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filterPrivacy="1" codeName="ThisWorkbook"/>
  <xr:revisionPtr revIDLastSave="0" documentId="13_ncr:1_{87BD985D-EB51-4B2B-AD07-0BA4AF8BDFD6}" xr6:coauthVersionLast="47" xr6:coauthVersionMax="47" xr10:uidLastSave="{00000000-0000-0000-0000-000000000000}"/>
  <bookViews>
    <workbookView xWindow="-105" yWindow="0" windowWidth="14610" windowHeight="15585" firstSheet="5" activeTab="9" xr2:uid="{C5B38318-8739-47B2-9283-3EE1585FE370}"/>
  </bookViews>
  <sheets>
    <sheet name="Model Guide" sheetId="38" r:id="rId1"/>
    <sheet name="References &amp; Notes" sheetId="64" state="hidden" r:id="rId2"/>
    <sheet name="CBA " sheetId="63" r:id="rId3"/>
    <sheet name="Time-based_analysis " sheetId="65" r:id="rId4"/>
    <sheet name="Absolute values_&amp; Scenarios" sheetId="66" r:id="rId5"/>
    <sheet name="Scenarios Selection_analysis" sheetId="39" r:id="rId6"/>
    <sheet name="Statements_&amp;_Analysis" sheetId="35" r:id="rId7"/>
    <sheet name="Present_Value" sheetId="44" r:id="rId8"/>
    <sheet name="Implement &amp; Financing" sheetId="59" r:id="rId9"/>
    <sheet name="Values &amp; Scenarios_Outputs" sheetId="40" r:id="rId10"/>
    <sheet name="Cash Flow" sheetId="60" r:id="rId11"/>
  </sheets>
  <definedNames>
    <definedName name="Case_list" localSheetId="4">'Absolute values_&amp; Scenarios'!#REF!</definedName>
    <definedName name="Case_list" localSheetId="2">'CBA '!#REF!</definedName>
    <definedName name="Case_list" localSheetId="1">#REF!</definedName>
    <definedName name="Case_list" localSheetId="3">'Time-based_analysis '!#REF!</definedName>
    <definedName name="Case_list">'Scenarios Selection_analysis'!$D$8:$D$11</definedName>
    <definedName name="Crop_and_fruit_list" localSheetId="1">'References &amp; Notes'!#REF!</definedName>
    <definedName name="Crop_and_fruit_list" localSheetId="3">#REF!</definedName>
    <definedName name="Crop_and_fruit_list">#REF!</definedName>
    <definedName name="Currency_unit_label" localSheetId="4">'Absolute values_&amp; Scenarios'!#REF!</definedName>
    <definedName name="Currency_unit_label" localSheetId="2">'CBA '!#REF!</definedName>
    <definedName name="Currency_unit_label" localSheetId="3">'Time-based_analysis '!#REF!</definedName>
    <definedName name="Currency_unit_label">'Scenarios Selection_analysis'!$E$5</definedName>
    <definedName name="Livestock_list" localSheetId="1">'References &amp; Notes'!#REF!</definedName>
    <definedName name="Livestock_list" localSheetId="3">#REF!</definedName>
    <definedName name="Livestock_list">#REF!</definedName>
    <definedName name="PV_Date" localSheetId="3">#REF!</definedName>
    <definedName name="PV_Date">'Values &amp; Scenarios_Outputs'!$E$58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8" i="66" l="1"/>
  <c r="K48" i="66"/>
  <c r="L48" i="66"/>
  <c r="M48" i="66"/>
  <c r="N48" i="66"/>
  <c r="O48" i="66"/>
  <c r="P48" i="66"/>
  <c r="Q48" i="66"/>
  <c r="R48" i="66"/>
  <c r="S48" i="66"/>
  <c r="T48" i="66"/>
  <c r="U48" i="66"/>
  <c r="V48" i="66"/>
  <c r="W48" i="66"/>
  <c r="X48" i="66"/>
  <c r="Y48" i="66"/>
  <c r="Z48" i="66"/>
  <c r="AA48" i="66"/>
  <c r="AB48" i="66"/>
  <c r="AC48" i="66"/>
  <c r="AD48" i="66"/>
  <c r="AE48" i="66"/>
  <c r="AF48" i="66"/>
  <c r="AG48" i="66"/>
  <c r="AH48" i="66"/>
  <c r="AI48" i="66"/>
  <c r="AJ48" i="66"/>
  <c r="AK48" i="66"/>
  <c r="AL48" i="66"/>
  <c r="AM48" i="66"/>
  <c r="AN48" i="66"/>
  <c r="AO48" i="66"/>
  <c r="AP48" i="66"/>
  <c r="AQ48" i="66"/>
  <c r="AR48" i="66"/>
  <c r="AS48" i="66"/>
  <c r="AT48" i="66"/>
  <c r="AU48" i="66"/>
  <c r="AV48" i="66"/>
  <c r="AW48" i="66"/>
  <c r="AX48" i="66"/>
  <c r="AY48" i="66"/>
  <c r="AZ48" i="66"/>
  <c r="BA48" i="66"/>
  <c r="BB48" i="66"/>
  <c r="BC48" i="66"/>
  <c r="BD48" i="66"/>
  <c r="BE48" i="66"/>
  <c r="BF48" i="66"/>
  <c r="BG48" i="66"/>
  <c r="BH48" i="66"/>
  <c r="BI48" i="66"/>
  <c r="BJ48" i="66"/>
  <c r="BK48" i="66"/>
  <c r="BL48" i="66"/>
  <c r="BM48" i="66"/>
  <c r="BN48" i="66"/>
  <c r="BO48" i="66"/>
  <c r="BP48" i="66"/>
  <c r="BQ48" i="66"/>
  <c r="BR48" i="66"/>
  <c r="BS48" i="66"/>
  <c r="BT48" i="66"/>
  <c r="BU48" i="66"/>
  <c r="BV48" i="66"/>
  <c r="BW48" i="66"/>
  <c r="BX48" i="66"/>
  <c r="BY48" i="66"/>
  <c r="BZ48" i="66"/>
  <c r="CA48" i="66"/>
  <c r="CB48" i="66"/>
  <c r="CC48" i="66"/>
  <c r="CD48" i="66"/>
  <c r="CE48" i="66"/>
  <c r="CF48" i="66"/>
  <c r="CG48" i="66"/>
  <c r="CH48" i="66"/>
  <c r="CI48" i="66"/>
  <c r="CJ48" i="66"/>
  <c r="CK48" i="66"/>
  <c r="CL48" i="66"/>
  <c r="CM48" i="66"/>
  <c r="CN48" i="66"/>
  <c r="CO48" i="66"/>
  <c r="CP48" i="66"/>
  <c r="CQ48" i="66"/>
  <c r="CR48" i="66"/>
  <c r="CS48" i="66"/>
  <c r="CT48" i="66"/>
  <c r="CU48" i="66"/>
  <c r="CV48" i="66"/>
  <c r="CW48" i="66"/>
  <c r="CX48" i="66"/>
  <c r="CY48" i="66"/>
  <c r="CZ48" i="66"/>
  <c r="DA48" i="66"/>
  <c r="DB48" i="66"/>
  <c r="DC48" i="66"/>
  <c r="DD48" i="66"/>
  <c r="DE48" i="66"/>
  <c r="DF48" i="66"/>
  <c r="DG48" i="66"/>
  <c r="DH48" i="66"/>
  <c r="DI48" i="66"/>
  <c r="DJ48" i="66"/>
  <c r="DK48" i="66"/>
  <c r="DL48" i="66"/>
  <c r="DM48" i="66"/>
  <c r="DN48" i="66"/>
  <c r="DO48" i="66"/>
  <c r="DP48" i="66"/>
  <c r="DQ48" i="66"/>
  <c r="DR48" i="66"/>
  <c r="DS48" i="66"/>
  <c r="DT48" i="66"/>
  <c r="DU48" i="66"/>
  <c r="DV48" i="66"/>
  <c r="DW48" i="66"/>
  <c r="DX48" i="66"/>
  <c r="DY48" i="66"/>
  <c r="DZ48" i="66"/>
  <c r="EA48" i="66"/>
  <c r="EB48" i="66"/>
  <c r="EC48" i="66"/>
  <c r="ED48" i="66"/>
  <c r="EE48" i="66"/>
  <c r="EF48" i="66"/>
  <c r="EG48" i="66"/>
  <c r="EH48" i="66"/>
  <c r="EI48" i="66"/>
  <c r="EJ48" i="66"/>
  <c r="EK48" i="66"/>
  <c r="EL48" i="66"/>
  <c r="EM48" i="66"/>
  <c r="EN48" i="66"/>
  <c r="EO48" i="66"/>
  <c r="EP48" i="66"/>
  <c r="EQ48" i="66"/>
  <c r="ER48" i="66"/>
  <c r="ES48" i="66"/>
  <c r="ET48" i="66"/>
  <c r="EU48" i="66"/>
  <c r="EV48" i="66"/>
  <c r="EW48" i="66"/>
  <c r="EX48" i="66"/>
  <c r="EY48" i="66"/>
  <c r="EZ48" i="66"/>
  <c r="FA48" i="66"/>
  <c r="FB48" i="66"/>
  <c r="FC48" i="66"/>
  <c r="FD48" i="66"/>
  <c r="FE48" i="66"/>
  <c r="FF48" i="66"/>
  <c r="FG48" i="66"/>
  <c r="FH48" i="66"/>
  <c r="FI48" i="66"/>
  <c r="FJ48" i="66"/>
  <c r="FK48" i="66"/>
  <c r="FL48" i="66"/>
  <c r="FM48" i="66"/>
  <c r="FN48" i="66"/>
  <c r="FO48" i="66"/>
  <c r="FP48" i="66"/>
  <c r="FQ48" i="66"/>
  <c r="FR48" i="66"/>
  <c r="FS48" i="66"/>
  <c r="FT48" i="66"/>
  <c r="FU48" i="66"/>
  <c r="FV48" i="66"/>
  <c r="FW48" i="66"/>
  <c r="FX48" i="66"/>
  <c r="FY48" i="66"/>
  <c r="FZ48" i="66"/>
  <c r="GA48" i="66"/>
  <c r="GB48" i="66"/>
  <c r="GC48" i="66"/>
  <c r="GD48" i="66"/>
  <c r="GE48" i="66"/>
  <c r="GF48" i="66"/>
  <c r="GG48" i="66"/>
  <c r="GH48" i="66"/>
  <c r="GI48" i="66"/>
  <c r="GJ48" i="66"/>
  <c r="GK48" i="66"/>
  <c r="GL48" i="66"/>
  <c r="GM48" i="66"/>
  <c r="GN48" i="66"/>
  <c r="GO48" i="66"/>
  <c r="GP48" i="66"/>
  <c r="GQ48" i="66"/>
  <c r="GR48" i="66"/>
  <c r="GS48" i="66"/>
  <c r="GT48" i="66"/>
  <c r="GU48" i="66"/>
  <c r="GV48" i="66"/>
  <c r="GW48" i="66"/>
  <c r="GX48" i="66"/>
  <c r="GY48" i="66"/>
  <c r="GZ48" i="66"/>
  <c r="HA48" i="66"/>
  <c r="HB48" i="66"/>
  <c r="HC48" i="66"/>
  <c r="HD48" i="66"/>
  <c r="HE48" i="66"/>
  <c r="HF48" i="66"/>
  <c r="HG48" i="66"/>
  <c r="HH48" i="66"/>
  <c r="HI48" i="66"/>
  <c r="HJ48" i="66"/>
  <c r="HK48" i="66"/>
  <c r="HL48" i="66"/>
  <c r="HM48" i="66"/>
  <c r="HN48" i="66"/>
  <c r="HO48" i="66"/>
  <c r="HP48" i="66"/>
  <c r="HQ48" i="66"/>
  <c r="HR48" i="66"/>
  <c r="HS48" i="66"/>
  <c r="HT48" i="66"/>
  <c r="HU48" i="66"/>
  <c r="HV48" i="66"/>
  <c r="HW48" i="66"/>
  <c r="HX48" i="66"/>
  <c r="HY48" i="66"/>
  <c r="HZ48" i="66"/>
  <c r="IA48" i="66"/>
  <c r="IB48" i="66"/>
  <c r="IC48" i="66"/>
  <c r="ID48" i="66"/>
  <c r="IE48" i="66"/>
  <c r="IF48" i="66"/>
  <c r="IG48" i="66"/>
  <c r="IH48" i="66"/>
  <c r="II48" i="66"/>
  <c r="IJ48" i="66"/>
  <c r="IK48" i="66"/>
  <c r="IL48" i="66"/>
  <c r="IM48" i="66"/>
  <c r="IN48" i="66"/>
  <c r="IO48" i="66"/>
  <c r="IP48" i="66"/>
  <c r="IQ48" i="66"/>
  <c r="IR48" i="66"/>
  <c r="IS48" i="66"/>
  <c r="IT48" i="66"/>
  <c r="IU48" i="66"/>
  <c r="IV48" i="66"/>
  <c r="IW48" i="66"/>
  <c r="IX48" i="66"/>
  <c r="IY48" i="66"/>
  <c r="IZ48" i="66"/>
  <c r="JA48" i="66"/>
  <c r="JB48" i="66"/>
  <c r="JC48" i="66"/>
  <c r="JD48" i="66"/>
  <c r="JE48" i="66"/>
  <c r="JF48" i="66"/>
  <c r="JG48" i="66"/>
  <c r="JH48" i="66"/>
  <c r="JI48" i="66"/>
  <c r="JJ48" i="66"/>
  <c r="JK48" i="66"/>
  <c r="JL48" i="66"/>
  <c r="JM48" i="66"/>
  <c r="JN48" i="66"/>
  <c r="JO48" i="66"/>
  <c r="JP48" i="66"/>
  <c r="JQ48" i="66"/>
  <c r="JR48" i="66"/>
  <c r="JS48" i="66"/>
  <c r="JT48" i="66"/>
  <c r="JU48" i="66"/>
  <c r="JV48" i="66"/>
  <c r="JW48" i="66"/>
  <c r="JX48" i="66"/>
  <c r="JY48" i="66"/>
  <c r="JZ48" i="66"/>
  <c r="KA48" i="66"/>
  <c r="KB48" i="66"/>
  <c r="KC48" i="66"/>
  <c r="KD48" i="66"/>
  <c r="KE48" i="66"/>
  <c r="KF48" i="66"/>
  <c r="KG48" i="66"/>
  <c r="KH48" i="66"/>
  <c r="KI48" i="66"/>
  <c r="KJ48" i="66"/>
  <c r="KK48" i="66"/>
  <c r="KL48" i="66"/>
  <c r="KM48" i="66"/>
  <c r="KN48" i="66"/>
  <c r="KO48" i="66"/>
  <c r="KP48" i="66"/>
  <c r="KQ48" i="66"/>
  <c r="KR48" i="66"/>
  <c r="KS48" i="66"/>
  <c r="KT48" i="66"/>
  <c r="KU48" i="66"/>
  <c r="KV48" i="66"/>
  <c r="KW48" i="66"/>
  <c r="KX48" i="66"/>
  <c r="KY48" i="66"/>
  <c r="KZ48" i="66"/>
  <c r="LA48" i="66"/>
  <c r="LB48" i="66"/>
  <c r="LC48" i="66"/>
  <c r="LD48" i="66"/>
  <c r="LE48" i="66"/>
  <c r="LF48" i="66"/>
  <c r="LG48" i="66"/>
  <c r="LH48" i="66"/>
  <c r="LI48" i="66"/>
  <c r="LJ48" i="66"/>
  <c r="LK48" i="66"/>
  <c r="LL48" i="66"/>
  <c r="LM48" i="66"/>
  <c r="LN48" i="66"/>
  <c r="LO48" i="66"/>
  <c r="LP48" i="66"/>
  <c r="LQ48" i="66"/>
  <c r="LR48" i="66"/>
  <c r="LS48" i="66"/>
  <c r="LT48" i="66"/>
  <c r="LU48" i="66"/>
  <c r="LV48" i="66"/>
  <c r="LW48" i="66"/>
  <c r="LX48" i="66"/>
  <c r="LY48" i="66"/>
  <c r="LZ48" i="66"/>
  <c r="MA48" i="66"/>
  <c r="MB48" i="66"/>
  <c r="MC48" i="66"/>
  <c r="MD48" i="66"/>
  <c r="ME48" i="66"/>
  <c r="MF48" i="66"/>
  <c r="MG48" i="66"/>
  <c r="MH48" i="66"/>
  <c r="MI48" i="66"/>
  <c r="MJ48" i="66"/>
  <c r="MK48" i="66"/>
  <c r="ML48" i="66"/>
  <c r="MM48" i="66"/>
  <c r="MN48" i="66"/>
  <c r="MO48" i="66"/>
  <c r="MP48" i="66"/>
  <c r="MQ48" i="66"/>
  <c r="MR48" i="66"/>
  <c r="MS48" i="66"/>
  <c r="MT48" i="66"/>
  <c r="MU48" i="66"/>
  <c r="MV48" i="66"/>
  <c r="MW48" i="66"/>
  <c r="MX48" i="66"/>
  <c r="MY48" i="66"/>
  <c r="MZ48" i="66"/>
  <c r="NA48" i="66"/>
  <c r="NB48" i="66"/>
  <c r="NC48" i="66"/>
  <c r="ND48" i="66"/>
  <c r="NE48" i="66"/>
  <c r="NF48" i="66"/>
  <c r="NG48" i="66"/>
  <c r="NH48" i="66"/>
  <c r="NI48" i="66"/>
  <c r="NJ48" i="66"/>
  <c r="NK48" i="66"/>
  <c r="NL48" i="66"/>
  <c r="NM48" i="66"/>
  <c r="NN48" i="66"/>
  <c r="NO48" i="66"/>
  <c r="NP48" i="66"/>
  <c r="NQ48" i="66"/>
  <c r="NR48" i="66"/>
  <c r="NS48" i="66"/>
  <c r="NT48" i="66"/>
  <c r="NU48" i="66"/>
  <c r="NV48" i="66"/>
  <c r="NW48" i="66"/>
  <c r="NX48" i="66"/>
  <c r="NY48" i="66"/>
  <c r="NZ48" i="66"/>
  <c r="OA48" i="66"/>
  <c r="OB48" i="66"/>
  <c r="OC48" i="66"/>
  <c r="OD48" i="66"/>
  <c r="OE48" i="66"/>
  <c r="OF48" i="66"/>
  <c r="OG48" i="66"/>
  <c r="OH48" i="66"/>
  <c r="OI48" i="66"/>
  <c r="OJ48" i="66"/>
  <c r="OK48" i="66"/>
  <c r="OL48" i="66"/>
  <c r="OM48" i="66"/>
  <c r="ON48" i="66"/>
  <c r="OO48" i="66"/>
  <c r="OP48" i="66"/>
  <c r="OQ48" i="66"/>
  <c r="OR48" i="66"/>
  <c r="OS48" i="66"/>
  <c r="OT48" i="66"/>
  <c r="OU48" i="66"/>
  <c r="OV48" i="66"/>
  <c r="OW48" i="66"/>
  <c r="OX48" i="66"/>
  <c r="OY48" i="66"/>
  <c r="OZ48" i="66"/>
  <c r="PA48" i="66"/>
  <c r="PB48" i="66"/>
  <c r="PC48" i="66"/>
  <c r="PD48" i="66"/>
  <c r="PE48" i="66"/>
  <c r="PF48" i="66"/>
  <c r="PG48" i="66"/>
  <c r="PH48" i="66"/>
  <c r="PI48" i="66"/>
  <c r="PJ48" i="66"/>
  <c r="PK48" i="66"/>
  <c r="PL48" i="66"/>
  <c r="PM48" i="66"/>
  <c r="PN48" i="66"/>
  <c r="PO48" i="66"/>
  <c r="PP48" i="66"/>
  <c r="PQ48" i="66"/>
  <c r="PR48" i="66"/>
  <c r="PS48" i="66"/>
  <c r="PT48" i="66"/>
  <c r="PU48" i="66"/>
  <c r="PV48" i="66"/>
  <c r="PW48" i="66"/>
  <c r="PX48" i="66"/>
  <c r="PY48" i="66"/>
  <c r="PZ48" i="66"/>
  <c r="QA48" i="66"/>
  <c r="QB48" i="66"/>
  <c r="QC48" i="66"/>
  <c r="QD48" i="66"/>
  <c r="QE48" i="66"/>
  <c r="QF48" i="66"/>
  <c r="QG48" i="66"/>
  <c r="QH48" i="66"/>
  <c r="QI48" i="66"/>
  <c r="QJ48" i="66"/>
  <c r="QK48" i="66"/>
  <c r="QL48" i="66"/>
  <c r="QM48" i="66"/>
  <c r="QN48" i="66"/>
  <c r="QO48" i="66"/>
  <c r="QP48" i="66"/>
  <c r="QQ48" i="66"/>
  <c r="QR48" i="66"/>
  <c r="QS48" i="66"/>
  <c r="QT48" i="66"/>
  <c r="QU48" i="66"/>
  <c r="QV48" i="66"/>
  <c r="QW48" i="66"/>
  <c r="QX48" i="66"/>
  <c r="QY48" i="66"/>
  <c r="QZ48" i="66"/>
  <c r="RA48" i="66"/>
  <c r="RB48" i="66"/>
  <c r="RC48" i="66"/>
  <c r="RD48" i="66"/>
  <c r="RE48" i="66"/>
  <c r="RF48" i="66"/>
  <c r="RG48" i="66"/>
  <c r="RH48" i="66"/>
  <c r="RI48" i="66"/>
  <c r="RJ48" i="66"/>
  <c r="RK48" i="66"/>
  <c r="RL48" i="66"/>
  <c r="RM48" i="66"/>
  <c r="RN48" i="66"/>
  <c r="RO48" i="66"/>
  <c r="RP48" i="66"/>
  <c r="RQ48" i="66"/>
  <c r="RR48" i="66"/>
  <c r="RS48" i="66"/>
  <c r="RT48" i="66"/>
  <c r="RU48" i="66"/>
  <c r="RV48" i="66"/>
  <c r="RW48" i="66"/>
  <c r="RX48" i="66"/>
  <c r="RY48" i="66"/>
  <c r="RZ48" i="66"/>
  <c r="SA48" i="66"/>
  <c r="SB48" i="66"/>
  <c r="SC48" i="66"/>
  <c r="SD48" i="66"/>
  <c r="SE48" i="66"/>
  <c r="SF48" i="66"/>
  <c r="SG48" i="66"/>
  <c r="SH48" i="66"/>
  <c r="SI48" i="66"/>
  <c r="SJ48" i="66"/>
  <c r="SK48" i="66"/>
  <c r="SL48" i="66"/>
  <c r="SM48" i="66"/>
  <c r="SN48" i="66"/>
  <c r="SO48" i="66"/>
  <c r="SP48" i="66"/>
  <c r="SQ48" i="66"/>
  <c r="SR48" i="66"/>
  <c r="SS48" i="66"/>
  <c r="ST48" i="66"/>
  <c r="SU48" i="66"/>
  <c r="SV48" i="66"/>
  <c r="SW48" i="66"/>
  <c r="SX48" i="66"/>
  <c r="SY48" i="66"/>
  <c r="SZ48" i="66"/>
  <c r="TA48" i="66"/>
  <c r="TB48" i="66"/>
  <c r="TC48" i="66"/>
  <c r="TD48" i="66"/>
  <c r="TE48" i="66"/>
  <c r="TF48" i="66"/>
  <c r="TG48" i="66"/>
  <c r="TH48" i="66"/>
  <c r="TI48" i="66"/>
  <c r="TJ48" i="66"/>
  <c r="TK48" i="66"/>
  <c r="TL48" i="66"/>
  <c r="TM48" i="66"/>
  <c r="TN48" i="66"/>
  <c r="TO48" i="66"/>
  <c r="TP48" i="66"/>
  <c r="TQ48" i="66"/>
  <c r="TR48" i="66"/>
  <c r="TS48" i="66"/>
  <c r="TT48" i="66"/>
  <c r="TU48" i="66"/>
  <c r="TV48" i="66"/>
  <c r="TW48" i="66"/>
  <c r="TX48" i="66"/>
  <c r="TY48" i="66"/>
  <c r="TZ48" i="66"/>
  <c r="UA48" i="66"/>
  <c r="UB48" i="66"/>
  <c r="UC48" i="66"/>
  <c r="UD48" i="66"/>
  <c r="UE48" i="66"/>
  <c r="UF48" i="66"/>
  <c r="UG48" i="66"/>
  <c r="UH48" i="66"/>
  <c r="UI48" i="66"/>
  <c r="UJ48" i="66"/>
  <c r="UK48" i="66"/>
  <c r="UL48" i="66"/>
  <c r="UM48" i="66"/>
  <c r="UN48" i="66"/>
  <c r="UO48" i="66"/>
  <c r="UP48" i="66"/>
  <c r="UQ48" i="66"/>
  <c r="UR48" i="66"/>
  <c r="US48" i="66"/>
  <c r="UT48" i="66"/>
  <c r="UU48" i="66"/>
  <c r="UV48" i="66"/>
  <c r="UW48" i="66"/>
  <c r="UX48" i="66"/>
  <c r="UY48" i="66"/>
  <c r="UZ48" i="66"/>
  <c r="VA48" i="66"/>
  <c r="VB48" i="66"/>
  <c r="VC48" i="66"/>
  <c r="VD48" i="66"/>
  <c r="VE48" i="66"/>
  <c r="VF48" i="66"/>
  <c r="VG48" i="66"/>
  <c r="VH48" i="66"/>
  <c r="VI48" i="66"/>
  <c r="VJ48" i="66"/>
  <c r="VK48" i="66"/>
  <c r="VL48" i="66"/>
  <c r="VM48" i="66"/>
  <c r="VN48" i="66"/>
  <c r="VO48" i="66"/>
  <c r="VP48" i="66"/>
  <c r="VQ48" i="66"/>
  <c r="VR48" i="66"/>
  <c r="VS48" i="66"/>
  <c r="VT48" i="66"/>
  <c r="VU48" i="66"/>
  <c r="VV48" i="66"/>
  <c r="VW48" i="66"/>
  <c r="VX48" i="66"/>
  <c r="VY48" i="66"/>
  <c r="VZ48" i="66"/>
  <c r="WA48" i="66"/>
  <c r="WB48" i="66"/>
  <c r="WC48" i="66"/>
  <c r="WD48" i="66"/>
  <c r="WE48" i="66"/>
  <c r="WF48" i="66"/>
  <c r="WG48" i="66"/>
  <c r="WH48" i="66"/>
  <c r="WI48" i="66"/>
  <c r="WJ48" i="66"/>
  <c r="WK48" i="66"/>
  <c r="WL48" i="66"/>
  <c r="WM48" i="66"/>
  <c r="WN48" i="66"/>
  <c r="WO48" i="66"/>
  <c r="WP48" i="66"/>
  <c r="WQ48" i="66"/>
  <c r="WR48" i="66"/>
  <c r="WS48" i="66"/>
  <c r="WT48" i="66"/>
  <c r="WU48" i="66"/>
  <c r="WV48" i="66"/>
  <c r="WW48" i="66"/>
  <c r="WX48" i="66"/>
  <c r="WY48" i="66"/>
  <c r="WZ48" i="66"/>
  <c r="XA48" i="66"/>
  <c r="XB48" i="66"/>
  <c r="XC48" i="66"/>
  <c r="XD48" i="66"/>
  <c r="XE48" i="66"/>
  <c r="XF48" i="66"/>
  <c r="XG48" i="66"/>
  <c r="XH48" i="66"/>
  <c r="XI48" i="66"/>
  <c r="XJ48" i="66"/>
  <c r="XK48" i="66"/>
  <c r="XL48" i="66"/>
  <c r="XM48" i="66"/>
  <c r="XN48" i="66"/>
  <c r="XO48" i="66"/>
  <c r="XP48" i="66"/>
  <c r="XQ48" i="66"/>
  <c r="XR48" i="66"/>
  <c r="XS48" i="66"/>
  <c r="XT48" i="66"/>
  <c r="XU48" i="66"/>
  <c r="XV48" i="66"/>
  <c r="XW48" i="66"/>
  <c r="XX48" i="66"/>
  <c r="XY48" i="66"/>
  <c r="XZ48" i="66"/>
  <c r="YA48" i="66"/>
  <c r="YB48" i="66"/>
  <c r="YC48" i="66"/>
  <c r="YD48" i="66"/>
  <c r="YE48" i="66"/>
  <c r="YF48" i="66"/>
  <c r="YG48" i="66"/>
  <c r="YH48" i="66"/>
  <c r="YI48" i="66"/>
  <c r="YJ48" i="66"/>
  <c r="YK48" i="66"/>
  <c r="YL48" i="66"/>
  <c r="YM48" i="66"/>
  <c r="YN48" i="66"/>
  <c r="YO48" i="66"/>
  <c r="YP48" i="66"/>
  <c r="YQ48" i="66"/>
  <c r="YR48" i="66"/>
  <c r="YS48" i="66"/>
  <c r="YT48" i="66"/>
  <c r="YU48" i="66"/>
  <c r="YV48" i="66"/>
  <c r="YW48" i="66"/>
  <c r="YX48" i="66"/>
  <c r="YY48" i="66"/>
  <c r="YZ48" i="66"/>
  <c r="ZA48" i="66"/>
  <c r="ZB48" i="66"/>
  <c r="ZC48" i="66"/>
  <c r="ZD48" i="66"/>
  <c r="ZE48" i="66"/>
  <c r="ZF48" i="66"/>
  <c r="ZG48" i="66"/>
  <c r="ZH48" i="66"/>
  <c r="ZI48" i="66"/>
  <c r="ZJ48" i="66"/>
  <c r="ZK48" i="66"/>
  <c r="ZL48" i="66"/>
  <c r="ZM48" i="66"/>
  <c r="ZN48" i="66"/>
  <c r="ZO48" i="66"/>
  <c r="ZP48" i="66"/>
  <c r="ZQ48" i="66"/>
  <c r="ZR48" i="66"/>
  <c r="ZS48" i="66"/>
  <c r="ZT48" i="66"/>
  <c r="ZU48" i="66"/>
  <c r="ZV48" i="66"/>
  <c r="ZW48" i="66"/>
  <c r="ZX48" i="66"/>
  <c r="ZY48" i="66"/>
  <c r="ZZ48" i="66"/>
  <c r="AAA48" i="66"/>
  <c r="AAB48" i="66"/>
  <c r="AAC48" i="66"/>
  <c r="AAD48" i="66"/>
  <c r="AAE48" i="66"/>
  <c r="AAF48" i="66"/>
  <c r="AAG48" i="66"/>
  <c r="AAH48" i="66"/>
  <c r="AAI48" i="66"/>
  <c r="AAJ48" i="66"/>
  <c r="AAK48" i="66"/>
  <c r="AAL48" i="66"/>
  <c r="AAM48" i="66"/>
  <c r="AAN48" i="66"/>
  <c r="AAO48" i="66"/>
  <c r="AAP48" i="66"/>
  <c r="AAQ48" i="66"/>
  <c r="AAR48" i="66"/>
  <c r="AAS48" i="66"/>
  <c r="AAT48" i="66"/>
  <c r="AAU48" i="66"/>
  <c r="AAV48" i="66"/>
  <c r="AAW48" i="66"/>
  <c r="AAX48" i="66"/>
  <c r="AAY48" i="66"/>
  <c r="AAZ48" i="66"/>
  <c r="ABA48" i="66"/>
  <c r="ABB48" i="66"/>
  <c r="ABC48" i="66"/>
  <c r="ABD48" i="66"/>
  <c r="ABE48" i="66"/>
  <c r="ABF48" i="66"/>
  <c r="ABG48" i="66"/>
  <c r="ABH48" i="66"/>
  <c r="ABI48" i="66"/>
  <c r="ABJ48" i="66"/>
  <c r="ABK48" i="66"/>
  <c r="ABL48" i="66"/>
  <c r="ABM48" i="66"/>
  <c r="ABN48" i="66"/>
  <c r="ABO48" i="66"/>
  <c r="ABP48" i="66"/>
  <c r="ABQ48" i="66"/>
  <c r="ABR48" i="66"/>
  <c r="ABS48" i="66"/>
  <c r="ABT48" i="66"/>
  <c r="ABU48" i="66"/>
  <c r="ABV48" i="66"/>
  <c r="ABW48" i="66"/>
  <c r="ABX48" i="66"/>
  <c r="ABY48" i="66"/>
  <c r="ABZ48" i="66"/>
  <c r="ACA48" i="66"/>
  <c r="ACB48" i="66"/>
  <c r="ACC48" i="66"/>
  <c r="ACD48" i="66"/>
  <c r="ACE48" i="66"/>
  <c r="ACF48" i="66"/>
  <c r="ACG48" i="66"/>
  <c r="ACH48" i="66"/>
  <c r="ACI48" i="66"/>
  <c r="ACJ48" i="66"/>
  <c r="ACK48" i="66"/>
  <c r="ACL48" i="66"/>
  <c r="ACM48" i="66"/>
  <c r="ACN48" i="66"/>
  <c r="ACO48" i="66"/>
  <c r="ACP48" i="66"/>
  <c r="ACQ48" i="66"/>
  <c r="ACR48" i="66"/>
  <c r="ACS48" i="66"/>
  <c r="ACT48" i="66"/>
  <c r="ACU48" i="66"/>
  <c r="ACV48" i="66"/>
  <c r="ACW48" i="66"/>
  <c r="ACX48" i="66"/>
  <c r="ACY48" i="66"/>
  <c r="ACZ48" i="66"/>
  <c r="ADA48" i="66"/>
  <c r="ADB48" i="66"/>
  <c r="ADC48" i="66"/>
  <c r="ADD48" i="66"/>
  <c r="ADE48" i="66"/>
  <c r="ADF48" i="66"/>
  <c r="ADG48" i="66"/>
  <c r="ADH48" i="66"/>
  <c r="ADI48" i="66"/>
  <c r="ADJ48" i="66"/>
  <c r="ADK48" i="66"/>
  <c r="ADL48" i="66"/>
  <c r="ADM48" i="66"/>
  <c r="ADN48" i="66"/>
  <c r="ADO48" i="66"/>
  <c r="ADP48" i="66"/>
  <c r="ADQ48" i="66"/>
  <c r="ADR48" i="66"/>
  <c r="ADS48" i="66"/>
  <c r="ADT48" i="66"/>
  <c r="ADU48" i="66"/>
  <c r="ADV48" i="66"/>
  <c r="ADW48" i="66"/>
  <c r="ADX48" i="66"/>
  <c r="ADY48" i="66"/>
  <c r="ADZ48" i="66"/>
  <c r="AEA48" i="66"/>
  <c r="AEB48" i="66"/>
  <c r="AEC48" i="66"/>
  <c r="AED48" i="66"/>
  <c r="AEE48" i="66"/>
  <c r="AEF48" i="66"/>
  <c r="AEG48" i="66"/>
  <c r="AEH48" i="66"/>
  <c r="AEI48" i="66"/>
  <c r="AEJ48" i="66"/>
  <c r="AEK48" i="66"/>
  <c r="AEL48" i="66"/>
  <c r="AEM48" i="66"/>
  <c r="AEN48" i="66"/>
  <c r="AEO48" i="66"/>
  <c r="AEP48" i="66"/>
  <c r="AEQ48" i="66"/>
  <c r="AER48" i="66"/>
  <c r="AES48" i="66"/>
  <c r="AET48" i="66"/>
  <c r="AEU48" i="66"/>
  <c r="AEV48" i="66"/>
  <c r="AEW48" i="66"/>
  <c r="AEX48" i="66"/>
  <c r="AEY48" i="66"/>
  <c r="AEZ48" i="66"/>
  <c r="AFA48" i="66"/>
  <c r="AFB48" i="66"/>
  <c r="AFC48" i="66"/>
  <c r="AFD48" i="66"/>
  <c r="AFE48" i="66"/>
  <c r="AFF48" i="66"/>
  <c r="AFG48" i="66"/>
  <c r="AFH48" i="66"/>
  <c r="AFI48" i="66"/>
  <c r="AFJ48" i="66"/>
  <c r="AFK48" i="66"/>
  <c r="AFL48" i="66"/>
  <c r="AFM48" i="66"/>
  <c r="AFN48" i="66"/>
  <c r="AFO48" i="66"/>
  <c r="AFP48" i="66"/>
  <c r="AFQ48" i="66"/>
  <c r="AFR48" i="66"/>
  <c r="AFS48" i="66"/>
  <c r="AFT48" i="66"/>
  <c r="AFU48" i="66"/>
  <c r="AFV48" i="66"/>
  <c r="AFW48" i="66"/>
  <c r="AFX48" i="66"/>
  <c r="AFY48" i="66"/>
  <c r="AFZ48" i="66"/>
  <c r="AGA48" i="66"/>
  <c r="AGB48" i="66"/>
  <c r="AGC48" i="66"/>
  <c r="AGD48" i="66"/>
  <c r="AGE48" i="66"/>
  <c r="AGF48" i="66"/>
  <c r="AGG48" i="66"/>
  <c r="AGH48" i="66"/>
  <c r="AGI48" i="66"/>
  <c r="AGJ48" i="66"/>
  <c r="AGK48" i="66"/>
  <c r="AGL48" i="66"/>
  <c r="AGM48" i="66"/>
  <c r="AGN48" i="66"/>
  <c r="AGO48" i="66"/>
  <c r="AGP48" i="66"/>
  <c r="AGQ48" i="66"/>
  <c r="AGR48" i="66"/>
  <c r="AGS48" i="66"/>
  <c r="AGT48" i="66"/>
  <c r="AGU48" i="66"/>
  <c r="AGV48" i="66"/>
  <c r="AGW48" i="66"/>
  <c r="AGX48" i="66"/>
  <c r="AGY48" i="66"/>
  <c r="AGZ48" i="66"/>
  <c r="AHA48" i="66"/>
  <c r="AHB48" i="66"/>
  <c r="AHC48" i="66"/>
  <c r="AHD48" i="66"/>
  <c r="AHE48" i="66"/>
  <c r="AHF48" i="66"/>
  <c r="AHG48" i="66"/>
  <c r="AHH48" i="66"/>
  <c r="AHI48" i="66"/>
  <c r="AHJ48" i="66"/>
  <c r="AHK48" i="66"/>
  <c r="AHL48" i="66"/>
  <c r="AHM48" i="66"/>
  <c r="AHN48" i="66"/>
  <c r="AHO48" i="66"/>
  <c r="AHP48" i="66"/>
  <c r="AHQ48" i="66"/>
  <c r="AHR48" i="66"/>
  <c r="AHS48" i="66"/>
  <c r="AHT48" i="66"/>
  <c r="AHU48" i="66"/>
  <c r="AHV48" i="66"/>
  <c r="AHW48" i="66"/>
  <c r="AHX48" i="66"/>
  <c r="AHY48" i="66"/>
  <c r="AHZ48" i="66"/>
  <c r="AIA48" i="66"/>
  <c r="AIB48" i="66"/>
  <c r="AIC48" i="66"/>
  <c r="AID48" i="66"/>
  <c r="AIE48" i="66"/>
  <c r="AIF48" i="66"/>
  <c r="AIG48" i="66"/>
  <c r="AIH48" i="66"/>
  <c r="AII48" i="66"/>
  <c r="AIJ48" i="66"/>
  <c r="AIK48" i="66"/>
  <c r="AIL48" i="66"/>
  <c r="AIM48" i="66"/>
  <c r="AIN48" i="66"/>
  <c r="AIO48" i="66"/>
  <c r="AIP48" i="66"/>
  <c r="AIQ48" i="66"/>
  <c r="AIR48" i="66"/>
  <c r="AIS48" i="66"/>
  <c r="AIT48" i="66"/>
  <c r="AIU48" i="66"/>
  <c r="AIV48" i="66"/>
  <c r="AIW48" i="66"/>
  <c r="AIX48" i="66"/>
  <c r="AIY48" i="66"/>
  <c r="AIZ48" i="66"/>
  <c r="AJA48" i="66"/>
  <c r="AJB48" i="66"/>
  <c r="AJC48" i="66"/>
  <c r="AJD48" i="66"/>
  <c r="AJE48" i="66"/>
  <c r="AJF48" i="66"/>
  <c r="AJG48" i="66"/>
  <c r="AJH48" i="66"/>
  <c r="AJI48" i="66"/>
  <c r="AJJ48" i="66"/>
  <c r="AJK48" i="66"/>
  <c r="AJL48" i="66"/>
  <c r="AJM48" i="66"/>
  <c r="AJN48" i="66"/>
  <c r="AJO48" i="66"/>
  <c r="AJP48" i="66"/>
  <c r="AJQ48" i="66"/>
  <c r="AJR48" i="66"/>
  <c r="AJS48" i="66"/>
  <c r="AJT48" i="66"/>
  <c r="AJU48" i="66"/>
  <c r="AJV48" i="66"/>
  <c r="AJW48" i="66"/>
  <c r="AJX48" i="66"/>
  <c r="AJY48" i="66"/>
  <c r="AJZ48" i="66"/>
  <c r="AKA48" i="66"/>
  <c r="AKB48" i="66"/>
  <c r="AKC48" i="66"/>
  <c r="AKD48" i="66"/>
  <c r="AKE48" i="66"/>
  <c r="AKF48" i="66"/>
  <c r="AKG48" i="66"/>
  <c r="AKH48" i="66"/>
  <c r="AKI48" i="66"/>
  <c r="AKJ48" i="66"/>
  <c r="AKK48" i="66"/>
  <c r="AKL48" i="66"/>
  <c r="AKM48" i="66"/>
  <c r="AKN48" i="66"/>
  <c r="AKO48" i="66"/>
  <c r="AKP48" i="66"/>
  <c r="AKQ48" i="66"/>
  <c r="AKR48" i="66"/>
  <c r="AKS48" i="66"/>
  <c r="AKT48" i="66"/>
  <c r="AKU48" i="66"/>
  <c r="AKV48" i="66"/>
  <c r="AKW48" i="66"/>
  <c r="AKX48" i="66"/>
  <c r="AKY48" i="66"/>
  <c r="AKZ48" i="66"/>
  <c r="ALA48" i="66"/>
  <c r="ALB48" i="66"/>
  <c r="ALC48" i="66"/>
  <c r="ALD48" i="66"/>
  <c r="ALE48" i="66"/>
  <c r="ALF48" i="66"/>
  <c r="ALG48" i="66"/>
  <c r="ALH48" i="66"/>
  <c r="ALI48" i="66"/>
  <c r="ALJ48" i="66"/>
  <c r="ALK48" i="66"/>
  <c r="ALL48" i="66"/>
  <c r="ALM48" i="66"/>
  <c r="ALN48" i="66"/>
  <c r="ALO48" i="66"/>
  <c r="ALP48" i="66"/>
  <c r="ALQ48" i="66"/>
  <c r="ALR48" i="66"/>
  <c r="ALS48" i="66"/>
  <c r="ALT48" i="66"/>
  <c r="ALU48" i="66"/>
  <c r="ALV48" i="66"/>
  <c r="ALW48" i="66"/>
  <c r="ALX48" i="66"/>
  <c r="ALY48" i="66"/>
  <c r="ALZ48" i="66"/>
  <c r="AMA48" i="66"/>
  <c r="AMB48" i="66"/>
  <c r="AMC48" i="66"/>
  <c r="AMD48" i="66"/>
  <c r="AME48" i="66"/>
  <c r="AMF48" i="66"/>
  <c r="AMG48" i="66"/>
  <c r="AMH48" i="66"/>
  <c r="AMI48" i="66"/>
  <c r="AMJ48" i="66"/>
  <c r="AMK48" i="66"/>
  <c r="AML48" i="66"/>
  <c r="AMM48" i="66"/>
  <c r="AMN48" i="66"/>
  <c r="AMO48" i="66"/>
  <c r="AMP48" i="66"/>
  <c r="AMQ48" i="66"/>
  <c r="AMR48" i="66"/>
  <c r="AMS48" i="66"/>
  <c r="AMT48" i="66"/>
  <c r="AMU48" i="66"/>
  <c r="AMV48" i="66"/>
  <c r="AMW48" i="66"/>
  <c r="AMX48" i="66"/>
  <c r="AMY48" i="66"/>
  <c r="AMZ48" i="66"/>
  <c r="ANA48" i="66"/>
  <c r="ANB48" i="66"/>
  <c r="ANC48" i="66"/>
  <c r="AND48" i="66"/>
  <c r="ANE48" i="66"/>
  <c r="ANF48" i="66"/>
  <c r="ANG48" i="66"/>
  <c r="ANH48" i="66"/>
  <c r="ANI48" i="66"/>
  <c r="ANJ48" i="66"/>
  <c r="ANK48" i="66"/>
  <c r="ANL48" i="66"/>
  <c r="ANM48" i="66"/>
  <c r="ANN48" i="66"/>
  <c r="ANO48" i="66"/>
  <c r="ANP48" i="66"/>
  <c r="ANQ48" i="66"/>
  <c r="ANR48" i="66"/>
  <c r="ANS48" i="66"/>
  <c r="ANT48" i="66"/>
  <c r="ANU48" i="66"/>
  <c r="ANV48" i="66"/>
  <c r="ANW48" i="66"/>
  <c r="ANX48" i="66"/>
  <c r="ANY48" i="66"/>
  <c r="ANZ48" i="66"/>
  <c r="AOA48" i="66"/>
  <c r="AOB48" i="66"/>
  <c r="AOC48" i="66"/>
  <c r="AOD48" i="66"/>
  <c r="AOE48" i="66"/>
  <c r="AOF48" i="66"/>
  <c r="AOG48" i="66"/>
  <c r="AOH48" i="66"/>
  <c r="AOI48" i="66"/>
  <c r="AOJ48" i="66"/>
  <c r="AOK48" i="66"/>
  <c r="AOL48" i="66"/>
  <c r="AOM48" i="66"/>
  <c r="AON48" i="66"/>
  <c r="AOO48" i="66"/>
  <c r="AOP48" i="66"/>
  <c r="AOQ48" i="66"/>
  <c r="AOR48" i="66"/>
  <c r="AOS48" i="66"/>
  <c r="AOT48" i="66"/>
  <c r="AOU48" i="66"/>
  <c r="AOV48" i="66"/>
  <c r="AOW48" i="66"/>
  <c r="AOX48" i="66"/>
  <c r="AOY48" i="66"/>
  <c r="AOZ48" i="66"/>
  <c r="APA48" i="66"/>
  <c r="APB48" i="66"/>
  <c r="APC48" i="66"/>
  <c r="APD48" i="66"/>
  <c r="APE48" i="66"/>
  <c r="APF48" i="66"/>
  <c r="APG48" i="66"/>
  <c r="APH48" i="66"/>
  <c r="API48" i="66"/>
  <c r="APJ48" i="66"/>
  <c r="APK48" i="66"/>
  <c r="APL48" i="66"/>
  <c r="APM48" i="66"/>
  <c r="APN48" i="66"/>
  <c r="APO48" i="66"/>
  <c r="APP48" i="66"/>
  <c r="APQ48" i="66"/>
  <c r="APR48" i="66"/>
  <c r="APS48" i="66"/>
  <c r="APT48" i="66"/>
  <c r="APU48" i="66"/>
  <c r="APV48" i="66"/>
  <c r="APW48" i="66"/>
  <c r="APX48" i="66"/>
  <c r="APY48" i="66"/>
  <c r="APZ48" i="66"/>
  <c r="AQA48" i="66"/>
  <c r="AQB48" i="66"/>
  <c r="AQC48" i="66"/>
  <c r="AQD48" i="66"/>
  <c r="AQE48" i="66"/>
  <c r="AQF48" i="66"/>
  <c r="AQG48" i="66"/>
  <c r="AQH48" i="66"/>
  <c r="AQI48" i="66"/>
  <c r="AQJ48" i="66"/>
  <c r="AQK48" i="66"/>
  <c r="AQL48" i="66"/>
  <c r="AQM48" i="66"/>
  <c r="AQN48" i="66"/>
  <c r="AQO48" i="66"/>
  <c r="AQP48" i="66"/>
  <c r="AQQ48" i="66"/>
  <c r="AQR48" i="66"/>
  <c r="AQS48" i="66"/>
  <c r="AQT48" i="66"/>
  <c r="AQU48" i="66"/>
  <c r="AQV48" i="66"/>
  <c r="AQW48" i="66"/>
  <c r="AQX48" i="66"/>
  <c r="AQY48" i="66"/>
  <c r="AQZ48" i="66"/>
  <c r="ARA48" i="66"/>
  <c r="ARB48" i="66"/>
  <c r="ARC48" i="66"/>
  <c r="ARD48" i="66"/>
  <c r="ARE48" i="66"/>
  <c r="ARF48" i="66"/>
  <c r="ARG48" i="66"/>
  <c r="ARH48" i="66"/>
  <c r="ARI48" i="66"/>
  <c r="ARJ48" i="66"/>
  <c r="ARK48" i="66"/>
  <c r="ARL48" i="66"/>
  <c r="ARM48" i="66"/>
  <c r="ARN48" i="66"/>
  <c r="ARO48" i="66"/>
  <c r="ARP48" i="66"/>
  <c r="ARQ48" i="66"/>
  <c r="ARR48" i="66"/>
  <c r="ARS48" i="66"/>
  <c r="ART48" i="66"/>
  <c r="ARU48" i="66"/>
  <c r="ARV48" i="66"/>
  <c r="ARW48" i="66"/>
  <c r="ARX48" i="66"/>
  <c r="ARY48" i="66"/>
  <c r="ARZ48" i="66"/>
  <c r="ASA48" i="66"/>
  <c r="ASB48" i="66"/>
  <c r="ASC48" i="66"/>
  <c r="ASD48" i="66"/>
  <c r="ASE48" i="66"/>
  <c r="ASF48" i="66"/>
  <c r="ASG48" i="66"/>
  <c r="ASH48" i="66"/>
  <c r="ASI48" i="66"/>
  <c r="ASJ48" i="66"/>
  <c r="ASK48" i="66"/>
  <c r="ASL48" i="66"/>
  <c r="ASM48" i="66"/>
  <c r="ASN48" i="66"/>
  <c r="ASO48" i="66"/>
  <c r="ASP48" i="66"/>
  <c r="ASQ48" i="66"/>
  <c r="ASR48" i="66"/>
  <c r="ASS48" i="66"/>
  <c r="AST48" i="66"/>
  <c r="ASU48" i="66"/>
  <c r="ASV48" i="66"/>
  <c r="ASW48" i="66"/>
  <c r="ASX48" i="66"/>
  <c r="ASY48" i="66"/>
  <c r="ASZ48" i="66"/>
  <c r="ATA48" i="66"/>
  <c r="ATB48" i="66"/>
  <c r="ATC48" i="66"/>
  <c r="ATD48" i="66"/>
  <c r="ATE48" i="66"/>
  <c r="ATF48" i="66"/>
  <c r="ATG48" i="66"/>
  <c r="ATH48" i="66"/>
  <c r="ATI48" i="66"/>
  <c r="ATJ48" i="66"/>
  <c r="ATK48" i="66"/>
  <c r="ATL48" i="66"/>
  <c r="ATM48" i="66"/>
  <c r="ATN48" i="66"/>
  <c r="ATO48" i="66"/>
  <c r="ATP48" i="66"/>
  <c r="ATQ48" i="66"/>
  <c r="ATR48" i="66"/>
  <c r="ATS48" i="66"/>
  <c r="ATT48" i="66"/>
  <c r="ATU48" i="66"/>
  <c r="ATV48" i="66"/>
  <c r="ATW48" i="66"/>
  <c r="ATX48" i="66"/>
  <c r="ATY48" i="66"/>
  <c r="ATZ48" i="66"/>
  <c r="AUA48" i="66"/>
  <c r="AUB48" i="66"/>
  <c r="AUC48" i="66"/>
  <c r="AUD48" i="66"/>
  <c r="AUE48" i="66"/>
  <c r="AUF48" i="66"/>
  <c r="AUG48" i="66"/>
  <c r="AUH48" i="66"/>
  <c r="AUI48" i="66"/>
  <c r="AUJ48" i="66"/>
  <c r="AUK48" i="66"/>
  <c r="AUL48" i="66"/>
  <c r="AUM48" i="66"/>
  <c r="AUN48" i="66"/>
  <c r="AUO48" i="66"/>
  <c r="AUP48" i="66"/>
  <c r="AUQ48" i="66"/>
  <c r="AUR48" i="66"/>
  <c r="AUS48" i="66"/>
  <c r="AUT48" i="66"/>
  <c r="AUU48" i="66"/>
  <c r="AUV48" i="66"/>
  <c r="AUW48" i="66"/>
  <c r="AUX48" i="66"/>
  <c r="AUY48" i="66"/>
  <c r="AUZ48" i="66"/>
  <c r="AVA48" i="66"/>
  <c r="AVB48" i="66"/>
  <c r="AVC48" i="66"/>
  <c r="AVD48" i="66"/>
  <c r="AVE48" i="66"/>
  <c r="AVF48" i="66"/>
  <c r="AVG48" i="66"/>
  <c r="AVH48" i="66"/>
  <c r="AVI48" i="66"/>
  <c r="AVJ48" i="66"/>
  <c r="AVK48" i="66"/>
  <c r="AVL48" i="66"/>
  <c r="AVM48" i="66"/>
  <c r="AVN48" i="66"/>
  <c r="AVO48" i="66"/>
  <c r="AVP48" i="66"/>
  <c r="AVQ48" i="66"/>
  <c r="AVR48" i="66"/>
  <c r="AVS48" i="66"/>
  <c r="AVT48" i="66"/>
  <c r="AVU48" i="66"/>
  <c r="AVV48" i="66"/>
  <c r="AVW48" i="66"/>
  <c r="AVX48" i="66"/>
  <c r="AVY48" i="66"/>
  <c r="AVZ48" i="66"/>
  <c r="AWA48" i="66"/>
  <c r="AWB48" i="66"/>
  <c r="AWC48" i="66"/>
  <c r="AWD48" i="66"/>
  <c r="AWE48" i="66"/>
  <c r="AWF48" i="66"/>
  <c r="AWG48" i="66"/>
  <c r="AWH48" i="66"/>
  <c r="AWI48" i="66"/>
  <c r="AWJ48" i="66"/>
  <c r="AWK48" i="66"/>
  <c r="AWL48" i="66"/>
  <c r="AWM48" i="66"/>
  <c r="AWN48" i="66"/>
  <c r="AWO48" i="66"/>
  <c r="AWP48" i="66"/>
  <c r="AWQ48" i="66"/>
  <c r="AWR48" i="66"/>
  <c r="AWS48" i="66"/>
  <c r="AWT48" i="66"/>
  <c r="AWU48" i="66"/>
  <c r="AWV48" i="66"/>
  <c r="AWW48" i="66"/>
  <c r="AWX48" i="66"/>
  <c r="AWY48" i="66"/>
  <c r="AWZ48" i="66"/>
  <c r="AXA48" i="66"/>
  <c r="AXB48" i="66"/>
  <c r="AXC48" i="66"/>
  <c r="AXD48" i="66"/>
  <c r="AXE48" i="66"/>
  <c r="AXF48" i="66"/>
  <c r="AXG48" i="66"/>
  <c r="AXH48" i="66"/>
  <c r="AXI48" i="66"/>
  <c r="AXJ48" i="66"/>
  <c r="AXK48" i="66"/>
  <c r="AXL48" i="66"/>
  <c r="AXM48" i="66"/>
  <c r="AXN48" i="66"/>
  <c r="AXO48" i="66"/>
  <c r="AXP48" i="66"/>
  <c r="AXQ48" i="66"/>
  <c r="AXR48" i="66"/>
  <c r="AXS48" i="66"/>
  <c r="AXT48" i="66"/>
  <c r="AXU48" i="66"/>
  <c r="AXV48" i="66"/>
  <c r="AXW48" i="66"/>
  <c r="AXX48" i="66"/>
  <c r="AXY48" i="66"/>
  <c r="AXZ48" i="66"/>
  <c r="AYA48" i="66"/>
  <c r="AYB48" i="66"/>
  <c r="AYC48" i="66"/>
  <c r="AYD48" i="66"/>
  <c r="AYE48" i="66"/>
  <c r="AYF48" i="66"/>
  <c r="AYG48" i="66"/>
  <c r="AYH48" i="66"/>
  <c r="AYI48" i="66"/>
  <c r="AYJ48" i="66"/>
  <c r="AYK48" i="66"/>
  <c r="AYL48" i="66"/>
  <c r="AYM48" i="66"/>
  <c r="AYN48" i="66"/>
  <c r="AYO48" i="66"/>
  <c r="AYP48" i="66"/>
  <c r="AYQ48" i="66"/>
  <c r="AYR48" i="66"/>
  <c r="AYS48" i="66"/>
  <c r="AYT48" i="66"/>
  <c r="AYU48" i="66"/>
  <c r="AYV48" i="66"/>
  <c r="AYW48" i="66"/>
  <c r="AYX48" i="66"/>
  <c r="AYY48" i="66"/>
  <c r="AYZ48" i="66"/>
  <c r="AZA48" i="66"/>
  <c r="AZB48" i="66"/>
  <c r="AZC48" i="66"/>
  <c r="AZD48" i="66"/>
  <c r="AZE48" i="66"/>
  <c r="AZF48" i="66"/>
  <c r="AZG48" i="66"/>
  <c r="AZH48" i="66"/>
  <c r="AZI48" i="66"/>
  <c r="AZJ48" i="66"/>
  <c r="AZK48" i="66"/>
  <c r="AZL48" i="66"/>
  <c r="AZM48" i="66"/>
  <c r="AZN48" i="66"/>
  <c r="AZO48" i="66"/>
  <c r="AZP48" i="66"/>
  <c r="AZQ48" i="66"/>
  <c r="AZR48" i="66"/>
  <c r="AZS48" i="66"/>
  <c r="AZT48" i="66"/>
  <c r="AZU48" i="66"/>
  <c r="AZV48" i="66"/>
  <c r="AZW48" i="66"/>
  <c r="AZX48" i="66"/>
  <c r="AZY48" i="66"/>
  <c r="AZZ48" i="66"/>
  <c r="BAA48" i="66"/>
  <c r="BAB48" i="66"/>
  <c r="BAC48" i="66"/>
  <c r="BAD48" i="66"/>
  <c r="BAE48" i="66"/>
  <c r="BAF48" i="66"/>
  <c r="BAG48" i="66"/>
  <c r="BAH48" i="66"/>
  <c r="BAI48" i="66"/>
  <c r="BAJ48" i="66"/>
  <c r="BAK48" i="66"/>
  <c r="BAL48" i="66"/>
  <c r="BAM48" i="66"/>
  <c r="BAN48" i="66"/>
  <c r="BAO48" i="66"/>
  <c r="BAP48" i="66"/>
  <c r="BAQ48" i="66"/>
  <c r="BAR48" i="66"/>
  <c r="BAS48" i="66"/>
  <c r="BAT48" i="66"/>
  <c r="BAU48" i="66"/>
  <c r="BAV48" i="66"/>
  <c r="BAW48" i="66"/>
  <c r="BAX48" i="66"/>
  <c r="BAY48" i="66"/>
  <c r="BAZ48" i="66"/>
  <c r="BBA48" i="66"/>
  <c r="BBB48" i="66"/>
  <c r="BBC48" i="66"/>
  <c r="BBD48" i="66"/>
  <c r="BBE48" i="66"/>
  <c r="BBF48" i="66"/>
  <c r="BBG48" i="66"/>
  <c r="BBH48" i="66"/>
  <c r="BBI48" i="66"/>
  <c r="BBJ48" i="66"/>
  <c r="BBK48" i="66"/>
  <c r="BBL48" i="66"/>
  <c r="BBM48" i="66"/>
  <c r="BBN48" i="66"/>
  <c r="BBO48" i="66"/>
  <c r="BBP48" i="66"/>
  <c r="BBQ48" i="66"/>
  <c r="BBR48" i="66"/>
  <c r="BBS48" i="66"/>
  <c r="BBT48" i="66"/>
  <c r="BBU48" i="66"/>
  <c r="BBV48" i="66"/>
  <c r="BBW48" i="66"/>
  <c r="BBX48" i="66"/>
  <c r="BBY48" i="66"/>
  <c r="BBZ48" i="66"/>
  <c r="BCA48" i="66"/>
  <c r="BCB48" i="66"/>
  <c r="BCC48" i="66"/>
  <c r="BCD48" i="66"/>
  <c r="BCE48" i="66"/>
  <c r="BCF48" i="66"/>
  <c r="BCG48" i="66"/>
  <c r="BCH48" i="66"/>
  <c r="BCI48" i="66"/>
  <c r="BCJ48" i="66"/>
  <c r="BCK48" i="66"/>
  <c r="BCL48" i="66"/>
  <c r="BCM48" i="66"/>
  <c r="BCN48" i="66"/>
  <c r="BCO48" i="66"/>
  <c r="BCP48" i="66"/>
  <c r="BCQ48" i="66"/>
  <c r="BCR48" i="66"/>
  <c r="BCS48" i="66"/>
  <c r="BCT48" i="66"/>
  <c r="BCU48" i="66"/>
  <c r="BCV48" i="66"/>
  <c r="BCW48" i="66"/>
  <c r="BCX48" i="66"/>
  <c r="BCY48" i="66"/>
  <c r="BCZ48" i="66"/>
  <c r="BDA48" i="66"/>
  <c r="BDB48" i="66"/>
  <c r="BDC48" i="66"/>
  <c r="BDD48" i="66"/>
  <c r="BDE48" i="66"/>
  <c r="BDF48" i="66"/>
  <c r="BDG48" i="66"/>
  <c r="BDH48" i="66"/>
  <c r="BDI48" i="66"/>
  <c r="BDJ48" i="66"/>
  <c r="BDK48" i="66"/>
  <c r="BDL48" i="66"/>
  <c r="BDM48" i="66"/>
  <c r="BDN48" i="66"/>
  <c r="BDO48" i="66"/>
  <c r="BDP48" i="66"/>
  <c r="BDQ48" i="66"/>
  <c r="BDR48" i="66"/>
  <c r="BDS48" i="66"/>
  <c r="BDT48" i="66"/>
  <c r="BDU48" i="66"/>
  <c r="BDV48" i="66"/>
  <c r="BDW48" i="66"/>
  <c r="BDX48" i="66"/>
  <c r="BDY48" i="66"/>
  <c r="BDZ48" i="66"/>
  <c r="BEA48" i="66"/>
  <c r="BEB48" i="66"/>
  <c r="BEC48" i="66"/>
  <c r="BED48" i="66"/>
  <c r="BEE48" i="66"/>
  <c r="BEF48" i="66"/>
  <c r="BEG48" i="66"/>
  <c r="BEH48" i="66"/>
  <c r="BEI48" i="66"/>
  <c r="BEJ48" i="66"/>
  <c r="BEK48" i="66"/>
  <c r="BEL48" i="66"/>
  <c r="BEM48" i="66"/>
  <c r="BEN48" i="66"/>
  <c r="BEO48" i="66"/>
  <c r="BEP48" i="66"/>
  <c r="BEQ48" i="66"/>
  <c r="BER48" i="66"/>
  <c r="BES48" i="66"/>
  <c r="BET48" i="66"/>
  <c r="BEU48" i="66"/>
  <c r="BEV48" i="66"/>
  <c r="BEW48" i="66"/>
  <c r="BEX48" i="66"/>
  <c r="BEY48" i="66"/>
  <c r="BEZ48" i="66"/>
  <c r="BFA48" i="66"/>
  <c r="BFB48" i="66"/>
  <c r="BFC48" i="66"/>
  <c r="BFD48" i="66"/>
  <c r="BFE48" i="66"/>
  <c r="BFF48" i="66"/>
  <c r="BFG48" i="66"/>
  <c r="BFH48" i="66"/>
  <c r="BFI48" i="66"/>
  <c r="BFJ48" i="66"/>
  <c r="BFK48" i="66"/>
  <c r="BFL48" i="66"/>
  <c r="BFM48" i="66"/>
  <c r="BFN48" i="66"/>
  <c r="BFO48" i="66"/>
  <c r="BFP48" i="66"/>
  <c r="BFQ48" i="66"/>
  <c r="BFR48" i="66"/>
  <c r="BFS48" i="66"/>
  <c r="BFT48" i="66"/>
  <c r="BFU48" i="66"/>
  <c r="BFV48" i="66"/>
  <c r="BFW48" i="66"/>
  <c r="BFX48" i="66"/>
  <c r="BFY48" i="66"/>
  <c r="BFZ48" i="66"/>
  <c r="BGA48" i="66"/>
  <c r="BGB48" i="66"/>
  <c r="BGC48" i="66"/>
  <c r="BGD48" i="66"/>
  <c r="BGE48" i="66"/>
  <c r="BGF48" i="66"/>
  <c r="BGG48" i="66"/>
  <c r="BGH48" i="66"/>
  <c r="BGI48" i="66"/>
  <c r="BGJ48" i="66"/>
  <c r="BGK48" i="66"/>
  <c r="BGL48" i="66"/>
  <c r="BGM48" i="66"/>
  <c r="BGN48" i="66"/>
  <c r="BGO48" i="66"/>
  <c r="BGP48" i="66"/>
  <c r="BGQ48" i="66"/>
  <c r="BGR48" i="66"/>
  <c r="BGS48" i="66"/>
  <c r="BGT48" i="66"/>
  <c r="BGU48" i="66"/>
  <c r="BGV48" i="66"/>
  <c r="BGW48" i="66"/>
  <c r="BGX48" i="66"/>
  <c r="BGY48" i="66"/>
  <c r="BGZ48" i="66"/>
  <c r="BHA48" i="66"/>
  <c r="BHB48" i="66"/>
  <c r="BHC48" i="66"/>
  <c r="BHD48" i="66"/>
  <c r="BHE48" i="66"/>
  <c r="BHF48" i="66"/>
  <c r="BHG48" i="66"/>
  <c r="BHH48" i="66"/>
  <c r="BHI48" i="66"/>
  <c r="BHJ48" i="66"/>
  <c r="BHK48" i="66"/>
  <c r="BHL48" i="66"/>
  <c r="BHM48" i="66"/>
  <c r="BHN48" i="66"/>
  <c r="BHO48" i="66"/>
  <c r="BHP48" i="66"/>
  <c r="BHQ48" i="66"/>
  <c r="BHR48" i="66"/>
  <c r="BHS48" i="66"/>
  <c r="BHT48" i="66"/>
  <c r="BHU48" i="66"/>
  <c r="BHV48" i="66"/>
  <c r="BHW48" i="66"/>
  <c r="BHX48" i="66"/>
  <c r="BHY48" i="66"/>
  <c r="BHZ48" i="66"/>
  <c r="BIA48" i="66"/>
  <c r="BIB48" i="66"/>
  <c r="BIC48" i="66"/>
  <c r="BID48" i="66"/>
  <c r="BIE48" i="66"/>
  <c r="BIF48" i="66"/>
  <c r="BIG48" i="66"/>
  <c r="BIH48" i="66"/>
  <c r="BII48" i="66"/>
  <c r="BIJ48" i="66"/>
  <c r="BIK48" i="66"/>
  <c r="BIL48" i="66"/>
  <c r="BIM48" i="66"/>
  <c r="BIN48" i="66"/>
  <c r="BIO48" i="66"/>
  <c r="BIP48" i="66"/>
  <c r="BIQ48" i="66"/>
  <c r="BIR48" i="66"/>
  <c r="BIS48" i="66"/>
  <c r="BIT48" i="66"/>
  <c r="BIU48" i="66"/>
  <c r="BIV48" i="66"/>
  <c r="BIW48" i="66"/>
  <c r="BIX48" i="66"/>
  <c r="BIY48" i="66"/>
  <c r="BIZ48" i="66"/>
  <c r="BJA48" i="66"/>
  <c r="BJB48" i="66"/>
  <c r="BJC48" i="66"/>
  <c r="BJD48" i="66"/>
  <c r="BJE48" i="66"/>
  <c r="BJF48" i="66"/>
  <c r="BJG48" i="66"/>
  <c r="BJH48" i="66"/>
  <c r="BJI48" i="66"/>
  <c r="BJJ48" i="66"/>
  <c r="BJK48" i="66"/>
  <c r="BJL48" i="66"/>
  <c r="BJM48" i="66"/>
  <c r="BJN48" i="66"/>
  <c r="BJO48" i="66"/>
  <c r="BJP48" i="66"/>
  <c r="BJQ48" i="66"/>
  <c r="BJR48" i="66"/>
  <c r="BJS48" i="66"/>
  <c r="BJT48" i="66"/>
  <c r="BJU48" i="66"/>
  <c r="BJV48" i="66"/>
  <c r="BJW48" i="66"/>
  <c r="BJX48" i="66"/>
  <c r="BJY48" i="66"/>
  <c r="BJZ48" i="66"/>
  <c r="BKA48" i="66"/>
  <c r="BKB48" i="66"/>
  <c r="BKC48" i="66"/>
  <c r="BKD48" i="66"/>
  <c r="BKE48" i="66"/>
  <c r="BKF48" i="66"/>
  <c r="BKG48" i="66"/>
  <c r="BKH48" i="66"/>
  <c r="BKI48" i="66"/>
  <c r="BKJ48" i="66"/>
  <c r="BKK48" i="66"/>
  <c r="BKL48" i="66"/>
  <c r="BKM48" i="66"/>
  <c r="BKN48" i="66"/>
  <c r="BKO48" i="66"/>
  <c r="BKP48" i="66"/>
  <c r="BKQ48" i="66"/>
  <c r="BKR48" i="66"/>
  <c r="BKS48" i="66"/>
  <c r="BKT48" i="66"/>
  <c r="BKU48" i="66"/>
  <c r="BKV48" i="66"/>
  <c r="BKW48" i="66"/>
  <c r="BKX48" i="66"/>
  <c r="BKY48" i="66"/>
  <c r="BKZ48" i="66"/>
  <c r="BLA48" i="66"/>
  <c r="BLB48" i="66"/>
  <c r="BLC48" i="66"/>
  <c r="BLD48" i="66"/>
  <c r="BLE48" i="66"/>
  <c r="BLF48" i="66"/>
  <c r="BLG48" i="66"/>
  <c r="BLH48" i="66"/>
  <c r="BLI48" i="66"/>
  <c r="BLJ48" i="66"/>
  <c r="BLK48" i="66"/>
  <c r="BLL48" i="66"/>
  <c r="BLM48" i="66"/>
  <c r="BLN48" i="66"/>
  <c r="BLO48" i="66"/>
  <c r="BLP48" i="66"/>
  <c r="BLQ48" i="66"/>
  <c r="BLR48" i="66"/>
  <c r="BLS48" i="66"/>
  <c r="BLT48" i="66"/>
  <c r="BLU48" i="66"/>
  <c r="BLV48" i="66"/>
  <c r="BLW48" i="66"/>
  <c r="BLX48" i="66"/>
  <c r="BLY48" i="66"/>
  <c r="BLZ48" i="66"/>
  <c r="BMA48" i="66"/>
  <c r="BMB48" i="66"/>
  <c r="BMC48" i="66"/>
  <c r="BMD48" i="66"/>
  <c r="BME48" i="66"/>
  <c r="BMF48" i="66"/>
  <c r="BMG48" i="66"/>
  <c r="BMH48" i="66"/>
  <c r="BMI48" i="66"/>
  <c r="BMJ48" i="66"/>
  <c r="BMK48" i="66"/>
  <c r="BML48" i="66"/>
  <c r="BMM48" i="66"/>
  <c r="BMN48" i="66"/>
  <c r="BMO48" i="66"/>
  <c r="BMP48" i="66"/>
  <c r="BMQ48" i="66"/>
  <c r="BMR48" i="66"/>
  <c r="BMS48" i="66"/>
  <c r="BMT48" i="66"/>
  <c r="BMU48" i="66"/>
  <c r="BMV48" i="66"/>
  <c r="BMW48" i="66"/>
  <c r="BMX48" i="66"/>
  <c r="BMY48" i="66"/>
  <c r="BMZ48" i="66"/>
  <c r="BNA48" i="66"/>
  <c r="BNB48" i="66"/>
  <c r="BNC48" i="66"/>
  <c r="BND48" i="66"/>
  <c r="BNE48" i="66"/>
  <c r="BNF48" i="66"/>
  <c r="BNG48" i="66"/>
  <c r="BNH48" i="66"/>
  <c r="BNI48" i="66"/>
  <c r="BNJ48" i="66"/>
  <c r="BNK48" i="66"/>
  <c r="BNL48" i="66"/>
  <c r="BNM48" i="66"/>
  <c r="BNN48" i="66"/>
  <c r="BNO48" i="66"/>
  <c r="BNP48" i="66"/>
  <c r="BNQ48" i="66"/>
  <c r="BNR48" i="66"/>
  <c r="BNS48" i="66"/>
  <c r="BNT48" i="66"/>
  <c r="BNU48" i="66"/>
  <c r="BNV48" i="66"/>
  <c r="BNW48" i="66"/>
  <c r="BNX48" i="66"/>
  <c r="BNY48" i="66"/>
  <c r="BNZ48" i="66"/>
  <c r="BOA48" i="66"/>
  <c r="BOB48" i="66"/>
  <c r="BOC48" i="66"/>
  <c r="BOD48" i="66"/>
  <c r="BOE48" i="66"/>
  <c r="BOF48" i="66"/>
  <c r="BOG48" i="66"/>
  <c r="BOH48" i="66"/>
  <c r="BOI48" i="66"/>
  <c r="BOJ48" i="66"/>
  <c r="BOK48" i="66"/>
  <c r="BOL48" i="66"/>
  <c r="BOM48" i="66"/>
  <c r="BON48" i="66"/>
  <c r="BOO48" i="66"/>
  <c r="BOP48" i="66"/>
  <c r="BOQ48" i="66"/>
  <c r="BOR48" i="66"/>
  <c r="BOS48" i="66"/>
  <c r="BOT48" i="66"/>
  <c r="BOU48" i="66"/>
  <c r="BOV48" i="66"/>
  <c r="BOW48" i="66"/>
  <c r="BOX48" i="66"/>
  <c r="BOY48" i="66"/>
  <c r="BOZ48" i="66"/>
  <c r="BPA48" i="66"/>
  <c r="BPB48" i="66"/>
  <c r="BPC48" i="66"/>
  <c r="BPD48" i="66"/>
  <c r="BPE48" i="66"/>
  <c r="BPF48" i="66"/>
  <c r="BPG48" i="66"/>
  <c r="BPH48" i="66"/>
  <c r="BPI48" i="66"/>
  <c r="BPJ48" i="66"/>
  <c r="BPK48" i="66"/>
  <c r="BPL48" i="66"/>
  <c r="BPM48" i="66"/>
  <c r="BPN48" i="66"/>
  <c r="BPO48" i="66"/>
  <c r="BPP48" i="66"/>
  <c r="BPQ48" i="66"/>
  <c r="BPR48" i="66"/>
  <c r="BPS48" i="66"/>
  <c r="BPT48" i="66"/>
  <c r="BPU48" i="66"/>
  <c r="BPV48" i="66"/>
  <c r="BPW48" i="66"/>
  <c r="BPX48" i="66"/>
  <c r="BPY48" i="66"/>
  <c r="BPZ48" i="66"/>
  <c r="BQA48" i="66"/>
  <c r="BQB48" i="66"/>
  <c r="BQC48" i="66"/>
  <c r="BQD48" i="66"/>
  <c r="BQE48" i="66"/>
  <c r="BQF48" i="66"/>
  <c r="BQG48" i="66"/>
  <c r="BQH48" i="66"/>
  <c r="BQI48" i="66"/>
  <c r="BQJ48" i="66"/>
  <c r="BQK48" i="66"/>
  <c r="BQL48" i="66"/>
  <c r="BQM48" i="66"/>
  <c r="BQN48" i="66"/>
  <c r="BQO48" i="66"/>
  <c r="BQP48" i="66"/>
  <c r="BQQ48" i="66"/>
  <c r="BQR48" i="66"/>
  <c r="BQS48" i="66"/>
  <c r="BQT48" i="66"/>
  <c r="BQU48" i="66"/>
  <c r="BQV48" i="66"/>
  <c r="BQW48" i="66"/>
  <c r="BQX48" i="66"/>
  <c r="BQY48" i="66"/>
  <c r="BQZ48" i="66"/>
  <c r="BRA48" i="66"/>
  <c r="BRB48" i="66"/>
  <c r="BRC48" i="66"/>
  <c r="BRD48" i="66"/>
  <c r="BRE48" i="66"/>
  <c r="BRF48" i="66"/>
  <c r="BRG48" i="66"/>
  <c r="BRH48" i="66"/>
  <c r="BRI48" i="66"/>
  <c r="BRJ48" i="66"/>
  <c r="BRK48" i="66"/>
  <c r="BRL48" i="66"/>
  <c r="BRM48" i="66"/>
  <c r="BRN48" i="66"/>
  <c r="BRO48" i="66"/>
  <c r="BRP48" i="66"/>
  <c r="BRQ48" i="66"/>
  <c r="BRR48" i="66"/>
  <c r="BRS48" i="66"/>
  <c r="BRT48" i="66"/>
  <c r="BRU48" i="66"/>
  <c r="BRV48" i="66"/>
  <c r="BRW48" i="66"/>
  <c r="BRX48" i="66"/>
  <c r="BRY48" i="66"/>
  <c r="BRZ48" i="66"/>
  <c r="BSA48" i="66"/>
  <c r="BSB48" i="66"/>
  <c r="BSC48" i="66"/>
  <c r="BSD48" i="66"/>
  <c r="BSE48" i="66"/>
  <c r="BSF48" i="66"/>
  <c r="BSG48" i="66"/>
  <c r="BSH48" i="66"/>
  <c r="BSI48" i="66"/>
  <c r="BSJ48" i="66"/>
  <c r="BSK48" i="66"/>
  <c r="BSL48" i="66"/>
  <c r="BSM48" i="66"/>
  <c r="BSN48" i="66"/>
  <c r="BSO48" i="66"/>
  <c r="BSP48" i="66"/>
  <c r="BSQ48" i="66"/>
  <c r="BSR48" i="66"/>
  <c r="BSS48" i="66"/>
  <c r="BST48" i="66"/>
  <c r="BSU48" i="66"/>
  <c r="BSV48" i="66"/>
  <c r="BSW48" i="66"/>
  <c r="BSX48" i="66"/>
  <c r="BSY48" i="66"/>
  <c r="BSZ48" i="66"/>
  <c r="BTA48" i="66"/>
  <c r="BTB48" i="66"/>
  <c r="BTC48" i="66"/>
  <c r="BTD48" i="66"/>
  <c r="BTE48" i="66"/>
  <c r="BTF48" i="66"/>
  <c r="BTG48" i="66"/>
  <c r="BTH48" i="66"/>
  <c r="BTI48" i="66"/>
  <c r="BTJ48" i="66"/>
  <c r="BTK48" i="66"/>
  <c r="BTL48" i="66"/>
  <c r="BTM48" i="66"/>
  <c r="BTN48" i="66"/>
  <c r="BTO48" i="66"/>
  <c r="BTP48" i="66"/>
  <c r="BTQ48" i="66"/>
  <c r="BTR48" i="66"/>
  <c r="BTS48" i="66"/>
  <c r="BTT48" i="66"/>
  <c r="BTU48" i="66"/>
  <c r="BTV48" i="66"/>
  <c r="BTW48" i="66"/>
  <c r="BTX48" i="66"/>
  <c r="BTY48" i="66"/>
  <c r="BTZ48" i="66"/>
  <c r="BUA48" i="66"/>
  <c r="BUB48" i="66"/>
  <c r="BUC48" i="66"/>
  <c r="BUD48" i="66"/>
  <c r="BUE48" i="66"/>
  <c r="BUF48" i="66"/>
  <c r="BUG48" i="66"/>
  <c r="BUH48" i="66"/>
  <c r="BUI48" i="66"/>
  <c r="BUJ48" i="66"/>
  <c r="BUK48" i="66"/>
  <c r="BUL48" i="66"/>
  <c r="BUM48" i="66"/>
  <c r="BUN48" i="66"/>
  <c r="BUO48" i="66"/>
  <c r="BUP48" i="66"/>
  <c r="BUQ48" i="66"/>
  <c r="BUR48" i="66"/>
  <c r="BUS48" i="66"/>
  <c r="BUT48" i="66"/>
  <c r="BUU48" i="66"/>
  <c r="BUV48" i="66"/>
  <c r="BUW48" i="66"/>
  <c r="BUX48" i="66"/>
  <c r="BUY48" i="66"/>
  <c r="BUZ48" i="66"/>
  <c r="BVA48" i="66"/>
  <c r="BVB48" i="66"/>
  <c r="BVC48" i="66"/>
  <c r="BVD48" i="66"/>
  <c r="BVE48" i="66"/>
  <c r="BVF48" i="66"/>
  <c r="BVG48" i="66"/>
  <c r="BVH48" i="66"/>
  <c r="BVI48" i="66"/>
  <c r="BVJ48" i="66"/>
  <c r="BVK48" i="66"/>
  <c r="BVL48" i="66"/>
  <c r="BVM48" i="66"/>
  <c r="BVN48" i="66"/>
  <c r="BVO48" i="66"/>
  <c r="BVP48" i="66"/>
  <c r="BVQ48" i="66"/>
  <c r="BVR48" i="66"/>
  <c r="BVS48" i="66"/>
  <c r="BVT48" i="66"/>
  <c r="BVU48" i="66"/>
  <c r="BVV48" i="66"/>
  <c r="BVW48" i="66"/>
  <c r="BVX48" i="66"/>
  <c r="BVY48" i="66"/>
  <c r="BVZ48" i="66"/>
  <c r="BWA48" i="66"/>
  <c r="BWB48" i="66"/>
  <c r="BWC48" i="66"/>
  <c r="BWD48" i="66"/>
  <c r="BWE48" i="66"/>
  <c r="BWF48" i="66"/>
  <c r="BWG48" i="66"/>
  <c r="BWH48" i="66"/>
  <c r="BWI48" i="66"/>
  <c r="BWJ48" i="66"/>
  <c r="BWK48" i="66"/>
  <c r="BWL48" i="66"/>
  <c r="BWM48" i="66"/>
  <c r="BWN48" i="66"/>
  <c r="BWO48" i="66"/>
  <c r="BWP48" i="66"/>
  <c r="BWQ48" i="66"/>
  <c r="BWR48" i="66"/>
  <c r="BWS48" i="66"/>
  <c r="BWT48" i="66"/>
  <c r="BWU48" i="66"/>
  <c r="BWV48" i="66"/>
  <c r="BWW48" i="66"/>
  <c r="BWX48" i="66"/>
  <c r="BWY48" i="66"/>
  <c r="BWZ48" i="66"/>
  <c r="BXA48" i="66"/>
  <c r="BXB48" i="66"/>
  <c r="BXC48" i="66"/>
  <c r="BXD48" i="66"/>
  <c r="BXE48" i="66"/>
  <c r="BXF48" i="66"/>
  <c r="BXG48" i="66"/>
  <c r="BXH48" i="66"/>
  <c r="BXI48" i="66"/>
  <c r="BXJ48" i="66"/>
  <c r="BXK48" i="66"/>
  <c r="BXL48" i="66"/>
  <c r="BXM48" i="66"/>
  <c r="BXN48" i="66"/>
  <c r="BXO48" i="66"/>
  <c r="BXP48" i="66"/>
  <c r="BXQ48" i="66"/>
  <c r="BXR48" i="66"/>
  <c r="BXS48" i="66"/>
  <c r="BXT48" i="66"/>
  <c r="BXU48" i="66"/>
  <c r="BXV48" i="66"/>
  <c r="BXW48" i="66"/>
  <c r="BXX48" i="66"/>
  <c r="BXY48" i="66"/>
  <c r="BXZ48" i="66"/>
  <c r="BYA48" i="66"/>
  <c r="BYB48" i="66"/>
  <c r="BYC48" i="66"/>
  <c r="BYD48" i="66"/>
  <c r="BYE48" i="66"/>
  <c r="BYF48" i="66"/>
  <c r="BYG48" i="66"/>
  <c r="BYH48" i="66"/>
  <c r="BYI48" i="66"/>
  <c r="BYJ48" i="66"/>
  <c r="BYK48" i="66"/>
  <c r="BYL48" i="66"/>
  <c r="BYM48" i="66"/>
  <c r="BYN48" i="66"/>
  <c r="BYO48" i="66"/>
  <c r="BYP48" i="66"/>
  <c r="BYQ48" i="66"/>
  <c r="BYR48" i="66"/>
  <c r="BYS48" i="66"/>
  <c r="BYT48" i="66"/>
  <c r="BYU48" i="66"/>
  <c r="BYV48" i="66"/>
  <c r="BYW48" i="66"/>
  <c r="BYX48" i="66"/>
  <c r="BYY48" i="66"/>
  <c r="BYZ48" i="66"/>
  <c r="BZA48" i="66"/>
  <c r="BZB48" i="66"/>
  <c r="BZC48" i="66"/>
  <c r="BZD48" i="66"/>
  <c r="BZE48" i="66"/>
  <c r="BZF48" i="66"/>
  <c r="BZG48" i="66"/>
  <c r="BZH48" i="66"/>
  <c r="BZI48" i="66"/>
  <c r="BZJ48" i="66"/>
  <c r="BZK48" i="66"/>
  <c r="BZL48" i="66"/>
  <c r="BZM48" i="66"/>
  <c r="BZN48" i="66"/>
  <c r="BZO48" i="66"/>
  <c r="BZP48" i="66"/>
  <c r="BZQ48" i="66"/>
  <c r="BZR48" i="66"/>
  <c r="BZS48" i="66"/>
  <c r="BZT48" i="66"/>
  <c r="BZU48" i="66"/>
  <c r="BZV48" i="66"/>
  <c r="BZW48" i="66"/>
  <c r="BZX48" i="66"/>
  <c r="BZY48" i="66"/>
  <c r="BZZ48" i="66"/>
  <c r="CAA48" i="66"/>
  <c r="CAB48" i="66"/>
  <c r="CAC48" i="66"/>
  <c r="CAD48" i="66"/>
  <c r="CAE48" i="66"/>
  <c r="CAF48" i="66"/>
  <c r="CAG48" i="66"/>
  <c r="CAH48" i="66"/>
  <c r="CAI48" i="66"/>
  <c r="CAJ48" i="66"/>
  <c r="CAK48" i="66"/>
  <c r="CAL48" i="66"/>
  <c r="CAM48" i="66"/>
  <c r="CAN48" i="66"/>
  <c r="CAO48" i="66"/>
  <c r="CAP48" i="66"/>
  <c r="CAQ48" i="66"/>
  <c r="CAR48" i="66"/>
  <c r="CAS48" i="66"/>
  <c r="CAT48" i="66"/>
  <c r="CAU48" i="66"/>
  <c r="CAV48" i="66"/>
  <c r="CAW48" i="66"/>
  <c r="CAX48" i="66"/>
  <c r="CAY48" i="66"/>
  <c r="CAZ48" i="66"/>
  <c r="CBA48" i="66"/>
  <c r="CBB48" i="66"/>
  <c r="CBC48" i="66"/>
  <c r="CBD48" i="66"/>
  <c r="CBE48" i="66"/>
  <c r="CBF48" i="66"/>
  <c r="CBG48" i="66"/>
  <c r="CBH48" i="66"/>
  <c r="CBI48" i="66"/>
  <c r="CBJ48" i="66"/>
  <c r="CBK48" i="66"/>
  <c r="CBL48" i="66"/>
  <c r="CBM48" i="66"/>
  <c r="CBN48" i="66"/>
  <c r="CBO48" i="66"/>
  <c r="CBP48" i="66"/>
  <c r="CBQ48" i="66"/>
  <c r="CBR48" i="66"/>
  <c r="CBS48" i="66"/>
  <c r="CBT48" i="66"/>
  <c r="CBU48" i="66"/>
  <c r="CBV48" i="66"/>
  <c r="CBW48" i="66"/>
  <c r="CBX48" i="66"/>
  <c r="CBY48" i="66"/>
  <c r="CBZ48" i="66"/>
  <c r="CCA48" i="66"/>
  <c r="CCB48" i="66"/>
  <c r="CCC48" i="66"/>
  <c r="CCD48" i="66"/>
  <c r="CCE48" i="66"/>
  <c r="CCF48" i="66"/>
  <c r="CCG48" i="66"/>
  <c r="CCH48" i="66"/>
  <c r="CCI48" i="66"/>
  <c r="CCJ48" i="66"/>
  <c r="CCK48" i="66"/>
  <c r="CCL48" i="66"/>
  <c r="CCM48" i="66"/>
  <c r="CCN48" i="66"/>
  <c r="CCO48" i="66"/>
  <c r="CCP48" i="66"/>
  <c r="CCQ48" i="66"/>
  <c r="CCR48" i="66"/>
  <c r="CCS48" i="66"/>
  <c r="CCT48" i="66"/>
  <c r="CCU48" i="66"/>
  <c r="CCV48" i="66"/>
  <c r="CCW48" i="66"/>
  <c r="CCX48" i="66"/>
  <c r="CCY48" i="66"/>
  <c r="CCZ48" i="66"/>
  <c r="CDA48" i="66"/>
  <c r="CDB48" i="66"/>
  <c r="CDC48" i="66"/>
  <c r="CDD48" i="66"/>
  <c r="CDE48" i="66"/>
  <c r="CDF48" i="66"/>
  <c r="CDG48" i="66"/>
  <c r="CDH48" i="66"/>
  <c r="CDI48" i="66"/>
  <c r="CDJ48" i="66"/>
  <c r="CDK48" i="66"/>
  <c r="CDL48" i="66"/>
  <c r="CDM48" i="66"/>
  <c r="CDN48" i="66"/>
  <c r="CDO48" i="66"/>
  <c r="CDP48" i="66"/>
  <c r="CDQ48" i="66"/>
  <c r="CDR48" i="66"/>
  <c r="CDS48" i="66"/>
  <c r="CDT48" i="66"/>
  <c r="CDU48" i="66"/>
  <c r="CDV48" i="66"/>
  <c r="CDW48" i="66"/>
  <c r="CDX48" i="66"/>
  <c r="CDY48" i="66"/>
  <c r="CDZ48" i="66"/>
  <c r="CEA48" i="66"/>
  <c r="CEB48" i="66"/>
  <c r="CEC48" i="66"/>
  <c r="CED48" i="66"/>
  <c r="CEE48" i="66"/>
  <c r="CEF48" i="66"/>
  <c r="CEG48" i="66"/>
  <c r="CEH48" i="66"/>
  <c r="CEI48" i="66"/>
  <c r="CEJ48" i="66"/>
  <c r="CEK48" i="66"/>
  <c r="CEL48" i="66"/>
  <c r="CEM48" i="66"/>
  <c r="CEN48" i="66"/>
  <c r="CEO48" i="66"/>
  <c r="CEP48" i="66"/>
  <c r="CEQ48" i="66"/>
  <c r="CER48" i="66"/>
  <c r="CES48" i="66"/>
  <c r="CET48" i="66"/>
  <c r="CEU48" i="66"/>
  <c r="CEV48" i="66"/>
  <c r="CEW48" i="66"/>
  <c r="CEX48" i="66"/>
  <c r="CEY48" i="66"/>
  <c r="CEZ48" i="66"/>
  <c r="CFA48" i="66"/>
  <c r="CFB48" i="66"/>
  <c r="CFC48" i="66"/>
  <c r="CFD48" i="66"/>
  <c r="CFE48" i="66"/>
  <c r="CFF48" i="66"/>
  <c r="CFG48" i="66"/>
  <c r="CFH48" i="66"/>
  <c r="CFI48" i="66"/>
  <c r="CFJ48" i="66"/>
  <c r="CFK48" i="66"/>
  <c r="CFL48" i="66"/>
  <c r="CFM48" i="66"/>
  <c r="CFN48" i="66"/>
  <c r="CFO48" i="66"/>
  <c r="CFP48" i="66"/>
  <c r="CFQ48" i="66"/>
  <c r="CFR48" i="66"/>
  <c r="CFS48" i="66"/>
  <c r="CFT48" i="66"/>
  <c r="CFU48" i="66"/>
  <c r="CFV48" i="66"/>
  <c r="CFW48" i="66"/>
  <c r="CFX48" i="66"/>
  <c r="CFY48" i="66"/>
  <c r="CFZ48" i="66"/>
  <c r="CGA48" i="66"/>
  <c r="CGB48" i="66"/>
  <c r="CGC48" i="66"/>
  <c r="CGD48" i="66"/>
  <c r="CGE48" i="66"/>
  <c r="CGF48" i="66"/>
  <c r="CGG48" i="66"/>
  <c r="CGH48" i="66"/>
  <c r="CGI48" i="66"/>
  <c r="CGJ48" i="66"/>
  <c r="CGK48" i="66"/>
  <c r="CGL48" i="66"/>
  <c r="CGM48" i="66"/>
  <c r="CGN48" i="66"/>
  <c r="CGO48" i="66"/>
  <c r="CGP48" i="66"/>
  <c r="CGQ48" i="66"/>
  <c r="CGR48" i="66"/>
  <c r="CGS48" i="66"/>
  <c r="CGT48" i="66"/>
  <c r="CGU48" i="66"/>
  <c r="CGV48" i="66"/>
  <c r="CGW48" i="66"/>
  <c r="CGX48" i="66"/>
  <c r="CGY48" i="66"/>
  <c r="CGZ48" i="66"/>
  <c r="CHA48" i="66"/>
  <c r="CHB48" i="66"/>
  <c r="CHC48" i="66"/>
  <c r="CHD48" i="66"/>
  <c r="CHE48" i="66"/>
  <c r="CHF48" i="66"/>
  <c r="CHG48" i="66"/>
  <c r="CHH48" i="66"/>
  <c r="CHI48" i="66"/>
  <c r="CHJ48" i="66"/>
  <c r="CHK48" i="66"/>
  <c r="CHL48" i="66"/>
  <c r="CHM48" i="66"/>
  <c r="CHN48" i="66"/>
  <c r="CHO48" i="66"/>
  <c r="CHP48" i="66"/>
  <c r="CHQ48" i="66"/>
  <c r="CHR48" i="66"/>
  <c r="CHS48" i="66"/>
  <c r="CHT48" i="66"/>
  <c r="CHU48" i="66"/>
  <c r="CHV48" i="66"/>
  <c r="CHW48" i="66"/>
  <c r="CHX48" i="66"/>
  <c r="CHY48" i="66"/>
  <c r="CHZ48" i="66"/>
  <c r="CIA48" i="66"/>
  <c r="CIB48" i="66"/>
  <c r="CIC48" i="66"/>
  <c r="CID48" i="66"/>
  <c r="CIE48" i="66"/>
  <c r="CIF48" i="66"/>
  <c r="CIG48" i="66"/>
  <c r="CIH48" i="66"/>
  <c r="CII48" i="66"/>
  <c r="CIJ48" i="66"/>
  <c r="CIK48" i="66"/>
  <c r="CIL48" i="66"/>
  <c r="CIM48" i="66"/>
  <c r="CIN48" i="66"/>
  <c r="CIO48" i="66"/>
  <c r="CIP48" i="66"/>
  <c r="CIQ48" i="66"/>
  <c r="CIR48" i="66"/>
  <c r="CIS48" i="66"/>
  <c r="CIT48" i="66"/>
  <c r="CIU48" i="66"/>
  <c r="CIV48" i="66"/>
  <c r="CIW48" i="66"/>
  <c r="CIX48" i="66"/>
  <c r="CIY48" i="66"/>
  <c r="CIZ48" i="66"/>
  <c r="CJA48" i="66"/>
  <c r="CJB48" i="66"/>
  <c r="CJC48" i="66"/>
  <c r="CJD48" i="66"/>
  <c r="CJE48" i="66"/>
  <c r="CJF48" i="66"/>
  <c r="CJG48" i="66"/>
  <c r="CJH48" i="66"/>
  <c r="CJI48" i="66"/>
  <c r="CJJ48" i="66"/>
  <c r="CJK48" i="66"/>
  <c r="CJL48" i="66"/>
  <c r="CJM48" i="66"/>
  <c r="CJN48" i="66"/>
  <c r="CJO48" i="66"/>
  <c r="CJP48" i="66"/>
  <c r="CJQ48" i="66"/>
  <c r="CJR48" i="66"/>
  <c r="CJS48" i="66"/>
  <c r="CJT48" i="66"/>
  <c r="CJU48" i="66"/>
  <c r="CJV48" i="66"/>
  <c r="CJW48" i="66"/>
  <c r="CJX48" i="66"/>
  <c r="CJY48" i="66"/>
  <c r="CJZ48" i="66"/>
  <c r="CKA48" i="66"/>
  <c r="CKB48" i="66"/>
  <c r="CKC48" i="66"/>
  <c r="CKD48" i="66"/>
  <c r="CKE48" i="66"/>
  <c r="CKF48" i="66"/>
  <c r="CKG48" i="66"/>
  <c r="CKH48" i="66"/>
  <c r="CKI48" i="66"/>
  <c r="CKJ48" i="66"/>
  <c r="CKK48" i="66"/>
  <c r="CKL48" i="66"/>
  <c r="CKM48" i="66"/>
  <c r="CKN48" i="66"/>
  <c r="CKO48" i="66"/>
  <c r="CKP48" i="66"/>
  <c r="CKQ48" i="66"/>
  <c r="CKR48" i="66"/>
  <c r="CKS48" i="66"/>
  <c r="CKT48" i="66"/>
  <c r="CKU48" i="66"/>
  <c r="CKV48" i="66"/>
  <c r="CKW48" i="66"/>
  <c r="CKX48" i="66"/>
  <c r="CKY48" i="66"/>
  <c r="CKZ48" i="66"/>
  <c r="CLA48" i="66"/>
  <c r="CLB48" i="66"/>
  <c r="CLC48" i="66"/>
  <c r="CLD48" i="66"/>
  <c r="CLE48" i="66"/>
  <c r="CLF48" i="66"/>
  <c r="CLG48" i="66"/>
  <c r="CLH48" i="66"/>
  <c r="CLI48" i="66"/>
  <c r="CLJ48" i="66"/>
  <c r="CLK48" i="66"/>
  <c r="CLL48" i="66"/>
  <c r="CLM48" i="66"/>
  <c r="CLN48" i="66"/>
  <c r="CLO48" i="66"/>
  <c r="CLP48" i="66"/>
  <c r="CLQ48" i="66"/>
  <c r="CLR48" i="66"/>
  <c r="CLS48" i="66"/>
  <c r="CLT48" i="66"/>
  <c r="CLU48" i="66"/>
  <c r="CLV48" i="66"/>
  <c r="CLW48" i="66"/>
  <c r="CLX48" i="66"/>
  <c r="CLY48" i="66"/>
  <c r="CLZ48" i="66"/>
  <c r="CMA48" i="66"/>
  <c r="CMB48" i="66"/>
  <c r="CMC48" i="66"/>
  <c r="CMD48" i="66"/>
  <c r="CME48" i="66"/>
  <c r="CMF48" i="66"/>
  <c r="CMG48" i="66"/>
  <c r="CMH48" i="66"/>
  <c r="CMI48" i="66"/>
  <c r="CMJ48" i="66"/>
  <c r="CMK48" i="66"/>
  <c r="CML48" i="66"/>
  <c r="CMM48" i="66"/>
  <c r="CMN48" i="66"/>
  <c r="CMO48" i="66"/>
  <c r="CMP48" i="66"/>
  <c r="CMQ48" i="66"/>
  <c r="CMR48" i="66"/>
  <c r="CMS48" i="66"/>
  <c r="CMT48" i="66"/>
  <c r="CMU48" i="66"/>
  <c r="CMV48" i="66"/>
  <c r="CMW48" i="66"/>
  <c r="CMX48" i="66"/>
  <c r="CMY48" i="66"/>
  <c r="CMZ48" i="66"/>
  <c r="CNA48" i="66"/>
  <c r="CNB48" i="66"/>
  <c r="CNC48" i="66"/>
  <c r="CND48" i="66"/>
  <c r="CNE48" i="66"/>
  <c r="CNF48" i="66"/>
  <c r="CNG48" i="66"/>
  <c r="CNH48" i="66"/>
  <c r="CNI48" i="66"/>
  <c r="CNJ48" i="66"/>
  <c r="CNK48" i="66"/>
  <c r="CNL48" i="66"/>
  <c r="CNM48" i="66"/>
  <c r="CNN48" i="66"/>
  <c r="CNO48" i="66"/>
  <c r="CNP48" i="66"/>
  <c r="CNQ48" i="66"/>
  <c r="CNR48" i="66"/>
  <c r="CNS48" i="66"/>
  <c r="CNT48" i="66"/>
  <c r="CNU48" i="66"/>
  <c r="CNV48" i="66"/>
  <c r="CNW48" i="66"/>
  <c r="CNX48" i="66"/>
  <c r="CNY48" i="66"/>
  <c r="CNZ48" i="66"/>
  <c r="COA48" i="66"/>
  <c r="COB48" i="66"/>
  <c r="COC48" i="66"/>
  <c r="COD48" i="66"/>
  <c r="COE48" i="66"/>
  <c r="COF48" i="66"/>
  <c r="COG48" i="66"/>
  <c r="COH48" i="66"/>
  <c r="COI48" i="66"/>
  <c r="COJ48" i="66"/>
  <c r="COK48" i="66"/>
  <c r="COL48" i="66"/>
  <c r="COM48" i="66"/>
  <c r="CON48" i="66"/>
  <c r="COO48" i="66"/>
  <c r="COP48" i="66"/>
  <c r="COQ48" i="66"/>
  <c r="COR48" i="66"/>
  <c r="COS48" i="66"/>
  <c r="COT48" i="66"/>
  <c r="COU48" i="66"/>
  <c r="COV48" i="66"/>
  <c r="COW48" i="66"/>
  <c r="COX48" i="66"/>
  <c r="COY48" i="66"/>
  <c r="COZ48" i="66"/>
  <c r="CPA48" i="66"/>
  <c r="CPB48" i="66"/>
  <c r="CPC48" i="66"/>
  <c r="CPD48" i="66"/>
  <c r="CPE48" i="66"/>
  <c r="CPF48" i="66"/>
  <c r="CPG48" i="66"/>
  <c r="CPH48" i="66"/>
  <c r="CPI48" i="66"/>
  <c r="CPJ48" i="66"/>
  <c r="CPK48" i="66"/>
  <c r="CPL48" i="66"/>
  <c r="CPM48" i="66"/>
  <c r="CPN48" i="66"/>
  <c r="CPO48" i="66"/>
  <c r="CPP48" i="66"/>
  <c r="CPQ48" i="66"/>
  <c r="CPR48" i="66"/>
  <c r="CPS48" i="66"/>
  <c r="CPT48" i="66"/>
  <c r="CPU48" i="66"/>
  <c r="CPV48" i="66"/>
  <c r="CPW48" i="66"/>
  <c r="CPX48" i="66"/>
  <c r="CPY48" i="66"/>
  <c r="CPZ48" i="66"/>
  <c r="CQA48" i="66"/>
  <c r="CQB48" i="66"/>
  <c r="CQC48" i="66"/>
  <c r="CQD48" i="66"/>
  <c r="CQE48" i="66"/>
  <c r="CQF48" i="66"/>
  <c r="CQG48" i="66"/>
  <c r="CQH48" i="66"/>
  <c r="CQI48" i="66"/>
  <c r="CQJ48" i="66"/>
  <c r="CQK48" i="66"/>
  <c r="CQL48" i="66"/>
  <c r="CQM48" i="66"/>
  <c r="CQN48" i="66"/>
  <c r="CQO48" i="66"/>
  <c r="CQP48" i="66"/>
  <c r="CQQ48" i="66"/>
  <c r="CQR48" i="66"/>
  <c r="CQS48" i="66"/>
  <c r="CQT48" i="66"/>
  <c r="CQU48" i="66"/>
  <c r="CQV48" i="66"/>
  <c r="CQW48" i="66"/>
  <c r="CQX48" i="66"/>
  <c r="CQY48" i="66"/>
  <c r="CQZ48" i="66"/>
  <c r="CRA48" i="66"/>
  <c r="CRB48" i="66"/>
  <c r="CRC48" i="66"/>
  <c r="CRD48" i="66"/>
  <c r="CRE48" i="66"/>
  <c r="CRF48" i="66"/>
  <c r="CRG48" i="66"/>
  <c r="CRH48" i="66"/>
  <c r="CRI48" i="66"/>
  <c r="CRJ48" i="66"/>
  <c r="CRK48" i="66"/>
  <c r="CRL48" i="66"/>
  <c r="CRM48" i="66"/>
  <c r="CRN48" i="66"/>
  <c r="CRO48" i="66"/>
  <c r="CRP48" i="66"/>
  <c r="CRQ48" i="66"/>
  <c r="CRR48" i="66"/>
  <c r="CRS48" i="66"/>
  <c r="CRT48" i="66"/>
  <c r="CRU48" i="66"/>
  <c r="CRV48" i="66"/>
  <c r="CRW48" i="66"/>
  <c r="CRX48" i="66"/>
  <c r="CRY48" i="66"/>
  <c r="CRZ48" i="66"/>
  <c r="CSA48" i="66"/>
  <c r="CSB48" i="66"/>
  <c r="CSC48" i="66"/>
  <c r="CSD48" i="66"/>
  <c r="CSE48" i="66"/>
  <c r="CSF48" i="66"/>
  <c r="CSG48" i="66"/>
  <c r="CSH48" i="66"/>
  <c r="CSI48" i="66"/>
  <c r="CSJ48" i="66"/>
  <c r="CSK48" i="66"/>
  <c r="CSL48" i="66"/>
  <c r="CSM48" i="66"/>
  <c r="CSN48" i="66"/>
  <c r="CSO48" i="66"/>
  <c r="CSP48" i="66"/>
  <c r="CSQ48" i="66"/>
  <c r="CSR48" i="66"/>
  <c r="CSS48" i="66"/>
  <c r="CST48" i="66"/>
  <c r="CSU48" i="66"/>
  <c r="CSV48" i="66"/>
  <c r="CSW48" i="66"/>
  <c r="CSX48" i="66"/>
  <c r="CSY48" i="66"/>
  <c r="CSZ48" i="66"/>
  <c r="CTA48" i="66"/>
  <c r="CTB48" i="66"/>
  <c r="CTC48" i="66"/>
  <c r="CTD48" i="66"/>
  <c r="CTE48" i="66"/>
  <c r="CTF48" i="66"/>
  <c r="CTG48" i="66"/>
  <c r="CTH48" i="66"/>
  <c r="CTI48" i="66"/>
  <c r="CTJ48" i="66"/>
  <c r="CTK48" i="66"/>
  <c r="CTL48" i="66"/>
  <c r="CTM48" i="66"/>
  <c r="CTN48" i="66"/>
  <c r="CTO48" i="66"/>
  <c r="CTP48" i="66"/>
  <c r="CTQ48" i="66"/>
  <c r="CTR48" i="66"/>
  <c r="CTS48" i="66"/>
  <c r="CTT48" i="66"/>
  <c r="CTU48" i="66"/>
  <c r="CTV48" i="66"/>
  <c r="CTW48" i="66"/>
  <c r="CTX48" i="66"/>
  <c r="CTY48" i="66"/>
  <c r="CTZ48" i="66"/>
  <c r="CUA48" i="66"/>
  <c r="CUB48" i="66"/>
  <c r="CUC48" i="66"/>
  <c r="CUD48" i="66"/>
  <c r="CUE48" i="66"/>
  <c r="CUF48" i="66"/>
  <c r="CUG48" i="66"/>
  <c r="CUH48" i="66"/>
  <c r="CUI48" i="66"/>
  <c r="CUJ48" i="66"/>
  <c r="CUK48" i="66"/>
  <c r="CUL48" i="66"/>
  <c r="CUM48" i="66"/>
  <c r="CUN48" i="66"/>
  <c r="CUO48" i="66"/>
  <c r="CUP48" i="66"/>
  <c r="CUQ48" i="66"/>
  <c r="CUR48" i="66"/>
  <c r="CUS48" i="66"/>
  <c r="CUT48" i="66"/>
  <c r="CUU48" i="66"/>
  <c r="CUV48" i="66"/>
  <c r="CUW48" i="66"/>
  <c r="CUX48" i="66"/>
  <c r="CUY48" i="66"/>
  <c r="CUZ48" i="66"/>
  <c r="CVA48" i="66"/>
  <c r="CVB48" i="66"/>
  <c r="CVC48" i="66"/>
  <c r="CVD48" i="66"/>
  <c r="CVE48" i="66"/>
  <c r="CVF48" i="66"/>
  <c r="CVG48" i="66"/>
  <c r="CVH48" i="66"/>
  <c r="CVI48" i="66"/>
  <c r="CVJ48" i="66"/>
  <c r="CVK48" i="66"/>
  <c r="CVL48" i="66"/>
  <c r="CVM48" i="66"/>
  <c r="CVN48" i="66"/>
  <c r="CVO48" i="66"/>
  <c r="CVP48" i="66"/>
  <c r="CVQ48" i="66"/>
  <c r="CVR48" i="66"/>
  <c r="CVS48" i="66"/>
  <c r="CVT48" i="66"/>
  <c r="CVU48" i="66"/>
  <c r="CVV48" i="66"/>
  <c r="CVW48" i="66"/>
  <c r="CVX48" i="66"/>
  <c r="CVY48" i="66"/>
  <c r="CVZ48" i="66"/>
  <c r="CWA48" i="66"/>
  <c r="CWB48" i="66"/>
  <c r="CWC48" i="66"/>
  <c r="CWD48" i="66"/>
  <c r="CWE48" i="66"/>
  <c r="CWF48" i="66"/>
  <c r="CWG48" i="66"/>
  <c r="CWH48" i="66"/>
  <c r="CWI48" i="66"/>
  <c r="CWJ48" i="66"/>
  <c r="CWK48" i="66"/>
  <c r="CWL48" i="66"/>
  <c r="CWM48" i="66"/>
  <c r="CWN48" i="66"/>
  <c r="CWO48" i="66"/>
  <c r="CWP48" i="66"/>
  <c r="CWQ48" i="66"/>
  <c r="CWR48" i="66"/>
  <c r="CWS48" i="66"/>
  <c r="CWT48" i="66"/>
  <c r="CWU48" i="66"/>
  <c r="CWV48" i="66"/>
  <c r="CWW48" i="66"/>
  <c r="CWX48" i="66"/>
  <c r="CWY48" i="66"/>
  <c r="CWZ48" i="66"/>
  <c r="CXA48" i="66"/>
  <c r="CXB48" i="66"/>
  <c r="CXC48" i="66"/>
  <c r="CXD48" i="66"/>
  <c r="CXE48" i="66"/>
  <c r="CXF48" i="66"/>
  <c r="CXG48" i="66"/>
  <c r="CXH48" i="66"/>
  <c r="CXI48" i="66"/>
  <c r="CXJ48" i="66"/>
  <c r="CXK48" i="66"/>
  <c r="CXL48" i="66"/>
  <c r="CXM48" i="66"/>
  <c r="CXN48" i="66"/>
  <c r="CXO48" i="66"/>
  <c r="CXP48" i="66"/>
  <c r="CXQ48" i="66"/>
  <c r="CXR48" i="66"/>
  <c r="CXS48" i="66"/>
  <c r="CXT48" i="66"/>
  <c r="CXU48" i="66"/>
  <c r="CXV48" i="66"/>
  <c r="CXW48" i="66"/>
  <c r="CXX48" i="66"/>
  <c r="CXY48" i="66"/>
  <c r="CXZ48" i="66"/>
  <c r="CYA48" i="66"/>
  <c r="CYB48" i="66"/>
  <c r="CYC48" i="66"/>
  <c r="CYD48" i="66"/>
  <c r="CYE48" i="66"/>
  <c r="CYF48" i="66"/>
  <c r="CYG48" i="66"/>
  <c r="CYH48" i="66"/>
  <c r="CYI48" i="66"/>
  <c r="CYJ48" i="66"/>
  <c r="CYK48" i="66"/>
  <c r="CYL48" i="66"/>
  <c r="CYM48" i="66"/>
  <c r="CYN48" i="66"/>
  <c r="CYO48" i="66"/>
  <c r="CYP48" i="66"/>
  <c r="CYQ48" i="66"/>
  <c r="CYR48" i="66"/>
  <c r="CYS48" i="66"/>
  <c r="CYT48" i="66"/>
  <c r="CYU48" i="66"/>
  <c r="CYV48" i="66"/>
  <c r="CYW48" i="66"/>
  <c r="CYX48" i="66"/>
  <c r="CYY48" i="66"/>
  <c r="CYZ48" i="66"/>
  <c r="CZA48" i="66"/>
  <c r="CZB48" i="66"/>
  <c r="CZC48" i="66"/>
  <c r="CZD48" i="66"/>
  <c r="CZE48" i="66"/>
  <c r="CZF48" i="66"/>
  <c r="CZG48" i="66"/>
  <c r="CZH48" i="66"/>
  <c r="CZI48" i="66"/>
  <c r="CZJ48" i="66"/>
  <c r="CZK48" i="66"/>
  <c r="CZL48" i="66"/>
  <c r="CZM48" i="66"/>
  <c r="CZN48" i="66"/>
  <c r="CZO48" i="66"/>
  <c r="CZP48" i="66"/>
  <c r="CZQ48" i="66"/>
  <c r="CZR48" i="66"/>
  <c r="CZS48" i="66"/>
  <c r="CZT48" i="66"/>
  <c r="CZU48" i="66"/>
  <c r="CZV48" i="66"/>
  <c r="CZW48" i="66"/>
  <c r="CZX48" i="66"/>
  <c r="CZY48" i="66"/>
  <c r="CZZ48" i="66"/>
  <c r="DAA48" i="66"/>
  <c r="DAB48" i="66"/>
  <c r="DAC48" i="66"/>
  <c r="DAD48" i="66"/>
  <c r="DAE48" i="66"/>
  <c r="DAF48" i="66"/>
  <c r="DAG48" i="66"/>
  <c r="DAH48" i="66"/>
  <c r="DAI48" i="66"/>
  <c r="DAJ48" i="66"/>
  <c r="DAK48" i="66"/>
  <c r="DAL48" i="66"/>
  <c r="DAM48" i="66"/>
  <c r="DAN48" i="66"/>
  <c r="DAO48" i="66"/>
  <c r="DAP48" i="66"/>
  <c r="DAQ48" i="66"/>
  <c r="DAR48" i="66"/>
  <c r="DAS48" i="66"/>
  <c r="DAT48" i="66"/>
  <c r="DAU48" i="66"/>
  <c r="DAV48" i="66"/>
  <c r="DAW48" i="66"/>
  <c r="DAX48" i="66"/>
  <c r="DAY48" i="66"/>
  <c r="DAZ48" i="66"/>
  <c r="DBA48" i="66"/>
  <c r="DBB48" i="66"/>
  <c r="DBC48" i="66"/>
  <c r="DBD48" i="66"/>
  <c r="DBE48" i="66"/>
  <c r="DBF48" i="66"/>
  <c r="DBG48" i="66"/>
  <c r="DBH48" i="66"/>
  <c r="DBI48" i="66"/>
  <c r="DBJ48" i="66"/>
  <c r="DBK48" i="66"/>
  <c r="DBL48" i="66"/>
  <c r="DBM48" i="66"/>
  <c r="DBN48" i="66"/>
  <c r="DBO48" i="66"/>
  <c r="DBP48" i="66"/>
  <c r="DBQ48" i="66"/>
  <c r="DBR48" i="66"/>
  <c r="DBS48" i="66"/>
  <c r="DBT48" i="66"/>
  <c r="DBU48" i="66"/>
  <c r="DBV48" i="66"/>
  <c r="DBW48" i="66"/>
  <c r="DBX48" i="66"/>
  <c r="DBY48" i="66"/>
  <c r="DBZ48" i="66"/>
  <c r="DCA48" i="66"/>
  <c r="DCB48" i="66"/>
  <c r="DCC48" i="66"/>
  <c r="DCD48" i="66"/>
  <c r="DCE48" i="66"/>
  <c r="DCF48" i="66"/>
  <c r="DCG48" i="66"/>
  <c r="DCH48" i="66"/>
  <c r="DCI48" i="66"/>
  <c r="DCJ48" i="66"/>
  <c r="DCK48" i="66"/>
  <c r="DCL48" i="66"/>
  <c r="DCM48" i="66"/>
  <c r="DCN48" i="66"/>
  <c r="DCO48" i="66"/>
  <c r="DCP48" i="66"/>
  <c r="DCQ48" i="66"/>
  <c r="DCR48" i="66"/>
  <c r="DCS48" i="66"/>
  <c r="DCT48" i="66"/>
  <c r="DCU48" i="66"/>
  <c r="DCV48" i="66"/>
  <c r="DCW48" i="66"/>
  <c r="DCX48" i="66"/>
  <c r="DCY48" i="66"/>
  <c r="DCZ48" i="66"/>
  <c r="DDA48" i="66"/>
  <c r="DDB48" i="66"/>
  <c r="DDC48" i="66"/>
  <c r="DDD48" i="66"/>
  <c r="DDE48" i="66"/>
  <c r="DDF48" i="66"/>
  <c r="DDG48" i="66"/>
  <c r="DDH48" i="66"/>
  <c r="DDI48" i="66"/>
  <c r="DDJ48" i="66"/>
  <c r="DDK48" i="66"/>
  <c r="DDL48" i="66"/>
  <c r="DDM48" i="66"/>
  <c r="DDN48" i="66"/>
  <c r="DDO48" i="66"/>
  <c r="DDP48" i="66"/>
  <c r="DDQ48" i="66"/>
  <c r="DDR48" i="66"/>
  <c r="DDS48" i="66"/>
  <c r="DDT48" i="66"/>
  <c r="DDU48" i="66"/>
  <c r="DDV48" i="66"/>
  <c r="DDW48" i="66"/>
  <c r="DDX48" i="66"/>
  <c r="DDY48" i="66"/>
  <c r="DDZ48" i="66"/>
  <c r="DEA48" i="66"/>
  <c r="DEB48" i="66"/>
  <c r="DEC48" i="66"/>
  <c r="DED48" i="66"/>
  <c r="DEE48" i="66"/>
  <c r="DEF48" i="66"/>
  <c r="DEG48" i="66"/>
  <c r="DEH48" i="66"/>
  <c r="DEI48" i="66"/>
  <c r="DEJ48" i="66"/>
  <c r="DEK48" i="66"/>
  <c r="DEL48" i="66"/>
  <c r="DEM48" i="66"/>
  <c r="DEN48" i="66"/>
  <c r="DEO48" i="66"/>
  <c r="DEP48" i="66"/>
  <c r="DEQ48" i="66"/>
  <c r="DER48" i="66"/>
  <c r="DES48" i="66"/>
  <c r="DET48" i="66"/>
  <c r="DEU48" i="66"/>
  <c r="DEV48" i="66"/>
  <c r="DEW48" i="66"/>
  <c r="DEX48" i="66"/>
  <c r="DEY48" i="66"/>
  <c r="DEZ48" i="66"/>
  <c r="DFA48" i="66"/>
  <c r="DFB48" i="66"/>
  <c r="DFC48" i="66"/>
  <c r="DFD48" i="66"/>
  <c r="DFE48" i="66"/>
  <c r="DFF48" i="66"/>
  <c r="DFG48" i="66"/>
  <c r="DFH48" i="66"/>
  <c r="DFI48" i="66"/>
  <c r="DFJ48" i="66"/>
  <c r="DFK48" i="66"/>
  <c r="DFL48" i="66"/>
  <c r="DFM48" i="66"/>
  <c r="DFN48" i="66"/>
  <c r="DFO48" i="66"/>
  <c r="DFP48" i="66"/>
  <c r="DFQ48" i="66"/>
  <c r="DFR48" i="66"/>
  <c r="DFS48" i="66"/>
  <c r="DFT48" i="66"/>
  <c r="DFU48" i="66"/>
  <c r="DFV48" i="66"/>
  <c r="DFW48" i="66"/>
  <c r="DFX48" i="66"/>
  <c r="DFY48" i="66"/>
  <c r="DFZ48" i="66"/>
  <c r="DGA48" i="66"/>
  <c r="DGB48" i="66"/>
  <c r="DGC48" i="66"/>
  <c r="DGD48" i="66"/>
  <c r="DGE48" i="66"/>
  <c r="DGF48" i="66"/>
  <c r="DGG48" i="66"/>
  <c r="DGH48" i="66"/>
  <c r="DGI48" i="66"/>
  <c r="DGJ48" i="66"/>
  <c r="DGK48" i="66"/>
  <c r="DGL48" i="66"/>
  <c r="DGM48" i="66"/>
  <c r="DGN48" i="66"/>
  <c r="DGO48" i="66"/>
  <c r="DGP48" i="66"/>
  <c r="DGQ48" i="66"/>
  <c r="DGR48" i="66"/>
  <c r="DGS48" i="66"/>
  <c r="DGT48" i="66"/>
  <c r="DGU48" i="66"/>
  <c r="DGV48" i="66"/>
  <c r="DGW48" i="66"/>
  <c r="DGX48" i="66"/>
  <c r="DGY48" i="66"/>
  <c r="DGZ48" i="66"/>
  <c r="DHA48" i="66"/>
  <c r="DHB48" i="66"/>
  <c r="DHC48" i="66"/>
  <c r="DHD48" i="66"/>
  <c r="DHE48" i="66"/>
  <c r="DHF48" i="66"/>
  <c r="DHG48" i="66"/>
  <c r="DHH48" i="66"/>
  <c r="DHI48" i="66"/>
  <c r="DHJ48" i="66"/>
  <c r="DHK48" i="66"/>
  <c r="DHL48" i="66"/>
  <c r="DHM48" i="66"/>
  <c r="DHN48" i="66"/>
  <c r="DHO48" i="66"/>
  <c r="DHP48" i="66"/>
  <c r="DHQ48" i="66"/>
  <c r="DHR48" i="66"/>
  <c r="DHS48" i="66"/>
  <c r="DHT48" i="66"/>
  <c r="DHU48" i="66"/>
  <c r="DHV48" i="66"/>
  <c r="DHW48" i="66"/>
  <c r="DHX48" i="66"/>
  <c r="DHY48" i="66"/>
  <c r="DHZ48" i="66"/>
  <c r="DIA48" i="66"/>
  <c r="DIB48" i="66"/>
  <c r="DIC48" i="66"/>
  <c r="DID48" i="66"/>
  <c r="DIE48" i="66"/>
  <c r="DIF48" i="66"/>
  <c r="DIG48" i="66"/>
  <c r="DIH48" i="66"/>
  <c r="DII48" i="66"/>
  <c r="DIJ48" i="66"/>
  <c r="DIK48" i="66"/>
  <c r="DIL48" i="66"/>
  <c r="DIM48" i="66"/>
  <c r="DIN48" i="66"/>
  <c r="DIO48" i="66"/>
  <c r="DIP48" i="66"/>
  <c r="DIQ48" i="66"/>
  <c r="DIR48" i="66"/>
  <c r="DIS48" i="66"/>
  <c r="DIT48" i="66"/>
  <c r="DIU48" i="66"/>
  <c r="DIV48" i="66"/>
  <c r="DIW48" i="66"/>
  <c r="DIX48" i="66"/>
  <c r="DIY48" i="66"/>
  <c r="DIZ48" i="66"/>
  <c r="DJA48" i="66"/>
  <c r="DJB48" i="66"/>
  <c r="DJC48" i="66"/>
  <c r="DJD48" i="66"/>
  <c r="DJE48" i="66"/>
  <c r="DJF48" i="66"/>
  <c r="DJG48" i="66"/>
  <c r="DJH48" i="66"/>
  <c r="DJI48" i="66"/>
  <c r="DJJ48" i="66"/>
  <c r="DJK48" i="66"/>
  <c r="DJL48" i="66"/>
  <c r="DJM48" i="66"/>
  <c r="DJN48" i="66"/>
  <c r="DJO48" i="66"/>
  <c r="DJP48" i="66"/>
  <c r="DJQ48" i="66"/>
  <c r="DJR48" i="66"/>
  <c r="DJS48" i="66"/>
  <c r="DJT48" i="66"/>
  <c r="DJU48" i="66"/>
  <c r="DJV48" i="66"/>
  <c r="DJW48" i="66"/>
  <c r="DJX48" i="66"/>
  <c r="DJY48" i="66"/>
  <c r="DJZ48" i="66"/>
  <c r="DKA48" i="66"/>
  <c r="DKB48" i="66"/>
  <c r="DKC48" i="66"/>
  <c r="DKD48" i="66"/>
  <c r="DKE48" i="66"/>
  <c r="DKF48" i="66"/>
  <c r="DKG48" i="66"/>
  <c r="DKH48" i="66"/>
  <c r="DKI48" i="66"/>
  <c r="DKJ48" i="66"/>
  <c r="DKK48" i="66"/>
  <c r="DKL48" i="66"/>
  <c r="DKM48" i="66"/>
  <c r="DKN48" i="66"/>
  <c r="DKO48" i="66"/>
  <c r="DKP48" i="66"/>
  <c r="DKQ48" i="66"/>
  <c r="DKR48" i="66"/>
  <c r="DKS48" i="66"/>
  <c r="DKT48" i="66"/>
  <c r="DKU48" i="66"/>
  <c r="DKV48" i="66"/>
  <c r="DKW48" i="66"/>
  <c r="DKX48" i="66"/>
  <c r="DKY48" i="66"/>
  <c r="DKZ48" i="66"/>
  <c r="DLA48" i="66"/>
  <c r="DLB48" i="66"/>
  <c r="DLC48" i="66"/>
  <c r="DLD48" i="66"/>
  <c r="DLE48" i="66"/>
  <c r="DLF48" i="66"/>
  <c r="DLG48" i="66"/>
  <c r="DLH48" i="66"/>
  <c r="DLI48" i="66"/>
  <c r="DLJ48" i="66"/>
  <c r="DLK48" i="66"/>
  <c r="DLL48" i="66"/>
  <c r="DLM48" i="66"/>
  <c r="DLN48" i="66"/>
  <c r="DLO48" i="66"/>
  <c r="DLP48" i="66"/>
  <c r="DLQ48" i="66"/>
  <c r="DLR48" i="66"/>
  <c r="DLS48" i="66"/>
  <c r="DLT48" i="66"/>
  <c r="DLU48" i="66"/>
  <c r="DLV48" i="66"/>
  <c r="DLW48" i="66"/>
  <c r="DLX48" i="66"/>
  <c r="DLY48" i="66"/>
  <c r="DLZ48" i="66"/>
  <c r="DMA48" i="66"/>
  <c r="DMB48" i="66"/>
  <c r="DMC48" i="66"/>
  <c r="DMD48" i="66"/>
  <c r="DME48" i="66"/>
  <c r="DMF48" i="66"/>
  <c r="DMG48" i="66"/>
  <c r="DMH48" i="66"/>
  <c r="DMI48" i="66"/>
  <c r="DMJ48" i="66"/>
  <c r="DMK48" i="66"/>
  <c r="DML48" i="66"/>
  <c r="DMM48" i="66"/>
  <c r="DMN48" i="66"/>
  <c r="DMO48" i="66"/>
  <c r="DMP48" i="66"/>
  <c r="DMQ48" i="66"/>
  <c r="DMR48" i="66"/>
  <c r="DMS48" i="66"/>
  <c r="DMT48" i="66"/>
  <c r="DMU48" i="66"/>
  <c r="DMV48" i="66"/>
  <c r="DMW48" i="66"/>
  <c r="DMX48" i="66"/>
  <c r="DMY48" i="66"/>
  <c r="DMZ48" i="66"/>
  <c r="DNA48" i="66"/>
  <c r="DNB48" i="66"/>
  <c r="DNC48" i="66"/>
  <c r="DND48" i="66"/>
  <c r="DNE48" i="66"/>
  <c r="DNF48" i="66"/>
  <c r="DNG48" i="66"/>
  <c r="DNH48" i="66"/>
  <c r="DNI48" i="66"/>
  <c r="DNJ48" i="66"/>
  <c r="DNK48" i="66"/>
  <c r="DNL48" i="66"/>
  <c r="DNM48" i="66"/>
  <c r="DNN48" i="66"/>
  <c r="DNO48" i="66"/>
  <c r="DNP48" i="66"/>
  <c r="DNQ48" i="66"/>
  <c r="DNR48" i="66"/>
  <c r="DNS48" i="66"/>
  <c r="DNT48" i="66"/>
  <c r="DNU48" i="66"/>
  <c r="DNV48" i="66"/>
  <c r="DNW48" i="66"/>
  <c r="DNX48" i="66"/>
  <c r="DNY48" i="66"/>
  <c r="DNZ48" i="66"/>
  <c r="DOA48" i="66"/>
  <c r="DOB48" i="66"/>
  <c r="DOC48" i="66"/>
  <c r="DOD48" i="66"/>
  <c r="DOE48" i="66"/>
  <c r="DOF48" i="66"/>
  <c r="DOG48" i="66"/>
  <c r="DOH48" i="66"/>
  <c r="DOI48" i="66"/>
  <c r="DOJ48" i="66"/>
  <c r="DOK48" i="66"/>
  <c r="DOL48" i="66"/>
  <c r="DOM48" i="66"/>
  <c r="DON48" i="66"/>
  <c r="DOO48" i="66"/>
  <c r="DOP48" i="66"/>
  <c r="DOQ48" i="66"/>
  <c r="DOR48" i="66"/>
  <c r="DOS48" i="66"/>
  <c r="DOT48" i="66"/>
  <c r="DOU48" i="66"/>
  <c r="DOV48" i="66"/>
  <c r="DOW48" i="66"/>
  <c r="DOX48" i="66"/>
  <c r="DOY48" i="66"/>
  <c r="DOZ48" i="66"/>
  <c r="DPA48" i="66"/>
  <c r="DPB48" i="66"/>
  <c r="DPC48" i="66"/>
  <c r="DPD48" i="66"/>
  <c r="DPE48" i="66"/>
  <c r="DPF48" i="66"/>
  <c r="DPG48" i="66"/>
  <c r="DPH48" i="66"/>
  <c r="DPI48" i="66"/>
  <c r="DPJ48" i="66"/>
  <c r="DPK48" i="66"/>
  <c r="DPL48" i="66"/>
  <c r="DPM48" i="66"/>
  <c r="DPN48" i="66"/>
  <c r="DPO48" i="66"/>
  <c r="DPP48" i="66"/>
  <c r="DPQ48" i="66"/>
  <c r="DPR48" i="66"/>
  <c r="DPS48" i="66"/>
  <c r="DPT48" i="66"/>
  <c r="DPU48" i="66"/>
  <c r="DPV48" i="66"/>
  <c r="DPW48" i="66"/>
  <c r="DPX48" i="66"/>
  <c r="DPY48" i="66"/>
  <c r="DPZ48" i="66"/>
  <c r="DQA48" i="66"/>
  <c r="DQB48" i="66"/>
  <c r="DQC48" i="66"/>
  <c r="DQD48" i="66"/>
  <c r="DQE48" i="66"/>
  <c r="DQF48" i="66"/>
  <c r="DQG48" i="66"/>
  <c r="DQH48" i="66"/>
  <c r="DQI48" i="66"/>
  <c r="DQJ48" i="66"/>
  <c r="DQK48" i="66"/>
  <c r="DQL48" i="66"/>
  <c r="DQM48" i="66"/>
  <c r="DQN48" i="66"/>
  <c r="DQO48" i="66"/>
  <c r="DQP48" i="66"/>
  <c r="DQQ48" i="66"/>
  <c r="DQR48" i="66"/>
  <c r="DQS48" i="66"/>
  <c r="DQT48" i="66"/>
  <c r="DQU48" i="66"/>
  <c r="DQV48" i="66"/>
  <c r="DQW48" i="66"/>
  <c r="DQX48" i="66"/>
  <c r="DQY48" i="66"/>
  <c r="DQZ48" i="66"/>
  <c r="DRA48" i="66"/>
  <c r="DRB48" i="66"/>
  <c r="DRC48" i="66"/>
  <c r="DRD48" i="66"/>
  <c r="DRE48" i="66"/>
  <c r="DRF48" i="66"/>
  <c r="DRG48" i="66"/>
  <c r="DRH48" i="66"/>
  <c r="DRI48" i="66"/>
  <c r="DRJ48" i="66"/>
  <c r="DRK48" i="66"/>
  <c r="DRL48" i="66"/>
  <c r="DRM48" i="66"/>
  <c r="DRN48" i="66"/>
  <c r="DRO48" i="66"/>
  <c r="DRP48" i="66"/>
  <c r="DRQ48" i="66"/>
  <c r="DRR48" i="66"/>
  <c r="DRS48" i="66"/>
  <c r="DRT48" i="66"/>
  <c r="DRU48" i="66"/>
  <c r="DRV48" i="66"/>
  <c r="DRW48" i="66"/>
  <c r="DRX48" i="66"/>
  <c r="DRY48" i="66"/>
  <c r="DRZ48" i="66"/>
  <c r="DSA48" i="66"/>
  <c r="DSB48" i="66"/>
  <c r="DSC48" i="66"/>
  <c r="DSD48" i="66"/>
  <c r="DSE48" i="66"/>
  <c r="DSF48" i="66"/>
  <c r="DSG48" i="66"/>
  <c r="DSH48" i="66"/>
  <c r="DSI48" i="66"/>
  <c r="DSJ48" i="66"/>
  <c r="DSK48" i="66"/>
  <c r="DSL48" i="66"/>
  <c r="DSM48" i="66"/>
  <c r="DSN48" i="66"/>
  <c r="DSO48" i="66"/>
  <c r="DSP48" i="66"/>
  <c r="DSQ48" i="66"/>
  <c r="DSR48" i="66"/>
  <c r="DSS48" i="66"/>
  <c r="DST48" i="66"/>
  <c r="DSU48" i="66"/>
  <c r="DSV48" i="66"/>
  <c r="DSW48" i="66"/>
  <c r="DSX48" i="66"/>
  <c r="DSY48" i="66"/>
  <c r="DSZ48" i="66"/>
  <c r="DTA48" i="66"/>
  <c r="DTB48" i="66"/>
  <c r="DTC48" i="66"/>
  <c r="DTD48" i="66"/>
  <c r="DTE48" i="66"/>
  <c r="DTF48" i="66"/>
  <c r="DTG48" i="66"/>
  <c r="DTH48" i="66"/>
  <c r="DTI48" i="66"/>
  <c r="DTJ48" i="66"/>
  <c r="DTK48" i="66"/>
  <c r="DTL48" i="66"/>
  <c r="DTM48" i="66"/>
  <c r="DTN48" i="66"/>
  <c r="DTO48" i="66"/>
  <c r="DTP48" i="66"/>
  <c r="DTQ48" i="66"/>
  <c r="DTR48" i="66"/>
  <c r="DTS48" i="66"/>
  <c r="DTT48" i="66"/>
  <c r="DTU48" i="66"/>
  <c r="DTV48" i="66"/>
  <c r="DTW48" i="66"/>
  <c r="DTX48" i="66"/>
  <c r="DTY48" i="66"/>
  <c r="DTZ48" i="66"/>
  <c r="DUA48" i="66"/>
  <c r="DUB48" i="66"/>
  <c r="DUC48" i="66"/>
  <c r="DUD48" i="66"/>
  <c r="DUE48" i="66"/>
  <c r="DUF48" i="66"/>
  <c r="DUG48" i="66"/>
  <c r="DUH48" i="66"/>
  <c r="DUI48" i="66"/>
  <c r="DUJ48" i="66"/>
  <c r="DUK48" i="66"/>
  <c r="DUL48" i="66"/>
  <c r="DUM48" i="66"/>
  <c r="DUN48" i="66"/>
  <c r="DUO48" i="66"/>
  <c r="DUP48" i="66"/>
  <c r="DUQ48" i="66"/>
  <c r="DUR48" i="66"/>
  <c r="DUS48" i="66"/>
  <c r="DUT48" i="66"/>
  <c r="DUU48" i="66"/>
  <c r="DUV48" i="66"/>
  <c r="DUW48" i="66"/>
  <c r="DUX48" i="66"/>
  <c r="DUY48" i="66"/>
  <c r="DUZ48" i="66"/>
  <c r="DVA48" i="66"/>
  <c r="DVB48" i="66"/>
  <c r="DVC48" i="66"/>
  <c r="DVD48" i="66"/>
  <c r="DVE48" i="66"/>
  <c r="DVF48" i="66"/>
  <c r="DVG48" i="66"/>
  <c r="DVH48" i="66"/>
  <c r="DVI48" i="66"/>
  <c r="DVJ48" i="66"/>
  <c r="DVK48" i="66"/>
  <c r="DVL48" i="66"/>
  <c r="DVM48" i="66"/>
  <c r="DVN48" i="66"/>
  <c r="DVO48" i="66"/>
  <c r="DVP48" i="66"/>
  <c r="DVQ48" i="66"/>
  <c r="DVR48" i="66"/>
  <c r="DVS48" i="66"/>
  <c r="DVT48" i="66"/>
  <c r="DVU48" i="66"/>
  <c r="DVV48" i="66"/>
  <c r="DVW48" i="66"/>
  <c r="DVX48" i="66"/>
  <c r="DVY48" i="66"/>
  <c r="DVZ48" i="66"/>
  <c r="DWA48" i="66"/>
  <c r="DWB48" i="66"/>
  <c r="DWC48" i="66"/>
  <c r="DWD48" i="66"/>
  <c r="DWE48" i="66"/>
  <c r="DWF48" i="66"/>
  <c r="DWG48" i="66"/>
  <c r="DWH48" i="66"/>
  <c r="DWI48" i="66"/>
  <c r="DWJ48" i="66"/>
  <c r="DWK48" i="66"/>
  <c r="DWL48" i="66"/>
  <c r="DWM48" i="66"/>
  <c r="DWN48" i="66"/>
  <c r="DWO48" i="66"/>
  <c r="DWP48" i="66"/>
  <c r="DWQ48" i="66"/>
  <c r="DWR48" i="66"/>
  <c r="DWS48" i="66"/>
  <c r="DWT48" i="66"/>
  <c r="DWU48" i="66"/>
  <c r="DWV48" i="66"/>
  <c r="DWW48" i="66"/>
  <c r="DWX48" i="66"/>
  <c r="DWY48" i="66"/>
  <c r="DWZ48" i="66"/>
  <c r="DXA48" i="66"/>
  <c r="DXB48" i="66"/>
  <c r="DXC48" i="66"/>
  <c r="DXD48" i="66"/>
  <c r="DXE48" i="66"/>
  <c r="DXF48" i="66"/>
  <c r="DXG48" i="66"/>
  <c r="DXH48" i="66"/>
  <c r="DXI48" i="66"/>
  <c r="DXJ48" i="66"/>
  <c r="DXK48" i="66"/>
  <c r="DXL48" i="66"/>
  <c r="DXM48" i="66"/>
  <c r="DXN48" i="66"/>
  <c r="DXO48" i="66"/>
  <c r="DXP48" i="66"/>
  <c r="DXQ48" i="66"/>
  <c r="DXR48" i="66"/>
  <c r="DXS48" i="66"/>
  <c r="DXT48" i="66"/>
  <c r="DXU48" i="66"/>
  <c r="DXV48" i="66"/>
  <c r="DXW48" i="66"/>
  <c r="DXX48" i="66"/>
  <c r="DXY48" i="66"/>
  <c r="DXZ48" i="66"/>
  <c r="DYA48" i="66"/>
  <c r="DYB48" i="66"/>
  <c r="DYC48" i="66"/>
  <c r="DYD48" i="66"/>
  <c r="DYE48" i="66"/>
  <c r="DYF48" i="66"/>
  <c r="DYG48" i="66"/>
  <c r="DYH48" i="66"/>
  <c r="DYI48" i="66"/>
  <c r="DYJ48" i="66"/>
  <c r="DYK48" i="66"/>
  <c r="DYL48" i="66"/>
  <c r="DYM48" i="66"/>
  <c r="DYN48" i="66"/>
  <c r="DYO48" i="66"/>
  <c r="DYP48" i="66"/>
  <c r="DYQ48" i="66"/>
  <c r="DYR48" i="66"/>
  <c r="DYS48" i="66"/>
  <c r="DYT48" i="66"/>
  <c r="DYU48" i="66"/>
  <c r="DYV48" i="66"/>
  <c r="DYW48" i="66"/>
  <c r="DYX48" i="66"/>
  <c r="DYY48" i="66"/>
  <c r="DYZ48" i="66"/>
  <c r="DZA48" i="66"/>
  <c r="DZB48" i="66"/>
  <c r="DZC48" i="66"/>
  <c r="DZD48" i="66"/>
  <c r="DZE48" i="66"/>
  <c r="DZF48" i="66"/>
  <c r="DZG48" i="66"/>
  <c r="DZH48" i="66"/>
  <c r="DZI48" i="66"/>
  <c r="DZJ48" i="66"/>
  <c r="DZK48" i="66"/>
  <c r="DZL48" i="66"/>
  <c r="DZM48" i="66"/>
  <c r="DZN48" i="66"/>
  <c r="DZO48" i="66"/>
  <c r="DZP48" i="66"/>
  <c r="DZQ48" i="66"/>
  <c r="DZR48" i="66"/>
  <c r="DZS48" i="66"/>
  <c r="DZT48" i="66"/>
  <c r="DZU48" i="66"/>
  <c r="DZV48" i="66"/>
  <c r="DZW48" i="66"/>
  <c r="DZX48" i="66"/>
  <c r="DZY48" i="66"/>
  <c r="DZZ48" i="66"/>
  <c r="EAA48" i="66"/>
  <c r="EAB48" i="66"/>
  <c r="EAC48" i="66"/>
  <c r="EAD48" i="66"/>
  <c r="EAE48" i="66"/>
  <c r="EAF48" i="66"/>
  <c r="EAG48" i="66"/>
  <c r="EAH48" i="66"/>
  <c r="EAI48" i="66"/>
  <c r="EAJ48" i="66"/>
  <c r="EAK48" i="66"/>
  <c r="EAL48" i="66"/>
  <c r="EAM48" i="66"/>
  <c r="EAN48" i="66"/>
  <c r="EAO48" i="66"/>
  <c r="EAP48" i="66"/>
  <c r="EAQ48" i="66"/>
  <c r="EAR48" i="66"/>
  <c r="EAS48" i="66"/>
  <c r="EAT48" i="66"/>
  <c r="EAU48" i="66"/>
  <c r="EAV48" i="66"/>
  <c r="EAW48" i="66"/>
  <c r="EAX48" i="66"/>
  <c r="EAY48" i="66"/>
  <c r="EAZ48" i="66"/>
  <c r="EBA48" i="66"/>
  <c r="EBB48" i="66"/>
  <c r="EBC48" i="66"/>
  <c r="EBD48" i="66"/>
  <c r="EBE48" i="66"/>
  <c r="EBF48" i="66"/>
  <c r="EBG48" i="66"/>
  <c r="EBH48" i="66"/>
  <c r="EBI48" i="66"/>
  <c r="EBJ48" i="66"/>
  <c r="EBK48" i="66"/>
  <c r="EBL48" i="66"/>
  <c r="EBM48" i="66"/>
  <c r="EBN48" i="66"/>
  <c r="EBO48" i="66"/>
  <c r="EBP48" i="66"/>
  <c r="EBQ48" i="66"/>
  <c r="EBR48" i="66"/>
  <c r="EBS48" i="66"/>
  <c r="EBT48" i="66"/>
  <c r="EBU48" i="66"/>
  <c r="EBV48" i="66"/>
  <c r="EBW48" i="66"/>
  <c r="EBX48" i="66"/>
  <c r="EBY48" i="66"/>
  <c r="EBZ48" i="66"/>
  <c r="ECA48" i="66"/>
  <c r="ECB48" i="66"/>
  <c r="ECC48" i="66"/>
  <c r="ECD48" i="66"/>
  <c r="ECE48" i="66"/>
  <c r="ECF48" i="66"/>
  <c r="ECG48" i="66"/>
  <c r="ECH48" i="66"/>
  <c r="ECI48" i="66"/>
  <c r="ECJ48" i="66"/>
  <c r="ECK48" i="66"/>
  <c r="ECL48" i="66"/>
  <c r="ECM48" i="66"/>
  <c r="ECN48" i="66"/>
  <c r="ECO48" i="66"/>
  <c r="ECP48" i="66"/>
  <c r="ECQ48" i="66"/>
  <c r="ECR48" i="66"/>
  <c r="ECS48" i="66"/>
  <c r="ECT48" i="66"/>
  <c r="ECU48" i="66"/>
  <c r="ECV48" i="66"/>
  <c r="ECW48" i="66"/>
  <c r="ECX48" i="66"/>
  <c r="ECY48" i="66"/>
  <c r="ECZ48" i="66"/>
  <c r="EDA48" i="66"/>
  <c r="EDB48" i="66"/>
  <c r="EDC48" i="66"/>
  <c r="EDD48" i="66"/>
  <c r="EDE48" i="66"/>
  <c r="EDF48" i="66"/>
  <c r="EDG48" i="66"/>
  <c r="EDH48" i="66"/>
  <c r="EDI48" i="66"/>
  <c r="EDJ48" i="66"/>
  <c r="EDK48" i="66"/>
  <c r="EDL48" i="66"/>
  <c r="EDM48" i="66"/>
  <c r="EDN48" i="66"/>
  <c r="EDO48" i="66"/>
  <c r="EDP48" i="66"/>
  <c r="EDQ48" i="66"/>
  <c r="EDR48" i="66"/>
  <c r="EDS48" i="66"/>
  <c r="EDT48" i="66"/>
  <c r="EDU48" i="66"/>
  <c r="EDV48" i="66"/>
  <c r="EDW48" i="66"/>
  <c r="EDX48" i="66"/>
  <c r="EDY48" i="66"/>
  <c r="EDZ48" i="66"/>
  <c r="EEA48" i="66"/>
  <c r="EEB48" i="66"/>
  <c r="EEC48" i="66"/>
  <c r="EED48" i="66"/>
  <c r="EEE48" i="66"/>
  <c r="EEF48" i="66"/>
  <c r="EEG48" i="66"/>
  <c r="EEH48" i="66"/>
  <c r="EEI48" i="66"/>
  <c r="EEJ48" i="66"/>
  <c r="EEK48" i="66"/>
  <c r="EEL48" i="66"/>
  <c r="EEM48" i="66"/>
  <c r="EEN48" i="66"/>
  <c r="EEO48" i="66"/>
  <c r="EEP48" i="66"/>
  <c r="EEQ48" i="66"/>
  <c r="EER48" i="66"/>
  <c r="EES48" i="66"/>
  <c r="EET48" i="66"/>
  <c r="EEU48" i="66"/>
  <c r="EEV48" i="66"/>
  <c r="EEW48" i="66"/>
  <c r="EEX48" i="66"/>
  <c r="EEY48" i="66"/>
  <c r="EEZ48" i="66"/>
  <c r="EFA48" i="66"/>
  <c r="EFB48" i="66"/>
  <c r="EFC48" i="66"/>
  <c r="EFD48" i="66"/>
  <c r="EFE48" i="66"/>
  <c r="EFF48" i="66"/>
  <c r="EFG48" i="66"/>
  <c r="EFH48" i="66"/>
  <c r="EFI48" i="66"/>
  <c r="EFJ48" i="66"/>
  <c r="EFK48" i="66"/>
  <c r="EFL48" i="66"/>
  <c r="EFM48" i="66"/>
  <c r="EFN48" i="66"/>
  <c r="EFO48" i="66"/>
  <c r="EFP48" i="66"/>
  <c r="EFQ48" i="66"/>
  <c r="EFR48" i="66"/>
  <c r="EFS48" i="66"/>
  <c r="EFT48" i="66"/>
  <c r="EFU48" i="66"/>
  <c r="EFV48" i="66"/>
  <c r="EFW48" i="66"/>
  <c r="EFX48" i="66"/>
  <c r="EFY48" i="66"/>
  <c r="EFZ48" i="66"/>
  <c r="EGA48" i="66"/>
  <c r="EGB48" i="66"/>
  <c r="EGC48" i="66"/>
  <c r="EGD48" i="66"/>
  <c r="EGE48" i="66"/>
  <c r="EGF48" i="66"/>
  <c r="EGG48" i="66"/>
  <c r="EGH48" i="66"/>
  <c r="EGI48" i="66"/>
  <c r="EGJ48" i="66"/>
  <c r="EGK48" i="66"/>
  <c r="EGL48" i="66"/>
  <c r="EGM48" i="66"/>
  <c r="EGN48" i="66"/>
  <c r="EGO48" i="66"/>
  <c r="EGP48" i="66"/>
  <c r="EGQ48" i="66"/>
  <c r="EGR48" i="66"/>
  <c r="EGS48" i="66"/>
  <c r="EGT48" i="66"/>
  <c r="EGU48" i="66"/>
  <c r="EGV48" i="66"/>
  <c r="EGW48" i="66"/>
  <c r="EGX48" i="66"/>
  <c r="EGY48" i="66"/>
  <c r="EGZ48" i="66"/>
  <c r="EHA48" i="66"/>
  <c r="EHB48" i="66"/>
  <c r="EHC48" i="66"/>
  <c r="EHD48" i="66"/>
  <c r="EHE48" i="66"/>
  <c r="EHF48" i="66"/>
  <c r="EHG48" i="66"/>
  <c r="EHH48" i="66"/>
  <c r="EHI48" i="66"/>
  <c r="EHJ48" i="66"/>
  <c r="EHK48" i="66"/>
  <c r="EHL48" i="66"/>
  <c r="EHM48" i="66"/>
  <c r="EHN48" i="66"/>
  <c r="EHO48" i="66"/>
  <c r="EHP48" i="66"/>
  <c r="EHQ48" i="66"/>
  <c r="EHR48" i="66"/>
  <c r="EHS48" i="66"/>
  <c r="EHT48" i="66"/>
  <c r="EHU48" i="66"/>
  <c r="EHV48" i="66"/>
  <c r="EHW48" i="66"/>
  <c r="EHX48" i="66"/>
  <c r="EHY48" i="66"/>
  <c r="EHZ48" i="66"/>
  <c r="EIA48" i="66"/>
  <c r="EIB48" i="66"/>
  <c r="EIC48" i="66"/>
  <c r="EID48" i="66"/>
  <c r="EIE48" i="66"/>
  <c r="EIF48" i="66"/>
  <c r="EIG48" i="66"/>
  <c r="EIH48" i="66"/>
  <c r="EII48" i="66"/>
  <c r="EIJ48" i="66"/>
  <c r="EIK48" i="66"/>
  <c r="EIL48" i="66"/>
  <c r="EIM48" i="66"/>
  <c r="EIN48" i="66"/>
  <c r="EIO48" i="66"/>
  <c r="EIP48" i="66"/>
  <c r="EIQ48" i="66"/>
  <c r="EIR48" i="66"/>
  <c r="EIS48" i="66"/>
  <c r="EIT48" i="66"/>
  <c r="EIU48" i="66"/>
  <c r="EIV48" i="66"/>
  <c r="EIW48" i="66"/>
  <c r="EIX48" i="66"/>
  <c r="EIY48" i="66"/>
  <c r="EIZ48" i="66"/>
  <c r="EJA48" i="66"/>
  <c r="EJB48" i="66"/>
  <c r="EJC48" i="66"/>
  <c r="EJD48" i="66"/>
  <c r="EJE48" i="66"/>
  <c r="EJF48" i="66"/>
  <c r="EJG48" i="66"/>
  <c r="EJH48" i="66"/>
  <c r="EJI48" i="66"/>
  <c r="EJJ48" i="66"/>
  <c r="EJK48" i="66"/>
  <c r="EJL48" i="66"/>
  <c r="EJM48" i="66"/>
  <c r="EJN48" i="66"/>
  <c r="EJO48" i="66"/>
  <c r="EJP48" i="66"/>
  <c r="EJQ48" i="66"/>
  <c r="EJR48" i="66"/>
  <c r="EJS48" i="66"/>
  <c r="EJT48" i="66"/>
  <c r="EJU48" i="66"/>
  <c r="EJV48" i="66"/>
  <c r="EJW48" i="66"/>
  <c r="EJX48" i="66"/>
  <c r="EJY48" i="66"/>
  <c r="EJZ48" i="66"/>
  <c r="EKA48" i="66"/>
  <c r="EKB48" i="66"/>
  <c r="EKC48" i="66"/>
  <c r="EKD48" i="66"/>
  <c r="EKE48" i="66"/>
  <c r="EKF48" i="66"/>
  <c r="EKG48" i="66"/>
  <c r="EKH48" i="66"/>
  <c r="EKI48" i="66"/>
  <c r="EKJ48" i="66"/>
  <c r="EKK48" i="66"/>
  <c r="EKL48" i="66"/>
  <c r="EKM48" i="66"/>
  <c r="EKN48" i="66"/>
  <c r="EKO48" i="66"/>
  <c r="EKP48" i="66"/>
  <c r="EKQ48" i="66"/>
  <c r="EKR48" i="66"/>
  <c r="EKS48" i="66"/>
  <c r="EKT48" i="66"/>
  <c r="EKU48" i="66"/>
  <c r="EKV48" i="66"/>
  <c r="EKW48" i="66"/>
  <c r="EKX48" i="66"/>
  <c r="EKY48" i="66"/>
  <c r="EKZ48" i="66"/>
  <c r="ELA48" i="66"/>
  <c r="ELB48" i="66"/>
  <c r="ELC48" i="66"/>
  <c r="ELD48" i="66"/>
  <c r="ELE48" i="66"/>
  <c r="ELF48" i="66"/>
  <c r="ELG48" i="66"/>
  <c r="ELH48" i="66"/>
  <c r="ELI48" i="66"/>
  <c r="ELJ48" i="66"/>
  <c r="ELK48" i="66"/>
  <c r="ELL48" i="66"/>
  <c r="ELM48" i="66"/>
  <c r="ELN48" i="66"/>
  <c r="ELO48" i="66"/>
  <c r="ELP48" i="66"/>
  <c r="ELQ48" i="66"/>
  <c r="ELR48" i="66"/>
  <c r="ELS48" i="66"/>
  <c r="ELT48" i="66"/>
  <c r="ELU48" i="66"/>
  <c r="ELV48" i="66"/>
  <c r="ELW48" i="66"/>
  <c r="ELX48" i="66"/>
  <c r="ELY48" i="66"/>
  <c r="ELZ48" i="66"/>
  <c r="EMA48" i="66"/>
  <c r="EMB48" i="66"/>
  <c r="EMC48" i="66"/>
  <c r="EMD48" i="66"/>
  <c r="EME48" i="66"/>
  <c r="EMF48" i="66"/>
  <c r="EMG48" i="66"/>
  <c r="EMH48" i="66"/>
  <c r="EMI48" i="66"/>
  <c r="EMJ48" i="66"/>
  <c r="EMK48" i="66"/>
  <c r="EML48" i="66"/>
  <c r="EMM48" i="66"/>
  <c r="EMN48" i="66"/>
  <c r="EMO48" i="66"/>
  <c r="EMP48" i="66"/>
  <c r="EMQ48" i="66"/>
  <c r="EMR48" i="66"/>
  <c r="EMS48" i="66"/>
  <c r="EMT48" i="66"/>
  <c r="EMU48" i="66"/>
  <c r="EMV48" i="66"/>
  <c r="EMW48" i="66"/>
  <c r="EMX48" i="66"/>
  <c r="EMY48" i="66"/>
  <c r="EMZ48" i="66"/>
  <c r="ENA48" i="66"/>
  <c r="ENB48" i="66"/>
  <c r="ENC48" i="66"/>
  <c r="END48" i="66"/>
  <c r="ENE48" i="66"/>
  <c r="ENF48" i="66"/>
  <c r="ENG48" i="66"/>
  <c r="ENH48" i="66"/>
  <c r="ENI48" i="66"/>
  <c r="ENJ48" i="66"/>
  <c r="ENK48" i="66"/>
  <c r="ENL48" i="66"/>
  <c r="ENM48" i="66"/>
  <c r="ENN48" i="66"/>
  <c r="ENO48" i="66"/>
  <c r="ENP48" i="66"/>
  <c r="ENQ48" i="66"/>
  <c r="ENR48" i="66"/>
  <c r="ENS48" i="66"/>
  <c r="ENT48" i="66"/>
  <c r="ENU48" i="66"/>
  <c r="ENV48" i="66"/>
  <c r="ENW48" i="66"/>
  <c r="ENX48" i="66"/>
  <c r="ENY48" i="66"/>
  <c r="ENZ48" i="66"/>
  <c r="EOA48" i="66"/>
  <c r="EOB48" i="66"/>
  <c r="EOC48" i="66"/>
  <c r="EOD48" i="66"/>
  <c r="EOE48" i="66"/>
  <c r="EOF48" i="66"/>
  <c r="EOG48" i="66"/>
  <c r="EOH48" i="66"/>
  <c r="EOI48" i="66"/>
  <c r="EOJ48" i="66"/>
  <c r="EOK48" i="66"/>
  <c r="EOL48" i="66"/>
  <c r="EOM48" i="66"/>
  <c r="EON48" i="66"/>
  <c r="EOO48" i="66"/>
  <c r="EOP48" i="66"/>
  <c r="EOQ48" i="66"/>
  <c r="EOR48" i="66"/>
  <c r="EOS48" i="66"/>
  <c r="EOT48" i="66"/>
  <c r="EOU48" i="66"/>
  <c r="EOV48" i="66"/>
  <c r="EOW48" i="66"/>
  <c r="EOX48" i="66"/>
  <c r="EOY48" i="66"/>
  <c r="EOZ48" i="66"/>
  <c r="EPA48" i="66"/>
  <c r="EPB48" i="66"/>
  <c r="EPC48" i="66"/>
  <c r="EPD48" i="66"/>
  <c r="EPE48" i="66"/>
  <c r="EPF48" i="66"/>
  <c r="EPG48" i="66"/>
  <c r="EPH48" i="66"/>
  <c r="EPI48" i="66"/>
  <c r="EPJ48" i="66"/>
  <c r="EPK48" i="66"/>
  <c r="EPL48" i="66"/>
  <c r="EPM48" i="66"/>
  <c r="EPN48" i="66"/>
  <c r="EPO48" i="66"/>
  <c r="EPP48" i="66"/>
  <c r="EPQ48" i="66"/>
  <c r="EPR48" i="66"/>
  <c r="EPS48" i="66"/>
  <c r="EPT48" i="66"/>
  <c r="EPU48" i="66"/>
  <c r="EPV48" i="66"/>
  <c r="EPW48" i="66"/>
  <c r="EPX48" i="66"/>
  <c r="EPY48" i="66"/>
  <c r="EPZ48" i="66"/>
  <c r="EQA48" i="66"/>
  <c r="EQB48" i="66"/>
  <c r="EQC48" i="66"/>
  <c r="EQD48" i="66"/>
  <c r="EQE48" i="66"/>
  <c r="EQF48" i="66"/>
  <c r="EQG48" i="66"/>
  <c r="EQH48" i="66"/>
  <c r="EQI48" i="66"/>
  <c r="EQJ48" i="66"/>
  <c r="EQK48" i="66"/>
  <c r="EQL48" i="66"/>
  <c r="EQM48" i="66"/>
  <c r="EQN48" i="66"/>
  <c r="EQO48" i="66"/>
  <c r="EQP48" i="66"/>
  <c r="EQQ48" i="66"/>
  <c r="EQR48" i="66"/>
  <c r="EQS48" i="66"/>
  <c r="EQT48" i="66"/>
  <c r="EQU48" i="66"/>
  <c r="EQV48" i="66"/>
  <c r="EQW48" i="66"/>
  <c r="EQX48" i="66"/>
  <c r="EQY48" i="66"/>
  <c r="EQZ48" i="66"/>
  <c r="ERA48" i="66"/>
  <c r="ERB48" i="66"/>
  <c r="ERC48" i="66"/>
  <c r="ERD48" i="66"/>
  <c r="ERE48" i="66"/>
  <c r="ERF48" i="66"/>
  <c r="ERG48" i="66"/>
  <c r="ERH48" i="66"/>
  <c r="ERI48" i="66"/>
  <c r="ERJ48" i="66"/>
  <c r="ERK48" i="66"/>
  <c r="ERL48" i="66"/>
  <c r="ERM48" i="66"/>
  <c r="ERN48" i="66"/>
  <c r="ERO48" i="66"/>
  <c r="ERP48" i="66"/>
  <c r="ERQ48" i="66"/>
  <c r="ERR48" i="66"/>
  <c r="ERS48" i="66"/>
  <c r="ERT48" i="66"/>
  <c r="ERU48" i="66"/>
  <c r="ERV48" i="66"/>
  <c r="ERW48" i="66"/>
  <c r="ERX48" i="66"/>
  <c r="ERY48" i="66"/>
  <c r="ERZ48" i="66"/>
  <c r="ESA48" i="66"/>
  <c r="ESB48" i="66"/>
  <c r="ESC48" i="66"/>
  <c r="ESD48" i="66"/>
  <c r="ESE48" i="66"/>
  <c r="ESF48" i="66"/>
  <c r="ESG48" i="66"/>
  <c r="ESH48" i="66"/>
  <c r="ESI48" i="66"/>
  <c r="ESJ48" i="66"/>
  <c r="ESK48" i="66"/>
  <c r="ESL48" i="66"/>
  <c r="ESM48" i="66"/>
  <c r="ESN48" i="66"/>
  <c r="ESO48" i="66"/>
  <c r="ESP48" i="66"/>
  <c r="ESQ48" i="66"/>
  <c r="ESR48" i="66"/>
  <c r="ESS48" i="66"/>
  <c r="EST48" i="66"/>
  <c r="ESU48" i="66"/>
  <c r="ESV48" i="66"/>
  <c r="ESW48" i="66"/>
  <c r="ESX48" i="66"/>
  <c r="ESY48" i="66"/>
  <c r="ESZ48" i="66"/>
  <c r="ETA48" i="66"/>
  <c r="ETB48" i="66"/>
  <c r="ETC48" i="66"/>
  <c r="ETD48" i="66"/>
  <c r="ETE48" i="66"/>
  <c r="ETF48" i="66"/>
  <c r="ETG48" i="66"/>
  <c r="ETH48" i="66"/>
  <c r="ETI48" i="66"/>
  <c r="ETJ48" i="66"/>
  <c r="ETK48" i="66"/>
  <c r="ETL48" i="66"/>
  <c r="ETM48" i="66"/>
  <c r="ETN48" i="66"/>
  <c r="ETO48" i="66"/>
  <c r="ETP48" i="66"/>
  <c r="ETQ48" i="66"/>
  <c r="ETR48" i="66"/>
  <c r="ETS48" i="66"/>
  <c r="ETT48" i="66"/>
  <c r="ETU48" i="66"/>
  <c r="ETV48" i="66"/>
  <c r="ETW48" i="66"/>
  <c r="ETX48" i="66"/>
  <c r="ETY48" i="66"/>
  <c r="ETZ48" i="66"/>
  <c r="EUA48" i="66"/>
  <c r="EUB48" i="66"/>
  <c r="EUC48" i="66"/>
  <c r="EUD48" i="66"/>
  <c r="EUE48" i="66"/>
  <c r="EUF48" i="66"/>
  <c r="EUG48" i="66"/>
  <c r="EUH48" i="66"/>
  <c r="EUI48" i="66"/>
  <c r="EUJ48" i="66"/>
  <c r="EUK48" i="66"/>
  <c r="EUL48" i="66"/>
  <c r="EUM48" i="66"/>
  <c r="EUN48" i="66"/>
  <c r="EUO48" i="66"/>
  <c r="EUP48" i="66"/>
  <c r="EUQ48" i="66"/>
  <c r="EUR48" i="66"/>
  <c r="EUS48" i="66"/>
  <c r="EUT48" i="66"/>
  <c r="EUU48" i="66"/>
  <c r="EUV48" i="66"/>
  <c r="EUW48" i="66"/>
  <c r="EUX48" i="66"/>
  <c r="EUY48" i="66"/>
  <c r="EUZ48" i="66"/>
  <c r="EVA48" i="66"/>
  <c r="EVB48" i="66"/>
  <c r="EVC48" i="66"/>
  <c r="EVD48" i="66"/>
  <c r="EVE48" i="66"/>
  <c r="EVF48" i="66"/>
  <c r="EVG48" i="66"/>
  <c r="EVH48" i="66"/>
  <c r="EVI48" i="66"/>
  <c r="EVJ48" i="66"/>
  <c r="EVK48" i="66"/>
  <c r="EVL48" i="66"/>
  <c r="EVM48" i="66"/>
  <c r="EVN48" i="66"/>
  <c r="EVO48" i="66"/>
  <c r="EVP48" i="66"/>
  <c r="EVQ48" i="66"/>
  <c r="EVR48" i="66"/>
  <c r="EVS48" i="66"/>
  <c r="EVT48" i="66"/>
  <c r="EVU48" i="66"/>
  <c r="EVV48" i="66"/>
  <c r="EVW48" i="66"/>
  <c r="EVX48" i="66"/>
  <c r="EVY48" i="66"/>
  <c r="EVZ48" i="66"/>
  <c r="EWA48" i="66"/>
  <c r="EWB48" i="66"/>
  <c r="EWC48" i="66"/>
  <c r="EWD48" i="66"/>
  <c r="EWE48" i="66"/>
  <c r="EWF48" i="66"/>
  <c r="EWG48" i="66"/>
  <c r="EWH48" i="66"/>
  <c r="EWI48" i="66"/>
  <c r="EWJ48" i="66"/>
  <c r="EWK48" i="66"/>
  <c r="EWL48" i="66"/>
  <c r="EWM48" i="66"/>
  <c r="EWN48" i="66"/>
  <c r="EWO48" i="66"/>
  <c r="EWP48" i="66"/>
  <c r="EWQ48" i="66"/>
  <c r="EWR48" i="66"/>
  <c r="EWS48" i="66"/>
  <c r="EWT48" i="66"/>
  <c r="EWU48" i="66"/>
  <c r="EWV48" i="66"/>
  <c r="EWW48" i="66"/>
  <c r="EWX48" i="66"/>
  <c r="EWY48" i="66"/>
  <c r="EWZ48" i="66"/>
  <c r="EXA48" i="66"/>
  <c r="EXB48" i="66"/>
  <c r="EXC48" i="66"/>
  <c r="EXD48" i="66"/>
  <c r="EXE48" i="66"/>
  <c r="EXF48" i="66"/>
  <c r="EXG48" i="66"/>
  <c r="EXH48" i="66"/>
  <c r="EXI48" i="66"/>
  <c r="EXJ48" i="66"/>
  <c r="EXK48" i="66"/>
  <c r="EXL48" i="66"/>
  <c r="EXM48" i="66"/>
  <c r="EXN48" i="66"/>
  <c r="EXO48" i="66"/>
  <c r="EXP48" i="66"/>
  <c r="EXQ48" i="66"/>
  <c r="EXR48" i="66"/>
  <c r="EXS48" i="66"/>
  <c r="EXT48" i="66"/>
  <c r="EXU48" i="66"/>
  <c r="EXV48" i="66"/>
  <c r="EXW48" i="66"/>
  <c r="EXX48" i="66"/>
  <c r="EXY48" i="66"/>
  <c r="EXZ48" i="66"/>
  <c r="EYA48" i="66"/>
  <c r="EYB48" i="66"/>
  <c r="EYC48" i="66"/>
  <c r="EYD48" i="66"/>
  <c r="EYE48" i="66"/>
  <c r="EYF48" i="66"/>
  <c r="EYG48" i="66"/>
  <c r="EYH48" i="66"/>
  <c r="EYI48" i="66"/>
  <c r="EYJ48" i="66"/>
  <c r="EYK48" i="66"/>
  <c r="EYL48" i="66"/>
  <c r="EYM48" i="66"/>
  <c r="EYN48" i="66"/>
  <c r="EYO48" i="66"/>
  <c r="EYP48" i="66"/>
  <c r="EYQ48" i="66"/>
  <c r="EYR48" i="66"/>
  <c r="EYS48" i="66"/>
  <c r="EYT48" i="66"/>
  <c r="EYU48" i="66"/>
  <c r="EYV48" i="66"/>
  <c r="EYW48" i="66"/>
  <c r="EYX48" i="66"/>
  <c r="EYY48" i="66"/>
  <c r="EYZ48" i="66"/>
  <c r="EZA48" i="66"/>
  <c r="EZB48" i="66"/>
  <c r="EZC48" i="66"/>
  <c r="EZD48" i="66"/>
  <c r="EZE48" i="66"/>
  <c r="EZF48" i="66"/>
  <c r="EZG48" i="66"/>
  <c r="EZH48" i="66"/>
  <c r="EZI48" i="66"/>
  <c r="EZJ48" i="66"/>
  <c r="EZK48" i="66"/>
  <c r="EZL48" i="66"/>
  <c r="EZM48" i="66"/>
  <c r="EZN48" i="66"/>
  <c r="EZO48" i="66"/>
  <c r="EZP48" i="66"/>
  <c r="EZQ48" i="66"/>
  <c r="EZR48" i="66"/>
  <c r="EZS48" i="66"/>
  <c r="EZT48" i="66"/>
  <c r="EZU48" i="66"/>
  <c r="EZV48" i="66"/>
  <c r="EZW48" i="66"/>
  <c r="EZX48" i="66"/>
  <c r="EZY48" i="66"/>
  <c r="EZZ48" i="66"/>
  <c r="FAA48" i="66"/>
  <c r="FAB48" i="66"/>
  <c r="FAC48" i="66"/>
  <c r="FAD48" i="66"/>
  <c r="FAE48" i="66"/>
  <c r="FAF48" i="66"/>
  <c r="FAG48" i="66"/>
  <c r="FAH48" i="66"/>
  <c r="FAI48" i="66"/>
  <c r="FAJ48" i="66"/>
  <c r="FAK48" i="66"/>
  <c r="FAL48" i="66"/>
  <c r="FAM48" i="66"/>
  <c r="FAN48" i="66"/>
  <c r="FAO48" i="66"/>
  <c r="FAP48" i="66"/>
  <c r="FAQ48" i="66"/>
  <c r="FAR48" i="66"/>
  <c r="FAS48" i="66"/>
  <c r="FAT48" i="66"/>
  <c r="FAU48" i="66"/>
  <c r="FAV48" i="66"/>
  <c r="FAW48" i="66"/>
  <c r="FAX48" i="66"/>
  <c r="FAY48" i="66"/>
  <c r="FAZ48" i="66"/>
  <c r="FBA48" i="66"/>
  <c r="FBB48" i="66"/>
  <c r="FBC48" i="66"/>
  <c r="FBD48" i="66"/>
  <c r="FBE48" i="66"/>
  <c r="FBF48" i="66"/>
  <c r="FBG48" i="66"/>
  <c r="FBH48" i="66"/>
  <c r="FBI48" i="66"/>
  <c r="FBJ48" i="66"/>
  <c r="FBK48" i="66"/>
  <c r="FBL48" i="66"/>
  <c r="FBM48" i="66"/>
  <c r="FBN48" i="66"/>
  <c r="FBO48" i="66"/>
  <c r="FBP48" i="66"/>
  <c r="FBQ48" i="66"/>
  <c r="FBR48" i="66"/>
  <c r="FBS48" i="66"/>
  <c r="FBT48" i="66"/>
  <c r="FBU48" i="66"/>
  <c r="FBV48" i="66"/>
  <c r="FBW48" i="66"/>
  <c r="FBX48" i="66"/>
  <c r="FBY48" i="66"/>
  <c r="FBZ48" i="66"/>
  <c r="FCA48" i="66"/>
  <c r="FCB48" i="66"/>
  <c r="FCC48" i="66"/>
  <c r="FCD48" i="66"/>
  <c r="FCE48" i="66"/>
  <c r="FCF48" i="66"/>
  <c r="FCG48" i="66"/>
  <c r="FCH48" i="66"/>
  <c r="FCI48" i="66"/>
  <c r="FCJ48" i="66"/>
  <c r="FCK48" i="66"/>
  <c r="FCL48" i="66"/>
  <c r="FCM48" i="66"/>
  <c r="FCN48" i="66"/>
  <c r="FCO48" i="66"/>
  <c r="FCP48" i="66"/>
  <c r="FCQ48" i="66"/>
  <c r="FCR48" i="66"/>
  <c r="FCS48" i="66"/>
  <c r="FCT48" i="66"/>
  <c r="FCU48" i="66"/>
  <c r="FCV48" i="66"/>
  <c r="FCW48" i="66"/>
  <c r="FCX48" i="66"/>
  <c r="FCY48" i="66"/>
  <c r="FCZ48" i="66"/>
  <c r="FDA48" i="66"/>
  <c r="FDB48" i="66"/>
  <c r="FDC48" i="66"/>
  <c r="FDD48" i="66"/>
  <c r="FDE48" i="66"/>
  <c r="FDF48" i="66"/>
  <c r="FDG48" i="66"/>
  <c r="FDH48" i="66"/>
  <c r="FDI48" i="66"/>
  <c r="FDJ48" i="66"/>
  <c r="FDK48" i="66"/>
  <c r="FDL48" i="66"/>
  <c r="FDM48" i="66"/>
  <c r="FDN48" i="66"/>
  <c r="FDO48" i="66"/>
  <c r="FDP48" i="66"/>
  <c r="FDQ48" i="66"/>
  <c r="FDR48" i="66"/>
  <c r="FDS48" i="66"/>
  <c r="FDT48" i="66"/>
  <c r="FDU48" i="66"/>
  <c r="FDV48" i="66"/>
  <c r="FDW48" i="66"/>
  <c r="FDX48" i="66"/>
  <c r="FDY48" i="66"/>
  <c r="FDZ48" i="66"/>
  <c r="FEA48" i="66"/>
  <c r="FEB48" i="66"/>
  <c r="FEC48" i="66"/>
  <c r="FED48" i="66"/>
  <c r="FEE48" i="66"/>
  <c r="FEF48" i="66"/>
  <c r="FEG48" i="66"/>
  <c r="FEH48" i="66"/>
  <c r="FEI48" i="66"/>
  <c r="FEJ48" i="66"/>
  <c r="FEK48" i="66"/>
  <c r="FEL48" i="66"/>
  <c r="FEM48" i="66"/>
  <c r="FEN48" i="66"/>
  <c r="FEO48" i="66"/>
  <c r="FEP48" i="66"/>
  <c r="FEQ48" i="66"/>
  <c r="FER48" i="66"/>
  <c r="FES48" i="66"/>
  <c r="FET48" i="66"/>
  <c r="FEU48" i="66"/>
  <c r="FEV48" i="66"/>
  <c r="FEW48" i="66"/>
  <c r="FEX48" i="66"/>
  <c r="FEY48" i="66"/>
  <c r="FEZ48" i="66"/>
  <c r="FFA48" i="66"/>
  <c r="FFB48" i="66"/>
  <c r="FFC48" i="66"/>
  <c r="FFD48" i="66"/>
  <c r="FFE48" i="66"/>
  <c r="FFF48" i="66"/>
  <c r="FFG48" i="66"/>
  <c r="FFH48" i="66"/>
  <c r="FFI48" i="66"/>
  <c r="FFJ48" i="66"/>
  <c r="FFK48" i="66"/>
  <c r="FFL48" i="66"/>
  <c r="FFM48" i="66"/>
  <c r="FFN48" i="66"/>
  <c r="FFO48" i="66"/>
  <c r="FFP48" i="66"/>
  <c r="FFQ48" i="66"/>
  <c r="FFR48" i="66"/>
  <c r="FFS48" i="66"/>
  <c r="FFT48" i="66"/>
  <c r="FFU48" i="66"/>
  <c r="FFV48" i="66"/>
  <c r="FFW48" i="66"/>
  <c r="FFX48" i="66"/>
  <c r="FFY48" i="66"/>
  <c r="FFZ48" i="66"/>
  <c r="FGA48" i="66"/>
  <c r="FGB48" i="66"/>
  <c r="FGC48" i="66"/>
  <c r="FGD48" i="66"/>
  <c r="FGE48" i="66"/>
  <c r="FGF48" i="66"/>
  <c r="FGG48" i="66"/>
  <c r="FGH48" i="66"/>
  <c r="FGI48" i="66"/>
  <c r="FGJ48" i="66"/>
  <c r="FGK48" i="66"/>
  <c r="FGL48" i="66"/>
  <c r="FGM48" i="66"/>
  <c r="FGN48" i="66"/>
  <c r="FGO48" i="66"/>
  <c r="FGP48" i="66"/>
  <c r="FGQ48" i="66"/>
  <c r="FGR48" i="66"/>
  <c r="FGS48" i="66"/>
  <c r="FGT48" i="66"/>
  <c r="FGU48" i="66"/>
  <c r="FGV48" i="66"/>
  <c r="FGW48" i="66"/>
  <c r="FGX48" i="66"/>
  <c r="FGY48" i="66"/>
  <c r="FGZ48" i="66"/>
  <c r="FHA48" i="66"/>
  <c r="FHB48" i="66"/>
  <c r="FHC48" i="66"/>
  <c r="FHD48" i="66"/>
  <c r="FHE48" i="66"/>
  <c r="FHF48" i="66"/>
  <c r="FHG48" i="66"/>
  <c r="FHH48" i="66"/>
  <c r="FHI48" i="66"/>
  <c r="FHJ48" i="66"/>
  <c r="FHK48" i="66"/>
  <c r="FHL48" i="66"/>
  <c r="FHM48" i="66"/>
  <c r="FHN48" i="66"/>
  <c r="FHO48" i="66"/>
  <c r="FHP48" i="66"/>
  <c r="FHQ48" i="66"/>
  <c r="FHR48" i="66"/>
  <c r="FHS48" i="66"/>
  <c r="FHT48" i="66"/>
  <c r="FHU48" i="66"/>
  <c r="FHV48" i="66"/>
  <c r="FHW48" i="66"/>
  <c r="FHX48" i="66"/>
  <c r="FHY48" i="66"/>
  <c r="FHZ48" i="66"/>
  <c r="FIA48" i="66"/>
  <c r="FIB48" i="66"/>
  <c r="FIC48" i="66"/>
  <c r="FID48" i="66"/>
  <c r="FIE48" i="66"/>
  <c r="FIF48" i="66"/>
  <c r="FIG48" i="66"/>
  <c r="FIH48" i="66"/>
  <c r="FII48" i="66"/>
  <c r="FIJ48" i="66"/>
  <c r="FIK48" i="66"/>
  <c r="FIL48" i="66"/>
  <c r="FIM48" i="66"/>
  <c r="FIN48" i="66"/>
  <c r="FIO48" i="66"/>
  <c r="FIP48" i="66"/>
  <c r="FIQ48" i="66"/>
  <c r="FIR48" i="66"/>
  <c r="FIS48" i="66"/>
  <c r="FIT48" i="66"/>
  <c r="FIU48" i="66"/>
  <c r="FIV48" i="66"/>
  <c r="FIW48" i="66"/>
  <c r="FIX48" i="66"/>
  <c r="FIY48" i="66"/>
  <c r="FIZ48" i="66"/>
  <c r="FJA48" i="66"/>
  <c r="FJB48" i="66"/>
  <c r="FJC48" i="66"/>
  <c r="FJD48" i="66"/>
  <c r="FJE48" i="66"/>
  <c r="FJF48" i="66"/>
  <c r="FJG48" i="66"/>
  <c r="FJH48" i="66"/>
  <c r="FJI48" i="66"/>
  <c r="FJJ48" i="66"/>
  <c r="FJK48" i="66"/>
  <c r="FJL48" i="66"/>
  <c r="FJM48" i="66"/>
  <c r="FJN48" i="66"/>
  <c r="FJO48" i="66"/>
  <c r="FJP48" i="66"/>
  <c r="FJQ48" i="66"/>
  <c r="FJR48" i="66"/>
  <c r="FJS48" i="66"/>
  <c r="FJT48" i="66"/>
  <c r="FJU48" i="66"/>
  <c r="FJV48" i="66"/>
  <c r="FJW48" i="66"/>
  <c r="FJX48" i="66"/>
  <c r="FJY48" i="66"/>
  <c r="FJZ48" i="66"/>
  <c r="FKA48" i="66"/>
  <c r="FKB48" i="66"/>
  <c r="FKC48" i="66"/>
  <c r="FKD48" i="66"/>
  <c r="FKE48" i="66"/>
  <c r="FKF48" i="66"/>
  <c r="FKG48" i="66"/>
  <c r="FKH48" i="66"/>
  <c r="FKI48" i="66"/>
  <c r="FKJ48" i="66"/>
  <c r="FKK48" i="66"/>
  <c r="FKL48" i="66"/>
  <c r="FKM48" i="66"/>
  <c r="FKN48" i="66"/>
  <c r="FKO48" i="66"/>
  <c r="FKP48" i="66"/>
  <c r="FKQ48" i="66"/>
  <c r="FKR48" i="66"/>
  <c r="FKS48" i="66"/>
  <c r="FKT48" i="66"/>
  <c r="FKU48" i="66"/>
  <c r="FKV48" i="66"/>
  <c r="FKW48" i="66"/>
  <c r="FKX48" i="66"/>
  <c r="FKY48" i="66"/>
  <c r="FKZ48" i="66"/>
  <c r="FLA48" i="66"/>
  <c r="FLB48" i="66"/>
  <c r="FLC48" i="66"/>
  <c r="FLD48" i="66"/>
  <c r="FLE48" i="66"/>
  <c r="FLF48" i="66"/>
  <c r="FLG48" i="66"/>
  <c r="FLH48" i="66"/>
  <c r="FLI48" i="66"/>
  <c r="FLJ48" i="66"/>
  <c r="FLK48" i="66"/>
  <c r="FLL48" i="66"/>
  <c r="FLM48" i="66"/>
  <c r="FLN48" i="66"/>
  <c r="FLO48" i="66"/>
  <c r="FLP48" i="66"/>
  <c r="FLQ48" i="66"/>
  <c r="FLR48" i="66"/>
  <c r="FLS48" i="66"/>
  <c r="FLT48" i="66"/>
  <c r="FLU48" i="66"/>
  <c r="FLV48" i="66"/>
  <c r="FLW48" i="66"/>
  <c r="FLX48" i="66"/>
  <c r="FLY48" i="66"/>
  <c r="FLZ48" i="66"/>
  <c r="FMA48" i="66"/>
  <c r="FMB48" i="66"/>
  <c r="FMC48" i="66"/>
  <c r="FMD48" i="66"/>
  <c r="FME48" i="66"/>
  <c r="FMF48" i="66"/>
  <c r="FMG48" i="66"/>
  <c r="FMH48" i="66"/>
  <c r="FMI48" i="66"/>
  <c r="FMJ48" i="66"/>
  <c r="FMK48" i="66"/>
  <c r="FML48" i="66"/>
  <c r="FMM48" i="66"/>
  <c r="FMN48" i="66"/>
  <c r="FMO48" i="66"/>
  <c r="FMP48" i="66"/>
  <c r="FMQ48" i="66"/>
  <c r="FMR48" i="66"/>
  <c r="FMS48" i="66"/>
  <c r="FMT48" i="66"/>
  <c r="FMU48" i="66"/>
  <c r="FMV48" i="66"/>
  <c r="FMW48" i="66"/>
  <c r="FMX48" i="66"/>
  <c r="FMY48" i="66"/>
  <c r="FMZ48" i="66"/>
  <c r="FNA48" i="66"/>
  <c r="FNB48" i="66"/>
  <c r="FNC48" i="66"/>
  <c r="FND48" i="66"/>
  <c r="FNE48" i="66"/>
  <c r="FNF48" i="66"/>
  <c r="FNG48" i="66"/>
  <c r="FNH48" i="66"/>
  <c r="FNI48" i="66"/>
  <c r="FNJ48" i="66"/>
  <c r="FNK48" i="66"/>
  <c r="FNL48" i="66"/>
  <c r="FNM48" i="66"/>
  <c r="FNN48" i="66"/>
  <c r="FNO48" i="66"/>
  <c r="FNP48" i="66"/>
  <c r="FNQ48" i="66"/>
  <c r="FNR48" i="66"/>
  <c r="FNS48" i="66"/>
  <c r="FNT48" i="66"/>
  <c r="FNU48" i="66"/>
  <c r="FNV48" i="66"/>
  <c r="FNW48" i="66"/>
  <c r="FNX48" i="66"/>
  <c r="FNY48" i="66"/>
  <c r="FNZ48" i="66"/>
  <c r="FOA48" i="66"/>
  <c r="FOB48" i="66"/>
  <c r="FOC48" i="66"/>
  <c r="FOD48" i="66"/>
  <c r="FOE48" i="66"/>
  <c r="FOF48" i="66"/>
  <c r="FOG48" i="66"/>
  <c r="FOH48" i="66"/>
  <c r="FOI48" i="66"/>
  <c r="FOJ48" i="66"/>
  <c r="FOK48" i="66"/>
  <c r="FOL48" i="66"/>
  <c r="FOM48" i="66"/>
  <c r="FON48" i="66"/>
  <c r="FOO48" i="66"/>
  <c r="FOP48" i="66"/>
  <c r="FOQ48" i="66"/>
  <c r="FOR48" i="66"/>
  <c r="FOS48" i="66"/>
  <c r="FOT48" i="66"/>
  <c r="FOU48" i="66"/>
  <c r="FOV48" i="66"/>
  <c r="FOW48" i="66"/>
  <c r="FOX48" i="66"/>
  <c r="FOY48" i="66"/>
  <c r="FOZ48" i="66"/>
  <c r="FPA48" i="66"/>
  <c r="FPB48" i="66"/>
  <c r="FPC48" i="66"/>
  <c r="FPD48" i="66"/>
  <c r="FPE48" i="66"/>
  <c r="FPF48" i="66"/>
  <c r="FPG48" i="66"/>
  <c r="FPH48" i="66"/>
  <c r="FPI48" i="66"/>
  <c r="FPJ48" i="66"/>
  <c r="FPK48" i="66"/>
  <c r="FPL48" i="66"/>
  <c r="FPM48" i="66"/>
  <c r="FPN48" i="66"/>
  <c r="FPO48" i="66"/>
  <c r="FPP48" i="66"/>
  <c r="FPQ48" i="66"/>
  <c r="FPR48" i="66"/>
  <c r="FPS48" i="66"/>
  <c r="FPT48" i="66"/>
  <c r="FPU48" i="66"/>
  <c r="FPV48" i="66"/>
  <c r="FPW48" i="66"/>
  <c r="FPX48" i="66"/>
  <c r="FPY48" i="66"/>
  <c r="FPZ48" i="66"/>
  <c r="FQA48" i="66"/>
  <c r="FQB48" i="66"/>
  <c r="FQC48" i="66"/>
  <c r="FQD48" i="66"/>
  <c r="FQE48" i="66"/>
  <c r="FQF48" i="66"/>
  <c r="FQG48" i="66"/>
  <c r="FQH48" i="66"/>
  <c r="FQI48" i="66"/>
  <c r="FQJ48" i="66"/>
  <c r="FQK48" i="66"/>
  <c r="FQL48" i="66"/>
  <c r="FQM48" i="66"/>
  <c r="FQN48" i="66"/>
  <c r="FQO48" i="66"/>
  <c r="FQP48" i="66"/>
  <c r="FQQ48" i="66"/>
  <c r="FQR48" i="66"/>
  <c r="FQS48" i="66"/>
  <c r="FQT48" i="66"/>
  <c r="FQU48" i="66"/>
  <c r="FQV48" i="66"/>
  <c r="FQW48" i="66"/>
  <c r="FQX48" i="66"/>
  <c r="FQY48" i="66"/>
  <c r="FQZ48" i="66"/>
  <c r="FRA48" i="66"/>
  <c r="FRB48" i="66"/>
  <c r="FRC48" i="66"/>
  <c r="FRD48" i="66"/>
  <c r="FRE48" i="66"/>
  <c r="FRF48" i="66"/>
  <c r="FRG48" i="66"/>
  <c r="FRH48" i="66"/>
  <c r="FRI48" i="66"/>
  <c r="FRJ48" i="66"/>
  <c r="FRK48" i="66"/>
  <c r="FRL48" i="66"/>
  <c r="FRM48" i="66"/>
  <c r="FRN48" i="66"/>
  <c r="FRO48" i="66"/>
  <c r="FRP48" i="66"/>
  <c r="FRQ48" i="66"/>
  <c r="FRR48" i="66"/>
  <c r="FRS48" i="66"/>
  <c r="FRT48" i="66"/>
  <c r="FRU48" i="66"/>
  <c r="FRV48" i="66"/>
  <c r="FRW48" i="66"/>
  <c r="FRX48" i="66"/>
  <c r="FRY48" i="66"/>
  <c r="FRZ48" i="66"/>
  <c r="FSA48" i="66"/>
  <c r="FSB48" i="66"/>
  <c r="FSC48" i="66"/>
  <c r="FSD48" i="66"/>
  <c r="FSE48" i="66"/>
  <c r="FSF48" i="66"/>
  <c r="FSG48" i="66"/>
  <c r="FSH48" i="66"/>
  <c r="FSI48" i="66"/>
  <c r="FSJ48" i="66"/>
  <c r="FSK48" i="66"/>
  <c r="FSL48" i="66"/>
  <c r="FSM48" i="66"/>
  <c r="FSN48" i="66"/>
  <c r="FSO48" i="66"/>
  <c r="FSP48" i="66"/>
  <c r="FSQ48" i="66"/>
  <c r="FSR48" i="66"/>
  <c r="FSS48" i="66"/>
  <c r="FST48" i="66"/>
  <c r="FSU48" i="66"/>
  <c r="FSV48" i="66"/>
  <c r="FSW48" i="66"/>
  <c r="FSX48" i="66"/>
  <c r="FSY48" i="66"/>
  <c r="FSZ48" i="66"/>
  <c r="FTA48" i="66"/>
  <c r="FTB48" i="66"/>
  <c r="FTC48" i="66"/>
  <c r="FTD48" i="66"/>
  <c r="FTE48" i="66"/>
  <c r="FTF48" i="66"/>
  <c r="FTG48" i="66"/>
  <c r="FTH48" i="66"/>
  <c r="FTI48" i="66"/>
  <c r="FTJ48" i="66"/>
  <c r="FTK48" i="66"/>
  <c r="FTL48" i="66"/>
  <c r="FTM48" i="66"/>
  <c r="FTN48" i="66"/>
  <c r="FTO48" i="66"/>
  <c r="FTP48" i="66"/>
  <c r="FTQ48" i="66"/>
  <c r="FTR48" i="66"/>
  <c r="FTS48" i="66"/>
  <c r="FTT48" i="66"/>
  <c r="FTU48" i="66"/>
  <c r="FTV48" i="66"/>
  <c r="FTW48" i="66"/>
  <c r="FTX48" i="66"/>
  <c r="FTY48" i="66"/>
  <c r="FTZ48" i="66"/>
  <c r="FUA48" i="66"/>
  <c r="FUB48" i="66"/>
  <c r="FUC48" i="66"/>
  <c r="FUD48" i="66"/>
  <c r="FUE48" i="66"/>
  <c r="FUF48" i="66"/>
  <c r="FUG48" i="66"/>
  <c r="FUH48" i="66"/>
  <c r="FUI48" i="66"/>
  <c r="FUJ48" i="66"/>
  <c r="FUK48" i="66"/>
  <c r="FUL48" i="66"/>
  <c r="FUM48" i="66"/>
  <c r="FUN48" i="66"/>
  <c r="FUO48" i="66"/>
  <c r="FUP48" i="66"/>
  <c r="FUQ48" i="66"/>
  <c r="FUR48" i="66"/>
  <c r="FUS48" i="66"/>
  <c r="FUT48" i="66"/>
  <c r="FUU48" i="66"/>
  <c r="FUV48" i="66"/>
  <c r="FUW48" i="66"/>
  <c r="FUX48" i="66"/>
  <c r="FUY48" i="66"/>
  <c r="FUZ48" i="66"/>
  <c r="FVA48" i="66"/>
  <c r="FVB48" i="66"/>
  <c r="FVC48" i="66"/>
  <c r="FVD48" i="66"/>
  <c r="FVE48" i="66"/>
  <c r="FVF48" i="66"/>
  <c r="FVG48" i="66"/>
  <c r="FVH48" i="66"/>
  <c r="FVI48" i="66"/>
  <c r="FVJ48" i="66"/>
  <c r="FVK48" i="66"/>
  <c r="FVL48" i="66"/>
  <c r="FVM48" i="66"/>
  <c r="FVN48" i="66"/>
  <c r="FVO48" i="66"/>
  <c r="FVP48" i="66"/>
  <c r="FVQ48" i="66"/>
  <c r="FVR48" i="66"/>
  <c r="FVS48" i="66"/>
  <c r="FVT48" i="66"/>
  <c r="FVU48" i="66"/>
  <c r="FVV48" i="66"/>
  <c r="FVW48" i="66"/>
  <c r="FVX48" i="66"/>
  <c r="FVY48" i="66"/>
  <c r="FVZ48" i="66"/>
  <c r="FWA48" i="66"/>
  <c r="FWB48" i="66"/>
  <c r="FWC48" i="66"/>
  <c r="FWD48" i="66"/>
  <c r="FWE48" i="66"/>
  <c r="FWF48" i="66"/>
  <c r="FWG48" i="66"/>
  <c r="FWH48" i="66"/>
  <c r="FWI48" i="66"/>
  <c r="FWJ48" i="66"/>
  <c r="FWK48" i="66"/>
  <c r="FWL48" i="66"/>
  <c r="FWM48" i="66"/>
  <c r="FWN48" i="66"/>
  <c r="FWO48" i="66"/>
  <c r="FWP48" i="66"/>
  <c r="FWQ48" i="66"/>
  <c r="FWR48" i="66"/>
  <c r="FWS48" i="66"/>
  <c r="FWT48" i="66"/>
  <c r="FWU48" i="66"/>
  <c r="FWV48" i="66"/>
  <c r="FWW48" i="66"/>
  <c r="FWX48" i="66"/>
  <c r="FWY48" i="66"/>
  <c r="FWZ48" i="66"/>
  <c r="FXA48" i="66"/>
  <c r="FXB48" i="66"/>
  <c r="FXC48" i="66"/>
  <c r="FXD48" i="66"/>
  <c r="FXE48" i="66"/>
  <c r="FXF48" i="66"/>
  <c r="FXG48" i="66"/>
  <c r="FXH48" i="66"/>
  <c r="FXI48" i="66"/>
  <c r="FXJ48" i="66"/>
  <c r="FXK48" i="66"/>
  <c r="FXL48" i="66"/>
  <c r="FXM48" i="66"/>
  <c r="FXN48" i="66"/>
  <c r="FXO48" i="66"/>
  <c r="FXP48" i="66"/>
  <c r="FXQ48" i="66"/>
  <c r="FXR48" i="66"/>
  <c r="FXS48" i="66"/>
  <c r="FXT48" i="66"/>
  <c r="FXU48" i="66"/>
  <c r="FXV48" i="66"/>
  <c r="FXW48" i="66"/>
  <c r="FXX48" i="66"/>
  <c r="FXY48" i="66"/>
  <c r="FXZ48" i="66"/>
  <c r="FYA48" i="66"/>
  <c r="FYB48" i="66"/>
  <c r="FYC48" i="66"/>
  <c r="FYD48" i="66"/>
  <c r="FYE48" i="66"/>
  <c r="FYF48" i="66"/>
  <c r="FYG48" i="66"/>
  <c r="FYH48" i="66"/>
  <c r="FYI48" i="66"/>
  <c r="FYJ48" i="66"/>
  <c r="FYK48" i="66"/>
  <c r="FYL48" i="66"/>
  <c r="FYM48" i="66"/>
  <c r="FYN48" i="66"/>
  <c r="FYO48" i="66"/>
  <c r="FYP48" i="66"/>
  <c r="FYQ48" i="66"/>
  <c r="FYR48" i="66"/>
  <c r="FYS48" i="66"/>
  <c r="FYT48" i="66"/>
  <c r="FYU48" i="66"/>
  <c r="FYV48" i="66"/>
  <c r="FYW48" i="66"/>
  <c r="FYX48" i="66"/>
  <c r="FYY48" i="66"/>
  <c r="FYZ48" i="66"/>
  <c r="FZA48" i="66"/>
  <c r="FZB48" i="66"/>
  <c r="FZC48" i="66"/>
  <c r="FZD48" i="66"/>
  <c r="FZE48" i="66"/>
  <c r="FZF48" i="66"/>
  <c r="FZG48" i="66"/>
  <c r="FZH48" i="66"/>
  <c r="FZI48" i="66"/>
  <c r="FZJ48" i="66"/>
  <c r="FZK48" i="66"/>
  <c r="FZL48" i="66"/>
  <c r="FZM48" i="66"/>
  <c r="FZN48" i="66"/>
  <c r="FZO48" i="66"/>
  <c r="FZP48" i="66"/>
  <c r="FZQ48" i="66"/>
  <c r="FZR48" i="66"/>
  <c r="FZS48" i="66"/>
  <c r="FZT48" i="66"/>
  <c r="FZU48" i="66"/>
  <c r="FZV48" i="66"/>
  <c r="FZW48" i="66"/>
  <c r="FZX48" i="66"/>
  <c r="FZY48" i="66"/>
  <c r="FZZ48" i="66"/>
  <c r="GAA48" i="66"/>
  <c r="GAB48" i="66"/>
  <c r="GAC48" i="66"/>
  <c r="GAD48" i="66"/>
  <c r="GAE48" i="66"/>
  <c r="GAF48" i="66"/>
  <c r="GAG48" i="66"/>
  <c r="GAH48" i="66"/>
  <c r="GAI48" i="66"/>
  <c r="GAJ48" i="66"/>
  <c r="GAK48" i="66"/>
  <c r="GAL48" i="66"/>
  <c r="GAM48" i="66"/>
  <c r="GAN48" i="66"/>
  <c r="GAO48" i="66"/>
  <c r="GAP48" i="66"/>
  <c r="GAQ48" i="66"/>
  <c r="GAR48" i="66"/>
  <c r="GAS48" i="66"/>
  <c r="GAT48" i="66"/>
  <c r="GAU48" i="66"/>
  <c r="GAV48" i="66"/>
  <c r="GAW48" i="66"/>
  <c r="GAX48" i="66"/>
  <c r="GAY48" i="66"/>
  <c r="GAZ48" i="66"/>
  <c r="GBA48" i="66"/>
  <c r="GBB48" i="66"/>
  <c r="GBC48" i="66"/>
  <c r="GBD48" i="66"/>
  <c r="GBE48" i="66"/>
  <c r="GBF48" i="66"/>
  <c r="GBG48" i="66"/>
  <c r="GBH48" i="66"/>
  <c r="GBI48" i="66"/>
  <c r="GBJ48" i="66"/>
  <c r="GBK48" i="66"/>
  <c r="GBL48" i="66"/>
  <c r="GBM48" i="66"/>
  <c r="GBN48" i="66"/>
  <c r="GBO48" i="66"/>
  <c r="GBP48" i="66"/>
  <c r="GBQ48" i="66"/>
  <c r="GBR48" i="66"/>
  <c r="GBS48" i="66"/>
  <c r="GBT48" i="66"/>
  <c r="GBU48" i="66"/>
  <c r="GBV48" i="66"/>
  <c r="GBW48" i="66"/>
  <c r="GBX48" i="66"/>
  <c r="GBY48" i="66"/>
  <c r="GBZ48" i="66"/>
  <c r="GCA48" i="66"/>
  <c r="GCB48" i="66"/>
  <c r="GCC48" i="66"/>
  <c r="GCD48" i="66"/>
  <c r="GCE48" i="66"/>
  <c r="GCF48" i="66"/>
  <c r="GCG48" i="66"/>
  <c r="GCH48" i="66"/>
  <c r="GCI48" i="66"/>
  <c r="GCJ48" i="66"/>
  <c r="GCK48" i="66"/>
  <c r="GCL48" i="66"/>
  <c r="GCM48" i="66"/>
  <c r="GCN48" i="66"/>
  <c r="GCO48" i="66"/>
  <c r="GCP48" i="66"/>
  <c r="GCQ48" i="66"/>
  <c r="GCR48" i="66"/>
  <c r="GCS48" i="66"/>
  <c r="GCT48" i="66"/>
  <c r="GCU48" i="66"/>
  <c r="GCV48" i="66"/>
  <c r="GCW48" i="66"/>
  <c r="GCX48" i="66"/>
  <c r="GCY48" i="66"/>
  <c r="GCZ48" i="66"/>
  <c r="GDA48" i="66"/>
  <c r="GDB48" i="66"/>
  <c r="GDC48" i="66"/>
  <c r="GDD48" i="66"/>
  <c r="GDE48" i="66"/>
  <c r="GDF48" i="66"/>
  <c r="GDG48" i="66"/>
  <c r="GDH48" i="66"/>
  <c r="GDI48" i="66"/>
  <c r="GDJ48" i="66"/>
  <c r="GDK48" i="66"/>
  <c r="GDL48" i="66"/>
  <c r="GDM48" i="66"/>
  <c r="GDN48" i="66"/>
  <c r="GDO48" i="66"/>
  <c r="GDP48" i="66"/>
  <c r="GDQ48" i="66"/>
  <c r="GDR48" i="66"/>
  <c r="GDS48" i="66"/>
  <c r="GDT48" i="66"/>
  <c r="GDU48" i="66"/>
  <c r="GDV48" i="66"/>
  <c r="GDW48" i="66"/>
  <c r="GDX48" i="66"/>
  <c r="GDY48" i="66"/>
  <c r="GDZ48" i="66"/>
  <c r="GEA48" i="66"/>
  <c r="GEB48" i="66"/>
  <c r="GEC48" i="66"/>
  <c r="GED48" i="66"/>
  <c r="GEE48" i="66"/>
  <c r="GEF48" i="66"/>
  <c r="GEG48" i="66"/>
  <c r="GEH48" i="66"/>
  <c r="GEI48" i="66"/>
  <c r="GEJ48" i="66"/>
  <c r="GEK48" i="66"/>
  <c r="GEL48" i="66"/>
  <c r="GEM48" i="66"/>
  <c r="GEN48" i="66"/>
  <c r="GEO48" i="66"/>
  <c r="GEP48" i="66"/>
  <c r="GEQ48" i="66"/>
  <c r="GER48" i="66"/>
  <c r="GES48" i="66"/>
  <c r="GET48" i="66"/>
  <c r="GEU48" i="66"/>
  <c r="GEV48" i="66"/>
  <c r="GEW48" i="66"/>
  <c r="GEX48" i="66"/>
  <c r="GEY48" i="66"/>
  <c r="GEZ48" i="66"/>
  <c r="GFA48" i="66"/>
  <c r="GFB48" i="66"/>
  <c r="GFC48" i="66"/>
  <c r="GFD48" i="66"/>
  <c r="GFE48" i="66"/>
  <c r="GFF48" i="66"/>
  <c r="GFG48" i="66"/>
  <c r="GFH48" i="66"/>
  <c r="GFI48" i="66"/>
  <c r="GFJ48" i="66"/>
  <c r="GFK48" i="66"/>
  <c r="GFL48" i="66"/>
  <c r="GFM48" i="66"/>
  <c r="GFN48" i="66"/>
  <c r="GFO48" i="66"/>
  <c r="GFP48" i="66"/>
  <c r="GFQ48" i="66"/>
  <c r="GFR48" i="66"/>
  <c r="GFS48" i="66"/>
  <c r="GFT48" i="66"/>
  <c r="GFU48" i="66"/>
  <c r="GFV48" i="66"/>
  <c r="GFW48" i="66"/>
  <c r="GFX48" i="66"/>
  <c r="GFY48" i="66"/>
  <c r="GFZ48" i="66"/>
  <c r="GGA48" i="66"/>
  <c r="GGB48" i="66"/>
  <c r="GGC48" i="66"/>
  <c r="GGD48" i="66"/>
  <c r="GGE48" i="66"/>
  <c r="GGF48" i="66"/>
  <c r="GGG48" i="66"/>
  <c r="GGH48" i="66"/>
  <c r="GGI48" i="66"/>
  <c r="GGJ48" i="66"/>
  <c r="GGK48" i="66"/>
  <c r="GGL48" i="66"/>
  <c r="GGM48" i="66"/>
  <c r="GGN48" i="66"/>
  <c r="GGO48" i="66"/>
  <c r="GGP48" i="66"/>
  <c r="GGQ48" i="66"/>
  <c r="GGR48" i="66"/>
  <c r="GGS48" i="66"/>
  <c r="GGT48" i="66"/>
  <c r="GGU48" i="66"/>
  <c r="GGV48" i="66"/>
  <c r="GGW48" i="66"/>
  <c r="GGX48" i="66"/>
  <c r="GGY48" i="66"/>
  <c r="GGZ48" i="66"/>
  <c r="GHA48" i="66"/>
  <c r="GHB48" i="66"/>
  <c r="GHC48" i="66"/>
  <c r="GHD48" i="66"/>
  <c r="GHE48" i="66"/>
  <c r="GHF48" i="66"/>
  <c r="GHG48" i="66"/>
  <c r="GHH48" i="66"/>
  <c r="GHI48" i="66"/>
  <c r="GHJ48" i="66"/>
  <c r="GHK48" i="66"/>
  <c r="GHL48" i="66"/>
  <c r="GHM48" i="66"/>
  <c r="GHN48" i="66"/>
  <c r="GHO48" i="66"/>
  <c r="GHP48" i="66"/>
  <c r="GHQ48" i="66"/>
  <c r="GHR48" i="66"/>
  <c r="GHS48" i="66"/>
  <c r="GHT48" i="66"/>
  <c r="GHU48" i="66"/>
  <c r="GHV48" i="66"/>
  <c r="GHW48" i="66"/>
  <c r="GHX48" i="66"/>
  <c r="GHY48" i="66"/>
  <c r="GHZ48" i="66"/>
  <c r="GIA48" i="66"/>
  <c r="GIB48" i="66"/>
  <c r="GIC48" i="66"/>
  <c r="GID48" i="66"/>
  <c r="GIE48" i="66"/>
  <c r="GIF48" i="66"/>
  <c r="GIG48" i="66"/>
  <c r="GIH48" i="66"/>
  <c r="GII48" i="66"/>
  <c r="GIJ48" i="66"/>
  <c r="GIK48" i="66"/>
  <c r="GIL48" i="66"/>
  <c r="GIM48" i="66"/>
  <c r="GIN48" i="66"/>
  <c r="GIO48" i="66"/>
  <c r="GIP48" i="66"/>
  <c r="GIQ48" i="66"/>
  <c r="GIR48" i="66"/>
  <c r="GIS48" i="66"/>
  <c r="GIT48" i="66"/>
  <c r="GIU48" i="66"/>
  <c r="GIV48" i="66"/>
  <c r="GIW48" i="66"/>
  <c r="GIX48" i="66"/>
  <c r="GIY48" i="66"/>
  <c r="GIZ48" i="66"/>
  <c r="GJA48" i="66"/>
  <c r="GJB48" i="66"/>
  <c r="GJC48" i="66"/>
  <c r="GJD48" i="66"/>
  <c r="GJE48" i="66"/>
  <c r="GJF48" i="66"/>
  <c r="GJG48" i="66"/>
  <c r="GJH48" i="66"/>
  <c r="GJI48" i="66"/>
  <c r="GJJ48" i="66"/>
  <c r="GJK48" i="66"/>
  <c r="GJL48" i="66"/>
  <c r="GJM48" i="66"/>
  <c r="GJN48" i="66"/>
  <c r="GJO48" i="66"/>
  <c r="GJP48" i="66"/>
  <c r="GJQ48" i="66"/>
  <c r="GJR48" i="66"/>
  <c r="GJS48" i="66"/>
  <c r="GJT48" i="66"/>
  <c r="GJU48" i="66"/>
  <c r="GJV48" i="66"/>
  <c r="GJW48" i="66"/>
  <c r="GJX48" i="66"/>
  <c r="GJY48" i="66"/>
  <c r="GJZ48" i="66"/>
  <c r="GKA48" i="66"/>
  <c r="GKB48" i="66"/>
  <c r="GKC48" i="66"/>
  <c r="GKD48" i="66"/>
  <c r="GKE48" i="66"/>
  <c r="GKF48" i="66"/>
  <c r="GKG48" i="66"/>
  <c r="GKH48" i="66"/>
  <c r="GKI48" i="66"/>
  <c r="GKJ48" i="66"/>
  <c r="GKK48" i="66"/>
  <c r="GKL48" i="66"/>
  <c r="GKM48" i="66"/>
  <c r="GKN48" i="66"/>
  <c r="GKO48" i="66"/>
  <c r="GKP48" i="66"/>
  <c r="GKQ48" i="66"/>
  <c r="GKR48" i="66"/>
  <c r="GKS48" i="66"/>
  <c r="GKT48" i="66"/>
  <c r="GKU48" i="66"/>
  <c r="GKV48" i="66"/>
  <c r="GKW48" i="66"/>
  <c r="GKX48" i="66"/>
  <c r="GKY48" i="66"/>
  <c r="GKZ48" i="66"/>
  <c r="GLA48" i="66"/>
  <c r="GLB48" i="66"/>
  <c r="GLC48" i="66"/>
  <c r="GLD48" i="66"/>
  <c r="GLE48" i="66"/>
  <c r="GLF48" i="66"/>
  <c r="GLG48" i="66"/>
  <c r="GLH48" i="66"/>
  <c r="GLI48" i="66"/>
  <c r="GLJ48" i="66"/>
  <c r="GLK48" i="66"/>
  <c r="GLL48" i="66"/>
  <c r="GLM48" i="66"/>
  <c r="GLN48" i="66"/>
  <c r="GLO48" i="66"/>
  <c r="GLP48" i="66"/>
  <c r="GLQ48" i="66"/>
  <c r="GLR48" i="66"/>
  <c r="GLS48" i="66"/>
  <c r="GLT48" i="66"/>
  <c r="GLU48" i="66"/>
  <c r="GLV48" i="66"/>
  <c r="GLW48" i="66"/>
  <c r="GLX48" i="66"/>
  <c r="GLY48" i="66"/>
  <c r="GLZ48" i="66"/>
  <c r="GMA48" i="66"/>
  <c r="GMB48" i="66"/>
  <c r="GMC48" i="66"/>
  <c r="GMD48" i="66"/>
  <c r="GME48" i="66"/>
  <c r="GMF48" i="66"/>
  <c r="GMG48" i="66"/>
  <c r="GMH48" i="66"/>
  <c r="GMI48" i="66"/>
  <c r="GMJ48" i="66"/>
  <c r="GMK48" i="66"/>
  <c r="GML48" i="66"/>
  <c r="GMM48" i="66"/>
  <c r="GMN48" i="66"/>
  <c r="GMO48" i="66"/>
  <c r="GMP48" i="66"/>
  <c r="GMQ48" i="66"/>
  <c r="GMR48" i="66"/>
  <c r="GMS48" i="66"/>
  <c r="GMT48" i="66"/>
  <c r="GMU48" i="66"/>
  <c r="GMV48" i="66"/>
  <c r="GMW48" i="66"/>
  <c r="GMX48" i="66"/>
  <c r="GMY48" i="66"/>
  <c r="GMZ48" i="66"/>
  <c r="GNA48" i="66"/>
  <c r="GNB48" i="66"/>
  <c r="GNC48" i="66"/>
  <c r="GND48" i="66"/>
  <c r="GNE48" i="66"/>
  <c r="GNF48" i="66"/>
  <c r="GNG48" i="66"/>
  <c r="GNH48" i="66"/>
  <c r="GNI48" i="66"/>
  <c r="GNJ48" i="66"/>
  <c r="GNK48" i="66"/>
  <c r="GNL48" i="66"/>
  <c r="GNM48" i="66"/>
  <c r="GNN48" i="66"/>
  <c r="GNO48" i="66"/>
  <c r="GNP48" i="66"/>
  <c r="GNQ48" i="66"/>
  <c r="GNR48" i="66"/>
  <c r="GNS48" i="66"/>
  <c r="GNT48" i="66"/>
  <c r="GNU48" i="66"/>
  <c r="GNV48" i="66"/>
  <c r="GNW48" i="66"/>
  <c r="GNX48" i="66"/>
  <c r="GNY48" i="66"/>
  <c r="GNZ48" i="66"/>
  <c r="GOA48" i="66"/>
  <c r="GOB48" i="66"/>
  <c r="GOC48" i="66"/>
  <c r="GOD48" i="66"/>
  <c r="GOE48" i="66"/>
  <c r="GOF48" i="66"/>
  <c r="GOG48" i="66"/>
  <c r="GOH48" i="66"/>
  <c r="GOI48" i="66"/>
  <c r="GOJ48" i="66"/>
  <c r="GOK48" i="66"/>
  <c r="GOL48" i="66"/>
  <c r="GOM48" i="66"/>
  <c r="GON48" i="66"/>
  <c r="GOO48" i="66"/>
  <c r="GOP48" i="66"/>
  <c r="GOQ48" i="66"/>
  <c r="GOR48" i="66"/>
  <c r="GOS48" i="66"/>
  <c r="GOT48" i="66"/>
  <c r="GOU48" i="66"/>
  <c r="GOV48" i="66"/>
  <c r="GOW48" i="66"/>
  <c r="GOX48" i="66"/>
  <c r="GOY48" i="66"/>
  <c r="GOZ48" i="66"/>
  <c r="GPA48" i="66"/>
  <c r="GPB48" i="66"/>
  <c r="GPC48" i="66"/>
  <c r="GPD48" i="66"/>
  <c r="GPE48" i="66"/>
  <c r="GPF48" i="66"/>
  <c r="GPG48" i="66"/>
  <c r="GPH48" i="66"/>
  <c r="GPI48" i="66"/>
  <c r="GPJ48" i="66"/>
  <c r="GPK48" i="66"/>
  <c r="GPL48" i="66"/>
  <c r="GPM48" i="66"/>
  <c r="GPN48" i="66"/>
  <c r="GPO48" i="66"/>
  <c r="GPP48" i="66"/>
  <c r="GPQ48" i="66"/>
  <c r="GPR48" i="66"/>
  <c r="GPS48" i="66"/>
  <c r="GPT48" i="66"/>
  <c r="GPU48" i="66"/>
  <c r="GPV48" i="66"/>
  <c r="GPW48" i="66"/>
  <c r="GPX48" i="66"/>
  <c r="GPY48" i="66"/>
  <c r="GPZ48" i="66"/>
  <c r="GQA48" i="66"/>
  <c r="GQB48" i="66"/>
  <c r="GQC48" i="66"/>
  <c r="GQD48" i="66"/>
  <c r="GQE48" i="66"/>
  <c r="GQF48" i="66"/>
  <c r="GQG48" i="66"/>
  <c r="GQH48" i="66"/>
  <c r="GQI48" i="66"/>
  <c r="GQJ48" i="66"/>
  <c r="GQK48" i="66"/>
  <c r="GQL48" i="66"/>
  <c r="GQM48" i="66"/>
  <c r="GQN48" i="66"/>
  <c r="GQO48" i="66"/>
  <c r="GQP48" i="66"/>
  <c r="GQQ48" i="66"/>
  <c r="GQR48" i="66"/>
  <c r="GQS48" i="66"/>
  <c r="GQT48" i="66"/>
  <c r="GQU48" i="66"/>
  <c r="GQV48" i="66"/>
  <c r="GQW48" i="66"/>
  <c r="GQX48" i="66"/>
  <c r="GQY48" i="66"/>
  <c r="GQZ48" i="66"/>
  <c r="GRA48" i="66"/>
  <c r="GRB48" i="66"/>
  <c r="GRC48" i="66"/>
  <c r="GRD48" i="66"/>
  <c r="GRE48" i="66"/>
  <c r="GRF48" i="66"/>
  <c r="GRG48" i="66"/>
  <c r="GRH48" i="66"/>
  <c r="GRI48" i="66"/>
  <c r="GRJ48" i="66"/>
  <c r="GRK48" i="66"/>
  <c r="GRL48" i="66"/>
  <c r="GRM48" i="66"/>
  <c r="GRN48" i="66"/>
  <c r="GRO48" i="66"/>
  <c r="GRP48" i="66"/>
  <c r="GRQ48" i="66"/>
  <c r="GRR48" i="66"/>
  <c r="GRS48" i="66"/>
  <c r="GRT48" i="66"/>
  <c r="GRU48" i="66"/>
  <c r="GRV48" i="66"/>
  <c r="GRW48" i="66"/>
  <c r="GRX48" i="66"/>
  <c r="GRY48" i="66"/>
  <c r="GRZ48" i="66"/>
  <c r="GSA48" i="66"/>
  <c r="GSB48" i="66"/>
  <c r="GSC48" i="66"/>
  <c r="GSD48" i="66"/>
  <c r="GSE48" i="66"/>
  <c r="GSF48" i="66"/>
  <c r="GSG48" i="66"/>
  <c r="GSH48" i="66"/>
  <c r="GSI48" i="66"/>
  <c r="GSJ48" i="66"/>
  <c r="GSK48" i="66"/>
  <c r="GSL48" i="66"/>
  <c r="GSM48" i="66"/>
  <c r="GSN48" i="66"/>
  <c r="GSO48" i="66"/>
  <c r="GSP48" i="66"/>
  <c r="GSQ48" i="66"/>
  <c r="GSR48" i="66"/>
  <c r="GSS48" i="66"/>
  <c r="GST48" i="66"/>
  <c r="GSU48" i="66"/>
  <c r="GSV48" i="66"/>
  <c r="GSW48" i="66"/>
  <c r="GSX48" i="66"/>
  <c r="GSY48" i="66"/>
  <c r="GSZ48" i="66"/>
  <c r="GTA48" i="66"/>
  <c r="GTB48" i="66"/>
  <c r="GTC48" i="66"/>
  <c r="GTD48" i="66"/>
  <c r="GTE48" i="66"/>
  <c r="GTF48" i="66"/>
  <c r="GTG48" i="66"/>
  <c r="GTH48" i="66"/>
  <c r="GTI48" i="66"/>
  <c r="GTJ48" i="66"/>
  <c r="GTK48" i="66"/>
  <c r="GTL48" i="66"/>
  <c r="GTM48" i="66"/>
  <c r="GTN48" i="66"/>
  <c r="GTO48" i="66"/>
  <c r="GTP48" i="66"/>
  <c r="GTQ48" i="66"/>
  <c r="GTR48" i="66"/>
  <c r="GTS48" i="66"/>
  <c r="GTT48" i="66"/>
  <c r="GTU48" i="66"/>
  <c r="GTV48" i="66"/>
  <c r="GTW48" i="66"/>
  <c r="GTX48" i="66"/>
  <c r="GTY48" i="66"/>
  <c r="GTZ48" i="66"/>
  <c r="GUA48" i="66"/>
  <c r="GUB48" i="66"/>
  <c r="GUC48" i="66"/>
  <c r="GUD48" i="66"/>
  <c r="GUE48" i="66"/>
  <c r="GUF48" i="66"/>
  <c r="GUG48" i="66"/>
  <c r="GUH48" i="66"/>
  <c r="GUI48" i="66"/>
  <c r="GUJ48" i="66"/>
  <c r="GUK48" i="66"/>
  <c r="GUL48" i="66"/>
  <c r="GUM48" i="66"/>
  <c r="GUN48" i="66"/>
  <c r="GUO48" i="66"/>
  <c r="GUP48" i="66"/>
  <c r="GUQ48" i="66"/>
  <c r="GUR48" i="66"/>
  <c r="GUS48" i="66"/>
  <c r="GUT48" i="66"/>
  <c r="GUU48" i="66"/>
  <c r="GUV48" i="66"/>
  <c r="GUW48" i="66"/>
  <c r="GUX48" i="66"/>
  <c r="GUY48" i="66"/>
  <c r="GUZ48" i="66"/>
  <c r="GVA48" i="66"/>
  <c r="GVB48" i="66"/>
  <c r="GVC48" i="66"/>
  <c r="GVD48" i="66"/>
  <c r="GVE48" i="66"/>
  <c r="GVF48" i="66"/>
  <c r="GVG48" i="66"/>
  <c r="GVH48" i="66"/>
  <c r="GVI48" i="66"/>
  <c r="GVJ48" i="66"/>
  <c r="GVK48" i="66"/>
  <c r="GVL48" i="66"/>
  <c r="GVM48" i="66"/>
  <c r="GVN48" i="66"/>
  <c r="GVO48" i="66"/>
  <c r="GVP48" i="66"/>
  <c r="GVQ48" i="66"/>
  <c r="GVR48" i="66"/>
  <c r="GVS48" i="66"/>
  <c r="GVT48" i="66"/>
  <c r="GVU48" i="66"/>
  <c r="GVV48" i="66"/>
  <c r="GVW48" i="66"/>
  <c r="GVX48" i="66"/>
  <c r="GVY48" i="66"/>
  <c r="GVZ48" i="66"/>
  <c r="GWA48" i="66"/>
  <c r="GWB48" i="66"/>
  <c r="GWC48" i="66"/>
  <c r="GWD48" i="66"/>
  <c r="GWE48" i="66"/>
  <c r="GWF48" i="66"/>
  <c r="GWG48" i="66"/>
  <c r="GWH48" i="66"/>
  <c r="GWI48" i="66"/>
  <c r="GWJ48" i="66"/>
  <c r="GWK48" i="66"/>
  <c r="GWL48" i="66"/>
  <c r="GWM48" i="66"/>
  <c r="GWN48" i="66"/>
  <c r="GWO48" i="66"/>
  <c r="GWP48" i="66"/>
  <c r="GWQ48" i="66"/>
  <c r="GWR48" i="66"/>
  <c r="GWS48" i="66"/>
  <c r="GWT48" i="66"/>
  <c r="GWU48" i="66"/>
  <c r="GWV48" i="66"/>
  <c r="GWW48" i="66"/>
  <c r="GWX48" i="66"/>
  <c r="GWY48" i="66"/>
  <c r="GWZ48" i="66"/>
  <c r="GXA48" i="66"/>
  <c r="GXB48" i="66"/>
  <c r="GXC48" i="66"/>
  <c r="GXD48" i="66"/>
  <c r="GXE48" i="66"/>
  <c r="GXF48" i="66"/>
  <c r="GXG48" i="66"/>
  <c r="GXH48" i="66"/>
  <c r="GXI48" i="66"/>
  <c r="GXJ48" i="66"/>
  <c r="GXK48" i="66"/>
  <c r="GXL48" i="66"/>
  <c r="GXM48" i="66"/>
  <c r="GXN48" i="66"/>
  <c r="GXO48" i="66"/>
  <c r="GXP48" i="66"/>
  <c r="GXQ48" i="66"/>
  <c r="GXR48" i="66"/>
  <c r="GXS48" i="66"/>
  <c r="GXT48" i="66"/>
  <c r="GXU48" i="66"/>
  <c r="GXV48" i="66"/>
  <c r="GXW48" i="66"/>
  <c r="GXX48" i="66"/>
  <c r="GXY48" i="66"/>
  <c r="GXZ48" i="66"/>
  <c r="GYA48" i="66"/>
  <c r="GYB48" i="66"/>
  <c r="GYC48" i="66"/>
  <c r="GYD48" i="66"/>
  <c r="GYE48" i="66"/>
  <c r="GYF48" i="66"/>
  <c r="GYG48" i="66"/>
  <c r="GYH48" i="66"/>
  <c r="GYI48" i="66"/>
  <c r="GYJ48" i="66"/>
  <c r="GYK48" i="66"/>
  <c r="GYL48" i="66"/>
  <c r="GYM48" i="66"/>
  <c r="GYN48" i="66"/>
  <c r="GYO48" i="66"/>
  <c r="GYP48" i="66"/>
  <c r="GYQ48" i="66"/>
  <c r="GYR48" i="66"/>
  <c r="GYS48" i="66"/>
  <c r="GYT48" i="66"/>
  <c r="GYU48" i="66"/>
  <c r="GYV48" i="66"/>
  <c r="GYW48" i="66"/>
  <c r="GYX48" i="66"/>
  <c r="GYY48" i="66"/>
  <c r="GYZ48" i="66"/>
  <c r="GZA48" i="66"/>
  <c r="GZB48" i="66"/>
  <c r="GZC48" i="66"/>
  <c r="GZD48" i="66"/>
  <c r="GZE48" i="66"/>
  <c r="GZF48" i="66"/>
  <c r="GZG48" i="66"/>
  <c r="GZH48" i="66"/>
  <c r="GZI48" i="66"/>
  <c r="GZJ48" i="66"/>
  <c r="GZK48" i="66"/>
  <c r="GZL48" i="66"/>
  <c r="GZM48" i="66"/>
  <c r="GZN48" i="66"/>
  <c r="GZO48" i="66"/>
  <c r="GZP48" i="66"/>
  <c r="GZQ48" i="66"/>
  <c r="GZR48" i="66"/>
  <c r="GZS48" i="66"/>
  <c r="GZT48" i="66"/>
  <c r="GZU48" i="66"/>
  <c r="GZV48" i="66"/>
  <c r="GZW48" i="66"/>
  <c r="GZX48" i="66"/>
  <c r="GZY48" i="66"/>
  <c r="GZZ48" i="66"/>
  <c r="HAA48" i="66"/>
  <c r="HAB48" i="66"/>
  <c r="HAC48" i="66"/>
  <c r="HAD48" i="66"/>
  <c r="HAE48" i="66"/>
  <c r="HAF48" i="66"/>
  <c r="HAG48" i="66"/>
  <c r="HAH48" i="66"/>
  <c r="HAI48" i="66"/>
  <c r="HAJ48" i="66"/>
  <c r="HAK48" i="66"/>
  <c r="HAL48" i="66"/>
  <c r="HAM48" i="66"/>
  <c r="HAN48" i="66"/>
  <c r="HAO48" i="66"/>
  <c r="HAP48" i="66"/>
  <c r="HAQ48" i="66"/>
  <c r="HAR48" i="66"/>
  <c r="HAS48" i="66"/>
  <c r="HAT48" i="66"/>
  <c r="HAU48" i="66"/>
  <c r="HAV48" i="66"/>
  <c r="HAW48" i="66"/>
  <c r="HAX48" i="66"/>
  <c r="HAY48" i="66"/>
  <c r="HAZ48" i="66"/>
  <c r="HBA48" i="66"/>
  <c r="HBB48" i="66"/>
  <c r="HBC48" i="66"/>
  <c r="HBD48" i="66"/>
  <c r="HBE48" i="66"/>
  <c r="HBF48" i="66"/>
  <c r="HBG48" i="66"/>
  <c r="HBH48" i="66"/>
  <c r="HBI48" i="66"/>
  <c r="HBJ48" i="66"/>
  <c r="HBK48" i="66"/>
  <c r="HBL48" i="66"/>
  <c r="HBM48" i="66"/>
  <c r="HBN48" i="66"/>
  <c r="HBO48" i="66"/>
  <c r="HBP48" i="66"/>
  <c r="HBQ48" i="66"/>
  <c r="HBR48" i="66"/>
  <c r="HBS48" i="66"/>
  <c r="HBT48" i="66"/>
  <c r="HBU48" i="66"/>
  <c r="HBV48" i="66"/>
  <c r="HBW48" i="66"/>
  <c r="HBX48" i="66"/>
  <c r="HBY48" i="66"/>
  <c r="HBZ48" i="66"/>
  <c r="HCA48" i="66"/>
  <c r="HCB48" i="66"/>
  <c r="HCC48" i="66"/>
  <c r="HCD48" i="66"/>
  <c r="HCE48" i="66"/>
  <c r="HCF48" i="66"/>
  <c r="HCG48" i="66"/>
  <c r="HCH48" i="66"/>
  <c r="HCI48" i="66"/>
  <c r="HCJ48" i="66"/>
  <c r="HCK48" i="66"/>
  <c r="HCL48" i="66"/>
  <c r="HCM48" i="66"/>
  <c r="HCN48" i="66"/>
  <c r="HCO48" i="66"/>
  <c r="HCP48" i="66"/>
  <c r="HCQ48" i="66"/>
  <c r="HCR48" i="66"/>
  <c r="HCS48" i="66"/>
  <c r="HCT48" i="66"/>
  <c r="HCU48" i="66"/>
  <c r="HCV48" i="66"/>
  <c r="HCW48" i="66"/>
  <c r="HCX48" i="66"/>
  <c r="HCY48" i="66"/>
  <c r="HCZ48" i="66"/>
  <c r="HDA48" i="66"/>
  <c r="HDB48" i="66"/>
  <c r="HDC48" i="66"/>
  <c r="HDD48" i="66"/>
  <c r="HDE48" i="66"/>
  <c r="HDF48" i="66"/>
  <c r="HDG48" i="66"/>
  <c r="HDH48" i="66"/>
  <c r="HDI48" i="66"/>
  <c r="HDJ48" i="66"/>
  <c r="HDK48" i="66"/>
  <c r="HDL48" i="66"/>
  <c r="HDM48" i="66"/>
  <c r="HDN48" i="66"/>
  <c r="HDO48" i="66"/>
  <c r="HDP48" i="66"/>
  <c r="HDQ48" i="66"/>
  <c r="HDR48" i="66"/>
  <c r="HDS48" i="66"/>
  <c r="HDT48" i="66"/>
  <c r="HDU48" i="66"/>
  <c r="HDV48" i="66"/>
  <c r="HDW48" i="66"/>
  <c r="HDX48" i="66"/>
  <c r="HDY48" i="66"/>
  <c r="HDZ48" i="66"/>
  <c r="HEA48" i="66"/>
  <c r="HEB48" i="66"/>
  <c r="HEC48" i="66"/>
  <c r="HED48" i="66"/>
  <c r="HEE48" i="66"/>
  <c r="HEF48" i="66"/>
  <c r="HEG48" i="66"/>
  <c r="HEH48" i="66"/>
  <c r="HEI48" i="66"/>
  <c r="HEJ48" i="66"/>
  <c r="HEK48" i="66"/>
  <c r="HEL48" i="66"/>
  <c r="HEM48" i="66"/>
  <c r="HEN48" i="66"/>
  <c r="HEO48" i="66"/>
  <c r="HEP48" i="66"/>
  <c r="HEQ48" i="66"/>
  <c r="HER48" i="66"/>
  <c r="HES48" i="66"/>
  <c r="HET48" i="66"/>
  <c r="HEU48" i="66"/>
  <c r="HEV48" i="66"/>
  <c r="HEW48" i="66"/>
  <c r="HEX48" i="66"/>
  <c r="HEY48" i="66"/>
  <c r="HEZ48" i="66"/>
  <c r="HFA48" i="66"/>
  <c r="HFB48" i="66"/>
  <c r="HFC48" i="66"/>
  <c r="HFD48" i="66"/>
  <c r="HFE48" i="66"/>
  <c r="HFF48" i="66"/>
  <c r="HFG48" i="66"/>
  <c r="HFH48" i="66"/>
  <c r="HFI48" i="66"/>
  <c r="HFJ48" i="66"/>
  <c r="HFK48" i="66"/>
  <c r="HFL48" i="66"/>
  <c r="HFM48" i="66"/>
  <c r="HFN48" i="66"/>
  <c r="HFO48" i="66"/>
  <c r="HFP48" i="66"/>
  <c r="HFQ48" i="66"/>
  <c r="HFR48" i="66"/>
  <c r="HFS48" i="66"/>
  <c r="HFT48" i="66"/>
  <c r="HFU48" i="66"/>
  <c r="HFV48" i="66"/>
  <c r="HFW48" i="66"/>
  <c r="HFX48" i="66"/>
  <c r="HFY48" i="66"/>
  <c r="HFZ48" i="66"/>
  <c r="HGA48" i="66"/>
  <c r="HGB48" i="66"/>
  <c r="HGC48" i="66"/>
  <c r="HGD48" i="66"/>
  <c r="HGE48" i="66"/>
  <c r="HGF48" i="66"/>
  <c r="HGG48" i="66"/>
  <c r="HGH48" i="66"/>
  <c r="HGI48" i="66"/>
  <c r="HGJ48" i="66"/>
  <c r="HGK48" i="66"/>
  <c r="HGL48" i="66"/>
  <c r="HGM48" i="66"/>
  <c r="HGN48" i="66"/>
  <c r="HGO48" i="66"/>
  <c r="HGP48" i="66"/>
  <c r="HGQ48" i="66"/>
  <c r="HGR48" i="66"/>
  <c r="HGS48" i="66"/>
  <c r="HGT48" i="66"/>
  <c r="HGU48" i="66"/>
  <c r="HGV48" i="66"/>
  <c r="HGW48" i="66"/>
  <c r="HGX48" i="66"/>
  <c r="HGY48" i="66"/>
  <c r="HGZ48" i="66"/>
  <c r="HHA48" i="66"/>
  <c r="HHB48" i="66"/>
  <c r="HHC48" i="66"/>
  <c r="HHD48" i="66"/>
  <c r="HHE48" i="66"/>
  <c r="HHF48" i="66"/>
  <c r="HHG48" i="66"/>
  <c r="HHH48" i="66"/>
  <c r="HHI48" i="66"/>
  <c r="HHJ48" i="66"/>
  <c r="HHK48" i="66"/>
  <c r="HHL48" i="66"/>
  <c r="HHM48" i="66"/>
  <c r="HHN48" i="66"/>
  <c r="HHO48" i="66"/>
  <c r="HHP48" i="66"/>
  <c r="HHQ48" i="66"/>
  <c r="HHR48" i="66"/>
  <c r="HHS48" i="66"/>
  <c r="HHT48" i="66"/>
  <c r="HHU48" i="66"/>
  <c r="HHV48" i="66"/>
  <c r="HHW48" i="66"/>
  <c r="HHX48" i="66"/>
  <c r="HHY48" i="66"/>
  <c r="HHZ48" i="66"/>
  <c r="HIA48" i="66"/>
  <c r="HIB48" i="66"/>
  <c r="HIC48" i="66"/>
  <c r="HID48" i="66"/>
  <c r="HIE48" i="66"/>
  <c r="HIF48" i="66"/>
  <c r="HIG48" i="66"/>
  <c r="HIH48" i="66"/>
  <c r="HII48" i="66"/>
  <c r="HIJ48" i="66"/>
  <c r="HIK48" i="66"/>
  <c r="HIL48" i="66"/>
  <c r="HIM48" i="66"/>
  <c r="HIN48" i="66"/>
  <c r="HIO48" i="66"/>
  <c r="HIP48" i="66"/>
  <c r="HIQ48" i="66"/>
  <c r="HIR48" i="66"/>
  <c r="HIS48" i="66"/>
  <c r="HIT48" i="66"/>
  <c r="HIU48" i="66"/>
  <c r="HIV48" i="66"/>
  <c r="HIW48" i="66"/>
  <c r="HIX48" i="66"/>
  <c r="HIY48" i="66"/>
  <c r="HIZ48" i="66"/>
  <c r="HJA48" i="66"/>
  <c r="HJB48" i="66"/>
  <c r="HJC48" i="66"/>
  <c r="HJD48" i="66"/>
  <c r="HJE48" i="66"/>
  <c r="HJF48" i="66"/>
  <c r="HJG48" i="66"/>
  <c r="HJH48" i="66"/>
  <c r="HJI48" i="66"/>
  <c r="HJJ48" i="66"/>
  <c r="HJK48" i="66"/>
  <c r="HJL48" i="66"/>
  <c r="HJM48" i="66"/>
  <c r="HJN48" i="66"/>
  <c r="HJO48" i="66"/>
  <c r="HJP48" i="66"/>
  <c r="HJQ48" i="66"/>
  <c r="HJR48" i="66"/>
  <c r="HJS48" i="66"/>
  <c r="HJT48" i="66"/>
  <c r="HJU48" i="66"/>
  <c r="HJV48" i="66"/>
  <c r="HJW48" i="66"/>
  <c r="HJX48" i="66"/>
  <c r="HJY48" i="66"/>
  <c r="HJZ48" i="66"/>
  <c r="HKA48" i="66"/>
  <c r="HKB48" i="66"/>
  <c r="HKC48" i="66"/>
  <c r="HKD48" i="66"/>
  <c r="HKE48" i="66"/>
  <c r="HKF48" i="66"/>
  <c r="HKG48" i="66"/>
  <c r="HKH48" i="66"/>
  <c r="HKI48" i="66"/>
  <c r="HKJ48" i="66"/>
  <c r="HKK48" i="66"/>
  <c r="HKL48" i="66"/>
  <c r="HKM48" i="66"/>
  <c r="HKN48" i="66"/>
  <c r="HKO48" i="66"/>
  <c r="HKP48" i="66"/>
  <c r="HKQ48" i="66"/>
  <c r="HKR48" i="66"/>
  <c r="HKS48" i="66"/>
  <c r="HKT48" i="66"/>
  <c r="HKU48" i="66"/>
  <c r="HKV48" i="66"/>
  <c r="HKW48" i="66"/>
  <c r="HKX48" i="66"/>
  <c r="HKY48" i="66"/>
  <c r="HKZ48" i="66"/>
  <c r="HLA48" i="66"/>
  <c r="HLB48" i="66"/>
  <c r="HLC48" i="66"/>
  <c r="HLD48" i="66"/>
  <c r="HLE48" i="66"/>
  <c r="HLF48" i="66"/>
  <c r="HLG48" i="66"/>
  <c r="HLH48" i="66"/>
  <c r="HLI48" i="66"/>
  <c r="HLJ48" i="66"/>
  <c r="HLK48" i="66"/>
  <c r="HLL48" i="66"/>
  <c r="HLM48" i="66"/>
  <c r="HLN48" i="66"/>
  <c r="HLO48" i="66"/>
  <c r="HLP48" i="66"/>
  <c r="HLQ48" i="66"/>
  <c r="HLR48" i="66"/>
  <c r="HLS48" i="66"/>
  <c r="HLT48" i="66"/>
  <c r="HLU48" i="66"/>
  <c r="HLV48" i="66"/>
  <c r="HLW48" i="66"/>
  <c r="HLX48" i="66"/>
  <c r="HLY48" i="66"/>
  <c r="HLZ48" i="66"/>
  <c r="HMA48" i="66"/>
  <c r="HMB48" i="66"/>
  <c r="HMC48" i="66"/>
  <c r="HMD48" i="66"/>
  <c r="HME48" i="66"/>
  <c r="HMF48" i="66"/>
  <c r="HMG48" i="66"/>
  <c r="HMH48" i="66"/>
  <c r="HMI48" i="66"/>
  <c r="HMJ48" i="66"/>
  <c r="HMK48" i="66"/>
  <c r="HML48" i="66"/>
  <c r="HMM48" i="66"/>
  <c r="HMN48" i="66"/>
  <c r="HMO48" i="66"/>
  <c r="HMP48" i="66"/>
  <c r="HMQ48" i="66"/>
  <c r="HMR48" i="66"/>
  <c r="HMS48" i="66"/>
  <c r="HMT48" i="66"/>
  <c r="HMU48" i="66"/>
  <c r="HMV48" i="66"/>
  <c r="HMW48" i="66"/>
  <c r="HMX48" i="66"/>
  <c r="HMY48" i="66"/>
  <c r="HMZ48" i="66"/>
  <c r="HNA48" i="66"/>
  <c r="HNB48" i="66"/>
  <c r="HNC48" i="66"/>
  <c r="HND48" i="66"/>
  <c r="HNE48" i="66"/>
  <c r="HNF48" i="66"/>
  <c r="HNG48" i="66"/>
  <c r="HNH48" i="66"/>
  <c r="HNI48" i="66"/>
  <c r="HNJ48" i="66"/>
  <c r="HNK48" i="66"/>
  <c r="HNL48" i="66"/>
  <c r="HNM48" i="66"/>
  <c r="HNN48" i="66"/>
  <c r="HNO48" i="66"/>
  <c r="HNP48" i="66"/>
  <c r="HNQ48" i="66"/>
  <c r="HNR48" i="66"/>
  <c r="HNS48" i="66"/>
  <c r="HNT48" i="66"/>
  <c r="HNU48" i="66"/>
  <c r="HNV48" i="66"/>
  <c r="HNW48" i="66"/>
  <c r="HNX48" i="66"/>
  <c r="HNY48" i="66"/>
  <c r="HNZ48" i="66"/>
  <c r="HOA48" i="66"/>
  <c r="HOB48" i="66"/>
  <c r="HOC48" i="66"/>
  <c r="HOD48" i="66"/>
  <c r="HOE48" i="66"/>
  <c r="HOF48" i="66"/>
  <c r="HOG48" i="66"/>
  <c r="HOH48" i="66"/>
  <c r="HOI48" i="66"/>
  <c r="HOJ48" i="66"/>
  <c r="HOK48" i="66"/>
  <c r="HOL48" i="66"/>
  <c r="HOM48" i="66"/>
  <c r="HON48" i="66"/>
  <c r="HOO48" i="66"/>
  <c r="HOP48" i="66"/>
  <c r="HOQ48" i="66"/>
  <c r="HOR48" i="66"/>
  <c r="HOS48" i="66"/>
  <c r="HOT48" i="66"/>
  <c r="HOU48" i="66"/>
  <c r="HOV48" i="66"/>
  <c r="HOW48" i="66"/>
  <c r="HOX48" i="66"/>
  <c r="HOY48" i="66"/>
  <c r="HOZ48" i="66"/>
  <c r="HPA48" i="66"/>
  <c r="HPB48" i="66"/>
  <c r="HPC48" i="66"/>
  <c r="HPD48" i="66"/>
  <c r="HPE48" i="66"/>
  <c r="HPF48" i="66"/>
  <c r="HPG48" i="66"/>
  <c r="HPH48" i="66"/>
  <c r="HPI48" i="66"/>
  <c r="HPJ48" i="66"/>
  <c r="HPK48" i="66"/>
  <c r="HPL48" i="66"/>
  <c r="HPM48" i="66"/>
  <c r="HPN48" i="66"/>
  <c r="HPO48" i="66"/>
  <c r="HPP48" i="66"/>
  <c r="HPQ48" i="66"/>
  <c r="HPR48" i="66"/>
  <c r="HPS48" i="66"/>
  <c r="HPT48" i="66"/>
  <c r="HPU48" i="66"/>
  <c r="HPV48" i="66"/>
  <c r="HPW48" i="66"/>
  <c r="HPX48" i="66"/>
  <c r="HPY48" i="66"/>
  <c r="HPZ48" i="66"/>
  <c r="HQA48" i="66"/>
  <c r="HQB48" i="66"/>
  <c r="HQC48" i="66"/>
  <c r="HQD48" i="66"/>
  <c r="HQE48" i="66"/>
  <c r="HQF48" i="66"/>
  <c r="HQG48" i="66"/>
  <c r="HQH48" i="66"/>
  <c r="HQI48" i="66"/>
  <c r="HQJ48" i="66"/>
  <c r="HQK48" i="66"/>
  <c r="HQL48" i="66"/>
  <c r="HQM48" i="66"/>
  <c r="HQN48" i="66"/>
  <c r="HQO48" i="66"/>
  <c r="HQP48" i="66"/>
  <c r="HQQ48" i="66"/>
  <c r="HQR48" i="66"/>
  <c r="HQS48" i="66"/>
  <c r="HQT48" i="66"/>
  <c r="HQU48" i="66"/>
  <c r="HQV48" i="66"/>
  <c r="HQW48" i="66"/>
  <c r="HQX48" i="66"/>
  <c r="HQY48" i="66"/>
  <c r="HQZ48" i="66"/>
  <c r="HRA48" i="66"/>
  <c r="HRB48" i="66"/>
  <c r="HRC48" i="66"/>
  <c r="HRD48" i="66"/>
  <c r="HRE48" i="66"/>
  <c r="HRF48" i="66"/>
  <c r="HRG48" i="66"/>
  <c r="HRH48" i="66"/>
  <c r="HRI48" i="66"/>
  <c r="HRJ48" i="66"/>
  <c r="HRK48" i="66"/>
  <c r="HRL48" i="66"/>
  <c r="HRM48" i="66"/>
  <c r="HRN48" i="66"/>
  <c r="HRO48" i="66"/>
  <c r="HRP48" i="66"/>
  <c r="HRQ48" i="66"/>
  <c r="HRR48" i="66"/>
  <c r="HRS48" i="66"/>
  <c r="HRT48" i="66"/>
  <c r="HRU48" i="66"/>
  <c r="HRV48" i="66"/>
  <c r="HRW48" i="66"/>
  <c r="HRX48" i="66"/>
  <c r="HRY48" i="66"/>
  <c r="HRZ48" i="66"/>
  <c r="HSA48" i="66"/>
  <c r="HSB48" i="66"/>
  <c r="HSC48" i="66"/>
  <c r="HSD48" i="66"/>
  <c r="HSE48" i="66"/>
  <c r="HSF48" i="66"/>
  <c r="HSG48" i="66"/>
  <c r="HSH48" i="66"/>
  <c r="HSI48" i="66"/>
  <c r="HSJ48" i="66"/>
  <c r="HSK48" i="66"/>
  <c r="HSL48" i="66"/>
  <c r="HSM48" i="66"/>
  <c r="HSN48" i="66"/>
  <c r="HSO48" i="66"/>
  <c r="HSP48" i="66"/>
  <c r="HSQ48" i="66"/>
  <c r="HSR48" i="66"/>
  <c r="HSS48" i="66"/>
  <c r="HST48" i="66"/>
  <c r="HSU48" i="66"/>
  <c r="HSV48" i="66"/>
  <c r="HSW48" i="66"/>
  <c r="HSX48" i="66"/>
  <c r="HSY48" i="66"/>
  <c r="HSZ48" i="66"/>
  <c r="HTA48" i="66"/>
  <c r="HTB48" i="66"/>
  <c r="HTC48" i="66"/>
  <c r="HTD48" i="66"/>
  <c r="HTE48" i="66"/>
  <c r="HTF48" i="66"/>
  <c r="HTG48" i="66"/>
  <c r="HTH48" i="66"/>
  <c r="HTI48" i="66"/>
  <c r="HTJ48" i="66"/>
  <c r="HTK48" i="66"/>
  <c r="HTL48" i="66"/>
  <c r="HTM48" i="66"/>
  <c r="HTN48" i="66"/>
  <c r="HTO48" i="66"/>
  <c r="HTP48" i="66"/>
  <c r="HTQ48" i="66"/>
  <c r="HTR48" i="66"/>
  <c r="HTS48" i="66"/>
  <c r="HTT48" i="66"/>
  <c r="HTU48" i="66"/>
  <c r="HTV48" i="66"/>
  <c r="HTW48" i="66"/>
  <c r="HTX48" i="66"/>
  <c r="HTY48" i="66"/>
  <c r="HTZ48" i="66"/>
  <c r="HUA48" i="66"/>
  <c r="HUB48" i="66"/>
  <c r="HUC48" i="66"/>
  <c r="HUD48" i="66"/>
  <c r="HUE48" i="66"/>
  <c r="HUF48" i="66"/>
  <c r="HUG48" i="66"/>
  <c r="HUH48" i="66"/>
  <c r="HUI48" i="66"/>
  <c r="HUJ48" i="66"/>
  <c r="HUK48" i="66"/>
  <c r="HUL48" i="66"/>
  <c r="HUM48" i="66"/>
  <c r="HUN48" i="66"/>
  <c r="HUO48" i="66"/>
  <c r="HUP48" i="66"/>
  <c r="HUQ48" i="66"/>
  <c r="HUR48" i="66"/>
  <c r="HUS48" i="66"/>
  <c r="HUT48" i="66"/>
  <c r="HUU48" i="66"/>
  <c r="HUV48" i="66"/>
  <c r="HUW48" i="66"/>
  <c r="HUX48" i="66"/>
  <c r="HUY48" i="66"/>
  <c r="HUZ48" i="66"/>
  <c r="HVA48" i="66"/>
  <c r="HVB48" i="66"/>
  <c r="HVC48" i="66"/>
  <c r="HVD48" i="66"/>
  <c r="HVE48" i="66"/>
  <c r="HVF48" i="66"/>
  <c r="HVG48" i="66"/>
  <c r="HVH48" i="66"/>
  <c r="HVI48" i="66"/>
  <c r="HVJ48" i="66"/>
  <c r="HVK48" i="66"/>
  <c r="HVL48" i="66"/>
  <c r="HVM48" i="66"/>
  <c r="HVN48" i="66"/>
  <c r="HVO48" i="66"/>
  <c r="HVP48" i="66"/>
  <c r="HVQ48" i="66"/>
  <c r="HVR48" i="66"/>
  <c r="HVS48" i="66"/>
  <c r="HVT48" i="66"/>
  <c r="HVU48" i="66"/>
  <c r="HVV48" i="66"/>
  <c r="HVW48" i="66"/>
  <c r="HVX48" i="66"/>
  <c r="HVY48" i="66"/>
  <c r="HVZ48" i="66"/>
  <c r="HWA48" i="66"/>
  <c r="HWB48" i="66"/>
  <c r="HWC48" i="66"/>
  <c r="HWD48" i="66"/>
  <c r="HWE48" i="66"/>
  <c r="HWF48" i="66"/>
  <c r="HWG48" i="66"/>
  <c r="HWH48" i="66"/>
  <c r="HWI48" i="66"/>
  <c r="HWJ48" i="66"/>
  <c r="HWK48" i="66"/>
  <c r="HWL48" i="66"/>
  <c r="HWM48" i="66"/>
  <c r="HWN48" i="66"/>
  <c r="HWO48" i="66"/>
  <c r="HWP48" i="66"/>
  <c r="HWQ48" i="66"/>
  <c r="HWR48" i="66"/>
  <c r="HWS48" i="66"/>
  <c r="HWT48" i="66"/>
  <c r="HWU48" i="66"/>
  <c r="HWV48" i="66"/>
  <c r="HWW48" i="66"/>
  <c r="HWX48" i="66"/>
  <c r="HWY48" i="66"/>
  <c r="HWZ48" i="66"/>
  <c r="HXA48" i="66"/>
  <c r="HXB48" i="66"/>
  <c r="HXC48" i="66"/>
  <c r="HXD48" i="66"/>
  <c r="HXE48" i="66"/>
  <c r="HXF48" i="66"/>
  <c r="HXG48" i="66"/>
  <c r="HXH48" i="66"/>
  <c r="HXI48" i="66"/>
  <c r="HXJ48" i="66"/>
  <c r="HXK48" i="66"/>
  <c r="HXL48" i="66"/>
  <c r="HXM48" i="66"/>
  <c r="HXN48" i="66"/>
  <c r="HXO48" i="66"/>
  <c r="HXP48" i="66"/>
  <c r="HXQ48" i="66"/>
  <c r="HXR48" i="66"/>
  <c r="HXS48" i="66"/>
  <c r="HXT48" i="66"/>
  <c r="HXU48" i="66"/>
  <c r="HXV48" i="66"/>
  <c r="HXW48" i="66"/>
  <c r="HXX48" i="66"/>
  <c r="HXY48" i="66"/>
  <c r="HXZ48" i="66"/>
  <c r="HYA48" i="66"/>
  <c r="HYB48" i="66"/>
  <c r="HYC48" i="66"/>
  <c r="HYD48" i="66"/>
  <c r="HYE48" i="66"/>
  <c r="HYF48" i="66"/>
  <c r="HYG48" i="66"/>
  <c r="HYH48" i="66"/>
  <c r="HYI48" i="66"/>
  <c r="HYJ48" i="66"/>
  <c r="HYK48" i="66"/>
  <c r="HYL48" i="66"/>
  <c r="HYM48" i="66"/>
  <c r="HYN48" i="66"/>
  <c r="HYO48" i="66"/>
  <c r="HYP48" i="66"/>
  <c r="HYQ48" i="66"/>
  <c r="HYR48" i="66"/>
  <c r="HYS48" i="66"/>
  <c r="HYT48" i="66"/>
  <c r="HYU48" i="66"/>
  <c r="HYV48" i="66"/>
  <c r="HYW48" i="66"/>
  <c r="HYX48" i="66"/>
  <c r="HYY48" i="66"/>
  <c r="HYZ48" i="66"/>
  <c r="HZA48" i="66"/>
  <c r="HZB48" i="66"/>
  <c r="HZC48" i="66"/>
  <c r="HZD48" i="66"/>
  <c r="HZE48" i="66"/>
  <c r="HZF48" i="66"/>
  <c r="HZG48" i="66"/>
  <c r="HZH48" i="66"/>
  <c r="HZI48" i="66"/>
  <c r="HZJ48" i="66"/>
  <c r="HZK48" i="66"/>
  <c r="HZL48" i="66"/>
  <c r="HZM48" i="66"/>
  <c r="HZN48" i="66"/>
  <c r="HZO48" i="66"/>
  <c r="HZP48" i="66"/>
  <c r="HZQ48" i="66"/>
  <c r="HZR48" i="66"/>
  <c r="HZS48" i="66"/>
  <c r="HZT48" i="66"/>
  <c r="HZU48" i="66"/>
  <c r="HZV48" i="66"/>
  <c r="HZW48" i="66"/>
  <c r="HZX48" i="66"/>
  <c r="HZY48" i="66"/>
  <c r="HZZ48" i="66"/>
  <c r="IAA48" i="66"/>
  <c r="IAB48" i="66"/>
  <c r="IAC48" i="66"/>
  <c r="IAD48" i="66"/>
  <c r="IAE48" i="66"/>
  <c r="IAF48" i="66"/>
  <c r="IAG48" i="66"/>
  <c r="IAH48" i="66"/>
  <c r="IAI48" i="66"/>
  <c r="IAJ48" i="66"/>
  <c r="IAK48" i="66"/>
  <c r="IAL48" i="66"/>
  <c r="IAM48" i="66"/>
  <c r="IAN48" i="66"/>
  <c r="IAO48" i="66"/>
  <c r="IAP48" i="66"/>
  <c r="IAQ48" i="66"/>
  <c r="IAR48" i="66"/>
  <c r="IAS48" i="66"/>
  <c r="IAT48" i="66"/>
  <c r="IAU48" i="66"/>
  <c r="IAV48" i="66"/>
  <c r="IAW48" i="66"/>
  <c r="IAX48" i="66"/>
  <c r="IAY48" i="66"/>
  <c r="IAZ48" i="66"/>
  <c r="IBA48" i="66"/>
  <c r="IBB48" i="66"/>
  <c r="IBC48" i="66"/>
  <c r="IBD48" i="66"/>
  <c r="IBE48" i="66"/>
  <c r="IBF48" i="66"/>
  <c r="IBG48" i="66"/>
  <c r="IBH48" i="66"/>
  <c r="IBI48" i="66"/>
  <c r="IBJ48" i="66"/>
  <c r="IBK48" i="66"/>
  <c r="IBL48" i="66"/>
  <c r="IBM48" i="66"/>
  <c r="IBN48" i="66"/>
  <c r="IBO48" i="66"/>
  <c r="IBP48" i="66"/>
  <c r="IBQ48" i="66"/>
  <c r="IBR48" i="66"/>
  <c r="IBS48" i="66"/>
  <c r="IBT48" i="66"/>
  <c r="IBU48" i="66"/>
  <c r="IBV48" i="66"/>
  <c r="IBW48" i="66"/>
  <c r="IBX48" i="66"/>
  <c r="IBY48" i="66"/>
  <c r="IBZ48" i="66"/>
  <c r="ICA48" i="66"/>
  <c r="ICB48" i="66"/>
  <c r="ICC48" i="66"/>
  <c r="ICD48" i="66"/>
  <c r="ICE48" i="66"/>
  <c r="ICF48" i="66"/>
  <c r="ICG48" i="66"/>
  <c r="ICH48" i="66"/>
  <c r="ICI48" i="66"/>
  <c r="ICJ48" i="66"/>
  <c r="ICK48" i="66"/>
  <c r="ICL48" i="66"/>
  <c r="ICM48" i="66"/>
  <c r="ICN48" i="66"/>
  <c r="ICO48" i="66"/>
  <c r="ICP48" i="66"/>
  <c r="ICQ48" i="66"/>
  <c r="ICR48" i="66"/>
  <c r="ICS48" i="66"/>
  <c r="ICT48" i="66"/>
  <c r="ICU48" i="66"/>
  <c r="ICV48" i="66"/>
  <c r="ICW48" i="66"/>
  <c r="ICX48" i="66"/>
  <c r="ICY48" i="66"/>
  <c r="ICZ48" i="66"/>
  <c r="IDA48" i="66"/>
  <c r="IDB48" i="66"/>
  <c r="IDC48" i="66"/>
  <c r="IDD48" i="66"/>
  <c r="IDE48" i="66"/>
  <c r="IDF48" i="66"/>
  <c r="IDG48" i="66"/>
  <c r="IDH48" i="66"/>
  <c r="IDI48" i="66"/>
  <c r="IDJ48" i="66"/>
  <c r="IDK48" i="66"/>
  <c r="IDL48" i="66"/>
  <c r="IDM48" i="66"/>
  <c r="IDN48" i="66"/>
  <c r="IDO48" i="66"/>
  <c r="IDP48" i="66"/>
  <c r="IDQ48" i="66"/>
  <c r="IDR48" i="66"/>
  <c r="IDS48" i="66"/>
  <c r="IDT48" i="66"/>
  <c r="IDU48" i="66"/>
  <c r="IDV48" i="66"/>
  <c r="IDW48" i="66"/>
  <c r="IDX48" i="66"/>
  <c r="IDY48" i="66"/>
  <c r="IDZ48" i="66"/>
  <c r="IEA48" i="66"/>
  <c r="IEB48" i="66"/>
  <c r="IEC48" i="66"/>
  <c r="IED48" i="66"/>
  <c r="IEE48" i="66"/>
  <c r="IEF48" i="66"/>
  <c r="IEG48" i="66"/>
  <c r="IEH48" i="66"/>
  <c r="IEI48" i="66"/>
  <c r="IEJ48" i="66"/>
  <c r="IEK48" i="66"/>
  <c r="IEL48" i="66"/>
  <c r="IEM48" i="66"/>
  <c r="IEN48" i="66"/>
  <c r="IEO48" i="66"/>
  <c r="IEP48" i="66"/>
  <c r="IEQ48" i="66"/>
  <c r="IER48" i="66"/>
  <c r="IES48" i="66"/>
  <c r="IET48" i="66"/>
  <c r="IEU48" i="66"/>
  <c r="IEV48" i="66"/>
  <c r="IEW48" i="66"/>
  <c r="IEX48" i="66"/>
  <c r="IEY48" i="66"/>
  <c r="IEZ48" i="66"/>
  <c r="IFA48" i="66"/>
  <c r="IFB48" i="66"/>
  <c r="IFC48" i="66"/>
  <c r="IFD48" i="66"/>
  <c r="IFE48" i="66"/>
  <c r="IFF48" i="66"/>
  <c r="IFG48" i="66"/>
  <c r="IFH48" i="66"/>
  <c r="IFI48" i="66"/>
  <c r="IFJ48" i="66"/>
  <c r="IFK48" i="66"/>
  <c r="IFL48" i="66"/>
  <c r="IFM48" i="66"/>
  <c r="IFN48" i="66"/>
  <c r="IFO48" i="66"/>
  <c r="IFP48" i="66"/>
  <c r="IFQ48" i="66"/>
  <c r="IFR48" i="66"/>
  <c r="IFS48" i="66"/>
  <c r="IFT48" i="66"/>
  <c r="IFU48" i="66"/>
  <c r="IFV48" i="66"/>
  <c r="IFW48" i="66"/>
  <c r="IFX48" i="66"/>
  <c r="IFY48" i="66"/>
  <c r="IFZ48" i="66"/>
  <c r="IGA48" i="66"/>
  <c r="IGB48" i="66"/>
  <c r="IGC48" i="66"/>
  <c r="IGD48" i="66"/>
  <c r="IGE48" i="66"/>
  <c r="IGF48" i="66"/>
  <c r="IGG48" i="66"/>
  <c r="IGH48" i="66"/>
  <c r="IGI48" i="66"/>
  <c r="IGJ48" i="66"/>
  <c r="IGK48" i="66"/>
  <c r="IGL48" i="66"/>
  <c r="IGM48" i="66"/>
  <c r="IGN48" i="66"/>
  <c r="IGO48" i="66"/>
  <c r="IGP48" i="66"/>
  <c r="IGQ48" i="66"/>
  <c r="IGR48" i="66"/>
  <c r="IGS48" i="66"/>
  <c r="IGT48" i="66"/>
  <c r="IGU48" i="66"/>
  <c r="IGV48" i="66"/>
  <c r="IGW48" i="66"/>
  <c r="IGX48" i="66"/>
  <c r="IGY48" i="66"/>
  <c r="IGZ48" i="66"/>
  <c r="IHA48" i="66"/>
  <c r="IHB48" i="66"/>
  <c r="IHC48" i="66"/>
  <c r="IHD48" i="66"/>
  <c r="IHE48" i="66"/>
  <c r="IHF48" i="66"/>
  <c r="IHG48" i="66"/>
  <c r="IHH48" i="66"/>
  <c r="IHI48" i="66"/>
  <c r="IHJ48" i="66"/>
  <c r="IHK48" i="66"/>
  <c r="IHL48" i="66"/>
  <c r="IHM48" i="66"/>
  <c r="IHN48" i="66"/>
  <c r="IHO48" i="66"/>
  <c r="IHP48" i="66"/>
  <c r="IHQ48" i="66"/>
  <c r="IHR48" i="66"/>
  <c r="IHS48" i="66"/>
  <c r="IHT48" i="66"/>
  <c r="IHU48" i="66"/>
  <c r="IHV48" i="66"/>
  <c r="IHW48" i="66"/>
  <c r="IHX48" i="66"/>
  <c r="IHY48" i="66"/>
  <c r="IHZ48" i="66"/>
  <c r="IIA48" i="66"/>
  <c r="IIB48" i="66"/>
  <c r="IIC48" i="66"/>
  <c r="IID48" i="66"/>
  <c r="IIE48" i="66"/>
  <c r="IIF48" i="66"/>
  <c r="IIG48" i="66"/>
  <c r="IIH48" i="66"/>
  <c r="III48" i="66"/>
  <c r="IIJ48" i="66"/>
  <c r="IIK48" i="66"/>
  <c r="IIL48" i="66"/>
  <c r="IIM48" i="66"/>
  <c r="IIN48" i="66"/>
  <c r="IIO48" i="66"/>
  <c r="IIP48" i="66"/>
  <c r="IIQ48" i="66"/>
  <c r="IIR48" i="66"/>
  <c r="IIS48" i="66"/>
  <c r="IIT48" i="66"/>
  <c r="IIU48" i="66"/>
  <c r="IIV48" i="66"/>
  <c r="IIW48" i="66"/>
  <c r="IIX48" i="66"/>
  <c r="IIY48" i="66"/>
  <c r="IIZ48" i="66"/>
  <c r="IJA48" i="66"/>
  <c r="IJB48" i="66"/>
  <c r="IJC48" i="66"/>
  <c r="IJD48" i="66"/>
  <c r="IJE48" i="66"/>
  <c r="IJF48" i="66"/>
  <c r="IJG48" i="66"/>
  <c r="IJH48" i="66"/>
  <c r="IJI48" i="66"/>
  <c r="IJJ48" i="66"/>
  <c r="IJK48" i="66"/>
  <c r="IJL48" i="66"/>
  <c r="IJM48" i="66"/>
  <c r="IJN48" i="66"/>
  <c r="IJO48" i="66"/>
  <c r="IJP48" i="66"/>
  <c r="IJQ48" i="66"/>
  <c r="IJR48" i="66"/>
  <c r="IJS48" i="66"/>
  <c r="IJT48" i="66"/>
  <c r="IJU48" i="66"/>
  <c r="IJV48" i="66"/>
  <c r="IJW48" i="66"/>
  <c r="IJX48" i="66"/>
  <c r="IJY48" i="66"/>
  <c r="IJZ48" i="66"/>
  <c r="IKA48" i="66"/>
  <c r="IKB48" i="66"/>
  <c r="IKC48" i="66"/>
  <c r="IKD48" i="66"/>
  <c r="IKE48" i="66"/>
  <c r="IKF48" i="66"/>
  <c r="IKG48" i="66"/>
  <c r="IKH48" i="66"/>
  <c r="IKI48" i="66"/>
  <c r="IKJ48" i="66"/>
  <c r="IKK48" i="66"/>
  <c r="IKL48" i="66"/>
  <c r="IKM48" i="66"/>
  <c r="IKN48" i="66"/>
  <c r="IKO48" i="66"/>
  <c r="IKP48" i="66"/>
  <c r="IKQ48" i="66"/>
  <c r="IKR48" i="66"/>
  <c r="IKS48" i="66"/>
  <c r="IKT48" i="66"/>
  <c r="IKU48" i="66"/>
  <c r="IKV48" i="66"/>
  <c r="IKW48" i="66"/>
  <c r="IKX48" i="66"/>
  <c r="IKY48" i="66"/>
  <c r="IKZ48" i="66"/>
  <c r="ILA48" i="66"/>
  <c r="ILB48" i="66"/>
  <c r="ILC48" i="66"/>
  <c r="ILD48" i="66"/>
  <c r="ILE48" i="66"/>
  <c r="ILF48" i="66"/>
  <c r="ILG48" i="66"/>
  <c r="ILH48" i="66"/>
  <c r="ILI48" i="66"/>
  <c r="ILJ48" i="66"/>
  <c r="ILK48" i="66"/>
  <c r="ILL48" i="66"/>
  <c r="ILM48" i="66"/>
  <c r="ILN48" i="66"/>
  <c r="ILO48" i="66"/>
  <c r="ILP48" i="66"/>
  <c r="ILQ48" i="66"/>
  <c r="ILR48" i="66"/>
  <c r="ILS48" i="66"/>
  <c r="ILT48" i="66"/>
  <c r="ILU48" i="66"/>
  <c r="ILV48" i="66"/>
  <c r="ILW48" i="66"/>
  <c r="ILX48" i="66"/>
  <c r="ILY48" i="66"/>
  <c r="ILZ48" i="66"/>
  <c r="IMA48" i="66"/>
  <c r="IMB48" i="66"/>
  <c r="IMC48" i="66"/>
  <c r="IMD48" i="66"/>
  <c r="IME48" i="66"/>
  <c r="IMF48" i="66"/>
  <c r="IMG48" i="66"/>
  <c r="IMH48" i="66"/>
  <c r="IMI48" i="66"/>
  <c r="IMJ48" i="66"/>
  <c r="IMK48" i="66"/>
  <c r="IML48" i="66"/>
  <c r="IMM48" i="66"/>
  <c r="IMN48" i="66"/>
  <c r="IMO48" i="66"/>
  <c r="IMP48" i="66"/>
  <c r="IMQ48" i="66"/>
  <c r="IMR48" i="66"/>
  <c r="IMS48" i="66"/>
  <c r="IMT48" i="66"/>
  <c r="IMU48" i="66"/>
  <c r="IMV48" i="66"/>
  <c r="IMW48" i="66"/>
  <c r="IMX48" i="66"/>
  <c r="IMY48" i="66"/>
  <c r="IMZ48" i="66"/>
  <c r="INA48" i="66"/>
  <c r="INB48" i="66"/>
  <c r="INC48" i="66"/>
  <c r="IND48" i="66"/>
  <c r="INE48" i="66"/>
  <c r="INF48" i="66"/>
  <c r="ING48" i="66"/>
  <c r="INH48" i="66"/>
  <c r="INI48" i="66"/>
  <c r="INJ48" i="66"/>
  <c r="INK48" i="66"/>
  <c r="INL48" i="66"/>
  <c r="INM48" i="66"/>
  <c r="INN48" i="66"/>
  <c r="INO48" i="66"/>
  <c r="INP48" i="66"/>
  <c r="INQ48" i="66"/>
  <c r="INR48" i="66"/>
  <c r="INS48" i="66"/>
  <c r="INT48" i="66"/>
  <c r="INU48" i="66"/>
  <c r="INV48" i="66"/>
  <c r="INW48" i="66"/>
  <c r="INX48" i="66"/>
  <c r="INY48" i="66"/>
  <c r="INZ48" i="66"/>
  <c r="IOA48" i="66"/>
  <c r="IOB48" i="66"/>
  <c r="IOC48" i="66"/>
  <c r="IOD48" i="66"/>
  <c r="IOE48" i="66"/>
  <c r="IOF48" i="66"/>
  <c r="IOG48" i="66"/>
  <c r="IOH48" i="66"/>
  <c r="IOI48" i="66"/>
  <c r="IOJ48" i="66"/>
  <c r="IOK48" i="66"/>
  <c r="IOL48" i="66"/>
  <c r="IOM48" i="66"/>
  <c r="ION48" i="66"/>
  <c r="IOO48" i="66"/>
  <c r="IOP48" i="66"/>
  <c r="IOQ48" i="66"/>
  <c r="IOR48" i="66"/>
  <c r="IOS48" i="66"/>
  <c r="IOT48" i="66"/>
  <c r="IOU48" i="66"/>
  <c r="IOV48" i="66"/>
  <c r="IOW48" i="66"/>
  <c r="IOX48" i="66"/>
  <c r="IOY48" i="66"/>
  <c r="IOZ48" i="66"/>
  <c r="IPA48" i="66"/>
  <c r="IPB48" i="66"/>
  <c r="IPC48" i="66"/>
  <c r="IPD48" i="66"/>
  <c r="IPE48" i="66"/>
  <c r="IPF48" i="66"/>
  <c r="IPG48" i="66"/>
  <c r="IPH48" i="66"/>
  <c r="IPI48" i="66"/>
  <c r="IPJ48" i="66"/>
  <c r="IPK48" i="66"/>
  <c r="IPL48" i="66"/>
  <c r="IPM48" i="66"/>
  <c r="IPN48" i="66"/>
  <c r="IPO48" i="66"/>
  <c r="IPP48" i="66"/>
  <c r="IPQ48" i="66"/>
  <c r="IPR48" i="66"/>
  <c r="IPS48" i="66"/>
  <c r="IPT48" i="66"/>
  <c r="IPU48" i="66"/>
  <c r="IPV48" i="66"/>
  <c r="IPW48" i="66"/>
  <c r="IPX48" i="66"/>
  <c r="IPY48" i="66"/>
  <c r="IPZ48" i="66"/>
  <c r="IQA48" i="66"/>
  <c r="IQB48" i="66"/>
  <c r="IQC48" i="66"/>
  <c r="IQD48" i="66"/>
  <c r="IQE48" i="66"/>
  <c r="IQF48" i="66"/>
  <c r="IQG48" i="66"/>
  <c r="IQH48" i="66"/>
  <c r="IQI48" i="66"/>
  <c r="IQJ48" i="66"/>
  <c r="IQK48" i="66"/>
  <c r="IQL48" i="66"/>
  <c r="IQM48" i="66"/>
  <c r="IQN48" i="66"/>
  <c r="IQO48" i="66"/>
  <c r="IQP48" i="66"/>
  <c r="IQQ48" i="66"/>
  <c r="IQR48" i="66"/>
  <c r="IQS48" i="66"/>
  <c r="IQT48" i="66"/>
  <c r="IQU48" i="66"/>
  <c r="IQV48" i="66"/>
  <c r="IQW48" i="66"/>
  <c r="IQX48" i="66"/>
  <c r="IQY48" i="66"/>
  <c r="IQZ48" i="66"/>
  <c r="IRA48" i="66"/>
  <c r="IRB48" i="66"/>
  <c r="IRC48" i="66"/>
  <c r="IRD48" i="66"/>
  <c r="IRE48" i="66"/>
  <c r="IRF48" i="66"/>
  <c r="IRG48" i="66"/>
  <c r="IRH48" i="66"/>
  <c r="IRI48" i="66"/>
  <c r="IRJ48" i="66"/>
  <c r="IRK48" i="66"/>
  <c r="IRL48" i="66"/>
  <c r="IRM48" i="66"/>
  <c r="IRN48" i="66"/>
  <c r="IRO48" i="66"/>
  <c r="IRP48" i="66"/>
  <c r="IRQ48" i="66"/>
  <c r="IRR48" i="66"/>
  <c r="IRS48" i="66"/>
  <c r="IRT48" i="66"/>
  <c r="IRU48" i="66"/>
  <c r="IRV48" i="66"/>
  <c r="IRW48" i="66"/>
  <c r="IRX48" i="66"/>
  <c r="IRY48" i="66"/>
  <c r="IRZ48" i="66"/>
  <c r="ISA48" i="66"/>
  <c r="ISB48" i="66"/>
  <c r="ISC48" i="66"/>
  <c r="ISD48" i="66"/>
  <c r="ISE48" i="66"/>
  <c r="ISF48" i="66"/>
  <c r="ISG48" i="66"/>
  <c r="ISH48" i="66"/>
  <c r="ISI48" i="66"/>
  <c r="ISJ48" i="66"/>
  <c r="ISK48" i="66"/>
  <c r="ISL48" i="66"/>
  <c r="ISM48" i="66"/>
  <c r="ISN48" i="66"/>
  <c r="ISO48" i="66"/>
  <c r="ISP48" i="66"/>
  <c r="ISQ48" i="66"/>
  <c r="ISR48" i="66"/>
  <c r="ISS48" i="66"/>
  <c r="IST48" i="66"/>
  <c r="ISU48" i="66"/>
  <c r="ISV48" i="66"/>
  <c r="ISW48" i="66"/>
  <c r="ISX48" i="66"/>
  <c r="ISY48" i="66"/>
  <c r="ISZ48" i="66"/>
  <c r="ITA48" i="66"/>
  <c r="ITB48" i="66"/>
  <c r="ITC48" i="66"/>
  <c r="ITD48" i="66"/>
  <c r="ITE48" i="66"/>
  <c r="ITF48" i="66"/>
  <c r="ITG48" i="66"/>
  <c r="ITH48" i="66"/>
  <c r="ITI48" i="66"/>
  <c r="ITJ48" i="66"/>
  <c r="ITK48" i="66"/>
  <c r="ITL48" i="66"/>
  <c r="ITM48" i="66"/>
  <c r="ITN48" i="66"/>
  <c r="ITO48" i="66"/>
  <c r="ITP48" i="66"/>
  <c r="ITQ48" i="66"/>
  <c r="ITR48" i="66"/>
  <c r="ITS48" i="66"/>
  <c r="ITT48" i="66"/>
  <c r="ITU48" i="66"/>
  <c r="ITV48" i="66"/>
  <c r="ITW48" i="66"/>
  <c r="ITX48" i="66"/>
  <c r="ITY48" i="66"/>
  <c r="ITZ48" i="66"/>
  <c r="IUA48" i="66"/>
  <c r="IUB48" i="66"/>
  <c r="IUC48" i="66"/>
  <c r="IUD48" i="66"/>
  <c r="IUE48" i="66"/>
  <c r="IUF48" i="66"/>
  <c r="IUG48" i="66"/>
  <c r="IUH48" i="66"/>
  <c r="IUI48" i="66"/>
  <c r="IUJ48" i="66"/>
  <c r="IUK48" i="66"/>
  <c r="IUL48" i="66"/>
  <c r="IUM48" i="66"/>
  <c r="IUN48" i="66"/>
  <c r="IUO48" i="66"/>
  <c r="IUP48" i="66"/>
  <c r="IUQ48" i="66"/>
  <c r="IUR48" i="66"/>
  <c r="IUS48" i="66"/>
  <c r="IUT48" i="66"/>
  <c r="IUU48" i="66"/>
  <c r="IUV48" i="66"/>
  <c r="IUW48" i="66"/>
  <c r="IUX48" i="66"/>
  <c r="IUY48" i="66"/>
  <c r="IUZ48" i="66"/>
  <c r="IVA48" i="66"/>
  <c r="IVB48" i="66"/>
  <c r="IVC48" i="66"/>
  <c r="IVD48" i="66"/>
  <c r="IVE48" i="66"/>
  <c r="IVF48" i="66"/>
  <c r="IVG48" i="66"/>
  <c r="IVH48" i="66"/>
  <c r="IVI48" i="66"/>
  <c r="IVJ48" i="66"/>
  <c r="IVK48" i="66"/>
  <c r="IVL48" i="66"/>
  <c r="IVM48" i="66"/>
  <c r="IVN48" i="66"/>
  <c r="IVO48" i="66"/>
  <c r="IVP48" i="66"/>
  <c r="IVQ48" i="66"/>
  <c r="IVR48" i="66"/>
  <c r="IVS48" i="66"/>
  <c r="IVT48" i="66"/>
  <c r="IVU48" i="66"/>
  <c r="IVV48" i="66"/>
  <c r="IVW48" i="66"/>
  <c r="IVX48" i="66"/>
  <c r="IVY48" i="66"/>
  <c r="IVZ48" i="66"/>
  <c r="IWA48" i="66"/>
  <c r="IWB48" i="66"/>
  <c r="IWC48" i="66"/>
  <c r="IWD48" i="66"/>
  <c r="IWE48" i="66"/>
  <c r="IWF48" i="66"/>
  <c r="IWG48" i="66"/>
  <c r="IWH48" i="66"/>
  <c r="IWI48" i="66"/>
  <c r="IWJ48" i="66"/>
  <c r="IWK48" i="66"/>
  <c r="IWL48" i="66"/>
  <c r="IWM48" i="66"/>
  <c r="IWN48" i="66"/>
  <c r="IWO48" i="66"/>
  <c r="IWP48" i="66"/>
  <c r="IWQ48" i="66"/>
  <c r="IWR48" i="66"/>
  <c r="IWS48" i="66"/>
  <c r="IWT48" i="66"/>
  <c r="IWU48" i="66"/>
  <c r="IWV48" i="66"/>
  <c r="IWW48" i="66"/>
  <c r="IWX48" i="66"/>
  <c r="IWY48" i="66"/>
  <c r="IWZ48" i="66"/>
  <c r="IXA48" i="66"/>
  <c r="IXB48" i="66"/>
  <c r="IXC48" i="66"/>
  <c r="IXD48" i="66"/>
  <c r="IXE48" i="66"/>
  <c r="IXF48" i="66"/>
  <c r="IXG48" i="66"/>
  <c r="IXH48" i="66"/>
  <c r="IXI48" i="66"/>
  <c r="IXJ48" i="66"/>
  <c r="IXK48" i="66"/>
  <c r="IXL48" i="66"/>
  <c r="IXM48" i="66"/>
  <c r="IXN48" i="66"/>
  <c r="IXO48" i="66"/>
  <c r="IXP48" i="66"/>
  <c r="IXQ48" i="66"/>
  <c r="IXR48" i="66"/>
  <c r="IXS48" i="66"/>
  <c r="IXT48" i="66"/>
  <c r="IXU48" i="66"/>
  <c r="IXV48" i="66"/>
  <c r="IXW48" i="66"/>
  <c r="IXX48" i="66"/>
  <c r="IXY48" i="66"/>
  <c r="IXZ48" i="66"/>
  <c r="IYA48" i="66"/>
  <c r="IYB48" i="66"/>
  <c r="IYC48" i="66"/>
  <c r="IYD48" i="66"/>
  <c r="IYE48" i="66"/>
  <c r="IYF48" i="66"/>
  <c r="IYG48" i="66"/>
  <c r="IYH48" i="66"/>
  <c r="IYI48" i="66"/>
  <c r="IYJ48" i="66"/>
  <c r="IYK48" i="66"/>
  <c r="IYL48" i="66"/>
  <c r="IYM48" i="66"/>
  <c r="IYN48" i="66"/>
  <c r="IYO48" i="66"/>
  <c r="IYP48" i="66"/>
  <c r="IYQ48" i="66"/>
  <c r="IYR48" i="66"/>
  <c r="IYS48" i="66"/>
  <c r="IYT48" i="66"/>
  <c r="IYU48" i="66"/>
  <c r="IYV48" i="66"/>
  <c r="IYW48" i="66"/>
  <c r="IYX48" i="66"/>
  <c r="IYY48" i="66"/>
  <c r="IYZ48" i="66"/>
  <c r="IZA48" i="66"/>
  <c r="IZB48" i="66"/>
  <c r="IZC48" i="66"/>
  <c r="IZD48" i="66"/>
  <c r="IZE48" i="66"/>
  <c r="IZF48" i="66"/>
  <c r="IZG48" i="66"/>
  <c r="IZH48" i="66"/>
  <c r="IZI48" i="66"/>
  <c r="IZJ48" i="66"/>
  <c r="IZK48" i="66"/>
  <c r="IZL48" i="66"/>
  <c r="IZM48" i="66"/>
  <c r="IZN48" i="66"/>
  <c r="IZO48" i="66"/>
  <c r="IZP48" i="66"/>
  <c r="IZQ48" i="66"/>
  <c r="IZR48" i="66"/>
  <c r="IZS48" i="66"/>
  <c r="IZT48" i="66"/>
  <c r="IZU48" i="66"/>
  <c r="IZV48" i="66"/>
  <c r="IZW48" i="66"/>
  <c r="IZX48" i="66"/>
  <c r="IZY48" i="66"/>
  <c r="IZZ48" i="66"/>
  <c r="JAA48" i="66"/>
  <c r="JAB48" i="66"/>
  <c r="JAC48" i="66"/>
  <c r="JAD48" i="66"/>
  <c r="JAE48" i="66"/>
  <c r="JAF48" i="66"/>
  <c r="JAG48" i="66"/>
  <c r="JAH48" i="66"/>
  <c r="JAI48" i="66"/>
  <c r="JAJ48" i="66"/>
  <c r="JAK48" i="66"/>
  <c r="JAL48" i="66"/>
  <c r="JAM48" i="66"/>
  <c r="JAN48" i="66"/>
  <c r="JAO48" i="66"/>
  <c r="JAP48" i="66"/>
  <c r="JAQ48" i="66"/>
  <c r="JAR48" i="66"/>
  <c r="JAS48" i="66"/>
  <c r="JAT48" i="66"/>
  <c r="JAU48" i="66"/>
  <c r="JAV48" i="66"/>
  <c r="JAW48" i="66"/>
  <c r="JAX48" i="66"/>
  <c r="JAY48" i="66"/>
  <c r="JAZ48" i="66"/>
  <c r="JBA48" i="66"/>
  <c r="JBB48" i="66"/>
  <c r="JBC48" i="66"/>
  <c r="JBD48" i="66"/>
  <c r="JBE48" i="66"/>
  <c r="JBF48" i="66"/>
  <c r="JBG48" i="66"/>
  <c r="JBH48" i="66"/>
  <c r="JBI48" i="66"/>
  <c r="JBJ48" i="66"/>
  <c r="JBK48" i="66"/>
  <c r="JBL48" i="66"/>
  <c r="JBM48" i="66"/>
  <c r="JBN48" i="66"/>
  <c r="JBO48" i="66"/>
  <c r="JBP48" i="66"/>
  <c r="JBQ48" i="66"/>
  <c r="JBR48" i="66"/>
  <c r="JBS48" i="66"/>
  <c r="JBT48" i="66"/>
  <c r="JBU48" i="66"/>
  <c r="JBV48" i="66"/>
  <c r="JBW48" i="66"/>
  <c r="JBX48" i="66"/>
  <c r="JBY48" i="66"/>
  <c r="JBZ48" i="66"/>
  <c r="JCA48" i="66"/>
  <c r="JCB48" i="66"/>
  <c r="JCC48" i="66"/>
  <c r="JCD48" i="66"/>
  <c r="JCE48" i="66"/>
  <c r="JCF48" i="66"/>
  <c r="JCG48" i="66"/>
  <c r="JCH48" i="66"/>
  <c r="JCI48" i="66"/>
  <c r="JCJ48" i="66"/>
  <c r="JCK48" i="66"/>
  <c r="JCL48" i="66"/>
  <c r="JCM48" i="66"/>
  <c r="JCN48" i="66"/>
  <c r="JCO48" i="66"/>
  <c r="JCP48" i="66"/>
  <c r="JCQ48" i="66"/>
  <c r="JCR48" i="66"/>
  <c r="JCS48" i="66"/>
  <c r="JCT48" i="66"/>
  <c r="JCU48" i="66"/>
  <c r="JCV48" i="66"/>
  <c r="JCW48" i="66"/>
  <c r="JCX48" i="66"/>
  <c r="JCY48" i="66"/>
  <c r="JCZ48" i="66"/>
  <c r="JDA48" i="66"/>
  <c r="JDB48" i="66"/>
  <c r="JDC48" i="66"/>
  <c r="JDD48" i="66"/>
  <c r="JDE48" i="66"/>
  <c r="JDF48" i="66"/>
  <c r="JDG48" i="66"/>
  <c r="JDH48" i="66"/>
  <c r="JDI48" i="66"/>
  <c r="JDJ48" i="66"/>
  <c r="JDK48" i="66"/>
  <c r="JDL48" i="66"/>
  <c r="JDM48" i="66"/>
  <c r="JDN48" i="66"/>
  <c r="JDO48" i="66"/>
  <c r="JDP48" i="66"/>
  <c r="JDQ48" i="66"/>
  <c r="JDR48" i="66"/>
  <c r="JDS48" i="66"/>
  <c r="JDT48" i="66"/>
  <c r="JDU48" i="66"/>
  <c r="JDV48" i="66"/>
  <c r="JDW48" i="66"/>
  <c r="JDX48" i="66"/>
  <c r="JDY48" i="66"/>
  <c r="JDZ48" i="66"/>
  <c r="JEA48" i="66"/>
  <c r="JEB48" i="66"/>
  <c r="JEC48" i="66"/>
  <c r="JED48" i="66"/>
  <c r="JEE48" i="66"/>
  <c r="JEF48" i="66"/>
  <c r="JEG48" i="66"/>
  <c r="JEH48" i="66"/>
  <c r="JEI48" i="66"/>
  <c r="JEJ48" i="66"/>
  <c r="JEK48" i="66"/>
  <c r="JEL48" i="66"/>
  <c r="JEM48" i="66"/>
  <c r="JEN48" i="66"/>
  <c r="JEO48" i="66"/>
  <c r="JEP48" i="66"/>
  <c r="JEQ48" i="66"/>
  <c r="JER48" i="66"/>
  <c r="JES48" i="66"/>
  <c r="JET48" i="66"/>
  <c r="JEU48" i="66"/>
  <c r="JEV48" i="66"/>
  <c r="JEW48" i="66"/>
  <c r="JEX48" i="66"/>
  <c r="JEY48" i="66"/>
  <c r="JEZ48" i="66"/>
  <c r="JFA48" i="66"/>
  <c r="JFB48" i="66"/>
  <c r="JFC48" i="66"/>
  <c r="JFD48" i="66"/>
  <c r="JFE48" i="66"/>
  <c r="JFF48" i="66"/>
  <c r="JFG48" i="66"/>
  <c r="JFH48" i="66"/>
  <c r="JFI48" i="66"/>
  <c r="JFJ48" i="66"/>
  <c r="JFK48" i="66"/>
  <c r="JFL48" i="66"/>
  <c r="JFM48" i="66"/>
  <c r="JFN48" i="66"/>
  <c r="JFO48" i="66"/>
  <c r="JFP48" i="66"/>
  <c r="JFQ48" i="66"/>
  <c r="JFR48" i="66"/>
  <c r="JFS48" i="66"/>
  <c r="JFT48" i="66"/>
  <c r="JFU48" i="66"/>
  <c r="JFV48" i="66"/>
  <c r="JFW48" i="66"/>
  <c r="JFX48" i="66"/>
  <c r="JFY48" i="66"/>
  <c r="JFZ48" i="66"/>
  <c r="JGA48" i="66"/>
  <c r="JGB48" i="66"/>
  <c r="JGC48" i="66"/>
  <c r="JGD48" i="66"/>
  <c r="JGE48" i="66"/>
  <c r="JGF48" i="66"/>
  <c r="JGG48" i="66"/>
  <c r="JGH48" i="66"/>
  <c r="JGI48" i="66"/>
  <c r="JGJ48" i="66"/>
  <c r="JGK48" i="66"/>
  <c r="JGL48" i="66"/>
  <c r="JGM48" i="66"/>
  <c r="JGN48" i="66"/>
  <c r="JGO48" i="66"/>
  <c r="JGP48" i="66"/>
  <c r="JGQ48" i="66"/>
  <c r="JGR48" i="66"/>
  <c r="JGS48" i="66"/>
  <c r="JGT48" i="66"/>
  <c r="JGU48" i="66"/>
  <c r="JGV48" i="66"/>
  <c r="JGW48" i="66"/>
  <c r="JGX48" i="66"/>
  <c r="JGY48" i="66"/>
  <c r="JGZ48" i="66"/>
  <c r="JHA48" i="66"/>
  <c r="JHB48" i="66"/>
  <c r="JHC48" i="66"/>
  <c r="JHD48" i="66"/>
  <c r="JHE48" i="66"/>
  <c r="JHF48" i="66"/>
  <c r="JHG48" i="66"/>
  <c r="JHH48" i="66"/>
  <c r="JHI48" i="66"/>
  <c r="JHJ48" i="66"/>
  <c r="JHK48" i="66"/>
  <c r="JHL48" i="66"/>
  <c r="JHM48" i="66"/>
  <c r="JHN48" i="66"/>
  <c r="JHO48" i="66"/>
  <c r="JHP48" i="66"/>
  <c r="JHQ48" i="66"/>
  <c r="JHR48" i="66"/>
  <c r="JHS48" i="66"/>
  <c r="JHT48" i="66"/>
  <c r="JHU48" i="66"/>
  <c r="JHV48" i="66"/>
  <c r="JHW48" i="66"/>
  <c r="JHX48" i="66"/>
  <c r="JHY48" i="66"/>
  <c r="JHZ48" i="66"/>
  <c r="JIA48" i="66"/>
  <c r="JIB48" i="66"/>
  <c r="JIC48" i="66"/>
  <c r="JID48" i="66"/>
  <c r="JIE48" i="66"/>
  <c r="JIF48" i="66"/>
  <c r="JIG48" i="66"/>
  <c r="JIH48" i="66"/>
  <c r="JII48" i="66"/>
  <c r="JIJ48" i="66"/>
  <c r="JIK48" i="66"/>
  <c r="JIL48" i="66"/>
  <c r="JIM48" i="66"/>
  <c r="JIN48" i="66"/>
  <c r="JIO48" i="66"/>
  <c r="JIP48" i="66"/>
  <c r="JIQ48" i="66"/>
  <c r="JIR48" i="66"/>
  <c r="JIS48" i="66"/>
  <c r="JIT48" i="66"/>
  <c r="JIU48" i="66"/>
  <c r="JIV48" i="66"/>
  <c r="JIW48" i="66"/>
  <c r="JIX48" i="66"/>
  <c r="JIY48" i="66"/>
  <c r="JIZ48" i="66"/>
  <c r="JJA48" i="66"/>
  <c r="JJB48" i="66"/>
  <c r="JJC48" i="66"/>
  <c r="JJD48" i="66"/>
  <c r="JJE48" i="66"/>
  <c r="JJF48" i="66"/>
  <c r="JJG48" i="66"/>
  <c r="JJH48" i="66"/>
  <c r="JJI48" i="66"/>
  <c r="JJJ48" i="66"/>
  <c r="JJK48" i="66"/>
  <c r="JJL48" i="66"/>
  <c r="JJM48" i="66"/>
  <c r="JJN48" i="66"/>
  <c r="JJO48" i="66"/>
  <c r="JJP48" i="66"/>
  <c r="JJQ48" i="66"/>
  <c r="JJR48" i="66"/>
  <c r="JJS48" i="66"/>
  <c r="JJT48" i="66"/>
  <c r="JJU48" i="66"/>
  <c r="JJV48" i="66"/>
  <c r="JJW48" i="66"/>
  <c r="JJX48" i="66"/>
  <c r="JJY48" i="66"/>
  <c r="JJZ48" i="66"/>
  <c r="JKA48" i="66"/>
  <c r="JKB48" i="66"/>
  <c r="JKC48" i="66"/>
  <c r="JKD48" i="66"/>
  <c r="JKE48" i="66"/>
  <c r="JKF48" i="66"/>
  <c r="JKG48" i="66"/>
  <c r="JKH48" i="66"/>
  <c r="JKI48" i="66"/>
  <c r="JKJ48" i="66"/>
  <c r="JKK48" i="66"/>
  <c r="JKL48" i="66"/>
  <c r="JKM48" i="66"/>
  <c r="JKN48" i="66"/>
  <c r="JKO48" i="66"/>
  <c r="JKP48" i="66"/>
  <c r="JKQ48" i="66"/>
  <c r="JKR48" i="66"/>
  <c r="JKS48" i="66"/>
  <c r="JKT48" i="66"/>
  <c r="JKU48" i="66"/>
  <c r="JKV48" i="66"/>
  <c r="JKW48" i="66"/>
  <c r="JKX48" i="66"/>
  <c r="JKY48" i="66"/>
  <c r="JKZ48" i="66"/>
  <c r="JLA48" i="66"/>
  <c r="JLB48" i="66"/>
  <c r="JLC48" i="66"/>
  <c r="JLD48" i="66"/>
  <c r="JLE48" i="66"/>
  <c r="JLF48" i="66"/>
  <c r="JLG48" i="66"/>
  <c r="JLH48" i="66"/>
  <c r="JLI48" i="66"/>
  <c r="JLJ48" i="66"/>
  <c r="JLK48" i="66"/>
  <c r="JLL48" i="66"/>
  <c r="JLM48" i="66"/>
  <c r="JLN48" i="66"/>
  <c r="JLO48" i="66"/>
  <c r="JLP48" i="66"/>
  <c r="JLQ48" i="66"/>
  <c r="JLR48" i="66"/>
  <c r="JLS48" i="66"/>
  <c r="JLT48" i="66"/>
  <c r="JLU48" i="66"/>
  <c r="JLV48" i="66"/>
  <c r="JLW48" i="66"/>
  <c r="JLX48" i="66"/>
  <c r="JLY48" i="66"/>
  <c r="JLZ48" i="66"/>
  <c r="JMA48" i="66"/>
  <c r="JMB48" i="66"/>
  <c r="JMC48" i="66"/>
  <c r="JMD48" i="66"/>
  <c r="JME48" i="66"/>
  <c r="JMF48" i="66"/>
  <c r="JMG48" i="66"/>
  <c r="JMH48" i="66"/>
  <c r="JMI48" i="66"/>
  <c r="JMJ48" i="66"/>
  <c r="JMK48" i="66"/>
  <c r="JML48" i="66"/>
  <c r="JMM48" i="66"/>
  <c r="JMN48" i="66"/>
  <c r="JMO48" i="66"/>
  <c r="JMP48" i="66"/>
  <c r="JMQ48" i="66"/>
  <c r="JMR48" i="66"/>
  <c r="JMS48" i="66"/>
  <c r="JMT48" i="66"/>
  <c r="JMU48" i="66"/>
  <c r="JMV48" i="66"/>
  <c r="JMW48" i="66"/>
  <c r="JMX48" i="66"/>
  <c r="JMY48" i="66"/>
  <c r="JMZ48" i="66"/>
  <c r="JNA48" i="66"/>
  <c r="JNB48" i="66"/>
  <c r="JNC48" i="66"/>
  <c r="JND48" i="66"/>
  <c r="JNE48" i="66"/>
  <c r="JNF48" i="66"/>
  <c r="JNG48" i="66"/>
  <c r="JNH48" i="66"/>
  <c r="JNI48" i="66"/>
  <c r="JNJ48" i="66"/>
  <c r="JNK48" i="66"/>
  <c r="JNL48" i="66"/>
  <c r="JNM48" i="66"/>
  <c r="JNN48" i="66"/>
  <c r="JNO48" i="66"/>
  <c r="JNP48" i="66"/>
  <c r="JNQ48" i="66"/>
  <c r="JNR48" i="66"/>
  <c r="JNS48" i="66"/>
  <c r="JNT48" i="66"/>
  <c r="JNU48" i="66"/>
  <c r="JNV48" i="66"/>
  <c r="JNW48" i="66"/>
  <c r="JNX48" i="66"/>
  <c r="JNY48" i="66"/>
  <c r="JNZ48" i="66"/>
  <c r="JOA48" i="66"/>
  <c r="JOB48" i="66"/>
  <c r="JOC48" i="66"/>
  <c r="JOD48" i="66"/>
  <c r="JOE48" i="66"/>
  <c r="JOF48" i="66"/>
  <c r="JOG48" i="66"/>
  <c r="JOH48" i="66"/>
  <c r="JOI48" i="66"/>
  <c r="JOJ48" i="66"/>
  <c r="JOK48" i="66"/>
  <c r="JOL48" i="66"/>
  <c r="JOM48" i="66"/>
  <c r="JON48" i="66"/>
  <c r="JOO48" i="66"/>
  <c r="JOP48" i="66"/>
  <c r="JOQ48" i="66"/>
  <c r="JOR48" i="66"/>
  <c r="JOS48" i="66"/>
  <c r="JOT48" i="66"/>
  <c r="JOU48" i="66"/>
  <c r="JOV48" i="66"/>
  <c r="JOW48" i="66"/>
  <c r="JOX48" i="66"/>
  <c r="JOY48" i="66"/>
  <c r="JOZ48" i="66"/>
  <c r="JPA48" i="66"/>
  <c r="JPB48" i="66"/>
  <c r="JPC48" i="66"/>
  <c r="JPD48" i="66"/>
  <c r="JPE48" i="66"/>
  <c r="JPF48" i="66"/>
  <c r="JPG48" i="66"/>
  <c r="JPH48" i="66"/>
  <c r="JPI48" i="66"/>
  <c r="JPJ48" i="66"/>
  <c r="JPK48" i="66"/>
  <c r="JPL48" i="66"/>
  <c r="JPM48" i="66"/>
  <c r="JPN48" i="66"/>
  <c r="JPO48" i="66"/>
  <c r="JPP48" i="66"/>
  <c r="JPQ48" i="66"/>
  <c r="JPR48" i="66"/>
  <c r="JPS48" i="66"/>
  <c r="JPT48" i="66"/>
  <c r="JPU48" i="66"/>
  <c r="JPV48" i="66"/>
  <c r="JPW48" i="66"/>
  <c r="JPX48" i="66"/>
  <c r="JPY48" i="66"/>
  <c r="JPZ48" i="66"/>
  <c r="JQA48" i="66"/>
  <c r="JQB48" i="66"/>
  <c r="JQC48" i="66"/>
  <c r="JQD48" i="66"/>
  <c r="JQE48" i="66"/>
  <c r="JQF48" i="66"/>
  <c r="JQG48" i="66"/>
  <c r="JQH48" i="66"/>
  <c r="JQI48" i="66"/>
  <c r="JQJ48" i="66"/>
  <c r="JQK48" i="66"/>
  <c r="JQL48" i="66"/>
  <c r="JQM48" i="66"/>
  <c r="JQN48" i="66"/>
  <c r="JQO48" i="66"/>
  <c r="JQP48" i="66"/>
  <c r="JQQ48" i="66"/>
  <c r="JQR48" i="66"/>
  <c r="JQS48" i="66"/>
  <c r="JQT48" i="66"/>
  <c r="JQU48" i="66"/>
  <c r="JQV48" i="66"/>
  <c r="JQW48" i="66"/>
  <c r="JQX48" i="66"/>
  <c r="JQY48" i="66"/>
  <c r="JQZ48" i="66"/>
  <c r="JRA48" i="66"/>
  <c r="JRB48" i="66"/>
  <c r="JRC48" i="66"/>
  <c r="JRD48" i="66"/>
  <c r="JRE48" i="66"/>
  <c r="JRF48" i="66"/>
  <c r="JRG48" i="66"/>
  <c r="JRH48" i="66"/>
  <c r="JRI48" i="66"/>
  <c r="JRJ48" i="66"/>
  <c r="JRK48" i="66"/>
  <c r="JRL48" i="66"/>
  <c r="JRM48" i="66"/>
  <c r="JRN48" i="66"/>
  <c r="JRO48" i="66"/>
  <c r="JRP48" i="66"/>
  <c r="JRQ48" i="66"/>
  <c r="JRR48" i="66"/>
  <c r="JRS48" i="66"/>
  <c r="JRT48" i="66"/>
  <c r="JRU48" i="66"/>
  <c r="JRV48" i="66"/>
  <c r="JRW48" i="66"/>
  <c r="JRX48" i="66"/>
  <c r="JRY48" i="66"/>
  <c r="JRZ48" i="66"/>
  <c r="JSA48" i="66"/>
  <c r="JSB48" i="66"/>
  <c r="JSC48" i="66"/>
  <c r="JSD48" i="66"/>
  <c r="JSE48" i="66"/>
  <c r="JSF48" i="66"/>
  <c r="JSG48" i="66"/>
  <c r="JSH48" i="66"/>
  <c r="JSI48" i="66"/>
  <c r="JSJ48" i="66"/>
  <c r="JSK48" i="66"/>
  <c r="JSL48" i="66"/>
  <c r="JSM48" i="66"/>
  <c r="JSN48" i="66"/>
  <c r="JSO48" i="66"/>
  <c r="JSP48" i="66"/>
  <c r="JSQ48" i="66"/>
  <c r="JSR48" i="66"/>
  <c r="JSS48" i="66"/>
  <c r="JST48" i="66"/>
  <c r="JSU48" i="66"/>
  <c r="JSV48" i="66"/>
  <c r="JSW48" i="66"/>
  <c r="JSX48" i="66"/>
  <c r="JSY48" i="66"/>
  <c r="JSZ48" i="66"/>
  <c r="JTA48" i="66"/>
  <c r="JTB48" i="66"/>
  <c r="JTC48" i="66"/>
  <c r="JTD48" i="66"/>
  <c r="JTE48" i="66"/>
  <c r="JTF48" i="66"/>
  <c r="JTG48" i="66"/>
  <c r="JTH48" i="66"/>
  <c r="JTI48" i="66"/>
  <c r="JTJ48" i="66"/>
  <c r="JTK48" i="66"/>
  <c r="JTL48" i="66"/>
  <c r="JTM48" i="66"/>
  <c r="JTN48" i="66"/>
  <c r="JTO48" i="66"/>
  <c r="JTP48" i="66"/>
  <c r="JTQ48" i="66"/>
  <c r="JTR48" i="66"/>
  <c r="JTS48" i="66"/>
  <c r="JTT48" i="66"/>
  <c r="JTU48" i="66"/>
  <c r="JTV48" i="66"/>
  <c r="JTW48" i="66"/>
  <c r="JTX48" i="66"/>
  <c r="JTY48" i="66"/>
  <c r="JTZ48" i="66"/>
  <c r="JUA48" i="66"/>
  <c r="JUB48" i="66"/>
  <c r="JUC48" i="66"/>
  <c r="JUD48" i="66"/>
  <c r="JUE48" i="66"/>
  <c r="JUF48" i="66"/>
  <c r="JUG48" i="66"/>
  <c r="JUH48" i="66"/>
  <c r="JUI48" i="66"/>
  <c r="JUJ48" i="66"/>
  <c r="JUK48" i="66"/>
  <c r="JUL48" i="66"/>
  <c r="JUM48" i="66"/>
  <c r="JUN48" i="66"/>
  <c r="JUO48" i="66"/>
  <c r="JUP48" i="66"/>
  <c r="JUQ48" i="66"/>
  <c r="JUR48" i="66"/>
  <c r="JUS48" i="66"/>
  <c r="JUT48" i="66"/>
  <c r="JUU48" i="66"/>
  <c r="JUV48" i="66"/>
  <c r="JUW48" i="66"/>
  <c r="JUX48" i="66"/>
  <c r="JUY48" i="66"/>
  <c r="JUZ48" i="66"/>
  <c r="JVA48" i="66"/>
  <c r="JVB48" i="66"/>
  <c r="JVC48" i="66"/>
  <c r="JVD48" i="66"/>
  <c r="JVE48" i="66"/>
  <c r="JVF48" i="66"/>
  <c r="JVG48" i="66"/>
  <c r="JVH48" i="66"/>
  <c r="JVI48" i="66"/>
  <c r="JVJ48" i="66"/>
  <c r="JVK48" i="66"/>
  <c r="JVL48" i="66"/>
  <c r="JVM48" i="66"/>
  <c r="JVN48" i="66"/>
  <c r="JVO48" i="66"/>
  <c r="JVP48" i="66"/>
  <c r="JVQ48" i="66"/>
  <c r="JVR48" i="66"/>
  <c r="JVS48" i="66"/>
  <c r="JVT48" i="66"/>
  <c r="JVU48" i="66"/>
  <c r="JVV48" i="66"/>
  <c r="JVW48" i="66"/>
  <c r="JVX48" i="66"/>
  <c r="JVY48" i="66"/>
  <c r="JVZ48" i="66"/>
  <c r="JWA48" i="66"/>
  <c r="JWB48" i="66"/>
  <c r="JWC48" i="66"/>
  <c r="JWD48" i="66"/>
  <c r="JWE48" i="66"/>
  <c r="JWF48" i="66"/>
  <c r="JWG48" i="66"/>
  <c r="JWH48" i="66"/>
  <c r="JWI48" i="66"/>
  <c r="JWJ48" i="66"/>
  <c r="JWK48" i="66"/>
  <c r="JWL48" i="66"/>
  <c r="JWM48" i="66"/>
  <c r="JWN48" i="66"/>
  <c r="JWO48" i="66"/>
  <c r="JWP48" i="66"/>
  <c r="JWQ48" i="66"/>
  <c r="JWR48" i="66"/>
  <c r="JWS48" i="66"/>
  <c r="JWT48" i="66"/>
  <c r="JWU48" i="66"/>
  <c r="JWV48" i="66"/>
  <c r="JWW48" i="66"/>
  <c r="JWX48" i="66"/>
  <c r="JWY48" i="66"/>
  <c r="JWZ48" i="66"/>
  <c r="JXA48" i="66"/>
  <c r="JXB48" i="66"/>
  <c r="JXC48" i="66"/>
  <c r="JXD48" i="66"/>
  <c r="JXE48" i="66"/>
  <c r="JXF48" i="66"/>
  <c r="JXG48" i="66"/>
  <c r="JXH48" i="66"/>
  <c r="JXI48" i="66"/>
  <c r="JXJ48" i="66"/>
  <c r="JXK48" i="66"/>
  <c r="JXL48" i="66"/>
  <c r="JXM48" i="66"/>
  <c r="JXN48" i="66"/>
  <c r="JXO48" i="66"/>
  <c r="JXP48" i="66"/>
  <c r="JXQ48" i="66"/>
  <c r="JXR48" i="66"/>
  <c r="JXS48" i="66"/>
  <c r="JXT48" i="66"/>
  <c r="JXU48" i="66"/>
  <c r="JXV48" i="66"/>
  <c r="JXW48" i="66"/>
  <c r="JXX48" i="66"/>
  <c r="JXY48" i="66"/>
  <c r="JXZ48" i="66"/>
  <c r="JYA48" i="66"/>
  <c r="JYB48" i="66"/>
  <c r="JYC48" i="66"/>
  <c r="JYD48" i="66"/>
  <c r="JYE48" i="66"/>
  <c r="JYF48" i="66"/>
  <c r="JYG48" i="66"/>
  <c r="JYH48" i="66"/>
  <c r="JYI48" i="66"/>
  <c r="JYJ48" i="66"/>
  <c r="JYK48" i="66"/>
  <c r="JYL48" i="66"/>
  <c r="JYM48" i="66"/>
  <c r="JYN48" i="66"/>
  <c r="JYO48" i="66"/>
  <c r="JYP48" i="66"/>
  <c r="JYQ48" i="66"/>
  <c r="JYR48" i="66"/>
  <c r="JYS48" i="66"/>
  <c r="JYT48" i="66"/>
  <c r="JYU48" i="66"/>
  <c r="JYV48" i="66"/>
  <c r="JYW48" i="66"/>
  <c r="JYX48" i="66"/>
  <c r="JYY48" i="66"/>
  <c r="JYZ48" i="66"/>
  <c r="JZA48" i="66"/>
  <c r="JZB48" i="66"/>
  <c r="JZC48" i="66"/>
  <c r="JZD48" i="66"/>
  <c r="JZE48" i="66"/>
  <c r="JZF48" i="66"/>
  <c r="JZG48" i="66"/>
  <c r="JZH48" i="66"/>
  <c r="JZI48" i="66"/>
  <c r="JZJ48" i="66"/>
  <c r="JZK48" i="66"/>
  <c r="JZL48" i="66"/>
  <c r="JZM48" i="66"/>
  <c r="JZN48" i="66"/>
  <c r="JZO48" i="66"/>
  <c r="JZP48" i="66"/>
  <c r="JZQ48" i="66"/>
  <c r="JZR48" i="66"/>
  <c r="JZS48" i="66"/>
  <c r="JZT48" i="66"/>
  <c r="JZU48" i="66"/>
  <c r="JZV48" i="66"/>
  <c r="JZW48" i="66"/>
  <c r="JZX48" i="66"/>
  <c r="JZY48" i="66"/>
  <c r="JZZ48" i="66"/>
  <c r="KAA48" i="66"/>
  <c r="KAB48" i="66"/>
  <c r="KAC48" i="66"/>
  <c r="KAD48" i="66"/>
  <c r="KAE48" i="66"/>
  <c r="KAF48" i="66"/>
  <c r="KAG48" i="66"/>
  <c r="KAH48" i="66"/>
  <c r="KAI48" i="66"/>
  <c r="KAJ48" i="66"/>
  <c r="KAK48" i="66"/>
  <c r="KAL48" i="66"/>
  <c r="KAM48" i="66"/>
  <c r="KAN48" i="66"/>
  <c r="KAO48" i="66"/>
  <c r="KAP48" i="66"/>
  <c r="KAQ48" i="66"/>
  <c r="KAR48" i="66"/>
  <c r="KAS48" i="66"/>
  <c r="KAT48" i="66"/>
  <c r="KAU48" i="66"/>
  <c r="KAV48" i="66"/>
  <c r="KAW48" i="66"/>
  <c r="KAX48" i="66"/>
  <c r="KAY48" i="66"/>
  <c r="KAZ48" i="66"/>
  <c r="KBA48" i="66"/>
  <c r="KBB48" i="66"/>
  <c r="KBC48" i="66"/>
  <c r="KBD48" i="66"/>
  <c r="KBE48" i="66"/>
  <c r="KBF48" i="66"/>
  <c r="KBG48" i="66"/>
  <c r="KBH48" i="66"/>
  <c r="KBI48" i="66"/>
  <c r="KBJ48" i="66"/>
  <c r="KBK48" i="66"/>
  <c r="KBL48" i="66"/>
  <c r="KBM48" i="66"/>
  <c r="KBN48" i="66"/>
  <c r="KBO48" i="66"/>
  <c r="KBP48" i="66"/>
  <c r="KBQ48" i="66"/>
  <c r="KBR48" i="66"/>
  <c r="KBS48" i="66"/>
  <c r="KBT48" i="66"/>
  <c r="KBU48" i="66"/>
  <c r="KBV48" i="66"/>
  <c r="KBW48" i="66"/>
  <c r="KBX48" i="66"/>
  <c r="KBY48" i="66"/>
  <c r="KBZ48" i="66"/>
  <c r="KCA48" i="66"/>
  <c r="KCB48" i="66"/>
  <c r="KCC48" i="66"/>
  <c r="KCD48" i="66"/>
  <c r="KCE48" i="66"/>
  <c r="KCF48" i="66"/>
  <c r="KCG48" i="66"/>
  <c r="KCH48" i="66"/>
  <c r="KCI48" i="66"/>
  <c r="KCJ48" i="66"/>
  <c r="KCK48" i="66"/>
  <c r="KCL48" i="66"/>
  <c r="KCM48" i="66"/>
  <c r="KCN48" i="66"/>
  <c r="KCO48" i="66"/>
  <c r="KCP48" i="66"/>
  <c r="KCQ48" i="66"/>
  <c r="KCR48" i="66"/>
  <c r="KCS48" i="66"/>
  <c r="KCT48" i="66"/>
  <c r="KCU48" i="66"/>
  <c r="KCV48" i="66"/>
  <c r="KCW48" i="66"/>
  <c r="KCX48" i="66"/>
  <c r="KCY48" i="66"/>
  <c r="KCZ48" i="66"/>
  <c r="KDA48" i="66"/>
  <c r="KDB48" i="66"/>
  <c r="KDC48" i="66"/>
  <c r="KDD48" i="66"/>
  <c r="KDE48" i="66"/>
  <c r="KDF48" i="66"/>
  <c r="KDG48" i="66"/>
  <c r="KDH48" i="66"/>
  <c r="KDI48" i="66"/>
  <c r="KDJ48" i="66"/>
  <c r="KDK48" i="66"/>
  <c r="KDL48" i="66"/>
  <c r="KDM48" i="66"/>
  <c r="KDN48" i="66"/>
  <c r="KDO48" i="66"/>
  <c r="KDP48" i="66"/>
  <c r="KDQ48" i="66"/>
  <c r="KDR48" i="66"/>
  <c r="KDS48" i="66"/>
  <c r="KDT48" i="66"/>
  <c r="KDU48" i="66"/>
  <c r="KDV48" i="66"/>
  <c r="KDW48" i="66"/>
  <c r="KDX48" i="66"/>
  <c r="KDY48" i="66"/>
  <c r="KDZ48" i="66"/>
  <c r="KEA48" i="66"/>
  <c r="KEB48" i="66"/>
  <c r="KEC48" i="66"/>
  <c r="KED48" i="66"/>
  <c r="KEE48" i="66"/>
  <c r="KEF48" i="66"/>
  <c r="KEG48" i="66"/>
  <c r="KEH48" i="66"/>
  <c r="KEI48" i="66"/>
  <c r="KEJ48" i="66"/>
  <c r="KEK48" i="66"/>
  <c r="KEL48" i="66"/>
  <c r="KEM48" i="66"/>
  <c r="KEN48" i="66"/>
  <c r="KEO48" i="66"/>
  <c r="KEP48" i="66"/>
  <c r="KEQ48" i="66"/>
  <c r="KER48" i="66"/>
  <c r="KES48" i="66"/>
  <c r="KET48" i="66"/>
  <c r="KEU48" i="66"/>
  <c r="KEV48" i="66"/>
  <c r="KEW48" i="66"/>
  <c r="KEX48" i="66"/>
  <c r="KEY48" i="66"/>
  <c r="KEZ48" i="66"/>
  <c r="KFA48" i="66"/>
  <c r="KFB48" i="66"/>
  <c r="KFC48" i="66"/>
  <c r="KFD48" i="66"/>
  <c r="KFE48" i="66"/>
  <c r="KFF48" i="66"/>
  <c r="KFG48" i="66"/>
  <c r="KFH48" i="66"/>
  <c r="KFI48" i="66"/>
  <c r="KFJ48" i="66"/>
  <c r="KFK48" i="66"/>
  <c r="KFL48" i="66"/>
  <c r="KFM48" i="66"/>
  <c r="KFN48" i="66"/>
  <c r="KFO48" i="66"/>
  <c r="KFP48" i="66"/>
  <c r="KFQ48" i="66"/>
  <c r="KFR48" i="66"/>
  <c r="KFS48" i="66"/>
  <c r="KFT48" i="66"/>
  <c r="KFU48" i="66"/>
  <c r="KFV48" i="66"/>
  <c r="KFW48" i="66"/>
  <c r="KFX48" i="66"/>
  <c r="KFY48" i="66"/>
  <c r="KFZ48" i="66"/>
  <c r="KGA48" i="66"/>
  <c r="KGB48" i="66"/>
  <c r="KGC48" i="66"/>
  <c r="KGD48" i="66"/>
  <c r="KGE48" i="66"/>
  <c r="KGF48" i="66"/>
  <c r="KGG48" i="66"/>
  <c r="KGH48" i="66"/>
  <c r="KGI48" i="66"/>
  <c r="KGJ48" i="66"/>
  <c r="KGK48" i="66"/>
  <c r="KGL48" i="66"/>
  <c r="KGM48" i="66"/>
  <c r="KGN48" i="66"/>
  <c r="KGO48" i="66"/>
  <c r="KGP48" i="66"/>
  <c r="KGQ48" i="66"/>
  <c r="KGR48" i="66"/>
  <c r="KGS48" i="66"/>
  <c r="KGT48" i="66"/>
  <c r="KGU48" i="66"/>
  <c r="KGV48" i="66"/>
  <c r="KGW48" i="66"/>
  <c r="KGX48" i="66"/>
  <c r="KGY48" i="66"/>
  <c r="KGZ48" i="66"/>
  <c r="KHA48" i="66"/>
  <c r="KHB48" i="66"/>
  <c r="KHC48" i="66"/>
  <c r="KHD48" i="66"/>
  <c r="KHE48" i="66"/>
  <c r="KHF48" i="66"/>
  <c r="KHG48" i="66"/>
  <c r="KHH48" i="66"/>
  <c r="KHI48" i="66"/>
  <c r="KHJ48" i="66"/>
  <c r="KHK48" i="66"/>
  <c r="KHL48" i="66"/>
  <c r="KHM48" i="66"/>
  <c r="KHN48" i="66"/>
  <c r="KHO48" i="66"/>
  <c r="KHP48" i="66"/>
  <c r="KHQ48" i="66"/>
  <c r="KHR48" i="66"/>
  <c r="KHS48" i="66"/>
  <c r="KHT48" i="66"/>
  <c r="KHU48" i="66"/>
  <c r="KHV48" i="66"/>
  <c r="KHW48" i="66"/>
  <c r="KHX48" i="66"/>
  <c r="KHY48" i="66"/>
  <c r="KHZ48" i="66"/>
  <c r="KIA48" i="66"/>
  <c r="KIB48" i="66"/>
  <c r="KIC48" i="66"/>
  <c r="KID48" i="66"/>
  <c r="KIE48" i="66"/>
  <c r="KIF48" i="66"/>
  <c r="KIG48" i="66"/>
  <c r="KIH48" i="66"/>
  <c r="KII48" i="66"/>
  <c r="KIJ48" i="66"/>
  <c r="KIK48" i="66"/>
  <c r="KIL48" i="66"/>
  <c r="KIM48" i="66"/>
  <c r="KIN48" i="66"/>
  <c r="KIO48" i="66"/>
  <c r="KIP48" i="66"/>
  <c r="KIQ48" i="66"/>
  <c r="KIR48" i="66"/>
  <c r="KIS48" i="66"/>
  <c r="KIT48" i="66"/>
  <c r="KIU48" i="66"/>
  <c r="KIV48" i="66"/>
  <c r="KIW48" i="66"/>
  <c r="KIX48" i="66"/>
  <c r="KIY48" i="66"/>
  <c r="KIZ48" i="66"/>
  <c r="KJA48" i="66"/>
  <c r="KJB48" i="66"/>
  <c r="KJC48" i="66"/>
  <c r="KJD48" i="66"/>
  <c r="KJE48" i="66"/>
  <c r="KJF48" i="66"/>
  <c r="KJG48" i="66"/>
  <c r="KJH48" i="66"/>
  <c r="KJI48" i="66"/>
  <c r="KJJ48" i="66"/>
  <c r="KJK48" i="66"/>
  <c r="KJL48" i="66"/>
  <c r="KJM48" i="66"/>
  <c r="KJN48" i="66"/>
  <c r="KJO48" i="66"/>
  <c r="KJP48" i="66"/>
  <c r="KJQ48" i="66"/>
  <c r="KJR48" i="66"/>
  <c r="KJS48" i="66"/>
  <c r="KJT48" i="66"/>
  <c r="KJU48" i="66"/>
  <c r="KJV48" i="66"/>
  <c r="KJW48" i="66"/>
  <c r="KJX48" i="66"/>
  <c r="KJY48" i="66"/>
  <c r="KJZ48" i="66"/>
  <c r="KKA48" i="66"/>
  <c r="KKB48" i="66"/>
  <c r="KKC48" i="66"/>
  <c r="KKD48" i="66"/>
  <c r="KKE48" i="66"/>
  <c r="KKF48" i="66"/>
  <c r="KKG48" i="66"/>
  <c r="KKH48" i="66"/>
  <c r="KKI48" i="66"/>
  <c r="KKJ48" i="66"/>
  <c r="KKK48" i="66"/>
  <c r="KKL48" i="66"/>
  <c r="KKM48" i="66"/>
  <c r="KKN48" i="66"/>
  <c r="KKO48" i="66"/>
  <c r="KKP48" i="66"/>
  <c r="KKQ48" i="66"/>
  <c r="KKR48" i="66"/>
  <c r="KKS48" i="66"/>
  <c r="KKT48" i="66"/>
  <c r="KKU48" i="66"/>
  <c r="KKV48" i="66"/>
  <c r="KKW48" i="66"/>
  <c r="KKX48" i="66"/>
  <c r="KKY48" i="66"/>
  <c r="KKZ48" i="66"/>
  <c r="KLA48" i="66"/>
  <c r="KLB48" i="66"/>
  <c r="KLC48" i="66"/>
  <c r="KLD48" i="66"/>
  <c r="KLE48" i="66"/>
  <c r="KLF48" i="66"/>
  <c r="KLG48" i="66"/>
  <c r="KLH48" i="66"/>
  <c r="KLI48" i="66"/>
  <c r="KLJ48" i="66"/>
  <c r="KLK48" i="66"/>
  <c r="KLL48" i="66"/>
  <c r="KLM48" i="66"/>
  <c r="KLN48" i="66"/>
  <c r="KLO48" i="66"/>
  <c r="KLP48" i="66"/>
  <c r="KLQ48" i="66"/>
  <c r="KLR48" i="66"/>
  <c r="KLS48" i="66"/>
  <c r="KLT48" i="66"/>
  <c r="KLU48" i="66"/>
  <c r="KLV48" i="66"/>
  <c r="KLW48" i="66"/>
  <c r="KLX48" i="66"/>
  <c r="KLY48" i="66"/>
  <c r="KLZ48" i="66"/>
  <c r="KMA48" i="66"/>
  <c r="KMB48" i="66"/>
  <c r="KMC48" i="66"/>
  <c r="KMD48" i="66"/>
  <c r="KME48" i="66"/>
  <c r="KMF48" i="66"/>
  <c r="KMG48" i="66"/>
  <c r="KMH48" i="66"/>
  <c r="KMI48" i="66"/>
  <c r="KMJ48" i="66"/>
  <c r="KMK48" i="66"/>
  <c r="KML48" i="66"/>
  <c r="KMM48" i="66"/>
  <c r="KMN48" i="66"/>
  <c r="KMO48" i="66"/>
  <c r="KMP48" i="66"/>
  <c r="KMQ48" i="66"/>
  <c r="KMR48" i="66"/>
  <c r="KMS48" i="66"/>
  <c r="KMT48" i="66"/>
  <c r="KMU48" i="66"/>
  <c r="KMV48" i="66"/>
  <c r="KMW48" i="66"/>
  <c r="KMX48" i="66"/>
  <c r="KMY48" i="66"/>
  <c r="KMZ48" i="66"/>
  <c r="KNA48" i="66"/>
  <c r="KNB48" i="66"/>
  <c r="KNC48" i="66"/>
  <c r="KND48" i="66"/>
  <c r="KNE48" i="66"/>
  <c r="KNF48" i="66"/>
  <c r="KNG48" i="66"/>
  <c r="KNH48" i="66"/>
  <c r="KNI48" i="66"/>
  <c r="KNJ48" i="66"/>
  <c r="KNK48" i="66"/>
  <c r="KNL48" i="66"/>
  <c r="KNM48" i="66"/>
  <c r="KNN48" i="66"/>
  <c r="KNO48" i="66"/>
  <c r="KNP48" i="66"/>
  <c r="KNQ48" i="66"/>
  <c r="KNR48" i="66"/>
  <c r="KNS48" i="66"/>
  <c r="KNT48" i="66"/>
  <c r="KNU48" i="66"/>
  <c r="KNV48" i="66"/>
  <c r="KNW48" i="66"/>
  <c r="KNX48" i="66"/>
  <c r="KNY48" i="66"/>
  <c r="KNZ48" i="66"/>
  <c r="KOA48" i="66"/>
  <c r="KOB48" i="66"/>
  <c r="KOC48" i="66"/>
  <c r="KOD48" i="66"/>
  <c r="KOE48" i="66"/>
  <c r="KOF48" i="66"/>
  <c r="KOG48" i="66"/>
  <c r="KOH48" i="66"/>
  <c r="KOI48" i="66"/>
  <c r="KOJ48" i="66"/>
  <c r="KOK48" i="66"/>
  <c r="KOL48" i="66"/>
  <c r="KOM48" i="66"/>
  <c r="KON48" i="66"/>
  <c r="KOO48" i="66"/>
  <c r="KOP48" i="66"/>
  <c r="KOQ48" i="66"/>
  <c r="KOR48" i="66"/>
  <c r="KOS48" i="66"/>
  <c r="KOT48" i="66"/>
  <c r="KOU48" i="66"/>
  <c r="KOV48" i="66"/>
  <c r="KOW48" i="66"/>
  <c r="KOX48" i="66"/>
  <c r="KOY48" i="66"/>
  <c r="KOZ48" i="66"/>
  <c r="KPA48" i="66"/>
  <c r="KPB48" i="66"/>
  <c r="KPC48" i="66"/>
  <c r="KPD48" i="66"/>
  <c r="KPE48" i="66"/>
  <c r="KPF48" i="66"/>
  <c r="KPG48" i="66"/>
  <c r="KPH48" i="66"/>
  <c r="KPI48" i="66"/>
  <c r="KPJ48" i="66"/>
  <c r="KPK48" i="66"/>
  <c r="KPL48" i="66"/>
  <c r="KPM48" i="66"/>
  <c r="KPN48" i="66"/>
  <c r="KPO48" i="66"/>
  <c r="KPP48" i="66"/>
  <c r="KPQ48" i="66"/>
  <c r="KPR48" i="66"/>
  <c r="KPS48" i="66"/>
  <c r="KPT48" i="66"/>
  <c r="KPU48" i="66"/>
  <c r="KPV48" i="66"/>
  <c r="KPW48" i="66"/>
  <c r="KPX48" i="66"/>
  <c r="KPY48" i="66"/>
  <c r="KPZ48" i="66"/>
  <c r="KQA48" i="66"/>
  <c r="KQB48" i="66"/>
  <c r="KQC48" i="66"/>
  <c r="KQD48" i="66"/>
  <c r="KQE48" i="66"/>
  <c r="KQF48" i="66"/>
  <c r="KQG48" i="66"/>
  <c r="KQH48" i="66"/>
  <c r="KQI48" i="66"/>
  <c r="KQJ48" i="66"/>
  <c r="KQK48" i="66"/>
  <c r="KQL48" i="66"/>
  <c r="KQM48" i="66"/>
  <c r="KQN48" i="66"/>
  <c r="KQO48" i="66"/>
  <c r="KQP48" i="66"/>
  <c r="KQQ48" i="66"/>
  <c r="KQR48" i="66"/>
  <c r="KQS48" i="66"/>
  <c r="KQT48" i="66"/>
  <c r="KQU48" i="66"/>
  <c r="KQV48" i="66"/>
  <c r="KQW48" i="66"/>
  <c r="KQX48" i="66"/>
  <c r="KQY48" i="66"/>
  <c r="KQZ48" i="66"/>
  <c r="KRA48" i="66"/>
  <c r="KRB48" i="66"/>
  <c r="KRC48" i="66"/>
  <c r="KRD48" i="66"/>
  <c r="KRE48" i="66"/>
  <c r="KRF48" i="66"/>
  <c r="KRG48" i="66"/>
  <c r="KRH48" i="66"/>
  <c r="KRI48" i="66"/>
  <c r="KRJ48" i="66"/>
  <c r="KRK48" i="66"/>
  <c r="KRL48" i="66"/>
  <c r="KRM48" i="66"/>
  <c r="KRN48" i="66"/>
  <c r="KRO48" i="66"/>
  <c r="KRP48" i="66"/>
  <c r="KRQ48" i="66"/>
  <c r="KRR48" i="66"/>
  <c r="KRS48" i="66"/>
  <c r="KRT48" i="66"/>
  <c r="KRU48" i="66"/>
  <c r="KRV48" i="66"/>
  <c r="KRW48" i="66"/>
  <c r="KRX48" i="66"/>
  <c r="KRY48" i="66"/>
  <c r="KRZ48" i="66"/>
  <c r="KSA48" i="66"/>
  <c r="KSB48" i="66"/>
  <c r="KSC48" i="66"/>
  <c r="KSD48" i="66"/>
  <c r="KSE48" i="66"/>
  <c r="KSF48" i="66"/>
  <c r="KSG48" i="66"/>
  <c r="KSH48" i="66"/>
  <c r="KSI48" i="66"/>
  <c r="KSJ48" i="66"/>
  <c r="KSK48" i="66"/>
  <c r="KSL48" i="66"/>
  <c r="KSM48" i="66"/>
  <c r="KSN48" i="66"/>
  <c r="KSO48" i="66"/>
  <c r="KSP48" i="66"/>
  <c r="KSQ48" i="66"/>
  <c r="KSR48" i="66"/>
  <c r="KSS48" i="66"/>
  <c r="KST48" i="66"/>
  <c r="KSU48" i="66"/>
  <c r="KSV48" i="66"/>
  <c r="KSW48" i="66"/>
  <c r="KSX48" i="66"/>
  <c r="KSY48" i="66"/>
  <c r="KSZ48" i="66"/>
  <c r="KTA48" i="66"/>
  <c r="KTB48" i="66"/>
  <c r="KTC48" i="66"/>
  <c r="KTD48" i="66"/>
  <c r="KTE48" i="66"/>
  <c r="KTF48" i="66"/>
  <c r="KTG48" i="66"/>
  <c r="KTH48" i="66"/>
  <c r="KTI48" i="66"/>
  <c r="KTJ48" i="66"/>
  <c r="KTK48" i="66"/>
  <c r="KTL48" i="66"/>
  <c r="KTM48" i="66"/>
  <c r="KTN48" i="66"/>
  <c r="KTO48" i="66"/>
  <c r="KTP48" i="66"/>
  <c r="KTQ48" i="66"/>
  <c r="KTR48" i="66"/>
  <c r="KTS48" i="66"/>
  <c r="KTT48" i="66"/>
  <c r="KTU48" i="66"/>
  <c r="KTV48" i="66"/>
  <c r="KTW48" i="66"/>
  <c r="KTX48" i="66"/>
  <c r="KTY48" i="66"/>
  <c r="KTZ48" i="66"/>
  <c r="KUA48" i="66"/>
  <c r="KUB48" i="66"/>
  <c r="KUC48" i="66"/>
  <c r="KUD48" i="66"/>
  <c r="KUE48" i="66"/>
  <c r="KUF48" i="66"/>
  <c r="KUG48" i="66"/>
  <c r="KUH48" i="66"/>
  <c r="KUI48" i="66"/>
  <c r="KUJ48" i="66"/>
  <c r="KUK48" i="66"/>
  <c r="KUL48" i="66"/>
  <c r="KUM48" i="66"/>
  <c r="KUN48" i="66"/>
  <c r="KUO48" i="66"/>
  <c r="KUP48" i="66"/>
  <c r="KUQ48" i="66"/>
  <c r="KUR48" i="66"/>
  <c r="KUS48" i="66"/>
  <c r="KUT48" i="66"/>
  <c r="KUU48" i="66"/>
  <c r="KUV48" i="66"/>
  <c r="KUW48" i="66"/>
  <c r="KUX48" i="66"/>
  <c r="KUY48" i="66"/>
  <c r="KUZ48" i="66"/>
  <c r="KVA48" i="66"/>
  <c r="KVB48" i="66"/>
  <c r="KVC48" i="66"/>
  <c r="KVD48" i="66"/>
  <c r="KVE48" i="66"/>
  <c r="KVF48" i="66"/>
  <c r="KVG48" i="66"/>
  <c r="KVH48" i="66"/>
  <c r="KVI48" i="66"/>
  <c r="KVJ48" i="66"/>
  <c r="KVK48" i="66"/>
  <c r="KVL48" i="66"/>
  <c r="KVM48" i="66"/>
  <c r="KVN48" i="66"/>
  <c r="KVO48" i="66"/>
  <c r="KVP48" i="66"/>
  <c r="KVQ48" i="66"/>
  <c r="KVR48" i="66"/>
  <c r="KVS48" i="66"/>
  <c r="KVT48" i="66"/>
  <c r="KVU48" i="66"/>
  <c r="KVV48" i="66"/>
  <c r="KVW48" i="66"/>
  <c r="KVX48" i="66"/>
  <c r="KVY48" i="66"/>
  <c r="KVZ48" i="66"/>
  <c r="KWA48" i="66"/>
  <c r="KWB48" i="66"/>
  <c r="KWC48" i="66"/>
  <c r="KWD48" i="66"/>
  <c r="KWE48" i="66"/>
  <c r="KWF48" i="66"/>
  <c r="KWG48" i="66"/>
  <c r="KWH48" i="66"/>
  <c r="KWI48" i="66"/>
  <c r="KWJ48" i="66"/>
  <c r="KWK48" i="66"/>
  <c r="KWL48" i="66"/>
  <c r="KWM48" i="66"/>
  <c r="KWN48" i="66"/>
  <c r="KWO48" i="66"/>
  <c r="KWP48" i="66"/>
  <c r="KWQ48" i="66"/>
  <c r="KWR48" i="66"/>
  <c r="KWS48" i="66"/>
  <c r="KWT48" i="66"/>
  <c r="KWU48" i="66"/>
  <c r="KWV48" i="66"/>
  <c r="KWW48" i="66"/>
  <c r="KWX48" i="66"/>
  <c r="KWY48" i="66"/>
  <c r="KWZ48" i="66"/>
  <c r="KXA48" i="66"/>
  <c r="KXB48" i="66"/>
  <c r="KXC48" i="66"/>
  <c r="KXD48" i="66"/>
  <c r="KXE48" i="66"/>
  <c r="KXF48" i="66"/>
  <c r="KXG48" i="66"/>
  <c r="KXH48" i="66"/>
  <c r="KXI48" i="66"/>
  <c r="KXJ48" i="66"/>
  <c r="KXK48" i="66"/>
  <c r="KXL48" i="66"/>
  <c r="KXM48" i="66"/>
  <c r="KXN48" i="66"/>
  <c r="KXO48" i="66"/>
  <c r="KXP48" i="66"/>
  <c r="KXQ48" i="66"/>
  <c r="KXR48" i="66"/>
  <c r="KXS48" i="66"/>
  <c r="KXT48" i="66"/>
  <c r="KXU48" i="66"/>
  <c r="KXV48" i="66"/>
  <c r="KXW48" i="66"/>
  <c r="KXX48" i="66"/>
  <c r="KXY48" i="66"/>
  <c r="KXZ48" i="66"/>
  <c r="KYA48" i="66"/>
  <c r="KYB48" i="66"/>
  <c r="KYC48" i="66"/>
  <c r="KYD48" i="66"/>
  <c r="KYE48" i="66"/>
  <c r="KYF48" i="66"/>
  <c r="KYG48" i="66"/>
  <c r="KYH48" i="66"/>
  <c r="KYI48" i="66"/>
  <c r="KYJ48" i="66"/>
  <c r="KYK48" i="66"/>
  <c r="KYL48" i="66"/>
  <c r="KYM48" i="66"/>
  <c r="KYN48" i="66"/>
  <c r="KYO48" i="66"/>
  <c r="KYP48" i="66"/>
  <c r="KYQ48" i="66"/>
  <c r="KYR48" i="66"/>
  <c r="KYS48" i="66"/>
  <c r="KYT48" i="66"/>
  <c r="KYU48" i="66"/>
  <c r="KYV48" i="66"/>
  <c r="KYW48" i="66"/>
  <c r="KYX48" i="66"/>
  <c r="KYY48" i="66"/>
  <c r="KYZ48" i="66"/>
  <c r="KZA48" i="66"/>
  <c r="KZB48" i="66"/>
  <c r="KZC48" i="66"/>
  <c r="KZD48" i="66"/>
  <c r="KZE48" i="66"/>
  <c r="KZF48" i="66"/>
  <c r="KZG48" i="66"/>
  <c r="KZH48" i="66"/>
  <c r="KZI48" i="66"/>
  <c r="KZJ48" i="66"/>
  <c r="KZK48" i="66"/>
  <c r="KZL48" i="66"/>
  <c r="KZM48" i="66"/>
  <c r="KZN48" i="66"/>
  <c r="KZO48" i="66"/>
  <c r="KZP48" i="66"/>
  <c r="KZQ48" i="66"/>
  <c r="KZR48" i="66"/>
  <c r="KZS48" i="66"/>
  <c r="KZT48" i="66"/>
  <c r="KZU48" i="66"/>
  <c r="KZV48" i="66"/>
  <c r="KZW48" i="66"/>
  <c r="KZX48" i="66"/>
  <c r="KZY48" i="66"/>
  <c r="KZZ48" i="66"/>
  <c r="LAA48" i="66"/>
  <c r="LAB48" i="66"/>
  <c r="LAC48" i="66"/>
  <c r="LAD48" i="66"/>
  <c r="LAE48" i="66"/>
  <c r="LAF48" i="66"/>
  <c r="LAG48" i="66"/>
  <c r="LAH48" i="66"/>
  <c r="LAI48" i="66"/>
  <c r="LAJ48" i="66"/>
  <c r="LAK48" i="66"/>
  <c r="LAL48" i="66"/>
  <c r="LAM48" i="66"/>
  <c r="LAN48" i="66"/>
  <c r="LAO48" i="66"/>
  <c r="LAP48" i="66"/>
  <c r="LAQ48" i="66"/>
  <c r="LAR48" i="66"/>
  <c r="LAS48" i="66"/>
  <c r="LAT48" i="66"/>
  <c r="LAU48" i="66"/>
  <c r="LAV48" i="66"/>
  <c r="LAW48" i="66"/>
  <c r="LAX48" i="66"/>
  <c r="LAY48" i="66"/>
  <c r="LAZ48" i="66"/>
  <c r="LBA48" i="66"/>
  <c r="LBB48" i="66"/>
  <c r="LBC48" i="66"/>
  <c r="LBD48" i="66"/>
  <c r="LBE48" i="66"/>
  <c r="LBF48" i="66"/>
  <c r="LBG48" i="66"/>
  <c r="LBH48" i="66"/>
  <c r="LBI48" i="66"/>
  <c r="LBJ48" i="66"/>
  <c r="LBK48" i="66"/>
  <c r="LBL48" i="66"/>
  <c r="LBM48" i="66"/>
  <c r="LBN48" i="66"/>
  <c r="LBO48" i="66"/>
  <c r="LBP48" i="66"/>
  <c r="LBQ48" i="66"/>
  <c r="LBR48" i="66"/>
  <c r="LBS48" i="66"/>
  <c r="LBT48" i="66"/>
  <c r="LBU48" i="66"/>
  <c r="LBV48" i="66"/>
  <c r="LBW48" i="66"/>
  <c r="LBX48" i="66"/>
  <c r="LBY48" i="66"/>
  <c r="LBZ48" i="66"/>
  <c r="LCA48" i="66"/>
  <c r="LCB48" i="66"/>
  <c r="LCC48" i="66"/>
  <c r="LCD48" i="66"/>
  <c r="LCE48" i="66"/>
  <c r="LCF48" i="66"/>
  <c r="LCG48" i="66"/>
  <c r="LCH48" i="66"/>
  <c r="LCI48" i="66"/>
  <c r="LCJ48" i="66"/>
  <c r="LCK48" i="66"/>
  <c r="LCL48" i="66"/>
  <c r="LCM48" i="66"/>
  <c r="LCN48" i="66"/>
  <c r="LCO48" i="66"/>
  <c r="LCP48" i="66"/>
  <c r="LCQ48" i="66"/>
  <c r="LCR48" i="66"/>
  <c r="LCS48" i="66"/>
  <c r="LCT48" i="66"/>
  <c r="LCU48" i="66"/>
  <c r="LCV48" i="66"/>
  <c r="LCW48" i="66"/>
  <c r="LCX48" i="66"/>
  <c r="LCY48" i="66"/>
  <c r="LCZ48" i="66"/>
  <c r="LDA48" i="66"/>
  <c r="LDB48" i="66"/>
  <c r="LDC48" i="66"/>
  <c r="LDD48" i="66"/>
  <c r="LDE48" i="66"/>
  <c r="LDF48" i="66"/>
  <c r="LDG48" i="66"/>
  <c r="LDH48" i="66"/>
  <c r="LDI48" i="66"/>
  <c r="LDJ48" i="66"/>
  <c r="LDK48" i="66"/>
  <c r="LDL48" i="66"/>
  <c r="LDM48" i="66"/>
  <c r="LDN48" i="66"/>
  <c r="LDO48" i="66"/>
  <c r="LDP48" i="66"/>
  <c r="LDQ48" i="66"/>
  <c r="LDR48" i="66"/>
  <c r="LDS48" i="66"/>
  <c r="LDT48" i="66"/>
  <c r="LDU48" i="66"/>
  <c r="LDV48" i="66"/>
  <c r="LDW48" i="66"/>
  <c r="LDX48" i="66"/>
  <c r="LDY48" i="66"/>
  <c r="LDZ48" i="66"/>
  <c r="LEA48" i="66"/>
  <c r="LEB48" i="66"/>
  <c r="LEC48" i="66"/>
  <c r="LED48" i="66"/>
  <c r="LEE48" i="66"/>
  <c r="LEF48" i="66"/>
  <c r="LEG48" i="66"/>
  <c r="LEH48" i="66"/>
  <c r="LEI48" i="66"/>
  <c r="LEJ48" i="66"/>
  <c r="LEK48" i="66"/>
  <c r="LEL48" i="66"/>
  <c r="LEM48" i="66"/>
  <c r="LEN48" i="66"/>
  <c r="LEO48" i="66"/>
  <c r="LEP48" i="66"/>
  <c r="LEQ48" i="66"/>
  <c r="LER48" i="66"/>
  <c r="LES48" i="66"/>
  <c r="LET48" i="66"/>
  <c r="LEU48" i="66"/>
  <c r="LEV48" i="66"/>
  <c r="LEW48" i="66"/>
  <c r="LEX48" i="66"/>
  <c r="LEY48" i="66"/>
  <c r="LEZ48" i="66"/>
  <c r="LFA48" i="66"/>
  <c r="LFB48" i="66"/>
  <c r="LFC48" i="66"/>
  <c r="LFD48" i="66"/>
  <c r="LFE48" i="66"/>
  <c r="LFF48" i="66"/>
  <c r="LFG48" i="66"/>
  <c r="LFH48" i="66"/>
  <c r="LFI48" i="66"/>
  <c r="LFJ48" i="66"/>
  <c r="LFK48" i="66"/>
  <c r="LFL48" i="66"/>
  <c r="LFM48" i="66"/>
  <c r="LFN48" i="66"/>
  <c r="LFO48" i="66"/>
  <c r="LFP48" i="66"/>
  <c r="LFQ48" i="66"/>
  <c r="LFR48" i="66"/>
  <c r="LFS48" i="66"/>
  <c r="LFT48" i="66"/>
  <c r="LFU48" i="66"/>
  <c r="LFV48" i="66"/>
  <c r="LFW48" i="66"/>
  <c r="LFX48" i="66"/>
  <c r="LFY48" i="66"/>
  <c r="LFZ48" i="66"/>
  <c r="LGA48" i="66"/>
  <c r="LGB48" i="66"/>
  <c r="LGC48" i="66"/>
  <c r="LGD48" i="66"/>
  <c r="LGE48" i="66"/>
  <c r="LGF48" i="66"/>
  <c r="LGG48" i="66"/>
  <c r="LGH48" i="66"/>
  <c r="LGI48" i="66"/>
  <c r="LGJ48" i="66"/>
  <c r="LGK48" i="66"/>
  <c r="LGL48" i="66"/>
  <c r="LGM48" i="66"/>
  <c r="LGN48" i="66"/>
  <c r="LGO48" i="66"/>
  <c r="LGP48" i="66"/>
  <c r="LGQ48" i="66"/>
  <c r="LGR48" i="66"/>
  <c r="LGS48" i="66"/>
  <c r="LGT48" i="66"/>
  <c r="LGU48" i="66"/>
  <c r="LGV48" i="66"/>
  <c r="LGW48" i="66"/>
  <c r="LGX48" i="66"/>
  <c r="LGY48" i="66"/>
  <c r="LGZ48" i="66"/>
  <c r="LHA48" i="66"/>
  <c r="LHB48" i="66"/>
  <c r="LHC48" i="66"/>
  <c r="LHD48" i="66"/>
  <c r="LHE48" i="66"/>
  <c r="LHF48" i="66"/>
  <c r="LHG48" i="66"/>
  <c r="LHH48" i="66"/>
  <c r="LHI48" i="66"/>
  <c r="LHJ48" i="66"/>
  <c r="LHK48" i="66"/>
  <c r="LHL48" i="66"/>
  <c r="LHM48" i="66"/>
  <c r="LHN48" i="66"/>
  <c r="LHO48" i="66"/>
  <c r="LHP48" i="66"/>
  <c r="LHQ48" i="66"/>
  <c r="LHR48" i="66"/>
  <c r="LHS48" i="66"/>
  <c r="LHT48" i="66"/>
  <c r="LHU48" i="66"/>
  <c r="LHV48" i="66"/>
  <c r="LHW48" i="66"/>
  <c r="LHX48" i="66"/>
  <c r="LHY48" i="66"/>
  <c r="LHZ48" i="66"/>
  <c r="LIA48" i="66"/>
  <c r="LIB48" i="66"/>
  <c r="LIC48" i="66"/>
  <c r="LID48" i="66"/>
  <c r="LIE48" i="66"/>
  <c r="LIF48" i="66"/>
  <c r="LIG48" i="66"/>
  <c r="LIH48" i="66"/>
  <c r="LII48" i="66"/>
  <c r="LIJ48" i="66"/>
  <c r="LIK48" i="66"/>
  <c r="LIL48" i="66"/>
  <c r="LIM48" i="66"/>
  <c r="LIN48" i="66"/>
  <c r="LIO48" i="66"/>
  <c r="LIP48" i="66"/>
  <c r="LIQ48" i="66"/>
  <c r="LIR48" i="66"/>
  <c r="LIS48" i="66"/>
  <c r="LIT48" i="66"/>
  <c r="LIU48" i="66"/>
  <c r="LIV48" i="66"/>
  <c r="LIW48" i="66"/>
  <c r="LIX48" i="66"/>
  <c r="LIY48" i="66"/>
  <c r="LIZ48" i="66"/>
  <c r="LJA48" i="66"/>
  <c r="LJB48" i="66"/>
  <c r="LJC48" i="66"/>
  <c r="LJD48" i="66"/>
  <c r="LJE48" i="66"/>
  <c r="LJF48" i="66"/>
  <c r="LJG48" i="66"/>
  <c r="LJH48" i="66"/>
  <c r="LJI48" i="66"/>
  <c r="LJJ48" i="66"/>
  <c r="LJK48" i="66"/>
  <c r="LJL48" i="66"/>
  <c r="LJM48" i="66"/>
  <c r="LJN48" i="66"/>
  <c r="LJO48" i="66"/>
  <c r="LJP48" i="66"/>
  <c r="LJQ48" i="66"/>
  <c r="LJR48" i="66"/>
  <c r="LJS48" i="66"/>
  <c r="LJT48" i="66"/>
  <c r="LJU48" i="66"/>
  <c r="LJV48" i="66"/>
  <c r="LJW48" i="66"/>
  <c r="LJX48" i="66"/>
  <c r="LJY48" i="66"/>
  <c r="LJZ48" i="66"/>
  <c r="LKA48" i="66"/>
  <c r="LKB48" i="66"/>
  <c r="LKC48" i="66"/>
  <c r="LKD48" i="66"/>
  <c r="LKE48" i="66"/>
  <c r="LKF48" i="66"/>
  <c r="LKG48" i="66"/>
  <c r="LKH48" i="66"/>
  <c r="LKI48" i="66"/>
  <c r="LKJ48" i="66"/>
  <c r="LKK48" i="66"/>
  <c r="LKL48" i="66"/>
  <c r="LKM48" i="66"/>
  <c r="LKN48" i="66"/>
  <c r="LKO48" i="66"/>
  <c r="LKP48" i="66"/>
  <c r="LKQ48" i="66"/>
  <c r="LKR48" i="66"/>
  <c r="LKS48" i="66"/>
  <c r="LKT48" i="66"/>
  <c r="LKU48" i="66"/>
  <c r="LKV48" i="66"/>
  <c r="LKW48" i="66"/>
  <c r="LKX48" i="66"/>
  <c r="LKY48" i="66"/>
  <c r="LKZ48" i="66"/>
  <c r="LLA48" i="66"/>
  <c r="LLB48" i="66"/>
  <c r="LLC48" i="66"/>
  <c r="LLD48" i="66"/>
  <c r="LLE48" i="66"/>
  <c r="LLF48" i="66"/>
  <c r="LLG48" i="66"/>
  <c r="LLH48" i="66"/>
  <c r="LLI48" i="66"/>
  <c r="LLJ48" i="66"/>
  <c r="LLK48" i="66"/>
  <c r="LLL48" i="66"/>
  <c r="LLM48" i="66"/>
  <c r="LLN48" i="66"/>
  <c r="LLO48" i="66"/>
  <c r="LLP48" i="66"/>
  <c r="LLQ48" i="66"/>
  <c r="LLR48" i="66"/>
  <c r="LLS48" i="66"/>
  <c r="LLT48" i="66"/>
  <c r="LLU48" i="66"/>
  <c r="LLV48" i="66"/>
  <c r="LLW48" i="66"/>
  <c r="LLX48" i="66"/>
  <c r="LLY48" i="66"/>
  <c r="LLZ48" i="66"/>
  <c r="LMA48" i="66"/>
  <c r="LMB48" i="66"/>
  <c r="LMC48" i="66"/>
  <c r="LMD48" i="66"/>
  <c r="LME48" i="66"/>
  <c r="LMF48" i="66"/>
  <c r="LMG48" i="66"/>
  <c r="LMH48" i="66"/>
  <c r="LMI48" i="66"/>
  <c r="LMJ48" i="66"/>
  <c r="LMK48" i="66"/>
  <c r="LML48" i="66"/>
  <c r="LMM48" i="66"/>
  <c r="LMN48" i="66"/>
  <c r="LMO48" i="66"/>
  <c r="LMP48" i="66"/>
  <c r="LMQ48" i="66"/>
  <c r="LMR48" i="66"/>
  <c r="LMS48" i="66"/>
  <c r="LMT48" i="66"/>
  <c r="LMU48" i="66"/>
  <c r="LMV48" i="66"/>
  <c r="LMW48" i="66"/>
  <c r="LMX48" i="66"/>
  <c r="LMY48" i="66"/>
  <c r="LMZ48" i="66"/>
  <c r="LNA48" i="66"/>
  <c r="LNB48" i="66"/>
  <c r="LNC48" i="66"/>
  <c r="LND48" i="66"/>
  <c r="LNE48" i="66"/>
  <c r="LNF48" i="66"/>
  <c r="LNG48" i="66"/>
  <c r="LNH48" i="66"/>
  <c r="LNI48" i="66"/>
  <c r="LNJ48" i="66"/>
  <c r="LNK48" i="66"/>
  <c r="LNL48" i="66"/>
  <c r="LNM48" i="66"/>
  <c r="LNN48" i="66"/>
  <c r="LNO48" i="66"/>
  <c r="LNP48" i="66"/>
  <c r="LNQ48" i="66"/>
  <c r="LNR48" i="66"/>
  <c r="LNS48" i="66"/>
  <c r="LNT48" i="66"/>
  <c r="LNU48" i="66"/>
  <c r="LNV48" i="66"/>
  <c r="LNW48" i="66"/>
  <c r="LNX48" i="66"/>
  <c r="LNY48" i="66"/>
  <c r="LNZ48" i="66"/>
  <c r="LOA48" i="66"/>
  <c r="LOB48" i="66"/>
  <c r="LOC48" i="66"/>
  <c r="LOD48" i="66"/>
  <c r="LOE48" i="66"/>
  <c r="LOF48" i="66"/>
  <c r="LOG48" i="66"/>
  <c r="LOH48" i="66"/>
  <c r="LOI48" i="66"/>
  <c r="LOJ48" i="66"/>
  <c r="LOK48" i="66"/>
  <c r="LOL48" i="66"/>
  <c r="LOM48" i="66"/>
  <c r="LON48" i="66"/>
  <c r="LOO48" i="66"/>
  <c r="LOP48" i="66"/>
  <c r="LOQ48" i="66"/>
  <c r="LOR48" i="66"/>
  <c r="LOS48" i="66"/>
  <c r="LOT48" i="66"/>
  <c r="LOU48" i="66"/>
  <c r="LOV48" i="66"/>
  <c r="LOW48" i="66"/>
  <c r="LOX48" i="66"/>
  <c r="LOY48" i="66"/>
  <c r="LOZ48" i="66"/>
  <c r="LPA48" i="66"/>
  <c r="LPB48" i="66"/>
  <c r="LPC48" i="66"/>
  <c r="LPD48" i="66"/>
  <c r="LPE48" i="66"/>
  <c r="LPF48" i="66"/>
  <c r="LPG48" i="66"/>
  <c r="LPH48" i="66"/>
  <c r="LPI48" i="66"/>
  <c r="LPJ48" i="66"/>
  <c r="LPK48" i="66"/>
  <c r="LPL48" i="66"/>
  <c r="LPM48" i="66"/>
  <c r="LPN48" i="66"/>
  <c r="LPO48" i="66"/>
  <c r="LPP48" i="66"/>
  <c r="LPQ48" i="66"/>
  <c r="LPR48" i="66"/>
  <c r="LPS48" i="66"/>
  <c r="LPT48" i="66"/>
  <c r="LPU48" i="66"/>
  <c r="LPV48" i="66"/>
  <c r="LPW48" i="66"/>
  <c r="LPX48" i="66"/>
  <c r="LPY48" i="66"/>
  <c r="LPZ48" i="66"/>
  <c r="LQA48" i="66"/>
  <c r="LQB48" i="66"/>
  <c r="LQC48" i="66"/>
  <c r="LQD48" i="66"/>
  <c r="LQE48" i="66"/>
  <c r="LQF48" i="66"/>
  <c r="LQG48" i="66"/>
  <c r="LQH48" i="66"/>
  <c r="LQI48" i="66"/>
  <c r="LQJ48" i="66"/>
  <c r="LQK48" i="66"/>
  <c r="LQL48" i="66"/>
  <c r="LQM48" i="66"/>
  <c r="LQN48" i="66"/>
  <c r="LQO48" i="66"/>
  <c r="LQP48" i="66"/>
  <c r="LQQ48" i="66"/>
  <c r="LQR48" i="66"/>
  <c r="LQS48" i="66"/>
  <c r="LQT48" i="66"/>
  <c r="LQU48" i="66"/>
  <c r="LQV48" i="66"/>
  <c r="LQW48" i="66"/>
  <c r="LQX48" i="66"/>
  <c r="LQY48" i="66"/>
  <c r="LQZ48" i="66"/>
  <c r="LRA48" i="66"/>
  <c r="LRB48" i="66"/>
  <c r="LRC48" i="66"/>
  <c r="LRD48" i="66"/>
  <c r="LRE48" i="66"/>
  <c r="LRF48" i="66"/>
  <c r="LRG48" i="66"/>
  <c r="LRH48" i="66"/>
  <c r="LRI48" i="66"/>
  <c r="LRJ48" i="66"/>
  <c r="LRK48" i="66"/>
  <c r="LRL48" i="66"/>
  <c r="LRM48" i="66"/>
  <c r="LRN48" i="66"/>
  <c r="LRO48" i="66"/>
  <c r="LRP48" i="66"/>
  <c r="LRQ48" i="66"/>
  <c r="LRR48" i="66"/>
  <c r="LRS48" i="66"/>
  <c r="LRT48" i="66"/>
  <c r="LRU48" i="66"/>
  <c r="LRV48" i="66"/>
  <c r="LRW48" i="66"/>
  <c r="LRX48" i="66"/>
  <c r="LRY48" i="66"/>
  <c r="LRZ48" i="66"/>
  <c r="LSA48" i="66"/>
  <c r="LSB48" i="66"/>
  <c r="LSC48" i="66"/>
  <c r="LSD48" i="66"/>
  <c r="LSE48" i="66"/>
  <c r="LSF48" i="66"/>
  <c r="LSG48" i="66"/>
  <c r="LSH48" i="66"/>
  <c r="LSI48" i="66"/>
  <c r="LSJ48" i="66"/>
  <c r="LSK48" i="66"/>
  <c r="LSL48" i="66"/>
  <c r="LSM48" i="66"/>
  <c r="LSN48" i="66"/>
  <c r="LSO48" i="66"/>
  <c r="LSP48" i="66"/>
  <c r="LSQ48" i="66"/>
  <c r="LSR48" i="66"/>
  <c r="LSS48" i="66"/>
  <c r="LST48" i="66"/>
  <c r="LSU48" i="66"/>
  <c r="LSV48" i="66"/>
  <c r="LSW48" i="66"/>
  <c r="LSX48" i="66"/>
  <c r="LSY48" i="66"/>
  <c r="LSZ48" i="66"/>
  <c r="LTA48" i="66"/>
  <c r="LTB48" i="66"/>
  <c r="LTC48" i="66"/>
  <c r="LTD48" i="66"/>
  <c r="LTE48" i="66"/>
  <c r="LTF48" i="66"/>
  <c r="LTG48" i="66"/>
  <c r="LTH48" i="66"/>
  <c r="LTI48" i="66"/>
  <c r="LTJ48" i="66"/>
  <c r="LTK48" i="66"/>
  <c r="LTL48" i="66"/>
  <c r="LTM48" i="66"/>
  <c r="LTN48" i="66"/>
  <c r="LTO48" i="66"/>
  <c r="LTP48" i="66"/>
  <c r="LTQ48" i="66"/>
  <c r="LTR48" i="66"/>
  <c r="LTS48" i="66"/>
  <c r="LTT48" i="66"/>
  <c r="LTU48" i="66"/>
  <c r="LTV48" i="66"/>
  <c r="LTW48" i="66"/>
  <c r="LTX48" i="66"/>
  <c r="LTY48" i="66"/>
  <c r="LTZ48" i="66"/>
  <c r="LUA48" i="66"/>
  <c r="LUB48" i="66"/>
  <c r="LUC48" i="66"/>
  <c r="LUD48" i="66"/>
  <c r="LUE48" i="66"/>
  <c r="LUF48" i="66"/>
  <c r="LUG48" i="66"/>
  <c r="LUH48" i="66"/>
  <c r="LUI48" i="66"/>
  <c r="LUJ48" i="66"/>
  <c r="LUK48" i="66"/>
  <c r="LUL48" i="66"/>
  <c r="LUM48" i="66"/>
  <c r="LUN48" i="66"/>
  <c r="LUO48" i="66"/>
  <c r="LUP48" i="66"/>
  <c r="LUQ48" i="66"/>
  <c r="LUR48" i="66"/>
  <c r="LUS48" i="66"/>
  <c r="LUT48" i="66"/>
  <c r="LUU48" i="66"/>
  <c r="LUV48" i="66"/>
  <c r="LUW48" i="66"/>
  <c r="LUX48" i="66"/>
  <c r="LUY48" i="66"/>
  <c r="LUZ48" i="66"/>
  <c r="LVA48" i="66"/>
  <c r="LVB48" i="66"/>
  <c r="LVC48" i="66"/>
  <c r="LVD48" i="66"/>
  <c r="LVE48" i="66"/>
  <c r="LVF48" i="66"/>
  <c r="LVG48" i="66"/>
  <c r="LVH48" i="66"/>
  <c r="LVI48" i="66"/>
  <c r="LVJ48" i="66"/>
  <c r="LVK48" i="66"/>
  <c r="LVL48" i="66"/>
  <c r="LVM48" i="66"/>
  <c r="LVN48" i="66"/>
  <c r="LVO48" i="66"/>
  <c r="LVP48" i="66"/>
  <c r="LVQ48" i="66"/>
  <c r="LVR48" i="66"/>
  <c r="LVS48" i="66"/>
  <c r="LVT48" i="66"/>
  <c r="LVU48" i="66"/>
  <c r="LVV48" i="66"/>
  <c r="LVW48" i="66"/>
  <c r="LVX48" i="66"/>
  <c r="LVY48" i="66"/>
  <c r="LVZ48" i="66"/>
  <c r="LWA48" i="66"/>
  <c r="LWB48" i="66"/>
  <c r="LWC48" i="66"/>
  <c r="LWD48" i="66"/>
  <c r="LWE48" i="66"/>
  <c r="LWF48" i="66"/>
  <c r="LWG48" i="66"/>
  <c r="LWH48" i="66"/>
  <c r="LWI48" i="66"/>
  <c r="LWJ48" i="66"/>
  <c r="LWK48" i="66"/>
  <c r="LWL48" i="66"/>
  <c r="LWM48" i="66"/>
  <c r="LWN48" i="66"/>
  <c r="LWO48" i="66"/>
  <c r="LWP48" i="66"/>
  <c r="LWQ48" i="66"/>
  <c r="LWR48" i="66"/>
  <c r="LWS48" i="66"/>
  <c r="LWT48" i="66"/>
  <c r="LWU48" i="66"/>
  <c r="LWV48" i="66"/>
  <c r="LWW48" i="66"/>
  <c r="LWX48" i="66"/>
  <c r="LWY48" i="66"/>
  <c r="LWZ48" i="66"/>
  <c r="LXA48" i="66"/>
  <c r="LXB48" i="66"/>
  <c r="LXC48" i="66"/>
  <c r="LXD48" i="66"/>
  <c r="LXE48" i="66"/>
  <c r="LXF48" i="66"/>
  <c r="LXG48" i="66"/>
  <c r="LXH48" i="66"/>
  <c r="LXI48" i="66"/>
  <c r="LXJ48" i="66"/>
  <c r="LXK48" i="66"/>
  <c r="LXL48" i="66"/>
  <c r="LXM48" i="66"/>
  <c r="LXN48" i="66"/>
  <c r="LXO48" i="66"/>
  <c r="LXP48" i="66"/>
  <c r="LXQ48" i="66"/>
  <c r="LXR48" i="66"/>
  <c r="LXS48" i="66"/>
  <c r="LXT48" i="66"/>
  <c r="LXU48" i="66"/>
  <c r="LXV48" i="66"/>
  <c r="LXW48" i="66"/>
  <c r="LXX48" i="66"/>
  <c r="LXY48" i="66"/>
  <c r="LXZ48" i="66"/>
  <c r="LYA48" i="66"/>
  <c r="LYB48" i="66"/>
  <c r="LYC48" i="66"/>
  <c r="LYD48" i="66"/>
  <c r="LYE48" i="66"/>
  <c r="LYF48" i="66"/>
  <c r="LYG48" i="66"/>
  <c r="LYH48" i="66"/>
  <c r="LYI48" i="66"/>
  <c r="LYJ48" i="66"/>
  <c r="LYK48" i="66"/>
  <c r="LYL48" i="66"/>
  <c r="LYM48" i="66"/>
  <c r="LYN48" i="66"/>
  <c r="LYO48" i="66"/>
  <c r="LYP48" i="66"/>
  <c r="LYQ48" i="66"/>
  <c r="LYR48" i="66"/>
  <c r="LYS48" i="66"/>
  <c r="LYT48" i="66"/>
  <c r="LYU48" i="66"/>
  <c r="LYV48" i="66"/>
  <c r="LYW48" i="66"/>
  <c r="LYX48" i="66"/>
  <c r="LYY48" i="66"/>
  <c r="LYZ48" i="66"/>
  <c r="LZA48" i="66"/>
  <c r="LZB48" i="66"/>
  <c r="LZC48" i="66"/>
  <c r="LZD48" i="66"/>
  <c r="LZE48" i="66"/>
  <c r="LZF48" i="66"/>
  <c r="LZG48" i="66"/>
  <c r="LZH48" i="66"/>
  <c r="LZI48" i="66"/>
  <c r="LZJ48" i="66"/>
  <c r="LZK48" i="66"/>
  <c r="LZL48" i="66"/>
  <c r="LZM48" i="66"/>
  <c r="LZN48" i="66"/>
  <c r="LZO48" i="66"/>
  <c r="LZP48" i="66"/>
  <c r="LZQ48" i="66"/>
  <c r="LZR48" i="66"/>
  <c r="LZS48" i="66"/>
  <c r="LZT48" i="66"/>
  <c r="LZU48" i="66"/>
  <c r="LZV48" i="66"/>
  <c r="LZW48" i="66"/>
  <c r="LZX48" i="66"/>
  <c r="LZY48" i="66"/>
  <c r="LZZ48" i="66"/>
  <c r="MAA48" i="66"/>
  <c r="MAB48" i="66"/>
  <c r="MAC48" i="66"/>
  <c r="MAD48" i="66"/>
  <c r="MAE48" i="66"/>
  <c r="MAF48" i="66"/>
  <c r="MAG48" i="66"/>
  <c r="MAH48" i="66"/>
  <c r="MAI48" i="66"/>
  <c r="MAJ48" i="66"/>
  <c r="MAK48" i="66"/>
  <c r="MAL48" i="66"/>
  <c r="MAM48" i="66"/>
  <c r="MAN48" i="66"/>
  <c r="MAO48" i="66"/>
  <c r="MAP48" i="66"/>
  <c r="MAQ48" i="66"/>
  <c r="MAR48" i="66"/>
  <c r="MAS48" i="66"/>
  <c r="MAT48" i="66"/>
  <c r="MAU48" i="66"/>
  <c r="MAV48" i="66"/>
  <c r="MAW48" i="66"/>
  <c r="MAX48" i="66"/>
  <c r="MAY48" i="66"/>
  <c r="MAZ48" i="66"/>
  <c r="MBA48" i="66"/>
  <c r="MBB48" i="66"/>
  <c r="MBC48" i="66"/>
  <c r="MBD48" i="66"/>
  <c r="MBE48" i="66"/>
  <c r="MBF48" i="66"/>
  <c r="MBG48" i="66"/>
  <c r="MBH48" i="66"/>
  <c r="MBI48" i="66"/>
  <c r="MBJ48" i="66"/>
  <c r="MBK48" i="66"/>
  <c r="MBL48" i="66"/>
  <c r="MBM48" i="66"/>
  <c r="MBN48" i="66"/>
  <c r="MBO48" i="66"/>
  <c r="MBP48" i="66"/>
  <c r="MBQ48" i="66"/>
  <c r="MBR48" i="66"/>
  <c r="MBS48" i="66"/>
  <c r="MBT48" i="66"/>
  <c r="MBU48" i="66"/>
  <c r="MBV48" i="66"/>
  <c r="MBW48" i="66"/>
  <c r="MBX48" i="66"/>
  <c r="MBY48" i="66"/>
  <c r="MBZ48" i="66"/>
  <c r="MCA48" i="66"/>
  <c r="MCB48" i="66"/>
  <c r="MCC48" i="66"/>
  <c r="MCD48" i="66"/>
  <c r="MCE48" i="66"/>
  <c r="MCF48" i="66"/>
  <c r="MCG48" i="66"/>
  <c r="MCH48" i="66"/>
  <c r="MCI48" i="66"/>
  <c r="MCJ48" i="66"/>
  <c r="MCK48" i="66"/>
  <c r="MCL48" i="66"/>
  <c r="MCM48" i="66"/>
  <c r="MCN48" i="66"/>
  <c r="MCO48" i="66"/>
  <c r="MCP48" i="66"/>
  <c r="MCQ48" i="66"/>
  <c r="MCR48" i="66"/>
  <c r="MCS48" i="66"/>
  <c r="MCT48" i="66"/>
  <c r="MCU48" i="66"/>
  <c r="MCV48" i="66"/>
  <c r="MCW48" i="66"/>
  <c r="MCX48" i="66"/>
  <c r="MCY48" i="66"/>
  <c r="MCZ48" i="66"/>
  <c r="MDA48" i="66"/>
  <c r="MDB48" i="66"/>
  <c r="MDC48" i="66"/>
  <c r="MDD48" i="66"/>
  <c r="MDE48" i="66"/>
  <c r="MDF48" i="66"/>
  <c r="MDG48" i="66"/>
  <c r="MDH48" i="66"/>
  <c r="MDI48" i="66"/>
  <c r="MDJ48" i="66"/>
  <c r="MDK48" i="66"/>
  <c r="MDL48" i="66"/>
  <c r="MDM48" i="66"/>
  <c r="MDN48" i="66"/>
  <c r="MDO48" i="66"/>
  <c r="MDP48" i="66"/>
  <c r="MDQ48" i="66"/>
  <c r="MDR48" i="66"/>
  <c r="MDS48" i="66"/>
  <c r="MDT48" i="66"/>
  <c r="MDU48" i="66"/>
  <c r="MDV48" i="66"/>
  <c r="MDW48" i="66"/>
  <c r="MDX48" i="66"/>
  <c r="MDY48" i="66"/>
  <c r="MDZ48" i="66"/>
  <c r="MEA48" i="66"/>
  <c r="MEB48" i="66"/>
  <c r="MEC48" i="66"/>
  <c r="MED48" i="66"/>
  <c r="MEE48" i="66"/>
  <c r="MEF48" i="66"/>
  <c r="MEG48" i="66"/>
  <c r="MEH48" i="66"/>
  <c r="MEI48" i="66"/>
  <c r="MEJ48" i="66"/>
  <c r="MEK48" i="66"/>
  <c r="MEL48" i="66"/>
  <c r="MEM48" i="66"/>
  <c r="MEN48" i="66"/>
  <c r="MEO48" i="66"/>
  <c r="MEP48" i="66"/>
  <c r="MEQ48" i="66"/>
  <c r="MER48" i="66"/>
  <c r="MES48" i="66"/>
  <c r="MET48" i="66"/>
  <c r="MEU48" i="66"/>
  <c r="MEV48" i="66"/>
  <c r="MEW48" i="66"/>
  <c r="MEX48" i="66"/>
  <c r="MEY48" i="66"/>
  <c r="MEZ48" i="66"/>
  <c r="MFA48" i="66"/>
  <c r="MFB48" i="66"/>
  <c r="MFC48" i="66"/>
  <c r="MFD48" i="66"/>
  <c r="MFE48" i="66"/>
  <c r="MFF48" i="66"/>
  <c r="MFG48" i="66"/>
  <c r="MFH48" i="66"/>
  <c r="MFI48" i="66"/>
  <c r="MFJ48" i="66"/>
  <c r="MFK48" i="66"/>
  <c r="MFL48" i="66"/>
  <c r="MFM48" i="66"/>
  <c r="MFN48" i="66"/>
  <c r="MFO48" i="66"/>
  <c r="MFP48" i="66"/>
  <c r="MFQ48" i="66"/>
  <c r="MFR48" i="66"/>
  <c r="MFS48" i="66"/>
  <c r="MFT48" i="66"/>
  <c r="MFU48" i="66"/>
  <c r="MFV48" i="66"/>
  <c r="MFW48" i="66"/>
  <c r="MFX48" i="66"/>
  <c r="MFY48" i="66"/>
  <c r="MFZ48" i="66"/>
  <c r="MGA48" i="66"/>
  <c r="MGB48" i="66"/>
  <c r="MGC48" i="66"/>
  <c r="MGD48" i="66"/>
  <c r="MGE48" i="66"/>
  <c r="MGF48" i="66"/>
  <c r="MGG48" i="66"/>
  <c r="MGH48" i="66"/>
  <c r="MGI48" i="66"/>
  <c r="MGJ48" i="66"/>
  <c r="MGK48" i="66"/>
  <c r="MGL48" i="66"/>
  <c r="MGM48" i="66"/>
  <c r="MGN48" i="66"/>
  <c r="MGO48" i="66"/>
  <c r="MGP48" i="66"/>
  <c r="MGQ48" i="66"/>
  <c r="MGR48" i="66"/>
  <c r="MGS48" i="66"/>
  <c r="MGT48" i="66"/>
  <c r="MGU48" i="66"/>
  <c r="MGV48" i="66"/>
  <c r="MGW48" i="66"/>
  <c r="MGX48" i="66"/>
  <c r="MGY48" i="66"/>
  <c r="MGZ48" i="66"/>
  <c r="MHA48" i="66"/>
  <c r="MHB48" i="66"/>
  <c r="MHC48" i="66"/>
  <c r="MHD48" i="66"/>
  <c r="MHE48" i="66"/>
  <c r="MHF48" i="66"/>
  <c r="MHG48" i="66"/>
  <c r="MHH48" i="66"/>
  <c r="MHI48" i="66"/>
  <c r="MHJ48" i="66"/>
  <c r="MHK48" i="66"/>
  <c r="MHL48" i="66"/>
  <c r="MHM48" i="66"/>
  <c r="MHN48" i="66"/>
  <c r="MHO48" i="66"/>
  <c r="MHP48" i="66"/>
  <c r="MHQ48" i="66"/>
  <c r="MHR48" i="66"/>
  <c r="MHS48" i="66"/>
  <c r="MHT48" i="66"/>
  <c r="MHU48" i="66"/>
  <c r="MHV48" i="66"/>
  <c r="MHW48" i="66"/>
  <c r="MHX48" i="66"/>
  <c r="MHY48" i="66"/>
  <c r="MHZ48" i="66"/>
  <c r="MIA48" i="66"/>
  <c r="MIB48" i="66"/>
  <c r="MIC48" i="66"/>
  <c r="MID48" i="66"/>
  <c r="MIE48" i="66"/>
  <c r="MIF48" i="66"/>
  <c r="MIG48" i="66"/>
  <c r="MIH48" i="66"/>
  <c r="MII48" i="66"/>
  <c r="MIJ48" i="66"/>
  <c r="MIK48" i="66"/>
  <c r="MIL48" i="66"/>
  <c r="MIM48" i="66"/>
  <c r="MIN48" i="66"/>
  <c r="MIO48" i="66"/>
  <c r="MIP48" i="66"/>
  <c r="MIQ48" i="66"/>
  <c r="MIR48" i="66"/>
  <c r="MIS48" i="66"/>
  <c r="MIT48" i="66"/>
  <c r="MIU48" i="66"/>
  <c r="MIV48" i="66"/>
  <c r="MIW48" i="66"/>
  <c r="MIX48" i="66"/>
  <c r="MIY48" i="66"/>
  <c r="MIZ48" i="66"/>
  <c r="MJA48" i="66"/>
  <c r="MJB48" i="66"/>
  <c r="MJC48" i="66"/>
  <c r="MJD48" i="66"/>
  <c r="MJE48" i="66"/>
  <c r="MJF48" i="66"/>
  <c r="MJG48" i="66"/>
  <c r="MJH48" i="66"/>
  <c r="MJI48" i="66"/>
  <c r="MJJ48" i="66"/>
  <c r="MJK48" i="66"/>
  <c r="MJL48" i="66"/>
  <c r="MJM48" i="66"/>
  <c r="MJN48" i="66"/>
  <c r="MJO48" i="66"/>
  <c r="MJP48" i="66"/>
  <c r="MJQ48" i="66"/>
  <c r="MJR48" i="66"/>
  <c r="MJS48" i="66"/>
  <c r="MJT48" i="66"/>
  <c r="MJU48" i="66"/>
  <c r="MJV48" i="66"/>
  <c r="MJW48" i="66"/>
  <c r="MJX48" i="66"/>
  <c r="MJY48" i="66"/>
  <c r="MJZ48" i="66"/>
  <c r="MKA48" i="66"/>
  <c r="MKB48" i="66"/>
  <c r="MKC48" i="66"/>
  <c r="MKD48" i="66"/>
  <c r="MKE48" i="66"/>
  <c r="MKF48" i="66"/>
  <c r="MKG48" i="66"/>
  <c r="MKH48" i="66"/>
  <c r="MKI48" i="66"/>
  <c r="MKJ48" i="66"/>
  <c r="MKK48" i="66"/>
  <c r="MKL48" i="66"/>
  <c r="MKM48" i="66"/>
  <c r="MKN48" i="66"/>
  <c r="MKO48" i="66"/>
  <c r="MKP48" i="66"/>
  <c r="MKQ48" i="66"/>
  <c r="MKR48" i="66"/>
  <c r="MKS48" i="66"/>
  <c r="MKT48" i="66"/>
  <c r="MKU48" i="66"/>
  <c r="MKV48" i="66"/>
  <c r="MKW48" i="66"/>
  <c r="MKX48" i="66"/>
  <c r="MKY48" i="66"/>
  <c r="MKZ48" i="66"/>
  <c r="MLA48" i="66"/>
  <c r="MLB48" i="66"/>
  <c r="MLC48" i="66"/>
  <c r="MLD48" i="66"/>
  <c r="MLE48" i="66"/>
  <c r="MLF48" i="66"/>
  <c r="MLG48" i="66"/>
  <c r="MLH48" i="66"/>
  <c r="MLI48" i="66"/>
  <c r="MLJ48" i="66"/>
  <c r="MLK48" i="66"/>
  <c r="MLL48" i="66"/>
  <c r="MLM48" i="66"/>
  <c r="MLN48" i="66"/>
  <c r="MLO48" i="66"/>
  <c r="MLP48" i="66"/>
  <c r="MLQ48" i="66"/>
  <c r="MLR48" i="66"/>
  <c r="MLS48" i="66"/>
  <c r="MLT48" i="66"/>
  <c r="MLU48" i="66"/>
  <c r="MLV48" i="66"/>
  <c r="MLW48" i="66"/>
  <c r="MLX48" i="66"/>
  <c r="MLY48" i="66"/>
  <c r="MLZ48" i="66"/>
  <c r="MMA48" i="66"/>
  <c r="MMB48" i="66"/>
  <c r="MMC48" i="66"/>
  <c r="MMD48" i="66"/>
  <c r="MME48" i="66"/>
  <c r="MMF48" i="66"/>
  <c r="MMG48" i="66"/>
  <c r="MMH48" i="66"/>
  <c r="MMI48" i="66"/>
  <c r="MMJ48" i="66"/>
  <c r="MMK48" i="66"/>
  <c r="MML48" i="66"/>
  <c r="MMM48" i="66"/>
  <c r="MMN48" i="66"/>
  <c r="MMO48" i="66"/>
  <c r="MMP48" i="66"/>
  <c r="MMQ48" i="66"/>
  <c r="MMR48" i="66"/>
  <c r="MMS48" i="66"/>
  <c r="MMT48" i="66"/>
  <c r="MMU48" i="66"/>
  <c r="MMV48" i="66"/>
  <c r="MMW48" i="66"/>
  <c r="MMX48" i="66"/>
  <c r="MMY48" i="66"/>
  <c r="MMZ48" i="66"/>
  <c r="MNA48" i="66"/>
  <c r="MNB48" i="66"/>
  <c r="MNC48" i="66"/>
  <c r="MND48" i="66"/>
  <c r="MNE48" i="66"/>
  <c r="MNF48" i="66"/>
  <c r="MNG48" i="66"/>
  <c r="MNH48" i="66"/>
  <c r="MNI48" i="66"/>
  <c r="MNJ48" i="66"/>
  <c r="MNK48" i="66"/>
  <c r="MNL48" i="66"/>
  <c r="MNM48" i="66"/>
  <c r="MNN48" i="66"/>
  <c r="MNO48" i="66"/>
  <c r="MNP48" i="66"/>
  <c r="MNQ48" i="66"/>
  <c r="MNR48" i="66"/>
  <c r="MNS48" i="66"/>
  <c r="MNT48" i="66"/>
  <c r="MNU48" i="66"/>
  <c r="MNV48" i="66"/>
  <c r="MNW48" i="66"/>
  <c r="MNX48" i="66"/>
  <c r="MNY48" i="66"/>
  <c r="MNZ48" i="66"/>
  <c r="MOA48" i="66"/>
  <c r="MOB48" i="66"/>
  <c r="MOC48" i="66"/>
  <c r="MOD48" i="66"/>
  <c r="MOE48" i="66"/>
  <c r="MOF48" i="66"/>
  <c r="MOG48" i="66"/>
  <c r="MOH48" i="66"/>
  <c r="MOI48" i="66"/>
  <c r="MOJ48" i="66"/>
  <c r="MOK48" i="66"/>
  <c r="MOL48" i="66"/>
  <c r="MOM48" i="66"/>
  <c r="MON48" i="66"/>
  <c r="MOO48" i="66"/>
  <c r="MOP48" i="66"/>
  <c r="MOQ48" i="66"/>
  <c r="MOR48" i="66"/>
  <c r="MOS48" i="66"/>
  <c r="MOT48" i="66"/>
  <c r="MOU48" i="66"/>
  <c r="MOV48" i="66"/>
  <c r="MOW48" i="66"/>
  <c r="MOX48" i="66"/>
  <c r="MOY48" i="66"/>
  <c r="MOZ48" i="66"/>
  <c r="MPA48" i="66"/>
  <c r="MPB48" i="66"/>
  <c r="MPC48" i="66"/>
  <c r="MPD48" i="66"/>
  <c r="MPE48" i="66"/>
  <c r="MPF48" i="66"/>
  <c r="MPG48" i="66"/>
  <c r="MPH48" i="66"/>
  <c r="MPI48" i="66"/>
  <c r="MPJ48" i="66"/>
  <c r="MPK48" i="66"/>
  <c r="MPL48" i="66"/>
  <c r="MPM48" i="66"/>
  <c r="MPN48" i="66"/>
  <c r="MPO48" i="66"/>
  <c r="MPP48" i="66"/>
  <c r="MPQ48" i="66"/>
  <c r="MPR48" i="66"/>
  <c r="MPS48" i="66"/>
  <c r="MPT48" i="66"/>
  <c r="MPU48" i="66"/>
  <c r="MPV48" i="66"/>
  <c r="MPW48" i="66"/>
  <c r="MPX48" i="66"/>
  <c r="MPY48" i="66"/>
  <c r="MPZ48" i="66"/>
  <c r="MQA48" i="66"/>
  <c r="MQB48" i="66"/>
  <c r="MQC48" i="66"/>
  <c r="MQD48" i="66"/>
  <c r="MQE48" i="66"/>
  <c r="MQF48" i="66"/>
  <c r="MQG48" i="66"/>
  <c r="MQH48" i="66"/>
  <c r="MQI48" i="66"/>
  <c r="MQJ48" i="66"/>
  <c r="MQK48" i="66"/>
  <c r="MQL48" i="66"/>
  <c r="MQM48" i="66"/>
  <c r="MQN48" i="66"/>
  <c r="MQO48" i="66"/>
  <c r="MQP48" i="66"/>
  <c r="MQQ48" i="66"/>
  <c r="MQR48" i="66"/>
  <c r="MQS48" i="66"/>
  <c r="MQT48" i="66"/>
  <c r="MQU48" i="66"/>
  <c r="MQV48" i="66"/>
  <c r="MQW48" i="66"/>
  <c r="MQX48" i="66"/>
  <c r="MQY48" i="66"/>
  <c r="MQZ48" i="66"/>
  <c r="MRA48" i="66"/>
  <c r="MRB48" i="66"/>
  <c r="MRC48" i="66"/>
  <c r="MRD48" i="66"/>
  <c r="MRE48" i="66"/>
  <c r="MRF48" i="66"/>
  <c r="MRG48" i="66"/>
  <c r="MRH48" i="66"/>
  <c r="MRI48" i="66"/>
  <c r="MRJ48" i="66"/>
  <c r="MRK48" i="66"/>
  <c r="MRL48" i="66"/>
  <c r="MRM48" i="66"/>
  <c r="MRN48" i="66"/>
  <c r="MRO48" i="66"/>
  <c r="MRP48" i="66"/>
  <c r="MRQ48" i="66"/>
  <c r="MRR48" i="66"/>
  <c r="MRS48" i="66"/>
  <c r="MRT48" i="66"/>
  <c r="MRU48" i="66"/>
  <c r="MRV48" i="66"/>
  <c r="MRW48" i="66"/>
  <c r="MRX48" i="66"/>
  <c r="MRY48" i="66"/>
  <c r="MRZ48" i="66"/>
  <c r="MSA48" i="66"/>
  <c r="MSB48" i="66"/>
  <c r="MSC48" i="66"/>
  <c r="MSD48" i="66"/>
  <c r="MSE48" i="66"/>
  <c r="MSF48" i="66"/>
  <c r="MSG48" i="66"/>
  <c r="MSH48" i="66"/>
  <c r="MSI48" i="66"/>
  <c r="MSJ48" i="66"/>
  <c r="MSK48" i="66"/>
  <c r="MSL48" i="66"/>
  <c r="MSM48" i="66"/>
  <c r="MSN48" i="66"/>
  <c r="MSO48" i="66"/>
  <c r="MSP48" i="66"/>
  <c r="MSQ48" i="66"/>
  <c r="MSR48" i="66"/>
  <c r="MSS48" i="66"/>
  <c r="MST48" i="66"/>
  <c r="MSU48" i="66"/>
  <c r="MSV48" i="66"/>
  <c r="MSW48" i="66"/>
  <c r="MSX48" i="66"/>
  <c r="MSY48" i="66"/>
  <c r="MSZ48" i="66"/>
  <c r="MTA48" i="66"/>
  <c r="MTB48" i="66"/>
  <c r="MTC48" i="66"/>
  <c r="MTD48" i="66"/>
  <c r="MTE48" i="66"/>
  <c r="MTF48" i="66"/>
  <c r="MTG48" i="66"/>
  <c r="MTH48" i="66"/>
  <c r="MTI48" i="66"/>
  <c r="MTJ48" i="66"/>
  <c r="MTK48" i="66"/>
  <c r="MTL48" i="66"/>
  <c r="MTM48" i="66"/>
  <c r="MTN48" i="66"/>
  <c r="MTO48" i="66"/>
  <c r="MTP48" i="66"/>
  <c r="MTQ48" i="66"/>
  <c r="MTR48" i="66"/>
  <c r="MTS48" i="66"/>
  <c r="MTT48" i="66"/>
  <c r="MTU48" i="66"/>
  <c r="MTV48" i="66"/>
  <c r="MTW48" i="66"/>
  <c r="MTX48" i="66"/>
  <c r="MTY48" i="66"/>
  <c r="MTZ48" i="66"/>
  <c r="MUA48" i="66"/>
  <c r="MUB48" i="66"/>
  <c r="MUC48" i="66"/>
  <c r="MUD48" i="66"/>
  <c r="MUE48" i="66"/>
  <c r="MUF48" i="66"/>
  <c r="MUG48" i="66"/>
  <c r="MUH48" i="66"/>
  <c r="MUI48" i="66"/>
  <c r="MUJ48" i="66"/>
  <c r="MUK48" i="66"/>
  <c r="MUL48" i="66"/>
  <c r="MUM48" i="66"/>
  <c r="MUN48" i="66"/>
  <c r="MUO48" i="66"/>
  <c r="MUP48" i="66"/>
  <c r="MUQ48" i="66"/>
  <c r="MUR48" i="66"/>
  <c r="MUS48" i="66"/>
  <c r="MUT48" i="66"/>
  <c r="MUU48" i="66"/>
  <c r="MUV48" i="66"/>
  <c r="MUW48" i="66"/>
  <c r="MUX48" i="66"/>
  <c r="MUY48" i="66"/>
  <c r="MUZ48" i="66"/>
  <c r="MVA48" i="66"/>
  <c r="MVB48" i="66"/>
  <c r="MVC48" i="66"/>
  <c r="MVD48" i="66"/>
  <c r="MVE48" i="66"/>
  <c r="MVF48" i="66"/>
  <c r="MVG48" i="66"/>
  <c r="MVH48" i="66"/>
  <c r="MVI48" i="66"/>
  <c r="MVJ48" i="66"/>
  <c r="MVK48" i="66"/>
  <c r="MVL48" i="66"/>
  <c r="MVM48" i="66"/>
  <c r="MVN48" i="66"/>
  <c r="MVO48" i="66"/>
  <c r="MVP48" i="66"/>
  <c r="MVQ48" i="66"/>
  <c r="MVR48" i="66"/>
  <c r="MVS48" i="66"/>
  <c r="MVT48" i="66"/>
  <c r="MVU48" i="66"/>
  <c r="MVV48" i="66"/>
  <c r="MVW48" i="66"/>
  <c r="MVX48" i="66"/>
  <c r="MVY48" i="66"/>
  <c r="MVZ48" i="66"/>
  <c r="MWA48" i="66"/>
  <c r="MWB48" i="66"/>
  <c r="MWC48" i="66"/>
  <c r="MWD48" i="66"/>
  <c r="MWE48" i="66"/>
  <c r="MWF48" i="66"/>
  <c r="MWG48" i="66"/>
  <c r="MWH48" i="66"/>
  <c r="MWI48" i="66"/>
  <c r="MWJ48" i="66"/>
  <c r="MWK48" i="66"/>
  <c r="MWL48" i="66"/>
  <c r="MWM48" i="66"/>
  <c r="MWN48" i="66"/>
  <c r="MWO48" i="66"/>
  <c r="MWP48" i="66"/>
  <c r="MWQ48" i="66"/>
  <c r="MWR48" i="66"/>
  <c r="MWS48" i="66"/>
  <c r="MWT48" i="66"/>
  <c r="MWU48" i="66"/>
  <c r="MWV48" i="66"/>
  <c r="MWW48" i="66"/>
  <c r="MWX48" i="66"/>
  <c r="MWY48" i="66"/>
  <c r="MWZ48" i="66"/>
  <c r="MXA48" i="66"/>
  <c r="MXB48" i="66"/>
  <c r="MXC48" i="66"/>
  <c r="MXD48" i="66"/>
  <c r="MXE48" i="66"/>
  <c r="MXF48" i="66"/>
  <c r="MXG48" i="66"/>
  <c r="MXH48" i="66"/>
  <c r="MXI48" i="66"/>
  <c r="MXJ48" i="66"/>
  <c r="MXK48" i="66"/>
  <c r="MXL48" i="66"/>
  <c r="MXM48" i="66"/>
  <c r="MXN48" i="66"/>
  <c r="MXO48" i="66"/>
  <c r="MXP48" i="66"/>
  <c r="MXQ48" i="66"/>
  <c r="MXR48" i="66"/>
  <c r="MXS48" i="66"/>
  <c r="MXT48" i="66"/>
  <c r="MXU48" i="66"/>
  <c r="MXV48" i="66"/>
  <c r="MXW48" i="66"/>
  <c r="MXX48" i="66"/>
  <c r="MXY48" i="66"/>
  <c r="MXZ48" i="66"/>
  <c r="MYA48" i="66"/>
  <c r="MYB48" i="66"/>
  <c r="MYC48" i="66"/>
  <c r="MYD48" i="66"/>
  <c r="MYE48" i="66"/>
  <c r="MYF48" i="66"/>
  <c r="MYG48" i="66"/>
  <c r="MYH48" i="66"/>
  <c r="MYI48" i="66"/>
  <c r="MYJ48" i="66"/>
  <c r="MYK48" i="66"/>
  <c r="MYL48" i="66"/>
  <c r="MYM48" i="66"/>
  <c r="MYN48" i="66"/>
  <c r="MYO48" i="66"/>
  <c r="MYP48" i="66"/>
  <c r="MYQ48" i="66"/>
  <c r="MYR48" i="66"/>
  <c r="MYS48" i="66"/>
  <c r="MYT48" i="66"/>
  <c r="MYU48" i="66"/>
  <c r="MYV48" i="66"/>
  <c r="MYW48" i="66"/>
  <c r="MYX48" i="66"/>
  <c r="MYY48" i="66"/>
  <c r="MYZ48" i="66"/>
  <c r="MZA48" i="66"/>
  <c r="MZB48" i="66"/>
  <c r="MZC48" i="66"/>
  <c r="MZD48" i="66"/>
  <c r="MZE48" i="66"/>
  <c r="MZF48" i="66"/>
  <c r="MZG48" i="66"/>
  <c r="MZH48" i="66"/>
  <c r="MZI48" i="66"/>
  <c r="MZJ48" i="66"/>
  <c r="MZK48" i="66"/>
  <c r="MZL48" i="66"/>
  <c r="MZM48" i="66"/>
  <c r="MZN48" i="66"/>
  <c r="MZO48" i="66"/>
  <c r="MZP48" i="66"/>
  <c r="MZQ48" i="66"/>
  <c r="MZR48" i="66"/>
  <c r="MZS48" i="66"/>
  <c r="MZT48" i="66"/>
  <c r="MZU48" i="66"/>
  <c r="MZV48" i="66"/>
  <c r="MZW48" i="66"/>
  <c r="MZX48" i="66"/>
  <c r="MZY48" i="66"/>
  <c r="MZZ48" i="66"/>
  <c r="NAA48" i="66"/>
  <c r="NAB48" i="66"/>
  <c r="NAC48" i="66"/>
  <c r="NAD48" i="66"/>
  <c r="NAE48" i="66"/>
  <c r="NAF48" i="66"/>
  <c r="NAG48" i="66"/>
  <c r="NAH48" i="66"/>
  <c r="NAI48" i="66"/>
  <c r="NAJ48" i="66"/>
  <c r="NAK48" i="66"/>
  <c r="NAL48" i="66"/>
  <c r="NAM48" i="66"/>
  <c r="NAN48" i="66"/>
  <c r="NAO48" i="66"/>
  <c r="NAP48" i="66"/>
  <c r="NAQ48" i="66"/>
  <c r="NAR48" i="66"/>
  <c r="NAS48" i="66"/>
  <c r="NAT48" i="66"/>
  <c r="NAU48" i="66"/>
  <c r="NAV48" i="66"/>
  <c r="NAW48" i="66"/>
  <c r="NAX48" i="66"/>
  <c r="NAY48" i="66"/>
  <c r="NAZ48" i="66"/>
  <c r="NBA48" i="66"/>
  <c r="NBB48" i="66"/>
  <c r="NBC48" i="66"/>
  <c r="NBD48" i="66"/>
  <c r="NBE48" i="66"/>
  <c r="NBF48" i="66"/>
  <c r="NBG48" i="66"/>
  <c r="NBH48" i="66"/>
  <c r="NBI48" i="66"/>
  <c r="NBJ48" i="66"/>
  <c r="NBK48" i="66"/>
  <c r="NBL48" i="66"/>
  <c r="NBM48" i="66"/>
  <c r="NBN48" i="66"/>
  <c r="NBO48" i="66"/>
  <c r="NBP48" i="66"/>
  <c r="NBQ48" i="66"/>
  <c r="NBR48" i="66"/>
  <c r="NBS48" i="66"/>
  <c r="NBT48" i="66"/>
  <c r="NBU48" i="66"/>
  <c r="NBV48" i="66"/>
  <c r="NBW48" i="66"/>
  <c r="NBX48" i="66"/>
  <c r="NBY48" i="66"/>
  <c r="NBZ48" i="66"/>
  <c r="NCA48" i="66"/>
  <c r="NCB48" i="66"/>
  <c r="NCC48" i="66"/>
  <c r="NCD48" i="66"/>
  <c r="NCE48" i="66"/>
  <c r="NCF48" i="66"/>
  <c r="NCG48" i="66"/>
  <c r="NCH48" i="66"/>
  <c r="NCI48" i="66"/>
  <c r="NCJ48" i="66"/>
  <c r="NCK48" i="66"/>
  <c r="NCL48" i="66"/>
  <c r="NCM48" i="66"/>
  <c r="NCN48" i="66"/>
  <c r="NCO48" i="66"/>
  <c r="NCP48" i="66"/>
  <c r="NCQ48" i="66"/>
  <c r="NCR48" i="66"/>
  <c r="NCS48" i="66"/>
  <c r="NCT48" i="66"/>
  <c r="NCU48" i="66"/>
  <c r="NCV48" i="66"/>
  <c r="NCW48" i="66"/>
  <c r="NCX48" i="66"/>
  <c r="NCY48" i="66"/>
  <c r="NCZ48" i="66"/>
  <c r="NDA48" i="66"/>
  <c r="NDB48" i="66"/>
  <c r="NDC48" i="66"/>
  <c r="NDD48" i="66"/>
  <c r="NDE48" i="66"/>
  <c r="NDF48" i="66"/>
  <c r="NDG48" i="66"/>
  <c r="NDH48" i="66"/>
  <c r="NDI48" i="66"/>
  <c r="NDJ48" i="66"/>
  <c r="NDK48" i="66"/>
  <c r="NDL48" i="66"/>
  <c r="NDM48" i="66"/>
  <c r="NDN48" i="66"/>
  <c r="NDO48" i="66"/>
  <c r="NDP48" i="66"/>
  <c r="NDQ48" i="66"/>
  <c r="NDR48" i="66"/>
  <c r="NDS48" i="66"/>
  <c r="NDT48" i="66"/>
  <c r="NDU48" i="66"/>
  <c r="NDV48" i="66"/>
  <c r="NDW48" i="66"/>
  <c r="NDX48" i="66"/>
  <c r="NDY48" i="66"/>
  <c r="NDZ48" i="66"/>
  <c r="NEA48" i="66"/>
  <c r="NEB48" i="66"/>
  <c r="NEC48" i="66"/>
  <c r="NED48" i="66"/>
  <c r="NEE48" i="66"/>
  <c r="NEF48" i="66"/>
  <c r="NEG48" i="66"/>
  <c r="NEH48" i="66"/>
  <c r="NEI48" i="66"/>
  <c r="NEJ48" i="66"/>
  <c r="NEK48" i="66"/>
  <c r="NEL48" i="66"/>
  <c r="NEM48" i="66"/>
  <c r="NEN48" i="66"/>
  <c r="NEO48" i="66"/>
  <c r="NEP48" i="66"/>
  <c r="NEQ48" i="66"/>
  <c r="NER48" i="66"/>
  <c r="NES48" i="66"/>
  <c r="NET48" i="66"/>
  <c r="NEU48" i="66"/>
  <c r="NEV48" i="66"/>
  <c r="NEW48" i="66"/>
  <c r="NEX48" i="66"/>
  <c r="NEY48" i="66"/>
  <c r="NEZ48" i="66"/>
  <c r="NFA48" i="66"/>
  <c r="NFB48" i="66"/>
  <c r="NFC48" i="66"/>
  <c r="NFD48" i="66"/>
  <c r="NFE48" i="66"/>
  <c r="NFF48" i="66"/>
  <c r="NFG48" i="66"/>
  <c r="NFH48" i="66"/>
  <c r="NFI48" i="66"/>
  <c r="NFJ48" i="66"/>
  <c r="NFK48" i="66"/>
  <c r="NFL48" i="66"/>
  <c r="NFM48" i="66"/>
  <c r="NFN48" i="66"/>
  <c r="NFO48" i="66"/>
  <c r="NFP48" i="66"/>
  <c r="NFQ48" i="66"/>
  <c r="NFR48" i="66"/>
  <c r="NFS48" i="66"/>
  <c r="NFT48" i="66"/>
  <c r="NFU48" i="66"/>
  <c r="NFV48" i="66"/>
  <c r="NFW48" i="66"/>
  <c r="NFX48" i="66"/>
  <c r="NFY48" i="66"/>
  <c r="NFZ48" i="66"/>
  <c r="NGA48" i="66"/>
  <c r="NGB48" i="66"/>
  <c r="NGC48" i="66"/>
  <c r="NGD48" i="66"/>
  <c r="NGE48" i="66"/>
  <c r="NGF48" i="66"/>
  <c r="NGG48" i="66"/>
  <c r="NGH48" i="66"/>
  <c r="NGI48" i="66"/>
  <c r="NGJ48" i="66"/>
  <c r="NGK48" i="66"/>
  <c r="NGL48" i="66"/>
  <c r="NGM48" i="66"/>
  <c r="NGN48" i="66"/>
  <c r="NGO48" i="66"/>
  <c r="NGP48" i="66"/>
  <c r="NGQ48" i="66"/>
  <c r="NGR48" i="66"/>
  <c r="NGS48" i="66"/>
  <c r="NGT48" i="66"/>
  <c r="NGU48" i="66"/>
  <c r="NGV48" i="66"/>
  <c r="NGW48" i="66"/>
  <c r="NGX48" i="66"/>
  <c r="NGY48" i="66"/>
  <c r="NGZ48" i="66"/>
  <c r="NHA48" i="66"/>
  <c r="NHB48" i="66"/>
  <c r="NHC48" i="66"/>
  <c r="NHD48" i="66"/>
  <c r="NHE48" i="66"/>
  <c r="NHF48" i="66"/>
  <c r="NHG48" i="66"/>
  <c r="NHH48" i="66"/>
  <c r="NHI48" i="66"/>
  <c r="NHJ48" i="66"/>
  <c r="NHK48" i="66"/>
  <c r="NHL48" i="66"/>
  <c r="NHM48" i="66"/>
  <c r="NHN48" i="66"/>
  <c r="NHO48" i="66"/>
  <c r="NHP48" i="66"/>
  <c r="NHQ48" i="66"/>
  <c r="NHR48" i="66"/>
  <c r="NHS48" i="66"/>
  <c r="NHT48" i="66"/>
  <c r="NHU48" i="66"/>
  <c r="NHV48" i="66"/>
  <c r="NHW48" i="66"/>
  <c r="NHX48" i="66"/>
  <c r="NHY48" i="66"/>
  <c r="NHZ48" i="66"/>
  <c r="NIA48" i="66"/>
  <c r="NIB48" i="66"/>
  <c r="NIC48" i="66"/>
  <c r="NID48" i="66"/>
  <c r="NIE48" i="66"/>
  <c r="NIF48" i="66"/>
  <c r="NIG48" i="66"/>
  <c r="NIH48" i="66"/>
  <c r="NII48" i="66"/>
  <c r="NIJ48" i="66"/>
  <c r="NIK48" i="66"/>
  <c r="NIL48" i="66"/>
  <c r="NIM48" i="66"/>
  <c r="NIN48" i="66"/>
  <c r="NIO48" i="66"/>
  <c r="NIP48" i="66"/>
  <c r="NIQ48" i="66"/>
  <c r="NIR48" i="66"/>
  <c r="NIS48" i="66"/>
  <c r="NIT48" i="66"/>
  <c r="NIU48" i="66"/>
  <c r="NIV48" i="66"/>
  <c r="NIW48" i="66"/>
  <c r="NIX48" i="66"/>
  <c r="NIY48" i="66"/>
  <c r="NIZ48" i="66"/>
  <c r="NJA48" i="66"/>
  <c r="NJB48" i="66"/>
  <c r="NJC48" i="66"/>
  <c r="NJD48" i="66"/>
  <c r="NJE48" i="66"/>
  <c r="NJF48" i="66"/>
  <c r="NJG48" i="66"/>
  <c r="NJH48" i="66"/>
  <c r="NJI48" i="66"/>
  <c r="NJJ48" i="66"/>
  <c r="NJK48" i="66"/>
  <c r="NJL48" i="66"/>
  <c r="NJM48" i="66"/>
  <c r="NJN48" i="66"/>
  <c r="NJO48" i="66"/>
  <c r="NJP48" i="66"/>
  <c r="NJQ48" i="66"/>
  <c r="NJR48" i="66"/>
  <c r="NJS48" i="66"/>
  <c r="NJT48" i="66"/>
  <c r="NJU48" i="66"/>
  <c r="NJV48" i="66"/>
  <c r="NJW48" i="66"/>
  <c r="NJX48" i="66"/>
  <c r="NJY48" i="66"/>
  <c r="NJZ48" i="66"/>
  <c r="NKA48" i="66"/>
  <c r="NKB48" i="66"/>
  <c r="NKC48" i="66"/>
  <c r="NKD48" i="66"/>
  <c r="NKE48" i="66"/>
  <c r="NKF48" i="66"/>
  <c r="NKG48" i="66"/>
  <c r="NKH48" i="66"/>
  <c r="NKI48" i="66"/>
  <c r="NKJ48" i="66"/>
  <c r="NKK48" i="66"/>
  <c r="NKL48" i="66"/>
  <c r="NKM48" i="66"/>
  <c r="NKN48" i="66"/>
  <c r="NKO48" i="66"/>
  <c r="NKP48" i="66"/>
  <c r="NKQ48" i="66"/>
  <c r="NKR48" i="66"/>
  <c r="NKS48" i="66"/>
  <c r="NKT48" i="66"/>
  <c r="NKU48" i="66"/>
  <c r="NKV48" i="66"/>
  <c r="NKW48" i="66"/>
  <c r="NKX48" i="66"/>
  <c r="NKY48" i="66"/>
  <c r="NKZ48" i="66"/>
  <c r="NLA48" i="66"/>
  <c r="NLB48" i="66"/>
  <c r="NLC48" i="66"/>
  <c r="NLD48" i="66"/>
  <c r="NLE48" i="66"/>
  <c r="NLF48" i="66"/>
  <c r="NLG48" i="66"/>
  <c r="NLH48" i="66"/>
  <c r="NLI48" i="66"/>
  <c r="NLJ48" i="66"/>
  <c r="NLK48" i="66"/>
  <c r="NLL48" i="66"/>
  <c r="NLM48" i="66"/>
  <c r="NLN48" i="66"/>
  <c r="NLO48" i="66"/>
  <c r="NLP48" i="66"/>
  <c r="NLQ48" i="66"/>
  <c r="NLR48" i="66"/>
  <c r="NLS48" i="66"/>
  <c r="NLT48" i="66"/>
  <c r="NLU48" i="66"/>
  <c r="NLV48" i="66"/>
  <c r="NLW48" i="66"/>
  <c r="NLX48" i="66"/>
  <c r="NLY48" i="66"/>
  <c r="NLZ48" i="66"/>
  <c r="NMA48" i="66"/>
  <c r="NMB48" i="66"/>
  <c r="NMC48" i="66"/>
  <c r="NMD48" i="66"/>
  <c r="NME48" i="66"/>
  <c r="NMF48" i="66"/>
  <c r="NMG48" i="66"/>
  <c r="NMH48" i="66"/>
  <c r="NMI48" i="66"/>
  <c r="NMJ48" i="66"/>
  <c r="NMK48" i="66"/>
  <c r="NML48" i="66"/>
  <c r="NMM48" i="66"/>
  <c r="NMN48" i="66"/>
  <c r="NMO48" i="66"/>
  <c r="NMP48" i="66"/>
  <c r="NMQ48" i="66"/>
  <c r="NMR48" i="66"/>
  <c r="NMS48" i="66"/>
  <c r="NMT48" i="66"/>
  <c r="NMU48" i="66"/>
  <c r="NMV48" i="66"/>
  <c r="NMW48" i="66"/>
  <c r="NMX48" i="66"/>
  <c r="NMY48" i="66"/>
  <c r="NMZ48" i="66"/>
  <c r="NNA48" i="66"/>
  <c r="NNB48" i="66"/>
  <c r="NNC48" i="66"/>
  <c r="NND48" i="66"/>
  <c r="NNE48" i="66"/>
  <c r="NNF48" i="66"/>
  <c r="NNG48" i="66"/>
  <c r="NNH48" i="66"/>
  <c r="NNI48" i="66"/>
  <c r="NNJ48" i="66"/>
  <c r="NNK48" i="66"/>
  <c r="NNL48" i="66"/>
  <c r="NNM48" i="66"/>
  <c r="NNN48" i="66"/>
  <c r="NNO48" i="66"/>
  <c r="NNP48" i="66"/>
  <c r="NNQ48" i="66"/>
  <c r="NNR48" i="66"/>
  <c r="NNS48" i="66"/>
  <c r="NNT48" i="66"/>
  <c r="NNU48" i="66"/>
  <c r="NNV48" i="66"/>
  <c r="NNW48" i="66"/>
  <c r="NNX48" i="66"/>
  <c r="NNY48" i="66"/>
  <c r="NNZ48" i="66"/>
  <c r="NOA48" i="66"/>
  <c r="NOB48" i="66"/>
  <c r="NOC48" i="66"/>
  <c r="NOD48" i="66"/>
  <c r="NOE48" i="66"/>
  <c r="NOF48" i="66"/>
  <c r="NOG48" i="66"/>
  <c r="NOH48" i="66"/>
  <c r="NOI48" i="66"/>
  <c r="NOJ48" i="66"/>
  <c r="NOK48" i="66"/>
  <c r="NOL48" i="66"/>
  <c r="NOM48" i="66"/>
  <c r="NON48" i="66"/>
  <c r="NOO48" i="66"/>
  <c r="NOP48" i="66"/>
  <c r="NOQ48" i="66"/>
  <c r="NOR48" i="66"/>
  <c r="NOS48" i="66"/>
  <c r="NOT48" i="66"/>
  <c r="NOU48" i="66"/>
  <c r="NOV48" i="66"/>
  <c r="NOW48" i="66"/>
  <c r="NOX48" i="66"/>
  <c r="NOY48" i="66"/>
  <c r="NOZ48" i="66"/>
  <c r="NPA48" i="66"/>
  <c r="NPB48" i="66"/>
  <c r="NPC48" i="66"/>
  <c r="NPD48" i="66"/>
  <c r="NPE48" i="66"/>
  <c r="NPF48" i="66"/>
  <c r="NPG48" i="66"/>
  <c r="NPH48" i="66"/>
  <c r="NPI48" i="66"/>
  <c r="NPJ48" i="66"/>
  <c r="NPK48" i="66"/>
  <c r="NPL48" i="66"/>
  <c r="NPM48" i="66"/>
  <c r="NPN48" i="66"/>
  <c r="NPO48" i="66"/>
  <c r="NPP48" i="66"/>
  <c r="NPQ48" i="66"/>
  <c r="NPR48" i="66"/>
  <c r="NPS48" i="66"/>
  <c r="NPT48" i="66"/>
  <c r="NPU48" i="66"/>
  <c r="NPV48" i="66"/>
  <c r="NPW48" i="66"/>
  <c r="NPX48" i="66"/>
  <c r="NPY48" i="66"/>
  <c r="NPZ48" i="66"/>
  <c r="NQA48" i="66"/>
  <c r="NQB48" i="66"/>
  <c r="NQC48" i="66"/>
  <c r="NQD48" i="66"/>
  <c r="NQE48" i="66"/>
  <c r="NQF48" i="66"/>
  <c r="NQG48" i="66"/>
  <c r="NQH48" i="66"/>
  <c r="NQI48" i="66"/>
  <c r="NQJ48" i="66"/>
  <c r="NQK48" i="66"/>
  <c r="NQL48" i="66"/>
  <c r="NQM48" i="66"/>
  <c r="NQN48" i="66"/>
  <c r="NQO48" i="66"/>
  <c r="NQP48" i="66"/>
  <c r="NQQ48" i="66"/>
  <c r="NQR48" i="66"/>
  <c r="NQS48" i="66"/>
  <c r="NQT48" i="66"/>
  <c r="NQU48" i="66"/>
  <c r="NQV48" i="66"/>
  <c r="NQW48" i="66"/>
  <c r="NQX48" i="66"/>
  <c r="NQY48" i="66"/>
  <c r="NQZ48" i="66"/>
  <c r="NRA48" i="66"/>
  <c r="NRB48" i="66"/>
  <c r="NRC48" i="66"/>
  <c r="NRD48" i="66"/>
  <c r="NRE48" i="66"/>
  <c r="NRF48" i="66"/>
  <c r="NRG48" i="66"/>
  <c r="NRH48" i="66"/>
  <c r="NRI48" i="66"/>
  <c r="NRJ48" i="66"/>
  <c r="NRK48" i="66"/>
  <c r="NRL48" i="66"/>
  <c r="NRM48" i="66"/>
  <c r="NRN48" i="66"/>
  <c r="NRO48" i="66"/>
  <c r="NRP48" i="66"/>
  <c r="NRQ48" i="66"/>
  <c r="NRR48" i="66"/>
  <c r="NRS48" i="66"/>
  <c r="NRT48" i="66"/>
  <c r="NRU48" i="66"/>
  <c r="NRV48" i="66"/>
  <c r="NRW48" i="66"/>
  <c r="NRX48" i="66"/>
  <c r="NRY48" i="66"/>
  <c r="NRZ48" i="66"/>
  <c r="NSA48" i="66"/>
  <c r="NSB48" i="66"/>
  <c r="NSC48" i="66"/>
  <c r="NSD48" i="66"/>
  <c r="NSE48" i="66"/>
  <c r="NSF48" i="66"/>
  <c r="NSG48" i="66"/>
  <c r="NSH48" i="66"/>
  <c r="NSI48" i="66"/>
  <c r="NSJ48" i="66"/>
  <c r="NSK48" i="66"/>
  <c r="NSL48" i="66"/>
  <c r="NSM48" i="66"/>
  <c r="NSN48" i="66"/>
  <c r="NSO48" i="66"/>
  <c r="NSP48" i="66"/>
  <c r="NSQ48" i="66"/>
  <c r="NSR48" i="66"/>
  <c r="NSS48" i="66"/>
  <c r="NST48" i="66"/>
  <c r="NSU48" i="66"/>
  <c r="NSV48" i="66"/>
  <c r="NSW48" i="66"/>
  <c r="NSX48" i="66"/>
  <c r="NSY48" i="66"/>
  <c r="NSZ48" i="66"/>
  <c r="NTA48" i="66"/>
  <c r="NTB48" i="66"/>
  <c r="NTC48" i="66"/>
  <c r="NTD48" i="66"/>
  <c r="NTE48" i="66"/>
  <c r="NTF48" i="66"/>
  <c r="NTG48" i="66"/>
  <c r="NTH48" i="66"/>
  <c r="NTI48" i="66"/>
  <c r="NTJ48" i="66"/>
  <c r="NTK48" i="66"/>
  <c r="NTL48" i="66"/>
  <c r="NTM48" i="66"/>
  <c r="NTN48" i="66"/>
  <c r="NTO48" i="66"/>
  <c r="NTP48" i="66"/>
  <c r="NTQ48" i="66"/>
  <c r="NTR48" i="66"/>
  <c r="NTS48" i="66"/>
  <c r="NTT48" i="66"/>
  <c r="NTU48" i="66"/>
  <c r="NTV48" i="66"/>
  <c r="NTW48" i="66"/>
  <c r="NTX48" i="66"/>
  <c r="NTY48" i="66"/>
  <c r="NTZ48" i="66"/>
  <c r="NUA48" i="66"/>
  <c r="NUB48" i="66"/>
  <c r="NUC48" i="66"/>
  <c r="NUD48" i="66"/>
  <c r="NUE48" i="66"/>
  <c r="NUF48" i="66"/>
  <c r="NUG48" i="66"/>
  <c r="NUH48" i="66"/>
  <c r="NUI48" i="66"/>
  <c r="NUJ48" i="66"/>
  <c r="NUK48" i="66"/>
  <c r="NUL48" i="66"/>
  <c r="NUM48" i="66"/>
  <c r="NUN48" i="66"/>
  <c r="NUO48" i="66"/>
  <c r="NUP48" i="66"/>
  <c r="NUQ48" i="66"/>
  <c r="NUR48" i="66"/>
  <c r="NUS48" i="66"/>
  <c r="NUT48" i="66"/>
  <c r="NUU48" i="66"/>
  <c r="NUV48" i="66"/>
  <c r="NUW48" i="66"/>
  <c r="NUX48" i="66"/>
  <c r="NUY48" i="66"/>
  <c r="NUZ48" i="66"/>
  <c r="NVA48" i="66"/>
  <c r="NVB48" i="66"/>
  <c r="NVC48" i="66"/>
  <c r="NVD48" i="66"/>
  <c r="NVE48" i="66"/>
  <c r="NVF48" i="66"/>
  <c r="NVG48" i="66"/>
  <c r="NVH48" i="66"/>
  <c r="NVI48" i="66"/>
  <c r="NVJ48" i="66"/>
  <c r="NVK48" i="66"/>
  <c r="NVL48" i="66"/>
  <c r="NVM48" i="66"/>
  <c r="NVN48" i="66"/>
  <c r="NVO48" i="66"/>
  <c r="NVP48" i="66"/>
  <c r="NVQ48" i="66"/>
  <c r="NVR48" i="66"/>
  <c r="NVS48" i="66"/>
  <c r="NVT48" i="66"/>
  <c r="NVU48" i="66"/>
  <c r="NVV48" i="66"/>
  <c r="NVW48" i="66"/>
  <c r="NVX48" i="66"/>
  <c r="NVY48" i="66"/>
  <c r="NVZ48" i="66"/>
  <c r="NWA48" i="66"/>
  <c r="NWB48" i="66"/>
  <c r="NWC48" i="66"/>
  <c r="NWD48" i="66"/>
  <c r="NWE48" i="66"/>
  <c r="NWF48" i="66"/>
  <c r="NWG48" i="66"/>
  <c r="NWH48" i="66"/>
  <c r="NWI48" i="66"/>
  <c r="NWJ48" i="66"/>
  <c r="NWK48" i="66"/>
  <c r="NWL48" i="66"/>
  <c r="NWM48" i="66"/>
  <c r="NWN48" i="66"/>
  <c r="NWO48" i="66"/>
  <c r="NWP48" i="66"/>
  <c r="NWQ48" i="66"/>
  <c r="NWR48" i="66"/>
  <c r="NWS48" i="66"/>
  <c r="NWT48" i="66"/>
  <c r="NWU48" i="66"/>
  <c r="NWV48" i="66"/>
  <c r="NWW48" i="66"/>
  <c r="NWX48" i="66"/>
  <c r="NWY48" i="66"/>
  <c r="NWZ48" i="66"/>
  <c r="NXA48" i="66"/>
  <c r="NXB48" i="66"/>
  <c r="NXC48" i="66"/>
  <c r="NXD48" i="66"/>
  <c r="NXE48" i="66"/>
  <c r="NXF48" i="66"/>
  <c r="NXG48" i="66"/>
  <c r="NXH48" i="66"/>
  <c r="NXI48" i="66"/>
  <c r="NXJ48" i="66"/>
  <c r="NXK48" i="66"/>
  <c r="NXL48" i="66"/>
  <c r="NXM48" i="66"/>
  <c r="NXN48" i="66"/>
  <c r="NXO48" i="66"/>
  <c r="NXP48" i="66"/>
  <c r="NXQ48" i="66"/>
  <c r="NXR48" i="66"/>
  <c r="NXS48" i="66"/>
  <c r="NXT48" i="66"/>
  <c r="NXU48" i="66"/>
  <c r="NXV48" i="66"/>
  <c r="NXW48" i="66"/>
  <c r="NXX48" i="66"/>
  <c r="NXY48" i="66"/>
  <c r="NXZ48" i="66"/>
  <c r="NYA48" i="66"/>
  <c r="NYB48" i="66"/>
  <c r="NYC48" i="66"/>
  <c r="NYD48" i="66"/>
  <c r="NYE48" i="66"/>
  <c r="NYF48" i="66"/>
  <c r="NYG48" i="66"/>
  <c r="NYH48" i="66"/>
  <c r="NYI48" i="66"/>
  <c r="NYJ48" i="66"/>
  <c r="NYK48" i="66"/>
  <c r="NYL48" i="66"/>
  <c r="NYM48" i="66"/>
  <c r="NYN48" i="66"/>
  <c r="NYO48" i="66"/>
  <c r="NYP48" i="66"/>
  <c r="NYQ48" i="66"/>
  <c r="NYR48" i="66"/>
  <c r="NYS48" i="66"/>
  <c r="NYT48" i="66"/>
  <c r="NYU48" i="66"/>
  <c r="NYV48" i="66"/>
  <c r="NYW48" i="66"/>
  <c r="NYX48" i="66"/>
  <c r="NYY48" i="66"/>
  <c r="NYZ48" i="66"/>
  <c r="NZA48" i="66"/>
  <c r="NZB48" i="66"/>
  <c r="NZC48" i="66"/>
  <c r="NZD48" i="66"/>
  <c r="NZE48" i="66"/>
  <c r="NZF48" i="66"/>
  <c r="NZG48" i="66"/>
  <c r="NZH48" i="66"/>
  <c r="NZI48" i="66"/>
  <c r="NZJ48" i="66"/>
  <c r="NZK48" i="66"/>
  <c r="NZL48" i="66"/>
  <c r="NZM48" i="66"/>
  <c r="NZN48" i="66"/>
  <c r="NZO48" i="66"/>
  <c r="NZP48" i="66"/>
  <c r="NZQ48" i="66"/>
  <c r="NZR48" i="66"/>
  <c r="NZS48" i="66"/>
  <c r="NZT48" i="66"/>
  <c r="NZU48" i="66"/>
  <c r="NZV48" i="66"/>
  <c r="NZW48" i="66"/>
  <c r="NZX48" i="66"/>
  <c r="NZY48" i="66"/>
  <c r="NZZ48" i="66"/>
  <c r="OAA48" i="66"/>
  <c r="OAB48" i="66"/>
  <c r="OAC48" i="66"/>
  <c r="OAD48" i="66"/>
  <c r="OAE48" i="66"/>
  <c r="OAF48" i="66"/>
  <c r="OAG48" i="66"/>
  <c r="OAH48" i="66"/>
  <c r="OAI48" i="66"/>
  <c r="OAJ48" i="66"/>
  <c r="OAK48" i="66"/>
  <c r="OAL48" i="66"/>
  <c r="OAM48" i="66"/>
  <c r="OAN48" i="66"/>
  <c r="OAO48" i="66"/>
  <c r="OAP48" i="66"/>
  <c r="OAQ48" i="66"/>
  <c r="OAR48" i="66"/>
  <c r="OAS48" i="66"/>
  <c r="OAT48" i="66"/>
  <c r="OAU48" i="66"/>
  <c r="OAV48" i="66"/>
  <c r="OAW48" i="66"/>
  <c r="OAX48" i="66"/>
  <c r="OAY48" i="66"/>
  <c r="OAZ48" i="66"/>
  <c r="OBA48" i="66"/>
  <c r="OBB48" i="66"/>
  <c r="OBC48" i="66"/>
  <c r="OBD48" i="66"/>
  <c r="OBE48" i="66"/>
  <c r="OBF48" i="66"/>
  <c r="OBG48" i="66"/>
  <c r="OBH48" i="66"/>
  <c r="OBI48" i="66"/>
  <c r="OBJ48" i="66"/>
  <c r="OBK48" i="66"/>
  <c r="OBL48" i="66"/>
  <c r="OBM48" i="66"/>
  <c r="OBN48" i="66"/>
  <c r="OBO48" i="66"/>
  <c r="OBP48" i="66"/>
  <c r="OBQ48" i="66"/>
  <c r="OBR48" i="66"/>
  <c r="OBS48" i="66"/>
  <c r="OBT48" i="66"/>
  <c r="OBU48" i="66"/>
  <c r="OBV48" i="66"/>
  <c r="OBW48" i="66"/>
  <c r="OBX48" i="66"/>
  <c r="OBY48" i="66"/>
  <c r="OBZ48" i="66"/>
  <c r="OCA48" i="66"/>
  <c r="OCB48" i="66"/>
  <c r="OCC48" i="66"/>
  <c r="OCD48" i="66"/>
  <c r="OCE48" i="66"/>
  <c r="OCF48" i="66"/>
  <c r="OCG48" i="66"/>
  <c r="OCH48" i="66"/>
  <c r="OCI48" i="66"/>
  <c r="OCJ48" i="66"/>
  <c r="OCK48" i="66"/>
  <c r="OCL48" i="66"/>
  <c r="OCM48" i="66"/>
  <c r="OCN48" i="66"/>
  <c r="OCO48" i="66"/>
  <c r="OCP48" i="66"/>
  <c r="OCQ48" i="66"/>
  <c r="OCR48" i="66"/>
  <c r="OCS48" i="66"/>
  <c r="OCT48" i="66"/>
  <c r="OCU48" i="66"/>
  <c r="OCV48" i="66"/>
  <c r="OCW48" i="66"/>
  <c r="OCX48" i="66"/>
  <c r="OCY48" i="66"/>
  <c r="OCZ48" i="66"/>
  <c r="ODA48" i="66"/>
  <c r="ODB48" i="66"/>
  <c r="ODC48" i="66"/>
  <c r="ODD48" i="66"/>
  <c r="ODE48" i="66"/>
  <c r="ODF48" i="66"/>
  <c r="ODG48" i="66"/>
  <c r="ODH48" i="66"/>
  <c r="ODI48" i="66"/>
  <c r="ODJ48" i="66"/>
  <c r="ODK48" i="66"/>
  <c r="ODL48" i="66"/>
  <c r="ODM48" i="66"/>
  <c r="ODN48" i="66"/>
  <c r="ODO48" i="66"/>
  <c r="ODP48" i="66"/>
  <c r="ODQ48" i="66"/>
  <c r="ODR48" i="66"/>
  <c r="ODS48" i="66"/>
  <c r="ODT48" i="66"/>
  <c r="ODU48" i="66"/>
  <c r="ODV48" i="66"/>
  <c r="ODW48" i="66"/>
  <c r="ODX48" i="66"/>
  <c r="ODY48" i="66"/>
  <c r="ODZ48" i="66"/>
  <c r="OEA48" i="66"/>
  <c r="OEB48" i="66"/>
  <c r="OEC48" i="66"/>
  <c r="OED48" i="66"/>
  <c r="OEE48" i="66"/>
  <c r="OEF48" i="66"/>
  <c r="OEG48" i="66"/>
  <c r="OEH48" i="66"/>
  <c r="OEI48" i="66"/>
  <c r="OEJ48" i="66"/>
  <c r="OEK48" i="66"/>
  <c r="OEL48" i="66"/>
  <c r="OEM48" i="66"/>
  <c r="OEN48" i="66"/>
  <c r="OEO48" i="66"/>
  <c r="OEP48" i="66"/>
  <c r="OEQ48" i="66"/>
  <c r="OER48" i="66"/>
  <c r="OES48" i="66"/>
  <c r="OET48" i="66"/>
  <c r="OEU48" i="66"/>
  <c r="OEV48" i="66"/>
  <c r="OEW48" i="66"/>
  <c r="OEX48" i="66"/>
  <c r="OEY48" i="66"/>
  <c r="OEZ48" i="66"/>
  <c r="OFA48" i="66"/>
  <c r="OFB48" i="66"/>
  <c r="OFC48" i="66"/>
  <c r="OFD48" i="66"/>
  <c r="OFE48" i="66"/>
  <c r="OFF48" i="66"/>
  <c r="OFG48" i="66"/>
  <c r="OFH48" i="66"/>
  <c r="OFI48" i="66"/>
  <c r="OFJ48" i="66"/>
  <c r="OFK48" i="66"/>
  <c r="OFL48" i="66"/>
  <c r="OFM48" i="66"/>
  <c r="OFN48" i="66"/>
  <c r="OFO48" i="66"/>
  <c r="OFP48" i="66"/>
  <c r="OFQ48" i="66"/>
  <c r="OFR48" i="66"/>
  <c r="OFS48" i="66"/>
  <c r="OFT48" i="66"/>
  <c r="OFU48" i="66"/>
  <c r="OFV48" i="66"/>
  <c r="OFW48" i="66"/>
  <c r="OFX48" i="66"/>
  <c r="OFY48" i="66"/>
  <c r="OFZ48" i="66"/>
  <c r="OGA48" i="66"/>
  <c r="OGB48" i="66"/>
  <c r="OGC48" i="66"/>
  <c r="OGD48" i="66"/>
  <c r="OGE48" i="66"/>
  <c r="OGF48" i="66"/>
  <c r="OGG48" i="66"/>
  <c r="OGH48" i="66"/>
  <c r="OGI48" i="66"/>
  <c r="OGJ48" i="66"/>
  <c r="OGK48" i="66"/>
  <c r="OGL48" i="66"/>
  <c r="OGM48" i="66"/>
  <c r="OGN48" i="66"/>
  <c r="OGO48" i="66"/>
  <c r="OGP48" i="66"/>
  <c r="OGQ48" i="66"/>
  <c r="OGR48" i="66"/>
  <c r="OGS48" i="66"/>
  <c r="OGT48" i="66"/>
  <c r="OGU48" i="66"/>
  <c r="OGV48" i="66"/>
  <c r="OGW48" i="66"/>
  <c r="OGX48" i="66"/>
  <c r="OGY48" i="66"/>
  <c r="OGZ48" i="66"/>
  <c r="OHA48" i="66"/>
  <c r="OHB48" i="66"/>
  <c r="OHC48" i="66"/>
  <c r="OHD48" i="66"/>
  <c r="OHE48" i="66"/>
  <c r="OHF48" i="66"/>
  <c r="OHG48" i="66"/>
  <c r="OHH48" i="66"/>
  <c r="OHI48" i="66"/>
  <c r="OHJ48" i="66"/>
  <c r="OHK48" i="66"/>
  <c r="OHL48" i="66"/>
  <c r="OHM48" i="66"/>
  <c r="OHN48" i="66"/>
  <c r="OHO48" i="66"/>
  <c r="OHP48" i="66"/>
  <c r="OHQ48" i="66"/>
  <c r="OHR48" i="66"/>
  <c r="OHS48" i="66"/>
  <c r="OHT48" i="66"/>
  <c r="OHU48" i="66"/>
  <c r="OHV48" i="66"/>
  <c r="OHW48" i="66"/>
  <c r="OHX48" i="66"/>
  <c r="OHY48" i="66"/>
  <c r="OHZ48" i="66"/>
  <c r="OIA48" i="66"/>
  <c r="OIB48" i="66"/>
  <c r="OIC48" i="66"/>
  <c r="OID48" i="66"/>
  <c r="OIE48" i="66"/>
  <c r="OIF48" i="66"/>
  <c r="OIG48" i="66"/>
  <c r="OIH48" i="66"/>
  <c r="OII48" i="66"/>
  <c r="OIJ48" i="66"/>
  <c r="OIK48" i="66"/>
  <c r="OIL48" i="66"/>
  <c r="OIM48" i="66"/>
  <c r="OIN48" i="66"/>
  <c r="OIO48" i="66"/>
  <c r="OIP48" i="66"/>
  <c r="OIQ48" i="66"/>
  <c r="OIR48" i="66"/>
  <c r="OIS48" i="66"/>
  <c r="OIT48" i="66"/>
  <c r="OIU48" i="66"/>
  <c r="OIV48" i="66"/>
  <c r="OIW48" i="66"/>
  <c r="OIX48" i="66"/>
  <c r="OIY48" i="66"/>
  <c r="OIZ48" i="66"/>
  <c r="OJA48" i="66"/>
  <c r="OJB48" i="66"/>
  <c r="OJC48" i="66"/>
  <c r="OJD48" i="66"/>
  <c r="OJE48" i="66"/>
  <c r="OJF48" i="66"/>
  <c r="OJG48" i="66"/>
  <c r="OJH48" i="66"/>
  <c r="OJI48" i="66"/>
  <c r="OJJ48" i="66"/>
  <c r="OJK48" i="66"/>
  <c r="OJL48" i="66"/>
  <c r="OJM48" i="66"/>
  <c r="OJN48" i="66"/>
  <c r="OJO48" i="66"/>
  <c r="OJP48" i="66"/>
  <c r="OJQ48" i="66"/>
  <c r="OJR48" i="66"/>
  <c r="OJS48" i="66"/>
  <c r="OJT48" i="66"/>
  <c r="OJU48" i="66"/>
  <c r="OJV48" i="66"/>
  <c r="OJW48" i="66"/>
  <c r="OJX48" i="66"/>
  <c r="OJY48" i="66"/>
  <c r="OJZ48" i="66"/>
  <c r="OKA48" i="66"/>
  <c r="OKB48" i="66"/>
  <c r="OKC48" i="66"/>
  <c r="OKD48" i="66"/>
  <c r="OKE48" i="66"/>
  <c r="OKF48" i="66"/>
  <c r="OKG48" i="66"/>
  <c r="OKH48" i="66"/>
  <c r="OKI48" i="66"/>
  <c r="OKJ48" i="66"/>
  <c r="OKK48" i="66"/>
  <c r="OKL48" i="66"/>
  <c r="OKM48" i="66"/>
  <c r="OKN48" i="66"/>
  <c r="OKO48" i="66"/>
  <c r="OKP48" i="66"/>
  <c r="OKQ48" i="66"/>
  <c r="OKR48" i="66"/>
  <c r="OKS48" i="66"/>
  <c r="OKT48" i="66"/>
  <c r="OKU48" i="66"/>
  <c r="OKV48" i="66"/>
  <c r="OKW48" i="66"/>
  <c r="OKX48" i="66"/>
  <c r="OKY48" i="66"/>
  <c r="OKZ48" i="66"/>
  <c r="OLA48" i="66"/>
  <c r="OLB48" i="66"/>
  <c r="OLC48" i="66"/>
  <c r="OLD48" i="66"/>
  <c r="OLE48" i="66"/>
  <c r="OLF48" i="66"/>
  <c r="OLG48" i="66"/>
  <c r="OLH48" i="66"/>
  <c r="OLI48" i="66"/>
  <c r="OLJ48" i="66"/>
  <c r="OLK48" i="66"/>
  <c r="OLL48" i="66"/>
  <c r="OLM48" i="66"/>
  <c r="OLN48" i="66"/>
  <c r="OLO48" i="66"/>
  <c r="OLP48" i="66"/>
  <c r="OLQ48" i="66"/>
  <c r="OLR48" i="66"/>
  <c r="OLS48" i="66"/>
  <c r="OLT48" i="66"/>
  <c r="OLU48" i="66"/>
  <c r="OLV48" i="66"/>
  <c r="OLW48" i="66"/>
  <c r="OLX48" i="66"/>
  <c r="OLY48" i="66"/>
  <c r="OLZ48" i="66"/>
  <c r="OMA48" i="66"/>
  <c r="OMB48" i="66"/>
  <c r="OMC48" i="66"/>
  <c r="OMD48" i="66"/>
  <c r="OME48" i="66"/>
  <c r="OMF48" i="66"/>
  <c r="OMG48" i="66"/>
  <c r="OMH48" i="66"/>
  <c r="OMI48" i="66"/>
  <c r="OMJ48" i="66"/>
  <c r="OMK48" i="66"/>
  <c r="OML48" i="66"/>
  <c r="OMM48" i="66"/>
  <c r="OMN48" i="66"/>
  <c r="OMO48" i="66"/>
  <c r="OMP48" i="66"/>
  <c r="OMQ48" i="66"/>
  <c r="OMR48" i="66"/>
  <c r="OMS48" i="66"/>
  <c r="OMT48" i="66"/>
  <c r="OMU48" i="66"/>
  <c r="OMV48" i="66"/>
  <c r="OMW48" i="66"/>
  <c r="OMX48" i="66"/>
  <c r="OMY48" i="66"/>
  <c r="OMZ48" i="66"/>
  <c r="ONA48" i="66"/>
  <c r="ONB48" i="66"/>
  <c r="ONC48" i="66"/>
  <c r="OND48" i="66"/>
  <c r="ONE48" i="66"/>
  <c r="ONF48" i="66"/>
  <c r="ONG48" i="66"/>
  <c r="ONH48" i="66"/>
  <c r="ONI48" i="66"/>
  <c r="ONJ48" i="66"/>
  <c r="ONK48" i="66"/>
  <c r="ONL48" i="66"/>
  <c r="ONM48" i="66"/>
  <c r="ONN48" i="66"/>
  <c r="ONO48" i="66"/>
  <c r="ONP48" i="66"/>
  <c r="ONQ48" i="66"/>
  <c r="ONR48" i="66"/>
  <c r="ONS48" i="66"/>
  <c r="ONT48" i="66"/>
  <c r="ONU48" i="66"/>
  <c r="ONV48" i="66"/>
  <c r="ONW48" i="66"/>
  <c r="ONX48" i="66"/>
  <c r="ONY48" i="66"/>
  <c r="ONZ48" i="66"/>
  <c r="OOA48" i="66"/>
  <c r="OOB48" i="66"/>
  <c r="OOC48" i="66"/>
  <c r="OOD48" i="66"/>
  <c r="OOE48" i="66"/>
  <c r="OOF48" i="66"/>
  <c r="OOG48" i="66"/>
  <c r="OOH48" i="66"/>
  <c r="OOI48" i="66"/>
  <c r="OOJ48" i="66"/>
  <c r="OOK48" i="66"/>
  <c r="OOL48" i="66"/>
  <c r="OOM48" i="66"/>
  <c r="OON48" i="66"/>
  <c r="OOO48" i="66"/>
  <c r="OOP48" i="66"/>
  <c r="OOQ48" i="66"/>
  <c r="OOR48" i="66"/>
  <c r="OOS48" i="66"/>
  <c r="OOT48" i="66"/>
  <c r="OOU48" i="66"/>
  <c r="OOV48" i="66"/>
  <c r="OOW48" i="66"/>
  <c r="OOX48" i="66"/>
  <c r="OOY48" i="66"/>
  <c r="OOZ48" i="66"/>
  <c r="OPA48" i="66"/>
  <c r="OPB48" i="66"/>
  <c r="OPC48" i="66"/>
  <c r="OPD48" i="66"/>
  <c r="OPE48" i="66"/>
  <c r="OPF48" i="66"/>
  <c r="OPG48" i="66"/>
  <c r="OPH48" i="66"/>
  <c r="OPI48" i="66"/>
  <c r="OPJ48" i="66"/>
  <c r="OPK48" i="66"/>
  <c r="OPL48" i="66"/>
  <c r="OPM48" i="66"/>
  <c r="OPN48" i="66"/>
  <c r="OPO48" i="66"/>
  <c r="OPP48" i="66"/>
  <c r="OPQ48" i="66"/>
  <c r="OPR48" i="66"/>
  <c r="OPS48" i="66"/>
  <c r="OPT48" i="66"/>
  <c r="OPU48" i="66"/>
  <c r="OPV48" i="66"/>
  <c r="OPW48" i="66"/>
  <c r="OPX48" i="66"/>
  <c r="OPY48" i="66"/>
  <c r="OPZ48" i="66"/>
  <c r="OQA48" i="66"/>
  <c r="OQB48" i="66"/>
  <c r="OQC48" i="66"/>
  <c r="OQD48" i="66"/>
  <c r="OQE48" i="66"/>
  <c r="OQF48" i="66"/>
  <c r="OQG48" i="66"/>
  <c r="OQH48" i="66"/>
  <c r="OQI48" i="66"/>
  <c r="OQJ48" i="66"/>
  <c r="OQK48" i="66"/>
  <c r="OQL48" i="66"/>
  <c r="OQM48" i="66"/>
  <c r="OQN48" i="66"/>
  <c r="OQO48" i="66"/>
  <c r="OQP48" i="66"/>
  <c r="OQQ48" i="66"/>
  <c r="OQR48" i="66"/>
  <c r="OQS48" i="66"/>
  <c r="OQT48" i="66"/>
  <c r="OQU48" i="66"/>
  <c r="OQV48" i="66"/>
  <c r="OQW48" i="66"/>
  <c r="OQX48" i="66"/>
  <c r="OQY48" i="66"/>
  <c r="OQZ48" i="66"/>
  <c r="ORA48" i="66"/>
  <c r="ORB48" i="66"/>
  <c r="ORC48" i="66"/>
  <c r="ORD48" i="66"/>
  <c r="ORE48" i="66"/>
  <c r="ORF48" i="66"/>
  <c r="ORG48" i="66"/>
  <c r="ORH48" i="66"/>
  <c r="ORI48" i="66"/>
  <c r="ORJ48" i="66"/>
  <c r="ORK48" i="66"/>
  <c r="ORL48" i="66"/>
  <c r="ORM48" i="66"/>
  <c r="ORN48" i="66"/>
  <c r="ORO48" i="66"/>
  <c r="ORP48" i="66"/>
  <c r="ORQ48" i="66"/>
  <c r="ORR48" i="66"/>
  <c r="ORS48" i="66"/>
  <c r="ORT48" i="66"/>
  <c r="ORU48" i="66"/>
  <c r="ORV48" i="66"/>
  <c r="ORW48" i="66"/>
  <c r="ORX48" i="66"/>
  <c r="ORY48" i="66"/>
  <c r="ORZ48" i="66"/>
  <c r="OSA48" i="66"/>
  <c r="OSB48" i="66"/>
  <c r="OSC48" i="66"/>
  <c r="OSD48" i="66"/>
  <c r="OSE48" i="66"/>
  <c r="OSF48" i="66"/>
  <c r="OSG48" i="66"/>
  <c r="OSH48" i="66"/>
  <c r="OSI48" i="66"/>
  <c r="OSJ48" i="66"/>
  <c r="OSK48" i="66"/>
  <c r="OSL48" i="66"/>
  <c r="OSM48" i="66"/>
  <c r="OSN48" i="66"/>
  <c r="OSO48" i="66"/>
  <c r="OSP48" i="66"/>
  <c r="OSQ48" i="66"/>
  <c r="OSR48" i="66"/>
  <c r="OSS48" i="66"/>
  <c r="OST48" i="66"/>
  <c r="OSU48" i="66"/>
  <c r="OSV48" i="66"/>
  <c r="OSW48" i="66"/>
  <c r="OSX48" i="66"/>
  <c r="OSY48" i="66"/>
  <c r="OSZ48" i="66"/>
  <c r="OTA48" i="66"/>
  <c r="OTB48" i="66"/>
  <c r="OTC48" i="66"/>
  <c r="OTD48" i="66"/>
  <c r="OTE48" i="66"/>
  <c r="OTF48" i="66"/>
  <c r="OTG48" i="66"/>
  <c r="OTH48" i="66"/>
  <c r="OTI48" i="66"/>
  <c r="OTJ48" i="66"/>
  <c r="OTK48" i="66"/>
  <c r="OTL48" i="66"/>
  <c r="OTM48" i="66"/>
  <c r="OTN48" i="66"/>
  <c r="OTO48" i="66"/>
  <c r="OTP48" i="66"/>
  <c r="OTQ48" i="66"/>
  <c r="OTR48" i="66"/>
  <c r="OTS48" i="66"/>
  <c r="OTT48" i="66"/>
  <c r="OTU48" i="66"/>
  <c r="OTV48" i="66"/>
  <c r="OTW48" i="66"/>
  <c r="OTX48" i="66"/>
  <c r="OTY48" i="66"/>
  <c r="OTZ48" i="66"/>
  <c r="OUA48" i="66"/>
  <c r="OUB48" i="66"/>
  <c r="OUC48" i="66"/>
  <c r="OUD48" i="66"/>
  <c r="OUE48" i="66"/>
  <c r="OUF48" i="66"/>
  <c r="OUG48" i="66"/>
  <c r="OUH48" i="66"/>
  <c r="OUI48" i="66"/>
  <c r="OUJ48" i="66"/>
  <c r="OUK48" i="66"/>
  <c r="OUL48" i="66"/>
  <c r="OUM48" i="66"/>
  <c r="OUN48" i="66"/>
  <c r="OUO48" i="66"/>
  <c r="OUP48" i="66"/>
  <c r="OUQ48" i="66"/>
  <c r="OUR48" i="66"/>
  <c r="OUS48" i="66"/>
  <c r="OUT48" i="66"/>
  <c r="OUU48" i="66"/>
  <c r="OUV48" i="66"/>
  <c r="OUW48" i="66"/>
  <c r="OUX48" i="66"/>
  <c r="OUY48" i="66"/>
  <c r="OUZ48" i="66"/>
  <c r="OVA48" i="66"/>
  <c r="OVB48" i="66"/>
  <c r="OVC48" i="66"/>
  <c r="OVD48" i="66"/>
  <c r="OVE48" i="66"/>
  <c r="OVF48" i="66"/>
  <c r="OVG48" i="66"/>
  <c r="OVH48" i="66"/>
  <c r="OVI48" i="66"/>
  <c r="OVJ48" i="66"/>
  <c r="OVK48" i="66"/>
  <c r="OVL48" i="66"/>
  <c r="OVM48" i="66"/>
  <c r="OVN48" i="66"/>
  <c r="OVO48" i="66"/>
  <c r="OVP48" i="66"/>
  <c r="OVQ48" i="66"/>
  <c r="OVR48" i="66"/>
  <c r="OVS48" i="66"/>
  <c r="OVT48" i="66"/>
  <c r="OVU48" i="66"/>
  <c r="OVV48" i="66"/>
  <c r="OVW48" i="66"/>
  <c r="OVX48" i="66"/>
  <c r="OVY48" i="66"/>
  <c r="OVZ48" i="66"/>
  <c r="OWA48" i="66"/>
  <c r="OWB48" i="66"/>
  <c r="OWC48" i="66"/>
  <c r="OWD48" i="66"/>
  <c r="OWE48" i="66"/>
  <c r="OWF48" i="66"/>
  <c r="OWG48" i="66"/>
  <c r="OWH48" i="66"/>
  <c r="OWI48" i="66"/>
  <c r="OWJ48" i="66"/>
  <c r="OWK48" i="66"/>
  <c r="OWL48" i="66"/>
  <c r="OWM48" i="66"/>
  <c r="OWN48" i="66"/>
  <c r="OWO48" i="66"/>
  <c r="OWP48" i="66"/>
  <c r="OWQ48" i="66"/>
  <c r="OWR48" i="66"/>
  <c r="OWS48" i="66"/>
  <c r="OWT48" i="66"/>
  <c r="OWU48" i="66"/>
  <c r="OWV48" i="66"/>
  <c r="OWW48" i="66"/>
  <c r="OWX48" i="66"/>
  <c r="OWY48" i="66"/>
  <c r="OWZ48" i="66"/>
  <c r="OXA48" i="66"/>
  <c r="OXB48" i="66"/>
  <c r="OXC48" i="66"/>
  <c r="OXD48" i="66"/>
  <c r="OXE48" i="66"/>
  <c r="OXF48" i="66"/>
  <c r="OXG48" i="66"/>
  <c r="OXH48" i="66"/>
  <c r="OXI48" i="66"/>
  <c r="OXJ48" i="66"/>
  <c r="OXK48" i="66"/>
  <c r="OXL48" i="66"/>
  <c r="OXM48" i="66"/>
  <c r="OXN48" i="66"/>
  <c r="OXO48" i="66"/>
  <c r="OXP48" i="66"/>
  <c r="OXQ48" i="66"/>
  <c r="OXR48" i="66"/>
  <c r="OXS48" i="66"/>
  <c r="OXT48" i="66"/>
  <c r="OXU48" i="66"/>
  <c r="OXV48" i="66"/>
  <c r="OXW48" i="66"/>
  <c r="OXX48" i="66"/>
  <c r="OXY48" i="66"/>
  <c r="OXZ48" i="66"/>
  <c r="OYA48" i="66"/>
  <c r="OYB48" i="66"/>
  <c r="OYC48" i="66"/>
  <c r="OYD48" i="66"/>
  <c r="OYE48" i="66"/>
  <c r="OYF48" i="66"/>
  <c r="OYG48" i="66"/>
  <c r="OYH48" i="66"/>
  <c r="OYI48" i="66"/>
  <c r="OYJ48" i="66"/>
  <c r="OYK48" i="66"/>
  <c r="OYL48" i="66"/>
  <c r="OYM48" i="66"/>
  <c r="OYN48" i="66"/>
  <c r="OYO48" i="66"/>
  <c r="OYP48" i="66"/>
  <c r="OYQ48" i="66"/>
  <c r="OYR48" i="66"/>
  <c r="OYS48" i="66"/>
  <c r="OYT48" i="66"/>
  <c r="OYU48" i="66"/>
  <c r="OYV48" i="66"/>
  <c r="OYW48" i="66"/>
  <c r="OYX48" i="66"/>
  <c r="OYY48" i="66"/>
  <c r="OYZ48" i="66"/>
  <c r="OZA48" i="66"/>
  <c r="OZB48" i="66"/>
  <c r="OZC48" i="66"/>
  <c r="OZD48" i="66"/>
  <c r="OZE48" i="66"/>
  <c r="OZF48" i="66"/>
  <c r="OZG48" i="66"/>
  <c r="OZH48" i="66"/>
  <c r="OZI48" i="66"/>
  <c r="OZJ48" i="66"/>
  <c r="OZK48" i="66"/>
  <c r="OZL48" i="66"/>
  <c r="OZM48" i="66"/>
  <c r="OZN48" i="66"/>
  <c r="OZO48" i="66"/>
  <c r="OZP48" i="66"/>
  <c r="OZQ48" i="66"/>
  <c r="OZR48" i="66"/>
  <c r="OZS48" i="66"/>
  <c r="OZT48" i="66"/>
  <c r="OZU48" i="66"/>
  <c r="OZV48" i="66"/>
  <c r="OZW48" i="66"/>
  <c r="OZX48" i="66"/>
  <c r="OZY48" i="66"/>
  <c r="OZZ48" i="66"/>
  <c r="PAA48" i="66"/>
  <c r="PAB48" i="66"/>
  <c r="PAC48" i="66"/>
  <c r="PAD48" i="66"/>
  <c r="PAE48" i="66"/>
  <c r="PAF48" i="66"/>
  <c r="PAG48" i="66"/>
  <c r="PAH48" i="66"/>
  <c r="PAI48" i="66"/>
  <c r="PAJ48" i="66"/>
  <c r="PAK48" i="66"/>
  <c r="PAL48" i="66"/>
  <c r="PAM48" i="66"/>
  <c r="PAN48" i="66"/>
  <c r="PAO48" i="66"/>
  <c r="PAP48" i="66"/>
  <c r="PAQ48" i="66"/>
  <c r="PAR48" i="66"/>
  <c r="PAS48" i="66"/>
  <c r="PAT48" i="66"/>
  <c r="PAU48" i="66"/>
  <c r="PAV48" i="66"/>
  <c r="PAW48" i="66"/>
  <c r="PAX48" i="66"/>
  <c r="PAY48" i="66"/>
  <c r="PAZ48" i="66"/>
  <c r="PBA48" i="66"/>
  <c r="PBB48" i="66"/>
  <c r="PBC48" i="66"/>
  <c r="PBD48" i="66"/>
  <c r="PBE48" i="66"/>
  <c r="PBF48" i="66"/>
  <c r="PBG48" i="66"/>
  <c r="PBH48" i="66"/>
  <c r="PBI48" i="66"/>
  <c r="PBJ48" i="66"/>
  <c r="PBK48" i="66"/>
  <c r="PBL48" i="66"/>
  <c r="PBM48" i="66"/>
  <c r="PBN48" i="66"/>
  <c r="PBO48" i="66"/>
  <c r="PBP48" i="66"/>
  <c r="PBQ48" i="66"/>
  <c r="PBR48" i="66"/>
  <c r="PBS48" i="66"/>
  <c r="PBT48" i="66"/>
  <c r="PBU48" i="66"/>
  <c r="PBV48" i="66"/>
  <c r="PBW48" i="66"/>
  <c r="PBX48" i="66"/>
  <c r="PBY48" i="66"/>
  <c r="PBZ48" i="66"/>
  <c r="PCA48" i="66"/>
  <c r="PCB48" i="66"/>
  <c r="PCC48" i="66"/>
  <c r="PCD48" i="66"/>
  <c r="PCE48" i="66"/>
  <c r="PCF48" i="66"/>
  <c r="PCG48" i="66"/>
  <c r="PCH48" i="66"/>
  <c r="PCI48" i="66"/>
  <c r="PCJ48" i="66"/>
  <c r="PCK48" i="66"/>
  <c r="PCL48" i="66"/>
  <c r="PCM48" i="66"/>
  <c r="PCN48" i="66"/>
  <c r="PCO48" i="66"/>
  <c r="PCP48" i="66"/>
  <c r="PCQ48" i="66"/>
  <c r="PCR48" i="66"/>
  <c r="PCS48" i="66"/>
  <c r="PCT48" i="66"/>
  <c r="PCU48" i="66"/>
  <c r="PCV48" i="66"/>
  <c r="PCW48" i="66"/>
  <c r="PCX48" i="66"/>
  <c r="PCY48" i="66"/>
  <c r="PCZ48" i="66"/>
  <c r="PDA48" i="66"/>
  <c r="PDB48" i="66"/>
  <c r="PDC48" i="66"/>
  <c r="PDD48" i="66"/>
  <c r="PDE48" i="66"/>
  <c r="PDF48" i="66"/>
  <c r="PDG48" i="66"/>
  <c r="PDH48" i="66"/>
  <c r="PDI48" i="66"/>
  <c r="PDJ48" i="66"/>
  <c r="PDK48" i="66"/>
  <c r="PDL48" i="66"/>
  <c r="PDM48" i="66"/>
  <c r="PDN48" i="66"/>
  <c r="PDO48" i="66"/>
  <c r="PDP48" i="66"/>
  <c r="PDQ48" i="66"/>
  <c r="PDR48" i="66"/>
  <c r="PDS48" i="66"/>
  <c r="PDT48" i="66"/>
  <c r="PDU48" i="66"/>
  <c r="PDV48" i="66"/>
  <c r="PDW48" i="66"/>
  <c r="PDX48" i="66"/>
  <c r="PDY48" i="66"/>
  <c r="PDZ48" i="66"/>
  <c r="PEA48" i="66"/>
  <c r="PEB48" i="66"/>
  <c r="PEC48" i="66"/>
  <c r="PED48" i="66"/>
  <c r="PEE48" i="66"/>
  <c r="PEF48" i="66"/>
  <c r="PEG48" i="66"/>
  <c r="PEH48" i="66"/>
  <c r="PEI48" i="66"/>
  <c r="PEJ48" i="66"/>
  <c r="PEK48" i="66"/>
  <c r="PEL48" i="66"/>
  <c r="PEM48" i="66"/>
  <c r="PEN48" i="66"/>
  <c r="PEO48" i="66"/>
  <c r="PEP48" i="66"/>
  <c r="PEQ48" i="66"/>
  <c r="PER48" i="66"/>
  <c r="PES48" i="66"/>
  <c r="PET48" i="66"/>
  <c r="PEU48" i="66"/>
  <c r="PEV48" i="66"/>
  <c r="PEW48" i="66"/>
  <c r="PEX48" i="66"/>
  <c r="PEY48" i="66"/>
  <c r="PEZ48" i="66"/>
  <c r="PFA48" i="66"/>
  <c r="PFB48" i="66"/>
  <c r="PFC48" i="66"/>
  <c r="PFD48" i="66"/>
  <c r="PFE48" i="66"/>
  <c r="PFF48" i="66"/>
  <c r="PFG48" i="66"/>
  <c r="PFH48" i="66"/>
  <c r="PFI48" i="66"/>
  <c r="PFJ48" i="66"/>
  <c r="PFK48" i="66"/>
  <c r="PFL48" i="66"/>
  <c r="PFM48" i="66"/>
  <c r="PFN48" i="66"/>
  <c r="PFO48" i="66"/>
  <c r="PFP48" i="66"/>
  <c r="PFQ48" i="66"/>
  <c r="PFR48" i="66"/>
  <c r="PFS48" i="66"/>
  <c r="PFT48" i="66"/>
  <c r="PFU48" i="66"/>
  <c r="PFV48" i="66"/>
  <c r="PFW48" i="66"/>
  <c r="PFX48" i="66"/>
  <c r="PFY48" i="66"/>
  <c r="PFZ48" i="66"/>
  <c r="PGA48" i="66"/>
  <c r="PGB48" i="66"/>
  <c r="PGC48" i="66"/>
  <c r="PGD48" i="66"/>
  <c r="PGE48" i="66"/>
  <c r="PGF48" i="66"/>
  <c r="PGG48" i="66"/>
  <c r="PGH48" i="66"/>
  <c r="PGI48" i="66"/>
  <c r="PGJ48" i="66"/>
  <c r="PGK48" i="66"/>
  <c r="PGL48" i="66"/>
  <c r="PGM48" i="66"/>
  <c r="PGN48" i="66"/>
  <c r="PGO48" i="66"/>
  <c r="PGP48" i="66"/>
  <c r="PGQ48" i="66"/>
  <c r="PGR48" i="66"/>
  <c r="PGS48" i="66"/>
  <c r="PGT48" i="66"/>
  <c r="PGU48" i="66"/>
  <c r="PGV48" i="66"/>
  <c r="PGW48" i="66"/>
  <c r="PGX48" i="66"/>
  <c r="PGY48" i="66"/>
  <c r="PGZ48" i="66"/>
  <c r="PHA48" i="66"/>
  <c r="PHB48" i="66"/>
  <c r="PHC48" i="66"/>
  <c r="PHD48" i="66"/>
  <c r="PHE48" i="66"/>
  <c r="PHF48" i="66"/>
  <c r="PHG48" i="66"/>
  <c r="PHH48" i="66"/>
  <c r="PHI48" i="66"/>
  <c r="PHJ48" i="66"/>
  <c r="PHK48" i="66"/>
  <c r="PHL48" i="66"/>
  <c r="PHM48" i="66"/>
  <c r="PHN48" i="66"/>
  <c r="PHO48" i="66"/>
  <c r="PHP48" i="66"/>
  <c r="PHQ48" i="66"/>
  <c r="PHR48" i="66"/>
  <c r="PHS48" i="66"/>
  <c r="PHT48" i="66"/>
  <c r="PHU48" i="66"/>
  <c r="PHV48" i="66"/>
  <c r="PHW48" i="66"/>
  <c r="PHX48" i="66"/>
  <c r="PHY48" i="66"/>
  <c r="PHZ48" i="66"/>
  <c r="PIA48" i="66"/>
  <c r="PIB48" i="66"/>
  <c r="PIC48" i="66"/>
  <c r="PID48" i="66"/>
  <c r="PIE48" i="66"/>
  <c r="PIF48" i="66"/>
  <c r="PIG48" i="66"/>
  <c r="PIH48" i="66"/>
  <c r="PII48" i="66"/>
  <c r="PIJ48" i="66"/>
  <c r="PIK48" i="66"/>
  <c r="PIL48" i="66"/>
  <c r="PIM48" i="66"/>
  <c r="PIN48" i="66"/>
  <c r="PIO48" i="66"/>
  <c r="PIP48" i="66"/>
  <c r="PIQ48" i="66"/>
  <c r="PIR48" i="66"/>
  <c r="PIS48" i="66"/>
  <c r="PIT48" i="66"/>
  <c r="PIU48" i="66"/>
  <c r="PIV48" i="66"/>
  <c r="PIW48" i="66"/>
  <c r="PIX48" i="66"/>
  <c r="PIY48" i="66"/>
  <c r="PIZ48" i="66"/>
  <c r="PJA48" i="66"/>
  <c r="PJB48" i="66"/>
  <c r="PJC48" i="66"/>
  <c r="PJD48" i="66"/>
  <c r="PJE48" i="66"/>
  <c r="PJF48" i="66"/>
  <c r="PJG48" i="66"/>
  <c r="PJH48" i="66"/>
  <c r="PJI48" i="66"/>
  <c r="PJJ48" i="66"/>
  <c r="PJK48" i="66"/>
  <c r="PJL48" i="66"/>
  <c r="PJM48" i="66"/>
  <c r="PJN48" i="66"/>
  <c r="PJO48" i="66"/>
  <c r="PJP48" i="66"/>
  <c r="PJQ48" i="66"/>
  <c r="PJR48" i="66"/>
  <c r="PJS48" i="66"/>
  <c r="PJT48" i="66"/>
  <c r="PJU48" i="66"/>
  <c r="PJV48" i="66"/>
  <c r="PJW48" i="66"/>
  <c r="PJX48" i="66"/>
  <c r="PJY48" i="66"/>
  <c r="PJZ48" i="66"/>
  <c r="PKA48" i="66"/>
  <c r="PKB48" i="66"/>
  <c r="PKC48" i="66"/>
  <c r="PKD48" i="66"/>
  <c r="PKE48" i="66"/>
  <c r="PKF48" i="66"/>
  <c r="PKG48" i="66"/>
  <c r="PKH48" i="66"/>
  <c r="PKI48" i="66"/>
  <c r="PKJ48" i="66"/>
  <c r="PKK48" i="66"/>
  <c r="PKL48" i="66"/>
  <c r="PKM48" i="66"/>
  <c r="PKN48" i="66"/>
  <c r="PKO48" i="66"/>
  <c r="PKP48" i="66"/>
  <c r="PKQ48" i="66"/>
  <c r="PKR48" i="66"/>
  <c r="PKS48" i="66"/>
  <c r="PKT48" i="66"/>
  <c r="PKU48" i="66"/>
  <c r="PKV48" i="66"/>
  <c r="PKW48" i="66"/>
  <c r="PKX48" i="66"/>
  <c r="PKY48" i="66"/>
  <c r="PKZ48" i="66"/>
  <c r="PLA48" i="66"/>
  <c r="PLB48" i="66"/>
  <c r="PLC48" i="66"/>
  <c r="PLD48" i="66"/>
  <c r="PLE48" i="66"/>
  <c r="PLF48" i="66"/>
  <c r="PLG48" i="66"/>
  <c r="PLH48" i="66"/>
  <c r="PLI48" i="66"/>
  <c r="PLJ48" i="66"/>
  <c r="PLK48" i="66"/>
  <c r="PLL48" i="66"/>
  <c r="PLM48" i="66"/>
  <c r="PLN48" i="66"/>
  <c r="PLO48" i="66"/>
  <c r="PLP48" i="66"/>
  <c r="PLQ48" i="66"/>
  <c r="PLR48" i="66"/>
  <c r="PLS48" i="66"/>
  <c r="PLT48" i="66"/>
  <c r="PLU48" i="66"/>
  <c r="PLV48" i="66"/>
  <c r="PLW48" i="66"/>
  <c r="PLX48" i="66"/>
  <c r="PLY48" i="66"/>
  <c r="PLZ48" i="66"/>
  <c r="PMA48" i="66"/>
  <c r="PMB48" i="66"/>
  <c r="PMC48" i="66"/>
  <c r="PMD48" i="66"/>
  <c r="PME48" i="66"/>
  <c r="PMF48" i="66"/>
  <c r="PMG48" i="66"/>
  <c r="PMH48" i="66"/>
  <c r="PMI48" i="66"/>
  <c r="PMJ48" i="66"/>
  <c r="PMK48" i="66"/>
  <c r="PML48" i="66"/>
  <c r="PMM48" i="66"/>
  <c r="PMN48" i="66"/>
  <c r="PMO48" i="66"/>
  <c r="PMP48" i="66"/>
  <c r="PMQ48" i="66"/>
  <c r="PMR48" i="66"/>
  <c r="PMS48" i="66"/>
  <c r="PMT48" i="66"/>
  <c r="PMU48" i="66"/>
  <c r="PMV48" i="66"/>
  <c r="PMW48" i="66"/>
  <c r="PMX48" i="66"/>
  <c r="PMY48" i="66"/>
  <c r="PMZ48" i="66"/>
  <c r="PNA48" i="66"/>
  <c r="PNB48" i="66"/>
  <c r="PNC48" i="66"/>
  <c r="PND48" i="66"/>
  <c r="PNE48" i="66"/>
  <c r="PNF48" i="66"/>
  <c r="PNG48" i="66"/>
  <c r="PNH48" i="66"/>
  <c r="PNI48" i="66"/>
  <c r="PNJ48" i="66"/>
  <c r="PNK48" i="66"/>
  <c r="PNL48" i="66"/>
  <c r="PNM48" i="66"/>
  <c r="PNN48" i="66"/>
  <c r="PNO48" i="66"/>
  <c r="PNP48" i="66"/>
  <c r="PNQ48" i="66"/>
  <c r="PNR48" i="66"/>
  <c r="PNS48" i="66"/>
  <c r="PNT48" i="66"/>
  <c r="PNU48" i="66"/>
  <c r="PNV48" i="66"/>
  <c r="PNW48" i="66"/>
  <c r="PNX48" i="66"/>
  <c r="PNY48" i="66"/>
  <c r="PNZ48" i="66"/>
  <c r="POA48" i="66"/>
  <c r="POB48" i="66"/>
  <c r="POC48" i="66"/>
  <c r="POD48" i="66"/>
  <c r="POE48" i="66"/>
  <c r="POF48" i="66"/>
  <c r="POG48" i="66"/>
  <c r="POH48" i="66"/>
  <c r="POI48" i="66"/>
  <c r="POJ48" i="66"/>
  <c r="POK48" i="66"/>
  <c r="POL48" i="66"/>
  <c r="POM48" i="66"/>
  <c r="PON48" i="66"/>
  <c r="POO48" i="66"/>
  <c r="POP48" i="66"/>
  <c r="POQ48" i="66"/>
  <c r="POR48" i="66"/>
  <c r="POS48" i="66"/>
  <c r="POT48" i="66"/>
  <c r="POU48" i="66"/>
  <c r="POV48" i="66"/>
  <c r="POW48" i="66"/>
  <c r="POX48" i="66"/>
  <c r="POY48" i="66"/>
  <c r="POZ48" i="66"/>
  <c r="PPA48" i="66"/>
  <c r="PPB48" i="66"/>
  <c r="PPC48" i="66"/>
  <c r="PPD48" i="66"/>
  <c r="PPE48" i="66"/>
  <c r="PPF48" i="66"/>
  <c r="PPG48" i="66"/>
  <c r="PPH48" i="66"/>
  <c r="PPI48" i="66"/>
  <c r="PPJ48" i="66"/>
  <c r="PPK48" i="66"/>
  <c r="PPL48" i="66"/>
  <c r="PPM48" i="66"/>
  <c r="PPN48" i="66"/>
  <c r="PPO48" i="66"/>
  <c r="PPP48" i="66"/>
  <c r="PPQ48" i="66"/>
  <c r="PPR48" i="66"/>
  <c r="PPS48" i="66"/>
  <c r="PPT48" i="66"/>
  <c r="PPU48" i="66"/>
  <c r="PPV48" i="66"/>
  <c r="PPW48" i="66"/>
  <c r="PPX48" i="66"/>
  <c r="PPY48" i="66"/>
  <c r="PPZ48" i="66"/>
  <c r="PQA48" i="66"/>
  <c r="PQB48" i="66"/>
  <c r="PQC48" i="66"/>
  <c r="PQD48" i="66"/>
  <c r="PQE48" i="66"/>
  <c r="PQF48" i="66"/>
  <c r="PQG48" i="66"/>
  <c r="PQH48" i="66"/>
  <c r="PQI48" i="66"/>
  <c r="PQJ48" i="66"/>
  <c r="PQK48" i="66"/>
  <c r="PQL48" i="66"/>
  <c r="PQM48" i="66"/>
  <c r="PQN48" i="66"/>
  <c r="PQO48" i="66"/>
  <c r="PQP48" i="66"/>
  <c r="PQQ48" i="66"/>
  <c r="PQR48" i="66"/>
  <c r="PQS48" i="66"/>
  <c r="PQT48" i="66"/>
  <c r="PQU48" i="66"/>
  <c r="PQV48" i="66"/>
  <c r="PQW48" i="66"/>
  <c r="PQX48" i="66"/>
  <c r="PQY48" i="66"/>
  <c r="PQZ48" i="66"/>
  <c r="PRA48" i="66"/>
  <c r="PRB48" i="66"/>
  <c r="PRC48" i="66"/>
  <c r="PRD48" i="66"/>
  <c r="PRE48" i="66"/>
  <c r="PRF48" i="66"/>
  <c r="PRG48" i="66"/>
  <c r="PRH48" i="66"/>
  <c r="PRI48" i="66"/>
  <c r="PRJ48" i="66"/>
  <c r="PRK48" i="66"/>
  <c r="PRL48" i="66"/>
  <c r="PRM48" i="66"/>
  <c r="PRN48" i="66"/>
  <c r="PRO48" i="66"/>
  <c r="PRP48" i="66"/>
  <c r="PRQ48" i="66"/>
  <c r="PRR48" i="66"/>
  <c r="PRS48" i="66"/>
  <c r="PRT48" i="66"/>
  <c r="PRU48" i="66"/>
  <c r="PRV48" i="66"/>
  <c r="PRW48" i="66"/>
  <c r="PRX48" i="66"/>
  <c r="PRY48" i="66"/>
  <c r="PRZ48" i="66"/>
  <c r="PSA48" i="66"/>
  <c r="PSB48" i="66"/>
  <c r="PSC48" i="66"/>
  <c r="PSD48" i="66"/>
  <c r="PSE48" i="66"/>
  <c r="PSF48" i="66"/>
  <c r="PSG48" i="66"/>
  <c r="PSH48" i="66"/>
  <c r="PSI48" i="66"/>
  <c r="PSJ48" i="66"/>
  <c r="PSK48" i="66"/>
  <c r="PSL48" i="66"/>
  <c r="PSM48" i="66"/>
  <c r="PSN48" i="66"/>
  <c r="PSO48" i="66"/>
  <c r="PSP48" i="66"/>
  <c r="PSQ48" i="66"/>
  <c r="PSR48" i="66"/>
  <c r="PSS48" i="66"/>
  <c r="PST48" i="66"/>
  <c r="PSU48" i="66"/>
  <c r="PSV48" i="66"/>
  <c r="PSW48" i="66"/>
  <c r="PSX48" i="66"/>
  <c r="PSY48" i="66"/>
  <c r="PSZ48" i="66"/>
  <c r="PTA48" i="66"/>
  <c r="PTB48" i="66"/>
  <c r="PTC48" i="66"/>
  <c r="PTD48" i="66"/>
  <c r="PTE48" i="66"/>
  <c r="PTF48" i="66"/>
  <c r="PTG48" i="66"/>
  <c r="PTH48" i="66"/>
  <c r="PTI48" i="66"/>
  <c r="PTJ48" i="66"/>
  <c r="PTK48" i="66"/>
  <c r="PTL48" i="66"/>
  <c r="PTM48" i="66"/>
  <c r="PTN48" i="66"/>
  <c r="PTO48" i="66"/>
  <c r="PTP48" i="66"/>
  <c r="PTQ48" i="66"/>
  <c r="PTR48" i="66"/>
  <c r="PTS48" i="66"/>
  <c r="PTT48" i="66"/>
  <c r="PTU48" i="66"/>
  <c r="PTV48" i="66"/>
  <c r="PTW48" i="66"/>
  <c r="PTX48" i="66"/>
  <c r="PTY48" i="66"/>
  <c r="PTZ48" i="66"/>
  <c r="PUA48" i="66"/>
  <c r="PUB48" i="66"/>
  <c r="PUC48" i="66"/>
  <c r="PUD48" i="66"/>
  <c r="PUE48" i="66"/>
  <c r="PUF48" i="66"/>
  <c r="PUG48" i="66"/>
  <c r="PUH48" i="66"/>
  <c r="PUI48" i="66"/>
  <c r="PUJ48" i="66"/>
  <c r="PUK48" i="66"/>
  <c r="PUL48" i="66"/>
  <c r="PUM48" i="66"/>
  <c r="PUN48" i="66"/>
  <c r="PUO48" i="66"/>
  <c r="PUP48" i="66"/>
  <c r="PUQ48" i="66"/>
  <c r="PUR48" i="66"/>
  <c r="PUS48" i="66"/>
  <c r="PUT48" i="66"/>
  <c r="PUU48" i="66"/>
  <c r="PUV48" i="66"/>
  <c r="PUW48" i="66"/>
  <c r="PUX48" i="66"/>
  <c r="PUY48" i="66"/>
  <c r="PUZ48" i="66"/>
  <c r="PVA48" i="66"/>
  <c r="PVB48" i="66"/>
  <c r="PVC48" i="66"/>
  <c r="PVD48" i="66"/>
  <c r="PVE48" i="66"/>
  <c r="PVF48" i="66"/>
  <c r="PVG48" i="66"/>
  <c r="PVH48" i="66"/>
  <c r="PVI48" i="66"/>
  <c r="PVJ48" i="66"/>
  <c r="PVK48" i="66"/>
  <c r="PVL48" i="66"/>
  <c r="PVM48" i="66"/>
  <c r="PVN48" i="66"/>
  <c r="PVO48" i="66"/>
  <c r="PVP48" i="66"/>
  <c r="PVQ48" i="66"/>
  <c r="PVR48" i="66"/>
  <c r="PVS48" i="66"/>
  <c r="PVT48" i="66"/>
  <c r="PVU48" i="66"/>
  <c r="PVV48" i="66"/>
  <c r="PVW48" i="66"/>
  <c r="PVX48" i="66"/>
  <c r="PVY48" i="66"/>
  <c r="PVZ48" i="66"/>
  <c r="PWA48" i="66"/>
  <c r="PWB48" i="66"/>
  <c r="PWC48" i="66"/>
  <c r="PWD48" i="66"/>
  <c r="PWE48" i="66"/>
  <c r="PWF48" i="66"/>
  <c r="PWG48" i="66"/>
  <c r="PWH48" i="66"/>
  <c r="PWI48" i="66"/>
  <c r="PWJ48" i="66"/>
  <c r="PWK48" i="66"/>
  <c r="PWL48" i="66"/>
  <c r="PWM48" i="66"/>
  <c r="PWN48" i="66"/>
  <c r="PWO48" i="66"/>
  <c r="PWP48" i="66"/>
  <c r="PWQ48" i="66"/>
  <c r="PWR48" i="66"/>
  <c r="PWS48" i="66"/>
  <c r="PWT48" i="66"/>
  <c r="PWU48" i="66"/>
  <c r="PWV48" i="66"/>
  <c r="PWW48" i="66"/>
  <c r="PWX48" i="66"/>
  <c r="PWY48" i="66"/>
  <c r="PWZ48" i="66"/>
  <c r="PXA48" i="66"/>
  <c r="PXB48" i="66"/>
  <c r="PXC48" i="66"/>
  <c r="PXD48" i="66"/>
  <c r="PXE48" i="66"/>
  <c r="PXF48" i="66"/>
  <c r="PXG48" i="66"/>
  <c r="PXH48" i="66"/>
  <c r="PXI48" i="66"/>
  <c r="PXJ48" i="66"/>
  <c r="PXK48" i="66"/>
  <c r="PXL48" i="66"/>
  <c r="PXM48" i="66"/>
  <c r="PXN48" i="66"/>
  <c r="PXO48" i="66"/>
  <c r="PXP48" i="66"/>
  <c r="PXQ48" i="66"/>
  <c r="PXR48" i="66"/>
  <c r="PXS48" i="66"/>
  <c r="PXT48" i="66"/>
  <c r="PXU48" i="66"/>
  <c r="PXV48" i="66"/>
  <c r="PXW48" i="66"/>
  <c r="PXX48" i="66"/>
  <c r="PXY48" i="66"/>
  <c r="PXZ48" i="66"/>
  <c r="PYA48" i="66"/>
  <c r="PYB48" i="66"/>
  <c r="PYC48" i="66"/>
  <c r="PYD48" i="66"/>
  <c r="PYE48" i="66"/>
  <c r="PYF48" i="66"/>
  <c r="PYG48" i="66"/>
  <c r="PYH48" i="66"/>
  <c r="PYI48" i="66"/>
  <c r="PYJ48" i="66"/>
  <c r="PYK48" i="66"/>
  <c r="PYL48" i="66"/>
  <c r="PYM48" i="66"/>
  <c r="PYN48" i="66"/>
  <c r="PYO48" i="66"/>
  <c r="PYP48" i="66"/>
  <c r="PYQ48" i="66"/>
  <c r="PYR48" i="66"/>
  <c r="PYS48" i="66"/>
  <c r="PYT48" i="66"/>
  <c r="PYU48" i="66"/>
  <c r="PYV48" i="66"/>
  <c r="PYW48" i="66"/>
  <c r="PYX48" i="66"/>
  <c r="PYY48" i="66"/>
  <c r="PYZ48" i="66"/>
  <c r="PZA48" i="66"/>
  <c r="PZB48" i="66"/>
  <c r="PZC48" i="66"/>
  <c r="PZD48" i="66"/>
  <c r="PZE48" i="66"/>
  <c r="PZF48" i="66"/>
  <c r="PZG48" i="66"/>
  <c r="PZH48" i="66"/>
  <c r="PZI48" i="66"/>
  <c r="PZJ48" i="66"/>
  <c r="PZK48" i="66"/>
  <c r="PZL48" i="66"/>
  <c r="PZM48" i="66"/>
  <c r="PZN48" i="66"/>
  <c r="PZO48" i="66"/>
  <c r="PZP48" i="66"/>
  <c r="PZQ48" i="66"/>
  <c r="PZR48" i="66"/>
  <c r="PZS48" i="66"/>
  <c r="PZT48" i="66"/>
  <c r="PZU48" i="66"/>
  <c r="PZV48" i="66"/>
  <c r="PZW48" i="66"/>
  <c r="PZX48" i="66"/>
  <c r="PZY48" i="66"/>
  <c r="PZZ48" i="66"/>
  <c r="QAA48" i="66"/>
  <c r="QAB48" i="66"/>
  <c r="QAC48" i="66"/>
  <c r="QAD48" i="66"/>
  <c r="QAE48" i="66"/>
  <c r="QAF48" i="66"/>
  <c r="QAG48" i="66"/>
  <c r="QAH48" i="66"/>
  <c r="QAI48" i="66"/>
  <c r="QAJ48" i="66"/>
  <c r="QAK48" i="66"/>
  <c r="QAL48" i="66"/>
  <c r="QAM48" i="66"/>
  <c r="QAN48" i="66"/>
  <c r="QAO48" i="66"/>
  <c r="QAP48" i="66"/>
  <c r="QAQ48" i="66"/>
  <c r="QAR48" i="66"/>
  <c r="QAS48" i="66"/>
  <c r="QAT48" i="66"/>
  <c r="QAU48" i="66"/>
  <c r="QAV48" i="66"/>
  <c r="QAW48" i="66"/>
  <c r="QAX48" i="66"/>
  <c r="QAY48" i="66"/>
  <c r="QAZ48" i="66"/>
  <c r="QBA48" i="66"/>
  <c r="QBB48" i="66"/>
  <c r="QBC48" i="66"/>
  <c r="QBD48" i="66"/>
  <c r="QBE48" i="66"/>
  <c r="QBF48" i="66"/>
  <c r="QBG48" i="66"/>
  <c r="QBH48" i="66"/>
  <c r="QBI48" i="66"/>
  <c r="QBJ48" i="66"/>
  <c r="QBK48" i="66"/>
  <c r="QBL48" i="66"/>
  <c r="QBM48" i="66"/>
  <c r="QBN48" i="66"/>
  <c r="QBO48" i="66"/>
  <c r="QBP48" i="66"/>
  <c r="QBQ48" i="66"/>
  <c r="QBR48" i="66"/>
  <c r="QBS48" i="66"/>
  <c r="QBT48" i="66"/>
  <c r="QBU48" i="66"/>
  <c r="QBV48" i="66"/>
  <c r="QBW48" i="66"/>
  <c r="QBX48" i="66"/>
  <c r="QBY48" i="66"/>
  <c r="QBZ48" i="66"/>
  <c r="QCA48" i="66"/>
  <c r="QCB48" i="66"/>
  <c r="QCC48" i="66"/>
  <c r="QCD48" i="66"/>
  <c r="QCE48" i="66"/>
  <c r="QCF48" i="66"/>
  <c r="QCG48" i="66"/>
  <c r="QCH48" i="66"/>
  <c r="QCI48" i="66"/>
  <c r="QCJ48" i="66"/>
  <c r="QCK48" i="66"/>
  <c r="QCL48" i="66"/>
  <c r="QCM48" i="66"/>
  <c r="QCN48" i="66"/>
  <c r="QCO48" i="66"/>
  <c r="QCP48" i="66"/>
  <c r="QCQ48" i="66"/>
  <c r="QCR48" i="66"/>
  <c r="QCS48" i="66"/>
  <c r="QCT48" i="66"/>
  <c r="QCU48" i="66"/>
  <c r="QCV48" i="66"/>
  <c r="QCW48" i="66"/>
  <c r="QCX48" i="66"/>
  <c r="QCY48" i="66"/>
  <c r="QCZ48" i="66"/>
  <c r="QDA48" i="66"/>
  <c r="QDB48" i="66"/>
  <c r="QDC48" i="66"/>
  <c r="QDD48" i="66"/>
  <c r="QDE48" i="66"/>
  <c r="QDF48" i="66"/>
  <c r="QDG48" i="66"/>
  <c r="QDH48" i="66"/>
  <c r="QDI48" i="66"/>
  <c r="QDJ48" i="66"/>
  <c r="QDK48" i="66"/>
  <c r="QDL48" i="66"/>
  <c r="QDM48" i="66"/>
  <c r="QDN48" i="66"/>
  <c r="QDO48" i="66"/>
  <c r="QDP48" i="66"/>
  <c r="QDQ48" i="66"/>
  <c r="QDR48" i="66"/>
  <c r="QDS48" i="66"/>
  <c r="QDT48" i="66"/>
  <c r="QDU48" i="66"/>
  <c r="QDV48" i="66"/>
  <c r="QDW48" i="66"/>
  <c r="QDX48" i="66"/>
  <c r="QDY48" i="66"/>
  <c r="QDZ48" i="66"/>
  <c r="QEA48" i="66"/>
  <c r="QEB48" i="66"/>
  <c r="QEC48" i="66"/>
  <c r="QED48" i="66"/>
  <c r="QEE48" i="66"/>
  <c r="QEF48" i="66"/>
  <c r="QEG48" i="66"/>
  <c r="QEH48" i="66"/>
  <c r="QEI48" i="66"/>
  <c r="QEJ48" i="66"/>
  <c r="QEK48" i="66"/>
  <c r="QEL48" i="66"/>
  <c r="QEM48" i="66"/>
  <c r="QEN48" i="66"/>
  <c r="QEO48" i="66"/>
  <c r="QEP48" i="66"/>
  <c r="QEQ48" i="66"/>
  <c r="QER48" i="66"/>
  <c r="QES48" i="66"/>
  <c r="QET48" i="66"/>
  <c r="QEU48" i="66"/>
  <c r="QEV48" i="66"/>
  <c r="QEW48" i="66"/>
  <c r="QEX48" i="66"/>
  <c r="QEY48" i="66"/>
  <c r="QEZ48" i="66"/>
  <c r="QFA48" i="66"/>
  <c r="QFB48" i="66"/>
  <c r="QFC48" i="66"/>
  <c r="QFD48" i="66"/>
  <c r="QFE48" i="66"/>
  <c r="QFF48" i="66"/>
  <c r="QFG48" i="66"/>
  <c r="QFH48" i="66"/>
  <c r="QFI48" i="66"/>
  <c r="QFJ48" i="66"/>
  <c r="QFK48" i="66"/>
  <c r="QFL48" i="66"/>
  <c r="QFM48" i="66"/>
  <c r="QFN48" i="66"/>
  <c r="QFO48" i="66"/>
  <c r="QFP48" i="66"/>
  <c r="QFQ48" i="66"/>
  <c r="QFR48" i="66"/>
  <c r="QFS48" i="66"/>
  <c r="QFT48" i="66"/>
  <c r="QFU48" i="66"/>
  <c r="QFV48" i="66"/>
  <c r="QFW48" i="66"/>
  <c r="QFX48" i="66"/>
  <c r="QFY48" i="66"/>
  <c r="QFZ48" i="66"/>
  <c r="QGA48" i="66"/>
  <c r="QGB48" i="66"/>
  <c r="QGC48" i="66"/>
  <c r="QGD48" i="66"/>
  <c r="QGE48" i="66"/>
  <c r="QGF48" i="66"/>
  <c r="QGG48" i="66"/>
  <c r="QGH48" i="66"/>
  <c r="QGI48" i="66"/>
  <c r="QGJ48" i="66"/>
  <c r="QGK48" i="66"/>
  <c r="QGL48" i="66"/>
  <c r="QGM48" i="66"/>
  <c r="QGN48" i="66"/>
  <c r="QGO48" i="66"/>
  <c r="QGP48" i="66"/>
  <c r="QGQ48" i="66"/>
  <c r="QGR48" i="66"/>
  <c r="QGS48" i="66"/>
  <c r="QGT48" i="66"/>
  <c r="QGU48" i="66"/>
  <c r="QGV48" i="66"/>
  <c r="QGW48" i="66"/>
  <c r="QGX48" i="66"/>
  <c r="QGY48" i="66"/>
  <c r="QGZ48" i="66"/>
  <c r="QHA48" i="66"/>
  <c r="QHB48" i="66"/>
  <c r="QHC48" i="66"/>
  <c r="QHD48" i="66"/>
  <c r="QHE48" i="66"/>
  <c r="QHF48" i="66"/>
  <c r="QHG48" i="66"/>
  <c r="QHH48" i="66"/>
  <c r="QHI48" i="66"/>
  <c r="QHJ48" i="66"/>
  <c r="QHK48" i="66"/>
  <c r="QHL48" i="66"/>
  <c r="QHM48" i="66"/>
  <c r="QHN48" i="66"/>
  <c r="QHO48" i="66"/>
  <c r="QHP48" i="66"/>
  <c r="QHQ48" i="66"/>
  <c r="QHR48" i="66"/>
  <c r="QHS48" i="66"/>
  <c r="QHT48" i="66"/>
  <c r="QHU48" i="66"/>
  <c r="QHV48" i="66"/>
  <c r="QHW48" i="66"/>
  <c r="QHX48" i="66"/>
  <c r="QHY48" i="66"/>
  <c r="QHZ48" i="66"/>
  <c r="QIA48" i="66"/>
  <c r="QIB48" i="66"/>
  <c r="QIC48" i="66"/>
  <c r="QID48" i="66"/>
  <c r="QIE48" i="66"/>
  <c r="QIF48" i="66"/>
  <c r="QIG48" i="66"/>
  <c r="QIH48" i="66"/>
  <c r="QII48" i="66"/>
  <c r="QIJ48" i="66"/>
  <c r="QIK48" i="66"/>
  <c r="QIL48" i="66"/>
  <c r="QIM48" i="66"/>
  <c r="QIN48" i="66"/>
  <c r="QIO48" i="66"/>
  <c r="QIP48" i="66"/>
  <c r="QIQ48" i="66"/>
  <c r="QIR48" i="66"/>
  <c r="QIS48" i="66"/>
  <c r="QIT48" i="66"/>
  <c r="QIU48" i="66"/>
  <c r="QIV48" i="66"/>
  <c r="QIW48" i="66"/>
  <c r="QIX48" i="66"/>
  <c r="QIY48" i="66"/>
  <c r="QIZ48" i="66"/>
  <c r="QJA48" i="66"/>
  <c r="QJB48" i="66"/>
  <c r="QJC48" i="66"/>
  <c r="QJD48" i="66"/>
  <c r="QJE48" i="66"/>
  <c r="QJF48" i="66"/>
  <c r="QJG48" i="66"/>
  <c r="QJH48" i="66"/>
  <c r="QJI48" i="66"/>
  <c r="QJJ48" i="66"/>
  <c r="QJK48" i="66"/>
  <c r="QJL48" i="66"/>
  <c r="QJM48" i="66"/>
  <c r="QJN48" i="66"/>
  <c r="QJO48" i="66"/>
  <c r="QJP48" i="66"/>
  <c r="QJQ48" i="66"/>
  <c r="QJR48" i="66"/>
  <c r="QJS48" i="66"/>
  <c r="QJT48" i="66"/>
  <c r="QJU48" i="66"/>
  <c r="QJV48" i="66"/>
  <c r="QJW48" i="66"/>
  <c r="QJX48" i="66"/>
  <c r="QJY48" i="66"/>
  <c r="QJZ48" i="66"/>
  <c r="QKA48" i="66"/>
  <c r="QKB48" i="66"/>
  <c r="QKC48" i="66"/>
  <c r="QKD48" i="66"/>
  <c r="QKE48" i="66"/>
  <c r="QKF48" i="66"/>
  <c r="QKG48" i="66"/>
  <c r="QKH48" i="66"/>
  <c r="QKI48" i="66"/>
  <c r="QKJ48" i="66"/>
  <c r="QKK48" i="66"/>
  <c r="QKL48" i="66"/>
  <c r="QKM48" i="66"/>
  <c r="QKN48" i="66"/>
  <c r="QKO48" i="66"/>
  <c r="QKP48" i="66"/>
  <c r="QKQ48" i="66"/>
  <c r="QKR48" i="66"/>
  <c r="QKS48" i="66"/>
  <c r="QKT48" i="66"/>
  <c r="QKU48" i="66"/>
  <c r="QKV48" i="66"/>
  <c r="QKW48" i="66"/>
  <c r="QKX48" i="66"/>
  <c r="QKY48" i="66"/>
  <c r="QKZ48" i="66"/>
  <c r="QLA48" i="66"/>
  <c r="QLB48" i="66"/>
  <c r="QLC48" i="66"/>
  <c r="QLD48" i="66"/>
  <c r="QLE48" i="66"/>
  <c r="QLF48" i="66"/>
  <c r="QLG48" i="66"/>
  <c r="QLH48" i="66"/>
  <c r="QLI48" i="66"/>
  <c r="QLJ48" i="66"/>
  <c r="QLK48" i="66"/>
  <c r="QLL48" i="66"/>
  <c r="QLM48" i="66"/>
  <c r="QLN48" i="66"/>
  <c r="QLO48" i="66"/>
  <c r="QLP48" i="66"/>
  <c r="QLQ48" i="66"/>
  <c r="QLR48" i="66"/>
  <c r="QLS48" i="66"/>
  <c r="QLT48" i="66"/>
  <c r="QLU48" i="66"/>
  <c r="QLV48" i="66"/>
  <c r="QLW48" i="66"/>
  <c r="QLX48" i="66"/>
  <c r="QLY48" i="66"/>
  <c r="QLZ48" i="66"/>
  <c r="QMA48" i="66"/>
  <c r="QMB48" i="66"/>
  <c r="QMC48" i="66"/>
  <c r="QMD48" i="66"/>
  <c r="QME48" i="66"/>
  <c r="QMF48" i="66"/>
  <c r="QMG48" i="66"/>
  <c r="QMH48" i="66"/>
  <c r="QMI48" i="66"/>
  <c r="QMJ48" i="66"/>
  <c r="QMK48" i="66"/>
  <c r="QML48" i="66"/>
  <c r="QMM48" i="66"/>
  <c r="QMN48" i="66"/>
  <c r="QMO48" i="66"/>
  <c r="QMP48" i="66"/>
  <c r="QMQ48" i="66"/>
  <c r="QMR48" i="66"/>
  <c r="QMS48" i="66"/>
  <c r="QMT48" i="66"/>
  <c r="QMU48" i="66"/>
  <c r="QMV48" i="66"/>
  <c r="QMW48" i="66"/>
  <c r="QMX48" i="66"/>
  <c r="QMY48" i="66"/>
  <c r="QMZ48" i="66"/>
  <c r="QNA48" i="66"/>
  <c r="QNB48" i="66"/>
  <c r="QNC48" i="66"/>
  <c r="QND48" i="66"/>
  <c r="QNE48" i="66"/>
  <c r="QNF48" i="66"/>
  <c r="QNG48" i="66"/>
  <c r="QNH48" i="66"/>
  <c r="QNI48" i="66"/>
  <c r="QNJ48" i="66"/>
  <c r="QNK48" i="66"/>
  <c r="QNL48" i="66"/>
  <c r="QNM48" i="66"/>
  <c r="QNN48" i="66"/>
  <c r="QNO48" i="66"/>
  <c r="QNP48" i="66"/>
  <c r="QNQ48" i="66"/>
  <c r="QNR48" i="66"/>
  <c r="QNS48" i="66"/>
  <c r="QNT48" i="66"/>
  <c r="QNU48" i="66"/>
  <c r="QNV48" i="66"/>
  <c r="QNW48" i="66"/>
  <c r="QNX48" i="66"/>
  <c r="QNY48" i="66"/>
  <c r="QNZ48" i="66"/>
  <c r="QOA48" i="66"/>
  <c r="QOB48" i="66"/>
  <c r="QOC48" i="66"/>
  <c r="QOD48" i="66"/>
  <c r="QOE48" i="66"/>
  <c r="QOF48" i="66"/>
  <c r="QOG48" i="66"/>
  <c r="QOH48" i="66"/>
  <c r="QOI48" i="66"/>
  <c r="QOJ48" i="66"/>
  <c r="QOK48" i="66"/>
  <c r="QOL48" i="66"/>
  <c r="QOM48" i="66"/>
  <c r="QON48" i="66"/>
  <c r="QOO48" i="66"/>
  <c r="QOP48" i="66"/>
  <c r="QOQ48" i="66"/>
  <c r="QOR48" i="66"/>
  <c r="QOS48" i="66"/>
  <c r="QOT48" i="66"/>
  <c r="QOU48" i="66"/>
  <c r="QOV48" i="66"/>
  <c r="QOW48" i="66"/>
  <c r="QOX48" i="66"/>
  <c r="QOY48" i="66"/>
  <c r="QOZ48" i="66"/>
  <c r="QPA48" i="66"/>
  <c r="QPB48" i="66"/>
  <c r="QPC48" i="66"/>
  <c r="QPD48" i="66"/>
  <c r="QPE48" i="66"/>
  <c r="QPF48" i="66"/>
  <c r="QPG48" i="66"/>
  <c r="QPH48" i="66"/>
  <c r="QPI48" i="66"/>
  <c r="QPJ48" i="66"/>
  <c r="QPK48" i="66"/>
  <c r="QPL48" i="66"/>
  <c r="QPM48" i="66"/>
  <c r="QPN48" i="66"/>
  <c r="QPO48" i="66"/>
  <c r="QPP48" i="66"/>
  <c r="QPQ48" i="66"/>
  <c r="QPR48" i="66"/>
  <c r="QPS48" i="66"/>
  <c r="QPT48" i="66"/>
  <c r="QPU48" i="66"/>
  <c r="QPV48" i="66"/>
  <c r="QPW48" i="66"/>
  <c r="QPX48" i="66"/>
  <c r="QPY48" i="66"/>
  <c r="QPZ48" i="66"/>
  <c r="QQA48" i="66"/>
  <c r="QQB48" i="66"/>
  <c r="QQC48" i="66"/>
  <c r="QQD48" i="66"/>
  <c r="QQE48" i="66"/>
  <c r="QQF48" i="66"/>
  <c r="QQG48" i="66"/>
  <c r="QQH48" i="66"/>
  <c r="QQI48" i="66"/>
  <c r="QQJ48" i="66"/>
  <c r="QQK48" i="66"/>
  <c r="QQL48" i="66"/>
  <c r="QQM48" i="66"/>
  <c r="QQN48" i="66"/>
  <c r="QQO48" i="66"/>
  <c r="QQP48" i="66"/>
  <c r="QQQ48" i="66"/>
  <c r="QQR48" i="66"/>
  <c r="QQS48" i="66"/>
  <c r="QQT48" i="66"/>
  <c r="QQU48" i="66"/>
  <c r="QQV48" i="66"/>
  <c r="QQW48" i="66"/>
  <c r="QQX48" i="66"/>
  <c r="QQY48" i="66"/>
  <c r="QQZ48" i="66"/>
  <c r="QRA48" i="66"/>
  <c r="QRB48" i="66"/>
  <c r="QRC48" i="66"/>
  <c r="QRD48" i="66"/>
  <c r="QRE48" i="66"/>
  <c r="QRF48" i="66"/>
  <c r="QRG48" i="66"/>
  <c r="QRH48" i="66"/>
  <c r="QRI48" i="66"/>
  <c r="QRJ48" i="66"/>
  <c r="QRK48" i="66"/>
  <c r="QRL48" i="66"/>
  <c r="QRM48" i="66"/>
  <c r="QRN48" i="66"/>
  <c r="QRO48" i="66"/>
  <c r="QRP48" i="66"/>
  <c r="QRQ48" i="66"/>
  <c r="QRR48" i="66"/>
  <c r="QRS48" i="66"/>
  <c r="QRT48" i="66"/>
  <c r="QRU48" i="66"/>
  <c r="QRV48" i="66"/>
  <c r="QRW48" i="66"/>
  <c r="QRX48" i="66"/>
  <c r="QRY48" i="66"/>
  <c r="QRZ48" i="66"/>
  <c r="QSA48" i="66"/>
  <c r="QSB48" i="66"/>
  <c r="QSC48" i="66"/>
  <c r="QSD48" i="66"/>
  <c r="QSE48" i="66"/>
  <c r="QSF48" i="66"/>
  <c r="QSG48" i="66"/>
  <c r="QSH48" i="66"/>
  <c r="QSI48" i="66"/>
  <c r="QSJ48" i="66"/>
  <c r="QSK48" i="66"/>
  <c r="QSL48" i="66"/>
  <c r="QSM48" i="66"/>
  <c r="QSN48" i="66"/>
  <c r="QSO48" i="66"/>
  <c r="QSP48" i="66"/>
  <c r="QSQ48" i="66"/>
  <c r="QSR48" i="66"/>
  <c r="QSS48" i="66"/>
  <c r="QST48" i="66"/>
  <c r="QSU48" i="66"/>
  <c r="QSV48" i="66"/>
  <c r="QSW48" i="66"/>
  <c r="QSX48" i="66"/>
  <c r="QSY48" i="66"/>
  <c r="QSZ48" i="66"/>
  <c r="QTA48" i="66"/>
  <c r="QTB48" i="66"/>
  <c r="QTC48" i="66"/>
  <c r="QTD48" i="66"/>
  <c r="QTE48" i="66"/>
  <c r="QTF48" i="66"/>
  <c r="QTG48" i="66"/>
  <c r="QTH48" i="66"/>
  <c r="QTI48" i="66"/>
  <c r="QTJ48" i="66"/>
  <c r="QTK48" i="66"/>
  <c r="QTL48" i="66"/>
  <c r="QTM48" i="66"/>
  <c r="QTN48" i="66"/>
  <c r="QTO48" i="66"/>
  <c r="QTP48" i="66"/>
  <c r="QTQ48" i="66"/>
  <c r="QTR48" i="66"/>
  <c r="QTS48" i="66"/>
  <c r="QTT48" i="66"/>
  <c r="QTU48" i="66"/>
  <c r="QTV48" i="66"/>
  <c r="QTW48" i="66"/>
  <c r="QTX48" i="66"/>
  <c r="QTY48" i="66"/>
  <c r="QTZ48" i="66"/>
  <c r="QUA48" i="66"/>
  <c r="QUB48" i="66"/>
  <c r="QUC48" i="66"/>
  <c r="QUD48" i="66"/>
  <c r="QUE48" i="66"/>
  <c r="QUF48" i="66"/>
  <c r="QUG48" i="66"/>
  <c r="QUH48" i="66"/>
  <c r="QUI48" i="66"/>
  <c r="QUJ48" i="66"/>
  <c r="QUK48" i="66"/>
  <c r="QUL48" i="66"/>
  <c r="QUM48" i="66"/>
  <c r="QUN48" i="66"/>
  <c r="QUO48" i="66"/>
  <c r="QUP48" i="66"/>
  <c r="QUQ48" i="66"/>
  <c r="QUR48" i="66"/>
  <c r="QUS48" i="66"/>
  <c r="QUT48" i="66"/>
  <c r="QUU48" i="66"/>
  <c r="QUV48" i="66"/>
  <c r="QUW48" i="66"/>
  <c r="QUX48" i="66"/>
  <c r="QUY48" i="66"/>
  <c r="QUZ48" i="66"/>
  <c r="QVA48" i="66"/>
  <c r="QVB48" i="66"/>
  <c r="QVC48" i="66"/>
  <c r="QVD48" i="66"/>
  <c r="QVE48" i="66"/>
  <c r="QVF48" i="66"/>
  <c r="QVG48" i="66"/>
  <c r="QVH48" i="66"/>
  <c r="QVI48" i="66"/>
  <c r="QVJ48" i="66"/>
  <c r="QVK48" i="66"/>
  <c r="QVL48" i="66"/>
  <c r="QVM48" i="66"/>
  <c r="QVN48" i="66"/>
  <c r="QVO48" i="66"/>
  <c r="QVP48" i="66"/>
  <c r="QVQ48" i="66"/>
  <c r="QVR48" i="66"/>
  <c r="QVS48" i="66"/>
  <c r="QVT48" i="66"/>
  <c r="QVU48" i="66"/>
  <c r="QVV48" i="66"/>
  <c r="QVW48" i="66"/>
  <c r="QVX48" i="66"/>
  <c r="QVY48" i="66"/>
  <c r="QVZ48" i="66"/>
  <c r="QWA48" i="66"/>
  <c r="QWB48" i="66"/>
  <c r="QWC48" i="66"/>
  <c r="QWD48" i="66"/>
  <c r="QWE48" i="66"/>
  <c r="QWF48" i="66"/>
  <c r="QWG48" i="66"/>
  <c r="QWH48" i="66"/>
  <c r="QWI48" i="66"/>
  <c r="QWJ48" i="66"/>
  <c r="QWK48" i="66"/>
  <c r="QWL48" i="66"/>
  <c r="QWM48" i="66"/>
  <c r="QWN48" i="66"/>
  <c r="QWO48" i="66"/>
  <c r="QWP48" i="66"/>
  <c r="QWQ48" i="66"/>
  <c r="QWR48" i="66"/>
  <c r="QWS48" i="66"/>
  <c r="QWT48" i="66"/>
  <c r="QWU48" i="66"/>
  <c r="QWV48" i="66"/>
  <c r="QWW48" i="66"/>
  <c r="QWX48" i="66"/>
  <c r="QWY48" i="66"/>
  <c r="QWZ48" i="66"/>
  <c r="QXA48" i="66"/>
  <c r="QXB48" i="66"/>
  <c r="QXC48" i="66"/>
  <c r="QXD48" i="66"/>
  <c r="QXE48" i="66"/>
  <c r="QXF48" i="66"/>
  <c r="QXG48" i="66"/>
  <c r="QXH48" i="66"/>
  <c r="QXI48" i="66"/>
  <c r="QXJ48" i="66"/>
  <c r="QXK48" i="66"/>
  <c r="QXL48" i="66"/>
  <c r="QXM48" i="66"/>
  <c r="QXN48" i="66"/>
  <c r="QXO48" i="66"/>
  <c r="QXP48" i="66"/>
  <c r="QXQ48" i="66"/>
  <c r="QXR48" i="66"/>
  <c r="QXS48" i="66"/>
  <c r="QXT48" i="66"/>
  <c r="QXU48" i="66"/>
  <c r="QXV48" i="66"/>
  <c r="QXW48" i="66"/>
  <c r="QXX48" i="66"/>
  <c r="QXY48" i="66"/>
  <c r="QXZ48" i="66"/>
  <c r="QYA48" i="66"/>
  <c r="QYB48" i="66"/>
  <c r="QYC48" i="66"/>
  <c r="QYD48" i="66"/>
  <c r="QYE48" i="66"/>
  <c r="QYF48" i="66"/>
  <c r="QYG48" i="66"/>
  <c r="QYH48" i="66"/>
  <c r="QYI48" i="66"/>
  <c r="QYJ48" i="66"/>
  <c r="QYK48" i="66"/>
  <c r="QYL48" i="66"/>
  <c r="QYM48" i="66"/>
  <c r="QYN48" i="66"/>
  <c r="QYO48" i="66"/>
  <c r="QYP48" i="66"/>
  <c r="QYQ48" i="66"/>
  <c r="QYR48" i="66"/>
  <c r="QYS48" i="66"/>
  <c r="QYT48" i="66"/>
  <c r="QYU48" i="66"/>
  <c r="QYV48" i="66"/>
  <c r="QYW48" i="66"/>
  <c r="QYX48" i="66"/>
  <c r="QYY48" i="66"/>
  <c r="QYZ48" i="66"/>
  <c r="QZA48" i="66"/>
  <c r="QZB48" i="66"/>
  <c r="QZC48" i="66"/>
  <c r="QZD48" i="66"/>
  <c r="QZE48" i="66"/>
  <c r="QZF48" i="66"/>
  <c r="QZG48" i="66"/>
  <c r="QZH48" i="66"/>
  <c r="QZI48" i="66"/>
  <c r="QZJ48" i="66"/>
  <c r="QZK48" i="66"/>
  <c r="QZL48" i="66"/>
  <c r="QZM48" i="66"/>
  <c r="QZN48" i="66"/>
  <c r="QZO48" i="66"/>
  <c r="QZP48" i="66"/>
  <c r="QZQ48" i="66"/>
  <c r="QZR48" i="66"/>
  <c r="QZS48" i="66"/>
  <c r="QZT48" i="66"/>
  <c r="QZU48" i="66"/>
  <c r="QZV48" i="66"/>
  <c r="QZW48" i="66"/>
  <c r="QZX48" i="66"/>
  <c r="QZY48" i="66"/>
  <c r="QZZ48" i="66"/>
  <c r="RAA48" i="66"/>
  <c r="RAB48" i="66"/>
  <c r="RAC48" i="66"/>
  <c r="RAD48" i="66"/>
  <c r="RAE48" i="66"/>
  <c r="RAF48" i="66"/>
  <c r="RAG48" i="66"/>
  <c r="RAH48" i="66"/>
  <c r="RAI48" i="66"/>
  <c r="RAJ48" i="66"/>
  <c r="RAK48" i="66"/>
  <c r="RAL48" i="66"/>
  <c r="RAM48" i="66"/>
  <c r="RAN48" i="66"/>
  <c r="RAO48" i="66"/>
  <c r="RAP48" i="66"/>
  <c r="RAQ48" i="66"/>
  <c r="RAR48" i="66"/>
  <c r="RAS48" i="66"/>
  <c r="RAT48" i="66"/>
  <c r="RAU48" i="66"/>
  <c r="RAV48" i="66"/>
  <c r="RAW48" i="66"/>
  <c r="RAX48" i="66"/>
  <c r="RAY48" i="66"/>
  <c r="RAZ48" i="66"/>
  <c r="RBA48" i="66"/>
  <c r="RBB48" i="66"/>
  <c r="RBC48" i="66"/>
  <c r="RBD48" i="66"/>
  <c r="RBE48" i="66"/>
  <c r="RBF48" i="66"/>
  <c r="RBG48" i="66"/>
  <c r="RBH48" i="66"/>
  <c r="RBI48" i="66"/>
  <c r="RBJ48" i="66"/>
  <c r="RBK48" i="66"/>
  <c r="RBL48" i="66"/>
  <c r="RBM48" i="66"/>
  <c r="RBN48" i="66"/>
  <c r="RBO48" i="66"/>
  <c r="RBP48" i="66"/>
  <c r="RBQ48" i="66"/>
  <c r="RBR48" i="66"/>
  <c r="RBS48" i="66"/>
  <c r="RBT48" i="66"/>
  <c r="RBU48" i="66"/>
  <c r="RBV48" i="66"/>
  <c r="RBW48" i="66"/>
  <c r="RBX48" i="66"/>
  <c r="RBY48" i="66"/>
  <c r="RBZ48" i="66"/>
  <c r="RCA48" i="66"/>
  <c r="RCB48" i="66"/>
  <c r="RCC48" i="66"/>
  <c r="RCD48" i="66"/>
  <c r="RCE48" i="66"/>
  <c r="RCF48" i="66"/>
  <c r="RCG48" i="66"/>
  <c r="RCH48" i="66"/>
  <c r="RCI48" i="66"/>
  <c r="RCJ48" i="66"/>
  <c r="RCK48" i="66"/>
  <c r="RCL48" i="66"/>
  <c r="RCM48" i="66"/>
  <c r="RCN48" i="66"/>
  <c r="RCO48" i="66"/>
  <c r="RCP48" i="66"/>
  <c r="RCQ48" i="66"/>
  <c r="RCR48" i="66"/>
  <c r="RCS48" i="66"/>
  <c r="RCT48" i="66"/>
  <c r="RCU48" i="66"/>
  <c r="RCV48" i="66"/>
  <c r="RCW48" i="66"/>
  <c r="RCX48" i="66"/>
  <c r="RCY48" i="66"/>
  <c r="RCZ48" i="66"/>
  <c r="RDA48" i="66"/>
  <c r="RDB48" i="66"/>
  <c r="RDC48" i="66"/>
  <c r="RDD48" i="66"/>
  <c r="RDE48" i="66"/>
  <c r="RDF48" i="66"/>
  <c r="RDG48" i="66"/>
  <c r="RDH48" i="66"/>
  <c r="RDI48" i="66"/>
  <c r="RDJ48" i="66"/>
  <c r="RDK48" i="66"/>
  <c r="RDL48" i="66"/>
  <c r="RDM48" i="66"/>
  <c r="RDN48" i="66"/>
  <c r="RDO48" i="66"/>
  <c r="RDP48" i="66"/>
  <c r="RDQ48" i="66"/>
  <c r="RDR48" i="66"/>
  <c r="RDS48" i="66"/>
  <c r="RDT48" i="66"/>
  <c r="RDU48" i="66"/>
  <c r="RDV48" i="66"/>
  <c r="RDW48" i="66"/>
  <c r="RDX48" i="66"/>
  <c r="RDY48" i="66"/>
  <c r="RDZ48" i="66"/>
  <c r="REA48" i="66"/>
  <c r="REB48" i="66"/>
  <c r="REC48" i="66"/>
  <c r="RED48" i="66"/>
  <c r="REE48" i="66"/>
  <c r="REF48" i="66"/>
  <c r="REG48" i="66"/>
  <c r="REH48" i="66"/>
  <c r="REI48" i="66"/>
  <c r="REJ48" i="66"/>
  <c r="REK48" i="66"/>
  <c r="REL48" i="66"/>
  <c r="REM48" i="66"/>
  <c r="REN48" i="66"/>
  <c r="REO48" i="66"/>
  <c r="REP48" i="66"/>
  <c r="REQ48" i="66"/>
  <c r="RER48" i="66"/>
  <c r="RES48" i="66"/>
  <c r="RET48" i="66"/>
  <c r="REU48" i="66"/>
  <c r="REV48" i="66"/>
  <c r="REW48" i="66"/>
  <c r="REX48" i="66"/>
  <c r="REY48" i="66"/>
  <c r="REZ48" i="66"/>
  <c r="RFA48" i="66"/>
  <c r="RFB48" i="66"/>
  <c r="RFC48" i="66"/>
  <c r="RFD48" i="66"/>
  <c r="RFE48" i="66"/>
  <c r="RFF48" i="66"/>
  <c r="RFG48" i="66"/>
  <c r="RFH48" i="66"/>
  <c r="RFI48" i="66"/>
  <c r="RFJ48" i="66"/>
  <c r="RFK48" i="66"/>
  <c r="RFL48" i="66"/>
  <c r="RFM48" i="66"/>
  <c r="RFN48" i="66"/>
  <c r="RFO48" i="66"/>
  <c r="RFP48" i="66"/>
  <c r="RFQ48" i="66"/>
  <c r="RFR48" i="66"/>
  <c r="RFS48" i="66"/>
  <c r="RFT48" i="66"/>
  <c r="RFU48" i="66"/>
  <c r="RFV48" i="66"/>
  <c r="RFW48" i="66"/>
  <c r="RFX48" i="66"/>
  <c r="RFY48" i="66"/>
  <c r="RFZ48" i="66"/>
  <c r="RGA48" i="66"/>
  <c r="RGB48" i="66"/>
  <c r="RGC48" i="66"/>
  <c r="RGD48" i="66"/>
  <c r="RGE48" i="66"/>
  <c r="RGF48" i="66"/>
  <c r="RGG48" i="66"/>
  <c r="RGH48" i="66"/>
  <c r="RGI48" i="66"/>
  <c r="RGJ48" i="66"/>
  <c r="RGK48" i="66"/>
  <c r="RGL48" i="66"/>
  <c r="RGM48" i="66"/>
  <c r="RGN48" i="66"/>
  <c r="RGO48" i="66"/>
  <c r="RGP48" i="66"/>
  <c r="RGQ48" i="66"/>
  <c r="RGR48" i="66"/>
  <c r="RGS48" i="66"/>
  <c r="RGT48" i="66"/>
  <c r="RGU48" i="66"/>
  <c r="RGV48" i="66"/>
  <c r="RGW48" i="66"/>
  <c r="RGX48" i="66"/>
  <c r="RGY48" i="66"/>
  <c r="RGZ48" i="66"/>
  <c r="RHA48" i="66"/>
  <c r="RHB48" i="66"/>
  <c r="RHC48" i="66"/>
  <c r="RHD48" i="66"/>
  <c r="RHE48" i="66"/>
  <c r="RHF48" i="66"/>
  <c r="RHG48" i="66"/>
  <c r="RHH48" i="66"/>
  <c r="RHI48" i="66"/>
  <c r="RHJ48" i="66"/>
  <c r="RHK48" i="66"/>
  <c r="RHL48" i="66"/>
  <c r="RHM48" i="66"/>
  <c r="RHN48" i="66"/>
  <c r="RHO48" i="66"/>
  <c r="RHP48" i="66"/>
  <c r="RHQ48" i="66"/>
  <c r="RHR48" i="66"/>
  <c r="RHS48" i="66"/>
  <c r="RHT48" i="66"/>
  <c r="RHU48" i="66"/>
  <c r="RHV48" i="66"/>
  <c r="RHW48" i="66"/>
  <c r="RHX48" i="66"/>
  <c r="RHY48" i="66"/>
  <c r="RHZ48" i="66"/>
  <c r="RIA48" i="66"/>
  <c r="RIB48" i="66"/>
  <c r="RIC48" i="66"/>
  <c r="RID48" i="66"/>
  <c r="RIE48" i="66"/>
  <c r="RIF48" i="66"/>
  <c r="RIG48" i="66"/>
  <c r="RIH48" i="66"/>
  <c r="RII48" i="66"/>
  <c r="RIJ48" i="66"/>
  <c r="RIK48" i="66"/>
  <c r="RIL48" i="66"/>
  <c r="RIM48" i="66"/>
  <c r="RIN48" i="66"/>
  <c r="RIO48" i="66"/>
  <c r="RIP48" i="66"/>
  <c r="RIQ48" i="66"/>
  <c r="RIR48" i="66"/>
  <c r="RIS48" i="66"/>
  <c r="RIT48" i="66"/>
  <c r="RIU48" i="66"/>
  <c r="RIV48" i="66"/>
  <c r="RIW48" i="66"/>
  <c r="RIX48" i="66"/>
  <c r="RIY48" i="66"/>
  <c r="RIZ48" i="66"/>
  <c r="RJA48" i="66"/>
  <c r="RJB48" i="66"/>
  <c r="RJC48" i="66"/>
  <c r="RJD48" i="66"/>
  <c r="RJE48" i="66"/>
  <c r="RJF48" i="66"/>
  <c r="RJG48" i="66"/>
  <c r="RJH48" i="66"/>
  <c r="RJI48" i="66"/>
  <c r="RJJ48" i="66"/>
  <c r="RJK48" i="66"/>
  <c r="RJL48" i="66"/>
  <c r="RJM48" i="66"/>
  <c r="RJN48" i="66"/>
  <c r="RJO48" i="66"/>
  <c r="RJP48" i="66"/>
  <c r="RJQ48" i="66"/>
  <c r="RJR48" i="66"/>
  <c r="RJS48" i="66"/>
  <c r="RJT48" i="66"/>
  <c r="RJU48" i="66"/>
  <c r="RJV48" i="66"/>
  <c r="RJW48" i="66"/>
  <c r="RJX48" i="66"/>
  <c r="RJY48" i="66"/>
  <c r="RJZ48" i="66"/>
  <c r="RKA48" i="66"/>
  <c r="RKB48" i="66"/>
  <c r="RKC48" i="66"/>
  <c r="RKD48" i="66"/>
  <c r="RKE48" i="66"/>
  <c r="RKF48" i="66"/>
  <c r="RKG48" i="66"/>
  <c r="RKH48" i="66"/>
  <c r="RKI48" i="66"/>
  <c r="RKJ48" i="66"/>
  <c r="RKK48" i="66"/>
  <c r="RKL48" i="66"/>
  <c r="RKM48" i="66"/>
  <c r="RKN48" i="66"/>
  <c r="RKO48" i="66"/>
  <c r="RKP48" i="66"/>
  <c r="RKQ48" i="66"/>
  <c r="RKR48" i="66"/>
  <c r="RKS48" i="66"/>
  <c r="RKT48" i="66"/>
  <c r="RKU48" i="66"/>
  <c r="RKV48" i="66"/>
  <c r="RKW48" i="66"/>
  <c r="RKX48" i="66"/>
  <c r="RKY48" i="66"/>
  <c r="RKZ48" i="66"/>
  <c r="RLA48" i="66"/>
  <c r="RLB48" i="66"/>
  <c r="RLC48" i="66"/>
  <c r="RLD48" i="66"/>
  <c r="RLE48" i="66"/>
  <c r="RLF48" i="66"/>
  <c r="RLG48" i="66"/>
  <c r="RLH48" i="66"/>
  <c r="RLI48" i="66"/>
  <c r="RLJ48" i="66"/>
  <c r="RLK48" i="66"/>
  <c r="RLL48" i="66"/>
  <c r="RLM48" i="66"/>
  <c r="RLN48" i="66"/>
  <c r="RLO48" i="66"/>
  <c r="RLP48" i="66"/>
  <c r="RLQ48" i="66"/>
  <c r="RLR48" i="66"/>
  <c r="RLS48" i="66"/>
  <c r="RLT48" i="66"/>
  <c r="RLU48" i="66"/>
  <c r="RLV48" i="66"/>
  <c r="RLW48" i="66"/>
  <c r="RLX48" i="66"/>
  <c r="RLY48" i="66"/>
  <c r="RLZ48" i="66"/>
  <c r="RMA48" i="66"/>
  <c r="RMB48" i="66"/>
  <c r="RMC48" i="66"/>
  <c r="RMD48" i="66"/>
  <c r="RME48" i="66"/>
  <c r="RMF48" i="66"/>
  <c r="RMG48" i="66"/>
  <c r="RMH48" i="66"/>
  <c r="RMI48" i="66"/>
  <c r="RMJ48" i="66"/>
  <c r="RMK48" i="66"/>
  <c r="RML48" i="66"/>
  <c r="RMM48" i="66"/>
  <c r="RMN48" i="66"/>
  <c r="RMO48" i="66"/>
  <c r="RMP48" i="66"/>
  <c r="RMQ48" i="66"/>
  <c r="RMR48" i="66"/>
  <c r="RMS48" i="66"/>
  <c r="RMT48" i="66"/>
  <c r="RMU48" i="66"/>
  <c r="RMV48" i="66"/>
  <c r="RMW48" i="66"/>
  <c r="RMX48" i="66"/>
  <c r="RMY48" i="66"/>
  <c r="RMZ48" i="66"/>
  <c r="RNA48" i="66"/>
  <c r="RNB48" i="66"/>
  <c r="RNC48" i="66"/>
  <c r="RND48" i="66"/>
  <c r="RNE48" i="66"/>
  <c r="RNF48" i="66"/>
  <c r="RNG48" i="66"/>
  <c r="RNH48" i="66"/>
  <c r="RNI48" i="66"/>
  <c r="RNJ48" i="66"/>
  <c r="RNK48" i="66"/>
  <c r="RNL48" i="66"/>
  <c r="RNM48" i="66"/>
  <c r="RNN48" i="66"/>
  <c r="RNO48" i="66"/>
  <c r="RNP48" i="66"/>
  <c r="RNQ48" i="66"/>
  <c r="RNR48" i="66"/>
  <c r="RNS48" i="66"/>
  <c r="RNT48" i="66"/>
  <c r="RNU48" i="66"/>
  <c r="RNV48" i="66"/>
  <c r="RNW48" i="66"/>
  <c r="RNX48" i="66"/>
  <c r="RNY48" i="66"/>
  <c r="RNZ48" i="66"/>
  <c r="ROA48" i="66"/>
  <c r="ROB48" i="66"/>
  <c r="ROC48" i="66"/>
  <c r="ROD48" i="66"/>
  <c r="ROE48" i="66"/>
  <c r="ROF48" i="66"/>
  <c r="ROG48" i="66"/>
  <c r="ROH48" i="66"/>
  <c r="ROI48" i="66"/>
  <c r="ROJ48" i="66"/>
  <c r="ROK48" i="66"/>
  <c r="ROL48" i="66"/>
  <c r="ROM48" i="66"/>
  <c r="RON48" i="66"/>
  <c r="ROO48" i="66"/>
  <c r="ROP48" i="66"/>
  <c r="ROQ48" i="66"/>
  <c r="ROR48" i="66"/>
  <c r="ROS48" i="66"/>
  <c r="ROT48" i="66"/>
  <c r="ROU48" i="66"/>
  <c r="ROV48" i="66"/>
  <c r="ROW48" i="66"/>
  <c r="ROX48" i="66"/>
  <c r="ROY48" i="66"/>
  <c r="ROZ48" i="66"/>
  <c r="RPA48" i="66"/>
  <c r="RPB48" i="66"/>
  <c r="RPC48" i="66"/>
  <c r="RPD48" i="66"/>
  <c r="RPE48" i="66"/>
  <c r="RPF48" i="66"/>
  <c r="RPG48" i="66"/>
  <c r="RPH48" i="66"/>
  <c r="RPI48" i="66"/>
  <c r="RPJ48" i="66"/>
  <c r="RPK48" i="66"/>
  <c r="RPL48" i="66"/>
  <c r="RPM48" i="66"/>
  <c r="RPN48" i="66"/>
  <c r="RPO48" i="66"/>
  <c r="RPP48" i="66"/>
  <c r="RPQ48" i="66"/>
  <c r="RPR48" i="66"/>
  <c r="RPS48" i="66"/>
  <c r="RPT48" i="66"/>
  <c r="RPU48" i="66"/>
  <c r="RPV48" i="66"/>
  <c r="RPW48" i="66"/>
  <c r="RPX48" i="66"/>
  <c r="RPY48" i="66"/>
  <c r="RPZ48" i="66"/>
  <c r="RQA48" i="66"/>
  <c r="RQB48" i="66"/>
  <c r="RQC48" i="66"/>
  <c r="RQD48" i="66"/>
  <c r="RQE48" i="66"/>
  <c r="RQF48" i="66"/>
  <c r="RQG48" i="66"/>
  <c r="RQH48" i="66"/>
  <c r="RQI48" i="66"/>
  <c r="RQJ48" i="66"/>
  <c r="RQK48" i="66"/>
  <c r="RQL48" i="66"/>
  <c r="RQM48" i="66"/>
  <c r="RQN48" i="66"/>
  <c r="RQO48" i="66"/>
  <c r="RQP48" i="66"/>
  <c r="RQQ48" i="66"/>
  <c r="RQR48" i="66"/>
  <c r="RQS48" i="66"/>
  <c r="RQT48" i="66"/>
  <c r="RQU48" i="66"/>
  <c r="RQV48" i="66"/>
  <c r="RQW48" i="66"/>
  <c r="RQX48" i="66"/>
  <c r="RQY48" i="66"/>
  <c r="RQZ48" i="66"/>
  <c r="RRA48" i="66"/>
  <c r="RRB48" i="66"/>
  <c r="RRC48" i="66"/>
  <c r="RRD48" i="66"/>
  <c r="RRE48" i="66"/>
  <c r="RRF48" i="66"/>
  <c r="RRG48" i="66"/>
  <c r="RRH48" i="66"/>
  <c r="RRI48" i="66"/>
  <c r="RRJ48" i="66"/>
  <c r="RRK48" i="66"/>
  <c r="RRL48" i="66"/>
  <c r="RRM48" i="66"/>
  <c r="RRN48" i="66"/>
  <c r="RRO48" i="66"/>
  <c r="RRP48" i="66"/>
  <c r="RRQ48" i="66"/>
  <c r="RRR48" i="66"/>
  <c r="RRS48" i="66"/>
  <c r="RRT48" i="66"/>
  <c r="RRU48" i="66"/>
  <c r="RRV48" i="66"/>
  <c r="RRW48" i="66"/>
  <c r="RRX48" i="66"/>
  <c r="RRY48" i="66"/>
  <c r="RRZ48" i="66"/>
  <c r="RSA48" i="66"/>
  <c r="RSB48" i="66"/>
  <c r="RSC48" i="66"/>
  <c r="RSD48" i="66"/>
  <c r="RSE48" i="66"/>
  <c r="RSF48" i="66"/>
  <c r="RSG48" i="66"/>
  <c r="RSH48" i="66"/>
  <c r="RSI48" i="66"/>
  <c r="RSJ48" i="66"/>
  <c r="RSK48" i="66"/>
  <c r="RSL48" i="66"/>
  <c r="RSM48" i="66"/>
  <c r="RSN48" i="66"/>
  <c r="RSO48" i="66"/>
  <c r="RSP48" i="66"/>
  <c r="RSQ48" i="66"/>
  <c r="RSR48" i="66"/>
  <c r="RSS48" i="66"/>
  <c r="RST48" i="66"/>
  <c r="RSU48" i="66"/>
  <c r="RSV48" i="66"/>
  <c r="RSW48" i="66"/>
  <c r="RSX48" i="66"/>
  <c r="RSY48" i="66"/>
  <c r="RSZ48" i="66"/>
  <c r="RTA48" i="66"/>
  <c r="RTB48" i="66"/>
  <c r="RTC48" i="66"/>
  <c r="RTD48" i="66"/>
  <c r="RTE48" i="66"/>
  <c r="RTF48" i="66"/>
  <c r="RTG48" i="66"/>
  <c r="RTH48" i="66"/>
  <c r="RTI48" i="66"/>
  <c r="RTJ48" i="66"/>
  <c r="RTK48" i="66"/>
  <c r="RTL48" i="66"/>
  <c r="RTM48" i="66"/>
  <c r="RTN48" i="66"/>
  <c r="RTO48" i="66"/>
  <c r="RTP48" i="66"/>
  <c r="RTQ48" i="66"/>
  <c r="RTR48" i="66"/>
  <c r="RTS48" i="66"/>
  <c r="RTT48" i="66"/>
  <c r="RTU48" i="66"/>
  <c r="RTV48" i="66"/>
  <c r="RTW48" i="66"/>
  <c r="RTX48" i="66"/>
  <c r="RTY48" i="66"/>
  <c r="RTZ48" i="66"/>
  <c r="RUA48" i="66"/>
  <c r="RUB48" i="66"/>
  <c r="RUC48" i="66"/>
  <c r="RUD48" i="66"/>
  <c r="RUE48" i="66"/>
  <c r="RUF48" i="66"/>
  <c r="RUG48" i="66"/>
  <c r="RUH48" i="66"/>
  <c r="RUI48" i="66"/>
  <c r="RUJ48" i="66"/>
  <c r="RUK48" i="66"/>
  <c r="RUL48" i="66"/>
  <c r="RUM48" i="66"/>
  <c r="RUN48" i="66"/>
  <c r="RUO48" i="66"/>
  <c r="RUP48" i="66"/>
  <c r="RUQ48" i="66"/>
  <c r="RUR48" i="66"/>
  <c r="RUS48" i="66"/>
  <c r="RUT48" i="66"/>
  <c r="RUU48" i="66"/>
  <c r="RUV48" i="66"/>
  <c r="RUW48" i="66"/>
  <c r="RUX48" i="66"/>
  <c r="RUY48" i="66"/>
  <c r="RUZ48" i="66"/>
  <c r="RVA48" i="66"/>
  <c r="RVB48" i="66"/>
  <c r="RVC48" i="66"/>
  <c r="RVD48" i="66"/>
  <c r="RVE48" i="66"/>
  <c r="RVF48" i="66"/>
  <c r="RVG48" i="66"/>
  <c r="RVH48" i="66"/>
  <c r="RVI48" i="66"/>
  <c r="RVJ48" i="66"/>
  <c r="RVK48" i="66"/>
  <c r="RVL48" i="66"/>
  <c r="RVM48" i="66"/>
  <c r="RVN48" i="66"/>
  <c r="RVO48" i="66"/>
  <c r="RVP48" i="66"/>
  <c r="RVQ48" i="66"/>
  <c r="RVR48" i="66"/>
  <c r="RVS48" i="66"/>
  <c r="RVT48" i="66"/>
  <c r="RVU48" i="66"/>
  <c r="RVV48" i="66"/>
  <c r="RVW48" i="66"/>
  <c r="RVX48" i="66"/>
  <c r="RVY48" i="66"/>
  <c r="RVZ48" i="66"/>
  <c r="RWA48" i="66"/>
  <c r="RWB48" i="66"/>
  <c r="RWC48" i="66"/>
  <c r="RWD48" i="66"/>
  <c r="RWE48" i="66"/>
  <c r="RWF48" i="66"/>
  <c r="RWG48" i="66"/>
  <c r="RWH48" i="66"/>
  <c r="RWI48" i="66"/>
  <c r="RWJ48" i="66"/>
  <c r="RWK48" i="66"/>
  <c r="RWL48" i="66"/>
  <c r="RWM48" i="66"/>
  <c r="RWN48" i="66"/>
  <c r="RWO48" i="66"/>
  <c r="RWP48" i="66"/>
  <c r="RWQ48" i="66"/>
  <c r="RWR48" i="66"/>
  <c r="RWS48" i="66"/>
  <c r="RWT48" i="66"/>
  <c r="RWU48" i="66"/>
  <c r="RWV48" i="66"/>
  <c r="RWW48" i="66"/>
  <c r="RWX48" i="66"/>
  <c r="RWY48" i="66"/>
  <c r="RWZ48" i="66"/>
  <c r="RXA48" i="66"/>
  <c r="RXB48" i="66"/>
  <c r="RXC48" i="66"/>
  <c r="RXD48" i="66"/>
  <c r="RXE48" i="66"/>
  <c r="RXF48" i="66"/>
  <c r="RXG48" i="66"/>
  <c r="RXH48" i="66"/>
  <c r="RXI48" i="66"/>
  <c r="RXJ48" i="66"/>
  <c r="RXK48" i="66"/>
  <c r="RXL48" i="66"/>
  <c r="RXM48" i="66"/>
  <c r="RXN48" i="66"/>
  <c r="RXO48" i="66"/>
  <c r="RXP48" i="66"/>
  <c r="RXQ48" i="66"/>
  <c r="RXR48" i="66"/>
  <c r="RXS48" i="66"/>
  <c r="RXT48" i="66"/>
  <c r="RXU48" i="66"/>
  <c r="RXV48" i="66"/>
  <c r="RXW48" i="66"/>
  <c r="RXX48" i="66"/>
  <c r="RXY48" i="66"/>
  <c r="RXZ48" i="66"/>
  <c r="RYA48" i="66"/>
  <c r="RYB48" i="66"/>
  <c r="RYC48" i="66"/>
  <c r="RYD48" i="66"/>
  <c r="RYE48" i="66"/>
  <c r="RYF48" i="66"/>
  <c r="RYG48" i="66"/>
  <c r="RYH48" i="66"/>
  <c r="RYI48" i="66"/>
  <c r="RYJ48" i="66"/>
  <c r="RYK48" i="66"/>
  <c r="RYL48" i="66"/>
  <c r="RYM48" i="66"/>
  <c r="RYN48" i="66"/>
  <c r="RYO48" i="66"/>
  <c r="RYP48" i="66"/>
  <c r="RYQ48" i="66"/>
  <c r="RYR48" i="66"/>
  <c r="RYS48" i="66"/>
  <c r="RYT48" i="66"/>
  <c r="RYU48" i="66"/>
  <c r="RYV48" i="66"/>
  <c r="RYW48" i="66"/>
  <c r="RYX48" i="66"/>
  <c r="RYY48" i="66"/>
  <c r="RYZ48" i="66"/>
  <c r="RZA48" i="66"/>
  <c r="RZB48" i="66"/>
  <c r="RZC48" i="66"/>
  <c r="RZD48" i="66"/>
  <c r="RZE48" i="66"/>
  <c r="RZF48" i="66"/>
  <c r="RZG48" i="66"/>
  <c r="RZH48" i="66"/>
  <c r="RZI48" i="66"/>
  <c r="RZJ48" i="66"/>
  <c r="RZK48" i="66"/>
  <c r="RZL48" i="66"/>
  <c r="RZM48" i="66"/>
  <c r="RZN48" i="66"/>
  <c r="RZO48" i="66"/>
  <c r="RZP48" i="66"/>
  <c r="RZQ48" i="66"/>
  <c r="RZR48" i="66"/>
  <c r="RZS48" i="66"/>
  <c r="RZT48" i="66"/>
  <c r="RZU48" i="66"/>
  <c r="RZV48" i="66"/>
  <c r="RZW48" i="66"/>
  <c r="RZX48" i="66"/>
  <c r="RZY48" i="66"/>
  <c r="RZZ48" i="66"/>
  <c r="SAA48" i="66"/>
  <c r="SAB48" i="66"/>
  <c r="SAC48" i="66"/>
  <c r="SAD48" i="66"/>
  <c r="SAE48" i="66"/>
  <c r="SAF48" i="66"/>
  <c r="SAG48" i="66"/>
  <c r="SAH48" i="66"/>
  <c r="SAI48" i="66"/>
  <c r="SAJ48" i="66"/>
  <c r="SAK48" i="66"/>
  <c r="SAL48" i="66"/>
  <c r="SAM48" i="66"/>
  <c r="SAN48" i="66"/>
  <c r="SAO48" i="66"/>
  <c r="SAP48" i="66"/>
  <c r="SAQ48" i="66"/>
  <c r="SAR48" i="66"/>
  <c r="SAS48" i="66"/>
  <c r="SAT48" i="66"/>
  <c r="SAU48" i="66"/>
  <c r="SAV48" i="66"/>
  <c r="SAW48" i="66"/>
  <c r="SAX48" i="66"/>
  <c r="SAY48" i="66"/>
  <c r="SAZ48" i="66"/>
  <c r="SBA48" i="66"/>
  <c r="SBB48" i="66"/>
  <c r="SBC48" i="66"/>
  <c r="SBD48" i="66"/>
  <c r="SBE48" i="66"/>
  <c r="SBF48" i="66"/>
  <c r="SBG48" i="66"/>
  <c r="SBH48" i="66"/>
  <c r="SBI48" i="66"/>
  <c r="SBJ48" i="66"/>
  <c r="SBK48" i="66"/>
  <c r="SBL48" i="66"/>
  <c r="SBM48" i="66"/>
  <c r="SBN48" i="66"/>
  <c r="SBO48" i="66"/>
  <c r="SBP48" i="66"/>
  <c r="SBQ48" i="66"/>
  <c r="SBR48" i="66"/>
  <c r="SBS48" i="66"/>
  <c r="SBT48" i="66"/>
  <c r="SBU48" i="66"/>
  <c r="SBV48" i="66"/>
  <c r="SBW48" i="66"/>
  <c r="SBX48" i="66"/>
  <c r="SBY48" i="66"/>
  <c r="SBZ48" i="66"/>
  <c r="SCA48" i="66"/>
  <c r="SCB48" i="66"/>
  <c r="SCC48" i="66"/>
  <c r="SCD48" i="66"/>
  <c r="SCE48" i="66"/>
  <c r="SCF48" i="66"/>
  <c r="SCG48" i="66"/>
  <c r="SCH48" i="66"/>
  <c r="SCI48" i="66"/>
  <c r="SCJ48" i="66"/>
  <c r="SCK48" i="66"/>
  <c r="SCL48" i="66"/>
  <c r="SCM48" i="66"/>
  <c r="SCN48" i="66"/>
  <c r="SCO48" i="66"/>
  <c r="SCP48" i="66"/>
  <c r="SCQ48" i="66"/>
  <c r="SCR48" i="66"/>
  <c r="SCS48" i="66"/>
  <c r="SCT48" i="66"/>
  <c r="SCU48" i="66"/>
  <c r="SCV48" i="66"/>
  <c r="SCW48" i="66"/>
  <c r="SCX48" i="66"/>
  <c r="SCY48" i="66"/>
  <c r="SCZ48" i="66"/>
  <c r="SDA48" i="66"/>
  <c r="SDB48" i="66"/>
  <c r="SDC48" i="66"/>
  <c r="SDD48" i="66"/>
  <c r="SDE48" i="66"/>
  <c r="SDF48" i="66"/>
  <c r="SDG48" i="66"/>
  <c r="SDH48" i="66"/>
  <c r="SDI48" i="66"/>
  <c r="SDJ48" i="66"/>
  <c r="SDK48" i="66"/>
  <c r="SDL48" i="66"/>
  <c r="SDM48" i="66"/>
  <c r="SDN48" i="66"/>
  <c r="SDO48" i="66"/>
  <c r="SDP48" i="66"/>
  <c r="SDQ48" i="66"/>
  <c r="SDR48" i="66"/>
  <c r="SDS48" i="66"/>
  <c r="SDT48" i="66"/>
  <c r="SDU48" i="66"/>
  <c r="SDV48" i="66"/>
  <c r="SDW48" i="66"/>
  <c r="SDX48" i="66"/>
  <c r="SDY48" i="66"/>
  <c r="SDZ48" i="66"/>
  <c r="SEA48" i="66"/>
  <c r="SEB48" i="66"/>
  <c r="SEC48" i="66"/>
  <c r="SED48" i="66"/>
  <c r="SEE48" i="66"/>
  <c r="SEF48" i="66"/>
  <c r="SEG48" i="66"/>
  <c r="SEH48" i="66"/>
  <c r="SEI48" i="66"/>
  <c r="SEJ48" i="66"/>
  <c r="SEK48" i="66"/>
  <c r="SEL48" i="66"/>
  <c r="SEM48" i="66"/>
  <c r="SEN48" i="66"/>
  <c r="SEO48" i="66"/>
  <c r="SEP48" i="66"/>
  <c r="SEQ48" i="66"/>
  <c r="SER48" i="66"/>
  <c r="SES48" i="66"/>
  <c r="SET48" i="66"/>
  <c r="SEU48" i="66"/>
  <c r="SEV48" i="66"/>
  <c r="SEW48" i="66"/>
  <c r="SEX48" i="66"/>
  <c r="SEY48" i="66"/>
  <c r="SEZ48" i="66"/>
  <c r="SFA48" i="66"/>
  <c r="SFB48" i="66"/>
  <c r="SFC48" i="66"/>
  <c r="SFD48" i="66"/>
  <c r="SFE48" i="66"/>
  <c r="SFF48" i="66"/>
  <c r="SFG48" i="66"/>
  <c r="SFH48" i="66"/>
  <c r="SFI48" i="66"/>
  <c r="SFJ48" i="66"/>
  <c r="SFK48" i="66"/>
  <c r="SFL48" i="66"/>
  <c r="SFM48" i="66"/>
  <c r="SFN48" i="66"/>
  <c r="SFO48" i="66"/>
  <c r="SFP48" i="66"/>
  <c r="SFQ48" i="66"/>
  <c r="SFR48" i="66"/>
  <c r="SFS48" i="66"/>
  <c r="SFT48" i="66"/>
  <c r="SFU48" i="66"/>
  <c r="SFV48" i="66"/>
  <c r="SFW48" i="66"/>
  <c r="SFX48" i="66"/>
  <c r="SFY48" i="66"/>
  <c r="SFZ48" i="66"/>
  <c r="SGA48" i="66"/>
  <c r="SGB48" i="66"/>
  <c r="SGC48" i="66"/>
  <c r="SGD48" i="66"/>
  <c r="SGE48" i="66"/>
  <c r="SGF48" i="66"/>
  <c r="SGG48" i="66"/>
  <c r="SGH48" i="66"/>
  <c r="SGI48" i="66"/>
  <c r="SGJ48" i="66"/>
  <c r="SGK48" i="66"/>
  <c r="SGL48" i="66"/>
  <c r="SGM48" i="66"/>
  <c r="SGN48" i="66"/>
  <c r="SGO48" i="66"/>
  <c r="SGP48" i="66"/>
  <c r="SGQ48" i="66"/>
  <c r="SGR48" i="66"/>
  <c r="SGS48" i="66"/>
  <c r="SGT48" i="66"/>
  <c r="SGU48" i="66"/>
  <c r="SGV48" i="66"/>
  <c r="SGW48" i="66"/>
  <c r="SGX48" i="66"/>
  <c r="SGY48" i="66"/>
  <c r="SGZ48" i="66"/>
  <c r="SHA48" i="66"/>
  <c r="SHB48" i="66"/>
  <c r="SHC48" i="66"/>
  <c r="SHD48" i="66"/>
  <c r="SHE48" i="66"/>
  <c r="SHF48" i="66"/>
  <c r="SHG48" i="66"/>
  <c r="SHH48" i="66"/>
  <c r="SHI48" i="66"/>
  <c r="SHJ48" i="66"/>
  <c r="SHK48" i="66"/>
  <c r="SHL48" i="66"/>
  <c r="SHM48" i="66"/>
  <c r="SHN48" i="66"/>
  <c r="SHO48" i="66"/>
  <c r="SHP48" i="66"/>
  <c r="SHQ48" i="66"/>
  <c r="SHR48" i="66"/>
  <c r="SHS48" i="66"/>
  <c r="SHT48" i="66"/>
  <c r="SHU48" i="66"/>
  <c r="SHV48" i="66"/>
  <c r="SHW48" i="66"/>
  <c r="SHX48" i="66"/>
  <c r="SHY48" i="66"/>
  <c r="SHZ48" i="66"/>
  <c r="SIA48" i="66"/>
  <c r="SIB48" i="66"/>
  <c r="SIC48" i="66"/>
  <c r="SID48" i="66"/>
  <c r="SIE48" i="66"/>
  <c r="SIF48" i="66"/>
  <c r="SIG48" i="66"/>
  <c r="SIH48" i="66"/>
  <c r="SII48" i="66"/>
  <c r="SIJ48" i="66"/>
  <c r="SIK48" i="66"/>
  <c r="SIL48" i="66"/>
  <c r="SIM48" i="66"/>
  <c r="SIN48" i="66"/>
  <c r="SIO48" i="66"/>
  <c r="SIP48" i="66"/>
  <c r="SIQ48" i="66"/>
  <c r="SIR48" i="66"/>
  <c r="SIS48" i="66"/>
  <c r="SIT48" i="66"/>
  <c r="SIU48" i="66"/>
  <c r="SIV48" i="66"/>
  <c r="SIW48" i="66"/>
  <c r="SIX48" i="66"/>
  <c r="SIY48" i="66"/>
  <c r="SIZ48" i="66"/>
  <c r="SJA48" i="66"/>
  <c r="SJB48" i="66"/>
  <c r="SJC48" i="66"/>
  <c r="SJD48" i="66"/>
  <c r="SJE48" i="66"/>
  <c r="SJF48" i="66"/>
  <c r="SJG48" i="66"/>
  <c r="SJH48" i="66"/>
  <c r="SJI48" i="66"/>
  <c r="SJJ48" i="66"/>
  <c r="SJK48" i="66"/>
  <c r="SJL48" i="66"/>
  <c r="SJM48" i="66"/>
  <c r="SJN48" i="66"/>
  <c r="SJO48" i="66"/>
  <c r="SJP48" i="66"/>
  <c r="SJQ48" i="66"/>
  <c r="SJR48" i="66"/>
  <c r="SJS48" i="66"/>
  <c r="SJT48" i="66"/>
  <c r="SJU48" i="66"/>
  <c r="SJV48" i="66"/>
  <c r="SJW48" i="66"/>
  <c r="SJX48" i="66"/>
  <c r="SJY48" i="66"/>
  <c r="SJZ48" i="66"/>
  <c r="SKA48" i="66"/>
  <c r="SKB48" i="66"/>
  <c r="SKC48" i="66"/>
  <c r="SKD48" i="66"/>
  <c r="SKE48" i="66"/>
  <c r="SKF48" i="66"/>
  <c r="SKG48" i="66"/>
  <c r="SKH48" i="66"/>
  <c r="SKI48" i="66"/>
  <c r="SKJ48" i="66"/>
  <c r="SKK48" i="66"/>
  <c r="SKL48" i="66"/>
  <c r="SKM48" i="66"/>
  <c r="SKN48" i="66"/>
  <c r="SKO48" i="66"/>
  <c r="SKP48" i="66"/>
  <c r="SKQ48" i="66"/>
  <c r="SKR48" i="66"/>
  <c r="SKS48" i="66"/>
  <c r="SKT48" i="66"/>
  <c r="SKU48" i="66"/>
  <c r="SKV48" i="66"/>
  <c r="SKW48" i="66"/>
  <c r="SKX48" i="66"/>
  <c r="SKY48" i="66"/>
  <c r="SKZ48" i="66"/>
  <c r="SLA48" i="66"/>
  <c r="SLB48" i="66"/>
  <c r="SLC48" i="66"/>
  <c r="SLD48" i="66"/>
  <c r="SLE48" i="66"/>
  <c r="SLF48" i="66"/>
  <c r="SLG48" i="66"/>
  <c r="SLH48" i="66"/>
  <c r="SLI48" i="66"/>
  <c r="SLJ48" i="66"/>
  <c r="SLK48" i="66"/>
  <c r="SLL48" i="66"/>
  <c r="SLM48" i="66"/>
  <c r="SLN48" i="66"/>
  <c r="SLO48" i="66"/>
  <c r="SLP48" i="66"/>
  <c r="SLQ48" i="66"/>
  <c r="SLR48" i="66"/>
  <c r="SLS48" i="66"/>
  <c r="SLT48" i="66"/>
  <c r="SLU48" i="66"/>
  <c r="SLV48" i="66"/>
  <c r="SLW48" i="66"/>
  <c r="SLX48" i="66"/>
  <c r="SLY48" i="66"/>
  <c r="SLZ48" i="66"/>
  <c r="SMA48" i="66"/>
  <c r="SMB48" i="66"/>
  <c r="SMC48" i="66"/>
  <c r="SMD48" i="66"/>
  <c r="SME48" i="66"/>
  <c r="SMF48" i="66"/>
  <c r="SMG48" i="66"/>
  <c r="SMH48" i="66"/>
  <c r="SMI48" i="66"/>
  <c r="SMJ48" i="66"/>
  <c r="SMK48" i="66"/>
  <c r="SML48" i="66"/>
  <c r="SMM48" i="66"/>
  <c r="SMN48" i="66"/>
  <c r="SMO48" i="66"/>
  <c r="SMP48" i="66"/>
  <c r="SMQ48" i="66"/>
  <c r="SMR48" i="66"/>
  <c r="SMS48" i="66"/>
  <c r="SMT48" i="66"/>
  <c r="SMU48" i="66"/>
  <c r="SMV48" i="66"/>
  <c r="SMW48" i="66"/>
  <c r="SMX48" i="66"/>
  <c r="SMY48" i="66"/>
  <c r="SMZ48" i="66"/>
  <c r="SNA48" i="66"/>
  <c r="SNB48" i="66"/>
  <c r="SNC48" i="66"/>
  <c r="SND48" i="66"/>
  <c r="SNE48" i="66"/>
  <c r="SNF48" i="66"/>
  <c r="SNG48" i="66"/>
  <c r="SNH48" i="66"/>
  <c r="SNI48" i="66"/>
  <c r="SNJ48" i="66"/>
  <c r="SNK48" i="66"/>
  <c r="SNL48" i="66"/>
  <c r="SNM48" i="66"/>
  <c r="SNN48" i="66"/>
  <c r="SNO48" i="66"/>
  <c r="SNP48" i="66"/>
  <c r="SNQ48" i="66"/>
  <c r="SNR48" i="66"/>
  <c r="SNS48" i="66"/>
  <c r="SNT48" i="66"/>
  <c r="SNU48" i="66"/>
  <c r="SNV48" i="66"/>
  <c r="SNW48" i="66"/>
  <c r="SNX48" i="66"/>
  <c r="SNY48" i="66"/>
  <c r="SNZ48" i="66"/>
  <c r="SOA48" i="66"/>
  <c r="SOB48" i="66"/>
  <c r="SOC48" i="66"/>
  <c r="SOD48" i="66"/>
  <c r="SOE48" i="66"/>
  <c r="SOF48" i="66"/>
  <c r="SOG48" i="66"/>
  <c r="SOH48" i="66"/>
  <c r="SOI48" i="66"/>
  <c r="SOJ48" i="66"/>
  <c r="SOK48" i="66"/>
  <c r="SOL48" i="66"/>
  <c r="SOM48" i="66"/>
  <c r="SON48" i="66"/>
  <c r="SOO48" i="66"/>
  <c r="SOP48" i="66"/>
  <c r="SOQ48" i="66"/>
  <c r="SOR48" i="66"/>
  <c r="SOS48" i="66"/>
  <c r="SOT48" i="66"/>
  <c r="SOU48" i="66"/>
  <c r="SOV48" i="66"/>
  <c r="SOW48" i="66"/>
  <c r="SOX48" i="66"/>
  <c r="SOY48" i="66"/>
  <c r="SOZ48" i="66"/>
  <c r="SPA48" i="66"/>
  <c r="SPB48" i="66"/>
  <c r="SPC48" i="66"/>
  <c r="SPD48" i="66"/>
  <c r="SPE48" i="66"/>
  <c r="SPF48" i="66"/>
  <c r="SPG48" i="66"/>
  <c r="SPH48" i="66"/>
  <c r="SPI48" i="66"/>
  <c r="SPJ48" i="66"/>
  <c r="SPK48" i="66"/>
  <c r="SPL48" i="66"/>
  <c r="SPM48" i="66"/>
  <c r="SPN48" i="66"/>
  <c r="SPO48" i="66"/>
  <c r="SPP48" i="66"/>
  <c r="SPQ48" i="66"/>
  <c r="SPR48" i="66"/>
  <c r="SPS48" i="66"/>
  <c r="SPT48" i="66"/>
  <c r="SPU48" i="66"/>
  <c r="SPV48" i="66"/>
  <c r="SPW48" i="66"/>
  <c r="SPX48" i="66"/>
  <c r="SPY48" i="66"/>
  <c r="SPZ48" i="66"/>
  <c r="SQA48" i="66"/>
  <c r="SQB48" i="66"/>
  <c r="SQC48" i="66"/>
  <c r="SQD48" i="66"/>
  <c r="SQE48" i="66"/>
  <c r="SQF48" i="66"/>
  <c r="SQG48" i="66"/>
  <c r="SQH48" i="66"/>
  <c r="SQI48" i="66"/>
  <c r="SQJ48" i="66"/>
  <c r="SQK48" i="66"/>
  <c r="SQL48" i="66"/>
  <c r="SQM48" i="66"/>
  <c r="SQN48" i="66"/>
  <c r="SQO48" i="66"/>
  <c r="SQP48" i="66"/>
  <c r="SQQ48" i="66"/>
  <c r="SQR48" i="66"/>
  <c r="SQS48" i="66"/>
  <c r="SQT48" i="66"/>
  <c r="SQU48" i="66"/>
  <c r="SQV48" i="66"/>
  <c r="SQW48" i="66"/>
  <c r="SQX48" i="66"/>
  <c r="SQY48" i="66"/>
  <c r="SQZ48" i="66"/>
  <c r="SRA48" i="66"/>
  <c r="SRB48" i="66"/>
  <c r="SRC48" i="66"/>
  <c r="SRD48" i="66"/>
  <c r="SRE48" i="66"/>
  <c r="SRF48" i="66"/>
  <c r="SRG48" i="66"/>
  <c r="SRH48" i="66"/>
  <c r="SRI48" i="66"/>
  <c r="SRJ48" i="66"/>
  <c r="SRK48" i="66"/>
  <c r="SRL48" i="66"/>
  <c r="SRM48" i="66"/>
  <c r="SRN48" i="66"/>
  <c r="SRO48" i="66"/>
  <c r="SRP48" i="66"/>
  <c r="SRQ48" i="66"/>
  <c r="SRR48" i="66"/>
  <c r="SRS48" i="66"/>
  <c r="SRT48" i="66"/>
  <c r="SRU48" i="66"/>
  <c r="SRV48" i="66"/>
  <c r="SRW48" i="66"/>
  <c r="SRX48" i="66"/>
  <c r="SRY48" i="66"/>
  <c r="SRZ48" i="66"/>
  <c r="SSA48" i="66"/>
  <c r="SSB48" i="66"/>
  <c r="SSC48" i="66"/>
  <c r="SSD48" i="66"/>
  <c r="SSE48" i="66"/>
  <c r="SSF48" i="66"/>
  <c r="SSG48" i="66"/>
  <c r="SSH48" i="66"/>
  <c r="SSI48" i="66"/>
  <c r="SSJ48" i="66"/>
  <c r="SSK48" i="66"/>
  <c r="SSL48" i="66"/>
  <c r="SSM48" i="66"/>
  <c r="SSN48" i="66"/>
  <c r="SSO48" i="66"/>
  <c r="SSP48" i="66"/>
  <c r="SSQ48" i="66"/>
  <c r="SSR48" i="66"/>
  <c r="SSS48" i="66"/>
  <c r="SST48" i="66"/>
  <c r="SSU48" i="66"/>
  <c r="SSV48" i="66"/>
  <c r="SSW48" i="66"/>
  <c r="SSX48" i="66"/>
  <c r="SSY48" i="66"/>
  <c r="SSZ48" i="66"/>
  <c r="STA48" i="66"/>
  <c r="STB48" i="66"/>
  <c r="STC48" i="66"/>
  <c r="STD48" i="66"/>
  <c r="STE48" i="66"/>
  <c r="STF48" i="66"/>
  <c r="STG48" i="66"/>
  <c r="STH48" i="66"/>
  <c r="STI48" i="66"/>
  <c r="STJ48" i="66"/>
  <c r="STK48" i="66"/>
  <c r="STL48" i="66"/>
  <c r="STM48" i="66"/>
  <c r="STN48" i="66"/>
  <c r="STO48" i="66"/>
  <c r="STP48" i="66"/>
  <c r="STQ48" i="66"/>
  <c r="STR48" i="66"/>
  <c r="STS48" i="66"/>
  <c r="STT48" i="66"/>
  <c r="STU48" i="66"/>
  <c r="STV48" i="66"/>
  <c r="STW48" i="66"/>
  <c r="STX48" i="66"/>
  <c r="STY48" i="66"/>
  <c r="STZ48" i="66"/>
  <c r="SUA48" i="66"/>
  <c r="SUB48" i="66"/>
  <c r="SUC48" i="66"/>
  <c r="SUD48" i="66"/>
  <c r="SUE48" i="66"/>
  <c r="SUF48" i="66"/>
  <c r="SUG48" i="66"/>
  <c r="SUH48" i="66"/>
  <c r="SUI48" i="66"/>
  <c r="SUJ48" i="66"/>
  <c r="SUK48" i="66"/>
  <c r="SUL48" i="66"/>
  <c r="SUM48" i="66"/>
  <c r="SUN48" i="66"/>
  <c r="SUO48" i="66"/>
  <c r="SUP48" i="66"/>
  <c r="SUQ48" i="66"/>
  <c r="SUR48" i="66"/>
  <c r="SUS48" i="66"/>
  <c r="SUT48" i="66"/>
  <c r="SUU48" i="66"/>
  <c r="SUV48" i="66"/>
  <c r="SUW48" i="66"/>
  <c r="SUX48" i="66"/>
  <c r="SUY48" i="66"/>
  <c r="SUZ48" i="66"/>
  <c r="SVA48" i="66"/>
  <c r="SVB48" i="66"/>
  <c r="SVC48" i="66"/>
  <c r="SVD48" i="66"/>
  <c r="SVE48" i="66"/>
  <c r="SVF48" i="66"/>
  <c r="SVG48" i="66"/>
  <c r="SVH48" i="66"/>
  <c r="SVI48" i="66"/>
  <c r="SVJ48" i="66"/>
  <c r="SVK48" i="66"/>
  <c r="SVL48" i="66"/>
  <c r="SVM48" i="66"/>
  <c r="SVN48" i="66"/>
  <c r="SVO48" i="66"/>
  <c r="SVP48" i="66"/>
  <c r="SVQ48" i="66"/>
  <c r="SVR48" i="66"/>
  <c r="SVS48" i="66"/>
  <c r="SVT48" i="66"/>
  <c r="SVU48" i="66"/>
  <c r="SVV48" i="66"/>
  <c r="SVW48" i="66"/>
  <c r="SVX48" i="66"/>
  <c r="SVY48" i="66"/>
  <c r="SVZ48" i="66"/>
  <c r="SWA48" i="66"/>
  <c r="SWB48" i="66"/>
  <c r="SWC48" i="66"/>
  <c r="SWD48" i="66"/>
  <c r="SWE48" i="66"/>
  <c r="SWF48" i="66"/>
  <c r="SWG48" i="66"/>
  <c r="SWH48" i="66"/>
  <c r="SWI48" i="66"/>
  <c r="SWJ48" i="66"/>
  <c r="SWK48" i="66"/>
  <c r="SWL48" i="66"/>
  <c r="SWM48" i="66"/>
  <c r="SWN48" i="66"/>
  <c r="SWO48" i="66"/>
  <c r="SWP48" i="66"/>
  <c r="SWQ48" i="66"/>
  <c r="SWR48" i="66"/>
  <c r="SWS48" i="66"/>
  <c r="SWT48" i="66"/>
  <c r="SWU48" i="66"/>
  <c r="SWV48" i="66"/>
  <c r="SWW48" i="66"/>
  <c r="SWX48" i="66"/>
  <c r="SWY48" i="66"/>
  <c r="SWZ48" i="66"/>
  <c r="SXA48" i="66"/>
  <c r="SXB48" i="66"/>
  <c r="SXC48" i="66"/>
  <c r="SXD48" i="66"/>
  <c r="SXE48" i="66"/>
  <c r="SXF48" i="66"/>
  <c r="SXG48" i="66"/>
  <c r="SXH48" i="66"/>
  <c r="SXI48" i="66"/>
  <c r="SXJ48" i="66"/>
  <c r="SXK48" i="66"/>
  <c r="SXL48" i="66"/>
  <c r="SXM48" i="66"/>
  <c r="SXN48" i="66"/>
  <c r="SXO48" i="66"/>
  <c r="SXP48" i="66"/>
  <c r="SXQ48" i="66"/>
  <c r="SXR48" i="66"/>
  <c r="SXS48" i="66"/>
  <c r="SXT48" i="66"/>
  <c r="SXU48" i="66"/>
  <c r="SXV48" i="66"/>
  <c r="SXW48" i="66"/>
  <c r="SXX48" i="66"/>
  <c r="SXY48" i="66"/>
  <c r="SXZ48" i="66"/>
  <c r="SYA48" i="66"/>
  <c r="SYB48" i="66"/>
  <c r="SYC48" i="66"/>
  <c r="SYD48" i="66"/>
  <c r="SYE48" i="66"/>
  <c r="SYF48" i="66"/>
  <c r="SYG48" i="66"/>
  <c r="SYH48" i="66"/>
  <c r="SYI48" i="66"/>
  <c r="SYJ48" i="66"/>
  <c r="SYK48" i="66"/>
  <c r="SYL48" i="66"/>
  <c r="SYM48" i="66"/>
  <c r="SYN48" i="66"/>
  <c r="SYO48" i="66"/>
  <c r="SYP48" i="66"/>
  <c r="SYQ48" i="66"/>
  <c r="SYR48" i="66"/>
  <c r="SYS48" i="66"/>
  <c r="SYT48" i="66"/>
  <c r="SYU48" i="66"/>
  <c r="SYV48" i="66"/>
  <c r="SYW48" i="66"/>
  <c r="SYX48" i="66"/>
  <c r="SYY48" i="66"/>
  <c r="SYZ48" i="66"/>
  <c r="SZA48" i="66"/>
  <c r="SZB48" i="66"/>
  <c r="SZC48" i="66"/>
  <c r="SZD48" i="66"/>
  <c r="SZE48" i="66"/>
  <c r="SZF48" i="66"/>
  <c r="SZG48" i="66"/>
  <c r="SZH48" i="66"/>
  <c r="SZI48" i="66"/>
  <c r="SZJ48" i="66"/>
  <c r="SZK48" i="66"/>
  <c r="SZL48" i="66"/>
  <c r="SZM48" i="66"/>
  <c r="SZN48" i="66"/>
  <c r="SZO48" i="66"/>
  <c r="SZP48" i="66"/>
  <c r="SZQ48" i="66"/>
  <c r="SZR48" i="66"/>
  <c r="SZS48" i="66"/>
  <c r="SZT48" i="66"/>
  <c r="SZU48" i="66"/>
  <c r="SZV48" i="66"/>
  <c r="SZW48" i="66"/>
  <c r="SZX48" i="66"/>
  <c r="SZY48" i="66"/>
  <c r="SZZ48" i="66"/>
  <c r="TAA48" i="66"/>
  <c r="TAB48" i="66"/>
  <c r="TAC48" i="66"/>
  <c r="TAD48" i="66"/>
  <c r="TAE48" i="66"/>
  <c r="TAF48" i="66"/>
  <c r="TAG48" i="66"/>
  <c r="TAH48" i="66"/>
  <c r="TAI48" i="66"/>
  <c r="TAJ48" i="66"/>
  <c r="TAK48" i="66"/>
  <c r="TAL48" i="66"/>
  <c r="TAM48" i="66"/>
  <c r="TAN48" i="66"/>
  <c r="TAO48" i="66"/>
  <c r="TAP48" i="66"/>
  <c r="TAQ48" i="66"/>
  <c r="TAR48" i="66"/>
  <c r="TAS48" i="66"/>
  <c r="TAT48" i="66"/>
  <c r="TAU48" i="66"/>
  <c r="TAV48" i="66"/>
  <c r="TAW48" i="66"/>
  <c r="TAX48" i="66"/>
  <c r="TAY48" i="66"/>
  <c r="TAZ48" i="66"/>
  <c r="TBA48" i="66"/>
  <c r="TBB48" i="66"/>
  <c r="TBC48" i="66"/>
  <c r="TBD48" i="66"/>
  <c r="TBE48" i="66"/>
  <c r="TBF48" i="66"/>
  <c r="TBG48" i="66"/>
  <c r="TBH48" i="66"/>
  <c r="TBI48" i="66"/>
  <c r="TBJ48" i="66"/>
  <c r="TBK48" i="66"/>
  <c r="TBL48" i="66"/>
  <c r="TBM48" i="66"/>
  <c r="TBN48" i="66"/>
  <c r="TBO48" i="66"/>
  <c r="TBP48" i="66"/>
  <c r="TBQ48" i="66"/>
  <c r="TBR48" i="66"/>
  <c r="TBS48" i="66"/>
  <c r="TBT48" i="66"/>
  <c r="TBU48" i="66"/>
  <c r="TBV48" i="66"/>
  <c r="TBW48" i="66"/>
  <c r="TBX48" i="66"/>
  <c r="TBY48" i="66"/>
  <c r="TBZ48" i="66"/>
  <c r="TCA48" i="66"/>
  <c r="TCB48" i="66"/>
  <c r="TCC48" i="66"/>
  <c r="TCD48" i="66"/>
  <c r="TCE48" i="66"/>
  <c r="TCF48" i="66"/>
  <c r="TCG48" i="66"/>
  <c r="TCH48" i="66"/>
  <c r="TCI48" i="66"/>
  <c r="TCJ48" i="66"/>
  <c r="TCK48" i="66"/>
  <c r="TCL48" i="66"/>
  <c r="TCM48" i="66"/>
  <c r="TCN48" i="66"/>
  <c r="TCO48" i="66"/>
  <c r="TCP48" i="66"/>
  <c r="TCQ48" i="66"/>
  <c r="TCR48" i="66"/>
  <c r="TCS48" i="66"/>
  <c r="TCT48" i="66"/>
  <c r="TCU48" i="66"/>
  <c r="TCV48" i="66"/>
  <c r="TCW48" i="66"/>
  <c r="TCX48" i="66"/>
  <c r="TCY48" i="66"/>
  <c r="TCZ48" i="66"/>
  <c r="TDA48" i="66"/>
  <c r="TDB48" i="66"/>
  <c r="TDC48" i="66"/>
  <c r="TDD48" i="66"/>
  <c r="TDE48" i="66"/>
  <c r="TDF48" i="66"/>
  <c r="TDG48" i="66"/>
  <c r="TDH48" i="66"/>
  <c r="TDI48" i="66"/>
  <c r="TDJ48" i="66"/>
  <c r="TDK48" i="66"/>
  <c r="TDL48" i="66"/>
  <c r="TDM48" i="66"/>
  <c r="TDN48" i="66"/>
  <c r="TDO48" i="66"/>
  <c r="TDP48" i="66"/>
  <c r="TDQ48" i="66"/>
  <c r="TDR48" i="66"/>
  <c r="TDS48" i="66"/>
  <c r="TDT48" i="66"/>
  <c r="TDU48" i="66"/>
  <c r="TDV48" i="66"/>
  <c r="TDW48" i="66"/>
  <c r="TDX48" i="66"/>
  <c r="TDY48" i="66"/>
  <c r="TDZ48" i="66"/>
  <c r="TEA48" i="66"/>
  <c r="TEB48" i="66"/>
  <c r="TEC48" i="66"/>
  <c r="TED48" i="66"/>
  <c r="TEE48" i="66"/>
  <c r="TEF48" i="66"/>
  <c r="TEG48" i="66"/>
  <c r="TEH48" i="66"/>
  <c r="TEI48" i="66"/>
  <c r="TEJ48" i="66"/>
  <c r="TEK48" i="66"/>
  <c r="TEL48" i="66"/>
  <c r="TEM48" i="66"/>
  <c r="TEN48" i="66"/>
  <c r="TEO48" i="66"/>
  <c r="TEP48" i="66"/>
  <c r="TEQ48" i="66"/>
  <c r="TER48" i="66"/>
  <c r="TES48" i="66"/>
  <c r="TET48" i="66"/>
  <c r="TEU48" i="66"/>
  <c r="TEV48" i="66"/>
  <c r="TEW48" i="66"/>
  <c r="TEX48" i="66"/>
  <c r="TEY48" i="66"/>
  <c r="TEZ48" i="66"/>
  <c r="TFA48" i="66"/>
  <c r="TFB48" i="66"/>
  <c r="TFC48" i="66"/>
  <c r="TFD48" i="66"/>
  <c r="TFE48" i="66"/>
  <c r="TFF48" i="66"/>
  <c r="TFG48" i="66"/>
  <c r="TFH48" i="66"/>
  <c r="TFI48" i="66"/>
  <c r="TFJ48" i="66"/>
  <c r="TFK48" i="66"/>
  <c r="TFL48" i="66"/>
  <c r="TFM48" i="66"/>
  <c r="TFN48" i="66"/>
  <c r="TFO48" i="66"/>
  <c r="TFP48" i="66"/>
  <c r="TFQ48" i="66"/>
  <c r="TFR48" i="66"/>
  <c r="TFS48" i="66"/>
  <c r="TFT48" i="66"/>
  <c r="TFU48" i="66"/>
  <c r="TFV48" i="66"/>
  <c r="TFW48" i="66"/>
  <c r="TFX48" i="66"/>
  <c r="TFY48" i="66"/>
  <c r="TFZ48" i="66"/>
  <c r="TGA48" i="66"/>
  <c r="TGB48" i="66"/>
  <c r="TGC48" i="66"/>
  <c r="TGD48" i="66"/>
  <c r="TGE48" i="66"/>
  <c r="TGF48" i="66"/>
  <c r="TGG48" i="66"/>
  <c r="TGH48" i="66"/>
  <c r="TGI48" i="66"/>
  <c r="TGJ48" i="66"/>
  <c r="TGK48" i="66"/>
  <c r="TGL48" i="66"/>
  <c r="TGM48" i="66"/>
  <c r="TGN48" i="66"/>
  <c r="TGO48" i="66"/>
  <c r="TGP48" i="66"/>
  <c r="TGQ48" i="66"/>
  <c r="TGR48" i="66"/>
  <c r="TGS48" i="66"/>
  <c r="TGT48" i="66"/>
  <c r="TGU48" i="66"/>
  <c r="TGV48" i="66"/>
  <c r="TGW48" i="66"/>
  <c r="TGX48" i="66"/>
  <c r="TGY48" i="66"/>
  <c r="TGZ48" i="66"/>
  <c r="THA48" i="66"/>
  <c r="THB48" i="66"/>
  <c r="THC48" i="66"/>
  <c r="THD48" i="66"/>
  <c r="THE48" i="66"/>
  <c r="THF48" i="66"/>
  <c r="THG48" i="66"/>
  <c r="THH48" i="66"/>
  <c r="THI48" i="66"/>
  <c r="THJ48" i="66"/>
  <c r="THK48" i="66"/>
  <c r="THL48" i="66"/>
  <c r="THM48" i="66"/>
  <c r="THN48" i="66"/>
  <c r="THO48" i="66"/>
  <c r="THP48" i="66"/>
  <c r="THQ48" i="66"/>
  <c r="THR48" i="66"/>
  <c r="THS48" i="66"/>
  <c r="THT48" i="66"/>
  <c r="THU48" i="66"/>
  <c r="THV48" i="66"/>
  <c r="THW48" i="66"/>
  <c r="THX48" i="66"/>
  <c r="THY48" i="66"/>
  <c r="THZ48" i="66"/>
  <c r="TIA48" i="66"/>
  <c r="TIB48" i="66"/>
  <c r="TIC48" i="66"/>
  <c r="TID48" i="66"/>
  <c r="TIE48" i="66"/>
  <c r="TIF48" i="66"/>
  <c r="TIG48" i="66"/>
  <c r="TIH48" i="66"/>
  <c r="TII48" i="66"/>
  <c r="TIJ48" i="66"/>
  <c r="TIK48" i="66"/>
  <c r="TIL48" i="66"/>
  <c r="TIM48" i="66"/>
  <c r="TIN48" i="66"/>
  <c r="TIO48" i="66"/>
  <c r="TIP48" i="66"/>
  <c r="TIQ48" i="66"/>
  <c r="TIR48" i="66"/>
  <c r="TIS48" i="66"/>
  <c r="TIT48" i="66"/>
  <c r="TIU48" i="66"/>
  <c r="TIV48" i="66"/>
  <c r="TIW48" i="66"/>
  <c r="TIX48" i="66"/>
  <c r="TIY48" i="66"/>
  <c r="TIZ48" i="66"/>
  <c r="TJA48" i="66"/>
  <c r="TJB48" i="66"/>
  <c r="TJC48" i="66"/>
  <c r="TJD48" i="66"/>
  <c r="TJE48" i="66"/>
  <c r="TJF48" i="66"/>
  <c r="TJG48" i="66"/>
  <c r="TJH48" i="66"/>
  <c r="TJI48" i="66"/>
  <c r="TJJ48" i="66"/>
  <c r="TJK48" i="66"/>
  <c r="TJL48" i="66"/>
  <c r="TJM48" i="66"/>
  <c r="TJN48" i="66"/>
  <c r="TJO48" i="66"/>
  <c r="TJP48" i="66"/>
  <c r="TJQ48" i="66"/>
  <c r="TJR48" i="66"/>
  <c r="TJS48" i="66"/>
  <c r="TJT48" i="66"/>
  <c r="TJU48" i="66"/>
  <c r="TJV48" i="66"/>
  <c r="TJW48" i="66"/>
  <c r="TJX48" i="66"/>
  <c r="TJY48" i="66"/>
  <c r="TJZ48" i="66"/>
  <c r="TKA48" i="66"/>
  <c r="TKB48" i="66"/>
  <c r="TKC48" i="66"/>
  <c r="TKD48" i="66"/>
  <c r="TKE48" i="66"/>
  <c r="TKF48" i="66"/>
  <c r="TKG48" i="66"/>
  <c r="TKH48" i="66"/>
  <c r="TKI48" i="66"/>
  <c r="TKJ48" i="66"/>
  <c r="TKK48" i="66"/>
  <c r="TKL48" i="66"/>
  <c r="TKM48" i="66"/>
  <c r="TKN48" i="66"/>
  <c r="TKO48" i="66"/>
  <c r="TKP48" i="66"/>
  <c r="TKQ48" i="66"/>
  <c r="TKR48" i="66"/>
  <c r="TKS48" i="66"/>
  <c r="TKT48" i="66"/>
  <c r="TKU48" i="66"/>
  <c r="TKV48" i="66"/>
  <c r="TKW48" i="66"/>
  <c r="TKX48" i="66"/>
  <c r="TKY48" i="66"/>
  <c r="TKZ48" i="66"/>
  <c r="TLA48" i="66"/>
  <c r="TLB48" i="66"/>
  <c r="TLC48" i="66"/>
  <c r="TLD48" i="66"/>
  <c r="TLE48" i="66"/>
  <c r="TLF48" i="66"/>
  <c r="TLG48" i="66"/>
  <c r="TLH48" i="66"/>
  <c r="TLI48" i="66"/>
  <c r="TLJ48" i="66"/>
  <c r="TLK48" i="66"/>
  <c r="TLL48" i="66"/>
  <c r="TLM48" i="66"/>
  <c r="TLN48" i="66"/>
  <c r="TLO48" i="66"/>
  <c r="TLP48" i="66"/>
  <c r="TLQ48" i="66"/>
  <c r="TLR48" i="66"/>
  <c r="TLS48" i="66"/>
  <c r="TLT48" i="66"/>
  <c r="TLU48" i="66"/>
  <c r="TLV48" i="66"/>
  <c r="TLW48" i="66"/>
  <c r="TLX48" i="66"/>
  <c r="TLY48" i="66"/>
  <c r="TLZ48" i="66"/>
  <c r="TMA48" i="66"/>
  <c r="TMB48" i="66"/>
  <c r="TMC48" i="66"/>
  <c r="TMD48" i="66"/>
  <c r="TME48" i="66"/>
  <c r="TMF48" i="66"/>
  <c r="TMG48" i="66"/>
  <c r="TMH48" i="66"/>
  <c r="TMI48" i="66"/>
  <c r="TMJ48" i="66"/>
  <c r="TMK48" i="66"/>
  <c r="TML48" i="66"/>
  <c r="TMM48" i="66"/>
  <c r="TMN48" i="66"/>
  <c r="TMO48" i="66"/>
  <c r="TMP48" i="66"/>
  <c r="TMQ48" i="66"/>
  <c r="TMR48" i="66"/>
  <c r="TMS48" i="66"/>
  <c r="TMT48" i="66"/>
  <c r="TMU48" i="66"/>
  <c r="TMV48" i="66"/>
  <c r="TMW48" i="66"/>
  <c r="TMX48" i="66"/>
  <c r="TMY48" i="66"/>
  <c r="TMZ48" i="66"/>
  <c r="TNA48" i="66"/>
  <c r="TNB48" i="66"/>
  <c r="TNC48" i="66"/>
  <c r="TND48" i="66"/>
  <c r="TNE48" i="66"/>
  <c r="TNF48" i="66"/>
  <c r="TNG48" i="66"/>
  <c r="TNH48" i="66"/>
  <c r="TNI48" i="66"/>
  <c r="TNJ48" i="66"/>
  <c r="TNK48" i="66"/>
  <c r="TNL48" i="66"/>
  <c r="TNM48" i="66"/>
  <c r="TNN48" i="66"/>
  <c r="TNO48" i="66"/>
  <c r="TNP48" i="66"/>
  <c r="TNQ48" i="66"/>
  <c r="TNR48" i="66"/>
  <c r="TNS48" i="66"/>
  <c r="TNT48" i="66"/>
  <c r="TNU48" i="66"/>
  <c r="TNV48" i="66"/>
  <c r="TNW48" i="66"/>
  <c r="TNX48" i="66"/>
  <c r="TNY48" i="66"/>
  <c r="TNZ48" i="66"/>
  <c r="TOA48" i="66"/>
  <c r="TOB48" i="66"/>
  <c r="TOC48" i="66"/>
  <c r="TOD48" i="66"/>
  <c r="TOE48" i="66"/>
  <c r="TOF48" i="66"/>
  <c r="TOG48" i="66"/>
  <c r="TOH48" i="66"/>
  <c r="TOI48" i="66"/>
  <c r="TOJ48" i="66"/>
  <c r="TOK48" i="66"/>
  <c r="TOL48" i="66"/>
  <c r="TOM48" i="66"/>
  <c r="TON48" i="66"/>
  <c r="TOO48" i="66"/>
  <c r="TOP48" i="66"/>
  <c r="TOQ48" i="66"/>
  <c r="TOR48" i="66"/>
  <c r="TOS48" i="66"/>
  <c r="TOT48" i="66"/>
  <c r="TOU48" i="66"/>
  <c r="TOV48" i="66"/>
  <c r="TOW48" i="66"/>
  <c r="TOX48" i="66"/>
  <c r="TOY48" i="66"/>
  <c r="TOZ48" i="66"/>
  <c r="TPA48" i="66"/>
  <c r="TPB48" i="66"/>
  <c r="TPC48" i="66"/>
  <c r="TPD48" i="66"/>
  <c r="TPE48" i="66"/>
  <c r="TPF48" i="66"/>
  <c r="TPG48" i="66"/>
  <c r="TPH48" i="66"/>
  <c r="TPI48" i="66"/>
  <c r="TPJ48" i="66"/>
  <c r="TPK48" i="66"/>
  <c r="TPL48" i="66"/>
  <c r="TPM48" i="66"/>
  <c r="TPN48" i="66"/>
  <c r="TPO48" i="66"/>
  <c r="TPP48" i="66"/>
  <c r="TPQ48" i="66"/>
  <c r="TPR48" i="66"/>
  <c r="TPS48" i="66"/>
  <c r="TPT48" i="66"/>
  <c r="TPU48" i="66"/>
  <c r="TPV48" i="66"/>
  <c r="TPW48" i="66"/>
  <c r="TPX48" i="66"/>
  <c r="TPY48" i="66"/>
  <c r="TPZ48" i="66"/>
  <c r="TQA48" i="66"/>
  <c r="TQB48" i="66"/>
  <c r="TQC48" i="66"/>
  <c r="TQD48" i="66"/>
  <c r="TQE48" i="66"/>
  <c r="TQF48" i="66"/>
  <c r="TQG48" i="66"/>
  <c r="TQH48" i="66"/>
  <c r="TQI48" i="66"/>
  <c r="TQJ48" i="66"/>
  <c r="TQK48" i="66"/>
  <c r="TQL48" i="66"/>
  <c r="TQM48" i="66"/>
  <c r="TQN48" i="66"/>
  <c r="TQO48" i="66"/>
  <c r="TQP48" i="66"/>
  <c r="TQQ48" i="66"/>
  <c r="TQR48" i="66"/>
  <c r="TQS48" i="66"/>
  <c r="TQT48" i="66"/>
  <c r="TQU48" i="66"/>
  <c r="TQV48" i="66"/>
  <c r="TQW48" i="66"/>
  <c r="TQX48" i="66"/>
  <c r="TQY48" i="66"/>
  <c r="TQZ48" i="66"/>
  <c r="TRA48" i="66"/>
  <c r="TRB48" i="66"/>
  <c r="TRC48" i="66"/>
  <c r="TRD48" i="66"/>
  <c r="TRE48" i="66"/>
  <c r="TRF48" i="66"/>
  <c r="TRG48" i="66"/>
  <c r="TRH48" i="66"/>
  <c r="TRI48" i="66"/>
  <c r="TRJ48" i="66"/>
  <c r="TRK48" i="66"/>
  <c r="TRL48" i="66"/>
  <c r="TRM48" i="66"/>
  <c r="TRN48" i="66"/>
  <c r="TRO48" i="66"/>
  <c r="TRP48" i="66"/>
  <c r="TRQ48" i="66"/>
  <c r="TRR48" i="66"/>
  <c r="TRS48" i="66"/>
  <c r="TRT48" i="66"/>
  <c r="TRU48" i="66"/>
  <c r="TRV48" i="66"/>
  <c r="TRW48" i="66"/>
  <c r="TRX48" i="66"/>
  <c r="TRY48" i="66"/>
  <c r="TRZ48" i="66"/>
  <c r="TSA48" i="66"/>
  <c r="TSB48" i="66"/>
  <c r="TSC48" i="66"/>
  <c r="TSD48" i="66"/>
  <c r="TSE48" i="66"/>
  <c r="TSF48" i="66"/>
  <c r="TSG48" i="66"/>
  <c r="TSH48" i="66"/>
  <c r="TSI48" i="66"/>
  <c r="TSJ48" i="66"/>
  <c r="TSK48" i="66"/>
  <c r="TSL48" i="66"/>
  <c r="TSM48" i="66"/>
  <c r="TSN48" i="66"/>
  <c r="TSO48" i="66"/>
  <c r="TSP48" i="66"/>
  <c r="TSQ48" i="66"/>
  <c r="TSR48" i="66"/>
  <c r="TSS48" i="66"/>
  <c r="TST48" i="66"/>
  <c r="TSU48" i="66"/>
  <c r="TSV48" i="66"/>
  <c r="TSW48" i="66"/>
  <c r="TSX48" i="66"/>
  <c r="TSY48" i="66"/>
  <c r="TSZ48" i="66"/>
  <c r="TTA48" i="66"/>
  <c r="TTB48" i="66"/>
  <c r="TTC48" i="66"/>
  <c r="TTD48" i="66"/>
  <c r="TTE48" i="66"/>
  <c r="TTF48" i="66"/>
  <c r="TTG48" i="66"/>
  <c r="TTH48" i="66"/>
  <c r="TTI48" i="66"/>
  <c r="TTJ48" i="66"/>
  <c r="TTK48" i="66"/>
  <c r="TTL48" i="66"/>
  <c r="TTM48" i="66"/>
  <c r="TTN48" i="66"/>
  <c r="TTO48" i="66"/>
  <c r="TTP48" i="66"/>
  <c r="TTQ48" i="66"/>
  <c r="TTR48" i="66"/>
  <c r="TTS48" i="66"/>
  <c r="TTT48" i="66"/>
  <c r="TTU48" i="66"/>
  <c r="TTV48" i="66"/>
  <c r="TTW48" i="66"/>
  <c r="TTX48" i="66"/>
  <c r="TTY48" i="66"/>
  <c r="TTZ48" i="66"/>
  <c r="TUA48" i="66"/>
  <c r="TUB48" i="66"/>
  <c r="TUC48" i="66"/>
  <c r="TUD48" i="66"/>
  <c r="TUE48" i="66"/>
  <c r="TUF48" i="66"/>
  <c r="TUG48" i="66"/>
  <c r="TUH48" i="66"/>
  <c r="TUI48" i="66"/>
  <c r="TUJ48" i="66"/>
  <c r="TUK48" i="66"/>
  <c r="TUL48" i="66"/>
  <c r="TUM48" i="66"/>
  <c r="TUN48" i="66"/>
  <c r="TUO48" i="66"/>
  <c r="TUP48" i="66"/>
  <c r="TUQ48" i="66"/>
  <c r="TUR48" i="66"/>
  <c r="TUS48" i="66"/>
  <c r="TUT48" i="66"/>
  <c r="TUU48" i="66"/>
  <c r="TUV48" i="66"/>
  <c r="TUW48" i="66"/>
  <c r="TUX48" i="66"/>
  <c r="TUY48" i="66"/>
  <c r="TUZ48" i="66"/>
  <c r="TVA48" i="66"/>
  <c r="TVB48" i="66"/>
  <c r="TVC48" i="66"/>
  <c r="TVD48" i="66"/>
  <c r="TVE48" i="66"/>
  <c r="TVF48" i="66"/>
  <c r="TVG48" i="66"/>
  <c r="TVH48" i="66"/>
  <c r="TVI48" i="66"/>
  <c r="TVJ48" i="66"/>
  <c r="TVK48" i="66"/>
  <c r="TVL48" i="66"/>
  <c r="TVM48" i="66"/>
  <c r="TVN48" i="66"/>
  <c r="TVO48" i="66"/>
  <c r="TVP48" i="66"/>
  <c r="TVQ48" i="66"/>
  <c r="TVR48" i="66"/>
  <c r="TVS48" i="66"/>
  <c r="TVT48" i="66"/>
  <c r="TVU48" i="66"/>
  <c r="TVV48" i="66"/>
  <c r="TVW48" i="66"/>
  <c r="TVX48" i="66"/>
  <c r="TVY48" i="66"/>
  <c r="TVZ48" i="66"/>
  <c r="TWA48" i="66"/>
  <c r="TWB48" i="66"/>
  <c r="TWC48" i="66"/>
  <c r="TWD48" i="66"/>
  <c r="TWE48" i="66"/>
  <c r="TWF48" i="66"/>
  <c r="TWG48" i="66"/>
  <c r="TWH48" i="66"/>
  <c r="TWI48" i="66"/>
  <c r="TWJ48" i="66"/>
  <c r="TWK48" i="66"/>
  <c r="TWL48" i="66"/>
  <c r="TWM48" i="66"/>
  <c r="TWN48" i="66"/>
  <c r="TWO48" i="66"/>
  <c r="TWP48" i="66"/>
  <c r="TWQ48" i="66"/>
  <c r="TWR48" i="66"/>
  <c r="TWS48" i="66"/>
  <c r="TWT48" i="66"/>
  <c r="TWU48" i="66"/>
  <c r="TWV48" i="66"/>
  <c r="TWW48" i="66"/>
  <c r="TWX48" i="66"/>
  <c r="TWY48" i="66"/>
  <c r="TWZ48" i="66"/>
  <c r="TXA48" i="66"/>
  <c r="TXB48" i="66"/>
  <c r="TXC48" i="66"/>
  <c r="TXD48" i="66"/>
  <c r="TXE48" i="66"/>
  <c r="TXF48" i="66"/>
  <c r="TXG48" i="66"/>
  <c r="TXH48" i="66"/>
  <c r="TXI48" i="66"/>
  <c r="TXJ48" i="66"/>
  <c r="TXK48" i="66"/>
  <c r="TXL48" i="66"/>
  <c r="TXM48" i="66"/>
  <c r="TXN48" i="66"/>
  <c r="TXO48" i="66"/>
  <c r="TXP48" i="66"/>
  <c r="TXQ48" i="66"/>
  <c r="TXR48" i="66"/>
  <c r="TXS48" i="66"/>
  <c r="TXT48" i="66"/>
  <c r="TXU48" i="66"/>
  <c r="TXV48" i="66"/>
  <c r="TXW48" i="66"/>
  <c r="TXX48" i="66"/>
  <c r="TXY48" i="66"/>
  <c r="TXZ48" i="66"/>
  <c r="TYA48" i="66"/>
  <c r="TYB48" i="66"/>
  <c r="TYC48" i="66"/>
  <c r="TYD48" i="66"/>
  <c r="TYE48" i="66"/>
  <c r="TYF48" i="66"/>
  <c r="TYG48" i="66"/>
  <c r="TYH48" i="66"/>
  <c r="TYI48" i="66"/>
  <c r="TYJ48" i="66"/>
  <c r="TYK48" i="66"/>
  <c r="TYL48" i="66"/>
  <c r="TYM48" i="66"/>
  <c r="TYN48" i="66"/>
  <c r="TYO48" i="66"/>
  <c r="TYP48" i="66"/>
  <c r="TYQ48" i="66"/>
  <c r="TYR48" i="66"/>
  <c r="TYS48" i="66"/>
  <c r="TYT48" i="66"/>
  <c r="TYU48" i="66"/>
  <c r="TYV48" i="66"/>
  <c r="TYW48" i="66"/>
  <c r="TYX48" i="66"/>
  <c r="TYY48" i="66"/>
  <c r="TYZ48" i="66"/>
  <c r="TZA48" i="66"/>
  <c r="TZB48" i="66"/>
  <c r="TZC48" i="66"/>
  <c r="TZD48" i="66"/>
  <c r="TZE48" i="66"/>
  <c r="TZF48" i="66"/>
  <c r="TZG48" i="66"/>
  <c r="TZH48" i="66"/>
  <c r="TZI48" i="66"/>
  <c r="TZJ48" i="66"/>
  <c r="TZK48" i="66"/>
  <c r="TZL48" i="66"/>
  <c r="TZM48" i="66"/>
  <c r="TZN48" i="66"/>
  <c r="TZO48" i="66"/>
  <c r="TZP48" i="66"/>
  <c r="TZQ48" i="66"/>
  <c r="TZR48" i="66"/>
  <c r="TZS48" i="66"/>
  <c r="TZT48" i="66"/>
  <c r="TZU48" i="66"/>
  <c r="TZV48" i="66"/>
  <c r="TZW48" i="66"/>
  <c r="TZX48" i="66"/>
  <c r="TZY48" i="66"/>
  <c r="TZZ48" i="66"/>
  <c r="UAA48" i="66"/>
  <c r="UAB48" i="66"/>
  <c r="UAC48" i="66"/>
  <c r="UAD48" i="66"/>
  <c r="UAE48" i="66"/>
  <c r="UAF48" i="66"/>
  <c r="UAG48" i="66"/>
  <c r="UAH48" i="66"/>
  <c r="UAI48" i="66"/>
  <c r="UAJ48" i="66"/>
  <c r="UAK48" i="66"/>
  <c r="UAL48" i="66"/>
  <c r="UAM48" i="66"/>
  <c r="UAN48" i="66"/>
  <c r="UAO48" i="66"/>
  <c r="UAP48" i="66"/>
  <c r="UAQ48" i="66"/>
  <c r="UAR48" i="66"/>
  <c r="UAS48" i="66"/>
  <c r="UAT48" i="66"/>
  <c r="UAU48" i="66"/>
  <c r="UAV48" i="66"/>
  <c r="UAW48" i="66"/>
  <c r="UAX48" i="66"/>
  <c r="UAY48" i="66"/>
  <c r="UAZ48" i="66"/>
  <c r="UBA48" i="66"/>
  <c r="UBB48" i="66"/>
  <c r="UBC48" i="66"/>
  <c r="UBD48" i="66"/>
  <c r="UBE48" i="66"/>
  <c r="UBF48" i="66"/>
  <c r="UBG48" i="66"/>
  <c r="UBH48" i="66"/>
  <c r="UBI48" i="66"/>
  <c r="UBJ48" i="66"/>
  <c r="UBK48" i="66"/>
  <c r="UBL48" i="66"/>
  <c r="UBM48" i="66"/>
  <c r="UBN48" i="66"/>
  <c r="UBO48" i="66"/>
  <c r="UBP48" i="66"/>
  <c r="UBQ48" i="66"/>
  <c r="UBR48" i="66"/>
  <c r="UBS48" i="66"/>
  <c r="UBT48" i="66"/>
  <c r="UBU48" i="66"/>
  <c r="UBV48" i="66"/>
  <c r="UBW48" i="66"/>
  <c r="UBX48" i="66"/>
  <c r="UBY48" i="66"/>
  <c r="UBZ48" i="66"/>
  <c r="UCA48" i="66"/>
  <c r="UCB48" i="66"/>
  <c r="UCC48" i="66"/>
  <c r="UCD48" i="66"/>
  <c r="UCE48" i="66"/>
  <c r="UCF48" i="66"/>
  <c r="UCG48" i="66"/>
  <c r="UCH48" i="66"/>
  <c r="UCI48" i="66"/>
  <c r="UCJ48" i="66"/>
  <c r="UCK48" i="66"/>
  <c r="UCL48" i="66"/>
  <c r="UCM48" i="66"/>
  <c r="UCN48" i="66"/>
  <c r="UCO48" i="66"/>
  <c r="UCP48" i="66"/>
  <c r="UCQ48" i="66"/>
  <c r="UCR48" i="66"/>
  <c r="UCS48" i="66"/>
  <c r="UCT48" i="66"/>
  <c r="UCU48" i="66"/>
  <c r="UCV48" i="66"/>
  <c r="UCW48" i="66"/>
  <c r="UCX48" i="66"/>
  <c r="UCY48" i="66"/>
  <c r="UCZ48" i="66"/>
  <c r="UDA48" i="66"/>
  <c r="UDB48" i="66"/>
  <c r="UDC48" i="66"/>
  <c r="UDD48" i="66"/>
  <c r="UDE48" i="66"/>
  <c r="UDF48" i="66"/>
  <c r="UDG48" i="66"/>
  <c r="UDH48" i="66"/>
  <c r="UDI48" i="66"/>
  <c r="UDJ48" i="66"/>
  <c r="UDK48" i="66"/>
  <c r="UDL48" i="66"/>
  <c r="UDM48" i="66"/>
  <c r="UDN48" i="66"/>
  <c r="UDO48" i="66"/>
  <c r="UDP48" i="66"/>
  <c r="UDQ48" i="66"/>
  <c r="UDR48" i="66"/>
  <c r="UDS48" i="66"/>
  <c r="UDT48" i="66"/>
  <c r="UDU48" i="66"/>
  <c r="UDV48" i="66"/>
  <c r="UDW48" i="66"/>
  <c r="UDX48" i="66"/>
  <c r="UDY48" i="66"/>
  <c r="UDZ48" i="66"/>
  <c r="UEA48" i="66"/>
  <c r="UEB48" i="66"/>
  <c r="UEC48" i="66"/>
  <c r="UED48" i="66"/>
  <c r="UEE48" i="66"/>
  <c r="UEF48" i="66"/>
  <c r="UEG48" i="66"/>
  <c r="UEH48" i="66"/>
  <c r="UEI48" i="66"/>
  <c r="UEJ48" i="66"/>
  <c r="UEK48" i="66"/>
  <c r="UEL48" i="66"/>
  <c r="UEM48" i="66"/>
  <c r="UEN48" i="66"/>
  <c r="UEO48" i="66"/>
  <c r="UEP48" i="66"/>
  <c r="UEQ48" i="66"/>
  <c r="UER48" i="66"/>
  <c r="UES48" i="66"/>
  <c r="UET48" i="66"/>
  <c r="UEU48" i="66"/>
  <c r="UEV48" i="66"/>
  <c r="UEW48" i="66"/>
  <c r="UEX48" i="66"/>
  <c r="UEY48" i="66"/>
  <c r="UEZ48" i="66"/>
  <c r="UFA48" i="66"/>
  <c r="UFB48" i="66"/>
  <c r="UFC48" i="66"/>
  <c r="UFD48" i="66"/>
  <c r="UFE48" i="66"/>
  <c r="UFF48" i="66"/>
  <c r="UFG48" i="66"/>
  <c r="UFH48" i="66"/>
  <c r="UFI48" i="66"/>
  <c r="UFJ48" i="66"/>
  <c r="UFK48" i="66"/>
  <c r="UFL48" i="66"/>
  <c r="UFM48" i="66"/>
  <c r="UFN48" i="66"/>
  <c r="UFO48" i="66"/>
  <c r="UFP48" i="66"/>
  <c r="UFQ48" i="66"/>
  <c r="UFR48" i="66"/>
  <c r="UFS48" i="66"/>
  <c r="UFT48" i="66"/>
  <c r="UFU48" i="66"/>
  <c r="UFV48" i="66"/>
  <c r="UFW48" i="66"/>
  <c r="UFX48" i="66"/>
  <c r="UFY48" i="66"/>
  <c r="UFZ48" i="66"/>
  <c r="UGA48" i="66"/>
  <c r="UGB48" i="66"/>
  <c r="UGC48" i="66"/>
  <c r="UGD48" i="66"/>
  <c r="UGE48" i="66"/>
  <c r="UGF48" i="66"/>
  <c r="UGG48" i="66"/>
  <c r="UGH48" i="66"/>
  <c r="UGI48" i="66"/>
  <c r="UGJ48" i="66"/>
  <c r="UGK48" i="66"/>
  <c r="UGL48" i="66"/>
  <c r="UGM48" i="66"/>
  <c r="UGN48" i="66"/>
  <c r="UGO48" i="66"/>
  <c r="UGP48" i="66"/>
  <c r="UGQ48" i="66"/>
  <c r="UGR48" i="66"/>
  <c r="UGS48" i="66"/>
  <c r="UGT48" i="66"/>
  <c r="UGU48" i="66"/>
  <c r="UGV48" i="66"/>
  <c r="UGW48" i="66"/>
  <c r="UGX48" i="66"/>
  <c r="UGY48" i="66"/>
  <c r="UGZ48" i="66"/>
  <c r="UHA48" i="66"/>
  <c r="UHB48" i="66"/>
  <c r="UHC48" i="66"/>
  <c r="UHD48" i="66"/>
  <c r="UHE48" i="66"/>
  <c r="UHF48" i="66"/>
  <c r="UHG48" i="66"/>
  <c r="UHH48" i="66"/>
  <c r="UHI48" i="66"/>
  <c r="UHJ48" i="66"/>
  <c r="UHK48" i="66"/>
  <c r="UHL48" i="66"/>
  <c r="UHM48" i="66"/>
  <c r="UHN48" i="66"/>
  <c r="UHO48" i="66"/>
  <c r="UHP48" i="66"/>
  <c r="UHQ48" i="66"/>
  <c r="UHR48" i="66"/>
  <c r="UHS48" i="66"/>
  <c r="UHT48" i="66"/>
  <c r="UHU48" i="66"/>
  <c r="UHV48" i="66"/>
  <c r="UHW48" i="66"/>
  <c r="UHX48" i="66"/>
  <c r="UHY48" i="66"/>
  <c r="UHZ48" i="66"/>
  <c r="UIA48" i="66"/>
  <c r="UIB48" i="66"/>
  <c r="UIC48" i="66"/>
  <c r="UID48" i="66"/>
  <c r="UIE48" i="66"/>
  <c r="UIF48" i="66"/>
  <c r="UIG48" i="66"/>
  <c r="UIH48" i="66"/>
  <c r="UII48" i="66"/>
  <c r="UIJ48" i="66"/>
  <c r="UIK48" i="66"/>
  <c r="UIL48" i="66"/>
  <c r="UIM48" i="66"/>
  <c r="UIN48" i="66"/>
  <c r="UIO48" i="66"/>
  <c r="UIP48" i="66"/>
  <c r="UIQ48" i="66"/>
  <c r="UIR48" i="66"/>
  <c r="UIS48" i="66"/>
  <c r="UIT48" i="66"/>
  <c r="UIU48" i="66"/>
  <c r="UIV48" i="66"/>
  <c r="UIW48" i="66"/>
  <c r="UIX48" i="66"/>
  <c r="UIY48" i="66"/>
  <c r="UIZ48" i="66"/>
  <c r="UJA48" i="66"/>
  <c r="UJB48" i="66"/>
  <c r="UJC48" i="66"/>
  <c r="UJD48" i="66"/>
  <c r="UJE48" i="66"/>
  <c r="UJF48" i="66"/>
  <c r="UJG48" i="66"/>
  <c r="UJH48" i="66"/>
  <c r="UJI48" i="66"/>
  <c r="UJJ48" i="66"/>
  <c r="UJK48" i="66"/>
  <c r="UJL48" i="66"/>
  <c r="UJM48" i="66"/>
  <c r="UJN48" i="66"/>
  <c r="UJO48" i="66"/>
  <c r="UJP48" i="66"/>
  <c r="UJQ48" i="66"/>
  <c r="UJR48" i="66"/>
  <c r="UJS48" i="66"/>
  <c r="UJT48" i="66"/>
  <c r="UJU48" i="66"/>
  <c r="UJV48" i="66"/>
  <c r="UJW48" i="66"/>
  <c r="UJX48" i="66"/>
  <c r="UJY48" i="66"/>
  <c r="UJZ48" i="66"/>
  <c r="UKA48" i="66"/>
  <c r="UKB48" i="66"/>
  <c r="UKC48" i="66"/>
  <c r="UKD48" i="66"/>
  <c r="UKE48" i="66"/>
  <c r="UKF48" i="66"/>
  <c r="UKG48" i="66"/>
  <c r="UKH48" i="66"/>
  <c r="UKI48" i="66"/>
  <c r="UKJ48" i="66"/>
  <c r="UKK48" i="66"/>
  <c r="UKL48" i="66"/>
  <c r="UKM48" i="66"/>
  <c r="UKN48" i="66"/>
  <c r="UKO48" i="66"/>
  <c r="UKP48" i="66"/>
  <c r="UKQ48" i="66"/>
  <c r="UKR48" i="66"/>
  <c r="UKS48" i="66"/>
  <c r="UKT48" i="66"/>
  <c r="UKU48" i="66"/>
  <c r="UKV48" i="66"/>
  <c r="UKW48" i="66"/>
  <c r="UKX48" i="66"/>
  <c r="UKY48" i="66"/>
  <c r="UKZ48" i="66"/>
  <c r="ULA48" i="66"/>
  <c r="ULB48" i="66"/>
  <c r="ULC48" i="66"/>
  <c r="ULD48" i="66"/>
  <c r="ULE48" i="66"/>
  <c r="ULF48" i="66"/>
  <c r="ULG48" i="66"/>
  <c r="ULH48" i="66"/>
  <c r="ULI48" i="66"/>
  <c r="ULJ48" i="66"/>
  <c r="ULK48" i="66"/>
  <c r="ULL48" i="66"/>
  <c r="ULM48" i="66"/>
  <c r="ULN48" i="66"/>
  <c r="ULO48" i="66"/>
  <c r="ULP48" i="66"/>
  <c r="ULQ48" i="66"/>
  <c r="ULR48" i="66"/>
  <c r="ULS48" i="66"/>
  <c r="ULT48" i="66"/>
  <c r="ULU48" i="66"/>
  <c r="ULV48" i="66"/>
  <c r="ULW48" i="66"/>
  <c r="ULX48" i="66"/>
  <c r="ULY48" i="66"/>
  <c r="ULZ48" i="66"/>
  <c r="UMA48" i="66"/>
  <c r="UMB48" i="66"/>
  <c r="UMC48" i="66"/>
  <c r="UMD48" i="66"/>
  <c r="UME48" i="66"/>
  <c r="UMF48" i="66"/>
  <c r="UMG48" i="66"/>
  <c r="UMH48" i="66"/>
  <c r="UMI48" i="66"/>
  <c r="UMJ48" i="66"/>
  <c r="UMK48" i="66"/>
  <c r="UML48" i="66"/>
  <c r="UMM48" i="66"/>
  <c r="UMN48" i="66"/>
  <c r="UMO48" i="66"/>
  <c r="UMP48" i="66"/>
  <c r="UMQ48" i="66"/>
  <c r="UMR48" i="66"/>
  <c r="UMS48" i="66"/>
  <c r="UMT48" i="66"/>
  <c r="UMU48" i="66"/>
  <c r="UMV48" i="66"/>
  <c r="UMW48" i="66"/>
  <c r="UMX48" i="66"/>
  <c r="UMY48" i="66"/>
  <c r="UMZ48" i="66"/>
  <c r="UNA48" i="66"/>
  <c r="UNB48" i="66"/>
  <c r="UNC48" i="66"/>
  <c r="UND48" i="66"/>
  <c r="UNE48" i="66"/>
  <c r="UNF48" i="66"/>
  <c r="UNG48" i="66"/>
  <c r="UNH48" i="66"/>
  <c r="UNI48" i="66"/>
  <c r="UNJ48" i="66"/>
  <c r="UNK48" i="66"/>
  <c r="UNL48" i="66"/>
  <c r="UNM48" i="66"/>
  <c r="UNN48" i="66"/>
  <c r="UNO48" i="66"/>
  <c r="UNP48" i="66"/>
  <c r="UNQ48" i="66"/>
  <c r="UNR48" i="66"/>
  <c r="UNS48" i="66"/>
  <c r="UNT48" i="66"/>
  <c r="UNU48" i="66"/>
  <c r="UNV48" i="66"/>
  <c r="UNW48" i="66"/>
  <c r="UNX48" i="66"/>
  <c r="UNY48" i="66"/>
  <c r="UNZ48" i="66"/>
  <c r="UOA48" i="66"/>
  <c r="UOB48" i="66"/>
  <c r="UOC48" i="66"/>
  <c r="UOD48" i="66"/>
  <c r="UOE48" i="66"/>
  <c r="UOF48" i="66"/>
  <c r="UOG48" i="66"/>
  <c r="UOH48" i="66"/>
  <c r="UOI48" i="66"/>
  <c r="UOJ48" i="66"/>
  <c r="UOK48" i="66"/>
  <c r="UOL48" i="66"/>
  <c r="UOM48" i="66"/>
  <c r="UON48" i="66"/>
  <c r="UOO48" i="66"/>
  <c r="UOP48" i="66"/>
  <c r="UOQ48" i="66"/>
  <c r="UOR48" i="66"/>
  <c r="UOS48" i="66"/>
  <c r="UOT48" i="66"/>
  <c r="UOU48" i="66"/>
  <c r="UOV48" i="66"/>
  <c r="UOW48" i="66"/>
  <c r="UOX48" i="66"/>
  <c r="UOY48" i="66"/>
  <c r="UOZ48" i="66"/>
  <c r="UPA48" i="66"/>
  <c r="UPB48" i="66"/>
  <c r="UPC48" i="66"/>
  <c r="UPD48" i="66"/>
  <c r="UPE48" i="66"/>
  <c r="UPF48" i="66"/>
  <c r="UPG48" i="66"/>
  <c r="UPH48" i="66"/>
  <c r="UPI48" i="66"/>
  <c r="UPJ48" i="66"/>
  <c r="UPK48" i="66"/>
  <c r="UPL48" i="66"/>
  <c r="UPM48" i="66"/>
  <c r="UPN48" i="66"/>
  <c r="UPO48" i="66"/>
  <c r="UPP48" i="66"/>
  <c r="UPQ48" i="66"/>
  <c r="UPR48" i="66"/>
  <c r="UPS48" i="66"/>
  <c r="UPT48" i="66"/>
  <c r="UPU48" i="66"/>
  <c r="UPV48" i="66"/>
  <c r="UPW48" i="66"/>
  <c r="UPX48" i="66"/>
  <c r="UPY48" i="66"/>
  <c r="UPZ48" i="66"/>
  <c r="UQA48" i="66"/>
  <c r="UQB48" i="66"/>
  <c r="UQC48" i="66"/>
  <c r="UQD48" i="66"/>
  <c r="UQE48" i="66"/>
  <c r="UQF48" i="66"/>
  <c r="UQG48" i="66"/>
  <c r="UQH48" i="66"/>
  <c r="UQI48" i="66"/>
  <c r="UQJ48" i="66"/>
  <c r="UQK48" i="66"/>
  <c r="UQL48" i="66"/>
  <c r="UQM48" i="66"/>
  <c r="UQN48" i="66"/>
  <c r="UQO48" i="66"/>
  <c r="UQP48" i="66"/>
  <c r="UQQ48" i="66"/>
  <c r="UQR48" i="66"/>
  <c r="UQS48" i="66"/>
  <c r="UQT48" i="66"/>
  <c r="UQU48" i="66"/>
  <c r="UQV48" i="66"/>
  <c r="UQW48" i="66"/>
  <c r="UQX48" i="66"/>
  <c r="UQY48" i="66"/>
  <c r="UQZ48" i="66"/>
  <c r="URA48" i="66"/>
  <c r="URB48" i="66"/>
  <c r="URC48" i="66"/>
  <c r="URD48" i="66"/>
  <c r="URE48" i="66"/>
  <c r="URF48" i="66"/>
  <c r="URG48" i="66"/>
  <c r="URH48" i="66"/>
  <c r="URI48" i="66"/>
  <c r="URJ48" i="66"/>
  <c r="URK48" i="66"/>
  <c r="URL48" i="66"/>
  <c r="URM48" i="66"/>
  <c r="URN48" i="66"/>
  <c r="URO48" i="66"/>
  <c r="URP48" i="66"/>
  <c r="URQ48" i="66"/>
  <c r="URR48" i="66"/>
  <c r="URS48" i="66"/>
  <c r="URT48" i="66"/>
  <c r="URU48" i="66"/>
  <c r="URV48" i="66"/>
  <c r="URW48" i="66"/>
  <c r="URX48" i="66"/>
  <c r="URY48" i="66"/>
  <c r="URZ48" i="66"/>
  <c r="USA48" i="66"/>
  <c r="USB48" i="66"/>
  <c r="USC48" i="66"/>
  <c r="USD48" i="66"/>
  <c r="USE48" i="66"/>
  <c r="USF48" i="66"/>
  <c r="USG48" i="66"/>
  <c r="USH48" i="66"/>
  <c r="USI48" i="66"/>
  <c r="USJ48" i="66"/>
  <c r="USK48" i="66"/>
  <c r="USL48" i="66"/>
  <c r="USM48" i="66"/>
  <c r="USN48" i="66"/>
  <c r="USO48" i="66"/>
  <c r="USP48" i="66"/>
  <c r="USQ48" i="66"/>
  <c r="USR48" i="66"/>
  <c r="USS48" i="66"/>
  <c r="UST48" i="66"/>
  <c r="USU48" i="66"/>
  <c r="USV48" i="66"/>
  <c r="USW48" i="66"/>
  <c r="USX48" i="66"/>
  <c r="USY48" i="66"/>
  <c r="USZ48" i="66"/>
  <c r="UTA48" i="66"/>
  <c r="UTB48" i="66"/>
  <c r="UTC48" i="66"/>
  <c r="UTD48" i="66"/>
  <c r="UTE48" i="66"/>
  <c r="UTF48" i="66"/>
  <c r="UTG48" i="66"/>
  <c r="UTH48" i="66"/>
  <c r="UTI48" i="66"/>
  <c r="UTJ48" i="66"/>
  <c r="UTK48" i="66"/>
  <c r="UTL48" i="66"/>
  <c r="UTM48" i="66"/>
  <c r="UTN48" i="66"/>
  <c r="UTO48" i="66"/>
  <c r="UTP48" i="66"/>
  <c r="UTQ48" i="66"/>
  <c r="UTR48" i="66"/>
  <c r="UTS48" i="66"/>
  <c r="UTT48" i="66"/>
  <c r="UTU48" i="66"/>
  <c r="UTV48" i="66"/>
  <c r="UTW48" i="66"/>
  <c r="UTX48" i="66"/>
  <c r="UTY48" i="66"/>
  <c r="UTZ48" i="66"/>
  <c r="UUA48" i="66"/>
  <c r="UUB48" i="66"/>
  <c r="UUC48" i="66"/>
  <c r="UUD48" i="66"/>
  <c r="UUE48" i="66"/>
  <c r="UUF48" i="66"/>
  <c r="UUG48" i="66"/>
  <c r="UUH48" i="66"/>
  <c r="UUI48" i="66"/>
  <c r="UUJ48" i="66"/>
  <c r="UUK48" i="66"/>
  <c r="UUL48" i="66"/>
  <c r="UUM48" i="66"/>
  <c r="UUN48" i="66"/>
  <c r="UUO48" i="66"/>
  <c r="UUP48" i="66"/>
  <c r="UUQ48" i="66"/>
  <c r="UUR48" i="66"/>
  <c r="UUS48" i="66"/>
  <c r="UUT48" i="66"/>
  <c r="UUU48" i="66"/>
  <c r="UUV48" i="66"/>
  <c r="UUW48" i="66"/>
  <c r="UUX48" i="66"/>
  <c r="UUY48" i="66"/>
  <c r="UUZ48" i="66"/>
  <c r="UVA48" i="66"/>
  <c r="UVB48" i="66"/>
  <c r="UVC48" i="66"/>
  <c r="UVD48" i="66"/>
  <c r="UVE48" i="66"/>
  <c r="UVF48" i="66"/>
  <c r="UVG48" i="66"/>
  <c r="UVH48" i="66"/>
  <c r="UVI48" i="66"/>
  <c r="UVJ48" i="66"/>
  <c r="UVK48" i="66"/>
  <c r="UVL48" i="66"/>
  <c r="UVM48" i="66"/>
  <c r="UVN48" i="66"/>
  <c r="UVO48" i="66"/>
  <c r="UVP48" i="66"/>
  <c r="UVQ48" i="66"/>
  <c r="UVR48" i="66"/>
  <c r="UVS48" i="66"/>
  <c r="UVT48" i="66"/>
  <c r="UVU48" i="66"/>
  <c r="UVV48" i="66"/>
  <c r="UVW48" i="66"/>
  <c r="UVX48" i="66"/>
  <c r="UVY48" i="66"/>
  <c r="UVZ48" i="66"/>
  <c r="UWA48" i="66"/>
  <c r="UWB48" i="66"/>
  <c r="UWC48" i="66"/>
  <c r="UWD48" i="66"/>
  <c r="UWE48" i="66"/>
  <c r="UWF48" i="66"/>
  <c r="UWG48" i="66"/>
  <c r="UWH48" i="66"/>
  <c r="UWI48" i="66"/>
  <c r="UWJ48" i="66"/>
  <c r="UWK48" i="66"/>
  <c r="UWL48" i="66"/>
  <c r="UWM48" i="66"/>
  <c r="UWN48" i="66"/>
  <c r="UWO48" i="66"/>
  <c r="UWP48" i="66"/>
  <c r="UWQ48" i="66"/>
  <c r="UWR48" i="66"/>
  <c r="UWS48" i="66"/>
  <c r="UWT48" i="66"/>
  <c r="UWU48" i="66"/>
  <c r="UWV48" i="66"/>
  <c r="UWW48" i="66"/>
  <c r="UWX48" i="66"/>
  <c r="UWY48" i="66"/>
  <c r="UWZ48" i="66"/>
  <c r="UXA48" i="66"/>
  <c r="UXB48" i="66"/>
  <c r="UXC48" i="66"/>
  <c r="UXD48" i="66"/>
  <c r="UXE48" i="66"/>
  <c r="UXF48" i="66"/>
  <c r="UXG48" i="66"/>
  <c r="UXH48" i="66"/>
  <c r="UXI48" i="66"/>
  <c r="UXJ48" i="66"/>
  <c r="UXK48" i="66"/>
  <c r="UXL48" i="66"/>
  <c r="UXM48" i="66"/>
  <c r="UXN48" i="66"/>
  <c r="UXO48" i="66"/>
  <c r="UXP48" i="66"/>
  <c r="UXQ48" i="66"/>
  <c r="UXR48" i="66"/>
  <c r="UXS48" i="66"/>
  <c r="UXT48" i="66"/>
  <c r="UXU48" i="66"/>
  <c r="UXV48" i="66"/>
  <c r="UXW48" i="66"/>
  <c r="UXX48" i="66"/>
  <c r="UXY48" i="66"/>
  <c r="UXZ48" i="66"/>
  <c r="UYA48" i="66"/>
  <c r="UYB48" i="66"/>
  <c r="UYC48" i="66"/>
  <c r="UYD48" i="66"/>
  <c r="UYE48" i="66"/>
  <c r="UYF48" i="66"/>
  <c r="UYG48" i="66"/>
  <c r="UYH48" i="66"/>
  <c r="UYI48" i="66"/>
  <c r="UYJ48" i="66"/>
  <c r="UYK48" i="66"/>
  <c r="UYL48" i="66"/>
  <c r="UYM48" i="66"/>
  <c r="UYN48" i="66"/>
  <c r="UYO48" i="66"/>
  <c r="UYP48" i="66"/>
  <c r="UYQ48" i="66"/>
  <c r="UYR48" i="66"/>
  <c r="UYS48" i="66"/>
  <c r="UYT48" i="66"/>
  <c r="UYU48" i="66"/>
  <c r="UYV48" i="66"/>
  <c r="UYW48" i="66"/>
  <c r="UYX48" i="66"/>
  <c r="UYY48" i="66"/>
  <c r="UYZ48" i="66"/>
  <c r="UZA48" i="66"/>
  <c r="UZB48" i="66"/>
  <c r="UZC48" i="66"/>
  <c r="UZD48" i="66"/>
  <c r="UZE48" i="66"/>
  <c r="UZF48" i="66"/>
  <c r="UZG48" i="66"/>
  <c r="UZH48" i="66"/>
  <c r="UZI48" i="66"/>
  <c r="UZJ48" i="66"/>
  <c r="UZK48" i="66"/>
  <c r="UZL48" i="66"/>
  <c r="UZM48" i="66"/>
  <c r="UZN48" i="66"/>
  <c r="UZO48" i="66"/>
  <c r="UZP48" i="66"/>
  <c r="UZQ48" i="66"/>
  <c r="UZR48" i="66"/>
  <c r="UZS48" i="66"/>
  <c r="UZT48" i="66"/>
  <c r="UZU48" i="66"/>
  <c r="UZV48" i="66"/>
  <c r="UZW48" i="66"/>
  <c r="UZX48" i="66"/>
  <c r="UZY48" i="66"/>
  <c r="UZZ48" i="66"/>
  <c r="VAA48" i="66"/>
  <c r="VAB48" i="66"/>
  <c r="VAC48" i="66"/>
  <c r="VAD48" i="66"/>
  <c r="VAE48" i="66"/>
  <c r="VAF48" i="66"/>
  <c r="VAG48" i="66"/>
  <c r="VAH48" i="66"/>
  <c r="VAI48" i="66"/>
  <c r="VAJ48" i="66"/>
  <c r="VAK48" i="66"/>
  <c r="VAL48" i="66"/>
  <c r="VAM48" i="66"/>
  <c r="VAN48" i="66"/>
  <c r="VAO48" i="66"/>
  <c r="VAP48" i="66"/>
  <c r="VAQ48" i="66"/>
  <c r="VAR48" i="66"/>
  <c r="VAS48" i="66"/>
  <c r="VAT48" i="66"/>
  <c r="VAU48" i="66"/>
  <c r="VAV48" i="66"/>
  <c r="VAW48" i="66"/>
  <c r="VAX48" i="66"/>
  <c r="VAY48" i="66"/>
  <c r="VAZ48" i="66"/>
  <c r="VBA48" i="66"/>
  <c r="VBB48" i="66"/>
  <c r="VBC48" i="66"/>
  <c r="VBD48" i="66"/>
  <c r="VBE48" i="66"/>
  <c r="VBF48" i="66"/>
  <c r="VBG48" i="66"/>
  <c r="VBH48" i="66"/>
  <c r="VBI48" i="66"/>
  <c r="VBJ48" i="66"/>
  <c r="VBK48" i="66"/>
  <c r="VBL48" i="66"/>
  <c r="VBM48" i="66"/>
  <c r="VBN48" i="66"/>
  <c r="VBO48" i="66"/>
  <c r="VBP48" i="66"/>
  <c r="VBQ48" i="66"/>
  <c r="VBR48" i="66"/>
  <c r="VBS48" i="66"/>
  <c r="VBT48" i="66"/>
  <c r="VBU48" i="66"/>
  <c r="VBV48" i="66"/>
  <c r="VBW48" i="66"/>
  <c r="VBX48" i="66"/>
  <c r="VBY48" i="66"/>
  <c r="VBZ48" i="66"/>
  <c r="VCA48" i="66"/>
  <c r="VCB48" i="66"/>
  <c r="VCC48" i="66"/>
  <c r="VCD48" i="66"/>
  <c r="VCE48" i="66"/>
  <c r="VCF48" i="66"/>
  <c r="VCG48" i="66"/>
  <c r="VCH48" i="66"/>
  <c r="VCI48" i="66"/>
  <c r="VCJ48" i="66"/>
  <c r="VCK48" i="66"/>
  <c r="VCL48" i="66"/>
  <c r="VCM48" i="66"/>
  <c r="VCN48" i="66"/>
  <c r="VCO48" i="66"/>
  <c r="VCP48" i="66"/>
  <c r="VCQ48" i="66"/>
  <c r="VCR48" i="66"/>
  <c r="VCS48" i="66"/>
  <c r="VCT48" i="66"/>
  <c r="VCU48" i="66"/>
  <c r="VCV48" i="66"/>
  <c r="VCW48" i="66"/>
  <c r="VCX48" i="66"/>
  <c r="VCY48" i="66"/>
  <c r="VCZ48" i="66"/>
  <c r="VDA48" i="66"/>
  <c r="VDB48" i="66"/>
  <c r="VDC48" i="66"/>
  <c r="VDD48" i="66"/>
  <c r="VDE48" i="66"/>
  <c r="VDF48" i="66"/>
  <c r="VDG48" i="66"/>
  <c r="VDH48" i="66"/>
  <c r="VDI48" i="66"/>
  <c r="VDJ48" i="66"/>
  <c r="VDK48" i="66"/>
  <c r="VDL48" i="66"/>
  <c r="VDM48" i="66"/>
  <c r="VDN48" i="66"/>
  <c r="VDO48" i="66"/>
  <c r="VDP48" i="66"/>
  <c r="VDQ48" i="66"/>
  <c r="VDR48" i="66"/>
  <c r="VDS48" i="66"/>
  <c r="VDT48" i="66"/>
  <c r="VDU48" i="66"/>
  <c r="VDV48" i="66"/>
  <c r="VDW48" i="66"/>
  <c r="VDX48" i="66"/>
  <c r="VDY48" i="66"/>
  <c r="VDZ48" i="66"/>
  <c r="VEA48" i="66"/>
  <c r="VEB48" i="66"/>
  <c r="VEC48" i="66"/>
  <c r="VED48" i="66"/>
  <c r="VEE48" i="66"/>
  <c r="VEF48" i="66"/>
  <c r="VEG48" i="66"/>
  <c r="VEH48" i="66"/>
  <c r="VEI48" i="66"/>
  <c r="VEJ48" i="66"/>
  <c r="VEK48" i="66"/>
  <c r="VEL48" i="66"/>
  <c r="VEM48" i="66"/>
  <c r="VEN48" i="66"/>
  <c r="VEO48" i="66"/>
  <c r="VEP48" i="66"/>
  <c r="VEQ48" i="66"/>
  <c r="VER48" i="66"/>
  <c r="VES48" i="66"/>
  <c r="VET48" i="66"/>
  <c r="VEU48" i="66"/>
  <c r="VEV48" i="66"/>
  <c r="VEW48" i="66"/>
  <c r="VEX48" i="66"/>
  <c r="VEY48" i="66"/>
  <c r="VEZ48" i="66"/>
  <c r="VFA48" i="66"/>
  <c r="VFB48" i="66"/>
  <c r="VFC48" i="66"/>
  <c r="VFD48" i="66"/>
  <c r="VFE48" i="66"/>
  <c r="VFF48" i="66"/>
  <c r="VFG48" i="66"/>
  <c r="VFH48" i="66"/>
  <c r="VFI48" i="66"/>
  <c r="VFJ48" i="66"/>
  <c r="VFK48" i="66"/>
  <c r="VFL48" i="66"/>
  <c r="VFM48" i="66"/>
  <c r="VFN48" i="66"/>
  <c r="VFO48" i="66"/>
  <c r="VFP48" i="66"/>
  <c r="VFQ48" i="66"/>
  <c r="VFR48" i="66"/>
  <c r="VFS48" i="66"/>
  <c r="VFT48" i="66"/>
  <c r="VFU48" i="66"/>
  <c r="VFV48" i="66"/>
  <c r="VFW48" i="66"/>
  <c r="VFX48" i="66"/>
  <c r="VFY48" i="66"/>
  <c r="VFZ48" i="66"/>
  <c r="VGA48" i="66"/>
  <c r="VGB48" i="66"/>
  <c r="VGC48" i="66"/>
  <c r="VGD48" i="66"/>
  <c r="VGE48" i="66"/>
  <c r="VGF48" i="66"/>
  <c r="VGG48" i="66"/>
  <c r="VGH48" i="66"/>
  <c r="VGI48" i="66"/>
  <c r="VGJ48" i="66"/>
  <c r="VGK48" i="66"/>
  <c r="VGL48" i="66"/>
  <c r="VGM48" i="66"/>
  <c r="VGN48" i="66"/>
  <c r="VGO48" i="66"/>
  <c r="VGP48" i="66"/>
  <c r="VGQ48" i="66"/>
  <c r="VGR48" i="66"/>
  <c r="VGS48" i="66"/>
  <c r="VGT48" i="66"/>
  <c r="VGU48" i="66"/>
  <c r="VGV48" i="66"/>
  <c r="VGW48" i="66"/>
  <c r="VGX48" i="66"/>
  <c r="VGY48" i="66"/>
  <c r="VGZ48" i="66"/>
  <c r="VHA48" i="66"/>
  <c r="VHB48" i="66"/>
  <c r="VHC48" i="66"/>
  <c r="VHD48" i="66"/>
  <c r="VHE48" i="66"/>
  <c r="VHF48" i="66"/>
  <c r="VHG48" i="66"/>
  <c r="VHH48" i="66"/>
  <c r="VHI48" i="66"/>
  <c r="VHJ48" i="66"/>
  <c r="VHK48" i="66"/>
  <c r="VHL48" i="66"/>
  <c r="VHM48" i="66"/>
  <c r="VHN48" i="66"/>
  <c r="VHO48" i="66"/>
  <c r="VHP48" i="66"/>
  <c r="VHQ48" i="66"/>
  <c r="VHR48" i="66"/>
  <c r="VHS48" i="66"/>
  <c r="VHT48" i="66"/>
  <c r="VHU48" i="66"/>
  <c r="VHV48" i="66"/>
  <c r="VHW48" i="66"/>
  <c r="VHX48" i="66"/>
  <c r="VHY48" i="66"/>
  <c r="VHZ48" i="66"/>
  <c r="VIA48" i="66"/>
  <c r="VIB48" i="66"/>
  <c r="VIC48" i="66"/>
  <c r="VID48" i="66"/>
  <c r="VIE48" i="66"/>
  <c r="VIF48" i="66"/>
  <c r="VIG48" i="66"/>
  <c r="VIH48" i="66"/>
  <c r="VII48" i="66"/>
  <c r="VIJ48" i="66"/>
  <c r="VIK48" i="66"/>
  <c r="VIL48" i="66"/>
  <c r="VIM48" i="66"/>
  <c r="VIN48" i="66"/>
  <c r="VIO48" i="66"/>
  <c r="VIP48" i="66"/>
  <c r="VIQ48" i="66"/>
  <c r="VIR48" i="66"/>
  <c r="VIS48" i="66"/>
  <c r="VIT48" i="66"/>
  <c r="VIU48" i="66"/>
  <c r="VIV48" i="66"/>
  <c r="VIW48" i="66"/>
  <c r="VIX48" i="66"/>
  <c r="VIY48" i="66"/>
  <c r="VIZ48" i="66"/>
  <c r="VJA48" i="66"/>
  <c r="VJB48" i="66"/>
  <c r="VJC48" i="66"/>
  <c r="VJD48" i="66"/>
  <c r="VJE48" i="66"/>
  <c r="VJF48" i="66"/>
  <c r="VJG48" i="66"/>
  <c r="VJH48" i="66"/>
  <c r="VJI48" i="66"/>
  <c r="VJJ48" i="66"/>
  <c r="VJK48" i="66"/>
  <c r="VJL48" i="66"/>
  <c r="VJM48" i="66"/>
  <c r="VJN48" i="66"/>
  <c r="VJO48" i="66"/>
  <c r="VJP48" i="66"/>
  <c r="VJQ48" i="66"/>
  <c r="VJR48" i="66"/>
  <c r="VJS48" i="66"/>
  <c r="VJT48" i="66"/>
  <c r="VJU48" i="66"/>
  <c r="VJV48" i="66"/>
  <c r="VJW48" i="66"/>
  <c r="VJX48" i="66"/>
  <c r="VJY48" i="66"/>
  <c r="VJZ48" i="66"/>
  <c r="VKA48" i="66"/>
  <c r="VKB48" i="66"/>
  <c r="VKC48" i="66"/>
  <c r="VKD48" i="66"/>
  <c r="VKE48" i="66"/>
  <c r="VKF48" i="66"/>
  <c r="VKG48" i="66"/>
  <c r="VKH48" i="66"/>
  <c r="VKI48" i="66"/>
  <c r="VKJ48" i="66"/>
  <c r="VKK48" i="66"/>
  <c r="VKL48" i="66"/>
  <c r="VKM48" i="66"/>
  <c r="VKN48" i="66"/>
  <c r="VKO48" i="66"/>
  <c r="VKP48" i="66"/>
  <c r="VKQ48" i="66"/>
  <c r="VKR48" i="66"/>
  <c r="VKS48" i="66"/>
  <c r="VKT48" i="66"/>
  <c r="VKU48" i="66"/>
  <c r="VKV48" i="66"/>
  <c r="VKW48" i="66"/>
  <c r="VKX48" i="66"/>
  <c r="VKY48" i="66"/>
  <c r="VKZ48" i="66"/>
  <c r="VLA48" i="66"/>
  <c r="VLB48" i="66"/>
  <c r="VLC48" i="66"/>
  <c r="VLD48" i="66"/>
  <c r="VLE48" i="66"/>
  <c r="VLF48" i="66"/>
  <c r="VLG48" i="66"/>
  <c r="VLH48" i="66"/>
  <c r="VLI48" i="66"/>
  <c r="VLJ48" i="66"/>
  <c r="VLK48" i="66"/>
  <c r="VLL48" i="66"/>
  <c r="VLM48" i="66"/>
  <c r="VLN48" i="66"/>
  <c r="VLO48" i="66"/>
  <c r="VLP48" i="66"/>
  <c r="VLQ48" i="66"/>
  <c r="VLR48" i="66"/>
  <c r="VLS48" i="66"/>
  <c r="VLT48" i="66"/>
  <c r="VLU48" i="66"/>
  <c r="VLV48" i="66"/>
  <c r="VLW48" i="66"/>
  <c r="VLX48" i="66"/>
  <c r="VLY48" i="66"/>
  <c r="VLZ48" i="66"/>
  <c r="VMA48" i="66"/>
  <c r="VMB48" i="66"/>
  <c r="VMC48" i="66"/>
  <c r="VMD48" i="66"/>
  <c r="VME48" i="66"/>
  <c r="VMF48" i="66"/>
  <c r="VMG48" i="66"/>
  <c r="VMH48" i="66"/>
  <c r="VMI48" i="66"/>
  <c r="VMJ48" i="66"/>
  <c r="VMK48" i="66"/>
  <c r="VML48" i="66"/>
  <c r="VMM48" i="66"/>
  <c r="VMN48" i="66"/>
  <c r="VMO48" i="66"/>
  <c r="VMP48" i="66"/>
  <c r="VMQ48" i="66"/>
  <c r="VMR48" i="66"/>
  <c r="VMS48" i="66"/>
  <c r="VMT48" i="66"/>
  <c r="VMU48" i="66"/>
  <c r="VMV48" i="66"/>
  <c r="VMW48" i="66"/>
  <c r="VMX48" i="66"/>
  <c r="VMY48" i="66"/>
  <c r="VMZ48" i="66"/>
  <c r="VNA48" i="66"/>
  <c r="VNB48" i="66"/>
  <c r="VNC48" i="66"/>
  <c r="VND48" i="66"/>
  <c r="VNE48" i="66"/>
  <c r="VNF48" i="66"/>
  <c r="VNG48" i="66"/>
  <c r="VNH48" i="66"/>
  <c r="VNI48" i="66"/>
  <c r="VNJ48" i="66"/>
  <c r="VNK48" i="66"/>
  <c r="VNL48" i="66"/>
  <c r="VNM48" i="66"/>
  <c r="VNN48" i="66"/>
  <c r="VNO48" i="66"/>
  <c r="VNP48" i="66"/>
  <c r="VNQ48" i="66"/>
  <c r="VNR48" i="66"/>
  <c r="VNS48" i="66"/>
  <c r="VNT48" i="66"/>
  <c r="VNU48" i="66"/>
  <c r="VNV48" i="66"/>
  <c r="VNW48" i="66"/>
  <c r="VNX48" i="66"/>
  <c r="VNY48" i="66"/>
  <c r="VNZ48" i="66"/>
  <c r="VOA48" i="66"/>
  <c r="VOB48" i="66"/>
  <c r="VOC48" i="66"/>
  <c r="VOD48" i="66"/>
  <c r="VOE48" i="66"/>
  <c r="VOF48" i="66"/>
  <c r="VOG48" i="66"/>
  <c r="VOH48" i="66"/>
  <c r="VOI48" i="66"/>
  <c r="VOJ48" i="66"/>
  <c r="VOK48" i="66"/>
  <c r="VOL48" i="66"/>
  <c r="VOM48" i="66"/>
  <c r="VON48" i="66"/>
  <c r="VOO48" i="66"/>
  <c r="VOP48" i="66"/>
  <c r="VOQ48" i="66"/>
  <c r="VOR48" i="66"/>
  <c r="VOS48" i="66"/>
  <c r="VOT48" i="66"/>
  <c r="VOU48" i="66"/>
  <c r="VOV48" i="66"/>
  <c r="VOW48" i="66"/>
  <c r="VOX48" i="66"/>
  <c r="VOY48" i="66"/>
  <c r="VOZ48" i="66"/>
  <c r="VPA48" i="66"/>
  <c r="VPB48" i="66"/>
  <c r="VPC48" i="66"/>
  <c r="VPD48" i="66"/>
  <c r="VPE48" i="66"/>
  <c r="VPF48" i="66"/>
  <c r="VPG48" i="66"/>
  <c r="VPH48" i="66"/>
  <c r="VPI48" i="66"/>
  <c r="VPJ48" i="66"/>
  <c r="VPK48" i="66"/>
  <c r="VPL48" i="66"/>
  <c r="VPM48" i="66"/>
  <c r="VPN48" i="66"/>
  <c r="VPO48" i="66"/>
  <c r="VPP48" i="66"/>
  <c r="VPQ48" i="66"/>
  <c r="VPR48" i="66"/>
  <c r="VPS48" i="66"/>
  <c r="VPT48" i="66"/>
  <c r="VPU48" i="66"/>
  <c r="VPV48" i="66"/>
  <c r="VPW48" i="66"/>
  <c r="VPX48" i="66"/>
  <c r="VPY48" i="66"/>
  <c r="VPZ48" i="66"/>
  <c r="VQA48" i="66"/>
  <c r="VQB48" i="66"/>
  <c r="VQC48" i="66"/>
  <c r="VQD48" i="66"/>
  <c r="VQE48" i="66"/>
  <c r="VQF48" i="66"/>
  <c r="VQG48" i="66"/>
  <c r="VQH48" i="66"/>
  <c r="VQI48" i="66"/>
  <c r="VQJ48" i="66"/>
  <c r="VQK48" i="66"/>
  <c r="VQL48" i="66"/>
  <c r="VQM48" i="66"/>
  <c r="VQN48" i="66"/>
  <c r="VQO48" i="66"/>
  <c r="VQP48" i="66"/>
  <c r="VQQ48" i="66"/>
  <c r="VQR48" i="66"/>
  <c r="VQS48" i="66"/>
  <c r="VQT48" i="66"/>
  <c r="VQU48" i="66"/>
  <c r="VQV48" i="66"/>
  <c r="VQW48" i="66"/>
  <c r="VQX48" i="66"/>
  <c r="VQY48" i="66"/>
  <c r="VQZ48" i="66"/>
  <c r="VRA48" i="66"/>
  <c r="VRB48" i="66"/>
  <c r="VRC48" i="66"/>
  <c r="VRD48" i="66"/>
  <c r="VRE48" i="66"/>
  <c r="VRF48" i="66"/>
  <c r="VRG48" i="66"/>
  <c r="VRH48" i="66"/>
  <c r="VRI48" i="66"/>
  <c r="VRJ48" i="66"/>
  <c r="VRK48" i="66"/>
  <c r="VRL48" i="66"/>
  <c r="VRM48" i="66"/>
  <c r="VRN48" i="66"/>
  <c r="VRO48" i="66"/>
  <c r="VRP48" i="66"/>
  <c r="VRQ48" i="66"/>
  <c r="VRR48" i="66"/>
  <c r="VRS48" i="66"/>
  <c r="VRT48" i="66"/>
  <c r="VRU48" i="66"/>
  <c r="VRV48" i="66"/>
  <c r="VRW48" i="66"/>
  <c r="VRX48" i="66"/>
  <c r="VRY48" i="66"/>
  <c r="VRZ48" i="66"/>
  <c r="VSA48" i="66"/>
  <c r="VSB48" i="66"/>
  <c r="VSC48" i="66"/>
  <c r="VSD48" i="66"/>
  <c r="VSE48" i="66"/>
  <c r="VSF48" i="66"/>
  <c r="VSG48" i="66"/>
  <c r="VSH48" i="66"/>
  <c r="VSI48" i="66"/>
  <c r="VSJ48" i="66"/>
  <c r="VSK48" i="66"/>
  <c r="VSL48" i="66"/>
  <c r="VSM48" i="66"/>
  <c r="VSN48" i="66"/>
  <c r="VSO48" i="66"/>
  <c r="VSP48" i="66"/>
  <c r="VSQ48" i="66"/>
  <c r="VSR48" i="66"/>
  <c r="VSS48" i="66"/>
  <c r="VST48" i="66"/>
  <c r="VSU48" i="66"/>
  <c r="VSV48" i="66"/>
  <c r="VSW48" i="66"/>
  <c r="VSX48" i="66"/>
  <c r="VSY48" i="66"/>
  <c r="VSZ48" i="66"/>
  <c r="VTA48" i="66"/>
  <c r="VTB48" i="66"/>
  <c r="VTC48" i="66"/>
  <c r="VTD48" i="66"/>
  <c r="VTE48" i="66"/>
  <c r="VTF48" i="66"/>
  <c r="VTG48" i="66"/>
  <c r="VTH48" i="66"/>
  <c r="VTI48" i="66"/>
  <c r="VTJ48" i="66"/>
  <c r="VTK48" i="66"/>
  <c r="VTL48" i="66"/>
  <c r="VTM48" i="66"/>
  <c r="VTN48" i="66"/>
  <c r="VTO48" i="66"/>
  <c r="VTP48" i="66"/>
  <c r="VTQ48" i="66"/>
  <c r="VTR48" i="66"/>
  <c r="VTS48" i="66"/>
  <c r="VTT48" i="66"/>
  <c r="VTU48" i="66"/>
  <c r="VTV48" i="66"/>
  <c r="VTW48" i="66"/>
  <c r="VTX48" i="66"/>
  <c r="VTY48" i="66"/>
  <c r="VTZ48" i="66"/>
  <c r="VUA48" i="66"/>
  <c r="VUB48" i="66"/>
  <c r="VUC48" i="66"/>
  <c r="VUD48" i="66"/>
  <c r="VUE48" i="66"/>
  <c r="VUF48" i="66"/>
  <c r="VUG48" i="66"/>
  <c r="VUH48" i="66"/>
  <c r="VUI48" i="66"/>
  <c r="VUJ48" i="66"/>
  <c r="VUK48" i="66"/>
  <c r="VUL48" i="66"/>
  <c r="VUM48" i="66"/>
  <c r="VUN48" i="66"/>
  <c r="VUO48" i="66"/>
  <c r="VUP48" i="66"/>
  <c r="VUQ48" i="66"/>
  <c r="VUR48" i="66"/>
  <c r="VUS48" i="66"/>
  <c r="VUT48" i="66"/>
  <c r="VUU48" i="66"/>
  <c r="VUV48" i="66"/>
  <c r="VUW48" i="66"/>
  <c r="VUX48" i="66"/>
  <c r="VUY48" i="66"/>
  <c r="VUZ48" i="66"/>
  <c r="VVA48" i="66"/>
  <c r="VVB48" i="66"/>
  <c r="VVC48" i="66"/>
  <c r="VVD48" i="66"/>
  <c r="VVE48" i="66"/>
  <c r="VVF48" i="66"/>
  <c r="VVG48" i="66"/>
  <c r="VVH48" i="66"/>
  <c r="VVI48" i="66"/>
  <c r="VVJ48" i="66"/>
  <c r="VVK48" i="66"/>
  <c r="VVL48" i="66"/>
  <c r="VVM48" i="66"/>
  <c r="VVN48" i="66"/>
  <c r="VVO48" i="66"/>
  <c r="VVP48" i="66"/>
  <c r="VVQ48" i="66"/>
  <c r="VVR48" i="66"/>
  <c r="VVS48" i="66"/>
  <c r="VVT48" i="66"/>
  <c r="VVU48" i="66"/>
  <c r="VVV48" i="66"/>
  <c r="VVW48" i="66"/>
  <c r="VVX48" i="66"/>
  <c r="VVY48" i="66"/>
  <c r="VVZ48" i="66"/>
  <c r="VWA48" i="66"/>
  <c r="VWB48" i="66"/>
  <c r="VWC48" i="66"/>
  <c r="VWD48" i="66"/>
  <c r="VWE48" i="66"/>
  <c r="VWF48" i="66"/>
  <c r="VWG48" i="66"/>
  <c r="VWH48" i="66"/>
  <c r="VWI48" i="66"/>
  <c r="VWJ48" i="66"/>
  <c r="VWK48" i="66"/>
  <c r="VWL48" i="66"/>
  <c r="VWM48" i="66"/>
  <c r="VWN48" i="66"/>
  <c r="VWO48" i="66"/>
  <c r="VWP48" i="66"/>
  <c r="VWQ48" i="66"/>
  <c r="VWR48" i="66"/>
  <c r="VWS48" i="66"/>
  <c r="VWT48" i="66"/>
  <c r="VWU48" i="66"/>
  <c r="VWV48" i="66"/>
  <c r="VWW48" i="66"/>
  <c r="VWX48" i="66"/>
  <c r="VWY48" i="66"/>
  <c r="VWZ48" i="66"/>
  <c r="VXA48" i="66"/>
  <c r="VXB48" i="66"/>
  <c r="VXC48" i="66"/>
  <c r="VXD48" i="66"/>
  <c r="VXE48" i="66"/>
  <c r="VXF48" i="66"/>
  <c r="VXG48" i="66"/>
  <c r="VXH48" i="66"/>
  <c r="VXI48" i="66"/>
  <c r="VXJ48" i="66"/>
  <c r="VXK48" i="66"/>
  <c r="VXL48" i="66"/>
  <c r="VXM48" i="66"/>
  <c r="VXN48" i="66"/>
  <c r="VXO48" i="66"/>
  <c r="VXP48" i="66"/>
  <c r="VXQ48" i="66"/>
  <c r="VXR48" i="66"/>
  <c r="VXS48" i="66"/>
  <c r="VXT48" i="66"/>
  <c r="VXU48" i="66"/>
  <c r="VXV48" i="66"/>
  <c r="VXW48" i="66"/>
  <c r="VXX48" i="66"/>
  <c r="VXY48" i="66"/>
  <c r="VXZ48" i="66"/>
  <c r="VYA48" i="66"/>
  <c r="VYB48" i="66"/>
  <c r="VYC48" i="66"/>
  <c r="VYD48" i="66"/>
  <c r="VYE48" i="66"/>
  <c r="VYF48" i="66"/>
  <c r="VYG48" i="66"/>
  <c r="VYH48" i="66"/>
  <c r="VYI48" i="66"/>
  <c r="VYJ48" i="66"/>
  <c r="VYK48" i="66"/>
  <c r="VYL48" i="66"/>
  <c r="VYM48" i="66"/>
  <c r="VYN48" i="66"/>
  <c r="VYO48" i="66"/>
  <c r="VYP48" i="66"/>
  <c r="VYQ48" i="66"/>
  <c r="VYR48" i="66"/>
  <c r="VYS48" i="66"/>
  <c r="VYT48" i="66"/>
  <c r="VYU48" i="66"/>
  <c r="VYV48" i="66"/>
  <c r="VYW48" i="66"/>
  <c r="VYX48" i="66"/>
  <c r="VYY48" i="66"/>
  <c r="VYZ48" i="66"/>
  <c r="VZA48" i="66"/>
  <c r="VZB48" i="66"/>
  <c r="VZC48" i="66"/>
  <c r="VZD48" i="66"/>
  <c r="VZE48" i="66"/>
  <c r="VZF48" i="66"/>
  <c r="VZG48" i="66"/>
  <c r="VZH48" i="66"/>
  <c r="VZI48" i="66"/>
  <c r="VZJ48" i="66"/>
  <c r="VZK48" i="66"/>
  <c r="VZL48" i="66"/>
  <c r="VZM48" i="66"/>
  <c r="VZN48" i="66"/>
  <c r="VZO48" i="66"/>
  <c r="VZP48" i="66"/>
  <c r="VZQ48" i="66"/>
  <c r="VZR48" i="66"/>
  <c r="VZS48" i="66"/>
  <c r="VZT48" i="66"/>
  <c r="VZU48" i="66"/>
  <c r="VZV48" i="66"/>
  <c r="VZW48" i="66"/>
  <c r="VZX48" i="66"/>
  <c r="VZY48" i="66"/>
  <c r="VZZ48" i="66"/>
  <c r="WAA48" i="66"/>
  <c r="WAB48" i="66"/>
  <c r="WAC48" i="66"/>
  <c r="WAD48" i="66"/>
  <c r="WAE48" i="66"/>
  <c r="WAF48" i="66"/>
  <c r="WAG48" i="66"/>
  <c r="WAH48" i="66"/>
  <c r="WAI48" i="66"/>
  <c r="WAJ48" i="66"/>
  <c r="WAK48" i="66"/>
  <c r="WAL48" i="66"/>
  <c r="WAM48" i="66"/>
  <c r="WAN48" i="66"/>
  <c r="WAO48" i="66"/>
  <c r="WAP48" i="66"/>
  <c r="WAQ48" i="66"/>
  <c r="WAR48" i="66"/>
  <c r="WAS48" i="66"/>
  <c r="WAT48" i="66"/>
  <c r="WAU48" i="66"/>
  <c r="WAV48" i="66"/>
  <c r="WAW48" i="66"/>
  <c r="WAX48" i="66"/>
  <c r="WAY48" i="66"/>
  <c r="WAZ48" i="66"/>
  <c r="WBA48" i="66"/>
  <c r="WBB48" i="66"/>
  <c r="WBC48" i="66"/>
  <c r="WBD48" i="66"/>
  <c r="WBE48" i="66"/>
  <c r="WBF48" i="66"/>
  <c r="WBG48" i="66"/>
  <c r="WBH48" i="66"/>
  <c r="WBI48" i="66"/>
  <c r="WBJ48" i="66"/>
  <c r="WBK48" i="66"/>
  <c r="WBL48" i="66"/>
  <c r="WBM48" i="66"/>
  <c r="WBN48" i="66"/>
  <c r="WBO48" i="66"/>
  <c r="WBP48" i="66"/>
  <c r="WBQ48" i="66"/>
  <c r="WBR48" i="66"/>
  <c r="WBS48" i="66"/>
  <c r="WBT48" i="66"/>
  <c r="WBU48" i="66"/>
  <c r="WBV48" i="66"/>
  <c r="WBW48" i="66"/>
  <c r="WBX48" i="66"/>
  <c r="WBY48" i="66"/>
  <c r="WBZ48" i="66"/>
  <c r="WCA48" i="66"/>
  <c r="WCB48" i="66"/>
  <c r="WCC48" i="66"/>
  <c r="WCD48" i="66"/>
  <c r="WCE48" i="66"/>
  <c r="WCF48" i="66"/>
  <c r="WCG48" i="66"/>
  <c r="WCH48" i="66"/>
  <c r="WCI48" i="66"/>
  <c r="WCJ48" i="66"/>
  <c r="WCK48" i="66"/>
  <c r="WCL48" i="66"/>
  <c r="WCM48" i="66"/>
  <c r="WCN48" i="66"/>
  <c r="WCO48" i="66"/>
  <c r="WCP48" i="66"/>
  <c r="WCQ48" i="66"/>
  <c r="WCR48" i="66"/>
  <c r="WCS48" i="66"/>
  <c r="WCT48" i="66"/>
  <c r="WCU48" i="66"/>
  <c r="WCV48" i="66"/>
  <c r="WCW48" i="66"/>
  <c r="WCX48" i="66"/>
  <c r="WCY48" i="66"/>
  <c r="WCZ48" i="66"/>
  <c r="WDA48" i="66"/>
  <c r="WDB48" i="66"/>
  <c r="WDC48" i="66"/>
  <c r="WDD48" i="66"/>
  <c r="WDE48" i="66"/>
  <c r="WDF48" i="66"/>
  <c r="WDG48" i="66"/>
  <c r="WDH48" i="66"/>
  <c r="WDI48" i="66"/>
  <c r="WDJ48" i="66"/>
  <c r="WDK48" i="66"/>
  <c r="WDL48" i="66"/>
  <c r="WDM48" i="66"/>
  <c r="WDN48" i="66"/>
  <c r="WDO48" i="66"/>
  <c r="WDP48" i="66"/>
  <c r="WDQ48" i="66"/>
  <c r="WDR48" i="66"/>
  <c r="WDS48" i="66"/>
  <c r="WDT48" i="66"/>
  <c r="WDU48" i="66"/>
  <c r="WDV48" i="66"/>
  <c r="WDW48" i="66"/>
  <c r="WDX48" i="66"/>
  <c r="WDY48" i="66"/>
  <c r="WDZ48" i="66"/>
  <c r="WEA48" i="66"/>
  <c r="WEB48" i="66"/>
  <c r="WEC48" i="66"/>
  <c r="WED48" i="66"/>
  <c r="WEE48" i="66"/>
  <c r="WEF48" i="66"/>
  <c r="WEG48" i="66"/>
  <c r="WEH48" i="66"/>
  <c r="WEI48" i="66"/>
  <c r="WEJ48" i="66"/>
  <c r="WEK48" i="66"/>
  <c r="WEL48" i="66"/>
  <c r="WEM48" i="66"/>
  <c r="WEN48" i="66"/>
  <c r="WEO48" i="66"/>
  <c r="WEP48" i="66"/>
  <c r="WEQ48" i="66"/>
  <c r="WER48" i="66"/>
  <c r="WES48" i="66"/>
  <c r="WET48" i="66"/>
  <c r="WEU48" i="66"/>
  <c r="WEV48" i="66"/>
  <c r="WEW48" i="66"/>
  <c r="WEX48" i="66"/>
  <c r="WEY48" i="66"/>
  <c r="WEZ48" i="66"/>
  <c r="WFA48" i="66"/>
  <c r="WFB48" i="66"/>
  <c r="WFC48" i="66"/>
  <c r="WFD48" i="66"/>
  <c r="WFE48" i="66"/>
  <c r="WFF48" i="66"/>
  <c r="WFG48" i="66"/>
  <c r="WFH48" i="66"/>
  <c r="WFI48" i="66"/>
  <c r="WFJ48" i="66"/>
  <c r="WFK48" i="66"/>
  <c r="WFL48" i="66"/>
  <c r="WFM48" i="66"/>
  <c r="WFN48" i="66"/>
  <c r="WFO48" i="66"/>
  <c r="WFP48" i="66"/>
  <c r="WFQ48" i="66"/>
  <c r="WFR48" i="66"/>
  <c r="WFS48" i="66"/>
  <c r="WFT48" i="66"/>
  <c r="WFU48" i="66"/>
  <c r="WFV48" i="66"/>
  <c r="WFW48" i="66"/>
  <c r="WFX48" i="66"/>
  <c r="WFY48" i="66"/>
  <c r="WFZ48" i="66"/>
  <c r="WGA48" i="66"/>
  <c r="WGB48" i="66"/>
  <c r="WGC48" i="66"/>
  <c r="WGD48" i="66"/>
  <c r="WGE48" i="66"/>
  <c r="WGF48" i="66"/>
  <c r="WGG48" i="66"/>
  <c r="WGH48" i="66"/>
  <c r="WGI48" i="66"/>
  <c r="WGJ48" i="66"/>
  <c r="WGK48" i="66"/>
  <c r="WGL48" i="66"/>
  <c r="WGM48" i="66"/>
  <c r="WGN48" i="66"/>
  <c r="WGO48" i="66"/>
  <c r="WGP48" i="66"/>
  <c r="WGQ48" i="66"/>
  <c r="WGR48" i="66"/>
  <c r="WGS48" i="66"/>
  <c r="WGT48" i="66"/>
  <c r="WGU48" i="66"/>
  <c r="WGV48" i="66"/>
  <c r="WGW48" i="66"/>
  <c r="WGX48" i="66"/>
  <c r="WGY48" i="66"/>
  <c r="WGZ48" i="66"/>
  <c r="WHA48" i="66"/>
  <c r="WHB48" i="66"/>
  <c r="WHC48" i="66"/>
  <c r="WHD48" i="66"/>
  <c r="WHE48" i="66"/>
  <c r="WHF48" i="66"/>
  <c r="WHG48" i="66"/>
  <c r="WHH48" i="66"/>
  <c r="WHI48" i="66"/>
  <c r="WHJ48" i="66"/>
  <c r="WHK48" i="66"/>
  <c r="WHL48" i="66"/>
  <c r="WHM48" i="66"/>
  <c r="WHN48" i="66"/>
  <c r="WHO48" i="66"/>
  <c r="WHP48" i="66"/>
  <c r="WHQ48" i="66"/>
  <c r="WHR48" i="66"/>
  <c r="WHS48" i="66"/>
  <c r="WHT48" i="66"/>
  <c r="WHU48" i="66"/>
  <c r="WHV48" i="66"/>
  <c r="WHW48" i="66"/>
  <c r="WHX48" i="66"/>
  <c r="WHY48" i="66"/>
  <c r="WHZ48" i="66"/>
  <c r="WIA48" i="66"/>
  <c r="WIB48" i="66"/>
  <c r="WIC48" i="66"/>
  <c r="WID48" i="66"/>
  <c r="WIE48" i="66"/>
  <c r="WIF48" i="66"/>
  <c r="WIG48" i="66"/>
  <c r="WIH48" i="66"/>
  <c r="WII48" i="66"/>
  <c r="WIJ48" i="66"/>
  <c r="WIK48" i="66"/>
  <c r="WIL48" i="66"/>
  <c r="WIM48" i="66"/>
  <c r="WIN48" i="66"/>
  <c r="WIO48" i="66"/>
  <c r="WIP48" i="66"/>
  <c r="WIQ48" i="66"/>
  <c r="WIR48" i="66"/>
  <c r="WIS48" i="66"/>
  <c r="WIT48" i="66"/>
  <c r="WIU48" i="66"/>
  <c r="WIV48" i="66"/>
  <c r="WIW48" i="66"/>
  <c r="WIX48" i="66"/>
  <c r="WIY48" i="66"/>
  <c r="WIZ48" i="66"/>
  <c r="WJA48" i="66"/>
  <c r="WJB48" i="66"/>
  <c r="WJC48" i="66"/>
  <c r="WJD48" i="66"/>
  <c r="WJE48" i="66"/>
  <c r="WJF48" i="66"/>
  <c r="WJG48" i="66"/>
  <c r="WJH48" i="66"/>
  <c r="WJI48" i="66"/>
  <c r="WJJ48" i="66"/>
  <c r="WJK48" i="66"/>
  <c r="WJL48" i="66"/>
  <c r="WJM48" i="66"/>
  <c r="WJN48" i="66"/>
  <c r="WJO48" i="66"/>
  <c r="WJP48" i="66"/>
  <c r="WJQ48" i="66"/>
  <c r="WJR48" i="66"/>
  <c r="WJS48" i="66"/>
  <c r="WJT48" i="66"/>
  <c r="WJU48" i="66"/>
  <c r="WJV48" i="66"/>
  <c r="WJW48" i="66"/>
  <c r="WJX48" i="66"/>
  <c r="WJY48" i="66"/>
  <c r="WJZ48" i="66"/>
  <c r="WKA48" i="66"/>
  <c r="WKB48" i="66"/>
  <c r="WKC48" i="66"/>
  <c r="WKD48" i="66"/>
  <c r="WKE48" i="66"/>
  <c r="WKF48" i="66"/>
  <c r="WKG48" i="66"/>
  <c r="WKH48" i="66"/>
  <c r="WKI48" i="66"/>
  <c r="WKJ48" i="66"/>
  <c r="WKK48" i="66"/>
  <c r="WKL48" i="66"/>
  <c r="WKM48" i="66"/>
  <c r="WKN48" i="66"/>
  <c r="WKO48" i="66"/>
  <c r="WKP48" i="66"/>
  <c r="WKQ48" i="66"/>
  <c r="WKR48" i="66"/>
  <c r="WKS48" i="66"/>
  <c r="WKT48" i="66"/>
  <c r="WKU48" i="66"/>
  <c r="WKV48" i="66"/>
  <c r="WKW48" i="66"/>
  <c r="WKX48" i="66"/>
  <c r="WKY48" i="66"/>
  <c r="WKZ48" i="66"/>
  <c r="WLA48" i="66"/>
  <c r="WLB48" i="66"/>
  <c r="WLC48" i="66"/>
  <c r="WLD48" i="66"/>
  <c r="WLE48" i="66"/>
  <c r="WLF48" i="66"/>
  <c r="WLG48" i="66"/>
  <c r="WLH48" i="66"/>
  <c r="WLI48" i="66"/>
  <c r="WLJ48" i="66"/>
  <c r="WLK48" i="66"/>
  <c r="WLL48" i="66"/>
  <c r="WLM48" i="66"/>
  <c r="WLN48" i="66"/>
  <c r="WLO48" i="66"/>
  <c r="WLP48" i="66"/>
  <c r="WLQ48" i="66"/>
  <c r="WLR48" i="66"/>
  <c r="WLS48" i="66"/>
  <c r="WLT48" i="66"/>
  <c r="WLU48" i="66"/>
  <c r="WLV48" i="66"/>
  <c r="WLW48" i="66"/>
  <c r="WLX48" i="66"/>
  <c r="WLY48" i="66"/>
  <c r="WLZ48" i="66"/>
  <c r="WMA48" i="66"/>
  <c r="WMB48" i="66"/>
  <c r="WMC48" i="66"/>
  <c r="WMD48" i="66"/>
  <c r="WME48" i="66"/>
  <c r="WMF48" i="66"/>
  <c r="WMG48" i="66"/>
  <c r="WMH48" i="66"/>
  <c r="WMI48" i="66"/>
  <c r="WMJ48" i="66"/>
  <c r="WMK48" i="66"/>
  <c r="WML48" i="66"/>
  <c r="WMM48" i="66"/>
  <c r="WMN48" i="66"/>
  <c r="WMO48" i="66"/>
  <c r="WMP48" i="66"/>
  <c r="WMQ48" i="66"/>
  <c r="WMR48" i="66"/>
  <c r="WMS48" i="66"/>
  <c r="WMT48" i="66"/>
  <c r="WMU48" i="66"/>
  <c r="WMV48" i="66"/>
  <c r="WMW48" i="66"/>
  <c r="WMX48" i="66"/>
  <c r="WMY48" i="66"/>
  <c r="WMZ48" i="66"/>
  <c r="WNA48" i="66"/>
  <c r="WNB48" i="66"/>
  <c r="WNC48" i="66"/>
  <c r="WND48" i="66"/>
  <c r="WNE48" i="66"/>
  <c r="WNF48" i="66"/>
  <c r="WNG48" i="66"/>
  <c r="WNH48" i="66"/>
  <c r="WNI48" i="66"/>
  <c r="WNJ48" i="66"/>
  <c r="WNK48" i="66"/>
  <c r="WNL48" i="66"/>
  <c r="WNM48" i="66"/>
  <c r="WNN48" i="66"/>
  <c r="WNO48" i="66"/>
  <c r="WNP48" i="66"/>
  <c r="WNQ48" i="66"/>
  <c r="WNR48" i="66"/>
  <c r="WNS48" i="66"/>
  <c r="WNT48" i="66"/>
  <c r="WNU48" i="66"/>
  <c r="WNV48" i="66"/>
  <c r="WNW48" i="66"/>
  <c r="WNX48" i="66"/>
  <c r="WNY48" i="66"/>
  <c r="WNZ48" i="66"/>
  <c r="WOA48" i="66"/>
  <c r="WOB48" i="66"/>
  <c r="WOC48" i="66"/>
  <c r="WOD48" i="66"/>
  <c r="WOE48" i="66"/>
  <c r="WOF48" i="66"/>
  <c r="WOG48" i="66"/>
  <c r="WOH48" i="66"/>
  <c r="WOI48" i="66"/>
  <c r="WOJ48" i="66"/>
  <c r="WOK48" i="66"/>
  <c r="WOL48" i="66"/>
  <c r="WOM48" i="66"/>
  <c r="WON48" i="66"/>
  <c r="WOO48" i="66"/>
  <c r="WOP48" i="66"/>
  <c r="WOQ48" i="66"/>
  <c r="WOR48" i="66"/>
  <c r="WOS48" i="66"/>
  <c r="WOT48" i="66"/>
  <c r="WOU48" i="66"/>
  <c r="WOV48" i="66"/>
  <c r="WOW48" i="66"/>
  <c r="WOX48" i="66"/>
  <c r="WOY48" i="66"/>
  <c r="WOZ48" i="66"/>
  <c r="WPA48" i="66"/>
  <c r="WPB48" i="66"/>
  <c r="WPC48" i="66"/>
  <c r="WPD48" i="66"/>
  <c r="WPE48" i="66"/>
  <c r="WPF48" i="66"/>
  <c r="WPG48" i="66"/>
  <c r="WPH48" i="66"/>
  <c r="WPI48" i="66"/>
  <c r="WPJ48" i="66"/>
  <c r="WPK48" i="66"/>
  <c r="WPL48" i="66"/>
  <c r="WPM48" i="66"/>
  <c r="WPN48" i="66"/>
  <c r="WPO48" i="66"/>
  <c r="WPP48" i="66"/>
  <c r="WPQ48" i="66"/>
  <c r="WPR48" i="66"/>
  <c r="WPS48" i="66"/>
  <c r="WPT48" i="66"/>
  <c r="WPU48" i="66"/>
  <c r="WPV48" i="66"/>
  <c r="WPW48" i="66"/>
  <c r="WPX48" i="66"/>
  <c r="WPY48" i="66"/>
  <c r="WPZ48" i="66"/>
  <c r="WQA48" i="66"/>
  <c r="WQB48" i="66"/>
  <c r="WQC48" i="66"/>
  <c r="WQD48" i="66"/>
  <c r="WQE48" i="66"/>
  <c r="WQF48" i="66"/>
  <c r="WQG48" i="66"/>
  <c r="WQH48" i="66"/>
  <c r="WQI48" i="66"/>
  <c r="WQJ48" i="66"/>
  <c r="WQK48" i="66"/>
  <c r="WQL48" i="66"/>
  <c r="WQM48" i="66"/>
  <c r="WQN48" i="66"/>
  <c r="WQO48" i="66"/>
  <c r="WQP48" i="66"/>
  <c r="WQQ48" i="66"/>
  <c r="WQR48" i="66"/>
  <c r="WQS48" i="66"/>
  <c r="WQT48" i="66"/>
  <c r="WQU48" i="66"/>
  <c r="WQV48" i="66"/>
  <c r="WQW48" i="66"/>
  <c r="WQX48" i="66"/>
  <c r="WQY48" i="66"/>
  <c r="WQZ48" i="66"/>
  <c r="WRA48" i="66"/>
  <c r="WRB48" i="66"/>
  <c r="WRC48" i="66"/>
  <c r="WRD48" i="66"/>
  <c r="WRE48" i="66"/>
  <c r="WRF48" i="66"/>
  <c r="WRG48" i="66"/>
  <c r="WRH48" i="66"/>
  <c r="WRI48" i="66"/>
  <c r="WRJ48" i="66"/>
  <c r="WRK48" i="66"/>
  <c r="WRL48" i="66"/>
  <c r="WRM48" i="66"/>
  <c r="WRN48" i="66"/>
  <c r="WRO48" i="66"/>
  <c r="WRP48" i="66"/>
  <c r="WRQ48" i="66"/>
  <c r="WRR48" i="66"/>
  <c r="WRS48" i="66"/>
  <c r="WRT48" i="66"/>
  <c r="WRU48" i="66"/>
  <c r="WRV48" i="66"/>
  <c r="WRW48" i="66"/>
  <c r="WRX48" i="66"/>
  <c r="WRY48" i="66"/>
  <c r="WRZ48" i="66"/>
  <c r="WSA48" i="66"/>
  <c r="WSB48" i="66"/>
  <c r="WSC48" i="66"/>
  <c r="WSD48" i="66"/>
  <c r="WSE48" i="66"/>
  <c r="WSF48" i="66"/>
  <c r="WSG48" i="66"/>
  <c r="WSH48" i="66"/>
  <c r="WSI48" i="66"/>
  <c r="WSJ48" i="66"/>
  <c r="WSK48" i="66"/>
  <c r="WSL48" i="66"/>
  <c r="WSM48" i="66"/>
  <c r="WSN48" i="66"/>
  <c r="WSO48" i="66"/>
  <c r="WSP48" i="66"/>
  <c r="WSQ48" i="66"/>
  <c r="WSR48" i="66"/>
  <c r="WSS48" i="66"/>
  <c r="WST48" i="66"/>
  <c r="WSU48" i="66"/>
  <c r="WSV48" i="66"/>
  <c r="WSW48" i="66"/>
  <c r="WSX48" i="66"/>
  <c r="WSY48" i="66"/>
  <c r="WSZ48" i="66"/>
  <c r="WTA48" i="66"/>
  <c r="WTB48" i="66"/>
  <c r="WTC48" i="66"/>
  <c r="WTD48" i="66"/>
  <c r="WTE48" i="66"/>
  <c r="WTF48" i="66"/>
  <c r="WTG48" i="66"/>
  <c r="WTH48" i="66"/>
  <c r="WTI48" i="66"/>
  <c r="WTJ48" i="66"/>
  <c r="WTK48" i="66"/>
  <c r="WTL48" i="66"/>
  <c r="WTM48" i="66"/>
  <c r="WTN48" i="66"/>
  <c r="WTO48" i="66"/>
  <c r="WTP48" i="66"/>
  <c r="WTQ48" i="66"/>
  <c r="WTR48" i="66"/>
  <c r="WTS48" i="66"/>
  <c r="WTT48" i="66"/>
  <c r="WTU48" i="66"/>
  <c r="WTV48" i="66"/>
  <c r="WTW48" i="66"/>
  <c r="WTX48" i="66"/>
  <c r="WTY48" i="66"/>
  <c r="WTZ48" i="66"/>
  <c r="WUA48" i="66"/>
  <c r="WUB48" i="66"/>
  <c r="WUC48" i="66"/>
  <c r="WUD48" i="66"/>
  <c r="WUE48" i="66"/>
  <c r="WUF48" i="66"/>
  <c r="WUG48" i="66"/>
  <c r="WUH48" i="66"/>
  <c r="WUI48" i="66"/>
  <c r="WUJ48" i="66"/>
  <c r="WUK48" i="66"/>
  <c r="WUL48" i="66"/>
  <c r="WUM48" i="66"/>
  <c r="WUN48" i="66"/>
  <c r="WUO48" i="66"/>
  <c r="WUP48" i="66"/>
  <c r="WUQ48" i="66"/>
  <c r="WUR48" i="66"/>
  <c r="WUS48" i="66"/>
  <c r="WUT48" i="66"/>
  <c r="WUU48" i="66"/>
  <c r="WUV48" i="66"/>
  <c r="WUW48" i="66"/>
  <c r="WUX48" i="66"/>
  <c r="WUY48" i="66"/>
  <c r="WUZ48" i="66"/>
  <c r="WVA48" i="66"/>
  <c r="WVB48" i="66"/>
  <c r="WVC48" i="66"/>
  <c r="WVD48" i="66"/>
  <c r="WVE48" i="66"/>
  <c r="WVF48" i="66"/>
  <c r="WVG48" i="66"/>
  <c r="WVH48" i="66"/>
  <c r="WVI48" i="66"/>
  <c r="WVJ48" i="66"/>
  <c r="WVK48" i="66"/>
  <c r="WVL48" i="66"/>
  <c r="WVM48" i="66"/>
  <c r="WVN48" i="66"/>
  <c r="WVO48" i="66"/>
  <c r="WVP48" i="66"/>
  <c r="WVQ48" i="66"/>
  <c r="WVR48" i="66"/>
  <c r="WVS48" i="66"/>
  <c r="WVT48" i="66"/>
  <c r="WVU48" i="66"/>
  <c r="WVV48" i="66"/>
  <c r="WVW48" i="66"/>
  <c r="WVX48" i="66"/>
  <c r="WVY48" i="66"/>
  <c r="WVZ48" i="66"/>
  <c r="WWA48" i="66"/>
  <c r="WWB48" i="66"/>
  <c r="WWC48" i="66"/>
  <c r="WWD48" i="66"/>
  <c r="WWE48" i="66"/>
  <c r="WWF48" i="66"/>
  <c r="WWG48" i="66"/>
  <c r="WWH48" i="66"/>
  <c r="WWI48" i="66"/>
  <c r="WWJ48" i="66"/>
  <c r="WWK48" i="66"/>
  <c r="WWL48" i="66"/>
  <c r="WWM48" i="66"/>
  <c r="WWN48" i="66"/>
  <c r="WWO48" i="66"/>
  <c r="WWP48" i="66"/>
  <c r="WWQ48" i="66"/>
  <c r="WWR48" i="66"/>
  <c r="WWS48" i="66"/>
  <c r="WWT48" i="66"/>
  <c r="WWU48" i="66"/>
  <c r="WWV48" i="66"/>
  <c r="WWW48" i="66"/>
  <c r="WWX48" i="66"/>
  <c r="WWY48" i="66"/>
  <c r="WWZ48" i="66"/>
  <c r="WXA48" i="66"/>
  <c r="WXB48" i="66"/>
  <c r="WXC48" i="66"/>
  <c r="WXD48" i="66"/>
  <c r="WXE48" i="66"/>
  <c r="WXF48" i="66"/>
  <c r="WXG48" i="66"/>
  <c r="WXH48" i="66"/>
  <c r="WXI48" i="66"/>
  <c r="WXJ48" i="66"/>
  <c r="WXK48" i="66"/>
  <c r="WXL48" i="66"/>
  <c r="WXM48" i="66"/>
  <c r="WXN48" i="66"/>
  <c r="WXO48" i="66"/>
  <c r="WXP48" i="66"/>
  <c r="WXQ48" i="66"/>
  <c r="WXR48" i="66"/>
  <c r="WXS48" i="66"/>
  <c r="WXT48" i="66"/>
  <c r="WXU48" i="66"/>
  <c r="WXV48" i="66"/>
  <c r="WXW48" i="66"/>
  <c r="WXX48" i="66"/>
  <c r="WXY48" i="66"/>
  <c r="WXZ48" i="66"/>
  <c r="WYA48" i="66"/>
  <c r="WYB48" i="66"/>
  <c r="WYC48" i="66"/>
  <c r="WYD48" i="66"/>
  <c r="WYE48" i="66"/>
  <c r="WYF48" i="66"/>
  <c r="WYG48" i="66"/>
  <c r="WYH48" i="66"/>
  <c r="WYI48" i="66"/>
  <c r="WYJ48" i="66"/>
  <c r="WYK48" i="66"/>
  <c r="WYL48" i="66"/>
  <c r="WYM48" i="66"/>
  <c r="WYN48" i="66"/>
  <c r="WYO48" i="66"/>
  <c r="WYP48" i="66"/>
  <c r="WYQ48" i="66"/>
  <c r="WYR48" i="66"/>
  <c r="WYS48" i="66"/>
  <c r="WYT48" i="66"/>
  <c r="WYU48" i="66"/>
  <c r="WYV48" i="66"/>
  <c r="WYW48" i="66"/>
  <c r="WYX48" i="66"/>
  <c r="WYY48" i="66"/>
  <c r="WYZ48" i="66"/>
  <c r="WZA48" i="66"/>
  <c r="WZB48" i="66"/>
  <c r="WZC48" i="66"/>
  <c r="WZD48" i="66"/>
  <c r="WZE48" i="66"/>
  <c r="WZF48" i="66"/>
  <c r="WZG48" i="66"/>
  <c r="WZH48" i="66"/>
  <c r="WZI48" i="66"/>
  <c r="WZJ48" i="66"/>
  <c r="WZK48" i="66"/>
  <c r="WZL48" i="66"/>
  <c r="WZM48" i="66"/>
  <c r="WZN48" i="66"/>
  <c r="WZO48" i="66"/>
  <c r="WZP48" i="66"/>
  <c r="WZQ48" i="66"/>
  <c r="WZR48" i="66"/>
  <c r="WZS48" i="66"/>
  <c r="WZT48" i="66"/>
  <c r="WZU48" i="66"/>
  <c r="WZV48" i="66"/>
  <c r="WZW48" i="66"/>
  <c r="WZX48" i="66"/>
  <c r="WZY48" i="66"/>
  <c r="WZZ48" i="66"/>
  <c r="XAA48" i="66"/>
  <c r="XAB48" i="66"/>
  <c r="XAC48" i="66"/>
  <c r="XAD48" i="66"/>
  <c r="XAE48" i="66"/>
  <c r="XAF48" i="66"/>
  <c r="XAG48" i="66"/>
  <c r="XAH48" i="66"/>
  <c r="XAI48" i="66"/>
  <c r="XAJ48" i="66"/>
  <c r="XAK48" i="66"/>
  <c r="XAL48" i="66"/>
  <c r="XAM48" i="66"/>
  <c r="XAN48" i="66"/>
  <c r="XAO48" i="66"/>
  <c r="XAP48" i="66"/>
  <c r="XAQ48" i="66"/>
  <c r="XAR48" i="66"/>
  <c r="XAS48" i="66"/>
  <c r="XAT48" i="66"/>
  <c r="XAU48" i="66"/>
  <c r="XAV48" i="66"/>
  <c r="XAW48" i="66"/>
  <c r="XAX48" i="66"/>
  <c r="XAY48" i="66"/>
  <c r="XAZ48" i="66"/>
  <c r="XBA48" i="66"/>
  <c r="XBB48" i="66"/>
  <c r="XBC48" i="66"/>
  <c r="XBD48" i="66"/>
  <c r="XBE48" i="66"/>
  <c r="XBF48" i="66"/>
  <c r="XBG48" i="66"/>
  <c r="XBH48" i="66"/>
  <c r="XBI48" i="66"/>
  <c r="XBJ48" i="66"/>
  <c r="XBK48" i="66"/>
  <c r="XBL48" i="66"/>
  <c r="XBM48" i="66"/>
  <c r="XBN48" i="66"/>
  <c r="XBO48" i="66"/>
  <c r="XBP48" i="66"/>
  <c r="XBQ48" i="66"/>
  <c r="XBR48" i="66"/>
  <c r="XBS48" i="66"/>
  <c r="XBT48" i="66"/>
  <c r="XBU48" i="66"/>
  <c r="XBV48" i="66"/>
  <c r="XBW48" i="66"/>
  <c r="XBX48" i="66"/>
  <c r="XBY48" i="66"/>
  <c r="XBZ48" i="66"/>
  <c r="XCA48" i="66"/>
  <c r="XCB48" i="66"/>
  <c r="XCC48" i="66"/>
  <c r="XCD48" i="66"/>
  <c r="XCE48" i="66"/>
  <c r="XCF48" i="66"/>
  <c r="XCG48" i="66"/>
  <c r="XCH48" i="66"/>
  <c r="XCI48" i="66"/>
  <c r="XCJ48" i="66"/>
  <c r="XCK48" i="66"/>
  <c r="XCL48" i="66"/>
  <c r="XCM48" i="66"/>
  <c r="XCN48" i="66"/>
  <c r="XCO48" i="66"/>
  <c r="XCP48" i="66"/>
  <c r="XCQ48" i="66"/>
  <c r="XCR48" i="66"/>
  <c r="XCS48" i="66"/>
  <c r="XCT48" i="66"/>
  <c r="XCU48" i="66"/>
  <c r="XCV48" i="66"/>
  <c r="XCW48" i="66"/>
  <c r="XCX48" i="66"/>
  <c r="XCY48" i="66"/>
  <c r="XCZ48" i="66"/>
  <c r="XDA48" i="66"/>
  <c r="XDB48" i="66"/>
  <c r="XDC48" i="66"/>
  <c r="XDD48" i="66"/>
  <c r="XDE48" i="66"/>
  <c r="XDF48" i="66"/>
  <c r="XDG48" i="66"/>
  <c r="XDH48" i="66"/>
  <c r="XDI48" i="66"/>
  <c r="XDJ48" i="66"/>
  <c r="XDK48" i="66"/>
  <c r="XDL48" i="66"/>
  <c r="XDM48" i="66"/>
  <c r="XDN48" i="66"/>
  <c r="XDO48" i="66"/>
  <c r="XDP48" i="66"/>
  <c r="XDQ48" i="66"/>
  <c r="XDR48" i="66"/>
  <c r="XDS48" i="66"/>
  <c r="XDT48" i="66"/>
  <c r="XDU48" i="66"/>
  <c r="XDV48" i="66"/>
  <c r="XDW48" i="66"/>
  <c r="XDX48" i="66"/>
  <c r="XDY48" i="66"/>
  <c r="XDZ48" i="66"/>
  <c r="XEA48" i="66"/>
  <c r="XEB48" i="66"/>
  <c r="XEC48" i="66"/>
  <c r="XED48" i="66"/>
  <c r="XEE48" i="66"/>
  <c r="XEF48" i="66"/>
  <c r="XEG48" i="66"/>
  <c r="XEH48" i="66"/>
  <c r="XEI48" i="66"/>
  <c r="XEJ48" i="66"/>
  <c r="XEK48" i="66"/>
  <c r="XEL48" i="66"/>
  <c r="XEM48" i="66"/>
  <c r="XEN48" i="66"/>
  <c r="XEO48" i="66"/>
  <c r="XEP48" i="66"/>
  <c r="XEQ48" i="66"/>
  <c r="XER48" i="66"/>
  <c r="XES48" i="66"/>
  <c r="XET48" i="66"/>
  <c r="XEU48" i="66"/>
  <c r="XEV48" i="66"/>
  <c r="XEW48" i="66"/>
  <c r="XEX48" i="66"/>
  <c r="XEY48" i="66"/>
  <c r="XEZ48" i="66"/>
  <c r="XFA48" i="66"/>
  <c r="XFB48" i="66"/>
  <c r="XFC48" i="66"/>
  <c r="XFD48" i="66"/>
  <c r="I48" i="66"/>
  <c r="I31" i="66"/>
  <c r="J31" i="66"/>
  <c r="K31" i="66"/>
  <c r="L31" i="66"/>
  <c r="M31" i="66"/>
  <c r="M64" i="39" s="1"/>
  <c r="N31" i="66"/>
  <c r="O31" i="66"/>
  <c r="P31" i="66"/>
  <c r="P64" i="39" s="1"/>
  <c r="Q31" i="66"/>
  <c r="Q64" i="39" s="1"/>
  <c r="R31" i="66"/>
  <c r="R64" i="39" s="1"/>
  <c r="S31" i="66"/>
  <c r="S64" i="39" s="1"/>
  <c r="T31" i="66"/>
  <c r="T64" i="39" s="1"/>
  <c r="U31" i="66"/>
  <c r="V31" i="66"/>
  <c r="W31" i="66"/>
  <c r="X31" i="66"/>
  <c r="Y31" i="66"/>
  <c r="Y64" i="39" s="1"/>
  <c r="Z31" i="66"/>
  <c r="AA31" i="66"/>
  <c r="AB31" i="66"/>
  <c r="AB64" i="39" s="1"/>
  <c r="AC31" i="66"/>
  <c r="AC64" i="39" s="1"/>
  <c r="AD31" i="66"/>
  <c r="AD64" i="39" s="1"/>
  <c r="AE31" i="66"/>
  <c r="AE64" i="39" s="1"/>
  <c r="AF31" i="66"/>
  <c r="AF64" i="39" s="1"/>
  <c r="AG31" i="66"/>
  <c r="AH31" i="66"/>
  <c r="AI31" i="66"/>
  <c r="AJ31" i="66"/>
  <c r="I30" i="66"/>
  <c r="I63" i="39" s="1"/>
  <c r="I29" i="66"/>
  <c r="J29" i="66"/>
  <c r="K29" i="66"/>
  <c r="L29" i="66"/>
  <c r="M29" i="66"/>
  <c r="N29" i="66"/>
  <c r="O29" i="66"/>
  <c r="P29" i="66"/>
  <c r="Q29" i="66"/>
  <c r="R29" i="66"/>
  <c r="S29" i="66"/>
  <c r="T29" i="66"/>
  <c r="U29" i="66"/>
  <c r="V29" i="66"/>
  <c r="W29" i="66"/>
  <c r="X29" i="66"/>
  <c r="Y29" i="66"/>
  <c r="Z29" i="66"/>
  <c r="AA29" i="66"/>
  <c r="AB29" i="66"/>
  <c r="AC29" i="66"/>
  <c r="AD29" i="66"/>
  <c r="AE29" i="66"/>
  <c r="AF29" i="66"/>
  <c r="AG29" i="66"/>
  <c r="AH29" i="66"/>
  <c r="AI29" i="66"/>
  <c r="AJ29" i="66"/>
  <c r="I26" i="66"/>
  <c r="J26" i="66"/>
  <c r="J59" i="39" s="1"/>
  <c r="K26" i="66"/>
  <c r="K59" i="39" s="1"/>
  <c r="L26" i="66"/>
  <c r="L59" i="39" s="1"/>
  <c r="M26" i="66"/>
  <c r="N26" i="66"/>
  <c r="O26" i="66"/>
  <c r="P26" i="66"/>
  <c r="Q26" i="66"/>
  <c r="R26" i="66"/>
  <c r="S26" i="66"/>
  <c r="T26" i="66"/>
  <c r="U26" i="66"/>
  <c r="V26" i="66"/>
  <c r="V59" i="39" s="1"/>
  <c r="W26" i="66"/>
  <c r="W59" i="39" s="1"/>
  <c r="X26" i="66"/>
  <c r="X59" i="39" s="1"/>
  <c r="Y26" i="66"/>
  <c r="Z26" i="66"/>
  <c r="AA26" i="66"/>
  <c r="AB26" i="66"/>
  <c r="AC26" i="66"/>
  <c r="AD26" i="66"/>
  <c r="AE26" i="66"/>
  <c r="AF26" i="66"/>
  <c r="AG26" i="66"/>
  <c r="AH26" i="66"/>
  <c r="AH59" i="39" s="1"/>
  <c r="AI26" i="66"/>
  <c r="AI59" i="39" s="1"/>
  <c r="AJ26" i="66"/>
  <c r="AJ59" i="39" s="1"/>
  <c r="I22" i="66"/>
  <c r="J22" i="66"/>
  <c r="K22" i="66"/>
  <c r="L22" i="66"/>
  <c r="M22" i="66"/>
  <c r="N22" i="66"/>
  <c r="O22" i="66"/>
  <c r="P22" i="66"/>
  <c r="P55" i="39" s="1"/>
  <c r="Q22" i="66"/>
  <c r="Q55" i="39" s="1"/>
  <c r="R22" i="66"/>
  <c r="R55" i="39" s="1"/>
  <c r="S22" i="66"/>
  <c r="S55" i="39" s="1"/>
  <c r="T22" i="66"/>
  <c r="T55" i="39" s="1"/>
  <c r="U22" i="66"/>
  <c r="V22" i="66"/>
  <c r="W22" i="66"/>
  <c r="X22" i="66"/>
  <c r="Y22" i="66"/>
  <c r="Z22" i="66"/>
  <c r="AA22" i="66"/>
  <c r="AB22" i="66"/>
  <c r="AB55" i="39" s="1"/>
  <c r="AC22" i="66"/>
  <c r="AC55" i="39" s="1"/>
  <c r="AD22" i="66"/>
  <c r="AD55" i="39" s="1"/>
  <c r="AE22" i="66"/>
  <c r="AE55" i="39" s="1"/>
  <c r="AF22" i="66"/>
  <c r="AF55" i="39" s="1"/>
  <c r="AG22" i="66"/>
  <c r="AH22" i="66"/>
  <c r="AI22" i="66"/>
  <c r="AJ22" i="66"/>
  <c r="D54" i="39"/>
  <c r="E54" i="39"/>
  <c r="F54" i="39"/>
  <c r="D55" i="39"/>
  <c r="E55" i="39"/>
  <c r="F55" i="39"/>
  <c r="I55" i="39"/>
  <c r="J55" i="39"/>
  <c r="K55" i="39"/>
  <c r="L55" i="39"/>
  <c r="M55" i="39"/>
  <c r="N55" i="39"/>
  <c r="O55" i="39"/>
  <c r="U55" i="39"/>
  <c r="V55" i="39"/>
  <c r="W55" i="39"/>
  <c r="X55" i="39"/>
  <c r="Y55" i="39"/>
  <c r="Z55" i="39"/>
  <c r="AA55" i="39"/>
  <c r="AG55" i="39"/>
  <c r="AH55" i="39"/>
  <c r="AI55" i="39"/>
  <c r="AJ55" i="39"/>
  <c r="D56" i="39"/>
  <c r="E56" i="39"/>
  <c r="F56" i="39"/>
  <c r="D57" i="39"/>
  <c r="E57" i="39"/>
  <c r="F57" i="39"/>
  <c r="D58" i="39"/>
  <c r="E58" i="39"/>
  <c r="F58" i="39"/>
  <c r="D59" i="39"/>
  <c r="E59" i="39"/>
  <c r="F59" i="39"/>
  <c r="I59" i="39"/>
  <c r="M59" i="39"/>
  <c r="N59" i="39"/>
  <c r="O59" i="39"/>
  <c r="P59" i="39"/>
  <c r="Q59" i="39"/>
  <c r="R59" i="39"/>
  <c r="S59" i="39"/>
  <c r="T59" i="39"/>
  <c r="U59" i="39"/>
  <c r="Y59" i="39"/>
  <c r="Z59" i="39"/>
  <c r="AA59" i="39"/>
  <c r="AB59" i="39"/>
  <c r="AC59" i="39"/>
  <c r="AD59" i="39"/>
  <c r="AE59" i="39"/>
  <c r="AF59" i="39"/>
  <c r="AG59" i="39"/>
  <c r="D60" i="39"/>
  <c r="E60" i="39"/>
  <c r="F60" i="39"/>
  <c r="D61" i="39"/>
  <c r="E61" i="39"/>
  <c r="F61" i="39"/>
  <c r="D62" i="39"/>
  <c r="E62" i="39"/>
  <c r="F62" i="39"/>
  <c r="I62" i="39"/>
  <c r="J62" i="39"/>
  <c r="K62" i="39"/>
  <c r="L62" i="39"/>
  <c r="M62" i="39"/>
  <c r="N62" i="39"/>
  <c r="O62" i="39"/>
  <c r="P62" i="39"/>
  <c r="Q62" i="39"/>
  <c r="R62" i="39"/>
  <c r="S62" i="39"/>
  <c r="T62" i="39"/>
  <c r="U62" i="39"/>
  <c r="V62" i="39"/>
  <c r="W62" i="39"/>
  <c r="X62" i="39"/>
  <c r="Y62" i="39"/>
  <c r="Z62" i="39"/>
  <c r="AA62" i="39"/>
  <c r="AB62" i="39"/>
  <c r="AC62" i="39"/>
  <c r="AD62" i="39"/>
  <c r="AE62" i="39"/>
  <c r="AF62" i="39"/>
  <c r="AG62" i="39"/>
  <c r="AH62" i="39"/>
  <c r="AI62" i="39"/>
  <c r="AJ62" i="39"/>
  <c r="D63" i="39"/>
  <c r="E63" i="39"/>
  <c r="F63" i="39"/>
  <c r="D64" i="39"/>
  <c r="E64" i="39"/>
  <c r="F64" i="39"/>
  <c r="I64" i="39"/>
  <c r="J64" i="39"/>
  <c r="K64" i="39"/>
  <c r="L64" i="39"/>
  <c r="N64" i="39"/>
  <c r="O64" i="39"/>
  <c r="U64" i="39"/>
  <c r="V64" i="39"/>
  <c r="W64" i="39"/>
  <c r="X64" i="39"/>
  <c r="Z64" i="39"/>
  <c r="AA64" i="39"/>
  <c r="AG64" i="39"/>
  <c r="AH64" i="39"/>
  <c r="AI64" i="39"/>
  <c r="AJ64" i="39"/>
  <c r="D41" i="39"/>
  <c r="E41" i="39"/>
  <c r="F41" i="39"/>
  <c r="D42" i="39"/>
  <c r="E42" i="39"/>
  <c r="F42" i="39"/>
  <c r="G42" i="39"/>
  <c r="I42" i="39"/>
  <c r="J42" i="39"/>
  <c r="K42" i="39"/>
  <c r="L42" i="39"/>
  <c r="M42" i="39"/>
  <c r="N42" i="39"/>
  <c r="O42" i="39"/>
  <c r="P42" i="39"/>
  <c r="Q42" i="39"/>
  <c r="R42" i="39"/>
  <c r="S42" i="39"/>
  <c r="T42" i="39"/>
  <c r="U42" i="39"/>
  <c r="V42" i="39"/>
  <c r="W42" i="39"/>
  <c r="X42" i="39"/>
  <c r="Y42" i="39"/>
  <c r="Z42" i="39"/>
  <c r="AA42" i="39"/>
  <c r="AB42" i="39"/>
  <c r="AC42" i="39"/>
  <c r="AD42" i="39"/>
  <c r="AE42" i="39"/>
  <c r="AF42" i="39"/>
  <c r="AG42" i="39"/>
  <c r="AH42" i="39"/>
  <c r="AI42" i="39"/>
  <c r="AJ42" i="39"/>
  <c r="D43" i="39"/>
  <c r="E43" i="39"/>
  <c r="F43" i="39"/>
  <c r="D44" i="39"/>
  <c r="E44" i="39"/>
  <c r="F44" i="39"/>
  <c r="D45" i="39"/>
  <c r="E45" i="39"/>
  <c r="F45" i="39"/>
  <c r="D46" i="39"/>
  <c r="E46" i="39"/>
  <c r="F46" i="39"/>
  <c r="G46" i="39"/>
  <c r="I46" i="39"/>
  <c r="J46" i="39"/>
  <c r="K46" i="39"/>
  <c r="L46" i="39"/>
  <c r="M46" i="39"/>
  <c r="N46" i="39"/>
  <c r="O46" i="39"/>
  <c r="P46" i="39"/>
  <c r="Q46" i="39"/>
  <c r="R46" i="39"/>
  <c r="S46" i="39"/>
  <c r="T46" i="39"/>
  <c r="U46" i="39"/>
  <c r="V46" i="39"/>
  <c r="W46" i="39"/>
  <c r="X46" i="39"/>
  <c r="Y46" i="39"/>
  <c r="Z46" i="39"/>
  <c r="AA46" i="39"/>
  <c r="AB46" i="39"/>
  <c r="AC46" i="39"/>
  <c r="AD46" i="39"/>
  <c r="AE46" i="39"/>
  <c r="AF46" i="39"/>
  <c r="AG46" i="39"/>
  <c r="AH46" i="39"/>
  <c r="AI46" i="39"/>
  <c r="AJ46" i="39"/>
  <c r="D47" i="39"/>
  <c r="E47" i="39"/>
  <c r="F47" i="39"/>
  <c r="D48" i="39"/>
  <c r="E48" i="39"/>
  <c r="F48" i="39"/>
  <c r="D49" i="39"/>
  <c r="E49" i="39"/>
  <c r="F49" i="39"/>
  <c r="G49" i="39"/>
  <c r="I49" i="39"/>
  <c r="J49" i="39"/>
  <c r="K49" i="39"/>
  <c r="L49" i="39"/>
  <c r="M49" i="39"/>
  <c r="N49" i="39"/>
  <c r="O49" i="39"/>
  <c r="P49" i="39"/>
  <c r="Q49" i="39"/>
  <c r="R49" i="39"/>
  <c r="S49" i="39"/>
  <c r="T49" i="39"/>
  <c r="U49" i="39"/>
  <c r="V49" i="39"/>
  <c r="W49" i="39"/>
  <c r="X49" i="39"/>
  <c r="Y49" i="39"/>
  <c r="Z49" i="39"/>
  <c r="AA49" i="39"/>
  <c r="AB49" i="39"/>
  <c r="AC49" i="39"/>
  <c r="AD49" i="39"/>
  <c r="AE49" i="39"/>
  <c r="AF49" i="39"/>
  <c r="AG49" i="39"/>
  <c r="AH49" i="39"/>
  <c r="AI49" i="39"/>
  <c r="AJ49" i="39"/>
  <c r="D50" i="39"/>
  <c r="E50" i="39"/>
  <c r="F50" i="39"/>
  <c r="D51" i="39"/>
  <c r="E51" i="39"/>
  <c r="F51" i="39"/>
  <c r="G51" i="39"/>
  <c r="I51" i="39"/>
  <c r="J51" i="39"/>
  <c r="K51" i="39"/>
  <c r="L51" i="39"/>
  <c r="M51" i="39"/>
  <c r="N51" i="39"/>
  <c r="O51" i="39"/>
  <c r="P51" i="39"/>
  <c r="Q51" i="39"/>
  <c r="R51" i="39"/>
  <c r="S51" i="39"/>
  <c r="T51" i="39"/>
  <c r="U51" i="39"/>
  <c r="V51" i="39"/>
  <c r="W51" i="39"/>
  <c r="X51" i="39"/>
  <c r="Y51" i="39"/>
  <c r="Z51" i="39"/>
  <c r="AA51" i="39"/>
  <c r="AB51" i="39"/>
  <c r="AC51" i="39"/>
  <c r="AD51" i="39"/>
  <c r="AE51" i="39"/>
  <c r="AF51" i="39"/>
  <c r="AG51" i="39"/>
  <c r="AH51" i="39"/>
  <c r="AI51" i="39"/>
  <c r="AJ51" i="39"/>
  <c r="J65" i="66"/>
  <c r="E29" i="65" l="1"/>
  <c r="E30" i="65" s="1"/>
  <c r="U79" i="65" l="1"/>
  <c r="U188" i="65" s="1"/>
  <c r="AG79" i="65"/>
  <c r="AG188" i="65" s="1"/>
  <c r="AE79" i="65"/>
  <c r="AE188" i="65" s="1"/>
  <c r="V79" i="65"/>
  <c r="V188" i="65" s="1"/>
  <c r="AH79" i="65"/>
  <c r="AH188" i="65" s="1"/>
  <c r="AD79" i="65"/>
  <c r="AD188" i="65" s="1"/>
  <c r="W79" i="65"/>
  <c r="W188" i="65" s="1"/>
  <c r="AI79" i="65"/>
  <c r="AI188" i="65" s="1"/>
  <c r="AA79" i="65"/>
  <c r="AA188" i="65" s="1"/>
  <c r="L79" i="65"/>
  <c r="L188" i="65" s="1"/>
  <c r="X79" i="65"/>
  <c r="X188" i="65" s="1"/>
  <c r="AJ79" i="65"/>
  <c r="AJ188" i="65" s="1"/>
  <c r="M79" i="65"/>
  <c r="M188" i="65" s="1"/>
  <c r="Y79" i="65"/>
  <c r="Y188" i="65" s="1"/>
  <c r="J79" i="65"/>
  <c r="J188" i="65" s="1"/>
  <c r="T79" i="65"/>
  <c r="T188" i="65" s="1"/>
  <c r="N79" i="65"/>
  <c r="N188" i="65" s="1"/>
  <c r="Z79" i="65"/>
  <c r="Z188" i="65" s="1"/>
  <c r="K79" i="65"/>
  <c r="K188" i="65" s="1"/>
  <c r="R79" i="65"/>
  <c r="R188" i="65" s="1"/>
  <c r="O79" i="65"/>
  <c r="O188" i="65" s="1"/>
  <c r="I79" i="65"/>
  <c r="I188" i="65" s="1"/>
  <c r="P79" i="65"/>
  <c r="P188" i="65" s="1"/>
  <c r="AB79" i="65"/>
  <c r="AB188" i="65" s="1"/>
  <c r="I55" i="65"/>
  <c r="Q79" i="65"/>
  <c r="Q188" i="65" s="1"/>
  <c r="AC79" i="65"/>
  <c r="AC188" i="65" s="1"/>
  <c r="S79" i="65"/>
  <c r="S188" i="65" s="1"/>
  <c r="AF79" i="65"/>
  <c r="AF188" i="65" s="1"/>
  <c r="M55" i="65"/>
  <c r="U55" i="65"/>
  <c r="AC55" i="65"/>
  <c r="J55" i="65"/>
  <c r="N55" i="65"/>
  <c r="V55" i="65"/>
  <c r="AD55" i="65"/>
  <c r="K55" i="65"/>
  <c r="AB55" i="65"/>
  <c r="O55" i="65"/>
  <c r="W55" i="65"/>
  <c r="AE55" i="65"/>
  <c r="S55" i="65"/>
  <c r="AJ55" i="65"/>
  <c r="P55" i="65"/>
  <c r="X55" i="65"/>
  <c r="AF55" i="65"/>
  <c r="AH55" i="65"/>
  <c r="AI55" i="65"/>
  <c r="L55" i="65"/>
  <c r="Q55" i="65"/>
  <c r="Y55" i="65"/>
  <c r="AG55" i="65"/>
  <c r="R55" i="65"/>
  <c r="Z55" i="65"/>
  <c r="AA55" i="65"/>
  <c r="T55" i="65"/>
  <c r="D44" i="66"/>
  <c r="F24" i="40"/>
  <c r="D24" i="40"/>
  <c r="F23" i="40"/>
  <c r="D23" i="40"/>
  <c r="F22" i="40"/>
  <c r="D22" i="40"/>
  <c r="F21" i="40"/>
  <c r="D21" i="40"/>
  <c r="F20" i="40"/>
  <c r="D20" i="40"/>
  <c r="F19" i="40"/>
  <c r="D19" i="40"/>
  <c r="F18" i="40"/>
  <c r="D18" i="40"/>
  <c r="F17" i="40"/>
  <c r="D17" i="40"/>
  <c r="F16" i="40"/>
  <c r="D16" i="40"/>
  <c r="F15" i="40"/>
  <c r="D15" i="40"/>
  <c r="F14" i="40"/>
  <c r="D14" i="40"/>
  <c r="F13" i="40"/>
  <c r="D13" i="40"/>
  <c r="E74" i="66"/>
  <c r="F74" i="66"/>
  <c r="E73" i="66"/>
  <c r="F73" i="66"/>
  <c r="E72" i="66"/>
  <c r="F72" i="66"/>
  <c r="E71" i="66"/>
  <c r="F71" i="66"/>
  <c r="E70" i="66"/>
  <c r="F70" i="66"/>
  <c r="E69" i="66"/>
  <c r="F69" i="66"/>
  <c r="E68" i="66"/>
  <c r="F68" i="66"/>
  <c r="E67" i="66"/>
  <c r="F67" i="66"/>
  <c r="E66" i="66"/>
  <c r="F66" i="66"/>
  <c r="E65" i="66"/>
  <c r="F65" i="66"/>
  <c r="E64" i="66"/>
  <c r="F64" i="66"/>
  <c r="B53" i="39"/>
  <c r="D10" i="39" s="1"/>
  <c r="B40" i="39"/>
  <c r="D9" i="39" s="1"/>
  <c r="F100" i="66" l="1"/>
  <c r="E100" i="66"/>
  <c r="F99" i="66"/>
  <c r="E99" i="66"/>
  <c r="F98" i="66"/>
  <c r="E98" i="66"/>
  <c r="F97" i="66"/>
  <c r="E97" i="66"/>
  <c r="F96" i="66"/>
  <c r="E96" i="66"/>
  <c r="F95" i="66"/>
  <c r="E95" i="66"/>
  <c r="F94" i="66"/>
  <c r="E94" i="66"/>
  <c r="F93" i="66"/>
  <c r="E93" i="66"/>
  <c r="F92" i="66"/>
  <c r="E92" i="66"/>
  <c r="F91" i="66"/>
  <c r="E91" i="66"/>
  <c r="F90" i="66"/>
  <c r="E90" i="66"/>
  <c r="F87" i="66"/>
  <c r="E87" i="66"/>
  <c r="F86" i="66"/>
  <c r="E86" i="66"/>
  <c r="F85" i="66"/>
  <c r="E85" i="66"/>
  <c r="F84" i="66"/>
  <c r="E84" i="66"/>
  <c r="F83" i="66"/>
  <c r="E83" i="66"/>
  <c r="F82" i="66"/>
  <c r="E82" i="66"/>
  <c r="F81" i="66"/>
  <c r="E81" i="66"/>
  <c r="F80" i="66"/>
  <c r="E80" i="66"/>
  <c r="F79" i="66"/>
  <c r="E79" i="66"/>
  <c r="F78" i="66"/>
  <c r="E78" i="66"/>
  <c r="F77" i="66"/>
  <c r="E77" i="66"/>
  <c r="I3" i="66"/>
  <c r="G3" i="66"/>
  <c r="F3" i="66"/>
  <c r="D3" i="66"/>
  <c r="G2" i="66"/>
  <c r="F2" i="66"/>
  <c r="D2" i="66"/>
  <c r="E1" i="66"/>
  <c r="A1" i="66"/>
  <c r="E100" i="63"/>
  <c r="E350" i="63"/>
  <c r="E532" i="63"/>
  <c r="E526" i="63"/>
  <c r="E102" i="63"/>
  <c r="F102" i="63"/>
  <c r="F101" i="63"/>
  <c r="D102" i="63"/>
  <c r="E83" i="63"/>
  <c r="E538" i="63" s="1"/>
  <c r="E70" i="63"/>
  <c r="E525" i="63" s="1"/>
  <c r="E24" i="63"/>
  <c r="E94" i="63" l="1"/>
  <c r="E522" i="63" l="1"/>
  <c r="E300" i="63"/>
  <c r="E296" i="63"/>
  <c r="E292" i="63"/>
  <c r="E288" i="63"/>
  <c r="E268" i="63"/>
  <c r="E264" i="63"/>
  <c r="E257" i="63"/>
  <c r="E256" i="63"/>
  <c r="E253" i="63"/>
  <c r="E252" i="63"/>
  <c r="E249" i="63"/>
  <c r="E248" i="63"/>
  <c r="E245" i="63"/>
  <c r="E244" i="63"/>
  <c r="E576" i="63" l="1"/>
  <c r="E575" i="63"/>
  <c r="AK47" i="44" l="1"/>
  <c r="AL47" i="44"/>
  <c r="AM47" i="44"/>
  <c r="AN47" i="44"/>
  <c r="AO47" i="44"/>
  <c r="AP47" i="44"/>
  <c r="AQ47" i="44"/>
  <c r="AR47" i="44"/>
  <c r="AS47" i="44"/>
  <c r="AT47" i="44"/>
  <c r="AU47" i="44"/>
  <c r="AV47" i="44"/>
  <c r="AW47" i="44"/>
  <c r="AX47" i="44"/>
  <c r="AY47" i="44"/>
  <c r="AZ47" i="44"/>
  <c r="BA47" i="44"/>
  <c r="BB47" i="44"/>
  <c r="BC47" i="44"/>
  <c r="BD47" i="44"/>
  <c r="BE47" i="44"/>
  <c r="BF47" i="44"/>
  <c r="BG47" i="44"/>
  <c r="BH47" i="44"/>
  <c r="BI47" i="44"/>
  <c r="BJ47" i="44"/>
  <c r="BK47" i="44"/>
  <c r="BL47" i="44"/>
  <c r="BM47" i="44"/>
  <c r="BN47" i="44"/>
  <c r="BO47" i="44"/>
  <c r="BP47" i="44"/>
  <c r="BQ47" i="44"/>
  <c r="BR47" i="44"/>
  <c r="BS47" i="44"/>
  <c r="BT47" i="44"/>
  <c r="BU47" i="44"/>
  <c r="BV47" i="44"/>
  <c r="BW47" i="44"/>
  <c r="BX47" i="44"/>
  <c r="BY47" i="44"/>
  <c r="BZ47" i="44"/>
  <c r="CA47" i="44"/>
  <c r="CB47" i="44"/>
  <c r="CC47" i="44"/>
  <c r="CD47" i="44"/>
  <c r="CE47" i="44"/>
  <c r="CF47" i="44"/>
  <c r="CG47" i="44"/>
  <c r="CH47" i="44"/>
  <c r="CI47" i="44"/>
  <c r="CJ47" i="44"/>
  <c r="CK47" i="44"/>
  <c r="CL47" i="44"/>
  <c r="CM47" i="44"/>
  <c r="CN47" i="44"/>
  <c r="CO47" i="44"/>
  <c r="CP47" i="44"/>
  <c r="CQ47" i="44"/>
  <c r="CR47" i="44"/>
  <c r="CS47" i="44"/>
  <c r="CT47" i="44"/>
  <c r="CU47" i="44"/>
  <c r="CV47" i="44"/>
  <c r="CW47" i="44"/>
  <c r="CX47" i="44"/>
  <c r="CY47" i="44"/>
  <c r="CZ47" i="44"/>
  <c r="DA47" i="44"/>
  <c r="DB47" i="44"/>
  <c r="DC47" i="44"/>
  <c r="DD47" i="44"/>
  <c r="DE47" i="44"/>
  <c r="DF47" i="44"/>
  <c r="DG47" i="44"/>
  <c r="DH47" i="44"/>
  <c r="DI47" i="44"/>
  <c r="DJ47" i="44"/>
  <c r="DK47" i="44"/>
  <c r="DL47" i="44"/>
  <c r="DM47" i="44"/>
  <c r="DN47" i="44"/>
  <c r="DO47" i="44"/>
  <c r="DP47" i="44"/>
  <c r="DQ47" i="44"/>
  <c r="DR47" i="44"/>
  <c r="DS47" i="44"/>
  <c r="DT47" i="44"/>
  <c r="DU47" i="44"/>
  <c r="DV47" i="44"/>
  <c r="DW47" i="44"/>
  <c r="DX47" i="44"/>
  <c r="DY47" i="44"/>
  <c r="DZ47" i="44"/>
  <c r="EA47" i="44"/>
  <c r="EB47" i="44"/>
  <c r="EC47" i="44"/>
  <c r="ED47" i="44"/>
  <c r="EE47" i="44"/>
  <c r="EF47" i="44"/>
  <c r="EG47" i="44"/>
  <c r="EH47" i="44"/>
  <c r="EI47" i="44"/>
  <c r="EJ47" i="44"/>
  <c r="EK47" i="44"/>
  <c r="EL47" i="44"/>
  <c r="EM47" i="44"/>
  <c r="EN47" i="44"/>
  <c r="EO47" i="44"/>
  <c r="EP47" i="44"/>
  <c r="EQ47" i="44"/>
  <c r="ER47" i="44"/>
  <c r="ES47" i="44"/>
  <c r="ET47" i="44"/>
  <c r="EU47" i="44"/>
  <c r="EV47" i="44"/>
  <c r="EW47" i="44"/>
  <c r="EX47" i="44"/>
  <c r="EY47" i="44"/>
  <c r="EZ47" i="44"/>
  <c r="FA47" i="44"/>
  <c r="FB47" i="44"/>
  <c r="FC47" i="44"/>
  <c r="FD47" i="44"/>
  <c r="FE47" i="44"/>
  <c r="FF47" i="44"/>
  <c r="FG47" i="44"/>
  <c r="FH47" i="44"/>
  <c r="FI47" i="44"/>
  <c r="FJ47" i="44"/>
  <c r="FK47" i="44"/>
  <c r="FL47" i="44"/>
  <c r="FM47" i="44"/>
  <c r="FN47" i="44"/>
  <c r="FO47" i="44"/>
  <c r="FP47" i="44"/>
  <c r="FQ47" i="44"/>
  <c r="FR47" i="44"/>
  <c r="FS47" i="44"/>
  <c r="FT47" i="44"/>
  <c r="FU47" i="44"/>
  <c r="FV47" i="44"/>
  <c r="FW47" i="44"/>
  <c r="FX47" i="44"/>
  <c r="FY47" i="44"/>
  <c r="FZ47" i="44"/>
  <c r="GA47" i="44"/>
  <c r="GB47" i="44"/>
  <c r="GC47" i="44"/>
  <c r="GD47" i="44"/>
  <c r="GE47" i="44"/>
  <c r="GF47" i="44"/>
  <c r="GG47" i="44"/>
  <c r="GH47" i="44"/>
  <c r="GI47" i="44"/>
  <c r="GJ47" i="44"/>
  <c r="GK47" i="44"/>
  <c r="GL47" i="44"/>
  <c r="GM47" i="44"/>
  <c r="GN47" i="44"/>
  <c r="GO47" i="44"/>
  <c r="GP47" i="44"/>
  <c r="GQ47" i="44"/>
  <c r="GR47" i="44"/>
  <c r="GS47" i="44"/>
  <c r="GT47" i="44"/>
  <c r="GU47" i="44"/>
  <c r="GV47" i="44"/>
  <c r="GW47" i="44"/>
  <c r="GX47" i="44"/>
  <c r="GY47" i="44"/>
  <c r="GZ47" i="44"/>
  <c r="HA47" i="44"/>
  <c r="HB47" i="44"/>
  <c r="HC47" i="44"/>
  <c r="HD47" i="44"/>
  <c r="HE47" i="44"/>
  <c r="HF47" i="44"/>
  <c r="HG47" i="44"/>
  <c r="HH47" i="44"/>
  <c r="HI47" i="44"/>
  <c r="HJ47" i="44"/>
  <c r="HK47" i="44"/>
  <c r="HL47" i="44"/>
  <c r="HM47" i="44"/>
  <c r="HN47" i="44"/>
  <c r="HO47" i="44"/>
  <c r="HP47" i="44"/>
  <c r="HQ47" i="44"/>
  <c r="HR47" i="44"/>
  <c r="HS47" i="44"/>
  <c r="HT47" i="44"/>
  <c r="HU47" i="44"/>
  <c r="HV47" i="44"/>
  <c r="HW47" i="44"/>
  <c r="HX47" i="44"/>
  <c r="HY47" i="44"/>
  <c r="HZ47" i="44"/>
  <c r="IA47" i="44"/>
  <c r="IB47" i="44"/>
  <c r="IC47" i="44"/>
  <c r="ID47" i="44"/>
  <c r="IE47" i="44"/>
  <c r="IF47" i="44"/>
  <c r="IG47" i="44"/>
  <c r="IH47" i="44"/>
  <c r="II47" i="44"/>
  <c r="IJ47" i="44"/>
  <c r="IK47" i="44"/>
  <c r="IL47" i="44"/>
  <c r="IM47" i="44"/>
  <c r="IN47" i="44"/>
  <c r="IO47" i="44"/>
  <c r="IP47" i="44"/>
  <c r="IQ47" i="44"/>
  <c r="IR47" i="44"/>
  <c r="IS47" i="44"/>
  <c r="IT47" i="44"/>
  <c r="IU47" i="44"/>
  <c r="IV47" i="44"/>
  <c r="IW47" i="44"/>
  <c r="IX47" i="44"/>
  <c r="IY47" i="44"/>
  <c r="IZ47" i="44"/>
  <c r="JA47" i="44"/>
  <c r="JB47" i="44"/>
  <c r="JC47" i="44"/>
  <c r="JD47" i="44"/>
  <c r="JE47" i="44"/>
  <c r="JF47" i="44"/>
  <c r="JG47" i="44"/>
  <c r="JH47" i="44"/>
  <c r="JI47" i="44"/>
  <c r="JJ47" i="44"/>
  <c r="JK47" i="44"/>
  <c r="JL47" i="44"/>
  <c r="JM47" i="44"/>
  <c r="JN47" i="44"/>
  <c r="JO47" i="44"/>
  <c r="JP47" i="44"/>
  <c r="JQ47" i="44"/>
  <c r="JR47" i="44"/>
  <c r="JS47" i="44"/>
  <c r="JT47" i="44"/>
  <c r="JU47" i="44"/>
  <c r="JV47" i="44"/>
  <c r="JW47" i="44"/>
  <c r="JX47" i="44"/>
  <c r="JY47" i="44"/>
  <c r="JZ47" i="44"/>
  <c r="KA47" i="44"/>
  <c r="KB47" i="44"/>
  <c r="KC47" i="44"/>
  <c r="KD47" i="44"/>
  <c r="KE47" i="44"/>
  <c r="KF47" i="44"/>
  <c r="KG47" i="44"/>
  <c r="KH47" i="44"/>
  <c r="KI47" i="44"/>
  <c r="KJ47" i="44"/>
  <c r="KK47" i="44"/>
  <c r="KL47" i="44"/>
  <c r="KM47" i="44"/>
  <c r="KN47" i="44"/>
  <c r="KO47" i="44"/>
  <c r="KP47" i="44"/>
  <c r="KQ47" i="44"/>
  <c r="KR47" i="44"/>
  <c r="KS47" i="44"/>
  <c r="KT47" i="44"/>
  <c r="KU47" i="44"/>
  <c r="KV47" i="44"/>
  <c r="KW47" i="44"/>
  <c r="KX47" i="44"/>
  <c r="KY47" i="44"/>
  <c r="KZ47" i="44"/>
  <c r="LA47" i="44"/>
  <c r="LB47" i="44"/>
  <c r="LC47" i="44"/>
  <c r="LD47" i="44"/>
  <c r="LE47" i="44"/>
  <c r="LF47" i="44"/>
  <c r="LG47" i="44"/>
  <c r="LH47" i="44"/>
  <c r="LI47" i="44"/>
  <c r="LJ47" i="44"/>
  <c r="LK47" i="44"/>
  <c r="LL47" i="44"/>
  <c r="LM47" i="44"/>
  <c r="LN47" i="44"/>
  <c r="LO47" i="44"/>
  <c r="LP47" i="44"/>
  <c r="LQ47" i="44"/>
  <c r="LR47" i="44"/>
  <c r="LS47" i="44"/>
  <c r="LT47" i="44"/>
  <c r="LU47" i="44"/>
  <c r="LV47" i="44"/>
  <c r="LW47" i="44"/>
  <c r="LX47" i="44"/>
  <c r="LY47" i="44"/>
  <c r="LZ47" i="44"/>
  <c r="MA47" i="44"/>
  <c r="MB47" i="44"/>
  <c r="MC47" i="44"/>
  <c r="MD47" i="44"/>
  <c r="ME47" i="44"/>
  <c r="MF47" i="44"/>
  <c r="MG47" i="44"/>
  <c r="MH47" i="44"/>
  <c r="MI47" i="44"/>
  <c r="MJ47" i="44"/>
  <c r="MK47" i="44"/>
  <c r="ML47" i="44"/>
  <c r="MM47" i="44"/>
  <c r="MN47" i="44"/>
  <c r="MO47" i="44"/>
  <c r="MP47" i="44"/>
  <c r="MQ47" i="44"/>
  <c r="MR47" i="44"/>
  <c r="MS47" i="44"/>
  <c r="MT47" i="44"/>
  <c r="MU47" i="44"/>
  <c r="MV47" i="44"/>
  <c r="MW47" i="44"/>
  <c r="MX47" i="44"/>
  <c r="MY47" i="44"/>
  <c r="MZ47" i="44"/>
  <c r="NA47" i="44"/>
  <c r="NB47" i="44"/>
  <c r="NC47" i="44"/>
  <c r="ND47" i="44"/>
  <c r="NE47" i="44"/>
  <c r="NF47" i="44"/>
  <c r="NG47" i="44"/>
  <c r="NH47" i="44"/>
  <c r="NI47" i="44"/>
  <c r="NJ47" i="44"/>
  <c r="NK47" i="44"/>
  <c r="NL47" i="44"/>
  <c r="NM47" i="44"/>
  <c r="NN47" i="44"/>
  <c r="NO47" i="44"/>
  <c r="NP47" i="44"/>
  <c r="NQ47" i="44"/>
  <c r="NR47" i="44"/>
  <c r="NS47" i="44"/>
  <c r="NT47" i="44"/>
  <c r="NU47" i="44"/>
  <c r="NV47" i="44"/>
  <c r="NW47" i="44"/>
  <c r="NX47" i="44"/>
  <c r="NY47" i="44"/>
  <c r="NZ47" i="44"/>
  <c r="OA47" i="44"/>
  <c r="OB47" i="44"/>
  <c r="OC47" i="44"/>
  <c r="OD47" i="44"/>
  <c r="OE47" i="44"/>
  <c r="OF47" i="44"/>
  <c r="OG47" i="44"/>
  <c r="OH47" i="44"/>
  <c r="OI47" i="44"/>
  <c r="OJ47" i="44"/>
  <c r="OK47" i="44"/>
  <c r="OL47" i="44"/>
  <c r="OM47" i="44"/>
  <c r="ON47" i="44"/>
  <c r="OO47" i="44"/>
  <c r="OP47" i="44"/>
  <c r="OQ47" i="44"/>
  <c r="OR47" i="44"/>
  <c r="OS47" i="44"/>
  <c r="OT47" i="44"/>
  <c r="OU47" i="44"/>
  <c r="OV47" i="44"/>
  <c r="OW47" i="44"/>
  <c r="OX47" i="44"/>
  <c r="OY47" i="44"/>
  <c r="OZ47" i="44"/>
  <c r="PA47" i="44"/>
  <c r="PB47" i="44"/>
  <c r="PC47" i="44"/>
  <c r="PD47" i="44"/>
  <c r="PE47" i="44"/>
  <c r="PF47" i="44"/>
  <c r="PG47" i="44"/>
  <c r="PH47" i="44"/>
  <c r="PI47" i="44"/>
  <c r="PJ47" i="44"/>
  <c r="PK47" i="44"/>
  <c r="PL47" i="44"/>
  <c r="PM47" i="44"/>
  <c r="PN47" i="44"/>
  <c r="PO47" i="44"/>
  <c r="PP47" i="44"/>
  <c r="PQ47" i="44"/>
  <c r="PR47" i="44"/>
  <c r="PS47" i="44"/>
  <c r="PT47" i="44"/>
  <c r="PU47" i="44"/>
  <c r="PV47" i="44"/>
  <c r="PW47" i="44"/>
  <c r="PX47" i="44"/>
  <c r="PY47" i="44"/>
  <c r="PZ47" i="44"/>
  <c r="QA47" i="44"/>
  <c r="QB47" i="44"/>
  <c r="QC47" i="44"/>
  <c r="QD47" i="44"/>
  <c r="QE47" i="44"/>
  <c r="QF47" i="44"/>
  <c r="QG47" i="44"/>
  <c r="QH47" i="44"/>
  <c r="QI47" i="44"/>
  <c r="QJ47" i="44"/>
  <c r="QK47" i="44"/>
  <c r="QL47" i="44"/>
  <c r="QM47" i="44"/>
  <c r="QN47" i="44"/>
  <c r="QO47" i="44"/>
  <c r="QP47" i="44"/>
  <c r="QQ47" i="44"/>
  <c r="QR47" i="44"/>
  <c r="QS47" i="44"/>
  <c r="QT47" i="44"/>
  <c r="QU47" i="44"/>
  <c r="QV47" i="44"/>
  <c r="QW47" i="44"/>
  <c r="QX47" i="44"/>
  <c r="QY47" i="44"/>
  <c r="QZ47" i="44"/>
  <c r="RA47" i="44"/>
  <c r="RB47" i="44"/>
  <c r="RC47" i="44"/>
  <c r="RD47" i="44"/>
  <c r="RE47" i="44"/>
  <c r="RF47" i="44"/>
  <c r="RG47" i="44"/>
  <c r="RH47" i="44"/>
  <c r="RI47" i="44"/>
  <c r="RJ47" i="44"/>
  <c r="RK47" i="44"/>
  <c r="RL47" i="44"/>
  <c r="RM47" i="44"/>
  <c r="RN47" i="44"/>
  <c r="RO47" i="44"/>
  <c r="RP47" i="44"/>
  <c r="RQ47" i="44"/>
  <c r="RR47" i="44"/>
  <c r="RS47" i="44"/>
  <c r="RT47" i="44"/>
  <c r="RU47" i="44"/>
  <c r="RV47" i="44"/>
  <c r="RW47" i="44"/>
  <c r="RX47" i="44"/>
  <c r="RY47" i="44"/>
  <c r="RZ47" i="44"/>
  <c r="SA47" i="44"/>
  <c r="SB47" i="44"/>
  <c r="SC47" i="44"/>
  <c r="SD47" i="44"/>
  <c r="SE47" i="44"/>
  <c r="SF47" i="44"/>
  <c r="SG47" i="44"/>
  <c r="SH47" i="44"/>
  <c r="SI47" i="44"/>
  <c r="SJ47" i="44"/>
  <c r="SK47" i="44"/>
  <c r="SL47" i="44"/>
  <c r="SM47" i="44"/>
  <c r="SN47" i="44"/>
  <c r="SO47" i="44"/>
  <c r="SP47" i="44"/>
  <c r="SQ47" i="44"/>
  <c r="SR47" i="44"/>
  <c r="SS47" i="44"/>
  <c r="ST47" i="44"/>
  <c r="SU47" i="44"/>
  <c r="SV47" i="44"/>
  <c r="SW47" i="44"/>
  <c r="SX47" i="44"/>
  <c r="SY47" i="44"/>
  <c r="SZ47" i="44"/>
  <c r="TA47" i="44"/>
  <c r="TB47" i="44"/>
  <c r="TC47" i="44"/>
  <c r="TD47" i="44"/>
  <c r="TE47" i="44"/>
  <c r="TF47" i="44"/>
  <c r="TG47" i="44"/>
  <c r="TH47" i="44"/>
  <c r="TI47" i="44"/>
  <c r="TJ47" i="44"/>
  <c r="TK47" i="44"/>
  <c r="TL47" i="44"/>
  <c r="TM47" i="44"/>
  <c r="TN47" i="44"/>
  <c r="TO47" i="44"/>
  <c r="TP47" i="44"/>
  <c r="TQ47" i="44"/>
  <c r="TR47" i="44"/>
  <c r="TS47" i="44"/>
  <c r="TT47" i="44"/>
  <c r="TU47" i="44"/>
  <c r="TV47" i="44"/>
  <c r="TW47" i="44"/>
  <c r="TX47" i="44"/>
  <c r="TY47" i="44"/>
  <c r="TZ47" i="44"/>
  <c r="UA47" i="44"/>
  <c r="UB47" i="44"/>
  <c r="UC47" i="44"/>
  <c r="UD47" i="44"/>
  <c r="UE47" i="44"/>
  <c r="UF47" i="44"/>
  <c r="UG47" i="44"/>
  <c r="UH47" i="44"/>
  <c r="UI47" i="44"/>
  <c r="UJ47" i="44"/>
  <c r="UK47" i="44"/>
  <c r="UL47" i="44"/>
  <c r="UM47" i="44"/>
  <c r="UN47" i="44"/>
  <c r="UO47" i="44"/>
  <c r="UP47" i="44"/>
  <c r="UQ47" i="44"/>
  <c r="UR47" i="44"/>
  <c r="US47" i="44"/>
  <c r="UT47" i="44"/>
  <c r="UU47" i="44"/>
  <c r="UV47" i="44"/>
  <c r="UW47" i="44"/>
  <c r="UX47" i="44"/>
  <c r="UY47" i="44"/>
  <c r="UZ47" i="44"/>
  <c r="VA47" i="44"/>
  <c r="VB47" i="44"/>
  <c r="VC47" i="44"/>
  <c r="VD47" i="44"/>
  <c r="VE47" i="44"/>
  <c r="VF47" i="44"/>
  <c r="VG47" i="44"/>
  <c r="VH47" i="44"/>
  <c r="VI47" i="44"/>
  <c r="VJ47" i="44"/>
  <c r="VK47" i="44"/>
  <c r="VL47" i="44"/>
  <c r="VM47" i="44"/>
  <c r="VN47" i="44"/>
  <c r="VO47" i="44"/>
  <c r="VP47" i="44"/>
  <c r="VQ47" i="44"/>
  <c r="VR47" i="44"/>
  <c r="VS47" i="44"/>
  <c r="VT47" i="44"/>
  <c r="VU47" i="44"/>
  <c r="VV47" i="44"/>
  <c r="VW47" i="44"/>
  <c r="VX47" i="44"/>
  <c r="VY47" i="44"/>
  <c r="VZ47" i="44"/>
  <c r="WA47" i="44"/>
  <c r="WB47" i="44"/>
  <c r="WC47" i="44"/>
  <c r="WD47" i="44"/>
  <c r="WE47" i="44"/>
  <c r="WF47" i="44"/>
  <c r="WG47" i="44"/>
  <c r="WH47" i="44"/>
  <c r="WI47" i="44"/>
  <c r="WJ47" i="44"/>
  <c r="WK47" i="44"/>
  <c r="WL47" i="44"/>
  <c r="WM47" i="44"/>
  <c r="WN47" i="44"/>
  <c r="WO47" i="44"/>
  <c r="WP47" i="44"/>
  <c r="WQ47" i="44"/>
  <c r="WR47" i="44"/>
  <c r="WS47" i="44"/>
  <c r="WT47" i="44"/>
  <c r="WU47" i="44"/>
  <c r="WV47" i="44"/>
  <c r="WW47" i="44"/>
  <c r="WX47" i="44"/>
  <c r="WY47" i="44"/>
  <c r="WZ47" i="44"/>
  <c r="XA47" i="44"/>
  <c r="XB47" i="44"/>
  <c r="XC47" i="44"/>
  <c r="XD47" i="44"/>
  <c r="XE47" i="44"/>
  <c r="XF47" i="44"/>
  <c r="XG47" i="44"/>
  <c r="XH47" i="44"/>
  <c r="XI47" i="44"/>
  <c r="XJ47" i="44"/>
  <c r="XK47" i="44"/>
  <c r="XL47" i="44"/>
  <c r="XM47" i="44"/>
  <c r="XN47" i="44"/>
  <c r="XO47" i="44"/>
  <c r="XP47" i="44"/>
  <c r="XQ47" i="44"/>
  <c r="XR47" i="44"/>
  <c r="XS47" i="44"/>
  <c r="XT47" i="44"/>
  <c r="XU47" i="44"/>
  <c r="XV47" i="44"/>
  <c r="XW47" i="44"/>
  <c r="XX47" i="44"/>
  <c r="XY47" i="44"/>
  <c r="XZ47" i="44"/>
  <c r="YA47" i="44"/>
  <c r="YB47" i="44"/>
  <c r="YC47" i="44"/>
  <c r="YD47" i="44"/>
  <c r="YE47" i="44"/>
  <c r="YF47" i="44"/>
  <c r="YG47" i="44"/>
  <c r="YH47" i="44"/>
  <c r="YI47" i="44"/>
  <c r="YJ47" i="44"/>
  <c r="YK47" i="44"/>
  <c r="YL47" i="44"/>
  <c r="YM47" i="44"/>
  <c r="YN47" i="44"/>
  <c r="YO47" i="44"/>
  <c r="YP47" i="44"/>
  <c r="YQ47" i="44"/>
  <c r="YR47" i="44"/>
  <c r="YS47" i="44"/>
  <c r="YT47" i="44"/>
  <c r="YU47" i="44"/>
  <c r="YV47" i="44"/>
  <c r="YW47" i="44"/>
  <c r="YX47" i="44"/>
  <c r="YY47" i="44"/>
  <c r="YZ47" i="44"/>
  <c r="ZA47" i="44"/>
  <c r="ZB47" i="44"/>
  <c r="ZC47" i="44"/>
  <c r="ZD47" i="44"/>
  <c r="ZE47" i="44"/>
  <c r="ZF47" i="44"/>
  <c r="ZG47" i="44"/>
  <c r="ZH47" i="44"/>
  <c r="ZI47" i="44"/>
  <c r="ZJ47" i="44"/>
  <c r="ZK47" i="44"/>
  <c r="ZL47" i="44"/>
  <c r="ZM47" i="44"/>
  <c r="ZN47" i="44"/>
  <c r="ZO47" i="44"/>
  <c r="ZP47" i="44"/>
  <c r="ZQ47" i="44"/>
  <c r="ZR47" i="44"/>
  <c r="ZS47" i="44"/>
  <c r="ZT47" i="44"/>
  <c r="ZU47" i="44"/>
  <c r="ZV47" i="44"/>
  <c r="ZW47" i="44"/>
  <c r="ZX47" i="44"/>
  <c r="ZY47" i="44"/>
  <c r="ZZ47" i="44"/>
  <c r="AAA47" i="44"/>
  <c r="AAB47" i="44"/>
  <c r="AAC47" i="44"/>
  <c r="AAD47" i="44"/>
  <c r="AAE47" i="44"/>
  <c r="AAF47" i="44"/>
  <c r="AAG47" i="44"/>
  <c r="AAH47" i="44"/>
  <c r="AAI47" i="44"/>
  <c r="AAJ47" i="44"/>
  <c r="AAK47" i="44"/>
  <c r="AAL47" i="44"/>
  <c r="AAM47" i="44"/>
  <c r="AAN47" i="44"/>
  <c r="AAO47" i="44"/>
  <c r="AAP47" i="44"/>
  <c r="AAQ47" i="44"/>
  <c r="AAR47" i="44"/>
  <c r="AAS47" i="44"/>
  <c r="AAT47" i="44"/>
  <c r="AAU47" i="44"/>
  <c r="AAV47" i="44"/>
  <c r="AAW47" i="44"/>
  <c r="AAX47" i="44"/>
  <c r="AAY47" i="44"/>
  <c r="AAZ47" i="44"/>
  <c r="ABA47" i="44"/>
  <c r="ABB47" i="44"/>
  <c r="ABC47" i="44"/>
  <c r="ABD47" i="44"/>
  <c r="ABE47" i="44"/>
  <c r="ABF47" i="44"/>
  <c r="ABG47" i="44"/>
  <c r="ABH47" i="44"/>
  <c r="ABI47" i="44"/>
  <c r="ABJ47" i="44"/>
  <c r="ABK47" i="44"/>
  <c r="ABL47" i="44"/>
  <c r="ABM47" i="44"/>
  <c r="ABN47" i="44"/>
  <c r="ABO47" i="44"/>
  <c r="ABP47" i="44"/>
  <c r="ABQ47" i="44"/>
  <c r="ABR47" i="44"/>
  <c r="ABS47" i="44"/>
  <c r="ABT47" i="44"/>
  <c r="ABU47" i="44"/>
  <c r="ABV47" i="44"/>
  <c r="ABW47" i="44"/>
  <c r="ABX47" i="44"/>
  <c r="ABY47" i="44"/>
  <c r="ABZ47" i="44"/>
  <c r="ACA47" i="44"/>
  <c r="ACB47" i="44"/>
  <c r="ACC47" i="44"/>
  <c r="ACD47" i="44"/>
  <c r="ACE47" i="44"/>
  <c r="ACF47" i="44"/>
  <c r="ACG47" i="44"/>
  <c r="ACH47" i="44"/>
  <c r="ACI47" i="44"/>
  <c r="ACJ47" i="44"/>
  <c r="ACK47" i="44"/>
  <c r="ACL47" i="44"/>
  <c r="ACM47" i="44"/>
  <c r="ACN47" i="44"/>
  <c r="ACO47" i="44"/>
  <c r="ACP47" i="44"/>
  <c r="ACQ47" i="44"/>
  <c r="ACR47" i="44"/>
  <c r="ACS47" i="44"/>
  <c r="ACT47" i="44"/>
  <c r="ACU47" i="44"/>
  <c r="ACV47" i="44"/>
  <c r="ACW47" i="44"/>
  <c r="ACX47" i="44"/>
  <c r="ACY47" i="44"/>
  <c r="ACZ47" i="44"/>
  <c r="ADA47" i="44"/>
  <c r="ADB47" i="44"/>
  <c r="ADC47" i="44"/>
  <c r="ADD47" i="44"/>
  <c r="ADE47" i="44"/>
  <c r="ADF47" i="44"/>
  <c r="ADG47" i="44"/>
  <c r="ADH47" i="44"/>
  <c r="ADI47" i="44"/>
  <c r="ADJ47" i="44"/>
  <c r="ADK47" i="44"/>
  <c r="ADL47" i="44"/>
  <c r="ADM47" i="44"/>
  <c r="ADN47" i="44"/>
  <c r="ADO47" i="44"/>
  <c r="ADP47" i="44"/>
  <c r="ADQ47" i="44"/>
  <c r="ADR47" i="44"/>
  <c r="ADS47" i="44"/>
  <c r="ADT47" i="44"/>
  <c r="ADU47" i="44"/>
  <c r="ADV47" i="44"/>
  <c r="ADW47" i="44"/>
  <c r="ADX47" i="44"/>
  <c r="ADY47" i="44"/>
  <c r="ADZ47" i="44"/>
  <c r="AEA47" i="44"/>
  <c r="AEB47" i="44"/>
  <c r="AEC47" i="44"/>
  <c r="AED47" i="44"/>
  <c r="AEE47" i="44"/>
  <c r="AEF47" i="44"/>
  <c r="AEG47" i="44"/>
  <c r="AEH47" i="44"/>
  <c r="AEI47" i="44"/>
  <c r="AEJ47" i="44"/>
  <c r="AEK47" i="44"/>
  <c r="AEL47" i="44"/>
  <c r="AEM47" i="44"/>
  <c r="AEN47" i="44"/>
  <c r="AEO47" i="44"/>
  <c r="AEP47" i="44"/>
  <c r="AEQ47" i="44"/>
  <c r="AER47" i="44"/>
  <c r="AES47" i="44"/>
  <c r="AET47" i="44"/>
  <c r="AEU47" i="44"/>
  <c r="AEV47" i="44"/>
  <c r="AEW47" i="44"/>
  <c r="AEX47" i="44"/>
  <c r="AEY47" i="44"/>
  <c r="AEZ47" i="44"/>
  <c r="AFA47" i="44"/>
  <c r="AFB47" i="44"/>
  <c r="AFC47" i="44"/>
  <c r="AFD47" i="44"/>
  <c r="AFE47" i="44"/>
  <c r="AFF47" i="44"/>
  <c r="AFG47" i="44"/>
  <c r="AFH47" i="44"/>
  <c r="AFI47" i="44"/>
  <c r="AFJ47" i="44"/>
  <c r="AFK47" i="44"/>
  <c r="AFL47" i="44"/>
  <c r="AFM47" i="44"/>
  <c r="AFN47" i="44"/>
  <c r="AFO47" i="44"/>
  <c r="AFP47" i="44"/>
  <c r="AFQ47" i="44"/>
  <c r="AFR47" i="44"/>
  <c r="AFS47" i="44"/>
  <c r="AFT47" i="44"/>
  <c r="AFU47" i="44"/>
  <c r="AFV47" i="44"/>
  <c r="AFW47" i="44"/>
  <c r="AFX47" i="44"/>
  <c r="AFY47" i="44"/>
  <c r="AFZ47" i="44"/>
  <c r="AGA47" i="44"/>
  <c r="AGB47" i="44"/>
  <c r="AGC47" i="44"/>
  <c r="AGD47" i="44"/>
  <c r="AGE47" i="44"/>
  <c r="AGF47" i="44"/>
  <c r="AGG47" i="44"/>
  <c r="AGH47" i="44"/>
  <c r="AGI47" i="44"/>
  <c r="AGJ47" i="44"/>
  <c r="AGK47" i="44"/>
  <c r="AGL47" i="44"/>
  <c r="AGM47" i="44"/>
  <c r="AGN47" i="44"/>
  <c r="AGO47" i="44"/>
  <c r="AGP47" i="44"/>
  <c r="AGQ47" i="44"/>
  <c r="AGR47" i="44"/>
  <c r="AGS47" i="44"/>
  <c r="AGT47" i="44"/>
  <c r="AGU47" i="44"/>
  <c r="AGV47" i="44"/>
  <c r="AGW47" i="44"/>
  <c r="AGX47" i="44"/>
  <c r="AGY47" i="44"/>
  <c r="AGZ47" i="44"/>
  <c r="AHA47" i="44"/>
  <c r="AHB47" i="44"/>
  <c r="AHC47" i="44"/>
  <c r="AHD47" i="44"/>
  <c r="AHE47" i="44"/>
  <c r="AHF47" i="44"/>
  <c r="AHG47" i="44"/>
  <c r="AHH47" i="44"/>
  <c r="AHI47" i="44"/>
  <c r="AHJ47" i="44"/>
  <c r="AHK47" i="44"/>
  <c r="AHL47" i="44"/>
  <c r="AHM47" i="44"/>
  <c r="AHN47" i="44"/>
  <c r="AHO47" i="44"/>
  <c r="AHP47" i="44"/>
  <c r="AHQ47" i="44"/>
  <c r="AHR47" i="44"/>
  <c r="AHS47" i="44"/>
  <c r="AHT47" i="44"/>
  <c r="AHU47" i="44"/>
  <c r="AHV47" i="44"/>
  <c r="AHW47" i="44"/>
  <c r="AHX47" i="44"/>
  <c r="AHY47" i="44"/>
  <c r="AHZ47" i="44"/>
  <c r="AIA47" i="44"/>
  <c r="AIB47" i="44"/>
  <c r="AIC47" i="44"/>
  <c r="AID47" i="44"/>
  <c r="AIE47" i="44"/>
  <c r="AIF47" i="44"/>
  <c r="AIG47" i="44"/>
  <c r="AIH47" i="44"/>
  <c r="AII47" i="44"/>
  <c r="AIJ47" i="44"/>
  <c r="AIK47" i="44"/>
  <c r="AIL47" i="44"/>
  <c r="AIM47" i="44"/>
  <c r="AIN47" i="44"/>
  <c r="AIO47" i="44"/>
  <c r="AIP47" i="44"/>
  <c r="AIQ47" i="44"/>
  <c r="AIR47" i="44"/>
  <c r="AIS47" i="44"/>
  <c r="AIT47" i="44"/>
  <c r="AIU47" i="44"/>
  <c r="AIV47" i="44"/>
  <c r="AIW47" i="44"/>
  <c r="AIX47" i="44"/>
  <c r="AIY47" i="44"/>
  <c r="AIZ47" i="44"/>
  <c r="AJA47" i="44"/>
  <c r="AJB47" i="44"/>
  <c r="AJC47" i="44"/>
  <c r="AJD47" i="44"/>
  <c r="AJE47" i="44"/>
  <c r="AJF47" i="44"/>
  <c r="AJG47" i="44"/>
  <c r="AJH47" i="44"/>
  <c r="AJI47" i="44"/>
  <c r="AJJ47" i="44"/>
  <c r="AJK47" i="44"/>
  <c r="AJL47" i="44"/>
  <c r="AJM47" i="44"/>
  <c r="AJN47" i="44"/>
  <c r="AJO47" i="44"/>
  <c r="AJP47" i="44"/>
  <c r="AJQ47" i="44"/>
  <c r="AJR47" i="44"/>
  <c r="AJS47" i="44"/>
  <c r="AJT47" i="44"/>
  <c r="AJU47" i="44"/>
  <c r="AJV47" i="44"/>
  <c r="AJW47" i="44"/>
  <c r="AJX47" i="44"/>
  <c r="AJY47" i="44"/>
  <c r="AJZ47" i="44"/>
  <c r="AKA47" i="44"/>
  <c r="AKB47" i="44"/>
  <c r="AKC47" i="44"/>
  <c r="AKD47" i="44"/>
  <c r="AKE47" i="44"/>
  <c r="AKF47" i="44"/>
  <c r="AKG47" i="44"/>
  <c r="AKH47" i="44"/>
  <c r="AKI47" i="44"/>
  <c r="AKJ47" i="44"/>
  <c r="AKK47" i="44"/>
  <c r="AKL47" i="44"/>
  <c r="AKM47" i="44"/>
  <c r="AKN47" i="44"/>
  <c r="AKO47" i="44"/>
  <c r="AKP47" i="44"/>
  <c r="AKQ47" i="44"/>
  <c r="AKR47" i="44"/>
  <c r="AKS47" i="44"/>
  <c r="AKT47" i="44"/>
  <c r="AKU47" i="44"/>
  <c r="AKV47" i="44"/>
  <c r="AKW47" i="44"/>
  <c r="AKX47" i="44"/>
  <c r="AKY47" i="44"/>
  <c r="AKZ47" i="44"/>
  <c r="ALA47" i="44"/>
  <c r="ALB47" i="44"/>
  <c r="ALC47" i="44"/>
  <c r="ALD47" i="44"/>
  <c r="ALE47" i="44"/>
  <c r="ALF47" i="44"/>
  <c r="ALG47" i="44"/>
  <c r="ALH47" i="44"/>
  <c r="ALI47" i="44"/>
  <c r="ALJ47" i="44"/>
  <c r="ALK47" i="44"/>
  <c r="ALL47" i="44"/>
  <c r="ALM47" i="44"/>
  <c r="ALN47" i="44"/>
  <c r="ALO47" i="44"/>
  <c r="ALP47" i="44"/>
  <c r="ALQ47" i="44"/>
  <c r="ALR47" i="44"/>
  <c r="ALS47" i="44"/>
  <c r="ALT47" i="44"/>
  <c r="ALU47" i="44"/>
  <c r="ALV47" i="44"/>
  <c r="ALW47" i="44"/>
  <c r="ALX47" i="44"/>
  <c r="ALY47" i="44"/>
  <c r="ALZ47" i="44"/>
  <c r="AMA47" i="44"/>
  <c r="AMB47" i="44"/>
  <c r="AMC47" i="44"/>
  <c r="AMD47" i="44"/>
  <c r="AME47" i="44"/>
  <c r="AMF47" i="44"/>
  <c r="AMG47" i="44"/>
  <c r="AMH47" i="44"/>
  <c r="AMI47" i="44"/>
  <c r="AMJ47" i="44"/>
  <c r="AMK47" i="44"/>
  <c r="AML47" i="44"/>
  <c r="AMM47" i="44"/>
  <c r="AMN47" i="44"/>
  <c r="AMO47" i="44"/>
  <c r="AMP47" i="44"/>
  <c r="AMQ47" i="44"/>
  <c r="AMR47" i="44"/>
  <c r="AMS47" i="44"/>
  <c r="AMT47" i="44"/>
  <c r="AMU47" i="44"/>
  <c r="AMV47" i="44"/>
  <c r="AMW47" i="44"/>
  <c r="AMX47" i="44"/>
  <c r="AMY47" i="44"/>
  <c r="AMZ47" i="44"/>
  <c r="ANA47" i="44"/>
  <c r="ANB47" i="44"/>
  <c r="ANC47" i="44"/>
  <c r="AND47" i="44"/>
  <c r="ANE47" i="44"/>
  <c r="ANF47" i="44"/>
  <c r="ANG47" i="44"/>
  <c r="ANH47" i="44"/>
  <c r="ANI47" i="44"/>
  <c r="ANJ47" i="44"/>
  <c r="ANK47" i="44"/>
  <c r="ANL47" i="44"/>
  <c r="ANM47" i="44"/>
  <c r="ANN47" i="44"/>
  <c r="ANO47" i="44"/>
  <c r="ANP47" i="44"/>
  <c r="ANQ47" i="44"/>
  <c r="ANR47" i="44"/>
  <c r="ANS47" i="44"/>
  <c r="ANT47" i="44"/>
  <c r="ANU47" i="44"/>
  <c r="ANV47" i="44"/>
  <c r="ANW47" i="44"/>
  <c r="ANX47" i="44"/>
  <c r="ANY47" i="44"/>
  <c r="ANZ47" i="44"/>
  <c r="AOA47" i="44"/>
  <c r="AOB47" i="44"/>
  <c r="AOC47" i="44"/>
  <c r="AOD47" i="44"/>
  <c r="AOE47" i="44"/>
  <c r="AOF47" i="44"/>
  <c r="AOG47" i="44"/>
  <c r="AOH47" i="44"/>
  <c r="AOI47" i="44"/>
  <c r="AOJ47" i="44"/>
  <c r="AOK47" i="44"/>
  <c r="AOL47" i="44"/>
  <c r="AOM47" i="44"/>
  <c r="AON47" i="44"/>
  <c r="AOO47" i="44"/>
  <c r="AOP47" i="44"/>
  <c r="AOQ47" i="44"/>
  <c r="AOR47" i="44"/>
  <c r="AOS47" i="44"/>
  <c r="AOT47" i="44"/>
  <c r="AOU47" i="44"/>
  <c r="AOV47" i="44"/>
  <c r="AOW47" i="44"/>
  <c r="AOX47" i="44"/>
  <c r="AOY47" i="44"/>
  <c r="AOZ47" i="44"/>
  <c r="APA47" i="44"/>
  <c r="APB47" i="44"/>
  <c r="APC47" i="44"/>
  <c r="APD47" i="44"/>
  <c r="APE47" i="44"/>
  <c r="APF47" i="44"/>
  <c r="APG47" i="44"/>
  <c r="APH47" i="44"/>
  <c r="API47" i="44"/>
  <c r="APJ47" i="44"/>
  <c r="APK47" i="44"/>
  <c r="APL47" i="44"/>
  <c r="APM47" i="44"/>
  <c r="APN47" i="44"/>
  <c r="APO47" i="44"/>
  <c r="APP47" i="44"/>
  <c r="APQ47" i="44"/>
  <c r="APR47" i="44"/>
  <c r="APS47" i="44"/>
  <c r="APT47" i="44"/>
  <c r="APU47" i="44"/>
  <c r="APV47" i="44"/>
  <c r="APW47" i="44"/>
  <c r="APX47" i="44"/>
  <c r="APY47" i="44"/>
  <c r="APZ47" i="44"/>
  <c r="AQA47" i="44"/>
  <c r="AQB47" i="44"/>
  <c r="AQC47" i="44"/>
  <c r="AQD47" i="44"/>
  <c r="AQE47" i="44"/>
  <c r="AQF47" i="44"/>
  <c r="AQG47" i="44"/>
  <c r="AQH47" i="44"/>
  <c r="AQI47" i="44"/>
  <c r="AQJ47" i="44"/>
  <c r="AQK47" i="44"/>
  <c r="AQL47" i="44"/>
  <c r="AQM47" i="44"/>
  <c r="AQN47" i="44"/>
  <c r="AQO47" i="44"/>
  <c r="AQP47" i="44"/>
  <c r="AQQ47" i="44"/>
  <c r="AQR47" i="44"/>
  <c r="AQS47" i="44"/>
  <c r="AQT47" i="44"/>
  <c r="AQU47" i="44"/>
  <c r="AQV47" i="44"/>
  <c r="AQW47" i="44"/>
  <c r="AQX47" i="44"/>
  <c r="AQY47" i="44"/>
  <c r="AQZ47" i="44"/>
  <c r="ARA47" i="44"/>
  <c r="ARB47" i="44"/>
  <c r="ARC47" i="44"/>
  <c r="ARD47" i="44"/>
  <c r="ARE47" i="44"/>
  <c r="ARF47" i="44"/>
  <c r="ARG47" i="44"/>
  <c r="ARH47" i="44"/>
  <c r="ARI47" i="44"/>
  <c r="ARJ47" i="44"/>
  <c r="ARK47" i="44"/>
  <c r="ARL47" i="44"/>
  <c r="ARM47" i="44"/>
  <c r="ARN47" i="44"/>
  <c r="ARO47" i="44"/>
  <c r="ARP47" i="44"/>
  <c r="ARQ47" i="44"/>
  <c r="ARR47" i="44"/>
  <c r="ARS47" i="44"/>
  <c r="ART47" i="44"/>
  <c r="ARU47" i="44"/>
  <c r="ARV47" i="44"/>
  <c r="ARW47" i="44"/>
  <c r="ARX47" i="44"/>
  <c r="ARY47" i="44"/>
  <c r="ARZ47" i="44"/>
  <c r="ASA47" i="44"/>
  <c r="ASB47" i="44"/>
  <c r="ASC47" i="44"/>
  <c r="ASD47" i="44"/>
  <c r="ASE47" i="44"/>
  <c r="ASF47" i="44"/>
  <c r="ASG47" i="44"/>
  <c r="ASH47" i="44"/>
  <c r="ASI47" i="44"/>
  <c r="ASJ47" i="44"/>
  <c r="ASK47" i="44"/>
  <c r="ASL47" i="44"/>
  <c r="ASM47" i="44"/>
  <c r="ASN47" i="44"/>
  <c r="ASO47" i="44"/>
  <c r="ASP47" i="44"/>
  <c r="ASQ47" i="44"/>
  <c r="ASR47" i="44"/>
  <c r="ASS47" i="44"/>
  <c r="AST47" i="44"/>
  <c r="ASU47" i="44"/>
  <c r="ASV47" i="44"/>
  <c r="ASW47" i="44"/>
  <c r="ASX47" i="44"/>
  <c r="ASY47" i="44"/>
  <c r="ASZ47" i="44"/>
  <c r="ATA47" i="44"/>
  <c r="ATB47" i="44"/>
  <c r="ATC47" i="44"/>
  <c r="ATD47" i="44"/>
  <c r="ATE47" i="44"/>
  <c r="ATF47" i="44"/>
  <c r="ATG47" i="44"/>
  <c r="ATH47" i="44"/>
  <c r="ATI47" i="44"/>
  <c r="ATJ47" i="44"/>
  <c r="ATK47" i="44"/>
  <c r="ATL47" i="44"/>
  <c r="ATM47" i="44"/>
  <c r="ATN47" i="44"/>
  <c r="ATO47" i="44"/>
  <c r="ATP47" i="44"/>
  <c r="ATQ47" i="44"/>
  <c r="ATR47" i="44"/>
  <c r="ATS47" i="44"/>
  <c r="ATT47" i="44"/>
  <c r="ATU47" i="44"/>
  <c r="ATV47" i="44"/>
  <c r="ATW47" i="44"/>
  <c r="ATX47" i="44"/>
  <c r="ATY47" i="44"/>
  <c r="ATZ47" i="44"/>
  <c r="AUA47" i="44"/>
  <c r="AUB47" i="44"/>
  <c r="AUC47" i="44"/>
  <c r="AUD47" i="44"/>
  <c r="AUE47" i="44"/>
  <c r="AUF47" i="44"/>
  <c r="AUG47" i="44"/>
  <c r="AUH47" i="44"/>
  <c r="AUI47" i="44"/>
  <c r="AUJ47" i="44"/>
  <c r="AUK47" i="44"/>
  <c r="AUL47" i="44"/>
  <c r="AUM47" i="44"/>
  <c r="AUN47" i="44"/>
  <c r="AUO47" i="44"/>
  <c r="AUP47" i="44"/>
  <c r="AUQ47" i="44"/>
  <c r="AUR47" i="44"/>
  <c r="AUS47" i="44"/>
  <c r="AUT47" i="44"/>
  <c r="AUU47" i="44"/>
  <c r="AUV47" i="44"/>
  <c r="AUW47" i="44"/>
  <c r="AUX47" i="44"/>
  <c r="AUY47" i="44"/>
  <c r="AUZ47" i="44"/>
  <c r="AVA47" i="44"/>
  <c r="AVB47" i="44"/>
  <c r="AVC47" i="44"/>
  <c r="AVD47" i="44"/>
  <c r="AVE47" i="44"/>
  <c r="AVF47" i="44"/>
  <c r="AVG47" i="44"/>
  <c r="AVH47" i="44"/>
  <c r="AVI47" i="44"/>
  <c r="AVJ47" i="44"/>
  <c r="AVK47" i="44"/>
  <c r="AVL47" i="44"/>
  <c r="AVM47" i="44"/>
  <c r="AVN47" i="44"/>
  <c r="AVO47" i="44"/>
  <c r="AVP47" i="44"/>
  <c r="AVQ47" i="44"/>
  <c r="AVR47" i="44"/>
  <c r="AVS47" i="44"/>
  <c r="AVT47" i="44"/>
  <c r="AVU47" i="44"/>
  <c r="AVV47" i="44"/>
  <c r="AVW47" i="44"/>
  <c r="AVX47" i="44"/>
  <c r="AVY47" i="44"/>
  <c r="AVZ47" i="44"/>
  <c r="AWA47" i="44"/>
  <c r="AWB47" i="44"/>
  <c r="AWC47" i="44"/>
  <c r="AWD47" i="44"/>
  <c r="AWE47" i="44"/>
  <c r="AWF47" i="44"/>
  <c r="AWG47" i="44"/>
  <c r="AWH47" i="44"/>
  <c r="AWI47" i="44"/>
  <c r="AWJ47" i="44"/>
  <c r="AWK47" i="44"/>
  <c r="AWL47" i="44"/>
  <c r="AWM47" i="44"/>
  <c r="AWN47" i="44"/>
  <c r="AWO47" i="44"/>
  <c r="AWP47" i="44"/>
  <c r="AWQ47" i="44"/>
  <c r="AWR47" i="44"/>
  <c r="AWS47" i="44"/>
  <c r="AWT47" i="44"/>
  <c r="AWU47" i="44"/>
  <c r="AWV47" i="44"/>
  <c r="AWW47" i="44"/>
  <c r="AWX47" i="44"/>
  <c r="AWY47" i="44"/>
  <c r="AWZ47" i="44"/>
  <c r="AXA47" i="44"/>
  <c r="AXB47" i="44"/>
  <c r="AXC47" i="44"/>
  <c r="AXD47" i="44"/>
  <c r="AXE47" i="44"/>
  <c r="AXF47" i="44"/>
  <c r="AXG47" i="44"/>
  <c r="AXH47" i="44"/>
  <c r="AXI47" i="44"/>
  <c r="AXJ47" i="44"/>
  <c r="AXK47" i="44"/>
  <c r="AXL47" i="44"/>
  <c r="AXM47" i="44"/>
  <c r="AXN47" i="44"/>
  <c r="AXO47" i="44"/>
  <c r="AXP47" i="44"/>
  <c r="AXQ47" i="44"/>
  <c r="AXR47" i="44"/>
  <c r="AXS47" i="44"/>
  <c r="AXT47" i="44"/>
  <c r="AXU47" i="44"/>
  <c r="AXV47" i="44"/>
  <c r="AXW47" i="44"/>
  <c r="AXX47" i="44"/>
  <c r="AXY47" i="44"/>
  <c r="AXZ47" i="44"/>
  <c r="AYA47" i="44"/>
  <c r="AYB47" i="44"/>
  <c r="AYC47" i="44"/>
  <c r="AYD47" i="44"/>
  <c r="AYE47" i="44"/>
  <c r="AYF47" i="44"/>
  <c r="AYG47" i="44"/>
  <c r="AYH47" i="44"/>
  <c r="AYI47" i="44"/>
  <c r="AYJ47" i="44"/>
  <c r="AYK47" i="44"/>
  <c r="AYL47" i="44"/>
  <c r="AYM47" i="44"/>
  <c r="AYN47" i="44"/>
  <c r="AYO47" i="44"/>
  <c r="AYP47" i="44"/>
  <c r="AYQ47" i="44"/>
  <c r="AYR47" i="44"/>
  <c r="AYS47" i="44"/>
  <c r="AYT47" i="44"/>
  <c r="AYU47" i="44"/>
  <c r="AYV47" i="44"/>
  <c r="AYW47" i="44"/>
  <c r="AYX47" i="44"/>
  <c r="AYY47" i="44"/>
  <c r="AYZ47" i="44"/>
  <c r="AZA47" i="44"/>
  <c r="AZB47" i="44"/>
  <c r="AZC47" i="44"/>
  <c r="AZD47" i="44"/>
  <c r="AZE47" i="44"/>
  <c r="AZF47" i="44"/>
  <c r="AZG47" i="44"/>
  <c r="AZH47" i="44"/>
  <c r="AZI47" i="44"/>
  <c r="AZJ47" i="44"/>
  <c r="AZK47" i="44"/>
  <c r="AZL47" i="44"/>
  <c r="AZM47" i="44"/>
  <c r="AZN47" i="44"/>
  <c r="AZO47" i="44"/>
  <c r="AZP47" i="44"/>
  <c r="AZQ47" i="44"/>
  <c r="AZR47" i="44"/>
  <c r="AZS47" i="44"/>
  <c r="AZT47" i="44"/>
  <c r="AZU47" i="44"/>
  <c r="AZV47" i="44"/>
  <c r="AZW47" i="44"/>
  <c r="AZX47" i="44"/>
  <c r="AZY47" i="44"/>
  <c r="AZZ47" i="44"/>
  <c r="BAA47" i="44"/>
  <c r="BAB47" i="44"/>
  <c r="BAC47" i="44"/>
  <c r="BAD47" i="44"/>
  <c r="BAE47" i="44"/>
  <c r="BAF47" i="44"/>
  <c r="BAG47" i="44"/>
  <c r="BAH47" i="44"/>
  <c r="BAI47" i="44"/>
  <c r="BAJ47" i="44"/>
  <c r="BAK47" i="44"/>
  <c r="BAL47" i="44"/>
  <c r="BAM47" i="44"/>
  <c r="BAN47" i="44"/>
  <c r="BAO47" i="44"/>
  <c r="BAP47" i="44"/>
  <c r="BAQ47" i="44"/>
  <c r="BAR47" i="44"/>
  <c r="BAS47" i="44"/>
  <c r="BAT47" i="44"/>
  <c r="BAU47" i="44"/>
  <c r="BAV47" i="44"/>
  <c r="BAW47" i="44"/>
  <c r="BAX47" i="44"/>
  <c r="BAY47" i="44"/>
  <c r="BAZ47" i="44"/>
  <c r="BBA47" i="44"/>
  <c r="BBB47" i="44"/>
  <c r="BBC47" i="44"/>
  <c r="BBD47" i="44"/>
  <c r="BBE47" i="44"/>
  <c r="BBF47" i="44"/>
  <c r="BBG47" i="44"/>
  <c r="BBH47" i="44"/>
  <c r="BBI47" i="44"/>
  <c r="BBJ47" i="44"/>
  <c r="BBK47" i="44"/>
  <c r="BBL47" i="44"/>
  <c r="BBM47" i="44"/>
  <c r="BBN47" i="44"/>
  <c r="BBO47" i="44"/>
  <c r="BBP47" i="44"/>
  <c r="BBQ47" i="44"/>
  <c r="BBR47" i="44"/>
  <c r="BBS47" i="44"/>
  <c r="BBT47" i="44"/>
  <c r="BBU47" i="44"/>
  <c r="BBV47" i="44"/>
  <c r="BBW47" i="44"/>
  <c r="BBX47" i="44"/>
  <c r="BBY47" i="44"/>
  <c r="BBZ47" i="44"/>
  <c r="BCA47" i="44"/>
  <c r="BCB47" i="44"/>
  <c r="BCC47" i="44"/>
  <c r="BCD47" i="44"/>
  <c r="BCE47" i="44"/>
  <c r="BCF47" i="44"/>
  <c r="BCG47" i="44"/>
  <c r="BCH47" i="44"/>
  <c r="BCI47" i="44"/>
  <c r="BCJ47" i="44"/>
  <c r="BCK47" i="44"/>
  <c r="BCL47" i="44"/>
  <c r="BCM47" i="44"/>
  <c r="BCN47" i="44"/>
  <c r="BCO47" i="44"/>
  <c r="BCP47" i="44"/>
  <c r="BCQ47" i="44"/>
  <c r="BCR47" i="44"/>
  <c r="BCS47" i="44"/>
  <c r="BCT47" i="44"/>
  <c r="BCU47" i="44"/>
  <c r="BCV47" i="44"/>
  <c r="BCW47" i="44"/>
  <c r="BCX47" i="44"/>
  <c r="BCY47" i="44"/>
  <c r="BCZ47" i="44"/>
  <c r="BDA47" i="44"/>
  <c r="BDB47" i="44"/>
  <c r="BDC47" i="44"/>
  <c r="BDD47" i="44"/>
  <c r="BDE47" i="44"/>
  <c r="BDF47" i="44"/>
  <c r="BDG47" i="44"/>
  <c r="BDH47" i="44"/>
  <c r="BDI47" i="44"/>
  <c r="BDJ47" i="44"/>
  <c r="BDK47" i="44"/>
  <c r="BDL47" i="44"/>
  <c r="BDM47" i="44"/>
  <c r="BDN47" i="44"/>
  <c r="BDO47" i="44"/>
  <c r="BDP47" i="44"/>
  <c r="BDQ47" i="44"/>
  <c r="BDR47" i="44"/>
  <c r="BDS47" i="44"/>
  <c r="BDT47" i="44"/>
  <c r="BDU47" i="44"/>
  <c r="BDV47" i="44"/>
  <c r="BDW47" i="44"/>
  <c r="BDX47" i="44"/>
  <c r="BDY47" i="44"/>
  <c r="BDZ47" i="44"/>
  <c r="BEA47" i="44"/>
  <c r="BEB47" i="44"/>
  <c r="BEC47" i="44"/>
  <c r="BED47" i="44"/>
  <c r="BEE47" i="44"/>
  <c r="BEF47" i="44"/>
  <c r="BEG47" i="44"/>
  <c r="BEH47" i="44"/>
  <c r="BEI47" i="44"/>
  <c r="BEJ47" i="44"/>
  <c r="BEK47" i="44"/>
  <c r="BEL47" i="44"/>
  <c r="BEM47" i="44"/>
  <c r="BEN47" i="44"/>
  <c r="BEO47" i="44"/>
  <c r="BEP47" i="44"/>
  <c r="BEQ47" i="44"/>
  <c r="BER47" i="44"/>
  <c r="BES47" i="44"/>
  <c r="BET47" i="44"/>
  <c r="BEU47" i="44"/>
  <c r="BEV47" i="44"/>
  <c r="BEW47" i="44"/>
  <c r="BEX47" i="44"/>
  <c r="BEY47" i="44"/>
  <c r="BEZ47" i="44"/>
  <c r="BFA47" i="44"/>
  <c r="BFB47" i="44"/>
  <c r="BFC47" i="44"/>
  <c r="BFD47" i="44"/>
  <c r="BFE47" i="44"/>
  <c r="BFF47" i="44"/>
  <c r="BFG47" i="44"/>
  <c r="BFH47" i="44"/>
  <c r="BFI47" i="44"/>
  <c r="BFJ47" i="44"/>
  <c r="BFK47" i="44"/>
  <c r="BFL47" i="44"/>
  <c r="BFM47" i="44"/>
  <c r="BFN47" i="44"/>
  <c r="BFO47" i="44"/>
  <c r="BFP47" i="44"/>
  <c r="BFQ47" i="44"/>
  <c r="BFR47" i="44"/>
  <c r="BFS47" i="44"/>
  <c r="BFT47" i="44"/>
  <c r="BFU47" i="44"/>
  <c r="BFV47" i="44"/>
  <c r="BFW47" i="44"/>
  <c r="BFX47" i="44"/>
  <c r="BFY47" i="44"/>
  <c r="BFZ47" i="44"/>
  <c r="BGA47" i="44"/>
  <c r="BGB47" i="44"/>
  <c r="BGC47" i="44"/>
  <c r="BGD47" i="44"/>
  <c r="BGE47" i="44"/>
  <c r="BGF47" i="44"/>
  <c r="BGG47" i="44"/>
  <c r="BGH47" i="44"/>
  <c r="BGI47" i="44"/>
  <c r="BGJ47" i="44"/>
  <c r="BGK47" i="44"/>
  <c r="BGL47" i="44"/>
  <c r="BGM47" i="44"/>
  <c r="BGN47" i="44"/>
  <c r="BGO47" i="44"/>
  <c r="BGP47" i="44"/>
  <c r="BGQ47" i="44"/>
  <c r="BGR47" i="44"/>
  <c r="BGS47" i="44"/>
  <c r="BGT47" i="44"/>
  <c r="BGU47" i="44"/>
  <c r="BGV47" i="44"/>
  <c r="BGW47" i="44"/>
  <c r="BGX47" i="44"/>
  <c r="BGY47" i="44"/>
  <c r="BGZ47" i="44"/>
  <c r="BHA47" i="44"/>
  <c r="BHB47" i="44"/>
  <c r="BHC47" i="44"/>
  <c r="BHD47" i="44"/>
  <c r="BHE47" i="44"/>
  <c r="BHF47" i="44"/>
  <c r="BHG47" i="44"/>
  <c r="BHH47" i="44"/>
  <c r="BHI47" i="44"/>
  <c r="BHJ47" i="44"/>
  <c r="BHK47" i="44"/>
  <c r="BHL47" i="44"/>
  <c r="BHM47" i="44"/>
  <c r="BHN47" i="44"/>
  <c r="BHO47" i="44"/>
  <c r="BHP47" i="44"/>
  <c r="BHQ47" i="44"/>
  <c r="BHR47" i="44"/>
  <c r="BHS47" i="44"/>
  <c r="BHT47" i="44"/>
  <c r="BHU47" i="44"/>
  <c r="BHV47" i="44"/>
  <c r="BHW47" i="44"/>
  <c r="BHX47" i="44"/>
  <c r="BHY47" i="44"/>
  <c r="BHZ47" i="44"/>
  <c r="BIA47" i="44"/>
  <c r="BIB47" i="44"/>
  <c r="BIC47" i="44"/>
  <c r="BID47" i="44"/>
  <c r="BIE47" i="44"/>
  <c r="BIF47" i="44"/>
  <c r="BIG47" i="44"/>
  <c r="BIH47" i="44"/>
  <c r="BII47" i="44"/>
  <c r="BIJ47" i="44"/>
  <c r="BIK47" i="44"/>
  <c r="BIL47" i="44"/>
  <c r="BIM47" i="44"/>
  <c r="BIN47" i="44"/>
  <c r="BIO47" i="44"/>
  <c r="BIP47" i="44"/>
  <c r="BIQ47" i="44"/>
  <c r="BIR47" i="44"/>
  <c r="BIS47" i="44"/>
  <c r="BIT47" i="44"/>
  <c r="BIU47" i="44"/>
  <c r="BIV47" i="44"/>
  <c r="BIW47" i="44"/>
  <c r="BIX47" i="44"/>
  <c r="BIY47" i="44"/>
  <c r="BIZ47" i="44"/>
  <c r="BJA47" i="44"/>
  <c r="BJB47" i="44"/>
  <c r="BJC47" i="44"/>
  <c r="BJD47" i="44"/>
  <c r="BJE47" i="44"/>
  <c r="BJF47" i="44"/>
  <c r="BJG47" i="44"/>
  <c r="BJH47" i="44"/>
  <c r="BJI47" i="44"/>
  <c r="BJJ47" i="44"/>
  <c r="BJK47" i="44"/>
  <c r="BJL47" i="44"/>
  <c r="BJM47" i="44"/>
  <c r="BJN47" i="44"/>
  <c r="BJO47" i="44"/>
  <c r="BJP47" i="44"/>
  <c r="BJQ47" i="44"/>
  <c r="BJR47" i="44"/>
  <c r="BJS47" i="44"/>
  <c r="BJT47" i="44"/>
  <c r="BJU47" i="44"/>
  <c r="BJV47" i="44"/>
  <c r="BJW47" i="44"/>
  <c r="BJX47" i="44"/>
  <c r="BJY47" i="44"/>
  <c r="BJZ47" i="44"/>
  <c r="BKA47" i="44"/>
  <c r="BKB47" i="44"/>
  <c r="BKC47" i="44"/>
  <c r="BKD47" i="44"/>
  <c r="BKE47" i="44"/>
  <c r="BKF47" i="44"/>
  <c r="BKG47" i="44"/>
  <c r="BKH47" i="44"/>
  <c r="BKI47" i="44"/>
  <c r="BKJ47" i="44"/>
  <c r="BKK47" i="44"/>
  <c r="BKL47" i="44"/>
  <c r="BKM47" i="44"/>
  <c r="BKN47" i="44"/>
  <c r="BKO47" i="44"/>
  <c r="BKP47" i="44"/>
  <c r="BKQ47" i="44"/>
  <c r="BKR47" i="44"/>
  <c r="BKS47" i="44"/>
  <c r="BKT47" i="44"/>
  <c r="BKU47" i="44"/>
  <c r="BKV47" i="44"/>
  <c r="BKW47" i="44"/>
  <c r="BKX47" i="44"/>
  <c r="BKY47" i="44"/>
  <c r="BKZ47" i="44"/>
  <c r="BLA47" i="44"/>
  <c r="BLB47" i="44"/>
  <c r="BLC47" i="44"/>
  <c r="BLD47" i="44"/>
  <c r="BLE47" i="44"/>
  <c r="BLF47" i="44"/>
  <c r="BLG47" i="44"/>
  <c r="BLH47" i="44"/>
  <c r="BLI47" i="44"/>
  <c r="BLJ47" i="44"/>
  <c r="BLK47" i="44"/>
  <c r="BLL47" i="44"/>
  <c r="BLM47" i="44"/>
  <c r="BLN47" i="44"/>
  <c r="BLO47" i="44"/>
  <c r="BLP47" i="44"/>
  <c r="BLQ47" i="44"/>
  <c r="BLR47" i="44"/>
  <c r="BLS47" i="44"/>
  <c r="BLT47" i="44"/>
  <c r="BLU47" i="44"/>
  <c r="BLV47" i="44"/>
  <c r="BLW47" i="44"/>
  <c r="BLX47" i="44"/>
  <c r="BLY47" i="44"/>
  <c r="BLZ47" i="44"/>
  <c r="BMA47" i="44"/>
  <c r="BMB47" i="44"/>
  <c r="BMC47" i="44"/>
  <c r="BMD47" i="44"/>
  <c r="BME47" i="44"/>
  <c r="BMF47" i="44"/>
  <c r="BMG47" i="44"/>
  <c r="BMH47" i="44"/>
  <c r="BMI47" i="44"/>
  <c r="BMJ47" i="44"/>
  <c r="BMK47" i="44"/>
  <c r="BML47" i="44"/>
  <c r="BMM47" i="44"/>
  <c r="BMN47" i="44"/>
  <c r="BMO47" i="44"/>
  <c r="BMP47" i="44"/>
  <c r="BMQ47" i="44"/>
  <c r="BMR47" i="44"/>
  <c r="BMS47" i="44"/>
  <c r="BMT47" i="44"/>
  <c r="BMU47" i="44"/>
  <c r="BMV47" i="44"/>
  <c r="BMW47" i="44"/>
  <c r="BMX47" i="44"/>
  <c r="BMY47" i="44"/>
  <c r="BMZ47" i="44"/>
  <c r="BNA47" i="44"/>
  <c r="BNB47" i="44"/>
  <c r="BNC47" i="44"/>
  <c r="BND47" i="44"/>
  <c r="BNE47" i="44"/>
  <c r="BNF47" i="44"/>
  <c r="BNG47" i="44"/>
  <c r="BNH47" i="44"/>
  <c r="BNI47" i="44"/>
  <c r="BNJ47" i="44"/>
  <c r="BNK47" i="44"/>
  <c r="BNL47" i="44"/>
  <c r="BNM47" i="44"/>
  <c r="BNN47" i="44"/>
  <c r="BNO47" i="44"/>
  <c r="BNP47" i="44"/>
  <c r="BNQ47" i="44"/>
  <c r="BNR47" i="44"/>
  <c r="BNS47" i="44"/>
  <c r="BNT47" i="44"/>
  <c r="BNU47" i="44"/>
  <c r="BNV47" i="44"/>
  <c r="BNW47" i="44"/>
  <c r="BNX47" i="44"/>
  <c r="BNY47" i="44"/>
  <c r="BNZ47" i="44"/>
  <c r="BOA47" i="44"/>
  <c r="BOB47" i="44"/>
  <c r="BOC47" i="44"/>
  <c r="BOD47" i="44"/>
  <c r="BOE47" i="44"/>
  <c r="BOF47" i="44"/>
  <c r="BOG47" i="44"/>
  <c r="BOH47" i="44"/>
  <c r="BOI47" i="44"/>
  <c r="BOJ47" i="44"/>
  <c r="BOK47" i="44"/>
  <c r="BOL47" i="44"/>
  <c r="BOM47" i="44"/>
  <c r="BON47" i="44"/>
  <c r="BOO47" i="44"/>
  <c r="BOP47" i="44"/>
  <c r="BOQ47" i="44"/>
  <c r="BOR47" i="44"/>
  <c r="BOS47" i="44"/>
  <c r="BOT47" i="44"/>
  <c r="BOU47" i="44"/>
  <c r="BOV47" i="44"/>
  <c r="BOW47" i="44"/>
  <c r="BOX47" i="44"/>
  <c r="BOY47" i="44"/>
  <c r="BOZ47" i="44"/>
  <c r="BPA47" i="44"/>
  <c r="BPB47" i="44"/>
  <c r="BPC47" i="44"/>
  <c r="BPD47" i="44"/>
  <c r="BPE47" i="44"/>
  <c r="BPF47" i="44"/>
  <c r="BPG47" i="44"/>
  <c r="BPH47" i="44"/>
  <c r="BPI47" i="44"/>
  <c r="BPJ47" i="44"/>
  <c r="BPK47" i="44"/>
  <c r="BPL47" i="44"/>
  <c r="BPM47" i="44"/>
  <c r="BPN47" i="44"/>
  <c r="BPO47" i="44"/>
  <c r="BPP47" i="44"/>
  <c r="BPQ47" i="44"/>
  <c r="BPR47" i="44"/>
  <c r="BPS47" i="44"/>
  <c r="BPT47" i="44"/>
  <c r="BPU47" i="44"/>
  <c r="BPV47" i="44"/>
  <c r="BPW47" i="44"/>
  <c r="BPX47" i="44"/>
  <c r="BPY47" i="44"/>
  <c r="BPZ47" i="44"/>
  <c r="BQA47" i="44"/>
  <c r="BQB47" i="44"/>
  <c r="BQC47" i="44"/>
  <c r="BQD47" i="44"/>
  <c r="BQE47" i="44"/>
  <c r="BQF47" i="44"/>
  <c r="BQG47" i="44"/>
  <c r="BQH47" i="44"/>
  <c r="BQI47" i="44"/>
  <c r="BQJ47" i="44"/>
  <c r="BQK47" i="44"/>
  <c r="BQL47" i="44"/>
  <c r="BQM47" i="44"/>
  <c r="BQN47" i="44"/>
  <c r="BQO47" i="44"/>
  <c r="BQP47" i="44"/>
  <c r="BQQ47" i="44"/>
  <c r="BQR47" i="44"/>
  <c r="BQS47" i="44"/>
  <c r="BQT47" i="44"/>
  <c r="BQU47" i="44"/>
  <c r="BQV47" i="44"/>
  <c r="BQW47" i="44"/>
  <c r="BQX47" i="44"/>
  <c r="BQY47" i="44"/>
  <c r="BQZ47" i="44"/>
  <c r="BRA47" i="44"/>
  <c r="BRB47" i="44"/>
  <c r="BRC47" i="44"/>
  <c r="BRD47" i="44"/>
  <c r="BRE47" i="44"/>
  <c r="BRF47" i="44"/>
  <c r="BRG47" i="44"/>
  <c r="BRH47" i="44"/>
  <c r="BRI47" i="44"/>
  <c r="BRJ47" i="44"/>
  <c r="BRK47" i="44"/>
  <c r="BRL47" i="44"/>
  <c r="BRM47" i="44"/>
  <c r="BRN47" i="44"/>
  <c r="BRO47" i="44"/>
  <c r="BRP47" i="44"/>
  <c r="BRQ47" i="44"/>
  <c r="BRR47" i="44"/>
  <c r="BRS47" i="44"/>
  <c r="BRT47" i="44"/>
  <c r="BRU47" i="44"/>
  <c r="BRV47" i="44"/>
  <c r="BRW47" i="44"/>
  <c r="BRX47" i="44"/>
  <c r="BRY47" i="44"/>
  <c r="BRZ47" i="44"/>
  <c r="BSA47" i="44"/>
  <c r="BSB47" i="44"/>
  <c r="BSC47" i="44"/>
  <c r="BSD47" i="44"/>
  <c r="BSE47" i="44"/>
  <c r="BSF47" i="44"/>
  <c r="BSG47" i="44"/>
  <c r="BSH47" i="44"/>
  <c r="BSI47" i="44"/>
  <c r="BSJ47" i="44"/>
  <c r="BSK47" i="44"/>
  <c r="BSL47" i="44"/>
  <c r="BSM47" i="44"/>
  <c r="BSN47" i="44"/>
  <c r="BSO47" i="44"/>
  <c r="BSP47" i="44"/>
  <c r="BSQ47" i="44"/>
  <c r="BSR47" i="44"/>
  <c r="BSS47" i="44"/>
  <c r="BST47" i="44"/>
  <c r="BSU47" i="44"/>
  <c r="BSV47" i="44"/>
  <c r="BSW47" i="44"/>
  <c r="BSX47" i="44"/>
  <c r="BSY47" i="44"/>
  <c r="BSZ47" i="44"/>
  <c r="BTA47" i="44"/>
  <c r="BTB47" i="44"/>
  <c r="BTC47" i="44"/>
  <c r="BTD47" i="44"/>
  <c r="BTE47" i="44"/>
  <c r="BTF47" i="44"/>
  <c r="BTG47" i="44"/>
  <c r="BTH47" i="44"/>
  <c r="BTI47" i="44"/>
  <c r="BTJ47" i="44"/>
  <c r="BTK47" i="44"/>
  <c r="BTL47" i="44"/>
  <c r="BTM47" i="44"/>
  <c r="BTN47" i="44"/>
  <c r="BTO47" i="44"/>
  <c r="BTP47" i="44"/>
  <c r="BTQ47" i="44"/>
  <c r="BTR47" i="44"/>
  <c r="BTS47" i="44"/>
  <c r="BTT47" i="44"/>
  <c r="BTU47" i="44"/>
  <c r="BTV47" i="44"/>
  <c r="BTW47" i="44"/>
  <c r="BTX47" i="44"/>
  <c r="BTY47" i="44"/>
  <c r="BTZ47" i="44"/>
  <c r="BUA47" i="44"/>
  <c r="BUB47" i="44"/>
  <c r="BUC47" i="44"/>
  <c r="BUD47" i="44"/>
  <c r="BUE47" i="44"/>
  <c r="BUF47" i="44"/>
  <c r="BUG47" i="44"/>
  <c r="BUH47" i="44"/>
  <c r="BUI47" i="44"/>
  <c r="BUJ47" i="44"/>
  <c r="BUK47" i="44"/>
  <c r="BUL47" i="44"/>
  <c r="BUM47" i="44"/>
  <c r="BUN47" i="44"/>
  <c r="BUO47" i="44"/>
  <c r="BUP47" i="44"/>
  <c r="BUQ47" i="44"/>
  <c r="BUR47" i="44"/>
  <c r="BUS47" i="44"/>
  <c r="BUT47" i="44"/>
  <c r="BUU47" i="44"/>
  <c r="BUV47" i="44"/>
  <c r="BUW47" i="44"/>
  <c r="BUX47" i="44"/>
  <c r="BUY47" i="44"/>
  <c r="BUZ47" i="44"/>
  <c r="BVA47" i="44"/>
  <c r="BVB47" i="44"/>
  <c r="BVC47" i="44"/>
  <c r="BVD47" i="44"/>
  <c r="BVE47" i="44"/>
  <c r="BVF47" i="44"/>
  <c r="BVG47" i="44"/>
  <c r="BVH47" i="44"/>
  <c r="BVI47" i="44"/>
  <c r="BVJ47" i="44"/>
  <c r="BVK47" i="44"/>
  <c r="BVL47" i="44"/>
  <c r="BVM47" i="44"/>
  <c r="BVN47" i="44"/>
  <c r="BVO47" i="44"/>
  <c r="BVP47" i="44"/>
  <c r="BVQ47" i="44"/>
  <c r="BVR47" i="44"/>
  <c r="BVS47" i="44"/>
  <c r="BVT47" i="44"/>
  <c r="BVU47" i="44"/>
  <c r="BVV47" i="44"/>
  <c r="BVW47" i="44"/>
  <c r="BVX47" i="44"/>
  <c r="BVY47" i="44"/>
  <c r="BVZ47" i="44"/>
  <c r="BWA47" i="44"/>
  <c r="BWB47" i="44"/>
  <c r="BWC47" i="44"/>
  <c r="BWD47" i="44"/>
  <c r="BWE47" i="44"/>
  <c r="BWF47" i="44"/>
  <c r="BWG47" i="44"/>
  <c r="BWH47" i="44"/>
  <c r="BWI47" i="44"/>
  <c r="BWJ47" i="44"/>
  <c r="BWK47" i="44"/>
  <c r="BWL47" i="44"/>
  <c r="BWM47" i="44"/>
  <c r="BWN47" i="44"/>
  <c r="BWO47" i="44"/>
  <c r="BWP47" i="44"/>
  <c r="BWQ47" i="44"/>
  <c r="BWR47" i="44"/>
  <c r="BWS47" i="44"/>
  <c r="BWT47" i="44"/>
  <c r="BWU47" i="44"/>
  <c r="BWV47" i="44"/>
  <c r="BWW47" i="44"/>
  <c r="BWX47" i="44"/>
  <c r="BWY47" i="44"/>
  <c r="BWZ47" i="44"/>
  <c r="BXA47" i="44"/>
  <c r="BXB47" i="44"/>
  <c r="BXC47" i="44"/>
  <c r="BXD47" i="44"/>
  <c r="BXE47" i="44"/>
  <c r="BXF47" i="44"/>
  <c r="BXG47" i="44"/>
  <c r="BXH47" i="44"/>
  <c r="BXI47" i="44"/>
  <c r="BXJ47" i="44"/>
  <c r="BXK47" i="44"/>
  <c r="BXL47" i="44"/>
  <c r="BXM47" i="44"/>
  <c r="BXN47" i="44"/>
  <c r="BXO47" i="44"/>
  <c r="BXP47" i="44"/>
  <c r="BXQ47" i="44"/>
  <c r="BXR47" i="44"/>
  <c r="BXS47" i="44"/>
  <c r="BXT47" i="44"/>
  <c r="BXU47" i="44"/>
  <c r="BXV47" i="44"/>
  <c r="BXW47" i="44"/>
  <c r="BXX47" i="44"/>
  <c r="BXY47" i="44"/>
  <c r="BXZ47" i="44"/>
  <c r="BYA47" i="44"/>
  <c r="BYB47" i="44"/>
  <c r="BYC47" i="44"/>
  <c r="BYD47" i="44"/>
  <c r="BYE47" i="44"/>
  <c r="BYF47" i="44"/>
  <c r="BYG47" i="44"/>
  <c r="BYH47" i="44"/>
  <c r="BYI47" i="44"/>
  <c r="BYJ47" i="44"/>
  <c r="BYK47" i="44"/>
  <c r="BYL47" i="44"/>
  <c r="BYM47" i="44"/>
  <c r="BYN47" i="44"/>
  <c r="BYO47" i="44"/>
  <c r="BYP47" i="44"/>
  <c r="BYQ47" i="44"/>
  <c r="BYR47" i="44"/>
  <c r="BYS47" i="44"/>
  <c r="BYT47" i="44"/>
  <c r="BYU47" i="44"/>
  <c r="BYV47" i="44"/>
  <c r="BYW47" i="44"/>
  <c r="BYX47" i="44"/>
  <c r="BYY47" i="44"/>
  <c r="BYZ47" i="44"/>
  <c r="BZA47" i="44"/>
  <c r="BZB47" i="44"/>
  <c r="BZC47" i="44"/>
  <c r="BZD47" i="44"/>
  <c r="BZE47" i="44"/>
  <c r="BZF47" i="44"/>
  <c r="BZG47" i="44"/>
  <c r="BZH47" i="44"/>
  <c r="BZI47" i="44"/>
  <c r="BZJ47" i="44"/>
  <c r="BZK47" i="44"/>
  <c r="BZL47" i="44"/>
  <c r="BZM47" i="44"/>
  <c r="BZN47" i="44"/>
  <c r="BZO47" i="44"/>
  <c r="BZP47" i="44"/>
  <c r="BZQ47" i="44"/>
  <c r="BZR47" i="44"/>
  <c r="BZS47" i="44"/>
  <c r="BZT47" i="44"/>
  <c r="BZU47" i="44"/>
  <c r="BZV47" i="44"/>
  <c r="BZW47" i="44"/>
  <c r="BZX47" i="44"/>
  <c r="BZY47" i="44"/>
  <c r="BZZ47" i="44"/>
  <c r="CAA47" i="44"/>
  <c r="CAB47" i="44"/>
  <c r="CAC47" i="44"/>
  <c r="CAD47" i="44"/>
  <c r="CAE47" i="44"/>
  <c r="CAF47" i="44"/>
  <c r="CAG47" i="44"/>
  <c r="CAH47" i="44"/>
  <c r="CAI47" i="44"/>
  <c r="CAJ47" i="44"/>
  <c r="CAK47" i="44"/>
  <c r="CAL47" i="44"/>
  <c r="CAM47" i="44"/>
  <c r="CAN47" i="44"/>
  <c r="CAO47" i="44"/>
  <c r="CAP47" i="44"/>
  <c r="CAQ47" i="44"/>
  <c r="CAR47" i="44"/>
  <c r="CAS47" i="44"/>
  <c r="CAT47" i="44"/>
  <c r="CAU47" i="44"/>
  <c r="CAV47" i="44"/>
  <c r="CAW47" i="44"/>
  <c r="CAX47" i="44"/>
  <c r="CAY47" i="44"/>
  <c r="CAZ47" i="44"/>
  <c r="CBA47" i="44"/>
  <c r="CBB47" i="44"/>
  <c r="CBC47" i="44"/>
  <c r="CBD47" i="44"/>
  <c r="CBE47" i="44"/>
  <c r="CBF47" i="44"/>
  <c r="CBG47" i="44"/>
  <c r="CBH47" i="44"/>
  <c r="CBI47" i="44"/>
  <c r="CBJ47" i="44"/>
  <c r="CBK47" i="44"/>
  <c r="CBL47" i="44"/>
  <c r="CBM47" i="44"/>
  <c r="CBN47" i="44"/>
  <c r="CBO47" i="44"/>
  <c r="CBP47" i="44"/>
  <c r="CBQ47" i="44"/>
  <c r="CBR47" i="44"/>
  <c r="CBS47" i="44"/>
  <c r="CBT47" i="44"/>
  <c r="CBU47" i="44"/>
  <c r="CBV47" i="44"/>
  <c r="CBW47" i="44"/>
  <c r="CBX47" i="44"/>
  <c r="CBY47" i="44"/>
  <c r="CBZ47" i="44"/>
  <c r="CCA47" i="44"/>
  <c r="CCB47" i="44"/>
  <c r="CCC47" i="44"/>
  <c r="CCD47" i="44"/>
  <c r="CCE47" i="44"/>
  <c r="CCF47" i="44"/>
  <c r="CCG47" i="44"/>
  <c r="CCH47" i="44"/>
  <c r="CCI47" i="44"/>
  <c r="CCJ47" i="44"/>
  <c r="CCK47" i="44"/>
  <c r="CCL47" i="44"/>
  <c r="CCM47" i="44"/>
  <c r="CCN47" i="44"/>
  <c r="CCO47" i="44"/>
  <c r="CCP47" i="44"/>
  <c r="CCQ47" i="44"/>
  <c r="CCR47" i="44"/>
  <c r="CCS47" i="44"/>
  <c r="CCT47" i="44"/>
  <c r="CCU47" i="44"/>
  <c r="CCV47" i="44"/>
  <c r="CCW47" i="44"/>
  <c r="CCX47" i="44"/>
  <c r="CCY47" i="44"/>
  <c r="CCZ47" i="44"/>
  <c r="CDA47" i="44"/>
  <c r="CDB47" i="44"/>
  <c r="CDC47" i="44"/>
  <c r="CDD47" i="44"/>
  <c r="CDE47" i="44"/>
  <c r="CDF47" i="44"/>
  <c r="CDG47" i="44"/>
  <c r="CDH47" i="44"/>
  <c r="CDI47" i="44"/>
  <c r="CDJ47" i="44"/>
  <c r="CDK47" i="44"/>
  <c r="CDL47" i="44"/>
  <c r="CDM47" i="44"/>
  <c r="CDN47" i="44"/>
  <c r="CDO47" i="44"/>
  <c r="CDP47" i="44"/>
  <c r="CDQ47" i="44"/>
  <c r="CDR47" i="44"/>
  <c r="CDS47" i="44"/>
  <c r="CDT47" i="44"/>
  <c r="CDU47" i="44"/>
  <c r="CDV47" i="44"/>
  <c r="CDW47" i="44"/>
  <c r="CDX47" i="44"/>
  <c r="CDY47" i="44"/>
  <c r="CDZ47" i="44"/>
  <c r="CEA47" i="44"/>
  <c r="CEB47" i="44"/>
  <c r="CEC47" i="44"/>
  <c r="CED47" i="44"/>
  <c r="CEE47" i="44"/>
  <c r="CEF47" i="44"/>
  <c r="CEG47" i="44"/>
  <c r="CEH47" i="44"/>
  <c r="CEI47" i="44"/>
  <c r="CEJ47" i="44"/>
  <c r="CEK47" i="44"/>
  <c r="CEL47" i="44"/>
  <c r="CEM47" i="44"/>
  <c r="CEN47" i="44"/>
  <c r="CEO47" i="44"/>
  <c r="CEP47" i="44"/>
  <c r="CEQ47" i="44"/>
  <c r="CER47" i="44"/>
  <c r="CES47" i="44"/>
  <c r="CET47" i="44"/>
  <c r="CEU47" i="44"/>
  <c r="CEV47" i="44"/>
  <c r="CEW47" i="44"/>
  <c r="CEX47" i="44"/>
  <c r="CEY47" i="44"/>
  <c r="CEZ47" i="44"/>
  <c r="CFA47" i="44"/>
  <c r="CFB47" i="44"/>
  <c r="CFC47" i="44"/>
  <c r="CFD47" i="44"/>
  <c r="CFE47" i="44"/>
  <c r="CFF47" i="44"/>
  <c r="CFG47" i="44"/>
  <c r="CFH47" i="44"/>
  <c r="CFI47" i="44"/>
  <c r="CFJ47" i="44"/>
  <c r="CFK47" i="44"/>
  <c r="CFL47" i="44"/>
  <c r="CFM47" i="44"/>
  <c r="CFN47" i="44"/>
  <c r="CFO47" i="44"/>
  <c r="CFP47" i="44"/>
  <c r="CFQ47" i="44"/>
  <c r="CFR47" i="44"/>
  <c r="CFS47" i="44"/>
  <c r="CFT47" i="44"/>
  <c r="CFU47" i="44"/>
  <c r="CFV47" i="44"/>
  <c r="CFW47" i="44"/>
  <c r="CFX47" i="44"/>
  <c r="CFY47" i="44"/>
  <c r="CFZ47" i="44"/>
  <c r="CGA47" i="44"/>
  <c r="CGB47" i="44"/>
  <c r="CGC47" i="44"/>
  <c r="CGD47" i="44"/>
  <c r="CGE47" i="44"/>
  <c r="CGF47" i="44"/>
  <c r="CGG47" i="44"/>
  <c r="CGH47" i="44"/>
  <c r="CGI47" i="44"/>
  <c r="CGJ47" i="44"/>
  <c r="CGK47" i="44"/>
  <c r="CGL47" i="44"/>
  <c r="CGM47" i="44"/>
  <c r="CGN47" i="44"/>
  <c r="CGO47" i="44"/>
  <c r="CGP47" i="44"/>
  <c r="CGQ47" i="44"/>
  <c r="CGR47" i="44"/>
  <c r="CGS47" i="44"/>
  <c r="CGT47" i="44"/>
  <c r="CGU47" i="44"/>
  <c r="CGV47" i="44"/>
  <c r="CGW47" i="44"/>
  <c r="CGX47" i="44"/>
  <c r="CGY47" i="44"/>
  <c r="CGZ47" i="44"/>
  <c r="CHA47" i="44"/>
  <c r="CHB47" i="44"/>
  <c r="CHC47" i="44"/>
  <c r="CHD47" i="44"/>
  <c r="CHE47" i="44"/>
  <c r="CHF47" i="44"/>
  <c r="CHG47" i="44"/>
  <c r="CHH47" i="44"/>
  <c r="CHI47" i="44"/>
  <c r="CHJ47" i="44"/>
  <c r="CHK47" i="44"/>
  <c r="CHL47" i="44"/>
  <c r="CHM47" i="44"/>
  <c r="CHN47" i="44"/>
  <c r="CHO47" i="44"/>
  <c r="CHP47" i="44"/>
  <c r="CHQ47" i="44"/>
  <c r="CHR47" i="44"/>
  <c r="CHS47" i="44"/>
  <c r="CHT47" i="44"/>
  <c r="CHU47" i="44"/>
  <c r="CHV47" i="44"/>
  <c r="CHW47" i="44"/>
  <c r="CHX47" i="44"/>
  <c r="CHY47" i="44"/>
  <c r="CHZ47" i="44"/>
  <c r="CIA47" i="44"/>
  <c r="CIB47" i="44"/>
  <c r="CIC47" i="44"/>
  <c r="CID47" i="44"/>
  <c r="CIE47" i="44"/>
  <c r="CIF47" i="44"/>
  <c r="CIG47" i="44"/>
  <c r="CIH47" i="44"/>
  <c r="CII47" i="44"/>
  <c r="CIJ47" i="44"/>
  <c r="CIK47" i="44"/>
  <c r="CIL47" i="44"/>
  <c r="CIM47" i="44"/>
  <c r="CIN47" i="44"/>
  <c r="CIO47" i="44"/>
  <c r="CIP47" i="44"/>
  <c r="CIQ47" i="44"/>
  <c r="CIR47" i="44"/>
  <c r="CIS47" i="44"/>
  <c r="CIT47" i="44"/>
  <c r="CIU47" i="44"/>
  <c r="CIV47" i="44"/>
  <c r="CIW47" i="44"/>
  <c r="CIX47" i="44"/>
  <c r="CIY47" i="44"/>
  <c r="CIZ47" i="44"/>
  <c r="CJA47" i="44"/>
  <c r="CJB47" i="44"/>
  <c r="CJC47" i="44"/>
  <c r="CJD47" i="44"/>
  <c r="CJE47" i="44"/>
  <c r="CJF47" i="44"/>
  <c r="CJG47" i="44"/>
  <c r="CJH47" i="44"/>
  <c r="CJI47" i="44"/>
  <c r="CJJ47" i="44"/>
  <c r="CJK47" i="44"/>
  <c r="CJL47" i="44"/>
  <c r="CJM47" i="44"/>
  <c r="CJN47" i="44"/>
  <c r="CJO47" i="44"/>
  <c r="CJP47" i="44"/>
  <c r="CJQ47" i="44"/>
  <c r="CJR47" i="44"/>
  <c r="CJS47" i="44"/>
  <c r="CJT47" i="44"/>
  <c r="CJU47" i="44"/>
  <c r="CJV47" i="44"/>
  <c r="CJW47" i="44"/>
  <c r="CJX47" i="44"/>
  <c r="CJY47" i="44"/>
  <c r="CJZ47" i="44"/>
  <c r="CKA47" i="44"/>
  <c r="CKB47" i="44"/>
  <c r="CKC47" i="44"/>
  <c r="CKD47" i="44"/>
  <c r="CKE47" i="44"/>
  <c r="CKF47" i="44"/>
  <c r="CKG47" i="44"/>
  <c r="CKH47" i="44"/>
  <c r="CKI47" i="44"/>
  <c r="CKJ47" i="44"/>
  <c r="CKK47" i="44"/>
  <c r="CKL47" i="44"/>
  <c r="CKM47" i="44"/>
  <c r="CKN47" i="44"/>
  <c r="CKO47" i="44"/>
  <c r="CKP47" i="44"/>
  <c r="CKQ47" i="44"/>
  <c r="CKR47" i="44"/>
  <c r="CKS47" i="44"/>
  <c r="CKT47" i="44"/>
  <c r="CKU47" i="44"/>
  <c r="CKV47" i="44"/>
  <c r="CKW47" i="44"/>
  <c r="CKX47" i="44"/>
  <c r="CKY47" i="44"/>
  <c r="CKZ47" i="44"/>
  <c r="CLA47" i="44"/>
  <c r="CLB47" i="44"/>
  <c r="CLC47" i="44"/>
  <c r="CLD47" i="44"/>
  <c r="CLE47" i="44"/>
  <c r="CLF47" i="44"/>
  <c r="CLG47" i="44"/>
  <c r="CLH47" i="44"/>
  <c r="CLI47" i="44"/>
  <c r="CLJ47" i="44"/>
  <c r="CLK47" i="44"/>
  <c r="CLL47" i="44"/>
  <c r="CLM47" i="44"/>
  <c r="CLN47" i="44"/>
  <c r="CLO47" i="44"/>
  <c r="CLP47" i="44"/>
  <c r="CLQ47" i="44"/>
  <c r="CLR47" i="44"/>
  <c r="CLS47" i="44"/>
  <c r="CLT47" i="44"/>
  <c r="CLU47" i="44"/>
  <c r="CLV47" i="44"/>
  <c r="CLW47" i="44"/>
  <c r="CLX47" i="44"/>
  <c r="CLY47" i="44"/>
  <c r="CLZ47" i="44"/>
  <c r="CMA47" i="44"/>
  <c r="CMB47" i="44"/>
  <c r="CMC47" i="44"/>
  <c r="CMD47" i="44"/>
  <c r="CME47" i="44"/>
  <c r="CMF47" i="44"/>
  <c r="CMG47" i="44"/>
  <c r="CMH47" i="44"/>
  <c r="CMI47" i="44"/>
  <c r="CMJ47" i="44"/>
  <c r="CMK47" i="44"/>
  <c r="CML47" i="44"/>
  <c r="CMM47" i="44"/>
  <c r="CMN47" i="44"/>
  <c r="CMO47" i="44"/>
  <c r="CMP47" i="44"/>
  <c r="CMQ47" i="44"/>
  <c r="CMR47" i="44"/>
  <c r="CMS47" i="44"/>
  <c r="CMT47" i="44"/>
  <c r="CMU47" i="44"/>
  <c r="CMV47" i="44"/>
  <c r="CMW47" i="44"/>
  <c r="CMX47" i="44"/>
  <c r="CMY47" i="44"/>
  <c r="CMZ47" i="44"/>
  <c r="CNA47" i="44"/>
  <c r="CNB47" i="44"/>
  <c r="CNC47" i="44"/>
  <c r="CND47" i="44"/>
  <c r="CNE47" i="44"/>
  <c r="CNF47" i="44"/>
  <c r="CNG47" i="44"/>
  <c r="CNH47" i="44"/>
  <c r="CNI47" i="44"/>
  <c r="CNJ47" i="44"/>
  <c r="CNK47" i="44"/>
  <c r="CNL47" i="44"/>
  <c r="CNM47" i="44"/>
  <c r="CNN47" i="44"/>
  <c r="CNO47" i="44"/>
  <c r="CNP47" i="44"/>
  <c r="CNQ47" i="44"/>
  <c r="CNR47" i="44"/>
  <c r="CNS47" i="44"/>
  <c r="CNT47" i="44"/>
  <c r="CNU47" i="44"/>
  <c r="CNV47" i="44"/>
  <c r="CNW47" i="44"/>
  <c r="CNX47" i="44"/>
  <c r="CNY47" i="44"/>
  <c r="CNZ47" i="44"/>
  <c r="COA47" i="44"/>
  <c r="COB47" i="44"/>
  <c r="COC47" i="44"/>
  <c r="COD47" i="44"/>
  <c r="COE47" i="44"/>
  <c r="COF47" i="44"/>
  <c r="COG47" i="44"/>
  <c r="COH47" i="44"/>
  <c r="COI47" i="44"/>
  <c r="COJ47" i="44"/>
  <c r="COK47" i="44"/>
  <c r="COL47" i="44"/>
  <c r="COM47" i="44"/>
  <c r="CON47" i="44"/>
  <c r="COO47" i="44"/>
  <c r="COP47" i="44"/>
  <c r="COQ47" i="44"/>
  <c r="COR47" i="44"/>
  <c r="COS47" i="44"/>
  <c r="COT47" i="44"/>
  <c r="COU47" i="44"/>
  <c r="COV47" i="44"/>
  <c r="COW47" i="44"/>
  <c r="COX47" i="44"/>
  <c r="COY47" i="44"/>
  <c r="COZ47" i="44"/>
  <c r="CPA47" i="44"/>
  <c r="CPB47" i="44"/>
  <c r="CPC47" i="44"/>
  <c r="CPD47" i="44"/>
  <c r="CPE47" i="44"/>
  <c r="CPF47" i="44"/>
  <c r="CPG47" i="44"/>
  <c r="CPH47" i="44"/>
  <c r="CPI47" i="44"/>
  <c r="CPJ47" i="44"/>
  <c r="CPK47" i="44"/>
  <c r="CPL47" i="44"/>
  <c r="CPM47" i="44"/>
  <c r="CPN47" i="44"/>
  <c r="CPO47" i="44"/>
  <c r="CPP47" i="44"/>
  <c r="CPQ47" i="44"/>
  <c r="CPR47" i="44"/>
  <c r="CPS47" i="44"/>
  <c r="CPT47" i="44"/>
  <c r="CPU47" i="44"/>
  <c r="CPV47" i="44"/>
  <c r="CPW47" i="44"/>
  <c r="CPX47" i="44"/>
  <c r="CPY47" i="44"/>
  <c r="CPZ47" i="44"/>
  <c r="CQA47" i="44"/>
  <c r="CQB47" i="44"/>
  <c r="CQC47" i="44"/>
  <c r="CQD47" i="44"/>
  <c r="CQE47" i="44"/>
  <c r="CQF47" i="44"/>
  <c r="CQG47" i="44"/>
  <c r="CQH47" i="44"/>
  <c r="CQI47" i="44"/>
  <c r="CQJ47" i="44"/>
  <c r="CQK47" i="44"/>
  <c r="CQL47" i="44"/>
  <c r="CQM47" i="44"/>
  <c r="CQN47" i="44"/>
  <c r="CQO47" i="44"/>
  <c r="CQP47" i="44"/>
  <c r="CQQ47" i="44"/>
  <c r="CQR47" i="44"/>
  <c r="CQS47" i="44"/>
  <c r="CQT47" i="44"/>
  <c r="CQU47" i="44"/>
  <c r="CQV47" i="44"/>
  <c r="CQW47" i="44"/>
  <c r="CQX47" i="44"/>
  <c r="CQY47" i="44"/>
  <c r="CQZ47" i="44"/>
  <c r="CRA47" i="44"/>
  <c r="CRB47" i="44"/>
  <c r="CRC47" i="44"/>
  <c r="CRD47" i="44"/>
  <c r="CRE47" i="44"/>
  <c r="CRF47" i="44"/>
  <c r="CRG47" i="44"/>
  <c r="CRH47" i="44"/>
  <c r="CRI47" i="44"/>
  <c r="CRJ47" i="44"/>
  <c r="CRK47" i="44"/>
  <c r="CRL47" i="44"/>
  <c r="CRM47" i="44"/>
  <c r="CRN47" i="44"/>
  <c r="CRO47" i="44"/>
  <c r="CRP47" i="44"/>
  <c r="CRQ47" i="44"/>
  <c r="CRR47" i="44"/>
  <c r="CRS47" i="44"/>
  <c r="CRT47" i="44"/>
  <c r="CRU47" i="44"/>
  <c r="CRV47" i="44"/>
  <c r="CRW47" i="44"/>
  <c r="CRX47" i="44"/>
  <c r="CRY47" i="44"/>
  <c r="CRZ47" i="44"/>
  <c r="CSA47" i="44"/>
  <c r="CSB47" i="44"/>
  <c r="CSC47" i="44"/>
  <c r="CSD47" i="44"/>
  <c r="CSE47" i="44"/>
  <c r="CSF47" i="44"/>
  <c r="CSG47" i="44"/>
  <c r="CSH47" i="44"/>
  <c r="CSI47" i="44"/>
  <c r="CSJ47" i="44"/>
  <c r="CSK47" i="44"/>
  <c r="CSL47" i="44"/>
  <c r="CSM47" i="44"/>
  <c r="CSN47" i="44"/>
  <c r="CSO47" i="44"/>
  <c r="CSP47" i="44"/>
  <c r="CSQ47" i="44"/>
  <c r="CSR47" i="44"/>
  <c r="CSS47" i="44"/>
  <c r="CST47" i="44"/>
  <c r="CSU47" i="44"/>
  <c r="CSV47" i="44"/>
  <c r="CSW47" i="44"/>
  <c r="CSX47" i="44"/>
  <c r="CSY47" i="44"/>
  <c r="CSZ47" i="44"/>
  <c r="CTA47" i="44"/>
  <c r="CTB47" i="44"/>
  <c r="CTC47" i="44"/>
  <c r="CTD47" i="44"/>
  <c r="CTE47" i="44"/>
  <c r="CTF47" i="44"/>
  <c r="CTG47" i="44"/>
  <c r="CTH47" i="44"/>
  <c r="CTI47" i="44"/>
  <c r="CTJ47" i="44"/>
  <c r="CTK47" i="44"/>
  <c r="CTL47" i="44"/>
  <c r="CTM47" i="44"/>
  <c r="CTN47" i="44"/>
  <c r="CTO47" i="44"/>
  <c r="CTP47" i="44"/>
  <c r="CTQ47" i="44"/>
  <c r="CTR47" i="44"/>
  <c r="CTS47" i="44"/>
  <c r="CTT47" i="44"/>
  <c r="CTU47" i="44"/>
  <c r="CTV47" i="44"/>
  <c r="CTW47" i="44"/>
  <c r="CTX47" i="44"/>
  <c r="CTY47" i="44"/>
  <c r="CTZ47" i="44"/>
  <c r="CUA47" i="44"/>
  <c r="CUB47" i="44"/>
  <c r="CUC47" i="44"/>
  <c r="CUD47" i="44"/>
  <c r="CUE47" i="44"/>
  <c r="CUF47" i="44"/>
  <c r="CUG47" i="44"/>
  <c r="CUH47" i="44"/>
  <c r="CUI47" i="44"/>
  <c r="CUJ47" i="44"/>
  <c r="CUK47" i="44"/>
  <c r="CUL47" i="44"/>
  <c r="CUM47" i="44"/>
  <c r="CUN47" i="44"/>
  <c r="CUO47" i="44"/>
  <c r="CUP47" i="44"/>
  <c r="CUQ47" i="44"/>
  <c r="CUR47" i="44"/>
  <c r="CUS47" i="44"/>
  <c r="CUT47" i="44"/>
  <c r="CUU47" i="44"/>
  <c r="CUV47" i="44"/>
  <c r="CUW47" i="44"/>
  <c r="CUX47" i="44"/>
  <c r="CUY47" i="44"/>
  <c r="CUZ47" i="44"/>
  <c r="CVA47" i="44"/>
  <c r="CVB47" i="44"/>
  <c r="CVC47" i="44"/>
  <c r="CVD47" i="44"/>
  <c r="CVE47" i="44"/>
  <c r="CVF47" i="44"/>
  <c r="CVG47" i="44"/>
  <c r="CVH47" i="44"/>
  <c r="CVI47" i="44"/>
  <c r="CVJ47" i="44"/>
  <c r="CVK47" i="44"/>
  <c r="CVL47" i="44"/>
  <c r="CVM47" i="44"/>
  <c r="CVN47" i="44"/>
  <c r="CVO47" i="44"/>
  <c r="CVP47" i="44"/>
  <c r="CVQ47" i="44"/>
  <c r="CVR47" i="44"/>
  <c r="CVS47" i="44"/>
  <c r="CVT47" i="44"/>
  <c r="CVU47" i="44"/>
  <c r="CVV47" i="44"/>
  <c r="CVW47" i="44"/>
  <c r="CVX47" i="44"/>
  <c r="CVY47" i="44"/>
  <c r="CVZ47" i="44"/>
  <c r="CWA47" i="44"/>
  <c r="CWB47" i="44"/>
  <c r="CWC47" i="44"/>
  <c r="CWD47" i="44"/>
  <c r="CWE47" i="44"/>
  <c r="CWF47" i="44"/>
  <c r="CWG47" i="44"/>
  <c r="CWH47" i="44"/>
  <c r="CWI47" i="44"/>
  <c r="CWJ47" i="44"/>
  <c r="CWK47" i="44"/>
  <c r="CWL47" i="44"/>
  <c r="CWM47" i="44"/>
  <c r="CWN47" i="44"/>
  <c r="CWO47" i="44"/>
  <c r="CWP47" i="44"/>
  <c r="CWQ47" i="44"/>
  <c r="CWR47" i="44"/>
  <c r="CWS47" i="44"/>
  <c r="CWT47" i="44"/>
  <c r="CWU47" i="44"/>
  <c r="CWV47" i="44"/>
  <c r="CWW47" i="44"/>
  <c r="CWX47" i="44"/>
  <c r="CWY47" i="44"/>
  <c r="CWZ47" i="44"/>
  <c r="CXA47" i="44"/>
  <c r="CXB47" i="44"/>
  <c r="CXC47" i="44"/>
  <c r="CXD47" i="44"/>
  <c r="CXE47" i="44"/>
  <c r="CXF47" i="44"/>
  <c r="CXG47" i="44"/>
  <c r="CXH47" i="44"/>
  <c r="CXI47" i="44"/>
  <c r="CXJ47" i="44"/>
  <c r="CXK47" i="44"/>
  <c r="CXL47" i="44"/>
  <c r="CXM47" i="44"/>
  <c r="CXN47" i="44"/>
  <c r="CXO47" i="44"/>
  <c r="CXP47" i="44"/>
  <c r="CXQ47" i="44"/>
  <c r="CXR47" i="44"/>
  <c r="CXS47" i="44"/>
  <c r="CXT47" i="44"/>
  <c r="CXU47" i="44"/>
  <c r="CXV47" i="44"/>
  <c r="CXW47" i="44"/>
  <c r="CXX47" i="44"/>
  <c r="CXY47" i="44"/>
  <c r="CXZ47" i="44"/>
  <c r="CYA47" i="44"/>
  <c r="CYB47" i="44"/>
  <c r="CYC47" i="44"/>
  <c r="CYD47" i="44"/>
  <c r="CYE47" i="44"/>
  <c r="CYF47" i="44"/>
  <c r="CYG47" i="44"/>
  <c r="CYH47" i="44"/>
  <c r="CYI47" i="44"/>
  <c r="CYJ47" i="44"/>
  <c r="CYK47" i="44"/>
  <c r="CYL47" i="44"/>
  <c r="CYM47" i="44"/>
  <c r="CYN47" i="44"/>
  <c r="CYO47" i="44"/>
  <c r="CYP47" i="44"/>
  <c r="CYQ47" i="44"/>
  <c r="CYR47" i="44"/>
  <c r="CYS47" i="44"/>
  <c r="CYT47" i="44"/>
  <c r="CYU47" i="44"/>
  <c r="CYV47" i="44"/>
  <c r="CYW47" i="44"/>
  <c r="CYX47" i="44"/>
  <c r="CYY47" i="44"/>
  <c r="CYZ47" i="44"/>
  <c r="CZA47" i="44"/>
  <c r="CZB47" i="44"/>
  <c r="CZC47" i="44"/>
  <c r="CZD47" i="44"/>
  <c r="CZE47" i="44"/>
  <c r="CZF47" i="44"/>
  <c r="CZG47" i="44"/>
  <c r="CZH47" i="44"/>
  <c r="CZI47" i="44"/>
  <c r="CZJ47" i="44"/>
  <c r="CZK47" i="44"/>
  <c r="CZL47" i="44"/>
  <c r="CZM47" i="44"/>
  <c r="CZN47" i="44"/>
  <c r="CZO47" i="44"/>
  <c r="CZP47" i="44"/>
  <c r="CZQ47" i="44"/>
  <c r="CZR47" i="44"/>
  <c r="CZS47" i="44"/>
  <c r="CZT47" i="44"/>
  <c r="CZU47" i="44"/>
  <c r="CZV47" i="44"/>
  <c r="CZW47" i="44"/>
  <c r="CZX47" i="44"/>
  <c r="CZY47" i="44"/>
  <c r="CZZ47" i="44"/>
  <c r="DAA47" i="44"/>
  <c r="DAB47" i="44"/>
  <c r="DAC47" i="44"/>
  <c r="DAD47" i="44"/>
  <c r="DAE47" i="44"/>
  <c r="DAF47" i="44"/>
  <c r="DAG47" i="44"/>
  <c r="DAH47" i="44"/>
  <c r="DAI47" i="44"/>
  <c r="DAJ47" i="44"/>
  <c r="DAK47" i="44"/>
  <c r="DAL47" i="44"/>
  <c r="DAM47" i="44"/>
  <c r="DAN47" i="44"/>
  <c r="DAO47" i="44"/>
  <c r="DAP47" i="44"/>
  <c r="DAQ47" i="44"/>
  <c r="DAR47" i="44"/>
  <c r="DAS47" i="44"/>
  <c r="DAT47" i="44"/>
  <c r="DAU47" i="44"/>
  <c r="DAV47" i="44"/>
  <c r="DAW47" i="44"/>
  <c r="DAX47" i="44"/>
  <c r="DAY47" i="44"/>
  <c r="DAZ47" i="44"/>
  <c r="DBA47" i="44"/>
  <c r="DBB47" i="44"/>
  <c r="DBC47" i="44"/>
  <c r="DBD47" i="44"/>
  <c r="DBE47" i="44"/>
  <c r="DBF47" i="44"/>
  <c r="DBG47" i="44"/>
  <c r="DBH47" i="44"/>
  <c r="DBI47" i="44"/>
  <c r="DBJ47" i="44"/>
  <c r="DBK47" i="44"/>
  <c r="DBL47" i="44"/>
  <c r="DBM47" i="44"/>
  <c r="DBN47" i="44"/>
  <c r="DBO47" i="44"/>
  <c r="DBP47" i="44"/>
  <c r="DBQ47" i="44"/>
  <c r="DBR47" i="44"/>
  <c r="DBS47" i="44"/>
  <c r="DBT47" i="44"/>
  <c r="DBU47" i="44"/>
  <c r="DBV47" i="44"/>
  <c r="DBW47" i="44"/>
  <c r="DBX47" i="44"/>
  <c r="DBY47" i="44"/>
  <c r="DBZ47" i="44"/>
  <c r="DCA47" i="44"/>
  <c r="DCB47" i="44"/>
  <c r="DCC47" i="44"/>
  <c r="DCD47" i="44"/>
  <c r="DCE47" i="44"/>
  <c r="DCF47" i="44"/>
  <c r="DCG47" i="44"/>
  <c r="DCH47" i="44"/>
  <c r="DCI47" i="44"/>
  <c r="DCJ47" i="44"/>
  <c r="DCK47" i="44"/>
  <c r="DCL47" i="44"/>
  <c r="DCM47" i="44"/>
  <c r="DCN47" i="44"/>
  <c r="DCO47" i="44"/>
  <c r="DCP47" i="44"/>
  <c r="DCQ47" i="44"/>
  <c r="DCR47" i="44"/>
  <c r="DCS47" i="44"/>
  <c r="DCT47" i="44"/>
  <c r="DCU47" i="44"/>
  <c r="DCV47" i="44"/>
  <c r="DCW47" i="44"/>
  <c r="DCX47" i="44"/>
  <c r="DCY47" i="44"/>
  <c r="DCZ47" i="44"/>
  <c r="DDA47" i="44"/>
  <c r="DDB47" i="44"/>
  <c r="DDC47" i="44"/>
  <c r="DDD47" i="44"/>
  <c r="DDE47" i="44"/>
  <c r="DDF47" i="44"/>
  <c r="DDG47" i="44"/>
  <c r="DDH47" i="44"/>
  <c r="DDI47" i="44"/>
  <c r="DDJ47" i="44"/>
  <c r="DDK47" i="44"/>
  <c r="DDL47" i="44"/>
  <c r="DDM47" i="44"/>
  <c r="DDN47" i="44"/>
  <c r="DDO47" i="44"/>
  <c r="DDP47" i="44"/>
  <c r="DDQ47" i="44"/>
  <c r="DDR47" i="44"/>
  <c r="DDS47" i="44"/>
  <c r="DDT47" i="44"/>
  <c r="DDU47" i="44"/>
  <c r="DDV47" i="44"/>
  <c r="DDW47" i="44"/>
  <c r="DDX47" i="44"/>
  <c r="DDY47" i="44"/>
  <c r="DDZ47" i="44"/>
  <c r="DEA47" i="44"/>
  <c r="DEB47" i="44"/>
  <c r="DEC47" i="44"/>
  <c r="DED47" i="44"/>
  <c r="DEE47" i="44"/>
  <c r="DEF47" i="44"/>
  <c r="DEG47" i="44"/>
  <c r="DEH47" i="44"/>
  <c r="DEI47" i="44"/>
  <c r="DEJ47" i="44"/>
  <c r="DEK47" i="44"/>
  <c r="DEL47" i="44"/>
  <c r="DEM47" i="44"/>
  <c r="DEN47" i="44"/>
  <c r="DEO47" i="44"/>
  <c r="DEP47" i="44"/>
  <c r="DEQ47" i="44"/>
  <c r="DER47" i="44"/>
  <c r="DES47" i="44"/>
  <c r="DET47" i="44"/>
  <c r="DEU47" i="44"/>
  <c r="DEV47" i="44"/>
  <c r="DEW47" i="44"/>
  <c r="DEX47" i="44"/>
  <c r="DEY47" i="44"/>
  <c r="DEZ47" i="44"/>
  <c r="DFA47" i="44"/>
  <c r="DFB47" i="44"/>
  <c r="DFC47" i="44"/>
  <c r="DFD47" i="44"/>
  <c r="DFE47" i="44"/>
  <c r="DFF47" i="44"/>
  <c r="DFG47" i="44"/>
  <c r="DFH47" i="44"/>
  <c r="DFI47" i="44"/>
  <c r="DFJ47" i="44"/>
  <c r="DFK47" i="44"/>
  <c r="DFL47" i="44"/>
  <c r="DFM47" i="44"/>
  <c r="DFN47" i="44"/>
  <c r="DFO47" i="44"/>
  <c r="DFP47" i="44"/>
  <c r="DFQ47" i="44"/>
  <c r="DFR47" i="44"/>
  <c r="DFS47" i="44"/>
  <c r="DFT47" i="44"/>
  <c r="DFU47" i="44"/>
  <c r="DFV47" i="44"/>
  <c r="DFW47" i="44"/>
  <c r="DFX47" i="44"/>
  <c r="DFY47" i="44"/>
  <c r="DFZ47" i="44"/>
  <c r="DGA47" i="44"/>
  <c r="DGB47" i="44"/>
  <c r="DGC47" i="44"/>
  <c r="DGD47" i="44"/>
  <c r="DGE47" i="44"/>
  <c r="DGF47" i="44"/>
  <c r="DGG47" i="44"/>
  <c r="DGH47" i="44"/>
  <c r="DGI47" i="44"/>
  <c r="DGJ47" i="44"/>
  <c r="DGK47" i="44"/>
  <c r="DGL47" i="44"/>
  <c r="DGM47" i="44"/>
  <c r="DGN47" i="44"/>
  <c r="DGO47" i="44"/>
  <c r="DGP47" i="44"/>
  <c r="DGQ47" i="44"/>
  <c r="DGR47" i="44"/>
  <c r="DGS47" i="44"/>
  <c r="DGT47" i="44"/>
  <c r="DGU47" i="44"/>
  <c r="DGV47" i="44"/>
  <c r="DGW47" i="44"/>
  <c r="DGX47" i="44"/>
  <c r="DGY47" i="44"/>
  <c r="DGZ47" i="44"/>
  <c r="DHA47" i="44"/>
  <c r="DHB47" i="44"/>
  <c r="DHC47" i="44"/>
  <c r="DHD47" i="44"/>
  <c r="DHE47" i="44"/>
  <c r="DHF47" i="44"/>
  <c r="DHG47" i="44"/>
  <c r="DHH47" i="44"/>
  <c r="DHI47" i="44"/>
  <c r="DHJ47" i="44"/>
  <c r="DHK47" i="44"/>
  <c r="DHL47" i="44"/>
  <c r="DHM47" i="44"/>
  <c r="DHN47" i="44"/>
  <c r="DHO47" i="44"/>
  <c r="DHP47" i="44"/>
  <c r="DHQ47" i="44"/>
  <c r="DHR47" i="44"/>
  <c r="DHS47" i="44"/>
  <c r="DHT47" i="44"/>
  <c r="DHU47" i="44"/>
  <c r="DHV47" i="44"/>
  <c r="DHW47" i="44"/>
  <c r="DHX47" i="44"/>
  <c r="DHY47" i="44"/>
  <c r="DHZ47" i="44"/>
  <c r="DIA47" i="44"/>
  <c r="DIB47" i="44"/>
  <c r="DIC47" i="44"/>
  <c r="DID47" i="44"/>
  <c r="DIE47" i="44"/>
  <c r="DIF47" i="44"/>
  <c r="DIG47" i="44"/>
  <c r="DIH47" i="44"/>
  <c r="DII47" i="44"/>
  <c r="DIJ47" i="44"/>
  <c r="DIK47" i="44"/>
  <c r="DIL47" i="44"/>
  <c r="DIM47" i="44"/>
  <c r="DIN47" i="44"/>
  <c r="DIO47" i="44"/>
  <c r="DIP47" i="44"/>
  <c r="DIQ47" i="44"/>
  <c r="DIR47" i="44"/>
  <c r="DIS47" i="44"/>
  <c r="DIT47" i="44"/>
  <c r="DIU47" i="44"/>
  <c r="DIV47" i="44"/>
  <c r="DIW47" i="44"/>
  <c r="DIX47" i="44"/>
  <c r="DIY47" i="44"/>
  <c r="DIZ47" i="44"/>
  <c r="DJA47" i="44"/>
  <c r="DJB47" i="44"/>
  <c r="DJC47" i="44"/>
  <c r="DJD47" i="44"/>
  <c r="DJE47" i="44"/>
  <c r="DJF47" i="44"/>
  <c r="DJG47" i="44"/>
  <c r="DJH47" i="44"/>
  <c r="DJI47" i="44"/>
  <c r="DJJ47" i="44"/>
  <c r="DJK47" i="44"/>
  <c r="DJL47" i="44"/>
  <c r="DJM47" i="44"/>
  <c r="DJN47" i="44"/>
  <c r="DJO47" i="44"/>
  <c r="DJP47" i="44"/>
  <c r="DJQ47" i="44"/>
  <c r="DJR47" i="44"/>
  <c r="DJS47" i="44"/>
  <c r="DJT47" i="44"/>
  <c r="DJU47" i="44"/>
  <c r="DJV47" i="44"/>
  <c r="DJW47" i="44"/>
  <c r="DJX47" i="44"/>
  <c r="DJY47" i="44"/>
  <c r="DJZ47" i="44"/>
  <c r="DKA47" i="44"/>
  <c r="DKB47" i="44"/>
  <c r="DKC47" i="44"/>
  <c r="DKD47" i="44"/>
  <c r="DKE47" i="44"/>
  <c r="DKF47" i="44"/>
  <c r="DKG47" i="44"/>
  <c r="DKH47" i="44"/>
  <c r="DKI47" i="44"/>
  <c r="DKJ47" i="44"/>
  <c r="DKK47" i="44"/>
  <c r="DKL47" i="44"/>
  <c r="DKM47" i="44"/>
  <c r="DKN47" i="44"/>
  <c r="DKO47" i="44"/>
  <c r="DKP47" i="44"/>
  <c r="DKQ47" i="44"/>
  <c r="DKR47" i="44"/>
  <c r="DKS47" i="44"/>
  <c r="DKT47" i="44"/>
  <c r="DKU47" i="44"/>
  <c r="DKV47" i="44"/>
  <c r="DKW47" i="44"/>
  <c r="DKX47" i="44"/>
  <c r="DKY47" i="44"/>
  <c r="DKZ47" i="44"/>
  <c r="DLA47" i="44"/>
  <c r="DLB47" i="44"/>
  <c r="DLC47" i="44"/>
  <c r="DLD47" i="44"/>
  <c r="DLE47" i="44"/>
  <c r="DLF47" i="44"/>
  <c r="DLG47" i="44"/>
  <c r="DLH47" i="44"/>
  <c r="DLI47" i="44"/>
  <c r="DLJ47" i="44"/>
  <c r="DLK47" i="44"/>
  <c r="DLL47" i="44"/>
  <c r="DLM47" i="44"/>
  <c r="DLN47" i="44"/>
  <c r="DLO47" i="44"/>
  <c r="DLP47" i="44"/>
  <c r="DLQ47" i="44"/>
  <c r="DLR47" i="44"/>
  <c r="DLS47" i="44"/>
  <c r="DLT47" i="44"/>
  <c r="DLU47" i="44"/>
  <c r="DLV47" i="44"/>
  <c r="DLW47" i="44"/>
  <c r="DLX47" i="44"/>
  <c r="DLY47" i="44"/>
  <c r="DLZ47" i="44"/>
  <c r="DMA47" i="44"/>
  <c r="DMB47" i="44"/>
  <c r="DMC47" i="44"/>
  <c r="DMD47" i="44"/>
  <c r="DME47" i="44"/>
  <c r="DMF47" i="44"/>
  <c r="DMG47" i="44"/>
  <c r="DMH47" i="44"/>
  <c r="DMI47" i="44"/>
  <c r="DMJ47" i="44"/>
  <c r="DMK47" i="44"/>
  <c r="DML47" i="44"/>
  <c r="DMM47" i="44"/>
  <c r="DMN47" i="44"/>
  <c r="DMO47" i="44"/>
  <c r="DMP47" i="44"/>
  <c r="DMQ47" i="44"/>
  <c r="DMR47" i="44"/>
  <c r="DMS47" i="44"/>
  <c r="DMT47" i="44"/>
  <c r="DMU47" i="44"/>
  <c r="DMV47" i="44"/>
  <c r="DMW47" i="44"/>
  <c r="DMX47" i="44"/>
  <c r="DMY47" i="44"/>
  <c r="DMZ47" i="44"/>
  <c r="DNA47" i="44"/>
  <c r="DNB47" i="44"/>
  <c r="DNC47" i="44"/>
  <c r="DND47" i="44"/>
  <c r="DNE47" i="44"/>
  <c r="DNF47" i="44"/>
  <c r="DNG47" i="44"/>
  <c r="DNH47" i="44"/>
  <c r="DNI47" i="44"/>
  <c r="DNJ47" i="44"/>
  <c r="DNK47" i="44"/>
  <c r="DNL47" i="44"/>
  <c r="DNM47" i="44"/>
  <c r="DNN47" i="44"/>
  <c r="DNO47" i="44"/>
  <c r="DNP47" i="44"/>
  <c r="DNQ47" i="44"/>
  <c r="DNR47" i="44"/>
  <c r="DNS47" i="44"/>
  <c r="DNT47" i="44"/>
  <c r="DNU47" i="44"/>
  <c r="DNV47" i="44"/>
  <c r="DNW47" i="44"/>
  <c r="DNX47" i="44"/>
  <c r="DNY47" i="44"/>
  <c r="DNZ47" i="44"/>
  <c r="DOA47" i="44"/>
  <c r="DOB47" i="44"/>
  <c r="DOC47" i="44"/>
  <c r="DOD47" i="44"/>
  <c r="DOE47" i="44"/>
  <c r="DOF47" i="44"/>
  <c r="DOG47" i="44"/>
  <c r="DOH47" i="44"/>
  <c r="DOI47" i="44"/>
  <c r="DOJ47" i="44"/>
  <c r="DOK47" i="44"/>
  <c r="DOL47" i="44"/>
  <c r="DOM47" i="44"/>
  <c r="DON47" i="44"/>
  <c r="DOO47" i="44"/>
  <c r="DOP47" i="44"/>
  <c r="DOQ47" i="44"/>
  <c r="DOR47" i="44"/>
  <c r="DOS47" i="44"/>
  <c r="DOT47" i="44"/>
  <c r="DOU47" i="44"/>
  <c r="DOV47" i="44"/>
  <c r="DOW47" i="44"/>
  <c r="DOX47" i="44"/>
  <c r="DOY47" i="44"/>
  <c r="DOZ47" i="44"/>
  <c r="DPA47" i="44"/>
  <c r="DPB47" i="44"/>
  <c r="DPC47" i="44"/>
  <c r="DPD47" i="44"/>
  <c r="DPE47" i="44"/>
  <c r="DPF47" i="44"/>
  <c r="DPG47" i="44"/>
  <c r="DPH47" i="44"/>
  <c r="DPI47" i="44"/>
  <c r="DPJ47" i="44"/>
  <c r="DPK47" i="44"/>
  <c r="DPL47" i="44"/>
  <c r="DPM47" i="44"/>
  <c r="DPN47" i="44"/>
  <c r="DPO47" i="44"/>
  <c r="DPP47" i="44"/>
  <c r="DPQ47" i="44"/>
  <c r="DPR47" i="44"/>
  <c r="DPS47" i="44"/>
  <c r="DPT47" i="44"/>
  <c r="DPU47" i="44"/>
  <c r="DPV47" i="44"/>
  <c r="DPW47" i="44"/>
  <c r="DPX47" i="44"/>
  <c r="DPY47" i="44"/>
  <c r="DPZ47" i="44"/>
  <c r="DQA47" i="44"/>
  <c r="DQB47" i="44"/>
  <c r="DQC47" i="44"/>
  <c r="DQD47" i="44"/>
  <c r="DQE47" i="44"/>
  <c r="DQF47" i="44"/>
  <c r="DQG47" i="44"/>
  <c r="DQH47" i="44"/>
  <c r="DQI47" i="44"/>
  <c r="DQJ47" i="44"/>
  <c r="DQK47" i="44"/>
  <c r="DQL47" i="44"/>
  <c r="DQM47" i="44"/>
  <c r="DQN47" i="44"/>
  <c r="DQO47" i="44"/>
  <c r="DQP47" i="44"/>
  <c r="DQQ47" i="44"/>
  <c r="DQR47" i="44"/>
  <c r="DQS47" i="44"/>
  <c r="DQT47" i="44"/>
  <c r="DQU47" i="44"/>
  <c r="DQV47" i="44"/>
  <c r="DQW47" i="44"/>
  <c r="DQX47" i="44"/>
  <c r="DQY47" i="44"/>
  <c r="DQZ47" i="44"/>
  <c r="DRA47" i="44"/>
  <c r="DRB47" i="44"/>
  <c r="DRC47" i="44"/>
  <c r="DRD47" i="44"/>
  <c r="DRE47" i="44"/>
  <c r="DRF47" i="44"/>
  <c r="DRG47" i="44"/>
  <c r="DRH47" i="44"/>
  <c r="DRI47" i="44"/>
  <c r="DRJ47" i="44"/>
  <c r="DRK47" i="44"/>
  <c r="DRL47" i="44"/>
  <c r="DRM47" i="44"/>
  <c r="DRN47" i="44"/>
  <c r="DRO47" i="44"/>
  <c r="DRP47" i="44"/>
  <c r="DRQ47" i="44"/>
  <c r="DRR47" i="44"/>
  <c r="DRS47" i="44"/>
  <c r="DRT47" i="44"/>
  <c r="DRU47" i="44"/>
  <c r="DRV47" i="44"/>
  <c r="DRW47" i="44"/>
  <c r="DRX47" i="44"/>
  <c r="DRY47" i="44"/>
  <c r="DRZ47" i="44"/>
  <c r="DSA47" i="44"/>
  <c r="DSB47" i="44"/>
  <c r="DSC47" i="44"/>
  <c r="DSD47" i="44"/>
  <c r="DSE47" i="44"/>
  <c r="DSF47" i="44"/>
  <c r="DSG47" i="44"/>
  <c r="DSH47" i="44"/>
  <c r="DSI47" i="44"/>
  <c r="DSJ47" i="44"/>
  <c r="DSK47" i="44"/>
  <c r="DSL47" i="44"/>
  <c r="DSM47" i="44"/>
  <c r="DSN47" i="44"/>
  <c r="DSO47" i="44"/>
  <c r="DSP47" i="44"/>
  <c r="DSQ47" i="44"/>
  <c r="DSR47" i="44"/>
  <c r="DSS47" i="44"/>
  <c r="DST47" i="44"/>
  <c r="DSU47" i="44"/>
  <c r="DSV47" i="44"/>
  <c r="DSW47" i="44"/>
  <c r="DSX47" i="44"/>
  <c r="DSY47" i="44"/>
  <c r="DSZ47" i="44"/>
  <c r="DTA47" i="44"/>
  <c r="DTB47" i="44"/>
  <c r="DTC47" i="44"/>
  <c r="DTD47" i="44"/>
  <c r="DTE47" i="44"/>
  <c r="DTF47" i="44"/>
  <c r="DTG47" i="44"/>
  <c r="DTH47" i="44"/>
  <c r="DTI47" i="44"/>
  <c r="DTJ47" i="44"/>
  <c r="DTK47" i="44"/>
  <c r="DTL47" i="44"/>
  <c r="DTM47" i="44"/>
  <c r="DTN47" i="44"/>
  <c r="DTO47" i="44"/>
  <c r="DTP47" i="44"/>
  <c r="DTQ47" i="44"/>
  <c r="DTR47" i="44"/>
  <c r="DTS47" i="44"/>
  <c r="DTT47" i="44"/>
  <c r="DTU47" i="44"/>
  <c r="DTV47" i="44"/>
  <c r="DTW47" i="44"/>
  <c r="DTX47" i="44"/>
  <c r="DTY47" i="44"/>
  <c r="DTZ47" i="44"/>
  <c r="DUA47" i="44"/>
  <c r="DUB47" i="44"/>
  <c r="DUC47" i="44"/>
  <c r="DUD47" i="44"/>
  <c r="DUE47" i="44"/>
  <c r="DUF47" i="44"/>
  <c r="DUG47" i="44"/>
  <c r="DUH47" i="44"/>
  <c r="DUI47" i="44"/>
  <c r="DUJ47" i="44"/>
  <c r="DUK47" i="44"/>
  <c r="DUL47" i="44"/>
  <c r="DUM47" i="44"/>
  <c r="DUN47" i="44"/>
  <c r="DUO47" i="44"/>
  <c r="DUP47" i="44"/>
  <c r="DUQ47" i="44"/>
  <c r="DUR47" i="44"/>
  <c r="DUS47" i="44"/>
  <c r="DUT47" i="44"/>
  <c r="DUU47" i="44"/>
  <c r="DUV47" i="44"/>
  <c r="DUW47" i="44"/>
  <c r="DUX47" i="44"/>
  <c r="DUY47" i="44"/>
  <c r="DUZ47" i="44"/>
  <c r="DVA47" i="44"/>
  <c r="DVB47" i="44"/>
  <c r="DVC47" i="44"/>
  <c r="DVD47" i="44"/>
  <c r="DVE47" i="44"/>
  <c r="DVF47" i="44"/>
  <c r="DVG47" i="44"/>
  <c r="DVH47" i="44"/>
  <c r="DVI47" i="44"/>
  <c r="DVJ47" i="44"/>
  <c r="DVK47" i="44"/>
  <c r="DVL47" i="44"/>
  <c r="DVM47" i="44"/>
  <c r="DVN47" i="44"/>
  <c r="DVO47" i="44"/>
  <c r="DVP47" i="44"/>
  <c r="DVQ47" i="44"/>
  <c r="DVR47" i="44"/>
  <c r="DVS47" i="44"/>
  <c r="DVT47" i="44"/>
  <c r="DVU47" i="44"/>
  <c r="DVV47" i="44"/>
  <c r="DVW47" i="44"/>
  <c r="DVX47" i="44"/>
  <c r="DVY47" i="44"/>
  <c r="DVZ47" i="44"/>
  <c r="DWA47" i="44"/>
  <c r="DWB47" i="44"/>
  <c r="DWC47" i="44"/>
  <c r="DWD47" i="44"/>
  <c r="DWE47" i="44"/>
  <c r="DWF47" i="44"/>
  <c r="DWG47" i="44"/>
  <c r="DWH47" i="44"/>
  <c r="DWI47" i="44"/>
  <c r="DWJ47" i="44"/>
  <c r="DWK47" i="44"/>
  <c r="DWL47" i="44"/>
  <c r="DWM47" i="44"/>
  <c r="DWN47" i="44"/>
  <c r="DWO47" i="44"/>
  <c r="DWP47" i="44"/>
  <c r="DWQ47" i="44"/>
  <c r="DWR47" i="44"/>
  <c r="DWS47" i="44"/>
  <c r="DWT47" i="44"/>
  <c r="DWU47" i="44"/>
  <c r="DWV47" i="44"/>
  <c r="DWW47" i="44"/>
  <c r="DWX47" i="44"/>
  <c r="DWY47" i="44"/>
  <c r="DWZ47" i="44"/>
  <c r="DXA47" i="44"/>
  <c r="DXB47" i="44"/>
  <c r="DXC47" i="44"/>
  <c r="DXD47" i="44"/>
  <c r="DXE47" i="44"/>
  <c r="DXF47" i="44"/>
  <c r="DXG47" i="44"/>
  <c r="DXH47" i="44"/>
  <c r="DXI47" i="44"/>
  <c r="DXJ47" i="44"/>
  <c r="DXK47" i="44"/>
  <c r="DXL47" i="44"/>
  <c r="DXM47" i="44"/>
  <c r="DXN47" i="44"/>
  <c r="DXO47" i="44"/>
  <c r="DXP47" i="44"/>
  <c r="DXQ47" i="44"/>
  <c r="DXR47" i="44"/>
  <c r="DXS47" i="44"/>
  <c r="DXT47" i="44"/>
  <c r="DXU47" i="44"/>
  <c r="DXV47" i="44"/>
  <c r="DXW47" i="44"/>
  <c r="DXX47" i="44"/>
  <c r="DXY47" i="44"/>
  <c r="DXZ47" i="44"/>
  <c r="DYA47" i="44"/>
  <c r="DYB47" i="44"/>
  <c r="DYC47" i="44"/>
  <c r="DYD47" i="44"/>
  <c r="DYE47" i="44"/>
  <c r="DYF47" i="44"/>
  <c r="DYG47" i="44"/>
  <c r="DYH47" i="44"/>
  <c r="DYI47" i="44"/>
  <c r="DYJ47" i="44"/>
  <c r="DYK47" i="44"/>
  <c r="DYL47" i="44"/>
  <c r="DYM47" i="44"/>
  <c r="DYN47" i="44"/>
  <c r="DYO47" i="44"/>
  <c r="DYP47" i="44"/>
  <c r="DYQ47" i="44"/>
  <c r="DYR47" i="44"/>
  <c r="DYS47" i="44"/>
  <c r="DYT47" i="44"/>
  <c r="DYU47" i="44"/>
  <c r="DYV47" i="44"/>
  <c r="DYW47" i="44"/>
  <c r="DYX47" i="44"/>
  <c r="DYY47" i="44"/>
  <c r="DYZ47" i="44"/>
  <c r="DZA47" i="44"/>
  <c r="DZB47" i="44"/>
  <c r="DZC47" i="44"/>
  <c r="DZD47" i="44"/>
  <c r="DZE47" i="44"/>
  <c r="DZF47" i="44"/>
  <c r="DZG47" i="44"/>
  <c r="DZH47" i="44"/>
  <c r="DZI47" i="44"/>
  <c r="DZJ47" i="44"/>
  <c r="DZK47" i="44"/>
  <c r="DZL47" i="44"/>
  <c r="DZM47" i="44"/>
  <c r="DZN47" i="44"/>
  <c r="DZO47" i="44"/>
  <c r="DZP47" i="44"/>
  <c r="DZQ47" i="44"/>
  <c r="DZR47" i="44"/>
  <c r="DZS47" i="44"/>
  <c r="DZT47" i="44"/>
  <c r="DZU47" i="44"/>
  <c r="DZV47" i="44"/>
  <c r="DZW47" i="44"/>
  <c r="DZX47" i="44"/>
  <c r="DZY47" i="44"/>
  <c r="DZZ47" i="44"/>
  <c r="EAA47" i="44"/>
  <c r="EAB47" i="44"/>
  <c r="EAC47" i="44"/>
  <c r="EAD47" i="44"/>
  <c r="EAE47" i="44"/>
  <c r="EAF47" i="44"/>
  <c r="EAG47" i="44"/>
  <c r="EAH47" i="44"/>
  <c r="EAI47" i="44"/>
  <c r="EAJ47" i="44"/>
  <c r="EAK47" i="44"/>
  <c r="EAL47" i="44"/>
  <c r="EAM47" i="44"/>
  <c r="EAN47" i="44"/>
  <c r="EAO47" i="44"/>
  <c r="EAP47" i="44"/>
  <c r="EAQ47" i="44"/>
  <c r="EAR47" i="44"/>
  <c r="EAS47" i="44"/>
  <c r="EAT47" i="44"/>
  <c r="EAU47" i="44"/>
  <c r="EAV47" i="44"/>
  <c r="EAW47" i="44"/>
  <c r="EAX47" i="44"/>
  <c r="EAY47" i="44"/>
  <c r="EAZ47" i="44"/>
  <c r="EBA47" i="44"/>
  <c r="EBB47" i="44"/>
  <c r="EBC47" i="44"/>
  <c r="EBD47" i="44"/>
  <c r="EBE47" i="44"/>
  <c r="EBF47" i="44"/>
  <c r="EBG47" i="44"/>
  <c r="EBH47" i="44"/>
  <c r="EBI47" i="44"/>
  <c r="EBJ47" i="44"/>
  <c r="EBK47" i="44"/>
  <c r="EBL47" i="44"/>
  <c r="EBM47" i="44"/>
  <c r="EBN47" i="44"/>
  <c r="EBO47" i="44"/>
  <c r="EBP47" i="44"/>
  <c r="EBQ47" i="44"/>
  <c r="EBR47" i="44"/>
  <c r="EBS47" i="44"/>
  <c r="EBT47" i="44"/>
  <c r="EBU47" i="44"/>
  <c r="EBV47" i="44"/>
  <c r="EBW47" i="44"/>
  <c r="EBX47" i="44"/>
  <c r="EBY47" i="44"/>
  <c r="EBZ47" i="44"/>
  <c r="ECA47" i="44"/>
  <c r="ECB47" i="44"/>
  <c r="ECC47" i="44"/>
  <c r="ECD47" i="44"/>
  <c r="ECE47" i="44"/>
  <c r="ECF47" i="44"/>
  <c r="ECG47" i="44"/>
  <c r="ECH47" i="44"/>
  <c r="ECI47" i="44"/>
  <c r="ECJ47" i="44"/>
  <c r="ECK47" i="44"/>
  <c r="ECL47" i="44"/>
  <c r="ECM47" i="44"/>
  <c r="ECN47" i="44"/>
  <c r="ECO47" i="44"/>
  <c r="ECP47" i="44"/>
  <c r="ECQ47" i="44"/>
  <c r="ECR47" i="44"/>
  <c r="ECS47" i="44"/>
  <c r="ECT47" i="44"/>
  <c r="ECU47" i="44"/>
  <c r="ECV47" i="44"/>
  <c r="ECW47" i="44"/>
  <c r="ECX47" i="44"/>
  <c r="ECY47" i="44"/>
  <c r="ECZ47" i="44"/>
  <c r="EDA47" i="44"/>
  <c r="EDB47" i="44"/>
  <c r="EDC47" i="44"/>
  <c r="EDD47" i="44"/>
  <c r="EDE47" i="44"/>
  <c r="EDF47" i="44"/>
  <c r="EDG47" i="44"/>
  <c r="EDH47" i="44"/>
  <c r="EDI47" i="44"/>
  <c r="EDJ47" i="44"/>
  <c r="EDK47" i="44"/>
  <c r="EDL47" i="44"/>
  <c r="EDM47" i="44"/>
  <c r="EDN47" i="44"/>
  <c r="EDO47" i="44"/>
  <c r="EDP47" i="44"/>
  <c r="EDQ47" i="44"/>
  <c r="EDR47" i="44"/>
  <c r="EDS47" i="44"/>
  <c r="EDT47" i="44"/>
  <c r="EDU47" i="44"/>
  <c r="EDV47" i="44"/>
  <c r="EDW47" i="44"/>
  <c r="EDX47" i="44"/>
  <c r="EDY47" i="44"/>
  <c r="EDZ47" i="44"/>
  <c r="EEA47" i="44"/>
  <c r="EEB47" i="44"/>
  <c r="EEC47" i="44"/>
  <c r="EED47" i="44"/>
  <c r="EEE47" i="44"/>
  <c r="EEF47" i="44"/>
  <c r="EEG47" i="44"/>
  <c r="EEH47" i="44"/>
  <c r="EEI47" i="44"/>
  <c r="EEJ47" i="44"/>
  <c r="EEK47" i="44"/>
  <c r="EEL47" i="44"/>
  <c r="EEM47" i="44"/>
  <c r="EEN47" i="44"/>
  <c r="EEO47" i="44"/>
  <c r="EEP47" i="44"/>
  <c r="EEQ47" i="44"/>
  <c r="EER47" i="44"/>
  <c r="EES47" i="44"/>
  <c r="EET47" i="44"/>
  <c r="EEU47" i="44"/>
  <c r="EEV47" i="44"/>
  <c r="EEW47" i="44"/>
  <c r="EEX47" i="44"/>
  <c r="EEY47" i="44"/>
  <c r="EEZ47" i="44"/>
  <c r="EFA47" i="44"/>
  <c r="EFB47" i="44"/>
  <c r="EFC47" i="44"/>
  <c r="EFD47" i="44"/>
  <c r="EFE47" i="44"/>
  <c r="EFF47" i="44"/>
  <c r="EFG47" i="44"/>
  <c r="EFH47" i="44"/>
  <c r="EFI47" i="44"/>
  <c r="EFJ47" i="44"/>
  <c r="EFK47" i="44"/>
  <c r="EFL47" i="44"/>
  <c r="EFM47" i="44"/>
  <c r="EFN47" i="44"/>
  <c r="EFO47" i="44"/>
  <c r="EFP47" i="44"/>
  <c r="EFQ47" i="44"/>
  <c r="EFR47" i="44"/>
  <c r="EFS47" i="44"/>
  <c r="EFT47" i="44"/>
  <c r="EFU47" i="44"/>
  <c r="EFV47" i="44"/>
  <c r="EFW47" i="44"/>
  <c r="EFX47" i="44"/>
  <c r="EFY47" i="44"/>
  <c r="EFZ47" i="44"/>
  <c r="EGA47" i="44"/>
  <c r="EGB47" i="44"/>
  <c r="EGC47" i="44"/>
  <c r="EGD47" i="44"/>
  <c r="EGE47" i="44"/>
  <c r="EGF47" i="44"/>
  <c r="EGG47" i="44"/>
  <c r="EGH47" i="44"/>
  <c r="EGI47" i="44"/>
  <c r="EGJ47" i="44"/>
  <c r="EGK47" i="44"/>
  <c r="EGL47" i="44"/>
  <c r="EGM47" i="44"/>
  <c r="EGN47" i="44"/>
  <c r="EGO47" i="44"/>
  <c r="EGP47" i="44"/>
  <c r="EGQ47" i="44"/>
  <c r="EGR47" i="44"/>
  <c r="EGS47" i="44"/>
  <c r="EGT47" i="44"/>
  <c r="EGU47" i="44"/>
  <c r="EGV47" i="44"/>
  <c r="EGW47" i="44"/>
  <c r="EGX47" i="44"/>
  <c r="EGY47" i="44"/>
  <c r="EGZ47" i="44"/>
  <c r="EHA47" i="44"/>
  <c r="EHB47" i="44"/>
  <c r="EHC47" i="44"/>
  <c r="EHD47" i="44"/>
  <c r="EHE47" i="44"/>
  <c r="EHF47" i="44"/>
  <c r="EHG47" i="44"/>
  <c r="EHH47" i="44"/>
  <c r="EHI47" i="44"/>
  <c r="EHJ47" i="44"/>
  <c r="EHK47" i="44"/>
  <c r="EHL47" i="44"/>
  <c r="EHM47" i="44"/>
  <c r="EHN47" i="44"/>
  <c r="EHO47" i="44"/>
  <c r="EHP47" i="44"/>
  <c r="EHQ47" i="44"/>
  <c r="EHR47" i="44"/>
  <c r="EHS47" i="44"/>
  <c r="EHT47" i="44"/>
  <c r="EHU47" i="44"/>
  <c r="EHV47" i="44"/>
  <c r="EHW47" i="44"/>
  <c r="EHX47" i="44"/>
  <c r="EHY47" i="44"/>
  <c r="EHZ47" i="44"/>
  <c r="EIA47" i="44"/>
  <c r="EIB47" i="44"/>
  <c r="EIC47" i="44"/>
  <c r="EID47" i="44"/>
  <c r="EIE47" i="44"/>
  <c r="EIF47" i="44"/>
  <c r="EIG47" i="44"/>
  <c r="EIH47" i="44"/>
  <c r="EII47" i="44"/>
  <c r="EIJ47" i="44"/>
  <c r="EIK47" i="44"/>
  <c r="EIL47" i="44"/>
  <c r="EIM47" i="44"/>
  <c r="EIN47" i="44"/>
  <c r="EIO47" i="44"/>
  <c r="EIP47" i="44"/>
  <c r="EIQ47" i="44"/>
  <c r="EIR47" i="44"/>
  <c r="EIS47" i="44"/>
  <c r="EIT47" i="44"/>
  <c r="EIU47" i="44"/>
  <c r="EIV47" i="44"/>
  <c r="EIW47" i="44"/>
  <c r="EIX47" i="44"/>
  <c r="EIY47" i="44"/>
  <c r="EIZ47" i="44"/>
  <c r="EJA47" i="44"/>
  <c r="EJB47" i="44"/>
  <c r="EJC47" i="44"/>
  <c r="EJD47" i="44"/>
  <c r="EJE47" i="44"/>
  <c r="EJF47" i="44"/>
  <c r="EJG47" i="44"/>
  <c r="EJH47" i="44"/>
  <c r="EJI47" i="44"/>
  <c r="EJJ47" i="44"/>
  <c r="EJK47" i="44"/>
  <c r="EJL47" i="44"/>
  <c r="EJM47" i="44"/>
  <c r="EJN47" i="44"/>
  <c r="EJO47" i="44"/>
  <c r="EJP47" i="44"/>
  <c r="EJQ47" i="44"/>
  <c r="EJR47" i="44"/>
  <c r="EJS47" i="44"/>
  <c r="EJT47" i="44"/>
  <c r="EJU47" i="44"/>
  <c r="EJV47" i="44"/>
  <c r="EJW47" i="44"/>
  <c r="EJX47" i="44"/>
  <c r="EJY47" i="44"/>
  <c r="EJZ47" i="44"/>
  <c r="EKA47" i="44"/>
  <c r="EKB47" i="44"/>
  <c r="EKC47" i="44"/>
  <c r="EKD47" i="44"/>
  <c r="EKE47" i="44"/>
  <c r="EKF47" i="44"/>
  <c r="EKG47" i="44"/>
  <c r="EKH47" i="44"/>
  <c r="EKI47" i="44"/>
  <c r="EKJ47" i="44"/>
  <c r="EKK47" i="44"/>
  <c r="EKL47" i="44"/>
  <c r="EKM47" i="44"/>
  <c r="EKN47" i="44"/>
  <c r="EKO47" i="44"/>
  <c r="EKP47" i="44"/>
  <c r="EKQ47" i="44"/>
  <c r="EKR47" i="44"/>
  <c r="EKS47" i="44"/>
  <c r="EKT47" i="44"/>
  <c r="EKU47" i="44"/>
  <c r="EKV47" i="44"/>
  <c r="EKW47" i="44"/>
  <c r="EKX47" i="44"/>
  <c r="EKY47" i="44"/>
  <c r="EKZ47" i="44"/>
  <c r="ELA47" i="44"/>
  <c r="ELB47" i="44"/>
  <c r="ELC47" i="44"/>
  <c r="ELD47" i="44"/>
  <c r="ELE47" i="44"/>
  <c r="ELF47" i="44"/>
  <c r="ELG47" i="44"/>
  <c r="ELH47" i="44"/>
  <c r="ELI47" i="44"/>
  <c r="ELJ47" i="44"/>
  <c r="ELK47" i="44"/>
  <c r="ELL47" i="44"/>
  <c r="ELM47" i="44"/>
  <c r="ELN47" i="44"/>
  <c r="ELO47" i="44"/>
  <c r="ELP47" i="44"/>
  <c r="ELQ47" i="44"/>
  <c r="ELR47" i="44"/>
  <c r="ELS47" i="44"/>
  <c r="ELT47" i="44"/>
  <c r="ELU47" i="44"/>
  <c r="ELV47" i="44"/>
  <c r="ELW47" i="44"/>
  <c r="ELX47" i="44"/>
  <c r="ELY47" i="44"/>
  <c r="ELZ47" i="44"/>
  <c r="EMA47" i="44"/>
  <c r="EMB47" i="44"/>
  <c r="EMC47" i="44"/>
  <c r="EMD47" i="44"/>
  <c r="EME47" i="44"/>
  <c r="EMF47" i="44"/>
  <c r="EMG47" i="44"/>
  <c r="EMH47" i="44"/>
  <c r="EMI47" i="44"/>
  <c r="EMJ47" i="44"/>
  <c r="EMK47" i="44"/>
  <c r="EML47" i="44"/>
  <c r="EMM47" i="44"/>
  <c r="EMN47" i="44"/>
  <c r="EMO47" i="44"/>
  <c r="EMP47" i="44"/>
  <c r="EMQ47" i="44"/>
  <c r="EMR47" i="44"/>
  <c r="EMS47" i="44"/>
  <c r="EMT47" i="44"/>
  <c r="EMU47" i="44"/>
  <c r="EMV47" i="44"/>
  <c r="EMW47" i="44"/>
  <c r="EMX47" i="44"/>
  <c r="EMY47" i="44"/>
  <c r="EMZ47" i="44"/>
  <c r="ENA47" i="44"/>
  <c r="ENB47" i="44"/>
  <c r="ENC47" i="44"/>
  <c r="END47" i="44"/>
  <c r="ENE47" i="44"/>
  <c r="ENF47" i="44"/>
  <c r="ENG47" i="44"/>
  <c r="ENH47" i="44"/>
  <c r="ENI47" i="44"/>
  <c r="ENJ47" i="44"/>
  <c r="ENK47" i="44"/>
  <c r="ENL47" i="44"/>
  <c r="ENM47" i="44"/>
  <c r="ENN47" i="44"/>
  <c r="ENO47" i="44"/>
  <c r="ENP47" i="44"/>
  <c r="ENQ47" i="44"/>
  <c r="ENR47" i="44"/>
  <c r="ENS47" i="44"/>
  <c r="ENT47" i="44"/>
  <c r="ENU47" i="44"/>
  <c r="ENV47" i="44"/>
  <c r="ENW47" i="44"/>
  <c r="ENX47" i="44"/>
  <c r="ENY47" i="44"/>
  <c r="ENZ47" i="44"/>
  <c r="EOA47" i="44"/>
  <c r="EOB47" i="44"/>
  <c r="EOC47" i="44"/>
  <c r="EOD47" i="44"/>
  <c r="EOE47" i="44"/>
  <c r="EOF47" i="44"/>
  <c r="EOG47" i="44"/>
  <c r="EOH47" i="44"/>
  <c r="EOI47" i="44"/>
  <c r="EOJ47" i="44"/>
  <c r="EOK47" i="44"/>
  <c r="EOL47" i="44"/>
  <c r="EOM47" i="44"/>
  <c r="EON47" i="44"/>
  <c r="EOO47" i="44"/>
  <c r="EOP47" i="44"/>
  <c r="EOQ47" i="44"/>
  <c r="EOR47" i="44"/>
  <c r="EOS47" i="44"/>
  <c r="EOT47" i="44"/>
  <c r="EOU47" i="44"/>
  <c r="EOV47" i="44"/>
  <c r="EOW47" i="44"/>
  <c r="EOX47" i="44"/>
  <c r="EOY47" i="44"/>
  <c r="EOZ47" i="44"/>
  <c r="EPA47" i="44"/>
  <c r="EPB47" i="44"/>
  <c r="EPC47" i="44"/>
  <c r="EPD47" i="44"/>
  <c r="EPE47" i="44"/>
  <c r="EPF47" i="44"/>
  <c r="EPG47" i="44"/>
  <c r="EPH47" i="44"/>
  <c r="EPI47" i="44"/>
  <c r="EPJ47" i="44"/>
  <c r="EPK47" i="44"/>
  <c r="EPL47" i="44"/>
  <c r="EPM47" i="44"/>
  <c r="EPN47" i="44"/>
  <c r="EPO47" i="44"/>
  <c r="EPP47" i="44"/>
  <c r="EPQ47" i="44"/>
  <c r="EPR47" i="44"/>
  <c r="EPS47" i="44"/>
  <c r="EPT47" i="44"/>
  <c r="EPU47" i="44"/>
  <c r="EPV47" i="44"/>
  <c r="EPW47" i="44"/>
  <c r="EPX47" i="44"/>
  <c r="EPY47" i="44"/>
  <c r="EPZ47" i="44"/>
  <c r="EQA47" i="44"/>
  <c r="EQB47" i="44"/>
  <c r="EQC47" i="44"/>
  <c r="EQD47" i="44"/>
  <c r="EQE47" i="44"/>
  <c r="EQF47" i="44"/>
  <c r="EQG47" i="44"/>
  <c r="EQH47" i="44"/>
  <c r="EQI47" i="44"/>
  <c r="EQJ47" i="44"/>
  <c r="EQK47" i="44"/>
  <c r="EQL47" i="44"/>
  <c r="EQM47" i="44"/>
  <c r="EQN47" i="44"/>
  <c r="EQO47" i="44"/>
  <c r="EQP47" i="44"/>
  <c r="EQQ47" i="44"/>
  <c r="EQR47" i="44"/>
  <c r="EQS47" i="44"/>
  <c r="EQT47" i="44"/>
  <c r="EQU47" i="44"/>
  <c r="EQV47" i="44"/>
  <c r="EQW47" i="44"/>
  <c r="EQX47" i="44"/>
  <c r="EQY47" i="44"/>
  <c r="EQZ47" i="44"/>
  <c r="ERA47" i="44"/>
  <c r="ERB47" i="44"/>
  <c r="ERC47" i="44"/>
  <c r="ERD47" i="44"/>
  <c r="ERE47" i="44"/>
  <c r="ERF47" i="44"/>
  <c r="ERG47" i="44"/>
  <c r="ERH47" i="44"/>
  <c r="ERI47" i="44"/>
  <c r="ERJ47" i="44"/>
  <c r="ERK47" i="44"/>
  <c r="ERL47" i="44"/>
  <c r="ERM47" i="44"/>
  <c r="ERN47" i="44"/>
  <c r="ERO47" i="44"/>
  <c r="ERP47" i="44"/>
  <c r="ERQ47" i="44"/>
  <c r="ERR47" i="44"/>
  <c r="ERS47" i="44"/>
  <c r="ERT47" i="44"/>
  <c r="ERU47" i="44"/>
  <c r="ERV47" i="44"/>
  <c r="ERW47" i="44"/>
  <c r="ERX47" i="44"/>
  <c r="ERY47" i="44"/>
  <c r="ERZ47" i="44"/>
  <c r="ESA47" i="44"/>
  <c r="ESB47" i="44"/>
  <c r="ESC47" i="44"/>
  <c r="ESD47" i="44"/>
  <c r="ESE47" i="44"/>
  <c r="ESF47" i="44"/>
  <c r="ESG47" i="44"/>
  <c r="ESH47" i="44"/>
  <c r="ESI47" i="44"/>
  <c r="ESJ47" i="44"/>
  <c r="ESK47" i="44"/>
  <c r="ESL47" i="44"/>
  <c r="ESM47" i="44"/>
  <c r="ESN47" i="44"/>
  <c r="ESO47" i="44"/>
  <c r="ESP47" i="44"/>
  <c r="ESQ47" i="44"/>
  <c r="ESR47" i="44"/>
  <c r="ESS47" i="44"/>
  <c r="EST47" i="44"/>
  <c r="ESU47" i="44"/>
  <c r="ESV47" i="44"/>
  <c r="ESW47" i="44"/>
  <c r="ESX47" i="44"/>
  <c r="ESY47" i="44"/>
  <c r="ESZ47" i="44"/>
  <c r="ETA47" i="44"/>
  <c r="ETB47" i="44"/>
  <c r="ETC47" i="44"/>
  <c r="ETD47" i="44"/>
  <c r="ETE47" i="44"/>
  <c r="ETF47" i="44"/>
  <c r="ETG47" i="44"/>
  <c r="ETH47" i="44"/>
  <c r="ETI47" i="44"/>
  <c r="ETJ47" i="44"/>
  <c r="ETK47" i="44"/>
  <c r="ETL47" i="44"/>
  <c r="ETM47" i="44"/>
  <c r="ETN47" i="44"/>
  <c r="ETO47" i="44"/>
  <c r="ETP47" i="44"/>
  <c r="ETQ47" i="44"/>
  <c r="ETR47" i="44"/>
  <c r="ETS47" i="44"/>
  <c r="ETT47" i="44"/>
  <c r="ETU47" i="44"/>
  <c r="ETV47" i="44"/>
  <c r="ETW47" i="44"/>
  <c r="ETX47" i="44"/>
  <c r="ETY47" i="44"/>
  <c r="ETZ47" i="44"/>
  <c r="EUA47" i="44"/>
  <c r="EUB47" i="44"/>
  <c r="EUC47" i="44"/>
  <c r="EUD47" i="44"/>
  <c r="EUE47" i="44"/>
  <c r="EUF47" i="44"/>
  <c r="EUG47" i="44"/>
  <c r="EUH47" i="44"/>
  <c r="EUI47" i="44"/>
  <c r="EUJ47" i="44"/>
  <c r="EUK47" i="44"/>
  <c r="EUL47" i="44"/>
  <c r="EUM47" i="44"/>
  <c r="EUN47" i="44"/>
  <c r="EUO47" i="44"/>
  <c r="EUP47" i="44"/>
  <c r="EUQ47" i="44"/>
  <c r="EUR47" i="44"/>
  <c r="EUS47" i="44"/>
  <c r="EUT47" i="44"/>
  <c r="EUU47" i="44"/>
  <c r="EUV47" i="44"/>
  <c r="EUW47" i="44"/>
  <c r="EUX47" i="44"/>
  <c r="EUY47" i="44"/>
  <c r="EUZ47" i="44"/>
  <c r="EVA47" i="44"/>
  <c r="EVB47" i="44"/>
  <c r="EVC47" i="44"/>
  <c r="EVD47" i="44"/>
  <c r="EVE47" i="44"/>
  <c r="EVF47" i="44"/>
  <c r="EVG47" i="44"/>
  <c r="EVH47" i="44"/>
  <c r="EVI47" i="44"/>
  <c r="EVJ47" i="44"/>
  <c r="EVK47" i="44"/>
  <c r="EVL47" i="44"/>
  <c r="EVM47" i="44"/>
  <c r="EVN47" i="44"/>
  <c r="EVO47" i="44"/>
  <c r="EVP47" i="44"/>
  <c r="EVQ47" i="44"/>
  <c r="EVR47" i="44"/>
  <c r="EVS47" i="44"/>
  <c r="EVT47" i="44"/>
  <c r="EVU47" i="44"/>
  <c r="EVV47" i="44"/>
  <c r="EVW47" i="44"/>
  <c r="EVX47" i="44"/>
  <c r="EVY47" i="44"/>
  <c r="EVZ47" i="44"/>
  <c r="EWA47" i="44"/>
  <c r="EWB47" i="44"/>
  <c r="EWC47" i="44"/>
  <c r="EWD47" i="44"/>
  <c r="EWE47" i="44"/>
  <c r="EWF47" i="44"/>
  <c r="EWG47" i="44"/>
  <c r="EWH47" i="44"/>
  <c r="EWI47" i="44"/>
  <c r="EWJ47" i="44"/>
  <c r="EWK47" i="44"/>
  <c r="EWL47" i="44"/>
  <c r="EWM47" i="44"/>
  <c r="EWN47" i="44"/>
  <c r="EWO47" i="44"/>
  <c r="EWP47" i="44"/>
  <c r="EWQ47" i="44"/>
  <c r="EWR47" i="44"/>
  <c r="EWS47" i="44"/>
  <c r="EWT47" i="44"/>
  <c r="EWU47" i="44"/>
  <c r="EWV47" i="44"/>
  <c r="EWW47" i="44"/>
  <c r="EWX47" i="44"/>
  <c r="EWY47" i="44"/>
  <c r="EWZ47" i="44"/>
  <c r="EXA47" i="44"/>
  <c r="EXB47" i="44"/>
  <c r="EXC47" i="44"/>
  <c r="EXD47" i="44"/>
  <c r="EXE47" i="44"/>
  <c r="EXF47" i="44"/>
  <c r="EXG47" i="44"/>
  <c r="EXH47" i="44"/>
  <c r="EXI47" i="44"/>
  <c r="EXJ47" i="44"/>
  <c r="EXK47" i="44"/>
  <c r="EXL47" i="44"/>
  <c r="EXM47" i="44"/>
  <c r="EXN47" i="44"/>
  <c r="EXO47" i="44"/>
  <c r="EXP47" i="44"/>
  <c r="EXQ47" i="44"/>
  <c r="EXR47" i="44"/>
  <c r="EXS47" i="44"/>
  <c r="EXT47" i="44"/>
  <c r="EXU47" i="44"/>
  <c r="EXV47" i="44"/>
  <c r="EXW47" i="44"/>
  <c r="EXX47" i="44"/>
  <c r="EXY47" i="44"/>
  <c r="EXZ47" i="44"/>
  <c r="EYA47" i="44"/>
  <c r="EYB47" i="44"/>
  <c r="EYC47" i="44"/>
  <c r="EYD47" i="44"/>
  <c r="EYE47" i="44"/>
  <c r="EYF47" i="44"/>
  <c r="EYG47" i="44"/>
  <c r="EYH47" i="44"/>
  <c r="EYI47" i="44"/>
  <c r="EYJ47" i="44"/>
  <c r="EYK47" i="44"/>
  <c r="EYL47" i="44"/>
  <c r="EYM47" i="44"/>
  <c r="EYN47" i="44"/>
  <c r="EYO47" i="44"/>
  <c r="EYP47" i="44"/>
  <c r="EYQ47" i="44"/>
  <c r="EYR47" i="44"/>
  <c r="EYS47" i="44"/>
  <c r="EYT47" i="44"/>
  <c r="EYU47" i="44"/>
  <c r="EYV47" i="44"/>
  <c r="EYW47" i="44"/>
  <c r="EYX47" i="44"/>
  <c r="EYY47" i="44"/>
  <c r="EYZ47" i="44"/>
  <c r="EZA47" i="44"/>
  <c r="EZB47" i="44"/>
  <c r="EZC47" i="44"/>
  <c r="EZD47" i="44"/>
  <c r="EZE47" i="44"/>
  <c r="EZF47" i="44"/>
  <c r="EZG47" i="44"/>
  <c r="EZH47" i="44"/>
  <c r="EZI47" i="44"/>
  <c r="EZJ47" i="44"/>
  <c r="EZK47" i="44"/>
  <c r="EZL47" i="44"/>
  <c r="EZM47" i="44"/>
  <c r="EZN47" i="44"/>
  <c r="EZO47" i="44"/>
  <c r="EZP47" i="44"/>
  <c r="EZQ47" i="44"/>
  <c r="EZR47" i="44"/>
  <c r="EZS47" i="44"/>
  <c r="EZT47" i="44"/>
  <c r="EZU47" i="44"/>
  <c r="EZV47" i="44"/>
  <c r="EZW47" i="44"/>
  <c r="EZX47" i="44"/>
  <c r="EZY47" i="44"/>
  <c r="EZZ47" i="44"/>
  <c r="FAA47" i="44"/>
  <c r="FAB47" i="44"/>
  <c r="FAC47" i="44"/>
  <c r="FAD47" i="44"/>
  <c r="FAE47" i="44"/>
  <c r="FAF47" i="44"/>
  <c r="FAG47" i="44"/>
  <c r="FAH47" i="44"/>
  <c r="FAI47" i="44"/>
  <c r="FAJ47" i="44"/>
  <c r="FAK47" i="44"/>
  <c r="FAL47" i="44"/>
  <c r="FAM47" i="44"/>
  <c r="FAN47" i="44"/>
  <c r="FAO47" i="44"/>
  <c r="FAP47" i="44"/>
  <c r="FAQ47" i="44"/>
  <c r="FAR47" i="44"/>
  <c r="FAS47" i="44"/>
  <c r="FAT47" i="44"/>
  <c r="FAU47" i="44"/>
  <c r="FAV47" i="44"/>
  <c r="FAW47" i="44"/>
  <c r="FAX47" i="44"/>
  <c r="FAY47" i="44"/>
  <c r="FAZ47" i="44"/>
  <c r="FBA47" i="44"/>
  <c r="FBB47" i="44"/>
  <c r="FBC47" i="44"/>
  <c r="FBD47" i="44"/>
  <c r="FBE47" i="44"/>
  <c r="FBF47" i="44"/>
  <c r="FBG47" i="44"/>
  <c r="FBH47" i="44"/>
  <c r="FBI47" i="44"/>
  <c r="FBJ47" i="44"/>
  <c r="FBK47" i="44"/>
  <c r="FBL47" i="44"/>
  <c r="FBM47" i="44"/>
  <c r="FBN47" i="44"/>
  <c r="FBO47" i="44"/>
  <c r="FBP47" i="44"/>
  <c r="FBQ47" i="44"/>
  <c r="FBR47" i="44"/>
  <c r="FBS47" i="44"/>
  <c r="FBT47" i="44"/>
  <c r="FBU47" i="44"/>
  <c r="FBV47" i="44"/>
  <c r="FBW47" i="44"/>
  <c r="FBX47" i="44"/>
  <c r="FBY47" i="44"/>
  <c r="FBZ47" i="44"/>
  <c r="FCA47" i="44"/>
  <c r="FCB47" i="44"/>
  <c r="FCC47" i="44"/>
  <c r="FCD47" i="44"/>
  <c r="FCE47" i="44"/>
  <c r="FCF47" i="44"/>
  <c r="FCG47" i="44"/>
  <c r="FCH47" i="44"/>
  <c r="FCI47" i="44"/>
  <c r="FCJ47" i="44"/>
  <c r="FCK47" i="44"/>
  <c r="FCL47" i="44"/>
  <c r="FCM47" i="44"/>
  <c r="FCN47" i="44"/>
  <c r="FCO47" i="44"/>
  <c r="FCP47" i="44"/>
  <c r="FCQ47" i="44"/>
  <c r="FCR47" i="44"/>
  <c r="FCS47" i="44"/>
  <c r="FCT47" i="44"/>
  <c r="FCU47" i="44"/>
  <c r="FCV47" i="44"/>
  <c r="FCW47" i="44"/>
  <c r="FCX47" i="44"/>
  <c r="FCY47" i="44"/>
  <c r="FCZ47" i="44"/>
  <c r="FDA47" i="44"/>
  <c r="FDB47" i="44"/>
  <c r="FDC47" i="44"/>
  <c r="FDD47" i="44"/>
  <c r="FDE47" i="44"/>
  <c r="FDF47" i="44"/>
  <c r="FDG47" i="44"/>
  <c r="FDH47" i="44"/>
  <c r="FDI47" i="44"/>
  <c r="FDJ47" i="44"/>
  <c r="FDK47" i="44"/>
  <c r="FDL47" i="44"/>
  <c r="FDM47" i="44"/>
  <c r="FDN47" i="44"/>
  <c r="FDO47" i="44"/>
  <c r="FDP47" i="44"/>
  <c r="FDQ47" i="44"/>
  <c r="FDR47" i="44"/>
  <c r="FDS47" i="44"/>
  <c r="FDT47" i="44"/>
  <c r="FDU47" i="44"/>
  <c r="FDV47" i="44"/>
  <c r="FDW47" i="44"/>
  <c r="FDX47" i="44"/>
  <c r="FDY47" i="44"/>
  <c r="FDZ47" i="44"/>
  <c r="FEA47" i="44"/>
  <c r="FEB47" i="44"/>
  <c r="FEC47" i="44"/>
  <c r="FED47" i="44"/>
  <c r="FEE47" i="44"/>
  <c r="FEF47" i="44"/>
  <c r="FEG47" i="44"/>
  <c r="FEH47" i="44"/>
  <c r="FEI47" i="44"/>
  <c r="FEJ47" i="44"/>
  <c r="FEK47" i="44"/>
  <c r="FEL47" i="44"/>
  <c r="FEM47" i="44"/>
  <c r="FEN47" i="44"/>
  <c r="FEO47" i="44"/>
  <c r="FEP47" i="44"/>
  <c r="FEQ47" i="44"/>
  <c r="FER47" i="44"/>
  <c r="FES47" i="44"/>
  <c r="FET47" i="44"/>
  <c r="FEU47" i="44"/>
  <c r="FEV47" i="44"/>
  <c r="FEW47" i="44"/>
  <c r="FEX47" i="44"/>
  <c r="FEY47" i="44"/>
  <c r="FEZ47" i="44"/>
  <c r="FFA47" i="44"/>
  <c r="FFB47" i="44"/>
  <c r="FFC47" i="44"/>
  <c r="FFD47" i="44"/>
  <c r="FFE47" i="44"/>
  <c r="FFF47" i="44"/>
  <c r="FFG47" i="44"/>
  <c r="FFH47" i="44"/>
  <c r="FFI47" i="44"/>
  <c r="FFJ47" i="44"/>
  <c r="FFK47" i="44"/>
  <c r="FFL47" i="44"/>
  <c r="FFM47" i="44"/>
  <c r="FFN47" i="44"/>
  <c r="FFO47" i="44"/>
  <c r="FFP47" i="44"/>
  <c r="FFQ47" i="44"/>
  <c r="FFR47" i="44"/>
  <c r="FFS47" i="44"/>
  <c r="FFT47" i="44"/>
  <c r="FFU47" i="44"/>
  <c r="FFV47" i="44"/>
  <c r="FFW47" i="44"/>
  <c r="FFX47" i="44"/>
  <c r="FFY47" i="44"/>
  <c r="FFZ47" i="44"/>
  <c r="FGA47" i="44"/>
  <c r="FGB47" i="44"/>
  <c r="FGC47" i="44"/>
  <c r="FGD47" i="44"/>
  <c r="FGE47" i="44"/>
  <c r="FGF47" i="44"/>
  <c r="FGG47" i="44"/>
  <c r="FGH47" i="44"/>
  <c r="FGI47" i="44"/>
  <c r="FGJ47" i="44"/>
  <c r="FGK47" i="44"/>
  <c r="FGL47" i="44"/>
  <c r="FGM47" i="44"/>
  <c r="FGN47" i="44"/>
  <c r="FGO47" i="44"/>
  <c r="FGP47" i="44"/>
  <c r="FGQ47" i="44"/>
  <c r="FGR47" i="44"/>
  <c r="FGS47" i="44"/>
  <c r="FGT47" i="44"/>
  <c r="FGU47" i="44"/>
  <c r="FGV47" i="44"/>
  <c r="FGW47" i="44"/>
  <c r="FGX47" i="44"/>
  <c r="FGY47" i="44"/>
  <c r="FGZ47" i="44"/>
  <c r="FHA47" i="44"/>
  <c r="FHB47" i="44"/>
  <c r="FHC47" i="44"/>
  <c r="FHD47" i="44"/>
  <c r="FHE47" i="44"/>
  <c r="FHF47" i="44"/>
  <c r="FHG47" i="44"/>
  <c r="FHH47" i="44"/>
  <c r="FHI47" i="44"/>
  <c r="FHJ47" i="44"/>
  <c r="FHK47" i="44"/>
  <c r="FHL47" i="44"/>
  <c r="FHM47" i="44"/>
  <c r="FHN47" i="44"/>
  <c r="FHO47" i="44"/>
  <c r="FHP47" i="44"/>
  <c r="FHQ47" i="44"/>
  <c r="FHR47" i="44"/>
  <c r="FHS47" i="44"/>
  <c r="FHT47" i="44"/>
  <c r="FHU47" i="44"/>
  <c r="FHV47" i="44"/>
  <c r="FHW47" i="44"/>
  <c r="FHX47" i="44"/>
  <c r="FHY47" i="44"/>
  <c r="FHZ47" i="44"/>
  <c r="FIA47" i="44"/>
  <c r="FIB47" i="44"/>
  <c r="FIC47" i="44"/>
  <c r="FID47" i="44"/>
  <c r="FIE47" i="44"/>
  <c r="FIF47" i="44"/>
  <c r="FIG47" i="44"/>
  <c r="FIH47" i="44"/>
  <c r="FII47" i="44"/>
  <c r="FIJ47" i="44"/>
  <c r="FIK47" i="44"/>
  <c r="FIL47" i="44"/>
  <c r="FIM47" i="44"/>
  <c r="FIN47" i="44"/>
  <c r="FIO47" i="44"/>
  <c r="FIP47" i="44"/>
  <c r="FIQ47" i="44"/>
  <c r="FIR47" i="44"/>
  <c r="FIS47" i="44"/>
  <c r="FIT47" i="44"/>
  <c r="FIU47" i="44"/>
  <c r="FIV47" i="44"/>
  <c r="FIW47" i="44"/>
  <c r="FIX47" i="44"/>
  <c r="FIY47" i="44"/>
  <c r="FIZ47" i="44"/>
  <c r="FJA47" i="44"/>
  <c r="FJB47" i="44"/>
  <c r="FJC47" i="44"/>
  <c r="FJD47" i="44"/>
  <c r="FJE47" i="44"/>
  <c r="FJF47" i="44"/>
  <c r="FJG47" i="44"/>
  <c r="FJH47" i="44"/>
  <c r="FJI47" i="44"/>
  <c r="FJJ47" i="44"/>
  <c r="FJK47" i="44"/>
  <c r="FJL47" i="44"/>
  <c r="FJM47" i="44"/>
  <c r="FJN47" i="44"/>
  <c r="FJO47" i="44"/>
  <c r="FJP47" i="44"/>
  <c r="FJQ47" i="44"/>
  <c r="FJR47" i="44"/>
  <c r="FJS47" i="44"/>
  <c r="FJT47" i="44"/>
  <c r="FJU47" i="44"/>
  <c r="FJV47" i="44"/>
  <c r="FJW47" i="44"/>
  <c r="FJX47" i="44"/>
  <c r="FJY47" i="44"/>
  <c r="FJZ47" i="44"/>
  <c r="FKA47" i="44"/>
  <c r="FKB47" i="44"/>
  <c r="FKC47" i="44"/>
  <c r="FKD47" i="44"/>
  <c r="FKE47" i="44"/>
  <c r="FKF47" i="44"/>
  <c r="FKG47" i="44"/>
  <c r="FKH47" i="44"/>
  <c r="FKI47" i="44"/>
  <c r="FKJ47" i="44"/>
  <c r="FKK47" i="44"/>
  <c r="FKL47" i="44"/>
  <c r="FKM47" i="44"/>
  <c r="FKN47" i="44"/>
  <c r="FKO47" i="44"/>
  <c r="FKP47" i="44"/>
  <c r="FKQ47" i="44"/>
  <c r="FKR47" i="44"/>
  <c r="FKS47" i="44"/>
  <c r="FKT47" i="44"/>
  <c r="FKU47" i="44"/>
  <c r="FKV47" i="44"/>
  <c r="FKW47" i="44"/>
  <c r="FKX47" i="44"/>
  <c r="FKY47" i="44"/>
  <c r="FKZ47" i="44"/>
  <c r="FLA47" i="44"/>
  <c r="FLB47" i="44"/>
  <c r="FLC47" i="44"/>
  <c r="FLD47" i="44"/>
  <c r="FLE47" i="44"/>
  <c r="FLF47" i="44"/>
  <c r="FLG47" i="44"/>
  <c r="FLH47" i="44"/>
  <c r="FLI47" i="44"/>
  <c r="FLJ47" i="44"/>
  <c r="FLK47" i="44"/>
  <c r="FLL47" i="44"/>
  <c r="FLM47" i="44"/>
  <c r="FLN47" i="44"/>
  <c r="FLO47" i="44"/>
  <c r="FLP47" i="44"/>
  <c r="FLQ47" i="44"/>
  <c r="FLR47" i="44"/>
  <c r="FLS47" i="44"/>
  <c r="FLT47" i="44"/>
  <c r="FLU47" i="44"/>
  <c r="FLV47" i="44"/>
  <c r="FLW47" i="44"/>
  <c r="FLX47" i="44"/>
  <c r="FLY47" i="44"/>
  <c r="FLZ47" i="44"/>
  <c r="FMA47" i="44"/>
  <c r="FMB47" i="44"/>
  <c r="FMC47" i="44"/>
  <c r="FMD47" i="44"/>
  <c r="FME47" i="44"/>
  <c r="FMF47" i="44"/>
  <c r="FMG47" i="44"/>
  <c r="FMH47" i="44"/>
  <c r="FMI47" i="44"/>
  <c r="FMJ47" i="44"/>
  <c r="FMK47" i="44"/>
  <c r="FML47" i="44"/>
  <c r="FMM47" i="44"/>
  <c r="FMN47" i="44"/>
  <c r="FMO47" i="44"/>
  <c r="FMP47" i="44"/>
  <c r="FMQ47" i="44"/>
  <c r="FMR47" i="44"/>
  <c r="FMS47" i="44"/>
  <c r="FMT47" i="44"/>
  <c r="FMU47" i="44"/>
  <c r="FMV47" i="44"/>
  <c r="FMW47" i="44"/>
  <c r="FMX47" i="44"/>
  <c r="FMY47" i="44"/>
  <c r="FMZ47" i="44"/>
  <c r="FNA47" i="44"/>
  <c r="FNB47" i="44"/>
  <c r="FNC47" i="44"/>
  <c r="FND47" i="44"/>
  <c r="FNE47" i="44"/>
  <c r="FNF47" i="44"/>
  <c r="FNG47" i="44"/>
  <c r="FNH47" i="44"/>
  <c r="FNI47" i="44"/>
  <c r="FNJ47" i="44"/>
  <c r="FNK47" i="44"/>
  <c r="FNL47" i="44"/>
  <c r="FNM47" i="44"/>
  <c r="FNN47" i="44"/>
  <c r="FNO47" i="44"/>
  <c r="FNP47" i="44"/>
  <c r="FNQ47" i="44"/>
  <c r="FNR47" i="44"/>
  <c r="FNS47" i="44"/>
  <c r="FNT47" i="44"/>
  <c r="FNU47" i="44"/>
  <c r="FNV47" i="44"/>
  <c r="FNW47" i="44"/>
  <c r="FNX47" i="44"/>
  <c r="FNY47" i="44"/>
  <c r="FNZ47" i="44"/>
  <c r="FOA47" i="44"/>
  <c r="FOB47" i="44"/>
  <c r="FOC47" i="44"/>
  <c r="FOD47" i="44"/>
  <c r="FOE47" i="44"/>
  <c r="FOF47" i="44"/>
  <c r="FOG47" i="44"/>
  <c r="FOH47" i="44"/>
  <c r="FOI47" i="44"/>
  <c r="FOJ47" i="44"/>
  <c r="FOK47" i="44"/>
  <c r="FOL47" i="44"/>
  <c r="FOM47" i="44"/>
  <c r="FON47" i="44"/>
  <c r="FOO47" i="44"/>
  <c r="FOP47" i="44"/>
  <c r="FOQ47" i="44"/>
  <c r="FOR47" i="44"/>
  <c r="FOS47" i="44"/>
  <c r="FOT47" i="44"/>
  <c r="FOU47" i="44"/>
  <c r="FOV47" i="44"/>
  <c r="FOW47" i="44"/>
  <c r="FOX47" i="44"/>
  <c r="FOY47" i="44"/>
  <c r="FOZ47" i="44"/>
  <c r="FPA47" i="44"/>
  <c r="FPB47" i="44"/>
  <c r="FPC47" i="44"/>
  <c r="FPD47" i="44"/>
  <c r="FPE47" i="44"/>
  <c r="FPF47" i="44"/>
  <c r="FPG47" i="44"/>
  <c r="FPH47" i="44"/>
  <c r="FPI47" i="44"/>
  <c r="FPJ47" i="44"/>
  <c r="FPK47" i="44"/>
  <c r="FPL47" i="44"/>
  <c r="FPM47" i="44"/>
  <c r="FPN47" i="44"/>
  <c r="FPO47" i="44"/>
  <c r="FPP47" i="44"/>
  <c r="FPQ47" i="44"/>
  <c r="FPR47" i="44"/>
  <c r="FPS47" i="44"/>
  <c r="FPT47" i="44"/>
  <c r="FPU47" i="44"/>
  <c r="FPV47" i="44"/>
  <c r="FPW47" i="44"/>
  <c r="FPX47" i="44"/>
  <c r="FPY47" i="44"/>
  <c r="FPZ47" i="44"/>
  <c r="FQA47" i="44"/>
  <c r="FQB47" i="44"/>
  <c r="FQC47" i="44"/>
  <c r="FQD47" i="44"/>
  <c r="FQE47" i="44"/>
  <c r="FQF47" i="44"/>
  <c r="FQG47" i="44"/>
  <c r="FQH47" i="44"/>
  <c r="FQI47" i="44"/>
  <c r="FQJ47" i="44"/>
  <c r="FQK47" i="44"/>
  <c r="FQL47" i="44"/>
  <c r="FQM47" i="44"/>
  <c r="FQN47" i="44"/>
  <c r="FQO47" i="44"/>
  <c r="FQP47" i="44"/>
  <c r="FQQ47" i="44"/>
  <c r="FQR47" i="44"/>
  <c r="FQS47" i="44"/>
  <c r="FQT47" i="44"/>
  <c r="FQU47" i="44"/>
  <c r="FQV47" i="44"/>
  <c r="FQW47" i="44"/>
  <c r="FQX47" i="44"/>
  <c r="FQY47" i="44"/>
  <c r="FQZ47" i="44"/>
  <c r="FRA47" i="44"/>
  <c r="FRB47" i="44"/>
  <c r="FRC47" i="44"/>
  <c r="FRD47" i="44"/>
  <c r="FRE47" i="44"/>
  <c r="FRF47" i="44"/>
  <c r="FRG47" i="44"/>
  <c r="FRH47" i="44"/>
  <c r="FRI47" i="44"/>
  <c r="FRJ47" i="44"/>
  <c r="FRK47" i="44"/>
  <c r="FRL47" i="44"/>
  <c r="FRM47" i="44"/>
  <c r="FRN47" i="44"/>
  <c r="FRO47" i="44"/>
  <c r="FRP47" i="44"/>
  <c r="FRQ47" i="44"/>
  <c r="FRR47" i="44"/>
  <c r="FRS47" i="44"/>
  <c r="FRT47" i="44"/>
  <c r="FRU47" i="44"/>
  <c r="FRV47" i="44"/>
  <c r="FRW47" i="44"/>
  <c r="FRX47" i="44"/>
  <c r="FRY47" i="44"/>
  <c r="FRZ47" i="44"/>
  <c r="FSA47" i="44"/>
  <c r="FSB47" i="44"/>
  <c r="FSC47" i="44"/>
  <c r="FSD47" i="44"/>
  <c r="FSE47" i="44"/>
  <c r="FSF47" i="44"/>
  <c r="FSG47" i="44"/>
  <c r="FSH47" i="44"/>
  <c r="FSI47" i="44"/>
  <c r="FSJ47" i="44"/>
  <c r="FSK47" i="44"/>
  <c r="FSL47" i="44"/>
  <c r="FSM47" i="44"/>
  <c r="FSN47" i="44"/>
  <c r="FSO47" i="44"/>
  <c r="FSP47" i="44"/>
  <c r="FSQ47" i="44"/>
  <c r="FSR47" i="44"/>
  <c r="FSS47" i="44"/>
  <c r="FST47" i="44"/>
  <c r="FSU47" i="44"/>
  <c r="FSV47" i="44"/>
  <c r="FSW47" i="44"/>
  <c r="FSX47" i="44"/>
  <c r="FSY47" i="44"/>
  <c r="FSZ47" i="44"/>
  <c r="FTA47" i="44"/>
  <c r="FTB47" i="44"/>
  <c r="FTC47" i="44"/>
  <c r="FTD47" i="44"/>
  <c r="FTE47" i="44"/>
  <c r="FTF47" i="44"/>
  <c r="FTG47" i="44"/>
  <c r="FTH47" i="44"/>
  <c r="FTI47" i="44"/>
  <c r="FTJ47" i="44"/>
  <c r="FTK47" i="44"/>
  <c r="FTL47" i="44"/>
  <c r="FTM47" i="44"/>
  <c r="FTN47" i="44"/>
  <c r="FTO47" i="44"/>
  <c r="FTP47" i="44"/>
  <c r="FTQ47" i="44"/>
  <c r="FTR47" i="44"/>
  <c r="FTS47" i="44"/>
  <c r="FTT47" i="44"/>
  <c r="FTU47" i="44"/>
  <c r="FTV47" i="44"/>
  <c r="FTW47" i="44"/>
  <c r="FTX47" i="44"/>
  <c r="FTY47" i="44"/>
  <c r="FTZ47" i="44"/>
  <c r="FUA47" i="44"/>
  <c r="FUB47" i="44"/>
  <c r="FUC47" i="44"/>
  <c r="FUD47" i="44"/>
  <c r="FUE47" i="44"/>
  <c r="FUF47" i="44"/>
  <c r="FUG47" i="44"/>
  <c r="FUH47" i="44"/>
  <c r="FUI47" i="44"/>
  <c r="FUJ47" i="44"/>
  <c r="FUK47" i="44"/>
  <c r="FUL47" i="44"/>
  <c r="FUM47" i="44"/>
  <c r="FUN47" i="44"/>
  <c r="FUO47" i="44"/>
  <c r="FUP47" i="44"/>
  <c r="FUQ47" i="44"/>
  <c r="FUR47" i="44"/>
  <c r="FUS47" i="44"/>
  <c r="FUT47" i="44"/>
  <c r="FUU47" i="44"/>
  <c r="FUV47" i="44"/>
  <c r="FUW47" i="44"/>
  <c r="FUX47" i="44"/>
  <c r="FUY47" i="44"/>
  <c r="FUZ47" i="44"/>
  <c r="FVA47" i="44"/>
  <c r="FVB47" i="44"/>
  <c r="FVC47" i="44"/>
  <c r="FVD47" i="44"/>
  <c r="FVE47" i="44"/>
  <c r="FVF47" i="44"/>
  <c r="FVG47" i="44"/>
  <c r="FVH47" i="44"/>
  <c r="FVI47" i="44"/>
  <c r="FVJ47" i="44"/>
  <c r="FVK47" i="44"/>
  <c r="FVL47" i="44"/>
  <c r="FVM47" i="44"/>
  <c r="FVN47" i="44"/>
  <c r="FVO47" i="44"/>
  <c r="FVP47" i="44"/>
  <c r="FVQ47" i="44"/>
  <c r="FVR47" i="44"/>
  <c r="FVS47" i="44"/>
  <c r="FVT47" i="44"/>
  <c r="FVU47" i="44"/>
  <c r="FVV47" i="44"/>
  <c r="FVW47" i="44"/>
  <c r="FVX47" i="44"/>
  <c r="FVY47" i="44"/>
  <c r="FVZ47" i="44"/>
  <c r="FWA47" i="44"/>
  <c r="FWB47" i="44"/>
  <c r="FWC47" i="44"/>
  <c r="FWD47" i="44"/>
  <c r="FWE47" i="44"/>
  <c r="FWF47" i="44"/>
  <c r="FWG47" i="44"/>
  <c r="FWH47" i="44"/>
  <c r="FWI47" i="44"/>
  <c r="FWJ47" i="44"/>
  <c r="FWK47" i="44"/>
  <c r="FWL47" i="44"/>
  <c r="FWM47" i="44"/>
  <c r="FWN47" i="44"/>
  <c r="FWO47" i="44"/>
  <c r="FWP47" i="44"/>
  <c r="FWQ47" i="44"/>
  <c r="FWR47" i="44"/>
  <c r="FWS47" i="44"/>
  <c r="FWT47" i="44"/>
  <c r="FWU47" i="44"/>
  <c r="FWV47" i="44"/>
  <c r="FWW47" i="44"/>
  <c r="FWX47" i="44"/>
  <c r="FWY47" i="44"/>
  <c r="FWZ47" i="44"/>
  <c r="FXA47" i="44"/>
  <c r="FXB47" i="44"/>
  <c r="FXC47" i="44"/>
  <c r="FXD47" i="44"/>
  <c r="FXE47" i="44"/>
  <c r="FXF47" i="44"/>
  <c r="FXG47" i="44"/>
  <c r="FXH47" i="44"/>
  <c r="FXI47" i="44"/>
  <c r="FXJ47" i="44"/>
  <c r="FXK47" i="44"/>
  <c r="FXL47" i="44"/>
  <c r="FXM47" i="44"/>
  <c r="FXN47" i="44"/>
  <c r="FXO47" i="44"/>
  <c r="FXP47" i="44"/>
  <c r="FXQ47" i="44"/>
  <c r="FXR47" i="44"/>
  <c r="FXS47" i="44"/>
  <c r="FXT47" i="44"/>
  <c r="FXU47" i="44"/>
  <c r="FXV47" i="44"/>
  <c r="FXW47" i="44"/>
  <c r="FXX47" i="44"/>
  <c r="FXY47" i="44"/>
  <c r="FXZ47" i="44"/>
  <c r="FYA47" i="44"/>
  <c r="FYB47" i="44"/>
  <c r="FYC47" i="44"/>
  <c r="FYD47" i="44"/>
  <c r="FYE47" i="44"/>
  <c r="FYF47" i="44"/>
  <c r="FYG47" i="44"/>
  <c r="FYH47" i="44"/>
  <c r="FYI47" i="44"/>
  <c r="FYJ47" i="44"/>
  <c r="FYK47" i="44"/>
  <c r="FYL47" i="44"/>
  <c r="FYM47" i="44"/>
  <c r="FYN47" i="44"/>
  <c r="FYO47" i="44"/>
  <c r="FYP47" i="44"/>
  <c r="FYQ47" i="44"/>
  <c r="FYR47" i="44"/>
  <c r="FYS47" i="44"/>
  <c r="FYT47" i="44"/>
  <c r="FYU47" i="44"/>
  <c r="FYV47" i="44"/>
  <c r="FYW47" i="44"/>
  <c r="FYX47" i="44"/>
  <c r="FYY47" i="44"/>
  <c r="FYZ47" i="44"/>
  <c r="FZA47" i="44"/>
  <c r="FZB47" i="44"/>
  <c r="FZC47" i="44"/>
  <c r="FZD47" i="44"/>
  <c r="FZE47" i="44"/>
  <c r="FZF47" i="44"/>
  <c r="FZG47" i="44"/>
  <c r="FZH47" i="44"/>
  <c r="FZI47" i="44"/>
  <c r="FZJ47" i="44"/>
  <c r="FZK47" i="44"/>
  <c r="FZL47" i="44"/>
  <c r="FZM47" i="44"/>
  <c r="FZN47" i="44"/>
  <c r="FZO47" i="44"/>
  <c r="FZP47" i="44"/>
  <c r="FZQ47" i="44"/>
  <c r="FZR47" i="44"/>
  <c r="FZS47" i="44"/>
  <c r="FZT47" i="44"/>
  <c r="FZU47" i="44"/>
  <c r="FZV47" i="44"/>
  <c r="FZW47" i="44"/>
  <c r="FZX47" i="44"/>
  <c r="FZY47" i="44"/>
  <c r="FZZ47" i="44"/>
  <c r="GAA47" i="44"/>
  <c r="GAB47" i="44"/>
  <c r="GAC47" i="44"/>
  <c r="GAD47" i="44"/>
  <c r="GAE47" i="44"/>
  <c r="GAF47" i="44"/>
  <c r="GAG47" i="44"/>
  <c r="GAH47" i="44"/>
  <c r="GAI47" i="44"/>
  <c r="GAJ47" i="44"/>
  <c r="GAK47" i="44"/>
  <c r="GAL47" i="44"/>
  <c r="GAM47" i="44"/>
  <c r="GAN47" i="44"/>
  <c r="GAO47" i="44"/>
  <c r="GAP47" i="44"/>
  <c r="GAQ47" i="44"/>
  <c r="GAR47" i="44"/>
  <c r="GAS47" i="44"/>
  <c r="GAT47" i="44"/>
  <c r="GAU47" i="44"/>
  <c r="GAV47" i="44"/>
  <c r="GAW47" i="44"/>
  <c r="GAX47" i="44"/>
  <c r="GAY47" i="44"/>
  <c r="GAZ47" i="44"/>
  <c r="GBA47" i="44"/>
  <c r="GBB47" i="44"/>
  <c r="GBC47" i="44"/>
  <c r="GBD47" i="44"/>
  <c r="GBE47" i="44"/>
  <c r="GBF47" i="44"/>
  <c r="GBG47" i="44"/>
  <c r="GBH47" i="44"/>
  <c r="GBI47" i="44"/>
  <c r="GBJ47" i="44"/>
  <c r="GBK47" i="44"/>
  <c r="GBL47" i="44"/>
  <c r="GBM47" i="44"/>
  <c r="GBN47" i="44"/>
  <c r="GBO47" i="44"/>
  <c r="GBP47" i="44"/>
  <c r="GBQ47" i="44"/>
  <c r="GBR47" i="44"/>
  <c r="GBS47" i="44"/>
  <c r="GBT47" i="44"/>
  <c r="GBU47" i="44"/>
  <c r="GBV47" i="44"/>
  <c r="GBW47" i="44"/>
  <c r="GBX47" i="44"/>
  <c r="GBY47" i="44"/>
  <c r="GBZ47" i="44"/>
  <c r="GCA47" i="44"/>
  <c r="GCB47" i="44"/>
  <c r="GCC47" i="44"/>
  <c r="GCD47" i="44"/>
  <c r="GCE47" i="44"/>
  <c r="GCF47" i="44"/>
  <c r="GCG47" i="44"/>
  <c r="GCH47" i="44"/>
  <c r="GCI47" i="44"/>
  <c r="GCJ47" i="44"/>
  <c r="GCK47" i="44"/>
  <c r="GCL47" i="44"/>
  <c r="GCM47" i="44"/>
  <c r="GCN47" i="44"/>
  <c r="GCO47" i="44"/>
  <c r="GCP47" i="44"/>
  <c r="GCQ47" i="44"/>
  <c r="GCR47" i="44"/>
  <c r="GCS47" i="44"/>
  <c r="GCT47" i="44"/>
  <c r="GCU47" i="44"/>
  <c r="GCV47" i="44"/>
  <c r="GCW47" i="44"/>
  <c r="GCX47" i="44"/>
  <c r="GCY47" i="44"/>
  <c r="GCZ47" i="44"/>
  <c r="GDA47" i="44"/>
  <c r="GDB47" i="44"/>
  <c r="GDC47" i="44"/>
  <c r="GDD47" i="44"/>
  <c r="GDE47" i="44"/>
  <c r="GDF47" i="44"/>
  <c r="GDG47" i="44"/>
  <c r="GDH47" i="44"/>
  <c r="GDI47" i="44"/>
  <c r="GDJ47" i="44"/>
  <c r="GDK47" i="44"/>
  <c r="GDL47" i="44"/>
  <c r="GDM47" i="44"/>
  <c r="GDN47" i="44"/>
  <c r="GDO47" i="44"/>
  <c r="GDP47" i="44"/>
  <c r="GDQ47" i="44"/>
  <c r="GDR47" i="44"/>
  <c r="GDS47" i="44"/>
  <c r="GDT47" i="44"/>
  <c r="GDU47" i="44"/>
  <c r="GDV47" i="44"/>
  <c r="GDW47" i="44"/>
  <c r="GDX47" i="44"/>
  <c r="GDY47" i="44"/>
  <c r="GDZ47" i="44"/>
  <c r="GEA47" i="44"/>
  <c r="GEB47" i="44"/>
  <c r="GEC47" i="44"/>
  <c r="GED47" i="44"/>
  <c r="GEE47" i="44"/>
  <c r="GEF47" i="44"/>
  <c r="GEG47" i="44"/>
  <c r="GEH47" i="44"/>
  <c r="GEI47" i="44"/>
  <c r="GEJ47" i="44"/>
  <c r="GEK47" i="44"/>
  <c r="GEL47" i="44"/>
  <c r="GEM47" i="44"/>
  <c r="GEN47" i="44"/>
  <c r="GEO47" i="44"/>
  <c r="GEP47" i="44"/>
  <c r="GEQ47" i="44"/>
  <c r="GER47" i="44"/>
  <c r="GES47" i="44"/>
  <c r="GET47" i="44"/>
  <c r="GEU47" i="44"/>
  <c r="GEV47" i="44"/>
  <c r="GEW47" i="44"/>
  <c r="GEX47" i="44"/>
  <c r="GEY47" i="44"/>
  <c r="GEZ47" i="44"/>
  <c r="GFA47" i="44"/>
  <c r="GFB47" i="44"/>
  <c r="GFC47" i="44"/>
  <c r="GFD47" i="44"/>
  <c r="GFE47" i="44"/>
  <c r="GFF47" i="44"/>
  <c r="GFG47" i="44"/>
  <c r="GFH47" i="44"/>
  <c r="GFI47" i="44"/>
  <c r="GFJ47" i="44"/>
  <c r="GFK47" i="44"/>
  <c r="GFL47" i="44"/>
  <c r="GFM47" i="44"/>
  <c r="GFN47" i="44"/>
  <c r="GFO47" i="44"/>
  <c r="GFP47" i="44"/>
  <c r="GFQ47" i="44"/>
  <c r="GFR47" i="44"/>
  <c r="GFS47" i="44"/>
  <c r="GFT47" i="44"/>
  <c r="GFU47" i="44"/>
  <c r="GFV47" i="44"/>
  <c r="GFW47" i="44"/>
  <c r="GFX47" i="44"/>
  <c r="GFY47" i="44"/>
  <c r="GFZ47" i="44"/>
  <c r="GGA47" i="44"/>
  <c r="GGB47" i="44"/>
  <c r="GGC47" i="44"/>
  <c r="GGD47" i="44"/>
  <c r="GGE47" i="44"/>
  <c r="GGF47" i="44"/>
  <c r="GGG47" i="44"/>
  <c r="GGH47" i="44"/>
  <c r="GGI47" i="44"/>
  <c r="GGJ47" i="44"/>
  <c r="GGK47" i="44"/>
  <c r="GGL47" i="44"/>
  <c r="GGM47" i="44"/>
  <c r="GGN47" i="44"/>
  <c r="GGO47" i="44"/>
  <c r="GGP47" i="44"/>
  <c r="GGQ47" i="44"/>
  <c r="GGR47" i="44"/>
  <c r="GGS47" i="44"/>
  <c r="GGT47" i="44"/>
  <c r="GGU47" i="44"/>
  <c r="GGV47" i="44"/>
  <c r="GGW47" i="44"/>
  <c r="GGX47" i="44"/>
  <c r="GGY47" i="44"/>
  <c r="GGZ47" i="44"/>
  <c r="GHA47" i="44"/>
  <c r="GHB47" i="44"/>
  <c r="GHC47" i="44"/>
  <c r="GHD47" i="44"/>
  <c r="GHE47" i="44"/>
  <c r="GHF47" i="44"/>
  <c r="GHG47" i="44"/>
  <c r="GHH47" i="44"/>
  <c r="GHI47" i="44"/>
  <c r="GHJ47" i="44"/>
  <c r="GHK47" i="44"/>
  <c r="GHL47" i="44"/>
  <c r="GHM47" i="44"/>
  <c r="GHN47" i="44"/>
  <c r="GHO47" i="44"/>
  <c r="GHP47" i="44"/>
  <c r="GHQ47" i="44"/>
  <c r="GHR47" i="44"/>
  <c r="GHS47" i="44"/>
  <c r="GHT47" i="44"/>
  <c r="GHU47" i="44"/>
  <c r="GHV47" i="44"/>
  <c r="GHW47" i="44"/>
  <c r="GHX47" i="44"/>
  <c r="GHY47" i="44"/>
  <c r="GHZ47" i="44"/>
  <c r="GIA47" i="44"/>
  <c r="GIB47" i="44"/>
  <c r="GIC47" i="44"/>
  <c r="GID47" i="44"/>
  <c r="GIE47" i="44"/>
  <c r="GIF47" i="44"/>
  <c r="GIG47" i="44"/>
  <c r="GIH47" i="44"/>
  <c r="GII47" i="44"/>
  <c r="GIJ47" i="44"/>
  <c r="GIK47" i="44"/>
  <c r="GIL47" i="44"/>
  <c r="GIM47" i="44"/>
  <c r="GIN47" i="44"/>
  <c r="GIO47" i="44"/>
  <c r="GIP47" i="44"/>
  <c r="GIQ47" i="44"/>
  <c r="GIR47" i="44"/>
  <c r="GIS47" i="44"/>
  <c r="GIT47" i="44"/>
  <c r="GIU47" i="44"/>
  <c r="GIV47" i="44"/>
  <c r="GIW47" i="44"/>
  <c r="GIX47" i="44"/>
  <c r="GIY47" i="44"/>
  <c r="GIZ47" i="44"/>
  <c r="GJA47" i="44"/>
  <c r="GJB47" i="44"/>
  <c r="GJC47" i="44"/>
  <c r="GJD47" i="44"/>
  <c r="GJE47" i="44"/>
  <c r="GJF47" i="44"/>
  <c r="GJG47" i="44"/>
  <c r="GJH47" i="44"/>
  <c r="GJI47" i="44"/>
  <c r="GJJ47" i="44"/>
  <c r="GJK47" i="44"/>
  <c r="GJL47" i="44"/>
  <c r="GJM47" i="44"/>
  <c r="GJN47" i="44"/>
  <c r="GJO47" i="44"/>
  <c r="GJP47" i="44"/>
  <c r="GJQ47" i="44"/>
  <c r="GJR47" i="44"/>
  <c r="GJS47" i="44"/>
  <c r="GJT47" i="44"/>
  <c r="GJU47" i="44"/>
  <c r="GJV47" i="44"/>
  <c r="GJW47" i="44"/>
  <c r="GJX47" i="44"/>
  <c r="GJY47" i="44"/>
  <c r="GJZ47" i="44"/>
  <c r="GKA47" i="44"/>
  <c r="GKB47" i="44"/>
  <c r="GKC47" i="44"/>
  <c r="GKD47" i="44"/>
  <c r="GKE47" i="44"/>
  <c r="GKF47" i="44"/>
  <c r="GKG47" i="44"/>
  <c r="GKH47" i="44"/>
  <c r="GKI47" i="44"/>
  <c r="GKJ47" i="44"/>
  <c r="GKK47" i="44"/>
  <c r="GKL47" i="44"/>
  <c r="GKM47" i="44"/>
  <c r="GKN47" i="44"/>
  <c r="GKO47" i="44"/>
  <c r="GKP47" i="44"/>
  <c r="GKQ47" i="44"/>
  <c r="GKR47" i="44"/>
  <c r="GKS47" i="44"/>
  <c r="GKT47" i="44"/>
  <c r="GKU47" i="44"/>
  <c r="GKV47" i="44"/>
  <c r="GKW47" i="44"/>
  <c r="GKX47" i="44"/>
  <c r="GKY47" i="44"/>
  <c r="GKZ47" i="44"/>
  <c r="GLA47" i="44"/>
  <c r="GLB47" i="44"/>
  <c r="GLC47" i="44"/>
  <c r="GLD47" i="44"/>
  <c r="GLE47" i="44"/>
  <c r="GLF47" i="44"/>
  <c r="GLG47" i="44"/>
  <c r="GLH47" i="44"/>
  <c r="GLI47" i="44"/>
  <c r="GLJ47" i="44"/>
  <c r="GLK47" i="44"/>
  <c r="GLL47" i="44"/>
  <c r="GLM47" i="44"/>
  <c r="GLN47" i="44"/>
  <c r="GLO47" i="44"/>
  <c r="GLP47" i="44"/>
  <c r="GLQ47" i="44"/>
  <c r="GLR47" i="44"/>
  <c r="GLS47" i="44"/>
  <c r="GLT47" i="44"/>
  <c r="GLU47" i="44"/>
  <c r="GLV47" i="44"/>
  <c r="GLW47" i="44"/>
  <c r="GLX47" i="44"/>
  <c r="GLY47" i="44"/>
  <c r="GLZ47" i="44"/>
  <c r="GMA47" i="44"/>
  <c r="GMB47" i="44"/>
  <c r="GMC47" i="44"/>
  <c r="GMD47" i="44"/>
  <c r="GME47" i="44"/>
  <c r="GMF47" i="44"/>
  <c r="GMG47" i="44"/>
  <c r="GMH47" i="44"/>
  <c r="GMI47" i="44"/>
  <c r="GMJ47" i="44"/>
  <c r="GMK47" i="44"/>
  <c r="GML47" i="44"/>
  <c r="GMM47" i="44"/>
  <c r="GMN47" i="44"/>
  <c r="GMO47" i="44"/>
  <c r="GMP47" i="44"/>
  <c r="GMQ47" i="44"/>
  <c r="GMR47" i="44"/>
  <c r="GMS47" i="44"/>
  <c r="GMT47" i="44"/>
  <c r="GMU47" i="44"/>
  <c r="GMV47" i="44"/>
  <c r="GMW47" i="44"/>
  <c r="GMX47" i="44"/>
  <c r="GMY47" i="44"/>
  <c r="GMZ47" i="44"/>
  <c r="GNA47" i="44"/>
  <c r="GNB47" i="44"/>
  <c r="GNC47" i="44"/>
  <c r="GND47" i="44"/>
  <c r="GNE47" i="44"/>
  <c r="GNF47" i="44"/>
  <c r="GNG47" i="44"/>
  <c r="GNH47" i="44"/>
  <c r="GNI47" i="44"/>
  <c r="GNJ47" i="44"/>
  <c r="GNK47" i="44"/>
  <c r="GNL47" i="44"/>
  <c r="GNM47" i="44"/>
  <c r="GNN47" i="44"/>
  <c r="GNO47" i="44"/>
  <c r="GNP47" i="44"/>
  <c r="GNQ47" i="44"/>
  <c r="GNR47" i="44"/>
  <c r="GNS47" i="44"/>
  <c r="GNT47" i="44"/>
  <c r="GNU47" i="44"/>
  <c r="GNV47" i="44"/>
  <c r="GNW47" i="44"/>
  <c r="GNX47" i="44"/>
  <c r="GNY47" i="44"/>
  <c r="GNZ47" i="44"/>
  <c r="GOA47" i="44"/>
  <c r="GOB47" i="44"/>
  <c r="GOC47" i="44"/>
  <c r="GOD47" i="44"/>
  <c r="GOE47" i="44"/>
  <c r="GOF47" i="44"/>
  <c r="GOG47" i="44"/>
  <c r="GOH47" i="44"/>
  <c r="GOI47" i="44"/>
  <c r="GOJ47" i="44"/>
  <c r="GOK47" i="44"/>
  <c r="GOL47" i="44"/>
  <c r="GOM47" i="44"/>
  <c r="GON47" i="44"/>
  <c r="GOO47" i="44"/>
  <c r="GOP47" i="44"/>
  <c r="GOQ47" i="44"/>
  <c r="GOR47" i="44"/>
  <c r="GOS47" i="44"/>
  <c r="GOT47" i="44"/>
  <c r="GOU47" i="44"/>
  <c r="GOV47" i="44"/>
  <c r="GOW47" i="44"/>
  <c r="GOX47" i="44"/>
  <c r="GOY47" i="44"/>
  <c r="GOZ47" i="44"/>
  <c r="GPA47" i="44"/>
  <c r="GPB47" i="44"/>
  <c r="GPC47" i="44"/>
  <c r="GPD47" i="44"/>
  <c r="GPE47" i="44"/>
  <c r="GPF47" i="44"/>
  <c r="GPG47" i="44"/>
  <c r="GPH47" i="44"/>
  <c r="GPI47" i="44"/>
  <c r="GPJ47" i="44"/>
  <c r="GPK47" i="44"/>
  <c r="GPL47" i="44"/>
  <c r="GPM47" i="44"/>
  <c r="GPN47" i="44"/>
  <c r="GPO47" i="44"/>
  <c r="GPP47" i="44"/>
  <c r="GPQ47" i="44"/>
  <c r="GPR47" i="44"/>
  <c r="GPS47" i="44"/>
  <c r="GPT47" i="44"/>
  <c r="GPU47" i="44"/>
  <c r="GPV47" i="44"/>
  <c r="GPW47" i="44"/>
  <c r="GPX47" i="44"/>
  <c r="GPY47" i="44"/>
  <c r="GPZ47" i="44"/>
  <c r="GQA47" i="44"/>
  <c r="GQB47" i="44"/>
  <c r="GQC47" i="44"/>
  <c r="GQD47" i="44"/>
  <c r="GQE47" i="44"/>
  <c r="GQF47" i="44"/>
  <c r="GQG47" i="44"/>
  <c r="GQH47" i="44"/>
  <c r="GQI47" i="44"/>
  <c r="GQJ47" i="44"/>
  <c r="GQK47" i="44"/>
  <c r="GQL47" i="44"/>
  <c r="GQM47" i="44"/>
  <c r="GQN47" i="44"/>
  <c r="GQO47" i="44"/>
  <c r="GQP47" i="44"/>
  <c r="GQQ47" i="44"/>
  <c r="GQR47" i="44"/>
  <c r="GQS47" i="44"/>
  <c r="GQT47" i="44"/>
  <c r="GQU47" i="44"/>
  <c r="GQV47" i="44"/>
  <c r="GQW47" i="44"/>
  <c r="GQX47" i="44"/>
  <c r="GQY47" i="44"/>
  <c r="GQZ47" i="44"/>
  <c r="GRA47" i="44"/>
  <c r="GRB47" i="44"/>
  <c r="GRC47" i="44"/>
  <c r="GRD47" i="44"/>
  <c r="GRE47" i="44"/>
  <c r="GRF47" i="44"/>
  <c r="GRG47" i="44"/>
  <c r="GRH47" i="44"/>
  <c r="GRI47" i="44"/>
  <c r="GRJ47" i="44"/>
  <c r="GRK47" i="44"/>
  <c r="GRL47" i="44"/>
  <c r="GRM47" i="44"/>
  <c r="GRN47" i="44"/>
  <c r="GRO47" i="44"/>
  <c r="GRP47" i="44"/>
  <c r="GRQ47" i="44"/>
  <c r="GRR47" i="44"/>
  <c r="GRS47" i="44"/>
  <c r="GRT47" i="44"/>
  <c r="GRU47" i="44"/>
  <c r="GRV47" i="44"/>
  <c r="GRW47" i="44"/>
  <c r="GRX47" i="44"/>
  <c r="GRY47" i="44"/>
  <c r="GRZ47" i="44"/>
  <c r="GSA47" i="44"/>
  <c r="GSB47" i="44"/>
  <c r="GSC47" i="44"/>
  <c r="GSD47" i="44"/>
  <c r="GSE47" i="44"/>
  <c r="GSF47" i="44"/>
  <c r="GSG47" i="44"/>
  <c r="GSH47" i="44"/>
  <c r="GSI47" i="44"/>
  <c r="GSJ47" i="44"/>
  <c r="GSK47" i="44"/>
  <c r="GSL47" i="44"/>
  <c r="GSM47" i="44"/>
  <c r="GSN47" i="44"/>
  <c r="GSO47" i="44"/>
  <c r="GSP47" i="44"/>
  <c r="GSQ47" i="44"/>
  <c r="GSR47" i="44"/>
  <c r="GSS47" i="44"/>
  <c r="GST47" i="44"/>
  <c r="GSU47" i="44"/>
  <c r="GSV47" i="44"/>
  <c r="GSW47" i="44"/>
  <c r="GSX47" i="44"/>
  <c r="GSY47" i="44"/>
  <c r="GSZ47" i="44"/>
  <c r="GTA47" i="44"/>
  <c r="GTB47" i="44"/>
  <c r="GTC47" i="44"/>
  <c r="GTD47" i="44"/>
  <c r="GTE47" i="44"/>
  <c r="GTF47" i="44"/>
  <c r="GTG47" i="44"/>
  <c r="GTH47" i="44"/>
  <c r="GTI47" i="44"/>
  <c r="GTJ47" i="44"/>
  <c r="GTK47" i="44"/>
  <c r="GTL47" i="44"/>
  <c r="GTM47" i="44"/>
  <c r="GTN47" i="44"/>
  <c r="GTO47" i="44"/>
  <c r="GTP47" i="44"/>
  <c r="GTQ47" i="44"/>
  <c r="GTR47" i="44"/>
  <c r="GTS47" i="44"/>
  <c r="GTT47" i="44"/>
  <c r="GTU47" i="44"/>
  <c r="GTV47" i="44"/>
  <c r="GTW47" i="44"/>
  <c r="GTX47" i="44"/>
  <c r="GTY47" i="44"/>
  <c r="GTZ47" i="44"/>
  <c r="GUA47" i="44"/>
  <c r="GUB47" i="44"/>
  <c r="GUC47" i="44"/>
  <c r="GUD47" i="44"/>
  <c r="GUE47" i="44"/>
  <c r="GUF47" i="44"/>
  <c r="GUG47" i="44"/>
  <c r="GUH47" i="44"/>
  <c r="GUI47" i="44"/>
  <c r="GUJ47" i="44"/>
  <c r="GUK47" i="44"/>
  <c r="GUL47" i="44"/>
  <c r="GUM47" i="44"/>
  <c r="GUN47" i="44"/>
  <c r="GUO47" i="44"/>
  <c r="GUP47" i="44"/>
  <c r="GUQ47" i="44"/>
  <c r="GUR47" i="44"/>
  <c r="GUS47" i="44"/>
  <c r="GUT47" i="44"/>
  <c r="GUU47" i="44"/>
  <c r="GUV47" i="44"/>
  <c r="GUW47" i="44"/>
  <c r="GUX47" i="44"/>
  <c r="GUY47" i="44"/>
  <c r="GUZ47" i="44"/>
  <c r="GVA47" i="44"/>
  <c r="GVB47" i="44"/>
  <c r="GVC47" i="44"/>
  <c r="GVD47" i="44"/>
  <c r="GVE47" i="44"/>
  <c r="GVF47" i="44"/>
  <c r="GVG47" i="44"/>
  <c r="GVH47" i="44"/>
  <c r="GVI47" i="44"/>
  <c r="GVJ47" i="44"/>
  <c r="GVK47" i="44"/>
  <c r="GVL47" i="44"/>
  <c r="GVM47" i="44"/>
  <c r="GVN47" i="44"/>
  <c r="GVO47" i="44"/>
  <c r="GVP47" i="44"/>
  <c r="GVQ47" i="44"/>
  <c r="GVR47" i="44"/>
  <c r="GVS47" i="44"/>
  <c r="GVT47" i="44"/>
  <c r="GVU47" i="44"/>
  <c r="GVV47" i="44"/>
  <c r="GVW47" i="44"/>
  <c r="GVX47" i="44"/>
  <c r="GVY47" i="44"/>
  <c r="GVZ47" i="44"/>
  <c r="GWA47" i="44"/>
  <c r="GWB47" i="44"/>
  <c r="GWC47" i="44"/>
  <c r="GWD47" i="44"/>
  <c r="GWE47" i="44"/>
  <c r="GWF47" i="44"/>
  <c r="GWG47" i="44"/>
  <c r="GWH47" i="44"/>
  <c r="GWI47" i="44"/>
  <c r="GWJ47" i="44"/>
  <c r="GWK47" i="44"/>
  <c r="GWL47" i="44"/>
  <c r="GWM47" i="44"/>
  <c r="GWN47" i="44"/>
  <c r="GWO47" i="44"/>
  <c r="GWP47" i="44"/>
  <c r="GWQ47" i="44"/>
  <c r="GWR47" i="44"/>
  <c r="GWS47" i="44"/>
  <c r="GWT47" i="44"/>
  <c r="GWU47" i="44"/>
  <c r="GWV47" i="44"/>
  <c r="GWW47" i="44"/>
  <c r="GWX47" i="44"/>
  <c r="GWY47" i="44"/>
  <c r="GWZ47" i="44"/>
  <c r="GXA47" i="44"/>
  <c r="GXB47" i="44"/>
  <c r="GXC47" i="44"/>
  <c r="GXD47" i="44"/>
  <c r="GXE47" i="44"/>
  <c r="GXF47" i="44"/>
  <c r="GXG47" i="44"/>
  <c r="GXH47" i="44"/>
  <c r="GXI47" i="44"/>
  <c r="GXJ47" i="44"/>
  <c r="GXK47" i="44"/>
  <c r="GXL47" i="44"/>
  <c r="GXM47" i="44"/>
  <c r="GXN47" i="44"/>
  <c r="GXO47" i="44"/>
  <c r="GXP47" i="44"/>
  <c r="GXQ47" i="44"/>
  <c r="GXR47" i="44"/>
  <c r="GXS47" i="44"/>
  <c r="GXT47" i="44"/>
  <c r="GXU47" i="44"/>
  <c r="GXV47" i="44"/>
  <c r="GXW47" i="44"/>
  <c r="GXX47" i="44"/>
  <c r="GXY47" i="44"/>
  <c r="GXZ47" i="44"/>
  <c r="GYA47" i="44"/>
  <c r="GYB47" i="44"/>
  <c r="GYC47" i="44"/>
  <c r="GYD47" i="44"/>
  <c r="GYE47" i="44"/>
  <c r="GYF47" i="44"/>
  <c r="GYG47" i="44"/>
  <c r="GYH47" i="44"/>
  <c r="GYI47" i="44"/>
  <c r="GYJ47" i="44"/>
  <c r="GYK47" i="44"/>
  <c r="GYL47" i="44"/>
  <c r="GYM47" i="44"/>
  <c r="GYN47" i="44"/>
  <c r="GYO47" i="44"/>
  <c r="GYP47" i="44"/>
  <c r="GYQ47" i="44"/>
  <c r="GYR47" i="44"/>
  <c r="GYS47" i="44"/>
  <c r="GYT47" i="44"/>
  <c r="GYU47" i="44"/>
  <c r="GYV47" i="44"/>
  <c r="GYW47" i="44"/>
  <c r="GYX47" i="44"/>
  <c r="GYY47" i="44"/>
  <c r="GYZ47" i="44"/>
  <c r="GZA47" i="44"/>
  <c r="GZB47" i="44"/>
  <c r="GZC47" i="44"/>
  <c r="GZD47" i="44"/>
  <c r="GZE47" i="44"/>
  <c r="GZF47" i="44"/>
  <c r="GZG47" i="44"/>
  <c r="GZH47" i="44"/>
  <c r="GZI47" i="44"/>
  <c r="GZJ47" i="44"/>
  <c r="GZK47" i="44"/>
  <c r="GZL47" i="44"/>
  <c r="GZM47" i="44"/>
  <c r="GZN47" i="44"/>
  <c r="GZO47" i="44"/>
  <c r="GZP47" i="44"/>
  <c r="GZQ47" i="44"/>
  <c r="GZR47" i="44"/>
  <c r="GZS47" i="44"/>
  <c r="GZT47" i="44"/>
  <c r="GZU47" i="44"/>
  <c r="GZV47" i="44"/>
  <c r="GZW47" i="44"/>
  <c r="GZX47" i="44"/>
  <c r="GZY47" i="44"/>
  <c r="GZZ47" i="44"/>
  <c r="HAA47" i="44"/>
  <c r="HAB47" i="44"/>
  <c r="HAC47" i="44"/>
  <c r="HAD47" i="44"/>
  <c r="HAE47" i="44"/>
  <c r="HAF47" i="44"/>
  <c r="HAG47" i="44"/>
  <c r="HAH47" i="44"/>
  <c r="HAI47" i="44"/>
  <c r="HAJ47" i="44"/>
  <c r="HAK47" i="44"/>
  <c r="HAL47" i="44"/>
  <c r="HAM47" i="44"/>
  <c r="HAN47" i="44"/>
  <c r="HAO47" i="44"/>
  <c r="HAP47" i="44"/>
  <c r="HAQ47" i="44"/>
  <c r="HAR47" i="44"/>
  <c r="HAS47" i="44"/>
  <c r="HAT47" i="44"/>
  <c r="HAU47" i="44"/>
  <c r="HAV47" i="44"/>
  <c r="HAW47" i="44"/>
  <c r="HAX47" i="44"/>
  <c r="HAY47" i="44"/>
  <c r="HAZ47" i="44"/>
  <c r="HBA47" i="44"/>
  <c r="HBB47" i="44"/>
  <c r="HBC47" i="44"/>
  <c r="HBD47" i="44"/>
  <c r="HBE47" i="44"/>
  <c r="HBF47" i="44"/>
  <c r="HBG47" i="44"/>
  <c r="HBH47" i="44"/>
  <c r="HBI47" i="44"/>
  <c r="HBJ47" i="44"/>
  <c r="HBK47" i="44"/>
  <c r="HBL47" i="44"/>
  <c r="HBM47" i="44"/>
  <c r="HBN47" i="44"/>
  <c r="HBO47" i="44"/>
  <c r="HBP47" i="44"/>
  <c r="HBQ47" i="44"/>
  <c r="HBR47" i="44"/>
  <c r="HBS47" i="44"/>
  <c r="HBT47" i="44"/>
  <c r="HBU47" i="44"/>
  <c r="HBV47" i="44"/>
  <c r="HBW47" i="44"/>
  <c r="HBX47" i="44"/>
  <c r="HBY47" i="44"/>
  <c r="HBZ47" i="44"/>
  <c r="HCA47" i="44"/>
  <c r="HCB47" i="44"/>
  <c r="HCC47" i="44"/>
  <c r="HCD47" i="44"/>
  <c r="HCE47" i="44"/>
  <c r="HCF47" i="44"/>
  <c r="HCG47" i="44"/>
  <c r="HCH47" i="44"/>
  <c r="HCI47" i="44"/>
  <c r="HCJ47" i="44"/>
  <c r="HCK47" i="44"/>
  <c r="HCL47" i="44"/>
  <c r="HCM47" i="44"/>
  <c r="HCN47" i="44"/>
  <c r="HCO47" i="44"/>
  <c r="HCP47" i="44"/>
  <c r="HCQ47" i="44"/>
  <c r="HCR47" i="44"/>
  <c r="HCS47" i="44"/>
  <c r="HCT47" i="44"/>
  <c r="HCU47" i="44"/>
  <c r="HCV47" i="44"/>
  <c r="HCW47" i="44"/>
  <c r="HCX47" i="44"/>
  <c r="HCY47" i="44"/>
  <c r="HCZ47" i="44"/>
  <c r="HDA47" i="44"/>
  <c r="HDB47" i="44"/>
  <c r="HDC47" i="44"/>
  <c r="HDD47" i="44"/>
  <c r="HDE47" i="44"/>
  <c r="HDF47" i="44"/>
  <c r="HDG47" i="44"/>
  <c r="HDH47" i="44"/>
  <c r="HDI47" i="44"/>
  <c r="HDJ47" i="44"/>
  <c r="HDK47" i="44"/>
  <c r="HDL47" i="44"/>
  <c r="HDM47" i="44"/>
  <c r="HDN47" i="44"/>
  <c r="HDO47" i="44"/>
  <c r="HDP47" i="44"/>
  <c r="HDQ47" i="44"/>
  <c r="HDR47" i="44"/>
  <c r="HDS47" i="44"/>
  <c r="HDT47" i="44"/>
  <c r="HDU47" i="44"/>
  <c r="HDV47" i="44"/>
  <c r="HDW47" i="44"/>
  <c r="HDX47" i="44"/>
  <c r="HDY47" i="44"/>
  <c r="HDZ47" i="44"/>
  <c r="HEA47" i="44"/>
  <c r="HEB47" i="44"/>
  <c r="HEC47" i="44"/>
  <c r="HED47" i="44"/>
  <c r="HEE47" i="44"/>
  <c r="HEF47" i="44"/>
  <c r="HEG47" i="44"/>
  <c r="HEH47" i="44"/>
  <c r="HEI47" i="44"/>
  <c r="HEJ47" i="44"/>
  <c r="HEK47" i="44"/>
  <c r="HEL47" i="44"/>
  <c r="HEM47" i="44"/>
  <c r="HEN47" i="44"/>
  <c r="HEO47" i="44"/>
  <c r="HEP47" i="44"/>
  <c r="HEQ47" i="44"/>
  <c r="HER47" i="44"/>
  <c r="HES47" i="44"/>
  <c r="HET47" i="44"/>
  <c r="HEU47" i="44"/>
  <c r="HEV47" i="44"/>
  <c r="HEW47" i="44"/>
  <c r="HEX47" i="44"/>
  <c r="HEY47" i="44"/>
  <c r="HEZ47" i="44"/>
  <c r="HFA47" i="44"/>
  <c r="HFB47" i="44"/>
  <c r="HFC47" i="44"/>
  <c r="HFD47" i="44"/>
  <c r="HFE47" i="44"/>
  <c r="HFF47" i="44"/>
  <c r="HFG47" i="44"/>
  <c r="HFH47" i="44"/>
  <c r="HFI47" i="44"/>
  <c r="HFJ47" i="44"/>
  <c r="HFK47" i="44"/>
  <c r="HFL47" i="44"/>
  <c r="HFM47" i="44"/>
  <c r="HFN47" i="44"/>
  <c r="HFO47" i="44"/>
  <c r="HFP47" i="44"/>
  <c r="HFQ47" i="44"/>
  <c r="HFR47" i="44"/>
  <c r="HFS47" i="44"/>
  <c r="HFT47" i="44"/>
  <c r="HFU47" i="44"/>
  <c r="HFV47" i="44"/>
  <c r="HFW47" i="44"/>
  <c r="HFX47" i="44"/>
  <c r="HFY47" i="44"/>
  <c r="HFZ47" i="44"/>
  <c r="HGA47" i="44"/>
  <c r="HGB47" i="44"/>
  <c r="HGC47" i="44"/>
  <c r="HGD47" i="44"/>
  <c r="HGE47" i="44"/>
  <c r="HGF47" i="44"/>
  <c r="HGG47" i="44"/>
  <c r="HGH47" i="44"/>
  <c r="HGI47" i="44"/>
  <c r="HGJ47" i="44"/>
  <c r="HGK47" i="44"/>
  <c r="HGL47" i="44"/>
  <c r="HGM47" i="44"/>
  <c r="HGN47" i="44"/>
  <c r="HGO47" i="44"/>
  <c r="HGP47" i="44"/>
  <c r="HGQ47" i="44"/>
  <c r="HGR47" i="44"/>
  <c r="HGS47" i="44"/>
  <c r="HGT47" i="44"/>
  <c r="HGU47" i="44"/>
  <c r="HGV47" i="44"/>
  <c r="HGW47" i="44"/>
  <c r="HGX47" i="44"/>
  <c r="HGY47" i="44"/>
  <c r="HGZ47" i="44"/>
  <c r="HHA47" i="44"/>
  <c r="HHB47" i="44"/>
  <c r="HHC47" i="44"/>
  <c r="HHD47" i="44"/>
  <c r="HHE47" i="44"/>
  <c r="HHF47" i="44"/>
  <c r="HHG47" i="44"/>
  <c r="HHH47" i="44"/>
  <c r="HHI47" i="44"/>
  <c r="HHJ47" i="44"/>
  <c r="HHK47" i="44"/>
  <c r="HHL47" i="44"/>
  <c r="HHM47" i="44"/>
  <c r="HHN47" i="44"/>
  <c r="HHO47" i="44"/>
  <c r="HHP47" i="44"/>
  <c r="HHQ47" i="44"/>
  <c r="HHR47" i="44"/>
  <c r="HHS47" i="44"/>
  <c r="HHT47" i="44"/>
  <c r="HHU47" i="44"/>
  <c r="HHV47" i="44"/>
  <c r="HHW47" i="44"/>
  <c r="HHX47" i="44"/>
  <c r="HHY47" i="44"/>
  <c r="HHZ47" i="44"/>
  <c r="HIA47" i="44"/>
  <c r="HIB47" i="44"/>
  <c r="HIC47" i="44"/>
  <c r="HID47" i="44"/>
  <c r="HIE47" i="44"/>
  <c r="HIF47" i="44"/>
  <c r="HIG47" i="44"/>
  <c r="HIH47" i="44"/>
  <c r="HII47" i="44"/>
  <c r="HIJ47" i="44"/>
  <c r="HIK47" i="44"/>
  <c r="HIL47" i="44"/>
  <c r="HIM47" i="44"/>
  <c r="HIN47" i="44"/>
  <c r="HIO47" i="44"/>
  <c r="HIP47" i="44"/>
  <c r="HIQ47" i="44"/>
  <c r="HIR47" i="44"/>
  <c r="HIS47" i="44"/>
  <c r="HIT47" i="44"/>
  <c r="HIU47" i="44"/>
  <c r="HIV47" i="44"/>
  <c r="HIW47" i="44"/>
  <c r="HIX47" i="44"/>
  <c r="HIY47" i="44"/>
  <c r="HIZ47" i="44"/>
  <c r="HJA47" i="44"/>
  <c r="HJB47" i="44"/>
  <c r="HJC47" i="44"/>
  <c r="HJD47" i="44"/>
  <c r="HJE47" i="44"/>
  <c r="HJF47" i="44"/>
  <c r="HJG47" i="44"/>
  <c r="HJH47" i="44"/>
  <c r="HJI47" i="44"/>
  <c r="HJJ47" i="44"/>
  <c r="HJK47" i="44"/>
  <c r="HJL47" i="44"/>
  <c r="HJM47" i="44"/>
  <c r="HJN47" i="44"/>
  <c r="HJO47" i="44"/>
  <c r="HJP47" i="44"/>
  <c r="HJQ47" i="44"/>
  <c r="HJR47" i="44"/>
  <c r="HJS47" i="44"/>
  <c r="HJT47" i="44"/>
  <c r="HJU47" i="44"/>
  <c r="HJV47" i="44"/>
  <c r="HJW47" i="44"/>
  <c r="HJX47" i="44"/>
  <c r="HJY47" i="44"/>
  <c r="HJZ47" i="44"/>
  <c r="HKA47" i="44"/>
  <c r="HKB47" i="44"/>
  <c r="HKC47" i="44"/>
  <c r="HKD47" i="44"/>
  <c r="HKE47" i="44"/>
  <c r="HKF47" i="44"/>
  <c r="HKG47" i="44"/>
  <c r="HKH47" i="44"/>
  <c r="HKI47" i="44"/>
  <c r="HKJ47" i="44"/>
  <c r="HKK47" i="44"/>
  <c r="HKL47" i="44"/>
  <c r="HKM47" i="44"/>
  <c r="HKN47" i="44"/>
  <c r="HKO47" i="44"/>
  <c r="HKP47" i="44"/>
  <c r="HKQ47" i="44"/>
  <c r="HKR47" i="44"/>
  <c r="HKS47" i="44"/>
  <c r="HKT47" i="44"/>
  <c r="HKU47" i="44"/>
  <c r="HKV47" i="44"/>
  <c r="HKW47" i="44"/>
  <c r="HKX47" i="44"/>
  <c r="HKY47" i="44"/>
  <c r="HKZ47" i="44"/>
  <c r="HLA47" i="44"/>
  <c r="HLB47" i="44"/>
  <c r="HLC47" i="44"/>
  <c r="HLD47" i="44"/>
  <c r="HLE47" i="44"/>
  <c r="HLF47" i="44"/>
  <c r="HLG47" i="44"/>
  <c r="HLH47" i="44"/>
  <c r="HLI47" i="44"/>
  <c r="HLJ47" i="44"/>
  <c r="HLK47" i="44"/>
  <c r="HLL47" i="44"/>
  <c r="HLM47" i="44"/>
  <c r="HLN47" i="44"/>
  <c r="HLO47" i="44"/>
  <c r="HLP47" i="44"/>
  <c r="HLQ47" i="44"/>
  <c r="HLR47" i="44"/>
  <c r="HLS47" i="44"/>
  <c r="HLT47" i="44"/>
  <c r="HLU47" i="44"/>
  <c r="HLV47" i="44"/>
  <c r="HLW47" i="44"/>
  <c r="HLX47" i="44"/>
  <c r="HLY47" i="44"/>
  <c r="HLZ47" i="44"/>
  <c r="HMA47" i="44"/>
  <c r="HMB47" i="44"/>
  <c r="HMC47" i="44"/>
  <c r="HMD47" i="44"/>
  <c r="HME47" i="44"/>
  <c r="HMF47" i="44"/>
  <c r="HMG47" i="44"/>
  <c r="HMH47" i="44"/>
  <c r="HMI47" i="44"/>
  <c r="HMJ47" i="44"/>
  <c r="HMK47" i="44"/>
  <c r="HML47" i="44"/>
  <c r="HMM47" i="44"/>
  <c r="HMN47" i="44"/>
  <c r="HMO47" i="44"/>
  <c r="HMP47" i="44"/>
  <c r="HMQ47" i="44"/>
  <c r="HMR47" i="44"/>
  <c r="HMS47" i="44"/>
  <c r="HMT47" i="44"/>
  <c r="HMU47" i="44"/>
  <c r="HMV47" i="44"/>
  <c r="HMW47" i="44"/>
  <c r="HMX47" i="44"/>
  <c r="HMY47" i="44"/>
  <c r="HMZ47" i="44"/>
  <c r="HNA47" i="44"/>
  <c r="HNB47" i="44"/>
  <c r="HNC47" i="44"/>
  <c r="HND47" i="44"/>
  <c r="HNE47" i="44"/>
  <c r="HNF47" i="44"/>
  <c r="HNG47" i="44"/>
  <c r="HNH47" i="44"/>
  <c r="HNI47" i="44"/>
  <c r="HNJ47" i="44"/>
  <c r="HNK47" i="44"/>
  <c r="HNL47" i="44"/>
  <c r="HNM47" i="44"/>
  <c r="HNN47" i="44"/>
  <c r="HNO47" i="44"/>
  <c r="HNP47" i="44"/>
  <c r="HNQ47" i="44"/>
  <c r="HNR47" i="44"/>
  <c r="HNS47" i="44"/>
  <c r="HNT47" i="44"/>
  <c r="HNU47" i="44"/>
  <c r="HNV47" i="44"/>
  <c r="HNW47" i="44"/>
  <c r="HNX47" i="44"/>
  <c r="HNY47" i="44"/>
  <c r="HNZ47" i="44"/>
  <c r="HOA47" i="44"/>
  <c r="HOB47" i="44"/>
  <c r="HOC47" i="44"/>
  <c r="HOD47" i="44"/>
  <c r="HOE47" i="44"/>
  <c r="HOF47" i="44"/>
  <c r="HOG47" i="44"/>
  <c r="HOH47" i="44"/>
  <c r="HOI47" i="44"/>
  <c r="HOJ47" i="44"/>
  <c r="HOK47" i="44"/>
  <c r="HOL47" i="44"/>
  <c r="HOM47" i="44"/>
  <c r="HON47" i="44"/>
  <c r="HOO47" i="44"/>
  <c r="HOP47" i="44"/>
  <c r="HOQ47" i="44"/>
  <c r="HOR47" i="44"/>
  <c r="HOS47" i="44"/>
  <c r="HOT47" i="44"/>
  <c r="HOU47" i="44"/>
  <c r="HOV47" i="44"/>
  <c r="HOW47" i="44"/>
  <c r="HOX47" i="44"/>
  <c r="HOY47" i="44"/>
  <c r="HOZ47" i="44"/>
  <c r="HPA47" i="44"/>
  <c r="HPB47" i="44"/>
  <c r="HPC47" i="44"/>
  <c r="HPD47" i="44"/>
  <c r="HPE47" i="44"/>
  <c r="HPF47" i="44"/>
  <c r="HPG47" i="44"/>
  <c r="HPH47" i="44"/>
  <c r="HPI47" i="44"/>
  <c r="HPJ47" i="44"/>
  <c r="HPK47" i="44"/>
  <c r="HPL47" i="44"/>
  <c r="HPM47" i="44"/>
  <c r="HPN47" i="44"/>
  <c r="HPO47" i="44"/>
  <c r="HPP47" i="44"/>
  <c r="HPQ47" i="44"/>
  <c r="HPR47" i="44"/>
  <c r="HPS47" i="44"/>
  <c r="HPT47" i="44"/>
  <c r="HPU47" i="44"/>
  <c r="HPV47" i="44"/>
  <c r="HPW47" i="44"/>
  <c r="HPX47" i="44"/>
  <c r="HPY47" i="44"/>
  <c r="HPZ47" i="44"/>
  <c r="HQA47" i="44"/>
  <c r="HQB47" i="44"/>
  <c r="HQC47" i="44"/>
  <c r="HQD47" i="44"/>
  <c r="HQE47" i="44"/>
  <c r="HQF47" i="44"/>
  <c r="HQG47" i="44"/>
  <c r="HQH47" i="44"/>
  <c r="HQI47" i="44"/>
  <c r="HQJ47" i="44"/>
  <c r="HQK47" i="44"/>
  <c r="HQL47" i="44"/>
  <c r="HQM47" i="44"/>
  <c r="HQN47" i="44"/>
  <c r="HQO47" i="44"/>
  <c r="HQP47" i="44"/>
  <c r="HQQ47" i="44"/>
  <c r="HQR47" i="44"/>
  <c r="HQS47" i="44"/>
  <c r="HQT47" i="44"/>
  <c r="HQU47" i="44"/>
  <c r="HQV47" i="44"/>
  <c r="HQW47" i="44"/>
  <c r="HQX47" i="44"/>
  <c r="HQY47" i="44"/>
  <c r="HQZ47" i="44"/>
  <c r="HRA47" i="44"/>
  <c r="HRB47" i="44"/>
  <c r="HRC47" i="44"/>
  <c r="HRD47" i="44"/>
  <c r="HRE47" i="44"/>
  <c r="HRF47" i="44"/>
  <c r="HRG47" i="44"/>
  <c r="HRH47" i="44"/>
  <c r="HRI47" i="44"/>
  <c r="HRJ47" i="44"/>
  <c r="HRK47" i="44"/>
  <c r="HRL47" i="44"/>
  <c r="HRM47" i="44"/>
  <c r="HRN47" i="44"/>
  <c r="HRO47" i="44"/>
  <c r="HRP47" i="44"/>
  <c r="HRQ47" i="44"/>
  <c r="HRR47" i="44"/>
  <c r="HRS47" i="44"/>
  <c r="HRT47" i="44"/>
  <c r="HRU47" i="44"/>
  <c r="HRV47" i="44"/>
  <c r="HRW47" i="44"/>
  <c r="HRX47" i="44"/>
  <c r="HRY47" i="44"/>
  <c r="HRZ47" i="44"/>
  <c r="HSA47" i="44"/>
  <c r="HSB47" i="44"/>
  <c r="HSC47" i="44"/>
  <c r="HSD47" i="44"/>
  <c r="HSE47" i="44"/>
  <c r="HSF47" i="44"/>
  <c r="HSG47" i="44"/>
  <c r="HSH47" i="44"/>
  <c r="HSI47" i="44"/>
  <c r="HSJ47" i="44"/>
  <c r="HSK47" i="44"/>
  <c r="HSL47" i="44"/>
  <c r="HSM47" i="44"/>
  <c r="HSN47" i="44"/>
  <c r="HSO47" i="44"/>
  <c r="HSP47" i="44"/>
  <c r="HSQ47" i="44"/>
  <c r="HSR47" i="44"/>
  <c r="HSS47" i="44"/>
  <c r="HST47" i="44"/>
  <c r="HSU47" i="44"/>
  <c r="HSV47" i="44"/>
  <c r="HSW47" i="44"/>
  <c r="HSX47" i="44"/>
  <c r="HSY47" i="44"/>
  <c r="HSZ47" i="44"/>
  <c r="HTA47" i="44"/>
  <c r="HTB47" i="44"/>
  <c r="HTC47" i="44"/>
  <c r="HTD47" i="44"/>
  <c r="HTE47" i="44"/>
  <c r="HTF47" i="44"/>
  <c r="HTG47" i="44"/>
  <c r="HTH47" i="44"/>
  <c r="HTI47" i="44"/>
  <c r="HTJ47" i="44"/>
  <c r="HTK47" i="44"/>
  <c r="HTL47" i="44"/>
  <c r="HTM47" i="44"/>
  <c r="HTN47" i="44"/>
  <c r="HTO47" i="44"/>
  <c r="HTP47" i="44"/>
  <c r="HTQ47" i="44"/>
  <c r="HTR47" i="44"/>
  <c r="HTS47" i="44"/>
  <c r="HTT47" i="44"/>
  <c r="HTU47" i="44"/>
  <c r="HTV47" i="44"/>
  <c r="HTW47" i="44"/>
  <c r="HTX47" i="44"/>
  <c r="HTY47" i="44"/>
  <c r="HTZ47" i="44"/>
  <c r="HUA47" i="44"/>
  <c r="HUB47" i="44"/>
  <c r="HUC47" i="44"/>
  <c r="HUD47" i="44"/>
  <c r="HUE47" i="44"/>
  <c r="HUF47" i="44"/>
  <c r="HUG47" i="44"/>
  <c r="HUH47" i="44"/>
  <c r="HUI47" i="44"/>
  <c r="HUJ47" i="44"/>
  <c r="HUK47" i="44"/>
  <c r="HUL47" i="44"/>
  <c r="HUM47" i="44"/>
  <c r="HUN47" i="44"/>
  <c r="HUO47" i="44"/>
  <c r="HUP47" i="44"/>
  <c r="HUQ47" i="44"/>
  <c r="HUR47" i="44"/>
  <c r="HUS47" i="44"/>
  <c r="HUT47" i="44"/>
  <c r="HUU47" i="44"/>
  <c r="HUV47" i="44"/>
  <c r="HUW47" i="44"/>
  <c r="HUX47" i="44"/>
  <c r="HUY47" i="44"/>
  <c r="HUZ47" i="44"/>
  <c r="HVA47" i="44"/>
  <c r="HVB47" i="44"/>
  <c r="HVC47" i="44"/>
  <c r="HVD47" i="44"/>
  <c r="HVE47" i="44"/>
  <c r="HVF47" i="44"/>
  <c r="HVG47" i="44"/>
  <c r="HVH47" i="44"/>
  <c r="HVI47" i="44"/>
  <c r="HVJ47" i="44"/>
  <c r="HVK47" i="44"/>
  <c r="HVL47" i="44"/>
  <c r="HVM47" i="44"/>
  <c r="HVN47" i="44"/>
  <c r="HVO47" i="44"/>
  <c r="HVP47" i="44"/>
  <c r="HVQ47" i="44"/>
  <c r="HVR47" i="44"/>
  <c r="HVS47" i="44"/>
  <c r="HVT47" i="44"/>
  <c r="HVU47" i="44"/>
  <c r="HVV47" i="44"/>
  <c r="HVW47" i="44"/>
  <c r="HVX47" i="44"/>
  <c r="HVY47" i="44"/>
  <c r="HVZ47" i="44"/>
  <c r="HWA47" i="44"/>
  <c r="HWB47" i="44"/>
  <c r="HWC47" i="44"/>
  <c r="HWD47" i="44"/>
  <c r="HWE47" i="44"/>
  <c r="HWF47" i="44"/>
  <c r="HWG47" i="44"/>
  <c r="HWH47" i="44"/>
  <c r="HWI47" i="44"/>
  <c r="HWJ47" i="44"/>
  <c r="HWK47" i="44"/>
  <c r="HWL47" i="44"/>
  <c r="HWM47" i="44"/>
  <c r="HWN47" i="44"/>
  <c r="HWO47" i="44"/>
  <c r="HWP47" i="44"/>
  <c r="HWQ47" i="44"/>
  <c r="HWR47" i="44"/>
  <c r="HWS47" i="44"/>
  <c r="HWT47" i="44"/>
  <c r="HWU47" i="44"/>
  <c r="HWV47" i="44"/>
  <c r="HWW47" i="44"/>
  <c r="HWX47" i="44"/>
  <c r="HWY47" i="44"/>
  <c r="HWZ47" i="44"/>
  <c r="HXA47" i="44"/>
  <c r="HXB47" i="44"/>
  <c r="HXC47" i="44"/>
  <c r="HXD47" i="44"/>
  <c r="HXE47" i="44"/>
  <c r="HXF47" i="44"/>
  <c r="HXG47" i="44"/>
  <c r="HXH47" i="44"/>
  <c r="HXI47" i="44"/>
  <c r="HXJ47" i="44"/>
  <c r="HXK47" i="44"/>
  <c r="HXL47" i="44"/>
  <c r="HXM47" i="44"/>
  <c r="HXN47" i="44"/>
  <c r="HXO47" i="44"/>
  <c r="HXP47" i="44"/>
  <c r="HXQ47" i="44"/>
  <c r="HXR47" i="44"/>
  <c r="HXS47" i="44"/>
  <c r="HXT47" i="44"/>
  <c r="HXU47" i="44"/>
  <c r="HXV47" i="44"/>
  <c r="HXW47" i="44"/>
  <c r="HXX47" i="44"/>
  <c r="HXY47" i="44"/>
  <c r="HXZ47" i="44"/>
  <c r="HYA47" i="44"/>
  <c r="HYB47" i="44"/>
  <c r="HYC47" i="44"/>
  <c r="HYD47" i="44"/>
  <c r="HYE47" i="44"/>
  <c r="HYF47" i="44"/>
  <c r="HYG47" i="44"/>
  <c r="HYH47" i="44"/>
  <c r="HYI47" i="44"/>
  <c r="HYJ47" i="44"/>
  <c r="HYK47" i="44"/>
  <c r="HYL47" i="44"/>
  <c r="HYM47" i="44"/>
  <c r="HYN47" i="44"/>
  <c r="HYO47" i="44"/>
  <c r="HYP47" i="44"/>
  <c r="HYQ47" i="44"/>
  <c r="HYR47" i="44"/>
  <c r="HYS47" i="44"/>
  <c r="HYT47" i="44"/>
  <c r="HYU47" i="44"/>
  <c r="HYV47" i="44"/>
  <c r="HYW47" i="44"/>
  <c r="HYX47" i="44"/>
  <c r="HYY47" i="44"/>
  <c r="HYZ47" i="44"/>
  <c r="HZA47" i="44"/>
  <c r="HZB47" i="44"/>
  <c r="HZC47" i="44"/>
  <c r="HZD47" i="44"/>
  <c r="HZE47" i="44"/>
  <c r="HZF47" i="44"/>
  <c r="HZG47" i="44"/>
  <c r="HZH47" i="44"/>
  <c r="HZI47" i="44"/>
  <c r="HZJ47" i="44"/>
  <c r="HZK47" i="44"/>
  <c r="HZL47" i="44"/>
  <c r="HZM47" i="44"/>
  <c r="HZN47" i="44"/>
  <c r="HZO47" i="44"/>
  <c r="HZP47" i="44"/>
  <c r="HZQ47" i="44"/>
  <c r="HZR47" i="44"/>
  <c r="HZS47" i="44"/>
  <c r="HZT47" i="44"/>
  <c r="HZU47" i="44"/>
  <c r="HZV47" i="44"/>
  <c r="HZW47" i="44"/>
  <c r="HZX47" i="44"/>
  <c r="HZY47" i="44"/>
  <c r="HZZ47" i="44"/>
  <c r="IAA47" i="44"/>
  <c r="IAB47" i="44"/>
  <c r="IAC47" i="44"/>
  <c r="IAD47" i="44"/>
  <c r="IAE47" i="44"/>
  <c r="IAF47" i="44"/>
  <c r="IAG47" i="44"/>
  <c r="IAH47" i="44"/>
  <c r="IAI47" i="44"/>
  <c r="IAJ47" i="44"/>
  <c r="IAK47" i="44"/>
  <c r="IAL47" i="44"/>
  <c r="IAM47" i="44"/>
  <c r="IAN47" i="44"/>
  <c r="IAO47" i="44"/>
  <c r="IAP47" i="44"/>
  <c r="IAQ47" i="44"/>
  <c r="IAR47" i="44"/>
  <c r="IAS47" i="44"/>
  <c r="IAT47" i="44"/>
  <c r="IAU47" i="44"/>
  <c r="IAV47" i="44"/>
  <c r="IAW47" i="44"/>
  <c r="IAX47" i="44"/>
  <c r="IAY47" i="44"/>
  <c r="IAZ47" i="44"/>
  <c r="IBA47" i="44"/>
  <c r="IBB47" i="44"/>
  <c r="IBC47" i="44"/>
  <c r="IBD47" i="44"/>
  <c r="IBE47" i="44"/>
  <c r="IBF47" i="44"/>
  <c r="IBG47" i="44"/>
  <c r="IBH47" i="44"/>
  <c r="IBI47" i="44"/>
  <c r="IBJ47" i="44"/>
  <c r="IBK47" i="44"/>
  <c r="IBL47" i="44"/>
  <c r="IBM47" i="44"/>
  <c r="IBN47" i="44"/>
  <c r="IBO47" i="44"/>
  <c r="IBP47" i="44"/>
  <c r="IBQ47" i="44"/>
  <c r="IBR47" i="44"/>
  <c r="IBS47" i="44"/>
  <c r="IBT47" i="44"/>
  <c r="IBU47" i="44"/>
  <c r="IBV47" i="44"/>
  <c r="IBW47" i="44"/>
  <c r="IBX47" i="44"/>
  <c r="IBY47" i="44"/>
  <c r="IBZ47" i="44"/>
  <c r="ICA47" i="44"/>
  <c r="ICB47" i="44"/>
  <c r="ICC47" i="44"/>
  <c r="ICD47" i="44"/>
  <c r="ICE47" i="44"/>
  <c r="ICF47" i="44"/>
  <c r="ICG47" i="44"/>
  <c r="ICH47" i="44"/>
  <c r="ICI47" i="44"/>
  <c r="ICJ47" i="44"/>
  <c r="ICK47" i="44"/>
  <c r="ICL47" i="44"/>
  <c r="ICM47" i="44"/>
  <c r="ICN47" i="44"/>
  <c r="ICO47" i="44"/>
  <c r="ICP47" i="44"/>
  <c r="ICQ47" i="44"/>
  <c r="ICR47" i="44"/>
  <c r="ICS47" i="44"/>
  <c r="ICT47" i="44"/>
  <c r="ICU47" i="44"/>
  <c r="ICV47" i="44"/>
  <c r="ICW47" i="44"/>
  <c r="ICX47" i="44"/>
  <c r="ICY47" i="44"/>
  <c r="ICZ47" i="44"/>
  <c r="IDA47" i="44"/>
  <c r="IDB47" i="44"/>
  <c r="IDC47" i="44"/>
  <c r="IDD47" i="44"/>
  <c r="IDE47" i="44"/>
  <c r="IDF47" i="44"/>
  <c r="IDG47" i="44"/>
  <c r="IDH47" i="44"/>
  <c r="IDI47" i="44"/>
  <c r="IDJ47" i="44"/>
  <c r="IDK47" i="44"/>
  <c r="IDL47" i="44"/>
  <c r="IDM47" i="44"/>
  <c r="IDN47" i="44"/>
  <c r="IDO47" i="44"/>
  <c r="IDP47" i="44"/>
  <c r="IDQ47" i="44"/>
  <c r="IDR47" i="44"/>
  <c r="IDS47" i="44"/>
  <c r="IDT47" i="44"/>
  <c r="IDU47" i="44"/>
  <c r="IDV47" i="44"/>
  <c r="IDW47" i="44"/>
  <c r="IDX47" i="44"/>
  <c r="IDY47" i="44"/>
  <c r="IDZ47" i="44"/>
  <c r="IEA47" i="44"/>
  <c r="IEB47" i="44"/>
  <c r="IEC47" i="44"/>
  <c r="IED47" i="44"/>
  <c r="IEE47" i="44"/>
  <c r="IEF47" i="44"/>
  <c r="IEG47" i="44"/>
  <c r="IEH47" i="44"/>
  <c r="IEI47" i="44"/>
  <c r="IEJ47" i="44"/>
  <c r="IEK47" i="44"/>
  <c r="IEL47" i="44"/>
  <c r="IEM47" i="44"/>
  <c r="IEN47" i="44"/>
  <c r="IEO47" i="44"/>
  <c r="IEP47" i="44"/>
  <c r="IEQ47" i="44"/>
  <c r="IER47" i="44"/>
  <c r="IES47" i="44"/>
  <c r="IET47" i="44"/>
  <c r="IEU47" i="44"/>
  <c r="IEV47" i="44"/>
  <c r="IEW47" i="44"/>
  <c r="IEX47" i="44"/>
  <c r="IEY47" i="44"/>
  <c r="IEZ47" i="44"/>
  <c r="IFA47" i="44"/>
  <c r="IFB47" i="44"/>
  <c r="IFC47" i="44"/>
  <c r="IFD47" i="44"/>
  <c r="IFE47" i="44"/>
  <c r="IFF47" i="44"/>
  <c r="IFG47" i="44"/>
  <c r="IFH47" i="44"/>
  <c r="IFI47" i="44"/>
  <c r="IFJ47" i="44"/>
  <c r="IFK47" i="44"/>
  <c r="IFL47" i="44"/>
  <c r="IFM47" i="44"/>
  <c r="IFN47" i="44"/>
  <c r="IFO47" i="44"/>
  <c r="IFP47" i="44"/>
  <c r="IFQ47" i="44"/>
  <c r="IFR47" i="44"/>
  <c r="IFS47" i="44"/>
  <c r="IFT47" i="44"/>
  <c r="IFU47" i="44"/>
  <c r="IFV47" i="44"/>
  <c r="IFW47" i="44"/>
  <c r="IFX47" i="44"/>
  <c r="IFY47" i="44"/>
  <c r="IFZ47" i="44"/>
  <c r="IGA47" i="44"/>
  <c r="IGB47" i="44"/>
  <c r="IGC47" i="44"/>
  <c r="IGD47" i="44"/>
  <c r="IGE47" i="44"/>
  <c r="IGF47" i="44"/>
  <c r="IGG47" i="44"/>
  <c r="IGH47" i="44"/>
  <c r="IGI47" i="44"/>
  <c r="IGJ47" i="44"/>
  <c r="IGK47" i="44"/>
  <c r="IGL47" i="44"/>
  <c r="IGM47" i="44"/>
  <c r="IGN47" i="44"/>
  <c r="IGO47" i="44"/>
  <c r="IGP47" i="44"/>
  <c r="IGQ47" i="44"/>
  <c r="IGR47" i="44"/>
  <c r="IGS47" i="44"/>
  <c r="IGT47" i="44"/>
  <c r="IGU47" i="44"/>
  <c r="IGV47" i="44"/>
  <c r="IGW47" i="44"/>
  <c r="IGX47" i="44"/>
  <c r="IGY47" i="44"/>
  <c r="IGZ47" i="44"/>
  <c r="IHA47" i="44"/>
  <c r="IHB47" i="44"/>
  <c r="IHC47" i="44"/>
  <c r="IHD47" i="44"/>
  <c r="IHE47" i="44"/>
  <c r="IHF47" i="44"/>
  <c r="IHG47" i="44"/>
  <c r="IHH47" i="44"/>
  <c r="IHI47" i="44"/>
  <c r="IHJ47" i="44"/>
  <c r="IHK47" i="44"/>
  <c r="IHL47" i="44"/>
  <c r="IHM47" i="44"/>
  <c r="IHN47" i="44"/>
  <c r="IHO47" i="44"/>
  <c r="IHP47" i="44"/>
  <c r="IHQ47" i="44"/>
  <c r="IHR47" i="44"/>
  <c r="IHS47" i="44"/>
  <c r="IHT47" i="44"/>
  <c r="IHU47" i="44"/>
  <c r="IHV47" i="44"/>
  <c r="IHW47" i="44"/>
  <c r="IHX47" i="44"/>
  <c r="IHY47" i="44"/>
  <c r="IHZ47" i="44"/>
  <c r="IIA47" i="44"/>
  <c r="IIB47" i="44"/>
  <c r="IIC47" i="44"/>
  <c r="IID47" i="44"/>
  <c r="IIE47" i="44"/>
  <c r="IIF47" i="44"/>
  <c r="IIG47" i="44"/>
  <c r="IIH47" i="44"/>
  <c r="III47" i="44"/>
  <c r="IIJ47" i="44"/>
  <c r="IIK47" i="44"/>
  <c r="IIL47" i="44"/>
  <c r="IIM47" i="44"/>
  <c r="IIN47" i="44"/>
  <c r="IIO47" i="44"/>
  <c r="IIP47" i="44"/>
  <c r="IIQ47" i="44"/>
  <c r="IIR47" i="44"/>
  <c r="IIS47" i="44"/>
  <c r="IIT47" i="44"/>
  <c r="IIU47" i="44"/>
  <c r="IIV47" i="44"/>
  <c r="IIW47" i="44"/>
  <c r="IIX47" i="44"/>
  <c r="IIY47" i="44"/>
  <c r="IIZ47" i="44"/>
  <c r="IJA47" i="44"/>
  <c r="IJB47" i="44"/>
  <c r="IJC47" i="44"/>
  <c r="IJD47" i="44"/>
  <c r="IJE47" i="44"/>
  <c r="IJF47" i="44"/>
  <c r="IJG47" i="44"/>
  <c r="IJH47" i="44"/>
  <c r="IJI47" i="44"/>
  <c r="IJJ47" i="44"/>
  <c r="IJK47" i="44"/>
  <c r="IJL47" i="44"/>
  <c r="IJM47" i="44"/>
  <c r="IJN47" i="44"/>
  <c r="IJO47" i="44"/>
  <c r="IJP47" i="44"/>
  <c r="IJQ47" i="44"/>
  <c r="IJR47" i="44"/>
  <c r="IJS47" i="44"/>
  <c r="IJT47" i="44"/>
  <c r="IJU47" i="44"/>
  <c r="IJV47" i="44"/>
  <c r="IJW47" i="44"/>
  <c r="IJX47" i="44"/>
  <c r="IJY47" i="44"/>
  <c r="IJZ47" i="44"/>
  <c r="IKA47" i="44"/>
  <c r="IKB47" i="44"/>
  <c r="IKC47" i="44"/>
  <c r="IKD47" i="44"/>
  <c r="IKE47" i="44"/>
  <c r="IKF47" i="44"/>
  <c r="IKG47" i="44"/>
  <c r="IKH47" i="44"/>
  <c r="IKI47" i="44"/>
  <c r="IKJ47" i="44"/>
  <c r="IKK47" i="44"/>
  <c r="IKL47" i="44"/>
  <c r="IKM47" i="44"/>
  <c r="IKN47" i="44"/>
  <c r="IKO47" i="44"/>
  <c r="IKP47" i="44"/>
  <c r="IKQ47" i="44"/>
  <c r="IKR47" i="44"/>
  <c r="IKS47" i="44"/>
  <c r="IKT47" i="44"/>
  <c r="IKU47" i="44"/>
  <c r="IKV47" i="44"/>
  <c r="IKW47" i="44"/>
  <c r="IKX47" i="44"/>
  <c r="IKY47" i="44"/>
  <c r="IKZ47" i="44"/>
  <c r="ILA47" i="44"/>
  <c r="ILB47" i="44"/>
  <c r="ILC47" i="44"/>
  <c r="ILD47" i="44"/>
  <c r="ILE47" i="44"/>
  <c r="ILF47" i="44"/>
  <c r="ILG47" i="44"/>
  <c r="ILH47" i="44"/>
  <c r="ILI47" i="44"/>
  <c r="ILJ47" i="44"/>
  <c r="ILK47" i="44"/>
  <c r="ILL47" i="44"/>
  <c r="ILM47" i="44"/>
  <c r="ILN47" i="44"/>
  <c r="ILO47" i="44"/>
  <c r="ILP47" i="44"/>
  <c r="ILQ47" i="44"/>
  <c r="ILR47" i="44"/>
  <c r="ILS47" i="44"/>
  <c r="ILT47" i="44"/>
  <c r="ILU47" i="44"/>
  <c r="ILV47" i="44"/>
  <c r="ILW47" i="44"/>
  <c r="ILX47" i="44"/>
  <c r="ILY47" i="44"/>
  <c r="ILZ47" i="44"/>
  <c r="IMA47" i="44"/>
  <c r="IMB47" i="44"/>
  <c r="IMC47" i="44"/>
  <c r="IMD47" i="44"/>
  <c r="IME47" i="44"/>
  <c r="IMF47" i="44"/>
  <c r="IMG47" i="44"/>
  <c r="IMH47" i="44"/>
  <c r="IMI47" i="44"/>
  <c r="IMJ47" i="44"/>
  <c r="IMK47" i="44"/>
  <c r="IML47" i="44"/>
  <c r="IMM47" i="44"/>
  <c r="IMN47" i="44"/>
  <c r="IMO47" i="44"/>
  <c r="IMP47" i="44"/>
  <c r="IMQ47" i="44"/>
  <c r="IMR47" i="44"/>
  <c r="IMS47" i="44"/>
  <c r="IMT47" i="44"/>
  <c r="IMU47" i="44"/>
  <c r="IMV47" i="44"/>
  <c r="IMW47" i="44"/>
  <c r="IMX47" i="44"/>
  <c r="IMY47" i="44"/>
  <c r="IMZ47" i="44"/>
  <c r="INA47" i="44"/>
  <c r="INB47" i="44"/>
  <c r="INC47" i="44"/>
  <c r="IND47" i="44"/>
  <c r="INE47" i="44"/>
  <c r="INF47" i="44"/>
  <c r="ING47" i="44"/>
  <c r="INH47" i="44"/>
  <c r="INI47" i="44"/>
  <c r="INJ47" i="44"/>
  <c r="INK47" i="44"/>
  <c r="INL47" i="44"/>
  <c r="INM47" i="44"/>
  <c r="INN47" i="44"/>
  <c r="INO47" i="44"/>
  <c r="INP47" i="44"/>
  <c r="INQ47" i="44"/>
  <c r="INR47" i="44"/>
  <c r="INS47" i="44"/>
  <c r="INT47" i="44"/>
  <c r="INU47" i="44"/>
  <c r="INV47" i="44"/>
  <c r="INW47" i="44"/>
  <c r="INX47" i="44"/>
  <c r="INY47" i="44"/>
  <c r="INZ47" i="44"/>
  <c r="IOA47" i="44"/>
  <c r="IOB47" i="44"/>
  <c r="IOC47" i="44"/>
  <c r="IOD47" i="44"/>
  <c r="IOE47" i="44"/>
  <c r="IOF47" i="44"/>
  <c r="IOG47" i="44"/>
  <c r="IOH47" i="44"/>
  <c r="IOI47" i="44"/>
  <c r="IOJ47" i="44"/>
  <c r="IOK47" i="44"/>
  <c r="IOL47" i="44"/>
  <c r="IOM47" i="44"/>
  <c r="ION47" i="44"/>
  <c r="IOO47" i="44"/>
  <c r="IOP47" i="44"/>
  <c r="IOQ47" i="44"/>
  <c r="IOR47" i="44"/>
  <c r="IOS47" i="44"/>
  <c r="IOT47" i="44"/>
  <c r="IOU47" i="44"/>
  <c r="IOV47" i="44"/>
  <c r="IOW47" i="44"/>
  <c r="IOX47" i="44"/>
  <c r="IOY47" i="44"/>
  <c r="IOZ47" i="44"/>
  <c r="IPA47" i="44"/>
  <c r="IPB47" i="44"/>
  <c r="IPC47" i="44"/>
  <c r="IPD47" i="44"/>
  <c r="IPE47" i="44"/>
  <c r="IPF47" i="44"/>
  <c r="IPG47" i="44"/>
  <c r="IPH47" i="44"/>
  <c r="IPI47" i="44"/>
  <c r="IPJ47" i="44"/>
  <c r="IPK47" i="44"/>
  <c r="IPL47" i="44"/>
  <c r="IPM47" i="44"/>
  <c r="IPN47" i="44"/>
  <c r="IPO47" i="44"/>
  <c r="IPP47" i="44"/>
  <c r="IPQ47" i="44"/>
  <c r="IPR47" i="44"/>
  <c r="IPS47" i="44"/>
  <c r="IPT47" i="44"/>
  <c r="IPU47" i="44"/>
  <c r="IPV47" i="44"/>
  <c r="IPW47" i="44"/>
  <c r="IPX47" i="44"/>
  <c r="IPY47" i="44"/>
  <c r="IPZ47" i="44"/>
  <c r="IQA47" i="44"/>
  <c r="IQB47" i="44"/>
  <c r="IQC47" i="44"/>
  <c r="IQD47" i="44"/>
  <c r="IQE47" i="44"/>
  <c r="IQF47" i="44"/>
  <c r="IQG47" i="44"/>
  <c r="IQH47" i="44"/>
  <c r="IQI47" i="44"/>
  <c r="IQJ47" i="44"/>
  <c r="IQK47" i="44"/>
  <c r="IQL47" i="44"/>
  <c r="IQM47" i="44"/>
  <c r="IQN47" i="44"/>
  <c r="IQO47" i="44"/>
  <c r="IQP47" i="44"/>
  <c r="IQQ47" i="44"/>
  <c r="IQR47" i="44"/>
  <c r="IQS47" i="44"/>
  <c r="IQT47" i="44"/>
  <c r="IQU47" i="44"/>
  <c r="IQV47" i="44"/>
  <c r="IQW47" i="44"/>
  <c r="IQX47" i="44"/>
  <c r="IQY47" i="44"/>
  <c r="IQZ47" i="44"/>
  <c r="IRA47" i="44"/>
  <c r="IRB47" i="44"/>
  <c r="IRC47" i="44"/>
  <c r="IRD47" i="44"/>
  <c r="IRE47" i="44"/>
  <c r="IRF47" i="44"/>
  <c r="IRG47" i="44"/>
  <c r="IRH47" i="44"/>
  <c r="IRI47" i="44"/>
  <c r="IRJ47" i="44"/>
  <c r="IRK47" i="44"/>
  <c r="IRL47" i="44"/>
  <c r="IRM47" i="44"/>
  <c r="IRN47" i="44"/>
  <c r="IRO47" i="44"/>
  <c r="IRP47" i="44"/>
  <c r="IRQ47" i="44"/>
  <c r="IRR47" i="44"/>
  <c r="IRS47" i="44"/>
  <c r="IRT47" i="44"/>
  <c r="IRU47" i="44"/>
  <c r="IRV47" i="44"/>
  <c r="IRW47" i="44"/>
  <c r="IRX47" i="44"/>
  <c r="IRY47" i="44"/>
  <c r="IRZ47" i="44"/>
  <c r="ISA47" i="44"/>
  <c r="ISB47" i="44"/>
  <c r="ISC47" i="44"/>
  <c r="ISD47" i="44"/>
  <c r="ISE47" i="44"/>
  <c r="ISF47" i="44"/>
  <c r="ISG47" i="44"/>
  <c r="ISH47" i="44"/>
  <c r="ISI47" i="44"/>
  <c r="ISJ47" i="44"/>
  <c r="ISK47" i="44"/>
  <c r="ISL47" i="44"/>
  <c r="ISM47" i="44"/>
  <c r="ISN47" i="44"/>
  <c r="ISO47" i="44"/>
  <c r="ISP47" i="44"/>
  <c r="ISQ47" i="44"/>
  <c r="ISR47" i="44"/>
  <c r="ISS47" i="44"/>
  <c r="IST47" i="44"/>
  <c r="ISU47" i="44"/>
  <c r="ISV47" i="44"/>
  <c r="ISW47" i="44"/>
  <c r="ISX47" i="44"/>
  <c r="ISY47" i="44"/>
  <c r="ISZ47" i="44"/>
  <c r="ITA47" i="44"/>
  <c r="ITB47" i="44"/>
  <c r="ITC47" i="44"/>
  <c r="ITD47" i="44"/>
  <c r="ITE47" i="44"/>
  <c r="ITF47" i="44"/>
  <c r="ITG47" i="44"/>
  <c r="ITH47" i="44"/>
  <c r="ITI47" i="44"/>
  <c r="ITJ47" i="44"/>
  <c r="ITK47" i="44"/>
  <c r="ITL47" i="44"/>
  <c r="ITM47" i="44"/>
  <c r="ITN47" i="44"/>
  <c r="ITO47" i="44"/>
  <c r="ITP47" i="44"/>
  <c r="ITQ47" i="44"/>
  <c r="ITR47" i="44"/>
  <c r="ITS47" i="44"/>
  <c r="ITT47" i="44"/>
  <c r="ITU47" i="44"/>
  <c r="ITV47" i="44"/>
  <c r="ITW47" i="44"/>
  <c r="ITX47" i="44"/>
  <c r="ITY47" i="44"/>
  <c r="ITZ47" i="44"/>
  <c r="IUA47" i="44"/>
  <c r="IUB47" i="44"/>
  <c r="IUC47" i="44"/>
  <c r="IUD47" i="44"/>
  <c r="IUE47" i="44"/>
  <c r="IUF47" i="44"/>
  <c r="IUG47" i="44"/>
  <c r="IUH47" i="44"/>
  <c r="IUI47" i="44"/>
  <c r="IUJ47" i="44"/>
  <c r="IUK47" i="44"/>
  <c r="IUL47" i="44"/>
  <c r="IUM47" i="44"/>
  <c r="IUN47" i="44"/>
  <c r="IUO47" i="44"/>
  <c r="IUP47" i="44"/>
  <c r="IUQ47" i="44"/>
  <c r="IUR47" i="44"/>
  <c r="IUS47" i="44"/>
  <c r="IUT47" i="44"/>
  <c r="IUU47" i="44"/>
  <c r="IUV47" i="44"/>
  <c r="IUW47" i="44"/>
  <c r="IUX47" i="44"/>
  <c r="IUY47" i="44"/>
  <c r="IUZ47" i="44"/>
  <c r="IVA47" i="44"/>
  <c r="IVB47" i="44"/>
  <c r="IVC47" i="44"/>
  <c r="IVD47" i="44"/>
  <c r="IVE47" i="44"/>
  <c r="IVF47" i="44"/>
  <c r="IVG47" i="44"/>
  <c r="IVH47" i="44"/>
  <c r="IVI47" i="44"/>
  <c r="IVJ47" i="44"/>
  <c r="IVK47" i="44"/>
  <c r="IVL47" i="44"/>
  <c r="IVM47" i="44"/>
  <c r="IVN47" i="44"/>
  <c r="IVO47" i="44"/>
  <c r="IVP47" i="44"/>
  <c r="IVQ47" i="44"/>
  <c r="IVR47" i="44"/>
  <c r="IVS47" i="44"/>
  <c r="IVT47" i="44"/>
  <c r="IVU47" i="44"/>
  <c r="IVV47" i="44"/>
  <c r="IVW47" i="44"/>
  <c r="IVX47" i="44"/>
  <c r="IVY47" i="44"/>
  <c r="IVZ47" i="44"/>
  <c r="IWA47" i="44"/>
  <c r="IWB47" i="44"/>
  <c r="IWC47" i="44"/>
  <c r="IWD47" i="44"/>
  <c r="IWE47" i="44"/>
  <c r="IWF47" i="44"/>
  <c r="IWG47" i="44"/>
  <c r="IWH47" i="44"/>
  <c r="IWI47" i="44"/>
  <c r="IWJ47" i="44"/>
  <c r="IWK47" i="44"/>
  <c r="IWL47" i="44"/>
  <c r="IWM47" i="44"/>
  <c r="IWN47" i="44"/>
  <c r="IWO47" i="44"/>
  <c r="IWP47" i="44"/>
  <c r="IWQ47" i="44"/>
  <c r="IWR47" i="44"/>
  <c r="IWS47" i="44"/>
  <c r="IWT47" i="44"/>
  <c r="IWU47" i="44"/>
  <c r="IWV47" i="44"/>
  <c r="IWW47" i="44"/>
  <c r="IWX47" i="44"/>
  <c r="IWY47" i="44"/>
  <c r="IWZ47" i="44"/>
  <c r="IXA47" i="44"/>
  <c r="IXB47" i="44"/>
  <c r="IXC47" i="44"/>
  <c r="IXD47" i="44"/>
  <c r="IXE47" i="44"/>
  <c r="IXF47" i="44"/>
  <c r="IXG47" i="44"/>
  <c r="IXH47" i="44"/>
  <c r="IXI47" i="44"/>
  <c r="IXJ47" i="44"/>
  <c r="IXK47" i="44"/>
  <c r="IXL47" i="44"/>
  <c r="IXM47" i="44"/>
  <c r="IXN47" i="44"/>
  <c r="IXO47" i="44"/>
  <c r="IXP47" i="44"/>
  <c r="IXQ47" i="44"/>
  <c r="IXR47" i="44"/>
  <c r="IXS47" i="44"/>
  <c r="IXT47" i="44"/>
  <c r="IXU47" i="44"/>
  <c r="IXV47" i="44"/>
  <c r="IXW47" i="44"/>
  <c r="IXX47" i="44"/>
  <c r="IXY47" i="44"/>
  <c r="IXZ47" i="44"/>
  <c r="IYA47" i="44"/>
  <c r="IYB47" i="44"/>
  <c r="IYC47" i="44"/>
  <c r="IYD47" i="44"/>
  <c r="IYE47" i="44"/>
  <c r="IYF47" i="44"/>
  <c r="IYG47" i="44"/>
  <c r="IYH47" i="44"/>
  <c r="IYI47" i="44"/>
  <c r="IYJ47" i="44"/>
  <c r="IYK47" i="44"/>
  <c r="IYL47" i="44"/>
  <c r="IYM47" i="44"/>
  <c r="IYN47" i="44"/>
  <c r="IYO47" i="44"/>
  <c r="IYP47" i="44"/>
  <c r="IYQ47" i="44"/>
  <c r="IYR47" i="44"/>
  <c r="IYS47" i="44"/>
  <c r="IYT47" i="44"/>
  <c r="IYU47" i="44"/>
  <c r="IYV47" i="44"/>
  <c r="IYW47" i="44"/>
  <c r="IYX47" i="44"/>
  <c r="IYY47" i="44"/>
  <c r="IYZ47" i="44"/>
  <c r="IZA47" i="44"/>
  <c r="IZB47" i="44"/>
  <c r="IZC47" i="44"/>
  <c r="IZD47" i="44"/>
  <c r="IZE47" i="44"/>
  <c r="IZF47" i="44"/>
  <c r="IZG47" i="44"/>
  <c r="IZH47" i="44"/>
  <c r="IZI47" i="44"/>
  <c r="IZJ47" i="44"/>
  <c r="IZK47" i="44"/>
  <c r="IZL47" i="44"/>
  <c r="IZM47" i="44"/>
  <c r="IZN47" i="44"/>
  <c r="IZO47" i="44"/>
  <c r="IZP47" i="44"/>
  <c r="IZQ47" i="44"/>
  <c r="IZR47" i="44"/>
  <c r="IZS47" i="44"/>
  <c r="IZT47" i="44"/>
  <c r="IZU47" i="44"/>
  <c r="IZV47" i="44"/>
  <c r="IZW47" i="44"/>
  <c r="IZX47" i="44"/>
  <c r="IZY47" i="44"/>
  <c r="IZZ47" i="44"/>
  <c r="JAA47" i="44"/>
  <c r="JAB47" i="44"/>
  <c r="JAC47" i="44"/>
  <c r="JAD47" i="44"/>
  <c r="JAE47" i="44"/>
  <c r="JAF47" i="44"/>
  <c r="JAG47" i="44"/>
  <c r="JAH47" i="44"/>
  <c r="JAI47" i="44"/>
  <c r="JAJ47" i="44"/>
  <c r="JAK47" i="44"/>
  <c r="JAL47" i="44"/>
  <c r="JAM47" i="44"/>
  <c r="JAN47" i="44"/>
  <c r="JAO47" i="44"/>
  <c r="JAP47" i="44"/>
  <c r="JAQ47" i="44"/>
  <c r="JAR47" i="44"/>
  <c r="JAS47" i="44"/>
  <c r="JAT47" i="44"/>
  <c r="JAU47" i="44"/>
  <c r="JAV47" i="44"/>
  <c r="JAW47" i="44"/>
  <c r="JAX47" i="44"/>
  <c r="JAY47" i="44"/>
  <c r="JAZ47" i="44"/>
  <c r="JBA47" i="44"/>
  <c r="JBB47" i="44"/>
  <c r="JBC47" i="44"/>
  <c r="JBD47" i="44"/>
  <c r="JBE47" i="44"/>
  <c r="JBF47" i="44"/>
  <c r="JBG47" i="44"/>
  <c r="JBH47" i="44"/>
  <c r="JBI47" i="44"/>
  <c r="JBJ47" i="44"/>
  <c r="JBK47" i="44"/>
  <c r="JBL47" i="44"/>
  <c r="JBM47" i="44"/>
  <c r="JBN47" i="44"/>
  <c r="JBO47" i="44"/>
  <c r="JBP47" i="44"/>
  <c r="JBQ47" i="44"/>
  <c r="JBR47" i="44"/>
  <c r="JBS47" i="44"/>
  <c r="JBT47" i="44"/>
  <c r="JBU47" i="44"/>
  <c r="JBV47" i="44"/>
  <c r="JBW47" i="44"/>
  <c r="JBX47" i="44"/>
  <c r="JBY47" i="44"/>
  <c r="JBZ47" i="44"/>
  <c r="JCA47" i="44"/>
  <c r="JCB47" i="44"/>
  <c r="JCC47" i="44"/>
  <c r="JCD47" i="44"/>
  <c r="JCE47" i="44"/>
  <c r="JCF47" i="44"/>
  <c r="JCG47" i="44"/>
  <c r="JCH47" i="44"/>
  <c r="JCI47" i="44"/>
  <c r="JCJ47" i="44"/>
  <c r="JCK47" i="44"/>
  <c r="JCL47" i="44"/>
  <c r="JCM47" i="44"/>
  <c r="JCN47" i="44"/>
  <c r="JCO47" i="44"/>
  <c r="JCP47" i="44"/>
  <c r="JCQ47" i="44"/>
  <c r="JCR47" i="44"/>
  <c r="JCS47" i="44"/>
  <c r="JCT47" i="44"/>
  <c r="JCU47" i="44"/>
  <c r="JCV47" i="44"/>
  <c r="JCW47" i="44"/>
  <c r="JCX47" i="44"/>
  <c r="JCY47" i="44"/>
  <c r="JCZ47" i="44"/>
  <c r="JDA47" i="44"/>
  <c r="JDB47" i="44"/>
  <c r="JDC47" i="44"/>
  <c r="JDD47" i="44"/>
  <c r="JDE47" i="44"/>
  <c r="JDF47" i="44"/>
  <c r="JDG47" i="44"/>
  <c r="JDH47" i="44"/>
  <c r="JDI47" i="44"/>
  <c r="JDJ47" i="44"/>
  <c r="JDK47" i="44"/>
  <c r="JDL47" i="44"/>
  <c r="JDM47" i="44"/>
  <c r="JDN47" i="44"/>
  <c r="JDO47" i="44"/>
  <c r="JDP47" i="44"/>
  <c r="JDQ47" i="44"/>
  <c r="JDR47" i="44"/>
  <c r="JDS47" i="44"/>
  <c r="JDT47" i="44"/>
  <c r="JDU47" i="44"/>
  <c r="JDV47" i="44"/>
  <c r="JDW47" i="44"/>
  <c r="JDX47" i="44"/>
  <c r="JDY47" i="44"/>
  <c r="JDZ47" i="44"/>
  <c r="JEA47" i="44"/>
  <c r="JEB47" i="44"/>
  <c r="JEC47" i="44"/>
  <c r="JED47" i="44"/>
  <c r="JEE47" i="44"/>
  <c r="JEF47" i="44"/>
  <c r="JEG47" i="44"/>
  <c r="JEH47" i="44"/>
  <c r="JEI47" i="44"/>
  <c r="JEJ47" i="44"/>
  <c r="JEK47" i="44"/>
  <c r="JEL47" i="44"/>
  <c r="JEM47" i="44"/>
  <c r="JEN47" i="44"/>
  <c r="JEO47" i="44"/>
  <c r="JEP47" i="44"/>
  <c r="JEQ47" i="44"/>
  <c r="JER47" i="44"/>
  <c r="JES47" i="44"/>
  <c r="JET47" i="44"/>
  <c r="JEU47" i="44"/>
  <c r="JEV47" i="44"/>
  <c r="JEW47" i="44"/>
  <c r="JEX47" i="44"/>
  <c r="JEY47" i="44"/>
  <c r="JEZ47" i="44"/>
  <c r="JFA47" i="44"/>
  <c r="JFB47" i="44"/>
  <c r="JFC47" i="44"/>
  <c r="JFD47" i="44"/>
  <c r="JFE47" i="44"/>
  <c r="JFF47" i="44"/>
  <c r="JFG47" i="44"/>
  <c r="JFH47" i="44"/>
  <c r="JFI47" i="44"/>
  <c r="JFJ47" i="44"/>
  <c r="JFK47" i="44"/>
  <c r="JFL47" i="44"/>
  <c r="JFM47" i="44"/>
  <c r="JFN47" i="44"/>
  <c r="JFO47" i="44"/>
  <c r="JFP47" i="44"/>
  <c r="JFQ47" i="44"/>
  <c r="JFR47" i="44"/>
  <c r="JFS47" i="44"/>
  <c r="JFT47" i="44"/>
  <c r="JFU47" i="44"/>
  <c r="JFV47" i="44"/>
  <c r="JFW47" i="44"/>
  <c r="JFX47" i="44"/>
  <c r="JFY47" i="44"/>
  <c r="JFZ47" i="44"/>
  <c r="JGA47" i="44"/>
  <c r="JGB47" i="44"/>
  <c r="JGC47" i="44"/>
  <c r="JGD47" i="44"/>
  <c r="JGE47" i="44"/>
  <c r="JGF47" i="44"/>
  <c r="JGG47" i="44"/>
  <c r="JGH47" i="44"/>
  <c r="JGI47" i="44"/>
  <c r="JGJ47" i="44"/>
  <c r="JGK47" i="44"/>
  <c r="JGL47" i="44"/>
  <c r="JGM47" i="44"/>
  <c r="JGN47" i="44"/>
  <c r="JGO47" i="44"/>
  <c r="JGP47" i="44"/>
  <c r="JGQ47" i="44"/>
  <c r="JGR47" i="44"/>
  <c r="JGS47" i="44"/>
  <c r="JGT47" i="44"/>
  <c r="JGU47" i="44"/>
  <c r="JGV47" i="44"/>
  <c r="JGW47" i="44"/>
  <c r="JGX47" i="44"/>
  <c r="JGY47" i="44"/>
  <c r="JGZ47" i="44"/>
  <c r="JHA47" i="44"/>
  <c r="JHB47" i="44"/>
  <c r="JHC47" i="44"/>
  <c r="JHD47" i="44"/>
  <c r="JHE47" i="44"/>
  <c r="JHF47" i="44"/>
  <c r="JHG47" i="44"/>
  <c r="JHH47" i="44"/>
  <c r="JHI47" i="44"/>
  <c r="JHJ47" i="44"/>
  <c r="JHK47" i="44"/>
  <c r="JHL47" i="44"/>
  <c r="JHM47" i="44"/>
  <c r="JHN47" i="44"/>
  <c r="JHO47" i="44"/>
  <c r="JHP47" i="44"/>
  <c r="JHQ47" i="44"/>
  <c r="JHR47" i="44"/>
  <c r="JHS47" i="44"/>
  <c r="JHT47" i="44"/>
  <c r="JHU47" i="44"/>
  <c r="JHV47" i="44"/>
  <c r="JHW47" i="44"/>
  <c r="JHX47" i="44"/>
  <c r="JHY47" i="44"/>
  <c r="JHZ47" i="44"/>
  <c r="JIA47" i="44"/>
  <c r="JIB47" i="44"/>
  <c r="JIC47" i="44"/>
  <c r="JID47" i="44"/>
  <c r="JIE47" i="44"/>
  <c r="JIF47" i="44"/>
  <c r="JIG47" i="44"/>
  <c r="JIH47" i="44"/>
  <c r="JII47" i="44"/>
  <c r="JIJ47" i="44"/>
  <c r="JIK47" i="44"/>
  <c r="JIL47" i="44"/>
  <c r="JIM47" i="44"/>
  <c r="JIN47" i="44"/>
  <c r="JIO47" i="44"/>
  <c r="JIP47" i="44"/>
  <c r="JIQ47" i="44"/>
  <c r="JIR47" i="44"/>
  <c r="JIS47" i="44"/>
  <c r="JIT47" i="44"/>
  <c r="JIU47" i="44"/>
  <c r="JIV47" i="44"/>
  <c r="JIW47" i="44"/>
  <c r="JIX47" i="44"/>
  <c r="JIY47" i="44"/>
  <c r="JIZ47" i="44"/>
  <c r="JJA47" i="44"/>
  <c r="JJB47" i="44"/>
  <c r="JJC47" i="44"/>
  <c r="JJD47" i="44"/>
  <c r="JJE47" i="44"/>
  <c r="JJF47" i="44"/>
  <c r="JJG47" i="44"/>
  <c r="JJH47" i="44"/>
  <c r="JJI47" i="44"/>
  <c r="JJJ47" i="44"/>
  <c r="JJK47" i="44"/>
  <c r="JJL47" i="44"/>
  <c r="JJM47" i="44"/>
  <c r="JJN47" i="44"/>
  <c r="JJO47" i="44"/>
  <c r="JJP47" i="44"/>
  <c r="JJQ47" i="44"/>
  <c r="JJR47" i="44"/>
  <c r="JJS47" i="44"/>
  <c r="JJT47" i="44"/>
  <c r="JJU47" i="44"/>
  <c r="JJV47" i="44"/>
  <c r="JJW47" i="44"/>
  <c r="JJX47" i="44"/>
  <c r="JJY47" i="44"/>
  <c r="JJZ47" i="44"/>
  <c r="JKA47" i="44"/>
  <c r="JKB47" i="44"/>
  <c r="JKC47" i="44"/>
  <c r="JKD47" i="44"/>
  <c r="JKE47" i="44"/>
  <c r="JKF47" i="44"/>
  <c r="JKG47" i="44"/>
  <c r="JKH47" i="44"/>
  <c r="JKI47" i="44"/>
  <c r="JKJ47" i="44"/>
  <c r="JKK47" i="44"/>
  <c r="JKL47" i="44"/>
  <c r="JKM47" i="44"/>
  <c r="JKN47" i="44"/>
  <c r="JKO47" i="44"/>
  <c r="JKP47" i="44"/>
  <c r="JKQ47" i="44"/>
  <c r="JKR47" i="44"/>
  <c r="JKS47" i="44"/>
  <c r="JKT47" i="44"/>
  <c r="JKU47" i="44"/>
  <c r="JKV47" i="44"/>
  <c r="JKW47" i="44"/>
  <c r="JKX47" i="44"/>
  <c r="JKY47" i="44"/>
  <c r="JKZ47" i="44"/>
  <c r="JLA47" i="44"/>
  <c r="JLB47" i="44"/>
  <c r="JLC47" i="44"/>
  <c r="JLD47" i="44"/>
  <c r="JLE47" i="44"/>
  <c r="JLF47" i="44"/>
  <c r="JLG47" i="44"/>
  <c r="JLH47" i="44"/>
  <c r="JLI47" i="44"/>
  <c r="JLJ47" i="44"/>
  <c r="JLK47" i="44"/>
  <c r="JLL47" i="44"/>
  <c r="JLM47" i="44"/>
  <c r="JLN47" i="44"/>
  <c r="JLO47" i="44"/>
  <c r="JLP47" i="44"/>
  <c r="JLQ47" i="44"/>
  <c r="JLR47" i="44"/>
  <c r="JLS47" i="44"/>
  <c r="JLT47" i="44"/>
  <c r="JLU47" i="44"/>
  <c r="JLV47" i="44"/>
  <c r="JLW47" i="44"/>
  <c r="JLX47" i="44"/>
  <c r="JLY47" i="44"/>
  <c r="JLZ47" i="44"/>
  <c r="JMA47" i="44"/>
  <c r="JMB47" i="44"/>
  <c r="JMC47" i="44"/>
  <c r="JMD47" i="44"/>
  <c r="JME47" i="44"/>
  <c r="JMF47" i="44"/>
  <c r="JMG47" i="44"/>
  <c r="JMH47" i="44"/>
  <c r="JMI47" i="44"/>
  <c r="JMJ47" i="44"/>
  <c r="JMK47" i="44"/>
  <c r="JML47" i="44"/>
  <c r="JMM47" i="44"/>
  <c r="JMN47" i="44"/>
  <c r="JMO47" i="44"/>
  <c r="JMP47" i="44"/>
  <c r="JMQ47" i="44"/>
  <c r="JMR47" i="44"/>
  <c r="JMS47" i="44"/>
  <c r="JMT47" i="44"/>
  <c r="JMU47" i="44"/>
  <c r="JMV47" i="44"/>
  <c r="JMW47" i="44"/>
  <c r="JMX47" i="44"/>
  <c r="JMY47" i="44"/>
  <c r="JMZ47" i="44"/>
  <c r="JNA47" i="44"/>
  <c r="JNB47" i="44"/>
  <c r="JNC47" i="44"/>
  <c r="JND47" i="44"/>
  <c r="JNE47" i="44"/>
  <c r="JNF47" i="44"/>
  <c r="JNG47" i="44"/>
  <c r="JNH47" i="44"/>
  <c r="JNI47" i="44"/>
  <c r="JNJ47" i="44"/>
  <c r="JNK47" i="44"/>
  <c r="JNL47" i="44"/>
  <c r="JNM47" i="44"/>
  <c r="JNN47" i="44"/>
  <c r="JNO47" i="44"/>
  <c r="JNP47" i="44"/>
  <c r="JNQ47" i="44"/>
  <c r="JNR47" i="44"/>
  <c r="JNS47" i="44"/>
  <c r="JNT47" i="44"/>
  <c r="JNU47" i="44"/>
  <c r="JNV47" i="44"/>
  <c r="JNW47" i="44"/>
  <c r="JNX47" i="44"/>
  <c r="JNY47" i="44"/>
  <c r="JNZ47" i="44"/>
  <c r="JOA47" i="44"/>
  <c r="JOB47" i="44"/>
  <c r="JOC47" i="44"/>
  <c r="JOD47" i="44"/>
  <c r="JOE47" i="44"/>
  <c r="JOF47" i="44"/>
  <c r="JOG47" i="44"/>
  <c r="JOH47" i="44"/>
  <c r="JOI47" i="44"/>
  <c r="JOJ47" i="44"/>
  <c r="JOK47" i="44"/>
  <c r="JOL47" i="44"/>
  <c r="JOM47" i="44"/>
  <c r="JON47" i="44"/>
  <c r="JOO47" i="44"/>
  <c r="JOP47" i="44"/>
  <c r="JOQ47" i="44"/>
  <c r="JOR47" i="44"/>
  <c r="JOS47" i="44"/>
  <c r="JOT47" i="44"/>
  <c r="JOU47" i="44"/>
  <c r="JOV47" i="44"/>
  <c r="JOW47" i="44"/>
  <c r="JOX47" i="44"/>
  <c r="JOY47" i="44"/>
  <c r="JOZ47" i="44"/>
  <c r="JPA47" i="44"/>
  <c r="JPB47" i="44"/>
  <c r="JPC47" i="44"/>
  <c r="JPD47" i="44"/>
  <c r="JPE47" i="44"/>
  <c r="JPF47" i="44"/>
  <c r="JPG47" i="44"/>
  <c r="JPH47" i="44"/>
  <c r="JPI47" i="44"/>
  <c r="JPJ47" i="44"/>
  <c r="JPK47" i="44"/>
  <c r="JPL47" i="44"/>
  <c r="JPM47" i="44"/>
  <c r="JPN47" i="44"/>
  <c r="JPO47" i="44"/>
  <c r="JPP47" i="44"/>
  <c r="JPQ47" i="44"/>
  <c r="JPR47" i="44"/>
  <c r="JPS47" i="44"/>
  <c r="JPT47" i="44"/>
  <c r="JPU47" i="44"/>
  <c r="JPV47" i="44"/>
  <c r="JPW47" i="44"/>
  <c r="JPX47" i="44"/>
  <c r="JPY47" i="44"/>
  <c r="JPZ47" i="44"/>
  <c r="JQA47" i="44"/>
  <c r="JQB47" i="44"/>
  <c r="JQC47" i="44"/>
  <c r="JQD47" i="44"/>
  <c r="JQE47" i="44"/>
  <c r="JQF47" i="44"/>
  <c r="JQG47" i="44"/>
  <c r="JQH47" i="44"/>
  <c r="JQI47" i="44"/>
  <c r="JQJ47" i="44"/>
  <c r="JQK47" i="44"/>
  <c r="JQL47" i="44"/>
  <c r="JQM47" i="44"/>
  <c r="JQN47" i="44"/>
  <c r="JQO47" i="44"/>
  <c r="JQP47" i="44"/>
  <c r="JQQ47" i="44"/>
  <c r="JQR47" i="44"/>
  <c r="JQS47" i="44"/>
  <c r="JQT47" i="44"/>
  <c r="JQU47" i="44"/>
  <c r="JQV47" i="44"/>
  <c r="JQW47" i="44"/>
  <c r="JQX47" i="44"/>
  <c r="JQY47" i="44"/>
  <c r="JQZ47" i="44"/>
  <c r="JRA47" i="44"/>
  <c r="JRB47" i="44"/>
  <c r="JRC47" i="44"/>
  <c r="JRD47" i="44"/>
  <c r="JRE47" i="44"/>
  <c r="JRF47" i="44"/>
  <c r="JRG47" i="44"/>
  <c r="JRH47" i="44"/>
  <c r="JRI47" i="44"/>
  <c r="JRJ47" i="44"/>
  <c r="JRK47" i="44"/>
  <c r="JRL47" i="44"/>
  <c r="JRM47" i="44"/>
  <c r="JRN47" i="44"/>
  <c r="JRO47" i="44"/>
  <c r="JRP47" i="44"/>
  <c r="JRQ47" i="44"/>
  <c r="JRR47" i="44"/>
  <c r="JRS47" i="44"/>
  <c r="JRT47" i="44"/>
  <c r="JRU47" i="44"/>
  <c r="JRV47" i="44"/>
  <c r="JRW47" i="44"/>
  <c r="JRX47" i="44"/>
  <c r="JRY47" i="44"/>
  <c r="JRZ47" i="44"/>
  <c r="JSA47" i="44"/>
  <c r="JSB47" i="44"/>
  <c r="JSC47" i="44"/>
  <c r="JSD47" i="44"/>
  <c r="JSE47" i="44"/>
  <c r="JSF47" i="44"/>
  <c r="JSG47" i="44"/>
  <c r="JSH47" i="44"/>
  <c r="JSI47" i="44"/>
  <c r="JSJ47" i="44"/>
  <c r="JSK47" i="44"/>
  <c r="JSL47" i="44"/>
  <c r="JSM47" i="44"/>
  <c r="JSN47" i="44"/>
  <c r="JSO47" i="44"/>
  <c r="JSP47" i="44"/>
  <c r="JSQ47" i="44"/>
  <c r="JSR47" i="44"/>
  <c r="JSS47" i="44"/>
  <c r="JST47" i="44"/>
  <c r="JSU47" i="44"/>
  <c r="JSV47" i="44"/>
  <c r="JSW47" i="44"/>
  <c r="JSX47" i="44"/>
  <c r="JSY47" i="44"/>
  <c r="JSZ47" i="44"/>
  <c r="JTA47" i="44"/>
  <c r="JTB47" i="44"/>
  <c r="JTC47" i="44"/>
  <c r="JTD47" i="44"/>
  <c r="JTE47" i="44"/>
  <c r="JTF47" i="44"/>
  <c r="JTG47" i="44"/>
  <c r="JTH47" i="44"/>
  <c r="JTI47" i="44"/>
  <c r="JTJ47" i="44"/>
  <c r="JTK47" i="44"/>
  <c r="JTL47" i="44"/>
  <c r="JTM47" i="44"/>
  <c r="JTN47" i="44"/>
  <c r="JTO47" i="44"/>
  <c r="JTP47" i="44"/>
  <c r="JTQ47" i="44"/>
  <c r="JTR47" i="44"/>
  <c r="JTS47" i="44"/>
  <c r="JTT47" i="44"/>
  <c r="JTU47" i="44"/>
  <c r="JTV47" i="44"/>
  <c r="JTW47" i="44"/>
  <c r="JTX47" i="44"/>
  <c r="JTY47" i="44"/>
  <c r="JTZ47" i="44"/>
  <c r="JUA47" i="44"/>
  <c r="JUB47" i="44"/>
  <c r="JUC47" i="44"/>
  <c r="JUD47" i="44"/>
  <c r="JUE47" i="44"/>
  <c r="JUF47" i="44"/>
  <c r="JUG47" i="44"/>
  <c r="JUH47" i="44"/>
  <c r="JUI47" i="44"/>
  <c r="JUJ47" i="44"/>
  <c r="JUK47" i="44"/>
  <c r="JUL47" i="44"/>
  <c r="JUM47" i="44"/>
  <c r="JUN47" i="44"/>
  <c r="JUO47" i="44"/>
  <c r="JUP47" i="44"/>
  <c r="JUQ47" i="44"/>
  <c r="JUR47" i="44"/>
  <c r="JUS47" i="44"/>
  <c r="JUT47" i="44"/>
  <c r="JUU47" i="44"/>
  <c r="JUV47" i="44"/>
  <c r="JUW47" i="44"/>
  <c r="JUX47" i="44"/>
  <c r="JUY47" i="44"/>
  <c r="JUZ47" i="44"/>
  <c r="JVA47" i="44"/>
  <c r="JVB47" i="44"/>
  <c r="JVC47" i="44"/>
  <c r="JVD47" i="44"/>
  <c r="JVE47" i="44"/>
  <c r="JVF47" i="44"/>
  <c r="JVG47" i="44"/>
  <c r="JVH47" i="44"/>
  <c r="JVI47" i="44"/>
  <c r="JVJ47" i="44"/>
  <c r="JVK47" i="44"/>
  <c r="JVL47" i="44"/>
  <c r="JVM47" i="44"/>
  <c r="JVN47" i="44"/>
  <c r="JVO47" i="44"/>
  <c r="JVP47" i="44"/>
  <c r="JVQ47" i="44"/>
  <c r="JVR47" i="44"/>
  <c r="JVS47" i="44"/>
  <c r="JVT47" i="44"/>
  <c r="JVU47" i="44"/>
  <c r="JVV47" i="44"/>
  <c r="JVW47" i="44"/>
  <c r="JVX47" i="44"/>
  <c r="JVY47" i="44"/>
  <c r="JVZ47" i="44"/>
  <c r="JWA47" i="44"/>
  <c r="JWB47" i="44"/>
  <c r="JWC47" i="44"/>
  <c r="JWD47" i="44"/>
  <c r="JWE47" i="44"/>
  <c r="JWF47" i="44"/>
  <c r="JWG47" i="44"/>
  <c r="JWH47" i="44"/>
  <c r="JWI47" i="44"/>
  <c r="JWJ47" i="44"/>
  <c r="JWK47" i="44"/>
  <c r="JWL47" i="44"/>
  <c r="JWM47" i="44"/>
  <c r="JWN47" i="44"/>
  <c r="JWO47" i="44"/>
  <c r="JWP47" i="44"/>
  <c r="JWQ47" i="44"/>
  <c r="JWR47" i="44"/>
  <c r="JWS47" i="44"/>
  <c r="JWT47" i="44"/>
  <c r="JWU47" i="44"/>
  <c r="JWV47" i="44"/>
  <c r="JWW47" i="44"/>
  <c r="JWX47" i="44"/>
  <c r="JWY47" i="44"/>
  <c r="JWZ47" i="44"/>
  <c r="JXA47" i="44"/>
  <c r="JXB47" i="44"/>
  <c r="JXC47" i="44"/>
  <c r="JXD47" i="44"/>
  <c r="JXE47" i="44"/>
  <c r="JXF47" i="44"/>
  <c r="JXG47" i="44"/>
  <c r="JXH47" i="44"/>
  <c r="JXI47" i="44"/>
  <c r="JXJ47" i="44"/>
  <c r="JXK47" i="44"/>
  <c r="JXL47" i="44"/>
  <c r="JXM47" i="44"/>
  <c r="JXN47" i="44"/>
  <c r="JXO47" i="44"/>
  <c r="JXP47" i="44"/>
  <c r="JXQ47" i="44"/>
  <c r="JXR47" i="44"/>
  <c r="JXS47" i="44"/>
  <c r="JXT47" i="44"/>
  <c r="JXU47" i="44"/>
  <c r="JXV47" i="44"/>
  <c r="JXW47" i="44"/>
  <c r="JXX47" i="44"/>
  <c r="JXY47" i="44"/>
  <c r="JXZ47" i="44"/>
  <c r="JYA47" i="44"/>
  <c r="JYB47" i="44"/>
  <c r="JYC47" i="44"/>
  <c r="JYD47" i="44"/>
  <c r="JYE47" i="44"/>
  <c r="JYF47" i="44"/>
  <c r="JYG47" i="44"/>
  <c r="JYH47" i="44"/>
  <c r="JYI47" i="44"/>
  <c r="JYJ47" i="44"/>
  <c r="JYK47" i="44"/>
  <c r="JYL47" i="44"/>
  <c r="JYM47" i="44"/>
  <c r="JYN47" i="44"/>
  <c r="JYO47" i="44"/>
  <c r="JYP47" i="44"/>
  <c r="JYQ47" i="44"/>
  <c r="JYR47" i="44"/>
  <c r="JYS47" i="44"/>
  <c r="JYT47" i="44"/>
  <c r="JYU47" i="44"/>
  <c r="JYV47" i="44"/>
  <c r="JYW47" i="44"/>
  <c r="JYX47" i="44"/>
  <c r="JYY47" i="44"/>
  <c r="JYZ47" i="44"/>
  <c r="JZA47" i="44"/>
  <c r="JZB47" i="44"/>
  <c r="JZC47" i="44"/>
  <c r="JZD47" i="44"/>
  <c r="JZE47" i="44"/>
  <c r="JZF47" i="44"/>
  <c r="JZG47" i="44"/>
  <c r="JZH47" i="44"/>
  <c r="JZI47" i="44"/>
  <c r="JZJ47" i="44"/>
  <c r="JZK47" i="44"/>
  <c r="JZL47" i="44"/>
  <c r="JZM47" i="44"/>
  <c r="JZN47" i="44"/>
  <c r="JZO47" i="44"/>
  <c r="JZP47" i="44"/>
  <c r="JZQ47" i="44"/>
  <c r="JZR47" i="44"/>
  <c r="JZS47" i="44"/>
  <c r="JZT47" i="44"/>
  <c r="JZU47" i="44"/>
  <c r="JZV47" i="44"/>
  <c r="JZW47" i="44"/>
  <c r="JZX47" i="44"/>
  <c r="JZY47" i="44"/>
  <c r="JZZ47" i="44"/>
  <c r="KAA47" i="44"/>
  <c r="KAB47" i="44"/>
  <c r="KAC47" i="44"/>
  <c r="KAD47" i="44"/>
  <c r="KAE47" i="44"/>
  <c r="KAF47" i="44"/>
  <c r="KAG47" i="44"/>
  <c r="KAH47" i="44"/>
  <c r="KAI47" i="44"/>
  <c r="KAJ47" i="44"/>
  <c r="KAK47" i="44"/>
  <c r="KAL47" i="44"/>
  <c r="KAM47" i="44"/>
  <c r="KAN47" i="44"/>
  <c r="KAO47" i="44"/>
  <c r="KAP47" i="44"/>
  <c r="KAQ47" i="44"/>
  <c r="KAR47" i="44"/>
  <c r="KAS47" i="44"/>
  <c r="KAT47" i="44"/>
  <c r="KAU47" i="44"/>
  <c r="KAV47" i="44"/>
  <c r="KAW47" i="44"/>
  <c r="KAX47" i="44"/>
  <c r="KAY47" i="44"/>
  <c r="KAZ47" i="44"/>
  <c r="KBA47" i="44"/>
  <c r="KBB47" i="44"/>
  <c r="KBC47" i="44"/>
  <c r="KBD47" i="44"/>
  <c r="KBE47" i="44"/>
  <c r="KBF47" i="44"/>
  <c r="KBG47" i="44"/>
  <c r="KBH47" i="44"/>
  <c r="KBI47" i="44"/>
  <c r="KBJ47" i="44"/>
  <c r="KBK47" i="44"/>
  <c r="KBL47" i="44"/>
  <c r="KBM47" i="44"/>
  <c r="KBN47" i="44"/>
  <c r="KBO47" i="44"/>
  <c r="KBP47" i="44"/>
  <c r="KBQ47" i="44"/>
  <c r="KBR47" i="44"/>
  <c r="KBS47" i="44"/>
  <c r="KBT47" i="44"/>
  <c r="KBU47" i="44"/>
  <c r="KBV47" i="44"/>
  <c r="KBW47" i="44"/>
  <c r="KBX47" i="44"/>
  <c r="KBY47" i="44"/>
  <c r="KBZ47" i="44"/>
  <c r="KCA47" i="44"/>
  <c r="KCB47" i="44"/>
  <c r="KCC47" i="44"/>
  <c r="KCD47" i="44"/>
  <c r="KCE47" i="44"/>
  <c r="KCF47" i="44"/>
  <c r="KCG47" i="44"/>
  <c r="KCH47" i="44"/>
  <c r="KCI47" i="44"/>
  <c r="KCJ47" i="44"/>
  <c r="KCK47" i="44"/>
  <c r="KCL47" i="44"/>
  <c r="KCM47" i="44"/>
  <c r="KCN47" i="44"/>
  <c r="KCO47" i="44"/>
  <c r="KCP47" i="44"/>
  <c r="KCQ47" i="44"/>
  <c r="KCR47" i="44"/>
  <c r="KCS47" i="44"/>
  <c r="KCT47" i="44"/>
  <c r="KCU47" i="44"/>
  <c r="KCV47" i="44"/>
  <c r="KCW47" i="44"/>
  <c r="KCX47" i="44"/>
  <c r="KCY47" i="44"/>
  <c r="KCZ47" i="44"/>
  <c r="KDA47" i="44"/>
  <c r="KDB47" i="44"/>
  <c r="KDC47" i="44"/>
  <c r="KDD47" i="44"/>
  <c r="KDE47" i="44"/>
  <c r="KDF47" i="44"/>
  <c r="KDG47" i="44"/>
  <c r="KDH47" i="44"/>
  <c r="KDI47" i="44"/>
  <c r="KDJ47" i="44"/>
  <c r="KDK47" i="44"/>
  <c r="KDL47" i="44"/>
  <c r="KDM47" i="44"/>
  <c r="KDN47" i="44"/>
  <c r="KDO47" i="44"/>
  <c r="KDP47" i="44"/>
  <c r="KDQ47" i="44"/>
  <c r="KDR47" i="44"/>
  <c r="KDS47" i="44"/>
  <c r="KDT47" i="44"/>
  <c r="KDU47" i="44"/>
  <c r="KDV47" i="44"/>
  <c r="KDW47" i="44"/>
  <c r="KDX47" i="44"/>
  <c r="KDY47" i="44"/>
  <c r="KDZ47" i="44"/>
  <c r="KEA47" i="44"/>
  <c r="KEB47" i="44"/>
  <c r="KEC47" i="44"/>
  <c r="KED47" i="44"/>
  <c r="KEE47" i="44"/>
  <c r="KEF47" i="44"/>
  <c r="KEG47" i="44"/>
  <c r="KEH47" i="44"/>
  <c r="KEI47" i="44"/>
  <c r="KEJ47" i="44"/>
  <c r="KEK47" i="44"/>
  <c r="KEL47" i="44"/>
  <c r="KEM47" i="44"/>
  <c r="KEN47" i="44"/>
  <c r="KEO47" i="44"/>
  <c r="KEP47" i="44"/>
  <c r="KEQ47" i="44"/>
  <c r="KER47" i="44"/>
  <c r="KES47" i="44"/>
  <c r="KET47" i="44"/>
  <c r="KEU47" i="44"/>
  <c r="KEV47" i="44"/>
  <c r="KEW47" i="44"/>
  <c r="KEX47" i="44"/>
  <c r="KEY47" i="44"/>
  <c r="KEZ47" i="44"/>
  <c r="KFA47" i="44"/>
  <c r="KFB47" i="44"/>
  <c r="KFC47" i="44"/>
  <c r="KFD47" i="44"/>
  <c r="KFE47" i="44"/>
  <c r="KFF47" i="44"/>
  <c r="KFG47" i="44"/>
  <c r="KFH47" i="44"/>
  <c r="KFI47" i="44"/>
  <c r="KFJ47" i="44"/>
  <c r="KFK47" i="44"/>
  <c r="KFL47" i="44"/>
  <c r="KFM47" i="44"/>
  <c r="KFN47" i="44"/>
  <c r="KFO47" i="44"/>
  <c r="KFP47" i="44"/>
  <c r="KFQ47" i="44"/>
  <c r="KFR47" i="44"/>
  <c r="KFS47" i="44"/>
  <c r="KFT47" i="44"/>
  <c r="KFU47" i="44"/>
  <c r="KFV47" i="44"/>
  <c r="KFW47" i="44"/>
  <c r="KFX47" i="44"/>
  <c r="KFY47" i="44"/>
  <c r="KFZ47" i="44"/>
  <c r="KGA47" i="44"/>
  <c r="KGB47" i="44"/>
  <c r="KGC47" i="44"/>
  <c r="KGD47" i="44"/>
  <c r="KGE47" i="44"/>
  <c r="KGF47" i="44"/>
  <c r="KGG47" i="44"/>
  <c r="KGH47" i="44"/>
  <c r="KGI47" i="44"/>
  <c r="KGJ47" i="44"/>
  <c r="KGK47" i="44"/>
  <c r="KGL47" i="44"/>
  <c r="KGM47" i="44"/>
  <c r="KGN47" i="44"/>
  <c r="KGO47" i="44"/>
  <c r="KGP47" i="44"/>
  <c r="KGQ47" i="44"/>
  <c r="KGR47" i="44"/>
  <c r="KGS47" i="44"/>
  <c r="KGT47" i="44"/>
  <c r="KGU47" i="44"/>
  <c r="KGV47" i="44"/>
  <c r="KGW47" i="44"/>
  <c r="KGX47" i="44"/>
  <c r="KGY47" i="44"/>
  <c r="KGZ47" i="44"/>
  <c r="KHA47" i="44"/>
  <c r="KHB47" i="44"/>
  <c r="KHC47" i="44"/>
  <c r="KHD47" i="44"/>
  <c r="KHE47" i="44"/>
  <c r="KHF47" i="44"/>
  <c r="KHG47" i="44"/>
  <c r="KHH47" i="44"/>
  <c r="KHI47" i="44"/>
  <c r="KHJ47" i="44"/>
  <c r="KHK47" i="44"/>
  <c r="KHL47" i="44"/>
  <c r="KHM47" i="44"/>
  <c r="KHN47" i="44"/>
  <c r="KHO47" i="44"/>
  <c r="KHP47" i="44"/>
  <c r="KHQ47" i="44"/>
  <c r="KHR47" i="44"/>
  <c r="KHS47" i="44"/>
  <c r="KHT47" i="44"/>
  <c r="KHU47" i="44"/>
  <c r="KHV47" i="44"/>
  <c r="KHW47" i="44"/>
  <c r="KHX47" i="44"/>
  <c r="KHY47" i="44"/>
  <c r="KHZ47" i="44"/>
  <c r="KIA47" i="44"/>
  <c r="KIB47" i="44"/>
  <c r="KIC47" i="44"/>
  <c r="KID47" i="44"/>
  <c r="KIE47" i="44"/>
  <c r="KIF47" i="44"/>
  <c r="KIG47" i="44"/>
  <c r="KIH47" i="44"/>
  <c r="KII47" i="44"/>
  <c r="KIJ47" i="44"/>
  <c r="KIK47" i="44"/>
  <c r="KIL47" i="44"/>
  <c r="KIM47" i="44"/>
  <c r="KIN47" i="44"/>
  <c r="KIO47" i="44"/>
  <c r="KIP47" i="44"/>
  <c r="KIQ47" i="44"/>
  <c r="KIR47" i="44"/>
  <c r="KIS47" i="44"/>
  <c r="KIT47" i="44"/>
  <c r="KIU47" i="44"/>
  <c r="KIV47" i="44"/>
  <c r="KIW47" i="44"/>
  <c r="KIX47" i="44"/>
  <c r="KIY47" i="44"/>
  <c r="KIZ47" i="44"/>
  <c r="KJA47" i="44"/>
  <c r="KJB47" i="44"/>
  <c r="KJC47" i="44"/>
  <c r="KJD47" i="44"/>
  <c r="KJE47" i="44"/>
  <c r="KJF47" i="44"/>
  <c r="KJG47" i="44"/>
  <c r="KJH47" i="44"/>
  <c r="KJI47" i="44"/>
  <c r="KJJ47" i="44"/>
  <c r="KJK47" i="44"/>
  <c r="KJL47" i="44"/>
  <c r="KJM47" i="44"/>
  <c r="KJN47" i="44"/>
  <c r="KJO47" i="44"/>
  <c r="KJP47" i="44"/>
  <c r="KJQ47" i="44"/>
  <c r="KJR47" i="44"/>
  <c r="KJS47" i="44"/>
  <c r="KJT47" i="44"/>
  <c r="KJU47" i="44"/>
  <c r="KJV47" i="44"/>
  <c r="KJW47" i="44"/>
  <c r="KJX47" i="44"/>
  <c r="KJY47" i="44"/>
  <c r="KJZ47" i="44"/>
  <c r="KKA47" i="44"/>
  <c r="KKB47" i="44"/>
  <c r="KKC47" i="44"/>
  <c r="KKD47" i="44"/>
  <c r="KKE47" i="44"/>
  <c r="KKF47" i="44"/>
  <c r="KKG47" i="44"/>
  <c r="KKH47" i="44"/>
  <c r="KKI47" i="44"/>
  <c r="KKJ47" i="44"/>
  <c r="KKK47" i="44"/>
  <c r="KKL47" i="44"/>
  <c r="KKM47" i="44"/>
  <c r="KKN47" i="44"/>
  <c r="KKO47" i="44"/>
  <c r="KKP47" i="44"/>
  <c r="KKQ47" i="44"/>
  <c r="KKR47" i="44"/>
  <c r="KKS47" i="44"/>
  <c r="KKT47" i="44"/>
  <c r="KKU47" i="44"/>
  <c r="KKV47" i="44"/>
  <c r="KKW47" i="44"/>
  <c r="KKX47" i="44"/>
  <c r="KKY47" i="44"/>
  <c r="KKZ47" i="44"/>
  <c r="KLA47" i="44"/>
  <c r="KLB47" i="44"/>
  <c r="KLC47" i="44"/>
  <c r="KLD47" i="44"/>
  <c r="KLE47" i="44"/>
  <c r="KLF47" i="44"/>
  <c r="KLG47" i="44"/>
  <c r="KLH47" i="44"/>
  <c r="KLI47" i="44"/>
  <c r="KLJ47" i="44"/>
  <c r="KLK47" i="44"/>
  <c r="KLL47" i="44"/>
  <c r="KLM47" i="44"/>
  <c r="KLN47" i="44"/>
  <c r="KLO47" i="44"/>
  <c r="KLP47" i="44"/>
  <c r="KLQ47" i="44"/>
  <c r="KLR47" i="44"/>
  <c r="KLS47" i="44"/>
  <c r="KLT47" i="44"/>
  <c r="KLU47" i="44"/>
  <c r="KLV47" i="44"/>
  <c r="KLW47" i="44"/>
  <c r="KLX47" i="44"/>
  <c r="KLY47" i="44"/>
  <c r="KLZ47" i="44"/>
  <c r="KMA47" i="44"/>
  <c r="KMB47" i="44"/>
  <c r="KMC47" i="44"/>
  <c r="KMD47" i="44"/>
  <c r="KME47" i="44"/>
  <c r="KMF47" i="44"/>
  <c r="KMG47" i="44"/>
  <c r="KMH47" i="44"/>
  <c r="KMI47" i="44"/>
  <c r="KMJ47" i="44"/>
  <c r="KMK47" i="44"/>
  <c r="KML47" i="44"/>
  <c r="KMM47" i="44"/>
  <c r="KMN47" i="44"/>
  <c r="KMO47" i="44"/>
  <c r="KMP47" i="44"/>
  <c r="KMQ47" i="44"/>
  <c r="KMR47" i="44"/>
  <c r="KMS47" i="44"/>
  <c r="KMT47" i="44"/>
  <c r="KMU47" i="44"/>
  <c r="KMV47" i="44"/>
  <c r="KMW47" i="44"/>
  <c r="KMX47" i="44"/>
  <c r="KMY47" i="44"/>
  <c r="KMZ47" i="44"/>
  <c r="KNA47" i="44"/>
  <c r="KNB47" i="44"/>
  <c r="KNC47" i="44"/>
  <c r="KND47" i="44"/>
  <c r="KNE47" i="44"/>
  <c r="KNF47" i="44"/>
  <c r="KNG47" i="44"/>
  <c r="KNH47" i="44"/>
  <c r="KNI47" i="44"/>
  <c r="KNJ47" i="44"/>
  <c r="KNK47" i="44"/>
  <c r="KNL47" i="44"/>
  <c r="KNM47" i="44"/>
  <c r="KNN47" i="44"/>
  <c r="KNO47" i="44"/>
  <c r="KNP47" i="44"/>
  <c r="KNQ47" i="44"/>
  <c r="KNR47" i="44"/>
  <c r="KNS47" i="44"/>
  <c r="KNT47" i="44"/>
  <c r="KNU47" i="44"/>
  <c r="KNV47" i="44"/>
  <c r="KNW47" i="44"/>
  <c r="KNX47" i="44"/>
  <c r="KNY47" i="44"/>
  <c r="KNZ47" i="44"/>
  <c r="KOA47" i="44"/>
  <c r="KOB47" i="44"/>
  <c r="KOC47" i="44"/>
  <c r="KOD47" i="44"/>
  <c r="KOE47" i="44"/>
  <c r="KOF47" i="44"/>
  <c r="KOG47" i="44"/>
  <c r="KOH47" i="44"/>
  <c r="KOI47" i="44"/>
  <c r="KOJ47" i="44"/>
  <c r="KOK47" i="44"/>
  <c r="KOL47" i="44"/>
  <c r="KOM47" i="44"/>
  <c r="KON47" i="44"/>
  <c r="KOO47" i="44"/>
  <c r="KOP47" i="44"/>
  <c r="KOQ47" i="44"/>
  <c r="KOR47" i="44"/>
  <c r="KOS47" i="44"/>
  <c r="KOT47" i="44"/>
  <c r="KOU47" i="44"/>
  <c r="KOV47" i="44"/>
  <c r="KOW47" i="44"/>
  <c r="KOX47" i="44"/>
  <c r="KOY47" i="44"/>
  <c r="KOZ47" i="44"/>
  <c r="KPA47" i="44"/>
  <c r="KPB47" i="44"/>
  <c r="KPC47" i="44"/>
  <c r="KPD47" i="44"/>
  <c r="KPE47" i="44"/>
  <c r="KPF47" i="44"/>
  <c r="KPG47" i="44"/>
  <c r="KPH47" i="44"/>
  <c r="KPI47" i="44"/>
  <c r="KPJ47" i="44"/>
  <c r="KPK47" i="44"/>
  <c r="KPL47" i="44"/>
  <c r="KPM47" i="44"/>
  <c r="KPN47" i="44"/>
  <c r="KPO47" i="44"/>
  <c r="KPP47" i="44"/>
  <c r="KPQ47" i="44"/>
  <c r="KPR47" i="44"/>
  <c r="KPS47" i="44"/>
  <c r="KPT47" i="44"/>
  <c r="KPU47" i="44"/>
  <c r="KPV47" i="44"/>
  <c r="KPW47" i="44"/>
  <c r="KPX47" i="44"/>
  <c r="KPY47" i="44"/>
  <c r="KPZ47" i="44"/>
  <c r="KQA47" i="44"/>
  <c r="KQB47" i="44"/>
  <c r="KQC47" i="44"/>
  <c r="KQD47" i="44"/>
  <c r="KQE47" i="44"/>
  <c r="KQF47" i="44"/>
  <c r="KQG47" i="44"/>
  <c r="KQH47" i="44"/>
  <c r="KQI47" i="44"/>
  <c r="KQJ47" i="44"/>
  <c r="KQK47" i="44"/>
  <c r="KQL47" i="44"/>
  <c r="KQM47" i="44"/>
  <c r="KQN47" i="44"/>
  <c r="KQO47" i="44"/>
  <c r="KQP47" i="44"/>
  <c r="KQQ47" i="44"/>
  <c r="KQR47" i="44"/>
  <c r="KQS47" i="44"/>
  <c r="KQT47" i="44"/>
  <c r="KQU47" i="44"/>
  <c r="KQV47" i="44"/>
  <c r="KQW47" i="44"/>
  <c r="KQX47" i="44"/>
  <c r="KQY47" i="44"/>
  <c r="KQZ47" i="44"/>
  <c r="KRA47" i="44"/>
  <c r="KRB47" i="44"/>
  <c r="KRC47" i="44"/>
  <c r="KRD47" i="44"/>
  <c r="KRE47" i="44"/>
  <c r="KRF47" i="44"/>
  <c r="KRG47" i="44"/>
  <c r="KRH47" i="44"/>
  <c r="KRI47" i="44"/>
  <c r="KRJ47" i="44"/>
  <c r="KRK47" i="44"/>
  <c r="KRL47" i="44"/>
  <c r="KRM47" i="44"/>
  <c r="KRN47" i="44"/>
  <c r="KRO47" i="44"/>
  <c r="KRP47" i="44"/>
  <c r="KRQ47" i="44"/>
  <c r="KRR47" i="44"/>
  <c r="KRS47" i="44"/>
  <c r="KRT47" i="44"/>
  <c r="KRU47" i="44"/>
  <c r="KRV47" i="44"/>
  <c r="KRW47" i="44"/>
  <c r="KRX47" i="44"/>
  <c r="KRY47" i="44"/>
  <c r="KRZ47" i="44"/>
  <c r="KSA47" i="44"/>
  <c r="KSB47" i="44"/>
  <c r="KSC47" i="44"/>
  <c r="KSD47" i="44"/>
  <c r="KSE47" i="44"/>
  <c r="KSF47" i="44"/>
  <c r="KSG47" i="44"/>
  <c r="KSH47" i="44"/>
  <c r="KSI47" i="44"/>
  <c r="KSJ47" i="44"/>
  <c r="KSK47" i="44"/>
  <c r="KSL47" i="44"/>
  <c r="KSM47" i="44"/>
  <c r="KSN47" i="44"/>
  <c r="KSO47" i="44"/>
  <c r="KSP47" i="44"/>
  <c r="KSQ47" i="44"/>
  <c r="KSR47" i="44"/>
  <c r="KSS47" i="44"/>
  <c r="KST47" i="44"/>
  <c r="KSU47" i="44"/>
  <c r="KSV47" i="44"/>
  <c r="KSW47" i="44"/>
  <c r="KSX47" i="44"/>
  <c r="KSY47" i="44"/>
  <c r="KSZ47" i="44"/>
  <c r="KTA47" i="44"/>
  <c r="KTB47" i="44"/>
  <c r="KTC47" i="44"/>
  <c r="KTD47" i="44"/>
  <c r="KTE47" i="44"/>
  <c r="KTF47" i="44"/>
  <c r="KTG47" i="44"/>
  <c r="KTH47" i="44"/>
  <c r="KTI47" i="44"/>
  <c r="KTJ47" i="44"/>
  <c r="KTK47" i="44"/>
  <c r="KTL47" i="44"/>
  <c r="KTM47" i="44"/>
  <c r="KTN47" i="44"/>
  <c r="KTO47" i="44"/>
  <c r="KTP47" i="44"/>
  <c r="KTQ47" i="44"/>
  <c r="KTR47" i="44"/>
  <c r="KTS47" i="44"/>
  <c r="KTT47" i="44"/>
  <c r="KTU47" i="44"/>
  <c r="KTV47" i="44"/>
  <c r="KTW47" i="44"/>
  <c r="KTX47" i="44"/>
  <c r="KTY47" i="44"/>
  <c r="KTZ47" i="44"/>
  <c r="KUA47" i="44"/>
  <c r="KUB47" i="44"/>
  <c r="KUC47" i="44"/>
  <c r="KUD47" i="44"/>
  <c r="KUE47" i="44"/>
  <c r="KUF47" i="44"/>
  <c r="KUG47" i="44"/>
  <c r="KUH47" i="44"/>
  <c r="KUI47" i="44"/>
  <c r="KUJ47" i="44"/>
  <c r="KUK47" i="44"/>
  <c r="KUL47" i="44"/>
  <c r="KUM47" i="44"/>
  <c r="KUN47" i="44"/>
  <c r="KUO47" i="44"/>
  <c r="KUP47" i="44"/>
  <c r="KUQ47" i="44"/>
  <c r="KUR47" i="44"/>
  <c r="KUS47" i="44"/>
  <c r="KUT47" i="44"/>
  <c r="KUU47" i="44"/>
  <c r="KUV47" i="44"/>
  <c r="KUW47" i="44"/>
  <c r="KUX47" i="44"/>
  <c r="KUY47" i="44"/>
  <c r="KUZ47" i="44"/>
  <c r="KVA47" i="44"/>
  <c r="KVB47" i="44"/>
  <c r="KVC47" i="44"/>
  <c r="KVD47" i="44"/>
  <c r="KVE47" i="44"/>
  <c r="KVF47" i="44"/>
  <c r="KVG47" i="44"/>
  <c r="KVH47" i="44"/>
  <c r="KVI47" i="44"/>
  <c r="KVJ47" i="44"/>
  <c r="KVK47" i="44"/>
  <c r="KVL47" i="44"/>
  <c r="KVM47" i="44"/>
  <c r="KVN47" i="44"/>
  <c r="KVO47" i="44"/>
  <c r="KVP47" i="44"/>
  <c r="KVQ47" i="44"/>
  <c r="KVR47" i="44"/>
  <c r="KVS47" i="44"/>
  <c r="KVT47" i="44"/>
  <c r="KVU47" i="44"/>
  <c r="KVV47" i="44"/>
  <c r="KVW47" i="44"/>
  <c r="KVX47" i="44"/>
  <c r="KVY47" i="44"/>
  <c r="KVZ47" i="44"/>
  <c r="KWA47" i="44"/>
  <c r="KWB47" i="44"/>
  <c r="KWC47" i="44"/>
  <c r="KWD47" i="44"/>
  <c r="KWE47" i="44"/>
  <c r="KWF47" i="44"/>
  <c r="KWG47" i="44"/>
  <c r="KWH47" i="44"/>
  <c r="KWI47" i="44"/>
  <c r="KWJ47" i="44"/>
  <c r="KWK47" i="44"/>
  <c r="KWL47" i="44"/>
  <c r="KWM47" i="44"/>
  <c r="KWN47" i="44"/>
  <c r="KWO47" i="44"/>
  <c r="KWP47" i="44"/>
  <c r="KWQ47" i="44"/>
  <c r="KWR47" i="44"/>
  <c r="KWS47" i="44"/>
  <c r="KWT47" i="44"/>
  <c r="KWU47" i="44"/>
  <c r="KWV47" i="44"/>
  <c r="KWW47" i="44"/>
  <c r="KWX47" i="44"/>
  <c r="KWY47" i="44"/>
  <c r="KWZ47" i="44"/>
  <c r="KXA47" i="44"/>
  <c r="KXB47" i="44"/>
  <c r="KXC47" i="44"/>
  <c r="KXD47" i="44"/>
  <c r="KXE47" i="44"/>
  <c r="KXF47" i="44"/>
  <c r="KXG47" i="44"/>
  <c r="KXH47" i="44"/>
  <c r="KXI47" i="44"/>
  <c r="KXJ47" i="44"/>
  <c r="KXK47" i="44"/>
  <c r="KXL47" i="44"/>
  <c r="KXM47" i="44"/>
  <c r="KXN47" i="44"/>
  <c r="KXO47" i="44"/>
  <c r="KXP47" i="44"/>
  <c r="KXQ47" i="44"/>
  <c r="KXR47" i="44"/>
  <c r="KXS47" i="44"/>
  <c r="KXT47" i="44"/>
  <c r="KXU47" i="44"/>
  <c r="KXV47" i="44"/>
  <c r="KXW47" i="44"/>
  <c r="KXX47" i="44"/>
  <c r="KXY47" i="44"/>
  <c r="KXZ47" i="44"/>
  <c r="KYA47" i="44"/>
  <c r="KYB47" i="44"/>
  <c r="KYC47" i="44"/>
  <c r="KYD47" i="44"/>
  <c r="KYE47" i="44"/>
  <c r="KYF47" i="44"/>
  <c r="KYG47" i="44"/>
  <c r="KYH47" i="44"/>
  <c r="KYI47" i="44"/>
  <c r="KYJ47" i="44"/>
  <c r="KYK47" i="44"/>
  <c r="KYL47" i="44"/>
  <c r="KYM47" i="44"/>
  <c r="KYN47" i="44"/>
  <c r="KYO47" i="44"/>
  <c r="KYP47" i="44"/>
  <c r="KYQ47" i="44"/>
  <c r="KYR47" i="44"/>
  <c r="KYS47" i="44"/>
  <c r="KYT47" i="44"/>
  <c r="KYU47" i="44"/>
  <c r="KYV47" i="44"/>
  <c r="KYW47" i="44"/>
  <c r="KYX47" i="44"/>
  <c r="KYY47" i="44"/>
  <c r="KYZ47" i="44"/>
  <c r="KZA47" i="44"/>
  <c r="KZB47" i="44"/>
  <c r="KZC47" i="44"/>
  <c r="KZD47" i="44"/>
  <c r="KZE47" i="44"/>
  <c r="KZF47" i="44"/>
  <c r="KZG47" i="44"/>
  <c r="KZH47" i="44"/>
  <c r="KZI47" i="44"/>
  <c r="KZJ47" i="44"/>
  <c r="KZK47" i="44"/>
  <c r="KZL47" i="44"/>
  <c r="KZM47" i="44"/>
  <c r="KZN47" i="44"/>
  <c r="KZO47" i="44"/>
  <c r="KZP47" i="44"/>
  <c r="KZQ47" i="44"/>
  <c r="KZR47" i="44"/>
  <c r="KZS47" i="44"/>
  <c r="KZT47" i="44"/>
  <c r="KZU47" i="44"/>
  <c r="KZV47" i="44"/>
  <c r="KZW47" i="44"/>
  <c r="KZX47" i="44"/>
  <c r="KZY47" i="44"/>
  <c r="KZZ47" i="44"/>
  <c r="LAA47" i="44"/>
  <c r="LAB47" i="44"/>
  <c r="LAC47" i="44"/>
  <c r="LAD47" i="44"/>
  <c r="LAE47" i="44"/>
  <c r="LAF47" i="44"/>
  <c r="LAG47" i="44"/>
  <c r="LAH47" i="44"/>
  <c r="LAI47" i="44"/>
  <c r="LAJ47" i="44"/>
  <c r="LAK47" i="44"/>
  <c r="LAL47" i="44"/>
  <c r="LAM47" i="44"/>
  <c r="LAN47" i="44"/>
  <c r="LAO47" i="44"/>
  <c r="LAP47" i="44"/>
  <c r="LAQ47" i="44"/>
  <c r="LAR47" i="44"/>
  <c r="LAS47" i="44"/>
  <c r="LAT47" i="44"/>
  <c r="LAU47" i="44"/>
  <c r="LAV47" i="44"/>
  <c r="LAW47" i="44"/>
  <c r="LAX47" i="44"/>
  <c r="LAY47" i="44"/>
  <c r="LAZ47" i="44"/>
  <c r="LBA47" i="44"/>
  <c r="LBB47" i="44"/>
  <c r="LBC47" i="44"/>
  <c r="LBD47" i="44"/>
  <c r="LBE47" i="44"/>
  <c r="LBF47" i="44"/>
  <c r="LBG47" i="44"/>
  <c r="LBH47" i="44"/>
  <c r="LBI47" i="44"/>
  <c r="LBJ47" i="44"/>
  <c r="LBK47" i="44"/>
  <c r="LBL47" i="44"/>
  <c r="LBM47" i="44"/>
  <c r="LBN47" i="44"/>
  <c r="LBO47" i="44"/>
  <c r="LBP47" i="44"/>
  <c r="LBQ47" i="44"/>
  <c r="LBR47" i="44"/>
  <c r="LBS47" i="44"/>
  <c r="LBT47" i="44"/>
  <c r="LBU47" i="44"/>
  <c r="LBV47" i="44"/>
  <c r="LBW47" i="44"/>
  <c r="LBX47" i="44"/>
  <c r="LBY47" i="44"/>
  <c r="LBZ47" i="44"/>
  <c r="LCA47" i="44"/>
  <c r="LCB47" i="44"/>
  <c r="LCC47" i="44"/>
  <c r="LCD47" i="44"/>
  <c r="LCE47" i="44"/>
  <c r="LCF47" i="44"/>
  <c r="LCG47" i="44"/>
  <c r="LCH47" i="44"/>
  <c r="LCI47" i="44"/>
  <c r="LCJ47" i="44"/>
  <c r="LCK47" i="44"/>
  <c r="LCL47" i="44"/>
  <c r="LCM47" i="44"/>
  <c r="LCN47" i="44"/>
  <c r="LCO47" i="44"/>
  <c r="LCP47" i="44"/>
  <c r="LCQ47" i="44"/>
  <c r="LCR47" i="44"/>
  <c r="LCS47" i="44"/>
  <c r="LCT47" i="44"/>
  <c r="LCU47" i="44"/>
  <c r="LCV47" i="44"/>
  <c r="LCW47" i="44"/>
  <c r="LCX47" i="44"/>
  <c r="LCY47" i="44"/>
  <c r="LCZ47" i="44"/>
  <c r="LDA47" i="44"/>
  <c r="LDB47" i="44"/>
  <c r="LDC47" i="44"/>
  <c r="LDD47" i="44"/>
  <c r="LDE47" i="44"/>
  <c r="LDF47" i="44"/>
  <c r="LDG47" i="44"/>
  <c r="LDH47" i="44"/>
  <c r="LDI47" i="44"/>
  <c r="LDJ47" i="44"/>
  <c r="LDK47" i="44"/>
  <c r="LDL47" i="44"/>
  <c r="LDM47" i="44"/>
  <c r="LDN47" i="44"/>
  <c r="LDO47" i="44"/>
  <c r="LDP47" i="44"/>
  <c r="LDQ47" i="44"/>
  <c r="LDR47" i="44"/>
  <c r="LDS47" i="44"/>
  <c r="LDT47" i="44"/>
  <c r="LDU47" i="44"/>
  <c r="LDV47" i="44"/>
  <c r="LDW47" i="44"/>
  <c r="LDX47" i="44"/>
  <c r="LDY47" i="44"/>
  <c r="LDZ47" i="44"/>
  <c r="LEA47" i="44"/>
  <c r="LEB47" i="44"/>
  <c r="LEC47" i="44"/>
  <c r="LED47" i="44"/>
  <c r="LEE47" i="44"/>
  <c r="LEF47" i="44"/>
  <c r="LEG47" i="44"/>
  <c r="LEH47" i="44"/>
  <c r="LEI47" i="44"/>
  <c r="LEJ47" i="44"/>
  <c r="LEK47" i="44"/>
  <c r="LEL47" i="44"/>
  <c r="LEM47" i="44"/>
  <c r="LEN47" i="44"/>
  <c r="LEO47" i="44"/>
  <c r="LEP47" i="44"/>
  <c r="LEQ47" i="44"/>
  <c r="LER47" i="44"/>
  <c r="LES47" i="44"/>
  <c r="LET47" i="44"/>
  <c r="LEU47" i="44"/>
  <c r="LEV47" i="44"/>
  <c r="LEW47" i="44"/>
  <c r="LEX47" i="44"/>
  <c r="LEY47" i="44"/>
  <c r="LEZ47" i="44"/>
  <c r="LFA47" i="44"/>
  <c r="LFB47" i="44"/>
  <c r="LFC47" i="44"/>
  <c r="LFD47" i="44"/>
  <c r="LFE47" i="44"/>
  <c r="LFF47" i="44"/>
  <c r="LFG47" i="44"/>
  <c r="LFH47" i="44"/>
  <c r="LFI47" i="44"/>
  <c r="LFJ47" i="44"/>
  <c r="LFK47" i="44"/>
  <c r="LFL47" i="44"/>
  <c r="LFM47" i="44"/>
  <c r="LFN47" i="44"/>
  <c r="LFO47" i="44"/>
  <c r="LFP47" i="44"/>
  <c r="LFQ47" i="44"/>
  <c r="LFR47" i="44"/>
  <c r="LFS47" i="44"/>
  <c r="LFT47" i="44"/>
  <c r="LFU47" i="44"/>
  <c r="LFV47" i="44"/>
  <c r="LFW47" i="44"/>
  <c r="LFX47" i="44"/>
  <c r="LFY47" i="44"/>
  <c r="LFZ47" i="44"/>
  <c r="LGA47" i="44"/>
  <c r="LGB47" i="44"/>
  <c r="LGC47" i="44"/>
  <c r="LGD47" i="44"/>
  <c r="LGE47" i="44"/>
  <c r="LGF47" i="44"/>
  <c r="LGG47" i="44"/>
  <c r="LGH47" i="44"/>
  <c r="LGI47" i="44"/>
  <c r="LGJ47" i="44"/>
  <c r="LGK47" i="44"/>
  <c r="LGL47" i="44"/>
  <c r="LGM47" i="44"/>
  <c r="LGN47" i="44"/>
  <c r="LGO47" i="44"/>
  <c r="LGP47" i="44"/>
  <c r="LGQ47" i="44"/>
  <c r="LGR47" i="44"/>
  <c r="LGS47" i="44"/>
  <c r="LGT47" i="44"/>
  <c r="LGU47" i="44"/>
  <c r="LGV47" i="44"/>
  <c r="LGW47" i="44"/>
  <c r="LGX47" i="44"/>
  <c r="LGY47" i="44"/>
  <c r="LGZ47" i="44"/>
  <c r="LHA47" i="44"/>
  <c r="LHB47" i="44"/>
  <c r="LHC47" i="44"/>
  <c r="LHD47" i="44"/>
  <c r="LHE47" i="44"/>
  <c r="LHF47" i="44"/>
  <c r="LHG47" i="44"/>
  <c r="LHH47" i="44"/>
  <c r="LHI47" i="44"/>
  <c r="LHJ47" i="44"/>
  <c r="LHK47" i="44"/>
  <c r="LHL47" i="44"/>
  <c r="LHM47" i="44"/>
  <c r="LHN47" i="44"/>
  <c r="LHO47" i="44"/>
  <c r="LHP47" i="44"/>
  <c r="LHQ47" i="44"/>
  <c r="LHR47" i="44"/>
  <c r="LHS47" i="44"/>
  <c r="LHT47" i="44"/>
  <c r="LHU47" i="44"/>
  <c r="LHV47" i="44"/>
  <c r="LHW47" i="44"/>
  <c r="LHX47" i="44"/>
  <c r="LHY47" i="44"/>
  <c r="LHZ47" i="44"/>
  <c r="LIA47" i="44"/>
  <c r="LIB47" i="44"/>
  <c r="LIC47" i="44"/>
  <c r="LID47" i="44"/>
  <c r="LIE47" i="44"/>
  <c r="LIF47" i="44"/>
  <c r="LIG47" i="44"/>
  <c r="LIH47" i="44"/>
  <c r="LII47" i="44"/>
  <c r="LIJ47" i="44"/>
  <c r="LIK47" i="44"/>
  <c r="LIL47" i="44"/>
  <c r="LIM47" i="44"/>
  <c r="LIN47" i="44"/>
  <c r="LIO47" i="44"/>
  <c r="LIP47" i="44"/>
  <c r="LIQ47" i="44"/>
  <c r="LIR47" i="44"/>
  <c r="LIS47" i="44"/>
  <c r="LIT47" i="44"/>
  <c r="LIU47" i="44"/>
  <c r="LIV47" i="44"/>
  <c r="LIW47" i="44"/>
  <c r="LIX47" i="44"/>
  <c r="LIY47" i="44"/>
  <c r="LIZ47" i="44"/>
  <c r="LJA47" i="44"/>
  <c r="LJB47" i="44"/>
  <c r="LJC47" i="44"/>
  <c r="LJD47" i="44"/>
  <c r="LJE47" i="44"/>
  <c r="LJF47" i="44"/>
  <c r="LJG47" i="44"/>
  <c r="LJH47" i="44"/>
  <c r="LJI47" i="44"/>
  <c r="LJJ47" i="44"/>
  <c r="LJK47" i="44"/>
  <c r="LJL47" i="44"/>
  <c r="LJM47" i="44"/>
  <c r="LJN47" i="44"/>
  <c r="LJO47" i="44"/>
  <c r="LJP47" i="44"/>
  <c r="LJQ47" i="44"/>
  <c r="LJR47" i="44"/>
  <c r="LJS47" i="44"/>
  <c r="LJT47" i="44"/>
  <c r="LJU47" i="44"/>
  <c r="LJV47" i="44"/>
  <c r="LJW47" i="44"/>
  <c r="LJX47" i="44"/>
  <c r="LJY47" i="44"/>
  <c r="LJZ47" i="44"/>
  <c r="LKA47" i="44"/>
  <c r="LKB47" i="44"/>
  <c r="LKC47" i="44"/>
  <c r="LKD47" i="44"/>
  <c r="LKE47" i="44"/>
  <c r="LKF47" i="44"/>
  <c r="LKG47" i="44"/>
  <c r="LKH47" i="44"/>
  <c r="LKI47" i="44"/>
  <c r="LKJ47" i="44"/>
  <c r="LKK47" i="44"/>
  <c r="LKL47" i="44"/>
  <c r="LKM47" i="44"/>
  <c r="LKN47" i="44"/>
  <c r="LKO47" i="44"/>
  <c r="LKP47" i="44"/>
  <c r="LKQ47" i="44"/>
  <c r="LKR47" i="44"/>
  <c r="LKS47" i="44"/>
  <c r="LKT47" i="44"/>
  <c r="LKU47" i="44"/>
  <c r="LKV47" i="44"/>
  <c r="LKW47" i="44"/>
  <c r="LKX47" i="44"/>
  <c r="LKY47" i="44"/>
  <c r="LKZ47" i="44"/>
  <c r="LLA47" i="44"/>
  <c r="LLB47" i="44"/>
  <c r="LLC47" i="44"/>
  <c r="LLD47" i="44"/>
  <c r="LLE47" i="44"/>
  <c r="LLF47" i="44"/>
  <c r="LLG47" i="44"/>
  <c r="LLH47" i="44"/>
  <c r="LLI47" i="44"/>
  <c r="LLJ47" i="44"/>
  <c r="LLK47" i="44"/>
  <c r="LLL47" i="44"/>
  <c r="LLM47" i="44"/>
  <c r="LLN47" i="44"/>
  <c r="LLO47" i="44"/>
  <c r="LLP47" i="44"/>
  <c r="LLQ47" i="44"/>
  <c r="LLR47" i="44"/>
  <c r="LLS47" i="44"/>
  <c r="LLT47" i="44"/>
  <c r="LLU47" i="44"/>
  <c r="LLV47" i="44"/>
  <c r="LLW47" i="44"/>
  <c r="LLX47" i="44"/>
  <c r="LLY47" i="44"/>
  <c r="LLZ47" i="44"/>
  <c r="LMA47" i="44"/>
  <c r="LMB47" i="44"/>
  <c r="LMC47" i="44"/>
  <c r="LMD47" i="44"/>
  <c r="LME47" i="44"/>
  <c r="LMF47" i="44"/>
  <c r="LMG47" i="44"/>
  <c r="LMH47" i="44"/>
  <c r="LMI47" i="44"/>
  <c r="LMJ47" i="44"/>
  <c r="LMK47" i="44"/>
  <c r="LML47" i="44"/>
  <c r="LMM47" i="44"/>
  <c r="LMN47" i="44"/>
  <c r="LMO47" i="44"/>
  <c r="LMP47" i="44"/>
  <c r="LMQ47" i="44"/>
  <c r="LMR47" i="44"/>
  <c r="LMS47" i="44"/>
  <c r="LMT47" i="44"/>
  <c r="LMU47" i="44"/>
  <c r="LMV47" i="44"/>
  <c r="LMW47" i="44"/>
  <c r="LMX47" i="44"/>
  <c r="LMY47" i="44"/>
  <c r="LMZ47" i="44"/>
  <c r="LNA47" i="44"/>
  <c r="LNB47" i="44"/>
  <c r="LNC47" i="44"/>
  <c r="LND47" i="44"/>
  <c r="LNE47" i="44"/>
  <c r="LNF47" i="44"/>
  <c r="LNG47" i="44"/>
  <c r="LNH47" i="44"/>
  <c r="LNI47" i="44"/>
  <c r="LNJ47" i="44"/>
  <c r="LNK47" i="44"/>
  <c r="LNL47" i="44"/>
  <c r="LNM47" i="44"/>
  <c r="LNN47" i="44"/>
  <c r="LNO47" i="44"/>
  <c r="LNP47" i="44"/>
  <c r="LNQ47" i="44"/>
  <c r="LNR47" i="44"/>
  <c r="LNS47" i="44"/>
  <c r="LNT47" i="44"/>
  <c r="LNU47" i="44"/>
  <c r="LNV47" i="44"/>
  <c r="LNW47" i="44"/>
  <c r="LNX47" i="44"/>
  <c r="LNY47" i="44"/>
  <c r="LNZ47" i="44"/>
  <c r="LOA47" i="44"/>
  <c r="LOB47" i="44"/>
  <c r="LOC47" i="44"/>
  <c r="LOD47" i="44"/>
  <c r="LOE47" i="44"/>
  <c r="LOF47" i="44"/>
  <c r="LOG47" i="44"/>
  <c r="LOH47" i="44"/>
  <c r="LOI47" i="44"/>
  <c r="LOJ47" i="44"/>
  <c r="LOK47" i="44"/>
  <c r="LOL47" i="44"/>
  <c r="LOM47" i="44"/>
  <c r="LON47" i="44"/>
  <c r="LOO47" i="44"/>
  <c r="LOP47" i="44"/>
  <c r="LOQ47" i="44"/>
  <c r="LOR47" i="44"/>
  <c r="LOS47" i="44"/>
  <c r="LOT47" i="44"/>
  <c r="LOU47" i="44"/>
  <c r="LOV47" i="44"/>
  <c r="LOW47" i="44"/>
  <c r="LOX47" i="44"/>
  <c r="LOY47" i="44"/>
  <c r="LOZ47" i="44"/>
  <c r="LPA47" i="44"/>
  <c r="LPB47" i="44"/>
  <c r="LPC47" i="44"/>
  <c r="LPD47" i="44"/>
  <c r="LPE47" i="44"/>
  <c r="LPF47" i="44"/>
  <c r="LPG47" i="44"/>
  <c r="LPH47" i="44"/>
  <c r="LPI47" i="44"/>
  <c r="LPJ47" i="44"/>
  <c r="LPK47" i="44"/>
  <c r="LPL47" i="44"/>
  <c r="LPM47" i="44"/>
  <c r="LPN47" i="44"/>
  <c r="LPO47" i="44"/>
  <c r="LPP47" i="44"/>
  <c r="LPQ47" i="44"/>
  <c r="LPR47" i="44"/>
  <c r="LPS47" i="44"/>
  <c r="LPT47" i="44"/>
  <c r="LPU47" i="44"/>
  <c r="LPV47" i="44"/>
  <c r="LPW47" i="44"/>
  <c r="LPX47" i="44"/>
  <c r="LPY47" i="44"/>
  <c r="LPZ47" i="44"/>
  <c r="LQA47" i="44"/>
  <c r="LQB47" i="44"/>
  <c r="LQC47" i="44"/>
  <c r="LQD47" i="44"/>
  <c r="LQE47" i="44"/>
  <c r="LQF47" i="44"/>
  <c r="LQG47" i="44"/>
  <c r="LQH47" i="44"/>
  <c r="LQI47" i="44"/>
  <c r="LQJ47" i="44"/>
  <c r="LQK47" i="44"/>
  <c r="LQL47" i="44"/>
  <c r="LQM47" i="44"/>
  <c r="LQN47" i="44"/>
  <c r="LQO47" i="44"/>
  <c r="LQP47" i="44"/>
  <c r="LQQ47" i="44"/>
  <c r="LQR47" i="44"/>
  <c r="LQS47" i="44"/>
  <c r="LQT47" i="44"/>
  <c r="LQU47" i="44"/>
  <c r="LQV47" i="44"/>
  <c r="LQW47" i="44"/>
  <c r="LQX47" i="44"/>
  <c r="LQY47" i="44"/>
  <c r="LQZ47" i="44"/>
  <c r="LRA47" i="44"/>
  <c r="LRB47" i="44"/>
  <c r="LRC47" i="44"/>
  <c r="LRD47" i="44"/>
  <c r="LRE47" i="44"/>
  <c r="LRF47" i="44"/>
  <c r="LRG47" i="44"/>
  <c r="LRH47" i="44"/>
  <c r="LRI47" i="44"/>
  <c r="LRJ47" i="44"/>
  <c r="LRK47" i="44"/>
  <c r="LRL47" i="44"/>
  <c r="LRM47" i="44"/>
  <c r="LRN47" i="44"/>
  <c r="LRO47" i="44"/>
  <c r="LRP47" i="44"/>
  <c r="LRQ47" i="44"/>
  <c r="LRR47" i="44"/>
  <c r="LRS47" i="44"/>
  <c r="LRT47" i="44"/>
  <c r="LRU47" i="44"/>
  <c r="LRV47" i="44"/>
  <c r="LRW47" i="44"/>
  <c r="LRX47" i="44"/>
  <c r="LRY47" i="44"/>
  <c r="LRZ47" i="44"/>
  <c r="LSA47" i="44"/>
  <c r="LSB47" i="44"/>
  <c r="LSC47" i="44"/>
  <c r="LSD47" i="44"/>
  <c r="LSE47" i="44"/>
  <c r="LSF47" i="44"/>
  <c r="LSG47" i="44"/>
  <c r="LSH47" i="44"/>
  <c r="LSI47" i="44"/>
  <c r="LSJ47" i="44"/>
  <c r="LSK47" i="44"/>
  <c r="LSL47" i="44"/>
  <c r="LSM47" i="44"/>
  <c r="LSN47" i="44"/>
  <c r="LSO47" i="44"/>
  <c r="LSP47" i="44"/>
  <c r="LSQ47" i="44"/>
  <c r="LSR47" i="44"/>
  <c r="LSS47" i="44"/>
  <c r="LST47" i="44"/>
  <c r="LSU47" i="44"/>
  <c r="LSV47" i="44"/>
  <c r="LSW47" i="44"/>
  <c r="LSX47" i="44"/>
  <c r="LSY47" i="44"/>
  <c r="LSZ47" i="44"/>
  <c r="LTA47" i="44"/>
  <c r="LTB47" i="44"/>
  <c r="LTC47" i="44"/>
  <c r="LTD47" i="44"/>
  <c r="LTE47" i="44"/>
  <c r="LTF47" i="44"/>
  <c r="LTG47" i="44"/>
  <c r="LTH47" i="44"/>
  <c r="LTI47" i="44"/>
  <c r="LTJ47" i="44"/>
  <c r="LTK47" i="44"/>
  <c r="LTL47" i="44"/>
  <c r="LTM47" i="44"/>
  <c r="LTN47" i="44"/>
  <c r="LTO47" i="44"/>
  <c r="LTP47" i="44"/>
  <c r="LTQ47" i="44"/>
  <c r="LTR47" i="44"/>
  <c r="LTS47" i="44"/>
  <c r="LTT47" i="44"/>
  <c r="LTU47" i="44"/>
  <c r="LTV47" i="44"/>
  <c r="LTW47" i="44"/>
  <c r="LTX47" i="44"/>
  <c r="LTY47" i="44"/>
  <c r="LTZ47" i="44"/>
  <c r="LUA47" i="44"/>
  <c r="LUB47" i="44"/>
  <c r="LUC47" i="44"/>
  <c r="LUD47" i="44"/>
  <c r="LUE47" i="44"/>
  <c r="LUF47" i="44"/>
  <c r="LUG47" i="44"/>
  <c r="LUH47" i="44"/>
  <c r="LUI47" i="44"/>
  <c r="LUJ47" i="44"/>
  <c r="LUK47" i="44"/>
  <c r="LUL47" i="44"/>
  <c r="LUM47" i="44"/>
  <c r="LUN47" i="44"/>
  <c r="LUO47" i="44"/>
  <c r="LUP47" i="44"/>
  <c r="LUQ47" i="44"/>
  <c r="LUR47" i="44"/>
  <c r="LUS47" i="44"/>
  <c r="LUT47" i="44"/>
  <c r="LUU47" i="44"/>
  <c r="LUV47" i="44"/>
  <c r="LUW47" i="44"/>
  <c r="LUX47" i="44"/>
  <c r="LUY47" i="44"/>
  <c r="LUZ47" i="44"/>
  <c r="LVA47" i="44"/>
  <c r="LVB47" i="44"/>
  <c r="LVC47" i="44"/>
  <c r="LVD47" i="44"/>
  <c r="LVE47" i="44"/>
  <c r="LVF47" i="44"/>
  <c r="LVG47" i="44"/>
  <c r="LVH47" i="44"/>
  <c r="LVI47" i="44"/>
  <c r="LVJ47" i="44"/>
  <c r="LVK47" i="44"/>
  <c r="LVL47" i="44"/>
  <c r="LVM47" i="44"/>
  <c r="LVN47" i="44"/>
  <c r="LVO47" i="44"/>
  <c r="LVP47" i="44"/>
  <c r="LVQ47" i="44"/>
  <c r="LVR47" i="44"/>
  <c r="LVS47" i="44"/>
  <c r="LVT47" i="44"/>
  <c r="LVU47" i="44"/>
  <c r="LVV47" i="44"/>
  <c r="LVW47" i="44"/>
  <c r="LVX47" i="44"/>
  <c r="LVY47" i="44"/>
  <c r="LVZ47" i="44"/>
  <c r="LWA47" i="44"/>
  <c r="LWB47" i="44"/>
  <c r="LWC47" i="44"/>
  <c r="LWD47" i="44"/>
  <c r="LWE47" i="44"/>
  <c r="LWF47" i="44"/>
  <c r="LWG47" i="44"/>
  <c r="LWH47" i="44"/>
  <c r="LWI47" i="44"/>
  <c r="LWJ47" i="44"/>
  <c r="LWK47" i="44"/>
  <c r="LWL47" i="44"/>
  <c r="LWM47" i="44"/>
  <c r="LWN47" i="44"/>
  <c r="LWO47" i="44"/>
  <c r="LWP47" i="44"/>
  <c r="LWQ47" i="44"/>
  <c r="LWR47" i="44"/>
  <c r="LWS47" i="44"/>
  <c r="LWT47" i="44"/>
  <c r="LWU47" i="44"/>
  <c r="LWV47" i="44"/>
  <c r="LWW47" i="44"/>
  <c r="LWX47" i="44"/>
  <c r="LWY47" i="44"/>
  <c r="LWZ47" i="44"/>
  <c r="LXA47" i="44"/>
  <c r="LXB47" i="44"/>
  <c r="LXC47" i="44"/>
  <c r="LXD47" i="44"/>
  <c r="LXE47" i="44"/>
  <c r="LXF47" i="44"/>
  <c r="LXG47" i="44"/>
  <c r="LXH47" i="44"/>
  <c r="LXI47" i="44"/>
  <c r="LXJ47" i="44"/>
  <c r="LXK47" i="44"/>
  <c r="LXL47" i="44"/>
  <c r="LXM47" i="44"/>
  <c r="LXN47" i="44"/>
  <c r="LXO47" i="44"/>
  <c r="LXP47" i="44"/>
  <c r="LXQ47" i="44"/>
  <c r="LXR47" i="44"/>
  <c r="LXS47" i="44"/>
  <c r="LXT47" i="44"/>
  <c r="LXU47" i="44"/>
  <c r="LXV47" i="44"/>
  <c r="LXW47" i="44"/>
  <c r="LXX47" i="44"/>
  <c r="LXY47" i="44"/>
  <c r="LXZ47" i="44"/>
  <c r="LYA47" i="44"/>
  <c r="LYB47" i="44"/>
  <c r="LYC47" i="44"/>
  <c r="LYD47" i="44"/>
  <c r="LYE47" i="44"/>
  <c r="LYF47" i="44"/>
  <c r="LYG47" i="44"/>
  <c r="LYH47" i="44"/>
  <c r="LYI47" i="44"/>
  <c r="LYJ47" i="44"/>
  <c r="LYK47" i="44"/>
  <c r="LYL47" i="44"/>
  <c r="LYM47" i="44"/>
  <c r="LYN47" i="44"/>
  <c r="LYO47" i="44"/>
  <c r="LYP47" i="44"/>
  <c r="LYQ47" i="44"/>
  <c r="LYR47" i="44"/>
  <c r="LYS47" i="44"/>
  <c r="LYT47" i="44"/>
  <c r="LYU47" i="44"/>
  <c r="LYV47" i="44"/>
  <c r="LYW47" i="44"/>
  <c r="LYX47" i="44"/>
  <c r="LYY47" i="44"/>
  <c r="LYZ47" i="44"/>
  <c r="LZA47" i="44"/>
  <c r="LZB47" i="44"/>
  <c r="LZC47" i="44"/>
  <c r="LZD47" i="44"/>
  <c r="LZE47" i="44"/>
  <c r="LZF47" i="44"/>
  <c r="LZG47" i="44"/>
  <c r="LZH47" i="44"/>
  <c r="LZI47" i="44"/>
  <c r="LZJ47" i="44"/>
  <c r="LZK47" i="44"/>
  <c r="LZL47" i="44"/>
  <c r="LZM47" i="44"/>
  <c r="LZN47" i="44"/>
  <c r="LZO47" i="44"/>
  <c r="LZP47" i="44"/>
  <c r="LZQ47" i="44"/>
  <c r="LZR47" i="44"/>
  <c r="LZS47" i="44"/>
  <c r="LZT47" i="44"/>
  <c r="LZU47" i="44"/>
  <c r="LZV47" i="44"/>
  <c r="LZW47" i="44"/>
  <c r="LZX47" i="44"/>
  <c r="LZY47" i="44"/>
  <c r="LZZ47" i="44"/>
  <c r="MAA47" i="44"/>
  <c r="MAB47" i="44"/>
  <c r="MAC47" i="44"/>
  <c r="MAD47" i="44"/>
  <c r="MAE47" i="44"/>
  <c r="MAF47" i="44"/>
  <c r="MAG47" i="44"/>
  <c r="MAH47" i="44"/>
  <c r="MAI47" i="44"/>
  <c r="MAJ47" i="44"/>
  <c r="MAK47" i="44"/>
  <c r="MAL47" i="44"/>
  <c r="MAM47" i="44"/>
  <c r="MAN47" i="44"/>
  <c r="MAO47" i="44"/>
  <c r="MAP47" i="44"/>
  <c r="MAQ47" i="44"/>
  <c r="MAR47" i="44"/>
  <c r="MAS47" i="44"/>
  <c r="MAT47" i="44"/>
  <c r="MAU47" i="44"/>
  <c r="MAV47" i="44"/>
  <c r="MAW47" i="44"/>
  <c r="MAX47" i="44"/>
  <c r="MAY47" i="44"/>
  <c r="MAZ47" i="44"/>
  <c r="MBA47" i="44"/>
  <c r="MBB47" i="44"/>
  <c r="MBC47" i="44"/>
  <c r="MBD47" i="44"/>
  <c r="MBE47" i="44"/>
  <c r="MBF47" i="44"/>
  <c r="MBG47" i="44"/>
  <c r="MBH47" i="44"/>
  <c r="MBI47" i="44"/>
  <c r="MBJ47" i="44"/>
  <c r="MBK47" i="44"/>
  <c r="MBL47" i="44"/>
  <c r="MBM47" i="44"/>
  <c r="MBN47" i="44"/>
  <c r="MBO47" i="44"/>
  <c r="MBP47" i="44"/>
  <c r="MBQ47" i="44"/>
  <c r="MBR47" i="44"/>
  <c r="MBS47" i="44"/>
  <c r="MBT47" i="44"/>
  <c r="MBU47" i="44"/>
  <c r="MBV47" i="44"/>
  <c r="MBW47" i="44"/>
  <c r="MBX47" i="44"/>
  <c r="MBY47" i="44"/>
  <c r="MBZ47" i="44"/>
  <c r="MCA47" i="44"/>
  <c r="MCB47" i="44"/>
  <c r="MCC47" i="44"/>
  <c r="MCD47" i="44"/>
  <c r="MCE47" i="44"/>
  <c r="MCF47" i="44"/>
  <c r="MCG47" i="44"/>
  <c r="MCH47" i="44"/>
  <c r="MCI47" i="44"/>
  <c r="MCJ47" i="44"/>
  <c r="MCK47" i="44"/>
  <c r="MCL47" i="44"/>
  <c r="MCM47" i="44"/>
  <c r="MCN47" i="44"/>
  <c r="MCO47" i="44"/>
  <c r="MCP47" i="44"/>
  <c r="MCQ47" i="44"/>
  <c r="MCR47" i="44"/>
  <c r="MCS47" i="44"/>
  <c r="MCT47" i="44"/>
  <c r="MCU47" i="44"/>
  <c r="MCV47" i="44"/>
  <c r="MCW47" i="44"/>
  <c r="MCX47" i="44"/>
  <c r="MCY47" i="44"/>
  <c r="MCZ47" i="44"/>
  <c r="MDA47" i="44"/>
  <c r="MDB47" i="44"/>
  <c r="MDC47" i="44"/>
  <c r="MDD47" i="44"/>
  <c r="MDE47" i="44"/>
  <c r="MDF47" i="44"/>
  <c r="MDG47" i="44"/>
  <c r="MDH47" i="44"/>
  <c r="MDI47" i="44"/>
  <c r="MDJ47" i="44"/>
  <c r="MDK47" i="44"/>
  <c r="MDL47" i="44"/>
  <c r="MDM47" i="44"/>
  <c r="MDN47" i="44"/>
  <c r="MDO47" i="44"/>
  <c r="MDP47" i="44"/>
  <c r="MDQ47" i="44"/>
  <c r="MDR47" i="44"/>
  <c r="MDS47" i="44"/>
  <c r="MDT47" i="44"/>
  <c r="MDU47" i="44"/>
  <c r="MDV47" i="44"/>
  <c r="MDW47" i="44"/>
  <c r="MDX47" i="44"/>
  <c r="MDY47" i="44"/>
  <c r="MDZ47" i="44"/>
  <c r="MEA47" i="44"/>
  <c r="MEB47" i="44"/>
  <c r="MEC47" i="44"/>
  <c r="MED47" i="44"/>
  <c r="MEE47" i="44"/>
  <c r="MEF47" i="44"/>
  <c r="MEG47" i="44"/>
  <c r="MEH47" i="44"/>
  <c r="MEI47" i="44"/>
  <c r="MEJ47" i="44"/>
  <c r="MEK47" i="44"/>
  <c r="MEL47" i="44"/>
  <c r="MEM47" i="44"/>
  <c r="MEN47" i="44"/>
  <c r="MEO47" i="44"/>
  <c r="MEP47" i="44"/>
  <c r="MEQ47" i="44"/>
  <c r="MER47" i="44"/>
  <c r="MES47" i="44"/>
  <c r="MET47" i="44"/>
  <c r="MEU47" i="44"/>
  <c r="MEV47" i="44"/>
  <c r="MEW47" i="44"/>
  <c r="MEX47" i="44"/>
  <c r="MEY47" i="44"/>
  <c r="MEZ47" i="44"/>
  <c r="MFA47" i="44"/>
  <c r="MFB47" i="44"/>
  <c r="MFC47" i="44"/>
  <c r="MFD47" i="44"/>
  <c r="MFE47" i="44"/>
  <c r="MFF47" i="44"/>
  <c r="MFG47" i="44"/>
  <c r="MFH47" i="44"/>
  <c r="MFI47" i="44"/>
  <c r="MFJ47" i="44"/>
  <c r="MFK47" i="44"/>
  <c r="MFL47" i="44"/>
  <c r="MFM47" i="44"/>
  <c r="MFN47" i="44"/>
  <c r="MFO47" i="44"/>
  <c r="MFP47" i="44"/>
  <c r="MFQ47" i="44"/>
  <c r="MFR47" i="44"/>
  <c r="MFS47" i="44"/>
  <c r="MFT47" i="44"/>
  <c r="MFU47" i="44"/>
  <c r="MFV47" i="44"/>
  <c r="MFW47" i="44"/>
  <c r="MFX47" i="44"/>
  <c r="MFY47" i="44"/>
  <c r="MFZ47" i="44"/>
  <c r="MGA47" i="44"/>
  <c r="MGB47" i="44"/>
  <c r="MGC47" i="44"/>
  <c r="MGD47" i="44"/>
  <c r="MGE47" i="44"/>
  <c r="MGF47" i="44"/>
  <c r="MGG47" i="44"/>
  <c r="MGH47" i="44"/>
  <c r="MGI47" i="44"/>
  <c r="MGJ47" i="44"/>
  <c r="MGK47" i="44"/>
  <c r="MGL47" i="44"/>
  <c r="MGM47" i="44"/>
  <c r="MGN47" i="44"/>
  <c r="MGO47" i="44"/>
  <c r="MGP47" i="44"/>
  <c r="MGQ47" i="44"/>
  <c r="MGR47" i="44"/>
  <c r="MGS47" i="44"/>
  <c r="MGT47" i="44"/>
  <c r="MGU47" i="44"/>
  <c r="MGV47" i="44"/>
  <c r="MGW47" i="44"/>
  <c r="MGX47" i="44"/>
  <c r="MGY47" i="44"/>
  <c r="MGZ47" i="44"/>
  <c r="MHA47" i="44"/>
  <c r="MHB47" i="44"/>
  <c r="MHC47" i="44"/>
  <c r="MHD47" i="44"/>
  <c r="MHE47" i="44"/>
  <c r="MHF47" i="44"/>
  <c r="MHG47" i="44"/>
  <c r="MHH47" i="44"/>
  <c r="MHI47" i="44"/>
  <c r="MHJ47" i="44"/>
  <c r="MHK47" i="44"/>
  <c r="MHL47" i="44"/>
  <c r="MHM47" i="44"/>
  <c r="MHN47" i="44"/>
  <c r="MHO47" i="44"/>
  <c r="MHP47" i="44"/>
  <c r="MHQ47" i="44"/>
  <c r="MHR47" i="44"/>
  <c r="MHS47" i="44"/>
  <c r="MHT47" i="44"/>
  <c r="MHU47" i="44"/>
  <c r="MHV47" i="44"/>
  <c r="MHW47" i="44"/>
  <c r="MHX47" i="44"/>
  <c r="MHY47" i="44"/>
  <c r="MHZ47" i="44"/>
  <c r="MIA47" i="44"/>
  <c r="MIB47" i="44"/>
  <c r="MIC47" i="44"/>
  <c r="MID47" i="44"/>
  <c r="MIE47" i="44"/>
  <c r="MIF47" i="44"/>
  <c r="MIG47" i="44"/>
  <c r="MIH47" i="44"/>
  <c r="MII47" i="44"/>
  <c r="MIJ47" i="44"/>
  <c r="MIK47" i="44"/>
  <c r="MIL47" i="44"/>
  <c r="MIM47" i="44"/>
  <c r="MIN47" i="44"/>
  <c r="MIO47" i="44"/>
  <c r="MIP47" i="44"/>
  <c r="MIQ47" i="44"/>
  <c r="MIR47" i="44"/>
  <c r="MIS47" i="44"/>
  <c r="MIT47" i="44"/>
  <c r="MIU47" i="44"/>
  <c r="MIV47" i="44"/>
  <c r="MIW47" i="44"/>
  <c r="MIX47" i="44"/>
  <c r="MIY47" i="44"/>
  <c r="MIZ47" i="44"/>
  <c r="MJA47" i="44"/>
  <c r="MJB47" i="44"/>
  <c r="MJC47" i="44"/>
  <c r="MJD47" i="44"/>
  <c r="MJE47" i="44"/>
  <c r="MJF47" i="44"/>
  <c r="MJG47" i="44"/>
  <c r="MJH47" i="44"/>
  <c r="MJI47" i="44"/>
  <c r="MJJ47" i="44"/>
  <c r="MJK47" i="44"/>
  <c r="MJL47" i="44"/>
  <c r="MJM47" i="44"/>
  <c r="MJN47" i="44"/>
  <c r="MJO47" i="44"/>
  <c r="MJP47" i="44"/>
  <c r="MJQ47" i="44"/>
  <c r="MJR47" i="44"/>
  <c r="MJS47" i="44"/>
  <c r="MJT47" i="44"/>
  <c r="MJU47" i="44"/>
  <c r="MJV47" i="44"/>
  <c r="MJW47" i="44"/>
  <c r="MJX47" i="44"/>
  <c r="MJY47" i="44"/>
  <c r="MJZ47" i="44"/>
  <c r="MKA47" i="44"/>
  <c r="MKB47" i="44"/>
  <c r="MKC47" i="44"/>
  <c r="MKD47" i="44"/>
  <c r="MKE47" i="44"/>
  <c r="MKF47" i="44"/>
  <c r="MKG47" i="44"/>
  <c r="MKH47" i="44"/>
  <c r="MKI47" i="44"/>
  <c r="MKJ47" i="44"/>
  <c r="MKK47" i="44"/>
  <c r="MKL47" i="44"/>
  <c r="MKM47" i="44"/>
  <c r="MKN47" i="44"/>
  <c r="MKO47" i="44"/>
  <c r="MKP47" i="44"/>
  <c r="MKQ47" i="44"/>
  <c r="MKR47" i="44"/>
  <c r="MKS47" i="44"/>
  <c r="MKT47" i="44"/>
  <c r="MKU47" i="44"/>
  <c r="MKV47" i="44"/>
  <c r="MKW47" i="44"/>
  <c r="MKX47" i="44"/>
  <c r="MKY47" i="44"/>
  <c r="MKZ47" i="44"/>
  <c r="MLA47" i="44"/>
  <c r="MLB47" i="44"/>
  <c r="MLC47" i="44"/>
  <c r="MLD47" i="44"/>
  <c r="MLE47" i="44"/>
  <c r="MLF47" i="44"/>
  <c r="MLG47" i="44"/>
  <c r="MLH47" i="44"/>
  <c r="MLI47" i="44"/>
  <c r="MLJ47" i="44"/>
  <c r="MLK47" i="44"/>
  <c r="MLL47" i="44"/>
  <c r="MLM47" i="44"/>
  <c r="MLN47" i="44"/>
  <c r="MLO47" i="44"/>
  <c r="MLP47" i="44"/>
  <c r="MLQ47" i="44"/>
  <c r="MLR47" i="44"/>
  <c r="MLS47" i="44"/>
  <c r="MLT47" i="44"/>
  <c r="MLU47" i="44"/>
  <c r="MLV47" i="44"/>
  <c r="MLW47" i="44"/>
  <c r="MLX47" i="44"/>
  <c r="MLY47" i="44"/>
  <c r="MLZ47" i="44"/>
  <c r="MMA47" i="44"/>
  <c r="MMB47" i="44"/>
  <c r="MMC47" i="44"/>
  <c r="MMD47" i="44"/>
  <c r="MME47" i="44"/>
  <c r="MMF47" i="44"/>
  <c r="MMG47" i="44"/>
  <c r="MMH47" i="44"/>
  <c r="MMI47" i="44"/>
  <c r="MMJ47" i="44"/>
  <c r="MMK47" i="44"/>
  <c r="MML47" i="44"/>
  <c r="MMM47" i="44"/>
  <c r="MMN47" i="44"/>
  <c r="MMO47" i="44"/>
  <c r="MMP47" i="44"/>
  <c r="MMQ47" i="44"/>
  <c r="MMR47" i="44"/>
  <c r="MMS47" i="44"/>
  <c r="MMT47" i="44"/>
  <c r="MMU47" i="44"/>
  <c r="MMV47" i="44"/>
  <c r="MMW47" i="44"/>
  <c r="MMX47" i="44"/>
  <c r="MMY47" i="44"/>
  <c r="MMZ47" i="44"/>
  <c r="MNA47" i="44"/>
  <c r="MNB47" i="44"/>
  <c r="MNC47" i="44"/>
  <c r="MND47" i="44"/>
  <c r="MNE47" i="44"/>
  <c r="MNF47" i="44"/>
  <c r="MNG47" i="44"/>
  <c r="MNH47" i="44"/>
  <c r="MNI47" i="44"/>
  <c r="MNJ47" i="44"/>
  <c r="MNK47" i="44"/>
  <c r="MNL47" i="44"/>
  <c r="MNM47" i="44"/>
  <c r="MNN47" i="44"/>
  <c r="MNO47" i="44"/>
  <c r="MNP47" i="44"/>
  <c r="MNQ47" i="44"/>
  <c r="MNR47" i="44"/>
  <c r="MNS47" i="44"/>
  <c r="MNT47" i="44"/>
  <c r="MNU47" i="44"/>
  <c r="MNV47" i="44"/>
  <c r="MNW47" i="44"/>
  <c r="MNX47" i="44"/>
  <c r="MNY47" i="44"/>
  <c r="MNZ47" i="44"/>
  <c r="MOA47" i="44"/>
  <c r="MOB47" i="44"/>
  <c r="MOC47" i="44"/>
  <c r="MOD47" i="44"/>
  <c r="MOE47" i="44"/>
  <c r="MOF47" i="44"/>
  <c r="MOG47" i="44"/>
  <c r="MOH47" i="44"/>
  <c r="MOI47" i="44"/>
  <c r="MOJ47" i="44"/>
  <c r="MOK47" i="44"/>
  <c r="MOL47" i="44"/>
  <c r="MOM47" i="44"/>
  <c r="MON47" i="44"/>
  <c r="MOO47" i="44"/>
  <c r="MOP47" i="44"/>
  <c r="MOQ47" i="44"/>
  <c r="MOR47" i="44"/>
  <c r="MOS47" i="44"/>
  <c r="MOT47" i="44"/>
  <c r="MOU47" i="44"/>
  <c r="MOV47" i="44"/>
  <c r="MOW47" i="44"/>
  <c r="MOX47" i="44"/>
  <c r="MOY47" i="44"/>
  <c r="MOZ47" i="44"/>
  <c r="MPA47" i="44"/>
  <c r="MPB47" i="44"/>
  <c r="MPC47" i="44"/>
  <c r="MPD47" i="44"/>
  <c r="MPE47" i="44"/>
  <c r="MPF47" i="44"/>
  <c r="MPG47" i="44"/>
  <c r="MPH47" i="44"/>
  <c r="MPI47" i="44"/>
  <c r="MPJ47" i="44"/>
  <c r="MPK47" i="44"/>
  <c r="MPL47" i="44"/>
  <c r="MPM47" i="44"/>
  <c r="MPN47" i="44"/>
  <c r="MPO47" i="44"/>
  <c r="MPP47" i="44"/>
  <c r="MPQ47" i="44"/>
  <c r="MPR47" i="44"/>
  <c r="MPS47" i="44"/>
  <c r="MPT47" i="44"/>
  <c r="MPU47" i="44"/>
  <c r="MPV47" i="44"/>
  <c r="MPW47" i="44"/>
  <c r="MPX47" i="44"/>
  <c r="MPY47" i="44"/>
  <c r="MPZ47" i="44"/>
  <c r="MQA47" i="44"/>
  <c r="MQB47" i="44"/>
  <c r="MQC47" i="44"/>
  <c r="MQD47" i="44"/>
  <c r="MQE47" i="44"/>
  <c r="MQF47" i="44"/>
  <c r="MQG47" i="44"/>
  <c r="MQH47" i="44"/>
  <c r="MQI47" i="44"/>
  <c r="MQJ47" i="44"/>
  <c r="MQK47" i="44"/>
  <c r="MQL47" i="44"/>
  <c r="MQM47" i="44"/>
  <c r="MQN47" i="44"/>
  <c r="MQO47" i="44"/>
  <c r="MQP47" i="44"/>
  <c r="MQQ47" i="44"/>
  <c r="MQR47" i="44"/>
  <c r="MQS47" i="44"/>
  <c r="MQT47" i="44"/>
  <c r="MQU47" i="44"/>
  <c r="MQV47" i="44"/>
  <c r="MQW47" i="44"/>
  <c r="MQX47" i="44"/>
  <c r="MQY47" i="44"/>
  <c r="MQZ47" i="44"/>
  <c r="MRA47" i="44"/>
  <c r="MRB47" i="44"/>
  <c r="MRC47" i="44"/>
  <c r="MRD47" i="44"/>
  <c r="MRE47" i="44"/>
  <c r="MRF47" i="44"/>
  <c r="MRG47" i="44"/>
  <c r="MRH47" i="44"/>
  <c r="MRI47" i="44"/>
  <c r="MRJ47" i="44"/>
  <c r="MRK47" i="44"/>
  <c r="MRL47" i="44"/>
  <c r="MRM47" i="44"/>
  <c r="MRN47" i="44"/>
  <c r="MRO47" i="44"/>
  <c r="MRP47" i="44"/>
  <c r="MRQ47" i="44"/>
  <c r="MRR47" i="44"/>
  <c r="MRS47" i="44"/>
  <c r="MRT47" i="44"/>
  <c r="MRU47" i="44"/>
  <c r="MRV47" i="44"/>
  <c r="MRW47" i="44"/>
  <c r="MRX47" i="44"/>
  <c r="MRY47" i="44"/>
  <c r="MRZ47" i="44"/>
  <c r="MSA47" i="44"/>
  <c r="MSB47" i="44"/>
  <c r="MSC47" i="44"/>
  <c r="MSD47" i="44"/>
  <c r="MSE47" i="44"/>
  <c r="MSF47" i="44"/>
  <c r="MSG47" i="44"/>
  <c r="MSH47" i="44"/>
  <c r="MSI47" i="44"/>
  <c r="MSJ47" i="44"/>
  <c r="MSK47" i="44"/>
  <c r="MSL47" i="44"/>
  <c r="MSM47" i="44"/>
  <c r="MSN47" i="44"/>
  <c r="MSO47" i="44"/>
  <c r="MSP47" i="44"/>
  <c r="MSQ47" i="44"/>
  <c r="MSR47" i="44"/>
  <c r="MSS47" i="44"/>
  <c r="MST47" i="44"/>
  <c r="MSU47" i="44"/>
  <c r="MSV47" i="44"/>
  <c r="MSW47" i="44"/>
  <c r="MSX47" i="44"/>
  <c r="MSY47" i="44"/>
  <c r="MSZ47" i="44"/>
  <c r="MTA47" i="44"/>
  <c r="MTB47" i="44"/>
  <c r="MTC47" i="44"/>
  <c r="MTD47" i="44"/>
  <c r="MTE47" i="44"/>
  <c r="MTF47" i="44"/>
  <c r="MTG47" i="44"/>
  <c r="MTH47" i="44"/>
  <c r="MTI47" i="44"/>
  <c r="MTJ47" i="44"/>
  <c r="MTK47" i="44"/>
  <c r="MTL47" i="44"/>
  <c r="MTM47" i="44"/>
  <c r="MTN47" i="44"/>
  <c r="MTO47" i="44"/>
  <c r="MTP47" i="44"/>
  <c r="MTQ47" i="44"/>
  <c r="MTR47" i="44"/>
  <c r="MTS47" i="44"/>
  <c r="MTT47" i="44"/>
  <c r="MTU47" i="44"/>
  <c r="MTV47" i="44"/>
  <c r="MTW47" i="44"/>
  <c r="MTX47" i="44"/>
  <c r="MTY47" i="44"/>
  <c r="MTZ47" i="44"/>
  <c r="MUA47" i="44"/>
  <c r="MUB47" i="44"/>
  <c r="MUC47" i="44"/>
  <c r="MUD47" i="44"/>
  <c r="MUE47" i="44"/>
  <c r="MUF47" i="44"/>
  <c r="MUG47" i="44"/>
  <c r="MUH47" i="44"/>
  <c r="MUI47" i="44"/>
  <c r="MUJ47" i="44"/>
  <c r="MUK47" i="44"/>
  <c r="MUL47" i="44"/>
  <c r="MUM47" i="44"/>
  <c r="MUN47" i="44"/>
  <c r="MUO47" i="44"/>
  <c r="MUP47" i="44"/>
  <c r="MUQ47" i="44"/>
  <c r="MUR47" i="44"/>
  <c r="MUS47" i="44"/>
  <c r="MUT47" i="44"/>
  <c r="MUU47" i="44"/>
  <c r="MUV47" i="44"/>
  <c r="MUW47" i="44"/>
  <c r="MUX47" i="44"/>
  <c r="MUY47" i="44"/>
  <c r="MUZ47" i="44"/>
  <c r="MVA47" i="44"/>
  <c r="MVB47" i="44"/>
  <c r="MVC47" i="44"/>
  <c r="MVD47" i="44"/>
  <c r="MVE47" i="44"/>
  <c r="MVF47" i="44"/>
  <c r="MVG47" i="44"/>
  <c r="MVH47" i="44"/>
  <c r="MVI47" i="44"/>
  <c r="MVJ47" i="44"/>
  <c r="MVK47" i="44"/>
  <c r="MVL47" i="44"/>
  <c r="MVM47" i="44"/>
  <c r="MVN47" i="44"/>
  <c r="MVO47" i="44"/>
  <c r="MVP47" i="44"/>
  <c r="MVQ47" i="44"/>
  <c r="MVR47" i="44"/>
  <c r="MVS47" i="44"/>
  <c r="MVT47" i="44"/>
  <c r="MVU47" i="44"/>
  <c r="MVV47" i="44"/>
  <c r="MVW47" i="44"/>
  <c r="MVX47" i="44"/>
  <c r="MVY47" i="44"/>
  <c r="MVZ47" i="44"/>
  <c r="MWA47" i="44"/>
  <c r="MWB47" i="44"/>
  <c r="MWC47" i="44"/>
  <c r="MWD47" i="44"/>
  <c r="MWE47" i="44"/>
  <c r="MWF47" i="44"/>
  <c r="MWG47" i="44"/>
  <c r="MWH47" i="44"/>
  <c r="MWI47" i="44"/>
  <c r="MWJ47" i="44"/>
  <c r="MWK47" i="44"/>
  <c r="MWL47" i="44"/>
  <c r="MWM47" i="44"/>
  <c r="MWN47" i="44"/>
  <c r="MWO47" i="44"/>
  <c r="MWP47" i="44"/>
  <c r="MWQ47" i="44"/>
  <c r="MWR47" i="44"/>
  <c r="MWS47" i="44"/>
  <c r="MWT47" i="44"/>
  <c r="MWU47" i="44"/>
  <c r="MWV47" i="44"/>
  <c r="MWW47" i="44"/>
  <c r="MWX47" i="44"/>
  <c r="MWY47" i="44"/>
  <c r="MWZ47" i="44"/>
  <c r="MXA47" i="44"/>
  <c r="MXB47" i="44"/>
  <c r="MXC47" i="44"/>
  <c r="MXD47" i="44"/>
  <c r="MXE47" i="44"/>
  <c r="MXF47" i="44"/>
  <c r="MXG47" i="44"/>
  <c r="MXH47" i="44"/>
  <c r="MXI47" i="44"/>
  <c r="MXJ47" i="44"/>
  <c r="MXK47" i="44"/>
  <c r="MXL47" i="44"/>
  <c r="MXM47" i="44"/>
  <c r="MXN47" i="44"/>
  <c r="MXO47" i="44"/>
  <c r="MXP47" i="44"/>
  <c r="MXQ47" i="44"/>
  <c r="MXR47" i="44"/>
  <c r="MXS47" i="44"/>
  <c r="MXT47" i="44"/>
  <c r="MXU47" i="44"/>
  <c r="MXV47" i="44"/>
  <c r="MXW47" i="44"/>
  <c r="MXX47" i="44"/>
  <c r="MXY47" i="44"/>
  <c r="MXZ47" i="44"/>
  <c r="MYA47" i="44"/>
  <c r="MYB47" i="44"/>
  <c r="MYC47" i="44"/>
  <c r="MYD47" i="44"/>
  <c r="MYE47" i="44"/>
  <c r="MYF47" i="44"/>
  <c r="MYG47" i="44"/>
  <c r="MYH47" i="44"/>
  <c r="MYI47" i="44"/>
  <c r="MYJ47" i="44"/>
  <c r="MYK47" i="44"/>
  <c r="MYL47" i="44"/>
  <c r="MYM47" i="44"/>
  <c r="MYN47" i="44"/>
  <c r="MYO47" i="44"/>
  <c r="MYP47" i="44"/>
  <c r="MYQ47" i="44"/>
  <c r="MYR47" i="44"/>
  <c r="MYS47" i="44"/>
  <c r="MYT47" i="44"/>
  <c r="MYU47" i="44"/>
  <c r="MYV47" i="44"/>
  <c r="MYW47" i="44"/>
  <c r="MYX47" i="44"/>
  <c r="MYY47" i="44"/>
  <c r="MYZ47" i="44"/>
  <c r="MZA47" i="44"/>
  <c r="MZB47" i="44"/>
  <c r="MZC47" i="44"/>
  <c r="MZD47" i="44"/>
  <c r="MZE47" i="44"/>
  <c r="MZF47" i="44"/>
  <c r="MZG47" i="44"/>
  <c r="MZH47" i="44"/>
  <c r="MZI47" i="44"/>
  <c r="MZJ47" i="44"/>
  <c r="MZK47" i="44"/>
  <c r="MZL47" i="44"/>
  <c r="MZM47" i="44"/>
  <c r="MZN47" i="44"/>
  <c r="MZO47" i="44"/>
  <c r="MZP47" i="44"/>
  <c r="MZQ47" i="44"/>
  <c r="MZR47" i="44"/>
  <c r="MZS47" i="44"/>
  <c r="MZT47" i="44"/>
  <c r="MZU47" i="44"/>
  <c r="MZV47" i="44"/>
  <c r="MZW47" i="44"/>
  <c r="MZX47" i="44"/>
  <c r="MZY47" i="44"/>
  <c r="MZZ47" i="44"/>
  <c r="NAA47" i="44"/>
  <c r="NAB47" i="44"/>
  <c r="NAC47" i="44"/>
  <c r="NAD47" i="44"/>
  <c r="NAE47" i="44"/>
  <c r="NAF47" i="44"/>
  <c r="NAG47" i="44"/>
  <c r="NAH47" i="44"/>
  <c r="NAI47" i="44"/>
  <c r="NAJ47" i="44"/>
  <c r="NAK47" i="44"/>
  <c r="NAL47" i="44"/>
  <c r="NAM47" i="44"/>
  <c r="NAN47" i="44"/>
  <c r="NAO47" i="44"/>
  <c r="NAP47" i="44"/>
  <c r="NAQ47" i="44"/>
  <c r="NAR47" i="44"/>
  <c r="NAS47" i="44"/>
  <c r="NAT47" i="44"/>
  <c r="NAU47" i="44"/>
  <c r="NAV47" i="44"/>
  <c r="NAW47" i="44"/>
  <c r="NAX47" i="44"/>
  <c r="NAY47" i="44"/>
  <c r="NAZ47" i="44"/>
  <c r="NBA47" i="44"/>
  <c r="NBB47" i="44"/>
  <c r="NBC47" i="44"/>
  <c r="NBD47" i="44"/>
  <c r="NBE47" i="44"/>
  <c r="NBF47" i="44"/>
  <c r="NBG47" i="44"/>
  <c r="NBH47" i="44"/>
  <c r="NBI47" i="44"/>
  <c r="NBJ47" i="44"/>
  <c r="NBK47" i="44"/>
  <c r="NBL47" i="44"/>
  <c r="NBM47" i="44"/>
  <c r="NBN47" i="44"/>
  <c r="NBO47" i="44"/>
  <c r="NBP47" i="44"/>
  <c r="NBQ47" i="44"/>
  <c r="NBR47" i="44"/>
  <c r="NBS47" i="44"/>
  <c r="NBT47" i="44"/>
  <c r="NBU47" i="44"/>
  <c r="NBV47" i="44"/>
  <c r="NBW47" i="44"/>
  <c r="NBX47" i="44"/>
  <c r="NBY47" i="44"/>
  <c r="NBZ47" i="44"/>
  <c r="NCA47" i="44"/>
  <c r="NCB47" i="44"/>
  <c r="NCC47" i="44"/>
  <c r="NCD47" i="44"/>
  <c r="NCE47" i="44"/>
  <c r="NCF47" i="44"/>
  <c r="NCG47" i="44"/>
  <c r="NCH47" i="44"/>
  <c r="NCI47" i="44"/>
  <c r="NCJ47" i="44"/>
  <c r="NCK47" i="44"/>
  <c r="NCL47" i="44"/>
  <c r="NCM47" i="44"/>
  <c r="NCN47" i="44"/>
  <c r="NCO47" i="44"/>
  <c r="NCP47" i="44"/>
  <c r="NCQ47" i="44"/>
  <c r="NCR47" i="44"/>
  <c r="NCS47" i="44"/>
  <c r="NCT47" i="44"/>
  <c r="NCU47" i="44"/>
  <c r="NCV47" i="44"/>
  <c r="NCW47" i="44"/>
  <c r="NCX47" i="44"/>
  <c r="NCY47" i="44"/>
  <c r="NCZ47" i="44"/>
  <c r="NDA47" i="44"/>
  <c r="NDB47" i="44"/>
  <c r="NDC47" i="44"/>
  <c r="NDD47" i="44"/>
  <c r="NDE47" i="44"/>
  <c r="NDF47" i="44"/>
  <c r="NDG47" i="44"/>
  <c r="NDH47" i="44"/>
  <c r="NDI47" i="44"/>
  <c r="NDJ47" i="44"/>
  <c r="NDK47" i="44"/>
  <c r="NDL47" i="44"/>
  <c r="NDM47" i="44"/>
  <c r="NDN47" i="44"/>
  <c r="NDO47" i="44"/>
  <c r="NDP47" i="44"/>
  <c r="NDQ47" i="44"/>
  <c r="NDR47" i="44"/>
  <c r="NDS47" i="44"/>
  <c r="NDT47" i="44"/>
  <c r="NDU47" i="44"/>
  <c r="NDV47" i="44"/>
  <c r="NDW47" i="44"/>
  <c r="NDX47" i="44"/>
  <c r="NDY47" i="44"/>
  <c r="NDZ47" i="44"/>
  <c r="NEA47" i="44"/>
  <c r="NEB47" i="44"/>
  <c r="NEC47" i="44"/>
  <c r="NED47" i="44"/>
  <c r="NEE47" i="44"/>
  <c r="NEF47" i="44"/>
  <c r="NEG47" i="44"/>
  <c r="NEH47" i="44"/>
  <c r="NEI47" i="44"/>
  <c r="NEJ47" i="44"/>
  <c r="NEK47" i="44"/>
  <c r="NEL47" i="44"/>
  <c r="NEM47" i="44"/>
  <c r="NEN47" i="44"/>
  <c r="NEO47" i="44"/>
  <c r="NEP47" i="44"/>
  <c r="NEQ47" i="44"/>
  <c r="NER47" i="44"/>
  <c r="NES47" i="44"/>
  <c r="NET47" i="44"/>
  <c r="NEU47" i="44"/>
  <c r="NEV47" i="44"/>
  <c r="NEW47" i="44"/>
  <c r="NEX47" i="44"/>
  <c r="NEY47" i="44"/>
  <c r="NEZ47" i="44"/>
  <c r="NFA47" i="44"/>
  <c r="NFB47" i="44"/>
  <c r="NFC47" i="44"/>
  <c r="NFD47" i="44"/>
  <c r="NFE47" i="44"/>
  <c r="NFF47" i="44"/>
  <c r="NFG47" i="44"/>
  <c r="NFH47" i="44"/>
  <c r="NFI47" i="44"/>
  <c r="NFJ47" i="44"/>
  <c r="NFK47" i="44"/>
  <c r="NFL47" i="44"/>
  <c r="NFM47" i="44"/>
  <c r="NFN47" i="44"/>
  <c r="NFO47" i="44"/>
  <c r="NFP47" i="44"/>
  <c r="NFQ47" i="44"/>
  <c r="NFR47" i="44"/>
  <c r="NFS47" i="44"/>
  <c r="NFT47" i="44"/>
  <c r="NFU47" i="44"/>
  <c r="NFV47" i="44"/>
  <c r="NFW47" i="44"/>
  <c r="NFX47" i="44"/>
  <c r="NFY47" i="44"/>
  <c r="NFZ47" i="44"/>
  <c r="NGA47" i="44"/>
  <c r="NGB47" i="44"/>
  <c r="NGC47" i="44"/>
  <c r="NGD47" i="44"/>
  <c r="NGE47" i="44"/>
  <c r="NGF47" i="44"/>
  <c r="NGG47" i="44"/>
  <c r="NGH47" i="44"/>
  <c r="NGI47" i="44"/>
  <c r="NGJ47" i="44"/>
  <c r="NGK47" i="44"/>
  <c r="NGL47" i="44"/>
  <c r="NGM47" i="44"/>
  <c r="NGN47" i="44"/>
  <c r="NGO47" i="44"/>
  <c r="NGP47" i="44"/>
  <c r="NGQ47" i="44"/>
  <c r="NGR47" i="44"/>
  <c r="NGS47" i="44"/>
  <c r="NGT47" i="44"/>
  <c r="NGU47" i="44"/>
  <c r="NGV47" i="44"/>
  <c r="NGW47" i="44"/>
  <c r="NGX47" i="44"/>
  <c r="NGY47" i="44"/>
  <c r="NGZ47" i="44"/>
  <c r="NHA47" i="44"/>
  <c r="NHB47" i="44"/>
  <c r="NHC47" i="44"/>
  <c r="NHD47" i="44"/>
  <c r="NHE47" i="44"/>
  <c r="NHF47" i="44"/>
  <c r="NHG47" i="44"/>
  <c r="NHH47" i="44"/>
  <c r="NHI47" i="44"/>
  <c r="NHJ47" i="44"/>
  <c r="NHK47" i="44"/>
  <c r="NHL47" i="44"/>
  <c r="NHM47" i="44"/>
  <c r="NHN47" i="44"/>
  <c r="NHO47" i="44"/>
  <c r="NHP47" i="44"/>
  <c r="NHQ47" i="44"/>
  <c r="NHR47" i="44"/>
  <c r="NHS47" i="44"/>
  <c r="NHT47" i="44"/>
  <c r="NHU47" i="44"/>
  <c r="NHV47" i="44"/>
  <c r="NHW47" i="44"/>
  <c r="NHX47" i="44"/>
  <c r="NHY47" i="44"/>
  <c r="NHZ47" i="44"/>
  <c r="NIA47" i="44"/>
  <c r="NIB47" i="44"/>
  <c r="NIC47" i="44"/>
  <c r="NID47" i="44"/>
  <c r="NIE47" i="44"/>
  <c r="NIF47" i="44"/>
  <c r="NIG47" i="44"/>
  <c r="NIH47" i="44"/>
  <c r="NII47" i="44"/>
  <c r="NIJ47" i="44"/>
  <c r="NIK47" i="44"/>
  <c r="NIL47" i="44"/>
  <c r="NIM47" i="44"/>
  <c r="NIN47" i="44"/>
  <c r="NIO47" i="44"/>
  <c r="NIP47" i="44"/>
  <c r="NIQ47" i="44"/>
  <c r="NIR47" i="44"/>
  <c r="NIS47" i="44"/>
  <c r="NIT47" i="44"/>
  <c r="NIU47" i="44"/>
  <c r="NIV47" i="44"/>
  <c r="NIW47" i="44"/>
  <c r="NIX47" i="44"/>
  <c r="NIY47" i="44"/>
  <c r="NIZ47" i="44"/>
  <c r="NJA47" i="44"/>
  <c r="NJB47" i="44"/>
  <c r="NJC47" i="44"/>
  <c r="NJD47" i="44"/>
  <c r="NJE47" i="44"/>
  <c r="NJF47" i="44"/>
  <c r="NJG47" i="44"/>
  <c r="NJH47" i="44"/>
  <c r="NJI47" i="44"/>
  <c r="NJJ47" i="44"/>
  <c r="NJK47" i="44"/>
  <c r="NJL47" i="44"/>
  <c r="NJM47" i="44"/>
  <c r="NJN47" i="44"/>
  <c r="NJO47" i="44"/>
  <c r="NJP47" i="44"/>
  <c r="NJQ47" i="44"/>
  <c r="NJR47" i="44"/>
  <c r="NJS47" i="44"/>
  <c r="NJT47" i="44"/>
  <c r="NJU47" i="44"/>
  <c r="NJV47" i="44"/>
  <c r="NJW47" i="44"/>
  <c r="NJX47" i="44"/>
  <c r="NJY47" i="44"/>
  <c r="NJZ47" i="44"/>
  <c r="NKA47" i="44"/>
  <c r="NKB47" i="44"/>
  <c r="NKC47" i="44"/>
  <c r="NKD47" i="44"/>
  <c r="NKE47" i="44"/>
  <c r="NKF47" i="44"/>
  <c r="NKG47" i="44"/>
  <c r="NKH47" i="44"/>
  <c r="NKI47" i="44"/>
  <c r="NKJ47" i="44"/>
  <c r="NKK47" i="44"/>
  <c r="NKL47" i="44"/>
  <c r="NKM47" i="44"/>
  <c r="NKN47" i="44"/>
  <c r="NKO47" i="44"/>
  <c r="NKP47" i="44"/>
  <c r="NKQ47" i="44"/>
  <c r="NKR47" i="44"/>
  <c r="NKS47" i="44"/>
  <c r="NKT47" i="44"/>
  <c r="NKU47" i="44"/>
  <c r="NKV47" i="44"/>
  <c r="NKW47" i="44"/>
  <c r="NKX47" i="44"/>
  <c r="NKY47" i="44"/>
  <c r="NKZ47" i="44"/>
  <c r="NLA47" i="44"/>
  <c r="NLB47" i="44"/>
  <c r="NLC47" i="44"/>
  <c r="NLD47" i="44"/>
  <c r="NLE47" i="44"/>
  <c r="NLF47" i="44"/>
  <c r="NLG47" i="44"/>
  <c r="NLH47" i="44"/>
  <c r="NLI47" i="44"/>
  <c r="NLJ47" i="44"/>
  <c r="NLK47" i="44"/>
  <c r="NLL47" i="44"/>
  <c r="NLM47" i="44"/>
  <c r="NLN47" i="44"/>
  <c r="NLO47" i="44"/>
  <c r="NLP47" i="44"/>
  <c r="NLQ47" i="44"/>
  <c r="NLR47" i="44"/>
  <c r="NLS47" i="44"/>
  <c r="NLT47" i="44"/>
  <c r="NLU47" i="44"/>
  <c r="NLV47" i="44"/>
  <c r="NLW47" i="44"/>
  <c r="NLX47" i="44"/>
  <c r="NLY47" i="44"/>
  <c r="NLZ47" i="44"/>
  <c r="NMA47" i="44"/>
  <c r="NMB47" i="44"/>
  <c r="NMC47" i="44"/>
  <c r="NMD47" i="44"/>
  <c r="NME47" i="44"/>
  <c r="NMF47" i="44"/>
  <c r="NMG47" i="44"/>
  <c r="NMH47" i="44"/>
  <c r="NMI47" i="44"/>
  <c r="NMJ47" i="44"/>
  <c r="NMK47" i="44"/>
  <c r="NML47" i="44"/>
  <c r="NMM47" i="44"/>
  <c r="NMN47" i="44"/>
  <c r="NMO47" i="44"/>
  <c r="NMP47" i="44"/>
  <c r="NMQ47" i="44"/>
  <c r="NMR47" i="44"/>
  <c r="NMS47" i="44"/>
  <c r="NMT47" i="44"/>
  <c r="NMU47" i="44"/>
  <c r="NMV47" i="44"/>
  <c r="NMW47" i="44"/>
  <c r="NMX47" i="44"/>
  <c r="NMY47" i="44"/>
  <c r="NMZ47" i="44"/>
  <c r="NNA47" i="44"/>
  <c r="NNB47" i="44"/>
  <c r="NNC47" i="44"/>
  <c r="NND47" i="44"/>
  <c r="NNE47" i="44"/>
  <c r="NNF47" i="44"/>
  <c r="NNG47" i="44"/>
  <c r="NNH47" i="44"/>
  <c r="NNI47" i="44"/>
  <c r="NNJ47" i="44"/>
  <c r="NNK47" i="44"/>
  <c r="NNL47" i="44"/>
  <c r="NNM47" i="44"/>
  <c r="NNN47" i="44"/>
  <c r="NNO47" i="44"/>
  <c r="NNP47" i="44"/>
  <c r="NNQ47" i="44"/>
  <c r="NNR47" i="44"/>
  <c r="NNS47" i="44"/>
  <c r="NNT47" i="44"/>
  <c r="NNU47" i="44"/>
  <c r="NNV47" i="44"/>
  <c r="NNW47" i="44"/>
  <c r="NNX47" i="44"/>
  <c r="NNY47" i="44"/>
  <c r="NNZ47" i="44"/>
  <c r="NOA47" i="44"/>
  <c r="NOB47" i="44"/>
  <c r="NOC47" i="44"/>
  <c r="NOD47" i="44"/>
  <c r="NOE47" i="44"/>
  <c r="NOF47" i="44"/>
  <c r="NOG47" i="44"/>
  <c r="NOH47" i="44"/>
  <c r="NOI47" i="44"/>
  <c r="NOJ47" i="44"/>
  <c r="NOK47" i="44"/>
  <c r="NOL47" i="44"/>
  <c r="NOM47" i="44"/>
  <c r="NON47" i="44"/>
  <c r="NOO47" i="44"/>
  <c r="NOP47" i="44"/>
  <c r="NOQ47" i="44"/>
  <c r="NOR47" i="44"/>
  <c r="NOS47" i="44"/>
  <c r="NOT47" i="44"/>
  <c r="NOU47" i="44"/>
  <c r="NOV47" i="44"/>
  <c r="NOW47" i="44"/>
  <c r="NOX47" i="44"/>
  <c r="NOY47" i="44"/>
  <c r="NOZ47" i="44"/>
  <c r="NPA47" i="44"/>
  <c r="NPB47" i="44"/>
  <c r="NPC47" i="44"/>
  <c r="NPD47" i="44"/>
  <c r="NPE47" i="44"/>
  <c r="NPF47" i="44"/>
  <c r="NPG47" i="44"/>
  <c r="NPH47" i="44"/>
  <c r="NPI47" i="44"/>
  <c r="NPJ47" i="44"/>
  <c r="NPK47" i="44"/>
  <c r="NPL47" i="44"/>
  <c r="NPM47" i="44"/>
  <c r="NPN47" i="44"/>
  <c r="NPO47" i="44"/>
  <c r="NPP47" i="44"/>
  <c r="NPQ47" i="44"/>
  <c r="NPR47" i="44"/>
  <c r="NPS47" i="44"/>
  <c r="NPT47" i="44"/>
  <c r="NPU47" i="44"/>
  <c r="NPV47" i="44"/>
  <c r="NPW47" i="44"/>
  <c r="NPX47" i="44"/>
  <c r="NPY47" i="44"/>
  <c r="NPZ47" i="44"/>
  <c r="NQA47" i="44"/>
  <c r="NQB47" i="44"/>
  <c r="NQC47" i="44"/>
  <c r="NQD47" i="44"/>
  <c r="NQE47" i="44"/>
  <c r="NQF47" i="44"/>
  <c r="NQG47" i="44"/>
  <c r="NQH47" i="44"/>
  <c r="NQI47" i="44"/>
  <c r="NQJ47" i="44"/>
  <c r="NQK47" i="44"/>
  <c r="NQL47" i="44"/>
  <c r="NQM47" i="44"/>
  <c r="NQN47" i="44"/>
  <c r="NQO47" i="44"/>
  <c r="NQP47" i="44"/>
  <c r="NQQ47" i="44"/>
  <c r="NQR47" i="44"/>
  <c r="NQS47" i="44"/>
  <c r="NQT47" i="44"/>
  <c r="NQU47" i="44"/>
  <c r="NQV47" i="44"/>
  <c r="NQW47" i="44"/>
  <c r="NQX47" i="44"/>
  <c r="NQY47" i="44"/>
  <c r="NQZ47" i="44"/>
  <c r="NRA47" i="44"/>
  <c r="NRB47" i="44"/>
  <c r="NRC47" i="44"/>
  <c r="NRD47" i="44"/>
  <c r="NRE47" i="44"/>
  <c r="NRF47" i="44"/>
  <c r="NRG47" i="44"/>
  <c r="NRH47" i="44"/>
  <c r="NRI47" i="44"/>
  <c r="NRJ47" i="44"/>
  <c r="NRK47" i="44"/>
  <c r="NRL47" i="44"/>
  <c r="NRM47" i="44"/>
  <c r="NRN47" i="44"/>
  <c r="NRO47" i="44"/>
  <c r="NRP47" i="44"/>
  <c r="NRQ47" i="44"/>
  <c r="NRR47" i="44"/>
  <c r="NRS47" i="44"/>
  <c r="NRT47" i="44"/>
  <c r="NRU47" i="44"/>
  <c r="NRV47" i="44"/>
  <c r="NRW47" i="44"/>
  <c r="NRX47" i="44"/>
  <c r="NRY47" i="44"/>
  <c r="NRZ47" i="44"/>
  <c r="NSA47" i="44"/>
  <c r="NSB47" i="44"/>
  <c r="NSC47" i="44"/>
  <c r="NSD47" i="44"/>
  <c r="NSE47" i="44"/>
  <c r="NSF47" i="44"/>
  <c r="NSG47" i="44"/>
  <c r="NSH47" i="44"/>
  <c r="NSI47" i="44"/>
  <c r="NSJ47" i="44"/>
  <c r="NSK47" i="44"/>
  <c r="NSL47" i="44"/>
  <c r="NSM47" i="44"/>
  <c r="NSN47" i="44"/>
  <c r="NSO47" i="44"/>
  <c r="NSP47" i="44"/>
  <c r="NSQ47" i="44"/>
  <c r="NSR47" i="44"/>
  <c r="NSS47" i="44"/>
  <c r="NST47" i="44"/>
  <c r="NSU47" i="44"/>
  <c r="NSV47" i="44"/>
  <c r="NSW47" i="44"/>
  <c r="NSX47" i="44"/>
  <c r="NSY47" i="44"/>
  <c r="NSZ47" i="44"/>
  <c r="NTA47" i="44"/>
  <c r="NTB47" i="44"/>
  <c r="NTC47" i="44"/>
  <c r="NTD47" i="44"/>
  <c r="NTE47" i="44"/>
  <c r="NTF47" i="44"/>
  <c r="NTG47" i="44"/>
  <c r="NTH47" i="44"/>
  <c r="NTI47" i="44"/>
  <c r="NTJ47" i="44"/>
  <c r="NTK47" i="44"/>
  <c r="NTL47" i="44"/>
  <c r="NTM47" i="44"/>
  <c r="NTN47" i="44"/>
  <c r="NTO47" i="44"/>
  <c r="NTP47" i="44"/>
  <c r="NTQ47" i="44"/>
  <c r="NTR47" i="44"/>
  <c r="NTS47" i="44"/>
  <c r="NTT47" i="44"/>
  <c r="NTU47" i="44"/>
  <c r="NTV47" i="44"/>
  <c r="NTW47" i="44"/>
  <c r="NTX47" i="44"/>
  <c r="NTY47" i="44"/>
  <c r="NTZ47" i="44"/>
  <c r="NUA47" i="44"/>
  <c r="NUB47" i="44"/>
  <c r="NUC47" i="44"/>
  <c r="NUD47" i="44"/>
  <c r="NUE47" i="44"/>
  <c r="NUF47" i="44"/>
  <c r="NUG47" i="44"/>
  <c r="NUH47" i="44"/>
  <c r="NUI47" i="44"/>
  <c r="NUJ47" i="44"/>
  <c r="NUK47" i="44"/>
  <c r="NUL47" i="44"/>
  <c r="NUM47" i="44"/>
  <c r="NUN47" i="44"/>
  <c r="NUO47" i="44"/>
  <c r="NUP47" i="44"/>
  <c r="NUQ47" i="44"/>
  <c r="NUR47" i="44"/>
  <c r="NUS47" i="44"/>
  <c r="NUT47" i="44"/>
  <c r="NUU47" i="44"/>
  <c r="NUV47" i="44"/>
  <c r="NUW47" i="44"/>
  <c r="NUX47" i="44"/>
  <c r="NUY47" i="44"/>
  <c r="NUZ47" i="44"/>
  <c r="NVA47" i="44"/>
  <c r="NVB47" i="44"/>
  <c r="NVC47" i="44"/>
  <c r="NVD47" i="44"/>
  <c r="NVE47" i="44"/>
  <c r="NVF47" i="44"/>
  <c r="NVG47" i="44"/>
  <c r="NVH47" i="44"/>
  <c r="NVI47" i="44"/>
  <c r="NVJ47" i="44"/>
  <c r="NVK47" i="44"/>
  <c r="NVL47" i="44"/>
  <c r="NVM47" i="44"/>
  <c r="NVN47" i="44"/>
  <c r="NVO47" i="44"/>
  <c r="NVP47" i="44"/>
  <c r="NVQ47" i="44"/>
  <c r="NVR47" i="44"/>
  <c r="NVS47" i="44"/>
  <c r="NVT47" i="44"/>
  <c r="NVU47" i="44"/>
  <c r="NVV47" i="44"/>
  <c r="NVW47" i="44"/>
  <c r="NVX47" i="44"/>
  <c r="NVY47" i="44"/>
  <c r="NVZ47" i="44"/>
  <c r="NWA47" i="44"/>
  <c r="NWB47" i="44"/>
  <c r="NWC47" i="44"/>
  <c r="NWD47" i="44"/>
  <c r="NWE47" i="44"/>
  <c r="NWF47" i="44"/>
  <c r="NWG47" i="44"/>
  <c r="NWH47" i="44"/>
  <c r="NWI47" i="44"/>
  <c r="NWJ47" i="44"/>
  <c r="NWK47" i="44"/>
  <c r="NWL47" i="44"/>
  <c r="NWM47" i="44"/>
  <c r="NWN47" i="44"/>
  <c r="NWO47" i="44"/>
  <c r="NWP47" i="44"/>
  <c r="NWQ47" i="44"/>
  <c r="NWR47" i="44"/>
  <c r="NWS47" i="44"/>
  <c r="NWT47" i="44"/>
  <c r="NWU47" i="44"/>
  <c r="NWV47" i="44"/>
  <c r="NWW47" i="44"/>
  <c r="NWX47" i="44"/>
  <c r="NWY47" i="44"/>
  <c r="NWZ47" i="44"/>
  <c r="NXA47" i="44"/>
  <c r="NXB47" i="44"/>
  <c r="NXC47" i="44"/>
  <c r="NXD47" i="44"/>
  <c r="NXE47" i="44"/>
  <c r="NXF47" i="44"/>
  <c r="NXG47" i="44"/>
  <c r="NXH47" i="44"/>
  <c r="NXI47" i="44"/>
  <c r="NXJ47" i="44"/>
  <c r="NXK47" i="44"/>
  <c r="NXL47" i="44"/>
  <c r="NXM47" i="44"/>
  <c r="NXN47" i="44"/>
  <c r="NXO47" i="44"/>
  <c r="NXP47" i="44"/>
  <c r="NXQ47" i="44"/>
  <c r="NXR47" i="44"/>
  <c r="NXS47" i="44"/>
  <c r="NXT47" i="44"/>
  <c r="NXU47" i="44"/>
  <c r="NXV47" i="44"/>
  <c r="NXW47" i="44"/>
  <c r="NXX47" i="44"/>
  <c r="NXY47" i="44"/>
  <c r="NXZ47" i="44"/>
  <c r="NYA47" i="44"/>
  <c r="NYB47" i="44"/>
  <c r="NYC47" i="44"/>
  <c r="NYD47" i="44"/>
  <c r="NYE47" i="44"/>
  <c r="NYF47" i="44"/>
  <c r="NYG47" i="44"/>
  <c r="NYH47" i="44"/>
  <c r="NYI47" i="44"/>
  <c r="NYJ47" i="44"/>
  <c r="NYK47" i="44"/>
  <c r="NYL47" i="44"/>
  <c r="NYM47" i="44"/>
  <c r="NYN47" i="44"/>
  <c r="NYO47" i="44"/>
  <c r="NYP47" i="44"/>
  <c r="NYQ47" i="44"/>
  <c r="NYR47" i="44"/>
  <c r="NYS47" i="44"/>
  <c r="NYT47" i="44"/>
  <c r="NYU47" i="44"/>
  <c r="NYV47" i="44"/>
  <c r="NYW47" i="44"/>
  <c r="NYX47" i="44"/>
  <c r="NYY47" i="44"/>
  <c r="NYZ47" i="44"/>
  <c r="NZA47" i="44"/>
  <c r="NZB47" i="44"/>
  <c r="NZC47" i="44"/>
  <c r="NZD47" i="44"/>
  <c r="NZE47" i="44"/>
  <c r="NZF47" i="44"/>
  <c r="NZG47" i="44"/>
  <c r="NZH47" i="44"/>
  <c r="NZI47" i="44"/>
  <c r="NZJ47" i="44"/>
  <c r="NZK47" i="44"/>
  <c r="NZL47" i="44"/>
  <c r="NZM47" i="44"/>
  <c r="NZN47" i="44"/>
  <c r="NZO47" i="44"/>
  <c r="NZP47" i="44"/>
  <c r="NZQ47" i="44"/>
  <c r="NZR47" i="44"/>
  <c r="NZS47" i="44"/>
  <c r="NZT47" i="44"/>
  <c r="NZU47" i="44"/>
  <c r="NZV47" i="44"/>
  <c r="NZW47" i="44"/>
  <c r="NZX47" i="44"/>
  <c r="NZY47" i="44"/>
  <c r="NZZ47" i="44"/>
  <c r="OAA47" i="44"/>
  <c r="OAB47" i="44"/>
  <c r="OAC47" i="44"/>
  <c r="OAD47" i="44"/>
  <c r="OAE47" i="44"/>
  <c r="OAF47" i="44"/>
  <c r="OAG47" i="44"/>
  <c r="OAH47" i="44"/>
  <c r="OAI47" i="44"/>
  <c r="OAJ47" i="44"/>
  <c r="OAK47" i="44"/>
  <c r="OAL47" i="44"/>
  <c r="OAM47" i="44"/>
  <c r="OAN47" i="44"/>
  <c r="OAO47" i="44"/>
  <c r="OAP47" i="44"/>
  <c r="OAQ47" i="44"/>
  <c r="OAR47" i="44"/>
  <c r="OAS47" i="44"/>
  <c r="OAT47" i="44"/>
  <c r="OAU47" i="44"/>
  <c r="OAV47" i="44"/>
  <c r="OAW47" i="44"/>
  <c r="OAX47" i="44"/>
  <c r="OAY47" i="44"/>
  <c r="OAZ47" i="44"/>
  <c r="OBA47" i="44"/>
  <c r="OBB47" i="44"/>
  <c r="OBC47" i="44"/>
  <c r="OBD47" i="44"/>
  <c r="OBE47" i="44"/>
  <c r="OBF47" i="44"/>
  <c r="OBG47" i="44"/>
  <c r="OBH47" i="44"/>
  <c r="OBI47" i="44"/>
  <c r="OBJ47" i="44"/>
  <c r="OBK47" i="44"/>
  <c r="OBL47" i="44"/>
  <c r="OBM47" i="44"/>
  <c r="OBN47" i="44"/>
  <c r="OBO47" i="44"/>
  <c r="OBP47" i="44"/>
  <c r="OBQ47" i="44"/>
  <c r="OBR47" i="44"/>
  <c r="OBS47" i="44"/>
  <c r="OBT47" i="44"/>
  <c r="OBU47" i="44"/>
  <c r="OBV47" i="44"/>
  <c r="OBW47" i="44"/>
  <c r="OBX47" i="44"/>
  <c r="OBY47" i="44"/>
  <c r="OBZ47" i="44"/>
  <c r="OCA47" i="44"/>
  <c r="OCB47" i="44"/>
  <c r="OCC47" i="44"/>
  <c r="OCD47" i="44"/>
  <c r="OCE47" i="44"/>
  <c r="OCF47" i="44"/>
  <c r="OCG47" i="44"/>
  <c r="OCH47" i="44"/>
  <c r="OCI47" i="44"/>
  <c r="OCJ47" i="44"/>
  <c r="OCK47" i="44"/>
  <c r="OCL47" i="44"/>
  <c r="OCM47" i="44"/>
  <c r="OCN47" i="44"/>
  <c r="OCO47" i="44"/>
  <c r="OCP47" i="44"/>
  <c r="OCQ47" i="44"/>
  <c r="OCR47" i="44"/>
  <c r="OCS47" i="44"/>
  <c r="OCT47" i="44"/>
  <c r="OCU47" i="44"/>
  <c r="OCV47" i="44"/>
  <c r="OCW47" i="44"/>
  <c r="OCX47" i="44"/>
  <c r="OCY47" i="44"/>
  <c r="OCZ47" i="44"/>
  <c r="ODA47" i="44"/>
  <c r="ODB47" i="44"/>
  <c r="ODC47" i="44"/>
  <c r="ODD47" i="44"/>
  <c r="ODE47" i="44"/>
  <c r="ODF47" i="44"/>
  <c r="ODG47" i="44"/>
  <c r="ODH47" i="44"/>
  <c r="ODI47" i="44"/>
  <c r="ODJ47" i="44"/>
  <c r="ODK47" i="44"/>
  <c r="ODL47" i="44"/>
  <c r="ODM47" i="44"/>
  <c r="ODN47" i="44"/>
  <c r="ODO47" i="44"/>
  <c r="ODP47" i="44"/>
  <c r="ODQ47" i="44"/>
  <c r="ODR47" i="44"/>
  <c r="ODS47" i="44"/>
  <c r="ODT47" i="44"/>
  <c r="ODU47" i="44"/>
  <c r="ODV47" i="44"/>
  <c r="ODW47" i="44"/>
  <c r="ODX47" i="44"/>
  <c r="ODY47" i="44"/>
  <c r="ODZ47" i="44"/>
  <c r="OEA47" i="44"/>
  <c r="OEB47" i="44"/>
  <c r="OEC47" i="44"/>
  <c r="OED47" i="44"/>
  <c r="OEE47" i="44"/>
  <c r="OEF47" i="44"/>
  <c r="OEG47" i="44"/>
  <c r="OEH47" i="44"/>
  <c r="OEI47" i="44"/>
  <c r="OEJ47" i="44"/>
  <c r="OEK47" i="44"/>
  <c r="OEL47" i="44"/>
  <c r="OEM47" i="44"/>
  <c r="OEN47" i="44"/>
  <c r="OEO47" i="44"/>
  <c r="OEP47" i="44"/>
  <c r="OEQ47" i="44"/>
  <c r="OER47" i="44"/>
  <c r="OES47" i="44"/>
  <c r="OET47" i="44"/>
  <c r="OEU47" i="44"/>
  <c r="OEV47" i="44"/>
  <c r="OEW47" i="44"/>
  <c r="OEX47" i="44"/>
  <c r="OEY47" i="44"/>
  <c r="OEZ47" i="44"/>
  <c r="OFA47" i="44"/>
  <c r="OFB47" i="44"/>
  <c r="OFC47" i="44"/>
  <c r="OFD47" i="44"/>
  <c r="OFE47" i="44"/>
  <c r="OFF47" i="44"/>
  <c r="OFG47" i="44"/>
  <c r="OFH47" i="44"/>
  <c r="OFI47" i="44"/>
  <c r="OFJ47" i="44"/>
  <c r="OFK47" i="44"/>
  <c r="OFL47" i="44"/>
  <c r="OFM47" i="44"/>
  <c r="OFN47" i="44"/>
  <c r="OFO47" i="44"/>
  <c r="OFP47" i="44"/>
  <c r="OFQ47" i="44"/>
  <c r="OFR47" i="44"/>
  <c r="OFS47" i="44"/>
  <c r="OFT47" i="44"/>
  <c r="OFU47" i="44"/>
  <c r="OFV47" i="44"/>
  <c r="OFW47" i="44"/>
  <c r="OFX47" i="44"/>
  <c r="OFY47" i="44"/>
  <c r="OFZ47" i="44"/>
  <c r="OGA47" i="44"/>
  <c r="OGB47" i="44"/>
  <c r="OGC47" i="44"/>
  <c r="OGD47" i="44"/>
  <c r="OGE47" i="44"/>
  <c r="OGF47" i="44"/>
  <c r="OGG47" i="44"/>
  <c r="OGH47" i="44"/>
  <c r="OGI47" i="44"/>
  <c r="OGJ47" i="44"/>
  <c r="OGK47" i="44"/>
  <c r="OGL47" i="44"/>
  <c r="OGM47" i="44"/>
  <c r="OGN47" i="44"/>
  <c r="OGO47" i="44"/>
  <c r="OGP47" i="44"/>
  <c r="OGQ47" i="44"/>
  <c r="OGR47" i="44"/>
  <c r="OGS47" i="44"/>
  <c r="OGT47" i="44"/>
  <c r="OGU47" i="44"/>
  <c r="OGV47" i="44"/>
  <c r="OGW47" i="44"/>
  <c r="OGX47" i="44"/>
  <c r="OGY47" i="44"/>
  <c r="OGZ47" i="44"/>
  <c r="OHA47" i="44"/>
  <c r="OHB47" i="44"/>
  <c r="OHC47" i="44"/>
  <c r="OHD47" i="44"/>
  <c r="OHE47" i="44"/>
  <c r="OHF47" i="44"/>
  <c r="OHG47" i="44"/>
  <c r="OHH47" i="44"/>
  <c r="OHI47" i="44"/>
  <c r="OHJ47" i="44"/>
  <c r="OHK47" i="44"/>
  <c r="OHL47" i="44"/>
  <c r="OHM47" i="44"/>
  <c r="OHN47" i="44"/>
  <c r="OHO47" i="44"/>
  <c r="OHP47" i="44"/>
  <c r="OHQ47" i="44"/>
  <c r="OHR47" i="44"/>
  <c r="OHS47" i="44"/>
  <c r="OHT47" i="44"/>
  <c r="OHU47" i="44"/>
  <c r="OHV47" i="44"/>
  <c r="OHW47" i="44"/>
  <c r="OHX47" i="44"/>
  <c r="OHY47" i="44"/>
  <c r="OHZ47" i="44"/>
  <c r="OIA47" i="44"/>
  <c r="OIB47" i="44"/>
  <c r="OIC47" i="44"/>
  <c r="OID47" i="44"/>
  <c r="OIE47" i="44"/>
  <c r="OIF47" i="44"/>
  <c r="OIG47" i="44"/>
  <c r="OIH47" i="44"/>
  <c r="OII47" i="44"/>
  <c r="OIJ47" i="44"/>
  <c r="OIK47" i="44"/>
  <c r="OIL47" i="44"/>
  <c r="OIM47" i="44"/>
  <c r="OIN47" i="44"/>
  <c r="OIO47" i="44"/>
  <c r="OIP47" i="44"/>
  <c r="OIQ47" i="44"/>
  <c r="OIR47" i="44"/>
  <c r="OIS47" i="44"/>
  <c r="OIT47" i="44"/>
  <c r="OIU47" i="44"/>
  <c r="OIV47" i="44"/>
  <c r="OIW47" i="44"/>
  <c r="OIX47" i="44"/>
  <c r="OIY47" i="44"/>
  <c r="OIZ47" i="44"/>
  <c r="OJA47" i="44"/>
  <c r="OJB47" i="44"/>
  <c r="OJC47" i="44"/>
  <c r="OJD47" i="44"/>
  <c r="OJE47" i="44"/>
  <c r="OJF47" i="44"/>
  <c r="OJG47" i="44"/>
  <c r="OJH47" i="44"/>
  <c r="OJI47" i="44"/>
  <c r="OJJ47" i="44"/>
  <c r="OJK47" i="44"/>
  <c r="OJL47" i="44"/>
  <c r="OJM47" i="44"/>
  <c r="OJN47" i="44"/>
  <c r="OJO47" i="44"/>
  <c r="OJP47" i="44"/>
  <c r="OJQ47" i="44"/>
  <c r="OJR47" i="44"/>
  <c r="OJS47" i="44"/>
  <c r="OJT47" i="44"/>
  <c r="OJU47" i="44"/>
  <c r="OJV47" i="44"/>
  <c r="OJW47" i="44"/>
  <c r="OJX47" i="44"/>
  <c r="OJY47" i="44"/>
  <c r="OJZ47" i="44"/>
  <c r="OKA47" i="44"/>
  <c r="OKB47" i="44"/>
  <c r="OKC47" i="44"/>
  <c r="OKD47" i="44"/>
  <c r="OKE47" i="44"/>
  <c r="OKF47" i="44"/>
  <c r="OKG47" i="44"/>
  <c r="OKH47" i="44"/>
  <c r="OKI47" i="44"/>
  <c r="OKJ47" i="44"/>
  <c r="OKK47" i="44"/>
  <c r="OKL47" i="44"/>
  <c r="OKM47" i="44"/>
  <c r="OKN47" i="44"/>
  <c r="OKO47" i="44"/>
  <c r="OKP47" i="44"/>
  <c r="OKQ47" i="44"/>
  <c r="OKR47" i="44"/>
  <c r="OKS47" i="44"/>
  <c r="OKT47" i="44"/>
  <c r="OKU47" i="44"/>
  <c r="OKV47" i="44"/>
  <c r="OKW47" i="44"/>
  <c r="OKX47" i="44"/>
  <c r="OKY47" i="44"/>
  <c r="OKZ47" i="44"/>
  <c r="OLA47" i="44"/>
  <c r="OLB47" i="44"/>
  <c r="OLC47" i="44"/>
  <c r="OLD47" i="44"/>
  <c r="OLE47" i="44"/>
  <c r="OLF47" i="44"/>
  <c r="OLG47" i="44"/>
  <c r="OLH47" i="44"/>
  <c r="OLI47" i="44"/>
  <c r="OLJ47" i="44"/>
  <c r="OLK47" i="44"/>
  <c r="OLL47" i="44"/>
  <c r="OLM47" i="44"/>
  <c r="OLN47" i="44"/>
  <c r="OLO47" i="44"/>
  <c r="OLP47" i="44"/>
  <c r="OLQ47" i="44"/>
  <c r="OLR47" i="44"/>
  <c r="OLS47" i="44"/>
  <c r="OLT47" i="44"/>
  <c r="OLU47" i="44"/>
  <c r="OLV47" i="44"/>
  <c r="OLW47" i="44"/>
  <c r="OLX47" i="44"/>
  <c r="OLY47" i="44"/>
  <c r="OLZ47" i="44"/>
  <c r="OMA47" i="44"/>
  <c r="OMB47" i="44"/>
  <c r="OMC47" i="44"/>
  <c r="OMD47" i="44"/>
  <c r="OME47" i="44"/>
  <c r="OMF47" i="44"/>
  <c r="OMG47" i="44"/>
  <c r="OMH47" i="44"/>
  <c r="OMI47" i="44"/>
  <c r="OMJ47" i="44"/>
  <c r="OMK47" i="44"/>
  <c r="OML47" i="44"/>
  <c r="OMM47" i="44"/>
  <c r="OMN47" i="44"/>
  <c r="OMO47" i="44"/>
  <c r="OMP47" i="44"/>
  <c r="OMQ47" i="44"/>
  <c r="OMR47" i="44"/>
  <c r="OMS47" i="44"/>
  <c r="OMT47" i="44"/>
  <c r="OMU47" i="44"/>
  <c r="OMV47" i="44"/>
  <c r="OMW47" i="44"/>
  <c r="OMX47" i="44"/>
  <c r="OMY47" i="44"/>
  <c r="OMZ47" i="44"/>
  <c r="ONA47" i="44"/>
  <c r="ONB47" i="44"/>
  <c r="ONC47" i="44"/>
  <c r="OND47" i="44"/>
  <c r="ONE47" i="44"/>
  <c r="ONF47" i="44"/>
  <c r="ONG47" i="44"/>
  <c r="ONH47" i="44"/>
  <c r="ONI47" i="44"/>
  <c r="ONJ47" i="44"/>
  <c r="ONK47" i="44"/>
  <c r="ONL47" i="44"/>
  <c r="ONM47" i="44"/>
  <c r="ONN47" i="44"/>
  <c r="ONO47" i="44"/>
  <c r="ONP47" i="44"/>
  <c r="ONQ47" i="44"/>
  <c r="ONR47" i="44"/>
  <c r="ONS47" i="44"/>
  <c r="ONT47" i="44"/>
  <c r="ONU47" i="44"/>
  <c r="ONV47" i="44"/>
  <c r="ONW47" i="44"/>
  <c r="ONX47" i="44"/>
  <c r="ONY47" i="44"/>
  <c r="ONZ47" i="44"/>
  <c r="OOA47" i="44"/>
  <c r="OOB47" i="44"/>
  <c r="OOC47" i="44"/>
  <c r="OOD47" i="44"/>
  <c r="OOE47" i="44"/>
  <c r="OOF47" i="44"/>
  <c r="OOG47" i="44"/>
  <c r="OOH47" i="44"/>
  <c r="OOI47" i="44"/>
  <c r="OOJ47" i="44"/>
  <c r="OOK47" i="44"/>
  <c r="OOL47" i="44"/>
  <c r="OOM47" i="44"/>
  <c r="OON47" i="44"/>
  <c r="OOO47" i="44"/>
  <c r="OOP47" i="44"/>
  <c r="OOQ47" i="44"/>
  <c r="OOR47" i="44"/>
  <c r="OOS47" i="44"/>
  <c r="OOT47" i="44"/>
  <c r="OOU47" i="44"/>
  <c r="OOV47" i="44"/>
  <c r="OOW47" i="44"/>
  <c r="OOX47" i="44"/>
  <c r="OOY47" i="44"/>
  <c r="OOZ47" i="44"/>
  <c r="OPA47" i="44"/>
  <c r="OPB47" i="44"/>
  <c r="OPC47" i="44"/>
  <c r="OPD47" i="44"/>
  <c r="OPE47" i="44"/>
  <c r="OPF47" i="44"/>
  <c r="OPG47" i="44"/>
  <c r="OPH47" i="44"/>
  <c r="OPI47" i="44"/>
  <c r="OPJ47" i="44"/>
  <c r="OPK47" i="44"/>
  <c r="OPL47" i="44"/>
  <c r="OPM47" i="44"/>
  <c r="OPN47" i="44"/>
  <c r="OPO47" i="44"/>
  <c r="OPP47" i="44"/>
  <c r="OPQ47" i="44"/>
  <c r="OPR47" i="44"/>
  <c r="OPS47" i="44"/>
  <c r="OPT47" i="44"/>
  <c r="OPU47" i="44"/>
  <c r="OPV47" i="44"/>
  <c r="OPW47" i="44"/>
  <c r="OPX47" i="44"/>
  <c r="OPY47" i="44"/>
  <c r="OPZ47" i="44"/>
  <c r="OQA47" i="44"/>
  <c r="OQB47" i="44"/>
  <c r="OQC47" i="44"/>
  <c r="OQD47" i="44"/>
  <c r="OQE47" i="44"/>
  <c r="OQF47" i="44"/>
  <c r="OQG47" i="44"/>
  <c r="OQH47" i="44"/>
  <c r="OQI47" i="44"/>
  <c r="OQJ47" i="44"/>
  <c r="OQK47" i="44"/>
  <c r="OQL47" i="44"/>
  <c r="OQM47" i="44"/>
  <c r="OQN47" i="44"/>
  <c r="OQO47" i="44"/>
  <c r="OQP47" i="44"/>
  <c r="OQQ47" i="44"/>
  <c r="OQR47" i="44"/>
  <c r="OQS47" i="44"/>
  <c r="OQT47" i="44"/>
  <c r="OQU47" i="44"/>
  <c r="OQV47" i="44"/>
  <c r="OQW47" i="44"/>
  <c r="OQX47" i="44"/>
  <c r="OQY47" i="44"/>
  <c r="OQZ47" i="44"/>
  <c r="ORA47" i="44"/>
  <c r="ORB47" i="44"/>
  <c r="ORC47" i="44"/>
  <c r="ORD47" i="44"/>
  <c r="ORE47" i="44"/>
  <c r="ORF47" i="44"/>
  <c r="ORG47" i="44"/>
  <c r="ORH47" i="44"/>
  <c r="ORI47" i="44"/>
  <c r="ORJ47" i="44"/>
  <c r="ORK47" i="44"/>
  <c r="ORL47" i="44"/>
  <c r="ORM47" i="44"/>
  <c r="ORN47" i="44"/>
  <c r="ORO47" i="44"/>
  <c r="ORP47" i="44"/>
  <c r="ORQ47" i="44"/>
  <c r="ORR47" i="44"/>
  <c r="ORS47" i="44"/>
  <c r="ORT47" i="44"/>
  <c r="ORU47" i="44"/>
  <c r="ORV47" i="44"/>
  <c r="ORW47" i="44"/>
  <c r="ORX47" i="44"/>
  <c r="ORY47" i="44"/>
  <c r="ORZ47" i="44"/>
  <c r="OSA47" i="44"/>
  <c r="OSB47" i="44"/>
  <c r="OSC47" i="44"/>
  <c r="OSD47" i="44"/>
  <c r="OSE47" i="44"/>
  <c r="OSF47" i="44"/>
  <c r="OSG47" i="44"/>
  <c r="OSH47" i="44"/>
  <c r="OSI47" i="44"/>
  <c r="OSJ47" i="44"/>
  <c r="OSK47" i="44"/>
  <c r="OSL47" i="44"/>
  <c r="OSM47" i="44"/>
  <c r="OSN47" i="44"/>
  <c r="OSO47" i="44"/>
  <c r="OSP47" i="44"/>
  <c r="OSQ47" i="44"/>
  <c r="OSR47" i="44"/>
  <c r="OSS47" i="44"/>
  <c r="OST47" i="44"/>
  <c r="OSU47" i="44"/>
  <c r="OSV47" i="44"/>
  <c r="OSW47" i="44"/>
  <c r="OSX47" i="44"/>
  <c r="OSY47" i="44"/>
  <c r="OSZ47" i="44"/>
  <c r="OTA47" i="44"/>
  <c r="OTB47" i="44"/>
  <c r="OTC47" i="44"/>
  <c r="OTD47" i="44"/>
  <c r="OTE47" i="44"/>
  <c r="OTF47" i="44"/>
  <c r="OTG47" i="44"/>
  <c r="OTH47" i="44"/>
  <c r="OTI47" i="44"/>
  <c r="OTJ47" i="44"/>
  <c r="OTK47" i="44"/>
  <c r="OTL47" i="44"/>
  <c r="OTM47" i="44"/>
  <c r="OTN47" i="44"/>
  <c r="OTO47" i="44"/>
  <c r="OTP47" i="44"/>
  <c r="OTQ47" i="44"/>
  <c r="OTR47" i="44"/>
  <c r="OTS47" i="44"/>
  <c r="OTT47" i="44"/>
  <c r="OTU47" i="44"/>
  <c r="OTV47" i="44"/>
  <c r="OTW47" i="44"/>
  <c r="OTX47" i="44"/>
  <c r="OTY47" i="44"/>
  <c r="OTZ47" i="44"/>
  <c r="OUA47" i="44"/>
  <c r="OUB47" i="44"/>
  <c r="OUC47" i="44"/>
  <c r="OUD47" i="44"/>
  <c r="OUE47" i="44"/>
  <c r="OUF47" i="44"/>
  <c r="OUG47" i="44"/>
  <c r="OUH47" i="44"/>
  <c r="OUI47" i="44"/>
  <c r="OUJ47" i="44"/>
  <c r="OUK47" i="44"/>
  <c r="OUL47" i="44"/>
  <c r="OUM47" i="44"/>
  <c r="OUN47" i="44"/>
  <c r="OUO47" i="44"/>
  <c r="OUP47" i="44"/>
  <c r="OUQ47" i="44"/>
  <c r="OUR47" i="44"/>
  <c r="OUS47" i="44"/>
  <c r="OUT47" i="44"/>
  <c r="OUU47" i="44"/>
  <c r="OUV47" i="44"/>
  <c r="OUW47" i="44"/>
  <c r="OUX47" i="44"/>
  <c r="OUY47" i="44"/>
  <c r="OUZ47" i="44"/>
  <c r="OVA47" i="44"/>
  <c r="OVB47" i="44"/>
  <c r="OVC47" i="44"/>
  <c r="OVD47" i="44"/>
  <c r="OVE47" i="44"/>
  <c r="OVF47" i="44"/>
  <c r="OVG47" i="44"/>
  <c r="OVH47" i="44"/>
  <c r="OVI47" i="44"/>
  <c r="OVJ47" i="44"/>
  <c r="OVK47" i="44"/>
  <c r="OVL47" i="44"/>
  <c r="OVM47" i="44"/>
  <c r="OVN47" i="44"/>
  <c r="OVO47" i="44"/>
  <c r="OVP47" i="44"/>
  <c r="OVQ47" i="44"/>
  <c r="OVR47" i="44"/>
  <c r="OVS47" i="44"/>
  <c r="OVT47" i="44"/>
  <c r="OVU47" i="44"/>
  <c r="OVV47" i="44"/>
  <c r="OVW47" i="44"/>
  <c r="OVX47" i="44"/>
  <c r="OVY47" i="44"/>
  <c r="OVZ47" i="44"/>
  <c r="OWA47" i="44"/>
  <c r="OWB47" i="44"/>
  <c r="OWC47" i="44"/>
  <c r="OWD47" i="44"/>
  <c r="OWE47" i="44"/>
  <c r="OWF47" i="44"/>
  <c r="OWG47" i="44"/>
  <c r="OWH47" i="44"/>
  <c r="OWI47" i="44"/>
  <c r="OWJ47" i="44"/>
  <c r="OWK47" i="44"/>
  <c r="OWL47" i="44"/>
  <c r="OWM47" i="44"/>
  <c r="OWN47" i="44"/>
  <c r="OWO47" i="44"/>
  <c r="OWP47" i="44"/>
  <c r="OWQ47" i="44"/>
  <c r="OWR47" i="44"/>
  <c r="OWS47" i="44"/>
  <c r="OWT47" i="44"/>
  <c r="OWU47" i="44"/>
  <c r="OWV47" i="44"/>
  <c r="OWW47" i="44"/>
  <c r="OWX47" i="44"/>
  <c r="OWY47" i="44"/>
  <c r="OWZ47" i="44"/>
  <c r="OXA47" i="44"/>
  <c r="OXB47" i="44"/>
  <c r="OXC47" i="44"/>
  <c r="OXD47" i="44"/>
  <c r="OXE47" i="44"/>
  <c r="OXF47" i="44"/>
  <c r="OXG47" i="44"/>
  <c r="OXH47" i="44"/>
  <c r="OXI47" i="44"/>
  <c r="OXJ47" i="44"/>
  <c r="OXK47" i="44"/>
  <c r="OXL47" i="44"/>
  <c r="OXM47" i="44"/>
  <c r="OXN47" i="44"/>
  <c r="OXO47" i="44"/>
  <c r="OXP47" i="44"/>
  <c r="OXQ47" i="44"/>
  <c r="OXR47" i="44"/>
  <c r="OXS47" i="44"/>
  <c r="OXT47" i="44"/>
  <c r="OXU47" i="44"/>
  <c r="OXV47" i="44"/>
  <c r="OXW47" i="44"/>
  <c r="OXX47" i="44"/>
  <c r="OXY47" i="44"/>
  <c r="OXZ47" i="44"/>
  <c r="OYA47" i="44"/>
  <c r="OYB47" i="44"/>
  <c r="OYC47" i="44"/>
  <c r="OYD47" i="44"/>
  <c r="OYE47" i="44"/>
  <c r="OYF47" i="44"/>
  <c r="OYG47" i="44"/>
  <c r="OYH47" i="44"/>
  <c r="OYI47" i="44"/>
  <c r="OYJ47" i="44"/>
  <c r="OYK47" i="44"/>
  <c r="OYL47" i="44"/>
  <c r="OYM47" i="44"/>
  <c r="OYN47" i="44"/>
  <c r="OYO47" i="44"/>
  <c r="OYP47" i="44"/>
  <c r="OYQ47" i="44"/>
  <c r="OYR47" i="44"/>
  <c r="OYS47" i="44"/>
  <c r="OYT47" i="44"/>
  <c r="OYU47" i="44"/>
  <c r="OYV47" i="44"/>
  <c r="OYW47" i="44"/>
  <c r="OYX47" i="44"/>
  <c r="OYY47" i="44"/>
  <c r="OYZ47" i="44"/>
  <c r="OZA47" i="44"/>
  <c r="OZB47" i="44"/>
  <c r="OZC47" i="44"/>
  <c r="OZD47" i="44"/>
  <c r="OZE47" i="44"/>
  <c r="OZF47" i="44"/>
  <c r="OZG47" i="44"/>
  <c r="OZH47" i="44"/>
  <c r="OZI47" i="44"/>
  <c r="OZJ47" i="44"/>
  <c r="OZK47" i="44"/>
  <c r="OZL47" i="44"/>
  <c r="OZM47" i="44"/>
  <c r="OZN47" i="44"/>
  <c r="OZO47" i="44"/>
  <c r="OZP47" i="44"/>
  <c r="OZQ47" i="44"/>
  <c r="OZR47" i="44"/>
  <c r="OZS47" i="44"/>
  <c r="OZT47" i="44"/>
  <c r="OZU47" i="44"/>
  <c r="OZV47" i="44"/>
  <c r="OZW47" i="44"/>
  <c r="OZX47" i="44"/>
  <c r="OZY47" i="44"/>
  <c r="OZZ47" i="44"/>
  <c r="PAA47" i="44"/>
  <c r="PAB47" i="44"/>
  <c r="PAC47" i="44"/>
  <c r="PAD47" i="44"/>
  <c r="PAE47" i="44"/>
  <c r="PAF47" i="44"/>
  <c r="PAG47" i="44"/>
  <c r="PAH47" i="44"/>
  <c r="PAI47" i="44"/>
  <c r="PAJ47" i="44"/>
  <c r="PAK47" i="44"/>
  <c r="PAL47" i="44"/>
  <c r="PAM47" i="44"/>
  <c r="PAN47" i="44"/>
  <c r="PAO47" i="44"/>
  <c r="PAP47" i="44"/>
  <c r="PAQ47" i="44"/>
  <c r="PAR47" i="44"/>
  <c r="PAS47" i="44"/>
  <c r="PAT47" i="44"/>
  <c r="PAU47" i="44"/>
  <c r="PAV47" i="44"/>
  <c r="PAW47" i="44"/>
  <c r="PAX47" i="44"/>
  <c r="PAY47" i="44"/>
  <c r="PAZ47" i="44"/>
  <c r="PBA47" i="44"/>
  <c r="PBB47" i="44"/>
  <c r="PBC47" i="44"/>
  <c r="PBD47" i="44"/>
  <c r="PBE47" i="44"/>
  <c r="PBF47" i="44"/>
  <c r="PBG47" i="44"/>
  <c r="PBH47" i="44"/>
  <c r="PBI47" i="44"/>
  <c r="PBJ47" i="44"/>
  <c r="PBK47" i="44"/>
  <c r="PBL47" i="44"/>
  <c r="PBM47" i="44"/>
  <c r="PBN47" i="44"/>
  <c r="PBO47" i="44"/>
  <c r="PBP47" i="44"/>
  <c r="PBQ47" i="44"/>
  <c r="PBR47" i="44"/>
  <c r="PBS47" i="44"/>
  <c r="PBT47" i="44"/>
  <c r="PBU47" i="44"/>
  <c r="PBV47" i="44"/>
  <c r="PBW47" i="44"/>
  <c r="PBX47" i="44"/>
  <c r="PBY47" i="44"/>
  <c r="PBZ47" i="44"/>
  <c r="PCA47" i="44"/>
  <c r="PCB47" i="44"/>
  <c r="PCC47" i="44"/>
  <c r="PCD47" i="44"/>
  <c r="PCE47" i="44"/>
  <c r="PCF47" i="44"/>
  <c r="PCG47" i="44"/>
  <c r="PCH47" i="44"/>
  <c r="PCI47" i="44"/>
  <c r="PCJ47" i="44"/>
  <c r="PCK47" i="44"/>
  <c r="PCL47" i="44"/>
  <c r="PCM47" i="44"/>
  <c r="PCN47" i="44"/>
  <c r="PCO47" i="44"/>
  <c r="PCP47" i="44"/>
  <c r="PCQ47" i="44"/>
  <c r="PCR47" i="44"/>
  <c r="PCS47" i="44"/>
  <c r="PCT47" i="44"/>
  <c r="PCU47" i="44"/>
  <c r="PCV47" i="44"/>
  <c r="PCW47" i="44"/>
  <c r="PCX47" i="44"/>
  <c r="PCY47" i="44"/>
  <c r="PCZ47" i="44"/>
  <c r="PDA47" i="44"/>
  <c r="PDB47" i="44"/>
  <c r="PDC47" i="44"/>
  <c r="PDD47" i="44"/>
  <c r="PDE47" i="44"/>
  <c r="PDF47" i="44"/>
  <c r="PDG47" i="44"/>
  <c r="PDH47" i="44"/>
  <c r="PDI47" i="44"/>
  <c r="PDJ47" i="44"/>
  <c r="PDK47" i="44"/>
  <c r="PDL47" i="44"/>
  <c r="PDM47" i="44"/>
  <c r="PDN47" i="44"/>
  <c r="PDO47" i="44"/>
  <c r="PDP47" i="44"/>
  <c r="PDQ47" i="44"/>
  <c r="PDR47" i="44"/>
  <c r="PDS47" i="44"/>
  <c r="PDT47" i="44"/>
  <c r="PDU47" i="44"/>
  <c r="PDV47" i="44"/>
  <c r="PDW47" i="44"/>
  <c r="PDX47" i="44"/>
  <c r="PDY47" i="44"/>
  <c r="PDZ47" i="44"/>
  <c r="PEA47" i="44"/>
  <c r="PEB47" i="44"/>
  <c r="PEC47" i="44"/>
  <c r="PED47" i="44"/>
  <c r="PEE47" i="44"/>
  <c r="PEF47" i="44"/>
  <c r="PEG47" i="44"/>
  <c r="PEH47" i="44"/>
  <c r="PEI47" i="44"/>
  <c r="PEJ47" i="44"/>
  <c r="PEK47" i="44"/>
  <c r="PEL47" i="44"/>
  <c r="PEM47" i="44"/>
  <c r="PEN47" i="44"/>
  <c r="PEO47" i="44"/>
  <c r="PEP47" i="44"/>
  <c r="PEQ47" i="44"/>
  <c r="PER47" i="44"/>
  <c r="PES47" i="44"/>
  <c r="PET47" i="44"/>
  <c r="PEU47" i="44"/>
  <c r="PEV47" i="44"/>
  <c r="PEW47" i="44"/>
  <c r="PEX47" i="44"/>
  <c r="PEY47" i="44"/>
  <c r="PEZ47" i="44"/>
  <c r="PFA47" i="44"/>
  <c r="PFB47" i="44"/>
  <c r="PFC47" i="44"/>
  <c r="PFD47" i="44"/>
  <c r="PFE47" i="44"/>
  <c r="PFF47" i="44"/>
  <c r="PFG47" i="44"/>
  <c r="PFH47" i="44"/>
  <c r="PFI47" i="44"/>
  <c r="PFJ47" i="44"/>
  <c r="PFK47" i="44"/>
  <c r="PFL47" i="44"/>
  <c r="PFM47" i="44"/>
  <c r="PFN47" i="44"/>
  <c r="PFO47" i="44"/>
  <c r="PFP47" i="44"/>
  <c r="PFQ47" i="44"/>
  <c r="PFR47" i="44"/>
  <c r="PFS47" i="44"/>
  <c r="PFT47" i="44"/>
  <c r="PFU47" i="44"/>
  <c r="PFV47" i="44"/>
  <c r="PFW47" i="44"/>
  <c r="PFX47" i="44"/>
  <c r="PFY47" i="44"/>
  <c r="PFZ47" i="44"/>
  <c r="PGA47" i="44"/>
  <c r="PGB47" i="44"/>
  <c r="PGC47" i="44"/>
  <c r="PGD47" i="44"/>
  <c r="PGE47" i="44"/>
  <c r="PGF47" i="44"/>
  <c r="PGG47" i="44"/>
  <c r="PGH47" i="44"/>
  <c r="PGI47" i="44"/>
  <c r="PGJ47" i="44"/>
  <c r="PGK47" i="44"/>
  <c r="PGL47" i="44"/>
  <c r="PGM47" i="44"/>
  <c r="PGN47" i="44"/>
  <c r="PGO47" i="44"/>
  <c r="PGP47" i="44"/>
  <c r="PGQ47" i="44"/>
  <c r="PGR47" i="44"/>
  <c r="PGS47" i="44"/>
  <c r="PGT47" i="44"/>
  <c r="PGU47" i="44"/>
  <c r="PGV47" i="44"/>
  <c r="PGW47" i="44"/>
  <c r="PGX47" i="44"/>
  <c r="PGY47" i="44"/>
  <c r="PGZ47" i="44"/>
  <c r="PHA47" i="44"/>
  <c r="PHB47" i="44"/>
  <c r="PHC47" i="44"/>
  <c r="PHD47" i="44"/>
  <c r="PHE47" i="44"/>
  <c r="PHF47" i="44"/>
  <c r="PHG47" i="44"/>
  <c r="PHH47" i="44"/>
  <c r="PHI47" i="44"/>
  <c r="PHJ47" i="44"/>
  <c r="PHK47" i="44"/>
  <c r="PHL47" i="44"/>
  <c r="PHM47" i="44"/>
  <c r="PHN47" i="44"/>
  <c r="PHO47" i="44"/>
  <c r="PHP47" i="44"/>
  <c r="PHQ47" i="44"/>
  <c r="PHR47" i="44"/>
  <c r="PHS47" i="44"/>
  <c r="PHT47" i="44"/>
  <c r="PHU47" i="44"/>
  <c r="PHV47" i="44"/>
  <c r="PHW47" i="44"/>
  <c r="PHX47" i="44"/>
  <c r="PHY47" i="44"/>
  <c r="PHZ47" i="44"/>
  <c r="PIA47" i="44"/>
  <c r="PIB47" i="44"/>
  <c r="PIC47" i="44"/>
  <c r="PID47" i="44"/>
  <c r="PIE47" i="44"/>
  <c r="PIF47" i="44"/>
  <c r="PIG47" i="44"/>
  <c r="PIH47" i="44"/>
  <c r="PII47" i="44"/>
  <c r="PIJ47" i="44"/>
  <c r="PIK47" i="44"/>
  <c r="PIL47" i="44"/>
  <c r="PIM47" i="44"/>
  <c r="PIN47" i="44"/>
  <c r="PIO47" i="44"/>
  <c r="PIP47" i="44"/>
  <c r="PIQ47" i="44"/>
  <c r="PIR47" i="44"/>
  <c r="PIS47" i="44"/>
  <c r="PIT47" i="44"/>
  <c r="PIU47" i="44"/>
  <c r="PIV47" i="44"/>
  <c r="PIW47" i="44"/>
  <c r="PIX47" i="44"/>
  <c r="PIY47" i="44"/>
  <c r="PIZ47" i="44"/>
  <c r="PJA47" i="44"/>
  <c r="PJB47" i="44"/>
  <c r="PJC47" i="44"/>
  <c r="PJD47" i="44"/>
  <c r="PJE47" i="44"/>
  <c r="PJF47" i="44"/>
  <c r="PJG47" i="44"/>
  <c r="PJH47" i="44"/>
  <c r="PJI47" i="44"/>
  <c r="PJJ47" i="44"/>
  <c r="PJK47" i="44"/>
  <c r="PJL47" i="44"/>
  <c r="PJM47" i="44"/>
  <c r="PJN47" i="44"/>
  <c r="PJO47" i="44"/>
  <c r="PJP47" i="44"/>
  <c r="PJQ47" i="44"/>
  <c r="PJR47" i="44"/>
  <c r="PJS47" i="44"/>
  <c r="PJT47" i="44"/>
  <c r="PJU47" i="44"/>
  <c r="PJV47" i="44"/>
  <c r="PJW47" i="44"/>
  <c r="PJX47" i="44"/>
  <c r="PJY47" i="44"/>
  <c r="PJZ47" i="44"/>
  <c r="PKA47" i="44"/>
  <c r="PKB47" i="44"/>
  <c r="PKC47" i="44"/>
  <c r="PKD47" i="44"/>
  <c r="PKE47" i="44"/>
  <c r="PKF47" i="44"/>
  <c r="PKG47" i="44"/>
  <c r="PKH47" i="44"/>
  <c r="PKI47" i="44"/>
  <c r="PKJ47" i="44"/>
  <c r="PKK47" i="44"/>
  <c r="PKL47" i="44"/>
  <c r="PKM47" i="44"/>
  <c r="PKN47" i="44"/>
  <c r="PKO47" i="44"/>
  <c r="PKP47" i="44"/>
  <c r="PKQ47" i="44"/>
  <c r="PKR47" i="44"/>
  <c r="PKS47" i="44"/>
  <c r="PKT47" i="44"/>
  <c r="PKU47" i="44"/>
  <c r="PKV47" i="44"/>
  <c r="PKW47" i="44"/>
  <c r="PKX47" i="44"/>
  <c r="PKY47" i="44"/>
  <c r="PKZ47" i="44"/>
  <c r="PLA47" i="44"/>
  <c r="PLB47" i="44"/>
  <c r="PLC47" i="44"/>
  <c r="PLD47" i="44"/>
  <c r="PLE47" i="44"/>
  <c r="PLF47" i="44"/>
  <c r="PLG47" i="44"/>
  <c r="PLH47" i="44"/>
  <c r="PLI47" i="44"/>
  <c r="PLJ47" i="44"/>
  <c r="PLK47" i="44"/>
  <c r="PLL47" i="44"/>
  <c r="PLM47" i="44"/>
  <c r="PLN47" i="44"/>
  <c r="PLO47" i="44"/>
  <c r="PLP47" i="44"/>
  <c r="PLQ47" i="44"/>
  <c r="PLR47" i="44"/>
  <c r="PLS47" i="44"/>
  <c r="PLT47" i="44"/>
  <c r="PLU47" i="44"/>
  <c r="PLV47" i="44"/>
  <c r="PLW47" i="44"/>
  <c r="PLX47" i="44"/>
  <c r="PLY47" i="44"/>
  <c r="PLZ47" i="44"/>
  <c r="PMA47" i="44"/>
  <c r="PMB47" i="44"/>
  <c r="PMC47" i="44"/>
  <c r="PMD47" i="44"/>
  <c r="PME47" i="44"/>
  <c r="PMF47" i="44"/>
  <c r="PMG47" i="44"/>
  <c r="PMH47" i="44"/>
  <c r="PMI47" i="44"/>
  <c r="PMJ47" i="44"/>
  <c r="PMK47" i="44"/>
  <c r="PML47" i="44"/>
  <c r="PMM47" i="44"/>
  <c r="PMN47" i="44"/>
  <c r="PMO47" i="44"/>
  <c r="PMP47" i="44"/>
  <c r="PMQ47" i="44"/>
  <c r="PMR47" i="44"/>
  <c r="PMS47" i="44"/>
  <c r="PMT47" i="44"/>
  <c r="PMU47" i="44"/>
  <c r="PMV47" i="44"/>
  <c r="PMW47" i="44"/>
  <c r="PMX47" i="44"/>
  <c r="PMY47" i="44"/>
  <c r="PMZ47" i="44"/>
  <c r="PNA47" i="44"/>
  <c r="PNB47" i="44"/>
  <c r="PNC47" i="44"/>
  <c r="PND47" i="44"/>
  <c r="PNE47" i="44"/>
  <c r="PNF47" i="44"/>
  <c r="PNG47" i="44"/>
  <c r="PNH47" i="44"/>
  <c r="PNI47" i="44"/>
  <c r="PNJ47" i="44"/>
  <c r="PNK47" i="44"/>
  <c r="PNL47" i="44"/>
  <c r="PNM47" i="44"/>
  <c r="PNN47" i="44"/>
  <c r="PNO47" i="44"/>
  <c r="PNP47" i="44"/>
  <c r="PNQ47" i="44"/>
  <c r="PNR47" i="44"/>
  <c r="PNS47" i="44"/>
  <c r="PNT47" i="44"/>
  <c r="PNU47" i="44"/>
  <c r="PNV47" i="44"/>
  <c r="PNW47" i="44"/>
  <c r="PNX47" i="44"/>
  <c r="PNY47" i="44"/>
  <c r="PNZ47" i="44"/>
  <c r="POA47" i="44"/>
  <c r="POB47" i="44"/>
  <c r="POC47" i="44"/>
  <c r="POD47" i="44"/>
  <c r="POE47" i="44"/>
  <c r="POF47" i="44"/>
  <c r="POG47" i="44"/>
  <c r="POH47" i="44"/>
  <c r="POI47" i="44"/>
  <c r="POJ47" i="44"/>
  <c r="POK47" i="44"/>
  <c r="POL47" i="44"/>
  <c r="POM47" i="44"/>
  <c r="PON47" i="44"/>
  <c r="POO47" i="44"/>
  <c r="POP47" i="44"/>
  <c r="POQ47" i="44"/>
  <c r="POR47" i="44"/>
  <c r="POS47" i="44"/>
  <c r="POT47" i="44"/>
  <c r="POU47" i="44"/>
  <c r="POV47" i="44"/>
  <c r="POW47" i="44"/>
  <c r="POX47" i="44"/>
  <c r="POY47" i="44"/>
  <c r="POZ47" i="44"/>
  <c r="PPA47" i="44"/>
  <c r="PPB47" i="44"/>
  <c r="PPC47" i="44"/>
  <c r="PPD47" i="44"/>
  <c r="PPE47" i="44"/>
  <c r="PPF47" i="44"/>
  <c r="PPG47" i="44"/>
  <c r="PPH47" i="44"/>
  <c r="PPI47" i="44"/>
  <c r="PPJ47" i="44"/>
  <c r="PPK47" i="44"/>
  <c r="PPL47" i="44"/>
  <c r="PPM47" i="44"/>
  <c r="PPN47" i="44"/>
  <c r="PPO47" i="44"/>
  <c r="PPP47" i="44"/>
  <c r="PPQ47" i="44"/>
  <c r="PPR47" i="44"/>
  <c r="PPS47" i="44"/>
  <c r="PPT47" i="44"/>
  <c r="PPU47" i="44"/>
  <c r="PPV47" i="44"/>
  <c r="PPW47" i="44"/>
  <c r="PPX47" i="44"/>
  <c r="PPY47" i="44"/>
  <c r="PPZ47" i="44"/>
  <c r="PQA47" i="44"/>
  <c r="PQB47" i="44"/>
  <c r="PQC47" i="44"/>
  <c r="PQD47" i="44"/>
  <c r="PQE47" i="44"/>
  <c r="PQF47" i="44"/>
  <c r="PQG47" i="44"/>
  <c r="PQH47" i="44"/>
  <c r="PQI47" i="44"/>
  <c r="PQJ47" i="44"/>
  <c r="PQK47" i="44"/>
  <c r="PQL47" i="44"/>
  <c r="PQM47" i="44"/>
  <c r="PQN47" i="44"/>
  <c r="PQO47" i="44"/>
  <c r="PQP47" i="44"/>
  <c r="PQQ47" i="44"/>
  <c r="PQR47" i="44"/>
  <c r="PQS47" i="44"/>
  <c r="PQT47" i="44"/>
  <c r="PQU47" i="44"/>
  <c r="PQV47" i="44"/>
  <c r="PQW47" i="44"/>
  <c r="PQX47" i="44"/>
  <c r="PQY47" i="44"/>
  <c r="PQZ47" i="44"/>
  <c r="PRA47" i="44"/>
  <c r="PRB47" i="44"/>
  <c r="PRC47" i="44"/>
  <c r="PRD47" i="44"/>
  <c r="PRE47" i="44"/>
  <c r="PRF47" i="44"/>
  <c r="PRG47" i="44"/>
  <c r="PRH47" i="44"/>
  <c r="PRI47" i="44"/>
  <c r="PRJ47" i="44"/>
  <c r="PRK47" i="44"/>
  <c r="PRL47" i="44"/>
  <c r="PRM47" i="44"/>
  <c r="PRN47" i="44"/>
  <c r="PRO47" i="44"/>
  <c r="PRP47" i="44"/>
  <c r="PRQ47" i="44"/>
  <c r="PRR47" i="44"/>
  <c r="PRS47" i="44"/>
  <c r="PRT47" i="44"/>
  <c r="PRU47" i="44"/>
  <c r="PRV47" i="44"/>
  <c r="PRW47" i="44"/>
  <c r="PRX47" i="44"/>
  <c r="PRY47" i="44"/>
  <c r="PRZ47" i="44"/>
  <c r="PSA47" i="44"/>
  <c r="PSB47" i="44"/>
  <c r="PSC47" i="44"/>
  <c r="PSD47" i="44"/>
  <c r="PSE47" i="44"/>
  <c r="PSF47" i="44"/>
  <c r="PSG47" i="44"/>
  <c r="PSH47" i="44"/>
  <c r="PSI47" i="44"/>
  <c r="PSJ47" i="44"/>
  <c r="PSK47" i="44"/>
  <c r="PSL47" i="44"/>
  <c r="PSM47" i="44"/>
  <c r="PSN47" i="44"/>
  <c r="PSO47" i="44"/>
  <c r="PSP47" i="44"/>
  <c r="PSQ47" i="44"/>
  <c r="PSR47" i="44"/>
  <c r="PSS47" i="44"/>
  <c r="PST47" i="44"/>
  <c r="PSU47" i="44"/>
  <c r="PSV47" i="44"/>
  <c r="PSW47" i="44"/>
  <c r="PSX47" i="44"/>
  <c r="PSY47" i="44"/>
  <c r="PSZ47" i="44"/>
  <c r="PTA47" i="44"/>
  <c r="PTB47" i="44"/>
  <c r="PTC47" i="44"/>
  <c r="PTD47" i="44"/>
  <c r="PTE47" i="44"/>
  <c r="PTF47" i="44"/>
  <c r="PTG47" i="44"/>
  <c r="PTH47" i="44"/>
  <c r="PTI47" i="44"/>
  <c r="PTJ47" i="44"/>
  <c r="PTK47" i="44"/>
  <c r="PTL47" i="44"/>
  <c r="PTM47" i="44"/>
  <c r="PTN47" i="44"/>
  <c r="PTO47" i="44"/>
  <c r="PTP47" i="44"/>
  <c r="PTQ47" i="44"/>
  <c r="PTR47" i="44"/>
  <c r="PTS47" i="44"/>
  <c r="PTT47" i="44"/>
  <c r="PTU47" i="44"/>
  <c r="PTV47" i="44"/>
  <c r="PTW47" i="44"/>
  <c r="PTX47" i="44"/>
  <c r="PTY47" i="44"/>
  <c r="PTZ47" i="44"/>
  <c r="PUA47" i="44"/>
  <c r="PUB47" i="44"/>
  <c r="PUC47" i="44"/>
  <c r="PUD47" i="44"/>
  <c r="PUE47" i="44"/>
  <c r="PUF47" i="44"/>
  <c r="PUG47" i="44"/>
  <c r="PUH47" i="44"/>
  <c r="PUI47" i="44"/>
  <c r="PUJ47" i="44"/>
  <c r="PUK47" i="44"/>
  <c r="PUL47" i="44"/>
  <c r="PUM47" i="44"/>
  <c r="PUN47" i="44"/>
  <c r="PUO47" i="44"/>
  <c r="PUP47" i="44"/>
  <c r="PUQ47" i="44"/>
  <c r="PUR47" i="44"/>
  <c r="PUS47" i="44"/>
  <c r="PUT47" i="44"/>
  <c r="PUU47" i="44"/>
  <c r="PUV47" i="44"/>
  <c r="PUW47" i="44"/>
  <c r="PUX47" i="44"/>
  <c r="PUY47" i="44"/>
  <c r="PUZ47" i="44"/>
  <c r="PVA47" i="44"/>
  <c r="PVB47" i="44"/>
  <c r="PVC47" i="44"/>
  <c r="PVD47" i="44"/>
  <c r="PVE47" i="44"/>
  <c r="PVF47" i="44"/>
  <c r="PVG47" i="44"/>
  <c r="PVH47" i="44"/>
  <c r="PVI47" i="44"/>
  <c r="PVJ47" i="44"/>
  <c r="PVK47" i="44"/>
  <c r="PVL47" i="44"/>
  <c r="PVM47" i="44"/>
  <c r="PVN47" i="44"/>
  <c r="PVO47" i="44"/>
  <c r="PVP47" i="44"/>
  <c r="PVQ47" i="44"/>
  <c r="PVR47" i="44"/>
  <c r="PVS47" i="44"/>
  <c r="PVT47" i="44"/>
  <c r="PVU47" i="44"/>
  <c r="PVV47" i="44"/>
  <c r="PVW47" i="44"/>
  <c r="PVX47" i="44"/>
  <c r="PVY47" i="44"/>
  <c r="PVZ47" i="44"/>
  <c r="PWA47" i="44"/>
  <c r="PWB47" i="44"/>
  <c r="PWC47" i="44"/>
  <c r="PWD47" i="44"/>
  <c r="PWE47" i="44"/>
  <c r="PWF47" i="44"/>
  <c r="PWG47" i="44"/>
  <c r="PWH47" i="44"/>
  <c r="PWI47" i="44"/>
  <c r="PWJ47" i="44"/>
  <c r="PWK47" i="44"/>
  <c r="PWL47" i="44"/>
  <c r="PWM47" i="44"/>
  <c r="PWN47" i="44"/>
  <c r="PWO47" i="44"/>
  <c r="PWP47" i="44"/>
  <c r="PWQ47" i="44"/>
  <c r="PWR47" i="44"/>
  <c r="PWS47" i="44"/>
  <c r="PWT47" i="44"/>
  <c r="PWU47" i="44"/>
  <c r="PWV47" i="44"/>
  <c r="PWW47" i="44"/>
  <c r="PWX47" i="44"/>
  <c r="PWY47" i="44"/>
  <c r="PWZ47" i="44"/>
  <c r="PXA47" i="44"/>
  <c r="PXB47" i="44"/>
  <c r="PXC47" i="44"/>
  <c r="PXD47" i="44"/>
  <c r="PXE47" i="44"/>
  <c r="PXF47" i="44"/>
  <c r="PXG47" i="44"/>
  <c r="PXH47" i="44"/>
  <c r="PXI47" i="44"/>
  <c r="PXJ47" i="44"/>
  <c r="PXK47" i="44"/>
  <c r="PXL47" i="44"/>
  <c r="PXM47" i="44"/>
  <c r="PXN47" i="44"/>
  <c r="PXO47" i="44"/>
  <c r="PXP47" i="44"/>
  <c r="PXQ47" i="44"/>
  <c r="PXR47" i="44"/>
  <c r="PXS47" i="44"/>
  <c r="PXT47" i="44"/>
  <c r="PXU47" i="44"/>
  <c r="PXV47" i="44"/>
  <c r="PXW47" i="44"/>
  <c r="PXX47" i="44"/>
  <c r="PXY47" i="44"/>
  <c r="PXZ47" i="44"/>
  <c r="PYA47" i="44"/>
  <c r="PYB47" i="44"/>
  <c r="PYC47" i="44"/>
  <c r="PYD47" i="44"/>
  <c r="PYE47" i="44"/>
  <c r="PYF47" i="44"/>
  <c r="PYG47" i="44"/>
  <c r="PYH47" i="44"/>
  <c r="PYI47" i="44"/>
  <c r="PYJ47" i="44"/>
  <c r="PYK47" i="44"/>
  <c r="PYL47" i="44"/>
  <c r="PYM47" i="44"/>
  <c r="PYN47" i="44"/>
  <c r="PYO47" i="44"/>
  <c r="PYP47" i="44"/>
  <c r="PYQ47" i="44"/>
  <c r="PYR47" i="44"/>
  <c r="PYS47" i="44"/>
  <c r="PYT47" i="44"/>
  <c r="PYU47" i="44"/>
  <c r="PYV47" i="44"/>
  <c r="PYW47" i="44"/>
  <c r="PYX47" i="44"/>
  <c r="PYY47" i="44"/>
  <c r="PYZ47" i="44"/>
  <c r="PZA47" i="44"/>
  <c r="PZB47" i="44"/>
  <c r="PZC47" i="44"/>
  <c r="PZD47" i="44"/>
  <c r="PZE47" i="44"/>
  <c r="PZF47" i="44"/>
  <c r="PZG47" i="44"/>
  <c r="PZH47" i="44"/>
  <c r="PZI47" i="44"/>
  <c r="PZJ47" i="44"/>
  <c r="PZK47" i="44"/>
  <c r="PZL47" i="44"/>
  <c r="PZM47" i="44"/>
  <c r="PZN47" i="44"/>
  <c r="PZO47" i="44"/>
  <c r="PZP47" i="44"/>
  <c r="PZQ47" i="44"/>
  <c r="PZR47" i="44"/>
  <c r="PZS47" i="44"/>
  <c r="PZT47" i="44"/>
  <c r="PZU47" i="44"/>
  <c r="PZV47" i="44"/>
  <c r="PZW47" i="44"/>
  <c r="PZX47" i="44"/>
  <c r="PZY47" i="44"/>
  <c r="PZZ47" i="44"/>
  <c r="QAA47" i="44"/>
  <c r="QAB47" i="44"/>
  <c r="QAC47" i="44"/>
  <c r="QAD47" i="44"/>
  <c r="QAE47" i="44"/>
  <c r="QAF47" i="44"/>
  <c r="QAG47" i="44"/>
  <c r="QAH47" i="44"/>
  <c r="QAI47" i="44"/>
  <c r="QAJ47" i="44"/>
  <c r="QAK47" i="44"/>
  <c r="QAL47" i="44"/>
  <c r="QAM47" i="44"/>
  <c r="QAN47" i="44"/>
  <c r="QAO47" i="44"/>
  <c r="QAP47" i="44"/>
  <c r="QAQ47" i="44"/>
  <c r="QAR47" i="44"/>
  <c r="QAS47" i="44"/>
  <c r="QAT47" i="44"/>
  <c r="QAU47" i="44"/>
  <c r="QAV47" i="44"/>
  <c r="QAW47" i="44"/>
  <c r="QAX47" i="44"/>
  <c r="QAY47" i="44"/>
  <c r="QAZ47" i="44"/>
  <c r="QBA47" i="44"/>
  <c r="QBB47" i="44"/>
  <c r="QBC47" i="44"/>
  <c r="QBD47" i="44"/>
  <c r="QBE47" i="44"/>
  <c r="QBF47" i="44"/>
  <c r="QBG47" i="44"/>
  <c r="QBH47" i="44"/>
  <c r="QBI47" i="44"/>
  <c r="QBJ47" i="44"/>
  <c r="QBK47" i="44"/>
  <c r="QBL47" i="44"/>
  <c r="QBM47" i="44"/>
  <c r="QBN47" i="44"/>
  <c r="QBO47" i="44"/>
  <c r="QBP47" i="44"/>
  <c r="QBQ47" i="44"/>
  <c r="QBR47" i="44"/>
  <c r="QBS47" i="44"/>
  <c r="QBT47" i="44"/>
  <c r="QBU47" i="44"/>
  <c r="QBV47" i="44"/>
  <c r="QBW47" i="44"/>
  <c r="QBX47" i="44"/>
  <c r="QBY47" i="44"/>
  <c r="QBZ47" i="44"/>
  <c r="QCA47" i="44"/>
  <c r="QCB47" i="44"/>
  <c r="QCC47" i="44"/>
  <c r="QCD47" i="44"/>
  <c r="QCE47" i="44"/>
  <c r="QCF47" i="44"/>
  <c r="QCG47" i="44"/>
  <c r="QCH47" i="44"/>
  <c r="QCI47" i="44"/>
  <c r="QCJ47" i="44"/>
  <c r="QCK47" i="44"/>
  <c r="QCL47" i="44"/>
  <c r="QCM47" i="44"/>
  <c r="QCN47" i="44"/>
  <c r="QCO47" i="44"/>
  <c r="QCP47" i="44"/>
  <c r="QCQ47" i="44"/>
  <c r="QCR47" i="44"/>
  <c r="QCS47" i="44"/>
  <c r="QCT47" i="44"/>
  <c r="QCU47" i="44"/>
  <c r="QCV47" i="44"/>
  <c r="QCW47" i="44"/>
  <c r="QCX47" i="44"/>
  <c r="QCY47" i="44"/>
  <c r="QCZ47" i="44"/>
  <c r="QDA47" i="44"/>
  <c r="QDB47" i="44"/>
  <c r="QDC47" i="44"/>
  <c r="QDD47" i="44"/>
  <c r="QDE47" i="44"/>
  <c r="QDF47" i="44"/>
  <c r="QDG47" i="44"/>
  <c r="QDH47" i="44"/>
  <c r="QDI47" i="44"/>
  <c r="QDJ47" i="44"/>
  <c r="QDK47" i="44"/>
  <c r="QDL47" i="44"/>
  <c r="QDM47" i="44"/>
  <c r="QDN47" i="44"/>
  <c r="QDO47" i="44"/>
  <c r="QDP47" i="44"/>
  <c r="QDQ47" i="44"/>
  <c r="QDR47" i="44"/>
  <c r="QDS47" i="44"/>
  <c r="QDT47" i="44"/>
  <c r="QDU47" i="44"/>
  <c r="QDV47" i="44"/>
  <c r="QDW47" i="44"/>
  <c r="QDX47" i="44"/>
  <c r="QDY47" i="44"/>
  <c r="QDZ47" i="44"/>
  <c r="QEA47" i="44"/>
  <c r="QEB47" i="44"/>
  <c r="QEC47" i="44"/>
  <c r="QED47" i="44"/>
  <c r="QEE47" i="44"/>
  <c r="QEF47" i="44"/>
  <c r="QEG47" i="44"/>
  <c r="QEH47" i="44"/>
  <c r="QEI47" i="44"/>
  <c r="QEJ47" i="44"/>
  <c r="QEK47" i="44"/>
  <c r="QEL47" i="44"/>
  <c r="QEM47" i="44"/>
  <c r="QEN47" i="44"/>
  <c r="QEO47" i="44"/>
  <c r="QEP47" i="44"/>
  <c r="QEQ47" i="44"/>
  <c r="QER47" i="44"/>
  <c r="QES47" i="44"/>
  <c r="QET47" i="44"/>
  <c r="QEU47" i="44"/>
  <c r="QEV47" i="44"/>
  <c r="QEW47" i="44"/>
  <c r="QEX47" i="44"/>
  <c r="QEY47" i="44"/>
  <c r="QEZ47" i="44"/>
  <c r="QFA47" i="44"/>
  <c r="QFB47" i="44"/>
  <c r="QFC47" i="44"/>
  <c r="QFD47" i="44"/>
  <c r="QFE47" i="44"/>
  <c r="QFF47" i="44"/>
  <c r="QFG47" i="44"/>
  <c r="QFH47" i="44"/>
  <c r="QFI47" i="44"/>
  <c r="QFJ47" i="44"/>
  <c r="QFK47" i="44"/>
  <c r="QFL47" i="44"/>
  <c r="QFM47" i="44"/>
  <c r="QFN47" i="44"/>
  <c r="QFO47" i="44"/>
  <c r="QFP47" i="44"/>
  <c r="QFQ47" i="44"/>
  <c r="QFR47" i="44"/>
  <c r="QFS47" i="44"/>
  <c r="QFT47" i="44"/>
  <c r="QFU47" i="44"/>
  <c r="QFV47" i="44"/>
  <c r="QFW47" i="44"/>
  <c r="QFX47" i="44"/>
  <c r="QFY47" i="44"/>
  <c r="QFZ47" i="44"/>
  <c r="QGA47" i="44"/>
  <c r="QGB47" i="44"/>
  <c r="QGC47" i="44"/>
  <c r="QGD47" i="44"/>
  <c r="QGE47" i="44"/>
  <c r="QGF47" i="44"/>
  <c r="QGG47" i="44"/>
  <c r="QGH47" i="44"/>
  <c r="QGI47" i="44"/>
  <c r="QGJ47" i="44"/>
  <c r="QGK47" i="44"/>
  <c r="QGL47" i="44"/>
  <c r="QGM47" i="44"/>
  <c r="QGN47" i="44"/>
  <c r="QGO47" i="44"/>
  <c r="QGP47" i="44"/>
  <c r="QGQ47" i="44"/>
  <c r="QGR47" i="44"/>
  <c r="QGS47" i="44"/>
  <c r="QGT47" i="44"/>
  <c r="QGU47" i="44"/>
  <c r="QGV47" i="44"/>
  <c r="QGW47" i="44"/>
  <c r="QGX47" i="44"/>
  <c r="QGY47" i="44"/>
  <c r="QGZ47" i="44"/>
  <c r="QHA47" i="44"/>
  <c r="QHB47" i="44"/>
  <c r="QHC47" i="44"/>
  <c r="QHD47" i="44"/>
  <c r="QHE47" i="44"/>
  <c r="QHF47" i="44"/>
  <c r="QHG47" i="44"/>
  <c r="QHH47" i="44"/>
  <c r="QHI47" i="44"/>
  <c r="QHJ47" i="44"/>
  <c r="QHK47" i="44"/>
  <c r="QHL47" i="44"/>
  <c r="QHM47" i="44"/>
  <c r="QHN47" i="44"/>
  <c r="QHO47" i="44"/>
  <c r="QHP47" i="44"/>
  <c r="QHQ47" i="44"/>
  <c r="QHR47" i="44"/>
  <c r="QHS47" i="44"/>
  <c r="QHT47" i="44"/>
  <c r="QHU47" i="44"/>
  <c r="QHV47" i="44"/>
  <c r="QHW47" i="44"/>
  <c r="QHX47" i="44"/>
  <c r="QHY47" i="44"/>
  <c r="QHZ47" i="44"/>
  <c r="QIA47" i="44"/>
  <c r="QIB47" i="44"/>
  <c r="QIC47" i="44"/>
  <c r="QID47" i="44"/>
  <c r="QIE47" i="44"/>
  <c r="QIF47" i="44"/>
  <c r="QIG47" i="44"/>
  <c r="QIH47" i="44"/>
  <c r="QII47" i="44"/>
  <c r="QIJ47" i="44"/>
  <c r="QIK47" i="44"/>
  <c r="QIL47" i="44"/>
  <c r="QIM47" i="44"/>
  <c r="QIN47" i="44"/>
  <c r="QIO47" i="44"/>
  <c r="QIP47" i="44"/>
  <c r="QIQ47" i="44"/>
  <c r="QIR47" i="44"/>
  <c r="QIS47" i="44"/>
  <c r="QIT47" i="44"/>
  <c r="QIU47" i="44"/>
  <c r="QIV47" i="44"/>
  <c r="QIW47" i="44"/>
  <c r="QIX47" i="44"/>
  <c r="QIY47" i="44"/>
  <c r="QIZ47" i="44"/>
  <c r="QJA47" i="44"/>
  <c r="QJB47" i="44"/>
  <c r="QJC47" i="44"/>
  <c r="QJD47" i="44"/>
  <c r="QJE47" i="44"/>
  <c r="QJF47" i="44"/>
  <c r="QJG47" i="44"/>
  <c r="QJH47" i="44"/>
  <c r="QJI47" i="44"/>
  <c r="QJJ47" i="44"/>
  <c r="QJK47" i="44"/>
  <c r="QJL47" i="44"/>
  <c r="QJM47" i="44"/>
  <c r="QJN47" i="44"/>
  <c r="QJO47" i="44"/>
  <c r="QJP47" i="44"/>
  <c r="QJQ47" i="44"/>
  <c r="QJR47" i="44"/>
  <c r="QJS47" i="44"/>
  <c r="QJT47" i="44"/>
  <c r="QJU47" i="44"/>
  <c r="QJV47" i="44"/>
  <c r="QJW47" i="44"/>
  <c r="QJX47" i="44"/>
  <c r="QJY47" i="44"/>
  <c r="QJZ47" i="44"/>
  <c r="QKA47" i="44"/>
  <c r="QKB47" i="44"/>
  <c r="QKC47" i="44"/>
  <c r="QKD47" i="44"/>
  <c r="QKE47" i="44"/>
  <c r="QKF47" i="44"/>
  <c r="QKG47" i="44"/>
  <c r="QKH47" i="44"/>
  <c r="QKI47" i="44"/>
  <c r="QKJ47" i="44"/>
  <c r="QKK47" i="44"/>
  <c r="QKL47" i="44"/>
  <c r="QKM47" i="44"/>
  <c r="QKN47" i="44"/>
  <c r="QKO47" i="44"/>
  <c r="QKP47" i="44"/>
  <c r="QKQ47" i="44"/>
  <c r="QKR47" i="44"/>
  <c r="QKS47" i="44"/>
  <c r="QKT47" i="44"/>
  <c r="QKU47" i="44"/>
  <c r="QKV47" i="44"/>
  <c r="QKW47" i="44"/>
  <c r="QKX47" i="44"/>
  <c r="QKY47" i="44"/>
  <c r="QKZ47" i="44"/>
  <c r="QLA47" i="44"/>
  <c r="QLB47" i="44"/>
  <c r="QLC47" i="44"/>
  <c r="QLD47" i="44"/>
  <c r="QLE47" i="44"/>
  <c r="QLF47" i="44"/>
  <c r="QLG47" i="44"/>
  <c r="QLH47" i="44"/>
  <c r="QLI47" i="44"/>
  <c r="QLJ47" i="44"/>
  <c r="QLK47" i="44"/>
  <c r="QLL47" i="44"/>
  <c r="QLM47" i="44"/>
  <c r="QLN47" i="44"/>
  <c r="QLO47" i="44"/>
  <c r="QLP47" i="44"/>
  <c r="QLQ47" i="44"/>
  <c r="QLR47" i="44"/>
  <c r="QLS47" i="44"/>
  <c r="QLT47" i="44"/>
  <c r="QLU47" i="44"/>
  <c r="QLV47" i="44"/>
  <c r="QLW47" i="44"/>
  <c r="QLX47" i="44"/>
  <c r="QLY47" i="44"/>
  <c r="QLZ47" i="44"/>
  <c r="QMA47" i="44"/>
  <c r="QMB47" i="44"/>
  <c r="QMC47" i="44"/>
  <c r="QMD47" i="44"/>
  <c r="QME47" i="44"/>
  <c r="QMF47" i="44"/>
  <c r="QMG47" i="44"/>
  <c r="QMH47" i="44"/>
  <c r="QMI47" i="44"/>
  <c r="QMJ47" i="44"/>
  <c r="QMK47" i="44"/>
  <c r="QML47" i="44"/>
  <c r="QMM47" i="44"/>
  <c r="QMN47" i="44"/>
  <c r="QMO47" i="44"/>
  <c r="QMP47" i="44"/>
  <c r="QMQ47" i="44"/>
  <c r="QMR47" i="44"/>
  <c r="QMS47" i="44"/>
  <c r="QMT47" i="44"/>
  <c r="QMU47" i="44"/>
  <c r="QMV47" i="44"/>
  <c r="QMW47" i="44"/>
  <c r="QMX47" i="44"/>
  <c r="QMY47" i="44"/>
  <c r="QMZ47" i="44"/>
  <c r="QNA47" i="44"/>
  <c r="QNB47" i="44"/>
  <c r="QNC47" i="44"/>
  <c r="QND47" i="44"/>
  <c r="QNE47" i="44"/>
  <c r="QNF47" i="44"/>
  <c r="QNG47" i="44"/>
  <c r="QNH47" i="44"/>
  <c r="QNI47" i="44"/>
  <c r="QNJ47" i="44"/>
  <c r="QNK47" i="44"/>
  <c r="QNL47" i="44"/>
  <c r="QNM47" i="44"/>
  <c r="QNN47" i="44"/>
  <c r="QNO47" i="44"/>
  <c r="QNP47" i="44"/>
  <c r="QNQ47" i="44"/>
  <c r="QNR47" i="44"/>
  <c r="QNS47" i="44"/>
  <c r="QNT47" i="44"/>
  <c r="QNU47" i="44"/>
  <c r="QNV47" i="44"/>
  <c r="QNW47" i="44"/>
  <c r="QNX47" i="44"/>
  <c r="QNY47" i="44"/>
  <c r="QNZ47" i="44"/>
  <c r="QOA47" i="44"/>
  <c r="QOB47" i="44"/>
  <c r="QOC47" i="44"/>
  <c r="QOD47" i="44"/>
  <c r="QOE47" i="44"/>
  <c r="QOF47" i="44"/>
  <c r="QOG47" i="44"/>
  <c r="QOH47" i="44"/>
  <c r="QOI47" i="44"/>
  <c r="QOJ47" i="44"/>
  <c r="QOK47" i="44"/>
  <c r="QOL47" i="44"/>
  <c r="QOM47" i="44"/>
  <c r="QON47" i="44"/>
  <c r="QOO47" i="44"/>
  <c r="QOP47" i="44"/>
  <c r="QOQ47" i="44"/>
  <c r="QOR47" i="44"/>
  <c r="QOS47" i="44"/>
  <c r="QOT47" i="44"/>
  <c r="QOU47" i="44"/>
  <c r="QOV47" i="44"/>
  <c r="QOW47" i="44"/>
  <c r="QOX47" i="44"/>
  <c r="QOY47" i="44"/>
  <c r="QOZ47" i="44"/>
  <c r="QPA47" i="44"/>
  <c r="QPB47" i="44"/>
  <c r="QPC47" i="44"/>
  <c r="QPD47" i="44"/>
  <c r="QPE47" i="44"/>
  <c r="QPF47" i="44"/>
  <c r="QPG47" i="44"/>
  <c r="QPH47" i="44"/>
  <c r="QPI47" i="44"/>
  <c r="QPJ47" i="44"/>
  <c r="QPK47" i="44"/>
  <c r="QPL47" i="44"/>
  <c r="QPM47" i="44"/>
  <c r="QPN47" i="44"/>
  <c r="QPO47" i="44"/>
  <c r="QPP47" i="44"/>
  <c r="QPQ47" i="44"/>
  <c r="QPR47" i="44"/>
  <c r="QPS47" i="44"/>
  <c r="QPT47" i="44"/>
  <c r="QPU47" i="44"/>
  <c r="QPV47" i="44"/>
  <c r="QPW47" i="44"/>
  <c r="QPX47" i="44"/>
  <c r="QPY47" i="44"/>
  <c r="QPZ47" i="44"/>
  <c r="QQA47" i="44"/>
  <c r="QQB47" i="44"/>
  <c r="QQC47" i="44"/>
  <c r="QQD47" i="44"/>
  <c r="QQE47" i="44"/>
  <c r="QQF47" i="44"/>
  <c r="QQG47" i="44"/>
  <c r="QQH47" i="44"/>
  <c r="QQI47" i="44"/>
  <c r="QQJ47" i="44"/>
  <c r="QQK47" i="44"/>
  <c r="QQL47" i="44"/>
  <c r="QQM47" i="44"/>
  <c r="QQN47" i="44"/>
  <c r="QQO47" i="44"/>
  <c r="QQP47" i="44"/>
  <c r="QQQ47" i="44"/>
  <c r="QQR47" i="44"/>
  <c r="QQS47" i="44"/>
  <c r="QQT47" i="44"/>
  <c r="QQU47" i="44"/>
  <c r="QQV47" i="44"/>
  <c r="QQW47" i="44"/>
  <c r="QQX47" i="44"/>
  <c r="QQY47" i="44"/>
  <c r="QQZ47" i="44"/>
  <c r="QRA47" i="44"/>
  <c r="QRB47" i="44"/>
  <c r="QRC47" i="44"/>
  <c r="QRD47" i="44"/>
  <c r="QRE47" i="44"/>
  <c r="QRF47" i="44"/>
  <c r="QRG47" i="44"/>
  <c r="QRH47" i="44"/>
  <c r="QRI47" i="44"/>
  <c r="QRJ47" i="44"/>
  <c r="QRK47" i="44"/>
  <c r="QRL47" i="44"/>
  <c r="QRM47" i="44"/>
  <c r="QRN47" i="44"/>
  <c r="QRO47" i="44"/>
  <c r="QRP47" i="44"/>
  <c r="QRQ47" i="44"/>
  <c r="QRR47" i="44"/>
  <c r="QRS47" i="44"/>
  <c r="QRT47" i="44"/>
  <c r="QRU47" i="44"/>
  <c r="QRV47" i="44"/>
  <c r="QRW47" i="44"/>
  <c r="QRX47" i="44"/>
  <c r="QRY47" i="44"/>
  <c r="QRZ47" i="44"/>
  <c r="QSA47" i="44"/>
  <c r="QSB47" i="44"/>
  <c r="QSC47" i="44"/>
  <c r="QSD47" i="44"/>
  <c r="QSE47" i="44"/>
  <c r="QSF47" i="44"/>
  <c r="QSG47" i="44"/>
  <c r="QSH47" i="44"/>
  <c r="QSI47" i="44"/>
  <c r="QSJ47" i="44"/>
  <c r="QSK47" i="44"/>
  <c r="QSL47" i="44"/>
  <c r="QSM47" i="44"/>
  <c r="QSN47" i="44"/>
  <c r="QSO47" i="44"/>
  <c r="QSP47" i="44"/>
  <c r="QSQ47" i="44"/>
  <c r="QSR47" i="44"/>
  <c r="QSS47" i="44"/>
  <c r="QST47" i="44"/>
  <c r="QSU47" i="44"/>
  <c r="QSV47" i="44"/>
  <c r="QSW47" i="44"/>
  <c r="QSX47" i="44"/>
  <c r="QSY47" i="44"/>
  <c r="QSZ47" i="44"/>
  <c r="QTA47" i="44"/>
  <c r="QTB47" i="44"/>
  <c r="QTC47" i="44"/>
  <c r="QTD47" i="44"/>
  <c r="QTE47" i="44"/>
  <c r="QTF47" i="44"/>
  <c r="QTG47" i="44"/>
  <c r="QTH47" i="44"/>
  <c r="QTI47" i="44"/>
  <c r="QTJ47" i="44"/>
  <c r="QTK47" i="44"/>
  <c r="QTL47" i="44"/>
  <c r="QTM47" i="44"/>
  <c r="QTN47" i="44"/>
  <c r="QTO47" i="44"/>
  <c r="QTP47" i="44"/>
  <c r="QTQ47" i="44"/>
  <c r="QTR47" i="44"/>
  <c r="QTS47" i="44"/>
  <c r="QTT47" i="44"/>
  <c r="QTU47" i="44"/>
  <c r="QTV47" i="44"/>
  <c r="QTW47" i="44"/>
  <c r="QTX47" i="44"/>
  <c r="QTY47" i="44"/>
  <c r="QTZ47" i="44"/>
  <c r="QUA47" i="44"/>
  <c r="QUB47" i="44"/>
  <c r="QUC47" i="44"/>
  <c r="QUD47" i="44"/>
  <c r="QUE47" i="44"/>
  <c r="QUF47" i="44"/>
  <c r="QUG47" i="44"/>
  <c r="QUH47" i="44"/>
  <c r="QUI47" i="44"/>
  <c r="QUJ47" i="44"/>
  <c r="QUK47" i="44"/>
  <c r="QUL47" i="44"/>
  <c r="QUM47" i="44"/>
  <c r="QUN47" i="44"/>
  <c r="QUO47" i="44"/>
  <c r="QUP47" i="44"/>
  <c r="QUQ47" i="44"/>
  <c r="QUR47" i="44"/>
  <c r="QUS47" i="44"/>
  <c r="QUT47" i="44"/>
  <c r="QUU47" i="44"/>
  <c r="QUV47" i="44"/>
  <c r="QUW47" i="44"/>
  <c r="QUX47" i="44"/>
  <c r="QUY47" i="44"/>
  <c r="QUZ47" i="44"/>
  <c r="QVA47" i="44"/>
  <c r="QVB47" i="44"/>
  <c r="QVC47" i="44"/>
  <c r="QVD47" i="44"/>
  <c r="QVE47" i="44"/>
  <c r="QVF47" i="44"/>
  <c r="QVG47" i="44"/>
  <c r="QVH47" i="44"/>
  <c r="QVI47" i="44"/>
  <c r="QVJ47" i="44"/>
  <c r="QVK47" i="44"/>
  <c r="QVL47" i="44"/>
  <c r="QVM47" i="44"/>
  <c r="QVN47" i="44"/>
  <c r="QVO47" i="44"/>
  <c r="QVP47" i="44"/>
  <c r="QVQ47" i="44"/>
  <c r="QVR47" i="44"/>
  <c r="QVS47" i="44"/>
  <c r="QVT47" i="44"/>
  <c r="QVU47" i="44"/>
  <c r="QVV47" i="44"/>
  <c r="QVW47" i="44"/>
  <c r="QVX47" i="44"/>
  <c r="QVY47" i="44"/>
  <c r="QVZ47" i="44"/>
  <c r="QWA47" i="44"/>
  <c r="QWB47" i="44"/>
  <c r="QWC47" i="44"/>
  <c r="QWD47" i="44"/>
  <c r="QWE47" i="44"/>
  <c r="QWF47" i="44"/>
  <c r="QWG47" i="44"/>
  <c r="QWH47" i="44"/>
  <c r="QWI47" i="44"/>
  <c r="QWJ47" i="44"/>
  <c r="QWK47" i="44"/>
  <c r="QWL47" i="44"/>
  <c r="QWM47" i="44"/>
  <c r="QWN47" i="44"/>
  <c r="QWO47" i="44"/>
  <c r="QWP47" i="44"/>
  <c r="QWQ47" i="44"/>
  <c r="QWR47" i="44"/>
  <c r="QWS47" i="44"/>
  <c r="QWT47" i="44"/>
  <c r="QWU47" i="44"/>
  <c r="QWV47" i="44"/>
  <c r="QWW47" i="44"/>
  <c r="QWX47" i="44"/>
  <c r="QWY47" i="44"/>
  <c r="QWZ47" i="44"/>
  <c r="QXA47" i="44"/>
  <c r="QXB47" i="44"/>
  <c r="QXC47" i="44"/>
  <c r="QXD47" i="44"/>
  <c r="QXE47" i="44"/>
  <c r="QXF47" i="44"/>
  <c r="QXG47" i="44"/>
  <c r="QXH47" i="44"/>
  <c r="QXI47" i="44"/>
  <c r="QXJ47" i="44"/>
  <c r="QXK47" i="44"/>
  <c r="QXL47" i="44"/>
  <c r="QXM47" i="44"/>
  <c r="QXN47" i="44"/>
  <c r="QXO47" i="44"/>
  <c r="QXP47" i="44"/>
  <c r="QXQ47" i="44"/>
  <c r="QXR47" i="44"/>
  <c r="QXS47" i="44"/>
  <c r="QXT47" i="44"/>
  <c r="QXU47" i="44"/>
  <c r="QXV47" i="44"/>
  <c r="QXW47" i="44"/>
  <c r="QXX47" i="44"/>
  <c r="QXY47" i="44"/>
  <c r="QXZ47" i="44"/>
  <c r="QYA47" i="44"/>
  <c r="QYB47" i="44"/>
  <c r="QYC47" i="44"/>
  <c r="QYD47" i="44"/>
  <c r="QYE47" i="44"/>
  <c r="QYF47" i="44"/>
  <c r="QYG47" i="44"/>
  <c r="QYH47" i="44"/>
  <c r="QYI47" i="44"/>
  <c r="QYJ47" i="44"/>
  <c r="QYK47" i="44"/>
  <c r="QYL47" i="44"/>
  <c r="QYM47" i="44"/>
  <c r="QYN47" i="44"/>
  <c r="QYO47" i="44"/>
  <c r="QYP47" i="44"/>
  <c r="QYQ47" i="44"/>
  <c r="QYR47" i="44"/>
  <c r="QYS47" i="44"/>
  <c r="QYT47" i="44"/>
  <c r="QYU47" i="44"/>
  <c r="QYV47" i="44"/>
  <c r="QYW47" i="44"/>
  <c r="QYX47" i="44"/>
  <c r="QYY47" i="44"/>
  <c r="QYZ47" i="44"/>
  <c r="QZA47" i="44"/>
  <c r="QZB47" i="44"/>
  <c r="QZC47" i="44"/>
  <c r="QZD47" i="44"/>
  <c r="QZE47" i="44"/>
  <c r="QZF47" i="44"/>
  <c r="QZG47" i="44"/>
  <c r="QZH47" i="44"/>
  <c r="QZI47" i="44"/>
  <c r="QZJ47" i="44"/>
  <c r="QZK47" i="44"/>
  <c r="QZL47" i="44"/>
  <c r="QZM47" i="44"/>
  <c r="QZN47" i="44"/>
  <c r="QZO47" i="44"/>
  <c r="QZP47" i="44"/>
  <c r="QZQ47" i="44"/>
  <c r="QZR47" i="44"/>
  <c r="QZS47" i="44"/>
  <c r="QZT47" i="44"/>
  <c r="QZU47" i="44"/>
  <c r="QZV47" i="44"/>
  <c r="QZW47" i="44"/>
  <c r="QZX47" i="44"/>
  <c r="QZY47" i="44"/>
  <c r="QZZ47" i="44"/>
  <c r="RAA47" i="44"/>
  <c r="RAB47" i="44"/>
  <c r="RAC47" i="44"/>
  <c r="RAD47" i="44"/>
  <c r="RAE47" i="44"/>
  <c r="RAF47" i="44"/>
  <c r="RAG47" i="44"/>
  <c r="RAH47" i="44"/>
  <c r="RAI47" i="44"/>
  <c r="RAJ47" i="44"/>
  <c r="RAK47" i="44"/>
  <c r="RAL47" i="44"/>
  <c r="RAM47" i="44"/>
  <c r="RAN47" i="44"/>
  <c r="RAO47" i="44"/>
  <c r="RAP47" i="44"/>
  <c r="RAQ47" i="44"/>
  <c r="RAR47" i="44"/>
  <c r="RAS47" i="44"/>
  <c r="RAT47" i="44"/>
  <c r="RAU47" i="44"/>
  <c r="RAV47" i="44"/>
  <c r="RAW47" i="44"/>
  <c r="RAX47" i="44"/>
  <c r="RAY47" i="44"/>
  <c r="RAZ47" i="44"/>
  <c r="RBA47" i="44"/>
  <c r="RBB47" i="44"/>
  <c r="RBC47" i="44"/>
  <c r="RBD47" i="44"/>
  <c r="RBE47" i="44"/>
  <c r="RBF47" i="44"/>
  <c r="RBG47" i="44"/>
  <c r="RBH47" i="44"/>
  <c r="RBI47" i="44"/>
  <c r="RBJ47" i="44"/>
  <c r="RBK47" i="44"/>
  <c r="RBL47" i="44"/>
  <c r="RBM47" i="44"/>
  <c r="RBN47" i="44"/>
  <c r="RBO47" i="44"/>
  <c r="RBP47" i="44"/>
  <c r="RBQ47" i="44"/>
  <c r="RBR47" i="44"/>
  <c r="RBS47" i="44"/>
  <c r="RBT47" i="44"/>
  <c r="RBU47" i="44"/>
  <c r="RBV47" i="44"/>
  <c r="RBW47" i="44"/>
  <c r="RBX47" i="44"/>
  <c r="RBY47" i="44"/>
  <c r="RBZ47" i="44"/>
  <c r="RCA47" i="44"/>
  <c r="RCB47" i="44"/>
  <c r="RCC47" i="44"/>
  <c r="RCD47" i="44"/>
  <c r="RCE47" i="44"/>
  <c r="RCF47" i="44"/>
  <c r="RCG47" i="44"/>
  <c r="RCH47" i="44"/>
  <c r="RCI47" i="44"/>
  <c r="RCJ47" i="44"/>
  <c r="RCK47" i="44"/>
  <c r="RCL47" i="44"/>
  <c r="RCM47" i="44"/>
  <c r="RCN47" i="44"/>
  <c r="RCO47" i="44"/>
  <c r="RCP47" i="44"/>
  <c r="RCQ47" i="44"/>
  <c r="RCR47" i="44"/>
  <c r="RCS47" i="44"/>
  <c r="RCT47" i="44"/>
  <c r="RCU47" i="44"/>
  <c r="RCV47" i="44"/>
  <c r="RCW47" i="44"/>
  <c r="RCX47" i="44"/>
  <c r="RCY47" i="44"/>
  <c r="RCZ47" i="44"/>
  <c r="RDA47" i="44"/>
  <c r="RDB47" i="44"/>
  <c r="RDC47" i="44"/>
  <c r="RDD47" i="44"/>
  <c r="RDE47" i="44"/>
  <c r="RDF47" i="44"/>
  <c r="RDG47" i="44"/>
  <c r="RDH47" i="44"/>
  <c r="RDI47" i="44"/>
  <c r="RDJ47" i="44"/>
  <c r="RDK47" i="44"/>
  <c r="RDL47" i="44"/>
  <c r="RDM47" i="44"/>
  <c r="RDN47" i="44"/>
  <c r="RDO47" i="44"/>
  <c r="RDP47" i="44"/>
  <c r="RDQ47" i="44"/>
  <c r="RDR47" i="44"/>
  <c r="RDS47" i="44"/>
  <c r="RDT47" i="44"/>
  <c r="RDU47" i="44"/>
  <c r="RDV47" i="44"/>
  <c r="RDW47" i="44"/>
  <c r="RDX47" i="44"/>
  <c r="RDY47" i="44"/>
  <c r="RDZ47" i="44"/>
  <c r="REA47" i="44"/>
  <c r="REB47" i="44"/>
  <c r="REC47" i="44"/>
  <c r="RED47" i="44"/>
  <c r="REE47" i="44"/>
  <c r="REF47" i="44"/>
  <c r="REG47" i="44"/>
  <c r="REH47" i="44"/>
  <c r="REI47" i="44"/>
  <c r="REJ47" i="44"/>
  <c r="REK47" i="44"/>
  <c r="REL47" i="44"/>
  <c r="REM47" i="44"/>
  <c r="REN47" i="44"/>
  <c r="REO47" i="44"/>
  <c r="REP47" i="44"/>
  <c r="REQ47" i="44"/>
  <c r="RER47" i="44"/>
  <c r="RES47" i="44"/>
  <c r="RET47" i="44"/>
  <c r="REU47" i="44"/>
  <c r="REV47" i="44"/>
  <c r="REW47" i="44"/>
  <c r="REX47" i="44"/>
  <c r="REY47" i="44"/>
  <c r="REZ47" i="44"/>
  <c r="RFA47" i="44"/>
  <c r="RFB47" i="44"/>
  <c r="RFC47" i="44"/>
  <c r="RFD47" i="44"/>
  <c r="RFE47" i="44"/>
  <c r="RFF47" i="44"/>
  <c r="RFG47" i="44"/>
  <c r="RFH47" i="44"/>
  <c r="RFI47" i="44"/>
  <c r="RFJ47" i="44"/>
  <c r="RFK47" i="44"/>
  <c r="RFL47" i="44"/>
  <c r="RFM47" i="44"/>
  <c r="RFN47" i="44"/>
  <c r="RFO47" i="44"/>
  <c r="RFP47" i="44"/>
  <c r="RFQ47" i="44"/>
  <c r="RFR47" i="44"/>
  <c r="RFS47" i="44"/>
  <c r="RFT47" i="44"/>
  <c r="RFU47" i="44"/>
  <c r="RFV47" i="44"/>
  <c r="RFW47" i="44"/>
  <c r="RFX47" i="44"/>
  <c r="RFY47" i="44"/>
  <c r="RFZ47" i="44"/>
  <c r="RGA47" i="44"/>
  <c r="RGB47" i="44"/>
  <c r="RGC47" i="44"/>
  <c r="RGD47" i="44"/>
  <c r="RGE47" i="44"/>
  <c r="RGF47" i="44"/>
  <c r="RGG47" i="44"/>
  <c r="RGH47" i="44"/>
  <c r="RGI47" i="44"/>
  <c r="RGJ47" i="44"/>
  <c r="RGK47" i="44"/>
  <c r="RGL47" i="44"/>
  <c r="RGM47" i="44"/>
  <c r="RGN47" i="44"/>
  <c r="RGO47" i="44"/>
  <c r="RGP47" i="44"/>
  <c r="RGQ47" i="44"/>
  <c r="RGR47" i="44"/>
  <c r="RGS47" i="44"/>
  <c r="RGT47" i="44"/>
  <c r="RGU47" i="44"/>
  <c r="RGV47" i="44"/>
  <c r="RGW47" i="44"/>
  <c r="RGX47" i="44"/>
  <c r="RGY47" i="44"/>
  <c r="RGZ47" i="44"/>
  <c r="RHA47" i="44"/>
  <c r="RHB47" i="44"/>
  <c r="RHC47" i="44"/>
  <c r="RHD47" i="44"/>
  <c r="RHE47" i="44"/>
  <c r="RHF47" i="44"/>
  <c r="RHG47" i="44"/>
  <c r="RHH47" i="44"/>
  <c r="RHI47" i="44"/>
  <c r="RHJ47" i="44"/>
  <c r="RHK47" i="44"/>
  <c r="RHL47" i="44"/>
  <c r="RHM47" i="44"/>
  <c r="RHN47" i="44"/>
  <c r="RHO47" i="44"/>
  <c r="RHP47" i="44"/>
  <c r="RHQ47" i="44"/>
  <c r="RHR47" i="44"/>
  <c r="RHS47" i="44"/>
  <c r="RHT47" i="44"/>
  <c r="RHU47" i="44"/>
  <c r="RHV47" i="44"/>
  <c r="RHW47" i="44"/>
  <c r="RHX47" i="44"/>
  <c r="RHY47" i="44"/>
  <c r="RHZ47" i="44"/>
  <c r="RIA47" i="44"/>
  <c r="RIB47" i="44"/>
  <c r="RIC47" i="44"/>
  <c r="RID47" i="44"/>
  <c r="RIE47" i="44"/>
  <c r="RIF47" i="44"/>
  <c r="RIG47" i="44"/>
  <c r="RIH47" i="44"/>
  <c r="RII47" i="44"/>
  <c r="RIJ47" i="44"/>
  <c r="RIK47" i="44"/>
  <c r="RIL47" i="44"/>
  <c r="RIM47" i="44"/>
  <c r="RIN47" i="44"/>
  <c r="RIO47" i="44"/>
  <c r="RIP47" i="44"/>
  <c r="RIQ47" i="44"/>
  <c r="RIR47" i="44"/>
  <c r="RIS47" i="44"/>
  <c r="RIT47" i="44"/>
  <c r="RIU47" i="44"/>
  <c r="RIV47" i="44"/>
  <c r="RIW47" i="44"/>
  <c r="RIX47" i="44"/>
  <c r="RIY47" i="44"/>
  <c r="RIZ47" i="44"/>
  <c r="RJA47" i="44"/>
  <c r="RJB47" i="44"/>
  <c r="RJC47" i="44"/>
  <c r="RJD47" i="44"/>
  <c r="RJE47" i="44"/>
  <c r="RJF47" i="44"/>
  <c r="RJG47" i="44"/>
  <c r="RJH47" i="44"/>
  <c r="RJI47" i="44"/>
  <c r="RJJ47" i="44"/>
  <c r="RJK47" i="44"/>
  <c r="RJL47" i="44"/>
  <c r="RJM47" i="44"/>
  <c r="RJN47" i="44"/>
  <c r="RJO47" i="44"/>
  <c r="RJP47" i="44"/>
  <c r="RJQ47" i="44"/>
  <c r="RJR47" i="44"/>
  <c r="RJS47" i="44"/>
  <c r="RJT47" i="44"/>
  <c r="RJU47" i="44"/>
  <c r="RJV47" i="44"/>
  <c r="RJW47" i="44"/>
  <c r="RJX47" i="44"/>
  <c r="RJY47" i="44"/>
  <c r="RJZ47" i="44"/>
  <c r="RKA47" i="44"/>
  <c r="RKB47" i="44"/>
  <c r="RKC47" i="44"/>
  <c r="RKD47" i="44"/>
  <c r="RKE47" i="44"/>
  <c r="RKF47" i="44"/>
  <c r="RKG47" i="44"/>
  <c r="RKH47" i="44"/>
  <c r="RKI47" i="44"/>
  <c r="RKJ47" i="44"/>
  <c r="RKK47" i="44"/>
  <c r="RKL47" i="44"/>
  <c r="RKM47" i="44"/>
  <c r="RKN47" i="44"/>
  <c r="RKO47" i="44"/>
  <c r="RKP47" i="44"/>
  <c r="RKQ47" i="44"/>
  <c r="RKR47" i="44"/>
  <c r="RKS47" i="44"/>
  <c r="RKT47" i="44"/>
  <c r="RKU47" i="44"/>
  <c r="RKV47" i="44"/>
  <c r="RKW47" i="44"/>
  <c r="RKX47" i="44"/>
  <c r="RKY47" i="44"/>
  <c r="RKZ47" i="44"/>
  <c r="RLA47" i="44"/>
  <c r="RLB47" i="44"/>
  <c r="RLC47" i="44"/>
  <c r="RLD47" i="44"/>
  <c r="RLE47" i="44"/>
  <c r="RLF47" i="44"/>
  <c r="RLG47" i="44"/>
  <c r="RLH47" i="44"/>
  <c r="RLI47" i="44"/>
  <c r="RLJ47" i="44"/>
  <c r="RLK47" i="44"/>
  <c r="RLL47" i="44"/>
  <c r="RLM47" i="44"/>
  <c r="RLN47" i="44"/>
  <c r="RLO47" i="44"/>
  <c r="RLP47" i="44"/>
  <c r="RLQ47" i="44"/>
  <c r="RLR47" i="44"/>
  <c r="RLS47" i="44"/>
  <c r="RLT47" i="44"/>
  <c r="RLU47" i="44"/>
  <c r="RLV47" i="44"/>
  <c r="RLW47" i="44"/>
  <c r="RLX47" i="44"/>
  <c r="RLY47" i="44"/>
  <c r="RLZ47" i="44"/>
  <c r="RMA47" i="44"/>
  <c r="RMB47" i="44"/>
  <c r="RMC47" i="44"/>
  <c r="RMD47" i="44"/>
  <c r="RME47" i="44"/>
  <c r="RMF47" i="44"/>
  <c r="RMG47" i="44"/>
  <c r="RMH47" i="44"/>
  <c r="RMI47" i="44"/>
  <c r="RMJ47" i="44"/>
  <c r="RMK47" i="44"/>
  <c r="RML47" i="44"/>
  <c r="RMM47" i="44"/>
  <c r="RMN47" i="44"/>
  <c r="RMO47" i="44"/>
  <c r="RMP47" i="44"/>
  <c r="RMQ47" i="44"/>
  <c r="RMR47" i="44"/>
  <c r="RMS47" i="44"/>
  <c r="RMT47" i="44"/>
  <c r="RMU47" i="44"/>
  <c r="RMV47" i="44"/>
  <c r="RMW47" i="44"/>
  <c r="RMX47" i="44"/>
  <c r="RMY47" i="44"/>
  <c r="RMZ47" i="44"/>
  <c r="RNA47" i="44"/>
  <c r="RNB47" i="44"/>
  <c r="RNC47" i="44"/>
  <c r="RND47" i="44"/>
  <c r="RNE47" i="44"/>
  <c r="RNF47" i="44"/>
  <c r="RNG47" i="44"/>
  <c r="RNH47" i="44"/>
  <c r="RNI47" i="44"/>
  <c r="RNJ47" i="44"/>
  <c r="RNK47" i="44"/>
  <c r="RNL47" i="44"/>
  <c r="RNM47" i="44"/>
  <c r="RNN47" i="44"/>
  <c r="RNO47" i="44"/>
  <c r="RNP47" i="44"/>
  <c r="RNQ47" i="44"/>
  <c r="RNR47" i="44"/>
  <c r="RNS47" i="44"/>
  <c r="RNT47" i="44"/>
  <c r="RNU47" i="44"/>
  <c r="RNV47" i="44"/>
  <c r="RNW47" i="44"/>
  <c r="RNX47" i="44"/>
  <c r="RNY47" i="44"/>
  <c r="RNZ47" i="44"/>
  <c r="ROA47" i="44"/>
  <c r="ROB47" i="44"/>
  <c r="ROC47" i="44"/>
  <c r="ROD47" i="44"/>
  <c r="ROE47" i="44"/>
  <c r="ROF47" i="44"/>
  <c r="ROG47" i="44"/>
  <c r="ROH47" i="44"/>
  <c r="ROI47" i="44"/>
  <c r="ROJ47" i="44"/>
  <c r="ROK47" i="44"/>
  <c r="ROL47" i="44"/>
  <c r="ROM47" i="44"/>
  <c r="RON47" i="44"/>
  <c r="ROO47" i="44"/>
  <c r="ROP47" i="44"/>
  <c r="ROQ47" i="44"/>
  <c r="ROR47" i="44"/>
  <c r="ROS47" i="44"/>
  <c r="ROT47" i="44"/>
  <c r="ROU47" i="44"/>
  <c r="ROV47" i="44"/>
  <c r="ROW47" i="44"/>
  <c r="ROX47" i="44"/>
  <c r="ROY47" i="44"/>
  <c r="ROZ47" i="44"/>
  <c r="RPA47" i="44"/>
  <c r="RPB47" i="44"/>
  <c r="RPC47" i="44"/>
  <c r="RPD47" i="44"/>
  <c r="RPE47" i="44"/>
  <c r="RPF47" i="44"/>
  <c r="RPG47" i="44"/>
  <c r="RPH47" i="44"/>
  <c r="RPI47" i="44"/>
  <c r="RPJ47" i="44"/>
  <c r="RPK47" i="44"/>
  <c r="RPL47" i="44"/>
  <c r="RPM47" i="44"/>
  <c r="RPN47" i="44"/>
  <c r="RPO47" i="44"/>
  <c r="RPP47" i="44"/>
  <c r="RPQ47" i="44"/>
  <c r="RPR47" i="44"/>
  <c r="RPS47" i="44"/>
  <c r="RPT47" i="44"/>
  <c r="RPU47" i="44"/>
  <c r="RPV47" i="44"/>
  <c r="RPW47" i="44"/>
  <c r="RPX47" i="44"/>
  <c r="RPY47" i="44"/>
  <c r="RPZ47" i="44"/>
  <c r="RQA47" i="44"/>
  <c r="RQB47" i="44"/>
  <c r="RQC47" i="44"/>
  <c r="RQD47" i="44"/>
  <c r="RQE47" i="44"/>
  <c r="RQF47" i="44"/>
  <c r="RQG47" i="44"/>
  <c r="RQH47" i="44"/>
  <c r="RQI47" i="44"/>
  <c r="RQJ47" i="44"/>
  <c r="RQK47" i="44"/>
  <c r="RQL47" i="44"/>
  <c r="RQM47" i="44"/>
  <c r="RQN47" i="44"/>
  <c r="RQO47" i="44"/>
  <c r="RQP47" i="44"/>
  <c r="RQQ47" i="44"/>
  <c r="RQR47" i="44"/>
  <c r="RQS47" i="44"/>
  <c r="RQT47" i="44"/>
  <c r="RQU47" i="44"/>
  <c r="RQV47" i="44"/>
  <c r="RQW47" i="44"/>
  <c r="RQX47" i="44"/>
  <c r="RQY47" i="44"/>
  <c r="RQZ47" i="44"/>
  <c r="RRA47" i="44"/>
  <c r="RRB47" i="44"/>
  <c r="RRC47" i="44"/>
  <c r="RRD47" i="44"/>
  <c r="RRE47" i="44"/>
  <c r="RRF47" i="44"/>
  <c r="RRG47" i="44"/>
  <c r="RRH47" i="44"/>
  <c r="RRI47" i="44"/>
  <c r="RRJ47" i="44"/>
  <c r="RRK47" i="44"/>
  <c r="RRL47" i="44"/>
  <c r="RRM47" i="44"/>
  <c r="RRN47" i="44"/>
  <c r="RRO47" i="44"/>
  <c r="RRP47" i="44"/>
  <c r="RRQ47" i="44"/>
  <c r="RRR47" i="44"/>
  <c r="RRS47" i="44"/>
  <c r="RRT47" i="44"/>
  <c r="RRU47" i="44"/>
  <c r="RRV47" i="44"/>
  <c r="RRW47" i="44"/>
  <c r="RRX47" i="44"/>
  <c r="RRY47" i="44"/>
  <c r="RRZ47" i="44"/>
  <c r="RSA47" i="44"/>
  <c r="RSB47" i="44"/>
  <c r="RSC47" i="44"/>
  <c r="RSD47" i="44"/>
  <c r="RSE47" i="44"/>
  <c r="RSF47" i="44"/>
  <c r="RSG47" i="44"/>
  <c r="RSH47" i="44"/>
  <c r="RSI47" i="44"/>
  <c r="RSJ47" i="44"/>
  <c r="RSK47" i="44"/>
  <c r="RSL47" i="44"/>
  <c r="RSM47" i="44"/>
  <c r="RSN47" i="44"/>
  <c r="RSO47" i="44"/>
  <c r="RSP47" i="44"/>
  <c r="RSQ47" i="44"/>
  <c r="RSR47" i="44"/>
  <c r="RSS47" i="44"/>
  <c r="RST47" i="44"/>
  <c r="RSU47" i="44"/>
  <c r="RSV47" i="44"/>
  <c r="RSW47" i="44"/>
  <c r="RSX47" i="44"/>
  <c r="RSY47" i="44"/>
  <c r="RSZ47" i="44"/>
  <c r="RTA47" i="44"/>
  <c r="RTB47" i="44"/>
  <c r="RTC47" i="44"/>
  <c r="RTD47" i="44"/>
  <c r="RTE47" i="44"/>
  <c r="RTF47" i="44"/>
  <c r="RTG47" i="44"/>
  <c r="RTH47" i="44"/>
  <c r="RTI47" i="44"/>
  <c r="RTJ47" i="44"/>
  <c r="RTK47" i="44"/>
  <c r="RTL47" i="44"/>
  <c r="RTM47" i="44"/>
  <c r="RTN47" i="44"/>
  <c r="RTO47" i="44"/>
  <c r="RTP47" i="44"/>
  <c r="RTQ47" i="44"/>
  <c r="RTR47" i="44"/>
  <c r="RTS47" i="44"/>
  <c r="RTT47" i="44"/>
  <c r="RTU47" i="44"/>
  <c r="RTV47" i="44"/>
  <c r="RTW47" i="44"/>
  <c r="RTX47" i="44"/>
  <c r="RTY47" i="44"/>
  <c r="RTZ47" i="44"/>
  <c r="RUA47" i="44"/>
  <c r="RUB47" i="44"/>
  <c r="RUC47" i="44"/>
  <c r="RUD47" i="44"/>
  <c r="RUE47" i="44"/>
  <c r="RUF47" i="44"/>
  <c r="RUG47" i="44"/>
  <c r="RUH47" i="44"/>
  <c r="RUI47" i="44"/>
  <c r="RUJ47" i="44"/>
  <c r="RUK47" i="44"/>
  <c r="RUL47" i="44"/>
  <c r="RUM47" i="44"/>
  <c r="RUN47" i="44"/>
  <c r="RUO47" i="44"/>
  <c r="RUP47" i="44"/>
  <c r="RUQ47" i="44"/>
  <c r="RUR47" i="44"/>
  <c r="RUS47" i="44"/>
  <c r="RUT47" i="44"/>
  <c r="RUU47" i="44"/>
  <c r="RUV47" i="44"/>
  <c r="RUW47" i="44"/>
  <c r="RUX47" i="44"/>
  <c r="RUY47" i="44"/>
  <c r="RUZ47" i="44"/>
  <c r="RVA47" i="44"/>
  <c r="RVB47" i="44"/>
  <c r="RVC47" i="44"/>
  <c r="RVD47" i="44"/>
  <c r="RVE47" i="44"/>
  <c r="RVF47" i="44"/>
  <c r="RVG47" i="44"/>
  <c r="RVH47" i="44"/>
  <c r="RVI47" i="44"/>
  <c r="RVJ47" i="44"/>
  <c r="RVK47" i="44"/>
  <c r="RVL47" i="44"/>
  <c r="RVM47" i="44"/>
  <c r="RVN47" i="44"/>
  <c r="RVO47" i="44"/>
  <c r="RVP47" i="44"/>
  <c r="RVQ47" i="44"/>
  <c r="RVR47" i="44"/>
  <c r="RVS47" i="44"/>
  <c r="RVT47" i="44"/>
  <c r="RVU47" i="44"/>
  <c r="RVV47" i="44"/>
  <c r="RVW47" i="44"/>
  <c r="RVX47" i="44"/>
  <c r="RVY47" i="44"/>
  <c r="RVZ47" i="44"/>
  <c r="RWA47" i="44"/>
  <c r="RWB47" i="44"/>
  <c r="RWC47" i="44"/>
  <c r="RWD47" i="44"/>
  <c r="RWE47" i="44"/>
  <c r="RWF47" i="44"/>
  <c r="RWG47" i="44"/>
  <c r="RWH47" i="44"/>
  <c r="RWI47" i="44"/>
  <c r="RWJ47" i="44"/>
  <c r="RWK47" i="44"/>
  <c r="RWL47" i="44"/>
  <c r="RWM47" i="44"/>
  <c r="RWN47" i="44"/>
  <c r="RWO47" i="44"/>
  <c r="RWP47" i="44"/>
  <c r="RWQ47" i="44"/>
  <c r="RWR47" i="44"/>
  <c r="RWS47" i="44"/>
  <c r="RWT47" i="44"/>
  <c r="RWU47" i="44"/>
  <c r="RWV47" i="44"/>
  <c r="RWW47" i="44"/>
  <c r="RWX47" i="44"/>
  <c r="RWY47" i="44"/>
  <c r="RWZ47" i="44"/>
  <c r="RXA47" i="44"/>
  <c r="RXB47" i="44"/>
  <c r="RXC47" i="44"/>
  <c r="RXD47" i="44"/>
  <c r="RXE47" i="44"/>
  <c r="RXF47" i="44"/>
  <c r="RXG47" i="44"/>
  <c r="RXH47" i="44"/>
  <c r="RXI47" i="44"/>
  <c r="RXJ47" i="44"/>
  <c r="RXK47" i="44"/>
  <c r="RXL47" i="44"/>
  <c r="RXM47" i="44"/>
  <c r="RXN47" i="44"/>
  <c r="RXO47" i="44"/>
  <c r="RXP47" i="44"/>
  <c r="RXQ47" i="44"/>
  <c r="RXR47" i="44"/>
  <c r="RXS47" i="44"/>
  <c r="RXT47" i="44"/>
  <c r="RXU47" i="44"/>
  <c r="RXV47" i="44"/>
  <c r="RXW47" i="44"/>
  <c r="RXX47" i="44"/>
  <c r="RXY47" i="44"/>
  <c r="RXZ47" i="44"/>
  <c r="RYA47" i="44"/>
  <c r="RYB47" i="44"/>
  <c r="RYC47" i="44"/>
  <c r="RYD47" i="44"/>
  <c r="RYE47" i="44"/>
  <c r="RYF47" i="44"/>
  <c r="RYG47" i="44"/>
  <c r="RYH47" i="44"/>
  <c r="RYI47" i="44"/>
  <c r="RYJ47" i="44"/>
  <c r="RYK47" i="44"/>
  <c r="RYL47" i="44"/>
  <c r="RYM47" i="44"/>
  <c r="RYN47" i="44"/>
  <c r="RYO47" i="44"/>
  <c r="RYP47" i="44"/>
  <c r="RYQ47" i="44"/>
  <c r="RYR47" i="44"/>
  <c r="RYS47" i="44"/>
  <c r="RYT47" i="44"/>
  <c r="RYU47" i="44"/>
  <c r="RYV47" i="44"/>
  <c r="RYW47" i="44"/>
  <c r="RYX47" i="44"/>
  <c r="RYY47" i="44"/>
  <c r="RYZ47" i="44"/>
  <c r="RZA47" i="44"/>
  <c r="RZB47" i="44"/>
  <c r="RZC47" i="44"/>
  <c r="RZD47" i="44"/>
  <c r="RZE47" i="44"/>
  <c r="RZF47" i="44"/>
  <c r="RZG47" i="44"/>
  <c r="RZH47" i="44"/>
  <c r="RZI47" i="44"/>
  <c r="RZJ47" i="44"/>
  <c r="RZK47" i="44"/>
  <c r="RZL47" i="44"/>
  <c r="RZM47" i="44"/>
  <c r="RZN47" i="44"/>
  <c r="RZO47" i="44"/>
  <c r="RZP47" i="44"/>
  <c r="RZQ47" i="44"/>
  <c r="RZR47" i="44"/>
  <c r="RZS47" i="44"/>
  <c r="RZT47" i="44"/>
  <c r="RZU47" i="44"/>
  <c r="RZV47" i="44"/>
  <c r="RZW47" i="44"/>
  <c r="RZX47" i="44"/>
  <c r="RZY47" i="44"/>
  <c r="RZZ47" i="44"/>
  <c r="SAA47" i="44"/>
  <c r="SAB47" i="44"/>
  <c r="SAC47" i="44"/>
  <c r="SAD47" i="44"/>
  <c r="SAE47" i="44"/>
  <c r="SAF47" i="44"/>
  <c r="SAG47" i="44"/>
  <c r="SAH47" i="44"/>
  <c r="SAI47" i="44"/>
  <c r="SAJ47" i="44"/>
  <c r="SAK47" i="44"/>
  <c r="SAL47" i="44"/>
  <c r="SAM47" i="44"/>
  <c r="SAN47" i="44"/>
  <c r="SAO47" i="44"/>
  <c r="SAP47" i="44"/>
  <c r="SAQ47" i="44"/>
  <c r="SAR47" i="44"/>
  <c r="SAS47" i="44"/>
  <c r="SAT47" i="44"/>
  <c r="SAU47" i="44"/>
  <c r="SAV47" i="44"/>
  <c r="SAW47" i="44"/>
  <c r="SAX47" i="44"/>
  <c r="SAY47" i="44"/>
  <c r="SAZ47" i="44"/>
  <c r="SBA47" i="44"/>
  <c r="SBB47" i="44"/>
  <c r="SBC47" i="44"/>
  <c r="SBD47" i="44"/>
  <c r="SBE47" i="44"/>
  <c r="SBF47" i="44"/>
  <c r="SBG47" i="44"/>
  <c r="SBH47" i="44"/>
  <c r="SBI47" i="44"/>
  <c r="SBJ47" i="44"/>
  <c r="SBK47" i="44"/>
  <c r="SBL47" i="44"/>
  <c r="SBM47" i="44"/>
  <c r="SBN47" i="44"/>
  <c r="SBO47" i="44"/>
  <c r="SBP47" i="44"/>
  <c r="SBQ47" i="44"/>
  <c r="SBR47" i="44"/>
  <c r="SBS47" i="44"/>
  <c r="SBT47" i="44"/>
  <c r="SBU47" i="44"/>
  <c r="SBV47" i="44"/>
  <c r="SBW47" i="44"/>
  <c r="SBX47" i="44"/>
  <c r="SBY47" i="44"/>
  <c r="SBZ47" i="44"/>
  <c r="SCA47" i="44"/>
  <c r="SCB47" i="44"/>
  <c r="SCC47" i="44"/>
  <c r="SCD47" i="44"/>
  <c r="SCE47" i="44"/>
  <c r="SCF47" i="44"/>
  <c r="SCG47" i="44"/>
  <c r="SCH47" i="44"/>
  <c r="SCI47" i="44"/>
  <c r="SCJ47" i="44"/>
  <c r="SCK47" i="44"/>
  <c r="SCL47" i="44"/>
  <c r="SCM47" i="44"/>
  <c r="SCN47" i="44"/>
  <c r="SCO47" i="44"/>
  <c r="SCP47" i="44"/>
  <c r="SCQ47" i="44"/>
  <c r="SCR47" i="44"/>
  <c r="SCS47" i="44"/>
  <c r="SCT47" i="44"/>
  <c r="SCU47" i="44"/>
  <c r="SCV47" i="44"/>
  <c r="SCW47" i="44"/>
  <c r="SCX47" i="44"/>
  <c r="SCY47" i="44"/>
  <c r="SCZ47" i="44"/>
  <c r="SDA47" i="44"/>
  <c r="SDB47" i="44"/>
  <c r="SDC47" i="44"/>
  <c r="SDD47" i="44"/>
  <c r="SDE47" i="44"/>
  <c r="SDF47" i="44"/>
  <c r="SDG47" i="44"/>
  <c r="SDH47" i="44"/>
  <c r="SDI47" i="44"/>
  <c r="SDJ47" i="44"/>
  <c r="SDK47" i="44"/>
  <c r="SDL47" i="44"/>
  <c r="SDM47" i="44"/>
  <c r="SDN47" i="44"/>
  <c r="SDO47" i="44"/>
  <c r="SDP47" i="44"/>
  <c r="SDQ47" i="44"/>
  <c r="SDR47" i="44"/>
  <c r="SDS47" i="44"/>
  <c r="SDT47" i="44"/>
  <c r="SDU47" i="44"/>
  <c r="SDV47" i="44"/>
  <c r="SDW47" i="44"/>
  <c r="SDX47" i="44"/>
  <c r="SDY47" i="44"/>
  <c r="SDZ47" i="44"/>
  <c r="SEA47" i="44"/>
  <c r="SEB47" i="44"/>
  <c r="SEC47" i="44"/>
  <c r="SED47" i="44"/>
  <c r="SEE47" i="44"/>
  <c r="SEF47" i="44"/>
  <c r="SEG47" i="44"/>
  <c r="SEH47" i="44"/>
  <c r="SEI47" i="44"/>
  <c r="SEJ47" i="44"/>
  <c r="SEK47" i="44"/>
  <c r="SEL47" i="44"/>
  <c r="SEM47" i="44"/>
  <c r="SEN47" i="44"/>
  <c r="SEO47" i="44"/>
  <c r="SEP47" i="44"/>
  <c r="SEQ47" i="44"/>
  <c r="SER47" i="44"/>
  <c r="SES47" i="44"/>
  <c r="SET47" i="44"/>
  <c r="SEU47" i="44"/>
  <c r="SEV47" i="44"/>
  <c r="SEW47" i="44"/>
  <c r="SEX47" i="44"/>
  <c r="SEY47" i="44"/>
  <c r="SEZ47" i="44"/>
  <c r="SFA47" i="44"/>
  <c r="SFB47" i="44"/>
  <c r="SFC47" i="44"/>
  <c r="SFD47" i="44"/>
  <c r="SFE47" i="44"/>
  <c r="SFF47" i="44"/>
  <c r="SFG47" i="44"/>
  <c r="SFH47" i="44"/>
  <c r="SFI47" i="44"/>
  <c r="SFJ47" i="44"/>
  <c r="SFK47" i="44"/>
  <c r="SFL47" i="44"/>
  <c r="SFM47" i="44"/>
  <c r="SFN47" i="44"/>
  <c r="SFO47" i="44"/>
  <c r="SFP47" i="44"/>
  <c r="SFQ47" i="44"/>
  <c r="SFR47" i="44"/>
  <c r="SFS47" i="44"/>
  <c r="SFT47" i="44"/>
  <c r="SFU47" i="44"/>
  <c r="SFV47" i="44"/>
  <c r="SFW47" i="44"/>
  <c r="SFX47" i="44"/>
  <c r="SFY47" i="44"/>
  <c r="SFZ47" i="44"/>
  <c r="SGA47" i="44"/>
  <c r="SGB47" i="44"/>
  <c r="SGC47" i="44"/>
  <c r="SGD47" i="44"/>
  <c r="SGE47" i="44"/>
  <c r="SGF47" i="44"/>
  <c r="SGG47" i="44"/>
  <c r="SGH47" i="44"/>
  <c r="SGI47" i="44"/>
  <c r="SGJ47" i="44"/>
  <c r="SGK47" i="44"/>
  <c r="SGL47" i="44"/>
  <c r="SGM47" i="44"/>
  <c r="SGN47" i="44"/>
  <c r="SGO47" i="44"/>
  <c r="SGP47" i="44"/>
  <c r="SGQ47" i="44"/>
  <c r="SGR47" i="44"/>
  <c r="SGS47" i="44"/>
  <c r="SGT47" i="44"/>
  <c r="SGU47" i="44"/>
  <c r="SGV47" i="44"/>
  <c r="SGW47" i="44"/>
  <c r="SGX47" i="44"/>
  <c r="SGY47" i="44"/>
  <c r="SGZ47" i="44"/>
  <c r="SHA47" i="44"/>
  <c r="SHB47" i="44"/>
  <c r="SHC47" i="44"/>
  <c r="SHD47" i="44"/>
  <c r="SHE47" i="44"/>
  <c r="SHF47" i="44"/>
  <c r="SHG47" i="44"/>
  <c r="SHH47" i="44"/>
  <c r="SHI47" i="44"/>
  <c r="SHJ47" i="44"/>
  <c r="SHK47" i="44"/>
  <c r="SHL47" i="44"/>
  <c r="SHM47" i="44"/>
  <c r="SHN47" i="44"/>
  <c r="SHO47" i="44"/>
  <c r="SHP47" i="44"/>
  <c r="SHQ47" i="44"/>
  <c r="SHR47" i="44"/>
  <c r="SHS47" i="44"/>
  <c r="SHT47" i="44"/>
  <c r="SHU47" i="44"/>
  <c r="SHV47" i="44"/>
  <c r="SHW47" i="44"/>
  <c r="SHX47" i="44"/>
  <c r="SHY47" i="44"/>
  <c r="SHZ47" i="44"/>
  <c r="SIA47" i="44"/>
  <c r="SIB47" i="44"/>
  <c r="SIC47" i="44"/>
  <c r="SID47" i="44"/>
  <c r="SIE47" i="44"/>
  <c r="SIF47" i="44"/>
  <c r="SIG47" i="44"/>
  <c r="SIH47" i="44"/>
  <c r="SII47" i="44"/>
  <c r="SIJ47" i="44"/>
  <c r="SIK47" i="44"/>
  <c r="SIL47" i="44"/>
  <c r="SIM47" i="44"/>
  <c r="SIN47" i="44"/>
  <c r="SIO47" i="44"/>
  <c r="SIP47" i="44"/>
  <c r="SIQ47" i="44"/>
  <c r="SIR47" i="44"/>
  <c r="SIS47" i="44"/>
  <c r="SIT47" i="44"/>
  <c r="SIU47" i="44"/>
  <c r="SIV47" i="44"/>
  <c r="SIW47" i="44"/>
  <c r="SIX47" i="44"/>
  <c r="SIY47" i="44"/>
  <c r="SIZ47" i="44"/>
  <c r="SJA47" i="44"/>
  <c r="SJB47" i="44"/>
  <c r="SJC47" i="44"/>
  <c r="SJD47" i="44"/>
  <c r="SJE47" i="44"/>
  <c r="SJF47" i="44"/>
  <c r="SJG47" i="44"/>
  <c r="SJH47" i="44"/>
  <c r="SJI47" i="44"/>
  <c r="SJJ47" i="44"/>
  <c r="SJK47" i="44"/>
  <c r="SJL47" i="44"/>
  <c r="SJM47" i="44"/>
  <c r="SJN47" i="44"/>
  <c r="SJO47" i="44"/>
  <c r="SJP47" i="44"/>
  <c r="SJQ47" i="44"/>
  <c r="SJR47" i="44"/>
  <c r="SJS47" i="44"/>
  <c r="SJT47" i="44"/>
  <c r="SJU47" i="44"/>
  <c r="SJV47" i="44"/>
  <c r="SJW47" i="44"/>
  <c r="SJX47" i="44"/>
  <c r="SJY47" i="44"/>
  <c r="SJZ47" i="44"/>
  <c r="SKA47" i="44"/>
  <c r="SKB47" i="44"/>
  <c r="SKC47" i="44"/>
  <c r="SKD47" i="44"/>
  <c r="SKE47" i="44"/>
  <c r="SKF47" i="44"/>
  <c r="SKG47" i="44"/>
  <c r="SKH47" i="44"/>
  <c r="SKI47" i="44"/>
  <c r="SKJ47" i="44"/>
  <c r="SKK47" i="44"/>
  <c r="SKL47" i="44"/>
  <c r="SKM47" i="44"/>
  <c r="SKN47" i="44"/>
  <c r="SKO47" i="44"/>
  <c r="SKP47" i="44"/>
  <c r="SKQ47" i="44"/>
  <c r="SKR47" i="44"/>
  <c r="SKS47" i="44"/>
  <c r="SKT47" i="44"/>
  <c r="SKU47" i="44"/>
  <c r="SKV47" i="44"/>
  <c r="SKW47" i="44"/>
  <c r="SKX47" i="44"/>
  <c r="SKY47" i="44"/>
  <c r="SKZ47" i="44"/>
  <c r="SLA47" i="44"/>
  <c r="SLB47" i="44"/>
  <c r="SLC47" i="44"/>
  <c r="SLD47" i="44"/>
  <c r="SLE47" i="44"/>
  <c r="SLF47" i="44"/>
  <c r="SLG47" i="44"/>
  <c r="SLH47" i="44"/>
  <c r="SLI47" i="44"/>
  <c r="SLJ47" i="44"/>
  <c r="SLK47" i="44"/>
  <c r="SLL47" i="44"/>
  <c r="SLM47" i="44"/>
  <c r="SLN47" i="44"/>
  <c r="SLO47" i="44"/>
  <c r="SLP47" i="44"/>
  <c r="SLQ47" i="44"/>
  <c r="SLR47" i="44"/>
  <c r="SLS47" i="44"/>
  <c r="SLT47" i="44"/>
  <c r="SLU47" i="44"/>
  <c r="SLV47" i="44"/>
  <c r="SLW47" i="44"/>
  <c r="SLX47" i="44"/>
  <c r="SLY47" i="44"/>
  <c r="SLZ47" i="44"/>
  <c r="SMA47" i="44"/>
  <c r="SMB47" i="44"/>
  <c r="SMC47" i="44"/>
  <c r="SMD47" i="44"/>
  <c r="SME47" i="44"/>
  <c r="SMF47" i="44"/>
  <c r="SMG47" i="44"/>
  <c r="SMH47" i="44"/>
  <c r="SMI47" i="44"/>
  <c r="SMJ47" i="44"/>
  <c r="SMK47" i="44"/>
  <c r="SML47" i="44"/>
  <c r="SMM47" i="44"/>
  <c r="SMN47" i="44"/>
  <c r="SMO47" i="44"/>
  <c r="SMP47" i="44"/>
  <c r="SMQ47" i="44"/>
  <c r="SMR47" i="44"/>
  <c r="SMS47" i="44"/>
  <c r="SMT47" i="44"/>
  <c r="SMU47" i="44"/>
  <c r="SMV47" i="44"/>
  <c r="SMW47" i="44"/>
  <c r="SMX47" i="44"/>
  <c r="SMY47" i="44"/>
  <c r="SMZ47" i="44"/>
  <c r="SNA47" i="44"/>
  <c r="SNB47" i="44"/>
  <c r="SNC47" i="44"/>
  <c r="SND47" i="44"/>
  <c r="SNE47" i="44"/>
  <c r="SNF47" i="44"/>
  <c r="SNG47" i="44"/>
  <c r="SNH47" i="44"/>
  <c r="SNI47" i="44"/>
  <c r="SNJ47" i="44"/>
  <c r="SNK47" i="44"/>
  <c r="SNL47" i="44"/>
  <c r="SNM47" i="44"/>
  <c r="SNN47" i="44"/>
  <c r="SNO47" i="44"/>
  <c r="SNP47" i="44"/>
  <c r="SNQ47" i="44"/>
  <c r="SNR47" i="44"/>
  <c r="SNS47" i="44"/>
  <c r="SNT47" i="44"/>
  <c r="SNU47" i="44"/>
  <c r="SNV47" i="44"/>
  <c r="SNW47" i="44"/>
  <c r="SNX47" i="44"/>
  <c r="SNY47" i="44"/>
  <c r="SNZ47" i="44"/>
  <c r="SOA47" i="44"/>
  <c r="SOB47" i="44"/>
  <c r="SOC47" i="44"/>
  <c r="SOD47" i="44"/>
  <c r="SOE47" i="44"/>
  <c r="SOF47" i="44"/>
  <c r="SOG47" i="44"/>
  <c r="SOH47" i="44"/>
  <c r="SOI47" i="44"/>
  <c r="SOJ47" i="44"/>
  <c r="SOK47" i="44"/>
  <c r="SOL47" i="44"/>
  <c r="SOM47" i="44"/>
  <c r="SON47" i="44"/>
  <c r="SOO47" i="44"/>
  <c r="SOP47" i="44"/>
  <c r="SOQ47" i="44"/>
  <c r="SOR47" i="44"/>
  <c r="SOS47" i="44"/>
  <c r="SOT47" i="44"/>
  <c r="SOU47" i="44"/>
  <c r="SOV47" i="44"/>
  <c r="SOW47" i="44"/>
  <c r="SOX47" i="44"/>
  <c r="SOY47" i="44"/>
  <c r="SOZ47" i="44"/>
  <c r="SPA47" i="44"/>
  <c r="SPB47" i="44"/>
  <c r="SPC47" i="44"/>
  <c r="SPD47" i="44"/>
  <c r="SPE47" i="44"/>
  <c r="SPF47" i="44"/>
  <c r="SPG47" i="44"/>
  <c r="SPH47" i="44"/>
  <c r="SPI47" i="44"/>
  <c r="SPJ47" i="44"/>
  <c r="SPK47" i="44"/>
  <c r="SPL47" i="44"/>
  <c r="SPM47" i="44"/>
  <c r="SPN47" i="44"/>
  <c r="SPO47" i="44"/>
  <c r="SPP47" i="44"/>
  <c r="SPQ47" i="44"/>
  <c r="SPR47" i="44"/>
  <c r="SPS47" i="44"/>
  <c r="SPT47" i="44"/>
  <c r="SPU47" i="44"/>
  <c r="SPV47" i="44"/>
  <c r="SPW47" i="44"/>
  <c r="SPX47" i="44"/>
  <c r="SPY47" i="44"/>
  <c r="SPZ47" i="44"/>
  <c r="SQA47" i="44"/>
  <c r="SQB47" i="44"/>
  <c r="SQC47" i="44"/>
  <c r="SQD47" i="44"/>
  <c r="SQE47" i="44"/>
  <c r="SQF47" i="44"/>
  <c r="SQG47" i="44"/>
  <c r="SQH47" i="44"/>
  <c r="SQI47" i="44"/>
  <c r="SQJ47" i="44"/>
  <c r="SQK47" i="44"/>
  <c r="SQL47" i="44"/>
  <c r="SQM47" i="44"/>
  <c r="SQN47" i="44"/>
  <c r="SQO47" i="44"/>
  <c r="SQP47" i="44"/>
  <c r="SQQ47" i="44"/>
  <c r="SQR47" i="44"/>
  <c r="SQS47" i="44"/>
  <c r="SQT47" i="44"/>
  <c r="SQU47" i="44"/>
  <c r="SQV47" i="44"/>
  <c r="SQW47" i="44"/>
  <c r="SQX47" i="44"/>
  <c r="SQY47" i="44"/>
  <c r="SQZ47" i="44"/>
  <c r="SRA47" i="44"/>
  <c r="SRB47" i="44"/>
  <c r="SRC47" i="44"/>
  <c r="SRD47" i="44"/>
  <c r="SRE47" i="44"/>
  <c r="SRF47" i="44"/>
  <c r="SRG47" i="44"/>
  <c r="SRH47" i="44"/>
  <c r="SRI47" i="44"/>
  <c r="SRJ47" i="44"/>
  <c r="SRK47" i="44"/>
  <c r="SRL47" i="44"/>
  <c r="SRM47" i="44"/>
  <c r="SRN47" i="44"/>
  <c r="SRO47" i="44"/>
  <c r="SRP47" i="44"/>
  <c r="SRQ47" i="44"/>
  <c r="SRR47" i="44"/>
  <c r="SRS47" i="44"/>
  <c r="SRT47" i="44"/>
  <c r="SRU47" i="44"/>
  <c r="SRV47" i="44"/>
  <c r="SRW47" i="44"/>
  <c r="SRX47" i="44"/>
  <c r="SRY47" i="44"/>
  <c r="SRZ47" i="44"/>
  <c r="SSA47" i="44"/>
  <c r="SSB47" i="44"/>
  <c r="SSC47" i="44"/>
  <c r="SSD47" i="44"/>
  <c r="SSE47" i="44"/>
  <c r="SSF47" i="44"/>
  <c r="SSG47" i="44"/>
  <c r="SSH47" i="44"/>
  <c r="SSI47" i="44"/>
  <c r="SSJ47" i="44"/>
  <c r="SSK47" i="44"/>
  <c r="SSL47" i="44"/>
  <c r="SSM47" i="44"/>
  <c r="SSN47" i="44"/>
  <c r="SSO47" i="44"/>
  <c r="SSP47" i="44"/>
  <c r="SSQ47" i="44"/>
  <c r="SSR47" i="44"/>
  <c r="SSS47" i="44"/>
  <c r="SST47" i="44"/>
  <c r="SSU47" i="44"/>
  <c r="SSV47" i="44"/>
  <c r="SSW47" i="44"/>
  <c r="SSX47" i="44"/>
  <c r="SSY47" i="44"/>
  <c r="SSZ47" i="44"/>
  <c r="STA47" i="44"/>
  <c r="STB47" i="44"/>
  <c r="STC47" i="44"/>
  <c r="STD47" i="44"/>
  <c r="STE47" i="44"/>
  <c r="STF47" i="44"/>
  <c r="STG47" i="44"/>
  <c r="STH47" i="44"/>
  <c r="STI47" i="44"/>
  <c r="STJ47" i="44"/>
  <c r="STK47" i="44"/>
  <c r="STL47" i="44"/>
  <c r="STM47" i="44"/>
  <c r="STN47" i="44"/>
  <c r="STO47" i="44"/>
  <c r="STP47" i="44"/>
  <c r="STQ47" i="44"/>
  <c r="STR47" i="44"/>
  <c r="STS47" i="44"/>
  <c r="STT47" i="44"/>
  <c r="STU47" i="44"/>
  <c r="STV47" i="44"/>
  <c r="STW47" i="44"/>
  <c r="STX47" i="44"/>
  <c r="STY47" i="44"/>
  <c r="STZ47" i="44"/>
  <c r="SUA47" i="44"/>
  <c r="SUB47" i="44"/>
  <c r="SUC47" i="44"/>
  <c r="SUD47" i="44"/>
  <c r="SUE47" i="44"/>
  <c r="SUF47" i="44"/>
  <c r="SUG47" i="44"/>
  <c r="SUH47" i="44"/>
  <c r="SUI47" i="44"/>
  <c r="SUJ47" i="44"/>
  <c r="SUK47" i="44"/>
  <c r="SUL47" i="44"/>
  <c r="SUM47" i="44"/>
  <c r="SUN47" i="44"/>
  <c r="SUO47" i="44"/>
  <c r="SUP47" i="44"/>
  <c r="SUQ47" i="44"/>
  <c r="SUR47" i="44"/>
  <c r="SUS47" i="44"/>
  <c r="SUT47" i="44"/>
  <c r="SUU47" i="44"/>
  <c r="SUV47" i="44"/>
  <c r="SUW47" i="44"/>
  <c r="SUX47" i="44"/>
  <c r="SUY47" i="44"/>
  <c r="SUZ47" i="44"/>
  <c r="SVA47" i="44"/>
  <c r="SVB47" i="44"/>
  <c r="SVC47" i="44"/>
  <c r="SVD47" i="44"/>
  <c r="SVE47" i="44"/>
  <c r="SVF47" i="44"/>
  <c r="SVG47" i="44"/>
  <c r="SVH47" i="44"/>
  <c r="SVI47" i="44"/>
  <c r="SVJ47" i="44"/>
  <c r="SVK47" i="44"/>
  <c r="SVL47" i="44"/>
  <c r="SVM47" i="44"/>
  <c r="SVN47" i="44"/>
  <c r="SVO47" i="44"/>
  <c r="SVP47" i="44"/>
  <c r="SVQ47" i="44"/>
  <c r="SVR47" i="44"/>
  <c r="SVS47" i="44"/>
  <c r="SVT47" i="44"/>
  <c r="SVU47" i="44"/>
  <c r="SVV47" i="44"/>
  <c r="SVW47" i="44"/>
  <c r="SVX47" i="44"/>
  <c r="SVY47" i="44"/>
  <c r="SVZ47" i="44"/>
  <c r="SWA47" i="44"/>
  <c r="SWB47" i="44"/>
  <c r="SWC47" i="44"/>
  <c r="SWD47" i="44"/>
  <c r="SWE47" i="44"/>
  <c r="SWF47" i="44"/>
  <c r="SWG47" i="44"/>
  <c r="SWH47" i="44"/>
  <c r="SWI47" i="44"/>
  <c r="SWJ47" i="44"/>
  <c r="SWK47" i="44"/>
  <c r="SWL47" i="44"/>
  <c r="SWM47" i="44"/>
  <c r="SWN47" i="44"/>
  <c r="SWO47" i="44"/>
  <c r="SWP47" i="44"/>
  <c r="SWQ47" i="44"/>
  <c r="SWR47" i="44"/>
  <c r="SWS47" i="44"/>
  <c r="SWT47" i="44"/>
  <c r="SWU47" i="44"/>
  <c r="SWV47" i="44"/>
  <c r="SWW47" i="44"/>
  <c r="SWX47" i="44"/>
  <c r="SWY47" i="44"/>
  <c r="SWZ47" i="44"/>
  <c r="SXA47" i="44"/>
  <c r="SXB47" i="44"/>
  <c r="SXC47" i="44"/>
  <c r="SXD47" i="44"/>
  <c r="SXE47" i="44"/>
  <c r="SXF47" i="44"/>
  <c r="SXG47" i="44"/>
  <c r="SXH47" i="44"/>
  <c r="SXI47" i="44"/>
  <c r="SXJ47" i="44"/>
  <c r="SXK47" i="44"/>
  <c r="SXL47" i="44"/>
  <c r="SXM47" i="44"/>
  <c r="SXN47" i="44"/>
  <c r="SXO47" i="44"/>
  <c r="SXP47" i="44"/>
  <c r="SXQ47" i="44"/>
  <c r="SXR47" i="44"/>
  <c r="SXS47" i="44"/>
  <c r="SXT47" i="44"/>
  <c r="SXU47" i="44"/>
  <c r="SXV47" i="44"/>
  <c r="SXW47" i="44"/>
  <c r="SXX47" i="44"/>
  <c r="SXY47" i="44"/>
  <c r="SXZ47" i="44"/>
  <c r="SYA47" i="44"/>
  <c r="SYB47" i="44"/>
  <c r="SYC47" i="44"/>
  <c r="SYD47" i="44"/>
  <c r="SYE47" i="44"/>
  <c r="SYF47" i="44"/>
  <c r="SYG47" i="44"/>
  <c r="SYH47" i="44"/>
  <c r="SYI47" i="44"/>
  <c r="SYJ47" i="44"/>
  <c r="SYK47" i="44"/>
  <c r="SYL47" i="44"/>
  <c r="SYM47" i="44"/>
  <c r="SYN47" i="44"/>
  <c r="SYO47" i="44"/>
  <c r="SYP47" i="44"/>
  <c r="SYQ47" i="44"/>
  <c r="SYR47" i="44"/>
  <c r="SYS47" i="44"/>
  <c r="SYT47" i="44"/>
  <c r="SYU47" i="44"/>
  <c r="SYV47" i="44"/>
  <c r="SYW47" i="44"/>
  <c r="SYX47" i="44"/>
  <c r="SYY47" i="44"/>
  <c r="SYZ47" i="44"/>
  <c r="SZA47" i="44"/>
  <c r="SZB47" i="44"/>
  <c r="SZC47" i="44"/>
  <c r="SZD47" i="44"/>
  <c r="SZE47" i="44"/>
  <c r="SZF47" i="44"/>
  <c r="SZG47" i="44"/>
  <c r="SZH47" i="44"/>
  <c r="SZI47" i="44"/>
  <c r="SZJ47" i="44"/>
  <c r="SZK47" i="44"/>
  <c r="SZL47" i="44"/>
  <c r="SZM47" i="44"/>
  <c r="SZN47" i="44"/>
  <c r="SZO47" i="44"/>
  <c r="SZP47" i="44"/>
  <c r="SZQ47" i="44"/>
  <c r="SZR47" i="44"/>
  <c r="SZS47" i="44"/>
  <c r="SZT47" i="44"/>
  <c r="SZU47" i="44"/>
  <c r="SZV47" i="44"/>
  <c r="SZW47" i="44"/>
  <c r="SZX47" i="44"/>
  <c r="SZY47" i="44"/>
  <c r="SZZ47" i="44"/>
  <c r="TAA47" i="44"/>
  <c r="TAB47" i="44"/>
  <c r="TAC47" i="44"/>
  <c r="TAD47" i="44"/>
  <c r="TAE47" i="44"/>
  <c r="TAF47" i="44"/>
  <c r="TAG47" i="44"/>
  <c r="TAH47" i="44"/>
  <c r="TAI47" i="44"/>
  <c r="TAJ47" i="44"/>
  <c r="TAK47" i="44"/>
  <c r="TAL47" i="44"/>
  <c r="TAM47" i="44"/>
  <c r="TAN47" i="44"/>
  <c r="TAO47" i="44"/>
  <c r="TAP47" i="44"/>
  <c r="TAQ47" i="44"/>
  <c r="TAR47" i="44"/>
  <c r="TAS47" i="44"/>
  <c r="TAT47" i="44"/>
  <c r="TAU47" i="44"/>
  <c r="TAV47" i="44"/>
  <c r="TAW47" i="44"/>
  <c r="TAX47" i="44"/>
  <c r="TAY47" i="44"/>
  <c r="TAZ47" i="44"/>
  <c r="TBA47" i="44"/>
  <c r="TBB47" i="44"/>
  <c r="TBC47" i="44"/>
  <c r="TBD47" i="44"/>
  <c r="TBE47" i="44"/>
  <c r="TBF47" i="44"/>
  <c r="TBG47" i="44"/>
  <c r="TBH47" i="44"/>
  <c r="TBI47" i="44"/>
  <c r="TBJ47" i="44"/>
  <c r="TBK47" i="44"/>
  <c r="TBL47" i="44"/>
  <c r="TBM47" i="44"/>
  <c r="TBN47" i="44"/>
  <c r="TBO47" i="44"/>
  <c r="TBP47" i="44"/>
  <c r="TBQ47" i="44"/>
  <c r="TBR47" i="44"/>
  <c r="TBS47" i="44"/>
  <c r="TBT47" i="44"/>
  <c r="TBU47" i="44"/>
  <c r="TBV47" i="44"/>
  <c r="TBW47" i="44"/>
  <c r="TBX47" i="44"/>
  <c r="TBY47" i="44"/>
  <c r="TBZ47" i="44"/>
  <c r="TCA47" i="44"/>
  <c r="TCB47" i="44"/>
  <c r="TCC47" i="44"/>
  <c r="TCD47" i="44"/>
  <c r="TCE47" i="44"/>
  <c r="TCF47" i="44"/>
  <c r="TCG47" i="44"/>
  <c r="TCH47" i="44"/>
  <c r="TCI47" i="44"/>
  <c r="TCJ47" i="44"/>
  <c r="TCK47" i="44"/>
  <c r="TCL47" i="44"/>
  <c r="TCM47" i="44"/>
  <c r="TCN47" i="44"/>
  <c r="TCO47" i="44"/>
  <c r="TCP47" i="44"/>
  <c r="TCQ47" i="44"/>
  <c r="TCR47" i="44"/>
  <c r="TCS47" i="44"/>
  <c r="TCT47" i="44"/>
  <c r="TCU47" i="44"/>
  <c r="TCV47" i="44"/>
  <c r="TCW47" i="44"/>
  <c r="TCX47" i="44"/>
  <c r="TCY47" i="44"/>
  <c r="TCZ47" i="44"/>
  <c r="TDA47" i="44"/>
  <c r="TDB47" i="44"/>
  <c r="TDC47" i="44"/>
  <c r="TDD47" i="44"/>
  <c r="TDE47" i="44"/>
  <c r="TDF47" i="44"/>
  <c r="TDG47" i="44"/>
  <c r="TDH47" i="44"/>
  <c r="TDI47" i="44"/>
  <c r="TDJ47" i="44"/>
  <c r="TDK47" i="44"/>
  <c r="TDL47" i="44"/>
  <c r="TDM47" i="44"/>
  <c r="TDN47" i="44"/>
  <c r="TDO47" i="44"/>
  <c r="TDP47" i="44"/>
  <c r="TDQ47" i="44"/>
  <c r="TDR47" i="44"/>
  <c r="TDS47" i="44"/>
  <c r="TDT47" i="44"/>
  <c r="TDU47" i="44"/>
  <c r="TDV47" i="44"/>
  <c r="TDW47" i="44"/>
  <c r="TDX47" i="44"/>
  <c r="TDY47" i="44"/>
  <c r="TDZ47" i="44"/>
  <c r="TEA47" i="44"/>
  <c r="TEB47" i="44"/>
  <c r="TEC47" i="44"/>
  <c r="TED47" i="44"/>
  <c r="TEE47" i="44"/>
  <c r="TEF47" i="44"/>
  <c r="TEG47" i="44"/>
  <c r="TEH47" i="44"/>
  <c r="TEI47" i="44"/>
  <c r="TEJ47" i="44"/>
  <c r="TEK47" i="44"/>
  <c r="TEL47" i="44"/>
  <c r="TEM47" i="44"/>
  <c r="TEN47" i="44"/>
  <c r="TEO47" i="44"/>
  <c r="TEP47" i="44"/>
  <c r="TEQ47" i="44"/>
  <c r="TER47" i="44"/>
  <c r="TES47" i="44"/>
  <c r="TET47" i="44"/>
  <c r="TEU47" i="44"/>
  <c r="TEV47" i="44"/>
  <c r="TEW47" i="44"/>
  <c r="TEX47" i="44"/>
  <c r="TEY47" i="44"/>
  <c r="TEZ47" i="44"/>
  <c r="TFA47" i="44"/>
  <c r="TFB47" i="44"/>
  <c r="TFC47" i="44"/>
  <c r="TFD47" i="44"/>
  <c r="TFE47" i="44"/>
  <c r="TFF47" i="44"/>
  <c r="TFG47" i="44"/>
  <c r="TFH47" i="44"/>
  <c r="TFI47" i="44"/>
  <c r="TFJ47" i="44"/>
  <c r="TFK47" i="44"/>
  <c r="TFL47" i="44"/>
  <c r="TFM47" i="44"/>
  <c r="TFN47" i="44"/>
  <c r="TFO47" i="44"/>
  <c r="TFP47" i="44"/>
  <c r="TFQ47" i="44"/>
  <c r="TFR47" i="44"/>
  <c r="TFS47" i="44"/>
  <c r="TFT47" i="44"/>
  <c r="TFU47" i="44"/>
  <c r="TFV47" i="44"/>
  <c r="TFW47" i="44"/>
  <c r="TFX47" i="44"/>
  <c r="TFY47" i="44"/>
  <c r="TFZ47" i="44"/>
  <c r="TGA47" i="44"/>
  <c r="TGB47" i="44"/>
  <c r="TGC47" i="44"/>
  <c r="TGD47" i="44"/>
  <c r="TGE47" i="44"/>
  <c r="TGF47" i="44"/>
  <c r="TGG47" i="44"/>
  <c r="TGH47" i="44"/>
  <c r="TGI47" i="44"/>
  <c r="TGJ47" i="44"/>
  <c r="TGK47" i="44"/>
  <c r="TGL47" i="44"/>
  <c r="TGM47" i="44"/>
  <c r="TGN47" i="44"/>
  <c r="TGO47" i="44"/>
  <c r="TGP47" i="44"/>
  <c r="TGQ47" i="44"/>
  <c r="TGR47" i="44"/>
  <c r="TGS47" i="44"/>
  <c r="TGT47" i="44"/>
  <c r="TGU47" i="44"/>
  <c r="TGV47" i="44"/>
  <c r="TGW47" i="44"/>
  <c r="TGX47" i="44"/>
  <c r="TGY47" i="44"/>
  <c r="TGZ47" i="44"/>
  <c r="THA47" i="44"/>
  <c r="THB47" i="44"/>
  <c r="THC47" i="44"/>
  <c r="THD47" i="44"/>
  <c r="THE47" i="44"/>
  <c r="THF47" i="44"/>
  <c r="THG47" i="44"/>
  <c r="THH47" i="44"/>
  <c r="THI47" i="44"/>
  <c r="THJ47" i="44"/>
  <c r="THK47" i="44"/>
  <c r="THL47" i="44"/>
  <c r="THM47" i="44"/>
  <c r="THN47" i="44"/>
  <c r="THO47" i="44"/>
  <c r="THP47" i="44"/>
  <c r="THQ47" i="44"/>
  <c r="THR47" i="44"/>
  <c r="THS47" i="44"/>
  <c r="THT47" i="44"/>
  <c r="THU47" i="44"/>
  <c r="THV47" i="44"/>
  <c r="THW47" i="44"/>
  <c r="THX47" i="44"/>
  <c r="THY47" i="44"/>
  <c r="THZ47" i="44"/>
  <c r="TIA47" i="44"/>
  <c r="TIB47" i="44"/>
  <c r="TIC47" i="44"/>
  <c r="TID47" i="44"/>
  <c r="TIE47" i="44"/>
  <c r="TIF47" i="44"/>
  <c r="TIG47" i="44"/>
  <c r="TIH47" i="44"/>
  <c r="TII47" i="44"/>
  <c r="TIJ47" i="44"/>
  <c r="TIK47" i="44"/>
  <c r="TIL47" i="44"/>
  <c r="TIM47" i="44"/>
  <c r="TIN47" i="44"/>
  <c r="TIO47" i="44"/>
  <c r="TIP47" i="44"/>
  <c r="TIQ47" i="44"/>
  <c r="TIR47" i="44"/>
  <c r="TIS47" i="44"/>
  <c r="TIT47" i="44"/>
  <c r="TIU47" i="44"/>
  <c r="TIV47" i="44"/>
  <c r="TIW47" i="44"/>
  <c r="TIX47" i="44"/>
  <c r="TIY47" i="44"/>
  <c r="TIZ47" i="44"/>
  <c r="TJA47" i="44"/>
  <c r="TJB47" i="44"/>
  <c r="TJC47" i="44"/>
  <c r="TJD47" i="44"/>
  <c r="TJE47" i="44"/>
  <c r="TJF47" i="44"/>
  <c r="TJG47" i="44"/>
  <c r="TJH47" i="44"/>
  <c r="TJI47" i="44"/>
  <c r="TJJ47" i="44"/>
  <c r="TJK47" i="44"/>
  <c r="TJL47" i="44"/>
  <c r="TJM47" i="44"/>
  <c r="TJN47" i="44"/>
  <c r="TJO47" i="44"/>
  <c r="TJP47" i="44"/>
  <c r="TJQ47" i="44"/>
  <c r="TJR47" i="44"/>
  <c r="TJS47" i="44"/>
  <c r="TJT47" i="44"/>
  <c r="TJU47" i="44"/>
  <c r="TJV47" i="44"/>
  <c r="TJW47" i="44"/>
  <c r="TJX47" i="44"/>
  <c r="TJY47" i="44"/>
  <c r="TJZ47" i="44"/>
  <c r="TKA47" i="44"/>
  <c r="TKB47" i="44"/>
  <c r="TKC47" i="44"/>
  <c r="TKD47" i="44"/>
  <c r="TKE47" i="44"/>
  <c r="TKF47" i="44"/>
  <c r="TKG47" i="44"/>
  <c r="TKH47" i="44"/>
  <c r="TKI47" i="44"/>
  <c r="TKJ47" i="44"/>
  <c r="TKK47" i="44"/>
  <c r="TKL47" i="44"/>
  <c r="TKM47" i="44"/>
  <c r="TKN47" i="44"/>
  <c r="TKO47" i="44"/>
  <c r="TKP47" i="44"/>
  <c r="TKQ47" i="44"/>
  <c r="TKR47" i="44"/>
  <c r="TKS47" i="44"/>
  <c r="TKT47" i="44"/>
  <c r="TKU47" i="44"/>
  <c r="TKV47" i="44"/>
  <c r="TKW47" i="44"/>
  <c r="TKX47" i="44"/>
  <c r="TKY47" i="44"/>
  <c r="TKZ47" i="44"/>
  <c r="TLA47" i="44"/>
  <c r="TLB47" i="44"/>
  <c r="TLC47" i="44"/>
  <c r="TLD47" i="44"/>
  <c r="TLE47" i="44"/>
  <c r="TLF47" i="44"/>
  <c r="TLG47" i="44"/>
  <c r="TLH47" i="44"/>
  <c r="TLI47" i="44"/>
  <c r="TLJ47" i="44"/>
  <c r="TLK47" i="44"/>
  <c r="TLL47" i="44"/>
  <c r="TLM47" i="44"/>
  <c r="TLN47" i="44"/>
  <c r="TLO47" i="44"/>
  <c r="TLP47" i="44"/>
  <c r="TLQ47" i="44"/>
  <c r="TLR47" i="44"/>
  <c r="TLS47" i="44"/>
  <c r="TLT47" i="44"/>
  <c r="TLU47" i="44"/>
  <c r="TLV47" i="44"/>
  <c r="TLW47" i="44"/>
  <c r="TLX47" i="44"/>
  <c r="TLY47" i="44"/>
  <c r="TLZ47" i="44"/>
  <c r="TMA47" i="44"/>
  <c r="TMB47" i="44"/>
  <c r="TMC47" i="44"/>
  <c r="TMD47" i="44"/>
  <c r="TME47" i="44"/>
  <c r="TMF47" i="44"/>
  <c r="TMG47" i="44"/>
  <c r="TMH47" i="44"/>
  <c r="TMI47" i="44"/>
  <c r="TMJ47" i="44"/>
  <c r="TMK47" i="44"/>
  <c r="TML47" i="44"/>
  <c r="TMM47" i="44"/>
  <c r="TMN47" i="44"/>
  <c r="TMO47" i="44"/>
  <c r="TMP47" i="44"/>
  <c r="TMQ47" i="44"/>
  <c r="TMR47" i="44"/>
  <c r="TMS47" i="44"/>
  <c r="TMT47" i="44"/>
  <c r="TMU47" i="44"/>
  <c r="TMV47" i="44"/>
  <c r="TMW47" i="44"/>
  <c r="TMX47" i="44"/>
  <c r="TMY47" i="44"/>
  <c r="TMZ47" i="44"/>
  <c r="TNA47" i="44"/>
  <c r="TNB47" i="44"/>
  <c r="TNC47" i="44"/>
  <c r="TND47" i="44"/>
  <c r="TNE47" i="44"/>
  <c r="TNF47" i="44"/>
  <c r="TNG47" i="44"/>
  <c r="TNH47" i="44"/>
  <c r="TNI47" i="44"/>
  <c r="TNJ47" i="44"/>
  <c r="TNK47" i="44"/>
  <c r="TNL47" i="44"/>
  <c r="TNM47" i="44"/>
  <c r="TNN47" i="44"/>
  <c r="TNO47" i="44"/>
  <c r="TNP47" i="44"/>
  <c r="TNQ47" i="44"/>
  <c r="TNR47" i="44"/>
  <c r="TNS47" i="44"/>
  <c r="TNT47" i="44"/>
  <c r="TNU47" i="44"/>
  <c r="TNV47" i="44"/>
  <c r="TNW47" i="44"/>
  <c r="TNX47" i="44"/>
  <c r="TNY47" i="44"/>
  <c r="TNZ47" i="44"/>
  <c r="TOA47" i="44"/>
  <c r="TOB47" i="44"/>
  <c r="TOC47" i="44"/>
  <c r="TOD47" i="44"/>
  <c r="TOE47" i="44"/>
  <c r="TOF47" i="44"/>
  <c r="TOG47" i="44"/>
  <c r="TOH47" i="44"/>
  <c r="TOI47" i="44"/>
  <c r="TOJ47" i="44"/>
  <c r="TOK47" i="44"/>
  <c r="TOL47" i="44"/>
  <c r="TOM47" i="44"/>
  <c r="TON47" i="44"/>
  <c r="TOO47" i="44"/>
  <c r="TOP47" i="44"/>
  <c r="TOQ47" i="44"/>
  <c r="TOR47" i="44"/>
  <c r="TOS47" i="44"/>
  <c r="TOT47" i="44"/>
  <c r="TOU47" i="44"/>
  <c r="TOV47" i="44"/>
  <c r="TOW47" i="44"/>
  <c r="TOX47" i="44"/>
  <c r="TOY47" i="44"/>
  <c r="TOZ47" i="44"/>
  <c r="TPA47" i="44"/>
  <c r="TPB47" i="44"/>
  <c r="TPC47" i="44"/>
  <c r="TPD47" i="44"/>
  <c r="TPE47" i="44"/>
  <c r="TPF47" i="44"/>
  <c r="TPG47" i="44"/>
  <c r="TPH47" i="44"/>
  <c r="TPI47" i="44"/>
  <c r="TPJ47" i="44"/>
  <c r="TPK47" i="44"/>
  <c r="TPL47" i="44"/>
  <c r="TPM47" i="44"/>
  <c r="TPN47" i="44"/>
  <c r="TPO47" i="44"/>
  <c r="TPP47" i="44"/>
  <c r="TPQ47" i="44"/>
  <c r="TPR47" i="44"/>
  <c r="TPS47" i="44"/>
  <c r="TPT47" i="44"/>
  <c r="TPU47" i="44"/>
  <c r="TPV47" i="44"/>
  <c r="TPW47" i="44"/>
  <c r="TPX47" i="44"/>
  <c r="TPY47" i="44"/>
  <c r="TPZ47" i="44"/>
  <c r="TQA47" i="44"/>
  <c r="TQB47" i="44"/>
  <c r="TQC47" i="44"/>
  <c r="TQD47" i="44"/>
  <c r="TQE47" i="44"/>
  <c r="TQF47" i="44"/>
  <c r="TQG47" i="44"/>
  <c r="TQH47" i="44"/>
  <c r="TQI47" i="44"/>
  <c r="TQJ47" i="44"/>
  <c r="TQK47" i="44"/>
  <c r="TQL47" i="44"/>
  <c r="TQM47" i="44"/>
  <c r="TQN47" i="44"/>
  <c r="TQO47" i="44"/>
  <c r="TQP47" i="44"/>
  <c r="TQQ47" i="44"/>
  <c r="TQR47" i="44"/>
  <c r="TQS47" i="44"/>
  <c r="TQT47" i="44"/>
  <c r="TQU47" i="44"/>
  <c r="TQV47" i="44"/>
  <c r="TQW47" i="44"/>
  <c r="TQX47" i="44"/>
  <c r="TQY47" i="44"/>
  <c r="TQZ47" i="44"/>
  <c r="TRA47" i="44"/>
  <c r="TRB47" i="44"/>
  <c r="TRC47" i="44"/>
  <c r="TRD47" i="44"/>
  <c r="TRE47" i="44"/>
  <c r="TRF47" i="44"/>
  <c r="TRG47" i="44"/>
  <c r="TRH47" i="44"/>
  <c r="TRI47" i="44"/>
  <c r="TRJ47" i="44"/>
  <c r="TRK47" i="44"/>
  <c r="TRL47" i="44"/>
  <c r="TRM47" i="44"/>
  <c r="TRN47" i="44"/>
  <c r="TRO47" i="44"/>
  <c r="TRP47" i="44"/>
  <c r="TRQ47" i="44"/>
  <c r="TRR47" i="44"/>
  <c r="TRS47" i="44"/>
  <c r="TRT47" i="44"/>
  <c r="TRU47" i="44"/>
  <c r="TRV47" i="44"/>
  <c r="TRW47" i="44"/>
  <c r="TRX47" i="44"/>
  <c r="TRY47" i="44"/>
  <c r="TRZ47" i="44"/>
  <c r="TSA47" i="44"/>
  <c r="TSB47" i="44"/>
  <c r="TSC47" i="44"/>
  <c r="TSD47" i="44"/>
  <c r="TSE47" i="44"/>
  <c r="TSF47" i="44"/>
  <c r="TSG47" i="44"/>
  <c r="TSH47" i="44"/>
  <c r="TSI47" i="44"/>
  <c r="TSJ47" i="44"/>
  <c r="TSK47" i="44"/>
  <c r="TSL47" i="44"/>
  <c r="TSM47" i="44"/>
  <c r="TSN47" i="44"/>
  <c r="TSO47" i="44"/>
  <c r="TSP47" i="44"/>
  <c r="TSQ47" i="44"/>
  <c r="TSR47" i="44"/>
  <c r="TSS47" i="44"/>
  <c r="TST47" i="44"/>
  <c r="TSU47" i="44"/>
  <c r="TSV47" i="44"/>
  <c r="TSW47" i="44"/>
  <c r="TSX47" i="44"/>
  <c r="TSY47" i="44"/>
  <c r="TSZ47" i="44"/>
  <c r="TTA47" i="44"/>
  <c r="TTB47" i="44"/>
  <c r="TTC47" i="44"/>
  <c r="TTD47" i="44"/>
  <c r="TTE47" i="44"/>
  <c r="TTF47" i="44"/>
  <c r="TTG47" i="44"/>
  <c r="TTH47" i="44"/>
  <c r="TTI47" i="44"/>
  <c r="TTJ47" i="44"/>
  <c r="TTK47" i="44"/>
  <c r="TTL47" i="44"/>
  <c r="TTM47" i="44"/>
  <c r="TTN47" i="44"/>
  <c r="TTO47" i="44"/>
  <c r="TTP47" i="44"/>
  <c r="TTQ47" i="44"/>
  <c r="TTR47" i="44"/>
  <c r="TTS47" i="44"/>
  <c r="TTT47" i="44"/>
  <c r="TTU47" i="44"/>
  <c r="TTV47" i="44"/>
  <c r="TTW47" i="44"/>
  <c r="TTX47" i="44"/>
  <c r="TTY47" i="44"/>
  <c r="TTZ47" i="44"/>
  <c r="TUA47" i="44"/>
  <c r="TUB47" i="44"/>
  <c r="TUC47" i="44"/>
  <c r="TUD47" i="44"/>
  <c r="TUE47" i="44"/>
  <c r="TUF47" i="44"/>
  <c r="TUG47" i="44"/>
  <c r="TUH47" i="44"/>
  <c r="TUI47" i="44"/>
  <c r="TUJ47" i="44"/>
  <c r="TUK47" i="44"/>
  <c r="TUL47" i="44"/>
  <c r="TUM47" i="44"/>
  <c r="TUN47" i="44"/>
  <c r="TUO47" i="44"/>
  <c r="TUP47" i="44"/>
  <c r="TUQ47" i="44"/>
  <c r="TUR47" i="44"/>
  <c r="TUS47" i="44"/>
  <c r="TUT47" i="44"/>
  <c r="TUU47" i="44"/>
  <c r="TUV47" i="44"/>
  <c r="TUW47" i="44"/>
  <c r="TUX47" i="44"/>
  <c r="TUY47" i="44"/>
  <c r="TUZ47" i="44"/>
  <c r="TVA47" i="44"/>
  <c r="TVB47" i="44"/>
  <c r="TVC47" i="44"/>
  <c r="TVD47" i="44"/>
  <c r="TVE47" i="44"/>
  <c r="TVF47" i="44"/>
  <c r="TVG47" i="44"/>
  <c r="TVH47" i="44"/>
  <c r="TVI47" i="44"/>
  <c r="TVJ47" i="44"/>
  <c r="TVK47" i="44"/>
  <c r="TVL47" i="44"/>
  <c r="TVM47" i="44"/>
  <c r="TVN47" i="44"/>
  <c r="TVO47" i="44"/>
  <c r="TVP47" i="44"/>
  <c r="TVQ47" i="44"/>
  <c r="TVR47" i="44"/>
  <c r="TVS47" i="44"/>
  <c r="TVT47" i="44"/>
  <c r="TVU47" i="44"/>
  <c r="TVV47" i="44"/>
  <c r="TVW47" i="44"/>
  <c r="TVX47" i="44"/>
  <c r="TVY47" i="44"/>
  <c r="TVZ47" i="44"/>
  <c r="TWA47" i="44"/>
  <c r="TWB47" i="44"/>
  <c r="TWC47" i="44"/>
  <c r="TWD47" i="44"/>
  <c r="TWE47" i="44"/>
  <c r="TWF47" i="44"/>
  <c r="TWG47" i="44"/>
  <c r="TWH47" i="44"/>
  <c r="TWI47" i="44"/>
  <c r="TWJ47" i="44"/>
  <c r="TWK47" i="44"/>
  <c r="TWL47" i="44"/>
  <c r="TWM47" i="44"/>
  <c r="TWN47" i="44"/>
  <c r="TWO47" i="44"/>
  <c r="TWP47" i="44"/>
  <c r="TWQ47" i="44"/>
  <c r="TWR47" i="44"/>
  <c r="TWS47" i="44"/>
  <c r="TWT47" i="44"/>
  <c r="TWU47" i="44"/>
  <c r="TWV47" i="44"/>
  <c r="TWW47" i="44"/>
  <c r="TWX47" i="44"/>
  <c r="TWY47" i="44"/>
  <c r="TWZ47" i="44"/>
  <c r="TXA47" i="44"/>
  <c r="TXB47" i="44"/>
  <c r="TXC47" i="44"/>
  <c r="TXD47" i="44"/>
  <c r="TXE47" i="44"/>
  <c r="TXF47" i="44"/>
  <c r="TXG47" i="44"/>
  <c r="TXH47" i="44"/>
  <c r="TXI47" i="44"/>
  <c r="TXJ47" i="44"/>
  <c r="TXK47" i="44"/>
  <c r="TXL47" i="44"/>
  <c r="TXM47" i="44"/>
  <c r="TXN47" i="44"/>
  <c r="TXO47" i="44"/>
  <c r="TXP47" i="44"/>
  <c r="TXQ47" i="44"/>
  <c r="TXR47" i="44"/>
  <c r="TXS47" i="44"/>
  <c r="TXT47" i="44"/>
  <c r="TXU47" i="44"/>
  <c r="TXV47" i="44"/>
  <c r="TXW47" i="44"/>
  <c r="TXX47" i="44"/>
  <c r="TXY47" i="44"/>
  <c r="TXZ47" i="44"/>
  <c r="TYA47" i="44"/>
  <c r="TYB47" i="44"/>
  <c r="TYC47" i="44"/>
  <c r="TYD47" i="44"/>
  <c r="TYE47" i="44"/>
  <c r="TYF47" i="44"/>
  <c r="TYG47" i="44"/>
  <c r="TYH47" i="44"/>
  <c r="TYI47" i="44"/>
  <c r="TYJ47" i="44"/>
  <c r="TYK47" i="44"/>
  <c r="TYL47" i="44"/>
  <c r="TYM47" i="44"/>
  <c r="TYN47" i="44"/>
  <c r="TYO47" i="44"/>
  <c r="TYP47" i="44"/>
  <c r="TYQ47" i="44"/>
  <c r="TYR47" i="44"/>
  <c r="TYS47" i="44"/>
  <c r="TYT47" i="44"/>
  <c r="TYU47" i="44"/>
  <c r="TYV47" i="44"/>
  <c r="TYW47" i="44"/>
  <c r="TYX47" i="44"/>
  <c r="TYY47" i="44"/>
  <c r="TYZ47" i="44"/>
  <c r="TZA47" i="44"/>
  <c r="TZB47" i="44"/>
  <c r="TZC47" i="44"/>
  <c r="TZD47" i="44"/>
  <c r="TZE47" i="44"/>
  <c r="TZF47" i="44"/>
  <c r="TZG47" i="44"/>
  <c r="TZH47" i="44"/>
  <c r="TZI47" i="44"/>
  <c r="TZJ47" i="44"/>
  <c r="TZK47" i="44"/>
  <c r="TZL47" i="44"/>
  <c r="TZM47" i="44"/>
  <c r="TZN47" i="44"/>
  <c r="TZO47" i="44"/>
  <c r="TZP47" i="44"/>
  <c r="TZQ47" i="44"/>
  <c r="TZR47" i="44"/>
  <c r="TZS47" i="44"/>
  <c r="TZT47" i="44"/>
  <c r="TZU47" i="44"/>
  <c r="TZV47" i="44"/>
  <c r="TZW47" i="44"/>
  <c r="TZX47" i="44"/>
  <c r="TZY47" i="44"/>
  <c r="TZZ47" i="44"/>
  <c r="UAA47" i="44"/>
  <c r="UAB47" i="44"/>
  <c r="UAC47" i="44"/>
  <c r="UAD47" i="44"/>
  <c r="UAE47" i="44"/>
  <c r="UAF47" i="44"/>
  <c r="UAG47" i="44"/>
  <c r="UAH47" i="44"/>
  <c r="UAI47" i="44"/>
  <c r="UAJ47" i="44"/>
  <c r="UAK47" i="44"/>
  <c r="UAL47" i="44"/>
  <c r="UAM47" i="44"/>
  <c r="UAN47" i="44"/>
  <c r="UAO47" i="44"/>
  <c r="UAP47" i="44"/>
  <c r="UAQ47" i="44"/>
  <c r="UAR47" i="44"/>
  <c r="UAS47" i="44"/>
  <c r="UAT47" i="44"/>
  <c r="UAU47" i="44"/>
  <c r="UAV47" i="44"/>
  <c r="UAW47" i="44"/>
  <c r="UAX47" i="44"/>
  <c r="UAY47" i="44"/>
  <c r="UAZ47" i="44"/>
  <c r="UBA47" i="44"/>
  <c r="UBB47" i="44"/>
  <c r="UBC47" i="44"/>
  <c r="UBD47" i="44"/>
  <c r="UBE47" i="44"/>
  <c r="UBF47" i="44"/>
  <c r="UBG47" i="44"/>
  <c r="UBH47" i="44"/>
  <c r="UBI47" i="44"/>
  <c r="UBJ47" i="44"/>
  <c r="UBK47" i="44"/>
  <c r="UBL47" i="44"/>
  <c r="UBM47" i="44"/>
  <c r="UBN47" i="44"/>
  <c r="UBO47" i="44"/>
  <c r="UBP47" i="44"/>
  <c r="UBQ47" i="44"/>
  <c r="UBR47" i="44"/>
  <c r="UBS47" i="44"/>
  <c r="UBT47" i="44"/>
  <c r="UBU47" i="44"/>
  <c r="UBV47" i="44"/>
  <c r="UBW47" i="44"/>
  <c r="UBX47" i="44"/>
  <c r="UBY47" i="44"/>
  <c r="UBZ47" i="44"/>
  <c r="UCA47" i="44"/>
  <c r="UCB47" i="44"/>
  <c r="UCC47" i="44"/>
  <c r="UCD47" i="44"/>
  <c r="UCE47" i="44"/>
  <c r="UCF47" i="44"/>
  <c r="UCG47" i="44"/>
  <c r="UCH47" i="44"/>
  <c r="UCI47" i="44"/>
  <c r="UCJ47" i="44"/>
  <c r="UCK47" i="44"/>
  <c r="UCL47" i="44"/>
  <c r="UCM47" i="44"/>
  <c r="UCN47" i="44"/>
  <c r="UCO47" i="44"/>
  <c r="UCP47" i="44"/>
  <c r="UCQ47" i="44"/>
  <c r="UCR47" i="44"/>
  <c r="UCS47" i="44"/>
  <c r="UCT47" i="44"/>
  <c r="UCU47" i="44"/>
  <c r="UCV47" i="44"/>
  <c r="UCW47" i="44"/>
  <c r="UCX47" i="44"/>
  <c r="UCY47" i="44"/>
  <c r="UCZ47" i="44"/>
  <c r="UDA47" i="44"/>
  <c r="UDB47" i="44"/>
  <c r="UDC47" i="44"/>
  <c r="UDD47" i="44"/>
  <c r="UDE47" i="44"/>
  <c r="UDF47" i="44"/>
  <c r="UDG47" i="44"/>
  <c r="UDH47" i="44"/>
  <c r="UDI47" i="44"/>
  <c r="UDJ47" i="44"/>
  <c r="UDK47" i="44"/>
  <c r="UDL47" i="44"/>
  <c r="UDM47" i="44"/>
  <c r="UDN47" i="44"/>
  <c r="UDO47" i="44"/>
  <c r="UDP47" i="44"/>
  <c r="UDQ47" i="44"/>
  <c r="UDR47" i="44"/>
  <c r="UDS47" i="44"/>
  <c r="UDT47" i="44"/>
  <c r="UDU47" i="44"/>
  <c r="UDV47" i="44"/>
  <c r="UDW47" i="44"/>
  <c r="UDX47" i="44"/>
  <c r="UDY47" i="44"/>
  <c r="UDZ47" i="44"/>
  <c r="UEA47" i="44"/>
  <c r="UEB47" i="44"/>
  <c r="UEC47" i="44"/>
  <c r="UED47" i="44"/>
  <c r="UEE47" i="44"/>
  <c r="UEF47" i="44"/>
  <c r="UEG47" i="44"/>
  <c r="UEH47" i="44"/>
  <c r="UEI47" i="44"/>
  <c r="UEJ47" i="44"/>
  <c r="UEK47" i="44"/>
  <c r="UEL47" i="44"/>
  <c r="UEM47" i="44"/>
  <c r="UEN47" i="44"/>
  <c r="UEO47" i="44"/>
  <c r="UEP47" i="44"/>
  <c r="UEQ47" i="44"/>
  <c r="UER47" i="44"/>
  <c r="UES47" i="44"/>
  <c r="UET47" i="44"/>
  <c r="UEU47" i="44"/>
  <c r="UEV47" i="44"/>
  <c r="UEW47" i="44"/>
  <c r="UEX47" i="44"/>
  <c r="UEY47" i="44"/>
  <c r="UEZ47" i="44"/>
  <c r="UFA47" i="44"/>
  <c r="UFB47" i="44"/>
  <c r="UFC47" i="44"/>
  <c r="UFD47" i="44"/>
  <c r="UFE47" i="44"/>
  <c r="UFF47" i="44"/>
  <c r="UFG47" i="44"/>
  <c r="UFH47" i="44"/>
  <c r="UFI47" i="44"/>
  <c r="UFJ47" i="44"/>
  <c r="UFK47" i="44"/>
  <c r="UFL47" i="44"/>
  <c r="UFM47" i="44"/>
  <c r="UFN47" i="44"/>
  <c r="UFO47" i="44"/>
  <c r="UFP47" i="44"/>
  <c r="UFQ47" i="44"/>
  <c r="UFR47" i="44"/>
  <c r="UFS47" i="44"/>
  <c r="UFT47" i="44"/>
  <c r="UFU47" i="44"/>
  <c r="UFV47" i="44"/>
  <c r="UFW47" i="44"/>
  <c r="UFX47" i="44"/>
  <c r="UFY47" i="44"/>
  <c r="UFZ47" i="44"/>
  <c r="UGA47" i="44"/>
  <c r="UGB47" i="44"/>
  <c r="UGC47" i="44"/>
  <c r="UGD47" i="44"/>
  <c r="UGE47" i="44"/>
  <c r="UGF47" i="44"/>
  <c r="UGG47" i="44"/>
  <c r="UGH47" i="44"/>
  <c r="UGI47" i="44"/>
  <c r="UGJ47" i="44"/>
  <c r="UGK47" i="44"/>
  <c r="UGL47" i="44"/>
  <c r="UGM47" i="44"/>
  <c r="UGN47" i="44"/>
  <c r="UGO47" i="44"/>
  <c r="UGP47" i="44"/>
  <c r="UGQ47" i="44"/>
  <c r="UGR47" i="44"/>
  <c r="UGS47" i="44"/>
  <c r="UGT47" i="44"/>
  <c r="UGU47" i="44"/>
  <c r="UGV47" i="44"/>
  <c r="UGW47" i="44"/>
  <c r="UGX47" i="44"/>
  <c r="UGY47" i="44"/>
  <c r="UGZ47" i="44"/>
  <c r="UHA47" i="44"/>
  <c r="UHB47" i="44"/>
  <c r="UHC47" i="44"/>
  <c r="UHD47" i="44"/>
  <c r="UHE47" i="44"/>
  <c r="UHF47" i="44"/>
  <c r="UHG47" i="44"/>
  <c r="UHH47" i="44"/>
  <c r="UHI47" i="44"/>
  <c r="UHJ47" i="44"/>
  <c r="UHK47" i="44"/>
  <c r="UHL47" i="44"/>
  <c r="UHM47" i="44"/>
  <c r="UHN47" i="44"/>
  <c r="UHO47" i="44"/>
  <c r="UHP47" i="44"/>
  <c r="UHQ47" i="44"/>
  <c r="UHR47" i="44"/>
  <c r="UHS47" i="44"/>
  <c r="UHT47" i="44"/>
  <c r="UHU47" i="44"/>
  <c r="UHV47" i="44"/>
  <c r="UHW47" i="44"/>
  <c r="UHX47" i="44"/>
  <c r="UHY47" i="44"/>
  <c r="UHZ47" i="44"/>
  <c r="UIA47" i="44"/>
  <c r="UIB47" i="44"/>
  <c r="UIC47" i="44"/>
  <c r="UID47" i="44"/>
  <c r="UIE47" i="44"/>
  <c r="UIF47" i="44"/>
  <c r="UIG47" i="44"/>
  <c r="UIH47" i="44"/>
  <c r="UII47" i="44"/>
  <c r="UIJ47" i="44"/>
  <c r="UIK47" i="44"/>
  <c r="UIL47" i="44"/>
  <c r="UIM47" i="44"/>
  <c r="UIN47" i="44"/>
  <c r="UIO47" i="44"/>
  <c r="UIP47" i="44"/>
  <c r="UIQ47" i="44"/>
  <c r="UIR47" i="44"/>
  <c r="UIS47" i="44"/>
  <c r="UIT47" i="44"/>
  <c r="UIU47" i="44"/>
  <c r="UIV47" i="44"/>
  <c r="UIW47" i="44"/>
  <c r="UIX47" i="44"/>
  <c r="UIY47" i="44"/>
  <c r="UIZ47" i="44"/>
  <c r="UJA47" i="44"/>
  <c r="UJB47" i="44"/>
  <c r="UJC47" i="44"/>
  <c r="UJD47" i="44"/>
  <c r="UJE47" i="44"/>
  <c r="UJF47" i="44"/>
  <c r="UJG47" i="44"/>
  <c r="UJH47" i="44"/>
  <c r="UJI47" i="44"/>
  <c r="UJJ47" i="44"/>
  <c r="UJK47" i="44"/>
  <c r="UJL47" i="44"/>
  <c r="UJM47" i="44"/>
  <c r="UJN47" i="44"/>
  <c r="UJO47" i="44"/>
  <c r="UJP47" i="44"/>
  <c r="UJQ47" i="44"/>
  <c r="UJR47" i="44"/>
  <c r="UJS47" i="44"/>
  <c r="UJT47" i="44"/>
  <c r="UJU47" i="44"/>
  <c r="UJV47" i="44"/>
  <c r="UJW47" i="44"/>
  <c r="UJX47" i="44"/>
  <c r="UJY47" i="44"/>
  <c r="UJZ47" i="44"/>
  <c r="UKA47" i="44"/>
  <c r="UKB47" i="44"/>
  <c r="UKC47" i="44"/>
  <c r="UKD47" i="44"/>
  <c r="UKE47" i="44"/>
  <c r="UKF47" i="44"/>
  <c r="UKG47" i="44"/>
  <c r="UKH47" i="44"/>
  <c r="UKI47" i="44"/>
  <c r="UKJ47" i="44"/>
  <c r="UKK47" i="44"/>
  <c r="UKL47" i="44"/>
  <c r="UKM47" i="44"/>
  <c r="UKN47" i="44"/>
  <c r="UKO47" i="44"/>
  <c r="UKP47" i="44"/>
  <c r="UKQ47" i="44"/>
  <c r="UKR47" i="44"/>
  <c r="UKS47" i="44"/>
  <c r="UKT47" i="44"/>
  <c r="UKU47" i="44"/>
  <c r="UKV47" i="44"/>
  <c r="UKW47" i="44"/>
  <c r="UKX47" i="44"/>
  <c r="UKY47" i="44"/>
  <c r="UKZ47" i="44"/>
  <c r="ULA47" i="44"/>
  <c r="ULB47" i="44"/>
  <c r="ULC47" i="44"/>
  <c r="ULD47" i="44"/>
  <c r="ULE47" i="44"/>
  <c r="ULF47" i="44"/>
  <c r="ULG47" i="44"/>
  <c r="ULH47" i="44"/>
  <c r="ULI47" i="44"/>
  <c r="ULJ47" i="44"/>
  <c r="ULK47" i="44"/>
  <c r="ULL47" i="44"/>
  <c r="ULM47" i="44"/>
  <c r="ULN47" i="44"/>
  <c r="ULO47" i="44"/>
  <c r="ULP47" i="44"/>
  <c r="ULQ47" i="44"/>
  <c r="ULR47" i="44"/>
  <c r="ULS47" i="44"/>
  <c r="ULT47" i="44"/>
  <c r="ULU47" i="44"/>
  <c r="ULV47" i="44"/>
  <c r="ULW47" i="44"/>
  <c r="ULX47" i="44"/>
  <c r="ULY47" i="44"/>
  <c r="ULZ47" i="44"/>
  <c r="UMA47" i="44"/>
  <c r="UMB47" i="44"/>
  <c r="UMC47" i="44"/>
  <c r="UMD47" i="44"/>
  <c r="UME47" i="44"/>
  <c r="UMF47" i="44"/>
  <c r="UMG47" i="44"/>
  <c r="UMH47" i="44"/>
  <c r="UMI47" i="44"/>
  <c r="UMJ47" i="44"/>
  <c r="UMK47" i="44"/>
  <c r="UML47" i="44"/>
  <c r="UMM47" i="44"/>
  <c r="UMN47" i="44"/>
  <c r="UMO47" i="44"/>
  <c r="UMP47" i="44"/>
  <c r="UMQ47" i="44"/>
  <c r="UMR47" i="44"/>
  <c r="UMS47" i="44"/>
  <c r="UMT47" i="44"/>
  <c r="UMU47" i="44"/>
  <c r="UMV47" i="44"/>
  <c r="UMW47" i="44"/>
  <c r="UMX47" i="44"/>
  <c r="UMY47" i="44"/>
  <c r="UMZ47" i="44"/>
  <c r="UNA47" i="44"/>
  <c r="UNB47" i="44"/>
  <c r="UNC47" i="44"/>
  <c r="UND47" i="44"/>
  <c r="UNE47" i="44"/>
  <c r="UNF47" i="44"/>
  <c r="UNG47" i="44"/>
  <c r="UNH47" i="44"/>
  <c r="UNI47" i="44"/>
  <c r="UNJ47" i="44"/>
  <c r="UNK47" i="44"/>
  <c r="UNL47" i="44"/>
  <c r="UNM47" i="44"/>
  <c r="UNN47" i="44"/>
  <c r="UNO47" i="44"/>
  <c r="UNP47" i="44"/>
  <c r="UNQ47" i="44"/>
  <c r="UNR47" i="44"/>
  <c r="UNS47" i="44"/>
  <c r="UNT47" i="44"/>
  <c r="UNU47" i="44"/>
  <c r="UNV47" i="44"/>
  <c r="UNW47" i="44"/>
  <c r="UNX47" i="44"/>
  <c r="UNY47" i="44"/>
  <c r="UNZ47" i="44"/>
  <c r="UOA47" i="44"/>
  <c r="UOB47" i="44"/>
  <c r="UOC47" i="44"/>
  <c r="UOD47" i="44"/>
  <c r="UOE47" i="44"/>
  <c r="UOF47" i="44"/>
  <c r="UOG47" i="44"/>
  <c r="UOH47" i="44"/>
  <c r="UOI47" i="44"/>
  <c r="UOJ47" i="44"/>
  <c r="UOK47" i="44"/>
  <c r="UOL47" i="44"/>
  <c r="UOM47" i="44"/>
  <c r="UON47" i="44"/>
  <c r="UOO47" i="44"/>
  <c r="UOP47" i="44"/>
  <c r="UOQ47" i="44"/>
  <c r="UOR47" i="44"/>
  <c r="UOS47" i="44"/>
  <c r="UOT47" i="44"/>
  <c r="UOU47" i="44"/>
  <c r="UOV47" i="44"/>
  <c r="UOW47" i="44"/>
  <c r="UOX47" i="44"/>
  <c r="UOY47" i="44"/>
  <c r="UOZ47" i="44"/>
  <c r="UPA47" i="44"/>
  <c r="UPB47" i="44"/>
  <c r="UPC47" i="44"/>
  <c r="UPD47" i="44"/>
  <c r="UPE47" i="44"/>
  <c r="UPF47" i="44"/>
  <c r="UPG47" i="44"/>
  <c r="UPH47" i="44"/>
  <c r="UPI47" i="44"/>
  <c r="UPJ47" i="44"/>
  <c r="UPK47" i="44"/>
  <c r="UPL47" i="44"/>
  <c r="UPM47" i="44"/>
  <c r="UPN47" i="44"/>
  <c r="UPO47" i="44"/>
  <c r="UPP47" i="44"/>
  <c r="UPQ47" i="44"/>
  <c r="UPR47" i="44"/>
  <c r="UPS47" i="44"/>
  <c r="UPT47" i="44"/>
  <c r="UPU47" i="44"/>
  <c r="UPV47" i="44"/>
  <c r="UPW47" i="44"/>
  <c r="UPX47" i="44"/>
  <c r="UPY47" i="44"/>
  <c r="UPZ47" i="44"/>
  <c r="UQA47" i="44"/>
  <c r="UQB47" i="44"/>
  <c r="UQC47" i="44"/>
  <c r="UQD47" i="44"/>
  <c r="UQE47" i="44"/>
  <c r="UQF47" i="44"/>
  <c r="UQG47" i="44"/>
  <c r="UQH47" i="44"/>
  <c r="UQI47" i="44"/>
  <c r="UQJ47" i="44"/>
  <c r="UQK47" i="44"/>
  <c r="UQL47" i="44"/>
  <c r="UQM47" i="44"/>
  <c r="UQN47" i="44"/>
  <c r="UQO47" i="44"/>
  <c r="UQP47" i="44"/>
  <c r="UQQ47" i="44"/>
  <c r="UQR47" i="44"/>
  <c r="UQS47" i="44"/>
  <c r="UQT47" i="44"/>
  <c r="UQU47" i="44"/>
  <c r="UQV47" i="44"/>
  <c r="UQW47" i="44"/>
  <c r="UQX47" i="44"/>
  <c r="UQY47" i="44"/>
  <c r="UQZ47" i="44"/>
  <c r="URA47" i="44"/>
  <c r="URB47" i="44"/>
  <c r="URC47" i="44"/>
  <c r="URD47" i="44"/>
  <c r="URE47" i="44"/>
  <c r="URF47" i="44"/>
  <c r="URG47" i="44"/>
  <c r="URH47" i="44"/>
  <c r="URI47" i="44"/>
  <c r="URJ47" i="44"/>
  <c r="URK47" i="44"/>
  <c r="URL47" i="44"/>
  <c r="URM47" i="44"/>
  <c r="URN47" i="44"/>
  <c r="URO47" i="44"/>
  <c r="URP47" i="44"/>
  <c r="URQ47" i="44"/>
  <c r="URR47" i="44"/>
  <c r="URS47" i="44"/>
  <c r="URT47" i="44"/>
  <c r="URU47" i="44"/>
  <c r="URV47" i="44"/>
  <c r="URW47" i="44"/>
  <c r="URX47" i="44"/>
  <c r="URY47" i="44"/>
  <c r="URZ47" i="44"/>
  <c r="USA47" i="44"/>
  <c r="USB47" i="44"/>
  <c r="USC47" i="44"/>
  <c r="USD47" i="44"/>
  <c r="USE47" i="44"/>
  <c r="USF47" i="44"/>
  <c r="USG47" i="44"/>
  <c r="USH47" i="44"/>
  <c r="USI47" i="44"/>
  <c r="USJ47" i="44"/>
  <c r="USK47" i="44"/>
  <c r="USL47" i="44"/>
  <c r="USM47" i="44"/>
  <c r="USN47" i="44"/>
  <c r="USO47" i="44"/>
  <c r="USP47" i="44"/>
  <c r="USQ47" i="44"/>
  <c r="USR47" i="44"/>
  <c r="USS47" i="44"/>
  <c r="UST47" i="44"/>
  <c r="USU47" i="44"/>
  <c r="USV47" i="44"/>
  <c r="USW47" i="44"/>
  <c r="USX47" i="44"/>
  <c r="USY47" i="44"/>
  <c r="USZ47" i="44"/>
  <c r="UTA47" i="44"/>
  <c r="UTB47" i="44"/>
  <c r="UTC47" i="44"/>
  <c r="UTD47" i="44"/>
  <c r="UTE47" i="44"/>
  <c r="UTF47" i="44"/>
  <c r="UTG47" i="44"/>
  <c r="UTH47" i="44"/>
  <c r="UTI47" i="44"/>
  <c r="UTJ47" i="44"/>
  <c r="UTK47" i="44"/>
  <c r="UTL47" i="44"/>
  <c r="UTM47" i="44"/>
  <c r="UTN47" i="44"/>
  <c r="UTO47" i="44"/>
  <c r="UTP47" i="44"/>
  <c r="UTQ47" i="44"/>
  <c r="UTR47" i="44"/>
  <c r="UTS47" i="44"/>
  <c r="UTT47" i="44"/>
  <c r="UTU47" i="44"/>
  <c r="UTV47" i="44"/>
  <c r="UTW47" i="44"/>
  <c r="UTX47" i="44"/>
  <c r="UTY47" i="44"/>
  <c r="UTZ47" i="44"/>
  <c r="UUA47" i="44"/>
  <c r="UUB47" i="44"/>
  <c r="UUC47" i="44"/>
  <c r="UUD47" i="44"/>
  <c r="UUE47" i="44"/>
  <c r="UUF47" i="44"/>
  <c r="UUG47" i="44"/>
  <c r="UUH47" i="44"/>
  <c r="UUI47" i="44"/>
  <c r="UUJ47" i="44"/>
  <c r="UUK47" i="44"/>
  <c r="UUL47" i="44"/>
  <c r="UUM47" i="44"/>
  <c r="UUN47" i="44"/>
  <c r="UUO47" i="44"/>
  <c r="UUP47" i="44"/>
  <c r="UUQ47" i="44"/>
  <c r="UUR47" i="44"/>
  <c r="UUS47" i="44"/>
  <c r="UUT47" i="44"/>
  <c r="UUU47" i="44"/>
  <c r="UUV47" i="44"/>
  <c r="UUW47" i="44"/>
  <c r="UUX47" i="44"/>
  <c r="UUY47" i="44"/>
  <c r="UUZ47" i="44"/>
  <c r="UVA47" i="44"/>
  <c r="UVB47" i="44"/>
  <c r="UVC47" i="44"/>
  <c r="UVD47" i="44"/>
  <c r="UVE47" i="44"/>
  <c r="UVF47" i="44"/>
  <c r="UVG47" i="44"/>
  <c r="UVH47" i="44"/>
  <c r="UVI47" i="44"/>
  <c r="UVJ47" i="44"/>
  <c r="UVK47" i="44"/>
  <c r="UVL47" i="44"/>
  <c r="UVM47" i="44"/>
  <c r="UVN47" i="44"/>
  <c r="UVO47" i="44"/>
  <c r="UVP47" i="44"/>
  <c r="UVQ47" i="44"/>
  <c r="UVR47" i="44"/>
  <c r="UVS47" i="44"/>
  <c r="UVT47" i="44"/>
  <c r="UVU47" i="44"/>
  <c r="UVV47" i="44"/>
  <c r="UVW47" i="44"/>
  <c r="UVX47" i="44"/>
  <c r="UVY47" i="44"/>
  <c r="UVZ47" i="44"/>
  <c r="UWA47" i="44"/>
  <c r="UWB47" i="44"/>
  <c r="UWC47" i="44"/>
  <c r="UWD47" i="44"/>
  <c r="UWE47" i="44"/>
  <c r="UWF47" i="44"/>
  <c r="UWG47" i="44"/>
  <c r="UWH47" i="44"/>
  <c r="UWI47" i="44"/>
  <c r="UWJ47" i="44"/>
  <c r="UWK47" i="44"/>
  <c r="UWL47" i="44"/>
  <c r="UWM47" i="44"/>
  <c r="UWN47" i="44"/>
  <c r="UWO47" i="44"/>
  <c r="UWP47" i="44"/>
  <c r="UWQ47" i="44"/>
  <c r="UWR47" i="44"/>
  <c r="UWS47" i="44"/>
  <c r="UWT47" i="44"/>
  <c r="UWU47" i="44"/>
  <c r="UWV47" i="44"/>
  <c r="UWW47" i="44"/>
  <c r="UWX47" i="44"/>
  <c r="UWY47" i="44"/>
  <c r="UWZ47" i="44"/>
  <c r="UXA47" i="44"/>
  <c r="UXB47" i="44"/>
  <c r="UXC47" i="44"/>
  <c r="UXD47" i="44"/>
  <c r="UXE47" i="44"/>
  <c r="UXF47" i="44"/>
  <c r="UXG47" i="44"/>
  <c r="UXH47" i="44"/>
  <c r="UXI47" i="44"/>
  <c r="UXJ47" i="44"/>
  <c r="UXK47" i="44"/>
  <c r="UXL47" i="44"/>
  <c r="UXM47" i="44"/>
  <c r="UXN47" i="44"/>
  <c r="UXO47" i="44"/>
  <c r="UXP47" i="44"/>
  <c r="UXQ47" i="44"/>
  <c r="UXR47" i="44"/>
  <c r="UXS47" i="44"/>
  <c r="UXT47" i="44"/>
  <c r="UXU47" i="44"/>
  <c r="UXV47" i="44"/>
  <c r="UXW47" i="44"/>
  <c r="UXX47" i="44"/>
  <c r="UXY47" i="44"/>
  <c r="UXZ47" i="44"/>
  <c r="UYA47" i="44"/>
  <c r="UYB47" i="44"/>
  <c r="UYC47" i="44"/>
  <c r="UYD47" i="44"/>
  <c r="UYE47" i="44"/>
  <c r="UYF47" i="44"/>
  <c r="UYG47" i="44"/>
  <c r="UYH47" i="44"/>
  <c r="UYI47" i="44"/>
  <c r="UYJ47" i="44"/>
  <c r="UYK47" i="44"/>
  <c r="UYL47" i="44"/>
  <c r="UYM47" i="44"/>
  <c r="UYN47" i="44"/>
  <c r="UYO47" i="44"/>
  <c r="UYP47" i="44"/>
  <c r="UYQ47" i="44"/>
  <c r="UYR47" i="44"/>
  <c r="UYS47" i="44"/>
  <c r="UYT47" i="44"/>
  <c r="UYU47" i="44"/>
  <c r="UYV47" i="44"/>
  <c r="UYW47" i="44"/>
  <c r="UYX47" i="44"/>
  <c r="UYY47" i="44"/>
  <c r="UYZ47" i="44"/>
  <c r="UZA47" i="44"/>
  <c r="UZB47" i="44"/>
  <c r="UZC47" i="44"/>
  <c r="UZD47" i="44"/>
  <c r="UZE47" i="44"/>
  <c r="UZF47" i="44"/>
  <c r="UZG47" i="44"/>
  <c r="UZH47" i="44"/>
  <c r="UZI47" i="44"/>
  <c r="UZJ47" i="44"/>
  <c r="UZK47" i="44"/>
  <c r="UZL47" i="44"/>
  <c r="UZM47" i="44"/>
  <c r="UZN47" i="44"/>
  <c r="UZO47" i="44"/>
  <c r="UZP47" i="44"/>
  <c r="UZQ47" i="44"/>
  <c r="UZR47" i="44"/>
  <c r="UZS47" i="44"/>
  <c r="UZT47" i="44"/>
  <c r="UZU47" i="44"/>
  <c r="UZV47" i="44"/>
  <c r="UZW47" i="44"/>
  <c r="UZX47" i="44"/>
  <c r="UZY47" i="44"/>
  <c r="UZZ47" i="44"/>
  <c r="VAA47" i="44"/>
  <c r="VAB47" i="44"/>
  <c r="VAC47" i="44"/>
  <c r="VAD47" i="44"/>
  <c r="VAE47" i="44"/>
  <c r="VAF47" i="44"/>
  <c r="VAG47" i="44"/>
  <c r="VAH47" i="44"/>
  <c r="VAI47" i="44"/>
  <c r="VAJ47" i="44"/>
  <c r="VAK47" i="44"/>
  <c r="VAL47" i="44"/>
  <c r="VAM47" i="44"/>
  <c r="VAN47" i="44"/>
  <c r="VAO47" i="44"/>
  <c r="VAP47" i="44"/>
  <c r="VAQ47" i="44"/>
  <c r="VAR47" i="44"/>
  <c r="VAS47" i="44"/>
  <c r="VAT47" i="44"/>
  <c r="VAU47" i="44"/>
  <c r="VAV47" i="44"/>
  <c r="VAW47" i="44"/>
  <c r="VAX47" i="44"/>
  <c r="VAY47" i="44"/>
  <c r="VAZ47" i="44"/>
  <c r="VBA47" i="44"/>
  <c r="VBB47" i="44"/>
  <c r="VBC47" i="44"/>
  <c r="VBD47" i="44"/>
  <c r="VBE47" i="44"/>
  <c r="VBF47" i="44"/>
  <c r="VBG47" i="44"/>
  <c r="VBH47" i="44"/>
  <c r="VBI47" i="44"/>
  <c r="VBJ47" i="44"/>
  <c r="VBK47" i="44"/>
  <c r="VBL47" i="44"/>
  <c r="VBM47" i="44"/>
  <c r="VBN47" i="44"/>
  <c r="VBO47" i="44"/>
  <c r="VBP47" i="44"/>
  <c r="VBQ47" i="44"/>
  <c r="VBR47" i="44"/>
  <c r="VBS47" i="44"/>
  <c r="VBT47" i="44"/>
  <c r="VBU47" i="44"/>
  <c r="VBV47" i="44"/>
  <c r="VBW47" i="44"/>
  <c r="VBX47" i="44"/>
  <c r="VBY47" i="44"/>
  <c r="VBZ47" i="44"/>
  <c r="VCA47" i="44"/>
  <c r="VCB47" i="44"/>
  <c r="VCC47" i="44"/>
  <c r="VCD47" i="44"/>
  <c r="VCE47" i="44"/>
  <c r="VCF47" i="44"/>
  <c r="VCG47" i="44"/>
  <c r="VCH47" i="44"/>
  <c r="VCI47" i="44"/>
  <c r="VCJ47" i="44"/>
  <c r="VCK47" i="44"/>
  <c r="VCL47" i="44"/>
  <c r="VCM47" i="44"/>
  <c r="VCN47" i="44"/>
  <c r="VCO47" i="44"/>
  <c r="VCP47" i="44"/>
  <c r="VCQ47" i="44"/>
  <c r="VCR47" i="44"/>
  <c r="VCS47" i="44"/>
  <c r="VCT47" i="44"/>
  <c r="VCU47" i="44"/>
  <c r="VCV47" i="44"/>
  <c r="VCW47" i="44"/>
  <c r="VCX47" i="44"/>
  <c r="VCY47" i="44"/>
  <c r="VCZ47" i="44"/>
  <c r="VDA47" i="44"/>
  <c r="VDB47" i="44"/>
  <c r="VDC47" i="44"/>
  <c r="VDD47" i="44"/>
  <c r="VDE47" i="44"/>
  <c r="VDF47" i="44"/>
  <c r="VDG47" i="44"/>
  <c r="VDH47" i="44"/>
  <c r="VDI47" i="44"/>
  <c r="VDJ47" i="44"/>
  <c r="VDK47" i="44"/>
  <c r="VDL47" i="44"/>
  <c r="VDM47" i="44"/>
  <c r="VDN47" i="44"/>
  <c r="VDO47" i="44"/>
  <c r="VDP47" i="44"/>
  <c r="VDQ47" i="44"/>
  <c r="VDR47" i="44"/>
  <c r="VDS47" i="44"/>
  <c r="VDT47" i="44"/>
  <c r="VDU47" i="44"/>
  <c r="VDV47" i="44"/>
  <c r="VDW47" i="44"/>
  <c r="VDX47" i="44"/>
  <c r="VDY47" i="44"/>
  <c r="VDZ47" i="44"/>
  <c r="VEA47" i="44"/>
  <c r="VEB47" i="44"/>
  <c r="VEC47" i="44"/>
  <c r="VED47" i="44"/>
  <c r="VEE47" i="44"/>
  <c r="VEF47" i="44"/>
  <c r="VEG47" i="44"/>
  <c r="VEH47" i="44"/>
  <c r="VEI47" i="44"/>
  <c r="VEJ47" i="44"/>
  <c r="VEK47" i="44"/>
  <c r="VEL47" i="44"/>
  <c r="VEM47" i="44"/>
  <c r="VEN47" i="44"/>
  <c r="VEO47" i="44"/>
  <c r="VEP47" i="44"/>
  <c r="VEQ47" i="44"/>
  <c r="VER47" i="44"/>
  <c r="VES47" i="44"/>
  <c r="VET47" i="44"/>
  <c r="VEU47" i="44"/>
  <c r="VEV47" i="44"/>
  <c r="VEW47" i="44"/>
  <c r="VEX47" i="44"/>
  <c r="VEY47" i="44"/>
  <c r="VEZ47" i="44"/>
  <c r="VFA47" i="44"/>
  <c r="VFB47" i="44"/>
  <c r="VFC47" i="44"/>
  <c r="VFD47" i="44"/>
  <c r="VFE47" i="44"/>
  <c r="VFF47" i="44"/>
  <c r="VFG47" i="44"/>
  <c r="VFH47" i="44"/>
  <c r="VFI47" i="44"/>
  <c r="VFJ47" i="44"/>
  <c r="VFK47" i="44"/>
  <c r="VFL47" i="44"/>
  <c r="VFM47" i="44"/>
  <c r="VFN47" i="44"/>
  <c r="VFO47" i="44"/>
  <c r="VFP47" i="44"/>
  <c r="VFQ47" i="44"/>
  <c r="VFR47" i="44"/>
  <c r="VFS47" i="44"/>
  <c r="VFT47" i="44"/>
  <c r="VFU47" i="44"/>
  <c r="VFV47" i="44"/>
  <c r="VFW47" i="44"/>
  <c r="VFX47" i="44"/>
  <c r="VFY47" i="44"/>
  <c r="VFZ47" i="44"/>
  <c r="VGA47" i="44"/>
  <c r="VGB47" i="44"/>
  <c r="VGC47" i="44"/>
  <c r="VGD47" i="44"/>
  <c r="VGE47" i="44"/>
  <c r="VGF47" i="44"/>
  <c r="VGG47" i="44"/>
  <c r="VGH47" i="44"/>
  <c r="VGI47" i="44"/>
  <c r="VGJ47" i="44"/>
  <c r="VGK47" i="44"/>
  <c r="VGL47" i="44"/>
  <c r="VGM47" i="44"/>
  <c r="VGN47" i="44"/>
  <c r="VGO47" i="44"/>
  <c r="VGP47" i="44"/>
  <c r="VGQ47" i="44"/>
  <c r="VGR47" i="44"/>
  <c r="VGS47" i="44"/>
  <c r="VGT47" i="44"/>
  <c r="VGU47" i="44"/>
  <c r="VGV47" i="44"/>
  <c r="VGW47" i="44"/>
  <c r="VGX47" i="44"/>
  <c r="VGY47" i="44"/>
  <c r="VGZ47" i="44"/>
  <c r="VHA47" i="44"/>
  <c r="VHB47" i="44"/>
  <c r="VHC47" i="44"/>
  <c r="VHD47" i="44"/>
  <c r="VHE47" i="44"/>
  <c r="VHF47" i="44"/>
  <c r="VHG47" i="44"/>
  <c r="VHH47" i="44"/>
  <c r="VHI47" i="44"/>
  <c r="VHJ47" i="44"/>
  <c r="VHK47" i="44"/>
  <c r="VHL47" i="44"/>
  <c r="VHM47" i="44"/>
  <c r="VHN47" i="44"/>
  <c r="VHO47" i="44"/>
  <c r="VHP47" i="44"/>
  <c r="VHQ47" i="44"/>
  <c r="VHR47" i="44"/>
  <c r="VHS47" i="44"/>
  <c r="VHT47" i="44"/>
  <c r="VHU47" i="44"/>
  <c r="VHV47" i="44"/>
  <c r="VHW47" i="44"/>
  <c r="VHX47" i="44"/>
  <c r="VHY47" i="44"/>
  <c r="VHZ47" i="44"/>
  <c r="VIA47" i="44"/>
  <c r="VIB47" i="44"/>
  <c r="VIC47" i="44"/>
  <c r="VID47" i="44"/>
  <c r="VIE47" i="44"/>
  <c r="VIF47" i="44"/>
  <c r="VIG47" i="44"/>
  <c r="VIH47" i="44"/>
  <c r="VII47" i="44"/>
  <c r="VIJ47" i="44"/>
  <c r="VIK47" i="44"/>
  <c r="VIL47" i="44"/>
  <c r="VIM47" i="44"/>
  <c r="VIN47" i="44"/>
  <c r="VIO47" i="44"/>
  <c r="VIP47" i="44"/>
  <c r="VIQ47" i="44"/>
  <c r="VIR47" i="44"/>
  <c r="VIS47" i="44"/>
  <c r="VIT47" i="44"/>
  <c r="VIU47" i="44"/>
  <c r="VIV47" i="44"/>
  <c r="VIW47" i="44"/>
  <c r="VIX47" i="44"/>
  <c r="VIY47" i="44"/>
  <c r="VIZ47" i="44"/>
  <c r="VJA47" i="44"/>
  <c r="VJB47" i="44"/>
  <c r="VJC47" i="44"/>
  <c r="VJD47" i="44"/>
  <c r="VJE47" i="44"/>
  <c r="VJF47" i="44"/>
  <c r="VJG47" i="44"/>
  <c r="VJH47" i="44"/>
  <c r="VJI47" i="44"/>
  <c r="VJJ47" i="44"/>
  <c r="VJK47" i="44"/>
  <c r="VJL47" i="44"/>
  <c r="VJM47" i="44"/>
  <c r="VJN47" i="44"/>
  <c r="VJO47" i="44"/>
  <c r="VJP47" i="44"/>
  <c r="VJQ47" i="44"/>
  <c r="VJR47" i="44"/>
  <c r="VJS47" i="44"/>
  <c r="VJT47" i="44"/>
  <c r="VJU47" i="44"/>
  <c r="VJV47" i="44"/>
  <c r="VJW47" i="44"/>
  <c r="VJX47" i="44"/>
  <c r="VJY47" i="44"/>
  <c r="VJZ47" i="44"/>
  <c r="VKA47" i="44"/>
  <c r="VKB47" i="44"/>
  <c r="VKC47" i="44"/>
  <c r="VKD47" i="44"/>
  <c r="VKE47" i="44"/>
  <c r="VKF47" i="44"/>
  <c r="VKG47" i="44"/>
  <c r="VKH47" i="44"/>
  <c r="VKI47" i="44"/>
  <c r="VKJ47" i="44"/>
  <c r="VKK47" i="44"/>
  <c r="VKL47" i="44"/>
  <c r="VKM47" i="44"/>
  <c r="VKN47" i="44"/>
  <c r="VKO47" i="44"/>
  <c r="VKP47" i="44"/>
  <c r="VKQ47" i="44"/>
  <c r="VKR47" i="44"/>
  <c r="VKS47" i="44"/>
  <c r="VKT47" i="44"/>
  <c r="VKU47" i="44"/>
  <c r="VKV47" i="44"/>
  <c r="VKW47" i="44"/>
  <c r="VKX47" i="44"/>
  <c r="VKY47" i="44"/>
  <c r="VKZ47" i="44"/>
  <c r="VLA47" i="44"/>
  <c r="VLB47" i="44"/>
  <c r="VLC47" i="44"/>
  <c r="VLD47" i="44"/>
  <c r="VLE47" i="44"/>
  <c r="VLF47" i="44"/>
  <c r="VLG47" i="44"/>
  <c r="VLH47" i="44"/>
  <c r="VLI47" i="44"/>
  <c r="VLJ47" i="44"/>
  <c r="VLK47" i="44"/>
  <c r="VLL47" i="44"/>
  <c r="VLM47" i="44"/>
  <c r="VLN47" i="44"/>
  <c r="VLO47" i="44"/>
  <c r="VLP47" i="44"/>
  <c r="VLQ47" i="44"/>
  <c r="VLR47" i="44"/>
  <c r="VLS47" i="44"/>
  <c r="VLT47" i="44"/>
  <c r="VLU47" i="44"/>
  <c r="VLV47" i="44"/>
  <c r="VLW47" i="44"/>
  <c r="VLX47" i="44"/>
  <c r="VLY47" i="44"/>
  <c r="VLZ47" i="44"/>
  <c r="VMA47" i="44"/>
  <c r="VMB47" i="44"/>
  <c r="VMC47" i="44"/>
  <c r="VMD47" i="44"/>
  <c r="VME47" i="44"/>
  <c r="VMF47" i="44"/>
  <c r="VMG47" i="44"/>
  <c r="VMH47" i="44"/>
  <c r="VMI47" i="44"/>
  <c r="VMJ47" i="44"/>
  <c r="VMK47" i="44"/>
  <c r="VML47" i="44"/>
  <c r="VMM47" i="44"/>
  <c r="VMN47" i="44"/>
  <c r="VMO47" i="44"/>
  <c r="VMP47" i="44"/>
  <c r="VMQ47" i="44"/>
  <c r="VMR47" i="44"/>
  <c r="VMS47" i="44"/>
  <c r="VMT47" i="44"/>
  <c r="VMU47" i="44"/>
  <c r="VMV47" i="44"/>
  <c r="VMW47" i="44"/>
  <c r="VMX47" i="44"/>
  <c r="VMY47" i="44"/>
  <c r="VMZ47" i="44"/>
  <c r="VNA47" i="44"/>
  <c r="VNB47" i="44"/>
  <c r="VNC47" i="44"/>
  <c r="VND47" i="44"/>
  <c r="VNE47" i="44"/>
  <c r="VNF47" i="44"/>
  <c r="VNG47" i="44"/>
  <c r="VNH47" i="44"/>
  <c r="VNI47" i="44"/>
  <c r="VNJ47" i="44"/>
  <c r="VNK47" i="44"/>
  <c r="VNL47" i="44"/>
  <c r="VNM47" i="44"/>
  <c r="VNN47" i="44"/>
  <c r="VNO47" i="44"/>
  <c r="VNP47" i="44"/>
  <c r="VNQ47" i="44"/>
  <c r="VNR47" i="44"/>
  <c r="VNS47" i="44"/>
  <c r="VNT47" i="44"/>
  <c r="VNU47" i="44"/>
  <c r="VNV47" i="44"/>
  <c r="VNW47" i="44"/>
  <c r="VNX47" i="44"/>
  <c r="VNY47" i="44"/>
  <c r="VNZ47" i="44"/>
  <c r="VOA47" i="44"/>
  <c r="VOB47" i="44"/>
  <c r="VOC47" i="44"/>
  <c r="VOD47" i="44"/>
  <c r="VOE47" i="44"/>
  <c r="VOF47" i="44"/>
  <c r="VOG47" i="44"/>
  <c r="VOH47" i="44"/>
  <c r="VOI47" i="44"/>
  <c r="VOJ47" i="44"/>
  <c r="VOK47" i="44"/>
  <c r="VOL47" i="44"/>
  <c r="VOM47" i="44"/>
  <c r="VON47" i="44"/>
  <c r="VOO47" i="44"/>
  <c r="VOP47" i="44"/>
  <c r="VOQ47" i="44"/>
  <c r="VOR47" i="44"/>
  <c r="VOS47" i="44"/>
  <c r="VOT47" i="44"/>
  <c r="VOU47" i="44"/>
  <c r="VOV47" i="44"/>
  <c r="VOW47" i="44"/>
  <c r="VOX47" i="44"/>
  <c r="VOY47" i="44"/>
  <c r="VOZ47" i="44"/>
  <c r="VPA47" i="44"/>
  <c r="VPB47" i="44"/>
  <c r="VPC47" i="44"/>
  <c r="VPD47" i="44"/>
  <c r="VPE47" i="44"/>
  <c r="VPF47" i="44"/>
  <c r="VPG47" i="44"/>
  <c r="VPH47" i="44"/>
  <c r="VPI47" i="44"/>
  <c r="VPJ47" i="44"/>
  <c r="VPK47" i="44"/>
  <c r="VPL47" i="44"/>
  <c r="VPM47" i="44"/>
  <c r="VPN47" i="44"/>
  <c r="VPO47" i="44"/>
  <c r="VPP47" i="44"/>
  <c r="VPQ47" i="44"/>
  <c r="VPR47" i="44"/>
  <c r="VPS47" i="44"/>
  <c r="VPT47" i="44"/>
  <c r="VPU47" i="44"/>
  <c r="VPV47" i="44"/>
  <c r="VPW47" i="44"/>
  <c r="VPX47" i="44"/>
  <c r="VPY47" i="44"/>
  <c r="VPZ47" i="44"/>
  <c r="VQA47" i="44"/>
  <c r="VQB47" i="44"/>
  <c r="VQC47" i="44"/>
  <c r="VQD47" i="44"/>
  <c r="VQE47" i="44"/>
  <c r="VQF47" i="44"/>
  <c r="VQG47" i="44"/>
  <c r="VQH47" i="44"/>
  <c r="VQI47" i="44"/>
  <c r="VQJ47" i="44"/>
  <c r="VQK47" i="44"/>
  <c r="VQL47" i="44"/>
  <c r="VQM47" i="44"/>
  <c r="VQN47" i="44"/>
  <c r="VQO47" i="44"/>
  <c r="VQP47" i="44"/>
  <c r="VQQ47" i="44"/>
  <c r="VQR47" i="44"/>
  <c r="VQS47" i="44"/>
  <c r="VQT47" i="44"/>
  <c r="VQU47" i="44"/>
  <c r="VQV47" i="44"/>
  <c r="VQW47" i="44"/>
  <c r="VQX47" i="44"/>
  <c r="VQY47" i="44"/>
  <c r="VQZ47" i="44"/>
  <c r="VRA47" i="44"/>
  <c r="VRB47" i="44"/>
  <c r="VRC47" i="44"/>
  <c r="VRD47" i="44"/>
  <c r="VRE47" i="44"/>
  <c r="VRF47" i="44"/>
  <c r="VRG47" i="44"/>
  <c r="VRH47" i="44"/>
  <c r="VRI47" i="44"/>
  <c r="VRJ47" i="44"/>
  <c r="VRK47" i="44"/>
  <c r="VRL47" i="44"/>
  <c r="VRM47" i="44"/>
  <c r="VRN47" i="44"/>
  <c r="VRO47" i="44"/>
  <c r="VRP47" i="44"/>
  <c r="VRQ47" i="44"/>
  <c r="VRR47" i="44"/>
  <c r="VRS47" i="44"/>
  <c r="VRT47" i="44"/>
  <c r="VRU47" i="44"/>
  <c r="VRV47" i="44"/>
  <c r="VRW47" i="44"/>
  <c r="VRX47" i="44"/>
  <c r="VRY47" i="44"/>
  <c r="VRZ47" i="44"/>
  <c r="VSA47" i="44"/>
  <c r="VSB47" i="44"/>
  <c r="VSC47" i="44"/>
  <c r="VSD47" i="44"/>
  <c r="VSE47" i="44"/>
  <c r="VSF47" i="44"/>
  <c r="VSG47" i="44"/>
  <c r="VSH47" i="44"/>
  <c r="VSI47" i="44"/>
  <c r="VSJ47" i="44"/>
  <c r="VSK47" i="44"/>
  <c r="VSL47" i="44"/>
  <c r="VSM47" i="44"/>
  <c r="VSN47" i="44"/>
  <c r="VSO47" i="44"/>
  <c r="VSP47" i="44"/>
  <c r="VSQ47" i="44"/>
  <c r="VSR47" i="44"/>
  <c r="VSS47" i="44"/>
  <c r="VST47" i="44"/>
  <c r="VSU47" i="44"/>
  <c r="VSV47" i="44"/>
  <c r="VSW47" i="44"/>
  <c r="VSX47" i="44"/>
  <c r="VSY47" i="44"/>
  <c r="VSZ47" i="44"/>
  <c r="VTA47" i="44"/>
  <c r="VTB47" i="44"/>
  <c r="VTC47" i="44"/>
  <c r="VTD47" i="44"/>
  <c r="VTE47" i="44"/>
  <c r="VTF47" i="44"/>
  <c r="VTG47" i="44"/>
  <c r="VTH47" i="44"/>
  <c r="VTI47" i="44"/>
  <c r="VTJ47" i="44"/>
  <c r="VTK47" i="44"/>
  <c r="VTL47" i="44"/>
  <c r="VTM47" i="44"/>
  <c r="VTN47" i="44"/>
  <c r="VTO47" i="44"/>
  <c r="VTP47" i="44"/>
  <c r="VTQ47" i="44"/>
  <c r="VTR47" i="44"/>
  <c r="VTS47" i="44"/>
  <c r="VTT47" i="44"/>
  <c r="VTU47" i="44"/>
  <c r="VTV47" i="44"/>
  <c r="VTW47" i="44"/>
  <c r="VTX47" i="44"/>
  <c r="VTY47" i="44"/>
  <c r="VTZ47" i="44"/>
  <c r="VUA47" i="44"/>
  <c r="VUB47" i="44"/>
  <c r="VUC47" i="44"/>
  <c r="VUD47" i="44"/>
  <c r="VUE47" i="44"/>
  <c r="VUF47" i="44"/>
  <c r="VUG47" i="44"/>
  <c r="VUH47" i="44"/>
  <c r="VUI47" i="44"/>
  <c r="VUJ47" i="44"/>
  <c r="VUK47" i="44"/>
  <c r="VUL47" i="44"/>
  <c r="VUM47" i="44"/>
  <c r="VUN47" i="44"/>
  <c r="VUO47" i="44"/>
  <c r="VUP47" i="44"/>
  <c r="VUQ47" i="44"/>
  <c r="VUR47" i="44"/>
  <c r="VUS47" i="44"/>
  <c r="VUT47" i="44"/>
  <c r="VUU47" i="44"/>
  <c r="VUV47" i="44"/>
  <c r="VUW47" i="44"/>
  <c r="VUX47" i="44"/>
  <c r="VUY47" i="44"/>
  <c r="VUZ47" i="44"/>
  <c r="VVA47" i="44"/>
  <c r="VVB47" i="44"/>
  <c r="VVC47" i="44"/>
  <c r="VVD47" i="44"/>
  <c r="VVE47" i="44"/>
  <c r="VVF47" i="44"/>
  <c r="VVG47" i="44"/>
  <c r="VVH47" i="44"/>
  <c r="VVI47" i="44"/>
  <c r="VVJ47" i="44"/>
  <c r="VVK47" i="44"/>
  <c r="VVL47" i="44"/>
  <c r="VVM47" i="44"/>
  <c r="VVN47" i="44"/>
  <c r="VVO47" i="44"/>
  <c r="VVP47" i="44"/>
  <c r="VVQ47" i="44"/>
  <c r="VVR47" i="44"/>
  <c r="VVS47" i="44"/>
  <c r="VVT47" i="44"/>
  <c r="VVU47" i="44"/>
  <c r="VVV47" i="44"/>
  <c r="VVW47" i="44"/>
  <c r="VVX47" i="44"/>
  <c r="VVY47" i="44"/>
  <c r="VVZ47" i="44"/>
  <c r="VWA47" i="44"/>
  <c r="VWB47" i="44"/>
  <c r="VWC47" i="44"/>
  <c r="VWD47" i="44"/>
  <c r="VWE47" i="44"/>
  <c r="VWF47" i="44"/>
  <c r="VWG47" i="44"/>
  <c r="VWH47" i="44"/>
  <c r="VWI47" i="44"/>
  <c r="VWJ47" i="44"/>
  <c r="VWK47" i="44"/>
  <c r="VWL47" i="44"/>
  <c r="VWM47" i="44"/>
  <c r="VWN47" i="44"/>
  <c r="VWO47" i="44"/>
  <c r="VWP47" i="44"/>
  <c r="VWQ47" i="44"/>
  <c r="VWR47" i="44"/>
  <c r="VWS47" i="44"/>
  <c r="VWT47" i="44"/>
  <c r="VWU47" i="44"/>
  <c r="VWV47" i="44"/>
  <c r="VWW47" i="44"/>
  <c r="VWX47" i="44"/>
  <c r="VWY47" i="44"/>
  <c r="VWZ47" i="44"/>
  <c r="VXA47" i="44"/>
  <c r="VXB47" i="44"/>
  <c r="VXC47" i="44"/>
  <c r="VXD47" i="44"/>
  <c r="VXE47" i="44"/>
  <c r="VXF47" i="44"/>
  <c r="VXG47" i="44"/>
  <c r="VXH47" i="44"/>
  <c r="VXI47" i="44"/>
  <c r="VXJ47" i="44"/>
  <c r="VXK47" i="44"/>
  <c r="VXL47" i="44"/>
  <c r="VXM47" i="44"/>
  <c r="VXN47" i="44"/>
  <c r="VXO47" i="44"/>
  <c r="VXP47" i="44"/>
  <c r="VXQ47" i="44"/>
  <c r="VXR47" i="44"/>
  <c r="VXS47" i="44"/>
  <c r="VXT47" i="44"/>
  <c r="VXU47" i="44"/>
  <c r="VXV47" i="44"/>
  <c r="VXW47" i="44"/>
  <c r="VXX47" i="44"/>
  <c r="VXY47" i="44"/>
  <c r="VXZ47" i="44"/>
  <c r="VYA47" i="44"/>
  <c r="VYB47" i="44"/>
  <c r="VYC47" i="44"/>
  <c r="VYD47" i="44"/>
  <c r="VYE47" i="44"/>
  <c r="VYF47" i="44"/>
  <c r="VYG47" i="44"/>
  <c r="VYH47" i="44"/>
  <c r="VYI47" i="44"/>
  <c r="VYJ47" i="44"/>
  <c r="VYK47" i="44"/>
  <c r="VYL47" i="44"/>
  <c r="VYM47" i="44"/>
  <c r="VYN47" i="44"/>
  <c r="VYO47" i="44"/>
  <c r="VYP47" i="44"/>
  <c r="VYQ47" i="44"/>
  <c r="VYR47" i="44"/>
  <c r="VYS47" i="44"/>
  <c r="VYT47" i="44"/>
  <c r="VYU47" i="44"/>
  <c r="VYV47" i="44"/>
  <c r="VYW47" i="44"/>
  <c r="VYX47" i="44"/>
  <c r="VYY47" i="44"/>
  <c r="VYZ47" i="44"/>
  <c r="VZA47" i="44"/>
  <c r="VZB47" i="44"/>
  <c r="VZC47" i="44"/>
  <c r="VZD47" i="44"/>
  <c r="VZE47" i="44"/>
  <c r="VZF47" i="44"/>
  <c r="VZG47" i="44"/>
  <c r="VZH47" i="44"/>
  <c r="VZI47" i="44"/>
  <c r="VZJ47" i="44"/>
  <c r="VZK47" i="44"/>
  <c r="VZL47" i="44"/>
  <c r="VZM47" i="44"/>
  <c r="VZN47" i="44"/>
  <c r="VZO47" i="44"/>
  <c r="VZP47" i="44"/>
  <c r="VZQ47" i="44"/>
  <c r="VZR47" i="44"/>
  <c r="VZS47" i="44"/>
  <c r="VZT47" i="44"/>
  <c r="VZU47" i="44"/>
  <c r="VZV47" i="44"/>
  <c r="VZW47" i="44"/>
  <c r="VZX47" i="44"/>
  <c r="VZY47" i="44"/>
  <c r="VZZ47" i="44"/>
  <c r="WAA47" i="44"/>
  <c r="WAB47" i="44"/>
  <c r="WAC47" i="44"/>
  <c r="WAD47" i="44"/>
  <c r="WAE47" i="44"/>
  <c r="WAF47" i="44"/>
  <c r="WAG47" i="44"/>
  <c r="WAH47" i="44"/>
  <c r="WAI47" i="44"/>
  <c r="WAJ47" i="44"/>
  <c r="WAK47" i="44"/>
  <c r="WAL47" i="44"/>
  <c r="WAM47" i="44"/>
  <c r="WAN47" i="44"/>
  <c r="WAO47" i="44"/>
  <c r="WAP47" i="44"/>
  <c r="WAQ47" i="44"/>
  <c r="WAR47" i="44"/>
  <c r="WAS47" i="44"/>
  <c r="WAT47" i="44"/>
  <c r="WAU47" i="44"/>
  <c r="WAV47" i="44"/>
  <c r="WAW47" i="44"/>
  <c r="WAX47" i="44"/>
  <c r="WAY47" i="44"/>
  <c r="WAZ47" i="44"/>
  <c r="WBA47" i="44"/>
  <c r="WBB47" i="44"/>
  <c r="WBC47" i="44"/>
  <c r="WBD47" i="44"/>
  <c r="WBE47" i="44"/>
  <c r="WBF47" i="44"/>
  <c r="WBG47" i="44"/>
  <c r="WBH47" i="44"/>
  <c r="WBI47" i="44"/>
  <c r="WBJ47" i="44"/>
  <c r="WBK47" i="44"/>
  <c r="WBL47" i="44"/>
  <c r="WBM47" i="44"/>
  <c r="WBN47" i="44"/>
  <c r="WBO47" i="44"/>
  <c r="WBP47" i="44"/>
  <c r="WBQ47" i="44"/>
  <c r="WBR47" i="44"/>
  <c r="WBS47" i="44"/>
  <c r="WBT47" i="44"/>
  <c r="WBU47" i="44"/>
  <c r="WBV47" i="44"/>
  <c r="WBW47" i="44"/>
  <c r="WBX47" i="44"/>
  <c r="WBY47" i="44"/>
  <c r="WBZ47" i="44"/>
  <c r="WCA47" i="44"/>
  <c r="WCB47" i="44"/>
  <c r="WCC47" i="44"/>
  <c r="WCD47" i="44"/>
  <c r="WCE47" i="44"/>
  <c r="WCF47" i="44"/>
  <c r="WCG47" i="44"/>
  <c r="WCH47" i="44"/>
  <c r="WCI47" i="44"/>
  <c r="WCJ47" i="44"/>
  <c r="WCK47" i="44"/>
  <c r="WCL47" i="44"/>
  <c r="WCM47" i="44"/>
  <c r="WCN47" i="44"/>
  <c r="WCO47" i="44"/>
  <c r="WCP47" i="44"/>
  <c r="WCQ47" i="44"/>
  <c r="WCR47" i="44"/>
  <c r="WCS47" i="44"/>
  <c r="WCT47" i="44"/>
  <c r="WCU47" i="44"/>
  <c r="WCV47" i="44"/>
  <c r="WCW47" i="44"/>
  <c r="WCX47" i="44"/>
  <c r="WCY47" i="44"/>
  <c r="WCZ47" i="44"/>
  <c r="WDA47" i="44"/>
  <c r="WDB47" i="44"/>
  <c r="WDC47" i="44"/>
  <c r="WDD47" i="44"/>
  <c r="WDE47" i="44"/>
  <c r="WDF47" i="44"/>
  <c r="WDG47" i="44"/>
  <c r="WDH47" i="44"/>
  <c r="WDI47" i="44"/>
  <c r="WDJ47" i="44"/>
  <c r="WDK47" i="44"/>
  <c r="WDL47" i="44"/>
  <c r="WDM47" i="44"/>
  <c r="WDN47" i="44"/>
  <c r="WDO47" i="44"/>
  <c r="WDP47" i="44"/>
  <c r="WDQ47" i="44"/>
  <c r="WDR47" i="44"/>
  <c r="WDS47" i="44"/>
  <c r="WDT47" i="44"/>
  <c r="WDU47" i="44"/>
  <c r="WDV47" i="44"/>
  <c r="WDW47" i="44"/>
  <c r="WDX47" i="44"/>
  <c r="WDY47" i="44"/>
  <c r="WDZ47" i="44"/>
  <c r="WEA47" i="44"/>
  <c r="WEB47" i="44"/>
  <c r="WEC47" i="44"/>
  <c r="WED47" i="44"/>
  <c r="WEE47" i="44"/>
  <c r="WEF47" i="44"/>
  <c r="WEG47" i="44"/>
  <c r="WEH47" i="44"/>
  <c r="WEI47" i="44"/>
  <c r="WEJ47" i="44"/>
  <c r="WEK47" i="44"/>
  <c r="WEL47" i="44"/>
  <c r="WEM47" i="44"/>
  <c r="WEN47" i="44"/>
  <c r="WEO47" i="44"/>
  <c r="WEP47" i="44"/>
  <c r="WEQ47" i="44"/>
  <c r="WER47" i="44"/>
  <c r="WES47" i="44"/>
  <c r="WET47" i="44"/>
  <c r="WEU47" i="44"/>
  <c r="WEV47" i="44"/>
  <c r="WEW47" i="44"/>
  <c r="WEX47" i="44"/>
  <c r="WEY47" i="44"/>
  <c r="WEZ47" i="44"/>
  <c r="WFA47" i="44"/>
  <c r="WFB47" i="44"/>
  <c r="WFC47" i="44"/>
  <c r="WFD47" i="44"/>
  <c r="WFE47" i="44"/>
  <c r="WFF47" i="44"/>
  <c r="WFG47" i="44"/>
  <c r="WFH47" i="44"/>
  <c r="WFI47" i="44"/>
  <c r="WFJ47" i="44"/>
  <c r="WFK47" i="44"/>
  <c r="WFL47" i="44"/>
  <c r="WFM47" i="44"/>
  <c r="WFN47" i="44"/>
  <c r="WFO47" i="44"/>
  <c r="WFP47" i="44"/>
  <c r="WFQ47" i="44"/>
  <c r="WFR47" i="44"/>
  <c r="WFS47" i="44"/>
  <c r="WFT47" i="44"/>
  <c r="WFU47" i="44"/>
  <c r="WFV47" i="44"/>
  <c r="WFW47" i="44"/>
  <c r="WFX47" i="44"/>
  <c r="WFY47" i="44"/>
  <c r="WFZ47" i="44"/>
  <c r="WGA47" i="44"/>
  <c r="WGB47" i="44"/>
  <c r="WGC47" i="44"/>
  <c r="WGD47" i="44"/>
  <c r="WGE47" i="44"/>
  <c r="WGF47" i="44"/>
  <c r="WGG47" i="44"/>
  <c r="WGH47" i="44"/>
  <c r="WGI47" i="44"/>
  <c r="WGJ47" i="44"/>
  <c r="WGK47" i="44"/>
  <c r="WGL47" i="44"/>
  <c r="WGM47" i="44"/>
  <c r="WGN47" i="44"/>
  <c r="WGO47" i="44"/>
  <c r="WGP47" i="44"/>
  <c r="WGQ47" i="44"/>
  <c r="WGR47" i="44"/>
  <c r="WGS47" i="44"/>
  <c r="WGT47" i="44"/>
  <c r="WGU47" i="44"/>
  <c r="WGV47" i="44"/>
  <c r="WGW47" i="44"/>
  <c r="WGX47" i="44"/>
  <c r="WGY47" i="44"/>
  <c r="WGZ47" i="44"/>
  <c r="WHA47" i="44"/>
  <c r="WHB47" i="44"/>
  <c r="WHC47" i="44"/>
  <c r="WHD47" i="44"/>
  <c r="WHE47" i="44"/>
  <c r="WHF47" i="44"/>
  <c r="WHG47" i="44"/>
  <c r="WHH47" i="44"/>
  <c r="WHI47" i="44"/>
  <c r="WHJ47" i="44"/>
  <c r="WHK47" i="44"/>
  <c r="WHL47" i="44"/>
  <c r="WHM47" i="44"/>
  <c r="WHN47" i="44"/>
  <c r="WHO47" i="44"/>
  <c r="WHP47" i="44"/>
  <c r="WHQ47" i="44"/>
  <c r="WHR47" i="44"/>
  <c r="WHS47" i="44"/>
  <c r="WHT47" i="44"/>
  <c r="WHU47" i="44"/>
  <c r="WHV47" i="44"/>
  <c r="WHW47" i="44"/>
  <c r="WHX47" i="44"/>
  <c r="WHY47" i="44"/>
  <c r="WHZ47" i="44"/>
  <c r="WIA47" i="44"/>
  <c r="WIB47" i="44"/>
  <c r="WIC47" i="44"/>
  <c r="WID47" i="44"/>
  <c r="WIE47" i="44"/>
  <c r="WIF47" i="44"/>
  <c r="WIG47" i="44"/>
  <c r="WIH47" i="44"/>
  <c r="WII47" i="44"/>
  <c r="WIJ47" i="44"/>
  <c r="WIK47" i="44"/>
  <c r="WIL47" i="44"/>
  <c r="WIM47" i="44"/>
  <c r="WIN47" i="44"/>
  <c r="WIO47" i="44"/>
  <c r="WIP47" i="44"/>
  <c r="WIQ47" i="44"/>
  <c r="WIR47" i="44"/>
  <c r="WIS47" i="44"/>
  <c r="WIT47" i="44"/>
  <c r="WIU47" i="44"/>
  <c r="WIV47" i="44"/>
  <c r="WIW47" i="44"/>
  <c r="WIX47" i="44"/>
  <c r="WIY47" i="44"/>
  <c r="WIZ47" i="44"/>
  <c r="WJA47" i="44"/>
  <c r="WJB47" i="44"/>
  <c r="WJC47" i="44"/>
  <c r="WJD47" i="44"/>
  <c r="WJE47" i="44"/>
  <c r="WJF47" i="44"/>
  <c r="WJG47" i="44"/>
  <c r="WJH47" i="44"/>
  <c r="WJI47" i="44"/>
  <c r="WJJ47" i="44"/>
  <c r="WJK47" i="44"/>
  <c r="WJL47" i="44"/>
  <c r="WJM47" i="44"/>
  <c r="WJN47" i="44"/>
  <c r="WJO47" i="44"/>
  <c r="WJP47" i="44"/>
  <c r="WJQ47" i="44"/>
  <c r="WJR47" i="44"/>
  <c r="WJS47" i="44"/>
  <c r="WJT47" i="44"/>
  <c r="WJU47" i="44"/>
  <c r="WJV47" i="44"/>
  <c r="WJW47" i="44"/>
  <c r="WJX47" i="44"/>
  <c r="WJY47" i="44"/>
  <c r="WJZ47" i="44"/>
  <c r="WKA47" i="44"/>
  <c r="WKB47" i="44"/>
  <c r="WKC47" i="44"/>
  <c r="WKD47" i="44"/>
  <c r="WKE47" i="44"/>
  <c r="WKF47" i="44"/>
  <c r="WKG47" i="44"/>
  <c r="WKH47" i="44"/>
  <c r="WKI47" i="44"/>
  <c r="WKJ47" i="44"/>
  <c r="WKK47" i="44"/>
  <c r="WKL47" i="44"/>
  <c r="WKM47" i="44"/>
  <c r="WKN47" i="44"/>
  <c r="WKO47" i="44"/>
  <c r="WKP47" i="44"/>
  <c r="WKQ47" i="44"/>
  <c r="WKR47" i="44"/>
  <c r="WKS47" i="44"/>
  <c r="WKT47" i="44"/>
  <c r="WKU47" i="44"/>
  <c r="WKV47" i="44"/>
  <c r="WKW47" i="44"/>
  <c r="WKX47" i="44"/>
  <c r="WKY47" i="44"/>
  <c r="WKZ47" i="44"/>
  <c r="WLA47" i="44"/>
  <c r="WLB47" i="44"/>
  <c r="WLC47" i="44"/>
  <c r="WLD47" i="44"/>
  <c r="WLE47" i="44"/>
  <c r="WLF47" i="44"/>
  <c r="WLG47" i="44"/>
  <c r="WLH47" i="44"/>
  <c r="WLI47" i="44"/>
  <c r="WLJ47" i="44"/>
  <c r="WLK47" i="44"/>
  <c r="WLL47" i="44"/>
  <c r="WLM47" i="44"/>
  <c r="WLN47" i="44"/>
  <c r="WLO47" i="44"/>
  <c r="WLP47" i="44"/>
  <c r="WLQ47" i="44"/>
  <c r="WLR47" i="44"/>
  <c r="WLS47" i="44"/>
  <c r="WLT47" i="44"/>
  <c r="WLU47" i="44"/>
  <c r="WLV47" i="44"/>
  <c r="WLW47" i="44"/>
  <c r="WLX47" i="44"/>
  <c r="WLY47" i="44"/>
  <c r="WLZ47" i="44"/>
  <c r="WMA47" i="44"/>
  <c r="WMB47" i="44"/>
  <c r="WMC47" i="44"/>
  <c r="WMD47" i="44"/>
  <c r="WME47" i="44"/>
  <c r="WMF47" i="44"/>
  <c r="WMG47" i="44"/>
  <c r="WMH47" i="44"/>
  <c r="WMI47" i="44"/>
  <c r="WMJ47" i="44"/>
  <c r="WMK47" i="44"/>
  <c r="WML47" i="44"/>
  <c r="WMM47" i="44"/>
  <c r="WMN47" i="44"/>
  <c r="WMO47" i="44"/>
  <c r="WMP47" i="44"/>
  <c r="WMQ47" i="44"/>
  <c r="WMR47" i="44"/>
  <c r="WMS47" i="44"/>
  <c r="WMT47" i="44"/>
  <c r="WMU47" i="44"/>
  <c r="WMV47" i="44"/>
  <c r="WMW47" i="44"/>
  <c r="WMX47" i="44"/>
  <c r="WMY47" i="44"/>
  <c r="WMZ47" i="44"/>
  <c r="WNA47" i="44"/>
  <c r="WNB47" i="44"/>
  <c r="WNC47" i="44"/>
  <c r="WND47" i="44"/>
  <c r="WNE47" i="44"/>
  <c r="WNF47" i="44"/>
  <c r="WNG47" i="44"/>
  <c r="WNH47" i="44"/>
  <c r="WNI47" i="44"/>
  <c r="WNJ47" i="44"/>
  <c r="WNK47" i="44"/>
  <c r="WNL47" i="44"/>
  <c r="WNM47" i="44"/>
  <c r="WNN47" i="44"/>
  <c r="WNO47" i="44"/>
  <c r="WNP47" i="44"/>
  <c r="WNQ47" i="44"/>
  <c r="WNR47" i="44"/>
  <c r="WNS47" i="44"/>
  <c r="WNT47" i="44"/>
  <c r="WNU47" i="44"/>
  <c r="WNV47" i="44"/>
  <c r="WNW47" i="44"/>
  <c r="WNX47" i="44"/>
  <c r="WNY47" i="44"/>
  <c r="WNZ47" i="44"/>
  <c r="WOA47" i="44"/>
  <c r="WOB47" i="44"/>
  <c r="WOC47" i="44"/>
  <c r="WOD47" i="44"/>
  <c r="WOE47" i="44"/>
  <c r="WOF47" i="44"/>
  <c r="WOG47" i="44"/>
  <c r="WOH47" i="44"/>
  <c r="WOI47" i="44"/>
  <c r="WOJ47" i="44"/>
  <c r="WOK47" i="44"/>
  <c r="WOL47" i="44"/>
  <c r="WOM47" i="44"/>
  <c r="WON47" i="44"/>
  <c r="WOO47" i="44"/>
  <c r="WOP47" i="44"/>
  <c r="WOQ47" i="44"/>
  <c r="WOR47" i="44"/>
  <c r="WOS47" i="44"/>
  <c r="WOT47" i="44"/>
  <c r="WOU47" i="44"/>
  <c r="WOV47" i="44"/>
  <c r="WOW47" i="44"/>
  <c r="WOX47" i="44"/>
  <c r="WOY47" i="44"/>
  <c r="WOZ47" i="44"/>
  <c r="WPA47" i="44"/>
  <c r="WPB47" i="44"/>
  <c r="WPC47" i="44"/>
  <c r="WPD47" i="44"/>
  <c r="WPE47" i="44"/>
  <c r="WPF47" i="44"/>
  <c r="WPG47" i="44"/>
  <c r="WPH47" i="44"/>
  <c r="WPI47" i="44"/>
  <c r="WPJ47" i="44"/>
  <c r="WPK47" i="44"/>
  <c r="WPL47" i="44"/>
  <c r="WPM47" i="44"/>
  <c r="WPN47" i="44"/>
  <c r="WPO47" i="44"/>
  <c r="WPP47" i="44"/>
  <c r="WPQ47" i="44"/>
  <c r="WPR47" i="44"/>
  <c r="WPS47" i="44"/>
  <c r="WPT47" i="44"/>
  <c r="WPU47" i="44"/>
  <c r="WPV47" i="44"/>
  <c r="WPW47" i="44"/>
  <c r="WPX47" i="44"/>
  <c r="WPY47" i="44"/>
  <c r="WPZ47" i="44"/>
  <c r="WQA47" i="44"/>
  <c r="WQB47" i="44"/>
  <c r="WQC47" i="44"/>
  <c r="WQD47" i="44"/>
  <c r="WQE47" i="44"/>
  <c r="WQF47" i="44"/>
  <c r="WQG47" i="44"/>
  <c r="WQH47" i="44"/>
  <c r="WQI47" i="44"/>
  <c r="WQJ47" i="44"/>
  <c r="WQK47" i="44"/>
  <c r="WQL47" i="44"/>
  <c r="WQM47" i="44"/>
  <c r="WQN47" i="44"/>
  <c r="WQO47" i="44"/>
  <c r="WQP47" i="44"/>
  <c r="WQQ47" i="44"/>
  <c r="WQR47" i="44"/>
  <c r="WQS47" i="44"/>
  <c r="WQT47" i="44"/>
  <c r="WQU47" i="44"/>
  <c r="WQV47" i="44"/>
  <c r="WQW47" i="44"/>
  <c r="WQX47" i="44"/>
  <c r="WQY47" i="44"/>
  <c r="WQZ47" i="44"/>
  <c r="WRA47" i="44"/>
  <c r="WRB47" i="44"/>
  <c r="WRC47" i="44"/>
  <c r="WRD47" i="44"/>
  <c r="WRE47" i="44"/>
  <c r="WRF47" i="44"/>
  <c r="WRG47" i="44"/>
  <c r="WRH47" i="44"/>
  <c r="WRI47" i="44"/>
  <c r="WRJ47" i="44"/>
  <c r="WRK47" i="44"/>
  <c r="WRL47" i="44"/>
  <c r="WRM47" i="44"/>
  <c r="WRN47" i="44"/>
  <c r="WRO47" i="44"/>
  <c r="WRP47" i="44"/>
  <c r="WRQ47" i="44"/>
  <c r="WRR47" i="44"/>
  <c r="WRS47" i="44"/>
  <c r="WRT47" i="44"/>
  <c r="WRU47" i="44"/>
  <c r="WRV47" i="44"/>
  <c r="WRW47" i="44"/>
  <c r="WRX47" i="44"/>
  <c r="WRY47" i="44"/>
  <c r="WRZ47" i="44"/>
  <c r="WSA47" i="44"/>
  <c r="WSB47" i="44"/>
  <c r="WSC47" i="44"/>
  <c r="WSD47" i="44"/>
  <c r="WSE47" i="44"/>
  <c r="WSF47" i="44"/>
  <c r="WSG47" i="44"/>
  <c r="WSH47" i="44"/>
  <c r="WSI47" i="44"/>
  <c r="WSJ47" i="44"/>
  <c r="WSK47" i="44"/>
  <c r="WSL47" i="44"/>
  <c r="WSM47" i="44"/>
  <c r="WSN47" i="44"/>
  <c r="WSO47" i="44"/>
  <c r="WSP47" i="44"/>
  <c r="WSQ47" i="44"/>
  <c r="WSR47" i="44"/>
  <c r="WSS47" i="44"/>
  <c r="WST47" i="44"/>
  <c r="WSU47" i="44"/>
  <c r="WSV47" i="44"/>
  <c r="WSW47" i="44"/>
  <c r="WSX47" i="44"/>
  <c r="WSY47" i="44"/>
  <c r="WSZ47" i="44"/>
  <c r="WTA47" i="44"/>
  <c r="WTB47" i="44"/>
  <c r="WTC47" i="44"/>
  <c r="WTD47" i="44"/>
  <c r="WTE47" i="44"/>
  <c r="WTF47" i="44"/>
  <c r="WTG47" i="44"/>
  <c r="WTH47" i="44"/>
  <c r="WTI47" i="44"/>
  <c r="WTJ47" i="44"/>
  <c r="WTK47" i="44"/>
  <c r="WTL47" i="44"/>
  <c r="WTM47" i="44"/>
  <c r="WTN47" i="44"/>
  <c r="WTO47" i="44"/>
  <c r="WTP47" i="44"/>
  <c r="WTQ47" i="44"/>
  <c r="WTR47" i="44"/>
  <c r="WTS47" i="44"/>
  <c r="WTT47" i="44"/>
  <c r="WTU47" i="44"/>
  <c r="WTV47" i="44"/>
  <c r="WTW47" i="44"/>
  <c r="WTX47" i="44"/>
  <c r="WTY47" i="44"/>
  <c r="WTZ47" i="44"/>
  <c r="WUA47" i="44"/>
  <c r="WUB47" i="44"/>
  <c r="WUC47" i="44"/>
  <c r="WUD47" i="44"/>
  <c r="WUE47" i="44"/>
  <c r="WUF47" i="44"/>
  <c r="WUG47" i="44"/>
  <c r="WUH47" i="44"/>
  <c r="WUI47" i="44"/>
  <c r="WUJ47" i="44"/>
  <c r="WUK47" i="44"/>
  <c r="WUL47" i="44"/>
  <c r="WUM47" i="44"/>
  <c r="WUN47" i="44"/>
  <c r="WUO47" i="44"/>
  <c r="WUP47" i="44"/>
  <c r="WUQ47" i="44"/>
  <c r="WUR47" i="44"/>
  <c r="WUS47" i="44"/>
  <c r="WUT47" i="44"/>
  <c r="WUU47" i="44"/>
  <c r="WUV47" i="44"/>
  <c r="WUW47" i="44"/>
  <c r="WUX47" i="44"/>
  <c r="WUY47" i="44"/>
  <c r="WUZ47" i="44"/>
  <c r="WVA47" i="44"/>
  <c r="WVB47" i="44"/>
  <c r="WVC47" i="44"/>
  <c r="WVD47" i="44"/>
  <c r="WVE47" i="44"/>
  <c r="WVF47" i="44"/>
  <c r="WVG47" i="44"/>
  <c r="WVH47" i="44"/>
  <c r="WVI47" i="44"/>
  <c r="WVJ47" i="44"/>
  <c r="WVK47" i="44"/>
  <c r="WVL47" i="44"/>
  <c r="WVM47" i="44"/>
  <c r="WVN47" i="44"/>
  <c r="WVO47" i="44"/>
  <c r="WVP47" i="44"/>
  <c r="WVQ47" i="44"/>
  <c r="WVR47" i="44"/>
  <c r="WVS47" i="44"/>
  <c r="WVT47" i="44"/>
  <c r="WVU47" i="44"/>
  <c r="WVV47" i="44"/>
  <c r="WVW47" i="44"/>
  <c r="WVX47" i="44"/>
  <c r="WVY47" i="44"/>
  <c r="WVZ47" i="44"/>
  <c r="WWA47" i="44"/>
  <c r="WWB47" i="44"/>
  <c r="WWC47" i="44"/>
  <c r="WWD47" i="44"/>
  <c r="WWE47" i="44"/>
  <c r="WWF47" i="44"/>
  <c r="WWG47" i="44"/>
  <c r="WWH47" i="44"/>
  <c r="WWI47" i="44"/>
  <c r="WWJ47" i="44"/>
  <c r="WWK47" i="44"/>
  <c r="WWL47" i="44"/>
  <c r="WWM47" i="44"/>
  <c r="WWN47" i="44"/>
  <c r="WWO47" i="44"/>
  <c r="WWP47" i="44"/>
  <c r="WWQ47" i="44"/>
  <c r="WWR47" i="44"/>
  <c r="WWS47" i="44"/>
  <c r="WWT47" i="44"/>
  <c r="WWU47" i="44"/>
  <c r="WWV47" i="44"/>
  <c r="WWW47" i="44"/>
  <c r="WWX47" i="44"/>
  <c r="WWY47" i="44"/>
  <c r="WWZ47" i="44"/>
  <c r="WXA47" i="44"/>
  <c r="WXB47" i="44"/>
  <c r="WXC47" i="44"/>
  <c r="WXD47" i="44"/>
  <c r="WXE47" i="44"/>
  <c r="WXF47" i="44"/>
  <c r="WXG47" i="44"/>
  <c r="WXH47" i="44"/>
  <c r="WXI47" i="44"/>
  <c r="WXJ47" i="44"/>
  <c r="WXK47" i="44"/>
  <c r="WXL47" i="44"/>
  <c r="WXM47" i="44"/>
  <c r="WXN47" i="44"/>
  <c r="WXO47" i="44"/>
  <c r="WXP47" i="44"/>
  <c r="WXQ47" i="44"/>
  <c r="WXR47" i="44"/>
  <c r="WXS47" i="44"/>
  <c r="WXT47" i="44"/>
  <c r="WXU47" i="44"/>
  <c r="WXV47" i="44"/>
  <c r="WXW47" i="44"/>
  <c r="WXX47" i="44"/>
  <c r="WXY47" i="44"/>
  <c r="WXZ47" i="44"/>
  <c r="WYA47" i="44"/>
  <c r="WYB47" i="44"/>
  <c r="WYC47" i="44"/>
  <c r="WYD47" i="44"/>
  <c r="WYE47" i="44"/>
  <c r="WYF47" i="44"/>
  <c r="WYG47" i="44"/>
  <c r="WYH47" i="44"/>
  <c r="WYI47" i="44"/>
  <c r="WYJ47" i="44"/>
  <c r="WYK47" i="44"/>
  <c r="WYL47" i="44"/>
  <c r="WYM47" i="44"/>
  <c r="WYN47" i="44"/>
  <c r="WYO47" i="44"/>
  <c r="WYP47" i="44"/>
  <c r="WYQ47" i="44"/>
  <c r="WYR47" i="44"/>
  <c r="WYS47" i="44"/>
  <c r="WYT47" i="44"/>
  <c r="WYU47" i="44"/>
  <c r="WYV47" i="44"/>
  <c r="WYW47" i="44"/>
  <c r="WYX47" i="44"/>
  <c r="WYY47" i="44"/>
  <c r="WYZ47" i="44"/>
  <c r="WZA47" i="44"/>
  <c r="WZB47" i="44"/>
  <c r="WZC47" i="44"/>
  <c r="WZD47" i="44"/>
  <c r="WZE47" i="44"/>
  <c r="WZF47" i="44"/>
  <c r="WZG47" i="44"/>
  <c r="WZH47" i="44"/>
  <c r="WZI47" i="44"/>
  <c r="WZJ47" i="44"/>
  <c r="WZK47" i="44"/>
  <c r="WZL47" i="44"/>
  <c r="WZM47" i="44"/>
  <c r="WZN47" i="44"/>
  <c r="WZO47" i="44"/>
  <c r="WZP47" i="44"/>
  <c r="WZQ47" i="44"/>
  <c r="WZR47" i="44"/>
  <c r="WZS47" i="44"/>
  <c r="WZT47" i="44"/>
  <c r="WZU47" i="44"/>
  <c r="WZV47" i="44"/>
  <c r="WZW47" i="44"/>
  <c r="WZX47" i="44"/>
  <c r="WZY47" i="44"/>
  <c r="WZZ47" i="44"/>
  <c r="XAA47" i="44"/>
  <c r="XAB47" i="44"/>
  <c r="XAC47" i="44"/>
  <c r="XAD47" i="44"/>
  <c r="XAE47" i="44"/>
  <c r="XAF47" i="44"/>
  <c r="XAG47" i="44"/>
  <c r="XAH47" i="44"/>
  <c r="XAI47" i="44"/>
  <c r="XAJ47" i="44"/>
  <c r="XAK47" i="44"/>
  <c r="XAL47" i="44"/>
  <c r="XAM47" i="44"/>
  <c r="XAN47" i="44"/>
  <c r="XAO47" i="44"/>
  <c r="XAP47" i="44"/>
  <c r="XAQ47" i="44"/>
  <c r="XAR47" i="44"/>
  <c r="XAS47" i="44"/>
  <c r="XAT47" i="44"/>
  <c r="XAU47" i="44"/>
  <c r="XAV47" i="44"/>
  <c r="XAW47" i="44"/>
  <c r="XAX47" i="44"/>
  <c r="XAY47" i="44"/>
  <c r="XAZ47" i="44"/>
  <c r="XBA47" i="44"/>
  <c r="XBB47" i="44"/>
  <c r="XBC47" i="44"/>
  <c r="XBD47" i="44"/>
  <c r="XBE47" i="44"/>
  <c r="XBF47" i="44"/>
  <c r="XBG47" i="44"/>
  <c r="XBH47" i="44"/>
  <c r="XBI47" i="44"/>
  <c r="XBJ47" i="44"/>
  <c r="XBK47" i="44"/>
  <c r="XBL47" i="44"/>
  <c r="XBM47" i="44"/>
  <c r="XBN47" i="44"/>
  <c r="XBO47" i="44"/>
  <c r="XBP47" i="44"/>
  <c r="XBQ47" i="44"/>
  <c r="XBR47" i="44"/>
  <c r="XBS47" i="44"/>
  <c r="XBT47" i="44"/>
  <c r="XBU47" i="44"/>
  <c r="XBV47" i="44"/>
  <c r="XBW47" i="44"/>
  <c r="XBX47" i="44"/>
  <c r="XBY47" i="44"/>
  <c r="XBZ47" i="44"/>
  <c r="XCA47" i="44"/>
  <c r="XCB47" i="44"/>
  <c r="XCC47" i="44"/>
  <c r="XCD47" i="44"/>
  <c r="XCE47" i="44"/>
  <c r="XCF47" i="44"/>
  <c r="XCG47" i="44"/>
  <c r="XCH47" i="44"/>
  <c r="XCI47" i="44"/>
  <c r="XCJ47" i="44"/>
  <c r="XCK47" i="44"/>
  <c r="XCL47" i="44"/>
  <c r="XCM47" i="44"/>
  <c r="XCN47" i="44"/>
  <c r="XCO47" i="44"/>
  <c r="XCP47" i="44"/>
  <c r="XCQ47" i="44"/>
  <c r="XCR47" i="44"/>
  <c r="XCS47" i="44"/>
  <c r="XCT47" i="44"/>
  <c r="XCU47" i="44"/>
  <c r="XCV47" i="44"/>
  <c r="XCW47" i="44"/>
  <c r="XCX47" i="44"/>
  <c r="XCY47" i="44"/>
  <c r="XCZ47" i="44"/>
  <c r="XDA47" i="44"/>
  <c r="XDB47" i="44"/>
  <c r="XDC47" i="44"/>
  <c r="XDD47" i="44"/>
  <c r="XDE47" i="44"/>
  <c r="XDF47" i="44"/>
  <c r="XDG47" i="44"/>
  <c r="XDH47" i="44"/>
  <c r="XDI47" i="44"/>
  <c r="XDJ47" i="44"/>
  <c r="XDK47" i="44"/>
  <c r="XDL47" i="44"/>
  <c r="XDM47" i="44"/>
  <c r="XDN47" i="44"/>
  <c r="XDO47" i="44"/>
  <c r="XDP47" i="44"/>
  <c r="XDQ47" i="44"/>
  <c r="XDR47" i="44"/>
  <c r="XDS47" i="44"/>
  <c r="XDT47" i="44"/>
  <c r="XDU47" i="44"/>
  <c r="XDV47" i="44"/>
  <c r="XDW47" i="44"/>
  <c r="XDX47" i="44"/>
  <c r="XDY47" i="44"/>
  <c r="XDZ47" i="44"/>
  <c r="XEA47" i="44"/>
  <c r="XEB47" i="44"/>
  <c r="XEC47" i="44"/>
  <c r="XED47" i="44"/>
  <c r="XEE47" i="44"/>
  <c r="XEF47" i="44"/>
  <c r="XEG47" i="44"/>
  <c r="XEH47" i="44"/>
  <c r="XEI47" i="44"/>
  <c r="XEJ47" i="44"/>
  <c r="XEK47" i="44"/>
  <c r="XEL47" i="44"/>
  <c r="XEM47" i="44"/>
  <c r="XEN47" i="44"/>
  <c r="XEO47" i="44"/>
  <c r="XEP47" i="44"/>
  <c r="XEQ47" i="44"/>
  <c r="XER47" i="44"/>
  <c r="XES47" i="44"/>
  <c r="XET47" i="44"/>
  <c r="XEU47" i="44"/>
  <c r="XEV47" i="44"/>
  <c r="XEW47" i="44"/>
  <c r="XEX47" i="44"/>
  <c r="XEY47" i="44"/>
  <c r="XEZ47" i="44"/>
  <c r="XFA47" i="44"/>
  <c r="XFB47" i="44"/>
  <c r="E485" i="63"/>
  <c r="F485" i="63"/>
  <c r="D485" i="63"/>
  <c r="E238" i="63"/>
  <c r="E240" i="63" s="1"/>
  <c r="F238" i="63"/>
  <c r="D238" i="63"/>
  <c r="E152" i="65"/>
  <c r="F152" i="65"/>
  <c r="D152" i="65"/>
  <c r="F150" i="65"/>
  <c r="D150" i="65"/>
  <c r="F154" i="65"/>
  <c r="D154" i="65"/>
  <c r="F235" i="65" l="1"/>
  <c r="F236" i="65"/>
  <c r="D236" i="65"/>
  <c r="D235" i="65"/>
  <c r="F230" i="65"/>
  <c r="D230" i="65"/>
  <c r="F224" i="65"/>
  <c r="F225" i="65"/>
  <c r="D225" i="65"/>
  <c r="D224" i="65"/>
  <c r="F219" i="65"/>
  <c r="E220" i="65"/>
  <c r="F220" i="65"/>
  <c r="D220" i="65"/>
  <c r="D219" i="65"/>
  <c r="F211" i="65"/>
  <c r="D211" i="65"/>
  <c r="E439" i="63"/>
  <c r="E211" i="65" s="1"/>
  <c r="F196" i="65"/>
  <c r="F197" i="65"/>
  <c r="D197" i="65"/>
  <c r="D196" i="65"/>
  <c r="F187" i="65"/>
  <c r="E189" i="65"/>
  <c r="F189" i="65"/>
  <c r="E190" i="65"/>
  <c r="F190" i="65"/>
  <c r="F191" i="65"/>
  <c r="D191" i="65"/>
  <c r="D190" i="65"/>
  <c r="D189" i="65"/>
  <c r="D187" i="65"/>
  <c r="F181" i="65"/>
  <c r="F182" i="65"/>
  <c r="D182" i="65"/>
  <c r="D181" i="65"/>
  <c r="F177" i="65"/>
  <c r="E178" i="65"/>
  <c r="F178" i="65"/>
  <c r="D178" i="65"/>
  <c r="D177" i="65"/>
  <c r="F170" i="65"/>
  <c r="F171" i="65"/>
  <c r="D171" i="65"/>
  <c r="D170" i="65"/>
  <c r="E168" i="65"/>
  <c r="F168" i="65"/>
  <c r="D168" i="65"/>
  <c r="E165" i="65"/>
  <c r="F165" i="65"/>
  <c r="D165" i="65"/>
  <c r="AJ166" i="65"/>
  <c r="AI166" i="65"/>
  <c r="AH166" i="65"/>
  <c r="AG166" i="65"/>
  <c r="AF166" i="65"/>
  <c r="AE166" i="65"/>
  <c r="AD166" i="65"/>
  <c r="AC166" i="65"/>
  <c r="AB166" i="65"/>
  <c r="AA166" i="65"/>
  <c r="Z166" i="65"/>
  <c r="Y166" i="65"/>
  <c r="X166" i="65"/>
  <c r="W166" i="65"/>
  <c r="V166" i="65"/>
  <c r="U166" i="65"/>
  <c r="T166" i="65"/>
  <c r="S166" i="65"/>
  <c r="R166" i="65"/>
  <c r="Q166" i="65"/>
  <c r="P166" i="65"/>
  <c r="O166" i="65"/>
  <c r="N166" i="65"/>
  <c r="M166" i="65"/>
  <c r="L166" i="65"/>
  <c r="K166" i="65"/>
  <c r="J166" i="65"/>
  <c r="I166" i="65"/>
  <c r="F311" i="63"/>
  <c r="D311" i="63"/>
  <c r="F303" i="63"/>
  <c r="F346" i="63" s="1"/>
  <c r="E303" i="63"/>
  <c r="E305" i="63" s="1"/>
  <c r="E311" i="63" s="1"/>
  <c r="D304" i="63"/>
  <c r="D303" i="63"/>
  <c r="D346" i="63" s="1"/>
  <c r="F283" i="63"/>
  <c r="D283" i="63"/>
  <c r="E262" i="63"/>
  <c r="E283" i="63" s="1"/>
  <c r="E81" i="65"/>
  <c r="F81" i="65"/>
  <c r="D81" i="65"/>
  <c r="E466" i="63"/>
  <c r="E236" i="65" s="1"/>
  <c r="E461" i="63"/>
  <c r="E465" i="63" s="1"/>
  <c r="E458" i="63"/>
  <c r="E457" i="63"/>
  <c r="E349" i="63"/>
  <c r="E336" i="63"/>
  <c r="E411" i="63"/>
  <c r="E403" i="63"/>
  <c r="E395" i="63"/>
  <c r="E387" i="63"/>
  <c r="E375" i="63"/>
  <c r="E367" i="63"/>
  <c r="E359" i="63"/>
  <c r="E140" i="63"/>
  <c r="E128" i="63"/>
  <c r="E120" i="63"/>
  <c r="E172" i="63"/>
  <c r="E164" i="63"/>
  <c r="E156" i="63"/>
  <c r="E148" i="63"/>
  <c r="E41" i="65"/>
  <c r="F41" i="65"/>
  <c r="D41" i="65"/>
  <c r="E28" i="63"/>
  <c r="D351" i="63"/>
  <c r="D477" i="63"/>
  <c r="D467" i="63"/>
  <c r="E475" i="63"/>
  <c r="F474" i="63"/>
  <c r="D474" i="63"/>
  <c r="E472" i="63"/>
  <c r="E474" i="63" s="1"/>
  <c r="E452" i="63"/>
  <c r="E225" i="65" s="1"/>
  <c r="E449" i="63"/>
  <c r="E453" i="63" s="1"/>
  <c r="E446" i="63"/>
  <c r="E444" i="63"/>
  <c r="E443" i="63"/>
  <c r="E462" i="63" s="1"/>
  <c r="D454" i="63"/>
  <c r="D419" i="63"/>
  <c r="D382" i="63"/>
  <c r="E370" i="63"/>
  <c r="E354" i="63"/>
  <c r="E362" i="63" s="1"/>
  <c r="D410" i="63"/>
  <c r="D394" i="63"/>
  <c r="E337" i="63"/>
  <c r="E331" i="63"/>
  <c r="E325" i="63"/>
  <c r="E324" i="63"/>
  <c r="E323" i="63"/>
  <c r="D333" i="63"/>
  <c r="E318" i="63"/>
  <c r="E315" i="63"/>
  <c r="F299" i="63"/>
  <c r="E299" i="63"/>
  <c r="E301" i="63" s="1"/>
  <c r="D299" i="63"/>
  <c r="F295" i="63"/>
  <c r="E295" i="63"/>
  <c r="E297" i="63" s="1"/>
  <c r="D295" i="63"/>
  <c r="F291" i="63"/>
  <c r="E291" i="63"/>
  <c r="E293" i="63" s="1"/>
  <c r="D291" i="63"/>
  <c r="F287" i="63"/>
  <c r="E287" i="63"/>
  <c r="E289" i="63" s="1"/>
  <c r="D287" i="63"/>
  <c r="D406" i="63" s="1"/>
  <c r="E258" i="63"/>
  <c r="E254" i="63"/>
  <c r="E250" i="63"/>
  <c r="E246" i="63"/>
  <c r="E270" i="63"/>
  <c r="E266" i="63"/>
  <c r="E80" i="65"/>
  <c r="F80" i="65"/>
  <c r="D80" i="65"/>
  <c r="E33" i="63" l="1"/>
  <c r="E35" i="63" s="1"/>
  <c r="E30" i="63"/>
  <c r="E275" i="63"/>
  <c r="E277" i="63" s="1"/>
  <c r="E346" i="63"/>
  <c r="E347" i="63" s="1"/>
  <c r="E191" i="65" s="1"/>
  <c r="E338" i="63"/>
  <c r="E187" i="65" s="1"/>
  <c r="E463" i="63"/>
  <c r="E235" i="65" s="1"/>
  <c r="E467" i="63"/>
  <c r="E477" i="63"/>
  <c r="E454" i="63"/>
  <c r="E447" i="63"/>
  <c r="E219" i="65" s="1"/>
  <c r="Z221" i="65" s="1"/>
  <c r="E450" i="63"/>
  <c r="E224" i="65" s="1"/>
  <c r="E326" i="63"/>
  <c r="E177" i="65" s="1"/>
  <c r="I179" i="65" s="1"/>
  <c r="E319" i="63"/>
  <c r="E316" i="63"/>
  <c r="E170" i="65" s="1"/>
  <c r="E272" i="63"/>
  <c r="E150" i="65" s="1"/>
  <c r="K193" i="65" l="1"/>
  <c r="Q193" i="65"/>
  <c r="AC193" i="65"/>
  <c r="S193" i="65"/>
  <c r="X193" i="65"/>
  <c r="V193" i="65"/>
  <c r="Y221" i="65"/>
  <c r="I193" i="65"/>
  <c r="Q221" i="65"/>
  <c r="AB193" i="65"/>
  <c r="Z193" i="65"/>
  <c r="P193" i="65"/>
  <c r="AJ193" i="65"/>
  <c r="AJ221" i="65"/>
  <c r="AI221" i="65"/>
  <c r="R221" i="65"/>
  <c r="R193" i="65"/>
  <c r="AE193" i="65"/>
  <c r="AB221" i="65"/>
  <c r="L193" i="65"/>
  <c r="W193" i="65"/>
  <c r="AF193" i="65"/>
  <c r="T221" i="65"/>
  <c r="S221" i="65"/>
  <c r="X221" i="65"/>
  <c r="V221" i="65"/>
  <c r="U221" i="65"/>
  <c r="AI193" i="65"/>
  <c r="AG193" i="65"/>
  <c r="O193" i="65"/>
  <c r="U193" i="65"/>
  <c r="L221" i="65"/>
  <c r="K221" i="65"/>
  <c r="P221" i="65"/>
  <c r="AD221" i="65"/>
  <c r="AC221" i="65"/>
  <c r="AG221" i="65"/>
  <c r="N221" i="65"/>
  <c r="N193" i="65"/>
  <c r="AE221" i="65"/>
  <c r="AH221" i="65"/>
  <c r="T193" i="65"/>
  <c r="AA221" i="65"/>
  <c r="AF221" i="65"/>
  <c r="J193" i="65"/>
  <c r="AA193" i="65"/>
  <c r="Y193" i="65"/>
  <c r="AD193" i="65"/>
  <c r="M193" i="65"/>
  <c r="J221" i="65"/>
  <c r="W221" i="65"/>
  <c r="M221" i="65"/>
  <c r="AH193" i="65"/>
  <c r="O221" i="65"/>
  <c r="I221" i="65"/>
  <c r="E320" i="63"/>
  <c r="E171" i="65"/>
  <c r="E100" i="65"/>
  <c r="F100" i="65"/>
  <c r="D100" i="65"/>
  <c r="E303" i="65"/>
  <c r="F303" i="65"/>
  <c r="D303" i="65"/>
  <c r="E302" i="65"/>
  <c r="F302" i="65"/>
  <c r="D302" i="65"/>
  <c r="E301" i="65"/>
  <c r="F301" i="65"/>
  <c r="D301" i="65"/>
  <c r="E558" i="63"/>
  <c r="D585" i="63"/>
  <c r="F126" i="65"/>
  <c r="E127" i="65"/>
  <c r="F127" i="65"/>
  <c r="D127" i="65"/>
  <c r="D126" i="65"/>
  <c r="F121" i="65"/>
  <c r="D121" i="65"/>
  <c r="E116" i="65"/>
  <c r="F116" i="65"/>
  <c r="D116" i="65"/>
  <c r="F115" i="65"/>
  <c r="D115" i="65"/>
  <c r="E111" i="65"/>
  <c r="F111" i="65"/>
  <c r="D111" i="65"/>
  <c r="F110" i="65"/>
  <c r="D110" i="65"/>
  <c r="E107" i="65"/>
  <c r="F107" i="65"/>
  <c r="D107" i="65"/>
  <c r="E106" i="65"/>
  <c r="I108" i="65" s="1"/>
  <c r="I217" i="65" s="1"/>
  <c r="F106" i="65"/>
  <c r="D106" i="65"/>
  <c r="F86" i="65"/>
  <c r="F87" i="65"/>
  <c r="D87" i="65"/>
  <c r="D86" i="65"/>
  <c r="AJ291" i="65"/>
  <c r="AI291" i="65"/>
  <c r="AH291" i="65"/>
  <c r="AG291" i="65"/>
  <c r="AF291" i="65"/>
  <c r="AE291" i="65"/>
  <c r="AD291" i="65"/>
  <c r="AC291" i="65"/>
  <c r="AB291" i="65"/>
  <c r="AA291" i="65"/>
  <c r="Z291" i="65"/>
  <c r="Y291" i="65"/>
  <c r="X291" i="65"/>
  <c r="W291" i="65"/>
  <c r="V291" i="65"/>
  <c r="U291" i="65"/>
  <c r="T291" i="65"/>
  <c r="S291" i="65"/>
  <c r="R291" i="65"/>
  <c r="Q291" i="65"/>
  <c r="P291" i="65"/>
  <c r="O291" i="65"/>
  <c r="N291" i="65"/>
  <c r="M291" i="65"/>
  <c r="L291" i="65"/>
  <c r="K291" i="65"/>
  <c r="J291" i="65"/>
  <c r="I291" i="65"/>
  <c r="F78" i="65"/>
  <c r="D78" i="65"/>
  <c r="F72" i="65"/>
  <c r="F73" i="65"/>
  <c r="D73" i="65"/>
  <c r="D72" i="65"/>
  <c r="E69" i="65"/>
  <c r="F69" i="65"/>
  <c r="D69" i="65"/>
  <c r="F68" i="65"/>
  <c r="D68" i="65"/>
  <c r="E66" i="65"/>
  <c r="F66" i="65"/>
  <c r="D66" i="65"/>
  <c r="E65" i="65"/>
  <c r="I67" i="65" s="1"/>
  <c r="I176" i="65" s="1"/>
  <c r="F65" i="65"/>
  <c r="D65" i="65"/>
  <c r="F59" i="65"/>
  <c r="F60" i="65"/>
  <c r="D60" i="65"/>
  <c r="D59" i="65"/>
  <c r="E43" i="65"/>
  <c r="F43" i="65"/>
  <c r="D43" i="65"/>
  <c r="F39" i="65"/>
  <c r="D39" i="65"/>
  <c r="E57" i="65"/>
  <c r="F57" i="65"/>
  <c r="D57" i="65"/>
  <c r="AJ261" i="65"/>
  <c r="AI261" i="65"/>
  <c r="AH261" i="65"/>
  <c r="AG261" i="65"/>
  <c r="AF261" i="65"/>
  <c r="AE261" i="65"/>
  <c r="AD261" i="65"/>
  <c r="AC261" i="65"/>
  <c r="AB261" i="65"/>
  <c r="AA261" i="65"/>
  <c r="Z261" i="65"/>
  <c r="Y261" i="65"/>
  <c r="X261" i="65"/>
  <c r="W261" i="65"/>
  <c r="V261" i="65"/>
  <c r="U261" i="65"/>
  <c r="T261" i="65"/>
  <c r="S261" i="65"/>
  <c r="R261" i="65"/>
  <c r="Q261" i="65"/>
  <c r="P261" i="65"/>
  <c r="O261" i="65"/>
  <c r="N261" i="65"/>
  <c r="M261" i="65"/>
  <c r="L261" i="65"/>
  <c r="K261" i="65"/>
  <c r="J261" i="65"/>
  <c r="I261" i="65"/>
  <c r="E54" i="65"/>
  <c r="F54" i="65"/>
  <c r="D54" i="65"/>
  <c r="C64" i="65"/>
  <c r="E584" i="63"/>
  <c r="E579" i="63"/>
  <c r="E218" i="63"/>
  <c r="E220" i="63" s="1"/>
  <c r="E215" i="63"/>
  <c r="E216" i="63" s="1"/>
  <c r="E126" i="65" s="1"/>
  <c r="E228" i="63"/>
  <c r="F227" i="63"/>
  <c r="D227" i="63"/>
  <c r="E225" i="63"/>
  <c r="E227" i="63" s="1"/>
  <c r="E570" i="63"/>
  <c r="E567" i="63"/>
  <c r="E564" i="63"/>
  <c r="E562" i="63"/>
  <c r="E561" i="63"/>
  <c r="E206" i="63"/>
  <c r="E203" i="63"/>
  <c r="E200" i="63"/>
  <c r="E550" i="63"/>
  <c r="E544" i="63"/>
  <c r="E91" i="63"/>
  <c r="E543" i="63"/>
  <c r="D104" i="63"/>
  <c r="D87" i="63"/>
  <c r="E492" i="63"/>
  <c r="E491" i="63"/>
  <c r="E530" i="63"/>
  <c r="E78" i="63"/>
  <c r="E68" i="65" s="1"/>
  <c r="E68" i="63"/>
  <c r="E59" i="65" s="1"/>
  <c r="D37" i="63"/>
  <c r="F37" i="63"/>
  <c r="D38" i="63"/>
  <c r="F38" i="63"/>
  <c r="D39" i="63"/>
  <c r="F39" i="63"/>
  <c r="D40" i="63"/>
  <c r="F40" i="63"/>
  <c r="D41" i="63"/>
  <c r="D38" i="65" s="1"/>
  <c r="E72" i="63"/>
  <c r="E52" i="63"/>
  <c r="D52" i="63"/>
  <c r="F56" i="63"/>
  <c r="E56" i="63"/>
  <c r="D56" i="63"/>
  <c r="I222" i="65" l="1"/>
  <c r="I226" i="65" s="1"/>
  <c r="I227" i="65" s="1"/>
  <c r="I83" i="66" s="1"/>
  <c r="I234" i="65"/>
  <c r="I180" i="65"/>
  <c r="I194" i="65"/>
  <c r="E568" i="63"/>
  <c r="E207" i="63"/>
  <c r="E565" i="63"/>
  <c r="AD179" i="65"/>
  <c r="V179" i="65"/>
  <c r="N179" i="65"/>
  <c r="Q179" i="65"/>
  <c r="P179" i="65"/>
  <c r="AC179" i="65"/>
  <c r="U179" i="65"/>
  <c r="M179" i="65"/>
  <c r="AF179" i="65"/>
  <c r="AJ179" i="65"/>
  <c r="AB179" i="65"/>
  <c r="T179" i="65"/>
  <c r="L179" i="65"/>
  <c r="AI179" i="65"/>
  <c r="AA179" i="65"/>
  <c r="S179" i="65"/>
  <c r="K179" i="65"/>
  <c r="AH179" i="65"/>
  <c r="Z179" i="65"/>
  <c r="R179" i="65"/>
  <c r="J179" i="65"/>
  <c r="Y179" i="65"/>
  <c r="AE179" i="65"/>
  <c r="W179" i="65"/>
  <c r="O179" i="65"/>
  <c r="AG179" i="65"/>
  <c r="X179" i="65"/>
  <c r="I308" i="65"/>
  <c r="I324" i="65" s="1"/>
  <c r="J108" i="65"/>
  <c r="I125" i="65"/>
  <c r="Q304" i="65"/>
  <c r="I304" i="65"/>
  <c r="AG304" i="65"/>
  <c r="J304" i="65"/>
  <c r="Y304" i="65"/>
  <c r="R304" i="65"/>
  <c r="K304" i="65"/>
  <c r="S304" i="65"/>
  <c r="AA304" i="65"/>
  <c r="AI304" i="65"/>
  <c r="L304" i="65"/>
  <c r="T304" i="65"/>
  <c r="AB304" i="65"/>
  <c r="AJ304" i="65"/>
  <c r="AH304" i="65"/>
  <c r="N304" i="65"/>
  <c r="V304" i="65"/>
  <c r="AD304" i="65"/>
  <c r="U304" i="65"/>
  <c r="O304" i="65"/>
  <c r="W304" i="65"/>
  <c r="AE304" i="65"/>
  <c r="Z304" i="65"/>
  <c r="M304" i="65"/>
  <c r="AC304" i="65"/>
  <c r="P304" i="65"/>
  <c r="X304" i="65"/>
  <c r="AF304" i="65"/>
  <c r="E110" i="65"/>
  <c r="E60" i="65"/>
  <c r="E115" i="65"/>
  <c r="Z70" i="65"/>
  <c r="Q70" i="65"/>
  <c r="V70" i="65"/>
  <c r="N70" i="65"/>
  <c r="Y70" i="65"/>
  <c r="AG70" i="65"/>
  <c r="AH70" i="65"/>
  <c r="I70" i="65"/>
  <c r="AD70" i="65"/>
  <c r="J70" i="65"/>
  <c r="AF70" i="65"/>
  <c r="R70" i="65"/>
  <c r="K70" i="65"/>
  <c r="S70" i="65"/>
  <c r="AA70" i="65"/>
  <c r="AI70" i="65"/>
  <c r="L70" i="65"/>
  <c r="T70" i="65"/>
  <c r="AB70" i="65"/>
  <c r="AJ70" i="65"/>
  <c r="M70" i="65"/>
  <c r="U70" i="65"/>
  <c r="AC70" i="65"/>
  <c r="O70" i="65"/>
  <c r="W70" i="65"/>
  <c r="AE70" i="65"/>
  <c r="P70" i="65"/>
  <c r="X70" i="65"/>
  <c r="J67" i="65"/>
  <c r="I280" i="65"/>
  <c r="E39" i="65"/>
  <c r="E230" i="63"/>
  <c r="E571" i="63"/>
  <c r="E92" i="63"/>
  <c r="E78" i="65" s="1"/>
  <c r="E326" i="65"/>
  <c r="F326" i="65"/>
  <c r="D326" i="65"/>
  <c r="E315" i="65"/>
  <c r="F325" i="65"/>
  <c r="D325" i="65"/>
  <c r="F320" i="65"/>
  <c r="D320" i="65"/>
  <c r="F315" i="65"/>
  <c r="D315" i="65"/>
  <c r="F314" i="65"/>
  <c r="D314" i="65"/>
  <c r="F310" i="65"/>
  <c r="D310" i="65"/>
  <c r="F296" i="65"/>
  <c r="D296" i="65"/>
  <c r="F295" i="65"/>
  <c r="D295" i="65"/>
  <c r="F290" i="65"/>
  <c r="D290" i="65"/>
  <c r="F285" i="65"/>
  <c r="D285" i="65"/>
  <c r="F281" i="65"/>
  <c r="D281" i="65"/>
  <c r="F284" i="65"/>
  <c r="D284" i="65"/>
  <c r="E264" i="65"/>
  <c r="F264" i="65"/>
  <c r="D264" i="65"/>
  <c r="F263" i="65"/>
  <c r="D263" i="65"/>
  <c r="E260" i="65"/>
  <c r="F260" i="65"/>
  <c r="D260" i="65"/>
  <c r="F275" i="65"/>
  <c r="D275" i="65"/>
  <c r="F274" i="65"/>
  <c r="D274" i="65"/>
  <c r="J125" i="65" l="1"/>
  <c r="J217" i="65"/>
  <c r="J234" i="65" s="1"/>
  <c r="TSS112" i="65"/>
  <c r="TSS113" i="65" s="1"/>
  <c r="XEX221" i="65"/>
  <c r="XEX222" i="65" s="1"/>
  <c r="XEP221" i="65"/>
  <c r="XEP222" i="65" s="1"/>
  <c r="XEH221" i="65"/>
  <c r="XEH222" i="65" s="1"/>
  <c r="XDZ221" i="65"/>
  <c r="XDZ222" i="65" s="1"/>
  <c r="XDR221" i="65"/>
  <c r="XDR222" i="65" s="1"/>
  <c r="XDJ221" i="65"/>
  <c r="XDJ222" i="65" s="1"/>
  <c r="XDB221" i="65"/>
  <c r="XDB222" i="65" s="1"/>
  <c r="XCT221" i="65"/>
  <c r="XCT222" i="65" s="1"/>
  <c r="XCL221" i="65"/>
  <c r="XCL222" i="65" s="1"/>
  <c r="XCD221" i="65"/>
  <c r="XCD222" i="65" s="1"/>
  <c r="XBV221" i="65"/>
  <c r="XBV222" i="65" s="1"/>
  <c r="XBN221" i="65"/>
  <c r="XBN222" i="65" s="1"/>
  <c r="XBF221" i="65"/>
  <c r="XBF222" i="65" s="1"/>
  <c r="XAX221" i="65"/>
  <c r="XAX222" i="65" s="1"/>
  <c r="XAP221" i="65"/>
  <c r="XAP222" i="65" s="1"/>
  <c r="XAH221" i="65"/>
  <c r="XAH222" i="65" s="1"/>
  <c r="WZZ221" i="65"/>
  <c r="WZZ222" i="65" s="1"/>
  <c r="WZR221" i="65"/>
  <c r="WZR222" i="65" s="1"/>
  <c r="WZJ221" i="65"/>
  <c r="WZJ222" i="65" s="1"/>
  <c r="WZB221" i="65"/>
  <c r="WZB222" i="65" s="1"/>
  <c r="WYT221" i="65"/>
  <c r="WYT222" i="65" s="1"/>
  <c r="WYL221" i="65"/>
  <c r="WYL222" i="65" s="1"/>
  <c r="WYD221" i="65"/>
  <c r="WYD222" i="65" s="1"/>
  <c r="WXV221" i="65"/>
  <c r="WXV222" i="65" s="1"/>
  <c r="WXN221" i="65"/>
  <c r="WXN222" i="65" s="1"/>
  <c r="WXF221" i="65"/>
  <c r="WXF222" i="65" s="1"/>
  <c r="WWX221" i="65"/>
  <c r="WWX222" i="65" s="1"/>
  <c r="WWP221" i="65"/>
  <c r="WWP222" i="65" s="1"/>
  <c r="WWH221" i="65"/>
  <c r="WWH222" i="65" s="1"/>
  <c r="WVZ221" i="65"/>
  <c r="WVZ222" i="65" s="1"/>
  <c r="WVR221" i="65"/>
  <c r="WVR222" i="65" s="1"/>
  <c r="WVJ221" i="65"/>
  <c r="WVJ222" i="65" s="1"/>
  <c r="WVB221" i="65"/>
  <c r="WVB222" i="65" s="1"/>
  <c r="WUT221" i="65"/>
  <c r="WUT222" i="65" s="1"/>
  <c r="WUL221" i="65"/>
  <c r="WUL222" i="65" s="1"/>
  <c r="WUD221" i="65"/>
  <c r="WUD222" i="65" s="1"/>
  <c r="WTV221" i="65"/>
  <c r="WTV222" i="65" s="1"/>
  <c r="WTN221" i="65"/>
  <c r="WTN222" i="65" s="1"/>
  <c r="WTF221" i="65"/>
  <c r="WTF222" i="65" s="1"/>
  <c r="WSX221" i="65"/>
  <c r="WSX222" i="65" s="1"/>
  <c r="WSP221" i="65"/>
  <c r="WSP222" i="65" s="1"/>
  <c r="WSH221" i="65"/>
  <c r="WSH222" i="65" s="1"/>
  <c r="WRZ221" i="65"/>
  <c r="WRZ222" i="65" s="1"/>
  <c r="WRR221" i="65"/>
  <c r="WRR222" i="65" s="1"/>
  <c r="WRJ221" i="65"/>
  <c r="WRJ222" i="65" s="1"/>
  <c r="WRB221" i="65"/>
  <c r="WRB222" i="65" s="1"/>
  <c r="WQT221" i="65"/>
  <c r="WQT222" i="65" s="1"/>
  <c r="WQL221" i="65"/>
  <c r="WQL222" i="65" s="1"/>
  <c r="WQD221" i="65"/>
  <c r="WQD222" i="65" s="1"/>
  <c r="WPV221" i="65"/>
  <c r="WPV222" i="65" s="1"/>
  <c r="WPN221" i="65"/>
  <c r="WPN222" i="65" s="1"/>
  <c r="WPF221" i="65"/>
  <c r="WPF222" i="65" s="1"/>
  <c r="WOX221" i="65"/>
  <c r="WOX222" i="65" s="1"/>
  <c r="WOP221" i="65"/>
  <c r="WOP222" i="65" s="1"/>
  <c r="WOH221" i="65"/>
  <c r="WOH222" i="65" s="1"/>
  <c r="WNZ221" i="65"/>
  <c r="WNZ222" i="65" s="1"/>
  <c r="WNR221" i="65"/>
  <c r="WNR222" i="65" s="1"/>
  <c r="WNJ221" i="65"/>
  <c r="WNJ222" i="65" s="1"/>
  <c r="WNB221" i="65"/>
  <c r="WNB222" i="65" s="1"/>
  <c r="WMT221" i="65"/>
  <c r="WMT222" i="65" s="1"/>
  <c r="WML221" i="65"/>
  <c r="WML222" i="65" s="1"/>
  <c r="WMD221" i="65"/>
  <c r="WMD222" i="65" s="1"/>
  <c r="WLV221" i="65"/>
  <c r="WLV222" i="65" s="1"/>
  <c r="WLN221" i="65"/>
  <c r="WLN222" i="65" s="1"/>
  <c r="WLF221" i="65"/>
  <c r="WLF222" i="65" s="1"/>
  <c r="WKX221" i="65"/>
  <c r="WKX222" i="65" s="1"/>
  <c r="WKP221" i="65"/>
  <c r="WKP222" i="65" s="1"/>
  <c r="WKH221" i="65"/>
  <c r="WKH222" i="65" s="1"/>
  <c r="WJZ221" i="65"/>
  <c r="WJZ222" i="65" s="1"/>
  <c r="WJR221" i="65"/>
  <c r="WJR222" i="65" s="1"/>
  <c r="WJJ221" i="65"/>
  <c r="WJJ222" i="65" s="1"/>
  <c r="WJB221" i="65"/>
  <c r="WJB222" i="65" s="1"/>
  <c r="WIT221" i="65"/>
  <c r="WIT222" i="65" s="1"/>
  <c r="WIL221" i="65"/>
  <c r="WIL222" i="65" s="1"/>
  <c r="WID221" i="65"/>
  <c r="WID222" i="65" s="1"/>
  <c r="WHV221" i="65"/>
  <c r="WHV222" i="65" s="1"/>
  <c r="WHN221" i="65"/>
  <c r="WHN222" i="65" s="1"/>
  <c r="WHF221" i="65"/>
  <c r="WHF222" i="65" s="1"/>
  <c r="WGX221" i="65"/>
  <c r="WGX222" i="65" s="1"/>
  <c r="WGP221" i="65"/>
  <c r="WGP222" i="65" s="1"/>
  <c r="WGH221" i="65"/>
  <c r="WGH222" i="65" s="1"/>
  <c r="WFZ221" i="65"/>
  <c r="WFZ222" i="65" s="1"/>
  <c r="WFR221" i="65"/>
  <c r="WFR222" i="65" s="1"/>
  <c r="WFJ221" i="65"/>
  <c r="WFJ222" i="65" s="1"/>
  <c r="WFB221" i="65"/>
  <c r="WFB222" i="65" s="1"/>
  <c r="WET221" i="65"/>
  <c r="WET222" i="65" s="1"/>
  <c r="WEL221" i="65"/>
  <c r="WEL222" i="65" s="1"/>
  <c r="WED221" i="65"/>
  <c r="WED222" i="65" s="1"/>
  <c r="WDV221" i="65"/>
  <c r="WDV222" i="65" s="1"/>
  <c r="WDN221" i="65"/>
  <c r="WDN222" i="65" s="1"/>
  <c r="WDF221" i="65"/>
  <c r="WDF222" i="65" s="1"/>
  <c r="WCX221" i="65"/>
  <c r="WCX222" i="65" s="1"/>
  <c r="WCP221" i="65"/>
  <c r="WCP222" i="65" s="1"/>
  <c r="WCH221" i="65"/>
  <c r="WCH222" i="65" s="1"/>
  <c r="WBZ221" i="65"/>
  <c r="WBZ222" i="65" s="1"/>
  <c r="WBR221" i="65"/>
  <c r="WBR222" i="65" s="1"/>
  <c r="WBJ221" i="65"/>
  <c r="WBJ222" i="65" s="1"/>
  <c r="WBB221" i="65"/>
  <c r="WBB222" i="65" s="1"/>
  <c r="WAT221" i="65"/>
  <c r="WAT222" i="65" s="1"/>
  <c r="WAL221" i="65"/>
  <c r="WAL222" i="65" s="1"/>
  <c r="WAD221" i="65"/>
  <c r="WAD222" i="65" s="1"/>
  <c r="VZV221" i="65"/>
  <c r="VZV222" i="65" s="1"/>
  <c r="VZN221" i="65"/>
  <c r="VZN222" i="65" s="1"/>
  <c r="VZF221" i="65"/>
  <c r="VZF222" i="65" s="1"/>
  <c r="VYX221" i="65"/>
  <c r="VYX222" i="65" s="1"/>
  <c r="VYP221" i="65"/>
  <c r="VYP222" i="65" s="1"/>
  <c r="VYH221" i="65"/>
  <c r="VYH222" i="65" s="1"/>
  <c r="VXZ221" i="65"/>
  <c r="VXZ222" i="65" s="1"/>
  <c r="VXR221" i="65"/>
  <c r="VXR222" i="65" s="1"/>
  <c r="VXJ221" i="65"/>
  <c r="VXJ222" i="65" s="1"/>
  <c r="VXB221" i="65"/>
  <c r="VXB222" i="65" s="1"/>
  <c r="VWT221" i="65"/>
  <c r="VWT222" i="65" s="1"/>
  <c r="VWL221" i="65"/>
  <c r="VWL222" i="65" s="1"/>
  <c r="VWD221" i="65"/>
  <c r="VWD222" i="65" s="1"/>
  <c r="VVV221" i="65"/>
  <c r="VVV222" i="65" s="1"/>
  <c r="VVN221" i="65"/>
  <c r="VVN222" i="65" s="1"/>
  <c r="VVF221" i="65"/>
  <c r="VVF222" i="65" s="1"/>
  <c r="VUX221" i="65"/>
  <c r="VUX222" i="65" s="1"/>
  <c r="VUP221" i="65"/>
  <c r="VUP222" i="65" s="1"/>
  <c r="VUH221" i="65"/>
  <c r="VUH222" i="65" s="1"/>
  <c r="VTZ221" i="65"/>
  <c r="VTZ222" i="65" s="1"/>
  <c r="VTR221" i="65"/>
  <c r="VTR222" i="65" s="1"/>
  <c r="VTJ221" i="65"/>
  <c r="VTJ222" i="65" s="1"/>
  <c r="VTB221" i="65"/>
  <c r="VTB222" i="65" s="1"/>
  <c r="VST221" i="65"/>
  <c r="VST222" i="65" s="1"/>
  <c r="VSL221" i="65"/>
  <c r="VSL222" i="65" s="1"/>
  <c r="VSD221" i="65"/>
  <c r="VSD222" i="65" s="1"/>
  <c r="VRV221" i="65"/>
  <c r="VRV222" i="65" s="1"/>
  <c r="VRN221" i="65"/>
  <c r="VRN222" i="65" s="1"/>
  <c r="VRF221" i="65"/>
  <c r="VRF222" i="65" s="1"/>
  <c r="VQX221" i="65"/>
  <c r="VQX222" i="65" s="1"/>
  <c r="VQP221" i="65"/>
  <c r="VQP222" i="65" s="1"/>
  <c r="VQH221" i="65"/>
  <c r="VQH222" i="65" s="1"/>
  <c r="VPZ221" i="65"/>
  <c r="VPZ222" i="65" s="1"/>
  <c r="VPR221" i="65"/>
  <c r="VPR222" i="65" s="1"/>
  <c r="VPJ221" i="65"/>
  <c r="VPJ222" i="65" s="1"/>
  <c r="VPB221" i="65"/>
  <c r="VPB222" i="65" s="1"/>
  <c r="VOT221" i="65"/>
  <c r="VOT222" i="65" s="1"/>
  <c r="VOL221" i="65"/>
  <c r="VOL222" i="65" s="1"/>
  <c r="VOD221" i="65"/>
  <c r="VOD222" i="65" s="1"/>
  <c r="VNV221" i="65"/>
  <c r="VNV222" i="65" s="1"/>
  <c r="VNN221" i="65"/>
  <c r="VNN222" i="65" s="1"/>
  <c r="VNF221" i="65"/>
  <c r="VNF222" i="65" s="1"/>
  <c r="VMX221" i="65"/>
  <c r="VMX222" i="65" s="1"/>
  <c r="VMP221" i="65"/>
  <c r="VMP222" i="65" s="1"/>
  <c r="VMH221" i="65"/>
  <c r="VMH222" i="65" s="1"/>
  <c r="VLZ221" i="65"/>
  <c r="VLZ222" i="65" s="1"/>
  <c r="VLR221" i="65"/>
  <c r="VLR222" i="65" s="1"/>
  <c r="VLJ221" i="65"/>
  <c r="VLJ222" i="65" s="1"/>
  <c r="VLB221" i="65"/>
  <c r="VLB222" i="65" s="1"/>
  <c r="VKT221" i="65"/>
  <c r="VKT222" i="65" s="1"/>
  <c r="VKL221" i="65"/>
  <c r="VKL222" i="65" s="1"/>
  <c r="VKD221" i="65"/>
  <c r="VKD222" i="65" s="1"/>
  <c r="VJV221" i="65"/>
  <c r="VJV222" i="65" s="1"/>
  <c r="VJN221" i="65"/>
  <c r="VJN222" i="65" s="1"/>
  <c r="VJF221" i="65"/>
  <c r="VJF222" i="65" s="1"/>
  <c r="VIX221" i="65"/>
  <c r="VIX222" i="65" s="1"/>
  <c r="VIP221" i="65"/>
  <c r="VIP222" i="65" s="1"/>
  <c r="VIH221" i="65"/>
  <c r="VIH222" i="65" s="1"/>
  <c r="VHZ221" i="65"/>
  <c r="VHZ222" i="65" s="1"/>
  <c r="VHR221" i="65"/>
  <c r="VHR222" i="65" s="1"/>
  <c r="VHJ221" i="65"/>
  <c r="VHJ222" i="65" s="1"/>
  <c r="VHB221" i="65"/>
  <c r="VHB222" i="65" s="1"/>
  <c r="VGT221" i="65"/>
  <c r="VGT222" i="65" s="1"/>
  <c r="VGL221" i="65"/>
  <c r="VGL222" i="65" s="1"/>
  <c r="VGD221" i="65"/>
  <c r="VGD222" i="65" s="1"/>
  <c r="VFV221" i="65"/>
  <c r="VFV222" i="65" s="1"/>
  <c r="VFN221" i="65"/>
  <c r="VFN222" i="65" s="1"/>
  <c r="VFF221" i="65"/>
  <c r="VFF222" i="65" s="1"/>
  <c r="VEX221" i="65"/>
  <c r="VEX222" i="65" s="1"/>
  <c r="VEP221" i="65"/>
  <c r="VEP222" i="65" s="1"/>
  <c r="VEH221" i="65"/>
  <c r="VEH222" i="65" s="1"/>
  <c r="VDZ221" i="65"/>
  <c r="VDZ222" i="65" s="1"/>
  <c r="VDR221" i="65"/>
  <c r="VDR222" i="65" s="1"/>
  <c r="VDJ221" i="65"/>
  <c r="VDJ222" i="65" s="1"/>
  <c r="VDB221" i="65"/>
  <c r="VDB222" i="65" s="1"/>
  <c r="VCT221" i="65"/>
  <c r="VCT222" i="65" s="1"/>
  <c r="VCL221" i="65"/>
  <c r="VCL222" i="65" s="1"/>
  <c r="VCD221" i="65"/>
  <c r="VCD222" i="65" s="1"/>
  <c r="VBV221" i="65"/>
  <c r="VBV222" i="65" s="1"/>
  <c r="VBN221" i="65"/>
  <c r="VBN222" i="65" s="1"/>
  <c r="VBF221" i="65"/>
  <c r="VBF222" i="65" s="1"/>
  <c r="VAX221" i="65"/>
  <c r="VAX222" i="65" s="1"/>
  <c r="VAP221" i="65"/>
  <c r="VAP222" i="65" s="1"/>
  <c r="VAH221" i="65"/>
  <c r="VAH222" i="65" s="1"/>
  <c r="UZZ221" i="65"/>
  <c r="UZZ222" i="65" s="1"/>
  <c r="UZR221" i="65"/>
  <c r="UZR222" i="65" s="1"/>
  <c r="UZJ221" i="65"/>
  <c r="UZJ222" i="65" s="1"/>
  <c r="UZB221" i="65"/>
  <c r="UZB222" i="65" s="1"/>
  <c r="UYT221" i="65"/>
  <c r="UYT222" i="65" s="1"/>
  <c r="UYL221" i="65"/>
  <c r="UYL222" i="65" s="1"/>
  <c r="UYD221" i="65"/>
  <c r="UYD222" i="65" s="1"/>
  <c r="UXV221" i="65"/>
  <c r="UXV222" i="65" s="1"/>
  <c r="UXN221" i="65"/>
  <c r="UXN222" i="65" s="1"/>
  <c r="UXF221" i="65"/>
  <c r="UXF222" i="65" s="1"/>
  <c r="UWX221" i="65"/>
  <c r="UWX222" i="65" s="1"/>
  <c r="UWP221" i="65"/>
  <c r="UWP222" i="65" s="1"/>
  <c r="UWH221" i="65"/>
  <c r="UWH222" i="65" s="1"/>
  <c r="UVZ221" i="65"/>
  <c r="UVZ222" i="65" s="1"/>
  <c r="UVR221" i="65"/>
  <c r="UVR222" i="65" s="1"/>
  <c r="UVJ221" i="65"/>
  <c r="UVJ222" i="65" s="1"/>
  <c r="UVB221" i="65"/>
  <c r="UVB222" i="65" s="1"/>
  <c r="UUT221" i="65"/>
  <c r="UUT222" i="65" s="1"/>
  <c r="UUL221" i="65"/>
  <c r="UUL222" i="65" s="1"/>
  <c r="UUD221" i="65"/>
  <c r="UUD222" i="65" s="1"/>
  <c r="UTV221" i="65"/>
  <c r="UTV222" i="65" s="1"/>
  <c r="UTN221" i="65"/>
  <c r="UTN222" i="65" s="1"/>
  <c r="UTF221" i="65"/>
  <c r="UTF222" i="65" s="1"/>
  <c r="USX221" i="65"/>
  <c r="USX222" i="65" s="1"/>
  <c r="USP221" i="65"/>
  <c r="USP222" i="65" s="1"/>
  <c r="USH221" i="65"/>
  <c r="USH222" i="65" s="1"/>
  <c r="URZ221" i="65"/>
  <c r="URZ222" i="65" s="1"/>
  <c r="URR221" i="65"/>
  <c r="URR222" i="65" s="1"/>
  <c r="URJ221" i="65"/>
  <c r="URJ222" i="65" s="1"/>
  <c r="URB221" i="65"/>
  <c r="URB222" i="65" s="1"/>
  <c r="UQT221" i="65"/>
  <c r="UQT222" i="65" s="1"/>
  <c r="UQL221" i="65"/>
  <c r="UQL222" i="65" s="1"/>
  <c r="UQD221" i="65"/>
  <c r="UQD222" i="65" s="1"/>
  <c r="UPV221" i="65"/>
  <c r="UPV222" i="65" s="1"/>
  <c r="UPN221" i="65"/>
  <c r="UPN222" i="65" s="1"/>
  <c r="UPF221" i="65"/>
  <c r="UPF222" i="65" s="1"/>
  <c r="UOX221" i="65"/>
  <c r="UOX222" i="65" s="1"/>
  <c r="UOP221" i="65"/>
  <c r="UOP222" i="65" s="1"/>
  <c r="UOH221" i="65"/>
  <c r="UOH222" i="65" s="1"/>
  <c r="UNZ221" i="65"/>
  <c r="UNZ222" i="65" s="1"/>
  <c r="UNR221" i="65"/>
  <c r="UNR222" i="65" s="1"/>
  <c r="UNJ221" i="65"/>
  <c r="UNJ222" i="65" s="1"/>
  <c r="UNB221" i="65"/>
  <c r="UNB222" i="65" s="1"/>
  <c r="UMT221" i="65"/>
  <c r="UMT222" i="65" s="1"/>
  <c r="UML221" i="65"/>
  <c r="UML222" i="65" s="1"/>
  <c r="UMD221" i="65"/>
  <c r="UMD222" i="65" s="1"/>
  <c r="ULV221" i="65"/>
  <c r="ULV222" i="65" s="1"/>
  <c r="ULN221" i="65"/>
  <c r="ULN222" i="65" s="1"/>
  <c r="ULF221" i="65"/>
  <c r="ULF222" i="65" s="1"/>
  <c r="UKX221" i="65"/>
  <c r="UKX222" i="65" s="1"/>
  <c r="UKP221" i="65"/>
  <c r="UKP222" i="65" s="1"/>
  <c r="UKH221" i="65"/>
  <c r="UKH222" i="65" s="1"/>
  <c r="UJZ221" i="65"/>
  <c r="UJZ222" i="65" s="1"/>
  <c r="UJR221" i="65"/>
  <c r="UJR222" i="65" s="1"/>
  <c r="UJJ221" i="65"/>
  <c r="UJJ222" i="65" s="1"/>
  <c r="UJB221" i="65"/>
  <c r="UJB222" i="65" s="1"/>
  <c r="UIT221" i="65"/>
  <c r="UIT222" i="65" s="1"/>
  <c r="UIL221" i="65"/>
  <c r="UIL222" i="65" s="1"/>
  <c r="UID221" i="65"/>
  <c r="UID222" i="65" s="1"/>
  <c r="UHV221" i="65"/>
  <c r="UHV222" i="65" s="1"/>
  <c r="UHN221" i="65"/>
  <c r="UHN222" i="65" s="1"/>
  <c r="UHF221" i="65"/>
  <c r="UHF222" i="65" s="1"/>
  <c r="UGX221" i="65"/>
  <c r="UGX222" i="65" s="1"/>
  <c r="UGP221" i="65"/>
  <c r="UGP222" i="65" s="1"/>
  <c r="UGH221" i="65"/>
  <c r="UGH222" i="65" s="1"/>
  <c r="UFZ221" i="65"/>
  <c r="UFZ222" i="65" s="1"/>
  <c r="UFR221" i="65"/>
  <c r="UFR222" i="65" s="1"/>
  <c r="UFJ221" i="65"/>
  <c r="UFJ222" i="65" s="1"/>
  <c r="UFB221" i="65"/>
  <c r="UFB222" i="65" s="1"/>
  <c r="UET221" i="65"/>
  <c r="UET222" i="65" s="1"/>
  <c r="UEL221" i="65"/>
  <c r="UEL222" i="65" s="1"/>
  <c r="UED221" i="65"/>
  <c r="UED222" i="65" s="1"/>
  <c r="UDV221" i="65"/>
  <c r="UDV222" i="65" s="1"/>
  <c r="UDN221" i="65"/>
  <c r="UDN222" i="65" s="1"/>
  <c r="UDF221" i="65"/>
  <c r="UDF222" i="65" s="1"/>
  <c r="UCX221" i="65"/>
  <c r="UCX222" i="65" s="1"/>
  <c r="UCP221" i="65"/>
  <c r="UCP222" i="65" s="1"/>
  <c r="UCH221" i="65"/>
  <c r="UCH222" i="65" s="1"/>
  <c r="UBZ221" i="65"/>
  <c r="UBZ222" i="65" s="1"/>
  <c r="UBR221" i="65"/>
  <c r="UBR222" i="65" s="1"/>
  <c r="UBJ221" i="65"/>
  <c r="UBJ222" i="65" s="1"/>
  <c r="UBB221" i="65"/>
  <c r="UBB222" i="65" s="1"/>
  <c r="UAT221" i="65"/>
  <c r="UAT222" i="65" s="1"/>
  <c r="UAL221" i="65"/>
  <c r="UAL222" i="65" s="1"/>
  <c r="UAD221" i="65"/>
  <c r="UAD222" i="65" s="1"/>
  <c r="TZV221" i="65"/>
  <c r="TZV222" i="65" s="1"/>
  <c r="TZN221" i="65"/>
  <c r="TZN222" i="65" s="1"/>
  <c r="TZF221" i="65"/>
  <c r="TZF222" i="65" s="1"/>
  <c r="TYX221" i="65"/>
  <c r="TYX222" i="65" s="1"/>
  <c r="TYP221" i="65"/>
  <c r="TYP222" i="65" s="1"/>
  <c r="TYH221" i="65"/>
  <c r="TYH222" i="65" s="1"/>
  <c r="TXZ221" i="65"/>
  <c r="TXZ222" i="65" s="1"/>
  <c r="TXR221" i="65"/>
  <c r="TXR222" i="65" s="1"/>
  <c r="TXJ221" i="65"/>
  <c r="TXJ222" i="65" s="1"/>
  <c r="TXB221" i="65"/>
  <c r="TXB222" i="65" s="1"/>
  <c r="TWT221" i="65"/>
  <c r="TWT222" i="65" s="1"/>
  <c r="TWL221" i="65"/>
  <c r="TWL222" i="65" s="1"/>
  <c r="TWD221" i="65"/>
  <c r="TWD222" i="65" s="1"/>
  <c r="TVV221" i="65"/>
  <c r="TVV222" i="65" s="1"/>
  <c r="TVN221" i="65"/>
  <c r="TVN222" i="65" s="1"/>
  <c r="TVF221" i="65"/>
  <c r="TVF222" i="65" s="1"/>
  <c r="TUX221" i="65"/>
  <c r="TUX222" i="65" s="1"/>
  <c r="TUP221" i="65"/>
  <c r="TUP222" i="65" s="1"/>
  <c r="TUH221" i="65"/>
  <c r="TUH222" i="65" s="1"/>
  <c r="TTZ221" i="65"/>
  <c r="TTZ222" i="65" s="1"/>
  <c r="TTR221" i="65"/>
  <c r="TTR222" i="65" s="1"/>
  <c r="TTJ221" i="65"/>
  <c r="TTJ222" i="65" s="1"/>
  <c r="TTB221" i="65"/>
  <c r="TTB222" i="65" s="1"/>
  <c r="TST221" i="65"/>
  <c r="TST222" i="65" s="1"/>
  <c r="TSL221" i="65"/>
  <c r="TSL222" i="65" s="1"/>
  <c r="TSD221" i="65"/>
  <c r="TSD222" i="65" s="1"/>
  <c r="TRV221" i="65"/>
  <c r="TRV222" i="65" s="1"/>
  <c r="TRN221" i="65"/>
  <c r="TRN222" i="65" s="1"/>
  <c r="TRF221" i="65"/>
  <c r="TRF222" i="65" s="1"/>
  <c r="TQX221" i="65"/>
  <c r="TQX222" i="65" s="1"/>
  <c r="TQP221" i="65"/>
  <c r="TQP222" i="65" s="1"/>
  <c r="TQH221" i="65"/>
  <c r="TQH222" i="65" s="1"/>
  <c r="TPZ221" i="65"/>
  <c r="TPZ222" i="65" s="1"/>
  <c r="TPR221" i="65"/>
  <c r="TPR222" i="65" s="1"/>
  <c r="TPJ221" i="65"/>
  <c r="TPJ222" i="65" s="1"/>
  <c r="TPB221" i="65"/>
  <c r="TPB222" i="65" s="1"/>
  <c r="TOT221" i="65"/>
  <c r="TOT222" i="65" s="1"/>
  <c r="TOL221" i="65"/>
  <c r="TOL222" i="65" s="1"/>
  <c r="TOD221" i="65"/>
  <c r="TOD222" i="65" s="1"/>
  <c r="TNV221" i="65"/>
  <c r="TNV222" i="65" s="1"/>
  <c r="TNN221" i="65"/>
  <c r="TNN222" i="65" s="1"/>
  <c r="TNF221" i="65"/>
  <c r="TNF222" i="65" s="1"/>
  <c r="TMX221" i="65"/>
  <c r="TMX222" i="65" s="1"/>
  <c r="TMP221" i="65"/>
  <c r="TMP222" i="65" s="1"/>
  <c r="TMH221" i="65"/>
  <c r="TMH222" i="65" s="1"/>
  <c r="TLZ221" i="65"/>
  <c r="TLZ222" i="65" s="1"/>
  <c r="TLR221" i="65"/>
  <c r="TLR222" i="65" s="1"/>
  <c r="TLJ221" i="65"/>
  <c r="TLJ222" i="65" s="1"/>
  <c r="TLB221" i="65"/>
  <c r="TLB222" i="65" s="1"/>
  <c r="TKT221" i="65"/>
  <c r="TKT222" i="65" s="1"/>
  <c r="TKL221" i="65"/>
  <c r="TKL222" i="65" s="1"/>
  <c r="TKD221" i="65"/>
  <c r="TKD222" i="65" s="1"/>
  <c r="TJV221" i="65"/>
  <c r="TJV222" i="65" s="1"/>
  <c r="TJN221" i="65"/>
  <c r="TJN222" i="65" s="1"/>
  <c r="TJF221" i="65"/>
  <c r="TJF222" i="65" s="1"/>
  <c r="TIX221" i="65"/>
  <c r="TIX222" i="65" s="1"/>
  <c r="TIP221" i="65"/>
  <c r="TIP222" i="65" s="1"/>
  <c r="TIH221" i="65"/>
  <c r="TIH222" i="65" s="1"/>
  <c r="THZ221" i="65"/>
  <c r="THZ222" i="65" s="1"/>
  <c r="THR221" i="65"/>
  <c r="THR222" i="65" s="1"/>
  <c r="THJ221" i="65"/>
  <c r="THJ222" i="65" s="1"/>
  <c r="THB221" i="65"/>
  <c r="THB222" i="65" s="1"/>
  <c r="TGT221" i="65"/>
  <c r="TGT222" i="65" s="1"/>
  <c r="TGL221" i="65"/>
  <c r="TGL222" i="65" s="1"/>
  <c r="TGD221" i="65"/>
  <c r="TGD222" i="65" s="1"/>
  <c r="TFV221" i="65"/>
  <c r="TFV222" i="65" s="1"/>
  <c r="TFN221" i="65"/>
  <c r="TFN222" i="65" s="1"/>
  <c r="TFF221" i="65"/>
  <c r="TFF222" i="65" s="1"/>
  <c r="TEX221" i="65"/>
  <c r="TEX222" i="65" s="1"/>
  <c r="TEP221" i="65"/>
  <c r="TEP222" i="65" s="1"/>
  <c r="TEH221" i="65"/>
  <c r="TEH222" i="65" s="1"/>
  <c r="TDZ221" i="65"/>
  <c r="TDZ222" i="65" s="1"/>
  <c r="TDR221" i="65"/>
  <c r="TDR222" i="65" s="1"/>
  <c r="TDJ221" i="65"/>
  <c r="TDJ222" i="65" s="1"/>
  <c r="TDB221" i="65"/>
  <c r="TDB222" i="65" s="1"/>
  <c r="TCT221" i="65"/>
  <c r="TCT222" i="65" s="1"/>
  <c r="TCL221" i="65"/>
  <c r="TCL222" i="65" s="1"/>
  <c r="TCD221" i="65"/>
  <c r="TCD222" i="65" s="1"/>
  <c r="TBV221" i="65"/>
  <c r="TBV222" i="65" s="1"/>
  <c r="TBN221" i="65"/>
  <c r="TBN222" i="65" s="1"/>
  <c r="TBF221" i="65"/>
  <c r="TBF222" i="65" s="1"/>
  <c r="TAX221" i="65"/>
  <c r="TAX222" i="65" s="1"/>
  <c r="TAP221" i="65"/>
  <c r="TAP222" i="65" s="1"/>
  <c r="TAH221" i="65"/>
  <c r="TAH222" i="65" s="1"/>
  <c r="SZZ221" i="65"/>
  <c r="SZZ222" i="65" s="1"/>
  <c r="SZR221" i="65"/>
  <c r="SZR222" i="65" s="1"/>
  <c r="SZJ221" i="65"/>
  <c r="SZJ222" i="65" s="1"/>
  <c r="SZB221" i="65"/>
  <c r="SZB222" i="65" s="1"/>
  <c r="SYT221" i="65"/>
  <c r="SYT222" i="65" s="1"/>
  <c r="SYL221" i="65"/>
  <c r="SYL222" i="65" s="1"/>
  <c r="SYD221" i="65"/>
  <c r="SYD222" i="65" s="1"/>
  <c r="SXV221" i="65"/>
  <c r="SXV222" i="65" s="1"/>
  <c r="SXN221" i="65"/>
  <c r="SXN222" i="65" s="1"/>
  <c r="SXF221" i="65"/>
  <c r="SXF222" i="65" s="1"/>
  <c r="SWX221" i="65"/>
  <c r="SWX222" i="65" s="1"/>
  <c r="SWP221" i="65"/>
  <c r="SWP222" i="65" s="1"/>
  <c r="SWH221" i="65"/>
  <c r="SWH222" i="65" s="1"/>
  <c r="SVZ221" i="65"/>
  <c r="SVZ222" i="65" s="1"/>
  <c r="SVR221" i="65"/>
  <c r="SVR222" i="65" s="1"/>
  <c r="SVJ221" i="65"/>
  <c r="SVJ222" i="65" s="1"/>
  <c r="SVB221" i="65"/>
  <c r="SVB222" i="65" s="1"/>
  <c r="SUT221" i="65"/>
  <c r="SUT222" i="65" s="1"/>
  <c r="SUL221" i="65"/>
  <c r="SUL222" i="65" s="1"/>
  <c r="SUD221" i="65"/>
  <c r="SUD222" i="65" s="1"/>
  <c r="STV221" i="65"/>
  <c r="STV222" i="65" s="1"/>
  <c r="STN221" i="65"/>
  <c r="STN222" i="65" s="1"/>
  <c r="STF221" i="65"/>
  <c r="STF222" i="65" s="1"/>
  <c r="SSX221" i="65"/>
  <c r="SSX222" i="65" s="1"/>
  <c r="SSP221" i="65"/>
  <c r="SSP222" i="65" s="1"/>
  <c r="SSH221" i="65"/>
  <c r="SSH222" i="65" s="1"/>
  <c r="SRZ221" i="65"/>
  <c r="SRZ222" i="65" s="1"/>
  <c r="SRR221" i="65"/>
  <c r="SRR222" i="65" s="1"/>
  <c r="SRJ221" i="65"/>
  <c r="SRJ222" i="65" s="1"/>
  <c r="SRB221" i="65"/>
  <c r="SRB222" i="65" s="1"/>
  <c r="SQT221" i="65"/>
  <c r="SQT222" i="65" s="1"/>
  <c r="SQL221" i="65"/>
  <c r="SQL222" i="65" s="1"/>
  <c r="SQD221" i="65"/>
  <c r="SQD222" i="65" s="1"/>
  <c r="SPV221" i="65"/>
  <c r="SPV222" i="65" s="1"/>
  <c r="SPN221" i="65"/>
  <c r="SPN222" i="65" s="1"/>
  <c r="SPF221" i="65"/>
  <c r="SPF222" i="65" s="1"/>
  <c r="SOX221" i="65"/>
  <c r="SOX222" i="65" s="1"/>
  <c r="SOP221" i="65"/>
  <c r="SOP222" i="65" s="1"/>
  <c r="SOH221" i="65"/>
  <c r="SOH222" i="65" s="1"/>
  <c r="SNZ221" i="65"/>
  <c r="SNZ222" i="65" s="1"/>
  <c r="SNR221" i="65"/>
  <c r="SNR222" i="65" s="1"/>
  <c r="SNJ221" i="65"/>
  <c r="SNJ222" i="65" s="1"/>
  <c r="XEW221" i="65"/>
  <c r="XEW222" i="65" s="1"/>
  <c r="XEO221" i="65"/>
  <c r="XEO222" i="65" s="1"/>
  <c r="XEG221" i="65"/>
  <c r="XEG222" i="65" s="1"/>
  <c r="XDY221" i="65"/>
  <c r="XDY222" i="65" s="1"/>
  <c r="XDQ221" i="65"/>
  <c r="XDQ222" i="65" s="1"/>
  <c r="XDI221" i="65"/>
  <c r="XDI222" i="65" s="1"/>
  <c r="XDA221" i="65"/>
  <c r="XDA222" i="65" s="1"/>
  <c r="XCS221" i="65"/>
  <c r="XCS222" i="65" s="1"/>
  <c r="XCK221" i="65"/>
  <c r="XCK222" i="65" s="1"/>
  <c r="XCC221" i="65"/>
  <c r="XCC222" i="65" s="1"/>
  <c r="XBU221" i="65"/>
  <c r="XBU222" i="65" s="1"/>
  <c r="XBM221" i="65"/>
  <c r="XBM222" i="65" s="1"/>
  <c r="XBE221" i="65"/>
  <c r="XBE222" i="65" s="1"/>
  <c r="XAW221" i="65"/>
  <c r="XAW222" i="65" s="1"/>
  <c r="XAO221" i="65"/>
  <c r="XAO222" i="65" s="1"/>
  <c r="XAG221" i="65"/>
  <c r="XAG222" i="65" s="1"/>
  <c r="WZY221" i="65"/>
  <c r="WZY222" i="65" s="1"/>
  <c r="WZQ221" i="65"/>
  <c r="WZQ222" i="65" s="1"/>
  <c r="WZI221" i="65"/>
  <c r="WZI222" i="65" s="1"/>
  <c r="WZA221" i="65"/>
  <c r="WZA222" i="65" s="1"/>
  <c r="WYS221" i="65"/>
  <c r="WYS222" i="65" s="1"/>
  <c r="WYK221" i="65"/>
  <c r="WYK222" i="65" s="1"/>
  <c r="WYC221" i="65"/>
  <c r="WYC222" i="65" s="1"/>
  <c r="WXU221" i="65"/>
  <c r="WXU222" i="65" s="1"/>
  <c r="WXM221" i="65"/>
  <c r="WXM222" i="65" s="1"/>
  <c r="WXE221" i="65"/>
  <c r="WXE222" i="65" s="1"/>
  <c r="WWW221" i="65"/>
  <c r="WWW222" i="65" s="1"/>
  <c r="WWO221" i="65"/>
  <c r="WWO222" i="65" s="1"/>
  <c r="WWG221" i="65"/>
  <c r="WWG222" i="65" s="1"/>
  <c r="WVY221" i="65"/>
  <c r="WVY222" i="65" s="1"/>
  <c r="WVQ221" i="65"/>
  <c r="WVQ222" i="65" s="1"/>
  <c r="WVI221" i="65"/>
  <c r="WVI222" i="65" s="1"/>
  <c r="WVA221" i="65"/>
  <c r="WVA222" i="65" s="1"/>
  <c r="WUS221" i="65"/>
  <c r="WUS222" i="65" s="1"/>
  <c r="WUK221" i="65"/>
  <c r="WUK222" i="65" s="1"/>
  <c r="WUC221" i="65"/>
  <c r="WUC222" i="65" s="1"/>
  <c r="WTU221" i="65"/>
  <c r="WTU222" i="65" s="1"/>
  <c r="WTM221" i="65"/>
  <c r="WTM222" i="65" s="1"/>
  <c r="WTE221" i="65"/>
  <c r="WTE222" i="65" s="1"/>
  <c r="WSW221" i="65"/>
  <c r="WSW222" i="65" s="1"/>
  <c r="WSO221" i="65"/>
  <c r="WSO222" i="65" s="1"/>
  <c r="WSG221" i="65"/>
  <c r="WSG222" i="65" s="1"/>
  <c r="WRY221" i="65"/>
  <c r="WRY222" i="65" s="1"/>
  <c r="WRQ221" i="65"/>
  <c r="WRQ222" i="65" s="1"/>
  <c r="WRI221" i="65"/>
  <c r="WRI222" i="65" s="1"/>
  <c r="WRA221" i="65"/>
  <c r="WRA222" i="65" s="1"/>
  <c r="WQS221" i="65"/>
  <c r="WQS222" i="65" s="1"/>
  <c r="WQK221" i="65"/>
  <c r="WQK222" i="65" s="1"/>
  <c r="WQC221" i="65"/>
  <c r="WQC222" i="65" s="1"/>
  <c r="WPU221" i="65"/>
  <c r="WPU222" i="65" s="1"/>
  <c r="WPM221" i="65"/>
  <c r="WPM222" i="65" s="1"/>
  <c r="WPE221" i="65"/>
  <c r="WPE222" i="65" s="1"/>
  <c r="WOW221" i="65"/>
  <c r="WOW222" i="65" s="1"/>
  <c r="WOO221" i="65"/>
  <c r="WOO222" i="65" s="1"/>
  <c r="WOG221" i="65"/>
  <c r="WOG222" i="65" s="1"/>
  <c r="WNY221" i="65"/>
  <c r="WNY222" i="65" s="1"/>
  <c r="WNQ221" i="65"/>
  <c r="WNQ222" i="65" s="1"/>
  <c r="WNI221" i="65"/>
  <c r="WNI222" i="65" s="1"/>
  <c r="WNA221" i="65"/>
  <c r="WNA222" i="65" s="1"/>
  <c r="WMS221" i="65"/>
  <c r="WMS222" i="65" s="1"/>
  <c r="WMK221" i="65"/>
  <c r="WMK222" i="65" s="1"/>
  <c r="WMC221" i="65"/>
  <c r="WMC222" i="65" s="1"/>
  <c r="WLU221" i="65"/>
  <c r="WLU222" i="65" s="1"/>
  <c r="WLM221" i="65"/>
  <c r="WLM222" i="65" s="1"/>
  <c r="WLE221" i="65"/>
  <c r="WLE222" i="65" s="1"/>
  <c r="WKW221" i="65"/>
  <c r="WKW222" i="65" s="1"/>
  <c r="WKO221" i="65"/>
  <c r="WKO222" i="65" s="1"/>
  <c r="WKG221" i="65"/>
  <c r="WKG222" i="65" s="1"/>
  <c r="WJY221" i="65"/>
  <c r="WJY222" i="65" s="1"/>
  <c r="WJQ221" i="65"/>
  <c r="WJQ222" i="65" s="1"/>
  <c r="WJI221" i="65"/>
  <c r="WJI222" i="65" s="1"/>
  <c r="WJA221" i="65"/>
  <c r="WJA222" i="65" s="1"/>
  <c r="WIS221" i="65"/>
  <c r="WIS222" i="65" s="1"/>
  <c r="WIK221" i="65"/>
  <c r="WIK222" i="65" s="1"/>
  <c r="WIC221" i="65"/>
  <c r="WIC222" i="65" s="1"/>
  <c r="WHU221" i="65"/>
  <c r="WHU222" i="65" s="1"/>
  <c r="WHM221" i="65"/>
  <c r="WHM222" i="65" s="1"/>
  <c r="WHE221" i="65"/>
  <c r="WHE222" i="65" s="1"/>
  <c r="WGW221" i="65"/>
  <c r="WGW222" i="65" s="1"/>
  <c r="WGO221" i="65"/>
  <c r="WGO222" i="65" s="1"/>
  <c r="WGG221" i="65"/>
  <c r="WGG222" i="65" s="1"/>
  <c r="WFY221" i="65"/>
  <c r="WFY222" i="65" s="1"/>
  <c r="WFQ221" i="65"/>
  <c r="WFQ222" i="65" s="1"/>
  <c r="WFI221" i="65"/>
  <c r="WFI222" i="65" s="1"/>
  <c r="WFA221" i="65"/>
  <c r="WFA222" i="65" s="1"/>
  <c r="WES221" i="65"/>
  <c r="WES222" i="65" s="1"/>
  <c r="WEK221" i="65"/>
  <c r="WEK222" i="65" s="1"/>
  <c r="WEC221" i="65"/>
  <c r="WEC222" i="65" s="1"/>
  <c r="WDU221" i="65"/>
  <c r="WDU222" i="65" s="1"/>
  <c r="WDM221" i="65"/>
  <c r="WDM222" i="65" s="1"/>
  <c r="WDE221" i="65"/>
  <c r="WDE222" i="65" s="1"/>
  <c r="WCW221" i="65"/>
  <c r="WCW222" i="65" s="1"/>
  <c r="WCO221" i="65"/>
  <c r="WCO222" i="65" s="1"/>
  <c r="WCG221" i="65"/>
  <c r="WCG222" i="65" s="1"/>
  <c r="WBY221" i="65"/>
  <c r="WBY222" i="65" s="1"/>
  <c r="WBQ221" i="65"/>
  <c r="WBQ222" i="65" s="1"/>
  <c r="WBI221" i="65"/>
  <c r="WBI222" i="65" s="1"/>
  <c r="WBA221" i="65"/>
  <c r="WBA222" i="65" s="1"/>
  <c r="WAS221" i="65"/>
  <c r="WAS222" i="65" s="1"/>
  <c r="WAK221" i="65"/>
  <c r="WAK222" i="65" s="1"/>
  <c r="WAC221" i="65"/>
  <c r="WAC222" i="65" s="1"/>
  <c r="VZU221" i="65"/>
  <c r="VZU222" i="65" s="1"/>
  <c r="VZM221" i="65"/>
  <c r="VZM222" i="65" s="1"/>
  <c r="VZE221" i="65"/>
  <c r="VZE222" i="65" s="1"/>
  <c r="VYW221" i="65"/>
  <c r="VYW222" i="65" s="1"/>
  <c r="VYO221" i="65"/>
  <c r="VYO222" i="65" s="1"/>
  <c r="VYG221" i="65"/>
  <c r="VYG222" i="65" s="1"/>
  <c r="VXY221" i="65"/>
  <c r="VXY222" i="65" s="1"/>
  <c r="VXQ221" i="65"/>
  <c r="VXQ222" i="65" s="1"/>
  <c r="VXI221" i="65"/>
  <c r="VXI222" i="65" s="1"/>
  <c r="VXA221" i="65"/>
  <c r="VXA222" i="65" s="1"/>
  <c r="VWS221" i="65"/>
  <c r="VWS222" i="65" s="1"/>
  <c r="VWK221" i="65"/>
  <c r="VWK222" i="65" s="1"/>
  <c r="VWC221" i="65"/>
  <c r="VWC222" i="65" s="1"/>
  <c r="VVU221" i="65"/>
  <c r="VVU222" i="65" s="1"/>
  <c r="VVM221" i="65"/>
  <c r="VVM222" i="65" s="1"/>
  <c r="VVE221" i="65"/>
  <c r="VVE222" i="65" s="1"/>
  <c r="VUW221" i="65"/>
  <c r="VUW222" i="65" s="1"/>
  <c r="VUO221" i="65"/>
  <c r="VUO222" i="65" s="1"/>
  <c r="VUG221" i="65"/>
  <c r="VUG222" i="65" s="1"/>
  <c r="VTY221" i="65"/>
  <c r="VTY222" i="65" s="1"/>
  <c r="VTQ221" i="65"/>
  <c r="VTQ222" i="65" s="1"/>
  <c r="VTI221" i="65"/>
  <c r="VTI222" i="65" s="1"/>
  <c r="VTA221" i="65"/>
  <c r="VTA222" i="65" s="1"/>
  <c r="VSS221" i="65"/>
  <c r="VSS222" i="65" s="1"/>
  <c r="VSK221" i="65"/>
  <c r="VSK222" i="65" s="1"/>
  <c r="VSC221" i="65"/>
  <c r="VSC222" i="65" s="1"/>
  <c r="VRU221" i="65"/>
  <c r="VRU222" i="65" s="1"/>
  <c r="VRM221" i="65"/>
  <c r="VRM222" i="65" s="1"/>
  <c r="VRE221" i="65"/>
  <c r="VRE222" i="65" s="1"/>
  <c r="VQW221" i="65"/>
  <c r="VQW222" i="65" s="1"/>
  <c r="VQO221" i="65"/>
  <c r="VQO222" i="65" s="1"/>
  <c r="VQG221" i="65"/>
  <c r="VQG222" i="65" s="1"/>
  <c r="VPY221" i="65"/>
  <c r="VPY222" i="65" s="1"/>
  <c r="VPQ221" i="65"/>
  <c r="VPQ222" i="65" s="1"/>
  <c r="VPI221" i="65"/>
  <c r="VPI222" i="65" s="1"/>
  <c r="VPA221" i="65"/>
  <c r="VPA222" i="65" s="1"/>
  <c r="VOS221" i="65"/>
  <c r="VOS222" i="65" s="1"/>
  <c r="VOK221" i="65"/>
  <c r="VOK222" i="65" s="1"/>
  <c r="VOC221" i="65"/>
  <c r="VOC222" i="65" s="1"/>
  <c r="VNU221" i="65"/>
  <c r="VNU222" i="65" s="1"/>
  <c r="VNM221" i="65"/>
  <c r="VNM222" i="65" s="1"/>
  <c r="VNE221" i="65"/>
  <c r="VNE222" i="65" s="1"/>
  <c r="VMW221" i="65"/>
  <c r="VMW222" i="65" s="1"/>
  <c r="VMO221" i="65"/>
  <c r="VMO222" i="65" s="1"/>
  <c r="VMG221" i="65"/>
  <c r="VMG222" i="65" s="1"/>
  <c r="VLY221" i="65"/>
  <c r="VLY222" i="65" s="1"/>
  <c r="VLQ221" i="65"/>
  <c r="VLQ222" i="65" s="1"/>
  <c r="VLI221" i="65"/>
  <c r="VLI222" i="65" s="1"/>
  <c r="VLA221" i="65"/>
  <c r="VLA222" i="65" s="1"/>
  <c r="VKS221" i="65"/>
  <c r="VKS222" i="65" s="1"/>
  <c r="VKK221" i="65"/>
  <c r="VKK222" i="65" s="1"/>
  <c r="VKC221" i="65"/>
  <c r="VKC222" i="65" s="1"/>
  <c r="VJU221" i="65"/>
  <c r="VJU222" i="65" s="1"/>
  <c r="VJM221" i="65"/>
  <c r="VJM222" i="65" s="1"/>
  <c r="VJE221" i="65"/>
  <c r="VJE222" i="65" s="1"/>
  <c r="VIW221" i="65"/>
  <c r="VIW222" i="65" s="1"/>
  <c r="VIO221" i="65"/>
  <c r="VIO222" i="65" s="1"/>
  <c r="VIG221" i="65"/>
  <c r="VIG222" i="65" s="1"/>
  <c r="VHY221" i="65"/>
  <c r="VHY222" i="65" s="1"/>
  <c r="VHQ221" i="65"/>
  <c r="VHQ222" i="65" s="1"/>
  <c r="VHI221" i="65"/>
  <c r="VHI222" i="65" s="1"/>
  <c r="VHA221" i="65"/>
  <c r="VHA222" i="65" s="1"/>
  <c r="VGS221" i="65"/>
  <c r="VGS222" i="65" s="1"/>
  <c r="VGK221" i="65"/>
  <c r="VGK222" i="65" s="1"/>
  <c r="VGC221" i="65"/>
  <c r="VGC222" i="65" s="1"/>
  <c r="VFU221" i="65"/>
  <c r="VFU222" i="65" s="1"/>
  <c r="VFM221" i="65"/>
  <c r="VFM222" i="65" s="1"/>
  <c r="VFE221" i="65"/>
  <c r="VFE222" i="65" s="1"/>
  <c r="VEW221" i="65"/>
  <c r="VEW222" i="65" s="1"/>
  <c r="VEO221" i="65"/>
  <c r="VEO222" i="65" s="1"/>
  <c r="VEG221" i="65"/>
  <c r="VEG222" i="65" s="1"/>
  <c r="VDY221" i="65"/>
  <c r="VDY222" i="65" s="1"/>
  <c r="VDQ221" i="65"/>
  <c r="VDQ222" i="65" s="1"/>
  <c r="VDI221" i="65"/>
  <c r="VDI222" i="65" s="1"/>
  <c r="VDA221" i="65"/>
  <c r="VDA222" i="65" s="1"/>
  <c r="VCS221" i="65"/>
  <c r="VCS222" i="65" s="1"/>
  <c r="VCK221" i="65"/>
  <c r="VCK222" i="65" s="1"/>
  <c r="VCC221" i="65"/>
  <c r="VCC222" i="65" s="1"/>
  <c r="VBU221" i="65"/>
  <c r="VBU222" i="65" s="1"/>
  <c r="VBM221" i="65"/>
  <c r="VBM222" i="65" s="1"/>
  <c r="VBE221" i="65"/>
  <c r="VBE222" i="65" s="1"/>
  <c r="VAW221" i="65"/>
  <c r="VAW222" i="65" s="1"/>
  <c r="VAO221" i="65"/>
  <c r="VAO222" i="65" s="1"/>
  <c r="VAG221" i="65"/>
  <c r="VAG222" i="65" s="1"/>
  <c r="UZY221" i="65"/>
  <c r="UZY222" i="65" s="1"/>
  <c r="UZQ221" i="65"/>
  <c r="UZQ222" i="65" s="1"/>
  <c r="UZI221" i="65"/>
  <c r="UZI222" i="65" s="1"/>
  <c r="UZA221" i="65"/>
  <c r="UZA222" i="65" s="1"/>
  <c r="UYS221" i="65"/>
  <c r="UYS222" i="65" s="1"/>
  <c r="UYK221" i="65"/>
  <c r="UYK222" i="65" s="1"/>
  <c r="UYC221" i="65"/>
  <c r="UYC222" i="65" s="1"/>
  <c r="UXU221" i="65"/>
  <c r="UXU222" i="65" s="1"/>
  <c r="UXM221" i="65"/>
  <c r="UXM222" i="65" s="1"/>
  <c r="UXE221" i="65"/>
  <c r="UXE222" i="65" s="1"/>
  <c r="UWW221" i="65"/>
  <c r="UWW222" i="65" s="1"/>
  <c r="UWO221" i="65"/>
  <c r="UWO222" i="65" s="1"/>
  <c r="UWG221" i="65"/>
  <c r="UWG222" i="65" s="1"/>
  <c r="UVY221" i="65"/>
  <c r="UVY222" i="65" s="1"/>
  <c r="UVQ221" i="65"/>
  <c r="UVQ222" i="65" s="1"/>
  <c r="UVI221" i="65"/>
  <c r="UVI222" i="65" s="1"/>
  <c r="UVA221" i="65"/>
  <c r="UVA222" i="65" s="1"/>
  <c r="UUS221" i="65"/>
  <c r="UUS222" i="65" s="1"/>
  <c r="UUK221" i="65"/>
  <c r="UUK222" i="65" s="1"/>
  <c r="UUC221" i="65"/>
  <c r="UUC222" i="65" s="1"/>
  <c r="UTU221" i="65"/>
  <c r="UTU222" i="65" s="1"/>
  <c r="UTM221" i="65"/>
  <c r="UTM222" i="65" s="1"/>
  <c r="UTE221" i="65"/>
  <c r="UTE222" i="65" s="1"/>
  <c r="USW221" i="65"/>
  <c r="USW222" i="65" s="1"/>
  <c r="USO221" i="65"/>
  <c r="USO222" i="65" s="1"/>
  <c r="USG221" i="65"/>
  <c r="USG222" i="65" s="1"/>
  <c r="URY221" i="65"/>
  <c r="URY222" i="65" s="1"/>
  <c r="URQ221" i="65"/>
  <c r="URQ222" i="65" s="1"/>
  <c r="URI221" i="65"/>
  <c r="URI222" i="65" s="1"/>
  <c r="URA221" i="65"/>
  <c r="URA222" i="65" s="1"/>
  <c r="UQS221" i="65"/>
  <c r="UQS222" i="65" s="1"/>
  <c r="UQK221" i="65"/>
  <c r="UQK222" i="65" s="1"/>
  <c r="UQC221" i="65"/>
  <c r="UQC222" i="65" s="1"/>
  <c r="UPU221" i="65"/>
  <c r="UPU222" i="65" s="1"/>
  <c r="UPM221" i="65"/>
  <c r="UPM222" i="65" s="1"/>
  <c r="UPE221" i="65"/>
  <c r="UPE222" i="65" s="1"/>
  <c r="UOW221" i="65"/>
  <c r="UOW222" i="65" s="1"/>
  <c r="UOO221" i="65"/>
  <c r="UOO222" i="65" s="1"/>
  <c r="UOG221" i="65"/>
  <c r="UOG222" i="65" s="1"/>
  <c r="UNY221" i="65"/>
  <c r="UNY222" i="65" s="1"/>
  <c r="UNQ221" i="65"/>
  <c r="UNQ222" i="65" s="1"/>
  <c r="UNI221" i="65"/>
  <c r="UNI222" i="65" s="1"/>
  <c r="UNA221" i="65"/>
  <c r="UNA222" i="65" s="1"/>
  <c r="UMS221" i="65"/>
  <c r="UMS222" i="65" s="1"/>
  <c r="UMK221" i="65"/>
  <c r="UMK222" i="65" s="1"/>
  <c r="UMC221" i="65"/>
  <c r="UMC222" i="65" s="1"/>
  <c r="ULU221" i="65"/>
  <c r="ULU222" i="65" s="1"/>
  <c r="ULM221" i="65"/>
  <c r="ULM222" i="65" s="1"/>
  <c r="ULE221" i="65"/>
  <c r="ULE222" i="65" s="1"/>
  <c r="UKW221" i="65"/>
  <c r="UKW222" i="65" s="1"/>
  <c r="UKO221" i="65"/>
  <c r="UKO222" i="65" s="1"/>
  <c r="UKG221" i="65"/>
  <c r="UKG222" i="65" s="1"/>
  <c r="UJY221" i="65"/>
  <c r="UJY222" i="65" s="1"/>
  <c r="UJQ221" i="65"/>
  <c r="UJQ222" i="65" s="1"/>
  <c r="UJI221" i="65"/>
  <c r="UJI222" i="65" s="1"/>
  <c r="UJA221" i="65"/>
  <c r="UJA222" i="65" s="1"/>
  <c r="UIS221" i="65"/>
  <c r="UIS222" i="65" s="1"/>
  <c r="UIK221" i="65"/>
  <c r="UIK222" i="65" s="1"/>
  <c r="UIC221" i="65"/>
  <c r="UIC222" i="65" s="1"/>
  <c r="UHU221" i="65"/>
  <c r="UHU222" i="65" s="1"/>
  <c r="UHM221" i="65"/>
  <c r="UHM222" i="65" s="1"/>
  <c r="UHE221" i="65"/>
  <c r="UHE222" i="65" s="1"/>
  <c r="UGW221" i="65"/>
  <c r="UGW222" i="65" s="1"/>
  <c r="UGO221" i="65"/>
  <c r="UGO222" i="65" s="1"/>
  <c r="UGG221" i="65"/>
  <c r="UGG222" i="65" s="1"/>
  <c r="UFY221" i="65"/>
  <c r="UFY222" i="65" s="1"/>
  <c r="UFQ221" i="65"/>
  <c r="UFQ222" i="65" s="1"/>
  <c r="UFI221" i="65"/>
  <c r="UFI222" i="65" s="1"/>
  <c r="UFA221" i="65"/>
  <c r="UFA222" i="65" s="1"/>
  <c r="UES221" i="65"/>
  <c r="UES222" i="65" s="1"/>
  <c r="UEK221" i="65"/>
  <c r="UEK222" i="65" s="1"/>
  <c r="UEC221" i="65"/>
  <c r="UEC222" i="65" s="1"/>
  <c r="UDU221" i="65"/>
  <c r="UDU222" i="65" s="1"/>
  <c r="UDM221" i="65"/>
  <c r="UDM222" i="65" s="1"/>
  <c r="UDE221" i="65"/>
  <c r="UDE222" i="65" s="1"/>
  <c r="UCW221" i="65"/>
  <c r="UCW222" i="65" s="1"/>
  <c r="UCO221" i="65"/>
  <c r="UCO222" i="65" s="1"/>
  <c r="UCG221" i="65"/>
  <c r="UCG222" i="65" s="1"/>
  <c r="UBY221" i="65"/>
  <c r="UBY222" i="65" s="1"/>
  <c r="UBQ221" i="65"/>
  <c r="UBQ222" i="65" s="1"/>
  <c r="UBI221" i="65"/>
  <c r="UBI222" i="65" s="1"/>
  <c r="UBA221" i="65"/>
  <c r="UBA222" i="65" s="1"/>
  <c r="UAS221" i="65"/>
  <c r="UAS222" i="65" s="1"/>
  <c r="UAK221" i="65"/>
  <c r="UAK222" i="65" s="1"/>
  <c r="UAC221" i="65"/>
  <c r="UAC222" i="65" s="1"/>
  <c r="TZU221" i="65"/>
  <c r="TZU222" i="65" s="1"/>
  <c r="TZM221" i="65"/>
  <c r="TZM222" i="65" s="1"/>
  <c r="TZE221" i="65"/>
  <c r="TZE222" i="65" s="1"/>
  <c r="TYW221" i="65"/>
  <c r="TYW222" i="65" s="1"/>
  <c r="TYO221" i="65"/>
  <c r="TYO222" i="65" s="1"/>
  <c r="TYG221" i="65"/>
  <c r="TYG222" i="65" s="1"/>
  <c r="TXY221" i="65"/>
  <c r="TXY222" i="65" s="1"/>
  <c r="TXQ221" i="65"/>
  <c r="TXQ222" i="65" s="1"/>
  <c r="TXI221" i="65"/>
  <c r="TXI222" i="65" s="1"/>
  <c r="TXA221" i="65"/>
  <c r="TXA222" i="65" s="1"/>
  <c r="TWS221" i="65"/>
  <c r="TWS222" i="65" s="1"/>
  <c r="TWK221" i="65"/>
  <c r="TWK222" i="65" s="1"/>
  <c r="TWC221" i="65"/>
  <c r="TWC222" i="65" s="1"/>
  <c r="TVU221" i="65"/>
  <c r="TVU222" i="65" s="1"/>
  <c r="TVM221" i="65"/>
  <c r="TVM222" i="65" s="1"/>
  <c r="TVE221" i="65"/>
  <c r="TVE222" i="65" s="1"/>
  <c r="TUW221" i="65"/>
  <c r="TUW222" i="65" s="1"/>
  <c r="TUO221" i="65"/>
  <c r="TUO222" i="65" s="1"/>
  <c r="TUG221" i="65"/>
  <c r="TUG222" i="65" s="1"/>
  <c r="TTY221" i="65"/>
  <c r="TTY222" i="65" s="1"/>
  <c r="TTQ221" i="65"/>
  <c r="TTQ222" i="65" s="1"/>
  <c r="TTI221" i="65"/>
  <c r="TTI222" i="65" s="1"/>
  <c r="TTA221" i="65"/>
  <c r="TTA222" i="65" s="1"/>
  <c r="TSS221" i="65"/>
  <c r="TSS222" i="65" s="1"/>
  <c r="TSK221" i="65"/>
  <c r="TSK222" i="65" s="1"/>
  <c r="TSC221" i="65"/>
  <c r="TSC222" i="65" s="1"/>
  <c r="TRU221" i="65"/>
  <c r="TRU222" i="65" s="1"/>
  <c r="TRM221" i="65"/>
  <c r="TRM222" i="65" s="1"/>
  <c r="TRE221" i="65"/>
  <c r="TRE222" i="65" s="1"/>
  <c r="TQW221" i="65"/>
  <c r="TQW222" i="65" s="1"/>
  <c r="TQO221" i="65"/>
  <c r="TQO222" i="65" s="1"/>
  <c r="TQG221" i="65"/>
  <c r="TQG222" i="65" s="1"/>
  <c r="TPY221" i="65"/>
  <c r="TPY222" i="65" s="1"/>
  <c r="TPQ221" i="65"/>
  <c r="TPQ222" i="65" s="1"/>
  <c r="TPI221" i="65"/>
  <c r="TPI222" i="65" s="1"/>
  <c r="TPA221" i="65"/>
  <c r="TPA222" i="65" s="1"/>
  <c r="TOS221" i="65"/>
  <c r="TOS222" i="65" s="1"/>
  <c r="TOK221" i="65"/>
  <c r="TOK222" i="65" s="1"/>
  <c r="TOC221" i="65"/>
  <c r="TOC222" i="65" s="1"/>
  <c r="TNU221" i="65"/>
  <c r="TNU222" i="65" s="1"/>
  <c r="TNM221" i="65"/>
  <c r="TNM222" i="65" s="1"/>
  <c r="TNE221" i="65"/>
  <c r="TNE222" i="65" s="1"/>
  <c r="TMW221" i="65"/>
  <c r="TMW222" i="65" s="1"/>
  <c r="TMO221" i="65"/>
  <c r="TMO222" i="65" s="1"/>
  <c r="TMG221" i="65"/>
  <c r="TMG222" i="65" s="1"/>
  <c r="TLY221" i="65"/>
  <c r="TLY222" i="65" s="1"/>
  <c r="TLQ221" i="65"/>
  <c r="TLQ222" i="65" s="1"/>
  <c r="TLI221" i="65"/>
  <c r="TLI222" i="65" s="1"/>
  <c r="TLA221" i="65"/>
  <c r="TLA222" i="65" s="1"/>
  <c r="TKS221" i="65"/>
  <c r="TKS222" i="65" s="1"/>
  <c r="TKK221" i="65"/>
  <c r="TKK222" i="65" s="1"/>
  <c r="TKC221" i="65"/>
  <c r="TKC222" i="65" s="1"/>
  <c r="TJU221" i="65"/>
  <c r="TJU222" i="65" s="1"/>
  <c r="TJM221" i="65"/>
  <c r="TJM222" i="65" s="1"/>
  <c r="TJE221" i="65"/>
  <c r="TJE222" i="65" s="1"/>
  <c r="TIW221" i="65"/>
  <c r="TIW222" i="65" s="1"/>
  <c r="TIO221" i="65"/>
  <c r="TIO222" i="65" s="1"/>
  <c r="TIG221" i="65"/>
  <c r="TIG222" i="65" s="1"/>
  <c r="THY221" i="65"/>
  <c r="THY222" i="65" s="1"/>
  <c r="THQ221" i="65"/>
  <c r="THQ222" i="65" s="1"/>
  <c r="THI221" i="65"/>
  <c r="THI222" i="65" s="1"/>
  <c r="THA221" i="65"/>
  <c r="THA222" i="65" s="1"/>
  <c r="TGS221" i="65"/>
  <c r="TGS222" i="65" s="1"/>
  <c r="TGK221" i="65"/>
  <c r="TGK222" i="65" s="1"/>
  <c r="TGC221" i="65"/>
  <c r="TGC222" i="65" s="1"/>
  <c r="TFU221" i="65"/>
  <c r="TFU222" i="65" s="1"/>
  <c r="TFM221" i="65"/>
  <c r="TFM222" i="65" s="1"/>
  <c r="TFE221" i="65"/>
  <c r="TFE222" i="65" s="1"/>
  <c r="TEW221" i="65"/>
  <c r="TEW222" i="65" s="1"/>
  <c r="TEO221" i="65"/>
  <c r="TEO222" i="65" s="1"/>
  <c r="TEG221" i="65"/>
  <c r="TEG222" i="65" s="1"/>
  <c r="TDY221" i="65"/>
  <c r="TDY222" i="65" s="1"/>
  <c r="TDQ221" i="65"/>
  <c r="TDQ222" i="65" s="1"/>
  <c r="TDI221" i="65"/>
  <c r="TDI222" i="65" s="1"/>
  <c r="TDA221" i="65"/>
  <c r="TDA222" i="65" s="1"/>
  <c r="TCS221" i="65"/>
  <c r="TCS222" i="65" s="1"/>
  <c r="TCK221" i="65"/>
  <c r="TCK222" i="65" s="1"/>
  <c r="TCC221" i="65"/>
  <c r="TCC222" i="65" s="1"/>
  <c r="TBU221" i="65"/>
  <c r="TBU222" i="65" s="1"/>
  <c r="TBM221" i="65"/>
  <c r="TBM222" i="65" s="1"/>
  <c r="TBE221" i="65"/>
  <c r="TBE222" i="65" s="1"/>
  <c r="TAW221" i="65"/>
  <c r="TAW222" i="65" s="1"/>
  <c r="TAO221" i="65"/>
  <c r="TAO222" i="65" s="1"/>
  <c r="TAG221" i="65"/>
  <c r="TAG222" i="65" s="1"/>
  <c r="SZY221" i="65"/>
  <c r="SZY222" i="65" s="1"/>
  <c r="SZQ221" i="65"/>
  <c r="SZQ222" i="65" s="1"/>
  <c r="SZI221" i="65"/>
  <c r="SZI222" i="65" s="1"/>
  <c r="SZA221" i="65"/>
  <c r="SZA222" i="65" s="1"/>
  <c r="SYS221" i="65"/>
  <c r="SYS222" i="65" s="1"/>
  <c r="SYK221" i="65"/>
  <c r="SYK222" i="65" s="1"/>
  <c r="SYC221" i="65"/>
  <c r="SYC222" i="65" s="1"/>
  <c r="SXU221" i="65"/>
  <c r="SXU222" i="65" s="1"/>
  <c r="SXM221" i="65"/>
  <c r="SXM222" i="65" s="1"/>
  <c r="SXE221" i="65"/>
  <c r="SXE222" i="65" s="1"/>
  <c r="SWW221" i="65"/>
  <c r="SWW222" i="65" s="1"/>
  <c r="SWO221" i="65"/>
  <c r="SWO222" i="65" s="1"/>
  <c r="SWG221" i="65"/>
  <c r="SWG222" i="65" s="1"/>
  <c r="SVY221" i="65"/>
  <c r="SVY222" i="65" s="1"/>
  <c r="SVQ221" i="65"/>
  <c r="SVQ222" i="65" s="1"/>
  <c r="SVI221" i="65"/>
  <c r="SVI222" i="65" s="1"/>
  <c r="SVA221" i="65"/>
  <c r="SVA222" i="65" s="1"/>
  <c r="SUS221" i="65"/>
  <c r="SUS222" i="65" s="1"/>
  <c r="SUK221" i="65"/>
  <c r="SUK222" i="65" s="1"/>
  <c r="SUC221" i="65"/>
  <c r="SUC222" i="65" s="1"/>
  <c r="STU221" i="65"/>
  <c r="STU222" i="65" s="1"/>
  <c r="STM221" i="65"/>
  <c r="STM222" i="65" s="1"/>
  <c r="STE221" i="65"/>
  <c r="STE222" i="65" s="1"/>
  <c r="SSW221" i="65"/>
  <c r="SSW222" i="65" s="1"/>
  <c r="SSO221" i="65"/>
  <c r="SSO222" i="65" s="1"/>
  <c r="SSG221" i="65"/>
  <c r="SSG222" i="65" s="1"/>
  <c r="SRY221" i="65"/>
  <c r="SRY222" i="65" s="1"/>
  <c r="SRQ221" i="65"/>
  <c r="SRQ222" i="65" s="1"/>
  <c r="SRI221" i="65"/>
  <c r="SRI222" i="65" s="1"/>
  <c r="SRA221" i="65"/>
  <c r="SRA222" i="65" s="1"/>
  <c r="SQS221" i="65"/>
  <c r="SQS222" i="65" s="1"/>
  <c r="SQK221" i="65"/>
  <c r="SQK222" i="65" s="1"/>
  <c r="SQC221" i="65"/>
  <c r="SQC222" i="65" s="1"/>
  <c r="SPU221" i="65"/>
  <c r="SPU222" i="65" s="1"/>
  <c r="SPM221" i="65"/>
  <c r="SPM222" i="65" s="1"/>
  <c r="SPE221" i="65"/>
  <c r="SPE222" i="65" s="1"/>
  <c r="SOW221" i="65"/>
  <c r="SOW222" i="65" s="1"/>
  <c r="SOO221" i="65"/>
  <c r="SOO222" i="65" s="1"/>
  <c r="SOG221" i="65"/>
  <c r="SOG222" i="65" s="1"/>
  <c r="SNY221" i="65"/>
  <c r="SNY222" i="65" s="1"/>
  <c r="SNQ221" i="65"/>
  <c r="SNQ222" i="65" s="1"/>
  <c r="SNI221" i="65"/>
  <c r="SNI222" i="65" s="1"/>
  <c r="XEV221" i="65"/>
  <c r="XEV222" i="65" s="1"/>
  <c r="XEN221" i="65"/>
  <c r="XEN222" i="65" s="1"/>
  <c r="XEF221" i="65"/>
  <c r="XEF222" i="65" s="1"/>
  <c r="XDX221" i="65"/>
  <c r="XDX222" i="65" s="1"/>
  <c r="XDP221" i="65"/>
  <c r="XDP222" i="65" s="1"/>
  <c r="XDH221" i="65"/>
  <c r="XDH222" i="65" s="1"/>
  <c r="XCZ221" i="65"/>
  <c r="XCZ222" i="65" s="1"/>
  <c r="XCR221" i="65"/>
  <c r="XCR222" i="65" s="1"/>
  <c r="XCJ221" i="65"/>
  <c r="XCJ222" i="65" s="1"/>
  <c r="XCB221" i="65"/>
  <c r="XCB222" i="65" s="1"/>
  <c r="XBT221" i="65"/>
  <c r="XBT222" i="65" s="1"/>
  <c r="XBL221" i="65"/>
  <c r="XBL222" i="65" s="1"/>
  <c r="XBD221" i="65"/>
  <c r="XBD222" i="65" s="1"/>
  <c r="XAV221" i="65"/>
  <c r="XAV222" i="65" s="1"/>
  <c r="XAN221" i="65"/>
  <c r="XAN222" i="65" s="1"/>
  <c r="XAF221" i="65"/>
  <c r="XAF222" i="65" s="1"/>
  <c r="WZX221" i="65"/>
  <c r="WZX222" i="65" s="1"/>
  <c r="WZP221" i="65"/>
  <c r="WZP222" i="65" s="1"/>
  <c r="WZH221" i="65"/>
  <c r="WZH222" i="65" s="1"/>
  <c r="WYZ221" i="65"/>
  <c r="WYZ222" i="65" s="1"/>
  <c r="WYR221" i="65"/>
  <c r="WYR222" i="65" s="1"/>
  <c r="WYJ221" i="65"/>
  <c r="WYJ222" i="65" s="1"/>
  <c r="WYB221" i="65"/>
  <c r="WYB222" i="65" s="1"/>
  <c r="WXT221" i="65"/>
  <c r="WXT222" i="65" s="1"/>
  <c r="WXL221" i="65"/>
  <c r="WXL222" i="65" s="1"/>
  <c r="WXD221" i="65"/>
  <c r="WXD222" i="65" s="1"/>
  <c r="WWV221" i="65"/>
  <c r="WWV222" i="65" s="1"/>
  <c r="WWN221" i="65"/>
  <c r="WWN222" i="65" s="1"/>
  <c r="WWF221" i="65"/>
  <c r="WWF222" i="65" s="1"/>
  <c r="WVX221" i="65"/>
  <c r="WVX222" i="65" s="1"/>
  <c r="WVP221" i="65"/>
  <c r="WVP222" i="65" s="1"/>
  <c r="WVH221" i="65"/>
  <c r="WVH222" i="65" s="1"/>
  <c r="WUZ221" i="65"/>
  <c r="WUZ222" i="65" s="1"/>
  <c r="WUR221" i="65"/>
  <c r="WUR222" i="65" s="1"/>
  <c r="WUJ221" i="65"/>
  <c r="WUJ222" i="65" s="1"/>
  <c r="WUB221" i="65"/>
  <c r="WUB222" i="65" s="1"/>
  <c r="WTT221" i="65"/>
  <c r="WTT222" i="65" s="1"/>
  <c r="WTL221" i="65"/>
  <c r="WTL222" i="65" s="1"/>
  <c r="WTD221" i="65"/>
  <c r="WTD222" i="65" s="1"/>
  <c r="WSV221" i="65"/>
  <c r="WSV222" i="65" s="1"/>
  <c r="WSN221" i="65"/>
  <c r="WSN222" i="65" s="1"/>
  <c r="WSF221" i="65"/>
  <c r="WSF222" i="65" s="1"/>
  <c r="WRX221" i="65"/>
  <c r="WRX222" i="65" s="1"/>
  <c r="WRP221" i="65"/>
  <c r="WRP222" i="65" s="1"/>
  <c r="WRH221" i="65"/>
  <c r="WRH222" i="65" s="1"/>
  <c r="WQZ221" i="65"/>
  <c r="WQZ222" i="65" s="1"/>
  <c r="WQR221" i="65"/>
  <c r="WQR222" i="65" s="1"/>
  <c r="WQJ221" i="65"/>
  <c r="WQJ222" i="65" s="1"/>
  <c r="WQB221" i="65"/>
  <c r="WQB222" i="65" s="1"/>
  <c r="WPT221" i="65"/>
  <c r="WPT222" i="65" s="1"/>
  <c r="WPL221" i="65"/>
  <c r="WPL222" i="65" s="1"/>
  <c r="WPD221" i="65"/>
  <c r="WPD222" i="65" s="1"/>
  <c r="WOV221" i="65"/>
  <c r="WOV222" i="65" s="1"/>
  <c r="WON221" i="65"/>
  <c r="WON222" i="65" s="1"/>
  <c r="WOF221" i="65"/>
  <c r="WOF222" i="65" s="1"/>
  <c r="WNX221" i="65"/>
  <c r="WNX222" i="65" s="1"/>
  <c r="WNP221" i="65"/>
  <c r="WNP222" i="65" s="1"/>
  <c r="WNH221" i="65"/>
  <c r="WNH222" i="65" s="1"/>
  <c r="WMZ221" i="65"/>
  <c r="WMZ222" i="65" s="1"/>
  <c r="WMR221" i="65"/>
  <c r="WMR222" i="65" s="1"/>
  <c r="WMJ221" i="65"/>
  <c r="WMJ222" i="65" s="1"/>
  <c r="WMB221" i="65"/>
  <c r="WMB222" i="65" s="1"/>
  <c r="WLT221" i="65"/>
  <c r="WLT222" i="65" s="1"/>
  <c r="WLL221" i="65"/>
  <c r="WLL222" i="65" s="1"/>
  <c r="WLD221" i="65"/>
  <c r="WLD222" i="65" s="1"/>
  <c r="WKV221" i="65"/>
  <c r="WKV222" i="65" s="1"/>
  <c r="WKN221" i="65"/>
  <c r="WKN222" i="65" s="1"/>
  <c r="WKF221" i="65"/>
  <c r="WKF222" i="65" s="1"/>
  <c r="WJX221" i="65"/>
  <c r="WJX222" i="65" s="1"/>
  <c r="WJP221" i="65"/>
  <c r="WJP222" i="65" s="1"/>
  <c r="WJH221" i="65"/>
  <c r="WJH222" i="65" s="1"/>
  <c r="WIZ221" i="65"/>
  <c r="WIZ222" i="65" s="1"/>
  <c r="WIR221" i="65"/>
  <c r="WIR222" i="65" s="1"/>
  <c r="WIJ221" i="65"/>
  <c r="WIJ222" i="65" s="1"/>
  <c r="WIB221" i="65"/>
  <c r="WIB222" i="65" s="1"/>
  <c r="WHT221" i="65"/>
  <c r="WHT222" i="65" s="1"/>
  <c r="WHL221" i="65"/>
  <c r="WHL222" i="65" s="1"/>
  <c r="WHD221" i="65"/>
  <c r="WHD222" i="65" s="1"/>
  <c r="WGV221" i="65"/>
  <c r="WGV222" i="65" s="1"/>
  <c r="WGN221" i="65"/>
  <c r="WGN222" i="65" s="1"/>
  <c r="WGF221" i="65"/>
  <c r="WGF222" i="65" s="1"/>
  <c r="WFX221" i="65"/>
  <c r="WFX222" i="65" s="1"/>
  <c r="WFP221" i="65"/>
  <c r="WFP222" i="65" s="1"/>
  <c r="WFH221" i="65"/>
  <c r="WFH222" i="65" s="1"/>
  <c r="WEZ221" i="65"/>
  <c r="WEZ222" i="65" s="1"/>
  <c r="WER221" i="65"/>
  <c r="WER222" i="65" s="1"/>
  <c r="WEJ221" i="65"/>
  <c r="WEJ222" i="65" s="1"/>
  <c r="WEB221" i="65"/>
  <c r="WEB222" i="65" s="1"/>
  <c r="WDT221" i="65"/>
  <c r="WDT222" i="65" s="1"/>
  <c r="WDL221" i="65"/>
  <c r="WDL222" i="65" s="1"/>
  <c r="WDD221" i="65"/>
  <c r="WDD222" i="65" s="1"/>
  <c r="WCV221" i="65"/>
  <c r="WCV222" i="65" s="1"/>
  <c r="WCN221" i="65"/>
  <c r="WCN222" i="65" s="1"/>
  <c r="WCF221" i="65"/>
  <c r="WCF222" i="65" s="1"/>
  <c r="WBX221" i="65"/>
  <c r="WBX222" i="65" s="1"/>
  <c r="WBP221" i="65"/>
  <c r="WBP222" i="65" s="1"/>
  <c r="WBH221" i="65"/>
  <c r="WBH222" i="65" s="1"/>
  <c r="WAZ221" i="65"/>
  <c r="WAZ222" i="65" s="1"/>
  <c r="WAR221" i="65"/>
  <c r="WAR222" i="65" s="1"/>
  <c r="WAJ221" i="65"/>
  <c r="WAJ222" i="65" s="1"/>
  <c r="WAB221" i="65"/>
  <c r="WAB222" i="65" s="1"/>
  <c r="VZT221" i="65"/>
  <c r="VZT222" i="65" s="1"/>
  <c r="VZL221" i="65"/>
  <c r="VZL222" i="65" s="1"/>
  <c r="VZD221" i="65"/>
  <c r="VZD222" i="65" s="1"/>
  <c r="VYV221" i="65"/>
  <c r="VYV222" i="65" s="1"/>
  <c r="VYN221" i="65"/>
  <c r="VYN222" i="65" s="1"/>
  <c r="VYF221" i="65"/>
  <c r="VYF222" i="65" s="1"/>
  <c r="VXX221" i="65"/>
  <c r="VXX222" i="65" s="1"/>
  <c r="VXP221" i="65"/>
  <c r="VXP222" i="65" s="1"/>
  <c r="VXH221" i="65"/>
  <c r="VXH222" i="65" s="1"/>
  <c r="VWZ221" i="65"/>
  <c r="VWZ222" i="65" s="1"/>
  <c r="VWR221" i="65"/>
  <c r="VWR222" i="65" s="1"/>
  <c r="VWJ221" i="65"/>
  <c r="VWJ222" i="65" s="1"/>
  <c r="VWB221" i="65"/>
  <c r="VWB222" i="65" s="1"/>
  <c r="VVT221" i="65"/>
  <c r="VVT222" i="65" s="1"/>
  <c r="VVL221" i="65"/>
  <c r="VVL222" i="65" s="1"/>
  <c r="VVD221" i="65"/>
  <c r="VVD222" i="65" s="1"/>
  <c r="VUV221" i="65"/>
  <c r="VUV222" i="65" s="1"/>
  <c r="VUN221" i="65"/>
  <c r="VUN222" i="65" s="1"/>
  <c r="VUF221" i="65"/>
  <c r="VUF222" i="65" s="1"/>
  <c r="VTX221" i="65"/>
  <c r="VTX222" i="65" s="1"/>
  <c r="VTP221" i="65"/>
  <c r="VTP222" i="65" s="1"/>
  <c r="VTH221" i="65"/>
  <c r="VTH222" i="65" s="1"/>
  <c r="VSZ221" i="65"/>
  <c r="VSZ222" i="65" s="1"/>
  <c r="VSR221" i="65"/>
  <c r="VSR222" i="65" s="1"/>
  <c r="VSJ221" i="65"/>
  <c r="VSJ222" i="65" s="1"/>
  <c r="VSB221" i="65"/>
  <c r="VSB222" i="65" s="1"/>
  <c r="VRT221" i="65"/>
  <c r="VRT222" i="65" s="1"/>
  <c r="VRL221" i="65"/>
  <c r="VRL222" i="65" s="1"/>
  <c r="VRD221" i="65"/>
  <c r="VRD222" i="65" s="1"/>
  <c r="VQV221" i="65"/>
  <c r="VQV222" i="65" s="1"/>
  <c r="VQN221" i="65"/>
  <c r="VQN222" i="65" s="1"/>
  <c r="VQF221" i="65"/>
  <c r="VQF222" i="65" s="1"/>
  <c r="VPX221" i="65"/>
  <c r="VPX222" i="65" s="1"/>
  <c r="VPP221" i="65"/>
  <c r="VPP222" i="65" s="1"/>
  <c r="VPH221" i="65"/>
  <c r="VPH222" i="65" s="1"/>
  <c r="VOZ221" i="65"/>
  <c r="VOZ222" i="65" s="1"/>
  <c r="VOR221" i="65"/>
  <c r="VOR222" i="65" s="1"/>
  <c r="VOJ221" i="65"/>
  <c r="VOJ222" i="65" s="1"/>
  <c r="VOB221" i="65"/>
  <c r="VOB222" i="65" s="1"/>
  <c r="VNT221" i="65"/>
  <c r="VNT222" i="65" s="1"/>
  <c r="VNL221" i="65"/>
  <c r="VNL222" i="65" s="1"/>
  <c r="VND221" i="65"/>
  <c r="VND222" i="65" s="1"/>
  <c r="VMV221" i="65"/>
  <c r="VMV222" i="65" s="1"/>
  <c r="VMN221" i="65"/>
  <c r="VMN222" i="65" s="1"/>
  <c r="VMF221" i="65"/>
  <c r="VMF222" i="65" s="1"/>
  <c r="VLX221" i="65"/>
  <c r="VLX222" i="65" s="1"/>
  <c r="VLP221" i="65"/>
  <c r="VLP222" i="65" s="1"/>
  <c r="VLH221" i="65"/>
  <c r="VLH222" i="65" s="1"/>
  <c r="VKZ221" i="65"/>
  <c r="VKZ222" i="65" s="1"/>
  <c r="VKR221" i="65"/>
  <c r="VKR222" i="65" s="1"/>
  <c r="VKJ221" i="65"/>
  <c r="VKJ222" i="65" s="1"/>
  <c r="VKB221" i="65"/>
  <c r="VKB222" i="65" s="1"/>
  <c r="VJT221" i="65"/>
  <c r="VJT222" i="65" s="1"/>
  <c r="VJL221" i="65"/>
  <c r="VJL222" i="65" s="1"/>
  <c r="VJD221" i="65"/>
  <c r="VJD222" i="65" s="1"/>
  <c r="VIV221" i="65"/>
  <c r="VIV222" i="65" s="1"/>
  <c r="VIN221" i="65"/>
  <c r="VIN222" i="65" s="1"/>
  <c r="VIF221" i="65"/>
  <c r="VIF222" i="65" s="1"/>
  <c r="VHX221" i="65"/>
  <c r="VHX222" i="65" s="1"/>
  <c r="VHP221" i="65"/>
  <c r="VHP222" i="65" s="1"/>
  <c r="VHH221" i="65"/>
  <c r="VHH222" i="65" s="1"/>
  <c r="VGZ221" i="65"/>
  <c r="VGZ222" i="65" s="1"/>
  <c r="VGR221" i="65"/>
  <c r="VGR222" i="65" s="1"/>
  <c r="VGJ221" i="65"/>
  <c r="VGJ222" i="65" s="1"/>
  <c r="VGB221" i="65"/>
  <c r="VGB222" i="65" s="1"/>
  <c r="VFT221" i="65"/>
  <c r="VFT222" i="65" s="1"/>
  <c r="VFL221" i="65"/>
  <c r="VFL222" i="65" s="1"/>
  <c r="VFD221" i="65"/>
  <c r="VFD222" i="65" s="1"/>
  <c r="VEV221" i="65"/>
  <c r="VEV222" i="65" s="1"/>
  <c r="VEN221" i="65"/>
  <c r="VEN222" i="65" s="1"/>
  <c r="VEF221" i="65"/>
  <c r="VEF222" i="65" s="1"/>
  <c r="VDX221" i="65"/>
  <c r="VDX222" i="65" s="1"/>
  <c r="VDP221" i="65"/>
  <c r="VDP222" i="65" s="1"/>
  <c r="VDH221" i="65"/>
  <c r="VDH222" i="65" s="1"/>
  <c r="VCZ221" i="65"/>
  <c r="VCZ222" i="65" s="1"/>
  <c r="VCR221" i="65"/>
  <c r="VCR222" i="65" s="1"/>
  <c r="VCJ221" i="65"/>
  <c r="VCJ222" i="65" s="1"/>
  <c r="VCB221" i="65"/>
  <c r="VCB222" i="65" s="1"/>
  <c r="VBT221" i="65"/>
  <c r="VBT222" i="65" s="1"/>
  <c r="VBL221" i="65"/>
  <c r="VBL222" i="65" s="1"/>
  <c r="VBD221" i="65"/>
  <c r="VBD222" i="65" s="1"/>
  <c r="VAV221" i="65"/>
  <c r="VAV222" i="65" s="1"/>
  <c r="VAN221" i="65"/>
  <c r="VAN222" i="65" s="1"/>
  <c r="VAF221" i="65"/>
  <c r="VAF222" i="65" s="1"/>
  <c r="UZX221" i="65"/>
  <c r="UZX222" i="65" s="1"/>
  <c r="UZP221" i="65"/>
  <c r="UZP222" i="65" s="1"/>
  <c r="UZH221" i="65"/>
  <c r="UZH222" i="65" s="1"/>
  <c r="UYZ221" i="65"/>
  <c r="UYZ222" i="65" s="1"/>
  <c r="UYR221" i="65"/>
  <c r="UYR222" i="65" s="1"/>
  <c r="UYJ221" i="65"/>
  <c r="UYJ222" i="65" s="1"/>
  <c r="UYB221" i="65"/>
  <c r="UYB222" i="65" s="1"/>
  <c r="UXT221" i="65"/>
  <c r="UXT222" i="65" s="1"/>
  <c r="UXL221" i="65"/>
  <c r="UXL222" i="65" s="1"/>
  <c r="UXD221" i="65"/>
  <c r="UXD222" i="65" s="1"/>
  <c r="UWV221" i="65"/>
  <c r="UWV222" i="65" s="1"/>
  <c r="UWN221" i="65"/>
  <c r="UWN222" i="65" s="1"/>
  <c r="UWF221" i="65"/>
  <c r="UWF222" i="65" s="1"/>
  <c r="UVX221" i="65"/>
  <c r="UVX222" i="65" s="1"/>
  <c r="UVP221" i="65"/>
  <c r="UVP222" i="65" s="1"/>
  <c r="UVH221" i="65"/>
  <c r="UVH222" i="65" s="1"/>
  <c r="UUZ221" i="65"/>
  <c r="UUZ222" i="65" s="1"/>
  <c r="UUR221" i="65"/>
  <c r="UUR222" i="65" s="1"/>
  <c r="UUJ221" i="65"/>
  <c r="UUJ222" i="65" s="1"/>
  <c r="UUB221" i="65"/>
  <c r="UUB222" i="65" s="1"/>
  <c r="UTT221" i="65"/>
  <c r="UTT222" i="65" s="1"/>
  <c r="UTL221" i="65"/>
  <c r="UTL222" i="65" s="1"/>
  <c r="UTD221" i="65"/>
  <c r="UTD222" i="65" s="1"/>
  <c r="USV221" i="65"/>
  <c r="USV222" i="65" s="1"/>
  <c r="USN221" i="65"/>
  <c r="USN222" i="65" s="1"/>
  <c r="USF221" i="65"/>
  <c r="USF222" i="65" s="1"/>
  <c r="URX221" i="65"/>
  <c r="URX222" i="65" s="1"/>
  <c r="URP221" i="65"/>
  <c r="URP222" i="65" s="1"/>
  <c r="URH221" i="65"/>
  <c r="URH222" i="65" s="1"/>
  <c r="UQZ221" i="65"/>
  <c r="UQZ222" i="65" s="1"/>
  <c r="UQR221" i="65"/>
  <c r="UQR222" i="65" s="1"/>
  <c r="UQJ221" i="65"/>
  <c r="UQJ222" i="65" s="1"/>
  <c r="UQB221" i="65"/>
  <c r="UQB222" i="65" s="1"/>
  <c r="UPT221" i="65"/>
  <c r="UPT222" i="65" s="1"/>
  <c r="UPL221" i="65"/>
  <c r="UPL222" i="65" s="1"/>
  <c r="UPD221" i="65"/>
  <c r="UPD222" i="65" s="1"/>
  <c r="UOV221" i="65"/>
  <c r="UOV222" i="65" s="1"/>
  <c r="UON221" i="65"/>
  <c r="UON222" i="65" s="1"/>
  <c r="UOF221" i="65"/>
  <c r="UOF222" i="65" s="1"/>
  <c r="UNX221" i="65"/>
  <c r="UNX222" i="65" s="1"/>
  <c r="UNP221" i="65"/>
  <c r="UNP222" i="65" s="1"/>
  <c r="UNH221" i="65"/>
  <c r="UNH222" i="65" s="1"/>
  <c r="UMZ221" i="65"/>
  <c r="UMZ222" i="65" s="1"/>
  <c r="UMR221" i="65"/>
  <c r="UMR222" i="65" s="1"/>
  <c r="UMJ221" i="65"/>
  <c r="UMJ222" i="65" s="1"/>
  <c r="UMB221" i="65"/>
  <c r="UMB222" i="65" s="1"/>
  <c r="ULT221" i="65"/>
  <c r="ULT222" i="65" s="1"/>
  <c r="ULL221" i="65"/>
  <c r="ULL222" i="65" s="1"/>
  <c r="ULD221" i="65"/>
  <c r="ULD222" i="65" s="1"/>
  <c r="UKV221" i="65"/>
  <c r="UKV222" i="65" s="1"/>
  <c r="UKN221" i="65"/>
  <c r="UKN222" i="65" s="1"/>
  <c r="UKF221" i="65"/>
  <c r="UKF222" i="65" s="1"/>
  <c r="UJX221" i="65"/>
  <c r="UJX222" i="65" s="1"/>
  <c r="UJP221" i="65"/>
  <c r="UJP222" i="65" s="1"/>
  <c r="UJH221" i="65"/>
  <c r="UJH222" i="65" s="1"/>
  <c r="UIZ221" i="65"/>
  <c r="UIZ222" i="65" s="1"/>
  <c r="UIR221" i="65"/>
  <c r="UIR222" i="65" s="1"/>
  <c r="UIJ221" i="65"/>
  <c r="UIJ222" i="65" s="1"/>
  <c r="UIB221" i="65"/>
  <c r="UIB222" i="65" s="1"/>
  <c r="UHT221" i="65"/>
  <c r="UHT222" i="65" s="1"/>
  <c r="UHL221" i="65"/>
  <c r="UHL222" i="65" s="1"/>
  <c r="UHD221" i="65"/>
  <c r="UHD222" i="65" s="1"/>
  <c r="UGV221" i="65"/>
  <c r="UGV222" i="65" s="1"/>
  <c r="UGN221" i="65"/>
  <c r="UGN222" i="65" s="1"/>
  <c r="UGF221" i="65"/>
  <c r="UGF222" i="65" s="1"/>
  <c r="UFX221" i="65"/>
  <c r="UFX222" i="65" s="1"/>
  <c r="UFP221" i="65"/>
  <c r="UFP222" i="65" s="1"/>
  <c r="UFH221" i="65"/>
  <c r="UFH222" i="65" s="1"/>
  <c r="UEZ221" i="65"/>
  <c r="UEZ222" i="65" s="1"/>
  <c r="UER221" i="65"/>
  <c r="UER222" i="65" s="1"/>
  <c r="UEJ221" i="65"/>
  <c r="UEJ222" i="65" s="1"/>
  <c r="UEB221" i="65"/>
  <c r="UEB222" i="65" s="1"/>
  <c r="UDT221" i="65"/>
  <c r="UDT222" i="65" s="1"/>
  <c r="UDL221" i="65"/>
  <c r="UDL222" i="65" s="1"/>
  <c r="UDD221" i="65"/>
  <c r="UDD222" i="65" s="1"/>
  <c r="UCV221" i="65"/>
  <c r="UCV222" i="65" s="1"/>
  <c r="UCN221" i="65"/>
  <c r="UCN222" i="65" s="1"/>
  <c r="UCF221" i="65"/>
  <c r="UCF222" i="65" s="1"/>
  <c r="UBX221" i="65"/>
  <c r="UBX222" i="65" s="1"/>
  <c r="UBP221" i="65"/>
  <c r="UBP222" i="65" s="1"/>
  <c r="UBH221" i="65"/>
  <c r="UBH222" i="65" s="1"/>
  <c r="UAZ221" i="65"/>
  <c r="UAZ222" i="65" s="1"/>
  <c r="UAR221" i="65"/>
  <c r="UAR222" i="65" s="1"/>
  <c r="UAJ221" i="65"/>
  <c r="UAJ222" i="65" s="1"/>
  <c r="UAB221" i="65"/>
  <c r="UAB222" i="65" s="1"/>
  <c r="TZT221" i="65"/>
  <c r="TZT222" i="65" s="1"/>
  <c r="TZL221" i="65"/>
  <c r="TZL222" i="65" s="1"/>
  <c r="TZD221" i="65"/>
  <c r="TZD222" i="65" s="1"/>
  <c r="TYV221" i="65"/>
  <c r="TYV222" i="65" s="1"/>
  <c r="TYN221" i="65"/>
  <c r="TYN222" i="65" s="1"/>
  <c r="TYF221" i="65"/>
  <c r="TYF222" i="65" s="1"/>
  <c r="TXX221" i="65"/>
  <c r="TXX222" i="65" s="1"/>
  <c r="TXP221" i="65"/>
  <c r="TXP222" i="65" s="1"/>
  <c r="TXH221" i="65"/>
  <c r="TXH222" i="65" s="1"/>
  <c r="TWZ221" i="65"/>
  <c r="TWZ222" i="65" s="1"/>
  <c r="TWR221" i="65"/>
  <c r="TWR222" i="65" s="1"/>
  <c r="TWJ221" i="65"/>
  <c r="TWJ222" i="65" s="1"/>
  <c r="TWB221" i="65"/>
  <c r="TWB222" i="65" s="1"/>
  <c r="TVT221" i="65"/>
  <c r="TVT222" i="65" s="1"/>
  <c r="TVL221" i="65"/>
  <c r="TVL222" i="65" s="1"/>
  <c r="TVD221" i="65"/>
  <c r="TVD222" i="65" s="1"/>
  <c r="TUV221" i="65"/>
  <c r="TUV222" i="65" s="1"/>
  <c r="TUN221" i="65"/>
  <c r="TUN222" i="65" s="1"/>
  <c r="TUF221" i="65"/>
  <c r="TUF222" i="65" s="1"/>
  <c r="TTX221" i="65"/>
  <c r="TTX222" i="65" s="1"/>
  <c r="TTP221" i="65"/>
  <c r="TTP222" i="65" s="1"/>
  <c r="TTH221" i="65"/>
  <c r="TTH222" i="65" s="1"/>
  <c r="TSZ221" i="65"/>
  <c r="TSZ222" i="65" s="1"/>
  <c r="TSR221" i="65"/>
  <c r="TSR222" i="65" s="1"/>
  <c r="TSJ221" i="65"/>
  <c r="TSJ222" i="65" s="1"/>
  <c r="TSB221" i="65"/>
  <c r="TSB222" i="65" s="1"/>
  <c r="TRT221" i="65"/>
  <c r="TRT222" i="65" s="1"/>
  <c r="TRL221" i="65"/>
  <c r="TRL222" i="65" s="1"/>
  <c r="TRD221" i="65"/>
  <c r="TRD222" i="65" s="1"/>
  <c r="TQV221" i="65"/>
  <c r="TQV222" i="65" s="1"/>
  <c r="TQN221" i="65"/>
  <c r="TQN222" i="65" s="1"/>
  <c r="TQF221" i="65"/>
  <c r="TQF222" i="65" s="1"/>
  <c r="TPX221" i="65"/>
  <c r="TPX222" i="65" s="1"/>
  <c r="TPP221" i="65"/>
  <c r="TPP222" i="65" s="1"/>
  <c r="TPH221" i="65"/>
  <c r="TPH222" i="65" s="1"/>
  <c r="TOZ221" i="65"/>
  <c r="TOZ222" i="65" s="1"/>
  <c r="TOR221" i="65"/>
  <c r="TOR222" i="65" s="1"/>
  <c r="TOJ221" i="65"/>
  <c r="TOJ222" i="65" s="1"/>
  <c r="TOB221" i="65"/>
  <c r="TOB222" i="65" s="1"/>
  <c r="TNT221" i="65"/>
  <c r="TNT222" i="65" s="1"/>
  <c r="TNL221" i="65"/>
  <c r="TNL222" i="65" s="1"/>
  <c r="TND221" i="65"/>
  <c r="TND222" i="65" s="1"/>
  <c r="TMV221" i="65"/>
  <c r="TMV222" i="65" s="1"/>
  <c r="TMN221" i="65"/>
  <c r="TMN222" i="65" s="1"/>
  <c r="TMF221" i="65"/>
  <c r="TMF222" i="65" s="1"/>
  <c r="TLX221" i="65"/>
  <c r="TLX222" i="65" s="1"/>
  <c r="TLP221" i="65"/>
  <c r="TLP222" i="65" s="1"/>
  <c r="TLH221" i="65"/>
  <c r="TLH222" i="65" s="1"/>
  <c r="TKZ221" i="65"/>
  <c r="TKZ222" i="65" s="1"/>
  <c r="TKR221" i="65"/>
  <c r="TKR222" i="65" s="1"/>
  <c r="TKJ221" i="65"/>
  <c r="TKJ222" i="65" s="1"/>
  <c r="TKB221" i="65"/>
  <c r="TKB222" i="65" s="1"/>
  <c r="TJT221" i="65"/>
  <c r="TJT222" i="65" s="1"/>
  <c r="TJL221" i="65"/>
  <c r="TJL222" i="65" s="1"/>
  <c r="TJD221" i="65"/>
  <c r="TJD222" i="65" s="1"/>
  <c r="TIV221" i="65"/>
  <c r="TIV222" i="65" s="1"/>
  <c r="TIN221" i="65"/>
  <c r="TIN222" i="65" s="1"/>
  <c r="TIF221" i="65"/>
  <c r="TIF222" i="65" s="1"/>
  <c r="THX221" i="65"/>
  <c r="THX222" i="65" s="1"/>
  <c r="THP221" i="65"/>
  <c r="THP222" i="65" s="1"/>
  <c r="THH221" i="65"/>
  <c r="THH222" i="65" s="1"/>
  <c r="TGZ221" i="65"/>
  <c r="TGZ222" i="65" s="1"/>
  <c r="TGR221" i="65"/>
  <c r="TGR222" i="65" s="1"/>
  <c r="TGJ221" i="65"/>
  <c r="TGJ222" i="65" s="1"/>
  <c r="TGB221" i="65"/>
  <c r="TGB222" i="65" s="1"/>
  <c r="TFT221" i="65"/>
  <c r="TFT222" i="65" s="1"/>
  <c r="TFL221" i="65"/>
  <c r="TFL222" i="65" s="1"/>
  <c r="TFD221" i="65"/>
  <c r="TFD222" i="65" s="1"/>
  <c r="TEV221" i="65"/>
  <c r="TEV222" i="65" s="1"/>
  <c r="TEN221" i="65"/>
  <c r="TEN222" i="65" s="1"/>
  <c r="TEF221" i="65"/>
  <c r="TEF222" i="65" s="1"/>
  <c r="TDX221" i="65"/>
  <c r="TDX222" i="65" s="1"/>
  <c r="TDP221" i="65"/>
  <c r="TDP222" i="65" s="1"/>
  <c r="TDH221" i="65"/>
  <c r="TDH222" i="65" s="1"/>
  <c r="TCZ221" i="65"/>
  <c r="TCZ222" i="65" s="1"/>
  <c r="TCR221" i="65"/>
  <c r="TCR222" i="65" s="1"/>
  <c r="TCJ221" i="65"/>
  <c r="TCJ222" i="65" s="1"/>
  <c r="TCB221" i="65"/>
  <c r="TCB222" i="65" s="1"/>
  <c r="TBT221" i="65"/>
  <c r="TBT222" i="65" s="1"/>
  <c r="TBL221" i="65"/>
  <c r="TBL222" i="65" s="1"/>
  <c r="TBD221" i="65"/>
  <c r="TBD222" i="65" s="1"/>
  <c r="TAV221" i="65"/>
  <c r="TAV222" i="65" s="1"/>
  <c r="TAN221" i="65"/>
  <c r="TAN222" i="65" s="1"/>
  <c r="TAF221" i="65"/>
  <c r="TAF222" i="65" s="1"/>
  <c r="SZX221" i="65"/>
  <c r="SZX222" i="65" s="1"/>
  <c r="SZP221" i="65"/>
  <c r="SZP222" i="65" s="1"/>
  <c r="SZH221" i="65"/>
  <c r="SZH222" i="65" s="1"/>
  <c r="SYZ221" i="65"/>
  <c r="SYZ222" i="65" s="1"/>
  <c r="SYR221" i="65"/>
  <c r="SYR222" i="65" s="1"/>
  <c r="SYJ221" i="65"/>
  <c r="SYJ222" i="65" s="1"/>
  <c r="SYB221" i="65"/>
  <c r="SYB222" i="65" s="1"/>
  <c r="SXT221" i="65"/>
  <c r="SXT222" i="65" s="1"/>
  <c r="SXL221" i="65"/>
  <c r="SXL222" i="65" s="1"/>
  <c r="SXD221" i="65"/>
  <c r="SXD222" i="65" s="1"/>
  <c r="SWV221" i="65"/>
  <c r="SWV222" i="65" s="1"/>
  <c r="SWN221" i="65"/>
  <c r="SWN222" i="65" s="1"/>
  <c r="SWF221" i="65"/>
  <c r="SWF222" i="65" s="1"/>
  <c r="SVX221" i="65"/>
  <c r="SVX222" i="65" s="1"/>
  <c r="SVP221" i="65"/>
  <c r="SVP222" i="65" s="1"/>
  <c r="SVH221" i="65"/>
  <c r="SVH222" i="65" s="1"/>
  <c r="SUZ221" i="65"/>
  <c r="SUZ222" i="65" s="1"/>
  <c r="SUR221" i="65"/>
  <c r="SUR222" i="65" s="1"/>
  <c r="SUJ221" i="65"/>
  <c r="SUJ222" i="65" s="1"/>
  <c r="SUB221" i="65"/>
  <c r="SUB222" i="65" s="1"/>
  <c r="STT221" i="65"/>
  <c r="STT222" i="65" s="1"/>
  <c r="STL221" i="65"/>
  <c r="STL222" i="65" s="1"/>
  <c r="STD221" i="65"/>
  <c r="STD222" i="65" s="1"/>
  <c r="SSV221" i="65"/>
  <c r="SSV222" i="65" s="1"/>
  <c r="SSN221" i="65"/>
  <c r="SSN222" i="65" s="1"/>
  <c r="SSF221" i="65"/>
  <c r="SSF222" i="65" s="1"/>
  <c r="SRX221" i="65"/>
  <c r="SRX222" i="65" s="1"/>
  <c r="SRP221" i="65"/>
  <c r="SRP222" i="65" s="1"/>
  <c r="SRH221" i="65"/>
  <c r="SRH222" i="65" s="1"/>
  <c r="SQZ221" i="65"/>
  <c r="SQZ222" i="65" s="1"/>
  <c r="SQR221" i="65"/>
  <c r="SQR222" i="65" s="1"/>
  <c r="SQJ221" i="65"/>
  <c r="SQJ222" i="65" s="1"/>
  <c r="SQB221" i="65"/>
  <c r="SQB222" i="65" s="1"/>
  <c r="SPT221" i="65"/>
  <c r="SPT222" i="65" s="1"/>
  <c r="SPL221" i="65"/>
  <c r="SPL222" i="65" s="1"/>
  <c r="SPD221" i="65"/>
  <c r="SPD222" i="65" s="1"/>
  <c r="SOV221" i="65"/>
  <c r="SOV222" i="65" s="1"/>
  <c r="SON221" i="65"/>
  <c r="SON222" i="65" s="1"/>
  <c r="SOF221" i="65"/>
  <c r="SOF222" i="65" s="1"/>
  <c r="SNX221" i="65"/>
  <c r="SNX222" i="65" s="1"/>
  <c r="SNP221" i="65"/>
  <c r="SNP222" i="65" s="1"/>
  <c r="XEU221" i="65"/>
  <c r="XEU222" i="65" s="1"/>
  <c r="XEM221" i="65"/>
  <c r="XEM222" i="65" s="1"/>
  <c r="XEE221" i="65"/>
  <c r="XEE222" i="65" s="1"/>
  <c r="XDW221" i="65"/>
  <c r="XDW222" i="65" s="1"/>
  <c r="XDO221" i="65"/>
  <c r="XDO222" i="65" s="1"/>
  <c r="XDG221" i="65"/>
  <c r="XDG222" i="65" s="1"/>
  <c r="XCY221" i="65"/>
  <c r="XCY222" i="65" s="1"/>
  <c r="XCQ221" i="65"/>
  <c r="XCQ222" i="65" s="1"/>
  <c r="XCI221" i="65"/>
  <c r="XCI222" i="65" s="1"/>
  <c r="XCA221" i="65"/>
  <c r="XCA222" i="65" s="1"/>
  <c r="XBS221" i="65"/>
  <c r="XBS222" i="65" s="1"/>
  <c r="XBK221" i="65"/>
  <c r="XBK222" i="65" s="1"/>
  <c r="XBC221" i="65"/>
  <c r="XBC222" i="65" s="1"/>
  <c r="XAU221" i="65"/>
  <c r="XAU222" i="65" s="1"/>
  <c r="XAM221" i="65"/>
  <c r="XAM222" i="65" s="1"/>
  <c r="XAE221" i="65"/>
  <c r="XAE222" i="65" s="1"/>
  <c r="WZW221" i="65"/>
  <c r="WZW222" i="65" s="1"/>
  <c r="WZO221" i="65"/>
  <c r="WZO222" i="65" s="1"/>
  <c r="WZG221" i="65"/>
  <c r="WZG222" i="65" s="1"/>
  <c r="WYY221" i="65"/>
  <c r="WYY222" i="65" s="1"/>
  <c r="WYQ221" i="65"/>
  <c r="WYQ222" i="65" s="1"/>
  <c r="WYI221" i="65"/>
  <c r="WYI222" i="65" s="1"/>
  <c r="WYA221" i="65"/>
  <c r="WYA222" i="65" s="1"/>
  <c r="WXS221" i="65"/>
  <c r="WXS222" i="65" s="1"/>
  <c r="WXK221" i="65"/>
  <c r="WXK222" i="65" s="1"/>
  <c r="WXC221" i="65"/>
  <c r="WXC222" i="65" s="1"/>
  <c r="WWU221" i="65"/>
  <c r="WWU222" i="65" s="1"/>
  <c r="WWM221" i="65"/>
  <c r="WWM222" i="65" s="1"/>
  <c r="WWE221" i="65"/>
  <c r="WWE222" i="65" s="1"/>
  <c r="WVW221" i="65"/>
  <c r="WVW222" i="65" s="1"/>
  <c r="WVO221" i="65"/>
  <c r="WVO222" i="65" s="1"/>
  <c r="WVG221" i="65"/>
  <c r="WVG222" i="65" s="1"/>
  <c r="WUY221" i="65"/>
  <c r="WUY222" i="65" s="1"/>
  <c r="WUQ221" i="65"/>
  <c r="WUQ222" i="65" s="1"/>
  <c r="WUI221" i="65"/>
  <c r="WUI222" i="65" s="1"/>
  <c r="WUA221" i="65"/>
  <c r="WUA222" i="65" s="1"/>
  <c r="WTS221" i="65"/>
  <c r="WTS222" i="65" s="1"/>
  <c r="WTK221" i="65"/>
  <c r="WTK222" i="65" s="1"/>
  <c r="WTC221" i="65"/>
  <c r="WTC222" i="65" s="1"/>
  <c r="WSU221" i="65"/>
  <c r="WSU222" i="65" s="1"/>
  <c r="WSM221" i="65"/>
  <c r="WSM222" i="65" s="1"/>
  <c r="WSE221" i="65"/>
  <c r="WSE222" i="65" s="1"/>
  <c r="WRW221" i="65"/>
  <c r="WRW222" i="65" s="1"/>
  <c r="WRO221" i="65"/>
  <c r="WRO222" i="65" s="1"/>
  <c r="WRG221" i="65"/>
  <c r="WRG222" i="65" s="1"/>
  <c r="WQY221" i="65"/>
  <c r="WQY222" i="65" s="1"/>
  <c r="WQQ221" i="65"/>
  <c r="WQQ222" i="65" s="1"/>
  <c r="WQI221" i="65"/>
  <c r="WQI222" i="65" s="1"/>
  <c r="WQA221" i="65"/>
  <c r="WQA222" i="65" s="1"/>
  <c r="WPS221" i="65"/>
  <c r="WPS222" i="65" s="1"/>
  <c r="WPK221" i="65"/>
  <c r="WPK222" i="65" s="1"/>
  <c r="WPC221" i="65"/>
  <c r="WPC222" i="65" s="1"/>
  <c r="WOU221" i="65"/>
  <c r="WOU222" i="65" s="1"/>
  <c r="WOM221" i="65"/>
  <c r="WOM222" i="65" s="1"/>
  <c r="WOE221" i="65"/>
  <c r="WOE222" i="65" s="1"/>
  <c r="WNW221" i="65"/>
  <c r="WNW222" i="65" s="1"/>
  <c r="WNO221" i="65"/>
  <c r="WNO222" i="65" s="1"/>
  <c r="WNG221" i="65"/>
  <c r="WNG222" i="65" s="1"/>
  <c r="WMY221" i="65"/>
  <c r="WMY222" i="65" s="1"/>
  <c r="WMQ221" i="65"/>
  <c r="WMQ222" i="65" s="1"/>
  <c r="WMI221" i="65"/>
  <c r="WMI222" i="65" s="1"/>
  <c r="WMA221" i="65"/>
  <c r="WMA222" i="65" s="1"/>
  <c r="WLS221" i="65"/>
  <c r="WLS222" i="65" s="1"/>
  <c r="WLK221" i="65"/>
  <c r="WLK222" i="65" s="1"/>
  <c r="WLC221" i="65"/>
  <c r="WLC222" i="65" s="1"/>
  <c r="WKU221" i="65"/>
  <c r="WKU222" i="65" s="1"/>
  <c r="WKM221" i="65"/>
  <c r="WKM222" i="65" s="1"/>
  <c r="WKE221" i="65"/>
  <c r="WKE222" i="65" s="1"/>
  <c r="WJW221" i="65"/>
  <c r="WJW222" i="65" s="1"/>
  <c r="WJO221" i="65"/>
  <c r="WJO222" i="65" s="1"/>
  <c r="WJG221" i="65"/>
  <c r="WJG222" i="65" s="1"/>
  <c r="WIY221" i="65"/>
  <c r="WIY222" i="65" s="1"/>
  <c r="WIQ221" i="65"/>
  <c r="WIQ222" i="65" s="1"/>
  <c r="WII221" i="65"/>
  <c r="WII222" i="65" s="1"/>
  <c r="WIA221" i="65"/>
  <c r="WIA222" i="65" s="1"/>
  <c r="WHS221" i="65"/>
  <c r="WHS222" i="65" s="1"/>
  <c r="WHK221" i="65"/>
  <c r="WHK222" i="65" s="1"/>
  <c r="WHC221" i="65"/>
  <c r="WHC222" i="65" s="1"/>
  <c r="WGU221" i="65"/>
  <c r="WGU222" i="65" s="1"/>
  <c r="WGM221" i="65"/>
  <c r="WGM222" i="65" s="1"/>
  <c r="WGE221" i="65"/>
  <c r="WGE222" i="65" s="1"/>
  <c r="WFW221" i="65"/>
  <c r="WFW222" i="65" s="1"/>
  <c r="WFO221" i="65"/>
  <c r="WFO222" i="65" s="1"/>
  <c r="WFG221" i="65"/>
  <c r="WFG222" i="65" s="1"/>
  <c r="WEY221" i="65"/>
  <c r="WEY222" i="65" s="1"/>
  <c r="WEQ221" i="65"/>
  <c r="WEQ222" i="65" s="1"/>
  <c r="WEI221" i="65"/>
  <c r="WEI222" i="65" s="1"/>
  <c r="WEA221" i="65"/>
  <c r="WEA222" i="65" s="1"/>
  <c r="WDS221" i="65"/>
  <c r="WDS222" i="65" s="1"/>
  <c r="WDK221" i="65"/>
  <c r="WDK222" i="65" s="1"/>
  <c r="WDC221" i="65"/>
  <c r="WDC222" i="65" s="1"/>
  <c r="WCU221" i="65"/>
  <c r="WCU222" i="65" s="1"/>
  <c r="WCM221" i="65"/>
  <c r="WCM222" i="65" s="1"/>
  <c r="WCE221" i="65"/>
  <c r="WCE222" i="65" s="1"/>
  <c r="WBW221" i="65"/>
  <c r="WBW222" i="65" s="1"/>
  <c r="WBO221" i="65"/>
  <c r="WBO222" i="65" s="1"/>
  <c r="WBG221" i="65"/>
  <c r="WBG222" i="65" s="1"/>
  <c r="WAY221" i="65"/>
  <c r="WAY222" i="65" s="1"/>
  <c r="WAQ221" i="65"/>
  <c r="WAQ222" i="65" s="1"/>
  <c r="WAI221" i="65"/>
  <c r="WAI222" i="65" s="1"/>
  <c r="WAA221" i="65"/>
  <c r="WAA222" i="65" s="1"/>
  <c r="VZS221" i="65"/>
  <c r="VZS222" i="65" s="1"/>
  <c r="VZK221" i="65"/>
  <c r="VZK222" i="65" s="1"/>
  <c r="VZC221" i="65"/>
  <c r="VZC222" i="65" s="1"/>
  <c r="VYU221" i="65"/>
  <c r="VYU222" i="65" s="1"/>
  <c r="VYM221" i="65"/>
  <c r="VYM222" i="65" s="1"/>
  <c r="VYE221" i="65"/>
  <c r="VYE222" i="65" s="1"/>
  <c r="VXW221" i="65"/>
  <c r="VXW222" i="65" s="1"/>
  <c r="VXO221" i="65"/>
  <c r="VXO222" i="65" s="1"/>
  <c r="VXG221" i="65"/>
  <c r="VXG222" i="65" s="1"/>
  <c r="VWY221" i="65"/>
  <c r="VWY222" i="65" s="1"/>
  <c r="VWQ221" i="65"/>
  <c r="VWQ222" i="65" s="1"/>
  <c r="VWI221" i="65"/>
  <c r="VWI222" i="65" s="1"/>
  <c r="VWA221" i="65"/>
  <c r="VWA222" i="65" s="1"/>
  <c r="VVS221" i="65"/>
  <c r="VVS222" i="65" s="1"/>
  <c r="VVK221" i="65"/>
  <c r="VVK222" i="65" s="1"/>
  <c r="VVC221" i="65"/>
  <c r="VVC222" i="65" s="1"/>
  <c r="VUU221" i="65"/>
  <c r="VUU222" i="65" s="1"/>
  <c r="VUM221" i="65"/>
  <c r="VUM222" i="65" s="1"/>
  <c r="VUE221" i="65"/>
  <c r="VUE222" i="65" s="1"/>
  <c r="VTW221" i="65"/>
  <c r="VTW222" i="65" s="1"/>
  <c r="VTO221" i="65"/>
  <c r="VTO222" i="65" s="1"/>
  <c r="VTG221" i="65"/>
  <c r="VTG222" i="65" s="1"/>
  <c r="VSY221" i="65"/>
  <c r="VSY222" i="65" s="1"/>
  <c r="VSQ221" i="65"/>
  <c r="VSQ222" i="65" s="1"/>
  <c r="VSI221" i="65"/>
  <c r="VSI222" i="65" s="1"/>
  <c r="VSA221" i="65"/>
  <c r="VSA222" i="65" s="1"/>
  <c r="VRS221" i="65"/>
  <c r="VRS222" i="65" s="1"/>
  <c r="VRK221" i="65"/>
  <c r="VRK222" i="65" s="1"/>
  <c r="VRC221" i="65"/>
  <c r="VRC222" i="65" s="1"/>
  <c r="VQU221" i="65"/>
  <c r="VQU222" i="65" s="1"/>
  <c r="VQM221" i="65"/>
  <c r="VQM222" i="65" s="1"/>
  <c r="VQE221" i="65"/>
  <c r="VQE222" i="65" s="1"/>
  <c r="VPW221" i="65"/>
  <c r="VPW222" i="65" s="1"/>
  <c r="VPO221" i="65"/>
  <c r="VPO222" i="65" s="1"/>
  <c r="VPG221" i="65"/>
  <c r="VPG222" i="65" s="1"/>
  <c r="VOY221" i="65"/>
  <c r="VOY222" i="65" s="1"/>
  <c r="VOQ221" i="65"/>
  <c r="VOQ222" i="65" s="1"/>
  <c r="VOI221" i="65"/>
  <c r="VOI222" i="65" s="1"/>
  <c r="VOA221" i="65"/>
  <c r="VOA222" i="65" s="1"/>
  <c r="VNS221" i="65"/>
  <c r="VNS222" i="65" s="1"/>
  <c r="VNK221" i="65"/>
  <c r="VNK222" i="65" s="1"/>
  <c r="VNC221" i="65"/>
  <c r="VNC222" i="65" s="1"/>
  <c r="VMU221" i="65"/>
  <c r="VMU222" i="65" s="1"/>
  <c r="VMM221" i="65"/>
  <c r="VMM222" i="65" s="1"/>
  <c r="VME221" i="65"/>
  <c r="VME222" i="65" s="1"/>
  <c r="VLW221" i="65"/>
  <c r="VLW222" i="65" s="1"/>
  <c r="VLO221" i="65"/>
  <c r="VLO222" i="65" s="1"/>
  <c r="VLG221" i="65"/>
  <c r="VLG222" i="65" s="1"/>
  <c r="VKY221" i="65"/>
  <c r="VKY222" i="65" s="1"/>
  <c r="VKQ221" i="65"/>
  <c r="VKQ222" i="65" s="1"/>
  <c r="VKI221" i="65"/>
  <c r="VKI222" i="65" s="1"/>
  <c r="VKA221" i="65"/>
  <c r="VKA222" i="65" s="1"/>
  <c r="VJS221" i="65"/>
  <c r="VJS222" i="65" s="1"/>
  <c r="VJK221" i="65"/>
  <c r="VJK222" i="65" s="1"/>
  <c r="VJC221" i="65"/>
  <c r="VJC222" i="65" s="1"/>
  <c r="VIU221" i="65"/>
  <c r="VIU222" i="65" s="1"/>
  <c r="VIM221" i="65"/>
  <c r="VIM222" i="65" s="1"/>
  <c r="VIE221" i="65"/>
  <c r="VIE222" i="65" s="1"/>
  <c r="VHW221" i="65"/>
  <c r="VHW222" i="65" s="1"/>
  <c r="VHO221" i="65"/>
  <c r="VHO222" i="65" s="1"/>
  <c r="VHG221" i="65"/>
  <c r="VHG222" i="65" s="1"/>
  <c r="VGY221" i="65"/>
  <c r="VGY222" i="65" s="1"/>
  <c r="VGQ221" i="65"/>
  <c r="VGQ222" i="65" s="1"/>
  <c r="VGI221" i="65"/>
  <c r="VGI222" i="65" s="1"/>
  <c r="VGA221" i="65"/>
  <c r="VGA222" i="65" s="1"/>
  <c r="VFS221" i="65"/>
  <c r="VFS222" i="65" s="1"/>
  <c r="VFK221" i="65"/>
  <c r="VFK222" i="65" s="1"/>
  <c r="VFC221" i="65"/>
  <c r="VFC222" i="65" s="1"/>
  <c r="VEU221" i="65"/>
  <c r="VEU222" i="65" s="1"/>
  <c r="VEM221" i="65"/>
  <c r="VEM222" i="65" s="1"/>
  <c r="VEE221" i="65"/>
  <c r="VEE222" i="65" s="1"/>
  <c r="VDW221" i="65"/>
  <c r="VDW222" i="65" s="1"/>
  <c r="VDO221" i="65"/>
  <c r="VDO222" i="65" s="1"/>
  <c r="VDG221" i="65"/>
  <c r="VDG222" i="65" s="1"/>
  <c r="VCY221" i="65"/>
  <c r="VCY222" i="65" s="1"/>
  <c r="VCQ221" i="65"/>
  <c r="VCQ222" i="65" s="1"/>
  <c r="VCI221" i="65"/>
  <c r="VCI222" i="65" s="1"/>
  <c r="VCA221" i="65"/>
  <c r="VCA222" i="65" s="1"/>
  <c r="VBS221" i="65"/>
  <c r="VBS222" i="65" s="1"/>
  <c r="VBK221" i="65"/>
  <c r="VBK222" i="65" s="1"/>
  <c r="VBC221" i="65"/>
  <c r="VBC222" i="65" s="1"/>
  <c r="VAU221" i="65"/>
  <c r="VAU222" i="65" s="1"/>
  <c r="VAM221" i="65"/>
  <c r="VAM222" i="65" s="1"/>
  <c r="VAE221" i="65"/>
  <c r="VAE222" i="65" s="1"/>
  <c r="UZW221" i="65"/>
  <c r="UZW222" i="65" s="1"/>
  <c r="UZO221" i="65"/>
  <c r="UZO222" i="65" s="1"/>
  <c r="UZG221" i="65"/>
  <c r="UZG222" i="65" s="1"/>
  <c r="UYY221" i="65"/>
  <c r="UYY222" i="65" s="1"/>
  <c r="UYQ221" i="65"/>
  <c r="UYQ222" i="65" s="1"/>
  <c r="UYI221" i="65"/>
  <c r="UYI222" i="65" s="1"/>
  <c r="UYA221" i="65"/>
  <c r="UYA222" i="65" s="1"/>
  <c r="UXS221" i="65"/>
  <c r="UXS222" i="65" s="1"/>
  <c r="UXK221" i="65"/>
  <c r="UXK222" i="65" s="1"/>
  <c r="UXC221" i="65"/>
  <c r="UXC222" i="65" s="1"/>
  <c r="UWU221" i="65"/>
  <c r="UWU222" i="65" s="1"/>
  <c r="UWM221" i="65"/>
  <c r="UWM222" i="65" s="1"/>
  <c r="UWE221" i="65"/>
  <c r="UWE222" i="65" s="1"/>
  <c r="UVW221" i="65"/>
  <c r="UVW222" i="65" s="1"/>
  <c r="UVO221" i="65"/>
  <c r="UVO222" i="65" s="1"/>
  <c r="UVG221" i="65"/>
  <c r="UVG222" i="65" s="1"/>
  <c r="UUY221" i="65"/>
  <c r="UUY222" i="65" s="1"/>
  <c r="UUQ221" i="65"/>
  <c r="UUQ222" i="65" s="1"/>
  <c r="UUI221" i="65"/>
  <c r="UUI222" i="65" s="1"/>
  <c r="UUA221" i="65"/>
  <c r="UUA222" i="65" s="1"/>
  <c r="UTS221" i="65"/>
  <c r="UTS222" i="65" s="1"/>
  <c r="UTK221" i="65"/>
  <c r="UTK222" i="65" s="1"/>
  <c r="UTC221" i="65"/>
  <c r="UTC222" i="65" s="1"/>
  <c r="USU221" i="65"/>
  <c r="USU222" i="65" s="1"/>
  <c r="USM221" i="65"/>
  <c r="USM222" i="65" s="1"/>
  <c r="USE221" i="65"/>
  <c r="USE222" i="65" s="1"/>
  <c r="URW221" i="65"/>
  <c r="URW222" i="65" s="1"/>
  <c r="URO221" i="65"/>
  <c r="URO222" i="65" s="1"/>
  <c r="URG221" i="65"/>
  <c r="URG222" i="65" s="1"/>
  <c r="UQY221" i="65"/>
  <c r="UQY222" i="65" s="1"/>
  <c r="UQQ221" i="65"/>
  <c r="UQQ222" i="65" s="1"/>
  <c r="UQI221" i="65"/>
  <c r="UQI222" i="65" s="1"/>
  <c r="UQA221" i="65"/>
  <c r="UQA222" i="65" s="1"/>
  <c r="UPS221" i="65"/>
  <c r="UPS222" i="65" s="1"/>
  <c r="UPK221" i="65"/>
  <c r="UPK222" i="65" s="1"/>
  <c r="UPC221" i="65"/>
  <c r="UPC222" i="65" s="1"/>
  <c r="UOU221" i="65"/>
  <c r="UOU222" i="65" s="1"/>
  <c r="UOM221" i="65"/>
  <c r="UOM222" i="65" s="1"/>
  <c r="UOE221" i="65"/>
  <c r="UOE222" i="65" s="1"/>
  <c r="UNW221" i="65"/>
  <c r="UNW222" i="65" s="1"/>
  <c r="UNO221" i="65"/>
  <c r="UNO222" i="65" s="1"/>
  <c r="UNG221" i="65"/>
  <c r="UNG222" i="65" s="1"/>
  <c r="UMY221" i="65"/>
  <c r="UMY222" i="65" s="1"/>
  <c r="UMQ221" i="65"/>
  <c r="UMQ222" i="65" s="1"/>
  <c r="UMI221" i="65"/>
  <c r="UMI222" i="65" s="1"/>
  <c r="UMA221" i="65"/>
  <c r="UMA222" i="65" s="1"/>
  <c r="ULS221" i="65"/>
  <c r="ULS222" i="65" s="1"/>
  <c r="ULK221" i="65"/>
  <c r="ULK222" i="65" s="1"/>
  <c r="ULC221" i="65"/>
  <c r="ULC222" i="65" s="1"/>
  <c r="UKU221" i="65"/>
  <c r="UKU222" i="65" s="1"/>
  <c r="UKM221" i="65"/>
  <c r="UKM222" i="65" s="1"/>
  <c r="UKE221" i="65"/>
  <c r="UKE222" i="65" s="1"/>
  <c r="UJW221" i="65"/>
  <c r="UJW222" i="65" s="1"/>
  <c r="UJO221" i="65"/>
  <c r="UJO222" i="65" s="1"/>
  <c r="UJG221" i="65"/>
  <c r="UJG222" i="65" s="1"/>
  <c r="UIY221" i="65"/>
  <c r="UIY222" i="65" s="1"/>
  <c r="UIQ221" i="65"/>
  <c r="UIQ222" i="65" s="1"/>
  <c r="UII221" i="65"/>
  <c r="UII222" i="65" s="1"/>
  <c r="UIA221" i="65"/>
  <c r="UIA222" i="65" s="1"/>
  <c r="UHS221" i="65"/>
  <c r="UHS222" i="65" s="1"/>
  <c r="UHK221" i="65"/>
  <c r="UHK222" i="65" s="1"/>
  <c r="UHC221" i="65"/>
  <c r="UHC222" i="65" s="1"/>
  <c r="UGU221" i="65"/>
  <c r="UGU222" i="65" s="1"/>
  <c r="UGM221" i="65"/>
  <c r="UGM222" i="65" s="1"/>
  <c r="UGE221" i="65"/>
  <c r="UGE222" i="65" s="1"/>
  <c r="UFW221" i="65"/>
  <c r="UFW222" i="65" s="1"/>
  <c r="UFO221" i="65"/>
  <c r="UFO222" i="65" s="1"/>
  <c r="UFG221" i="65"/>
  <c r="UFG222" i="65" s="1"/>
  <c r="UEY221" i="65"/>
  <c r="UEY222" i="65" s="1"/>
  <c r="UEQ221" i="65"/>
  <c r="UEQ222" i="65" s="1"/>
  <c r="UEI221" i="65"/>
  <c r="UEI222" i="65" s="1"/>
  <c r="UEA221" i="65"/>
  <c r="UEA222" i="65" s="1"/>
  <c r="UDS221" i="65"/>
  <c r="UDS222" i="65" s="1"/>
  <c r="UDK221" i="65"/>
  <c r="UDK222" i="65" s="1"/>
  <c r="UDC221" i="65"/>
  <c r="UDC222" i="65" s="1"/>
  <c r="UCU221" i="65"/>
  <c r="UCU222" i="65" s="1"/>
  <c r="UCM221" i="65"/>
  <c r="UCM222" i="65" s="1"/>
  <c r="UCE221" i="65"/>
  <c r="UCE222" i="65" s="1"/>
  <c r="UBW221" i="65"/>
  <c r="UBW222" i="65" s="1"/>
  <c r="UBO221" i="65"/>
  <c r="UBO222" i="65" s="1"/>
  <c r="UBG221" i="65"/>
  <c r="UBG222" i="65" s="1"/>
  <c r="UAY221" i="65"/>
  <c r="UAY222" i="65" s="1"/>
  <c r="UAQ221" i="65"/>
  <c r="UAQ222" i="65" s="1"/>
  <c r="UAI221" i="65"/>
  <c r="UAI222" i="65" s="1"/>
  <c r="UAA221" i="65"/>
  <c r="UAA222" i="65" s="1"/>
  <c r="TZS221" i="65"/>
  <c r="TZS222" i="65" s="1"/>
  <c r="TZK221" i="65"/>
  <c r="TZK222" i="65" s="1"/>
  <c r="TZC221" i="65"/>
  <c r="TZC222" i="65" s="1"/>
  <c r="TYU221" i="65"/>
  <c r="TYU222" i="65" s="1"/>
  <c r="TYM221" i="65"/>
  <c r="TYM222" i="65" s="1"/>
  <c r="TYE221" i="65"/>
  <c r="TYE222" i="65" s="1"/>
  <c r="TXW221" i="65"/>
  <c r="TXW222" i="65" s="1"/>
  <c r="TXO221" i="65"/>
  <c r="TXO222" i="65" s="1"/>
  <c r="TXG221" i="65"/>
  <c r="TXG222" i="65" s="1"/>
  <c r="TWY221" i="65"/>
  <c r="TWY222" i="65" s="1"/>
  <c r="TWQ221" i="65"/>
  <c r="TWQ222" i="65" s="1"/>
  <c r="TWI221" i="65"/>
  <c r="TWI222" i="65" s="1"/>
  <c r="TWA221" i="65"/>
  <c r="TWA222" i="65" s="1"/>
  <c r="TVS221" i="65"/>
  <c r="TVS222" i="65" s="1"/>
  <c r="TVK221" i="65"/>
  <c r="TVK222" i="65" s="1"/>
  <c r="TVC221" i="65"/>
  <c r="TVC222" i="65" s="1"/>
  <c r="TUU221" i="65"/>
  <c r="TUU222" i="65" s="1"/>
  <c r="TUM221" i="65"/>
  <c r="TUM222" i="65" s="1"/>
  <c r="TUE221" i="65"/>
  <c r="TUE222" i="65" s="1"/>
  <c r="TTW221" i="65"/>
  <c r="TTW222" i="65" s="1"/>
  <c r="TTO221" i="65"/>
  <c r="TTO222" i="65" s="1"/>
  <c r="TTG221" i="65"/>
  <c r="TTG222" i="65" s="1"/>
  <c r="TSY221" i="65"/>
  <c r="TSY222" i="65" s="1"/>
  <c r="TSQ221" i="65"/>
  <c r="TSQ222" i="65" s="1"/>
  <c r="TSI221" i="65"/>
  <c r="TSI222" i="65" s="1"/>
  <c r="TSA221" i="65"/>
  <c r="TSA222" i="65" s="1"/>
  <c r="TRS221" i="65"/>
  <c r="TRS222" i="65" s="1"/>
  <c r="TRK221" i="65"/>
  <c r="TRK222" i="65" s="1"/>
  <c r="TRC221" i="65"/>
  <c r="TRC222" i="65" s="1"/>
  <c r="TQU221" i="65"/>
  <c r="TQU222" i="65" s="1"/>
  <c r="TQM221" i="65"/>
  <c r="TQM222" i="65" s="1"/>
  <c r="TQE221" i="65"/>
  <c r="TQE222" i="65" s="1"/>
  <c r="TPW221" i="65"/>
  <c r="TPW222" i="65" s="1"/>
  <c r="TPO221" i="65"/>
  <c r="TPO222" i="65" s="1"/>
  <c r="TPG221" i="65"/>
  <c r="TPG222" i="65" s="1"/>
  <c r="TOY221" i="65"/>
  <c r="TOY222" i="65" s="1"/>
  <c r="TOQ221" i="65"/>
  <c r="TOQ222" i="65" s="1"/>
  <c r="TOI221" i="65"/>
  <c r="TOI222" i="65" s="1"/>
  <c r="TOA221" i="65"/>
  <c r="TOA222" i="65" s="1"/>
  <c r="TNS221" i="65"/>
  <c r="TNS222" i="65" s="1"/>
  <c r="TNK221" i="65"/>
  <c r="TNK222" i="65" s="1"/>
  <c r="TNC221" i="65"/>
  <c r="TNC222" i="65" s="1"/>
  <c r="TMU221" i="65"/>
  <c r="TMU222" i="65" s="1"/>
  <c r="TMM221" i="65"/>
  <c r="TMM222" i="65" s="1"/>
  <c r="TME221" i="65"/>
  <c r="TME222" i="65" s="1"/>
  <c r="TLW221" i="65"/>
  <c r="TLW222" i="65" s="1"/>
  <c r="TLO221" i="65"/>
  <c r="TLO222" i="65" s="1"/>
  <c r="TLG221" i="65"/>
  <c r="TLG222" i="65" s="1"/>
  <c r="TKY221" i="65"/>
  <c r="TKY222" i="65" s="1"/>
  <c r="TKQ221" i="65"/>
  <c r="TKQ222" i="65" s="1"/>
  <c r="TKI221" i="65"/>
  <c r="TKI222" i="65" s="1"/>
  <c r="TKA221" i="65"/>
  <c r="TKA222" i="65" s="1"/>
  <c r="TJS221" i="65"/>
  <c r="TJS222" i="65" s="1"/>
  <c r="TJK221" i="65"/>
  <c r="TJK222" i="65" s="1"/>
  <c r="TJC221" i="65"/>
  <c r="TJC222" i="65" s="1"/>
  <c r="TIU221" i="65"/>
  <c r="TIU222" i="65" s="1"/>
  <c r="TIM221" i="65"/>
  <c r="TIM222" i="65" s="1"/>
  <c r="TIE221" i="65"/>
  <c r="TIE222" i="65" s="1"/>
  <c r="THW221" i="65"/>
  <c r="THW222" i="65" s="1"/>
  <c r="THO221" i="65"/>
  <c r="THO222" i="65" s="1"/>
  <c r="THG221" i="65"/>
  <c r="THG222" i="65" s="1"/>
  <c r="TGY221" i="65"/>
  <c r="TGY222" i="65" s="1"/>
  <c r="TGQ221" i="65"/>
  <c r="TGQ222" i="65" s="1"/>
  <c r="TGI221" i="65"/>
  <c r="TGI222" i="65" s="1"/>
  <c r="TGA221" i="65"/>
  <c r="TGA222" i="65" s="1"/>
  <c r="TFS221" i="65"/>
  <c r="TFS222" i="65" s="1"/>
  <c r="TFK221" i="65"/>
  <c r="TFK222" i="65" s="1"/>
  <c r="TFC221" i="65"/>
  <c r="TFC222" i="65" s="1"/>
  <c r="TEU221" i="65"/>
  <c r="TEU222" i="65" s="1"/>
  <c r="TEM221" i="65"/>
  <c r="TEM222" i="65" s="1"/>
  <c r="TEE221" i="65"/>
  <c r="TEE222" i="65" s="1"/>
  <c r="TDW221" i="65"/>
  <c r="TDW222" i="65" s="1"/>
  <c r="TDO221" i="65"/>
  <c r="TDO222" i="65" s="1"/>
  <c r="TDG221" i="65"/>
  <c r="TDG222" i="65" s="1"/>
  <c r="TCY221" i="65"/>
  <c r="TCY222" i="65" s="1"/>
  <c r="TCQ221" i="65"/>
  <c r="TCQ222" i="65" s="1"/>
  <c r="TCI221" i="65"/>
  <c r="TCI222" i="65" s="1"/>
  <c r="TCA221" i="65"/>
  <c r="TCA222" i="65" s="1"/>
  <c r="TBS221" i="65"/>
  <c r="TBS222" i="65" s="1"/>
  <c r="TBK221" i="65"/>
  <c r="TBK222" i="65" s="1"/>
  <c r="TBC221" i="65"/>
  <c r="TBC222" i="65" s="1"/>
  <c r="TAU221" i="65"/>
  <c r="TAU222" i="65" s="1"/>
  <c r="TAM221" i="65"/>
  <c r="TAM222" i="65" s="1"/>
  <c r="TAE221" i="65"/>
  <c r="TAE222" i="65" s="1"/>
  <c r="SZW221" i="65"/>
  <c r="SZW222" i="65" s="1"/>
  <c r="SZO221" i="65"/>
  <c r="SZO222" i="65" s="1"/>
  <c r="SZG221" i="65"/>
  <c r="SZG222" i="65" s="1"/>
  <c r="SYY221" i="65"/>
  <c r="SYY222" i="65" s="1"/>
  <c r="SYQ221" i="65"/>
  <c r="SYQ222" i="65" s="1"/>
  <c r="SYI221" i="65"/>
  <c r="SYI222" i="65" s="1"/>
  <c r="SYA221" i="65"/>
  <c r="SYA222" i="65" s="1"/>
  <c r="SXS221" i="65"/>
  <c r="SXS222" i="65" s="1"/>
  <c r="SXK221" i="65"/>
  <c r="SXK222" i="65" s="1"/>
  <c r="SXC221" i="65"/>
  <c r="SXC222" i="65" s="1"/>
  <c r="SWU221" i="65"/>
  <c r="SWU222" i="65" s="1"/>
  <c r="SWM221" i="65"/>
  <c r="SWM222" i="65" s="1"/>
  <c r="SWE221" i="65"/>
  <c r="SWE222" i="65" s="1"/>
  <c r="SVW221" i="65"/>
  <c r="SVW222" i="65" s="1"/>
  <c r="SVO221" i="65"/>
  <c r="SVO222" i="65" s="1"/>
  <c r="SVG221" i="65"/>
  <c r="SVG222" i="65" s="1"/>
  <c r="SUY221" i="65"/>
  <c r="SUY222" i="65" s="1"/>
  <c r="SUQ221" i="65"/>
  <c r="SUQ222" i="65" s="1"/>
  <c r="SUI221" i="65"/>
  <c r="SUI222" i="65" s="1"/>
  <c r="SUA221" i="65"/>
  <c r="SUA222" i="65" s="1"/>
  <c r="STS221" i="65"/>
  <c r="STS222" i="65" s="1"/>
  <c r="STK221" i="65"/>
  <c r="STK222" i="65" s="1"/>
  <c r="STC221" i="65"/>
  <c r="STC222" i="65" s="1"/>
  <c r="SSU221" i="65"/>
  <c r="SSU222" i="65" s="1"/>
  <c r="SSM221" i="65"/>
  <c r="SSM222" i="65" s="1"/>
  <c r="SSE221" i="65"/>
  <c r="SSE222" i="65" s="1"/>
  <c r="SRW221" i="65"/>
  <c r="SRW222" i="65" s="1"/>
  <c r="SRO221" i="65"/>
  <c r="SRO222" i="65" s="1"/>
  <c r="SRG221" i="65"/>
  <c r="SRG222" i="65" s="1"/>
  <c r="SQY221" i="65"/>
  <c r="SQY222" i="65" s="1"/>
  <c r="SQQ221" i="65"/>
  <c r="SQQ222" i="65" s="1"/>
  <c r="SQI221" i="65"/>
  <c r="SQI222" i="65" s="1"/>
  <c r="SQA221" i="65"/>
  <c r="SQA222" i="65" s="1"/>
  <c r="SPS221" i="65"/>
  <c r="SPS222" i="65" s="1"/>
  <c r="SPK221" i="65"/>
  <c r="SPK222" i="65" s="1"/>
  <c r="SPC221" i="65"/>
  <c r="SPC222" i="65" s="1"/>
  <c r="SOU221" i="65"/>
  <c r="SOU222" i="65" s="1"/>
  <c r="SOM221" i="65"/>
  <c r="SOM222" i="65" s="1"/>
  <c r="SOE221" i="65"/>
  <c r="SOE222" i="65" s="1"/>
  <c r="SNW221" i="65"/>
  <c r="SNW222" i="65" s="1"/>
  <c r="SNO221" i="65"/>
  <c r="SNO222" i="65" s="1"/>
  <c r="SNG221" i="65"/>
  <c r="SNG222" i="65" s="1"/>
  <c r="XET221" i="65"/>
  <c r="XET222" i="65" s="1"/>
  <c r="XEL221" i="65"/>
  <c r="XEL222" i="65" s="1"/>
  <c r="XED221" i="65"/>
  <c r="XED222" i="65" s="1"/>
  <c r="XDV221" i="65"/>
  <c r="XDV222" i="65" s="1"/>
  <c r="XDN221" i="65"/>
  <c r="XDN222" i="65" s="1"/>
  <c r="XDF221" i="65"/>
  <c r="XDF222" i="65" s="1"/>
  <c r="XCX221" i="65"/>
  <c r="XCX222" i="65" s="1"/>
  <c r="XCP221" i="65"/>
  <c r="XCP222" i="65" s="1"/>
  <c r="XCH221" i="65"/>
  <c r="XCH222" i="65" s="1"/>
  <c r="XBZ221" i="65"/>
  <c r="XBZ222" i="65" s="1"/>
  <c r="XBR221" i="65"/>
  <c r="XBR222" i="65" s="1"/>
  <c r="XBJ221" i="65"/>
  <c r="XBJ222" i="65" s="1"/>
  <c r="XBB221" i="65"/>
  <c r="XBB222" i="65" s="1"/>
  <c r="XAT221" i="65"/>
  <c r="XAT222" i="65" s="1"/>
  <c r="XAL221" i="65"/>
  <c r="XAL222" i="65" s="1"/>
  <c r="XAD221" i="65"/>
  <c r="XAD222" i="65" s="1"/>
  <c r="WZV221" i="65"/>
  <c r="WZV222" i="65" s="1"/>
  <c r="WZN221" i="65"/>
  <c r="WZN222" i="65" s="1"/>
  <c r="WZF221" i="65"/>
  <c r="WZF222" i="65" s="1"/>
  <c r="WYX221" i="65"/>
  <c r="WYX222" i="65" s="1"/>
  <c r="WYP221" i="65"/>
  <c r="WYP222" i="65" s="1"/>
  <c r="WYH221" i="65"/>
  <c r="WYH222" i="65" s="1"/>
  <c r="WXZ221" i="65"/>
  <c r="WXZ222" i="65" s="1"/>
  <c r="WXR221" i="65"/>
  <c r="WXR222" i="65" s="1"/>
  <c r="WXJ221" i="65"/>
  <c r="WXJ222" i="65" s="1"/>
  <c r="WXB221" i="65"/>
  <c r="WXB222" i="65" s="1"/>
  <c r="WWT221" i="65"/>
  <c r="WWT222" i="65" s="1"/>
  <c r="WWL221" i="65"/>
  <c r="WWL222" i="65" s="1"/>
  <c r="WWD221" i="65"/>
  <c r="WWD222" i="65" s="1"/>
  <c r="WVV221" i="65"/>
  <c r="WVV222" i="65" s="1"/>
  <c r="WVN221" i="65"/>
  <c r="WVN222" i="65" s="1"/>
  <c r="WVF221" i="65"/>
  <c r="WVF222" i="65" s="1"/>
  <c r="WUX221" i="65"/>
  <c r="WUX222" i="65" s="1"/>
  <c r="WUP221" i="65"/>
  <c r="WUP222" i="65" s="1"/>
  <c r="WUH221" i="65"/>
  <c r="WUH222" i="65" s="1"/>
  <c r="WTZ221" i="65"/>
  <c r="WTZ222" i="65" s="1"/>
  <c r="WTR221" i="65"/>
  <c r="WTR222" i="65" s="1"/>
  <c r="WTJ221" i="65"/>
  <c r="WTJ222" i="65" s="1"/>
  <c r="WTB221" i="65"/>
  <c r="WTB222" i="65" s="1"/>
  <c r="WST221" i="65"/>
  <c r="WST222" i="65" s="1"/>
  <c r="WSL221" i="65"/>
  <c r="WSL222" i="65" s="1"/>
  <c r="WSD221" i="65"/>
  <c r="WSD222" i="65" s="1"/>
  <c r="WRV221" i="65"/>
  <c r="WRV222" i="65" s="1"/>
  <c r="WRN221" i="65"/>
  <c r="WRN222" i="65" s="1"/>
  <c r="WRF221" i="65"/>
  <c r="WRF222" i="65" s="1"/>
  <c r="WQX221" i="65"/>
  <c r="WQX222" i="65" s="1"/>
  <c r="WQP221" i="65"/>
  <c r="WQP222" i="65" s="1"/>
  <c r="WQH221" i="65"/>
  <c r="WQH222" i="65" s="1"/>
  <c r="WPZ221" i="65"/>
  <c r="WPZ222" i="65" s="1"/>
  <c r="WPR221" i="65"/>
  <c r="WPR222" i="65" s="1"/>
  <c r="WPJ221" i="65"/>
  <c r="WPJ222" i="65" s="1"/>
  <c r="WPB221" i="65"/>
  <c r="WPB222" i="65" s="1"/>
  <c r="WOT221" i="65"/>
  <c r="WOT222" i="65" s="1"/>
  <c r="WOL221" i="65"/>
  <c r="WOL222" i="65" s="1"/>
  <c r="WOD221" i="65"/>
  <c r="WOD222" i="65" s="1"/>
  <c r="WNV221" i="65"/>
  <c r="WNV222" i="65" s="1"/>
  <c r="WNN221" i="65"/>
  <c r="WNN222" i="65" s="1"/>
  <c r="WNF221" i="65"/>
  <c r="WNF222" i="65" s="1"/>
  <c r="WMX221" i="65"/>
  <c r="WMX222" i="65" s="1"/>
  <c r="WMP221" i="65"/>
  <c r="WMP222" i="65" s="1"/>
  <c r="WMH221" i="65"/>
  <c r="WMH222" i="65" s="1"/>
  <c r="WLZ221" i="65"/>
  <c r="WLZ222" i="65" s="1"/>
  <c r="WLR221" i="65"/>
  <c r="WLR222" i="65" s="1"/>
  <c r="WLJ221" i="65"/>
  <c r="WLJ222" i="65" s="1"/>
  <c r="WLB221" i="65"/>
  <c r="WLB222" i="65" s="1"/>
  <c r="WKT221" i="65"/>
  <c r="WKT222" i="65" s="1"/>
  <c r="WKL221" i="65"/>
  <c r="WKL222" i="65" s="1"/>
  <c r="WKD221" i="65"/>
  <c r="WKD222" i="65" s="1"/>
  <c r="WJV221" i="65"/>
  <c r="WJV222" i="65" s="1"/>
  <c r="WJN221" i="65"/>
  <c r="WJN222" i="65" s="1"/>
  <c r="WJF221" i="65"/>
  <c r="WJF222" i="65" s="1"/>
  <c r="WIX221" i="65"/>
  <c r="WIX222" i="65" s="1"/>
  <c r="WIP221" i="65"/>
  <c r="WIP222" i="65" s="1"/>
  <c r="WIH221" i="65"/>
  <c r="WIH222" i="65" s="1"/>
  <c r="WHZ221" i="65"/>
  <c r="WHZ222" i="65" s="1"/>
  <c r="WHR221" i="65"/>
  <c r="WHR222" i="65" s="1"/>
  <c r="WHJ221" i="65"/>
  <c r="WHJ222" i="65" s="1"/>
  <c r="WHB221" i="65"/>
  <c r="WHB222" i="65" s="1"/>
  <c r="WGT221" i="65"/>
  <c r="WGT222" i="65" s="1"/>
  <c r="WGL221" i="65"/>
  <c r="WGL222" i="65" s="1"/>
  <c r="WGD221" i="65"/>
  <c r="WGD222" i="65" s="1"/>
  <c r="WFV221" i="65"/>
  <c r="WFV222" i="65" s="1"/>
  <c r="WFN221" i="65"/>
  <c r="WFN222" i="65" s="1"/>
  <c r="WFF221" i="65"/>
  <c r="WFF222" i="65" s="1"/>
  <c r="WEX221" i="65"/>
  <c r="WEX222" i="65" s="1"/>
  <c r="WEP221" i="65"/>
  <c r="WEP222" i="65" s="1"/>
  <c r="WEH221" i="65"/>
  <c r="WEH222" i="65" s="1"/>
  <c r="WDZ221" i="65"/>
  <c r="WDZ222" i="65" s="1"/>
  <c r="WDR221" i="65"/>
  <c r="WDR222" i="65" s="1"/>
  <c r="WDJ221" i="65"/>
  <c r="WDJ222" i="65" s="1"/>
  <c r="WDB221" i="65"/>
  <c r="WDB222" i="65" s="1"/>
  <c r="WCT221" i="65"/>
  <c r="WCT222" i="65" s="1"/>
  <c r="WCL221" i="65"/>
  <c r="WCL222" i="65" s="1"/>
  <c r="WCD221" i="65"/>
  <c r="WCD222" i="65" s="1"/>
  <c r="WBV221" i="65"/>
  <c r="WBV222" i="65" s="1"/>
  <c r="WBN221" i="65"/>
  <c r="WBN222" i="65" s="1"/>
  <c r="WBF221" i="65"/>
  <c r="WBF222" i="65" s="1"/>
  <c r="WAX221" i="65"/>
  <c r="WAX222" i="65" s="1"/>
  <c r="WAP221" i="65"/>
  <c r="WAP222" i="65" s="1"/>
  <c r="WAH221" i="65"/>
  <c r="WAH222" i="65" s="1"/>
  <c r="VZZ221" i="65"/>
  <c r="VZZ222" i="65" s="1"/>
  <c r="VZR221" i="65"/>
  <c r="VZR222" i="65" s="1"/>
  <c r="VZJ221" i="65"/>
  <c r="VZJ222" i="65" s="1"/>
  <c r="VZB221" i="65"/>
  <c r="VZB222" i="65" s="1"/>
  <c r="VYT221" i="65"/>
  <c r="VYT222" i="65" s="1"/>
  <c r="VYL221" i="65"/>
  <c r="VYL222" i="65" s="1"/>
  <c r="VYD221" i="65"/>
  <c r="VYD222" i="65" s="1"/>
  <c r="VXV221" i="65"/>
  <c r="VXV222" i="65" s="1"/>
  <c r="VXN221" i="65"/>
  <c r="VXN222" i="65" s="1"/>
  <c r="VXF221" i="65"/>
  <c r="VXF222" i="65" s="1"/>
  <c r="VWX221" i="65"/>
  <c r="VWX222" i="65" s="1"/>
  <c r="VWP221" i="65"/>
  <c r="VWP222" i="65" s="1"/>
  <c r="VWH221" i="65"/>
  <c r="VWH222" i="65" s="1"/>
  <c r="VVZ221" i="65"/>
  <c r="VVZ222" i="65" s="1"/>
  <c r="VVR221" i="65"/>
  <c r="VVR222" i="65" s="1"/>
  <c r="VVJ221" i="65"/>
  <c r="VVJ222" i="65" s="1"/>
  <c r="VVB221" i="65"/>
  <c r="VVB222" i="65" s="1"/>
  <c r="VUT221" i="65"/>
  <c r="VUT222" i="65" s="1"/>
  <c r="VUL221" i="65"/>
  <c r="VUL222" i="65" s="1"/>
  <c r="VUD221" i="65"/>
  <c r="VUD222" i="65" s="1"/>
  <c r="VTV221" i="65"/>
  <c r="VTV222" i="65" s="1"/>
  <c r="VTN221" i="65"/>
  <c r="VTN222" i="65" s="1"/>
  <c r="VTF221" i="65"/>
  <c r="VTF222" i="65" s="1"/>
  <c r="VSX221" i="65"/>
  <c r="VSX222" i="65" s="1"/>
  <c r="VSP221" i="65"/>
  <c r="VSP222" i="65" s="1"/>
  <c r="VSH221" i="65"/>
  <c r="VSH222" i="65" s="1"/>
  <c r="VRZ221" i="65"/>
  <c r="VRZ222" i="65" s="1"/>
  <c r="VRR221" i="65"/>
  <c r="VRR222" i="65" s="1"/>
  <c r="VRJ221" i="65"/>
  <c r="VRJ222" i="65" s="1"/>
  <c r="VRB221" i="65"/>
  <c r="VRB222" i="65" s="1"/>
  <c r="VQT221" i="65"/>
  <c r="VQT222" i="65" s="1"/>
  <c r="VQL221" i="65"/>
  <c r="VQL222" i="65" s="1"/>
  <c r="VQD221" i="65"/>
  <c r="VQD222" i="65" s="1"/>
  <c r="VPV221" i="65"/>
  <c r="VPV222" i="65" s="1"/>
  <c r="VPN221" i="65"/>
  <c r="VPN222" i="65" s="1"/>
  <c r="VPF221" i="65"/>
  <c r="VPF222" i="65" s="1"/>
  <c r="VOX221" i="65"/>
  <c r="VOX222" i="65" s="1"/>
  <c r="VOP221" i="65"/>
  <c r="VOP222" i="65" s="1"/>
  <c r="VOH221" i="65"/>
  <c r="VOH222" i="65" s="1"/>
  <c r="VNZ221" i="65"/>
  <c r="VNZ222" i="65" s="1"/>
  <c r="VNR221" i="65"/>
  <c r="VNR222" i="65" s="1"/>
  <c r="VNJ221" i="65"/>
  <c r="VNJ222" i="65" s="1"/>
  <c r="VNB221" i="65"/>
  <c r="VNB222" i="65" s="1"/>
  <c r="VMT221" i="65"/>
  <c r="VMT222" i="65" s="1"/>
  <c r="VML221" i="65"/>
  <c r="VML222" i="65" s="1"/>
  <c r="VMD221" i="65"/>
  <c r="VMD222" i="65" s="1"/>
  <c r="VLV221" i="65"/>
  <c r="VLV222" i="65" s="1"/>
  <c r="VLN221" i="65"/>
  <c r="VLN222" i="65" s="1"/>
  <c r="VLF221" i="65"/>
  <c r="VLF222" i="65" s="1"/>
  <c r="VKX221" i="65"/>
  <c r="VKX222" i="65" s="1"/>
  <c r="VKP221" i="65"/>
  <c r="VKP222" i="65" s="1"/>
  <c r="VKH221" i="65"/>
  <c r="VKH222" i="65" s="1"/>
  <c r="VJZ221" i="65"/>
  <c r="VJZ222" i="65" s="1"/>
  <c r="VJR221" i="65"/>
  <c r="VJR222" i="65" s="1"/>
  <c r="VJJ221" i="65"/>
  <c r="VJJ222" i="65" s="1"/>
  <c r="VJB221" i="65"/>
  <c r="VJB222" i="65" s="1"/>
  <c r="VIT221" i="65"/>
  <c r="VIT222" i="65" s="1"/>
  <c r="VIL221" i="65"/>
  <c r="VIL222" i="65" s="1"/>
  <c r="VID221" i="65"/>
  <c r="VID222" i="65" s="1"/>
  <c r="VHV221" i="65"/>
  <c r="VHV222" i="65" s="1"/>
  <c r="VHN221" i="65"/>
  <c r="VHN222" i="65" s="1"/>
  <c r="VHF221" i="65"/>
  <c r="VHF222" i="65" s="1"/>
  <c r="VGX221" i="65"/>
  <c r="VGX222" i="65" s="1"/>
  <c r="VGP221" i="65"/>
  <c r="VGP222" i="65" s="1"/>
  <c r="VGH221" i="65"/>
  <c r="VGH222" i="65" s="1"/>
  <c r="VFZ221" i="65"/>
  <c r="VFZ222" i="65" s="1"/>
  <c r="VFR221" i="65"/>
  <c r="VFR222" i="65" s="1"/>
  <c r="VFJ221" i="65"/>
  <c r="VFJ222" i="65" s="1"/>
  <c r="VFB221" i="65"/>
  <c r="VFB222" i="65" s="1"/>
  <c r="VET221" i="65"/>
  <c r="VET222" i="65" s="1"/>
  <c r="VEL221" i="65"/>
  <c r="VEL222" i="65" s="1"/>
  <c r="VED221" i="65"/>
  <c r="VED222" i="65" s="1"/>
  <c r="VDV221" i="65"/>
  <c r="VDV222" i="65" s="1"/>
  <c r="VDN221" i="65"/>
  <c r="VDN222" i="65" s="1"/>
  <c r="VDF221" i="65"/>
  <c r="VDF222" i="65" s="1"/>
  <c r="VCX221" i="65"/>
  <c r="VCX222" i="65" s="1"/>
  <c r="VCP221" i="65"/>
  <c r="VCP222" i="65" s="1"/>
  <c r="VCH221" i="65"/>
  <c r="VCH222" i="65" s="1"/>
  <c r="VBZ221" i="65"/>
  <c r="VBZ222" i="65" s="1"/>
  <c r="VBR221" i="65"/>
  <c r="VBR222" i="65" s="1"/>
  <c r="VBJ221" i="65"/>
  <c r="VBJ222" i="65" s="1"/>
  <c r="VBB221" i="65"/>
  <c r="VBB222" i="65" s="1"/>
  <c r="VAT221" i="65"/>
  <c r="VAT222" i="65" s="1"/>
  <c r="VAL221" i="65"/>
  <c r="VAL222" i="65" s="1"/>
  <c r="VAD221" i="65"/>
  <c r="VAD222" i="65" s="1"/>
  <c r="UZV221" i="65"/>
  <c r="UZV222" i="65" s="1"/>
  <c r="UZN221" i="65"/>
  <c r="UZN222" i="65" s="1"/>
  <c r="UZF221" i="65"/>
  <c r="UZF222" i="65" s="1"/>
  <c r="UYX221" i="65"/>
  <c r="UYX222" i="65" s="1"/>
  <c r="UYP221" i="65"/>
  <c r="UYP222" i="65" s="1"/>
  <c r="UYH221" i="65"/>
  <c r="UYH222" i="65" s="1"/>
  <c r="UXZ221" i="65"/>
  <c r="UXZ222" i="65" s="1"/>
  <c r="UXR221" i="65"/>
  <c r="UXR222" i="65" s="1"/>
  <c r="UXJ221" i="65"/>
  <c r="UXJ222" i="65" s="1"/>
  <c r="UXB221" i="65"/>
  <c r="UXB222" i="65" s="1"/>
  <c r="UWT221" i="65"/>
  <c r="UWT222" i="65" s="1"/>
  <c r="UWL221" i="65"/>
  <c r="UWL222" i="65" s="1"/>
  <c r="UWD221" i="65"/>
  <c r="UWD222" i="65" s="1"/>
  <c r="UVV221" i="65"/>
  <c r="UVV222" i="65" s="1"/>
  <c r="UVN221" i="65"/>
  <c r="UVN222" i="65" s="1"/>
  <c r="UVF221" i="65"/>
  <c r="UVF222" i="65" s="1"/>
  <c r="UUX221" i="65"/>
  <c r="UUX222" i="65" s="1"/>
  <c r="UUP221" i="65"/>
  <c r="UUP222" i="65" s="1"/>
  <c r="UUH221" i="65"/>
  <c r="UUH222" i="65" s="1"/>
  <c r="UTZ221" i="65"/>
  <c r="UTZ222" i="65" s="1"/>
  <c r="UTR221" i="65"/>
  <c r="UTR222" i="65" s="1"/>
  <c r="UTJ221" i="65"/>
  <c r="UTJ222" i="65" s="1"/>
  <c r="UTB221" i="65"/>
  <c r="UTB222" i="65" s="1"/>
  <c r="UST221" i="65"/>
  <c r="UST222" i="65" s="1"/>
  <c r="USL221" i="65"/>
  <c r="USL222" i="65" s="1"/>
  <c r="USD221" i="65"/>
  <c r="USD222" i="65" s="1"/>
  <c r="URV221" i="65"/>
  <c r="URV222" i="65" s="1"/>
  <c r="URN221" i="65"/>
  <c r="URN222" i="65" s="1"/>
  <c r="URF221" i="65"/>
  <c r="URF222" i="65" s="1"/>
  <c r="UQX221" i="65"/>
  <c r="UQX222" i="65" s="1"/>
  <c r="UQP221" i="65"/>
  <c r="UQP222" i="65" s="1"/>
  <c r="UQH221" i="65"/>
  <c r="UQH222" i="65" s="1"/>
  <c r="UPZ221" i="65"/>
  <c r="UPZ222" i="65" s="1"/>
  <c r="UPR221" i="65"/>
  <c r="UPR222" i="65" s="1"/>
  <c r="UPJ221" i="65"/>
  <c r="UPJ222" i="65" s="1"/>
  <c r="UPB221" i="65"/>
  <c r="UPB222" i="65" s="1"/>
  <c r="UOT221" i="65"/>
  <c r="UOT222" i="65" s="1"/>
  <c r="UOL221" i="65"/>
  <c r="UOL222" i="65" s="1"/>
  <c r="UOD221" i="65"/>
  <c r="UOD222" i="65" s="1"/>
  <c r="UNV221" i="65"/>
  <c r="UNV222" i="65" s="1"/>
  <c r="UNN221" i="65"/>
  <c r="UNN222" i="65" s="1"/>
  <c r="UNF221" i="65"/>
  <c r="UNF222" i="65" s="1"/>
  <c r="UMX221" i="65"/>
  <c r="UMX222" i="65" s="1"/>
  <c r="UMP221" i="65"/>
  <c r="UMP222" i="65" s="1"/>
  <c r="UMH221" i="65"/>
  <c r="UMH222" i="65" s="1"/>
  <c r="ULZ221" i="65"/>
  <c r="ULZ222" i="65" s="1"/>
  <c r="ULR221" i="65"/>
  <c r="ULR222" i="65" s="1"/>
  <c r="ULJ221" i="65"/>
  <c r="ULJ222" i="65" s="1"/>
  <c r="ULB221" i="65"/>
  <c r="ULB222" i="65" s="1"/>
  <c r="UKT221" i="65"/>
  <c r="UKT222" i="65" s="1"/>
  <c r="UKL221" i="65"/>
  <c r="UKL222" i="65" s="1"/>
  <c r="UKD221" i="65"/>
  <c r="UKD222" i="65" s="1"/>
  <c r="UJV221" i="65"/>
  <c r="UJV222" i="65" s="1"/>
  <c r="UJN221" i="65"/>
  <c r="UJN222" i="65" s="1"/>
  <c r="UJF221" i="65"/>
  <c r="UJF222" i="65" s="1"/>
  <c r="UIX221" i="65"/>
  <c r="UIX222" i="65" s="1"/>
  <c r="UIP221" i="65"/>
  <c r="UIP222" i="65" s="1"/>
  <c r="UIH221" i="65"/>
  <c r="UIH222" i="65" s="1"/>
  <c r="UHZ221" i="65"/>
  <c r="UHZ222" i="65" s="1"/>
  <c r="UHR221" i="65"/>
  <c r="UHR222" i="65" s="1"/>
  <c r="UHJ221" i="65"/>
  <c r="UHJ222" i="65" s="1"/>
  <c r="UHB221" i="65"/>
  <c r="UHB222" i="65" s="1"/>
  <c r="UGT221" i="65"/>
  <c r="UGT222" i="65" s="1"/>
  <c r="UGL221" i="65"/>
  <c r="UGL222" i="65" s="1"/>
  <c r="UGD221" i="65"/>
  <c r="UGD222" i="65" s="1"/>
  <c r="UFV221" i="65"/>
  <c r="UFV222" i="65" s="1"/>
  <c r="UFN221" i="65"/>
  <c r="UFN222" i="65" s="1"/>
  <c r="UFF221" i="65"/>
  <c r="UFF222" i="65" s="1"/>
  <c r="UEX221" i="65"/>
  <c r="UEX222" i="65" s="1"/>
  <c r="UEP221" i="65"/>
  <c r="UEP222" i="65" s="1"/>
  <c r="UEH221" i="65"/>
  <c r="UEH222" i="65" s="1"/>
  <c r="UDZ221" i="65"/>
  <c r="UDZ222" i="65" s="1"/>
  <c r="UDR221" i="65"/>
  <c r="UDR222" i="65" s="1"/>
  <c r="UDJ221" i="65"/>
  <c r="UDJ222" i="65" s="1"/>
  <c r="UDB221" i="65"/>
  <c r="UDB222" i="65" s="1"/>
  <c r="UCT221" i="65"/>
  <c r="UCT222" i="65" s="1"/>
  <c r="UCL221" i="65"/>
  <c r="UCL222" i="65" s="1"/>
  <c r="UCD221" i="65"/>
  <c r="UCD222" i="65" s="1"/>
  <c r="UBV221" i="65"/>
  <c r="UBV222" i="65" s="1"/>
  <c r="UBN221" i="65"/>
  <c r="UBN222" i="65" s="1"/>
  <c r="UBF221" i="65"/>
  <c r="UBF222" i="65" s="1"/>
  <c r="UAX221" i="65"/>
  <c r="UAX222" i="65" s="1"/>
  <c r="UAP221" i="65"/>
  <c r="UAP222" i="65" s="1"/>
  <c r="UAH221" i="65"/>
  <c r="UAH222" i="65" s="1"/>
  <c r="TZZ221" i="65"/>
  <c r="TZZ222" i="65" s="1"/>
  <c r="TZR221" i="65"/>
  <c r="TZR222" i="65" s="1"/>
  <c r="TZJ221" i="65"/>
  <c r="TZJ222" i="65" s="1"/>
  <c r="TZB221" i="65"/>
  <c r="TZB222" i="65" s="1"/>
  <c r="TYT221" i="65"/>
  <c r="TYT222" i="65" s="1"/>
  <c r="TYL221" i="65"/>
  <c r="TYL222" i="65" s="1"/>
  <c r="TYD221" i="65"/>
  <c r="TYD222" i="65" s="1"/>
  <c r="TXV221" i="65"/>
  <c r="TXV222" i="65" s="1"/>
  <c r="TXN221" i="65"/>
  <c r="TXN222" i="65" s="1"/>
  <c r="TXF221" i="65"/>
  <c r="TXF222" i="65" s="1"/>
  <c r="TWX221" i="65"/>
  <c r="TWX222" i="65" s="1"/>
  <c r="TWP221" i="65"/>
  <c r="TWP222" i="65" s="1"/>
  <c r="TWH221" i="65"/>
  <c r="TWH222" i="65" s="1"/>
  <c r="TVZ221" i="65"/>
  <c r="TVZ222" i="65" s="1"/>
  <c r="TVR221" i="65"/>
  <c r="TVR222" i="65" s="1"/>
  <c r="TVJ221" i="65"/>
  <c r="TVJ222" i="65" s="1"/>
  <c r="TVB221" i="65"/>
  <c r="TVB222" i="65" s="1"/>
  <c r="TUT221" i="65"/>
  <c r="TUT222" i="65" s="1"/>
  <c r="TUL221" i="65"/>
  <c r="TUL222" i="65" s="1"/>
  <c r="TUD221" i="65"/>
  <c r="TUD222" i="65" s="1"/>
  <c r="TTV221" i="65"/>
  <c r="TTV222" i="65" s="1"/>
  <c r="TTN221" i="65"/>
  <c r="TTN222" i="65" s="1"/>
  <c r="TTF221" i="65"/>
  <c r="TTF222" i="65" s="1"/>
  <c r="TSX221" i="65"/>
  <c r="TSX222" i="65" s="1"/>
  <c r="TSP221" i="65"/>
  <c r="TSP222" i="65" s="1"/>
  <c r="TSH221" i="65"/>
  <c r="TSH222" i="65" s="1"/>
  <c r="TRZ221" i="65"/>
  <c r="TRZ222" i="65" s="1"/>
  <c r="TRR221" i="65"/>
  <c r="TRR222" i="65" s="1"/>
  <c r="TRJ221" i="65"/>
  <c r="TRJ222" i="65" s="1"/>
  <c r="TRB221" i="65"/>
  <c r="TRB222" i="65" s="1"/>
  <c r="TQT221" i="65"/>
  <c r="TQT222" i="65" s="1"/>
  <c r="TQL221" i="65"/>
  <c r="TQL222" i="65" s="1"/>
  <c r="TQD221" i="65"/>
  <c r="TQD222" i="65" s="1"/>
  <c r="TPV221" i="65"/>
  <c r="TPV222" i="65" s="1"/>
  <c r="TPN221" i="65"/>
  <c r="TPN222" i="65" s="1"/>
  <c r="TPF221" i="65"/>
  <c r="TPF222" i="65" s="1"/>
  <c r="TOX221" i="65"/>
  <c r="TOX222" i="65" s="1"/>
  <c r="TOP221" i="65"/>
  <c r="TOP222" i="65" s="1"/>
  <c r="TOH221" i="65"/>
  <c r="TOH222" i="65" s="1"/>
  <c r="TNZ221" i="65"/>
  <c r="TNZ222" i="65" s="1"/>
  <c r="TNR221" i="65"/>
  <c r="TNR222" i="65" s="1"/>
  <c r="TNJ221" i="65"/>
  <c r="TNJ222" i="65" s="1"/>
  <c r="TNB221" i="65"/>
  <c r="TNB222" i="65" s="1"/>
  <c r="TMT221" i="65"/>
  <c r="TMT222" i="65" s="1"/>
  <c r="TML221" i="65"/>
  <c r="TML222" i="65" s="1"/>
  <c r="TMD221" i="65"/>
  <c r="TMD222" i="65" s="1"/>
  <c r="TLV221" i="65"/>
  <c r="TLV222" i="65" s="1"/>
  <c r="TLN221" i="65"/>
  <c r="TLN222" i="65" s="1"/>
  <c r="TLF221" i="65"/>
  <c r="TLF222" i="65" s="1"/>
  <c r="TKX221" i="65"/>
  <c r="TKX222" i="65" s="1"/>
  <c r="TKP221" i="65"/>
  <c r="TKP222" i="65" s="1"/>
  <c r="TKH221" i="65"/>
  <c r="TKH222" i="65" s="1"/>
  <c r="TJZ221" i="65"/>
  <c r="TJZ222" i="65" s="1"/>
  <c r="TJR221" i="65"/>
  <c r="TJR222" i="65" s="1"/>
  <c r="TJJ221" i="65"/>
  <c r="TJJ222" i="65" s="1"/>
  <c r="TJB221" i="65"/>
  <c r="TJB222" i="65" s="1"/>
  <c r="TIT221" i="65"/>
  <c r="TIT222" i="65" s="1"/>
  <c r="TIL221" i="65"/>
  <c r="TIL222" i="65" s="1"/>
  <c r="TID221" i="65"/>
  <c r="TID222" i="65" s="1"/>
  <c r="THV221" i="65"/>
  <c r="THV222" i="65" s="1"/>
  <c r="THN221" i="65"/>
  <c r="THN222" i="65" s="1"/>
  <c r="THF221" i="65"/>
  <c r="THF222" i="65" s="1"/>
  <c r="TGX221" i="65"/>
  <c r="TGX222" i="65" s="1"/>
  <c r="TGP221" i="65"/>
  <c r="TGP222" i="65" s="1"/>
  <c r="TGH221" i="65"/>
  <c r="TGH222" i="65" s="1"/>
  <c r="TFZ221" i="65"/>
  <c r="TFZ222" i="65" s="1"/>
  <c r="TFR221" i="65"/>
  <c r="TFR222" i="65" s="1"/>
  <c r="TFJ221" i="65"/>
  <c r="TFJ222" i="65" s="1"/>
  <c r="TFB221" i="65"/>
  <c r="TFB222" i="65" s="1"/>
  <c r="TET221" i="65"/>
  <c r="TET222" i="65" s="1"/>
  <c r="TEL221" i="65"/>
  <c r="TEL222" i="65" s="1"/>
  <c r="TED221" i="65"/>
  <c r="TED222" i="65" s="1"/>
  <c r="TDV221" i="65"/>
  <c r="TDV222" i="65" s="1"/>
  <c r="TDN221" i="65"/>
  <c r="TDN222" i="65" s="1"/>
  <c r="TDF221" i="65"/>
  <c r="TDF222" i="65" s="1"/>
  <c r="TCX221" i="65"/>
  <c r="TCX222" i="65" s="1"/>
  <c r="TCP221" i="65"/>
  <c r="TCP222" i="65" s="1"/>
  <c r="TCH221" i="65"/>
  <c r="TCH222" i="65" s="1"/>
  <c r="TBZ221" i="65"/>
  <c r="TBZ222" i="65" s="1"/>
  <c r="TBR221" i="65"/>
  <c r="TBR222" i="65" s="1"/>
  <c r="TBJ221" i="65"/>
  <c r="TBJ222" i="65" s="1"/>
  <c r="TBB221" i="65"/>
  <c r="TBB222" i="65" s="1"/>
  <c r="TAT221" i="65"/>
  <c r="TAT222" i="65" s="1"/>
  <c r="TAL221" i="65"/>
  <c r="TAL222" i="65" s="1"/>
  <c r="TAD221" i="65"/>
  <c r="TAD222" i="65" s="1"/>
  <c r="SZV221" i="65"/>
  <c r="SZV222" i="65" s="1"/>
  <c r="SZN221" i="65"/>
  <c r="SZN222" i="65" s="1"/>
  <c r="SZF221" i="65"/>
  <c r="SZF222" i="65" s="1"/>
  <c r="SYX221" i="65"/>
  <c r="SYX222" i="65" s="1"/>
  <c r="SYP221" i="65"/>
  <c r="SYP222" i="65" s="1"/>
  <c r="SYH221" i="65"/>
  <c r="SYH222" i="65" s="1"/>
  <c r="SXZ221" i="65"/>
  <c r="SXZ222" i="65" s="1"/>
  <c r="SXR221" i="65"/>
  <c r="SXR222" i="65" s="1"/>
  <c r="SXJ221" i="65"/>
  <c r="SXJ222" i="65" s="1"/>
  <c r="SXB221" i="65"/>
  <c r="SXB222" i="65" s="1"/>
  <c r="SWT221" i="65"/>
  <c r="SWT222" i="65" s="1"/>
  <c r="SWL221" i="65"/>
  <c r="SWL222" i="65" s="1"/>
  <c r="SWD221" i="65"/>
  <c r="SWD222" i="65" s="1"/>
  <c r="SVV221" i="65"/>
  <c r="SVV222" i="65" s="1"/>
  <c r="SVN221" i="65"/>
  <c r="SVN222" i="65" s="1"/>
  <c r="SVF221" i="65"/>
  <c r="SVF222" i="65" s="1"/>
  <c r="SUX221" i="65"/>
  <c r="SUX222" i="65" s="1"/>
  <c r="SUP221" i="65"/>
  <c r="SUP222" i="65" s="1"/>
  <c r="SUH221" i="65"/>
  <c r="SUH222" i="65" s="1"/>
  <c r="STZ221" i="65"/>
  <c r="STZ222" i="65" s="1"/>
  <c r="STR221" i="65"/>
  <c r="STR222" i="65" s="1"/>
  <c r="STJ221" i="65"/>
  <c r="STJ222" i="65" s="1"/>
  <c r="STB221" i="65"/>
  <c r="STB222" i="65" s="1"/>
  <c r="SST221" i="65"/>
  <c r="SST222" i="65" s="1"/>
  <c r="SSL221" i="65"/>
  <c r="SSL222" i="65" s="1"/>
  <c r="SSD221" i="65"/>
  <c r="SSD222" i="65" s="1"/>
  <c r="SRV221" i="65"/>
  <c r="SRV222" i="65" s="1"/>
  <c r="SRN221" i="65"/>
  <c r="SRN222" i="65" s="1"/>
  <c r="SRF221" i="65"/>
  <c r="SRF222" i="65" s="1"/>
  <c r="SQX221" i="65"/>
  <c r="SQX222" i="65" s="1"/>
  <c r="SQP221" i="65"/>
  <c r="SQP222" i="65" s="1"/>
  <c r="SQH221" i="65"/>
  <c r="SQH222" i="65" s="1"/>
  <c r="SPZ221" i="65"/>
  <c r="SPZ222" i="65" s="1"/>
  <c r="SPR221" i="65"/>
  <c r="SPR222" i="65" s="1"/>
  <c r="SPJ221" i="65"/>
  <c r="SPJ222" i="65" s="1"/>
  <c r="SPB221" i="65"/>
  <c r="SPB222" i="65" s="1"/>
  <c r="SOT221" i="65"/>
  <c r="SOT222" i="65" s="1"/>
  <c r="SOL221" i="65"/>
  <c r="SOL222" i="65" s="1"/>
  <c r="SOD221" i="65"/>
  <c r="SOD222" i="65" s="1"/>
  <c r="SNV221" i="65"/>
  <c r="SNV222" i="65" s="1"/>
  <c r="SNN221" i="65"/>
  <c r="SNN222" i="65" s="1"/>
  <c r="XFA221" i="65"/>
  <c r="XFA222" i="65" s="1"/>
  <c r="XES221" i="65"/>
  <c r="XES222" i="65" s="1"/>
  <c r="XEK221" i="65"/>
  <c r="XEK222" i="65" s="1"/>
  <c r="XEC221" i="65"/>
  <c r="XEC222" i="65" s="1"/>
  <c r="XDU221" i="65"/>
  <c r="XDU222" i="65" s="1"/>
  <c r="XDM221" i="65"/>
  <c r="XDM222" i="65" s="1"/>
  <c r="XDE221" i="65"/>
  <c r="XDE222" i="65" s="1"/>
  <c r="XCW221" i="65"/>
  <c r="XCW222" i="65" s="1"/>
  <c r="XCO221" i="65"/>
  <c r="XCO222" i="65" s="1"/>
  <c r="XCG221" i="65"/>
  <c r="XCG222" i="65" s="1"/>
  <c r="XBY221" i="65"/>
  <c r="XBY222" i="65" s="1"/>
  <c r="XBQ221" i="65"/>
  <c r="XBQ222" i="65" s="1"/>
  <c r="XBI221" i="65"/>
  <c r="XBI222" i="65" s="1"/>
  <c r="XBA221" i="65"/>
  <c r="XBA222" i="65" s="1"/>
  <c r="XAS221" i="65"/>
  <c r="XAS222" i="65" s="1"/>
  <c r="XAK221" i="65"/>
  <c r="XAK222" i="65" s="1"/>
  <c r="XAC221" i="65"/>
  <c r="XAC222" i="65" s="1"/>
  <c r="WZU221" i="65"/>
  <c r="WZU222" i="65" s="1"/>
  <c r="WZM221" i="65"/>
  <c r="WZM222" i="65" s="1"/>
  <c r="WZE221" i="65"/>
  <c r="WZE222" i="65" s="1"/>
  <c r="WYW221" i="65"/>
  <c r="WYW222" i="65" s="1"/>
  <c r="WYO221" i="65"/>
  <c r="WYO222" i="65" s="1"/>
  <c r="WYG221" i="65"/>
  <c r="WYG222" i="65" s="1"/>
  <c r="WXY221" i="65"/>
  <c r="WXY222" i="65" s="1"/>
  <c r="WXQ221" i="65"/>
  <c r="WXQ222" i="65" s="1"/>
  <c r="WXI221" i="65"/>
  <c r="WXI222" i="65" s="1"/>
  <c r="WXA221" i="65"/>
  <c r="WXA222" i="65" s="1"/>
  <c r="WWS221" i="65"/>
  <c r="WWS222" i="65" s="1"/>
  <c r="WWK221" i="65"/>
  <c r="WWK222" i="65" s="1"/>
  <c r="WWC221" i="65"/>
  <c r="WWC222" i="65" s="1"/>
  <c r="WVU221" i="65"/>
  <c r="WVU222" i="65" s="1"/>
  <c r="WVM221" i="65"/>
  <c r="WVM222" i="65" s="1"/>
  <c r="WVE221" i="65"/>
  <c r="WVE222" i="65" s="1"/>
  <c r="WUW221" i="65"/>
  <c r="WUW222" i="65" s="1"/>
  <c r="WUO221" i="65"/>
  <c r="WUO222" i="65" s="1"/>
  <c r="WUG221" i="65"/>
  <c r="WUG222" i="65" s="1"/>
  <c r="WTY221" i="65"/>
  <c r="WTY222" i="65" s="1"/>
  <c r="WTQ221" i="65"/>
  <c r="WTQ222" i="65" s="1"/>
  <c r="WTI221" i="65"/>
  <c r="WTI222" i="65" s="1"/>
  <c r="WTA221" i="65"/>
  <c r="WTA222" i="65" s="1"/>
  <c r="WSS221" i="65"/>
  <c r="WSS222" i="65" s="1"/>
  <c r="WSK221" i="65"/>
  <c r="WSK222" i="65" s="1"/>
  <c r="WSC221" i="65"/>
  <c r="WSC222" i="65" s="1"/>
  <c r="WRU221" i="65"/>
  <c r="WRU222" i="65" s="1"/>
  <c r="WRM221" i="65"/>
  <c r="WRM222" i="65" s="1"/>
  <c r="WRE221" i="65"/>
  <c r="WRE222" i="65" s="1"/>
  <c r="WQW221" i="65"/>
  <c r="WQW222" i="65" s="1"/>
  <c r="WQO221" i="65"/>
  <c r="WQO222" i="65" s="1"/>
  <c r="WQG221" i="65"/>
  <c r="WQG222" i="65" s="1"/>
  <c r="WPY221" i="65"/>
  <c r="WPY222" i="65" s="1"/>
  <c r="WPQ221" i="65"/>
  <c r="WPQ222" i="65" s="1"/>
  <c r="WPI221" i="65"/>
  <c r="WPI222" i="65" s="1"/>
  <c r="WPA221" i="65"/>
  <c r="WPA222" i="65" s="1"/>
  <c r="WOS221" i="65"/>
  <c r="WOS222" i="65" s="1"/>
  <c r="WOK221" i="65"/>
  <c r="WOK222" i="65" s="1"/>
  <c r="WOC221" i="65"/>
  <c r="WOC222" i="65" s="1"/>
  <c r="WNU221" i="65"/>
  <c r="WNU222" i="65" s="1"/>
  <c r="WNM221" i="65"/>
  <c r="WNM222" i="65" s="1"/>
  <c r="WNE221" i="65"/>
  <c r="WNE222" i="65" s="1"/>
  <c r="WMW221" i="65"/>
  <c r="WMW222" i="65" s="1"/>
  <c r="WMO221" i="65"/>
  <c r="WMO222" i="65" s="1"/>
  <c r="WMG221" i="65"/>
  <c r="WMG222" i="65" s="1"/>
  <c r="WLY221" i="65"/>
  <c r="WLY222" i="65" s="1"/>
  <c r="WLQ221" i="65"/>
  <c r="WLQ222" i="65" s="1"/>
  <c r="WLI221" i="65"/>
  <c r="WLI222" i="65" s="1"/>
  <c r="WLA221" i="65"/>
  <c r="WLA222" i="65" s="1"/>
  <c r="WKS221" i="65"/>
  <c r="WKS222" i="65" s="1"/>
  <c r="WKK221" i="65"/>
  <c r="WKK222" i="65" s="1"/>
  <c r="WKC221" i="65"/>
  <c r="WKC222" i="65" s="1"/>
  <c r="WJU221" i="65"/>
  <c r="WJU222" i="65" s="1"/>
  <c r="WJM221" i="65"/>
  <c r="WJM222" i="65" s="1"/>
  <c r="WJE221" i="65"/>
  <c r="WJE222" i="65" s="1"/>
  <c r="WIW221" i="65"/>
  <c r="WIW222" i="65" s="1"/>
  <c r="WIO221" i="65"/>
  <c r="WIO222" i="65" s="1"/>
  <c r="WIG221" i="65"/>
  <c r="WIG222" i="65" s="1"/>
  <c r="WHY221" i="65"/>
  <c r="WHY222" i="65" s="1"/>
  <c r="WHQ221" i="65"/>
  <c r="WHQ222" i="65" s="1"/>
  <c r="WHI221" i="65"/>
  <c r="WHI222" i="65" s="1"/>
  <c r="WHA221" i="65"/>
  <c r="WHA222" i="65" s="1"/>
  <c r="WGS221" i="65"/>
  <c r="WGS222" i="65" s="1"/>
  <c r="WGK221" i="65"/>
  <c r="WGK222" i="65" s="1"/>
  <c r="WGC221" i="65"/>
  <c r="WGC222" i="65" s="1"/>
  <c r="WFU221" i="65"/>
  <c r="WFU222" i="65" s="1"/>
  <c r="WFM221" i="65"/>
  <c r="WFM222" i="65" s="1"/>
  <c r="WFE221" i="65"/>
  <c r="WFE222" i="65" s="1"/>
  <c r="WEW221" i="65"/>
  <c r="WEW222" i="65" s="1"/>
  <c r="WEO221" i="65"/>
  <c r="WEO222" i="65" s="1"/>
  <c r="WEG221" i="65"/>
  <c r="WEG222" i="65" s="1"/>
  <c r="WDY221" i="65"/>
  <c r="WDY222" i="65" s="1"/>
  <c r="WDQ221" i="65"/>
  <c r="WDQ222" i="65" s="1"/>
  <c r="WDI221" i="65"/>
  <c r="WDI222" i="65" s="1"/>
  <c r="WDA221" i="65"/>
  <c r="WDA222" i="65" s="1"/>
  <c r="WCS221" i="65"/>
  <c r="WCS222" i="65" s="1"/>
  <c r="WCK221" i="65"/>
  <c r="WCK222" i="65" s="1"/>
  <c r="WCC221" i="65"/>
  <c r="WCC222" i="65" s="1"/>
  <c r="WBU221" i="65"/>
  <c r="WBU222" i="65" s="1"/>
  <c r="WBM221" i="65"/>
  <c r="WBM222" i="65" s="1"/>
  <c r="WBE221" i="65"/>
  <c r="WBE222" i="65" s="1"/>
  <c r="WAW221" i="65"/>
  <c r="WAW222" i="65" s="1"/>
  <c r="WAO221" i="65"/>
  <c r="WAO222" i="65" s="1"/>
  <c r="WAG221" i="65"/>
  <c r="WAG222" i="65" s="1"/>
  <c r="VZY221" i="65"/>
  <c r="VZY222" i="65" s="1"/>
  <c r="VZQ221" i="65"/>
  <c r="VZQ222" i="65" s="1"/>
  <c r="VZI221" i="65"/>
  <c r="VZI222" i="65" s="1"/>
  <c r="VZA221" i="65"/>
  <c r="VZA222" i="65" s="1"/>
  <c r="VYS221" i="65"/>
  <c r="VYS222" i="65" s="1"/>
  <c r="VYK221" i="65"/>
  <c r="VYK222" i="65" s="1"/>
  <c r="VYC221" i="65"/>
  <c r="VYC222" i="65" s="1"/>
  <c r="VXU221" i="65"/>
  <c r="VXU222" i="65" s="1"/>
  <c r="VXM221" i="65"/>
  <c r="VXM222" i="65" s="1"/>
  <c r="VXE221" i="65"/>
  <c r="VXE222" i="65" s="1"/>
  <c r="VWW221" i="65"/>
  <c r="VWW222" i="65" s="1"/>
  <c r="VWO221" i="65"/>
  <c r="VWO222" i="65" s="1"/>
  <c r="VWG221" i="65"/>
  <c r="VWG222" i="65" s="1"/>
  <c r="VVY221" i="65"/>
  <c r="VVY222" i="65" s="1"/>
  <c r="VVQ221" i="65"/>
  <c r="VVQ222" i="65" s="1"/>
  <c r="VVI221" i="65"/>
  <c r="VVI222" i="65" s="1"/>
  <c r="VVA221" i="65"/>
  <c r="VVA222" i="65" s="1"/>
  <c r="VUS221" i="65"/>
  <c r="VUS222" i="65" s="1"/>
  <c r="VUK221" i="65"/>
  <c r="VUK222" i="65" s="1"/>
  <c r="VUC221" i="65"/>
  <c r="VUC222" i="65" s="1"/>
  <c r="VTU221" i="65"/>
  <c r="VTU222" i="65" s="1"/>
  <c r="VTM221" i="65"/>
  <c r="VTM222" i="65" s="1"/>
  <c r="VTE221" i="65"/>
  <c r="VTE222" i="65" s="1"/>
  <c r="VSW221" i="65"/>
  <c r="VSW222" i="65" s="1"/>
  <c r="VSO221" i="65"/>
  <c r="VSO222" i="65" s="1"/>
  <c r="VSG221" i="65"/>
  <c r="VSG222" i="65" s="1"/>
  <c r="VRY221" i="65"/>
  <c r="VRY222" i="65" s="1"/>
  <c r="VRQ221" i="65"/>
  <c r="VRQ222" i="65" s="1"/>
  <c r="VRI221" i="65"/>
  <c r="VRI222" i="65" s="1"/>
  <c r="VRA221" i="65"/>
  <c r="VRA222" i="65" s="1"/>
  <c r="VQS221" i="65"/>
  <c r="VQS222" i="65" s="1"/>
  <c r="VQK221" i="65"/>
  <c r="VQK222" i="65" s="1"/>
  <c r="VQC221" i="65"/>
  <c r="VQC222" i="65" s="1"/>
  <c r="VPU221" i="65"/>
  <c r="VPU222" i="65" s="1"/>
  <c r="VPM221" i="65"/>
  <c r="VPM222" i="65" s="1"/>
  <c r="VPE221" i="65"/>
  <c r="VPE222" i="65" s="1"/>
  <c r="VOW221" i="65"/>
  <c r="VOW222" i="65" s="1"/>
  <c r="VOO221" i="65"/>
  <c r="VOO222" i="65" s="1"/>
  <c r="VOG221" i="65"/>
  <c r="VOG222" i="65" s="1"/>
  <c r="VNY221" i="65"/>
  <c r="VNY222" i="65" s="1"/>
  <c r="VNQ221" i="65"/>
  <c r="VNQ222" i="65" s="1"/>
  <c r="VNI221" i="65"/>
  <c r="VNI222" i="65" s="1"/>
  <c r="VNA221" i="65"/>
  <c r="VNA222" i="65" s="1"/>
  <c r="VMS221" i="65"/>
  <c r="VMS222" i="65" s="1"/>
  <c r="VMK221" i="65"/>
  <c r="VMK222" i="65" s="1"/>
  <c r="VMC221" i="65"/>
  <c r="VMC222" i="65" s="1"/>
  <c r="VLU221" i="65"/>
  <c r="VLU222" i="65" s="1"/>
  <c r="VLM221" i="65"/>
  <c r="VLM222" i="65" s="1"/>
  <c r="VLE221" i="65"/>
  <c r="VLE222" i="65" s="1"/>
  <c r="VKW221" i="65"/>
  <c r="VKW222" i="65" s="1"/>
  <c r="VKO221" i="65"/>
  <c r="VKO222" i="65" s="1"/>
  <c r="VKG221" i="65"/>
  <c r="VKG222" i="65" s="1"/>
  <c r="VJY221" i="65"/>
  <c r="VJY222" i="65" s="1"/>
  <c r="VJQ221" i="65"/>
  <c r="VJQ222" i="65" s="1"/>
  <c r="VJI221" i="65"/>
  <c r="VJI222" i="65" s="1"/>
  <c r="VJA221" i="65"/>
  <c r="VJA222" i="65" s="1"/>
  <c r="VIS221" i="65"/>
  <c r="VIS222" i="65" s="1"/>
  <c r="VIK221" i="65"/>
  <c r="VIK222" i="65" s="1"/>
  <c r="VIC221" i="65"/>
  <c r="VIC222" i="65" s="1"/>
  <c r="VHU221" i="65"/>
  <c r="VHU222" i="65" s="1"/>
  <c r="VHM221" i="65"/>
  <c r="VHM222" i="65" s="1"/>
  <c r="VHE221" i="65"/>
  <c r="VHE222" i="65" s="1"/>
  <c r="VGW221" i="65"/>
  <c r="VGW222" i="65" s="1"/>
  <c r="VGO221" i="65"/>
  <c r="VGO222" i="65" s="1"/>
  <c r="VGG221" i="65"/>
  <c r="VGG222" i="65" s="1"/>
  <c r="VFY221" i="65"/>
  <c r="VFY222" i="65" s="1"/>
  <c r="VFQ221" i="65"/>
  <c r="VFQ222" i="65" s="1"/>
  <c r="VFI221" i="65"/>
  <c r="VFI222" i="65" s="1"/>
  <c r="VFA221" i="65"/>
  <c r="VFA222" i="65" s="1"/>
  <c r="VES221" i="65"/>
  <c r="VES222" i="65" s="1"/>
  <c r="VEK221" i="65"/>
  <c r="VEK222" i="65" s="1"/>
  <c r="VEC221" i="65"/>
  <c r="VEC222" i="65" s="1"/>
  <c r="VDU221" i="65"/>
  <c r="VDU222" i="65" s="1"/>
  <c r="VDM221" i="65"/>
  <c r="VDM222" i="65" s="1"/>
  <c r="VDE221" i="65"/>
  <c r="VDE222" i="65" s="1"/>
  <c r="VCW221" i="65"/>
  <c r="VCW222" i="65" s="1"/>
  <c r="VCO221" i="65"/>
  <c r="VCO222" i="65" s="1"/>
  <c r="VCG221" i="65"/>
  <c r="VCG222" i="65" s="1"/>
  <c r="VBY221" i="65"/>
  <c r="VBY222" i="65" s="1"/>
  <c r="VBQ221" i="65"/>
  <c r="VBQ222" i="65" s="1"/>
  <c r="VBI221" i="65"/>
  <c r="VBI222" i="65" s="1"/>
  <c r="VBA221" i="65"/>
  <c r="VBA222" i="65" s="1"/>
  <c r="VAS221" i="65"/>
  <c r="VAS222" i="65" s="1"/>
  <c r="VAK221" i="65"/>
  <c r="VAK222" i="65" s="1"/>
  <c r="VAC221" i="65"/>
  <c r="VAC222" i="65" s="1"/>
  <c r="UZU221" i="65"/>
  <c r="UZU222" i="65" s="1"/>
  <c r="UZM221" i="65"/>
  <c r="UZM222" i="65" s="1"/>
  <c r="UZE221" i="65"/>
  <c r="UZE222" i="65" s="1"/>
  <c r="UYW221" i="65"/>
  <c r="UYW222" i="65" s="1"/>
  <c r="UYO221" i="65"/>
  <c r="UYO222" i="65" s="1"/>
  <c r="UYG221" i="65"/>
  <c r="UYG222" i="65" s="1"/>
  <c r="UXY221" i="65"/>
  <c r="UXY222" i="65" s="1"/>
  <c r="UXQ221" i="65"/>
  <c r="UXQ222" i="65" s="1"/>
  <c r="UXI221" i="65"/>
  <c r="UXI222" i="65" s="1"/>
  <c r="UXA221" i="65"/>
  <c r="UXA222" i="65" s="1"/>
  <c r="UWS221" i="65"/>
  <c r="UWS222" i="65" s="1"/>
  <c r="UWK221" i="65"/>
  <c r="UWK222" i="65" s="1"/>
  <c r="UWC221" i="65"/>
  <c r="UWC222" i="65" s="1"/>
  <c r="UVU221" i="65"/>
  <c r="UVU222" i="65" s="1"/>
  <c r="UVM221" i="65"/>
  <c r="UVM222" i="65" s="1"/>
  <c r="UVE221" i="65"/>
  <c r="UVE222" i="65" s="1"/>
  <c r="UUW221" i="65"/>
  <c r="UUW222" i="65" s="1"/>
  <c r="UUO221" i="65"/>
  <c r="UUO222" i="65" s="1"/>
  <c r="UUG221" i="65"/>
  <c r="UUG222" i="65" s="1"/>
  <c r="UTY221" i="65"/>
  <c r="UTY222" i="65" s="1"/>
  <c r="UTQ221" i="65"/>
  <c r="UTQ222" i="65" s="1"/>
  <c r="UTI221" i="65"/>
  <c r="UTI222" i="65" s="1"/>
  <c r="UTA221" i="65"/>
  <c r="UTA222" i="65" s="1"/>
  <c r="USS221" i="65"/>
  <c r="USS222" i="65" s="1"/>
  <c r="USK221" i="65"/>
  <c r="USK222" i="65" s="1"/>
  <c r="USC221" i="65"/>
  <c r="USC222" i="65" s="1"/>
  <c r="URU221" i="65"/>
  <c r="URU222" i="65" s="1"/>
  <c r="URM221" i="65"/>
  <c r="URM222" i="65" s="1"/>
  <c r="URE221" i="65"/>
  <c r="URE222" i="65" s="1"/>
  <c r="UQW221" i="65"/>
  <c r="UQW222" i="65" s="1"/>
  <c r="UQO221" i="65"/>
  <c r="UQO222" i="65" s="1"/>
  <c r="UQG221" i="65"/>
  <c r="UQG222" i="65" s="1"/>
  <c r="UPY221" i="65"/>
  <c r="UPY222" i="65" s="1"/>
  <c r="UPQ221" i="65"/>
  <c r="UPQ222" i="65" s="1"/>
  <c r="UPI221" i="65"/>
  <c r="UPI222" i="65" s="1"/>
  <c r="UPA221" i="65"/>
  <c r="UPA222" i="65" s="1"/>
  <c r="UOS221" i="65"/>
  <c r="UOS222" i="65" s="1"/>
  <c r="UOK221" i="65"/>
  <c r="UOK222" i="65" s="1"/>
  <c r="UOC221" i="65"/>
  <c r="UOC222" i="65" s="1"/>
  <c r="UNU221" i="65"/>
  <c r="UNU222" i="65" s="1"/>
  <c r="UNM221" i="65"/>
  <c r="UNM222" i="65" s="1"/>
  <c r="UNE221" i="65"/>
  <c r="UNE222" i="65" s="1"/>
  <c r="UMW221" i="65"/>
  <c r="UMW222" i="65" s="1"/>
  <c r="UMO221" i="65"/>
  <c r="UMO222" i="65" s="1"/>
  <c r="UMG221" i="65"/>
  <c r="UMG222" i="65" s="1"/>
  <c r="ULY221" i="65"/>
  <c r="ULY222" i="65" s="1"/>
  <c r="ULQ221" i="65"/>
  <c r="ULQ222" i="65" s="1"/>
  <c r="ULI221" i="65"/>
  <c r="ULI222" i="65" s="1"/>
  <c r="ULA221" i="65"/>
  <c r="ULA222" i="65" s="1"/>
  <c r="UKS221" i="65"/>
  <c r="UKS222" i="65" s="1"/>
  <c r="UKK221" i="65"/>
  <c r="UKK222" i="65" s="1"/>
  <c r="UKC221" i="65"/>
  <c r="UKC222" i="65" s="1"/>
  <c r="UJU221" i="65"/>
  <c r="UJU222" i="65" s="1"/>
  <c r="UJM221" i="65"/>
  <c r="UJM222" i="65" s="1"/>
  <c r="UJE221" i="65"/>
  <c r="UJE222" i="65" s="1"/>
  <c r="UIW221" i="65"/>
  <c r="UIW222" i="65" s="1"/>
  <c r="UIO221" i="65"/>
  <c r="UIO222" i="65" s="1"/>
  <c r="UIG221" i="65"/>
  <c r="UIG222" i="65" s="1"/>
  <c r="UHY221" i="65"/>
  <c r="UHY222" i="65" s="1"/>
  <c r="UHQ221" i="65"/>
  <c r="UHQ222" i="65" s="1"/>
  <c r="UHI221" i="65"/>
  <c r="UHI222" i="65" s="1"/>
  <c r="UHA221" i="65"/>
  <c r="UHA222" i="65" s="1"/>
  <c r="UGS221" i="65"/>
  <c r="UGS222" i="65" s="1"/>
  <c r="UGK221" i="65"/>
  <c r="UGK222" i="65" s="1"/>
  <c r="UGC221" i="65"/>
  <c r="UGC222" i="65" s="1"/>
  <c r="UFU221" i="65"/>
  <c r="UFU222" i="65" s="1"/>
  <c r="UFM221" i="65"/>
  <c r="UFM222" i="65" s="1"/>
  <c r="UFE221" i="65"/>
  <c r="UFE222" i="65" s="1"/>
  <c r="UEW221" i="65"/>
  <c r="UEW222" i="65" s="1"/>
  <c r="UEO221" i="65"/>
  <c r="UEO222" i="65" s="1"/>
  <c r="UEG221" i="65"/>
  <c r="UEG222" i="65" s="1"/>
  <c r="UDY221" i="65"/>
  <c r="UDY222" i="65" s="1"/>
  <c r="UDQ221" i="65"/>
  <c r="UDQ222" i="65" s="1"/>
  <c r="UDI221" i="65"/>
  <c r="UDI222" i="65" s="1"/>
  <c r="UDA221" i="65"/>
  <c r="UDA222" i="65" s="1"/>
  <c r="UCS221" i="65"/>
  <c r="UCS222" i="65" s="1"/>
  <c r="UCK221" i="65"/>
  <c r="UCK222" i="65" s="1"/>
  <c r="UCC221" i="65"/>
  <c r="UCC222" i="65" s="1"/>
  <c r="UBU221" i="65"/>
  <c r="UBU222" i="65" s="1"/>
  <c r="UBM221" i="65"/>
  <c r="UBM222" i="65" s="1"/>
  <c r="UBE221" i="65"/>
  <c r="UBE222" i="65" s="1"/>
  <c r="UAW221" i="65"/>
  <c r="UAW222" i="65" s="1"/>
  <c r="UAO221" i="65"/>
  <c r="UAO222" i="65" s="1"/>
  <c r="UAG221" i="65"/>
  <c r="UAG222" i="65" s="1"/>
  <c r="TZY221" i="65"/>
  <c r="TZY222" i="65" s="1"/>
  <c r="TZQ221" i="65"/>
  <c r="TZQ222" i="65" s="1"/>
  <c r="TZI221" i="65"/>
  <c r="TZI222" i="65" s="1"/>
  <c r="TZA221" i="65"/>
  <c r="TZA222" i="65" s="1"/>
  <c r="TYS221" i="65"/>
  <c r="TYS222" i="65" s="1"/>
  <c r="TYK221" i="65"/>
  <c r="TYK222" i="65" s="1"/>
  <c r="TYC221" i="65"/>
  <c r="TYC222" i="65" s="1"/>
  <c r="TXU221" i="65"/>
  <c r="TXU222" i="65" s="1"/>
  <c r="TXM221" i="65"/>
  <c r="TXM222" i="65" s="1"/>
  <c r="TXE221" i="65"/>
  <c r="TXE222" i="65" s="1"/>
  <c r="TWW221" i="65"/>
  <c r="TWW222" i="65" s="1"/>
  <c r="TWO221" i="65"/>
  <c r="TWO222" i="65" s="1"/>
  <c r="TWG221" i="65"/>
  <c r="TWG222" i="65" s="1"/>
  <c r="TVY221" i="65"/>
  <c r="TVY222" i="65" s="1"/>
  <c r="TVQ221" i="65"/>
  <c r="TVQ222" i="65" s="1"/>
  <c r="TVI221" i="65"/>
  <c r="TVI222" i="65" s="1"/>
  <c r="TVA221" i="65"/>
  <c r="TVA222" i="65" s="1"/>
  <c r="TUS221" i="65"/>
  <c r="TUS222" i="65" s="1"/>
  <c r="TUK221" i="65"/>
  <c r="TUK222" i="65" s="1"/>
  <c r="TUC221" i="65"/>
  <c r="TUC222" i="65" s="1"/>
  <c r="TTU221" i="65"/>
  <c r="TTU222" i="65" s="1"/>
  <c r="TTM221" i="65"/>
  <c r="TTM222" i="65" s="1"/>
  <c r="TTE221" i="65"/>
  <c r="TTE222" i="65" s="1"/>
  <c r="TSW221" i="65"/>
  <c r="TSW222" i="65" s="1"/>
  <c r="TSO221" i="65"/>
  <c r="TSO222" i="65" s="1"/>
  <c r="TSG221" i="65"/>
  <c r="TSG222" i="65" s="1"/>
  <c r="TRY221" i="65"/>
  <c r="TRY222" i="65" s="1"/>
  <c r="TRQ221" i="65"/>
  <c r="TRQ222" i="65" s="1"/>
  <c r="TRI221" i="65"/>
  <c r="TRI222" i="65" s="1"/>
  <c r="TRA221" i="65"/>
  <c r="TRA222" i="65" s="1"/>
  <c r="TQS221" i="65"/>
  <c r="TQS222" i="65" s="1"/>
  <c r="TQK221" i="65"/>
  <c r="TQK222" i="65" s="1"/>
  <c r="TQC221" i="65"/>
  <c r="TQC222" i="65" s="1"/>
  <c r="TPU221" i="65"/>
  <c r="TPU222" i="65" s="1"/>
  <c r="TPM221" i="65"/>
  <c r="TPM222" i="65" s="1"/>
  <c r="TPE221" i="65"/>
  <c r="TPE222" i="65" s="1"/>
  <c r="TOW221" i="65"/>
  <c r="TOW222" i="65" s="1"/>
  <c r="TOO221" i="65"/>
  <c r="TOO222" i="65" s="1"/>
  <c r="TOG221" i="65"/>
  <c r="TOG222" i="65" s="1"/>
  <c r="TNY221" i="65"/>
  <c r="TNY222" i="65" s="1"/>
  <c r="TNQ221" i="65"/>
  <c r="TNQ222" i="65" s="1"/>
  <c r="TNI221" i="65"/>
  <c r="TNI222" i="65" s="1"/>
  <c r="TNA221" i="65"/>
  <c r="TNA222" i="65" s="1"/>
  <c r="TMS221" i="65"/>
  <c r="TMS222" i="65" s="1"/>
  <c r="TMK221" i="65"/>
  <c r="TMK222" i="65" s="1"/>
  <c r="TMC221" i="65"/>
  <c r="TMC222" i="65" s="1"/>
  <c r="TLU221" i="65"/>
  <c r="TLU222" i="65" s="1"/>
  <c r="TLM221" i="65"/>
  <c r="TLM222" i="65" s="1"/>
  <c r="TLE221" i="65"/>
  <c r="TLE222" i="65" s="1"/>
  <c r="TKW221" i="65"/>
  <c r="TKW222" i="65" s="1"/>
  <c r="TKO221" i="65"/>
  <c r="TKO222" i="65" s="1"/>
  <c r="TKG221" i="65"/>
  <c r="TKG222" i="65" s="1"/>
  <c r="TJY221" i="65"/>
  <c r="TJY222" i="65" s="1"/>
  <c r="TJQ221" i="65"/>
  <c r="TJQ222" i="65" s="1"/>
  <c r="TJI221" i="65"/>
  <c r="TJI222" i="65" s="1"/>
  <c r="TJA221" i="65"/>
  <c r="TJA222" i="65" s="1"/>
  <c r="TIS221" i="65"/>
  <c r="TIS222" i="65" s="1"/>
  <c r="TIK221" i="65"/>
  <c r="TIK222" i="65" s="1"/>
  <c r="TIC221" i="65"/>
  <c r="TIC222" i="65" s="1"/>
  <c r="THU221" i="65"/>
  <c r="THU222" i="65" s="1"/>
  <c r="THM221" i="65"/>
  <c r="THM222" i="65" s="1"/>
  <c r="THE221" i="65"/>
  <c r="THE222" i="65" s="1"/>
  <c r="TGW221" i="65"/>
  <c r="TGW222" i="65" s="1"/>
  <c r="TGO221" i="65"/>
  <c r="TGO222" i="65" s="1"/>
  <c r="TGG221" i="65"/>
  <c r="TGG222" i="65" s="1"/>
  <c r="TFY221" i="65"/>
  <c r="TFY222" i="65" s="1"/>
  <c r="TFQ221" i="65"/>
  <c r="TFQ222" i="65" s="1"/>
  <c r="TFI221" i="65"/>
  <c r="TFI222" i="65" s="1"/>
  <c r="TFA221" i="65"/>
  <c r="TFA222" i="65" s="1"/>
  <c r="TES221" i="65"/>
  <c r="TES222" i="65" s="1"/>
  <c r="TEK221" i="65"/>
  <c r="TEK222" i="65" s="1"/>
  <c r="TEC221" i="65"/>
  <c r="TEC222" i="65" s="1"/>
  <c r="TDU221" i="65"/>
  <c r="TDU222" i="65" s="1"/>
  <c r="TDM221" i="65"/>
  <c r="TDM222" i="65" s="1"/>
  <c r="TDE221" i="65"/>
  <c r="TDE222" i="65" s="1"/>
  <c r="TCW221" i="65"/>
  <c r="TCW222" i="65" s="1"/>
  <c r="TCO221" i="65"/>
  <c r="TCO222" i="65" s="1"/>
  <c r="TCG221" i="65"/>
  <c r="TCG222" i="65" s="1"/>
  <c r="TBY221" i="65"/>
  <c r="TBY222" i="65" s="1"/>
  <c r="TBQ221" i="65"/>
  <c r="TBQ222" i="65" s="1"/>
  <c r="TBI221" i="65"/>
  <c r="TBI222" i="65" s="1"/>
  <c r="TBA221" i="65"/>
  <c r="TBA222" i="65" s="1"/>
  <c r="TAS221" i="65"/>
  <c r="TAS222" i="65" s="1"/>
  <c r="TAK221" i="65"/>
  <c r="TAK222" i="65" s="1"/>
  <c r="TAC221" i="65"/>
  <c r="TAC222" i="65" s="1"/>
  <c r="SZU221" i="65"/>
  <c r="SZU222" i="65" s="1"/>
  <c r="SZM221" i="65"/>
  <c r="SZM222" i="65" s="1"/>
  <c r="SZE221" i="65"/>
  <c r="SZE222" i="65" s="1"/>
  <c r="SYW221" i="65"/>
  <c r="SYW222" i="65" s="1"/>
  <c r="SYO221" i="65"/>
  <c r="SYO222" i="65" s="1"/>
  <c r="SYG221" i="65"/>
  <c r="SYG222" i="65" s="1"/>
  <c r="SXY221" i="65"/>
  <c r="SXY222" i="65" s="1"/>
  <c r="SXQ221" i="65"/>
  <c r="SXQ222" i="65" s="1"/>
  <c r="SXI221" i="65"/>
  <c r="SXI222" i="65" s="1"/>
  <c r="SXA221" i="65"/>
  <c r="SXA222" i="65" s="1"/>
  <c r="SWS221" i="65"/>
  <c r="SWS222" i="65" s="1"/>
  <c r="SWK221" i="65"/>
  <c r="SWK222" i="65" s="1"/>
  <c r="SWC221" i="65"/>
  <c r="SWC222" i="65" s="1"/>
  <c r="SVU221" i="65"/>
  <c r="SVU222" i="65" s="1"/>
  <c r="SVM221" i="65"/>
  <c r="SVM222" i="65" s="1"/>
  <c r="SVE221" i="65"/>
  <c r="SVE222" i="65" s="1"/>
  <c r="SUW221" i="65"/>
  <c r="SUW222" i="65" s="1"/>
  <c r="SUO221" i="65"/>
  <c r="SUO222" i="65" s="1"/>
  <c r="SUG221" i="65"/>
  <c r="SUG222" i="65" s="1"/>
  <c r="STY221" i="65"/>
  <c r="STY222" i="65" s="1"/>
  <c r="STQ221" i="65"/>
  <c r="STQ222" i="65" s="1"/>
  <c r="STI221" i="65"/>
  <c r="STI222" i="65" s="1"/>
  <c r="STA221" i="65"/>
  <c r="STA222" i="65" s="1"/>
  <c r="SSS221" i="65"/>
  <c r="SSS222" i="65" s="1"/>
  <c r="SSK221" i="65"/>
  <c r="SSK222" i="65" s="1"/>
  <c r="SSC221" i="65"/>
  <c r="SSC222" i="65" s="1"/>
  <c r="SRU221" i="65"/>
  <c r="SRU222" i="65" s="1"/>
  <c r="SRM221" i="65"/>
  <c r="SRM222" i="65" s="1"/>
  <c r="SRE221" i="65"/>
  <c r="SRE222" i="65" s="1"/>
  <c r="SQW221" i="65"/>
  <c r="SQW222" i="65" s="1"/>
  <c r="SQO221" i="65"/>
  <c r="SQO222" i="65" s="1"/>
  <c r="SQG221" i="65"/>
  <c r="SQG222" i="65" s="1"/>
  <c r="SPY221" i="65"/>
  <c r="SPY222" i="65" s="1"/>
  <c r="SPQ221" i="65"/>
  <c r="SPQ222" i="65" s="1"/>
  <c r="SPI221" i="65"/>
  <c r="SPI222" i="65" s="1"/>
  <c r="SPA221" i="65"/>
  <c r="SPA222" i="65" s="1"/>
  <c r="SOS221" i="65"/>
  <c r="SOS222" i="65" s="1"/>
  <c r="SOK221" i="65"/>
  <c r="SOK222" i="65" s="1"/>
  <c r="SOC221" i="65"/>
  <c r="SOC222" i="65" s="1"/>
  <c r="SNU221" i="65"/>
  <c r="SNU222" i="65" s="1"/>
  <c r="SNM221" i="65"/>
  <c r="SNM222" i="65" s="1"/>
  <c r="SNE221" i="65"/>
  <c r="SNE222" i="65" s="1"/>
  <c r="XEY221" i="65"/>
  <c r="XEY222" i="65" s="1"/>
  <c r="XEQ221" i="65"/>
  <c r="XEQ222" i="65" s="1"/>
  <c r="XEI221" i="65"/>
  <c r="XEI222" i="65" s="1"/>
  <c r="XEA221" i="65"/>
  <c r="XEA222" i="65" s="1"/>
  <c r="XDS221" i="65"/>
  <c r="XDS222" i="65" s="1"/>
  <c r="XDK221" i="65"/>
  <c r="XDK222" i="65" s="1"/>
  <c r="XDC221" i="65"/>
  <c r="XDC222" i="65" s="1"/>
  <c r="XCU221" i="65"/>
  <c r="XCU222" i="65" s="1"/>
  <c r="XCM221" i="65"/>
  <c r="XCM222" i="65" s="1"/>
  <c r="XCE221" i="65"/>
  <c r="XCE222" i="65" s="1"/>
  <c r="XBW221" i="65"/>
  <c r="XBW222" i="65" s="1"/>
  <c r="XBO221" i="65"/>
  <c r="XBO222" i="65" s="1"/>
  <c r="XBG221" i="65"/>
  <c r="XBG222" i="65" s="1"/>
  <c r="XAY221" i="65"/>
  <c r="XAY222" i="65" s="1"/>
  <c r="XAQ221" i="65"/>
  <c r="XAQ222" i="65" s="1"/>
  <c r="XAI221" i="65"/>
  <c r="XAI222" i="65" s="1"/>
  <c r="XAA221" i="65"/>
  <c r="XAA222" i="65" s="1"/>
  <c r="WZS221" i="65"/>
  <c r="WZS222" i="65" s="1"/>
  <c r="WZK221" i="65"/>
  <c r="WZK222" i="65" s="1"/>
  <c r="WZC221" i="65"/>
  <c r="WZC222" i="65" s="1"/>
  <c r="WYU221" i="65"/>
  <c r="WYU222" i="65" s="1"/>
  <c r="WYM221" i="65"/>
  <c r="WYM222" i="65" s="1"/>
  <c r="WYE221" i="65"/>
  <c r="WYE222" i="65" s="1"/>
  <c r="WXW221" i="65"/>
  <c r="WXW222" i="65" s="1"/>
  <c r="WXO221" i="65"/>
  <c r="WXO222" i="65" s="1"/>
  <c r="WXG221" i="65"/>
  <c r="WXG222" i="65" s="1"/>
  <c r="WWY221" i="65"/>
  <c r="WWY222" i="65" s="1"/>
  <c r="WWQ221" i="65"/>
  <c r="WWQ222" i="65" s="1"/>
  <c r="WWI221" i="65"/>
  <c r="WWI222" i="65" s="1"/>
  <c r="WWA221" i="65"/>
  <c r="WWA222" i="65" s="1"/>
  <c r="WVS221" i="65"/>
  <c r="WVS222" i="65" s="1"/>
  <c r="WVK221" i="65"/>
  <c r="WVK222" i="65" s="1"/>
  <c r="WVC221" i="65"/>
  <c r="WVC222" i="65" s="1"/>
  <c r="WUU221" i="65"/>
  <c r="WUU222" i="65" s="1"/>
  <c r="WUM221" i="65"/>
  <c r="WUM222" i="65" s="1"/>
  <c r="WUE221" i="65"/>
  <c r="WUE222" i="65" s="1"/>
  <c r="WTW221" i="65"/>
  <c r="WTW222" i="65" s="1"/>
  <c r="WTO221" i="65"/>
  <c r="WTO222" i="65" s="1"/>
  <c r="WTG221" i="65"/>
  <c r="WTG222" i="65" s="1"/>
  <c r="WSY221" i="65"/>
  <c r="WSY222" i="65" s="1"/>
  <c r="WSQ221" i="65"/>
  <c r="WSQ222" i="65" s="1"/>
  <c r="WSI221" i="65"/>
  <c r="WSI222" i="65" s="1"/>
  <c r="WSA221" i="65"/>
  <c r="WSA222" i="65" s="1"/>
  <c r="WRS221" i="65"/>
  <c r="WRS222" i="65" s="1"/>
  <c r="WRK221" i="65"/>
  <c r="WRK222" i="65" s="1"/>
  <c r="WRC221" i="65"/>
  <c r="WRC222" i="65" s="1"/>
  <c r="WQU221" i="65"/>
  <c r="WQU222" i="65" s="1"/>
  <c r="WQM221" i="65"/>
  <c r="WQM222" i="65" s="1"/>
  <c r="WQE221" i="65"/>
  <c r="WQE222" i="65" s="1"/>
  <c r="WPW221" i="65"/>
  <c r="WPW222" i="65" s="1"/>
  <c r="WPO221" i="65"/>
  <c r="WPO222" i="65" s="1"/>
  <c r="WPG221" i="65"/>
  <c r="WPG222" i="65" s="1"/>
  <c r="WOY221" i="65"/>
  <c r="WOY222" i="65" s="1"/>
  <c r="WOQ221" i="65"/>
  <c r="WOQ222" i="65" s="1"/>
  <c r="WOI221" i="65"/>
  <c r="WOI222" i="65" s="1"/>
  <c r="WOA221" i="65"/>
  <c r="WOA222" i="65" s="1"/>
  <c r="WNS221" i="65"/>
  <c r="WNS222" i="65" s="1"/>
  <c r="WNK221" i="65"/>
  <c r="WNK222" i="65" s="1"/>
  <c r="WNC221" i="65"/>
  <c r="WNC222" i="65" s="1"/>
  <c r="WMU221" i="65"/>
  <c r="WMU222" i="65" s="1"/>
  <c r="WMM221" i="65"/>
  <c r="WMM222" i="65" s="1"/>
  <c r="WME221" i="65"/>
  <c r="WME222" i="65" s="1"/>
  <c r="WLW221" i="65"/>
  <c r="WLW222" i="65" s="1"/>
  <c r="WLO221" i="65"/>
  <c r="WLO222" i="65" s="1"/>
  <c r="WLG221" i="65"/>
  <c r="WLG222" i="65" s="1"/>
  <c r="WKY221" i="65"/>
  <c r="WKY222" i="65" s="1"/>
  <c r="WKQ221" i="65"/>
  <c r="WKQ222" i="65" s="1"/>
  <c r="WKI221" i="65"/>
  <c r="WKI222" i="65" s="1"/>
  <c r="WKA221" i="65"/>
  <c r="WKA222" i="65" s="1"/>
  <c r="WJS221" i="65"/>
  <c r="WJS222" i="65" s="1"/>
  <c r="WJK221" i="65"/>
  <c r="WJK222" i="65" s="1"/>
  <c r="WJC221" i="65"/>
  <c r="WJC222" i="65" s="1"/>
  <c r="WIU221" i="65"/>
  <c r="WIU222" i="65" s="1"/>
  <c r="WIM221" i="65"/>
  <c r="WIM222" i="65" s="1"/>
  <c r="WIE221" i="65"/>
  <c r="WIE222" i="65" s="1"/>
  <c r="WHW221" i="65"/>
  <c r="WHW222" i="65" s="1"/>
  <c r="WHO221" i="65"/>
  <c r="WHO222" i="65" s="1"/>
  <c r="WHG221" i="65"/>
  <c r="WHG222" i="65" s="1"/>
  <c r="WGY221" i="65"/>
  <c r="WGY222" i="65" s="1"/>
  <c r="WGQ221" i="65"/>
  <c r="WGQ222" i="65" s="1"/>
  <c r="WGI221" i="65"/>
  <c r="WGI222" i="65" s="1"/>
  <c r="WGA221" i="65"/>
  <c r="WGA222" i="65" s="1"/>
  <c r="WFS221" i="65"/>
  <c r="WFS222" i="65" s="1"/>
  <c r="WFK221" i="65"/>
  <c r="WFK222" i="65" s="1"/>
  <c r="WFC221" i="65"/>
  <c r="WFC222" i="65" s="1"/>
  <c r="WEU221" i="65"/>
  <c r="WEU222" i="65" s="1"/>
  <c r="WEM221" i="65"/>
  <c r="WEM222" i="65" s="1"/>
  <c r="WEE221" i="65"/>
  <c r="WEE222" i="65" s="1"/>
  <c r="WDW221" i="65"/>
  <c r="WDW222" i="65" s="1"/>
  <c r="WDO221" i="65"/>
  <c r="WDO222" i="65" s="1"/>
  <c r="WDG221" i="65"/>
  <c r="WDG222" i="65" s="1"/>
  <c r="WCY221" i="65"/>
  <c r="WCY222" i="65" s="1"/>
  <c r="WCQ221" i="65"/>
  <c r="WCQ222" i="65" s="1"/>
  <c r="WCI221" i="65"/>
  <c r="WCI222" i="65" s="1"/>
  <c r="WCA221" i="65"/>
  <c r="WCA222" i="65" s="1"/>
  <c r="WBS221" i="65"/>
  <c r="WBS222" i="65" s="1"/>
  <c r="WBK221" i="65"/>
  <c r="WBK222" i="65" s="1"/>
  <c r="WBC221" i="65"/>
  <c r="WBC222" i="65" s="1"/>
  <c r="WAU221" i="65"/>
  <c r="WAU222" i="65" s="1"/>
  <c r="WAM221" i="65"/>
  <c r="WAM222" i="65" s="1"/>
  <c r="WAE221" i="65"/>
  <c r="WAE222" i="65" s="1"/>
  <c r="VZW221" i="65"/>
  <c r="VZW222" i="65" s="1"/>
  <c r="VZO221" i="65"/>
  <c r="VZO222" i="65" s="1"/>
  <c r="VZG221" i="65"/>
  <c r="VZG222" i="65" s="1"/>
  <c r="VYY221" i="65"/>
  <c r="VYY222" i="65" s="1"/>
  <c r="VYQ221" i="65"/>
  <c r="VYQ222" i="65" s="1"/>
  <c r="VYI221" i="65"/>
  <c r="VYI222" i="65" s="1"/>
  <c r="VYA221" i="65"/>
  <c r="VYA222" i="65" s="1"/>
  <c r="VXS221" i="65"/>
  <c r="VXS222" i="65" s="1"/>
  <c r="VXK221" i="65"/>
  <c r="VXK222" i="65" s="1"/>
  <c r="VXC221" i="65"/>
  <c r="VXC222" i="65" s="1"/>
  <c r="VWU221" i="65"/>
  <c r="VWU222" i="65" s="1"/>
  <c r="VWM221" i="65"/>
  <c r="VWM222" i="65" s="1"/>
  <c r="VWE221" i="65"/>
  <c r="VWE222" i="65" s="1"/>
  <c r="VVW221" i="65"/>
  <c r="VVW222" i="65" s="1"/>
  <c r="VVO221" i="65"/>
  <c r="VVO222" i="65" s="1"/>
  <c r="VVG221" i="65"/>
  <c r="VVG222" i="65" s="1"/>
  <c r="VUY221" i="65"/>
  <c r="VUY222" i="65" s="1"/>
  <c r="VUQ221" i="65"/>
  <c r="VUQ222" i="65" s="1"/>
  <c r="VUI221" i="65"/>
  <c r="VUI222" i="65" s="1"/>
  <c r="VUA221" i="65"/>
  <c r="VUA222" i="65" s="1"/>
  <c r="VTS221" i="65"/>
  <c r="VTS222" i="65" s="1"/>
  <c r="VTK221" i="65"/>
  <c r="VTK222" i="65" s="1"/>
  <c r="VTC221" i="65"/>
  <c r="VTC222" i="65" s="1"/>
  <c r="VSU221" i="65"/>
  <c r="VSU222" i="65" s="1"/>
  <c r="VSM221" i="65"/>
  <c r="VSM222" i="65" s="1"/>
  <c r="VSE221" i="65"/>
  <c r="VSE222" i="65" s="1"/>
  <c r="VRW221" i="65"/>
  <c r="VRW222" i="65" s="1"/>
  <c r="VRO221" i="65"/>
  <c r="VRO222" i="65" s="1"/>
  <c r="VRG221" i="65"/>
  <c r="VRG222" i="65" s="1"/>
  <c r="VQY221" i="65"/>
  <c r="VQY222" i="65" s="1"/>
  <c r="VQQ221" i="65"/>
  <c r="VQQ222" i="65" s="1"/>
  <c r="VQI221" i="65"/>
  <c r="VQI222" i="65" s="1"/>
  <c r="VQA221" i="65"/>
  <c r="VQA222" i="65" s="1"/>
  <c r="VPS221" i="65"/>
  <c r="VPS222" i="65" s="1"/>
  <c r="VPK221" i="65"/>
  <c r="VPK222" i="65" s="1"/>
  <c r="VPC221" i="65"/>
  <c r="VPC222" i="65" s="1"/>
  <c r="VOU221" i="65"/>
  <c r="VOU222" i="65" s="1"/>
  <c r="VOM221" i="65"/>
  <c r="VOM222" i="65" s="1"/>
  <c r="VOE221" i="65"/>
  <c r="VOE222" i="65" s="1"/>
  <c r="VNW221" i="65"/>
  <c r="VNW222" i="65" s="1"/>
  <c r="VNO221" i="65"/>
  <c r="VNO222" i="65" s="1"/>
  <c r="VNG221" i="65"/>
  <c r="VNG222" i="65" s="1"/>
  <c r="VMY221" i="65"/>
  <c r="VMY222" i="65" s="1"/>
  <c r="VMQ221" i="65"/>
  <c r="VMQ222" i="65" s="1"/>
  <c r="VMI221" i="65"/>
  <c r="VMI222" i="65" s="1"/>
  <c r="VMA221" i="65"/>
  <c r="VMA222" i="65" s="1"/>
  <c r="VLS221" i="65"/>
  <c r="VLS222" i="65" s="1"/>
  <c r="VLK221" i="65"/>
  <c r="VLK222" i="65" s="1"/>
  <c r="VLC221" i="65"/>
  <c r="VLC222" i="65" s="1"/>
  <c r="VKU221" i="65"/>
  <c r="VKU222" i="65" s="1"/>
  <c r="VKM221" i="65"/>
  <c r="VKM222" i="65" s="1"/>
  <c r="VKE221" i="65"/>
  <c r="VKE222" i="65" s="1"/>
  <c r="VJW221" i="65"/>
  <c r="VJW222" i="65" s="1"/>
  <c r="VJO221" i="65"/>
  <c r="VJO222" i="65" s="1"/>
  <c r="VJG221" i="65"/>
  <c r="VJG222" i="65" s="1"/>
  <c r="VIY221" i="65"/>
  <c r="VIY222" i="65" s="1"/>
  <c r="VIQ221" i="65"/>
  <c r="VIQ222" i="65" s="1"/>
  <c r="VII221" i="65"/>
  <c r="VII222" i="65" s="1"/>
  <c r="VIA221" i="65"/>
  <c r="VIA222" i="65" s="1"/>
  <c r="VHS221" i="65"/>
  <c r="VHS222" i="65" s="1"/>
  <c r="VHK221" i="65"/>
  <c r="VHK222" i="65" s="1"/>
  <c r="VHC221" i="65"/>
  <c r="VHC222" i="65" s="1"/>
  <c r="VGU221" i="65"/>
  <c r="VGU222" i="65" s="1"/>
  <c r="VGM221" i="65"/>
  <c r="VGM222" i="65" s="1"/>
  <c r="VGE221" i="65"/>
  <c r="VGE222" i="65" s="1"/>
  <c r="VFW221" i="65"/>
  <c r="VFW222" i="65" s="1"/>
  <c r="VFO221" i="65"/>
  <c r="VFO222" i="65" s="1"/>
  <c r="VFG221" i="65"/>
  <c r="VFG222" i="65" s="1"/>
  <c r="VEY221" i="65"/>
  <c r="VEY222" i="65" s="1"/>
  <c r="VEQ221" i="65"/>
  <c r="VEQ222" i="65" s="1"/>
  <c r="VEI221" i="65"/>
  <c r="VEI222" i="65" s="1"/>
  <c r="VEA221" i="65"/>
  <c r="VEA222" i="65" s="1"/>
  <c r="VDS221" i="65"/>
  <c r="VDS222" i="65" s="1"/>
  <c r="VDK221" i="65"/>
  <c r="VDK222" i="65" s="1"/>
  <c r="VDC221" i="65"/>
  <c r="VDC222" i="65" s="1"/>
  <c r="VCU221" i="65"/>
  <c r="VCU222" i="65" s="1"/>
  <c r="VCM221" i="65"/>
  <c r="VCM222" i="65" s="1"/>
  <c r="VCE221" i="65"/>
  <c r="VCE222" i="65" s="1"/>
  <c r="VBW221" i="65"/>
  <c r="VBW222" i="65" s="1"/>
  <c r="VBO221" i="65"/>
  <c r="VBO222" i="65" s="1"/>
  <c r="VBG221" i="65"/>
  <c r="VBG222" i="65" s="1"/>
  <c r="VAY221" i="65"/>
  <c r="VAY222" i="65" s="1"/>
  <c r="VAQ221" i="65"/>
  <c r="VAQ222" i="65" s="1"/>
  <c r="VAI221" i="65"/>
  <c r="VAI222" i="65" s="1"/>
  <c r="VAA221" i="65"/>
  <c r="VAA222" i="65" s="1"/>
  <c r="UZS221" i="65"/>
  <c r="UZS222" i="65" s="1"/>
  <c r="UZK221" i="65"/>
  <c r="UZK222" i="65" s="1"/>
  <c r="UZC221" i="65"/>
  <c r="UZC222" i="65" s="1"/>
  <c r="UYU221" i="65"/>
  <c r="UYU222" i="65" s="1"/>
  <c r="UYM221" i="65"/>
  <c r="UYM222" i="65" s="1"/>
  <c r="UYE221" i="65"/>
  <c r="UYE222" i="65" s="1"/>
  <c r="UXW221" i="65"/>
  <c r="UXW222" i="65" s="1"/>
  <c r="UXO221" i="65"/>
  <c r="UXO222" i="65" s="1"/>
  <c r="UXG221" i="65"/>
  <c r="UXG222" i="65" s="1"/>
  <c r="UWY221" i="65"/>
  <c r="UWY222" i="65" s="1"/>
  <c r="UWQ221" i="65"/>
  <c r="UWQ222" i="65" s="1"/>
  <c r="UWI221" i="65"/>
  <c r="UWI222" i="65" s="1"/>
  <c r="UWA221" i="65"/>
  <c r="UWA222" i="65" s="1"/>
  <c r="UVS221" i="65"/>
  <c r="UVS222" i="65" s="1"/>
  <c r="UVK221" i="65"/>
  <c r="UVK222" i="65" s="1"/>
  <c r="UVC221" i="65"/>
  <c r="UVC222" i="65" s="1"/>
  <c r="UUU221" i="65"/>
  <c r="UUU222" i="65" s="1"/>
  <c r="UUM221" i="65"/>
  <c r="UUM222" i="65" s="1"/>
  <c r="UUE221" i="65"/>
  <c r="UUE222" i="65" s="1"/>
  <c r="UTW221" i="65"/>
  <c r="UTW222" i="65" s="1"/>
  <c r="UTO221" i="65"/>
  <c r="UTO222" i="65" s="1"/>
  <c r="UTG221" i="65"/>
  <c r="UTG222" i="65" s="1"/>
  <c r="USY221" i="65"/>
  <c r="USY222" i="65" s="1"/>
  <c r="USQ221" i="65"/>
  <c r="USQ222" i="65" s="1"/>
  <c r="USI221" i="65"/>
  <c r="USI222" i="65" s="1"/>
  <c r="USA221" i="65"/>
  <c r="USA222" i="65" s="1"/>
  <c r="URS221" i="65"/>
  <c r="URS222" i="65" s="1"/>
  <c r="URK221" i="65"/>
  <c r="URK222" i="65" s="1"/>
  <c r="URC221" i="65"/>
  <c r="URC222" i="65" s="1"/>
  <c r="UQU221" i="65"/>
  <c r="UQU222" i="65" s="1"/>
  <c r="UQM221" i="65"/>
  <c r="UQM222" i="65" s="1"/>
  <c r="UQE221" i="65"/>
  <c r="UQE222" i="65" s="1"/>
  <c r="UPW221" i="65"/>
  <c r="UPW222" i="65" s="1"/>
  <c r="UPO221" i="65"/>
  <c r="UPO222" i="65" s="1"/>
  <c r="UPG221" i="65"/>
  <c r="UPG222" i="65" s="1"/>
  <c r="UOY221" i="65"/>
  <c r="UOY222" i="65" s="1"/>
  <c r="UOQ221" i="65"/>
  <c r="UOQ222" i="65" s="1"/>
  <c r="UOI221" i="65"/>
  <c r="UOI222" i="65" s="1"/>
  <c r="UOA221" i="65"/>
  <c r="UOA222" i="65" s="1"/>
  <c r="UNS221" i="65"/>
  <c r="UNS222" i="65" s="1"/>
  <c r="UNK221" i="65"/>
  <c r="UNK222" i="65" s="1"/>
  <c r="UNC221" i="65"/>
  <c r="UNC222" i="65" s="1"/>
  <c r="UMU221" i="65"/>
  <c r="UMU222" i="65" s="1"/>
  <c r="UMM221" i="65"/>
  <c r="UMM222" i="65" s="1"/>
  <c r="UME221" i="65"/>
  <c r="UME222" i="65" s="1"/>
  <c r="ULW221" i="65"/>
  <c r="ULW222" i="65" s="1"/>
  <c r="ULO221" i="65"/>
  <c r="ULO222" i="65" s="1"/>
  <c r="ULG221" i="65"/>
  <c r="ULG222" i="65" s="1"/>
  <c r="UKY221" i="65"/>
  <c r="UKY222" i="65" s="1"/>
  <c r="UKQ221" i="65"/>
  <c r="UKQ222" i="65" s="1"/>
  <c r="UKI221" i="65"/>
  <c r="UKI222" i="65" s="1"/>
  <c r="UKA221" i="65"/>
  <c r="UKA222" i="65" s="1"/>
  <c r="UJS221" i="65"/>
  <c r="UJS222" i="65" s="1"/>
  <c r="UJK221" i="65"/>
  <c r="UJK222" i="65" s="1"/>
  <c r="UJC221" i="65"/>
  <c r="UJC222" i="65" s="1"/>
  <c r="UIU221" i="65"/>
  <c r="UIU222" i="65" s="1"/>
  <c r="UIM221" i="65"/>
  <c r="UIM222" i="65" s="1"/>
  <c r="UIE221" i="65"/>
  <c r="UIE222" i="65" s="1"/>
  <c r="UHW221" i="65"/>
  <c r="UHW222" i="65" s="1"/>
  <c r="UHO221" i="65"/>
  <c r="UHO222" i="65" s="1"/>
  <c r="UHG221" i="65"/>
  <c r="UHG222" i="65" s="1"/>
  <c r="UGY221" i="65"/>
  <c r="UGY222" i="65" s="1"/>
  <c r="UGQ221" i="65"/>
  <c r="UGQ222" i="65" s="1"/>
  <c r="UGI221" i="65"/>
  <c r="UGI222" i="65" s="1"/>
  <c r="UGA221" i="65"/>
  <c r="UGA222" i="65" s="1"/>
  <c r="UFS221" i="65"/>
  <c r="UFS222" i="65" s="1"/>
  <c r="UFK221" i="65"/>
  <c r="UFK222" i="65" s="1"/>
  <c r="UFC221" i="65"/>
  <c r="UFC222" i="65" s="1"/>
  <c r="UEU221" i="65"/>
  <c r="UEU222" i="65" s="1"/>
  <c r="UEM221" i="65"/>
  <c r="UEM222" i="65" s="1"/>
  <c r="UEE221" i="65"/>
  <c r="UEE222" i="65" s="1"/>
  <c r="UDW221" i="65"/>
  <c r="UDW222" i="65" s="1"/>
  <c r="UDO221" i="65"/>
  <c r="UDO222" i="65" s="1"/>
  <c r="UDG221" i="65"/>
  <c r="UDG222" i="65" s="1"/>
  <c r="UCY221" i="65"/>
  <c r="UCY222" i="65" s="1"/>
  <c r="UCQ221" i="65"/>
  <c r="UCQ222" i="65" s="1"/>
  <c r="UCI221" i="65"/>
  <c r="UCI222" i="65" s="1"/>
  <c r="UCA221" i="65"/>
  <c r="UCA222" i="65" s="1"/>
  <c r="UBS221" i="65"/>
  <c r="UBS222" i="65" s="1"/>
  <c r="UBK221" i="65"/>
  <c r="UBK222" i="65" s="1"/>
  <c r="UBC221" i="65"/>
  <c r="UBC222" i="65" s="1"/>
  <c r="UAU221" i="65"/>
  <c r="UAU222" i="65" s="1"/>
  <c r="UAM221" i="65"/>
  <c r="UAM222" i="65" s="1"/>
  <c r="UAE221" i="65"/>
  <c r="UAE222" i="65" s="1"/>
  <c r="TZW221" i="65"/>
  <c r="TZW222" i="65" s="1"/>
  <c r="TZO221" i="65"/>
  <c r="TZO222" i="65" s="1"/>
  <c r="TZG221" i="65"/>
  <c r="TZG222" i="65" s="1"/>
  <c r="TYY221" i="65"/>
  <c r="TYY222" i="65" s="1"/>
  <c r="TYQ221" i="65"/>
  <c r="TYQ222" i="65" s="1"/>
  <c r="TYI221" i="65"/>
  <c r="TYI222" i="65" s="1"/>
  <c r="TYA221" i="65"/>
  <c r="TYA222" i="65" s="1"/>
  <c r="TXS221" i="65"/>
  <c r="TXS222" i="65" s="1"/>
  <c r="TXK221" i="65"/>
  <c r="TXK222" i="65" s="1"/>
  <c r="TXC221" i="65"/>
  <c r="TXC222" i="65" s="1"/>
  <c r="TWU221" i="65"/>
  <c r="TWU222" i="65" s="1"/>
  <c r="TWM221" i="65"/>
  <c r="TWM222" i="65" s="1"/>
  <c r="TWE221" i="65"/>
  <c r="TWE222" i="65" s="1"/>
  <c r="TVW221" i="65"/>
  <c r="TVW222" i="65" s="1"/>
  <c r="TVO221" i="65"/>
  <c r="TVO222" i="65" s="1"/>
  <c r="TVG221" i="65"/>
  <c r="TVG222" i="65" s="1"/>
  <c r="TUY221" i="65"/>
  <c r="TUY222" i="65" s="1"/>
  <c r="TUQ221" i="65"/>
  <c r="TUQ222" i="65" s="1"/>
  <c r="TUI221" i="65"/>
  <c r="TUI222" i="65" s="1"/>
  <c r="TUA221" i="65"/>
  <c r="TUA222" i="65" s="1"/>
  <c r="TTS221" i="65"/>
  <c r="TTS222" i="65" s="1"/>
  <c r="TTK221" i="65"/>
  <c r="TTK222" i="65" s="1"/>
  <c r="TTC221" i="65"/>
  <c r="TTC222" i="65" s="1"/>
  <c r="TSU221" i="65"/>
  <c r="TSU222" i="65" s="1"/>
  <c r="TSM221" i="65"/>
  <c r="TSM222" i="65" s="1"/>
  <c r="TSE221" i="65"/>
  <c r="TSE222" i="65" s="1"/>
  <c r="TRW221" i="65"/>
  <c r="TRW222" i="65" s="1"/>
  <c r="TRO221" i="65"/>
  <c r="TRO222" i="65" s="1"/>
  <c r="TRG221" i="65"/>
  <c r="TRG222" i="65" s="1"/>
  <c r="TQY221" i="65"/>
  <c r="TQY222" i="65" s="1"/>
  <c r="TQQ221" i="65"/>
  <c r="TQQ222" i="65" s="1"/>
  <c r="TQI221" i="65"/>
  <c r="TQI222" i="65" s="1"/>
  <c r="TQA221" i="65"/>
  <c r="TQA222" i="65" s="1"/>
  <c r="TPS221" i="65"/>
  <c r="TPS222" i="65" s="1"/>
  <c r="TPK221" i="65"/>
  <c r="TPK222" i="65" s="1"/>
  <c r="TPC221" i="65"/>
  <c r="TPC222" i="65" s="1"/>
  <c r="TOU221" i="65"/>
  <c r="TOU222" i="65" s="1"/>
  <c r="TOM221" i="65"/>
  <c r="TOM222" i="65" s="1"/>
  <c r="TOE221" i="65"/>
  <c r="TOE222" i="65" s="1"/>
  <c r="TNW221" i="65"/>
  <c r="TNW222" i="65" s="1"/>
  <c r="TNO221" i="65"/>
  <c r="TNO222" i="65" s="1"/>
  <c r="TNG221" i="65"/>
  <c r="TNG222" i="65" s="1"/>
  <c r="TMY221" i="65"/>
  <c r="TMY222" i="65" s="1"/>
  <c r="TMQ221" i="65"/>
  <c r="TMQ222" i="65" s="1"/>
  <c r="TMI221" i="65"/>
  <c r="TMI222" i="65" s="1"/>
  <c r="TMA221" i="65"/>
  <c r="TMA222" i="65" s="1"/>
  <c r="TLS221" i="65"/>
  <c r="TLS222" i="65" s="1"/>
  <c r="TLK221" i="65"/>
  <c r="TLK222" i="65" s="1"/>
  <c r="TLC221" i="65"/>
  <c r="TLC222" i="65" s="1"/>
  <c r="TKU221" i="65"/>
  <c r="TKU222" i="65" s="1"/>
  <c r="TKM221" i="65"/>
  <c r="TKM222" i="65" s="1"/>
  <c r="TKE221" i="65"/>
  <c r="TKE222" i="65" s="1"/>
  <c r="TJW221" i="65"/>
  <c r="TJW222" i="65" s="1"/>
  <c r="TJO221" i="65"/>
  <c r="TJO222" i="65" s="1"/>
  <c r="TJG221" i="65"/>
  <c r="TJG222" i="65" s="1"/>
  <c r="TIY221" i="65"/>
  <c r="TIY222" i="65" s="1"/>
  <c r="TIQ221" i="65"/>
  <c r="TIQ222" i="65" s="1"/>
  <c r="TII221" i="65"/>
  <c r="TII222" i="65" s="1"/>
  <c r="TIA221" i="65"/>
  <c r="TIA222" i="65" s="1"/>
  <c r="THS221" i="65"/>
  <c r="THS222" i="65" s="1"/>
  <c r="THK221" i="65"/>
  <c r="THK222" i="65" s="1"/>
  <c r="THC221" i="65"/>
  <c r="THC222" i="65" s="1"/>
  <c r="TGU221" i="65"/>
  <c r="TGU222" i="65" s="1"/>
  <c r="TGM221" i="65"/>
  <c r="TGM222" i="65" s="1"/>
  <c r="TGE221" i="65"/>
  <c r="TGE222" i="65" s="1"/>
  <c r="TFW221" i="65"/>
  <c r="TFW222" i="65" s="1"/>
  <c r="TFO221" i="65"/>
  <c r="TFO222" i="65" s="1"/>
  <c r="TFG221" i="65"/>
  <c r="TFG222" i="65" s="1"/>
  <c r="TEY221" i="65"/>
  <c r="TEY222" i="65" s="1"/>
  <c r="TEQ221" i="65"/>
  <c r="TEQ222" i="65" s="1"/>
  <c r="TEI221" i="65"/>
  <c r="TEI222" i="65" s="1"/>
  <c r="TEA221" i="65"/>
  <c r="TEA222" i="65" s="1"/>
  <c r="TDS221" i="65"/>
  <c r="TDS222" i="65" s="1"/>
  <c r="TDK221" i="65"/>
  <c r="TDK222" i="65" s="1"/>
  <c r="TDC221" i="65"/>
  <c r="TDC222" i="65" s="1"/>
  <c r="TCU221" i="65"/>
  <c r="TCU222" i="65" s="1"/>
  <c r="TCM221" i="65"/>
  <c r="TCM222" i="65" s="1"/>
  <c r="TCE221" i="65"/>
  <c r="TCE222" i="65" s="1"/>
  <c r="TBW221" i="65"/>
  <c r="TBW222" i="65" s="1"/>
  <c r="TBO221" i="65"/>
  <c r="TBO222" i="65" s="1"/>
  <c r="TBG221" i="65"/>
  <c r="TBG222" i="65" s="1"/>
  <c r="TAY221" i="65"/>
  <c r="TAY222" i="65" s="1"/>
  <c r="TAQ221" i="65"/>
  <c r="TAQ222" i="65" s="1"/>
  <c r="TAI221" i="65"/>
  <c r="TAI222" i="65" s="1"/>
  <c r="TAA221" i="65"/>
  <c r="TAA222" i="65" s="1"/>
  <c r="SZS221" i="65"/>
  <c r="SZS222" i="65" s="1"/>
  <c r="SZK221" i="65"/>
  <c r="SZK222" i="65" s="1"/>
  <c r="SZC221" i="65"/>
  <c r="SZC222" i="65" s="1"/>
  <c r="SYU221" i="65"/>
  <c r="SYU222" i="65" s="1"/>
  <c r="SYM221" i="65"/>
  <c r="SYM222" i="65" s="1"/>
  <c r="SYE221" i="65"/>
  <c r="SYE222" i="65" s="1"/>
  <c r="SXW221" i="65"/>
  <c r="SXW222" i="65" s="1"/>
  <c r="SXO221" i="65"/>
  <c r="SXO222" i="65" s="1"/>
  <c r="SXG221" i="65"/>
  <c r="SXG222" i="65" s="1"/>
  <c r="SWY221" i="65"/>
  <c r="SWY222" i="65" s="1"/>
  <c r="SWQ221" i="65"/>
  <c r="SWQ222" i="65" s="1"/>
  <c r="SWI221" i="65"/>
  <c r="SWI222" i="65" s="1"/>
  <c r="SWA221" i="65"/>
  <c r="SWA222" i="65" s="1"/>
  <c r="SVS221" i="65"/>
  <c r="SVS222" i="65" s="1"/>
  <c r="SVK221" i="65"/>
  <c r="SVK222" i="65" s="1"/>
  <c r="SVC221" i="65"/>
  <c r="SVC222" i="65" s="1"/>
  <c r="SUU221" i="65"/>
  <c r="SUU222" i="65" s="1"/>
  <c r="SUM221" i="65"/>
  <c r="SUM222" i="65" s="1"/>
  <c r="SUE221" i="65"/>
  <c r="SUE222" i="65" s="1"/>
  <c r="STW221" i="65"/>
  <c r="STW222" i="65" s="1"/>
  <c r="STO221" i="65"/>
  <c r="STO222" i="65" s="1"/>
  <c r="STG221" i="65"/>
  <c r="STG222" i="65" s="1"/>
  <c r="SSY221" i="65"/>
  <c r="SSY222" i="65" s="1"/>
  <c r="SSQ221" i="65"/>
  <c r="SSQ222" i="65" s="1"/>
  <c r="SSI221" i="65"/>
  <c r="SSI222" i="65" s="1"/>
  <c r="SSA221" i="65"/>
  <c r="SSA222" i="65" s="1"/>
  <c r="SRS221" i="65"/>
  <c r="SRS222" i="65" s="1"/>
  <c r="SRK221" i="65"/>
  <c r="SRK222" i="65" s="1"/>
  <c r="SRC221" i="65"/>
  <c r="SRC222" i="65" s="1"/>
  <c r="SQU221" i="65"/>
  <c r="SQU222" i="65" s="1"/>
  <c r="SQM221" i="65"/>
  <c r="SQM222" i="65" s="1"/>
  <c r="SQE221" i="65"/>
  <c r="SQE222" i="65" s="1"/>
  <c r="SPW221" i="65"/>
  <c r="SPW222" i="65" s="1"/>
  <c r="SPO221" i="65"/>
  <c r="SPO222" i="65" s="1"/>
  <c r="SPG221" i="65"/>
  <c r="SPG222" i="65" s="1"/>
  <c r="SOY221" i="65"/>
  <c r="SOY222" i="65" s="1"/>
  <c r="SOQ221" i="65"/>
  <c r="SOQ222" i="65" s="1"/>
  <c r="SOI221" i="65"/>
  <c r="SOI222" i="65" s="1"/>
  <c r="SOA221" i="65"/>
  <c r="SOA222" i="65" s="1"/>
  <c r="SNS221" i="65"/>
  <c r="SNS222" i="65" s="1"/>
  <c r="XDT221" i="65"/>
  <c r="XDT222" i="65" s="1"/>
  <c r="XBH221" i="65"/>
  <c r="XBH222" i="65" s="1"/>
  <c r="WYV221" i="65"/>
  <c r="WYV222" i="65" s="1"/>
  <c r="WWJ221" i="65"/>
  <c r="WWJ222" i="65" s="1"/>
  <c r="WTX221" i="65"/>
  <c r="WTX222" i="65" s="1"/>
  <c r="WRL221" i="65"/>
  <c r="WRL222" i="65" s="1"/>
  <c r="WOZ221" i="65"/>
  <c r="WOZ222" i="65" s="1"/>
  <c r="WMN221" i="65"/>
  <c r="WMN222" i="65" s="1"/>
  <c r="WKB221" i="65"/>
  <c r="WKB222" i="65" s="1"/>
  <c r="WHP221" i="65"/>
  <c r="WHP222" i="65" s="1"/>
  <c r="WFD221" i="65"/>
  <c r="WFD222" i="65" s="1"/>
  <c r="WCR221" i="65"/>
  <c r="WCR222" i="65" s="1"/>
  <c r="WAF221" i="65"/>
  <c r="WAF222" i="65" s="1"/>
  <c r="VXT221" i="65"/>
  <c r="VXT222" i="65" s="1"/>
  <c r="VVH221" i="65"/>
  <c r="VVH222" i="65" s="1"/>
  <c r="VSV221" i="65"/>
  <c r="VSV222" i="65" s="1"/>
  <c r="VQJ221" i="65"/>
  <c r="VQJ222" i="65" s="1"/>
  <c r="VNX221" i="65"/>
  <c r="VNX222" i="65" s="1"/>
  <c r="VLL221" i="65"/>
  <c r="VLL222" i="65" s="1"/>
  <c r="VIZ221" i="65"/>
  <c r="VIZ222" i="65" s="1"/>
  <c r="VGN221" i="65"/>
  <c r="VGN222" i="65" s="1"/>
  <c r="VEB221" i="65"/>
  <c r="VEB222" i="65" s="1"/>
  <c r="VBP221" i="65"/>
  <c r="VBP222" i="65" s="1"/>
  <c r="UZD221" i="65"/>
  <c r="UZD222" i="65" s="1"/>
  <c r="UWR221" i="65"/>
  <c r="UWR222" i="65" s="1"/>
  <c r="UUF221" i="65"/>
  <c r="UUF222" i="65" s="1"/>
  <c r="URT221" i="65"/>
  <c r="URT222" i="65" s="1"/>
  <c r="UPH221" i="65"/>
  <c r="UPH222" i="65" s="1"/>
  <c r="UMV221" i="65"/>
  <c r="UMV222" i="65" s="1"/>
  <c r="UKJ221" i="65"/>
  <c r="UKJ222" i="65" s="1"/>
  <c r="UHX221" i="65"/>
  <c r="UHX222" i="65" s="1"/>
  <c r="UFL221" i="65"/>
  <c r="UFL222" i="65" s="1"/>
  <c r="UCZ221" i="65"/>
  <c r="UCZ222" i="65" s="1"/>
  <c r="UAN221" i="65"/>
  <c r="UAN222" i="65" s="1"/>
  <c r="TYB221" i="65"/>
  <c r="TYB222" i="65" s="1"/>
  <c r="TVP221" i="65"/>
  <c r="TVP222" i="65" s="1"/>
  <c r="TTD221" i="65"/>
  <c r="TTD222" i="65" s="1"/>
  <c r="TQR221" i="65"/>
  <c r="TQR222" i="65" s="1"/>
  <c r="TOF221" i="65"/>
  <c r="TOF222" i="65" s="1"/>
  <c r="TLT221" i="65"/>
  <c r="TLT222" i="65" s="1"/>
  <c r="TJH221" i="65"/>
  <c r="TJH222" i="65" s="1"/>
  <c r="TGV221" i="65"/>
  <c r="TGV222" i="65" s="1"/>
  <c r="TEJ221" i="65"/>
  <c r="TEJ222" i="65" s="1"/>
  <c r="TBX221" i="65"/>
  <c r="TBX222" i="65" s="1"/>
  <c r="SZL221" i="65"/>
  <c r="SZL222" i="65" s="1"/>
  <c r="SWZ221" i="65"/>
  <c r="SWZ222" i="65" s="1"/>
  <c r="SUN221" i="65"/>
  <c r="SUN222" i="65" s="1"/>
  <c r="SSB221" i="65"/>
  <c r="SSB222" i="65" s="1"/>
  <c r="SPP221" i="65"/>
  <c r="SPP222" i="65" s="1"/>
  <c r="SNK221" i="65"/>
  <c r="SNK222" i="65" s="1"/>
  <c r="SMY221" i="65"/>
  <c r="SMY222" i="65" s="1"/>
  <c r="SMQ221" i="65"/>
  <c r="SMQ222" i="65" s="1"/>
  <c r="SMI221" i="65"/>
  <c r="SMI222" i="65" s="1"/>
  <c r="SMA221" i="65"/>
  <c r="SMA222" i="65" s="1"/>
  <c r="SLS221" i="65"/>
  <c r="SLS222" i="65" s="1"/>
  <c r="SLK221" i="65"/>
  <c r="SLK222" i="65" s="1"/>
  <c r="SLC221" i="65"/>
  <c r="SLC222" i="65" s="1"/>
  <c r="SKU221" i="65"/>
  <c r="SKU222" i="65" s="1"/>
  <c r="SKM221" i="65"/>
  <c r="SKM222" i="65" s="1"/>
  <c r="SKE221" i="65"/>
  <c r="SKE222" i="65" s="1"/>
  <c r="SJW221" i="65"/>
  <c r="SJW222" i="65" s="1"/>
  <c r="SJO221" i="65"/>
  <c r="SJO222" i="65" s="1"/>
  <c r="SJG221" i="65"/>
  <c r="SJG222" i="65" s="1"/>
  <c r="SIY221" i="65"/>
  <c r="SIY222" i="65" s="1"/>
  <c r="SIQ221" i="65"/>
  <c r="SIQ222" i="65" s="1"/>
  <c r="SII221" i="65"/>
  <c r="SII222" i="65" s="1"/>
  <c r="SIA221" i="65"/>
  <c r="SIA222" i="65" s="1"/>
  <c r="SHS221" i="65"/>
  <c r="SHS222" i="65" s="1"/>
  <c r="SHK221" i="65"/>
  <c r="SHK222" i="65" s="1"/>
  <c r="SHC221" i="65"/>
  <c r="SHC222" i="65" s="1"/>
  <c r="SGU221" i="65"/>
  <c r="SGU222" i="65" s="1"/>
  <c r="SGM221" i="65"/>
  <c r="SGM222" i="65" s="1"/>
  <c r="SGE221" i="65"/>
  <c r="SGE222" i="65" s="1"/>
  <c r="SFW221" i="65"/>
  <c r="SFW222" i="65" s="1"/>
  <c r="SFO221" i="65"/>
  <c r="SFO222" i="65" s="1"/>
  <c r="SFG221" i="65"/>
  <c r="SFG222" i="65" s="1"/>
  <c r="SEY221" i="65"/>
  <c r="SEY222" i="65" s="1"/>
  <c r="SEQ221" i="65"/>
  <c r="SEQ222" i="65" s="1"/>
  <c r="SEI221" i="65"/>
  <c r="SEI222" i="65" s="1"/>
  <c r="SEA221" i="65"/>
  <c r="SEA222" i="65" s="1"/>
  <c r="SDS221" i="65"/>
  <c r="SDS222" i="65" s="1"/>
  <c r="SDK221" i="65"/>
  <c r="SDK222" i="65" s="1"/>
  <c r="SDC221" i="65"/>
  <c r="SDC222" i="65" s="1"/>
  <c r="SCU221" i="65"/>
  <c r="SCU222" i="65" s="1"/>
  <c r="SCM221" i="65"/>
  <c r="SCM222" i="65" s="1"/>
  <c r="SCE221" i="65"/>
  <c r="SCE222" i="65" s="1"/>
  <c r="SBW221" i="65"/>
  <c r="SBW222" i="65" s="1"/>
  <c r="SBO221" i="65"/>
  <c r="SBO222" i="65" s="1"/>
  <c r="SBG221" i="65"/>
  <c r="SBG222" i="65" s="1"/>
  <c r="SAY221" i="65"/>
  <c r="SAY222" i="65" s="1"/>
  <c r="SAQ221" i="65"/>
  <c r="SAQ222" i="65" s="1"/>
  <c r="SAI221" i="65"/>
  <c r="SAI222" i="65" s="1"/>
  <c r="SAA221" i="65"/>
  <c r="SAA222" i="65" s="1"/>
  <c r="RZS221" i="65"/>
  <c r="RZS222" i="65" s="1"/>
  <c r="RZK221" i="65"/>
  <c r="RZK222" i="65" s="1"/>
  <c r="RZC221" i="65"/>
  <c r="RZC222" i="65" s="1"/>
  <c r="RYU221" i="65"/>
  <c r="RYU222" i="65" s="1"/>
  <c r="RYM221" i="65"/>
  <c r="RYM222" i="65" s="1"/>
  <c r="RYE221" i="65"/>
  <c r="RYE222" i="65" s="1"/>
  <c r="RXW221" i="65"/>
  <c r="RXW222" i="65" s="1"/>
  <c r="RXO221" i="65"/>
  <c r="RXO222" i="65" s="1"/>
  <c r="RXG221" i="65"/>
  <c r="RXG222" i="65" s="1"/>
  <c r="RWY221" i="65"/>
  <c r="RWY222" i="65" s="1"/>
  <c r="RWQ221" i="65"/>
  <c r="RWQ222" i="65" s="1"/>
  <c r="RWI221" i="65"/>
  <c r="RWI222" i="65" s="1"/>
  <c r="RWA221" i="65"/>
  <c r="RWA222" i="65" s="1"/>
  <c r="RVS221" i="65"/>
  <c r="RVS222" i="65" s="1"/>
  <c r="RVK221" i="65"/>
  <c r="RVK222" i="65" s="1"/>
  <c r="RVC221" i="65"/>
  <c r="RVC222" i="65" s="1"/>
  <c r="RUU221" i="65"/>
  <c r="RUU222" i="65" s="1"/>
  <c r="RUM221" i="65"/>
  <c r="RUM222" i="65" s="1"/>
  <c r="RUE221" i="65"/>
  <c r="RUE222" i="65" s="1"/>
  <c r="RTW221" i="65"/>
  <c r="RTW222" i="65" s="1"/>
  <c r="RTO221" i="65"/>
  <c r="RTO222" i="65" s="1"/>
  <c r="RTG221" i="65"/>
  <c r="RTG222" i="65" s="1"/>
  <c r="RSY221" i="65"/>
  <c r="RSY222" i="65" s="1"/>
  <c r="RSQ221" i="65"/>
  <c r="RSQ222" i="65" s="1"/>
  <c r="RSI221" i="65"/>
  <c r="RSI222" i="65" s="1"/>
  <c r="RSA221" i="65"/>
  <c r="RSA222" i="65" s="1"/>
  <c r="RRS221" i="65"/>
  <c r="RRS222" i="65" s="1"/>
  <c r="RRK221" i="65"/>
  <c r="RRK222" i="65" s="1"/>
  <c r="RRC221" i="65"/>
  <c r="RRC222" i="65" s="1"/>
  <c r="RQU221" i="65"/>
  <c r="RQU222" i="65" s="1"/>
  <c r="RQM221" i="65"/>
  <c r="RQM222" i="65" s="1"/>
  <c r="RQE221" i="65"/>
  <c r="RQE222" i="65" s="1"/>
  <c r="RPW221" i="65"/>
  <c r="RPW222" i="65" s="1"/>
  <c r="RPO221" i="65"/>
  <c r="RPO222" i="65" s="1"/>
  <c r="RPG221" i="65"/>
  <c r="RPG222" i="65" s="1"/>
  <c r="ROY221" i="65"/>
  <c r="ROY222" i="65" s="1"/>
  <c r="ROQ221" i="65"/>
  <c r="ROQ222" i="65" s="1"/>
  <c r="ROI221" i="65"/>
  <c r="ROI222" i="65" s="1"/>
  <c r="ROA221" i="65"/>
  <c r="ROA222" i="65" s="1"/>
  <c r="RNS221" i="65"/>
  <c r="RNS222" i="65" s="1"/>
  <c r="RNK221" i="65"/>
  <c r="RNK222" i="65" s="1"/>
  <c r="RNC221" i="65"/>
  <c r="RNC222" i="65" s="1"/>
  <c r="RMU221" i="65"/>
  <c r="RMU222" i="65" s="1"/>
  <c r="RMM221" i="65"/>
  <c r="RMM222" i="65" s="1"/>
  <c r="RME221" i="65"/>
  <c r="RME222" i="65" s="1"/>
  <c r="RLW221" i="65"/>
  <c r="RLW222" i="65" s="1"/>
  <c r="RLO221" i="65"/>
  <c r="RLO222" i="65" s="1"/>
  <c r="RLG221" i="65"/>
  <c r="RLG222" i="65" s="1"/>
  <c r="RKY221" i="65"/>
  <c r="RKY222" i="65" s="1"/>
  <c r="RKQ221" i="65"/>
  <c r="RKQ222" i="65" s="1"/>
  <c r="RKI221" i="65"/>
  <c r="RKI222" i="65" s="1"/>
  <c r="RKA221" i="65"/>
  <c r="RKA222" i="65" s="1"/>
  <c r="RJS221" i="65"/>
  <c r="RJS222" i="65" s="1"/>
  <c r="RJK221" i="65"/>
  <c r="RJK222" i="65" s="1"/>
  <c r="RJC221" i="65"/>
  <c r="RJC222" i="65" s="1"/>
  <c r="RIU221" i="65"/>
  <c r="RIU222" i="65" s="1"/>
  <c r="RIM221" i="65"/>
  <c r="RIM222" i="65" s="1"/>
  <c r="RIE221" i="65"/>
  <c r="RIE222" i="65" s="1"/>
  <c r="RHW221" i="65"/>
  <c r="RHW222" i="65" s="1"/>
  <c r="RHO221" i="65"/>
  <c r="RHO222" i="65" s="1"/>
  <c r="RHG221" i="65"/>
  <c r="RHG222" i="65" s="1"/>
  <c r="RGY221" i="65"/>
  <c r="RGY222" i="65" s="1"/>
  <c r="RGQ221" i="65"/>
  <c r="RGQ222" i="65" s="1"/>
  <c r="RGI221" i="65"/>
  <c r="RGI222" i="65" s="1"/>
  <c r="RGA221" i="65"/>
  <c r="RGA222" i="65" s="1"/>
  <c r="RFS221" i="65"/>
  <c r="RFS222" i="65" s="1"/>
  <c r="RFK221" i="65"/>
  <c r="RFK222" i="65" s="1"/>
  <c r="RFC221" i="65"/>
  <c r="RFC222" i="65" s="1"/>
  <c r="REU221" i="65"/>
  <c r="REU222" i="65" s="1"/>
  <c r="REM221" i="65"/>
  <c r="REM222" i="65" s="1"/>
  <c r="REE221" i="65"/>
  <c r="REE222" i="65" s="1"/>
  <c r="RDW221" i="65"/>
  <c r="RDW222" i="65" s="1"/>
  <c r="RDO221" i="65"/>
  <c r="RDO222" i="65" s="1"/>
  <c r="RDG221" i="65"/>
  <c r="RDG222" i="65" s="1"/>
  <c r="RCY221" i="65"/>
  <c r="RCY222" i="65" s="1"/>
  <c r="RCQ221" i="65"/>
  <c r="RCQ222" i="65" s="1"/>
  <c r="RCI221" i="65"/>
  <c r="RCI222" i="65" s="1"/>
  <c r="RCA221" i="65"/>
  <c r="RCA222" i="65" s="1"/>
  <c r="RBS221" i="65"/>
  <c r="RBS222" i="65" s="1"/>
  <c r="RBK221" i="65"/>
  <c r="RBK222" i="65" s="1"/>
  <c r="RBC221" i="65"/>
  <c r="RBC222" i="65" s="1"/>
  <c r="RAU221" i="65"/>
  <c r="RAU222" i="65" s="1"/>
  <c r="RAM221" i="65"/>
  <c r="RAM222" i="65" s="1"/>
  <c r="RAE221" i="65"/>
  <c r="RAE222" i="65" s="1"/>
  <c r="QZW221" i="65"/>
  <c r="QZW222" i="65" s="1"/>
  <c r="QZO221" i="65"/>
  <c r="QZO222" i="65" s="1"/>
  <c r="QZG221" i="65"/>
  <c r="QZG222" i="65" s="1"/>
  <c r="QYY221" i="65"/>
  <c r="QYY222" i="65" s="1"/>
  <c r="QYQ221" i="65"/>
  <c r="QYQ222" i="65" s="1"/>
  <c r="QYI221" i="65"/>
  <c r="QYI222" i="65" s="1"/>
  <c r="QYA221" i="65"/>
  <c r="QYA222" i="65" s="1"/>
  <c r="QXS221" i="65"/>
  <c r="QXS222" i="65" s="1"/>
  <c r="QXK221" i="65"/>
  <c r="QXK222" i="65" s="1"/>
  <c r="QXC221" i="65"/>
  <c r="QXC222" i="65" s="1"/>
  <c r="QWU221" i="65"/>
  <c r="QWU222" i="65" s="1"/>
  <c r="QWM221" i="65"/>
  <c r="QWM222" i="65" s="1"/>
  <c r="QWE221" i="65"/>
  <c r="QWE222" i="65" s="1"/>
  <c r="QVW221" i="65"/>
  <c r="QVW222" i="65" s="1"/>
  <c r="QVO221" i="65"/>
  <c r="QVO222" i="65" s="1"/>
  <c r="QVG221" i="65"/>
  <c r="QVG222" i="65" s="1"/>
  <c r="QUY221" i="65"/>
  <c r="QUY222" i="65" s="1"/>
  <c r="QUQ221" i="65"/>
  <c r="QUQ222" i="65" s="1"/>
  <c r="QUI221" i="65"/>
  <c r="QUI222" i="65" s="1"/>
  <c r="QUA221" i="65"/>
  <c r="QUA222" i="65" s="1"/>
  <c r="QTS221" i="65"/>
  <c r="QTS222" i="65" s="1"/>
  <c r="QTK221" i="65"/>
  <c r="QTK222" i="65" s="1"/>
  <c r="QTC221" i="65"/>
  <c r="QTC222" i="65" s="1"/>
  <c r="QSU221" i="65"/>
  <c r="QSU222" i="65" s="1"/>
  <c r="QSM221" i="65"/>
  <c r="QSM222" i="65" s="1"/>
  <c r="QSE221" i="65"/>
  <c r="QSE222" i="65" s="1"/>
  <c r="QRW221" i="65"/>
  <c r="QRW222" i="65" s="1"/>
  <c r="QRO221" i="65"/>
  <c r="QRO222" i="65" s="1"/>
  <c r="QRG221" i="65"/>
  <c r="QRG222" i="65" s="1"/>
  <c r="QQY221" i="65"/>
  <c r="QQY222" i="65" s="1"/>
  <c r="QQQ221" i="65"/>
  <c r="QQQ222" i="65" s="1"/>
  <c r="QQI221" i="65"/>
  <c r="QQI222" i="65" s="1"/>
  <c r="QQA221" i="65"/>
  <c r="QQA222" i="65" s="1"/>
  <c r="QPS221" i="65"/>
  <c r="QPS222" i="65" s="1"/>
  <c r="QPK221" i="65"/>
  <c r="QPK222" i="65" s="1"/>
  <c r="QPC221" i="65"/>
  <c r="QPC222" i="65" s="1"/>
  <c r="QOU221" i="65"/>
  <c r="QOU222" i="65" s="1"/>
  <c r="QOM221" i="65"/>
  <c r="QOM222" i="65" s="1"/>
  <c r="QOE221" i="65"/>
  <c r="QOE222" i="65" s="1"/>
  <c r="QNW221" i="65"/>
  <c r="QNW222" i="65" s="1"/>
  <c r="QNO221" i="65"/>
  <c r="QNO222" i="65" s="1"/>
  <c r="QNG221" i="65"/>
  <c r="QNG222" i="65" s="1"/>
  <c r="QMY221" i="65"/>
  <c r="QMY222" i="65" s="1"/>
  <c r="QMQ221" i="65"/>
  <c r="QMQ222" i="65" s="1"/>
  <c r="QMI221" i="65"/>
  <c r="QMI222" i="65" s="1"/>
  <c r="QMA221" i="65"/>
  <c r="QMA222" i="65" s="1"/>
  <c r="QLS221" i="65"/>
  <c r="QLS222" i="65" s="1"/>
  <c r="QLK221" i="65"/>
  <c r="QLK222" i="65" s="1"/>
  <c r="QLC221" i="65"/>
  <c r="QLC222" i="65" s="1"/>
  <c r="QKU221" i="65"/>
  <c r="QKU222" i="65" s="1"/>
  <c r="QKM221" i="65"/>
  <c r="QKM222" i="65" s="1"/>
  <c r="QKE221" i="65"/>
  <c r="QKE222" i="65" s="1"/>
  <c r="QJW221" i="65"/>
  <c r="QJW222" i="65" s="1"/>
  <c r="QJO221" i="65"/>
  <c r="QJO222" i="65" s="1"/>
  <c r="QJG221" i="65"/>
  <c r="QJG222" i="65" s="1"/>
  <c r="QIY221" i="65"/>
  <c r="QIY222" i="65" s="1"/>
  <c r="QIQ221" i="65"/>
  <c r="QIQ222" i="65" s="1"/>
  <c r="QII221" i="65"/>
  <c r="QII222" i="65" s="1"/>
  <c r="QIA221" i="65"/>
  <c r="QIA222" i="65" s="1"/>
  <c r="QHS221" i="65"/>
  <c r="QHS222" i="65" s="1"/>
  <c r="QHK221" i="65"/>
  <c r="QHK222" i="65" s="1"/>
  <c r="QHC221" i="65"/>
  <c r="QHC222" i="65" s="1"/>
  <c r="QGU221" i="65"/>
  <c r="QGU222" i="65" s="1"/>
  <c r="QGM221" i="65"/>
  <c r="QGM222" i="65" s="1"/>
  <c r="QGE221" i="65"/>
  <c r="QGE222" i="65" s="1"/>
  <c r="QFW221" i="65"/>
  <c r="QFW222" i="65" s="1"/>
  <c r="QFO221" i="65"/>
  <c r="QFO222" i="65" s="1"/>
  <c r="QFG221" i="65"/>
  <c r="QFG222" i="65" s="1"/>
  <c r="QEY221" i="65"/>
  <c r="QEY222" i="65" s="1"/>
  <c r="QEQ221" i="65"/>
  <c r="QEQ222" i="65" s="1"/>
  <c r="QEI221" i="65"/>
  <c r="QEI222" i="65" s="1"/>
  <c r="QEA221" i="65"/>
  <c r="QEA222" i="65" s="1"/>
  <c r="QDS221" i="65"/>
  <c r="QDS222" i="65" s="1"/>
  <c r="QDK221" i="65"/>
  <c r="QDK222" i="65" s="1"/>
  <c r="QDC221" i="65"/>
  <c r="QDC222" i="65" s="1"/>
  <c r="QCU221" i="65"/>
  <c r="QCU222" i="65" s="1"/>
  <c r="QCM221" i="65"/>
  <c r="QCM222" i="65" s="1"/>
  <c r="QCE221" i="65"/>
  <c r="QCE222" i="65" s="1"/>
  <c r="QBW221" i="65"/>
  <c r="QBW222" i="65" s="1"/>
  <c r="QBO221" i="65"/>
  <c r="QBO222" i="65" s="1"/>
  <c r="QBG221" i="65"/>
  <c r="QBG222" i="65" s="1"/>
  <c r="QAY221" i="65"/>
  <c r="QAY222" i="65" s="1"/>
  <c r="QAQ221" i="65"/>
  <c r="QAQ222" i="65" s="1"/>
  <c r="QAI221" i="65"/>
  <c r="QAI222" i="65" s="1"/>
  <c r="QAA221" i="65"/>
  <c r="QAA222" i="65" s="1"/>
  <c r="PZS221" i="65"/>
  <c r="PZS222" i="65" s="1"/>
  <c r="PZK221" i="65"/>
  <c r="PZK222" i="65" s="1"/>
  <c r="PZC221" i="65"/>
  <c r="PZC222" i="65" s="1"/>
  <c r="PYU221" i="65"/>
  <c r="PYU222" i="65" s="1"/>
  <c r="PYM221" i="65"/>
  <c r="PYM222" i="65" s="1"/>
  <c r="PYE221" i="65"/>
  <c r="PYE222" i="65" s="1"/>
  <c r="PXW221" i="65"/>
  <c r="PXW222" i="65" s="1"/>
  <c r="PXO221" i="65"/>
  <c r="PXO222" i="65" s="1"/>
  <c r="PXG221" i="65"/>
  <c r="PXG222" i="65" s="1"/>
  <c r="PWY221" i="65"/>
  <c r="PWY222" i="65" s="1"/>
  <c r="PWQ221" i="65"/>
  <c r="PWQ222" i="65" s="1"/>
  <c r="PWI221" i="65"/>
  <c r="PWI222" i="65" s="1"/>
  <c r="PWA221" i="65"/>
  <c r="PWA222" i="65" s="1"/>
  <c r="PVS221" i="65"/>
  <c r="PVS222" i="65" s="1"/>
  <c r="PVK221" i="65"/>
  <c r="PVK222" i="65" s="1"/>
  <c r="PVC221" i="65"/>
  <c r="PVC222" i="65" s="1"/>
  <c r="PUU221" i="65"/>
  <c r="PUU222" i="65" s="1"/>
  <c r="PUM221" i="65"/>
  <c r="PUM222" i="65" s="1"/>
  <c r="PUE221" i="65"/>
  <c r="PUE222" i="65" s="1"/>
  <c r="PTW221" i="65"/>
  <c r="PTW222" i="65" s="1"/>
  <c r="PTO221" i="65"/>
  <c r="PTO222" i="65" s="1"/>
  <c r="PTG221" i="65"/>
  <c r="PTG222" i="65" s="1"/>
  <c r="PSY221" i="65"/>
  <c r="PSY222" i="65" s="1"/>
  <c r="PSQ221" i="65"/>
  <c r="PSQ222" i="65" s="1"/>
  <c r="PSI221" i="65"/>
  <c r="PSI222" i="65" s="1"/>
  <c r="PSA221" i="65"/>
  <c r="PSA222" i="65" s="1"/>
  <c r="PRS221" i="65"/>
  <c r="PRS222" i="65" s="1"/>
  <c r="PRK221" i="65"/>
  <c r="PRK222" i="65" s="1"/>
  <c r="PRC221" i="65"/>
  <c r="PRC222" i="65" s="1"/>
  <c r="PQU221" i="65"/>
  <c r="PQU222" i="65" s="1"/>
  <c r="PQM221" i="65"/>
  <c r="PQM222" i="65" s="1"/>
  <c r="PQE221" i="65"/>
  <c r="PQE222" i="65" s="1"/>
  <c r="PPW221" i="65"/>
  <c r="PPW222" i="65" s="1"/>
  <c r="PPO221" i="65"/>
  <c r="PPO222" i="65" s="1"/>
  <c r="PPG221" i="65"/>
  <c r="PPG222" i="65" s="1"/>
  <c r="POY221" i="65"/>
  <c r="POY222" i="65" s="1"/>
  <c r="POQ221" i="65"/>
  <c r="POQ222" i="65" s="1"/>
  <c r="POI221" i="65"/>
  <c r="POI222" i="65" s="1"/>
  <c r="POA221" i="65"/>
  <c r="POA222" i="65" s="1"/>
  <c r="PNS221" i="65"/>
  <c r="PNS222" i="65" s="1"/>
  <c r="PNK221" i="65"/>
  <c r="PNK222" i="65" s="1"/>
  <c r="PNC221" i="65"/>
  <c r="PNC222" i="65" s="1"/>
  <c r="PMU221" i="65"/>
  <c r="PMU222" i="65" s="1"/>
  <c r="PMM221" i="65"/>
  <c r="PMM222" i="65" s="1"/>
  <c r="PME221" i="65"/>
  <c r="PME222" i="65" s="1"/>
  <c r="PLW221" i="65"/>
  <c r="PLW222" i="65" s="1"/>
  <c r="PLO221" i="65"/>
  <c r="PLO222" i="65" s="1"/>
  <c r="PLG221" i="65"/>
  <c r="PLG222" i="65" s="1"/>
  <c r="PKY221" i="65"/>
  <c r="PKY222" i="65" s="1"/>
  <c r="PKQ221" i="65"/>
  <c r="PKQ222" i="65" s="1"/>
  <c r="PKI221" i="65"/>
  <c r="PKI222" i="65" s="1"/>
  <c r="PKA221" i="65"/>
  <c r="PKA222" i="65" s="1"/>
  <c r="PJS221" i="65"/>
  <c r="PJS222" i="65" s="1"/>
  <c r="PJK221" i="65"/>
  <c r="PJK222" i="65" s="1"/>
  <c r="PJC221" i="65"/>
  <c r="PJC222" i="65" s="1"/>
  <c r="PIU221" i="65"/>
  <c r="PIU222" i="65" s="1"/>
  <c r="PIM221" i="65"/>
  <c r="PIM222" i="65" s="1"/>
  <c r="PIE221" i="65"/>
  <c r="PIE222" i="65" s="1"/>
  <c r="PHW221" i="65"/>
  <c r="PHW222" i="65" s="1"/>
  <c r="PHO221" i="65"/>
  <c r="PHO222" i="65" s="1"/>
  <c r="PHG221" i="65"/>
  <c r="PHG222" i="65" s="1"/>
  <c r="PGY221" i="65"/>
  <c r="PGY222" i="65" s="1"/>
  <c r="PGQ221" i="65"/>
  <c r="PGQ222" i="65" s="1"/>
  <c r="PGI221" i="65"/>
  <c r="PGI222" i="65" s="1"/>
  <c r="PGA221" i="65"/>
  <c r="PGA222" i="65" s="1"/>
  <c r="PFS221" i="65"/>
  <c r="PFS222" i="65" s="1"/>
  <c r="PFK221" i="65"/>
  <c r="PFK222" i="65" s="1"/>
  <c r="PFC221" i="65"/>
  <c r="PFC222" i="65" s="1"/>
  <c r="PEU221" i="65"/>
  <c r="PEU222" i="65" s="1"/>
  <c r="PEM221" i="65"/>
  <c r="PEM222" i="65" s="1"/>
  <c r="PEE221" i="65"/>
  <c r="PEE222" i="65" s="1"/>
  <c r="PDW221" i="65"/>
  <c r="PDW222" i="65" s="1"/>
  <c r="PDO221" i="65"/>
  <c r="PDO222" i="65" s="1"/>
  <c r="PDG221" i="65"/>
  <c r="PDG222" i="65" s="1"/>
  <c r="PCY221" i="65"/>
  <c r="PCY222" i="65" s="1"/>
  <c r="PCQ221" i="65"/>
  <c r="PCQ222" i="65" s="1"/>
  <c r="PCI221" i="65"/>
  <c r="PCI222" i="65" s="1"/>
  <c r="PCA221" i="65"/>
  <c r="PCA222" i="65" s="1"/>
  <c r="PBS221" i="65"/>
  <c r="PBS222" i="65" s="1"/>
  <c r="PBK221" i="65"/>
  <c r="PBK222" i="65" s="1"/>
  <c r="PBC221" i="65"/>
  <c r="PBC222" i="65" s="1"/>
  <c r="PAU221" i="65"/>
  <c r="PAU222" i="65" s="1"/>
  <c r="PAM221" i="65"/>
  <c r="PAM222" i="65" s="1"/>
  <c r="PAE221" i="65"/>
  <c r="PAE222" i="65" s="1"/>
  <c r="OZW221" i="65"/>
  <c r="OZW222" i="65" s="1"/>
  <c r="OZO221" i="65"/>
  <c r="OZO222" i="65" s="1"/>
  <c r="OZG221" i="65"/>
  <c r="OZG222" i="65" s="1"/>
  <c r="OYY221" i="65"/>
  <c r="OYY222" i="65" s="1"/>
  <c r="OYQ221" i="65"/>
  <c r="OYQ222" i="65" s="1"/>
  <c r="OYI221" i="65"/>
  <c r="OYI222" i="65" s="1"/>
  <c r="OYA221" i="65"/>
  <c r="OYA222" i="65" s="1"/>
  <c r="OXS221" i="65"/>
  <c r="OXS222" i="65" s="1"/>
  <c r="OXK221" i="65"/>
  <c r="OXK222" i="65" s="1"/>
  <c r="OXC221" i="65"/>
  <c r="OXC222" i="65" s="1"/>
  <c r="OWU221" i="65"/>
  <c r="OWU222" i="65" s="1"/>
  <c r="OWM221" i="65"/>
  <c r="OWM222" i="65" s="1"/>
  <c r="OWE221" i="65"/>
  <c r="OWE222" i="65" s="1"/>
  <c r="OVW221" i="65"/>
  <c r="OVW222" i="65" s="1"/>
  <c r="OVO221" i="65"/>
  <c r="OVO222" i="65" s="1"/>
  <c r="OVG221" i="65"/>
  <c r="OVG222" i="65" s="1"/>
  <c r="OUY221" i="65"/>
  <c r="OUY222" i="65" s="1"/>
  <c r="OUQ221" i="65"/>
  <c r="OUQ222" i="65" s="1"/>
  <c r="OUI221" i="65"/>
  <c r="OUI222" i="65" s="1"/>
  <c r="OUA221" i="65"/>
  <c r="OUA222" i="65" s="1"/>
  <c r="OTS221" i="65"/>
  <c r="OTS222" i="65" s="1"/>
  <c r="OTK221" i="65"/>
  <c r="OTK222" i="65" s="1"/>
  <c r="OTC221" i="65"/>
  <c r="OTC222" i="65" s="1"/>
  <c r="OSU221" i="65"/>
  <c r="OSU222" i="65" s="1"/>
  <c r="OSM221" i="65"/>
  <c r="OSM222" i="65" s="1"/>
  <c r="OSE221" i="65"/>
  <c r="OSE222" i="65" s="1"/>
  <c r="ORW221" i="65"/>
  <c r="ORW222" i="65" s="1"/>
  <c r="ORO221" i="65"/>
  <c r="ORO222" i="65" s="1"/>
  <c r="ORG221" i="65"/>
  <c r="ORG222" i="65" s="1"/>
  <c r="OQY221" i="65"/>
  <c r="OQY222" i="65" s="1"/>
  <c r="OQQ221" i="65"/>
  <c r="OQQ222" i="65" s="1"/>
  <c r="OQI221" i="65"/>
  <c r="OQI222" i="65" s="1"/>
  <c r="OQA221" i="65"/>
  <c r="OQA222" i="65" s="1"/>
  <c r="OPS221" i="65"/>
  <c r="OPS222" i="65" s="1"/>
  <c r="OPK221" i="65"/>
  <c r="OPK222" i="65" s="1"/>
  <c r="OPC221" i="65"/>
  <c r="OPC222" i="65" s="1"/>
  <c r="OOU221" i="65"/>
  <c r="OOU222" i="65" s="1"/>
  <c r="OOM221" i="65"/>
  <c r="OOM222" i="65" s="1"/>
  <c r="OOE221" i="65"/>
  <c r="OOE222" i="65" s="1"/>
  <c r="ONW221" i="65"/>
  <c r="ONW222" i="65" s="1"/>
  <c r="ONO221" i="65"/>
  <c r="ONO222" i="65" s="1"/>
  <c r="ONG221" i="65"/>
  <c r="ONG222" i="65" s="1"/>
  <c r="OMY221" i="65"/>
  <c r="OMY222" i="65" s="1"/>
  <c r="OMQ221" i="65"/>
  <c r="OMQ222" i="65" s="1"/>
  <c r="OMI221" i="65"/>
  <c r="OMI222" i="65" s="1"/>
  <c r="OMA221" i="65"/>
  <c r="OMA222" i="65" s="1"/>
  <c r="OLS221" i="65"/>
  <c r="OLS222" i="65" s="1"/>
  <c r="OLK221" i="65"/>
  <c r="OLK222" i="65" s="1"/>
  <c r="OLC221" i="65"/>
  <c r="OLC222" i="65" s="1"/>
  <c r="OKU221" i="65"/>
  <c r="OKU222" i="65" s="1"/>
  <c r="OKM221" i="65"/>
  <c r="OKM222" i="65" s="1"/>
  <c r="OKE221" i="65"/>
  <c r="OKE222" i="65" s="1"/>
  <c r="OJW221" i="65"/>
  <c r="OJW222" i="65" s="1"/>
  <c r="OJO221" i="65"/>
  <c r="OJO222" i="65" s="1"/>
  <c r="OJG221" i="65"/>
  <c r="OJG222" i="65" s="1"/>
  <c r="OIY221" i="65"/>
  <c r="OIY222" i="65" s="1"/>
  <c r="OIQ221" i="65"/>
  <c r="OIQ222" i="65" s="1"/>
  <c r="OII221" i="65"/>
  <c r="OII222" i="65" s="1"/>
  <c r="OIA221" i="65"/>
  <c r="OIA222" i="65" s="1"/>
  <c r="OHS221" i="65"/>
  <c r="OHS222" i="65" s="1"/>
  <c r="OHK221" i="65"/>
  <c r="OHK222" i="65" s="1"/>
  <c r="OHC221" i="65"/>
  <c r="OHC222" i="65" s="1"/>
  <c r="OGU221" i="65"/>
  <c r="OGU222" i="65" s="1"/>
  <c r="OGM221" i="65"/>
  <c r="OGM222" i="65" s="1"/>
  <c r="OGE221" i="65"/>
  <c r="OGE222" i="65" s="1"/>
  <c r="OFW221" i="65"/>
  <c r="OFW222" i="65" s="1"/>
  <c r="OFO221" i="65"/>
  <c r="OFO222" i="65" s="1"/>
  <c r="OFG221" i="65"/>
  <c r="OFG222" i="65" s="1"/>
  <c r="OEY221" i="65"/>
  <c r="OEY222" i="65" s="1"/>
  <c r="OEQ221" i="65"/>
  <c r="OEQ222" i="65" s="1"/>
  <c r="OEI221" i="65"/>
  <c r="OEI222" i="65" s="1"/>
  <c r="OEA221" i="65"/>
  <c r="OEA222" i="65" s="1"/>
  <c r="ODS221" i="65"/>
  <c r="ODS222" i="65" s="1"/>
  <c r="ODK221" i="65"/>
  <c r="ODK222" i="65" s="1"/>
  <c r="ODC221" i="65"/>
  <c r="ODC222" i="65" s="1"/>
  <c r="OCU221" i="65"/>
  <c r="OCU222" i="65" s="1"/>
  <c r="OCM221" i="65"/>
  <c r="OCM222" i="65" s="1"/>
  <c r="OCE221" i="65"/>
  <c r="OCE222" i="65" s="1"/>
  <c r="OBW221" i="65"/>
  <c r="OBW222" i="65" s="1"/>
  <c r="OBO221" i="65"/>
  <c r="OBO222" i="65" s="1"/>
  <c r="OBG221" i="65"/>
  <c r="OBG222" i="65" s="1"/>
  <c r="OAY221" i="65"/>
  <c r="OAY222" i="65" s="1"/>
  <c r="OAQ221" i="65"/>
  <c r="OAQ222" i="65" s="1"/>
  <c r="OAI221" i="65"/>
  <c r="OAI222" i="65" s="1"/>
  <c r="OAA221" i="65"/>
  <c r="OAA222" i="65" s="1"/>
  <c r="NZS221" i="65"/>
  <c r="NZS222" i="65" s="1"/>
  <c r="NZK221" i="65"/>
  <c r="NZK222" i="65" s="1"/>
  <c r="NZC221" i="65"/>
  <c r="NZC222" i="65" s="1"/>
  <c r="NYU221" i="65"/>
  <c r="NYU222" i="65" s="1"/>
  <c r="NYM221" i="65"/>
  <c r="NYM222" i="65" s="1"/>
  <c r="NYE221" i="65"/>
  <c r="NYE222" i="65" s="1"/>
  <c r="NXW221" i="65"/>
  <c r="NXW222" i="65" s="1"/>
  <c r="NXO221" i="65"/>
  <c r="NXO222" i="65" s="1"/>
  <c r="NXG221" i="65"/>
  <c r="NXG222" i="65" s="1"/>
  <c r="NWY221" i="65"/>
  <c r="NWY222" i="65" s="1"/>
  <c r="NWQ221" i="65"/>
  <c r="NWQ222" i="65" s="1"/>
  <c r="NWI221" i="65"/>
  <c r="NWI222" i="65" s="1"/>
  <c r="NWA221" i="65"/>
  <c r="NWA222" i="65" s="1"/>
  <c r="NVS221" i="65"/>
  <c r="NVS222" i="65" s="1"/>
  <c r="NVK221" i="65"/>
  <c r="NVK222" i="65" s="1"/>
  <c r="NVC221" i="65"/>
  <c r="NVC222" i="65" s="1"/>
  <c r="NUU221" i="65"/>
  <c r="NUU222" i="65" s="1"/>
  <c r="NUM221" i="65"/>
  <c r="NUM222" i="65" s="1"/>
  <c r="NUE221" i="65"/>
  <c r="NUE222" i="65" s="1"/>
  <c r="NTW221" i="65"/>
  <c r="NTW222" i="65" s="1"/>
  <c r="NTO221" i="65"/>
  <c r="NTO222" i="65" s="1"/>
  <c r="NTG221" i="65"/>
  <c r="NTG222" i="65" s="1"/>
  <c r="NSY221" i="65"/>
  <c r="NSY222" i="65" s="1"/>
  <c r="NSQ221" i="65"/>
  <c r="NSQ222" i="65" s="1"/>
  <c r="NSI221" i="65"/>
  <c r="NSI222" i="65" s="1"/>
  <c r="NSA221" i="65"/>
  <c r="NSA222" i="65" s="1"/>
  <c r="NRS221" i="65"/>
  <c r="NRS222" i="65" s="1"/>
  <c r="NRK221" i="65"/>
  <c r="NRK222" i="65" s="1"/>
  <c r="NRC221" i="65"/>
  <c r="NRC222" i="65" s="1"/>
  <c r="NQU221" i="65"/>
  <c r="NQU222" i="65" s="1"/>
  <c r="NQM221" i="65"/>
  <c r="NQM222" i="65" s="1"/>
  <c r="NQE221" i="65"/>
  <c r="NQE222" i="65" s="1"/>
  <c r="NPW221" i="65"/>
  <c r="NPW222" i="65" s="1"/>
  <c r="NPO221" i="65"/>
  <c r="NPO222" i="65" s="1"/>
  <c r="NPG221" i="65"/>
  <c r="NPG222" i="65" s="1"/>
  <c r="NOY221" i="65"/>
  <c r="NOY222" i="65" s="1"/>
  <c r="NOQ221" i="65"/>
  <c r="NOQ222" i="65" s="1"/>
  <c r="NOI221" i="65"/>
  <c r="NOI222" i="65" s="1"/>
  <c r="NOA221" i="65"/>
  <c r="NOA222" i="65" s="1"/>
  <c r="NNS221" i="65"/>
  <c r="NNS222" i="65" s="1"/>
  <c r="NNK221" i="65"/>
  <c r="NNK222" i="65" s="1"/>
  <c r="NNC221" i="65"/>
  <c r="NNC222" i="65" s="1"/>
  <c r="NMU221" i="65"/>
  <c r="NMU222" i="65" s="1"/>
  <c r="NMM221" i="65"/>
  <c r="NMM222" i="65" s="1"/>
  <c r="NME221" i="65"/>
  <c r="NME222" i="65" s="1"/>
  <c r="NLW221" i="65"/>
  <c r="NLW222" i="65" s="1"/>
  <c r="NLO221" i="65"/>
  <c r="NLO222" i="65" s="1"/>
  <c r="NLG221" i="65"/>
  <c r="NLG222" i="65" s="1"/>
  <c r="NKY221" i="65"/>
  <c r="NKY222" i="65" s="1"/>
  <c r="NKQ221" i="65"/>
  <c r="NKQ222" i="65" s="1"/>
  <c r="NKI221" i="65"/>
  <c r="NKI222" i="65" s="1"/>
  <c r="NKA221" i="65"/>
  <c r="NKA222" i="65" s="1"/>
  <c r="NJS221" i="65"/>
  <c r="NJS222" i="65" s="1"/>
  <c r="NJK221" i="65"/>
  <c r="NJK222" i="65" s="1"/>
  <c r="NJC221" i="65"/>
  <c r="NJC222" i="65" s="1"/>
  <c r="NIU221" i="65"/>
  <c r="NIU222" i="65" s="1"/>
  <c r="NIM221" i="65"/>
  <c r="NIM222" i="65" s="1"/>
  <c r="NIE221" i="65"/>
  <c r="NIE222" i="65" s="1"/>
  <c r="NHW221" i="65"/>
  <c r="NHW222" i="65" s="1"/>
  <c r="NHO221" i="65"/>
  <c r="NHO222" i="65" s="1"/>
  <c r="NHG221" i="65"/>
  <c r="NHG222" i="65" s="1"/>
  <c r="NGY221" i="65"/>
  <c r="NGY222" i="65" s="1"/>
  <c r="NGQ221" i="65"/>
  <c r="NGQ222" i="65" s="1"/>
  <c r="NGI221" i="65"/>
  <c r="NGI222" i="65" s="1"/>
  <c r="NGA221" i="65"/>
  <c r="NGA222" i="65" s="1"/>
  <c r="NFS221" i="65"/>
  <c r="NFS222" i="65" s="1"/>
  <c r="NFK221" i="65"/>
  <c r="NFK222" i="65" s="1"/>
  <c r="NFC221" i="65"/>
  <c r="NFC222" i="65" s="1"/>
  <c r="NEU221" i="65"/>
  <c r="NEU222" i="65" s="1"/>
  <c r="NEM221" i="65"/>
  <c r="NEM222" i="65" s="1"/>
  <c r="NEE221" i="65"/>
  <c r="NEE222" i="65" s="1"/>
  <c r="NDW221" i="65"/>
  <c r="NDW222" i="65" s="1"/>
  <c r="NDO221" i="65"/>
  <c r="NDO222" i="65" s="1"/>
  <c r="NDG221" i="65"/>
  <c r="NDG222" i="65" s="1"/>
  <c r="NCY221" i="65"/>
  <c r="NCY222" i="65" s="1"/>
  <c r="NCQ221" i="65"/>
  <c r="NCQ222" i="65" s="1"/>
  <c r="NCI221" i="65"/>
  <c r="NCI222" i="65" s="1"/>
  <c r="NCA221" i="65"/>
  <c r="NCA222" i="65" s="1"/>
  <c r="NBS221" i="65"/>
  <c r="NBS222" i="65" s="1"/>
  <c r="NBK221" i="65"/>
  <c r="NBK222" i="65" s="1"/>
  <c r="NBC221" i="65"/>
  <c r="NBC222" i="65" s="1"/>
  <c r="NAU221" i="65"/>
  <c r="NAU222" i="65" s="1"/>
  <c r="NAM221" i="65"/>
  <c r="NAM222" i="65" s="1"/>
  <c r="NAE221" i="65"/>
  <c r="NAE222" i="65" s="1"/>
  <c r="MZW221" i="65"/>
  <c r="MZW222" i="65" s="1"/>
  <c r="MZO221" i="65"/>
  <c r="MZO222" i="65" s="1"/>
  <c r="MZG221" i="65"/>
  <c r="MZG222" i="65" s="1"/>
  <c r="MYY221" i="65"/>
  <c r="MYY222" i="65" s="1"/>
  <c r="MYQ221" i="65"/>
  <c r="MYQ222" i="65" s="1"/>
  <c r="MYI221" i="65"/>
  <c r="MYI222" i="65" s="1"/>
  <c r="MYA221" i="65"/>
  <c r="MYA222" i="65" s="1"/>
  <c r="MXS221" i="65"/>
  <c r="MXS222" i="65" s="1"/>
  <c r="MXK221" i="65"/>
  <c r="MXK222" i="65" s="1"/>
  <c r="MXC221" i="65"/>
  <c r="MXC222" i="65" s="1"/>
  <c r="MWU221" i="65"/>
  <c r="MWU222" i="65" s="1"/>
  <c r="MWM221" i="65"/>
  <c r="MWM222" i="65" s="1"/>
  <c r="MWE221" i="65"/>
  <c r="MWE222" i="65" s="1"/>
  <c r="MVW221" i="65"/>
  <c r="MVW222" i="65" s="1"/>
  <c r="MVO221" i="65"/>
  <c r="MVO222" i="65" s="1"/>
  <c r="MVG221" i="65"/>
  <c r="MVG222" i="65" s="1"/>
  <c r="MUY221" i="65"/>
  <c r="MUY222" i="65" s="1"/>
  <c r="MUQ221" i="65"/>
  <c r="MUQ222" i="65" s="1"/>
  <c r="MUI221" i="65"/>
  <c r="MUI222" i="65" s="1"/>
  <c r="MUA221" i="65"/>
  <c r="MUA222" i="65" s="1"/>
  <c r="MTS221" i="65"/>
  <c r="MTS222" i="65" s="1"/>
  <c r="MTK221" i="65"/>
  <c r="MTK222" i="65" s="1"/>
  <c r="MTC221" i="65"/>
  <c r="MTC222" i="65" s="1"/>
  <c r="MSU221" i="65"/>
  <c r="MSU222" i="65" s="1"/>
  <c r="MSM221" i="65"/>
  <c r="MSM222" i="65" s="1"/>
  <c r="MSE221" i="65"/>
  <c r="MSE222" i="65" s="1"/>
  <c r="MRW221" i="65"/>
  <c r="MRW222" i="65" s="1"/>
  <c r="MRO221" i="65"/>
  <c r="MRO222" i="65" s="1"/>
  <c r="MRG221" i="65"/>
  <c r="MRG222" i="65" s="1"/>
  <c r="MQY221" i="65"/>
  <c r="MQY222" i="65" s="1"/>
  <c r="MQQ221" i="65"/>
  <c r="MQQ222" i="65" s="1"/>
  <c r="MQI221" i="65"/>
  <c r="MQI222" i="65" s="1"/>
  <c r="MQA221" i="65"/>
  <c r="MQA222" i="65" s="1"/>
  <c r="MPS221" i="65"/>
  <c r="MPS222" i="65" s="1"/>
  <c r="MPK221" i="65"/>
  <c r="MPK222" i="65" s="1"/>
  <c r="MPC221" i="65"/>
  <c r="MPC222" i="65" s="1"/>
  <c r="MOU221" i="65"/>
  <c r="MOU222" i="65" s="1"/>
  <c r="MOM221" i="65"/>
  <c r="MOM222" i="65" s="1"/>
  <c r="MOE221" i="65"/>
  <c r="MOE222" i="65" s="1"/>
  <c r="MNW221" i="65"/>
  <c r="MNW222" i="65" s="1"/>
  <c r="MNO221" i="65"/>
  <c r="MNO222" i="65" s="1"/>
  <c r="MNG221" i="65"/>
  <c r="MNG222" i="65" s="1"/>
  <c r="MMY221" i="65"/>
  <c r="MMY222" i="65" s="1"/>
  <c r="MMQ221" i="65"/>
  <c r="MMQ222" i="65" s="1"/>
  <c r="MMI221" i="65"/>
  <c r="MMI222" i="65" s="1"/>
  <c r="MMA221" i="65"/>
  <c r="MMA222" i="65" s="1"/>
  <c r="MLS221" i="65"/>
  <c r="MLS222" i="65" s="1"/>
  <c r="MLK221" i="65"/>
  <c r="MLK222" i="65" s="1"/>
  <c r="MLC221" i="65"/>
  <c r="MLC222" i="65" s="1"/>
  <c r="MKU221" i="65"/>
  <c r="MKU222" i="65" s="1"/>
  <c r="MKM221" i="65"/>
  <c r="MKM222" i="65" s="1"/>
  <c r="MKE221" i="65"/>
  <c r="MKE222" i="65" s="1"/>
  <c r="MJW221" i="65"/>
  <c r="MJW222" i="65" s="1"/>
  <c r="MJO221" i="65"/>
  <c r="MJO222" i="65" s="1"/>
  <c r="MJG221" i="65"/>
  <c r="MJG222" i="65" s="1"/>
  <c r="MIY221" i="65"/>
  <c r="MIY222" i="65" s="1"/>
  <c r="MIQ221" i="65"/>
  <c r="MIQ222" i="65" s="1"/>
  <c r="MII221" i="65"/>
  <c r="MII222" i="65" s="1"/>
  <c r="MIA221" i="65"/>
  <c r="MIA222" i="65" s="1"/>
  <c r="MHS221" i="65"/>
  <c r="MHS222" i="65" s="1"/>
  <c r="MHK221" i="65"/>
  <c r="MHK222" i="65" s="1"/>
  <c r="MHC221" i="65"/>
  <c r="MHC222" i="65" s="1"/>
  <c r="MGU221" i="65"/>
  <c r="MGU222" i="65" s="1"/>
  <c r="MGM221" i="65"/>
  <c r="MGM222" i="65" s="1"/>
  <c r="MGE221" i="65"/>
  <c r="MGE222" i="65" s="1"/>
  <c r="MFW221" i="65"/>
  <c r="MFW222" i="65" s="1"/>
  <c r="MFO221" i="65"/>
  <c r="MFO222" i="65" s="1"/>
  <c r="MFG221" i="65"/>
  <c r="MFG222" i="65" s="1"/>
  <c r="MEY221" i="65"/>
  <c r="MEY222" i="65" s="1"/>
  <c r="MEQ221" i="65"/>
  <c r="MEQ222" i="65" s="1"/>
  <c r="MEI221" i="65"/>
  <c r="MEI222" i="65" s="1"/>
  <c r="MEA221" i="65"/>
  <c r="MEA222" i="65" s="1"/>
  <c r="MDS221" i="65"/>
  <c r="MDS222" i="65" s="1"/>
  <c r="MDK221" i="65"/>
  <c r="MDK222" i="65" s="1"/>
  <c r="MDC221" i="65"/>
  <c r="MDC222" i="65" s="1"/>
  <c r="MCU221" i="65"/>
  <c r="MCU222" i="65" s="1"/>
  <c r="MCM221" i="65"/>
  <c r="MCM222" i="65" s="1"/>
  <c r="MCE221" i="65"/>
  <c r="MCE222" i="65" s="1"/>
  <c r="MBW221" i="65"/>
  <c r="MBW222" i="65" s="1"/>
  <c r="MBO221" i="65"/>
  <c r="MBO222" i="65" s="1"/>
  <c r="MBG221" i="65"/>
  <c r="MBG222" i="65" s="1"/>
  <c r="MAY221" i="65"/>
  <c r="MAY222" i="65" s="1"/>
  <c r="MAQ221" i="65"/>
  <c r="MAQ222" i="65" s="1"/>
  <c r="MAI221" i="65"/>
  <c r="MAI222" i="65" s="1"/>
  <c r="MAA221" i="65"/>
  <c r="MAA222" i="65" s="1"/>
  <c r="LZS221" i="65"/>
  <c r="LZS222" i="65" s="1"/>
  <c r="LZK221" i="65"/>
  <c r="LZK222" i="65" s="1"/>
  <c r="LZC221" i="65"/>
  <c r="LZC222" i="65" s="1"/>
  <c r="LYU221" i="65"/>
  <c r="LYU222" i="65" s="1"/>
  <c r="LYM221" i="65"/>
  <c r="LYM222" i="65" s="1"/>
  <c r="LYE221" i="65"/>
  <c r="LYE222" i="65" s="1"/>
  <c r="LXW221" i="65"/>
  <c r="LXW222" i="65" s="1"/>
  <c r="LXO221" i="65"/>
  <c r="LXO222" i="65" s="1"/>
  <c r="LXG221" i="65"/>
  <c r="LXG222" i="65" s="1"/>
  <c r="LWY221" i="65"/>
  <c r="LWY222" i="65" s="1"/>
  <c r="LWQ221" i="65"/>
  <c r="LWQ222" i="65" s="1"/>
  <c r="LWI221" i="65"/>
  <c r="LWI222" i="65" s="1"/>
  <c r="LWA221" i="65"/>
  <c r="LWA222" i="65" s="1"/>
  <c r="LVS221" i="65"/>
  <c r="LVS222" i="65" s="1"/>
  <c r="LVK221" i="65"/>
  <c r="LVK222" i="65" s="1"/>
  <c r="LVC221" i="65"/>
  <c r="LVC222" i="65" s="1"/>
  <c r="LUU221" i="65"/>
  <c r="LUU222" i="65" s="1"/>
  <c r="LUM221" i="65"/>
  <c r="LUM222" i="65" s="1"/>
  <c r="LUE221" i="65"/>
  <c r="LUE222" i="65" s="1"/>
  <c r="LTW221" i="65"/>
  <c r="LTW222" i="65" s="1"/>
  <c r="LTO221" i="65"/>
  <c r="LTO222" i="65" s="1"/>
  <c r="LTG221" i="65"/>
  <c r="LTG222" i="65" s="1"/>
  <c r="LSY221" i="65"/>
  <c r="LSY222" i="65" s="1"/>
  <c r="LSQ221" i="65"/>
  <c r="LSQ222" i="65" s="1"/>
  <c r="LSI221" i="65"/>
  <c r="LSI222" i="65" s="1"/>
  <c r="LSA221" i="65"/>
  <c r="LSA222" i="65" s="1"/>
  <c r="LRS221" i="65"/>
  <c r="LRS222" i="65" s="1"/>
  <c r="LRK221" i="65"/>
  <c r="LRK222" i="65" s="1"/>
  <c r="LRC221" i="65"/>
  <c r="LRC222" i="65" s="1"/>
  <c r="LQU221" i="65"/>
  <c r="LQU222" i="65" s="1"/>
  <c r="LQM221" i="65"/>
  <c r="LQM222" i="65" s="1"/>
  <c r="LQE221" i="65"/>
  <c r="LQE222" i="65" s="1"/>
  <c r="LPW221" i="65"/>
  <c r="LPW222" i="65" s="1"/>
  <c r="LPO221" i="65"/>
  <c r="LPO222" i="65" s="1"/>
  <c r="LPG221" i="65"/>
  <c r="LPG222" i="65" s="1"/>
  <c r="LOY221" i="65"/>
  <c r="LOY222" i="65" s="1"/>
  <c r="LOQ221" i="65"/>
  <c r="LOQ222" i="65" s="1"/>
  <c r="LOI221" i="65"/>
  <c r="LOI222" i="65" s="1"/>
  <c r="LOA221" i="65"/>
  <c r="LOA222" i="65" s="1"/>
  <c r="LNS221" i="65"/>
  <c r="LNS222" i="65" s="1"/>
  <c r="LNK221" i="65"/>
  <c r="LNK222" i="65" s="1"/>
  <c r="LNC221" i="65"/>
  <c r="LNC222" i="65" s="1"/>
  <c r="LMU221" i="65"/>
  <c r="LMU222" i="65" s="1"/>
  <c r="LMM221" i="65"/>
  <c r="LMM222" i="65" s="1"/>
  <c r="LME221" i="65"/>
  <c r="LME222" i="65" s="1"/>
  <c r="LLW221" i="65"/>
  <c r="LLW222" i="65" s="1"/>
  <c r="LLO221" i="65"/>
  <c r="LLO222" i="65" s="1"/>
  <c r="LLG221" i="65"/>
  <c r="LLG222" i="65" s="1"/>
  <c r="LKY221" i="65"/>
  <c r="LKY222" i="65" s="1"/>
  <c r="LKQ221" i="65"/>
  <c r="LKQ222" i="65" s="1"/>
  <c r="LKI221" i="65"/>
  <c r="LKI222" i="65" s="1"/>
  <c r="XDL221" i="65"/>
  <c r="XDL222" i="65" s="1"/>
  <c r="XAZ221" i="65"/>
  <c r="XAZ222" i="65" s="1"/>
  <c r="WYN221" i="65"/>
  <c r="WYN222" i="65" s="1"/>
  <c r="WWB221" i="65"/>
  <c r="WWB222" i="65" s="1"/>
  <c r="WTP221" i="65"/>
  <c r="WTP222" i="65" s="1"/>
  <c r="WRD221" i="65"/>
  <c r="WRD222" i="65" s="1"/>
  <c r="WOR221" i="65"/>
  <c r="WOR222" i="65" s="1"/>
  <c r="WMF221" i="65"/>
  <c r="WMF222" i="65" s="1"/>
  <c r="WJT221" i="65"/>
  <c r="WJT222" i="65" s="1"/>
  <c r="WHH221" i="65"/>
  <c r="WHH222" i="65" s="1"/>
  <c r="WEV221" i="65"/>
  <c r="WEV222" i="65" s="1"/>
  <c r="WCJ221" i="65"/>
  <c r="WCJ222" i="65" s="1"/>
  <c r="VZX221" i="65"/>
  <c r="VZX222" i="65" s="1"/>
  <c r="VXL221" i="65"/>
  <c r="VXL222" i="65" s="1"/>
  <c r="VUZ221" i="65"/>
  <c r="VUZ222" i="65" s="1"/>
  <c r="VSN221" i="65"/>
  <c r="VSN222" i="65" s="1"/>
  <c r="VQB221" i="65"/>
  <c r="VQB222" i="65" s="1"/>
  <c r="VNP221" i="65"/>
  <c r="VNP222" i="65" s="1"/>
  <c r="VLD221" i="65"/>
  <c r="VLD222" i="65" s="1"/>
  <c r="VIR221" i="65"/>
  <c r="VIR222" i="65" s="1"/>
  <c r="VGF221" i="65"/>
  <c r="VGF222" i="65" s="1"/>
  <c r="VDT221" i="65"/>
  <c r="VDT222" i="65" s="1"/>
  <c r="VBH221" i="65"/>
  <c r="VBH222" i="65" s="1"/>
  <c r="UYV221" i="65"/>
  <c r="UYV222" i="65" s="1"/>
  <c r="UWJ221" i="65"/>
  <c r="UWJ222" i="65" s="1"/>
  <c r="UTX221" i="65"/>
  <c r="UTX222" i="65" s="1"/>
  <c r="URL221" i="65"/>
  <c r="URL222" i="65" s="1"/>
  <c r="UOZ221" i="65"/>
  <c r="UOZ222" i="65" s="1"/>
  <c r="UMN221" i="65"/>
  <c r="UMN222" i="65" s="1"/>
  <c r="UKB221" i="65"/>
  <c r="UKB222" i="65" s="1"/>
  <c r="UHP221" i="65"/>
  <c r="UHP222" i="65" s="1"/>
  <c r="UFD221" i="65"/>
  <c r="UFD222" i="65" s="1"/>
  <c r="UCR221" i="65"/>
  <c r="UCR222" i="65" s="1"/>
  <c r="UAF221" i="65"/>
  <c r="UAF222" i="65" s="1"/>
  <c r="TXT221" i="65"/>
  <c r="TXT222" i="65" s="1"/>
  <c r="TVH221" i="65"/>
  <c r="TVH222" i="65" s="1"/>
  <c r="TSV221" i="65"/>
  <c r="TSV222" i="65" s="1"/>
  <c r="TQJ221" i="65"/>
  <c r="TQJ222" i="65" s="1"/>
  <c r="TNX221" i="65"/>
  <c r="TNX222" i="65" s="1"/>
  <c r="TLL221" i="65"/>
  <c r="TLL222" i="65" s="1"/>
  <c r="TIZ221" i="65"/>
  <c r="TIZ222" i="65" s="1"/>
  <c r="TGN221" i="65"/>
  <c r="TGN222" i="65" s="1"/>
  <c r="TEB221" i="65"/>
  <c r="TEB222" i="65" s="1"/>
  <c r="TBP221" i="65"/>
  <c r="TBP222" i="65" s="1"/>
  <c r="SZD221" i="65"/>
  <c r="SZD222" i="65" s="1"/>
  <c r="SWR221" i="65"/>
  <c r="SWR222" i="65" s="1"/>
  <c r="SUF221" i="65"/>
  <c r="SUF222" i="65" s="1"/>
  <c r="SRT221" i="65"/>
  <c r="SRT222" i="65" s="1"/>
  <c r="SPH221" i="65"/>
  <c r="SPH222" i="65" s="1"/>
  <c r="SNH221" i="65"/>
  <c r="SNH222" i="65" s="1"/>
  <c r="SMX221" i="65"/>
  <c r="SMX222" i="65" s="1"/>
  <c r="SMP221" i="65"/>
  <c r="SMP222" i="65" s="1"/>
  <c r="SMH221" i="65"/>
  <c r="SMH222" i="65" s="1"/>
  <c r="SLZ221" i="65"/>
  <c r="SLZ222" i="65" s="1"/>
  <c r="SLR221" i="65"/>
  <c r="SLR222" i="65" s="1"/>
  <c r="SLJ221" i="65"/>
  <c r="SLJ222" i="65" s="1"/>
  <c r="SLB221" i="65"/>
  <c r="SLB222" i="65" s="1"/>
  <c r="SKT221" i="65"/>
  <c r="SKT222" i="65" s="1"/>
  <c r="SKL221" i="65"/>
  <c r="SKL222" i="65" s="1"/>
  <c r="SKD221" i="65"/>
  <c r="SKD222" i="65" s="1"/>
  <c r="SJV221" i="65"/>
  <c r="SJV222" i="65" s="1"/>
  <c r="SJN221" i="65"/>
  <c r="SJN222" i="65" s="1"/>
  <c r="SJF221" i="65"/>
  <c r="SJF222" i="65" s="1"/>
  <c r="SIX221" i="65"/>
  <c r="SIX222" i="65" s="1"/>
  <c r="SIP221" i="65"/>
  <c r="SIP222" i="65" s="1"/>
  <c r="SIH221" i="65"/>
  <c r="SIH222" i="65" s="1"/>
  <c r="SHZ221" i="65"/>
  <c r="SHZ222" i="65" s="1"/>
  <c r="SHR221" i="65"/>
  <c r="SHR222" i="65" s="1"/>
  <c r="SHJ221" i="65"/>
  <c r="SHJ222" i="65" s="1"/>
  <c r="SHB221" i="65"/>
  <c r="SHB222" i="65" s="1"/>
  <c r="SGT221" i="65"/>
  <c r="SGT222" i="65" s="1"/>
  <c r="SGL221" i="65"/>
  <c r="SGL222" i="65" s="1"/>
  <c r="SGD221" i="65"/>
  <c r="SGD222" i="65" s="1"/>
  <c r="SFV221" i="65"/>
  <c r="SFV222" i="65" s="1"/>
  <c r="SFN221" i="65"/>
  <c r="SFN222" i="65" s="1"/>
  <c r="SFF221" i="65"/>
  <c r="SFF222" i="65" s="1"/>
  <c r="SEX221" i="65"/>
  <c r="SEX222" i="65" s="1"/>
  <c r="SEP221" i="65"/>
  <c r="SEP222" i="65" s="1"/>
  <c r="SEH221" i="65"/>
  <c r="SEH222" i="65" s="1"/>
  <c r="SDZ221" i="65"/>
  <c r="SDZ222" i="65" s="1"/>
  <c r="SDR221" i="65"/>
  <c r="SDR222" i="65" s="1"/>
  <c r="SDJ221" i="65"/>
  <c r="SDJ222" i="65" s="1"/>
  <c r="SDB221" i="65"/>
  <c r="SDB222" i="65" s="1"/>
  <c r="SCT221" i="65"/>
  <c r="SCT222" i="65" s="1"/>
  <c r="SCL221" i="65"/>
  <c r="SCL222" i="65" s="1"/>
  <c r="SCD221" i="65"/>
  <c r="SCD222" i="65" s="1"/>
  <c r="SBV221" i="65"/>
  <c r="SBV222" i="65" s="1"/>
  <c r="SBN221" i="65"/>
  <c r="SBN222" i="65" s="1"/>
  <c r="SBF221" i="65"/>
  <c r="SBF222" i="65" s="1"/>
  <c r="SAX221" i="65"/>
  <c r="SAX222" i="65" s="1"/>
  <c r="SAP221" i="65"/>
  <c r="SAP222" i="65" s="1"/>
  <c r="SAH221" i="65"/>
  <c r="SAH222" i="65" s="1"/>
  <c r="RZZ221" i="65"/>
  <c r="RZZ222" i="65" s="1"/>
  <c r="RZR221" i="65"/>
  <c r="RZR222" i="65" s="1"/>
  <c r="RZJ221" i="65"/>
  <c r="RZJ222" i="65" s="1"/>
  <c r="RZB221" i="65"/>
  <c r="RZB222" i="65" s="1"/>
  <c r="RYT221" i="65"/>
  <c r="RYT222" i="65" s="1"/>
  <c r="RYL221" i="65"/>
  <c r="RYL222" i="65" s="1"/>
  <c r="RYD221" i="65"/>
  <c r="RYD222" i="65" s="1"/>
  <c r="RXV221" i="65"/>
  <c r="RXV222" i="65" s="1"/>
  <c r="RXN221" i="65"/>
  <c r="RXN222" i="65" s="1"/>
  <c r="RXF221" i="65"/>
  <c r="RXF222" i="65" s="1"/>
  <c r="RWX221" i="65"/>
  <c r="RWX222" i="65" s="1"/>
  <c r="RWP221" i="65"/>
  <c r="RWP222" i="65" s="1"/>
  <c r="RWH221" i="65"/>
  <c r="RWH222" i="65" s="1"/>
  <c r="RVZ221" i="65"/>
  <c r="RVZ222" i="65" s="1"/>
  <c r="RVR221" i="65"/>
  <c r="RVR222" i="65" s="1"/>
  <c r="RVJ221" i="65"/>
  <c r="RVJ222" i="65" s="1"/>
  <c r="RVB221" i="65"/>
  <c r="RVB222" i="65" s="1"/>
  <c r="RUT221" i="65"/>
  <c r="RUT222" i="65" s="1"/>
  <c r="RUL221" i="65"/>
  <c r="RUL222" i="65" s="1"/>
  <c r="RUD221" i="65"/>
  <c r="RUD222" i="65" s="1"/>
  <c r="RTV221" i="65"/>
  <c r="RTV222" i="65" s="1"/>
  <c r="RTN221" i="65"/>
  <c r="RTN222" i="65" s="1"/>
  <c r="RTF221" i="65"/>
  <c r="RTF222" i="65" s="1"/>
  <c r="RSX221" i="65"/>
  <c r="RSX222" i="65" s="1"/>
  <c r="RSP221" i="65"/>
  <c r="RSP222" i="65" s="1"/>
  <c r="RSH221" i="65"/>
  <c r="RSH222" i="65" s="1"/>
  <c r="RRZ221" i="65"/>
  <c r="RRZ222" i="65" s="1"/>
  <c r="RRR221" i="65"/>
  <c r="RRR222" i="65" s="1"/>
  <c r="RRJ221" i="65"/>
  <c r="RRJ222" i="65" s="1"/>
  <c r="RRB221" i="65"/>
  <c r="RRB222" i="65" s="1"/>
  <c r="RQT221" i="65"/>
  <c r="RQT222" i="65" s="1"/>
  <c r="RQL221" i="65"/>
  <c r="RQL222" i="65" s="1"/>
  <c r="RQD221" i="65"/>
  <c r="RQD222" i="65" s="1"/>
  <c r="RPV221" i="65"/>
  <c r="RPV222" i="65" s="1"/>
  <c r="RPN221" i="65"/>
  <c r="RPN222" i="65" s="1"/>
  <c r="RPF221" i="65"/>
  <c r="RPF222" i="65" s="1"/>
  <c r="ROX221" i="65"/>
  <c r="ROX222" i="65" s="1"/>
  <c r="ROP221" i="65"/>
  <c r="ROP222" i="65" s="1"/>
  <c r="ROH221" i="65"/>
  <c r="ROH222" i="65" s="1"/>
  <c r="RNZ221" i="65"/>
  <c r="RNZ222" i="65" s="1"/>
  <c r="RNR221" i="65"/>
  <c r="RNR222" i="65" s="1"/>
  <c r="RNJ221" i="65"/>
  <c r="RNJ222" i="65" s="1"/>
  <c r="RNB221" i="65"/>
  <c r="RNB222" i="65" s="1"/>
  <c r="RMT221" i="65"/>
  <c r="RMT222" i="65" s="1"/>
  <c r="RML221" i="65"/>
  <c r="RML222" i="65" s="1"/>
  <c r="RMD221" i="65"/>
  <c r="RMD222" i="65" s="1"/>
  <c r="RLV221" i="65"/>
  <c r="RLV222" i="65" s="1"/>
  <c r="RLN221" i="65"/>
  <c r="RLN222" i="65" s="1"/>
  <c r="RLF221" i="65"/>
  <c r="RLF222" i="65" s="1"/>
  <c r="RKX221" i="65"/>
  <c r="RKX222" i="65" s="1"/>
  <c r="RKP221" i="65"/>
  <c r="RKP222" i="65" s="1"/>
  <c r="RKH221" i="65"/>
  <c r="RKH222" i="65" s="1"/>
  <c r="RJZ221" i="65"/>
  <c r="RJZ222" i="65" s="1"/>
  <c r="RJR221" i="65"/>
  <c r="RJR222" i="65" s="1"/>
  <c r="RJJ221" i="65"/>
  <c r="RJJ222" i="65" s="1"/>
  <c r="RJB221" i="65"/>
  <c r="RJB222" i="65" s="1"/>
  <c r="RIT221" i="65"/>
  <c r="RIT222" i="65" s="1"/>
  <c r="RIL221" i="65"/>
  <c r="RIL222" i="65" s="1"/>
  <c r="RID221" i="65"/>
  <c r="RID222" i="65" s="1"/>
  <c r="RHV221" i="65"/>
  <c r="RHV222" i="65" s="1"/>
  <c r="RHN221" i="65"/>
  <c r="RHN222" i="65" s="1"/>
  <c r="RHF221" i="65"/>
  <c r="RHF222" i="65" s="1"/>
  <c r="RGX221" i="65"/>
  <c r="RGX222" i="65" s="1"/>
  <c r="RGP221" i="65"/>
  <c r="RGP222" i="65" s="1"/>
  <c r="RGH221" i="65"/>
  <c r="RGH222" i="65" s="1"/>
  <c r="RFZ221" i="65"/>
  <c r="RFZ222" i="65" s="1"/>
  <c r="RFR221" i="65"/>
  <c r="RFR222" i="65" s="1"/>
  <c r="RFJ221" i="65"/>
  <c r="RFJ222" i="65" s="1"/>
  <c r="RFB221" i="65"/>
  <c r="RFB222" i="65" s="1"/>
  <c r="RET221" i="65"/>
  <c r="RET222" i="65" s="1"/>
  <c r="REL221" i="65"/>
  <c r="REL222" i="65" s="1"/>
  <c r="RED221" i="65"/>
  <c r="RED222" i="65" s="1"/>
  <c r="RDV221" i="65"/>
  <c r="RDV222" i="65" s="1"/>
  <c r="RDN221" i="65"/>
  <c r="RDN222" i="65" s="1"/>
  <c r="RDF221" i="65"/>
  <c r="RDF222" i="65" s="1"/>
  <c r="RCX221" i="65"/>
  <c r="RCX222" i="65" s="1"/>
  <c r="RCP221" i="65"/>
  <c r="RCP222" i="65" s="1"/>
  <c r="RCH221" i="65"/>
  <c r="RCH222" i="65" s="1"/>
  <c r="RBZ221" i="65"/>
  <c r="RBZ222" i="65" s="1"/>
  <c r="RBR221" i="65"/>
  <c r="RBR222" i="65" s="1"/>
  <c r="RBJ221" i="65"/>
  <c r="RBJ222" i="65" s="1"/>
  <c r="RBB221" i="65"/>
  <c r="RBB222" i="65" s="1"/>
  <c r="RAT221" i="65"/>
  <c r="RAT222" i="65" s="1"/>
  <c r="RAL221" i="65"/>
  <c r="RAL222" i="65" s="1"/>
  <c r="RAD221" i="65"/>
  <c r="RAD222" i="65" s="1"/>
  <c r="QZV221" i="65"/>
  <c r="QZV222" i="65" s="1"/>
  <c r="QZN221" i="65"/>
  <c r="QZN222" i="65" s="1"/>
  <c r="QZF221" i="65"/>
  <c r="QZF222" i="65" s="1"/>
  <c r="QYX221" i="65"/>
  <c r="QYX222" i="65" s="1"/>
  <c r="QYP221" i="65"/>
  <c r="QYP222" i="65" s="1"/>
  <c r="QYH221" i="65"/>
  <c r="QYH222" i="65" s="1"/>
  <c r="QXZ221" i="65"/>
  <c r="QXZ222" i="65" s="1"/>
  <c r="QXR221" i="65"/>
  <c r="QXR222" i="65" s="1"/>
  <c r="QXJ221" i="65"/>
  <c r="QXJ222" i="65" s="1"/>
  <c r="QXB221" i="65"/>
  <c r="QXB222" i="65" s="1"/>
  <c r="QWT221" i="65"/>
  <c r="QWT222" i="65" s="1"/>
  <c r="QWL221" i="65"/>
  <c r="QWL222" i="65" s="1"/>
  <c r="QWD221" i="65"/>
  <c r="QWD222" i="65" s="1"/>
  <c r="QVV221" i="65"/>
  <c r="QVV222" i="65" s="1"/>
  <c r="QVN221" i="65"/>
  <c r="QVN222" i="65" s="1"/>
  <c r="QVF221" i="65"/>
  <c r="QVF222" i="65" s="1"/>
  <c r="QUX221" i="65"/>
  <c r="QUX222" i="65" s="1"/>
  <c r="QUP221" i="65"/>
  <c r="QUP222" i="65" s="1"/>
  <c r="QUH221" i="65"/>
  <c r="QUH222" i="65" s="1"/>
  <c r="QTZ221" i="65"/>
  <c r="QTZ222" i="65" s="1"/>
  <c r="QTR221" i="65"/>
  <c r="QTR222" i="65" s="1"/>
  <c r="QTJ221" i="65"/>
  <c r="QTJ222" i="65" s="1"/>
  <c r="QTB221" i="65"/>
  <c r="QTB222" i="65" s="1"/>
  <c r="QST221" i="65"/>
  <c r="QST222" i="65" s="1"/>
  <c r="QSL221" i="65"/>
  <c r="QSL222" i="65" s="1"/>
  <c r="QSD221" i="65"/>
  <c r="QSD222" i="65" s="1"/>
  <c r="QRV221" i="65"/>
  <c r="QRV222" i="65" s="1"/>
  <c r="QRN221" i="65"/>
  <c r="QRN222" i="65" s="1"/>
  <c r="QRF221" i="65"/>
  <c r="QRF222" i="65" s="1"/>
  <c r="QQX221" i="65"/>
  <c r="QQX222" i="65" s="1"/>
  <c r="QQP221" i="65"/>
  <c r="QQP222" i="65" s="1"/>
  <c r="QQH221" i="65"/>
  <c r="QQH222" i="65" s="1"/>
  <c r="QPZ221" i="65"/>
  <c r="QPZ222" i="65" s="1"/>
  <c r="QPR221" i="65"/>
  <c r="QPR222" i="65" s="1"/>
  <c r="QPJ221" i="65"/>
  <c r="QPJ222" i="65" s="1"/>
  <c r="QPB221" i="65"/>
  <c r="QPB222" i="65" s="1"/>
  <c r="QOT221" i="65"/>
  <c r="QOT222" i="65" s="1"/>
  <c r="QOL221" i="65"/>
  <c r="QOL222" i="65" s="1"/>
  <c r="QOD221" i="65"/>
  <c r="QOD222" i="65" s="1"/>
  <c r="QNV221" i="65"/>
  <c r="QNV222" i="65" s="1"/>
  <c r="QNN221" i="65"/>
  <c r="QNN222" i="65" s="1"/>
  <c r="QNF221" i="65"/>
  <c r="QNF222" i="65" s="1"/>
  <c r="QMX221" i="65"/>
  <c r="QMX222" i="65" s="1"/>
  <c r="QMP221" i="65"/>
  <c r="QMP222" i="65" s="1"/>
  <c r="QMH221" i="65"/>
  <c r="QMH222" i="65" s="1"/>
  <c r="QLZ221" i="65"/>
  <c r="QLZ222" i="65" s="1"/>
  <c r="QLR221" i="65"/>
  <c r="QLR222" i="65" s="1"/>
  <c r="QLJ221" i="65"/>
  <c r="QLJ222" i="65" s="1"/>
  <c r="QLB221" i="65"/>
  <c r="QLB222" i="65" s="1"/>
  <c r="QKT221" i="65"/>
  <c r="QKT222" i="65" s="1"/>
  <c r="QKL221" i="65"/>
  <c r="QKL222" i="65" s="1"/>
  <c r="QKD221" i="65"/>
  <c r="QKD222" i="65" s="1"/>
  <c r="QJV221" i="65"/>
  <c r="QJV222" i="65" s="1"/>
  <c r="QJN221" i="65"/>
  <c r="QJN222" i="65" s="1"/>
  <c r="QJF221" i="65"/>
  <c r="QJF222" i="65" s="1"/>
  <c r="QIX221" i="65"/>
  <c r="QIX222" i="65" s="1"/>
  <c r="QIP221" i="65"/>
  <c r="QIP222" i="65" s="1"/>
  <c r="QIH221" i="65"/>
  <c r="QIH222" i="65" s="1"/>
  <c r="QHZ221" i="65"/>
  <c r="QHZ222" i="65" s="1"/>
  <c r="QHR221" i="65"/>
  <c r="QHR222" i="65" s="1"/>
  <c r="QHJ221" i="65"/>
  <c r="QHJ222" i="65" s="1"/>
  <c r="QHB221" i="65"/>
  <c r="QHB222" i="65" s="1"/>
  <c r="QGT221" i="65"/>
  <c r="QGT222" i="65" s="1"/>
  <c r="QGL221" i="65"/>
  <c r="QGL222" i="65" s="1"/>
  <c r="QGD221" i="65"/>
  <c r="QGD222" i="65" s="1"/>
  <c r="QFV221" i="65"/>
  <c r="QFV222" i="65" s="1"/>
  <c r="QFN221" i="65"/>
  <c r="QFN222" i="65" s="1"/>
  <c r="QFF221" i="65"/>
  <c r="QFF222" i="65" s="1"/>
  <c r="QEX221" i="65"/>
  <c r="QEX222" i="65" s="1"/>
  <c r="QEP221" i="65"/>
  <c r="QEP222" i="65" s="1"/>
  <c r="QEH221" i="65"/>
  <c r="QEH222" i="65" s="1"/>
  <c r="QDZ221" i="65"/>
  <c r="QDZ222" i="65" s="1"/>
  <c r="QDR221" i="65"/>
  <c r="QDR222" i="65" s="1"/>
  <c r="QDJ221" i="65"/>
  <c r="QDJ222" i="65" s="1"/>
  <c r="QDB221" i="65"/>
  <c r="QDB222" i="65" s="1"/>
  <c r="QCT221" i="65"/>
  <c r="QCT222" i="65" s="1"/>
  <c r="QCL221" i="65"/>
  <c r="QCL222" i="65" s="1"/>
  <c r="QCD221" i="65"/>
  <c r="QCD222" i="65" s="1"/>
  <c r="QBV221" i="65"/>
  <c r="QBV222" i="65" s="1"/>
  <c r="QBN221" i="65"/>
  <c r="QBN222" i="65" s="1"/>
  <c r="QBF221" i="65"/>
  <c r="QBF222" i="65" s="1"/>
  <c r="QAX221" i="65"/>
  <c r="QAX222" i="65" s="1"/>
  <c r="QAP221" i="65"/>
  <c r="QAP222" i="65" s="1"/>
  <c r="QAH221" i="65"/>
  <c r="QAH222" i="65" s="1"/>
  <c r="PZZ221" i="65"/>
  <c r="PZZ222" i="65" s="1"/>
  <c r="PZR221" i="65"/>
  <c r="PZR222" i="65" s="1"/>
  <c r="PZJ221" i="65"/>
  <c r="PZJ222" i="65" s="1"/>
  <c r="PZB221" i="65"/>
  <c r="PZB222" i="65" s="1"/>
  <c r="PYT221" i="65"/>
  <c r="PYT222" i="65" s="1"/>
  <c r="PYL221" i="65"/>
  <c r="PYL222" i="65" s="1"/>
  <c r="PYD221" i="65"/>
  <c r="PYD222" i="65" s="1"/>
  <c r="PXV221" i="65"/>
  <c r="PXV222" i="65" s="1"/>
  <c r="PXN221" i="65"/>
  <c r="PXN222" i="65" s="1"/>
  <c r="PXF221" i="65"/>
  <c r="PXF222" i="65" s="1"/>
  <c r="PWX221" i="65"/>
  <c r="PWX222" i="65" s="1"/>
  <c r="PWP221" i="65"/>
  <c r="PWP222" i="65" s="1"/>
  <c r="PWH221" i="65"/>
  <c r="PWH222" i="65" s="1"/>
  <c r="PVZ221" i="65"/>
  <c r="PVZ222" i="65" s="1"/>
  <c r="PVR221" i="65"/>
  <c r="PVR222" i="65" s="1"/>
  <c r="PVJ221" i="65"/>
  <c r="PVJ222" i="65" s="1"/>
  <c r="PVB221" i="65"/>
  <c r="PVB222" i="65" s="1"/>
  <c r="PUT221" i="65"/>
  <c r="PUT222" i="65" s="1"/>
  <c r="PUL221" i="65"/>
  <c r="PUL222" i="65" s="1"/>
  <c r="PUD221" i="65"/>
  <c r="PUD222" i="65" s="1"/>
  <c r="PTV221" i="65"/>
  <c r="PTV222" i="65" s="1"/>
  <c r="PTN221" i="65"/>
  <c r="PTN222" i="65" s="1"/>
  <c r="PTF221" i="65"/>
  <c r="PTF222" i="65" s="1"/>
  <c r="PSX221" i="65"/>
  <c r="PSX222" i="65" s="1"/>
  <c r="PSP221" i="65"/>
  <c r="PSP222" i="65" s="1"/>
  <c r="PSH221" i="65"/>
  <c r="PSH222" i="65" s="1"/>
  <c r="PRZ221" i="65"/>
  <c r="PRZ222" i="65" s="1"/>
  <c r="PRR221" i="65"/>
  <c r="PRR222" i="65" s="1"/>
  <c r="PRJ221" i="65"/>
  <c r="PRJ222" i="65" s="1"/>
  <c r="PRB221" i="65"/>
  <c r="PRB222" i="65" s="1"/>
  <c r="PQT221" i="65"/>
  <c r="PQT222" i="65" s="1"/>
  <c r="PQL221" i="65"/>
  <c r="PQL222" i="65" s="1"/>
  <c r="PQD221" i="65"/>
  <c r="PQD222" i="65" s="1"/>
  <c r="PPV221" i="65"/>
  <c r="PPV222" i="65" s="1"/>
  <c r="PPN221" i="65"/>
  <c r="PPN222" i="65" s="1"/>
  <c r="PPF221" i="65"/>
  <c r="PPF222" i="65" s="1"/>
  <c r="POX221" i="65"/>
  <c r="POX222" i="65" s="1"/>
  <c r="POP221" i="65"/>
  <c r="POP222" i="65" s="1"/>
  <c r="POH221" i="65"/>
  <c r="POH222" i="65" s="1"/>
  <c r="PNZ221" i="65"/>
  <c r="PNZ222" i="65" s="1"/>
  <c r="PNR221" i="65"/>
  <c r="PNR222" i="65" s="1"/>
  <c r="PNJ221" i="65"/>
  <c r="PNJ222" i="65" s="1"/>
  <c r="PNB221" i="65"/>
  <c r="PNB222" i="65" s="1"/>
  <c r="PMT221" i="65"/>
  <c r="PMT222" i="65" s="1"/>
  <c r="PML221" i="65"/>
  <c r="PML222" i="65" s="1"/>
  <c r="PMD221" i="65"/>
  <c r="PMD222" i="65" s="1"/>
  <c r="PLV221" i="65"/>
  <c r="PLV222" i="65" s="1"/>
  <c r="PLN221" i="65"/>
  <c r="PLN222" i="65" s="1"/>
  <c r="PLF221" i="65"/>
  <c r="PLF222" i="65" s="1"/>
  <c r="PKX221" i="65"/>
  <c r="PKX222" i="65" s="1"/>
  <c r="PKP221" i="65"/>
  <c r="PKP222" i="65" s="1"/>
  <c r="PKH221" i="65"/>
  <c r="PKH222" i="65" s="1"/>
  <c r="PJZ221" i="65"/>
  <c r="PJZ222" i="65" s="1"/>
  <c r="PJR221" i="65"/>
  <c r="PJR222" i="65" s="1"/>
  <c r="PJJ221" i="65"/>
  <c r="PJJ222" i="65" s="1"/>
  <c r="PJB221" i="65"/>
  <c r="PJB222" i="65" s="1"/>
  <c r="PIT221" i="65"/>
  <c r="PIT222" i="65" s="1"/>
  <c r="PIL221" i="65"/>
  <c r="PIL222" i="65" s="1"/>
  <c r="PID221" i="65"/>
  <c r="PID222" i="65" s="1"/>
  <c r="PHV221" i="65"/>
  <c r="PHV222" i="65" s="1"/>
  <c r="PHN221" i="65"/>
  <c r="PHN222" i="65" s="1"/>
  <c r="PHF221" i="65"/>
  <c r="PHF222" i="65" s="1"/>
  <c r="PGX221" i="65"/>
  <c r="PGX222" i="65" s="1"/>
  <c r="PGP221" i="65"/>
  <c r="PGP222" i="65" s="1"/>
  <c r="PGH221" i="65"/>
  <c r="PGH222" i="65" s="1"/>
  <c r="PFZ221" i="65"/>
  <c r="PFZ222" i="65" s="1"/>
  <c r="PFR221" i="65"/>
  <c r="PFR222" i="65" s="1"/>
  <c r="PFJ221" i="65"/>
  <c r="PFJ222" i="65" s="1"/>
  <c r="PFB221" i="65"/>
  <c r="PFB222" i="65" s="1"/>
  <c r="PET221" i="65"/>
  <c r="PET222" i="65" s="1"/>
  <c r="PEL221" i="65"/>
  <c r="PEL222" i="65" s="1"/>
  <c r="PED221" i="65"/>
  <c r="PED222" i="65" s="1"/>
  <c r="PDV221" i="65"/>
  <c r="PDV222" i="65" s="1"/>
  <c r="PDN221" i="65"/>
  <c r="PDN222" i="65" s="1"/>
  <c r="PDF221" i="65"/>
  <c r="PDF222" i="65" s="1"/>
  <c r="PCX221" i="65"/>
  <c r="PCX222" i="65" s="1"/>
  <c r="PCP221" i="65"/>
  <c r="PCP222" i="65" s="1"/>
  <c r="PCH221" i="65"/>
  <c r="PCH222" i="65" s="1"/>
  <c r="PBZ221" i="65"/>
  <c r="PBZ222" i="65" s="1"/>
  <c r="PBR221" i="65"/>
  <c r="PBR222" i="65" s="1"/>
  <c r="PBJ221" i="65"/>
  <c r="PBJ222" i="65" s="1"/>
  <c r="PBB221" i="65"/>
  <c r="PBB222" i="65" s="1"/>
  <c r="PAT221" i="65"/>
  <c r="PAT222" i="65" s="1"/>
  <c r="PAL221" i="65"/>
  <c r="PAL222" i="65" s="1"/>
  <c r="PAD221" i="65"/>
  <c r="PAD222" i="65" s="1"/>
  <c r="OZV221" i="65"/>
  <c r="OZV222" i="65" s="1"/>
  <c r="OZN221" i="65"/>
  <c r="OZN222" i="65" s="1"/>
  <c r="OZF221" i="65"/>
  <c r="OZF222" i="65" s="1"/>
  <c r="OYX221" i="65"/>
  <c r="OYX222" i="65" s="1"/>
  <c r="OYP221" i="65"/>
  <c r="OYP222" i="65" s="1"/>
  <c r="OYH221" i="65"/>
  <c r="OYH222" i="65" s="1"/>
  <c r="OXZ221" i="65"/>
  <c r="OXZ222" i="65" s="1"/>
  <c r="OXR221" i="65"/>
  <c r="OXR222" i="65" s="1"/>
  <c r="OXJ221" i="65"/>
  <c r="OXJ222" i="65" s="1"/>
  <c r="OXB221" i="65"/>
  <c r="OXB222" i="65" s="1"/>
  <c r="OWT221" i="65"/>
  <c r="OWT222" i="65" s="1"/>
  <c r="OWL221" i="65"/>
  <c r="OWL222" i="65" s="1"/>
  <c r="OWD221" i="65"/>
  <c r="OWD222" i="65" s="1"/>
  <c r="OVV221" i="65"/>
  <c r="OVV222" i="65" s="1"/>
  <c r="OVN221" i="65"/>
  <c r="OVN222" i="65" s="1"/>
  <c r="OVF221" i="65"/>
  <c r="OVF222" i="65" s="1"/>
  <c r="OUX221" i="65"/>
  <c r="OUX222" i="65" s="1"/>
  <c r="OUP221" i="65"/>
  <c r="OUP222" i="65" s="1"/>
  <c r="OUH221" i="65"/>
  <c r="OUH222" i="65" s="1"/>
  <c r="OTZ221" i="65"/>
  <c r="OTZ222" i="65" s="1"/>
  <c r="OTR221" i="65"/>
  <c r="OTR222" i="65" s="1"/>
  <c r="OTJ221" i="65"/>
  <c r="OTJ222" i="65" s="1"/>
  <c r="OTB221" i="65"/>
  <c r="OTB222" i="65" s="1"/>
  <c r="OST221" i="65"/>
  <c r="OST222" i="65" s="1"/>
  <c r="OSL221" i="65"/>
  <c r="OSL222" i="65" s="1"/>
  <c r="OSD221" i="65"/>
  <c r="OSD222" i="65" s="1"/>
  <c r="ORV221" i="65"/>
  <c r="ORV222" i="65" s="1"/>
  <c r="ORN221" i="65"/>
  <c r="ORN222" i="65" s="1"/>
  <c r="ORF221" i="65"/>
  <c r="ORF222" i="65" s="1"/>
  <c r="OQX221" i="65"/>
  <c r="OQX222" i="65" s="1"/>
  <c r="OQP221" i="65"/>
  <c r="OQP222" i="65" s="1"/>
  <c r="OQH221" i="65"/>
  <c r="OQH222" i="65" s="1"/>
  <c r="OPZ221" i="65"/>
  <c r="OPZ222" i="65" s="1"/>
  <c r="OPR221" i="65"/>
  <c r="OPR222" i="65" s="1"/>
  <c r="OPJ221" i="65"/>
  <c r="OPJ222" i="65" s="1"/>
  <c r="OPB221" i="65"/>
  <c r="OPB222" i="65" s="1"/>
  <c r="OOT221" i="65"/>
  <c r="OOT222" i="65" s="1"/>
  <c r="OOL221" i="65"/>
  <c r="OOL222" i="65" s="1"/>
  <c r="OOD221" i="65"/>
  <c r="OOD222" i="65" s="1"/>
  <c r="ONV221" i="65"/>
  <c r="ONV222" i="65" s="1"/>
  <c r="ONN221" i="65"/>
  <c r="ONN222" i="65" s="1"/>
  <c r="ONF221" i="65"/>
  <c r="ONF222" i="65" s="1"/>
  <c r="OMX221" i="65"/>
  <c r="OMX222" i="65" s="1"/>
  <c r="OMP221" i="65"/>
  <c r="OMP222" i="65" s="1"/>
  <c r="OMH221" i="65"/>
  <c r="OMH222" i="65" s="1"/>
  <c r="OLZ221" i="65"/>
  <c r="OLZ222" i="65" s="1"/>
  <c r="OLR221" i="65"/>
  <c r="OLR222" i="65" s="1"/>
  <c r="OLJ221" i="65"/>
  <c r="OLJ222" i="65" s="1"/>
  <c r="OLB221" i="65"/>
  <c r="OLB222" i="65" s="1"/>
  <c r="OKT221" i="65"/>
  <c r="OKT222" i="65" s="1"/>
  <c r="OKL221" i="65"/>
  <c r="OKL222" i="65" s="1"/>
  <c r="OKD221" i="65"/>
  <c r="OKD222" i="65" s="1"/>
  <c r="OJV221" i="65"/>
  <c r="OJV222" i="65" s="1"/>
  <c r="OJN221" i="65"/>
  <c r="OJN222" i="65" s="1"/>
  <c r="OJF221" i="65"/>
  <c r="OJF222" i="65" s="1"/>
  <c r="OIX221" i="65"/>
  <c r="OIX222" i="65" s="1"/>
  <c r="OIP221" i="65"/>
  <c r="OIP222" i="65" s="1"/>
  <c r="OIH221" i="65"/>
  <c r="OIH222" i="65" s="1"/>
  <c r="OHZ221" i="65"/>
  <c r="OHZ222" i="65" s="1"/>
  <c r="OHR221" i="65"/>
  <c r="OHR222" i="65" s="1"/>
  <c r="OHJ221" i="65"/>
  <c r="OHJ222" i="65" s="1"/>
  <c r="OHB221" i="65"/>
  <c r="OHB222" i="65" s="1"/>
  <c r="OGT221" i="65"/>
  <c r="OGT222" i="65" s="1"/>
  <c r="OGL221" i="65"/>
  <c r="OGL222" i="65" s="1"/>
  <c r="OGD221" i="65"/>
  <c r="OGD222" i="65" s="1"/>
  <c r="OFV221" i="65"/>
  <c r="OFV222" i="65" s="1"/>
  <c r="OFN221" i="65"/>
  <c r="OFN222" i="65" s="1"/>
  <c r="OFF221" i="65"/>
  <c r="OFF222" i="65" s="1"/>
  <c r="OEX221" i="65"/>
  <c r="OEX222" i="65" s="1"/>
  <c r="OEP221" i="65"/>
  <c r="OEP222" i="65" s="1"/>
  <c r="OEH221" i="65"/>
  <c r="OEH222" i="65" s="1"/>
  <c r="ODZ221" i="65"/>
  <c r="ODZ222" i="65" s="1"/>
  <c r="ODR221" i="65"/>
  <c r="ODR222" i="65" s="1"/>
  <c r="ODJ221" i="65"/>
  <c r="ODJ222" i="65" s="1"/>
  <c r="ODB221" i="65"/>
  <c r="ODB222" i="65" s="1"/>
  <c r="OCT221" i="65"/>
  <c r="OCT222" i="65" s="1"/>
  <c r="OCL221" i="65"/>
  <c r="OCL222" i="65" s="1"/>
  <c r="OCD221" i="65"/>
  <c r="OCD222" i="65" s="1"/>
  <c r="OBV221" i="65"/>
  <c r="OBV222" i="65" s="1"/>
  <c r="OBN221" i="65"/>
  <c r="OBN222" i="65" s="1"/>
  <c r="OBF221" i="65"/>
  <c r="OBF222" i="65" s="1"/>
  <c r="OAX221" i="65"/>
  <c r="OAX222" i="65" s="1"/>
  <c r="OAP221" i="65"/>
  <c r="OAP222" i="65" s="1"/>
  <c r="OAH221" i="65"/>
  <c r="OAH222" i="65" s="1"/>
  <c r="NZZ221" i="65"/>
  <c r="NZZ222" i="65" s="1"/>
  <c r="NZR221" i="65"/>
  <c r="NZR222" i="65" s="1"/>
  <c r="NZJ221" i="65"/>
  <c r="NZJ222" i="65" s="1"/>
  <c r="NZB221" i="65"/>
  <c r="NZB222" i="65" s="1"/>
  <c r="NYT221" i="65"/>
  <c r="NYT222" i="65" s="1"/>
  <c r="NYL221" i="65"/>
  <c r="NYL222" i="65" s="1"/>
  <c r="NYD221" i="65"/>
  <c r="NYD222" i="65" s="1"/>
  <c r="NXV221" i="65"/>
  <c r="NXV222" i="65" s="1"/>
  <c r="NXN221" i="65"/>
  <c r="NXN222" i="65" s="1"/>
  <c r="NXF221" i="65"/>
  <c r="NXF222" i="65" s="1"/>
  <c r="NWX221" i="65"/>
  <c r="NWX222" i="65" s="1"/>
  <c r="NWP221" i="65"/>
  <c r="NWP222" i="65" s="1"/>
  <c r="NWH221" i="65"/>
  <c r="NWH222" i="65" s="1"/>
  <c r="NVZ221" i="65"/>
  <c r="NVZ222" i="65" s="1"/>
  <c r="NVR221" i="65"/>
  <c r="NVR222" i="65" s="1"/>
  <c r="NVJ221" i="65"/>
  <c r="NVJ222" i="65" s="1"/>
  <c r="NVB221" i="65"/>
  <c r="NVB222" i="65" s="1"/>
  <c r="NUT221" i="65"/>
  <c r="NUT222" i="65" s="1"/>
  <c r="NUL221" i="65"/>
  <c r="NUL222" i="65" s="1"/>
  <c r="NUD221" i="65"/>
  <c r="NUD222" i="65" s="1"/>
  <c r="NTV221" i="65"/>
  <c r="NTV222" i="65" s="1"/>
  <c r="NTN221" i="65"/>
  <c r="NTN222" i="65" s="1"/>
  <c r="NTF221" i="65"/>
  <c r="NTF222" i="65" s="1"/>
  <c r="NSX221" i="65"/>
  <c r="NSX222" i="65" s="1"/>
  <c r="NSP221" i="65"/>
  <c r="NSP222" i="65" s="1"/>
  <c r="NSH221" i="65"/>
  <c r="NSH222" i="65" s="1"/>
  <c r="NRZ221" i="65"/>
  <c r="NRZ222" i="65" s="1"/>
  <c r="NRR221" i="65"/>
  <c r="NRR222" i="65" s="1"/>
  <c r="NRJ221" i="65"/>
  <c r="NRJ222" i="65" s="1"/>
  <c r="NRB221" i="65"/>
  <c r="NRB222" i="65" s="1"/>
  <c r="NQT221" i="65"/>
  <c r="NQT222" i="65" s="1"/>
  <c r="NQL221" i="65"/>
  <c r="NQL222" i="65" s="1"/>
  <c r="NQD221" i="65"/>
  <c r="NQD222" i="65" s="1"/>
  <c r="NPV221" i="65"/>
  <c r="NPV222" i="65" s="1"/>
  <c r="NPN221" i="65"/>
  <c r="NPN222" i="65" s="1"/>
  <c r="NPF221" i="65"/>
  <c r="NPF222" i="65" s="1"/>
  <c r="NOX221" i="65"/>
  <c r="NOX222" i="65" s="1"/>
  <c r="NOP221" i="65"/>
  <c r="NOP222" i="65" s="1"/>
  <c r="NOH221" i="65"/>
  <c r="NOH222" i="65" s="1"/>
  <c r="NNZ221" i="65"/>
  <c r="NNZ222" i="65" s="1"/>
  <c r="NNR221" i="65"/>
  <c r="NNR222" i="65" s="1"/>
  <c r="NNJ221" i="65"/>
  <c r="NNJ222" i="65" s="1"/>
  <c r="NNB221" i="65"/>
  <c r="NNB222" i="65" s="1"/>
  <c r="NMT221" i="65"/>
  <c r="NMT222" i="65" s="1"/>
  <c r="NML221" i="65"/>
  <c r="NML222" i="65" s="1"/>
  <c r="NMD221" i="65"/>
  <c r="NMD222" i="65" s="1"/>
  <c r="NLV221" i="65"/>
  <c r="NLV222" i="65" s="1"/>
  <c r="NLN221" i="65"/>
  <c r="NLN222" i="65" s="1"/>
  <c r="NLF221" i="65"/>
  <c r="NLF222" i="65" s="1"/>
  <c r="NKX221" i="65"/>
  <c r="NKX222" i="65" s="1"/>
  <c r="NKP221" i="65"/>
  <c r="NKP222" i="65" s="1"/>
  <c r="NKH221" i="65"/>
  <c r="NKH222" i="65" s="1"/>
  <c r="NJZ221" i="65"/>
  <c r="NJZ222" i="65" s="1"/>
  <c r="NJR221" i="65"/>
  <c r="NJR222" i="65" s="1"/>
  <c r="NJJ221" i="65"/>
  <c r="NJJ222" i="65" s="1"/>
  <c r="NJB221" i="65"/>
  <c r="NJB222" i="65" s="1"/>
  <c r="NIT221" i="65"/>
  <c r="NIT222" i="65" s="1"/>
  <c r="NIL221" i="65"/>
  <c r="NIL222" i="65" s="1"/>
  <c r="NID221" i="65"/>
  <c r="NID222" i="65" s="1"/>
  <c r="NHV221" i="65"/>
  <c r="NHV222" i="65" s="1"/>
  <c r="NHN221" i="65"/>
  <c r="NHN222" i="65" s="1"/>
  <c r="NHF221" i="65"/>
  <c r="NHF222" i="65" s="1"/>
  <c r="NGX221" i="65"/>
  <c r="NGX222" i="65" s="1"/>
  <c r="NGP221" i="65"/>
  <c r="NGP222" i="65" s="1"/>
  <c r="NGH221" i="65"/>
  <c r="NGH222" i="65" s="1"/>
  <c r="NFZ221" i="65"/>
  <c r="NFZ222" i="65" s="1"/>
  <c r="NFR221" i="65"/>
  <c r="NFR222" i="65" s="1"/>
  <c r="NFJ221" i="65"/>
  <c r="NFJ222" i="65" s="1"/>
  <c r="NFB221" i="65"/>
  <c r="NFB222" i="65" s="1"/>
  <c r="NET221" i="65"/>
  <c r="NET222" i="65" s="1"/>
  <c r="NEL221" i="65"/>
  <c r="NEL222" i="65" s="1"/>
  <c r="NED221" i="65"/>
  <c r="NED222" i="65" s="1"/>
  <c r="NDV221" i="65"/>
  <c r="NDV222" i="65" s="1"/>
  <c r="NDN221" i="65"/>
  <c r="NDN222" i="65" s="1"/>
  <c r="NDF221" i="65"/>
  <c r="NDF222" i="65" s="1"/>
  <c r="NCX221" i="65"/>
  <c r="NCX222" i="65" s="1"/>
  <c r="NCP221" i="65"/>
  <c r="NCP222" i="65" s="1"/>
  <c r="NCH221" i="65"/>
  <c r="NCH222" i="65" s="1"/>
  <c r="NBZ221" i="65"/>
  <c r="NBZ222" i="65" s="1"/>
  <c r="NBR221" i="65"/>
  <c r="NBR222" i="65" s="1"/>
  <c r="NBJ221" i="65"/>
  <c r="NBJ222" i="65" s="1"/>
  <c r="NBB221" i="65"/>
  <c r="NBB222" i="65" s="1"/>
  <c r="NAT221" i="65"/>
  <c r="NAT222" i="65" s="1"/>
  <c r="NAL221" i="65"/>
  <c r="NAL222" i="65" s="1"/>
  <c r="NAD221" i="65"/>
  <c r="NAD222" i="65" s="1"/>
  <c r="MZV221" i="65"/>
  <c r="MZV222" i="65" s="1"/>
  <c r="MZN221" i="65"/>
  <c r="MZN222" i="65" s="1"/>
  <c r="MZF221" i="65"/>
  <c r="MZF222" i="65" s="1"/>
  <c r="MYX221" i="65"/>
  <c r="MYX222" i="65" s="1"/>
  <c r="MYP221" i="65"/>
  <c r="MYP222" i="65" s="1"/>
  <c r="MYH221" i="65"/>
  <c r="MYH222" i="65" s="1"/>
  <c r="MXZ221" i="65"/>
  <c r="MXZ222" i="65" s="1"/>
  <c r="MXR221" i="65"/>
  <c r="MXR222" i="65" s="1"/>
  <c r="MXJ221" i="65"/>
  <c r="MXJ222" i="65" s="1"/>
  <c r="MXB221" i="65"/>
  <c r="MXB222" i="65" s="1"/>
  <c r="MWT221" i="65"/>
  <c r="MWT222" i="65" s="1"/>
  <c r="MWL221" i="65"/>
  <c r="MWL222" i="65" s="1"/>
  <c r="MWD221" i="65"/>
  <c r="MWD222" i="65" s="1"/>
  <c r="MVV221" i="65"/>
  <c r="MVV222" i="65" s="1"/>
  <c r="MVN221" i="65"/>
  <c r="MVN222" i="65" s="1"/>
  <c r="MVF221" i="65"/>
  <c r="MVF222" i="65" s="1"/>
  <c r="MUX221" i="65"/>
  <c r="MUX222" i="65" s="1"/>
  <c r="MUP221" i="65"/>
  <c r="MUP222" i="65" s="1"/>
  <c r="MUH221" i="65"/>
  <c r="MUH222" i="65" s="1"/>
  <c r="MTZ221" i="65"/>
  <c r="MTZ222" i="65" s="1"/>
  <c r="MTR221" i="65"/>
  <c r="MTR222" i="65" s="1"/>
  <c r="MTJ221" i="65"/>
  <c r="MTJ222" i="65" s="1"/>
  <c r="MTB221" i="65"/>
  <c r="MTB222" i="65" s="1"/>
  <c r="MST221" i="65"/>
  <c r="MST222" i="65" s="1"/>
  <c r="MSL221" i="65"/>
  <c r="MSL222" i="65" s="1"/>
  <c r="MSD221" i="65"/>
  <c r="MSD222" i="65" s="1"/>
  <c r="MRV221" i="65"/>
  <c r="MRV222" i="65" s="1"/>
  <c r="MRN221" i="65"/>
  <c r="MRN222" i="65" s="1"/>
  <c r="MRF221" i="65"/>
  <c r="MRF222" i="65" s="1"/>
  <c r="MQX221" i="65"/>
  <c r="MQX222" i="65" s="1"/>
  <c r="MQP221" i="65"/>
  <c r="MQP222" i="65" s="1"/>
  <c r="MQH221" i="65"/>
  <c r="MQH222" i="65" s="1"/>
  <c r="MPZ221" i="65"/>
  <c r="MPZ222" i="65" s="1"/>
  <c r="MPR221" i="65"/>
  <c r="MPR222" i="65" s="1"/>
  <c r="MPJ221" i="65"/>
  <c r="MPJ222" i="65" s="1"/>
  <c r="MPB221" i="65"/>
  <c r="MPB222" i="65" s="1"/>
  <c r="MOT221" i="65"/>
  <c r="MOT222" i="65" s="1"/>
  <c r="MOL221" i="65"/>
  <c r="MOL222" i="65" s="1"/>
  <c r="MOD221" i="65"/>
  <c r="MOD222" i="65" s="1"/>
  <c r="MNV221" i="65"/>
  <c r="MNV222" i="65" s="1"/>
  <c r="MNN221" i="65"/>
  <c r="MNN222" i="65" s="1"/>
  <c r="MNF221" i="65"/>
  <c r="MNF222" i="65" s="1"/>
  <c r="MMX221" i="65"/>
  <c r="MMX222" i="65" s="1"/>
  <c r="MMP221" i="65"/>
  <c r="MMP222" i="65" s="1"/>
  <c r="MMH221" i="65"/>
  <c r="MMH222" i="65" s="1"/>
  <c r="MLZ221" i="65"/>
  <c r="MLZ222" i="65" s="1"/>
  <c r="MLR221" i="65"/>
  <c r="MLR222" i="65" s="1"/>
  <c r="MLJ221" i="65"/>
  <c r="MLJ222" i="65" s="1"/>
  <c r="MLB221" i="65"/>
  <c r="MLB222" i="65" s="1"/>
  <c r="MKT221" i="65"/>
  <c r="MKT222" i="65" s="1"/>
  <c r="MKL221" i="65"/>
  <c r="MKL222" i="65" s="1"/>
  <c r="MKD221" i="65"/>
  <c r="MKD222" i="65" s="1"/>
  <c r="MJV221" i="65"/>
  <c r="MJV222" i="65" s="1"/>
  <c r="MJN221" i="65"/>
  <c r="MJN222" i="65" s="1"/>
  <c r="MJF221" i="65"/>
  <c r="MJF222" i="65" s="1"/>
  <c r="MIX221" i="65"/>
  <c r="MIX222" i="65" s="1"/>
  <c r="MIP221" i="65"/>
  <c r="MIP222" i="65" s="1"/>
  <c r="MIH221" i="65"/>
  <c r="MIH222" i="65" s="1"/>
  <c r="MHZ221" i="65"/>
  <c r="MHZ222" i="65" s="1"/>
  <c r="MHR221" i="65"/>
  <c r="MHR222" i="65" s="1"/>
  <c r="MHJ221" i="65"/>
  <c r="MHJ222" i="65" s="1"/>
  <c r="MHB221" i="65"/>
  <c r="MHB222" i="65" s="1"/>
  <c r="MGT221" i="65"/>
  <c r="MGT222" i="65" s="1"/>
  <c r="MGL221" i="65"/>
  <c r="MGL222" i="65" s="1"/>
  <c r="MGD221" i="65"/>
  <c r="MGD222" i="65" s="1"/>
  <c r="MFV221" i="65"/>
  <c r="MFV222" i="65" s="1"/>
  <c r="MFN221" i="65"/>
  <c r="MFN222" i="65" s="1"/>
  <c r="MFF221" i="65"/>
  <c r="MFF222" i="65" s="1"/>
  <c r="MEX221" i="65"/>
  <c r="MEX222" i="65" s="1"/>
  <c r="MEP221" i="65"/>
  <c r="MEP222" i="65" s="1"/>
  <c r="MEH221" i="65"/>
  <c r="MEH222" i="65" s="1"/>
  <c r="MDZ221" i="65"/>
  <c r="MDZ222" i="65" s="1"/>
  <c r="MDR221" i="65"/>
  <c r="MDR222" i="65" s="1"/>
  <c r="MDJ221" i="65"/>
  <c r="MDJ222" i="65" s="1"/>
  <c r="MDB221" i="65"/>
  <c r="MDB222" i="65" s="1"/>
  <c r="MCT221" i="65"/>
  <c r="MCT222" i="65" s="1"/>
  <c r="MCL221" i="65"/>
  <c r="MCL222" i="65" s="1"/>
  <c r="MCD221" i="65"/>
  <c r="MCD222" i="65" s="1"/>
  <c r="MBV221" i="65"/>
  <c r="MBV222" i="65" s="1"/>
  <c r="MBN221" i="65"/>
  <c r="MBN222" i="65" s="1"/>
  <c r="MBF221" i="65"/>
  <c r="MBF222" i="65" s="1"/>
  <c r="MAX221" i="65"/>
  <c r="MAX222" i="65" s="1"/>
  <c r="MAP221" i="65"/>
  <c r="MAP222" i="65" s="1"/>
  <c r="MAH221" i="65"/>
  <c r="MAH222" i="65" s="1"/>
  <c r="LZZ221" i="65"/>
  <c r="LZZ222" i="65" s="1"/>
  <c r="LZR221" i="65"/>
  <c r="LZR222" i="65" s="1"/>
  <c r="LZJ221" i="65"/>
  <c r="LZJ222" i="65" s="1"/>
  <c r="LZB221" i="65"/>
  <c r="LZB222" i="65" s="1"/>
  <c r="LYT221" i="65"/>
  <c r="LYT222" i="65" s="1"/>
  <c r="LYL221" i="65"/>
  <c r="LYL222" i="65" s="1"/>
  <c r="LYD221" i="65"/>
  <c r="LYD222" i="65" s="1"/>
  <c r="LXV221" i="65"/>
  <c r="LXV222" i="65" s="1"/>
  <c r="LXN221" i="65"/>
  <c r="LXN222" i="65" s="1"/>
  <c r="LXF221" i="65"/>
  <c r="LXF222" i="65" s="1"/>
  <c r="LWX221" i="65"/>
  <c r="LWX222" i="65" s="1"/>
  <c r="LWP221" i="65"/>
  <c r="LWP222" i="65" s="1"/>
  <c r="LWH221" i="65"/>
  <c r="LWH222" i="65" s="1"/>
  <c r="LVZ221" i="65"/>
  <c r="LVZ222" i="65" s="1"/>
  <c r="LVR221" i="65"/>
  <c r="LVR222" i="65" s="1"/>
  <c r="LVJ221" i="65"/>
  <c r="LVJ222" i="65" s="1"/>
  <c r="LVB221" i="65"/>
  <c r="LVB222" i="65" s="1"/>
  <c r="LUT221" i="65"/>
  <c r="LUT222" i="65" s="1"/>
  <c r="LUL221" i="65"/>
  <c r="LUL222" i="65" s="1"/>
  <c r="LUD221" i="65"/>
  <c r="LUD222" i="65" s="1"/>
  <c r="LTV221" i="65"/>
  <c r="LTV222" i="65" s="1"/>
  <c r="LTN221" i="65"/>
  <c r="LTN222" i="65" s="1"/>
  <c r="LTF221" i="65"/>
  <c r="LTF222" i="65" s="1"/>
  <c r="LSX221" i="65"/>
  <c r="LSX222" i="65" s="1"/>
  <c r="LSP221" i="65"/>
  <c r="LSP222" i="65" s="1"/>
  <c r="LSH221" i="65"/>
  <c r="LSH222" i="65" s="1"/>
  <c r="LRZ221" i="65"/>
  <c r="LRZ222" i="65" s="1"/>
  <c r="LRR221" i="65"/>
  <c r="LRR222" i="65" s="1"/>
  <c r="LRJ221" i="65"/>
  <c r="LRJ222" i="65" s="1"/>
  <c r="LRB221" i="65"/>
  <c r="LRB222" i="65" s="1"/>
  <c r="LQT221" i="65"/>
  <c r="LQT222" i="65" s="1"/>
  <c r="LQL221" i="65"/>
  <c r="LQL222" i="65" s="1"/>
  <c r="LQD221" i="65"/>
  <c r="LQD222" i="65" s="1"/>
  <c r="LPV221" i="65"/>
  <c r="LPV222" i="65" s="1"/>
  <c r="LPN221" i="65"/>
  <c r="LPN222" i="65" s="1"/>
  <c r="LPF221" i="65"/>
  <c r="LPF222" i="65" s="1"/>
  <c r="LOX221" i="65"/>
  <c r="LOX222" i="65" s="1"/>
  <c r="LOP221" i="65"/>
  <c r="LOP222" i="65" s="1"/>
  <c r="LOH221" i="65"/>
  <c r="LOH222" i="65" s="1"/>
  <c r="LNZ221" i="65"/>
  <c r="LNZ222" i="65" s="1"/>
  <c r="LNR221" i="65"/>
  <c r="LNR222" i="65" s="1"/>
  <c r="LNJ221" i="65"/>
  <c r="LNJ222" i="65" s="1"/>
  <c r="LNB221" i="65"/>
  <c r="LNB222" i="65" s="1"/>
  <c r="LMT221" i="65"/>
  <c r="LMT222" i="65" s="1"/>
  <c r="LML221" i="65"/>
  <c r="LML222" i="65" s="1"/>
  <c r="LMD221" i="65"/>
  <c r="LMD222" i="65" s="1"/>
  <c r="LLV221" i="65"/>
  <c r="LLV222" i="65" s="1"/>
  <c r="LLN221" i="65"/>
  <c r="LLN222" i="65" s="1"/>
  <c r="LLF221" i="65"/>
  <c r="LLF222" i="65" s="1"/>
  <c r="XDD221" i="65"/>
  <c r="XDD222" i="65" s="1"/>
  <c r="XAR221" i="65"/>
  <c r="XAR222" i="65" s="1"/>
  <c r="WYF221" i="65"/>
  <c r="WYF222" i="65" s="1"/>
  <c r="WVT221" i="65"/>
  <c r="WVT222" i="65" s="1"/>
  <c r="WTH221" i="65"/>
  <c r="WTH222" i="65" s="1"/>
  <c r="WQV221" i="65"/>
  <c r="WQV222" i="65" s="1"/>
  <c r="WOJ221" i="65"/>
  <c r="WOJ222" i="65" s="1"/>
  <c r="WLX221" i="65"/>
  <c r="WLX222" i="65" s="1"/>
  <c r="WJL221" i="65"/>
  <c r="WJL222" i="65" s="1"/>
  <c r="WGZ221" i="65"/>
  <c r="WGZ222" i="65" s="1"/>
  <c r="WEN221" i="65"/>
  <c r="WEN222" i="65" s="1"/>
  <c r="WCB221" i="65"/>
  <c r="WCB222" i="65" s="1"/>
  <c r="VZP221" i="65"/>
  <c r="VZP222" i="65" s="1"/>
  <c r="VXD221" i="65"/>
  <c r="VXD222" i="65" s="1"/>
  <c r="VUR221" i="65"/>
  <c r="VUR222" i="65" s="1"/>
  <c r="VSF221" i="65"/>
  <c r="VSF222" i="65" s="1"/>
  <c r="VPT221" i="65"/>
  <c r="VPT222" i="65" s="1"/>
  <c r="VNH221" i="65"/>
  <c r="VNH222" i="65" s="1"/>
  <c r="VKV221" i="65"/>
  <c r="VKV222" i="65" s="1"/>
  <c r="VIJ221" i="65"/>
  <c r="VIJ222" i="65" s="1"/>
  <c r="VFX221" i="65"/>
  <c r="VFX222" i="65" s="1"/>
  <c r="VDL221" i="65"/>
  <c r="VDL222" i="65" s="1"/>
  <c r="VAZ221" i="65"/>
  <c r="VAZ222" i="65" s="1"/>
  <c r="UYN221" i="65"/>
  <c r="UYN222" i="65" s="1"/>
  <c r="UWB221" i="65"/>
  <c r="UWB222" i="65" s="1"/>
  <c r="UTP221" i="65"/>
  <c r="UTP222" i="65" s="1"/>
  <c r="URD221" i="65"/>
  <c r="URD222" i="65" s="1"/>
  <c r="UOR221" i="65"/>
  <c r="UOR222" i="65" s="1"/>
  <c r="UMF221" i="65"/>
  <c r="UMF222" i="65" s="1"/>
  <c r="UJT221" i="65"/>
  <c r="UJT222" i="65" s="1"/>
  <c r="UHH221" i="65"/>
  <c r="UHH222" i="65" s="1"/>
  <c r="UEV221" i="65"/>
  <c r="UEV222" i="65" s="1"/>
  <c r="UCJ221" i="65"/>
  <c r="UCJ222" i="65" s="1"/>
  <c r="TZX221" i="65"/>
  <c r="TZX222" i="65" s="1"/>
  <c r="TXL221" i="65"/>
  <c r="TXL222" i="65" s="1"/>
  <c r="TUZ221" i="65"/>
  <c r="TUZ222" i="65" s="1"/>
  <c r="TSN221" i="65"/>
  <c r="TSN222" i="65" s="1"/>
  <c r="TQB221" i="65"/>
  <c r="TQB222" i="65" s="1"/>
  <c r="TNP221" i="65"/>
  <c r="TNP222" i="65" s="1"/>
  <c r="TLD221" i="65"/>
  <c r="TLD222" i="65" s="1"/>
  <c r="TIR221" i="65"/>
  <c r="TIR222" i="65" s="1"/>
  <c r="TGF221" i="65"/>
  <c r="TGF222" i="65" s="1"/>
  <c r="TDT221" i="65"/>
  <c r="TDT222" i="65" s="1"/>
  <c r="TBH221" i="65"/>
  <c r="TBH222" i="65" s="1"/>
  <c r="SYV221" i="65"/>
  <c r="SYV222" i="65" s="1"/>
  <c r="SWJ221" i="65"/>
  <c r="SWJ222" i="65" s="1"/>
  <c r="STX221" i="65"/>
  <c r="STX222" i="65" s="1"/>
  <c r="SRL221" i="65"/>
  <c r="SRL222" i="65" s="1"/>
  <c r="SOZ221" i="65"/>
  <c r="SOZ222" i="65" s="1"/>
  <c r="SNF221" i="65"/>
  <c r="SNF222" i="65" s="1"/>
  <c r="SMW221" i="65"/>
  <c r="SMW222" i="65" s="1"/>
  <c r="SMO221" i="65"/>
  <c r="SMO222" i="65" s="1"/>
  <c r="SMG221" i="65"/>
  <c r="SMG222" i="65" s="1"/>
  <c r="SLY221" i="65"/>
  <c r="SLY222" i="65" s="1"/>
  <c r="SLQ221" i="65"/>
  <c r="SLQ222" i="65" s="1"/>
  <c r="SLI221" i="65"/>
  <c r="SLI222" i="65" s="1"/>
  <c r="SLA221" i="65"/>
  <c r="SLA222" i="65" s="1"/>
  <c r="SKS221" i="65"/>
  <c r="SKS222" i="65" s="1"/>
  <c r="SKK221" i="65"/>
  <c r="SKK222" i="65" s="1"/>
  <c r="SKC221" i="65"/>
  <c r="SKC222" i="65" s="1"/>
  <c r="SJU221" i="65"/>
  <c r="SJU222" i="65" s="1"/>
  <c r="SJM221" i="65"/>
  <c r="SJM222" i="65" s="1"/>
  <c r="SJE221" i="65"/>
  <c r="SJE222" i="65" s="1"/>
  <c r="SIW221" i="65"/>
  <c r="SIW222" i="65" s="1"/>
  <c r="SIO221" i="65"/>
  <c r="SIO222" i="65" s="1"/>
  <c r="SIG221" i="65"/>
  <c r="SIG222" i="65" s="1"/>
  <c r="SHY221" i="65"/>
  <c r="SHY222" i="65" s="1"/>
  <c r="SHQ221" i="65"/>
  <c r="SHQ222" i="65" s="1"/>
  <c r="SHI221" i="65"/>
  <c r="SHI222" i="65" s="1"/>
  <c r="SHA221" i="65"/>
  <c r="SHA222" i="65" s="1"/>
  <c r="SGS221" i="65"/>
  <c r="SGS222" i="65" s="1"/>
  <c r="SGK221" i="65"/>
  <c r="SGK222" i="65" s="1"/>
  <c r="SGC221" i="65"/>
  <c r="SGC222" i="65" s="1"/>
  <c r="SFU221" i="65"/>
  <c r="SFU222" i="65" s="1"/>
  <c r="SFM221" i="65"/>
  <c r="SFM222" i="65" s="1"/>
  <c r="SFE221" i="65"/>
  <c r="SFE222" i="65" s="1"/>
  <c r="SEW221" i="65"/>
  <c r="SEW222" i="65" s="1"/>
  <c r="SEO221" i="65"/>
  <c r="SEO222" i="65" s="1"/>
  <c r="SEG221" i="65"/>
  <c r="SEG222" i="65" s="1"/>
  <c r="SDY221" i="65"/>
  <c r="SDY222" i="65" s="1"/>
  <c r="SDQ221" i="65"/>
  <c r="SDQ222" i="65" s="1"/>
  <c r="SDI221" i="65"/>
  <c r="SDI222" i="65" s="1"/>
  <c r="SDA221" i="65"/>
  <c r="SDA222" i="65" s="1"/>
  <c r="SCS221" i="65"/>
  <c r="SCS222" i="65" s="1"/>
  <c r="SCK221" i="65"/>
  <c r="SCK222" i="65" s="1"/>
  <c r="SCC221" i="65"/>
  <c r="SCC222" i="65" s="1"/>
  <c r="SBU221" i="65"/>
  <c r="SBU222" i="65" s="1"/>
  <c r="SBM221" i="65"/>
  <c r="SBM222" i="65" s="1"/>
  <c r="SBE221" i="65"/>
  <c r="SBE222" i="65" s="1"/>
  <c r="SAW221" i="65"/>
  <c r="SAW222" i="65" s="1"/>
  <c r="SAO221" i="65"/>
  <c r="SAO222" i="65" s="1"/>
  <c r="SAG221" i="65"/>
  <c r="SAG222" i="65" s="1"/>
  <c r="RZY221" i="65"/>
  <c r="RZY222" i="65" s="1"/>
  <c r="RZQ221" i="65"/>
  <c r="RZQ222" i="65" s="1"/>
  <c r="RZI221" i="65"/>
  <c r="RZI222" i="65" s="1"/>
  <c r="RZA221" i="65"/>
  <c r="RZA222" i="65" s="1"/>
  <c r="RYS221" i="65"/>
  <c r="RYS222" i="65" s="1"/>
  <c r="RYK221" i="65"/>
  <c r="RYK222" i="65" s="1"/>
  <c r="RYC221" i="65"/>
  <c r="RYC222" i="65" s="1"/>
  <c r="RXU221" i="65"/>
  <c r="RXU222" i="65" s="1"/>
  <c r="RXM221" i="65"/>
  <c r="RXM222" i="65" s="1"/>
  <c r="RXE221" i="65"/>
  <c r="RXE222" i="65" s="1"/>
  <c r="RWW221" i="65"/>
  <c r="RWW222" i="65" s="1"/>
  <c r="RWO221" i="65"/>
  <c r="RWO222" i="65" s="1"/>
  <c r="RWG221" i="65"/>
  <c r="RWG222" i="65" s="1"/>
  <c r="RVY221" i="65"/>
  <c r="RVY222" i="65" s="1"/>
  <c r="RVQ221" i="65"/>
  <c r="RVQ222" i="65" s="1"/>
  <c r="RVI221" i="65"/>
  <c r="RVI222" i="65" s="1"/>
  <c r="RVA221" i="65"/>
  <c r="RVA222" i="65" s="1"/>
  <c r="RUS221" i="65"/>
  <c r="RUS222" i="65" s="1"/>
  <c r="RUK221" i="65"/>
  <c r="RUK222" i="65" s="1"/>
  <c r="RUC221" i="65"/>
  <c r="RUC222" i="65" s="1"/>
  <c r="RTU221" i="65"/>
  <c r="RTU222" i="65" s="1"/>
  <c r="RTM221" i="65"/>
  <c r="RTM222" i="65" s="1"/>
  <c r="RTE221" i="65"/>
  <c r="RTE222" i="65" s="1"/>
  <c r="RSW221" i="65"/>
  <c r="RSW222" i="65" s="1"/>
  <c r="RSO221" i="65"/>
  <c r="RSO222" i="65" s="1"/>
  <c r="RSG221" i="65"/>
  <c r="RSG222" i="65" s="1"/>
  <c r="RRY221" i="65"/>
  <c r="RRY222" i="65" s="1"/>
  <c r="RRQ221" i="65"/>
  <c r="RRQ222" i="65" s="1"/>
  <c r="RRI221" i="65"/>
  <c r="RRI222" i="65" s="1"/>
  <c r="RRA221" i="65"/>
  <c r="RRA222" i="65" s="1"/>
  <c r="RQS221" i="65"/>
  <c r="RQS222" i="65" s="1"/>
  <c r="RQK221" i="65"/>
  <c r="RQK222" i="65" s="1"/>
  <c r="RQC221" i="65"/>
  <c r="RQC222" i="65" s="1"/>
  <c r="RPU221" i="65"/>
  <c r="RPU222" i="65" s="1"/>
  <c r="RPM221" i="65"/>
  <c r="RPM222" i="65" s="1"/>
  <c r="RPE221" i="65"/>
  <c r="RPE222" i="65" s="1"/>
  <c r="ROW221" i="65"/>
  <c r="ROW222" i="65" s="1"/>
  <c r="ROO221" i="65"/>
  <c r="ROO222" i="65" s="1"/>
  <c r="ROG221" i="65"/>
  <c r="ROG222" i="65" s="1"/>
  <c r="RNY221" i="65"/>
  <c r="RNY222" i="65" s="1"/>
  <c r="RNQ221" i="65"/>
  <c r="RNQ222" i="65" s="1"/>
  <c r="RNI221" i="65"/>
  <c r="RNI222" i="65" s="1"/>
  <c r="RNA221" i="65"/>
  <c r="RNA222" i="65" s="1"/>
  <c r="RMS221" i="65"/>
  <c r="RMS222" i="65" s="1"/>
  <c r="RMK221" i="65"/>
  <c r="RMK222" i="65" s="1"/>
  <c r="RMC221" i="65"/>
  <c r="RMC222" i="65" s="1"/>
  <c r="RLU221" i="65"/>
  <c r="RLU222" i="65" s="1"/>
  <c r="RLM221" i="65"/>
  <c r="RLM222" i="65" s="1"/>
  <c r="RLE221" i="65"/>
  <c r="RLE222" i="65" s="1"/>
  <c r="RKW221" i="65"/>
  <c r="RKW222" i="65" s="1"/>
  <c r="RKO221" i="65"/>
  <c r="RKO222" i="65" s="1"/>
  <c r="RKG221" i="65"/>
  <c r="RKG222" i="65" s="1"/>
  <c r="RJY221" i="65"/>
  <c r="RJY222" i="65" s="1"/>
  <c r="RJQ221" i="65"/>
  <c r="RJQ222" i="65" s="1"/>
  <c r="RJI221" i="65"/>
  <c r="RJI222" i="65" s="1"/>
  <c r="RJA221" i="65"/>
  <c r="RJA222" i="65" s="1"/>
  <c r="RIS221" i="65"/>
  <c r="RIS222" i="65" s="1"/>
  <c r="RIK221" i="65"/>
  <c r="RIK222" i="65" s="1"/>
  <c r="RIC221" i="65"/>
  <c r="RIC222" i="65" s="1"/>
  <c r="RHU221" i="65"/>
  <c r="RHU222" i="65" s="1"/>
  <c r="RHM221" i="65"/>
  <c r="RHM222" i="65" s="1"/>
  <c r="RHE221" i="65"/>
  <c r="RHE222" i="65" s="1"/>
  <c r="RGW221" i="65"/>
  <c r="RGW222" i="65" s="1"/>
  <c r="RGO221" i="65"/>
  <c r="RGO222" i="65" s="1"/>
  <c r="RGG221" i="65"/>
  <c r="RGG222" i="65" s="1"/>
  <c r="RFY221" i="65"/>
  <c r="RFY222" i="65" s="1"/>
  <c r="RFQ221" i="65"/>
  <c r="RFQ222" i="65" s="1"/>
  <c r="RFI221" i="65"/>
  <c r="RFI222" i="65" s="1"/>
  <c r="RFA221" i="65"/>
  <c r="RFA222" i="65" s="1"/>
  <c r="RES221" i="65"/>
  <c r="RES222" i="65" s="1"/>
  <c r="REK221" i="65"/>
  <c r="REK222" i="65" s="1"/>
  <c r="REC221" i="65"/>
  <c r="REC222" i="65" s="1"/>
  <c r="RDU221" i="65"/>
  <c r="RDU222" i="65" s="1"/>
  <c r="RDM221" i="65"/>
  <c r="RDM222" i="65" s="1"/>
  <c r="RDE221" i="65"/>
  <c r="RDE222" i="65" s="1"/>
  <c r="RCW221" i="65"/>
  <c r="RCW222" i="65" s="1"/>
  <c r="RCO221" i="65"/>
  <c r="RCO222" i="65" s="1"/>
  <c r="RCG221" i="65"/>
  <c r="RCG222" i="65" s="1"/>
  <c r="RBY221" i="65"/>
  <c r="RBY222" i="65" s="1"/>
  <c r="RBQ221" i="65"/>
  <c r="RBQ222" i="65" s="1"/>
  <c r="RBI221" i="65"/>
  <c r="RBI222" i="65" s="1"/>
  <c r="RBA221" i="65"/>
  <c r="RBA222" i="65" s="1"/>
  <c r="RAS221" i="65"/>
  <c r="RAS222" i="65" s="1"/>
  <c r="RAK221" i="65"/>
  <c r="RAK222" i="65" s="1"/>
  <c r="RAC221" i="65"/>
  <c r="RAC222" i="65" s="1"/>
  <c r="QZU221" i="65"/>
  <c r="QZU222" i="65" s="1"/>
  <c r="QZM221" i="65"/>
  <c r="QZM222" i="65" s="1"/>
  <c r="QZE221" i="65"/>
  <c r="QZE222" i="65" s="1"/>
  <c r="QYW221" i="65"/>
  <c r="QYW222" i="65" s="1"/>
  <c r="QYO221" i="65"/>
  <c r="QYO222" i="65" s="1"/>
  <c r="QYG221" i="65"/>
  <c r="QYG222" i="65" s="1"/>
  <c r="QXY221" i="65"/>
  <c r="QXY222" i="65" s="1"/>
  <c r="QXQ221" i="65"/>
  <c r="QXQ222" i="65" s="1"/>
  <c r="QXI221" i="65"/>
  <c r="QXI222" i="65" s="1"/>
  <c r="QXA221" i="65"/>
  <c r="QXA222" i="65" s="1"/>
  <c r="QWS221" i="65"/>
  <c r="QWS222" i="65" s="1"/>
  <c r="QWK221" i="65"/>
  <c r="QWK222" i="65" s="1"/>
  <c r="QWC221" i="65"/>
  <c r="QWC222" i="65" s="1"/>
  <c r="QVU221" i="65"/>
  <c r="QVU222" i="65" s="1"/>
  <c r="QVM221" i="65"/>
  <c r="QVM222" i="65" s="1"/>
  <c r="QVE221" i="65"/>
  <c r="QVE222" i="65" s="1"/>
  <c r="QUW221" i="65"/>
  <c r="QUW222" i="65" s="1"/>
  <c r="QUO221" i="65"/>
  <c r="QUO222" i="65" s="1"/>
  <c r="QUG221" i="65"/>
  <c r="QUG222" i="65" s="1"/>
  <c r="QTY221" i="65"/>
  <c r="QTY222" i="65" s="1"/>
  <c r="QTQ221" i="65"/>
  <c r="QTQ222" i="65" s="1"/>
  <c r="QTI221" i="65"/>
  <c r="QTI222" i="65" s="1"/>
  <c r="QTA221" i="65"/>
  <c r="QTA222" i="65" s="1"/>
  <c r="QSS221" i="65"/>
  <c r="QSS222" i="65" s="1"/>
  <c r="QSK221" i="65"/>
  <c r="QSK222" i="65" s="1"/>
  <c r="QSC221" i="65"/>
  <c r="QSC222" i="65" s="1"/>
  <c r="QRU221" i="65"/>
  <c r="QRU222" i="65" s="1"/>
  <c r="QRM221" i="65"/>
  <c r="QRM222" i="65" s="1"/>
  <c r="QRE221" i="65"/>
  <c r="QRE222" i="65" s="1"/>
  <c r="QQW221" i="65"/>
  <c r="QQW222" i="65" s="1"/>
  <c r="QQO221" i="65"/>
  <c r="QQO222" i="65" s="1"/>
  <c r="QQG221" i="65"/>
  <c r="QQG222" i="65" s="1"/>
  <c r="QPY221" i="65"/>
  <c r="QPY222" i="65" s="1"/>
  <c r="QPQ221" i="65"/>
  <c r="QPQ222" i="65" s="1"/>
  <c r="QPI221" i="65"/>
  <c r="QPI222" i="65" s="1"/>
  <c r="QPA221" i="65"/>
  <c r="QPA222" i="65" s="1"/>
  <c r="QOS221" i="65"/>
  <c r="QOS222" i="65" s="1"/>
  <c r="QOK221" i="65"/>
  <c r="QOK222" i="65" s="1"/>
  <c r="QOC221" i="65"/>
  <c r="QOC222" i="65" s="1"/>
  <c r="QNU221" i="65"/>
  <c r="QNU222" i="65" s="1"/>
  <c r="QNM221" i="65"/>
  <c r="QNM222" i="65" s="1"/>
  <c r="QNE221" i="65"/>
  <c r="QNE222" i="65" s="1"/>
  <c r="QMW221" i="65"/>
  <c r="QMW222" i="65" s="1"/>
  <c r="QMO221" i="65"/>
  <c r="QMO222" i="65" s="1"/>
  <c r="QMG221" i="65"/>
  <c r="QMG222" i="65" s="1"/>
  <c r="QLY221" i="65"/>
  <c r="QLY222" i="65" s="1"/>
  <c r="QLQ221" i="65"/>
  <c r="QLQ222" i="65" s="1"/>
  <c r="QLI221" i="65"/>
  <c r="QLI222" i="65" s="1"/>
  <c r="QLA221" i="65"/>
  <c r="QLA222" i="65" s="1"/>
  <c r="QKS221" i="65"/>
  <c r="QKS222" i="65" s="1"/>
  <c r="QKK221" i="65"/>
  <c r="QKK222" i="65" s="1"/>
  <c r="QKC221" i="65"/>
  <c r="QKC222" i="65" s="1"/>
  <c r="QJU221" i="65"/>
  <c r="QJU222" i="65" s="1"/>
  <c r="QJM221" i="65"/>
  <c r="QJM222" i="65" s="1"/>
  <c r="QJE221" i="65"/>
  <c r="QJE222" i="65" s="1"/>
  <c r="QIW221" i="65"/>
  <c r="QIW222" i="65" s="1"/>
  <c r="QIO221" i="65"/>
  <c r="QIO222" i="65" s="1"/>
  <c r="QIG221" i="65"/>
  <c r="QIG222" i="65" s="1"/>
  <c r="QHY221" i="65"/>
  <c r="QHY222" i="65" s="1"/>
  <c r="QHQ221" i="65"/>
  <c r="QHQ222" i="65" s="1"/>
  <c r="QHI221" i="65"/>
  <c r="QHI222" i="65" s="1"/>
  <c r="QHA221" i="65"/>
  <c r="QHA222" i="65" s="1"/>
  <c r="QGS221" i="65"/>
  <c r="QGS222" i="65" s="1"/>
  <c r="QGK221" i="65"/>
  <c r="QGK222" i="65" s="1"/>
  <c r="QGC221" i="65"/>
  <c r="QGC222" i="65" s="1"/>
  <c r="QFU221" i="65"/>
  <c r="QFU222" i="65" s="1"/>
  <c r="QFM221" i="65"/>
  <c r="QFM222" i="65" s="1"/>
  <c r="QFE221" i="65"/>
  <c r="QFE222" i="65" s="1"/>
  <c r="QEW221" i="65"/>
  <c r="QEW222" i="65" s="1"/>
  <c r="QEO221" i="65"/>
  <c r="QEO222" i="65" s="1"/>
  <c r="QEG221" i="65"/>
  <c r="QEG222" i="65" s="1"/>
  <c r="QDY221" i="65"/>
  <c r="QDY222" i="65" s="1"/>
  <c r="QDQ221" i="65"/>
  <c r="QDQ222" i="65" s="1"/>
  <c r="QDI221" i="65"/>
  <c r="QDI222" i="65" s="1"/>
  <c r="QDA221" i="65"/>
  <c r="QDA222" i="65" s="1"/>
  <c r="QCS221" i="65"/>
  <c r="QCS222" i="65" s="1"/>
  <c r="QCK221" i="65"/>
  <c r="QCK222" i="65" s="1"/>
  <c r="QCC221" i="65"/>
  <c r="QCC222" i="65" s="1"/>
  <c r="QBU221" i="65"/>
  <c r="QBU222" i="65" s="1"/>
  <c r="QBM221" i="65"/>
  <c r="QBM222" i="65" s="1"/>
  <c r="QBE221" i="65"/>
  <c r="QBE222" i="65" s="1"/>
  <c r="QAW221" i="65"/>
  <c r="QAW222" i="65" s="1"/>
  <c r="QAO221" i="65"/>
  <c r="QAO222" i="65" s="1"/>
  <c r="QAG221" i="65"/>
  <c r="QAG222" i="65" s="1"/>
  <c r="PZY221" i="65"/>
  <c r="PZY222" i="65" s="1"/>
  <c r="PZQ221" i="65"/>
  <c r="PZQ222" i="65" s="1"/>
  <c r="PZI221" i="65"/>
  <c r="PZI222" i="65" s="1"/>
  <c r="PZA221" i="65"/>
  <c r="PZA222" i="65" s="1"/>
  <c r="PYS221" i="65"/>
  <c r="PYS222" i="65" s="1"/>
  <c r="PYK221" i="65"/>
  <c r="PYK222" i="65" s="1"/>
  <c r="PYC221" i="65"/>
  <c r="PYC222" i="65" s="1"/>
  <c r="PXU221" i="65"/>
  <c r="PXU222" i="65" s="1"/>
  <c r="PXM221" i="65"/>
  <c r="PXM222" i="65" s="1"/>
  <c r="PXE221" i="65"/>
  <c r="PXE222" i="65" s="1"/>
  <c r="PWW221" i="65"/>
  <c r="PWW222" i="65" s="1"/>
  <c r="PWO221" i="65"/>
  <c r="PWO222" i="65" s="1"/>
  <c r="PWG221" i="65"/>
  <c r="PWG222" i="65" s="1"/>
  <c r="PVY221" i="65"/>
  <c r="PVY222" i="65" s="1"/>
  <c r="PVQ221" i="65"/>
  <c r="PVQ222" i="65" s="1"/>
  <c r="PVI221" i="65"/>
  <c r="PVI222" i="65" s="1"/>
  <c r="PVA221" i="65"/>
  <c r="PVA222" i="65" s="1"/>
  <c r="PUS221" i="65"/>
  <c r="PUS222" i="65" s="1"/>
  <c r="PUK221" i="65"/>
  <c r="PUK222" i="65" s="1"/>
  <c r="PUC221" i="65"/>
  <c r="PUC222" i="65" s="1"/>
  <c r="PTU221" i="65"/>
  <c r="PTU222" i="65" s="1"/>
  <c r="PTM221" i="65"/>
  <c r="PTM222" i="65" s="1"/>
  <c r="PTE221" i="65"/>
  <c r="PTE222" i="65" s="1"/>
  <c r="PSW221" i="65"/>
  <c r="PSW222" i="65" s="1"/>
  <c r="PSO221" i="65"/>
  <c r="PSO222" i="65" s="1"/>
  <c r="PSG221" i="65"/>
  <c r="PSG222" i="65" s="1"/>
  <c r="PRY221" i="65"/>
  <c r="PRY222" i="65" s="1"/>
  <c r="PRQ221" i="65"/>
  <c r="PRQ222" i="65" s="1"/>
  <c r="PRI221" i="65"/>
  <c r="PRI222" i="65" s="1"/>
  <c r="PRA221" i="65"/>
  <c r="PRA222" i="65" s="1"/>
  <c r="PQS221" i="65"/>
  <c r="PQS222" i="65" s="1"/>
  <c r="PQK221" i="65"/>
  <c r="PQK222" i="65" s="1"/>
  <c r="PQC221" i="65"/>
  <c r="PQC222" i="65" s="1"/>
  <c r="PPU221" i="65"/>
  <c r="PPU222" i="65" s="1"/>
  <c r="PPM221" i="65"/>
  <c r="PPM222" i="65" s="1"/>
  <c r="PPE221" i="65"/>
  <c r="PPE222" i="65" s="1"/>
  <c r="POW221" i="65"/>
  <c r="POW222" i="65" s="1"/>
  <c r="POO221" i="65"/>
  <c r="POO222" i="65" s="1"/>
  <c r="POG221" i="65"/>
  <c r="POG222" i="65" s="1"/>
  <c r="PNY221" i="65"/>
  <c r="PNY222" i="65" s="1"/>
  <c r="PNQ221" i="65"/>
  <c r="PNQ222" i="65" s="1"/>
  <c r="PNI221" i="65"/>
  <c r="PNI222" i="65" s="1"/>
  <c r="PNA221" i="65"/>
  <c r="PNA222" i="65" s="1"/>
  <c r="PMS221" i="65"/>
  <c r="PMS222" i="65" s="1"/>
  <c r="PMK221" i="65"/>
  <c r="PMK222" i="65" s="1"/>
  <c r="PMC221" i="65"/>
  <c r="PMC222" i="65" s="1"/>
  <c r="PLU221" i="65"/>
  <c r="PLU222" i="65" s="1"/>
  <c r="PLM221" i="65"/>
  <c r="PLM222" i="65" s="1"/>
  <c r="PLE221" i="65"/>
  <c r="PLE222" i="65" s="1"/>
  <c r="PKW221" i="65"/>
  <c r="PKW222" i="65" s="1"/>
  <c r="PKO221" i="65"/>
  <c r="PKO222" i="65" s="1"/>
  <c r="PKG221" i="65"/>
  <c r="PKG222" i="65" s="1"/>
  <c r="PJY221" i="65"/>
  <c r="PJY222" i="65" s="1"/>
  <c r="PJQ221" i="65"/>
  <c r="PJQ222" i="65" s="1"/>
  <c r="PJI221" i="65"/>
  <c r="PJI222" i="65" s="1"/>
  <c r="PJA221" i="65"/>
  <c r="PJA222" i="65" s="1"/>
  <c r="PIS221" i="65"/>
  <c r="PIS222" i="65" s="1"/>
  <c r="PIK221" i="65"/>
  <c r="PIK222" i="65" s="1"/>
  <c r="PIC221" i="65"/>
  <c r="PIC222" i="65" s="1"/>
  <c r="PHU221" i="65"/>
  <c r="PHU222" i="65" s="1"/>
  <c r="PHM221" i="65"/>
  <c r="PHM222" i="65" s="1"/>
  <c r="PHE221" i="65"/>
  <c r="PHE222" i="65" s="1"/>
  <c r="PGW221" i="65"/>
  <c r="PGW222" i="65" s="1"/>
  <c r="PGO221" i="65"/>
  <c r="PGO222" i="65" s="1"/>
  <c r="PGG221" i="65"/>
  <c r="PGG222" i="65" s="1"/>
  <c r="PFY221" i="65"/>
  <c r="PFY222" i="65" s="1"/>
  <c r="PFQ221" i="65"/>
  <c r="PFQ222" i="65" s="1"/>
  <c r="PFI221" i="65"/>
  <c r="PFI222" i="65" s="1"/>
  <c r="PFA221" i="65"/>
  <c r="PFA222" i="65" s="1"/>
  <c r="PES221" i="65"/>
  <c r="PES222" i="65" s="1"/>
  <c r="PEK221" i="65"/>
  <c r="PEK222" i="65" s="1"/>
  <c r="PEC221" i="65"/>
  <c r="PEC222" i="65" s="1"/>
  <c r="PDU221" i="65"/>
  <c r="PDU222" i="65" s="1"/>
  <c r="PDM221" i="65"/>
  <c r="PDM222" i="65" s="1"/>
  <c r="PDE221" i="65"/>
  <c r="PDE222" i="65" s="1"/>
  <c r="PCW221" i="65"/>
  <c r="PCW222" i="65" s="1"/>
  <c r="PCO221" i="65"/>
  <c r="PCO222" i="65" s="1"/>
  <c r="PCG221" i="65"/>
  <c r="PCG222" i="65" s="1"/>
  <c r="PBY221" i="65"/>
  <c r="PBY222" i="65" s="1"/>
  <c r="PBQ221" i="65"/>
  <c r="PBQ222" i="65" s="1"/>
  <c r="PBI221" i="65"/>
  <c r="PBI222" i="65" s="1"/>
  <c r="PBA221" i="65"/>
  <c r="PBA222" i="65" s="1"/>
  <c r="PAS221" i="65"/>
  <c r="PAS222" i="65" s="1"/>
  <c r="PAK221" i="65"/>
  <c r="PAK222" i="65" s="1"/>
  <c r="PAC221" i="65"/>
  <c r="PAC222" i="65" s="1"/>
  <c r="OZU221" i="65"/>
  <c r="OZU222" i="65" s="1"/>
  <c r="OZM221" i="65"/>
  <c r="OZM222" i="65" s="1"/>
  <c r="OZE221" i="65"/>
  <c r="OZE222" i="65" s="1"/>
  <c r="OYW221" i="65"/>
  <c r="OYW222" i="65" s="1"/>
  <c r="OYO221" i="65"/>
  <c r="OYO222" i="65" s="1"/>
  <c r="OYG221" i="65"/>
  <c r="OYG222" i="65" s="1"/>
  <c r="OXY221" i="65"/>
  <c r="OXY222" i="65" s="1"/>
  <c r="OXQ221" i="65"/>
  <c r="OXQ222" i="65" s="1"/>
  <c r="OXI221" i="65"/>
  <c r="OXI222" i="65" s="1"/>
  <c r="OXA221" i="65"/>
  <c r="OXA222" i="65" s="1"/>
  <c r="OWS221" i="65"/>
  <c r="OWS222" i="65" s="1"/>
  <c r="OWK221" i="65"/>
  <c r="OWK222" i="65" s="1"/>
  <c r="OWC221" i="65"/>
  <c r="OWC222" i="65" s="1"/>
  <c r="OVU221" i="65"/>
  <c r="OVU222" i="65" s="1"/>
  <c r="OVM221" i="65"/>
  <c r="OVM222" i="65" s="1"/>
  <c r="OVE221" i="65"/>
  <c r="OVE222" i="65" s="1"/>
  <c r="OUW221" i="65"/>
  <c r="OUW222" i="65" s="1"/>
  <c r="OUO221" i="65"/>
  <c r="OUO222" i="65" s="1"/>
  <c r="OUG221" i="65"/>
  <c r="OUG222" i="65" s="1"/>
  <c r="OTY221" i="65"/>
  <c r="OTY222" i="65" s="1"/>
  <c r="OTQ221" i="65"/>
  <c r="OTQ222" i="65" s="1"/>
  <c r="OTI221" i="65"/>
  <c r="OTI222" i="65" s="1"/>
  <c r="OTA221" i="65"/>
  <c r="OTA222" i="65" s="1"/>
  <c r="OSS221" i="65"/>
  <c r="OSS222" i="65" s="1"/>
  <c r="OSK221" i="65"/>
  <c r="OSK222" i="65" s="1"/>
  <c r="OSC221" i="65"/>
  <c r="OSC222" i="65" s="1"/>
  <c r="ORU221" i="65"/>
  <c r="ORU222" i="65" s="1"/>
  <c r="ORM221" i="65"/>
  <c r="ORM222" i="65" s="1"/>
  <c r="ORE221" i="65"/>
  <c r="ORE222" i="65" s="1"/>
  <c r="OQW221" i="65"/>
  <c r="OQW222" i="65" s="1"/>
  <c r="OQO221" i="65"/>
  <c r="OQO222" i="65" s="1"/>
  <c r="OQG221" i="65"/>
  <c r="OQG222" i="65" s="1"/>
  <c r="OPY221" i="65"/>
  <c r="OPY222" i="65" s="1"/>
  <c r="OPQ221" i="65"/>
  <c r="OPQ222" i="65" s="1"/>
  <c r="OPI221" i="65"/>
  <c r="OPI222" i="65" s="1"/>
  <c r="OPA221" i="65"/>
  <c r="OPA222" i="65" s="1"/>
  <c r="OOS221" i="65"/>
  <c r="OOS222" i="65" s="1"/>
  <c r="OOK221" i="65"/>
  <c r="OOK222" i="65" s="1"/>
  <c r="OOC221" i="65"/>
  <c r="OOC222" i="65" s="1"/>
  <c r="ONU221" i="65"/>
  <c r="ONU222" i="65" s="1"/>
  <c r="ONM221" i="65"/>
  <c r="ONM222" i="65" s="1"/>
  <c r="ONE221" i="65"/>
  <c r="ONE222" i="65" s="1"/>
  <c r="OMW221" i="65"/>
  <c r="OMW222" i="65" s="1"/>
  <c r="OMO221" i="65"/>
  <c r="OMO222" i="65" s="1"/>
  <c r="OMG221" i="65"/>
  <c r="OMG222" i="65" s="1"/>
  <c r="OLY221" i="65"/>
  <c r="OLY222" i="65" s="1"/>
  <c r="OLQ221" i="65"/>
  <c r="OLQ222" i="65" s="1"/>
  <c r="OLI221" i="65"/>
  <c r="OLI222" i="65" s="1"/>
  <c r="OLA221" i="65"/>
  <c r="OLA222" i="65" s="1"/>
  <c r="OKS221" i="65"/>
  <c r="OKS222" i="65" s="1"/>
  <c r="OKK221" i="65"/>
  <c r="OKK222" i="65" s="1"/>
  <c r="OKC221" i="65"/>
  <c r="OKC222" i="65" s="1"/>
  <c r="OJU221" i="65"/>
  <c r="OJU222" i="65" s="1"/>
  <c r="OJM221" i="65"/>
  <c r="OJM222" i="65" s="1"/>
  <c r="OJE221" i="65"/>
  <c r="OJE222" i="65" s="1"/>
  <c r="OIW221" i="65"/>
  <c r="OIW222" i="65" s="1"/>
  <c r="OIO221" i="65"/>
  <c r="OIO222" i="65" s="1"/>
  <c r="OIG221" i="65"/>
  <c r="OIG222" i="65" s="1"/>
  <c r="OHY221" i="65"/>
  <c r="OHY222" i="65" s="1"/>
  <c r="OHQ221" i="65"/>
  <c r="OHQ222" i="65" s="1"/>
  <c r="OHI221" i="65"/>
  <c r="OHI222" i="65" s="1"/>
  <c r="OHA221" i="65"/>
  <c r="OHA222" i="65" s="1"/>
  <c r="OGS221" i="65"/>
  <c r="OGS222" i="65" s="1"/>
  <c r="OGK221" i="65"/>
  <c r="OGK222" i="65" s="1"/>
  <c r="OGC221" i="65"/>
  <c r="OGC222" i="65" s="1"/>
  <c r="OFU221" i="65"/>
  <c r="OFU222" i="65" s="1"/>
  <c r="OFM221" i="65"/>
  <c r="OFM222" i="65" s="1"/>
  <c r="OFE221" i="65"/>
  <c r="OFE222" i="65" s="1"/>
  <c r="OEW221" i="65"/>
  <c r="OEW222" i="65" s="1"/>
  <c r="OEO221" i="65"/>
  <c r="OEO222" i="65" s="1"/>
  <c r="OEG221" i="65"/>
  <c r="OEG222" i="65" s="1"/>
  <c r="ODY221" i="65"/>
  <c r="ODY222" i="65" s="1"/>
  <c r="ODQ221" i="65"/>
  <c r="ODQ222" i="65" s="1"/>
  <c r="ODI221" i="65"/>
  <c r="ODI222" i="65" s="1"/>
  <c r="ODA221" i="65"/>
  <c r="ODA222" i="65" s="1"/>
  <c r="OCS221" i="65"/>
  <c r="OCS222" i="65" s="1"/>
  <c r="OCK221" i="65"/>
  <c r="OCK222" i="65" s="1"/>
  <c r="OCC221" i="65"/>
  <c r="OCC222" i="65" s="1"/>
  <c r="OBU221" i="65"/>
  <c r="OBU222" i="65" s="1"/>
  <c r="OBM221" i="65"/>
  <c r="OBM222" i="65" s="1"/>
  <c r="OBE221" i="65"/>
  <c r="OBE222" i="65" s="1"/>
  <c r="OAW221" i="65"/>
  <c r="OAW222" i="65" s="1"/>
  <c r="OAO221" i="65"/>
  <c r="OAO222" i="65" s="1"/>
  <c r="OAG221" i="65"/>
  <c r="OAG222" i="65" s="1"/>
  <c r="NZY221" i="65"/>
  <c r="NZY222" i="65" s="1"/>
  <c r="NZQ221" i="65"/>
  <c r="NZQ222" i="65" s="1"/>
  <c r="NZI221" i="65"/>
  <c r="NZI222" i="65" s="1"/>
  <c r="NZA221" i="65"/>
  <c r="NZA222" i="65" s="1"/>
  <c r="NYS221" i="65"/>
  <c r="NYS222" i="65" s="1"/>
  <c r="NYK221" i="65"/>
  <c r="NYK222" i="65" s="1"/>
  <c r="NYC221" i="65"/>
  <c r="NYC222" i="65" s="1"/>
  <c r="NXU221" i="65"/>
  <c r="NXU222" i="65" s="1"/>
  <c r="NXM221" i="65"/>
  <c r="NXM222" i="65" s="1"/>
  <c r="NXE221" i="65"/>
  <c r="NXE222" i="65" s="1"/>
  <c r="NWW221" i="65"/>
  <c r="NWW222" i="65" s="1"/>
  <c r="NWO221" i="65"/>
  <c r="NWO222" i="65" s="1"/>
  <c r="NWG221" i="65"/>
  <c r="NWG222" i="65" s="1"/>
  <c r="NVY221" i="65"/>
  <c r="NVY222" i="65" s="1"/>
  <c r="NVQ221" i="65"/>
  <c r="NVQ222" i="65" s="1"/>
  <c r="NVI221" i="65"/>
  <c r="NVI222" i="65" s="1"/>
  <c r="NVA221" i="65"/>
  <c r="NVA222" i="65" s="1"/>
  <c r="NUS221" i="65"/>
  <c r="NUS222" i="65" s="1"/>
  <c r="NUK221" i="65"/>
  <c r="NUK222" i="65" s="1"/>
  <c r="NUC221" i="65"/>
  <c r="NUC222" i="65" s="1"/>
  <c r="NTU221" i="65"/>
  <c r="NTU222" i="65" s="1"/>
  <c r="NTM221" i="65"/>
  <c r="NTM222" i="65" s="1"/>
  <c r="NTE221" i="65"/>
  <c r="NTE222" i="65" s="1"/>
  <c r="NSW221" i="65"/>
  <c r="NSW222" i="65" s="1"/>
  <c r="NSO221" i="65"/>
  <c r="NSO222" i="65" s="1"/>
  <c r="NSG221" i="65"/>
  <c r="NSG222" i="65" s="1"/>
  <c r="NRY221" i="65"/>
  <c r="NRY222" i="65" s="1"/>
  <c r="NRQ221" i="65"/>
  <c r="NRQ222" i="65" s="1"/>
  <c r="NRI221" i="65"/>
  <c r="NRI222" i="65" s="1"/>
  <c r="NRA221" i="65"/>
  <c r="NRA222" i="65" s="1"/>
  <c r="NQS221" i="65"/>
  <c r="NQS222" i="65" s="1"/>
  <c r="NQK221" i="65"/>
  <c r="NQK222" i="65" s="1"/>
  <c r="NQC221" i="65"/>
  <c r="NQC222" i="65" s="1"/>
  <c r="NPU221" i="65"/>
  <c r="NPU222" i="65" s="1"/>
  <c r="NPM221" i="65"/>
  <c r="NPM222" i="65" s="1"/>
  <c r="NPE221" i="65"/>
  <c r="NPE222" i="65" s="1"/>
  <c r="NOW221" i="65"/>
  <c r="NOW222" i="65" s="1"/>
  <c r="NOO221" i="65"/>
  <c r="NOO222" i="65" s="1"/>
  <c r="NOG221" i="65"/>
  <c r="NOG222" i="65" s="1"/>
  <c r="NNY221" i="65"/>
  <c r="NNY222" i="65" s="1"/>
  <c r="NNQ221" i="65"/>
  <c r="NNQ222" i="65" s="1"/>
  <c r="NNI221" i="65"/>
  <c r="NNI222" i="65" s="1"/>
  <c r="NNA221" i="65"/>
  <c r="NNA222" i="65" s="1"/>
  <c r="NMS221" i="65"/>
  <c r="NMS222" i="65" s="1"/>
  <c r="NMK221" i="65"/>
  <c r="NMK222" i="65" s="1"/>
  <c r="NMC221" i="65"/>
  <c r="NMC222" i="65" s="1"/>
  <c r="NLU221" i="65"/>
  <c r="NLU222" i="65" s="1"/>
  <c r="NLM221" i="65"/>
  <c r="NLM222" i="65" s="1"/>
  <c r="NLE221" i="65"/>
  <c r="NLE222" i="65" s="1"/>
  <c r="NKW221" i="65"/>
  <c r="NKW222" i="65" s="1"/>
  <c r="NKO221" i="65"/>
  <c r="NKO222" i="65" s="1"/>
  <c r="NKG221" i="65"/>
  <c r="NKG222" i="65" s="1"/>
  <c r="NJY221" i="65"/>
  <c r="NJY222" i="65" s="1"/>
  <c r="NJQ221" i="65"/>
  <c r="NJQ222" i="65" s="1"/>
  <c r="NJI221" i="65"/>
  <c r="NJI222" i="65" s="1"/>
  <c r="NJA221" i="65"/>
  <c r="NJA222" i="65" s="1"/>
  <c r="NIS221" i="65"/>
  <c r="NIS222" i="65" s="1"/>
  <c r="NIK221" i="65"/>
  <c r="NIK222" i="65" s="1"/>
  <c r="NIC221" i="65"/>
  <c r="NIC222" i="65" s="1"/>
  <c r="NHU221" i="65"/>
  <c r="NHU222" i="65" s="1"/>
  <c r="NHM221" i="65"/>
  <c r="NHM222" i="65" s="1"/>
  <c r="NHE221" i="65"/>
  <c r="NHE222" i="65" s="1"/>
  <c r="NGW221" i="65"/>
  <c r="NGW222" i="65" s="1"/>
  <c r="NGO221" i="65"/>
  <c r="NGO222" i="65" s="1"/>
  <c r="NGG221" i="65"/>
  <c r="NGG222" i="65" s="1"/>
  <c r="NFY221" i="65"/>
  <c r="NFY222" i="65" s="1"/>
  <c r="NFQ221" i="65"/>
  <c r="NFQ222" i="65" s="1"/>
  <c r="NFI221" i="65"/>
  <c r="NFI222" i="65" s="1"/>
  <c r="NFA221" i="65"/>
  <c r="NFA222" i="65" s="1"/>
  <c r="NES221" i="65"/>
  <c r="NES222" i="65" s="1"/>
  <c r="NEK221" i="65"/>
  <c r="NEK222" i="65" s="1"/>
  <c r="NEC221" i="65"/>
  <c r="NEC222" i="65" s="1"/>
  <c r="NDU221" i="65"/>
  <c r="NDU222" i="65" s="1"/>
  <c r="NDM221" i="65"/>
  <c r="NDM222" i="65" s="1"/>
  <c r="NDE221" i="65"/>
  <c r="NDE222" i="65" s="1"/>
  <c r="NCW221" i="65"/>
  <c r="NCW222" i="65" s="1"/>
  <c r="NCO221" i="65"/>
  <c r="NCO222" i="65" s="1"/>
  <c r="NCG221" i="65"/>
  <c r="NCG222" i="65" s="1"/>
  <c r="NBY221" i="65"/>
  <c r="NBY222" i="65" s="1"/>
  <c r="NBQ221" i="65"/>
  <c r="NBQ222" i="65" s="1"/>
  <c r="NBI221" i="65"/>
  <c r="NBI222" i="65" s="1"/>
  <c r="NBA221" i="65"/>
  <c r="NBA222" i="65" s="1"/>
  <c r="NAS221" i="65"/>
  <c r="NAS222" i="65" s="1"/>
  <c r="NAK221" i="65"/>
  <c r="NAK222" i="65" s="1"/>
  <c r="NAC221" i="65"/>
  <c r="NAC222" i="65" s="1"/>
  <c r="MZU221" i="65"/>
  <c r="MZU222" i="65" s="1"/>
  <c r="MZM221" i="65"/>
  <c r="MZM222" i="65" s="1"/>
  <c r="MZE221" i="65"/>
  <c r="MZE222" i="65" s="1"/>
  <c r="MYW221" i="65"/>
  <c r="MYW222" i="65" s="1"/>
  <c r="MYO221" i="65"/>
  <c r="MYO222" i="65" s="1"/>
  <c r="MYG221" i="65"/>
  <c r="MYG222" i="65" s="1"/>
  <c r="MXY221" i="65"/>
  <c r="MXY222" i="65" s="1"/>
  <c r="MXQ221" i="65"/>
  <c r="MXQ222" i="65" s="1"/>
  <c r="MXI221" i="65"/>
  <c r="MXI222" i="65" s="1"/>
  <c r="MXA221" i="65"/>
  <c r="MXA222" i="65" s="1"/>
  <c r="MWS221" i="65"/>
  <c r="MWS222" i="65" s="1"/>
  <c r="MWK221" i="65"/>
  <c r="MWK222" i="65" s="1"/>
  <c r="MWC221" i="65"/>
  <c r="MWC222" i="65" s="1"/>
  <c r="MVU221" i="65"/>
  <c r="MVU222" i="65" s="1"/>
  <c r="MVM221" i="65"/>
  <c r="MVM222" i="65" s="1"/>
  <c r="MVE221" i="65"/>
  <c r="MVE222" i="65" s="1"/>
  <c r="MUW221" i="65"/>
  <c r="MUW222" i="65" s="1"/>
  <c r="MUO221" i="65"/>
  <c r="MUO222" i="65" s="1"/>
  <c r="MUG221" i="65"/>
  <c r="MUG222" i="65" s="1"/>
  <c r="MTY221" i="65"/>
  <c r="MTY222" i="65" s="1"/>
  <c r="MTQ221" i="65"/>
  <c r="MTQ222" i="65" s="1"/>
  <c r="MTI221" i="65"/>
  <c r="MTI222" i="65" s="1"/>
  <c r="MTA221" i="65"/>
  <c r="MTA222" i="65" s="1"/>
  <c r="MSS221" i="65"/>
  <c r="MSS222" i="65" s="1"/>
  <c r="MSK221" i="65"/>
  <c r="MSK222" i="65" s="1"/>
  <c r="MSC221" i="65"/>
  <c r="MSC222" i="65" s="1"/>
  <c r="MRU221" i="65"/>
  <c r="MRU222" i="65" s="1"/>
  <c r="MRM221" i="65"/>
  <c r="MRM222" i="65" s="1"/>
  <c r="MRE221" i="65"/>
  <c r="MRE222" i="65" s="1"/>
  <c r="MQW221" i="65"/>
  <c r="MQW222" i="65" s="1"/>
  <c r="MQO221" i="65"/>
  <c r="MQO222" i="65" s="1"/>
  <c r="MQG221" i="65"/>
  <c r="MQG222" i="65" s="1"/>
  <c r="MPY221" i="65"/>
  <c r="MPY222" i="65" s="1"/>
  <c r="MPQ221" i="65"/>
  <c r="MPQ222" i="65" s="1"/>
  <c r="MPI221" i="65"/>
  <c r="MPI222" i="65" s="1"/>
  <c r="MPA221" i="65"/>
  <c r="MPA222" i="65" s="1"/>
  <c r="MOS221" i="65"/>
  <c r="MOS222" i="65" s="1"/>
  <c r="MOK221" i="65"/>
  <c r="MOK222" i="65" s="1"/>
  <c r="MOC221" i="65"/>
  <c r="MOC222" i="65" s="1"/>
  <c r="MNU221" i="65"/>
  <c r="MNU222" i="65" s="1"/>
  <c r="MNM221" i="65"/>
  <c r="MNM222" i="65" s="1"/>
  <c r="MNE221" i="65"/>
  <c r="MNE222" i="65" s="1"/>
  <c r="MMW221" i="65"/>
  <c r="MMW222" i="65" s="1"/>
  <c r="MMO221" i="65"/>
  <c r="MMO222" i="65" s="1"/>
  <c r="MMG221" i="65"/>
  <c r="MMG222" i="65" s="1"/>
  <c r="MLY221" i="65"/>
  <c r="MLY222" i="65" s="1"/>
  <c r="MLQ221" i="65"/>
  <c r="MLQ222" i="65" s="1"/>
  <c r="MLI221" i="65"/>
  <c r="MLI222" i="65" s="1"/>
  <c r="MLA221" i="65"/>
  <c r="MLA222" i="65" s="1"/>
  <c r="MKS221" i="65"/>
  <c r="MKS222" i="65" s="1"/>
  <c r="MKK221" i="65"/>
  <c r="MKK222" i="65" s="1"/>
  <c r="MKC221" i="65"/>
  <c r="MKC222" i="65" s="1"/>
  <c r="MJU221" i="65"/>
  <c r="MJU222" i="65" s="1"/>
  <c r="MJM221" i="65"/>
  <c r="MJM222" i="65" s="1"/>
  <c r="MJE221" i="65"/>
  <c r="MJE222" i="65" s="1"/>
  <c r="MIW221" i="65"/>
  <c r="MIW222" i="65" s="1"/>
  <c r="MIO221" i="65"/>
  <c r="MIO222" i="65" s="1"/>
  <c r="MIG221" i="65"/>
  <c r="MIG222" i="65" s="1"/>
  <c r="MHY221" i="65"/>
  <c r="MHY222" i="65" s="1"/>
  <c r="MHQ221" i="65"/>
  <c r="MHQ222" i="65" s="1"/>
  <c r="MHI221" i="65"/>
  <c r="MHI222" i="65" s="1"/>
  <c r="MHA221" i="65"/>
  <c r="MHA222" i="65" s="1"/>
  <c r="MGS221" i="65"/>
  <c r="MGS222" i="65" s="1"/>
  <c r="MGK221" i="65"/>
  <c r="MGK222" i="65" s="1"/>
  <c r="MGC221" i="65"/>
  <c r="MGC222" i="65" s="1"/>
  <c r="MFU221" i="65"/>
  <c r="MFU222" i="65" s="1"/>
  <c r="MFM221" i="65"/>
  <c r="MFM222" i="65" s="1"/>
  <c r="MFE221" i="65"/>
  <c r="MFE222" i="65" s="1"/>
  <c r="MEW221" i="65"/>
  <c r="MEW222" i="65" s="1"/>
  <c r="MEO221" i="65"/>
  <c r="MEO222" i="65" s="1"/>
  <c r="MEG221" i="65"/>
  <c r="MEG222" i="65" s="1"/>
  <c r="MDY221" i="65"/>
  <c r="MDY222" i="65" s="1"/>
  <c r="MDQ221" i="65"/>
  <c r="MDQ222" i="65" s="1"/>
  <c r="MDI221" i="65"/>
  <c r="MDI222" i="65" s="1"/>
  <c r="MDA221" i="65"/>
  <c r="MDA222" i="65" s="1"/>
  <c r="MCS221" i="65"/>
  <c r="MCS222" i="65" s="1"/>
  <c r="MCK221" i="65"/>
  <c r="MCK222" i="65" s="1"/>
  <c r="MCC221" i="65"/>
  <c r="MCC222" i="65" s="1"/>
  <c r="MBU221" i="65"/>
  <c r="MBU222" i="65" s="1"/>
  <c r="MBM221" i="65"/>
  <c r="MBM222" i="65" s="1"/>
  <c r="MBE221" i="65"/>
  <c r="MBE222" i="65" s="1"/>
  <c r="MAW221" i="65"/>
  <c r="MAW222" i="65" s="1"/>
  <c r="MAO221" i="65"/>
  <c r="MAO222" i="65" s="1"/>
  <c r="MAG221" i="65"/>
  <c r="MAG222" i="65" s="1"/>
  <c r="LZY221" i="65"/>
  <c r="LZY222" i="65" s="1"/>
  <c r="LZQ221" i="65"/>
  <c r="LZQ222" i="65" s="1"/>
  <c r="LZI221" i="65"/>
  <c r="LZI222" i="65" s="1"/>
  <c r="LZA221" i="65"/>
  <c r="LZA222" i="65" s="1"/>
  <c r="LYS221" i="65"/>
  <c r="LYS222" i="65" s="1"/>
  <c r="LYK221" i="65"/>
  <c r="LYK222" i="65" s="1"/>
  <c r="LYC221" i="65"/>
  <c r="LYC222" i="65" s="1"/>
  <c r="LXU221" i="65"/>
  <c r="LXU222" i="65" s="1"/>
  <c r="LXM221" i="65"/>
  <c r="LXM222" i="65" s="1"/>
  <c r="LXE221" i="65"/>
  <c r="LXE222" i="65" s="1"/>
  <c r="LWW221" i="65"/>
  <c r="LWW222" i="65" s="1"/>
  <c r="LWO221" i="65"/>
  <c r="LWO222" i="65" s="1"/>
  <c r="LWG221" i="65"/>
  <c r="LWG222" i="65" s="1"/>
  <c r="LVY221" i="65"/>
  <c r="LVY222" i="65" s="1"/>
  <c r="LVQ221" i="65"/>
  <c r="LVQ222" i="65" s="1"/>
  <c r="LVI221" i="65"/>
  <c r="LVI222" i="65" s="1"/>
  <c r="LVA221" i="65"/>
  <c r="LVA222" i="65" s="1"/>
  <c r="LUS221" i="65"/>
  <c r="LUS222" i="65" s="1"/>
  <c r="LUK221" i="65"/>
  <c r="LUK222" i="65" s="1"/>
  <c r="LUC221" i="65"/>
  <c r="LUC222" i="65" s="1"/>
  <c r="LTU221" i="65"/>
  <c r="LTU222" i="65" s="1"/>
  <c r="LTM221" i="65"/>
  <c r="LTM222" i="65" s="1"/>
  <c r="LTE221" i="65"/>
  <c r="LTE222" i="65" s="1"/>
  <c r="LSW221" i="65"/>
  <c r="LSW222" i="65" s="1"/>
  <c r="LSO221" i="65"/>
  <c r="LSO222" i="65" s="1"/>
  <c r="LSG221" i="65"/>
  <c r="LSG222" i="65" s="1"/>
  <c r="LRY221" i="65"/>
  <c r="LRY222" i="65" s="1"/>
  <c r="LRQ221" i="65"/>
  <c r="LRQ222" i="65" s="1"/>
  <c r="LRI221" i="65"/>
  <c r="LRI222" i="65" s="1"/>
  <c r="LRA221" i="65"/>
  <c r="LRA222" i="65" s="1"/>
  <c r="LQS221" i="65"/>
  <c r="LQS222" i="65" s="1"/>
  <c r="LQK221" i="65"/>
  <c r="LQK222" i="65" s="1"/>
  <c r="LQC221" i="65"/>
  <c r="LQC222" i="65" s="1"/>
  <c r="LPU221" i="65"/>
  <c r="LPU222" i="65" s="1"/>
  <c r="LPM221" i="65"/>
  <c r="LPM222" i="65" s="1"/>
  <c r="LPE221" i="65"/>
  <c r="LPE222" i="65" s="1"/>
  <c r="LOW221" i="65"/>
  <c r="LOW222" i="65" s="1"/>
  <c r="LOO221" i="65"/>
  <c r="LOO222" i="65" s="1"/>
  <c r="LOG221" i="65"/>
  <c r="LOG222" i="65" s="1"/>
  <c r="LNY221" i="65"/>
  <c r="LNY222" i="65" s="1"/>
  <c r="LNQ221" i="65"/>
  <c r="LNQ222" i="65" s="1"/>
  <c r="LNI221" i="65"/>
  <c r="LNI222" i="65" s="1"/>
  <c r="LNA221" i="65"/>
  <c r="LNA222" i="65" s="1"/>
  <c r="LMS221" i="65"/>
  <c r="LMS222" i="65" s="1"/>
  <c r="LMK221" i="65"/>
  <c r="LMK222" i="65" s="1"/>
  <c r="LMC221" i="65"/>
  <c r="LMC222" i="65" s="1"/>
  <c r="LLU221" i="65"/>
  <c r="LLU222" i="65" s="1"/>
  <c r="XCV221" i="65"/>
  <c r="XCV222" i="65" s="1"/>
  <c r="XAJ221" i="65"/>
  <c r="XAJ222" i="65" s="1"/>
  <c r="WXX221" i="65"/>
  <c r="WXX222" i="65" s="1"/>
  <c r="WVL221" i="65"/>
  <c r="WVL222" i="65" s="1"/>
  <c r="WSZ221" i="65"/>
  <c r="WSZ222" i="65" s="1"/>
  <c r="WQN221" i="65"/>
  <c r="WQN222" i="65" s="1"/>
  <c r="WOB221" i="65"/>
  <c r="WOB222" i="65" s="1"/>
  <c r="WLP221" i="65"/>
  <c r="WLP222" i="65" s="1"/>
  <c r="WJD221" i="65"/>
  <c r="WJD222" i="65" s="1"/>
  <c r="WGR221" i="65"/>
  <c r="WGR222" i="65" s="1"/>
  <c r="WEF221" i="65"/>
  <c r="WEF222" i="65" s="1"/>
  <c r="WBT221" i="65"/>
  <c r="WBT222" i="65" s="1"/>
  <c r="VZH221" i="65"/>
  <c r="VZH222" i="65" s="1"/>
  <c r="VWV221" i="65"/>
  <c r="VWV222" i="65" s="1"/>
  <c r="VUJ221" i="65"/>
  <c r="VUJ222" i="65" s="1"/>
  <c r="VRX221" i="65"/>
  <c r="VRX222" i="65" s="1"/>
  <c r="VPL221" i="65"/>
  <c r="VPL222" i="65" s="1"/>
  <c r="VMZ221" i="65"/>
  <c r="VMZ222" i="65" s="1"/>
  <c r="VKN221" i="65"/>
  <c r="VKN222" i="65" s="1"/>
  <c r="VIB221" i="65"/>
  <c r="VIB222" i="65" s="1"/>
  <c r="VFP221" i="65"/>
  <c r="VFP222" i="65" s="1"/>
  <c r="VDD221" i="65"/>
  <c r="VDD222" i="65" s="1"/>
  <c r="VAR221" i="65"/>
  <c r="VAR222" i="65" s="1"/>
  <c r="UYF221" i="65"/>
  <c r="UYF222" i="65" s="1"/>
  <c r="UVT221" i="65"/>
  <c r="UVT222" i="65" s="1"/>
  <c r="UTH221" i="65"/>
  <c r="UTH222" i="65" s="1"/>
  <c r="UQV221" i="65"/>
  <c r="UQV222" i="65" s="1"/>
  <c r="UOJ221" i="65"/>
  <c r="UOJ222" i="65" s="1"/>
  <c r="ULX221" i="65"/>
  <c r="ULX222" i="65" s="1"/>
  <c r="UJL221" i="65"/>
  <c r="UJL222" i="65" s="1"/>
  <c r="UGZ221" i="65"/>
  <c r="UGZ222" i="65" s="1"/>
  <c r="UEN221" i="65"/>
  <c r="UEN222" i="65" s="1"/>
  <c r="UCB221" i="65"/>
  <c r="UCB222" i="65" s="1"/>
  <c r="TZP221" i="65"/>
  <c r="TZP222" i="65" s="1"/>
  <c r="TXD221" i="65"/>
  <c r="TXD222" i="65" s="1"/>
  <c r="TUR221" i="65"/>
  <c r="TUR222" i="65" s="1"/>
  <c r="TSF221" i="65"/>
  <c r="TSF222" i="65" s="1"/>
  <c r="TPT221" i="65"/>
  <c r="TPT222" i="65" s="1"/>
  <c r="TNH221" i="65"/>
  <c r="TNH222" i="65" s="1"/>
  <c r="TKV221" i="65"/>
  <c r="TKV222" i="65" s="1"/>
  <c r="TIJ221" i="65"/>
  <c r="TIJ222" i="65" s="1"/>
  <c r="TFX221" i="65"/>
  <c r="TFX222" i="65" s="1"/>
  <c r="TDL221" i="65"/>
  <c r="TDL222" i="65" s="1"/>
  <c r="TAZ221" i="65"/>
  <c r="TAZ222" i="65" s="1"/>
  <c r="SYN221" i="65"/>
  <c r="SYN222" i="65" s="1"/>
  <c r="SWB221" i="65"/>
  <c r="SWB222" i="65" s="1"/>
  <c r="STP221" i="65"/>
  <c r="STP222" i="65" s="1"/>
  <c r="SRD221" i="65"/>
  <c r="SRD222" i="65" s="1"/>
  <c r="SOR221" i="65"/>
  <c r="SOR222" i="65" s="1"/>
  <c r="SND221" i="65"/>
  <c r="SND222" i="65" s="1"/>
  <c r="SMV221" i="65"/>
  <c r="SMV222" i="65" s="1"/>
  <c r="SMN221" i="65"/>
  <c r="SMN222" i="65" s="1"/>
  <c r="SMF221" i="65"/>
  <c r="SMF222" i="65" s="1"/>
  <c r="SLX221" i="65"/>
  <c r="SLX222" i="65" s="1"/>
  <c r="SLP221" i="65"/>
  <c r="SLP222" i="65" s="1"/>
  <c r="SLH221" i="65"/>
  <c r="SLH222" i="65" s="1"/>
  <c r="SKZ221" i="65"/>
  <c r="SKZ222" i="65" s="1"/>
  <c r="SKR221" i="65"/>
  <c r="SKR222" i="65" s="1"/>
  <c r="SKJ221" i="65"/>
  <c r="SKJ222" i="65" s="1"/>
  <c r="SKB221" i="65"/>
  <c r="SKB222" i="65" s="1"/>
  <c r="SJT221" i="65"/>
  <c r="SJT222" i="65" s="1"/>
  <c r="SJL221" i="65"/>
  <c r="SJL222" i="65" s="1"/>
  <c r="SJD221" i="65"/>
  <c r="SJD222" i="65" s="1"/>
  <c r="SIV221" i="65"/>
  <c r="SIV222" i="65" s="1"/>
  <c r="SIN221" i="65"/>
  <c r="SIN222" i="65" s="1"/>
  <c r="SIF221" i="65"/>
  <c r="SIF222" i="65" s="1"/>
  <c r="SHX221" i="65"/>
  <c r="SHX222" i="65" s="1"/>
  <c r="SHP221" i="65"/>
  <c r="SHP222" i="65" s="1"/>
  <c r="SHH221" i="65"/>
  <c r="SHH222" i="65" s="1"/>
  <c r="SGZ221" i="65"/>
  <c r="SGZ222" i="65" s="1"/>
  <c r="SGR221" i="65"/>
  <c r="SGR222" i="65" s="1"/>
  <c r="SGJ221" i="65"/>
  <c r="SGJ222" i="65" s="1"/>
  <c r="SGB221" i="65"/>
  <c r="SGB222" i="65" s="1"/>
  <c r="SFT221" i="65"/>
  <c r="SFT222" i="65" s="1"/>
  <c r="SFL221" i="65"/>
  <c r="SFL222" i="65" s="1"/>
  <c r="SFD221" i="65"/>
  <c r="SFD222" i="65" s="1"/>
  <c r="SEV221" i="65"/>
  <c r="SEV222" i="65" s="1"/>
  <c r="SEN221" i="65"/>
  <c r="SEN222" i="65" s="1"/>
  <c r="SEF221" i="65"/>
  <c r="SEF222" i="65" s="1"/>
  <c r="SDX221" i="65"/>
  <c r="SDX222" i="65" s="1"/>
  <c r="SDP221" i="65"/>
  <c r="SDP222" i="65" s="1"/>
  <c r="SDH221" i="65"/>
  <c r="SDH222" i="65" s="1"/>
  <c r="SCZ221" i="65"/>
  <c r="SCZ222" i="65" s="1"/>
  <c r="SCR221" i="65"/>
  <c r="SCR222" i="65" s="1"/>
  <c r="SCJ221" i="65"/>
  <c r="SCJ222" i="65" s="1"/>
  <c r="SCB221" i="65"/>
  <c r="SCB222" i="65" s="1"/>
  <c r="SBT221" i="65"/>
  <c r="SBT222" i="65" s="1"/>
  <c r="SBL221" i="65"/>
  <c r="SBL222" i="65" s="1"/>
  <c r="SBD221" i="65"/>
  <c r="SBD222" i="65" s="1"/>
  <c r="SAV221" i="65"/>
  <c r="SAV222" i="65" s="1"/>
  <c r="SAN221" i="65"/>
  <c r="SAN222" i="65" s="1"/>
  <c r="SAF221" i="65"/>
  <c r="SAF222" i="65" s="1"/>
  <c r="RZX221" i="65"/>
  <c r="RZX222" i="65" s="1"/>
  <c r="RZP221" i="65"/>
  <c r="RZP222" i="65" s="1"/>
  <c r="RZH221" i="65"/>
  <c r="RZH222" i="65" s="1"/>
  <c r="RYZ221" i="65"/>
  <c r="RYZ222" i="65" s="1"/>
  <c r="RYR221" i="65"/>
  <c r="RYR222" i="65" s="1"/>
  <c r="RYJ221" i="65"/>
  <c r="RYJ222" i="65" s="1"/>
  <c r="RYB221" i="65"/>
  <c r="RYB222" i="65" s="1"/>
  <c r="RXT221" i="65"/>
  <c r="RXT222" i="65" s="1"/>
  <c r="RXL221" i="65"/>
  <c r="RXL222" i="65" s="1"/>
  <c r="RXD221" i="65"/>
  <c r="RXD222" i="65" s="1"/>
  <c r="RWV221" i="65"/>
  <c r="RWV222" i="65" s="1"/>
  <c r="RWN221" i="65"/>
  <c r="RWN222" i="65" s="1"/>
  <c r="RWF221" i="65"/>
  <c r="RWF222" i="65" s="1"/>
  <c r="RVX221" i="65"/>
  <c r="RVX222" i="65" s="1"/>
  <c r="RVP221" i="65"/>
  <c r="RVP222" i="65" s="1"/>
  <c r="RVH221" i="65"/>
  <c r="RVH222" i="65" s="1"/>
  <c r="RUZ221" i="65"/>
  <c r="RUZ222" i="65" s="1"/>
  <c r="RUR221" i="65"/>
  <c r="RUR222" i="65" s="1"/>
  <c r="RUJ221" i="65"/>
  <c r="RUJ222" i="65" s="1"/>
  <c r="RUB221" i="65"/>
  <c r="RUB222" i="65" s="1"/>
  <c r="RTT221" i="65"/>
  <c r="RTT222" i="65" s="1"/>
  <c r="RTL221" i="65"/>
  <c r="RTL222" i="65" s="1"/>
  <c r="RTD221" i="65"/>
  <c r="RTD222" i="65" s="1"/>
  <c r="RSV221" i="65"/>
  <c r="RSV222" i="65" s="1"/>
  <c r="RSN221" i="65"/>
  <c r="RSN222" i="65" s="1"/>
  <c r="RSF221" i="65"/>
  <c r="RSF222" i="65" s="1"/>
  <c r="RRX221" i="65"/>
  <c r="RRX222" i="65" s="1"/>
  <c r="RRP221" i="65"/>
  <c r="RRP222" i="65" s="1"/>
  <c r="RRH221" i="65"/>
  <c r="RRH222" i="65" s="1"/>
  <c r="RQZ221" i="65"/>
  <c r="RQZ222" i="65" s="1"/>
  <c r="RQR221" i="65"/>
  <c r="RQR222" i="65" s="1"/>
  <c r="RQJ221" i="65"/>
  <c r="RQJ222" i="65" s="1"/>
  <c r="RQB221" i="65"/>
  <c r="RQB222" i="65" s="1"/>
  <c r="RPT221" i="65"/>
  <c r="RPT222" i="65" s="1"/>
  <c r="RPL221" i="65"/>
  <c r="RPL222" i="65" s="1"/>
  <c r="RPD221" i="65"/>
  <c r="RPD222" i="65" s="1"/>
  <c r="ROV221" i="65"/>
  <c r="ROV222" i="65" s="1"/>
  <c r="RON221" i="65"/>
  <c r="RON222" i="65" s="1"/>
  <c r="ROF221" i="65"/>
  <c r="ROF222" i="65" s="1"/>
  <c r="RNX221" i="65"/>
  <c r="RNX222" i="65" s="1"/>
  <c r="RNP221" i="65"/>
  <c r="RNP222" i="65" s="1"/>
  <c r="RNH221" i="65"/>
  <c r="RNH222" i="65" s="1"/>
  <c r="RMZ221" i="65"/>
  <c r="RMZ222" i="65" s="1"/>
  <c r="RMR221" i="65"/>
  <c r="RMR222" i="65" s="1"/>
  <c r="RMJ221" i="65"/>
  <c r="RMJ222" i="65" s="1"/>
  <c r="RMB221" i="65"/>
  <c r="RMB222" i="65" s="1"/>
  <c r="RLT221" i="65"/>
  <c r="RLT222" i="65" s="1"/>
  <c r="RLL221" i="65"/>
  <c r="RLL222" i="65" s="1"/>
  <c r="RLD221" i="65"/>
  <c r="RLD222" i="65" s="1"/>
  <c r="RKV221" i="65"/>
  <c r="RKV222" i="65" s="1"/>
  <c r="RKN221" i="65"/>
  <c r="RKN222" i="65" s="1"/>
  <c r="RKF221" i="65"/>
  <c r="RKF222" i="65" s="1"/>
  <c r="RJX221" i="65"/>
  <c r="RJX222" i="65" s="1"/>
  <c r="RJP221" i="65"/>
  <c r="RJP222" i="65" s="1"/>
  <c r="RJH221" i="65"/>
  <c r="RJH222" i="65" s="1"/>
  <c r="RIZ221" i="65"/>
  <c r="RIZ222" i="65" s="1"/>
  <c r="RIR221" i="65"/>
  <c r="RIR222" i="65" s="1"/>
  <c r="RIJ221" i="65"/>
  <c r="RIJ222" i="65" s="1"/>
  <c r="RIB221" i="65"/>
  <c r="RIB222" i="65" s="1"/>
  <c r="RHT221" i="65"/>
  <c r="RHT222" i="65" s="1"/>
  <c r="RHL221" i="65"/>
  <c r="RHL222" i="65" s="1"/>
  <c r="RHD221" i="65"/>
  <c r="RHD222" i="65" s="1"/>
  <c r="RGV221" i="65"/>
  <c r="RGV222" i="65" s="1"/>
  <c r="RGN221" i="65"/>
  <c r="RGN222" i="65" s="1"/>
  <c r="RGF221" i="65"/>
  <c r="RGF222" i="65" s="1"/>
  <c r="RFX221" i="65"/>
  <c r="RFX222" i="65" s="1"/>
  <c r="RFP221" i="65"/>
  <c r="RFP222" i="65" s="1"/>
  <c r="RFH221" i="65"/>
  <c r="RFH222" i="65" s="1"/>
  <c r="REZ221" i="65"/>
  <c r="REZ222" i="65" s="1"/>
  <c r="RER221" i="65"/>
  <c r="RER222" i="65" s="1"/>
  <c r="REJ221" i="65"/>
  <c r="REJ222" i="65" s="1"/>
  <c r="REB221" i="65"/>
  <c r="REB222" i="65" s="1"/>
  <c r="RDT221" i="65"/>
  <c r="RDT222" i="65" s="1"/>
  <c r="RDL221" i="65"/>
  <c r="RDL222" i="65" s="1"/>
  <c r="RDD221" i="65"/>
  <c r="RDD222" i="65" s="1"/>
  <c r="RCV221" i="65"/>
  <c r="RCV222" i="65" s="1"/>
  <c r="RCN221" i="65"/>
  <c r="RCN222" i="65" s="1"/>
  <c r="RCF221" i="65"/>
  <c r="RCF222" i="65" s="1"/>
  <c r="RBX221" i="65"/>
  <c r="RBX222" i="65" s="1"/>
  <c r="RBP221" i="65"/>
  <c r="RBP222" i="65" s="1"/>
  <c r="RBH221" i="65"/>
  <c r="RBH222" i="65" s="1"/>
  <c r="RAZ221" i="65"/>
  <c r="RAZ222" i="65" s="1"/>
  <c r="RAR221" i="65"/>
  <c r="RAR222" i="65" s="1"/>
  <c r="RAJ221" i="65"/>
  <c r="RAJ222" i="65" s="1"/>
  <c r="RAB221" i="65"/>
  <c r="RAB222" i="65" s="1"/>
  <c r="QZT221" i="65"/>
  <c r="QZT222" i="65" s="1"/>
  <c r="QZL221" i="65"/>
  <c r="QZL222" i="65" s="1"/>
  <c r="QZD221" i="65"/>
  <c r="QZD222" i="65" s="1"/>
  <c r="QYV221" i="65"/>
  <c r="QYV222" i="65" s="1"/>
  <c r="QYN221" i="65"/>
  <c r="QYN222" i="65" s="1"/>
  <c r="QYF221" i="65"/>
  <c r="QYF222" i="65" s="1"/>
  <c r="QXX221" i="65"/>
  <c r="QXX222" i="65" s="1"/>
  <c r="QXP221" i="65"/>
  <c r="QXP222" i="65" s="1"/>
  <c r="QXH221" i="65"/>
  <c r="QXH222" i="65" s="1"/>
  <c r="QWZ221" i="65"/>
  <c r="QWZ222" i="65" s="1"/>
  <c r="QWR221" i="65"/>
  <c r="QWR222" i="65" s="1"/>
  <c r="QWJ221" i="65"/>
  <c r="QWJ222" i="65" s="1"/>
  <c r="QWB221" i="65"/>
  <c r="QWB222" i="65" s="1"/>
  <c r="QVT221" i="65"/>
  <c r="QVT222" i="65" s="1"/>
  <c r="QVL221" i="65"/>
  <c r="QVL222" i="65" s="1"/>
  <c r="QVD221" i="65"/>
  <c r="QVD222" i="65" s="1"/>
  <c r="QUV221" i="65"/>
  <c r="QUV222" i="65" s="1"/>
  <c r="QUN221" i="65"/>
  <c r="QUN222" i="65" s="1"/>
  <c r="QUF221" i="65"/>
  <c r="QUF222" i="65" s="1"/>
  <c r="QTX221" i="65"/>
  <c r="QTX222" i="65" s="1"/>
  <c r="QTP221" i="65"/>
  <c r="QTP222" i="65" s="1"/>
  <c r="QTH221" i="65"/>
  <c r="QTH222" i="65" s="1"/>
  <c r="QSZ221" i="65"/>
  <c r="QSZ222" i="65" s="1"/>
  <c r="QSR221" i="65"/>
  <c r="QSR222" i="65" s="1"/>
  <c r="QSJ221" i="65"/>
  <c r="QSJ222" i="65" s="1"/>
  <c r="QSB221" i="65"/>
  <c r="QSB222" i="65" s="1"/>
  <c r="QRT221" i="65"/>
  <c r="QRT222" i="65" s="1"/>
  <c r="QRL221" i="65"/>
  <c r="QRL222" i="65" s="1"/>
  <c r="QRD221" i="65"/>
  <c r="QRD222" i="65" s="1"/>
  <c r="QQV221" i="65"/>
  <c r="QQV222" i="65" s="1"/>
  <c r="QQN221" i="65"/>
  <c r="QQN222" i="65" s="1"/>
  <c r="QQF221" i="65"/>
  <c r="QQF222" i="65" s="1"/>
  <c r="QPX221" i="65"/>
  <c r="QPX222" i="65" s="1"/>
  <c r="QPP221" i="65"/>
  <c r="QPP222" i="65" s="1"/>
  <c r="QPH221" i="65"/>
  <c r="QPH222" i="65" s="1"/>
  <c r="QOZ221" i="65"/>
  <c r="QOZ222" i="65" s="1"/>
  <c r="QOR221" i="65"/>
  <c r="QOR222" i="65" s="1"/>
  <c r="QOJ221" i="65"/>
  <c r="QOJ222" i="65" s="1"/>
  <c r="QOB221" i="65"/>
  <c r="QOB222" i="65" s="1"/>
  <c r="QNT221" i="65"/>
  <c r="QNT222" i="65" s="1"/>
  <c r="QNL221" i="65"/>
  <c r="QNL222" i="65" s="1"/>
  <c r="QND221" i="65"/>
  <c r="QND222" i="65" s="1"/>
  <c r="QMV221" i="65"/>
  <c r="QMV222" i="65" s="1"/>
  <c r="QMN221" i="65"/>
  <c r="QMN222" i="65" s="1"/>
  <c r="QMF221" i="65"/>
  <c r="QMF222" i="65" s="1"/>
  <c r="QLX221" i="65"/>
  <c r="QLX222" i="65" s="1"/>
  <c r="QLP221" i="65"/>
  <c r="QLP222" i="65" s="1"/>
  <c r="QLH221" i="65"/>
  <c r="QLH222" i="65" s="1"/>
  <c r="QKZ221" i="65"/>
  <c r="QKZ222" i="65" s="1"/>
  <c r="QKR221" i="65"/>
  <c r="QKR222" i="65" s="1"/>
  <c r="QKJ221" i="65"/>
  <c r="QKJ222" i="65" s="1"/>
  <c r="QKB221" i="65"/>
  <c r="QKB222" i="65" s="1"/>
  <c r="QJT221" i="65"/>
  <c r="QJT222" i="65" s="1"/>
  <c r="QJL221" i="65"/>
  <c r="QJL222" i="65" s="1"/>
  <c r="QJD221" i="65"/>
  <c r="QJD222" i="65" s="1"/>
  <c r="QIV221" i="65"/>
  <c r="QIV222" i="65" s="1"/>
  <c r="QIN221" i="65"/>
  <c r="QIN222" i="65" s="1"/>
  <c r="QIF221" i="65"/>
  <c r="QIF222" i="65" s="1"/>
  <c r="QHX221" i="65"/>
  <c r="QHX222" i="65" s="1"/>
  <c r="QHP221" i="65"/>
  <c r="QHP222" i="65" s="1"/>
  <c r="QHH221" i="65"/>
  <c r="QHH222" i="65" s="1"/>
  <c r="QGZ221" i="65"/>
  <c r="QGZ222" i="65" s="1"/>
  <c r="QGR221" i="65"/>
  <c r="QGR222" i="65" s="1"/>
  <c r="QGJ221" i="65"/>
  <c r="QGJ222" i="65" s="1"/>
  <c r="QGB221" i="65"/>
  <c r="QGB222" i="65" s="1"/>
  <c r="QFT221" i="65"/>
  <c r="QFT222" i="65" s="1"/>
  <c r="QFL221" i="65"/>
  <c r="QFL222" i="65" s="1"/>
  <c r="QFD221" i="65"/>
  <c r="QFD222" i="65" s="1"/>
  <c r="QEV221" i="65"/>
  <c r="QEV222" i="65" s="1"/>
  <c r="QEN221" i="65"/>
  <c r="QEN222" i="65" s="1"/>
  <c r="QEF221" i="65"/>
  <c r="QEF222" i="65" s="1"/>
  <c r="QDX221" i="65"/>
  <c r="QDX222" i="65" s="1"/>
  <c r="QDP221" i="65"/>
  <c r="QDP222" i="65" s="1"/>
  <c r="QDH221" i="65"/>
  <c r="QDH222" i="65" s="1"/>
  <c r="QCZ221" i="65"/>
  <c r="QCZ222" i="65" s="1"/>
  <c r="QCR221" i="65"/>
  <c r="QCR222" i="65" s="1"/>
  <c r="QCJ221" i="65"/>
  <c r="QCJ222" i="65" s="1"/>
  <c r="QCB221" i="65"/>
  <c r="QCB222" i="65" s="1"/>
  <c r="QBT221" i="65"/>
  <c r="QBT222" i="65" s="1"/>
  <c r="QBL221" i="65"/>
  <c r="QBL222" i="65" s="1"/>
  <c r="QBD221" i="65"/>
  <c r="QBD222" i="65" s="1"/>
  <c r="QAV221" i="65"/>
  <c r="QAV222" i="65" s="1"/>
  <c r="QAN221" i="65"/>
  <c r="QAN222" i="65" s="1"/>
  <c r="QAF221" i="65"/>
  <c r="QAF222" i="65" s="1"/>
  <c r="PZX221" i="65"/>
  <c r="PZX222" i="65" s="1"/>
  <c r="PZP221" i="65"/>
  <c r="PZP222" i="65" s="1"/>
  <c r="PZH221" i="65"/>
  <c r="PZH222" i="65" s="1"/>
  <c r="PYZ221" i="65"/>
  <c r="PYZ222" i="65" s="1"/>
  <c r="PYR221" i="65"/>
  <c r="PYR222" i="65" s="1"/>
  <c r="PYJ221" i="65"/>
  <c r="PYJ222" i="65" s="1"/>
  <c r="PYB221" i="65"/>
  <c r="PYB222" i="65" s="1"/>
  <c r="PXT221" i="65"/>
  <c r="PXT222" i="65" s="1"/>
  <c r="PXL221" i="65"/>
  <c r="PXL222" i="65" s="1"/>
  <c r="PXD221" i="65"/>
  <c r="PXD222" i="65" s="1"/>
  <c r="PWV221" i="65"/>
  <c r="PWV222" i="65" s="1"/>
  <c r="PWN221" i="65"/>
  <c r="PWN222" i="65" s="1"/>
  <c r="PWF221" i="65"/>
  <c r="PWF222" i="65" s="1"/>
  <c r="PVX221" i="65"/>
  <c r="PVX222" i="65" s="1"/>
  <c r="PVP221" i="65"/>
  <c r="PVP222" i="65" s="1"/>
  <c r="PVH221" i="65"/>
  <c r="PVH222" i="65" s="1"/>
  <c r="PUZ221" i="65"/>
  <c r="PUZ222" i="65" s="1"/>
  <c r="PUR221" i="65"/>
  <c r="PUR222" i="65" s="1"/>
  <c r="PUJ221" i="65"/>
  <c r="PUJ222" i="65" s="1"/>
  <c r="PUB221" i="65"/>
  <c r="PUB222" i="65" s="1"/>
  <c r="PTT221" i="65"/>
  <c r="PTT222" i="65" s="1"/>
  <c r="PTL221" i="65"/>
  <c r="PTL222" i="65" s="1"/>
  <c r="PTD221" i="65"/>
  <c r="PTD222" i="65" s="1"/>
  <c r="PSV221" i="65"/>
  <c r="PSV222" i="65" s="1"/>
  <c r="PSN221" i="65"/>
  <c r="PSN222" i="65" s="1"/>
  <c r="PSF221" i="65"/>
  <c r="PSF222" i="65" s="1"/>
  <c r="PRX221" i="65"/>
  <c r="PRX222" i="65" s="1"/>
  <c r="PRP221" i="65"/>
  <c r="PRP222" i="65" s="1"/>
  <c r="PRH221" i="65"/>
  <c r="PRH222" i="65" s="1"/>
  <c r="PQZ221" i="65"/>
  <c r="PQZ222" i="65" s="1"/>
  <c r="PQR221" i="65"/>
  <c r="PQR222" i="65" s="1"/>
  <c r="PQJ221" i="65"/>
  <c r="PQJ222" i="65" s="1"/>
  <c r="PQB221" i="65"/>
  <c r="PQB222" i="65" s="1"/>
  <c r="PPT221" i="65"/>
  <c r="PPT222" i="65" s="1"/>
  <c r="PPL221" i="65"/>
  <c r="PPL222" i="65" s="1"/>
  <c r="PPD221" i="65"/>
  <c r="PPD222" i="65" s="1"/>
  <c r="POV221" i="65"/>
  <c r="POV222" i="65" s="1"/>
  <c r="PON221" i="65"/>
  <c r="PON222" i="65" s="1"/>
  <c r="POF221" i="65"/>
  <c r="POF222" i="65" s="1"/>
  <c r="PNX221" i="65"/>
  <c r="PNX222" i="65" s="1"/>
  <c r="PNP221" i="65"/>
  <c r="PNP222" i="65" s="1"/>
  <c r="PNH221" i="65"/>
  <c r="PNH222" i="65" s="1"/>
  <c r="PMZ221" i="65"/>
  <c r="PMZ222" i="65" s="1"/>
  <c r="PMR221" i="65"/>
  <c r="PMR222" i="65" s="1"/>
  <c r="PMJ221" i="65"/>
  <c r="PMJ222" i="65" s="1"/>
  <c r="PMB221" i="65"/>
  <c r="PMB222" i="65" s="1"/>
  <c r="PLT221" i="65"/>
  <c r="PLT222" i="65" s="1"/>
  <c r="PLL221" i="65"/>
  <c r="PLL222" i="65" s="1"/>
  <c r="PLD221" i="65"/>
  <c r="PLD222" i="65" s="1"/>
  <c r="PKV221" i="65"/>
  <c r="PKV222" i="65" s="1"/>
  <c r="PKN221" i="65"/>
  <c r="PKN222" i="65" s="1"/>
  <c r="PKF221" i="65"/>
  <c r="PKF222" i="65" s="1"/>
  <c r="PJX221" i="65"/>
  <c r="PJX222" i="65" s="1"/>
  <c r="PJP221" i="65"/>
  <c r="PJP222" i="65" s="1"/>
  <c r="PJH221" i="65"/>
  <c r="PJH222" i="65" s="1"/>
  <c r="PIZ221" i="65"/>
  <c r="PIZ222" i="65" s="1"/>
  <c r="PIR221" i="65"/>
  <c r="PIR222" i="65" s="1"/>
  <c r="PIJ221" i="65"/>
  <c r="PIJ222" i="65" s="1"/>
  <c r="PIB221" i="65"/>
  <c r="PIB222" i="65" s="1"/>
  <c r="PHT221" i="65"/>
  <c r="PHT222" i="65" s="1"/>
  <c r="PHL221" i="65"/>
  <c r="PHL222" i="65" s="1"/>
  <c r="PHD221" i="65"/>
  <c r="PHD222" i="65" s="1"/>
  <c r="PGV221" i="65"/>
  <c r="PGV222" i="65" s="1"/>
  <c r="PGN221" i="65"/>
  <c r="PGN222" i="65" s="1"/>
  <c r="PGF221" i="65"/>
  <c r="PGF222" i="65" s="1"/>
  <c r="PFX221" i="65"/>
  <c r="PFX222" i="65" s="1"/>
  <c r="PFP221" i="65"/>
  <c r="PFP222" i="65" s="1"/>
  <c r="PFH221" i="65"/>
  <c r="PFH222" i="65" s="1"/>
  <c r="PEZ221" i="65"/>
  <c r="PEZ222" i="65" s="1"/>
  <c r="PER221" i="65"/>
  <c r="PER222" i="65" s="1"/>
  <c r="PEJ221" i="65"/>
  <c r="PEJ222" i="65" s="1"/>
  <c r="PEB221" i="65"/>
  <c r="PEB222" i="65" s="1"/>
  <c r="PDT221" i="65"/>
  <c r="PDT222" i="65" s="1"/>
  <c r="PDL221" i="65"/>
  <c r="PDL222" i="65" s="1"/>
  <c r="PDD221" i="65"/>
  <c r="PDD222" i="65" s="1"/>
  <c r="PCV221" i="65"/>
  <c r="PCV222" i="65" s="1"/>
  <c r="PCN221" i="65"/>
  <c r="PCN222" i="65" s="1"/>
  <c r="PCF221" i="65"/>
  <c r="PCF222" i="65" s="1"/>
  <c r="PBX221" i="65"/>
  <c r="PBX222" i="65" s="1"/>
  <c r="PBP221" i="65"/>
  <c r="PBP222" i="65" s="1"/>
  <c r="PBH221" i="65"/>
  <c r="PBH222" i="65" s="1"/>
  <c r="PAZ221" i="65"/>
  <c r="PAZ222" i="65" s="1"/>
  <c r="PAR221" i="65"/>
  <c r="PAR222" i="65" s="1"/>
  <c r="PAJ221" i="65"/>
  <c r="PAJ222" i="65" s="1"/>
  <c r="PAB221" i="65"/>
  <c r="PAB222" i="65" s="1"/>
  <c r="OZT221" i="65"/>
  <c r="OZT222" i="65" s="1"/>
  <c r="OZL221" i="65"/>
  <c r="OZL222" i="65" s="1"/>
  <c r="OZD221" i="65"/>
  <c r="OZD222" i="65" s="1"/>
  <c r="OYV221" i="65"/>
  <c r="OYV222" i="65" s="1"/>
  <c r="OYN221" i="65"/>
  <c r="OYN222" i="65" s="1"/>
  <c r="OYF221" i="65"/>
  <c r="OYF222" i="65" s="1"/>
  <c r="OXX221" i="65"/>
  <c r="OXX222" i="65" s="1"/>
  <c r="OXP221" i="65"/>
  <c r="OXP222" i="65" s="1"/>
  <c r="OXH221" i="65"/>
  <c r="OXH222" i="65" s="1"/>
  <c r="OWZ221" i="65"/>
  <c r="OWZ222" i="65" s="1"/>
  <c r="OWR221" i="65"/>
  <c r="OWR222" i="65" s="1"/>
  <c r="OWJ221" i="65"/>
  <c r="OWJ222" i="65" s="1"/>
  <c r="OWB221" i="65"/>
  <c r="OWB222" i="65" s="1"/>
  <c r="OVT221" i="65"/>
  <c r="OVT222" i="65" s="1"/>
  <c r="OVL221" i="65"/>
  <c r="OVL222" i="65" s="1"/>
  <c r="OVD221" i="65"/>
  <c r="OVD222" i="65" s="1"/>
  <c r="OUV221" i="65"/>
  <c r="OUV222" i="65" s="1"/>
  <c r="OUN221" i="65"/>
  <c r="OUN222" i="65" s="1"/>
  <c r="OUF221" i="65"/>
  <c r="OUF222" i="65" s="1"/>
  <c r="OTX221" i="65"/>
  <c r="OTX222" i="65" s="1"/>
  <c r="OTP221" i="65"/>
  <c r="OTP222" i="65" s="1"/>
  <c r="OTH221" i="65"/>
  <c r="OTH222" i="65" s="1"/>
  <c r="OSZ221" i="65"/>
  <c r="OSZ222" i="65" s="1"/>
  <c r="OSR221" i="65"/>
  <c r="OSR222" i="65" s="1"/>
  <c r="OSJ221" i="65"/>
  <c r="OSJ222" i="65" s="1"/>
  <c r="OSB221" i="65"/>
  <c r="OSB222" i="65" s="1"/>
  <c r="ORT221" i="65"/>
  <c r="ORT222" i="65" s="1"/>
  <c r="ORL221" i="65"/>
  <c r="ORL222" i="65" s="1"/>
  <c r="ORD221" i="65"/>
  <c r="ORD222" i="65" s="1"/>
  <c r="OQV221" i="65"/>
  <c r="OQV222" i="65" s="1"/>
  <c r="OQN221" i="65"/>
  <c r="OQN222" i="65" s="1"/>
  <c r="OQF221" i="65"/>
  <c r="OQF222" i="65" s="1"/>
  <c r="OPX221" i="65"/>
  <c r="OPX222" i="65" s="1"/>
  <c r="OPP221" i="65"/>
  <c r="OPP222" i="65" s="1"/>
  <c r="OPH221" i="65"/>
  <c r="OPH222" i="65" s="1"/>
  <c r="OOZ221" i="65"/>
  <c r="OOZ222" i="65" s="1"/>
  <c r="OOR221" i="65"/>
  <c r="OOR222" i="65" s="1"/>
  <c r="OOJ221" i="65"/>
  <c r="OOJ222" i="65" s="1"/>
  <c r="OOB221" i="65"/>
  <c r="OOB222" i="65" s="1"/>
  <c r="ONT221" i="65"/>
  <c r="ONT222" i="65" s="1"/>
  <c r="ONL221" i="65"/>
  <c r="ONL222" i="65" s="1"/>
  <c r="OND221" i="65"/>
  <c r="OND222" i="65" s="1"/>
  <c r="OMV221" i="65"/>
  <c r="OMV222" i="65" s="1"/>
  <c r="OMN221" i="65"/>
  <c r="OMN222" i="65" s="1"/>
  <c r="OMF221" i="65"/>
  <c r="OMF222" i="65" s="1"/>
  <c r="OLX221" i="65"/>
  <c r="OLX222" i="65" s="1"/>
  <c r="OLP221" i="65"/>
  <c r="OLP222" i="65" s="1"/>
  <c r="OLH221" i="65"/>
  <c r="OLH222" i="65" s="1"/>
  <c r="OKZ221" i="65"/>
  <c r="OKZ222" i="65" s="1"/>
  <c r="OKR221" i="65"/>
  <c r="OKR222" i="65" s="1"/>
  <c r="OKJ221" i="65"/>
  <c r="OKJ222" i="65" s="1"/>
  <c r="OKB221" i="65"/>
  <c r="OKB222" i="65" s="1"/>
  <c r="OJT221" i="65"/>
  <c r="OJT222" i="65" s="1"/>
  <c r="OJL221" i="65"/>
  <c r="OJL222" i="65" s="1"/>
  <c r="OJD221" i="65"/>
  <c r="OJD222" i="65" s="1"/>
  <c r="OIV221" i="65"/>
  <c r="OIV222" i="65" s="1"/>
  <c r="OIN221" i="65"/>
  <c r="OIN222" i="65" s="1"/>
  <c r="OIF221" i="65"/>
  <c r="OIF222" i="65" s="1"/>
  <c r="OHX221" i="65"/>
  <c r="OHX222" i="65" s="1"/>
  <c r="OHP221" i="65"/>
  <c r="OHP222" i="65" s="1"/>
  <c r="OHH221" i="65"/>
  <c r="OHH222" i="65" s="1"/>
  <c r="OGZ221" i="65"/>
  <c r="OGZ222" i="65" s="1"/>
  <c r="OGR221" i="65"/>
  <c r="OGR222" i="65" s="1"/>
  <c r="OGJ221" i="65"/>
  <c r="OGJ222" i="65" s="1"/>
  <c r="OGB221" i="65"/>
  <c r="OGB222" i="65" s="1"/>
  <c r="OFT221" i="65"/>
  <c r="OFT222" i="65" s="1"/>
  <c r="OFL221" i="65"/>
  <c r="OFL222" i="65" s="1"/>
  <c r="OFD221" i="65"/>
  <c r="OFD222" i="65" s="1"/>
  <c r="OEV221" i="65"/>
  <c r="OEV222" i="65" s="1"/>
  <c r="OEN221" i="65"/>
  <c r="OEN222" i="65" s="1"/>
  <c r="OEF221" i="65"/>
  <c r="OEF222" i="65" s="1"/>
  <c r="ODX221" i="65"/>
  <c r="ODX222" i="65" s="1"/>
  <c r="ODP221" i="65"/>
  <c r="ODP222" i="65" s="1"/>
  <c r="ODH221" i="65"/>
  <c r="ODH222" i="65" s="1"/>
  <c r="OCZ221" i="65"/>
  <c r="OCZ222" i="65" s="1"/>
  <c r="OCR221" i="65"/>
  <c r="OCR222" i="65" s="1"/>
  <c r="OCJ221" i="65"/>
  <c r="OCJ222" i="65" s="1"/>
  <c r="OCB221" i="65"/>
  <c r="OCB222" i="65" s="1"/>
  <c r="OBT221" i="65"/>
  <c r="OBT222" i="65" s="1"/>
  <c r="OBL221" i="65"/>
  <c r="OBL222" i="65" s="1"/>
  <c r="OBD221" i="65"/>
  <c r="OBD222" i="65" s="1"/>
  <c r="OAV221" i="65"/>
  <c r="OAV222" i="65" s="1"/>
  <c r="OAN221" i="65"/>
  <c r="OAN222" i="65" s="1"/>
  <c r="OAF221" i="65"/>
  <c r="OAF222" i="65" s="1"/>
  <c r="NZX221" i="65"/>
  <c r="NZX222" i="65" s="1"/>
  <c r="NZP221" i="65"/>
  <c r="NZP222" i="65" s="1"/>
  <c r="NZH221" i="65"/>
  <c r="NZH222" i="65" s="1"/>
  <c r="NYZ221" i="65"/>
  <c r="NYZ222" i="65" s="1"/>
  <c r="NYR221" i="65"/>
  <c r="NYR222" i="65" s="1"/>
  <c r="NYJ221" i="65"/>
  <c r="NYJ222" i="65" s="1"/>
  <c r="NYB221" i="65"/>
  <c r="NYB222" i="65" s="1"/>
  <c r="NXT221" i="65"/>
  <c r="NXT222" i="65" s="1"/>
  <c r="NXL221" i="65"/>
  <c r="NXL222" i="65" s="1"/>
  <c r="NXD221" i="65"/>
  <c r="NXD222" i="65" s="1"/>
  <c r="NWV221" i="65"/>
  <c r="NWV222" i="65" s="1"/>
  <c r="NWN221" i="65"/>
  <c r="NWN222" i="65" s="1"/>
  <c r="NWF221" i="65"/>
  <c r="NWF222" i="65" s="1"/>
  <c r="NVX221" i="65"/>
  <c r="NVX222" i="65" s="1"/>
  <c r="NVP221" i="65"/>
  <c r="NVP222" i="65" s="1"/>
  <c r="NVH221" i="65"/>
  <c r="NVH222" i="65" s="1"/>
  <c r="NUZ221" i="65"/>
  <c r="NUZ222" i="65" s="1"/>
  <c r="NUR221" i="65"/>
  <c r="NUR222" i="65" s="1"/>
  <c r="NUJ221" i="65"/>
  <c r="NUJ222" i="65" s="1"/>
  <c r="NUB221" i="65"/>
  <c r="NUB222" i="65" s="1"/>
  <c r="NTT221" i="65"/>
  <c r="NTT222" i="65" s="1"/>
  <c r="NTL221" i="65"/>
  <c r="NTL222" i="65" s="1"/>
  <c r="NTD221" i="65"/>
  <c r="NTD222" i="65" s="1"/>
  <c r="NSV221" i="65"/>
  <c r="NSV222" i="65" s="1"/>
  <c r="NSN221" i="65"/>
  <c r="NSN222" i="65" s="1"/>
  <c r="NSF221" i="65"/>
  <c r="NSF222" i="65" s="1"/>
  <c r="NRX221" i="65"/>
  <c r="NRX222" i="65" s="1"/>
  <c r="NRP221" i="65"/>
  <c r="NRP222" i="65" s="1"/>
  <c r="NRH221" i="65"/>
  <c r="NRH222" i="65" s="1"/>
  <c r="NQZ221" i="65"/>
  <c r="NQZ222" i="65" s="1"/>
  <c r="NQR221" i="65"/>
  <c r="NQR222" i="65" s="1"/>
  <c r="NQJ221" i="65"/>
  <c r="NQJ222" i="65" s="1"/>
  <c r="NQB221" i="65"/>
  <c r="NQB222" i="65" s="1"/>
  <c r="NPT221" i="65"/>
  <c r="NPT222" i="65" s="1"/>
  <c r="NPL221" i="65"/>
  <c r="NPL222" i="65" s="1"/>
  <c r="NPD221" i="65"/>
  <c r="NPD222" i="65" s="1"/>
  <c r="NOV221" i="65"/>
  <c r="NOV222" i="65" s="1"/>
  <c r="NON221" i="65"/>
  <c r="NON222" i="65" s="1"/>
  <c r="NOF221" i="65"/>
  <c r="NOF222" i="65" s="1"/>
  <c r="NNX221" i="65"/>
  <c r="NNX222" i="65" s="1"/>
  <c r="NNP221" i="65"/>
  <c r="NNP222" i="65" s="1"/>
  <c r="NNH221" i="65"/>
  <c r="NNH222" i="65" s="1"/>
  <c r="NMZ221" i="65"/>
  <c r="NMZ222" i="65" s="1"/>
  <c r="NMR221" i="65"/>
  <c r="NMR222" i="65" s="1"/>
  <c r="NMJ221" i="65"/>
  <c r="NMJ222" i="65" s="1"/>
  <c r="NMB221" i="65"/>
  <c r="NMB222" i="65" s="1"/>
  <c r="NLT221" i="65"/>
  <c r="NLT222" i="65" s="1"/>
  <c r="NLL221" i="65"/>
  <c r="NLL222" i="65" s="1"/>
  <c r="NLD221" i="65"/>
  <c r="NLD222" i="65" s="1"/>
  <c r="NKV221" i="65"/>
  <c r="NKV222" i="65" s="1"/>
  <c r="NKN221" i="65"/>
  <c r="NKN222" i="65" s="1"/>
  <c r="NKF221" i="65"/>
  <c r="NKF222" i="65" s="1"/>
  <c r="NJX221" i="65"/>
  <c r="NJX222" i="65" s="1"/>
  <c r="NJP221" i="65"/>
  <c r="NJP222" i="65" s="1"/>
  <c r="NJH221" i="65"/>
  <c r="NJH222" i="65" s="1"/>
  <c r="NIZ221" i="65"/>
  <c r="NIZ222" i="65" s="1"/>
  <c r="NIR221" i="65"/>
  <c r="NIR222" i="65" s="1"/>
  <c r="NIJ221" i="65"/>
  <c r="NIJ222" i="65" s="1"/>
  <c r="NIB221" i="65"/>
  <c r="NIB222" i="65" s="1"/>
  <c r="NHT221" i="65"/>
  <c r="NHT222" i="65" s="1"/>
  <c r="NHL221" i="65"/>
  <c r="NHL222" i="65" s="1"/>
  <c r="NHD221" i="65"/>
  <c r="NHD222" i="65" s="1"/>
  <c r="NGV221" i="65"/>
  <c r="NGV222" i="65" s="1"/>
  <c r="NGN221" i="65"/>
  <c r="NGN222" i="65" s="1"/>
  <c r="NGF221" i="65"/>
  <c r="NGF222" i="65" s="1"/>
  <c r="NFX221" i="65"/>
  <c r="NFX222" i="65" s="1"/>
  <c r="NFP221" i="65"/>
  <c r="NFP222" i="65" s="1"/>
  <c r="NFH221" i="65"/>
  <c r="NFH222" i="65" s="1"/>
  <c r="NEZ221" i="65"/>
  <c r="NEZ222" i="65" s="1"/>
  <c r="NER221" i="65"/>
  <c r="NER222" i="65" s="1"/>
  <c r="NEJ221" i="65"/>
  <c r="NEJ222" i="65" s="1"/>
  <c r="NEB221" i="65"/>
  <c r="NEB222" i="65" s="1"/>
  <c r="NDT221" i="65"/>
  <c r="NDT222" i="65" s="1"/>
  <c r="NDL221" i="65"/>
  <c r="NDL222" i="65" s="1"/>
  <c r="NDD221" i="65"/>
  <c r="NDD222" i="65" s="1"/>
  <c r="NCV221" i="65"/>
  <c r="NCV222" i="65" s="1"/>
  <c r="NCN221" i="65"/>
  <c r="NCN222" i="65" s="1"/>
  <c r="NCF221" i="65"/>
  <c r="NCF222" i="65" s="1"/>
  <c r="NBX221" i="65"/>
  <c r="NBX222" i="65" s="1"/>
  <c r="NBP221" i="65"/>
  <c r="NBP222" i="65" s="1"/>
  <c r="NBH221" i="65"/>
  <c r="NBH222" i="65" s="1"/>
  <c r="NAZ221" i="65"/>
  <c r="NAZ222" i="65" s="1"/>
  <c r="NAR221" i="65"/>
  <c r="NAR222" i="65" s="1"/>
  <c r="NAJ221" i="65"/>
  <c r="NAJ222" i="65" s="1"/>
  <c r="NAB221" i="65"/>
  <c r="NAB222" i="65" s="1"/>
  <c r="MZT221" i="65"/>
  <c r="MZT222" i="65" s="1"/>
  <c r="MZL221" i="65"/>
  <c r="MZL222" i="65" s="1"/>
  <c r="MZD221" i="65"/>
  <c r="MZD222" i="65" s="1"/>
  <c r="MYV221" i="65"/>
  <c r="MYV222" i="65" s="1"/>
  <c r="MYN221" i="65"/>
  <c r="MYN222" i="65" s="1"/>
  <c r="MYF221" i="65"/>
  <c r="MYF222" i="65" s="1"/>
  <c r="MXX221" i="65"/>
  <c r="MXX222" i="65" s="1"/>
  <c r="MXP221" i="65"/>
  <c r="MXP222" i="65" s="1"/>
  <c r="MXH221" i="65"/>
  <c r="MXH222" i="65" s="1"/>
  <c r="MWZ221" i="65"/>
  <c r="MWZ222" i="65" s="1"/>
  <c r="MWR221" i="65"/>
  <c r="MWR222" i="65" s="1"/>
  <c r="MWJ221" i="65"/>
  <c r="MWJ222" i="65" s="1"/>
  <c r="MWB221" i="65"/>
  <c r="MWB222" i="65" s="1"/>
  <c r="MVT221" i="65"/>
  <c r="MVT222" i="65" s="1"/>
  <c r="MVL221" i="65"/>
  <c r="MVL222" i="65" s="1"/>
  <c r="MVD221" i="65"/>
  <c r="MVD222" i="65" s="1"/>
  <c r="MUV221" i="65"/>
  <c r="MUV222" i="65" s="1"/>
  <c r="MUN221" i="65"/>
  <c r="MUN222" i="65" s="1"/>
  <c r="MUF221" i="65"/>
  <c r="MUF222" i="65" s="1"/>
  <c r="MTX221" i="65"/>
  <c r="MTX222" i="65" s="1"/>
  <c r="MTP221" i="65"/>
  <c r="MTP222" i="65" s="1"/>
  <c r="MTH221" i="65"/>
  <c r="MTH222" i="65" s="1"/>
  <c r="MSZ221" i="65"/>
  <c r="MSZ222" i="65" s="1"/>
  <c r="MSR221" i="65"/>
  <c r="MSR222" i="65" s="1"/>
  <c r="MSJ221" i="65"/>
  <c r="MSJ222" i="65" s="1"/>
  <c r="MSB221" i="65"/>
  <c r="MSB222" i="65" s="1"/>
  <c r="MRT221" i="65"/>
  <c r="MRT222" i="65" s="1"/>
  <c r="MRL221" i="65"/>
  <c r="MRL222" i="65" s="1"/>
  <c r="MRD221" i="65"/>
  <c r="MRD222" i="65" s="1"/>
  <c r="MQV221" i="65"/>
  <c r="MQV222" i="65" s="1"/>
  <c r="MQN221" i="65"/>
  <c r="MQN222" i="65" s="1"/>
  <c r="MQF221" i="65"/>
  <c r="MQF222" i="65" s="1"/>
  <c r="MPX221" i="65"/>
  <c r="MPX222" i="65" s="1"/>
  <c r="MPP221" i="65"/>
  <c r="MPP222" i="65" s="1"/>
  <c r="MPH221" i="65"/>
  <c r="MPH222" i="65" s="1"/>
  <c r="MOZ221" i="65"/>
  <c r="MOZ222" i="65" s="1"/>
  <c r="MOR221" i="65"/>
  <c r="MOR222" i="65" s="1"/>
  <c r="MOJ221" i="65"/>
  <c r="MOJ222" i="65" s="1"/>
  <c r="MOB221" i="65"/>
  <c r="MOB222" i="65" s="1"/>
  <c r="MNT221" i="65"/>
  <c r="MNT222" i="65" s="1"/>
  <c r="MNL221" i="65"/>
  <c r="MNL222" i="65" s="1"/>
  <c r="MND221" i="65"/>
  <c r="MND222" i="65" s="1"/>
  <c r="MMV221" i="65"/>
  <c r="MMV222" i="65" s="1"/>
  <c r="MMN221" i="65"/>
  <c r="MMN222" i="65" s="1"/>
  <c r="MMF221" i="65"/>
  <c r="MMF222" i="65" s="1"/>
  <c r="MLX221" i="65"/>
  <c r="MLX222" i="65" s="1"/>
  <c r="MLP221" i="65"/>
  <c r="MLP222" i="65" s="1"/>
  <c r="MLH221" i="65"/>
  <c r="MLH222" i="65" s="1"/>
  <c r="MKZ221" i="65"/>
  <c r="MKZ222" i="65" s="1"/>
  <c r="MKR221" i="65"/>
  <c r="MKR222" i="65" s="1"/>
  <c r="MKJ221" i="65"/>
  <c r="MKJ222" i="65" s="1"/>
  <c r="MKB221" i="65"/>
  <c r="MKB222" i="65" s="1"/>
  <c r="MJT221" i="65"/>
  <c r="MJT222" i="65" s="1"/>
  <c r="MJL221" i="65"/>
  <c r="MJL222" i="65" s="1"/>
  <c r="MJD221" i="65"/>
  <c r="MJD222" i="65" s="1"/>
  <c r="MIV221" i="65"/>
  <c r="MIV222" i="65" s="1"/>
  <c r="MIN221" i="65"/>
  <c r="MIN222" i="65" s="1"/>
  <c r="MIF221" i="65"/>
  <c r="MIF222" i="65" s="1"/>
  <c r="MHX221" i="65"/>
  <c r="MHX222" i="65" s="1"/>
  <c r="MHP221" i="65"/>
  <c r="MHP222" i="65" s="1"/>
  <c r="MHH221" i="65"/>
  <c r="MHH222" i="65" s="1"/>
  <c r="MGZ221" i="65"/>
  <c r="MGZ222" i="65" s="1"/>
  <c r="MGR221" i="65"/>
  <c r="MGR222" i="65" s="1"/>
  <c r="MGJ221" i="65"/>
  <c r="MGJ222" i="65" s="1"/>
  <c r="MGB221" i="65"/>
  <c r="MGB222" i="65" s="1"/>
  <c r="MFT221" i="65"/>
  <c r="MFT222" i="65" s="1"/>
  <c r="MFL221" i="65"/>
  <c r="MFL222" i="65" s="1"/>
  <c r="MFD221" i="65"/>
  <c r="MFD222" i="65" s="1"/>
  <c r="MEV221" i="65"/>
  <c r="MEV222" i="65" s="1"/>
  <c r="MEN221" i="65"/>
  <c r="MEN222" i="65" s="1"/>
  <c r="MEF221" i="65"/>
  <c r="MEF222" i="65" s="1"/>
  <c r="MDX221" i="65"/>
  <c r="MDX222" i="65" s="1"/>
  <c r="MDP221" i="65"/>
  <c r="MDP222" i="65" s="1"/>
  <c r="MDH221" i="65"/>
  <c r="MDH222" i="65" s="1"/>
  <c r="MCZ221" i="65"/>
  <c r="MCZ222" i="65" s="1"/>
  <c r="MCR221" i="65"/>
  <c r="MCR222" i="65" s="1"/>
  <c r="MCJ221" i="65"/>
  <c r="MCJ222" i="65" s="1"/>
  <c r="MCB221" i="65"/>
  <c r="MCB222" i="65" s="1"/>
  <c r="MBT221" i="65"/>
  <c r="MBT222" i="65" s="1"/>
  <c r="MBL221" i="65"/>
  <c r="MBL222" i="65" s="1"/>
  <c r="MBD221" i="65"/>
  <c r="MBD222" i="65" s="1"/>
  <c r="MAV221" i="65"/>
  <c r="MAV222" i="65" s="1"/>
  <c r="MAN221" i="65"/>
  <c r="MAN222" i="65" s="1"/>
  <c r="MAF221" i="65"/>
  <c r="MAF222" i="65" s="1"/>
  <c r="LZX221" i="65"/>
  <c r="LZX222" i="65" s="1"/>
  <c r="LZP221" i="65"/>
  <c r="LZP222" i="65" s="1"/>
  <c r="LZH221" i="65"/>
  <c r="LZH222" i="65" s="1"/>
  <c r="LYZ221" i="65"/>
  <c r="LYZ222" i="65" s="1"/>
  <c r="LYR221" i="65"/>
  <c r="LYR222" i="65" s="1"/>
  <c r="LYJ221" i="65"/>
  <c r="LYJ222" i="65" s="1"/>
  <c r="LYB221" i="65"/>
  <c r="LYB222" i="65" s="1"/>
  <c r="LXT221" i="65"/>
  <c r="LXT222" i="65" s="1"/>
  <c r="LXL221" i="65"/>
  <c r="LXL222" i="65" s="1"/>
  <c r="LXD221" i="65"/>
  <c r="LXD222" i="65" s="1"/>
  <c r="LWV221" i="65"/>
  <c r="LWV222" i="65" s="1"/>
  <c r="LWN221" i="65"/>
  <c r="LWN222" i="65" s="1"/>
  <c r="LWF221" i="65"/>
  <c r="LWF222" i="65" s="1"/>
  <c r="LVX221" i="65"/>
  <c r="LVX222" i="65" s="1"/>
  <c r="LVP221" i="65"/>
  <c r="LVP222" i="65" s="1"/>
  <c r="LVH221" i="65"/>
  <c r="LVH222" i="65" s="1"/>
  <c r="LUZ221" i="65"/>
  <c r="LUZ222" i="65" s="1"/>
  <c r="LUR221" i="65"/>
  <c r="LUR222" i="65" s="1"/>
  <c r="LUJ221" i="65"/>
  <c r="LUJ222" i="65" s="1"/>
  <c r="LUB221" i="65"/>
  <c r="LUB222" i="65" s="1"/>
  <c r="LTT221" i="65"/>
  <c r="LTT222" i="65" s="1"/>
  <c r="LTL221" i="65"/>
  <c r="LTL222" i="65" s="1"/>
  <c r="LTD221" i="65"/>
  <c r="LTD222" i="65" s="1"/>
  <c r="LSV221" i="65"/>
  <c r="LSV222" i="65" s="1"/>
  <c r="LSN221" i="65"/>
  <c r="LSN222" i="65" s="1"/>
  <c r="LSF221" i="65"/>
  <c r="LSF222" i="65" s="1"/>
  <c r="LRX221" i="65"/>
  <c r="LRX222" i="65" s="1"/>
  <c r="LRP221" i="65"/>
  <c r="LRP222" i="65" s="1"/>
  <c r="LRH221" i="65"/>
  <c r="LRH222" i="65" s="1"/>
  <c r="LQZ221" i="65"/>
  <c r="LQZ222" i="65" s="1"/>
  <c r="LQR221" i="65"/>
  <c r="LQR222" i="65" s="1"/>
  <c r="LQJ221" i="65"/>
  <c r="LQJ222" i="65" s="1"/>
  <c r="LQB221" i="65"/>
  <c r="LQB222" i="65" s="1"/>
  <c r="LPT221" i="65"/>
  <c r="LPT222" i="65" s="1"/>
  <c r="LPL221" i="65"/>
  <c r="LPL222" i="65" s="1"/>
  <c r="LPD221" i="65"/>
  <c r="LPD222" i="65" s="1"/>
  <c r="LOV221" i="65"/>
  <c r="LOV222" i="65" s="1"/>
  <c r="LON221" i="65"/>
  <c r="LON222" i="65" s="1"/>
  <c r="LOF221" i="65"/>
  <c r="LOF222" i="65" s="1"/>
  <c r="LNX221" i="65"/>
  <c r="LNX222" i="65" s="1"/>
  <c r="LNP221" i="65"/>
  <c r="LNP222" i="65" s="1"/>
  <c r="LNH221" i="65"/>
  <c r="LNH222" i="65" s="1"/>
  <c r="LMZ221" i="65"/>
  <c r="LMZ222" i="65" s="1"/>
  <c r="LMR221" i="65"/>
  <c r="LMR222" i="65" s="1"/>
  <c r="LMJ221" i="65"/>
  <c r="LMJ222" i="65" s="1"/>
  <c r="LMB221" i="65"/>
  <c r="LMB222" i="65" s="1"/>
  <c r="LLT221" i="65"/>
  <c r="LLT222" i="65" s="1"/>
  <c r="LLL221" i="65"/>
  <c r="LLL222" i="65" s="1"/>
  <c r="LLD221" i="65"/>
  <c r="LLD222" i="65" s="1"/>
  <c r="LKV221" i="65"/>
  <c r="LKV222" i="65" s="1"/>
  <c r="LKN221" i="65"/>
  <c r="LKN222" i="65" s="1"/>
  <c r="LKF221" i="65"/>
  <c r="LKF222" i="65" s="1"/>
  <c r="XEZ221" i="65"/>
  <c r="XEZ222" i="65" s="1"/>
  <c r="XCN221" i="65"/>
  <c r="XCN222" i="65" s="1"/>
  <c r="XAB221" i="65"/>
  <c r="XAB222" i="65" s="1"/>
  <c r="WXP221" i="65"/>
  <c r="WXP222" i="65" s="1"/>
  <c r="WVD221" i="65"/>
  <c r="WVD222" i="65" s="1"/>
  <c r="WSR221" i="65"/>
  <c r="WSR222" i="65" s="1"/>
  <c r="WQF221" i="65"/>
  <c r="WQF222" i="65" s="1"/>
  <c r="WNT221" i="65"/>
  <c r="WNT222" i="65" s="1"/>
  <c r="WLH221" i="65"/>
  <c r="WLH222" i="65" s="1"/>
  <c r="WIV221" i="65"/>
  <c r="WIV222" i="65" s="1"/>
  <c r="WGJ221" i="65"/>
  <c r="WGJ222" i="65" s="1"/>
  <c r="WDX221" i="65"/>
  <c r="WDX222" i="65" s="1"/>
  <c r="WBL221" i="65"/>
  <c r="WBL222" i="65" s="1"/>
  <c r="VYZ221" i="65"/>
  <c r="VYZ222" i="65" s="1"/>
  <c r="VWN221" i="65"/>
  <c r="VWN222" i="65" s="1"/>
  <c r="VUB221" i="65"/>
  <c r="VUB222" i="65" s="1"/>
  <c r="VRP221" i="65"/>
  <c r="VRP222" i="65" s="1"/>
  <c r="VPD221" i="65"/>
  <c r="VPD222" i="65" s="1"/>
  <c r="VMR221" i="65"/>
  <c r="VMR222" i="65" s="1"/>
  <c r="VKF221" i="65"/>
  <c r="VKF222" i="65" s="1"/>
  <c r="VHT221" i="65"/>
  <c r="VHT222" i="65" s="1"/>
  <c r="VFH221" i="65"/>
  <c r="VFH222" i="65" s="1"/>
  <c r="VCV221" i="65"/>
  <c r="VCV222" i="65" s="1"/>
  <c r="VAJ221" i="65"/>
  <c r="VAJ222" i="65" s="1"/>
  <c r="UXX221" i="65"/>
  <c r="UXX222" i="65" s="1"/>
  <c r="UVL221" i="65"/>
  <c r="UVL222" i="65" s="1"/>
  <c r="USZ221" i="65"/>
  <c r="USZ222" i="65" s="1"/>
  <c r="UQN221" i="65"/>
  <c r="UQN222" i="65" s="1"/>
  <c r="UOB221" i="65"/>
  <c r="UOB222" i="65" s="1"/>
  <c r="ULP221" i="65"/>
  <c r="ULP222" i="65" s="1"/>
  <c r="UJD221" i="65"/>
  <c r="UJD222" i="65" s="1"/>
  <c r="UGR221" i="65"/>
  <c r="UGR222" i="65" s="1"/>
  <c r="UEF221" i="65"/>
  <c r="UEF222" i="65" s="1"/>
  <c r="UBT221" i="65"/>
  <c r="UBT222" i="65" s="1"/>
  <c r="TZH221" i="65"/>
  <c r="TZH222" i="65" s="1"/>
  <c r="TWV221" i="65"/>
  <c r="TWV222" i="65" s="1"/>
  <c r="TUJ221" i="65"/>
  <c r="TUJ222" i="65" s="1"/>
  <c r="TRX221" i="65"/>
  <c r="TRX222" i="65" s="1"/>
  <c r="TPL221" i="65"/>
  <c r="TPL222" i="65" s="1"/>
  <c r="TMZ221" i="65"/>
  <c r="TMZ222" i="65" s="1"/>
  <c r="TKN221" i="65"/>
  <c r="TKN222" i="65" s="1"/>
  <c r="TIB221" i="65"/>
  <c r="TIB222" i="65" s="1"/>
  <c r="TFP221" i="65"/>
  <c r="TFP222" i="65" s="1"/>
  <c r="TDD221" i="65"/>
  <c r="TDD222" i="65" s="1"/>
  <c r="TAR221" i="65"/>
  <c r="TAR222" i="65" s="1"/>
  <c r="SYF221" i="65"/>
  <c r="SYF222" i="65" s="1"/>
  <c r="SVT221" i="65"/>
  <c r="SVT222" i="65" s="1"/>
  <c r="STH221" i="65"/>
  <c r="STH222" i="65" s="1"/>
  <c r="SQV221" i="65"/>
  <c r="SQV222" i="65" s="1"/>
  <c r="SOJ221" i="65"/>
  <c r="SOJ222" i="65" s="1"/>
  <c r="SNC221" i="65"/>
  <c r="SNC222" i="65" s="1"/>
  <c r="SMU221" i="65"/>
  <c r="SMU222" i="65" s="1"/>
  <c r="SMM221" i="65"/>
  <c r="SMM222" i="65" s="1"/>
  <c r="SME221" i="65"/>
  <c r="SME222" i="65" s="1"/>
  <c r="SLW221" i="65"/>
  <c r="SLW222" i="65" s="1"/>
  <c r="SLO221" i="65"/>
  <c r="SLO222" i="65" s="1"/>
  <c r="SLG221" i="65"/>
  <c r="SLG222" i="65" s="1"/>
  <c r="SKY221" i="65"/>
  <c r="SKY222" i="65" s="1"/>
  <c r="SKQ221" i="65"/>
  <c r="SKQ222" i="65" s="1"/>
  <c r="SKI221" i="65"/>
  <c r="SKI222" i="65" s="1"/>
  <c r="SKA221" i="65"/>
  <c r="SKA222" i="65" s="1"/>
  <c r="SJS221" i="65"/>
  <c r="SJS222" i="65" s="1"/>
  <c r="SJK221" i="65"/>
  <c r="SJK222" i="65" s="1"/>
  <c r="SJC221" i="65"/>
  <c r="SJC222" i="65" s="1"/>
  <c r="SIU221" i="65"/>
  <c r="SIU222" i="65" s="1"/>
  <c r="SIM221" i="65"/>
  <c r="SIM222" i="65" s="1"/>
  <c r="SIE221" i="65"/>
  <c r="SIE222" i="65" s="1"/>
  <c r="SHW221" i="65"/>
  <c r="SHW222" i="65" s="1"/>
  <c r="SHO221" i="65"/>
  <c r="SHO222" i="65" s="1"/>
  <c r="SHG221" i="65"/>
  <c r="SHG222" i="65" s="1"/>
  <c r="SGY221" i="65"/>
  <c r="SGY222" i="65" s="1"/>
  <c r="SGQ221" i="65"/>
  <c r="SGQ222" i="65" s="1"/>
  <c r="SGI221" i="65"/>
  <c r="SGI222" i="65" s="1"/>
  <c r="SGA221" i="65"/>
  <c r="SGA222" i="65" s="1"/>
  <c r="SFS221" i="65"/>
  <c r="SFS222" i="65" s="1"/>
  <c r="SFK221" i="65"/>
  <c r="SFK222" i="65" s="1"/>
  <c r="SFC221" i="65"/>
  <c r="SFC222" i="65" s="1"/>
  <c r="SEU221" i="65"/>
  <c r="SEU222" i="65" s="1"/>
  <c r="SEM221" i="65"/>
  <c r="SEM222" i="65" s="1"/>
  <c r="SEE221" i="65"/>
  <c r="SEE222" i="65" s="1"/>
  <c r="SDW221" i="65"/>
  <c r="SDW222" i="65" s="1"/>
  <c r="SDO221" i="65"/>
  <c r="SDO222" i="65" s="1"/>
  <c r="SDG221" i="65"/>
  <c r="SDG222" i="65" s="1"/>
  <c r="SCY221" i="65"/>
  <c r="SCY222" i="65" s="1"/>
  <c r="SCQ221" i="65"/>
  <c r="SCQ222" i="65" s="1"/>
  <c r="SCI221" i="65"/>
  <c r="SCI222" i="65" s="1"/>
  <c r="SCA221" i="65"/>
  <c r="SCA222" i="65" s="1"/>
  <c r="SBS221" i="65"/>
  <c r="SBS222" i="65" s="1"/>
  <c r="SBK221" i="65"/>
  <c r="SBK222" i="65" s="1"/>
  <c r="SBC221" i="65"/>
  <c r="SBC222" i="65" s="1"/>
  <c r="SAU221" i="65"/>
  <c r="SAU222" i="65" s="1"/>
  <c r="SAM221" i="65"/>
  <c r="SAM222" i="65" s="1"/>
  <c r="SAE221" i="65"/>
  <c r="SAE222" i="65" s="1"/>
  <c r="RZW221" i="65"/>
  <c r="RZW222" i="65" s="1"/>
  <c r="RZO221" i="65"/>
  <c r="RZO222" i="65" s="1"/>
  <c r="RZG221" i="65"/>
  <c r="RZG222" i="65" s="1"/>
  <c r="RYY221" i="65"/>
  <c r="RYY222" i="65" s="1"/>
  <c r="RYQ221" i="65"/>
  <c r="RYQ222" i="65" s="1"/>
  <c r="RYI221" i="65"/>
  <c r="RYI222" i="65" s="1"/>
  <c r="RYA221" i="65"/>
  <c r="RYA222" i="65" s="1"/>
  <c r="RXS221" i="65"/>
  <c r="RXS222" i="65" s="1"/>
  <c r="RXK221" i="65"/>
  <c r="RXK222" i="65" s="1"/>
  <c r="RXC221" i="65"/>
  <c r="RXC222" i="65" s="1"/>
  <c r="RWU221" i="65"/>
  <c r="RWU222" i="65" s="1"/>
  <c r="RWM221" i="65"/>
  <c r="RWM222" i="65" s="1"/>
  <c r="RWE221" i="65"/>
  <c r="RWE222" i="65" s="1"/>
  <c r="RVW221" i="65"/>
  <c r="RVW222" i="65" s="1"/>
  <c r="RVO221" i="65"/>
  <c r="RVO222" i="65" s="1"/>
  <c r="RVG221" i="65"/>
  <c r="RVG222" i="65" s="1"/>
  <c r="RUY221" i="65"/>
  <c r="RUY222" i="65" s="1"/>
  <c r="RUQ221" i="65"/>
  <c r="RUQ222" i="65" s="1"/>
  <c r="RUI221" i="65"/>
  <c r="RUI222" i="65" s="1"/>
  <c r="RUA221" i="65"/>
  <c r="RUA222" i="65" s="1"/>
  <c r="RTS221" i="65"/>
  <c r="RTS222" i="65" s="1"/>
  <c r="RTK221" i="65"/>
  <c r="RTK222" i="65" s="1"/>
  <c r="RTC221" i="65"/>
  <c r="RTC222" i="65" s="1"/>
  <c r="RSU221" i="65"/>
  <c r="RSU222" i="65" s="1"/>
  <c r="RSM221" i="65"/>
  <c r="RSM222" i="65" s="1"/>
  <c r="RSE221" i="65"/>
  <c r="RSE222" i="65" s="1"/>
  <c r="RRW221" i="65"/>
  <c r="RRW222" i="65" s="1"/>
  <c r="RRO221" i="65"/>
  <c r="RRO222" i="65" s="1"/>
  <c r="RRG221" i="65"/>
  <c r="RRG222" i="65" s="1"/>
  <c r="RQY221" i="65"/>
  <c r="RQY222" i="65" s="1"/>
  <c r="RQQ221" i="65"/>
  <c r="RQQ222" i="65" s="1"/>
  <c r="RQI221" i="65"/>
  <c r="RQI222" i="65" s="1"/>
  <c r="RQA221" i="65"/>
  <c r="RQA222" i="65" s="1"/>
  <c r="RPS221" i="65"/>
  <c r="RPS222" i="65" s="1"/>
  <c r="RPK221" i="65"/>
  <c r="RPK222" i="65" s="1"/>
  <c r="RPC221" i="65"/>
  <c r="RPC222" i="65" s="1"/>
  <c r="ROU221" i="65"/>
  <c r="ROU222" i="65" s="1"/>
  <c r="ROM221" i="65"/>
  <c r="ROM222" i="65" s="1"/>
  <c r="ROE221" i="65"/>
  <c r="ROE222" i="65" s="1"/>
  <c r="RNW221" i="65"/>
  <c r="RNW222" i="65" s="1"/>
  <c r="RNO221" i="65"/>
  <c r="RNO222" i="65" s="1"/>
  <c r="RNG221" i="65"/>
  <c r="RNG222" i="65" s="1"/>
  <c r="RMY221" i="65"/>
  <c r="RMY222" i="65" s="1"/>
  <c r="RMQ221" i="65"/>
  <c r="RMQ222" i="65" s="1"/>
  <c r="RMI221" i="65"/>
  <c r="RMI222" i="65" s="1"/>
  <c r="RMA221" i="65"/>
  <c r="RMA222" i="65" s="1"/>
  <c r="RLS221" i="65"/>
  <c r="RLS222" i="65" s="1"/>
  <c r="RLK221" i="65"/>
  <c r="RLK222" i="65" s="1"/>
  <c r="RLC221" i="65"/>
  <c r="RLC222" i="65" s="1"/>
  <c r="RKU221" i="65"/>
  <c r="RKU222" i="65" s="1"/>
  <c r="RKM221" i="65"/>
  <c r="RKM222" i="65" s="1"/>
  <c r="RKE221" i="65"/>
  <c r="RKE222" i="65" s="1"/>
  <c r="RJW221" i="65"/>
  <c r="RJW222" i="65" s="1"/>
  <c r="RJO221" i="65"/>
  <c r="RJO222" i="65" s="1"/>
  <c r="RJG221" i="65"/>
  <c r="RJG222" i="65" s="1"/>
  <c r="RIY221" i="65"/>
  <c r="RIY222" i="65" s="1"/>
  <c r="RIQ221" i="65"/>
  <c r="RIQ222" i="65" s="1"/>
  <c r="RII221" i="65"/>
  <c r="RII222" i="65" s="1"/>
  <c r="RIA221" i="65"/>
  <c r="RIA222" i="65" s="1"/>
  <c r="RHS221" i="65"/>
  <c r="RHS222" i="65" s="1"/>
  <c r="RHK221" i="65"/>
  <c r="RHK222" i="65" s="1"/>
  <c r="RHC221" i="65"/>
  <c r="RHC222" i="65" s="1"/>
  <c r="RGU221" i="65"/>
  <c r="RGU222" i="65" s="1"/>
  <c r="RGM221" i="65"/>
  <c r="RGM222" i="65" s="1"/>
  <c r="RGE221" i="65"/>
  <c r="RGE222" i="65" s="1"/>
  <c r="RFW221" i="65"/>
  <c r="RFW222" i="65" s="1"/>
  <c r="RFO221" i="65"/>
  <c r="RFO222" i="65" s="1"/>
  <c r="RFG221" i="65"/>
  <c r="RFG222" i="65" s="1"/>
  <c r="REY221" i="65"/>
  <c r="REY222" i="65" s="1"/>
  <c r="REQ221" i="65"/>
  <c r="REQ222" i="65" s="1"/>
  <c r="REI221" i="65"/>
  <c r="REI222" i="65" s="1"/>
  <c r="REA221" i="65"/>
  <c r="REA222" i="65" s="1"/>
  <c r="RDS221" i="65"/>
  <c r="RDS222" i="65" s="1"/>
  <c r="RDK221" i="65"/>
  <c r="RDK222" i="65" s="1"/>
  <c r="RDC221" i="65"/>
  <c r="RDC222" i="65" s="1"/>
  <c r="RCU221" i="65"/>
  <c r="RCU222" i="65" s="1"/>
  <c r="RCM221" i="65"/>
  <c r="RCM222" i="65" s="1"/>
  <c r="RCE221" i="65"/>
  <c r="RCE222" i="65" s="1"/>
  <c r="RBW221" i="65"/>
  <c r="RBW222" i="65" s="1"/>
  <c r="RBO221" i="65"/>
  <c r="RBO222" i="65" s="1"/>
  <c r="RBG221" i="65"/>
  <c r="RBG222" i="65" s="1"/>
  <c r="RAY221" i="65"/>
  <c r="RAY222" i="65" s="1"/>
  <c r="RAQ221" i="65"/>
  <c r="RAQ222" i="65" s="1"/>
  <c r="RAI221" i="65"/>
  <c r="RAI222" i="65" s="1"/>
  <c r="RAA221" i="65"/>
  <c r="RAA222" i="65" s="1"/>
  <c r="QZS221" i="65"/>
  <c r="QZS222" i="65" s="1"/>
  <c r="QZK221" i="65"/>
  <c r="QZK222" i="65" s="1"/>
  <c r="QZC221" i="65"/>
  <c r="QZC222" i="65" s="1"/>
  <c r="QYU221" i="65"/>
  <c r="QYU222" i="65" s="1"/>
  <c r="QYM221" i="65"/>
  <c r="QYM222" i="65" s="1"/>
  <c r="QYE221" i="65"/>
  <c r="QYE222" i="65" s="1"/>
  <c r="QXW221" i="65"/>
  <c r="QXW222" i="65" s="1"/>
  <c r="QXO221" i="65"/>
  <c r="QXO222" i="65" s="1"/>
  <c r="QXG221" i="65"/>
  <c r="QXG222" i="65" s="1"/>
  <c r="QWY221" i="65"/>
  <c r="QWY222" i="65" s="1"/>
  <c r="QWQ221" i="65"/>
  <c r="QWQ222" i="65" s="1"/>
  <c r="QWI221" i="65"/>
  <c r="QWI222" i="65" s="1"/>
  <c r="QWA221" i="65"/>
  <c r="QWA222" i="65" s="1"/>
  <c r="QVS221" i="65"/>
  <c r="QVS222" i="65" s="1"/>
  <c r="QVK221" i="65"/>
  <c r="QVK222" i="65" s="1"/>
  <c r="QVC221" i="65"/>
  <c r="QVC222" i="65" s="1"/>
  <c r="QUU221" i="65"/>
  <c r="QUU222" i="65" s="1"/>
  <c r="QUM221" i="65"/>
  <c r="QUM222" i="65" s="1"/>
  <c r="QUE221" i="65"/>
  <c r="QUE222" i="65" s="1"/>
  <c r="QTW221" i="65"/>
  <c r="QTW222" i="65" s="1"/>
  <c r="QTO221" i="65"/>
  <c r="QTO222" i="65" s="1"/>
  <c r="QTG221" i="65"/>
  <c r="QTG222" i="65" s="1"/>
  <c r="QSY221" i="65"/>
  <c r="QSY222" i="65" s="1"/>
  <c r="QSQ221" i="65"/>
  <c r="QSQ222" i="65" s="1"/>
  <c r="QSI221" i="65"/>
  <c r="QSI222" i="65" s="1"/>
  <c r="QSA221" i="65"/>
  <c r="QSA222" i="65" s="1"/>
  <c r="QRS221" i="65"/>
  <c r="QRS222" i="65" s="1"/>
  <c r="QRK221" i="65"/>
  <c r="QRK222" i="65" s="1"/>
  <c r="QRC221" i="65"/>
  <c r="QRC222" i="65" s="1"/>
  <c r="QQU221" i="65"/>
  <c r="QQU222" i="65" s="1"/>
  <c r="QQM221" i="65"/>
  <c r="QQM222" i="65" s="1"/>
  <c r="QQE221" i="65"/>
  <c r="QQE222" i="65" s="1"/>
  <c r="QPW221" i="65"/>
  <c r="QPW222" i="65" s="1"/>
  <c r="QPO221" i="65"/>
  <c r="QPO222" i="65" s="1"/>
  <c r="QPG221" i="65"/>
  <c r="QPG222" i="65" s="1"/>
  <c r="QOY221" i="65"/>
  <c r="QOY222" i="65" s="1"/>
  <c r="QOQ221" i="65"/>
  <c r="QOQ222" i="65" s="1"/>
  <c r="QOI221" i="65"/>
  <c r="QOI222" i="65" s="1"/>
  <c r="QOA221" i="65"/>
  <c r="QOA222" i="65" s="1"/>
  <c r="QNS221" i="65"/>
  <c r="QNS222" i="65" s="1"/>
  <c r="QNK221" i="65"/>
  <c r="QNK222" i="65" s="1"/>
  <c r="QNC221" i="65"/>
  <c r="QNC222" i="65" s="1"/>
  <c r="QMU221" i="65"/>
  <c r="QMU222" i="65" s="1"/>
  <c r="QMM221" i="65"/>
  <c r="QMM222" i="65" s="1"/>
  <c r="QME221" i="65"/>
  <c r="QME222" i="65" s="1"/>
  <c r="QLW221" i="65"/>
  <c r="QLW222" i="65" s="1"/>
  <c r="QLO221" i="65"/>
  <c r="QLO222" i="65" s="1"/>
  <c r="QLG221" i="65"/>
  <c r="QLG222" i="65" s="1"/>
  <c r="QKY221" i="65"/>
  <c r="QKY222" i="65" s="1"/>
  <c r="QKQ221" i="65"/>
  <c r="QKQ222" i="65" s="1"/>
  <c r="QKI221" i="65"/>
  <c r="QKI222" i="65" s="1"/>
  <c r="QKA221" i="65"/>
  <c r="QKA222" i="65" s="1"/>
  <c r="QJS221" i="65"/>
  <c r="QJS222" i="65" s="1"/>
  <c r="QJK221" i="65"/>
  <c r="QJK222" i="65" s="1"/>
  <c r="QJC221" i="65"/>
  <c r="QJC222" i="65" s="1"/>
  <c r="QIU221" i="65"/>
  <c r="QIU222" i="65" s="1"/>
  <c r="QIM221" i="65"/>
  <c r="QIM222" i="65" s="1"/>
  <c r="QIE221" i="65"/>
  <c r="QIE222" i="65" s="1"/>
  <c r="QHW221" i="65"/>
  <c r="QHW222" i="65" s="1"/>
  <c r="QHO221" i="65"/>
  <c r="QHO222" i="65" s="1"/>
  <c r="QHG221" i="65"/>
  <c r="QHG222" i="65" s="1"/>
  <c r="QGY221" i="65"/>
  <c r="QGY222" i="65" s="1"/>
  <c r="QGQ221" i="65"/>
  <c r="QGQ222" i="65" s="1"/>
  <c r="QGI221" i="65"/>
  <c r="QGI222" i="65" s="1"/>
  <c r="QGA221" i="65"/>
  <c r="QGA222" i="65" s="1"/>
  <c r="QFS221" i="65"/>
  <c r="QFS222" i="65" s="1"/>
  <c r="QFK221" i="65"/>
  <c r="QFK222" i="65" s="1"/>
  <c r="QFC221" i="65"/>
  <c r="QFC222" i="65" s="1"/>
  <c r="QEU221" i="65"/>
  <c r="QEU222" i="65" s="1"/>
  <c r="QEM221" i="65"/>
  <c r="QEM222" i="65" s="1"/>
  <c r="QEE221" i="65"/>
  <c r="QEE222" i="65" s="1"/>
  <c r="QDW221" i="65"/>
  <c r="QDW222" i="65" s="1"/>
  <c r="QDO221" i="65"/>
  <c r="QDO222" i="65" s="1"/>
  <c r="QDG221" i="65"/>
  <c r="QDG222" i="65" s="1"/>
  <c r="QCY221" i="65"/>
  <c r="QCY222" i="65" s="1"/>
  <c r="QCQ221" i="65"/>
  <c r="QCQ222" i="65" s="1"/>
  <c r="QCI221" i="65"/>
  <c r="QCI222" i="65" s="1"/>
  <c r="QCA221" i="65"/>
  <c r="QCA222" i="65" s="1"/>
  <c r="QBS221" i="65"/>
  <c r="QBS222" i="65" s="1"/>
  <c r="QBK221" i="65"/>
  <c r="QBK222" i="65" s="1"/>
  <c r="QBC221" i="65"/>
  <c r="QBC222" i="65" s="1"/>
  <c r="QAU221" i="65"/>
  <c r="QAU222" i="65" s="1"/>
  <c r="QAM221" i="65"/>
  <c r="QAM222" i="65" s="1"/>
  <c r="QAE221" i="65"/>
  <c r="QAE222" i="65" s="1"/>
  <c r="PZW221" i="65"/>
  <c r="PZW222" i="65" s="1"/>
  <c r="PZO221" i="65"/>
  <c r="PZO222" i="65" s="1"/>
  <c r="PZG221" i="65"/>
  <c r="PZG222" i="65" s="1"/>
  <c r="PYY221" i="65"/>
  <c r="PYY222" i="65" s="1"/>
  <c r="PYQ221" i="65"/>
  <c r="PYQ222" i="65" s="1"/>
  <c r="PYI221" i="65"/>
  <c r="PYI222" i="65" s="1"/>
  <c r="PYA221" i="65"/>
  <c r="PYA222" i="65" s="1"/>
  <c r="PXS221" i="65"/>
  <c r="PXS222" i="65" s="1"/>
  <c r="PXK221" i="65"/>
  <c r="PXK222" i="65" s="1"/>
  <c r="PXC221" i="65"/>
  <c r="PXC222" i="65" s="1"/>
  <c r="PWU221" i="65"/>
  <c r="PWU222" i="65" s="1"/>
  <c r="PWM221" i="65"/>
  <c r="PWM222" i="65" s="1"/>
  <c r="PWE221" i="65"/>
  <c r="PWE222" i="65" s="1"/>
  <c r="PVW221" i="65"/>
  <c r="PVW222" i="65" s="1"/>
  <c r="PVO221" i="65"/>
  <c r="PVO222" i="65" s="1"/>
  <c r="PVG221" i="65"/>
  <c r="PVG222" i="65" s="1"/>
  <c r="PUY221" i="65"/>
  <c r="PUY222" i="65" s="1"/>
  <c r="PUQ221" i="65"/>
  <c r="PUQ222" i="65" s="1"/>
  <c r="PUI221" i="65"/>
  <c r="PUI222" i="65" s="1"/>
  <c r="PUA221" i="65"/>
  <c r="PUA222" i="65" s="1"/>
  <c r="PTS221" i="65"/>
  <c r="PTS222" i="65" s="1"/>
  <c r="PTK221" i="65"/>
  <c r="PTK222" i="65" s="1"/>
  <c r="PTC221" i="65"/>
  <c r="PTC222" i="65" s="1"/>
  <c r="PSU221" i="65"/>
  <c r="PSU222" i="65" s="1"/>
  <c r="PSM221" i="65"/>
  <c r="PSM222" i="65" s="1"/>
  <c r="PSE221" i="65"/>
  <c r="PSE222" i="65" s="1"/>
  <c r="PRW221" i="65"/>
  <c r="PRW222" i="65" s="1"/>
  <c r="PRO221" i="65"/>
  <c r="PRO222" i="65" s="1"/>
  <c r="PRG221" i="65"/>
  <c r="PRG222" i="65" s="1"/>
  <c r="PQY221" i="65"/>
  <c r="PQY222" i="65" s="1"/>
  <c r="PQQ221" i="65"/>
  <c r="PQQ222" i="65" s="1"/>
  <c r="PQI221" i="65"/>
  <c r="PQI222" i="65" s="1"/>
  <c r="PQA221" i="65"/>
  <c r="PQA222" i="65" s="1"/>
  <c r="PPS221" i="65"/>
  <c r="PPS222" i="65" s="1"/>
  <c r="PPK221" i="65"/>
  <c r="PPK222" i="65" s="1"/>
  <c r="PPC221" i="65"/>
  <c r="PPC222" i="65" s="1"/>
  <c r="POU221" i="65"/>
  <c r="POU222" i="65" s="1"/>
  <c r="POM221" i="65"/>
  <c r="POM222" i="65" s="1"/>
  <c r="POE221" i="65"/>
  <c r="POE222" i="65" s="1"/>
  <c r="PNW221" i="65"/>
  <c r="PNW222" i="65" s="1"/>
  <c r="PNO221" i="65"/>
  <c r="PNO222" i="65" s="1"/>
  <c r="PNG221" i="65"/>
  <c r="PNG222" i="65" s="1"/>
  <c r="PMY221" i="65"/>
  <c r="PMY222" i="65" s="1"/>
  <c r="PMQ221" i="65"/>
  <c r="PMQ222" i="65" s="1"/>
  <c r="PMI221" i="65"/>
  <c r="PMI222" i="65" s="1"/>
  <c r="PMA221" i="65"/>
  <c r="PMA222" i="65" s="1"/>
  <c r="PLS221" i="65"/>
  <c r="PLS222" i="65" s="1"/>
  <c r="PLK221" i="65"/>
  <c r="PLK222" i="65" s="1"/>
  <c r="PLC221" i="65"/>
  <c r="PLC222" i="65" s="1"/>
  <c r="PKU221" i="65"/>
  <c r="PKU222" i="65" s="1"/>
  <c r="PKM221" i="65"/>
  <c r="PKM222" i="65" s="1"/>
  <c r="PKE221" i="65"/>
  <c r="PKE222" i="65" s="1"/>
  <c r="PJW221" i="65"/>
  <c r="PJW222" i="65" s="1"/>
  <c r="PJO221" i="65"/>
  <c r="PJO222" i="65" s="1"/>
  <c r="PJG221" i="65"/>
  <c r="PJG222" i="65" s="1"/>
  <c r="PIY221" i="65"/>
  <c r="PIY222" i="65" s="1"/>
  <c r="PIQ221" i="65"/>
  <c r="PIQ222" i="65" s="1"/>
  <c r="PII221" i="65"/>
  <c r="PII222" i="65" s="1"/>
  <c r="PIA221" i="65"/>
  <c r="PIA222" i="65" s="1"/>
  <c r="PHS221" i="65"/>
  <c r="PHS222" i="65" s="1"/>
  <c r="PHK221" i="65"/>
  <c r="PHK222" i="65" s="1"/>
  <c r="PHC221" i="65"/>
  <c r="PHC222" i="65" s="1"/>
  <c r="PGU221" i="65"/>
  <c r="PGU222" i="65" s="1"/>
  <c r="PGM221" i="65"/>
  <c r="PGM222" i="65" s="1"/>
  <c r="PGE221" i="65"/>
  <c r="PGE222" i="65" s="1"/>
  <c r="PFW221" i="65"/>
  <c r="PFW222" i="65" s="1"/>
  <c r="PFO221" i="65"/>
  <c r="PFO222" i="65" s="1"/>
  <c r="PFG221" i="65"/>
  <c r="PFG222" i="65" s="1"/>
  <c r="PEY221" i="65"/>
  <c r="PEY222" i="65" s="1"/>
  <c r="PEQ221" i="65"/>
  <c r="PEQ222" i="65" s="1"/>
  <c r="PEI221" i="65"/>
  <c r="PEI222" i="65" s="1"/>
  <c r="PEA221" i="65"/>
  <c r="PEA222" i="65" s="1"/>
  <c r="PDS221" i="65"/>
  <c r="PDS222" i="65" s="1"/>
  <c r="PDK221" i="65"/>
  <c r="PDK222" i="65" s="1"/>
  <c r="PDC221" i="65"/>
  <c r="PDC222" i="65" s="1"/>
  <c r="PCU221" i="65"/>
  <c r="PCU222" i="65" s="1"/>
  <c r="PCM221" i="65"/>
  <c r="PCM222" i="65" s="1"/>
  <c r="PCE221" i="65"/>
  <c r="PCE222" i="65" s="1"/>
  <c r="PBW221" i="65"/>
  <c r="PBW222" i="65" s="1"/>
  <c r="PBO221" i="65"/>
  <c r="PBO222" i="65" s="1"/>
  <c r="PBG221" i="65"/>
  <c r="PBG222" i="65" s="1"/>
  <c r="PAY221" i="65"/>
  <c r="PAY222" i="65" s="1"/>
  <c r="PAQ221" i="65"/>
  <c r="PAQ222" i="65" s="1"/>
  <c r="PAI221" i="65"/>
  <c r="PAI222" i="65" s="1"/>
  <c r="PAA221" i="65"/>
  <c r="PAA222" i="65" s="1"/>
  <c r="OZS221" i="65"/>
  <c r="OZS222" i="65" s="1"/>
  <c r="OZK221" i="65"/>
  <c r="OZK222" i="65" s="1"/>
  <c r="OZC221" i="65"/>
  <c r="OZC222" i="65" s="1"/>
  <c r="OYU221" i="65"/>
  <c r="OYU222" i="65" s="1"/>
  <c r="OYM221" i="65"/>
  <c r="OYM222" i="65" s="1"/>
  <c r="OYE221" i="65"/>
  <c r="OYE222" i="65" s="1"/>
  <c r="OXW221" i="65"/>
  <c r="OXW222" i="65" s="1"/>
  <c r="OXO221" i="65"/>
  <c r="OXO222" i="65" s="1"/>
  <c r="OXG221" i="65"/>
  <c r="OXG222" i="65" s="1"/>
  <c r="OWY221" i="65"/>
  <c r="OWY222" i="65" s="1"/>
  <c r="OWQ221" i="65"/>
  <c r="OWQ222" i="65" s="1"/>
  <c r="OWI221" i="65"/>
  <c r="OWI222" i="65" s="1"/>
  <c r="OWA221" i="65"/>
  <c r="OWA222" i="65" s="1"/>
  <c r="OVS221" i="65"/>
  <c r="OVS222" i="65" s="1"/>
  <c r="OVK221" i="65"/>
  <c r="OVK222" i="65" s="1"/>
  <c r="OVC221" i="65"/>
  <c r="OVC222" i="65" s="1"/>
  <c r="OUU221" i="65"/>
  <c r="OUU222" i="65" s="1"/>
  <c r="OUM221" i="65"/>
  <c r="OUM222" i="65" s="1"/>
  <c r="OUE221" i="65"/>
  <c r="OUE222" i="65" s="1"/>
  <c r="OTW221" i="65"/>
  <c r="OTW222" i="65" s="1"/>
  <c r="OTO221" i="65"/>
  <c r="OTO222" i="65" s="1"/>
  <c r="OTG221" i="65"/>
  <c r="OTG222" i="65" s="1"/>
  <c r="OSY221" i="65"/>
  <c r="OSY222" i="65" s="1"/>
  <c r="OSQ221" i="65"/>
  <c r="OSQ222" i="65" s="1"/>
  <c r="OSI221" i="65"/>
  <c r="OSI222" i="65" s="1"/>
  <c r="OSA221" i="65"/>
  <c r="OSA222" i="65" s="1"/>
  <c r="ORS221" i="65"/>
  <c r="ORS222" i="65" s="1"/>
  <c r="ORK221" i="65"/>
  <c r="ORK222" i="65" s="1"/>
  <c r="ORC221" i="65"/>
  <c r="ORC222" i="65" s="1"/>
  <c r="OQU221" i="65"/>
  <c r="OQU222" i="65" s="1"/>
  <c r="OQM221" i="65"/>
  <c r="OQM222" i="65" s="1"/>
  <c r="OQE221" i="65"/>
  <c r="OQE222" i="65" s="1"/>
  <c r="OPW221" i="65"/>
  <c r="OPW222" i="65" s="1"/>
  <c r="OPO221" i="65"/>
  <c r="OPO222" i="65" s="1"/>
  <c r="OPG221" i="65"/>
  <c r="OPG222" i="65" s="1"/>
  <c r="OOY221" i="65"/>
  <c r="OOY222" i="65" s="1"/>
  <c r="OOQ221" i="65"/>
  <c r="OOQ222" i="65" s="1"/>
  <c r="OOI221" i="65"/>
  <c r="OOI222" i="65" s="1"/>
  <c r="OOA221" i="65"/>
  <c r="OOA222" i="65" s="1"/>
  <c r="ONS221" i="65"/>
  <c r="ONS222" i="65" s="1"/>
  <c r="ONK221" i="65"/>
  <c r="ONK222" i="65" s="1"/>
  <c r="ONC221" i="65"/>
  <c r="ONC222" i="65" s="1"/>
  <c r="OMU221" i="65"/>
  <c r="OMU222" i="65" s="1"/>
  <c r="OMM221" i="65"/>
  <c r="OMM222" i="65" s="1"/>
  <c r="OME221" i="65"/>
  <c r="OME222" i="65" s="1"/>
  <c r="OLW221" i="65"/>
  <c r="OLW222" i="65" s="1"/>
  <c r="OLO221" i="65"/>
  <c r="OLO222" i="65" s="1"/>
  <c r="OLG221" i="65"/>
  <c r="OLG222" i="65" s="1"/>
  <c r="OKY221" i="65"/>
  <c r="OKY222" i="65" s="1"/>
  <c r="OKQ221" i="65"/>
  <c r="OKQ222" i="65" s="1"/>
  <c r="OKI221" i="65"/>
  <c r="OKI222" i="65" s="1"/>
  <c r="OKA221" i="65"/>
  <c r="OKA222" i="65" s="1"/>
  <c r="OJS221" i="65"/>
  <c r="OJS222" i="65" s="1"/>
  <c r="OJK221" i="65"/>
  <c r="OJK222" i="65" s="1"/>
  <c r="OJC221" i="65"/>
  <c r="OJC222" i="65" s="1"/>
  <c r="OIU221" i="65"/>
  <c r="OIU222" i="65" s="1"/>
  <c r="OIM221" i="65"/>
  <c r="OIM222" i="65" s="1"/>
  <c r="OIE221" i="65"/>
  <c r="OIE222" i="65" s="1"/>
  <c r="OHW221" i="65"/>
  <c r="OHW222" i="65" s="1"/>
  <c r="OHO221" i="65"/>
  <c r="OHO222" i="65" s="1"/>
  <c r="OHG221" i="65"/>
  <c r="OHG222" i="65" s="1"/>
  <c r="OGY221" i="65"/>
  <c r="OGY222" i="65" s="1"/>
  <c r="OGQ221" i="65"/>
  <c r="OGQ222" i="65" s="1"/>
  <c r="OGI221" i="65"/>
  <c r="OGI222" i="65" s="1"/>
  <c r="OGA221" i="65"/>
  <c r="OGA222" i="65" s="1"/>
  <c r="OFS221" i="65"/>
  <c r="OFS222" i="65" s="1"/>
  <c r="OFK221" i="65"/>
  <c r="OFK222" i="65" s="1"/>
  <c r="OFC221" i="65"/>
  <c r="OFC222" i="65" s="1"/>
  <c r="OEU221" i="65"/>
  <c r="OEU222" i="65" s="1"/>
  <c r="OEM221" i="65"/>
  <c r="OEM222" i="65" s="1"/>
  <c r="OEE221" i="65"/>
  <c r="OEE222" i="65" s="1"/>
  <c r="ODW221" i="65"/>
  <c r="ODW222" i="65" s="1"/>
  <c r="ODO221" i="65"/>
  <c r="ODO222" i="65" s="1"/>
  <c r="ODG221" i="65"/>
  <c r="ODG222" i="65" s="1"/>
  <c r="OCY221" i="65"/>
  <c r="OCY222" i="65" s="1"/>
  <c r="OCQ221" i="65"/>
  <c r="OCQ222" i="65" s="1"/>
  <c r="OCI221" i="65"/>
  <c r="OCI222" i="65" s="1"/>
  <c r="OCA221" i="65"/>
  <c r="OCA222" i="65" s="1"/>
  <c r="OBS221" i="65"/>
  <c r="OBS222" i="65" s="1"/>
  <c r="OBK221" i="65"/>
  <c r="OBK222" i="65" s="1"/>
  <c r="OBC221" i="65"/>
  <c r="OBC222" i="65" s="1"/>
  <c r="OAU221" i="65"/>
  <c r="OAU222" i="65" s="1"/>
  <c r="OAM221" i="65"/>
  <c r="OAM222" i="65" s="1"/>
  <c r="OAE221" i="65"/>
  <c r="OAE222" i="65" s="1"/>
  <c r="NZW221" i="65"/>
  <c r="NZW222" i="65" s="1"/>
  <c r="NZO221" i="65"/>
  <c r="NZO222" i="65" s="1"/>
  <c r="NZG221" i="65"/>
  <c r="NZG222" i="65" s="1"/>
  <c r="NYY221" i="65"/>
  <c r="NYY222" i="65" s="1"/>
  <c r="NYQ221" i="65"/>
  <c r="NYQ222" i="65" s="1"/>
  <c r="NYI221" i="65"/>
  <c r="NYI222" i="65" s="1"/>
  <c r="NYA221" i="65"/>
  <c r="NYA222" i="65" s="1"/>
  <c r="NXS221" i="65"/>
  <c r="NXS222" i="65" s="1"/>
  <c r="NXK221" i="65"/>
  <c r="NXK222" i="65" s="1"/>
  <c r="NXC221" i="65"/>
  <c r="NXC222" i="65" s="1"/>
  <c r="NWU221" i="65"/>
  <c r="NWU222" i="65" s="1"/>
  <c r="NWM221" i="65"/>
  <c r="NWM222" i="65" s="1"/>
  <c r="NWE221" i="65"/>
  <c r="NWE222" i="65" s="1"/>
  <c r="NVW221" i="65"/>
  <c r="NVW222" i="65" s="1"/>
  <c r="NVO221" i="65"/>
  <c r="NVO222" i="65" s="1"/>
  <c r="NVG221" i="65"/>
  <c r="NVG222" i="65" s="1"/>
  <c r="NUY221" i="65"/>
  <c r="NUY222" i="65" s="1"/>
  <c r="NUQ221" i="65"/>
  <c r="NUQ222" i="65" s="1"/>
  <c r="NUI221" i="65"/>
  <c r="NUI222" i="65" s="1"/>
  <c r="NUA221" i="65"/>
  <c r="NUA222" i="65" s="1"/>
  <c r="NTS221" i="65"/>
  <c r="NTS222" i="65" s="1"/>
  <c r="NTK221" i="65"/>
  <c r="NTK222" i="65" s="1"/>
  <c r="NTC221" i="65"/>
  <c r="NTC222" i="65" s="1"/>
  <c r="NSU221" i="65"/>
  <c r="NSU222" i="65" s="1"/>
  <c r="NSM221" i="65"/>
  <c r="NSM222" i="65" s="1"/>
  <c r="NSE221" i="65"/>
  <c r="NSE222" i="65" s="1"/>
  <c r="NRW221" i="65"/>
  <c r="NRW222" i="65" s="1"/>
  <c r="NRO221" i="65"/>
  <c r="NRO222" i="65" s="1"/>
  <c r="NRG221" i="65"/>
  <c r="NRG222" i="65" s="1"/>
  <c r="NQY221" i="65"/>
  <c r="NQY222" i="65" s="1"/>
  <c r="NQQ221" i="65"/>
  <c r="NQQ222" i="65" s="1"/>
  <c r="NQI221" i="65"/>
  <c r="NQI222" i="65" s="1"/>
  <c r="NQA221" i="65"/>
  <c r="NQA222" i="65" s="1"/>
  <c r="NPS221" i="65"/>
  <c r="NPS222" i="65" s="1"/>
  <c r="NPK221" i="65"/>
  <c r="NPK222" i="65" s="1"/>
  <c r="NPC221" i="65"/>
  <c r="NPC222" i="65" s="1"/>
  <c r="NOU221" i="65"/>
  <c r="NOU222" i="65" s="1"/>
  <c r="NOM221" i="65"/>
  <c r="NOM222" i="65" s="1"/>
  <c r="NOE221" i="65"/>
  <c r="NOE222" i="65" s="1"/>
  <c r="NNW221" i="65"/>
  <c r="NNW222" i="65" s="1"/>
  <c r="NNO221" i="65"/>
  <c r="NNO222" i="65" s="1"/>
  <c r="NNG221" i="65"/>
  <c r="NNG222" i="65" s="1"/>
  <c r="NMY221" i="65"/>
  <c r="NMY222" i="65" s="1"/>
  <c r="NMQ221" i="65"/>
  <c r="NMQ222" i="65" s="1"/>
  <c r="NMI221" i="65"/>
  <c r="NMI222" i="65" s="1"/>
  <c r="NMA221" i="65"/>
  <c r="NMA222" i="65" s="1"/>
  <c r="NLS221" i="65"/>
  <c r="NLS222" i="65" s="1"/>
  <c r="NLK221" i="65"/>
  <c r="NLK222" i="65" s="1"/>
  <c r="NLC221" i="65"/>
  <c r="NLC222" i="65" s="1"/>
  <c r="NKU221" i="65"/>
  <c r="NKU222" i="65" s="1"/>
  <c r="NKM221" i="65"/>
  <c r="NKM222" i="65" s="1"/>
  <c r="NKE221" i="65"/>
  <c r="NKE222" i="65" s="1"/>
  <c r="NJW221" i="65"/>
  <c r="NJW222" i="65" s="1"/>
  <c r="NJO221" i="65"/>
  <c r="NJO222" i="65" s="1"/>
  <c r="NJG221" i="65"/>
  <c r="NJG222" i="65" s="1"/>
  <c r="NIY221" i="65"/>
  <c r="NIY222" i="65" s="1"/>
  <c r="NIQ221" i="65"/>
  <c r="NIQ222" i="65" s="1"/>
  <c r="NII221" i="65"/>
  <c r="NII222" i="65" s="1"/>
  <c r="NIA221" i="65"/>
  <c r="NIA222" i="65" s="1"/>
  <c r="NHS221" i="65"/>
  <c r="NHS222" i="65" s="1"/>
  <c r="NHK221" i="65"/>
  <c r="NHK222" i="65" s="1"/>
  <c r="NHC221" i="65"/>
  <c r="NHC222" i="65" s="1"/>
  <c r="NGU221" i="65"/>
  <c r="NGU222" i="65" s="1"/>
  <c r="NGM221" i="65"/>
  <c r="NGM222" i="65" s="1"/>
  <c r="NGE221" i="65"/>
  <c r="NGE222" i="65" s="1"/>
  <c r="NFW221" i="65"/>
  <c r="NFW222" i="65" s="1"/>
  <c r="NFO221" i="65"/>
  <c r="NFO222" i="65" s="1"/>
  <c r="NFG221" i="65"/>
  <c r="NFG222" i="65" s="1"/>
  <c r="NEY221" i="65"/>
  <c r="NEY222" i="65" s="1"/>
  <c r="NEQ221" i="65"/>
  <c r="NEQ222" i="65" s="1"/>
  <c r="NEI221" i="65"/>
  <c r="NEI222" i="65" s="1"/>
  <c r="NEA221" i="65"/>
  <c r="NEA222" i="65" s="1"/>
  <c r="NDS221" i="65"/>
  <c r="NDS222" i="65" s="1"/>
  <c r="NDK221" i="65"/>
  <c r="NDK222" i="65" s="1"/>
  <c r="NDC221" i="65"/>
  <c r="NDC222" i="65" s="1"/>
  <c r="NCU221" i="65"/>
  <c r="NCU222" i="65" s="1"/>
  <c r="NCM221" i="65"/>
  <c r="NCM222" i="65" s="1"/>
  <c r="NCE221" i="65"/>
  <c r="NCE222" i="65" s="1"/>
  <c r="NBW221" i="65"/>
  <c r="NBW222" i="65" s="1"/>
  <c r="NBO221" i="65"/>
  <c r="NBO222" i="65" s="1"/>
  <c r="NBG221" i="65"/>
  <c r="NBG222" i="65" s="1"/>
  <c r="NAY221" i="65"/>
  <c r="NAY222" i="65" s="1"/>
  <c r="NAQ221" i="65"/>
  <c r="NAQ222" i="65" s="1"/>
  <c r="NAI221" i="65"/>
  <c r="NAI222" i="65" s="1"/>
  <c r="NAA221" i="65"/>
  <c r="NAA222" i="65" s="1"/>
  <c r="MZS221" i="65"/>
  <c r="MZS222" i="65" s="1"/>
  <c r="MZK221" i="65"/>
  <c r="MZK222" i="65" s="1"/>
  <c r="MZC221" i="65"/>
  <c r="MZC222" i="65" s="1"/>
  <c r="MYU221" i="65"/>
  <c r="MYU222" i="65" s="1"/>
  <c r="MYM221" i="65"/>
  <c r="MYM222" i="65" s="1"/>
  <c r="MYE221" i="65"/>
  <c r="MYE222" i="65" s="1"/>
  <c r="MXW221" i="65"/>
  <c r="MXW222" i="65" s="1"/>
  <c r="MXO221" i="65"/>
  <c r="MXO222" i="65" s="1"/>
  <c r="MXG221" i="65"/>
  <c r="MXG222" i="65" s="1"/>
  <c r="MWY221" i="65"/>
  <c r="MWY222" i="65" s="1"/>
  <c r="MWQ221" i="65"/>
  <c r="MWQ222" i="65" s="1"/>
  <c r="MWI221" i="65"/>
  <c r="MWI222" i="65" s="1"/>
  <c r="MWA221" i="65"/>
  <c r="MWA222" i="65" s="1"/>
  <c r="MVS221" i="65"/>
  <c r="MVS222" i="65" s="1"/>
  <c r="MVK221" i="65"/>
  <c r="MVK222" i="65" s="1"/>
  <c r="MVC221" i="65"/>
  <c r="MVC222" i="65" s="1"/>
  <c r="MUU221" i="65"/>
  <c r="MUU222" i="65" s="1"/>
  <c r="MUM221" i="65"/>
  <c r="MUM222" i="65" s="1"/>
  <c r="MUE221" i="65"/>
  <c r="MUE222" i="65" s="1"/>
  <c r="MTW221" i="65"/>
  <c r="MTW222" i="65" s="1"/>
  <c r="MTO221" i="65"/>
  <c r="MTO222" i="65" s="1"/>
  <c r="MTG221" i="65"/>
  <c r="MTG222" i="65" s="1"/>
  <c r="MSY221" i="65"/>
  <c r="MSY222" i="65" s="1"/>
  <c r="MSQ221" i="65"/>
  <c r="MSQ222" i="65" s="1"/>
  <c r="MSI221" i="65"/>
  <c r="MSI222" i="65" s="1"/>
  <c r="MSA221" i="65"/>
  <c r="MSA222" i="65" s="1"/>
  <c r="MRS221" i="65"/>
  <c r="MRS222" i="65" s="1"/>
  <c r="MRK221" i="65"/>
  <c r="MRK222" i="65" s="1"/>
  <c r="MRC221" i="65"/>
  <c r="MRC222" i="65" s="1"/>
  <c r="MQU221" i="65"/>
  <c r="MQU222" i="65" s="1"/>
  <c r="MQM221" i="65"/>
  <c r="MQM222" i="65" s="1"/>
  <c r="MQE221" i="65"/>
  <c r="MQE222" i="65" s="1"/>
  <c r="MPW221" i="65"/>
  <c r="MPW222" i="65" s="1"/>
  <c r="MPO221" i="65"/>
  <c r="MPO222" i="65" s="1"/>
  <c r="MPG221" i="65"/>
  <c r="MPG222" i="65" s="1"/>
  <c r="MOY221" i="65"/>
  <c r="MOY222" i="65" s="1"/>
  <c r="MOQ221" i="65"/>
  <c r="MOQ222" i="65" s="1"/>
  <c r="MOI221" i="65"/>
  <c r="MOI222" i="65" s="1"/>
  <c r="MOA221" i="65"/>
  <c r="MOA222" i="65" s="1"/>
  <c r="MNS221" i="65"/>
  <c r="MNS222" i="65" s="1"/>
  <c r="MNK221" i="65"/>
  <c r="MNK222" i="65" s="1"/>
  <c r="MNC221" i="65"/>
  <c r="MNC222" i="65" s="1"/>
  <c r="MMU221" i="65"/>
  <c r="MMU222" i="65" s="1"/>
  <c r="MMM221" i="65"/>
  <c r="MMM222" i="65" s="1"/>
  <c r="MME221" i="65"/>
  <c r="MME222" i="65" s="1"/>
  <c r="MLW221" i="65"/>
  <c r="MLW222" i="65" s="1"/>
  <c r="MLO221" i="65"/>
  <c r="MLO222" i="65" s="1"/>
  <c r="MLG221" i="65"/>
  <c r="MLG222" i="65" s="1"/>
  <c r="MKY221" i="65"/>
  <c r="MKY222" i="65" s="1"/>
  <c r="MKQ221" i="65"/>
  <c r="MKQ222" i="65" s="1"/>
  <c r="MKI221" i="65"/>
  <c r="MKI222" i="65" s="1"/>
  <c r="MKA221" i="65"/>
  <c r="MKA222" i="65" s="1"/>
  <c r="MJS221" i="65"/>
  <c r="MJS222" i="65" s="1"/>
  <c r="MJK221" i="65"/>
  <c r="MJK222" i="65" s="1"/>
  <c r="MJC221" i="65"/>
  <c r="MJC222" i="65" s="1"/>
  <c r="MIU221" i="65"/>
  <c r="MIU222" i="65" s="1"/>
  <c r="MIM221" i="65"/>
  <c r="MIM222" i="65" s="1"/>
  <c r="MIE221" i="65"/>
  <c r="MIE222" i="65" s="1"/>
  <c r="MHW221" i="65"/>
  <c r="MHW222" i="65" s="1"/>
  <c r="MHO221" i="65"/>
  <c r="MHO222" i="65" s="1"/>
  <c r="MHG221" i="65"/>
  <c r="MHG222" i="65" s="1"/>
  <c r="MGY221" i="65"/>
  <c r="MGY222" i="65" s="1"/>
  <c r="MGQ221" i="65"/>
  <c r="MGQ222" i="65" s="1"/>
  <c r="XER221" i="65"/>
  <c r="XER222" i="65" s="1"/>
  <c r="XCF221" i="65"/>
  <c r="XCF222" i="65" s="1"/>
  <c r="WZT221" i="65"/>
  <c r="WZT222" i="65" s="1"/>
  <c r="WXH221" i="65"/>
  <c r="WXH222" i="65" s="1"/>
  <c r="WUV221" i="65"/>
  <c r="WUV222" i="65" s="1"/>
  <c r="WSJ221" i="65"/>
  <c r="WSJ222" i="65" s="1"/>
  <c r="WPX221" i="65"/>
  <c r="WPX222" i="65" s="1"/>
  <c r="WNL221" i="65"/>
  <c r="WNL222" i="65" s="1"/>
  <c r="WKZ221" i="65"/>
  <c r="WKZ222" i="65" s="1"/>
  <c r="WIN221" i="65"/>
  <c r="WIN222" i="65" s="1"/>
  <c r="WGB221" i="65"/>
  <c r="WGB222" i="65" s="1"/>
  <c r="WDP221" i="65"/>
  <c r="WDP222" i="65" s="1"/>
  <c r="WBD221" i="65"/>
  <c r="WBD222" i="65" s="1"/>
  <c r="VYR221" i="65"/>
  <c r="VYR222" i="65" s="1"/>
  <c r="VWF221" i="65"/>
  <c r="VWF222" i="65" s="1"/>
  <c r="VTT221" i="65"/>
  <c r="VTT222" i="65" s="1"/>
  <c r="VRH221" i="65"/>
  <c r="VRH222" i="65" s="1"/>
  <c r="VOV221" i="65"/>
  <c r="VOV222" i="65" s="1"/>
  <c r="VMJ221" i="65"/>
  <c r="VMJ222" i="65" s="1"/>
  <c r="VJX221" i="65"/>
  <c r="VJX222" i="65" s="1"/>
  <c r="VHL221" i="65"/>
  <c r="VHL222" i="65" s="1"/>
  <c r="VEZ221" i="65"/>
  <c r="VEZ222" i="65" s="1"/>
  <c r="VCN221" i="65"/>
  <c r="VCN222" i="65" s="1"/>
  <c r="VAB221" i="65"/>
  <c r="VAB222" i="65" s="1"/>
  <c r="UXP221" i="65"/>
  <c r="UXP222" i="65" s="1"/>
  <c r="UVD221" i="65"/>
  <c r="UVD222" i="65" s="1"/>
  <c r="USR221" i="65"/>
  <c r="USR222" i="65" s="1"/>
  <c r="UQF221" i="65"/>
  <c r="UQF222" i="65" s="1"/>
  <c r="UNT221" i="65"/>
  <c r="UNT222" i="65" s="1"/>
  <c r="ULH221" i="65"/>
  <c r="ULH222" i="65" s="1"/>
  <c r="UIV221" i="65"/>
  <c r="UIV222" i="65" s="1"/>
  <c r="UGJ221" i="65"/>
  <c r="UGJ222" i="65" s="1"/>
  <c r="UDX221" i="65"/>
  <c r="UDX222" i="65" s="1"/>
  <c r="UBL221" i="65"/>
  <c r="UBL222" i="65" s="1"/>
  <c r="TYZ221" i="65"/>
  <c r="TYZ222" i="65" s="1"/>
  <c r="TWN221" i="65"/>
  <c r="TWN222" i="65" s="1"/>
  <c r="TUB221" i="65"/>
  <c r="TUB222" i="65" s="1"/>
  <c r="TRP221" i="65"/>
  <c r="TRP222" i="65" s="1"/>
  <c r="TPD221" i="65"/>
  <c r="TPD222" i="65" s="1"/>
  <c r="TMR221" i="65"/>
  <c r="TMR222" i="65" s="1"/>
  <c r="TKF221" i="65"/>
  <c r="TKF222" i="65" s="1"/>
  <c r="THT221" i="65"/>
  <c r="THT222" i="65" s="1"/>
  <c r="TFH221" i="65"/>
  <c r="TFH222" i="65" s="1"/>
  <c r="TCV221" i="65"/>
  <c r="TCV222" i="65" s="1"/>
  <c r="TAJ221" i="65"/>
  <c r="TAJ222" i="65" s="1"/>
  <c r="SXX221" i="65"/>
  <c r="SXX222" i="65" s="1"/>
  <c r="SVL221" i="65"/>
  <c r="SVL222" i="65" s="1"/>
  <c r="SSZ221" i="65"/>
  <c r="SSZ222" i="65" s="1"/>
  <c r="SQN221" i="65"/>
  <c r="SQN222" i="65" s="1"/>
  <c r="SOB221" i="65"/>
  <c r="SOB222" i="65" s="1"/>
  <c r="SNB221" i="65"/>
  <c r="SNB222" i="65" s="1"/>
  <c r="SMT221" i="65"/>
  <c r="SMT222" i="65" s="1"/>
  <c r="SML221" i="65"/>
  <c r="SML222" i="65" s="1"/>
  <c r="SMD221" i="65"/>
  <c r="SMD222" i="65" s="1"/>
  <c r="SLV221" i="65"/>
  <c r="SLV222" i="65" s="1"/>
  <c r="SLN221" i="65"/>
  <c r="SLN222" i="65" s="1"/>
  <c r="SLF221" i="65"/>
  <c r="SLF222" i="65" s="1"/>
  <c r="SKX221" i="65"/>
  <c r="SKX222" i="65" s="1"/>
  <c r="SKP221" i="65"/>
  <c r="SKP222" i="65" s="1"/>
  <c r="SKH221" i="65"/>
  <c r="SKH222" i="65" s="1"/>
  <c r="SJZ221" i="65"/>
  <c r="SJZ222" i="65" s="1"/>
  <c r="SJR221" i="65"/>
  <c r="SJR222" i="65" s="1"/>
  <c r="SJJ221" i="65"/>
  <c r="SJJ222" i="65" s="1"/>
  <c r="SJB221" i="65"/>
  <c r="SJB222" i="65" s="1"/>
  <c r="SIT221" i="65"/>
  <c r="SIT222" i="65" s="1"/>
  <c r="SIL221" i="65"/>
  <c r="SIL222" i="65" s="1"/>
  <c r="SID221" i="65"/>
  <c r="SID222" i="65" s="1"/>
  <c r="SHV221" i="65"/>
  <c r="SHV222" i="65" s="1"/>
  <c r="SHN221" i="65"/>
  <c r="SHN222" i="65" s="1"/>
  <c r="SHF221" i="65"/>
  <c r="SHF222" i="65" s="1"/>
  <c r="SGX221" i="65"/>
  <c r="SGX222" i="65" s="1"/>
  <c r="SGP221" i="65"/>
  <c r="SGP222" i="65" s="1"/>
  <c r="SGH221" i="65"/>
  <c r="SGH222" i="65" s="1"/>
  <c r="SFZ221" i="65"/>
  <c r="SFZ222" i="65" s="1"/>
  <c r="SFR221" i="65"/>
  <c r="SFR222" i="65" s="1"/>
  <c r="SFJ221" i="65"/>
  <c r="SFJ222" i="65" s="1"/>
  <c r="SFB221" i="65"/>
  <c r="SFB222" i="65" s="1"/>
  <c r="SET221" i="65"/>
  <c r="SET222" i="65" s="1"/>
  <c r="SEL221" i="65"/>
  <c r="SEL222" i="65" s="1"/>
  <c r="SED221" i="65"/>
  <c r="SED222" i="65" s="1"/>
  <c r="SDV221" i="65"/>
  <c r="SDV222" i="65" s="1"/>
  <c r="SDN221" i="65"/>
  <c r="SDN222" i="65" s="1"/>
  <c r="SDF221" i="65"/>
  <c r="SDF222" i="65" s="1"/>
  <c r="SCX221" i="65"/>
  <c r="SCX222" i="65" s="1"/>
  <c r="SCP221" i="65"/>
  <c r="SCP222" i="65" s="1"/>
  <c r="SCH221" i="65"/>
  <c r="SCH222" i="65" s="1"/>
  <c r="SBZ221" i="65"/>
  <c r="SBZ222" i="65" s="1"/>
  <c r="SBR221" i="65"/>
  <c r="SBR222" i="65" s="1"/>
  <c r="SBJ221" i="65"/>
  <c r="SBJ222" i="65" s="1"/>
  <c r="SBB221" i="65"/>
  <c r="SBB222" i="65" s="1"/>
  <c r="SAT221" i="65"/>
  <c r="SAT222" i="65" s="1"/>
  <c r="SAL221" i="65"/>
  <c r="SAL222" i="65" s="1"/>
  <c r="SAD221" i="65"/>
  <c r="SAD222" i="65" s="1"/>
  <c r="RZV221" i="65"/>
  <c r="RZV222" i="65" s="1"/>
  <c r="RZN221" i="65"/>
  <c r="RZN222" i="65" s="1"/>
  <c r="RZF221" i="65"/>
  <c r="RZF222" i="65" s="1"/>
  <c r="RYX221" i="65"/>
  <c r="RYX222" i="65" s="1"/>
  <c r="RYP221" i="65"/>
  <c r="RYP222" i="65" s="1"/>
  <c r="RYH221" i="65"/>
  <c r="RYH222" i="65" s="1"/>
  <c r="RXZ221" i="65"/>
  <c r="RXZ222" i="65" s="1"/>
  <c r="RXR221" i="65"/>
  <c r="RXR222" i="65" s="1"/>
  <c r="RXJ221" i="65"/>
  <c r="RXJ222" i="65" s="1"/>
  <c r="RXB221" i="65"/>
  <c r="RXB222" i="65" s="1"/>
  <c r="RWT221" i="65"/>
  <c r="RWT222" i="65" s="1"/>
  <c r="RWL221" i="65"/>
  <c r="RWL222" i="65" s="1"/>
  <c r="RWD221" i="65"/>
  <c r="RWD222" i="65" s="1"/>
  <c r="RVV221" i="65"/>
  <c r="RVV222" i="65" s="1"/>
  <c r="RVN221" i="65"/>
  <c r="RVN222" i="65" s="1"/>
  <c r="RVF221" i="65"/>
  <c r="RVF222" i="65" s="1"/>
  <c r="RUX221" i="65"/>
  <c r="RUX222" i="65" s="1"/>
  <c r="RUP221" i="65"/>
  <c r="RUP222" i="65" s="1"/>
  <c r="RUH221" i="65"/>
  <c r="RUH222" i="65" s="1"/>
  <c r="RTZ221" i="65"/>
  <c r="RTZ222" i="65" s="1"/>
  <c r="RTR221" i="65"/>
  <c r="RTR222" i="65" s="1"/>
  <c r="RTJ221" i="65"/>
  <c r="RTJ222" i="65" s="1"/>
  <c r="RTB221" i="65"/>
  <c r="RTB222" i="65" s="1"/>
  <c r="RST221" i="65"/>
  <c r="RST222" i="65" s="1"/>
  <c r="RSL221" i="65"/>
  <c r="RSL222" i="65" s="1"/>
  <c r="RSD221" i="65"/>
  <c r="RSD222" i="65" s="1"/>
  <c r="RRV221" i="65"/>
  <c r="RRV222" i="65" s="1"/>
  <c r="RRN221" i="65"/>
  <c r="RRN222" i="65" s="1"/>
  <c r="RRF221" i="65"/>
  <c r="RRF222" i="65" s="1"/>
  <c r="RQX221" i="65"/>
  <c r="RQX222" i="65" s="1"/>
  <c r="RQP221" i="65"/>
  <c r="RQP222" i="65" s="1"/>
  <c r="RQH221" i="65"/>
  <c r="RQH222" i="65" s="1"/>
  <c r="RPZ221" i="65"/>
  <c r="RPZ222" i="65" s="1"/>
  <c r="RPR221" i="65"/>
  <c r="RPR222" i="65" s="1"/>
  <c r="RPJ221" i="65"/>
  <c r="RPJ222" i="65" s="1"/>
  <c r="RPB221" i="65"/>
  <c r="RPB222" i="65" s="1"/>
  <c r="ROT221" i="65"/>
  <c r="ROT222" i="65" s="1"/>
  <c r="ROL221" i="65"/>
  <c r="ROL222" i="65" s="1"/>
  <c r="ROD221" i="65"/>
  <c r="ROD222" i="65" s="1"/>
  <c r="RNV221" i="65"/>
  <c r="RNV222" i="65" s="1"/>
  <c r="RNN221" i="65"/>
  <c r="RNN222" i="65" s="1"/>
  <c r="RNF221" i="65"/>
  <c r="RNF222" i="65" s="1"/>
  <c r="RMX221" i="65"/>
  <c r="RMX222" i="65" s="1"/>
  <c r="RMP221" i="65"/>
  <c r="RMP222" i="65" s="1"/>
  <c r="RMH221" i="65"/>
  <c r="RMH222" i="65" s="1"/>
  <c r="RLZ221" i="65"/>
  <c r="RLZ222" i="65" s="1"/>
  <c r="RLR221" i="65"/>
  <c r="RLR222" i="65" s="1"/>
  <c r="RLJ221" i="65"/>
  <c r="RLJ222" i="65" s="1"/>
  <c r="RLB221" i="65"/>
  <c r="RLB222" i="65" s="1"/>
  <c r="RKT221" i="65"/>
  <c r="RKT222" i="65" s="1"/>
  <c r="RKL221" i="65"/>
  <c r="RKL222" i="65" s="1"/>
  <c r="RKD221" i="65"/>
  <c r="RKD222" i="65" s="1"/>
  <c r="RJV221" i="65"/>
  <c r="RJV222" i="65" s="1"/>
  <c r="RJN221" i="65"/>
  <c r="RJN222" i="65" s="1"/>
  <c r="RJF221" i="65"/>
  <c r="RJF222" i="65" s="1"/>
  <c r="RIX221" i="65"/>
  <c r="RIX222" i="65" s="1"/>
  <c r="RIP221" i="65"/>
  <c r="RIP222" i="65" s="1"/>
  <c r="RIH221" i="65"/>
  <c r="RIH222" i="65" s="1"/>
  <c r="RHZ221" i="65"/>
  <c r="RHZ222" i="65" s="1"/>
  <c r="RHR221" i="65"/>
  <c r="RHR222" i="65" s="1"/>
  <c r="RHJ221" i="65"/>
  <c r="RHJ222" i="65" s="1"/>
  <c r="RHB221" i="65"/>
  <c r="RHB222" i="65" s="1"/>
  <c r="RGT221" i="65"/>
  <c r="RGT222" i="65" s="1"/>
  <c r="RGL221" i="65"/>
  <c r="RGL222" i="65" s="1"/>
  <c r="RGD221" i="65"/>
  <c r="RGD222" i="65" s="1"/>
  <c r="RFV221" i="65"/>
  <c r="RFV222" i="65" s="1"/>
  <c r="RFN221" i="65"/>
  <c r="RFN222" i="65" s="1"/>
  <c r="RFF221" i="65"/>
  <c r="RFF222" i="65" s="1"/>
  <c r="REX221" i="65"/>
  <c r="REX222" i="65" s="1"/>
  <c r="REP221" i="65"/>
  <c r="REP222" i="65" s="1"/>
  <c r="REH221" i="65"/>
  <c r="REH222" i="65" s="1"/>
  <c r="RDZ221" i="65"/>
  <c r="RDZ222" i="65" s="1"/>
  <c r="RDR221" i="65"/>
  <c r="RDR222" i="65" s="1"/>
  <c r="RDJ221" i="65"/>
  <c r="RDJ222" i="65" s="1"/>
  <c r="RDB221" i="65"/>
  <c r="RDB222" i="65" s="1"/>
  <c r="RCT221" i="65"/>
  <c r="RCT222" i="65" s="1"/>
  <c r="RCL221" i="65"/>
  <c r="RCL222" i="65" s="1"/>
  <c r="RCD221" i="65"/>
  <c r="RCD222" i="65" s="1"/>
  <c r="RBV221" i="65"/>
  <c r="RBV222" i="65" s="1"/>
  <c r="RBN221" i="65"/>
  <c r="RBN222" i="65" s="1"/>
  <c r="RBF221" i="65"/>
  <c r="RBF222" i="65" s="1"/>
  <c r="RAX221" i="65"/>
  <c r="RAX222" i="65" s="1"/>
  <c r="RAP221" i="65"/>
  <c r="RAP222" i="65" s="1"/>
  <c r="RAH221" i="65"/>
  <c r="RAH222" i="65" s="1"/>
  <c r="QZZ221" i="65"/>
  <c r="QZZ222" i="65" s="1"/>
  <c r="QZR221" i="65"/>
  <c r="QZR222" i="65" s="1"/>
  <c r="QZJ221" i="65"/>
  <c r="QZJ222" i="65" s="1"/>
  <c r="QZB221" i="65"/>
  <c r="QZB222" i="65" s="1"/>
  <c r="QYT221" i="65"/>
  <c r="QYT222" i="65" s="1"/>
  <c r="QYL221" i="65"/>
  <c r="QYL222" i="65" s="1"/>
  <c r="QYD221" i="65"/>
  <c r="QYD222" i="65" s="1"/>
  <c r="QXV221" i="65"/>
  <c r="QXV222" i="65" s="1"/>
  <c r="QXN221" i="65"/>
  <c r="QXN222" i="65" s="1"/>
  <c r="QXF221" i="65"/>
  <c r="QXF222" i="65" s="1"/>
  <c r="QWX221" i="65"/>
  <c r="QWX222" i="65" s="1"/>
  <c r="QWP221" i="65"/>
  <c r="QWP222" i="65" s="1"/>
  <c r="QWH221" i="65"/>
  <c r="QWH222" i="65" s="1"/>
  <c r="QVZ221" i="65"/>
  <c r="QVZ222" i="65" s="1"/>
  <c r="QVR221" i="65"/>
  <c r="QVR222" i="65" s="1"/>
  <c r="QVJ221" i="65"/>
  <c r="QVJ222" i="65" s="1"/>
  <c r="QVB221" i="65"/>
  <c r="QVB222" i="65" s="1"/>
  <c r="QUT221" i="65"/>
  <c r="QUT222" i="65" s="1"/>
  <c r="QUL221" i="65"/>
  <c r="QUL222" i="65" s="1"/>
  <c r="QUD221" i="65"/>
  <c r="QUD222" i="65" s="1"/>
  <c r="QTV221" i="65"/>
  <c r="QTV222" i="65" s="1"/>
  <c r="QTN221" i="65"/>
  <c r="QTN222" i="65" s="1"/>
  <c r="QTF221" i="65"/>
  <c r="QTF222" i="65" s="1"/>
  <c r="QSX221" i="65"/>
  <c r="QSX222" i="65" s="1"/>
  <c r="QSP221" i="65"/>
  <c r="QSP222" i="65" s="1"/>
  <c r="QSH221" i="65"/>
  <c r="QSH222" i="65" s="1"/>
  <c r="QRZ221" i="65"/>
  <c r="QRZ222" i="65" s="1"/>
  <c r="QRR221" i="65"/>
  <c r="QRR222" i="65" s="1"/>
  <c r="QRJ221" i="65"/>
  <c r="QRJ222" i="65" s="1"/>
  <c r="QRB221" i="65"/>
  <c r="QRB222" i="65" s="1"/>
  <c r="QQT221" i="65"/>
  <c r="QQT222" i="65" s="1"/>
  <c r="QQL221" i="65"/>
  <c r="QQL222" i="65" s="1"/>
  <c r="QQD221" i="65"/>
  <c r="QQD222" i="65" s="1"/>
  <c r="QPV221" i="65"/>
  <c r="QPV222" i="65" s="1"/>
  <c r="QPN221" i="65"/>
  <c r="QPN222" i="65" s="1"/>
  <c r="QPF221" i="65"/>
  <c r="QPF222" i="65" s="1"/>
  <c r="QOX221" i="65"/>
  <c r="QOX222" i="65" s="1"/>
  <c r="QOP221" i="65"/>
  <c r="QOP222" i="65" s="1"/>
  <c r="QOH221" i="65"/>
  <c r="QOH222" i="65" s="1"/>
  <c r="QNZ221" i="65"/>
  <c r="QNZ222" i="65" s="1"/>
  <c r="QNR221" i="65"/>
  <c r="QNR222" i="65" s="1"/>
  <c r="QNJ221" i="65"/>
  <c r="QNJ222" i="65" s="1"/>
  <c r="QNB221" i="65"/>
  <c r="QNB222" i="65" s="1"/>
  <c r="QMT221" i="65"/>
  <c r="QMT222" i="65" s="1"/>
  <c r="QML221" i="65"/>
  <c r="QML222" i="65" s="1"/>
  <c r="QMD221" i="65"/>
  <c r="QMD222" i="65" s="1"/>
  <c r="QLV221" i="65"/>
  <c r="QLV222" i="65" s="1"/>
  <c r="QLN221" i="65"/>
  <c r="QLN222" i="65" s="1"/>
  <c r="QLF221" i="65"/>
  <c r="QLF222" i="65" s="1"/>
  <c r="QKX221" i="65"/>
  <c r="QKX222" i="65" s="1"/>
  <c r="QKP221" i="65"/>
  <c r="QKP222" i="65" s="1"/>
  <c r="QKH221" i="65"/>
  <c r="QKH222" i="65" s="1"/>
  <c r="QJZ221" i="65"/>
  <c r="QJZ222" i="65" s="1"/>
  <c r="QJR221" i="65"/>
  <c r="QJR222" i="65" s="1"/>
  <c r="QJJ221" i="65"/>
  <c r="QJJ222" i="65" s="1"/>
  <c r="QJB221" i="65"/>
  <c r="QJB222" i="65" s="1"/>
  <c r="QIT221" i="65"/>
  <c r="QIT222" i="65" s="1"/>
  <c r="QIL221" i="65"/>
  <c r="QIL222" i="65" s="1"/>
  <c r="QID221" i="65"/>
  <c r="QID222" i="65" s="1"/>
  <c r="QHV221" i="65"/>
  <c r="QHV222" i="65" s="1"/>
  <c r="QHN221" i="65"/>
  <c r="QHN222" i="65" s="1"/>
  <c r="QHF221" i="65"/>
  <c r="QHF222" i="65" s="1"/>
  <c r="QGX221" i="65"/>
  <c r="QGX222" i="65" s="1"/>
  <c r="QGP221" i="65"/>
  <c r="QGP222" i="65" s="1"/>
  <c r="QGH221" i="65"/>
  <c r="QGH222" i="65" s="1"/>
  <c r="QFZ221" i="65"/>
  <c r="QFZ222" i="65" s="1"/>
  <c r="QFR221" i="65"/>
  <c r="QFR222" i="65" s="1"/>
  <c r="QFJ221" i="65"/>
  <c r="QFJ222" i="65" s="1"/>
  <c r="QFB221" i="65"/>
  <c r="QFB222" i="65" s="1"/>
  <c r="QET221" i="65"/>
  <c r="QET222" i="65" s="1"/>
  <c r="QEL221" i="65"/>
  <c r="QEL222" i="65" s="1"/>
  <c r="QED221" i="65"/>
  <c r="QED222" i="65" s="1"/>
  <c r="QDV221" i="65"/>
  <c r="QDV222" i="65" s="1"/>
  <c r="QDN221" i="65"/>
  <c r="QDN222" i="65" s="1"/>
  <c r="QDF221" i="65"/>
  <c r="QDF222" i="65" s="1"/>
  <c r="QCX221" i="65"/>
  <c r="QCX222" i="65" s="1"/>
  <c r="QCP221" i="65"/>
  <c r="QCP222" i="65" s="1"/>
  <c r="QCH221" i="65"/>
  <c r="QCH222" i="65" s="1"/>
  <c r="QBZ221" i="65"/>
  <c r="QBZ222" i="65" s="1"/>
  <c r="QBR221" i="65"/>
  <c r="QBR222" i="65" s="1"/>
  <c r="QBJ221" i="65"/>
  <c r="QBJ222" i="65" s="1"/>
  <c r="QBB221" i="65"/>
  <c r="QBB222" i="65" s="1"/>
  <c r="QAT221" i="65"/>
  <c r="QAT222" i="65" s="1"/>
  <c r="QAL221" i="65"/>
  <c r="QAL222" i="65" s="1"/>
  <c r="QAD221" i="65"/>
  <c r="QAD222" i="65" s="1"/>
  <c r="PZV221" i="65"/>
  <c r="PZV222" i="65" s="1"/>
  <c r="PZN221" i="65"/>
  <c r="PZN222" i="65" s="1"/>
  <c r="PZF221" i="65"/>
  <c r="PZF222" i="65" s="1"/>
  <c r="PYX221" i="65"/>
  <c r="PYX222" i="65" s="1"/>
  <c r="PYP221" i="65"/>
  <c r="PYP222" i="65" s="1"/>
  <c r="PYH221" i="65"/>
  <c r="PYH222" i="65" s="1"/>
  <c r="PXZ221" i="65"/>
  <c r="PXZ222" i="65" s="1"/>
  <c r="PXR221" i="65"/>
  <c r="PXR222" i="65" s="1"/>
  <c r="PXJ221" i="65"/>
  <c r="PXJ222" i="65" s="1"/>
  <c r="PXB221" i="65"/>
  <c r="PXB222" i="65" s="1"/>
  <c r="PWT221" i="65"/>
  <c r="PWT222" i="65" s="1"/>
  <c r="PWL221" i="65"/>
  <c r="PWL222" i="65" s="1"/>
  <c r="PWD221" i="65"/>
  <c r="PWD222" i="65" s="1"/>
  <c r="PVV221" i="65"/>
  <c r="PVV222" i="65" s="1"/>
  <c r="PVN221" i="65"/>
  <c r="PVN222" i="65" s="1"/>
  <c r="PVF221" i="65"/>
  <c r="PVF222" i="65" s="1"/>
  <c r="PUX221" i="65"/>
  <c r="PUX222" i="65" s="1"/>
  <c r="PUP221" i="65"/>
  <c r="PUP222" i="65" s="1"/>
  <c r="PUH221" i="65"/>
  <c r="PUH222" i="65" s="1"/>
  <c r="PTZ221" i="65"/>
  <c r="PTZ222" i="65" s="1"/>
  <c r="PTR221" i="65"/>
  <c r="PTR222" i="65" s="1"/>
  <c r="PTJ221" i="65"/>
  <c r="PTJ222" i="65" s="1"/>
  <c r="PTB221" i="65"/>
  <c r="PTB222" i="65" s="1"/>
  <c r="PST221" i="65"/>
  <c r="PST222" i="65" s="1"/>
  <c r="PSL221" i="65"/>
  <c r="PSL222" i="65" s="1"/>
  <c r="PSD221" i="65"/>
  <c r="PSD222" i="65" s="1"/>
  <c r="PRV221" i="65"/>
  <c r="PRV222" i="65" s="1"/>
  <c r="PRN221" i="65"/>
  <c r="PRN222" i="65" s="1"/>
  <c r="PRF221" i="65"/>
  <c r="PRF222" i="65" s="1"/>
  <c r="PQX221" i="65"/>
  <c r="PQX222" i="65" s="1"/>
  <c r="PQP221" i="65"/>
  <c r="PQP222" i="65" s="1"/>
  <c r="PQH221" i="65"/>
  <c r="PQH222" i="65" s="1"/>
  <c r="PPZ221" i="65"/>
  <c r="PPZ222" i="65" s="1"/>
  <c r="PPR221" i="65"/>
  <c r="PPR222" i="65" s="1"/>
  <c r="PPJ221" i="65"/>
  <c r="PPJ222" i="65" s="1"/>
  <c r="PPB221" i="65"/>
  <c r="PPB222" i="65" s="1"/>
  <c r="POT221" i="65"/>
  <c r="POT222" i="65" s="1"/>
  <c r="POL221" i="65"/>
  <c r="POL222" i="65" s="1"/>
  <c r="POD221" i="65"/>
  <c r="POD222" i="65" s="1"/>
  <c r="PNV221" i="65"/>
  <c r="PNV222" i="65" s="1"/>
  <c r="PNN221" i="65"/>
  <c r="PNN222" i="65" s="1"/>
  <c r="PNF221" i="65"/>
  <c r="PNF222" i="65" s="1"/>
  <c r="PMX221" i="65"/>
  <c r="PMX222" i="65" s="1"/>
  <c r="PMP221" i="65"/>
  <c r="PMP222" i="65" s="1"/>
  <c r="PMH221" i="65"/>
  <c r="PMH222" i="65" s="1"/>
  <c r="PLZ221" i="65"/>
  <c r="PLZ222" i="65" s="1"/>
  <c r="PLR221" i="65"/>
  <c r="PLR222" i="65" s="1"/>
  <c r="PLJ221" i="65"/>
  <c r="PLJ222" i="65" s="1"/>
  <c r="PLB221" i="65"/>
  <c r="PLB222" i="65" s="1"/>
  <c r="PKT221" i="65"/>
  <c r="PKT222" i="65" s="1"/>
  <c r="PKL221" i="65"/>
  <c r="PKL222" i="65" s="1"/>
  <c r="PKD221" i="65"/>
  <c r="PKD222" i="65" s="1"/>
  <c r="PJV221" i="65"/>
  <c r="PJV222" i="65" s="1"/>
  <c r="PJN221" i="65"/>
  <c r="PJN222" i="65" s="1"/>
  <c r="PJF221" i="65"/>
  <c r="PJF222" i="65" s="1"/>
  <c r="PIX221" i="65"/>
  <c r="PIX222" i="65" s="1"/>
  <c r="PIP221" i="65"/>
  <c r="PIP222" i="65" s="1"/>
  <c r="PIH221" i="65"/>
  <c r="PIH222" i="65" s="1"/>
  <c r="PHZ221" i="65"/>
  <c r="PHZ222" i="65" s="1"/>
  <c r="PHR221" i="65"/>
  <c r="PHR222" i="65" s="1"/>
  <c r="PHJ221" i="65"/>
  <c r="PHJ222" i="65" s="1"/>
  <c r="PHB221" i="65"/>
  <c r="PHB222" i="65" s="1"/>
  <c r="PGT221" i="65"/>
  <c r="PGT222" i="65" s="1"/>
  <c r="PGL221" i="65"/>
  <c r="PGL222" i="65" s="1"/>
  <c r="PGD221" i="65"/>
  <c r="PGD222" i="65" s="1"/>
  <c r="PFV221" i="65"/>
  <c r="PFV222" i="65" s="1"/>
  <c r="PFN221" i="65"/>
  <c r="PFN222" i="65" s="1"/>
  <c r="PFF221" i="65"/>
  <c r="PFF222" i="65" s="1"/>
  <c r="PEX221" i="65"/>
  <c r="PEX222" i="65" s="1"/>
  <c r="PEP221" i="65"/>
  <c r="PEP222" i="65" s="1"/>
  <c r="PEH221" i="65"/>
  <c r="PEH222" i="65" s="1"/>
  <c r="PDZ221" i="65"/>
  <c r="PDZ222" i="65" s="1"/>
  <c r="PDR221" i="65"/>
  <c r="PDR222" i="65" s="1"/>
  <c r="PDJ221" i="65"/>
  <c r="PDJ222" i="65" s="1"/>
  <c r="PDB221" i="65"/>
  <c r="PDB222" i="65" s="1"/>
  <c r="PCT221" i="65"/>
  <c r="PCT222" i="65" s="1"/>
  <c r="PCL221" i="65"/>
  <c r="PCL222" i="65" s="1"/>
  <c r="PCD221" i="65"/>
  <c r="PCD222" i="65" s="1"/>
  <c r="PBV221" i="65"/>
  <c r="PBV222" i="65" s="1"/>
  <c r="PBN221" i="65"/>
  <c r="PBN222" i="65" s="1"/>
  <c r="PBF221" i="65"/>
  <c r="PBF222" i="65" s="1"/>
  <c r="PAX221" i="65"/>
  <c r="PAX222" i="65" s="1"/>
  <c r="PAP221" i="65"/>
  <c r="PAP222" i="65" s="1"/>
  <c r="PAH221" i="65"/>
  <c r="PAH222" i="65" s="1"/>
  <c r="OZZ221" i="65"/>
  <c r="OZZ222" i="65" s="1"/>
  <c r="OZR221" i="65"/>
  <c r="OZR222" i="65" s="1"/>
  <c r="OZJ221" i="65"/>
  <c r="OZJ222" i="65" s="1"/>
  <c r="OZB221" i="65"/>
  <c r="OZB222" i="65" s="1"/>
  <c r="OYT221" i="65"/>
  <c r="OYT222" i="65" s="1"/>
  <c r="OYL221" i="65"/>
  <c r="OYL222" i="65" s="1"/>
  <c r="OYD221" i="65"/>
  <c r="OYD222" i="65" s="1"/>
  <c r="OXV221" i="65"/>
  <c r="OXV222" i="65" s="1"/>
  <c r="OXN221" i="65"/>
  <c r="OXN222" i="65" s="1"/>
  <c r="OXF221" i="65"/>
  <c r="OXF222" i="65" s="1"/>
  <c r="OWX221" i="65"/>
  <c r="OWX222" i="65" s="1"/>
  <c r="OWP221" i="65"/>
  <c r="OWP222" i="65" s="1"/>
  <c r="OWH221" i="65"/>
  <c r="OWH222" i="65" s="1"/>
  <c r="OVZ221" i="65"/>
  <c r="OVZ222" i="65" s="1"/>
  <c r="OVR221" i="65"/>
  <c r="OVR222" i="65" s="1"/>
  <c r="OVJ221" i="65"/>
  <c r="OVJ222" i="65" s="1"/>
  <c r="OVB221" i="65"/>
  <c r="OVB222" i="65" s="1"/>
  <c r="OUT221" i="65"/>
  <c r="OUT222" i="65" s="1"/>
  <c r="OUL221" i="65"/>
  <c r="OUL222" i="65" s="1"/>
  <c r="OUD221" i="65"/>
  <c r="OUD222" i="65" s="1"/>
  <c r="OTV221" i="65"/>
  <c r="OTV222" i="65" s="1"/>
  <c r="OTN221" i="65"/>
  <c r="OTN222" i="65" s="1"/>
  <c r="OTF221" i="65"/>
  <c r="OTF222" i="65" s="1"/>
  <c r="OSX221" i="65"/>
  <c r="OSX222" i="65" s="1"/>
  <c r="OSP221" i="65"/>
  <c r="OSP222" i="65" s="1"/>
  <c r="OSH221" i="65"/>
  <c r="OSH222" i="65" s="1"/>
  <c r="ORZ221" i="65"/>
  <c r="ORZ222" i="65" s="1"/>
  <c r="ORR221" i="65"/>
  <c r="ORR222" i="65" s="1"/>
  <c r="ORJ221" i="65"/>
  <c r="ORJ222" i="65" s="1"/>
  <c r="ORB221" i="65"/>
  <c r="ORB222" i="65" s="1"/>
  <c r="OQT221" i="65"/>
  <c r="OQT222" i="65" s="1"/>
  <c r="OQL221" i="65"/>
  <c r="OQL222" i="65" s="1"/>
  <c r="OQD221" i="65"/>
  <c r="OQD222" i="65" s="1"/>
  <c r="OPV221" i="65"/>
  <c r="OPV222" i="65" s="1"/>
  <c r="OPN221" i="65"/>
  <c r="OPN222" i="65" s="1"/>
  <c r="OPF221" i="65"/>
  <c r="OPF222" i="65" s="1"/>
  <c r="OOX221" i="65"/>
  <c r="OOX222" i="65" s="1"/>
  <c r="OOP221" i="65"/>
  <c r="OOP222" i="65" s="1"/>
  <c r="OOH221" i="65"/>
  <c r="OOH222" i="65" s="1"/>
  <c r="ONZ221" i="65"/>
  <c r="ONZ222" i="65" s="1"/>
  <c r="ONR221" i="65"/>
  <c r="ONR222" i="65" s="1"/>
  <c r="ONJ221" i="65"/>
  <c r="ONJ222" i="65" s="1"/>
  <c r="ONB221" i="65"/>
  <c r="ONB222" i="65" s="1"/>
  <c r="OMT221" i="65"/>
  <c r="OMT222" i="65" s="1"/>
  <c r="OML221" i="65"/>
  <c r="OML222" i="65" s="1"/>
  <c r="OMD221" i="65"/>
  <c r="OMD222" i="65" s="1"/>
  <c r="OLV221" i="65"/>
  <c r="OLV222" i="65" s="1"/>
  <c r="OLN221" i="65"/>
  <c r="OLN222" i="65" s="1"/>
  <c r="OLF221" i="65"/>
  <c r="OLF222" i="65" s="1"/>
  <c r="OKX221" i="65"/>
  <c r="OKX222" i="65" s="1"/>
  <c r="OKP221" i="65"/>
  <c r="OKP222" i="65" s="1"/>
  <c r="OKH221" i="65"/>
  <c r="OKH222" i="65" s="1"/>
  <c r="OJZ221" i="65"/>
  <c r="OJZ222" i="65" s="1"/>
  <c r="OJR221" i="65"/>
  <c r="OJR222" i="65" s="1"/>
  <c r="OJJ221" i="65"/>
  <c r="OJJ222" i="65" s="1"/>
  <c r="OJB221" i="65"/>
  <c r="OJB222" i="65" s="1"/>
  <c r="OIT221" i="65"/>
  <c r="OIT222" i="65" s="1"/>
  <c r="OIL221" i="65"/>
  <c r="OIL222" i="65" s="1"/>
  <c r="OID221" i="65"/>
  <c r="OID222" i="65" s="1"/>
  <c r="OHV221" i="65"/>
  <c r="OHV222" i="65" s="1"/>
  <c r="OHN221" i="65"/>
  <c r="OHN222" i="65" s="1"/>
  <c r="OHF221" i="65"/>
  <c r="OHF222" i="65" s="1"/>
  <c r="OGX221" i="65"/>
  <c r="OGX222" i="65" s="1"/>
  <c r="OGP221" i="65"/>
  <c r="OGP222" i="65" s="1"/>
  <c r="OGH221" i="65"/>
  <c r="OGH222" i="65" s="1"/>
  <c r="OFZ221" i="65"/>
  <c r="OFZ222" i="65" s="1"/>
  <c r="OFR221" i="65"/>
  <c r="OFR222" i="65" s="1"/>
  <c r="OFJ221" i="65"/>
  <c r="OFJ222" i="65" s="1"/>
  <c r="OFB221" i="65"/>
  <c r="OFB222" i="65" s="1"/>
  <c r="OET221" i="65"/>
  <c r="OET222" i="65" s="1"/>
  <c r="OEL221" i="65"/>
  <c r="OEL222" i="65" s="1"/>
  <c r="OED221" i="65"/>
  <c r="OED222" i="65" s="1"/>
  <c r="ODV221" i="65"/>
  <c r="ODV222" i="65" s="1"/>
  <c r="ODN221" i="65"/>
  <c r="ODN222" i="65" s="1"/>
  <c r="ODF221" i="65"/>
  <c r="ODF222" i="65" s="1"/>
  <c r="OCX221" i="65"/>
  <c r="OCX222" i="65" s="1"/>
  <c r="OCP221" i="65"/>
  <c r="OCP222" i="65" s="1"/>
  <c r="OCH221" i="65"/>
  <c r="OCH222" i="65" s="1"/>
  <c r="OBZ221" i="65"/>
  <c r="OBZ222" i="65" s="1"/>
  <c r="OBR221" i="65"/>
  <c r="OBR222" i="65" s="1"/>
  <c r="OBJ221" i="65"/>
  <c r="OBJ222" i="65" s="1"/>
  <c r="OBB221" i="65"/>
  <c r="OBB222" i="65" s="1"/>
  <c r="OAT221" i="65"/>
  <c r="OAT222" i="65" s="1"/>
  <c r="OAL221" i="65"/>
  <c r="OAL222" i="65" s="1"/>
  <c r="OAD221" i="65"/>
  <c r="OAD222" i="65" s="1"/>
  <c r="NZV221" i="65"/>
  <c r="NZV222" i="65" s="1"/>
  <c r="NZN221" i="65"/>
  <c r="NZN222" i="65" s="1"/>
  <c r="NZF221" i="65"/>
  <c r="NZF222" i="65" s="1"/>
  <c r="NYX221" i="65"/>
  <c r="NYX222" i="65" s="1"/>
  <c r="NYP221" i="65"/>
  <c r="NYP222" i="65" s="1"/>
  <c r="NYH221" i="65"/>
  <c r="NYH222" i="65" s="1"/>
  <c r="NXZ221" i="65"/>
  <c r="NXZ222" i="65" s="1"/>
  <c r="NXR221" i="65"/>
  <c r="NXR222" i="65" s="1"/>
  <c r="NXJ221" i="65"/>
  <c r="NXJ222" i="65" s="1"/>
  <c r="NXB221" i="65"/>
  <c r="NXB222" i="65" s="1"/>
  <c r="NWT221" i="65"/>
  <c r="NWT222" i="65" s="1"/>
  <c r="NWL221" i="65"/>
  <c r="NWL222" i="65" s="1"/>
  <c r="NWD221" i="65"/>
  <c r="NWD222" i="65" s="1"/>
  <c r="NVV221" i="65"/>
  <c r="NVV222" i="65" s="1"/>
  <c r="NVN221" i="65"/>
  <c r="NVN222" i="65" s="1"/>
  <c r="NVF221" i="65"/>
  <c r="NVF222" i="65" s="1"/>
  <c r="NUX221" i="65"/>
  <c r="NUX222" i="65" s="1"/>
  <c r="NUP221" i="65"/>
  <c r="NUP222" i="65" s="1"/>
  <c r="NUH221" i="65"/>
  <c r="NUH222" i="65" s="1"/>
  <c r="NTZ221" i="65"/>
  <c r="NTZ222" i="65" s="1"/>
  <c r="NTR221" i="65"/>
  <c r="NTR222" i="65" s="1"/>
  <c r="NTJ221" i="65"/>
  <c r="NTJ222" i="65" s="1"/>
  <c r="NTB221" i="65"/>
  <c r="NTB222" i="65" s="1"/>
  <c r="NST221" i="65"/>
  <c r="NST222" i="65" s="1"/>
  <c r="NSL221" i="65"/>
  <c r="NSL222" i="65" s="1"/>
  <c r="NSD221" i="65"/>
  <c r="NSD222" i="65" s="1"/>
  <c r="NRV221" i="65"/>
  <c r="NRV222" i="65" s="1"/>
  <c r="NRN221" i="65"/>
  <c r="NRN222" i="65" s="1"/>
  <c r="NRF221" i="65"/>
  <c r="NRF222" i="65" s="1"/>
  <c r="NQX221" i="65"/>
  <c r="NQX222" i="65" s="1"/>
  <c r="NQP221" i="65"/>
  <c r="NQP222" i="65" s="1"/>
  <c r="NQH221" i="65"/>
  <c r="NQH222" i="65" s="1"/>
  <c r="NPZ221" i="65"/>
  <c r="NPZ222" i="65" s="1"/>
  <c r="NPR221" i="65"/>
  <c r="NPR222" i="65" s="1"/>
  <c r="NPJ221" i="65"/>
  <c r="NPJ222" i="65" s="1"/>
  <c r="NPB221" i="65"/>
  <c r="NPB222" i="65" s="1"/>
  <c r="NOT221" i="65"/>
  <c r="NOT222" i="65" s="1"/>
  <c r="NOL221" i="65"/>
  <c r="NOL222" i="65" s="1"/>
  <c r="NOD221" i="65"/>
  <c r="NOD222" i="65" s="1"/>
  <c r="NNV221" i="65"/>
  <c r="NNV222" i="65" s="1"/>
  <c r="NNN221" i="65"/>
  <c r="NNN222" i="65" s="1"/>
  <c r="NNF221" i="65"/>
  <c r="NNF222" i="65" s="1"/>
  <c r="NMX221" i="65"/>
  <c r="NMX222" i="65" s="1"/>
  <c r="NMP221" i="65"/>
  <c r="NMP222" i="65" s="1"/>
  <c r="NMH221" i="65"/>
  <c r="NMH222" i="65" s="1"/>
  <c r="NLZ221" i="65"/>
  <c r="NLZ222" i="65" s="1"/>
  <c r="NLR221" i="65"/>
  <c r="NLR222" i="65" s="1"/>
  <c r="NLJ221" i="65"/>
  <c r="NLJ222" i="65" s="1"/>
  <c r="NLB221" i="65"/>
  <c r="NLB222" i="65" s="1"/>
  <c r="NKT221" i="65"/>
  <c r="NKT222" i="65" s="1"/>
  <c r="NKL221" i="65"/>
  <c r="NKL222" i="65" s="1"/>
  <c r="NKD221" i="65"/>
  <c r="NKD222" i="65" s="1"/>
  <c r="NJV221" i="65"/>
  <c r="NJV222" i="65" s="1"/>
  <c r="NJN221" i="65"/>
  <c r="NJN222" i="65" s="1"/>
  <c r="NJF221" i="65"/>
  <c r="NJF222" i="65" s="1"/>
  <c r="NIX221" i="65"/>
  <c r="NIX222" i="65" s="1"/>
  <c r="NIP221" i="65"/>
  <c r="NIP222" i="65" s="1"/>
  <c r="NIH221" i="65"/>
  <c r="NIH222" i="65" s="1"/>
  <c r="NHZ221" i="65"/>
  <c r="NHZ222" i="65" s="1"/>
  <c r="NHR221" i="65"/>
  <c r="NHR222" i="65" s="1"/>
  <c r="NHJ221" i="65"/>
  <c r="NHJ222" i="65" s="1"/>
  <c r="NHB221" i="65"/>
  <c r="NHB222" i="65" s="1"/>
  <c r="NGT221" i="65"/>
  <c r="NGT222" i="65" s="1"/>
  <c r="NGL221" i="65"/>
  <c r="NGL222" i="65" s="1"/>
  <c r="NGD221" i="65"/>
  <c r="NGD222" i="65" s="1"/>
  <c r="NFV221" i="65"/>
  <c r="NFV222" i="65" s="1"/>
  <c r="NFN221" i="65"/>
  <c r="NFN222" i="65" s="1"/>
  <c r="NFF221" i="65"/>
  <c r="NFF222" i="65" s="1"/>
  <c r="NEX221" i="65"/>
  <c r="NEX222" i="65" s="1"/>
  <c r="NEP221" i="65"/>
  <c r="NEP222" i="65" s="1"/>
  <c r="NEH221" i="65"/>
  <c r="NEH222" i="65" s="1"/>
  <c r="NDZ221" i="65"/>
  <c r="NDZ222" i="65" s="1"/>
  <c r="NDR221" i="65"/>
  <c r="NDR222" i="65" s="1"/>
  <c r="NDJ221" i="65"/>
  <c r="NDJ222" i="65" s="1"/>
  <c r="NDB221" i="65"/>
  <c r="NDB222" i="65" s="1"/>
  <c r="NCT221" i="65"/>
  <c r="NCT222" i="65" s="1"/>
  <c r="NCL221" i="65"/>
  <c r="NCL222" i="65" s="1"/>
  <c r="NCD221" i="65"/>
  <c r="NCD222" i="65" s="1"/>
  <c r="NBV221" i="65"/>
  <c r="NBV222" i="65" s="1"/>
  <c r="NBN221" i="65"/>
  <c r="NBN222" i="65" s="1"/>
  <c r="NBF221" i="65"/>
  <c r="NBF222" i="65" s="1"/>
  <c r="NAX221" i="65"/>
  <c r="NAX222" i="65" s="1"/>
  <c r="NAP221" i="65"/>
  <c r="NAP222" i="65" s="1"/>
  <c r="NAH221" i="65"/>
  <c r="NAH222" i="65" s="1"/>
  <c r="MZZ221" i="65"/>
  <c r="MZZ222" i="65" s="1"/>
  <c r="MZR221" i="65"/>
  <c r="MZR222" i="65" s="1"/>
  <c r="MZJ221" i="65"/>
  <c r="MZJ222" i="65" s="1"/>
  <c r="MZB221" i="65"/>
  <c r="MZB222" i="65" s="1"/>
  <c r="MYT221" i="65"/>
  <c r="MYT222" i="65" s="1"/>
  <c r="MYL221" i="65"/>
  <c r="MYL222" i="65" s="1"/>
  <c r="MYD221" i="65"/>
  <c r="MYD222" i="65" s="1"/>
  <c r="MXV221" i="65"/>
  <c r="MXV222" i="65" s="1"/>
  <c r="MXN221" i="65"/>
  <c r="MXN222" i="65" s="1"/>
  <c r="MXF221" i="65"/>
  <c r="MXF222" i="65" s="1"/>
  <c r="MWX221" i="65"/>
  <c r="MWX222" i="65" s="1"/>
  <c r="MWP221" i="65"/>
  <c r="MWP222" i="65" s="1"/>
  <c r="MWH221" i="65"/>
  <c r="MWH222" i="65" s="1"/>
  <c r="MVZ221" i="65"/>
  <c r="MVZ222" i="65" s="1"/>
  <c r="MVR221" i="65"/>
  <c r="MVR222" i="65" s="1"/>
  <c r="MVJ221" i="65"/>
  <c r="MVJ222" i="65" s="1"/>
  <c r="MVB221" i="65"/>
  <c r="MVB222" i="65" s="1"/>
  <c r="MUT221" i="65"/>
  <c r="MUT222" i="65" s="1"/>
  <c r="MUL221" i="65"/>
  <c r="MUL222" i="65" s="1"/>
  <c r="MUD221" i="65"/>
  <c r="MUD222" i="65" s="1"/>
  <c r="XBX221" i="65"/>
  <c r="XBX222" i="65" s="1"/>
  <c r="WSB221" i="65"/>
  <c r="WSB222" i="65" s="1"/>
  <c r="WIF221" i="65"/>
  <c r="WIF222" i="65" s="1"/>
  <c r="VYJ221" i="65"/>
  <c r="VYJ222" i="65" s="1"/>
  <c r="VON221" i="65"/>
  <c r="VON222" i="65" s="1"/>
  <c r="VER221" i="65"/>
  <c r="VER222" i="65" s="1"/>
  <c r="UUV221" i="65"/>
  <c r="UUV222" i="65" s="1"/>
  <c r="UKZ221" i="65"/>
  <c r="UKZ222" i="65" s="1"/>
  <c r="UBD221" i="65"/>
  <c r="UBD222" i="65" s="1"/>
  <c r="TRH221" i="65"/>
  <c r="TRH222" i="65" s="1"/>
  <c r="THL221" i="65"/>
  <c r="THL222" i="65" s="1"/>
  <c r="SXP221" i="65"/>
  <c r="SXP222" i="65" s="1"/>
  <c r="SNT221" i="65"/>
  <c r="SNT222" i="65" s="1"/>
  <c r="SMC221" i="65"/>
  <c r="SMC222" i="65" s="1"/>
  <c r="SKW221" i="65"/>
  <c r="SKW222" i="65" s="1"/>
  <c r="SJQ221" i="65"/>
  <c r="SJQ222" i="65" s="1"/>
  <c r="SIK221" i="65"/>
  <c r="SIK222" i="65" s="1"/>
  <c r="SHE221" i="65"/>
  <c r="SHE222" i="65" s="1"/>
  <c r="SFY221" i="65"/>
  <c r="SFY222" i="65" s="1"/>
  <c r="SES221" i="65"/>
  <c r="SES222" i="65" s="1"/>
  <c r="SDM221" i="65"/>
  <c r="SDM222" i="65" s="1"/>
  <c r="SCG221" i="65"/>
  <c r="SCG222" i="65" s="1"/>
  <c r="SBA221" i="65"/>
  <c r="SBA222" i="65" s="1"/>
  <c r="RZU221" i="65"/>
  <c r="RZU222" i="65" s="1"/>
  <c r="RYO221" i="65"/>
  <c r="RYO222" i="65" s="1"/>
  <c r="RXI221" i="65"/>
  <c r="RXI222" i="65" s="1"/>
  <c r="RWC221" i="65"/>
  <c r="RWC222" i="65" s="1"/>
  <c r="RUW221" i="65"/>
  <c r="RUW222" i="65" s="1"/>
  <c r="RTQ221" i="65"/>
  <c r="RTQ222" i="65" s="1"/>
  <c r="RSK221" i="65"/>
  <c r="RSK222" i="65" s="1"/>
  <c r="RRE221" i="65"/>
  <c r="RRE222" i="65" s="1"/>
  <c r="RPY221" i="65"/>
  <c r="RPY222" i="65" s="1"/>
  <c r="ROS221" i="65"/>
  <c r="ROS222" i="65" s="1"/>
  <c r="RNM221" i="65"/>
  <c r="RNM222" i="65" s="1"/>
  <c r="RMG221" i="65"/>
  <c r="RMG222" i="65" s="1"/>
  <c r="RLA221" i="65"/>
  <c r="RLA222" i="65" s="1"/>
  <c r="RJU221" i="65"/>
  <c r="RJU222" i="65" s="1"/>
  <c r="RIO221" i="65"/>
  <c r="RIO222" i="65" s="1"/>
  <c r="RHI221" i="65"/>
  <c r="RHI222" i="65" s="1"/>
  <c r="RGC221" i="65"/>
  <c r="RGC222" i="65" s="1"/>
  <c r="REW221" i="65"/>
  <c r="REW222" i="65" s="1"/>
  <c r="RDQ221" i="65"/>
  <c r="RDQ222" i="65" s="1"/>
  <c r="RCK221" i="65"/>
  <c r="RCK222" i="65" s="1"/>
  <c r="RBE221" i="65"/>
  <c r="RBE222" i="65" s="1"/>
  <c r="QZY221" i="65"/>
  <c r="QZY222" i="65" s="1"/>
  <c r="QYS221" i="65"/>
  <c r="QYS222" i="65" s="1"/>
  <c r="QXM221" i="65"/>
  <c r="QXM222" i="65" s="1"/>
  <c r="QWG221" i="65"/>
  <c r="QWG222" i="65" s="1"/>
  <c r="QVA221" i="65"/>
  <c r="QVA222" i="65" s="1"/>
  <c r="QTU221" i="65"/>
  <c r="QTU222" i="65" s="1"/>
  <c r="QSO221" i="65"/>
  <c r="QSO222" i="65" s="1"/>
  <c r="QRI221" i="65"/>
  <c r="QRI222" i="65" s="1"/>
  <c r="QQC221" i="65"/>
  <c r="QQC222" i="65" s="1"/>
  <c r="QOW221" i="65"/>
  <c r="QOW222" i="65" s="1"/>
  <c r="QNQ221" i="65"/>
  <c r="QNQ222" i="65" s="1"/>
  <c r="QMK221" i="65"/>
  <c r="QMK222" i="65" s="1"/>
  <c r="QLE221" i="65"/>
  <c r="QLE222" i="65" s="1"/>
  <c r="QJY221" i="65"/>
  <c r="QJY222" i="65" s="1"/>
  <c r="QIS221" i="65"/>
  <c r="QIS222" i="65" s="1"/>
  <c r="QHM221" i="65"/>
  <c r="QHM222" i="65" s="1"/>
  <c r="QGG221" i="65"/>
  <c r="QGG222" i="65" s="1"/>
  <c r="QFA221" i="65"/>
  <c r="QFA222" i="65" s="1"/>
  <c r="QDU221" i="65"/>
  <c r="QDU222" i="65" s="1"/>
  <c r="QCO221" i="65"/>
  <c r="QCO222" i="65" s="1"/>
  <c r="QBI221" i="65"/>
  <c r="QBI222" i="65" s="1"/>
  <c r="QAC221" i="65"/>
  <c r="QAC222" i="65" s="1"/>
  <c r="PYW221" i="65"/>
  <c r="PYW222" i="65" s="1"/>
  <c r="PXQ221" i="65"/>
  <c r="PXQ222" i="65" s="1"/>
  <c r="PWK221" i="65"/>
  <c r="PWK222" i="65" s="1"/>
  <c r="PVE221" i="65"/>
  <c r="PVE222" i="65" s="1"/>
  <c r="PTY221" i="65"/>
  <c r="PTY222" i="65" s="1"/>
  <c r="PSS221" i="65"/>
  <c r="PSS222" i="65" s="1"/>
  <c r="PRM221" i="65"/>
  <c r="PRM222" i="65" s="1"/>
  <c r="PQG221" i="65"/>
  <c r="PQG222" i="65" s="1"/>
  <c r="PPA221" i="65"/>
  <c r="PPA222" i="65" s="1"/>
  <c r="PNU221" i="65"/>
  <c r="PNU222" i="65" s="1"/>
  <c r="PMO221" i="65"/>
  <c r="PMO222" i="65" s="1"/>
  <c r="PLI221" i="65"/>
  <c r="PLI222" i="65" s="1"/>
  <c r="PKC221" i="65"/>
  <c r="PKC222" i="65" s="1"/>
  <c r="PIW221" i="65"/>
  <c r="PIW222" i="65" s="1"/>
  <c r="PHQ221" i="65"/>
  <c r="PHQ222" i="65" s="1"/>
  <c r="PGK221" i="65"/>
  <c r="PGK222" i="65" s="1"/>
  <c r="PFE221" i="65"/>
  <c r="PFE222" i="65" s="1"/>
  <c r="PDY221" i="65"/>
  <c r="PDY222" i="65" s="1"/>
  <c r="PCS221" i="65"/>
  <c r="PCS222" i="65" s="1"/>
  <c r="PBM221" i="65"/>
  <c r="PBM222" i="65" s="1"/>
  <c r="PAG221" i="65"/>
  <c r="PAG222" i="65" s="1"/>
  <c r="OZA221" i="65"/>
  <c r="OZA222" i="65" s="1"/>
  <c r="OXU221" i="65"/>
  <c r="OXU222" i="65" s="1"/>
  <c r="OWO221" i="65"/>
  <c r="OWO222" i="65" s="1"/>
  <c r="OVI221" i="65"/>
  <c r="OVI222" i="65" s="1"/>
  <c r="OUC221" i="65"/>
  <c r="OUC222" i="65" s="1"/>
  <c r="OSW221" i="65"/>
  <c r="OSW222" i="65" s="1"/>
  <c r="ORQ221" i="65"/>
  <c r="ORQ222" i="65" s="1"/>
  <c r="OQK221" i="65"/>
  <c r="OQK222" i="65" s="1"/>
  <c r="OPE221" i="65"/>
  <c r="OPE222" i="65" s="1"/>
  <c r="ONY221" i="65"/>
  <c r="ONY222" i="65" s="1"/>
  <c r="OMS221" i="65"/>
  <c r="OMS222" i="65" s="1"/>
  <c r="OLM221" i="65"/>
  <c r="OLM222" i="65" s="1"/>
  <c r="OKG221" i="65"/>
  <c r="OKG222" i="65" s="1"/>
  <c r="OJA221" i="65"/>
  <c r="OJA222" i="65" s="1"/>
  <c r="OHU221" i="65"/>
  <c r="OHU222" i="65" s="1"/>
  <c r="OGO221" i="65"/>
  <c r="OGO222" i="65" s="1"/>
  <c r="OFI221" i="65"/>
  <c r="OFI222" i="65" s="1"/>
  <c r="OEC221" i="65"/>
  <c r="OEC222" i="65" s="1"/>
  <c r="OCW221" i="65"/>
  <c r="OCW222" i="65" s="1"/>
  <c r="OBQ221" i="65"/>
  <c r="OBQ222" i="65" s="1"/>
  <c r="OAK221" i="65"/>
  <c r="OAK222" i="65" s="1"/>
  <c r="NZE221" i="65"/>
  <c r="NZE222" i="65" s="1"/>
  <c r="NXY221" i="65"/>
  <c r="NXY222" i="65" s="1"/>
  <c r="NWS221" i="65"/>
  <c r="NWS222" i="65" s="1"/>
  <c r="NVM221" i="65"/>
  <c r="NVM222" i="65" s="1"/>
  <c r="NUG221" i="65"/>
  <c r="NUG222" i="65" s="1"/>
  <c r="NTA221" i="65"/>
  <c r="NTA222" i="65" s="1"/>
  <c r="NRU221" i="65"/>
  <c r="NRU222" i="65" s="1"/>
  <c r="NQO221" i="65"/>
  <c r="NQO222" i="65" s="1"/>
  <c r="NPI221" i="65"/>
  <c r="NPI222" i="65" s="1"/>
  <c r="NOC221" i="65"/>
  <c r="NOC222" i="65" s="1"/>
  <c r="NMW221" i="65"/>
  <c r="NMW222" i="65" s="1"/>
  <c r="NLQ221" i="65"/>
  <c r="NLQ222" i="65" s="1"/>
  <c r="NKK221" i="65"/>
  <c r="NKK222" i="65" s="1"/>
  <c r="NJE221" i="65"/>
  <c r="NJE222" i="65" s="1"/>
  <c r="NHY221" i="65"/>
  <c r="NHY222" i="65" s="1"/>
  <c r="NGS221" i="65"/>
  <c r="NGS222" i="65" s="1"/>
  <c r="NFM221" i="65"/>
  <c r="NFM222" i="65" s="1"/>
  <c r="NEG221" i="65"/>
  <c r="NEG222" i="65" s="1"/>
  <c r="NDA221" i="65"/>
  <c r="NDA222" i="65" s="1"/>
  <c r="NBU221" i="65"/>
  <c r="NBU222" i="65" s="1"/>
  <c r="NAO221" i="65"/>
  <c r="NAO222" i="65" s="1"/>
  <c r="MZI221" i="65"/>
  <c r="MZI222" i="65" s="1"/>
  <c r="MYC221" i="65"/>
  <c r="MYC222" i="65" s="1"/>
  <c r="MWW221" i="65"/>
  <c r="MWW222" i="65" s="1"/>
  <c r="MVQ221" i="65"/>
  <c r="MVQ222" i="65" s="1"/>
  <c r="MUK221" i="65"/>
  <c r="MUK222" i="65" s="1"/>
  <c r="MTM221" i="65"/>
  <c r="MTM222" i="65" s="1"/>
  <c r="MSP221" i="65"/>
  <c r="MSP222" i="65" s="1"/>
  <c r="MRX221" i="65"/>
  <c r="MRX222" i="65" s="1"/>
  <c r="MRA221" i="65"/>
  <c r="MRA222" i="65" s="1"/>
  <c r="MQD221" i="65"/>
  <c r="MQD222" i="65" s="1"/>
  <c r="MPL221" i="65"/>
  <c r="MPL222" i="65" s="1"/>
  <c r="MOO221" i="65"/>
  <c r="MOO222" i="65" s="1"/>
  <c r="MNR221" i="65"/>
  <c r="MNR222" i="65" s="1"/>
  <c r="MMZ221" i="65"/>
  <c r="MMZ222" i="65" s="1"/>
  <c r="MMC221" i="65"/>
  <c r="MMC222" i="65" s="1"/>
  <c r="MLF221" i="65"/>
  <c r="MLF222" i="65" s="1"/>
  <c r="MKN221" i="65"/>
  <c r="MKN222" i="65" s="1"/>
  <c r="MJQ221" i="65"/>
  <c r="MJQ222" i="65" s="1"/>
  <c r="MIT221" i="65"/>
  <c r="MIT222" i="65" s="1"/>
  <c r="MIB221" i="65"/>
  <c r="MIB222" i="65" s="1"/>
  <c r="MHE221" i="65"/>
  <c r="MHE222" i="65" s="1"/>
  <c r="MGI221" i="65"/>
  <c r="MGI222" i="65" s="1"/>
  <c r="MFS221" i="65"/>
  <c r="MFS222" i="65" s="1"/>
  <c r="MFC221" i="65"/>
  <c r="MFC222" i="65" s="1"/>
  <c r="MEM221" i="65"/>
  <c r="MEM222" i="65" s="1"/>
  <c r="MDW221" i="65"/>
  <c r="MDW222" i="65" s="1"/>
  <c r="MDG221" i="65"/>
  <c r="MDG222" i="65" s="1"/>
  <c r="MCQ221" i="65"/>
  <c r="MCQ222" i="65" s="1"/>
  <c r="MCA221" i="65"/>
  <c r="MCA222" i="65" s="1"/>
  <c r="MBK221" i="65"/>
  <c r="MBK222" i="65" s="1"/>
  <c r="MAU221" i="65"/>
  <c r="MAU222" i="65" s="1"/>
  <c r="MAE221" i="65"/>
  <c r="MAE222" i="65" s="1"/>
  <c r="LZO221" i="65"/>
  <c r="LZO222" i="65" s="1"/>
  <c r="LYY221" i="65"/>
  <c r="LYY222" i="65" s="1"/>
  <c r="LYI221" i="65"/>
  <c r="LYI222" i="65" s="1"/>
  <c r="LXS221" i="65"/>
  <c r="LXS222" i="65" s="1"/>
  <c r="LXC221" i="65"/>
  <c r="LXC222" i="65" s="1"/>
  <c r="LWM221" i="65"/>
  <c r="LWM222" i="65" s="1"/>
  <c r="LVW221" i="65"/>
  <c r="LVW222" i="65" s="1"/>
  <c r="LVG221" i="65"/>
  <c r="LVG222" i="65" s="1"/>
  <c r="LUQ221" i="65"/>
  <c r="LUQ222" i="65" s="1"/>
  <c r="LUA221" i="65"/>
  <c r="LUA222" i="65" s="1"/>
  <c r="LTK221" i="65"/>
  <c r="LTK222" i="65" s="1"/>
  <c r="LSU221" i="65"/>
  <c r="LSU222" i="65" s="1"/>
  <c r="LSE221" i="65"/>
  <c r="LSE222" i="65" s="1"/>
  <c r="LRO221" i="65"/>
  <c r="LRO222" i="65" s="1"/>
  <c r="LQY221" i="65"/>
  <c r="LQY222" i="65" s="1"/>
  <c r="LQI221" i="65"/>
  <c r="LQI222" i="65" s="1"/>
  <c r="LPS221" i="65"/>
  <c r="LPS222" i="65" s="1"/>
  <c r="LPC221" i="65"/>
  <c r="LPC222" i="65" s="1"/>
  <c r="LOM221" i="65"/>
  <c r="LOM222" i="65" s="1"/>
  <c r="LNW221" i="65"/>
  <c r="LNW222" i="65" s="1"/>
  <c r="LNG221" i="65"/>
  <c r="LNG222" i="65" s="1"/>
  <c r="LMQ221" i="65"/>
  <c r="LMQ222" i="65" s="1"/>
  <c r="LMA221" i="65"/>
  <c r="LMA222" i="65" s="1"/>
  <c r="LLM221" i="65"/>
  <c r="LLM222" i="65" s="1"/>
  <c r="LLA221" i="65"/>
  <c r="LLA222" i="65" s="1"/>
  <c r="LKP221" i="65"/>
  <c r="LKP222" i="65" s="1"/>
  <c r="LKE221" i="65"/>
  <c r="LKE222" i="65" s="1"/>
  <c r="LJW221" i="65"/>
  <c r="LJW222" i="65" s="1"/>
  <c r="LJO221" i="65"/>
  <c r="LJO222" i="65" s="1"/>
  <c r="LJG221" i="65"/>
  <c r="LJG222" i="65" s="1"/>
  <c r="LIY221" i="65"/>
  <c r="LIY222" i="65" s="1"/>
  <c r="LIQ221" i="65"/>
  <c r="LIQ222" i="65" s="1"/>
  <c r="LII221" i="65"/>
  <c r="LII222" i="65" s="1"/>
  <c r="LIA221" i="65"/>
  <c r="LIA222" i="65" s="1"/>
  <c r="LHS221" i="65"/>
  <c r="LHS222" i="65" s="1"/>
  <c r="LHK221" i="65"/>
  <c r="LHK222" i="65" s="1"/>
  <c r="LHC221" i="65"/>
  <c r="LHC222" i="65" s="1"/>
  <c r="LGU221" i="65"/>
  <c r="LGU222" i="65" s="1"/>
  <c r="LGM221" i="65"/>
  <c r="LGM222" i="65" s="1"/>
  <c r="LGE221" i="65"/>
  <c r="LGE222" i="65" s="1"/>
  <c r="LFW221" i="65"/>
  <c r="LFW222" i="65" s="1"/>
  <c r="LFO221" i="65"/>
  <c r="LFO222" i="65" s="1"/>
  <c r="LFG221" i="65"/>
  <c r="LFG222" i="65" s="1"/>
  <c r="LEY221" i="65"/>
  <c r="LEY222" i="65" s="1"/>
  <c r="LEQ221" i="65"/>
  <c r="LEQ222" i="65" s="1"/>
  <c r="LEI221" i="65"/>
  <c r="LEI222" i="65" s="1"/>
  <c r="LEA221" i="65"/>
  <c r="LEA222" i="65" s="1"/>
  <c r="LDS221" i="65"/>
  <c r="LDS222" i="65" s="1"/>
  <c r="LDK221" i="65"/>
  <c r="LDK222" i="65" s="1"/>
  <c r="LDC221" i="65"/>
  <c r="LDC222" i="65" s="1"/>
  <c r="LCU221" i="65"/>
  <c r="LCU222" i="65" s="1"/>
  <c r="LCM221" i="65"/>
  <c r="LCM222" i="65" s="1"/>
  <c r="LCE221" i="65"/>
  <c r="LCE222" i="65" s="1"/>
  <c r="LBW221" i="65"/>
  <c r="LBW222" i="65" s="1"/>
  <c r="LBO221" i="65"/>
  <c r="LBO222" i="65" s="1"/>
  <c r="LBG221" i="65"/>
  <c r="LBG222" i="65" s="1"/>
  <c r="LAY221" i="65"/>
  <c r="LAY222" i="65" s="1"/>
  <c r="LAQ221" i="65"/>
  <c r="LAQ222" i="65" s="1"/>
  <c r="LAI221" i="65"/>
  <c r="LAI222" i="65" s="1"/>
  <c r="LAA221" i="65"/>
  <c r="LAA222" i="65" s="1"/>
  <c r="KZS221" i="65"/>
  <c r="KZS222" i="65" s="1"/>
  <c r="KZK221" i="65"/>
  <c r="KZK222" i="65" s="1"/>
  <c r="KZC221" i="65"/>
  <c r="KZC222" i="65" s="1"/>
  <c r="KYU221" i="65"/>
  <c r="KYU222" i="65" s="1"/>
  <c r="KYM221" i="65"/>
  <c r="KYM222" i="65" s="1"/>
  <c r="KYE221" i="65"/>
  <c r="KYE222" i="65" s="1"/>
  <c r="KXW221" i="65"/>
  <c r="KXW222" i="65" s="1"/>
  <c r="KXO221" i="65"/>
  <c r="KXO222" i="65" s="1"/>
  <c r="KXG221" i="65"/>
  <c r="KXG222" i="65" s="1"/>
  <c r="KWY221" i="65"/>
  <c r="KWY222" i="65" s="1"/>
  <c r="KWQ221" i="65"/>
  <c r="KWQ222" i="65" s="1"/>
  <c r="KWI221" i="65"/>
  <c r="KWI222" i="65" s="1"/>
  <c r="KWA221" i="65"/>
  <c r="KWA222" i="65" s="1"/>
  <c r="KVS221" i="65"/>
  <c r="KVS222" i="65" s="1"/>
  <c r="KVK221" i="65"/>
  <c r="KVK222" i="65" s="1"/>
  <c r="KVC221" i="65"/>
  <c r="KVC222" i="65" s="1"/>
  <c r="KUU221" i="65"/>
  <c r="KUU222" i="65" s="1"/>
  <c r="KUM221" i="65"/>
  <c r="KUM222" i="65" s="1"/>
  <c r="KUE221" i="65"/>
  <c r="KUE222" i="65" s="1"/>
  <c r="KTW221" i="65"/>
  <c r="KTW222" i="65" s="1"/>
  <c r="KTO221" i="65"/>
  <c r="KTO222" i="65" s="1"/>
  <c r="KTG221" i="65"/>
  <c r="KTG222" i="65" s="1"/>
  <c r="KSY221" i="65"/>
  <c r="KSY222" i="65" s="1"/>
  <c r="KSQ221" i="65"/>
  <c r="KSQ222" i="65" s="1"/>
  <c r="KSI221" i="65"/>
  <c r="KSI222" i="65" s="1"/>
  <c r="KSA221" i="65"/>
  <c r="KSA222" i="65" s="1"/>
  <c r="KRS221" i="65"/>
  <c r="KRS222" i="65" s="1"/>
  <c r="KRK221" i="65"/>
  <c r="KRK222" i="65" s="1"/>
  <c r="KRC221" i="65"/>
  <c r="KRC222" i="65" s="1"/>
  <c r="KQU221" i="65"/>
  <c r="KQU222" i="65" s="1"/>
  <c r="KQM221" i="65"/>
  <c r="KQM222" i="65" s="1"/>
  <c r="KQE221" i="65"/>
  <c r="KQE222" i="65" s="1"/>
  <c r="KPW221" i="65"/>
  <c r="KPW222" i="65" s="1"/>
  <c r="KPO221" i="65"/>
  <c r="KPO222" i="65" s="1"/>
  <c r="KPG221" i="65"/>
  <c r="KPG222" i="65" s="1"/>
  <c r="KOY221" i="65"/>
  <c r="KOY222" i="65" s="1"/>
  <c r="KOQ221" i="65"/>
  <c r="KOQ222" i="65" s="1"/>
  <c r="KOI221" i="65"/>
  <c r="KOI222" i="65" s="1"/>
  <c r="KOA221" i="65"/>
  <c r="KOA222" i="65" s="1"/>
  <c r="KNS221" i="65"/>
  <c r="KNS222" i="65" s="1"/>
  <c r="KNK221" i="65"/>
  <c r="KNK222" i="65" s="1"/>
  <c r="KNC221" i="65"/>
  <c r="KNC222" i="65" s="1"/>
  <c r="KMU221" i="65"/>
  <c r="KMU222" i="65" s="1"/>
  <c r="KMM221" i="65"/>
  <c r="KMM222" i="65" s="1"/>
  <c r="KME221" i="65"/>
  <c r="KME222" i="65" s="1"/>
  <c r="KLW221" i="65"/>
  <c r="KLW222" i="65" s="1"/>
  <c r="KLO221" i="65"/>
  <c r="KLO222" i="65" s="1"/>
  <c r="KLG221" i="65"/>
  <c r="KLG222" i="65" s="1"/>
  <c r="KKY221" i="65"/>
  <c r="KKY222" i="65" s="1"/>
  <c r="KKQ221" i="65"/>
  <c r="KKQ222" i="65" s="1"/>
  <c r="KKI221" i="65"/>
  <c r="KKI222" i="65" s="1"/>
  <c r="KKA221" i="65"/>
  <c r="KKA222" i="65" s="1"/>
  <c r="KJS221" i="65"/>
  <c r="KJS222" i="65" s="1"/>
  <c r="KJK221" i="65"/>
  <c r="KJK222" i="65" s="1"/>
  <c r="KJC221" i="65"/>
  <c r="KJC222" i="65" s="1"/>
  <c r="KIU221" i="65"/>
  <c r="KIU222" i="65" s="1"/>
  <c r="KIM221" i="65"/>
  <c r="KIM222" i="65" s="1"/>
  <c r="KIE221" i="65"/>
  <c r="KIE222" i="65" s="1"/>
  <c r="KHW221" i="65"/>
  <c r="KHW222" i="65" s="1"/>
  <c r="KHO221" i="65"/>
  <c r="KHO222" i="65" s="1"/>
  <c r="KHG221" i="65"/>
  <c r="KHG222" i="65" s="1"/>
  <c r="KGY221" i="65"/>
  <c r="KGY222" i="65" s="1"/>
  <c r="KGQ221" i="65"/>
  <c r="KGQ222" i="65" s="1"/>
  <c r="KGI221" i="65"/>
  <c r="KGI222" i="65" s="1"/>
  <c r="KGA221" i="65"/>
  <c r="KGA222" i="65" s="1"/>
  <c r="KFS221" i="65"/>
  <c r="KFS222" i="65" s="1"/>
  <c r="KFK221" i="65"/>
  <c r="KFK222" i="65" s="1"/>
  <c r="KFC221" i="65"/>
  <c r="KFC222" i="65" s="1"/>
  <c r="KEU221" i="65"/>
  <c r="KEU222" i="65" s="1"/>
  <c r="KEM221" i="65"/>
  <c r="KEM222" i="65" s="1"/>
  <c r="KEE221" i="65"/>
  <c r="KEE222" i="65" s="1"/>
  <c r="KDW221" i="65"/>
  <c r="KDW222" i="65" s="1"/>
  <c r="KDO221" i="65"/>
  <c r="KDO222" i="65" s="1"/>
  <c r="KDG221" i="65"/>
  <c r="KDG222" i="65" s="1"/>
  <c r="KCY221" i="65"/>
  <c r="KCY222" i="65" s="1"/>
  <c r="KCQ221" i="65"/>
  <c r="KCQ222" i="65" s="1"/>
  <c r="KCI221" i="65"/>
  <c r="KCI222" i="65" s="1"/>
  <c r="KCA221" i="65"/>
  <c r="KCA222" i="65" s="1"/>
  <c r="KBS221" i="65"/>
  <c r="KBS222" i="65" s="1"/>
  <c r="KBK221" i="65"/>
  <c r="KBK222" i="65" s="1"/>
  <c r="KBC221" i="65"/>
  <c r="KBC222" i="65" s="1"/>
  <c r="KAU221" i="65"/>
  <c r="KAU222" i="65" s="1"/>
  <c r="KAM221" i="65"/>
  <c r="KAM222" i="65" s="1"/>
  <c r="KAE221" i="65"/>
  <c r="KAE222" i="65" s="1"/>
  <c r="JZW221" i="65"/>
  <c r="JZW222" i="65" s="1"/>
  <c r="JZO221" i="65"/>
  <c r="JZO222" i="65" s="1"/>
  <c r="JZG221" i="65"/>
  <c r="JZG222" i="65" s="1"/>
  <c r="JYY221" i="65"/>
  <c r="JYY222" i="65" s="1"/>
  <c r="JYQ221" i="65"/>
  <c r="JYQ222" i="65" s="1"/>
  <c r="JYI221" i="65"/>
  <c r="JYI222" i="65" s="1"/>
  <c r="JYA221" i="65"/>
  <c r="JYA222" i="65" s="1"/>
  <c r="JXS221" i="65"/>
  <c r="JXS222" i="65" s="1"/>
  <c r="JXK221" i="65"/>
  <c r="JXK222" i="65" s="1"/>
  <c r="JXC221" i="65"/>
  <c r="JXC222" i="65" s="1"/>
  <c r="JWU221" i="65"/>
  <c r="JWU222" i="65" s="1"/>
  <c r="JWM221" i="65"/>
  <c r="JWM222" i="65" s="1"/>
  <c r="JWE221" i="65"/>
  <c r="JWE222" i="65" s="1"/>
  <c r="JVW221" i="65"/>
  <c r="JVW222" i="65" s="1"/>
  <c r="JVO221" i="65"/>
  <c r="JVO222" i="65" s="1"/>
  <c r="JVG221" i="65"/>
  <c r="JVG222" i="65" s="1"/>
  <c r="JUY221" i="65"/>
  <c r="JUY222" i="65" s="1"/>
  <c r="JUQ221" i="65"/>
  <c r="JUQ222" i="65" s="1"/>
  <c r="JUI221" i="65"/>
  <c r="JUI222" i="65" s="1"/>
  <c r="JUA221" i="65"/>
  <c r="JUA222" i="65" s="1"/>
  <c r="JTS221" i="65"/>
  <c r="JTS222" i="65" s="1"/>
  <c r="JTK221" i="65"/>
  <c r="JTK222" i="65" s="1"/>
  <c r="JTC221" i="65"/>
  <c r="JTC222" i="65" s="1"/>
  <c r="JSU221" i="65"/>
  <c r="JSU222" i="65" s="1"/>
  <c r="JSM221" i="65"/>
  <c r="JSM222" i="65" s="1"/>
  <c r="JSE221" i="65"/>
  <c r="JSE222" i="65" s="1"/>
  <c r="JRW221" i="65"/>
  <c r="JRW222" i="65" s="1"/>
  <c r="JRO221" i="65"/>
  <c r="JRO222" i="65" s="1"/>
  <c r="JRG221" i="65"/>
  <c r="JRG222" i="65" s="1"/>
  <c r="JQY221" i="65"/>
  <c r="JQY222" i="65" s="1"/>
  <c r="JQQ221" i="65"/>
  <c r="JQQ222" i="65" s="1"/>
  <c r="JQI221" i="65"/>
  <c r="JQI222" i="65" s="1"/>
  <c r="JQA221" i="65"/>
  <c r="JQA222" i="65" s="1"/>
  <c r="JPS221" i="65"/>
  <c r="JPS222" i="65" s="1"/>
  <c r="JPK221" i="65"/>
  <c r="JPK222" i="65" s="1"/>
  <c r="JPC221" i="65"/>
  <c r="JPC222" i="65" s="1"/>
  <c r="JOU221" i="65"/>
  <c r="JOU222" i="65" s="1"/>
  <c r="JOM221" i="65"/>
  <c r="JOM222" i="65" s="1"/>
  <c r="JOE221" i="65"/>
  <c r="JOE222" i="65" s="1"/>
  <c r="JNW221" i="65"/>
  <c r="JNW222" i="65" s="1"/>
  <c r="JNO221" i="65"/>
  <c r="JNO222" i="65" s="1"/>
  <c r="JNG221" i="65"/>
  <c r="JNG222" i="65" s="1"/>
  <c r="JMY221" i="65"/>
  <c r="JMY222" i="65" s="1"/>
  <c r="JMQ221" i="65"/>
  <c r="JMQ222" i="65" s="1"/>
  <c r="JMI221" i="65"/>
  <c r="JMI222" i="65" s="1"/>
  <c r="JMA221" i="65"/>
  <c r="JMA222" i="65" s="1"/>
  <c r="JLS221" i="65"/>
  <c r="JLS222" i="65" s="1"/>
  <c r="JLK221" i="65"/>
  <c r="JLK222" i="65" s="1"/>
  <c r="JLC221" i="65"/>
  <c r="JLC222" i="65" s="1"/>
  <c r="JKU221" i="65"/>
  <c r="JKU222" i="65" s="1"/>
  <c r="JKM221" i="65"/>
  <c r="JKM222" i="65" s="1"/>
  <c r="JKE221" i="65"/>
  <c r="JKE222" i="65" s="1"/>
  <c r="JJW221" i="65"/>
  <c r="JJW222" i="65" s="1"/>
  <c r="JJO221" i="65"/>
  <c r="JJO222" i="65" s="1"/>
  <c r="JJG221" i="65"/>
  <c r="JJG222" i="65" s="1"/>
  <c r="JIY221" i="65"/>
  <c r="JIY222" i="65" s="1"/>
  <c r="JIQ221" i="65"/>
  <c r="JIQ222" i="65" s="1"/>
  <c r="JII221" i="65"/>
  <c r="JII222" i="65" s="1"/>
  <c r="JIA221" i="65"/>
  <c r="JIA222" i="65" s="1"/>
  <c r="JHS221" i="65"/>
  <c r="JHS222" i="65" s="1"/>
  <c r="JHK221" i="65"/>
  <c r="JHK222" i="65" s="1"/>
  <c r="JHC221" i="65"/>
  <c r="JHC222" i="65" s="1"/>
  <c r="JGU221" i="65"/>
  <c r="JGU222" i="65" s="1"/>
  <c r="JGM221" i="65"/>
  <c r="JGM222" i="65" s="1"/>
  <c r="JGE221" i="65"/>
  <c r="JGE222" i="65" s="1"/>
  <c r="JFW221" i="65"/>
  <c r="JFW222" i="65" s="1"/>
  <c r="JFO221" i="65"/>
  <c r="JFO222" i="65" s="1"/>
  <c r="JFG221" i="65"/>
  <c r="JFG222" i="65" s="1"/>
  <c r="JEY221" i="65"/>
  <c r="JEY222" i="65" s="1"/>
  <c r="JEQ221" i="65"/>
  <c r="JEQ222" i="65" s="1"/>
  <c r="JEI221" i="65"/>
  <c r="JEI222" i="65" s="1"/>
  <c r="JEA221" i="65"/>
  <c r="JEA222" i="65" s="1"/>
  <c r="JDS221" i="65"/>
  <c r="JDS222" i="65" s="1"/>
  <c r="JDK221" i="65"/>
  <c r="JDK222" i="65" s="1"/>
  <c r="JDC221" i="65"/>
  <c r="JDC222" i="65" s="1"/>
  <c r="JCU221" i="65"/>
  <c r="JCU222" i="65" s="1"/>
  <c r="JCM221" i="65"/>
  <c r="JCM222" i="65" s="1"/>
  <c r="JCE221" i="65"/>
  <c r="JCE222" i="65" s="1"/>
  <c r="JBW221" i="65"/>
  <c r="JBW222" i="65" s="1"/>
  <c r="JBO221" i="65"/>
  <c r="JBO222" i="65" s="1"/>
  <c r="JBG221" i="65"/>
  <c r="JBG222" i="65" s="1"/>
  <c r="JAY221" i="65"/>
  <c r="JAY222" i="65" s="1"/>
  <c r="JAQ221" i="65"/>
  <c r="JAQ222" i="65" s="1"/>
  <c r="JAI221" i="65"/>
  <c r="JAI222" i="65" s="1"/>
  <c r="JAA221" i="65"/>
  <c r="JAA222" i="65" s="1"/>
  <c r="IZS221" i="65"/>
  <c r="IZS222" i="65" s="1"/>
  <c r="IZK221" i="65"/>
  <c r="IZK222" i="65" s="1"/>
  <c r="IZC221" i="65"/>
  <c r="IZC222" i="65" s="1"/>
  <c r="IYU221" i="65"/>
  <c r="IYU222" i="65" s="1"/>
  <c r="IYM221" i="65"/>
  <c r="IYM222" i="65" s="1"/>
  <c r="IYE221" i="65"/>
  <c r="IYE222" i="65" s="1"/>
  <c r="IXW221" i="65"/>
  <c r="IXW222" i="65" s="1"/>
  <c r="IXO221" i="65"/>
  <c r="IXO222" i="65" s="1"/>
  <c r="IXG221" i="65"/>
  <c r="IXG222" i="65" s="1"/>
  <c r="IWY221" i="65"/>
  <c r="IWY222" i="65" s="1"/>
  <c r="IWQ221" i="65"/>
  <c r="IWQ222" i="65" s="1"/>
  <c r="IWI221" i="65"/>
  <c r="IWI222" i="65" s="1"/>
  <c r="IWA221" i="65"/>
  <c r="IWA222" i="65" s="1"/>
  <c r="IVS221" i="65"/>
  <c r="IVS222" i="65" s="1"/>
  <c r="IVK221" i="65"/>
  <c r="IVK222" i="65" s="1"/>
  <c r="IVC221" i="65"/>
  <c r="IVC222" i="65" s="1"/>
  <c r="IUU221" i="65"/>
  <c r="IUU222" i="65" s="1"/>
  <c r="IUM221" i="65"/>
  <c r="IUM222" i="65" s="1"/>
  <c r="IUE221" i="65"/>
  <c r="IUE222" i="65" s="1"/>
  <c r="ITW221" i="65"/>
  <c r="ITW222" i="65" s="1"/>
  <c r="ITO221" i="65"/>
  <c r="ITO222" i="65" s="1"/>
  <c r="ITG221" i="65"/>
  <c r="ITG222" i="65" s="1"/>
  <c r="ISY221" i="65"/>
  <c r="ISY222" i="65" s="1"/>
  <c r="ISQ221" i="65"/>
  <c r="ISQ222" i="65" s="1"/>
  <c r="ISI221" i="65"/>
  <c r="ISI222" i="65" s="1"/>
  <c r="ISA221" i="65"/>
  <c r="ISA222" i="65" s="1"/>
  <c r="IRS221" i="65"/>
  <c r="IRS222" i="65" s="1"/>
  <c r="IRK221" i="65"/>
  <c r="IRK222" i="65" s="1"/>
  <c r="IRC221" i="65"/>
  <c r="IRC222" i="65" s="1"/>
  <c r="IQU221" i="65"/>
  <c r="IQU222" i="65" s="1"/>
  <c r="IQM221" i="65"/>
  <c r="IQM222" i="65" s="1"/>
  <c r="IQE221" i="65"/>
  <c r="IQE222" i="65" s="1"/>
  <c r="IPW221" i="65"/>
  <c r="IPW222" i="65" s="1"/>
  <c r="IPO221" i="65"/>
  <c r="IPO222" i="65" s="1"/>
  <c r="IPG221" i="65"/>
  <c r="IPG222" i="65" s="1"/>
  <c r="IOY221" i="65"/>
  <c r="IOY222" i="65" s="1"/>
  <c r="IOQ221" i="65"/>
  <c r="IOQ222" i="65" s="1"/>
  <c r="IOI221" i="65"/>
  <c r="IOI222" i="65" s="1"/>
  <c r="IOA221" i="65"/>
  <c r="IOA222" i="65" s="1"/>
  <c r="INS221" i="65"/>
  <c r="INS222" i="65" s="1"/>
  <c r="INK221" i="65"/>
  <c r="INK222" i="65" s="1"/>
  <c r="INC221" i="65"/>
  <c r="INC222" i="65" s="1"/>
  <c r="IMU221" i="65"/>
  <c r="IMU222" i="65" s="1"/>
  <c r="IMM221" i="65"/>
  <c r="IMM222" i="65" s="1"/>
  <c r="IME221" i="65"/>
  <c r="IME222" i="65" s="1"/>
  <c r="ILW221" i="65"/>
  <c r="ILW222" i="65" s="1"/>
  <c r="ILO221" i="65"/>
  <c r="ILO222" i="65" s="1"/>
  <c r="ILG221" i="65"/>
  <c r="ILG222" i="65" s="1"/>
  <c r="IKY221" i="65"/>
  <c r="IKY222" i="65" s="1"/>
  <c r="IKQ221" i="65"/>
  <c r="IKQ222" i="65" s="1"/>
  <c r="IKI221" i="65"/>
  <c r="IKI222" i="65" s="1"/>
  <c r="IKA221" i="65"/>
  <c r="IKA222" i="65" s="1"/>
  <c r="IJS221" i="65"/>
  <c r="IJS222" i="65" s="1"/>
  <c r="IJK221" i="65"/>
  <c r="IJK222" i="65" s="1"/>
  <c r="IJC221" i="65"/>
  <c r="IJC222" i="65" s="1"/>
  <c r="IIU221" i="65"/>
  <c r="IIU222" i="65" s="1"/>
  <c r="IIM221" i="65"/>
  <c r="IIM222" i="65" s="1"/>
  <c r="IIE221" i="65"/>
  <c r="IIE222" i="65" s="1"/>
  <c r="IHW221" i="65"/>
  <c r="IHW222" i="65" s="1"/>
  <c r="IHO221" i="65"/>
  <c r="IHO222" i="65" s="1"/>
  <c r="IHG221" i="65"/>
  <c r="IHG222" i="65" s="1"/>
  <c r="IGY221" i="65"/>
  <c r="IGY222" i="65" s="1"/>
  <c r="IGQ221" i="65"/>
  <c r="IGQ222" i="65" s="1"/>
  <c r="IGI221" i="65"/>
  <c r="IGI222" i="65" s="1"/>
  <c r="IGA221" i="65"/>
  <c r="IGA222" i="65" s="1"/>
  <c r="IFS221" i="65"/>
  <c r="IFS222" i="65" s="1"/>
  <c r="IFK221" i="65"/>
  <c r="IFK222" i="65" s="1"/>
  <c r="IFC221" i="65"/>
  <c r="IFC222" i="65" s="1"/>
  <c r="IEU221" i="65"/>
  <c r="IEU222" i="65" s="1"/>
  <c r="IEM221" i="65"/>
  <c r="IEM222" i="65" s="1"/>
  <c r="IEE221" i="65"/>
  <c r="IEE222" i="65" s="1"/>
  <c r="IDW221" i="65"/>
  <c r="IDW222" i="65" s="1"/>
  <c r="IDO221" i="65"/>
  <c r="IDO222" i="65" s="1"/>
  <c r="IDG221" i="65"/>
  <c r="IDG222" i="65" s="1"/>
  <c r="ICY221" i="65"/>
  <c r="ICY222" i="65" s="1"/>
  <c r="ICQ221" i="65"/>
  <c r="ICQ222" i="65" s="1"/>
  <c r="ICI221" i="65"/>
  <c r="ICI222" i="65" s="1"/>
  <c r="ICA221" i="65"/>
  <c r="ICA222" i="65" s="1"/>
  <c r="IBS221" i="65"/>
  <c r="IBS222" i="65" s="1"/>
  <c r="IBK221" i="65"/>
  <c r="IBK222" i="65" s="1"/>
  <c r="IBC221" i="65"/>
  <c r="IBC222" i="65" s="1"/>
  <c r="IAU221" i="65"/>
  <c r="IAU222" i="65" s="1"/>
  <c r="IAM221" i="65"/>
  <c r="IAM222" i="65" s="1"/>
  <c r="IAE221" i="65"/>
  <c r="IAE222" i="65" s="1"/>
  <c r="HZW221" i="65"/>
  <c r="HZW222" i="65" s="1"/>
  <c r="HZO221" i="65"/>
  <c r="HZO222" i="65" s="1"/>
  <c r="HZG221" i="65"/>
  <c r="HZG222" i="65" s="1"/>
  <c r="HYY221" i="65"/>
  <c r="HYY222" i="65" s="1"/>
  <c r="HYQ221" i="65"/>
  <c r="HYQ222" i="65" s="1"/>
  <c r="HYI221" i="65"/>
  <c r="HYI222" i="65" s="1"/>
  <c r="HYA221" i="65"/>
  <c r="HYA222" i="65" s="1"/>
  <c r="HXS221" i="65"/>
  <c r="HXS222" i="65" s="1"/>
  <c r="HXK221" i="65"/>
  <c r="HXK222" i="65" s="1"/>
  <c r="HXC221" i="65"/>
  <c r="HXC222" i="65" s="1"/>
  <c r="HWU221" i="65"/>
  <c r="HWU222" i="65" s="1"/>
  <c r="HWM221" i="65"/>
  <c r="HWM222" i="65" s="1"/>
  <c r="HWE221" i="65"/>
  <c r="HWE222" i="65" s="1"/>
  <c r="HVW221" i="65"/>
  <c r="HVW222" i="65" s="1"/>
  <c r="HVO221" i="65"/>
  <c r="HVO222" i="65" s="1"/>
  <c r="HVG221" i="65"/>
  <c r="HVG222" i="65" s="1"/>
  <c r="HUY221" i="65"/>
  <c r="HUY222" i="65" s="1"/>
  <c r="HUQ221" i="65"/>
  <c r="HUQ222" i="65" s="1"/>
  <c r="HUI221" i="65"/>
  <c r="HUI222" i="65" s="1"/>
  <c r="HUA221" i="65"/>
  <c r="HUA222" i="65" s="1"/>
  <c r="HTS221" i="65"/>
  <c r="HTS222" i="65" s="1"/>
  <c r="HTK221" i="65"/>
  <c r="HTK222" i="65" s="1"/>
  <c r="HTC221" i="65"/>
  <c r="HTC222" i="65" s="1"/>
  <c r="HSU221" i="65"/>
  <c r="HSU222" i="65" s="1"/>
  <c r="HSM221" i="65"/>
  <c r="HSM222" i="65" s="1"/>
  <c r="HSE221" i="65"/>
  <c r="HSE222" i="65" s="1"/>
  <c r="HRW221" i="65"/>
  <c r="HRW222" i="65" s="1"/>
  <c r="HRO221" i="65"/>
  <c r="HRO222" i="65" s="1"/>
  <c r="HRG221" i="65"/>
  <c r="HRG222" i="65" s="1"/>
  <c r="HQY221" i="65"/>
  <c r="HQY222" i="65" s="1"/>
  <c r="HQQ221" i="65"/>
  <c r="HQQ222" i="65" s="1"/>
  <c r="HQI221" i="65"/>
  <c r="HQI222" i="65" s="1"/>
  <c r="HQA221" i="65"/>
  <c r="HQA222" i="65" s="1"/>
  <c r="HPS221" i="65"/>
  <c r="HPS222" i="65" s="1"/>
  <c r="HPK221" i="65"/>
  <c r="HPK222" i="65" s="1"/>
  <c r="HPC221" i="65"/>
  <c r="HPC222" i="65" s="1"/>
  <c r="HOU221" i="65"/>
  <c r="HOU222" i="65" s="1"/>
  <c r="HOM221" i="65"/>
  <c r="HOM222" i="65" s="1"/>
  <c r="HOE221" i="65"/>
  <c r="HOE222" i="65" s="1"/>
  <c r="HNW221" i="65"/>
  <c r="HNW222" i="65" s="1"/>
  <c r="HNO221" i="65"/>
  <c r="HNO222" i="65" s="1"/>
  <c r="HNG221" i="65"/>
  <c r="HNG222" i="65" s="1"/>
  <c r="HMY221" i="65"/>
  <c r="HMY222" i="65" s="1"/>
  <c r="HMQ221" i="65"/>
  <c r="HMQ222" i="65" s="1"/>
  <c r="HMI221" i="65"/>
  <c r="HMI222" i="65" s="1"/>
  <c r="HMA221" i="65"/>
  <c r="HMA222" i="65" s="1"/>
  <c r="HLS221" i="65"/>
  <c r="HLS222" i="65" s="1"/>
  <c r="HLK221" i="65"/>
  <c r="HLK222" i="65" s="1"/>
  <c r="HLC221" i="65"/>
  <c r="HLC222" i="65" s="1"/>
  <c r="HKU221" i="65"/>
  <c r="HKU222" i="65" s="1"/>
  <c r="HKM221" i="65"/>
  <c r="HKM222" i="65" s="1"/>
  <c r="HKE221" i="65"/>
  <c r="HKE222" i="65" s="1"/>
  <c r="HJW221" i="65"/>
  <c r="HJW222" i="65" s="1"/>
  <c r="HJO221" i="65"/>
  <c r="HJO222" i="65" s="1"/>
  <c r="HJG221" i="65"/>
  <c r="HJG222" i="65" s="1"/>
  <c r="HIY221" i="65"/>
  <c r="HIY222" i="65" s="1"/>
  <c r="HIQ221" i="65"/>
  <c r="HIQ222" i="65" s="1"/>
  <c r="HII221" i="65"/>
  <c r="HII222" i="65" s="1"/>
  <c r="HIA221" i="65"/>
  <c r="HIA222" i="65" s="1"/>
  <c r="HHS221" i="65"/>
  <c r="HHS222" i="65" s="1"/>
  <c r="HHK221" i="65"/>
  <c r="HHK222" i="65" s="1"/>
  <c r="HHC221" i="65"/>
  <c r="HHC222" i="65" s="1"/>
  <c r="HGU221" i="65"/>
  <c r="HGU222" i="65" s="1"/>
  <c r="HGM221" i="65"/>
  <c r="HGM222" i="65" s="1"/>
  <c r="HGE221" i="65"/>
  <c r="HGE222" i="65" s="1"/>
  <c r="HFW221" i="65"/>
  <c r="HFW222" i="65" s="1"/>
  <c r="HFO221" i="65"/>
  <c r="HFO222" i="65" s="1"/>
  <c r="HFG221" i="65"/>
  <c r="HFG222" i="65" s="1"/>
  <c r="HEY221" i="65"/>
  <c r="HEY222" i="65" s="1"/>
  <c r="HEQ221" i="65"/>
  <c r="HEQ222" i="65" s="1"/>
  <c r="HEI221" i="65"/>
  <c r="HEI222" i="65" s="1"/>
  <c r="HEA221" i="65"/>
  <c r="HEA222" i="65" s="1"/>
  <c r="HDS221" i="65"/>
  <c r="HDS222" i="65" s="1"/>
  <c r="HDK221" i="65"/>
  <c r="HDK222" i="65" s="1"/>
  <c r="HDC221" i="65"/>
  <c r="HDC222" i="65" s="1"/>
  <c r="HCU221" i="65"/>
  <c r="HCU222" i="65" s="1"/>
  <c r="HCM221" i="65"/>
  <c r="HCM222" i="65" s="1"/>
  <c r="HCE221" i="65"/>
  <c r="HCE222" i="65" s="1"/>
  <c r="HBW221" i="65"/>
  <c r="HBW222" i="65" s="1"/>
  <c r="HBO221" i="65"/>
  <c r="HBO222" i="65" s="1"/>
  <c r="HBG221" i="65"/>
  <c r="HBG222" i="65" s="1"/>
  <c r="HAY221" i="65"/>
  <c r="HAY222" i="65" s="1"/>
  <c r="HAQ221" i="65"/>
  <c r="HAQ222" i="65" s="1"/>
  <c r="HAI221" i="65"/>
  <c r="HAI222" i="65" s="1"/>
  <c r="HAA221" i="65"/>
  <c r="HAA222" i="65" s="1"/>
  <c r="GZS221" i="65"/>
  <c r="GZS222" i="65" s="1"/>
  <c r="GZK221" i="65"/>
  <c r="GZK222" i="65" s="1"/>
  <c r="GZC221" i="65"/>
  <c r="GZC222" i="65" s="1"/>
  <c r="GYU221" i="65"/>
  <c r="GYU222" i="65" s="1"/>
  <c r="GYM221" i="65"/>
  <c r="GYM222" i="65" s="1"/>
  <c r="GYE221" i="65"/>
  <c r="GYE222" i="65" s="1"/>
  <c r="GXW221" i="65"/>
  <c r="GXW222" i="65" s="1"/>
  <c r="GXO221" i="65"/>
  <c r="GXO222" i="65" s="1"/>
  <c r="GXG221" i="65"/>
  <c r="GXG222" i="65" s="1"/>
  <c r="GWY221" i="65"/>
  <c r="GWY222" i="65" s="1"/>
  <c r="GWQ221" i="65"/>
  <c r="GWQ222" i="65" s="1"/>
  <c r="GWI221" i="65"/>
  <c r="GWI222" i="65" s="1"/>
  <c r="GWA221" i="65"/>
  <c r="GWA222" i="65" s="1"/>
  <c r="GVS221" i="65"/>
  <c r="GVS222" i="65" s="1"/>
  <c r="GVK221" i="65"/>
  <c r="GVK222" i="65" s="1"/>
  <c r="GVC221" i="65"/>
  <c r="GVC222" i="65" s="1"/>
  <c r="GUU221" i="65"/>
  <c r="GUU222" i="65" s="1"/>
  <c r="GUM221" i="65"/>
  <c r="GUM222" i="65" s="1"/>
  <c r="GUE221" i="65"/>
  <c r="GUE222" i="65" s="1"/>
  <c r="GTW221" i="65"/>
  <c r="GTW222" i="65" s="1"/>
  <c r="GTO221" i="65"/>
  <c r="GTO222" i="65" s="1"/>
  <c r="GTG221" i="65"/>
  <c r="GTG222" i="65" s="1"/>
  <c r="GSY221" i="65"/>
  <c r="GSY222" i="65" s="1"/>
  <c r="GSQ221" i="65"/>
  <c r="GSQ222" i="65" s="1"/>
  <c r="GSI221" i="65"/>
  <c r="GSI222" i="65" s="1"/>
  <c r="GSA221" i="65"/>
  <c r="GSA222" i="65" s="1"/>
  <c r="GRS221" i="65"/>
  <c r="GRS222" i="65" s="1"/>
  <c r="GRK221" i="65"/>
  <c r="GRK222" i="65" s="1"/>
  <c r="GRC221" i="65"/>
  <c r="GRC222" i="65" s="1"/>
  <c r="GQU221" i="65"/>
  <c r="GQU222" i="65" s="1"/>
  <c r="GQM221" i="65"/>
  <c r="GQM222" i="65" s="1"/>
  <c r="GQE221" i="65"/>
  <c r="GQE222" i="65" s="1"/>
  <c r="GPW221" i="65"/>
  <c r="GPW222" i="65" s="1"/>
  <c r="GPO221" i="65"/>
  <c r="GPO222" i="65" s="1"/>
  <c r="GPG221" i="65"/>
  <c r="GPG222" i="65" s="1"/>
  <c r="GOY221" i="65"/>
  <c r="GOY222" i="65" s="1"/>
  <c r="GOQ221" i="65"/>
  <c r="GOQ222" i="65" s="1"/>
  <c r="GOI221" i="65"/>
  <c r="GOI222" i="65" s="1"/>
  <c r="GOA221" i="65"/>
  <c r="GOA222" i="65" s="1"/>
  <c r="GNS221" i="65"/>
  <c r="GNS222" i="65" s="1"/>
  <c r="GNK221" i="65"/>
  <c r="GNK222" i="65" s="1"/>
  <c r="GNC221" i="65"/>
  <c r="GNC222" i="65" s="1"/>
  <c r="GMU221" i="65"/>
  <c r="GMU222" i="65" s="1"/>
  <c r="GMM221" i="65"/>
  <c r="GMM222" i="65" s="1"/>
  <c r="GME221" i="65"/>
  <c r="GME222" i="65" s="1"/>
  <c r="GLW221" i="65"/>
  <c r="GLW222" i="65" s="1"/>
  <c r="GLO221" i="65"/>
  <c r="GLO222" i="65" s="1"/>
  <c r="GLG221" i="65"/>
  <c r="GLG222" i="65" s="1"/>
  <c r="GKY221" i="65"/>
  <c r="GKY222" i="65" s="1"/>
  <c r="GKQ221" i="65"/>
  <c r="GKQ222" i="65" s="1"/>
  <c r="GKI221" i="65"/>
  <c r="GKI222" i="65" s="1"/>
  <c r="GKA221" i="65"/>
  <c r="GKA222" i="65" s="1"/>
  <c r="GJS221" i="65"/>
  <c r="GJS222" i="65" s="1"/>
  <c r="GJK221" i="65"/>
  <c r="GJK222" i="65" s="1"/>
  <c r="GJC221" i="65"/>
  <c r="GJC222" i="65" s="1"/>
  <c r="GIU221" i="65"/>
  <c r="GIU222" i="65" s="1"/>
  <c r="GIM221" i="65"/>
  <c r="GIM222" i="65" s="1"/>
  <c r="GIE221" i="65"/>
  <c r="GIE222" i="65" s="1"/>
  <c r="GHW221" i="65"/>
  <c r="GHW222" i="65" s="1"/>
  <c r="GHO221" i="65"/>
  <c r="GHO222" i="65" s="1"/>
  <c r="GHG221" i="65"/>
  <c r="GHG222" i="65" s="1"/>
  <c r="GGY221" i="65"/>
  <c r="GGY222" i="65" s="1"/>
  <c r="GGQ221" i="65"/>
  <c r="GGQ222" i="65" s="1"/>
  <c r="GGI221" i="65"/>
  <c r="GGI222" i="65" s="1"/>
  <c r="GGA221" i="65"/>
  <c r="GGA222" i="65" s="1"/>
  <c r="GFS221" i="65"/>
  <c r="GFS222" i="65" s="1"/>
  <c r="GFK221" i="65"/>
  <c r="GFK222" i="65" s="1"/>
  <c r="GFC221" i="65"/>
  <c r="GFC222" i="65" s="1"/>
  <c r="GEU221" i="65"/>
  <c r="GEU222" i="65" s="1"/>
  <c r="GEM221" i="65"/>
  <c r="GEM222" i="65" s="1"/>
  <c r="GEE221" i="65"/>
  <c r="GEE222" i="65" s="1"/>
  <c r="GDW221" i="65"/>
  <c r="GDW222" i="65" s="1"/>
  <c r="GDO221" i="65"/>
  <c r="GDO222" i="65" s="1"/>
  <c r="GDG221" i="65"/>
  <c r="GDG222" i="65" s="1"/>
  <c r="GCY221" i="65"/>
  <c r="GCY222" i="65" s="1"/>
  <c r="GCQ221" i="65"/>
  <c r="GCQ222" i="65" s="1"/>
  <c r="GCI221" i="65"/>
  <c r="GCI222" i="65" s="1"/>
  <c r="GCA221" i="65"/>
  <c r="GCA222" i="65" s="1"/>
  <c r="GBS221" i="65"/>
  <c r="GBS222" i="65" s="1"/>
  <c r="GBK221" i="65"/>
  <c r="GBK222" i="65" s="1"/>
  <c r="GBC221" i="65"/>
  <c r="GBC222" i="65" s="1"/>
  <c r="GAU221" i="65"/>
  <c r="GAU222" i="65" s="1"/>
  <c r="GAM221" i="65"/>
  <c r="GAM222" i="65" s="1"/>
  <c r="GAE221" i="65"/>
  <c r="GAE222" i="65" s="1"/>
  <c r="FZW221" i="65"/>
  <c r="FZW222" i="65" s="1"/>
  <c r="FZO221" i="65"/>
  <c r="FZO222" i="65" s="1"/>
  <c r="FZG221" i="65"/>
  <c r="FZG222" i="65" s="1"/>
  <c r="FYY221" i="65"/>
  <c r="FYY222" i="65" s="1"/>
  <c r="FYQ221" i="65"/>
  <c r="FYQ222" i="65" s="1"/>
  <c r="FYI221" i="65"/>
  <c r="FYI222" i="65" s="1"/>
  <c r="FYA221" i="65"/>
  <c r="FYA222" i="65" s="1"/>
  <c r="FXS221" i="65"/>
  <c r="FXS222" i="65" s="1"/>
  <c r="FXK221" i="65"/>
  <c r="FXK222" i="65" s="1"/>
  <c r="FXC221" i="65"/>
  <c r="FXC222" i="65" s="1"/>
  <c r="FWU221" i="65"/>
  <c r="FWU222" i="65" s="1"/>
  <c r="FWM221" i="65"/>
  <c r="FWM222" i="65" s="1"/>
  <c r="FWE221" i="65"/>
  <c r="FWE222" i="65" s="1"/>
  <c r="FVW221" i="65"/>
  <c r="FVW222" i="65" s="1"/>
  <c r="FVO221" i="65"/>
  <c r="FVO222" i="65" s="1"/>
  <c r="FVG221" i="65"/>
  <c r="FVG222" i="65" s="1"/>
  <c r="FUY221" i="65"/>
  <c r="FUY222" i="65" s="1"/>
  <c r="FUQ221" i="65"/>
  <c r="FUQ222" i="65" s="1"/>
  <c r="FUI221" i="65"/>
  <c r="FUI222" i="65" s="1"/>
  <c r="FUA221" i="65"/>
  <c r="FUA222" i="65" s="1"/>
  <c r="FTS221" i="65"/>
  <c r="FTS222" i="65" s="1"/>
  <c r="FTK221" i="65"/>
  <c r="FTK222" i="65" s="1"/>
  <c r="FTC221" i="65"/>
  <c r="FTC222" i="65" s="1"/>
  <c r="FSU221" i="65"/>
  <c r="FSU222" i="65" s="1"/>
  <c r="FSM221" i="65"/>
  <c r="FSM222" i="65" s="1"/>
  <c r="FSE221" i="65"/>
  <c r="FSE222" i="65" s="1"/>
  <c r="FRW221" i="65"/>
  <c r="FRW222" i="65" s="1"/>
  <c r="FRO221" i="65"/>
  <c r="FRO222" i="65" s="1"/>
  <c r="FRG221" i="65"/>
  <c r="FRG222" i="65" s="1"/>
  <c r="FQY221" i="65"/>
  <c r="FQY222" i="65" s="1"/>
  <c r="FQQ221" i="65"/>
  <c r="FQQ222" i="65" s="1"/>
  <c r="XBP221" i="65"/>
  <c r="XBP222" i="65" s="1"/>
  <c r="WRT221" i="65"/>
  <c r="WRT222" i="65" s="1"/>
  <c r="WHX221" i="65"/>
  <c r="WHX222" i="65" s="1"/>
  <c r="VYB221" i="65"/>
  <c r="VYB222" i="65" s="1"/>
  <c r="VOF221" i="65"/>
  <c r="VOF222" i="65" s="1"/>
  <c r="VEJ221" i="65"/>
  <c r="VEJ222" i="65" s="1"/>
  <c r="UUN221" i="65"/>
  <c r="UUN222" i="65" s="1"/>
  <c r="UKR221" i="65"/>
  <c r="UKR222" i="65" s="1"/>
  <c r="UAV221" i="65"/>
  <c r="UAV222" i="65" s="1"/>
  <c r="TQZ221" i="65"/>
  <c r="TQZ222" i="65" s="1"/>
  <c r="THD221" i="65"/>
  <c r="THD222" i="65" s="1"/>
  <c r="SXH221" i="65"/>
  <c r="SXH222" i="65" s="1"/>
  <c r="SNL221" i="65"/>
  <c r="SNL222" i="65" s="1"/>
  <c r="SMB221" i="65"/>
  <c r="SMB222" i="65" s="1"/>
  <c r="SKV221" i="65"/>
  <c r="SKV222" i="65" s="1"/>
  <c r="SJP221" i="65"/>
  <c r="SJP222" i="65" s="1"/>
  <c r="SIJ221" i="65"/>
  <c r="SIJ222" i="65" s="1"/>
  <c r="SHD221" i="65"/>
  <c r="SHD222" i="65" s="1"/>
  <c r="SFX221" i="65"/>
  <c r="SFX222" i="65" s="1"/>
  <c r="SER221" i="65"/>
  <c r="SER222" i="65" s="1"/>
  <c r="SDL221" i="65"/>
  <c r="SDL222" i="65" s="1"/>
  <c r="SCF221" i="65"/>
  <c r="SCF222" i="65" s="1"/>
  <c r="SAZ221" i="65"/>
  <c r="SAZ222" i="65" s="1"/>
  <c r="RZT221" i="65"/>
  <c r="RZT222" i="65" s="1"/>
  <c r="RYN221" i="65"/>
  <c r="RYN222" i="65" s="1"/>
  <c r="RXH221" i="65"/>
  <c r="RXH222" i="65" s="1"/>
  <c r="RWB221" i="65"/>
  <c r="RWB222" i="65" s="1"/>
  <c r="RUV221" i="65"/>
  <c r="RUV222" i="65" s="1"/>
  <c r="RTP221" i="65"/>
  <c r="RTP222" i="65" s="1"/>
  <c r="RSJ221" i="65"/>
  <c r="RSJ222" i="65" s="1"/>
  <c r="RRD221" i="65"/>
  <c r="RRD222" i="65" s="1"/>
  <c r="RPX221" i="65"/>
  <c r="RPX222" i="65" s="1"/>
  <c r="ROR221" i="65"/>
  <c r="ROR222" i="65" s="1"/>
  <c r="RNL221" i="65"/>
  <c r="RNL222" i="65" s="1"/>
  <c r="RMF221" i="65"/>
  <c r="RMF222" i="65" s="1"/>
  <c r="RKZ221" i="65"/>
  <c r="RKZ222" i="65" s="1"/>
  <c r="RJT221" i="65"/>
  <c r="RJT222" i="65" s="1"/>
  <c r="RIN221" i="65"/>
  <c r="RIN222" i="65" s="1"/>
  <c r="RHH221" i="65"/>
  <c r="RHH222" i="65" s="1"/>
  <c r="RGB221" i="65"/>
  <c r="RGB222" i="65" s="1"/>
  <c r="REV221" i="65"/>
  <c r="REV222" i="65" s="1"/>
  <c r="RDP221" i="65"/>
  <c r="RDP222" i="65" s="1"/>
  <c r="RCJ221" i="65"/>
  <c r="RCJ222" i="65" s="1"/>
  <c r="RBD221" i="65"/>
  <c r="RBD222" i="65" s="1"/>
  <c r="QZX221" i="65"/>
  <c r="QZX222" i="65" s="1"/>
  <c r="QYR221" i="65"/>
  <c r="QYR222" i="65" s="1"/>
  <c r="QXL221" i="65"/>
  <c r="QXL222" i="65" s="1"/>
  <c r="QWF221" i="65"/>
  <c r="QWF222" i="65" s="1"/>
  <c r="QUZ221" i="65"/>
  <c r="QUZ222" i="65" s="1"/>
  <c r="QTT221" i="65"/>
  <c r="QTT222" i="65" s="1"/>
  <c r="QSN221" i="65"/>
  <c r="QSN222" i="65" s="1"/>
  <c r="QRH221" i="65"/>
  <c r="QRH222" i="65" s="1"/>
  <c r="QQB221" i="65"/>
  <c r="QQB222" i="65" s="1"/>
  <c r="QOV221" i="65"/>
  <c r="QOV222" i="65" s="1"/>
  <c r="QNP221" i="65"/>
  <c r="QNP222" i="65" s="1"/>
  <c r="QMJ221" i="65"/>
  <c r="QMJ222" i="65" s="1"/>
  <c r="QLD221" i="65"/>
  <c r="QLD222" i="65" s="1"/>
  <c r="QJX221" i="65"/>
  <c r="QJX222" i="65" s="1"/>
  <c r="QIR221" i="65"/>
  <c r="QIR222" i="65" s="1"/>
  <c r="QHL221" i="65"/>
  <c r="QHL222" i="65" s="1"/>
  <c r="QGF221" i="65"/>
  <c r="QGF222" i="65" s="1"/>
  <c r="QEZ221" i="65"/>
  <c r="QEZ222" i="65" s="1"/>
  <c r="QDT221" i="65"/>
  <c r="QDT222" i="65" s="1"/>
  <c r="QCN221" i="65"/>
  <c r="QCN222" i="65" s="1"/>
  <c r="QBH221" i="65"/>
  <c r="QBH222" i="65" s="1"/>
  <c r="QAB221" i="65"/>
  <c r="QAB222" i="65" s="1"/>
  <c r="PYV221" i="65"/>
  <c r="PYV222" i="65" s="1"/>
  <c r="PXP221" i="65"/>
  <c r="PXP222" i="65" s="1"/>
  <c r="PWJ221" i="65"/>
  <c r="PWJ222" i="65" s="1"/>
  <c r="PVD221" i="65"/>
  <c r="PVD222" i="65" s="1"/>
  <c r="PTX221" i="65"/>
  <c r="PTX222" i="65" s="1"/>
  <c r="PSR221" i="65"/>
  <c r="PSR222" i="65" s="1"/>
  <c r="PRL221" i="65"/>
  <c r="PRL222" i="65" s="1"/>
  <c r="PQF221" i="65"/>
  <c r="PQF222" i="65" s="1"/>
  <c r="POZ221" i="65"/>
  <c r="POZ222" i="65" s="1"/>
  <c r="PNT221" i="65"/>
  <c r="PNT222" i="65" s="1"/>
  <c r="PMN221" i="65"/>
  <c r="PMN222" i="65" s="1"/>
  <c r="PLH221" i="65"/>
  <c r="PLH222" i="65" s="1"/>
  <c r="PKB221" i="65"/>
  <c r="PKB222" i="65" s="1"/>
  <c r="PIV221" i="65"/>
  <c r="PIV222" i="65" s="1"/>
  <c r="PHP221" i="65"/>
  <c r="PHP222" i="65" s="1"/>
  <c r="PGJ221" i="65"/>
  <c r="PGJ222" i="65" s="1"/>
  <c r="PFD221" i="65"/>
  <c r="PFD222" i="65" s="1"/>
  <c r="PDX221" i="65"/>
  <c r="PDX222" i="65" s="1"/>
  <c r="PCR221" i="65"/>
  <c r="PCR222" i="65" s="1"/>
  <c r="PBL221" i="65"/>
  <c r="PBL222" i="65" s="1"/>
  <c r="PAF221" i="65"/>
  <c r="PAF222" i="65" s="1"/>
  <c r="OYZ221" i="65"/>
  <c r="OYZ222" i="65" s="1"/>
  <c r="OXT221" i="65"/>
  <c r="OXT222" i="65" s="1"/>
  <c r="OWN221" i="65"/>
  <c r="OWN222" i="65" s="1"/>
  <c r="OVH221" i="65"/>
  <c r="OVH222" i="65" s="1"/>
  <c r="OUB221" i="65"/>
  <c r="OUB222" i="65" s="1"/>
  <c r="OSV221" i="65"/>
  <c r="OSV222" i="65" s="1"/>
  <c r="ORP221" i="65"/>
  <c r="ORP222" i="65" s="1"/>
  <c r="OQJ221" i="65"/>
  <c r="OQJ222" i="65" s="1"/>
  <c r="OPD221" i="65"/>
  <c r="OPD222" i="65" s="1"/>
  <c r="ONX221" i="65"/>
  <c r="ONX222" i="65" s="1"/>
  <c r="OMR221" i="65"/>
  <c r="OMR222" i="65" s="1"/>
  <c r="OLL221" i="65"/>
  <c r="OLL222" i="65" s="1"/>
  <c r="OKF221" i="65"/>
  <c r="OKF222" i="65" s="1"/>
  <c r="OIZ221" i="65"/>
  <c r="OIZ222" i="65" s="1"/>
  <c r="OHT221" i="65"/>
  <c r="OHT222" i="65" s="1"/>
  <c r="OGN221" i="65"/>
  <c r="OGN222" i="65" s="1"/>
  <c r="OFH221" i="65"/>
  <c r="OFH222" i="65" s="1"/>
  <c r="OEB221" i="65"/>
  <c r="OEB222" i="65" s="1"/>
  <c r="OCV221" i="65"/>
  <c r="OCV222" i="65" s="1"/>
  <c r="OBP221" i="65"/>
  <c r="OBP222" i="65" s="1"/>
  <c r="OAJ221" i="65"/>
  <c r="OAJ222" i="65" s="1"/>
  <c r="NZD221" i="65"/>
  <c r="NZD222" i="65" s="1"/>
  <c r="NXX221" i="65"/>
  <c r="NXX222" i="65" s="1"/>
  <c r="NWR221" i="65"/>
  <c r="NWR222" i="65" s="1"/>
  <c r="NVL221" i="65"/>
  <c r="NVL222" i="65" s="1"/>
  <c r="NUF221" i="65"/>
  <c r="NUF222" i="65" s="1"/>
  <c r="NSZ221" i="65"/>
  <c r="NSZ222" i="65" s="1"/>
  <c r="NRT221" i="65"/>
  <c r="NRT222" i="65" s="1"/>
  <c r="NQN221" i="65"/>
  <c r="NQN222" i="65" s="1"/>
  <c r="NPH221" i="65"/>
  <c r="NPH222" i="65" s="1"/>
  <c r="NOB221" i="65"/>
  <c r="NOB222" i="65" s="1"/>
  <c r="NMV221" i="65"/>
  <c r="NMV222" i="65" s="1"/>
  <c r="NLP221" i="65"/>
  <c r="NLP222" i="65" s="1"/>
  <c r="NKJ221" i="65"/>
  <c r="NKJ222" i="65" s="1"/>
  <c r="NJD221" i="65"/>
  <c r="NJD222" i="65" s="1"/>
  <c r="NHX221" i="65"/>
  <c r="NHX222" i="65" s="1"/>
  <c r="NGR221" i="65"/>
  <c r="NGR222" i="65" s="1"/>
  <c r="NFL221" i="65"/>
  <c r="NFL222" i="65" s="1"/>
  <c r="NEF221" i="65"/>
  <c r="NEF222" i="65" s="1"/>
  <c r="NCZ221" i="65"/>
  <c r="NCZ222" i="65" s="1"/>
  <c r="NBT221" i="65"/>
  <c r="NBT222" i="65" s="1"/>
  <c r="NAN221" i="65"/>
  <c r="NAN222" i="65" s="1"/>
  <c r="MZH221" i="65"/>
  <c r="MZH222" i="65" s="1"/>
  <c r="MYB221" i="65"/>
  <c r="MYB222" i="65" s="1"/>
  <c r="MWV221" i="65"/>
  <c r="MWV222" i="65" s="1"/>
  <c r="MVP221" i="65"/>
  <c r="MVP222" i="65" s="1"/>
  <c r="MUJ221" i="65"/>
  <c r="MUJ222" i="65" s="1"/>
  <c r="MTL221" i="65"/>
  <c r="MTL222" i="65" s="1"/>
  <c r="MSO221" i="65"/>
  <c r="MSO222" i="65" s="1"/>
  <c r="MRR221" i="65"/>
  <c r="MRR222" i="65" s="1"/>
  <c r="MQZ221" i="65"/>
  <c r="MQZ222" i="65" s="1"/>
  <c r="MQC221" i="65"/>
  <c r="MQC222" i="65" s="1"/>
  <c r="MPF221" i="65"/>
  <c r="MPF222" i="65" s="1"/>
  <c r="MON221" i="65"/>
  <c r="MON222" i="65" s="1"/>
  <c r="MNQ221" i="65"/>
  <c r="MNQ222" i="65" s="1"/>
  <c r="MMT221" i="65"/>
  <c r="MMT222" i="65" s="1"/>
  <c r="MMB221" i="65"/>
  <c r="MMB222" i="65" s="1"/>
  <c r="MLE221" i="65"/>
  <c r="MLE222" i="65" s="1"/>
  <c r="MKH221" i="65"/>
  <c r="MKH222" i="65" s="1"/>
  <c r="MJP221" i="65"/>
  <c r="MJP222" i="65" s="1"/>
  <c r="MIS221" i="65"/>
  <c r="MIS222" i="65" s="1"/>
  <c r="MHV221" i="65"/>
  <c r="MHV222" i="65" s="1"/>
  <c r="MHD221" i="65"/>
  <c r="MHD222" i="65" s="1"/>
  <c r="MGH221" i="65"/>
  <c r="MGH222" i="65" s="1"/>
  <c r="MFR221" i="65"/>
  <c r="MFR222" i="65" s="1"/>
  <c r="MFB221" i="65"/>
  <c r="MFB222" i="65" s="1"/>
  <c r="MEL221" i="65"/>
  <c r="MEL222" i="65" s="1"/>
  <c r="MDV221" i="65"/>
  <c r="MDV222" i="65" s="1"/>
  <c r="MDF221" i="65"/>
  <c r="MDF222" i="65" s="1"/>
  <c r="MCP221" i="65"/>
  <c r="MCP222" i="65" s="1"/>
  <c r="MBZ221" i="65"/>
  <c r="MBZ222" i="65" s="1"/>
  <c r="MBJ221" i="65"/>
  <c r="MBJ222" i="65" s="1"/>
  <c r="MAT221" i="65"/>
  <c r="MAT222" i="65" s="1"/>
  <c r="MAD221" i="65"/>
  <c r="MAD222" i="65" s="1"/>
  <c r="LZN221" i="65"/>
  <c r="LZN222" i="65" s="1"/>
  <c r="LYX221" i="65"/>
  <c r="LYX222" i="65" s="1"/>
  <c r="LYH221" i="65"/>
  <c r="LYH222" i="65" s="1"/>
  <c r="LXR221" i="65"/>
  <c r="LXR222" i="65" s="1"/>
  <c r="LXB221" i="65"/>
  <c r="LXB222" i="65" s="1"/>
  <c r="LWL221" i="65"/>
  <c r="LWL222" i="65" s="1"/>
  <c r="LVV221" i="65"/>
  <c r="LVV222" i="65" s="1"/>
  <c r="LVF221" i="65"/>
  <c r="LVF222" i="65" s="1"/>
  <c r="LUP221" i="65"/>
  <c r="LUP222" i="65" s="1"/>
  <c r="LTZ221" i="65"/>
  <c r="LTZ222" i="65" s="1"/>
  <c r="LTJ221" i="65"/>
  <c r="LTJ222" i="65" s="1"/>
  <c r="LST221" i="65"/>
  <c r="LST222" i="65" s="1"/>
  <c r="LSD221" i="65"/>
  <c r="LSD222" i="65" s="1"/>
  <c r="LRN221" i="65"/>
  <c r="LRN222" i="65" s="1"/>
  <c r="LQX221" i="65"/>
  <c r="LQX222" i="65" s="1"/>
  <c r="LQH221" i="65"/>
  <c r="LQH222" i="65" s="1"/>
  <c r="LPR221" i="65"/>
  <c r="LPR222" i="65" s="1"/>
  <c r="LPB221" i="65"/>
  <c r="LPB222" i="65" s="1"/>
  <c r="LOL221" i="65"/>
  <c r="LOL222" i="65" s="1"/>
  <c r="LNV221" i="65"/>
  <c r="LNV222" i="65" s="1"/>
  <c r="LNF221" i="65"/>
  <c r="LNF222" i="65" s="1"/>
  <c r="LMP221" i="65"/>
  <c r="LMP222" i="65" s="1"/>
  <c r="LLZ221" i="65"/>
  <c r="LLZ222" i="65" s="1"/>
  <c r="LLK221" i="65"/>
  <c r="LLK222" i="65" s="1"/>
  <c r="LKZ221" i="65"/>
  <c r="LKZ222" i="65" s="1"/>
  <c r="LKO221" i="65"/>
  <c r="LKO222" i="65" s="1"/>
  <c r="LKD221" i="65"/>
  <c r="LKD222" i="65" s="1"/>
  <c r="LJV221" i="65"/>
  <c r="LJV222" i="65" s="1"/>
  <c r="LJN221" i="65"/>
  <c r="LJN222" i="65" s="1"/>
  <c r="LJF221" i="65"/>
  <c r="LJF222" i="65" s="1"/>
  <c r="LIX221" i="65"/>
  <c r="LIX222" i="65" s="1"/>
  <c r="LIP221" i="65"/>
  <c r="LIP222" i="65" s="1"/>
  <c r="LIH221" i="65"/>
  <c r="LIH222" i="65" s="1"/>
  <c r="LHZ221" i="65"/>
  <c r="LHZ222" i="65" s="1"/>
  <c r="LHR221" i="65"/>
  <c r="LHR222" i="65" s="1"/>
  <c r="LHJ221" i="65"/>
  <c r="LHJ222" i="65" s="1"/>
  <c r="LHB221" i="65"/>
  <c r="LHB222" i="65" s="1"/>
  <c r="LGT221" i="65"/>
  <c r="LGT222" i="65" s="1"/>
  <c r="LGL221" i="65"/>
  <c r="LGL222" i="65" s="1"/>
  <c r="LGD221" i="65"/>
  <c r="LGD222" i="65" s="1"/>
  <c r="LFV221" i="65"/>
  <c r="LFV222" i="65" s="1"/>
  <c r="LFN221" i="65"/>
  <c r="LFN222" i="65" s="1"/>
  <c r="LFF221" i="65"/>
  <c r="LFF222" i="65" s="1"/>
  <c r="LEX221" i="65"/>
  <c r="LEX222" i="65" s="1"/>
  <c r="LEP221" i="65"/>
  <c r="LEP222" i="65" s="1"/>
  <c r="LEH221" i="65"/>
  <c r="LEH222" i="65" s="1"/>
  <c r="LDZ221" i="65"/>
  <c r="LDZ222" i="65" s="1"/>
  <c r="LDR221" i="65"/>
  <c r="LDR222" i="65" s="1"/>
  <c r="LDJ221" i="65"/>
  <c r="LDJ222" i="65" s="1"/>
  <c r="LDB221" i="65"/>
  <c r="LDB222" i="65" s="1"/>
  <c r="LCT221" i="65"/>
  <c r="LCT222" i="65" s="1"/>
  <c r="LCL221" i="65"/>
  <c r="LCL222" i="65" s="1"/>
  <c r="LCD221" i="65"/>
  <c r="LCD222" i="65" s="1"/>
  <c r="LBV221" i="65"/>
  <c r="LBV222" i="65" s="1"/>
  <c r="LBN221" i="65"/>
  <c r="LBN222" i="65" s="1"/>
  <c r="LBF221" i="65"/>
  <c r="LBF222" i="65" s="1"/>
  <c r="LAX221" i="65"/>
  <c r="LAX222" i="65" s="1"/>
  <c r="LAP221" i="65"/>
  <c r="LAP222" i="65" s="1"/>
  <c r="LAH221" i="65"/>
  <c r="LAH222" i="65" s="1"/>
  <c r="KZZ221" i="65"/>
  <c r="KZZ222" i="65" s="1"/>
  <c r="KZR221" i="65"/>
  <c r="KZR222" i="65" s="1"/>
  <c r="KZJ221" i="65"/>
  <c r="KZJ222" i="65" s="1"/>
  <c r="KZB221" i="65"/>
  <c r="KZB222" i="65" s="1"/>
  <c r="KYT221" i="65"/>
  <c r="KYT222" i="65" s="1"/>
  <c r="KYL221" i="65"/>
  <c r="KYL222" i="65" s="1"/>
  <c r="KYD221" i="65"/>
  <c r="KYD222" i="65" s="1"/>
  <c r="KXV221" i="65"/>
  <c r="KXV222" i="65" s="1"/>
  <c r="KXN221" i="65"/>
  <c r="KXN222" i="65" s="1"/>
  <c r="KXF221" i="65"/>
  <c r="KXF222" i="65" s="1"/>
  <c r="KWX221" i="65"/>
  <c r="KWX222" i="65" s="1"/>
  <c r="KWP221" i="65"/>
  <c r="KWP222" i="65" s="1"/>
  <c r="KWH221" i="65"/>
  <c r="KWH222" i="65" s="1"/>
  <c r="KVZ221" i="65"/>
  <c r="KVZ222" i="65" s="1"/>
  <c r="KVR221" i="65"/>
  <c r="KVR222" i="65" s="1"/>
  <c r="KVJ221" i="65"/>
  <c r="KVJ222" i="65" s="1"/>
  <c r="KVB221" i="65"/>
  <c r="KVB222" i="65" s="1"/>
  <c r="KUT221" i="65"/>
  <c r="KUT222" i="65" s="1"/>
  <c r="KUL221" i="65"/>
  <c r="KUL222" i="65" s="1"/>
  <c r="KUD221" i="65"/>
  <c r="KUD222" i="65" s="1"/>
  <c r="KTV221" i="65"/>
  <c r="KTV222" i="65" s="1"/>
  <c r="KTN221" i="65"/>
  <c r="KTN222" i="65" s="1"/>
  <c r="KTF221" i="65"/>
  <c r="KTF222" i="65" s="1"/>
  <c r="KSX221" i="65"/>
  <c r="KSX222" i="65" s="1"/>
  <c r="KSP221" i="65"/>
  <c r="KSP222" i="65" s="1"/>
  <c r="KSH221" i="65"/>
  <c r="KSH222" i="65" s="1"/>
  <c r="KRZ221" i="65"/>
  <c r="KRZ222" i="65" s="1"/>
  <c r="KRR221" i="65"/>
  <c r="KRR222" i="65" s="1"/>
  <c r="KRJ221" i="65"/>
  <c r="KRJ222" i="65" s="1"/>
  <c r="KRB221" i="65"/>
  <c r="KRB222" i="65" s="1"/>
  <c r="KQT221" i="65"/>
  <c r="KQT222" i="65" s="1"/>
  <c r="KQL221" i="65"/>
  <c r="KQL222" i="65" s="1"/>
  <c r="KQD221" i="65"/>
  <c r="KQD222" i="65" s="1"/>
  <c r="KPV221" i="65"/>
  <c r="KPV222" i="65" s="1"/>
  <c r="KPN221" i="65"/>
  <c r="KPN222" i="65" s="1"/>
  <c r="KPF221" i="65"/>
  <c r="KPF222" i="65" s="1"/>
  <c r="KOX221" i="65"/>
  <c r="KOX222" i="65" s="1"/>
  <c r="KOP221" i="65"/>
  <c r="KOP222" i="65" s="1"/>
  <c r="KOH221" i="65"/>
  <c r="KOH222" i="65" s="1"/>
  <c r="KNZ221" i="65"/>
  <c r="KNZ222" i="65" s="1"/>
  <c r="KNR221" i="65"/>
  <c r="KNR222" i="65" s="1"/>
  <c r="KNJ221" i="65"/>
  <c r="KNJ222" i="65" s="1"/>
  <c r="KNB221" i="65"/>
  <c r="KNB222" i="65" s="1"/>
  <c r="KMT221" i="65"/>
  <c r="KMT222" i="65" s="1"/>
  <c r="KML221" i="65"/>
  <c r="KML222" i="65" s="1"/>
  <c r="KMD221" i="65"/>
  <c r="KMD222" i="65" s="1"/>
  <c r="KLV221" i="65"/>
  <c r="KLV222" i="65" s="1"/>
  <c r="KLN221" i="65"/>
  <c r="KLN222" i="65" s="1"/>
  <c r="KLF221" i="65"/>
  <c r="KLF222" i="65" s="1"/>
  <c r="KKX221" i="65"/>
  <c r="KKX222" i="65" s="1"/>
  <c r="KKP221" i="65"/>
  <c r="KKP222" i="65" s="1"/>
  <c r="KKH221" i="65"/>
  <c r="KKH222" i="65" s="1"/>
  <c r="KJZ221" i="65"/>
  <c r="KJZ222" i="65" s="1"/>
  <c r="KJR221" i="65"/>
  <c r="KJR222" i="65" s="1"/>
  <c r="KJJ221" i="65"/>
  <c r="KJJ222" i="65" s="1"/>
  <c r="KJB221" i="65"/>
  <c r="KJB222" i="65" s="1"/>
  <c r="KIT221" i="65"/>
  <c r="KIT222" i="65" s="1"/>
  <c r="KIL221" i="65"/>
  <c r="KIL222" i="65" s="1"/>
  <c r="KID221" i="65"/>
  <c r="KID222" i="65" s="1"/>
  <c r="KHV221" i="65"/>
  <c r="KHV222" i="65" s="1"/>
  <c r="KHN221" i="65"/>
  <c r="KHN222" i="65" s="1"/>
  <c r="KHF221" i="65"/>
  <c r="KHF222" i="65" s="1"/>
  <c r="KGX221" i="65"/>
  <c r="KGX222" i="65" s="1"/>
  <c r="KGP221" i="65"/>
  <c r="KGP222" i="65" s="1"/>
  <c r="KGH221" i="65"/>
  <c r="KGH222" i="65" s="1"/>
  <c r="KFZ221" i="65"/>
  <c r="KFZ222" i="65" s="1"/>
  <c r="KFR221" i="65"/>
  <c r="KFR222" i="65" s="1"/>
  <c r="KFJ221" i="65"/>
  <c r="KFJ222" i="65" s="1"/>
  <c r="KFB221" i="65"/>
  <c r="KFB222" i="65" s="1"/>
  <c r="KET221" i="65"/>
  <c r="KET222" i="65" s="1"/>
  <c r="KEL221" i="65"/>
  <c r="KEL222" i="65" s="1"/>
  <c r="KED221" i="65"/>
  <c r="KED222" i="65" s="1"/>
  <c r="KDV221" i="65"/>
  <c r="KDV222" i="65" s="1"/>
  <c r="KDN221" i="65"/>
  <c r="KDN222" i="65" s="1"/>
  <c r="KDF221" i="65"/>
  <c r="KDF222" i="65" s="1"/>
  <c r="KCX221" i="65"/>
  <c r="KCX222" i="65" s="1"/>
  <c r="KCP221" i="65"/>
  <c r="KCP222" i="65" s="1"/>
  <c r="KCH221" i="65"/>
  <c r="KCH222" i="65" s="1"/>
  <c r="KBZ221" i="65"/>
  <c r="KBZ222" i="65" s="1"/>
  <c r="KBR221" i="65"/>
  <c r="KBR222" i="65" s="1"/>
  <c r="KBJ221" i="65"/>
  <c r="KBJ222" i="65" s="1"/>
  <c r="KBB221" i="65"/>
  <c r="KBB222" i="65" s="1"/>
  <c r="KAT221" i="65"/>
  <c r="KAT222" i="65" s="1"/>
  <c r="KAL221" i="65"/>
  <c r="KAL222" i="65" s="1"/>
  <c r="KAD221" i="65"/>
  <c r="KAD222" i="65" s="1"/>
  <c r="JZV221" i="65"/>
  <c r="JZV222" i="65" s="1"/>
  <c r="JZN221" i="65"/>
  <c r="JZN222" i="65" s="1"/>
  <c r="JZF221" i="65"/>
  <c r="JZF222" i="65" s="1"/>
  <c r="JYX221" i="65"/>
  <c r="JYX222" i="65" s="1"/>
  <c r="JYP221" i="65"/>
  <c r="JYP222" i="65" s="1"/>
  <c r="JYH221" i="65"/>
  <c r="JYH222" i="65" s="1"/>
  <c r="JXZ221" i="65"/>
  <c r="JXZ222" i="65" s="1"/>
  <c r="JXR221" i="65"/>
  <c r="JXR222" i="65" s="1"/>
  <c r="JXJ221" i="65"/>
  <c r="JXJ222" i="65" s="1"/>
  <c r="JXB221" i="65"/>
  <c r="JXB222" i="65" s="1"/>
  <c r="JWT221" i="65"/>
  <c r="JWT222" i="65" s="1"/>
  <c r="JWL221" i="65"/>
  <c r="JWL222" i="65" s="1"/>
  <c r="JWD221" i="65"/>
  <c r="JWD222" i="65" s="1"/>
  <c r="JVV221" i="65"/>
  <c r="JVV222" i="65" s="1"/>
  <c r="JVN221" i="65"/>
  <c r="JVN222" i="65" s="1"/>
  <c r="JVF221" i="65"/>
  <c r="JVF222" i="65" s="1"/>
  <c r="JUX221" i="65"/>
  <c r="JUX222" i="65" s="1"/>
  <c r="JUP221" i="65"/>
  <c r="JUP222" i="65" s="1"/>
  <c r="JUH221" i="65"/>
  <c r="JUH222" i="65" s="1"/>
  <c r="JTZ221" i="65"/>
  <c r="JTZ222" i="65" s="1"/>
  <c r="JTR221" i="65"/>
  <c r="JTR222" i="65" s="1"/>
  <c r="JTJ221" i="65"/>
  <c r="JTJ222" i="65" s="1"/>
  <c r="JTB221" i="65"/>
  <c r="JTB222" i="65" s="1"/>
  <c r="JST221" i="65"/>
  <c r="JST222" i="65" s="1"/>
  <c r="JSL221" i="65"/>
  <c r="JSL222" i="65" s="1"/>
  <c r="JSD221" i="65"/>
  <c r="JSD222" i="65" s="1"/>
  <c r="JRV221" i="65"/>
  <c r="JRV222" i="65" s="1"/>
  <c r="JRN221" i="65"/>
  <c r="JRN222" i="65" s="1"/>
  <c r="JRF221" i="65"/>
  <c r="JRF222" i="65" s="1"/>
  <c r="JQX221" i="65"/>
  <c r="JQX222" i="65" s="1"/>
  <c r="JQP221" i="65"/>
  <c r="JQP222" i="65" s="1"/>
  <c r="JQH221" i="65"/>
  <c r="JQH222" i="65" s="1"/>
  <c r="JPZ221" i="65"/>
  <c r="JPZ222" i="65" s="1"/>
  <c r="JPR221" i="65"/>
  <c r="JPR222" i="65" s="1"/>
  <c r="JPJ221" i="65"/>
  <c r="JPJ222" i="65" s="1"/>
  <c r="JPB221" i="65"/>
  <c r="JPB222" i="65" s="1"/>
  <c r="JOT221" i="65"/>
  <c r="JOT222" i="65" s="1"/>
  <c r="JOL221" i="65"/>
  <c r="JOL222" i="65" s="1"/>
  <c r="JOD221" i="65"/>
  <c r="JOD222" i="65" s="1"/>
  <c r="JNV221" i="65"/>
  <c r="JNV222" i="65" s="1"/>
  <c r="JNN221" i="65"/>
  <c r="JNN222" i="65" s="1"/>
  <c r="JNF221" i="65"/>
  <c r="JNF222" i="65" s="1"/>
  <c r="JMX221" i="65"/>
  <c r="JMX222" i="65" s="1"/>
  <c r="JMP221" i="65"/>
  <c r="JMP222" i="65" s="1"/>
  <c r="JMH221" i="65"/>
  <c r="JMH222" i="65" s="1"/>
  <c r="JLZ221" i="65"/>
  <c r="JLZ222" i="65" s="1"/>
  <c r="JLR221" i="65"/>
  <c r="JLR222" i="65" s="1"/>
  <c r="JLJ221" i="65"/>
  <c r="JLJ222" i="65" s="1"/>
  <c r="JLB221" i="65"/>
  <c r="JLB222" i="65" s="1"/>
  <c r="JKT221" i="65"/>
  <c r="JKT222" i="65" s="1"/>
  <c r="JKL221" i="65"/>
  <c r="JKL222" i="65" s="1"/>
  <c r="JKD221" i="65"/>
  <c r="JKD222" i="65" s="1"/>
  <c r="JJV221" i="65"/>
  <c r="JJV222" i="65" s="1"/>
  <c r="JJN221" i="65"/>
  <c r="JJN222" i="65" s="1"/>
  <c r="JJF221" i="65"/>
  <c r="JJF222" i="65" s="1"/>
  <c r="JIX221" i="65"/>
  <c r="JIX222" i="65" s="1"/>
  <c r="JIP221" i="65"/>
  <c r="JIP222" i="65" s="1"/>
  <c r="JIH221" i="65"/>
  <c r="JIH222" i="65" s="1"/>
  <c r="JHZ221" i="65"/>
  <c r="JHZ222" i="65" s="1"/>
  <c r="JHR221" i="65"/>
  <c r="JHR222" i="65" s="1"/>
  <c r="JHJ221" i="65"/>
  <c r="JHJ222" i="65" s="1"/>
  <c r="JHB221" i="65"/>
  <c r="JHB222" i="65" s="1"/>
  <c r="JGT221" i="65"/>
  <c r="JGT222" i="65" s="1"/>
  <c r="JGL221" i="65"/>
  <c r="JGL222" i="65" s="1"/>
  <c r="JGD221" i="65"/>
  <c r="JGD222" i="65" s="1"/>
  <c r="JFV221" i="65"/>
  <c r="JFV222" i="65" s="1"/>
  <c r="JFN221" i="65"/>
  <c r="JFN222" i="65" s="1"/>
  <c r="JFF221" i="65"/>
  <c r="JFF222" i="65" s="1"/>
  <c r="JEX221" i="65"/>
  <c r="JEX222" i="65" s="1"/>
  <c r="JEP221" i="65"/>
  <c r="JEP222" i="65" s="1"/>
  <c r="JEH221" i="65"/>
  <c r="JEH222" i="65" s="1"/>
  <c r="JDZ221" i="65"/>
  <c r="JDZ222" i="65" s="1"/>
  <c r="JDR221" i="65"/>
  <c r="JDR222" i="65" s="1"/>
  <c r="JDJ221" i="65"/>
  <c r="JDJ222" i="65" s="1"/>
  <c r="JDB221" i="65"/>
  <c r="JDB222" i="65" s="1"/>
  <c r="JCT221" i="65"/>
  <c r="JCT222" i="65" s="1"/>
  <c r="JCL221" i="65"/>
  <c r="JCL222" i="65" s="1"/>
  <c r="JCD221" i="65"/>
  <c r="JCD222" i="65" s="1"/>
  <c r="JBV221" i="65"/>
  <c r="JBV222" i="65" s="1"/>
  <c r="JBN221" i="65"/>
  <c r="JBN222" i="65" s="1"/>
  <c r="JBF221" i="65"/>
  <c r="JBF222" i="65" s="1"/>
  <c r="JAX221" i="65"/>
  <c r="JAX222" i="65" s="1"/>
  <c r="JAP221" i="65"/>
  <c r="JAP222" i="65" s="1"/>
  <c r="JAH221" i="65"/>
  <c r="JAH222" i="65" s="1"/>
  <c r="IZZ221" i="65"/>
  <c r="IZZ222" i="65" s="1"/>
  <c r="IZR221" i="65"/>
  <c r="IZR222" i="65" s="1"/>
  <c r="IZJ221" i="65"/>
  <c r="IZJ222" i="65" s="1"/>
  <c r="IZB221" i="65"/>
  <c r="IZB222" i="65" s="1"/>
  <c r="IYT221" i="65"/>
  <c r="IYT222" i="65" s="1"/>
  <c r="IYL221" i="65"/>
  <c r="IYL222" i="65" s="1"/>
  <c r="IYD221" i="65"/>
  <c r="IYD222" i="65" s="1"/>
  <c r="IXV221" i="65"/>
  <c r="IXV222" i="65" s="1"/>
  <c r="IXN221" i="65"/>
  <c r="IXN222" i="65" s="1"/>
  <c r="IXF221" i="65"/>
  <c r="IXF222" i="65" s="1"/>
  <c r="IWX221" i="65"/>
  <c r="IWX222" i="65" s="1"/>
  <c r="IWP221" i="65"/>
  <c r="IWP222" i="65" s="1"/>
  <c r="IWH221" i="65"/>
  <c r="IWH222" i="65" s="1"/>
  <c r="IVZ221" i="65"/>
  <c r="IVZ222" i="65" s="1"/>
  <c r="IVR221" i="65"/>
  <c r="IVR222" i="65" s="1"/>
  <c r="IVJ221" i="65"/>
  <c r="IVJ222" i="65" s="1"/>
  <c r="IVB221" i="65"/>
  <c r="IVB222" i="65" s="1"/>
  <c r="IUT221" i="65"/>
  <c r="IUT222" i="65" s="1"/>
  <c r="IUL221" i="65"/>
  <c r="IUL222" i="65" s="1"/>
  <c r="IUD221" i="65"/>
  <c r="IUD222" i="65" s="1"/>
  <c r="ITV221" i="65"/>
  <c r="ITV222" i="65" s="1"/>
  <c r="ITN221" i="65"/>
  <c r="ITN222" i="65" s="1"/>
  <c r="ITF221" i="65"/>
  <c r="ITF222" i="65" s="1"/>
  <c r="ISX221" i="65"/>
  <c r="ISX222" i="65" s="1"/>
  <c r="ISP221" i="65"/>
  <c r="ISP222" i="65" s="1"/>
  <c r="ISH221" i="65"/>
  <c r="ISH222" i="65" s="1"/>
  <c r="IRZ221" i="65"/>
  <c r="IRZ222" i="65" s="1"/>
  <c r="IRR221" i="65"/>
  <c r="IRR222" i="65" s="1"/>
  <c r="IRJ221" i="65"/>
  <c r="IRJ222" i="65" s="1"/>
  <c r="IRB221" i="65"/>
  <c r="IRB222" i="65" s="1"/>
  <c r="IQT221" i="65"/>
  <c r="IQT222" i="65" s="1"/>
  <c r="IQL221" i="65"/>
  <c r="IQL222" i="65" s="1"/>
  <c r="IQD221" i="65"/>
  <c r="IQD222" i="65" s="1"/>
  <c r="IPV221" i="65"/>
  <c r="IPV222" i="65" s="1"/>
  <c r="IPN221" i="65"/>
  <c r="IPN222" i="65" s="1"/>
  <c r="IPF221" i="65"/>
  <c r="IPF222" i="65" s="1"/>
  <c r="IOX221" i="65"/>
  <c r="IOX222" i="65" s="1"/>
  <c r="IOP221" i="65"/>
  <c r="IOP222" i="65" s="1"/>
  <c r="IOH221" i="65"/>
  <c r="IOH222" i="65" s="1"/>
  <c r="INZ221" i="65"/>
  <c r="INZ222" i="65" s="1"/>
  <c r="INR221" i="65"/>
  <c r="INR222" i="65" s="1"/>
  <c r="INJ221" i="65"/>
  <c r="INJ222" i="65" s="1"/>
  <c r="INB221" i="65"/>
  <c r="INB222" i="65" s="1"/>
  <c r="IMT221" i="65"/>
  <c r="IMT222" i="65" s="1"/>
  <c r="IML221" i="65"/>
  <c r="IML222" i="65" s="1"/>
  <c r="IMD221" i="65"/>
  <c r="IMD222" i="65" s="1"/>
  <c r="ILV221" i="65"/>
  <c r="ILV222" i="65" s="1"/>
  <c r="ILN221" i="65"/>
  <c r="ILN222" i="65" s="1"/>
  <c r="ILF221" i="65"/>
  <c r="ILF222" i="65" s="1"/>
  <c r="IKX221" i="65"/>
  <c r="IKX222" i="65" s="1"/>
  <c r="IKP221" i="65"/>
  <c r="IKP222" i="65" s="1"/>
  <c r="IKH221" i="65"/>
  <c r="IKH222" i="65" s="1"/>
  <c r="IJZ221" i="65"/>
  <c r="IJZ222" i="65" s="1"/>
  <c r="IJR221" i="65"/>
  <c r="IJR222" i="65" s="1"/>
  <c r="IJJ221" i="65"/>
  <c r="IJJ222" i="65" s="1"/>
  <c r="IJB221" i="65"/>
  <c r="IJB222" i="65" s="1"/>
  <c r="IIT221" i="65"/>
  <c r="IIT222" i="65" s="1"/>
  <c r="IIL221" i="65"/>
  <c r="IIL222" i="65" s="1"/>
  <c r="IID221" i="65"/>
  <c r="IID222" i="65" s="1"/>
  <c r="IHV221" i="65"/>
  <c r="IHV222" i="65" s="1"/>
  <c r="IHN221" i="65"/>
  <c r="IHN222" i="65" s="1"/>
  <c r="IHF221" i="65"/>
  <c r="IHF222" i="65" s="1"/>
  <c r="IGX221" i="65"/>
  <c r="IGX222" i="65" s="1"/>
  <c r="IGP221" i="65"/>
  <c r="IGP222" i="65" s="1"/>
  <c r="IGH221" i="65"/>
  <c r="IGH222" i="65" s="1"/>
  <c r="IFZ221" i="65"/>
  <c r="IFZ222" i="65" s="1"/>
  <c r="IFR221" i="65"/>
  <c r="IFR222" i="65" s="1"/>
  <c r="IFJ221" i="65"/>
  <c r="IFJ222" i="65" s="1"/>
  <c r="IFB221" i="65"/>
  <c r="IFB222" i="65" s="1"/>
  <c r="IET221" i="65"/>
  <c r="IET222" i="65" s="1"/>
  <c r="IEL221" i="65"/>
  <c r="IEL222" i="65" s="1"/>
  <c r="IED221" i="65"/>
  <c r="IED222" i="65" s="1"/>
  <c r="IDV221" i="65"/>
  <c r="IDV222" i="65" s="1"/>
  <c r="IDN221" i="65"/>
  <c r="IDN222" i="65" s="1"/>
  <c r="IDF221" i="65"/>
  <c r="IDF222" i="65" s="1"/>
  <c r="ICX221" i="65"/>
  <c r="ICX222" i="65" s="1"/>
  <c r="ICP221" i="65"/>
  <c r="ICP222" i="65" s="1"/>
  <c r="ICH221" i="65"/>
  <c r="ICH222" i="65" s="1"/>
  <c r="IBZ221" i="65"/>
  <c r="IBZ222" i="65" s="1"/>
  <c r="IBR221" i="65"/>
  <c r="IBR222" i="65" s="1"/>
  <c r="IBJ221" i="65"/>
  <c r="IBJ222" i="65" s="1"/>
  <c r="IBB221" i="65"/>
  <c r="IBB222" i="65" s="1"/>
  <c r="IAT221" i="65"/>
  <c r="IAT222" i="65" s="1"/>
  <c r="IAL221" i="65"/>
  <c r="IAL222" i="65" s="1"/>
  <c r="IAD221" i="65"/>
  <c r="IAD222" i="65" s="1"/>
  <c r="HZV221" i="65"/>
  <c r="HZV222" i="65" s="1"/>
  <c r="HZN221" i="65"/>
  <c r="HZN222" i="65" s="1"/>
  <c r="HZF221" i="65"/>
  <c r="HZF222" i="65" s="1"/>
  <c r="HYX221" i="65"/>
  <c r="HYX222" i="65" s="1"/>
  <c r="HYP221" i="65"/>
  <c r="HYP222" i="65" s="1"/>
  <c r="HYH221" i="65"/>
  <c r="HYH222" i="65" s="1"/>
  <c r="HXZ221" i="65"/>
  <c r="HXZ222" i="65" s="1"/>
  <c r="HXR221" i="65"/>
  <c r="HXR222" i="65" s="1"/>
  <c r="HXJ221" i="65"/>
  <c r="HXJ222" i="65" s="1"/>
  <c r="HXB221" i="65"/>
  <c r="HXB222" i="65" s="1"/>
  <c r="HWT221" i="65"/>
  <c r="HWT222" i="65" s="1"/>
  <c r="HWL221" i="65"/>
  <c r="HWL222" i="65" s="1"/>
  <c r="HWD221" i="65"/>
  <c r="HWD222" i="65" s="1"/>
  <c r="HVV221" i="65"/>
  <c r="HVV222" i="65" s="1"/>
  <c r="HVN221" i="65"/>
  <c r="HVN222" i="65" s="1"/>
  <c r="HVF221" i="65"/>
  <c r="HVF222" i="65" s="1"/>
  <c r="HUX221" i="65"/>
  <c r="HUX222" i="65" s="1"/>
  <c r="HUP221" i="65"/>
  <c r="HUP222" i="65" s="1"/>
  <c r="HUH221" i="65"/>
  <c r="HUH222" i="65" s="1"/>
  <c r="HTZ221" i="65"/>
  <c r="HTZ222" i="65" s="1"/>
  <c r="HTR221" i="65"/>
  <c r="HTR222" i="65" s="1"/>
  <c r="HTJ221" i="65"/>
  <c r="HTJ222" i="65" s="1"/>
  <c r="HTB221" i="65"/>
  <c r="HTB222" i="65" s="1"/>
  <c r="HST221" i="65"/>
  <c r="HST222" i="65" s="1"/>
  <c r="HSL221" i="65"/>
  <c r="HSL222" i="65" s="1"/>
  <c r="HSD221" i="65"/>
  <c r="HSD222" i="65" s="1"/>
  <c r="HRV221" i="65"/>
  <c r="HRV222" i="65" s="1"/>
  <c r="HRN221" i="65"/>
  <c r="HRN222" i="65" s="1"/>
  <c r="HRF221" i="65"/>
  <c r="HRF222" i="65" s="1"/>
  <c r="HQX221" i="65"/>
  <c r="HQX222" i="65" s="1"/>
  <c r="HQP221" i="65"/>
  <c r="HQP222" i="65" s="1"/>
  <c r="HQH221" i="65"/>
  <c r="HQH222" i="65" s="1"/>
  <c r="HPZ221" i="65"/>
  <c r="HPZ222" i="65" s="1"/>
  <c r="HPR221" i="65"/>
  <c r="HPR222" i="65" s="1"/>
  <c r="HPJ221" i="65"/>
  <c r="HPJ222" i="65" s="1"/>
  <c r="HPB221" i="65"/>
  <c r="HPB222" i="65" s="1"/>
  <c r="HOT221" i="65"/>
  <c r="HOT222" i="65" s="1"/>
  <c r="HOL221" i="65"/>
  <c r="HOL222" i="65" s="1"/>
  <c r="HOD221" i="65"/>
  <c r="HOD222" i="65" s="1"/>
  <c r="HNV221" i="65"/>
  <c r="HNV222" i="65" s="1"/>
  <c r="HNN221" i="65"/>
  <c r="HNN222" i="65" s="1"/>
  <c r="HNF221" i="65"/>
  <c r="HNF222" i="65" s="1"/>
  <c r="HMX221" i="65"/>
  <c r="HMX222" i="65" s="1"/>
  <c r="HMP221" i="65"/>
  <c r="HMP222" i="65" s="1"/>
  <c r="HMH221" i="65"/>
  <c r="HMH222" i="65" s="1"/>
  <c r="HLZ221" i="65"/>
  <c r="HLZ222" i="65" s="1"/>
  <c r="HLR221" i="65"/>
  <c r="HLR222" i="65" s="1"/>
  <c r="HLJ221" i="65"/>
  <c r="HLJ222" i="65" s="1"/>
  <c r="HLB221" i="65"/>
  <c r="HLB222" i="65" s="1"/>
  <c r="HKT221" i="65"/>
  <c r="HKT222" i="65" s="1"/>
  <c r="HKL221" i="65"/>
  <c r="HKL222" i="65" s="1"/>
  <c r="HKD221" i="65"/>
  <c r="HKD222" i="65" s="1"/>
  <c r="HJV221" i="65"/>
  <c r="HJV222" i="65" s="1"/>
  <c r="HJN221" i="65"/>
  <c r="HJN222" i="65" s="1"/>
  <c r="HJF221" i="65"/>
  <c r="HJF222" i="65" s="1"/>
  <c r="HIX221" i="65"/>
  <c r="HIX222" i="65" s="1"/>
  <c r="HIP221" i="65"/>
  <c r="HIP222" i="65" s="1"/>
  <c r="HIH221" i="65"/>
  <c r="HIH222" i="65" s="1"/>
  <c r="HHZ221" i="65"/>
  <c r="HHZ222" i="65" s="1"/>
  <c r="HHR221" i="65"/>
  <c r="HHR222" i="65" s="1"/>
  <c r="HHJ221" i="65"/>
  <c r="HHJ222" i="65" s="1"/>
  <c r="HHB221" i="65"/>
  <c r="HHB222" i="65" s="1"/>
  <c r="HGT221" i="65"/>
  <c r="HGT222" i="65" s="1"/>
  <c r="HGL221" i="65"/>
  <c r="HGL222" i="65" s="1"/>
  <c r="HGD221" i="65"/>
  <c r="HGD222" i="65" s="1"/>
  <c r="HFV221" i="65"/>
  <c r="HFV222" i="65" s="1"/>
  <c r="HFN221" i="65"/>
  <c r="HFN222" i="65" s="1"/>
  <c r="HFF221" i="65"/>
  <c r="HFF222" i="65" s="1"/>
  <c r="HEX221" i="65"/>
  <c r="HEX222" i="65" s="1"/>
  <c r="HEP221" i="65"/>
  <c r="HEP222" i="65" s="1"/>
  <c r="HEH221" i="65"/>
  <c r="HEH222" i="65" s="1"/>
  <c r="HDZ221" i="65"/>
  <c r="HDZ222" i="65" s="1"/>
  <c r="HDR221" i="65"/>
  <c r="HDR222" i="65" s="1"/>
  <c r="HDJ221" i="65"/>
  <c r="HDJ222" i="65" s="1"/>
  <c r="HDB221" i="65"/>
  <c r="HDB222" i="65" s="1"/>
  <c r="HCT221" i="65"/>
  <c r="HCT222" i="65" s="1"/>
  <c r="HCL221" i="65"/>
  <c r="HCL222" i="65" s="1"/>
  <c r="HCD221" i="65"/>
  <c r="HCD222" i="65" s="1"/>
  <c r="HBV221" i="65"/>
  <c r="HBV222" i="65" s="1"/>
  <c r="HBN221" i="65"/>
  <c r="HBN222" i="65" s="1"/>
  <c r="HBF221" i="65"/>
  <c r="HBF222" i="65" s="1"/>
  <c r="HAX221" i="65"/>
  <c r="HAX222" i="65" s="1"/>
  <c r="HAP221" i="65"/>
  <c r="HAP222" i="65" s="1"/>
  <c r="HAH221" i="65"/>
  <c r="HAH222" i="65" s="1"/>
  <c r="GZZ221" i="65"/>
  <c r="GZZ222" i="65" s="1"/>
  <c r="GZR221" i="65"/>
  <c r="GZR222" i="65" s="1"/>
  <c r="GZJ221" i="65"/>
  <c r="GZJ222" i="65" s="1"/>
  <c r="GZB221" i="65"/>
  <c r="GZB222" i="65" s="1"/>
  <c r="GYT221" i="65"/>
  <c r="GYT222" i="65" s="1"/>
  <c r="GYL221" i="65"/>
  <c r="GYL222" i="65" s="1"/>
  <c r="GYD221" i="65"/>
  <c r="GYD222" i="65" s="1"/>
  <c r="GXV221" i="65"/>
  <c r="GXV222" i="65" s="1"/>
  <c r="GXN221" i="65"/>
  <c r="GXN222" i="65" s="1"/>
  <c r="GXF221" i="65"/>
  <c r="GXF222" i="65" s="1"/>
  <c r="GWX221" i="65"/>
  <c r="GWX222" i="65" s="1"/>
  <c r="GWP221" i="65"/>
  <c r="GWP222" i="65" s="1"/>
  <c r="GWH221" i="65"/>
  <c r="GWH222" i="65" s="1"/>
  <c r="GVZ221" i="65"/>
  <c r="GVZ222" i="65" s="1"/>
  <c r="GVR221" i="65"/>
  <c r="GVR222" i="65" s="1"/>
  <c r="GVJ221" i="65"/>
  <c r="GVJ222" i="65" s="1"/>
  <c r="GVB221" i="65"/>
  <c r="GVB222" i="65" s="1"/>
  <c r="GUT221" i="65"/>
  <c r="GUT222" i="65" s="1"/>
  <c r="GUL221" i="65"/>
  <c r="GUL222" i="65" s="1"/>
  <c r="GUD221" i="65"/>
  <c r="GUD222" i="65" s="1"/>
  <c r="GTV221" i="65"/>
  <c r="GTV222" i="65" s="1"/>
  <c r="GTN221" i="65"/>
  <c r="GTN222" i="65" s="1"/>
  <c r="GTF221" i="65"/>
  <c r="GTF222" i="65" s="1"/>
  <c r="GSX221" i="65"/>
  <c r="GSX222" i="65" s="1"/>
  <c r="GSP221" i="65"/>
  <c r="GSP222" i="65" s="1"/>
  <c r="GSH221" i="65"/>
  <c r="GSH222" i="65" s="1"/>
  <c r="GRZ221" i="65"/>
  <c r="GRZ222" i="65" s="1"/>
  <c r="GRR221" i="65"/>
  <c r="GRR222" i="65" s="1"/>
  <c r="GRJ221" i="65"/>
  <c r="GRJ222" i="65" s="1"/>
  <c r="GRB221" i="65"/>
  <c r="GRB222" i="65" s="1"/>
  <c r="GQT221" i="65"/>
  <c r="GQT222" i="65" s="1"/>
  <c r="GQL221" i="65"/>
  <c r="GQL222" i="65" s="1"/>
  <c r="GQD221" i="65"/>
  <c r="GQD222" i="65" s="1"/>
  <c r="GPV221" i="65"/>
  <c r="GPV222" i="65" s="1"/>
  <c r="GPN221" i="65"/>
  <c r="GPN222" i="65" s="1"/>
  <c r="GPF221" i="65"/>
  <c r="GPF222" i="65" s="1"/>
  <c r="GOX221" i="65"/>
  <c r="GOX222" i="65" s="1"/>
  <c r="GOP221" i="65"/>
  <c r="GOP222" i="65" s="1"/>
  <c r="GOH221" i="65"/>
  <c r="GOH222" i="65" s="1"/>
  <c r="GNZ221" i="65"/>
  <c r="GNZ222" i="65" s="1"/>
  <c r="GNR221" i="65"/>
  <c r="GNR222" i="65" s="1"/>
  <c r="GNJ221" i="65"/>
  <c r="GNJ222" i="65" s="1"/>
  <c r="GNB221" i="65"/>
  <c r="GNB222" i="65" s="1"/>
  <c r="GMT221" i="65"/>
  <c r="GMT222" i="65" s="1"/>
  <c r="GML221" i="65"/>
  <c r="GML222" i="65" s="1"/>
  <c r="GMD221" i="65"/>
  <c r="GMD222" i="65" s="1"/>
  <c r="GLV221" i="65"/>
  <c r="GLV222" i="65" s="1"/>
  <c r="GLN221" i="65"/>
  <c r="GLN222" i="65" s="1"/>
  <c r="GLF221" i="65"/>
  <c r="GLF222" i="65" s="1"/>
  <c r="GKX221" i="65"/>
  <c r="GKX222" i="65" s="1"/>
  <c r="GKP221" i="65"/>
  <c r="GKP222" i="65" s="1"/>
  <c r="GKH221" i="65"/>
  <c r="GKH222" i="65" s="1"/>
  <c r="GJZ221" i="65"/>
  <c r="GJZ222" i="65" s="1"/>
  <c r="GJR221" i="65"/>
  <c r="GJR222" i="65" s="1"/>
  <c r="GJJ221" i="65"/>
  <c r="GJJ222" i="65" s="1"/>
  <c r="GJB221" i="65"/>
  <c r="GJB222" i="65" s="1"/>
  <c r="GIT221" i="65"/>
  <c r="GIT222" i="65" s="1"/>
  <c r="GIL221" i="65"/>
  <c r="GIL222" i="65" s="1"/>
  <c r="GID221" i="65"/>
  <c r="GID222" i="65" s="1"/>
  <c r="GHV221" i="65"/>
  <c r="GHV222" i="65" s="1"/>
  <c r="GHN221" i="65"/>
  <c r="GHN222" i="65" s="1"/>
  <c r="GHF221" i="65"/>
  <c r="GHF222" i="65" s="1"/>
  <c r="GGX221" i="65"/>
  <c r="GGX222" i="65" s="1"/>
  <c r="GGP221" i="65"/>
  <c r="GGP222" i="65" s="1"/>
  <c r="GGH221" i="65"/>
  <c r="GGH222" i="65" s="1"/>
  <c r="GFZ221" i="65"/>
  <c r="GFZ222" i="65" s="1"/>
  <c r="GFR221" i="65"/>
  <c r="GFR222" i="65" s="1"/>
  <c r="GFJ221" i="65"/>
  <c r="GFJ222" i="65" s="1"/>
  <c r="GFB221" i="65"/>
  <c r="GFB222" i="65" s="1"/>
  <c r="GET221" i="65"/>
  <c r="GET222" i="65" s="1"/>
  <c r="GEL221" i="65"/>
  <c r="GEL222" i="65" s="1"/>
  <c r="GED221" i="65"/>
  <c r="GED222" i="65" s="1"/>
  <c r="GDV221" i="65"/>
  <c r="GDV222" i="65" s="1"/>
  <c r="GDN221" i="65"/>
  <c r="GDN222" i="65" s="1"/>
  <c r="GDF221" i="65"/>
  <c r="GDF222" i="65" s="1"/>
  <c r="GCX221" i="65"/>
  <c r="GCX222" i="65" s="1"/>
  <c r="GCP221" i="65"/>
  <c r="GCP222" i="65" s="1"/>
  <c r="GCH221" i="65"/>
  <c r="GCH222" i="65" s="1"/>
  <c r="GBZ221" i="65"/>
  <c r="GBZ222" i="65" s="1"/>
  <c r="GBR221" i="65"/>
  <c r="GBR222" i="65" s="1"/>
  <c r="GBJ221" i="65"/>
  <c r="GBJ222" i="65" s="1"/>
  <c r="GBB221" i="65"/>
  <c r="GBB222" i="65" s="1"/>
  <c r="GAT221" i="65"/>
  <c r="GAT222" i="65" s="1"/>
  <c r="GAL221" i="65"/>
  <c r="GAL222" i="65" s="1"/>
  <c r="GAD221" i="65"/>
  <c r="GAD222" i="65" s="1"/>
  <c r="FZV221" i="65"/>
  <c r="FZV222" i="65" s="1"/>
  <c r="FZN221" i="65"/>
  <c r="FZN222" i="65" s="1"/>
  <c r="FZF221" i="65"/>
  <c r="FZF222" i="65" s="1"/>
  <c r="FYX221" i="65"/>
  <c r="FYX222" i="65" s="1"/>
  <c r="FYP221" i="65"/>
  <c r="FYP222" i="65" s="1"/>
  <c r="FYH221" i="65"/>
  <c r="FYH222" i="65" s="1"/>
  <c r="FXZ221" i="65"/>
  <c r="FXZ222" i="65" s="1"/>
  <c r="FXR221" i="65"/>
  <c r="FXR222" i="65" s="1"/>
  <c r="FXJ221" i="65"/>
  <c r="FXJ222" i="65" s="1"/>
  <c r="FXB221" i="65"/>
  <c r="FXB222" i="65" s="1"/>
  <c r="FWT221" i="65"/>
  <c r="FWT222" i="65" s="1"/>
  <c r="FWL221" i="65"/>
  <c r="FWL222" i="65" s="1"/>
  <c r="FWD221" i="65"/>
  <c r="FWD222" i="65" s="1"/>
  <c r="FVV221" i="65"/>
  <c r="FVV222" i="65" s="1"/>
  <c r="FVN221" i="65"/>
  <c r="FVN222" i="65" s="1"/>
  <c r="FVF221" i="65"/>
  <c r="FVF222" i="65" s="1"/>
  <c r="FUX221" i="65"/>
  <c r="FUX222" i="65" s="1"/>
  <c r="FUP221" i="65"/>
  <c r="FUP222" i="65" s="1"/>
  <c r="FUH221" i="65"/>
  <c r="FUH222" i="65" s="1"/>
  <c r="FTZ221" i="65"/>
  <c r="FTZ222" i="65" s="1"/>
  <c r="FTR221" i="65"/>
  <c r="FTR222" i="65" s="1"/>
  <c r="FTJ221" i="65"/>
  <c r="FTJ222" i="65" s="1"/>
  <c r="FTB221" i="65"/>
  <c r="FTB222" i="65" s="1"/>
  <c r="FST221" i="65"/>
  <c r="FST222" i="65" s="1"/>
  <c r="FSL221" i="65"/>
  <c r="FSL222" i="65" s="1"/>
  <c r="FSD221" i="65"/>
  <c r="FSD222" i="65" s="1"/>
  <c r="FRV221" i="65"/>
  <c r="FRV222" i="65" s="1"/>
  <c r="FRN221" i="65"/>
  <c r="FRN222" i="65" s="1"/>
  <c r="FRF221" i="65"/>
  <c r="FRF222" i="65" s="1"/>
  <c r="FQX221" i="65"/>
  <c r="FQX222" i="65" s="1"/>
  <c r="FQP221" i="65"/>
  <c r="FQP222" i="65" s="1"/>
  <c r="WZL221" i="65"/>
  <c r="WZL222" i="65" s="1"/>
  <c r="WPP221" i="65"/>
  <c r="WPP222" i="65" s="1"/>
  <c r="WFT221" i="65"/>
  <c r="WFT222" i="65" s="1"/>
  <c r="VVX221" i="65"/>
  <c r="VVX222" i="65" s="1"/>
  <c r="VMB221" i="65"/>
  <c r="VMB222" i="65" s="1"/>
  <c r="VCF221" i="65"/>
  <c r="VCF222" i="65" s="1"/>
  <c r="USJ221" i="65"/>
  <c r="USJ222" i="65" s="1"/>
  <c r="UIN221" i="65"/>
  <c r="UIN222" i="65" s="1"/>
  <c r="TYR221" i="65"/>
  <c r="TYR222" i="65" s="1"/>
  <c r="TOV221" i="65"/>
  <c r="TOV222" i="65" s="1"/>
  <c r="TEZ221" i="65"/>
  <c r="TEZ222" i="65" s="1"/>
  <c r="SVD221" i="65"/>
  <c r="SVD222" i="65" s="1"/>
  <c r="SNA221" i="65"/>
  <c r="SNA222" i="65" s="1"/>
  <c r="SLU221" i="65"/>
  <c r="SLU222" i="65" s="1"/>
  <c r="SKO221" i="65"/>
  <c r="SKO222" i="65" s="1"/>
  <c r="SJI221" i="65"/>
  <c r="SJI222" i="65" s="1"/>
  <c r="SIC221" i="65"/>
  <c r="SIC222" i="65" s="1"/>
  <c r="SGW221" i="65"/>
  <c r="SGW222" i="65" s="1"/>
  <c r="SFQ221" i="65"/>
  <c r="SFQ222" i="65" s="1"/>
  <c r="SEK221" i="65"/>
  <c r="SEK222" i="65" s="1"/>
  <c r="SDE221" i="65"/>
  <c r="SDE222" i="65" s="1"/>
  <c r="SBY221" i="65"/>
  <c r="SBY222" i="65" s="1"/>
  <c r="SAS221" i="65"/>
  <c r="SAS222" i="65" s="1"/>
  <c r="RZM221" i="65"/>
  <c r="RZM222" i="65" s="1"/>
  <c r="RYG221" i="65"/>
  <c r="RYG222" i="65" s="1"/>
  <c r="RXA221" i="65"/>
  <c r="RXA222" i="65" s="1"/>
  <c r="RVU221" i="65"/>
  <c r="RVU222" i="65" s="1"/>
  <c r="RUO221" i="65"/>
  <c r="RUO222" i="65" s="1"/>
  <c r="RTI221" i="65"/>
  <c r="RTI222" i="65" s="1"/>
  <c r="RSC221" i="65"/>
  <c r="RSC222" i="65" s="1"/>
  <c r="RQW221" i="65"/>
  <c r="RQW222" i="65" s="1"/>
  <c r="RPQ221" i="65"/>
  <c r="RPQ222" i="65" s="1"/>
  <c r="ROK221" i="65"/>
  <c r="ROK222" i="65" s="1"/>
  <c r="RNE221" i="65"/>
  <c r="RNE222" i="65" s="1"/>
  <c r="RLY221" i="65"/>
  <c r="RLY222" i="65" s="1"/>
  <c r="RKS221" i="65"/>
  <c r="RKS222" i="65" s="1"/>
  <c r="RJM221" i="65"/>
  <c r="RJM222" i="65" s="1"/>
  <c r="RIG221" i="65"/>
  <c r="RIG222" i="65" s="1"/>
  <c r="RHA221" i="65"/>
  <c r="RHA222" i="65" s="1"/>
  <c r="RFU221" i="65"/>
  <c r="RFU222" i="65" s="1"/>
  <c r="REO221" i="65"/>
  <c r="REO222" i="65" s="1"/>
  <c r="RDI221" i="65"/>
  <c r="RDI222" i="65" s="1"/>
  <c r="RCC221" i="65"/>
  <c r="RCC222" i="65" s="1"/>
  <c r="RAW221" i="65"/>
  <c r="RAW222" i="65" s="1"/>
  <c r="QZQ221" i="65"/>
  <c r="QZQ222" i="65" s="1"/>
  <c r="QYK221" i="65"/>
  <c r="QYK222" i="65" s="1"/>
  <c r="QXE221" i="65"/>
  <c r="QXE222" i="65" s="1"/>
  <c r="QVY221" i="65"/>
  <c r="QVY222" i="65" s="1"/>
  <c r="QUS221" i="65"/>
  <c r="QUS222" i="65" s="1"/>
  <c r="QTM221" i="65"/>
  <c r="QTM222" i="65" s="1"/>
  <c r="QSG221" i="65"/>
  <c r="QSG222" i="65" s="1"/>
  <c r="QRA221" i="65"/>
  <c r="QRA222" i="65" s="1"/>
  <c r="QPU221" i="65"/>
  <c r="QPU222" i="65" s="1"/>
  <c r="QOO221" i="65"/>
  <c r="QOO222" i="65" s="1"/>
  <c r="QNI221" i="65"/>
  <c r="QNI222" i="65" s="1"/>
  <c r="QMC221" i="65"/>
  <c r="QMC222" i="65" s="1"/>
  <c r="QKW221" i="65"/>
  <c r="QKW222" i="65" s="1"/>
  <c r="QJQ221" i="65"/>
  <c r="QJQ222" i="65" s="1"/>
  <c r="QIK221" i="65"/>
  <c r="QIK222" i="65" s="1"/>
  <c r="QHE221" i="65"/>
  <c r="QHE222" i="65" s="1"/>
  <c r="QFY221" i="65"/>
  <c r="QFY222" i="65" s="1"/>
  <c r="QES221" i="65"/>
  <c r="QES222" i="65" s="1"/>
  <c r="QDM221" i="65"/>
  <c r="QDM222" i="65" s="1"/>
  <c r="QCG221" i="65"/>
  <c r="QCG222" i="65" s="1"/>
  <c r="QBA221" i="65"/>
  <c r="QBA222" i="65" s="1"/>
  <c r="PZU221" i="65"/>
  <c r="PZU222" i="65" s="1"/>
  <c r="PYO221" i="65"/>
  <c r="PYO222" i="65" s="1"/>
  <c r="PXI221" i="65"/>
  <c r="PXI222" i="65" s="1"/>
  <c r="PWC221" i="65"/>
  <c r="PWC222" i="65" s="1"/>
  <c r="PUW221" i="65"/>
  <c r="PUW222" i="65" s="1"/>
  <c r="PTQ221" i="65"/>
  <c r="PTQ222" i="65" s="1"/>
  <c r="PSK221" i="65"/>
  <c r="PSK222" i="65" s="1"/>
  <c r="PRE221" i="65"/>
  <c r="PRE222" i="65" s="1"/>
  <c r="PPY221" i="65"/>
  <c r="PPY222" i="65" s="1"/>
  <c r="POS221" i="65"/>
  <c r="POS222" i="65" s="1"/>
  <c r="PNM221" i="65"/>
  <c r="PNM222" i="65" s="1"/>
  <c r="PMG221" i="65"/>
  <c r="PMG222" i="65" s="1"/>
  <c r="PLA221" i="65"/>
  <c r="PLA222" i="65" s="1"/>
  <c r="PJU221" i="65"/>
  <c r="PJU222" i="65" s="1"/>
  <c r="PIO221" i="65"/>
  <c r="PIO222" i="65" s="1"/>
  <c r="PHI221" i="65"/>
  <c r="PHI222" i="65" s="1"/>
  <c r="PGC221" i="65"/>
  <c r="PGC222" i="65" s="1"/>
  <c r="PEW221" i="65"/>
  <c r="PEW222" i="65" s="1"/>
  <c r="PDQ221" i="65"/>
  <c r="PDQ222" i="65" s="1"/>
  <c r="PCK221" i="65"/>
  <c r="PCK222" i="65" s="1"/>
  <c r="PBE221" i="65"/>
  <c r="PBE222" i="65" s="1"/>
  <c r="OZY221" i="65"/>
  <c r="OZY222" i="65" s="1"/>
  <c r="OYS221" i="65"/>
  <c r="OYS222" i="65" s="1"/>
  <c r="OXM221" i="65"/>
  <c r="OXM222" i="65" s="1"/>
  <c r="OWG221" i="65"/>
  <c r="OWG222" i="65" s="1"/>
  <c r="OVA221" i="65"/>
  <c r="OVA222" i="65" s="1"/>
  <c r="OTU221" i="65"/>
  <c r="OTU222" i="65" s="1"/>
  <c r="OSO221" i="65"/>
  <c r="OSO222" i="65" s="1"/>
  <c r="ORI221" i="65"/>
  <c r="ORI222" i="65" s="1"/>
  <c r="OQC221" i="65"/>
  <c r="OQC222" i="65" s="1"/>
  <c r="OOW221" i="65"/>
  <c r="OOW222" i="65" s="1"/>
  <c r="ONQ221" i="65"/>
  <c r="ONQ222" i="65" s="1"/>
  <c r="OMK221" i="65"/>
  <c r="OMK222" i="65" s="1"/>
  <c r="OLE221" i="65"/>
  <c r="OLE222" i="65" s="1"/>
  <c r="OJY221" i="65"/>
  <c r="OJY222" i="65" s="1"/>
  <c r="OIS221" i="65"/>
  <c r="OIS222" i="65" s="1"/>
  <c r="OHM221" i="65"/>
  <c r="OHM222" i="65" s="1"/>
  <c r="OGG221" i="65"/>
  <c r="OGG222" i="65" s="1"/>
  <c r="OFA221" i="65"/>
  <c r="OFA222" i="65" s="1"/>
  <c r="ODU221" i="65"/>
  <c r="ODU222" i="65" s="1"/>
  <c r="OCO221" i="65"/>
  <c r="OCO222" i="65" s="1"/>
  <c r="OBI221" i="65"/>
  <c r="OBI222" i="65" s="1"/>
  <c r="OAC221" i="65"/>
  <c r="OAC222" i="65" s="1"/>
  <c r="NYW221" i="65"/>
  <c r="NYW222" i="65" s="1"/>
  <c r="NXQ221" i="65"/>
  <c r="NXQ222" i="65" s="1"/>
  <c r="NWK221" i="65"/>
  <c r="NWK222" i="65" s="1"/>
  <c r="NVE221" i="65"/>
  <c r="NVE222" i="65" s="1"/>
  <c r="NTY221" i="65"/>
  <c r="NTY222" i="65" s="1"/>
  <c r="NSS221" i="65"/>
  <c r="NSS222" i="65" s="1"/>
  <c r="NRM221" i="65"/>
  <c r="NRM222" i="65" s="1"/>
  <c r="NQG221" i="65"/>
  <c r="NQG222" i="65" s="1"/>
  <c r="NPA221" i="65"/>
  <c r="NPA222" i="65" s="1"/>
  <c r="NNU221" i="65"/>
  <c r="NNU222" i="65" s="1"/>
  <c r="NMO221" i="65"/>
  <c r="NMO222" i="65" s="1"/>
  <c r="NLI221" i="65"/>
  <c r="NLI222" i="65" s="1"/>
  <c r="NKC221" i="65"/>
  <c r="NKC222" i="65" s="1"/>
  <c r="NIW221" i="65"/>
  <c r="NIW222" i="65" s="1"/>
  <c r="NHQ221" i="65"/>
  <c r="NHQ222" i="65" s="1"/>
  <c r="NGK221" i="65"/>
  <c r="NGK222" i="65" s="1"/>
  <c r="NFE221" i="65"/>
  <c r="NFE222" i="65" s="1"/>
  <c r="NDY221" i="65"/>
  <c r="NDY222" i="65" s="1"/>
  <c r="NCS221" i="65"/>
  <c r="NCS222" i="65" s="1"/>
  <c r="NBM221" i="65"/>
  <c r="NBM222" i="65" s="1"/>
  <c r="NAG221" i="65"/>
  <c r="NAG222" i="65" s="1"/>
  <c r="MZA221" i="65"/>
  <c r="MZA222" i="65" s="1"/>
  <c r="MXU221" i="65"/>
  <c r="MXU222" i="65" s="1"/>
  <c r="MWO221" i="65"/>
  <c r="MWO222" i="65" s="1"/>
  <c r="MVI221" i="65"/>
  <c r="MVI222" i="65" s="1"/>
  <c r="MUC221" i="65"/>
  <c r="MUC222" i="65" s="1"/>
  <c r="MTF221" i="65"/>
  <c r="MTF222" i="65" s="1"/>
  <c r="MSN221" i="65"/>
  <c r="MSN222" i="65" s="1"/>
  <c r="MRQ221" i="65"/>
  <c r="MRQ222" i="65" s="1"/>
  <c r="MQT221" i="65"/>
  <c r="MQT222" i="65" s="1"/>
  <c r="MQB221" i="65"/>
  <c r="MQB222" i="65" s="1"/>
  <c r="MPE221" i="65"/>
  <c r="MPE222" i="65" s="1"/>
  <c r="MOH221" i="65"/>
  <c r="MOH222" i="65" s="1"/>
  <c r="MNP221" i="65"/>
  <c r="MNP222" i="65" s="1"/>
  <c r="MMS221" i="65"/>
  <c r="MMS222" i="65" s="1"/>
  <c r="MLV221" i="65"/>
  <c r="MLV222" i="65" s="1"/>
  <c r="MLD221" i="65"/>
  <c r="MLD222" i="65" s="1"/>
  <c r="MKG221" i="65"/>
  <c r="MKG222" i="65" s="1"/>
  <c r="MJJ221" i="65"/>
  <c r="MJJ222" i="65" s="1"/>
  <c r="MIR221" i="65"/>
  <c r="MIR222" i="65" s="1"/>
  <c r="MHU221" i="65"/>
  <c r="MHU222" i="65" s="1"/>
  <c r="MGX221" i="65"/>
  <c r="MGX222" i="65" s="1"/>
  <c r="MGG221" i="65"/>
  <c r="MGG222" i="65" s="1"/>
  <c r="MFQ221" i="65"/>
  <c r="MFQ222" i="65" s="1"/>
  <c r="MFA221" i="65"/>
  <c r="MFA222" i="65" s="1"/>
  <c r="MEK221" i="65"/>
  <c r="MEK222" i="65" s="1"/>
  <c r="MDU221" i="65"/>
  <c r="MDU222" i="65" s="1"/>
  <c r="MDE221" i="65"/>
  <c r="MDE222" i="65" s="1"/>
  <c r="MCO221" i="65"/>
  <c r="MCO222" i="65" s="1"/>
  <c r="MBY221" i="65"/>
  <c r="MBY222" i="65" s="1"/>
  <c r="MBI221" i="65"/>
  <c r="MBI222" i="65" s="1"/>
  <c r="MAS221" i="65"/>
  <c r="MAS222" i="65" s="1"/>
  <c r="MAC221" i="65"/>
  <c r="MAC222" i="65" s="1"/>
  <c r="LZM221" i="65"/>
  <c r="LZM222" i="65" s="1"/>
  <c r="LYW221" i="65"/>
  <c r="LYW222" i="65" s="1"/>
  <c r="LYG221" i="65"/>
  <c r="LYG222" i="65" s="1"/>
  <c r="LXQ221" i="65"/>
  <c r="LXQ222" i="65" s="1"/>
  <c r="LXA221" i="65"/>
  <c r="LXA222" i="65" s="1"/>
  <c r="LWK221" i="65"/>
  <c r="LWK222" i="65" s="1"/>
  <c r="LVU221" i="65"/>
  <c r="LVU222" i="65" s="1"/>
  <c r="LVE221" i="65"/>
  <c r="LVE222" i="65" s="1"/>
  <c r="LUO221" i="65"/>
  <c r="LUO222" i="65" s="1"/>
  <c r="LTY221" i="65"/>
  <c r="LTY222" i="65" s="1"/>
  <c r="LTI221" i="65"/>
  <c r="LTI222" i="65" s="1"/>
  <c r="LSS221" i="65"/>
  <c r="LSS222" i="65" s="1"/>
  <c r="LSC221" i="65"/>
  <c r="LSC222" i="65" s="1"/>
  <c r="LRM221" i="65"/>
  <c r="LRM222" i="65" s="1"/>
  <c r="LQW221" i="65"/>
  <c r="LQW222" i="65" s="1"/>
  <c r="LQG221" i="65"/>
  <c r="LQG222" i="65" s="1"/>
  <c r="LPQ221" i="65"/>
  <c r="LPQ222" i="65" s="1"/>
  <c r="LPA221" i="65"/>
  <c r="LPA222" i="65" s="1"/>
  <c r="LOK221" i="65"/>
  <c r="LOK222" i="65" s="1"/>
  <c r="LNU221" i="65"/>
  <c r="LNU222" i="65" s="1"/>
  <c r="LNE221" i="65"/>
  <c r="LNE222" i="65" s="1"/>
  <c r="LMO221" i="65"/>
  <c r="LMO222" i="65" s="1"/>
  <c r="LLY221" i="65"/>
  <c r="LLY222" i="65" s="1"/>
  <c r="LLJ221" i="65"/>
  <c r="LLJ222" i="65" s="1"/>
  <c r="LKX221" i="65"/>
  <c r="LKX222" i="65" s="1"/>
  <c r="LKM221" i="65"/>
  <c r="LKM222" i="65" s="1"/>
  <c r="LKC221" i="65"/>
  <c r="LKC222" i="65" s="1"/>
  <c r="LJU221" i="65"/>
  <c r="LJU222" i="65" s="1"/>
  <c r="LJM221" i="65"/>
  <c r="LJM222" i="65" s="1"/>
  <c r="LJE221" i="65"/>
  <c r="LJE222" i="65" s="1"/>
  <c r="LIW221" i="65"/>
  <c r="LIW222" i="65" s="1"/>
  <c r="LIO221" i="65"/>
  <c r="LIO222" i="65" s="1"/>
  <c r="LIG221" i="65"/>
  <c r="LIG222" i="65" s="1"/>
  <c r="LHY221" i="65"/>
  <c r="LHY222" i="65" s="1"/>
  <c r="LHQ221" i="65"/>
  <c r="LHQ222" i="65" s="1"/>
  <c r="LHI221" i="65"/>
  <c r="LHI222" i="65" s="1"/>
  <c r="LHA221" i="65"/>
  <c r="LHA222" i="65" s="1"/>
  <c r="LGS221" i="65"/>
  <c r="LGS222" i="65" s="1"/>
  <c r="LGK221" i="65"/>
  <c r="LGK222" i="65" s="1"/>
  <c r="LGC221" i="65"/>
  <c r="LGC222" i="65" s="1"/>
  <c r="LFU221" i="65"/>
  <c r="LFU222" i="65" s="1"/>
  <c r="LFM221" i="65"/>
  <c r="LFM222" i="65" s="1"/>
  <c r="LFE221" i="65"/>
  <c r="LFE222" i="65" s="1"/>
  <c r="LEW221" i="65"/>
  <c r="LEW222" i="65" s="1"/>
  <c r="LEO221" i="65"/>
  <c r="LEO222" i="65" s="1"/>
  <c r="LEG221" i="65"/>
  <c r="LEG222" i="65" s="1"/>
  <c r="LDY221" i="65"/>
  <c r="LDY222" i="65" s="1"/>
  <c r="LDQ221" i="65"/>
  <c r="LDQ222" i="65" s="1"/>
  <c r="LDI221" i="65"/>
  <c r="LDI222" i="65" s="1"/>
  <c r="LDA221" i="65"/>
  <c r="LDA222" i="65" s="1"/>
  <c r="LCS221" i="65"/>
  <c r="LCS222" i="65" s="1"/>
  <c r="LCK221" i="65"/>
  <c r="LCK222" i="65" s="1"/>
  <c r="LCC221" i="65"/>
  <c r="LCC222" i="65" s="1"/>
  <c r="LBU221" i="65"/>
  <c r="LBU222" i="65" s="1"/>
  <c r="LBM221" i="65"/>
  <c r="LBM222" i="65" s="1"/>
  <c r="LBE221" i="65"/>
  <c r="LBE222" i="65" s="1"/>
  <c r="LAW221" i="65"/>
  <c r="LAW222" i="65" s="1"/>
  <c r="LAO221" i="65"/>
  <c r="LAO222" i="65" s="1"/>
  <c r="LAG221" i="65"/>
  <c r="LAG222" i="65" s="1"/>
  <c r="KZY221" i="65"/>
  <c r="KZY222" i="65" s="1"/>
  <c r="KZQ221" i="65"/>
  <c r="KZQ222" i="65" s="1"/>
  <c r="KZI221" i="65"/>
  <c r="KZI222" i="65" s="1"/>
  <c r="KZA221" i="65"/>
  <c r="KZA222" i="65" s="1"/>
  <c r="KYS221" i="65"/>
  <c r="KYS222" i="65" s="1"/>
  <c r="KYK221" i="65"/>
  <c r="KYK222" i="65" s="1"/>
  <c r="KYC221" i="65"/>
  <c r="KYC222" i="65" s="1"/>
  <c r="KXU221" i="65"/>
  <c r="KXU222" i="65" s="1"/>
  <c r="KXM221" i="65"/>
  <c r="KXM222" i="65" s="1"/>
  <c r="KXE221" i="65"/>
  <c r="KXE222" i="65" s="1"/>
  <c r="KWW221" i="65"/>
  <c r="KWW222" i="65" s="1"/>
  <c r="KWO221" i="65"/>
  <c r="KWO222" i="65" s="1"/>
  <c r="KWG221" i="65"/>
  <c r="KWG222" i="65" s="1"/>
  <c r="KVY221" i="65"/>
  <c r="KVY222" i="65" s="1"/>
  <c r="KVQ221" i="65"/>
  <c r="KVQ222" i="65" s="1"/>
  <c r="KVI221" i="65"/>
  <c r="KVI222" i="65" s="1"/>
  <c r="KVA221" i="65"/>
  <c r="KVA222" i="65" s="1"/>
  <c r="KUS221" i="65"/>
  <c r="KUS222" i="65" s="1"/>
  <c r="KUK221" i="65"/>
  <c r="KUK222" i="65" s="1"/>
  <c r="KUC221" i="65"/>
  <c r="KUC222" i="65" s="1"/>
  <c r="KTU221" i="65"/>
  <c r="KTU222" i="65" s="1"/>
  <c r="KTM221" i="65"/>
  <c r="KTM222" i="65" s="1"/>
  <c r="KTE221" i="65"/>
  <c r="KTE222" i="65" s="1"/>
  <c r="KSW221" i="65"/>
  <c r="KSW222" i="65" s="1"/>
  <c r="KSO221" i="65"/>
  <c r="KSO222" i="65" s="1"/>
  <c r="KSG221" i="65"/>
  <c r="KSG222" i="65" s="1"/>
  <c r="KRY221" i="65"/>
  <c r="KRY222" i="65" s="1"/>
  <c r="KRQ221" i="65"/>
  <c r="KRQ222" i="65" s="1"/>
  <c r="KRI221" i="65"/>
  <c r="KRI222" i="65" s="1"/>
  <c r="KRA221" i="65"/>
  <c r="KRA222" i="65" s="1"/>
  <c r="KQS221" i="65"/>
  <c r="KQS222" i="65" s="1"/>
  <c r="KQK221" i="65"/>
  <c r="KQK222" i="65" s="1"/>
  <c r="KQC221" i="65"/>
  <c r="KQC222" i="65" s="1"/>
  <c r="KPU221" i="65"/>
  <c r="KPU222" i="65" s="1"/>
  <c r="KPM221" i="65"/>
  <c r="KPM222" i="65" s="1"/>
  <c r="KPE221" i="65"/>
  <c r="KPE222" i="65" s="1"/>
  <c r="KOW221" i="65"/>
  <c r="KOW222" i="65" s="1"/>
  <c r="KOO221" i="65"/>
  <c r="KOO222" i="65" s="1"/>
  <c r="KOG221" i="65"/>
  <c r="KOG222" i="65" s="1"/>
  <c r="KNY221" i="65"/>
  <c r="KNY222" i="65" s="1"/>
  <c r="KNQ221" i="65"/>
  <c r="KNQ222" i="65" s="1"/>
  <c r="KNI221" i="65"/>
  <c r="KNI222" i="65" s="1"/>
  <c r="KNA221" i="65"/>
  <c r="KNA222" i="65" s="1"/>
  <c r="KMS221" i="65"/>
  <c r="KMS222" i="65" s="1"/>
  <c r="KMK221" i="65"/>
  <c r="KMK222" i="65" s="1"/>
  <c r="KMC221" i="65"/>
  <c r="KMC222" i="65" s="1"/>
  <c r="KLU221" i="65"/>
  <c r="KLU222" i="65" s="1"/>
  <c r="KLM221" i="65"/>
  <c r="KLM222" i="65" s="1"/>
  <c r="KLE221" i="65"/>
  <c r="KLE222" i="65" s="1"/>
  <c r="KKW221" i="65"/>
  <c r="KKW222" i="65" s="1"/>
  <c r="KKO221" i="65"/>
  <c r="KKO222" i="65" s="1"/>
  <c r="KKG221" i="65"/>
  <c r="KKG222" i="65" s="1"/>
  <c r="KJY221" i="65"/>
  <c r="KJY222" i="65" s="1"/>
  <c r="KJQ221" i="65"/>
  <c r="KJQ222" i="65" s="1"/>
  <c r="KJI221" i="65"/>
  <c r="KJI222" i="65" s="1"/>
  <c r="KJA221" i="65"/>
  <c r="KJA222" i="65" s="1"/>
  <c r="KIS221" i="65"/>
  <c r="KIS222" i="65" s="1"/>
  <c r="KIK221" i="65"/>
  <c r="KIK222" i="65" s="1"/>
  <c r="KIC221" i="65"/>
  <c r="KIC222" i="65" s="1"/>
  <c r="KHU221" i="65"/>
  <c r="KHU222" i="65" s="1"/>
  <c r="KHM221" i="65"/>
  <c r="KHM222" i="65" s="1"/>
  <c r="KHE221" i="65"/>
  <c r="KHE222" i="65" s="1"/>
  <c r="KGW221" i="65"/>
  <c r="KGW222" i="65" s="1"/>
  <c r="KGO221" i="65"/>
  <c r="KGO222" i="65" s="1"/>
  <c r="KGG221" i="65"/>
  <c r="KGG222" i="65" s="1"/>
  <c r="KFY221" i="65"/>
  <c r="KFY222" i="65" s="1"/>
  <c r="KFQ221" i="65"/>
  <c r="KFQ222" i="65" s="1"/>
  <c r="KFI221" i="65"/>
  <c r="KFI222" i="65" s="1"/>
  <c r="KFA221" i="65"/>
  <c r="KFA222" i="65" s="1"/>
  <c r="KES221" i="65"/>
  <c r="KES222" i="65" s="1"/>
  <c r="KEK221" i="65"/>
  <c r="KEK222" i="65" s="1"/>
  <c r="KEC221" i="65"/>
  <c r="KEC222" i="65" s="1"/>
  <c r="KDU221" i="65"/>
  <c r="KDU222" i="65" s="1"/>
  <c r="KDM221" i="65"/>
  <c r="KDM222" i="65" s="1"/>
  <c r="KDE221" i="65"/>
  <c r="KDE222" i="65" s="1"/>
  <c r="KCW221" i="65"/>
  <c r="KCW222" i="65" s="1"/>
  <c r="KCO221" i="65"/>
  <c r="KCO222" i="65" s="1"/>
  <c r="KCG221" i="65"/>
  <c r="KCG222" i="65" s="1"/>
  <c r="KBY221" i="65"/>
  <c r="KBY222" i="65" s="1"/>
  <c r="KBQ221" i="65"/>
  <c r="KBQ222" i="65" s="1"/>
  <c r="KBI221" i="65"/>
  <c r="KBI222" i="65" s="1"/>
  <c r="KBA221" i="65"/>
  <c r="KBA222" i="65" s="1"/>
  <c r="KAS221" i="65"/>
  <c r="KAS222" i="65" s="1"/>
  <c r="KAK221" i="65"/>
  <c r="KAK222" i="65" s="1"/>
  <c r="KAC221" i="65"/>
  <c r="KAC222" i="65" s="1"/>
  <c r="JZU221" i="65"/>
  <c r="JZU222" i="65" s="1"/>
  <c r="JZM221" i="65"/>
  <c r="JZM222" i="65" s="1"/>
  <c r="JZE221" i="65"/>
  <c r="JZE222" i="65" s="1"/>
  <c r="JYW221" i="65"/>
  <c r="JYW222" i="65" s="1"/>
  <c r="JYO221" i="65"/>
  <c r="JYO222" i="65" s="1"/>
  <c r="JYG221" i="65"/>
  <c r="JYG222" i="65" s="1"/>
  <c r="JXY221" i="65"/>
  <c r="JXY222" i="65" s="1"/>
  <c r="JXQ221" i="65"/>
  <c r="JXQ222" i="65" s="1"/>
  <c r="JXI221" i="65"/>
  <c r="JXI222" i="65" s="1"/>
  <c r="JXA221" i="65"/>
  <c r="JXA222" i="65" s="1"/>
  <c r="JWS221" i="65"/>
  <c r="JWS222" i="65" s="1"/>
  <c r="JWK221" i="65"/>
  <c r="JWK222" i="65" s="1"/>
  <c r="JWC221" i="65"/>
  <c r="JWC222" i="65" s="1"/>
  <c r="JVU221" i="65"/>
  <c r="JVU222" i="65" s="1"/>
  <c r="JVM221" i="65"/>
  <c r="JVM222" i="65" s="1"/>
  <c r="JVE221" i="65"/>
  <c r="JVE222" i="65" s="1"/>
  <c r="JUW221" i="65"/>
  <c r="JUW222" i="65" s="1"/>
  <c r="JUO221" i="65"/>
  <c r="JUO222" i="65" s="1"/>
  <c r="JUG221" i="65"/>
  <c r="JUG222" i="65" s="1"/>
  <c r="JTY221" i="65"/>
  <c r="JTY222" i="65" s="1"/>
  <c r="JTQ221" i="65"/>
  <c r="JTQ222" i="65" s="1"/>
  <c r="JTI221" i="65"/>
  <c r="JTI222" i="65" s="1"/>
  <c r="JTA221" i="65"/>
  <c r="JTA222" i="65" s="1"/>
  <c r="JSS221" i="65"/>
  <c r="JSS222" i="65" s="1"/>
  <c r="JSK221" i="65"/>
  <c r="JSK222" i="65" s="1"/>
  <c r="JSC221" i="65"/>
  <c r="JSC222" i="65" s="1"/>
  <c r="JRU221" i="65"/>
  <c r="JRU222" i="65" s="1"/>
  <c r="JRM221" i="65"/>
  <c r="JRM222" i="65" s="1"/>
  <c r="JRE221" i="65"/>
  <c r="JRE222" i="65" s="1"/>
  <c r="JQW221" i="65"/>
  <c r="JQW222" i="65" s="1"/>
  <c r="JQO221" i="65"/>
  <c r="JQO222" i="65" s="1"/>
  <c r="JQG221" i="65"/>
  <c r="JQG222" i="65" s="1"/>
  <c r="JPY221" i="65"/>
  <c r="JPY222" i="65" s="1"/>
  <c r="JPQ221" i="65"/>
  <c r="JPQ222" i="65" s="1"/>
  <c r="JPI221" i="65"/>
  <c r="JPI222" i="65" s="1"/>
  <c r="JPA221" i="65"/>
  <c r="JPA222" i="65" s="1"/>
  <c r="JOS221" i="65"/>
  <c r="JOS222" i="65" s="1"/>
  <c r="JOK221" i="65"/>
  <c r="JOK222" i="65" s="1"/>
  <c r="JOC221" i="65"/>
  <c r="JOC222" i="65" s="1"/>
  <c r="JNU221" i="65"/>
  <c r="JNU222" i="65" s="1"/>
  <c r="JNM221" i="65"/>
  <c r="JNM222" i="65" s="1"/>
  <c r="JNE221" i="65"/>
  <c r="JNE222" i="65" s="1"/>
  <c r="JMW221" i="65"/>
  <c r="JMW222" i="65" s="1"/>
  <c r="JMO221" i="65"/>
  <c r="JMO222" i="65" s="1"/>
  <c r="JMG221" i="65"/>
  <c r="JMG222" i="65" s="1"/>
  <c r="JLY221" i="65"/>
  <c r="JLY222" i="65" s="1"/>
  <c r="JLQ221" i="65"/>
  <c r="JLQ222" i="65" s="1"/>
  <c r="JLI221" i="65"/>
  <c r="JLI222" i="65" s="1"/>
  <c r="JLA221" i="65"/>
  <c r="JLA222" i="65" s="1"/>
  <c r="JKS221" i="65"/>
  <c r="JKS222" i="65" s="1"/>
  <c r="JKK221" i="65"/>
  <c r="JKK222" i="65" s="1"/>
  <c r="JKC221" i="65"/>
  <c r="JKC222" i="65" s="1"/>
  <c r="JJU221" i="65"/>
  <c r="JJU222" i="65" s="1"/>
  <c r="JJM221" i="65"/>
  <c r="JJM222" i="65" s="1"/>
  <c r="JJE221" i="65"/>
  <c r="JJE222" i="65" s="1"/>
  <c r="JIW221" i="65"/>
  <c r="JIW222" i="65" s="1"/>
  <c r="JIO221" i="65"/>
  <c r="JIO222" i="65" s="1"/>
  <c r="JIG221" i="65"/>
  <c r="JIG222" i="65" s="1"/>
  <c r="JHY221" i="65"/>
  <c r="JHY222" i="65" s="1"/>
  <c r="JHQ221" i="65"/>
  <c r="JHQ222" i="65" s="1"/>
  <c r="JHI221" i="65"/>
  <c r="JHI222" i="65" s="1"/>
  <c r="JHA221" i="65"/>
  <c r="JHA222" i="65" s="1"/>
  <c r="JGS221" i="65"/>
  <c r="JGS222" i="65" s="1"/>
  <c r="JGK221" i="65"/>
  <c r="JGK222" i="65" s="1"/>
  <c r="JGC221" i="65"/>
  <c r="JGC222" i="65" s="1"/>
  <c r="JFU221" i="65"/>
  <c r="JFU222" i="65" s="1"/>
  <c r="JFM221" i="65"/>
  <c r="JFM222" i="65" s="1"/>
  <c r="JFE221" i="65"/>
  <c r="JFE222" i="65" s="1"/>
  <c r="JEW221" i="65"/>
  <c r="JEW222" i="65" s="1"/>
  <c r="JEO221" i="65"/>
  <c r="JEO222" i="65" s="1"/>
  <c r="JEG221" i="65"/>
  <c r="JEG222" i="65" s="1"/>
  <c r="JDY221" i="65"/>
  <c r="JDY222" i="65" s="1"/>
  <c r="JDQ221" i="65"/>
  <c r="JDQ222" i="65" s="1"/>
  <c r="JDI221" i="65"/>
  <c r="JDI222" i="65" s="1"/>
  <c r="JDA221" i="65"/>
  <c r="JDA222" i="65" s="1"/>
  <c r="JCS221" i="65"/>
  <c r="JCS222" i="65" s="1"/>
  <c r="JCK221" i="65"/>
  <c r="JCK222" i="65" s="1"/>
  <c r="JCC221" i="65"/>
  <c r="JCC222" i="65" s="1"/>
  <c r="JBU221" i="65"/>
  <c r="JBU222" i="65" s="1"/>
  <c r="JBM221" i="65"/>
  <c r="JBM222" i="65" s="1"/>
  <c r="JBE221" i="65"/>
  <c r="JBE222" i="65" s="1"/>
  <c r="JAW221" i="65"/>
  <c r="JAW222" i="65" s="1"/>
  <c r="JAO221" i="65"/>
  <c r="JAO222" i="65" s="1"/>
  <c r="JAG221" i="65"/>
  <c r="JAG222" i="65" s="1"/>
  <c r="IZY221" i="65"/>
  <c r="IZY222" i="65" s="1"/>
  <c r="IZQ221" i="65"/>
  <c r="IZQ222" i="65" s="1"/>
  <c r="IZI221" i="65"/>
  <c r="IZI222" i="65" s="1"/>
  <c r="IZA221" i="65"/>
  <c r="IZA222" i="65" s="1"/>
  <c r="IYS221" i="65"/>
  <c r="IYS222" i="65" s="1"/>
  <c r="IYK221" i="65"/>
  <c r="IYK222" i="65" s="1"/>
  <c r="IYC221" i="65"/>
  <c r="IYC222" i="65" s="1"/>
  <c r="IXU221" i="65"/>
  <c r="IXU222" i="65" s="1"/>
  <c r="IXM221" i="65"/>
  <c r="IXM222" i="65" s="1"/>
  <c r="IXE221" i="65"/>
  <c r="IXE222" i="65" s="1"/>
  <c r="IWW221" i="65"/>
  <c r="IWW222" i="65" s="1"/>
  <c r="IWO221" i="65"/>
  <c r="IWO222" i="65" s="1"/>
  <c r="IWG221" i="65"/>
  <c r="IWG222" i="65" s="1"/>
  <c r="IVY221" i="65"/>
  <c r="IVY222" i="65" s="1"/>
  <c r="IVQ221" i="65"/>
  <c r="IVQ222" i="65" s="1"/>
  <c r="IVI221" i="65"/>
  <c r="IVI222" i="65" s="1"/>
  <c r="IVA221" i="65"/>
  <c r="IVA222" i="65" s="1"/>
  <c r="IUS221" i="65"/>
  <c r="IUS222" i="65" s="1"/>
  <c r="IUK221" i="65"/>
  <c r="IUK222" i="65" s="1"/>
  <c r="IUC221" i="65"/>
  <c r="IUC222" i="65" s="1"/>
  <c r="ITU221" i="65"/>
  <c r="ITU222" i="65" s="1"/>
  <c r="ITM221" i="65"/>
  <c r="ITM222" i="65" s="1"/>
  <c r="ITE221" i="65"/>
  <c r="ITE222" i="65" s="1"/>
  <c r="ISW221" i="65"/>
  <c r="ISW222" i="65" s="1"/>
  <c r="ISO221" i="65"/>
  <c r="ISO222" i="65" s="1"/>
  <c r="ISG221" i="65"/>
  <c r="ISG222" i="65" s="1"/>
  <c r="IRY221" i="65"/>
  <c r="IRY222" i="65" s="1"/>
  <c r="IRQ221" i="65"/>
  <c r="IRQ222" i="65" s="1"/>
  <c r="IRI221" i="65"/>
  <c r="IRI222" i="65" s="1"/>
  <c r="IRA221" i="65"/>
  <c r="IRA222" i="65" s="1"/>
  <c r="IQS221" i="65"/>
  <c r="IQS222" i="65" s="1"/>
  <c r="IQK221" i="65"/>
  <c r="IQK222" i="65" s="1"/>
  <c r="IQC221" i="65"/>
  <c r="IQC222" i="65" s="1"/>
  <c r="IPU221" i="65"/>
  <c r="IPU222" i="65" s="1"/>
  <c r="IPM221" i="65"/>
  <c r="IPM222" i="65" s="1"/>
  <c r="IPE221" i="65"/>
  <c r="IPE222" i="65" s="1"/>
  <c r="IOW221" i="65"/>
  <c r="IOW222" i="65" s="1"/>
  <c r="IOO221" i="65"/>
  <c r="IOO222" i="65" s="1"/>
  <c r="IOG221" i="65"/>
  <c r="IOG222" i="65" s="1"/>
  <c r="INY221" i="65"/>
  <c r="INY222" i="65" s="1"/>
  <c r="INQ221" i="65"/>
  <c r="INQ222" i="65" s="1"/>
  <c r="INI221" i="65"/>
  <c r="INI222" i="65" s="1"/>
  <c r="INA221" i="65"/>
  <c r="INA222" i="65" s="1"/>
  <c r="IMS221" i="65"/>
  <c r="IMS222" i="65" s="1"/>
  <c r="IMK221" i="65"/>
  <c r="IMK222" i="65" s="1"/>
  <c r="IMC221" i="65"/>
  <c r="IMC222" i="65" s="1"/>
  <c r="ILU221" i="65"/>
  <c r="ILU222" i="65" s="1"/>
  <c r="ILM221" i="65"/>
  <c r="ILM222" i="65" s="1"/>
  <c r="ILE221" i="65"/>
  <c r="ILE222" i="65" s="1"/>
  <c r="IKW221" i="65"/>
  <c r="IKW222" i="65" s="1"/>
  <c r="IKO221" i="65"/>
  <c r="IKO222" i="65" s="1"/>
  <c r="IKG221" i="65"/>
  <c r="IKG222" i="65" s="1"/>
  <c r="IJY221" i="65"/>
  <c r="IJY222" i="65" s="1"/>
  <c r="IJQ221" i="65"/>
  <c r="IJQ222" i="65" s="1"/>
  <c r="IJI221" i="65"/>
  <c r="IJI222" i="65" s="1"/>
  <c r="IJA221" i="65"/>
  <c r="IJA222" i="65" s="1"/>
  <c r="IIS221" i="65"/>
  <c r="IIS222" i="65" s="1"/>
  <c r="IIK221" i="65"/>
  <c r="IIK222" i="65" s="1"/>
  <c r="IIC221" i="65"/>
  <c r="IIC222" i="65" s="1"/>
  <c r="IHU221" i="65"/>
  <c r="IHU222" i="65" s="1"/>
  <c r="IHM221" i="65"/>
  <c r="IHM222" i="65" s="1"/>
  <c r="IHE221" i="65"/>
  <c r="IHE222" i="65" s="1"/>
  <c r="IGW221" i="65"/>
  <c r="IGW222" i="65" s="1"/>
  <c r="IGO221" i="65"/>
  <c r="IGO222" i="65" s="1"/>
  <c r="IGG221" i="65"/>
  <c r="IGG222" i="65" s="1"/>
  <c r="IFY221" i="65"/>
  <c r="IFY222" i="65" s="1"/>
  <c r="IFQ221" i="65"/>
  <c r="IFQ222" i="65" s="1"/>
  <c r="IFI221" i="65"/>
  <c r="IFI222" i="65" s="1"/>
  <c r="IFA221" i="65"/>
  <c r="IFA222" i="65" s="1"/>
  <c r="IES221" i="65"/>
  <c r="IES222" i="65" s="1"/>
  <c r="IEK221" i="65"/>
  <c r="IEK222" i="65" s="1"/>
  <c r="IEC221" i="65"/>
  <c r="IEC222" i="65" s="1"/>
  <c r="IDU221" i="65"/>
  <c r="IDU222" i="65" s="1"/>
  <c r="IDM221" i="65"/>
  <c r="IDM222" i="65" s="1"/>
  <c r="IDE221" i="65"/>
  <c r="IDE222" i="65" s="1"/>
  <c r="ICW221" i="65"/>
  <c r="ICW222" i="65" s="1"/>
  <c r="ICO221" i="65"/>
  <c r="ICO222" i="65" s="1"/>
  <c r="ICG221" i="65"/>
  <c r="ICG222" i="65" s="1"/>
  <c r="IBY221" i="65"/>
  <c r="IBY222" i="65" s="1"/>
  <c r="IBQ221" i="65"/>
  <c r="IBQ222" i="65" s="1"/>
  <c r="IBI221" i="65"/>
  <c r="IBI222" i="65" s="1"/>
  <c r="IBA221" i="65"/>
  <c r="IBA222" i="65" s="1"/>
  <c r="IAS221" i="65"/>
  <c r="IAS222" i="65" s="1"/>
  <c r="IAK221" i="65"/>
  <c r="IAK222" i="65" s="1"/>
  <c r="IAC221" i="65"/>
  <c r="IAC222" i="65" s="1"/>
  <c r="HZU221" i="65"/>
  <c r="HZU222" i="65" s="1"/>
  <c r="HZM221" i="65"/>
  <c r="HZM222" i="65" s="1"/>
  <c r="HZE221" i="65"/>
  <c r="HZE222" i="65" s="1"/>
  <c r="HYW221" i="65"/>
  <c r="HYW222" i="65" s="1"/>
  <c r="HYO221" i="65"/>
  <c r="HYO222" i="65" s="1"/>
  <c r="HYG221" i="65"/>
  <c r="HYG222" i="65" s="1"/>
  <c r="HXY221" i="65"/>
  <c r="HXY222" i="65" s="1"/>
  <c r="HXQ221" i="65"/>
  <c r="HXQ222" i="65" s="1"/>
  <c r="HXI221" i="65"/>
  <c r="HXI222" i="65" s="1"/>
  <c r="HXA221" i="65"/>
  <c r="HXA222" i="65" s="1"/>
  <c r="HWS221" i="65"/>
  <c r="HWS222" i="65" s="1"/>
  <c r="HWK221" i="65"/>
  <c r="HWK222" i="65" s="1"/>
  <c r="HWC221" i="65"/>
  <c r="HWC222" i="65" s="1"/>
  <c r="HVU221" i="65"/>
  <c r="HVU222" i="65" s="1"/>
  <c r="HVM221" i="65"/>
  <c r="HVM222" i="65" s="1"/>
  <c r="HVE221" i="65"/>
  <c r="HVE222" i="65" s="1"/>
  <c r="HUW221" i="65"/>
  <c r="HUW222" i="65" s="1"/>
  <c r="HUO221" i="65"/>
  <c r="HUO222" i="65" s="1"/>
  <c r="HUG221" i="65"/>
  <c r="HUG222" i="65" s="1"/>
  <c r="HTY221" i="65"/>
  <c r="HTY222" i="65" s="1"/>
  <c r="HTQ221" i="65"/>
  <c r="HTQ222" i="65" s="1"/>
  <c r="HTI221" i="65"/>
  <c r="HTI222" i="65" s="1"/>
  <c r="HTA221" i="65"/>
  <c r="HTA222" i="65" s="1"/>
  <c r="HSS221" i="65"/>
  <c r="HSS222" i="65" s="1"/>
  <c r="HSK221" i="65"/>
  <c r="HSK222" i="65" s="1"/>
  <c r="HSC221" i="65"/>
  <c r="HSC222" i="65" s="1"/>
  <c r="HRU221" i="65"/>
  <c r="HRU222" i="65" s="1"/>
  <c r="HRM221" i="65"/>
  <c r="HRM222" i="65" s="1"/>
  <c r="HRE221" i="65"/>
  <c r="HRE222" i="65" s="1"/>
  <c r="HQW221" i="65"/>
  <c r="HQW222" i="65" s="1"/>
  <c r="HQO221" i="65"/>
  <c r="HQO222" i="65" s="1"/>
  <c r="HQG221" i="65"/>
  <c r="HQG222" i="65" s="1"/>
  <c r="HPY221" i="65"/>
  <c r="HPY222" i="65" s="1"/>
  <c r="HPQ221" i="65"/>
  <c r="HPQ222" i="65" s="1"/>
  <c r="HPI221" i="65"/>
  <c r="HPI222" i="65" s="1"/>
  <c r="HPA221" i="65"/>
  <c r="HPA222" i="65" s="1"/>
  <c r="HOS221" i="65"/>
  <c r="HOS222" i="65" s="1"/>
  <c r="HOK221" i="65"/>
  <c r="HOK222" i="65" s="1"/>
  <c r="HOC221" i="65"/>
  <c r="HOC222" i="65" s="1"/>
  <c r="HNU221" i="65"/>
  <c r="HNU222" i="65" s="1"/>
  <c r="HNM221" i="65"/>
  <c r="HNM222" i="65" s="1"/>
  <c r="HNE221" i="65"/>
  <c r="HNE222" i="65" s="1"/>
  <c r="HMW221" i="65"/>
  <c r="HMW222" i="65" s="1"/>
  <c r="HMO221" i="65"/>
  <c r="HMO222" i="65" s="1"/>
  <c r="HMG221" i="65"/>
  <c r="HMG222" i="65" s="1"/>
  <c r="HLY221" i="65"/>
  <c r="HLY222" i="65" s="1"/>
  <c r="HLQ221" i="65"/>
  <c r="HLQ222" i="65" s="1"/>
  <c r="HLI221" i="65"/>
  <c r="HLI222" i="65" s="1"/>
  <c r="HLA221" i="65"/>
  <c r="HLA222" i="65" s="1"/>
  <c r="HKS221" i="65"/>
  <c r="HKS222" i="65" s="1"/>
  <c r="HKK221" i="65"/>
  <c r="HKK222" i="65" s="1"/>
  <c r="HKC221" i="65"/>
  <c r="HKC222" i="65" s="1"/>
  <c r="HJU221" i="65"/>
  <c r="HJU222" i="65" s="1"/>
  <c r="HJM221" i="65"/>
  <c r="HJM222" i="65" s="1"/>
  <c r="HJE221" i="65"/>
  <c r="HJE222" i="65" s="1"/>
  <c r="HIW221" i="65"/>
  <c r="HIW222" i="65" s="1"/>
  <c r="HIO221" i="65"/>
  <c r="HIO222" i="65" s="1"/>
  <c r="HIG221" i="65"/>
  <c r="HIG222" i="65" s="1"/>
  <c r="HHY221" i="65"/>
  <c r="HHY222" i="65" s="1"/>
  <c r="HHQ221" i="65"/>
  <c r="HHQ222" i="65" s="1"/>
  <c r="HHI221" i="65"/>
  <c r="HHI222" i="65" s="1"/>
  <c r="HHA221" i="65"/>
  <c r="HHA222" i="65" s="1"/>
  <c r="HGS221" i="65"/>
  <c r="HGS222" i="65" s="1"/>
  <c r="HGK221" i="65"/>
  <c r="HGK222" i="65" s="1"/>
  <c r="HGC221" i="65"/>
  <c r="HGC222" i="65" s="1"/>
  <c r="HFU221" i="65"/>
  <c r="HFU222" i="65" s="1"/>
  <c r="HFM221" i="65"/>
  <c r="HFM222" i="65" s="1"/>
  <c r="HFE221" i="65"/>
  <c r="HFE222" i="65" s="1"/>
  <c r="HEW221" i="65"/>
  <c r="HEW222" i="65" s="1"/>
  <c r="HEO221" i="65"/>
  <c r="HEO222" i="65" s="1"/>
  <c r="HEG221" i="65"/>
  <c r="HEG222" i="65" s="1"/>
  <c r="HDY221" i="65"/>
  <c r="HDY222" i="65" s="1"/>
  <c r="HDQ221" i="65"/>
  <c r="HDQ222" i="65" s="1"/>
  <c r="HDI221" i="65"/>
  <c r="HDI222" i="65" s="1"/>
  <c r="HDA221" i="65"/>
  <c r="HDA222" i="65" s="1"/>
  <c r="HCS221" i="65"/>
  <c r="HCS222" i="65" s="1"/>
  <c r="HCK221" i="65"/>
  <c r="HCK222" i="65" s="1"/>
  <c r="HCC221" i="65"/>
  <c r="HCC222" i="65" s="1"/>
  <c r="HBU221" i="65"/>
  <c r="HBU222" i="65" s="1"/>
  <c r="HBM221" i="65"/>
  <c r="HBM222" i="65" s="1"/>
  <c r="HBE221" i="65"/>
  <c r="HBE222" i="65" s="1"/>
  <c r="HAW221" i="65"/>
  <c r="HAW222" i="65" s="1"/>
  <c r="HAO221" i="65"/>
  <c r="HAO222" i="65" s="1"/>
  <c r="HAG221" i="65"/>
  <c r="HAG222" i="65" s="1"/>
  <c r="GZY221" i="65"/>
  <c r="GZY222" i="65" s="1"/>
  <c r="GZQ221" i="65"/>
  <c r="GZQ222" i="65" s="1"/>
  <c r="GZI221" i="65"/>
  <c r="GZI222" i="65" s="1"/>
  <c r="GZA221" i="65"/>
  <c r="GZA222" i="65" s="1"/>
  <c r="GYS221" i="65"/>
  <c r="GYS222" i="65" s="1"/>
  <c r="GYK221" i="65"/>
  <c r="GYK222" i="65" s="1"/>
  <c r="GYC221" i="65"/>
  <c r="GYC222" i="65" s="1"/>
  <c r="GXU221" i="65"/>
  <c r="GXU222" i="65" s="1"/>
  <c r="GXM221" i="65"/>
  <c r="GXM222" i="65" s="1"/>
  <c r="GXE221" i="65"/>
  <c r="GXE222" i="65" s="1"/>
  <c r="GWW221" i="65"/>
  <c r="GWW222" i="65" s="1"/>
  <c r="GWO221" i="65"/>
  <c r="GWO222" i="65" s="1"/>
  <c r="GWG221" i="65"/>
  <c r="GWG222" i="65" s="1"/>
  <c r="GVY221" i="65"/>
  <c r="GVY222" i="65" s="1"/>
  <c r="GVQ221" i="65"/>
  <c r="GVQ222" i="65" s="1"/>
  <c r="GVI221" i="65"/>
  <c r="GVI222" i="65" s="1"/>
  <c r="GVA221" i="65"/>
  <c r="GVA222" i="65" s="1"/>
  <c r="GUS221" i="65"/>
  <c r="GUS222" i="65" s="1"/>
  <c r="GUK221" i="65"/>
  <c r="GUK222" i="65" s="1"/>
  <c r="GUC221" i="65"/>
  <c r="GUC222" i="65" s="1"/>
  <c r="GTU221" i="65"/>
  <c r="GTU222" i="65" s="1"/>
  <c r="GTM221" i="65"/>
  <c r="GTM222" i="65" s="1"/>
  <c r="GTE221" i="65"/>
  <c r="GTE222" i="65" s="1"/>
  <c r="GSW221" i="65"/>
  <c r="GSW222" i="65" s="1"/>
  <c r="GSO221" i="65"/>
  <c r="GSO222" i="65" s="1"/>
  <c r="GSG221" i="65"/>
  <c r="GSG222" i="65" s="1"/>
  <c r="GRY221" i="65"/>
  <c r="GRY222" i="65" s="1"/>
  <c r="GRQ221" i="65"/>
  <c r="GRQ222" i="65" s="1"/>
  <c r="GRI221" i="65"/>
  <c r="GRI222" i="65" s="1"/>
  <c r="GRA221" i="65"/>
  <c r="GRA222" i="65" s="1"/>
  <c r="GQS221" i="65"/>
  <c r="GQS222" i="65" s="1"/>
  <c r="GQK221" i="65"/>
  <c r="GQK222" i="65" s="1"/>
  <c r="GQC221" i="65"/>
  <c r="GQC222" i="65" s="1"/>
  <c r="GPU221" i="65"/>
  <c r="GPU222" i="65" s="1"/>
  <c r="GPM221" i="65"/>
  <c r="GPM222" i="65" s="1"/>
  <c r="GPE221" i="65"/>
  <c r="GPE222" i="65" s="1"/>
  <c r="GOW221" i="65"/>
  <c r="GOW222" i="65" s="1"/>
  <c r="GOO221" i="65"/>
  <c r="GOO222" i="65" s="1"/>
  <c r="GOG221" i="65"/>
  <c r="GOG222" i="65" s="1"/>
  <c r="GNY221" i="65"/>
  <c r="GNY222" i="65" s="1"/>
  <c r="GNQ221" i="65"/>
  <c r="GNQ222" i="65" s="1"/>
  <c r="GNI221" i="65"/>
  <c r="GNI222" i="65" s="1"/>
  <c r="GNA221" i="65"/>
  <c r="GNA222" i="65" s="1"/>
  <c r="GMS221" i="65"/>
  <c r="GMS222" i="65" s="1"/>
  <c r="GMK221" i="65"/>
  <c r="GMK222" i="65" s="1"/>
  <c r="GMC221" i="65"/>
  <c r="GMC222" i="65" s="1"/>
  <c r="GLU221" i="65"/>
  <c r="GLU222" i="65" s="1"/>
  <c r="GLM221" i="65"/>
  <c r="GLM222" i="65" s="1"/>
  <c r="GLE221" i="65"/>
  <c r="GLE222" i="65" s="1"/>
  <c r="GKW221" i="65"/>
  <c r="GKW222" i="65" s="1"/>
  <c r="GKO221" i="65"/>
  <c r="GKO222" i="65" s="1"/>
  <c r="GKG221" i="65"/>
  <c r="GKG222" i="65" s="1"/>
  <c r="GJY221" i="65"/>
  <c r="GJY222" i="65" s="1"/>
  <c r="GJQ221" i="65"/>
  <c r="GJQ222" i="65" s="1"/>
  <c r="GJI221" i="65"/>
  <c r="GJI222" i="65" s="1"/>
  <c r="GJA221" i="65"/>
  <c r="GJA222" i="65" s="1"/>
  <c r="GIS221" i="65"/>
  <c r="GIS222" i="65" s="1"/>
  <c r="GIK221" i="65"/>
  <c r="GIK222" i="65" s="1"/>
  <c r="GIC221" i="65"/>
  <c r="GIC222" i="65" s="1"/>
  <c r="GHU221" i="65"/>
  <c r="GHU222" i="65" s="1"/>
  <c r="GHM221" i="65"/>
  <c r="GHM222" i="65" s="1"/>
  <c r="GHE221" i="65"/>
  <c r="GHE222" i="65" s="1"/>
  <c r="GGW221" i="65"/>
  <c r="GGW222" i="65" s="1"/>
  <c r="GGO221" i="65"/>
  <c r="GGO222" i="65" s="1"/>
  <c r="GGG221" i="65"/>
  <c r="GGG222" i="65" s="1"/>
  <c r="GFY221" i="65"/>
  <c r="GFY222" i="65" s="1"/>
  <c r="GFQ221" i="65"/>
  <c r="GFQ222" i="65" s="1"/>
  <c r="GFI221" i="65"/>
  <c r="GFI222" i="65" s="1"/>
  <c r="GFA221" i="65"/>
  <c r="GFA222" i="65" s="1"/>
  <c r="GES221" i="65"/>
  <c r="GES222" i="65" s="1"/>
  <c r="GEK221" i="65"/>
  <c r="GEK222" i="65" s="1"/>
  <c r="GEC221" i="65"/>
  <c r="GEC222" i="65" s="1"/>
  <c r="GDU221" i="65"/>
  <c r="GDU222" i="65" s="1"/>
  <c r="GDM221" i="65"/>
  <c r="GDM222" i="65" s="1"/>
  <c r="GDE221" i="65"/>
  <c r="GDE222" i="65" s="1"/>
  <c r="GCW221" i="65"/>
  <c r="GCW222" i="65" s="1"/>
  <c r="GCO221" i="65"/>
  <c r="GCO222" i="65" s="1"/>
  <c r="GCG221" i="65"/>
  <c r="GCG222" i="65" s="1"/>
  <c r="GBY221" i="65"/>
  <c r="GBY222" i="65" s="1"/>
  <c r="GBQ221" i="65"/>
  <c r="GBQ222" i="65" s="1"/>
  <c r="GBI221" i="65"/>
  <c r="GBI222" i="65" s="1"/>
  <c r="GBA221" i="65"/>
  <c r="GBA222" i="65" s="1"/>
  <c r="GAS221" i="65"/>
  <c r="GAS222" i="65" s="1"/>
  <c r="GAK221" i="65"/>
  <c r="GAK222" i="65" s="1"/>
  <c r="GAC221" i="65"/>
  <c r="GAC222" i="65" s="1"/>
  <c r="FZU221" i="65"/>
  <c r="FZU222" i="65" s="1"/>
  <c r="FZM221" i="65"/>
  <c r="FZM222" i="65" s="1"/>
  <c r="FZE221" i="65"/>
  <c r="FZE222" i="65" s="1"/>
  <c r="FYW221" i="65"/>
  <c r="FYW222" i="65" s="1"/>
  <c r="FYO221" i="65"/>
  <c r="FYO222" i="65" s="1"/>
  <c r="FYG221" i="65"/>
  <c r="FYG222" i="65" s="1"/>
  <c r="FXY221" i="65"/>
  <c r="FXY222" i="65" s="1"/>
  <c r="FXQ221" i="65"/>
  <c r="FXQ222" i="65" s="1"/>
  <c r="FXI221" i="65"/>
  <c r="FXI222" i="65" s="1"/>
  <c r="FXA221" i="65"/>
  <c r="FXA222" i="65" s="1"/>
  <c r="FWS221" i="65"/>
  <c r="FWS222" i="65" s="1"/>
  <c r="FWK221" i="65"/>
  <c r="FWK222" i="65" s="1"/>
  <c r="FWC221" i="65"/>
  <c r="FWC222" i="65" s="1"/>
  <c r="FVU221" i="65"/>
  <c r="FVU222" i="65" s="1"/>
  <c r="FVM221" i="65"/>
  <c r="FVM222" i="65" s="1"/>
  <c r="FVE221" i="65"/>
  <c r="FVE222" i="65" s="1"/>
  <c r="FUW221" i="65"/>
  <c r="FUW222" i="65" s="1"/>
  <c r="FUO221" i="65"/>
  <c r="FUO222" i="65" s="1"/>
  <c r="WZD221" i="65"/>
  <c r="WZD222" i="65" s="1"/>
  <c r="WPH221" i="65"/>
  <c r="WPH222" i="65" s="1"/>
  <c r="WFL221" i="65"/>
  <c r="WFL222" i="65" s="1"/>
  <c r="VVP221" i="65"/>
  <c r="VVP222" i="65" s="1"/>
  <c r="VLT221" i="65"/>
  <c r="VLT222" i="65" s="1"/>
  <c r="VBX221" i="65"/>
  <c r="VBX222" i="65" s="1"/>
  <c r="USB221" i="65"/>
  <c r="USB222" i="65" s="1"/>
  <c r="UIF221" i="65"/>
  <c r="UIF222" i="65" s="1"/>
  <c r="TYJ221" i="65"/>
  <c r="TYJ222" i="65" s="1"/>
  <c r="TON221" i="65"/>
  <c r="TON222" i="65" s="1"/>
  <c r="TER221" i="65"/>
  <c r="TER222" i="65" s="1"/>
  <c r="SUV221" i="65"/>
  <c r="SUV222" i="65" s="1"/>
  <c r="SMZ221" i="65"/>
  <c r="SMZ222" i="65" s="1"/>
  <c r="SLT221" i="65"/>
  <c r="SLT222" i="65" s="1"/>
  <c r="SKN221" i="65"/>
  <c r="SKN222" i="65" s="1"/>
  <c r="SJH221" i="65"/>
  <c r="SJH222" i="65" s="1"/>
  <c r="SIB221" i="65"/>
  <c r="SIB222" i="65" s="1"/>
  <c r="SGV221" i="65"/>
  <c r="SGV222" i="65" s="1"/>
  <c r="SFP221" i="65"/>
  <c r="SFP222" i="65" s="1"/>
  <c r="SEJ221" i="65"/>
  <c r="SEJ222" i="65" s="1"/>
  <c r="SDD221" i="65"/>
  <c r="SDD222" i="65" s="1"/>
  <c r="SBX221" i="65"/>
  <c r="SBX222" i="65" s="1"/>
  <c r="SAR221" i="65"/>
  <c r="SAR222" i="65" s="1"/>
  <c r="RZL221" i="65"/>
  <c r="RZL222" i="65" s="1"/>
  <c r="RYF221" i="65"/>
  <c r="RYF222" i="65" s="1"/>
  <c r="RWZ221" i="65"/>
  <c r="RWZ222" i="65" s="1"/>
  <c r="RVT221" i="65"/>
  <c r="RVT222" i="65" s="1"/>
  <c r="RUN221" i="65"/>
  <c r="RUN222" i="65" s="1"/>
  <c r="RTH221" i="65"/>
  <c r="RTH222" i="65" s="1"/>
  <c r="RSB221" i="65"/>
  <c r="RSB222" i="65" s="1"/>
  <c r="RQV221" i="65"/>
  <c r="RQV222" i="65" s="1"/>
  <c r="RPP221" i="65"/>
  <c r="RPP222" i="65" s="1"/>
  <c r="ROJ221" i="65"/>
  <c r="ROJ222" i="65" s="1"/>
  <c r="RND221" i="65"/>
  <c r="RND222" i="65" s="1"/>
  <c r="RLX221" i="65"/>
  <c r="RLX222" i="65" s="1"/>
  <c r="RKR221" i="65"/>
  <c r="RKR222" i="65" s="1"/>
  <c r="RJL221" i="65"/>
  <c r="RJL222" i="65" s="1"/>
  <c r="RIF221" i="65"/>
  <c r="RIF222" i="65" s="1"/>
  <c r="RGZ221" i="65"/>
  <c r="RGZ222" i="65" s="1"/>
  <c r="RFT221" i="65"/>
  <c r="RFT222" i="65" s="1"/>
  <c r="REN221" i="65"/>
  <c r="REN222" i="65" s="1"/>
  <c r="RDH221" i="65"/>
  <c r="RDH222" i="65" s="1"/>
  <c r="RCB221" i="65"/>
  <c r="RCB222" i="65" s="1"/>
  <c r="RAV221" i="65"/>
  <c r="RAV222" i="65" s="1"/>
  <c r="QZP221" i="65"/>
  <c r="QZP222" i="65" s="1"/>
  <c r="QYJ221" i="65"/>
  <c r="QYJ222" i="65" s="1"/>
  <c r="QXD221" i="65"/>
  <c r="QXD222" i="65" s="1"/>
  <c r="QVX221" i="65"/>
  <c r="QVX222" i="65" s="1"/>
  <c r="QUR221" i="65"/>
  <c r="QUR222" i="65" s="1"/>
  <c r="QTL221" i="65"/>
  <c r="QTL222" i="65" s="1"/>
  <c r="QSF221" i="65"/>
  <c r="QSF222" i="65" s="1"/>
  <c r="QQZ221" i="65"/>
  <c r="QQZ222" i="65" s="1"/>
  <c r="QPT221" i="65"/>
  <c r="QPT222" i="65" s="1"/>
  <c r="QON221" i="65"/>
  <c r="QON222" i="65" s="1"/>
  <c r="QNH221" i="65"/>
  <c r="QNH222" i="65" s="1"/>
  <c r="QMB221" i="65"/>
  <c r="QMB222" i="65" s="1"/>
  <c r="QKV221" i="65"/>
  <c r="QKV222" i="65" s="1"/>
  <c r="QJP221" i="65"/>
  <c r="QJP222" i="65" s="1"/>
  <c r="QIJ221" i="65"/>
  <c r="QIJ222" i="65" s="1"/>
  <c r="QHD221" i="65"/>
  <c r="QHD222" i="65" s="1"/>
  <c r="QFX221" i="65"/>
  <c r="QFX222" i="65" s="1"/>
  <c r="QER221" i="65"/>
  <c r="QER222" i="65" s="1"/>
  <c r="QDL221" i="65"/>
  <c r="QDL222" i="65" s="1"/>
  <c r="QCF221" i="65"/>
  <c r="QCF222" i="65" s="1"/>
  <c r="QAZ221" i="65"/>
  <c r="QAZ222" i="65" s="1"/>
  <c r="PZT221" i="65"/>
  <c r="PZT222" i="65" s="1"/>
  <c r="PYN221" i="65"/>
  <c r="PYN222" i="65" s="1"/>
  <c r="PXH221" i="65"/>
  <c r="PXH222" i="65" s="1"/>
  <c r="PWB221" i="65"/>
  <c r="PWB222" i="65" s="1"/>
  <c r="PUV221" i="65"/>
  <c r="PUV222" i="65" s="1"/>
  <c r="PTP221" i="65"/>
  <c r="PTP222" i="65" s="1"/>
  <c r="PSJ221" i="65"/>
  <c r="PSJ222" i="65" s="1"/>
  <c r="PRD221" i="65"/>
  <c r="PRD222" i="65" s="1"/>
  <c r="PPX221" i="65"/>
  <c r="PPX222" i="65" s="1"/>
  <c r="POR221" i="65"/>
  <c r="POR222" i="65" s="1"/>
  <c r="PNL221" i="65"/>
  <c r="PNL222" i="65" s="1"/>
  <c r="PMF221" i="65"/>
  <c r="PMF222" i="65" s="1"/>
  <c r="PKZ221" i="65"/>
  <c r="PKZ222" i="65" s="1"/>
  <c r="PJT221" i="65"/>
  <c r="PJT222" i="65" s="1"/>
  <c r="PIN221" i="65"/>
  <c r="PIN222" i="65" s="1"/>
  <c r="PHH221" i="65"/>
  <c r="PHH222" i="65" s="1"/>
  <c r="PGB221" i="65"/>
  <c r="PGB222" i="65" s="1"/>
  <c r="PEV221" i="65"/>
  <c r="PEV222" i="65" s="1"/>
  <c r="PDP221" i="65"/>
  <c r="PDP222" i="65" s="1"/>
  <c r="PCJ221" i="65"/>
  <c r="PCJ222" i="65" s="1"/>
  <c r="PBD221" i="65"/>
  <c r="PBD222" i="65" s="1"/>
  <c r="OZX221" i="65"/>
  <c r="OZX222" i="65" s="1"/>
  <c r="OYR221" i="65"/>
  <c r="OYR222" i="65" s="1"/>
  <c r="OXL221" i="65"/>
  <c r="OXL222" i="65" s="1"/>
  <c r="OWF221" i="65"/>
  <c r="OWF222" i="65" s="1"/>
  <c r="OUZ221" i="65"/>
  <c r="OUZ222" i="65" s="1"/>
  <c r="OTT221" i="65"/>
  <c r="OTT222" i="65" s="1"/>
  <c r="OSN221" i="65"/>
  <c r="OSN222" i="65" s="1"/>
  <c r="ORH221" i="65"/>
  <c r="ORH222" i="65" s="1"/>
  <c r="OQB221" i="65"/>
  <c r="OQB222" i="65" s="1"/>
  <c r="OOV221" i="65"/>
  <c r="OOV222" i="65" s="1"/>
  <c r="ONP221" i="65"/>
  <c r="ONP222" i="65" s="1"/>
  <c r="OMJ221" i="65"/>
  <c r="OMJ222" i="65" s="1"/>
  <c r="OLD221" i="65"/>
  <c r="OLD222" i="65" s="1"/>
  <c r="OJX221" i="65"/>
  <c r="OJX222" i="65" s="1"/>
  <c r="OIR221" i="65"/>
  <c r="OIR222" i="65" s="1"/>
  <c r="OHL221" i="65"/>
  <c r="OHL222" i="65" s="1"/>
  <c r="OGF221" i="65"/>
  <c r="OGF222" i="65" s="1"/>
  <c r="OEZ221" i="65"/>
  <c r="OEZ222" i="65" s="1"/>
  <c r="ODT221" i="65"/>
  <c r="ODT222" i="65" s="1"/>
  <c r="OCN221" i="65"/>
  <c r="OCN222" i="65" s="1"/>
  <c r="OBH221" i="65"/>
  <c r="OBH222" i="65" s="1"/>
  <c r="OAB221" i="65"/>
  <c r="OAB222" i="65" s="1"/>
  <c r="NYV221" i="65"/>
  <c r="NYV222" i="65" s="1"/>
  <c r="NXP221" i="65"/>
  <c r="NXP222" i="65" s="1"/>
  <c r="NWJ221" i="65"/>
  <c r="NWJ222" i="65" s="1"/>
  <c r="NVD221" i="65"/>
  <c r="NVD222" i="65" s="1"/>
  <c r="NTX221" i="65"/>
  <c r="NTX222" i="65" s="1"/>
  <c r="NSR221" i="65"/>
  <c r="NSR222" i="65" s="1"/>
  <c r="NRL221" i="65"/>
  <c r="NRL222" i="65" s="1"/>
  <c r="NQF221" i="65"/>
  <c r="NQF222" i="65" s="1"/>
  <c r="NOZ221" i="65"/>
  <c r="NOZ222" i="65" s="1"/>
  <c r="NNT221" i="65"/>
  <c r="NNT222" i="65" s="1"/>
  <c r="NMN221" i="65"/>
  <c r="NMN222" i="65" s="1"/>
  <c r="NLH221" i="65"/>
  <c r="NLH222" i="65" s="1"/>
  <c r="NKB221" i="65"/>
  <c r="NKB222" i="65" s="1"/>
  <c r="NIV221" i="65"/>
  <c r="NIV222" i="65" s="1"/>
  <c r="NHP221" i="65"/>
  <c r="NHP222" i="65" s="1"/>
  <c r="NGJ221" i="65"/>
  <c r="NGJ222" i="65" s="1"/>
  <c r="NFD221" i="65"/>
  <c r="NFD222" i="65" s="1"/>
  <c r="NDX221" i="65"/>
  <c r="NDX222" i="65" s="1"/>
  <c r="NCR221" i="65"/>
  <c r="NCR222" i="65" s="1"/>
  <c r="NBL221" i="65"/>
  <c r="NBL222" i="65" s="1"/>
  <c r="NAF221" i="65"/>
  <c r="NAF222" i="65" s="1"/>
  <c r="MYZ221" i="65"/>
  <c r="MYZ222" i="65" s="1"/>
  <c r="MXT221" i="65"/>
  <c r="MXT222" i="65" s="1"/>
  <c r="MWN221" i="65"/>
  <c r="MWN222" i="65" s="1"/>
  <c r="MVH221" i="65"/>
  <c r="MVH222" i="65" s="1"/>
  <c r="MUB221" i="65"/>
  <c r="MUB222" i="65" s="1"/>
  <c r="MTE221" i="65"/>
  <c r="MTE222" i="65" s="1"/>
  <c r="MSH221" i="65"/>
  <c r="MSH222" i="65" s="1"/>
  <c r="MRP221" i="65"/>
  <c r="MRP222" i="65" s="1"/>
  <c r="MQS221" i="65"/>
  <c r="MQS222" i="65" s="1"/>
  <c r="MPV221" i="65"/>
  <c r="MPV222" i="65" s="1"/>
  <c r="MPD221" i="65"/>
  <c r="MPD222" i="65" s="1"/>
  <c r="MOG221" i="65"/>
  <c r="MOG222" i="65" s="1"/>
  <c r="MNJ221" i="65"/>
  <c r="MNJ222" i="65" s="1"/>
  <c r="MMR221" i="65"/>
  <c r="MMR222" i="65" s="1"/>
  <c r="MLU221" i="65"/>
  <c r="MLU222" i="65" s="1"/>
  <c r="MKX221" i="65"/>
  <c r="MKX222" i="65" s="1"/>
  <c r="MKF221" i="65"/>
  <c r="MKF222" i="65" s="1"/>
  <c r="MJI221" i="65"/>
  <c r="MJI222" i="65" s="1"/>
  <c r="MIL221" i="65"/>
  <c r="MIL222" i="65" s="1"/>
  <c r="MHT221" i="65"/>
  <c r="MHT222" i="65" s="1"/>
  <c r="MGW221" i="65"/>
  <c r="MGW222" i="65" s="1"/>
  <c r="MGF221" i="65"/>
  <c r="MGF222" i="65" s="1"/>
  <c r="MFP221" i="65"/>
  <c r="MFP222" i="65" s="1"/>
  <c r="MEZ221" i="65"/>
  <c r="MEZ222" i="65" s="1"/>
  <c r="MEJ221" i="65"/>
  <c r="MEJ222" i="65" s="1"/>
  <c r="MDT221" i="65"/>
  <c r="MDT222" i="65" s="1"/>
  <c r="MDD221" i="65"/>
  <c r="MDD222" i="65" s="1"/>
  <c r="MCN221" i="65"/>
  <c r="MCN222" i="65" s="1"/>
  <c r="MBX221" i="65"/>
  <c r="MBX222" i="65" s="1"/>
  <c r="MBH221" i="65"/>
  <c r="MBH222" i="65" s="1"/>
  <c r="MAR221" i="65"/>
  <c r="MAR222" i="65" s="1"/>
  <c r="MAB221" i="65"/>
  <c r="MAB222" i="65" s="1"/>
  <c r="LZL221" i="65"/>
  <c r="LZL222" i="65" s="1"/>
  <c r="LYV221" i="65"/>
  <c r="LYV222" i="65" s="1"/>
  <c r="LYF221" i="65"/>
  <c r="LYF222" i="65" s="1"/>
  <c r="LXP221" i="65"/>
  <c r="LXP222" i="65" s="1"/>
  <c r="LWZ221" i="65"/>
  <c r="LWZ222" i="65" s="1"/>
  <c r="LWJ221" i="65"/>
  <c r="LWJ222" i="65" s="1"/>
  <c r="LVT221" i="65"/>
  <c r="LVT222" i="65" s="1"/>
  <c r="LVD221" i="65"/>
  <c r="LVD222" i="65" s="1"/>
  <c r="LUN221" i="65"/>
  <c r="LUN222" i="65" s="1"/>
  <c r="LTX221" i="65"/>
  <c r="LTX222" i="65" s="1"/>
  <c r="LTH221" i="65"/>
  <c r="LTH222" i="65" s="1"/>
  <c r="LSR221" i="65"/>
  <c r="LSR222" i="65" s="1"/>
  <c r="LSB221" i="65"/>
  <c r="LSB222" i="65" s="1"/>
  <c r="LRL221" i="65"/>
  <c r="LRL222" i="65" s="1"/>
  <c r="LQV221" i="65"/>
  <c r="LQV222" i="65" s="1"/>
  <c r="LQF221" i="65"/>
  <c r="LQF222" i="65" s="1"/>
  <c r="LPP221" i="65"/>
  <c r="LPP222" i="65" s="1"/>
  <c r="LOZ221" i="65"/>
  <c r="LOZ222" i="65" s="1"/>
  <c r="LOJ221" i="65"/>
  <c r="LOJ222" i="65" s="1"/>
  <c r="LNT221" i="65"/>
  <c r="LNT222" i="65" s="1"/>
  <c r="LND221" i="65"/>
  <c r="LND222" i="65" s="1"/>
  <c r="LMN221" i="65"/>
  <c r="LMN222" i="65" s="1"/>
  <c r="LLX221" i="65"/>
  <c r="LLX222" i="65" s="1"/>
  <c r="LLI221" i="65"/>
  <c r="LLI222" i="65" s="1"/>
  <c r="LKW221" i="65"/>
  <c r="LKW222" i="65" s="1"/>
  <c r="LKL221" i="65"/>
  <c r="LKL222" i="65" s="1"/>
  <c r="LKB221" i="65"/>
  <c r="LKB222" i="65" s="1"/>
  <c r="LJT221" i="65"/>
  <c r="LJT222" i="65" s="1"/>
  <c r="LJL221" i="65"/>
  <c r="LJL222" i="65" s="1"/>
  <c r="LJD221" i="65"/>
  <c r="LJD222" i="65" s="1"/>
  <c r="LIV221" i="65"/>
  <c r="LIV222" i="65" s="1"/>
  <c r="LIN221" i="65"/>
  <c r="LIN222" i="65" s="1"/>
  <c r="LIF221" i="65"/>
  <c r="LIF222" i="65" s="1"/>
  <c r="LHX221" i="65"/>
  <c r="LHX222" i="65" s="1"/>
  <c r="LHP221" i="65"/>
  <c r="LHP222" i="65" s="1"/>
  <c r="LHH221" i="65"/>
  <c r="LHH222" i="65" s="1"/>
  <c r="LGZ221" i="65"/>
  <c r="LGZ222" i="65" s="1"/>
  <c r="LGR221" i="65"/>
  <c r="LGR222" i="65" s="1"/>
  <c r="LGJ221" i="65"/>
  <c r="LGJ222" i="65" s="1"/>
  <c r="LGB221" i="65"/>
  <c r="LGB222" i="65" s="1"/>
  <c r="LFT221" i="65"/>
  <c r="LFT222" i="65" s="1"/>
  <c r="LFL221" i="65"/>
  <c r="LFL222" i="65" s="1"/>
  <c r="LFD221" i="65"/>
  <c r="LFD222" i="65" s="1"/>
  <c r="LEV221" i="65"/>
  <c r="LEV222" i="65" s="1"/>
  <c r="LEN221" i="65"/>
  <c r="LEN222" i="65" s="1"/>
  <c r="LEF221" i="65"/>
  <c r="LEF222" i="65" s="1"/>
  <c r="LDX221" i="65"/>
  <c r="LDX222" i="65" s="1"/>
  <c r="LDP221" i="65"/>
  <c r="LDP222" i="65" s="1"/>
  <c r="LDH221" i="65"/>
  <c r="LDH222" i="65" s="1"/>
  <c r="LCZ221" i="65"/>
  <c r="LCZ222" i="65" s="1"/>
  <c r="LCR221" i="65"/>
  <c r="LCR222" i="65" s="1"/>
  <c r="LCJ221" i="65"/>
  <c r="LCJ222" i="65" s="1"/>
  <c r="LCB221" i="65"/>
  <c r="LCB222" i="65" s="1"/>
  <c r="LBT221" i="65"/>
  <c r="LBT222" i="65" s="1"/>
  <c r="LBL221" i="65"/>
  <c r="LBL222" i="65" s="1"/>
  <c r="LBD221" i="65"/>
  <c r="LBD222" i="65" s="1"/>
  <c r="LAV221" i="65"/>
  <c r="LAV222" i="65" s="1"/>
  <c r="LAN221" i="65"/>
  <c r="LAN222" i="65" s="1"/>
  <c r="LAF221" i="65"/>
  <c r="LAF222" i="65" s="1"/>
  <c r="KZX221" i="65"/>
  <c r="KZX222" i="65" s="1"/>
  <c r="KZP221" i="65"/>
  <c r="KZP222" i="65" s="1"/>
  <c r="KZH221" i="65"/>
  <c r="KZH222" i="65" s="1"/>
  <c r="KYZ221" i="65"/>
  <c r="KYZ222" i="65" s="1"/>
  <c r="KYR221" i="65"/>
  <c r="KYR222" i="65" s="1"/>
  <c r="KYJ221" i="65"/>
  <c r="KYJ222" i="65" s="1"/>
  <c r="KYB221" i="65"/>
  <c r="KYB222" i="65" s="1"/>
  <c r="KXT221" i="65"/>
  <c r="KXT222" i="65" s="1"/>
  <c r="KXL221" i="65"/>
  <c r="KXL222" i="65" s="1"/>
  <c r="KXD221" i="65"/>
  <c r="KXD222" i="65" s="1"/>
  <c r="KWV221" i="65"/>
  <c r="KWV222" i="65" s="1"/>
  <c r="KWN221" i="65"/>
  <c r="KWN222" i="65" s="1"/>
  <c r="KWF221" i="65"/>
  <c r="KWF222" i="65" s="1"/>
  <c r="KVX221" i="65"/>
  <c r="KVX222" i="65" s="1"/>
  <c r="KVP221" i="65"/>
  <c r="KVP222" i="65" s="1"/>
  <c r="KVH221" i="65"/>
  <c r="KVH222" i="65" s="1"/>
  <c r="KUZ221" i="65"/>
  <c r="KUZ222" i="65" s="1"/>
  <c r="KUR221" i="65"/>
  <c r="KUR222" i="65" s="1"/>
  <c r="KUJ221" i="65"/>
  <c r="KUJ222" i="65" s="1"/>
  <c r="KUB221" i="65"/>
  <c r="KUB222" i="65" s="1"/>
  <c r="KTT221" i="65"/>
  <c r="KTT222" i="65" s="1"/>
  <c r="KTL221" i="65"/>
  <c r="KTL222" i="65" s="1"/>
  <c r="KTD221" i="65"/>
  <c r="KTD222" i="65" s="1"/>
  <c r="KSV221" i="65"/>
  <c r="KSV222" i="65" s="1"/>
  <c r="KSN221" i="65"/>
  <c r="KSN222" i="65" s="1"/>
  <c r="KSF221" i="65"/>
  <c r="KSF222" i="65" s="1"/>
  <c r="KRX221" i="65"/>
  <c r="KRX222" i="65" s="1"/>
  <c r="KRP221" i="65"/>
  <c r="KRP222" i="65" s="1"/>
  <c r="KRH221" i="65"/>
  <c r="KRH222" i="65" s="1"/>
  <c r="KQZ221" i="65"/>
  <c r="KQZ222" i="65" s="1"/>
  <c r="KQR221" i="65"/>
  <c r="KQR222" i="65" s="1"/>
  <c r="KQJ221" i="65"/>
  <c r="KQJ222" i="65" s="1"/>
  <c r="KQB221" i="65"/>
  <c r="KQB222" i="65" s="1"/>
  <c r="KPT221" i="65"/>
  <c r="KPT222" i="65" s="1"/>
  <c r="KPL221" i="65"/>
  <c r="KPL222" i="65" s="1"/>
  <c r="KPD221" i="65"/>
  <c r="KPD222" i="65" s="1"/>
  <c r="KOV221" i="65"/>
  <c r="KOV222" i="65" s="1"/>
  <c r="KON221" i="65"/>
  <c r="KON222" i="65" s="1"/>
  <c r="KOF221" i="65"/>
  <c r="KOF222" i="65" s="1"/>
  <c r="KNX221" i="65"/>
  <c r="KNX222" i="65" s="1"/>
  <c r="KNP221" i="65"/>
  <c r="KNP222" i="65" s="1"/>
  <c r="KNH221" i="65"/>
  <c r="KNH222" i="65" s="1"/>
  <c r="KMZ221" i="65"/>
  <c r="KMZ222" i="65" s="1"/>
  <c r="KMR221" i="65"/>
  <c r="KMR222" i="65" s="1"/>
  <c r="KMJ221" i="65"/>
  <c r="KMJ222" i="65" s="1"/>
  <c r="KMB221" i="65"/>
  <c r="KMB222" i="65" s="1"/>
  <c r="KLT221" i="65"/>
  <c r="KLT222" i="65" s="1"/>
  <c r="KLL221" i="65"/>
  <c r="KLL222" i="65" s="1"/>
  <c r="KLD221" i="65"/>
  <c r="KLD222" i="65" s="1"/>
  <c r="KKV221" i="65"/>
  <c r="KKV222" i="65" s="1"/>
  <c r="KKN221" i="65"/>
  <c r="KKN222" i="65" s="1"/>
  <c r="KKF221" i="65"/>
  <c r="KKF222" i="65" s="1"/>
  <c r="KJX221" i="65"/>
  <c r="KJX222" i="65" s="1"/>
  <c r="KJP221" i="65"/>
  <c r="KJP222" i="65" s="1"/>
  <c r="KJH221" i="65"/>
  <c r="KJH222" i="65" s="1"/>
  <c r="KIZ221" i="65"/>
  <c r="KIZ222" i="65" s="1"/>
  <c r="KIR221" i="65"/>
  <c r="KIR222" i="65" s="1"/>
  <c r="KIJ221" i="65"/>
  <c r="KIJ222" i="65" s="1"/>
  <c r="KIB221" i="65"/>
  <c r="KIB222" i="65" s="1"/>
  <c r="KHT221" i="65"/>
  <c r="KHT222" i="65" s="1"/>
  <c r="KHL221" i="65"/>
  <c r="KHL222" i="65" s="1"/>
  <c r="KHD221" i="65"/>
  <c r="KHD222" i="65" s="1"/>
  <c r="KGV221" i="65"/>
  <c r="KGV222" i="65" s="1"/>
  <c r="KGN221" i="65"/>
  <c r="KGN222" i="65" s="1"/>
  <c r="KGF221" i="65"/>
  <c r="KGF222" i="65" s="1"/>
  <c r="KFX221" i="65"/>
  <c r="KFX222" i="65" s="1"/>
  <c r="KFP221" i="65"/>
  <c r="KFP222" i="65" s="1"/>
  <c r="KFH221" i="65"/>
  <c r="KFH222" i="65" s="1"/>
  <c r="KEZ221" i="65"/>
  <c r="KEZ222" i="65" s="1"/>
  <c r="KER221" i="65"/>
  <c r="KER222" i="65" s="1"/>
  <c r="KEJ221" i="65"/>
  <c r="KEJ222" i="65" s="1"/>
  <c r="KEB221" i="65"/>
  <c r="KEB222" i="65" s="1"/>
  <c r="KDT221" i="65"/>
  <c r="KDT222" i="65" s="1"/>
  <c r="KDL221" i="65"/>
  <c r="KDL222" i="65" s="1"/>
  <c r="KDD221" i="65"/>
  <c r="KDD222" i="65" s="1"/>
  <c r="KCV221" i="65"/>
  <c r="KCV222" i="65" s="1"/>
  <c r="KCN221" i="65"/>
  <c r="KCN222" i="65" s="1"/>
  <c r="KCF221" i="65"/>
  <c r="KCF222" i="65" s="1"/>
  <c r="KBX221" i="65"/>
  <c r="KBX222" i="65" s="1"/>
  <c r="KBP221" i="65"/>
  <c r="KBP222" i="65" s="1"/>
  <c r="KBH221" i="65"/>
  <c r="KBH222" i="65" s="1"/>
  <c r="KAZ221" i="65"/>
  <c r="KAZ222" i="65" s="1"/>
  <c r="KAR221" i="65"/>
  <c r="KAR222" i="65" s="1"/>
  <c r="KAJ221" i="65"/>
  <c r="KAJ222" i="65" s="1"/>
  <c r="KAB221" i="65"/>
  <c r="KAB222" i="65" s="1"/>
  <c r="JZT221" i="65"/>
  <c r="JZT222" i="65" s="1"/>
  <c r="JZL221" i="65"/>
  <c r="JZL222" i="65" s="1"/>
  <c r="JZD221" i="65"/>
  <c r="JZD222" i="65" s="1"/>
  <c r="JYV221" i="65"/>
  <c r="JYV222" i="65" s="1"/>
  <c r="JYN221" i="65"/>
  <c r="JYN222" i="65" s="1"/>
  <c r="JYF221" i="65"/>
  <c r="JYF222" i="65" s="1"/>
  <c r="JXX221" i="65"/>
  <c r="JXX222" i="65" s="1"/>
  <c r="JXP221" i="65"/>
  <c r="JXP222" i="65" s="1"/>
  <c r="JXH221" i="65"/>
  <c r="JXH222" i="65" s="1"/>
  <c r="JWZ221" i="65"/>
  <c r="JWZ222" i="65" s="1"/>
  <c r="JWR221" i="65"/>
  <c r="JWR222" i="65" s="1"/>
  <c r="JWJ221" i="65"/>
  <c r="JWJ222" i="65" s="1"/>
  <c r="JWB221" i="65"/>
  <c r="JWB222" i="65" s="1"/>
  <c r="JVT221" i="65"/>
  <c r="JVT222" i="65" s="1"/>
  <c r="JVL221" i="65"/>
  <c r="JVL222" i="65" s="1"/>
  <c r="JVD221" i="65"/>
  <c r="JVD222" i="65" s="1"/>
  <c r="JUV221" i="65"/>
  <c r="JUV222" i="65" s="1"/>
  <c r="JUN221" i="65"/>
  <c r="JUN222" i="65" s="1"/>
  <c r="JUF221" i="65"/>
  <c r="JUF222" i="65" s="1"/>
  <c r="JTX221" i="65"/>
  <c r="JTX222" i="65" s="1"/>
  <c r="JTP221" i="65"/>
  <c r="JTP222" i="65" s="1"/>
  <c r="JTH221" i="65"/>
  <c r="JTH222" i="65" s="1"/>
  <c r="JSZ221" i="65"/>
  <c r="JSZ222" i="65" s="1"/>
  <c r="JSR221" i="65"/>
  <c r="JSR222" i="65" s="1"/>
  <c r="JSJ221" i="65"/>
  <c r="JSJ222" i="65" s="1"/>
  <c r="JSB221" i="65"/>
  <c r="JSB222" i="65" s="1"/>
  <c r="JRT221" i="65"/>
  <c r="JRT222" i="65" s="1"/>
  <c r="JRL221" i="65"/>
  <c r="JRL222" i="65" s="1"/>
  <c r="JRD221" i="65"/>
  <c r="JRD222" i="65" s="1"/>
  <c r="JQV221" i="65"/>
  <c r="JQV222" i="65" s="1"/>
  <c r="JQN221" i="65"/>
  <c r="JQN222" i="65" s="1"/>
  <c r="JQF221" i="65"/>
  <c r="JQF222" i="65" s="1"/>
  <c r="JPX221" i="65"/>
  <c r="JPX222" i="65" s="1"/>
  <c r="JPP221" i="65"/>
  <c r="JPP222" i="65" s="1"/>
  <c r="JPH221" i="65"/>
  <c r="JPH222" i="65" s="1"/>
  <c r="JOZ221" i="65"/>
  <c r="JOZ222" i="65" s="1"/>
  <c r="JOR221" i="65"/>
  <c r="JOR222" i="65" s="1"/>
  <c r="JOJ221" i="65"/>
  <c r="JOJ222" i="65" s="1"/>
  <c r="JOB221" i="65"/>
  <c r="JOB222" i="65" s="1"/>
  <c r="JNT221" i="65"/>
  <c r="JNT222" i="65" s="1"/>
  <c r="JNL221" i="65"/>
  <c r="JNL222" i="65" s="1"/>
  <c r="JND221" i="65"/>
  <c r="JND222" i="65" s="1"/>
  <c r="JMV221" i="65"/>
  <c r="JMV222" i="65" s="1"/>
  <c r="JMN221" i="65"/>
  <c r="JMN222" i="65" s="1"/>
  <c r="JMF221" i="65"/>
  <c r="JMF222" i="65" s="1"/>
  <c r="JLX221" i="65"/>
  <c r="JLX222" i="65" s="1"/>
  <c r="JLP221" i="65"/>
  <c r="JLP222" i="65" s="1"/>
  <c r="JLH221" i="65"/>
  <c r="JLH222" i="65" s="1"/>
  <c r="JKZ221" i="65"/>
  <c r="JKZ222" i="65" s="1"/>
  <c r="JKR221" i="65"/>
  <c r="JKR222" i="65" s="1"/>
  <c r="JKJ221" i="65"/>
  <c r="JKJ222" i="65" s="1"/>
  <c r="JKB221" i="65"/>
  <c r="JKB222" i="65" s="1"/>
  <c r="JJT221" i="65"/>
  <c r="JJT222" i="65" s="1"/>
  <c r="JJL221" i="65"/>
  <c r="JJL222" i="65" s="1"/>
  <c r="JJD221" i="65"/>
  <c r="JJD222" i="65" s="1"/>
  <c r="JIV221" i="65"/>
  <c r="JIV222" i="65" s="1"/>
  <c r="JIN221" i="65"/>
  <c r="JIN222" i="65" s="1"/>
  <c r="JIF221" i="65"/>
  <c r="JIF222" i="65" s="1"/>
  <c r="JHX221" i="65"/>
  <c r="JHX222" i="65" s="1"/>
  <c r="JHP221" i="65"/>
  <c r="JHP222" i="65" s="1"/>
  <c r="JHH221" i="65"/>
  <c r="JHH222" i="65" s="1"/>
  <c r="JGZ221" i="65"/>
  <c r="JGZ222" i="65" s="1"/>
  <c r="JGR221" i="65"/>
  <c r="JGR222" i="65" s="1"/>
  <c r="JGJ221" i="65"/>
  <c r="JGJ222" i="65" s="1"/>
  <c r="JGB221" i="65"/>
  <c r="JGB222" i="65" s="1"/>
  <c r="JFT221" i="65"/>
  <c r="JFT222" i="65" s="1"/>
  <c r="JFL221" i="65"/>
  <c r="JFL222" i="65" s="1"/>
  <c r="JFD221" i="65"/>
  <c r="JFD222" i="65" s="1"/>
  <c r="JEV221" i="65"/>
  <c r="JEV222" i="65" s="1"/>
  <c r="JEN221" i="65"/>
  <c r="JEN222" i="65" s="1"/>
  <c r="JEF221" i="65"/>
  <c r="JEF222" i="65" s="1"/>
  <c r="JDX221" i="65"/>
  <c r="JDX222" i="65" s="1"/>
  <c r="JDP221" i="65"/>
  <c r="JDP222" i="65" s="1"/>
  <c r="JDH221" i="65"/>
  <c r="JDH222" i="65" s="1"/>
  <c r="JCZ221" i="65"/>
  <c r="JCZ222" i="65" s="1"/>
  <c r="JCR221" i="65"/>
  <c r="JCR222" i="65" s="1"/>
  <c r="JCJ221" i="65"/>
  <c r="JCJ222" i="65" s="1"/>
  <c r="JCB221" i="65"/>
  <c r="JCB222" i="65" s="1"/>
  <c r="JBT221" i="65"/>
  <c r="JBT222" i="65" s="1"/>
  <c r="JBL221" i="65"/>
  <c r="JBL222" i="65" s="1"/>
  <c r="JBD221" i="65"/>
  <c r="JBD222" i="65" s="1"/>
  <c r="JAV221" i="65"/>
  <c r="JAV222" i="65" s="1"/>
  <c r="JAN221" i="65"/>
  <c r="JAN222" i="65" s="1"/>
  <c r="JAF221" i="65"/>
  <c r="JAF222" i="65" s="1"/>
  <c r="IZX221" i="65"/>
  <c r="IZX222" i="65" s="1"/>
  <c r="IZP221" i="65"/>
  <c r="IZP222" i="65" s="1"/>
  <c r="IZH221" i="65"/>
  <c r="IZH222" i="65" s="1"/>
  <c r="IYZ221" i="65"/>
  <c r="IYZ222" i="65" s="1"/>
  <c r="IYR221" i="65"/>
  <c r="IYR222" i="65" s="1"/>
  <c r="IYJ221" i="65"/>
  <c r="IYJ222" i="65" s="1"/>
  <c r="IYB221" i="65"/>
  <c r="IYB222" i="65" s="1"/>
  <c r="IXT221" i="65"/>
  <c r="IXT222" i="65" s="1"/>
  <c r="IXL221" i="65"/>
  <c r="IXL222" i="65" s="1"/>
  <c r="IXD221" i="65"/>
  <c r="IXD222" i="65" s="1"/>
  <c r="IWV221" i="65"/>
  <c r="IWV222" i="65" s="1"/>
  <c r="IWN221" i="65"/>
  <c r="IWN222" i="65" s="1"/>
  <c r="IWF221" i="65"/>
  <c r="IWF222" i="65" s="1"/>
  <c r="IVX221" i="65"/>
  <c r="IVX222" i="65" s="1"/>
  <c r="IVP221" i="65"/>
  <c r="IVP222" i="65" s="1"/>
  <c r="IVH221" i="65"/>
  <c r="IVH222" i="65" s="1"/>
  <c r="IUZ221" i="65"/>
  <c r="IUZ222" i="65" s="1"/>
  <c r="IUR221" i="65"/>
  <c r="IUR222" i="65" s="1"/>
  <c r="IUJ221" i="65"/>
  <c r="IUJ222" i="65" s="1"/>
  <c r="IUB221" i="65"/>
  <c r="IUB222" i="65" s="1"/>
  <c r="ITT221" i="65"/>
  <c r="ITT222" i="65" s="1"/>
  <c r="ITL221" i="65"/>
  <c r="ITL222" i="65" s="1"/>
  <c r="ITD221" i="65"/>
  <c r="ITD222" i="65" s="1"/>
  <c r="ISV221" i="65"/>
  <c r="ISV222" i="65" s="1"/>
  <c r="ISN221" i="65"/>
  <c r="ISN222" i="65" s="1"/>
  <c r="ISF221" i="65"/>
  <c r="ISF222" i="65" s="1"/>
  <c r="IRX221" i="65"/>
  <c r="IRX222" i="65" s="1"/>
  <c r="IRP221" i="65"/>
  <c r="IRP222" i="65" s="1"/>
  <c r="IRH221" i="65"/>
  <c r="IRH222" i="65" s="1"/>
  <c r="IQZ221" i="65"/>
  <c r="IQZ222" i="65" s="1"/>
  <c r="IQR221" i="65"/>
  <c r="IQR222" i="65" s="1"/>
  <c r="IQJ221" i="65"/>
  <c r="IQJ222" i="65" s="1"/>
  <c r="IQB221" i="65"/>
  <c r="IQB222" i="65" s="1"/>
  <c r="IPT221" i="65"/>
  <c r="IPT222" i="65" s="1"/>
  <c r="IPL221" i="65"/>
  <c r="IPL222" i="65" s="1"/>
  <c r="IPD221" i="65"/>
  <c r="IPD222" i="65" s="1"/>
  <c r="IOV221" i="65"/>
  <c r="IOV222" i="65" s="1"/>
  <c r="ION221" i="65"/>
  <c r="ION222" i="65" s="1"/>
  <c r="IOF221" i="65"/>
  <c r="IOF222" i="65" s="1"/>
  <c r="INX221" i="65"/>
  <c r="INX222" i="65" s="1"/>
  <c r="INP221" i="65"/>
  <c r="INP222" i="65" s="1"/>
  <c r="INH221" i="65"/>
  <c r="INH222" i="65" s="1"/>
  <c r="IMZ221" i="65"/>
  <c r="IMZ222" i="65" s="1"/>
  <c r="IMR221" i="65"/>
  <c r="IMR222" i="65" s="1"/>
  <c r="IMJ221" i="65"/>
  <c r="IMJ222" i="65" s="1"/>
  <c r="IMB221" i="65"/>
  <c r="IMB222" i="65" s="1"/>
  <c r="ILT221" i="65"/>
  <c r="ILT222" i="65" s="1"/>
  <c r="ILL221" i="65"/>
  <c r="ILL222" i="65" s="1"/>
  <c r="ILD221" i="65"/>
  <c r="ILD222" i="65" s="1"/>
  <c r="IKV221" i="65"/>
  <c r="IKV222" i="65" s="1"/>
  <c r="IKN221" i="65"/>
  <c r="IKN222" i="65" s="1"/>
  <c r="IKF221" i="65"/>
  <c r="IKF222" i="65" s="1"/>
  <c r="IJX221" i="65"/>
  <c r="IJX222" i="65" s="1"/>
  <c r="IJP221" i="65"/>
  <c r="IJP222" i="65" s="1"/>
  <c r="IJH221" i="65"/>
  <c r="IJH222" i="65" s="1"/>
  <c r="IIZ221" i="65"/>
  <c r="IIZ222" i="65" s="1"/>
  <c r="IIR221" i="65"/>
  <c r="IIR222" i="65" s="1"/>
  <c r="IIJ221" i="65"/>
  <c r="IIJ222" i="65" s="1"/>
  <c r="IIB221" i="65"/>
  <c r="IIB222" i="65" s="1"/>
  <c r="IHT221" i="65"/>
  <c r="IHT222" i="65" s="1"/>
  <c r="IHL221" i="65"/>
  <c r="IHL222" i="65" s="1"/>
  <c r="IHD221" i="65"/>
  <c r="IHD222" i="65" s="1"/>
  <c r="IGV221" i="65"/>
  <c r="IGV222" i="65" s="1"/>
  <c r="IGN221" i="65"/>
  <c r="IGN222" i="65" s="1"/>
  <c r="IGF221" i="65"/>
  <c r="IGF222" i="65" s="1"/>
  <c r="IFX221" i="65"/>
  <c r="IFX222" i="65" s="1"/>
  <c r="IFP221" i="65"/>
  <c r="IFP222" i="65" s="1"/>
  <c r="IFH221" i="65"/>
  <c r="IFH222" i="65" s="1"/>
  <c r="IEZ221" i="65"/>
  <c r="IEZ222" i="65" s="1"/>
  <c r="IER221" i="65"/>
  <c r="IER222" i="65" s="1"/>
  <c r="IEJ221" i="65"/>
  <c r="IEJ222" i="65" s="1"/>
  <c r="IEB221" i="65"/>
  <c r="IEB222" i="65" s="1"/>
  <c r="IDT221" i="65"/>
  <c r="IDT222" i="65" s="1"/>
  <c r="IDL221" i="65"/>
  <c r="IDL222" i="65" s="1"/>
  <c r="IDD221" i="65"/>
  <c r="IDD222" i="65" s="1"/>
  <c r="ICV221" i="65"/>
  <c r="ICV222" i="65" s="1"/>
  <c r="ICN221" i="65"/>
  <c r="ICN222" i="65" s="1"/>
  <c r="ICF221" i="65"/>
  <c r="ICF222" i="65" s="1"/>
  <c r="IBX221" i="65"/>
  <c r="IBX222" i="65" s="1"/>
  <c r="IBP221" i="65"/>
  <c r="IBP222" i="65" s="1"/>
  <c r="IBH221" i="65"/>
  <c r="IBH222" i="65" s="1"/>
  <c r="IAZ221" i="65"/>
  <c r="IAZ222" i="65" s="1"/>
  <c r="IAR221" i="65"/>
  <c r="IAR222" i="65" s="1"/>
  <c r="IAJ221" i="65"/>
  <c r="IAJ222" i="65" s="1"/>
  <c r="IAB221" i="65"/>
  <c r="IAB222" i="65" s="1"/>
  <c r="HZT221" i="65"/>
  <c r="HZT222" i="65" s="1"/>
  <c r="HZL221" i="65"/>
  <c r="HZL222" i="65" s="1"/>
  <c r="HZD221" i="65"/>
  <c r="HZD222" i="65" s="1"/>
  <c r="HYV221" i="65"/>
  <c r="HYV222" i="65" s="1"/>
  <c r="HYN221" i="65"/>
  <c r="HYN222" i="65" s="1"/>
  <c r="HYF221" i="65"/>
  <c r="HYF222" i="65" s="1"/>
  <c r="HXX221" i="65"/>
  <c r="HXX222" i="65" s="1"/>
  <c r="HXP221" i="65"/>
  <c r="HXP222" i="65" s="1"/>
  <c r="HXH221" i="65"/>
  <c r="HXH222" i="65" s="1"/>
  <c r="HWZ221" i="65"/>
  <c r="HWZ222" i="65" s="1"/>
  <c r="HWR221" i="65"/>
  <c r="HWR222" i="65" s="1"/>
  <c r="HWJ221" i="65"/>
  <c r="HWJ222" i="65" s="1"/>
  <c r="HWB221" i="65"/>
  <c r="HWB222" i="65" s="1"/>
  <c r="HVT221" i="65"/>
  <c r="HVT222" i="65" s="1"/>
  <c r="HVL221" i="65"/>
  <c r="HVL222" i="65" s="1"/>
  <c r="HVD221" i="65"/>
  <c r="HVD222" i="65" s="1"/>
  <c r="HUV221" i="65"/>
  <c r="HUV222" i="65" s="1"/>
  <c r="HUN221" i="65"/>
  <c r="HUN222" i="65" s="1"/>
  <c r="HUF221" i="65"/>
  <c r="HUF222" i="65" s="1"/>
  <c r="HTX221" i="65"/>
  <c r="HTX222" i="65" s="1"/>
  <c r="HTP221" i="65"/>
  <c r="HTP222" i="65" s="1"/>
  <c r="HTH221" i="65"/>
  <c r="HTH222" i="65" s="1"/>
  <c r="HSZ221" i="65"/>
  <c r="HSZ222" i="65" s="1"/>
  <c r="HSR221" i="65"/>
  <c r="HSR222" i="65" s="1"/>
  <c r="HSJ221" i="65"/>
  <c r="HSJ222" i="65" s="1"/>
  <c r="HSB221" i="65"/>
  <c r="HSB222" i="65" s="1"/>
  <c r="HRT221" i="65"/>
  <c r="HRT222" i="65" s="1"/>
  <c r="HRL221" i="65"/>
  <c r="HRL222" i="65" s="1"/>
  <c r="HRD221" i="65"/>
  <c r="HRD222" i="65" s="1"/>
  <c r="HQV221" i="65"/>
  <c r="HQV222" i="65" s="1"/>
  <c r="HQN221" i="65"/>
  <c r="HQN222" i="65" s="1"/>
  <c r="HQF221" i="65"/>
  <c r="HQF222" i="65" s="1"/>
  <c r="HPX221" i="65"/>
  <c r="HPX222" i="65" s="1"/>
  <c r="HPP221" i="65"/>
  <c r="HPP222" i="65" s="1"/>
  <c r="HPH221" i="65"/>
  <c r="HPH222" i="65" s="1"/>
  <c r="HOZ221" i="65"/>
  <c r="HOZ222" i="65" s="1"/>
  <c r="HOR221" i="65"/>
  <c r="HOR222" i="65" s="1"/>
  <c r="HOJ221" i="65"/>
  <c r="HOJ222" i="65" s="1"/>
  <c r="HOB221" i="65"/>
  <c r="HOB222" i="65" s="1"/>
  <c r="HNT221" i="65"/>
  <c r="HNT222" i="65" s="1"/>
  <c r="HNL221" i="65"/>
  <c r="HNL222" i="65" s="1"/>
  <c r="HND221" i="65"/>
  <c r="HND222" i="65" s="1"/>
  <c r="HMV221" i="65"/>
  <c r="HMV222" i="65" s="1"/>
  <c r="HMN221" i="65"/>
  <c r="HMN222" i="65" s="1"/>
  <c r="HMF221" i="65"/>
  <c r="HMF222" i="65" s="1"/>
  <c r="HLX221" i="65"/>
  <c r="HLX222" i="65" s="1"/>
  <c r="HLP221" i="65"/>
  <c r="HLP222" i="65" s="1"/>
  <c r="HLH221" i="65"/>
  <c r="HLH222" i="65" s="1"/>
  <c r="HKZ221" i="65"/>
  <c r="HKZ222" i="65" s="1"/>
  <c r="HKR221" i="65"/>
  <c r="HKR222" i="65" s="1"/>
  <c r="HKJ221" i="65"/>
  <c r="HKJ222" i="65" s="1"/>
  <c r="HKB221" i="65"/>
  <c r="HKB222" i="65" s="1"/>
  <c r="HJT221" i="65"/>
  <c r="HJT222" i="65" s="1"/>
  <c r="HJL221" i="65"/>
  <c r="HJL222" i="65" s="1"/>
  <c r="HJD221" i="65"/>
  <c r="HJD222" i="65" s="1"/>
  <c r="HIV221" i="65"/>
  <c r="HIV222" i="65" s="1"/>
  <c r="HIN221" i="65"/>
  <c r="HIN222" i="65" s="1"/>
  <c r="HIF221" i="65"/>
  <c r="HIF222" i="65" s="1"/>
  <c r="HHX221" i="65"/>
  <c r="HHX222" i="65" s="1"/>
  <c r="HHP221" i="65"/>
  <c r="HHP222" i="65" s="1"/>
  <c r="HHH221" i="65"/>
  <c r="HHH222" i="65" s="1"/>
  <c r="HGZ221" i="65"/>
  <c r="HGZ222" i="65" s="1"/>
  <c r="HGR221" i="65"/>
  <c r="HGR222" i="65" s="1"/>
  <c r="HGJ221" i="65"/>
  <c r="HGJ222" i="65" s="1"/>
  <c r="HGB221" i="65"/>
  <c r="HGB222" i="65" s="1"/>
  <c r="HFT221" i="65"/>
  <c r="HFT222" i="65" s="1"/>
  <c r="HFL221" i="65"/>
  <c r="HFL222" i="65" s="1"/>
  <c r="HFD221" i="65"/>
  <c r="HFD222" i="65" s="1"/>
  <c r="HEV221" i="65"/>
  <c r="HEV222" i="65" s="1"/>
  <c r="HEN221" i="65"/>
  <c r="HEN222" i="65" s="1"/>
  <c r="HEF221" i="65"/>
  <c r="HEF222" i="65" s="1"/>
  <c r="HDX221" i="65"/>
  <c r="HDX222" i="65" s="1"/>
  <c r="HDP221" i="65"/>
  <c r="HDP222" i="65" s="1"/>
  <c r="HDH221" i="65"/>
  <c r="HDH222" i="65" s="1"/>
  <c r="HCZ221" i="65"/>
  <c r="HCZ222" i="65" s="1"/>
  <c r="HCR221" i="65"/>
  <c r="HCR222" i="65" s="1"/>
  <c r="HCJ221" i="65"/>
  <c r="HCJ222" i="65" s="1"/>
  <c r="HCB221" i="65"/>
  <c r="HCB222" i="65" s="1"/>
  <c r="HBT221" i="65"/>
  <c r="HBT222" i="65" s="1"/>
  <c r="HBL221" i="65"/>
  <c r="HBL222" i="65" s="1"/>
  <c r="HBD221" i="65"/>
  <c r="HBD222" i="65" s="1"/>
  <c r="HAV221" i="65"/>
  <c r="HAV222" i="65" s="1"/>
  <c r="HAN221" i="65"/>
  <c r="HAN222" i="65" s="1"/>
  <c r="HAF221" i="65"/>
  <c r="HAF222" i="65" s="1"/>
  <c r="GZX221" i="65"/>
  <c r="GZX222" i="65" s="1"/>
  <c r="GZP221" i="65"/>
  <c r="GZP222" i="65" s="1"/>
  <c r="GZH221" i="65"/>
  <c r="GZH222" i="65" s="1"/>
  <c r="GYZ221" i="65"/>
  <c r="GYZ222" i="65" s="1"/>
  <c r="GYR221" i="65"/>
  <c r="GYR222" i="65" s="1"/>
  <c r="GYJ221" i="65"/>
  <c r="GYJ222" i="65" s="1"/>
  <c r="GYB221" i="65"/>
  <c r="GYB222" i="65" s="1"/>
  <c r="GXT221" i="65"/>
  <c r="GXT222" i="65" s="1"/>
  <c r="GXL221" i="65"/>
  <c r="GXL222" i="65" s="1"/>
  <c r="GXD221" i="65"/>
  <c r="GXD222" i="65" s="1"/>
  <c r="GWV221" i="65"/>
  <c r="GWV222" i="65" s="1"/>
  <c r="GWN221" i="65"/>
  <c r="GWN222" i="65" s="1"/>
  <c r="GWF221" i="65"/>
  <c r="GWF222" i="65" s="1"/>
  <c r="GVX221" i="65"/>
  <c r="GVX222" i="65" s="1"/>
  <c r="GVP221" i="65"/>
  <c r="GVP222" i="65" s="1"/>
  <c r="GVH221" i="65"/>
  <c r="GVH222" i="65" s="1"/>
  <c r="GUZ221" i="65"/>
  <c r="GUZ222" i="65" s="1"/>
  <c r="GUR221" i="65"/>
  <c r="GUR222" i="65" s="1"/>
  <c r="GUJ221" i="65"/>
  <c r="GUJ222" i="65" s="1"/>
  <c r="GUB221" i="65"/>
  <c r="GUB222" i="65" s="1"/>
  <c r="GTT221" i="65"/>
  <c r="GTT222" i="65" s="1"/>
  <c r="GTL221" i="65"/>
  <c r="GTL222" i="65" s="1"/>
  <c r="GTD221" i="65"/>
  <c r="GTD222" i="65" s="1"/>
  <c r="GSV221" i="65"/>
  <c r="GSV222" i="65" s="1"/>
  <c r="GSN221" i="65"/>
  <c r="GSN222" i="65" s="1"/>
  <c r="GSF221" i="65"/>
  <c r="GSF222" i="65" s="1"/>
  <c r="GRX221" i="65"/>
  <c r="GRX222" i="65" s="1"/>
  <c r="GRP221" i="65"/>
  <c r="GRP222" i="65" s="1"/>
  <c r="GRH221" i="65"/>
  <c r="GRH222" i="65" s="1"/>
  <c r="GQZ221" i="65"/>
  <c r="GQZ222" i="65" s="1"/>
  <c r="GQR221" i="65"/>
  <c r="GQR222" i="65" s="1"/>
  <c r="GQJ221" i="65"/>
  <c r="GQJ222" i="65" s="1"/>
  <c r="GQB221" i="65"/>
  <c r="GQB222" i="65" s="1"/>
  <c r="GPT221" i="65"/>
  <c r="GPT222" i="65" s="1"/>
  <c r="GPL221" i="65"/>
  <c r="GPL222" i="65" s="1"/>
  <c r="GPD221" i="65"/>
  <c r="GPD222" i="65" s="1"/>
  <c r="GOV221" i="65"/>
  <c r="GOV222" i="65" s="1"/>
  <c r="GON221" i="65"/>
  <c r="GON222" i="65" s="1"/>
  <c r="GOF221" i="65"/>
  <c r="GOF222" i="65" s="1"/>
  <c r="GNX221" i="65"/>
  <c r="GNX222" i="65" s="1"/>
  <c r="GNP221" i="65"/>
  <c r="GNP222" i="65" s="1"/>
  <c r="GNH221" i="65"/>
  <c r="GNH222" i="65" s="1"/>
  <c r="GMZ221" i="65"/>
  <c r="GMZ222" i="65" s="1"/>
  <c r="GMR221" i="65"/>
  <c r="GMR222" i="65" s="1"/>
  <c r="GMJ221" i="65"/>
  <c r="GMJ222" i="65" s="1"/>
  <c r="GMB221" i="65"/>
  <c r="GMB222" i="65" s="1"/>
  <c r="GLT221" i="65"/>
  <c r="GLT222" i="65" s="1"/>
  <c r="GLL221" i="65"/>
  <c r="GLL222" i="65" s="1"/>
  <c r="GLD221" i="65"/>
  <c r="GLD222" i="65" s="1"/>
  <c r="GKV221" i="65"/>
  <c r="GKV222" i="65" s="1"/>
  <c r="GKN221" i="65"/>
  <c r="GKN222" i="65" s="1"/>
  <c r="GKF221" i="65"/>
  <c r="GKF222" i="65" s="1"/>
  <c r="GJX221" i="65"/>
  <c r="GJX222" i="65" s="1"/>
  <c r="GJP221" i="65"/>
  <c r="GJP222" i="65" s="1"/>
  <c r="GJH221" i="65"/>
  <c r="GJH222" i="65" s="1"/>
  <c r="GIZ221" i="65"/>
  <c r="GIZ222" i="65" s="1"/>
  <c r="GIR221" i="65"/>
  <c r="GIR222" i="65" s="1"/>
  <c r="GIJ221" i="65"/>
  <c r="GIJ222" i="65" s="1"/>
  <c r="GIB221" i="65"/>
  <c r="GIB222" i="65" s="1"/>
  <c r="GHT221" i="65"/>
  <c r="GHT222" i="65" s="1"/>
  <c r="GHL221" i="65"/>
  <c r="GHL222" i="65" s="1"/>
  <c r="GHD221" i="65"/>
  <c r="GHD222" i="65" s="1"/>
  <c r="GGV221" i="65"/>
  <c r="GGV222" i="65" s="1"/>
  <c r="GGN221" i="65"/>
  <c r="GGN222" i="65" s="1"/>
  <c r="GGF221" i="65"/>
  <c r="GGF222" i="65" s="1"/>
  <c r="GFX221" i="65"/>
  <c r="GFX222" i="65" s="1"/>
  <c r="GFP221" i="65"/>
  <c r="GFP222" i="65" s="1"/>
  <c r="GFH221" i="65"/>
  <c r="GFH222" i="65" s="1"/>
  <c r="GEZ221" i="65"/>
  <c r="GEZ222" i="65" s="1"/>
  <c r="GER221" i="65"/>
  <c r="GER222" i="65" s="1"/>
  <c r="GEJ221" i="65"/>
  <c r="GEJ222" i="65" s="1"/>
  <c r="GEB221" i="65"/>
  <c r="GEB222" i="65" s="1"/>
  <c r="GDT221" i="65"/>
  <c r="GDT222" i="65" s="1"/>
  <c r="GDL221" i="65"/>
  <c r="GDL222" i="65" s="1"/>
  <c r="GDD221" i="65"/>
  <c r="GDD222" i="65" s="1"/>
  <c r="GCV221" i="65"/>
  <c r="GCV222" i="65" s="1"/>
  <c r="GCN221" i="65"/>
  <c r="GCN222" i="65" s="1"/>
  <c r="GCF221" i="65"/>
  <c r="GCF222" i="65" s="1"/>
  <c r="GBX221" i="65"/>
  <c r="GBX222" i="65" s="1"/>
  <c r="GBP221" i="65"/>
  <c r="GBP222" i="65" s="1"/>
  <c r="GBH221" i="65"/>
  <c r="GBH222" i="65" s="1"/>
  <c r="GAZ221" i="65"/>
  <c r="GAZ222" i="65" s="1"/>
  <c r="GAR221" i="65"/>
  <c r="GAR222" i="65" s="1"/>
  <c r="GAJ221" i="65"/>
  <c r="GAJ222" i="65" s="1"/>
  <c r="GAB221" i="65"/>
  <c r="GAB222" i="65" s="1"/>
  <c r="FZT221" i="65"/>
  <c r="FZT222" i="65" s="1"/>
  <c r="FZL221" i="65"/>
  <c r="FZL222" i="65" s="1"/>
  <c r="FZD221" i="65"/>
  <c r="FZD222" i="65" s="1"/>
  <c r="FYV221" i="65"/>
  <c r="FYV222" i="65" s="1"/>
  <c r="FYN221" i="65"/>
  <c r="FYN222" i="65" s="1"/>
  <c r="FYF221" i="65"/>
  <c r="FYF222" i="65" s="1"/>
  <c r="FXX221" i="65"/>
  <c r="FXX222" i="65" s="1"/>
  <c r="FXP221" i="65"/>
  <c r="FXP222" i="65" s="1"/>
  <c r="FXH221" i="65"/>
  <c r="FXH222" i="65" s="1"/>
  <c r="FWZ221" i="65"/>
  <c r="FWZ222" i="65" s="1"/>
  <c r="FWR221" i="65"/>
  <c r="FWR222" i="65" s="1"/>
  <c r="FWJ221" i="65"/>
  <c r="FWJ222" i="65" s="1"/>
  <c r="FWB221" i="65"/>
  <c r="FWB222" i="65" s="1"/>
  <c r="FVT221" i="65"/>
  <c r="FVT222" i="65" s="1"/>
  <c r="FVL221" i="65"/>
  <c r="FVL222" i="65" s="1"/>
  <c r="FVD221" i="65"/>
  <c r="FVD222" i="65" s="1"/>
  <c r="FUV221" i="65"/>
  <c r="FUV222" i="65" s="1"/>
  <c r="FUN221" i="65"/>
  <c r="FUN222" i="65" s="1"/>
  <c r="FUF221" i="65"/>
  <c r="FUF222" i="65" s="1"/>
  <c r="FTX221" i="65"/>
  <c r="FTX222" i="65" s="1"/>
  <c r="FTP221" i="65"/>
  <c r="FTP222" i="65" s="1"/>
  <c r="FTH221" i="65"/>
  <c r="FTH222" i="65" s="1"/>
  <c r="FSZ221" i="65"/>
  <c r="FSZ222" i="65" s="1"/>
  <c r="FSR221" i="65"/>
  <c r="FSR222" i="65" s="1"/>
  <c r="FSJ221" i="65"/>
  <c r="FSJ222" i="65" s="1"/>
  <c r="FSB221" i="65"/>
  <c r="FSB222" i="65" s="1"/>
  <c r="FRT221" i="65"/>
  <c r="FRT222" i="65" s="1"/>
  <c r="FRL221" i="65"/>
  <c r="FRL222" i="65" s="1"/>
  <c r="FRD221" i="65"/>
  <c r="FRD222" i="65" s="1"/>
  <c r="FQV221" i="65"/>
  <c r="FQV222" i="65" s="1"/>
  <c r="FQN221" i="65"/>
  <c r="FQN222" i="65" s="1"/>
  <c r="WWZ221" i="65"/>
  <c r="WWZ222" i="65" s="1"/>
  <c r="WND221" i="65"/>
  <c r="WND222" i="65" s="1"/>
  <c r="WDH221" i="65"/>
  <c r="WDH222" i="65" s="1"/>
  <c r="VTL221" i="65"/>
  <c r="VTL222" i="65" s="1"/>
  <c r="VJP221" i="65"/>
  <c r="VJP222" i="65" s="1"/>
  <c r="UZT221" i="65"/>
  <c r="UZT222" i="65" s="1"/>
  <c r="UPX221" i="65"/>
  <c r="UPX222" i="65" s="1"/>
  <c r="UGB221" i="65"/>
  <c r="UGB222" i="65" s="1"/>
  <c r="TWF221" i="65"/>
  <c r="TWF222" i="65" s="1"/>
  <c r="TMJ221" i="65"/>
  <c r="TMJ222" i="65" s="1"/>
  <c r="TCN221" i="65"/>
  <c r="TCN222" i="65" s="1"/>
  <c r="SSR221" i="65"/>
  <c r="SSR222" i="65" s="1"/>
  <c r="SMS221" i="65"/>
  <c r="SMS222" i="65" s="1"/>
  <c r="SLM221" i="65"/>
  <c r="SLM222" i="65" s="1"/>
  <c r="SKG221" i="65"/>
  <c r="SKG222" i="65" s="1"/>
  <c r="SJA221" i="65"/>
  <c r="SJA222" i="65" s="1"/>
  <c r="SHU221" i="65"/>
  <c r="SHU222" i="65" s="1"/>
  <c r="SGO221" i="65"/>
  <c r="SGO222" i="65" s="1"/>
  <c r="SFI221" i="65"/>
  <c r="SFI222" i="65" s="1"/>
  <c r="SEC221" i="65"/>
  <c r="SEC222" i="65" s="1"/>
  <c r="SCW221" i="65"/>
  <c r="SCW222" i="65" s="1"/>
  <c r="SBQ221" i="65"/>
  <c r="SBQ222" i="65" s="1"/>
  <c r="SAK221" i="65"/>
  <c r="SAK222" i="65" s="1"/>
  <c r="RZE221" i="65"/>
  <c r="RZE222" i="65" s="1"/>
  <c r="RXY221" i="65"/>
  <c r="RXY222" i="65" s="1"/>
  <c r="RWS221" i="65"/>
  <c r="RWS222" i="65" s="1"/>
  <c r="RVM221" i="65"/>
  <c r="RVM222" i="65" s="1"/>
  <c r="RUG221" i="65"/>
  <c r="RUG222" i="65" s="1"/>
  <c r="RTA221" i="65"/>
  <c r="RTA222" i="65" s="1"/>
  <c r="RRU221" i="65"/>
  <c r="RRU222" i="65" s="1"/>
  <c r="RQO221" i="65"/>
  <c r="RQO222" i="65" s="1"/>
  <c r="RPI221" i="65"/>
  <c r="RPI222" i="65" s="1"/>
  <c r="ROC221" i="65"/>
  <c r="ROC222" i="65" s="1"/>
  <c r="RMW221" i="65"/>
  <c r="RMW222" i="65" s="1"/>
  <c r="RLQ221" i="65"/>
  <c r="RLQ222" i="65" s="1"/>
  <c r="RKK221" i="65"/>
  <c r="RKK222" i="65" s="1"/>
  <c r="RJE221" i="65"/>
  <c r="RJE222" i="65" s="1"/>
  <c r="RHY221" i="65"/>
  <c r="RHY222" i="65" s="1"/>
  <c r="RGS221" i="65"/>
  <c r="RGS222" i="65" s="1"/>
  <c r="RFM221" i="65"/>
  <c r="RFM222" i="65" s="1"/>
  <c r="REG221" i="65"/>
  <c r="REG222" i="65" s="1"/>
  <c r="RDA221" i="65"/>
  <c r="RDA222" i="65" s="1"/>
  <c r="RBU221" i="65"/>
  <c r="RBU222" i="65" s="1"/>
  <c r="RAO221" i="65"/>
  <c r="RAO222" i="65" s="1"/>
  <c r="QZI221" i="65"/>
  <c r="QZI222" i="65" s="1"/>
  <c r="QYC221" i="65"/>
  <c r="QYC222" i="65" s="1"/>
  <c r="QWW221" i="65"/>
  <c r="QWW222" i="65" s="1"/>
  <c r="QVQ221" i="65"/>
  <c r="QVQ222" i="65" s="1"/>
  <c r="QUK221" i="65"/>
  <c r="QUK222" i="65" s="1"/>
  <c r="QTE221" i="65"/>
  <c r="QTE222" i="65" s="1"/>
  <c r="QRY221" i="65"/>
  <c r="QRY222" i="65" s="1"/>
  <c r="QQS221" i="65"/>
  <c r="QQS222" i="65" s="1"/>
  <c r="QPM221" i="65"/>
  <c r="QPM222" i="65" s="1"/>
  <c r="QOG221" i="65"/>
  <c r="QOG222" i="65" s="1"/>
  <c r="QNA221" i="65"/>
  <c r="QNA222" i="65" s="1"/>
  <c r="QLU221" i="65"/>
  <c r="QLU222" i="65" s="1"/>
  <c r="QKO221" i="65"/>
  <c r="QKO222" i="65" s="1"/>
  <c r="QJI221" i="65"/>
  <c r="QJI222" i="65" s="1"/>
  <c r="QIC221" i="65"/>
  <c r="QIC222" i="65" s="1"/>
  <c r="QGW221" i="65"/>
  <c r="QGW222" i="65" s="1"/>
  <c r="QFQ221" i="65"/>
  <c r="QFQ222" i="65" s="1"/>
  <c r="QEK221" i="65"/>
  <c r="QEK222" i="65" s="1"/>
  <c r="QDE221" i="65"/>
  <c r="QDE222" i="65" s="1"/>
  <c r="QBY221" i="65"/>
  <c r="QBY222" i="65" s="1"/>
  <c r="QAS221" i="65"/>
  <c r="QAS222" i="65" s="1"/>
  <c r="PZM221" i="65"/>
  <c r="PZM222" i="65" s="1"/>
  <c r="PYG221" i="65"/>
  <c r="PYG222" i="65" s="1"/>
  <c r="PXA221" i="65"/>
  <c r="PXA222" i="65" s="1"/>
  <c r="PVU221" i="65"/>
  <c r="PVU222" i="65" s="1"/>
  <c r="PUO221" i="65"/>
  <c r="PUO222" i="65" s="1"/>
  <c r="PTI221" i="65"/>
  <c r="PTI222" i="65" s="1"/>
  <c r="PSC221" i="65"/>
  <c r="PSC222" i="65" s="1"/>
  <c r="PQW221" i="65"/>
  <c r="PQW222" i="65" s="1"/>
  <c r="PPQ221" i="65"/>
  <c r="PPQ222" i="65" s="1"/>
  <c r="POK221" i="65"/>
  <c r="POK222" i="65" s="1"/>
  <c r="PNE221" i="65"/>
  <c r="PNE222" i="65" s="1"/>
  <c r="PLY221" i="65"/>
  <c r="PLY222" i="65" s="1"/>
  <c r="PKS221" i="65"/>
  <c r="PKS222" i="65" s="1"/>
  <c r="PJM221" i="65"/>
  <c r="PJM222" i="65" s="1"/>
  <c r="PIG221" i="65"/>
  <c r="PIG222" i="65" s="1"/>
  <c r="PHA221" i="65"/>
  <c r="PHA222" i="65" s="1"/>
  <c r="PFU221" i="65"/>
  <c r="PFU222" i="65" s="1"/>
  <c r="PEO221" i="65"/>
  <c r="PEO222" i="65" s="1"/>
  <c r="PDI221" i="65"/>
  <c r="PDI222" i="65" s="1"/>
  <c r="PCC221" i="65"/>
  <c r="PCC222" i="65" s="1"/>
  <c r="PAW221" i="65"/>
  <c r="PAW222" i="65" s="1"/>
  <c r="OZQ221" i="65"/>
  <c r="OZQ222" i="65" s="1"/>
  <c r="OYK221" i="65"/>
  <c r="OYK222" i="65" s="1"/>
  <c r="OXE221" i="65"/>
  <c r="OXE222" i="65" s="1"/>
  <c r="OVY221" i="65"/>
  <c r="OVY222" i="65" s="1"/>
  <c r="OUS221" i="65"/>
  <c r="OUS222" i="65" s="1"/>
  <c r="OTM221" i="65"/>
  <c r="OTM222" i="65" s="1"/>
  <c r="OSG221" i="65"/>
  <c r="OSG222" i="65" s="1"/>
  <c r="ORA221" i="65"/>
  <c r="ORA222" i="65" s="1"/>
  <c r="OPU221" i="65"/>
  <c r="OPU222" i="65" s="1"/>
  <c r="OOO221" i="65"/>
  <c r="OOO222" i="65" s="1"/>
  <c r="ONI221" i="65"/>
  <c r="ONI222" i="65" s="1"/>
  <c r="OMC221" i="65"/>
  <c r="OMC222" i="65" s="1"/>
  <c r="OKW221" i="65"/>
  <c r="OKW222" i="65" s="1"/>
  <c r="OJQ221" i="65"/>
  <c r="OJQ222" i="65" s="1"/>
  <c r="OIK221" i="65"/>
  <c r="OIK222" i="65" s="1"/>
  <c r="OHE221" i="65"/>
  <c r="OHE222" i="65" s="1"/>
  <c r="OFY221" i="65"/>
  <c r="OFY222" i="65" s="1"/>
  <c r="OES221" i="65"/>
  <c r="OES222" i="65" s="1"/>
  <c r="ODM221" i="65"/>
  <c r="ODM222" i="65" s="1"/>
  <c r="OCG221" i="65"/>
  <c r="OCG222" i="65" s="1"/>
  <c r="OBA221" i="65"/>
  <c r="OBA222" i="65" s="1"/>
  <c r="NZU221" i="65"/>
  <c r="NZU222" i="65" s="1"/>
  <c r="NYO221" i="65"/>
  <c r="NYO222" i="65" s="1"/>
  <c r="NXI221" i="65"/>
  <c r="NXI222" i="65" s="1"/>
  <c r="NWC221" i="65"/>
  <c r="NWC222" i="65" s="1"/>
  <c r="NUW221" i="65"/>
  <c r="NUW222" i="65" s="1"/>
  <c r="NTQ221" i="65"/>
  <c r="NTQ222" i="65" s="1"/>
  <c r="NSK221" i="65"/>
  <c r="NSK222" i="65" s="1"/>
  <c r="NRE221" i="65"/>
  <c r="NRE222" i="65" s="1"/>
  <c r="NPY221" i="65"/>
  <c r="NPY222" i="65" s="1"/>
  <c r="NOS221" i="65"/>
  <c r="NOS222" i="65" s="1"/>
  <c r="NNM221" i="65"/>
  <c r="NNM222" i="65" s="1"/>
  <c r="NMG221" i="65"/>
  <c r="NMG222" i="65" s="1"/>
  <c r="NLA221" i="65"/>
  <c r="NLA222" i="65" s="1"/>
  <c r="NJU221" i="65"/>
  <c r="NJU222" i="65" s="1"/>
  <c r="NIO221" i="65"/>
  <c r="NIO222" i="65" s="1"/>
  <c r="NHI221" i="65"/>
  <c r="NHI222" i="65" s="1"/>
  <c r="NGC221" i="65"/>
  <c r="NGC222" i="65" s="1"/>
  <c r="NEW221" i="65"/>
  <c r="NEW222" i="65" s="1"/>
  <c r="NDQ221" i="65"/>
  <c r="NDQ222" i="65" s="1"/>
  <c r="NCK221" i="65"/>
  <c r="NCK222" i="65" s="1"/>
  <c r="NBE221" i="65"/>
  <c r="NBE222" i="65" s="1"/>
  <c r="MZY221" i="65"/>
  <c r="MZY222" i="65" s="1"/>
  <c r="MYS221" i="65"/>
  <c r="MYS222" i="65" s="1"/>
  <c r="MXM221" i="65"/>
  <c r="MXM222" i="65" s="1"/>
  <c r="MWG221" i="65"/>
  <c r="MWG222" i="65" s="1"/>
  <c r="MVA221" i="65"/>
  <c r="MVA222" i="65" s="1"/>
  <c r="MTV221" i="65"/>
  <c r="MTV222" i="65" s="1"/>
  <c r="MTD221" i="65"/>
  <c r="MTD222" i="65" s="1"/>
  <c r="MSG221" i="65"/>
  <c r="MSG222" i="65" s="1"/>
  <c r="MRJ221" i="65"/>
  <c r="MRJ222" i="65" s="1"/>
  <c r="MQR221" i="65"/>
  <c r="MQR222" i="65" s="1"/>
  <c r="MPU221" i="65"/>
  <c r="MPU222" i="65" s="1"/>
  <c r="MOX221" i="65"/>
  <c r="MOX222" i="65" s="1"/>
  <c r="MOF221" i="65"/>
  <c r="MOF222" i="65" s="1"/>
  <c r="MNI221" i="65"/>
  <c r="MNI222" i="65" s="1"/>
  <c r="MML221" i="65"/>
  <c r="MML222" i="65" s="1"/>
  <c r="MLT221" i="65"/>
  <c r="MLT222" i="65" s="1"/>
  <c r="MKW221" i="65"/>
  <c r="MKW222" i="65" s="1"/>
  <c r="MJZ221" i="65"/>
  <c r="MJZ222" i="65" s="1"/>
  <c r="MJH221" i="65"/>
  <c r="MJH222" i="65" s="1"/>
  <c r="MIK221" i="65"/>
  <c r="MIK222" i="65" s="1"/>
  <c r="MHN221" i="65"/>
  <c r="MHN222" i="65" s="1"/>
  <c r="MGV221" i="65"/>
  <c r="MGV222" i="65" s="1"/>
  <c r="MGA221" i="65"/>
  <c r="MGA222" i="65" s="1"/>
  <c r="MFK221" i="65"/>
  <c r="MFK222" i="65" s="1"/>
  <c r="MEU221" i="65"/>
  <c r="MEU222" i="65" s="1"/>
  <c r="MEE221" i="65"/>
  <c r="MEE222" i="65" s="1"/>
  <c r="MDO221" i="65"/>
  <c r="MDO222" i="65" s="1"/>
  <c r="MCY221" i="65"/>
  <c r="MCY222" i="65" s="1"/>
  <c r="MCI221" i="65"/>
  <c r="MCI222" i="65" s="1"/>
  <c r="MBS221" i="65"/>
  <c r="MBS222" i="65" s="1"/>
  <c r="MBC221" i="65"/>
  <c r="MBC222" i="65" s="1"/>
  <c r="MAM221" i="65"/>
  <c r="MAM222" i="65" s="1"/>
  <c r="LZW221" i="65"/>
  <c r="LZW222" i="65" s="1"/>
  <c r="LZG221" i="65"/>
  <c r="LZG222" i="65" s="1"/>
  <c r="LYQ221" i="65"/>
  <c r="LYQ222" i="65" s="1"/>
  <c r="LYA221" i="65"/>
  <c r="LYA222" i="65" s="1"/>
  <c r="LXK221" i="65"/>
  <c r="LXK222" i="65" s="1"/>
  <c r="LWU221" i="65"/>
  <c r="LWU222" i="65" s="1"/>
  <c r="LWE221" i="65"/>
  <c r="LWE222" i="65" s="1"/>
  <c r="LVO221" i="65"/>
  <c r="LVO222" i="65" s="1"/>
  <c r="LUY221" i="65"/>
  <c r="LUY222" i="65" s="1"/>
  <c r="LUI221" i="65"/>
  <c r="LUI222" i="65" s="1"/>
  <c r="LTS221" i="65"/>
  <c r="LTS222" i="65" s="1"/>
  <c r="LTC221" i="65"/>
  <c r="LTC222" i="65" s="1"/>
  <c r="LSM221" i="65"/>
  <c r="LSM222" i="65" s="1"/>
  <c r="LRW221" i="65"/>
  <c r="LRW222" i="65" s="1"/>
  <c r="LRG221" i="65"/>
  <c r="LRG222" i="65" s="1"/>
  <c r="LQQ221" i="65"/>
  <c r="LQQ222" i="65" s="1"/>
  <c r="LQA221" i="65"/>
  <c r="LQA222" i="65" s="1"/>
  <c r="LPK221" i="65"/>
  <c r="LPK222" i="65" s="1"/>
  <c r="LOU221" i="65"/>
  <c r="LOU222" i="65" s="1"/>
  <c r="LOE221" i="65"/>
  <c r="LOE222" i="65" s="1"/>
  <c r="LNO221" i="65"/>
  <c r="LNO222" i="65" s="1"/>
  <c r="LMY221" i="65"/>
  <c r="LMY222" i="65" s="1"/>
  <c r="LMI221" i="65"/>
  <c r="LMI222" i="65" s="1"/>
  <c r="LLS221" i="65"/>
  <c r="LLS222" i="65" s="1"/>
  <c r="LLH221" i="65"/>
  <c r="LLH222" i="65" s="1"/>
  <c r="LKU221" i="65"/>
  <c r="LKU222" i="65" s="1"/>
  <c r="LKK221" i="65"/>
  <c r="LKK222" i="65" s="1"/>
  <c r="LKA221" i="65"/>
  <c r="LKA222" i="65" s="1"/>
  <c r="LJS221" i="65"/>
  <c r="LJS222" i="65" s="1"/>
  <c r="LJK221" i="65"/>
  <c r="LJK222" i="65" s="1"/>
  <c r="LJC221" i="65"/>
  <c r="LJC222" i="65" s="1"/>
  <c r="LIU221" i="65"/>
  <c r="LIU222" i="65" s="1"/>
  <c r="LIM221" i="65"/>
  <c r="LIM222" i="65" s="1"/>
  <c r="LIE221" i="65"/>
  <c r="LIE222" i="65" s="1"/>
  <c r="LHW221" i="65"/>
  <c r="LHW222" i="65" s="1"/>
  <c r="LHO221" i="65"/>
  <c r="LHO222" i="65" s="1"/>
  <c r="LHG221" i="65"/>
  <c r="LHG222" i="65" s="1"/>
  <c r="LGY221" i="65"/>
  <c r="LGY222" i="65" s="1"/>
  <c r="LGQ221" i="65"/>
  <c r="LGQ222" i="65" s="1"/>
  <c r="LGI221" i="65"/>
  <c r="LGI222" i="65" s="1"/>
  <c r="LGA221" i="65"/>
  <c r="LGA222" i="65" s="1"/>
  <c r="LFS221" i="65"/>
  <c r="LFS222" i="65" s="1"/>
  <c r="LFK221" i="65"/>
  <c r="LFK222" i="65" s="1"/>
  <c r="LFC221" i="65"/>
  <c r="LFC222" i="65" s="1"/>
  <c r="LEU221" i="65"/>
  <c r="LEU222" i="65" s="1"/>
  <c r="LEM221" i="65"/>
  <c r="LEM222" i="65" s="1"/>
  <c r="LEE221" i="65"/>
  <c r="LEE222" i="65" s="1"/>
  <c r="LDW221" i="65"/>
  <c r="LDW222" i="65" s="1"/>
  <c r="LDO221" i="65"/>
  <c r="LDO222" i="65" s="1"/>
  <c r="LDG221" i="65"/>
  <c r="LDG222" i="65" s="1"/>
  <c r="LCY221" i="65"/>
  <c r="LCY222" i="65" s="1"/>
  <c r="LCQ221" i="65"/>
  <c r="LCQ222" i="65" s="1"/>
  <c r="LCI221" i="65"/>
  <c r="LCI222" i="65" s="1"/>
  <c r="LCA221" i="65"/>
  <c r="LCA222" i="65" s="1"/>
  <c r="LBS221" i="65"/>
  <c r="LBS222" i="65" s="1"/>
  <c r="LBK221" i="65"/>
  <c r="LBK222" i="65" s="1"/>
  <c r="LBC221" i="65"/>
  <c r="LBC222" i="65" s="1"/>
  <c r="LAU221" i="65"/>
  <c r="LAU222" i="65" s="1"/>
  <c r="LAM221" i="65"/>
  <c r="LAM222" i="65" s="1"/>
  <c r="LAE221" i="65"/>
  <c r="LAE222" i="65" s="1"/>
  <c r="KZW221" i="65"/>
  <c r="KZW222" i="65" s="1"/>
  <c r="KZO221" i="65"/>
  <c r="KZO222" i="65" s="1"/>
  <c r="KZG221" i="65"/>
  <c r="KZG222" i="65" s="1"/>
  <c r="KYY221" i="65"/>
  <c r="KYY222" i="65" s="1"/>
  <c r="KYQ221" i="65"/>
  <c r="KYQ222" i="65" s="1"/>
  <c r="KYI221" i="65"/>
  <c r="KYI222" i="65" s="1"/>
  <c r="KYA221" i="65"/>
  <c r="KYA222" i="65" s="1"/>
  <c r="KXS221" i="65"/>
  <c r="KXS222" i="65" s="1"/>
  <c r="KXK221" i="65"/>
  <c r="KXK222" i="65" s="1"/>
  <c r="KXC221" i="65"/>
  <c r="KXC222" i="65" s="1"/>
  <c r="KWU221" i="65"/>
  <c r="KWU222" i="65" s="1"/>
  <c r="KWM221" i="65"/>
  <c r="KWM222" i="65" s="1"/>
  <c r="KWE221" i="65"/>
  <c r="KWE222" i="65" s="1"/>
  <c r="KVW221" i="65"/>
  <c r="KVW222" i="65" s="1"/>
  <c r="KVO221" i="65"/>
  <c r="KVO222" i="65" s="1"/>
  <c r="KVG221" i="65"/>
  <c r="KVG222" i="65" s="1"/>
  <c r="KUY221" i="65"/>
  <c r="KUY222" i="65" s="1"/>
  <c r="KUQ221" i="65"/>
  <c r="KUQ222" i="65" s="1"/>
  <c r="KUI221" i="65"/>
  <c r="KUI222" i="65" s="1"/>
  <c r="KUA221" i="65"/>
  <c r="KUA222" i="65" s="1"/>
  <c r="KTS221" i="65"/>
  <c r="KTS222" i="65" s="1"/>
  <c r="KTK221" i="65"/>
  <c r="KTK222" i="65" s="1"/>
  <c r="KTC221" i="65"/>
  <c r="KTC222" i="65" s="1"/>
  <c r="KSU221" i="65"/>
  <c r="KSU222" i="65" s="1"/>
  <c r="KSM221" i="65"/>
  <c r="KSM222" i="65" s="1"/>
  <c r="KSE221" i="65"/>
  <c r="KSE222" i="65" s="1"/>
  <c r="KRW221" i="65"/>
  <c r="KRW222" i="65" s="1"/>
  <c r="KRO221" i="65"/>
  <c r="KRO222" i="65" s="1"/>
  <c r="KRG221" i="65"/>
  <c r="KRG222" i="65" s="1"/>
  <c r="KQY221" i="65"/>
  <c r="KQY222" i="65" s="1"/>
  <c r="KQQ221" i="65"/>
  <c r="KQQ222" i="65" s="1"/>
  <c r="KQI221" i="65"/>
  <c r="KQI222" i="65" s="1"/>
  <c r="KQA221" i="65"/>
  <c r="KQA222" i="65" s="1"/>
  <c r="KPS221" i="65"/>
  <c r="KPS222" i="65" s="1"/>
  <c r="KPK221" i="65"/>
  <c r="KPK222" i="65" s="1"/>
  <c r="KPC221" i="65"/>
  <c r="KPC222" i="65" s="1"/>
  <c r="KOU221" i="65"/>
  <c r="KOU222" i="65" s="1"/>
  <c r="KOM221" i="65"/>
  <c r="KOM222" i="65" s="1"/>
  <c r="KOE221" i="65"/>
  <c r="KOE222" i="65" s="1"/>
  <c r="KNW221" i="65"/>
  <c r="KNW222" i="65" s="1"/>
  <c r="KNO221" i="65"/>
  <c r="KNO222" i="65" s="1"/>
  <c r="KNG221" i="65"/>
  <c r="KNG222" i="65" s="1"/>
  <c r="KMY221" i="65"/>
  <c r="KMY222" i="65" s="1"/>
  <c r="KMQ221" i="65"/>
  <c r="KMQ222" i="65" s="1"/>
  <c r="KMI221" i="65"/>
  <c r="KMI222" i="65" s="1"/>
  <c r="KMA221" i="65"/>
  <c r="KMA222" i="65" s="1"/>
  <c r="KLS221" i="65"/>
  <c r="KLS222" i="65" s="1"/>
  <c r="KLK221" i="65"/>
  <c r="KLK222" i="65" s="1"/>
  <c r="KLC221" i="65"/>
  <c r="KLC222" i="65" s="1"/>
  <c r="KKU221" i="65"/>
  <c r="KKU222" i="65" s="1"/>
  <c r="KKM221" i="65"/>
  <c r="KKM222" i="65" s="1"/>
  <c r="KKE221" i="65"/>
  <c r="KKE222" i="65" s="1"/>
  <c r="KJW221" i="65"/>
  <c r="KJW222" i="65" s="1"/>
  <c r="KJO221" i="65"/>
  <c r="KJO222" i="65" s="1"/>
  <c r="KJG221" i="65"/>
  <c r="KJG222" i="65" s="1"/>
  <c r="KIY221" i="65"/>
  <c r="KIY222" i="65" s="1"/>
  <c r="KIQ221" i="65"/>
  <c r="KIQ222" i="65" s="1"/>
  <c r="KII221" i="65"/>
  <c r="KII222" i="65" s="1"/>
  <c r="KIA221" i="65"/>
  <c r="KIA222" i="65" s="1"/>
  <c r="KHS221" i="65"/>
  <c r="KHS222" i="65" s="1"/>
  <c r="KHK221" i="65"/>
  <c r="KHK222" i="65" s="1"/>
  <c r="KHC221" i="65"/>
  <c r="KHC222" i="65" s="1"/>
  <c r="KGU221" i="65"/>
  <c r="KGU222" i="65" s="1"/>
  <c r="KGM221" i="65"/>
  <c r="KGM222" i="65" s="1"/>
  <c r="KGE221" i="65"/>
  <c r="KGE222" i="65" s="1"/>
  <c r="KFW221" i="65"/>
  <c r="KFW222" i="65" s="1"/>
  <c r="KFO221" i="65"/>
  <c r="KFO222" i="65" s="1"/>
  <c r="KFG221" i="65"/>
  <c r="KFG222" i="65" s="1"/>
  <c r="KEY221" i="65"/>
  <c r="KEY222" i="65" s="1"/>
  <c r="KEQ221" i="65"/>
  <c r="KEQ222" i="65" s="1"/>
  <c r="KEI221" i="65"/>
  <c r="KEI222" i="65" s="1"/>
  <c r="KEA221" i="65"/>
  <c r="KEA222" i="65" s="1"/>
  <c r="KDS221" i="65"/>
  <c r="KDS222" i="65" s="1"/>
  <c r="KDK221" i="65"/>
  <c r="KDK222" i="65" s="1"/>
  <c r="KDC221" i="65"/>
  <c r="KDC222" i="65" s="1"/>
  <c r="KCU221" i="65"/>
  <c r="KCU222" i="65" s="1"/>
  <c r="KCM221" i="65"/>
  <c r="KCM222" i="65" s="1"/>
  <c r="KCE221" i="65"/>
  <c r="KCE222" i="65" s="1"/>
  <c r="KBW221" i="65"/>
  <c r="KBW222" i="65" s="1"/>
  <c r="KBO221" i="65"/>
  <c r="KBO222" i="65" s="1"/>
  <c r="KBG221" i="65"/>
  <c r="KBG222" i="65" s="1"/>
  <c r="KAY221" i="65"/>
  <c r="KAY222" i="65" s="1"/>
  <c r="KAQ221" i="65"/>
  <c r="KAQ222" i="65" s="1"/>
  <c r="KAI221" i="65"/>
  <c r="KAI222" i="65" s="1"/>
  <c r="KAA221" i="65"/>
  <c r="KAA222" i="65" s="1"/>
  <c r="JZS221" i="65"/>
  <c r="JZS222" i="65" s="1"/>
  <c r="JZK221" i="65"/>
  <c r="JZK222" i="65" s="1"/>
  <c r="JZC221" i="65"/>
  <c r="JZC222" i="65" s="1"/>
  <c r="JYU221" i="65"/>
  <c r="JYU222" i="65" s="1"/>
  <c r="JYM221" i="65"/>
  <c r="JYM222" i="65" s="1"/>
  <c r="JYE221" i="65"/>
  <c r="JYE222" i="65" s="1"/>
  <c r="JXW221" i="65"/>
  <c r="JXW222" i="65" s="1"/>
  <c r="JXO221" i="65"/>
  <c r="JXO222" i="65" s="1"/>
  <c r="JXG221" i="65"/>
  <c r="JXG222" i="65" s="1"/>
  <c r="JWY221" i="65"/>
  <c r="JWY222" i="65" s="1"/>
  <c r="JWQ221" i="65"/>
  <c r="JWQ222" i="65" s="1"/>
  <c r="JWI221" i="65"/>
  <c r="JWI222" i="65" s="1"/>
  <c r="JWA221" i="65"/>
  <c r="JWA222" i="65" s="1"/>
  <c r="JVS221" i="65"/>
  <c r="JVS222" i="65" s="1"/>
  <c r="JVK221" i="65"/>
  <c r="JVK222" i="65" s="1"/>
  <c r="JVC221" i="65"/>
  <c r="JVC222" i="65" s="1"/>
  <c r="JUU221" i="65"/>
  <c r="JUU222" i="65" s="1"/>
  <c r="JUM221" i="65"/>
  <c r="JUM222" i="65" s="1"/>
  <c r="JUE221" i="65"/>
  <c r="JUE222" i="65" s="1"/>
  <c r="JTW221" i="65"/>
  <c r="JTW222" i="65" s="1"/>
  <c r="JTO221" i="65"/>
  <c r="JTO222" i="65" s="1"/>
  <c r="JTG221" i="65"/>
  <c r="JTG222" i="65" s="1"/>
  <c r="JSY221" i="65"/>
  <c r="JSY222" i="65" s="1"/>
  <c r="JSQ221" i="65"/>
  <c r="JSQ222" i="65" s="1"/>
  <c r="JSI221" i="65"/>
  <c r="JSI222" i="65" s="1"/>
  <c r="JSA221" i="65"/>
  <c r="JSA222" i="65" s="1"/>
  <c r="JRS221" i="65"/>
  <c r="JRS222" i="65" s="1"/>
  <c r="JRK221" i="65"/>
  <c r="JRK222" i="65" s="1"/>
  <c r="JRC221" i="65"/>
  <c r="JRC222" i="65" s="1"/>
  <c r="JQU221" i="65"/>
  <c r="JQU222" i="65" s="1"/>
  <c r="JQM221" i="65"/>
  <c r="JQM222" i="65" s="1"/>
  <c r="JQE221" i="65"/>
  <c r="JQE222" i="65" s="1"/>
  <c r="JPW221" i="65"/>
  <c r="JPW222" i="65" s="1"/>
  <c r="JPO221" i="65"/>
  <c r="JPO222" i="65" s="1"/>
  <c r="JPG221" i="65"/>
  <c r="JPG222" i="65" s="1"/>
  <c r="JOY221" i="65"/>
  <c r="JOY222" i="65" s="1"/>
  <c r="JOQ221" i="65"/>
  <c r="JOQ222" i="65" s="1"/>
  <c r="JOI221" i="65"/>
  <c r="JOI222" i="65" s="1"/>
  <c r="JOA221" i="65"/>
  <c r="JOA222" i="65" s="1"/>
  <c r="JNS221" i="65"/>
  <c r="JNS222" i="65" s="1"/>
  <c r="JNK221" i="65"/>
  <c r="JNK222" i="65" s="1"/>
  <c r="JNC221" i="65"/>
  <c r="JNC222" i="65" s="1"/>
  <c r="JMU221" i="65"/>
  <c r="JMU222" i="65" s="1"/>
  <c r="JMM221" i="65"/>
  <c r="JMM222" i="65" s="1"/>
  <c r="JME221" i="65"/>
  <c r="JME222" i="65" s="1"/>
  <c r="JLW221" i="65"/>
  <c r="JLW222" i="65" s="1"/>
  <c r="JLO221" i="65"/>
  <c r="JLO222" i="65" s="1"/>
  <c r="JLG221" i="65"/>
  <c r="JLG222" i="65" s="1"/>
  <c r="JKY221" i="65"/>
  <c r="JKY222" i="65" s="1"/>
  <c r="JKQ221" i="65"/>
  <c r="JKQ222" i="65" s="1"/>
  <c r="JKI221" i="65"/>
  <c r="JKI222" i="65" s="1"/>
  <c r="JKA221" i="65"/>
  <c r="JKA222" i="65" s="1"/>
  <c r="JJS221" i="65"/>
  <c r="JJS222" i="65" s="1"/>
  <c r="JJK221" i="65"/>
  <c r="JJK222" i="65" s="1"/>
  <c r="JJC221" i="65"/>
  <c r="JJC222" i="65" s="1"/>
  <c r="JIU221" i="65"/>
  <c r="JIU222" i="65" s="1"/>
  <c r="JIM221" i="65"/>
  <c r="JIM222" i="65" s="1"/>
  <c r="JIE221" i="65"/>
  <c r="JIE222" i="65" s="1"/>
  <c r="JHW221" i="65"/>
  <c r="JHW222" i="65" s="1"/>
  <c r="JHO221" i="65"/>
  <c r="JHO222" i="65" s="1"/>
  <c r="JHG221" i="65"/>
  <c r="JHG222" i="65" s="1"/>
  <c r="JGY221" i="65"/>
  <c r="JGY222" i="65" s="1"/>
  <c r="JGQ221" i="65"/>
  <c r="JGQ222" i="65" s="1"/>
  <c r="JGI221" i="65"/>
  <c r="JGI222" i="65" s="1"/>
  <c r="JGA221" i="65"/>
  <c r="JGA222" i="65" s="1"/>
  <c r="JFS221" i="65"/>
  <c r="JFS222" i="65" s="1"/>
  <c r="JFK221" i="65"/>
  <c r="JFK222" i="65" s="1"/>
  <c r="JFC221" i="65"/>
  <c r="JFC222" i="65" s="1"/>
  <c r="JEU221" i="65"/>
  <c r="JEU222" i="65" s="1"/>
  <c r="JEM221" i="65"/>
  <c r="JEM222" i="65" s="1"/>
  <c r="JEE221" i="65"/>
  <c r="JEE222" i="65" s="1"/>
  <c r="JDW221" i="65"/>
  <c r="JDW222" i="65" s="1"/>
  <c r="JDO221" i="65"/>
  <c r="JDO222" i="65" s="1"/>
  <c r="JDG221" i="65"/>
  <c r="JDG222" i="65" s="1"/>
  <c r="JCY221" i="65"/>
  <c r="JCY222" i="65" s="1"/>
  <c r="JCQ221" i="65"/>
  <c r="JCQ222" i="65" s="1"/>
  <c r="JCI221" i="65"/>
  <c r="JCI222" i="65" s="1"/>
  <c r="JCA221" i="65"/>
  <c r="JCA222" i="65" s="1"/>
  <c r="JBS221" i="65"/>
  <c r="JBS222" i="65" s="1"/>
  <c r="JBK221" i="65"/>
  <c r="JBK222" i="65" s="1"/>
  <c r="JBC221" i="65"/>
  <c r="JBC222" i="65" s="1"/>
  <c r="JAU221" i="65"/>
  <c r="JAU222" i="65" s="1"/>
  <c r="JAM221" i="65"/>
  <c r="JAM222" i="65" s="1"/>
  <c r="JAE221" i="65"/>
  <c r="JAE222" i="65" s="1"/>
  <c r="IZW221" i="65"/>
  <c r="IZW222" i="65" s="1"/>
  <c r="IZO221" i="65"/>
  <c r="IZO222" i="65" s="1"/>
  <c r="IZG221" i="65"/>
  <c r="IZG222" i="65" s="1"/>
  <c r="IYY221" i="65"/>
  <c r="IYY222" i="65" s="1"/>
  <c r="IYQ221" i="65"/>
  <c r="IYQ222" i="65" s="1"/>
  <c r="IYI221" i="65"/>
  <c r="IYI222" i="65" s="1"/>
  <c r="IYA221" i="65"/>
  <c r="IYA222" i="65" s="1"/>
  <c r="IXS221" i="65"/>
  <c r="IXS222" i="65" s="1"/>
  <c r="IXK221" i="65"/>
  <c r="IXK222" i="65" s="1"/>
  <c r="IXC221" i="65"/>
  <c r="IXC222" i="65" s="1"/>
  <c r="IWU221" i="65"/>
  <c r="IWU222" i="65" s="1"/>
  <c r="IWM221" i="65"/>
  <c r="IWM222" i="65" s="1"/>
  <c r="IWE221" i="65"/>
  <c r="IWE222" i="65" s="1"/>
  <c r="IVW221" i="65"/>
  <c r="IVW222" i="65" s="1"/>
  <c r="IVO221" i="65"/>
  <c r="IVO222" i="65" s="1"/>
  <c r="IVG221" i="65"/>
  <c r="IVG222" i="65" s="1"/>
  <c r="IUY221" i="65"/>
  <c r="IUY222" i="65" s="1"/>
  <c r="IUQ221" i="65"/>
  <c r="IUQ222" i="65" s="1"/>
  <c r="IUI221" i="65"/>
  <c r="IUI222" i="65" s="1"/>
  <c r="IUA221" i="65"/>
  <c r="IUA222" i="65" s="1"/>
  <c r="ITS221" i="65"/>
  <c r="ITS222" i="65" s="1"/>
  <c r="ITK221" i="65"/>
  <c r="ITK222" i="65" s="1"/>
  <c r="ITC221" i="65"/>
  <c r="ITC222" i="65" s="1"/>
  <c r="ISU221" i="65"/>
  <c r="ISU222" i="65" s="1"/>
  <c r="ISM221" i="65"/>
  <c r="ISM222" i="65" s="1"/>
  <c r="ISE221" i="65"/>
  <c r="ISE222" i="65" s="1"/>
  <c r="IRW221" i="65"/>
  <c r="IRW222" i="65" s="1"/>
  <c r="IRO221" i="65"/>
  <c r="IRO222" i="65" s="1"/>
  <c r="IRG221" i="65"/>
  <c r="IRG222" i="65" s="1"/>
  <c r="IQY221" i="65"/>
  <c r="IQY222" i="65" s="1"/>
  <c r="IQQ221" i="65"/>
  <c r="IQQ222" i="65" s="1"/>
  <c r="IQI221" i="65"/>
  <c r="IQI222" i="65" s="1"/>
  <c r="IQA221" i="65"/>
  <c r="IQA222" i="65" s="1"/>
  <c r="IPS221" i="65"/>
  <c r="IPS222" i="65" s="1"/>
  <c r="IPK221" i="65"/>
  <c r="IPK222" i="65" s="1"/>
  <c r="IPC221" i="65"/>
  <c r="IPC222" i="65" s="1"/>
  <c r="IOU221" i="65"/>
  <c r="IOU222" i="65" s="1"/>
  <c r="IOM221" i="65"/>
  <c r="IOM222" i="65" s="1"/>
  <c r="IOE221" i="65"/>
  <c r="IOE222" i="65" s="1"/>
  <c r="INW221" i="65"/>
  <c r="INW222" i="65" s="1"/>
  <c r="INO221" i="65"/>
  <c r="INO222" i="65" s="1"/>
  <c r="ING221" i="65"/>
  <c r="ING222" i="65" s="1"/>
  <c r="IMY221" i="65"/>
  <c r="IMY222" i="65" s="1"/>
  <c r="IMQ221" i="65"/>
  <c r="IMQ222" i="65" s="1"/>
  <c r="IMI221" i="65"/>
  <c r="IMI222" i="65" s="1"/>
  <c r="IMA221" i="65"/>
  <c r="IMA222" i="65" s="1"/>
  <c r="ILS221" i="65"/>
  <c r="ILS222" i="65" s="1"/>
  <c r="ILK221" i="65"/>
  <c r="ILK222" i="65" s="1"/>
  <c r="ILC221" i="65"/>
  <c r="ILC222" i="65" s="1"/>
  <c r="IKU221" i="65"/>
  <c r="IKU222" i="65" s="1"/>
  <c r="IKM221" i="65"/>
  <c r="IKM222" i="65" s="1"/>
  <c r="IKE221" i="65"/>
  <c r="IKE222" i="65" s="1"/>
  <c r="IJW221" i="65"/>
  <c r="IJW222" i="65" s="1"/>
  <c r="IJO221" i="65"/>
  <c r="IJO222" i="65" s="1"/>
  <c r="IJG221" i="65"/>
  <c r="IJG222" i="65" s="1"/>
  <c r="IIY221" i="65"/>
  <c r="IIY222" i="65" s="1"/>
  <c r="IIQ221" i="65"/>
  <c r="IIQ222" i="65" s="1"/>
  <c r="III221" i="65"/>
  <c r="III222" i="65" s="1"/>
  <c r="IIA221" i="65"/>
  <c r="IIA222" i="65" s="1"/>
  <c r="IHS221" i="65"/>
  <c r="IHS222" i="65" s="1"/>
  <c r="IHK221" i="65"/>
  <c r="IHK222" i="65" s="1"/>
  <c r="IHC221" i="65"/>
  <c r="IHC222" i="65" s="1"/>
  <c r="IGU221" i="65"/>
  <c r="IGU222" i="65" s="1"/>
  <c r="IGM221" i="65"/>
  <c r="IGM222" i="65" s="1"/>
  <c r="IGE221" i="65"/>
  <c r="IGE222" i="65" s="1"/>
  <c r="IFW221" i="65"/>
  <c r="IFW222" i="65" s="1"/>
  <c r="IFO221" i="65"/>
  <c r="IFO222" i="65" s="1"/>
  <c r="IFG221" i="65"/>
  <c r="IFG222" i="65" s="1"/>
  <c r="IEY221" i="65"/>
  <c r="IEY222" i="65" s="1"/>
  <c r="IEQ221" i="65"/>
  <c r="IEQ222" i="65" s="1"/>
  <c r="IEI221" i="65"/>
  <c r="IEI222" i="65" s="1"/>
  <c r="IEA221" i="65"/>
  <c r="IEA222" i="65" s="1"/>
  <c r="IDS221" i="65"/>
  <c r="IDS222" i="65" s="1"/>
  <c r="IDK221" i="65"/>
  <c r="IDK222" i="65" s="1"/>
  <c r="IDC221" i="65"/>
  <c r="IDC222" i="65" s="1"/>
  <c r="ICU221" i="65"/>
  <c r="ICU222" i="65" s="1"/>
  <c r="ICM221" i="65"/>
  <c r="ICM222" i="65" s="1"/>
  <c r="ICE221" i="65"/>
  <c r="ICE222" i="65" s="1"/>
  <c r="IBW221" i="65"/>
  <c r="IBW222" i="65" s="1"/>
  <c r="IBO221" i="65"/>
  <c r="IBO222" i="65" s="1"/>
  <c r="IBG221" i="65"/>
  <c r="IBG222" i="65" s="1"/>
  <c r="IAY221" i="65"/>
  <c r="IAY222" i="65" s="1"/>
  <c r="IAQ221" i="65"/>
  <c r="IAQ222" i="65" s="1"/>
  <c r="IAI221" i="65"/>
  <c r="IAI222" i="65" s="1"/>
  <c r="IAA221" i="65"/>
  <c r="IAA222" i="65" s="1"/>
  <c r="HZS221" i="65"/>
  <c r="HZS222" i="65" s="1"/>
  <c r="HZK221" i="65"/>
  <c r="HZK222" i="65" s="1"/>
  <c r="HZC221" i="65"/>
  <c r="HZC222" i="65" s="1"/>
  <c r="HYU221" i="65"/>
  <c r="HYU222" i="65" s="1"/>
  <c r="HYM221" i="65"/>
  <c r="HYM222" i="65" s="1"/>
  <c r="HYE221" i="65"/>
  <c r="HYE222" i="65" s="1"/>
  <c r="HXW221" i="65"/>
  <c r="HXW222" i="65" s="1"/>
  <c r="HXO221" i="65"/>
  <c r="HXO222" i="65" s="1"/>
  <c r="HXG221" i="65"/>
  <c r="HXG222" i="65" s="1"/>
  <c r="HWY221" i="65"/>
  <c r="HWY222" i="65" s="1"/>
  <c r="HWQ221" i="65"/>
  <c r="HWQ222" i="65" s="1"/>
  <c r="HWI221" i="65"/>
  <c r="HWI222" i="65" s="1"/>
  <c r="HWA221" i="65"/>
  <c r="HWA222" i="65" s="1"/>
  <c r="HVS221" i="65"/>
  <c r="HVS222" i="65" s="1"/>
  <c r="HVK221" i="65"/>
  <c r="HVK222" i="65" s="1"/>
  <c r="HVC221" i="65"/>
  <c r="HVC222" i="65" s="1"/>
  <c r="HUU221" i="65"/>
  <c r="HUU222" i="65" s="1"/>
  <c r="HUM221" i="65"/>
  <c r="HUM222" i="65" s="1"/>
  <c r="HUE221" i="65"/>
  <c r="HUE222" i="65" s="1"/>
  <c r="HTW221" i="65"/>
  <c r="HTW222" i="65" s="1"/>
  <c r="HTO221" i="65"/>
  <c r="HTO222" i="65" s="1"/>
  <c r="HTG221" i="65"/>
  <c r="HTG222" i="65" s="1"/>
  <c r="HSY221" i="65"/>
  <c r="HSY222" i="65" s="1"/>
  <c r="HSQ221" i="65"/>
  <c r="HSQ222" i="65" s="1"/>
  <c r="HSI221" i="65"/>
  <c r="HSI222" i="65" s="1"/>
  <c r="HSA221" i="65"/>
  <c r="HSA222" i="65" s="1"/>
  <c r="HRS221" i="65"/>
  <c r="HRS222" i="65" s="1"/>
  <c r="HRK221" i="65"/>
  <c r="HRK222" i="65" s="1"/>
  <c r="HRC221" i="65"/>
  <c r="HRC222" i="65" s="1"/>
  <c r="HQU221" i="65"/>
  <c r="HQU222" i="65" s="1"/>
  <c r="HQM221" i="65"/>
  <c r="HQM222" i="65" s="1"/>
  <c r="HQE221" i="65"/>
  <c r="HQE222" i="65" s="1"/>
  <c r="HPW221" i="65"/>
  <c r="HPW222" i="65" s="1"/>
  <c r="HPO221" i="65"/>
  <c r="HPO222" i="65" s="1"/>
  <c r="HPG221" i="65"/>
  <c r="HPG222" i="65" s="1"/>
  <c r="HOY221" i="65"/>
  <c r="HOY222" i="65" s="1"/>
  <c r="HOQ221" i="65"/>
  <c r="HOQ222" i="65" s="1"/>
  <c r="HOI221" i="65"/>
  <c r="HOI222" i="65" s="1"/>
  <c r="HOA221" i="65"/>
  <c r="HOA222" i="65" s="1"/>
  <c r="HNS221" i="65"/>
  <c r="HNS222" i="65" s="1"/>
  <c r="HNK221" i="65"/>
  <c r="HNK222" i="65" s="1"/>
  <c r="HNC221" i="65"/>
  <c r="HNC222" i="65" s="1"/>
  <c r="HMU221" i="65"/>
  <c r="HMU222" i="65" s="1"/>
  <c r="HMM221" i="65"/>
  <c r="HMM222" i="65" s="1"/>
  <c r="HME221" i="65"/>
  <c r="HME222" i="65" s="1"/>
  <c r="HLW221" i="65"/>
  <c r="HLW222" i="65" s="1"/>
  <c r="HLO221" i="65"/>
  <c r="HLO222" i="65" s="1"/>
  <c r="HLG221" i="65"/>
  <c r="HLG222" i="65" s="1"/>
  <c r="HKY221" i="65"/>
  <c r="HKY222" i="65" s="1"/>
  <c r="HKQ221" i="65"/>
  <c r="HKQ222" i="65" s="1"/>
  <c r="HKI221" i="65"/>
  <c r="HKI222" i="65" s="1"/>
  <c r="HKA221" i="65"/>
  <c r="HKA222" i="65" s="1"/>
  <c r="HJS221" i="65"/>
  <c r="HJS222" i="65" s="1"/>
  <c r="HJK221" i="65"/>
  <c r="HJK222" i="65" s="1"/>
  <c r="HJC221" i="65"/>
  <c r="HJC222" i="65" s="1"/>
  <c r="HIU221" i="65"/>
  <c r="HIU222" i="65" s="1"/>
  <c r="HIM221" i="65"/>
  <c r="HIM222" i="65" s="1"/>
  <c r="HIE221" i="65"/>
  <c r="HIE222" i="65" s="1"/>
  <c r="HHW221" i="65"/>
  <c r="HHW222" i="65" s="1"/>
  <c r="HHO221" i="65"/>
  <c r="HHO222" i="65" s="1"/>
  <c r="HHG221" i="65"/>
  <c r="HHG222" i="65" s="1"/>
  <c r="HGY221" i="65"/>
  <c r="HGY222" i="65" s="1"/>
  <c r="HGQ221" i="65"/>
  <c r="HGQ222" i="65" s="1"/>
  <c r="HGI221" i="65"/>
  <c r="HGI222" i="65" s="1"/>
  <c r="HGA221" i="65"/>
  <c r="HGA222" i="65" s="1"/>
  <c r="HFS221" i="65"/>
  <c r="HFS222" i="65" s="1"/>
  <c r="HFK221" i="65"/>
  <c r="HFK222" i="65" s="1"/>
  <c r="HFC221" i="65"/>
  <c r="HFC222" i="65" s="1"/>
  <c r="HEU221" i="65"/>
  <c r="HEU222" i="65" s="1"/>
  <c r="HEM221" i="65"/>
  <c r="HEM222" i="65" s="1"/>
  <c r="HEE221" i="65"/>
  <c r="HEE222" i="65" s="1"/>
  <c r="HDW221" i="65"/>
  <c r="HDW222" i="65" s="1"/>
  <c r="HDO221" i="65"/>
  <c r="HDO222" i="65" s="1"/>
  <c r="HDG221" i="65"/>
  <c r="HDG222" i="65" s="1"/>
  <c r="HCY221" i="65"/>
  <c r="HCY222" i="65" s="1"/>
  <c r="HCQ221" i="65"/>
  <c r="HCQ222" i="65" s="1"/>
  <c r="HCI221" i="65"/>
  <c r="HCI222" i="65" s="1"/>
  <c r="HCA221" i="65"/>
  <c r="HCA222" i="65" s="1"/>
  <c r="HBS221" i="65"/>
  <c r="HBS222" i="65" s="1"/>
  <c r="HBK221" i="65"/>
  <c r="HBK222" i="65" s="1"/>
  <c r="HBC221" i="65"/>
  <c r="HBC222" i="65" s="1"/>
  <c r="HAU221" i="65"/>
  <c r="HAU222" i="65" s="1"/>
  <c r="HAM221" i="65"/>
  <c r="HAM222" i="65" s="1"/>
  <c r="HAE221" i="65"/>
  <c r="HAE222" i="65" s="1"/>
  <c r="GZW221" i="65"/>
  <c r="GZW222" i="65" s="1"/>
  <c r="GZO221" i="65"/>
  <c r="GZO222" i="65" s="1"/>
  <c r="GZG221" i="65"/>
  <c r="GZG222" i="65" s="1"/>
  <c r="GYY221" i="65"/>
  <c r="GYY222" i="65" s="1"/>
  <c r="GYQ221" i="65"/>
  <c r="GYQ222" i="65" s="1"/>
  <c r="GYI221" i="65"/>
  <c r="GYI222" i="65" s="1"/>
  <c r="GYA221" i="65"/>
  <c r="GYA222" i="65" s="1"/>
  <c r="GXS221" i="65"/>
  <c r="GXS222" i="65" s="1"/>
  <c r="GXK221" i="65"/>
  <c r="GXK222" i="65" s="1"/>
  <c r="GXC221" i="65"/>
  <c r="GXC222" i="65" s="1"/>
  <c r="GWU221" i="65"/>
  <c r="GWU222" i="65" s="1"/>
  <c r="GWM221" i="65"/>
  <c r="GWM222" i="65" s="1"/>
  <c r="GWE221" i="65"/>
  <c r="GWE222" i="65" s="1"/>
  <c r="GVW221" i="65"/>
  <c r="GVW222" i="65" s="1"/>
  <c r="GVO221" i="65"/>
  <c r="GVO222" i="65" s="1"/>
  <c r="GVG221" i="65"/>
  <c r="GVG222" i="65" s="1"/>
  <c r="GUY221" i="65"/>
  <c r="GUY222" i="65" s="1"/>
  <c r="GUQ221" i="65"/>
  <c r="GUQ222" i="65" s="1"/>
  <c r="GUI221" i="65"/>
  <c r="GUI222" i="65" s="1"/>
  <c r="GUA221" i="65"/>
  <c r="GUA222" i="65" s="1"/>
  <c r="GTS221" i="65"/>
  <c r="GTS222" i="65" s="1"/>
  <c r="GTK221" i="65"/>
  <c r="GTK222" i="65" s="1"/>
  <c r="GTC221" i="65"/>
  <c r="GTC222" i="65" s="1"/>
  <c r="GSU221" i="65"/>
  <c r="GSU222" i="65" s="1"/>
  <c r="GSM221" i="65"/>
  <c r="GSM222" i="65" s="1"/>
  <c r="GSE221" i="65"/>
  <c r="GSE222" i="65" s="1"/>
  <c r="GRW221" i="65"/>
  <c r="GRW222" i="65" s="1"/>
  <c r="GRO221" i="65"/>
  <c r="GRO222" i="65" s="1"/>
  <c r="GRG221" i="65"/>
  <c r="GRG222" i="65" s="1"/>
  <c r="GQY221" i="65"/>
  <c r="GQY222" i="65" s="1"/>
  <c r="GQQ221" i="65"/>
  <c r="GQQ222" i="65" s="1"/>
  <c r="GQI221" i="65"/>
  <c r="GQI222" i="65" s="1"/>
  <c r="GQA221" i="65"/>
  <c r="GQA222" i="65" s="1"/>
  <c r="GPS221" i="65"/>
  <c r="GPS222" i="65" s="1"/>
  <c r="GPK221" i="65"/>
  <c r="GPK222" i="65" s="1"/>
  <c r="GPC221" i="65"/>
  <c r="GPC222" i="65" s="1"/>
  <c r="GOU221" i="65"/>
  <c r="GOU222" i="65" s="1"/>
  <c r="GOM221" i="65"/>
  <c r="GOM222" i="65" s="1"/>
  <c r="GOE221" i="65"/>
  <c r="GOE222" i="65" s="1"/>
  <c r="GNW221" i="65"/>
  <c r="GNW222" i="65" s="1"/>
  <c r="GNO221" i="65"/>
  <c r="GNO222" i="65" s="1"/>
  <c r="GNG221" i="65"/>
  <c r="GNG222" i="65" s="1"/>
  <c r="GMY221" i="65"/>
  <c r="GMY222" i="65" s="1"/>
  <c r="GMQ221" i="65"/>
  <c r="GMQ222" i="65" s="1"/>
  <c r="GMI221" i="65"/>
  <c r="GMI222" i="65" s="1"/>
  <c r="GMA221" i="65"/>
  <c r="GMA222" i="65" s="1"/>
  <c r="GLS221" i="65"/>
  <c r="GLS222" i="65" s="1"/>
  <c r="GLK221" i="65"/>
  <c r="GLK222" i="65" s="1"/>
  <c r="GLC221" i="65"/>
  <c r="GLC222" i="65" s="1"/>
  <c r="GKU221" i="65"/>
  <c r="GKU222" i="65" s="1"/>
  <c r="GKM221" i="65"/>
  <c r="GKM222" i="65" s="1"/>
  <c r="GKE221" i="65"/>
  <c r="GKE222" i="65" s="1"/>
  <c r="GJW221" i="65"/>
  <c r="GJW222" i="65" s="1"/>
  <c r="GJO221" i="65"/>
  <c r="GJO222" i="65" s="1"/>
  <c r="GJG221" i="65"/>
  <c r="GJG222" i="65" s="1"/>
  <c r="GIY221" i="65"/>
  <c r="GIY222" i="65" s="1"/>
  <c r="GIQ221" i="65"/>
  <c r="GIQ222" i="65" s="1"/>
  <c r="GII221" i="65"/>
  <c r="GII222" i="65" s="1"/>
  <c r="GIA221" i="65"/>
  <c r="GIA222" i="65" s="1"/>
  <c r="GHS221" i="65"/>
  <c r="GHS222" i="65" s="1"/>
  <c r="GHK221" i="65"/>
  <c r="GHK222" i="65" s="1"/>
  <c r="GHC221" i="65"/>
  <c r="GHC222" i="65" s="1"/>
  <c r="GGU221" i="65"/>
  <c r="GGU222" i="65" s="1"/>
  <c r="GGM221" i="65"/>
  <c r="GGM222" i="65" s="1"/>
  <c r="GGE221" i="65"/>
  <c r="GGE222" i="65" s="1"/>
  <c r="GFW221" i="65"/>
  <c r="GFW222" i="65" s="1"/>
  <c r="GFO221" i="65"/>
  <c r="GFO222" i="65" s="1"/>
  <c r="GFG221" i="65"/>
  <c r="GFG222" i="65" s="1"/>
  <c r="GEY221" i="65"/>
  <c r="GEY222" i="65" s="1"/>
  <c r="GEQ221" i="65"/>
  <c r="GEQ222" i="65" s="1"/>
  <c r="GEI221" i="65"/>
  <c r="GEI222" i="65" s="1"/>
  <c r="GEA221" i="65"/>
  <c r="GEA222" i="65" s="1"/>
  <c r="GDS221" i="65"/>
  <c r="GDS222" i="65" s="1"/>
  <c r="GDK221" i="65"/>
  <c r="GDK222" i="65" s="1"/>
  <c r="GDC221" i="65"/>
  <c r="GDC222" i="65" s="1"/>
  <c r="GCU221" i="65"/>
  <c r="GCU222" i="65" s="1"/>
  <c r="GCM221" i="65"/>
  <c r="GCM222" i="65" s="1"/>
  <c r="GCE221" i="65"/>
  <c r="GCE222" i="65" s="1"/>
  <c r="GBW221" i="65"/>
  <c r="GBW222" i="65" s="1"/>
  <c r="GBO221" i="65"/>
  <c r="GBO222" i="65" s="1"/>
  <c r="GBG221" i="65"/>
  <c r="GBG222" i="65" s="1"/>
  <c r="GAY221" i="65"/>
  <c r="GAY222" i="65" s="1"/>
  <c r="GAQ221" i="65"/>
  <c r="GAQ222" i="65" s="1"/>
  <c r="GAI221" i="65"/>
  <c r="GAI222" i="65" s="1"/>
  <c r="GAA221" i="65"/>
  <c r="GAA222" i="65" s="1"/>
  <c r="FZS221" i="65"/>
  <c r="FZS222" i="65" s="1"/>
  <c r="FZK221" i="65"/>
  <c r="FZK222" i="65" s="1"/>
  <c r="FZC221" i="65"/>
  <c r="FZC222" i="65" s="1"/>
  <c r="FYU221" i="65"/>
  <c r="FYU222" i="65" s="1"/>
  <c r="FYM221" i="65"/>
  <c r="FYM222" i="65" s="1"/>
  <c r="FYE221" i="65"/>
  <c r="FYE222" i="65" s="1"/>
  <c r="FXW221" i="65"/>
  <c r="FXW222" i="65" s="1"/>
  <c r="FXO221" i="65"/>
  <c r="FXO222" i="65" s="1"/>
  <c r="FXG221" i="65"/>
  <c r="FXG222" i="65" s="1"/>
  <c r="FWY221" i="65"/>
  <c r="FWY222" i="65" s="1"/>
  <c r="FWQ221" i="65"/>
  <c r="FWQ222" i="65" s="1"/>
  <c r="FWI221" i="65"/>
  <c r="FWI222" i="65" s="1"/>
  <c r="FWA221" i="65"/>
  <c r="FWA222" i="65" s="1"/>
  <c r="FVS221" i="65"/>
  <c r="FVS222" i="65" s="1"/>
  <c r="FVK221" i="65"/>
  <c r="FVK222" i="65" s="1"/>
  <c r="FVC221" i="65"/>
  <c r="FVC222" i="65" s="1"/>
  <c r="FUU221" i="65"/>
  <c r="FUU222" i="65" s="1"/>
  <c r="FUM221" i="65"/>
  <c r="FUM222" i="65" s="1"/>
  <c r="FUE221" i="65"/>
  <c r="FUE222" i="65" s="1"/>
  <c r="FTW221" i="65"/>
  <c r="FTW222" i="65" s="1"/>
  <c r="FTO221" i="65"/>
  <c r="FTO222" i="65" s="1"/>
  <c r="FTG221" i="65"/>
  <c r="FTG222" i="65" s="1"/>
  <c r="FSY221" i="65"/>
  <c r="FSY222" i="65" s="1"/>
  <c r="FSQ221" i="65"/>
  <c r="FSQ222" i="65" s="1"/>
  <c r="FSI221" i="65"/>
  <c r="FSI222" i="65" s="1"/>
  <c r="FSA221" i="65"/>
  <c r="FSA222" i="65" s="1"/>
  <c r="FRS221" i="65"/>
  <c r="FRS222" i="65" s="1"/>
  <c r="FRK221" i="65"/>
  <c r="FRK222" i="65" s="1"/>
  <c r="FRC221" i="65"/>
  <c r="FRC222" i="65" s="1"/>
  <c r="FQU221" i="65"/>
  <c r="FQU222" i="65" s="1"/>
  <c r="WWR221" i="65"/>
  <c r="WWR222" i="65" s="1"/>
  <c r="WMV221" i="65"/>
  <c r="WMV222" i="65" s="1"/>
  <c r="WCZ221" i="65"/>
  <c r="WCZ222" i="65" s="1"/>
  <c r="VTD221" i="65"/>
  <c r="VTD222" i="65" s="1"/>
  <c r="VJH221" i="65"/>
  <c r="VJH222" i="65" s="1"/>
  <c r="UZL221" i="65"/>
  <c r="UZL222" i="65" s="1"/>
  <c r="UPP221" i="65"/>
  <c r="UPP222" i="65" s="1"/>
  <c r="UFT221" i="65"/>
  <c r="UFT222" i="65" s="1"/>
  <c r="TVX221" i="65"/>
  <c r="TVX222" i="65" s="1"/>
  <c r="TMB221" i="65"/>
  <c r="TMB222" i="65" s="1"/>
  <c r="TCF221" i="65"/>
  <c r="TCF222" i="65" s="1"/>
  <c r="SSJ221" i="65"/>
  <c r="SSJ222" i="65" s="1"/>
  <c r="SMR221" i="65"/>
  <c r="SMR222" i="65" s="1"/>
  <c r="SLL221" i="65"/>
  <c r="SLL222" i="65" s="1"/>
  <c r="SKF221" i="65"/>
  <c r="SKF222" i="65" s="1"/>
  <c r="SIZ221" i="65"/>
  <c r="SIZ222" i="65" s="1"/>
  <c r="SHT221" i="65"/>
  <c r="SHT222" i="65" s="1"/>
  <c r="SGN221" i="65"/>
  <c r="SGN222" i="65" s="1"/>
  <c r="SFH221" i="65"/>
  <c r="SFH222" i="65" s="1"/>
  <c r="SEB221" i="65"/>
  <c r="SEB222" i="65" s="1"/>
  <c r="SCV221" i="65"/>
  <c r="SCV222" i="65" s="1"/>
  <c r="SBP221" i="65"/>
  <c r="SBP222" i="65" s="1"/>
  <c r="SAJ221" i="65"/>
  <c r="SAJ222" i="65" s="1"/>
  <c r="RZD221" i="65"/>
  <c r="RZD222" i="65" s="1"/>
  <c r="RXX221" i="65"/>
  <c r="RXX222" i="65" s="1"/>
  <c r="RWR221" i="65"/>
  <c r="RWR222" i="65" s="1"/>
  <c r="RVL221" i="65"/>
  <c r="RVL222" i="65" s="1"/>
  <c r="RUF221" i="65"/>
  <c r="RUF222" i="65" s="1"/>
  <c r="RSZ221" i="65"/>
  <c r="RSZ222" i="65" s="1"/>
  <c r="RRT221" i="65"/>
  <c r="RRT222" i="65" s="1"/>
  <c r="RQN221" i="65"/>
  <c r="RQN222" i="65" s="1"/>
  <c r="RPH221" i="65"/>
  <c r="RPH222" i="65" s="1"/>
  <c r="ROB221" i="65"/>
  <c r="ROB222" i="65" s="1"/>
  <c r="RMV221" i="65"/>
  <c r="RMV222" i="65" s="1"/>
  <c r="RLP221" i="65"/>
  <c r="RLP222" i="65" s="1"/>
  <c r="RKJ221" i="65"/>
  <c r="RKJ222" i="65" s="1"/>
  <c r="RJD221" i="65"/>
  <c r="RJD222" i="65" s="1"/>
  <c r="RHX221" i="65"/>
  <c r="RHX222" i="65" s="1"/>
  <c r="RGR221" i="65"/>
  <c r="RGR222" i="65" s="1"/>
  <c r="RFL221" i="65"/>
  <c r="RFL222" i="65" s="1"/>
  <c r="REF221" i="65"/>
  <c r="REF222" i="65" s="1"/>
  <c r="RCZ221" i="65"/>
  <c r="RCZ222" i="65" s="1"/>
  <c r="RBT221" i="65"/>
  <c r="RBT222" i="65" s="1"/>
  <c r="RAN221" i="65"/>
  <c r="RAN222" i="65" s="1"/>
  <c r="QZH221" i="65"/>
  <c r="QZH222" i="65" s="1"/>
  <c r="QYB221" i="65"/>
  <c r="QYB222" i="65" s="1"/>
  <c r="QWV221" i="65"/>
  <c r="QWV222" i="65" s="1"/>
  <c r="QVP221" i="65"/>
  <c r="QVP222" i="65" s="1"/>
  <c r="QUJ221" i="65"/>
  <c r="QUJ222" i="65" s="1"/>
  <c r="QTD221" i="65"/>
  <c r="QTD222" i="65" s="1"/>
  <c r="QRX221" i="65"/>
  <c r="QRX222" i="65" s="1"/>
  <c r="QQR221" i="65"/>
  <c r="QQR222" i="65" s="1"/>
  <c r="QPL221" i="65"/>
  <c r="QPL222" i="65" s="1"/>
  <c r="QOF221" i="65"/>
  <c r="QOF222" i="65" s="1"/>
  <c r="QMZ221" i="65"/>
  <c r="QMZ222" i="65" s="1"/>
  <c r="QLT221" i="65"/>
  <c r="QLT222" i="65" s="1"/>
  <c r="QKN221" i="65"/>
  <c r="QKN222" i="65" s="1"/>
  <c r="QJH221" i="65"/>
  <c r="QJH222" i="65" s="1"/>
  <c r="QIB221" i="65"/>
  <c r="QIB222" i="65" s="1"/>
  <c r="QGV221" i="65"/>
  <c r="QGV222" i="65" s="1"/>
  <c r="QFP221" i="65"/>
  <c r="QFP222" i="65" s="1"/>
  <c r="QEJ221" i="65"/>
  <c r="QEJ222" i="65" s="1"/>
  <c r="QDD221" i="65"/>
  <c r="QDD222" i="65" s="1"/>
  <c r="QBX221" i="65"/>
  <c r="QBX222" i="65" s="1"/>
  <c r="QAR221" i="65"/>
  <c r="QAR222" i="65" s="1"/>
  <c r="PZL221" i="65"/>
  <c r="PZL222" i="65" s="1"/>
  <c r="PYF221" i="65"/>
  <c r="PYF222" i="65" s="1"/>
  <c r="PWZ221" i="65"/>
  <c r="PWZ222" i="65" s="1"/>
  <c r="PVT221" i="65"/>
  <c r="PVT222" i="65" s="1"/>
  <c r="PUN221" i="65"/>
  <c r="PUN222" i="65" s="1"/>
  <c r="PTH221" i="65"/>
  <c r="PTH222" i="65" s="1"/>
  <c r="PSB221" i="65"/>
  <c r="PSB222" i="65" s="1"/>
  <c r="PQV221" i="65"/>
  <c r="PQV222" i="65" s="1"/>
  <c r="PPP221" i="65"/>
  <c r="PPP222" i="65" s="1"/>
  <c r="POJ221" i="65"/>
  <c r="POJ222" i="65" s="1"/>
  <c r="PND221" i="65"/>
  <c r="PND222" i="65" s="1"/>
  <c r="PLX221" i="65"/>
  <c r="PLX222" i="65" s="1"/>
  <c r="PKR221" i="65"/>
  <c r="PKR222" i="65" s="1"/>
  <c r="PJL221" i="65"/>
  <c r="PJL222" i="65" s="1"/>
  <c r="PIF221" i="65"/>
  <c r="PIF222" i="65" s="1"/>
  <c r="PGZ221" i="65"/>
  <c r="PGZ222" i="65" s="1"/>
  <c r="PFT221" i="65"/>
  <c r="PFT222" i="65" s="1"/>
  <c r="PEN221" i="65"/>
  <c r="PEN222" i="65" s="1"/>
  <c r="PDH221" i="65"/>
  <c r="PDH222" i="65" s="1"/>
  <c r="PCB221" i="65"/>
  <c r="PCB222" i="65" s="1"/>
  <c r="PAV221" i="65"/>
  <c r="PAV222" i="65" s="1"/>
  <c r="OZP221" i="65"/>
  <c r="OZP222" i="65" s="1"/>
  <c r="OYJ221" i="65"/>
  <c r="OYJ222" i="65" s="1"/>
  <c r="OXD221" i="65"/>
  <c r="OXD222" i="65" s="1"/>
  <c r="OVX221" i="65"/>
  <c r="OVX222" i="65" s="1"/>
  <c r="OUR221" i="65"/>
  <c r="OUR222" i="65" s="1"/>
  <c r="OTL221" i="65"/>
  <c r="OTL222" i="65" s="1"/>
  <c r="OSF221" i="65"/>
  <c r="OSF222" i="65" s="1"/>
  <c r="OQZ221" i="65"/>
  <c r="OQZ222" i="65" s="1"/>
  <c r="OPT221" i="65"/>
  <c r="OPT222" i="65" s="1"/>
  <c r="OON221" i="65"/>
  <c r="OON222" i="65" s="1"/>
  <c r="ONH221" i="65"/>
  <c r="ONH222" i="65" s="1"/>
  <c r="OMB221" i="65"/>
  <c r="OMB222" i="65" s="1"/>
  <c r="OKV221" i="65"/>
  <c r="OKV222" i="65" s="1"/>
  <c r="OJP221" i="65"/>
  <c r="OJP222" i="65" s="1"/>
  <c r="OIJ221" i="65"/>
  <c r="OIJ222" i="65" s="1"/>
  <c r="OHD221" i="65"/>
  <c r="OHD222" i="65" s="1"/>
  <c r="OFX221" i="65"/>
  <c r="OFX222" i="65" s="1"/>
  <c r="OER221" i="65"/>
  <c r="OER222" i="65" s="1"/>
  <c r="ODL221" i="65"/>
  <c r="ODL222" i="65" s="1"/>
  <c r="OCF221" i="65"/>
  <c r="OCF222" i="65" s="1"/>
  <c r="OAZ221" i="65"/>
  <c r="OAZ222" i="65" s="1"/>
  <c r="NZT221" i="65"/>
  <c r="NZT222" i="65" s="1"/>
  <c r="NYN221" i="65"/>
  <c r="NYN222" i="65" s="1"/>
  <c r="NXH221" i="65"/>
  <c r="NXH222" i="65" s="1"/>
  <c r="NWB221" i="65"/>
  <c r="NWB222" i="65" s="1"/>
  <c r="NUV221" i="65"/>
  <c r="NUV222" i="65" s="1"/>
  <c r="NTP221" i="65"/>
  <c r="NTP222" i="65" s="1"/>
  <c r="NSJ221" i="65"/>
  <c r="NSJ222" i="65" s="1"/>
  <c r="NRD221" i="65"/>
  <c r="NRD222" i="65" s="1"/>
  <c r="NPX221" i="65"/>
  <c r="NPX222" i="65" s="1"/>
  <c r="NOR221" i="65"/>
  <c r="NOR222" i="65" s="1"/>
  <c r="NNL221" i="65"/>
  <c r="NNL222" i="65" s="1"/>
  <c r="NMF221" i="65"/>
  <c r="NMF222" i="65" s="1"/>
  <c r="NKZ221" i="65"/>
  <c r="NKZ222" i="65" s="1"/>
  <c r="NJT221" i="65"/>
  <c r="NJT222" i="65" s="1"/>
  <c r="NIN221" i="65"/>
  <c r="NIN222" i="65" s="1"/>
  <c r="NHH221" i="65"/>
  <c r="NHH222" i="65" s="1"/>
  <c r="NGB221" i="65"/>
  <c r="NGB222" i="65" s="1"/>
  <c r="NEV221" i="65"/>
  <c r="NEV222" i="65" s="1"/>
  <c r="NDP221" i="65"/>
  <c r="NDP222" i="65" s="1"/>
  <c r="NCJ221" i="65"/>
  <c r="NCJ222" i="65" s="1"/>
  <c r="NBD221" i="65"/>
  <c r="NBD222" i="65" s="1"/>
  <c r="MZX221" i="65"/>
  <c r="MZX222" i="65" s="1"/>
  <c r="MYR221" i="65"/>
  <c r="MYR222" i="65" s="1"/>
  <c r="MXL221" i="65"/>
  <c r="MXL222" i="65" s="1"/>
  <c r="MWF221" i="65"/>
  <c r="MWF222" i="65" s="1"/>
  <c r="MUZ221" i="65"/>
  <c r="MUZ222" i="65" s="1"/>
  <c r="MTU221" i="65"/>
  <c r="MTU222" i="65" s="1"/>
  <c r="MSX221" i="65"/>
  <c r="MSX222" i="65" s="1"/>
  <c r="MSF221" i="65"/>
  <c r="MSF222" i="65" s="1"/>
  <c r="MRI221" i="65"/>
  <c r="MRI222" i="65" s="1"/>
  <c r="MQL221" i="65"/>
  <c r="MQL222" i="65" s="1"/>
  <c r="MPT221" i="65"/>
  <c r="MPT222" i="65" s="1"/>
  <c r="MOW221" i="65"/>
  <c r="MOW222" i="65" s="1"/>
  <c r="MNZ221" i="65"/>
  <c r="MNZ222" i="65" s="1"/>
  <c r="MNH221" i="65"/>
  <c r="MNH222" i="65" s="1"/>
  <c r="MMK221" i="65"/>
  <c r="MMK222" i="65" s="1"/>
  <c r="MLN221" i="65"/>
  <c r="MLN222" i="65" s="1"/>
  <c r="MKV221" i="65"/>
  <c r="MKV222" i="65" s="1"/>
  <c r="MJY221" i="65"/>
  <c r="MJY222" i="65" s="1"/>
  <c r="MJB221" i="65"/>
  <c r="MJB222" i="65" s="1"/>
  <c r="MIJ221" i="65"/>
  <c r="MIJ222" i="65" s="1"/>
  <c r="MHM221" i="65"/>
  <c r="MHM222" i="65" s="1"/>
  <c r="MGP221" i="65"/>
  <c r="MGP222" i="65" s="1"/>
  <c r="MFZ221" i="65"/>
  <c r="MFZ222" i="65" s="1"/>
  <c r="MFJ221" i="65"/>
  <c r="MFJ222" i="65" s="1"/>
  <c r="MET221" i="65"/>
  <c r="MET222" i="65" s="1"/>
  <c r="MED221" i="65"/>
  <c r="MED222" i="65" s="1"/>
  <c r="MDN221" i="65"/>
  <c r="MDN222" i="65" s="1"/>
  <c r="MCX221" i="65"/>
  <c r="MCX222" i="65" s="1"/>
  <c r="MCH221" i="65"/>
  <c r="MCH222" i="65" s="1"/>
  <c r="MBR221" i="65"/>
  <c r="MBR222" i="65" s="1"/>
  <c r="MBB221" i="65"/>
  <c r="MBB222" i="65" s="1"/>
  <c r="MAL221" i="65"/>
  <c r="MAL222" i="65" s="1"/>
  <c r="LZV221" i="65"/>
  <c r="LZV222" i="65" s="1"/>
  <c r="LZF221" i="65"/>
  <c r="LZF222" i="65" s="1"/>
  <c r="LYP221" i="65"/>
  <c r="LYP222" i="65" s="1"/>
  <c r="LXZ221" i="65"/>
  <c r="LXZ222" i="65" s="1"/>
  <c r="LXJ221" i="65"/>
  <c r="LXJ222" i="65" s="1"/>
  <c r="LWT221" i="65"/>
  <c r="LWT222" i="65" s="1"/>
  <c r="LWD221" i="65"/>
  <c r="LWD222" i="65" s="1"/>
  <c r="LVN221" i="65"/>
  <c r="LVN222" i="65" s="1"/>
  <c r="LUX221" i="65"/>
  <c r="LUX222" i="65" s="1"/>
  <c r="LUH221" i="65"/>
  <c r="LUH222" i="65" s="1"/>
  <c r="LTR221" i="65"/>
  <c r="LTR222" i="65" s="1"/>
  <c r="LTB221" i="65"/>
  <c r="LTB222" i="65" s="1"/>
  <c r="LSL221" i="65"/>
  <c r="LSL222" i="65" s="1"/>
  <c r="LRV221" i="65"/>
  <c r="LRV222" i="65" s="1"/>
  <c r="LRF221" i="65"/>
  <c r="LRF222" i="65" s="1"/>
  <c r="LQP221" i="65"/>
  <c r="LQP222" i="65" s="1"/>
  <c r="LPZ221" i="65"/>
  <c r="LPZ222" i="65" s="1"/>
  <c r="LPJ221" i="65"/>
  <c r="LPJ222" i="65" s="1"/>
  <c r="LOT221" i="65"/>
  <c r="LOT222" i="65" s="1"/>
  <c r="LOD221" i="65"/>
  <c r="LOD222" i="65" s="1"/>
  <c r="LNN221" i="65"/>
  <c r="LNN222" i="65" s="1"/>
  <c r="LMX221" i="65"/>
  <c r="LMX222" i="65" s="1"/>
  <c r="LMH221" i="65"/>
  <c r="LMH222" i="65" s="1"/>
  <c r="LLR221" i="65"/>
  <c r="LLR222" i="65" s="1"/>
  <c r="LLE221" i="65"/>
  <c r="LLE222" i="65" s="1"/>
  <c r="LKT221" i="65"/>
  <c r="LKT222" i="65" s="1"/>
  <c r="LKJ221" i="65"/>
  <c r="LKJ222" i="65" s="1"/>
  <c r="LJZ221" i="65"/>
  <c r="LJZ222" i="65" s="1"/>
  <c r="LJR221" i="65"/>
  <c r="LJR222" i="65" s="1"/>
  <c r="LJJ221" i="65"/>
  <c r="LJJ222" i="65" s="1"/>
  <c r="LJB221" i="65"/>
  <c r="LJB222" i="65" s="1"/>
  <c r="LIT221" i="65"/>
  <c r="LIT222" i="65" s="1"/>
  <c r="LIL221" i="65"/>
  <c r="LIL222" i="65" s="1"/>
  <c r="LID221" i="65"/>
  <c r="LID222" i="65" s="1"/>
  <c r="LHV221" i="65"/>
  <c r="LHV222" i="65" s="1"/>
  <c r="LHN221" i="65"/>
  <c r="LHN222" i="65" s="1"/>
  <c r="LHF221" i="65"/>
  <c r="LHF222" i="65" s="1"/>
  <c r="LGX221" i="65"/>
  <c r="LGX222" i="65" s="1"/>
  <c r="LGP221" i="65"/>
  <c r="LGP222" i="65" s="1"/>
  <c r="LGH221" i="65"/>
  <c r="LGH222" i="65" s="1"/>
  <c r="LFZ221" i="65"/>
  <c r="LFZ222" i="65" s="1"/>
  <c r="LFR221" i="65"/>
  <c r="LFR222" i="65" s="1"/>
  <c r="LFJ221" i="65"/>
  <c r="LFJ222" i="65" s="1"/>
  <c r="LFB221" i="65"/>
  <c r="LFB222" i="65" s="1"/>
  <c r="LET221" i="65"/>
  <c r="LET222" i="65" s="1"/>
  <c r="LEL221" i="65"/>
  <c r="LEL222" i="65" s="1"/>
  <c r="LED221" i="65"/>
  <c r="LED222" i="65" s="1"/>
  <c r="LDV221" i="65"/>
  <c r="LDV222" i="65" s="1"/>
  <c r="LDN221" i="65"/>
  <c r="LDN222" i="65" s="1"/>
  <c r="LDF221" i="65"/>
  <c r="LDF222" i="65" s="1"/>
  <c r="LCX221" i="65"/>
  <c r="LCX222" i="65" s="1"/>
  <c r="LCP221" i="65"/>
  <c r="LCP222" i="65" s="1"/>
  <c r="LCH221" i="65"/>
  <c r="LCH222" i="65" s="1"/>
  <c r="LBZ221" i="65"/>
  <c r="LBZ222" i="65" s="1"/>
  <c r="LBR221" i="65"/>
  <c r="LBR222" i="65" s="1"/>
  <c r="LBJ221" i="65"/>
  <c r="LBJ222" i="65" s="1"/>
  <c r="LBB221" i="65"/>
  <c r="LBB222" i="65" s="1"/>
  <c r="LAT221" i="65"/>
  <c r="LAT222" i="65" s="1"/>
  <c r="LAL221" i="65"/>
  <c r="LAL222" i="65" s="1"/>
  <c r="LAD221" i="65"/>
  <c r="LAD222" i="65" s="1"/>
  <c r="KZV221" i="65"/>
  <c r="KZV222" i="65" s="1"/>
  <c r="KZN221" i="65"/>
  <c r="KZN222" i="65" s="1"/>
  <c r="KZF221" i="65"/>
  <c r="KZF222" i="65" s="1"/>
  <c r="KYX221" i="65"/>
  <c r="KYX222" i="65" s="1"/>
  <c r="KYP221" i="65"/>
  <c r="KYP222" i="65" s="1"/>
  <c r="KYH221" i="65"/>
  <c r="KYH222" i="65" s="1"/>
  <c r="KXZ221" i="65"/>
  <c r="KXZ222" i="65" s="1"/>
  <c r="KXR221" i="65"/>
  <c r="KXR222" i="65" s="1"/>
  <c r="KXJ221" i="65"/>
  <c r="KXJ222" i="65" s="1"/>
  <c r="KXB221" i="65"/>
  <c r="KXB222" i="65" s="1"/>
  <c r="KWT221" i="65"/>
  <c r="KWT222" i="65" s="1"/>
  <c r="KWL221" i="65"/>
  <c r="KWL222" i="65" s="1"/>
  <c r="KWD221" i="65"/>
  <c r="KWD222" i="65" s="1"/>
  <c r="KVV221" i="65"/>
  <c r="KVV222" i="65" s="1"/>
  <c r="KVN221" i="65"/>
  <c r="KVN222" i="65" s="1"/>
  <c r="KVF221" i="65"/>
  <c r="KVF222" i="65" s="1"/>
  <c r="KUX221" i="65"/>
  <c r="KUX222" i="65" s="1"/>
  <c r="KUP221" i="65"/>
  <c r="KUP222" i="65" s="1"/>
  <c r="KUH221" i="65"/>
  <c r="KUH222" i="65" s="1"/>
  <c r="KTZ221" i="65"/>
  <c r="KTZ222" i="65" s="1"/>
  <c r="KTR221" i="65"/>
  <c r="KTR222" i="65" s="1"/>
  <c r="KTJ221" i="65"/>
  <c r="KTJ222" i="65" s="1"/>
  <c r="KTB221" i="65"/>
  <c r="KTB222" i="65" s="1"/>
  <c r="KST221" i="65"/>
  <c r="KST222" i="65" s="1"/>
  <c r="KSL221" i="65"/>
  <c r="KSL222" i="65" s="1"/>
  <c r="KSD221" i="65"/>
  <c r="KSD222" i="65" s="1"/>
  <c r="KRV221" i="65"/>
  <c r="KRV222" i="65" s="1"/>
  <c r="KRN221" i="65"/>
  <c r="KRN222" i="65" s="1"/>
  <c r="KRF221" i="65"/>
  <c r="KRF222" i="65" s="1"/>
  <c r="KQX221" i="65"/>
  <c r="KQX222" i="65" s="1"/>
  <c r="KQP221" i="65"/>
  <c r="KQP222" i="65" s="1"/>
  <c r="KQH221" i="65"/>
  <c r="KQH222" i="65" s="1"/>
  <c r="KPZ221" i="65"/>
  <c r="KPZ222" i="65" s="1"/>
  <c r="KPR221" i="65"/>
  <c r="KPR222" i="65" s="1"/>
  <c r="KPJ221" i="65"/>
  <c r="KPJ222" i="65" s="1"/>
  <c r="KPB221" i="65"/>
  <c r="KPB222" i="65" s="1"/>
  <c r="KOT221" i="65"/>
  <c r="KOT222" i="65" s="1"/>
  <c r="KOL221" i="65"/>
  <c r="KOL222" i="65" s="1"/>
  <c r="KOD221" i="65"/>
  <c r="KOD222" i="65" s="1"/>
  <c r="KNV221" i="65"/>
  <c r="KNV222" i="65" s="1"/>
  <c r="KNN221" i="65"/>
  <c r="KNN222" i="65" s="1"/>
  <c r="KNF221" i="65"/>
  <c r="KNF222" i="65" s="1"/>
  <c r="KMX221" i="65"/>
  <c r="KMX222" i="65" s="1"/>
  <c r="KMP221" i="65"/>
  <c r="KMP222" i="65" s="1"/>
  <c r="KMH221" i="65"/>
  <c r="KMH222" i="65" s="1"/>
  <c r="KLZ221" i="65"/>
  <c r="KLZ222" i="65" s="1"/>
  <c r="KLR221" i="65"/>
  <c r="KLR222" i="65" s="1"/>
  <c r="KLJ221" i="65"/>
  <c r="KLJ222" i="65" s="1"/>
  <c r="KLB221" i="65"/>
  <c r="KLB222" i="65" s="1"/>
  <c r="KKT221" i="65"/>
  <c r="KKT222" i="65" s="1"/>
  <c r="KKL221" i="65"/>
  <c r="KKL222" i="65" s="1"/>
  <c r="KKD221" i="65"/>
  <c r="KKD222" i="65" s="1"/>
  <c r="KJV221" i="65"/>
  <c r="KJV222" i="65" s="1"/>
  <c r="KJN221" i="65"/>
  <c r="KJN222" i="65" s="1"/>
  <c r="KJF221" i="65"/>
  <c r="KJF222" i="65" s="1"/>
  <c r="KIX221" i="65"/>
  <c r="KIX222" i="65" s="1"/>
  <c r="KIP221" i="65"/>
  <c r="KIP222" i="65" s="1"/>
  <c r="KIH221" i="65"/>
  <c r="KIH222" i="65" s="1"/>
  <c r="KHZ221" i="65"/>
  <c r="KHZ222" i="65" s="1"/>
  <c r="KHR221" i="65"/>
  <c r="KHR222" i="65" s="1"/>
  <c r="KHJ221" i="65"/>
  <c r="KHJ222" i="65" s="1"/>
  <c r="KHB221" i="65"/>
  <c r="KHB222" i="65" s="1"/>
  <c r="KGT221" i="65"/>
  <c r="KGT222" i="65" s="1"/>
  <c r="KGL221" i="65"/>
  <c r="KGL222" i="65" s="1"/>
  <c r="KGD221" i="65"/>
  <c r="KGD222" i="65" s="1"/>
  <c r="KFV221" i="65"/>
  <c r="KFV222" i="65" s="1"/>
  <c r="KFN221" i="65"/>
  <c r="KFN222" i="65" s="1"/>
  <c r="KFF221" i="65"/>
  <c r="KFF222" i="65" s="1"/>
  <c r="KEX221" i="65"/>
  <c r="KEX222" i="65" s="1"/>
  <c r="KEP221" i="65"/>
  <c r="KEP222" i="65" s="1"/>
  <c r="KEH221" i="65"/>
  <c r="KEH222" i="65" s="1"/>
  <c r="KDZ221" i="65"/>
  <c r="KDZ222" i="65" s="1"/>
  <c r="KDR221" i="65"/>
  <c r="KDR222" i="65" s="1"/>
  <c r="KDJ221" i="65"/>
  <c r="KDJ222" i="65" s="1"/>
  <c r="KDB221" i="65"/>
  <c r="KDB222" i="65" s="1"/>
  <c r="KCT221" i="65"/>
  <c r="KCT222" i="65" s="1"/>
  <c r="KCL221" i="65"/>
  <c r="KCL222" i="65" s="1"/>
  <c r="KCD221" i="65"/>
  <c r="KCD222" i="65" s="1"/>
  <c r="KBV221" i="65"/>
  <c r="KBV222" i="65" s="1"/>
  <c r="KBN221" i="65"/>
  <c r="KBN222" i="65" s="1"/>
  <c r="KBF221" i="65"/>
  <c r="KBF222" i="65" s="1"/>
  <c r="KAX221" i="65"/>
  <c r="KAX222" i="65" s="1"/>
  <c r="KAP221" i="65"/>
  <c r="KAP222" i="65" s="1"/>
  <c r="KAH221" i="65"/>
  <c r="KAH222" i="65" s="1"/>
  <c r="JZZ221" i="65"/>
  <c r="JZZ222" i="65" s="1"/>
  <c r="JZR221" i="65"/>
  <c r="JZR222" i="65" s="1"/>
  <c r="JZJ221" i="65"/>
  <c r="JZJ222" i="65" s="1"/>
  <c r="JZB221" i="65"/>
  <c r="JZB222" i="65" s="1"/>
  <c r="JYT221" i="65"/>
  <c r="JYT222" i="65" s="1"/>
  <c r="JYL221" i="65"/>
  <c r="JYL222" i="65" s="1"/>
  <c r="JYD221" i="65"/>
  <c r="JYD222" i="65" s="1"/>
  <c r="JXV221" i="65"/>
  <c r="JXV222" i="65" s="1"/>
  <c r="JXN221" i="65"/>
  <c r="JXN222" i="65" s="1"/>
  <c r="JXF221" i="65"/>
  <c r="JXF222" i="65" s="1"/>
  <c r="JWX221" i="65"/>
  <c r="JWX222" i="65" s="1"/>
  <c r="JWP221" i="65"/>
  <c r="JWP222" i="65" s="1"/>
  <c r="JWH221" i="65"/>
  <c r="JWH222" i="65" s="1"/>
  <c r="JVZ221" i="65"/>
  <c r="JVZ222" i="65" s="1"/>
  <c r="JVR221" i="65"/>
  <c r="JVR222" i="65" s="1"/>
  <c r="JVJ221" i="65"/>
  <c r="JVJ222" i="65" s="1"/>
  <c r="JVB221" i="65"/>
  <c r="JVB222" i="65" s="1"/>
  <c r="JUT221" i="65"/>
  <c r="JUT222" i="65" s="1"/>
  <c r="JUL221" i="65"/>
  <c r="JUL222" i="65" s="1"/>
  <c r="JUD221" i="65"/>
  <c r="JUD222" i="65" s="1"/>
  <c r="JTV221" i="65"/>
  <c r="JTV222" i="65" s="1"/>
  <c r="JTN221" i="65"/>
  <c r="JTN222" i="65" s="1"/>
  <c r="JTF221" i="65"/>
  <c r="JTF222" i="65" s="1"/>
  <c r="JSX221" i="65"/>
  <c r="JSX222" i="65" s="1"/>
  <c r="JSP221" i="65"/>
  <c r="JSP222" i="65" s="1"/>
  <c r="JSH221" i="65"/>
  <c r="JSH222" i="65" s="1"/>
  <c r="JRZ221" i="65"/>
  <c r="JRZ222" i="65" s="1"/>
  <c r="JRR221" i="65"/>
  <c r="JRR222" i="65" s="1"/>
  <c r="JRJ221" i="65"/>
  <c r="JRJ222" i="65" s="1"/>
  <c r="JRB221" i="65"/>
  <c r="JRB222" i="65" s="1"/>
  <c r="JQT221" i="65"/>
  <c r="JQT222" i="65" s="1"/>
  <c r="JQL221" i="65"/>
  <c r="JQL222" i="65" s="1"/>
  <c r="JQD221" i="65"/>
  <c r="JQD222" i="65" s="1"/>
  <c r="JPV221" i="65"/>
  <c r="JPV222" i="65" s="1"/>
  <c r="JPN221" i="65"/>
  <c r="JPN222" i="65" s="1"/>
  <c r="JPF221" i="65"/>
  <c r="JPF222" i="65" s="1"/>
  <c r="JOX221" i="65"/>
  <c r="JOX222" i="65" s="1"/>
  <c r="JOP221" i="65"/>
  <c r="JOP222" i="65" s="1"/>
  <c r="JOH221" i="65"/>
  <c r="JOH222" i="65" s="1"/>
  <c r="JNZ221" i="65"/>
  <c r="JNZ222" i="65" s="1"/>
  <c r="JNR221" i="65"/>
  <c r="JNR222" i="65" s="1"/>
  <c r="JNJ221" i="65"/>
  <c r="JNJ222" i="65" s="1"/>
  <c r="JNB221" i="65"/>
  <c r="JNB222" i="65" s="1"/>
  <c r="JMT221" i="65"/>
  <c r="JMT222" i="65" s="1"/>
  <c r="JML221" i="65"/>
  <c r="JML222" i="65" s="1"/>
  <c r="JMD221" i="65"/>
  <c r="JMD222" i="65" s="1"/>
  <c r="JLV221" i="65"/>
  <c r="JLV222" i="65" s="1"/>
  <c r="JLN221" i="65"/>
  <c r="JLN222" i="65" s="1"/>
  <c r="JLF221" i="65"/>
  <c r="JLF222" i="65" s="1"/>
  <c r="JKX221" i="65"/>
  <c r="JKX222" i="65" s="1"/>
  <c r="JKP221" i="65"/>
  <c r="JKP222" i="65" s="1"/>
  <c r="JKH221" i="65"/>
  <c r="JKH222" i="65" s="1"/>
  <c r="JJZ221" i="65"/>
  <c r="JJZ222" i="65" s="1"/>
  <c r="JJR221" i="65"/>
  <c r="JJR222" i="65" s="1"/>
  <c r="JJJ221" i="65"/>
  <c r="JJJ222" i="65" s="1"/>
  <c r="JJB221" i="65"/>
  <c r="JJB222" i="65" s="1"/>
  <c r="JIT221" i="65"/>
  <c r="JIT222" i="65" s="1"/>
  <c r="JIL221" i="65"/>
  <c r="JIL222" i="65" s="1"/>
  <c r="JID221" i="65"/>
  <c r="JID222" i="65" s="1"/>
  <c r="JHV221" i="65"/>
  <c r="JHV222" i="65" s="1"/>
  <c r="JHN221" i="65"/>
  <c r="JHN222" i="65" s="1"/>
  <c r="JHF221" i="65"/>
  <c r="JHF222" i="65" s="1"/>
  <c r="JGX221" i="65"/>
  <c r="JGX222" i="65" s="1"/>
  <c r="JGP221" i="65"/>
  <c r="JGP222" i="65" s="1"/>
  <c r="JGH221" i="65"/>
  <c r="JGH222" i="65" s="1"/>
  <c r="JFZ221" i="65"/>
  <c r="JFZ222" i="65" s="1"/>
  <c r="JFR221" i="65"/>
  <c r="JFR222" i="65" s="1"/>
  <c r="JFJ221" i="65"/>
  <c r="JFJ222" i="65" s="1"/>
  <c r="JFB221" i="65"/>
  <c r="JFB222" i="65" s="1"/>
  <c r="JET221" i="65"/>
  <c r="JET222" i="65" s="1"/>
  <c r="JEL221" i="65"/>
  <c r="JEL222" i="65" s="1"/>
  <c r="JED221" i="65"/>
  <c r="JED222" i="65" s="1"/>
  <c r="JDV221" i="65"/>
  <c r="JDV222" i="65" s="1"/>
  <c r="JDN221" i="65"/>
  <c r="JDN222" i="65" s="1"/>
  <c r="JDF221" i="65"/>
  <c r="JDF222" i="65" s="1"/>
  <c r="JCX221" i="65"/>
  <c r="JCX222" i="65" s="1"/>
  <c r="JCP221" i="65"/>
  <c r="JCP222" i="65" s="1"/>
  <c r="JCH221" i="65"/>
  <c r="JCH222" i="65" s="1"/>
  <c r="JBZ221" i="65"/>
  <c r="JBZ222" i="65" s="1"/>
  <c r="JBR221" i="65"/>
  <c r="JBR222" i="65" s="1"/>
  <c r="JBJ221" i="65"/>
  <c r="JBJ222" i="65" s="1"/>
  <c r="JBB221" i="65"/>
  <c r="JBB222" i="65" s="1"/>
  <c r="JAT221" i="65"/>
  <c r="JAT222" i="65" s="1"/>
  <c r="JAL221" i="65"/>
  <c r="JAL222" i="65" s="1"/>
  <c r="JAD221" i="65"/>
  <c r="JAD222" i="65" s="1"/>
  <c r="IZV221" i="65"/>
  <c r="IZV222" i="65" s="1"/>
  <c r="IZN221" i="65"/>
  <c r="IZN222" i="65" s="1"/>
  <c r="IZF221" i="65"/>
  <c r="IZF222" i="65" s="1"/>
  <c r="IYX221" i="65"/>
  <c r="IYX222" i="65" s="1"/>
  <c r="IYP221" i="65"/>
  <c r="IYP222" i="65" s="1"/>
  <c r="IYH221" i="65"/>
  <c r="IYH222" i="65" s="1"/>
  <c r="IXZ221" i="65"/>
  <c r="IXZ222" i="65" s="1"/>
  <c r="IXR221" i="65"/>
  <c r="IXR222" i="65" s="1"/>
  <c r="IXJ221" i="65"/>
  <c r="IXJ222" i="65" s="1"/>
  <c r="IXB221" i="65"/>
  <c r="IXB222" i="65" s="1"/>
  <c r="IWT221" i="65"/>
  <c r="IWT222" i="65" s="1"/>
  <c r="IWL221" i="65"/>
  <c r="IWL222" i="65" s="1"/>
  <c r="IWD221" i="65"/>
  <c r="IWD222" i="65" s="1"/>
  <c r="IVV221" i="65"/>
  <c r="IVV222" i="65" s="1"/>
  <c r="IVN221" i="65"/>
  <c r="IVN222" i="65" s="1"/>
  <c r="IVF221" i="65"/>
  <c r="IVF222" i="65" s="1"/>
  <c r="IUX221" i="65"/>
  <c r="IUX222" i="65" s="1"/>
  <c r="IUP221" i="65"/>
  <c r="IUP222" i="65" s="1"/>
  <c r="IUH221" i="65"/>
  <c r="IUH222" i="65" s="1"/>
  <c r="ITZ221" i="65"/>
  <c r="ITZ222" i="65" s="1"/>
  <c r="ITR221" i="65"/>
  <c r="ITR222" i="65" s="1"/>
  <c r="ITJ221" i="65"/>
  <c r="ITJ222" i="65" s="1"/>
  <c r="ITB221" i="65"/>
  <c r="ITB222" i="65" s="1"/>
  <c r="IST221" i="65"/>
  <c r="IST222" i="65" s="1"/>
  <c r="ISL221" i="65"/>
  <c r="ISL222" i="65" s="1"/>
  <c r="ISD221" i="65"/>
  <c r="ISD222" i="65" s="1"/>
  <c r="IRV221" i="65"/>
  <c r="IRV222" i="65" s="1"/>
  <c r="IRN221" i="65"/>
  <c r="IRN222" i="65" s="1"/>
  <c r="IRF221" i="65"/>
  <c r="IRF222" i="65" s="1"/>
  <c r="IQX221" i="65"/>
  <c r="IQX222" i="65" s="1"/>
  <c r="IQP221" i="65"/>
  <c r="IQP222" i="65" s="1"/>
  <c r="IQH221" i="65"/>
  <c r="IQH222" i="65" s="1"/>
  <c r="IPZ221" i="65"/>
  <c r="IPZ222" i="65" s="1"/>
  <c r="IPR221" i="65"/>
  <c r="IPR222" i="65" s="1"/>
  <c r="IPJ221" i="65"/>
  <c r="IPJ222" i="65" s="1"/>
  <c r="IPB221" i="65"/>
  <c r="IPB222" i="65" s="1"/>
  <c r="IOT221" i="65"/>
  <c r="IOT222" i="65" s="1"/>
  <c r="IOL221" i="65"/>
  <c r="IOL222" i="65" s="1"/>
  <c r="IOD221" i="65"/>
  <c r="IOD222" i="65" s="1"/>
  <c r="INV221" i="65"/>
  <c r="INV222" i="65" s="1"/>
  <c r="INN221" i="65"/>
  <c r="INN222" i="65" s="1"/>
  <c r="INF221" i="65"/>
  <c r="INF222" i="65" s="1"/>
  <c r="IMX221" i="65"/>
  <c r="IMX222" i="65" s="1"/>
  <c r="IMP221" i="65"/>
  <c r="IMP222" i="65" s="1"/>
  <c r="IMH221" i="65"/>
  <c r="IMH222" i="65" s="1"/>
  <c r="ILZ221" i="65"/>
  <c r="ILZ222" i="65" s="1"/>
  <c r="ILR221" i="65"/>
  <c r="ILR222" i="65" s="1"/>
  <c r="ILJ221" i="65"/>
  <c r="ILJ222" i="65" s="1"/>
  <c r="ILB221" i="65"/>
  <c r="ILB222" i="65" s="1"/>
  <c r="IKT221" i="65"/>
  <c r="IKT222" i="65" s="1"/>
  <c r="IKL221" i="65"/>
  <c r="IKL222" i="65" s="1"/>
  <c r="IKD221" i="65"/>
  <c r="IKD222" i="65" s="1"/>
  <c r="IJV221" i="65"/>
  <c r="IJV222" i="65" s="1"/>
  <c r="IJN221" i="65"/>
  <c r="IJN222" i="65" s="1"/>
  <c r="IJF221" i="65"/>
  <c r="IJF222" i="65" s="1"/>
  <c r="IIX221" i="65"/>
  <c r="IIX222" i="65" s="1"/>
  <c r="IIP221" i="65"/>
  <c r="IIP222" i="65" s="1"/>
  <c r="IIH221" i="65"/>
  <c r="IIH222" i="65" s="1"/>
  <c r="IHZ221" i="65"/>
  <c r="IHZ222" i="65" s="1"/>
  <c r="IHR221" i="65"/>
  <c r="IHR222" i="65" s="1"/>
  <c r="IHJ221" i="65"/>
  <c r="IHJ222" i="65" s="1"/>
  <c r="IHB221" i="65"/>
  <c r="IHB222" i="65" s="1"/>
  <c r="IGT221" i="65"/>
  <c r="IGT222" i="65" s="1"/>
  <c r="IGL221" i="65"/>
  <c r="IGL222" i="65" s="1"/>
  <c r="IGD221" i="65"/>
  <c r="IGD222" i="65" s="1"/>
  <c r="IFV221" i="65"/>
  <c r="IFV222" i="65" s="1"/>
  <c r="IFN221" i="65"/>
  <c r="IFN222" i="65" s="1"/>
  <c r="IFF221" i="65"/>
  <c r="IFF222" i="65" s="1"/>
  <c r="IEX221" i="65"/>
  <c r="IEX222" i="65" s="1"/>
  <c r="IEP221" i="65"/>
  <c r="IEP222" i="65" s="1"/>
  <c r="IEH221" i="65"/>
  <c r="IEH222" i="65" s="1"/>
  <c r="IDZ221" i="65"/>
  <c r="IDZ222" i="65" s="1"/>
  <c r="IDR221" i="65"/>
  <c r="IDR222" i="65" s="1"/>
  <c r="IDJ221" i="65"/>
  <c r="IDJ222" i="65" s="1"/>
  <c r="IDB221" i="65"/>
  <c r="IDB222" i="65" s="1"/>
  <c r="ICT221" i="65"/>
  <c r="ICT222" i="65" s="1"/>
  <c r="ICL221" i="65"/>
  <c r="ICL222" i="65" s="1"/>
  <c r="ICD221" i="65"/>
  <c r="ICD222" i="65" s="1"/>
  <c r="IBV221" i="65"/>
  <c r="IBV222" i="65" s="1"/>
  <c r="IBN221" i="65"/>
  <c r="IBN222" i="65" s="1"/>
  <c r="IBF221" i="65"/>
  <c r="IBF222" i="65" s="1"/>
  <c r="IAX221" i="65"/>
  <c r="IAX222" i="65" s="1"/>
  <c r="IAP221" i="65"/>
  <c r="IAP222" i="65" s="1"/>
  <c r="IAH221" i="65"/>
  <c r="IAH222" i="65" s="1"/>
  <c r="HZZ221" i="65"/>
  <c r="HZZ222" i="65" s="1"/>
  <c r="HZR221" i="65"/>
  <c r="HZR222" i="65" s="1"/>
  <c r="HZJ221" i="65"/>
  <c r="HZJ222" i="65" s="1"/>
  <c r="HZB221" i="65"/>
  <c r="HZB222" i="65" s="1"/>
  <c r="HYT221" i="65"/>
  <c r="HYT222" i="65" s="1"/>
  <c r="HYL221" i="65"/>
  <c r="HYL222" i="65" s="1"/>
  <c r="HYD221" i="65"/>
  <c r="HYD222" i="65" s="1"/>
  <c r="HXV221" i="65"/>
  <c r="HXV222" i="65" s="1"/>
  <c r="HXN221" i="65"/>
  <c r="HXN222" i="65" s="1"/>
  <c r="HXF221" i="65"/>
  <c r="HXF222" i="65" s="1"/>
  <c r="HWX221" i="65"/>
  <c r="HWX222" i="65" s="1"/>
  <c r="HWP221" i="65"/>
  <c r="HWP222" i="65" s="1"/>
  <c r="HWH221" i="65"/>
  <c r="HWH222" i="65" s="1"/>
  <c r="HVZ221" i="65"/>
  <c r="HVZ222" i="65" s="1"/>
  <c r="HVR221" i="65"/>
  <c r="HVR222" i="65" s="1"/>
  <c r="HVJ221" i="65"/>
  <c r="HVJ222" i="65" s="1"/>
  <c r="HVB221" i="65"/>
  <c r="HVB222" i="65" s="1"/>
  <c r="HUT221" i="65"/>
  <c r="HUT222" i="65" s="1"/>
  <c r="HUL221" i="65"/>
  <c r="HUL222" i="65" s="1"/>
  <c r="HUD221" i="65"/>
  <c r="HUD222" i="65" s="1"/>
  <c r="HTV221" i="65"/>
  <c r="HTV222" i="65" s="1"/>
  <c r="HTN221" i="65"/>
  <c r="HTN222" i="65" s="1"/>
  <c r="HTF221" i="65"/>
  <c r="HTF222" i="65" s="1"/>
  <c r="HSX221" i="65"/>
  <c r="HSX222" i="65" s="1"/>
  <c r="HSP221" i="65"/>
  <c r="HSP222" i="65" s="1"/>
  <c r="HSH221" i="65"/>
  <c r="HSH222" i="65" s="1"/>
  <c r="HRZ221" i="65"/>
  <c r="HRZ222" i="65" s="1"/>
  <c r="HRR221" i="65"/>
  <c r="HRR222" i="65" s="1"/>
  <c r="HRJ221" i="65"/>
  <c r="HRJ222" i="65" s="1"/>
  <c r="HRB221" i="65"/>
  <c r="HRB222" i="65" s="1"/>
  <c r="HQT221" i="65"/>
  <c r="HQT222" i="65" s="1"/>
  <c r="HQL221" i="65"/>
  <c r="HQL222" i="65" s="1"/>
  <c r="HQD221" i="65"/>
  <c r="HQD222" i="65" s="1"/>
  <c r="HPV221" i="65"/>
  <c r="HPV222" i="65" s="1"/>
  <c r="HPN221" i="65"/>
  <c r="HPN222" i="65" s="1"/>
  <c r="HPF221" i="65"/>
  <c r="HPF222" i="65" s="1"/>
  <c r="HOX221" i="65"/>
  <c r="HOX222" i="65" s="1"/>
  <c r="HOP221" i="65"/>
  <c r="HOP222" i="65" s="1"/>
  <c r="HOH221" i="65"/>
  <c r="HOH222" i="65" s="1"/>
  <c r="HNZ221" i="65"/>
  <c r="HNZ222" i="65" s="1"/>
  <c r="HNR221" i="65"/>
  <c r="HNR222" i="65" s="1"/>
  <c r="HNJ221" i="65"/>
  <c r="HNJ222" i="65" s="1"/>
  <c r="HNB221" i="65"/>
  <c r="HNB222" i="65" s="1"/>
  <c r="HMT221" i="65"/>
  <c r="HMT222" i="65" s="1"/>
  <c r="HML221" i="65"/>
  <c r="HML222" i="65" s="1"/>
  <c r="HMD221" i="65"/>
  <c r="HMD222" i="65" s="1"/>
  <c r="HLV221" i="65"/>
  <c r="HLV222" i="65" s="1"/>
  <c r="HLN221" i="65"/>
  <c r="HLN222" i="65" s="1"/>
  <c r="HLF221" i="65"/>
  <c r="HLF222" i="65" s="1"/>
  <c r="HKX221" i="65"/>
  <c r="HKX222" i="65" s="1"/>
  <c r="HKP221" i="65"/>
  <c r="HKP222" i="65" s="1"/>
  <c r="HKH221" i="65"/>
  <c r="HKH222" i="65" s="1"/>
  <c r="HJZ221" i="65"/>
  <c r="HJZ222" i="65" s="1"/>
  <c r="HJR221" i="65"/>
  <c r="HJR222" i="65" s="1"/>
  <c r="HJJ221" i="65"/>
  <c r="HJJ222" i="65" s="1"/>
  <c r="HJB221" i="65"/>
  <c r="HJB222" i="65" s="1"/>
  <c r="HIT221" i="65"/>
  <c r="HIT222" i="65" s="1"/>
  <c r="HIL221" i="65"/>
  <c r="HIL222" i="65" s="1"/>
  <c r="HID221" i="65"/>
  <c r="HID222" i="65" s="1"/>
  <c r="HHV221" i="65"/>
  <c r="HHV222" i="65" s="1"/>
  <c r="HHN221" i="65"/>
  <c r="HHN222" i="65" s="1"/>
  <c r="HHF221" i="65"/>
  <c r="HHF222" i="65" s="1"/>
  <c r="HGX221" i="65"/>
  <c r="HGX222" i="65" s="1"/>
  <c r="HGP221" i="65"/>
  <c r="HGP222" i="65" s="1"/>
  <c r="HGH221" i="65"/>
  <c r="HGH222" i="65" s="1"/>
  <c r="HFZ221" i="65"/>
  <c r="HFZ222" i="65" s="1"/>
  <c r="HFR221" i="65"/>
  <c r="HFR222" i="65" s="1"/>
  <c r="HFJ221" i="65"/>
  <c r="HFJ222" i="65" s="1"/>
  <c r="HFB221" i="65"/>
  <c r="HFB222" i="65" s="1"/>
  <c r="HET221" i="65"/>
  <c r="HET222" i="65" s="1"/>
  <c r="HEL221" i="65"/>
  <c r="HEL222" i="65" s="1"/>
  <c r="HED221" i="65"/>
  <c r="HED222" i="65" s="1"/>
  <c r="HDV221" i="65"/>
  <c r="HDV222" i="65" s="1"/>
  <c r="HDN221" i="65"/>
  <c r="HDN222" i="65" s="1"/>
  <c r="HDF221" i="65"/>
  <c r="HDF222" i="65" s="1"/>
  <c r="HCX221" i="65"/>
  <c r="HCX222" i="65" s="1"/>
  <c r="HCP221" i="65"/>
  <c r="HCP222" i="65" s="1"/>
  <c r="HCH221" i="65"/>
  <c r="HCH222" i="65" s="1"/>
  <c r="HBZ221" i="65"/>
  <c r="HBZ222" i="65" s="1"/>
  <c r="HBR221" i="65"/>
  <c r="HBR222" i="65" s="1"/>
  <c r="HBJ221" i="65"/>
  <c r="HBJ222" i="65" s="1"/>
  <c r="HBB221" i="65"/>
  <c r="HBB222" i="65" s="1"/>
  <c r="HAT221" i="65"/>
  <c r="HAT222" i="65" s="1"/>
  <c r="HAL221" i="65"/>
  <c r="HAL222" i="65" s="1"/>
  <c r="HAD221" i="65"/>
  <c r="HAD222" i="65" s="1"/>
  <c r="GZV221" i="65"/>
  <c r="GZV222" i="65" s="1"/>
  <c r="GZN221" i="65"/>
  <c r="GZN222" i="65" s="1"/>
  <c r="GZF221" i="65"/>
  <c r="GZF222" i="65" s="1"/>
  <c r="GYX221" i="65"/>
  <c r="GYX222" i="65" s="1"/>
  <c r="GYP221" i="65"/>
  <c r="GYP222" i="65" s="1"/>
  <c r="GYH221" i="65"/>
  <c r="GYH222" i="65" s="1"/>
  <c r="GXZ221" i="65"/>
  <c r="GXZ222" i="65" s="1"/>
  <c r="GXR221" i="65"/>
  <c r="GXR222" i="65" s="1"/>
  <c r="GXJ221" i="65"/>
  <c r="GXJ222" i="65" s="1"/>
  <c r="GXB221" i="65"/>
  <c r="GXB222" i="65" s="1"/>
  <c r="GWT221" i="65"/>
  <c r="GWT222" i="65" s="1"/>
  <c r="GWL221" i="65"/>
  <c r="GWL222" i="65" s="1"/>
  <c r="GWD221" i="65"/>
  <c r="GWD222" i="65" s="1"/>
  <c r="GVV221" i="65"/>
  <c r="GVV222" i="65" s="1"/>
  <c r="GVN221" i="65"/>
  <c r="GVN222" i="65" s="1"/>
  <c r="GVF221" i="65"/>
  <c r="GVF222" i="65" s="1"/>
  <c r="GUX221" i="65"/>
  <c r="GUX222" i="65" s="1"/>
  <c r="GUP221" i="65"/>
  <c r="GUP222" i="65" s="1"/>
  <c r="GUH221" i="65"/>
  <c r="GUH222" i="65" s="1"/>
  <c r="GTZ221" i="65"/>
  <c r="GTZ222" i="65" s="1"/>
  <c r="GTR221" i="65"/>
  <c r="GTR222" i="65" s="1"/>
  <c r="GTJ221" i="65"/>
  <c r="GTJ222" i="65" s="1"/>
  <c r="GTB221" i="65"/>
  <c r="GTB222" i="65" s="1"/>
  <c r="GST221" i="65"/>
  <c r="GST222" i="65" s="1"/>
  <c r="GSL221" i="65"/>
  <c r="GSL222" i="65" s="1"/>
  <c r="GSD221" i="65"/>
  <c r="GSD222" i="65" s="1"/>
  <c r="GRV221" i="65"/>
  <c r="GRV222" i="65" s="1"/>
  <c r="GRN221" i="65"/>
  <c r="GRN222" i="65" s="1"/>
  <c r="GRF221" i="65"/>
  <c r="GRF222" i="65" s="1"/>
  <c r="GQX221" i="65"/>
  <c r="GQX222" i="65" s="1"/>
  <c r="GQP221" i="65"/>
  <c r="GQP222" i="65" s="1"/>
  <c r="GQH221" i="65"/>
  <c r="GQH222" i="65" s="1"/>
  <c r="GPZ221" i="65"/>
  <c r="GPZ222" i="65" s="1"/>
  <c r="GPR221" i="65"/>
  <c r="GPR222" i="65" s="1"/>
  <c r="GPJ221" i="65"/>
  <c r="GPJ222" i="65" s="1"/>
  <c r="GPB221" i="65"/>
  <c r="GPB222" i="65" s="1"/>
  <c r="GOT221" i="65"/>
  <c r="GOT222" i="65" s="1"/>
  <c r="GOL221" i="65"/>
  <c r="GOL222" i="65" s="1"/>
  <c r="GOD221" i="65"/>
  <c r="GOD222" i="65" s="1"/>
  <c r="GNV221" i="65"/>
  <c r="GNV222" i="65" s="1"/>
  <c r="GNN221" i="65"/>
  <c r="GNN222" i="65" s="1"/>
  <c r="GNF221" i="65"/>
  <c r="GNF222" i="65" s="1"/>
  <c r="GMX221" i="65"/>
  <c r="GMX222" i="65" s="1"/>
  <c r="GMP221" i="65"/>
  <c r="GMP222" i="65" s="1"/>
  <c r="GMH221" i="65"/>
  <c r="GMH222" i="65" s="1"/>
  <c r="GLZ221" i="65"/>
  <c r="GLZ222" i="65" s="1"/>
  <c r="GLR221" i="65"/>
  <c r="GLR222" i="65" s="1"/>
  <c r="GLJ221" i="65"/>
  <c r="GLJ222" i="65" s="1"/>
  <c r="GLB221" i="65"/>
  <c r="GLB222" i="65" s="1"/>
  <c r="GKT221" i="65"/>
  <c r="GKT222" i="65" s="1"/>
  <c r="GKL221" i="65"/>
  <c r="GKL222" i="65" s="1"/>
  <c r="GKD221" i="65"/>
  <c r="GKD222" i="65" s="1"/>
  <c r="GJV221" i="65"/>
  <c r="GJV222" i="65" s="1"/>
  <c r="GJN221" i="65"/>
  <c r="GJN222" i="65" s="1"/>
  <c r="GJF221" i="65"/>
  <c r="GJF222" i="65" s="1"/>
  <c r="GIX221" i="65"/>
  <c r="GIX222" i="65" s="1"/>
  <c r="GIP221" i="65"/>
  <c r="GIP222" i="65" s="1"/>
  <c r="GIH221" i="65"/>
  <c r="GIH222" i="65" s="1"/>
  <c r="GHZ221" i="65"/>
  <c r="GHZ222" i="65" s="1"/>
  <c r="GHR221" i="65"/>
  <c r="GHR222" i="65" s="1"/>
  <c r="GHJ221" i="65"/>
  <c r="GHJ222" i="65" s="1"/>
  <c r="GHB221" i="65"/>
  <c r="GHB222" i="65" s="1"/>
  <c r="GGT221" i="65"/>
  <c r="GGT222" i="65" s="1"/>
  <c r="GGL221" i="65"/>
  <c r="GGL222" i="65" s="1"/>
  <c r="GGD221" i="65"/>
  <c r="GGD222" i="65" s="1"/>
  <c r="GFV221" i="65"/>
  <c r="GFV222" i="65" s="1"/>
  <c r="GFN221" i="65"/>
  <c r="GFN222" i="65" s="1"/>
  <c r="GFF221" i="65"/>
  <c r="GFF222" i="65" s="1"/>
  <c r="GEX221" i="65"/>
  <c r="GEX222" i="65" s="1"/>
  <c r="GEP221" i="65"/>
  <c r="GEP222" i="65" s="1"/>
  <c r="GEH221" i="65"/>
  <c r="GEH222" i="65" s="1"/>
  <c r="GDZ221" i="65"/>
  <c r="GDZ222" i="65" s="1"/>
  <c r="GDR221" i="65"/>
  <c r="GDR222" i="65" s="1"/>
  <c r="GDJ221" i="65"/>
  <c r="GDJ222" i="65" s="1"/>
  <c r="GDB221" i="65"/>
  <c r="GDB222" i="65" s="1"/>
  <c r="GCT221" i="65"/>
  <c r="GCT222" i="65" s="1"/>
  <c r="GCL221" i="65"/>
  <c r="GCL222" i="65" s="1"/>
  <c r="GCD221" i="65"/>
  <c r="GCD222" i="65" s="1"/>
  <c r="GBV221" i="65"/>
  <c r="GBV222" i="65" s="1"/>
  <c r="GBN221" i="65"/>
  <c r="GBN222" i="65" s="1"/>
  <c r="GBF221" i="65"/>
  <c r="GBF222" i="65" s="1"/>
  <c r="GAX221" i="65"/>
  <c r="GAX222" i="65" s="1"/>
  <c r="GAP221" i="65"/>
  <c r="GAP222" i="65" s="1"/>
  <c r="GAH221" i="65"/>
  <c r="GAH222" i="65" s="1"/>
  <c r="FZZ221" i="65"/>
  <c r="FZZ222" i="65" s="1"/>
  <c r="FZR221" i="65"/>
  <c r="FZR222" i="65" s="1"/>
  <c r="FZJ221" i="65"/>
  <c r="FZJ222" i="65" s="1"/>
  <c r="FZB221" i="65"/>
  <c r="FZB222" i="65" s="1"/>
  <c r="FYT221" i="65"/>
  <c r="FYT222" i="65" s="1"/>
  <c r="FYL221" i="65"/>
  <c r="FYL222" i="65" s="1"/>
  <c r="FYD221" i="65"/>
  <c r="FYD222" i="65" s="1"/>
  <c r="FXV221" i="65"/>
  <c r="FXV222" i="65" s="1"/>
  <c r="FXN221" i="65"/>
  <c r="FXN222" i="65" s="1"/>
  <c r="FXF221" i="65"/>
  <c r="FXF222" i="65" s="1"/>
  <c r="FWX221" i="65"/>
  <c r="FWX222" i="65" s="1"/>
  <c r="FWP221" i="65"/>
  <c r="FWP222" i="65" s="1"/>
  <c r="FWH221" i="65"/>
  <c r="FWH222" i="65" s="1"/>
  <c r="FVZ221" i="65"/>
  <c r="FVZ222" i="65" s="1"/>
  <c r="FVR221" i="65"/>
  <c r="FVR222" i="65" s="1"/>
  <c r="FVJ221" i="65"/>
  <c r="FVJ222" i="65" s="1"/>
  <c r="FVB221" i="65"/>
  <c r="FVB222" i="65" s="1"/>
  <c r="FUT221" i="65"/>
  <c r="FUT222" i="65" s="1"/>
  <c r="FUL221" i="65"/>
  <c r="FUL222" i="65" s="1"/>
  <c r="FUD221" i="65"/>
  <c r="FUD222" i="65" s="1"/>
  <c r="FTV221" i="65"/>
  <c r="FTV222" i="65" s="1"/>
  <c r="FTN221" i="65"/>
  <c r="FTN222" i="65" s="1"/>
  <c r="FTF221" i="65"/>
  <c r="FTF222" i="65" s="1"/>
  <c r="FSX221" i="65"/>
  <c r="FSX222" i="65" s="1"/>
  <c r="FSP221" i="65"/>
  <c r="FSP222" i="65" s="1"/>
  <c r="FSH221" i="65"/>
  <c r="FSH222" i="65" s="1"/>
  <c r="FRZ221" i="65"/>
  <c r="FRZ222" i="65" s="1"/>
  <c r="FRR221" i="65"/>
  <c r="FRR222" i="65" s="1"/>
  <c r="FRJ221" i="65"/>
  <c r="FRJ222" i="65" s="1"/>
  <c r="FRB221" i="65"/>
  <c r="FRB222" i="65" s="1"/>
  <c r="FQT221" i="65"/>
  <c r="FQT222" i="65" s="1"/>
  <c r="FQL221" i="65"/>
  <c r="FQL222" i="65" s="1"/>
  <c r="XEJ221" i="65"/>
  <c r="XEJ222" i="65" s="1"/>
  <c r="VQZ221" i="65"/>
  <c r="VQZ222" i="65" s="1"/>
  <c r="UDP221" i="65"/>
  <c r="UDP222" i="65" s="1"/>
  <c r="SQF221" i="65"/>
  <c r="SQF222" i="65" s="1"/>
  <c r="SIS221" i="65"/>
  <c r="SIS222" i="65" s="1"/>
  <c r="SDU221" i="65"/>
  <c r="SDU222" i="65" s="1"/>
  <c r="RYW221" i="65"/>
  <c r="RYW222" i="65" s="1"/>
  <c r="RTY221" i="65"/>
  <c r="RTY222" i="65" s="1"/>
  <c r="RPA221" i="65"/>
  <c r="RPA222" i="65" s="1"/>
  <c r="RKC221" i="65"/>
  <c r="RKC222" i="65" s="1"/>
  <c r="RFE221" i="65"/>
  <c r="RFE222" i="65" s="1"/>
  <c r="RAG221" i="65"/>
  <c r="RAG222" i="65" s="1"/>
  <c r="QVI221" i="65"/>
  <c r="QVI222" i="65" s="1"/>
  <c r="QQK221" i="65"/>
  <c r="QQK222" i="65" s="1"/>
  <c r="QLM221" i="65"/>
  <c r="QLM222" i="65" s="1"/>
  <c r="QGO221" i="65"/>
  <c r="QGO222" i="65" s="1"/>
  <c r="QBQ221" i="65"/>
  <c r="QBQ222" i="65" s="1"/>
  <c r="PWS221" i="65"/>
  <c r="PWS222" i="65" s="1"/>
  <c r="PRU221" i="65"/>
  <c r="PRU222" i="65" s="1"/>
  <c r="PMW221" i="65"/>
  <c r="PMW222" i="65" s="1"/>
  <c r="PHY221" i="65"/>
  <c r="PHY222" i="65" s="1"/>
  <c r="PDA221" i="65"/>
  <c r="PDA222" i="65" s="1"/>
  <c r="OYC221" i="65"/>
  <c r="OYC222" i="65" s="1"/>
  <c r="OTE221" i="65"/>
  <c r="OTE222" i="65" s="1"/>
  <c r="OOG221" i="65"/>
  <c r="OOG222" i="65" s="1"/>
  <c r="OJI221" i="65"/>
  <c r="OJI222" i="65" s="1"/>
  <c r="OEK221" i="65"/>
  <c r="OEK222" i="65" s="1"/>
  <c r="NZM221" i="65"/>
  <c r="NZM222" i="65" s="1"/>
  <c r="NUO221" i="65"/>
  <c r="NUO222" i="65" s="1"/>
  <c r="NPQ221" i="65"/>
  <c r="NPQ222" i="65" s="1"/>
  <c r="NKS221" i="65"/>
  <c r="NKS222" i="65" s="1"/>
  <c r="NFU221" i="65"/>
  <c r="NFU222" i="65" s="1"/>
  <c r="NAW221" i="65"/>
  <c r="NAW222" i="65" s="1"/>
  <c r="MVY221" i="65"/>
  <c r="MVY222" i="65" s="1"/>
  <c r="MRZ221" i="65"/>
  <c r="MRZ222" i="65" s="1"/>
  <c r="MOV221" i="65"/>
  <c r="MOV222" i="65" s="1"/>
  <c r="MLM221" i="65"/>
  <c r="MLM222" i="65" s="1"/>
  <c r="MID221" i="65"/>
  <c r="MID222" i="65" s="1"/>
  <c r="MFI221" i="65"/>
  <c r="MFI222" i="65" s="1"/>
  <c r="MCW221" i="65"/>
  <c r="MCW222" i="65" s="1"/>
  <c r="MAK221" i="65"/>
  <c r="MAK222" i="65" s="1"/>
  <c r="LXY221" i="65"/>
  <c r="LXY222" i="65" s="1"/>
  <c r="LVM221" i="65"/>
  <c r="LVM222" i="65" s="1"/>
  <c r="LTA221" i="65"/>
  <c r="LTA222" i="65" s="1"/>
  <c r="LQO221" i="65"/>
  <c r="LQO222" i="65" s="1"/>
  <c r="LOC221" i="65"/>
  <c r="LOC222" i="65" s="1"/>
  <c r="LLQ221" i="65"/>
  <c r="LLQ222" i="65" s="1"/>
  <c r="LJY221" i="65"/>
  <c r="LJY222" i="65" s="1"/>
  <c r="LIS221" i="65"/>
  <c r="LIS222" i="65" s="1"/>
  <c r="LHM221" i="65"/>
  <c r="LHM222" i="65" s="1"/>
  <c r="LGG221" i="65"/>
  <c r="LGG222" i="65" s="1"/>
  <c r="LFA221" i="65"/>
  <c r="LFA222" i="65" s="1"/>
  <c r="LDU221" i="65"/>
  <c r="LDU222" i="65" s="1"/>
  <c r="LCO221" i="65"/>
  <c r="LCO222" i="65" s="1"/>
  <c r="LBI221" i="65"/>
  <c r="LBI222" i="65" s="1"/>
  <c r="LAC221" i="65"/>
  <c r="LAC222" i="65" s="1"/>
  <c r="KYW221" i="65"/>
  <c r="KYW222" i="65" s="1"/>
  <c r="KXQ221" i="65"/>
  <c r="KXQ222" i="65" s="1"/>
  <c r="KWK221" i="65"/>
  <c r="KWK222" i="65" s="1"/>
  <c r="KVE221" i="65"/>
  <c r="KVE222" i="65" s="1"/>
  <c r="KTY221" i="65"/>
  <c r="KTY222" i="65" s="1"/>
  <c r="KSS221" i="65"/>
  <c r="KSS222" i="65" s="1"/>
  <c r="KRM221" i="65"/>
  <c r="KRM222" i="65" s="1"/>
  <c r="KQG221" i="65"/>
  <c r="KQG222" i="65" s="1"/>
  <c r="KPA221" i="65"/>
  <c r="KPA222" i="65" s="1"/>
  <c r="KNU221" i="65"/>
  <c r="KNU222" i="65" s="1"/>
  <c r="KMO221" i="65"/>
  <c r="KMO222" i="65" s="1"/>
  <c r="KLI221" i="65"/>
  <c r="KLI222" i="65" s="1"/>
  <c r="KKC221" i="65"/>
  <c r="KKC222" i="65" s="1"/>
  <c r="KIW221" i="65"/>
  <c r="KIW222" i="65" s="1"/>
  <c r="KHQ221" i="65"/>
  <c r="KHQ222" i="65" s="1"/>
  <c r="KGK221" i="65"/>
  <c r="KGK222" i="65" s="1"/>
  <c r="KFE221" i="65"/>
  <c r="KFE222" i="65" s="1"/>
  <c r="KDY221" i="65"/>
  <c r="KDY222" i="65" s="1"/>
  <c r="KCS221" i="65"/>
  <c r="KCS222" i="65" s="1"/>
  <c r="KBM221" i="65"/>
  <c r="KBM222" i="65" s="1"/>
  <c r="KAG221" i="65"/>
  <c r="KAG222" i="65" s="1"/>
  <c r="JZA221" i="65"/>
  <c r="JZA222" i="65" s="1"/>
  <c r="JXU221" i="65"/>
  <c r="JXU222" i="65" s="1"/>
  <c r="JWO221" i="65"/>
  <c r="JWO222" i="65" s="1"/>
  <c r="JVI221" i="65"/>
  <c r="JVI222" i="65" s="1"/>
  <c r="JUC221" i="65"/>
  <c r="JUC222" i="65" s="1"/>
  <c r="JSW221" i="65"/>
  <c r="JSW222" i="65" s="1"/>
  <c r="JRQ221" i="65"/>
  <c r="JRQ222" i="65" s="1"/>
  <c r="JQK221" i="65"/>
  <c r="JQK222" i="65" s="1"/>
  <c r="JPE221" i="65"/>
  <c r="JPE222" i="65" s="1"/>
  <c r="JNY221" i="65"/>
  <c r="JNY222" i="65" s="1"/>
  <c r="JMS221" i="65"/>
  <c r="JMS222" i="65" s="1"/>
  <c r="JLM221" i="65"/>
  <c r="JLM222" i="65" s="1"/>
  <c r="JKG221" i="65"/>
  <c r="JKG222" i="65" s="1"/>
  <c r="JJA221" i="65"/>
  <c r="JJA222" i="65" s="1"/>
  <c r="JHU221" i="65"/>
  <c r="JHU222" i="65" s="1"/>
  <c r="JGO221" i="65"/>
  <c r="JGO222" i="65" s="1"/>
  <c r="JFI221" i="65"/>
  <c r="JFI222" i="65" s="1"/>
  <c r="JEC221" i="65"/>
  <c r="JEC222" i="65" s="1"/>
  <c r="JCW221" i="65"/>
  <c r="JCW222" i="65" s="1"/>
  <c r="JBQ221" i="65"/>
  <c r="JBQ222" i="65" s="1"/>
  <c r="JAK221" i="65"/>
  <c r="JAK222" i="65" s="1"/>
  <c r="IZE221" i="65"/>
  <c r="IZE222" i="65" s="1"/>
  <c r="IXY221" i="65"/>
  <c r="IXY222" i="65" s="1"/>
  <c r="IWS221" i="65"/>
  <c r="IWS222" i="65" s="1"/>
  <c r="IVM221" i="65"/>
  <c r="IVM222" i="65" s="1"/>
  <c r="IUG221" i="65"/>
  <c r="IUG222" i="65" s="1"/>
  <c r="ITA221" i="65"/>
  <c r="ITA222" i="65" s="1"/>
  <c r="IRU221" i="65"/>
  <c r="IRU222" i="65" s="1"/>
  <c r="IQO221" i="65"/>
  <c r="IQO222" i="65" s="1"/>
  <c r="IPI221" i="65"/>
  <c r="IPI222" i="65" s="1"/>
  <c r="IOC221" i="65"/>
  <c r="IOC222" i="65" s="1"/>
  <c r="IMW221" i="65"/>
  <c r="IMW222" i="65" s="1"/>
  <c r="ILQ221" i="65"/>
  <c r="ILQ222" i="65" s="1"/>
  <c r="IKK221" i="65"/>
  <c r="IKK222" i="65" s="1"/>
  <c r="IJE221" i="65"/>
  <c r="IJE222" i="65" s="1"/>
  <c r="IHY221" i="65"/>
  <c r="IHY222" i="65" s="1"/>
  <c r="IGS221" i="65"/>
  <c r="IGS222" i="65" s="1"/>
  <c r="IFM221" i="65"/>
  <c r="IFM222" i="65" s="1"/>
  <c r="IEG221" i="65"/>
  <c r="IEG222" i="65" s="1"/>
  <c r="IDA221" i="65"/>
  <c r="IDA222" i="65" s="1"/>
  <c r="IBU221" i="65"/>
  <c r="IBU222" i="65" s="1"/>
  <c r="IAO221" i="65"/>
  <c r="IAO222" i="65" s="1"/>
  <c r="HZI221" i="65"/>
  <c r="HZI222" i="65" s="1"/>
  <c r="HYC221" i="65"/>
  <c r="HYC222" i="65" s="1"/>
  <c r="HWW221" i="65"/>
  <c r="HWW222" i="65" s="1"/>
  <c r="HVQ221" i="65"/>
  <c r="HVQ222" i="65" s="1"/>
  <c r="HUK221" i="65"/>
  <c r="HUK222" i="65" s="1"/>
  <c r="HTE221" i="65"/>
  <c r="HTE222" i="65" s="1"/>
  <c r="HRY221" i="65"/>
  <c r="HRY222" i="65" s="1"/>
  <c r="HQS221" i="65"/>
  <c r="HQS222" i="65" s="1"/>
  <c r="HPM221" i="65"/>
  <c r="HPM222" i="65" s="1"/>
  <c r="HOG221" i="65"/>
  <c r="HOG222" i="65" s="1"/>
  <c r="HNA221" i="65"/>
  <c r="HNA222" i="65" s="1"/>
  <c r="HLU221" i="65"/>
  <c r="HLU222" i="65" s="1"/>
  <c r="HKO221" i="65"/>
  <c r="HKO222" i="65" s="1"/>
  <c r="HJI221" i="65"/>
  <c r="HJI222" i="65" s="1"/>
  <c r="HIC221" i="65"/>
  <c r="HIC222" i="65" s="1"/>
  <c r="HGW221" i="65"/>
  <c r="HGW222" i="65" s="1"/>
  <c r="HFQ221" i="65"/>
  <c r="HFQ222" i="65" s="1"/>
  <c r="HEK221" i="65"/>
  <c r="HEK222" i="65" s="1"/>
  <c r="HDE221" i="65"/>
  <c r="HDE222" i="65" s="1"/>
  <c r="HBY221" i="65"/>
  <c r="HBY222" i="65" s="1"/>
  <c r="HAS221" i="65"/>
  <c r="HAS222" i="65" s="1"/>
  <c r="GZM221" i="65"/>
  <c r="GZM222" i="65" s="1"/>
  <c r="GYG221" i="65"/>
  <c r="GYG222" i="65" s="1"/>
  <c r="GXA221" i="65"/>
  <c r="GXA222" i="65" s="1"/>
  <c r="GVU221" i="65"/>
  <c r="GVU222" i="65" s="1"/>
  <c r="GUO221" i="65"/>
  <c r="GUO222" i="65" s="1"/>
  <c r="GTI221" i="65"/>
  <c r="GTI222" i="65" s="1"/>
  <c r="GSC221" i="65"/>
  <c r="GSC222" i="65" s="1"/>
  <c r="GQW221" i="65"/>
  <c r="GQW222" i="65" s="1"/>
  <c r="GPQ221" i="65"/>
  <c r="GPQ222" i="65" s="1"/>
  <c r="GOK221" i="65"/>
  <c r="GOK222" i="65" s="1"/>
  <c r="GNE221" i="65"/>
  <c r="GNE222" i="65" s="1"/>
  <c r="GLY221" i="65"/>
  <c r="GLY222" i="65" s="1"/>
  <c r="GKS221" i="65"/>
  <c r="GKS222" i="65" s="1"/>
  <c r="GJM221" i="65"/>
  <c r="GJM222" i="65" s="1"/>
  <c r="GIG221" i="65"/>
  <c r="GIG222" i="65" s="1"/>
  <c r="GHA221" i="65"/>
  <c r="GHA222" i="65" s="1"/>
  <c r="GFU221" i="65"/>
  <c r="GFU222" i="65" s="1"/>
  <c r="GEO221" i="65"/>
  <c r="GEO222" i="65" s="1"/>
  <c r="GDI221" i="65"/>
  <c r="GDI222" i="65" s="1"/>
  <c r="GCC221" i="65"/>
  <c r="GCC222" i="65" s="1"/>
  <c r="GAW221" i="65"/>
  <c r="GAW222" i="65" s="1"/>
  <c r="FZQ221" i="65"/>
  <c r="FZQ222" i="65" s="1"/>
  <c r="FYK221" i="65"/>
  <c r="FYK222" i="65" s="1"/>
  <c r="FXE221" i="65"/>
  <c r="FXE222" i="65" s="1"/>
  <c r="FVY221" i="65"/>
  <c r="FVY222" i="65" s="1"/>
  <c r="FUS221" i="65"/>
  <c r="FUS222" i="65" s="1"/>
  <c r="FTU221" i="65"/>
  <c r="FTU222" i="65" s="1"/>
  <c r="FTA221" i="65"/>
  <c r="FTA222" i="65" s="1"/>
  <c r="FSF221" i="65"/>
  <c r="FSF222" i="65" s="1"/>
  <c r="FRI221" i="65"/>
  <c r="FRI222" i="65" s="1"/>
  <c r="FQO221" i="65"/>
  <c r="FQO222" i="65" s="1"/>
  <c r="FQE221" i="65"/>
  <c r="FQE222" i="65" s="1"/>
  <c r="FPW221" i="65"/>
  <c r="FPW222" i="65" s="1"/>
  <c r="FPO221" i="65"/>
  <c r="FPO222" i="65" s="1"/>
  <c r="FPG221" i="65"/>
  <c r="FPG222" i="65" s="1"/>
  <c r="FOY221" i="65"/>
  <c r="FOY222" i="65" s="1"/>
  <c r="FOQ221" i="65"/>
  <c r="FOQ222" i="65" s="1"/>
  <c r="FOI221" i="65"/>
  <c r="FOI222" i="65" s="1"/>
  <c r="FOA221" i="65"/>
  <c r="FOA222" i="65" s="1"/>
  <c r="FNS221" i="65"/>
  <c r="FNS222" i="65" s="1"/>
  <c r="FNK221" i="65"/>
  <c r="FNK222" i="65" s="1"/>
  <c r="FNC221" i="65"/>
  <c r="FNC222" i="65" s="1"/>
  <c r="FMU221" i="65"/>
  <c r="FMU222" i="65" s="1"/>
  <c r="FMM221" i="65"/>
  <c r="FMM222" i="65" s="1"/>
  <c r="FME221" i="65"/>
  <c r="FME222" i="65" s="1"/>
  <c r="FLW221" i="65"/>
  <c r="FLW222" i="65" s="1"/>
  <c r="FLO221" i="65"/>
  <c r="FLO222" i="65" s="1"/>
  <c r="FLG221" i="65"/>
  <c r="FLG222" i="65" s="1"/>
  <c r="FKY221" i="65"/>
  <c r="FKY222" i="65" s="1"/>
  <c r="FKQ221" i="65"/>
  <c r="FKQ222" i="65" s="1"/>
  <c r="FKI221" i="65"/>
  <c r="FKI222" i="65" s="1"/>
  <c r="FKA221" i="65"/>
  <c r="FKA222" i="65" s="1"/>
  <c r="FJS221" i="65"/>
  <c r="FJS222" i="65" s="1"/>
  <c r="FJK221" i="65"/>
  <c r="FJK222" i="65" s="1"/>
  <c r="FJC221" i="65"/>
  <c r="FJC222" i="65" s="1"/>
  <c r="FIU221" i="65"/>
  <c r="FIU222" i="65" s="1"/>
  <c r="FIM221" i="65"/>
  <c r="FIM222" i="65" s="1"/>
  <c r="FIE221" i="65"/>
  <c r="FIE222" i="65" s="1"/>
  <c r="FHW221" i="65"/>
  <c r="FHW222" i="65" s="1"/>
  <c r="FHO221" i="65"/>
  <c r="FHO222" i="65" s="1"/>
  <c r="FHG221" i="65"/>
  <c r="FHG222" i="65" s="1"/>
  <c r="FGY221" i="65"/>
  <c r="FGY222" i="65" s="1"/>
  <c r="FGQ221" i="65"/>
  <c r="FGQ222" i="65" s="1"/>
  <c r="FGI221" i="65"/>
  <c r="FGI222" i="65" s="1"/>
  <c r="FGA221" i="65"/>
  <c r="FGA222" i="65" s="1"/>
  <c r="FFS221" i="65"/>
  <c r="FFS222" i="65" s="1"/>
  <c r="FFK221" i="65"/>
  <c r="FFK222" i="65" s="1"/>
  <c r="FFC221" i="65"/>
  <c r="FFC222" i="65" s="1"/>
  <c r="FEU221" i="65"/>
  <c r="FEU222" i="65" s="1"/>
  <c r="FEM221" i="65"/>
  <c r="FEM222" i="65" s="1"/>
  <c r="FEE221" i="65"/>
  <c r="FEE222" i="65" s="1"/>
  <c r="FDW221" i="65"/>
  <c r="FDW222" i="65" s="1"/>
  <c r="FDO221" i="65"/>
  <c r="FDO222" i="65" s="1"/>
  <c r="FDG221" i="65"/>
  <c r="FDG222" i="65" s="1"/>
  <c r="FCY221" i="65"/>
  <c r="FCY222" i="65" s="1"/>
  <c r="FCQ221" i="65"/>
  <c r="FCQ222" i="65" s="1"/>
  <c r="FCI221" i="65"/>
  <c r="FCI222" i="65" s="1"/>
  <c r="FCA221" i="65"/>
  <c r="FCA222" i="65" s="1"/>
  <c r="FBS221" i="65"/>
  <c r="FBS222" i="65" s="1"/>
  <c r="FBK221" i="65"/>
  <c r="FBK222" i="65" s="1"/>
  <c r="FBC221" i="65"/>
  <c r="FBC222" i="65" s="1"/>
  <c r="FAU221" i="65"/>
  <c r="FAU222" i="65" s="1"/>
  <c r="FAM221" i="65"/>
  <c r="FAM222" i="65" s="1"/>
  <c r="FAE221" i="65"/>
  <c r="FAE222" i="65" s="1"/>
  <c r="EZW221" i="65"/>
  <c r="EZW222" i="65" s="1"/>
  <c r="EZO221" i="65"/>
  <c r="EZO222" i="65" s="1"/>
  <c r="EZG221" i="65"/>
  <c r="EZG222" i="65" s="1"/>
  <c r="EYY221" i="65"/>
  <c r="EYY222" i="65" s="1"/>
  <c r="EYQ221" i="65"/>
  <c r="EYQ222" i="65" s="1"/>
  <c r="EYI221" i="65"/>
  <c r="EYI222" i="65" s="1"/>
  <c r="EYA221" i="65"/>
  <c r="EYA222" i="65" s="1"/>
  <c r="EXS221" i="65"/>
  <c r="EXS222" i="65" s="1"/>
  <c r="EXK221" i="65"/>
  <c r="EXK222" i="65" s="1"/>
  <c r="EXC221" i="65"/>
  <c r="EXC222" i="65" s="1"/>
  <c r="EWU221" i="65"/>
  <c r="EWU222" i="65" s="1"/>
  <c r="EWM221" i="65"/>
  <c r="EWM222" i="65" s="1"/>
  <c r="EWE221" i="65"/>
  <c r="EWE222" i="65" s="1"/>
  <c r="EVW221" i="65"/>
  <c r="EVW222" i="65" s="1"/>
  <c r="EVO221" i="65"/>
  <c r="EVO222" i="65" s="1"/>
  <c r="EVG221" i="65"/>
  <c r="EVG222" i="65" s="1"/>
  <c r="EUY221" i="65"/>
  <c r="EUY222" i="65" s="1"/>
  <c r="EUQ221" i="65"/>
  <c r="EUQ222" i="65" s="1"/>
  <c r="EUI221" i="65"/>
  <c r="EUI222" i="65" s="1"/>
  <c r="EUA221" i="65"/>
  <c r="EUA222" i="65" s="1"/>
  <c r="ETS221" i="65"/>
  <c r="ETS222" i="65" s="1"/>
  <c r="ETK221" i="65"/>
  <c r="ETK222" i="65" s="1"/>
  <c r="ETC221" i="65"/>
  <c r="ETC222" i="65" s="1"/>
  <c r="ESU221" i="65"/>
  <c r="ESU222" i="65" s="1"/>
  <c r="ESM221" i="65"/>
  <c r="ESM222" i="65" s="1"/>
  <c r="ESE221" i="65"/>
  <c r="ESE222" i="65" s="1"/>
  <c r="ERW221" i="65"/>
  <c r="ERW222" i="65" s="1"/>
  <c r="ERO221" i="65"/>
  <c r="ERO222" i="65" s="1"/>
  <c r="ERG221" i="65"/>
  <c r="ERG222" i="65" s="1"/>
  <c r="EQY221" i="65"/>
  <c r="EQY222" i="65" s="1"/>
  <c r="EQQ221" i="65"/>
  <c r="EQQ222" i="65" s="1"/>
  <c r="EQI221" i="65"/>
  <c r="EQI222" i="65" s="1"/>
  <c r="EQA221" i="65"/>
  <c r="EQA222" i="65" s="1"/>
  <c r="EPS221" i="65"/>
  <c r="EPS222" i="65" s="1"/>
  <c r="EPK221" i="65"/>
  <c r="EPK222" i="65" s="1"/>
  <c r="EPC221" i="65"/>
  <c r="EPC222" i="65" s="1"/>
  <c r="EOU221" i="65"/>
  <c r="EOU222" i="65" s="1"/>
  <c r="EOM221" i="65"/>
  <c r="EOM222" i="65" s="1"/>
  <c r="EOE221" i="65"/>
  <c r="EOE222" i="65" s="1"/>
  <c r="ENW221" i="65"/>
  <c r="ENW222" i="65" s="1"/>
  <c r="ENO221" i="65"/>
  <c r="ENO222" i="65" s="1"/>
  <c r="ENG221" i="65"/>
  <c r="ENG222" i="65" s="1"/>
  <c r="EMY221" i="65"/>
  <c r="EMY222" i="65" s="1"/>
  <c r="EMQ221" i="65"/>
  <c r="EMQ222" i="65" s="1"/>
  <c r="EMI221" i="65"/>
  <c r="EMI222" i="65" s="1"/>
  <c r="EMA221" i="65"/>
  <c r="EMA222" i="65" s="1"/>
  <c r="ELS221" i="65"/>
  <c r="ELS222" i="65" s="1"/>
  <c r="ELK221" i="65"/>
  <c r="ELK222" i="65" s="1"/>
  <c r="ELC221" i="65"/>
  <c r="ELC222" i="65" s="1"/>
  <c r="EKU221" i="65"/>
  <c r="EKU222" i="65" s="1"/>
  <c r="EKM221" i="65"/>
  <c r="EKM222" i="65" s="1"/>
  <c r="EKE221" i="65"/>
  <c r="EKE222" i="65" s="1"/>
  <c r="EJW221" i="65"/>
  <c r="EJW222" i="65" s="1"/>
  <c r="EJO221" i="65"/>
  <c r="EJO222" i="65" s="1"/>
  <c r="EJG221" i="65"/>
  <c r="EJG222" i="65" s="1"/>
  <c r="EIY221" i="65"/>
  <c r="EIY222" i="65" s="1"/>
  <c r="EIQ221" i="65"/>
  <c r="EIQ222" i="65" s="1"/>
  <c r="EII221" i="65"/>
  <c r="EII222" i="65" s="1"/>
  <c r="EIA221" i="65"/>
  <c r="EIA222" i="65" s="1"/>
  <c r="EHS221" i="65"/>
  <c r="EHS222" i="65" s="1"/>
  <c r="EHK221" i="65"/>
  <c r="EHK222" i="65" s="1"/>
  <c r="EHC221" i="65"/>
  <c r="EHC222" i="65" s="1"/>
  <c r="EGU221" i="65"/>
  <c r="EGU222" i="65" s="1"/>
  <c r="EGM221" i="65"/>
  <c r="EGM222" i="65" s="1"/>
  <c r="EGE221" i="65"/>
  <c r="EGE222" i="65" s="1"/>
  <c r="EFW221" i="65"/>
  <c r="EFW222" i="65" s="1"/>
  <c r="EFO221" i="65"/>
  <c r="EFO222" i="65" s="1"/>
  <c r="EFG221" i="65"/>
  <c r="EFG222" i="65" s="1"/>
  <c r="EEY221" i="65"/>
  <c r="EEY222" i="65" s="1"/>
  <c r="EEQ221" i="65"/>
  <c r="EEQ222" i="65" s="1"/>
  <c r="EEI221" i="65"/>
  <c r="EEI222" i="65" s="1"/>
  <c r="EEA221" i="65"/>
  <c r="EEA222" i="65" s="1"/>
  <c r="EDS221" i="65"/>
  <c r="EDS222" i="65" s="1"/>
  <c r="EDK221" i="65"/>
  <c r="EDK222" i="65" s="1"/>
  <c r="EDC221" i="65"/>
  <c r="EDC222" i="65" s="1"/>
  <c r="ECU221" i="65"/>
  <c r="ECU222" i="65" s="1"/>
  <c r="ECM221" i="65"/>
  <c r="ECM222" i="65" s="1"/>
  <c r="ECE221" i="65"/>
  <c r="ECE222" i="65" s="1"/>
  <c r="EBW221" i="65"/>
  <c r="EBW222" i="65" s="1"/>
  <c r="EBO221" i="65"/>
  <c r="EBO222" i="65" s="1"/>
  <c r="EBG221" i="65"/>
  <c r="EBG222" i="65" s="1"/>
  <c r="EAY221" i="65"/>
  <c r="EAY222" i="65" s="1"/>
  <c r="EAQ221" i="65"/>
  <c r="EAQ222" i="65" s="1"/>
  <c r="EAI221" i="65"/>
  <c r="EAI222" i="65" s="1"/>
  <c r="EAA221" i="65"/>
  <c r="EAA222" i="65" s="1"/>
  <c r="DZS221" i="65"/>
  <c r="DZS222" i="65" s="1"/>
  <c r="DZK221" i="65"/>
  <c r="DZK222" i="65" s="1"/>
  <c r="DZC221" i="65"/>
  <c r="DZC222" i="65" s="1"/>
  <c r="DYU221" i="65"/>
  <c r="DYU222" i="65" s="1"/>
  <c r="DYM221" i="65"/>
  <c r="DYM222" i="65" s="1"/>
  <c r="DYE221" i="65"/>
  <c r="DYE222" i="65" s="1"/>
  <c r="DXW221" i="65"/>
  <c r="DXW222" i="65" s="1"/>
  <c r="DXO221" i="65"/>
  <c r="DXO222" i="65" s="1"/>
  <c r="DXG221" i="65"/>
  <c r="DXG222" i="65" s="1"/>
  <c r="DWY221" i="65"/>
  <c r="DWY222" i="65" s="1"/>
  <c r="DWQ221" i="65"/>
  <c r="DWQ222" i="65" s="1"/>
  <c r="DWI221" i="65"/>
  <c r="DWI222" i="65" s="1"/>
  <c r="DWA221" i="65"/>
  <c r="DWA222" i="65" s="1"/>
  <c r="DVS221" i="65"/>
  <c r="DVS222" i="65" s="1"/>
  <c r="DVK221" i="65"/>
  <c r="DVK222" i="65" s="1"/>
  <c r="DVC221" i="65"/>
  <c r="DVC222" i="65" s="1"/>
  <c r="DUU221" i="65"/>
  <c r="DUU222" i="65" s="1"/>
  <c r="DUM221" i="65"/>
  <c r="DUM222" i="65" s="1"/>
  <c r="DUE221" i="65"/>
  <c r="DUE222" i="65" s="1"/>
  <c r="DTW221" i="65"/>
  <c r="DTW222" i="65" s="1"/>
  <c r="DTO221" i="65"/>
  <c r="DTO222" i="65" s="1"/>
  <c r="DTG221" i="65"/>
  <c r="DTG222" i="65" s="1"/>
  <c r="DSY221" i="65"/>
  <c r="DSY222" i="65" s="1"/>
  <c r="DSQ221" i="65"/>
  <c r="DSQ222" i="65" s="1"/>
  <c r="DSI221" i="65"/>
  <c r="DSI222" i="65" s="1"/>
  <c r="DSA221" i="65"/>
  <c r="DSA222" i="65" s="1"/>
  <c r="DRS221" i="65"/>
  <c r="DRS222" i="65" s="1"/>
  <c r="DRK221" i="65"/>
  <c r="DRK222" i="65" s="1"/>
  <c r="DRC221" i="65"/>
  <c r="DRC222" i="65" s="1"/>
  <c r="DQU221" i="65"/>
  <c r="DQU222" i="65" s="1"/>
  <c r="DQM221" i="65"/>
  <c r="DQM222" i="65" s="1"/>
  <c r="DQE221" i="65"/>
  <c r="DQE222" i="65" s="1"/>
  <c r="DPW221" i="65"/>
  <c r="DPW222" i="65" s="1"/>
  <c r="DPO221" i="65"/>
  <c r="DPO222" i="65" s="1"/>
  <c r="DPG221" i="65"/>
  <c r="DPG222" i="65" s="1"/>
  <c r="DOY221" i="65"/>
  <c r="DOY222" i="65" s="1"/>
  <c r="DOQ221" i="65"/>
  <c r="DOQ222" i="65" s="1"/>
  <c r="DOI221" i="65"/>
  <c r="DOI222" i="65" s="1"/>
  <c r="DOA221" i="65"/>
  <c r="DOA222" i="65" s="1"/>
  <c r="DNS221" i="65"/>
  <c r="DNS222" i="65" s="1"/>
  <c r="DNK221" i="65"/>
  <c r="DNK222" i="65" s="1"/>
  <c r="DNC221" i="65"/>
  <c r="DNC222" i="65" s="1"/>
  <c r="DMU221" i="65"/>
  <c r="DMU222" i="65" s="1"/>
  <c r="DMM221" i="65"/>
  <c r="DMM222" i="65" s="1"/>
  <c r="DME221" i="65"/>
  <c r="DME222" i="65" s="1"/>
  <c r="DLW221" i="65"/>
  <c r="DLW222" i="65" s="1"/>
  <c r="DLO221" i="65"/>
  <c r="DLO222" i="65" s="1"/>
  <c r="DLG221" i="65"/>
  <c r="DLG222" i="65" s="1"/>
  <c r="DKY221" i="65"/>
  <c r="DKY222" i="65" s="1"/>
  <c r="DKQ221" i="65"/>
  <c r="DKQ222" i="65" s="1"/>
  <c r="DKI221" i="65"/>
  <c r="DKI222" i="65" s="1"/>
  <c r="DKA221" i="65"/>
  <c r="DKA222" i="65" s="1"/>
  <c r="DJS221" i="65"/>
  <c r="DJS222" i="65" s="1"/>
  <c r="DJK221" i="65"/>
  <c r="DJK222" i="65" s="1"/>
  <c r="DJC221" i="65"/>
  <c r="DJC222" i="65" s="1"/>
  <c r="DIU221" i="65"/>
  <c r="DIU222" i="65" s="1"/>
  <c r="DIM221" i="65"/>
  <c r="DIM222" i="65" s="1"/>
  <c r="DIE221" i="65"/>
  <c r="DIE222" i="65" s="1"/>
  <c r="DHW221" i="65"/>
  <c r="DHW222" i="65" s="1"/>
  <c r="DHO221" i="65"/>
  <c r="DHO222" i="65" s="1"/>
  <c r="DHG221" i="65"/>
  <c r="DHG222" i="65" s="1"/>
  <c r="DGY221" i="65"/>
  <c r="DGY222" i="65" s="1"/>
  <c r="DGQ221" i="65"/>
  <c r="DGQ222" i="65" s="1"/>
  <c r="DGI221" i="65"/>
  <c r="DGI222" i="65" s="1"/>
  <c r="DGA221" i="65"/>
  <c r="DGA222" i="65" s="1"/>
  <c r="DFS221" i="65"/>
  <c r="DFS222" i="65" s="1"/>
  <c r="DFK221" i="65"/>
  <c r="DFK222" i="65" s="1"/>
  <c r="DFC221" i="65"/>
  <c r="DFC222" i="65" s="1"/>
  <c r="DEU221" i="65"/>
  <c r="DEU222" i="65" s="1"/>
  <c r="DEM221" i="65"/>
  <c r="DEM222" i="65" s="1"/>
  <c r="DEE221" i="65"/>
  <c r="DEE222" i="65" s="1"/>
  <c r="DDW221" i="65"/>
  <c r="DDW222" i="65" s="1"/>
  <c r="DDO221" i="65"/>
  <c r="DDO222" i="65" s="1"/>
  <c r="DDG221" i="65"/>
  <c r="DDG222" i="65" s="1"/>
  <c r="DCY221" i="65"/>
  <c r="DCY222" i="65" s="1"/>
  <c r="DCQ221" i="65"/>
  <c r="DCQ222" i="65" s="1"/>
  <c r="DCI221" i="65"/>
  <c r="DCI222" i="65" s="1"/>
  <c r="DCA221" i="65"/>
  <c r="DCA222" i="65" s="1"/>
  <c r="DBS221" i="65"/>
  <c r="DBS222" i="65" s="1"/>
  <c r="DBK221" i="65"/>
  <c r="DBK222" i="65" s="1"/>
  <c r="DBC221" i="65"/>
  <c r="DBC222" i="65" s="1"/>
  <c r="DAU221" i="65"/>
  <c r="DAU222" i="65" s="1"/>
  <c r="DAM221" i="65"/>
  <c r="DAM222" i="65" s="1"/>
  <c r="DAE221" i="65"/>
  <c r="DAE222" i="65" s="1"/>
  <c r="CZW221" i="65"/>
  <c r="CZW222" i="65" s="1"/>
  <c r="CZO221" i="65"/>
  <c r="CZO222" i="65" s="1"/>
  <c r="CZG221" i="65"/>
  <c r="CZG222" i="65" s="1"/>
  <c r="CYY221" i="65"/>
  <c r="CYY222" i="65" s="1"/>
  <c r="CYQ221" i="65"/>
  <c r="CYQ222" i="65" s="1"/>
  <c r="CYI221" i="65"/>
  <c r="CYI222" i="65" s="1"/>
  <c r="CYA221" i="65"/>
  <c r="CYA222" i="65" s="1"/>
  <c r="CXS221" i="65"/>
  <c r="CXS222" i="65" s="1"/>
  <c r="CXK221" i="65"/>
  <c r="CXK222" i="65" s="1"/>
  <c r="CXC221" i="65"/>
  <c r="CXC222" i="65" s="1"/>
  <c r="CWU221" i="65"/>
  <c r="CWU222" i="65" s="1"/>
  <c r="CWM221" i="65"/>
  <c r="CWM222" i="65" s="1"/>
  <c r="CWE221" i="65"/>
  <c r="CWE222" i="65" s="1"/>
  <c r="CVW221" i="65"/>
  <c r="CVW222" i="65" s="1"/>
  <c r="CVO221" i="65"/>
  <c r="CVO222" i="65" s="1"/>
  <c r="CVG221" i="65"/>
  <c r="CVG222" i="65" s="1"/>
  <c r="CUY221" i="65"/>
  <c r="CUY222" i="65" s="1"/>
  <c r="CUQ221" i="65"/>
  <c r="CUQ222" i="65" s="1"/>
  <c r="CUI221" i="65"/>
  <c r="CUI222" i="65" s="1"/>
  <c r="CUA221" i="65"/>
  <c r="CUA222" i="65" s="1"/>
  <c r="CTS221" i="65"/>
  <c r="CTS222" i="65" s="1"/>
  <c r="CTK221" i="65"/>
  <c r="CTK222" i="65" s="1"/>
  <c r="CTC221" i="65"/>
  <c r="CTC222" i="65" s="1"/>
  <c r="CSU221" i="65"/>
  <c r="CSU222" i="65" s="1"/>
  <c r="CSM221" i="65"/>
  <c r="CSM222" i="65" s="1"/>
  <c r="CSE221" i="65"/>
  <c r="CSE222" i="65" s="1"/>
  <c r="CRW221" i="65"/>
  <c r="CRW222" i="65" s="1"/>
  <c r="CRO221" i="65"/>
  <c r="CRO222" i="65" s="1"/>
  <c r="CRG221" i="65"/>
  <c r="CRG222" i="65" s="1"/>
  <c r="CQY221" i="65"/>
  <c r="CQY222" i="65" s="1"/>
  <c r="CQQ221" i="65"/>
  <c r="CQQ222" i="65" s="1"/>
  <c r="CQI221" i="65"/>
  <c r="CQI222" i="65" s="1"/>
  <c r="CQA221" i="65"/>
  <c r="CQA222" i="65" s="1"/>
  <c r="CPS221" i="65"/>
  <c r="CPS222" i="65" s="1"/>
  <c r="CPK221" i="65"/>
  <c r="CPK222" i="65" s="1"/>
  <c r="CPC221" i="65"/>
  <c r="CPC222" i="65" s="1"/>
  <c r="COU221" i="65"/>
  <c r="COU222" i="65" s="1"/>
  <c r="COM221" i="65"/>
  <c r="COM222" i="65" s="1"/>
  <c r="COE221" i="65"/>
  <c r="COE222" i="65" s="1"/>
  <c r="CNW221" i="65"/>
  <c r="CNW222" i="65" s="1"/>
  <c r="CNO221" i="65"/>
  <c r="CNO222" i="65" s="1"/>
  <c r="CNG221" i="65"/>
  <c r="CNG222" i="65" s="1"/>
  <c r="CMY221" i="65"/>
  <c r="CMY222" i="65" s="1"/>
  <c r="CMQ221" i="65"/>
  <c r="CMQ222" i="65" s="1"/>
  <c r="CMI221" i="65"/>
  <c r="CMI222" i="65" s="1"/>
  <c r="CMA221" i="65"/>
  <c r="CMA222" i="65" s="1"/>
  <c r="CLS221" i="65"/>
  <c r="CLS222" i="65" s="1"/>
  <c r="CLK221" i="65"/>
  <c r="CLK222" i="65" s="1"/>
  <c r="CLC221" i="65"/>
  <c r="CLC222" i="65" s="1"/>
  <c r="CKU221" i="65"/>
  <c r="CKU222" i="65" s="1"/>
  <c r="CKM221" i="65"/>
  <c r="CKM222" i="65" s="1"/>
  <c r="CKE221" i="65"/>
  <c r="CKE222" i="65" s="1"/>
  <c r="CJW221" i="65"/>
  <c r="CJW222" i="65" s="1"/>
  <c r="CJO221" i="65"/>
  <c r="CJO222" i="65" s="1"/>
  <c r="CJG221" i="65"/>
  <c r="CJG222" i="65" s="1"/>
  <c r="CIY221" i="65"/>
  <c r="CIY222" i="65" s="1"/>
  <c r="CIQ221" i="65"/>
  <c r="CIQ222" i="65" s="1"/>
  <c r="CII221" i="65"/>
  <c r="CII222" i="65" s="1"/>
  <c r="CIA221" i="65"/>
  <c r="CIA222" i="65" s="1"/>
  <c r="CHS221" i="65"/>
  <c r="CHS222" i="65" s="1"/>
  <c r="CHK221" i="65"/>
  <c r="CHK222" i="65" s="1"/>
  <c r="CHC221" i="65"/>
  <c r="CHC222" i="65" s="1"/>
  <c r="CGU221" i="65"/>
  <c r="CGU222" i="65" s="1"/>
  <c r="CGM221" i="65"/>
  <c r="CGM222" i="65" s="1"/>
  <c r="CGE221" i="65"/>
  <c r="CGE222" i="65" s="1"/>
  <c r="CFW221" i="65"/>
  <c r="CFW222" i="65" s="1"/>
  <c r="CFO221" i="65"/>
  <c r="CFO222" i="65" s="1"/>
  <c r="CFG221" i="65"/>
  <c r="CFG222" i="65" s="1"/>
  <c r="CEY221" i="65"/>
  <c r="CEY222" i="65" s="1"/>
  <c r="CEQ221" i="65"/>
  <c r="CEQ222" i="65" s="1"/>
  <c r="CEI221" i="65"/>
  <c r="CEI222" i="65" s="1"/>
  <c r="CEA221" i="65"/>
  <c r="CEA222" i="65" s="1"/>
  <c r="CDS221" i="65"/>
  <c r="CDS222" i="65" s="1"/>
  <c r="CDK221" i="65"/>
  <c r="CDK222" i="65" s="1"/>
  <c r="CDC221" i="65"/>
  <c r="CDC222" i="65" s="1"/>
  <c r="CCU221" i="65"/>
  <c r="CCU222" i="65" s="1"/>
  <c r="CCM221" i="65"/>
  <c r="CCM222" i="65" s="1"/>
  <c r="CCE221" i="65"/>
  <c r="CCE222" i="65" s="1"/>
  <c r="CBW221" i="65"/>
  <c r="CBW222" i="65" s="1"/>
  <c r="CBO221" i="65"/>
  <c r="CBO222" i="65" s="1"/>
  <c r="CBG221" i="65"/>
  <c r="CBG222" i="65" s="1"/>
  <c r="CAY221" i="65"/>
  <c r="CAY222" i="65" s="1"/>
  <c r="CAQ221" i="65"/>
  <c r="CAQ222" i="65" s="1"/>
  <c r="CAI221" i="65"/>
  <c r="CAI222" i="65" s="1"/>
  <c r="CAA221" i="65"/>
  <c r="CAA222" i="65" s="1"/>
  <c r="BZS221" i="65"/>
  <c r="BZS222" i="65" s="1"/>
  <c r="BZK221" i="65"/>
  <c r="BZK222" i="65" s="1"/>
  <c r="BZC221" i="65"/>
  <c r="BZC222" i="65" s="1"/>
  <c r="BYU221" i="65"/>
  <c r="BYU222" i="65" s="1"/>
  <c r="BYM221" i="65"/>
  <c r="BYM222" i="65" s="1"/>
  <c r="BYE221" i="65"/>
  <c r="BYE222" i="65" s="1"/>
  <c r="BXW221" i="65"/>
  <c r="BXW222" i="65" s="1"/>
  <c r="BXO221" i="65"/>
  <c r="BXO222" i="65" s="1"/>
  <c r="BXG221" i="65"/>
  <c r="BXG222" i="65" s="1"/>
  <c r="BWY221" i="65"/>
  <c r="BWY222" i="65" s="1"/>
  <c r="BWQ221" i="65"/>
  <c r="BWQ222" i="65" s="1"/>
  <c r="BWI221" i="65"/>
  <c r="BWI222" i="65" s="1"/>
  <c r="BWA221" i="65"/>
  <c r="BWA222" i="65" s="1"/>
  <c r="BVS221" i="65"/>
  <c r="BVS222" i="65" s="1"/>
  <c r="BVK221" i="65"/>
  <c r="BVK222" i="65" s="1"/>
  <c r="BVC221" i="65"/>
  <c r="BVC222" i="65" s="1"/>
  <c r="BUU221" i="65"/>
  <c r="BUU222" i="65" s="1"/>
  <c r="BUM221" i="65"/>
  <c r="BUM222" i="65" s="1"/>
  <c r="BUE221" i="65"/>
  <c r="BUE222" i="65" s="1"/>
  <c r="BTW221" i="65"/>
  <c r="BTW222" i="65" s="1"/>
  <c r="BTO221" i="65"/>
  <c r="BTO222" i="65" s="1"/>
  <c r="BTG221" i="65"/>
  <c r="BTG222" i="65" s="1"/>
  <c r="BSY221" i="65"/>
  <c r="BSY222" i="65" s="1"/>
  <c r="BSQ221" i="65"/>
  <c r="BSQ222" i="65" s="1"/>
  <c r="BSI221" i="65"/>
  <c r="BSI222" i="65" s="1"/>
  <c r="BSA221" i="65"/>
  <c r="BSA222" i="65" s="1"/>
  <c r="BRS221" i="65"/>
  <c r="BRS222" i="65" s="1"/>
  <c r="BRK221" i="65"/>
  <c r="BRK222" i="65" s="1"/>
  <c r="BRC221" i="65"/>
  <c r="BRC222" i="65" s="1"/>
  <c r="BQU221" i="65"/>
  <c r="BQU222" i="65" s="1"/>
  <c r="BQM221" i="65"/>
  <c r="BQM222" i="65" s="1"/>
  <c r="BQE221" i="65"/>
  <c r="BQE222" i="65" s="1"/>
  <c r="BPW221" i="65"/>
  <c r="BPW222" i="65" s="1"/>
  <c r="BPO221" i="65"/>
  <c r="BPO222" i="65" s="1"/>
  <c r="BPG221" i="65"/>
  <c r="BPG222" i="65" s="1"/>
  <c r="BOY221" i="65"/>
  <c r="BOY222" i="65" s="1"/>
  <c r="BOQ221" i="65"/>
  <c r="BOQ222" i="65" s="1"/>
  <c r="BOI221" i="65"/>
  <c r="BOI222" i="65" s="1"/>
  <c r="BOA221" i="65"/>
  <c r="BOA222" i="65" s="1"/>
  <c r="BNS221" i="65"/>
  <c r="BNS222" i="65" s="1"/>
  <c r="BNK221" i="65"/>
  <c r="BNK222" i="65" s="1"/>
  <c r="BNC221" i="65"/>
  <c r="BNC222" i="65" s="1"/>
  <c r="BMU221" i="65"/>
  <c r="BMU222" i="65" s="1"/>
  <c r="BMM221" i="65"/>
  <c r="BMM222" i="65" s="1"/>
  <c r="BME221" i="65"/>
  <c r="BME222" i="65" s="1"/>
  <c r="BLW221" i="65"/>
  <c r="BLW222" i="65" s="1"/>
  <c r="BLO221" i="65"/>
  <c r="BLO222" i="65" s="1"/>
  <c r="BLG221" i="65"/>
  <c r="BLG222" i="65" s="1"/>
  <c r="BKY221" i="65"/>
  <c r="BKY222" i="65" s="1"/>
  <c r="BKQ221" i="65"/>
  <c r="BKQ222" i="65" s="1"/>
  <c r="BKI221" i="65"/>
  <c r="BKI222" i="65" s="1"/>
  <c r="BKA221" i="65"/>
  <c r="BKA222" i="65" s="1"/>
  <c r="BJS221" i="65"/>
  <c r="BJS222" i="65" s="1"/>
  <c r="BJK221" i="65"/>
  <c r="BJK222" i="65" s="1"/>
  <c r="BJC221" i="65"/>
  <c r="BJC222" i="65" s="1"/>
  <c r="BIU221" i="65"/>
  <c r="BIU222" i="65" s="1"/>
  <c r="BIM221" i="65"/>
  <c r="BIM222" i="65" s="1"/>
  <c r="BIE221" i="65"/>
  <c r="BIE222" i="65" s="1"/>
  <c r="BHW221" i="65"/>
  <c r="BHW222" i="65" s="1"/>
  <c r="BHO221" i="65"/>
  <c r="BHO222" i="65" s="1"/>
  <c r="BHG221" i="65"/>
  <c r="BHG222" i="65" s="1"/>
  <c r="BGY221" i="65"/>
  <c r="BGY222" i="65" s="1"/>
  <c r="BGQ221" i="65"/>
  <c r="BGQ222" i="65" s="1"/>
  <c r="BGI221" i="65"/>
  <c r="BGI222" i="65" s="1"/>
  <c r="BGA221" i="65"/>
  <c r="BGA222" i="65" s="1"/>
  <c r="BFS221" i="65"/>
  <c r="BFS222" i="65" s="1"/>
  <c r="BFK221" i="65"/>
  <c r="BFK222" i="65" s="1"/>
  <c r="BFC221" i="65"/>
  <c r="BFC222" i="65" s="1"/>
  <c r="BEU221" i="65"/>
  <c r="BEU222" i="65" s="1"/>
  <c r="BEM221" i="65"/>
  <c r="BEM222" i="65" s="1"/>
  <c r="BEE221" i="65"/>
  <c r="BEE222" i="65" s="1"/>
  <c r="BDW221" i="65"/>
  <c r="BDW222" i="65" s="1"/>
  <c r="BDO221" i="65"/>
  <c r="BDO222" i="65" s="1"/>
  <c r="BDG221" i="65"/>
  <c r="BDG222" i="65" s="1"/>
  <c r="BCY221" i="65"/>
  <c r="BCY222" i="65" s="1"/>
  <c r="BCQ221" i="65"/>
  <c r="BCQ222" i="65" s="1"/>
  <c r="BCI221" i="65"/>
  <c r="BCI222" i="65" s="1"/>
  <c r="BCA221" i="65"/>
  <c r="BCA222" i="65" s="1"/>
  <c r="BBS221" i="65"/>
  <c r="BBS222" i="65" s="1"/>
  <c r="BBK221" i="65"/>
  <c r="BBK222" i="65" s="1"/>
  <c r="BBC221" i="65"/>
  <c r="BBC222" i="65" s="1"/>
  <c r="BAU221" i="65"/>
  <c r="BAU222" i="65" s="1"/>
  <c r="BAM221" i="65"/>
  <c r="BAM222" i="65" s="1"/>
  <c r="BAE221" i="65"/>
  <c r="BAE222" i="65" s="1"/>
  <c r="AZW221" i="65"/>
  <c r="AZW222" i="65" s="1"/>
  <c r="AZO221" i="65"/>
  <c r="AZO222" i="65" s="1"/>
  <c r="AZG221" i="65"/>
  <c r="AZG222" i="65" s="1"/>
  <c r="AYY221" i="65"/>
  <c r="AYY222" i="65" s="1"/>
  <c r="AYQ221" i="65"/>
  <c r="AYQ222" i="65" s="1"/>
  <c r="AYI221" i="65"/>
  <c r="AYI222" i="65" s="1"/>
  <c r="AYA221" i="65"/>
  <c r="AYA222" i="65" s="1"/>
  <c r="AXS221" i="65"/>
  <c r="AXS222" i="65" s="1"/>
  <c r="AXK221" i="65"/>
  <c r="AXK222" i="65" s="1"/>
  <c r="AXC221" i="65"/>
  <c r="AXC222" i="65" s="1"/>
  <c r="AWU221" i="65"/>
  <c r="AWU222" i="65" s="1"/>
  <c r="AWM221" i="65"/>
  <c r="AWM222" i="65" s="1"/>
  <c r="AWE221" i="65"/>
  <c r="AWE222" i="65" s="1"/>
  <c r="AVW221" i="65"/>
  <c r="AVW222" i="65" s="1"/>
  <c r="AVO221" i="65"/>
  <c r="AVO222" i="65" s="1"/>
  <c r="AVG221" i="65"/>
  <c r="AVG222" i="65" s="1"/>
  <c r="AUY221" i="65"/>
  <c r="AUY222" i="65" s="1"/>
  <c r="AUQ221" i="65"/>
  <c r="AUQ222" i="65" s="1"/>
  <c r="AUI221" i="65"/>
  <c r="AUI222" i="65" s="1"/>
  <c r="AUA221" i="65"/>
  <c r="AUA222" i="65" s="1"/>
  <c r="ATS221" i="65"/>
  <c r="ATS222" i="65" s="1"/>
  <c r="ATK221" i="65"/>
  <c r="ATK222" i="65" s="1"/>
  <c r="ATC221" i="65"/>
  <c r="ATC222" i="65" s="1"/>
  <c r="ASU221" i="65"/>
  <c r="ASU222" i="65" s="1"/>
  <c r="ASM221" i="65"/>
  <c r="ASM222" i="65" s="1"/>
  <c r="ASE221" i="65"/>
  <c r="ASE222" i="65" s="1"/>
  <c r="ARW221" i="65"/>
  <c r="ARW222" i="65" s="1"/>
  <c r="ARO221" i="65"/>
  <c r="ARO222" i="65" s="1"/>
  <c r="ARG221" i="65"/>
  <c r="ARG222" i="65" s="1"/>
  <c r="AQY221" i="65"/>
  <c r="AQY222" i="65" s="1"/>
  <c r="AQQ221" i="65"/>
  <c r="AQQ222" i="65" s="1"/>
  <c r="AQI221" i="65"/>
  <c r="AQI222" i="65" s="1"/>
  <c r="AQA221" i="65"/>
  <c r="AQA222" i="65" s="1"/>
  <c r="APS221" i="65"/>
  <c r="APS222" i="65" s="1"/>
  <c r="APK221" i="65"/>
  <c r="APK222" i="65" s="1"/>
  <c r="APC221" i="65"/>
  <c r="APC222" i="65" s="1"/>
  <c r="AOU221" i="65"/>
  <c r="AOU222" i="65" s="1"/>
  <c r="AOM221" i="65"/>
  <c r="AOM222" i="65" s="1"/>
  <c r="AOE221" i="65"/>
  <c r="AOE222" i="65" s="1"/>
  <c r="ANW221" i="65"/>
  <c r="ANW222" i="65" s="1"/>
  <c r="ANO221" i="65"/>
  <c r="ANO222" i="65" s="1"/>
  <c r="ANG221" i="65"/>
  <c r="ANG222" i="65" s="1"/>
  <c r="AMY221" i="65"/>
  <c r="AMY222" i="65" s="1"/>
  <c r="AMQ221" i="65"/>
  <c r="AMQ222" i="65" s="1"/>
  <c r="AMI221" i="65"/>
  <c r="AMI222" i="65" s="1"/>
  <c r="AMA221" i="65"/>
  <c r="AMA222" i="65" s="1"/>
  <c r="ALS221" i="65"/>
  <c r="ALS222" i="65" s="1"/>
  <c r="ALK221" i="65"/>
  <c r="ALK222" i="65" s="1"/>
  <c r="ALC221" i="65"/>
  <c r="ALC222" i="65" s="1"/>
  <c r="AKU221" i="65"/>
  <c r="AKU222" i="65" s="1"/>
  <c r="AKM221" i="65"/>
  <c r="AKM222" i="65" s="1"/>
  <c r="AKE221" i="65"/>
  <c r="AKE222" i="65" s="1"/>
  <c r="AJW221" i="65"/>
  <c r="AJW222" i="65" s="1"/>
  <c r="AJO221" i="65"/>
  <c r="AJO222" i="65" s="1"/>
  <c r="AJG221" i="65"/>
  <c r="AJG222" i="65" s="1"/>
  <c r="AIY221" i="65"/>
  <c r="AIY222" i="65" s="1"/>
  <c r="AIQ221" i="65"/>
  <c r="AIQ222" i="65" s="1"/>
  <c r="AII221" i="65"/>
  <c r="AII222" i="65" s="1"/>
  <c r="AIA221" i="65"/>
  <c r="AIA222" i="65" s="1"/>
  <c r="AHS221" i="65"/>
  <c r="AHS222" i="65" s="1"/>
  <c r="AHK221" i="65"/>
  <c r="AHK222" i="65" s="1"/>
  <c r="AHC221" i="65"/>
  <c r="AHC222" i="65" s="1"/>
  <c r="AGU221" i="65"/>
  <c r="AGU222" i="65" s="1"/>
  <c r="AGM221" i="65"/>
  <c r="AGM222" i="65" s="1"/>
  <c r="AGE221" i="65"/>
  <c r="AGE222" i="65" s="1"/>
  <c r="AFW221" i="65"/>
  <c r="AFW222" i="65" s="1"/>
  <c r="AFO221" i="65"/>
  <c r="AFO222" i="65" s="1"/>
  <c r="AFG221" i="65"/>
  <c r="AFG222" i="65" s="1"/>
  <c r="AEY221" i="65"/>
  <c r="AEY222" i="65" s="1"/>
  <c r="AEQ221" i="65"/>
  <c r="AEQ222" i="65" s="1"/>
  <c r="AEI221" i="65"/>
  <c r="AEI222" i="65" s="1"/>
  <c r="AEA221" i="65"/>
  <c r="AEA222" i="65" s="1"/>
  <c r="ADS221" i="65"/>
  <c r="ADS222" i="65" s="1"/>
  <c r="ADK221" i="65"/>
  <c r="ADK222" i="65" s="1"/>
  <c r="ADC221" i="65"/>
  <c r="ADC222" i="65" s="1"/>
  <c r="ACU221" i="65"/>
  <c r="ACU222" i="65" s="1"/>
  <c r="ACM221" i="65"/>
  <c r="ACM222" i="65" s="1"/>
  <c r="ACE221" i="65"/>
  <c r="ACE222" i="65" s="1"/>
  <c r="ABW221" i="65"/>
  <c r="ABW222" i="65" s="1"/>
  <c r="ABO221" i="65"/>
  <c r="ABO222" i="65" s="1"/>
  <c r="ABG221" i="65"/>
  <c r="ABG222" i="65" s="1"/>
  <c r="AAY221" i="65"/>
  <c r="AAY222" i="65" s="1"/>
  <c r="AAQ221" i="65"/>
  <c r="AAQ222" i="65" s="1"/>
  <c r="AAI221" i="65"/>
  <c r="AAI222" i="65" s="1"/>
  <c r="AAA221" i="65"/>
  <c r="AAA222" i="65" s="1"/>
  <c r="ZS221" i="65"/>
  <c r="ZS222" i="65" s="1"/>
  <c r="ZK221" i="65"/>
  <c r="ZK222" i="65" s="1"/>
  <c r="ZC221" i="65"/>
  <c r="ZC222" i="65" s="1"/>
  <c r="YU221" i="65"/>
  <c r="YU222" i="65" s="1"/>
  <c r="YM221" i="65"/>
  <c r="YM222" i="65" s="1"/>
  <c r="YE221" i="65"/>
  <c r="YE222" i="65" s="1"/>
  <c r="XW221" i="65"/>
  <c r="XW222" i="65" s="1"/>
  <c r="XO221" i="65"/>
  <c r="XO222" i="65" s="1"/>
  <c r="XG221" i="65"/>
  <c r="XG222" i="65" s="1"/>
  <c r="WY221" i="65"/>
  <c r="WY222" i="65" s="1"/>
  <c r="WQ221" i="65"/>
  <c r="WQ222" i="65" s="1"/>
  <c r="WI221" i="65"/>
  <c r="WI222" i="65" s="1"/>
  <c r="WA221" i="65"/>
  <c r="WA222" i="65" s="1"/>
  <c r="VS221" i="65"/>
  <c r="VS222" i="65" s="1"/>
  <c r="VK221" i="65"/>
  <c r="VK222" i="65" s="1"/>
  <c r="VC221" i="65"/>
  <c r="VC222" i="65" s="1"/>
  <c r="UU221" i="65"/>
  <c r="UU222" i="65" s="1"/>
  <c r="UM221" i="65"/>
  <c r="UM222" i="65" s="1"/>
  <c r="UE221" i="65"/>
  <c r="UE222" i="65" s="1"/>
  <c r="TW221" i="65"/>
  <c r="TW222" i="65" s="1"/>
  <c r="TO221" i="65"/>
  <c r="TO222" i="65" s="1"/>
  <c r="TG221" i="65"/>
  <c r="TG222" i="65" s="1"/>
  <c r="SY221" i="65"/>
  <c r="SY222" i="65" s="1"/>
  <c r="SQ221" i="65"/>
  <c r="SQ222" i="65" s="1"/>
  <c r="SI221" i="65"/>
  <c r="SI222" i="65" s="1"/>
  <c r="SA221" i="65"/>
  <c r="SA222" i="65" s="1"/>
  <c r="RS221" i="65"/>
  <c r="RS222" i="65" s="1"/>
  <c r="RK221" i="65"/>
  <c r="RK222" i="65" s="1"/>
  <c r="RC221" i="65"/>
  <c r="RC222" i="65" s="1"/>
  <c r="QU221" i="65"/>
  <c r="QU222" i="65" s="1"/>
  <c r="QM221" i="65"/>
  <c r="QM222" i="65" s="1"/>
  <c r="QE221" i="65"/>
  <c r="QE222" i="65" s="1"/>
  <c r="PW221" i="65"/>
  <c r="PW222" i="65" s="1"/>
  <c r="PO221" i="65"/>
  <c r="PO222" i="65" s="1"/>
  <c r="PG221" i="65"/>
  <c r="PG222" i="65" s="1"/>
  <c r="OY221" i="65"/>
  <c r="OY222" i="65" s="1"/>
  <c r="OQ221" i="65"/>
  <c r="OQ222" i="65" s="1"/>
  <c r="OI221" i="65"/>
  <c r="OI222" i="65" s="1"/>
  <c r="OA221" i="65"/>
  <c r="OA222" i="65" s="1"/>
  <c r="NS221" i="65"/>
  <c r="NS222" i="65" s="1"/>
  <c r="NK221" i="65"/>
  <c r="NK222" i="65" s="1"/>
  <c r="NC221" i="65"/>
  <c r="NC222" i="65" s="1"/>
  <c r="MU221" i="65"/>
  <c r="MU222" i="65" s="1"/>
  <c r="MM221" i="65"/>
  <c r="MM222" i="65" s="1"/>
  <c r="ME221" i="65"/>
  <c r="ME222" i="65" s="1"/>
  <c r="LW221" i="65"/>
  <c r="LW222" i="65" s="1"/>
  <c r="LO221" i="65"/>
  <c r="LO222" i="65" s="1"/>
  <c r="LG221" i="65"/>
  <c r="LG222" i="65" s="1"/>
  <c r="KY221" i="65"/>
  <c r="KY222" i="65" s="1"/>
  <c r="KQ221" i="65"/>
  <c r="KQ222" i="65" s="1"/>
  <c r="KI221" i="65"/>
  <c r="KI222" i="65" s="1"/>
  <c r="KA221" i="65"/>
  <c r="KA222" i="65" s="1"/>
  <c r="JS221" i="65"/>
  <c r="JS222" i="65" s="1"/>
  <c r="JK221" i="65"/>
  <c r="JK222" i="65" s="1"/>
  <c r="JC221" i="65"/>
  <c r="JC222" i="65" s="1"/>
  <c r="IU221" i="65"/>
  <c r="IU222" i="65" s="1"/>
  <c r="IM221" i="65"/>
  <c r="IM222" i="65" s="1"/>
  <c r="IE221" i="65"/>
  <c r="IE222" i="65" s="1"/>
  <c r="HW221" i="65"/>
  <c r="HW222" i="65" s="1"/>
  <c r="HO221" i="65"/>
  <c r="HO222" i="65" s="1"/>
  <c r="HG221" i="65"/>
  <c r="HG222" i="65" s="1"/>
  <c r="GY221" i="65"/>
  <c r="GY222" i="65" s="1"/>
  <c r="GQ221" i="65"/>
  <c r="GQ222" i="65" s="1"/>
  <c r="GI221" i="65"/>
  <c r="GI222" i="65" s="1"/>
  <c r="GA221" i="65"/>
  <c r="GA222" i="65" s="1"/>
  <c r="FS221" i="65"/>
  <c r="FS222" i="65" s="1"/>
  <c r="FK221" i="65"/>
  <c r="FK222" i="65" s="1"/>
  <c r="FC221" i="65"/>
  <c r="FC222" i="65" s="1"/>
  <c r="EU221" i="65"/>
  <c r="EU222" i="65" s="1"/>
  <c r="EM221" i="65"/>
  <c r="EM222" i="65" s="1"/>
  <c r="EE221" i="65"/>
  <c r="EE222" i="65" s="1"/>
  <c r="DW221" i="65"/>
  <c r="DW222" i="65" s="1"/>
  <c r="DO221" i="65"/>
  <c r="DO222" i="65" s="1"/>
  <c r="DG221" i="65"/>
  <c r="DG222" i="65" s="1"/>
  <c r="CY221" i="65"/>
  <c r="CY222" i="65" s="1"/>
  <c r="CQ221" i="65"/>
  <c r="CQ222" i="65" s="1"/>
  <c r="CI221" i="65"/>
  <c r="CI222" i="65" s="1"/>
  <c r="CA221" i="65"/>
  <c r="CA222" i="65" s="1"/>
  <c r="BS221" i="65"/>
  <c r="BS222" i="65" s="1"/>
  <c r="BK221" i="65"/>
  <c r="BK222" i="65" s="1"/>
  <c r="BC221" i="65"/>
  <c r="BC222" i="65" s="1"/>
  <c r="AU221" i="65"/>
  <c r="AU222" i="65" s="1"/>
  <c r="AM221" i="65"/>
  <c r="AM222" i="65" s="1"/>
  <c r="UNL221" i="65"/>
  <c r="UNL222" i="65" s="1"/>
  <c r="SJY221" i="65"/>
  <c r="SJY222" i="65" s="1"/>
  <c r="SFA221" i="65"/>
  <c r="SFA222" i="65" s="1"/>
  <c r="SAC221" i="65"/>
  <c r="SAC222" i="65" s="1"/>
  <c r="RQG221" i="65"/>
  <c r="RQG222" i="65" s="1"/>
  <c r="RLI221" i="65"/>
  <c r="RLI222" i="65" s="1"/>
  <c r="RBM221" i="65"/>
  <c r="RBM222" i="65" s="1"/>
  <c r="QRQ221" i="65"/>
  <c r="QRQ222" i="65" s="1"/>
  <c r="QHU221" i="65"/>
  <c r="QHU222" i="65" s="1"/>
  <c r="PXY221" i="65"/>
  <c r="PXY222" i="65" s="1"/>
  <c r="POC221" i="65"/>
  <c r="POC222" i="65" s="1"/>
  <c r="PEG221" i="65"/>
  <c r="PEG222" i="65" s="1"/>
  <c r="OUK221" i="65"/>
  <c r="OUK222" i="65" s="1"/>
  <c r="OKO221" i="65"/>
  <c r="OKO222" i="65" s="1"/>
  <c r="OAS221" i="65"/>
  <c r="OAS222" i="65" s="1"/>
  <c r="NQW221" i="65"/>
  <c r="NQW222" i="65" s="1"/>
  <c r="NCC221" i="65"/>
  <c r="NCC222" i="65" s="1"/>
  <c r="MSW221" i="65"/>
  <c r="MSW222" i="65" s="1"/>
  <c r="MMJ221" i="65"/>
  <c r="MMJ222" i="65" s="1"/>
  <c r="MFY221" i="65"/>
  <c r="MFY222" i="65" s="1"/>
  <c r="MBA221" i="65"/>
  <c r="MBA222" i="65" s="1"/>
  <c r="LWC221" i="65"/>
  <c r="LWC222" i="65" s="1"/>
  <c r="LRE221" i="65"/>
  <c r="LRE222" i="65" s="1"/>
  <c r="LMG221" i="65"/>
  <c r="LMG222" i="65" s="1"/>
  <c r="LHU221" i="65"/>
  <c r="LHU222" i="65" s="1"/>
  <c r="LFI221" i="65"/>
  <c r="LFI222" i="65" s="1"/>
  <c r="LCW221" i="65"/>
  <c r="LCW222" i="65" s="1"/>
  <c r="LAK221" i="65"/>
  <c r="LAK222" i="65" s="1"/>
  <c r="KXY221" i="65"/>
  <c r="KXY222" i="65" s="1"/>
  <c r="KVM221" i="65"/>
  <c r="KVM222" i="65" s="1"/>
  <c r="KTA221" i="65"/>
  <c r="KTA222" i="65" s="1"/>
  <c r="KQO221" i="65"/>
  <c r="KQO222" i="65" s="1"/>
  <c r="KOC221" i="65"/>
  <c r="KOC222" i="65" s="1"/>
  <c r="KLQ221" i="65"/>
  <c r="KLQ222" i="65" s="1"/>
  <c r="KJE221" i="65"/>
  <c r="KJE222" i="65" s="1"/>
  <c r="KGS221" i="65"/>
  <c r="KGS222" i="65" s="1"/>
  <c r="KEG221" i="65"/>
  <c r="KEG222" i="65" s="1"/>
  <c r="KBU221" i="65"/>
  <c r="KBU222" i="65" s="1"/>
  <c r="JZI221" i="65"/>
  <c r="JZI222" i="65" s="1"/>
  <c r="JVQ221" i="65"/>
  <c r="JVQ222" i="65" s="1"/>
  <c r="JRY221" i="65"/>
  <c r="JRY222" i="65" s="1"/>
  <c r="JOG221" i="65"/>
  <c r="JOG222" i="65" s="1"/>
  <c r="JKO221" i="65"/>
  <c r="JKO222" i="65" s="1"/>
  <c r="JIC221" i="65"/>
  <c r="JIC222" i="65" s="1"/>
  <c r="JFQ221" i="65"/>
  <c r="JFQ222" i="65" s="1"/>
  <c r="JDE221" i="65"/>
  <c r="JDE222" i="65" s="1"/>
  <c r="JAS221" i="65"/>
  <c r="JAS222" i="65" s="1"/>
  <c r="IYG221" i="65"/>
  <c r="IYG222" i="65" s="1"/>
  <c r="IVU221" i="65"/>
  <c r="IVU222" i="65" s="1"/>
  <c r="ITI221" i="65"/>
  <c r="ITI222" i="65" s="1"/>
  <c r="IQW221" i="65"/>
  <c r="IQW222" i="65" s="1"/>
  <c r="IOK221" i="65"/>
  <c r="IOK222" i="65" s="1"/>
  <c r="ILY221" i="65"/>
  <c r="ILY222" i="65" s="1"/>
  <c r="IJM221" i="65"/>
  <c r="IJM222" i="65" s="1"/>
  <c r="IHA221" i="65"/>
  <c r="IHA222" i="65" s="1"/>
  <c r="IDI221" i="65"/>
  <c r="IDI222" i="65" s="1"/>
  <c r="HYK221" i="65"/>
  <c r="HYK222" i="65" s="1"/>
  <c r="HUS221" i="65"/>
  <c r="HUS222" i="65" s="1"/>
  <c r="HSG221" i="65"/>
  <c r="HSG222" i="65" s="1"/>
  <c r="HPU221" i="65"/>
  <c r="HPU222" i="65" s="1"/>
  <c r="HNI221" i="65"/>
  <c r="HNI222" i="65" s="1"/>
  <c r="HKW221" i="65"/>
  <c r="HKW222" i="65" s="1"/>
  <c r="HIK221" i="65"/>
  <c r="HIK222" i="65" s="1"/>
  <c r="HFY221" i="65"/>
  <c r="HFY222" i="65" s="1"/>
  <c r="HDM221" i="65"/>
  <c r="HDM222" i="65" s="1"/>
  <c r="HBA221" i="65"/>
  <c r="HBA222" i="65" s="1"/>
  <c r="GYO221" i="65"/>
  <c r="GYO222" i="65" s="1"/>
  <c r="GUW221" i="65"/>
  <c r="GUW222" i="65" s="1"/>
  <c r="GPY221" i="65"/>
  <c r="GPY222" i="65" s="1"/>
  <c r="GMG221" i="65"/>
  <c r="GMG222" i="65" s="1"/>
  <c r="GIO221" i="65"/>
  <c r="GIO222" i="65" s="1"/>
  <c r="GGC221" i="65"/>
  <c r="GGC222" i="65" s="1"/>
  <c r="GDQ221" i="65"/>
  <c r="GDQ222" i="65" s="1"/>
  <c r="GBE221" i="65"/>
  <c r="GBE222" i="65" s="1"/>
  <c r="FYS221" i="65"/>
  <c r="FYS222" i="65" s="1"/>
  <c r="FVA221" i="65"/>
  <c r="FVA222" i="65" s="1"/>
  <c r="FSK221" i="65"/>
  <c r="FSK222" i="65" s="1"/>
  <c r="FPY221" i="65"/>
  <c r="FPY222" i="65" s="1"/>
  <c r="FPI221" i="65"/>
  <c r="FPI222" i="65" s="1"/>
  <c r="FOS221" i="65"/>
  <c r="FOS222" i="65" s="1"/>
  <c r="FOC221" i="65"/>
  <c r="FOC222" i="65" s="1"/>
  <c r="FNM221" i="65"/>
  <c r="FNM222" i="65" s="1"/>
  <c r="FMW221" i="65"/>
  <c r="FMW222" i="65" s="1"/>
  <c r="FMG221" i="65"/>
  <c r="FMG222" i="65" s="1"/>
  <c r="FLQ221" i="65"/>
  <c r="FLQ222" i="65" s="1"/>
  <c r="FKS221" i="65"/>
  <c r="FKS222" i="65" s="1"/>
  <c r="FJE221" i="65"/>
  <c r="FJE222" i="65" s="1"/>
  <c r="FIO221" i="65"/>
  <c r="FIO222" i="65" s="1"/>
  <c r="FHY221" i="65"/>
  <c r="FHY222" i="65" s="1"/>
  <c r="FHI221" i="65"/>
  <c r="FHI222" i="65" s="1"/>
  <c r="FGS221" i="65"/>
  <c r="FGS222" i="65" s="1"/>
  <c r="FEW221" i="65"/>
  <c r="FEW222" i="65" s="1"/>
  <c r="FEG221" i="65"/>
  <c r="FEG222" i="65" s="1"/>
  <c r="FDY221" i="65"/>
  <c r="FDY222" i="65" s="1"/>
  <c r="FDA221" i="65"/>
  <c r="FDA222" i="65" s="1"/>
  <c r="FBE221" i="65"/>
  <c r="FBE222" i="65" s="1"/>
  <c r="FAG221" i="65"/>
  <c r="FAG222" i="65" s="1"/>
  <c r="EZA221" i="65"/>
  <c r="EZA222" i="65" s="1"/>
  <c r="EXU221" i="65"/>
  <c r="EXU222" i="65" s="1"/>
  <c r="EWO221" i="65"/>
  <c r="EWO222" i="65" s="1"/>
  <c r="EUK221" i="65"/>
  <c r="EUK222" i="65" s="1"/>
  <c r="ESW221" i="65"/>
  <c r="ESW222" i="65" s="1"/>
  <c r="EQK221" i="65"/>
  <c r="EQK222" i="65" s="1"/>
  <c r="EOG221" i="65"/>
  <c r="EOG222" i="65" s="1"/>
  <c r="EMS221" i="65"/>
  <c r="EMS222" i="65" s="1"/>
  <c r="EKO221" i="65"/>
  <c r="EKO222" i="65" s="1"/>
  <c r="EIK221" i="65"/>
  <c r="EIK222" i="65" s="1"/>
  <c r="EGW221" i="65"/>
  <c r="EGW222" i="65" s="1"/>
  <c r="EFA221" i="65"/>
  <c r="EFA222" i="65" s="1"/>
  <c r="ECO221" i="65"/>
  <c r="ECO222" i="65" s="1"/>
  <c r="EAK221" i="65"/>
  <c r="EAK222" i="65" s="1"/>
  <c r="DZM221" i="65"/>
  <c r="DZM222" i="65" s="1"/>
  <c r="DYG221" i="65"/>
  <c r="DYG222" i="65" s="1"/>
  <c r="DXA221" i="65"/>
  <c r="DXA222" i="65" s="1"/>
  <c r="DWC221" i="65"/>
  <c r="DWC222" i="65" s="1"/>
  <c r="DUW221" i="65"/>
  <c r="DUW222" i="65" s="1"/>
  <c r="DSS221" i="65"/>
  <c r="DSS222" i="65" s="1"/>
  <c r="DRE221" i="65"/>
  <c r="DRE222" i="65" s="1"/>
  <c r="DQO221" i="65"/>
  <c r="DQO222" i="65" s="1"/>
  <c r="DPA221" i="65"/>
  <c r="DPA222" i="65" s="1"/>
  <c r="DOK221" i="65"/>
  <c r="DOK222" i="65" s="1"/>
  <c r="DMO221" i="65"/>
  <c r="DMO222" i="65" s="1"/>
  <c r="DLQ221" i="65"/>
  <c r="DLQ222" i="65" s="1"/>
  <c r="DKS221" i="65"/>
  <c r="DKS222" i="65" s="1"/>
  <c r="DJM221" i="65"/>
  <c r="DJM222" i="65" s="1"/>
  <c r="DHY221" i="65"/>
  <c r="DHY222" i="65" s="1"/>
  <c r="DHI221" i="65"/>
  <c r="DHI222" i="65" s="1"/>
  <c r="DFU221" i="65"/>
  <c r="DFU222" i="65" s="1"/>
  <c r="DEW221" i="65"/>
  <c r="DEW222" i="65" s="1"/>
  <c r="DEG221" i="65"/>
  <c r="DEG222" i="65" s="1"/>
  <c r="DDI221" i="65"/>
  <c r="DDI222" i="65" s="1"/>
  <c r="DCC221" i="65"/>
  <c r="DCC222" i="65" s="1"/>
  <c r="DBE221" i="65"/>
  <c r="DBE222" i="65" s="1"/>
  <c r="CZQ221" i="65"/>
  <c r="CZQ222" i="65" s="1"/>
  <c r="CYC221" i="65"/>
  <c r="CYC222" i="65" s="1"/>
  <c r="CXM221" i="65"/>
  <c r="CXM222" i="65" s="1"/>
  <c r="CWG221" i="65"/>
  <c r="CWG222" i="65" s="1"/>
  <c r="CVA221" i="65"/>
  <c r="CVA222" i="65" s="1"/>
  <c r="CUC221" i="65"/>
  <c r="CUC222" i="65" s="1"/>
  <c r="CSO221" i="65"/>
  <c r="CSO222" i="65" s="1"/>
  <c r="CRI221" i="65"/>
  <c r="CRI222" i="65" s="1"/>
  <c r="CPE221" i="65"/>
  <c r="CPE222" i="65" s="1"/>
  <c r="CMK221" i="65"/>
  <c r="CMK222" i="65" s="1"/>
  <c r="CLE221" i="65"/>
  <c r="CLE222" i="65" s="1"/>
  <c r="CJQ221" i="65"/>
  <c r="CJQ222" i="65" s="1"/>
  <c r="CIK221" i="65"/>
  <c r="CIK222" i="65" s="1"/>
  <c r="CGO221" i="65"/>
  <c r="CGO222" i="65" s="1"/>
  <c r="CES221" i="65"/>
  <c r="CES222" i="65" s="1"/>
  <c r="CDE221" i="65"/>
  <c r="CDE222" i="65" s="1"/>
  <c r="CBI221" i="65"/>
  <c r="CBI222" i="65" s="1"/>
  <c r="BZM221" i="65"/>
  <c r="BZM222" i="65" s="1"/>
  <c r="BXY221" i="65"/>
  <c r="BXY222" i="65" s="1"/>
  <c r="BVU221" i="65"/>
  <c r="BVU222" i="65" s="1"/>
  <c r="BTQ221" i="65"/>
  <c r="BTQ222" i="65" s="1"/>
  <c r="BRU221" i="65"/>
  <c r="BRU222" i="65" s="1"/>
  <c r="BQG221" i="65"/>
  <c r="BQG222" i="65" s="1"/>
  <c r="BOS221" i="65"/>
  <c r="BOS222" i="65" s="1"/>
  <c r="BNE221" i="65"/>
  <c r="BNE222" i="65" s="1"/>
  <c r="BLY221" i="65"/>
  <c r="BLY222" i="65" s="1"/>
  <c r="BKK221" i="65"/>
  <c r="BKK222" i="65" s="1"/>
  <c r="BJM221" i="65"/>
  <c r="BJM222" i="65" s="1"/>
  <c r="BHY221" i="65"/>
  <c r="BHY222" i="65" s="1"/>
  <c r="BGC221" i="65"/>
  <c r="BGC222" i="65" s="1"/>
  <c r="BEO221" i="65"/>
  <c r="BEO222" i="65" s="1"/>
  <c r="BDQ221" i="65"/>
  <c r="BDQ222" i="65" s="1"/>
  <c r="BCC221" i="65"/>
  <c r="BCC222" i="65" s="1"/>
  <c r="BBE221" i="65"/>
  <c r="BBE222" i="65" s="1"/>
  <c r="AZQ221" i="65"/>
  <c r="AZQ222" i="65" s="1"/>
  <c r="AYS221" i="65"/>
  <c r="AYS222" i="65" s="1"/>
  <c r="AXE221" i="65"/>
  <c r="AXE222" i="65" s="1"/>
  <c r="AVY221" i="65"/>
  <c r="AVY222" i="65" s="1"/>
  <c r="AUK221" i="65"/>
  <c r="AUK222" i="65" s="1"/>
  <c r="ASO221" i="65"/>
  <c r="ASO222" i="65" s="1"/>
  <c r="AQS221" i="65"/>
  <c r="AQS222" i="65" s="1"/>
  <c r="APM221" i="65"/>
  <c r="APM222" i="65" s="1"/>
  <c r="ANQ221" i="65"/>
  <c r="ANQ222" i="65" s="1"/>
  <c r="AMC221" i="65"/>
  <c r="AMC222" i="65" s="1"/>
  <c r="AKG221" i="65"/>
  <c r="AKG222" i="65" s="1"/>
  <c r="AIK221" i="65"/>
  <c r="AIK222" i="65" s="1"/>
  <c r="AFY221" i="65"/>
  <c r="AFY222" i="65" s="1"/>
  <c r="ADM221" i="65"/>
  <c r="ADM222" i="65" s="1"/>
  <c r="ABQ221" i="65"/>
  <c r="ABQ222" i="65" s="1"/>
  <c r="ZU221" i="65"/>
  <c r="ZU222" i="65" s="1"/>
  <c r="XQ221" i="65"/>
  <c r="XQ222" i="65" s="1"/>
  <c r="VU221" i="65"/>
  <c r="VU222" i="65" s="1"/>
  <c r="UG221" i="65"/>
  <c r="UG222" i="65" s="1"/>
  <c r="SS221" i="65"/>
  <c r="SS222" i="65" s="1"/>
  <c r="QW221" i="65"/>
  <c r="QW222" i="65" s="1"/>
  <c r="OS221" i="65"/>
  <c r="OS222" i="65" s="1"/>
  <c r="MW221" i="65"/>
  <c r="MW222" i="65" s="1"/>
  <c r="LA221" i="65"/>
  <c r="LA222" i="65" s="1"/>
  <c r="JM221" i="65"/>
  <c r="JM222" i="65" s="1"/>
  <c r="HY221" i="65"/>
  <c r="HY222" i="65" s="1"/>
  <c r="GC221" i="65"/>
  <c r="GC222" i="65" s="1"/>
  <c r="EO221" i="65"/>
  <c r="EO222" i="65" s="1"/>
  <c r="CC221" i="65"/>
  <c r="CC222" i="65" s="1"/>
  <c r="SZT221" i="65"/>
  <c r="SZT222" i="65" s="1"/>
  <c r="SJX221" i="65"/>
  <c r="SJX222" i="65" s="1"/>
  <c r="SEZ221" i="65"/>
  <c r="SEZ222" i="65" s="1"/>
  <c r="RVD221" i="65"/>
  <c r="RVD222" i="65" s="1"/>
  <c r="RBL221" i="65"/>
  <c r="RBL222" i="65" s="1"/>
  <c r="QRP221" i="65"/>
  <c r="QRP222" i="65" s="1"/>
  <c r="POB221" i="65"/>
  <c r="POB222" i="65" s="1"/>
  <c r="OUJ221" i="65"/>
  <c r="OUJ222" i="65" s="1"/>
  <c r="OAR221" i="65"/>
  <c r="OAR222" i="65" s="1"/>
  <c r="NGZ221" i="65"/>
  <c r="NGZ222" i="65" s="1"/>
  <c r="MSV221" i="65"/>
  <c r="MSV222" i="65" s="1"/>
  <c r="MFX221" i="65"/>
  <c r="MFX222" i="65" s="1"/>
  <c r="LWB221" i="65"/>
  <c r="LWB222" i="65" s="1"/>
  <c r="LOR221" i="65"/>
  <c r="LOR222" i="65" s="1"/>
  <c r="LGN221" i="65"/>
  <c r="LGN222" i="65" s="1"/>
  <c r="LCV221" i="65"/>
  <c r="LCV222" i="65" s="1"/>
  <c r="KXX221" i="65"/>
  <c r="KXX222" i="65" s="1"/>
  <c r="KUF221" i="65"/>
  <c r="KUF222" i="65" s="1"/>
  <c r="KOB221" i="65"/>
  <c r="KOB222" i="65" s="1"/>
  <c r="KKJ221" i="65"/>
  <c r="KKJ222" i="65" s="1"/>
  <c r="KFL221" i="65"/>
  <c r="KFL222" i="65" s="1"/>
  <c r="KBT221" i="65"/>
  <c r="KBT222" i="65" s="1"/>
  <c r="JVP221" i="65"/>
  <c r="JVP222" i="65" s="1"/>
  <c r="JRX221" i="65"/>
  <c r="JRX222" i="65" s="1"/>
  <c r="JMZ221" i="65"/>
  <c r="JMZ222" i="65" s="1"/>
  <c r="JIB221" i="65"/>
  <c r="JIB222" i="65" s="1"/>
  <c r="JDD221" i="65"/>
  <c r="JDD222" i="65" s="1"/>
  <c r="IYF221" i="65"/>
  <c r="IYF222" i="65" s="1"/>
  <c r="ITH221" i="65"/>
  <c r="ITH222" i="65" s="1"/>
  <c r="IOJ221" i="65"/>
  <c r="IOJ222" i="65" s="1"/>
  <c r="IJL221" i="65"/>
  <c r="IJL222" i="65" s="1"/>
  <c r="IEN221" i="65"/>
  <c r="IEN222" i="65" s="1"/>
  <c r="IAV221" i="65"/>
  <c r="IAV222" i="65" s="1"/>
  <c r="HVX221" i="65"/>
  <c r="HVX222" i="65" s="1"/>
  <c r="HQZ221" i="65"/>
  <c r="HQZ222" i="65" s="1"/>
  <c r="HMB221" i="65"/>
  <c r="HMB222" i="65" s="1"/>
  <c r="HFX221" i="65"/>
  <c r="HFX222" i="65" s="1"/>
  <c r="HAZ221" i="65"/>
  <c r="HAZ222" i="65" s="1"/>
  <c r="GUV221" i="65"/>
  <c r="GUV222" i="65" s="1"/>
  <c r="GOR221" i="65"/>
  <c r="GOR222" i="65" s="1"/>
  <c r="GKZ221" i="65"/>
  <c r="GKZ222" i="65" s="1"/>
  <c r="GEV221" i="65"/>
  <c r="GEV222" i="65" s="1"/>
  <c r="FZX221" i="65"/>
  <c r="FZX222" i="65" s="1"/>
  <c r="FUZ221" i="65"/>
  <c r="FUZ222" i="65" s="1"/>
  <c r="FRM221" i="65"/>
  <c r="FRM222" i="65" s="1"/>
  <c r="FPX221" i="65"/>
  <c r="FPX222" i="65" s="1"/>
  <c r="FOJ221" i="65"/>
  <c r="FOJ222" i="65" s="1"/>
  <c r="FNL221" i="65"/>
  <c r="FNL222" i="65" s="1"/>
  <c r="FLP221" i="65"/>
  <c r="FLP222" i="65" s="1"/>
  <c r="FKZ221" i="65"/>
  <c r="FKZ222" i="65" s="1"/>
  <c r="FJL221" i="65"/>
  <c r="FJL222" i="65" s="1"/>
  <c r="FIN221" i="65"/>
  <c r="FIN222" i="65" s="1"/>
  <c r="FHP221" i="65"/>
  <c r="FHP222" i="65" s="1"/>
  <c r="FGJ221" i="65"/>
  <c r="FGJ222" i="65" s="1"/>
  <c r="FEV221" i="65"/>
  <c r="FEV222" i="65" s="1"/>
  <c r="FDP221" i="65"/>
  <c r="FDP222" i="65" s="1"/>
  <c r="FCR221" i="65"/>
  <c r="FCR222" i="65" s="1"/>
  <c r="FAV221" i="65"/>
  <c r="FAV222" i="65" s="1"/>
  <c r="EYJ221" i="65"/>
  <c r="EYJ222" i="65" s="1"/>
  <c r="EXD221" i="65"/>
  <c r="EXD222" i="65" s="1"/>
  <c r="EWF221" i="65"/>
  <c r="EWF222" i="65" s="1"/>
  <c r="EVH221" i="65"/>
  <c r="EVH222" i="65" s="1"/>
  <c r="ETT221" i="65"/>
  <c r="ETT222" i="65" s="1"/>
  <c r="ERP221" i="65"/>
  <c r="ERP222" i="65" s="1"/>
  <c r="EQB221" i="65"/>
  <c r="EQB222" i="65" s="1"/>
  <c r="EON221" i="65"/>
  <c r="EON222" i="65" s="1"/>
  <c r="EMR221" i="65"/>
  <c r="EMR222" i="65" s="1"/>
  <c r="EKV221" i="65"/>
  <c r="EKV222" i="65" s="1"/>
  <c r="EIZ221" i="65"/>
  <c r="EIZ222" i="65" s="1"/>
  <c r="EGN221" i="65"/>
  <c r="EGN222" i="65" s="1"/>
  <c r="EDT221" i="65"/>
  <c r="EDT222" i="65" s="1"/>
  <c r="EBP221" i="65"/>
  <c r="EBP222" i="65" s="1"/>
  <c r="DZT221" i="65"/>
  <c r="DZT222" i="65" s="1"/>
  <c r="DXH221" i="65"/>
  <c r="DXH222" i="65" s="1"/>
  <c r="DVD221" i="65"/>
  <c r="DVD222" i="65" s="1"/>
  <c r="DSZ221" i="65"/>
  <c r="DSZ222" i="65" s="1"/>
  <c r="DRD221" i="65"/>
  <c r="DRD222" i="65" s="1"/>
  <c r="DPX221" i="65"/>
  <c r="DPX222" i="65" s="1"/>
  <c r="DNL221" i="65"/>
  <c r="DNL222" i="65" s="1"/>
  <c r="DKZ221" i="65"/>
  <c r="DKZ222" i="65" s="1"/>
  <c r="DHP221" i="65"/>
  <c r="DHP222" i="65" s="1"/>
  <c r="DFD221" i="65"/>
  <c r="DFD222" i="65" s="1"/>
  <c r="DDX221" i="65"/>
  <c r="DDX222" i="65" s="1"/>
  <c r="DCB221" i="65"/>
  <c r="DCB222" i="65" s="1"/>
  <c r="DAV221" i="65"/>
  <c r="DAV222" i="65" s="1"/>
  <c r="CZP221" i="65"/>
  <c r="CZP222" i="65" s="1"/>
  <c r="CYJ221" i="65"/>
  <c r="CYJ222" i="65" s="1"/>
  <c r="CVP221" i="65"/>
  <c r="CVP222" i="65" s="1"/>
  <c r="CTT221" i="65"/>
  <c r="CTT222" i="65" s="1"/>
  <c r="CSF221" i="65"/>
  <c r="CSF222" i="65" s="1"/>
  <c r="CPT221" i="65"/>
  <c r="CPT222" i="65" s="1"/>
  <c r="CNX221" i="65"/>
  <c r="CNX222" i="65" s="1"/>
  <c r="CMJ221" i="65"/>
  <c r="CMJ222" i="65" s="1"/>
  <c r="CJX221" i="65"/>
  <c r="CJX222" i="65" s="1"/>
  <c r="CIJ221" i="65"/>
  <c r="CIJ222" i="65" s="1"/>
  <c r="CFH221" i="65"/>
  <c r="CFH222" i="65" s="1"/>
  <c r="CER221" i="65"/>
  <c r="CER222" i="65" s="1"/>
  <c r="CDL221" i="65"/>
  <c r="CDL222" i="65" s="1"/>
  <c r="CBH221" i="65"/>
  <c r="CBH222" i="65" s="1"/>
  <c r="CAJ221" i="65"/>
  <c r="CAJ222" i="65" s="1"/>
  <c r="BYV221" i="65"/>
  <c r="BYV222" i="65" s="1"/>
  <c r="BWZ221" i="65"/>
  <c r="BWZ222" i="65" s="1"/>
  <c r="BUV221" i="65"/>
  <c r="BUV222" i="65" s="1"/>
  <c r="BSR221" i="65"/>
  <c r="BSR222" i="65" s="1"/>
  <c r="BQV221" i="65"/>
  <c r="BQV222" i="65" s="1"/>
  <c r="BPH221" i="65"/>
  <c r="BPH222" i="65" s="1"/>
  <c r="BNL221" i="65"/>
  <c r="BNL222" i="65" s="1"/>
  <c r="BMV221" i="65"/>
  <c r="BMV222" i="65" s="1"/>
  <c r="BLH221" i="65"/>
  <c r="BLH222" i="65" s="1"/>
  <c r="BKB221" i="65"/>
  <c r="BKB222" i="65" s="1"/>
  <c r="BJD221" i="65"/>
  <c r="BJD222" i="65" s="1"/>
  <c r="BHP221" i="65"/>
  <c r="BHP222" i="65" s="1"/>
  <c r="BGB221" i="65"/>
  <c r="BGB222" i="65" s="1"/>
  <c r="BEF221" i="65"/>
  <c r="BEF222" i="65" s="1"/>
  <c r="BDH221" i="65"/>
  <c r="BDH222" i="65" s="1"/>
  <c r="BBT221" i="65"/>
  <c r="BBT222" i="65" s="1"/>
  <c r="BAV221" i="65"/>
  <c r="BAV222" i="65" s="1"/>
  <c r="AZH221" i="65"/>
  <c r="AZH222" i="65" s="1"/>
  <c r="AXT221" i="65"/>
  <c r="AXT222" i="65" s="1"/>
  <c r="AWV221" i="65"/>
  <c r="AWV222" i="65" s="1"/>
  <c r="AVH221" i="65"/>
  <c r="AVH222" i="65" s="1"/>
  <c r="AUB221" i="65"/>
  <c r="AUB222" i="65" s="1"/>
  <c r="ASV221" i="65"/>
  <c r="ASV222" i="65" s="1"/>
  <c r="ARH221" i="65"/>
  <c r="ARH222" i="65" s="1"/>
  <c r="APL221" i="65"/>
  <c r="APL222" i="65" s="1"/>
  <c r="ANP221" i="65"/>
  <c r="ANP222" i="65" s="1"/>
  <c r="AMJ221" i="65"/>
  <c r="AMJ222" i="65" s="1"/>
  <c r="AKN221" i="65"/>
  <c r="AKN222" i="65" s="1"/>
  <c r="AIJ221" i="65"/>
  <c r="AIJ222" i="65" s="1"/>
  <c r="AGV221" i="65"/>
  <c r="AGV222" i="65" s="1"/>
  <c r="AFH221" i="65"/>
  <c r="AFH222" i="65" s="1"/>
  <c r="ADT221" i="65"/>
  <c r="ADT222" i="65" s="1"/>
  <c r="ABP221" i="65"/>
  <c r="ABP222" i="65" s="1"/>
  <c r="AAJ221" i="65"/>
  <c r="AAJ222" i="65" s="1"/>
  <c r="YN221" i="65"/>
  <c r="YN222" i="65" s="1"/>
  <c r="WB221" i="65"/>
  <c r="WB222" i="65" s="1"/>
  <c r="TX221" i="65"/>
  <c r="TX222" i="65" s="1"/>
  <c r="SB221" i="65"/>
  <c r="SB222" i="65" s="1"/>
  <c r="QN221" i="65"/>
  <c r="QN222" i="65" s="1"/>
  <c r="OR221" i="65"/>
  <c r="OR222" i="65" s="1"/>
  <c r="ND221" i="65"/>
  <c r="ND222" i="65" s="1"/>
  <c r="LH221" i="65"/>
  <c r="LH222" i="65" s="1"/>
  <c r="JT221" i="65"/>
  <c r="JT222" i="65" s="1"/>
  <c r="HX221" i="65"/>
  <c r="HX222" i="65" s="1"/>
  <c r="GR221" i="65"/>
  <c r="GR222" i="65" s="1"/>
  <c r="EV221" i="65"/>
  <c r="EV222" i="65" s="1"/>
  <c r="CZ221" i="65"/>
  <c r="CZ222" i="65" s="1"/>
  <c r="BD221" i="65"/>
  <c r="BD222" i="65" s="1"/>
  <c r="XEB221" i="65"/>
  <c r="XEB222" i="65" s="1"/>
  <c r="VQR221" i="65"/>
  <c r="VQR222" i="65" s="1"/>
  <c r="UDH221" i="65"/>
  <c r="UDH222" i="65" s="1"/>
  <c r="SPX221" i="65"/>
  <c r="SPX222" i="65" s="1"/>
  <c r="SIR221" i="65"/>
  <c r="SIR222" i="65" s="1"/>
  <c r="SDT221" i="65"/>
  <c r="SDT222" i="65" s="1"/>
  <c r="RYV221" i="65"/>
  <c r="RYV222" i="65" s="1"/>
  <c r="RTX221" i="65"/>
  <c r="RTX222" i="65" s="1"/>
  <c r="ROZ221" i="65"/>
  <c r="ROZ222" i="65" s="1"/>
  <c r="RKB221" i="65"/>
  <c r="RKB222" i="65" s="1"/>
  <c r="RFD221" i="65"/>
  <c r="RFD222" i="65" s="1"/>
  <c r="RAF221" i="65"/>
  <c r="RAF222" i="65" s="1"/>
  <c r="QVH221" i="65"/>
  <c r="QVH222" i="65" s="1"/>
  <c r="QQJ221" i="65"/>
  <c r="QQJ222" i="65" s="1"/>
  <c r="QLL221" i="65"/>
  <c r="QLL222" i="65" s="1"/>
  <c r="QGN221" i="65"/>
  <c r="QGN222" i="65" s="1"/>
  <c r="QBP221" i="65"/>
  <c r="QBP222" i="65" s="1"/>
  <c r="PWR221" i="65"/>
  <c r="PWR222" i="65" s="1"/>
  <c r="PRT221" i="65"/>
  <c r="PRT222" i="65" s="1"/>
  <c r="PMV221" i="65"/>
  <c r="PMV222" i="65" s="1"/>
  <c r="PHX221" i="65"/>
  <c r="PHX222" i="65" s="1"/>
  <c r="PCZ221" i="65"/>
  <c r="PCZ222" i="65" s="1"/>
  <c r="OYB221" i="65"/>
  <c r="OYB222" i="65" s="1"/>
  <c r="OTD221" i="65"/>
  <c r="OTD222" i="65" s="1"/>
  <c r="OOF221" i="65"/>
  <c r="OOF222" i="65" s="1"/>
  <c r="OJH221" i="65"/>
  <c r="OJH222" i="65" s="1"/>
  <c r="OEJ221" i="65"/>
  <c r="OEJ222" i="65" s="1"/>
  <c r="NZL221" i="65"/>
  <c r="NZL222" i="65" s="1"/>
  <c r="NUN221" i="65"/>
  <c r="NUN222" i="65" s="1"/>
  <c r="NPP221" i="65"/>
  <c r="NPP222" i="65" s="1"/>
  <c r="NKR221" i="65"/>
  <c r="NKR222" i="65" s="1"/>
  <c r="NFT221" i="65"/>
  <c r="NFT222" i="65" s="1"/>
  <c r="NAV221" i="65"/>
  <c r="NAV222" i="65" s="1"/>
  <c r="MVX221" i="65"/>
  <c r="MVX222" i="65" s="1"/>
  <c r="MRY221" i="65"/>
  <c r="MRY222" i="65" s="1"/>
  <c r="MOP221" i="65"/>
  <c r="MOP222" i="65" s="1"/>
  <c r="MLL221" i="65"/>
  <c r="MLL222" i="65" s="1"/>
  <c r="MIC221" i="65"/>
  <c r="MIC222" i="65" s="1"/>
  <c r="MFH221" i="65"/>
  <c r="MFH222" i="65" s="1"/>
  <c r="MCV221" i="65"/>
  <c r="MCV222" i="65" s="1"/>
  <c r="MAJ221" i="65"/>
  <c r="MAJ222" i="65" s="1"/>
  <c r="LXX221" i="65"/>
  <c r="LXX222" i="65" s="1"/>
  <c r="LVL221" i="65"/>
  <c r="LVL222" i="65" s="1"/>
  <c r="LSZ221" i="65"/>
  <c r="LSZ222" i="65" s="1"/>
  <c r="LQN221" i="65"/>
  <c r="LQN222" i="65" s="1"/>
  <c r="LOB221" i="65"/>
  <c r="LOB222" i="65" s="1"/>
  <c r="LLP221" i="65"/>
  <c r="LLP222" i="65" s="1"/>
  <c r="LJX221" i="65"/>
  <c r="LJX222" i="65" s="1"/>
  <c r="LIR221" i="65"/>
  <c r="LIR222" i="65" s="1"/>
  <c r="LHL221" i="65"/>
  <c r="LHL222" i="65" s="1"/>
  <c r="LGF221" i="65"/>
  <c r="LGF222" i="65" s="1"/>
  <c r="LEZ221" i="65"/>
  <c r="LEZ222" i="65" s="1"/>
  <c r="LDT221" i="65"/>
  <c r="LDT222" i="65" s="1"/>
  <c r="LCN221" i="65"/>
  <c r="LCN222" i="65" s="1"/>
  <c r="LBH221" i="65"/>
  <c r="LBH222" i="65" s="1"/>
  <c r="LAB221" i="65"/>
  <c r="LAB222" i="65" s="1"/>
  <c r="KYV221" i="65"/>
  <c r="KYV222" i="65" s="1"/>
  <c r="KXP221" i="65"/>
  <c r="KXP222" i="65" s="1"/>
  <c r="KWJ221" i="65"/>
  <c r="KWJ222" i="65" s="1"/>
  <c r="KVD221" i="65"/>
  <c r="KVD222" i="65" s="1"/>
  <c r="KTX221" i="65"/>
  <c r="KTX222" i="65" s="1"/>
  <c r="KSR221" i="65"/>
  <c r="KSR222" i="65" s="1"/>
  <c r="KRL221" i="65"/>
  <c r="KRL222" i="65" s="1"/>
  <c r="KQF221" i="65"/>
  <c r="KQF222" i="65" s="1"/>
  <c r="KOZ221" i="65"/>
  <c r="KOZ222" i="65" s="1"/>
  <c r="KNT221" i="65"/>
  <c r="KNT222" i="65" s="1"/>
  <c r="KMN221" i="65"/>
  <c r="KMN222" i="65" s="1"/>
  <c r="KLH221" i="65"/>
  <c r="KLH222" i="65" s="1"/>
  <c r="KKB221" i="65"/>
  <c r="KKB222" i="65" s="1"/>
  <c r="KIV221" i="65"/>
  <c r="KIV222" i="65" s="1"/>
  <c r="KHP221" i="65"/>
  <c r="KHP222" i="65" s="1"/>
  <c r="KGJ221" i="65"/>
  <c r="KGJ222" i="65" s="1"/>
  <c r="KFD221" i="65"/>
  <c r="KFD222" i="65" s="1"/>
  <c r="KDX221" i="65"/>
  <c r="KDX222" i="65" s="1"/>
  <c r="KCR221" i="65"/>
  <c r="KCR222" i="65" s="1"/>
  <c r="KBL221" i="65"/>
  <c r="KBL222" i="65" s="1"/>
  <c r="KAF221" i="65"/>
  <c r="KAF222" i="65" s="1"/>
  <c r="JYZ221" i="65"/>
  <c r="JYZ222" i="65" s="1"/>
  <c r="JXT221" i="65"/>
  <c r="JXT222" i="65" s="1"/>
  <c r="JWN221" i="65"/>
  <c r="JWN222" i="65" s="1"/>
  <c r="JVH221" i="65"/>
  <c r="JVH222" i="65" s="1"/>
  <c r="JUB221" i="65"/>
  <c r="JUB222" i="65" s="1"/>
  <c r="JSV221" i="65"/>
  <c r="JSV222" i="65" s="1"/>
  <c r="JRP221" i="65"/>
  <c r="JRP222" i="65" s="1"/>
  <c r="JQJ221" i="65"/>
  <c r="JQJ222" i="65" s="1"/>
  <c r="JPD221" i="65"/>
  <c r="JPD222" i="65" s="1"/>
  <c r="JNX221" i="65"/>
  <c r="JNX222" i="65" s="1"/>
  <c r="JMR221" i="65"/>
  <c r="JMR222" i="65" s="1"/>
  <c r="JLL221" i="65"/>
  <c r="JLL222" i="65" s="1"/>
  <c r="JKF221" i="65"/>
  <c r="JKF222" i="65" s="1"/>
  <c r="JIZ221" i="65"/>
  <c r="JIZ222" i="65" s="1"/>
  <c r="JHT221" i="65"/>
  <c r="JHT222" i="65" s="1"/>
  <c r="JGN221" i="65"/>
  <c r="JGN222" i="65" s="1"/>
  <c r="JFH221" i="65"/>
  <c r="JFH222" i="65" s="1"/>
  <c r="JEB221" i="65"/>
  <c r="JEB222" i="65" s="1"/>
  <c r="JCV221" i="65"/>
  <c r="JCV222" i="65" s="1"/>
  <c r="JBP221" i="65"/>
  <c r="JBP222" i="65" s="1"/>
  <c r="JAJ221" i="65"/>
  <c r="JAJ222" i="65" s="1"/>
  <c r="IZD221" i="65"/>
  <c r="IZD222" i="65" s="1"/>
  <c r="IXX221" i="65"/>
  <c r="IXX222" i="65" s="1"/>
  <c r="IWR221" i="65"/>
  <c r="IWR222" i="65" s="1"/>
  <c r="IVL221" i="65"/>
  <c r="IVL222" i="65" s="1"/>
  <c r="IUF221" i="65"/>
  <c r="IUF222" i="65" s="1"/>
  <c r="ISZ221" i="65"/>
  <c r="ISZ222" i="65" s="1"/>
  <c r="IRT221" i="65"/>
  <c r="IRT222" i="65" s="1"/>
  <c r="IQN221" i="65"/>
  <c r="IQN222" i="65" s="1"/>
  <c r="IPH221" i="65"/>
  <c r="IPH222" i="65" s="1"/>
  <c r="IOB221" i="65"/>
  <c r="IOB222" i="65" s="1"/>
  <c r="IMV221" i="65"/>
  <c r="IMV222" i="65" s="1"/>
  <c r="ILP221" i="65"/>
  <c r="ILP222" i="65" s="1"/>
  <c r="IKJ221" i="65"/>
  <c r="IKJ222" i="65" s="1"/>
  <c r="IJD221" i="65"/>
  <c r="IJD222" i="65" s="1"/>
  <c r="IHX221" i="65"/>
  <c r="IHX222" i="65" s="1"/>
  <c r="IGR221" i="65"/>
  <c r="IGR222" i="65" s="1"/>
  <c r="IFL221" i="65"/>
  <c r="IFL222" i="65" s="1"/>
  <c r="IEF221" i="65"/>
  <c r="IEF222" i="65" s="1"/>
  <c r="ICZ221" i="65"/>
  <c r="ICZ222" i="65" s="1"/>
  <c r="IBT221" i="65"/>
  <c r="IBT222" i="65" s="1"/>
  <c r="IAN221" i="65"/>
  <c r="IAN222" i="65" s="1"/>
  <c r="HZH221" i="65"/>
  <c r="HZH222" i="65" s="1"/>
  <c r="HYB221" i="65"/>
  <c r="HYB222" i="65" s="1"/>
  <c r="HWV221" i="65"/>
  <c r="HWV222" i="65" s="1"/>
  <c r="HVP221" i="65"/>
  <c r="HVP222" i="65" s="1"/>
  <c r="HUJ221" i="65"/>
  <c r="HUJ222" i="65" s="1"/>
  <c r="HTD221" i="65"/>
  <c r="HTD222" i="65" s="1"/>
  <c r="HRX221" i="65"/>
  <c r="HRX222" i="65" s="1"/>
  <c r="HQR221" i="65"/>
  <c r="HQR222" i="65" s="1"/>
  <c r="HPL221" i="65"/>
  <c r="HPL222" i="65" s="1"/>
  <c r="HOF221" i="65"/>
  <c r="HOF222" i="65" s="1"/>
  <c r="HMZ221" i="65"/>
  <c r="HMZ222" i="65" s="1"/>
  <c r="HLT221" i="65"/>
  <c r="HLT222" i="65" s="1"/>
  <c r="HKN221" i="65"/>
  <c r="HKN222" i="65" s="1"/>
  <c r="HJH221" i="65"/>
  <c r="HJH222" i="65" s="1"/>
  <c r="HIB221" i="65"/>
  <c r="HIB222" i="65" s="1"/>
  <c r="HGV221" i="65"/>
  <c r="HGV222" i="65" s="1"/>
  <c r="HFP221" i="65"/>
  <c r="HFP222" i="65" s="1"/>
  <c r="HEJ221" i="65"/>
  <c r="HEJ222" i="65" s="1"/>
  <c r="HDD221" i="65"/>
  <c r="HDD222" i="65" s="1"/>
  <c r="HBX221" i="65"/>
  <c r="HBX222" i="65" s="1"/>
  <c r="HAR221" i="65"/>
  <c r="HAR222" i="65" s="1"/>
  <c r="GZL221" i="65"/>
  <c r="GZL222" i="65" s="1"/>
  <c r="GYF221" i="65"/>
  <c r="GYF222" i="65" s="1"/>
  <c r="GWZ221" i="65"/>
  <c r="GWZ222" i="65" s="1"/>
  <c r="GVT221" i="65"/>
  <c r="GVT222" i="65" s="1"/>
  <c r="GUN221" i="65"/>
  <c r="GUN222" i="65" s="1"/>
  <c r="GTH221" i="65"/>
  <c r="GTH222" i="65" s="1"/>
  <c r="GSB221" i="65"/>
  <c r="GSB222" i="65" s="1"/>
  <c r="GQV221" i="65"/>
  <c r="GQV222" i="65" s="1"/>
  <c r="GPP221" i="65"/>
  <c r="GPP222" i="65" s="1"/>
  <c r="GOJ221" i="65"/>
  <c r="GOJ222" i="65" s="1"/>
  <c r="GND221" i="65"/>
  <c r="GND222" i="65" s="1"/>
  <c r="GLX221" i="65"/>
  <c r="GLX222" i="65" s="1"/>
  <c r="GKR221" i="65"/>
  <c r="GKR222" i="65" s="1"/>
  <c r="GJL221" i="65"/>
  <c r="GJL222" i="65" s="1"/>
  <c r="GIF221" i="65"/>
  <c r="GIF222" i="65" s="1"/>
  <c r="GGZ221" i="65"/>
  <c r="GGZ222" i="65" s="1"/>
  <c r="GFT221" i="65"/>
  <c r="GFT222" i="65" s="1"/>
  <c r="GEN221" i="65"/>
  <c r="GEN222" i="65" s="1"/>
  <c r="GDH221" i="65"/>
  <c r="GDH222" i="65" s="1"/>
  <c r="GCB221" i="65"/>
  <c r="GCB222" i="65" s="1"/>
  <c r="GAV221" i="65"/>
  <c r="GAV222" i="65" s="1"/>
  <c r="FZP221" i="65"/>
  <c r="FZP222" i="65" s="1"/>
  <c r="FYJ221" i="65"/>
  <c r="FYJ222" i="65" s="1"/>
  <c r="FXD221" i="65"/>
  <c r="FXD222" i="65" s="1"/>
  <c r="FVX221" i="65"/>
  <c r="FVX222" i="65" s="1"/>
  <c r="FUR221" i="65"/>
  <c r="FUR222" i="65" s="1"/>
  <c r="FTT221" i="65"/>
  <c r="FTT222" i="65" s="1"/>
  <c r="FSW221" i="65"/>
  <c r="FSW222" i="65" s="1"/>
  <c r="FSC221" i="65"/>
  <c r="FSC222" i="65" s="1"/>
  <c r="FRH221" i="65"/>
  <c r="FRH222" i="65" s="1"/>
  <c r="FQM221" i="65"/>
  <c r="FQM222" i="65" s="1"/>
  <c r="FQD221" i="65"/>
  <c r="FQD222" i="65" s="1"/>
  <c r="FPV221" i="65"/>
  <c r="FPV222" i="65" s="1"/>
  <c r="FPN221" i="65"/>
  <c r="FPN222" i="65" s="1"/>
  <c r="FPF221" i="65"/>
  <c r="FPF222" i="65" s="1"/>
  <c r="FOX221" i="65"/>
  <c r="FOX222" i="65" s="1"/>
  <c r="FOP221" i="65"/>
  <c r="FOP222" i="65" s="1"/>
  <c r="FOH221" i="65"/>
  <c r="FOH222" i="65" s="1"/>
  <c r="FNZ221" i="65"/>
  <c r="FNZ222" i="65" s="1"/>
  <c r="FNR221" i="65"/>
  <c r="FNR222" i="65" s="1"/>
  <c r="FNJ221" i="65"/>
  <c r="FNJ222" i="65" s="1"/>
  <c r="FNB221" i="65"/>
  <c r="FNB222" i="65" s="1"/>
  <c r="FMT221" i="65"/>
  <c r="FMT222" i="65" s="1"/>
  <c r="FML221" i="65"/>
  <c r="FML222" i="65" s="1"/>
  <c r="FMD221" i="65"/>
  <c r="FMD222" i="65" s="1"/>
  <c r="FLV221" i="65"/>
  <c r="FLV222" i="65" s="1"/>
  <c r="FLN221" i="65"/>
  <c r="FLN222" i="65" s="1"/>
  <c r="FLF221" i="65"/>
  <c r="FLF222" i="65" s="1"/>
  <c r="FKX221" i="65"/>
  <c r="FKX222" i="65" s="1"/>
  <c r="FKP221" i="65"/>
  <c r="FKP222" i="65" s="1"/>
  <c r="FKH221" i="65"/>
  <c r="FKH222" i="65" s="1"/>
  <c r="FJZ221" i="65"/>
  <c r="FJZ222" i="65" s="1"/>
  <c r="FJR221" i="65"/>
  <c r="FJR222" i="65" s="1"/>
  <c r="FJJ221" i="65"/>
  <c r="FJJ222" i="65" s="1"/>
  <c r="FJB221" i="65"/>
  <c r="FJB222" i="65" s="1"/>
  <c r="FIT221" i="65"/>
  <c r="FIT222" i="65" s="1"/>
  <c r="FIL221" i="65"/>
  <c r="FIL222" i="65" s="1"/>
  <c r="FID221" i="65"/>
  <c r="FID222" i="65" s="1"/>
  <c r="FHV221" i="65"/>
  <c r="FHV222" i="65" s="1"/>
  <c r="FHN221" i="65"/>
  <c r="FHN222" i="65" s="1"/>
  <c r="FHF221" i="65"/>
  <c r="FHF222" i="65" s="1"/>
  <c r="FGX221" i="65"/>
  <c r="FGX222" i="65" s="1"/>
  <c r="FGP221" i="65"/>
  <c r="FGP222" i="65" s="1"/>
  <c r="FGH221" i="65"/>
  <c r="FGH222" i="65" s="1"/>
  <c r="FFZ221" i="65"/>
  <c r="FFZ222" i="65" s="1"/>
  <c r="FFR221" i="65"/>
  <c r="FFR222" i="65" s="1"/>
  <c r="FFJ221" i="65"/>
  <c r="FFJ222" i="65" s="1"/>
  <c r="FFB221" i="65"/>
  <c r="FFB222" i="65" s="1"/>
  <c r="FET221" i="65"/>
  <c r="FET222" i="65" s="1"/>
  <c r="FEL221" i="65"/>
  <c r="FEL222" i="65" s="1"/>
  <c r="FED221" i="65"/>
  <c r="FED222" i="65" s="1"/>
  <c r="FDV221" i="65"/>
  <c r="FDV222" i="65" s="1"/>
  <c r="FDN221" i="65"/>
  <c r="FDN222" i="65" s="1"/>
  <c r="FDF221" i="65"/>
  <c r="FDF222" i="65" s="1"/>
  <c r="FCX221" i="65"/>
  <c r="FCX222" i="65" s="1"/>
  <c r="FCP221" i="65"/>
  <c r="FCP222" i="65" s="1"/>
  <c r="FCH221" i="65"/>
  <c r="FCH222" i="65" s="1"/>
  <c r="FBZ221" i="65"/>
  <c r="FBZ222" i="65" s="1"/>
  <c r="FBR221" i="65"/>
  <c r="FBR222" i="65" s="1"/>
  <c r="FBJ221" i="65"/>
  <c r="FBJ222" i="65" s="1"/>
  <c r="FBB221" i="65"/>
  <c r="FBB222" i="65" s="1"/>
  <c r="FAT221" i="65"/>
  <c r="FAT222" i="65" s="1"/>
  <c r="FAL221" i="65"/>
  <c r="FAL222" i="65" s="1"/>
  <c r="FAD221" i="65"/>
  <c r="FAD222" i="65" s="1"/>
  <c r="EZV221" i="65"/>
  <c r="EZV222" i="65" s="1"/>
  <c r="EZN221" i="65"/>
  <c r="EZN222" i="65" s="1"/>
  <c r="EZF221" i="65"/>
  <c r="EZF222" i="65" s="1"/>
  <c r="EYX221" i="65"/>
  <c r="EYX222" i="65" s="1"/>
  <c r="EYP221" i="65"/>
  <c r="EYP222" i="65" s="1"/>
  <c r="EYH221" i="65"/>
  <c r="EYH222" i="65" s="1"/>
  <c r="EXZ221" i="65"/>
  <c r="EXZ222" i="65" s="1"/>
  <c r="EXR221" i="65"/>
  <c r="EXR222" i="65" s="1"/>
  <c r="EXJ221" i="65"/>
  <c r="EXJ222" i="65" s="1"/>
  <c r="EXB221" i="65"/>
  <c r="EXB222" i="65" s="1"/>
  <c r="EWT221" i="65"/>
  <c r="EWT222" i="65" s="1"/>
  <c r="EWL221" i="65"/>
  <c r="EWL222" i="65" s="1"/>
  <c r="EWD221" i="65"/>
  <c r="EWD222" i="65" s="1"/>
  <c r="EVV221" i="65"/>
  <c r="EVV222" i="65" s="1"/>
  <c r="EVN221" i="65"/>
  <c r="EVN222" i="65" s="1"/>
  <c r="EVF221" i="65"/>
  <c r="EVF222" i="65" s="1"/>
  <c r="EUX221" i="65"/>
  <c r="EUX222" i="65" s="1"/>
  <c r="EUP221" i="65"/>
  <c r="EUP222" i="65" s="1"/>
  <c r="EUH221" i="65"/>
  <c r="EUH222" i="65" s="1"/>
  <c r="ETZ221" i="65"/>
  <c r="ETZ222" i="65" s="1"/>
  <c r="ETR221" i="65"/>
  <c r="ETR222" i="65" s="1"/>
  <c r="ETJ221" i="65"/>
  <c r="ETJ222" i="65" s="1"/>
  <c r="ETB221" i="65"/>
  <c r="ETB222" i="65" s="1"/>
  <c r="EST221" i="65"/>
  <c r="EST222" i="65" s="1"/>
  <c r="ESL221" i="65"/>
  <c r="ESL222" i="65" s="1"/>
  <c r="ESD221" i="65"/>
  <c r="ESD222" i="65" s="1"/>
  <c r="ERV221" i="65"/>
  <c r="ERV222" i="65" s="1"/>
  <c r="ERN221" i="65"/>
  <c r="ERN222" i="65" s="1"/>
  <c r="ERF221" i="65"/>
  <c r="ERF222" i="65" s="1"/>
  <c r="EQX221" i="65"/>
  <c r="EQX222" i="65" s="1"/>
  <c r="EQP221" i="65"/>
  <c r="EQP222" i="65" s="1"/>
  <c r="EQH221" i="65"/>
  <c r="EQH222" i="65" s="1"/>
  <c r="EPZ221" i="65"/>
  <c r="EPZ222" i="65" s="1"/>
  <c r="EPR221" i="65"/>
  <c r="EPR222" i="65" s="1"/>
  <c r="EPJ221" i="65"/>
  <c r="EPJ222" i="65" s="1"/>
  <c r="EPB221" i="65"/>
  <c r="EPB222" i="65" s="1"/>
  <c r="EOT221" i="65"/>
  <c r="EOT222" i="65" s="1"/>
  <c r="EOL221" i="65"/>
  <c r="EOL222" i="65" s="1"/>
  <c r="EOD221" i="65"/>
  <c r="EOD222" i="65" s="1"/>
  <c r="ENV221" i="65"/>
  <c r="ENV222" i="65" s="1"/>
  <c r="ENN221" i="65"/>
  <c r="ENN222" i="65" s="1"/>
  <c r="ENF221" i="65"/>
  <c r="ENF222" i="65" s="1"/>
  <c r="EMX221" i="65"/>
  <c r="EMX222" i="65" s="1"/>
  <c r="EMP221" i="65"/>
  <c r="EMP222" i="65" s="1"/>
  <c r="EMH221" i="65"/>
  <c r="EMH222" i="65" s="1"/>
  <c r="ELZ221" i="65"/>
  <c r="ELZ222" i="65" s="1"/>
  <c r="ELR221" i="65"/>
  <c r="ELR222" i="65" s="1"/>
  <c r="ELJ221" i="65"/>
  <c r="ELJ222" i="65" s="1"/>
  <c r="ELB221" i="65"/>
  <c r="ELB222" i="65" s="1"/>
  <c r="EKT221" i="65"/>
  <c r="EKT222" i="65" s="1"/>
  <c r="EKL221" i="65"/>
  <c r="EKL222" i="65" s="1"/>
  <c r="EKD221" i="65"/>
  <c r="EKD222" i="65" s="1"/>
  <c r="EJV221" i="65"/>
  <c r="EJV222" i="65" s="1"/>
  <c r="EJN221" i="65"/>
  <c r="EJN222" i="65" s="1"/>
  <c r="EJF221" i="65"/>
  <c r="EJF222" i="65" s="1"/>
  <c r="EIX221" i="65"/>
  <c r="EIX222" i="65" s="1"/>
  <c r="EIP221" i="65"/>
  <c r="EIP222" i="65" s="1"/>
  <c r="EIH221" i="65"/>
  <c r="EIH222" i="65" s="1"/>
  <c r="EHZ221" i="65"/>
  <c r="EHZ222" i="65" s="1"/>
  <c r="EHR221" i="65"/>
  <c r="EHR222" i="65" s="1"/>
  <c r="EHJ221" i="65"/>
  <c r="EHJ222" i="65" s="1"/>
  <c r="EHB221" i="65"/>
  <c r="EHB222" i="65" s="1"/>
  <c r="EGT221" i="65"/>
  <c r="EGT222" i="65" s="1"/>
  <c r="EGL221" i="65"/>
  <c r="EGL222" i="65" s="1"/>
  <c r="EGD221" i="65"/>
  <c r="EGD222" i="65" s="1"/>
  <c r="EFV221" i="65"/>
  <c r="EFV222" i="65" s="1"/>
  <c r="EFN221" i="65"/>
  <c r="EFN222" i="65" s="1"/>
  <c r="EFF221" i="65"/>
  <c r="EFF222" i="65" s="1"/>
  <c r="EEX221" i="65"/>
  <c r="EEX222" i="65" s="1"/>
  <c r="EEP221" i="65"/>
  <c r="EEP222" i="65" s="1"/>
  <c r="EEH221" i="65"/>
  <c r="EEH222" i="65" s="1"/>
  <c r="EDZ221" i="65"/>
  <c r="EDZ222" i="65" s="1"/>
  <c r="EDR221" i="65"/>
  <c r="EDR222" i="65" s="1"/>
  <c r="EDJ221" i="65"/>
  <c r="EDJ222" i="65" s="1"/>
  <c r="EDB221" i="65"/>
  <c r="EDB222" i="65" s="1"/>
  <c r="ECT221" i="65"/>
  <c r="ECT222" i="65" s="1"/>
  <c r="ECL221" i="65"/>
  <c r="ECL222" i="65" s="1"/>
  <c r="ECD221" i="65"/>
  <c r="ECD222" i="65" s="1"/>
  <c r="EBV221" i="65"/>
  <c r="EBV222" i="65" s="1"/>
  <c r="EBN221" i="65"/>
  <c r="EBN222" i="65" s="1"/>
  <c r="EBF221" i="65"/>
  <c r="EBF222" i="65" s="1"/>
  <c r="EAX221" i="65"/>
  <c r="EAX222" i="65" s="1"/>
  <c r="EAP221" i="65"/>
  <c r="EAP222" i="65" s="1"/>
  <c r="EAH221" i="65"/>
  <c r="EAH222" i="65" s="1"/>
  <c r="DZZ221" i="65"/>
  <c r="DZZ222" i="65" s="1"/>
  <c r="DZR221" i="65"/>
  <c r="DZR222" i="65" s="1"/>
  <c r="DZJ221" i="65"/>
  <c r="DZJ222" i="65" s="1"/>
  <c r="DZB221" i="65"/>
  <c r="DZB222" i="65" s="1"/>
  <c r="DYT221" i="65"/>
  <c r="DYT222" i="65" s="1"/>
  <c r="DYL221" i="65"/>
  <c r="DYL222" i="65" s="1"/>
  <c r="DYD221" i="65"/>
  <c r="DYD222" i="65" s="1"/>
  <c r="DXV221" i="65"/>
  <c r="DXV222" i="65" s="1"/>
  <c r="DXN221" i="65"/>
  <c r="DXN222" i="65" s="1"/>
  <c r="DXF221" i="65"/>
  <c r="DXF222" i="65" s="1"/>
  <c r="DWX221" i="65"/>
  <c r="DWX222" i="65" s="1"/>
  <c r="DWP221" i="65"/>
  <c r="DWP222" i="65" s="1"/>
  <c r="DWH221" i="65"/>
  <c r="DWH222" i="65" s="1"/>
  <c r="DVZ221" i="65"/>
  <c r="DVZ222" i="65" s="1"/>
  <c r="DVR221" i="65"/>
  <c r="DVR222" i="65" s="1"/>
  <c r="DVJ221" i="65"/>
  <c r="DVJ222" i="65" s="1"/>
  <c r="DVB221" i="65"/>
  <c r="DVB222" i="65" s="1"/>
  <c r="DUT221" i="65"/>
  <c r="DUT222" i="65" s="1"/>
  <c r="DUL221" i="65"/>
  <c r="DUL222" i="65" s="1"/>
  <c r="DUD221" i="65"/>
  <c r="DUD222" i="65" s="1"/>
  <c r="DTV221" i="65"/>
  <c r="DTV222" i="65" s="1"/>
  <c r="DTN221" i="65"/>
  <c r="DTN222" i="65" s="1"/>
  <c r="DTF221" i="65"/>
  <c r="DTF222" i="65" s="1"/>
  <c r="DSX221" i="65"/>
  <c r="DSX222" i="65" s="1"/>
  <c r="DSP221" i="65"/>
  <c r="DSP222" i="65" s="1"/>
  <c r="DSH221" i="65"/>
  <c r="DSH222" i="65" s="1"/>
  <c r="DRZ221" i="65"/>
  <c r="DRZ222" i="65" s="1"/>
  <c r="DRR221" i="65"/>
  <c r="DRR222" i="65" s="1"/>
  <c r="DRJ221" i="65"/>
  <c r="DRJ222" i="65" s="1"/>
  <c r="DRB221" i="65"/>
  <c r="DRB222" i="65" s="1"/>
  <c r="DQT221" i="65"/>
  <c r="DQT222" i="65" s="1"/>
  <c r="DQL221" i="65"/>
  <c r="DQL222" i="65" s="1"/>
  <c r="DQD221" i="65"/>
  <c r="DQD222" i="65" s="1"/>
  <c r="DPV221" i="65"/>
  <c r="DPV222" i="65" s="1"/>
  <c r="DPN221" i="65"/>
  <c r="DPN222" i="65" s="1"/>
  <c r="DPF221" i="65"/>
  <c r="DPF222" i="65" s="1"/>
  <c r="DOX221" i="65"/>
  <c r="DOX222" i="65" s="1"/>
  <c r="DOP221" i="65"/>
  <c r="DOP222" i="65" s="1"/>
  <c r="DOH221" i="65"/>
  <c r="DOH222" i="65" s="1"/>
  <c r="DNZ221" i="65"/>
  <c r="DNZ222" i="65" s="1"/>
  <c r="DNR221" i="65"/>
  <c r="DNR222" i="65" s="1"/>
  <c r="DNJ221" i="65"/>
  <c r="DNJ222" i="65" s="1"/>
  <c r="DNB221" i="65"/>
  <c r="DNB222" i="65" s="1"/>
  <c r="DMT221" i="65"/>
  <c r="DMT222" i="65" s="1"/>
  <c r="DML221" i="65"/>
  <c r="DML222" i="65" s="1"/>
  <c r="DMD221" i="65"/>
  <c r="DMD222" i="65" s="1"/>
  <c r="DLV221" i="65"/>
  <c r="DLV222" i="65" s="1"/>
  <c r="DLN221" i="65"/>
  <c r="DLN222" i="65" s="1"/>
  <c r="DLF221" i="65"/>
  <c r="DLF222" i="65" s="1"/>
  <c r="DKX221" i="65"/>
  <c r="DKX222" i="65" s="1"/>
  <c r="DKP221" i="65"/>
  <c r="DKP222" i="65" s="1"/>
  <c r="DKH221" i="65"/>
  <c r="DKH222" i="65" s="1"/>
  <c r="DJZ221" i="65"/>
  <c r="DJZ222" i="65" s="1"/>
  <c r="DJR221" i="65"/>
  <c r="DJR222" i="65" s="1"/>
  <c r="DJJ221" i="65"/>
  <c r="DJJ222" i="65" s="1"/>
  <c r="DJB221" i="65"/>
  <c r="DJB222" i="65" s="1"/>
  <c r="DIT221" i="65"/>
  <c r="DIT222" i="65" s="1"/>
  <c r="DIL221" i="65"/>
  <c r="DIL222" i="65" s="1"/>
  <c r="DID221" i="65"/>
  <c r="DID222" i="65" s="1"/>
  <c r="DHV221" i="65"/>
  <c r="DHV222" i="65" s="1"/>
  <c r="DHN221" i="65"/>
  <c r="DHN222" i="65" s="1"/>
  <c r="DHF221" i="65"/>
  <c r="DHF222" i="65" s="1"/>
  <c r="DGX221" i="65"/>
  <c r="DGX222" i="65" s="1"/>
  <c r="DGP221" i="65"/>
  <c r="DGP222" i="65" s="1"/>
  <c r="DGH221" i="65"/>
  <c r="DGH222" i="65" s="1"/>
  <c r="DFZ221" i="65"/>
  <c r="DFZ222" i="65" s="1"/>
  <c r="DFR221" i="65"/>
  <c r="DFR222" i="65" s="1"/>
  <c r="DFJ221" i="65"/>
  <c r="DFJ222" i="65" s="1"/>
  <c r="DFB221" i="65"/>
  <c r="DFB222" i="65" s="1"/>
  <c r="DET221" i="65"/>
  <c r="DET222" i="65" s="1"/>
  <c r="DEL221" i="65"/>
  <c r="DEL222" i="65" s="1"/>
  <c r="DED221" i="65"/>
  <c r="DED222" i="65" s="1"/>
  <c r="DDV221" i="65"/>
  <c r="DDV222" i="65" s="1"/>
  <c r="DDN221" i="65"/>
  <c r="DDN222" i="65" s="1"/>
  <c r="DDF221" i="65"/>
  <c r="DDF222" i="65" s="1"/>
  <c r="DCX221" i="65"/>
  <c r="DCX222" i="65" s="1"/>
  <c r="DCP221" i="65"/>
  <c r="DCP222" i="65" s="1"/>
  <c r="DCH221" i="65"/>
  <c r="DCH222" i="65" s="1"/>
  <c r="DBZ221" i="65"/>
  <c r="DBZ222" i="65" s="1"/>
  <c r="DBR221" i="65"/>
  <c r="DBR222" i="65" s="1"/>
  <c r="DBJ221" i="65"/>
  <c r="DBJ222" i="65" s="1"/>
  <c r="DBB221" i="65"/>
  <c r="DBB222" i="65" s="1"/>
  <c r="DAT221" i="65"/>
  <c r="DAT222" i="65" s="1"/>
  <c r="DAL221" i="65"/>
  <c r="DAL222" i="65" s="1"/>
  <c r="DAD221" i="65"/>
  <c r="DAD222" i="65" s="1"/>
  <c r="CZV221" i="65"/>
  <c r="CZV222" i="65" s="1"/>
  <c r="CZN221" i="65"/>
  <c r="CZN222" i="65" s="1"/>
  <c r="CZF221" i="65"/>
  <c r="CZF222" i="65" s="1"/>
  <c r="CYX221" i="65"/>
  <c r="CYX222" i="65" s="1"/>
  <c r="CYP221" i="65"/>
  <c r="CYP222" i="65" s="1"/>
  <c r="CYH221" i="65"/>
  <c r="CYH222" i="65" s="1"/>
  <c r="CXZ221" i="65"/>
  <c r="CXZ222" i="65" s="1"/>
  <c r="CXR221" i="65"/>
  <c r="CXR222" i="65" s="1"/>
  <c r="CXJ221" i="65"/>
  <c r="CXJ222" i="65" s="1"/>
  <c r="CXB221" i="65"/>
  <c r="CXB222" i="65" s="1"/>
  <c r="CWT221" i="65"/>
  <c r="CWT222" i="65" s="1"/>
  <c r="CWL221" i="65"/>
  <c r="CWL222" i="65" s="1"/>
  <c r="CWD221" i="65"/>
  <c r="CWD222" i="65" s="1"/>
  <c r="CVV221" i="65"/>
  <c r="CVV222" i="65" s="1"/>
  <c r="CVN221" i="65"/>
  <c r="CVN222" i="65" s="1"/>
  <c r="CVF221" i="65"/>
  <c r="CVF222" i="65" s="1"/>
  <c r="CUX221" i="65"/>
  <c r="CUX222" i="65" s="1"/>
  <c r="CUP221" i="65"/>
  <c r="CUP222" i="65" s="1"/>
  <c r="CUH221" i="65"/>
  <c r="CUH222" i="65" s="1"/>
  <c r="CTZ221" i="65"/>
  <c r="CTZ222" i="65" s="1"/>
  <c r="CTR221" i="65"/>
  <c r="CTR222" i="65" s="1"/>
  <c r="CTJ221" i="65"/>
  <c r="CTJ222" i="65" s="1"/>
  <c r="CTB221" i="65"/>
  <c r="CTB222" i="65" s="1"/>
  <c r="CST221" i="65"/>
  <c r="CST222" i="65" s="1"/>
  <c r="CSL221" i="65"/>
  <c r="CSL222" i="65" s="1"/>
  <c r="CSD221" i="65"/>
  <c r="CSD222" i="65" s="1"/>
  <c r="CRV221" i="65"/>
  <c r="CRV222" i="65" s="1"/>
  <c r="CRN221" i="65"/>
  <c r="CRN222" i="65" s="1"/>
  <c r="CRF221" i="65"/>
  <c r="CRF222" i="65" s="1"/>
  <c r="CQX221" i="65"/>
  <c r="CQX222" i="65" s="1"/>
  <c r="CQP221" i="65"/>
  <c r="CQP222" i="65" s="1"/>
  <c r="CQH221" i="65"/>
  <c r="CQH222" i="65" s="1"/>
  <c r="CPZ221" i="65"/>
  <c r="CPZ222" i="65" s="1"/>
  <c r="CPR221" i="65"/>
  <c r="CPR222" i="65" s="1"/>
  <c r="CPJ221" i="65"/>
  <c r="CPJ222" i="65" s="1"/>
  <c r="CPB221" i="65"/>
  <c r="CPB222" i="65" s="1"/>
  <c r="COT221" i="65"/>
  <c r="COT222" i="65" s="1"/>
  <c r="COL221" i="65"/>
  <c r="COL222" i="65" s="1"/>
  <c r="COD221" i="65"/>
  <c r="COD222" i="65" s="1"/>
  <c r="CNV221" i="65"/>
  <c r="CNV222" i="65" s="1"/>
  <c r="CNN221" i="65"/>
  <c r="CNN222" i="65" s="1"/>
  <c r="CNF221" i="65"/>
  <c r="CNF222" i="65" s="1"/>
  <c r="CMX221" i="65"/>
  <c r="CMX222" i="65" s="1"/>
  <c r="CMP221" i="65"/>
  <c r="CMP222" i="65" s="1"/>
  <c r="CMH221" i="65"/>
  <c r="CMH222" i="65" s="1"/>
  <c r="CLZ221" i="65"/>
  <c r="CLZ222" i="65" s="1"/>
  <c r="CLR221" i="65"/>
  <c r="CLR222" i="65" s="1"/>
  <c r="CLJ221" i="65"/>
  <c r="CLJ222" i="65" s="1"/>
  <c r="CLB221" i="65"/>
  <c r="CLB222" i="65" s="1"/>
  <c r="CKT221" i="65"/>
  <c r="CKT222" i="65" s="1"/>
  <c r="CKL221" i="65"/>
  <c r="CKL222" i="65" s="1"/>
  <c r="CKD221" i="65"/>
  <c r="CKD222" i="65" s="1"/>
  <c r="CJV221" i="65"/>
  <c r="CJV222" i="65" s="1"/>
  <c r="CJN221" i="65"/>
  <c r="CJN222" i="65" s="1"/>
  <c r="CJF221" i="65"/>
  <c r="CJF222" i="65" s="1"/>
  <c r="CIX221" i="65"/>
  <c r="CIX222" i="65" s="1"/>
  <c r="CIP221" i="65"/>
  <c r="CIP222" i="65" s="1"/>
  <c r="CIH221" i="65"/>
  <c r="CIH222" i="65" s="1"/>
  <c r="CHZ221" i="65"/>
  <c r="CHZ222" i="65" s="1"/>
  <c r="CHR221" i="65"/>
  <c r="CHR222" i="65" s="1"/>
  <c r="CHJ221" i="65"/>
  <c r="CHJ222" i="65" s="1"/>
  <c r="CHB221" i="65"/>
  <c r="CHB222" i="65" s="1"/>
  <c r="CGT221" i="65"/>
  <c r="CGT222" i="65" s="1"/>
  <c r="CGL221" i="65"/>
  <c r="CGL222" i="65" s="1"/>
  <c r="CGD221" i="65"/>
  <c r="CGD222" i="65" s="1"/>
  <c r="CFV221" i="65"/>
  <c r="CFV222" i="65" s="1"/>
  <c r="CFN221" i="65"/>
  <c r="CFN222" i="65" s="1"/>
  <c r="CFF221" i="65"/>
  <c r="CFF222" i="65" s="1"/>
  <c r="CEX221" i="65"/>
  <c r="CEX222" i="65" s="1"/>
  <c r="CEP221" i="65"/>
  <c r="CEP222" i="65" s="1"/>
  <c r="CEH221" i="65"/>
  <c r="CEH222" i="65" s="1"/>
  <c r="CDZ221" i="65"/>
  <c r="CDZ222" i="65" s="1"/>
  <c r="CDR221" i="65"/>
  <c r="CDR222" i="65" s="1"/>
  <c r="CDJ221" i="65"/>
  <c r="CDJ222" i="65" s="1"/>
  <c r="CDB221" i="65"/>
  <c r="CDB222" i="65" s="1"/>
  <c r="CCT221" i="65"/>
  <c r="CCT222" i="65" s="1"/>
  <c r="CCL221" i="65"/>
  <c r="CCL222" i="65" s="1"/>
  <c r="CCD221" i="65"/>
  <c r="CCD222" i="65" s="1"/>
  <c r="CBV221" i="65"/>
  <c r="CBV222" i="65" s="1"/>
  <c r="CBN221" i="65"/>
  <c r="CBN222" i="65" s="1"/>
  <c r="CBF221" i="65"/>
  <c r="CBF222" i="65" s="1"/>
  <c r="CAX221" i="65"/>
  <c r="CAX222" i="65" s="1"/>
  <c r="CAP221" i="65"/>
  <c r="CAP222" i="65" s="1"/>
  <c r="CAH221" i="65"/>
  <c r="CAH222" i="65" s="1"/>
  <c r="BZZ221" i="65"/>
  <c r="BZZ222" i="65" s="1"/>
  <c r="BZR221" i="65"/>
  <c r="BZR222" i="65" s="1"/>
  <c r="BZJ221" i="65"/>
  <c r="BZJ222" i="65" s="1"/>
  <c r="BZB221" i="65"/>
  <c r="BZB222" i="65" s="1"/>
  <c r="BYT221" i="65"/>
  <c r="BYT222" i="65" s="1"/>
  <c r="BYL221" i="65"/>
  <c r="BYL222" i="65" s="1"/>
  <c r="BYD221" i="65"/>
  <c r="BYD222" i="65" s="1"/>
  <c r="BXV221" i="65"/>
  <c r="BXV222" i="65" s="1"/>
  <c r="BXN221" i="65"/>
  <c r="BXN222" i="65" s="1"/>
  <c r="BXF221" i="65"/>
  <c r="BXF222" i="65" s="1"/>
  <c r="BWX221" i="65"/>
  <c r="BWX222" i="65" s="1"/>
  <c r="BWP221" i="65"/>
  <c r="BWP222" i="65" s="1"/>
  <c r="BWH221" i="65"/>
  <c r="BWH222" i="65" s="1"/>
  <c r="BVZ221" i="65"/>
  <c r="BVZ222" i="65" s="1"/>
  <c r="BVR221" i="65"/>
  <c r="BVR222" i="65" s="1"/>
  <c r="BVJ221" i="65"/>
  <c r="BVJ222" i="65" s="1"/>
  <c r="BVB221" i="65"/>
  <c r="BVB222" i="65" s="1"/>
  <c r="BUT221" i="65"/>
  <c r="BUT222" i="65" s="1"/>
  <c r="BUL221" i="65"/>
  <c r="BUL222" i="65" s="1"/>
  <c r="BUD221" i="65"/>
  <c r="BUD222" i="65" s="1"/>
  <c r="BTV221" i="65"/>
  <c r="BTV222" i="65" s="1"/>
  <c r="BTN221" i="65"/>
  <c r="BTN222" i="65" s="1"/>
  <c r="BTF221" i="65"/>
  <c r="BTF222" i="65" s="1"/>
  <c r="BSX221" i="65"/>
  <c r="BSX222" i="65" s="1"/>
  <c r="BSP221" i="65"/>
  <c r="BSP222" i="65" s="1"/>
  <c r="BSH221" i="65"/>
  <c r="BSH222" i="65" s="1"/>
  <c r="BRZ221" i="65"/>
  <c r="BRZ222" i="65" s="1"/>
  <c r="BRR221" i="65"/>
  <c r="BRR222" i="65" s="1"/>
  <c r="BRJ221" i="65"/>
  <c r="BRJ222" i="65" s="1"/>
  <c r="BRB221" i="65"/>
  <c r="BRB222" i="65" s="1"/>
  <c r="BQT221" i="65"/>
  <c r="BQT222" i="65" s="1"/>
  <c r="BQL221" i="65"/>
  <c r="BQL222" i="65" s="1"/>
  <c r="BQD221" i="65"/>
  <c r="BQD222" i="65" s="1"/>
  <c r="BPV221" i="65"/>
  <c r="BPV222" i="65" s="1"/>
  <c r="BPN221" i="65"/>
  <c r="BPN222" i="65" s="1"/>
  <c r="BPF221" i="65"/>
  <c r="BPF222" i="65" s="1"/>
  <c r="BOX221" i="65"/>
  <c r="BOX222" i="65" s="1"/>
  <c r="BOP221" i="65"/>
  <c r="BOP222" i="65" s="1"/>
  <c r="BOH221" i="65"/>
  <c r="BOH222" i="65" s="1"/>
  <c r="BNZ221" i="65"/>
  <c r="BNZ222" i="65" s="1"/>
  <c r="BNR221" i="65"/>
  <c r="BNR222" i="65" s="1"/>
  <c r="BNJ221" i="65"/>
  <c r="BNJ222" i="65" s="1"/>
  <c r="BNB221" i="65"/>
  <c r="BNB222" i="65" s="1"/>
  <c r="BMT221" i="65"/>
  <c r="BMT222" i="65" s="1"/>
  <c r="BML221" i="65"/>
  <c r="BML222" i="65" s="1"/>
  <c r="BMD221" i="65"/>
  <c r="BMD222" i="65" s="1"/>
  <c r="BLV221" i="65"/>
  <c r="BLV222" i="65" s="1"/>
  <c r="BLN221" i="65"/>
  <c r="BLN222" i="65" s="1"/>
  <c r="BLF221" i="65"/>
  <c r="BLF222" i="65" s="1"/>
  <c r="BKX221" i="65"/>
  <c r="BKX222" i="65" s="1"/>
  <c r="BKP221" i="65"/>
  <c r="BKP222" i="65" s="1"/>
  <c r="BKH221" i="65"/>
  <c r="BKH222" i="65" s="1"/>
  <c r="BJZ221" i="65"/>
  <c r="BJZ222" i="65" s="1"/>
  <c r="BJR221" i="65"/>
  <c r="BJR222" i="65" s="1"/>
  <c r="BJJ221" i="65"/>
  <c r="BJJ222" i="65" s="1"/>
  <c r="BJB221" i="65"/>
  <c r="BJB222" i="65" s="1"/>
  <c r="BIT221" i="65"/>
  <c r="BIT222" i="65" s="1"/>
  <c r="BIL221" i="65"/>
  <c r="BIL222" i="65" s="1"/>
  <c r="BID221" i="65"/>
  <c r="BID222" i="65" s="1"/>
  <c r="BHV221" i="65"/>
  <c r="BHV222" i="65" s="1"/>
  <c r="BHN221" i="65"/>
  <c r="BHN222" i="65" s="1"/>
  <c r="BHF221" i="65"/>
  <c r="BHF222" i="65" s="1"/>
  <c r="BGX221" i="65"/>
  <c r="BGX222" i="65" s="1"/>
  <c r="BGP221" i="65"/>
  <c r="BGP222" i="65" s="1"/>
  <c r="BGH221" i="65"/>
  <c r="BGH222" i="65" s="1"/>
  <c r="BFZ221" i="65"/>
  <c r="BFZ222" i="65" s="1"/>
  <c r="BFR221" i="65"/>
  <c r="BFR222" i="65" s="1"/>
  <c r="BFJ221" i="65"/>
  <c r="BFJ222" i="65" s="1"/>
  <c r="BFB221" i="65"/>
  <c r="BFB222" i="65" s="1"/>
  <c r="BET221" i="65"/>
  <c r="BET222" i="65" s="1"/>
  <c r="BEL221" i="65"/>
  <c r="BEL222" i="65" s="1"/>
  <c r="BED221" i="65"/>
  <c r="BED222" i="65" s="1"/>
  <c r="BDV221" i="65"/>
  <c r="BDV222" i="65" s="1"/>
  <c r="BDN221" i="65"/>
  <c r="BDN222" i="65" s="1"/>
  <c r="BDF221" i="65"/>
  <c r="BDF222" i="65" s="1"/>
  <c r="BCX221" i="65"/>
  <c r="BCX222" i="65" s="1"/>
  <c r="BCP221" i="65"/>
  <c r="BCP222" i="65" s="1"/>
  <c r="BCH221" i="65"/>
  <c r="BCH222" i="65" s="1"/>
  <c r="BBZ221" i="65"/>
  <c r="BBZ222" i="65" s="1"/>
  <c r="BBR221" i="65"/>
  <c r="BBR222" i="65" s="1"/>
  <c r="BBJ221" i="65"/>
  <c r="BBJ222" i="65" s="1"/>
  <c r="BBB221" i="65"/>
  <c r="BBB222" i="65" s="1"/>
  <c r="BAT221" i="65"/>
  <c r="BAT222" i="65" s="1"/>
  <c r="BAL221" i="65"/>
  <c r="BAL222" i="65" s="1"/>
  <c r="BAD221" i="65"/>
  <c r="BAD222" i="65" s="1"/>
  <c r="AZV221" i="65"/>
  <c r="AZV222" i="65" s="1"/>
  <c r="AZN221" i="65"/>
  <c r="AZN222" i="65" s="1"/>
  <c r="AZF221" i="65"/>
  <c r="AZF222" i="65" s="1"/>
  <c r="AYX221" i="65"/>
  <c r="AYX222" i="65" s="1"/>
  <c r="AYP221" i="65"/>
  <c r="AYP222" i="65" s="1"/>
  <c r="AYH221" i="65"/>
  <c r="AYH222" i="65" s="1"/>
  <c r="AXZ221" i="65"/>
  <c r="AXZ222" i="65" s="1"/>
  <c r="AXR221" i="65"/>
  <c r="AXR222" i="65" s="1"/>
  <c r="AXJ221" i="65"/>
  <c r="AXJ222" i="65" s="1"/>
  <c r="AXB221" i="65"/>
  <c r="AXB222" i="65" s="1"/>
  <c r="AWT221" i="65"/>
  <c r="AWT222" i="65" s="1"/>
  <c r="AWL221" i="65"/>
  <c r="AWL222" i="65" s="1"/>
  <c r="AWD221" i="65"/>
  <c r="AWD222" i="65" s="1"/>
  <c r="AVV221" i="65"/>
  <c r="AVV222" i="65" s="1"/>
  <c r="AVN221" i="65"/>
  <c r="AVN222" i="65" s="1"/>
  <c r="AVF221" i="65"/>
  <c r="AVF222" i="65" s="1"/>
  <c r="AUX221" i="65"/>
  <c r="AUX222" i="65" s="1"/>
  <c r="AUP221" i="65"/>
  <c r="AUP222" i="65" s="1"/>
  <c r="AUH221" i="65"/>
  <c r="AUH222" i="65" s="1"/>
  <c r="ATZ221" i="65"/>
  <c r="ATZ222" i="65" s="1"/>
  <c r="ATR221" i="65"/>
  <c r="ATR222" i="65" s="1"/>
  <c r="ATJ221" i="65"/>
  <c r="ATJ222" i="65" s="1"/>
  <c r="ATB221" i="65"/>
  <c r="ATB222" i="65" s="1"/>
  <c r="AST221" i="65"/>
  <c r="AST222" i="65" s="1"/>
  <c r="ASL221" i="65"/>
  <c r="ASL222" i="65" s="1"/>
  <c r="ASD221" i="65"/>
  <c r="ASD222" i="65" s="1"/>
  <c r="ARV221" i="65"/>
  <c r="ARV222" i="65" s="1"/>
  <c r="ARN221" i="65"/>
  <c r="ARN222" i="65" s="1"/>
  <c r="ARF221" i="65"/>
  <c r="ARF222" i="65" s="1"/>
  <c r="AQX221" i="65"/>
  <c r="AQX222" i="65" s="1"/>
  <c r="AQP221" i="65"/>
  <c r="AQP222" i="65" s="1"/>
  <c r="AQH221" i="65"/>
  <c r="AQH222" i="65" s="1"/>
  <c r="APZ221" i="65"/>
  <c r="APZ222" i="65" s="1"/>
  <c r="APR221" i="65"/>
  <c r="APR222" i="65" s="1"/>
  <c r="APJ221" i="65"/>
  <c r="APJ222" i="65" s="1"/>
  <c r="APB221" i="65"/>
  <c r="APB222" i="65" s="1"/>
  <c r="AOT221" i="65"/>
  <c r="AOT222" i="65" s="1"/>
  <c r="AOL221" i="65"/>
  <c r="AOL222" i="65" s="1"/>
  <c r="AOD221" i="65"/>
  <c r="AOD222" i="65" s="1"/>
  <c r="ANV221" i="65"/>
  <c r="ANV222" i="65" s="1"/>
  <c r="ANN221" i="65"/>
  <c r="ANN222" i="65" s="1"/>
  <c r="ANF221" i="65"/>
  <c r="ANF222" i="65" s="1"/>
  <c r="AMX221" i="65"/>
  <c r="AMX222" i="65" s="1"/>
  <c r="AMP221" i="65"/>
  <c r="AMP222" i="65" s="1"/>
  <c r="AMH221" i="65"/>
  <c r="AMH222" i="65" s="1"/>
  <c r="ALZ221" i="65"/>
  <c r="ALZ222" i="65" s="1"/>
  <c r="ALR221" i="65"/>
  <c r="ALR222" i="65" s="1"/>
  <c r="ALJ221" i="65"/>
  <c r="ALJ222" i="65" s="1"/>
  <c r="ALB221" i="65"/>
  <c r="ALB222" i="65" s="1"/>
  <c r="AKT221" i="65"/>
  <c r="AKT222" i="65" s="1"/>
  <c r="AKL221" i="65"/>
  <c r="AKL222" i="65" s="1"/>
  <c r="AKD221" i="65"/>
  <c r="AKD222" i="65" s="1"/>
  <c r="AJV221" i="65"/>
  <c r="AJV222" i="65" s="1"/>
  <c r="AJN221" i="65"/>
  <c r="AJN222" i="65" s="1"/>
  <c r="AJF221" i="65"/>
  <c r="AJF222" i="65" s="1"/>
  <c r="AIX221" i="65"/>
  <c r="AIX222" i="65" s="1"/>
  <c r="AIP221" i="65"/>
  <c r="AIP222" i="65" s="1"/>
  <c r="AIH221" i="65"/>
  <c r="AIH222" i="65" s="1"/>
  <c r="AHZ221" i="65"/>
  <c r="AHZ222" i="65" s="1"/>
  <c r="AHR221" i="65"/>
  <c r="AHR222" i="65" s="1"/>
  <c r="AHJ221" i="65"/>
  <c r="AHJ222" i="65" s="1"/>
  <c r="AHB221" i="65"/>
  <c r="AHB222" i="65" s="1"/>
  <c r="AGT221" i="65"/>
  <c r="AGT222" i="65" s="1"/>
  <c r="AGL221" i="65"/>
  <c r="AGL222" i="65" s="1"/>
  <c r="AGD221" i="65"/>
  <c r="AGD222" i="65" s="1"/>
  <c r="AFV221" i="65"/>
  <c r="AFV222" i="65" s="1"/>
  <c r="AFN221" i="65"/>
  <c r="AFN222" i="65" s="1"/>
  <c r="AFF221" i="65"/>
  <c r="AFF222" i="65" s="1"/>
  <c r="AEX221" i="65"/>
  <c r="AEX222" i="65" s="1"/>
  <c r="AEP221" i="65"/>
  <c r="AEP222" i="65" s="1"/>
  <c r="AEH221" i="65"/>
  <c r="AEH222" i="65" s="1"/>
  <c r="ADZ221" i="65"/>
  <c r="ADZ222" i="65" s="1"/>
  <c r="ADR221" i="65"/>
  <c r="ADR222" i="65" s="1"/>
  <c r="ADJ221" i="65"/>
  <c r="ADJ222" i="65" s="1"/>
  <c r="ADB221" i="65"/>
  <c r="ADB222" i="65" s="1"/>
  <c r="ACT221" i="65"/>
  <c r="ACT222" i="65" s="1"/>
  <c r="ACL221" i="65"/>
  <c r="ACL222" i="65" s="1"/>
  <c r="ACD221" i="65"/>
  <c r="ACD222" i="65" s="1"/>
  <c r="ABV221" i="65"/>
  <c r="ABV222" i="65" s="1"/>
  <c r="ABN221" i="65"/>
  <c r="ABN222" i="65" s="1"/>
  <c r="ABF221" i="65"/>
  <c r="ABF222" i="65" s="1"/>
  <c r="AAX221" i="65"/>
  <c r="AAX222" i="65" s="1"/>
  <c r="AAP221" i="65"/>
  <c r="AAP222" i="65" s="1"/>
  <c r="AAH221" i="65"/>
  <c r="AAH222" i="65" s="1"/>
  <c r="ZZ221" i="65"/>
  <c r="ZZ222" i="65" s="1"/>
  <c r="ZR221" i="65"/>
  <c r="ZR222" i="65" s="1"/>
  <c r="ZJ221" i="65"/>
  <c r="ZJ222" i="65" s="1"/>
  <c r="ZB221" i="65"/>
  <c r="ZB222" i="65" s="1"/>
  <c r="YT221" i="65"/>
  <c r="YT222" i="65" s="1"/>
  <c r="YL221" i="65"/>
  <c r="YL222" i="65" s="1"/>
  <c r="YD221" i="65"/>
  <c r="YD222" i="65" s="1"/>
  <c r="XV221" i="65"/>
  <c r="XV222" i="65" s="1"/>
  <c r="XN221" i="65"/>
  <c r="XN222" i="65" s="1"/>
  <c r="XF221" i="65"/>
  <c r="XF222" i="65" s="1"/>
  <c r="WX221" i="65"/>
  <c r="WX222" i="65" s="1"/>
  <c r="WP221" i="65"/>
  <c r="WP222" i="65" s="1"/>
  <c r="WH221" i="65"/>
  <c r="WH222" i="65" s="1"/>
  <c r="VZ221" i="65"/>
  <c r="VZ222" i="65" s="1"/>
  <c r="VR221" i="65"/>
  <c r="VR222" i="65" s="1"/>
  <c r="VJ221" i="65"/>
  <c r="VJ222" i="65" s="1"/>
  <c r="VB221" i="65"/>
  <c r="VB222" i="65" s="1"/>
  <c r="UT221" i="65"/>
  <c r="UT222" i="65" s="1"/>
  <c r="UL221" i="65"/>
  <c r="UL222" i="65" s="1"/>
  <c r="UD221" i="65"/>
  <c r="UD222" i="65" s="1"/>
  <c r="TV221" i="65"/>
  <c r="TV222" i="65" s="1"/>
  <c r="TN221" i="65"/>
  <c r="TN222" i="65" s="1"/>
  <c r="TF221" i="65"/>
  <c r="TF222" i="65" s="1"/>
  <c r="SX221" i="65"/>
  <c r="SX222" i="65" s="1"/>
  <c r="SP221" i="65"/>
  <c r="SP222" i="65" s="1"/>
  <c r="SH221" i="65"/>
  <c r="SH222" i="65" s="1"/>
  <c r="RZ221" i="65"/>
  <c r="RZ222" i="65" s="1"/>
  <c r="RR221" i="65"/>
  <c r="RR222" i="65" s="1"/>
  <c r="RJ221" i="65"/>
  <c r="RJ222" i="65" s="1"/>
  <c r="RB221" i="65"/>
  <c r="RB222" i="65" s="1"/>
  <c r="QT221" i="65"/>
  <c r="QT222" i="65" s="1"/>
  <c r="QL221" i="65"/>
  <c r="QL222" i="65" s="1"/>
  <c r="QD221" i="65"/>
  <c r="QD222" i="65" s="1"/>
  <c r="PV221" i="65"/>
  <c r="PV222" i="65" s="1"/>
  <c r="PN221" i="65"/>
  <c r="PN222" i="65" s="1"/>
  <c r="PF221" i="65"/>
  <c r="PF222" i="65" s="1"/>
  <c r="OX221" i="65"/>
  <c r="OX222" i="65" s="1"/>
  <c r="OP221" i="65"/>
  <c r="OP222" i="65" s="1"/>
  <c r="OH221" i="65"/>
  <c r="OH222" i="65" s="1"/>
  <c r="NZ221" i="65"/>
  <c r="NZ222" i="65" s="1"/>
  <c r="NR221" i="65"/>
  <c r="NR222" i="65" s="1"/>
  <c r="NJ221" i="65"/>
  <c r="NJ222" i="65" s="1"/>
  <c r="NB221" i="65"/>
  <c r="NB222" i="65" s="1"/>
  <c r="MT221" i="65"/>
  <c r="MT222" i="65" s="1"/>
  <c r="ML221" i="65"/>
  <c r="ML222" i="65" s="1"/>
  <c r="MD221" i="65"/>
  <c r="MD222" i="65" s="1"/>
  <c r="LV221" i="65"/>
  <c r="LV222" i="65" s="1"/>
  <c r="LN221" i="65"/>
  <c r="LN222" i="65" s="1"/>
  <c r="LF221" i="65"/>
  <c r="LF222" i="65" s="1"/>
  <c r="KX221" i="65"/>
  <c r="KX222" i="65" s="1"/>
  <c r="KP221" i="65"/>
  <c r="KP222" i="65" s="1"/>
  <c r="KH221" i="65"/>
  <c r="KH222" i="65" s="1"/>
  <c r="JZ221" i="65"/>
  <c r="JZ222" i="65" s="1"/>
  <c r="JR221" i="65"/>
  <c r="JR222" i="65" s="1"/>
  <c r="JJ221" i="65"/>
  <c r="JJ222" i="65" s="1"/>
  <c r="JB221" i="65"/>
  <c r="JB222" i="65" s="1"/>
  <c r="IT221" i="65"/>
  <c r="IT222" i="65" s="1"/>
  <c r="IL221" i="65"/>
  <c r="IL222" i="65" s="1"/>
  <c r="ID221" i="65"/>
  <c r="ID222" i="65" s="1"/>
  <c r="HV221" i="65"/>
  <c r="HV222" i="65" s="1"/>
  <c r="HN221" i="65"/>
  <c r="HN222" i="65" s="1"/>
  <c r="HF221" i="65"/>
  <c r="HF222" i="65" s="1"/>
  <c r="GX221" i="65"/>
  <c r="GX222" i="65" s="1"/>
  <c r="GP221" i="65"/>
  <c r="GP222" i="65" s="1"/>
  <c r="GH221" i="65"/>
  <c r="GH222" i="65" s="1"/>
  <c r="FZ221" i="65"/>
  <c r="FZ222" i="65" s="1"/>
  <c r="FR221" i="65"/>
  <c r="FR222" i="65" s="1"/>
  <c r="FJ221" i="65"/>
  <c r="FJ222" i="65" s="1"/>
  <c r="FB221" i="65"/>
  <c r="FB222" i="65" s="1"/>
  <c r="ET221" i="65"/>
  <c r="ET222" i="65" s="1"/>
  <c r="EL221" i="65"/>
  <c r="EL222" i="65" s="1"/>
  <c r="ED221" i="65"/>
  <c r="ED222" i="65" s="1"/>
  <c r="DV221" i="65"/>
  <c r="DV222" i="65" s="1"/>
  <c r="DN221" i="65"/>
  <c r="DN222" i="65" s="1"/>
  <c r="DF221" i="65"/>
  <c r="DF222" i="65" s="1"/>
  <c r="CX221" i="65"/>
  <c r="CX222" i="65" s="1"/>
  <c r="CP221" i="65"/>
  <c r="CP222" i="65" s="1"/>
  <c r="CH221" i="65"/>
  <c r="CH222" i="65" s="1"/>
  <c r="BZ221" i="65"/>
  <c r="BZ222" i="65" s="1"/>
  <c r="BR221" i="65"/>
  <c r="BR222" i="65" s="1"/>
  <c r="BJ221" i="65"/>
  <c r="BJ222" i="65" s="1"/>
  <c r="BB221" i="65"/>
  <c r="BB222" i="65" s="1"/>
  <c r="AT221" i="65"/>
  <c r="AT222" i="65" s="1"/>
  <c r="AL221" i="65"/>
  <c r="AL222" i="65" s="1"/>
  <c r="WAV221" i="65"/>
  <c r="WAV222" i="65" s="1"/>
  <c r="JUK221" i="65"/>
  <c r="JUK222" i="65" s="1"/>
  <c r="ICC221" i="65"/>
  <c r="ICC222" i="65" s="1"/>
  <c r="GTQ221" i="65"/>
  <c r="GTQ222" i="65" s="1"/>
  <c r="FTE221" i="65"/>
  <c r="FTE222" i="65" s="1"/>
  <c r="FKK221" i="65"/>
  <c r="FKK222" i="65" s="1"/>
  <c r="FGK221" i="65"/>
  <c r="FGK222" i="65" s="1"/>
  <c r="FDI221" i="65"/>
  <c r="FDI222" i="65" s="1"/>
  <c r="FAW221" i="65"/>
  <c r="FAW222" i="65" s="1"/>
  <c r="EYC221" i="65"/>
  <c r="EYC222" i="65" s="1"/>
  <c r="EWG221" i="65"/>
  <c r="EWG222" i="65" s="1"/>
  <c r="EVA221" i="65"/>
  <c r="EVA222" i="65" s="1"/>
  <c r="ETU221" i="65"/>
  <c r="ETU222" i="65" s="1"/>
  <c r="ESG221" i="65"/>
  <c r="ESG222" i="65" s="1"/>
  <c r="ERI221" i="65"/>
  <c r="ERI222" i="65" s="1"/>
  <c r="EQC221" i="65"/>
  <c r="EQC222" i="65" s="1"/>
  <c r="EOW221" i="65"/>
  <c r="EOW222" i="65" s="1"/>
  <c r="ENI221" i="65"/>
  <c r="ENI222" i="65" s="1"/>
  <c r="ELU221" i="65"/>
  <c r="ELU222" i="65" s="1"/>
  <c r="EKG221" i="65"/>
  <c r="EKG222" i="65" s="1"/>
  <c r="EJI221" i="65"/>
  <c r="EJI222" i="65" s="1"/>
  <c r="EHU221" i="65"/>
  <c r="EHU222" i="65" s="1"/>
  <c r="EGO221" i="65"/>
  <c r="EGO222" i="65" s="1"/>
  <c r="EFI221" i="65"/>
  <c r="EFI222" i="65" s="1"/>
  <c r="EDU221" i="65"/>
  <c r="EDU222" i="65" s="1"/>
  <c r="EDE221" i="65"/>
  <c r="EDE222" i="65" s="1"/>
  <c r="EBQ221" i="65"/>
  <c r="EBQ222" i="65" s="1"/>
  <c r="EAC221" i="65"/>
  <c r="EAC222" i="65" s="1"/>
  <c r="DXQ221" i="65"/>
  <c r="DXQ222" i="65" s="1"/>
  <c r="DVM221" i="65"/>
  <c r="DVM222" i="65" s="1"/>
  <c r="DTQ221" i="65"/>
  <c r="DTQ222" i="65" s="1"/>
  <c r="DSC221" i="65"/>
  <c r="DSC222" i="65" s="1"/>
  <c r="DPY221" i="65"/>
  <c r="DPY222" i="65" s="1"/>
  <c r="DNU221" i="65"/>
  <c r="DNU222" i="65" s="1"/>
  <c r="DLA221" i="65"/>
  <c r="DLA222" i="65" s="1"/>
  <c r="DIW221" i="65"/>
  <c r="DIW222" i="65" s="1"/>
  <c r="DGS221" i="65"/>
  <c r="DGS222" i="65" s="1"/>
  <c r="DEO221" i="65"/>
  <c r="DEO222" i="65" s="1"/>
  <c r="DCK221" i="65"/>
  <c r="DCK222" i="65" s="1"/>
  <c r="DAW221" i="65"/>
  <c r="DAW222" i="65" s="1"/>
  <c r="CZA221" i="65"/>
  <c r="CZA222" i="65" s="1"/>
  <c r="CWW221" i="65"/>
  <c r="CWW222" i="65" s="1"/>
  <c r="CUS221" i="65"/>
  <c r="CUS222" i="65" s="1"/>
  <c r="CTE221" i="65"/>
  <c r="CTE222" i="65" s="1"/>
  <c r="CRY221" i="65"/>
  <c r="CRY222" i="65" s="1"/>
  <c r="CQK221" i="65"/>
  <c r="CQK222" i="65" s="1"/>
  <c r="CPU221" i="65"/>
  <c r="CPU222" i="65" s="1"/>
  <c r="COO221" i="65"/>
  <c r="COO222" i="65" s="1"/>
  <c r="CNY221" i="65"/>
  <c r="CNY222" i="65" s="1"/>
  <c r="CMS221" i="65"/>
  <c r="CMS222" i="65" s="1"/>
  <c r="CLU221" i="65"/>
  <c r="CLU222" i="65" s="1"/>
  <c r="CKO221" i="65"/>
  <c r="CKO222" i="65" s="1"/>
  <c r="CIS221" i="65"/>
  <c r="CIS222" i="65" s="1"/>
  <c r="CHU221" i="65"/>
  <c r="CHU222" i="65" s="1"/>
  <c r="CGG221" i="65"/>
  <c r="CGG222" i="65" s="1"/>
  <c r="CFA221" i="65"/>
  <c r="CFA222" i="65" s="1"/>
  <c r="CDU221" i="65"/>
  <c r="CDU222" i="65" s="1"/>
  <c r="CCO221" i="65"/>
  <c r="CCO222" i="65" s="1"/>
  <c r="CBQ221" i="65"/>
  <c r="CBQ222" i="65" s="1"/>
  <c r="BZU221" i="65"/>
  <c r="BZU222" i="65" s="1"/>
  <c r="BYO221" i="65"/>
  <c r="BYO222" i="65" s="1"/>
  <c r="BXI221" i="65"/>
  <c r="BXI222" i="65" s="1"/>
  <c r="BVM221" i="65"/>
  <c r="BVM222" i="65" s="1"/>
  <c r="BUO221" i="65"/>
  <c r="BUO222" i="65" s="1"/>
  <c r="BTI221" i="65"/>
  <c r="BTI222" i="65" s="1"/>
  <c r="BRM221" i="65"/>
  <c r="BRM222" i="65" s="1"/>
  <c r="BPI221" i="65"/>
  <c r="BPI222" i="65" s="1"/>
  <c r="BNM221" i="65"/>
  <c r="BNM222" i="65" s="1"/>
  <c r="BLA221" i="65"/>
  <c r="BLA222" i="65" s="1"/>
  <c r="BIW221" i="65"/>
  <c r="BIW222" i="65" s="1"/>
  <c r="BHA221" i="65"/>
  <c r="BHA222" i="65" s="1"/>
  <c r="BEW221" i="65"/>
  <c r="BEW222" i="65" s="1"/>
  <c r="BCK221" i="65"/>
  <c r="BCK222" i="65" s="1"/>
  <c r="BAG221" i="65"/>
  <c r="BAG222" i="65" s="1"/>
  <c r="AYK221" i="65"/>
  <c r="AYK222" i="65" s="1"/>
  <c r="AWO221" i="65"/>
  <c r="AWO222" i="65" s="1"/>
  <c r="AVA221" i="65"/>
  <c r="AVA222" i="65" s="1"/>
  <c r="ATE221" i="65"/>
  <c r="ATE222" i="65" s="1"/>
  <c r="ARQ221" i="65"/>
  <c r="ARQ222" i="65" s="1"/>
  <c r="APU221" i="65"/>
  <c r="APU222" i="65" s="1"/>
  <c r="AOG221" i="65"/>
  <c r="AOG222" i="65" s="1"/>
  <c r="AMS221" i="65"/>
  <c r="AMS222" i="65" s="1"/>
  <c r="ALE221" i="65"/>
  <c r="ALE222" i="65" s="1"/>
  <c r="AJQ221" i="65"/>
  <c r="AJQ222" i="65" s="1"/>
  <c r="AHU221" i="65"/>
  <c r="AHU222" i="65" s="1"/>
  <c r="AGW221" i="65"/>
  <c r="AGW222" i="65" s="1"/>
  <c r="AFI221" i="65"/>
  <c r="AFI222" i="65" s="1"/>
  <c r="ADU221" i="65"/>
  <c r="ADU222" i="65" s="1"/>
  <c r="ACG221" i="65"/>
  <c r="ACG222" i="65" s="1"/>
  <c r="AAS221" i="65"/>
  <c r="AAS222" i="65" s="1"/>
  <c r="ZE221" i="65"/>
  <c r="ZE222" i="65" s="1"/>
  <c r="XY221" i="65"/>
  <c r="XY222" i="65" s="1"/>
  <c r="WS221" i="65"/>
  <c r="WS222" i="65" s="1"/>
  <c r="VE221" i="65"/>
  <c r="VE222" i="65" s="1"/>
  <c r="TI221" i="65"/>
  <c r="TI222" i="65" s="1"/>
  <c r="RU221" i="65"/>
  <c r="RU222" i="65" s="1"/>
  <c r="QG221" i="65"/>
  <c r="QG222" i="65" s="1"/>
  <c r="OK221" i="65"/>
  <c r="OK222" i="65" s="1"/>
  <c r="NE221" i="65"/>
  <c r="NE222" i="65" s="1"/>
  <c r="LI221" i="65"/>
  <c r="LI222" i="65" s="1"/>
  <c r="JE221" i="65"/>
  <c r="JE222" i="65" s="1"/>
  <c r="HQ221" i="65"/>
  <c r="HQ222" i="65" s="1"/>
  <c r="FU221" i="65"/>
  <c r="FU222" i="65" s="1"/>
  <c r="EG221" i="65"/>
  <c r="EG222" i="65" s="1"/>
  <c r="CS221" i="65"/>
  <c r="CS222" i="65" s="1"/>
  <c r="BE221" i="65"/>
  <c r="BE222" i="65" s="1"/>
  <c r="RQF221" i="65"/>
  <c r="RQF222" i="65" s="1"/>
  <c r="QMR221" i="65"/>
  <c r="QMR222" i="65" s="1"/>
  <c r="PJD221" i="65"/>
  <c r="PJD222" i="65" s="1"/>
  <c r="OPL221" i="65"/>
  <c r="OPL222" i="65" s="1"/>
  <c r="KSZ221" i="65"/>
  <c r="KSZ222" i="65" s="1"/>
  <c r="JWV221" i="65"/>
  <c r="JWV222" i="65" s="1"/>
  <c r="JLT221" i="65"/>
  <c r="JLT222" i="65" s="1"/>
  <c r="JAR221" i="65"/>
  <c r="JAR222" i="65" s="1"/>
  <c r="ISB221" i="65"/>
  <c r="ISB222" i="65" s="1"/>
  <c r="IIF221" i="65"/>
  <c r="IIF222" i="65" s="1"/>
  <c r="HYJ221" i="65"/>
  <c r="HYJ222" i="65" s="1"/>
  <c r="HPT221" i="65"/>
  <c r="HPT222" i="65" s="1"/>
  <c r="HHD221" i="65"/>
  <c r="HHD222" i="65" s="1"/>
  <c r="GYN221" i="65"/>
  <c r="GYN222" i="65" s="1"/>
  <c r="GRD221" i="65"/>
  <c r="GRD222" i="65" s="1"/>
  <c r="GJT221" i="65"/>
  <c r="GJT222" i="65" s="1"/>
  <c r="GBD221" i="65"/>
  <c r="GBD222" i="65" s="1"/>
  <c r="FSG221" i="65"/>
  <c r="FSG222" i="65" s="1"/>
  <c r="FOZ221" i="65"/>
  <c r="FOZ222" i="65" s="1"/>
  <c r="FND221" i="65"/>
  <c r="FND222" i="65" s="1"/>
  <c r="FKJ221" i="65"/>
  <c r="FKJ222" i="65" s="1"/>
  <c r="FHX221" i="65"/>
  <c r="FHX222" i="65" s="1"/>
  <c r="FGB221" i="65"/>
  <c r="FGB222" i="65" s="1"/>
  <c r="FDX221" i="65"/>
  <c r="FDX222" i="65" s="1"/>
  <c r="FCB221" i="65"/>
  <c r="FCB222" i="65" s="1"/>
  <c r="FAN221" i="65"/>
  <c r="FAN222" i="65" s="1"/>
  <c r="EYZ221" i="65"/>
  <c r="EYZ222" i="65" s="1"/>
  <c r="EWV221" i="65"/>
  <c r="EWV222" i="65" s="1"/>
  <c r="EUR221" i="65"/>
  <c r="EUR222" i="65" s="1"/>
  <c r="ETL221" i="65"/>
  <c r="ETL222" i="65" s="1"/>
  <c r="ESN221" i="65"/>
  <c r="ESN222" i="65" s="1"/>
  <c r="EQZ221" i="65"/>
  <c r="EQZ222" i="65" s="1"/>
  <c r="EPL221" i="65"/>
  <c r="EPL222" i="65" s="1"/>
  <c r="ENX221" i="65"/>
  <c r="ENX222" i="65" s="1"/>
  <c r="EMB221" i="65"/>
  <c r="EMB222" i="65" s="1"/>
  <c r="EKN221" i="65"/>
  <c r="EKN222" i="65" s="1"/>
  <c r="EJP221" i="65"/>
  <c r="EJP222" i="65" s="1"/>
  <c r="EIB221" i="65"/>
  <c r="EIB222" i="65" s="1"/>
  <c r="EHD221" i="65"/>
  <c r="EHD222" i="65" s="1"/>
  <c r="EFX221" i="65"/>
  <c r="EFX222" i="65" s="1"/>
  <c r="EEZ221" i="65"/>
  <c r="EEZ222" i="65" s="1"/>
  <c r="EDL221" i="65"/>
  <c r="EDL222" i="65" s="1"/>
  <c r="ECN221" i="65"/>
  <c r="ECN222" i="65" s="1"/>
  <c r="EAZ221" i="65"/>
  <c r="EAZ222" i="65" s="1"/>
  <c r="DZL221" i="65"/>
  <c r="DZL222" i="65" s="1"/>
  <c r="DYN221" i="65"/>
  <c r="DYN222" i="65" s="1"/>
  <c r="DWZ221" i="65"/>
  <c r="DWZ222" i="65" s="1"/>
  <c r="DVL221" i="65"/>
  <c r="DVL222" i="65" s="1"/>
  <c r="DTX221" i="65"/>
  <c r="DTX222" i="65" s="1"/>
  <c r="DSJ221" i="65"/>
  <c r="DSJ222" i="65" s="1"/>
  <c r="DQN221" i="65"/>
  <c r="DQN222" i="65" s="1"/>
  <c r="DPH221" i="65"/>
  <c r="DPH222" i="65" s="1"/>
  <c r="DOB221" i="65"/>
  <c r="DOB222" i="65" s="1"/>
  <c r="DMV221" i="65"/>
  <c r="DMV222" i="65" s="1"/>
  <c r="DLP221" i="65"/>
  <c r="DLP222" i="65" s="1"/>
  <c r="DKJ221" i="65"/>
  <c r="DKJ222" i="65" s="1"/>
  <c r="DJD221" i="65"/>
  <c r="DJD222" i="65" s="1"/>
  <c r="DHX221" i="65"/>
  <c r="DHX222" i="65" s="1"/>
  <c r="DGZ221" i="65"/>
  <c r="DGZ222" i="65" s="1"/>
  <c r="DFT221" i="65"/>
  <c r="DFT222" i="65" s="1"/>
  <c r="DEN221" i="65"/>
  <c r="DEN222" i="65" s="1"/>
  <c r="DDH221" i="65"/>
  <c r="DDH222" i="65" s="1"/>
  <c r="DBL221" i="65"/>
  <c r="DBL222" i="65" s="1"/>
  <c r="CYZ221" i="65"/>
  <c r="CYZ222" i="65" s="1"/>
  <c r="CXD221" i="65"/>
  <c r="CXD222" i="65" s="1"/>
  <c r="CWF221" i="65"/>
  <c r="CWF222" i="65" s="1"/>
  <c r="CUZ221" i="65"/>
  <c r="CUZ222" i="65" s="1"/>
  <c r="CTL221" i="65"/>
  <c r="CTL222" i="65" s="1"/>
  <c r="CSN221" i="65"/>
  <c r="CSN222" i="65" s="1"/>
  <c r="CRH221" i="65"/>
  <c r="CRH222" i="65" s="1"/>
  <c r="CQJ221" i="65"/>
  <c r="CQJ222" i="65" s="1"/>
  <c r="COV221" i="65"/>
  <c r="COV222" i="65" s="1"/>
  <c r="CNP221" i="65"/>
  <c r="CNP222" i="65" s="1"/>
  <c r="CMR221" i="65"/>
  <c r="CMR222" i="65" s="1"/>
  <c r="CLD221" i="65"/>
  <c r="CLD222" i="65" s="1"/>
  <c r="CKV221" i="65"/>
  <c r="CKV222" i="65" s="1"/>
  <c r="CJH221" i="65"/>
  <c r="CJH222" i="65" s="1"/>
  <c r="CHD221" i="65"/>
  <c r="CHD222" i="65" s="1"/>
  <c r="CGF221" i="65"/>
  <c r="CGF222" i="65" s="1"/>
  <c r="CEB221" i="65"/>
  <c r="CEB222" i="65" s="1"/>
  <c r="CCN221" i="65"/>
  <c r="CCN222" i="65" s="1"/>
  <c r="CAZ221" i="65"/>
  <c r="CAZ222" i="65" s="1"/>
  <c r="BZD221" i="65"/>
  <c r="BZD222" i="65" s="1"/>
  <c r="BXH221" i="65"/>
  <c r="BXH222" i="65" s="1"/>
  <c r="BVL221" i="65"/>
  <c r="BVL222" i="65" s="1"/>
  <c r="BTX221" i="65"/>
  <c r="BTX222" i="65" s="1"/>
  <c r="BSZ221" i="65"/>
  <c r="BSZ222" i="65" s="1"/>
  <c r="BRD221" i="65"/>
  <c r="BRD222" i="65" s="1"/>
  <c r="BOR221" i="65"/>
  <c r="BOR222" i="65" s="1"/>
  <c r="BLX221" i="65"/>
  <c r="BLX222" i="65" s="1"/>
  <c r="BJL221" i="65"/>
  <c r="BJL222" i="65" s="1"/>
  <c r="BHH221" i="65"/>
  <c r="BHH222" i="65" s="1"/>
  <c r="BFL221" i="65"/>
  <c r="BFL222" i="65" s="1"/>
  <c r="BDP221" i="65"/>
  <c r="BDP222" i="65" s="1"/>
  <c r="BCB221" i="65"/>
  <c r="BCB222" i="65" s="1"/>
  <c r="BAF221" i="65"/>
  <c r="BAF222" i="65" s="1"/>
  <c r="AYJ221" i="65"/>
  <c r="AYJ222" i="65" s="1"/>
  <c r="AWN221" i="65"/>
  <c r="AWN222" i="65" s="1"/>
  <c r="AUJ221" i="65"/>
  <c r="AUJ222" i="65" s="1"/>
  <c r="ASN221" i="65"/>
  <c r="ASN222" i="65" s="1"/>
  <c r="AQR221" i="65"/>
  <c r="AQR222" i="65" s="1"/>
  <c r="AOV221" i="65"/>
  <c r="AOV222" i="65" s="1"/>
  <c r="AMZ221" i="65"/>
  <c r="AMZ222" i="65" s="1"/>
  <c r="ALD221" i="65"/>
  <c r="ALD222" i="65" s="1"/>
  <c r="AJX221" i="65"/>
  <c r="AJX222" i="65" s="1"/>
  <c r="AIB221" i="65"/>
  <c r="AIB222" i="65" s="1"/>
  <c r="AGN221" i="65"/>
  <c r="AGN222" i="65" s="1"/>
  <c r="AER221" i="65"/>
  <c r="AER222" i="65" s="1"/>
  <c r="ADD221" i="65"/>
  <c r="ADD222" i="65" s="1"/>
  <c r="ABH221" i="65"/>
  <c r="ABH222" i="65" s="1"/>
  <c r="ZT221" i="65"/>
  <c r="ZT222" i="65" s="1"/>
  <c r="YF221" i="65"/>
  <c r="YF222" i="65" s="1"/>
  <c r="WZ221" i="65"/>
  <c r="WZ222" i="65" s="1"/>
  <c r="VL221" i="65"/>
  <c r="VL222" i="65" s="1"/>
  <c r="UN221" i="65"/>
  <c r="UN222" i="65" s="1"/>
  <c r="TH221" i="65"/>
  <c r="TH222" i="65" s="1"/>
  <c r="RL221" i="65"/>
  <c r="RL222" i="65" s="1"/>
  <c r="PP221" i="65"/>
  <c r="PP222" i="65" s="1"/>
  <c r="OB221" i="65"/>
  <c r="OB222" i="65" s="1"/>
  <c r="MF221" i="65"/>
  <c r="MF222" i="65" s="1"/>
  <c r="KJ221" i="65"/>
  <c r="KJ222" i="65" s="1"/>
  <c r="IV221" i="65"/>
  <c r="IV222" i="65" s="1"/>
  <c r="HH221" i="65"/>
  <c r="HH222" i="65" s="1"/>
  <c r="FL221" i="65"/>
  <c r="FL222" i="65" s="1"/>
  <c r="DP221" i="65"/>
  <c r="DP222" i="65" s="1"/>
  <c r="CB221" i="65"/>
  <c r="CB222" i="65" s="1"/>
  <c r="AN221" i="65"/>
  <c r="AN222" i="65" s="1"/>
  <c r="WUN221" i="65"/>
  <c r="WUN222" i="65" s="1"/>
  <c r="VHD221" i="65"/>
  <c r="VHD222" i="65" s="1"/>
  <c r="TTT221" i="65"/>
  <c r="TTT222" i="65" s="1"/>
  <c r="SMK221" i="65"/>
  <c r="SMK222" i="65" s="1"/>
  <c r="SHM221" i="65"/>
  <c r="SHM222" i="65" s="1"/>
  <c r="SCO221" i="65"/>
  <c r="SCO222" i="65" s="1"/>
  <c r="RXQ221" i="65"/>
  <c r="RXQ222" i="65" s="1"/>
  <c r="RSS221" i="65"/>
  <c r="RSS222" i="65" s="1"/>
  <c r="RNU221" i="65"/>
  <c r="RNU222" i="65" s="1"/>
  <c r="RIW221" i="65"/>
  <c r="RIW222" i="65" s="1"/>
  <c r="RDY221" i="65"/>
  <c r="RDY222" i="65" s="1"/>
  <c r="QZA221" i="65"/>
  <c r="QZA222" i="65" s="1"/>
  <c r="QUC221" i="65"/>
  <c r="QUC222" i="65" s="1"/>
  <c r="QPE221" i="65"/>
  <c r="QPE222" i="65" s="1"/>
  <c r="QKG221" i="65"/>
  <c r="QKG222" i="65" s="1"/>
  <c r="QFI221" i="65"/>
  <c r="QFI222" i="65" s="1"/>
  <c r="QAK221" i="65"/>
  <c r="QAK222" i="65" s="1"/>
  <c r="PVM221" i="65"/>
  <c r="PVM222" i="65" s="1"/>
  <c r="PQO221" i="65"/>
  <c r="PQO222" i="65" s="1"/>
  <c r="PLQ221" i="65"/>
  <c r="PLQ222" i="65" s="1"/>
  <c r="PGS221" i="65"/>
  <c r="PGS222" i="65" s="1"/>
  <c r="PBU221" i="65"/>
  <c r="PBU222" i="65" s="1"/>
  <c r="OWW221" i="65"/>
  <c r="OWW222" i="65" s="1"/>
  <c r="ORY221" i="65"/>
  <c r="ORY222" i="65" s="1"/>
  <c r="ONA221" i="65"/>
  <c r="ONA222" i="65" s="1"/>
  <c r="OIC221" i="65"/>
  <c r="OIC222" i="65" s="1"/>
  <c r="ODE221" i="65"/>
  <c r="ODE222" i="65" s="1"/>
  <c r="NYG221" i="65"/>
  <c r="NYG222" i="65" s="1"/>
  <c r="NTI221" i="65"/>
  <c r="NTI222" i="65" s="1"/>
  <c r="NOK221" i="65"/>
  <c r="NOK222" i="65" s="1"/>
  <c r="NJM221" i="65"/>
  <c r="NJM222" i="65" s="1"/>
  <c r="NEO221" i="65"/>
  <c r="NEO222" i="65" s="1"/>
  <c r="MZQ221" i="65"/>
  <c r="MZQ222" i="65" s="1"/>
  <c r="MUS221" i="65"/>
  <c r="MUS222" i="65" s="1"/>
  <c r="MRH221" i="65"/>
  <c r="MRH222" i="65" s="1"/>
  <c r="MNY221" i="65"/>
  <c r="MNY222" i="65" s="1"/>
  <c r="MKP221" i="65"/>
  <c r="MKP222" i="65" s="1"/>
  <c r="MHL221" i="65"/>
  <c r="MHL222" i="65" s="1"/>
  <c r="MES221" i="65"/>
  <c r="MES222" i="65" s="1"/>
  <c r="MCG221" i="65"/>
  <c r="MCG222" i="65" s="1"/>
  <c r="LZU221" i="65"/>
  <c r="LZU222" i="65" s="1"/>
  <c r="LXI221" i="65"/>
  <c r="LXI222" i="65" s="1"/>
  <c r="LUW221" i="65"/>
  <c r="LUW222" i="65" s="1"/>
  <c r="LSK221" i="65"/>
  <c r="LSK222" i="65" s="1"/>
  <c r="LPY221" i="65"/>
  <c r="LPY222" i="65" s="1"/>
  <c r="LNM221" i="65"/>
  <c r="LNM222" i="65" s="1"/>
  <c r="LLC221" i="65"/>
  <c r="LLC222" i="65" s="1"/>
  <c r="LJQ221" i="65"/>
  <c r="LJQ222" i="65" s="1"/>
  <c r="LIK221" i="65"/>
  <c r="LIK222" i="65" s="1"/>
  <c r="LHE221" i="65"/>
  <c r="LHE222" i="65" s="1"/>
  <c r="LFY221" i="65"/>
  <c r="LFY222" i="65" s="1"/>
  <c r="LES221" i="65"/>
  <c r="LES222" i="65" s="1"/>
  <c r="LDM221" i="65"/>
  <c r="LDM222" i="65" s="1"/>
  <c r="LCG221" i="65"/>
  <c r="LCG222" i="65" s="1"/>
  <c r="LBA221" i="65"/>
  <c r="LBA222" i="65" s="1"/>
  <c r="KZU221" i="65"/>
  <c r="KZU222" i="65" s="1"/>
  <c r="KYO221" i="65"/>
  <c r="KYO222" i="65" s="1"/>
  <c r="KXI221" i="65"/>
  <c r="KXI222" i="65" s="1"/>
  <c r="KWC221" i="65"/>
  <c r="KWC222" i="65" s="1"/>
  <c r="KUW221" i="65"/>
  <c r="KUW222" i="65" s="1"/>
  <c r="KTQ221" i="65"/>
  <c r="KTQ222" i="65" s="1"/>
  <c r="KSK221" i="65"/>
  <c r="KSK222" i="65" s="1"/>
  <c r="KRE221" i="65"/>
  <c r="KRE222" i="65" s="1"/>
  <c r="KPY221" i="65"/>
  <c r="KPY222" i="65" s="1"/>
  <c r="KOS221" i="65"/>
  <c r="KOS222" i="65" s="1"/>
  <c r="KNM221" i="65"/>
  <c r="KNM222" i="65" s="1"/>
  <c r="KMG221" i="65"/>
  <c r="KMG222" i="65" s="1"/>
  <c r="KLA221" i="65"/>
  <c r="KLA222" i="65" s="1"/>
  <c r="KJU221" i="65"/>
  <c r="KJU222" i="65" s="1"/>
  <c r="KIO221" i="65"/>
  <c r="KIO222" i="65" s="1"/>
  <c r="KHI221" i="65"/>
  <c r="KHI222" i="65" s="1"/>
  <c r="KGC221" i="65"/>
  <c r="KGC222" i="65" s="1"/>
  <c r="KEW221" i="65"/>
  <c r="KEW222" i="65" s="1"/>
  <c r="KDQ221" i="65"/>
  <c r="KDQ222" i="65" s="1"/>
  <c r="KCK221" i="65"/>
  <c r="KCK222" i="65" s="1"/>
  <c r="KBE221" i="65"/>
  <c r="KBE222" i="65" s="1"/>
  <c r="JZY221" i="65"/>
  <c r="JZY222" i="65" s="1"/>
  <c r="JYS221" i="65"/>
  <c r="JYS222" i="65" s="1"/>
  <c r="JXM221" i="65"/>
  <c r="JXM222" i="65" s="1"/>
  <c r="JWG221" i="65"/>
  <c r="JWG222" i="65" s="1"/>
  <c r="JVA221" i="65"/>
  <c r="JVA222" i="65" s="1"/>
  <c r="JTU221" i="65"/>
  <c r="JTU222" i="65" s="1"/>
  <c r="JSO221" i="65"/>
  <c r="JSO222" i="65" s="1"/>
  <c r="JRI221" i="65"/>
  <c r="JRI222" i="65" s="1"/>
  <c r="JQC221" i="65"/>
  <c r="JQC222" i="65" s="1"/>
  <c r="JOW221" i="65"/>
  <c r="JOW222" i="65" s="1"/>
  <c r="JNQ221" i="65"/>
  <c r="JNQ222" i="65" s="1"/>
  <c r="JMK221" i="65"/>
  <c r="JMK222" i="65" s="1"/>
  <c r="JLE221" i="65"/>
  <c r="JLE222" i="65" s="1"/>
  <c r="JJY221" i="65"/>
  <c r="JJY222" i="65" s="1"/>
  <c r="JIS221" i="65"/>
  <c r="JIS222" i="65" s="1"/>
  <c r="JHM221" i="65"/>
  <c r="JHM222" i="65" s="1"/>
  <c r="JGG221" i="65"/>
  <c r="JGG222" i="65" s="1"/>
  <c r="JFA221" i="65"/>
  <c r="JFA222" i="65" s="1"/>
  <c r="JDU221" i="65"/>
  <c r="JDU222" i="65" s="1"/>
  <c r="JCO221" i="65"/>
  <c r="JCO222" i="65" s="1"/>
  <c r="JBI221" i="65"/>
  <c r="JBI222" i="65" s="1"/>
  <c r="JAC221" i="65"/>
  <c r="JAC222" i="65" s="1"/>
  <c r="IYW221" i="65"/>
  <c r="IYW222" i="65" s="1"/>
  <c r="IXQ221" i="65"/>
  <c r="IXQ222" i="65" s="1"/>
  <c r="IWK221" i="65"/>
  <c r="IWK222" i="65" s="1"/>
  <c r="IVE221" i="65"/>
  <c r="IVE222" i="65" s="1"/>
  <c r="ITY221" i="65"/>
  <c r="ITY222" i="65" s="1"/>
  <c r="ISS221" i="65"/>
  <c r="ISS222" i="65" s="1"/>
  <c r="IRM221" i="65"/>
  <c r="IRM222" i="65" s="1"/>
  <c r="IQG221" i="65"/>
  <c r="IQG222" i="65" s="1"/>
  <c r="IPA221" i="65"/>
  <c r="IPA222" i="65" s="1"/>
  <c r="INU221" i="65"/>
  <c r="INU222" i="65" s="1"/>
  <c r="IMO221" i="65"/>
  <c r="IMO222" i="65" s="1"/>
  <c r="ILI221" i="65"/>
  <c r="ILI222" i="65" s="1"/>
  <c r="IKC221" i="65"/>
  <c r="IKC222" i="65" s="1"/>
  <c r="IIW221" i="65"/>
  <c r="IIW222" i="65" s="1"/>
  <c r="IHQ221" i="65"/>
  <c r="IHQ222" i="65" s="1"/>
  <c r="IGK221" i="65"/>
  <c r="IGK222" i="65" s="1"/>
  <c r="IFE221" i="65"/>
  <c r="IFE222" i="65" s="1"/>
  <c r="IDY221" i="65"/>
  <c r="IDY222" i="65" s="1"/>
  <c r="ICS221" i="65"/>
  <c r="ICS222" i="65" s="1"/>
  <c r="IBM221" i="65"/>
  <c r="IBM222" i="65" s="1"/>
  <c r="IAG221" i="65"/>
  <c r="IAG222" i="65" s="1"/>
  <c r="HZA221" i="65"/>
  <c r="HZA222" i="65" s="1"/>
  <c r="HXU221" i="65"/>
  <c r="HXU222" i="65" s="1"/>
  <c r="HWO221" i="65"/>
  <c r="HWO222" i="65" s="1"/>
  <c r="HVI221" i="65"/>
  <c r="HVI222" i="65" s="1"/>
  <c r="HUC221" i="65"/>
  <c r="HUC222" i="65" s="1"/>
  <c r="HSW221" i="65"/>
  <c r="HSW222" i="65" s="1"/>
  <c r="HRQ221" i="65"/>
  <c r="HRQ222" i="65" s="1"/>
  <c r="HQK221" i="65"/>
  <c r="HQK222" i="65" s="1"/>
  <c r="HPE221" i="65"/>
  <c r="HPE222" i="65" s="1"/>
  <c r="HNY221" i="65"/>
  <c r="HNY222" i="65" s="1"/>
  <c r="HMS221" i="65"/>
  <c r="HMS222" i="65" s="1"/>
  <c r="HLM221" i="65"/>
  <c r="HLM222" i="65" s="1"/>
  <c r="HKG221" i="65"/>
  <c r="HKG222" i="65" s="1"/>
  <c r="HJA221" i="65"/>
  <c r="HJA222" i="65" s="1"/>
  <c r="HHU221" i="65"/>
  <c r="HHU222" i="65" s="1"/>
  <c r="HGO221" i="65"/>
  <c r="HGO222" i="65" s="1"/>
  <c r="HFI221" i="65"/>
  <c r="HFI222" i="65" s="1"/>
  <c r="HEC221" i="65"/>
  <c r="HEC222" i="65" s="1"/>
  <c r="HCW221" i="65"/>
  <c r="HCW222" i="65" s="1"/>
  <c r="HBQ221" i="65"/>
  <c r="HBQ222" i="65" s="1"/>
  <c r="HAK221" i="65"/>
  <c r="HAK222" i="65" s="1"/>
  <c r="GZE221" i="65"/>
  <c r="GZE222" i="65" s="1"/>
  <c r="GXY221" i="65"/>
  <c r="GXY222" i="65" s="1"/>
  <c r="GWS221" i="65"/>
  <c r="GWS222" i="65" s="1"/>
  <c r="GVM221" i="65"/>
  <c r="GVM222" i="65" s="1"/>
  <c r="GUG221" i="65"/>
  <c r="GUG222" i="65" s="1"/>
  <c r="GTA221" i="65"/>
  <c r="GTA222" i="65" s="1"/>
  <c r="GRU221" i="65"/>
  <c r="GRU222" i="65" s="1"/>
  <c r="GQO221" i="65"/>
  <c r="GQO222" i="65" s="1"/>
  <c r="GPI221" i="65"/>
  <c r="GPI222" i="65" s="1"/>
  <c r="GOC221" i="65"/>
  <c r="GOC222" i="65" s="1"/>
  <c r="GMW221" i="65"/>
  <c r="GMW222" i="65" s="1"/>
  <c r="GLQ221" i="65"/>
  <c r="GLQ222" i="65" s="1"/>
  <c r="GKK221" i="65"/>
  <c r="GKK222" i="65" s="1"/>
  <c r="GJE221" i="65"/>
  <c r="GJE222" i="65" s="1"/>
  <c r="GHY221" i="65"/>
  <c r="GHY222" i="65" s="1"/>
  <c r="GGS221" i="65"/>
  <c r="GGS222" i="65" s="1"/>
  <c r="GFM221" i="65"/>
  <c r="GFM222" i="65" s="1"/>
  <c r="GEG221" i="65"/>
  <c r="GEG222" i="65" s="1"/>
  <c r="GDA221" i="65"/>
  <c r="GDA222" i="65" s="1"/>
  <c r="GBU221" i="65"/>
  <c r="GBU222" i="65" s="1"/>
  <c r="GAO221" i="65"/>
  <c r="GAO222" i="65" s="1"/>
  <c r="FZI221" i="65"/>
  <c r="FZI222" i="65" s="1"/>
  <c r="FYC221" i="65"/>
  <c r="FYC222" i="65" s="1"/>
  <c r="FWW221" i="65"/>
  <c r="FWW222" i="65" s="1"/>
  <c r="FVQ221" i="65"/>
  <c r="FVQ222" i="65" s="1"/>
  <c r="FUK221" i="65"/>
  <c r="FUK222" i="65" s="1"/>
  <c r="FTQ221" i="65"/>
  <c r="FTQ222" i="65" s="1"/>
  <c r="FSV221" i="65"/>
  <c r="FSV222" i="65" s="1"/>
  <c r="FRY221" i="65"/>
  <c r="FRY222" i="65" s="1"/>
  <c r="FRE221" i="65"/>
  <c r="FRE222" i="65" s="1"/>
  <c r="FQK221" i="65"/>
  <c r="FQK222" i="65" s="1"/>
  <c r="FQC221" i="65"/>
  <c r="FQC222" i="65" s="1"/>
  <c r="FPU221" i="65"/>
  <c r="FPU222" i="65" s="1"/>
  <c r="FPM221" i="65"/>
  <c r="FPM222" i="65" s="1"/>
  <c r="FPE221" i="65"/>
  <c r="FPE222" i="65" s="1"/>
  <c r="FOW221" i="65"/>
  <c r="FOW222" i="65" s="1"/>
  <c r="FOO221" i="65"/>
  <c r="FOO222" i="65" s="1"/>
  <c r="FOG221" i="65"/>
  <c r="FOG222" i="65" s="1"/>
  <c r="FNY221" i="65"/>
  <c r="FNY222" i="65" s="1"/>
  <c r="FNQ221" i="65"/>
  <c r="FNQ222" i="65" s="1"/>
  <c r="FNI221" i="65"/>
  <c r="FNI222" i="65" s="1"/>
  <c r="FNA221" i="65"/>
  <c r="FNA222" i="65" s="1"/>
  <c r="FMS221" i="65"/>
  <c r="FMS222" i="65" s="1"/>
  <c r="FMK221" i="65"/>
  <c r="FMK222" i="65" s="1"/>
  <c r="FMC221" i="65"/>
  <c r="FMC222" i="65" s="1"/>
  <c r="FLU221" i="65"/>
  <c r="FLU222" i="65" s="1"/>
  <c r="FLM221" i="65"/>
  <c r="FLM222" i="65" s="1"/>
  <c r="FLE221" i="65"/>
  <c r="FLE222" i="65" s="1"/>
  <c r="FKW221" i="65"/>
  <c r="FKW222" i="65" s="1"/>
  <c r="FKO221" i="65"/>
  <c r="FKO222" i="65" s="1"/>
  <c r="FKG221" i="65"/>
  <c r="FKG222" i="65" s="1"/>
  <c r="FJY221" i="65"/>
  <c r="FJY222" i="65" s="1"/>
  <c r="FJQ221" i="65"/>
  <c r="FJQ222" i="65" s="1"/>
  <c r="FJI221" i="65"/>
  <c r="FJI222" i="65" s="1"/>
  <c r="FJA221" i="65"/>
  <c r="FJA222" i="65" s="1"/>
  <c r="FIS221" i="65"/>
  <c r="FIS222" i="65" s="1"/>
  <c r="FIK221" i="65"/>
  <c r="FIK222" i="65" s="1"/>
  <c r="FIC221" i="65"/>
  <c r="FIC222" i="65" s="1"/>
  <c r="FHU221" i="65"/>
  <c r="FHU222" i="65" s="1"/>
  <c r="FHM221" i="65"/>
  <c r="FHM222" i="65" s="1"/>
  <c r="FHE221" i="65"/>
  <c r="FHE222" i="65" s="1"/>
  <c r="FGW221" i="65"/>
  <c r="FGW222" i="65" s="1"/>
  <c r="FGO221" i="65"/>
  <c r="FGO222" i="65" s="1"/>
  <c r="FGG221" i="65"/>
  <c r="FGG222" i="65" s="1"/>
  <c r="FFY221" i="65"/>
  <c r="FFY222" i="65" s="1"/>
  <c r="FFQ221" i="65"/>
  <c r="FFQ222" i="65" s="1"/>
  <c r="FFI221" i="65"/>
  <c r="FFI222" i="65" s="1"/>
  <c r="FFA221" i="65"/>
  <c r="FFA222" i="65" s="1"/>
  <c r="FES221" i="65"/>
  <c r="FES222" i="65" s="1"/>
  <c r="FEK221" i="65"/>
  <c r="FEK222" i="65" s="1"/>
  <c r="FEC221" i="65"/>
  <c r="FEC222" i="65" s="1"/>
  <c r="FDU221" i="65"/>
  <c r="FDU222" i="65" s="1"/>
  <c r="FDM221" i="65"/>
  <c r="FDM222" i="65" s="1"/>
  <c r="FDE221" i="65"/>
  <c r="FDE222" i="65" s="1"/>
  <c r="FCW221" i="65"/>
  <c r="FCW222" i="65" s="1"/>
  <c r="FCO221" i="65"/>
  <c r="FCO222" i="65" s="1"/>
  <c r="FCG221" i="65"/>
  <c r="FCG222" i="65" s="1"/>
  <c r="FBY221" i="65"/>
  <c r="FBY222" i="65" s="1"/>
  <c r="FBQ221" i="65"/>
  <c r="FBQ222" i="65" s="1"/>
  <c r="FBI221" i="65"/>
  <c r="FBI222" i="65" s="1"/>
  <c r="FBA221" i="65"/>
  <c r="FBA222" i="65" s="1"/>
  <c r="FAS221" i="65"/>
  <c r="FAS222" i="65" s="1"/>
  <c r="FAK221" i="65"/>
  <c r="FAK222" i="65" s="1"/>
  <c r="FAC221" i="65"/>
  <c r="FAC222" i="65" s="1"/>
  <c r="EZU221" i="65"/>
  <c r="EZU222" i="65" s="1"/>
  <c r="EZM221" i="65"/>
  <c r="EZM222" i="65" s="1"/>
  <c r="EZE221" i="65"/>
  <c r="EZE222" i="65" s="1"/>
  <c r="EYW221" i="65"/>
  <c r="EYW222" i="65" s="1"/>
  <c r="EYO221" i="65"/>
  <c r="EYO222" i="65" s="1"/>
  <c r="EYG221" i="65"/>
  <c r="EYG222" i="65" s="1"/>
  <c r="EXY221" i="65"/>
  <c r="EXY222" i="65" s="1"/>
  <c r="EXQ221" i="65"/>
  <c r="EXQ222" i="65" s="1"/>
  <c r="EXI221" i="65"/>
  <c r="EXI222" i="65" s="1"/>
  <c r="EXA221" i="65"/>
  <c r="EXA222" i="65" s="1"/>
  <c r="EWS221" i="65"/>
  <c r="EWS222" i="65" s="1"/>
  <c r="EWK221" i="65"/>
  <c r="EWK222" i="65" s="1"/>
  <c r="EWC221" i="65"/>
  <c r="EWC222" i="65" s="1"/>
  <c r="EVU221" i="65"/>
  <c r="EVU222" i="65" s="1"/>
  <c r="EVM221" i="65"/>
  <c r="EVM222" i="65" s="1"/>
  <c r="EVE221" i="65"/>
  <c r="EVE222" i="65" s="1"/>
  <c r="EUW221" i="65"/>
  <c r="EUW222" i="65" s="1"/>
  <c r="EUO221" i="65"/>
  <c r="EUO222" i="65" s="1"/>
  <c r="EUG221" i="65"/>
  <c r="EUG222" i="65" s="1"/>
  <c r="ETY221" i="65"/>
  <c r="ETY222" i="65" s="1"/>
  <c r="ETQ221" i="65"/>
  <c r="ETQ222" i="65" s="1"/>
  <c r="ETI221" i="65"/>
  <c r="ETI222" i="65" s="1"/>
  <c r="ETA221" i="65"/>
  <c r="ETA222" i="65" s="1"/>
  <c r="ESS221" i="65"/>
  <c r="ESS222" i="65" s="1"/>
  <c r="ESK221" i="65"/>
  <c r="ESK222" i="65" s="1"/>
  <c r="ESC221" i="65"/>
  <c r="ESC222" i="65" s="1"/>
  <c r="ERU221" i="65"/>
  <c r="ERU222" i="65" s="1"/>
  <c r="ERM221" i="65"/>
  <c r="ERM222" i="65" s="1"/>
  <c r="ERE221" i="65"/>
  <c r="ERE222" i="65" s="1"/>
  <c r="EQW221" i="65"/>
  <c r="EQW222" i="65" s="1"/>
  <c r="EQO221" i="65"/>
  <c r="EQO222" i="65" s="1"/>
  <c r="EQG221" i="65"/>
  <c r="EQG222" i="65" s="1"/>
  <c r="EPY221" i="65"/>
  <c r="EPY222" i="65" s="1"/>
  <c r="EPQ221" i="65"/>
  <c r="EPQ222" i="65" s="1"/>
  <c r="EPI221" i="65"/>
  <c r="EPI222" i="65" s="1"/>
  <c r="EPA221" i="65"/>
  <c r="EPA222" i="65" s="1"/>
  <c r="EOS221" i="65"/>
  <c r="EOS222" i="65" s="1"/>
  <c r="EOK221" i="65"/>
  <c r="EOK222" i="65" s="1"/>
  <c r="EOC221" i="65"/>
  <c r="EOC222" i="65" s="1"/>
  <c r="ENU221" i="65"/>
  <c r="ENU222" i="65" s="1"/>
  <c r="ENM221" i="65"/>
  <c r="ENM222" i="65" s="1"/>
  <c r="ENE221" i="65"/>
  <c r="ENE222" i="65" s="1"/>
  <c r="EMW221" i="65"/>
  <c r="EMW222" i="65" s="1"/>
  <c r="EMO221" i="65"/>
  <c r="EMO222" i="65" s="1"/>
  <c r="EMG221" i="65"/>
  <c r="EMG222" i="65" s="1"/>
  <c r="ELY221" i="65"/>
  <c r="ELY222" i="65" s="1"/>
  <c r="ELQ221" i="65"/>
  <c r="ELQ222" i="65" s="1"/>
  <c r="ELI221" i="65"/>
  <c r="ELI222" i="65" s="1"/>
  <c r="ELA221" i="65"/>
  <c r="ELA222" i="65" s="1"/>
  <c r="EKS221" i="65"/>
  <c r="EKS222" i="65" s="1"/>
  <c r="EKK221" i="65"/>
  <c r="EKK222" i="65" s="1"/>
  <c r="EKC221" i="65"/>
  <c r="EKC222" i="65" s="1"/>
  <c r="EJU221" i="65"/>
  <c r="EJU222" i="65" s="1"/>
  <c r="EJM221" i="65"/>
  <c r="EJM222" i="65" s="1"/>
  <c r="EJE221" i="65"/>
  <c r="EJE222" i="65" s="1"/>
  <c r="EIW221" i="65"/>
  <c r="EIW222" i="65" s="1"/>
  <c r="EIO221" i="65"/>
  <c r="EIO222" i="65" s="1"/>
  <c r="EIG221" i="65"/>
  <c r="EIG222" i="65" s="1"/>
  <c r="EHY221" i="65"/>
  <c r="EHY222" i="65" s="1"/>
  <c r="EHQ221" i="65"/>
  <c r="EHQ222" i="65" s="1"/>
  <c r="EHI221" i="65"/>
  <c r="EHI222" i="65" s="1"/>
  <c r="EHA221" i="65"/>
  <c r="EHA222" i="65" s="1"/>
  <c r="EGS221" i="65"/>
  <c r="EGS222" i="65" s="1"/>
  <c r="EGK221" i="65"/>
  <c r="EGK222" i="65" s="1"/>
  <c r="EGC221" i="65"/>
  <c r="EGC222" i="65" s="1"/>
  <c r="EFU221" i="65"/>
  <c r="EFU222" i="65" s="1"/>
  <c r="EFM221" i="65"/>
  <c r="EFM222" i="65" s="1"/>
  <c r="EFE221" i="65"/>
  <c r="EFE222" i="65" s="1"/>
  <c r="EEW221" i="65"/>
  <c r="EEW222" i="65" s="1"/>
  <c r="EEO221" i="65"/>
  <c r="EEO222" i="65" s="1"/>
  <c r="EEG221" i="65"/>
  <c r="EEG222" i="65" s="1"/>
  <c r="EDY221" i="65"/>
  <c r="EDY222" i="65" s="1"/>
  <c r="EDQ221" i="65"/>
  <c r="EDQ222" i="65" s="1"/>
  <c r="EDI221" i="65"/>
  <c r="EDI222" i="65" s="1"/>
  <c r="EDA221" i="65"/>
  <c r="EDA222" i="65" s="1"/>
  <c r="ECS221" i="65"/>
  <c r="ECS222" i="65" s="1"/>
  <c r="ECK221" i="65"/>
  <c r="ECK222" i="65" s="1"/>
  <c r="ECC221" i="65"/>
  <c r="ECC222" i="65" s="1"/>
  <c r="EBU221" i="65"/>
  <c r="EBU222" i="65" s="1"/>
  <c r="EBM221" i="65"/>
  <c r="EBM222" i="65" s="1"/>
  <c r="EBE221" i="65"/>
  <c r="EBE222" i="65" s="1"/>
  <c r="EAW221" i="65"/>
  <c r="EAW222" i="65" s="1"/>
  <c r="EAO221" i="65"/>
  <c r="EAO222" i="65" s="1"/>
  <c r="EAG221" i="65"/>
  <c r="EAG222" i="65" s="1"/>
  <c r="DZY221" i="65"/>
  <c r="DZY222" i="65" s="1"/>
  <c r="DZQ221" i="65"/>
  <c r="DZQ222" i="65" s="1"/>
  <c r="DZI221" i="65"/>
  <c r="DZI222" i="65" s="1"/>
  <c r="DZA221" i="65"/>
  <c r="DZA222" i="65" s="1"/>
  <c r="DYS221" i="65"/>
  <c r="DYS222" i="65" s="1"/>
  <c r="DYK221" i="65"/>
  <c r="DYK222" i="65" s="1"/>
  <c r="DYC221" i="65"/>
  <c r="DYC222" i="65" s="1"/>
  <c r="DXU221" i="65"/>
  <c r="DXU222" i="65" s="1"/>
  <c r="DXM221" i="65"/>
  <c r="DXM222" i="65" s="1"/>
  <c r="DXE221" i="65"/>
  <c r="DXE222" i="65" s="1"/>
  <c r="DWW221" i="65"/>
  <c r="DWW222" i="65" s="1"/>
  <c r="DWO221" i="65"/>
  <c r="DWO222" i="65" s="1"/>
  <c r="DWG221" i="65"/>
  <c r="DWG222" i="65" s="1"/>
  <c r="DVY221" i="65"/>
  <c r="DVY222" i="65" s="1"/>
  <c r="DVQ221" i="65"/>
  <c r="DVQ222" i="65" s="1"/>
  <c r="DVI221" i="65"/>
  <c r="DVI222" i="65" s="1"/>
  <c r="DVA221" i="65"/>
  <c r="DVA222" i="65" s="1"/>
  <c r="DUS221" i="65"/>
  <c r="DUS222" i="65" s="1"/>
  <c r="DUK221" i="65"/>
  <c r="DUK222" i="65" s="1"/>
  <c r="DUC221" i="65"/>
  <c r="DUC222" i="65" s="1"/>
  <c r="DTU221" i="65"/>
  <c r="DTU222" i="65" s="1"/>
  <c r="DTM221" i="65"/>
  <c r="DTM222" i="65" s="1"/>
  <c r="DTE221" i="65"/>
  <c r="DTE222" i="65" s="1"/>
  <c r="DSW221" i="65"/>
  <c r="DSW222" i="65" s="1"/>
  <c r="DSO221" i="65"/>
  <c r="DSO222" i="65" s="1"/>
  <c r="DSG221" i="65"/>
  <c r="DSG222" i="65" s="1"/>
  <c r="DRY221" i="65"/>
  <c r="DRY222" i="65" s="1"/>
  <c r="DRQ221" i="65"/>
  <c r="DRQ222" i="65" s="1"/>
  <c r="DRI221" i="65"/>
  <c r="DRI222" i="65" s="1"/>
  <c r="DRA221" i="65"/>
  <c r="DRA222" i="65" s="1"/>
  <c r="DQS221" i="65"/>
  <c r="DQS222" i="65" s="1"/>
  <c r="DQK221" i="65"/>
  <c r="DQK222" i="65" s="1"/>
  <c r="DQC221" i="65"/>
  <c r="DQC222" i="65" s="1"/>
  <c r="DPU221" i="65"/>
  <c r="DPU222" i="65" s="1"/>
  <c r="DPM221" i="65"/>
  <c r="DPM222" i="65" s="1"/>
  <c r="DPE221" i="65"/>
  <c r="DPE222" i="65" s="1"/>
  <c r="DOW221" i="65"/>
  <c r="DOW222" i="65" s="1"/>
  <c r="DOO221" i="65"/>
  <c r="DOO222" i="65" s="1"/>
  <c r="DOG221" i="65"/>
  <c r="DOG222" i="65" s="1"/>
  <c r="DNY221" i="65"/>
  <c r="DNY222" i="65" s="1"/>
  <c r="DNQ221" i="65"/>
  <c r="DNQ222" i="65" s="1"/>
  <c r="DNI221" i="65"/>
  <c r="DNI222" i="65" s="1"/>
  <c r="DNA221" i="65"/>
  <c r="DNA222" i="65" s="1"/>
  <c r="DMS221" i="65"/>
  <c r="DMS222" i="65" s="1"/>
  <c r="DMK221" i="65"/>
  <c r="DMK222" i="65" s="1"/>
  <c r="DMC221" i="65"/>
  <c r="DMC222" i="65" s="1"/>
  <c r="DLU221" i="65"/>
  <c r="DLU222" i="65" s="1"/>
  <c r="DLM221" i="65"/>
  <c r="DLM222" i="65" s="1"/>
  <c r="DLE221" i="65"/>
  <c r="DLE222" i="65" s="1"/>
  <c r="DKW221" i="65"/>
  <c r="DKW222" i="65" s="1"/>
  <c r="DKO221" i="65"/>
  <c r="DKO222" i="65" s="1"/>
  <c r="DKG221" i="65"/>
  <c r="DKG222" i="65" s="1"/>
  <c r="DJY221" i="65"/>
  <c r="DJY222" i="65" s="1"/>
  <c r="DJQ221" i="65"/>
  <c r="DJQ222" i="65" s="1"/>
  <c r="DJI221" i="65"/>
  <c r="DJI222" i="65" s="1"/>
  <c r="DJA221" i="65"/>
  <c r="DJA222" i="65" s="1"/>
  <c r="DIS221" i="65"/>
  <c r="DIS222" i="65" s="1"/>
  <c r="DIK221" i="65"/>
  <c r="DIK222" i="65" s="1"/>
  <c r="DIC221" i="65"/>
  <c r="DIC222" i="65" s="1"/>
  <c r="DHU221" i="65"/>
  <c r="DHU222" i="65" s="1"/>
  <c r="DHM221" i="65"/>
  <c r="DHM222" i="65" s="1"/>
  <c r="DHE221" i="65"/>
  <c r="DHE222" i="65" s="1"/>
  <c r="DGW221" i="65"/>
  <c r="DGW222" i="65" s="1"/>
  <c r="DGO221" i="65"/>
  <c r="DGO222" i="65" s="1"/>
  <c r="DGG221" i="65"/>
  <c r="DGG222" i="65" s="1"/>
  <c r="DFY221" i="65"/>
  <c r="DFY222" i="65" s="1"/>
  <c r="DFQ221" i="65"/>
  <c r="DFQ222" i="65" s="1"/>
  <c r="DFI221" i="65"/>
  <c r="DFI222" i="65" s="1"/>
  <c r="DFA221" i="65"/>
  <c r="DFA222" i="65" s="1"/>
  <c r="DES221" i="65"/>
  <c r="DES222" i="65" s="1"/>
  <c r="DEK221" i="65"/>
  <c r="DEK222" i="65" s="1"/>
  <c r="DEC221" i="65"/>
  <c r="DEC222" i="65" s="1"/>
  <c r="DDU221" i="65"/>
  <c r="DDU222" i="65" s="1"/>
  <c r="DDM221" i="65"/>
  <c r="DDM222" i="65" s="1"/>
  <c r="DDE221" i="65"/>
  <c r="DDE222" i="65" s="1"/>
  <c r="DCW221" i="65"/>
  <c r="DCW222" i="65" s="1"/>
  <c r="DCO221" i="65"/>
  <c r="DCO222" i="65" s="1"/>
  <c r="DCG221" i="65"/>
  <c r="DCG222" i="65" s="1"/>
  <c r="DBY221" i="65"/>
  <c r="DBY222" i="65" s="1"/>
  <c r="DBQ221" i="65"/>
  <c r="DBQ222" i="65" s="1"/>
  <c r="DBI221" i="65"/>
  <c r="DBI222" i="65" s="1"/>
  <c r="DBA221" i="65"/>
  <c r="DBA222" i="65" s="1"/>
  <c r="DAS221" i="65"/>
  <c r="DAS222" i="65" s="1"/>
  <c r="DAK221" i="65"/>
  <c r="DAK222" i="65" s="1"/>
  <c r="DAC221" i="65"/>
  <c r="DAC222" i="65" s="1"/>
  <c r="CZU221" i="65"/>
  <c r="CZU222" i="65" s="1"/>
  <c r="CZM221" i="65"/>
  <c r="CZM222" i="65" s="1"/>
  <c r="CZE221" i="65"/>
  <c r="CZE222" i="65" s="1"/>
  <c r="CYW221" i="65"/>
  <c r="CYW222" i="65" s="1"/>
  <c r="CYO221" i="65"/>
  <c r="CYO222" i="65" s="1"/>
  <c r="CYG221" i="65"/>
  <c r="CYG222" i="65" s="1"/>
  <c r="CXY221" i="65"/>
  <c r="CXY222" i="65" s="1"/>
  <c r="CXQ221" i="65"/>
  <c r="CXQ222" i="65" s="1"/>
  <c r="CXI221" i="65"/>
  <c r="CXI222" i="65" s="1"/>
  <c r="CXA221" i="65"/>
  <c r="CXA222" i="65" s="1"/>
  <c r="CWS221" i="65"/>
  <c r="CWS222" i="65" s="1"/>
  <c r="CWK221" i="65"/>
  <c r="CWK222" i="65" s="1"/>
  <c r="CWC221" i="65"/>
  <c r="CWC222" i="65" s="1"/>
  <c r="CVU221" i="65"/>
  <c r="CVU222" i="65" s="1"/>
  <c r="CVM221" i="65"/>
  <c r="CVM222" i="65" s="1"/>
  <c r="CVE221" i="65"/>
  <c r="CVE222" i="65" s="1"/>
  <c r="CUW221" i="65"/>
  <c r="CUW222" i="65" s="1"/>
  <c r="CUO221" i="65"/>
  <c r="CUO222" i="65" s="1"/>
  <c r="CUG221" i="65"/>
  <c r="CUG222" i="65" s="1"/>
  <c r="CTY221" i="65"/>
  <c r="CTY222" i="65" s="1"/>
  <c r="CTQ221" i="65"/>
  <c r="CTQ222" i="65" s="1"/>
  <c r="CTI221" i="65"/>
  <c r="CTI222" i="65" s="1"/>
  <c r="CTA221" i="65"/>
  <c r="CTA222" i="65" s="1"/>
  <c r="CSS221" i="65"/>
  <c r="CSS222" i="65" s="1"/>
  <c r="CSK221" i="65"/>
  <c r="CSK222" i="65" s="1"/>
  <c r="CSC221" i="65"/>
  <c r="CSC222" i="65" s="1"/>
  <c r="CRU221" i="65"/>
  <c r="CRU222" i="65" s="1"/>
  <c r="CRM221" i="65"/>
  <c r="CRM222" i="65" s="1"/>
  <c r="CRE221" i="65"/>
  <c r="CRE222" i="65" s="1"/>
  <c r="CQW221" i="65"/>
  <c r="CQW222" i="65" s="1"/>
  <c r="CQO221" i="65"/>
  <c r="CQO222" i="65" s="1"/>
  <c r="CQG221" i="65"/>
  <c r="CQG222" i="65" s="1"/>
  <c r="CPY221" i="65"/>
  <c r="CPY222" i="65" s="1"/>
  <c r="CPQ221" i="65"/>
  <c r="CPQ222" i="65" s="1"/>
  <c r="CPI221" i="65"/>
  <c r="CPI222" i="65" s="1"/>
  <c r="CPA221" i="65"/>
  <c r="CPA222" i="65" s="1"/>
  <c r="COS221" i="65"/>
  <c r="COS222" i="65" s="1"/>
  <c r="COK221" i="65"/>
  <c r="COK222" i="65" s="1"/>
  <c r="COC221" i="65"/>
  <c r="COC222" i="65" s="1"/>
  <c r="CNU221" i="65"/>
  <c r="CNU222" i="65" s="1"/>
  <c r="CNM221" i="65"/>
  <c r="CNM222" i="65" s="1"/>
  <c r="CNE221" i="65"/>
  <c r="CNE222" i="65" s="1"/>
  <c r="CMW221" i="65"/>
  <c r="CMW222" i="65" s="1"/>
  <c r="CMO221" i="65"/>
  <c r="CMO222" i="65" s="1"/>
  <c r="CMG221" i="65"/>
  <c r="CMG222" i="65" s="1"/>
  <c r="CLY221" i="65"/>
  <c r="CLY222" i="65" s="1"/>
  <c r="CLQ221" i="65"/>
  <c r="CLQ222" i="65" s="1"/>
  <c r="CLI221" i="65"/>
  <c r="CLI222" i="65" s="1"/>
  <c r="CLA221" i="65"/>
  <c r="CLA222" i="65" s="1"/>
  <c r="CKS221" i="65"/>
  <c r="CKS222" i="65" s="1"/>
  <c r="CKK221" i="65"/>
  <c r="CKK222" i="65" s="1"/>
  <c r="CKC221" i="65"/>
  <c r="CKC222" i="65" s="1"/>
  <c r="CJU221" i="65"/>
  <c r="CJU222" i="65" s="1"/>
  <c r="CJM221" i="65"/>
  <c r="CJM222" i="65" s="1"/>
  <c r="CJE221" i="65"/>
  <c r="CJE222" i="65" s="1"/>
  <c r="CIW221" i="65"/>
  <c r="CIW222" i="65" s="1"/>
  <c r="CIO221" i="65"/>
  <c r="CIO222" i="65" s="1"/>
  <c r="CIG221" i="65"/>
  <c r="CIG222" i="65" s="1"/>
  <c r="CHY221" i="65"/>
  <c r="CHY222" i="65" s="1"/>
  <c r="CHQ221" i="65"/>
  <c r="CHQ222" i="65" s="1"/>
  <c r="CHI221" i="65"/>
  <c r="CHI222" i="65" s="1"/>
  <c r="CHA221" i="65"/>
  <c r="CHA222" i="65" s="1"/>
  <c r="CGS221" i="65"/>
  <c r="CGS222" i="65" s="1"/>
  <c r="CGK221" i="65"/>
  <c r="CGK222" i="65" s="1"/>
  <c r="CGC221" i="65"/>
  <c r="CGC222" i="65" s="1"/>
  <c r="CFU221" i="65"/>
  <c r="CFU222" i="65" s="1"/>
  <c r="CFM221" i="65"/>
  <c r="CFM222" i="65" s="1"/>
  <c r="CFE221" i="65"/>
  <c r="CFE222" i="65" s="1"/>
  <c r="CEW221" i="65"/>
  <c r="CEW222" i="65" s="1"/>
  <c r="CEO221" i="65"/>
  <c r="CEO222" i="65" s="1"/>
  <c r="CEG221" i="65"/>
  <c r="CEG222" i="65" s="1"/>
  <c r="CDY221" i="65"/>
  <c r="CDY222" i="65" s="1"/>
  <c r="CDQ221" i="65"/>
  <c r="CDQ222" i="65" s="1"/>
  <c r="CDI221" i="65"/>
  <c r="CDI222" i="65" s="1"/>
  <c r="CDA221" i="65"/>
  <c r="CDA222" i="65" s="1"/>
  <c r="CCS221" i="65"/>
  <c r="CCS222" i="65" s="1"/>
  <c r="CCK221" i="65"/>
  <c r="CCK222" i="65" s="1"/>
  <c r="CCC221" i="65"/>
  <c r="CCC222" i="65" s="1"/>
  <c r="CBU221" i="65"/>
  <c r="CBU222" i="65" s="1"/>
  <c r="CBM221" i="65"/>
  <c r="CBM222" i="65" s="1"/>
  <c r="CBE221" i="65"/>
  <c r="CBE222" i="65" s="1"/>
  <c r="CAW221" i="65"/>
  <c r="CAW222" i="65" s="1"/>
  <c r="CAO221" i="65"/>
  <c r="CAO222" i="65" s="1"/>
  <c r="CAG221" i="65"/>
  <c r="CAG222" i="65" s="1"/>
  <c r="BZY221" i="65"/>
  <c r="BZY222" i="65" s="1"/>
  <c r="BZQ221" i="65"/>
  <c r="BZQ222" i="65" s="1"/>
  <c r="BZI221" i="65"/>
  <c r="BZI222" i="65" s="1"/>
  <c r="BZA221" i="65"/>
  <c r="BZA222" i="65" s="1"/>
  <c r="BYS221" i="65"/>
  <c r="BYS222" i="65" s="1"/>
  <c r="BYK221" i="65"/>
  <c r="BYK222" i="65" s="1"/>
  <c r="BYC221" i="65"/>
  <c r="BYC222" i="65" s="1"/>
  <c r="BXU221" i="65"/>
  <c r="BXU222" i="65" s="1"/>
  <c r="BXM221" i="65"/>
  <c r="BXM222" i="65" s="1"/>
  <c r="BXE221" i="65"/>
  <c r="BXE222" i="65" s="1"/>
  <c r="BWW221" i="65"/>
  <c r="BWW222" i="65" s="1"/>
  <c r="BWO221" i="65"/>
  <c r="BWO222" i="65" s="1"/>
  <c r="BWG221" i="65"/>
  <c r="BWG222" i="65" s="1"/>
  <c r="BVY221" i="65"/>
  <c r="BVY222" i="65" s="1"/>
  <c r="BVQ221" i="65"/>
  <c r="BVQ222" i="65" s="1"/>
  <c r="BVI221" i="65"/>
  <c r="BVI222" i="65" s="1"/>
  <c r="BVA221" i="65"/>
  <c r="BVA222" i="65" s="1"/>
  <c r="BUS221" i="65"/>
  <c r="BUS222" i="65" s="1"/>
  <c r="BUK221" i="65"/>
  <c r="BUK222" i="65" s="1"/>
  <c r="BUC221" i="65"/>
  <c r="BUC222" i="65" s="1"/>
  <c r="BTU221" i="65"/>
  <c r="BTU222" i="65" s="1"/>
  <c r="BTM221" i="65"/>
  <c r="BTM222" i="65" s="1"/>
  <c r="BTE221" i="65"/>
  <c r="BTE222" i="65" s="1"/>
  <c r="BSW221" i="65"/>
  <c r="BSW222" i="65" s="1"/>
  <c r="BSO221" i="65"/>
  <c r="BSO222" i="65" s="1"/>
  <c r="BSG221" i="65"/>
  <c r="BSG222" i="65" s="1"/>
  <c r="BRY221" i="65"/>
  <c r="BRY222" i="65" s="1"/>
  <c r="BRQ221" i="65"/>
  <c r="BRQ222" i="65" s="1"/>
  <c r="BRI221" i="65"/>
  <c r="BRI222" i="65" s="1"/>
  <c r="BRA221" i="65"/>
  <c r="BRA222" i="65" s="1"/>
  <c r="BQS221" i="65"/>
  <c r="BQS222" i="65" s="1"/>
  <c r="BQK221" i="65"/>
  <c r="BQK222" i="65" s="1"/>
  <c r="BQC221" i="65"/>
  <c r="BQC222" i="65" s="1"/>
  <c r="BPU221" i="65"/>
  <c r="BPU222" i="65" s="1"/>
  <c r="BPM221" i="65"/>
  <c r="BPM222" i="65" s="1"/>
  <c r="BPE221" i="65"/>
  <c r="BPE222" i="65" s="1"/>
  <c r="BOW221" i="65"/>
  <c r="BOW222" i="65" s="1"/>
  <c r="BOO221" i="65"/>
  <c r="BOO222" i="65" s="1"/>
  <c r="BOG221" i="65"/>
  <c r="BOG222" i="65" s="1"/>
  <c r="BNY221" i="65"/>
  <c r="BNY222" i="65" s="1"/>
  <c r="BNQ221" i="65"/>
  <c r="BNQ222" i="65" s="1"/>
  <c r="BNI221" i="65"/>
  <c r="BNI222" i="65" s="1"/>
  <c r="BNA221" i="65"/>
  <c r="BNA222" i="65" s="1"/>
  <c r="BMS221" i="65"/>
  <c r="BMS222" i="65" s="1"/>
  <c r="BMK221" i="65"/>
  <c r="BMK222" i="65" s="1"/>
  <c r="BMC221" i="65"/>
  <c r="BMC222" i="65" s="1"/>
  <c r="BLU221" i="65"/>
  <c r="BLU222" i="65" s="1"/>
  <c r="BLM221" i="65"/>
  <c r="BLM222" i="65" s="1"/>
  <c r="BLE221" i="65"/>
  <c r="BLE222" i="65" s="1"/>
  <c r="BKW221" i="65"/>
  <c r="BKW222" i="65" s="1"/>
  <c r="BKO221" i="65"/>
  <c r="BKO222" i="65" s="1"/>
  <c r="BKG221" i="65"/>
  <c r="BKG222" i="65" s="1"/>
  <c r="BJY221" i="65"/>
  <c r="BJY222" i="65" s="1"/>
  <c r="BJQ221" i="65"/>
  <c r="BJQ222" i="65" s="1"/>
  <c r="BJI221" i="65"/>
  <c r="BJI222" i="65" s="1"/>
  <c r="BJA221" i="65"/>
  <c r="BJA222" i="65" s="1"/>
  <c r="BIS221" i="65"/>
  <c r="BIS222" i="65" s="1"/>
  <c r="BIK221" i="65"/>
  <c r="BIK222" i="65" s="1"/>
  <c r="BIC221" i="65"/>
  <c r="BIC222" i="65" s="1"/>
  <c r="BHU221" i="65"/>
  <c r="BHU222" i="65" s="1"/>
  <c r="BHM221" i="65"/>
  <c r="BHM222" i="65" s="1"/>
  <c r="BHE221" i="65"/>
  <c r="BHE222" i="65" s="1"/>
  <c r="BGW221" i="65"/>
  <c r="BGW222" i="65" s="1"/>
  <c r="BGO221" i="65"/>
  <c r="BGO222" i="65" s="1"/>
  <c r="BGG221" i="65"/>
  <c r="BGG222" i="65" s="1"/>
  <c r="BFY221" i="65"/>
  <c r="BFY222" i="65" s="1"/>
  <c r="BFQ221" i="65"/>
  <c r="BFQ222" i="65" s="1"/>
  <c r="BFI221" i="65"/>
  <c r="BFI222" i="65" s="1"/>
  <c r="BFA221" i="65"/>
  <c r="BFA222" i="65" s="1"/>
  <c r="BES221" i="65"/>
  <c r="BES222" i="65" s="1"/>
  <c r="BEK221" i="65"/>
  <c r="BEK222" i="65" s="1"/>
  <c r="BEC221" i="65"/>
  <c r="BEC222" i="65" s="1"/>
  <c r="BDU221" i="65"/>
  <c r="BDU222" i="65" s="1"/>
  <c r="BDM221" i="65"/>
  <c r="BDM222" i="65" s="1"/>
  <c r="BDE221" i="65"/>
  <c r="BDE222" i="65" s="1"/>
  <c r="BCW221" i="65"/>
  <c r="BCW222" i="65" s="1"/>
  <c r="BCO221" i="65"/>
  <c r="BCO222" i="65" s="1"/>
  <c r="BCG221" i="65"/>
  <c r="BCG222" i="65" s="1"/>
  <c r="BBY221" i="65"/>
  <c r="BBY222" i="65" s="1"/>
  <c r="BBQ221" i="65"/>
  <c r="BBQ222" i="65" s="1"/>
  <c r="BBI221" i="65"/>
  <c r="BBI222" i="65" s="1"/>
  <c r="BBA221" i="65"/>
  <c r="BBA222" i="65" s="1"/>
  <c r="BAS221" i="65"/>
  <c r="BAS222" i="65" s="1"/>
  <c r="BAK221" i="65"/>
  <c r="BAK222" i="65" s="1"/>
  <c r="BAC221" i="65"/>
  <c r="BAC222" i="65" s="1"/>
  <c r="AZU221" i="65"/>
  <c r="AZU222" i="65" s="1"/>
  <c r="AZM221" i="65"/>
  <c r="AZM222" i="65" s="1"/>
  <c r="AZE221" i="65"/>
  <c r="AZE222" i="65" s="1"/>
  <c r="AYW221" i="65"/>
  <c r="AYW222" i="65" s="1"/>
  <c r="AYO221" i="65"/>
  <c r="AYO222" i="65" s="1"/>
  <c r="AYG221" i="65"/>
  <c r="AYG222" i="65" s="1"/>
  <c r="AXY221" i="65"/>
  <c r="AXY222" i="65" s="1"/>
  <c r="AXQ221" i="65"/>
  <c r="AXQ222" i="65" s="1"/>
  <c r="AXI221" i="65"/>
  <c r="AXI222" i="65" s="1"/>
  <c r="AXA221" i="65"/>
  <c r="AXA222" i="65" s="1"/>
  <c r="AWS221" i="65"/>
  <c r="AWS222" i="65" s="1"/>
  <c r="AWK221" i="65"/>
  <c r="AWK222" i="65" s="1"/>
  <c r="AWC221" i="65"/>
  <c r="AWC222" i="65" s="1"/>
  <c r="AVU221" i="65"/>
  <c r="AVU222" i="65" s="1"/>
  <c r="AVM221" i="65"/>
  <c r="AVM222" i="65" s="1"/>
  <c r="AVE221" i="65"/>
  <c r="AVE222" i="65" s="1"/>
  <c r="AUW221" i="65"/>
  <c r="AUW222" i="65" s="1"/>
  <c r="AUO221" i="65"/>
  <c r="AUO222" i="65" s="1"/>
  <c r="AUG221" i="65"/>
  <c r="AUG222" i="65" s="1"/>
  <c r="ATY221" i="65"/>
  <c r="ATY222" i="65" s="1"/>
  <c r="ATQ221" i="65"/>
  <c r="ATQ222" i="65" s="1"/>
  <c r="ATI221" i="65"/>
  <c r="ATI222" i="65" s="1"/>
  <c r="ATA221" i="65"/>
  <c r="ATA222" i="65" s="1"/>
  <c r="ASS221" i="65"/>
  <c r="ASS222" i="65" s="1"/>
  <c r="ASK221" i="65"/>
  <c r="ASK222" i="65" s="1"/>
  <c r="ASC221" i="65"/>
  <c r="ASC222" i="65" s="1"/>
  <c r="ARU221" i="65"/>
  <c r="ARU222" i="65" s="1"/>
  <c r="ARM221" i="65"/>
  <c r="ARM222" i="65" s="1"/>
  <c r="ARE221" i="65"/>
  <c r="ARE222" i="65" s="1"/>
  <c r="AQW221" i="65"/>
  <c r="AQW222" i="65" s="1"/>
  <c r="AQO221" i="65"/>
  <c r="AQO222" i="65" s="1"/>
  <c r="AQG221" i="65"/>
  <c r="AQG222" i="65" s="1"/>
  <c r="APY221" i="65"/>
  <c r="APY222" i="65" s="1"/>
  <c r="APQ221" i="65"/>
  <c r="APQ222" i="65" s="1"/>
  <c r="API221" i="65"/>
  <c r="API222" i="65" s="1"/>
  <c r="APA221" i="65"/>
  <c r="APA222" i="65" s="1"/>
  <c r="AOS221" i="65"/>
  <c r="AOS222" i="65" s="1"/>
  <c r="AOK221" i="65"/>
  <c r="AOK222" i="65" s="1"/>
  <c r="AOC221" i="65"/>
  <c r="AOC222" i="65" s="1"/>
  <c r="ANU221" i="65"/>
  <c r="ANU222" i="65" s="1"/>
  <c r="ANM221" i="65"/>
  <c r="ANM222" i="65" s="1"/>
  <c r="ANE221" i="65"/>
  <c r="ANE222" i="65" s="1"/>
  <c r="AMW221" i="65"/>
  <c r="AMW222" i="65" s="1"/>
  <c r="AMO221" i="65"/>
  <c r="AMO222" i="65" s="1"/>
  <c r="AMG221" i="65"/>
  <c r="AMG222" i="65" s="1"/>
  <c r="ALY221" i="65"/>
  <c r="ALY222" i="65" s="1"/>
  <c r="ALQ221" i="65"/>
  <c r="ALQ222" i="65" s="1"/>
  <c r="ALI221" i="65"/>
  <c r="ALI222" i="65" s="1"/>
  <c r="ALA221" i="65"/>
  <c r="ALA222" i="65" s="1"/>
  <c r="AKS221" i="65"/>
  <c r="AKS222" i="65" s="1"/>
  <c r="AKK221" i="65"/>
  <c r="AKK222" i="65" s="1"/>
  <c r="AKC221" i="65"/>
  <c r="AKC222" i="65" s="1"/>
  <c r="AJU221" i="65"/>
  <c r="AJU222" i="65" s="1"/>
  <c r="AJM221" i="65"/>
  <c r="AJM222" i="65" s="1"/>
  <c r="AJE221" i="65"/>
  <c r="AJE222" i="65" s="1"/>
  <c r="AIW221" i="65"/>
  <c r="AIW222" i="65" s="1"/>
  <c r="AIO221" i="65"/>
  <c r="AIO222" i="65" s="1"/>
  <c r="AIG221" i="65"/>
  <c r="AIG222" i="65" s="1"/>
  <c r="AHY221" i="65"/>
  <c r="AHY222" i="65" s="1"/>
  <c r="AHQ221" i="65"/>
  <c r="AHQ222" i="65" s="1"/>
  <c r="AHI221" i="65"/>
  <c r="AHI222" i="65" s="1"/>
  <c r="AHA221" i="65"/>
  <c r="AHA222" i="65" s="1"/>
  <c r="AGS221" i="65"/>
  <c r="AGS222" i="65" s="1"/>
  <c r="AGK221" i="65"/>
  <c r="AGK222" i="65" s="1"/>
  <c r="AGC221" i="65"/>
  <c r="AGC222" i="65" s="1"/>
  <c r="AFU221" i="65"/>
  <c r="AFU222" i="65" s="1"/>
  <c r="AFM221" i="65"/>
  <c r="AFM222" i="65" s="1"/>
  <c r="AFE221" i="65"/>
  <c r="AFE222" i="65" s="1"/>
  <c r="AEW221" i="65"/>
  <c r="AEW222" i="65" s="1"/>
  <c r="AEO221" i="65"/>
  <c r="AEO222" i="65" s="1"/>
  <c r="AEG221" i="65"/>
  <c r="AEG222" i="65" s="1"/>
  <c r="ADY221" i="65"/>
  <c r="ADY222" i="65" s="1"/>
  <c r="ADQ221" i="65"/>
  <c r="ADQ222" i="65" s="1"/>
  <c r="ADI221" i="65"/>
  <c r="ADI222" i="65" s="1"/>
  <c r="ADA221" i="65"/>
  <c r="ADA222" i="65" s="1"/>
  <c r="ACS221" i="65"/>
  <c r="ACS222" i="65" s="1"/>
  <c r="ACK221" i="65"/>
  <c r="ACK222" i="65" s="1"/>
  <c r="ACC221" i="65"/>
  <c r="ACC222" i="65" s="1"/>
  <c r="ABU221" i="65"/>
  <c r="ABU222" i="65" s="1"/>
  <c r="ABM221" i="65"/>
  <c r="ABM222" i="65" s="1"/>
  <c r="ABE221" i="65"/>
  <c r="ABE222" i="65" s="1"/>
  <c r="AAW221" i="65"/>
  <c r="AAW222" i="65" s="1"/>
  <c r="AAO221" i="65"/>
  <c r="AAO222" i="65" s="1"/>
  <c r="AAG221" i="65"/>
  <c r="AAG222" i="65" s="1"/>
  <c r="ZY221" i="65"/>
  <c r="ZY222" i="65" s="1"/>
  <c r="ZQ221" i="65"/>
  <c r="ZQ222" i="65" s="1"/>
  <c r="ZI221" i="65"/>
  <c r="ZI222" i="65" s="1"/>
  <c r="ZA221" i="65"/>
  <c r="ZA222" i="65" s="1"/>
  <c r="YS221" i="65"/>
  <c r="YS222" i="65" s="1"/>
  <c r="YK221" i="65"/>
  <c r="YK222" i="65" s="1"/>
  <c r="YC221" i="65"/>
  <c r="YC222" i="65" s="1"/>
  <c r="XU221" i="65"/>
  <c r="XU222" i="65" s="1"/>
  <c r="XM221" i="65"/>
  <c r="XM222" i="65" s="1"/>
  <c r="XE221" i="65"/>
  <c r="XE222" i="65" s="1"/>
  <c r="WW221" i="65"/>
  <c r="WW222" i="65" s="1"/>
  <c r="WO221" i="65"/>
  <c r="WO222" i="65" s="1"/>
  <c r="WG221" i="65"/>
  <c r="WG222" i="65" s="1"/>
  <c r="VY221" i="65"/>
  <c r="VY222" i="65" s="1"/>
  <c r="VQ221" i="65"/>
  <c r="VQ222" i="65" s="1"/>
  <c r="VI221" i="65"/>
  <c r="VI222" i="65" s="1"/>
  <c r="VA221" i="65"/>
  <c r="VA222" i="65" s="1"/>
  <c r="US221" i="65"/>
  <c r="US222" i="65" s="1"/>
  <c r="UK221" i="65"/>
  <c r="UK222" i="65" s="1"/>
  <c r="UC221" i="65"/>
  <c r="UC222" i="65" s="1"/>
  <c r="TU221" i="65"/>
  <c r="TU222" i="65" s="1"/>
  <c r="TM221" i="65"/>
  <c r="TM222" i="65" s="1"/>
  <c r="TE221" i="65"/>
  <c r="TE222" i="65" s="1"/>
  <c r="SW221" i="65"/>
  <c r="SW222" i="65" s="1"/>
  <c r="SO221" i="65"/>
  <c r="SO222" i="65" s="1"/>
  <c r="SG221" i="65"/>
  <c r="SG222" i="65" s="1"/>
  <c r="RY221" i="65"/>
  <c r="RY222" i="65" s="1"/>
  <c r="RQ221" i="65"/>
  <c r="RQ222" i="65" s="1"/>
  <c r="RI221" i="65"/>
  <c r="RI222" i="65" s="1"/>
  <c r="RA221" i="65"/>
  <c r="RA222" i="65" s="1"/>
  <c r="QS221" i="65"/>
  <c r="QS222" i="65" s="1"/>
  <c r="QK221" i="65"/>
  <c r="QK222" i="65" s="1"/>
  <c r="QC221" i="65"/>
  <c r="QC222" i="65" s="1"/>
  <c r="PU221" i="65"/>
  <c r="PU222" i="65" s="1"/>
  <c r="PM221" i="65"/>
  <c r="PM222" i="65" s="1"/>
  <c r="PE221" i="65"/>
  <c r="PE222" i="65" s="1"/>
  <c r="OW221" i="65"/>
  <c r="OW222" i="65" s="1"/>
  <c r="OO221" i="65"/>
  <c r="OO222" i="65" s="1"/>
  <c r="OG221" i="65"/>
  <c r="OG222" i="65" s="1"/>
  <c r="NY221" i="65"/>
  <c r="NY222" i="65" s="1"/>
  <c r="NQ221" i="65"/>
  <c r="NQ222" i="65" s="1"/>
  <c r="NI221" i="65"/>
  <c r="NI222" i="65" s="1"/>
  <c r="NA221" i="65"/>
  <c r="NA222" i="65" s="1"/>
  <c r="MS221" i="65"/>
  <c r="MS222" i="65" s="1"/>
  <c r="MK221" i="65"/>
  <c r="MK222" i="65" s="1"/>
  <c r="MC221" i="65"/>
  <c r="MC222" i="65" s="1"/>
  <c r="LU221" i="65"/>
  <c r="LU222" i="65" s="1"/>
  <c r="LM221" i="65"/>
  <c r="LM222" i="65" s="1"/>
  <c r="LE221" i="65"/>
  <c r="LE222" i="65" s="1"/>
  <c r="KW221" i="65"/>
  <c r="KW222" i="65" s="1"/>
  <c r="KO221" i="65"/>
  <c r="KO222" i="65" s="1"/>
  <c r="KG221" i="65"/>
  <c r="KG222" i="65" s="1"/>
  <c r="JY221" i="65"/>
  <c r="JY222" i="65" s="1"/>
  <c r="JQ221" i="65"/>
  <c r="JQ222" i="65" s="1"/>
  <c r="JI221" i="65"/>
  <c r="JI222" i="65" s="1"/>
  <c r="JA221" i="65"/>
  <c r="JA222" i="65" s="1"/>
  <c r="IS221" i="65"/>
  <c r="IS222" i="65" s="1"/>
  <c r="IK221" i="65"/>
  <c r="IK222" i="65" s="1"/>
  <c r="IC221" i="65"/>
  <c r="IC222" i="65" s="1"/>
  <c r="HU221" i="65"/>
  <c r="HU222" i="65" s="1"/>
  <c r="HM221" i="65"/>
  <c r="HM222" i="65" s="1"/>
  <c r="HE221" i="65"/>
  <c r="HE222" i="65" s="1"/>
  <c r="GW221" i="65"/>
  <c r="GW222" i="65" s="1"/>
  <c r="GO221" i="65"/>
  <c r="GO222" i="65" s="1"/>
  <c r="GG221" i="65"/>
  <c r="GG222" i="65" s="1"/>
  <c r="FY221" i="65"/>
  <c r="FY222" i="65" s="1"/>
  <c r="FQ221" i="65"/>
  <c r="FQ222" i="65" s="1"/>
  <c r="FI221" i="65"/>
  <c r="FI222" i="65" s="1"/>
  <c r="FA221" i="65"/>
  <c r="FA222" i="65" s="1"/>
  <c r="ES221" i="65"/>
  <c r="ES222" i="65" s="1"/>
  <c r="EK221" i="65"/>
  <c r="EK222" i="65" s="1"/>
  <c r="EC221" i="65"/>
  <c r="EC222" i="65" s="1"/>
  <c r="DU221" i="65"/>
  <c r="DU222" i="65" s="1"/>
  <c r="DM221" i="65"/>
  <c r="DM222" i="65" s="1"/>
  <c r="DE221" i="65"/>
  <c r="DE222" i="65" s="1"/>
  <c r="CW221" i="65"/>
  <c r="CW222" i="65" s="1"/>
  <c r="CO221" i="65"/>
  <c r="CO222" i="65" s="1"/>
  <c r="CG221" i="65"/>
  <c r="CG222" i="65" s="1"/>
  <c r="BY221" i="65"/>
  <c r="BY222" i="65" s="1"/>
  <c r="BQ221" i="65"/>
  <c r="BQ222" i="65" s="1"/>
  <c r="BI221" i="65"/>
  <c r="BI222" i="65" s="1"/>
  <c r="BA221" i="65"/>
  <c r="BA222" i="65" s="1"/>
  <c r="AS221" i="65"/>
  <c r="AS222" i="65" s="1"/>
  <c r="AK221" i="65"/>
  <c r="AK222" i="65" s="1"/>
  <c r="TAB221" i="65"/>
  <c r="TAB222" i="65" s="1"/>
  <c r="JWW221" i="65"/>
  <c r="JWW222" i="65" s="1"/>
  <c r="IFU221" i="65"/>
  <c r="IFU222" i="65" s="1"/>
  <c r="GXI221" i="65"/>
  <c r="GXI222" i="65" s="1"/>
  <c r="FWG221" i="65"/>
  <c r="FWG222" i="65" s="1"/>
  <c r="FLI221" i="65"/>
  <c r="FLI222" i="65" s="1"/>
  <c r="FGC221" i="65"/>
  <c r="FGC222" i="65" s="1"/>
  <c r="FBU221" i="65"/>
  <c r="FBU222" i="65" s="1"/>
  <c r="EYS221" i="65"/>
  <c r="EYS222" i="65" s="1"/>
  <c r="EVI221" i="65"/>
  <c r="EVI222" i="65" s="1"/>
  <c r="ESO221" i="65"/>
  <c r="ESO222" i="65" s="1"/>
  <c r="EPE221" i="65"/>
  <c r="EPE222" i="65" s="1"/>
  <c r="ELM221" i="65"/>
  <c r="ELM222" i="65" s="1"/>
  <c r="EIC221" i="65"/>
  <c r="EIC222" i="65" s="1"/>
  <c r="EES221" i="65"/>
  <c r="EES222" i="65" s="1"/>
  <c r="EBA221" i="65"/>
  <c r="EBA222" i="65" s="1"/>
  <c r="DXY221" i="65"/>
  <c r="DXY222" i="65" s="1"/>
  <c r="DUO221" i="65"/>
  <c r="DUO222" i="65" s="1"/>
  <c r="DQW221" i="65"/>
  <c r="DQW222" i="65" s="1"/>
  <c r="DNM221" i="65"/>
  <c r="DNM222" i="65" s="1"/>
  <c r="DJU221" i="65"/>
  <c r="DJU222" i="65" s="1"/>
  <c r="DHA221" i="65"/>
  <c r="DHA222" i="65" s="1"/>
  <c r="COW221" i="65"/>
  <c r="COW222" i="65" s="1"/>
  <c r="CFY221" i="65"/>
  <c r="CFY222" i="65" s="1"/>
  <c r="CAK221" i="65"/>
  <c r="CAK222" i="65" s="1"/>
  <c r="BWC221" i="65"/>
  <c r="BWC222" i="65" s="1"/>
  <c r="BSK221" i="65"/>
  <c r="BSK222" i="65" s="1"/>
  <c r="BPQ221" i="65"/>
  <c r="BPQ222" i="65" s="1"/>
  <c r="BNU221" i="65"/>
  <c r="BNU222" i="65" s="1"/>
  <c r="BLI221" i="65"/>
  <c r="BLI222" i="65" s="1"/>
  <c r="BIG221" i="65"/>
  <c r="BIG222" i="65" s="1"/>
  <c r="BFU221" i="65"/>
  <c r="BFU222" i="65" s="1"/>
  <c r="BCS221" i="65"/>
  <c r="BCS222" i="65" s="1"/>
  <c r="AZA221" i="65"/>
  <c r="AZA222" i="65" s="1"/>
  <c r="AWG221" i="65"/>
  <c r="AWG222" i="65" s="1"/>
  <c r="ATM221" i="65"/>
  <c r="ATM222" i="65" s="1"/>
  <c r="ARA221" i="65"/>
  <c r="ARA222" i="65" s="1"/>
  <c r="ANY221" i="65"/>
  <c r="ANY222" i="65" s="1"/>
  <c r="ALM221" i="65"/>
  <c r="ALM222" i="65" s="1"/>
  <c r="AJI221" i="65"/>
  <c r="AJI222" i="65" s="1"/>
  <c r="AHE221" i="65"/>
  <c r="AHE222" i="65" s="1"/>
  <c r="AFA221" i="65"/>
  <c r="AFA222" i="65" s="1"/>
  <c r="ACO221" i="65"/>
  <c r="ACO222" i="65" s="1"/>
  <c r="AAC221" i="65"/>
  <c r="AAC222" i="65" s="1"/>
  <c r="XI221" i="65"/>
  <c r="XI222" i="65" s="1"/>
  <c r="UO221" i="65"/>
  <c r="UO222" i="65" s="1"/>
  <c r="SC221" i="65"/>
  <c r="SC222" i="65" s="1"/>
  <c r="PY221" i="65"/>
  <c r="PY222" i="65" s="1"/>
  <c r="NM221" i="65"/>
  <c r="NM222" i="65" s="1"/>
  <c r="KC221" i="65"/>
  <c r="KC222" i="65" s="1"/>
  <c r="HA221" i="65"/>
  <c r="HA222" i="65" s="1"/>
  <c r="DY221" i="65"/>
  <c r="DY222" i="65" s="1"/>
  <c r="AO221" i="65"/>
  <c r="AO222" i="65" s="1"/>
  <c r="UND221" i="65"/>
  <c r="UND222" i="65" s="1"/>
  <c r="QCV221" i="65"/>
  <c r="QCV222" i="65" s="1"/>
  <c r="NQV221" i="65"/>
  <c r="NQV222" i="65" s="1"/>
  <c r="MIZ221" i="65"/>
  <c r="MIZ222" i="65" s="1"/>
  <c r="LRD221" i="65"/>
  <c r="LRD222" i="65" s="1"/>
  <c r="LFH221" i="65"/>
  <c r="LFH222" i="65" s="1"/>
  <c r="KWR221" i="65"/>
  <c r="KWR222" i="65" s="1"/>
  <c r="KMV221" i="65"/>
  <c r="KMV222" i="65" s="1"/>
  <c r="KEF221" i="65"/>
  <c r="KEF222" i="65" s="1"/>
  <c r="JUJ221" i="65"/>
  <c r="JUJ222" i="65" s="1"/>
  <c r="JJH221" i="65"/>
  <c r="JJH222" i="65" s="1"/>
  <c r="IWZ221" i="65"/>
  <c r="IWZ222" i="65" s="1"/>
  <c r="ILX221" i="65"/>
  <c r="ILX222" i="65" s="1"/>
  <c r="HZP221" i="65"/>
  <c r="HZP222" i="65" s="1"/>
  <c r="HON221" i="65"/>
  <c r="HON222" i="65" s="1"/>
  <c r="HDL221" i="65"/>
  <c r="HDL222" i="65" s="1"/>
  <c r="GTP221" i="65"/>
  <c r="GTP222" i="65" s="1"/>
  <c r="GGB221" i="65"/>
  <c r="GGB222" i="65" s="1"/>
  <c r="FWF221" i="65"/>
  <c r="FWF222" i="65" s="1"/>
  <c r="FPP221" i="65"/>
  <c r="FPP222" i="65" s="1"/>
  <c r="FMN221" i="65"/>
  <c r="FMN222" i="65" s="1"/>
  <c r="FJD221" i="65"/>
  <c r="FJD222" i="65" s="1"/>
  <c r="FFD221" i="65"/>
  <c r="FFD222" i="65" s="1"/>
  <c r="FCJ221" i="65"/>
  <c r="FCJ222" i="65" s="1"/>
  <c r="EZX221" i="65"/>
  <c r="EZX222" i="65" s="1"/>
  <c r="EXT221" i="65"/>
  <c r="EXT222" i="65" s="1"/>
  <c r="EUJ221" i="65"/>
  <c r="EUJ222" i="65" s="1"/>
  <c r="ERH221" i="65"/>
  <c r="ERH222" i="65" s="1"/>
  <c r="EOF221" i="65"/>
  <c r="EOF222" i="65" s="1"/>
  <c r="ELT221" i="65"/>
  <c r="ELT222" i="65" s="1"/>
  <c r="EIJ221" i="65"/>
  <c r="EIJ222" i="65" s="1"/>
  <c r="EER221" i="65"/>
  <c r="EER222" i="65" s="1"/>
  <c r="EBH221" i="65"/>
  <c r="EBH222" i="65" s="1"/>
  <c r="DYV221" i="65"/>
  <c r="DYV222" i="65" s="1"/>
  <c r="DWR221" i="65"/>
  <c r="DWR222" i="65" s="1"/>
  <c r="DUN221" i="65"/>
  <c r="DUN222" i="65" s="1"/>
  <c r="DSR221" i="65"/>
  <c r="DSR222" i="65" s="1"/>
  <c r="DOZ221" i="65"/>
  <c r="DOZ222" i="65" s="1"/>
  <c r="DMN221" i="65"/>
  <c r="DMN222" i="65" s="1"/>
  <c r="DKB221" i="65"/>
  <c r="DKB222" i="65" s="1"/>
  <c r="DIF221" i="65"/>
  <c r="DIF222" i="65" s="1"/>
  <c r="DGB221" i="65"/>
  <c r="DGB222" i="65" s="1"/>
  <c r="DCZ221" i="65"/>
  <c r="DCZ222" i="65" s="1"/>
  <c r="DAF221" i="65"/>
  <c r="DAF222" i="65" s="1"/>
  <c r="CXT221" i="65"/>
  <c r="CXT222" i="65" s="1"/>
  <c r="CUR221" i="65"/>
  <c r="CUR222" i="65" s="1"/>
  <c r="CQZ221" i="65"/>
  <c r="CQZ222" i="65" s="1"/>
  <c r="CON221" i="65"/>
  <c r="CON222" i="65" s="1"/>
  <c r="CLT221" i="65"/>
  <c r="CLT222" i="65" s="1"/>
  <c r="CIZ221" i="65"/>
  <c r="CIZ222" i="65" s="1"/>
  <c r="CFP221" i="65"/>
  <c r="CFP222" i="65" s="1"/>
  <c r="CDD221" i="65"/>
  <c r="CDD222" i="65" s="1"/>
  <c r="CAR221" i="65"/>
  <c r="CAR222" i="65" s="1"/>
  <c r="BYF221" i="65"/>
  <c r="BYF222" i="65" s="1"/>
  <c r="BWB221" i="65"/>
  <c r="BWB222" i="65" s="1"/>
  <c r="BTP221" i="65"/>
  <c r="BTP222" i="65" s="1"/>
  <c r="BRL221" i="65"/>
  <c r="BRL222" i="65" s="1"/>
  <c r="BNT221" i="65"/>
  <c r="BNT222" i="65" s="1"/>
  <c r="BKZ221" i="65"/>
  <c r="BKZ222" i="65" s="1"/>
  <c r="BHX221" i="65"/>
  <c r="BHX222" i="65" s="1"/>
  <c r="BFD221" i="65"/>
  <c r="BFD222" i="65" s="1"/>
  <c r="BBL221" i="65"/>
  <c r="BBL222" i="65" s="1"/>
  <c r="AYZ221" i="65"/>
  <c r="AYZ222" i="65" s="1"/>
  <c r="AWF221" i="65"/>
  <c r="AWF222" i="65" s="1"/>
  <c r="ATL221" i="65"/>
  <c r="ATL222" i="65" s="1"/>
  <c r="AQZ221" i="65"/>
  <c r="AQZ222" i="65" s="1"/>
  <c r="AON221" i="65"/>
  <c r="AON222" i="65" s="1"/>
  <c r="ALT221" i="65"/>
  <c r="ALT222" i="65" s="1"/>
  <c r="AIZ221" i="65"/>
  <c r="AIZ222" i="65" s="1"/>
  <c r="AFX221" i="65"/>
  <c r="AFX222" i="65" s="1"/>
  <c r="ACV221" i="65"/>
  <c r="ACV222" i="65" s="1"/>
  <c r="AAR221" i="65"/>
  <c r="AAR222" i="65" s="1"/>
  <c r="XP221" i="65"/>
  <c r="XP222" i="65" s="1"/>
  <c r="VD221" i="65"/>
  <c r="VD222" i="65" s="1"/>
  <c r="SJ221" i="65"/>
  <c r="SJ222" i="65" s="1"/>
  <c r="PH221" i="65"/>
  <c r="PH222" i="65" s="1"/>
  <c r="MV221" i="65"/>
  <c r="MV222" i="65" s="1"/>
  <c r="KZ221" i="65"/>
  <c r="KZ222" i="65" s="1"/>
  <c r="IN221" i="65"/>
  <c r="IN222" i="65" s="1"/>
  <c r="GJ221" i="65"/>
  <c r="GJ222" i="65" s="1"/>
  <c r="EN221" i="65"/>
  <c r="EN222" i="65" s="1"/>
  <c r="CR221" i="65"/>
  <c r="CR222" i="65" s="1"/>
  <c r="WUF221" i="65"/>
  <c r="WUF222" i="65" s="1"/>
  <c r="VGV221" i="65"/>
  <c r="VGV222" i="65" s="1"/>
  <c r="TTL221" i="65"/>
  <c r="TTL222" i="65" s="1"/>
  <c r="SMJ221" i="65"/>
  <c r="SMJ222" i="65" s="1"/>
  <c r="SHL221" i="65"/>
  <c r="SHL222" i="65" s="1"/>
  <c r="SCN221" i="65"/>
  <c r="SCN222" i="65" s="1"/>
  <c r="RXP221" i="65"/>
  <c r="RXP222" i="65" s="1"/>
  <c r="RSR221" i="65"/>
  <c r="RSR222" i="65" s="1"/>
  <c r="RNT221" i="65"/>
  <c r="RNT222" i="65" s="1"/>
  <c r="RIV221" i="65"/>
  <c r="RIV222" i="65" s="1"/>
  <c r="RDX221" i="65"/>
  <c r="RDX222" i="65" s="1"/>
  <c r="QYZ221" i="65"/>
  <c r="QYZ222" i="65" s="1"/>
  <c r="QUB221" i="65"/>
  <c r="QUB222" i="65" s="1"/>
  <c r="QPD221" i="65"/>
  <c r="QPD222" i="65" s="1"/>
  <c r="QKF221" i="65"/>
  <c r="QKF222" i="65" s="1"/>
  <c r="QFH221" i="65"/>
  <c r="QFH222" i="65" s="1"/>
  <c r="QAJ221" i="65"/>
  <c r="QAJ222" i="65" s="1"/>
  <c r="PVL221" i="65"/>
  <c r="PVL222" i="65" s="1"/>
  <c r="PQN221" i="65"/>
  <c r="PQN222" i="65" s="1"/>
  <c r="PLP221" i="65"/>
  <c r="PLP222" i="65" s="1"/>
  <c r="PGR221" i="65"/>
  <c r="PGR222" i="65" s="1"/>
  <c r="PBT221" i="65"/>
  <c r="PBT222" i="65" s="1"/>
  <c r="OWV221" i="65"/>
  <c r="OWV222" i="65" s="1"/>
  <c r="ORX221" i="65"/>
  <c r="ORX222" i="65" s="1"/>
  <c r="OMZ221" i="65"/>
  <c r="OMZ222" i="65" s="1"/>
  <c r="OIB221" i="65"/>
  <c r="OIB222" i="65" s="1"/>
  <c r="ODD221" i="65"/>
  <c r="ODD222" i="65" s="1"/>
  <c r="NYF221" i="65"/>
  <c r="NYF222" i="65" s="1"/>
  <c r="NTH221" i="65"/>
  <c r="NTH222" i="65" s="1"/>
  <c r="NOJ221" i="65"/>
  <c r="NOJ222" i="65" s="1"/>
  <c r="NJL221" i="65"/>
  <c r="NJL222" i="65" s="1"/>
  <c r="NEN221" i="65"/>
  <c r="NEN222" i="65" s="1"/>
  <c r="MZP221" i="65"/>
  <c r="MZP222" i="65" s="1"/>
  <c r="MUR221" i="65"/>
  <c r="MUR222" i="65" s="1"/>
  <c r="MRB221" i="65"/>
  <c r="MRB222" i="65" s="1"/>
  <c r="MNX221" i="65"/>
  <c r="MNX222" i="65" s="1"/>
  <c r="MKO221" i="65"/>
  <c r="MKO222" i="65" s="1"/>
  <c r="MHF221" i="65"/>
  <c r="MHF222" i="65" s="1"/>
  <c r="MER221" i="65"/>
  <c r="MER222" i="65" s="1"/>
  <c r="MCF221" i="65"/>
  <c r="MCF222" i="65" s="1"/>
  <c r="LZT221" i="65"/>
  <c r="LZT222" i="65" s="1"/>
  <c r="LXH221" i="65"/>
  <c r="LXH222" i="65" s="1"/>
  <c r="LUV221" i="65"/>
  <c r="LUV222" i="65" s="1"/>
  <c r="LSJ221" i="65"/>
  <c r="LSJ222" i="65" s="1"/>
  <c r="LPX221" i="65"/>
  <c r="LPX222" i="65" s="1"/>
  <c r="LNL221" i="65"/>
  <c r="LNL222" i="65" s="1"/>
  <c r="LLB221" i="65"/>
  <c r="LLB222" i="65" s="1"/>
  <c r="LJP221" i="65"/>
  <c r="LJP222" i="65" s="1"/>
  <c r="LIJ221" i="65"/>
  <c r="LIJ222" i="65" s="1"/>
  <c r="LHD221" i="65"/>
  <c r="LHD222" i="65" s="1"/>
  <c r="LFX221" i="65"/>
  <c r="LFX222" i="65" s="1"/>
  <c r="LER221" i="65"/>
  <c r="LER222" i="65" s="1"/>
  <c r="LDL221" i="65"/>
  <c r="LDL222" i="65" s="1"/>
  <c r="LCF221" i="65"/>
  <c r="LCF222" i="65" s="1"/>
  <c r="LAZ221" i="65"/>
  <c r="LAZ222" i="65" s="1"/>
  <c r="KZT221" i="65"/>
  <c r="KZT222" i="65" s="1"/>
  <c r="KYN221" i="65"/>
  <c r="KYN222" i="65" s="1"/>
  <c r="KXH221" i="65"/>
  <c r="KXH222" i="65" s="1"/>
  <c r="KWB221" i="65"/>
  <c r="KWB222" i="65" s="1"/>
  <c r="KUV221" i="65"/>
  <c r="KUV222" i="65" s="1"/>
  <c r="KTP221" i="65"/>
  <c r="KTP222" i="65" s="1"/>
  <c r="KSJ221" i="65"/>
  <c r="KSJ222" i="65" s="1"/>
  <c r="KRD221" i="65"/>
  <c r="KRD222" i="65" s="1"/>
  <c r="KPX221" i="65"/>
  <c r="KPX222" i="65" s="1"/>
  <c r="KOR221" i="65"/>
  <c r="KOR222" i="65" s="1"/>
  <c r="KNL221" i="65"/>
  <c r="KNL222" i="65" s="1"/>
  <c r="KMF221" i="65"/>
  <c r="KMF222" i="65" s="1"/>
  <c r="KKZ221" i="65"/>
  <c r="KKZ222" i="65" s="1"/>
  <c r="KJT221" i="65"/>
  <c r="KJT222" i="65" s="1"/>
  <c r="KIN221" i="65"/>
  <c r="KIN222" i="65" s="1"/>
  <c r="KHH221" i="65"/>
  <c r="KHH222" i="65" s="1"/>
  <c r="KGB221" i="65"/>
  <c r="KGB222" i="65" s="1"/>
  <c r="KEV221" i="65"/>
  <c r="KEV222" i="65" s="1"/>
  <c r="KDP221" i="65"/>
  <c r="KDP222" i="65" s="1"/>
  <c r="KCJ221" i="65"/>
  <c r="KCJ222" i="65" s="1"/>
  <c r="KBD221" i="65"/>
  <c r="KBD222" i="65" s="1"/>
  <c r="JZX221" i="65"/>
  <c r="JZX222" i="65" s="1"/>
  <c r="JYR221" i="65"/>
  <c r="JYR222" i="65" s="1"/>
  <c r="JXL221" i="65"/>
  <c r="JXL222" i="65" s="1"/>
  <c r="JWF221" i="65"/>
  <c r="JWF222" i="65" s="1"/>
  <c r="JUZ221" i="65"/>
  <c r="JUZ222" i="65" s="1"/>
  <c r="JTT221" i="65"/>
  <c r="JTT222" i="65" s="1"/>
  <c r="JSN221" i="65"/>
  <c r="JSN222" i="65" s="1"/>
  <c r="JRH221" i="65"/>
  <c r="JRH222" i="65" s="1"/>
  <c r="JQB221" i="65"/>
  <c r="JQB222" i="65" s="1"/>
  <c r="JOV221" i="65"/>
  <c r="JOV222" i="65" s="1"/>
  <c r="JNP221" i="65"/>
  <c r="JNP222" i="65" s="1"/>
  <c r="JMJ221" i="65"/>
  <c r="JMJ222" i="65" s="1"/>
  <c r="JLD221" i="65"/>
  <c r="JLD222" i="65" s="1"/>
  <c r="JJX221" i="65"/>
  <c r="JJX222" i="65" s="1"/>
  <c r="JIR221" i="65"/>
  <c r="JIR222" i="65" s="1"/>
  <c r="JHL221" i="65"/>
  <c r="JHL222" i="65" s="1"/>
  <c r="JGF221" i="65"/>
  <c r="JGF222" i="65" s="1"/>
  <c r="JEZ221" i="65"/>
  <c r="JEZ222" i="65" s="1"/>
  <c r="JDT221" i="65"/>
  <c r="JDT222" i="65" s="1"/>
  <c r="JCN221" i="65"/>
  <c r="JCN222" i="65" s="1"/>
  <c r="JBH221" i="65"/>
  <c r="JBH222" i="65" s="1"/>
  <c r="JAB221" i="65"/>
  <c r="JAB222" i="65" s="1"/>
  <c r="IYV221" i="65"/>
  <c r="IYV222" i="65" s="1"/>
  <c r="IXP221" i="65"/>
  <c r="IXP222" i="65" s="1"/>
  <c r="IWJ221" i="65"/>
  <c r="IWJ222" i="65" s="1"/>
  <c r="IVD221" i="65"/>
  <c r="IVD222" i="65" s="1"/>
  <c r="ITX221" i="65"/>
  <c r="ITX222" i="65" s="1"/>
  <c r="ISR221" i="65"/>
  <c r="ISR222" i="65" s="1"/>
  <c r="IRL221" i="65"/>
  <c r="IRL222" i="65" s="1"/>
  <c r="IQF221" i="65"/>
  <c r="IQF222" i="65" s="1"/>
  <c r="IOZ221" i="65"/>
  <c r="IOZ222" i="65" s="1"/>
  <c r="INT221" i="65"/>
  <c r="INT222" i="65" s="1"/>
  <c r="IMN221" i="65"/>
  <c r="IMN222" i="65" s="1"/>
  <c r="ILH221" i="65"/>
  <c r="ILH222" i="65" s="1"/>
  <c r="IKB221" i="65"/>
  <c r="IKB222" i="65" s="1"/>
  <c r="IIV221" i="65"/>
  <c r="IIV222" i="65" s="1"/>
  <c r="IHP221" i="65"/>
  <c r="IHP222" i="65" s="1"/>
  <c r="IGJ221" i="65"/>
  <c r="IGJ222" i="65" s="1"/>
  <c r="IFD221" i="65"/>
  <c r="IFD222" i="65" s="1"/>
  <c r="IDX221" i="65"/>
  <c r="IDX222" i="65" s="1"/>
  <c r="ICR221" i="65"/>
  <c r="ICR222" i="65" s="1"/>
  <c r="IBL221" i="65"/>
  <c r="IBL222" i="65" s="1"/>
  <c r="IAF221" i="65"/>
  <c r="IAF222" i="65" s="1"/>
  <c r="HYZ221" i="65"/>
  <c r="HYZ222" i="65" s="1"/>
  <c r="HXT221" i="65"/>
  <c r="HXT222" i="65" s="1"/>
  <c r="HWN221" i="65"/>
  <c r="HWN222" i="65" s="1"/>
  <c r="HVH221" i="65"/>
  <c r="HVH222" i="65" s="1"/>
  <c r="HUB221" i="65"/>
  <c r="HUB222" i="65" s="1"/>
  <c r="HSV221" i="65"/>
  <c r="HSV222" i="65" s="1"/>
  <c r="HRP221" i="65"/>
  <c r="HRP222" i="65" s="1"/>
  <c r="HQJ221" i="65"/>
  <c r="HQJ222" i="65" s="1"/>
  <c r="HPD221" i="65"/>
  <c r="HPD222" i="65" s="1"/>
  <c r="HNX221" i="65"/>
  <c r="HNX222" i="65" s="1"/>
  <c r="HMR221" i="65"/>
  <c r="HMR222" i="65" s="1"/>
  <c r="HLL221" i="65"/>
  <c r="HLL222" i="65" s="1"/>
  <c r="HKF221" i="65"/>
  <c r="HKF222" i="65" s="1"/>
  <c r="HIZ221" i="65"/>
  <c r="HIZ222" i="65" s="1"/>
  <c r="HHT221" i="65"/>
  <c r="HHT222" i="65" s="1"/>
  <c r="HGN221" i="65"/>
  <c r="HGN222" i="65" s="1"/>
  <c r="HFH221" i="65"/>
  <c r="HFH222" i="65" s="1"/>
  <c r="HEB221" i="65"/>
  <c r="HEB222" i="65" s="1"/>
  <c r="HCV221" i="65"/>
  <c r="HCV222" i="65" s="1"/>
  <c r="HBP221" i="65"/>
  <c r="HBP222" i="65" s="1"/>
  <c r="HAJ221" i="65"/>
  <c r="HAJ222" i="65" s="1"/>
  <c r="GZD221" i="65"/>
  <c r="GZD222" i="65" s="1"/>
  <c r="GXX221" i="65"/>
  <c r="GXX222" i="65" s="1"/>
  <c r="GWR221" i="65"/>
  <c r="GWR222" i="65" s="1"/>
  <c r="GVL221" i="65"/>
  <c r="GVL222" i="65" s="1"/>
  <c r="GUF221" i="65"/>
  <c r="GUF222" i="65" s="1"/>
  <c r="GSZ221" i="65"/>
  <c r="GSZ222" i="65" s="1"/>
  <c r="GRT221" i="65"/>
  <c r="GRT222" i="65" s="1"/>
  <c r="GQN221" i="65"/>
  <c r="GQN222" i="65" s="1"/>
  <c r="GPH221" i="65"/>
  <c r="GPH222" i="65" s="1"/>
  <c r="GOB221" i="65"/>
  <c r="GOB222" i="65" s="1"/>
  <c r="GMV221" i="65"/>
  <c r="GMV222" i="65" s="1"/>
  <c r="GLP221" i="65"/>
  <c r="GLP222" i="65" s="1"/>
  <c r="GKJ221" i="65"/>
  <c r="GKJ222" i="65" s="1"/>
  <c r="GJD221" i="65"/>
  <c r="GJD222" i="65" s="1"/>
  <c r="GHX221" i="65"/>
  <c r="GHX222" i="65" s="1"/>
  <c r="GGR221" i="65"/>
  <c r="GGR222" i="65" s="1"/>
  <c r="GFL221" i="65"/>
  <c r="GFL222" i="65" s="1"/>
  <c r="GEF221" i="65"/>
  <c r="GEF222" i="65" s="1"/>
  <c r="GCZ221" i="65"/>
  <c r="GCZ222" i="65" s="1"/>
  <c r="GBT221" i="65"/>
  <c r="GBT222" i="65" s="1"/>
  <c r="GAN221" i="65"/>
  <c r="GAN222" i="65" s="1"/>
  <c r="FZH221" i="65"/>
  <c r="FZH222" i="65" s="1"/>
  <c r="FYB221" i="65"/>
  <c r="FYB222" i="65" s="1"/>
  <c r="FWV221" i="65"/>
  <c r="FWV222" i="65" s="1"/>
  <c r="FVP221" i="65"/>
  <c r="FVP222" i="65" s="1"/>
  <c r="FUJ221" i="65"/>
  <c r="FUJ222" i="65" s="1"/>
  <c r="FTM221" i="65"/>
  <c r="FTM222" i="65" s="1"/>
  <c r="FSS221" i="65"/>
  <c r="FSS222" i="65" s="1"/>
  <c r="FRX221" i="65"/>
  <c r="FRX222" i="65" s="1"/>
  <c r="FRA221" i="65"/>
  <c r="FRA222" i="65" s="1"/>
  <c r="FQJ221" i="65"/>
  <c r="FQJ222" i="65" s="1"/>
  <c r="FQB221" i="65"/>
  <c r="FQB222" i="65" s="1"/>
  <c r="FPT221" i="65"/>
  <c r="FPT222" i="65" s="1"/>
  <c r="FPL221" i="65"/>
  <c r="FPL222" i="65" s="1"/>
  <c r="FPD221" i="65"/>
  <c r="FPD222" i="65" s="1"/>
  <c r="FOV221" i="65"/>
  <c r="FOV222" i="65" s="1"/>
  <c r="FON221" i="65"/>
  <c r="FON222" i="65" s="1"/>
  <c r="FOF221" i="65"/>
  <c r="FOF222" i="65" s="1"/>
  <c r="FNX221" i="65"/>
  <c r="FNX222" i="65" s="1"/>
  <c r="FNP221" i="65"/>
  <c r="FNP222" i="65" s="1"/>
  <c r="FNH221" i="65"/>
  <c r="FNH222" i="65" s="1"/>
  <c r="FMZ221" i="65"/>
  <c r="FMZ222" i="65" s="1"/>
  <c r="FMR221" i="65"/>
  <c r="FMR222" i="65" s="1"/>
  <c r="FMJ221" i="65"/>
  <c r="FMJ222" i="65" s="1"/>
  <c r="FMB221" i="65"/>
  <c r="FMB222" i="65" s="1"/>
  <c r="FLT221" i="65"/>
  <c r="FLT222" i="65" s="1"/>
  <c r="FLL221" i="65"/>
  <c r="FLL222" i="65" s="1"/>
  <c r="FLD221" i="65"/>
  <c r="FLD222" i="65" s="1"/>
  <c r="FKV221" i="65"/>
  <c r="FKV222" i="65" s="1"/>
  <c r="FKN221" i="65"/>
  <c r="FKN222" i="65" s="1"/>
  <c r="FKF221" i="65"/>
  <c r="FKF222" i="65" s="1"/>
  <c r="FJX221" i="65"/>
  <c r="FJX222" i="65" s="1"/>
  <c r="FJP221" i="65"/>
  <c r="FJP222" i="65" s="1"/>
  <c r="FJH221" i="65"/>
  <c r="FJH222" i="65" s="1"/>
  <c r="FIZ221" i="65"/>
  <c r="FIZ222" i="65" s="1"/>
  <c r="FIR221" i="65"/>
  <c r="FIR222" i="65" s="1"/>
  <c r="FIJ221" i="65"/>
  <c r="FIJ222" i="65" s="1"/>
  <c r="FIB221" i="65"/>
  <c r="FIB222" i="65" s="1"/>
  <c r="FHT221" i="65"/>
  <c r="FHT222" i="65" s="1"/>
  <c r="FHL221" i="65"/>
  <c r="FHL222" i="65" s="1"/>
  <c r="FHD221" i="65"/>
  <c r="FHD222" i="65" s="1"/>
  <c r="FGV221" i="65"/>
  <c r="FGV222" i="65" s="1"/>
  <c r="FGN221" i="65"/>
  <c r="FGN222" i="65" s="1"/>
  <c r="FGF221" i="65"/>
  <c r="FGF222" i="65" s="1"/>
  <c r="FFX221" i="65"/>
  <c r="FFX222" i="65" s="1"/>
  <c r="FFP221" i="65"/>
  <c r="FFP222" i="65" s="1"/>
  <c r="FFH221" i="65"/>
  <c r="FFH222" i="65" s="1"/>
  <c r="FEZ221" i="65"/>
  <c r="FEZ222" i="65" s="1"/>
  <c r="FER221" i="65"/>
  <c r="FER222" i="65" s="1"/>
  <c r="FEJ221" i="65"/>
  <c r="FEJ222" i="65" s="1"/>
  <c r="FEB221" i="65"/>
  <c r="FEB222" i="65" s="1"/>
  <c r="FDT221" i="65"/>
  <c r="FDT222" i="65" s="1"/>
  <c r="FDL221" i="65"/>
  <c r="FDL222" i="65" s="1"/>
  <c r="FDD221" i="65"/>
  <c r="FDD222" i="65" s="1"/>
  <c r="FCV221" i="65"/>
  <c r="FCV222" i="65" s="1"/>
  <c r="FCN221" i="65"/>
  <c r="FCN222" i="65" s="1"/>
  <c r="FCF221" i="65"/>
  <c r="FCF222" i="65" s="1"/>
  <c r="FBX221" i="65"/>
  <c r="FBX222" i="65" s="1"/>
  <c r="FBP221" i="65"/>
  <c r="FBP222" i="65" s="1"/>
  <c r="FBH221" i="65"/>
  <c r="FBH222" i="65" s="1"/>
  <c r="FAZ221" i="65"/>
  <c r="FAZ222" i="65" s="1"/>
  <c r="FAR221" i="65"/>
  <c r="FAR222" i="65" s="1"/>
  <c r="FAJ221" i="65"/>
  <c r="FAJ222" i="65" s="1"/>
  <c r="FAB221" i="65"/>
  <c r="FAB222" i="65" s="1"/>
  <c r="EZT221" i="65"/>
  <c r="EZT222" i="65" s="1"/>
  <c r="EZL221" i="65"/>
  <c r="EZL222" i="65" s="1"/>
  <c r="EZD221" i="65"/>
  <c r="EZD222" i="65" s="1"/>
  <c r="EYV221" i="65"/>
  <c r="EYV222" i="65" s="1"/>
  <c r="EYN221" i="65"/>
  <c r="EYN222" i="65" s="1"/>
  <c r="EYF221" i="65"/>
  <c r="EYF222" i="65" s="1"/>
  <c r="EXX221" i="65"/>
  <c r="EXX222" i="65" s="1"/>
  <c r="EXP221" i="65"/>
  <c r="EXP222" i="65" s="1"/>
  <c r="EXH221" i="65"/>
  <c r="EXH222" i="65" s="1"/>
  <c r="EWZ221" i="65"/>
  <c r="EWZ222" i="65" s="1"/>
  <c r="EWR221" i="65"/>
  <c r="EWR222" i="65" s="1"/>
  <c r="EWJ221" i="65"/>
  <c r="EWJ222" i="65" s="1"/>
  <c r="EWB221" i="65"/>
  <c r="EWB222" i="65" s="1"/>
  <c r="EVT221" i="65"/>
  <c r="EVT222" i="65" s="1"/>
  <c r="EVL221" i="65"/>
  <c r="EVL222" i="65" s="1"/>
  <c r="EVD221" i="65"/>
  <c r="EVD222" i="65" s="1"/>
  <c r="EUV221" i="65"/>
  <c r="EUV222" i="65" s="1"/>
  <c r="EUN221" i="65"/>
  <c r="EUN222" i="65" s="1"/>
  <c r="EUF221" i="65"/>
  <c r="EUF222" i="65" s="1"/>
  <c r="ETX221" i="65"/>
  <c r="ETX222" i="65" s="1"/>
  <c r="ETP221" i="65"/>
  <c r="ETP222" i="65" s="1"/>
  <c r="ETH221" i="65"/>
  <c r="ETH222" i="65" s="1"/>
  <c r="ESZ221" i="65"/>
  <c r="ESZ222" i="65" s="1"/>
  <c r="ESR221" i="65"/>
  <c r="ESR222" i="65" s="1"/>
  <c r="ESJ221" i="65"/>
  <c r="ESJ222" i="65" s="1"/>
  <c r="ESB221" i="65"/>
  <c r="ESB222" i="65" s="1"/>
  <c r="ERT221" i="65"/>
  <c r="ERT222" i="65" s="1"/>
  <c r="ERL221" i="65"/>
  <c r="ERL222" i="65" s="1"/>
  <c r="ERD221" i="65"/>
  <c r="ERD222" i="65" s="1"/>
  <c r="EQV221" i="65"/>
  <c r="EQV222" i="65" s="1"/>
  <c r="EQN221" i="65"/>
  <c r="EQN222" i="65" s="1"/>
  <c r="EQF221" i="65"/>
  <c r="EQF222" i="65" s="1"/>
  <c r="EPX221" i="65"/>
  <c r="EPX222" i="65" s="1"/>
  <c r="EPP221" i="65"/>
  <c r="EPP222" i="65" s="1"/>
  <c r="EPH221" i="65"/>
  <c r="EPH222" i="65" s="1"/>
  <c r="EOZ221" i="65"/>
  <c r="EOZ222" i="65" s="1"/>
  <c r="EOR221" i="65"/>
  <c r="EOR222" i="65" s="1"/>
  <c r="EOJ221" i="65"/>
  <c r="EOJ222" i="65" s="1"/>
  <c r="EOB221" i="65"/>
  <c r="EOB222" i="65" s="1"/>
  <c r="ENT221" i="65"/>
  <c r="ENT222" i="65" s="1"/>
  <c r="ENL221" i="65"/>
  <c r="ENL222" i="65" s="1"/>
  <c r="END221" i="65"/>
  <c r="END222" i="65" s="1"/>
  <c r="EMV221" i="65"/>
  <c r="EMV222" i="65" s="1"/>
  <c r="EMN221" i="65"/>
  <c r="EMN222" i="65" s="1"/>
  <c r="EMF221" i="65"/>
  <c r="EMF222" i="65" s="1"/>
  <c r="ELX221" i="65"/>
  <c r="ELX222" i="65" s="1"/>
  <c r="ELP221" i="65"/>
  <c r="ELP222" i="65" s="1"/>
  <c r="ELH221" i="65"/>
  <c r="ELH222" i="65" s="1"/>
  <c r="EKZ221" i="65"/>
  <c r="EKZ222" i="65" s="1"/>
  <c r="EKR221" i="65"/>
  <c r="EKR222" i="65" s="1"/>
  <c r="EKJ221" i="65"/>
  <c r="EKJ222" i="65" s="1"/>
  <c r="EKB221" i="65"/>
  <c r="EKB222" i="65" s="1"/>
  <c r="EJT221" i="65"/>
  <c r="EJT222" i="65" s="1"/>
  <c r="EJL221" i="65"/>
  <c r="EJL222" i="65" s="1"/>
  <c r="EJD221" i="65"/>
  <c r="EJD222" i="65" s="1"/>
  <c r="EIV221" i="65"/>
  <c r="EIV222" i="65" s="1"/>
  <c r="EIN221" i="65"/>
  <c r="EIN222" i="65" s="1"/>
  <c r="EIF221" i="65"/>
  <c r="EIF222" i="65" s="1"/>
  <c r="EHX221" i="65"/>
  <c r="EHX222" i="65" s="1"/>
  <c r="EHP221" i="65"/>
  <c r="EHP222" i="65" s="1"/>
  <c r="EHH221" i="65"/>
  <c r="EHH222" i="65" s="1"/>
  <c r="EGZ221" i="65"/>
  <c r="EGZ222" i="65" s="1"/>
  <c r="EGR221" i="65"/>
  <c r="EGR222" i="65" s="1"/>
  <c r="EGJ221" i="65"/>
  <c r="EGJ222" i="65" s="1"/>
  <c r="EGB221" i="65"/>
  <c r="EGB222" i="65" s="1"/>
  <c r="EFT221" i="65"/>
  <c r="EFT222" i="65" s="1"/>
  <c r="EFL221" i="65"/>
  <c r="EFL222" i="65" s="1"/>
  <c r="EFD221" i="65"/>
  <c r="EFD222" i="65" s="1"/>
  <c r="EEV221" i="65"/>
  <c r="EEV222" i="65" s="1"/>
  <c r="EEN221" i="65"/>
  <c r="EEN222" i="65" s="1"/>
  <c r="EEF221" i="65"/>
  <c r="EEF222" i="65" s="1"/>
  <c r="EDX221" i="65"/>
  <c r="EDX222" i="65" s="1"/>
  <c r="EDP221" i="65"/>
  <c r="EDP222" i="65" s="1"/>
  <c r="EDH221" i="65"/>
  <c r="EDH222" i="65" s="1"/>
  <c r="ECZ221" i="65"/>
  <c r="ECZ222" i="65" s="1"/>
  <c r="ECR221" i="65"/>
  <c r="ECR222" i="65" s="1"/>
  <c r="ECJ221" i="65"/>
  <c r="ECJ222" i="65" s="1"/>
  <c r="ECB221" i="65"/>
  <c r="ECB222" i="65" s="1"/>
  <c r="EBT221" i="65"/>
  <c r="EBT222" i="65" s="1"/>
  <c r="EBL221" i="65"/>
  <c r="EBL222" i="65" s="1"/>
  <c r="EBD221" i="65"/>
  <c r="EBD222" i="65" s="1"/>
  <c r="EAV221" i="65"/>
  <c r="EAV222" i="65" s="1"/>
  <c r="EAN221" i="65"/>
  <c r="EAN222" i="65" s="1"/>
  <c r="EAF221" i="65"/>
  <c r="EAF222" i="65" s="1"/>
  <c r="DZX221" i="65"/>
  <c r="DZX222" i="65" s="1"/>
  <c r="DZP221" i="65"/>
  <c r="DZP222" i="65" s="1"/>
  <c r="DZH221" i="65"/>
  <c r="DZH222" i="65" s="1"/>
  <c r="DYZ221" i="65"/>
  <c r="DYZ222" i="65" s="1"/>
  <c r="DYR221" i="65"/>
  <c r="DYR222" i="65" s="1"/>
  <c r="DYJ221" i="65"/>
  <c r="DYJ222" i="65" s="1"/>
  <c r="DYB221" i="65"/>
  <c r="DYB222" i="65" s="1"/>
  <c r="DXT221" i="65"/>
  <c r="DXT222" i="65" s="1"/>
  <c r="DXL221" i="65"/>
  <c r="DXL222" i="65" s="1"/>
  <c r="DXD221" i="65"/>
  <c r="DXD222" i="65" s="1"/>
  <c r="DWV221" i="65"/>
  <c r="DWV222" i="65" s="1"/>
  <c r="DWN221" i="65"/>
  <c r="DWN222" i="65" s="1"/>
  <c r="DWF221" i="65"/>
  <c r="DWF222" i="65" s="1"/>
  <c r="DVX221" i="65"/>
  <c r="DVX222" i="65" s="1"/>
  <c r="DVP221" i="65"/>
  <c r="DVP222" i="65" s="1"/>
  <c r="DVH221" i="65"/>
  <c r="DVH222" i="65" s="1"/>
  <c r="DUZ221" i="65"/>
  <c r="DUZ222" i="65" s="1"/>
  <c r="DUR221" i="65"/>
  <c r="DUR222" i="65" s="1"/>
  <c r="DUJ221" i="65"/>
  <c r="DUJ222" i="65" s="1"/>
  <c r="DUB221" i="65"/>
  <c r="DUB222" i="65" s="1"/>
  <c r="DTT221" i="65"/>
  <c r="DTT222" i="65" s="1"/>
  <c r="DTL221" i="65"/>
  <c r="DTL222" i="65" s="1"/>
  <c r="DTD221" i="65"/>
  <c r="DTD222" i="65" s="1"/>
  <c r="DSV221" i="65"/>
  <c r="DSV222" i="65" s="1"/>
  <c r="DSN221" i="65"/>
  <c r="DSN222" i="65" s="1"/>
  <c r="DSF221" i="65"/>
  <c r="DSF222" i="65" s="1"/>
  <c r="DRX221" i="65"/>
  <c r="DRX222" i="65" s="1"/>
  <c r="DRP221" i="65"/>
  <c r="DRP222" i="65" s="1"/>
  <c r="DRH221" i="65"/>
  <c r="DRH222" i="65" s="1"/>
  <c r="DQZ221" i="65"/>
  <c r="DQZ222" i="65" s="1"/>
  <c r="DQR221" i="65"/>
  <c r="DQR222" i="65" s="1"/>
  <c r="DQJ221" i="65"/>
  <c r="DQJ222" i="65" s="1"/>
  <c r="DQB221" i="65"/>
  <c r="DQB222" i="65" s="1"/>
  <c r="DPT221" i="65"/>
  <c r="DPT222" i="65" s="1"/>
  <c r="DPL221" i="65"/>
  <c r="DPL222" i="65" s="1"/>
  <c r="DPD221" i="65"/>
  <c r="DPD222" i="65" s="1"/>
  <c r="DOV221" i="65"/>
  <c r="DOV222" i="65" s="1"/>
  <c r="DON221" i="65"/>
  <c r="DON222" i="65" s="1"/>
  <c r="DOF221" i="65"/>
  <c r="DOF222" i="65" s="1"/>
  <c r="DNX221" i="65"/>
  <c r="DNX222" i="65" s="1"/>
  <c r="DNP221" i="65"/>
  <c r="DNP222" i="65" s="1"/>
  <c r="DNH221" i="65"/>
  <c r="DNH222" i="65" s="1"/>
  <c r="DMZ221" i="65"/>
  <c r="DMZ222" i="65" s="1"/>
  <c r="DMR221" i="65"/>
  <c r="DMR222" i="65" s="1"/>
  <c r="DMJ221" i="65"/>
  <c r="DMJ222" i="65" s="1"/>
  <c r="DMB221" i="65"/>
  <c r="DMB222" i="65" s="1"/>
  <c r="DLT221" i="65"/>
  <c r="DLT222" i="65" s="1"/>
  <c r="DLL221" i="65"/>
  <c r="DLL222" i="65" s="1"/>
  <c r="DLD221" i="65"/>
  <c r="DLD222" i="65" s="1"/>
  <c r="DKV221" i="65"/>
  <c r="DKV222" i="65" s="1"/>
  <c r="DKN221" i="65"/>
  <c r="DKN222" i="65" s="1"/>
  <c r="DKF221" i="65"/>
  <c r="DKF222" i="65" s="1"/>
  <c r="DJX221" i="65"/>
  <c r="DJX222" i="65" s="1"/>
  <c r="DJP221" i="65"/>
  <c r="DJP222" i="65" s="1"/>
  <c r="DJH221" i="65"/>
  <c r="DJH222" i="65" s="1"/>
  <c r="DIZ221" i="65"/>
  <c r="DIZ222" i="65" s="1"/>
  <c r="DIR221" i="65"/>
  <c r="DIR222" i="65" s="1"/>
  <c r="DIJ221" i="65"/>
  <c r="DIJ222" i="65" s="1"/>
  <c r="DIB221" i="65"/>
  <c r="DIB222" i="65" s="1"/>
  <c r="DHT221" i="65"/>
  <c r="DHT222" i="65" s="1"/>
  <c r="DHL221" i="65"/>
  <c r="DHL222" i="65" s="1"/>
  <c r="DHD221" i="65"/>
  <c r="DHD222" i="65" s="1"/>
  <c r="DGV221" i="65"/>
  <c r="DGV222" i="65" s="1"/>
  <c r="DGN221" i="65"/>
  <c r="DGN222" i="65" s="1"/>
  <c r="DGF221" i="65"/>
  <c r="DGF222" i="65" s="1"/>
  <c r="DFX221" i="65"/>
  <c r="DFX222" i="65" s="1"/>
  <c r="DFP221" i="65"/>
  <c r="DFP222" i="65" s="1"/>
  <c r="DFH221" i="65"/>
  <c r="DFH222" i="65" s="1"/>
  <c r="DEZ221" i="65"/>
  <c r="DEZ222" i="65" s="1"/>
  <c r="DER221" i="65"/>
  <c r="DER222" i="65" s="1"/>
  <c r="DEJ221" i="65"/>
  <c r="DEJ222" i="65" s="1"/>
  <c r="DEB221" i="65"/>
  <c r="DEB222" i="65" s="1"/>
  <c r="DDT221" i="65"/>
  <c r="DDT222" i="65" s="1"/>
  <c r="DDL221" i="65"/>
  <c r="DDL222" i="65" s="1"/>
  <c r="DDD221" i="65"/>
  <c r="DDD222" i="65" s="1"/>
  <c r="DCV221" i="65"/>
  <c r="DCV222" i="65" s="1"/>
  <c r="DCN221" i="65"/>
  <c r="DCN222" i="65" s="1"/>
  <c r="DCF221" i="65"/>
  <c r="DCF222" i="65" s="1"/>
  <c r="DBX221" i="65"/>
  <c r="DBX222" i="65" s="1"/>
  <c r="DBP221" i="65"/>
  <c r="DBP222" i="65" s="1"/>
  <c r="DBH221" i="65"/>
  <c r="DBH222" i="65" s="1"/>
  <c r="DAZ221" i="65"/>
  <c r="DAZ222" i="65" s="1"/>
  <c r="DAR221" i="65"/>
  <c r="DAR222" i="65" s="1"/>
  <c r="DAJ221" i="65"/>
  <c r="DAJ222" i="65" s="1"/>
  <c r="DAB221" i="65"/>
  <c r="DAB222" i="65" s="1"/>
  <c r="CZT221" i="65"/>
  <c r="CZT222" i="65" s="1"/>
  <c r="CZL221" i="65"/>
  <c r="CZL222" i="65" s="1"/>
  <c r="CZD221" i="65"/>
  <c r="CZD222" i="65" s="1"/>
  <c r="CYV221" i="65"/>
  <c r="CYV222" i="65" s="1"/>
  <c r="CYN221" i="65"/>
  <c r="CYN222" i="65" s="1"/>
  <c r="CYF221" i="65"/>
  <c r="CYF222" i="65" s="1"/>
  <c r="CXX221" i="65"/>
  <c r="CXX222" i="65" s="1"/>
  <c r="CXP221" i="65"/>
  <c r="CXP222" i="65" s="1"/>
  <c r="CXH221" i="65"/>
  <c r="CXH222" i="65" s="1"/>
  <c r="CWZ221" i="65"/>
  <c r="CWZ222" i="65" s="1"/>
  <c r="CWR221" i="65"/>
  <c r="CWR222" i="65" s="1"/>
  <c r="CWJ221" i="65"/>
  <c r="CWJ222" i="65" s="1"/>
  <c r="CWB221" i="65"/>
  <c r="CWB222" i="65" s="1"/>
  <c r="CVT221" i="65"/>
  <c r="CVT222" i="65" s="1"/>
  <c r="CVL221" i="65"/>
  <c r="CVL222" i="65" s="1"/>
  <c r="CVD221" i="65"/>
  <c r="CVD222" i="65" s="1"/>
  <c r="CUV221" i="65"/>
  <c r="CUV222" i="65" s="1"/>
  <c r="CUN221" i="65"/>
  <c r="CUN222" i="65" s="1"/>
  <c r="CUF221" i="65"/>
  <c r="CUF222" i="65" s="1"/>
  <c r="CTX221" i="65"/>
  <c r="CTX222" i="65" s="1"/>
  <c r="CTP221" i="65"/>
  <c r="CTP222" i="65" s="1"/>
  <c r="CTH221" i="65"/>
  <c r="CTH222" i="65" s="1"/>
  <c r="CSZ221" i="65"/>
  <c r="CSZ222" i="65" s="1"/>
  <c r="CSR221" i="65"/>
  <c r="CSR222" i="65" s="1"/>
  <c r="CSJ221" i="65"/>
  <c r="CSJ222" i="65" s="1"/>
  <c r="CSB221" i="65"/>
  <c r="CSB222" i="65" s="1"/>
  <c r="CRT221" i="65"/>
  <c r="CRT222" i="65" s="1"/>
  <c r="CRL221" i="65"/>
  <c r="CRL222" i="65" s="1"/>
  <c r="CRD221" i="65"/>
  <c r="CRD222" i="65" s="1"/>
  <c r="CQV221" i="65"/>
  <c r="CQV222" i="65" s="1"/>
  <c r="CQN221" i="65"/>
  <c r="CQN222" i="65" s="1"/>
  <c r="CQF221" i="65"/>
  <c r="CQF222" i="65" s="1"/>
  <c r="CPX221" i="65"/>
  <c r="CPX222" i="65" s="1"/>
  <c r="CPP221" i="65"/>
  <c r="CPP222" i="65" s="1"/>
  <c r="CPH221" i="65"/>
  <c r="CPH222" i="65" s="1"/>
  <c r="COZ221" i="65"/>
  <c r="COZ222" i="65" s="1"/>
  <c r="COR221" i="65"/>
  <c r="COR222" i="65" s="1"/>
  <c r="COJ221" i="65"/>
  <c r="COJ222" i="65" s="1"/>
  <c r="COB221" i="65"/>
  <c r="COB222" i="65" s="1"/>
  <c r="CNT221" i="65"/>
  <c r="CNT222" i="65" s="1"/>
  <c r="CNL221" i="65"/>
  <c r="CNL222" i="65" s="1"/>
  <c r="CND221" i="65"/>
  <c r="CND222" i="65" s="1"/>
  <c r="CMV221" i="65"/>
  <c r="CMV222" i="65" s="1"/>
  <c r="CMN221" i="65"/>
  <c r="CMN222" i="65" s="1"/>
  <c r="CMF221" i="65"/>
  <c r="CMF222" i="65" s="1"/>
  <c r="CLX221" i="65"/>
  <c r="CLX222" i="65" s="1"/>
  <c r="CLP221" i="65"/>
  <c r="CLP222" i="65" s="1"/>
  <c r="CLH221" i="65"/>
  <c r="CLH222" i="65" s="1"/>
  <c r="CKZ221" i="65"/>
  <c r="CKZ222" i="65" s="1"/>
  <c r="CKR221" i="65"/>
  <c r="CKR222" i="65" s="1"/>
  <c r="CKJ221" i="65"/>
  <c r="CKJ222" i="65" s="1"/>
  <c r="CKB221" i="65"/>
  <c r="CKB222" i="65" s="1"/>
  <c r="CJT221" i="65"/>
  <c r="CJT222" i="65" s="1"/>
  <c r="CJL221" i="65"/>
  <c r="CJL222" i="65" s="1"/>
  <c r="CJD221" i="65"/>
  <c r="CJD222" i="65" s="1"/>
  <c r="CIV221" i="65"/>
  <c r="CIV222" i="65" s="1"/>
  <c r="CIN221" i="65"/>
  <c r="CIN222" i="65" s="1"/>
  <c r="CIF221" i="65"/>
  <c r="CIF222" i="65" s="1"/>
  <c r="CHX221" i="65"/>
  <c r="CHX222" i="65" s="1"/>
  <c r="CHP221" i="65"/>
  <c r="CHP222" i="65" s="1"/>
  <c r="CHH221" i="65"/>
  <c r="CHH222" i="65" s="1"/>
  <c r="CGZ221" i="65"/>
  <c r="CGZ222" i="65" s="1"/>
  <c r="CGR221" i="65"/>
  <c r="CGR222" i="65" s="1"/>
  <c r="CGJ221" i="65"/>
  <c r="CGJ222" i="65" s="1"/>
  <c r="CGB221" i="65"/>
  <c r="CGB222" i="65" s="1"/>
  <c r="CFT221" i="65"/>
  <c r="CFT222" i="65" s="1"/>
  <c r="CFL221" i="65"/>
  <c r="CFL222" i="65" s="1"/>
  <c r="CFD221" i="65"/>
  <c r="CFD222" i="65" s="1"/>
  <c r="CEV221" i="65"/>
  <c r="CEV222" i="65" s="1"/>
  <c r="CEN221" i="65"/>
  <c r="CEN222" i="65" s="1"/>
  <c r="CEF221" i="65"/>
  <c r="CEF222" i="65" s="1"/>
  <c r="CDX221" i="65"/>
  <c r="CDX222" i="65" s="1"/>
  <c r="CDP221" i="65"/>
  <c r="CDP222" i="65" s="1"/>
  <c r="CDH221" i="65"/>
  <c r="CDH222" i="65" s="1"/>
  <c r="CCZ221" i="65"/>
  <c r="CCZ222" i="65" s="1"/>
  <c r="CCR221" i="65"/>
  <c r="CCR222" i="65" s="1"/>
  <c r="CCJ221" i="65"/>
  <c r="CCJ222" i="65" s="1"/>
  <c r="CCB221" i="65"/>
  <c r="CCB222" i="65" s="1"/>
  <c r="CBT221" i="65"/>
  <c r="CBT222" i="65" s="1"/>
  <c r="CBL221" i="65"/>
  <c r="CBL222" i="65" s="1"/>
  <c r="CBD221" i="65"/>
  <c r="CBD222" i="65" s="1"/>
  <c r="CAV221" i="65"/>
  <c r="CAV222" i="65" s="1"/>
  <c r="CAN221" i="65"/>
  <c r="CAN222" i="65" s="1"/>
  <c r="CAF221" i="65"/>
  <c r="CAF222" i="65" s="1"/>
  <c r="BZX221" i="65"/>
  <c r="BZX222" i="65" s="1"/>
  <c r="BZP221" i="65"/>
  <c r="BZP222" i="65" s="1"/>
  <c r="BZH221" i="65"/>
  <c r="BZH222" i="65" s="1"/>
  <c r="BYZ221" i="65"/>
  <c r="BYZ222" i="65" s="1"/>
  <c r="BYR221" i="65"/>
  <c r="BYR222" i="65" s="1"/>
  <c r="BYJ221" i="65"/>
  <c r="BYJ222" i="65" s="1"/>
  <c r="BYB221" i="65"/>
  <c r="BYB222" i="65" s="1"/>
  <c r="BXT221" i="65"/>
  <c r="BXT222" i="65" s="1"/>
  <c r="BXL221" i="65"/>
  <c r="BXL222" i="65" s="1"/>
  <c r="BXD221" i="65"/>
  <c r="BXD222" i="65" s="1"/>
  <c r="BWV221" i="65"/>
  <c r="BWV222" i="65" s="1"/>
  <c r="BWN221" i="65"/>
  <c r="BWN222" i="65" s="1"/>
  <c r="BWF221" i="65"/>
  <c r="BWF222" i="65" s="1"/>
  <c r="BVX221" i="65"/>
  <c r="BVX222" i="65" s="1"/>
  <c r="BVP221" i="65"/>
  <c r="BVP222" i="65" s="1"/>
  <c r="BVH221" i="65"/>
  <c r="BVH222" i="65" s="1"/>
  <c r="BUZ221" i="65"/>
  <c r="BUZ222" i="65" s="1"/>
  <c r="BUR221" i="65"/>
  <c r="BUR222" i="65" s="1"/>
  <c r="BUJ221" i="65"/>
  <c r="BUJ222" i="65" s="1"/>
  <c r="BUB221" i="65"/>
  <c r="BUB222" i="65" s="1"/>
  <c r="BTT221" i="65"/>
  <c r="BTT222" i="65" s="1"/>
  <c r="BTL221" i="65"/>
  <c r="BTL222" i="65" s="1"/>
  <c r="BTD221" i="65"/>
  <c r="BTD222" i="65" s="1"/>
  <c r="BSV221" i="65"/>
  <c r="BSV222" i="65" s="1"/>
  <c r="BSN221" i="65"/>
  <c r="BSN222" i="65" s="1"/>
  <c r="BSF221" i="65"/>
  <c r="BSF222" i="65" s="1"/>
  <c r="BRX221" i="65"/>
  <c r="BRX222" i="65" s="1"/>
  <c r="BRP221" i="65"/>
  <c r="BRP222" i="65" s="1"/>
  <c r="BRH221" i="65"/>
  <c r="BRH222" i="65" s="1"/>
  <c r="BQZ221" i="65"/>
  <c r="BQZ222" i="65" s="1"/>
  <c r="BQR221" i="65"/>
  <c r="BQR222" i="65" s="1"/>
  <c r="BQJ221" i="65"/>
  <c r="BQJ222" i="65" s="1"/>
  <c r="BQB221" i="65"/>
  <c r="BQB222" i="65" s="1"/>
  <c r="BPT221" i="65"/>
  <c r="BPT222" i="65" s="1"/>
  <c r="BPL221" i="65"/>
  <c r="BPL222" i="65" s="1"/>
  <c r="BPD221" i="65"/>
  <c r="BPD222" i="65" s="1"/>
  <c r="BOV221" i="65"/>
  <c r="BOV222" i="65" s="1"/>
  <c r="BON221" i="65"/>
  <c r="BON222" i="65" s="1"/>
  <c r="BOF221" i="65"/>
  <c r="BOF222" i="65" s="1"/>
  <c r="BNX221" i="65"/>
  <c r="BNX222" i="65" s="1"/>
  <c r="BNP221" i="65"/>
  <c r="BNP222" i="65" s="1"/>
  <c r="BNH221" i="65"/>
  <c r="BNH222" i="65" s="1"/>
  <c r="BMZ221" i="65"/>
  <c r="BMZ222" i="65" s="1"/>
  <c r="BMR221" i="65"/>
  <c r="BMR222" i="65" s="1"/>
  <c r="BMJ221" i="65"/>
  <c r="BMJ222" i="65" s="1"/>
  <c r="BMB221" i="65"/>
  <c r="BMB222" i="65" s="1"/>
  <c r="BLT221" i="65"/>
  <c r="BLT222" i="65" s="1"/>
  <c r="BLL221" i="65"/>
  <c r="BLL222" i="65" s="1"/>
  <c r="BLD221" i="65"/>
  <c r="BLD222" i="65" s="1"/>
  <c r="BKV221" i="65"/>
  <c r="BKV222" i="65" s="1"/>
  <c r="BKN221" i="65"/>
  <c r="BKN222" i="65" s="1"/>
  <c r="BKF221" i="65"/>
  <c r="BKF222" i="65" s="1"/>
  <c r="BJX221" i="65"/>
  <c r="BJX222" i="65" s="1"/>
  <c r="BJP221" i="65"/>
  <c r="BJP222" i="65" s="1"/>
  <c r="BJH221" i="65"/>
  <c r="BJH222" i="65" s="1"/>
  <c r="BIZ221" i="65"/>
  <c r="BIZ222" i="65" s="1"/>
  <c r="BIR221" i="65"/>
  <c r="BIR222" i="65" s="1"/>
  <c r="BIJ221" i="65"/>
  <c r="BIJ222" i="65" s="1"/>
  <c r="BIB221" i="65"/>
  <c r="BIB222" i="65" s="1"/>
  <c r="BHT221" i="65"/>
  <c r="BHT222" i="65" s="1"/>
  <c r="BHL221" i="65"/>
  <c r="BHL222" i="65" s="1"/>
  <c r="BHD221" i="65"/>
  <c r="BHD222" i="65" s="1"/>
  <c r="BGV221" i="65"/>
  <c r="BGV222" i="65" s="1"/>
  <c r="BGN221" i="65"/>
  <c r="BGN222" i="65" s="1"/>
  <c r="BGF221" i="65"/>
  <c r="BGF222" i="65" s="1"/>
  <c r="BFX221" i="65"/>
  <c r="BFX222" i="65" s="1"/>
  <c r="BFP221" i="65"/>
  <c r="BFP222" i="65" s="1"/>
  <c r="BFH221" i="65"/>
  <c r="BFH222" i="65" s="1"/>
  <c r="BEZ221" i="65"/>
  <c r="BEZ222" i="65" s="1"/>
  <c r="BER221" i="65"/>
  <c r="BER222" i="65" s="1"/>
  <c r="BEJ221" i="65"/>
  <c r="BEJ222" i="65" s="1"/>
  <c r="BEB221" i="65"/>
  <c r="BEB222" i="65" s="1"/>
  <c r="BDT221" i="65"/>
  <c r="BDT222" i="65" s="1"/>
  <c r="BDL221" i="65"/>
  <c r="BDL222" i="65" s="1"/>
  <c r="BDD221" i="65"/>
  <c r="BDD222" i="65" s="1"/>
  <c r="BCV221" i="65"/>
  <c r="BCV222" i="65" s="1"/>
  <c r="BCN221" i="65"/>
  <c r="BCN222" i="65" s="1"/>
  <c r="BCF221" i="65"/>
  <c r="BCF222" i="65" s="1"/>
  <c r="BBX221" i="65"/>
  <c r="BBX222" i="65" s="1"/>
  <c r="BBP221" i="65"/>
  <c r="BBP222" i="65" s="1"/>
  <c r="BBH221" i="65"/>
  <c r="BBH222" i="65" s="1"/>
  <c r="BAZ221" i="65"/>
  <c r="BAZ222" i="65" s="1"/>
  <c r="BAR221" i="65"/>
  <c r="BAR222" i="65" s="1"/>
  <c r="BAJ221" i="65"/>
  <c r="BAJ222" i="65" s="1"/>
  <c r="BAB221" i="65"/>
  <c r="BAB222" i="65" s="1"/>
  <c r="AZT221" i="65"/>
  <c r="AZT222" i="65" s="1"/>
  <c r="AZL221" i="65"/>
  <c r="AZL222" i="65" s="1"/>
  <c r="AZD221" i="65"/>
  <c r="AZD222" i="65" s="1"/>
  <c r="AYV221" i="65"/>
  <c r="AYV222" i="65" s="1"/>
  <c r="AYN221" i="65"/>
  <c r="AYN222" i="65" s="1"/>
  <c r="AYF221" i="65"/>
  <c r="AYF222" i="65" s="1"/>
  <c r="AXX221" i="65"/>
  <c r="AXX222" i="65" s="1"/>
  <c r="AXP221" i="65"/>
  <c r="AXP222" i="65" s="1"/>
  <c r="AXH221" i="65"/>
  <c r="AXH222" i="65" s="1"/>
  <c r="AWZ221" i="65"/>
  <c r="AWZ222" i="65" s="1"/>
  <c r="AWR221" i="65"/>
  <c r="AWR222" i="65" s="1"/>
  <c r="AWJ221" i="65"/>
  <c r="AWJ222" i="65" s="1"/>
  <c r="AWB221" i="65"/>
  <c r="AWB222" i="65" s="1"/>
  <c r="AVT221" i="65"/>
  <c r="AVT222" i="65" s="1"/>
  <c r="AVL221" i="65"/>
  <c r="AVL222" i="65" s="1"/>
  <c r="AVD221" i="65"/>
  <c r="AVD222" i="65" s="1"/>
  <c r="AUV221" i="65"/>
  <c r="AUV222" i="65" s="1"/>
  <c r="AUN221" i="65"/>
  <c r="AUN222" i="65" s="1"/>
  <c r="AUF221" i="65"/>
  <c r="AUF222" i="65" s="1"/>
  <c r="ATX221" i="65"/>
  <c r="ATX222" i="65" s="1"/>
  <c r="ATP221" i="65"/>
  <c r="ATP222" i="65" s="1"/>
  <c r="ATH221" i="65"/>
  <c r="ATH222" i="65" s="1"/>
  <c r="ASZ221" i="65"/>
  <c r="ASZ222" i="65" s="1"/>
  <c r="ASR221" i="65"/>
  <c r="ASR222" i="65" s="1"/>
  <c r="ASJ221" i="65"/>
  <c r="ASJ222" i="65" s="1"/>
  <c r="ASB221" i="65"/>
  <c r="ASB222" i="65" s="1"/>
  <c r="ART221" i="65"/>
  <c r="ART222" i="65" s="1"/>
  <c r="ARL221" i="65"/>
  <c r="ARL222" i="65" s="1"/>
  <c r="ARD221" i="65"/>
  <c r="ARD222" i="65" s="1"/>
  <c r="AQV221" i="65"/>
  <c r="AQV222" i="65" s="1"/>
  <c r="AQN221" i="65"/>
  <c r="AQN222" i="65" s="1"/>
  <c r="AQF221" i="65"/>
  <c r="AQF222" i="65" s="1"/>
  <c r="APX221" i="65"/>
  <c r="APX222" i="65" s="1"/>
  <c r="APP221" i="65"/>
  <c r="APP222" i="65" s="1"/>
  <c r="APH221" i="65"/>
  <c r="APH222" i="65" s="1"/>
  <c r="AOZ221" i="65"/>
  <c r="AOZ222" i="65" s="1"/>
  <c r="AOR221" i="65"/>
  <c r="AOR222" i="65" s="1"/>
  <c r="AOJ221" i="65"/>
  <c r="AOJ222" i="65" s="1"/>
  <c r="AOB221" i="65"/>
  <c r="AOB222" i="65" s="1"/>
  <c r="ANT221" i="65"/>
  <c r="ANT222" i="65" s="1"/>
  <c r="ANL221" i="65"/>
  <c r="ANL222" i="65" s="1"/>
  <c r="AND221" i="65"/>
  <c r="AND222" i="65" s="1"/>
  <c r="AMV221" i="65"/>
  <c r="AMV222" i="65" s="1"/>
  <c r="AMN221" i="65"/>
  <c r="AMN222" i="65" s="1"/>
  <c r="AMF221" i="65"/>
  <c r="AMF222" i="65" s="1"/>
  <c r="ALX221" i="65"/>
  <c r="ALX222" i="65" s="1"/>
  <c r="ALP221" i="65"/>
  <c r="ALP222" i="65" s="1"/>
  <c r="ALH221" i="65"/>
  <c r="ALH222" i="65" s="1"/>
  <c r="AKZ221" i="65"/>
  <c r="AKZ222" i="65" s="1"/>
  <c r="AKR221" i="65"/>
  <c r="AKR222" i="65" s="1"/>
  <c r="AKJ221" i="65"/>
  <c r="AKJ222" i="65" s="1"/>
  <c r="AKB221" i="65"/>
  <c r="AKB222" i="65" s="1"/>
  <c r="AJT221" i="65"/>
  <c r="AJT222" i="65" s="1"/>
  <c r="AJL221" i="65"/>
  <c r="AJL222" i="65" s="1"/>
  <c r="AJD221" i="65"/>
  <c r="AJD222" i="65" s="1"/>
  <c r="AIV221" i="65"/>
  <c r="AIV222" i="65" s="1"/>
  <c r="AIN221" i="65"/>
  <c r="AIN222" i="65" s="1"/>
  <c r="AIF221" i="65"/>
  <c r="AIF222" i="65" s="1"/>
  <c r="AHX221" i="65"/>
  <c r="AHX222" i="65" s="1"/>
  <c r="AHP221" i="65"/>
  <c r="AHP222" i="65" s="1"/>
  <c r="AHH221" i="65"/>
  <c r="AHH222" i="65" s="1"/>
  <c r="AGZ221" i="65"/>
  <c r="AGZ222" i="65" s="1"/>
  <c r="AGR221" i="65"/>
  <c r="AGR222" i="65" s="1"/>
  <c r="AGJ221" i="65"/>
  <c r="AGJ222" i="65" s="1"/>
  <c r="AGB221" i="65"/>
  <c r="AGB222" i="65" s="1"/>
  <c r="AFT221" i="65"/>
  <c r="AFT222" i="65" s="1"/>
  <c r="AFL221" i="65"/>
  <c r="AFL222" i="65" s="1"/>
  <c r="AFD221" i="65"/>
  <c r="AFD222" i="65" s="1"/>
  <c r="AEV221" i="65"/>
  <c r="AEV222" i="65" s="1"/>
  <c r="AEN221" i="65"/>
  <c r="AEN222" i="65" s="1"/>
  <c r="AEF221" i="65"/>
  <c r="AEF222" i="65" s="1"/>
  <c r="ADX221" i="65"/>
  <c r="ADX222" i="65" s="1"/>
  <c r="ADP221" i="65"/>
  <c r="ADP222" i="65" s="1"/>
  <c r="ADH221" i="65"/>
  <c r="ADH222" i="65" s="1"/>
  <c r="ACZ221" i="65"/>
  <c r="ACZ222" i="65" s="1"/>
  <c r="ACR221" i="65"/>
  <c r="ACR222" i="65" s="1"/>
  <c r="ACJ221" i="65"/>
  <c r="ACJ222" i="65" s="1"/>
  <c r="ACB221" i="65"/>
  <c r="ACB222" i="65" s="1"/>
  <c r="ABT221" i="65"/>
  <c r="ABT222" i="65" s="1"/>
  <c r="ABL221" i="65"/>
  <c r="ABL222" i="65" s="1"/>
  <c r="ABD221" i="65"/>
  <c r="ABD222" i="65" s="1"/>
  <c r="AAV221" i="65"/>
  <c r="AAV222" i="65" s="1"/>
  <c r="AAN221" i="65"/>
  <c r="AAN222" i="65" s="1"/>
  <c r="AAF221" i="65"/>
  <c r="AAF222" i="65" s="1"/>
  <c r="ZX221" i="65"/>
  <c r="ZX222" i="65" s="1"/>
  <c r="ZP221" i="65"/>
  <c r="ZP222" i="65" s="1"/>
  <c r="ZH221" i="65"/>
  <c r="ZH222" i="65" s="1"/>
  <c r="YZ221" i="65"/>
  <c r="YZ222" i="65" s="1"/>
  <c r="YR221" i="65"/>
  <c r="YR222" i="65" s="1"/>
  <c r="YJ221" i="65"/>
  <c r="YJ222" i="65" s="1"/>
  <c r="YB221" i="65"/>
  <c r="YB222" i="65" s="1"/>
  <c r="XT221" i="65"/>
  <c r="XT222" i="65" s="1"/>
  <c r="XL221" i="65"/>
  <c r="XL222" i="65" s="1"/>
  <c r="XD221" i="65"/>
  <c r="XD222" i="65" s="1"/>
  <c r="WV221" i="65"/>
  <c r="WV222" i="65" s="1"/>
  <c r="WN221" i="65"/>
  <c r="WN222" i="65" s="1"/>
  <c r="WF221" i="65"/>
  <c r="WF222" i="65" s="1"/>
  <c r="VX221" i="65"/>
  <c r="VX222" i="65" s="1"/>
  <c r="VP221" i="65"/>
  <c r="VP222" i="65" s="1"/>
  <c r="VH221" i="65"/>
  <c r="VH222" i="65" s="1"/>
  <c r="UZ221" i="65"/>
  <c r="UZ222" i="65" s="1"/>
  <c r="UR221" i="65"/>
  <c r="UR222" i="65" s="1"/>
  <c r="UJ221" i="65"/>
  <c r="UJ222" i="65" s="1"/>
  <c r="UB221" i="65"/>
  <c r="UB222" i="65" s="1"/>
  <c r="TT221" i="65"/>
  <c r="TT222" i="65" s="1"/>
  <c r="TL221" i="65"/>
  <c r="TL222" i="65" s="1"/>
  <c r="TD221" i="65"/>
  <c r="TD222" i="65" s="1"/>
  <c r="SV221" i="65"/>
  <c r="SV222" i="65" s="1"/>
  <c r="SN221" i="65"/>
  <c r="SN222" i="65" s="1"/>
  <c r="SF221" i="65"/>
  <c r="SF222" i="65" s="1"/>
  <c r="RX221" i="65"/>
  <c r="RX222" i="65" s="1"/>
  <c r="RP221" i="65"/>
  <c r="RP222" i="65" s="1"/>
  <c r="RH221" i="65"/>
  <c r="RH222" i="65" s="1"/>
  <c r="QZ221" i="65"/>
  <c r="QZ222" i="65" s="1"/>
  <c r="QR221" i="65"/>
  <c r="QR222" i="65" s="1"/>
  <c r="QJ221" i="65"/>
  <c r="QJ222" i="65" s="1"/>
  <c r="QB221" i="65"/>
  <c r="QB222" i="65" s="1"/>
  <c r="PT221" i="65"/>
  <c r="PT222" i="65" s="1"/>
  <c r="PL221" i="65"/>
  <c r="PL222" i="65" s="1"/>
  <c r="PD221" i="65"/>
  <c r="PD222" i="65" s="1"/>
  <c r="OV221" i="65"/>
  <c r="OV222" i="65" s="1"/>
  <c r="ON221" i="65"/>
  <c r="ON222" i="65" s="1"/>
  <c r="OF221" i="65"/>
  <c r="OF222" i="65" s="1"/>
  <c r="NX221" i="65"/>
  <c r="NX222" i="65" s="1"/>
  <c r="NP221" i="65"/>
  <c r="NP222" i="65" s="1"/>
  <c r="NH221" i="65"/>
  <c r="NH222" i="65" s="1"/>
  <c r="MZ221" i="65"/>
  <c r="MZ222" i="65" s="1"/>
  <c r="MR221" i="65"/>
  <c r="MR222" i="65" s="1"/>
  <c r="MJ221" i="65"/>
  <c r="MJ222" i="65" s="1"/>
  <c r="MB221" i="65"/>
  <c r="MB222" i="65" s="1"/>
  <c r="LT221" i="65"/>
  <c r="LT222" i="65" s="1"/>
  <c r="LL221" i="65"/>
  <c r="LL222" i="65" s="1"/>
  <c r="LD221" i="65"/>
  <c r="LD222" i="65" s="1"/>
  <c r="KV221" i="65"/>
  <c r="KV222" i="65" s="1"/>
  <c r="KN221" i="65"/>
  <c r="KN222" i="65" s="1"/>
  <c r="KF221" i="65"/>
  <c r="KF222" i="65" s="1"/>
  <c r="JX221" i="65"/>
  <c r="JX222" i="65" s="1"/>
  <c r="JP221" i="65"/>
  <c r="JP222" i="65" s="1"/>
  <c r="JH221" i="65"/>
  <c r="JH222" i="65" s="1"/>
  <c r="IZ221" i="65"/>
  <c r="IZ222" i="65" s="1"/>
  <c r="IR221" i="65"/>
  <c r="IR222" i="65" s="1"/>
  <c r="IJ221" i="65"/>
  <c r="IJ222" i="65" s="1"/>
  <c r="IB221" i="65"/>
  <c r="IB222" i="65" s="1"/>
  <c r="HT221" i="65"/>
  <c r="HT222" i="65" s="1"/>
  <c r="HL221" i="65"/>
  <c r="HL222" i="65" s="1"/>
  <c r="HD221" i="65"/>
  <c r="HD222" i="65" s="1"/>
  <c r="GV221" i="65"/>
  <c r="GV222" i="65" s="1"/>
  <c r="GN221" i="65"/>
  <c r="GN222" i="65" s="1"/>
  <c r="GF221" i="65"/>
  <c r="GF222" i="65" s="1"/>
  <c r="FX221" i="65"/>
  <c r="FX222" i="65" s="1"/>
  <c r="FP221" i="65"/>
  <c r="FP222" i="65" s="1"/>
  <c r="FH221" i="65"/>
  <c r="FH222" i="65" s="1"/>
  <c r="EZ221" i="65"/>
  <c r="EZ222" i="65" s="1"/>
  <c r="ER221" i="65"/>
  <c r="ER222" i="65" s="1"/>
  <c r="EJ221" i="65"/>
  <c r="EJ222" i="65" s="1"/>
  <c r="EB221" i="65"/>
  <c r="EB222" i="65" s="1"/>
  <c r="DT221" i="65"/>
  <c r="DT222" i="65" s="1"/>
  <c r="DL221" i="65"/>
  <c r="DL222" i="65" s="1"/>
  <c r="DD221" i="65"/>
  <c r="DD222" i="65" s="1"/>
  <c r="CV221" i="65"/>
  <c r="CV222" i="65" s="1"/>
  <c r="CN221" i="65"/>
  <c r="CN222" i="65" s="1"/>
  <c r="CF221" i="65"/>
  <c r="CF222" i="65" s="1"/>
  <c r="BX221" i="65"/>
  <c r="BX222" i="65" s="1"/>
  <c r="BP221" i="65"/>
  <c r="BP222" i="65" s="1"/>
  <c r="BH221" i="65"/>
  <c r="BH222" i="65" s="1"/>
  <c r="AZ221" i="65"/>
  <c r="AZ222" i="65" s="1"/>
  <c r="AR221" i="65"/>
  <c r="AR222" i="65" s="1"/>
  <c r="RVE221" i="65"/>
  <c r="RVE222" i="65" s="1"/>
  <c r="RGK221" i="65"/>
  <c r="RGK222" i="65" s="1"/>
  <c r="QWO221" i="65"/>
  <c r="QWO222" i="65" s="1"/>
  <c r="QMS221" i="65"/>
  <c r="QMS222" i="65" s="1"/>
  <c r="QCW221" i="65"/>
  <c r="QCW222" i="65" s="1"/>
  <c r="PTA221" i="65"/>
  <c r="PTA222" i="65" s="1"/>
  <c r="PJE221" i="65"/>
  <c r="PJE222" i="65" s="1"/>
  <c r="OZI221" i="65"/>
  <c r="OZI222" i="65" s="1"/>
  <c r="OPM221" i="65"/>
  <c r="OPM222" i="65" s="1"/>
  <c r="OFQ221" i="65"/>
  <c r="OFQ222" i="65" s="1"/>
  <c r="NVU221" i="65"/>
  <c r="NVU222" i="65" s="1"/>
  <c r="NLY221" i="65"/>
  <c r="NLY222" i="65" s="1"/>
  <c r="NHA221" i="65"/>
  <c r="NHA222" i="65" s="1"/>
  <c r="MXE221" i="65"/>
  <c r="MXE222" i="65" s="1"/>
  <c r="MPN221" i="65"/>
  <c r="MPN222" i="65" s="1"/>
  <c r="MJA221" i="65"/>
  <c r="MJA222" i="65" s="1"/>
  <c r="MDM221" i="65"/>
  <c r="MDM222" i="65" s="1"/>
  <c r="LYO221" i="65"/>
  <c r="LYO222" i="65" s="1"/>
  <c r="LTQ221" i="65"/>
  <c r="LTQ222" i="65" s="1"/>
  <c r="LOS221" i="65"/>
  <c r="LOS222" i="65" s="1"/>
  <c r="LKH221" i="65"/>
  <c r="LKH222" i="65" s="1"/>
  <c r="LJA221" i="65"/>
  <c r="LJA222" i="65" s="1"/>
  <c r="LGO221" i="65"/>
  <c r="LGO222" i="65" s="1"/>
  <c r="LEC221" i="65"/>
  <c r="LEC222" i="65" s="1"/>
  <c r="LBQ221" i="65"/>
  <c r="LBQ222" i="65" s="1"/>
  <c r="KZE221" i="65"/>
  <c r="KZE222" i="65" s="1"/>
  <c r="KWS221" i="65"/>
  <c r="KWS222" i="65" s="1"/>
  <c r="KUG221" i="65"/>
  <c r="KUG222" i="65" s="1"/>
  <c r="KRU221" i="65"/>
  <c r="KRU222" i="65" s="1"/>
  <c r="KPI221" i="65"/>
  <c r="KPI222" i="65" s="1"/>
  <c r="KMW221" i="65"/>
  <c r="KMW222" i="65" s="1"/>
  <c r="KKK221" i="65"/>
  <c r="KKK222" i="65" s="1"/>
  <c r="KHY221" i="65"/>
  <c r="KHY222" i="65" s="1"/>
  <c r="KFM221" i="65"/>
  <c r="KFM222" i="65" s="1"/>
  <c r="KDA221" i="65"/>
  <c r="KDA222" i="65" s="1"/>
  <c r="KAO221" i="65"/>
  <c r="KAO222" i="65" s="1"/>
  <c r="JYC221" i="65"/>
  <c r="JYC222" i="65" s="1"/>
  <c r="JTE221" i="65"/>
  <c r="JTE222" i="65" s="1"/>
  <c r="JPM221" i="65"/>
  <c r="JPM222" i="65" s="1"/>
  <c r="JLU221" i="65"/>
  <c r="JLU222" i="65" s="1"/>
  <c r="JJI221" i="65"/>
  <c r="JJI222" i="65" s="1"/>
  <c r="JGW221" i="65"/>
  <c r="JGW222" i="65" s="1"/>
  <c r="JEK221" i="65"/>
  <c r="JEK222" i="65" s="1"/>
  <c r="JBY221" i="65"/>
  <c r="JBY222" i="65" s="1"/>
  <c r="IZM221" i="65"/>
  <c r="IZM222" i="65" s="1"/>
  <c r="IXA221" i="65"/>
  <c r="IXA222" i="65" s="1"/>
  <c r="IUO221" i="65"/>
  <c r="IUO222" i="65" s="1"/>
  <c r="ISC221" i="65"/>
  <c r="ISC222" i="65" s="1"/>
  <c r="IPQ221" i="65"/>
  <c r="IPQ222" i="65" s="1"/>
  <c r="INE221" i="65"/>
  <c r="INE222" i="65" s="1"/>
  <c r="IKS221" i="65"/>
  <c r="IKS222" i="65" s="1"/>
  <c r="IIG221" i="65"/>
  <c r="IIG222" i="65" s="1"/>
  <c r="IEO221" i="65"/>
  <c r="IEO222" i="65" s="1"/>
  <c r="IAW221" i="65"/>
  <c r="IAW222" i="65" s="1"/>
  <c r="HVY221" i="65"/>
  <c r="HVY222" i="65" s="1"/>
  <c r="HTM221" i="65"/>
  <c r="HTM222" i="65" s="1"/>
  <c r="HRA221" i="65"/>
  <c r="HRA222" i="65" s="1"/>
  <c r="HOO221" i="65"/>
  <c r="HOO222" i="65" s="1"/>
  <c r="HMC221" i="65"/>
  <c r="HMC222" i="65" s="1"/>
  <c r="HJQ221" i="65"/>
  <c r="HJQ222" i="65" s="1"/>
  <c r="HHE221" i="65"/>
  <c r="HHE222" i="65" s="1"/>
  <c r="HES221" i="65"/>
  <c r="HES222" i="65" s="1"/>
  <c r="HCG221" i="65"/>
  <c r="HCG222" i="65" s="1"/>
  <c r="GZU221" i="65"/>
  <c r="GZU222" i="65" s="1"/>
  <c r="GWC221" i="65"/>
  <c r="GWC222" i="65" s="1"/>
  <c r="GSK221" i="65"/>
  <c r="GSK222" i="65" s="1"/>
  <c r="GNM221" i="65"/>
  <c r="GNM222" i="65" s="1"/>
  <c r="GLA221" i="65"/>
  <c r="GLA222" i="65" s="1"/>
  <c r="GJU221" i="65"/>
  <c r="GJU222" i="65" s="1"/>
  <c r="GHI221" i="65"/>
  <c r="GHI222" i="65" s="1"/>
  <c r="GEW221" i="65"/>
  <c r="GEW222" i="65" s="1"/>
  <c r="GCK221" i="65"/>
  <c r="GCK222" i="65" s="1"/>
  <c r="FZY221" i="65"/>
  <c r="FZY222" i="65" s="1"/>
  <c r="FXM221" i="65"/>
  <c r="FXM222" i="65" s="1"/>
  <c r="FUB221" i="65"/>
  <c r="FUB222" i="65" s="1"/>
  <c r="FQS221" i="65"/>
  <c r="FQS222" i="65" s="1"/>
  <c r="FPQ221" i="65"/>
  <c r="FPQ222" i="65" s="1"/>
  <c r="FPA221" i="65"/>
  <c r="FPA222" i="65" s="1"/>
  <c r="FOK221" i="65"/>
  <c r="FOK222" i="65" s="1"/>
  <c r="FNU221" i="65"/>
  <c r="FNU222" i="65" s="1"/>
  <c r="FNE221" i="65"/>
  <c r="FNE222" i="65" s="1"/>
  <c r="FMO221" i="65"/>
  <c r="FMO222" i="65" s="1"/>
  <c r="FLY221" i="65"/>
  <c r="FLY222" i="65" s="1"/>
  <c r="FLA221" i="65"/>
  <c r="FLA222" i="65" s="1"/>
  <c r="FJU221" i="65"/>
  <c r="FJU222" i="65" s="1"/>
  <c r="FIW221" i="65"/>
  <c r="FIW222" i="65" s="1"/>
  <c r="FIG221" i="65"/>
  <c r="FIG222" i="65" s="1"/>
  <c r="FHQ221" i="65"/>
  <c r="FHQ222" i="65" s="1"/>
  <c r="FHA221" i="65"/>
  <c r="FHA222" i="65" s="1"/>
  <c r="FFM221" i="65"/>
  <c r="FFM222" i="65" s="1"/>
  <c r="FEO221" i="65"/>
  <c r="FEO222" i="65" s="1"/>
  <c r="FDQ221" i="65"/>
  <c r="FDQ222" i="65" s="1"/>
  <c r="FCK221" i="65"/>
  <c r="FCK222" i="65" s="1"/>
  <c r="FBM221" i="65"/>
  <c r="FBM222" i="65" s="1"/>
  <c r="FAO221" i="65"/>
  <c r="FAO222" i="65" s="1"/>
  <c r="EZI221" i="65"/>
  <c r="EZI222" i="65" s="1"/>
  <c r="EYK221" i="65"/>
  <c r="EYK222" i="65" s="1"/>
  <c r="EXE221" i="65"/>
  <c r="EXE222" i="65" s="1"/>
  <c r="EVQ221" i="65"/>
  <c r="EVQ222" i="65" s="1"/>
  <c r="ETM221" i="65"/>
  <c r="ETM222" i="65" s="1"/>
  <c r="ERQ221" i="65"/>
  <c r="ERQ222" i="65" s="1"/>
  <c r="EPM221" i="65"/>
  <c r="EPM222" i="65" s="1"/>
  <c r="ENY221" i="65"/>
  <c r="ENY222" i="65" s="1"/>
  <c r="EMC221" i="65"/>
  <c r="EMC222" i="65" s="1"/>
  <c r="EJQ221" i="65"/>
  <c r="EJQ222" i="65" s="1"/>
  <c r="EHM221" i="65"/>
  <c r="EHM222" i="65" s="1"/>
  <c r="EFY221" i="65"/>
  <c r="EFY222" i="65" s="1"/>
  <c r="EEK221" i="65"/>
  <c r="EEK222" i="65" s="1"/>
  <c r="ECG221" i="65"/>
  <c r="ECG222" i="65" s="1"/>
  <c r="DZU221" i="65"/>
  <c r="DZU222" i="65" s="1"/>
  <c r="DYO221" i="65"/>
  <c r="DYO222" i="65" s="1"/>
  <c r="DXI221" i="65"/>
  <c r="DXI222" i="65" s="1"/>
  <c r="DVU221" i="65"/>
  <c r="DVU222" i="65" s="1"/>
  <c r="DUG221" i="65"/>
  <c r="DUG222" i="65" s="1"/>
  <c r="DTA221" i="65"/>
  <c r="DTA222" i="65" s="1"/>
  <c r="DRM221" i="65"/>
  <c r="DRM222" i="65" s="1"/>
  <c r="DQG221" i="65"/>
  <c r="DQG222" i="65" s="1"/>
  <c r="DOS221" i="65"/>
  <c r="DOS222" i="65" s="1"/>
  <c r="DOC221" i="65"/>
  <c r="DOC222" i="65" s="1"/>
  <c r="DMW221" i="65"/>
  <c r="DMW222" i="65" s="1"/>
  <c r="DLY221" i="65"/>
  <c r="DLY222" i="65" s="1"/>
  <c r="DLI221" i="65"/>
  <c r="DLI222" i="65" s="1"/>
  <c r="DKC221" i="65"/>
  <c r="DKC222" i="65" s="1"/>
  <c r="DIO221" i="65"/>
  <c r="DIO222" i="65" s="1"/>
  <c r="DHQ221" i="65"/>
  <c r="DHQ222" i="65" s="1"/>
  <c r="DGK221" i="65"/>
  <c r="DGK222" i="65" s="1"/>
  <c r="DFE221" i="65"/>
  <c r="DFE222" i="65" s="1"/>
  <c r="DDQ221" i="65"/>
  <c r="DDQ222" i="65" s="1"/>
  <c r="DCS221" i="65"/>
  <c r="DCS222" i="65" s="1"/>
  <c r="DBM221" i="65"/>
  <c r="DBM222" i="65" s="1"/>
  <c r="DAG221" i="65"/>
  <c r="DAG222" i="65" s="1"/>
  <c r="CZI221" i="65"/>
  <c r="CZI222" i="65" s="1"/>
  <c r="CYK221" i="65"/>
  <c r="CYK222" i="65" s="1"/>
  <c r="CXE221" i="65"/>
  <c r="CXE222" i="65" s="1"/>
  <c r="CVY221" i="65"/>
  <c r="CVY222" i="65" s="1"/>
  <c r="CVI221" i="65"/>
  <c r="CVI222" i="65" s="1"/>
  <c r="CUK221" i="65"/>
  <c r="CUK222" i="65" s="1"/>
  <c r="CSW221" i="65"/>
  <c r="CSW222" i="65" s="1"/>
  <c r="CRQ221" i="65"/>
  <c r="CRQ222" i="65" s="1"/>
  <c r="CPM221" i="65"/>
  <c r="CPM222" i="65" s="1"/>
  <c r="CNI221" i="65"/>
  <c r="CNI222" i="65" s="1"/>
  <c r="CMC221" i="65"/>
  <c r="CMC222" i="65" s="1"/>
  <c r="CKW221" i="65"/>
  <c r="CKW222" i="65" s="1"/>
  <c r="CJI221" i="65"/>
  <c r="CJI222" i="65" s="1"/>
  <c r="CHM221" i="65"/>
  <c r="CHM222" i="65" s="1"/>
  <c r="CFQ221" i="65"/>
  <c r="CFQ222" i="65" s="1"/>
  <c r="CDM221" i="65"/>
  <c r="CDM222" i="65" s="1"/>
  <c r="CBY221" i="65"/>
  <c r="CBY222" i="65" s="1"/>
  <c r="CAC221" i="65"/>
  <c r="CAC222" i="65" s="1"/>
  <c r="BYG221" i="65"/>
  <c r="BYG222" i="65" s="1"/>
  <c r="BWK221" i="65"/>
  <c r="BWK222" i="65" s="1"/>
  <c r="BTY221" i="65"/>
  <c r="BTY222" i="65" s="1"/>
  <c r="BSC221" i="65"/>
  <c r="BSC222" i="65" s="1"/>
  <c r="BQO221" i="65"/>
  <c r="BQO222" i="65" s="1"/>
  <c r="BPA221" i="65"/>
  <c r="BPA222" i="65" s="1"/>
  <c r="BMW221" i="65"/>
  <c r="BMW222" i="65" s="1"/>
  <c r="BLQ221" i="65"/>
  <c r="BLQ222" i="65" s="1"/>
  <c r="BKC221" i="65"/>
  <c r="BKC222" i="65" s="1"/>
  <c r="BJE221" i="65"/>
  <c r="BJE222" i="65" s="1"/>
  <c r="BHQ221" i="65"/>
  <c r="BHQ222" i="65" s="1"/>
  <c r="BGK221" i="65"/>
  <c r="BGK222" i="65" s="1"/>
  <c r="BFE221" i="65"/>
  <c r="BFE222" i="65" s="1"/>
  <c r="BDY221" i="65"/>
  <c r="BDY222" i="65" s="1"/>
  <c r="BDI221" i="65"/>
  <c r="BDI222" i="65" s="1"/>
  <c r="BBU221" i="65"/>
  <c r="BBU222" i="65" s="1"/>
  <c r="BAW221" i="65"/>
  <c r="BAW222" i="65" s="1"/>
  <c r="AZI221" i="65"/>
  <c r="AZI222" i="65" s="1"/>
  <c r="AYC221" i="65"/>
  <c r="AYC222" i="65" s="1"/>
  <c r="AWW221" i="65"/>
  <c r="AWW222" i="65" s="1"/>
  <c r="AVQ221" i="65"/>
  <c r="AVQ222" i="65" s="1"/>
  <c r="AUC221" i="65"/>
  <c r="AUC222" i="65" s="1"/>
  <c r="ASW221" i="65"/>
  <c r="ASW222" i="65" s="1"/>
  <c r="ARI221" i="65"/>
  <c r="ARI222" i="65" s="1"/>
  <c r="AQC221" i="65"/>
  <c r="AQC222" i="65" s="1"/>
  <c r="AOW221" i="65"/>
  <c r="AOW222" i="65" s="1"/>
  <c r="ANI221" i="65"/>
  <c r="ANI222" i="65" s="1"/>
  <c r="ALU221" i="65"/>
  <c r="ALU222" i="65" s="1"/>
  <c r="AJY221" i="65"/>
  <c r="AJY222" i="65" s="1"/>
  <c r="AIC221" i="65"/>
  <c r="AIC222" i="65" s="1"/>
  <c r="AGG221" i="65"/>
  <c r="AGG222" i="65" s="1"/>
  <c r="AEK221" i="65"/>
  <c r="AEK222" i="65" s="1"/>
  <c r="ACW221" i="65"/>
  <c r="ACW222" i="65" s="1"/>
  <c r="ABA221" i="65"/>
  <c r="ABA222" i="65" s="1"/>
  <c r="YO221" i="65"/>
  <c r="YO222" i="65" s="1"/>
  <c r="WK221" i="65"/>
  <c r="WK222" i="65" s="1"/>
  <c r="UW221" i="65"/>
  <c r="UW222" i="65" s="1"/>
  <c r="TA221" i="65"/>
  <c r="TA222" i="65" s="1"/>
  <c r="RE221" i="65"/>
  <c r="RE222" i="65" s="1"/>
  <c r="PQ221" i="65"/>
  <c r="PQ222" i="65" s="1"/>
  <c r="OC221" i="65"/>
  <c r="OC222" i="65" s="1"/>
  <c r="MO221" i="65"/>
  <c r="MO222" i="65" s="1"/>
  <c r="LQ221" i="65"/>
  <c r="LQ222" i="65" s="1"/>
  <c r="KK221" i="65"/>
  <c r="KK222" i="65" s="1"/>
  <c r="IW221" i="65"/>
  <c r="IW222" i="65" s="1"/>
  <c r="HI221" i="65"/>
  <c r="HI222" i="65" s="1"/>
  <c r="FM221" i="65"/>
  <c r="FM222" i="65" s="1"/>
  <c r="DQ221" i="65"/>
  <c r="DQ222" i="65" s="1"/>
  <c r="BU221" i="65"/>
  <c r="BU222" i="65" s="1"/>
  <c r="SAB221" i="65"/>
  <c r="SAB222" i="65" s="1"/>
  <c r="RGJ221" i="65"/>
  <c r="RGJ222" i="65" s="1"/>
  <c r="QWN221" i="65"/>
  <c r="QWN222" i="65" s="1"/>
  <c r="PXX221" i="65"/>
  <c r="PXX222" i="65" s="1"/>
  <c r="OZH221" i="65"/>
  <c r="OZH222" i="65" s="1"/>
  <c r="NVT221" i="65"/>
  <c r="NVT222" i="65" s="1"/>
  <c r="NCB221" i="65"/>
  <c r="NCB222" i="65" s="1"/>
  <c r="MMD221" i="65"/>
  <c r="MMD222" i="65" s="1"/>
  <c r="MDL221" i="65"/>
  <c r="MDL222" i="65" s="1"/>
  <c r="LTP221" i="65"/>
  <c r="LTP222" i="65" s="1"/>
  <c r="LMF221" i="65"/>
  <c r="LMF222" i="65" s="1"/>
  <c r="LHT221" i="65"/>
  <c r="LHT222" i="65" s="1"/>
  <c r="LEB221" i="65"/>
  <c r="LEB222" i="65" s="1"/>
  <c r="KZD221" i="65"/>
  <c r="KZD222" i="65" s="1"/>
  <c r="KVL221" i="65"/>
  <c r="KVL222" i="65" s="1"/>
  <c r="KPH221" i="65"/>
  <c r="KPH222" i="65" s="1"/>
  <c r="KLP221" i="65"/>
  <c r="KLP222" i="65" s="1"/>
  <c r="KGR221" i="65"/>
  <c r="KGR222" i="65" s="1"/>
  <c r="KCZ221" i="65"/>
  <c r="KCZ222" i="65" s="1"/>
  <c r="JYB221" i="65"/>
  <c r="JYB222" i="65" s="1"/>
  <c r="JTD221" i="65"/>
  <c r="JTD222" i="65" s="1"/>
  <c r="JPL221" i="65"/>
  <c r="JPL222" i="65" s="1"/>
  <c r="JKN221" i="65"/>
  <c r="JKN222" i="65" s="1"/>
  <c r="JGV221" i="65"/>
  <c r="JGV222" i="65" s="1"/>
  <c r="JEJ221" i="65"/>
  <c r="JEJ222" i="65" s="1"/>
  <c r="IZL221" i="65"/>
  <c r="IZL222" i="65" s="1"/>
  <c r="IUN221" i="65"/>
  <c r="IUN222" i="65" s="1"/>
  <c r="IPP221" i="65"/>
  <c r="IPP222" i="65" s="1"/>
  <c r="IKR221" i="65"/>
  <c r="IKR222" i="65" s="1"/>
  <c r="IGZ221" i="65"/>
  <c r="IGZ222" i="65" s="1"/>
  <c r="ICB221" i="65"/>
  <c r="ICB222" i="65" s="1"/>
  <c r="HXD221" i="65"/>
  <c r="HXD222" i="65" s="1"/>
  <c r="HSF221" i="65"/>
  <c r="HSF222" i="65" s="1"/>
  <c r="HNH221" i="65"/>
  <c r="HNH222" i="65" s="1"/>
  <c r="HIJ221" i="65"/>
  <c r="HIJ222" i="65" s="1"/>
  <c r="HCF221" i="65"/>
  <c r="HCF222" i="65" s="1"/>
  <c r="GWB221" i="65"/>
  <c r="GWB222" i="65" s="1"/>
  <c r="GSJ221" i="65"/>
  <c r="GSJ222" i="65" s="1"/>
  <c r="GMF221" i="65"/>
  <c r="GMF222" i="65" s="1"/>
  <c r="GIN221" i="65"/>
  <c r="GIN222" i="65" s="1"/>
  <c r="GDP221" i="65"/>
  <c r="GDP222" i="65" s="1"/>
  <c r="FYR221" i="65"/>
  <c r="FYR222" i="65" s="1"/>
  <c r="FTY221" i="65"/>
  <c r="FTY222" i="65" s="1"/>
  <c r="FQR221" i="65"/>
  <c r="FQR222" i="65" s="1"/>
  <c r="FPH221" i="65"/>
  <c r="FPH222" i="65" s="1"/>
  <c r="FNT221" i="65"/>
  <c r="FNT222" i="65" s="1"/>
  <c r="FMV221" i="65"/>
  <c r="FMV222" i="65" s="1"/>
  <c r="FLH221" i="65"/>
  <c r="FLH222" i="65" s="1"/>
  <c r="FKR221" i="65"/>
  <c r="FKR222" i="65" s="1"/>
  <c r="FIV221" i="65"/>
  <c r="FIV222" i="65" s="1"/>
  <c r="FIF221" i="65"/>
  <c r="FIF222" i="65" s="1"/>
  <c r="FGR221" i="65"/>
  <c r="FGR222" i="65" s="1"/>
  <c r="FFT221" i="65"/>
  <c r="FFT222" i="65" s="1"/>
  <c r="FEF221" i="65"/>
  <c r="FEF222" i="65" s="1"/>
  <c r="FCZ221" i="65"/>
  <c r="FCZ222" i="65" s="1"/>
  <c r="FBD221" i="65"/>
  <c r="FBD222" i="65" s="1"/>
  <c r="EZP221" i="65"/>
  <c r="EZP222" i="65" s="1"/>
  <c r="EYB221" i="65"/>
  <c r="EYB222" i="65" s="1"/>
  <c r="EWN221" i="65"/>
  <c r="EWN222" i="65" s="1"/>
  <c r="EVP221" i="65"/>
  <c r="EVP222" i="65" s="1"/>
  <c r="EUB221" i="65"/>
  <c r="EUB222" i="65" s="1"/>
  <c r="ESF221" i="65"/>
  <c r="ESF222" i="65" s="1"/>
  <c r="EQJ221" i="65"/>
  <c r="EQJ222" i="65" s="1"/>
  <c r="EOV221" i="65"/>
  <c r="EOV222" i="65" s="1"/>
  <c r="EMZ221" i="65"/>
  <c r="EMZ222" i="65" s="1"/>
  <c r="ELL221" i="65"/>
  <c r="ELL222" i="65" s="1"/>
  <c r="EJH221" i="65"/>
  <c r="EJH222" i="65" s="1"/>
  <c r="EGV221" i="65"/>
  <c r="EGV222" i="65" s="1"/>
  <c r="EEJ221" i="65"/>
  <c r="EEJ222" i="65" s="1"/>
  <c r="EBX221" i="65"/>
  <c r="EBX222" i="65" s="1"/>
  <c r="EAB221" i="65"/>
  <c r="EAB222" i="65" s="1"/>
  <c r="DXP221" i="65"/>
  <c r="DXP222" i="65" s="1"/>
  <c r="DVT221" i="65"/>
  <c r="DVT222" i="65" s="1"/>
  <c r="DTP221" i="65"/>
  <c r="DTP222" i="65" s="1"/>
  <c r="DRT221" i="65"/>
  <c r="DRT222" i="65" s="1"/>
  <c r="DQF221" i="65"/>
  <c r="DQF222" i="65" s="1"/>
  <c r="DNT221" i="65"/>
  <c r="DNT222" i="65" s="1"/>
  <c r="DLH221" i="65"/>
  <c r="DLH222" i="65" s="1"/>
  <c r="DIN221" i="65"/>
  <c r="DIN222" i="65" s="1"/>
  <c r="DFL221" i="65"/>
  <c r="DFL222" i="65" s="1"/>
  <c r="DDP221" i="65"/>
  <c r="DDP222" i="65" s="1"/>
  <c r="DBT221" i="65"/>
  <c r="DBT222" i="65" s="1"/>
  <c r="DAN221" i="65"/>
  <c r="DAN222" i="65" s="1"/>
  <c r="CZH221" i="65"/>
  <c r="CZH222" i="65" s="1"/>
  <c r="CYB221" i="65"/>
  <c r="CYB222" i="65" s="1"/>
  <c r="CWN221" i="65"/>
  <c r="CWN222" i="65" s="1"/>
  <c r="CUB221" i="65"/>
  <c r="CUB222" i="65" s="1"/>
  <c r="CRX221" i="65"/>
  <c r="CRX222" i="65" s="1"/>
  <c r="CPL221" i="65"/>
  <c r="CPL222" i="65" s="1"/>
  <c r="CNH221" i="65"/>
  <c r="CNH222" i="65" s="1"/>
  <c r="CMB221" i="65"/>
  <c r="CMB222" i="65" s="1"/>
  <c r="CKN221" i="65"/>
  <c r="CKN222" i="65" s="1"/>
  <c r="CIB221" i="65"/>
  <c r="CIB222" i="65" s="1"/>
  <c r="CGN221" i="65"/>
  <c r="CGN222" i="65" s="1"/>
  <c r="CDT221" i="65"/>
  <c r="CDT222" i="65" s="1"/>
  <c r="CBX221" i="65"/>
  <c r="CBX222" i="65" s="1"/>
  <c r="BZT221" i="65"/>
  <c r="BZT222" i="65" s="1"/>
  <c r="BYN221" i="65"/>
  <c r="BYN222" i="65" s="1"/>
  <c r="BVD221" i="65"/>
  <c r="BVD222" i="65" s="1"/>
  <c r="BSJ221" i="65"/>
  <c r="BSJ222" i="65" s="1"/>
  <c r="BQN221" i="65"/>
  <c r="BQN222" i="65" s="1"/>
  <c r="BOZ221" i="65"/>
  <c r="BOZ222" i="65" s="1"/>
  <c r="BND221" i="65"/>
  <c r="BND222" i="65" s="1"/>
  <c r="BLP221" i="65"/>
  <c r="BLP222" i="65" s="1"/>
  <c r="BJT221" i="65"/>
  <c r="BJT222" i="65" s="1"/>
  <c r="BIV221" i="65"/>
  <c r="BIV222" i="65" s="1"/>
  <c r="BGZ221" i="65"/>
  <c r="BGZ222" i="65" s="1"/>
  <c r="BFT221" i="65"/>
  <c r="BFT222" i="65" s="1"/>
  <c r="BDX221" i="65"/>
  <c r="BDX222" i="65" s="1"/>
  <c r="BCZ221" i="65"/>
  <c r="BCZ222" i="65" s="1"/>
  <c r="BBD221" i="65"/>
  <c r="BBD222" i="65" s="1"/>
  <c r="AZX221" i="65"/>
  <c r="AZX222" i="65" s="1"/>
  <c r="AYR221" i="65"/>
  <c r="AYR222" i="65" s="1"/>
  <c r="AXD221" i="65"/>
  <c r="AXD222" i="65" s="1"/>
  <c r="AVX221" i="65"/>
  <c r="AVX222" i="65" s="1"/>
  <c r="AUR221" i="65"/>
  <c r="AUR222" i="65" s="1"/>
  <c r="ATD221" i="65"/>
  <c r="ATD222" i="65" s="1"/>
  <c r="ARP221" i="65"/>
  <c r="ARP222" i="65" s="1"/>
  <c r="AQJ221" i="65"/>
  <c r="AQJ222" i="65" s="1"/>
  <c r="APD221" i="65"/>
  <c r="APD222" i="65" s="1"/>
  <c r="ANH221" i="65"/>
  <c r="ANH222" i="65" s="1"/>
  <c r="AMB221" i="65"/>
  <c r="AMB222" i="65" s="1"/>
  <c r="AKF221" i="65"/>
  <c r="AKF222" i="65" s="1"/>
  <c r="AIR221" i="65"/>
  <c r="AIR222" i="65" s="1"/>
  <c r="AHD221" i="65"/>
  <c r="AHD222" i="65" s="1"/>
  <c r="AFP221" i="65"/>
  <c r="AFP222" i="65" s="1"/>
  <c r="AEB221" i="65"/>
  <c r="AEB222" i="65" s="1"/>
  <c r="ACN221" i="65"/>
  <c r="ACN222" i="65" s="1"/>
  <c r="AAZ221" i="65"/>
  <c r="AAZ222" i="65" s="1"/>
  <c r="ZL221" i="65"/>
  <c r="ZL222" i="65" s="1"/>
  <c r="XX221" i="65"/>
  <c r="XX222" i="65" s="1"/>
  <c r="WJ221" i="65"/>
  <c r="WJ222" i="65" s="1"/>
  <c r="UV221" i="65"/>
  <c r="UV222" i="65" s="1"/>
  <c r="SR221" i="65"/>
  <c r="SR222" i="65" s="1"/>
  <c r="QV221" i="65"/>
  <c r="QV222" i="65" s="1"/>
  <c r="OZ221" i="65"/>
  <c r="OZ222" i="65" s="1"/>
  <c r="NL221" i="65"/>
  <c r="NL222" i="65" s="1"/>
  <c r="LX221" i="65"/>
  <c r="LX222" i="65" s="1"/>
  <c r="KB221" i="65"/>
  <c r="KB222" i="65" s="1"/>
  <c r="IF221" i="65"/>
  <c r="IF222" i="65" s="1"/>
  <c r="GZ221" i="65"/>
  <c r="GZ222" i="65" s="1"/>
  <c r="FD221" i="65"/>
  <c r="FD222" i="65" s="1"/>
  <c r="DH221" i="65"/>
  <c r="DH222" i="65" s="1"/>
  <c r="BT221" i="65"/>
  <c r="BT222" i="65" s="1"/>
  <c r="WKR221" i="65"/>
  <c r="WKR222" i="65" s="1"/>
  <c r="UXH221" i="65"/>
  <c r="UXH222" i="65" s="1"/>
  <c r="TJX221" i="65"/>
  <c r="TJX222" i="65" s="1"/>
  <c r="SLE221" i="65"/>
  <c r="SLE222" i="65" s="1"/>
  <c r="SGG221" i="65"/>
  <c r="SGG222" i="65" s="1"/>
  <c r="SBI221" i="65"/>
  <c r="SBI222" i="65" s="1"/>
  <c r="RWK221" i="65"/>
  <c r="RWK222" i="65" s="1"/>
  <c r="RRM221" i="65"/>
  <c r="RRM222" i="65" s="1"/>
  <c r="RMO221" i="65"/>
  <c r="RMO222" i="65" s="1"/>
  <c r="RHQ221" i="65"/>
  <c r="RHQ222" i="65" s="1"/>
  <c r="RCS221" i="65"/>
  <c r="RCS222" i="65" s="1"/>
  <c r="QXU221" i="65"/>
  <c r="QXU222" i="65" s="1"/>
  <c r="QSW221" i="65"/>
  <c r="QSW222" i="65" s="1"/>
  <c r="QNY221" i="65"/>
  <c r="QNY222" i="65" s="1"/>
  <c r="QJA221" i="65"/>
  <c r="QJA222" i="65" s="1"/>
  <c r="QEC221" i="65"/>
  <c r="QEC222" i="65" s="1"/>
  <c r="PZE221" i="65"/>
  <c r="PZE222" i="65" s="1"/>
  <c r="PUG221" i="65"/>
  <c r="PUG222" i="65" s="1"/>
  <c r="PPI221" i="65"/>
  <c r="PPI222" i="65" s="1"/>
  <c r="PKK221" i="65"/>
  <c r="PKK222" i="65" s="1"/>
  <c r="PFM221" i="65"/>
  <c r="PFM222" i="65" s="1"/>
  <c r="PAO221" i="65"/>
  <c r="PAO222" i="65" s="1"/>
  <c r="OVQ221" i="65"/>
  <c r="OVQ222" i="65" s="1"/>
  <c r="OQS221" i="65"/>
  <c r="OQS222" i="65" s="1"/>
  <c r="OLU221" i="65"/>
  <c r="OLU222" i="65" s="1"/>
  <c r="OGW221" i="65"/>
  <c r="OGW222" i="65" s="1"/>
  <c r="OBY221" i="65"/>
  <c r="OBY222" i="65" s="1"/>
  <c r="NXA221" i="65"/>
  <c r="NXA222" i="65" s="1"/>
  <c r="NSC221" i="65"/>
  <c r="NSC222" i="65" s="1"/>
  <c r="NNE221" i="65"/>
  <c r="NNE222" i="65" s="1"/>
  <c r="NIG221" i="65"/>
  <c r="NIG222" i="65" s="1"/>
  <c r="NDI221" i="65"/>
  <c r="NDI222" i="65" s="1"/>
  <c r="MYK221" i="65"/>
  <c r="MYK222" i="65" s="1"/>
  <c r="MTT221" i="65"/>
  <c r="MTT222" i="65" s="1"/>
  <c r="MQK221" i="65"/>
  <c r="MQK222" i="65" s="1"/>
  <c r="MNB221" i="65"/>
  <c r="MNB222" i="65" s="1"/>
  <c r="MJX221" i="65"/>
  <c r="MJX222" i="65" s="1"/>
  <c r="MGO221" i="65"/>
  <c r="MGO222" i="65" s="1"/>
  <c r="MEC221" i="65"/>
  <c r="MEC222" i="65" s="1"/>
  <c r="MBQ221" i="65"/>
  <c r="MBQ222" i="65" s="1"/>
  <c r="LZE221" i="65"/>
  <c r="LZE222" i="65" s="1"/>
  <c r="LWS221" i="65"/>
  <c r="LWS222" i="65" s="1"/>
  <c r="LUG221" i="65"/>
  <c r="LUG222" i="65" s="1"/>
  <c r="LRU221" i="65"/>
  <c r="LRU222" i="65" s="1"/>
  <c r="LPI221" i="65"/>
  <c r="LPI222" i="65" s="1"/>
  <c r="LMW221" i="65"/>
  <c r="LMW222" i="65" s="1"/>
  <c r="LKS221" i="65"/>
  <c r="LKS222" i="65" s="1"/>
  <c r="LJI221" i="65"/>
  <c r="LJI222" i="65" s="1"/>
  <c r="LIC221" i="65"/>
  <c r="LIC222" i="65" s="1"/>
  <c r="LGW221" i="65"/>
  <c r="LGW222" i="65" s="1"/>
  <c r="LFQ221" i="65"/>
  <c r="LFQ222" i="65" s="1"/>
  <c r="LEK221" i="65"/>
  <c r="LEK222" i="65" s="1"/>
  <c r="LDE221" i="65"/>
  <c r="LDE222" i="65" s="1"/>
  <c r="LBY221" i="65"/>
  <c r="LBY222" i="65" s="1"/>
  <c r="LAS221" i="65"/>
  <c r="LAS222" i="65" s="1"/>
  <c r="KZM221" i="65"/>
  <c r="KZM222" i="65" s="1"/>
  <c r="KYG221" i="65"/>
  <c r="KYG222" i="65" s="1"/>
  <c r="KXA221" i="65"/>
  <c r="KXA222" i="65" s="1"/>
  <c r="KVU221" i="65"/>
  <c r="KVU222" i="65" s="1"/>
  <c r="KUO221" i="65"/>
  <c r="KUO222" i="65" s="1"/>
  <c r="KTI221" i="65"/>
  <c r="KTI222" i="65" s="1"/>
  <c r="KSC221" i="65"/>
  <c r="KSC222" i="65" s="1"/>
  <c r="KQW221" i="65"/>
  <c r="KQW222" i="65" s="1"/>
  <c r="KPQ221" i="65"/>
  <c r="KPQ222" i="65" s="1"/>
  <c r="KOK221" i="65"/>
  <c r="KOK222" i="65" s="1"/>
  <c r="KNE221" i="65"/>
  <c r="KNE222" i="65" s="1"/>
  <c r="KLY221" i="65"/>
  <c r="KLY222" i="65" s="1"/>
  <c r="KKS221" i="65"/>
  <c r="KKS222" i="65" s="1"/>
  <c r="KJM221" i="65"/>
  <c r="KJM222" i="65" s="1"/>
  <c r="KIG221" i="65"/>
  <c r="KIG222" i="65" s="1"/>
  <c r="KHA221" i="65"/>
  <c r="KHA222" i="65" s="1"/>
  <c r="KFU221" i="65"/>
  <c r="KFU222" i="65" s="1"/>
  <c r="KEO221" i="65"/>
  <c r="KEO222" i="65" s="1"/>
  <c r="KDI221" i="65"/>
  <c r="KDI222" i="65" s="1"/>
  <c r="KCC221" i="65"/>
  <c r="KCC222" i="65" s="1"/>
  <c r="KAW221" i="65"/>
  <c r="KAW222" i="65" s="1"/>
  <c r="JZQ221" i="65"/>
  <c r="JZQ222" i="65" s="1"/>
  <c r="JYK221" i="65"/>
  <c r="JYK222" i="65" s="1"/>
  <c r="JXE221" i="65"/>
  <c r="JXE222" i="65" s="1"/>
  <c r="JVY221" i="65"/>
  <c r="JVY222" i="65" s="1"/>
  <c r="JUS221" i="65"/>
  <c r="JUS222" i="65" s="1"/>
  <c r="JTM221" i="65"/>
  <c r="JTM222" i="65" s="1"/>
  <c r="JSG221" i="65"/>
  <c r="JSG222" i="65" s="1"/>
  <c r="JRA221" i="65"/>
  <c r="JRA222" i="65" s="1"/>
  <c r="JPU221" i="65"/>
  <c r="JPU222" i="65" s="1"/>
  <c r="JOO221" i="65"/>
  <c r="JOO222" i="65" s="1"/>
  <c r="JNI221" i="65"/>
  <c r="JNI222" i="65" s="1"/>
  <c r="JMC221" i="65"/>
  <c r="JMC222" i="65" s="1"/>
  <c r="JKW221" i="65"/>
  <c r="JKW222" i="65" s="1"/>
  <c r="JJQ221" i="65"/>
  <c r="JJQ222" i="65" s="1"/>
  <c r="JIK221" i="65"/>
  <c r="JIK222" i="65" s="1"/>
  <c r="JHE221" i="65"/>
  <c r="JHE222" i="65" s="1"/>
  <c r="JFY221" i="65"/>
  <c r="JFY222" i="65" s="1"/>
  <c r="JES221" i="65"/>
  <c r="JES222" i="65" s="1"/>
  <c r="JDM221" i="65"/>
  <c r="JDM222" i="65" s="1"/>
  <c r="JCG221" i="65"/>
  <c r="JCG222" i="65" s="1"/>
  <c r="JBA221" i="65"/>
  <c r="JBA222" i="65" s="1"/>
  <c r="IZU221" i="65"/>
  <c r="IZU222" i="65" s="1"/>
  <c r="IYO221" i="65"/>
  <c r="IYO222" i="65" s="1"/>
  <c r="IXI221" i="65"/>
  <c r="IXI222" i="65" s="1"/>
  <c r="IWC221" i="65"/>
  <c r="IWC222" i="65" s="1"/>
  <c r="IUW221" i="65"/>
  <c r="IUW222" i="65" s="1"/>
  <c r="ITQ221" i="65"/>
  <c r="ITQ222" i="65" s="1"/>
  <c r="ISK221" i="65"/>
  <c r="ISK222" i="65" s="1"/>
  <c r="IRE221" i="65"/>
  <c r="IRE222" i="65" s="1"/>
  <c r="IPY221" i="65"/>
  <c r="IPY222" i="65" s="1"/>
  <c r="IOS221" i="65"/>
  <c r="IOS222" i="65" s="1"/>
  <c r="INM221" i="65"/>
  <c r="INM222" i="65" s="1"/>
  <c r="IMG221" i="65"/>
  <c r="IMG222" i="65" s="1"/>
  <c r="ILA221" i="65"/>
  <c r="ILA222" i="65" s="1"/>
  <c r="IJU221" i="65"/>
  <c r="IJU222" i="65" s="1"/>
  <c r="IIO221" i="65"/>
  <c r="IIO222" i="65" s="1"/>
  <c r="IHI221" i="65"/>
  <c r="IHI222" i="65" s="1"/>
  <c r="IGC221" i="65"/>
  <c r="IGC222" i="65" s="1"/>
  <c r="IEW221" i="65"/>
  <c r="IEW222" i="65" s="1"/>
  <c r="IDQ221" i="65"/>
  <c r="IDQ222" i="65" s="1"/>
  <c r="ICK221" i="65"/>
  <c r="ICK222" i="65" s="1"/>
  <c r="IBE221" i="65"/>
  <c r="IBE222" i="65" s="1"/>
  <c r="HZY221" i="65"/>
  <c r="HZY222" i="65" s="1"/>
  <c r="HYS221" i="65"/>
  <c r="HYS222" i="65" s="1"/>
  <c r="HXM221" i="65"/>
  <c r="HXM222" i="65" s="1"/>
  <c r="HWG221" i="65"/>
  <c r="HWG222" i="65" s="1"/>
  <c r="HVA221" i="65"/>
  <c r="HVA222" i="65" s="1"/>
  <c r="HTU221" i="65"/>
  <c r="HTU222" i="65" s="1"/>
  <c r="HSO221" i="65"/>
  <c r="HSO222" i="65" s="1"/>
  <c r="HRI221" i="65"/>
  <c r="HRI222" i="65" s="1"/>
  <c r="HQC221" i="65"/>
  <c r="HQC222" i="65" s="1"/>
  <c r="HOW221" i="65"/>
  <c r="HOW222" i="65" s="1"/>
  <c r="HNQ221" i="65"/>
  <c r="HNQ222" i="65" s="1"/>
  <c r="HMK221" i="65"/>
  <c r="HMK222" i="65" s="1"/>
  <c r="HLE221" i="65"/>
  <c r="HLE222" i="65" s="1"/>
  <c r="HJY221" i="65"/>
  <c r="HJY222" i="65" s="1"/>
  <c r="HIS221" i="65"/>
  <c r="HIS222" i="65" s="1"/>
  <c r="HHM221" i="65"/>
  <c r="HHM222" i="65" s="1"/>
  <c r="HGG221" i="65"/>
  <c r="HGG222" i="65" s="1"/>
  <c r="HFA221" i="65"/>
  <c r="HFA222" i="65" s="1"/>
  <c r="HDU221" i="65"/>
  <c r="HDU222" i="65" s="1"/>
  <c r="HCO221" i="65"/>
  <c r="HCO222" i="65" s="1"/>
  <c r="HBI221" i="65"/>
  <c r="HBI222" i="65" s="1"/>
  <c r="HAC221" i="65"/>
  <c r="HAC222" i="65" s="1"/>
  <c r="GYW221" i="65"/>
  <c r="GYW222" i="65" s="1"/>
  <c r="GXQ221" i="65"/>
  <c r="GXQ222" i="65" s="1"/>
  <c r="GWK221" i="65"/>
  <c r="GWK222" i="65" s="1"/>
  <c r="GVE221" i="65"/>
  <c r="GVE222" i="65" s="1"/>
  <c r="GTY221" i="65"/>
  <c r="GTY222" i="65" s="1"/>
  <c r="GSS221" i="65"/>
  <c r="GSS222" i="65" s="1"/>
  <c r="GRM221" i="65"/>
  <c r="GRM222" i="65" s="1"/>
  <c r="GQG221" i="65"/>
  <c r="GQG222" i="65" s="1"/>
  <c r="GPA221" i="65"/>
  <c r="GPA222" i="65" s="1"/>
  <c r="GNU221" i="65"/>
  <c r="GNU222" i="65" s="1"/>
  <c r="GMO221" i="65"/>
  <c r="GMO222" i="65" s="1"/>
  <c r="GLI221" i="65"/>
  <c r="GLI222" i="65" s="1"/>
  <c r="GKC221" i="65"/>
  <c r="GKC222" i="65" s="1"/>
  <c r="GIW221" i="65"/>
  <c r="GIW222" i="65" s="1"/>
  <c r="GHQ221" i="65"/>
  <c r="GHQ222" i="65" s="1"/>
  <c r="GGK221" i="65"/>
  <c r="GGK222" i="65" s="1"/>
  <c r="GFE221" i="65"/>
  <c r="GFE222" i="65" s="1"/>
  <c r="GDY221" i="65"/>
  <c r="GDY222" i="65" s="1"/>
  <c r="GCS221" i="65"/>
  <c r="GCS222" i="65" s="1"/>
  <c r="GBM221" i="65"/>
  <c r="GBM222" i="65" s="1"/>
  <c r="GAG221" i="65"/>
  <c r="GAG222" i="65" s="1"/>
  <c r="FZA221" i="65"/>
  <c r="FZA222" i="65" s="1"/>
  <c r="FXU221" i="65"/>
  <c r="FXU222" i="65" s="1"/>
  <c r="FWO221" i="65"/>
  <c r="FWO222" i="65" s="1"/>
  <c r="FVI221" i="65"/>
  <c r="FVI222" i="65" s="1"/>
  <c r="FUG221" i="65"/>
  <c r="FUG222" i="65" s="1"/>
  <c r="FTL221" i="65"/>
  <c r="FTL222" i="65" s="1"/>
  <c r="FSO221" i="65"/>
  <c r="FSO222" i="65" s="1"/>
  <c r="FRU221" i="65"/>
  <c r="FRU222" i="65" s="1"/>
  <c r="FQZ221" i="65"/>
  <c r="FQZ222" i="65" s="1"/>
  <c r="FQI221" i="65"/>
  <c r="FQI222" i="65" s="1"/>
  <c r="FQA221" i="65"/>
  <c r="FQA222" i="65" s="1"/>
  <c r="FPS221" i="65"/>
  <c r="FPS222" i="65" s="1"/>
  <c r="FPK221" i="65"/>
  <c r="FPK222" i="65" s="1"/>
  <c r="FPC221" i="65"/>
  <c r="FPC222" i="65" s="1"/>
  <c r="FOU221" i="65"/>
  <c r="FOU222" i="65" s="1"/>
  <c r="FOM221" i="65"/>
  <c r="FOM222" i="65" s="1"/>
  <c r="FOE221" i="65"/>
  <c r="FOE222" i="65" s="1"/>
  <c r="FNW221" i="65"/>
  <c r="FNW222" i="65" s="1"/>
  <c r="FNO221" i="65"/>
  <c r="FNO222" i="65" s="1"/>
  <c r="FNG221" i="65"/>
  <c r="FNG222" i="65" s="1"/>
  <c r="FMY221" i="65"/>
  <c r="FMY222" i="65" s="1"/>
  <c r="FMQ221" i="65"/>
  <c r="FMQ222" i="65" s="1"/>
  <c r="FMI221" i="65"/>
  <c r="FMI222" i="65" s="1"/>
  <c r="FMA221" i="65"/>
  <c r="FMA222" i="65" s="1"/>
  <c r="FLS221" i="65"/>
  <c r="FLS222" i="65" s="1"/>
  <c r="FLK221" i="65"/>
  <c r="FLK222" i="65" s="1"/>
  <c r="FLC221" i="65"/>
  <c r="FLC222" i="65" s="1"/>
  <c r="FKU221" i="65"/>
  <c r="FKU222" i="65" s="1"/>
  <c r="FKM221" i="65"/>
  <c r="FKM222" i="65" s="1"/>
  <c r="FKE221" i="65"/>
  <c r="FKE222" i="65" s="1"/>
  <c r="FJW221" i="65"/>
  <c r="FJW222" i="65" s="1"/>
  <c r="FJO221" i="65"/>
  <c r="FJO222" i="65" s="1"/>
  <c r="FJG221" i="65"/>
  <c r="FJG222" i="65" s="1"/>
  <c r="FIY221" i="65"/>
  <c r="FIY222" i="65" s="1"/>
  <c r="FIQ221" i="65"/>
  <c r="FIQ222" i="65" s="1"/>
  <c r="FII221" i="65"/>
  <c r="FII222" i="65" s="1"/>
  <c r="FIA221" i="65"/>
  <c r="FIA222" i="65" s="1"/>
  <c r="FHS221" i="65"/>
  <c r="FHS222" i="65" s="1"/>
  <c r="FHK221" i="65"/>
  <c r="FHK222" i="65" s="1"/>
  <c r="FHC221" i="65"/>
  <c r="FHC222" i="65" s="1"/>
  <c r="FGU221" i="65"/>
  <c r="FGU222" i="65" s="1"/>
  <c r="FGM221" i="65"/>
  <c r="FGM222" i="65" s="1"/>
  <c r="FGE221" i="65"/>
  <c r="FGE222" i="65" s="1"/>
  <c r="FFW221" i="65"/>
  <c r="FFW222" i="65" s="1"/>
  <c r="FFO221" i="65"/>
  <c r="FFO222" i="65" s="1"/>
  <c r="FFG221" i="65"/>
  <c r="FFG222" i="65" s="1"/>
  <c r="FEY221" i="65"/>
  <c r="FEY222" i="65" s="1"/>
  <c r="FEQ221" i="65"/>
  <c r="FEQ222" i="65" s="1"/>
  <c r="FEI221" i="65"/>
  <c r="FEI222" i="65" s="1"/>
  <c r="FEA221" i="65"/>
  <c r="FEA222" i="65" s="1"/>
  <c r="FDS221" i="65"/>
  <c r="FDS222" i="65" s="1"/>
  <c r="FDK221" i="65"/>
  <c r="FDK222" i="65" s="1"/>
  <c r="FDC221" i="65"/>
  <c r="FDC222" i="65" s="1"/>
  <c r="FCU221" i="65"/>
  <c r="FCU222" i="65" s="1"/>
  <c r="FCM221" i="65"/>
  <c r="FCM222" i="65" s="1"/>
  <c r="FCE221" i="65"/>
  <c r="FCE222" i="65" s="1"/>
  <c r="FBW221" i="65"/>
  <c r="FBW222" i="65" s="1"/>
  <c r="FBO221" i="65"/>
  <c r="FBO222" i="65" s="1"/>
  <c r="FBG221" i="65"/>
  <c r="FBG222" i="65" s="1"/>
  <c r="FAY221" i="65"/>
  <c r="FAY222" i="65" s="1"/>
  <c r="FAQ221" i="65"/>
  <c r="FAQ222" i="65" s="1"/>
  <c r="FAI221" i="65"/>
  <c r="FAI222" i="65" s="1"/>
  <c r="FAA221" i="65"/>
  <c r="FAA222" i="65" s="1"/>
  <c r="EZS221" i="65"/>
  <c r="EZS222" i="65" s="1"/>
  <c r="EZK221" i="65"/>
  <c r="EZK222" i="65" s="1"/>
  <c r="EZC221" i="65"/>
  <c r="EZC222" i="65" s="1"/>
  <c r="EYU221" i="65"/>
  <c r="EYU222" i="65" s="1"/>
  <c r="EYM221" i="65"/>
  <c r="EYM222" i="65" s="1"/>
  <c r="EYE221" i="65"/>
  <c r="EYE222" i="65" s="1"/>
  <c r="EXW221" i="65"/>
  <c r="EXW222" i="65" s="1"/>
  <c r="EXO221" i="65"/>
  <c r="EXO222" i="65" s="1"/>
  <c r="EXG221" i="65"/>
  <c r="EXG222" i="65" s="1"/>
  <c r="EWY221" i="65"/>
  <c r="EWY222" i="65" s="1"/>
  <c r="EWQ221" i="65"/>
  <c r="EWQ222" i="65" s="1"/>
  <c r="EWI221" i="65"/>
  <c r="EWI222" i="65" s="1"/>
  <c r="EWA221" i="65"/>
  <c r="EWA222" i="65" s="1"/>
  <c r="EVS221" i="65"/>
  <c r="EVS222" i="65" s="1"/>
  <c r="EVK221" i="65"/>
  <c r="EVK222" i="65" s="1"/>
  <c r="EVC221" i="65"/>
  <c r="EVC222" i="65" s="1"/>
  <c r="EUU221" i="65"/>
  <c r="EUU222" i="65" s="1"/>
  <c r="EUM221" i="65"/>
  <c r="EUM222" i="65" s="1"/>
  <c r="EUE221" i="65"/>
  <c r="EUE222" i="65" s="1"/>
  <c r="ETW221" i="65"/>
  <c r="ETW222" i="65" s="1"/>
  <c r="ETO221" i="65"/>
  <c r="ETO222" i="65" s="1"/>
  <c r="ETG221" i="65"/>
  <c r="ETG222" i="65" s="1"/>
  <c r="ESY221" i="65"/>
  <c r="ESY222" i="65" s="1"/>
  <c r="ESQ221" i="65"/>
  <c r="ESQ222" i="65" s="1"/>
  <c r="ESI221" i="65"/>
  <c r="ESI222" i="65" s="1"/>
  <c r="ESA221" i="65"/>
  <c r="ESA222" i="65" s="1"/>
  <c r="ERS221" i="65"/>
  <c r="ERS222" i="65" s="1"/>
  <c r="ERK221" i="65"/>
  <c r="ERK222" i="65" s="1"/>
  <c r="ERC221" i="65"/>
  <c r="ERC222" i="65" s="1"/>
  <c r="EQU221" i="65"/>
  <c r="EQU222" i="65" s="1"/>
  <c r="EQM221" i="65"/>
  <c r="EQM222" i="65" s="1"/>
  <c r="EQE221" i="65"/>
  <c r="EQE222" i="65" s="1"/>
  <c r="EPW221" i="65"/>
  <c r="EPW222" i="65" s="1"/>
  <c r="EPO221" i="65"/>
  <c r="EPO222" i="65" s="1"/>
  <c r="EPG221" i="65"/>
  <c r="EPG222" i="65" s="1"/>
  <c r="EOY221" i="65"/>
  <c r="EOY222" i="65" s="1"/>
  <c r="EOQ221" i="65"/>
  <c r="EOQ222" i="65" s="1"/>
  <c r="EOI221" i="65"/>
  <c r="EOI222" i="65" s="1"/>
  <c r="EOA221" i="65"/>
  <c r="EOA222" i="65" s="1"/>
  <c r="ENS221" i="65"/>
  <c r="ENS222" i="65" s="1"/>
  <c r="ENK221" i="65"/>
  <c r="ENK222" i="65" s="1"/>
  <c r="ENC221" i="65"/>
  <c r="ENC222" i="65" s="1"/>
  <c r="EMU221" i="65"/>
  <c r="EMU222" i="65" s="1"/>
  <c r="EMM221" i="65"/>
  <c r="EMM222" i="65" s="1"/>
  <c r="EME221" i="65"/>
  <c r="EME222" i="65" s="1"/>
  <c r="ELW221" i="65"/>
  <c r="ELW222" i="65" s="1"/>
  <c r="ELO221" i="65"/>
  <c r="ELO222" i="65" s="1"/>
  <c r="ELG221" i="65"/>
  <c r="ELG222" i="65" s="1"/>
  <c r="EKY221" i="65"/>
  <c r="EKY222" i="65" s="1"/>
  <c r="EKQ221" i="65"/>
  <c r="EKQ222" i="65" s="1"/>
  <c r="EKI221" i="65"/>
  <c r="EKI222" i="65" s="1"/>
  <c r="EKA221" i="65"/>
  <c r="EKA222" i="65" s="1"/>
  <c r="EJS221" i="65"/>
  <c r="EJS222" i="65" s="1"/>
  <c r="EJK221" i="65"/>
  <c r="EJK222" i="65" s="1"/>
  <c r="EJC221" i="65"/>
  <c r="EJC222" i="65" s="1"/>
  <c r="EIU221" i="65"/>
  <c r="EIU222" i="65" s="1"/>
  <c r="EIM221" i="65"/>
  <c r="EIM222" i="65" s="1"/>
  <c r="EIE221" i="65"/>
  <c r="EIE222" i="65" s="1"/>
  <c r="EHW221" i="65"/>
  <c r="EHW222" i="65" s="1"/>
  <c r="EHO221" i="65"/>
  <c r="EHO222" i="65" s="1"/>
  <c r="EHG221" i="65"/>
  <c r="EHG222" i="65" s="1"/>
  <c r="EGY221" i="65"/>
  <c r="EGY222" i="65" s="1"/>
  <c r="EGQ221" i="65"/>
  <c r="EGQ222" i="65" s="1"/>
  <c r="EGI221" i="65"/>
  <c r="EGI222" i="65" s="1"/>
  <c r="EGA221" i="65"/>
  <c r="EGA222" i="65" s="1"/>
  <c r="EFS221" i="65"/>
  <c r="EFS222" i="65" s="1"/>
  <c r="EFK221" i="65"/>
  <c r="EFK222" i="65" s="1"/>
  <c r="EFC221" i="65"/>
  <c r="EFC222" i="65" s="1"/>
  <c r="EEU221" i="65"/>
  <c r="EEU222" i="65" s="1"/>
  <c r="EEM221" i="65"/>
  <c r="EEM222" i="65" s="1"/>
  <c r="EEE221" i="65"/>
  <c r="EEE222" i="65" s="1"/>
  <c r="EDW221" i="65"/>
  <c r="EDW222" i="65" s="1"/>
  <c r="EDO221" i="65"/>
  <c r="EDO222" i="65" s="1"/>
  <c r="EDG221" i="65"/>
  <c r="EDG222" i="65" s="1"/>
  <c r="ECY221" i="65"/>
  <c r="ECY222" i="65" s="1"/>
  <c r="ECQ221" i="65"/>
  <c r="ECQ222" i="65" s="1"/>
  <c r="ECI221" i="65"/>
  <c r="ECI222" i="65" s="1"/>
  <c r="ECA221" i="65"/>
  <c r="ECA222" i="65" s="1"/>
  <c r="EBS221" i="65"/>
  <c r="EBS222" i="65" s="1"/>
  <c r="EBK221" i="65"/>
  <c r="EBK222" i="65" s="1"/>
  <c r="EBC221" i="65"/>
  <c r="EBC222" i="65" s="1"/>
  <c r="EAU221" i="65"/>
  <c r="EAU222" i="65" s="1"/>
  <c r="EAM221" i="65"/>
  <c r="EAM222" i="65" s="1"/>
  <c r="EAE221" i="65"/>
  <c r="EAE222" i="65" s="1"/>
  <c r="DZW221" i="65"/>
  <c r="DZW222" i="65" s="1"/>
  <c r="DZO221" i="65"/>
  <c r="DZO222" i="65" s="1"/>
  <c r="DZG221" i="65"/>
  <c r="DZG222" i="65" s="1"/>
  <c r="DYY221" i="65"/>
  <c r="DYY222" i="65" s="1"/>
  <c r="DYQ221" i="65"/>
  <c r="DYQ222" i="65" s="1"/>
  <c r="DYI221" i="65"/>
  <c r="DYI222" i="65" s="1"/>
  <c r="DYA221" i="65"/>
  <c r="DYA222" i="65" s="1"/>
  <c r="DXS221" i="65"/>
  <c r="DXS222" i="65" s="1"/>
  <c r="DXK221" i="65"/>
  <c r="DXK222" i="65" s="1"/>
  <c r="DXC221" i="65"/>
  <c r="DXC222" i="65" s="1"/>
  <c r="DWU221" i="65"/>
  <c r="DWU222" i="65" s="1"/>
  <c r="DWM221" i="65"/>
  <c r="DWM222" i="65" s="1"/>
  <c r="DWE221" i="65"/>
  <c r="DWE222" i="65" s="1"/>
  <c r="DVW221" i="65"/>
  <c r="DVW222" i="65" s="1"/>
  <c r="DVO221" i="65"/>
  <c r="DVO222" i="65" s="1"/>
  <c r="DVG221" i="65"/>
  <c r="DVG222" i="65" s="1"/>
  <c r="DUY221" i="65"/>
  <c r="DUY222" i="65" s="1"/>
  <c r="DUQ221" i="65"/>
  <c r="DUQ222" i="65" s="1"/>
  <c r="DUI221" i="65"/>
  <c r="DUI222" i="65" s="1"/>
  <c r="DUA221" i="65"/>
  <c r="DUA222" i="65" s="1"/>
  <c r="DTS221" i="65"/>
  <c r="DTS222" i="65" s="1"/>
  <c r="DTK221" i="65"/>
  <c r="DTK222" i="65" s="1"/>
  <c r="DTC221" i="65"/>
  <c r="DTC222" i="65" s="1"/>
  <c r="DSU221" i="65"/>
  <c r="DSU222" i="65" s="1"/>
  <c r="DSM221" i="65"/>
  <c r="DSM222" i="65" s="1"/>
  <c r="DSE221" i="65"/>
  <c r="DSE222" i="65" s="1"/>
  <c r="DRW221" i="65"/>
  <c r="DRW222" i="65" s="1"/>
  <c r="DRO221" i="65"/>
  <c r="DRO222" i="65" s="1"/>
  <c r="DRG221" i="65"/>
  <c r="DRG222" i="65" s="1"/>
  <c r="DQY221" i="65"/>
  <c r="DQY222" i="65" s="1"/>
  <c r="DQQ221" i="65"/>
  <c r="DQQ222" i="65" s="1"/>
  <c r="DQI221" i="65"/>
  <c r="DQI222" i="65" s="1"/>
  <c r="DQA221" i="65"/>
  <c r="DQA222" i="65" s="1"/>
  <c r="DPS221" i="65"/>
  <c r="DPS222" i="65" s="1"/>
  <c r="DPK221" i="65"/>
  <c r="DPK222" i="65" s="1"/>
  <c r="DPC221" i="65"/>
  <c r="DPC222" i="65" s="1"/>
  <c r="DOU221" i="65"/>
  <c r="DOU222" i="65" s="1"/>
  <c r="DOM221" i="65"/>
  <c r="DOM222" i="65" s="1"/>
  <c r="DOE221" i="65"/>
  <c r="DOE222" i="65" s="1"/>
  <c r="DNW221" i="65"/>
  <c r="DNW222" i="65" s="1"/>
  <c r="DNO221" i="65"/>
  <c r="DNO222" i="65" s="1"/>
  <c r="DNG221" i="65"/>
  <c r="DNG222" i="65" s="1"/>
  <c r="DMY221" i="65"/>
  <c r="DMY222" i="65" s="1"/>
  <c r="DMQ221" i="65"/>
  <c r="DMQ222" i="65" s="1"/>
  <c r="DMI221" i="65"/>
  <c r="DMI222" i="65" s="1"/>
  <c r="DMA221" i="65"/>
  <c r="DMA222" i="65" s="1"/>
  <c r="DLS221" i="65"/>
  <c r="DLS222" i="65" s="1"/>
  <c r="DLK221" i="65"/>
  <c r="DLK222" i="65" s="1"/>
  <c r="DLC221" i="65"/>
  <c r="DLC222" i="65" s="1"/>
  <c r="DKU221" i="65"/>
  <c r="DKU222" i="65" s="1"/>
  <c r="DKM221" i="65"/>
  <c r="DKM222" i="65" s="1"/>
  <c r="DKE221" i="65"/>
  <c r="DKE222" i="65" s="1"/>
  <c r="DJW221" i="65"/>
  <c r="DJW222" i="65" s="1"/>
  <c r="DJO221" i="65"/>
  <c r="DJO222" i="65" s="1"/>
  <c r="DJG221" i="65"/>
  <c r="DJG222" i="65" s="1"/>
  <c r="DIY221" i="65"/>
  <c r="DIY222" i="65" s="1"/>
  <c r="DIQ221" i="65"/>
  <c r="DIQ222" i="65" s="1"/>
  <c r="DII221" i="65"/>
  <c r="DII222" i="65" s="1"/>
  <c r="DIA221" i="65"/>
  <c r="DIA222" i="65" s="1"/>
  <c r="DHS221" i="65"/>
  <c r="DHS222" i="65" s="1"/>
  <c r="DHK221" i="65"/>
  <c r="DHK222" i="65" s="1"/>
  <c r="DHC221" i="65"/>
  <c r="DHC222" i="65" s="1"/>
  <c r="DGU221" i="65"/>
  <c r="DGU222" i="65" s="1"/>
  <c r="DGM221" i="65"/>
  <c r="DGM222" i="65" s="1"/>
  <c r="DGE221" i="65"/>
  <c r="DGE222" i="65" s="1"/>
  <c r="DFW221" i="65"/>
  <c r="DFW222" i="65" s="1"/>
  <c r="DFO221" i="65"/>
  <c r="DFO222" i="65" s="1"/>
  <c r="DFG221" i="65"/>
  <c r="DFG222" i="65" s="1"/>
  <c r="DEY221" i="65"/>
  <c r="DEY222" i="65" s="1"/>
  <c r="DEQ221" i="65"/>
  <c r="DEQ222" i="65" s="1"/>
  <c r="DEI221" i="65"/>
  <c r="DEI222" i="65" s="1"/>
  <c r="DEA221" i="65"/>
  <c r="DEA222" i="65" s="1"/>
  <c r="DDS221" i="65"/>
  <c r="DDS222" i="65" s="1"/>
  <c r="DDK221" i="65"/>
  <c r="DDK222" i="65" s="1"/>
  <c r="DDC221" i="65"/>
  <c r="DDC222" i="65" s="1"/>
  <c r="DCU221" i="65"/>
  <c r="DCU222" i="65" s="1"/>
  <c r="DCM221" i="65"/>
  <c r="DCM222" i="65" s="1"/>
  <c r="DCE221" i="65"/>
  <c r="DCE222" i="65" s="1"/>
  <c r="DBW221" i="65"/>
  <c r="DBW222" i="65" s="1"/>
  <c r="DBO221" i="65"/>
  <c r="DBO222" i="65" s="1"/>
  <c r="DBG221" i="65"/>
  <c r="DBG222" i="65" s="1"/>
  <c r="DAY221" i="65"/>
  <c r="DAY222" i="65" s="1"/>
  <c r="DAQ221" i="65"/>
  <c r="DAQ222" i="65" s="1"/>
  <c r="DAI221" i="65"/>
  <c r="DAI222" i="65" s="1"/>
  <c r="DAA221" i="65"/>
  <c r="DAA222" i="65" s="1"/>
  <c r="CZS221" i="65"/>
  <c r="CZS222" i="65" s="1"/>
  <c r="CZK221" i="65"/>
  <c r="CZK222" i="65" s="1"/>
  <c r="CZC221" i="65"/>
  <c r="CZC222" i="65" s="1"/>
  <c r="CYU221" i="65"/>
  <c r="CYU222" i="65" s="1"/>
  <c r="CYM221" i="65"/>
  <c r="CYM222" i="65" s="1"/>
  <c r="CYE221" i="65"/>
  <c r="CYE222" i="65" s="1"/>
  <c r="CXW221" i="65"/>
  <c r="CXW222" i="65" s="1"/>
  <c r="CXO221" i="65"/>
  <c r="CXO222" i="65" s="1"/>
  <c r="CXG221" i="65"/>
  <c r="CXG222" i="65" s="1"/>
  <c r="CWY221" i="65"/>
  <c r="CWY222" i="65" s="1"/>
  <c r="CWQ221" i="65"/>
  <c r="CWQ222" i="65" s="1"/>
  <c r="CWI221" i="65"/>
  <c r="CWI222" i="65" s="1"/>
  <c r="CWA221" i="65"/>
  <c r="CWA222" i="65" s="1"/>
  <c r="CVS221" i="65"/>
  <c r="CVS222" i="65" s="1"/>
  <c r="CVK221" i="65"/>
  <c r="CVK222" i="65" s="1"/>
  <c r="CVC221" i="65"/>
  <c r="CVC222" i="65" s="1"/>
  <c r="CUU221" i="65"/>
  <c r="CUU222" i="65" s="1"/>
  <c r="CUM221" i="65"/>
  <c r="CUM222" i="65" s="1"/>
  <c r="CUE221" i="65"/>
  <c r="CUE222" i="65" s="1"/>
  <c r="CTW221" i="65"/>
  <c r="CTW222" i="65" s="1"/>
  <c r="CTO221" i="65"/>
  <c r="CTO222" i="65" s="1"/>
  <c r="CTG221" i="65"/>
  <c r="CTG222" i="65" s="1"/>
  <c r="CSY221" i="65"/>
  <c r="CSY222" i="65" s="1"/>
  <c r="CSQ221" i="65"/>
  <c r="CSQ222" i="65" s="1"/>
  <c r="CSI221" i="65"/>
  <c r="CSI222" i="65" s="1"/>
  <c r="CSA221" i="65"/>
  <c r="CSA222" i="65" s="1"/>
  <c r="CRS221" i="65"/>
  <c r="CRS222" i="65" s="1"/>
  <c r="CRK221" i="65"/>
  <c r="CRK222" i="65" s="1"/>
  <c r="CRC221" i="65"/>
  <c r="CRC222" i="65" s="1"/>
  <c r="CQU221" i="65"/>
  <c r="CQU222" i="65" s="1"/>
  <c r="CQM221" i="65"/>
  <c r="CQM222" i="65" s="1"/>
  <c r="CQE221" i="65"/>
  <c r="CQE222" i="65" s="1"/>
  <c r="CPW221" i="65"/>
  <c r="CPW222" i="65" s="1"/>
  <c r="CPO221" i="65"/>
  <c r="CPO222" i="65" s="1"/>
  <c r="CPG221" i="65"/>
  <c r="CPG222" i="65" s="1"/>
  <c r="COY221" i="65"/>
  <c r="COY222" i="65" s="1"/>
  <c r="COQ221" i="65"/>
  <c r="COQ222" i="65" s="1"/>
  <c r="COI221" i="65"/>
  <c r="COI222" i="65" s="1"/>
  <c r="COA221" i="65"/>
  <c r="COA222" i="65" s="1"/>
  <c r="CNS221" i="65"/>
  <c r="CNS222" i="65" s="1"/>
  <c r="CNK221" i="65"/>
  <c r="CNK222" i="65" s="1"/>
  <c r="CNC221" i="65"/>
  <c r="CNC222" i="65" s="1"/>
  <c r="CMU221" i="65"/>
  <c r="CMU222" i="65" s="1"/>
  <c r="CMM221" i="65"/>
  <c r="CMM222" i="65" s="1"/>
  <c r="CME221" i="65"/>
  <c r="CME222" i="65" s="1"/>
  <c r="CLW221" i="65"/>
  <c r="CLW222" i="65" s="1"/>
  <c r="CLO221" i="65"/>
  <c r="CLO222" i="65" s="1"/>
  <c r="CLG221" i="65"/>
  <c r="CLG222" i="65" s="1"/>
  <c r="CKY221" i="65"/>
  <c r="CKY222" i="65" s="1"/>
  <c r="CKQ221" i="65"/>
  <c r="CKQ222" i="65" s="1"/>
  <c r="CKI221" i="65"/>
  <c r="CKI222" i="65" s="1"/>
  <c r="CKA221" i="65"/>
  <c r="CKA222" i="65" s="1"/>
  <c r="CJS221" i="65"/>
  <c r="CJS222" i="65" s="1"/>
  <c r="CJK221" i="65"/>
  <c r="CJK222" i="65" s="1"/>
  <c r="CJC221" i="65"/>
  <c r="CJC222" i="65" s="1"/>
  <c r="CIU221" i="65"/>
  <c r="CIU222" i="65" s="1"/>
  <c r="CIM221" i="65"/>
  <c r="CIM222" i="65" s="1"/>
  <c r="CIE221" i="65"/>
  <c r="CIE222" i="65" s="1"/>
  <c r="CHW221" i="65"/>
  <c r="CHW222" i="65" s="1"/>
  <c r="CHO221" i="65"/>
  <c r="CHO222" i="65" s="1"/>
  <c r="CHG221" i="65"/>
  <c r="CHG222" i="65" s="1"/>
  <c r="CGY221" i="65"/>
  <c r="CGY222" i="65" s="1"/>
  <c r="CGQ221" i="65"/>
  <c r="CGQ222" i="65" s="1"/>
  <c r="CGI221" i="65"/>
  <c r="CGI222" i="65" s="1"/>
  <c r="CGA221" i="65"/>
  <c r="CGA222" i="65" s="1"/>
  <c r="CFS221" i="65"/>
  <c r="CFS222" i="65" s="1"/>
  <c r="CFK221" i="65"/>
  <c r="CFK222" i="65" s="1"/>
  <c r="CFC221" i="65"/>
  <c r="CFC222" i="65" s="1"/>
  <c r="CEU221" i="65"/>
  <c r="CEU222" i="65" s="1"/>
  <c r="CEM221" i="65"/>
  <c r="CEM222" i="65" s="1"/>
  <c r="CEE221" i="65"/>
  <c r="CEE222" i="65" s="1"/>
  <c r="CDW221" i="65"/>
  <c r="CDW222" i="65" s="1"/>
  <c r="CDO221" i="65"/>
  <c r="CDO222" i="65" s="1"/>
  <c r="CDG221" i="65"/>
  <c r="CDG222" i="65" s="1"/>
  <c r="CCY221" i="65"/>
  <c r="CCY222" i="65" s="1"/>
  <c r="CCQ221" i="65"/>
  <c r="CCQ222" i="65" s="1"/>
  <c r="CCI221" i="65"/>
  <c r="CCI222" i="65" s="1"/>
  <c r="CCA221" i="65"/>
  <c r="CCA222" i="65" s="1"/>
  <c r="CBS221" i="65"/>
  <c r="CBS222" i="65" s="1"/>
  <c r="CBK221" i="65"/>
  <c r="CBK222" i="65" s="1"/>
  <c r="CBC221" i="65"/>
  <c r="CBC222" i="65" s="1"/>
  <c r="CAU221" i="65"/>
  <c r="CAU222" i="65" s="1"/>
  <c r="CAM221" i="65"/>
  <c r="CAM222" i="65" s="1"/>
  <c r="CAE221" i="65"/>
  <c r="CAE222" i="65" s="1"/>
  <c r="BZW221" i="65"/>
  <c r="BZW222" i="65" s="1"/>
  <c r="BZO221" i="65"/>
  <c r="BZO222" i="65" s="1"/>
  <c r="BZG221" i="65"/>
  <c r="BZG222" i="65" s="1"/>
  <c r="BYY221" i="65"/>
  <c r="BYY222" i="65" s="1"/>
  <c r="BYQ221" i="65"/>
  <c r="BYQ222" i="65" s="1"/>
  <c r="BYI221" i="65"/>
  <c r="BYI222" i="65" s="1"/>
  <c r="BYA221" i="65"/>
  <c r="BYA222" i="65" s="1"/>
  <c r="BXS221" i="65"/>
  <c r="BXS222" i="65" s="1"/>
  <c r="BXK221" i="65"/>
  <c r="BXK222" i="65" s="1"/>
  <c r="BXC221" i="65"/>
  <c r="BXC222" i="65" s="1"/>
  <c r="BWU221" i="65"/>
  <c r="BWU222" i="65" s="1"/>
  <c r="BWM221" i="65"/>
  <c r="BWM222" i="65" s="1"/>
  <c r="BWE221" i="65"/>
  <c r="BWE222" i="65" s="1"/>
  <c r="BVW221" i="65"/>
  <c r="BVW222" i="65" s="1"/>
  <c r="BVO221" i="65"/>
  <c r="BVO222" i="65" s="1"/>
  <c r="BVG221" i="65"/>
  <c r="BVG222" i="65" s="1"/>
  <c r="BUY221" i="65"/>
  <c r="BUY222" i="65" s="1"/>
  <c r="BUQ221" i="65"/>
  <c r="BUQ222" i="65" s="1"/>
  <c r="BUI221" i="65"/>
  <c r="BUI222" i="65" s="1"/>
  <c r="BUA221" i="65"/>
  <c r="BUA222" i="65" s="1"/>
  <c r="BTS221" i="65"/>
  <c r="BTS222" i="65" s="1"/>
  <c r="BTK221" i="65"/>
  <c r="BTK222" i="65" s="1"/>
  <c r="BTC221" i="65"/>
  <c r="BTC222" i="65" s="1"/>
  <c r="BSU221" i="65"/>
  <c r="BSU222" i="65" s="1"/>
  <c r="BSM221" i="65"/>
  <c r="BSM222" i="65" s="1"/>
  <c r="BSE221" i="65"/>
  <c r="BSE222" i="65" s="1"/>
  <c r="BRW221" i="65"/>
  <c r="BRW222" i="65" s="1"/>
  <c r="BRO221" i="65"/>
  <c r="BRO222" i="65" s="1"/>
  <c r="BRG221" i="65"/>
  <c r="BRG222" i="65" s="1"/>
  <c r="BQY221" i="65"/>
  <c r="BQY222" i="65" s="1"/>
  <c r="BQQ221" i="65"/>
  <c r="BQQ222" i="65" s="1"/>
  <c r="BQI221" i="65"/>
  <c r="BQI222" i="65" s="1"/>
  <c r="BQA221" i="65"/>
  <c r="BQA222" i="65" s="1"/>
  <c r="BPS221" i="65"/>
  <c r="BPS222" i="65" s="1"/>
  <c r="BPK221" i="65"/>
  <c r="BPK222" i="65" s="1"/>
  <c r="BPC221" i="65"/>
  <c r="BPC222" i="65" s="1"/>
  <c r="BOU221" i="65"/>
  <c r="BOU222" i="65" s="1"/>
  <c r="BOM221" i="65"/>
  <c r="BOM222" i="65" s="1"/>
  <c r="BOE221" i="65"/>
  <c r="BOE222" i="65" s="1"/>
  <c r="BNW221" i="65"/>
  <c r="BNW222" i="65" s="1"/>
  <c r="BNO221" i="65"/>
  <c r="BNO222" i="65" s="1"/>
  <c r="BNG221" i="65"/>
  <c r="BNG222" i="65" s="1"/>
  <c r="BMY221" i="65"/>
  <c r="BMY222" i="65" s="1"/>
  <c r="BMQ221" i="65"/>
  <c r="BMQ222" i="65" s="1"/>
  <c r="BMI221" i="65"/>
  <c r="BMI222" i="65" s="1"/>
  <c r="BMA221" i="65"/>
  <c r="BMA222" i="65" s="1"/>
  <c r="BLS221" i="65"/>
  <c r="BLS222" i="65" s="1"/>
  <c r="BLK221" i="65"/>
  <c r="BLK222" i="65" s="1"/>
  <c r="BLC221" i="65"/>
  <c r="BLC222" i="65" s="1"/>
  <c r="BKU221" i="65"/>
  <c r="BKU222" i="65" s="1"/>
  <c r="BKM221" i="65"/>
  <c r="BKM222" i="65" s="1"/>
  <c r="BKE221" i="65"/>
  <c r="BKE222" i="65" s="1"/>
  <c r="BJW221" i="65"/>
  <c r="BJW222" i="65" s="1"/>
  <c r="BJO221" i="65"/>
  <c r="BJO222" i="65" s="1"/>
  <c r="BJG221" i="65"/>
  <c r="BJG222" i="65" s="1"/>
  <c r="BIY221" i="65"/>
  <c r="BIY222" i="65" s="1"/>
  <c r="BIQ221" i="65"/>
  <c r="BIQ222" i="65" s="1"/>
  <c r="BII221" i="65"/>
  <c r="BII222" i="65" s="1"/>
  <c r="BIA221" i="65"/>
  <c r="BIA222" i="65" s="1"/>
  <c r="BHS221" i="65"/>
  <c r="BHS222" i="65" s="1"/>
  <c r="BHK221" i="65"/>
  <c r="BHK222" i="65" s="1"/>
  <c r="BHC221" i="65"/>
  <c r="BHC222" i="65" s="1"/>
  <c r="BGU221" i="65"/>
  <c r="BGU222" i="65" s="1"/>
  <c r="BGM221" i="65"/>
  <c r="BGM222" i="65" s="1"/>
  <c r="BGE221" i="65"/>
  <c r="BGE222" i="65" s="1"/>
  <c r="BFW221" i="65"/>
  <c r="BFW222" i="65" s="1"/>
  <c r="BFO221" i="65"/>
  <c r="BFO222" i="65" s="1"/>
  <c r="BFG221" i="65"/>
  <c r="BFG222" i="65" s="1"/>
  <c r="BEY221" i="65"/>
  <c r="BEY222" i="65" s="1"/>
  <c r="BEQ221" i="65"/>
  <c r="BEQ222" i="65" s="1"/>
  <c r="BEI221" i="65"/>
  <c r="BEI222" i="65" s="1"/>
  <c r="BEA221" i="65"/>
  <c r="BEA222" i="65" s="1"/>
  <c r="BDS221" i="65"/>
  <c r="BDS222" i="65" s="1"/>
  <c r="BDK221" i="65"/>
  <c r="BDK222" i="65" s="1"/>
  <c r="BDC221" i="65"/>
  <c r="BDC222" i="65" s="1"/>
  <c r="BCU221" i="65"/>
  <c r="BCU222" i="65" s="1"/>
  <c r="BCM221" i="65"/>
  <c r="BCM222" i="65" s="1"/>
  <c r="BCE221" i="65"/>
  <c r="BCE222" i="65" s="1"/>
  <c r="BBW221" i="65"/>
  <c r="BBW222" i="65" s="1"/>
  <c r="BBO221" i="65"/>
  <c r="BBO222" i="65" s="1"/>
  <c r="BBG221" i="65"/>
  <c r="BBG222" i="65" s="1"/>
  <c r="BAY221" i="65"/>
  <c r="BAY222" i="65" s="1"/>
  <c r="BAQ221" i="65"/>
  <c r="BAQ222" i="65" s="1"/>
  <c r="BAI221" i="65"/>
  <c r="BAI222" i="65" s="1"/>
  <c r="BAA221" i="65"/>
  <c r="BAA222" i="65" s="1"/>
  <c r="AZS221" i="65"/>
  <c r="AZS222" i="65" s="1"/>
  <c r="AZK221" i="65"/>
  <c r="AZK222" i="65" s="1"/>
  <c r="AZC221" i="65"/>
  <c r="AZC222" i="65" s="1"/>
  <c r="AYU221" i="65"/>
  <c r="AYU222" i="65" s="1"/>
  <c r="AYM221" i="65"/>
  <c r="AYM222" i="65" s="1"/>
  <c r="AYE221" i="65"/>
  <c r="AYE222" i="65" s="1"/>
  <c r="AXW221" i="65"/>
  <c r="AXW222" i="65" s="1"/>
  <c r="AXO221" i="65"/>
  <c r="AXO222" i="65" s="1"/>
  <c r="AXG221" i="65"/>
  <c r="AXG222" i="65" s="1"/>
  <c r="AWY221" i="65"/>
  <c r="AWY222" i="65" s="1"/>
  <c r="AWQ221" i="65"/>
  <c r="AWQ222" i="65" s="1"/>
  <c r="AWI221" i="65"/>
  <c r="AWI222" i="65" s="1"/>
  <c r="AWA221" i="65"/>
  <c r="AWA222" i="65" s="1"/>
  <c r="AVS221" i="65"/>
  <c r="AVS222" i="65" s="1"/>
  <c r="AVK221" i="65"/>
  <c r="AVK222" i="65" s="1"/>
  <c r="AVC221" i="65"/>
  <c r="AVC222" i="65" s="1"/>
  <c r="AUU221" i="65"/>
  <c r="AUU222" i="65" s="1"/>
  <c r="AUM221" i="65"/>
  <c r="AUM222" i="65" s="1"/>
  <c r="AUE221" i="65"/>
  <c r="AUE222" i="65" s="1"/>
  <c r="ATW221" i="65"/>
  <c r="ATW222" i="65" s="1"/>
  <c r="ATO221" i="65"/>
  <c r="ATO222" i="65" s="1"/>
  <c r="ATG221" i="65"/>
  <c r="ATG222" i="65" s="1"/>
  <c r="ASY221" i="65"/>
  <c r="ASY222" i="65" s="1"/>
  <c r="ASQ221" i="65"/>
  <c r="ASQ222" i="65" s="1"/>
  <c r="ASI221" i="65"/>
  <c r="ASI222" i="65" s="1"/>
  <c r="ASA221" i="65"/>
  <c r="ASA222" i="65" s="1"/>
  <c r="ARS221" i="65"/>
  <c r="ARS222" i="65" s="1"/>
  <c r="ARK221" i="65"/>
  <c r="ARK222" i="65" s="1"/>
  <c r="ARC221" i="65"/>
  <c r="ARC222" i="65" s="1"/>
  <c r="AQU221" i="65"/>
  <c r="AQU222" i="65" s="1"/>
  <c r="AQM221" i="65"/>
  <c r="AQM222" i="65" s="1"/>
  <c r="AQE221" i="65"/>
  <c r="AQE222" i="65" s="1"/>
  <c r="APW221" i="65"/>
  <c r="APW222" i="65" s="1"/>
  <c r="APO221" i="65"/>
  <c r="APO222" i="65" s="1"/>
  <c r="APG221" i="65"/>
  <c r="APG222" i="65" s="1"/>
  <c r="AOY221" i="65"/>
  <c r="AOY222" i="65" s="1"/>
  <c r="AOQ221" i="65"/>
  <c r="AOQ222" i="65" s="1"/>
  <c r="AOI221" i="65"/>
  <c r="AOI222" i="65" s="1"/>
  <c r="AOA221" i="65"/>
  <c r="AOA222" i="65" s="1"/>
  <c r="ANS221" i="65"/>
  <c r="ANS222" i="65" s="1"/>
  <c r="ANK221" i="65"/>
  <c r="ANK222" i="65" s="1"/>
  <c r="ANC221" i="65"/>
  <c r="ANC222" i="65" s="1"/>
  <c r="AMU221" i="65"/>
  <c r="AMU222" i="65" s="1"/>
  <c r="AMM221" i="65"/>
  <c r="AMM222" i="65" s="1"/>
  <c r="AME221" i="65"/>
  <c r="AME222" i="65" s="1"/>
  <c r="ALW221" i="65"/>
  <c r="ALW222" i="65" s="1"/>
  <c r="ALO221" i="65"/>
  <c r="ALO222" i="65" s="1"/>
  <c r="ALG221" i="65"/>
  <c r="ALG222" i="65" s="1"/>
  <c r="AKY221" i="65"/>
  <c r="AKY222" i="65" s="1"/>
  <c r="AKQ221" i="65"/>
  <c r="AKQ222" i="65" s="1"/>
  <c r="AKI221" i="65"/>
  <c r="AKI222" i="65" s="1"/>
  <c r="AKA221" i="65"/>
  <c r="AKA222" i="65" s="1"/>
  <c r="AJS221" i="65"/>
  <c r="AJS222" i="65" s="1"/>
  <c r="AJK221" i="65"/>
  <c r="AJK222" i="65" s="1"/>
  <c r="AJC221" i="65"/>
  <c r="AJC222" i="65" s="1"/>
  <c r="AIU221" i="65"/>
  <c r="AIU222" i="65" s="1"/>
  <c r="AIM221" i="65"/>
  <c r="AIM222" i="65" s="1"/>
  <c r="AIE221" i="65"/>
  <c r="AIE222" i="65" s="1"/>
  <c r="AHW221" i="65"/>
  <c r="AHW222" i="65" s="1"/>
  <c r="AHO221" i="65"/>
  <c r="AHO222" i="65" s="1"/>
  <c r="AHG221" i="65"/>
  <c r="AHG222" i="65" s="1"/>
  <c r="AGY221" i="65"/>
  <c r="AGY222" i="65" s="1"/>
  <c r="AGQ221" i="65"/>
  <c r="AGQ222" i="65" s="1"/>
  <c r="AGI221" i="65"/>
  <c r="AGI222" i="65" s="1"/>
  <c r="AGA221" i="65"/>
  <c r="AGA222" i="65" s="1"/>
  <c r="AFS221" i="65"/>
  <c r="AFS222" i="65" s="1"/>
  <c r="AFK221" i="65"/>
  <c r="AFK222" i="65" s="1"/>
  <c r="AFC221" i="65"/>
  <c r="AFC222" i="65" s="1"/>
  <c r="AEU221" i="65"/>
  <c r="AEU222" i="65" s="1"/>
  <c r="AEM221" i="65"/>
  <c r="AEM222" i="65" s="1"/>
  <c r="AEE221" i="65"/>
  <c r="AEE222" i="65" s="1"/>
  <c r="ADW221" i="65"/>
  <c r="ADW222" i="65" s="1"/>
  <c r="ADO221" i="65"/>
  <c r="ADO222" i="65" s="1"/>
  <c r="ADG221" i="65"/>
  <c r="ADG222" i="65" s="1"/>
  <c r="ACY221" i="65"/>
  <c r="ACY222" i="65" s="1"/>
  <c r="ACQ221" i="65"/>
  <c r="ACQ222" i="65" s="1"/>
  <c r="ACI221" i="65"/>
  <c r="ACI222" i="65" s="1"/>
  <c r="ACA221" i="65"/>
  <c r="ACA222" i="65" s="1"/>
  <c r="ABS221" i="65"/>
  <c r="ABS222" i="65" s="1"/>
  <c r="ABK221" i="65"/>
  <c r="ABK222" i="65" s="1"/>
  <c r="ABC221" i="65"/>
  <c r="ABC222" i="65" s="1"/>
  <c r="AAU221" i="65"/>
  <c r="AAU222" i="65" s="1"/>
  <c r="AAM221" i="65"/>
  <c r="AAM222" i="65" s="1"/>
  <c r="AAE221" i="65"/>
  <c r="AAE222" i="65" s="1"/>
  <c r="ZW221" i="65"/>
  <c r="ZW222" i="65" s="1"/>
  <c r="ZO221" i="65"/>
  <c r="ZO222" i="65" s="1"/>
  <c r="ZG221" i="65"/>
  <c r="ZG222" i="65" s="1"/>
  <c r="YY221" i="65"/>
  <c r="YY222" i="65" s="1"/>
  <c r="YQ221" i="65"/>
  <c r="YQ222" i="65" s="1"/>
  <c r="YI221" i="65"/>
  <c r="YI222" i="65" s="1"/>
  <c r="YA221" i="65"/>
  <c r="YA222" i="65" s="1"/>
  <c r="XS221" i="65"/>
  <c r="XS222" i="65" s="1"/>
  <c r="XK221" i="65"/>
  <c r="XK222" i="65" s="1"/>
  <c r="XC221" i="65"/>
  <c r="XC222" i="65" s="1"/>
  <c r="WU221" i="65"/>
  <c r="WU222" i="65" s="1"/>
  <c r="WM221" i="65"/>
  <c r="WM222" i="65" s="1"/>
  <c r="WE221" i="65"/>
  <c r="WE222" i="65" s="1"/>
  <c r="VW221" i="65"/>
  <c r="VW222" i="65" s="1"/>
  <c r="VO221" i="65"/>
  <c r="VO222" i="65" s="1"/>
  <c r="VG221" i="65"/>
  <c r="VG222" i="65" s="1"/>
  <c r="UY221" i="65"/>
  <c r="UY222" i="65" s="1"/>
  <c r="UQ221" i="65"/>
  <c r="UQ222" i="65" s="1"/>
  <c r="UI221" i="65"/>
  <c r="UI222" i="65" s="1"/>
  <c r="UA221" i="65"/>
  <c r="UA222" i="65" s="1"/>
  <c r="TS221" i="65"/>
  <c r="TS222" i="65" s="1"/>
  <c r="TK221" i="65"/>
  <c r="TK222" i="65" s="1"/>
  <c r="TC221" i="65"/>
  <c r="TC222" i="65" s="1"/>
  <c r="SU221" i="65"/>
  <c r="SU222" i="65" s="1"/>
  <c r="SM221" i="65"/>
  <c r="SM222" i="65" s="1"/>
  <c r="SE221" i="65"/>
  <c r="SE222" i="65" s="1"/>
  <c r="RW221" i="65"/>
  <c r="RW222" i="65" s="1"/>
  <c r="RO221" i="65"/>
  <c r="RO222" i="65" s="1"/>
  <c r="RG221" i="65"/>
  <c r="RG222" i="65" s="1"/>
  <c r="QY221" i="65"/>
  <c r="QY222" i="65" s="1"/>
  <c r="QQ221" i="65"/>
  <c r="QQ222" i="65" s="1"/>
  <c r="QI221" i="65"/>
  <c r="QI222" i="65" s="1"/>
  <c r="QA221" i="65"/>
  <c r="QA222" i="65" s="1"/>
  <c r="PS221" i="65"/>
  <c r="PS222" i="65" s="1"/>
  <c r="PK221" i="65"/>
  <c r="PK222" i="65" s="1"/>
  <c r="PC221" i="65"/>
  <c r="PC222" i="65" s="1"/>
  <c r="OU221" i="65"/>
  <c r="OU222" i="65" s="1"/>
  <c r="OM221" i="65"/>
  <c r="OM222" i="65" s="1"/>
  <c r="OE221" i="65"/>
  <c r="OE222" i="65" s="1"/>
  <c r="NW221" i="65"/>
  <c r="NW222" i="65" s="1"/>
  <c r="NO221" i="65"/>
  <c r="NO222" i="65" s="1"/>
  <c r="NG221" i="65"/>
  <c r="NG222" i="65" s="1"/>
  <c r="MY221" i="65"/>
  <c r="MY222" i="65" s="1"/>
  <c r="MQ221" i="65"/>
  <c r="MQ222" i="65" s="1"/>
  <c r="MI221" i="65"/>
  <c r="MI222" i="65" s="1"/>
  <c r="MA221" i="65"/>
  <c r="MA222" i="65" s="1"/>
  <c r="LS221" i="65"/>
  <c r="LS222" i="65" s="1"/>
  <c r="LK221" i="65"/>
  <c r="LK222" i="65" s="1"/>
  <c r="LC221" i="65"/>
  <c r="LC222" i="65" s="1"/>
  <c r="KU221" i="65"/>
  <c r="KU222" i="65" s="1"/>
  <c r="KM221" i="65"/>
  <c r="KM222" i="65" s="1"/>
  <c r="KE221" i="65"/>
  <c r="KE222" i="65" s="1"/>
  <c r="JW221" i="65"/>
  <c r="JW222" i="65" s="1"/>
  <c r="JO221" i="65"/>
  <c r="JO222" i="65" s="1"/>
  <c r="JG221" i="65"/>
  <c r="JG222" i="65" s="1"/>
  <c r="IY221" i="65"/>
  <c r="IY222" i="65" s="1"/>
  <c r="IQ221" i="65"/>
  <c r="IQ222" i="65" s="1"/>
  <c r="II221" i="65"/>
  <c r="II222" i="65" s="1"/>
  <c r="IA221" i="65"/>
  <c r="IA222" i="65" s="1"/>
  <c r="HS221" i="65"/>
  <c r="HS222" i="65" s="1"/>
  <c r="HK221" i="65"/>
  <c r="HK222" i="65" s="1"/>
  <c r="HC221" i="65"/>
  <c r="HC222" i="65" s="1"/>
  <c r="GU221" i="65"/>
  <c r="GU222" i="65" s="1"/>
  <c r="GM221" i="65"/>
  <c r="GM222" i="65" s="1"/>
  <c r="GE221" i="65"/>
  <c r="GE222" i="65" s="1"/>
  <c r="FW221" i="65"/>
  <c r="FW222" i="65" s="1"/>
  <c r="FO221" i="65"/>
  <c r="FO222" i="65" s="1"/>
  <c r="FG221" i="65"/>
  <c r="FG222" i="65" s="1"/>
  <c r="EY221" i="65"/>
  <c r="EY222" i="65" s="1"/>
  <c r="EQ221" i="65"/>
  <c r="EQ222" i="65" s="1"/>
  <c r="EI221" i="65"/>
  <c r="EI222" i="65" s="1"/>
  <c r="EA221" i="65"/>
  <c r="EA222" i="65" s="1"/>
  <c r="DS221" i="65"/>
  <c r="DS222" i="65" s="1"/>
  <c r="DK221" i="65"/>
  <c r="DK222" i="65" s="1"/>
  <c r="DC221" i="65"/>
  <c r="DC222" i="65" s="1"/>
  <c r="CU221" i="65"/>
  <c r="CU222" i="65" s="1"/>
  <c r="CM221" i="65"/>
  <c r="CM222" i="65" s="1"/>
  <c r="CE221" i="65"/>
  <c r="CE222" i="65" s="1"/>
  <c r="BW221" i="65"/>
  <c r="BW222" i="65" s="1"/>
  <c r="BO221" i="65"/>
  <c r="BO222" i="65" s="1"/>
  <c r="BG221" i="65"/>
  <c r="BG222" i="65" s="1"/>
  <c r="AY221" i="65"/>
  <c r="AY222" i="65" s="1"/>
  <c r="AQ221" i="65"/>
  <c r="AQ222" i="65" s="1"/>
  <c r="JQS221" i="65"/>
  <c r="JQS222" i="65" s="1"/>
  <c r="HZQ221" i="65"/>
  <c r="HZQ222" i="65" s="1"/>
  <c r="GRE221" i="65"/>
  <c r="GRE222" i="65" s="1"/>
  <c r="FRP221" i="65"/>
  <c r="FRP222" i="65" s="1"/>
  <c r="FKC221" i="65"/>
  <c r="FKC222" i="65" s="1"/>
  <c r="FFU221" i="65"/>
  <c r="FFU222" i="65" s="1"/>
  <c r="FCS221" i="65"/>
  <c r="FCS222" i="65" s="1"/>
  <c r="EZQ221" i="65"/>
  <c r="EZQ222" i="65" s="1"/>
  <c r="EWW221" i="65"/>
  <c r="EWW222" i="65" s="1"/>
  <c r="EUC221" i="65"/>
  <c r="EUC222" i="65" s="1"/>
  <c r="EQS221" i="65"/>
  <c r="EQS222" i="65" s="1"/>
  <c r="ENQ221" i="65"/>
  <c r="ENQ222" i="65" s="1"/>
  <c r="EKW221" i="65"/>
  <c r="EKW222" i="65" s="1"/>
  <c r="EJA221" i="65"/>
  <c r="EJA222" i="65" s="1"/>
  <c r="EGG221" i="65"/>
  <c r="EGG222" i="65" s="1"/>
  <c r="EDM221" i="65"/>
  <c r="EDM222" i="65" s="1"/>
  <c r="EBI221" i="65"/>
  <c r="EBI222" i="65" s="1"/>
  <c r="DYW221" i="65"/>
  <c r="DYW222" i="65" s="1"/>
  <c r="DWK221" i="65"/>
  <c r="DWK222" i="65" s="1"/>
  <c r="DTY221" i="65"/>
  <c r="DTY222" i="65" s="1"/>
  <c r="DSK221" i="65"/>
  <c r="DSK222" i="65" s="1"/>
  <c r="DPI221" i="65"/>
  <c r="DPI222" i="65" s="1"/>
  <c r="DMG221" i="65"/>
  <c r="DMG222" i="65" s="1"/>
  <c r="DJE221" i="65"/>
  <c r="DJE222" i="65" s="1"/>
  <c r="DGC221" i="65"/>
  <c r="DGC222" i="65" s="1"/>
  <c r="DDA221" i="65"/>
  <c r="DDA222" i="65" s="1"/>
  <c r="DAO221" i="65"/>
  <c r="DAO222" i="65" s="1"/>
  <c r="CYS221" i="65"/>
  <c r="CYS222" i="65" s="1"/>
  <c r="CWO221" i="65"/>
  <c r="CWO222" i="65" s="1"/>
  <c r="CTM221" i="65"/>
  <c r="CTM222" i="65" s="1"/>
  <c r="CRA221" i="65"/>
  <c r="CRA222" i="65" s="1"/>
  <c r="CNQ221" i="65"/>
  <c r="CNQ222" i="65" s="1"/>
  <c r="CJY221" i="65"/>
  <c r="CJY222" i="65" s="1"/>
  <c r="CHE221" i="65"/>
  <c r="CHE222" i="65" s="1"/>
  <c r="CEK221" i="65"/>
  <c r="CEK222" i="65" s="1"/>
  <c r="CBA221" i="65"/>
  <c r="CBA222" i="65" s="1"/>
  <c r="BYW221" i="65"/>
  <c r="BYW222" i="65" s="1"/>
  <c r="BXA221" i="65"/>
  <c r="BXA222" i="65" s="1"/>
  <c r="BUW221" i="65"/>
  <c r="BUW222" i="65" s="1"/>
  <c r="BSS221" i="65"/>
  <c r="BSS222" i="65" s="1"/>
  <c r="BQW221" i="65"/>
  <c r="BQW222" i="65" s="1"/>
  <c r="BOK221" i="65"/>
  <c r="BOK222" i="65" s="1"/>
  <c r="BMG221" i="65"/>
  <c r="BMG222" i="65" s="1"/>
  <c r="BJU221" i="65"/>
  <c r="BJU222" i="65" s="1"/>
  <c r="BHI221" i="65"/>
  <c r="BHI222" i="65" s="1"/>
  <c r="BFM221" i="65"/>
  <c r="BFM222" i="65" s="1"/>
  <c r="BDA221" i="65"/>
  <c r="BDA222" i="65" s="1"/>
  <c r="BAO221" i="65"/>
  <c r="BAO222" i="65" s="1"/>
  <c r="AXM221" i="65"/>
  <c r="AXM222" i="65" s="1"/>
  <c r="AUS221" i="65"/>
  <c r="AUS222" i="65" s="1"/>
  <c r="ARY221" i="65"/>
  <c r="ARY222" i="65" s="1"/>
  <c r="APE221" i="65"/>
  <c r="APE222" i="65" s="1"/>
  <c r="ANA221" i="65"/>
  <c r="ANA222" i="65" s="1"/>
  <c r="AKW221" i="65"/>
  <c r="AKW222" i="65" s="1"/>
  <c r="AIS221" i="65"/>
  <c r="AIS222" i="65" s="1"/>
  <c r="AGO221" i="65"/>
  <c r="AGO222" i="65" s="1"/>
  <c r="AEC221" i="65"/>
  <c r="AEC222" i="65" s="1"/>
  <c r="ABI221" i="65"/>
  <c r="ABI222" i="65" s="1"/>
  <c r="YW221" i="65"/>
  <c r="YW222" i="65" s="1"/>
  <c r="WC221" i="65"/>
  <c r="WC222" i="65" s="1"/>
  <c r="TQ221" i="65"/>
  <c r="TQ222" i="65" s="1"/>
  <c r="RM221" i="65"/>
  <c r="RM222" i="65" s="1"/>
  <c r="PA221" i="65"/>
  <c r="PA222" i="65" s="1"/>
  <c r="MG221" i="65"/>
  <c r="MG222" i="65" s="1"/>
  <c r="KS221" i="65"/>
  <c r="KS222" i="65" s="1"/>
  <c r="IO221" i="65"/>
  <c r="IO222" i="65" s="1"/>
  <c r="GK221" i="65"/>
  <c r="GK222" i="65" s="1"/>
  <c r="EW221" i="65"/>
  <c r="EW222" i="65" s="1"/>
  <c r="DA221" i="65"/>
  <c r="DA222" i="65" s="1"/>
  <c r="AW221" i="65"/>
  <c r="AW222" i="65" s="1"/>
  <c r="WAN221" i="65"/>
  <c r="WAN222" i="65" s="1"/>
  <c r="PSZ221" i="65"/>
  <c r="PSZ222" i="65" s="1"/>
  <c r="OFP221" i="65"/>
  <c r="OFP222" i="65" s="1"/>
  <c r="MXD221" i="65"/>
  <c r="MXD222" i="65" s="1"/>
  <c r="MAZ221" i="65"/>
  <c r="MAZ222" i="65" s="1"/>
  <c r="LKG221" i="65"/>
  <c r="LKG222" i="65" s="1"/>
  <c r="LAJ221" i="65"/>
  <c r="LAJ222" i="65" s="1"/>
  <c r="KQN221" i="65"/>
  <c r="KQN222" i="65" s="1"/>
  <c r="KHX221" i="65"/>
  <c r="KHX222" i="65" s="1"/>
  <c r="JZH221" i="65"/>
  <c r="JZH222" i="65" s="1"/>
  <c r="JOF221" i="65"/>
  <c r="JOF222" i="65" s="1"/>
  <c r="JBX221" i="65"/>
  <c r="JBX222" i="65" s="1"/>
  <c r="IQV221" i="65"/>
  <c r="IQV222" i="65" s="1"/>
  <c r="IFT221" i="65"/>
  <c r="IFT222" i="65" s="1"/>
  <c r="HUR221" i="65"/>
  <c r="HUR222" i="65" s="1"/>
  <c r="HJP221" i="65"/>
  <c r="HJP222" i="65" s="1"/>
  <c r="GZT221" i="65"/>
  <c r="GZT222" i="65" s="1"/>
  <c r="GNL221" i="65"/>
  <c r="GNL222" i="65" s="1"/>
  <c r="GCJ221" i="65"/>
  <c r="GCJ222" i="65" s="1"/>
  <c r="FTD221" i="65"/>
  <c r="FTD222" i="65" s="1"/>
  <c r="FOR221" i="65"/>
  <c r="FOR222" i="65" s="1"/>
  <c r="FLX221" i="65"/>
  <c r="FLX222" i="65" s="1"/>
  <c r="FKB221" i="65"/>
  <c r="FKB222" i="65" s="1"/>
  <c r="FHH221" i="65"/>
  <c r="FHH222" i="65" s="1"/>
  <c r="FEN221" i="65"/>
  <c r="FEN222" i="65" s="1"/>
  <c r="FBT221" i="65"/>
  <c r="FBT222" i="65" s="1"/>
  <c r="EYR221" i="65"/>
  <c r="EYR222" i="65" s="1"/>
  <c r="EVX221" i="65"/>
  <c r="EVX222" i="65" s="1"/>
  <c r="ETD221" i="65"/>
  <c r="ETD222" i="65" s="1"/>
  <c r="EPT221" i="65"/>
  <c r="EPT222" i="65" s="1"/>
  <c r="ENH221" i="65"/>
  <c r="ENH222" i="65" s="1"/>
  <c r="EKF221" i="65"/>
  <c r="EKF222" i="65" s="1"/>
  <c r="EHT221" i="65"/>
  <c r="EHT222" i="65" s="1"/>
  <c r="EFH221" i="65"/>
  <c r="EFH222" i="65" s="1"/>
  <c r="ECV221" i="65"/>
  <c r="ECV222" i="65" s="1"/>
  <c r="EAJ221" i="65"/>
  <c r="EAJ222" i="65" s="1"/>
  <c r="DYF221" i="65"/>
  <c r="DYF222" i="65" s="1"/>
  <c r="DWB221" i="65"/>
  <c r="DWB222" i="65" s="1"/>
  <c r="DUF221" i="65"/>
  <c r="DUF222" i="65" s="1"/>
  <c r="DRL221" i="65"/>
  <c r="DRL222" i="65" s="1"/>
  <c r="DOR221" i="65"/>
  <c r="DOR222" i="65" s="1"/>
  <c r="DMF221" i="65"/>
  <c r="DMF222" i="65" s="1"/>
  <c r="DJT221" i="65"/>
  <c r="DJT222" i="65" s="1"/>
  <c r="DGR221" i="65"/>
  <c r="DGR222" i="65" s="1"/>
  <c r="DCR221" i="65"/>
  <c r="DCR222" i="65" s="1"/>
  <c r="CZX221" i="65"/>
  <c r="CZX222" i="65" s="1"/>
  <c r="CXL221" i="65"/>
  <c r="CXL222" i="65" s="1"/>
  <c r="CVH221" i="65"/>
  <c r="CVH222" i="65" s="1"/>
  <c r="CSV221" i="65"/>
  <c r="CSV222" i="65" s="1"/>
  <c r="CQB221" i="65"/>
  <c r="CQB222" i="65" s="1"/>
  <c r="CLL221" i="65"/>
  <c r="CLL222" i="65" s="1"/>
  <c r="CJP221" i="65"/>
  <c r="CJP222" i="65" s="1"/>
  <c r="CHL221" i="65"/>
  <c r="CHL222" i="65" s="1"/>
  <c r="CFX221" i="65"/>
  <c r="CFX222" i="65" s="1"/>
  <c r="CCF221" i="65"/>
  <c r="CCF222" i="65" s="1"/>
  <c r="CAB221" i="65"/>
  <c r="CAB222" i="65" s="1"/>
  <c r="BXP221" i="65"/>
  <c r="BXP222" i="65" s="1"/>
  <c r="BWR221" i="65"/>
  <c r="BWR222" i="65" s="1"/>
  <c r="BVT221" i="65"/>
  <c r="BVT222" i="65" s="1"/>
  <c r="BUF221" i="65"/>
  <c r="BUF222" i="65" s="1"/>
  <c r="BSB221" i="65"/>
  <c r="BSB222" i="65" s="1"/>
  <c r="BPX221" i="65"/>
  <c r="BPX222" i="65" s="1"/>
  <c r="BOB221" i="65"/>
  <c r="BOB222" i="65" s="1"/>
  <c r="BMF221" i="65"/>
  <c r="BMF222" i="65" s="1"/>
  <c r="BKJ221" i="65"/>
  <c r="BKJ222" i="65" s="1"/>
  <c r="BIN221" i="65"/>
  <c r="BIN222" i="65" s="1"/>
  <c r="BGR221" i="65"/>
  <c r="BGR222" i="65" s="1"/>
  <c r="BEV221" i="65"/>
  <c r="BEV222" i="65" s="1"/>
  <c r="BCJ221" i="65"/>
  <c r="BCJ222" i="65" s="1"/>
  <c r="BAN221" i="65"/>
  <c r="BAN222" i="65" s="1"/>
  <c r="AYB221" i="65"/>
  <c r="AYB222" i="65" s="1"/>
  <c r="AUZ221" i="65"/>
  <c r="AUZ222" i="65" s="1"/>
  <c r="ASF221" i="65"/>
  <c r="ASF222" i="65" s="1"/>
  <c r="AQB221" i="65"/>
  <c r="AQB222" i="65" s="1"/>
  <c r="ANX221" i="65"/>
  <c r="ANX222" i="65" s="1"/>
  <c r="ALL221" i="65"/>
  <c r="ALL222" i="65" s="1"/>
  <c r="AJP221" i="65"/>
  <c r="AJP222" i="65" s="1"/>
  <c r="AHL221" i="65"/>
  <c r="AHL222" i="65" s="1"/>
  <c r="AEZ221" i="65"/>
  <c r="AEZ222" i="65" s="1"/>
  <c r="ACF221" i="65"/>
  <c r="ACF222" i="65" s="1"/>
  <c r="ZD221" i="65"/>
  <c r="ZD222" i="65" s="1"/>
  <c r="WR221" i="65"/>
  <c r="WR222" i="65" s="1"/>
  <c r="TP221" i="65"/>
  <c r="TP222" i="65" s="1"/>
  <c r="RT221" i="65"/>
  <c r="RT222" i="65" s="1"/>
  <c r="PX221" i="65"/>
  <c r="PX222" i="65" s="1"/>
  <c r="NT221" i="65"/>
  <c r="NT222" i="65" s="1"/>
  <c r="LP221" i="65"/>
  <c r="LP222" i="65" s="1"/>
  <c r="JL221" i="65"/>
  <c r="JL222" i="65" s="1"/>
  <c r="GB221" i="65"/>
  <c r="GB222" i="65" s="1"/>
  <c r="DX221" i="65"/>
  <c r="DX222" i="65" s="1"/>
  <c r="BL221" i="65"/>
  <c r="BL222" i="65" s="1"/>
  <c r="WKJ221" i="65"/>
  <c r="WKJ222" i="65" s="1"/>
  <c r="UWZ221" i="65"/>
  <c r="UWZ222" i="65" s="1"/>
  <c r="TJP221" i="65"/>
  <c r="TJP222" i="65" s="1"/>
  <c r="SLD221" i="65"/>
  <c r="SLD222" i="65" s="1"/>
  <c r="SGF221" i="65"/>
  <c r="SGF222" i="65" s="1"/>
  <c r="SBH221" i="65"/>
  <c r="SBH222" i="65" s="1"/>
  <c r="RWJ221" i="65"/>
  <c r="RWJ222" i="65" s="1"/>
  <c r="RRL221" i="65"/>
  <c r="RRL222" i="65" s="1"/>
  <c r="RMN221" i="65"/>
  <c r="RMN222" i="65" s="1"/>
  <c r="RHP221" i="65"/>
  <c r="RHP222" i="65" s="1"/>
  <c r="RCR221" i="65"/>
  <c r="RCR222" i="65" s="1"/>
  <c r="QXT221" i="65"/>
  <c r="QXT222" i="65" s="1"/>
  <c r="QSV221" i="65"/>
  <c r="QSV222" i="65" s="1"/>
  <c r="QNX221" i="65"/>
  <c r="QNX222" i="65" s="1"/>
  <c r="QIZ221" i="65"/>
  <c r="QIZ222" i="65" s="1"/>
  <c r="QEB221" i="65"/>
  <c r="QEB222" i="65" s="1"/>
  <c r="PZD221" i="65"/>
  <c r="PZD222" i="65" s="1"/>
  <c r="PUF221" i="65"/>
  <c r="PUF222" i="65" s="1"/>
  <c r="PPH221" i="65"/>
  <c r="PPH222" i="65" s="1"/>
  <c r="PKJ221" i="65"/>
  <c r="PKJ222" i="65" s="1"/>
  <c r="PFL221" i="65"/>
  <c r="PFL222" i="65" s="1"/>
  <c r="PAN221" i="65"/>
  <c r="PAN222" i="65" s="1"/>
  <c r="OVP221" i="65"/>
  <c r="OVP222" i="65" s="1"/>
  <c r="OQR221" i="65"/>
  <c r="OQR222" i="65" s="1"/>
  <c r="OLT221" i="65"/>
  <c r="OLT222" i="65" s="1"/>
  <c r="OGV221" i="65"/>
  <c r="OGV222" i="65" s="1"/>
  <c r="OBX221" i="65"/>
  <c r="OBX222" i="65" s="1"/>
  <c r="NWZ221" i="65"/>
  <c r="NWZ222" i="65" s="1"/>
  <c r="NSB221" i="65"/>
  <c r="NSB222" i="65" s="1"/>
  <c r="NND221" i="65"/>
  <c r="NND222" i="65" s="1"/>
  <c r="NIF221" i="65"/>
  <c r="NIF222" i="65" s="1"/>
  <c r="NDH221" i="65"/>
  <c r="NDH222" i="65" s="1"/>
  <c r="MYJ221" i="65"/>
  <c r="MYJ222" i="65" s="1"/>
  <c r="MTN221" i="65"/>
  <c r="MTN222" i="65" s="1"/>
  <c r="MQJ221" i="65"/>
  <c r="MQJ222" i="65" s="1"/>
  <c r="MNA221" i="65"/>
  <c r="MNA222" i="65" s="1"/>
  <c r="MJR221" i="65"/>
  <c r="MJR222" i="65" s="1"/>
  <c r="MGN221" i="65"/>
  <c r="MGN222" i="65" s="1"/>
  <c r="MEB221" i="65"/>
  <c r="MEB222" i="65" s="1"/>
  <c r="MBP221" i="65"/>
  <c r="MBP222" i="65" s="1"/>
  <c r="LZD221" i="65"/>
  <c r="LZD222" i="65" s="1"/>
  <c r="LWR221" i="65"/>
  <c r="LWR222" i="65" s="1"/>
  <c r="LUF221" i="65"/>
  <c r="LUF222" i="65" s="1"/>
  <c r="LRT221" i="65"/>
  <c r="LRT222" i="65" s="1"/>
  <c r="LPH221" i="65"/>
  <c r="LPH222" i="65" s="1"/>
  <c r="LMV221" i="65"/>
  <c r="LMV222" i="65" s="1"/>
  <c r="LKR221" i="65"/>
  <c r="LKR222" i="65" s="1"/>
  <c r="LJH221" i="65"/>
  <c r="LJH222" i="65" s="1"/>
  <c r="LIB221" i="65"/>
  <c r="LIB222" i="65" s="1"/>
  <c r="LGV221" i="65"/>
  <c r="LGV222" i="65" s="1"/>
  <c r="LFP221" i="65"/>
  <c r="LFP222" i="65" s="1"/>
  <c r="LEJ221" i="65"/>
  <c r="LEJ222" i="65" s="1"/>
  <c r="LDD221" i="65"/>
  <c r="LDD222" i="65" s="1"/>
  <c r="LBX221" i="65"/>
  <c r="LBX222" i="65" s="1"/>
  <c r="LAR221" i="65"/>
  <c r="LAR222" i="65" s="1"/>
  <c r="KZL221" i="65"/>
  <c r="KZL222" i="65" s="1"/>
  <c r="KYF221" i="65"/>
  <c r="KYF222" i="65" s="1"/>
  <c r="KWZ221" i="65"/>
  <c r="KWZ222" i="65" s="1"/>
  <c r="KVT221" i="65"/>
  <c r="KVT222" i="65" s="1"/>
  <c r="KUN221" i="65"/>
  <c r="KUN222" i="65" s="1"/>
  <c r="KTH221" i="65"/>
  <c r="KTH222" i="65" s="1"/>
  <c r="KSB221" i="65"/>
  <c r="KSB222" i="65" s="1"/>
  <c r="KQV221" i="65"/>
  <c r="KQV222" i="65" s="1"/>
  <c r="KPP221" i="65"/>
  <c r="KPP222" i="65" s="1"/>
  <c r="KOJ221" i="65"/>
  <c r="KOJ222" i="65" s="1"/>
  <c r="KND221" i="65"/>
  <c r="KND222" i="65" s="1"/>
  <c r="KLX221" i="65"/>
  <c r="KLX222" i="65" s="1"/>
  <c r="KKR221" i="65"/>
  <c r="KKR222" i="65" s="1"/>
  <c r="KJL221" i="65"/>
  <c r="KJL222" i="65" s="1"/>
  <c r="KIF221" i="65"/>
  <c r="KIF222" i="65" s="1"/>
  <c r="KGZ221" i="65"/>
  <c r="KGZ222" i="65" s="1"/>
  <c r="KFT221" i="65"/>
  <c r="KFT222" i="65" s="1"/>
  <c r="KEN221" i="65"/>
  <c r="KEN222" i="65" s="1"/>
  <c r="KDH221" i="65"/>
  <c r="KDH222" i="65" s="1"/>
  <c r="KCB221" i="65"/>
  <c r="KCB222" i="65" s="1"/>
  <c r="KAV221" i="65"/>
  <c r="KAV222" i="65" s="1"/>
  <c r="JZP221" i="65"/>
  <c r="JZP222" i="65" s="1"/>
  <c r="JYJ221" i="65"/>
  <c r="JYJ222" i="65" s="1"/>
  <c r="JXD221" i="65"/>
  <c r="JXD222" i="65" s="1"/>
  <c r="JVX221" i="65"/>
  <c r="JVX222" i="65" s="1"/>
  <c r="JUR221" i="65"/>
  <c r="JUR222" i="65" s="1"/>
  <c r="JTL221" i="65"/>
  <c r="JTL222" i="65" s="1"/>
  <c r="JSF221" i="65"/>
  <c r="JSF222" i="65" s="1"/>
  <c r="JQZ221" i="65"/>
  <c r="JQZ222" i="65" s="1"/>
  <c r="JPT221" i="65"/>
  <c r="JPT222" i="65" s="1"/>
  <c r="JON221" i="65"/>
  <c r="JON222" i="65" s="1"/>
  <c r="JNH221" i="65"/>
  <c r="JNH222" i="65" s="1"/>
  <c r="JMB221" i="65"/>
  <c r="JMB222" i="65" s="1"/>
  <c r="JKV221" i="65"/>
  <c r="JKV222" i="65" s="1"/>
  <c r="JJP221" i="65"/>
  <c r="JJP222" i="65" s="1"/>
  <c r="JIJ221" i="65"/>
  <c r="JIJ222" i="65" s="1"/>
  <c r="JHD221" i="65"/>
  <c r="JHD222" i="65" s="1"/>
  <c r="JFX221" i="65"/>
  <c r="JFX222" i="65" s="1"/>
  <c r="JER221" i="65"/>
  <c r="JER222" i="65" s="1"/>
  <c r="JDL221" i="65"/>
  <c r="JDL222" i="65" s="1"/>
  <c r="JCF221" i="65"/>
  <c r="JCF222" i="65" s="1"/>
  <c r="JAZ221" i="65"/>
  <c r="JAZ222" i="65" s="1"/>
  <c r="IZT221" i="65"/>
  <c r="IZT222" i="65" s="1"/>
  <c r="IYN221" i="65"/>
  <c r="IYN222" i="65" s="1"/>
  <c r="IXH221" i="65"/>
  <c r="IXH222" i="65" s="1"/>
  <c r="IWB221" i="65"/>
  <c r="IWB222" i="65" s="1"/>
  <c r="IUV221" i="65"/>
  <c r="IUV222" i="65" s="1"/>
  <c r="ITP221" i="65"/>
  <c r="ITP222" i="65" s="1"/>
  <c r="ISJ221" i="65"/>
  <c r="ISJ222" i="65" s="1"/>
  <c r="IRD221" i="65"/>
  <c r="IRD222" i="65" s="1"/>
  <c r="IPX221" i="65"/>
  <c r="IPX222" i="65" s="1"/>
  <c r="IOR221" i="65"/>
  <c r="IOR222" i="65" s="1"/>
  <c r="INL221" i="65"/>
  <c r="INL222" i="65" s="1"/>
  <c r="IMF221" i="65"/>
  <c r="IMF222" i="65" s="1"/>
  <c r="IKZ221" i="65"/>
  <c r="IKZ222" i="65" s="1"/>
  <c r="IJT221" i="65"/>
  <c r="IJT222" i="65" s="1"/>
  <c r="IIN221" i="65"/>
  <c r="IIN222" i="65" s="1"/>
  <c r="IHH221" i="65"/>
  <c r="IHH222" i="65" s="1"/>
  <c r="IGB221" i="65"/>
  <c r="IGB222" i="65" s="1"/>
  <c r="IEV221" i="65"/>
  <c r="IEV222" i="65" s="1"/>
  <c r="IDP221" i="65"/>
  <c r="IDP222" i="65" s="1"/>
  <c r="ICJ221" i="65"/>
  <c r="ICJ222" i="65" s="1"/>
  <c r="IBD221" i="65"/>
  <c r="IBD222" i="65" s="1"/>
  <c r="HZX221" i="65"/>
  <c r="HZX222" i="65" s="1"/>
  <c r="HYR221" i="65"/>
  <c r="HYR222" i="65" s="1"/>
  <c r="HXL221" i="65"/>
  <c r="HXL222" i="65" s="1"/>
  <c r="HWF221" i="65"/>
  <c r="HWF222" i="65" s="1"/>
  <c r="HUZ221" i="65"/>
  <c r="HUZ222" i="65" s="1"/>
  <c r="HTT221" i="65"/>
  <c r="HTT222" i="65" s="1"/>
  <c r="HSN221" i="65"/>
  <c r="HSN222" i="65" s="1"/>
  <c r="HRH221" i="65"/>
  <c r="HRH222" i="65" s="1"/>
  <c r="HQB221" i="65"/>
  <c r="HQB222" i="65" s="1"/>
  <c r="HOV221" i="65"/>
  <c r="HOV222" i="65" s="1"/>
  <c r="HNP221" i="65"/>
  <c r="HNP222" i="65" s="1"/>
  <c r="HMJ221" i="65"/>
  <c r="HMJ222" i="65" s="1"/>
  <c r="HLD221" i="65"/>
  <c r="HLD222" i="65" s="1"/>
  <c r="HJX221" i="65"/>
  <c r="HJX222" i="65" s="1"/>
  <c r="HIR221" i="65"/>
  <c r="HIR222" i="65" s="1"/>
  <c r="HHL221" i="65"/>
  <c r="HHL222" i="65" s="1"/>
  <c r="HGF221" i="65"/>
  <c r="HGF222" i="65" s="1"/>
  <c r="HEZ221" i="65"/>
  <c r="HEZ222" i="65" s="1"/>
  <c r="HDT221" i="65"/>
  <c r="HDT222" i="65" s="1"/>
  <c r="HCN221" i="65"/>
  <c r="HCN222" i="65" s="1"/>
  <c r="HBH221" i="65"/>
  <c r="HBH222" i="65" s="1"/>
  <c r="HAB221" i="65"/>
  <c r="HAB222" i="65" s="1"/>
  <c r="GYV221" i="65"/>
  <c r="GYV222" i="65" s="1"/>
  <c r="GXP221" i="65"/>
  <c r="GXP222" i="65" s="1"/>
  <c r="GWJ221" i="65"/>
  <c r="GWJ222" i="65" s="1"/>
  <c r="GVD221" i="65"/>
  <c r="GVD222" i="65" s="1"/>
  <c r="GTX221" i="65"/>
  <c r="GTX222" i="65" s="1"/>
  <c r="GSR221" i="65"/>
  <c r="GSR222" i="65" s="1"/>
  <c r="GRL221" i="65"/>
  <c r="GRL222" i="65" s="1"/>
  <c r="GQF221" i="65"/>
  <c r="GQF222" i="65" s="1"/>
  <c r="GOZ221" i="65"/>
  <c r="GOZ222" i="65" s="1"/>
  <c r="GNT221" i="65"/>
  <c r="GNT222" i="65" s="1"/>
  <c r="GMN221" i="65"/>
  <c r="GMN222" i="65" s="1"/>
  <c r="GLH221" i="65"/>
  <c r="GLH222" i="65" s="1"/>
  <c r="GKB221" i="65"/>
  <c r="GKB222" i="65" s="1"/>
  <c r="GIV221" i="65"/>
  <c r="GIV222" i="65" s="1"/>
  <c r="GHP221" i="65"/>
  <c r="GHP222" i="65" s="1"/>
  <c r="GGJ221" i="65"/>
  <c r="GGJ222" i="65" s="1"/>
  <c r="GFD221" i="65"/>
  <c r="GFD222" i="65" s="1"/>
  <c r="GDX221" i="65"/>
  <c r="GDX222" i="65" s="1"/>
  <c r="GCR221" i="65"/>
  <c r="GCR222" i="65" s="1"/>
  <c r="GBL221" i="65"/>
  <c r="GBL222" i="65" s="1"/>
  <c r="GAF221" i="65"/>
  <c r="GAF222" i="65" s="1"/>
  <c r="FYZ221" i="65"/>
  <c r="FYZ222" i="65" s="1"/>
  <c r="FXT221" i="65"/>
  <c r="FXT222" i="65" s="1"/>
  <c r="FWN221" i="65"/>
  <c r="FWN222" i="65" s="1"/>
  <c r="FVH221" i="65"/>
  <c r="FVH222" i="65" s="1"/>
  <c r="FUC221" i="65"/>
  <c r="FUC222" i="65" s="1"/>
  <c r="FTI221" i="65"/>
  <c r="FTI222" i="65" s="1"/>
  <c r="FSN221" i="65"/>
  <c r="FSN222" i="65" s="1"/>
  <c r="FRQ221" i="65"/>
  <c r="FRQ222" i="65" s="1"/>
  <c r="FQW221" i="65"/>
  <c r="FQW222" i="65" s="1"/>
  <c r="FQH221" i="65"/>
  <c r="FQH222" i="65" s="1"/>
  <c r="FPZ221" i="65"/>
  <c r="FPZ222" i="65" s="1"/>
  <c r="FPR221" i="65"/>
  <c r="FPR222" i="65" s="1"/>
  <c r="FPJ221" i="65"/>
  <c r="FPJ222" i="65" s="1"/>
  <c r="FPB221" i="65"/>
  <c r="FPB222" i="65" s="1"/>
  <c r="FOT221" i="65"/>
  <c r="FOT222" i="65" s="1"/>
  <c r="FOL221" i="65"/>
  <c r="FOL222" i="65" s="1"/>
  <c r="FOD221" i="65"/>
  <c r="FOD222" i="65" s="1"/>
  <c r="FNV221" i="65"/>
  <c r="FNV222" i="65" s="1"/>
  <c r="FNN221" i="65"/>
  <c r="FNN222" i="65" s="1"/>
  <c r="FNF221" i="65"/>
  <c r="FNF222" i="65" s="1"/>
  <c r="FMX221" i="65"/>
  <c r="FMX222" i="65" s="1"/>
  <c r="FMP221" i="65"/>
  <c r="FMP222" i="65" s="1"/>
  <c r="FMH221" i="65"/>
  <c r="FMH222" i="65" s="1"/>
  <c r="FLZ221" i="65"/>
  <c r="FLZ222" i="65" s="1"/>
  <c r="FLR221" i="65"/>
  <c r="FLR222" i="65" s="1"/>
  <c r="FLJ221" i="65"/>
  <c r="FLJ222" i="65" s="1"/>
  <c r="FLB221" i="65"/>
  <c r="FLB222" i="65" s="1"/>
  <c r="FKT221" i="65"/>
  <c r="FKT222" i="65" s="1"/>
  <c r="FKL221" i="65"/>
  <c r="FKL222" i="65" s="1"/>
  <c r="FKD221" i="65"/>
  <c r="FKD222" i="65" s="1"/>
  <c r="FJV221" i="65"/>
  <c r="FJV222" i="65" s="1"/>
  <c r="FJN221" i="65"/>
  <c r="FJN222" i="65" s="1"/>
  <c r="FJF221" i="65"/>
  <c r="FJF222" i="65" s="1"/>
  <c r="FIX221" i="65"/>
  <c r="FIX222" i="65" s="1"/>
  <c r="FIP221" i="65"/>
  <c r="FIP222" i="65" s="1"/>
  <c r="FIH221" i="65"/>
  <c r="FIH222" i="65" s="1"/>
  <c r="FHZ221" i="65"/>
  <c r="FHZ222" i="65" s="1"/>
  <c r="FHR221" i="65"/>
  <c r="FHR222" i="65" s="1"/>
  <c r="FHJ221" i="65"/>
  <c r="FHJ222" i="65" s="1"/>
  <c r="FHB221" i="65"/>
  <c r="FHB222" i="65" s="1"/>
  <c r="FGT221" i="65"/>
  <c r="FGT222" i="65" s="1"/>
  <c r="FGL221" i="65"/>
  <c r="FGL222" i="65" s="1"/>
  <c r="FGD221" i="65"/>
  <c r="FGD222" i="65" s="1"/>
  <c r="FFV221" i="65"/>
  <c r="FFV222" i="65" s="1"/>
  <c r="FFN221" i="65"/>
  <c r="FFN222" i="65" s="1"/>
  <c r="FFF221" i="65"/>
  <c r="FFF222" i="65" s="1"/>
  <c r="FEX221" i="65"/>
  <c r="FEX222" i="65" s="1"/>
  <c r="FEP221" i="65"/>
  <c r="FEP222" i="65" s="1"/>
  <c r="FEH221" i="65"/>
  <c r="FEH222" i="65" s="1"/>
  <c r="FDZ221" i="65"/>
  <c r="FDZ222" i="65" s="1"/>
  <c r="FDR221" i="65"/>
  <c r="FDR222" i="65" s="1"/>
  <c r="FDJ221" i="65"/>
  <c r="FDJ222" i="65" s="1"/>
  <c r="FDB221" i="65"/>
  <c r="FDB222" i="65" s="1"/>
  <c r="FCT221" i="65"/>
  <c r="FCT222" i="65" s="1"/>
  <c r="FCL221" i="65"/>
  <c r="FCL222" i="65" s="1"/>
  <c r="FCD221" i="65"/>
  <c r="FCD222" i="65" s="1"/>
  <c r="FBV221" i="65"/>
  <c r="FBV222" i="65" s="1"/>
  <c r="FBN221" i="65"/>
  <c r="FBN222" i="65" s="1"/>
  <c r="FBF221" i="65"/>
  <c r="FBF222" i="65" s="1"/>
  <c r="FAX221" i="65"/>
  <c r="FAX222" i="65" s="1"/>
  <c r="FAP221" i="65"/>
  <c r="FAP222" i="65" s="1"/>
  <c r="FAH221" i="65"/>
  <c r="FAH222" i="65" s="1"/>
  <c r="EZZ221" i="65"/>
  <c r="EZZ222" i="65" s="1"/>
  <c r="EZR221" i="65"/>
  <c r="EZR222" i="65" s="1"/>
  <c r="EZJ221" i="65"/>
  <c r="EZJ222" i="65" s="1"/>
  <c r="EZB221" i="65"/>
  <c r="EZB222" i="65" s="1"/>
  <c r="EYT221" i="65"/>
  <c r="EYT222" i="65" s="1"/>
  <c r="EYL221" i="65"/>
  <c r="EYL222" i="65" s="1"/>
  <c r="EYD221" i="65"/>
  <c r="EYD222" i="65" s="1"/>
  <c r="EXV221" i="65"/>
  <c r="EXV222" i="65" s="1"/>
  <c r="EXN221" i="65"/>
  <c r="EXN222" i="65" s="1"/>
  <c r="EXF221" i="65"/>
  <c r="EXF222" i="65" s="1"/>
  <c r="EWX221" i="65"/>
  <c r="EWX222" i="65" s="1"/>
  <c r="EWP221" i="65"/>
  <c r="EWP222" i="65" s="1"/>
  <c r="EWH221" i="65"/>
  <c r="EWH222" i="65" s="1"/>
  <c r="EVZ221" i="65"/>
  <c r="EVZ222" i="65" s="1"/>
  <c r="EVR221" i="65"/>
  <c r="EVR222" i="65" s="1"/>
  <c r="EVJ221" i="65"/>
  <c r="EVJ222" i="65" s="1"/>
  <c r="EVB221" i="65"/>
  <c r="EVB222" i="65" s="1"/>
  <c r="EUT221" i="65"/>
  <c r="EUT222" i="65" s="1"/>
  <c r="EUL221" i="65"/>
  <c r="EUL222" i="65" s="1"/>
  <c r="EUD221" i="65"/>
  <c r="EUD222" i="65" s="1"/>
  <c r="ETV221" i="65"/>
  <c r="ETV222" i="65" s="1"/>
  <c r="ETN221" i="65"/>
  <c r="ETN222" i="65" s="1"/>
  <c r="ETF221" i="65"/>
  <c r="ETF222" i="65" s="1"/>
  <c r="ESX221" i="65"/>
  <c r="ESX222" i="65" s="1"/>
  <c r="ESP221" i="65"/>
  <c r="ESP222" i="65" s="1"/>
  <c r="ESH221" i="65"/>
  <c r="ESH222" i="65" s="1"/>
  <c r="ERZ221" i="65"/>
  <c r="ERZ222" i="65" s="1"/>
  <c r="ERR221" i="65"/>
  <c r="ERR222" i="65" s="1"/>
  <c r="ERJ221" i="65"/>
  <c r="ERJ222" i="65" s="1"/>
  <c r="ERB221" i="65"/>
  <c r="ERB222" i="65" s="1"/>
  <c r="EQT221" i="65"/>
  <c r="EQT222" i="65" s="1"/>
  <c r="EQL221" i="65"/>
  <c r="EQL222" i="65" s="1"/>
  <c r="EQD221" i="65"/>
  <c r="EQD222" i="65" s="1"/>
  <c r="EPV221" i="65"/>
  <c r="EPV222" i="65" s="1"/>
  <c r="EPN221" i="65"/>
  <c r="EPN222" i="65" s="1"/>
  <c r="EPF221" i="65"/>
  <c r="EPF222" i="65" s="1"/>
  <c r="EOX221" i="65"/>
  <c r="EOX222" i="65" s="1"/>
  <c r="EOP221" i="65"/>
  <c r="EOP222" i="65" s="1"/>
  <c r="EOH221" i="65"/>
  <c r="EOH222" i="65" s="1"/>
  <c r="ENZ221" i="65"/>
  <c r="ENZ222" i="65" s="1"/>
  <c r="ENR221" i="65"/>
  <c r="ENR222" i="65" s="1"/>
  <c r="ENJ221" i="65"/>
  <c r="ENJ222" i="65" s="1"/>
  <c r="ENB221" i="65"/>
  <c r="ENB222" i="65" s="1"/>
  <c r="EMT221" i="65"/>
  <c r="EMT222" i="65" s="1"/>
  <c r="EML221" i="65"/>
  <c r="EML222" i="65" s="1"/>
  <c r="EMD221" i="65"/>
  <c r="EMD222" i="65" s="1"/>
  <c r="ELV221" i="65"/>
  <c r="ELV222" i="65" s="1"/>
  <c r="ELN221" i="65"/>
  <c r="ELN222" i="65" s="1"/>
  <c r="ELF221" i="65"/>
  <c r="ELF222" i="65" s="1"/>
  <c r="EKX221" i="65"/>
  <c r="EKX222" i="65" s="1"/>
  <c r="EKP221" i="65"/>
  <c r="EKP222" i="65" s="1"/>
  <c r="EKH221" i="65"/>
  <c r="EKH222" i="65" s="1"/>
  <c r="EJZ221" i="65"/>
  <c r="EJZ222" i="65" s="1"/>
  <c r="EJR221" i="65"/>
  <c r="EJR222" i="65" s="1"/>
  <c r="EJJ221" i="65"/>
  <c r="EJJ222" i="65" s="1"/>
  <c r="EJB221" i="65"/>
  <c r="EJB222" i="65" s="1"/>
  <c r="EIT221" i="65"/>
  <c r="EIT222" i="65" s="1"/>
  <c r="EIL221" i="65"/>
  <c r="EIL222" i="65" s="1"/>
  <c r="EID221" i="65"/>
  <c r="EID222" i="65" s="1"/>
  <c r="EHV221" i="65"/>
  <c r="EHV222" i="65" s="1"/>
  <c r="EHN221" i="65"/>
  <c r="EHN222" i="65" s="1"/>
  <c r="EHF221" i="65"/>
  <c r="EHF222" i="65" s="1"/>
  <c r="EGX221" i="65"/>
  <c r="EGX222" i="65" s="1"/>
  <c r="EGP221" i="65"/>
  <c r="EGP222" i="65" s="1"/>
  <c r="EGH221" i="65"/>
  <c r="EGH222" i="65" s="1"/>
  <c r="EFZ221" i="65"/>
  <c r="EFZ222" i="65" s="1"/>
  <c r="EFR221" i="65"/>
  <c r="EFR222" i="65" s="1"/>
  <c r="EFJ221" i="65"/>
  <c r="EFJ222" i="65" s="1"/>
  <c r="EFB221" i="65"/>
  <c r="EFB222" i="65" s="1"/>
  <c r="EET221" i="65"/>
  <c r="EET222" i="65" s="1"/>
  <c r="EEL221" i="65"/>
  <c r="EEL222" i="65" s="1"/>
  <c r="EED221" i="65"/>
  <c r="EED222" i="65" s="1"/>
  <c r="EDV221" i="65"/>
  <c r="EDV222" i="65" s="1"/>
  <c r="EDN221" i="65"/>
  <c r="EDN222" i="65" s="1"/>
  <c r="EDF221" i="65"/>
  <c r="EDF222" i="65" s="1"/>
  <c r="ECX221" i="65"/>
  <c r="ECX222" i="65" s="1"/>
  <c r="ECP221" i="65"/>
  <c r="ECP222" i="65" s="1"/>
  <c r="ECH221" i="65"/>
  <c r="ECH222" i="65" s="1"/>
  <c r="EBZ221" i="65"/>
  <c r="EBZ222" i="65" s="1"/>
  <c r="EBR221" i="65"/>
  <c r="EBR222" i="65" s="1"/>
  <c r="EBJ221" i="65"/>
  <c r="EBJ222" i="65" s="1"/>
  <c r="EBB221" i="65"/>
  <c r="EBB222" i="65" s="1"/>
  <c r="EAT221" i="65"/>
  <c r="EAT222" i="65" s="1"/>
  <c r="EAL221" i="65"/>
  <c r="EAL222" i="65" s="1"/>
  <c r="EAD221" i="65"/>
  <c r="EAD222" i="65" s="1"/>
  <c r="DZV221" i="65"/>
  <c r="DZV222" i="65" s="1"/>
  <c r="DZN221" i="65"/>
  <c r="DZN222" i="65" s="1"/>
  <c r="DZF221" i="65"/>
  <c r="DZF222" i="65" s="1"/>
  <c r="DYX221" i="65"/>
  <c r="DYX222" i="65" s="1"/>
  <c r="DYP221" i="65"/>
  <c r="DYP222" i="65" s="1"/>
  <c r="DYH221" i="65"/>
  <c r="DYH222" i="65" s="1"/>
  <c r="DXZ221" i="65"/>
  <c r="DXZ222" i="65" s="1"/>
  <c r="DXR221" i="65"/>
  <c r="DXR222" i="65" s="1"/>
  <c r="DXJ221" i="65"/>
  <c r="DXJ222" i="65" s="1"/>
  <c r="DXB221" i="65"/>
  <c r="DXB222" i="65" s="1"/>
  <c r="DWT221" i="65"/>
  <c r="DWT222" i="65" s="1"/>
  <c r="DWL221" i="65"/>
  <c r="DWL222" i="65" s="1"/>
  <c r="DWD221" i="65"/>
  <c r="DWD222" i="65" s="1"/>
  <c r="DVV221" i="65"/>
  <c r="DVV222" i="65" s="1"/>
  <c r="DVN221" i="65"/>
  <c r="DVN222" i="65" s="1"/>
  <c r="DVF221" i="65"/>
  <c r="DVF222" i="65" s="1"/>
  <c r="DUX221" i="65"/>
  <c r="DUX222" i="65" s="1"/>
  <c r="DUP221" i="65"/>
  <c r="DUP222" i="65" s="1"/>
  <c r="DUH221" i="65"/>
  <c r="DUH222" i="65" s="1"/>
  <c r="DTZ221" i="65"/>
  <c r="DTZ222" i="65" s="1"/>
  <c r="DTR221" i="65"/>
  <c r="DTR222" i="65" s="1"/>
  <c r="DTJ221" i="65"/>
  <c r="DTJ222" i="65" s="1"/>
  <c r="DTB221" i="65"/>
  <c r="DTB222" i="65" s="1"/>
  <c r="DST221" i="65"/>
  <c r="DST222" i="65" s="1"/>
  <c r="DSL221" i="65"/>
  <c r="DSL222" i="65" s="1"/>
  <c r="DSD221" i="65"/>
  <c r="DSD222" i="65" s="1"/>
  <c r="DRV221" i="65"/>
  <c r="DRV222" i="65" s="1"/>
  <c r="DRN221" i="65"/>
  <c r="DRN222" i="65" s="1"/>
  <c r="DRF221" i="65"/>
  <c r="DRF222" i="65" s="1"/>
  <c r="DQX221" i="65"/>
  <c r="DQX222" i="65" s="1"/>
  <c r="DQP221" i="65"/>
  <c r="DQP222" i="65" s="1"/>
  <c r="DQH221" i="65"/>
  <c r="DQH222" i="65" s="1"/>
  <c r="DPZ221" i="65"/>
  <c r="DPZ222" i="65" s="1"/>
  <c r="DPR221" i="65"/>
  <c r="DPR222" i="65" s="1"/>
  <c r="DPJ221" i="65"/>
  <c r="DPJ222" i="65" s="1"/>
  <c r="DPB221" i="65"/>
  <c r="DPB222" i="65" s="1"/>
  <c r="DOT221" i="65"/>
  <c r="DOT222" i="65" s="1"/>
  <c r="DOL221" i="65"/>
  <c r="DOL222" i="65" s="1"/>
  <c r="DOD221" i="65"/>
  <c r="DOD222" i="65" s="1"/>
  <c r="DNV221" i="65"/>
  <c r="DNV222" i="65" s="1"/>
  <c r="DNN221" i="65"/>
  <c r="DNN222" i="65" s="1"/>
  <c r="DNF221" i="65"/>
  <c r="DNF222" i="65" s="1"/>
  <c r="DMX221" i="65"/>
  <c r="DMX222" i="65" s="1"/>
  <c r="DMP221" i="65"/>
  <c r="DMP222" i="65" s="1"/>
  <c r="DMH221" i="65"/>
  <c r="DMH222" i="65" s="1"/>
  <c r="DLZ221" i="65"/>
  <c r="DLZ222" i="65" s="1"/>
  <c r="DLR221" i="65"/>
  <c r="DLR222" i="65" s="1"/>
  <c r="DLJ221" i="65"/>
  <c r="DLJ222" i="65" s="1"/>
  <c r="DLB221" i="65"/>
  <c r="DLB222" i="65" s="1"/>
  <c r="DKT221" i="65"/>
  <c r="DKT222" i="65" s="1"/>
  <c r="DKL221" i="65"/>
  <c r="DKL222" i="65" s="1"/>
  <c r="DKD221" i="65"/>
  <c r="DKD222" i="65" s="1"/>
  <c r="DJV221" i="65"/>
  <c r="DJV222" i="65" s="1"/>
  <c r="DJN221" i="65"/>
  <c r="DJN222" i="65" s="1"/>
  <c r="DJF221" i="65"/>
  <c r="DJF222" i="65" s="1"/>
  <c r="DIX221" i="65"/>
  <c r="DIX222" i="65" s="1"/>
  <c r="DIP221" i="65"/>
  <c r="DIP222" i="65" s="1"/>
  <c r="DIH221" i="65"/>
  <c r="DIH222" i="65" s="1"/>
  <c r="DHZ221" i="65"/>
  <c r="DHZ222" i="65" s="1"/>
  <c r="DHR221" i="65"/>
  <c r="DHR222" i="65" s="1"/>
  <c r="DHJ221" i="65"/>
  <c r="DHJ222" i="65" s="1"/>
  <c r="DHB221" i="65"/>
  <c r="DHB222" i="65" s="1"/>
  <c r="DGT221" i="65"/>
  <c r="DGT222" i="65" s="1"/>
  <c r="DGL221" i="65"/>
  <c r="DGL222" i="65" s="1"/>
  <c r="DGD221" i="65"/>
  <c r="DGD222" i="65" s="1"/>
  <c r="DFV221" i="65"/>
  <c r="DFV222" i="65" s="1"/>
  <c r="DFN221" i="65"/>
  <c r="DFN222" i="65" s="1"/>
  <c r="DFF221" i="65"/>
  <c r="DFF222" i="65" s="1"/>
  <c r="DEX221" i="65"/>
  <c r="DEX222" i="65" s="1"/>
  <c r="DEP221" i="65"/>
  <c r="DEP222" i="65" s="1"/>
  <c r="DEH221" i="65"/>
  <c r="DEH222" i="65" s="1"/>
  <c r="DDZ221" i="65"/>
  <c r="DDZ222" i="65" s="1"/>
  <c r="DDR221" i="65"/>
  <c r="DDR222" i="65" s="1"/>
  <c r="DDJ221" i="65"/>
  <c r="DDJ222" i="65" s="1"/>
  <c r="DDB221" i="65"/>
  <c r="DDB222" i="65" s="1"/>
  <c r="DCT221" i="65"/>
  <c r="DCT222" i="65" s="1"/>
  <c r="DCL221" i="65"/>
  <c r="DCL222" i="65" s="1"/>
  <c r="DCD221" i="65"/>
  <c r="DCD222" i="65" s="1"/>
  <c r="DBV221" i="65"/>
  <c r="DBV222" i="65" s="1"/>
  <c r="DBN221" i="65"/>
  <c r="DBN222" i="65" s="1"/>
  <c r="DBF221" i="65"/>
  <c r="DBF222" i="65" s="1"/>
  <c r="DAX221" i="65"/>
  <c r="DAX222" i="65" s="1"/>
  <c r="DAP221" i="65"/>
  <c r="DAP222" i="65" s="1"/>
  <c r="DAH221" i="65"/>
  <c r="DAH222" i="65" s="1"/>
  <c r="CZZ221" i="65"/>
  <c r="CZZ222" i="65" s="1"/>
  <c r="CZR221" i="65"/>
  <c r="CZR222" i="65" s="1"/>
  <c r="CZJ221" i="65"/>
  <c r="CZJ222" i="65" s="1"/>
  <c r="CZB221" i="65"/>
  <c r="CZB222" i="65" s="1"/>
  <c r="CYT221" i="65"/>
  <c r="CYT222" i="65" s="1"/>
  <c r="CYL221" i="65"/>
  <c r="CYL222" i="65" s="1"/>
  <c r="CYD221" i="65"/>
  <c r="CYD222" i="65" s="1"/>
  <c r="CXV221" i="65"/>
  <c r="CXV222" i="65" s="1"/>
  <c r="CXN221" i="65"/>
  <c r="CXN222" i="65" s="1"/>
  <c r="CXF221" i="65"/>
  <c r="CXF222" i="65" s="1"/>
  <c r="CWX221" i="65"/>
  <c r="CWX222" i="65" s="1"/>
  <c r="CWP221" i="65"/>
  <c r="CWP222" i="65" s="1"/>
  <c r="CWH221" i="65"/>
  <c r="CWH222" i="65" s="1"/>
  <c r="CVZ221" i="65"/>
  <c r="CVZ222" i="65" s="1"/>
  <c r="CVR221" i="65"/>
  <c r="CVR222" i="65" s="1"/>
  <c r="CVJ221" i="65"/>
  <c r="CVJ222" i="65" s="1"/>
  <c r="CVB221" i="65"/>
  <c r="CVB222" i="65" s="1"/>
  <c r="CUT221" i="65"/>
  <c r="CUT222" i="65" s="1"/>
  <c r="CUL221" i="65"/>
  <c r="CUL222" i="65" s="1"/>
  <c r="CUD221" i="65"/>
  <c r="CUD222" i="65" s="1"/>
  <c r="CTV221" i="65"/>
  <c r="CTV222" i="65" s="1"/>
  <c r="CTN221" i="65"/>
  <c r="CTN222" i="65" s="1"/>
  <c r="CTF221" i="65"/>
  <c r="CTF222" i="65" s="1"/>
  <c r="CSX221" i="65"/>
  <c r="CSX222" i="65" s="1"/>
  <c r="CSP221" i="65"/>
  <c r="CSP222" i="65" s="1"/>
  <c r="CSH221" i="65"/>
  <c r="CSH222" i="65" s="1"/>
  <c r="CRZ221" i="65"/>
  <c r="CRZ222" i="65" s="1"/>
  <c r="CRR221" i="65"/>
  <c r="CRR222" i="65" s="1"/>
  <c r="CRJ221" i="65"/>
  <c r="CRJ222" i="65" s="1"/>
  <c r="CRB221" i="65"/>
  <c r="CRB222" i="65" s="1"/>
  <c r="CQT221" i="65"/>
  <c r="CQT222" i="65" s="1"/>
  <c r="CQL221" i="65"/>
  <c r="CQL222" i="65" s="1"/>
  <c r="CQD221" i="65"/>
  <c r="CQD222" i="65" s="1"/>
  <c r="CPV221" i="65"/>
  <c r="CPV222" i="65" s="1"/>
  <c r="CPN221" i="65"/>
  <c r="CPN222" i="65" s="1"/>
  <c r="CPF221" i="65"/>
  <c r="CPF222" i="65" s="1"/>
  <c r="COX221" i="65"/>
  <c r="COX222" i="65" s="1"/>
  <c r="COP221" i="65"/>
  <c r="COP222" i="65" s="1"/>
  <c r="COH221" i="65"/>
  <c r="COH222" i="65" s="1"/>
  <c r="CNZ221" i="65"/>
  <c r="CNZ222" i="65" s="1"/>
  <c r="CNR221" i="65"/>
  <c r="CNR222" i="65" s="1"/>
  <c r="CNJ221" i="65"/>
  <c r="CNJ222" i="65" s="1"/>
  <c r="CNB221" i="65"/>
  <c r="CNB222" i="65" s="1"/>
  <c r="CMT221" i="65"/>
  <c r="CMT222" i="65" s="1"/>
  <c r="CML221" i="65"/>
  <c r="CML222" i="65" s="1"/>
  <c r="CMD221" i="65"/>
  <c r="CMD222" i="65" s="1"/>
  <c r="CLV221" i="65"/>
  <c r="CLV222" i="65" s="1"/>
  <c r="CLN221" i="65"/>
  <c r="CLN222" i="65" s="1"/>
  <c r="CLF221" i="65"/>
  <c r="CLF222" i="65" s="1"/>
  <c r="CKX221" i="65"/>
  <c r="CKX222" i="65" s="1"/>
  <c r="CKP221" i="65"/>
  <c r="CKP222" i="65" s="1"/>
  <c r="CKH221" i="65"/>
  <c r="CKH222" i="65" s="1"/>
  <c r="CJZ221" i="65"/>
  <c r="CJZ222" i="65" s="1"/>
  <c r="CJR221" i="65"/>
  <c r="CJR222" i="65" s="1"/>
  <c r="CJJ221" i="65"/>
  <c r="CJJ222" i="65" s="1"/>
  <c r="CJB221" i="65"/>
  <c r="CJB222" i="65" s="1"/>
  <c r="CIT221" i="65"/>
  <c r="CIT222" i="65" s="1"/>
  <c r="CIL221" i="65"/>
  <c r="CIL222" i="65" s="1"/>
  <c r="CID221" i="65"/>
  <c r="CID222" i="65" s="1"/>
  <c r="CHV221" i="65"/>
  <c r="CHV222" i="65" s="1"/>
  <c r="CHN221" i="65"/>
  <c r="CHN222" i="65" s="1"/>
  <c r="CHF221" i="65"/>
  <c r="CHF222" i="65" s="1"/>
  <c r="CGX221" i="65"/>
  <c r="CGX222" i="65" s="1"/>
  <c r="CGP221" i="65"/>
  <c r="CGP222" i="65" s="1"/>
  <c r="CGH221" i="65"/>
  <c r="CGH222" i="65" s="1"/>
  <c r="CFZ221" i="65"/>
  <c r="CFZ222" i="65" s="1"/>
  <c r="CFR221" i="65"/>
  <c r="CFR222" i="65" s="1"/>
  <c r="CFJ221" i="65"/>
  <c r="CFJ222" i="65" s="1"/>
  <c r="CFB221" i="65"/>
  <c r="CFB222" i="65" s="1"/>
  <c r="CET221" i="65"/>
  <c r="CET222" i="65" s="1"/>
  <c r="CEL221" i="65"/>
  <c r="CEL222" i="65" s="1"/>
  <c r="CED221" i="65"/>
  <c r="CED222" i="65" s="1"/>
  <c r="CDV221" i="65"/>
  <c r="CDV222" i="65" s="1"/>
  <c r="CDN221" i="65"/>
  <c r="CDN222" i="65" s="1"/>
  <c r="CDF221" i="65"/>
  <c r="CDF222" i="65" s="1"/>
  <c r="CCX221" i="65"/>
  <c r="CCX222" i="65" s="1"/>
  <c r="CCP221" i="65"/>
  <c r="CCP222" i="65" s="1"/>
  <c r="CCH221" i="65"/>
  <c r="CCH222" i="65" s="1"/>
  <c r="CBZ221" i="65"/>
  <c r="CBZ222" i="65" s="1"/>
  <c r="CBR221" i="65"/>
  <c r="CBR222" i="65" s="1"/>
  <c r="CBJ221" i="65"/>
  <c r="CBJ222" i="65" s="1"/>
  <c r="CBB221" i="65"/>
  <c r="CBB222" i="65" s="1"/>
  <c r="CAT221" i="65"/>
  <c r="CAT222" i="65" s="1"/>
  <c r="CAL221" i="65"/>
  <c r="CAL222" i="65" s="1"/>
  <c r="CAD221" i="65"/>
  <c r="CAD222" i="65" s="1"/>
  <c r="BZV221" i="65"/>
  <c r="BZV222" i="65" s="1"/>
  <c r="BZN221" i="65"/>
  <c r="BZN222" i="65" s="1"/>
  <c r="BZF221" i="65"/>
  <c r="BZF222" i="65" s="1"/>
  <c r="BYX221" i="65"/>
  <c r="BYX222" i="65" s="1"/>
  <c r="BYP221" i="65"/>
  <c r="BYP222" i="65" s="1"/>
  <c r="BYH221" i="65"/>
  <c r="BYH222" i="65" s="1"/>
  <c r="BXZ221" i="65"/>
  <c r="BXZ222" i="65" s="1"/>
  <c r="BXR221" i="65"/>
  <c r="BXR222" i="65" s="1"/>
  <c r="BXJ221" i="65"/>
  <c r="BXJ222" i="65" s="1"/>
  <c r="BXB221" i="65"/>
  <c r="BXB222" i="65" s="1"/>
  <c r="BWT221" i="65"/>
  <c r="BWT222" i="65" s="1"/>
  <c r="BWL221" i="65"/>
  <c r="BWL222" i="65" s="1"/>
  <c r="BWD221" i="65"/>
  <c r="BWD222" i="65" s="1"/>
  <c r="BVV221" i="65"/>
  <c r="BVV222" i="65" s="1"/>
  <c r="BVN221" i="65"/>
  <c r="BVN222" i="65" s="1"/>
  <c r="BVF221" i="65"/>
  <c r="BVF222" i="65" s="1"/>
  <c r="BUX221" i="65"/>
  <c r="BUX222" i="65" s="1"/>
  <c r="BUP221" i="65"/>
  <c r="BUP222" i="65" s="1"/>
  <c r="BUH221" i="65"/>
  <c r="BUH222" i="65" s="1"/>
  <c r="BTZ221" i="65"/>
  <c r="BTZ222" i="65" s="1"/>
  <c r="BTR221" i="65"/>
  <c r="BTR222" i="65" s="1"/>
  <c r="BTJ221" i="65"/>
  <c r="BTJ222" i="65" s="1"/>
  <c r="BTB221" i="65"/>
  <c r="BTB222" i="65" s="1"/>
  <c r="BST221" i="65"/>
  <c r="BST222" i="65" s="1"/>
  <c r="BSL221" i="65"/>
  <c r="BSL222" i="65" s="1"/>
  <c r="BSD221" i="65"/>
  <c r="BSD222" i="65" s="1"/>
  <c r="BRV221" i="65"/>
  <c r="BRV222" i="65" s="1"/>
  <c r="BRN221" i="65"/>
  <c r="BRN222" i="65" s="1"/>
  <c r="BRF221" i="65"/>
  <c r="BRF222" i="65" s="1"/>
  <c r="BQX221" i="65"/>
  <c r="BQX222" i="65" s="1"/>
  <c r="BQP221" i="65"/>
  <c r="BQP222" i="65" s="1"/>
  <c r="BQH221" i="65"/>
  <c r="BQH222" i="65" s="1"/>
  <c r="BPZ221" i="65"/>
  <c r="BPZ222" i="65" s="1"/>
  <c r="BPR221" i="65"/>
  <c r="BPR222" i="65" s="1"/>
  <c r="BPJ221" i="65"/>
  <c r="BPJ222" i="65" s="1"/>
  <c r="BPB221" i="65"/>
  <c r="BPB222" i="65" s="1"/>
  <c r="BOT221" i="65"/>
  <c r="BOT222" i="65" s="1"/>
  <c r="BOL221" i="65"/>
  <c r="BOL222" i="65" s="1"/>
  <c r="BOD221" i="65"/>
  <c r="BOD222" i="65" s="1"/>
  <c r="BNV221" i="65"/>
  <c r="BNV222" i="65" s="1"/>
  <c r="BNN221" i="65"/>
  <c r="BNN222" i="65" s="1"/>
  <c r="BNF221" i="65"/>
  <c r="BNF222" i="65" s="1"/>
  <c r="BMX221" i="65"/>
  <c r="BMX222" i="65" s="1"/>
  <c r="BMP221" i="65"/>
  <c r="BMP222" i="65" s="1"/>
  <c r="BMH221" i="65"/>
  <c r="BMH222" i="65" s="1"/>
  <c r="BLZ221" i="65"/>
  <c r="BLZ222" i="65" s="1"/>
  <c r="BLR221" i="65"/>
  <c r="BLR222" i="65" s="1"/>
  <c r="BLJ221" i="65"/>
  <c r="BLJ222" i="65" s="1"/>
  <c r="BLB221" i="65"/>
  <c r="BLB222" i="65" s="1"/>
  <c r="BKT221" i="65"/>
  <c r="BKT222" i="65" s="1"/>
  <c r="BKL221" i="65"/>
  <c r="BKL222" i="65" s="1"/>
  <c r="BKD221" i="65"/>
  <c r="BKD222" i="65" s="1"/>
  <c r="BJV221" i="65"/>
  <c r="BJV222" i="65" s="1"/>
  <c r="BJN221" i="65"/>
  <c r="BJN222" i="65" s="1"/>
  <c r="BJF221" i="65"/>
  <c r="BJF222" i="65" s="1"/>
  <c r="BIX221" i="65"/>
  <c r="BIX222" i="65" s="1"/>
  <c r="BIP221" i="65"/>
  <c r="BIP222" i="65" s="1"/>
  <c r="BIH221" i="65"/>
  <c r="BIH222" i="65" s="1"/>
  <c r="BHZ221" i="65"/>
  <c r="BHZ222" i="65" s="1"/>
  <c r="BHR221" i="65"/>
  <c r="BHR222" i="65" s="1"/>
  <c r="BHJ221" i="65"/>
  <c r="BHJ222" i="65" s="1"/>
  <c r="BHB221" i="65"/>
  <c r="BHB222" i="65" s="1"/>
  <c r="BGT221" i="65"/>
  <c r="BGT222" i="65" s="1"/>
  <c r="BGL221" i="65"/>
  <c r="BGL222" i="65" s="1"/>
  <c r="BGD221" i="65"/>
  <c r="BGD222" i="65" s="1"/>
  <c r="BFV221" i="65"/>
  <c r="BFV222" i="65" s="1"/>
  <c r="BFN221" i="65"/>
  <c r="BFN222" i="65" s="1"/>
  <c r="BFF221" i="65"/>
  <c r="BFF222" i="65" s="1"/>
  <c r="BEX221" i="65"/>
  <c r="BEX222" i="65" s="1"/>
  <c r="BEP221" i="65"/>
  <c r="BEP222" i="65" s="1"/>
  <c r="BEH221" i="65"/>
  <c r="BEH222" i="65" s="1"/>
  <c r="BDZ221" i="65"/>
  <c r="BDZ222" i="65" s="1"/>
  <c r="BDR221" i="65"/>
  <c r="BDR222" i="65" s="1"/>
  <c r="BDJ221" i="65"/>
  <c r="BDJ222" i="65" s="1"/>
  <c r="BDB221" i="65"/>
  <c r="BDB222" i="65" s="1"/>
  <c r="BCT221" i="65"/>
  <c r="BCT222" i="65" s="1"/>
  <c r="BCL221" i="65"/>
  <c r="BCL222" i="65" s="1"/>
  <c r="BCD221" i="65"/>
  <c r="BCD222" i="65" s="1"/>
  <c r="BBV221" i="65"/>
  <c r="BBV222" i="65" s="1"/>
  <c r="BBN221" i="65"/>
  <c r="BBN222" i="65" s="1"/>
  <c r="BBF221" i="65"/>
  <c r="BBF222" i="65" s="1"/>
  <c r="BAX221" i="65"/>
  <c r="BAX222" i="65" s="1"/>
  <c r="BAP221" i="65"/>
  <c r="BAP222" i="65" s="1"/>
  <c r="BAH221" i="65"/>
  <c r="BAH222" i="65" s="1"/>
  <c r="AZZ221" i="65"/>
  <c r="AZZ222" i="65" s="1"/>
  <c r="AZR221" i="65"/>
  <c r="AZR222" i="65" s="1"/>
  <c r="AZJ221" i="65"/>
  <c r="AZJ222" i="65" s="1"/>
  <c r="AZB221" i="65"/>
  <c r="AZB222" i="65" s="1"/>
  <c r="AYT221" i="65"/>
  <c r="AYT222" i="65" s="1"/>
  <c r="AYL221" i="65"/>
  <c r="AYL222" i="65" s="1"/>
  <c r="AYD221" i="65"/>
  <c r="AYD222" i="65" s="1"/>
  <c r="AXV221" i="65"/>
  <c r="AXV222" i="65" s="1"/>
  <c r="AXN221" i="65"/>
  <c r="AXN222" i="65" s="1"/>
  <c r="AXF221" i="65"/>
  <c r="AXF222" i="65" s="1"/>
  <c r="AWX221" i="65"/>
  <c r="AWX222" i="65" s="1"/>
  <c r="AWP221" i="65"/>
  <c r="AWP222" i="65" s="1"/>
  <c r="AWH221" i="65"/>
  <c r="AWH222" i="65" s="1"/>
  <c r="AVZ221" i="65"/>
  <c r="AVZ222" i="65" s="1"/>
  <c r="AVR221" i="65"/>
  <c r="AVR222" i="65" s="1"/>
  <c r="AVJ221" i="65"/>
  <c r="AVJ222" i="65" s="1"/>
  <c r="AVB221" i="65"/>
  <c r="AVB222" i="65" s="1"/>
  <c r="AUT221" i="65"/>
  <c r="AUT222" i="65" s="1"/>
  <c r="AUL221" i="65"/>
  <c r="AUL222" i="65" s="1"/>
  <c r="AUD221" i="65"/>
  <c r="AUD222" i="65" s="1"/>
  <c r="ATV221" i="65"/>
  <c r="ATV222" i="65" s="1"/>
  <c r="ATN221" i="65"/>
  <c r="ATN222" i="65" s="1"/>
  <c r="ATF221" i="65"/>
  <c r="ATF222" i="65" s="1"/>
  <c r="ASX221" i="65"/>
  <c r="ASX222" i="65" s="1"/>
  <c r="ASP221" i="65"/>
  <c r="ASP222" i="65" s="1"/>
  <c r="ASH221" i="65"/>
  <c r="ASH222" i="65" s="1"/>
  <c r="ARZ221" i="65"/>
  <c r="ARZ222" i="65" s="1"/>
  <c r="ARR221" i="65"/>
  <c r="ARR222" i="65" s="1"/>
  <c r="ARJ221" i="65"/>
  <c r="ARJ222" i="65" s="1"/>
  <c r="ARB221" i="65"/>
  <c r="ARB222" i="65" s="1"/>
  <c r="AQT221" i="65"/>
  <c r="AQT222" i="65" s="1"/>
  <c r="AQL221" i="65"/>
  <c r="AQL222" i="65" s="1"/>
  <c r="AQD221" i="65"/>
  <c r="AQD222" i="65" s="1"/>
  <c r="APV221" i="65"/>
  <c r="APV222" i="65" s="1"/>
  <c r="APN221" i="65"/>
  <c r="APN222" i="65" s="1"/>
  <c r="APF221" i="65"/>
  <c r="APF222" i="65" s="1"/>
  <c r="AOX221" i="65"/>
  <c r="AOX222" i="65" s="1"/>
  <c r="AOP221" i="65"/>
  <c r="AOP222" i="65" s="1"/>
  <c r="AOH221" i="65"/>
  <c r="AOH222" i="65" s="1"/>
  <c r="ANZ221" i="65"/>
  <c r="ANZ222" i="65" s="1"/>
  <c r="ANR221" i="65"/>
  <c r="ANR222" i="65" s="1"/>
  <c r="ANJ221" i="65"/>
  <c r="ANJ222" i="65" s="1"/>
  <c r="ANB221" i="65"/>
  <c r="ANB222" i="65" s="1"/>
  <c r="AMT221" i="65"/>
  <c r="AMT222" i="65" s="1"/>
  <c r="AML221" i="65"/>
  <c r="AML222" i="65" s="1"/>
  <c r="AMD221" i="65"/>
  <c r="AMD222" i="65" s="1"/>
  <c r="ALV221" i="65"/>
  <c r="ALV222" i="65" s="1"/>
  <c r="ALN221" i="65"/>
  <c r="ALN222" i="65" s="1"/>
  <c r="ALF221" i="65"/>
  <c r="ALF222" i="65" s="1"/>
  <c r="AKX221" i="65"/>
  <c r="AKX222" i="65" s="1"/>
  <c r="AKP221" i="65"/>
  <c r="AKP222" i="65" s="1"/>
  <c r="AKH221" i="65"/>
  <c r="AKH222" i="65" s="1"/>
  <c r="AJZ221" i="65"/>
  <c r="AJZ222" i="65" s="1"/>
  <c r="AJR221" i="65"/>
  <c r="AJR222" i="65" s="1"/>
  <c r="AJJ221" i="65"/>
  <c r="AJJ222" i="65" s="1"/>
  <c r="AJB221" i="65"/>
  <c r="AJB222" i="65" s="1"/>
  <c r="AIT221" i="65"/>
  <c r="AIT222" i="65" s="1"/>
  <c r="AIL221" i="65"/>
  <c r="AIL222" i="65" s="1"/>
  <c r="AID221" i="65"/>
  <c r="AID222" i="65" s="1"/>
  <c r="AHV221" i="65"/>
  <c r="AHV222" i="65" s="1"/>
  <c r="AHN221" i="65"/>
  <c r="AHN222" i="65" s="1"/>
  <c r="AHF221" i="65"/>
  <c r="AHF222" i="65" s="1"/>
  <c r="AGX221" i="65"/>
  <c r="AGX222" i="65" s="1"/>
  <c r="AGP221" i="65"/>
  <c r="AGP222" i="65" s="1"/>
  <c r="AGH221" i="65"/>
  <c r="AGH222" i="65" s="1"/>
  <c r="AFZ221" i="65"/>
  <c r="AFZ222" i="65" s="1"/>
  <c r="AFR221" i="65"/>
  <c r="AFR222" i="65" s="1"/>
  <c r="AFJ221" i="65"/>
  <c r="AFJ222" i="65" s="1"/>
  <c r="AFB221" i="65"/>
  <c r="AFB222" i="65" s="1"/>
  <c r="AET221" i="65"/>
  <c r="AET222" i="65" s="1"/>
  <c r="AEL221" i="65"/>
  <c r="AEL222" i="65" s="1"/>
  <c r="AED221" i="65"/>
  <c r="AED222" i="65" s="1"/>
  <c r="ADV221" i="65"/>
  <c r="ADV222" i="65" s="1"/>
  <c r="ADN221" i="65"/>
  <c r="ADN222" i="65" s="1"/>
  <c r="ADF221" i="65"/>
  <c r="ADF222" i="65" s="1"/>
  <c r="ACX221" i="65"/>
  <c r="ACX222" i="65" s="1"/>
  <c r="ACP221" i="65"/>
  <c r="ACP222" i="65" s="1"/>
  <c r="ACH221" i="65"/>
  <c r="ACH222" i="65" s="1"/>
  <c r="ABZ221" i="65"/>
  <c r="ABZ222" i="65" s="1"/>
  <c r="ABR221" i="65"/>
  <c r="ABR222" i="65" s="1"/>
  <c r="ABJ221" i="65"/>
  <c r="ABJ222" i="65" s="1"/>
  <c r="ABB221" i="65"/>
  <c r="ABB222" i="65" s="1"/>
  <c r="AAT221" i="65"/>
  <c r="AAT222" i="65" s="1"/>
  <c r="AAL221" i="65"/>
  <c r="AAL222" i="65" s="1"/>
  <c r="AAD221" i="65"/>
  <c r="AAD222" i="65" s="1"/>
  <c r="ZV221" i="65"/>
  <c r="ZV222" i="65" s="1"/>
  <c r="ZN221" i="65"/>
  <c r="ZN222" i="65" s="1"/>
  <c r="ZF221" i="65"/>
  <c r="ZF222" i="65" s="1"/>
  <c r="YX221" i="65"/>
  <c r="YX222" i="65" s="1"/>
  <c r="YP221" i="65"/>
  <c r="YP222" i="65" s="1"/>
  <c r="YH221" i="65"/>
  <c r="YH222" i="65" s="1"/>
  <c r="XZ221" i="65"/>
  <c r="XZ222" i="65" s="1"/>
  <c r="XR221" i="65"/>
  <c r="XR222" i="65" s="1"/>
  <c r="XJ221" i="65"/>
  <c r="XJ222" i="65" s="1"/>
  <c r="XB221" i="65"/>
  <c r="XB222" i="65" s="1"/>
  <c r="WT221" i="65"/>
  <c r="WT222" i="65" s="1"/>
  <c r="WL221" i="65"/>
  <c r="WL222" i="65" s="1"/>
  <c r="WD221" i="65"/>
  <c r="WD222" i="65" s="1"/>
  <c r="VV221" i="65"/>
  <c r="VV222" i="65" s="1"/>
  <c r="VN221" i="65"/>
  <c r="VN222" i="65" s="1"/>
  <c r="VF221" i="65"/>
  <c r="VF222" i="65" s="1"/>
  <c r="UX221" i="65"/>
  <c r="UX222" i="65" s="1"/>
  <c r="UP221" i="65"/>
  <c r="UP222" i="65" s="1"/>
  <c r="UH221" i="65"/>
  <c r="UH222" i="65" s="1"/>
  <c r="TZ221" i="65"/>
  <c r="TZ222" i="65" s="1"/>
  <c r="TR221" i="65"/>
  <c r="TR222" i="65" s="1"/>
  <c r="TJ221" i="65"/>
  <c r="TJ222" i="65" s="1"/>
  <c r="TB221" i="65"/>
  <c r="TB222" i="65" s="1"/>
  <c r="ST221" i="65"/>
  <c r="ST222" i="65" s="1"/>
  <c r="SL221" i="65"/>
  <c r="SL222" i="65" s="1"/>
  <c r="SD221" i="65"/>
  <c r="SD222" i="65" s="1"/>
  <c r="RV221" i="65"/>
  <c r="RV222" i="65" s="1"/>
  <c r="RN221" i="65"/>
  <c r="RN222" i="65" s="1"/>
  <c r="RF221" i="65"/>
  <c r="RF222" i="65" s="1"/>
  <c r="QX221" i="65"/>
  <c r="QX222" i="65" s="1"/>
  <c r="QP221" i="65"/>
  <c r="QP222" i="65" s="1"/>
  <c r="QH221" i="65"/>
  <c r="QH222" i="65" s="1"/>
  <c r="PZ221" i="65"/>
  <c r="PZ222" i="65" s="1"/>
  <c r="PR221" i="65"/>
  <c r="PR222" i="65" s="1"/>
  <c r="PJ221" i="65"/>
  <c r="PJ222" i="65" s="1"/>
  <c r="PB221" i="65"/>
  <c r="PB222" i="65" s="1"/>
  <c r="OT221" i="65"/>
  <c r="OT222" i="65" s="1"/>
  <c r="OL221" i="65"/>
  <c r="OL222" i="65" s="1"/>
  <c r="OD221" i="65"/>
  <c r="OD222" i="65" s="1"/>
  <c r="NV221" i="65"/>
  <c r="NV222" i="65" s="1"/>
  <c r="NN221" i="65"/>
  <c r="NN222" i="65" s="1"/>
  <c r="NF221" i="65"/>
  <c r="NF222" i="65" s="1"/>
  <c r="MX221" i="65"/>
  <c r="MX222" i="65" s="1"/>
  <c r="MP221" i="65"/>
  <c r="MP222" i="65" s="1"/>
  <c r="MH221" i="65"/>
  <c r="MH222" i="65" s="1"/>
  <c r="LZ221" i="65"/>
  <c r="LZ222" i="65" s="1"/>
  <c r="LR221" i="65"/>
  <c r="LR222" i="65" s="1"/>
  <c r="LJ221" i="65"/>
  <c r="LJ222" i="65" s="1"/>
  <c r="LB221" i="65"/>
  <c r="LB222" i="65" s="1"/>
  <c r="KT221" i="65"/>
  <c r="KT222" i="65" s="1"/>
  <c r="KL221" i="65"/>
  <c r="KL222" i="65" s="1"/>
  <c r="KD221" i="65"/>
  <c r="KD222" i="65" s="1"/>
  <c r="JV221" i="65"/>
  <c r="JV222" i="65" s="1"/>
  <c r="JN221" i="65"/>
  <c r="JN222" i="65" s="1"/>
  <c r="JF221" i="65"/>
  <c r="JF222" i="65" s="1"/>
  <c r="IX221" i="65"/>
  <c r="IX222" i="65" s="1"/>
  <c r="IP221" i="65"/>
  <c r="IP222" i="65" s="1"/>
  <c r="IH221" i="65"/>
  <c r="IH222" i="65" s="1"/>
  <c r="HZ221" i="65"/>
  <c r="HZ222" i="65" s="1"/>
  <c r="HR221" i="65"/>
  <c r="HR222" i="65" s="1"/>
  <c r="HJ221" i="65"/>
  <c r="HJ222" i="65" s="1"/>
  <c r="HB221" i="65"/>
  <c r="HB222" i="65" s="1"/>
  <c r="GT221" i="65"/>
  <c r="GT222" i="65" s="1"/>
  <c r="GL221" i="65"/>
  <c r="GL222" i="65" s="1"/>
  <c r="GD221" i="65"/>
  <c r="GD222" i="65" s="1"/>
  <c r="FV221" i="65"/>
  <c r="FV222" i="65" s="1"/>
  <c r="FN221" i="65"/>
  <c r="FN222" i="65" s="1"/>
  <c r="FF221" i="65"/>
  <c r="FF222" i="65" s="1"/>
  <c r="EX221" i="65"/>
  <c r="EX222" i="65" s="1"/>
  <c r="EP221" i="65"/>
  <c r="EP222" i="65" s="1"/>
  <c r="EH221" i="65"/>
  <c r="EH222" i="65" s="1"/>
  <c r="DZ221" i="65"/>
  <c r="DZ222" i="65" s="1"/>
  <c r="DR221" i="65"/>
  <c r="DR222" i="65" s="1"/>
  <c r="DJ221" i="65"/>
  <c r="DJ222" i="65" s="1"/>
  <c r="DB221" i="65"/>
  <c r="DB222" i="65" s="1"/>
  <c r="CT221" i="65"/>
  <c r="CT222" i="65" s="1"/>
  <c r="CL221" i="65"/>
  <c r="CL222" i="65" s="1"/>
  <c r="CD221" i="65"/>
  <c r="CD222" i="65" s="1"/>
  <c r="BV221" i="65"/>
  <c r="BV222" i="65" s="1"/>
  <c r="BN221" i="65"/>
  <c r="BN222" i="65" s="1"/>
  <c r="BF221" i="65"/>
  <c r="BF222" i="65" s="1"/>
  <c r="AX221" i="65"/>
  <c r="AX222" i="65" s="1"/>
  <c r="AP221" i="65"/>
  <c r="AP222" i="65" s="1"/>
  <c r="JNA221" i="65"/>
  <c r="JNA222" i="65" s="1"/>
  <c r="HXE221" i="65"/>
  <c r="HXE222" i="65" s="1"/>
  <c r="GOS221" i="65"/>
  <c r="GOS222" i="65" s="1"/>
  <c r="FQG221" i="65"/>
  <c r="FQG222" i="65" s="1"/>
  <c r="FJM221" i="65"/>
  <c r="FJM222" i="65" s="1"/>
  <c r="FFE221" i="65"/>
  <c r="FFE222" i="65" s="1"/>
  <c r="FCC221" i="65"/>
  <c r="FCC222" i="65" s="1"/>
  <c r="EZY221" i="65"/>
  <c r="EZY222" i="65" s="1"/>
  <c r="EXM221" i="65"/>
  <c r="EXM222" i="65" s="1"/>
  <c r="EVY221" i="65"/>
  <c r="EVY222" i="65" s="1"/>
  <c r="EUS221" i="65"/>
  <c r="EUS222" i="65" s="1"/>
  <c r="ETE221" i="65"/>
  <c r="ETE222" i="65" s="1"/>
  <c r="ERY221" i="65"/>
  <c r="ERY222" i="65" s="1"/>
  <c r="ERA221" i="65"/>
  <c r="ERA222" i="65" s="1"/>
  <c r="EPU221" i="65"/>
  <c r="EPU222" i="65" s="1"/>
  <c r="EOO221" i="65"/>
  <c r="EOO222" i="65" s="1"/>
  <c r="ENA221" i="65"/>
  <c r="ENA222" i="65" s="1"/>
  <c r="EMK221" i="65"/>
  <c r="EMK222" i="65" s="1"/>
  <c r="ELE221" i="65"/>
  <c r="ELE222" i="65" s="1"/>
  <c r="EJY221" i="65"/>
  <c r="EJY222" i="65" s="1"/>
  <c r="EIS221" i="65"/>
  <c r="EIS222" i="65" s="1"/>
  <c r="EHE221" i="65"/>
  <c r="EHE222" i="65" s="1"/>
  <c r="EFQ221" i="65"/>
  <c r="EFQ222" i="65" s="1"/>
  <c r="EEC221" i="65"/>
  <c r="EEC222" i="65" s="1"/>
  <c r="ECW221" i="65"/>
  <c r="ECW222" i="65" s="1"/>
  <c r="EBY221" i="65"/>
  <c r="EBY222" i="65" s="1"/>
  <c r="EAS221" i="65"/>
  <c r="EAS222" i="65" s="1"/>
  <c r="DZE221" i="65"/>
  <c r="DZE222" i="65" s="1"/>
  <c r="DWS221" i="65"/>
  <c r="DWS222" i="65" s="1"/>
  <c r="DVE221" i="65"/>
  <c r="DVE222" i="65" s="1"/>
  <c r="DTI221" i="65"/>
  <c r="DTI222" i="65" s="1"/>
  <c r="DRU221" i="65"/>
  <c r="DRU222" i="65" s="1"/>
  <c r="DPQ221" i="65"/>
  <c r="DPQ222" i="65" s="1"/>
  <c r="DNE221" i="65"/>
  <c r="DNE222" i="65" s="1"/>
  <c r="DKK221" i="65"/>
  <c r="DKK222" i="65" s="1"/>
  <c r="DIG221" i="65"/>
  <c r="DIG222" i="65" s="1"/>
  <c r="DFM221" i="65"/>
  <c r="DFM222" i="65" s="1"/>
  <c r="DDY221" i="65"/>
  <c r="DDY222" i="65" s="1"/>
  <c r="DBU221" i="65"/>
  <c r="DBU222" i="65" s="1"/>
  <c r="CZY221" i="65"/>
  <c r="CZY222" i="65" s="1"/>
  <c r="CXU221" i="65"/>
  <c r="CXU222" i="65" s="1"/>
  <c r="CVQ221" i="65"/>
  <c r="CVQ222" i="65" s="1"/>
  <c r="CTU221" i="65"/>
  <c r="CTU222" i="65" s="1"/>
  <c r="CSG221" i="65"/>
  <c r="CSG222" i="65" s="1"/>
  <c r="CQS221" i="65"/>
  <c r="CQS222" i="65" s="1"/>
  <c r="CQC221" i="65"/>
  <c r="CQC222" i="65" s="1"/>
  <c r="COG221" i="65"/>
  <c r="COG222" i="65" s="1"/>
  <c r="CNA221" i="65"/>
  <c r="CNA222" i="65" s="1"/>
  <c r="CLM221" i="65"/>
  <c r="CLM222" i="65" s="1"/>
  <c r="CKG221" i="65"/>
  <c r="CKG222" i="65" s="1"/>
  <c r="CJA221" i="65"/>
  <c r="CJA222" i="65" s="1"/>
  <c r="CIC221" i="65"/>
  <c r="CIC222" i="65" s="1"/>
  <c r="CGW221" i="65"/>
  <c r="CGW222" i="65" s="1"/>
  <c r="CFI221" i="65"/>
  <c r="CFI222" i="65" s="1"/>
  <c r="CEC221" i="65"/>
  <c r="CEC222" i="65" s="1"/>
  <c r="CCW221" i="65"/>
  <c r="CCW222" i="65" s="1"/>
  <c r="CCG221" i="65"/>
  <c r="CCG222" i="65" s="1"/>
  <c r="CAS221" i="65"/>
  <c r="CAS222" i="65" s="1"/>
  <c r="BZE221" i="65"/>
  <c r="BZE222" i="65" s="1"/>
  <c r="BXQ221" i="65"/>
  <c r="BXQ222" i="65" s="1"/>
  <c r="BWS221" i="65"/>
  <c r="BWS222" i="65" s="1"/>
  <c r="BVE221" i="65"/>
  <c r="BVE222" i="65" s="1"/>
  <c r="BUG221" i="65"/>
  <c r="BUG222" i="65" s="1"/>
  <c r="BTA221" i="65"/>
  <c r="BTA222" i="65" s="1"/>
  <c r="BRE221" i="65"/>
  <c r="BRE222" i="65" s="1"/>
  <c r="BPY221" i="65"/>
  <c r="BPY222" i="65" s="1"/>
  <c r="BOC221" i="65"/>
  <c r="BOC222" i="65" s="1"/>
  <c r="BMO221" i="65"/>
  <c r="BMO222" i="65" s="1"/>
  <c r="BKS221" i="65"/>
  <c r="BKS222" i="65" s="1"/>
  <c r="BIO221" i="65"/>
  <c r="BIO222" i="65" s="1"/>
  <c r="BGS221" i="65"/>
  <c r="BGS222" i="65" s="1"/>
  <c r="BEG221" i="65"/>
  <c r="BEG222" i="65" s="1"/>
  <c r="BBM221" i="65"/>
  <c r="BBM222" i="65" s="1"/>
  <c r="AZY221" i="65"/>
  <c r="AZY222" i="65" s="1"/>
  <c r="AXU221" i="65"/>
  <c r="AXU222" i="65" s="1"/>
  <c r="AVI221" i="65"/>
  <c r="AVI222" i="65" s="1"/>
  <c r="ATU221" i="65"/>
  <c r="ATU222" i="65" s="1"/>
  <c r="ASG221" i="65"/>
  <c r="ASG222" i="65" s="1"/>
  <c r="AQK221" i="65"/>
  <c r="AQK222" i="65" s="1"/>
  <c r="AOO221" i="65"/>
  <c r="AOO222" i="65" s="1"/>
  <c r="AMK221" i="65"/>
  <c r="AMK222" i="65" s="1"/>
  <c r="AKO221" i="65"/>
  <c r="AKO222" i="65" s="1"/>
  <c r="AJA221" i="65"/>
  <c r="AJA222" i="65" s="1"/>
  <c r="AHM221" i="65"/>
  <c r="AHM222" i="65" s="1"/>
  <c r="AFQ221" i="65"/>
  <c r="AFQ222" i="65" s="1"/>
  <c r="AES221" i="65"/>
  <c r="AES222" i="65" s="1"/>
  <c r="ADE221" i="65"/>
  <c r="ADE222" i="65" s="1"/>
  <c r="ABY221" i="65"/>
  <c r="ABY222" i="65" s="1"/>
  <c r="AAK221" i="65"/>
  <c r="AAK222" i="65" s="1"/>
  <c r="ZM221" i="65"/>
  <c r="ZM222" i="65" s="1"/>
  <c r="YG221" i="65"/>
  <c r="YG222" i="65" s="1"/>
  <c r="XA221" i="65"/>
  <c r="XA222" i="65" s="1"/>
  <c r="VM221" i="65"/>
  <c r="VM222" i="65" s="1"/>
  <c r="TY221" i="65"/>
  <c r="TY222" i="65" s="1"/>
  <c r="SK221" i="65"/>
  <c r="SK222" i="65" s="1"/>
  <c r="QO221" i="65"/>
  <c r="QO222" i="65" s="1"/>
  <c r="PI221" i="65"/>
  <c r="PI222" i="65" s="1"/>
  <c r="NU221" i="65"/>
  <c r="NU222" i="65" s="1"/>
  <c r="LY221" i="65"/>
  <c r="LY222" i="65" s="1"/>
  <c r="JU221" i="65"/>
  <c r="JU222" i="65" s="1"/>
  <c r="IG221" i="65"/>
  <c r="IG222" i="65" s="1"/>
  <c r="GS221" i="65"/>
  <c r="GS222" i="65" s="1"/>
  <c r="FE221" i="65"/>
  <c r="FE222" i="65" s="1"/>
  <c r="DI221" i="65"/>
  <c r="DI222" i="65" s="1"/>
  <c r="CK221" i="65"/>
  <c r="CK222" i="65" s="1"/>
  <c r="BM221" i="65"/>
  <c r="BM222" i="65" s="1"/>
  <c r="RLH221" i="65"/>
  <c r="RLH222" i="65" s="1"/>
  <c r="QHT221" i="65"/>
  <c r="QHT222" i="65" s="1"/>
  <c r="PEF221" i="65"/>
  <c r="PEF222" i="65" s="1"/>
  <c r="OKN221" i="65"/>
  <c r="OKN222" i="65" s="1"/>
  <c r="NLX221" i="65"/>
  <c r="NLX222" i="65" s="1"/>
  <c r="MPM221" i="65"/>
  <c r="MPM222" i="65" s="1"/>
  <c r="LYN221" i="65"/>
  <c r="LYN222" i="65" s="1"/>
  <c r="LIZ221" i="65"/>
  <c r="LIZ222" i="65" s="1"/>
  <c r="LBP221" i="65"/>
  <c r="LBP222" i="65" s="1"/>
  <c r="KRT221" i="65"/>
  <c r="KRT222" i="65" s="1"/>
  <c r="KJD221" i="65"/>
  <c r="KJD222" i="65" s="1"/>
  <c r="KAN221" i="65"/>
  <c r="KAN222" i="65" s="1"/>
  <c r="JQR221" i="65"/>
  <c r="JQR222" i="65" s="1"/>
  <c r="JFP221" i="65"/>
  <c r="JFP222" i="65" s="1"/>
  <c r="IVT221" i="65"/>
  <c r="IVT222" i="65" s="1"/>
  <c r="IND221" i="65"/>
  <c r="IND222" i="65" s="1"/>
  <c r="IDH221" i="65"/>
  <c r="IDH222" i="65" s="1"/>
  <c r="HTL221" i="65"/>
  <c r="HTL222" i="65" s="1"/>
  <c r="HKV221" i="65"/>
  <c r="HKV222" i="65" s="1"/>
  <c r="HER221" i="65"/>
  <c r="HER222" i="65" s="1"/>
  <c r="GXH221" i="65"/>
  <c r="GXH222" i="65" s="1"/>
  <c r="GPX221" i="65"/>
  <c r="GPX222" i="65" s="1"/>
  <c r="GHH221" i="65"/>
  <c r="GHH222" i="65" s="1"/>
  <c r="FXL221" i="65"/>
  <c r="FXL222" i="65" s="1"/>
  <c r="FQF221" i="65"/>
  <c r="FQF222" i="65" s="1"/>
  <c r="FOB221" i="65"/>
  <c r="FOB222" i="65" s="1"/>
  <c r="FMF221" i="65"/>
  <c r="FMF222" i="65" s="1"/>
  <c r="FJT221" i="65"/>
  <c r="FJT222" i="65" s="1"/>
  <c r="FGZ221" i="65"/>
  <c r="FGZ222" i="65" s="1"/>
  <c r="FFL221" i="65"/>
  <c r="FFL222" i="65" s="1"/>
  <c r="FDH221" i="65"/>
  <c r="FDH222" i="65" s="1"/>
  <c r="FBL221" i="65"/>
  <c r="FBL222" i="65" s="1"/>
  <c r="FAF221" i="65"/>
  <c r="FAF222" i="65" s="1"/>
  <c r="EZH221" i="65"/>
  <c r="EZH222" i="65" s="1"/>
  <c r="EXL221" i="65"/>
  <c r="EXL222" i="65" s="1"/>
  <c r="EUZ221" i="65"/>
  <c r="EUZ222" i="65" s="1"/>
  <c r="ESV221" i="65"/>
  <c r="ESV222" i="65" s="1"/>
  <c r="ERX221" i="65"/>
  <c r="ERX222" i="65" s="1"/>
  <c r="EQR221" i="65"/>
  <c r="EQR222" i="65" s="1"/>
  <c r="EPD221" i="65"/>
  <c r="EPD222" i="65" s="1"/>
  <c r="ENP221" i="65"/>
  <c r="ENP222" i="65" s="1"/>
  <c r="EMJ221" i="65"/>
  <c r="EMJ222" i="65" s="1"/>
  <c r="ELD221" i="65"/>
  <c r="ELD222" i="65" s="1"/>
  <c r="EJX221" i="65"/>
  <c r="EJX222" i="65" s="1"/>
  <c r="EIR221" i="65"/>
  <c r="EIR222" i="65" s="1"/>
  <c r="EHL221" i="65"/>
  <c r="EHL222" i="65" s="1"/>
  <c r="EGF221" i="65"/>
  <c r="EGF222" i="65" s="1"/>
  <c r="EFP221" i="65"/>
  <c r="EFP222" i="65" s="1"/>
  <c r="EEB221" i="65"/>
  <c r="EEB222" i="65" s="1"/>
  <c r="EDD221" i="65"/>
  <c r="EDD222" i="65" s="1"/>
  <c r="ECF221" i="65"/>
  <c r="ECF222" i="65" s="1"/>
  <c r="EAR221" i="65"/>
  <c r="EAR222" i="65" s="1"/>
  <c r="DZD221" i="65"/>
  <c r="DZD222" i="65" s="1"/>
  <c r="DXX221" i="65"/>
  <c r="DXX222" i="65" s="1"/>
  <c r="DWJ221" i="65"/>
  <c r="DWJ222" i="65" s="1"/>
  <c r="DUV221" i="65"/>
  <c r="DUV222" i="65" s="1"/>
  <c r="DTH221" i="65"/>
  <c r="DTH222" i="65" s="1"/>
  <c r="DSB221" i="65"/>
  <c r="DSB222" i="65" s="1"/>
  <c r="DQV221" i="65"/>
  <c r="DQV222" i="65" s="1"/>
  <c r="DPP221" i="65"/>
  <c r="DPP222" i="65" s="1"/>
  <c r="DOJ221" i="65"/>
  <c r="DOJ222" i="65" s="1"/>
  <c r="DND221" i="65"/>
  <c r="DND222" i="65" s="1"/>
  <c r="DLX221" i="65"/>
  <c r="DLX222" i="65" s="1"/>
  <c r="DKR221" i="65"/>
  <c r="DKR222" i="65" s="1"/>
  <c r="DJL221" i="65"/>
  <c r="DJL222" i="65" s="1"/>
  <c r="DIV221" i="65"/>
  <c r="DIV222" i="65" s="1"/>
  <c r="DHH221" i="65"/>
  <c r="DHH222" i="65" s="1"/>
  <c r="DGJ221" i="65"/>
  <c r="DGJ222" i="65" s="1"/>
  <c r="DEV221" i="65"/>
  <c r="DEV222" i="65" s="1"/>
  <c r="DEF221" i="65"/>
  <c r="DEF222" i="65" s="1"/>
  <c r="DCJ221" i="65"/>
  <c r="DCJ222" i="65" s="1"/>
  <c r="DBD221" i="65"/>
  <c r="DBD222" i="65" s="1"/>
  <c r="CYR221" i="65"/>
  <c r="CYR222" i="65" s="1"/>
  <c r="CWV221" i="65"/>
  <c r="CWV222" i="65" s="1"/>
  <c r="CVX221" i="65"/>
  <c r="CVX222" i="65" s="1"/>
  <c r="CUJ221" i="65"/>
  <c r="CUJ222" i="65" s="1"/>
  <c r="CTD221" i="65"/>
  <c r="CTD222" i="65" s="1"/>
  <c r="CRP221" i="65"/>
  <c r="CRP222" i="65" s="1"/>
  <c r="CQR221" i="65"/>
  <c r="CQR222" i="65" s="1"/>
  <c r="CPD221" i="65"/>
  <c r="CPD222" i="65" s="1"/>
  <c r="COF221" i="65"/>
  <c r="COF222" i="65" s="1"/>
  <c r="CMZ221" i="65"/>
  <c r="CMZ222" i="65" s="1"/>
  <c r="CKF221" i="65"/>
  <c r="CKF222" i="65" s="1"/>
  <c r="CIR221" i="65"/>
  <c r="CIR222" i="65" s="1"/>
  <c r="CHT221" i="65"/>
  <c r="CHT222" i="65" s="1"/>
  <c r="CGV221" i="65"/>
  <c r="CGV222" i="65" s="1"/>
  <c r="CEZ221" i="65"/>
  <c r="CEZ222" i="65" s="1"/>
  <c r="CEJ221" i="65"/>
  <c r="CEJ222" i="65" s="1"/>
  <c r="CCV221" i="65"/>
  <c r="CCV222" i="65" s="1"/>
  <c r="CBP221" i="65"/>
  <c r="CBP222" i="65" s="1"/>
  <c r="BZL221" i="65"/>
  <c r="BZL222" i="65" s="1"/>
  <c r="BXX221" i="65"/>
  <c r="BXX222" i="65" s="1"/>
  <c r="BWJ221" i="65"/>
  <c r="BWJ222" i="65" s="1"/>
  <c r="BUN221" i="65"/>
  <c r="BUN222" i="65" s="1"/>
  <c r="BTH221" i="65"/>
  <c r="BTH222" i="65" s="1"/>
  <c r="BRT221" i="65"/>
  <c r="BRT222" i="65" s="1"/>
  <c r="BQF221" i="65"/>
  <c r="BQF222" i="65" s="1"/>
  <c r="BPP221" i="65"/>
  <c r="BPP222" i="65" s="1"/>
  <c r="BOJ221" i="65"/>
  <c r="BOJ222" i="65" s="1"/>
  <c r="BMN221" i="65"/>
  <c r="BMN222" i="65" s="1"/>
  <c r="BKR221" i="65"/>
  <c r="BKR222" i="65" s="1"/>
  <c r="BIF221" i="65"/>
  <c r="BIF222" i="65" s="1"/>
  <c r="BGJ221" i="65"/>
  <c r="BGJ222" i="65" s="1"/>
  <c r="BEN221" i="65"/>
  <c r="BEN222" i="65" s="1"/>
  <c r="BCR221" i="65"/>
  <c r="BCR222" i="65" s="1"/>
  <c r="AZP221" i="65"/>
  <c r="AZP222" i="65" s="1"/>
  <c r="AXL221" i="65"/>
  <c r="AXL222" i="65" s="1"/>
  <c r="AVP221" i="65"/>
  <c r="AVP222" i="65" s="1"/>
  <c r="ATT221" i="65"/>
  <c r="ATT222" i="65" s="1"/>
  <c r="ARX221" i="65"/>
  <c r="ARX222" i="65" s="1"/>
  <c r="APT221" i="65"/>
  <c r="APT222" i="65" s="1"/>
  <c r="AOF221" i="65"/>
  <c r="AOF222" i="65" s="1"/>
  <c r="AMR221" i="65"/>
  <c r="AMR222" i="65" s="1"/>
  <c r="AKV221" i="65"/>
  <c r="AKV222" i="65" s="1"/>
  <c r="AJH221" i="65"/>
  <c r="AJH222" i="65" s="1"/>
  <c r="AHT221" i="65"/>
  <c r="AHT222" i="65" s="1"/>
  <c r="AGF221" i="65"/>
  <c r="AGF222" i="65" s="1"/>
  <c r="AEJ221" i="65"/>
  <c r="AEJ222" i="65" s="1"/>
  <c r="ADL221" i="65"/>
  <c r="ADL222" i="65" s="1"/>
  <c r="ABX221" i="65"/>
  <c r="ABX222" i="65" s="1"/>
  <c r="AAB221" i="65"/>
  <c r="AAB222" i="65" s="1"/>
  <c r="YV221" i="65"/>
  <c r="YV222" i="65" s="1"/>
  <c r="XH221" i="65"/>
  <c r="XH222" i="65" s="1"/>
  <c r="VT221" i="65"/>
  <c r="VT222" i="65" s="1"/>
  <c r="UF221" i="65"/>
  <c r="UF222" i="65" s="1"/>
  <c r="SZ221" i="65"/>
  <c r="SZ222" i="65" s="1"/>
  <c r="RD221" i="65"/>
  <c r="RD222" i="65" s="1"/>
  <c r="QF221" i="65"/>
  <c r="QF222" i="65" s="1"/>
  <c r="OJ221" i="65"/>
  <c r="OJ222" i="65" s="1"/>
  <c r="MN221" i="65"/>
  <c r="MN222" i="65" s="1"/>
  <c r="KR221" i="65"/>
  <c r="KR222" i="65" s="1"/>
  <c r="JD221" i="65"/>
  <c r="JD222" i="65" s="1"/>
  <c r="HP221" i="65"/>
  <c r="HP222" i="65" s="1"/>
  <c r="FT221" i="65"/>
  <c r="FT222" i="65" s="1"/>
  <c r="EF221" i="65"/>
  <c r="EF222" i="65" s="1"/>
  <c r="CJ221" i="65"/>
  <c r="CJ222" i="65" s="1"/>
  <c r="AV221" i="65"/>
  <c r="AV222" i="65" s="1"/>
  <c r="K67" i="65"/>
  <c r="J176" i="65"/>
  <c r="I262" i="65"/>
  <c r="AF167" i="65"/>
  <c r="AF169" i="65" s="1"/>
  <c r="AF151" i="65" s="1"/>
  <c r="AF153" i="65" s="1"/>
  <c r="X167" i="65"/>
  <c r="X169" i="65" s="1"/>
  <c r="X151" i="65" s="1"/>
  <c r="X153" i="65" s="1"/>
  <c r="P167" i="65"/>
  <c r="P169" i="65" s="1"/>
  <c r="P151" i="65" s="1"/>
  <c r="P153" i="65" s="1"/>
  <c r="V167" i="65"/>
  <c r="V169" i="65" s="1"/>
  <c r="V151" i="65" s="1"/>
  <c r="V153" i="65" s="1"/>
  <c r="AE167" i="65"/>
  <c r="AE169" i="65" s="1"/>
  <c r="AE151" i="65" s="1"/>
  <c r="AE153" i="65" s="1"/>
  <c r="W167" i="65"/>
  <c r="W169" i="65" s="1"/>
  <c r="W151" i="65" s="1"/>
  <c r="W153" i="65" s="1"/>
  <c r="O167" i="65"/>
  <c r="O169" i="65" s="1"/>
  <c r="O151" i="65" s="1"/>
  <c r="O153" i="65" s="1"/>
  <c r="AD167" i="65"/>
  <c r="AD169" i="65" s="1"/>
  <c r="AD151" i="65" s="1"/>
  <c r="AD153" i="65" s="1"/>
  <c r="N167" i="65"/>
  <c r="N169" i="65" s="1"/>
  <c r="N151" i="65" s="1"/>
  <c r="N153" i="65" s="1"/>
  <c r="AC167" i="65"/>
  <c r="AC169" i="65" s="1"/>
  <c r="AC151" i="65" s="1"/>
  <c r="AC153" i="65" s="1"/>
  <c r="U167" i="65"/>
  <c r="U169" i="65" s="1"/>
  <c r="U151" i="65" s="1"/>
  <c r="U153" i="65" s="1"/>
  <c r="M167" i="65"/>
  <c r="M169" i="65" s="1"/>
  <c r="M151" i="65" s="1"/>
  <c r="M153" i="65" s="1"/>
  <c r="Z167" i="65"/>
  <c r="Z169" i="65" s="1"/>
  <c r="Z151" i="65" s="1"/>
  <c r="Z153" i="65" s="1"/>
  <c r="J167" i="65"/>
  <c r="J169" i="65" s="1"/>
  <c r="J151" i="65" s="1"/>
  <c r="J153" i="65" s="1"/>
  <c r="AG167" i="65"/>
  <c r="AG169" i="65" s="1"/>
  <c r="AG151" i="65" s="1"/>
  <c r="AG153" i="65" s="1"/>
  <c r="AJ167" i="65"/>
  <c r="AJ169" i="65" s="1"/>
  <c r="AJ151" i="65" s="1"/>
  <c r="AJ153" i="65" s="1"/>
  <c r="AB167" i="65"/>
  <c r="AB169" i="65" s="1"/>
  <c r="AB151" i="65" s="1"/>
  <c r="AB153" i="65" s="1"/>
  <c r="T167" i="65"/>
  <c r="T169" i="65" s="1"/>
  <c r="T151" i="65" s="1"/>
  <c r="T153" i="65" s="1"/>
  <c r="L167" i="65"/>
  <c r="L169" i="65" s="1"/>
  <c r="L151" i="65" s="1"/>
  <c r="L153" i="65" s="1"/>
  <c r="AH167" i="65"/>
  <c r="AH169" i="65" s="1"/>
  <c r="AH151" i="65" s="1"/>
  <c r="AH153" i="65" s="1"/>
  <c r="Y167" i="65"/>
  <c r="Y169" i="65" s="1"/>
  <c r="Y151" i="65" s="1"/>
  <c r="Y153" i="65" s="1"/>
  <c r="I167" i="65"/>
  <c r="I169" i="65" s="1"/>
  <c r="I151" i="65" s="1"/>
  <c r="I153" i="65" s="1"/>
  <c r="I155" i="65" s="1"/>
  <c r="AI167" i="65"/>
  <c r="AI169" i="65" s="1"/>
  <c r="AI151" i="65" s="1"/>
  <c r="AI153" i="65" s="1"/>
  <c r="AA167" i="65"/>
  <c r="AA169" i="65" s="1"/>
  <c r="AA151" i="65" s="1"/>
  <c r="AA153" i="65" s="1"/>
  <c r="S167" i="65"/>
  <c r="S169" i="65" s="1"/>
  <c r="S151" i="65" s="1"/>
  <c r="S153" i="65" s="1"/>
  <c r="K167" i="65"/>
  <c r="K169" i="65" s="1"/>
  <c r="K151" i="65" s="1"/>
  <c r="K153" i="65" s="1"/>
  <c r="R167" i="65"/>
  <c r="R169" i="65" s="1"/>
  <c r="R151" i="65" s="1"/>
  <c r="R153" i="65" s="1"/>
  <c r="Q167" i="65"/>
  <c r="Q169" i="65" s="1"/>
  <c r="Q151" i="65" s="1"/>
  <c r="Q153" i="65" s="1"/>
  <c r="TSS117" i="65"/>
  <c r="TSS118" i="65" s="1"/>
  <c r="AG83" i="65"/>
  <c r="Y83" i="65"/>
  <c r="Q83" i="65"/>
  <c r="I83" i="65"/>
  <c r="W83" i="65"/>
  <c r="AD83" i="65"/>
  <c r="AF83" i="65"/>
  <c r="X83" i="65"/>
  <c r="P83" i="65"/>
  <c r="AE83" i="65"/>
  <c r="O83" i="65"/>
  <c r="V83" i="65"/>
  <c r="N83" i="65"/>
  <c r="R83" i="65"/>
  <c r="AC83" i="65"/>
  <c r="U83" i="65"/>
  <c r="M83" i="65"/>
  <c r="AJ83" i="65"/>
  <c r="AB83" i="65"/>
  <c r="T83" i="65"/>
  <c r="L83" i="65"/>
  <c r="AI83" i="65"/>
  <c r="AA83" i="65"/>
  <c r="S83" i="65"/>
  <c r="K83" i="65"/>
  <c r="AH83" i="65"/>
  <c r="Z83" i="65"/>
  <c r="J83" i="65"/>
  <c r="WYM112" i="65"/>
  <c r="WYM113" i="65" s="1"/>
  <c r="WYM117" i="65" s="1"/>
  <c r="WYM118" i="65" s="1"/>
  <c r="STY112" i="65"/>
  <c r="STY113" i="65" s="1"/>
  <c r="STY117" i="65" s="1"/>
  <c r="STY118" i="65" s="1"/>
  <c r="WOC112" i="65"/>
  <c r="WOC113" i="65" s="1"/>
  <c r="WOC117" i="65" s="1"/>
  <c r="WOC118" i="65" s="1"/>
  <c r="WMD112" i="65"/>
  <c r="WMD113" i="65" s="1"/>
  <c r="WMD117" i="65" s="1"/>
  <c r="WMD118" i="65" s="1"/>
  <c r="VIA112" i="65"/>
  <c r="VIA113" i="65" s="1"/>
  <c r="VIA117" i="65" s="1"/>
  <c r="VIA118" i="65" s="1"/>
  <c r="TAJ112" i="65"/>
  <c r="TAJ113" i="65" s="1"/>
  <c r="TAJ117" i="65" s="1"/>
  <c r="TAJ118" i="65" s="1"/>
  <c r="WOQ112" i="65"/>
  <c r="WOQ113" i="65" s="1"/>
  <c r="WOQ117" i="65" s="1"/>
  <c r="WOQ118" i="65" s="1"/>
  <c r="WUR112" i="65"/>
  <c r="WUR113" i="65" s="1"/>
  <c r="WUR117" i="65" s="1"/>
  <c r="WUR118" i="65" s="1"/>
  <c r="WYN112" i="65"/>
  <c r="WYN113" i="65" s="1"/>
  <c r="WYN117" i="65" s="1"/>
  <c r="WYN118" i="65" s="1"/>
  <c r="WAP112" i="65"/>
  <c r="WAP113" i="65" s="1"/>
  <c r="WAP117" i="65" s="1"/>
  <c r="WAP118" i="65" s="1"/>
  <c r="VPD112" i="65"/>
  <c r="VPD113" i="65" s="1"/>
  <c r="VPD117" i="65" s="1"/>
  <c r="VPD118" i="65" s="1"/>
  <c r="SZS112" i="65"/>
  <c r="SZS113" i="65" s="1"/>
  <c r="SZS117" i="65" s="1"/>
  <c r="SZS118" i="65" s="1"/>
  <c r="VZR112" i="65"/>
  <c r="VZR113" i="65" s="1"/>
  <c r="VZR117" i="65" s="1"/>
  <c r="VZR118" i="65" s="1"/>
  <c r="UPH112" i="65"/>
  <c r="UPH113" i="65" s="1"/>
  <c r="UPH117" i="65" s="1"/>
  <c r="UPH118" i="65" s="1"/>
  <c r="WYY112" i="65"/>
  <c r="WYY113" i="65" s="1"/>
  <c r="WYY117" i="65" s="1"/>
  <c r="WYY118" i="65" s="1"/>
  <c r="UTM112" i="65"/>
  <c r="UTM113" i="65" s="1"/>
  <c r="UTM117" i="65" s="1"/>
  <c r="UTM118" i="65" s="1"/>
  <c r="XCL112" i="65"/>
  <c r="XCL113" i="65" s="1"/>
  <c r="XCL117" i="65" s="1"/>
  <c r="XCL118" i="65" s="1"/>
  <c r="XCS112" i="65"/>
  <c r="XCS113" i="65" s="1"/>
  <c r="XCS117" i="65" s="1"/>
  <c r="XCS118" i="65" s="1"/>
  <c r="WBV112" i="65"/>
  <c r="WBV113" i="65" s="1"/>
  <c r="WBV117" i="65" s="1"/>
  <c r="WBV118" i="65" s="1"/>
  <c r="UFD112" i="65"/>
  <c r="UFD113" i="65" s="1"/>
  <c r="UFD117" i="65" s="1"/>
  <c r="UFD118" i="65" s="1"/>
  <c r="WSW112" i="65"/>
  <c r="WSW113" i="65" s="1"/>
  <c r="WSW117" i="65" s="1"/>
  <c r="WSW118" i="65" s="1"/>
  <c r="XDF112" i="65"/>
  <c r="XDF113" i="65" s="1"/>
  <c r="XDF117" i="65" s="1"/>
  <c r="XDF118" i="65" s="1"/>
  <c r="VVP112" i="65"/>
  <c r="VVP113" i="65" s="1"/>
  <c r="VVP117" i="65" s="1"/>
  <c r="VVP118" i="65" s="1"/>
  <c r="WJA112" i="65"/>
  <c r="WJA113" i="65" s="1"/>
  <c r="WJA117" i="65" s="1"/>
  <c r="WJA118" i="65" s="1"/>
  <c r="WJN112" i="65"/>
  <c r="WJN113" i="65" s="1"/>
  <c r="WJN117" i="65" s="1"/>
  <c r="WJN118" i="65" s="1"/>
  <c r="WYD112" i="65"/>
  <c r="WYD113" i="65" s="1"/>
  <c r="WYD117" i="65" s="1"/>
  <c r="WYD118" i="65" s="1"/>
  <c r="XEX112" i="65"/>
  <c r="XEX113" i="65" s="1"/>
  <c r="XEX117" i="65" s="1"/>
  <c r="XEX118" i="65" s="1"/>
  <c r="UVT112" i="65"/>
  <c r="UVT113" i="65" s="1"/>
  <c r="UVT117" i="65" s="1"/>
  <c r="UVT118" i="65" s="1"/>
  <c r="WCD112" i="65"/>
  <c r="WCD113" i="65" s="1"/>
  <c r="WCD117" i="65" s="1"/>
  <c r="WCD118" i="65" s="1"/>
  <c r="WOP112" i="65"/>
  <c r="WOP113" i="65" s="1"/>
  <c r="WOP117" i="65" s="1"/>
  <c r="WOP118" i="65" s="1"/>
  <c r="WYU112" i="65"/>
  <c r="WYU113" i="65" s="1"/>
  <c r="WYU117" i="65" s="1"/>
  <c r="WYU118" i="65" s="1"/>
  <c r="WOY112" i="65"/>
  <c r="WOY113" i="65" s="1"/>
  <c r="WOY117" i="65" s="1"/>
  <c r="WOY118" i="65" s="1"/>
  <c r="WBL112" i="65"/>
  <c r="WBL113" i="65" s="1"/>
  <c r="WBL117" i="65" s="1"/>
  <c r="WBL118" i="65" s="1"/>
  <c r="URT112" i="65"/>
  <c r="URT113" i="65" s="1"/>
  <c r="URT117" i="65" s="1"/>
  <c r="URT118" i="65" s="1"/>
  <c r="XDA112" i="65"/>
  <c r="XDA113" i="65" s="1"/>
  <c r="XDA117" i="65" s="1"/>
  <c r="XDA118" i="65" s="1"/>
  <c r="WTE112" i="65"/>
  <c r="WTE113" i="65" s="1"/>
  <c r="WTE117" i="65" s="1"/>
  <c r="WTE118" i="65" s="1"/>
  <c r="WJI112" i="65"/>
  <c r="WJI113" i="65" s="1"/>
  <c r="WJI117" i="65" s="1"/>
  <c r="WJI118" i="65" s="1"/>
  <c r="VJG112" i="65"/>
  <c r="VJG113" i="65" s="1"/>
  <c r="VJG117" i="65" s="1"/>
  <c r="VJG118" i="65" s="1"/>
  <c r="SYH112" i="65"/>
  <c r="SYH113" i="65" s="1"/>
  <c r="SYH117" i="65" s="1"/>
  <c r="SYH118" i="65" s="1"/>
  <c r="WXD112" i="65"/>
  <c r="WXD113" i="65" s="1"/>
  <c r="WXD117" i="65" s="1"/>
  <c r="WXD118" i="65" s="1"/>
  <c r="VXC112" i="65"/>
  <c r="VXC113" i="65" s="1"/>
  <c r="VXC117" i="65" s="1"/>
  <c r="VXC118" i="65" s="1"/>
  <c r="XBK112" i="65"/>
  <c r="XBK113" i="65" s="1"/>
  <c r="XBK117" i="65" s="1"/>
  <c r="XBK118" i="65" s="1"/>
  <c r="WHS112" i="65"/>
  <c r="WHS113" i="65" s="1"/>
  <c r="WHS117" i="65" s="1"/>
  <c r="WHS118" i="65" s="1"/>
  <c r="QVU112" i="65"/>
  <c r="QVU113" i="65" s="1"/>
  <c r="QVU117" i="65" s="1"/>
  <c r="QVU118" i="65" s="1"/>
  <c r="WLZ112" i="65"/>
  <c r="WLZ113" i="65" s="1"/>
  <c r="WLZ117" i="65" s="1"/>
  <c r="WLZ118" i="65" s="1"/>
  <c r="TUB112" i="65"/>
  <c r="TUB113" i="65" s="1"/>
  <c r="TUB117" i="65" s="1"/>
  <c r="TUB118" i="65" s="1"/>
  <c r="WQO112" i="65"/>
  <c r="WQO113" i="65" s="1"/>
  <c r="WQO117" i="65" s="1"/>
  <c r="WQO118" i="65" s="1"/>
  <c r="TEZ112" i="65"/>
  <c r="TEZ113" i="65" s="1"/>
  <c r="TEZ117" i="65" s="1"/>
  <c r="TEZ118" i="65" s="1"/>
  <c r="TMQ112" i="65"/>
  <c r="TMQ113" i="65" s="1"/>
  <c r="TMQ117" i="65" s="1"/>
  <c r="TMQ118" i="65" s="1"/>
  <c r="VSS112" i="65"/>
  <c r="VSS113" i="65" s="1"/>
  <c r="VSS117" i="65" s="1"/>
  <c r="VSS118" i="65" s="1"/>
  <c r="WOH112" i="65"/>
  <c r="WOH113" i="65" s="1"/>
  <c r="WOH117" i="65" s="1"/>
  <c r="WOH118" i="65" s="1"/>
  <c r="WLF112" i="65"/>
  <c r="WLF113" i="65" s="1"/>
  <c r="WLF117" i="65" s="1"/>
  <c r="WLF118" i="65" s="1"/>
  <c r="WUL112" i="65"/>
  <c r="WUL113" i="65" s="1"/>
  <c r="WUL117" i="65" s="1"/>
  <c r="WUL118" i="65" s="1"/>
  <c r="XDR112" i="65"/>
  <c r="XDR113" i="65" s="1"/>
  <c r="XDR117" i="65" s="1"/>
  <c r="XDR118" i="65" s="1"/>
  <c r="UOZ112" i="65"/>
  <c r="UOZ113" i="65" s="1"/>
  <c r="UOZ117" i="65" s="1"/>
  <c r="UOZ118" i="65" s="1"/>
  <c r="WWI112" i="65"/>
  <c r="WWI113" i="65" s="1"/>
  <c r="WWI117" i="65" s="1"/>
  <c r="WWI118" i="65" s="1"/>
  <c r="WMM112" i="65"/>
  <c r="WMM113" i="65" s="1"/>
  <c r="WMM117" i="65" s="1"/>
  <c r="WMM118" i="65" s="1"/>
  <c r="VUY112" i="65"/>
  <c r="VUY113" i="65" s="1"/>
  <c r="VUY117" i="65" s="1"/>
  <c r="VUY118" i="65" s="1"/>
  <c r="TYB112" i="65"/>
  <c r="TYB113" i="65" s="1"/>
  <c r="TYB117" i="65" s="1"/>
  <c r="TYB118" i="65" s="1"/>
  <c r="XAO112" i="65"/>
  <c r="XAO113" i="65" s="1"/>
  <c r="XAO117" i="65" s="1"/>
  <c r="XAO118" i="65" s="1"/>
  <c r="WQS112" i="65"/>
  <c r="WQS113" i="65" s="1"/>
  <c r="WQS117" i="65" s="1"/>
  <c r="WQS118" i="65" s="1"/>
  <c r="WGD112" i="65"/>
  <c r="WGD113" i="65" s="1"/>
  <c r="WGD117" i="65" s="1"/>
  <c r="WGD118" i="65" s="1"/>
  <c r="UZK112" i="65"/>
  <c r="UZK113" i="65" s="1"/>
  <c r="UZK117" i="65" s="1"/>
  <c r="UZK118" i="65" s="1"/>
  <c r="XEV112" i="65"/>
  <c r="XEV113" i="65" s="1"/>
  <c r="XEV117" i="65" s="1"/>
  <c r="XEV118" i="65" s="1"/>
  <c r="WSF112" i="65"/>
  <c r="WSF113" i="65" s="1"/>
  <c r="WSF117" i="65" s="1"/>
  <c r="WSF118" i="65" s="1"/>
  <c r="VFH112" i="65"/>
  <c r="VFH113" i="65" s="1"/>
  <c r="VFH117" i="65" s="1"/>
  <c r="VFH118" i="65" s="1"/>
  <c r="WWM112" i="65"/>
  <c r="WWM113" i="65" s="1"/>
  <c r="WWM117" i="65" s="1"/>
  <c r="WWM118" i="65" s="1"/>
  <c r="VVH112" i="65"/>
  <c r="VVH113" i="65" s="1"/>
  <c r="VVH117" i="65" s="1"/>
  <c r="VVH118" i="65" s="1"/>
  <c r="XAT112" i="65"/>
  <c r="XAT113" i="65" s="1"/>
  <c r="XAT117" i="65" s="1"/>
  <c r="XAT118" i="65" s="1"/>
  <c r="WGR112" i="65"/>
  <c r="WGR113" i="65" s="1"/>
  <c r="WGR117" i="65" s="1"/>
  <c r="WGR118" i="65" s="1"/>
  <c r="OBR112" i="65"/>
  <c r="OBR113" i="65" s="1"/>
  <c r="OBR117" i="65" s="1"/>
  <c r="OBR118" i="65" s="1"/>
  <c r="WLQ112" i="65"/>
  <c r="WLQ113" i="65" s="1"/>
  <c r="WLQ117" i="65" s="1"/>
  <c r="WLQ118" i="65" s="1"/>
  <c r="WOR112" i="65"/>
  <c r="WOR113" i="65" s="1"/>
  <c r="WOR117" i="65" s="1"/>
  <c r="WOR118" i="65" s="1"/>
  <c r="PJD112" i="65"/>
  <c r="PJD113" i="65" s="1"/>
  <c r="PJD117" i="65" s="1"/>
  <c r="PJD118" i="65" s="1"/>
  <c r="TRB112" i="65"/>
  <c r="TRB113" i="65" s="1"/>
  <c r="TRB117" i="65" s="1"/>
  <c r="TRB118" i="65" s="1"/>
  <c r="WFO112" i="65"/>
  <c r="WFO113" i="65" s="1"/>
  <c r="WFO117" i="65" s="1"/>
  <c r="WFO118" i="65" s="1"/>
  <c r="TLX112" i="65"/>
  <c r="TLX113" i="65" s="1"/>
  <c r="TLX117" i="65" s="1"/>
  <c r="TLX118" i="65" s="1"/>
  <c r="UIZ112" i="65"/>
  <c r="UIZ113" i="65" s="1"/>
  <c r="UIZ117" i="65" s="1"/>
  <c r="UIZ118" i="65" s="1"/>
  <c r="VCR112" i="65"/>
  <c r="VCR113" i="65" s="1"/>
  <c r="VCR117" i="65" s="1"/>
  <c r="VCR118" i="65" s="1"/>
  <c r="VVT112" i="65"/>
  <c r="VVT113" i="65" s="1"/>
  <c r="VVT117" i="65" s="1"/>
  <c r="VVT118" i="65" s="1"/>
  <c r="QGC112" i="65"/>
  <c r="QGC113" i="65" s="1"/>
  <c r="QGC117" i="65" s="1"/>
  <c r="QGC118" i="65" s="1"/>
  <c r="SUX112" i="65"/>
  <c r="SUX113" i="65" s="1"/>
  <c r="SUX117" i="65" s="1"/>
  <c r="SUX118" i="65" s="1"/>
  <c r="TGK112" i="65"/>
  <c r="TGK113" i="65" s="1"/>
  <c r="TGK117" i="65" s="1"/>
  <c r="TGK118" i="65" s="1"/>
  <c r="TNM112" i="65"/>
  <c r="TNM113" i="65" s="1"/>
  <c r="TNM117" i="65" s="1"/>
  <c r="TNM118" i="65" s="1"/>
  <c r="TTA112" i="65"/>
  <c r="TTA113" i="65" s="1"/>
  <c r="TTA117" i="65" s="1"/>
  <c r="TTA118" i="65" s="1"/>
  <c r="UAC112" i="65"/>
  <c r="UAC113" i="65" s="1"/>
  <c r="UAC117" i="65" s="1"/>
  <c r="UAC118" i="65" s="1"/>
  <c r="UHE112" i="65"/>
  <c r="UHE113" i="65" s="1"/>
  <c r="UHE117" i="65" s="1"/>
  <c r="UHE118" i="65" s="1"/>
  <c r="UMS112" i="65"/>
  <c r="UMS113" i="65" s="1"/>
  <c r="UMS117" i="65" s="1"/>
  <c r="UMS118" i="65" s="1"/>
  <c r="UTU112" i="65"/>
  <c r="UTU113" i="65" s="1"/>
  <c r="UTU117" i="65" s="1"/>
  <c r="UTU118" i="65" s="1"/>
  <c r="VAW112" i="65"/>
  <c r="VAW113" i="65" s="1"/>
  <c r="VAW117" i="65" s="1"/>
  <c r="VAW118" i="65" s="1"/>
  <c r="VGK112" i="65"/>
  <c r="VGK113" i="65" s="1"/>
  <c r="VGK117" i="65" s="1"/>
  <c r="VGK118" i="65" s="1"/>
  <c r="VNM112" i="65"/>
  <c r="VNM113" i="65" s="1"/>
  <c r="VNM117" i="65" s="1"/>
  <c r="VNM118" i="65" s="1"/>
  <c r="VUO112" i="65"/>
  <c r="VUO113" i="65" s="1"/>
  <c r="VUO117" i="65" s="1"/>
  <c r="VUO118" i="65" s="1"/>
  <c r="WAC112" i="65"/>
  <c r="WAC113" i="65" s="1"/>
  <c r="WAC117" i="65" s="1"/>
  <c r="WAC118" i="65" s="1"/>
  <c r="WGW112" i="65"/>
  <c r="WGW113" i="65" s="1"/>
  <c r="WGW117" i="65" s="1"/>
  <c r="WGW118" i="65" s="1"/>
  <c r="QIW112" i="65"/>
  <c r="QIW113" i="65" s="1"/>
  <c r="QIW117" i="65" s="1"/>
  <c r="QIW118" i="65" s="1"/>
  <c r="RWG112" i="65"/>
  <c r="RWG113" i="65" s="1"/>
  <c r="RWG117" i="65" s="1"/>
  <c r="RWG118" i="65" s="1"/>
  <c r="SPK112" i="65"/>
  <c r="SPK113" i="65" s="1"/>
  <c r="SPK117" i="65" s="1"/>
  <c r="SPK118" i="65" s="1"/>
  <c r="SYQ112" i="65"/>
  <c r="SYQ113" i="65" s="1"/>
  <c r="SYQ117" i="65" s="1"/>
  <c r="SYQ118" i="65" s="1"/>
  <c r="TDZ112" i="65"/>
  <c r="TDZ113" i="65" s="1"/>
  <c r="TDZ117" i="65" s="1"/>
  <c r="TDZ118" i="65" s="1"/>
  <c r="TIX112" i="65"/>
  <c r="TIX113" i="65" s="1"/>
  <c r="TIX117" i="65" s="1"/>
  <c r="TIX118" i="65" s="1"/>
  <c r="TNV112" i="65"/>
  <c r="TNV113" i="65" s="1"/>
  <c r="TNV117" i="65" s="1"/>
  <c r="TNV118" i="65" s="1"/>
  <c r="TST112" i="65"/>
  <c r="TST113" i="65" s="1"/>
  <c r="TST117" i="65" s="1"/>
  <c r="TST118" i="65" s="1"/>
  <c r="TXR112" i="65"/>
  <c r="TXR113" i="65" s="1"/>
  <c r="TXR117" i="65" s="1"/>
  <c r="TXR118" i="65" s="1"/>
  <c r="UCP112" i="65"/>
  <c r="UCP113" i="65" s="1"/>
  <c r="UCP117" i="65" s="1"/>
  <c r="UCP118" i="65" s="1"/>
  <c r="UHN112" i="65"/>
  <c r="UHN113" i="65" s="1"/>
  <c r="UHN117" i="65" s="1"/>
  <c r="UHN118" i="65" s="1"/>
  <c r="UML112" i="65"/>
  <c r="UML113" i="65" s="1"/>
  <c r="UML117" i="65" s="1"/>
  <c r="UML118" i="65" s="1"/>
  <c r="URJ112" i="65"/>
  <c r="URJ113" i="65" s="1"/>
  <c r="URJ117" i="65" s="1"/>
  <c r="URJ118" i="65" s="1"/>
  <c r="UWH112" i="65"/>
  <c r="UWH113" i="65" s="1"/>
  <c r="UWH117" i="65" s="1"/>
  <c r="UWH118" i="65" s="1"/>
  <c r="VBF112" i="65"/>
  <c r="VBF113" i="65" s="1"/>
  <c r="VBF117" i="65" s="1"/>
  <c r="VBF118" i="65" s="1"/>
  <c r="VGD112" i="65"/>
  <c r="VGD113" i="65" s="1"/>
  <c r="VGD117" i="65" s="1"/>
  <c r="VGD118" i="65" s="1"/>
  <c r="VLB112" i="65"/>
  <c r="VLB113" i="65" s="1"/>
  <c r="VLB117" i="65" s="1"/>
  <c r="VLB118" i="65" s="1"/>
  <c r="VPZ112" i="65"/>
  <c r="VPZ113" i="65" s="1"/>
  <c r="VPZ117" i="65" s="1"/>
  <c r="VPZ118" i="65" s="1"/>
  <c r="VUX112" i="65"/>
  <c r="VUX113" i="65" s="1"/>
  <c r="VUX117" i="65" s="1"/>
  <c r="VUX118" i="65" s="1"/>
  <c r="VZV112" i="65"/>
  <c r="VZV113" i="65" s="1"/>
  <c r="VZV117" i="65" s="1"/>
  <c r="VZV118" i="65" s="1"/>
  <c r="WET112" i="65"/>
  <c r="WET113" i="65" s="1"/>
  <c r="WET117" i="65" s="1"/>
  <c r="WET118" i="65" s="1"/>
  <c r="PWB112" i="65"/>
  <c r="PWB113" i="65" s="1"/>
  <c r="PWB117" i="65" s="1"/>
  <c r="PWB118" i="65" s="1"/>
  <c r="RKG112" i="65"/>
  <c r="RKG113" i="65" s="1"/>
  <c r="RKG117" i="65" s="1"/>
  <c r="RKG118" i="65" s="1"/>
  <c r="SMM112" i="65"/>
  <c r="SMM113" i="65" s="1"/>
  <c r="SMM117" i="65" s="1"/>
  <c r="SMM118" i="65" s="1"/>
  <c r="SVC112" i="65"/>
  <c r="SVC113" i="65" s="1"/>
  <c r="SVC117" i="65" s="1"/>
  <c r="SVC118" i="65" s="1"/>
  <c r="TAA112" i="65"/>
  <c r="TAA113" i="65" s="1"/>
  <c r="TAA117" i="65" s="1"/>
  <c r="TAA118" i="65" s="1"/>
  <c r="TDC112" i="65"/>
  <c r="TDC113" i="65" s="1"/>
  <c r="TDC117" i="65" s="1"/>
  <c r="TDC118" i="65" s="1"/>
  <c r="TGU112" i="65"/>
  <c r="TGU113" i="65" s="1"/>
  <c r="TGU117" i="65" s="1"/>
  <c r="TGU118" i="65" s="1"/>
  <c r="TJW112" i="65"/>
  <c r="TJW113" i="65" s="1"/>
  <c r="TJW117" i="65" s="1"/>
  <c r="TJW118" i="65" s="1"/>
  <c r="TMY112" i="65"/>
  <c r="TMY113" i="65" s="1"/>
  <c r="TMY117" i="65" s="1"/>
  <c r="TMY118" i="65" s="1"/>
  <c r="TQA112" i="65"/>
  <c r="TQA113" i="65" s="1"/>
  <c r="TQA117" i="65" s="1"/>
  <c r="TQA118" i="65" s="1"/>
  <c r="TSM112" i="65"/>
  <c r="TSM113" i="65" s="1"/>
  <c r="TSM117" i="65" s="1"/>
  <c r="TSM118" i="65" s="1"/>
  <c r="TUY112" i="65"/>
  <c r="TUY113" i="65" s="1"/>
  <c r="TUY117" i="65" s="1"/>
  <c r="TUY118" i="65" s="1"/>
  <c r="TXK112" i="65"/>
  <c r="TXK113" i="65" s="1"/>
  <c r="TXK117" i="65" s="1"/>
  <c r="TXK118" i="65" s="1"/>
  <c r="TZW112" i="65"/>
  <c r="TZW113" i="65" s="1"/>
  <c r="TZW117" i="65" s="1"/>
  <c r="TZW118" i="65" s="1"/>
  <c r="UCI112" i="65"/>
  <c r="UCI113" i="65" s="1"/>
  <c r="UCI117" i="65" s="1"/>
  <c r="UCI118" i="65" s="1"/>
  <c r="UEU112" i="65"/>
  <c r="UEU113" i="65" s="1"/>
  <c r="UEU117" i="65" s="1"/>
  <c r="UEU118" i="65" s="1"/>
  <c r="UHG112" i="65"/>
  <c r="UHG113" i="65" s="1"/>
  <c r="UHG117" i="65" s="1"/>
  <c r="UHG118" i="65" s="1"/>
  <c r="UJS112" i="65"/>
  <c r="UJS113" i="65" s="1"/>
  <c r="UJS117" i="65" s="1"/>
  <c r="UJS118" i="65" s="1"/>
  <c r="UME112" i="65"/>
  <c r="UME113" i="65" s="1"/>
  <c r="UME117" i="65" s="1"/>
  <c r="UME118" i="65" s="1"/>
  <c r="UOQ112" i="65"/>
  <c r="UOQ113" i="65" s="1"/>
  <c r="UOQ117" i="65" s="1"/>
  <c r="UOQ118" i="65" s="1"/>
  <c r="URC112" i="65"/>
  <c r="URC113" i="65" s="1"/>
  <c r="URC117" i="65" s="1"/>
  <c r="URC118" i="65" s="1"/>
  <c r="QOK112" i="65"/>
  <c r="QOK113" i="65" s="1"/>
  <c r="QOK117" i="65" s="1"/>
  <c r="QOK118" i="65" s="1"/>
  <c r="TER112" i="65"/>
  <c r="TER113" i="65" s="1"/>
  <c r="TER117" i="65" s="1"/>
  <c r="TER118" i="65" s="1"/>
  <c r="TYJ112" i="65"/>
  <c r="TYJ113" i="65" s="1"/>
  <c r="TYJ117" i="65" s="1"/>
  <c r="TYJ118" i="65" s="1"/>
  <c r="USB112" i="65"/>
  <c r="USB113" i="65" s="1"/>
  <c r="USB117" i="65" s="1"/>
  <c r="USB118" i="65" s="1"/>
  <c r="VCF112" i="65"/>
  <c r="VCF113" i="65" s="1"/>
  <c r="VCF117" i="65" s="1"/>
  <c r="VCF118" i="65" s="1"/>
  <c r="VMB112" i="65"/>
  <c r="VMB113" i="65" s="1"/>
  <c r="VMB117" i="65" s="1"/>
  <c r="VMB118" i="65" s="1"/>
  <c r="VUZ112" i="65"/>
  <c r="VUZ113" i="65" s="1"/>
  <c r="VUZ117" i="65" s="1"/>
  <c r="VUZ118" i="65" s="1"/>
  <c r="WBN112" i="65"/>
  <c r="WBN113" i="65" s="1"/>
  <c r="WBN117" i="65" s="1"/>
  <c r="WBN118" i="65" s="1"/>
  <c r="WHP112" i="65"/>
  <c r="WHP113" i="65" s="1"/>
  <c r="WHP117" i="65" s="1"/>
  <c r="WHP118" i="65" s="1"/>
  <c r="WKB112" i="65"/>
  <c r="WKB113" i="65" s="1"/>
  <c r="WKB117" i="65" s="1"/>
  <c r="WKB118" i="65" s="1"/>
  <c r="WMN112" i="65"/>
  <c r="WMN113" i="65" s="1"/>
  <c r="WMN117" i="65" s="1"/>
  <c r="WMN118" i="65" s="1"/>
  <c r="WOZ112" i="65"/>
  <c r="WOZ113" i="65" s="1"/>
  <c r="WOZ117" i="65" s="1"/>
  <c r="WOZ118" i="65" s="1"/>
  <c r="WRL112" i="65"/>
  <c r="WRL113" i="65" s="1"/>
  <c r="WRL117" i="65" s="1"/>
  <c r="WRL118" i="65" s="1"/>
  <c r="WTX112" i="65"/>
  <c r="WTX113" i="65" s="1"/>
  <c r="WTX117" i="65" s="1"/>
  <c r="WTX118" i="65" s="1"/>
  <c r="WWJ112" i="65"/>
  <c r="WWJ113" i="65" s="1"/>
  <c r="WWJ117" i="65" s="1"/>
  <c r="WWJ118" i="65" s="1"/>
  <c r="WYV112" i="65"/>
  <c r="WYV113" i="65" s="1"/>
  <c r="WYV117" i="65" s="1"/>
  <c r="WYV118" i="65" s="1"/>
  <c r="XBH112" i="65"/>
  <c r="XBH113" i="65" s="1"/>
  <c r="XBH117" i="65" s="1"/>
  <c r="XBH118" i="65" s="1"/>
  <c r="XDT112" i="65"/>
  <c r="XDT113" i="65" s="1"/>
  <c r="XDT117" i="65" s="1"/>
  <c r="XDT118" i="65" s="1"/>
  <c r="RKO112" i="65"/>
  <c r="RKO113" i="65" s="1"/>
  <c r="RKO117" i="65" s="1"/>
  <c r="RKO118" i="65" s="1"/>
  <c r="THL112" i="65"/>
  <c r="THL113" i="65" s="1"/>
  <c r="THL117" i="65" s="1"/>
  <c r="THL118" i="65" s="1"/>
  <c r="UBD112" i="65"/>
  <c r="UBD113" i="65" s="1"/>
  <c r="UBD117" i="65" s="1"/>
  <c r="UBD118" i="65" s="1"/>
  <c r="UTW112" i="65"/>
  <c r="UTW113" i="65" s="1"/>
  <c r="UTW117" i="65" s="1"/>
  <c r="UTW118" i="65" s="1"/>
  <c r="VDS112" i="65"/>
  <c r="VDS113" i="65" s="1"/>
  <c r="VDS117" i="65" s="1"/>
  <c r="VDS118" i="65" s="1"/>
  <c r="WGE112" i="65"/>
  <c r="WGE113" i="65" s="1"/>
  <c r="WGE117" i="65" s="1"/>
  <c r="WGE118" i="65" s="1"/>
  <c r="TRD112" i="65"/>
  <c r="TRD113" i="65" s="1"/>
  <c r="TRD117" i="65" s="1"/>
  <c r="TRD118" i="65" s="1"/>
  <c r="UNH112" i="65"/>
  <c r="UNH113" i="65" s="1"/>
  <c r="UNH117" i="65" s="1"/>
  <c r="UNH118" i="65" s="1"/>
  <c r="VGZ112" i="65"/>
  <c r="VGZ113" i="65" s="1"/>
  <c r="VGZ117" i="65" s="1"/>
  <c r="VGZ118" i="65" s="1"/>
  <c r="VZD112" i="65"/>
  <c r="VZD113" i="65" s="1"/>
  <c r="VZD117" i="65" s="1"/>
  <c r="VZD118" i="65" s="1"/>
  <c r="RJQ112" i="65"/>
  <c r="RJQ113" i="65" s="1"/>
  <c r="RJQ117" i="65" s="1"/>
  <c r="RJQ118" i="65" s="1"/>
  <c r="SYP112" i="65"/>
  <c r="SYP113" i="65" s="1"/>
  <c r="SYP117" i="65" s="1"/>
  <c r="SYP118" i="65" s="1"/>
  <c r="TGS112" i="65"/>
  <c r="TGS113" i="65" s="1"/>
  <c r="TGS117" i="65" s="1"/>
  <c r="TGS118" i="65" s="1"/>
  <c r="TNU112" i="65"/>
  <c r="TNU113" i="65" s="1"/>
  <c r="TNU117" i="65" s="1"/>
  <c r="TNU118" i="65" s="1"/>
  <c r="TUW112" i="65"/>
  <c r="TUW113" i="65" s="1"/>
  <c r="TUW117" i="65" s="1"/>
  <c r="TUW118" i="65" s="1"/>
  <c r="UAK112" i="65"/>
  <c r="UAK113" i="65" s="1"/>
  <c r="UAK117" i="65" s="1"/>
  <c r="UAK118" i="65" s="1"/>
  <c r="UHM112" i="65"/>
  <c r="UHM113" i="65" s="1"/>
  <c r="UHM117" i="65" s="1"/>
  <c r="UHM118" i="65" s="1"/>
  <c r="UOO112" i="65"/>
  <c r="UOO113" i="65" s="1"/>
  <c r="UOO117" i="65" s="1"/>
  <c r="UOO118" i="65" s="1"/>
  <c r="UUC112" i="65"/>
  <c r="UUC113" i="65" s="1"/>
  <c r="UUC117" i="65" s="1"/>
  <c r="UUC118" i="65" s="1"/>
  <c r="VBE112" i="65"/>
  <c r="VBE113" i="65" s="1"/>
  <c r="VBE117" i="65" s="1"/>
  <c r="VBE118" i="65" s="1"/>
  <c r="VIG112" i="65"/>
  <c r="VIG113" i="65" s="1"/>
  <c r="VIG117" i="65" s="1"/>
  <c r="VIG118" i="65" s="1"/>
  <c r="VNU112" i="65"/>
  <c r="VNU113" i="65" s="1"/>
  <c r="VNU117" i="65" s="1"/>
  <c r="VNU118" i="65" s="1"/>
  <c r="VUW112" i="65"/>
  <c r="VUW113" i="65" s="1"/>
  <c r="VUW117" i="65" s="1"/>
  <c r="VUW118" i="65" s="1"/>
  <c r="WBY112" i="65"/>
  <c r="WBY113" i="65" s="1"/>
  <c r="WBY117" i="65" s="1"/>
  <c r="WBY118" i="65" s="1"/>
  <c r="WHE112" i="65"/>
  <c r="WHE113" i="65" s="1"/>
  <c r="WHE117" i="65" s="1"/>
  <c r="WHE118" i="65" s="1"/>
  <c r="QLI112" i="65"/>
  <c r="QLI113" i="65" s="1"/>
  <c r="QLI117" i="65" s="1"/>
  <c r="QLI118" i="65" s="1"/>
  <c r="RYS112" i="65"/>
  <c r="RYS113" i="65" s="1"/>
  <c r="RYS117" i="65" s="1"/>
  <c r="RYS118" i="65" s="1"/>
  <c r="SQA112" i="65"/>
  <c r="SQA113" i="65" s="1"/>
  <c r="SQA117" i="65" s="1"/>
  <c r="SQA118" i="65" s="1"/>
  <c r="SZE112" i="65"/>
  <c r="SZE113" i="65" s="1"/>
  <c r="SZE117" i="65" s="1"/>
  <c r="SZE118" i="65" s="1"/>
  <c r="TEH112" i="65"/>
  <c r="TEH113" i="65" s="1"/>
  <c r="TEH117" i="65" s="1"/>
  <c r="TEH118" i="65" s="1"/>
  <c r="TJF112" i="65"/>
  <c r="TJF113" i="65" s="1"/>
  <c r="TJF117" i="65" s="1"/>
  <c r="TJF118" i="65" s="1"/>
  <c r="TOD112" i="65"/>
  <c r="TOD113" i="65" s="1"/>
  <c r="TOD117" i="65" s="1"/>
  <c r="TOD118" i="65" s="1"/>
  <c r="TTB112" i="65"/>
  <c r="TTB113" i="65" s="1"/>
  <c r="TTB117" i="65" s="1"/>
  <c r="TTB118" i="65" s="1"/>
  <c r="TXZ112" i="65"/>
  <c r="TXZ113" i="65" s="1"/>
  <c r="TXZ117" i="65" s="1"/>
  <c r="TXZ118" i="65" s="1"/>
  <c r="UCX112" i="65"/>
  <c r="UCX113" i="65" s="1"/>
  <c r="UCX117" i="65" s="1"/>
  <c r="UCX118" i="65" s="1"/>
  <c r="UHV112" i="65"/>
  <c r="UHV113" i="65" s="1"/>
  <c r="UHV117" i="65" s="1"/>
  <c r="UHV118" i="65" s="1"/>
  <c r="UMT112" i="65"/>
  <c r="UMT113" i="65" s="1"/>
  <c r="UMT117" i="65" s="1"/>
  <c r="UMT118" i="65" s="1"/>
  <c r="URR112" i="65"/>
  <c r="URR113" i="65" s="1"/>
  <c r="URR117" i="65" s="1"/>
  <c r="URR118" i="65" s="1"/>
  <c r="UWP112" i="65"/>
  <c r="UWP113" i="65" s="1"/>
  <c r="UWP117" i="65" s="1"/>
  <c r="UWP118" i="65" s="1"/>
  <c r="VBN112" i="65"/>
  <c r="VBN113" i="65" s="1"/>
  <c r="VBN117" i="65" s="1"/>
  <c r="VBN118" i="65" s="1"/>
  <c r="VGL112" i="65"/>
  <c r="VGL113" i="65" s="1"/>
  <c r="VGL117" i="65" s="1"/>
  <c r="VGL118" i="65" s="1"/>
  <c r="VLJ112" i="65"/>
  <c r="VLJ113" i="65" s="1"/>
  <c r="VLJ117" i="65" s="1"/>
  <c r="VLJ118" i="65" s="1"/>
  <c r="VQH112" i="65"/>
  <c r="VQH113" i="65" s="1"/>
  <c r="VQH117" i="65" s="1"/>
  <c r="VQH118" i="65" s="1"/>
  <c r="VVF112" i="65"/>
  <c r="VVF113" i="65" s="1"/>
  <c r="VVF117" i="65" s="1"/>
  <c r="VVF118" i="65" s="1"/>
  <c r="WAD112" i="65"/>
  <c r="WAD113" i="65" s="1"/>
  <c r="WAD117" i="65" s="1"/>
  <c r="WAD118" i="65" s="1"/>
  <c r="WFB112" i="65"/>
  <c r="WFB113" i="65" s="1"/>
  <c r="WFB117" i="65" s="1"/>
  <c r="WFB118" i="65" s="1"/>
  <c r="PYW112" i="65"/>
  <c r="PYW113" i="65" s="1"/>
  <c r="PYW117" i="65" s="1"/>
  <c r="PYW118" i="65" s="1"/>
  <c r="RMS112" i="65"/>
  <c r="RMS113" i="65" s="1"/>
  <c r="RMS117" i="65" s="1"/>
  <c r="RMS118" i="65" s="1"/>
  <c r="SNC112" i="65"/>
  <c r="SNC113" i="65" s="1"/>
  <c r="SNC117" i="65" s="1"/>
  <c r="SNC118" i="65" s="1"/>
  <c r="SVS112" i="65"/>
  <c r="SVS113" i="65" s="1"/>
  <c r="SVS117" i="65" s="1"/>
  <c r="SVS118" i="65" s="1"/>
  <c r="TAI112" i="65"/>
  <c r="TAI113" i="65" s="1"/>
  <c r="TAI117" i="65" s="1"/>
  <c r="TAI118" i="65" s="1"/>
  <c r="TEA112" i="65"/>
  <c r="TEA113" i="65" s="1"/>
  <c r="TEA117" i="65" s="1"/>
  <c r="TEA118" i="65" s="1"/>
  <c r="THC112" i="65"/>
  <c r="THC113" i="65" s="1"/>
  <c r="THC117" i="65" s="1"/>
  <c r="THC118" i="65" s="1"/>
  <c r="TKE112" i="65"/>
  <c r="TKE113" i="65" s="1"/>
  <c r="TKE117" i="65" s="1"/>
  <c r="TKE118" i="65" s="1"/>
  <c r="TNW112" i="65"/>
  <c r="TNW113" i="65" s="1"/>
  <c r="TNW117" i="65" s="1"/>
  <c r="TNW118" i="65" s="1"/>
  <c r="TQI112" i="65"/>
  <c r="TQI113" i="65" s="1"/>
  <c r="TQI117" i="65" s="1"/>
  <c r="TQI118" i="65" s="1"/>
  <c r="TSU112" i="65"/>
  <c r="TSU113" i="65" s="1"/>
  <c r="TSU117" i="65" s="1"/>
  <c r="TSU118" i="65" s="1"/>
  <c r="TVG112" i="65"/>
  <c r="TVG113" i="65" s="1"/>
  <c r="TVG117" i="65" s="1"/>
  <c r="TVG118" i="65" s="1"/>
  <c r="TXS112" i="65"/>
  <c r="TXS113" i="65" s="1"/>
  <c r="TXS117" i="65" s="1"/>
  <c r="TXS118" i="65" s="1"/>
  <c r="UAE112" i="65"/>
  <c r="UAE113" i="65" s="1"/>
  <c r="UAE117" i="65" s="1"/>
  <c r="UAE118" i="65" s="1"/>
  <c r="UCQ112" i="65"/>
  <c r="UCQ113" i="65" s="1"/>
  <c r="UCQ117" i="65" s="1"/>
  <c r="UCQ118" i="65" s="1"/>
  <c r="UFC112" i="65"/>
  <c r="UFC113" i="65" s="1"/>
  <c r="UFC117" i="65" s="1"/>
  <c r="UFC118" i="65" s="1"/>
  <c r="UHO112" i="65"/>
  <c r="UHO113" i="65" s="1"/>
  <c r="UHO117" i="65" s="1"/>
  <c r="UHO118" i="65" s="1"/>
  <c r="UKA112" i="65"/>
  <c r="UKA113" i="65" s="1"/>
  <c r="UKA117" i="65" s="1"/>
  <c r="UKA118" i="65" s="1"/>
  <c r="UMM112" i="65"/>
  <c r="UMM113" i="65" s="1"/>
  <c r="UMM117" i="65" s="1"/>
  <c r="UMM118" i="65" s="1"/>
  <c r="UOY112" i="65"/>
  <c r="UOY113" i="65" s="1"/>
  <c r="UOY117" i="65" s="1"/>
  <c r="UOY118" i="65" s="1"/>
  <c r="URK112" i="65"/>
  <c r="URK113" i="65" s="1"/>
  <c r="URK117" i="65" s="1"/>
  <c r="URK118" i="65" s="1"/>
  <c r="RIC112" i="65"/>
  <c r="RIC113" i="65" s="1"/>
  <c r="RIC117" i="65" s="1"/>
  <c r="RIC118" i="65" s="1"/>
  <c r="THD112" i="65"/>
  <c r="THD113" i="65" s="1"/>
  <c r="THD117" i="65" s="1"/>
  <c r="THD118" i="65" s="1"/>
  <c r="UAV112" i="65"/>
  <c r="UAV113" i="65" s="1"/>
  <c r="UAV117" i="65" s="1"/>
  <c r="UAV118" i="65" s="1"/>
  <c r="UTP112" i="65"/>
  <c r="UTP113" i="65" s="1"/>
  <c r="UTP117" i="65" s="1"/>
  <c r="UTP118" i="65" s="1"/>
  <c r="VDL112" i="65"/>
  <c r="VDL113" i="65" s="1"/>
  <c r="VDL117" i="65" s="1"/>
  <c r="VDL118" i="65" s="1"/>
  <c r="VNH112" i="65"/>
  <c r="VNH113" i="65" s="1"/>
  <c r="VNH117" i="65" s="1"/>
  <c r="VNH118" i="65" s="1"/>
  <c r="VVW112" i="65"/>
  <c r="VVW113" i="65" s="1"/>
  <c r="VVW117" i="65" s="1"/>
  <c r="VVW118" i="65" s="1"/>
  <c r="WCJ112" i="65"/>
  <c r="WCJ113" i="65" s="1"/>
  <c r="WCJ117" i="65" s="1"/>
  <c r="WCJ118" i="65" s="1"/>
  <c r="WHX112" i="65"/>
  <c r="WHX113" i="65" s="1"/>
  <c r="WHX117" i="65" s="1"/>
  <c r="WHX118" i="65" s="1"/>
  <c r="WKJ112" i="65"/>
  <c r="WKJ113" i="65" s="1"/>
  <c r="WKJ117" i="65" s="1"/>
  <c r="WKJ118" i="65" s="1"/>
  <c r="WMV112" i="65"/>
  <c r="WMV113" i="65" s="1"/>
  <c r="WMV117" i="65" s="1"/>
  <c r="WMV118" i="65" s="1"/>
  <c r="WPH112" i="65"/>
  <c r="WPH113" i="65" s="1"/>
  <c r="WPH117" i="65" s="1"/>
  <c r="WPH118" i="65" s="1"/>
  <c r="WRT112" i="65"/>
  <c r="WRT113" i="65" s="1"/>
  <c r="WRT117" i="65" s="1"/>
  <c r="WRT118" i="65" s="1"/>
  <c r="WUF112" i="65"/>
  <c r="WUF113" i="65" s="1"/>
  <c r="WUF117" i="65" s="1"/>
  <c r="WUF118" i="65" s="1"/>
  <c r="WWR112" i="65"/>
  <c r="WWR113" i="65" s="1"/>
  <c r="WWR117" i="65" s="1"/>
  <c r="WWR118" i="65" s="1"/>
  <c r="WZD112" i="65"/>
  <c r="WZD113" i="65" s="1"/>
  <c r="WZD117" i="65" s="1"/>
  <c r="WZD118" i="65" s="1"/>
  <c r="XBP112" i="65"/>
  <c r="XBP113" i="65" s="1"/>
  <c r="XBP117" i="65" s="1"/>
  <c r="XBP118" i="65" s="1"/>
  <c r="XEB112" i="65"/>
  <c r="XEB113" i="65" s="1"/>
  <c r="XEB117" i="65" s="1"/>
  <c r="XEB118" i="65" s="1"/>
  <c r="SEG112" i="65"/>
  <c r="SEG113" i="65" s="1"/>
  <c r="SEG117" i="65" s="1"/>
  <c r="SEG118" i="65" s="1"/>
  <c r="TJX112" i="65"/>
  <c r="TJX113" i="65" s="1"/>
  <c r="TJX117" i="65" s="1"/>
  <c r="TJX118" i="65" s="1"/>
  <c r="UDP112" i="65"/>
  <c r="UDP113" i="65" s="1"/>
  <c r="UDP117" i="65" s="1"/>
  <c r="UDP118" i="65" s="1"/>
  <c r="UVC112" i="65"/>
  <c r="UVC113" i="65" s="1"/>
  <c r="UVC117" i="65" s="1"/>
  <c r="UVC118" i="65" s="1"/>
  <c r="VEY112" i="65"/>
  <c r="VEY113" i="65" s="1"/>
  <c r="VEY117" i="65" s="1"/>
  <c r="VEY118" i="65" s="1"/>
  <c r="QNE112" i="65"/>
  <c r="QNE113" i="65" s="1"/>
  <c r="QNE117" i="65" s="1"/>
  <c r="QNE118" i="65" s="1"/>
  <c r="TRT112" i="65"/>
  <c r="TRT113" i="65" s="1"/>
  <c r="TRT117" i="65" s="1"/>
  <c r="TRT118" i="65" s="1"/>
  <c r="UNX112" i="65"/>
  <c r="UNX113" i="65" s="1"/>
  <c r="UNX117" i="65" s="1"/>
  <c r="UNX118" i="65" s="1"/>
  <c r="VHP112" i="65"/>
  <c r="VHP113" i="65" s="1"/>
  <c r="VHP117" i="65" s="1"/>
  <c r="VHP118" i="65" s="1"/>
  <c r="WAB112" i="65"/>
  <c r="WAB113" i="65" s="1"/>
  <c r="WAB117" i="65" s="1"/>
  <c r="WAB118" i="65" s="1"/>
  <c r="RMC112" i="65"/>
  <c r="RMC113" i="65" s="1"/>
  <c r="RMC117" i="65" s="1"/>
  <c r="RMC118" i="65" s="1"/>
  <c r="SZC112" i="65"/>
  <c r="SZC113" i="65" s="1"/>
  <c r="SZC117" i="65" s="1"/>
  <c r="SZC118" i="65" s="1"/>
  <c r="TIO112" i="65"/>
  <c r="TIO113" i="65" s="1"/>
  <c r="TIO117" i="65" s="1"/>
  <c r="TIO118" i="65" s="1"/>
  <c r="TOC112" i="65"/>
  <c r="TOC113" i="65" s="1"/>
  <c r="TOC117" i="65" s="1"/>
  <c r="TOC118" i="65" s="1"/>
  <c r="TVE112" i="65"/>
  <c r="TVE113" i="65" s="1"/>
  <c r="TVE117" i="65" s="1"/>
  <c r="TVE118" i="65" s="1"/>
  <c r="UCG112" i="65"/>
  <c r="UCG113" i="65" s="1"/>
  <c r="UCG117" i="65" s="1"/>
  <c r="UCG118" i="65" s="1"/>
  <c r="UHU112" i="65"/>
  <c r="UHU113" i="65" s="1"/>
  <c r="UHU117" i="65" s="1"/>
  <c r="UHU118" i="65" s="1"/>
  <c r="UOW112" i="65"/>
  <c r="UOW113" i="65" s="1"/>
  <c r="UOW117" i="65" s="1"/>
  <c r="UOW118" i="65" s="1"/>
  <c r="UVY112" i="65"/>
  <c r="UVY113" i="65" s="1"/>
  <c r="UVY117" i="65" s="1"/>
  <c r="UVY118" i="65" s="1"/>
  <c r="VBM112" i="65"/>
  <c r="VBM113" i="65" s="1"/>
  <c r="VBM117" i="65" s="1"/>
  <c r="VBM118" i="65" s="1"/>
  <c r="VIO112" i="65"/>
  <c r="VIO113" i="65" s="1"/>
  <c r="VIO117" i="65" s="1"/>
  <c r="VIO118" i="65" s="1"/>
  <c r="VPQ112" i="65"/>
  <c r="VPQ113" i="65" s="1"/>
  <c r="VPQ117" i="65" s="1"/>
  <c r="VPQ118" i="65" s="1"/>
  <c r="VVE112" i="65"/>
  <c r="VVE113" i="65" s="1"/>
  <c r="VVE117" i="65" s="1"/>
  <c r="VVE118" i="65" s="1"/>
  <c r="WCG112" i="65"/>
  <c r="WCG113" i="65" s="1"/>
  <c r="WCG117" i="65" s="1"/>
  <c r="WCG118" i="65" s="1"/>
  <c r="LKX112" i="65"/>
  <c r="LKX113" i="65" s="1"/>
  <c r="LKX117" i="65" s="1"/>
  <c r="LKX118" i="65" s="1"/>
  <c r="QNU112" i="65"/>
  <c r="QNU113" i="65" s="1"/>
  <c r="QNU117" i="65" s="1"/>
  <c r="QNU118" i="65" s="1"/>
  <c r="SBE112" i="65"/>
  <c r="SBE113" i="65" s="1"/>
  <c r="SBE117" i="65" s="1"/>
  <c r="SBE118" i="65" s="1"/>
  <c r="SQQ112" i="65"/>
  <c r="SQQ113" i="65" s="1"/>
  <c r="SQQ117" i="65" s="1"/>
  <c r="SQQ118" i="65" s="1"/>
  <c r="SZR112" i="65"/>
  <c r="SZR113" i="65" s="1"/>
  <c r="SZR117" i="65" s="1"/>
  <c r="SZR118" i="65" s="1"/>
  <c r="TEP112" i="65"/>
  <c r="TEP113" i="65" s="1"/>
  <c r="TEP117" i="65" s="1"/>
  <c r="TEP118" i="65" s="1"/>
  <c r="TJN112" i="65"/>
  <c r="TJN113" i="65" s="1"/>
  <c r="TJN117" i="65" s="1"/>
  <c r="TJN118" i="65" s="1"/>
  <c r="TOL112" i="65"/>
  <c r="TOL113" i="65" s="1"/>
  <c r="TOL117" i="65" s="1"/>
  <c r="TOL118" i="65" s="1"/>
  <c r="TTJ112" i="65"/>
  <c r="TTJ113" i="65" s="1"/>
  <c r="TTJ117" i="65" s="1"/>
  <c r="TTJ118" i="65" s="1"/>
  <c r="TYH112" i="65"/>
  <c r="TYH113" i="65" s="1"/>
  <c r="TYH117" i="65" s="1"/>
  <c r="TYH118" i="65" s="1"/>
  <c r="UDF112" i="65"/>
  <c r="UDF113" i="65" s="1"/>
  <c r="UDF117" i="65" s="1"/>
  <c r="UDF118" i="65" s="1"/>
  <c r="UID112" i="65"/>
  <c r="UID113" i="65" s="1"/>
  <c r="UID117" i="65" s="1"/>
  <c r="UID118" i="65" s="1"/>
  <c r="UNB112" i="65"/>
  <c r="UNB113" i="65" s="1"/>
  <c r="UNB117" i="65" s="1"/>
  <c r="UNB118" i="65" s="1"/>
  <c r="URZ112" i="65"/>
  <c r="URZ113" i="65" s="1"/>
  <c r="URZ117" i="65" s="1"/>
  <c r="URZ118" i="65" s="1"/>
  <c r="UWX112" i="65"/>
  <c r="UWX113" i="65" s="1"/>
  <c r="UWX117" i="65" s="1"/>
  <c r="UWX118" i="65" s="1"/>
  <c r="VBV112" i="65"/>
  <c r="VBV113" i="65" s="1"/>
  <c r="VBV117" i="65" s="1"/>
  <c r="VBV118" i="65" s="1"/>
  <c r="VGT112" i="65"/>
  <c r="VGT113" i="65" s="1"/>
  <c r="VGT117" i="65" s="1"/>
  <c r="VGT118" i="65" s="1"/>
  <c r="VLR112" i="65"/>
  <c r="VLR113" i="65" s="1"/>
  <c r="VLR117" i="65" s="1"/>
  <c r="VLR118" i="65" s="1"/>
  <c r="VQP112" i="65"/>
  <c r="VQP113" i="65" s="1"/>
  <c r="VQP117" i="65" s="1"/>
  <c r="VQP118" i="65" s="1"/>
  <c r="VVN112" i="65"/>
  <c r="VVN113" i="65" s="1"/>
  <c r="VVN117" i="65" s="1"/>
  <c r="VVN118" i="65" s="1"/>
  <c r="WAL112" i="65"/>
  <c r="WAL113" i="65" s="1"/>
  <c r="WAL117" i="65" s="1"/>
  <c r="WAL118" i="65" s="1"/>
  <c r="WFJ112" i="65"/>
  <c r="WFJ113" i="65" s="1"/>
  <c r="WFJ117" i="65" s="1"/>
  <c r="WFJ118" i="65" s="1"/>
  <c r="QBR112" i="65"/>
  <c r="QBR113" i="65" s="1"/>
  <c r="QBR117" i="65" s="1"/>
  <c r="QBR118" i="65" s="1"/>
  <c r="RPE112" i="65"/>
  <c r="RPE113" i="65" s="1"/>
  <c r="RPE117" i="65" s="1"/>
  <c r="RPE118" i="65" s="1"/>
  <c r="SNS112" i="65"/>
  <c r="SNS113" i="65" s="1"/>
  <c r="SNS117" i="65" s="1"/>
  <c r="SNS118" i="65" s="1"/>
  <c r="SWH112" i="65"/>
  <c r="SWH113" i="65" s="1"/>
  <c r="SWH117" i="65" s="1"/>
  <c r="SWH118" i="65" s="1"/>
  <c r="TAQ112" i="65"/>
  <c r="TAQ113" i="65" s="1"/>
  <c r="TAQ117" i="65" s="1"/>
  <c r="TAQ118" i="65" s="1"/>
  <c r="TEI112" i="65"/>
  <c r="TEI113" i="65" s="1"/>
  <c r="TEI117" i="65" s="1"/>
  <c r="TEI118" i="65" s="1"/>
  <c r="THK112" i="65"/>
  <c r="THK113" i="65" s="1"/>
  <c r="THK117" i="65" s="1"/>
  <c r="THK118" i="65" s="1"/>
  <c r="TKM112" i="65"/>
  <c r="TKM113" i="65" s="1"/>
  <c r="TKM117" i="65" s="1"/>
  <c r="TKM118" i="65" s="1"/>
  <c r="TOE112" i="65"/>
  <c r="TOE113" i="65" s="1"/>
  <c r="TOE117" i="65" s="1"/>
  <c r="TOE118" i="65" s="1"/>
  <c r="TQQ112" i="65"/>
  <c r="TQQ113" i="65" s="1"/>
  <c r="TQQ117" i="65" s="1"/>
  <c r="TQQ118" i="65" s="1"/>
  <c r="TTC112" i="65"/>
  <c r="TTC113" i="65" s="1"/>
  <c r="TTC117" i="65" s="1"/>
  <c r="TTC118" i="65" s="1"/>
  <c r="TVO112" i="65"/>
  <c r="TVO113" i="65" s="1"/>
  <c r="TVO117" i="65" s="1"/>
  <c r="TVO118" i="65" s="1"/>
  <c r="TYA112" i="65"/>
  <c r="TYA113" i="65" s="1"/>
  <c r="TYA117" i="65" s="1"/>
  <c r="TYA118" i="65" s="1"/>
  <c r="UAM112" i="65"/>
  <c r="UAM113" i="65" s="1"/>
  <c r="UAM117" i="65" s="1"/>
  <c r="UAM118" i="65" s="1"/>
  <c r="UCY112" i="65"/>
  <c r="UCY113" i="65" s="1"/>
  <c r="UCY117" i="65" s="1"/>
  <c r="UCY118" i="65" s="1"/>
  <c r="UFK112" i="65"/>
  <c r="UFK113" i="65" s="1"/>
  <c r="UFK117" i="65" s="1"/>
  <c r="UFK118" i="65" s="1"/>
  <c r="UHW112" i="65"/>
  <c r="UHW113" i="65" s="1"/>
  <c r="UHW117" i="65" s="1"/>
  <c r="UHW118" i="65" s="1"/>
  <c r="UKI112" i="65"/>
  <c r="UKI113" i="65" s="1"/>
  <c r="UKI117" i="65" s="1"/>
  <c r="UKI118" i="65" s="1"/>
  <c r="UMU112" i="65"/>
  <c r="UMU113" i="65" s="1"/>
  <c r="UMU117" i="65" s="1"/>
  <c r="UMU118" i="65" s="1"/>
  <c r="UPG112" i="65"/>
  <c r="UPG113" i="65" s="1"/>
  <c r="UPG117" i="65" s="1"/>
  <c r="UPG118" i="65" s="1"/>
  <c r="URS112" i="65"/>
  <c r="URS113" i="65" s="1"/>
  <c r="URS117" i="65" s="1"/>
  <c r="URS118" i="65" s="1"/>
  <c r="SBU112" i="65"/>
  <c r="SBU113" i="65" s="1"/>
  <c r="SBU117" i="65" s="1"/>
  <c r="SBU118" i="65" s="1"/>
  <c r="TJP112" i="65"/>
  <c r="TJP113" i="65" s="1"/>
  <c r="TJP117" i="65" s="1"/>
  <c r="TJP118" i="65" s="1"/>
  <c r="UDH112" i="65"/>
  <c r="UDH113" i="65" s="1"/>
  <c r="UDH117" i="65" s="1"/>
  <c r="UDH118" i="65" s="1"/>
  <c r="UUV112" i="65"/>
  <c r="UUV113" i="65" s="1"/>
  <c r="UUV117" i="65" s="1"/>
  <c r="UUV118" i="65" s="1"/>
  <c r="VER112" i="65"/>
  <c r="VER113" i="65" s="1"/>
  <c r="VER117" i="65" s="1"/>
  <c r="VER118" i="65" s="1"/>
  <c r="VON112" i="65"/>
  <c r="VON113" i="65" s="1"/>
  <c r="VON117" i="65" s="1"/>
  <c r="VON118" i="65" s="1"/>
  <c r="VWP112" i="65"/>
  <c r="VWP113" i="65" s="1"/>
  <c r="VWP117" i="65" s="1"/>
  <c r="VWP118" i="65" s="1"/>
  <c r="WDG112" i="65"/>
  <c r="WDG113" i="65" s="1"/>
  <c r="WDG117" i="65" s="1"/>
  <c r="WDG118" i="65" s="1"/>
  <c r="WIF112" i="65"/>
  <c r="WIF113" i="65" s="1"/>
  <c r="WIF117" i="65" s="1"/>
  <c r="WIF118" i="65" s="1"/>
  <c r="WKR112" i="65"/>
  <c r="WKR113" i="65" s="1"/>
  <c r="WKR117" i="65" s="1"/>
  <c r="WKR118" i="65" s="1"/>
  <c r="WND112" i="65"/>
  <c r="WND113" i="65" s="1"/>
  <c r="WND117" i="65" s="1"/>
  <c r="WND118" i="65" s="1"/>
  <c r="WPP112" i="65"/>
  <c r="WPP113" i="65" s="1"/>
  <c r="WPP117" i="65" s="1"/>
  <c r="WPP118" i="65" s="1"/>
  <c r="WSB112" i="65"/>
  <c r="WSB113" i="65" s="1"/>
  <c r="WSB117" i="65" s="1"/>
  <c r="WSB118" i="65" s="1"/>
  <c r="WUN112" i="65"/>
  <c r="WUN113" i="65" s="1"/>
  <c r="WUN117" i="65" s="1"/>
  <c r="WUN118" i="65" s="1"/>
  <c r="WWZ112" i="65"/>
  <c r="WWZ113" i="65" s="1"/>
  <c r="WWZ117" i="65" s="1"/>
  <c r="WWZ118" i="65" s="1"/>
  <c r="WZL112" i="65"/>
  <c r="WZL113" i="65" s="1"/>
  <c r="WZL117" i="65" s="1"/>
  <c r="WZL118" i="65" s="1"/>
  <c r="XBX112" i="65"/>
  <c r="XBX113" i="65" s="1"/>
  <c r="XBX117" i="65" s="1"/>
  <c r="XBX118" i="65" s="1"/>
  <c r="XEJ112" i="65"/>
  <c r="XEJ113" i="65" s="1"/>
  <c r="XEJ117" i="65" s="1"/>
  <c r="XEJ118" i="65" s="1"/>
  <c r="SMO112" i="65"/>
  <c r="SMO113" i="65" s="1"/>
  <c r="SMO117" i="65" s="1"/>
  <c r="SMO118" i="65" s="1"/>
  <c r="TMJ112" i="65"/>
  <c r="TMJ113" i="65" s="1"/>
  <c r="TMJ117" i="65" s="1"/>
  <c r="TMJ118" i="65" s="1"/>
  <c r="UGB112" i="65"/>
  <c r="UGB113" i="65" s="1"/>
  <c r="UGB117" i="65" s="1"/>
  <c r="UGB118" i="65" s="1"/>
  <c r="UWI112" i="65"/>
  <c r="UWI113" i="65" s="1"/>
  <c r="UWI117" i="65" s="1"/>
  <c r="UWI118" i="65" s="1"/>
  <c r="VGE112" i="65"/>
  <c r="VGE113" i="65" s="1"/>
  <c r="VGE117" i="65" s="1"/>
  <c r="VGE118" i="65" s="1"/>
  <c r="VGP112" i="65"/>
  <c r="VGP113" i="65" s="1"/>
  <c r="VGP117" i="65" s="1"/>
  <c r="VGP118" i="65" s="1"/>
  <c r="SWC112" i="65"/>
  <c r="SWC113" i="65" s="1"/>
  <c r="SWC117" i="65" s="1"/>
  <c r="SWC118" i="65" s="1"/>
  <c r="TYF112" i="65"/>
  <c r="TYF113" i="65" s="1"/>
  <c r="TYF117" i="65" s="1"/>
  <c r="TYF118" i="65" s="1"/>
  <c r="USF112" i="65"/>
  <c r="USF113" i="65" s="1"/>
  <c r="USF117" i="65" s="1"/>
  <c r="USF118" i="65" s="1"/>
  <c r="VLX112" i="65"/>
  <c r="VLX113" i="65" s="1"/>
  <c r="VLX117" i="65" s="1"/>
  <c r="VLX118" i="65" s="1"/>
  <c r="WDD112" i="65"/>
  <c r="WDD113" i="65" s="1"/>
  <c r="WDD117" i="65" s="1"/>
  <c r="WDD118" i="65" s="1"/>
  <c r="SIU112" i="65"/>
  <c r="SIU113" i="65" s="1"/>
  <c r="SIU117" i="65" s="1"/>
  <c r="SIU118" i="65" s="1"/>
  <c r="TBM112" i="65"/>
  <c r="TBM113" i="65" s="1"/>
  <c r="TBM117" i="65" s="1"/>
  <c r="TBM118" i="65" s="1"/>
  <c r="TIW112" i="65"/>
  <c r="TIW113" i="65" s="1"/>
  <c r="TIW117" i="65" s="1"/>
  <c r="TIW118" i="65" s="1"/>
  <c r="TPY112" i="65"/>
  <c r="TPY113" i="65" s="1"/>
  <c r="TPY117" i="65" s="1"/>
  <c r="TPY118" i="65" s="1"/>
  <c r="TVM112" i="65"/>
  <c r="TVM113" i="65" s="1"/>
  <c r="TVM117" i="65" s="1"/>
  <c r="TVM118" i="65" s="1"/>
  <c r="UCO112" i="65"/>
  <c r="UCO113" i="65" s="1"/>
  <c r="UCO117" i="65" s="1"/>
  <c r="UCO118" i="65" s="1"/>
  <c r="UJQ112" i="65"/>
  <c r="UJQ113" i="65" s="1"/>
  <c r="UJQ117" i="65" s="1"/>
  <c r="UJQ118" i="65" s="1"/>
  <c r="UPE112" i="65"/>
  <c r="UPE113" i="65" s="1"/>
  <c r="UPE117" i="65" s="1"/>
  <c r="UPE118" i="65" s="1"/>
  <c r="UWG112" i="65"/>
  <c r="UWG113" i="65" s="1"/>
  <c r="UWG117" i="65" s="1"/>
  <c r="UWG118" i="65" s="1"/>
  <c r="VDI112" i="65"/>
  <c r="VDI113" i="65" s="1"/>
  <c r="VDI117" i="65" s="1"/>
  <c r="VDI118" i="65" s="1"/>
  <c r="VIW112" i="65"/>
  <c r="VIW113" i="65" s="1"/>
  <c r="VIW117" i="65" s="1"/>
  <c r="VIW118" i="65" s="1"/>
  <c r="VPY112" i="65"/>
  <c r="VPY113" i="65" s="1"/>
  <c r="VPY117" i="65" s="1"/>
  <c r="VPY118" i="65" s="1"/>
  <c r="VXA112" i="65"/>
  <c r="VXA113" i="65" s="1"/>
  <c r="VXA117" i="65" s="1"/>
  <c r="VXA118" i="65" s="1"/>
  <c r="WCO112" i="65"/>
  <c r="WCO113" i="65" s="1"/>
  <c r="WCO117" i="65" s="1"/>
  <c r="WCO118" i="65" s="1"/>
  <c r="OJB112" i="65"/>
  <c r="OJB113" i="65" s="1"/>
  <c r="OJB117" i="65" s="1"/>
  <c r="OJB118" i="65" s="1"/>
  <c r="QVE112" i="65"/>
  <c r="QVE113" i="65" s="1"/>
  <c r="QVE117" i="65" s="1"/>
  <c r="QVE118" i="65" s="1"/>
  <c r="SHZ112" i="65"/>
  <c r="SHZ113" i="65" s="1"/>
  <c r="SHZ117" i="65" s="1"/>
  <c r="SHZ118" i="65" s="1"/>
  <c r="SSM112" i="65"/>
  <c r="SSM113" i="65" s="1"/>
  <c r="SSM117" i="65" s="1"/>
  <c r="SSM118" i="65" s="1"/>
  <c r="TAP112" i="65"/>
  <c r="TAP113" i="65" s="1"/>
  <c r="TAP117" i="65" s="1"/>
  <c r="TAP118" i="65" s="1"/>
  <c r="TFN112" i="65"/>
  <c r="TFN113" i="65" s="1"/>
  <c r="TFN117" i="65" s="1"/>
  <c r="TFN118" i="65" s="1"/>
  <c r="TKL112" i="65"/>
  <c r="TKL113" i="65" s="1"/>
  <c r="TKL117" i="65" s="1"/>
  <c r="TKL118" i="65" s="1"/>
  <c r="TPJ112" i="65"/>
  <c r="TPJ113" i="65" s="1"/>
  <c r="TPJ117" i="65" s="1"/>
  <c r="TPJ118" i="65" s="1"/>
  <c r="TUH112" i="65"/>
  <c r="TUH113" i="65" s="1"/>
  <c r="TUH117" i="65" s="1"/>
  <c r="TUH118" i="65" s="1"/>
  <c r="TZF112" i="65"/>
  <c r="TZF113" i="65" s="1"/>
  <c r="TZF117" i="65" s="1"/>
  <c r="TZF118" i="65" s="1"/>
  <c r="UED112" i="65"/>
  <c r="UED113" i="65" s="1"/>
  <c r="UED117" i="65" s="1"/>
  <c r="UED118" i="65" s="1"/>
  <c r="UJB112" i="65"/>
  <c r="UJB113" i="65" s="1"/>
  <c r="UJB117" i="65" s="1"/>
  <c r="UJB118" i="65" s="1"/>
  <c r="UNZ112" i="65"/>
  <c r="UNZ113" i="65" s="1"/>
  <c r="UNZ117" i="65" s="1"/>
  <c r="UNZ118" i="65" s="1"/>
  <c r="USX112" i="65"/>
  <c r="USX113" i="65" s="1"/>
  <c r="USX117" i="65" s="1"/>
  <c r="USX118" i="65" s="1"/>
  <c r="UXV112" i="65"/>
  <c r="UXV113" i="65" s="1"/>
  <c r="UXV117" i="65" s="1"/>
  <c r="UXV118" i="65" s="1"/>
  <c r="VCT112" i="65"/>
  <c r="VCT113" i="65" s="1"/>
  <c r="VCT117" i="65" s="1"/>
  <c r="VCT118" i="65" s="1"/>
  <c r="VHR112" i="65"/>
  <c r="VHR113" i="65" s="1"/>
  <c r="VHR117" i="65" s="1"/>
  <c r="VHR118" i="65" s="1"/>
  <c r="VMP112" i="65"/>
  <c r="VMP113" i="65" s="1"/>
  <c r="VMP117" i="65" s="1"/>
  <c r="VMP118" i="65" s="1"/>
  <c r="VRN112" i="65"/>
  <c r="VRN113" i="65" s="1"/>
  <c r="VRN117" i="65" s="1"/>
  <c r="VRN118" i="65" s="1"/>
  <c r="VWL112" i="65"/>
  <c r="VWL113" i="65" s="1"/>
  <c r="VWL117" i="65" s="1"/>
  <c r="VWL118" i="65" s="1"/>
  <c r="WBJ112" i="65"/>
  <c r="WBJ113" i="65" s="1"/>
  <c r="WBJ117" i="65" s="1"/>
  <c r="WBJ118" i="65" s="1"/>
  <c r="WGH112" i="65"/>
  <c r="WGH113" i="65" s="1"/>
  <c r="WGH117" i="65" s="1"/>
  <c r="WGH118" i="65" s="1"/>
  <c r="QJE112" i="65"/>
  <c r="QJE113" i="65" s="1"/>
  <c r="QJE117" i="65" s="1"/>
  <c r="QJE118" i="65" s="1"/>
  <c r="RWO112" i="65"/>
  <c r="RWO113" i="65" s="1"/>
  <c r="RWO117" i="65" s="1"/>
  <c r="RWO118" i="65" s="1"/>
  <c r="SPO112" i="65"/>
  <c r="SPO113" i="65" s="1"/>
  <c r="SPO117" i="65" s="1"/>
  <c r="SPO118" i="65" s="1"/>
  <c r="SWT112" i="65"/>
  <c r="SWT113" i="65" s="1"/>
  <c r="SWT117" i="65" s="1"/>
  <c r="SWT118" i="65" s="1"/>
  <c r="TBO112" i="65"/>
  <c r="TBO113" i="65" s="1"/>
  <c r="TBO117" i="65" s="1"/>
  <c r="TBO118" i="65" s="1"/>
  <c r="TEQ112" i="65"/>
  <c r="TEQ113" i="65" s="1"/>
  <c r="TEQ117" i="65" s="1"/>
  <c r="TEQ118" i="65" s="1"/>
  <c r="THS112" i="65"/>
  <c r="THS113" i="65" s="1"/>
  <c r="THS117" i="65" s="1"/>
  <c r="THS118" i="65" s="1"/>
  <c r="TLK112" i="65"/>
  <c r="TLK113" i="65" s="1"/>
  <c r="TLK117" i="65" s="1"/>
  <c r="TLK118" i="65" s="1"/>
  <c r="TOM112" i="65"/>
  <c r="TOM113" i="65" s="1"/>
  <c r="TOM117" i="65" s="1"/>
  <c r="TOM118" i="65" s="1"/>
  <c r="TQY112" i="65"/>
  <c r="TQY113" i="65" s="1"/>
  <c r="TQY117" i="65" s="1"/>
  <c r="TQY118" i="65" s="1"/>
  <c r="TTK112" i="65"/>
  <c r="TTK113" i="65" s="1"/>
  <c r="TTK117" i="65" s="1"/>
  <c r="TTK118" i="65" s="1"/>
  <c r="TVW112" i="65"/>
  <c r="TVW113" i="65" s="1"/>
  <c r="TVW117" i="65" s="1"/>
  <c r="TVW118" i="65" s="1"/>
  <c r="TYI112" i="65"/>
  <c r="TYI113" i="65" s="1"/>
  <c r="TYI117" i="65" s="1"/>
  <c r="TYI118" i="65" s="1"/>
  <c r="UAU112" i="65"/>
  <c r="UAU113" i="65" s="1"/>
  <c r="UAU117" i="65" s="1"/>
  <c r="UAU118" i="65" s="1"/>
  <c r="UDG112" i="65"/>
  <c r="UDG113" i="65" s="1"/>
  <c r="UDG117" i="65" s="1"/>
  <c r="UDG118" i="65" s="1"/>
  <c r="UFS112" i="65"/>
  <c r="UFS113" i="65" s="1"/>
  <c r="UFS117" i="65" s="1"/>
  <c r="UFS118" i="65" s="1"/>
  <c r="UIE112" i="65"/>
  <c r="UIE113" i="65" s="1"/>
  <c r="UIE117" i="65" s="1"/>
  <c r="UIE118" i="65" s="1"/>
  <c r="UKQ112" i="65"/>
  <c r="UKQ113" i="65" s="1"/>
  <c r="UKQ117" i="65" s="1"/>
  <c r="UKQ118" i="65" s="1"/>
  <c r="UNC112" i="65"/>
  <c r="UNC113" i="65" s="1"/>
  <c r="UNC117" i="65" s="1"/>
  <c r="UNC118" i="65" s="1"/>
  <c r="UPO112" i="65"/>
  <c r="UPO113" i="65" s="1"/>
  <c r="UPO117" i="65" s="1"/>
  <c r="UPO118" i="65" s="1"/>
  <c r="USA112" i="65"/>
  <c r="USA113" i="65" s="1"/>
  <c r="USA117" i="65" s="1"/>
  <c r="USA118" i="65" s="1"/>
  <c r="SLY112" i="65"/>
  <c r="SLY113" i="65" s="1"/>
  <c r="SLY117" i="65" s="1"/>
  <c r="SLY118" i="65" s="1"/>
  <c r="TMB112" i="65"/>
  <c r="TMB113" i="65" s="1"/>
  <c r="TMB117" i="65" s="1"/>
  <c r="TMB118" i="65" s="1"/>
  <c r="UFT112" i="65"/>
  <c r="UFT113" i="65" s="1"/>
  <c r="UFT117" i="65" s="1"/>
  <c r="UFT118" i="65" s="1"/>
  <c r="UWB112" i="65"/>
  <c r="UWB113" i="65" s="1"/>
  <c r="UWB117" i="65" s="1"/>
  <c r="UWB118" i="65" s="1"/>
  <c r="VFX112" i="65"/>
  <c r="VFX113" i="65" s="1"/>
  <c r="VFX117" i="65" s="1"/>
  <c r="VFX118" i="65" s="1"/>
  <c r="VPT112" i="65"/>
  <c r="VPT113" i="65" s="1"/>
  <c r="VPT117" i="65" s="1"/>
  <c r="VPT118" i="65" s="1"/>
  <c r="VXL112" i="65"/>
  <c r="VXL113" i="65" s="1"/>
  <c r="VXL117" i="65" s="1"/>
  <c r="VXL118" i="65" s="1"/>
  <c r="WDZ112" i="65"/>
  <c r="WDZ113" i="65" s="1"/>
  <c r="WDZ117" i="65" s="1"/>
  <c r="WDZ118" i="65" s="1"/>
  <c r="WIN112" i="65"/>
  <c r="WIN113" i="65" s="1"/>
  <c r="WIN117" i="65" s="1"/>
  <c r="WIN118" i="65" s="1"/>
  <c r="WKZ112" i="65"/>
  <c r="WKZ113" i="65" s="1"/>
  <c r="WKZ117" i="65" s="1"/>
  <c r="WKZ118" i="65" s="1"/>
  <c r="WNL112" i="65"/>
  <c r="WNL113" i="65" s="1"/>
  <c r="WNL117" i="65" s="1"/>
  <c r="WNL118" i="65" s="1"/>
  <c r="WPX112" i="65"/>
  <c r="WPX113" i="65" s="1"/>
  <c r="WPX117" i="65" s="1"/>
  <c r="WPX118" i="65" s="1"/>
  <c r="WSJ112" i="65"/>
  <c r="WSJ113" i="65" s="1"/>
  <c r="WSJ117" i="65" s="1"/>
  <c r="WSJ118" i="65" s="1"/>
  <c r="WUV112" i="65"/>
  <c r="WUV113" i="65" s="1"/>
  <c r="WUV117" i="65" s="1"/>
  <c r="WUV118" i="65" s="1"/>
  <c r="WXH112" i="65"/>
  <c r="WXH113" i="65" s="1"/>
  <c r="WXH117" i="65" s="1"/>
  <c r="WXH118" i="65" s="1"/>
  <c r="WZT112" i="65"/>
  <c r="WZT113" i="65" s="1"/>
  <c r="WZT117" i="65" s="1"/>
  <c r="WZT118" i="65" s="1"/>
  <c r="XCF112" i="65"/>
  <c r="XCF113" i="65" s="1"/>
  <c r="XCF117" i="65" s="1"/>
  <c r="XCF118" i="65" s="1"/>
  <c r="XER112" i="65"/>
  <c r="XER113" i="65" s="1"/>
  <c r="XER117" i="65" s="1"/>
  <c r="XER118" i="65" s="1"/>
  <c r="SRM112" i="65"/>
  <c r="SRM113" i="65" s="1"/>
  <c r="SRM117" i="65" s="1"/>
  <c r="SRM118" i="65" s="1"/>
  <c r="TOV112" i="65"/>
  <c r="TOV113" i="65" s="1"/>
  <c r="TOV117" i="65" s="1"/>
  <c r="TOV118" i="65" s="1"/>
  <c r="UIN112" i="65"/>
  <c r="UIN113" i="65" s="1"/>
  <c r="UIN117" i="65" s="1"/>
  <c r="UIN118" i="65" s="1"/>
  <c r="UXO112" i="65"/>
  <c r="UXO113" i="65" s="1"/>
  <c r="UXO117" i="65" s="1"/>
  <c r="UXO118" i="65" s="1"/>
  <c r="UXS112" i="65"/>
  <c r="UXS113" i="65" s="1"/>
  <c r="UXS117" i="65" s="1"/>
  <c r="UXS118" i="65" s="1"/>
  <c r="SXB112" i="65"/>
  <c r="SXB113" i="65" s="1"/>
  <c r="SXB117" i="65" s="1"/>
  <c r="SXB118" i="65" s="1"/>
  <c r="TYN112" i="65"/>
  <c r="TYN113" i="65" s="1"/>
  <c r="TYN117" i="65" s="1"/>
  <c r="TYN118" i="65" s="1"/>
  <c r="USV112" i="65"/>
  <c r="USV113" i="65" s="1"/>
  <c r="USV117" i="65" s="1"/>
  <c r="USV118" i="65" s="1"/>
  <c r="VMN112" i="65"/>
  <c r="VMN113" i="65" s="1"/>
  <c r="VMN117" i="65" s="1"/>
  <c r="VMN118" i="65" s="1"/>
  <c r="WDT112" i="65"/>
  <c r="WDT113" i="65" s="1"/>
  <c r="WDT117" i="65" s="1"/>
  <c r="WDT118" i="65" s="1"/>
  <c r="SJN112" i="65"/>
  <c r="SJN113" i="65" s="1"/>
  <c r="SJN117" i="65" s="1"/>
  <c r="SJN118" i="65" s="1"/>
  <c r="TBU112" i="65"/>
  <c r="TBU113" i="65" s="1"/>
  <c r="TBU117" i="65" s="1"/>
  <c r="TBU118" i="65" s="1"/>
  <c r="TJE112" i="65"/>
  <c r="TJE113" i="65" s="1"/>
  <c r="TJE117" i="65" s="1"/>
  <c r="TJE118" i="65" s="1"/>
  <c r="TQG112" i="65"/>
  <c r="TQG113" i="65" s="1"/>
  <c r="TQG117" i="65" s="1"/>
  <c r="TQG118" i="65" s="1"/>
  <c r="TXI112" i="65"/>
  <c r="TXI113" i="65" s="1"/>
  <c r="TXI117" i="65" s="1"/>
  <c r="TXI118" i="65" s="1"/>
  <c r="UCW112" i="65"/>
  <c r="UCW113" i="65" s="1"/>
  <c r="UCW117" i="65" s="1"/>
  <c r="UCW118" i="65" s="1"/>
  <c r="UJY112" i="65"/>
  <c r="UJY113" i="65" s="1"/>
  <c r="UJY117" i="65" s="1"/>
  <c r="UJY118" i="65" s="1"/>
  <c r="URA112" i="65"/>
  <c r="URA113" i="65" s="1"/>
  <c r="URA117" i="65" s="1"/>
  <c r="URA118" i="65" s="1"/>
  <c r="UWO112" i="65"/>
  <c r="UWO113" i="65" s="1"/>
  <c r="UWO117" i="65" s="1"/>
  <c r="UWO118" i="65" s="1"/>
  <c r="VDQ112" i="65"/>
  <c r="VDQ113" i="65" s="1"/>
  <c r="VDQ117" i="65" s="1"/>
  <c r="VDQ118" i="65" s="1"/>
  <c r="VKS112" i="65"/>
  <c r="VKS113" i="65" s="1"/>
  <c r="VKS117" i="65" s="1"/>
  <c r="VKS118" i="65" s="1"/>
  <c r="VQG112" i="65"/>
  <c r="VQG113" i="65" s="1"/>
  <c r="VQG117" i="65" s="1"/>
  <c r="VQG118" i="65" s="1"/>
  <c r="VXI112" i="65"/>
  <c r="VXI113" i="65" s="1"/>
  <c r="VXI117" i="65" s="1"/>
  <c r="VXI118" i="65" s="1"/>
  <c r="WEK112" i="65"/>
  <c r="WEK113" i="65" s="1"/>
  <c r="WEK117" i="65" s="1"/>
  <c r="WEK118" i="65" s="1"/>
  <c r="PIG112" i="65"/>
  <c r="PIG113" i="65" s="1"/>
  <c r="PIG117" i="65" s="1"/>
  <c r="PIG118" i="65" s="1"/>
  <c r="RCO112" i="65"/>
  <c r="RCO113" i="65" s="1"/>
  <c r="RCO117" i="65" s="1"/>
  <c r="RCO118" i="65" s="1"/>
  <c r="SKL112" i="65"/>
  <c r="SKL113" i="65" s="1"/>
  <c r="SKL117" i="65" s="1"/>
  <c r="SKL118" i="65" s="1"/>
  <c r="SUI112" i="65"/>
  <c r="SUI113" i="65" s="1"/>
  <c r="SUI117" i="65" s="1"/>
  <c r="SUI118" i="65" s="1"/>
  <c r="TBN112" i="65"/>
  <c r="TBN113" i="65" s="1"/>
  <c r="TBN117" i="65" s="1"/>
  <c r="TBN118" i="65" s="1"/>
  <c r="TGL112" i="65"/>
  <c r="TGL113" i="65" s="1"/>
  <c r="TGL117" i="65" s="1"/>
  <c r="TGL118" i="65" s="1"/>
  <c r="TLJ112" i="65"/>
  <c r="TLJ113" i="65" s="1"/>
  <c r="TLJ117" i="65" s="1"/>
  <c r="TLJ118" i="65" s="1"/>
  <c r="TQH112" i="65"/>
  <c r="TQH113" i="65" s="1"/>
  <c r="TQH117" i="65" s="1"/>
  <c r="TQH118" i="65" s="1"/>
  <c r="TVF112" i="65"/>
  <c r="TVF113" i="65" s="1"/>
  <c r="TVF117" i="65" s="1"/>
  <c r="TVF118" i="65" s="1"/>
  <c r="UAD112" i="65"/>
  <c r="UAD113" i="65" s="1"/>
  <c r="UAD117" i="65" s="1"/>
  <c r="UAD118" i="65" s="1"/>
  <c r="UFB112" i="65"/>
  <c r="UFB113" i="65" s="1"/>
  <c r="UFB117" i="65" s="1"/>
  <c r="UFB118" i="65" s="1"/>
  <c r="UJZ112" i="65"/>
  <c r="UJZ113" i="65" s="1"/>
  <c r="UJZ117" i="65" s="1"/>
  <c r="UJZ118" i="65" s="1"/>
  <c r="UOX112" i="65"/>
  <c r="UOX113" i="65" s="1"/>
  <c r="UOX117" i="65" s="1"/>
  <c r="UOX118" i="65" s="1"/>
  <c r="UTV112" i="65"/>
  <c r="UTV113" i="65" s="1"/>
  <c r="UTV117" i="65" s="1"/>
  <c r="UTV118" i="65" s="1"/>
  <c r="UYT112" i="65"/>
  <c r="UYT113" i="65" s="1"/>
  <c r="UYT117" i="65" s="1"/>
  <c r="UYT118" i="65" s="1"/>
  <c r="VDR112" i="65"/>
  <c r="VDR113" i="65" s="1"/>
  <c r="VDR117" i="65" s="1"/>
  <c r="VDR118" i="65" s="1"/>
  <c r="VIP112" i="65"/>
  <c r="VIP113" i="65" s="1"/>
  <c r="VIP117" i="65" s="1"/>
  <c r="VIP118" i="65" s="1"/>
  <c r="VNN112" i="65"/>
  <c r="VNN113" i="65" s="1"/>
  <c r="VNN117" i="65" s="1"/>
  <c r="VNN118" i="65" s="1"/>
  <c r="VSL112" i="65"/>
  <c r="VSL113" i="65" s="1"/>
  <c r="VSL117" i="65" s="1"/>
  <c r="VSL118" i="65" s="1"/>
  <c r="VXJ112" i="65"/>
  <c r="VXJ113" i="65" s="1"/>
  <c r="VXJ117" i="65" s="1"/>
  <c r="VXJ118" i="65" s="1"/>
  <c r="WCH112" i="65"/>
  <c r="WCH113" i="65" s="1"/>
  <c r="WCH117" i="65" s="1"/>
  <c r="WCH118" i="65" s="1"/>
  <c r="NGB112" i="65"/>
  <c r="NGB113" i="65" s="1"/>
  <c r="NGB117" i="65" s="1"/>
  <c r="NGB118" i="65" s="1"/>
  <c r="QQO112" i="65"/>
  <c r="QQO113" i="65" s="1"/>
  <c r="QQO117" i="65" s="1"/>
  <c r="QQO118" i="65" s="1"/>
  <c r="SDY112" i="65"/>
  <c r="SDY113" i="65" s="1"/>
  <c r="SDY117" i="65" s="1"/>
  <c r="SDY118" i="65" s="1"/>
  <c r="SRK112" i="65"/>
  <c r="SRK113" i="65" s="1"/>
  <c r="SRK117" i="65" s="1"/>
  <c r="SRK118" i="65" s="1"/>
  <c r="SXG112" i="65"/>
  <c r="SXG113" i="65" s="1"/>
  <c r="SXG117" i="65" s="1"/>
  <c r="SXG118" i="65" s="1"/>
  <c r="TBW112" i="65"/>
  <c r="TBW113" i="65" s="1"/>
  <c r="TBW117" i="65" s="1"/>
  <c r="TBW118" i="65" s="1"/>
  <c r="TEY112" i="65"/>
  <c r="TEY113" i="65" s="1"/>
  <c r="TEY117" i="65" s="1"/>
  <c r="TEY118" i="65" s="1"/>
  <c r="TIA112" i="65"/>
  <c r="TIA113" i="65" s="1"/>
  <c r="TIA117" i="65" s="1"/>
  <c r="TIA118" i="65" s="1"/>
  <c r="TLS112" i="65"/>
  <c r="TLS113" i="65" s="1"/>
  <c r="TLS117" i="65" s="1"/>
  <c r="TLS118" i="65" s="1"/>
  <c r="TOU112" i="65"/>
  <c r="TOU113" i="65" s="1"/>
  <c r="TOU117" i="65" s="1"/>
  <c r="TOU118" i="65" s="1"/>
  <c r="TRG112" i="65"/>
  <c r="TRG113" i="65" s="1"/>
  <c r="TRG117" i="65" s="1"/>
  <c r="TRG118" i="65" s="1"/>
  <c r="TTS112" i="65"/>
  <c r="TTS113" i="65" s="1"/>
  <c r="TTS117" i="65" s="1"/>
  <c r="TTS118" i="65" s="1"/>
  <c r="TWE112" i="65"/>
  <c r="TWE113" i="65" s="1"/>
  <c r="TWE117" i="65" s="1"/>
  <c r="TWE118" i="65" s="1"/>
  <c r="TYQ112" i="65"/>
  <c r="TYQ113" i="65" s="1"/>
  <c r="TYQ117" i="65" s="1"/>
  <c r="TYQ118" i="65" s="1"/>
  <c r="UBC112" i="65"/>
  <c r="UBC113" i="65" s="1"/>
  <c r="UBC117" i="65" s="1"/>
  <c r="UBC118" i="65" s="1"/>
  <c r="UDO112" i="65"/>
  <c r="UDO113" i="65" s="1"/>
  <c r="UDO117" i="65" s="1"/>
  <c r="UDO118" i="65" s="1"/>
  <c r="UGA112" i="65"/>
  <c r="UGA113" i="65" s="1"/>
  <c r="UGA117" i="65" s="1"/>
  <c r="UGA118" i="65" s="1"/>
  <c r="UIM112" i="65"/>
  <c r="UIM113" i="65" s="1"/>
  <c r="UIM117" i="65" s="1"/>
  <c r="UIM118" i="65" s="1"/>
  <c r="UKY112" i="65"/>
  <c r="UKY113" i="65" s="1"/>
  <c r="UKY117" i="65" s="1"/>
  <c r="UKY118" i="65" s="1"/>
  <c r="UNK112" i="65"/>
  <c r="UNK113" i="65" s="1"/>
  <c r="UNK117" i="65" s="1"/>
  <c r="UNK118" i="65" s="1"/>
  <c r="UPW112" i="65"/>
  <c r="UPW113" i="65" s="1"/>
  <c r="UPW117" i="65" s="1"/>
  <c r="UPW118" i="65" s="1"/>
  <c r="USI112" i="65"/>
  <c r="USI113" i="65" s="1"/>
  <c r="USI117" i="65" s="1"/>
  <c r="USI118" i="65" s="1"/>
  <c r="SQW112" i="65"/>
  <c r="SQW113" i="65" s="1"/>
  <c r="SQW117" i="65" s="1"/>
  <c r="SQW118" i="65" s="1"/>
  <c r="TON112" i="65"/>
  <c r="TON113" i="65" s="1"/>
  <c r="TON117" i="65" s="1"/>
  <c r="TON118" i="65" s="1"/>
  <c r="UIF112" i="65"/>
  <c r="UIF113" i="65" s="1"/>
  <c r="UIF117" i="65" s="1"/>
  <c r="UIF118" i="65" s="1"/>
  <c r="UXH112" i="65"/>
  <c r="UXH113" i="65" s="1"/>
  <c r="UXH117" i="65" s="1"/>
  <c r="UXH118" i="65" s="1"/>
  <c r="VHD112" i="65"/>
  <c r="VHD113" i="65" s="1"/>
  <c r="VHD117" i="65" s="1"/>
  <c r="VHD118" i="65" s="1"/>
  <c r="VQZ112" i="65"/>
  <c r="VQZ113" i="65" s="1"/>
  <c r="VQZ117" i="65" s="1"/>
  <c r="VQZ118" i="65" s="1"/>
  <c r="VYI112" i="65"/>
  <c r="VYI113" i="65" s="1"/>
  <c r="VYI117" i="65" s="1"/>
  <c r="VYI118" i="65" s="1"/>
  <c r="WEV112" i="65"/>
  <c r="WEV113" i="65" s="1"/>
  <c r="WEV117" i="65" s="1"/>
  <c r="WEV118" i="65" s="1"/>
  <c r="WIV112" i="65"/>
  <c r="WIV113" i="65" s="1"/>
  <c r="WIV117" i="65" s="1"/>
  <c r="WIV118" i="65" s="1"/>
  <c r="WLH112" i="65"/>
  <c r="WLH113" i="65" s="1"/>
  <c r="WLH117" i="65" s="1"/>
  <c r="WLH118" i="65" s="1"/>
  <c r="WNT112" i="65"/>
  <c r="WNT113" i="65" s="1"/>
  <c r="WNT117" i="65" s="1"/>
  <c r="WNT118" i="65" s="1"/>
  <c r="WQF112" i="65"/>
  <c r="WQF113" i="65" s="1"/>
  <c r="WQF117" i="65" s="1"/>
  <c r="WQF118" i="65" s="1"/>
  <c r="WSR112" i="65"/>
  <c r="WSR113" i="65" s="1"/>
  <c r="WSR117" i="65" s="1"/>
  <c r="WSR118" i="65" s="1"/>
  <c r="WVD112" i="65"/>
  <c r="WVD113" i="65" s="1"/>
  <c r="WVD117" i="65" s="1"/>
  <c r="WVD118" i="65" s="1"/>
  <c r="WXP112" i="65"/>
  <c r="WXP113" i="65" s="1"/>
  <c r="WXP117" i="65" s="1"/>
  <c r="WXP118" i="65" s="1"/>
  <c r="XAB112" i="65"/>
  <c r="XAB113" i="65" s="1"/>
  <c r="XAB117" i="65" s="1"/>
  <c r="XAB118" i="65" s="1"/>
  <c r="XCN112" i="65"/>
  <c r="XCN113" i="65" s="1"/>
  <c r="XCN117" i="65" s="1"/>
  <c r="XCN118" i="65" s="1"/>
  <c r="XEZ112" i="65"/>
  <c r="XEZ113" i="65" s="1"/>
  <c r="XEZ117" i="65" s="1"/>
  <c r="XEZ118" i="65" s="1"/>
  <c r="SWI112" i="65"/>
  <c r="SWI113" i="65" s="1"/>
  <c r="SWI117" i="65" s="1"/>
  <c r="SWI118" i="65" s="1"/>
  <c r="TRH112" i="65"/>
  <c r="TRH113" i="65" s="1"/>
  <c r="TRH117" i="65" s="1"/>
  <c r="TRH118" i="65" s="1"/>
  <c r="UKZ112" i="65"/>
  <c r="UKZ113" i="65" s="1"/>
  <c r="UKZ117" i="65" s="1"/>
  <c r="UKZ118" i="65" s="1"/>
  <c r="UYU112" i="65"/>
  <c r="UYU113" i="65" s="1"/>
  <c r="UYU117" i="65" s="1"/>
  <c r="UYU118" i="65" s="1"/>
  <c r="VAM112" i="65"/>
  <c r="VAM113" i="65" s="1"/>
  <c r="VAM117" i="65" s="1"/>
  <c r="VAM118" i="65" s="1"/>
  <c r="TEN112" i="65"/>
  <c r="TEN113" i="65" s="1"/>
  <c r="TEN117" i="65" s="1"/>
  <c r="TEN118" i="65" s="1"/>
  <c r="UDL112" i="65"/>
  <c r="UDL113" i="65" s="1"/>
  <c r="UDL117" i="65" s="1"/>
  <c r="UDL118" i="65" s="1"/>
  <c r="UXD112" i="65"/>
  <c r="UXD113" i="65" s="1"/>
  <c r="UXD117" i="65" s="1"/>
  <c r="UXD118" i="65" s="1"/>
  <c r="VQV112" i="65"/>
  <c r="VQV113" i="65" s="1"/>
  <c r="VQV117" i="65" s="1"/>
  <c r="VQV118" i="65" s="1"/>
  <c r="LBB112" i="65"/>
  <c r="LBB113" i="65" s="1"/>
  <c r="LBB117" i="65" s="1"/>
  <c r="LBB118" i="65" s="1"/>
  <c r="SPJ112" i="65"/>
  <c r="SPJ113" i="65" s="1"/>
  <c r="SPJ117" i="65" s="1"/>
  <c r="SPJ118" i="65" s="1"/>
  <c r="TDY112" i="65"/>
  <c r="TDY113" i="65" s="1"/>
  <c r="TDY117" i="65" s="1"/>
  <c r="TDY118" i="65" s="1"/>
  <c r="TLA112" i="65"/>
  <c r="TLA113" i="65" s="1"/>
  <c r="TLA117" i="65" s="1"/>
  <c r="TLA118" i="65" s="1"/>
  <c r="TQO112" i="65"/>
  <c r="TQO113" i="65" s="1"/>
  <c r="TQO117" i="65" s="1"/>
  <c r="TQO118" i="65" s="1"/>
  <c r="TXQ112" i="65"/>
  <c r="TXQ113" i="65" s="1"/>
  <c r="TXQ117" i="65" s="1"/>
  <c r="TXQ118" i="65" s="1"/>
  <c r="UES112" i="65"/>
  <c r="UES113" i="65" s="1"/>
  <c r="UES117" i="65" s="1"/>
  <c r="UES118" i="65" s="1"/>
  <c r="UKG112" i="65"/>
  <c r="UKG113" i="65" s="1"/>
  <c r="UKG117" i="65" s="1"/>
  <c r="UKG118" i="65" s="1"/>
  <c r="URI112" i="65"/>
  <c r="URI113" i="65" s="1"/>
  <c r="URI117" i="65" s="1"/>
  <c r="URI118" i="65" s="1"/>
  <c r="UYK112" i="65"/>
  <c r="UYK113" i="65" s="1"/>
  <c r="UYK117" i="65" s="1"/>
  <c r="UYK118" i="65" s="1"/>
  <c r="VDY112" i="65"/>
  <c r="VDY113" i="65" s="1"/>
  <c r="VDY117" i="65" s="1"/>
  <c r="VDY118" i="65" s="1"/>
  <c r="VLA112" i="65"/>
  <c r="VLA113" i="65" s="1"/>
  <c r="VLA117" i="65" s="1"/>
  <c r="VLA118" i="65" s="1"/>
  <c r="VSC112" i="65"/>
  <c r="VSC113" i="65" s="1"/>
  <c r="VSC117" i="65" s="1"/>
  <c r="VSC118" i="65" s="1"/>
  <c r="VXQ112" i="65"/>
  <c r="VXQ113" i="65" s="1"/>
  <c r="VXQ117" i="65" s="1"/>
  <c r="VXQ118" i="65" s="1"/>
  <c r="WES112" i="65"/>
  <c r="WES113" i="65" s="1"/>
  <c r="WES117" i="65" s="1"/>
  <c r="WES118" i="65" s="1"/>
  <c r="POT112" i="65"/>
  <c r="POT113" i="65" s="1"/>
  <c r="POT117" i="65" s="1"/>
  <c r="POT118" i="65" s="1"/>
  <c r="RFA112" i="65"/>
  <c r="RFA113" i="65" s="1"/>
  <c r="RFA117" i="65" s="1"/>
  <c r="RFA118" i="65" s="1"/>
  <c r="SLC112" i="65"/>
  <c r="SLC113" i="65" s="1"/>
  <c r="SLC117" i="65" s="1"/>
  <c r="SLC118" i="65" s="1"/>
  <c r="SUY112" i="65"/>
  <c r="SUY113" i="65" s="1"/>
  <c r="SUY117" i="65" s="1"/>
  <c r="SUY118" i="65" s="1"/>
  <c r="TBV112" i="65"/>
  <c r="TBV113" i="65" s="1"/>
  <c r="TBV117" i="65" s="1"/>
  <c r="TBV118" i="65" s="1"/>
  <c r="TGT112" i="65"/>
  <c r="TGT113" i="65" s="1"/>
  <c r="TGT117" i="65" s="1"/>
  <c r="TGT118" i="65" s="1"/>
  <c r="TLR112" i="65"/>
  <c r="TLR113" i="65" s="1"/>
  <c r="TLR117" i="65" s="1"/>
  <c r="TLR118" i="65" s="1"/>
  <c r="TQP112" i="65"/>
  <c r="TQP113" i="65" s="1"/>
  <c r="TQP117" i="65" s="1"/>
  <c r="TQP118" i="65" s="1"/>
  <c r="TVN112" i="65"/>
  <c r="TVN113" i="65" s="1"/>
  <c r="TVN117" i="65" s="1"/>
  <c r="TVN118" i="65" s="1"/>
  <c r="UAL112" i="65"/>
  <c r="UAL113" i="65" s="1"/>
  <c r="UAL117" i="65" s="1"/>
  <c r="UAL118" i="65" s="1"/>
  <c r="UFJ112" i="65"/>
  <c r="UFJ113" i="65" s="1"/>
  <c r="UFJ117" i="65" s="1"/>
  <c r="UFJ118" i="65" s="1"/>
  <c r="UKH112" i="65"/>
  <c r="UKH113" i="65" s="1"/>
  <c r="UKH117" i="65" s="1"/>
  <c r="UKH118" i="65" s="1"/>
  <c r="UPF112" i="65"/>
  <c r="UPF113" i="65" s="1"/>
  <c r="UPF117" i="65" s="1"/>
  <c r="UPF118" i="65" s="1"/>
  <c r="UUD112" i="65"/>
  <c r="UUD113" i="65" s="1"/>
  <c r="UUD117" i="65" s="1"/>
  <c r="UUD118" i="65" s="1"/>
  <c r="UZB112" i="65"/>
  <c r="UZB113" i="65" s="1"/>
  <c r="UZB117" i="65" s="1"/>
  <c r="UZB118" i="65" s="1"/>
  <c r="VDZ112" i="65"/>
  <c r="VDZ113" i="65" s="1"/>
  <c r="VDZ117" i="65" s="1"/>
  <c r="VDZ118" i="65" s="1"/>
  <c r="VIX112" i="65"/>
  <c r="VIX113" i="65" s="1"/>
  <c r="VIX117" i="65" s="1"/>
  <c r="VIX118" i="65" s="1"/>
  <c r="VNV112" i="65"/>
  <c r="VNV113" i="65" s="1"/>
  <c r="VNV117" i="65" s="1"/>
  <c r="VNV118" i="65" s="1"/>
  <c r="VST112" i="65"/>
  <c r="VST113" i="65" s="1"/>
  <c r="VST117" i="65" s="1"/>
  <c r="VST118" i="65" s="1"/>
  <c r="VXR112" i="65"/>
  <c r="VXR113" i="65" s="1"/>
  <c r="VXR117" i="65" s="1"/>
  <c r="VXR118" i="65" s="1"/>
  <c r="WCP112" i="65"/>
  <c r="WCP113" i="65" s="1"/>
  <c r="WCP117" i="65" s="1"/>
  <c r="WCP118" i="65" s="1"/>
  <c r="NZT112" i="65"/>
  <c r="NZT113" i="65" s="1"/>
  <c r="NZT117" i="65" s="1"/>
  <c r="NZT118" i="65" s="1"/>
  <c r="QTA112" i="65"/>
  <c r="QTA113" i="65" s="1"/>
  <c r="QTA117" i="65" s="1"/>
  <c r="QTA118" i="65" s="1"/>
  <c r="SGK112" i="65"/>
  <c r="SGK113" i="65" s="1"/>
  <c r="SGK117" i="65" s="1"/>
  <c r="SGK118" i="65" s="1"/>
  <c r="SSA112" i="65"/>
  <c r="SSA113" i="65" s="1"/>
  <c r="SSA117" i="65" s="1"/>
  <c r="SSA118" i="65" s="1"/>
  <c r="SYT112" i="65"/>
  <c r="SYT113" i="65" s="1"/>
  <c r="SYT117" i="65" s="1"/>
  <c r="SYT118" i="65" s="1"/>
  <c r="TCE112" i="65"/>
  <c r="TCE113" i="65" s="1"/>
  <c r="TCE117" i="65" s="1"/>
  <c r="TCE118" i="65" s="1"/>
  <c r="TFG112" i="65"/>
  <c r="TFG113" i="65" s="1"/>
  <c r="TFG117" i="65" s="1"/>
  <c r="TFG118" i="65" s="1"/>
  <c r="TIY112" i="65"/>
  <c r="TIY113" i="65" s="1"/>
  <c r="TIY117" i="65" s="1"/>
  <c r="TIY118" i="65" s="1"/>
  <c r="TMA112" i="65"/>
  <c r="TMA113" i="65" s="1"/>
  <c r="TMA117" i="65" s="1"/>
  <c r="TMA118" i="65" s="1"/>
  <c r="TPC112" i="65"/>
  <c r="TPC113" i="65" s="1"/>
  <c r="TPC117" i="65" s="1"/>
  <c r="TPC118" i="65" s="1"/>
  <c r="TRO112" i="65"/>
  <c r="TRO113" i="65" s="1"/>
  <c r="TRO117" i="65" s="1"/>
  <c r="TRO118" i="65" s="1"/>
  <c r="TUA112" i="65"/>
  <c r="TUA113" i="65" s="1"/>
  <c r="TUA117" i="65" s="1"/>
  <c r="TUA118" i="65" s="1"/>
  <c r="TWM112" i="65"/>
  <c r="TWM113" i="65" s="1"/>
  <c r="TWM117" i="65" s="1"/>
  <c r="TWM118" i="65" s="1"/>
  <c r="TYY112" i="65"/>
  <c r="TYY113" i="65" s="1"/>
  <c r="TYY117" i="65" s="1"/>
  <c r="TYY118" i="65" s="1"/>
  <c r="UBK112" i="65"/>
  <c r="UBK113" i="65" s="1"/>
  <c r="UBK117" i="65" s="1"/>
  <c r="UBK118" i="65" s="1"/>
  <c r="UDW112" i="65"/>
  <c r="UDW113" i="65" s="1"/>
  <c r="UDW117" i="65" s="1"/>
  <c r="UDW118" i="65" s="1"/>
  <c r="UGI112" i="65"/>
  <c r="UGI113" i="65" s="1"/>
  <c r="UGI117" i="65" s="1"/>
  <c r="UGI118" i="65" s="1"/>
  <c r="UIU112" i="65"/>
  <c r="UIU113" i="65" s="1"/>
  <c r="UIU117" i="65" s="1"/>
  <c r="UIU118" i="65" s="1"/>
  <c r="ULG112" i="65"/>
  <c r="ULG113" i="65" s="1"/>
  <c r="ULG117" i="65" s="1"/>
  <c r="ULG118" i="65" s="1"/>
  <c r="UNS112" i="65"/>
  <c r="UNS113" i="65" s="1"/>
  <c r="UNS117" i="65" s="1"/>
  <c r="UNS118" i="65" s="1"/>
  <c r="UQE112" i="65"/>
  <c r="UQE113" i="65" s="1"/>
  <c r="UQE117" i="65" s="1"/>
  <c r="UQE118" i="65" s="1"/>
  <c r="USQ112" i="65"/>
  <c r="USQ113" i="65" s="1"/>
  <c r="USQ117" i="65" s="1"/>
  <c r="USQ118" i="65" s="1"/>
  <c r="SVU112" i="65"/>
  <c r="SVU113" i="65" s="1"/>
  <c r="SVU117" i="65" s="1"/>
  <c r="SVU118" i="65" s="1"/>
  <c r="TQZ112" i="65"/>
  <c r="TQZ113" i="65" s="1"/>
  <c r="TQZ117" i="65" s="1"/>
  <c r="TQZ118" i="65" s="1"/>
  <c r="UKR112" i="65"/>
  <c r="UKR113" i="65" s="1"/>
  <c r="UKR117" i="65" s="1"/>
  <c r="UKR118" i="65" s="1"/>
  <c r="UYN112" i="65"/>
  <c r="UYN113" i="65" s="1"/>
  <c r="UYN117" i="65" s="1"/>
  <c r="UYN118" i="65" s="1"/>
  <c r="VIJ112" i="65"/>
  <c r="VIJ113" i="65" s="1"/>
  <c r="VIJ117" i="65" s="1"/>
  <c r="VIJ118" i="65" s="1"/>
  <c r="VSF112" i="65"/>
  <c r="VSF113" i="65" s="1"/>
  <c r="VSF117" i="65" s="1"/>
  <c r="VSF118" i="65" s="1"/>
  <c r="VZB112" i="65"/>
  <c r="VZB113" i="65" s="1"/>
  <c r="VZB117" i="65" s="1"/>
  <c r="VZB118" i="65" s="1"/>
  <c r="WFS112" i="65"/>
  <c r="WFS113" i="65" s="1"/>
  <c r="WFS117" i="65" s="1"/>
  <c r="WFS118" i="65" s="1"/>
  <c r="WJD112" i="65"/>
  <c r="WJD113" i="65" s="1"/>
  <c r="WJD117" i="65" s="1"/>
  <c r="WJD118" i="65" s="1"/>
  <c r="WLP112" i="65"/>
  <c r="WLP113" i="65" s="1"/>
  <c r="WLP117" i="65" s="1"/>
  <c r="WLP118" i="65" s="1"/>
  <c r="WOB112" i="65"/>
  <c r="WOB113" i="65" s="1"/>
  <c r="WOB117" i="65" s="1"/>
  <c r="WOB118" i="65" s="1"/>
  <c r="WQN112" i="65"/>
  <c r="WQN113" i="65" s="1"/>
  <c r="WQN117" i="65" s="1"/>
  <c r="WQN118" i="65" s="1"/>
  <c r="WSZ112" i="65"/>
  <c r="WSZ113" i="65" s="1"/>
  <c r="WSZ117" i="65" s="1"/>
  <c r="WSZ118" i="65" s="1"/>
  <c r="WVL112" i="65"/>
  <c r="WVL113" i="65" s="1"/>
  <c r="WVL117" i="65" s="1"/>
  <c r="WVL118" i="65" s="1"/>
  <c r="WXX112" i="65"/>
  <c r="WXX113" i="65" s="1"/>
  <c r="WXX117" i="65" s="1"/>
  <c r="WXX118" i="65" s="1"/>
  <c r="XAJ112" i="65"/>
  <c r="XAJ113" i="65" s="1"/>
  <c r="XAJ117" i="65" s="1"/>
  <c r="XAJ118" i="65" s="1"/>
  <c r="XCV112" i="65"/>
  <c r="XCV113" i="65" s="1"/>
  <c r="XCV117" i="65" s="1"/>
  <c r="XCV118" i="65" s="1"/>
  <c r="NIN112" i="65"/>
  <c r="NIN113" i="65" s="1"/>
  <c r="NIN117" i="65" s="1"/>
  <c r="NIN118" i="65" s="1"/>
  <c r="TAB112" i="65"/>
  <c r="TAB113" i="65" s="1"/>
  <c r="TAB117" i="65" s="1"/>
  <c r="TAB118" i="65" s="1"/>
  <c r="TTT112" i="65"/>
  <c r="TTT113" i="65" s="1"/>
  <c r="TTT117" i="65" s="1"/>
  <c r="TTT118" i="65" s="1"/>
  <c r="UNL112" i="65"/>
  <c r="UNL113" i="65" s="1"/>
  <c r="UNL117" i="65" s="1"/>
  <c r="UNL118" i="65" s="1"/>
  <c r="VAA112" i="65"/>
  <c r="VAA113" i="65" s="1"/>
  <c r="VAA117" i="65" s="1"/>
  <c r="VAA118" i="65" s="1"/>
  <c r="UIJ112" i="65"/>
  <c r="UIJ113" i="65" s="1"/>
  <c r="UIJ117" i="65" s="1"/>
  <c r="UIJ118" i="65" s="1"/>
  <c r="SUH112" i="65"/>
  <c r="SUH113" i="65" s="1"/>
  <c r="SUH117" i="65" s="1"/>
  <c r="SUH118" i="65" s="1"/>
  <c r="TZU112" i="65"/>
  <c r="TZU113" i="65" s="1"/>
  <c r="TZU117" i="65" s="1"/>
  <c r="TZU118" i="65" s="1"/>
  <c r="UZA112" i="65"/>
  <c r="UZA113" i="65" s="1"/>
  <c r="UZA117" i="65" s="1"/>
  <c r="UZA118" i="65" s="1"/>
  <c r="VZU112" i="65"/>
  <c r="VZU113" i="65" s="1"/>
  <c r="VZU117" i="65" s="1"/>
  <c r="VZU118" i="65" s="1"/>
  <c r="SNO112" i="65"/>
  <c r="SNO113" i="65" s="1"/>
  <c r="SNO117" i="65" s="1"/>
  <c r="SNO118" i="65" s="1"/>
  <c r="TMX112" i="65"/>
  <c r="TMX113" i="65" s="1"/>
  <c r="TMX117" i="65" s="1"/>
  <c r="TMX118" i="65" s="1"/>
  <c r="UGP112" i="65"/>
  <c r="UGP113" i="65" s="1"/>
  <c r="UGP117" i="65" s="1"/>
  <c r="UGP118" i="65" s="1"/>
  <c r="VAH112" i="65"/>
  <c r="VAH113" i="65" s="1"/>
  <c r="VAH117" i="65" s="1"/>
  <c r="VAH118" i="65" s="1"/>
  <c r="VTZ112" i="65"/>
  <c r="VTZ113" i="65" s="1"/>
  <c r="VTZ117" i="65" s="1"/>
  <c r="VTZ118" i="65" s="1"/>
  <c r="RCW112" i="65"/>
  <c r="RCW113" i="65" s="1"/>
  <c r="RCW117" i="65" s="1"/>
  <c r="RCW118" i="65" s="1"/>
  <c r="TCU112" i="65"/>
  <c r="TCU113" i="65" s="1"/>
  <c r="TCU117" i="65" s="1"/>
  <c r="TCU118" i="65" s="1"/>
  <c r="TPS112" i="65"/>
  <c r="TPS113" i="65" s="1"/>
  <c r="TPS117" i="65" s="1"/>
  <c r="TPS118" i="65" s="1"/>
  <c r="TZO112" i="65"/>
  <c r="TZO113" i="65" s="1"/>
  <c r="TZO117" i="65" s="1"/>
  <c r="TZO118" i="65" s="1"/>
  <c r="UJK112" i="65"/>
  <c r="UJK113" i="65" s="1"/>
  <c r="UJK117" i="65" s="1"/>
  <c r="UJK118" i="65" s="1"/>
  <c r="PTD112" i="65"/>
  <c r="PTD113" i="65" s="1"/>
  <c r="PTD117" i="65" s="1"/>
  <c r="PTD118" i="65" s="1"/>
  <c r="VAZ112" i="65"/>
  <c r="VAZ113" i="65" s="1"/>
  <c r="VAZ117" i="65" s="1"/>
  <c r="VAZ118" i="65" s="1"/>
  <c r="WHF112" i="65"/>
  <c r="WHF113" i="65" s="1"/>
  <c r="WHF117" i="65" s="1"/>
  <c r="WHF118" i="65" s="1"/>
  <c r="WRD112" i="65"/>
  <c r="WRD113" i="65" s="1"/>
  <c r="WRD117" i="65" s="1"/>
  <c r="WRD118" i="65" s="1"/>
  <c r="XAZ112" i="65"/>
  <c r="XAZ113" i="65" s="1"/>
  <c r="XAZ117" i="65" s="1"/>
  <c r="XAZ118" i="65" s="1"/>
  <c r="TYR112" i="65"/>
  <c r="TYR113" i="65" s="1"/>
  <c r="TYR117" i="65" s="1"/>
  <c r="TYR118" i="65" s="1"/>
  <c r="VLC112" i="65"/>
  <c r="VLC113" i="65" s="1"/>
  <c r="VLC117" i="65" s="1"/>
  <c r="VLC118" i="65" s="1"/>
  <c r="VUI112" i="65"/>
  <c r="VUI113" i="65" s="1"/>
  <c r="VUI117" i="65" s="1"/>
  <c r="VUI118" i="65" s="1"/>
  <c r="WAV112" i="65"/>
  <c r="WAV113" i="65" s="1"/>
  <c r="WAV117" i="65" s="1"/>
  <c r="WAV118" i="65" s="1"/>
  <c r="WHG112" i="65"/>
  <c r="WHG113" i="65" s="1"/>
  <c r="WHG117" i="65" s="1"/>
  <c r="WHG118" i="65" s="1"/>
  <c r="WJU112" i="65"/>
  <c r="WJU113" i="65" s="1"/>
  <c r="WJU117" i="65" s="1"/>
  <c r="WJU118" i="65" s="1"/>
  <c r="WMG112" i="65"/>
  <c r="WMG113" i="65" s="1"/>
  <c r="WMG117" i="65" s="1"/>
  <c r="WMG118" i="65" s="1"/>
  <c r="WOS112" i="65"/>
  <c r="WOS113" i="65" s="1"/>
  <c r="WOS117" i="65" s="1"/>
  <c r="WOS118" i="65" s="1"/>
  <c r="WRE112" i="65"/>
  <c r="WRE113" i="65" s="1"/>
  <c r="WRE117" i="65" s="1"/>
  <c r="WRE118" i="65" s="1"/>
  <c r="WTQ112" i="65"/>
  <c r="WTQ113" i="65" s="1"/>
  <c r="WTQ117" i="65" s="1"/>
  <c r="WTQ118" i="65" s="1"/>
  <c r="WWC112" i="65"/>
  <c r="WWC113" i="65" s="1"/>
  <c r="WWC117" i="65" s="1"/>
  <c r="WWC118" i="65" s="1"/>
  <c r="WYO112" i="65"/>
  <c r="WYO113" i="65" s="1"/>
  <c r="WYO117" i="65" s="1"/>
  <c r="WYO118" i="65" s="1"/>
  <c r="XBA112" i="65"/>
  <c r="XBA113" i="65" s="1"/>
  <c r="XBA117" i="65" s="1"/>
  <c r="XBA118" i="65" s="1"/>
  <c r="XDM112" i="65"/>
  <c r="XDM113" i="65" s="1"/>
  <c r="XDM117" i="65" s="1"/>
  <c r="XDM118" i="65" s="1"/>
  <c r="QTI112" i="65"/>
  <c r="QTI113" i="65" s="1"/>
  <c r="QTI117" i="65" s="1"/>
  <c r="QTI118" i="65" s="1"/>
  <c r="TFH112" i="65"/>
  <c r="TFH113" i="65" s="1"/>
  <c r="TFH117" i="65" s="1"/>
  <c r="TFH118" i="65" s="1"/>
  <c r="TYZ112" i="65"/>
  <c r="TYZ113" i="65" s="1"/>
  <c r="TYZ117" i="65" s="1"/>
  <c r="TYZ118" i="65" s="1"/>
  <c r="USR112" i="65"/>
  <c r="USR113" i="65" s="1"/>
  <c r="USR117" i="65" s="1"/>
  <c r="USR118" i="65" s="1"/>
  <c r="VCN112" i="65"/>
  <c r="VCN113" i="65" s="1"/>
  <c r="VCN117" i="65" s="1"/>
  <c r="VCN118" i="65" s="1"/>
  <c r="VMJ112" i="65"/>
  <c r="VMJ113" i="65" s="1"/>
  <c r="VMJ117" i="65" s="1"/>
  <c r="VMJ118" i="65" s="1"/>
  <c r="VVG112" i="65"/>
  <c r="VVG113" i="65" s="1"/>
  <c r="VVG117" i="65" s="1"/>
  <c r="VVG118" i="65" s="1"/>
  <c r="WBT112" i="65"/>
  <c r="WBT113" i="65" s="1"/>
  <c r="WBT117" i="65" s="1"/>
  <c r="WBT118" i="65" s="1"/>
  <c r="WHR112" i="65"/>
  <c r="WHR113" i="65" s="1"/>
  <c r="WHR117" i="65" s="1"/>
  <c r="WHR118" i="65" s="1"/>
  <c r="WKD112" i="65"/>
  <c r="WKD113" i="65" s="1"/>
  <c r="WKD117" i="65" s="1"/>
  <c r="WKD118" i="65" s="1"/>
  <c r="WMP112" i="65"/>
  <c r="WMP113" i="65" s="1"/>
  <c r="WMP117" i="65" s="1"/>
  <c r="WMP118" i="65" s="1"/>
  <c r="WPB112" i="65"/>
  <c r="WPB113" i="65" s="1"/>
  <c r="WPB117" i="65" s="1"/>
  <c r="WPB118" i="65" s="1"/>
  <c r="WRN112" i="65"/>
  <c r="WRN113" i="65" s="1"/>
  <c r="WRN117" i="65" s="1"/>
  <c r="WRN118" i="65" s="1"/>
  <c r="WTZ112" i="65"/>
  <c r="WTZ113" i="65" s="1"/>
  <c r="WTZ117" i="65" s="1"/>
  <c r="WTZ118" i="65" s="1"/>
  <c r="WWL112" i="65"/>
  <c r="WWL113" i="65" s="1"/>
  <c r="WWL117" i="65" s="1"/>
  <c r="WWL118" i="65" s="1"/>
  <c r="WYX112" i="65"/>
  <c r="WYX113" i="65" s="1"/>
  <c r="WYX117" i="65" s="1"/>
  <c r="WYX118" i="65" s="1"/>
  <c r="XBJ112" i="65"/>
  <c r="XBJ113" i="65" s="1"/>
  <c r="XBJ117" i="65" s="1"/>
  <c r="XBJ118" i="65" s="1"/>
  <c r="XDV112" i="65"/>
  <c r="XDV113" i="65" s="1"/>
  <c r="XDV117" i="65" s="1"/>
  <c r="XDV118" i="65" s="1"/>
  <c r="SIG112" i="65"/>
  <c r="SIG113" i="65" s="1"/>
  <c r="SIG117" i="65" s="1"/>
  <c r="SIG118" i="65" s="1"/>
  <c r="TKN112" i="65"/>
  <c r="TKN113" i="65" s="1"/>
  <c r="TKN117" i="65" s="1"/>
  <c r="TKN118" i="65" s="1"/>
  <c r="UEF112" i="65"/>
  <c r="UEF113" i="65" s="1"/>
  <c r="UEF117" i="65" s="1"/>
  <c r="UEF118" i="65" s="1"/>
  <c r="UVK112" i="65"/>
  <c r="UVK113" i="65" s="1"/>
  <c r="UVK117" i="65" s="1"/>
  <c r="UVK118" i="65" s="1"/>
  <c r="VFG112" i="65"/>
  <c r="VFG113" i="65" s="1"/>
  <c r="VFG117" i="65" s="1"/>
  <c r="VFG118" i="65" s="1"/>
  <c r="VPC112" i="65"/>
  <c r="VPC113" i="65" s="1"/>
  <c r="VPC117" i="65" s="1"/>
  <c r="VPC118" i="65" s="1"/>
  <c r="VWX112" i="65"/>
  <c r="VWX113" i="65" s="1"/>
  <c r="VWX117" i="65" s="1"/>
  <c r="VWX118" i="65" s="1"/>
  <c r="WDO112" i="65"/>
  <c r="WDO113" i="65" s="1"/>
  <c r="WDO117" i="65" s="1"/>
  <c r="WDO118" i="65" s="1"/>
  <c r="WII112" i="65"/>
  <c r="WII113" i="65" s="1"/>
  <c r="WII117" i="65" s="1"/>
  <c r="WII118" i="65" s="1"/>
  <c r="WKU112" i="65"/>
  <c r="WKU113" i="65" s="1"/>
  <c r="WKU117" i="65" s="1"/>
  <c r="WKU118" i="65" s="1"/>
  <c r="WNG112" i="65"/>
  <c r="WNG113" i="65" s="1"/>
  <c r="WNG117" i="65" s="1"/>
  <c r="WNG118" i="65" s="1"/>
  <c r="WPS112" i="65"/>
  <c r="WPS113" i="65" s="1"/>
  <c r="WPS117" i="65" s="1"/>
  <c r="WPS118" i="65" s="1"/>
  <c r="WSE112" i="65"/>
  <c r="WSE113" i="65" s="1"/>
  <c r="WSE117" i="65" s="1"/>
  <c r="WSE118" i="65" s="1"/>
  <c r="WUQ112" i="65"/>
  <c r="WUQ113" i="65" s="1"/>
  <c r="WUQ117" i="65" s="1"/>
  <c r="WUQ118" i="65" s="1"/>
  <c r="WXC112" i="65"/>
  <c r="WXC113" i="65" s="1"/>
  <c r="WXC117" i="65" s="1"/>
  <c r="WXC118" i="65" s="1"/>
  <c r="WZO112" i="65"/>
  <c r="WZO113" i="65" s="1"/>
  <c r="WZO117" i="65" s="1"/>
  <c r="WZO118" i="65" s="1"/>
  <c r="XCA112" i="65"/>
  <c r="XCA113" i="65" s="1"/>
  <c r="XCA117" i="65" s="1"/>
  <c r="XCA118" i="65" s="1"/>
  <c r="XEM112" i="65"/>
  <c r="XEM113" i="65" s="1"/>
  <c r="XEM117" i="65" s="1"/>
  <c r="XEM118" i="65" s="1"/>
  <c r="STI112" i="65"/>
  <c r="STI113" i="65" s="1"/>
  <c r="STI117" i="65" s="1"/>
  <c r="STI118" i="65" s="1"/>
  <c r="TPT112" i="65"/>
  <c r="TPT113" i="65" s="1"/>
  <c r="TPT117" i="65" s="1"/>
  <c r="TPT118" i="65" s="1"/>
  <c r="UJL112" i="65"/>
  <c r="UJL113" i="65" s="1"/>
  <c r="UJL117" i="65" s="1"/>
  <c r="UJL118" i="65" s="1"/>
  <c r="UXX112" i="65"/>
  <c r="UXX113" i="65" s="1"/>
  <c r="UXX117" i="65" s="1"/>
  <c r="UXX118" i="65" s="1"/>
  <c r="VHT112" i="65"/>
  <c r="VHT113" i="65" s="1"/>
  <c r="VHT117" i="65" s="1"/>
  <c r="VHT118" i="65" s="1"/>
  <c r="VRP112" i="65"/>
  <c r="VRP113" i="65" s="1"/>
  <c r="VRP117" i="65" s="1"/>
  <c r="VRP118" i="65" s="1"/>
  <c r="VYR112" i="65"/>
  <c r="VYR113" i="65" s="1"/>
  <c r="VYR117" i="65" s="1"/>
  <c r="VYR118" i="65" s="1"/>
  <c r="WFF112" i="65"/>
  <c r="WFF113" i="65" s="1"/>
  <c r="WFF117" i="65" s="1"/>
  <c r="WFF118" i="65" s="1"/>
  <c r="WIZ112" i="65"/>
  <c r="WIZ113" i="65" s="1"/>
  <c r="WIZ117" i="65" s="1"/>
  <c r="WIZ118" i="65" s="1"/>
  <c r="WLL112" i="65"/>
  <c r="WLL113" i="65" s="1"/>
  <c r="WLL117" i="65" s="1"/>
  <c r="WLL118" i="65" s="1"/>
  <c r="WNX112" i="65"/>
  <c r="WNX113" i="65" s="1"/>
  <c r="WNX117" i="65" s="1"/>
  <c r="WNX118" i="65" s="1"/>
  <c r="WQJ112" i="65"/>
  <c r="WQJ113" i="65" s="1"/>
  <c r="WQJ117" i="65" s="1"/>
  <c r="WQJ118" i="65" s="1"/>
  <c r="WSV112" i="65"/>
  <c r="WSV113" i="65" s="1"/>
  <c r="WSV117" i="65" s="1"/>
  <c r="WSV118" i="65" s="1"/>
  <c r="WVH112" i="65"/>
  <c r="WVH113" i="65" s="1"/>
  <c r="WVH117" i="65" s="1"/>
  <c r="WVH118" i="65" s="1"/>
  <c r="WXT112" i="65"/>
  <c r="WXT113" i="65" s="1"/>
  <c r="WXT117" i="65" s="1"/>
  <c r="WXT118" i="65" s="1"/>
  <c r="XAF112" i="65"/>
  <c r="XAF113" i="65" s="1"/>
  <c r="XAF117" i="65" s="1"/>
  <c r="XAF118" i="65" s="1"/>
  <c r="XCR112" i="65"/>
  <c r="XCR113" i="65" s="1"/>
  <c r="XCR117" i="65" s="1"/>
  <c r="XCR118" i="65" s="1"/>
  <c r="PDI112" i="65"/>
  <c r="PDI113" i="65" s="1"/>
  <c r="PDI117" i="65" s="1"/>
  <c r="PDI118" i="65" s="1"/>
  <c r="TBH112" i="65"/>
  <c r="TBH113" i="65" s="1"/>
  <c r="TBH117" i="65" s="1"/>
  <c r="TBH118" i="65" s="1"/>
  <c r="TUZ112" i="65"/>
  <c r="TUZ113" i="65" s="1"/>
  <c r="TUZ117" i="65" s="1"/>
  <c r="TUZ118" i="65" s="1"/>
  <c r="UOR112" i="65"/>
  <c r="UOR113" i="65" s="1"/>
  <c r="UOR117" i="65" s="1"/>
  <c r="UOR118" i="65" s="1"/>
  <c r="VAQ112" i="65"/>
  <c r="VAQ113" i="65" s="1"/>
  <c r="VAQ117" i="65" s="1"/>
  <c r="VAQ118" i="65" s="1"/>
  <c r="VKM112" i="65"/>
  <c r="VKM113" i="65" s="1"/>
  <c r="VKM117" i="65" s="1"/>
  <c r="VKM118" i="65" s="1"/>
  <c r="VTV112" i="65"/>
  <c r="VTV113" i="65" s="1"/>
  <c r="VTV117" i="65" s="1"/>
  <c r="VTV118" i="65" s="1"/>
  <c r="WAM112" i="65"/>
  <c r="WAM113" i="65" s="1"/>
  <c r="WAM117" i="65" s="1"/>
  <c r="WAM118" i="65" s="1"/>
  <c r="WGY112" i="65"/>
  <c r="WGY113" i="65" s="1"/>
  <c r="WGY117" i="65" s="1"/>
  <c r="WGY118" i="65" s="1"/>
  <c r="WJQ112" i="65"/>
  <c r="WJQ113" i="65" s="1"/>
  <c r="WJQ117" i="65" s="1"/>
  <c r="WJQ118" i="65" s="1"/>
  <c r="WMC112" i="65"/>
  <c r="WMC113" i="65" s="1"/>
  <c r="WMC117" i="65" s="1"/>
  <c r="WMC118" i="65" s="1"/>
  <c r="WOO112" i="65"/>
  <c r="WOO113" i="65" s="1"/>
  <c r="WOO117" i="65" s="1"/>
  <c r="WOO118" i="65" s="1"/>
  <c r="WRA112" i="65"/>
  <c r="WRA113" i="65" s="1"/>
  <c r="WRA117" i="65" s="1"/>
  <c r="WRA118" i="65" s="1"/>
  <c r="WTM112" i="65"/>
  <c r="WTM113" i="65" s="1"/>
  <c r="WTM117" i="65" s="1"/>
  <c r="WTM118" i="65" s="1"/>
  <c r="WVY112" i="65"/>
  <c r="WVY113" i="65" s="1"/>
  <c r="WVY117" i="65" s="1"/>
  <c r="WVY118" i="65" s="1"/>
  <c r="WYK112" i="65"/>
  <c r="WYK113" i="65" s="1"/>
  <c r="WYK117" i="65" s="1"/>
  <c r="WYK118" i="65" s="1"/>
  <c r="XAW112" i="65"/>
  <c r="XAW113" i="65" s="1"/>
  <c r="XAW117" i="65" s="1"/>
  <c r="XAW118" i="65" s="1"/>
  <c r="XDI112" i="65"/>
  <c r="XDI113" i="65" s="1"/>
  <c r="XDI117" i="65" s="1"/>
  <c r="XDI118" i="65" s="1"/>
  <c r="RFQ112" i="65"/>
  <c r="RFQ113" i="65" s="1"/>
  <c r="RFQ117" i="65" s="1"/>
  <c r="RFQ118" i="65" s="1"/>
  <c r="TGV112" i="65"/>
  <c r="TGV113" i="65" s="1"/>
  <c r="TGV117" i="65" s="1"/>
  <c r="TGV118" i="65" s="1"/>
  <c r="UAN112" i="65"/>
  <c r="UAN113" i="65" s="1"/>
  <c r="UAN117" i="65" s="1"/>
  <c r="UAN118" i="65" s="1"/>
  <c r="UTO112" i="65"/>
  <c r="UTO113" i="65" s="1"/>
  <c r="UTO117" i="65" s="1"/>
  <c r="UTO118" i="65" s="1"/>
  <c r="VDK112" i="65"/>
  <c r="VDK113" i="65" s="1"/>
  <c r="VDK117" i="65" s="1"/>
  <c r="VDK118" i="65" s="1"/>
  <c r="VNG112" i="65"/>
  <c r="VNG113" i="65" s="1"/>
  <c r="VNG117" i="65" s="1"/>
  <c r="VNG118" i="65" s="1"/>
  <c r="VVR112" i="65"/>
  <c r="VVR113" i="65" s="1"/>
  <c r="VVR117" i="65" s="1"/>
  <c r="VVR118" i="65" s="1"/>
  <c r="WCI112" i="65"/>
  <c r="WCI113" i="65" s="1"/>
  <c r="WCI117" i="65" s="1"/>
  <c r="WCI118" i="65" s="1"/>
  <c r="WHW112" i="65"/>
  <c r="WHW113" i="65" s="1"/>
  <c r="WHW117" i="65" s="1"/>
  <c r="WHW118" i="65" s="1"/>
  <c r="WKI112" i="65"/>
  <c r="WKI113" i="65" s="1"/>
  <c r="WKI117" i="65" s="1"/>
  <c r="WKI118" i="65" s="1"/>
  <c r="WMU112" i="65"/>
  <c r="WMU113" i="65" s="1"/>
  <c r="WMU117" i="65" s="1"/>
  <c r="WMU118" i="65" s="1"/>
  <c r="WPG112" i="65"/>
  <c r="WPG113" i="65" s="1"/>
  <c r="WPG117" i="65" s="1"/>
  <c r="WPG118" i="65" s="1"/>
  <c r="WRS112" i="65"/>
  <c r="WRS113" i="65" s="1"/>
  <c r="WRS117" i="65" s="1"/>
  <c r="WRS118" i="65" s="1"/>
  <c r="WUE112" i="65"/>
  <c r="WUE113" i="65" s="1"/>
  <c r="WUE117" i="65" s="1"/>
  <c r="WUE118" i="65" s="1"/>
  <c r="WWQ112" i="65"/>
  <c r="WWQ113" i="65" s="1"/>
  <c r="WWQ117" i="65" s="1"/>
  <c r="WWQ118" i="65" s="1"/>
  <c r="WZC112" i="65"/>
  <c r="WZC113" i="65" s="1"/>
  <c r="WZC117" i="65" s="1"/>
  <c r="WZC118" i="65" s="1"/>
  <c r="XBO112" i="65"/>
  <c r="XBO113" i="65" s="1"/>
  <c r="XBO117" i="65" s="1"/>
  <c r="XBO118" i="65" s="1"/>
  <c r="XEA112" i="65"/>
  <c r="XEA113" i="65" s="1"/>
  <c r="XEA117" i="65" s="1"/>
  <c r="XEA118" i="65" s="1"/>
  <c r="VAR112" i="65"/>
  <c r="VAR113" i="65" s="1"/>
  <c r="VAR117" i="65" s="1"/>
  <c r="VAR118" i="65" s="1"/>
  <c r="WRB112" i="65"/>
  <c r="WRB113" i="65" s="1"/>
  <c r="WRB117" i="65" s="1"/>
  <c r="WRB118" i="65" s="1"/>
  <c r="TXT112" i="65"/>
  <c r="TXT113" i="65" s="1"/>
  <c r="TXT117" i="65" s="1"/>
  <c r="TXT118" i="65" s="1"/>
  <c r="WML112" i="65"/>
  <c r="WML113" i="65" s="1"/>
  <c r="WML117" i="65" s="1"/>
  <c r="WML118" i="65" s="1"/>
  <c r="RDE112" i="65"/>
  <c r="RDE113" i="65" s="1"/>
  <c r="RDE117" i="65" s="1"/>
  <c r="RDE118" i="65" s="1"/>
  <c r="WHV112" i="65"/>
  <c r="WHV113" i="65" s="1"/>
  <c r="WHV117" i="65" s="1"/>
  <c r="WHV118" i="65" s="1"/>
  <c r="XBN112" i="65"/>
  <c r="XBN113" i="65" s="1"/>
  <c r="XBN117" i="65" s="1"/>
  <c r="XBN118" i="65" s="1"/>
  <c r="VWM112" i="65"/>
  <c r="VWM113" i="65" s="1"/>
  <c r="VWM117" i="65" s="1"/>
  <c r="VWM118" i="65" s="1"/>
  <c r="WWX112" i="65"/>
  <c r="WWX113" i="65" s="1"/>
  <c r="WWX117" i="65" s="1"/>
  <c r="WWX118" i="65" s="1"/>
  <c r="VFP112" i="65"/>
  <c r="VFP113" i="65" s="1"/>
  <c r="VFP117" i="65" s="1"/>
  <c r="VFP118" i="65" s="1"/>
  <c r="WSH112" i="65"/>
  <c r="WSH113" i="65" s="1"/>
  <c r="WSH117" i="65" s="1"/>
  <c r="WSH118" i="65" s="1"/>
  <c r="UHP112" i="65"/>
  <c r="UHP113" i="65" s="1"/>
  <c r="UHP117" i="65" s="1"/>
  <c r="UHP118" i="65" s="1"/>
  <c r="WNR112" i="65"/>
  <c r="WNR113" i="65" s="1"/>
  <c r="WNR117" i="65" s="1"/>
  <c r="WNR118" i="65" s="1"/>
  <c r="SUO112" i="65"/>
  <c r="SUO113" i="65" s="1"/>
  <c r="SUO117" i="65" s="1"/>
  <c r="SUO118" i="65" s="1"/>
  <c r="WJB112" i="65"/>
  <c r="WJB113" i="65" s="1"/>
  <c r="WJB117" i="65" s="1"/>
  <c r="WJB118" i="65" s="1"/>
  <c r="XCT112" i="65"/>
  <c r="XCT113" i="65" s="1"/>
  <c r="XCT117" i="65" s="1"/>
  <c r="XCT118" i="65" s="1"/>
  <c r="UZL112" i="65"/>
  <c r="UZL113" i="65" s="1"/>
  <c r="UZL117" i="65" s="1"/>
  <c r="UZL118" i="65" s="1"/>
  <c r="WGI112" i="65"/>
  <c r="WGI113" i="65" s="1"/>
  <c r="WGI117" i="65" s="1"/>
  <c r="WGI118" i="65" s="1"/>
  <c r="UXT112" i="65"/>
  <c r="UXT113" i="65" s="1"/>
  <c r="UXT117" i="65" s="1"/>
  <c r="UXT118" i="65" s="1"/>
  <c r="TEG112" i="65"/>
  <c r="TEG113" i="65" s="1"/>
  <c r="TEG117" i="65" s="1"/>
  <c r="TEG118" i="65" s="1"/>
  <c r="UFA112" i="65"/>
  <c r="UFA113" i="65" s="1"/>
  <c r="UFA117" i="65" s="1"/>
  <c r="UFA118" i="65" s="1"/>
  <c r="VFU112" i="65"/>
  <c r="VFU113" i="65" s="1"/>
  <c r="VFU117" i="65" s="1"/>
  <c r="VFU118" i="65" s="1"/>
  <c r="WFA112" i="65"/>
  <c r="WFA113" i="65" s="1"/>
  <c r="WFA117" i="65" s="1"/>
  <c r="WFA118" i="65" s="1"/>
  <c r="SVO112" i="65"/>
  <c r="SVO113" i="65" s="1"/>
  <c r="SVO117" i="65" s="1"/>
  <c r="SVO118" i="65" s="1"/>
  <c r="TQX112" i="65"/>
  <c r="TQX113" i="65" s="1"/>
  <c r="TQX117" i="65" s="1"/>
  <c r="TQX118" i="65" s="1"/>
  <c r="UKP112" i="65"/>
  <c r="UKP113" i="65" s="1"/>
  <c r="UKP117" i="65" s="1"/>
  <c r="UKP118" i="65" s="1"/>
  <c r="VEH112" i="65"/>
  <c r="VEH113" i="65" s="1"/>
  <c r="VEH117" i="65" s="1"/>
  <c r="VEH118" i="65" s="1"/>
  <c r="VXZ112" i="65"/>
  <c r="VXZ113" i="65" s="1"/>
  <c r="VXZ117" i="65" s="1"/>
  <c r="VXZ118" i="65" s="1"/>
  <c r="SIE112" i="65"/>
  <c r="SIE113" i="65" s="1"/>
  <c r="SIE117" i="65" s="1"/>
  <c r="SIE118" i="65" s="1"/>
  <c r="TFO112" i="65"/>
  <c r="TFO113" i="65" s="1"/>
  <c r="TFO117" i="65" s="1"/>
  <c r="TFO118" i="65" s="1"/>
  <c r="TRW112" i="65"/>
  <c r="TRW113" i="65" s="1"/>
  <c r="TRW117" i="65" s="1"/>
  <c r="TRW118" i="65" s="1"/>
  <c r="UBS112" i="65"/>
  <c r="UBS113" i="65" s="1"/>
  <c r="UBS117" i="65" s="1"/>
  <c r="UBS118" i="65" s="1"/>
  <c r="ULO112" i="65"/>
  <c r="ULO113" i="65" s="1"/>
  <c r="ULO117" i="65" s="1"/>
  <c r="ULO118" i="65" s="1"/>
  <c r="SZT112" i="65"/>
  <c r="SZT113" i="65" s="1"/>
  <c r="SZT117" i="65" s="1"/>
  <c r="SZT118" i="65" s="1"/>
  <c r="VJP112" i="65"/>
  <c r="VJP113" i="65" s="1"/>
  <c r="VJP117" i="65" s="1"/>
  <c r="VJP118" i="65" s="1"/>
  <c r="WJL112" i="65"/>
  <c r="WJL113" i="65" s="1"/>
  <c r="WJL117" i="65" s="1"/>
  <c r="WJL118" i="65" s="1"/>
  <c r="WTH112" i="65"/>
  <c r="WTH113" i="65" s="1"/>
  <c r="WTH117" i="65" s="1"/>
  <c r="WTH118" i="65" s="1"/>
  <c r="XDD112" i="65"/>
  <c r="XDD113" i="65" s="1"/>
  <c r="XDD117" i="65" s="1"/>
  <c r="XDD118" i="65" s="1"/>
  <c r="UPX112" i="65"/>
  <c r="UPX113" i="65" s="1"/>
  <c r="UPX117" i="65" s="1"/>
  <c r="UPX118" i="65" s="1"/>
  <c r="VMI112" i="65"/>
  <c r="VMI113" i="65" s="1"/>
  <c r="VMI117" i="65" s="1"/>
  <c r="VMI118" i="65" s="1"/>
  <c r="VVB112" i="65"/>
  <c r="VVB113" i="65" s="1"/>
  <c r="VVB117" i="65" s="1"/>
  <c r="VVB118" i="65" s="1"/>
  <c r="WBS112" i="65"/>
  <c r="WBS113" i="65" s="1"/>
  <c r="WBS117" i="65" s="1"/>
  <c r="WBS118" i="65" s="1"/>
  <c r="WHQ112" i="65"/>
  <c r="WHQ113" i="65" s="1"/>
  <c r="WHQ117" i="65" s="1"/>
  <c r="WHQ118" i="65" s="1"/>
  <c r="WKC112" i="65"/>
  <c r="WKC113" i="65" s="1"/>
  <c r="WKC117" i="65" s="1"/>
  <c r="WKC118" i="65" s="1"/>
  <c r="WMO112" i="65"/>
  <c r="WMO113" i="65" s="1"/>
  <c r="WMO117" i="65" s="1"/>
  <c r="WMO118" i="65" s="1"/>
  <c r="WPA112" i="65"/>
  <c r="WPA113" i="65" s="1"/>
  <c r="WPA117" i="65" s="1"/>
  <c r="WPA118" i="65" s="1"/>
  <c r="WRM112" i="65"/>
  <c r="WRM113" i="65" s="1"/>
  <c r="WRM117" i="65" s="1"/>
  <c r="WRM118" i="65" s="1"/>
  <c r="WTY112" i="65"/>
  <c r="WTY113" i="65" s="1"/>
  <c r="WTY117" i="65" s="1"/>
  <c r="WTY118" i="65" s="1"/>
  <c r="WWK112" i="65"/>
  <c r="WWK113" i="65" s="1"/>
  <c r="WWK117" i="65" s="1"/>
  <c r="WWK118" i="65" s="1"/>
  <c r="WYW112" i="65"/>
  <c r="WYW113" i="65" s="1"/>
  <c r="WYW117" i="65" s="1"/>
  <c r="WYW118" i="65" s="1"/>
  <c r="XBI112" i="65"/>
  <c r="XBI113" i="65" s="1"/>
  <c r="XBI117" i="65" s="1"/>
  <c r="XBI118" i="65" s="1"/>
  <c r="XDU112" i="65"/>
  <c r="XDU113" i="65" s="1"/>
  <c r="XDU117" i="65" s="1"/>
  <c r="XDU118" i="65" s="1"/>
  <c r="RNA112" i="65"/>
  <c r="RNA113" i="65" s="1"/>
  <c r="RNA117" i="65" s="1"/>
  <c r="RNA118" i="65" s="1"/>
  <c r="THT112" i="65"/>
  <c r="THT113" i="65" s="1"/>
  <c r="THT117" i="65" s="1"/>
  <c r="THT118" i="65" s="1"/>
  <c r="UBL112" i="65"/>
  <c r="UBL113" i="65" s="1"/>
  <c r="UBL117" i="65" s="1"/>
  <c r="UBL118" i="65" s="1"/>
  <c r="UTX112" i="65"/>
  <c r="UTX113" i="65" s="1"/>
  <c r="UTX117" i="65" s="1"/>
  <c r="UTX118" i="65" s="1"/>
  <c r="VDT112" i="65"/>
  <c r="VDT113" i="65" s="1"/>
  <c r="VDT117" i="65" s="1"/>
  <c r="VDT118" i="65" s="1"/>
  <c r="VNP112" i="65"/>
  <c r="VNP113" i="65" s="1"/>
  <c r="VNP117" i="65" s="1"/>
  <c r="VNP118" i="65" s="1"/>
  <c r="VVZ112" i="65"/>
  <c r="VVZ113" i="65" s="1"/>
  <c r="VVZ117" i="65" s="1"/>
  <c r="VVZ118" i="65" s="1"/>
  <c r="WCQ112" i="65"/>
  <c r="WCQ113" i="65" s="1"/>
  <c r="WCQ117" i="65" s="1"/>
  <c r="WCQ118" i="65" s="1"/>
  <c r="WHZ112" i="65"/>
  <c r="WHZ113" i="65" s="1"/>
  <c r="WHZ117" i="65" s="1"/>
  <c r="WHZ118" i="65" s="1"/>
  <c r="WKL112" i="65"/>
  <c r="WKL113" i="65" s="1"/>
  <c r="WKL117" i="65" s="1"/>
  <c r="WKL118" i="65" s="1"/>
  <c r="WMX112" i="65"/>
  <c r="WMX113" i="65" s="1"/>
  <c r="WMX117" i="65" s="1"/>
  <c r="WMX118" i="65" s="1"/>
  <c r="WPJ112" i="65"/>
  <c r="WPJ113" i="65" s="1"/>
  <c r="WPJ117" i="65" s="1"/>
  <c r="WPJ118" i="65" s="1"/>
  <c r="WRV112" i="65"/>
  <c r="WRV113" i="65" s="1"/>
  <c r="WRV117" i="65" s="1"/>
  <c r="WRV118" i="65" s="1"/>
  <c r="WUH112" i="65"/>
  <c r="WUH113" i="65" s="1"/>
  <c r="WUH117" i="65" s="1"/>
  <c r="WUH118" i="65" s="1"/>
  <c r="WWT112" i="65"/>
  <c r="WWT113" i="65" s="1"/>
  <c r="WWT117" i="65" s="1"/>
  <c r="WWT118" i="65" s="1"/>
  <c r="WZF112" i="65"/>
  <c r="WZF113" i="65" s="1"/>
  <c r="WZF117" i="65" s="1"/>
  <c r="WZF118" i="65" s="1"/>
  <c r="XBR112" i="65"/>
  <c r="XBR113" i="65" s="1"/>
  <c r="XBR117" i="65" s="1"/>
  <c r="XBR118" i="65" s="1"/>
  <c r="XED112" i="65"/>
  <c r="XED113" i="65" s="1"/>
  <c r="XED117" i="65" s="1"/>
  <c r="XED118" i="65" s="1"/>
  <c r="SNU112" i="65"/>
  <c r="SNU113" i="65" s="1"/>
  <c r="SNU117" i="65" s="1"/>
  <c r="SNU118" i="65" s="1"/>
  <c r="TMZ112" i="65"/>
  <c r="TMZ113" i="65" s="1"/>
  <c r="TMZ117" i="65" s="1"/>
  <c r="TMZ118" i="65" s="1"/>
  <c r="UGR112" i="65"/>
  <c r="UGR113" i="65" s="1"/>
  <c r="UGR117" i="65" s="1"/>
  <c r="UGR118" i="65" s="1"/>
  <c r="UWQ112" i="65"/>
  <c r="UWQ113" i="65" s="1"/>
  <c r="UWQ117" i="65" s="1"/>
  <c r="UWQ118" i="65" s="1"/>
  <c r="VGM112" i="65"/>
  <c r="VGM113" i="65" s="1"/>
  <c r="VGM117" i="65" s="1"/>
  <c r="VGM118" i="65" s="1"/>
  <c r="VQI112" i="65"/>
  <c r="VQI113" i="65" s="1"/>
  <c r="VQI117" i="65" s="1"/>
  <c r="VQI118" i="65" s="1"/>
  <c r="VXT112" i="65"/>
  <c r="VXT113" i="65" s="1"/>
  <c r="VXT117" i="65" s="1"/>
  <c r="VXT118" i="65" s="1"/>
  <c r="WEH112" i="65"/>
  <c r="WEH113" i="65" s="1"/>
  <c r="WEH117" i="65" s="1"/>
  <c r="WEH118" i="65" s="1"/>
  <c r="WIQ112" i="65"/>
  <c r="WIQ113" i="65" s="1"/>
  <c r="WIQ117" i="65" s="1"/>
  <c r="WIQ118" i="65" s="1"/>
  <c r="WLC112" i="65"/>
  <c r="WLC113" i="65" s="1"/>
  <c r="WLC117" i="65" s="1"/>
  <c r="WLC118" i="65" s="1"/>
  <c r="WNO112" i="65"/>
  <c r="WNO113" i="65" s="1"/>
  <c r="WNO117" i="65" s="1"/>
  <c r="WNO118" i="65" s="1"/>
  <c r="WQA112" i="65"/>
  <c r="WQA113" i="65" s="1"/>
  <c r="WQA117" i="65" s="1"/>
  <c r="WQA118" i="65" s="1"/>
  <c r="WSM112" i="65"/>
  <c r="WSM113" i="65" s="1"/>
  <c r="WSM117" i="65" s="1"/>
  <c r="WSM118" i="65" s="1"/>
  <c r="WUY112" i="65"/>
  <c r="WUY113" i="65" s="1"/>
  <c r="WUY117" i="65" s="1"/>
  <c r="WUY118" i="65" s="1"/>
  <c r="WXK112" i="65"/>
  <c r="WXK113" i="65" s="1"/>
  <c r="WXK117" i="65" s="1"/>
  <c r="WXK118" i="65" s="1"/>
  <c r="WZW112" i="65"/>
  <c r="WZW113" i="65" s="1"/>
  <c r="WZW117" i="65" s="1"/>
  <c r="WZW118" i="65" s="1"/>
  <c r="XCI112" i="65"/>
  <c r="XCI113" i="65" s="1"/>
  <c r="XCI117" i="65" s="1"/>
  <c r="XCI118" i="65" s="1"/>
  <c r="XEU112" i="65"/>
  <c r="XEU113" i="65" s="1"/>
  <c r="XEU117" i="65" s="1"/>
  <c r="XEU118" i="65" s="1"/>
  <c r="SXV112" i="65"/>
  <c r="SXV113" i="65" s="1"/>
  <c r="SXV117" i="65" s="1"/>
  <c r="SXV118" i="65" s="1"/>
  <c r="TSF112" i="65"/>
  <c r="TSF113" i="65" s="1"/>
  <c r="TSF117" i="65" s="1"/>
  <c r="TSF118" i="65" s="1"/>
  <c r="ULX112" i="65"/>
  <c r="ULX113" i="65" s="1"/>
  <c r="ULX117" i="65" s="1"/>
  <c r="ULX118" i="65" s="1"/>
  <c r="UZD112" i="65"/>
  <c r="UZD113" i="65" s="1"/>
  <c r="UZD117" i="65" s="1"/>
  <c r="UZD118" i="65" s="1"/>
  <c r="VIZ112" i="65"/>
  <c r="VIZ113" i="65" s="1"/>
  <c r="VIZ117" i="65" s="1"/>
  <c r="VIZ118" i="65" s="1"/>
  <c r="VSV112" i="65"/>
  <c r="VSV113" i="65" s="1"/>
  <c r="VSV117" i="65" s="1"/>
  <c r="VSV118" i="65" s="1"/>
  <c r="VZO112" i="65"/>
  <c r="VZO113" i="65" s="1"/>
  <c r="VZO117" i="65" s="1"/>
  <c r="VZO118" i="65" s="1"/>
  <c r="WGB112" i="65"/>
  <c r="WGB113" i="65" s="1"/>
  <c r="WGB117" i="65" s="1"/>
  <c r="WGB118" i="65" s="1"/>
  <c r="WJH112" i="65"/>
  <c r="WJH113" i="65" s="1"/>
  <c r="WJH117" i="65" s="1"/>
  <c r="WJH118" i="65" s="1"/>
  <c r="WLT112" i="65"/>
  <c r="WLT113" i="65" s="1"/>
  <c r="WLT117" i="65" s="1"/>
  <c r="WLT118" i="65" s="1"/>
  <c r="WOF112" i="65"/>
  <c r="WOF113" i="65" s="1"/>
  <c r="WOF117" i="65" s="1"/>
  <c r="WOF118" i="65" s="1"/>
  <c r="WQR112" i="65"/>
  <c r="WQR113" i="65" s="1"/>
  <c r="WQR117" i="65" s="1"/>
  <c r="WQR118" i="65" s="1"/>
  <c r="WTD112" i="65"/>
  <c r="WTD113" i="65" s="1"/>
  <c r="WTD117" i="65" s="1"/>
  <c r="WTD118" i="65" s="1"/>
  <c r="WVP112" i="65"/>
  <c r="WVP113" i="65" s="1"/>
  <c r="WVP117" i="65" s="1"/>
  <c r="WVP118" i="65" s="1"/>
  <c r="WYB112" i="65"/>
  <c r="WYB113" i="65" s="1"/>
  <c r="WYB117" i="65" s="1"/>
  <c r="WYB118" i="65" s="1"/>
  <c r="XAN112" i="65"/>
  <c r="XAN113" i="65" s="1"/>
  <c r="XAN117" i="65" s="1"/>
  <c r="XAN118" i="65" s="1"/>
  <c r="XCZ112" i="65"/>
  <c r="XCZ113" i="65" s="1"/>
  <c r="XCZ117" i="65" s="1"/>
  <c r="XCZ118" i="65" s="1"/>
  <c r="QHA112" i="65"/>
  <c r="QHA113" i="65" s="1"/>
  <c r="QHA117" i="65" s="1"/>
  <c r="QHA118" i="65" s="1"/>
  <c r="TDT112" i="65"/>
  <c r="TDT113" i="65" s="1"/>
  <c r="TDT117" i="65" s="1"/>
  <c r="TDT118" i="65" s="1"/>
  <c r="TXL112" i="65"/>
  <c r="TXL113" i="65" s="1"/>
  <c r="TXL117" i="65" s="1"/>
  <c r="TXL118" i="65" s="1"/>
  <c r="URD112" i="65"/>
  <c r="URD113" i="65" s="1"/>
  <c r="URD117" i="65" s="1"/>
  <c r="URD118" i="65" s="1"/>
  <c r="VBW112" i="65"/>
  <c r="VBW113" i="65" s="1"/>
  <c r="VBW117" i="65" s="1"/>
  <c r="VBW118" i="65" s="1"/>
  <c r="VLS112" i="65"/>
  <c r="VLS113" i="65" s="1"/>
  <c r="VLS117" i="65" s="1"/>
  <c r="VLS118" i="65" s="1"/>
  <c r="VUR112" i="65"/>
  <c r="VUR113" i="65" s="1"/>
  <c r="VUR117" i="65" s="1"/>
  <c r="VUR118" i="65" s="1"/>
  <c r="WBF112" i="65"/>
  <c r="WBF113" i="65" s="1"/>
  <c r="WBF117" i="65" s="1"/>
  <c r="WBF118" i="65" s="1"/>
  <c r="WHM112" i="65"/>
  <c r="WHM113" i="65" s="1"/>
  <c r="WHM117" i="65" s="1"/>
  <c r="WHM118" i="65" s="1"/>
  <c r="WJY112" i="65"/>
  <c r="WJY113" i="65" s="1"/>
  <c r="WJY117" i="65" s="1"/>
  <c r="WJY118" i="65" s="1"/>
  <c r="WMK112" i="65"/>
  <c r="WMK113" i="65" s="1"/>
  <c r="WMK117" i="65" s="1"/>
  <c r="WMK118" i="65" s="1"/>
  <c r="WOW112" i="65"/>
  <c r="WOW113" i="65" s="1"/>
  <c r="WOW117" i="65" s="1"/>
  <c r="WOW118" i="65" s="1"/>
  <c r="WRI112" i="65"/>
  <c r="WRI113" i="65" s="1"/>
  <c r="WRI117" i="65" s="1"/>
  <c r="WRI118" i="65" s="1"/>
  <c r="WTU112" i="65"/>
  <c r="WTU113" i="65" s="1"/>
  <c r="WTU117" i="65" s="1"/>
  <c r="WTU118" i="65" s="1"/>
  <c r="WWG112" i="65"/>
  <c r="WWG113" i="65" s="1"/>
  <c r="WWG117" i="65" s="1"/>
  <c r="WWG118" i="65" s="1"/>
  <c r="WYS112" i="65"/>
  <c r="WYS113" i="65" s="1"/>
  <c r="WYS117" i="65" s="1"/>
  <c r="WYS118" i="65" s="1"/>
  <c r="XBE112" i="65"/>
  <c r="XBE113" i="65" s="1"/>
  <c r="XBE117" i="65" s="1"/>
  <c r="XBE118" i="65" s="1"/>
  <c r="XDQ112" i="65"/>
  <c r="XDQ113" i="65" s="1"/>
  <c r="XDQ117" i="65" s="1"/>
  <c r="XDQ118" i="65" s="1"/>
  <c r="RZI112" i="65"/>
  <c r="RZI113" i="65" s="1"/>
  <c r="RZI117" i="65" s="1"/>
  <c r="RZI118" i="65" s="1"/>
  <c r="TJH112" i="65"/>
  <c r="TJH113" i="65" s="1"/>
  <c r="TJH117" i="65" s="1"/>
  <c r="TJH118" i="65" s="1"/>
  <c r="UCZ112" i="65"/>
  <c r="UCZ113" i="65" s="1"/>
  <c r="UCZ117" i="65" s="1"/>
  <c r="UCZ118" i="65" s="1"/>
  <c r="UUU112" i="65"/>
  <c r="UUU113" i="65" s="1"/>
  <c r="UUU117" i="65" s="1"/>
  <c r="UUU118" i="65" s="1"/>
  <c r="VEQ112" i="65"/>
  <c r="VEQ113" i="65" s="1"/>
  <c r="VEQ117" i="65" s="1"/>
  <c r="VEQ118" i="65" s="1"/>
  <c r="VOM112" i="65"/>
  <c r="VOM113" i="65" s="1"/>
  <c r="VOM117" i="65" s="1"/>
  <c r="VOM118" i="65" s="1"/>
  <c r="VWN112" i="65"/>
  <c r="VWN113" i="65" s="1"/>
  <c r="VWN117" i="65" s="1"/>
  <c r="VWN118" i="65" s="1"/>
  <c r="WDB112" i="65"/>
  <c r="WDB113" i="65" s="1"/>
  <c r="WDB117" i="65" s="1"/>
  <c r="WDB118" i="65" s="1"/>
  <c r="WIE112" i="65"/>
  <c r="WIE113" i="65" s="1"/>
  <c r="WIE117" i="65" s="1"/>
  <c r="WIE118" i="65" s="1"/>
  <c r="WKQ112" i="65"/>
  <c r="WKQ113" i="65" s="1"/>
  <c r="WKQ117" i="65" s="1"/>
  <c r="WKQ118" i="65" s="1"/>
  <c r="WNC112" i="65"/>
  <c r="WNC113" i="65" s="1"/>
  <c r="WNC117" i="65" s="1"/>
  <c r="WNC118" i="65" s="1"/>
  <c r="WPO112" i="65"/>
  <c r="WPO113" i="65" s="1"/>
  <c r="WPO117" i="65" s="1"/>
  <c r="WPO118" i="65" s="1"/>
  <c r="WSA112" i="65"/>
  <c r="WSA113" i="65" s="1"/>
  <c r="WSA117" i="65" s="1"/>
  <c r="WSA118" i="65" s="1"/>
  <c r="WUM112" i="65"/>
  <c r="WUM113" i="65" s="1"/>
  <c r="WUM117" i="65" s="1"/>
  <c r="WUM118" i="65" s="1"/>
  <c r="WWY112" i="65"/>
  <c r="WWY113" i="65" s="1"/>
  <c r="WWY117" i="65" s="1"/>
  <c r="WWY118" i="65" s="1"/>
  <c r="WZK112" i="65"/>
  <c r="WZK113" i="65" s="1"/>
  <c r="WZK117" i="65" s="1"/>
  <c r="WZK118" i="65" s="1"/>
  <c r="XBW112" i="65"/>
  <c r="XBW113" i="65" s="1"/>
  <c r="XBW117" i="65" s="1"/>
  <c r="XBW118" i="65" s="1"/>
  <c r="XEI112" i="65"/>
  <c r="XEI113" i="65" s="1"/>
  <c r="XEI117" i="65" s="1"/>
  <c r="XEI118" i="65" s="1"/>
  <c r="VKN112" i="65"/>
  <c r="VKN113" i="65" s="1"/>
  <c r="VKN117" i="65" s="1"/>
  <c r="VKN118" i="65" s="1"/>
  <c r="WTN112" i="65"/>
  <c r="WTN113" i="65" s="1"/>
  <c r="WTN117" i="65" s="1"/>
  <c r="WTN118" i="65" s="1"/>
  <c r="URL112" i="65"/>
  <c r="URL113" i="65" s="1"/>
  <c r="URL117" i="65" s="1"/>
  <c r="URL118" i="65" s="1"/>
  <c r="WOX112" i="65"/>
  <c r="WOX113" i="65" s="1"/>
  <c r="WOX117" i="65" s="1"/>
  <c r="WOX118" i="65" s="1"/>
  <c r="TGN112" i="65"/>
  <c r="TGN113" i="65" s="1"/>
  <c r="TGN117" i="65" s="1"/>
  <c r="TGN118" i="65" s="1"/>
  <c r="WKH112" i="65"/>
  <c r="WKH113" i="65" s="1"/>
  <c r="WKH117" i="65" s="1"/>
  <c r="WKH118" i="65" s="1"/>
  <c r="XDZ112" i="65"/>
  <c r="XDZ113" i="65" s="1"/>
  <c r="XDZ117" i="65" s="1"/>
  <c r="XDZ118" i="65" s="1"/>
  <c r="WCZ112" i="65"/>
  <c r="WCZ113" i="65" s="1"/>
  <c r="WCZ117" i="65" s="1"/>
  <c r="WCZ118" i="65" s="1"/>
  <c r="WZJ112" i="65"/>
  <c r="WZJ113" i="65" s="1"/>
  <c r="WZJ117" i="65" s="1"/>
  <c r="WZJ118" i="65" s="1"/>
  <c r="VPL112" i="65"/>
  <c r="VPL113" i="65" s="1"/>
  <c r="VPL117" i="65" s="1"/>
  <c r="VPL118" i="65" s="1"/>
  <c r="WUT112" i="65"/>
  <c r="WUT113" i="65" s="1"/>
  <c r="WUT117" i="65" s="1"/>
  <c r="WUT118" i="65" s="1"/>
  <c r="UWZ112" i="65"/>
  <c r="UWZ113" i="65" s="1"/>
  <c r="UWZ117" i="65" s="1"/>
  <c r="UWZ118" i="65" s="1"/>
  <c r="WQD112" i="65"/>
  <c r="WQD113" i="65" s="1"/>
  <c r="WQD117" i="65" s="1"/>
  <c r="WQD118" i="65" s="1"/>
  <c r="TQJ112" i="65"/>
  <c r="TQJ113" i="65" s="1"/>
  <c r="TQJ117" i="65" s="1"/>
  <c r="TQJ118" i="65" s="1"/>
  <c r="WLN112" i="65"/>
  <c r="WLN113" i="65" s="1"/>
  <c r="WLN117" i="65" s="1"/>
  <c r="WLN118" i="65" s="1"/>
  <c r="SYU112" i="65"/>
  <c r="SYU113" i="65" s="1"/>
  <c r="SYU117" i="65" s="1"/>
  <c r="SYU118" i="65" s="1"/>
  <c r="WQT112" i="65"/>
  <c r="WQT113" i="65" s="1"/>
  <c r="WQT117" i="65" s="1"/>
  <c r="WQT118" i="65" s="1"/>
  <c r="XAP112" i="65"/>
  <c r="XAP113" i="65" s="1"/>
  <c r="XAP117" i="65" s="1"/>
  <c r="XAP118" i="65" s="1"/>
  <c r="VCB112" i="65"/>
  <c r="VCB113" i="65" s="1"/>
  <c r="VCB117" i="65" s="1"/>
  <c r="VCB118" i="65" s="1"/>
  <c r="TGC112" i="65"/>
  <c r="TGC113" i="65" s="1"/>
  <c r="TGC117" i="65" s="1"/>
  <c r="TGC118" i="65" s="1"/>
  <c r="UFI112" i="65"/>
  <c r="UFI113" i="65" s="1"/>
  <c r="UFI117" i="65" s="1"/>
  <c r="UFI118" i="65" s="1"/>
  <c r="VGC112" i="65"/>
  <c r="VGC113" i="65" s="1"/>
  <c r="VGC117" i="65" s="1"/>
  <c r="VGC118" i="65" s="1"/>
  <c r="WFY112" i="65"/>
  <c r="WFY113" i="65" s="1"/>
  <c r="WFY117" i="65" s="1"/>
  <c r="WFY118" i="65" s="1"/>
  <c r="SXF112" i="65"/>
  <c r="SXF113" i="65" s="1"/>
  <c r="SXF117" i="65" s="1"/>
  <c r="SXF118" i="65" s="1"/>
  <c r="TRV112" i="65"/>
  <c r="TRV113" i="65" s="1"/>
  <c r="TRV117" i="65" s="1"/>
  <c r="TRV118" i="65" s="1"/>
  <c r="ULN112" i="65"/>
  <c r="ULN113" i="65" s="1"/>
  <c r="ULN117" i="65" s="1"/>
  <c r="ULN118" i="65" s="1"/>
  <c r="VFF112" i="65"/>
  <c r="VFF113" i="65" s="1"/>
  <c r="VFF117" i="65" s="1"/>
  <c r="VFF118" i="65" s="1"/>
  <c r="VYX112" i="65"/>
  <c r="VYX113" i="65" s="1"/>
  <c r="VYX117" i="65" s="1"/>
  <c r="VYX118" i="65" s="1"/>
  <c r="SKQ112" i="65"/>
  <c r="SKQ113" i="65" s="1"/>
  <c r="SKQ117" i="65" s="1"/>
  <c r="SKQ118" i="65" s="1"/>
  <c r="TGM112" i="65"/>
  <c r="TGM113" i="65" s="1"/>
  <c r="TGM117" i="65" s="1"/>
  <c r="TGM118" i="65" s="1"/>
  <c r="TSE112" i="65"/>
  <c r="TSE113" i="65" s="1"/>
  <c r="TSE117" i="65" s="1"/>
  <c r="TSE118" i="65" s="1"/>
  <c r="UCA112" i="65"/>
  <c r="UCA113" i="65" s="1"/>
  <c r="UCA117" i="65" s="1"/>
  <c r="UCA118" i="65" s="1"/>
  <c r="ULW112" i="65"/>
  <c r="ULW113" i="65" s="1"/>
  <c r="ULW117" i="65" s="1"/>
  <c r="ULW118" i="65" s="1"/>
  <c r="TCF112" i="65"/>
  <c r="TCF113" i="65" s="1"/>
  <c r="TCF117" i="65" s="1"/>
  <c r="TCF118" i="65" s="1"/>
  <c r="VKV112" i="65"/>
  <c r="VKV113" i="65" s="1"/>
  <c r="VKV117" i="65" s="1"/>
  <c r="VKV118" i="65" s="1"/>
  <c r="WJT112" i="65"/>
  <c r="WJT113" i="65" s="1"/>
  <c r="WJT117" i="65" s="1"/>
  <c r="WJT118" i="65" s="1"/>
  <c r="WTP112" i="65"/>
  <c r="WTP113" i="65" s="1"/>
  <c r="WTP117" i="65" s="1"/>
  <c r="WTP118" i="65" s="1"/>
  <c r="XDL112" i="65"/>
  <c r="XDL113" i="65" s="1"/>
  <c r="XDL117" i="65" s="1"/>
  <c r="XDL118" i="65" s="1"/>
  <c r="USJ112" i="65"/>
  <c r="USJ113" i="65" s="1"/>
  <c r="USJ117" i="65" s="1"/>
  <c r="USJ118" i="65" s="1"/>
  <c r="VNO112" i="65"/>
  <c r="VNO113" i="65" s="1"/>
  <c r="VNO117" i="65" s="1"/>
  <c r="VNO118" i="65" s="1"/>
  <c r="VVX112" i="65"/>
  <c r="VVX113" i="65" s="1"/>
  <c r="VVX117" i="65" s="1"/>
  <c r="VVX118" i="65" s="1"/>
  <c r="WCL112" i="65"/>
  <c r="WCL113" i="65" s="1"/>
  <c r="WCL117" i="65" s="1"/>
  <c r="WCL118" i="65" s="1"/>
  <c r="WHY112" i="65"/>
  <c r="WHY113" i="65" s="1"/>
  <c r="WHY117" i="65" s="1"/>
  <c r="WHY118" i="65" s="1"/>
  <c r="WKK112" i="65"/>
  <c r="WKK113" i="65" s="1"/>
  <c r="WKK117" i="65" s="1"/>
  <c r="WKK118" i="65" s="1"/>
  <c r="WMW112" i="65"/>
  <c r="WMW113" i="65" s="1"/>
  <c r="WMW117" i="65" s="1"/>
  <c r="WMW118" i="65" s="1"/>
  <c r="WPI112" i="65"/>
  <c r="WPI113" i="65" s="1"/>
  <c r="WPI117" i="65" s="1"/>
  <c r="WPI118" i="65" s="1"/>
  <c r="WRU112" i="65"/>
  <c r="WRU113" i="65" s="1"/>
  <c r="WRU117" i="65" s="1"/>
  <c r="WRU118" i="65" s="1"/>
  <c r="WUG112" i="65"/>
  <c r="WUG113" i="65" s="1"/>
  <c r="WUG117" i="65" s="1"/>
  <c r="WUG118" i="65" s="1"/>
  <c r="WWS112" i="65"/>
  <c r="WWS113" i="65" s="1"/>
  <c r="WWS117" i="65" s="1"/>
  <c r="WWS118" i="65" s="1"/>
  <c r="WZE112" i="65"/>
  <c r="WZE113" i="65" s="1"/>
  <c r="WZE117" i="65" s="1"/>
  <c r="WZE118" i="65" s="1"/>
  <c r="XBQ112" i="65"/>
  <c r="XBQ113" i="65" s="1"/>
  <c r="XBQ117" i="65" s="1"/>
  <c r="XBQ118" i="65" s="1"/>
  <c r="XEC112" i="65"/>
  <c r="XEC113" i="65" s="1"/>
  <c r="XEC117" i="65" s="1"/>
  <c r="XEC118" i="65" s="1"/>
  <c r="SGS112" i="65"/>
  <c r="SGS113" i="65" s="1"/>
  <c r="SGS117" i="65" s="1"/>
  <c r="SGS118" i="65" s="1"/>
  <c r="TKF112" i="65"/>
  <c r="TKF113" i="65" s="1"/>
  <c r="TKF117" i="65" s="1"/>
  <c r="TKF118" i="65" s="1"/>
  <c r="UDX112" i="65"/>
  <c r="UDX113" i="65" s="1"/>
  <c r="UDX117" i="65" s="1"/>
  <c r="UDX118" i="65" s="1"/>
  <c r="UVD112" i="65"/>
  <c r="UVD113" i="65" s="1"/>
  <c r="UVD117" i="65" s="1"/>
  <c r="UVD118" i="65" s="1"/>
  <c r="VEZ112" i="65"/>
  <c r="VEZ113" i="65" s="1"/>
  <c r="VEZ117" i="65" s="1"/>
  <c r="VEZ118" i="65" s="1"/>
  <c r="VOV112" i="65"/>
  <c r="VOV113" i="65" s="1"/>
  <c r="VOV117" i="65" s="1"/>
  <c r="VOV118" i="65" s="1"/>
  <c r="VWV112" i="65"/>
  <c r="VWV113" i="65" s="1"/>
  <c r="VWV117" i="65" s="1"/>
  <c r="VWV118" i="65" s="1"/>
  <c r="WDJ112" i="65"/>
  <c r="WDJ113" i="65" s="1"/>
  <c r="WDJ117" i="65" s="1"/>
  <c r="WDJ118" i="65" s="1"/>
  <c r="WIH112" i="65"/>
  <c r="WIH113" i="65" s="1"/>
  <c r="WIH117" i="65" s="1"/>
  <c r="WIH118" i="65" s="1"/>
  <c r="WKT112" i="65"/>
  <c r="WKT113" i="65" s="1"/>
  <c r="WKT117" i="65" s="1"/>
  <c r="WKT118" i="65" s="1"/>
  <c r="WNF112" i="65"/>
  <c r="WNF113" i="65" s="1"/>
  <c r="WNF117" i="65" s="1"/>
  <c r="WNF118" i="65" s="1"/>
  <c r="WPR112" i="65"/>
  <c r="WPR113" i="65" s="1"/>
  <c r="WPR117" i="65" s="1"/>
  <c r="WPR118" i="65" s="1"/>
  <c r="WSD112" i="65"/>
  <c r="WSD113" i="65" s="1"/>
  <c r="WSD117" i="65" s="1"/>
  <c r="WSD118" i="65" s="1"/>
  <c r="WUP112" i="65"/>
  <c r="WUP113" i="65" s="1"/>
  <c r="WUP117" i="65" s="1"/>
  <c r="WUP118" i="65" s="1"/>
  <c r="WXB112" i="65"/>
  <c r="WXB113" i="65" s="1"/>
  <c r="WXB117" i="65" s="1"/>
  <c r="WXB118" i="65" s="1"/>
  <c r="WZN112" i="65"/>
  <c r="WZN113" i="65" s="1"/>
  <c r="WZN117" i="65" s="1"/>
  <c r="WZN118" i="65" s="1"/>
  <c r="XBZ112" i="65"/>
  <c r="XBZ113" i="65" s="1"/>
  <c r="XBZ117" i="65" s="1"/>
  <c r="XBZ118" i="65" s="1"/>
  <c r="XEL112" i="65"/>
  <c r="XEL113" i="65" s="1"/>
  <c r="XEL117" i="65" s="1"/>
  <c r="XEL118" i="65" s="1"/>
  <c r="SSS112" i="65"/>
  <c r="SSS113" i="65" s="1"/>
  <c r="SSS117" i="65" s="1"/>
  <c r="SSS118" i="65" s="1"/>
  <c r="TPL112" i="65"/>
  <c r="TPL113" i="65" s="1"/>
  <c r="TPL117" i="65" s="1"/>
  <c r="TPL118" i="65" s="1"/>
  <c r="UJD112" i="65"/>
  <c r="UJD113" i="65" s="1"/>
  <c r="UJD117" i="65" s="1"/>
  <c r="UJD118" i="65" s="1"/>
  <c r="UXW112" i="65"/>
  <c r="UXW113" i="65" s="1"/>
  <c r="UXW117" i="65" s="1"/>
  <c r="UXW118" i="65" s="1"/>
  <c r="VHS112" i="65"/>
  <c r="VHS113" i="65" s="1"/>
  <c r="VHS117" i="65" s="1"/>
  <c r="VHS118" i="65" s="1"/>
  <c r="VRO112" i="65"/>
  <c r="VRO113" i="65" s="1"/>
  <c r="VRO117" i="65" s="1"/>
  <c r="VRO118" i="65" s="1"/>
  <c r="VYQ112" i="65"/>
  <c r="VYQ113" i="65" s="1"/>
  <c r="VYQ117" i="65" s="1"/>
  <c r="VYQ118" i="65" s="1"/>
  <c r="WFD112" i="65"/>
  <c r="WFD113" i="65" s="1"/>
  <c r="WFD117" i="65" s="1"/>
  <c r="WFD118" i="65" s="1"/>
  <c r="WIY112" i="65"/>
  <c r="WIY113" i="65" s="1"/>
  <c r="WIY117" i="65" s="1"/>
  <c r="WIY118" i="65" s="1"/>
  <c r="WLK112" i="65"/>
  <c r="WLK113" i="65" s="1"/>
  <c r="WLK117" i="65" s="1"/>
  <c r="WLK118" i="65" s="1"/>
  <c r="WNW112" i="65"/>
  <c r="WNW113" i="65" s="1"/>
  <c r="WNW117" i="65" s="1"/>
  <c r="WNW118" i="65" s="1"/>
  <c r="WQI112" i="65"/>
  <c r="WQI113" i="65" s="1"/>
  <c r="WQI117" i="65" s="1"/>
  <c r="WQI118" i="65" s="1"/>
  <c r="WSU112" i="65"/>
  <c r="WSU113" i="65" s="1"/>
  <c r="WSU117" i="65" s="1"/>
  <c r="WSU118" i="65" s="1"/>
  <c r="WVG112" i="65"/>
  <c r="WVG113" i="65" s="1"/>
  <c r="WVG117" i="65" s="1"/>
  <c r="WVG118" i="65" s="1"/>
  <c r="WXS112" i="65"/>
  <c r="WXS113" i="65" s="1"/>
  <c r="WXS117" i="65" s="1"/>
  <c r="WXS118" i="65" s="1"/>
  <c r="XAE112" i="65"/>
  <c r="XAE113" i="65" s="1"/>
  <c r="XAE117" i="65" s="1"/>
  <c r="XAE118" i="65" s="1"/>
  <c r="XCQ112" i="65"/>
  <c r="XCQ113" i="65" s="1"/>
  <c r="XCQ117" i="65" s="1"/>
  <c r="XCQ118" i="65" s="1"/>
  <c r="OVJ112" i="65"/>
  <c r="OVJ113" i="65" s="1"/>
  <c r="OVJ117" i="65" s="1"/>
  <c r="OVJ118" i="65" s="1"/>
  <c r="TAZ112" i="65"/>
  <c r="TAZ113" i="65" s="1"/>
  <c r="TAZ117" i="65" s="1"/>
  <c r="TAZ118" i="65" s="1"/>
  <c r="TUR112" i="65"/>
  <c r="TUR113" i="65" s="1"/>
  <c r="TUR117" i="65" s="1"/>
  <c r="TUR118" i="65" s="1"/>
  <c r="UOJ112" i="65"/>
  <c r="UOJ113" i="65" s="1"/>
  <c r="UOJ117" i="65" s="1"/>
  <c r="UOJ118" i="65" s="1"/>
  <c r="VAJ112" i="65"/>
  <c r="VAJ113" i="65" s="1"/>
  <c r="VAJ117" i="65" s="1"/>
  <c r="VAJ118" i="65" s="1"/>
  <c r="VKF112" i="65"/>
  <c r="VKF113" i="65" s="1"/>
  <c r="VKF117" i="65" s="1"/>
  <c r="VKF118" i="65" s="1"/>
  <c r="VTT112" i="65"/>
  <c r="VTT113" i="65" s="1"/>
  <c r="VTT117" i="65" s="1"/>
  <c r="VTT118" i="65" s="1"/>
  <c r="WAH112" i="65"/>
  <c r="WAH113" i="65" s="1"/>
  <c r="WAH117" i="65" s="1"/>
  <c r="WAH118" i="65" s="1"/>
  <c r="WGX112" i="65"/>
  <c r="WGX113" i="65" s="1"/>
  <c r="WGX117" i="65" s="1"/>
  <c r="WGX118" i="65" s="1"/>
  <c r="WJP112" i="65"/>
  <c r="WJP113" i="65" s="1"/>
  <c r="WJP117" i="65" s="1"/>
  <c r="WJP118" i="65" s="1"/>
  <c r="WMB112" i="65"/>
  <c r="WMB113" i="65" s="1"/>
  <c r="WMB117" i="65" s="1"/>
  <c r="WMB118" i="65" s="1"/>
  <c r="WON112" i="65"/>
  <c r="WON113" i="65" s="1"/>
  <c r="WON117" i="65" s="1"/>
  <c r="WON118" i="65" s="1"/>
  <c r="WQZ112" i="65"/>
  <c r="WQZ113" i="65" s="1"/>
  <c r="WQZ117" i="65" s="1"/>
  <c r="WQZ118" i="65" s="1"/>
  <c r="WTL112" i="65"/>
  <c r="WTL113" i="65" s="1"/>
  <c r="WTL117" i="65" s="1"/>
  <c r="WTL118" i="65" s="1"/>
  <c r="WVX112" i="65"/>
  <c r="WVX113" i="65" s="1"/>
  <c r="WVX117" i="65" s="1"/>
  <c r="WVX118" i="65" s="1"/>
  <c r="WYJ112" i="65"/>
  <c r="WYJ113" i="65" s="1"/>
  <c r="WYJ117" i="65" s="1"/>
  <c r="WYJ118" i="65" s="1"/>
  <c r="XAV112" i="65"/>
  <c r="XAV113" i="65" s="1"/>
  <c r="XAV117" i="65" s="1"/>
  <c r="XAV118" i="65" s="1"/>
  <c r="XDH112" i="65"/>
  <c r="XDH113" i="65" s="1"/>
  <c r="XDH117" i="65" s="1"/>
  <c r="XDH118" i="65" s="1"/>
  <c r="RAS112" i="65"/>
  <c r="RAS113" i="65" s="1"/>
  <c r="RAS117" i="65" s="1"/>
  <c r="RAS118" i="65" s="1"/>
  <c r="TGF112" i="65"/>
  <c r="TGF113" i="65" s="1"/>
  <c r="TGF117" i="65" s="1"/>
  <c r="TGF118" i="65" s="1"/>
  <c r="TZX112" i="65"/>
  <c r="TZX113" i="65" s="1"/>
  <c r="TZX117" i="65" s="1"/>
  <c r="TZX118" i="65" s="1"/>
  <c r="UTG112" i="65"/>
  <c r="UTG113" i="65" s="1"/>
  <c r="UTG117" i="65" s="1"/>
  <c r="UTG118" i="65" s="1"/>
  <c r="VDC112" i="65"/>
  <c r="VDC113" i="65" s="1"/>
  <c r="VDC117" i="65" s="1"/>
  <c r="VDC118" i="65" s="1"/>
  <c r="VMY112" i="65"/>
  <c r="VMY113" i="65" s="1"/>
  <c r="VMY117" i="65" s="1"/>
  <c r="VMY118" i="65" s="1"/>
  <c r="VVO112" i="65"/>
  <c r="VVO113" i="65" s="1"/>
  <c r="VVO117" i="65" s="1"/>
  <c r="VVO118" i="65" s="1"/>
  <c r="WCB112" i="65"/>
  <c r="WCB113" i="65" s="1"/>
  <c r="WCB117" i="65" s="1"/>
  <c r="WCB118" i="65" s="1"/>
  <c r="WHU112" i="65"/>
  <c r="WHU113" i="65" s="1"/>
  <c r="WHU117" i="65" s="1"/>
  <c r="WHU118" i="65" s="1"/>
  <c r="WKG112" i="65"/>
  <c r="WKG113" i="65" s="1"/>
  <c r="WKG117" i="65" s="1"/>
  <c r="WKG118" i="65" s="1"/>
  <c r="WMS112" i="65"/>
  <c r="WMS113" i="65" s="1"/>
  <c r="WMS117" i="65" s="1"/>
  <c r="WMS118" i="65" s="1"/>
  <c r="WPE112" i="65"/>
  <c r="WPE113" i="65" s="1"/>
  <c r="WPE117" i="65" s="1"/>
  <c r="WPE118" i="65" s="1"/>
  <c r="WRQ112" i="65"/>
  <c r="WRQ113" i="65" s="1"/>
  <c r="WRQ117" i="65" s="1"/>
  <c r="WRQ118" i="65" s="1"/>
  <c r="WUC112" i="65"/>
  <c r="WUC113" i="65" s="1"/>
  <c r="WUC117" i="65" s="1"/>
  <c r="WUC118" i="65" s="1"/>
  <c r="WWO112" i="65"/>
  <c r="WWO113" i="65" s="1"/>
  <c r="WWO117" i="65" s="1"/>
  <c r="WWO118" i="65" s="1"/>
  <c r="WZA112" i="65"/>
  <c r="WZA113" i="65" s="1"/>
  <c r="WZA117" i="65" s="1"/>
  <c r="WZA118" i="65" s="1"/>
  <c r="XBM112" i="65"/>
  <c r="XBM113" i="65" s="1"/>
  <c r="XBM117" i="65" s="1"/>
  <c r="XBM118" i="65" s="1"/>
  <c r="XDY112" i="65"/>
  <c r="XDY113" i="65" s="1"/>
  <c r="XDY117" i="65" s="1"/>
  <c r="XDY118" i="65" s="1"/>
  <c r="SLI112" i="65"/>
  <c r="SLI113" i="65" s="1"/>
  <c r="SLI117" i="65" s="1"/>
  <c r="SLI118" i="65" s="1"/>
  <c r="TLT112" i="65"/>
  <c r="TLT113" i="65" s="1"/>
  <c r="TLT117" i="65" s="1"/>
  <c r="TLT118" i="65" s="1"/>
  <c r="UFL112" i="65"/>
  <c r="UFL113" i="65" s="1"/>
  <c r="UFL117" i="65" s="1"/>
  <c r="UFL118" i="65" s="1"/>
  <c r="UWA112" i="65"/>
  <c r="UWA113" i="65" s="1"/>
  <c r="UWA117" i="65" s="1"/>
  <c r="UWA118" i="65" s="1"/>
  <c r="VFW112" i="65"/>
  <c r="VFW113" i="65" s="1"/>
  <c r="VFW117" i="65" s="1"/>
  <c r="VFW118" i="65" s="1"/>
  <c r="VPS112" i="65"/>
  <c r="VPS113" i="65" s="1"/>
  <c r="VPS117" i="65" s="1"/>
  <c r="VPS118" i="65" s="1"/>
  <c r="VXK112" i="65"/>
  <c r="VXK113" i="65" s="1"/>
  <c r="VXK117" i="65" s="1"/>
  <c r="VXK118" i="65" s="1"/>
  <c r="WDX112" i="65"/>
  <c r="WDX113" i="65" s="1"/>
  <c r="WDX117" i="65" s="1"/>
  <c r="WDX118" i="65" s="1"/>
  <c r="WIM112" i="65"/>
  <c r="WIM113" i="65" s="1"/>
  <c r="WIM117" i="65" s="1"/>
  <c r="WIM118" i="65" s="1"/>
  <c r="WKY112" i="65"/>
  <c r="WKY113" i="65" s="1"/>
  <c r="WKY117" i="65" s="1"/>
  <c r="WKY118" i="65" s="1"/>
  <c r="WNK112" i="65"/>
  <c r="WNK113" i="65" s="1"/>
  <c r="WNK117" i="65" s="1"/>
  <c r="WNK118" i="65" s="1"/>
  <c r="WPW112" i="65"/>
  <c r="WPW113" i="65" s="1"/>
  <c r="WPW117" i="65" s="1"/>
  <c r="WPW118" i="65" s="1"/>
  <c r="WSI112" i="65"/>
  <c r="WSI113" i="65" s="1"/>
  <c r="WSI117" i="65" s="1"/>
  <c r="WSI118" i="65" s="1"/>
  <c r="WUU112" i="65"/>
  <c r="WUU113" i="65" s="1"/>
  <c r="WUU117" i="65" s="1"/>
  <c r="WUU118" i="65" s="1"/>
  <c r="WXG112" i="65"/>
  <c r="WXG113" i="65" s="1"/>
  <c r="WXG117" i="65" s="1"/>
  <c r="WXG118" i="65" s="1"/>
  <c r="WZS112" i="65"/>
  <c r="WZS113" i="65" s="1"/>
  <c r="WZS117" i="65" s="1"/>
  <c r="WZS118" i="65" s="1"/>
  <c r="XCE112" i="65"/>
  <c r="XCE113" i="65" s="1"/>
  <c r="XCE117" i="65" s="1"/>
  <c r="XCE118" i="65" s="1"/>
  <c r="XEQ112" i="65"/>
  <c r="XEQ113" i="65" s="1"/>
  <c r="XEQ117" i="65" s="1"/>
  <c r="XEQ118" i="65" s="1"/>
  <c r="VUA112" i="65"/>
  <c r="VUA113" i="65" s="1"/>
  <c r="VUA117" i="65" s="1"/>
  <c r="VUA118" i="65" s="1"/>
  <c r="WVZ112" i="65"/>
  <c r="WVZ113" i="65" s="1"/>
  <c r="WVZ117" i="65" s="1"/>
  <c r="WVZ118" i="65" s="1"/>
  <c r="VBX112" i="65"/>
  <c r="VBX113" i="65" s="1"/>
  <c r="VBX117" i="65" s="1"/>
  <c r="VBX118" i="65" s="1"/>
  <c r="WRJ112" i="65"/>
  <c r="WRJ113" i="65" s="1"/>
  <c r="WRJ117" i="65" s="1"/>
  <c r="WRJ118" i="65" s="1"/>
  <c r="UAF112" i="65"/>
  <c r="UAF113" i="65" s="1"/>
  <c r="UAF117" i="65" s="1"/>
  <c r="UAF118" i="65" s="1"/>
  <c r="WMT112" i="65"/>
  <c r="WMT113" i="65" s="1"/>
  <c r="WMT117" i="65" s="1"/>
  <c r="WMT118" i="65" s="1"/>
  <c r="RWW112" i="65"/>
  <c r="RWW113" i="65" s="1"/>
  <c r="RWW117" i="65" s="1"/>
  <c r="RWW118" i="65" s="1"/>
  <c r="WID112" i="65"/>
  <c r="WID113" i="65" s="1"/>
  <c r="WID117" i="65" s="1"/>
  <c r="WID118" i="65" s="1"/>
  <c r="XBV112" i="65"/>
  <c r="XBV113" i="65" s="1"/>
  <c r="XBV117" i="65" s="1"/>
  <c r="XBV118" i="65" s="1"/>
  <c r="VXF112" i="65"/>
  <c r="VXF113" i="65" s="1"/>
  <c r="VXF117" i="65" s="1"/>
  <c r="VXF118" i="65" s="1"/>
  <c r="WXF112" i="65"/>
  <c r="WXF113" i="65" s="1"/>
  <c r="WXF117" i="65" s="1"/>
  <c r="WXF118" i="65" s="1"/>
  <c r="VGV112" i="65"/>
  <c r="VGV113" i="65" s="1"/>
  <c r="VGV117" i="65" s="1"/>
  <c r="VGV118" i="65" s="1"/>
  <c r="WSP112" i="65"/>
  <c r="WSP113" i="65" s="1"/>
  <c r="WSP117" i="65" s="1"/>
  <c r="WSP118" i="65" s="1"/>
  <c r="UKB112" i="65"/>
  <c r="UKB113" i="65" s="1"/>
  <c r="UKB117" i="65" s="1"/>
  <c r="UKB118" i="65" s="1"/>
  <c r="WNZ112" i="65"/>
  <c r="WNZ113" i="65" s="1"/>
  <c r="WNZ117" i="65" s="1"/>
  <c r="WNZ118" i="65" s="1"/>
  <c r="WJJ112" i="65"/>
  <c r="WJJ113" i="65" s="1"/>
  <c r="WJJ117" i="65" s="1"/>
  <c r="WJJ118" i="65" s="1"/>
  <c r="VJH112" i="65"/>
  <c r="VJH113" i="65" s="1"/>
  <c r="VJH117" i="65" s="1"/>
  <c r="VJH118" i="65" s="1"/>
  <c r="VJK112" i="65"/>
  <c r="VJK113" i="65" s="1"/>
  <c r="VJK117" i="65" s="1"/>
  <c r="VJK118" i="65" s="1"/>
  <c r="VRL112" i="65"/>
  <c r="VRL113" i="65" s="1"/>
  <c r="VRL117" i="65" s="1"/>
  <c r="VRL118" i="65" s="1"/>
  <c r="TLI112" i="65"/>
  <c r="TLI113" i="65" s="1"/>
  <c r="TLI117" i="65" s="1"/>
  <c r="TLI118" i="65" s="1"/>
  <c r="UMC112" i="65"/>
  <c r="UMC113" i="65" s="1"/>
  <c r="UMC117" i="65" s="1"/>
  <c r="UMC118" i="65" s="1"/>
  <c r="VLI112" i="65"/>
  <c r="VLI113" i="65" s="1"/>
  <c r="VLI117" i="65" s="1"/>
  <c r="VLI118" i="65" s="1"/>
  <c r="PSJ112" i="65"/>
  <c r="PSJ113" i="65" s="1"/>
  <c r="PSJ117" i="65" s="1"/>
  <c r="PSJ118" i="65" s="1"/>
  <c r="TCD112" i="65"/>
  <c r="TCD113" i="65" s="1"/>
  <c r="TCD117" i="65" s="1"/>
  <c r="TCD118" i="65" s="1"/>
  <c r="TVV112" i="65"/>
  <c r="TVV113" i="65" s="1"/>
  <c r="TVV117" i="65" s="1"/>
  <c r="TVV118" i="65" s="1"/>
  <c r="UPN112" i="65"/>
  <c r="UPN113" i="65" s="1"/>
  <c r="UPN117" i="65" s="1"/>
  <c r="UPN118" i="65" s="1"/>
  <c r="VJF112" i="65"/>
  <c r="VJF113" i="65" s="1"/>
  <c r="VJF117" i="65" s="1"/>
  <c r="VJF118" i="65" s="1"/>
  <c r="WCX112" i="65"/>
  <c r="WCX113" i="65" s="1"/>
  <c r="WCX117" i="65" s="1"/>
  <c r="WCX118" i="65" s="1"/>
  <c r="SSQ112" i="65"/>
  <c r="SSQ113" i="65" s="1"/>
  <c r="SSQ117" i="65" s="1"/>
  <c r="SSQ118" i="65" s="1"/>
  <c r="TJG112" i="65"/>
  <c r="TJG113" i="65" s="1"/>
  <c r="TJG117" i="65" s="1"/>
  <c r="TJG118" i="65" s="1"/>
  <c r="TUI112" i="65"/>
  <c r="TUI113" i="65" s="1"/>
  <c r="TUI117" i="65" s="1"/>
  <c r="TUI118" i="65" s="1"/>
  <c r="UEE112" i="65"/>
  <c r="UEE113" i="65" s="1"/>
  <c r="UEE117" i="65" s="1"/>
  <c r="UEE118" i="65" s="1"/>
  <c r="UOA112" i="65"/>
  <c r="UOA113" i="65" s="1"/>
  <c r="UOA117" i="65" s="1"/>
  <c r="UOA118" i="65" s="1"/>
  <c r="TTL112" i="65"/>
  <c r="TTL113" i="65" s="1"/>
  <c r="TTL117" i="65" s="1"/>
  <c r="TTL118" i="65" s="1"/>
  <c r="VTK112" i="65"/>
  <c r="VTK113" i="65" s="1"/>
  <c r="VTK117" i="65" s="1"/>
  <c r="VTK118" i="65" s="1"/>
  <c r="WLX112" i="65"/>
  <c r="WLX113" i="65" s="1"/>
  <c r="WLX117" i="65" s="1"/>
  <c r="WLX118" i="65" s="1"/>
  <c r="WVT112" i="65"/>
  <c r="WVT113" i="65" s="1"/>
  <c r="WVT117" i="65" s="1"/>
  <c r="WVT118" i="65" s="1"/>
  <c r="PWK112" i="65"/>
  <c r="PWK113" i="65" s="1"/>
  <c r="PWK117" i="65" s="1"/>
  <c r="PWK118" i="65" s="1"/>
  <c r="VBG112" i="65"/>
  <c r="VBG113" i="65" s="1"/>
  <c r="VBG117" i="65" s="1"/>
  <c r="VBG118" i="65" s="1"/>
  <c r="VOU112" i="65"/>
  <c r="VOU113" i="65" s="1"/>
  <c r="VOU117" i="65" s="1"/>
  <c r="VOU118" i="65" s="1"/>
  <c r="VWU112" i="65"/>
  <c r="VWU113" i="65" s="1"/>
  <c r="VWU117" i="65" s="1"/>
  <c r="VWU118" i="65" s="1"/>
  <c r="WDH112" i="65"/>
  <c r="WDH113" i="65" s="1"/>
  <c r="WDH117" i="65" s="1"/>
  <c r="WDH118" i="65" s="1"/>
  <c r="WIG112" i="65"/>
  <c r="WIG113" i="65" s="1"/>
  <c r="WIG117" i="65" s="1"/>
  <c r="WIG118" i="65" s="1"/>
  <c r="WKS112" i="65"/>
  <c r="WKS113" i="65" s="1"/>
  <c r="WKS117" i="65" s="1"/>
  <c r="WKS118" i="65" s="1"/>
  <c r="WNE112" i="65"/>
  <c r="WNE113" i="65" s="1"/>
  <c r="WNE117" i="65" s="1"/>
  <c r="WNE118" i="65" s="1"/>
  <c r="WPQ112" i="65"/>
  <c r="WPQ113" i="65" s="1"/>
  <c r="WPQ117" i="65" s="1"/>
  <c r="WPQ118" i="65" s="1"/>
  <c r="WSC112" i="65"/>
  <c r="WSC113" i="65" s="1"/>
  <c r="WSC117" i="65" s="1"/>
  <c r="WSC118" i="65" s="1"/>
  <c r="WUO112" i="65"/>
  <c r="WUO113" i="65" s="1"/>
  <c r="WUO117" i="65" s="1"/>
  <c r="WUO118" i="65" s="1"/>
  <c r="WXA112" i="65"/>
  <c r="WXA113" i="65" s="1"/>
  <c r="WXA117" i="65" s="1"/>
  <c r="WXA118" i="65" s="1"/>
  <c r="WZM112" i="65"/>
  <c r="WZM113" i="65" s="1"/>
  <c r="WZM117" i="65" s="1"/>
  <c r="WZM118" i="65" s="1"/>
  <c r="XBY112" i="65"/>
  <c r="XBY113" i="65" s="1"/>
  <c r="XBY117" i="65" s="1"/>
  <c r="XBY118" i="65" s="1"/>
  <c r="XEK112" i="65"/>
  <c r="XEK113" i="65" s="1"/>
  <c r="XEK117" i="65" s="1"/>
  <c r="XEK118" i="65" s="1"/>
  <c r="SNE112" i="65"/>
  <c r="SNE113" i="65" s="1"/>
  <c r="SNE117" i="65" s="1"/>
  <c r="SNE118" i="65" s="1"/>
  <c r="TMR112" i="65"/>
  <c r="TMR113" i="65" s="1"/>
  <c r="TMR117" i="65" s="1"/>
  <c r="TMR118" i="65" s="1"/>
  <c r="UGJ112" i="65"/>
  <c r="UGJ113" i="65" s="1"/>
  <c r="UGJ117" i="65" s="1"/>
  <c r="UGJ118" i="65" s="1"/>
  <c r="UWJ112" i="65"/>
  <c r="UWJ113" i="65" s="1"/>
  <c r="UWJ117" i="65" s="1"/>
  <c r="UWJ118" i="65" s="1"/>
  <c r="VGF112" i="65"/>
  <c r="VGF113" i="65" s="1"/>
  <c r="VGF117" i="65" s="1"/>
  <c r="VGF118" i="65" s="1"/>
  <c r="VQB112" i="65"/>
  <c r="VQB113" i="65" s="1"/>
  <c r="VQB117" i="65" s="1"/>
  <c r="VQB118" i="65" s="1"/>
  <c r="VXS112" i="65"/>
  <c r="VXS113" i="65" s="1"/>
  <c r="VXS117" i="65" s="1"/>
  <c r="VXS118" i="65" s="1"/>
  <c r="WEF112" i="65"/>
  <c r="WEF113" i="65" s="1"/>
  <c r="WEF117" i="65" s="1"/>
  <c r="WEF118" i="65" s="1"/>
  <c r="WIP112" i="65"/>
  <c r="WIP113" i="65" s="1"/>
  <c r="WIP117" i="65" s="1"/>
  <c r="WIP118" i="65" s="1"/>
  <c r="WLB112" i="65"/>
  <c r="WLB113" i="65" s="1"/>
  <c r="WLB117" i="65" s="1"/>
  <c r="WLB118" i="65" s="1"/>
  <c r="WNN112" i="65"/>
  <c r="WNN113" i="65" s="1"/>
  <c r="WNN117" i="65" s="1"/>
  <c r="WNN118" i="65" s="1"/>
  <c r="WPZ112" i="65"/>
  <c r="WPZ113" i="65" s="1"/>
  <c r="WPZ117" i="65" s="1"/>
  <c r="WPZ118" i="65" s="1"/>
  <c r="WSL112" i="65"/>
  <c r="WSL113" i="65" s="1"/>
  <c r="WSL117" i="65" s="1"/>
  <c r="WSL118" i="65" s="1"/>
  <c r="WUX112" i="65"/>
  <c r="WUX113" i="65" s="1"/>
  <c r="WUX117" i="65" s="1"/>
  <c r="WUX118" i="65" s="1"/>
  <c r="WXJ112" i="65"/>
  <c r="WXJ113" i="65" s="1"/>
  <c r="WXJ117" i="65" s="1"/>
  <c r="WXJ118" i="65" s="1"/>
  <c r="WZV112" i="65"/>
  <c r="WZV113" i="65" s="1"/>
  <c r="WZV117" i="65" s="1"/>
  <c r="WZV118" i="65" s="1"/>
  <c r="XCH112" i="65"/>
  <c r="XCH113" i="65" s="1"/>
  <c r="XCH117" i="65" s="1"/>
  <c r="XCH118" i="65" s="1"/>
  <c r="XET112" i="65"/>
  <c r="XET113" i="65" s="1"/>
  <c r="XET117" i="65" s="1"/>
  <c r="XET118" i="65" s="1"/>
  <c r="SXI112" i="65"/>
  <c r="SXI113" i="65" s="1"/>
  <c r="SXI117" i="65" s="1"/>
  <c r="SXI118" i="65" s="1"/>
  <c r="TRX112" i="65"/>
  <c r="TRX113" i="65" s="1"/>
  <c r="TRX117" i="65" s="1"/>
  <c r="TRX118" i="65" s="1"/>
  <c r="ULP112" i="65"/>
  <c r="ULP113" i="65" s="1"/>
  <c r="ULP117" i="65" s="1"/>
  <c r="ULP118" i="65" s="1"/>
  <c r="UZC112" i="65"/>
  <c r="UZC113" i="65" s="1"/>
  <c r="UZC117" i="65" s="1"/>
  <c r="UZC118" i="65" s="1"/>
  <c r="VIY112" i="65"/>
  <c r="VIY113" i="65" s="1"/>
  <c r="VIY117" i="65" s="1"/>
  <c r="VIY118" i="65" s="1"/>
  <c r="VSU112" i="65"/>
  <c r="VSU113" i="65" s="1"/>
  <c r="VSU117" i="65" s="1"/>
  <c r="VSU118" i="65" s="1"/>
  <c r="VZJ112" i="65"/>
  <c r="VZJ113" i="65" s="1"/>
  <c r="VZJ117" i="65" s="1"/>
  <c r="VZJ118" i="65" s="1"/>
  <c r="WGA112" i="65"/>
  <c r="WGA113" i="65" s="1"/>
  <c r="WGA117" i="65" s="1"/>
  <c r="WGA118" i="65" s="1"/>
  <c r="WJG112" i="65"/>
  <c r="WJG113" i="65" s="1"/>
  <c r="WJG117" i="65" s="1"/>
  <c r="WJG118" i="65" s="1"/>
  <c r="WLS112" i="65"/>
  <c r="WLS113" i="65" s="1"/>
  <c r="WLS117" i="65" s="1"/>
  <c r="WLS118" i="65" s="1"/>
  <c r="WOE112" i="65"/>
  <c r="WOE113" i="65" s="1"/>
  <c r="WOE117" i="65" s="1"/>
  <c r="WOE118" i="65" s="1"/>
  <c r="WQQ112" i="65"/>
  <c r="WQQ113" i="65" s="1"/>
  <c r="WQQ117" i="65" s="1"/>
  <c r="WQQ118" i="65" s="1"/>
  <c r="WTC112" i="65"/>
  <c r="WTC113" i="65" s="1"/>
  <c r="WTC117" i="65" s="1"/>
  <c r="WTC118" i="65" s="1"/>
  <c r="WVO112" i="65"/>
  <c r="WVO113" i="65" s="1"/>
  <c r="WVO117" i="65" s="1"/>
  <c r="WVO118" i="65" s="1"/>
  <c r="WYA112" i="65"/>
  <c r="WYA113" i="65" s="1"/>
  <c r="WYA117" i="65" s="1"/>
  <c r="WYA118" i="65" s="1"/>
  <c r="XAM112" i="65"/>
  <c r="XAM113" i="65" s="1"/>
  <c r="XAM117" i="65" s="1"/>
  <c r="XAM118" i="65" s="1"/>
  <c r="XCY112" i="65"/>
  <c r="XCY113" i="65" s="1"/>
  <c r="XCY117" i="65" s="1"/>
  <c r="XCY118" i="65" s="1"/>
  <c r="QEO112" i="65"/>
  <c r="QEO113" i="65" s="1"/>
  <c r="QEO117" i="65" s="1"/>
  <c r="QEO118" i="65" s="1"/>
  <c r="TDL112" i="65"/>
  <c r="TDL113" i="65" s="1"/>
  <c r="TDL117" i="65" s="1"/>
  <c r="TDL118" i="65" s="1"/>
  <c r="TXD112" i="65"/>
  <c r="TXD113" i="65" s="1"/>
  <c r="TXD117" i="65" s="1"/>
  <c r="TXD118" i="65" s="1"/>
  <c r="UQV112" i="65"/>
  <c r="UQV113" i="65" s="1"/>
  <c r="UQV117" i="65" s="1"/>
  <c r="UQV118" i="65" s="1"/>
  <c r="VBP112" i="65"/>
  <c r="VBP113" i="65" s="1"/>
  <c r="VBP117" i="65" s="1"/>
  <c r="VBP118" i="65" s="1"/>
  <c r="VLL112" i="65"/>
  <c r="VLL113" i="65" s="1"/>
  <c r="VLL117" i="65" s="1"/>
  <c r="VLL118" i="65" s="1"/>
  <c r="VUQ112" i="65"/>
  <c r="VUQ113" i="65" s="1"/>
  <c r="VUQ117" i="65" s="1"/>
  <c r="VUQ118" i="65" s="1"/>
  <c r="WBD112" i="65"/>
  <c r="WBD113" i="65" s="1"/>
  <c r="WBD117" i="65" s="1"/>
  <c r="WBD118" i="65" s="1"/>
  <c r="WHL112" i="65"/>
  <c r="WHL113" i="65" s="1"/>
  <c r="WHL117" i="65" s="1"/>
  <c r="WHL118" i="65" s="1"/>
  <c r="WJX112" i="65"/>
  <c r="WJX113" i="65" s="1"/>
  <c r="WJX117" i="65" s="1"/>
  <c r="WJX118" i="65" s="1"/>
  <c r="WMJ112" i="65"/>
  <c r="WMJ113" i="65" s="1"/>
  <c r="WMJ117" i="65" s="1"/>
  <c r="WMJ118" i="65" s="1"/>
  <c r="WOV112" i="65"/>
  <c r="WOV113" i="65" s="1"/>
  <c r="WOV117" i="65" s="1"/>
  <c r="WOV118" i="65" s="1"/>
  <c r="WRH112" i="65"/>
  <c r="WRH113" i="65" s="1"/>
  <c r="WRH117" i="65" s="1"/>
  <c r="WRH118" i="65" s="1"/>
  <c r="WTT112" i="65"/>
  <c r="WTT113" i="65" s="1"/>
  <c r="WTT117" i="65" s="1"/>
  <c r="WTT118" i="65" s="1"/>
  <c r="WWF112" i="65"/>
  <c r="WWF113" i="65" s="1"/>
  <c r="WWF117" i="65" s="1"/>
  <c r="WWF118" i="65" s="1"/>
  <c r="WYR112" i="65"/>
  <c r="WYR113" i="65" s="1"/>
  <c r="WYR117" i="65" s="1"/>
  <c r="WYR118" i="65" s="1"/>
  <c r="XBD112" i="65"/>
  <c r="XBD113" i="65" s="1"/>
  <c r="XBD117" i="65" s="1"/>
  <c r="XBD118" i="65" s="1"/>
  <c r="XDP112" i="65"/>
  <c r="XDP113" i="65" s="1"/>
  <c r="XDP117" i="65" s="1"/>
  <c r="XDP118" i="65" s="1"/>
  <c r="RUK112" i="65"/>
  <c r="RUK113" i="65" s="1"/>
  <c r="RUK117" i="65" s="1"/>
  <c r="RUK118" i="65" s="1"/>
  <c r="TIR112" i="65"/>
  <c r="TIR113" i="65" s="1"/>
  <c r="TIR117" i="65" s="1"/>
  <c r="TIR118" i="65" s="1"/>
  <c r="UCJ112" i="65"/>
  <c r="UCJ113" i="65" s="1"/>
  <c r="UCJ117" i="65" s="1"/>
  <c r="UCJ118" i="65" s="1"/>
  <c r="UUM112" i="65"/>
  <c r="UUM113" i="65" s="1"/>
  <c r="UUM117" i="65" s="1"/>
  <c r="UUM118" i="65" s="1"/>
  <c r="VEI112" i="65"/>
  <c r="VEI113" i="65" s="1"/>
  <c r="VEI117" i="65" s="1"/>
  <c r="VEI118" i="65" s="1"/>
  <c r="VOE112" i="65"/>
  <c r="VOE113" i="65" s="1"/>
  <c r="VOE117" i="65" s="1"/>
  <c r="VOE118" i="65" s="1"/>
  <c r="VWH112" i="65"/>
  <c r="VWH113" i="65" s="1"/>
  <c r="VWH117" i="65" s="1"/>
  <c r="VWH118" i="65" s="1"/>
  <c r="WCY112" i="65"/>
  <c r="WCY113" i="65" s="1"/>
  <c r="WCY117" i="65" s="1"/>
  <c r="WCY118" i="65" s="1"/>
  <c r="WIC112" i="65"/>
  <c r="WIC113" i="65" s="1"/>
  <c r="WIC117" i="65" s="1"/>
  <c r="WIC118" i="65" s="1"/>
  <c r="WKO112" i="65"/>
  <c r="WKO113" i="65" s="1"/>
  <c r="WKO117" i="65" s="1"/>
  <c r="WKO118" i="65" s="1"/>
  <c r="WNA112" i="65"/>
  <c r="WNA113" i="65" s="1"/>
  <c r="WNA117" i="65" s="1"/>
  <c r="WNA118" i="65" s="1"/>
  <c r="WPM112" i="65"/>
  <c r="WPM113" i="65" s="1"/>
  <c r="WPM117" i="65" s="1"/>
  <c r="WPM118" i="65" s="1"/>
  <c r="WRY112" i="65"/>
  <c r="WRY113" i="65" s="1"/>
  <c r="WRY117" i="65" s="1"/>
  <c r="WRY118" i="65" s="1"/>
  <c r="WUK112" i="65"/>
  <c r="WUK113" i="65" s="1"/>
  <c r="WUK117" i="65" s="1"/>
  <c r="WUK118" i="65" s="1"/>
  <c r="WWW112" i="65"/>
  <c r="WWW113" i="65" s="1"/>
  <c r="WWW117" i="65" s="1"/>
  <c r="WWW118" i="65" s="1"/>
  <c r="WZI112" i="65"/>
  <c r="WZI113" i="65" s="1"/>
  <c r="WZI117" i="65" s="1"/>
  <c r="WZI118" i="65" s="1"/>
  <c r="XBU112" i="65"/>
  <c r="XBU113" i="65" s="1"/>
  <c r="XBU117" i="65" s="1"/>
  <c r="XBU118" i="65" s="1"/>
  <c r="XEG112" i="65"/>
  <c r="XEG113" i="65" s="1"/>
  <c r="XEG117" i="65" s="1"/>
  <c r="XEG118" i="65" s="1"/>
  <c r="SQG112" i="65"/>
  <c r="SQG113" i="65" s="1"/>
  <c r="SQG117" i="65" s="1"/>
  <c r="SQG118" i="65" s="1"/>
  <c r="TOF112" i="65"/>
  <c r="TOF113" i="65" s="1"/>
  <c r="TOF117" i="65" s="1"/>
  <c r="TOF118" i="65" s="1"/>
  <c r="UHX112" i="65"/>
  <c r="UHX113" i="65" s="1"/>
  <c r="UHX117" i="65" s="1"/>
  <c r="UHX118" i="65" s="1"/>
  <c r="UXG112" i="65"/>
  <c r="UXG113" i="65" s="1"/>
  <c r="UXG117" i="65" s="1"/>
  <c r="UXG118" i="65" s="1"/>
  <c r="VHC112" i="65"/>
  <c r="VHC113" i="65" s="1"/>
  <c r="VHC117" i="65" s="1"/>
  <c r="VHC118" i="65" s="1"/>
  <c r="VQY112" i="65"/>
  <c r="VQY113" i="65" s="1"/>
  <c r="VQY117" i="65" s="1"/>
  <c r="VQY118" i="65" s="1"/>
  <c r="VYD112" i="65"/>
  <c r="VYD113" i="65" s="1"/>
  <c r="VYD117" i="65" s="1"/>
  <c r="VYD118" i="65" s="1"/>
  <c r="WEU112" i="65"/>
  <c r="WEU113" i="65" s="1"/>
  <c r="WEU117" i="65" s="1"/>
  <c r="WEU118" i="65" s="1"/>
  <c r="WIU112" i="65"/>
  <c r="WIU113" i="65" s="1"/>
  <c r="WIU117" i="65" s="1"/>
  <c r="WIU118" i="65" s="1"/>
  <c r="WLG112" i="65"/>
  <c r="WLG113" i="65" s="1"/>
  <c r="WLG117" i="65" s="1"/>
  <c r="WLG118" i="65" s="1"/>
  <c r="WNS112" i="65"/>
  <c r="WNS113" i="65" s="1"/>
  <c r="WNS117" i="65" s="1"/>
  <c r="WNS118" i="65" s="1"/>
  <c r="WQE112" i="65"/>
  <c r="WQE113" i="65" s="1"/>
  <c r="WQE117" i="65" s="1"/>
  <c r="WQE118" i="65" s="1"/>
  <c r="WSQ112" i="65"/>
  <c r="WSQ113" i="65" s="1"/>
  <c r="WSQ117" i="65" s="1"/>
  <c r="WSQ118" i="65" s="1"/>
  <c r="WVC112" i="65"/>
  <c r="WVC113" i="65" s="1"/>
  <c r="WVC117" i="65" s="1"/>
  <c r="WVC118" i="65" s="1"/>
  <c r="WXO112" i="65"/>
  <c r="WXO113" i="65" s="1"/>
  <c r="WXO117" i="65" s="1"/>
  <c r="WXO118" i="65" s="1"/>
  <c r="XAA112" i="65"/>
  <c r="XAA113" i="65" s="1"/>
  <c r="XAA117" i="65" s="1"/>
  <c r="XAA118" i="65" s="1"/>
  <c r="XCM112" i="65"/>
  <c r="XCM113" i="65" s="1"/>
  <c r="XCM117" i="65" s="1"/>
  <c r="XCM118" i="65" s="1"/>
  <c r="XEY112" i="65"/>
  <c r="XEY113" i="65" s="1"/>
  <c r="XEY117" i="65" s="1"/>
  <c r="XEY118" i="65" s="1"/>
  <c r="WAN112" i="65"/>
  <c r="WAN113" i="65" s="1"/>
  <c r="WAN117" i="65" s="1"/>
  <c r="WAN118" i="65" s="1"/>
  <c r="WYL112" i="65"/>
  <c r="WYL113" i="65" s="1"/>
  <c r="WYL117" i="65" s="1"/>
  <c r="WYL118" i="65" s="1"/>
  <c r="VLT112" i="65"/>
  <c r="VLT113" i="65" s="1"/>
  <c r="VLT117" i="65" s="1"/>
  <c r="VLT118" i="65" s="1"/>
  <c r="WTV112" i="65"/>
  <c r="WTV113" i="65" s="1"/>
  <c r="WTV117" i="65" s="1"/>
  <c r="WTV118" i="65" s="1"/>
  <c r="UTH112" i="65"/>
  <c r="UTH113" i="65" s="1"/>
  <c r="UTH117" i="65" s="1"/>
  <c r="UTH118" i="65" s="1"/>
  <c r="WPF112" i="65"/>
  <c r="WPF113" i="65" s="1"/>
  <c r="WPF117" i="65" s="1"/>
  <c r="WPF118" i="65" s="1"/>
  <c r="TIZ112" i="65"/>
  <c r="TIZ113" i="65" s="1"/>
  <c r="TIZ117" i="65" s="1"/>
  <c r="TIZ118" i="65" s="1"/>
  <c r="WKP112" i="65"/>
  <c r="WKP113" i="65" s="1"/>
  <c r="WKP117" i="65" s="1"/>
  <c r="WKP118" i="65" s="1"/>
  <c r="XEH112" i="65"/>
  <c r="XEH113" i="65" s="1"/>
  <c r="XEH117" i="65" s="1"/>
  <c r="XEH118" i="65" s="1"/>
  <c r="WDW112" i="65"/>
  <c r="WDW113" i="65" s="1"/>
  <c r="WDW117" i="65" s="1"/>
  <c r="WDW118" i="65" s="1"/>
  <c r="WZR112" i="65"/>
  <c r="WZR113" i="65" s="1"/>
  <c r="WZR117" i="65" s="1"/>
  <c r="WZR118" i="65" s="1"/>
  <c r="VQR112" i="65"/>
  <c r="VQR113" i="65" s="1"/>
  <c r="VQR117" i="65" s="1"/>
  <c r="VQR118" i="65" s="1"/>
  <c r="WVB112" i="65"/>
  <c r="WVB113" i="65" s="1"/>
  <c r="WVB117" i="65" s="1"/>
  <c r="WVB118" i="65" s="1"/>
  <c r="UYF112" i="65"/>
  <c r="UYF113" i="65" s="1"/>
  <c r="UYF117" i="65" s="1"/>
  <c r="UYF118" i="65" s="1"/>
  <c r="WQL112" i="65"/>
  <c r="WQL113" i="65" s="1"/>
  <c r="WQL117" i="65" s="1"/>
  <c r="WQL118" i="65" s="1"/>
  <c r="XDB112" i="65"/>
  <c r="XDB113" i="65" s="1"/>
  <c r="XDB117" i="65" s="1"/>
  <c r="XDB118" i="65" s="1"/>
  <c r="WTF112" i="65"/>
  <c r="WTF113" i="65" s="1"/>
  <c r="WTF117" i="65" s="1"/>
  <c r="WTF118" i="65" s="1"/>
  <c r="VYU112" i="65"/>
  <c r="VYU113" i="65" s="1"/>
  <c r="VYU117" i="65" s="1"/>
  <c r="VYU118" i="65" s="1"/>
  <c r="VVL112" i="65"/>
  <c r="VVL113" i="65" s="1"/>
  <c r="VVL117" i="65" s="1"/>
  <c r="VVL118" i="65" s="1"/>
  <c r="TLQ112" i="65"/>
  <c r="TLQ113" i="65" s="1"/>
  <c r="TLQ117" i="65" s="1"/>
  <c r="TLQ118" i="65" s="1"/>
  <c r="UMK112" i="65"/>
  <c r="UMK113" i="65" s="1"/>
  <c r="UMK117" i="65" s="1"/>
  <c r="UMK118" i="65" s="1"/>
  <c r="VNE112" i="65"/>
  <c r="VNE113" i="65" s="1"/>
  <c r="VNE117" i="65" s="1"/>
  <c r="VNE118" i="65" s="1"/>
  <c r="QBI112" i="65"/>
  <c r="QBI113" i="65" s="1"/>
  <c r="QBI117" i="65" s="1"/>
  <c r="QBI118" i="65" s="1"/>
  <c r="TDB112" i="65"/>
  <c r="TDB113" i="65" s="1"/>
  <c r="TDB117" i="65" s="1"/>
  <c r="TDB118" i="65" s="1"/>
  <c r="TWT112" i="65"/>
  <c r="TWT113" i="65" s="1"/>
  <c r="TWT117" i="65" s="1"/>
  <c r="TWT118" i="65" s="1"/>
  <c r="UQL112" i="65"/>
  <c r="UQL113" i="65" s="1"/>
  <c r="UQL117" i="65" s="1"/>
  <c r="UQL118" i="65" s="1"/>
  <c r="VKD112" i="65"/>
  <c r="VKD113" i="65" s="1"/>
  <c r="VKD117" i="65" s="1"/>
  <c r="VKD118" i="65" s="1"/>
  <c r="WDV112" i="65"/>
  <c r="WDV113" i="65" s="1"/>
  <c r="WDV117" i="65" s="1"/>
  <c r="WDV118" i="65" s="1"/>
  <c r="SUM112" i="65"/>
  <c r="SUM113" i="65" s="1"/>
  <c r="SUM117" i="65" s="1"/>
  <c r="SUM118" i="65" s="1"/>
  <c r="TJO112" i="65"/>
  <c r="TJO113" i="65" s="1"/>
  <c r="TJO117" i="65" s="1"/>
  <c r="TJO118" i="65" s="1"/>
  <c r="TUQ112" i="65"/>
  <c r="TUQ113" i="65" s="1"/>
  <c r="TUQ117" i="65" s="1"/>
  <c r="TUQ118" i="65" s="1"/>
  <c r="UEM112" i="65"/>
  <c r="UEM113" i="65" s="1"/>
  <c r="UEM117" i="65" s="1"/>
  <c r="UEM118" i="65" s="1"/>
  <c r="UOI112" i="65"/>
  <c r="UOI113" i="65" s="1"/>
  <c r="UOI117" i="65" s="1"/>
  <c r="UOI118" i="65" s="1"/>
  <c r="TVX112" i="65"/>
  <c r="TVX113" i="65" s="1"/>
  <c r="TVX117" i="65" s="1"/>
  <c r="TVX118" i="65" s="1"/>
  <c r="VUD112" i="65"/>
  <c r="VUD113" i="65" s="1"/>
  <c r="VUD117" i="65" s="1"/>
  <c r="VUD118" i="65" s="1"/>
  <c r="WMF112" i="65"/>
  <c r="WMF113" i="65" s="1"/>
  <c r="WMF117" i="65" s="1"/>
  <c r="WMF118" i="65" s="1"/>
  <c r="WWB112" i="65"/>
  <c r="WWB113" i="65" s="1"/>
  <c r="WWB117" i="65" s="1"/>
  <c r="WWB118" i="65" s="1"/>
  <c r="QQW112" i="65"/>
  <c r="QQW113" i="65" s="1"/>
  <c r="QQW117" i="65" s="1"/>
  <c r="QQW118" i="65" s="1"/>
  <c r="VCM112" i="65"/>
  <c r="VCM113" i="65" s="1"/>
  <c r="VCM117" i="65" s="1"/>
  <c r="VCM118" i="65" s="1"/>
  <c r="VQA112" i="65"/>
  <c r="VQA113" i="65" s="1"/>
  <c r="VQA117" i="65" s="1"/>
  <c r="VQA118" i="65" s="1"/>
  <c r="VXN112" i="65"/>
  <c r="VXN113" i="65" s="1"/>
  <c r="VXN117" i="65" s="1"/>
  <c r="VXN118" i="65" s="1"/>
  <c r="WEE112" i="65"/>
  <c r="WEE113" i="65" s="1"/>
  <c r="WEE117" i="65" s="1"/>
  <c r="WEE118" i="65" s="1"/>
  <c r="WIO112" i="65"/>
  <c r="WIO113" i="65" s="1"/>
  <c r="WIO117" i="65" s="1"/>
  <c r="WIO118" i="65" s="1"/>
  <c r="WLA112" i="65"/>
  <c r="WLA113" i="65" s="1"/>
  <c r="WLA117" i="65" s="1"/>
  <c r="WLA118" i="65" s="1"/>
  <c r="WNM112" i="65"/>
  <c r="WNM113" i="65" s="1"/>
  <c r="WNM117" i="65" s="1"/>
  <c r="WNM118" i="65" s="1"/>
  <c r="WPY112" i="65"/>
  <c r="WPY113" i="65" s="1"/>
  <c r="WPY117" i="65" s="1"/>
  <c r="WPY118" i="65" s="1"/>
  <c r="WSK112" i="65"/>
  <c r="WSK113" i="65" s="1"/>
  <c r="WSK117" i="65" s="1"/>
  <c r="WSK118" i="65" s="1"/>
  <c r="WUW112" i="65"/>
  <c r="WUW113" i="65" s="1"/>
  <c r="WUW117" i="65" s="1"/>
  <c r="WUW118" i="65" s="1"/>
  <c r="WXI112" i="65"/>
  <c r="WXI113" i="65" s="1"/>
  <c r="WXI117" i="65" s="1"/>
  <c r="WXI118" i="65" s="1"/>
  <c r="WZU112" i="65"/>
  <c r="WZU113" i="65" s="1"/>
  <c r="WZU117" i="65" s="1"/>
  <c r="WZU118" i="65" s="1"/>
  <c r="XCG112" i="65"/>
  <c r="XCG113" i="65" s="1"/>
  <c r="XCG117" i="65" s="1"/>
  <c r="XCG118" i="65" s="1"/>
  <c r="XES112" i="65"/>
  <c r="XES113" i="65" s="1"/>
  <c r="XES117" i="65" s="1"/>
  <c r="XES118" i="65" s="1"/>
  <c r="SSC112" i="65"/>
  <c r="SSC113" i="65" s="1"/>
  <c r="SSC117" i="65" s="1"/>
  <c r="SSC118" i="65" s="1"/>
  <c r="TPD112" i="65"/>
  <c r="TPD113" i="65" s="1"/>
  <c r="TPD117" i="65" s="1"/>
  <c r="TPD118" i="65" s="1"/>
  <c r="UIV112" i="65"/>
  <c r="UIV113" i="65" s="1"/>
  <c r="UIV117" i="65" s="1"/>
  <c r="UIV118" i="65" s="1"/>
  <c r="UXP112" i="65"/>
  <c r="UXP113" i="65" s="1"/>
  <c r="UXP117" i="65" s="1"/>
  <c r="UXP118" i="65" s="1"/>
  <c r="VHL112" i="65"/>
  <c r="VHL113" i="65" s="1"/>
  <c r="VHL117" i="65" s="1"/>
  <c r="VHL118" i="65" s="1"/>
  <c r="VRH112" i="65"/>
  <c r="VRH113" i="65" s="1"/>
  <c r="VRH117" i="65" s="1"/>
  <c r="VRH118" i="65" s="1"/>
  <c r="VYL112" i="65"/>
  <c r="VYL113" i="65" s="1"/>
  <c r="VYL117" i="65" s="1"/>
  <c r="VYL118" i="65" s="1"/>
  <c r="WFC112" i="65"/>
  <c r="WFC113" i="65" s="1"/>
  <c r="WFC117" i="65" s="1"/>
  <c r="WFC118" i="65" s="1"/>
  <c r="WIX112" i="65"/>
  <c r="WIX113" i="65" s="1"/>
  <c r="WIX117" i="65" s="1"/>
  <c r="WIX118" i="65" s="1"/>
  <c r="WLJ112" i="65"/>
  <c r="WLJ113" i="65" s="1"/>
  <c r="WLJ117" i="65" s="1"/>
  <c r="WLJ118" i="65" s="1"/>
  <c r="WNV112" i="65"/>
  <c r="WNV113" i="65" s="1"/>
  <c r="WNV117" i="65" s="1"/>
  <c r="WNV118" i="65" s="1"/>
  <c r="WQH112" i="65"/>
  <c r="WQH113" i="65" s="1"/>
  <c r="WQH117" i="65" s="1"/>
  <c r="WQH118" i="65" s="1"/>
  <c r="WST112" i="65"/>
  <c r="WST113" i="65" s="1"/>
  <c r="WST117" i="65" s="1"/>
  <c r="WST118" i="65" s="1"/>
  <c r="WVF112" i="65"/>
  <c r="WVF113" i="65" s="1"/>
  <c r="WVF117" i="65" s="1"/>
  <c r="WVF118" i="65" s="1"/>
  <c r="WXR112" i="65"/>
  <c r="WXR113" i="65" s="1"/>
  <c r="WXR117" i="65" s="1"/>
  <c r="WXR118" i="65" s="1"/>
  <c r="XAD112" i="65"/>
  <c r="XAD113" i="65" s="1"/>
  <c r="XAD117" i="65" s="1"/>
  <c r="XAD118" i="65" s="1"/>
  <c r="XCP112" i="65"/>
  <c r="XCP113" i="65" s="1"/>
  <c r="XCP117" i="65" s="1"/>
  <c r="XCP118" i="65" s="1"/>
  <c r="OLN112" i="65"/>
  <c r="OLN113" i="65" s="1"/>
  <c r="OLN117" i="65" s="1"/>
  <c r="OLN118" i="65" s="1"/>
  <c r="TAR112" i="65"/>
  <c r="TAR113" i="65" s="1"/>
  <c r="TAR117" i="65" s="1"/>
  <c r="TAR118" i="65" s="1"/>
  <c r="TUJ112" i="65"/>
  <c r="TUJ113" i="65" s="1"/>
  <c r="TUJ117" i="65" s="1"/>
  <c r="TUJ118" i="65" s="1"/>
  <c r="UOB112" i="65"/>
  <c r="UOB113" i="65" s="1"/>
  <c r="UOB117" i="65" s="1"/>
  <c r="UOB118" i="65" s="1"/>
  <c r="VAI112" i="65"/>
  <c r="VAI113" i="65" s="1"/>
  <c r="VAI117" i="65" s="1"/>
  <c r="VAI118" i="65" s="1"/>
  <c r="VKE112" i="65"/>
  <c r="VKE113" i="65" s="1"/>
  <c r="VKE117" i="65" s="1"/>
  <c r="VKE118" i="65" s="1"/>
  <c r="VTS112" i="65"/>
  <c r="VTS113" i="65" s="1"/>
  <c r="VTS117" i="65" s="1"/>
  <c r="VTS118" i="65" s="1"/>
  <c r="WAF112" i="65"/>
  <c r="WAF113" i="65" s="1"/>
  <c r="WAF117" i="65" s="1"/>
  <c r="WAF118" i="65" s="1"/>
  <c r="WGT112" i="65"/>
  <c r="WGT113" i="65" s="1"/>
  <c r="WGT117" i="65" s="1"/>
  <c r="WGT118" i="65" s="1"/>
  <c r="WJO112" i="65"/>
  <c r="WJO113" i="65" s="1"/>
  <c r="WJO117" i="65" s="1"/>
  <c r="WJO118" i="65" s="1"/>
  <c r="WMA112" i="65"/>
  <c r="WMA113" i="65" s="1"/>
  <c r="WMA117" i="65" s="1"/>
  <c r="WMA118" i="65" s="1"/>
  <c r="WOM112" i="65"/>
  <c r="WOM113" i="65" s="1"/>
  <c r="WOM117" i="65" s="1"/>
  <c r="WOM118" i="65" s="1"/>
  <c r="WQY112" i="65"/>
  <c r="WQY113" i="65" s="1"/>
  <c r="WQY117" i="65" s="1"/>
  <c r="WQY118" i="65" s="1"/>
  <c r="WTK112" i="65"/>
  <c r="WTK113" i="65" s="1"/>
  <c r="WTK117" i="65" s="1"/>
  <c r="WTK118" i="65" s="1"/>
  <c r="WVW112" i="65"/>
  <c r="WVW113" i="65" s="1"/>
  <c r="WVW117" i="65" s="1"/>
  <c r="WVW118" i="65" s="1"/>
  <c r="WYI112" i="65"/>
  <c r="WYI113" i="65" s="1"/>
  <c r="WYI117" i="65" s="1"/>
  <c r="WYI118" i="65" s="1"/>
  <c r="XAU112" i="65"/>
  <c r="XAU113" i="65" s="1"/>
  <c r="XAU117" i="65" s="1"/>
  <c r="XAU118" i="65" s="1"/>
  <c r="XDG112" i="65"/>
  <c r="XDG113" i="65" s="1"/>
  <c r="XDG117" i="65" s="1"/>
  <c r="XDG118" i="65" s="1"/>
  <c r="QYG112" i="65"/>
  <c r="QYG113" i="65" s="1"/>
  <c r="QYG117" i="65" s="1"/>
  <c r="QYG118" i="65" s="1"/>
  <c r="TFX112" i="65"/>
  <c r="TFX113" i="65" s="1"/>
  <c r="TFX117" i="65" s="1"/>
  <c r="TFX118" i="65" s="1"/>
  <c r="TZP112" i="65"/>
  <c r="TZP113" i="65" s="1"/>
  <c r="TZP117" i="65" s="1"/>
  <c r="TZP118" i="65" s="1"/>
  <c r="USZ112" i="65"/>
  <c r="USZ113" i="65" s="1"/>
  <c r="USZ117" i="65" s="1"/>
  <c r="USZ118" i="65" s="1"/>
  <c r="VCV112" i="65"/>
  <c r="VCV113" i="65" s="1"/>
  <c r="VCV117" i="65" s="1"/>
  <c r="VCV118" i="65" s="1"/>
  <c r="VMR112" i="65"/>
  <c r="VMR113" i="65" s="1"/>
  <c r="VMR117" i="65" s="1"/>
  <c r="VMR118" i="65" s="1"/>
  <c r="VVJ112" i="65"/>
  <c r="VVJ113" i="65" s="1"/>
  <c r="VVJ117" i="65" s="1"/>
  <c r="VVJ118" i="65" s="1"/>
  <c r="WCA112" i="65"/>
  <c r="WCA113" i="65" s="1"/>
  <c r="WCA117" i="65" s="1"/>
  <c r="WCA118" i="65" s="1"/>
  <c r="WHT112" i="65"/>
  <c r="WHT113" i="65" s="1"/>
  <c r="WHT117" i="65" s="1"/>
  <c r="WHT118" i="65" s="1"/>
  <c r="WKF112" i="65"/>
  <c r="WKF113" i="65" s="1"/>
  <c r="WKF117" i="65" s="1"/>
  <c r="WKF118" i="65" s="1"/>
  <c r="WMR112" i="65"/>
  <c r="WMR113" i="65" s="1"/>
  <c r="WMR117" i="65" s="1"/>
  <c r="WMR118" i="65" s="1"/>
  <c r="WPD112" i="65"/>
  <c r="WPD113" i="65" s="1"/>
  <c r="WPD117" i="65" s="1"/>
  <c r="WPD118" i="65" s="1"/>
  <c r="WRP112" i="65"/>
  <c r="WRP113" i="65" s="1"/>
  <c r="WRP117" i="65" s="1"/>
  <c r="WRP118" i="65" s="1"/>
  <c r="WUB112" i="65"/>
  <c r="WUB113" i="65" s="1"/>
  <c r="WUB117" i="65" s="1"/>
  <c r="WUB118" i="65" s="1"/>
  <c r="WWN112" i="65"/>
  <c r="WWN113" i="65" s="1"/>
  <c r="WWN117" i="65" s="1"/>
  <c r="WWN118" i="65" s="1"/>
  <c r="WYZ112" i="65"/>
  <c r="WYZ113" i="65" s="1"/>
  <c r="WYZ117" i="65" s="1"/>
  <c r="WYZ118" i="65" s="1"/>
  <c r="XBL112" i="65"/>
  <c r="XBL113" i="65" s="1"/>
  <c r="XBL117" i="65" s="1"/>
  <c r="XBL118" i="65" s="1"/>
  <c r="XDX112" i="65"/>
  <c r="XDX113" i="65" s="1"/>
  <c r="XDX117" i="65" s="1"/>
  <c r="XDX118" i="65" s="1"/>
  <c r="SJV112" i="65"/>
  <c r="SJV113" i="65" s="1"/>
  <c r="SJV117" i="65" s="1"/>
  <c r="SJV118" i="65" s="1"/>
  <c r="TLD112" i="65"/>
  <c r="TLD113" i="65" s="1"/>
  <c r="TLD117" i="65" s="1"/>
  <c r="TLD118" i="65" s="1"/>
  <c r="UEV112" i="65"/>
  <c r="UEV113" i="65" s="1"/>
  <c r="UEV117" i="65" s="1"/>
  <c r="UEV118" i="65" s="1"/>
  <c r="UVS112" i="65"/>
  <c r="UVS113" i="65" s="1"/>
  <c r="UVS117" i="65" s="1"/>
  <c r="UVS118" i="65" s="1"/>
  <c r="VFO112" i="65"/>
  <c r="VFO113" i="65" s="1"/>
  <c r="VFO117" i="65" s="1"/>
  <c r="VFO118" i="65" s="1"/>
  <c r="VPK112" i="65"/>
  <c r="VPK113" i="65" s="1"/>
  <c r="VPK117" i="65" s="1"/>
  <c r="VPK118" i="65" s="1"/>
  <c r="VXD112" i="65"/>
  <c r="VXD113" i="65" s="1"/>
  <c r="VXD117" i="65" s="1"/>
  <c r="VXD118" i="65" s="1"/>
  <c r="WDR112" i="65"/>
  <c r="WDR113" i="65" s="1"/>
  <c r="WDR117" i="65" s="1"/>
  <c r="WDR118" i="65" s="1"/>
  <c r="WIK112" i="65"/>
  <c r="WIK113" i="65" s="1"/>
  <c r="WIK117" i="65" s="1"/>
  <c r="WIK118" i="65" s="1"/>
  <c r="WKW112" i="65"/>
  <c r="WKW113" i="65" s="1"/>
  <c r="WKW117" i="65" s="1"/>
  <c r="WKW118" i="65" s="1"/>
  <c r="WNI112" i="65"/>
  <c r="WNI113" i="65" s="1"/>
  <c r="WNI117" i="65" s="1"/>
  <c r="WNI118" i="65" s="1"/>
  <c r="WPU112" i="65"/>
  <c r="WPU113" i="65" s="1"/>
  <c r="WPU117" i="65" s="1"/>
  <c r="WPU118" i="65" s="1"/>
  <c r="WSG112" i="65"/>
  <c r="WSG113" i="65" s="1"/>
  <c r="WSG117" i="65" s="1"/>
  <c r="WSG118" i="65" s="1"/>
  <c r="WUS112" i="65"/>
  <c r="WUS113" i="65" s="1"/>
  <c r="WUS117" i="65" s="1"/>
  <c r="WUS118" i="65" s="1"/>
  <c r="WXE112" i="65"/>
  <c r="WXE113" i="65" s="1"/>
  <c r="WXE117" i="65" s="1"/>
  <c r="WXE118" i="65" s="1"/>
  <c r="WZQ112" i="65"/>
  <c r="WZQ113" i="65" s="1"/>
  <c r="WZQ117" i="65" s="1"/>
  <c r="WZQ118" i="65" s="1"/>
  <c r="XCC112" i="65"/>
  <c r="XCC113" i="65" s="1"/>
  <c r="XCC117" i="65" s="1"/>
  <c r="XCC118" i="65" s="1"/>
  <c r="XEO112" i="65"/>
  <c r="XEO113" i="65" s="1"/>
  <c r="XEO117" i="65" s="1"/>
  <c r="XEO118" i="65" s="1"/>
  <c r="SVE112" i="65"/>
  <c r="SVE113" i="65" s="1"/>
  <c r="SVE117" i="65" s="1"/>
  <c r="SVE118" i="65" s="1"/>
  <c r="TQR112" i="65"/>
  <c r="TQR113" i="65" s="1"/>
  <c r="TQR117" i="65" s="1"/>
  <c r="TQR118" i="65" s="1"/>
  <c r="UKJ112" i="65"/>
  <c r="UKJ113" i="65" s="1"/>
  <c r="UKJ117" i="65" s="1"/>
  <c r="UKJ118" i="65" s="1"/>
  <c r="UYM112" i="65"/>
  <c r="UYM113" i="65" s="1"/>
  <c r="UYM117" i="65" s="1"/>
  <c r="UYM118" i="65" s="1"/>
  <c r="VII112" i="65"/>
  <c r="VII113" i="65" s="1"/>
  <c r="VII117" i="65" s="1"/>
  <c r="VII118" i="65" s="1"/>
  <c r="VSE112" i="65"/>
  <c r="VSE113" i="65" s="1"/>
  <c r="VSE117" i="65" s="1"/>
  <c r="VSE118" i="65" s="1"/>
  <c r="VYZ112" i="65"/>
  <c r="VYZ113" i="65" s="1"/>
  <c r="VYZ117" i="65" s="1"/>
  <c r="VYZ118" i="65" s="1"/>
  <c r="WFN112" i="65"/>
  <c r="WFN113" i="65" s="1"/>
  <c r="WFN117" i="65" s="1"/>
  <c r="WFN118" i="65" s="1"/>
  <c r="WJC112" i="65"/>
  <c r="WJC113" i="65" s="1"/>
  <c r="WJC117" i="65" s="1"/>
  <c r="WJC118" i="65" s="1"/>
  <c r="WLO112" i="65"/>
  <c r="WLO113" i="65" s="1"/>
  <c r="WLO117" i="65" s="1"/>
  <c r="WLO118" i="65" s="1"/>
  <c r="WOA112" i="65"/>
  <c r="WOA113" i="65" s="1"/>
  <c r="WOA117" i="65" s="1"/>
  <c r="WOA118" i="65" s="1"/>
  <c r="WQM112" i="65"/>
  <c r="WQM113" i="65" s="1"/>
  <c r="WQM117" i="65" s="1"/>
  <c r="WQM118" i="65" s="1"/>
  <c r="WSY112" i="65"/>
  <c r="WSY113" i="65" s="1"/>
  <c r="WSY117" i="65" s="1"/>
  <c r="WSY118" i="65" s="1"/>
  <c r="WVK112" i="65"/>
  <c r="WVK113" i="65" s="1"/>
  <c r="WVK117" i="65" s="1"/>
  <c r="WVK118" i="65" s="1"/>
  <c r="WXW112" i="65"/>
  <c r="WXW113" i="65" s="1"/>
  <c r="WXW117" i="65" s="1"/>
  <c r="WXW118" i="65" s="1"/>
  <c r="XAI112" i="65"/>
  <c r="XAI113" i="65" s="1"/>
  <c r="XAI117" i="65" s="1"/>
  <c r="XAI118" i="65" s="1"/>
  <c r="XCU112" i="65"/>
  <c r="XCU113" i="65" s="1"/>
  <c r="XCU117" i="65" s="1"/>
  <c r="XCU118" i="65" s="1"/>
  <c r="PJV112" i="65"/>
  <c r="PJV113" i="65" s="1"/>
  <c r="PJV117" i="65" s="1"/>
  <c r="PJV118" i="65" s="1"/>
  <c r="WGZ112" i="65"/>
  <c r="WGZ113" i="65" s="1"/>
  <c r="WGZ117" i="65" s="1"/>
  <c r="WGZ118" i="65" s="1"/>
  <c r="XAX112" i="65"/>
  <c r="XAX113" i="65" s="1"/>
  <c r="XAX117" i="65" s="1"/>
  <c r="XAX118" i="65" s="1"/>
  <c r="VUT112" i="65"/>
  <c r="VUT113" i="65" s="1"/>
  <c r="VUT117" i="65" s="1"/>
  <c r="VUT118" i="65" s="1"/>
  <c r="WWH112" i="65"/>
  <c r="WWH113" i="65" s="1"/>
  <c r="WWH117" i="65" s="1"/>
  <c r="WWH118" i="65" s="1"/>
  <c r="VDD112" i="65"/>
  <c r="VDD113" i="65" s="1"/>
  <c r="VDD117" i="65" s="1"/>
  <c r="VDD118" i="65" s="1"/>
  <c r="WRR112" i="65"/>
  <c r="WRR113" i="65" s="1"/>
  <c r="WRR117" i="65" s="1"/>
  <c r="WRR118" i="65" s="1"/>
  <c r="UCR112" i="65"/>
  <c r="UCR113" i="65" s="1"/>
  <c r="UCR117" i="65" s="1"/>
  <c r="UCR118" i="65" s="1"/>
  <c r="WNB112" i="65"/>
  <c r="WNB113" i="65" s="1"/>
  <c r="WNB117" i="65" s="1"/>
  <c r="WNB118" i="65" s="1"/>
  <c r="SKS112" i="65"/>
  <c r="SKS113" i="65" s="1"/>
  <c r="SKS117" i="65" s="1"/>
  <c r="SKS118" i="65" s="1"/>
  <c r="WIL112" i="65"/>
  <c r="WIL113" i="65" s="1"/>
  <c r="WIL117" i="65" s="1"/>
  <c r="WIL118" i="65" s="1"/>
  <c r="XCD112" i="65"/>
  <c r="XCD113" i="65" s="1"/>
  <c r="XCD117" i="65" s="1"/>
  <c r="XCD118" i="65" s="1"/>
  <c r="VYB112" i="65"/>
  <c r="VYB113" i="65" s="1"/>
  <c r="VYB117" i="65" s="1"/>
  <c r="VYB118" i="65" s="1"/>
  <c r="WXN112" i="65"/>
  <c r="WXN113" i="65" s="1"/>
  <c r="WXN117" i="65" s="1"/>
  <c r="WXN118" i="65" s="1"/>
  <c r="VIB112" i="65"/>
  <c r="VIB113" i="65" s="1"/>
  <c r="VIB117" i="65" s="1"/>
  <c r="VIB118" i="65" s="1"/>
  <c r="WSX112" i="65"/>
  <c r="WSX113" i="65" s="1"/>
  <c r="WSX117" i="65" s="1"/>
  <c r="WSX118" i="65" s="1"/>
  <c r="TSV112" i="65"/>
  <c r="TSV113" i="65" s="1"/>
  <c r="TSV117" i="65" s="1"/>
  <c r="TSV118" i="65" s="1"/>
  <c r="VTD112" i="65"/>
  <c r="VTD113" i="65" s="1"/>
  <c r="VTD117" i="65" s="1"/>
  <c r="VTD118" i="65" s="1"/>
  <c r="TEV112" i="65"/>
  <c r="TEV113" i="65" s="1"/>
  <c r="TEV117" i="65" s="1"/>
  <c r="TEV118" i="65" s="1"/>
  <c r="NBD112" i="65"/>
  <c r="NBD113" i="65" s="1"/>
  <c r="NBD117" i="65" s="1"/>
  <c r="NBD118" i="65" s="1"/>
  <c r="TSK112" i="65"/>
  <c r="TSK113" i="65" s="1"/>
  <c r="TSK117" i="65" s="1"/>
  <c r="TSK118" i="65" s="1"/>
  <c r="URQ112" i="65"/>
  <c r="URQ113" i="65" s="1"/>
  <c r="URQ117" i="65" s="1"/>
  <c r="URQ118" i="65" s="1"/>
  <c r="VSK112" i="65"/>
  <c r="VSK113" i="65" s="1"/>
  <c r="VSK117" i="65" s="1"/>
  <c r="VSK118" i="65" s="1"/>
  <c r="RHM112" i="65"/>
  <c r="RHM113" i="65" s="1"/>
  <c r="RHM117" i="65" s="1"/>
  <c r="RHM118" i="65" s="1"/>
  <c r="THB112" i="65"/>
  <c r="THB113" i="65" s="1"/>
  <c r="THB117" i="65" s="1"/>
  <c r="THB118" i="65" s="1"/>
  <c r="UAT112" i="65"/>
  <c r="UAT113" i="65" s="1"/>
  <c r="UAT117" i="65" s="1"/>
  <c r="UAT118" i="65" s="1"/>
  <c r="UUL112" i="65"/>
  <c r="UUL113" i="65" s="1"/>
  <c r="UUL117" i="65" s="1"/>
  <c r="UUL118" i="65" s="1"/>
  <c r="VOD112" i="65"/>
  <c r="VOD113" i="65" s="1"/>
  <c r="VOD117" i="65" s="1"/>
  <c r="VOD118" i="65" s="1"/>
  <c r="OKH112" i="65"/>
  <c r="OKH113" i="65" s="1"/>
  <c r="OKH117" i="65" s="1"/>
  <c r="OKH118" i="65" s="1"/>
  <c r="SZF112" i="65"/>
  <c r="SZF113" i="65" s="1"/>
  <c r="SZF117" i="65" s="1"/>
  <c r="SZF118" i="65" s="1"/>
  <c r="TMI112" i="65"/>
  <c r="TMI113" i="65" s="1"/>
  <c r="TMI117" i="65" s="1"/>
  <c r="TMI118" i="65" s="1"/>
  <c r="TWU112" i="65"/>
  <c r="TWU113" i="65" s="1"/>
  <c r="TWU117" i="65" s="1"/>
  <c r="TWU118" i="65" s="1"/>
  <c r="UGQ112" i="65"/>
  <c r="UGQ113" i="65" s="1"/>
  <c r="UGQ117" i="65" s="1"/>
  <c r="UGQ118" i="65" s="1"/>
  <c r="UQM112" i="65"/>
  <c r="UQM113" i="65" s="1"/>
  <c r="UQM117" i="65" s="1"/>
  <c r="UQM118" i="65" s="1"/>
  <c r="UND112" i="65"/>
  <c r="UND113" i="65" s="1"/>
  <c r="UND117" i="65" s="1"/>
  <c r="UND118" i="65" s="1"/>
  <c r="VZX112" i="65"/>
  <c r="VZX113" i="65" s="1"/>
  <c r="VZX117" i="65" s="1"/>
  <c r="VZX118" i="65" s="1"/>
  <c r="WOJ112" i="65"/>
  <c r="WOJ113" i="65" s="1"/>
  <c r="WOJ117" i="65" s="1"/>
  <c r="WOJ118" i="65" s="1"/>
  <c r="WYF112" i="65"/>
  <c r="WYF113" i="65" s="1"/>
  <c r="WYF117" i="65" s="1"/>
  <c r="WYF118" i="65" s="1"/>
  <c r="TCN112" i="65"/>
  <c r="TCN113" i="65" s="1"/>
  <c r="TCN117" i="65" s="1"/>
  <c r="TCN118" i="65" s="1"/>
  <c r="VHK112" i="65"/>
  <c r="VHK113" i="65" s="1"/>
  <c r="VHK117" i="65" s="1"/>
  <c r="VHK118" i="65" s="1"/>
  <c r="VRG112" i="65"/>
  <c r="VRG113" i="65" s="1"/>
  <c r="VRG117" i="65" s="1"/>
  <c r="VRG118" i="65" s="1"/>
  <c r="VYJ112" i="65"/>
  <c r="VYJ113" i="65" s="1"/>
  <c r="VYJ117" i="65" s="1"/>
  <c r="VYJ118" i="65" s="1"/>
  <c r="WEX112" i="65"/>
  <c r="WEX113" i="65" s="1"/>
  <c r="WEX117" i="65" s="1"/>
  <c r="WEX118" i="65" s="1"/>
  <c r="WIW112" i="65"/>
  <c r="WIW113" i="65" s="1"/>
  <c r="WIW117" i="65" s="1"/>
  <c r="WIW118" i="65" s="1"/>
  <c r="WLI112" i="65"/>
  <c r="WLI113" i="65" s="1"/>
  <c r="WLI117" i="65" s="1"/>
  <c r="WLI118" i="65" s="1"/>
  <c r="WNU112" i="65"/>
  <c r="WNU113" i="65" s="1"/>
  <c r="WNU117" i="65" s="1"/>
  <c r="WNU118" i="65" s="1"/>
  <c r="WQG112" i="65"/>
  <c r="WQG113" i="65" s="1"/>
  <c r="WQG117" i="65" s="1"/>
  <c r="WQG118" i="65" s="1"/>
  <c r="WSS112" i="65"/>
  <c r="WSS113" i="65" s="1"/>
  <c r="WSS117" i="65" s="1"/>
  <c r="WSS118" i="65" s="1"/>
  <c r="WVE112" i="65"/>
  <c r="WVE113" i="65" s="1"/>
  <c r="WVE117" i="65" s="1"/>
  <c r="WVE118" i="65" s="1"/>
  <c r="WXQ112" i="65"/>
  <c r="WXQ113" i="65" s="1"/>
  <c r="WXQ117" i="65" s="1"/>
  <c r="WXQ118" i="65" s="1"/>
  <c r="XAC112" i="65"/>
  <c r="XAC113" i="65" s="1"/>
  <c r="XAC117" i="65" s="1"/>
  <c r="XAC118" i="65" s="1"/>
  <c r="XCO112" i="65"/>
  <c r="XCO113" i="65" s="1"/>
  <c r="XCO117" i="65" s="1"/>
  <c r="XCO118" i="65" s="1"/>
  <c r="XFA112" i="65"/>
  <c r="XFA113" i="65" s="1"/>
  <c r="XFA117" i="65" s="1"/>
  <c r="XFA118" i="65" s="1"/>
  <c r="SWU112" i="65"/>
  <c r="SWU113" i="65" s="1"/>
  <c r="SWU117" i="65" s="1"/>
  <c r="SWU118" i="65" s="1"/>
  <c r="TRP112" i="65"/>
  <c r="TRP113" i="65" s="1"/>
  <c r="TRP117" i="65" s="1"/>
  <c r="TRP118" i="65" s="1"/>
  <c r="ULH112" i="65"/>
  <c r="ULH113" i="65" s="1"/>
  <c r="ULH117" i="65" s="1"/>
  <c r="ULH118" i="65" s="1"/>
  <c r="UYV112" i="65"/>
  <c r="UYV113" i="65" s="1"/>
  <c r="UYV117" i="65" s="1"/>
  <c r="UYV118" i="65" s="1"/>
  <c r="VIR112" i="65"/>
  <c r="VIR113" i="65" s="1"/>
  <c r="VIR117" i="65" s="1"/>
  <c r="VIR118" i="65" s="1"/>
  <c r="VSN112" i="65"/>
  <c r="VSN113" i="65" s="1"/>
  <c r="VSN117" i="65" s="1"/>
  <c r="VSN118" i="65" s="1"/>
  <c r="VZH112" i="65"/>
  <c r="VZH113" i="65" s="1"/>
  <c r="VZH117" i="65" s="1"/>
  <c r="VZH118" i="65" s="1"/>
  <c r="WFV112" i="65"/>
  <c r="WFV113" i="65" s="1"/>
  <c r="WFV117" i="65" s="1"/>
  <c r="WFV118" i="65" s="1"/>
  <c r="WJF112" i="65"/>
  <c r="WJF113" i="65" s="1"/>
  <c r="WJF117" i="65" s="1"/>
  <c r="WJF118" i="65" s="1"/>
  <c r="WLR112" i="65"/>
  <c r="WLR113" i="65" s="1"/>
  <c r="WLR117" i="65" s="1"/>
  <c r="WLR118" i="65" s="1"/>
  <c r="WOD112" i="65"/>
  <c r="WOD113" i="65" s="1"/>
  <c r="WOD117" i="65" s="1"/>
  <c r="WOD118" i="65" s="1"/>
  <c r="WQP112" i="65"/>
  <c r="WQP113" i="65" s="1"/>
  <c r="WQP117" i="65" s="1"/>
  <c r="WQP118" i="65" s="1"/>
  <c r="WTB112" i="65"/>
  <c r="WTB113" i="65" s="1"/>
  <c r="WTB117" i="65" s="1"/>
  <c r="WTB118" i="65" s="1"/>
  <c r="WVN112" i="65"/>
  <c r="WVN113" i="65" s="1"/>
  <c r="WVN117" i="65" s="1"/>
  <c r="WVN118" i="65" s="1"/>
  <c r="WXZ112" i="65"/>
  <c r="WXZ113" i="65" s="1"/>
  <c r="WXZ117" i="65" s="1"/>
  <c r="WXZ118" i="65" s="1"/>
  <c r="XAL112" i="65"/>
  <c r="XAL113" i="65" s="1"/>
  <c r="XAL117" i="65" s="1"/>
  <c r="XAL118" i="65" s="1"/>
  <c r="XCX112" i="65"/>
  <c r="XCX113" i="65" s="1"/>
  <c r="XCX117" i="65" s="1"/>
  <c r="XCX118" i="65" s="1"/>
  <c r="QCA112" i="65"/>
  <c r="QCA113" i="65" s="1"/>
  <c r="QCA117" i="65" s="1"/>
  <c r="QCA118" i="65" s="1"/>
  <c r="TDD112" i="65"/>
  <c r="TDD113" i="65" s="1"/>
  <c r="TDD117" i="65" s="1"/>
  <c r="TDD118" i="65" s="1"/>
  <c r="TWV112" i="65"/>
  <c r="TWV113" i="65" s="1"/>
  <c r="TWV117" i="65" s="1"/>
  <c r="TWV118" i="65" s="1"/>
  <c r="UQN112" i="65"/>
  <c r="UQN113" i="65" s="1"/>
  <c r="UQN117" i="65" s="1"/>
  <c r="UQN118" i="65" s="1"/>
  <c r="VBO112" i="65"/>
  <c r="VBO113" i="65" s="1"/>
  <c r="VBO117" i="65" s="1"/>
  <c r="VBO118" i="65" s="1"/>
  <c r="VLK112" i="65"/>
  <c r="VLK113" i="65" s="1"/>
  <c r="VLK117" i="65" s="1"/>
  <c r="VLK118" i="65" s="1"/>
  <c r="VUL112" i="65"/>
  <c r="VUL113" i="65" s="1"/>
  <c r="VUL117" i="65" s="1"/>
  <c r="VUL118" i="65" s="1"/>
  <c r="WBC112" i="65"/>
  <c r="WBC113" i="65" s="1"/>
  <c r="WBC117" i="65" s="1"/>
  <c r="WBC118" i="65" s="1"/>
  <c r="WHJ112" i="65"/>
  <c r="WHJ113" i="65" s="1"/>
  <c r="WHJ117" i="65" s="1"/>
  <c r="WHJ118" i="65" s="1"/>
  <c r="WJW112" i="65"/>
  <c r="WJW113" i="65" s="1"/>
  <c r="WJW117" i="65" s="1"/>
  <c r="WJW118" i="65" s="1"/>
  <c r="WMI112" i="65"/>
  <c r="WMI113" i="65" s="1"/>
  <c r="WMI117" i="65" s="1"/>
  <c r="WMI118" i="65" s="1"/>
  <c r="WOU112" i="65"/>
  <c r="WOU113" i="65" s="1"/>
  <c r="WOU117" i="65" s="1"/>
  <c r="WOU118" i="65" s="1"/>
  <c r="WRG112" i="65"/>
  <c r="WRG113" i="65" s="1"/>
  <c r="WRG117" i="65" s="1"/>
  <c r="WRG118" i="65" s="1"/>
  <c r="WTS112" i="65"/>
  <c r="WTS113" i="65" s="1"/>
  <c r="WTS117" i="65" s="1"/>
  <c r="WTS118" i="65" s="1"/>
  <c r="WWE112" i="65"/>
  <c r="WWE113" i="65" s="1"/>
  <c r="WWE117" i="65" s="1"/>
  <c r="WWE118" i="65" s="1"/>
  <c r="WYQ112" i="65"/>
  <c r="WYQ113" i="65" s="1"/>
  <c r="WYQ117" i="65" s="1"/>
  <c r="WYQ118" i="65" s="1"/>
  <c r="XBC112" i="65"/>
  <c r="XBC113" i="65" s="1"/>
  <c r="XBC117" i="65" s="1"/>
  <c r="XBC118" i="65" s="1"/>
  <c r="XDO112" i="65"/>
  <c r="XDO113" i="65" s="1"/>
  <c r="XDO117" i="65" s="1"/>
  <c r="XDO118" i="65" s="1"/>
  <c r="RRY112" i="65"/>
  <c r="RRY113" i="65" s="1"/>
  <c r="RRY117" i="65" s="1"/>
  <c r="RRY118" i="65" s="1"/>
  <c r="TIJ112" i="65"/>
  <c r="TIJ113" i="65" s="1"/>
  <c r="TIJ117" i="65" s="1"/>
  <c r="TIJ118" i="65" s="1"/>
  <c r="UCB112" i="65"/>
  <c r="UCB113" i="65" s="1"/>
  <c r="UCB117" i="65" s="1"/>
  <c r="UCB118" i="65" s="1"/>
  <c r="UUF112" i="65"/>
  <c r="UUF113" i="65" s="1"/>
  <c r="UUF117" i="65" s="1"/>
  <c r="UUF118" i="65" s="1"/>
  <c r="VEB112" i="65"/>
  <c r="VEB113" i="65" s="1"/>
  <c r="VEB117" i="65" s="1"/>
  <c r="VEB118" i="65" s="1"/>
  <c r="VNX112" i="65"/>
  <c r="VNX113" i="65" s="1"/>
  <c r="VNX117" i="65" s="1"/>
  <c r="VNX118" i="65" s="1"/>
  <c r="VWF112" i="65"/>
  <c r="VWF113" i="65" s="1"/>
  <c r="VWF117" i="65" s="1"/>
  <c r="VWF118" i="65" s="1"/>
  <c r="WCT112" i="65"/>
  <c r="WCT113" i="65" s="1"/>
  <c r="WCT117" i="65" s="1"/>
  <c r="WCT118" i="65" s="1"/>
  <c r="WIB112" i="65"/>
  <c r="WIB113" i="65" s="1"/>
  <c r="WIB117" i="65" s="1"/>
  <c r="WIB118" i="65" s="1"/>
  <c r="WKN112" i="65"/>
  <c r="WKN113" i="65" s="1"/>
  <c r="WKN117" i="65" s="1"/>
  <c r="WKN118" i="65" s="1"/>
  <c r="WMZ112" i="65"/>
  <c r="WMZ113" i="65" s="1"/>
  <c r="WMZ117" i="65" s="1"/>
  <c r="WMZ118" i="65" s="1"/>
  <c r="WPL112" i="65"/>
  <c r="WPL113" i="65" s="1"/>
  <c r="WPL117" i="65" s="1"/>
  <c r="WPL118" i="65" s="1"/>
  <c r="WRX112" i="65"/>
  <c r="WRX113" i="65" s="1"/>
  <c r="WRX117" i="65" s="1"/>
  <c r="WRX118" i="65" s="1"/>
  <c r="WUJ112" i="65"/>
  <c r="WUJ113" i="65" s="1"/>
  <c r="WUJ117" i="65" s="1"/>
  <c r="WUJ118" i="65" s="1"/>
  <c r="WWV112" i="65"/>
  <c r="WWV113" i="65" s="1"/>
  <c r="WWV117" i="65" s="1"/>
  <c r="WWV118" i="65" s="1"/>
  <c r="WZH112" i="65"/>
  <c r="WZH113" i="65" s="1"/>
  <c r="WZH117" i="65" s="1"/>
  <c r="WZH118" i="65" s="1"/>
  <c r="XBT112" i="65"/>
  <c r="XBT113" i="65" s="1"/>
  <c r="XBT117" i="65" s="1"/>
  <c r="XBT118" i="65" s="1"/>
  <c r="XEF112" i="65"/>
  <c r="XEF113" i="65" s="1"/>
  <c r="XEF117" i="65" s="1"/>
  <c r="XEF118" i="65" s="1"/>
  <c r="SPA112" i="65"/>
  <c r="SPA113" i="65" s="1"/>
  <c r="SPA117" i="65" s="1"/>
  <c r="SPA118" i="65" s="1"/>
  <c r="TNP112" i="65"/>
  <c r="TNP113" i="65" s="1"/>
  <c r="TNP117" i="65" s="1"/>
  <c r="TNP118" i="65" s="1"/>
  <c r="UHH112" i="65"/>
  <c r="UHH113" i="65" s="1"/>
  <c r="UHH117" i="65" s="1"/>
  <c r="UHH118" i="65" s="1"/>
  <c r="UWY112" i="65"/>
  <c r="UWY113" i="65" s="1"/>
  <c r="UWY117" i="65" s="1"/>
  <c r="UWY118" i="65" s="1"/>
  <c r="VGU112" i="65"/>
  <c r="VGU113" i="65" s="1"/>
  <c r="VGU117" i="65" s="1"/>
  <c r="VGU118" i="65" s="1"/>
  <c r="VQQ112" i="65"/>
  <c r="VQQ113" i="65" s="1"/>
  <c r="VQQ117" i="65" s="1"/>
  <c r="VQQ118" i="65" s="1"/>
  <c r="VYA112" i="65"/>
  <c r="VYA113" i="65" s="1"/>
  <c r="VYA117" i="65" s="1"/>
  <c r="VYA118" i="65" s="1"/>
  <c r="WEN112" i="65"/>
  <c r="WEN113" i="65" s="1"/>
  <c r="WEN117" i="65" s="1"/>
  <c r="WEN118" i="65" s="1"/>
  <c r="WIS112" i="65"/>
  <c r="WIS113" i="65" s="1"/>
  <c r="WIS117" i="65" s="1"/>
  <c r="WIS118" i="65" s="1"/>
  <c r="WLE112" i="65"/>
  <c r="WLE113" i="65" s="1"/>
  <c r="WLE117" i="65" s="1"/>
  <c r="WLE118" i="65" s="1"/>
  <c r="WNQ112" i="65"/>
  <c r="WNQ113" i="65" s="1"/>
  <c r="WNQ117" i="65" s="1"/>
  <c r="WNQ118" i="65" s="1"/>
  <c r="WQC112" i="65"/>
  <c r="WQC113" i="65" s="1"/>
  <c r="WQC117" i="65" s="1"/>
  <c r="WQC118" i="65" s="1"/>
  <c r="WSO112" i="65"/>
  <c r="WSO113" i="65" s="1"/>
  <c r="WSO117" i="65" s="1"/>
  <c r="WSO118" i="65" s="1"/>
  <c r="WVA112" i="65"/>
  <c r="WVA113" i="65" s="1"/>
  <c r="WVA117" i="65" s="1"/>
  <c r="WVA118" i="65" s="1"/>
  <c r="WXM112" i="65"/>
  <c r="WXM113" i="65" s="1"/>
  <c r="WXM117" i="65" s="1"/>
  <c r="WXM118" i="65" s="1"/>
  <c r="WZY112" i="65"/>
  <c r="WZY113" i="65" s="1"/>
  <c r="WZY117" i="65" s="1"/>
  <c r="WZY118" i="65" s="1"/>
  <c r="XCK112" i="65"/>
  <c r="XCK113" i="65" s="1"/>
  <c r="XCK117" i="65" s="1"/>
  <c r="XCK118" i="65" s="1"/>
  <c r="XEW112" i="65"/>
  <c r="XEW113" i="65" s="1"/>
  <c r="XEW117" i="65" s="1"/>
  <c r="XEW118" i="65" s="1"/>
  <c r="SZG112" i="65"/>
  <c r="SZG113" i="65" s="1"/>
  <c r="SZG117" i="65" s="1"/>
  <c r="SZG118" i="65" s="1"/>
  <c r="TTD112" i="65"/>
  <c r="TTD113" i="65" s="1"/>
  <c r="TTD117" i="65" s="1"/>
  <c r="TTD118" i="65" s="1"/>
  <c r="UMV112" i="65"/>
  <c r="UMV113" i="65" s="1"/>
  <c r="UMV117" i="65" s="1"/>
  <c r="UMV118" i="65" s="1"/>
  <c r="UZS112" i="65"/>
  <c r="UZS113" i="65" s="1"/>
  <c r="UZS117" i="65" s="1"/>
  <c r="UZS118" i="65" s="1"/>
  <c r="VJO112" i="65"/>
  <c r="VJO113" i="65" s="1"/>
  <c r="VJO117" i="65" s="1"/>
  <c r="VJO118" i="65" s="1"/>
  <c r="VTF112" i="65"/>
  <c r="VTF113" i="65" s="1"/>
  <c r="VTF117" i="65" s="1"/>
  <c r="VTF118" i="65" s="1"/>
  <c r="VZW112" i="65"/>
  <c r="VZW113" i="65" s="1"/>
  <c r="VZW117" i="65" s="1"/>
  <c r="VZW118" i="65" s="1"/>
  <c r="WGJ112" i="65"/>
  <c r="WGJ113" i="65" s="1"/>
  <c r="WGJ117" i="65" s="1"/>
  <c r="WGJ118" i="65" s="1"/>
  <c r="WJK112" i="65"/>
  <c r="WJK113" i="65" s="1"/>
  <c r="WJK117" i="65" s="1"/>
  <c r="WJK118" i="65" s="1"/>
  <c r="WLW112" i="65"/>
  <c r="WLW113" i="65" s="1"/>
  <c r="WLW117" i="65" s="1"/>
  <c r="WLW118" i="65" s="1"/>
  <c r="WOI112" i="65"/>
  <c r="WOI113" i="65" s="1"/>
  <c r="WOI117" i="65" s="1"/>
  <c r="WOI118" i="65" s="1"/>
  <c r="WQU112" i="65"/>
  <c r="WQU113" i="65" s="1"/>
  <c r="WQU117" i="65" s="1"/>
  <c r="WQU118" i="65" s="1"/>
  <c r="WTG112" i="65"/>
  <c r="WTG113" i="65" s="1"/>
  <c r="WTG117" i="65" s="1"/>
  <c r="WTG118" i="65" s="1"/>
  <c r="WVS112" i="65"/>
  <c r="WVS113" i="65" s="1"/>
  <c r="WVS117" i="65" s="1"/>
  <c r="WVS118" i="65" s="1"/>
  <c r="WYE112" i="65"/>
  <c r="WYE113" i="65" s="1"/>
  <c r="WYE117" i="65" s="1"/>
  <c r="WYE118" i="65" s="1"/>
  <c r="XAQ112" i="65"/>
  <c r="XAQ113" i="65" s="1"/>
  <c r="XAQ117" i="65" s="1"/>
  <c r="XAQ118" i="65" s="1"/>
  <c r="XDC112" i="65"/>
  <c r="XDC113" i="65" s="1"/>
  <c r="XDC117" i="65" s="1"/>
  <c r="XDC118" i="65" s="1"/>
  <c r="TBP112" i="65"/>
  <c r="TBP113" i="65" s="1"/>
  <c r="TBP117" i="65" s="1"/>
  <c r="TBP118" i="65" s="1"/>
  <c r="WJR112" i="65"/>
  <c r="WJR113" i="65" s="1"/>
  <c r="WJR117" i="65" s="1"/>
  <c r="WJR118" i="65" s="1"/>
  <c r="XDJ112" i="65"/>
  <c r="XDJ113" i="65" s="1"/>
  <c r="XDJ117" i="65" s="1"/>
  <c r="XDJ118" i="65" s="1"/>
  <c r="WBK112" i="65"/>
  <c r="WBK113" i="65" s="1"/>
  <c r="WBK117" i="65" s="1"/>
  <c r="WBK118" i="65" s="1"/>
  <c r="WYT112" i="65"/>
  <c r="WYT113" i="65" s="1"/>
  <c r="WYT117" i="65" s="1"/>
  <c r="WYT118" i="65" s="1"/>
  <c r="VMZ112" i="65"/>
  <c r="VMZ113" i="65" s="1"/>
  <c r="VMZ117" i="65" s="1"/>
  <c r="VMZ118" i="65" s="1"/>
  <c r="WUD112" i="65"/>
  <c r="WUD113" i="65" s="1"/>
  <c r="WUD117" i="65" s="1"/>
  <c r="WUD118" i="65" s="1"/>
  <c r="UUN112" i="65"/>
  <c r="UUN113" i="65" s="1"/>
  <c r="UUN117" i="65" s="1"/>
  <c r="UUN118" i="65" s="1"/>
  <c r="WPN112" i="65"/>
  <c r="WPN113" i="65" s="1"/>
  <c r="WPN117" i="65" s="1"/>
  <c r="WPN118" i="65" s="1"/>
  <c r="TLL112" i="65"/>
  <c r="TLL113" i="65" s="1"/>
  <c r="TLL117" i="65" s="1"/>
  <c r="TLL118" i="65" s="1"/>
  <c r="WKX112" i="65"/>
  <c r="WKX113" i="65" s="1"/>
  <c r="WKX117" i="65" s="1"/>
  <c r="WKX118" i="65" s="1"/>
  <c r="XEP112" i="65"/>
  <c r="XEP113" i="65" s="1"/>
  <c r="XEP117" i="65" s="1"/>
  <c r="XEP118" i="65" s="1"/>
  <c r="WEP112" i="65"/>
  <c r="WEP113" i="65" s="1"/>
  <c r="WEP117" i="65" s="1"/>
  <c r="WEP118" i="65" s="1"/>
  <c r="WZZ112" i="65"/>
  <c r="WZZ113" i="65" s="1"/>
  <c r="WZZ117" i="65" s="1"/>
  <c r="WZZ118" i="65" s="1"/>
  <c r="VRX112" i="65"/>
  <c r="VRX113" i="65" s="1"/>
  <c r="VRX117" i="65" s="1"/>
  <c r="VRX118" i="65" s="1"/>
  <c r="WVJ112" i="65"/>
  <c r="WVJ113" i="65" s="1"/>
  <c r="WVJ117" i="65" s="1"/>
  <c r="WVJ118" i="65" s="1"/>
  <c r="WLV112" i="65"/>
  <c r="WLV113" i="65" s="1"/>
  <c r="WLV117" i="65" s="1"/>
  <c r="WLV118" i="65" s="1"/>
  <c r="WVR112" i="65"/>
  <c r="WVR113" i="65" s="1"/>
  <c r="WVR117" i="65" s="1"/>
  <c r="WVR118" i="65" s="1"/>
  <c r="UEB112" i="65"/>
  <c r="UEB113" i="65" s="1"/>
  <c r="UEB117" i="65" s="1"/>
  <c r="UEB118" i="65" s="1"/>
  <c r="SPZ112" i="65"/>
  <c r="SPZ113" i="65" s="1"/>
  <c r="SPZ117" i="65" s="1"/>
  <c r="SPZ118" i="65" s="1"/>
  <c r="TXY112" i="65"/>
  <c r="TXY113" i="65" s="1"/>
  <c r="TXY117" i="65" s="1"/>
  <c r="TXY118" i="65" s="1"/>
  <c r="UYS112" i="65"/>
  <c r="UYS113" i="65" s="1"/>
  <c r="UYS117" i="65" s="1"/>
  <c r="UYS118" i="65" s="1"/>
  <c r="VZM112" i="65"/>
  <c r="VZM113" i="65" s="1"/>
  <c r="VZM117" i="65" s="1"/>
  <c r="VZM118" i="65" s="1"/>
  <c r="SLS112" i="65"/>
  <c r="SLS113" i="65" s="1"/>
  <c r="SLS117" i="65" s="1"/>
  <c r="SLS118" i="65" s="1"/>
  <c r="TLZ112" i="65"/>
  <c r="TLZ113" i="65" s="1"/>
  <c r="TLZ117" i="65" s="1"/>
  <c r="TLZ118" i="65" s="1"/>
  <c r="UFR112" i="65"/>
  <c r="UFR113" i="65" s="1"/>
  <c r="UFR117" i="65" s="1"/>
  <c r="UFR118" i="65" s="1"/>
  <c r="UZJ112" i="65"/>
  <c r="UZJ113" i="65" s="1"/>
  <c r="UZJ117" i="65" s="1"/>
  <c r="UZJ118" i="65" s="1"/>
  <c r="VTB112" i="65"/>
  <c r="VTB113" i="65" s="1"/>
  <c r="VTB117" i="65" s="1"/>
  <c r="VTB118" i="65" s="1"/>
  <c r="QVM112" i="65"/>
  <c r="QVM113" i="65" s="1"/>
  <c r="QVM117" i="65" s="1"/>
  <c r="QVM118" i="65" s="1"/>
  <c r="TCM112" i="65"/>
  <c r="TCM113" i="65" s="1"/>
  <c r="TCM117" i="65" s="1"/>
  <c r="TCM118" i="65" s="1"/>
  <c r="TPK112" i="65"/>
  <c r="TPK113" i="65" s="1"/>
  <c r="TPK117" i="65" s="1"/>
  <c r="TPK118" i="65" s="1"/>
  <c r="TZG112" i="65"/>
  <c r="TZG113" i="65" s="1"/>
  <c r="TZG117" i="65" s="1"/>
  <c r="TZG118" i="65" s="1"/>
  <c r="UJC112" i="65"/>
  <c r="UJC113" i="65" s="1"/>
  <c r="UJC117" i="65" s="1"/>
  <c r="UJC118" i="65" s="1"/>
  <c r="MEP112" i="65"/>
  <c r="MEP113" i="65" s="1"/>
  <c r="MEP117" i="65" s="1"/>
  <c r="MEP118" i="65" s="1"/>
  <c r="UZT112" i="65"/>
  <c r="UZT113" i="65" s="1"/>
  <c r="UZT117" i="65" s="1"/>
  <c r="UZT118" i="65" s="1"/>
  <c r="WGL112" i="65"/>
  <c r="WGL113" i="65" s="1"/>
  <c r="WGL117" i="65" s="1"/>
  <c r="WGL118" i="65" s="1"/>
  <c r="WQV112" i="65"/>
  <c r="WQV113" i="65" s="1"/>
  <c r="WQV117" i="65" s="1"/>
  <c r="WQV118" i="65" s="1"/>
  <c r="XAR112" i="65"/>
  <c r="XAR113" i="65" s="1"/>
  <c r="XAR117" i="65" s="1"/>
  <c r="XAR118" i="65" s="1"/>
  <c r="TWF112" i="65"/>
  <c r="TWF113" i="65" s="1"/>
  <c r="TWF117" i="65" s="1"/>
  <c r="TWF118" i="65" s="1"/>
  <c r="VJW112" i="65"/>
  <c r="VJW113" i="65" s="1"/>
  <c r="VJW117" i="65" s="1"/>
  <c r="VJW118" i="65" s="1"/>
  <c r="VTL112" i="65"/>
  <c r="VTL113" i="65" s="1"/>
  <c r="VTL117" i="65" s="1"/>
  <c r="VTL118" i="65" s="1"/>
  <c r="VZZ112" i="65"/>
  <c r="VZZ113" i="65" s="1"/>
  <c r="VZZ117" i="65" s="1"/>
  <c r="VZZ118" i="65" s="1"/>
  <c r="WGQ112" i="65"/>
  <c r="WGQ113" i="65" s="1"/>
  <c r="WGQ117" i="65" s="1"/>
  <c r="WGQ118" i="65" s="1"/>
  <c r="WJM112" i="65"/>
  <c r="WJM113" i="65" s="1"/>
  <c r="WJM117" i="65" s="1"/>
  <c r="WJM118" i="65" s="1"/>
  <c r="WLY112" i="65"/>
  <c r="WLY113" i="65" s="1"/>
  <c r="WLY117" i="65" s="1"/>
  <c r="WLY118" i="65" s="1"/>
  <c r="WOK112" i="65"/>
  <c r="WOK113" i="65" s="1"/>
  <c r="WOK117" i="65" s="1"/>
  <c r="WOK118" i="65" s="1"/>
  <c r="WQW112" i="65"/>
  <c r="WQW113" i="65" s="1"/>
  <c r="WQW117" i="65" s="1"/>
  <c r="WQW118" i="65" s="1"/>
  <c r="WTI112" i="65"/>
  <c r="WTI113" i="65" s="1"/>
  <c r="WTI117" i="65" s="1"/>
  <c r="WTI118" i="65" s="1"/>
  <c r="WVU112" i="65"/>
  <c r="WVU113" i="65" s="1"/>
  <c r="WVU117" i="65" s="1"/>
  <c r="WVU118" i="65" s="1"/>
  <c r="WYG112" i="65"/>
  <c r="WYG113" i="65" s="1"/>
  <c r="WYG117" i="65" s="1"/>
  <c r="WYG118" i="65" s="1"/>
  <c r="XAS112" i="65"/>
  <c r="XAS113" i="65" s="1"/>
  <c r="XAS117" i="65" s="1"/>
  <c r="XAS118" i="65" s="1"/>
  <c r="XDE112" i="65"/>
  <c r="XDE113" i="65" s="1"/>
  <c r="XDE117" i="65" s="1"/>
  <c r="XDE118" i="65" s="1"/>
  <c r="PZF112" i="65"/>
  <c r="PZF113" i="65" s="1"/>
  <c r="PZF117" i="65" s="1"/>
  <c r="PZF118" i="65" s="1"/>
  <c r="TCV112" i="65"/>
  <c r="TCV113" i="65" s="1"/>
  <c r="TCV117" i="65" s="1"/>
  <c r="TCV118" i="65" s="1"/>
  <c r="TWN112" i="65"/>
  <c r="TWN113" i="65" s="1"/>
  <c r="TWN117" i="65" s="1"/>
  <c r="TWN118" i="65" s="1"/>
  <c r="UQF112" i="65"/>
  <c r="UQF113" i="65" s="1"/>
  <c r="UQF117" i="65" s="1"/>
  <c r="UQF118" i="65" s="1"/>
  <c r="VBH112" i="65"/>
  <c r="VBH113" i="65" s="1"/>
  <c r="VBH117" i="65" s="1"/>
  <c r="VBH118" i="65" s="1"/>
  <c r="VLD112" i="65"/>
  <c r="VLD113" i="65" s="1"/>
  <c r="VLD117" i="65" s="1"/>
  <c r="VLD118" i="65" s="1"/>
  <c r="VUJ112" i="65"/>
  <c r="VUJ113" i="65" s="1"/>
  <c r="VUJ117" i="65" s="1"/>
  <c r="VUJ118" i="65" s="1"/>
  <c r="WAX112" i="65"/>
  <c r="WAX113" i="65" s="1"/>
  <c r="WAX117" i="65" s="1"/>
  <c r="WAX118" i="65" s="1"/>
  <c r="WHH112" i="65"/>
  <c r="WHH113" i="65" s="1"/>
  <c r="WHH117" i="65" s="1"/>
  <c r="WHH118" i="65" s="1"/>
  <c r="WJV112" i="65"/>
  <c r="WJV113" i="65" s="1"/>
  <c r="WJV117" i="65" s="1"/>
  <c r="WJV118" i="65" s="1"/>
  <c r="WMH112" i="65"/>
  <c r="WMH113" i="65" s="1"/>
  <c r="WMH117" i="65" s="1"/>
  <c r="WMH118" i="65" s="1"/>
  <c r="WOT112" i="65"/>
  <c r="WOT113" i="65" s="1"/>
  <c r="WOT117" i="65" s="1"/>
  <c r="WOT118" i="65" s="1"/>
  <c r="WRF112" i="65"/>
  <c r="WRF113" i="65" s="1"/>
  <c r="WRF117" i="65" s="1"/>
  <c r="WRF118" i="65" s="1"/>
  <c r="WTR112" i="65"/>
  <c r="WTR113" i="65" s="1"/>
  <c r="WTR117" i="65" s="1"/>
  <c r="WTR118" i="65" s="1"/>
  <c r="WWD112" i="65"/>
  <c r="WWD113" i="65" s="1"/>
  <c r="WWD117" i="65" s="1"/>
  <c r="WWD118" i="65" s="1"/>
  <c r="WYP112" i="65"/>
  <c r="WYP113" i="65" s="1"/>
  <c r="WYP117" i="65" s="1"/>
  <c r="WYP118" i="65" s="1"/>
  <c r="XBB112" i="65"/>
  <c r="XBB113" i="65" s="1"/>
  <c r="XBB117" i="65" s="1"/>
  <c r="XBB118" i="65" s="1"/>
  <c r="XDN112" i="65"/>
  <c r="XDN113" i="65" s="1"/>
  <c r="XDN117" i="65" s="1"/>
  <c r="XDN118" i="65" s="1"/>
  <c r="RPM112" i="65"/>
  <c r="RPM113" i="65" s="1"/>
  <c r="RPM117" i="65" s="1"/>
  <c r="RPM118" i="65" s="1"/>
  <c r="TIB112" i="65"/>
  <c r="TIB113" i="65" s="1"/>
  <c r="TIB117" i="65" s="1"/>
  <c r="TIB118" i="65" s="1"/>
  <c r="UBT112" i="65"/>
  <c r="UBT113" i="65" s="1"/>
  <c r="UBT117" i="65" s="1"/>
  <c r="UBT118" i="65" s="1"/>
  <c r="UUE112" i="65"/>
  <c r="UUE113" i="65" s="1"/>
  <c r="UUE117" i="65" s="1"/>
  <c r="UUE118" i="65" s="1"/>
  <c r="VEA112" i="65"/>
  <c r="VEA113" i="65" s="1"/>
  <c r="VEA117" i="65" s="1"/>
  <c r="VEA118" i="65" s="1"/>
  <c r="VNW112" i="65"/>
  <c r="VNW113" i="65" s="1"/>
  <c r="VNW117" i="65" s="1"/>
  <c r="VNW118" i="65" s="1"/>
  <c r="VWE112" i="65"/>
  <c r="VWE113" i="65" s="1"/>
  <c r="VWE117" i="65" s="1"/>
  <c r="VWE118" i="65" s="1"/>
  <c r="WCR112" i="65"/>
  <c r="WCR113" i="65" s="1"/>
  <c r="WCR117" i="65" s="1"/>
  <c r="WCR118" i="65" s="1"/>
  <c r="WIA112" i="65"/>
  <c r="WIA113" i="65" s="1"/>
  <c r="WIA117" i="65" s="1"/>
  <c r="WIA118" i="65" s="1"/>
  <c r="WKM112" i="65"/>
  <c r="WKM113" i="65" s="1"/>
  <c r="WKM117" i="65" s="1"/>
  <c r="WKM118" i="65" s="1"/>
  <c r="WMY112" i="65"/>
  <c r="WMY113" i="65" s="1"/>
  <c r="WMY117" i="65" s="1"/>
  <c r="WMY118" i="65" s="1"/>
  <c r="WPK112" i="65"/>
  <c r="WPK113" i="65" s="1"/>
  <c r="WPK117" i="65" s="1"/>
  <c r="WPK118" i="65" s="1"/>
  <c r="WRW112" i="65"/>
  <c r="WRW113" i="65" s="1"/>
  <c r="WRW117" i="65" s="1"/>
  <c r="WRW118" i="65" s="1"/>
  <c r="WUI112" i="65"/>
  <c r="WUI113" i="65" s="1"/>
  <c r="WUI117" i="65" s="1"/>
  <c r="WUI118" i="65" s="1"/>
  <c r="WWU112" i="65"/>
  <c r="WWU113" i="65" s="1"/>
  <c r="WWU117" i="65" s="1"/>
  <c r="WWU118" i="65" s="1"/>
  <c r="WZG112" i="65"/>
  <c r="WZG113" i="65" s="1"/>
  <c r="WZG117" i="65" s="1"/>
  <c r="WZG118" i="65" s="1"/>
  <c r="XBS112" i="65"/>
  <c r="XBS113" i="65" s="1"/>
  <c r="XBS117" i="65" s="1"/>
  <c r="XBS118" i="65" s="1"/>
  <c r="XEE112" i="65"/>
  <c r="XEE113" i="65" s="1"/>
  <c r="XEE117" i="65" s="1"/>
  <c r="XEE118" i="65" s="1"/>
  <c r="SOK112" i="65"/>
  <c r="SOK113" i="65" s="1"/>
  <c r="SOK117" i="65" s="1"/>
  <c r="SOK118" i="65" s="1"/>
  <c r="TNH112" i="65"/>
  <c r="TNH113" i="65" s="1"/>
  <c r="TNH117" i="65" s="1"/>
  <c r="TNH118" i="65" s="1"/>
  <c r="UGZ112" i="65"/>
  <c r="UGZ113" i="65" s="1"/>
  <c r="UGZ117" i="65" s="1"/>
  <c r="UGZ118" i="65" s="1"/>
  <c r="UWR112" i="65"/>
  <c r="UWR113" i="65" s="1"/>
  <c r="UWR117" i="65" s="1"/>
  <c r="UWR118" i="65" s="1"/>
  <c r="VGN112" i="65"/>
  <c r="VGN113" i="65" s="1"/>
  <c r="VGN117" i="65" s="1"/>
  <c r="VGN118" i="65" s="1"/>
  <c r="VQJ112" i="65"/>
  <c r="VQJ113" i="65" s="1"/>
  <c r="VQJ117" i="65" s="1"/>
  <c r="VQJ118" i="65" s="1"/>
  <c r="VXV112" i="65"/>
  <c r="VXV113" i="65" s="1"/>
  <c r="VXV117" i="65" s="1"/>
  <c r="VXV118" i="65" s="1"/>
  <c r="WEM112" i="65"/>
  <c r="WEM113" i="65" s="1"/>
  <c r="WEM117" i="65" s="1"/>
  <c r="WEM118" i="65" s="1"/>
  <c r="WIR112" i="65"/>
  <c r="WIR113" i="65" s="1"/>
  <c r="WIR117" i="65" s="1"/>
  <c r="WIR118" i="65" s="1"/>
  <c r="WLD112" i="65"/>
  <c r="WLD113" i="65" s="1"/>
  <c r="WLD117" i="65" s="1"/>
  <c r="WLD118" i="65" s="1"/>
  <c r="WNP112" i="65"/>
  <c r="WNP113" i="65" s="1"/>
  <c r="WNP117" i="65" s="1"/>
  <c r="WNP118" i="65" s="1"/>
  <c r="WQB112" i="65"/>
  <c r="WQB113" i="65" s="1"/>
  <c r="WQB117" i="65" s="1"/>
  <c r="WQB118" i="65" s="1"/>
  <c r="WSN112" i="65"/>
  <c r="WSN113" i="65" s="1"/>
  <c r="WSN117" i="65" s="1"/>
  <c r="WSN118" i="65" s="1"/>
  <c r="WUZ112" i="65"/>
  <c r="WUZ113" i="65" s="1"/>
  <c r="WUZ117" i="65" s="1"/>
  <c r="WUZ118" i="65" s="1"/>
  <c r="WXL112" i="65"/>
  <c r="WXL113" i="65" s="1"/>
  <c r="WXL117" i="65" s="1"/>
  <c r="WXL118" i="65" s="1"/>
  <c r="UMN112" i="65"/>
  <c r="UMN113" i="65" s="1"/>
  <c r="UMN117" i="65" s="1"/>
  <c r="UMN118" i="65" s="1"/>
  <c r="WIT112" i="65"/>
  <c r="WIT113" i="65" s="1"/>
  <c r="WIT117" i="65" s="1"/>
  <c r="WIT118" i="65" s="1"/>
  <c r="WRZ112" i="65"/>
  <c r="WRZ113" i="65" s="1"/>
  <c r="WRZ117" i="65" s="1"/>
  <c r="WRZ118" i="65" s="1"/>
  <c r="XBF112" i="65"/>
  <c r="XBF113" i="65" s="1"/>
  <c r="XBF117" i="65" s="1"/>
  <c r="XBF118" i="65" s="1"/>
  <c r="TVH112" i="65"/>
  <c r="TVH113" i="65" s="1"/>
  <c r="TVH117" i="65" s="1"/>
  <c r="TVH118" i="65" s="1"/>
  <c r="WWA112" i="65"/>
  <c r="WWA113" i="65" s="1"/>
  <c r="WWA117" i="65" s="1"/>
  <c r="WWA118" i="65" s="1"/>
  <c r="WME112" i="65"/>
  <c r="WME113" i="65" s="1"/>
  <c r="WME117" i="65" s="1"/>
  <c r="WME118" i="65" s="1"/>
  <c r="VUB112" i="65"/>
  <c r="VUB113" i="65" s="1"/>
  <c r="VUB117" i="65" s="1"/>
  <c r="VUB118" i="65" s="1"/>
  <c r="TVP112" i="65"/>
  <c r="TVP113" i="65" s="1"/>
  <c r="TVP117" i="65" s="1"/>
  <c r="TVP118" i="65" s="1"/>
  <c r="XAG112" i="65"/>
  <c r="XAG113" i="65" s="1"/>
  <c r="XAG117" i="65" s="1"/>
  <c r="XAG118" i="65" s="1"/>
  <c r="WQK112" i="65"/>
  <c r="WQK113" i="65" s="1"/>
  <c r="WQK117" i="65" s="1"/>
  <c r="WQK118" i="65" s="1"/>
  <c r="WFK112" i="65"/>
  <c r="WFK113" i="65" s="1"/>
  <c r="WFK117" i="65" s="1"/>
  <c r="WFK118" i="65" s="1"/>
  <c r="UYE112" i="65"/>
  <c r="UYE113" i="65" s="1"/>
  <c r="UYE117" i="65" s="1"/>
  <c r="UYE118" i="65" s="1"/>
  <c r="XEN112" i="65"/>
  <c r="XEN113" i="65" s="1"/>
  <c r="XEN117" i="65" s="1"/>
  <c r="XEN118" i="65" s="1"/>
  <c r="WPT112" i="65"/>
  <c r="WPT113" i="65" s="1"/>
  <c r="WPT117" i="65" s="1"/>
  <c r="WPT118" i="65" s="1"/>
  <c r="UVL112" i="65"/>
  <c r="UVL113" i="65" s="1"/>
  <c r="UVL117" i="65" s="1"/>
  <c r="UVL118" i="65" s="1"/>
  <c r="WUA112" i="65"/>
  <c r="WUA113" i="65" s="1"/>
  <c r="WUA117" i="65" s="1"/>
  <c r="WUA118" i="65" s="1"/>
  <c r="VMQ112" i="65"/>
  <c r="VMQ113" i="65" s="1"/>
  <c r="VMQ117" i="65" s="1"/>
  <c r="VMQ118" i="65" s="1"/>
  <c r="WYH112" i="65"/>
  <c r="WYH113" i="65" s="1"/>
  <c r="WYH117" i="65" s="1"/>
  <c r="WYH118" i="65" s="1"/>
  <c r="WAE112" i="65"/>
  <c r="WAE113" i="65" s="1"/>
  <c r="WAE117" i="65" s="1"/>
  <c r="WAE118" i="65" s="1"/>
  <c r="XCW112" i="65"/>
  <c r="XCW113" i="65" s="1"/>
  <c r="XCW117" i="65" s="1"/>
  <c r="XCW118" i="65" s="1"/>
  <c r="WJE112" i="65"/>
  <c r="WJE113" i="65" s="1"/>
  <c r="WJE117" i="65" s="1"/>
  <c r="WJE118" i="65" s="1"/>
  <c r="WAU112" i="65"/>
  <c r="WAU113" i="65" s="1"/>
  <c r="WAU117" i="65" s="1"/>
  <c r="WAU118" i="65" s="1"/>
  <c r="VPB112" i="65"/>
  <c r="VPB113" i="65" s="1"/>
  <c r="VPB117" i="65" s="1"/>
  <c r="VPB118" i="65" s="1"/>
  <c r="QDQ112" i="65"/>
  <c r="QDQ113" i="65" s="1"/>
  <c r="QDQ117" i="65" s="1"/>
  <c r="QDQ118" i="65" s="1"/>
  <c r="XAH112" i="65"/>
  <c r="XAH113" i="65" s="1"/>
  <c r="XAH117" i="65" s="1"/>
  <c r="XAH118" i="65" s="1"/>
  <c r="TNX112" i="65"/>
  <c r="TNX113" i="65" s="1"/>
  <c r="TNX117" i="65" s="1"/>
  <c r="TNX118" i="65" s="1"/>
  <c r="VOF112" i="65"/>
  <c r="VOF113" i="65" s="1"/>
  <c r="VOF117" i="65" s="1"/>
  <c r="VOF118" i="65" s="1"/>
  <c r="WJZ112" i="65"/>
  <c r="WJZ113" i="65" s="1"/>
  <c r="WJZ117" i="65" s="1"/>
  <c r="WJZ118" i="65" s="1"/>
  <c r="XDS112" i="65"/>
  <c r="XDS113" i="65" s="1"/>
  <c r="XDS117" i="65" s="1"/>
  <c r="XDS118" i="65" s="1"/>
  <c r="WTW112" i="65"/>
  <c r="WTW113" i="65" s="1"/>
  <c r="WTW117" i="65" s="1"/>
  <c r="WTW118" i="65" s="1"/>
  <c r="WKA112" i="65"/>
  <c r="WKA113" i="65" s="1"/>
  <c r="WKA117" i="65" s="1"/>
  <c r="WKA118" i="65" s="1"/>
  <c r="VMA112" i="65"/>
  <c r="VMA113" i="65" s="1"/>
  <c r="VMA117" i="65" s="1"/>
  <c r="VMA118" i="65" s="1"/>
  <c r="TEJ112" i="65"/>
  <c r="TEJ113" i="65" s="1"/>
  <c r="TEJ117" i="65" s="1"/>
  <c r="TEJ118" i="65" s="1"/>
  <c r="WYC112" i="65"/>
  <c r="WYC113" i="65" s="1"/>
  <c r="WYC117" i="65" s="1"/>
  <c r="WYC118" i="65" s="1"/>
  <c r="WOG112" i="65"/>
  <c r="WOG113" i="65" s="1"/>
  <c r="WOG117" i="65" s="1"/>
  <c r="WOG118" i="65" s="1"/>
  <c r="VZP112" i="65"/>
  <c r="VZP113" i="65" s="1"/>
  <c r="VZP117" i="65" s="1"/>
  <c r="VZP118" i="65" s="1"/>
  <c r="UMF112" i="65"/>
  <c r="UMF113" i="65" s="1"/>
  <c r="UMF117" i="65" s="1"/>
  <c r="UMF118" i="65" s="1"/>
  <c r="XCJ112" i="65"/>
  <c r="XCJ113" i="65" s="1"/>
  <c r="XCJ117" i="65" s="1"/>
  <c r="XCJ118" i="65" s="1"/>
  <c r="WNH112" i="65"/>
  <c r="WNH113" i="65" s="1"/>
  <c r="WNH117" i="65" s="1"/>
  <c r="WNH118" i="65" s="1"/>
  <c r="UEN112" i="65"/>
  <c r="UEN113" i="65" s="1"/>
  <c r="UEN117" i="65" s="1"/>
  <c r="UEN118" i="65" s="1"/>
  <c r="WRO112" i="65"/>
  <c r="WRO113" i="65" s="1"/>
  <c r="WRO117" i="65" s="1"/>
  <c r="WRO118" i="65" s="1"/>
  <c r="VCU112" i="65"/>
  <c r="VCU113" i="65" s="1"/>
  <c r="VCU117" i="65" s="1"/>
  <c r="VCU118" i="65" s="1"/>
  <c r="WVV112" i="65"/>
  <c r="WVV113" i="65" s="1"/>
  <c r="WVV117" i="65" s="1"/>
  <c r="WVV118" i="65" s="1"/>
  <c r="VTN112" i="65"/>
  <c r="VTN113" i="65" s="1"/>
  <c r="VTN117" i="65" s="1"/>
  <c r="VTN118" i="65" s="1"/>
  <c r="XAK112" i="65"/>
  <c r="XAK113" i="65" s="1"/>
  <c r="XAK117" i="65" s="1"/>
  <c r="XAK118" i="65" s="1"/>
  <c r="WFT112" i="65"/>
  <c r="WFT113" i="65" s="1"/>
  <c r="WFT117" i="65" s="1"/>
  <c r="WFT118" i="65" s="1"/>
  <c r="UPP112" i="65"/>
  <c r="UPP113" i="65" s="1"/>
  <c r="UPP117" i="65" s="1"/>
  <c r="UPP118" i="65" s="1"/>
  <c r="UVJ112" i="65"/>
  <c r="UVJ113" i="65" s="1"/>
  <c r="UVJ117" i="65" s="1"/>
  <c r="UVJ118" i="65" s="1"/>
  <c r="TKJ112" i="65"/>
  <c r="TKJ113" i="65" s="1"/>
  <c r="TKJ117" i="65" s="1"/>
  <c r="TKJ118" i="65" s="1"/>
  <c r="WXV112" i="65"/>
  <c r="WXV113" i="65" s="1"/>
  <c r="WXV117" i="65" s="1"/>
  <c r="WXV118" i="65" s="1"/>
  <c r="SPQ112" i="65"/>
  <c r="SPQ113" i="65" s="1"/>
  <c r="SPQ117" i="65" s="1"/>
  <c r="SPQ118" i="65" s="1"/>
  <c r="VEJ112" i="65"/>
  <c r="VEJ113" i="65" s="1"/>
  <c r="VEJ117" i="65" s="1"/>
  <c r="VEJ118" i="65" s="1"/>
  <c r="WHN112" i="65"/>
  <c r="WHN113" i="65" s="1"/>
  <c r="WHN117" i="65" s="1"/>
  <c r="WHN118" i="65" s="1"/>
  <c r="XDK112" i="65"/>
  <c r="XDK113" i="65" s="1"/>
  <c r="XDK117" i="65" s="1"/>
  <c r="XDK118" i="65" s="1"/>
  <c r="WTO112" i="65"/>
  <c r="WTO113" i="65" s="1"/>
  <c r="WTO117" i="65" s="1"/>
  <c r="WTO118" i="65" s="1"/>
  <c r="WJS112" i="65"/>
  <c r="WJS113" i="65" s="1"/>
  <c r="WJS117" i="65" s="1"/>
  <c r="WJS118" i="65" s="1"/>
  <c r="VKU112" i="65"/>
  <c r="VKU113" i="65" s="1"/>
  <c r="VKU117" i="65" s="1"/>
  <c r="VKU118" i="65" s="1"/>
  <c r="TBX112" i="65"/>
  <c r="TBX113" i="65" s="1"/>
  <c r="TBX117" i="65" s="1"/>
  <c r="TBX118" i="65" s="1"/>
  <c r="WXU112" i="65"/>
  <c r="WXU113" i="65" s="1"/>
  <c r="WXU117" i="65" s="1"/>
  <c r="WXU118" i="65" s="1"/>
  <c r="WNY112" i="65"/>
  <c r="WNY113" i="65" s="1"/>
  <c r="WNY117" i="65" s="1"/>
  <c r="WNY118" i="65" s="1"/>
  <c r="VYT112" i="65"/>
  <c r="VYT113" i="65" s="1"/>
  <c r="VYT117" i="65" s="1"/>
  <c r="VYT118" i="65" s="1"/>
  <c r="UJT112" i="65"/>
  <c r="UJT113" i="65" s="1"/>
  <c r="UJT117" i="65" s="1"/>
  <c r="UJT118" i="65" s="1"/>
  <c r="XCB112" i="65"/>
  <c r="XCB113" i="65" s="1"/>
  <c r="XCB117" i="65" s="1"/>
  <c r="XCB118" i="65" s="1"/>
  <c r="WKV112" i="65"/>
  <c r="WKV113" i="65" s="1"/>
  <c r="WKV117" i="65" s="1"/>
  <c r="WKV118" i="65" s="1"/>
  <c r="TKV112" i="65"/>
  <c r="TKV113" i="65" s="1"/>
  <c r="TKV117" i="65" s="1"/>
  <c r="TKV118" i="65" s="1"/>
  <c r="WPC112" i="65"/>
  <c r="WPC113" i="65" s="1"/>
  <c r="WPC117" i="65" s="1"/>
  <c r="WPC118" i="65" s="1"/>
  <c r="USY112" i="65"/>
  <c r="USY113" i="65" s="1"/>
  <c r="USY117" i="65" s="1"/>
  <c r="USY118" i="65" s="1"/>
  <c r="WTJ112" i="65"/>
  <c r="WTJ113" i="65" s="1"/>
  <c r="WTJ117" i="65" s="1"/>
  <c r="WTJ118" i="65" s="1"/>
  <c r="VJX112" i="65"/>
  <c r="VJX113" i="65" s="1"/>
  <c r="VJX117" i="65" s="1"/>
  <c r="VJX118" i="65" s="1"/>
  <c r="WXY112" i="65"/>
  <c r="WXY113" i="65" s="1"/>
  <c r="WXY117" i="65" s="1"/>
  <c r="WXY118" i="65" s="1"/>
  <c r="VZG112" i="65"/>
  <c r="VZG113" i="65" s="1"/>
  <c r="VZG117" i="65" s="1"/>
  <c r="VZG118" i="65" s="1"/>
  <c r="UQU112" i="65"/>
  <c r="UQU113" i="65" s="1"/>
  <c r="UQU117" i="65" s="1"/>
  <c r="UQU118" i="65" s="1"/>
  <c r="UBR112" i="65"/>
  <c r="UBR113" i="65" s="1"/>
  <c r="UBR117" i="65" s="1"/>
  <c r="UBR118" i="65" s="1"/>
  <c r="WFL112" i="65"/>
  <c r="WFL113" i="65" s="1"/>
  <c r="WFL117" i="65" s="1"/>
  <c r="WFL118" i="65" s="1"/>
  <c r="WPV112" i="65"/>
  <c r="WPV113" i="65" s="1"/>
  <c r="WPV117" i="65" s="1"/>
  <c r="WPV118" i="65" s="1"/>
  <c r="WZB112" i="65"/>
  <c r="WZB113" i="65" s="1"/>
  <c r="WZB117" i="65" s="1"/>
  <c r="WZB118" i="65" s="1"/>
  <c r="TEB112" i="65"/>
  <c r="TEB113" i="65" s="1"/>
  <c r="TEB117" i="65" s="1"/>
  <c r="TEB118" i="65" s="1"/>
  <c r="XBG112" i="65"/>
  <c r="XBG113" i="65" s="1"/>
  <c r="XBG117" i="65" s="1"/>
  <c r="XBG118" i="65" s="1"/>
  <c r="WRK112" i="65"/>
  <c r="WRK113" i="65" s="1"/>
  <c r="WRK117" i="65" s="1"/>
  <c r="WRK118" i="65" s="1"/>
  <c r="WHO112" i="65"/>
  <c r="WHO113" i="65" s="1"/>
  <c r="WHO117" i="65" s="1"/>
  <c r="WHO118" i="65" s="1"/>
  <c r="VCE112" i="65"/>
  <c r="VCE113" i="65" s="1"/>
  <c r="VCE117" i="65" s="1"/>
  <c r="VCE118" i="65" s="1"/>
  <c r="QLY112" i="65"/>
  <c r="QLY113" i="65" s="1"/>
  <c r="QLY117" i="65" s="1"/>
  <c r="QLY118" i="65" s="1"/>
  <c r="WVQ112" i="65"/>
  <c r="WVQ113" i="65" s="1"/>
  <c r="WVQ117" i="65" s="1"/>
  <c r="WVQ118" i="65" s="1"/>
  <c r="WLU112" i="65"/>
  <c r="WLU113" i="65" s="1"/>
  <c r="WLU117" i="65" s="1"/>
  <c r="WLU118" i="65" s="1"/>
  <c r="VTC112" i="65"/>
  <c r="VTC113" i="65" s="1"/>
  <c r="VTC117" i="65" s="1"/>
  <c r="VTC118" i="65" s="1"/>
  <c r="TSN112" i="65"/>
  <c r="TSN113" i="65" s="1"/>
  <c r="TSN117" i="65" s="1"/>
  <c r="TSN118" i="65" s="1"/>
  <c r="WZX112" i="65"/>
  <c r="WZX113" i="65" s="1"/>
  <c r="WZX117" i="65" s="1"/>
  <c r="WZX118" i="65" s="1"/>
  <c r="WIJ112" i="65"/>
  <c r="WIJ113" i="65" s="1"/>
  <c r="WIJ117" i="65" s="1"/>
  <c r="WIJ118" i="65" s="1"/>
  <c r="SJC112" i="65"/>
  <c r="SJC113" i="65" s="1"/>
  <c r="SJC117" i="65" s="1"/>
  <c r="SJC118" i="65" s="1"/>
  <c r="WMQ112" i="65"/>
  <c r="WMQ113" i="65" s="1"/>
  <c r="WMQ117" i="65" s="1"/>
  <c r="WMQ118" i="65" s="1"/>
  <c r="TZH112" i="65"/>
  <c r="TZH113" i="65" s="1"/>
  <c r="TZH117" i="65" s="1"/>
  <c r="TZH118" i="65" s="1"/>
  <c r="WQX112" i="65"/>
  <c r="WQX113" i="65" s="1"/>
  <c r="WQX117" i="65" s="1"/>
  <c r="WQX118" i="65" s="1"/>
  <c r="VAB112" i="65"/>
  <c r="VAB113" i="65" s="1"/>
  <c r="VAB117" i="65" s="1"/>
  <c r="VAB118" i="65" s="1"/>
  <c r="WVM112" i="65"/>
  <c r="WVM113" i="65" s="1"/>
  <c r="WVM117" i="65" s="1"/>
  <c r="WVM118" i="65" s="1"/>
  <c r="VSM112" i="65"/>
  <c r="VSM113" i="65" s="1"/>
  <c r="VSM117" i="65" s="1"/>
  <c r="VSM118" i="65" s="1"/>
  <c r="UGY112" i="65"/>
  <c r="UGY113" i="65" s="1"/>
  <c r="UGY117" i="65" s="1"/>
  <c r="UGY118" i="65" s="1"/>
  <c r="THZ112" i="65"/>
  <c r="THZ113" i="65" s="1"/>
  <c r="THZ117" i="65" s="1"/>
  <c r="THZ118" i="65" s="1"/>
  <c r="VYY112" i="65"/>
  <c r="VYY113" i="65" s="1"/>
  <c r="VYY117" i="65" s="1"/>
  <c r="VYY118" i="65" s="1"/>
  <c r="WNJ112" i="65"/>
  <c r="WNJ113" i="65" s="1"/>
  <c r="WNJ117" i="65" s="1"/>
  <c r="WNJ118" i="65" s="1"/>
  <c r="WWP112" i="65"/>
  <c r="WWP113" i="65" s="1"/>
  <c r="WWP117" i="65" s="1"/>
  <c r="WWP118" i="65" s="1"/>
  <c r="QJM112" i="65"/>
  <c r="QJM113" i="65" s="1"/>
  <c r="QJM117" i="65" s="1"/>
  <c r="QJM118" i="65" s="1"/>
  <c r="XAY112" i="65"/>
  <c r="XAY113" i="65" s="1"/>
  <c r="XAY117" i="65" s="1"/>
  <c r="XAY118" i="65" s="1"/>
  <c r="WRC112" i="65"/>
  <c r="WRC113" i="65" s="1"/>
  <c r="WRC117" i="65" s="1"/>
  <c r="WRC118" i="65" s="1"/>
  <c r="WHB112" i="65"/>
  <c r="WHB113" i="65" s="1"/>
  <c r="WHB117" i="65" s="1"/>
  <c r="WHB118" i="65" s="1"/>
  <c r="VAY112" i="65"/>
  <c r="VAY113" i="65" s="1"/>
  <c r="VAY117" i="65" s="1"/>
  <c r="VAY118" i="65" s="1"/>
  <c r="PPX112" i="65"/>
  <c r="PPX113" i="65" s="1"/>
  <c r="PPX117" i="65" s="1"/>
  <c r="PPX118" i="65" s="1"/>
  <c r="WVI112" i="65"/>
  <c r="WVI113" i="65" s="1"/>
  <c r="WVI117" i="65" s="1"/>
  <c r="WVI118" i="65" s="1"/>
  <c r="WLM112" i="65"/>
  <c r="WLM113" i="65" s="1"/>
  <c r="WLM117" i="65" s="1"/>
  <c r="WLM118" i="65" s="1"/>
  <c r="VRW112" i="65"/>
  <c r="VRW113" i="65" s="1"/>
  <c r="VRW117" i="65" s="1"/>
  <c r="VRW118" i="65" s="1"/>
  <c r="TQB112" i="65"/>
  <c r="TQB113" i="65" s="1"/>
  <c r="TQB117" i="65" s="1"/>
  <c r="TQB118" i="65" s="1"/>
  <c r="WZP112" i="65"/>
  <c r="WZP113" i="65" s="1"/>
  <c r="WZP117" i="65" s="1"/>
  <c r="WZP118" i="65" s="1"/>
  <c r="WDP112" i="65"/>
  <c r="WDP113" i="65" s="1"/>
  <c r="WDP117" i="65" s="1"/>
  <c r="WDP118" i="65" s="1"/>
  <c r="XDW112" i="65"/>
  <c r="XDW113" i="65" s="1"/>
  <c r="XDW117" i="65" s="1"/>
  <c r="XDW118" i="65" s="1"/>
  <c r="WKE112" i="65"/>
  <c r="WKE113" i="65" s="1"/>
  <c r="WKE117" i="65" s="1"/>
  <c r="WKE118" i="65" s="1"/>
  <c r="TFP112" i="65"/>
  <c r="TFP113" i="65" s="1"/>
  <c r="TFP117" i="65" s="1"/>
  <c r="TFP118" i="65" s="1"/>
  <c r="WOL112" i="65"/>
  <c r="WOL113" i="65" s="1"/>
  <c r="WOL117" i="65" s="1"/>
  <c r="WOL118" i="65" s="1"/>
  <c r="UNT112" i="65"/>
  <c r="UNT113" i="65" s="1"/>
  <c r="UNT117" i="65" s="1"/>
  <c r="UNT118" i="65" s="1"/>
  <c r="WTA112" i="65"/>
  <c r="WTA113" i="65" s="1"/>
  <c r="WTA117" i="65" s="1"/>
  <c r="WTA118" i="65" s="1"/>
  <c r="VIQ112" i="65"/>
  <c r="VIQ113" i="65" s="1"/>
  <c r="VIQ117" i="65" s="1"/>
  <c r="VIQ118" i="65" s="1"/>
  <c r="TXC112" i="65"/>
  <c r="TXC113" i="65" s="1"/>
  <c r="TXC117" i="65" s="1"/>
  <c r="TXC118" i="65" s="1"/>
  <c r="ROW112" i="65"/>
  <c r="ROW113" i="65" s="1"/>
  <c r="ROW117" i="65" s="1"/>
  <c r="ROW118" i="65" s="1"/>
  <c r="WAI112" i="65"/>
  <c r="WAI113" i="65" s="1"/>
  <c r="WAI117" i="65" s="1"/>
  <c r="WAI118" i="65" s="1"/>
  <c r="UJW112" i="65"/>
  <c r="UJW113" i="65" s="1"/>
  <c r="UJW117" i="65" s="1"/>
  <c r="UJW118" i="65" s="1"/>
  <c r="SLQ112" i="65"/>
  <c r="SLQ113" i="65" s="1"/>
  <c r="SLQ117" i="65" s="1"/>
  <c r="SLQ118" i="65" s="1"/>
  <c r="VTG112" i="65"/>
  <c r="VTG113" i="65" s="1"/>
  <c r="VTG117" i="65" s="1"/>
  <c r="VTG118" i="65" s="1"/>
  <c r="UCT112" i="65"/>
  <c r="UCT113" i="65" s="1"/>
  <c r="UCT117" i="65" s="1"/>
  <c r="UCT118" i="65" s="1"/>
  <c r="SHW112" i="65"/>
  <c r="SHW113" i="65" s="1"/>
  <c r="SHW117" i="65" s="1"/>
  <c r="SHW118" i="65" s="1"/>
  <c r="VSY112" i="65"/>
  <c r="VSY113" i="65" s="1"/>
  <c r="VSY117" i="65" s="1"/>
  <c r="VSY118" i="65" s="1"/>
  <c r="QPQ112" i="65"/>
  <c r="QPQ113" i="65" s="1"/>
  <c r="QPQ117" i="65" s="1"/>
  <c r="QPQ118" i="65" s="1"/>
  <c r="VLO112" i="65"/>
  <c r="VLO113" i="65" s="1"/>
  <c r="VLO117" i="65" s="1"/>
  <c r="VLO118" i="65" s="1"/>
  <c r="UXY112" i="65"/>
  <c r="UXY113" i="65" s="1"/>
  <c r="UXY117" i="65" s="1"/>
  <c r="UXY118" i="65" s="1"/>
  <c r="TYC112" i="65"/>
  <c r="TYC113" i="65" s="1"/>
  <c r="TYC117" i="65" s="1"/>
  <c r="TYC118" i="65" s="1"/>
  <c r="RKF112" i="65"/>
  <c r="RKF113" i="65" s="1"/>
  <c r="RKF117" i="65" s="1"/>
  <c r="RKF118" i="65" s="1"/>
  <c r="UEQ112" i="65"/>
  <c r="UEQ113" i="65" s="1"/>
  <c r="UEQ117" i="65" s="1"/>
  <c r="UEQ118" i="65" s="1"/>
  <c r="TJC112" i="65"/>
  <c r="TJC113" i="65" s="1"/>
  <c r="TJC117" i="65" s="1"/>
  <c r="TJC118" i="65" s="1"/>
  <c r="VQD112" i="65"/>
  <c r="VQD113" i="65" s="1"/>
  <c r="VQD117" i="65" s="1"/>
  <c r="VQD118" i="65" s="1"/>
  <c r="TDW112" i="65"/>
  <c r="TDW113" i="65" s="1"/>
  <c r="TDW117" i="65" s="1"/>
  <c r="TDW118" i="65" s="1"/>
  <c r="RKS112" i="65"/>
  <c r="RKS113" i="65" s="1"/>
  <c r="RKS117" i="65" s="1"/>
  <c r="RKS118" i="65" s="1"/>
  <c r="SSF112" i="65"/>
  <c r="SSF113" i="65" s="1"/>
  <c r="SSF117" i="65" s="1"/>
  <c r="SSF118" i="65" s="1"/>
  <c r="RNV112" i="65"/>
  <c r="RNV113" i="65" s="1"/>
  <c r="RNV117" i="65" s="1"/>
  <c r="RNV118" i="65" s="1"/>
  <c r="PBM112" i="65"/>
  <c r="PBM113" i="65" s="1"/>
  <c r="PBM117" i="65" s="1"/>
  <c r="PBM118" i="65" s="1"/>
  <c r="RAA112" i="65"/>
  <c r="RAA113" i="65" s="1"/>
  <c r="RAA117" i="65" s="1"/>
  <c r="RAA118" i="65" s="1"/>
  <c r="KGD112" i="65"/>
  <c r="KGD113" i="65" s="1"/>
  <c r="KGD117" i="65" s="1"/>
  <c r="KGD118" i="65" s="1"/>
  <c r="PRC112" i="65"/>
  <c r="PRC113" i="65" s="1"/>
  <c r="PRC117" i="65" s="1"/>
  <c r="PRC118" i="65" s="1"/>
  <c r="QMV112" i="65"/>
  <c r="QMV113" i="65" s="1"/>
  <c r="QMV117" i="65" s="1"/>
  <c r="QMV118" i="65" s="1"/>
  <c r="QVL112" i="65"/>
  <c r="QVL113" i="65" s="1"/>
  <c r="QVL117" i="65" s="1"/>
  <c r="QVL118" i="65" s="1"/>
  <c r="QZT112" i="65"/>
  <c r="QZT113" i="65" s="1"/>
  <c r="QZT117" i="65" s="1"/>
  <c r="QZT118" i="65" s="1"/>
  <c r="REB112" i="65"/>
  <c r="REB113" i="65" s="1"/>
  <c r="REB117" i="65" s="1"/>
  <c r="REB118" i="65" s="1"/>
  <c r="RHT112" i="65"/>
  <c r="RHT113" i="65" s="1"/>
  <c r="RHT117" i="65" s="1"/>
  <c r="RHT118" i="65" s="1"/>
  <c r="RLT112" i="65"/>
  <c r="RLT113" i="65" s="1"/>
  <c r="RLT117" i="65" s="1"/>
  <c r="RLT118" i="65" s="1"/>
  <c r="RPD112" i="65"/>
  <c r="RPD113" i="65" s="1"/>
  <c r="RPD117" i="65" s="1"/>
  <c r="RPD118" i="65" s="1"/>
  <c r="RSN112" i="65"/>
  <c r="RSN113" i="65" s="1"/>
  <c r="RSN117" i="65" s="1"/>
  <c r="RSN118" i="65" s="1"/>
  <c r="RVP112" i="65"/>
  <c r="RVP113" i="65" s="1"/>
  <c r="RVP117" i="65" s="1"/>
  <c r="RVP118" i="65" s="1"/>
  <c r="RYZ112" i="65"/>
  <c r="RYZ113" i="65" s="1"/>
  <c r="RYZ117" i="65" s="1"/>
  <c r="RYZ118" i="65" s="1"/>
  <c r="SCJ112" i="65"/>
  <c r="SCJ113" i="65" s="1"/>
  <c r="SCJ117" i="65" s="1"/>
  <c r="SCJ118" i="65" s="1"/>
  <c r="SFL112" i="65"/>
  <c r="SFL113" i="65" s="1"/>
  <c r="SFL117" i="65" s="1"/>
  <c r="SFL118" i="65" s="1"/>
  <c r="SIV112" i="65"/>
  <c r="SIV113" i="65" s="1"/>
  <c r="SIV117" i="65" s="1"/>
  <c r="SIV118" i="65" s="1"/>
  <c r="SLP112" i="65"/>
  <c r="SLP113" i="65" s="1"/>
  <c r="SLP117" i="65" s="1"/>
  <c r="SLP118" i="65" s="1"/>
  <c r="SOB112" i="65"/>
  <c r="SOB113" i="65" s="1"/>
  <c r="SOB117" i="65" s="1"/>
  <c r="SOB118" i="65" s="1"/>
  <c r="SQN112" i="65"/>
  <c r="SQN113" i="65" s="1"/>
  <c r="SQN117" i="65" s="1"/>
  <c r="SQN118" i="65" s="1"/>
  <c r="SSZ112" i="65"/>
  <c r="SSZ113" i="65" s="1"/>
  <c r="SSZ117" i="65" s="1"/>
  <c r="SSZ118" i="65" s="1"/>
  <c r="SVL112" i="65"/>
  <c r="SVL113" i="65" s="1"/>
  <c r="SVL117" i="65" s="1"/>
  <c r="SVL118" i="65" s="1"/>
  <c r="SXX112" i="65"/>
  <c r="SXX113" i="65" s="1"/>
  <c r="SXX117" i="65" s="1"/>
  <c r="SXX118" i="65" s="1"/>
  <c r="NKZ112" i="65"/>
  <c r="NKZ113" i="65" s="1"/>
  <c r="NKZ117" i="65" s="1"/>
  <c r="NKZ118" i="65" s="1"/>
  <c r="PWT112" i="65"/>
  <c r="PWT113" i="65" s="1"/>
  <c r="PWT117" i="65" s="1"/>
  <c r="PWT118" i="65" s="1"/>
  <c r="QRE112" i="65"/>
  <c r="QRE113" i="65" s="1"/>
  <c r="QRE117" i="65" s="1"/>
  <c r="QRE118" i="65" s="1"/>
  <c r="RKW112" i="65"/>
  <c r="RKW113" i="65" s="1"/>
  <c r="RKW117" i="65" s="1"/>
  <c r="RKW118" i="65" s="1"/>
  <c r="SEO112" i="65"/>
  <c r="SEO113" i="65" s="1"/>
  <c r="SEO117" i="65" s="1"/>
  <c r="SEO118" i="65" s="1"/>
  <c r="SMP112" i="65"/>
  <c r="SMP113" i="65" s="1"/>
  <c r="SMP117" i="65" s="1"/>
  <c r="SMP118" i="65" s="1"/>
  <c r="SRN112" i="65"/>
  <c r="SRN113" i="65" s="1"/>
  <c r="SRN117" i="65" s="1"/>
  <c r="SRN118" i="65" s="1"/>
  <c r="SWK112" i="65"/>
  <c r="SWK113" i="65" s="1"/>
  <c r="SWK117" i="65" s="1"/>
  <c r="SWK118" i="65" s="1"/>
  <c r="TAC112" i="65"/>
  <c r="TAC113" i="65" s="1"/>
  <c r="TAC117" i="65" s="1"/>
  <c r="TAC118" i="65" s="1"/>
  <c r="TCO112" i="65"/>
  <c r="TCO113" i="65" s="1"/>
  <c r="TCO117" i="65" s="1"/>
  <c r="TCO118" i="65" s="1"/>
  <c r="TFA112" i="65"/>
  <c r="TFA113" i="65" s="1"/>
  <c r="TFA117" i="65" s="1"/>
  <c r="TFA118" i="65" s="1"/>
  <c r="THM112" i="65"/>
  <c r="THM113" i="65" s="1"/>
  <c r="THM117" i="65" s="1"/>
  <c r="THM118" i="65" s="1"/>
  <c r="TJY112" i="65"/>
  <c r="TJY113" i="65" s="1"/>
  <c r="TJY117" i="65" s="1"/>
  <c r="TJY118" i="65" s="1"/>
  <c r="TMK112" i="65"/>
  <c r="TMK113" i="65" s="1"/>
  <c r="TMK117" i="65" s="1"/>
  <c r="TMK118" i="65" s="1"/>
  <c r="TOW112" i="65"/>
  <c r="TOW113" i="65" s="1"/>
  <c r="TOW117" i="65" s="1"/>
  <c r="TOW118" i="65" s="1"/>
  <c r="TRI112" i="65"/>
  <c r="TRI113" i="65" s="1"/>
  <c r="TRI117" i="65" s="1"/>
  <c r="TRI118" i="65" s="1"/>
  <c r="TTU112" i="65"/>
  <c r="TTU113" i="65" s="1"/>
  <c r="TTU117" i="65" s="1"/>
  <c r="TTU118" i="65" s="1"/>
  <c r="TWG112" i="65"/>
  <c r="TWG113" i="65" s="1"/>
  <c r="TWG117" i="65" s="1"/>
  <c r="TWG118" i="65" s="1"/>
  <c r="TYS112" i="65"/>
  <c r="TYS113" i="65" s="1"/>
  <c r="TYS117" i="65" s="1"/>
  <c r="TYS118" i="65" s="1"/>
  <c r="UBE112" i="65"/>
  <c r="UBE113" i="65" s="1"/>
  <c r="UBE117" i="65" s="1"/>
  <c r="UBE118" i="65" s="1"/>
  <c r="UDQ112" i="65"/>
  <c r="UDQ113" i="65" s="1"/>
  <c r="UDQ117" i="65" s="1"/>
  <c r="UDQ118" i="65" s="1"/>
  <c r="UGC112" i="65"/>
  <c r="UGC113" i="65" s="1"/>
  <c r="UGC117" i="65" s="1"/>
  <c r="UGC118" i="65" s="1"/>
  <c r="UIO112" i="65"/>
  <c r="UIO113" i="65" s="1"/>
  <c r="UIO117" i="65" s="1"/>
  <c r="UIO118" i="65" s="1"/>
  <c r="ULA112" i="65"/>
  <c r="ULA113" i="65" s="1"/>
  <c r="ULA117" i="65" s="1"/>
  <c r="ULA118" i="65" s="1"/>
  <c r="UNM112" i="65"/>
  <c r="UNM113" i="65" s="1"/>
  <c r="UNM117" i="65" s="1"/>
  <c r="UNM118" i="65" s="1"/>
  <c r="UPY112" i="65"/>
  <c r="UPY113" i="65" s="1"/>
  <c r="UPY117" i="65" s="1"/>
  <c r="UPY118" i="65" s="1"/>
  <c r="USK112" i="65"/>
  <c r="USK113" i="65" s="1"/>
  <c r="USK117" i="65" s="1"/>
  <c r="USK118" i="65" s="1"/>
  <c r="UUW112" i="65"/>
  <c r="UUW113" i="65" s="1"/>
  <c r="UUW117" i="65" s="1"/>
  <c r="UUW118" i="65" s="1"/>
  <c r="UXI112" i="65"/>
  <c r="UXI113" i="65" s="1"/>
  <c r="UXI117" i="65" s="1"/>
  <c r="UXI118" i="65" s="1"/>
  <c r="UZU112" i="65"/>
  <c r="UZU113" i="65" s="1"/>
  <c r="UZU117" i="65" s="1"/>
  <c r="UZU118" i="65" s="1"/>
  <c r="VCG112" i="65"/>
  <c r="VCG113" i="65" s="1"/>
  <c r="VCG117" i="65" s="1"/>
  <c r="VCG118" i="65" s="1"/>
  <c r="VES112" i="65"/>
  <c r="VES113" i="65" s="1"/>
  <c r="VES117" i="65" s="1"/>
  <c r="VES118" i="65" s="1"/>
  <c r="VHE112" i="65"/>
  <c r="VHE113" i="65" s="1"/>
  <c r="VHE117" i="65" s="1"/>
  <c r="VHE118" i="65" s="1"/>
  <c r="VJQ112" i="65"/>
  <c r="VJQ113" i="65" s="1"/>
  <c r="VJQ117" i="65" s="1"/>
  <c r="VJQ118" i="65" s="1"/>
  <c r="VMC112" i="65"/>
  <c r="VMC113" i="65" s="1"/>
  <c r="VMC117" i="65" s="1"/>
  <c r="VMC118" i="65" s="1"/>
  <c r="VOO112" i="65"/>
  <c r="VOO113" i="65" s="1"/>
  <c r="VOO117" i="65" s="1"/>
  <c r="VOO118" i="65" s="1"/>
  <c r="VRA112" i="65"/>
  <c r="VRA113" i="65" s="1"/>
  <c r="VRA117" i="65" s="1"/>
  <c r="VRA118" i="65" s="1"/>
  <c r="VTM112" i="65"/>
  <c r="VTM113" i="65" s="1"/>
  <c r="VTM117" i="65" s="1"/>
  <c r="VTM118" i="65" s="1"/>
  <c r="VVY112" i="65"/>
  <c r="VVY113" i="65" s="1"/>
  <c r="VVY117" i="65" s="1"/>
  <c r="VVY118" i="65" s="1"/>
  <c r="VYK112" i="65"/>
  <c r="VYK113" i="65" s="1"/>
  <c r="VYK117" i="65" s="1"/>
  <c r="VYK118" i="65" s="1"/>
  <c r="WAW112" i="65"/>
  <c r="WAW113" i="65" s="1"/>
  <c r="WAW117" i="65" s="1"/>
  <c r="WAW118" i="65" s="1"/>
  <c r="WDI112" i="65"/>
  <c r="WDI113" i="65" s="1"/>
  <c r="WDI117" i="65" s="1"/>
  <c r="WDI118" i="65" s="1"/>
  <c r="WFU112" i="65"/>
  <c r="WFU113" i="65" s="1"/>
  <c r="WFU117" i="65" s="1"/>
  <c r="WFU118" i="65" s="1"/>
  <c r="NNL112" i="65"/>
  <c r="NNL113" i="65" s="1"/>
  <c r="NNL117" i="65" s="1"/>
  <c r="NNL118" i="65" s="1"/>
  <c r="PXC112" i="65"/>
  <c r="PXC113" i="65" s="1"/>
  <c r="PXC117" i="65" s="1"/>
  <c r="PXC118" i="65" s="1"/>
  <c r="QRM112" i="65"/>
  <c r="QRM113" i="65" s="1"/>
  <c r="QRM117" i="65" s="1"/>
  <c r="QRM118" i="65" s="1"/>
  <c r="RLE112" i="65"/>
  <c r="RLE113" i="65" s="1"/>
  <c r="RLE117" i="65" s="1"/>
  <c r="RLE118" i="65" s="1"/>
  <c r="SEW112" i="65"/>
  <c r="SEW113" i="65" s="1"/>
  <c r="SEW117" i="65" s="1"/>
  <c r="SEW118" i="65" s="1"/>
  <c r="SMQ112" i="65"/>
  <c r="SMQ113" i="65" s="1"/>
  <c r="SMQ117" i="65" s="1"/>
  <c r="SMQ118" i="65" s="1"/>
  <c r="SRO112" i="65"/>
  <c r="SRO113" i="65" s="1"/>
  <c r="SRO117" i="65" s="1"/>
  <c r="SRO118" i="65" s="1"/>
  <c r="SWL112" i="65"/>
  <c r="SWL113" i="65" s="1"/>
  <c r="SWL117" i="65" s="1"/>
  <c r="SWL118" i="65" s="1"/>
  <c r="TAD112" i="65"/>
  <c r="TAD113" i="65" s="1"/>
  <c r="TAD117" i="65" s="1"/>
  <c r="TAD118" i="65" s="1"/>
  <c r="TCP112" i="65"/>
  <c r="TCP113" i="65" s="1"/>
  <c r="TCP117" i="65" s="1"/>
  <c r="TCP118" i="65" s="1"/>
  <c r="TFB112" i="65"/>
  <c r="TFB113" i="65" s="1"/>
  <c r="TFB117" i="65" s="1"/>
  <c r="TFB118" i="65" s="1"/>
  <c r="THN112" i="65"/>
  <c r="THN113" i="65" s="1"/>
  <c r="THN117" i="65" s="1"/>
  <c r="THN118" i="65" s="1"/>
  <c r="TJZ112" i="65"/>
  <c r="TJZ113" i="65" s="1"/>
  <c r="TJZ117" i="65" s="1"/>
  <c r="TJZ118" i="65" s="1"/>
  <c r="TML112" i="65"/>
  <c r="TML113" i="65" s="1"/>
  <c r="TML117" i="65" s="1"/>
  <c r="TML118" i="65" s="1"/>
  <c r="TOX112" i="65"/>
  <c r="TOX113" i="65" s="1"/>
  <c r="TOX117" i="65" s="1"/>
  <c r="TOX118" i="65" s="1"/>
  <c r="TRJ112" i="65"/>
  <c r="TRJ113" i="65" s="1"/>
  <c r="TRJ117" i="65" s="1"/>
  <c r="TRJ118" i="65" s="1"/>
  <c r="RAW112" i="65"/>
  <c r="RAW113" i="65" s="1"/>
  <c r="RAW117" i="65" s="1"/>
  <c r="RAW118" i="65" s="1"/>
  <c r="SGP112" i="65"/>
  <c r="SGP113" i="65" s="1"/>
  <c r="SGP117" i="65" s="1"/>
  <c r="SGP118" i="65" s="1"/>
  <c r="PVN112" i="65"/>
  <c r="PVN113" i="65" s="1"/>
  <c r="PVN117" i="65" s="1"/>
  <c r="PVN118" i="65" s="1"/>
  <c r="RJW112" i="65"/>
  <c r="RJW113" i="65" s="1"/>
  <c r="RJW117" i="65" s="1"/>
  <c r="RJW118" i="65" s="1"/>
  <c r="NPP112" i="65"/>
  <c r="NPP113" i="65" s="1"/>
  <c r="NPP117" i="65" s="1"/>
  <c r="NPP118" i="65" s="1"/>
  <c r="PXK112" i="65"/>
  <c r="PXK113" i="65" s="1"/>
  <c r="PXK117" i="65" s="1"/>
  <c r="PXK118" i="65" s="1"/>
  <c r="QQN112" i="65"/>
  <c r="QQN113" i="65" s="1"/>
  <c r="QQN117" i="65" s="1"/>
  <c r="QQN118" i="65" s="1"/>
  <c r="QWR112" i="65"/>
  <c r="QWR113" i="65" s="1"/>
  <c r="QWR117" i="65" s="1"/>
  <c r="QWR118" i="65" s="1"/>
  <c r="RAJ112" i="65"/>
  <c r="RAJ113" i="65" s="1"/>
  <c r="RAJ117" i="65" s="1"/>
  <c r="RAJ118" i="65" s="1"/>
  <c r="REJ112" i="65"/>
  <c r="REJ113" i="65" s="1"/>
  <c r="REJ117" i="65" s="1"/>
  <c r="REJ118" i="65" s="1"/>
  <c r="RIR112" i="65"/>
  <c r="RIR113" i="65" s="1"/>
  <c r="RIR117" i="65" s="1"/>
  <c r="RIR118" i="65" s="1"/>
  <c r="RMB112" i="65"/>
  <c r="RMB113" i="65" s="1"/>
  <c r="RMB117" i="65" s="1"/>
  <c r="RMB118" i="65" s="1"/>
  <c r="RPL112" i="65"/>
  <c r="RPL113" i="65" s="1"/>
  <c r="RPL117" i="65" s="1"/>
  <c r="RPL118" i="65" s="1"/>
  <c r="RSV112" i="65"/>
  <c r="RSV113" i="65" s="1"/>
  <c r="RSV117" i="65" s="1"/>
  <c r="RSV118" i="65" s="1"/>
  <c r="RVX112" i="65"/>
  <c r="RVX113" i="65" s="1"/>
  <c r="RVX117" i="65" s="1"/>
  <c r="RVX118" i="65" s="1"/>
  <c r="RZH112" i="65"/>
  <c r="RZH113" i="65" s="1"/>
  <c r="RZH117" i="65" s="1"/>
  <c r="RZH118" i="65" s="1"/>
  <c r="SCR112" i="65"/>
  <c r="SCR113" i="65" s="1"/>
  <c r="SCR117" i="65" s="1"/>
  <c r="SCR118" i="65" s="1"/>
  <c r="SFT112" i="65"/>
  <c r="SFT113" i="65" s="1"/>
  <c r="SFT117" i="65" s="1"/>
  <c r="SFT118" i="65" s="1"/>
  <c r="SJD112" i="65"/>
  <c r="SJD113" i="65" s="1"/>
  <c r="SJD117" i="65" s="1"/>
  <c r="SJD118" i="65" s="1"/>
  <c r="SLX112" i="65"/>
  <c r="SLX113" i="65" s="1"/>
  <c r="SLX117" i="65" s="1"/>
  <c r="SLX118" i="65" s="1"/>
  <c r="SOJ112" i="65"/>
  <c r="SOJ113" i="65" s="1"/>
  <c r="SOJ117" i="65" s="1"/>
  <c r="SOJ118" i="65" s="1"/>
  <c r="SQV112" i="65"/>
  <c r="SQV113" i="65" s="1"/>
  <c r="SQV117" i="65" s="1"/>
  <c r="SQV118" i="65" s="1"/>
  <c r="STH112" i="65"/>
  <c r="STH113" i="65" s="1"/>
  <c r="STH117" i="65" s="1"/>
  <c r="STH118" i="65" s="1"/>
  <c r="SVT112" i="65"/>
  <c r="SVT113" i="65" s="1"/>
  <c r="SVT117" i="65" s="1"/>
  <c r="SVT118" i="65" s="1"/>
  <c r="SYF112" i="65"/>
  <c r="SYF113" i="65" s="1"/>
  <c r="SYF117" i="65" s="1"/>
  <c r="SYF118" i="65" s="1"/>
  <c r="OCX112" i="65"/>
  <c r="OCX113" i="65" s="1"/>
  <c r="OCX117" i="65" s="1"/>
  <c r="OCX118" i="65" s="1"/>
  <c r="PZO112" i="65"/>
  <c r="PZO113" i="65" s="1"/>
  <c r="PZO117" i="65" s="1"/>
  <c r="PZO118" i="65" s="1"/>
  <c r="QTQ112" i="65"/>
  <c r="QTQ113" i="65" s="1"/>
  <c r="QTQ117" i="65" s="1"/>
  <c r="QTQ118" i="65" s="1"/>
  <c r="RNI112" i="65"/>
  <c r="RNI113" i="65" s="1"/>
  <c r="RNI117" i="65" s="1"/>
  <c r="RNI118" i="65" s="1"/>
  <c r="SHA112" i="65"/>
  <c r="SHA113" i="65" s="1"/>
  <c r="SHA117" i="65" s="1"/>
  <c r="SHA118" i="65" s="1"/>
  <c r="SNF112" i="65"/>
  <c r="SNF113" i="65" s="1"/>
  <c r="SNF117" i="65" s="1"/>
  <c r="SNF118" i="65" s="1"/>
  <c r="SSD112" i="65"/>
  <c r="SSD113" i="65" s="1"/>
  <c r="SSD117" i="65" s="1"/>
  <c r="SSD118" i="65" s="1"/>
  <c r="SWX112" i="65"/>
  <c r="SWX113" i="65" s="1"/>
  <c r="SWX117" i="65" s="1"/>
  <c r="SWX118" i="65" s="1"/>
  <c r="TAK112" i="65"/>
  <c r="TAK113" i="65" s="1"/>
  <c r="TAK117" i="65" s="1"/>
  <c r="TAK118" i="65" s="1"/>
  <c r="TCW112" i="65"/>
  <c r="TCW113" i="65" s="1"/>
  <c r="TCW117" i="65" s="1"/>
  <c r="TCW118" i="65" s="1"/>
  <c r="TFI112" i="65"/>
  <c r="TFI113" i="65" s="1"/>
  <c r="TFI117" i="65" s="1"/>
  <c r="TFI118" i="65" s="1"/>
  <c r="THU112" i="65"/>
  <c r="THU113" i="65" s="1"/>
  <c r="THU117" i="65" s="1"/>
  <c r="THU118" i="65" s="1"/>
  <c r="TKG112" i="65"/>
  <c r="TKG113" i="65" s="1"/>
  <c r="TKG117" i="65" s="1"/>
  <c r="TKG118" i="65" s="1"/>
  <c r="TMS112" i="65"/>
  <c r="TMS113" i="65" s="1"/>
  <c r="TMS117" i="65" s="1"/>
  <c r="TMS118" i="65" s="1"/>
  <c r="TPE112" i="65"/>
  <c r="TPE113" i="65" s="1"/>
  <c r="TPE117" i="65" s="1"/>
  <c r="TPE118" i="65" s="1"/>
  <c r="TRQ112" i="65"/>
  <c r="TRQ113" i="65" s="1"/>
  <c r="TRQ117" i="65" s="1"/>
  <c r="TRQ118" i="65" s="1"/>
  <c r="TUC112" i="65"/>
  <c r="TUC113" i="65" s="1"/>
  <c r="TUC117" i="65" s="1"/>
  <c r="TUC118" i="65" s="1"/>
  <c r="TWO112" i="65"/>
  <c r="TWO113" i="65" s="1"/>
  <c r="TWO117" i="65" s="1"/>
  <c r="TWO118" i="65" s="1"/>
  <c r="TZA112" i="65"/>
  <c r="TZA113" i="65" s="1"/>
  <c r="TZA117" i="65" s="1"/>
  <c r="TZA118" i="65" s="1"/>
  <c r="UBM112" i="65"/>
  <c r="UBM113" i="65" s="1"/>
  <c r="UBM117" i="65" s="1"/>
  <c r="UBM118" i="65" s="1"/>
  <c r="UDY112" i="65"/>
  <c r="UDY113" i="65" s="1"/>
  <c r="UDY117" i="65" s="1"/>
  <c r="UDY118" i="65" s="1"/>
  <c r="UGK112" i="65"/>
  <c r="UGK113" i="65" s="1"/>
  <c r="UGK117" i="65" s="1"/>
  <c r="UGK118" i="65" s="1"/>
  <c r="UIW112" i="65"/>
  <c r="UIW113" i="65" s="1"/>
  <c r="UIW117" i="65" s="1"/>
  <c r="UIW118" i="65" s="1"/>
  <c r="ULI112" i="65"/>
  <c r="ULI113" i="65" s="1"/>
  <c r="ULI117" i="65" s="1"/>
  <c r="ULI118" i="65" s="1"/>
  <c r="UNU112" i="65"/>
  <c r="UNU113" i="65" s="1"/>
  <c r="UNU117" i="65" s="1"/>
  <c r="UNU118" i="65" s="1"/>
  <c r="UQG112" i="65"/>
  <c r="UQG113" i="65" s="1"/>
  <c r="UQG117" i="65" s="1"/>
  <c r="UQG118" i="65" s="1"/>
  <c r="USS112" i="65"/>
  <c r="USS113" i="65" s="1"/>
  <c r="USS117" i="65" s="1"/>
  <c r="USS118" i="65" s="1"/>
  <c r="UVE112" i="65"/>
  <c r="UVE113" i="65" s="1"/>
  <c r="UVE117" i="65" s="1"/>
  <c r="UVE118" i="65" s="1"/>
  <c r="UXQ112" i="65"/>
  <c r="UXQ113" i="65" s="1"/>
  <c r="UXQ117" i="65" s="1"/>
  <c r="UXQ118" i="65" s="1"/>
  <c r="VAC112" i="65"/>
  <c r="VAC113" i="65" s="1"/>
  <c r="VAC117" i="65" s="1"/>
  <c r="VAC118" i="65" s="1"/>
  <c r="VCO112" i="65"/>
  <c r="VCO113" i="65" s="1"/>
  <c r="VCO117" i="65" s="1"/>
  <c r="VCO118" i="65" s="1"/>
  <c r="VFA112" i="65"/>
  <c r="VFA113" i="65" s="1"/>
  <c r="VFA117" i="65" s="1"/>
  <c r="VFA118" i="65" s="1"/>
  <c r="VHM112" i="65"/>
  <c r="VHM113" i="65" s="1"/>
  <c r="VHM117" i="65" s="1"/>
  <c r="VHM118" i="65" s="1"/>
  <c r="VJY112" i="65"/>
  <c r="VJY113" i="65" s="1"/>
  <c r="VJY117" i="65" s="1"/>
  <c r="VJY118" i="65" s="1"/>
  <c r="VMK112" i="65"/>
  <c r="VMK113" i="65" s="1"/>
  <c r="VMK117" i="65" s="1"/>
  <c r="VMK118" i="65" s="1"/>
  <c r="VOW112" i="65"/>
  <c r="VOW113" i="65" s="1"/>
  <c r="VOW117" i="65" s="1"/>
  <c r="VOW118" i="65" s="1"/>
  <c r="VRI112" i="65"/>
  <c r="VRI113" i="65" s="1"/>
  <c r="VRI117" i="65" s="1"/>
  <c r="VRI118" i="65" s="1"/>
  <c r="VTU112" i="65"/>
  <c r="VTU113" i="65" s="1"/>
  <c r="VTU117" i="65" s="1"/>
  <c r="VTU118" i="65" s="1"/>
  <c r="VWG112" i="65"/>
  <c r="VWG113" i="65" s="1"/>
  <c r="VWG117" i="65" s="1"/>
  <c r="VWG118" i="65" s="1"/>
  <c r="VYS112" i="65"/>
  <c r="VYS113" i="65" s="1"/>
  <c r="VYS117" i="65" s="1"/>
  <c r="VYS118" i="65" s="1"/>
  <c r="WBE112" i="65"/>
  <c r="WBE113" i="65" s="1"/>
  <c r="WBE117" i="65" s="1"/>
  <c r="WBE118" i="65" s="1"/>
  <c r="WDQ112" i="65"/>
  <c r="WDQ113" i="65" s="1"/>
  <c r="WDQ117" i="65" s="1"/>
  <c r="WDQ118" i="65" s="1"/>
  <c r="WGC112" i="65"/>
  <c r="WGC113" i="65" s="1"/>
  <c r="WGC117" i="65" s="1"/>
  <c r="WGC118" i="65" s="1"/>
  <c r="OED112" i="65"/>
  <c r="OED113" i="65" s="1"/>
  <c r="OED117" i="65" s="1"/>
  <c r="OED118" i="65" s="1"/>
  <c r="PZX112" i="65"/>
  <c r="PZX113" i="65" s="1"/>
  <c r="PZX117" i="65" s="1"/>
  <c r="PZX118" i="65" s="1"/>
  <c r="QTY112" i="65"/>
  <c r="QTY113" i="65" s="1"/>
  <c r="QTY117" i="65" s="1"/>
  <c r="QTY118" i="65" s="1"/>
  <c r="RNQ112" i="65"/>
  <c r="RNQ113" i="65" s="1"/>
  <c r="RNQ117" i="65" s="1"/>
  <c r="RNQ118" i="65" s="1"/>
  <c r="SHI112" i="65"/>
  <c r="SHI113" i="65" s="1"/>
  <c r="SHI117" i="65" s="1"/>
  <c r="SHI118" i="65" s="1"/>
  <c r="SNG112" i="65"/>
  <c r="SNG113" i="65" s="1"/>
  <c r="SNG117" i="65" s="1"/>
  <c r="SNG118" i="65" s="1"/>
  <c r="SSE112" i="65"/>
  <c r="SSE113" i="65" s="1"/>
  <c r="SSE117" i="65" s="1"/>
  <c r="SSE118" i="65" s="1"/>
  <c r="SWY112" i="65"/>
  <c r="SWY113" i="65" s="1"/>
  <c r="SWY117" i="65" s="1"/>
  <c r="SWY118" i="65" s="1"/>
  <c r="TAL112" i="65"/>
  <c r="TAL113" i="65" s="1"/>
  <c r="TAL117" i="65" s="1"/>
  <c r="TAL118" i="65" s="1"/>
  <c r="TCX112" i="65"/>
  <c r="TCX113" i="65" s="1"/>
  <c r="TCX117" i="65" s="1"/>
  <c r="TCX118" i="65" s="1"/>
  <c r="TFJ112" i="65"/>
  <c r="TFJ113" i="65" s="1"/>
  <c r="TFJ117" i="65" s="1"/>
  <c r="TFJ118" i="65" s="1"/>
  <c r="THV112" i="65"/>
  <c r="THV113" i="65" s="1"/>
  <c r="THV117" i="65" s="1"/>
  <c r="THV118" i="65" s="1"/>
  <c r="TKH112" i="65"/>
  <c r="TKH113" i="65" s="1"/>
  <c r="TKH117" i="65" s="1"/>
  <c r="TKH118" i="65" s="1"/>
  <c r="TMT112" i="65"/>
  <c r="TMT113" i="65" s="1"/>
  <c r="TMT117" i="65" s="1"/>
  <c r="TMT118" i="65" s="1"/>
  <c r="TPF112" i="65"/>
  <c r="TPF113" i="65" s="1"/>
  <c r="TPF117" i="65" s="1"/>
  <c r="TPF118" i="65" s="1"/>
  <c r="TRR112" i="65"/>
  <c r="TRR113" i="65" s="1"/>
  <c r="TRR117" i="65" s="1"/>
  <c r="TRR118" i="65" s="1"/>
  <c r="TUD112" i="65"/>
  <c r="TUD113" i="65" s="1"/>
  <c r="TUD117" i="65" s="1"/>
  <c r="TUD118" i="65" s="1"/>
  <c r="RUO112" i="65"/>
  <c r="RUO113" i="65" s="1"/>
  <c r="RUO117" i="65" s="1"/>
  <c r="RUO118" i="65" s="1"/>
  <c r="SLN112" i="65"/>
  <c r="SLN113" i="65" s="1"/>
  <c r="SLN117" i="65" s="1"/>
  <c r="SLN118" i="65" s="1"/>
  <c r="QBG112" i="65"/>
  <c r="QBG113" i="65" s="1"/>
  <c r="QBG117" i="65" s="1"/>
  <c r="QBG118" i="65" s="1"/>
  <c r="ROU112" i="65"/>
  <c r="ROU113" i="65" s="1"/>
  <c r="ROU117" i="65" s="1"/>
  <c r="ROU118" i="65" s="1"/>
  <c r="OFH112" i="65"/>
  <c r="OFH113" i="65" s="1"/>
  <c r="OFH117" i="65" s="1"/>
  <c r="OFH118" i="65" s="1"/>
  <c r="QAF112" i="65"/>
  <c r="QAF113" i="65" s="1"/>
  <c r="QAF117" i="65" s="1"/>
  <c r="QAF118" i="65" s="1"/>
  <c r="QRT112" i="65"/>
  <c r="QRT113" i="65" s="1"/>
  <c r="QRT117" i="65" s="1"/>
  <c r="QRT118" i="65" s="1"/>
  <c r="QXH112" i="65"/>
  <c r="QXH113" i="65" s="1"/>
  <c r="QXH117" i="65" s="1"/>
  <c r="QXH118" i="65" s="1"/>
  <c r="RBP112" i="65"/>
  <c r="RBP113" i="65" s="1"/>
  <c r="RBP117" i="65" s="1"/>
  <c r="RBP118" i="65" s="1"/>
  <c r="RFH112" i="65"/>
  <c r="RFH113" i="65" s="1"/>
  <c r="RFH117" i="65" s="1"/>
  <c r="RFH118" i="65" s="1"/>
  <c r="RJH112" i="65"/>
  <c r="RJH113" i="65" s="1"/>
  <c r="RJH117" i="65" s="1"/>
  <c r="RJH118" i="65" s="1"/>
  <c r="RMZ112" i="65"/>
  <c r="RMZ113" i="65" s="1"/>
  <c r="RMZ117" i="65" s="1"/>
  <c r="RMZ118" i="65" s="1"/>
  <c r="RQJ112" i="65"/>
  <c r="RQJ113" i="65" s="1"/>
  <c r="RQJ117" i="65" s="1"/>
  <c r="RQJ118" i="65" s="1"/>
  <c r="RTL112" i="65"/>
  <c r="RTL113" i="65" s="1"/>
  <c r="RTL117" i="65" s="1"/>
  <c r="RTL118" i="65" s="1"/>
  <c r="RWV112" i="65"/>
  <c r="RWV113" i="65" s="1"/>
  <c r="RWV117" i="65" s="1"/>
  <c r="RWV118" i="65" s="1"/>
  <c r="SAF112" i="65"/>
  <c r="SAF113" i="65" s="1"/>
  <c r="SAF117" i="65" s="1"/>
  <c r="SAF118" i="65" s="1"/>
  <c r="SDH112" i="65"/>
  <c r="SDH113" i="65" s="1"/>
  <c r="SDH117" i="65" s="1"/>
  <c r="SDH118" i="65" s="1"/>
  <c r="SGR112" i="65"/>
  <c r="SGR113" i="65" s="1"/>
  <c r="SGR117" i="65" s="1"/>
  <c r="SGR118" i="65" s="1"/>
  <c r="SKB112" i="65"/>
  <c r="SKB113" i="65" s="1"/>
  <c r="SKB117" i="65" s="1"/>
  <c r="SKB118" i="65" s="1"/>
  <c r="SMN112" i="65"/>
  <c r="SMN113" i="65" s="1"/>
  <c r="SMN117" i="65" s="1"/>
  <c r="SMN118" i="65" s="1"/>
  <c r="SOZ112" i="65"/>
  <c r="SOZ113" i="65" s="1"/>
  <c r="SOZ117" i="65" s="1"/>
  <c r="SOZ118" i="65" s="1"/>
  <c r="SRL112" i="65"/>
  <c r="SRL113" i="65" s="1"/>
  <c r="SRL117" i="65" s="1"/>
  <c r="SRL118" i="65" s="1"/>
  <c r="STX112" i="65"/>
  <c r="STX113" i="65" s="1"/>
  <c r="STX117" i="65" s="1"/>
  <c r="STX118" i="65" s="1"/>
  <c r="SWJ112" i="65"/>
  <c r="SWJ113" i="65" s="1"/>
  <c r="SWJ117" i="65" s="1"/>
  <c r="SWJ118" i="65" s="1"/>
  <c r="SYV112" i="65"/>
  <c r="SYV113" i="65" s="1"/>
  <c r="SYV117" i="65" s="1"/>
  <c r="SYV118" i="65" s="1"/>
  <c r="OWP112" i="65"/>
  <c r="OWP113" i="65" s="1"/>
  <c r="OWP117" i="65" s="1"/>
  <c r="OWP118" i="65" s="1"/>
  <c r="QEW112" i="65"/>
  <c r="QEW113" i="65" s="1"/>
  <c r="QEW117" i="65" s="1"/>
  <c r="QEW118" i="65" s="1"/>
  <c r="QYO112" i="65"/>
  <c r="QYO113" i="65" s="1"/>
  <c r="QYO117" i="65" s="1"/>
  <c r="QYO118" i="65" s="1"/>
  <c r="RSG112" i="65"/>
  <c r="RSG113" i="65" s="1"/>
  <c r="RSG117" i="65" s="1"/>
  <c r="RSG118" i="65" s="1"/>
  <c r="SJE112" i="65"/>
  <c r="SJE113" i="65" s="1"/>
  <c r="SJE117" i="65" s="1"/>
  <c r="SJE118" i="65" s="1"/>
  <c r="SOL112" i="65"/>
  <c r="SOL113" i="65" s="1"/>
  <c r="SOL117" i="65" s="1"/>
  <c r="SOL118" i="65" s="1"/>
  <c r="STJ112" i="65"/>
  <c r="STJ113" i="65" s="1"/>
  <c r="STJ117" i="65" s="1"/>
  <c r="STJ118" i="65" s="1"/>
  <c r="SXW112" i="65"/>
  <c r="SXW113" i="65" s="1"/>
  <c r="SXW117" i="65" s="1"/>
  <c r="SXW118" i="65" s="1"/>
  <c r="TBA112" i="65"/>
  <c r="TBA113" i="65" s="1"/>
  <c r="TBA117" i="65" s="1"/>
  <c r="TBA118" i="65" s="1"/>
  <c r="TDM112" i="65"/>
  <c r="TDM113" i="65" s="1"/>
  <c r="TDM117" i="65" s="1"/>
  <c r="TDM118" i="65" s="1"/>
  <c r="TFY112" i="65"/>
  <c r="TFY113" i="65" s="1"/>
  <c r="TFY117" i="65" s="1"/>
  <c r="TFY118" i="65" s="1"/>
  <c r="TIK112" i="65"/>
  <c r="TIK113" i="65" s="1"/>
  <c r="TIK117" i="65" s="1"/>
  <c r="TIK118" i="65" s="1"/>
  <c r="TKW112" i="65"/>
  <c r="TKW113" i="65" s="1"/>
  <c r="TKW117" i="65" s="1"/>
  <c r="TKW118" i="65" s="1"/>
  <c r="TNI112" i="65"/>
  <c r="TNI113" i="65" s="1"/>
  <c r="TNI117" i="65" s="1"/>
  <c r="TNI118" i="65" s="1"/>
  <c r="TPU112" i="65"/>
  <c r="TPU113" i="65" s="1"/>
  <c r="TPU117" i="65" s="1"/>
  <c r="TPU118" i="65" s="1"/>
  <c r="TSG112" i="65"/>
  <c r="TSG113" i="65" s="1"/>
  <c r="TSG117" i="65" s="1"/>
  <c r="TSG118" i="65" s="1"/>
  <c r="TUS112" i="65"/>
  <c r="TUS113" i="65" s="1"/>
  <c r="TUS117" i="65" s="1"/>
  <c r="TUS118" i="65" s="1"/>
  <c r="TXE112" i="65"/>
  <c r="TXE113" i="65" s="1"/>
  <c r="TXE117" i="65" s="1"/>
  <c r="TXE118" i="65" s="1"/>
  <c r="TZQ112" i="65"/>
  <c r="TZQ113" i="65" s="1"/>
  <c r="TZQ117" i="65" s="1"/>
  <c r="TZQ118" i="65" s="1"/>
  <c r="UCC112" i="65"/>
  <c r="UCC113" i="65" s="1"/>
  <c r="UCC117" i="65" s="1"/>
  <c r="UCC118" i="65" s="1"/>
  <c r="UEO112" i="65"/>
  <c r="UEO113" i="65" s="1"/>
  <c r="UEO117" i="65" s="1"/>
  <c r="UEO118" i="65" s="1"/>
  <c r="UHA112" i="65"/>
  <c r="UHA113" i="65" s="1"/>
  <c r="UHA117" i="65" s="1"/>
  <c r="UHA118" i="65" s="1"/>
  <c r="UJM112" i="65"/>
  <c r="UJM113" i="65" s="1"/>
  <c r="UJM117" i="65" s="1"/>
  <c r="UJM118" i="65" s="1"/>
  <c r="ULY112" i="65"/>
  <c r="ULY113" i="65" s="1"/>
  <c r="ULY117" i="65" s="1"/>
  <c r="ULY118" i="65" s="1"/>
  <c r="UOK112" i="65"/>
  <c r="UOK113" i="65" s="1"/>
  <c r="UOK117" i="65" s="1"/>
  <c r="UOK118" i="65" s="1"/>
  <c r="UQW112" i="65"/>
  <c r="UQW113" i="65" s="1"/>
  <c r="UQW117" i="65" s="1"/>
  <c r="UQW118" i="65" s="1"/>
  <c r="UTI112" i="65"/>
  <c r="UTI113" i="65" s="1"/>
  <c r="UTI117" i="65" s="1"/>
  <c r="UTI118" i="65" s="1"/>
  <c r="UVU112" i="65"/>
  <c r="UVU113" i="65" s="1"/>
  <c r="UVU117" i="65" s="1"/>
  <c r="UVU118" i="65" s="1"/>
  <c r="UYG112" i="65"/>
  <c r="UYG113" i="65" s="1"/>
  <c r="UYG117" i="65" s="1"/>
  <c r="UYG118" i="65" s="1"/>
  <c r="VAS112" i="65"/>
  <c r="VAS113" i="65" s="1"/>
  <c r="VAS117" i="65" s="1"/>
  <c r="VAS118" i="65" s="1"/>
  <c r="VDE112" i="65"/>
  <c r="VDE113" i="65" s="1"/>
  <c r="VDE117" i="65" s="1"/>
  <c r="VDE118" i="65" s="1"/>
  <c r="VFQ112" i="65"/>
  <c r="VFQ113" i="65" s="1"/>
  <c r="VFQ117" i="65" s="1"/>
  <c r="VFQ118" i="65" s="1"/>
  <c r="VIC112" i="65"/>
  <c r="VIC113" i="65" s="1"/>
  <c r="VIC117" i="65" s="1"/>
  <c r="VIC118" i="65" s="1"/>
  <c r="VKO112" i="65"/>
  <c r="VKO113" i="65" s="1"/>
  <c r="VKO117" i="65" s="1"/>
  <c r="VKO118" i="65" s="1"/>
  <c r="VNA112" i="65"/>
  <c r="VNA113" i="65" s="1"/>
  <c r="VNA117" i="65" s="1"/>
  <c r="VNA118" i="65" s="1"/>
  <c r="VPM112" i="65"/>
  <c r="VPM113" i="65" s="1"/>
  <c r="VPM117" i="65" s="1"/>
  <c r="VPM118" i="65" s="1"/>
  <c r="VRY112" i="65"/>
  <c r="VRY113" i="65" s="1"/>
  <c r="VRY117" i="65" s="1"/>
  <c r="VRY118" i="65" s="1"/>
  <c r="VUK112" i="65"/>
  <c r="VUK113" i="65" s="1"/>
  <c r="VUK117" i="65" s="1"/>
  <c r="VUK118" i="65" s="1"/>
  <c r="VWW112" i="65"/>
  <c r="VWW113" i="65" s="1"/>
  <c r="VWW117" i="65" s="1"/>
  <c r="VWW118" i="65" s="1"/>
  <c r="VZI112" i="65"/>
  <c r="VZI113" i="65" s="1"/>
  <c r="VZI117" i="65" s="1"/>
  <c r="VZI118" i="65" s="1"/>
  <c r="WBU112" i="65"/>
  <c r="WBU113" i="65" s="1"/>
  <c r="WBU117" i="65" s="1"/>
  <c r="WBU118" i="65" s="1"/>
  <c r="WEG112" i="65"/>
  <c r="WEG113" i="65" s="1"/>
  <c r="WEG117" i="65" s="1"/>
  <c r="WEG118" i="65" s="1"/>
  <c r="WGS112" i="65"/>
  <c r="WGS113" i="65" s="1"/>
  <c r="WGS117" i="65" s="1"/>
  <c r="WGS118" i="65" s="1"/>
  <c r="OXV112" i="65"/>
  <c r="OXV113" i="65" s="1"/>
  <c r="OXV117" i="65" s="1"/>
  <c r="OXV118" i="65" s="1"/>
  <c r="QFE112" i="65"/>
  <c r="QFE113" i="65" s="1"/>
  <c r="QFE117" i="65" s="1"/>
  <c r="QFE118" i="65" s="1"/>
  <c r="QYW112" i="65"/>
  <c r="QYW113" i="65" s="1"/>
  <c r="QYW117" i="65" s="1"/>
  <c r="QYW118" i="65" s="1"/>
  <c r="RSO112" i="65"/>
  <c r="RSO113" i="65" s="1"/>
  <c r="RSO117" i="65" s="1"/>
  <c r="RSO118" i="65" s="1"/>
  <c r="SJF112" i="65"/>
  <c r="SJF113" i="65" s="1"/>
  <c r="SJF117" i="65" s="1"/>
  <c r="SJF118" i="65" s="1"/>
  <c r="SOM112" i="65"/>
  <c r="SOM113" i="65" s="1"/>
  <c r="SOM117" i="65" s="1"/>
  <c r="SOM118" i="65" s="1"/>
  <c r="STK112" i="65"/>
  <c r="STK113" i="65" s="1"/>
  <c r="STK117" i="65" s="1"/>
  <c r="STK118" i="65" s="1"/>
  <c r="SXY112" i="65"/>
  <c r="SXY113" i="65" s="1"/>
  <c r="SXY117" i="65" s="1"/>
  <c r="SXY118" i="65" s="1"/>
  <c r="TBB112" i="65"/>
  <c r="TBB113" i="65" s="1"/>
  <c r="TBB117" i="65" s="1"/>
  <c r="TBB118" i="65" s="1"/>
  <c r="TDN112" i="65"/>
  <c r="TDN113" i="65" s="1"/>
  <c r="TDN117" i="65" s="1"/>
  <c r="TDN118" i="65" s="1"/>
  <c r="TFZ112" i="65"/>
  <c r="TFZ113" i="65" s="1"/>
  <c r="TFZ117" i="65" s="1"/>
  <c r="TFZ118" i="65" s="1"/>
  <c r="TIL112" i="65"/>
  <c r="TIL113" i="65" s="1"/>
  <c r="TIL117" i="65" s="1"/>
  <c r="TIL118" i="65" s="1"/>
  <c r="TKX112" i="65"/>
  <c r="TKX113" i="65" s="1"/>
  <c r="TKX117" i="65" s="1"/>
  <c r="TKX118" i="65" s="1"/>
  <c r="TNJ112" i="65"/>
  <c r="TNJ113" i="65" s="1"/>
  <c r="TNJ117" i="65" s="1"/>
  <c r="TNJ118" i="65" s="1"/>
  <c r="TPV112" i="65"/>
  <c r="TPV113" i="65" s="1"/>
  <c r="TPV117" i="65" s="1"/>
  <c r="TPV118" i="65" s="1"/>
  <c r="TSH112" i="65"/>
  <c r="TSH113" i="65" s="1"/>
  <c r="TSH117" i="65" s="1"/>
  <c r="TSH118" i="65" s="1"/>
  <c r="TUT112" i="65"/>
  <c r="TUT113" i="65" s="1"/>
  <c r="TUT117" i="65" s="1"/>
  <c r="TUT118" i="65" s="1"/>
  <c r="SOG112" i="65"/>
  <c r="SOG113" i="65" s="1"/>
  <c r="SOG117" i="65" s="1"/>
  <c r="SOG118" i="65" s="1"/>
  <c r="SQL112" i="65"/>
  <c r="SQL113" i="65" s="1"/>
  <c r="SQL117" i="65" s="1"/>
  <c r="SQL118" i="65" s="1"/>
  <c r="QGI112" i="65"/>
  <c r="QGI113" i="65" s="1"/>
  <c r="QGI117" i="65" s="1"/>
  <c r="QGI118" i="65" s="1"/>
  <c r="RTS112" i="65"/>
  <c r="RTS113" i="65" s="1"/>
  <c r="RTS117" i="65" s="1"/>
  <c r="RTS118" i="65" s="1"/>
  <c r="OPD112" i="65"/>
  <c r="OPD113" i="65" s="1"/>
  <c r="OPD117" i="65" s="1"/>
  <c r="OPD118" i="65" s="1"/>
  <c r="QCZ112" i="65"/>
  <c r="QCZ113" i="65" s="1"/>
  <c r="QCZ117" i="65" s="1"/>
  <c r="QCZ118" i="65" s="1"/>
  <c r="QSR112" i="65"/>
  <c r="QSR113" i="65" s="1"/>
  <c r="QSR117" i="65" s="1"/>
  <c r="QSR118" i="65" s="1"/>
  <c r="QXX112" i="65"/>
  <c r="QXX113" i="65" s="1"/>
  <c r="QXX117" i="65" s="1"/>
  <c r="QXX118" i="65" s="1"/>
  <c r="RBX112" i="65"/>
  <c r="RBX113" i="65" s="1"/>
  <c r="RBX117" i="65" s="1"/>
  <c r="RBX118" i="65" s="1"/>
  <c r="RGF112" i="65"/>
  <c r="RGF113" i="65" s="1"/>
  <c r="RGF117" i="65" s="1"/>
  <c r="RGF118" i="65" s="1"/>
  <c r="RJP112" i="65"/>
  <c r="RJP113" i="65" s="1"/>
  <c r="RJP117" i="65" s="1"/>
  <c r="RJP118" i="65" s="1"/>
  <c r="RNP112" i="65"/>
  <c r="RNP113" i="65" s="1"/>
  <c r="RNP117" i="65" s="1"/>
  <c r="RNP118" i="65" s="1"/>
  <c r="RQR112" i="65"/>
  <c r="RQR113" i="65" s="1"/>
  <c r="RQR117" i="65" s="1"/>
  <c r="RQR118" i="65" s="1"/>
  <c r="RUB112" i="65"/>
  <c r="RUB113" i="65" s="1"/>
  <c r="RUB117" i="65" s="1"/>
  <c r="RUB118" i="65" s="1"/>
  <c r="RXL112" i="65"/>
  <c r="RXL113" i="65" s="1"/>
  <c r="RXL117" i="65" s="1"/>
  <c r="RXL118" i="65" s="1"/>
  <c r="SAN112" i="65"/>
  <c r="SAN113" i="65" s="1"/>
  <c r="SAN117" i="65" s="1"/>
  <c r="SAN118" i="65" s="1"/>
  <c r="SDX112" i="65"/>
  <c r="SDX113" i="65" s="1"/>
  <c r="SDX117" i="65" s="1"/>
  <c r="SDX118" i="65" s="1"/>
  <c r="SHH112" i="65"/>
  <c r="SHH113" i="65" s="1"/>
  <c r="SHH117" i="65" s="1"/>
  <c r="SHH118" i="65" s="1"/>
  <c r="SKJ112" i="65"/>
  <c r="SKJ113" i="65" s="1"/>
  <c r="SKJ117" i="65" s="1"/>
  <c r="SKJ118" i="65" s="1"/>
  <c r="SMV112" i="65"/>
  <c r="SMV113" i="65" s="1"/>
  <c r="SMV117" i="65" s="1"/>
  <c r="SMV118" i="65" s="1"/>
  <c r="SPH112" i="65"/>
  <c r="SPH113" i="65" s="1"/>
  <c r="SPH117" i="65" s="1"/>
  <c r="SPH118" i="65" s="1"/>
  <c r="SRT112" i="65"/>
  <c r="SRT113" i="65" s="1"/>
  <c r="SRT117" i="65" s="1"/>
  <c r="SRT118" i="65" s="1"/>
  <c r="SUF112" i="65"/>
  <c r="SUF113" i="65" s="1"/>
  <c r="SUF117" i="65" s="1"/>
  <c r="SUF118" i="65" s="1"/>
  <c r="SWR112" i="65"/>
  <c r="SWR113" i="65" s="1"/>
  <c r="SWR117" i="65" s="1"/>
  <c r="SWR118" i="65" s="1"/>
  <c r="SZD112" i="65"/>
  <c r="SZD113" i="65" s="1"/>
  <c r="SZD117" i="65" s="1"/>
  <c r="SZD118" i="65" s="1"/>
  <c r="PEF112" i="65"/>
  <c r="PEF113" i="65" s="1"/>
  <c r="PEF117" i="65" s="1"/>
  <c r="PEF118" i="65" s="1"/>
  <c r="QHI112" i="65"/>
  <c r="QHI113" i="65" s="1"/>
  <c r="QHI117" i="65" s="1"/>
  <c r="QHI118" i="65" s="1"/>
  <c r="RBA112" i="65"/>
  <c r="RBA113" i="65" s="1"/>
  <c r="RBA117" i="65" s="1"/>
  <c r="RBA118" i="65" s="1"/>
  <c r="RUS112" i="65"/>
  <c r="RUS113" i="65" s="1"/>
  <c r="RUS117" i="65" s="1"/>
  <c r="RUS118" i="65" s="1"/>
  <c r="SKA112" i="65"/>
  <c r="SKA113" i="65" s="1"/>
  <c r="SKA117" i="65" s="1"/>
  <c r="SKA118" i="65" s="1"/>
  <c r="SPB112" i="65"/>
  <c r="SPB113" i="65" s="1"/>
  <c r="SPB117" i="65" s="1"/>
  <c r="SPB118" i="65" s="1"/>
  <c r="STZ112" i="65"/>
  <c r="STZ113" i="65" s="1"/>
  <c r="STZ117" i="65" s="1"/>
  <c r="STZ118" i="65" s="1"/>
  <c r="SYI112" i="65"/>
  <c r="SYI113" i="65" s="1"/>
  <c r="SYI117" i="65" s="1"/>
  <c r="SYI118" i="65" s="1"/>
  <c r="TBI112" i="65"/>
  <c r="TBI113" i="65" s="1"/>
  <c r="TBI117" i="65" s="1"/>
  <c r="TBI118" i="65" s="1"/>
  <c r="TDU112" i="65"/>
  <c r="TDU113" i="65" s="1"/>
  <c r="TDU117" i="65" s="1"/>
  <c r="TDU118" i="65" s="1"/>
  <c r="TGG112" i="65"/>
  <c r="TGG113" i="65" s="1"/>
  <c r="TGG117" i="65" s="1"/>
  <c r="TGG118" i="65" s="1"/>
  <c r="TIS112" i="65"/>
  <c r="TIS113" i="65" s="1"/>
  <c r="TIS117" i="65" s="1"/>
  <c r="TIS118" i="65" s="1"/>
  <c r="TLE112" i="65"/>
  <c r="TLE113" i="65" s="1"/>
  <c r="TLE117" i="65" s="1"/>
  <c r="TLE118" i="65" s="1"/>
  <c r="TNQ112" i="65"/>
  <c r="TNQ113" i="65" s="1"/>
  <c r="TNQ117" i="65" s="1"/>
  <c r="TNQ118" i="65" s="1"/>
  <c r="TQC112" i="65"/>
  <c r="TQC113" i="65" s="1"/>
  <c r="TQC117" i="65" s="1"/>
  <c r="TQC118" i="65" s="1"/>
  <c r="TSO112" i="65"/>
  <c r="TSO113" i="65" s="1"/>
  <c r="TSO117" i="65" s="1"/>
  <c r="TSO118" i="65" s="1"/>
  <c r="TVA112" i="65"/>
  <c r="TVA113" i="65" s="1"/>
  <c r="TVA117" i="65" s="1"/>
  <c r="TVA118" i="65" s="1"/>
  <c r="TXM112" i="65"/>
  <c r="TXM113" i="65" s="1"/>
  <c r="TXM117" i="65" s="1"/>
  <c r="TXM118" i="65" s="1"/>
  <c r="TZY112" i="65"/>
  <c r="TZY113" i="65" s="1"/>
  <c r="TZY117" i="65" s="1"/>
  <c r="TZY118" i="65" s="1"/>
  <c r="UCK112" i="65"/>
  <c r="UCK113" i="65" s="1"/>
  <c r="UCK117" i="65" s="1"/>
  <c r="UCK118" i="65" s="1"/>
  <c r="UEW112" i="65"/>
  <c r="UEW113" i="65" s="1"/>
  <c r="UEW117" i="65" s="1"/>
  <c r="UEW118" i="65" s="1"/>
  <c r="UHI112" i="65"/>
  <c r="UHI113" i="65" s="1"/>
  <c r="UHI117" i="65" s="1"/>
  <c r="UHI118" i="65" s="1"/>
  <c r="UJU112" i="65"/>
  <c r="UJU113" i="65" s="1"/>
  <c r="UJU117" i="65" s="1"/>
  <c r="UJU118" i="65" s="1"/>
  <c r="UMG112" i="65"/>
  <c r="UMG113" i="65" s="1"/>
  <c r="UMG117" i="65" s="1"/>
  <c r="UMG118" i="65" s="1"/>
  <c r="UOS112" i="65"/>
  <c r="UOS113" i="65" s="1"/>
  <c r="UOS117" i="65" s="1"/>
  <c r="UOS118" i="65" s="1"/>
  <c r="URE112" i="65"/>
  <c r="URE113" i="65" s="1"/>
  <c r="URE117" i="65" s="1"/>
  <c r="URE118" i="65" s="1"/>
  <c r="UTQ112" i="65"/>
  <c r="UTQ113" i="65" s="1"/>
  <c r="UTQ117" i="65" s="1"/>
  <c r="UTQ118" i="65" s="1"/>
  <c r="UWC112" i="65"/>
  <c r="UWC113" i="65" s="1"/>
  <c r="UWC117" i="65" s="1"/>
  <c r="UWC118" i="65" s="1"/>
  <c r="UYO112" i="65"/>
  <c r="UYO113" i="65" s="1"/>
  <c r="UYO117" i="65" s="1"/>
  <c r="UYO118" i="65" s="1"/>
  <c r="VBA112" i="65"/>
  <c r="VBA113" i="65" s="1"/>
  <c r="VBA117" i="65" s="1"/>
  <c r="VBA118" i="65" s="1"/>
  <c r="VDM112" i="65"/>
  <c r="VDM113" i="65" s="1"/>
  <c r="VDM117" i="65" s="1"/>
  <c r="VDM118" i="65" s="1"/>
  <c r="VFY112" i="65"/>
  <c r="VFY113" i="65" s="1"/>
  <c r="VFY117" i="65" s="1"/>
  <c r="VFY118" i="65" s="1"/>
  <c r="VIK112" i="65"/>
  <c r="VIK113" i="65" s="1"/>
  <c r="VIK117" i="65" s="1"/>
  <c r="VIK118" i="65" s="1"/>
  <c r="VKW112" i="65"/>
  <c r="VKW113" i="65" s="1"/>
  <c r="VKW117" i="65" s="1"/>
  <c r="VKW118" i="65" s="1"/>
  <c r="VNI112" i="65"/>
  <c r="VNI113" i="65" s="1"/>
  <c r="VNI117" i="65" s="1"/>
  <c r="VNI118" i="65" s="1"/>
  <c r="VPU112" i="65"/>
  <c r="VPU113" i="65" s="1"/>
  <c r="VPU117" i="65" s="1"/>
  <c r="VPU118" i="65" s="1"/>
  <c r="VSG112" i="65"/>
  <c r="VSG113" i="65" s="1"/>
  <c r="VSG117" i="65" s="1"/>
  <c r="VSG118" i="65" s="1"/>
  <c r="VUS112" i="65"/>
  <c r="VUS113" i="65" s="1"/>
  <c r="VUS117" i="65" s="1"/>
  <c r="VUS118" i="65" s="1"/>
  <c r="VXE112" i="65"/>
  <c r="VXE113" i="65" s="1"/>
  <c r="VXE117" i="65" s="1"/>
  <c r="VXE118" i="65" s="1"/>
  <c r="VZQ112" i="65"/>
  <c r="VZQ113" i="65" s="1"/>
  <c r="VZQ117" i="65" s="1"/>
  <c r="VZQ118" i="65" s="1"/>
  <c r="WCC112" i="65"/>
  <c r="WCC113" i="65" s="1"/>
  <c r="WCC117" i="65" s="1"/>
  <c r="WCC118" i="65" s="1"/>
  <c r="WEO112" i="65"/>
  <c r="WEO113" i="65" s="1"/>
  <c r="WEO117" i="65" s="1"/>
  <c r="WEO118" i="65" s="1"/>
  <c r="WHA112" i="65"/>
  <c r="WHA113" i="65" s="1"/>
  <c r="WHA117" i="65" s="1"/>
  <c r="WHA118" i="65" s="1"/>
  <c r="PEX112" i="65"/>
  <c r="PEX113" i="65" s="1"/>
  <c r="PEX117" i="65" s="1"/>
  <c r="PEX118" i="65" s="1"/>
  <c r="QHQ112" i="65"/>
  <c r="QHQ113" i="65" s="1"/>
  <c r="QHQ117" i="65" s="1"/>
  <c r="QHQ118" i="65" s="1"/>
  <c r="RBI112" i="65"/>
  <c r="RBI113" i="65" s="1"/>
  <c r="RBI117" i="65" s="1"/>
  <c r="RBI118" i="65" s="1"/>
  <c r="RVA112" i="65"/>
  <c r="RVA113" i="65" s="1"/>
  <c r="RVA117" i="65" s="1"/>
  <c r="RVA118" i="65" s="1"/>
  <c r="SKC112" i="65"/>
  <c r="SKC113" i="65" s="1"/>
  <c r="SKC117" i="65" s="1"/>
  <c r="SKC118" i="65" s="1"/>
  <c r="SPC112" i="65"/>
  <c r="SPC113" i="65" s="1"/>
  <c r="SPC117" i="65" s="1"/>
  <c r="SPC118" i="65" s="1"/>
  <c r="SUA112" i="65"/>
  <c r="SUA113" i="65" s="1"/>
  <c r="SUA117" i="65" s="1"/>
  <c r="SUA118" i="65" s="1"/>
  <c r="SYL112" i="65"/>
  <c r="SYL113" i="65" s="1"/>
  <c r="SYL117" i="65" s="1"/>
  <c r="SYL118" i="65" s="1"/>
  <c r="TBJ112" i="65"/>
  <c r="TBJ113" i="65" s="1"/>
  <c r="TBJ117" i="65" s="1"/>
  <c r="TBJ118" i="65" s="1"/>
  <c r="TDV112" i="65"/>
  <c r="TDV113" i="65" s="1"/>
  <c r="TDV117" i="65" s="1"/>
  <c r="TDV118" i="65" s="1"/>
  <c r="TGH112" i="65"/>
  <c r="TGH113" i="65" s="1"/>
  <c r="TGH117" i="65" s="1"/>
  <c r="TGH118" i="65" s="1"/>
  <c r="TIT112" i="65"/>
  <c r="TIT113" i="65" s="1"/>
  <c r="TIT117" i="65" s="1"/>
  <c r="TIT118" i="65" s="1"/>
  <c r="TLF112" i="65"/>
  <c r="TLF113" i="65" s="1"/>
  <c r="TLF117" i="65" s="1"/>
  <c r="TLF118" i="65" s="1"/>
  <c r="TNR112" i="65"/>
  <c r="TNR113" i="65" s="1"/>
  <c r="TNR117" i="65" s="1"/>
  <c r="TNR118" i="65" s="1"/>
  <c r="TQD112" i="65"/>
  <c r="TQD113" i="65" s="1"/>
  <c r="TQD117" i="65" s="1"/>
  <c r="TQD118" i="65" s="1"/>
  <c r="TSP112" i="65"/>
  <c r="TSP113" i="65" s="1"/>
  <c r="TSP117" i="65" s="1"/>
  <c r="TSP118" i="65" s="1"/>
  <c r="TVB112" i="65"/>
  <c r="TVB113" i="65" s="1"/>
  <c r="TVB117" i="65" s="1"/>
  <c r="TVB118" i="65" s="1"/>
  <c r="PZJ112" i="65"/>
  <c r="PZJ113" i="65" s="1"/>
  <c r="PZJ117" i="65" s="1"/>
  <c r="PZJ118" i="65" s="1"/>
  <c r="QUD112" i="65"/>
  <c r="QUD113" i="65" s="1"/>
  <c r="QUD117" i="65" s="1"/>
  <c r="QUD118" i="65" s="1"/>
  <c r="OIT112" i="65"/>
  <c r="OIT113" i="65" s="1"/>
  <c r="OIT117" i="65" s="1"/>
  <c r="OIT118" i="65" s="1"/>
  <c r="QVC112" i="65"/>
  <c r="QVC113" i="65" s="1"/>
  <c r="QVC117" i="65" s="1"/>
  <c r="QVC118" i="65" s="1"/>
  <c r="SGA112" i="65"/>
  <c r="SGA113" i="65" s="1"/>
  <c r="SGA117" i="65" s="1"/>
  <c r="SGA118" i="65" s="1"/>
  <c r="PMG112" i="65"/>
  <c r="PMG113" i="65" s="1"/>
  <c r="PMG117" i="65" s="1"/>
  <c r="PMG118" i="65" s="1"/>
  <c r="QKJ112" i="65"/>
  <c r="QKJ113" i="65" s="1"/>
  <c r="QKJ117" i="65" s="1"/>
  <c r="QKJ118" i="65" s="1"/>
  <c r="QUV112" i="65"/>
  <c r="QUV113" i="65" s="1"/>
  <c r="QUV117" i="65" s="1"/>
  <c r="QUV118" i="65" s="1"/>
  <c r="QZL112" i="65"/>
  <c r="QZL113" i="65" s="1"/>
  <c r="QZL117" i="65" s="1"/>
  <c r="QZL118" i="65" s="1"/>
  <c r="RDT112" i="65"/>
  <c r="RDT113" i="65" s="1"/>
  <c r="RDT117" i="65" s="1"/>
  <c r="RDT118" i="65" s="1"/>
  <c r="RHD112" i="65"/>
  <c r="RHD113" i="65" s="1"/>
  <c r="RHD117" i="65" s="1"/>
  <c r="RHD118" i="65" s="1"/>
  <c r="RLL112" i="65"/>
  <c r="RLL113" i="65" s="1"/>
  <c r="RLL117" i="65" s="1"/>
  <c r="RLL118" i="65" s="1"/>
  <c r="RON112" i="65"/>
  <c r="RON113" i="65" s="1"/>
  <c r="RON117" i="65" s="1"/>
  <c r="RON118" i="65" s="1"/>
  <c r="RRX112" i="65"/>
  <c r="RRX113" i="65" s="1"/>
  <c r="RRX117" i="65" s="1"/>
  <c r="RRX118" i="65" s="1"/>
  <c r="RVH112" i="65"/>
  <c r="RVH113" i="65" s="1"/>
  <c r="RVH117" i="65" s="1"/>
  <c r="RVH118" i="65" s="1"/>
  <c r="RYJ112" i="65"/>
  <c r="RYJ113" i="65" s="1"/>
  <c r="RYJ117" i="65" s="1"/>
  <c r="RYJ118" i="65" s="1"/>
  <c r="SBT112" i="65"/>
  <c r="SBT113" i="65" s="1"/>
  <c r="SBT117" i="65" s="1"/>
  <c r="SBT118" i="65" s="1"/>
  <c r="SFD112" i="65"/>
  <c r="SFD113" i="65" s="1"/>
  <c r="SFD117" i="65" s="1"/>
  <c r="SFD118" i="65" s="1"/>
  <c r="SIF112" i="65"/>
  <c r="SIF113" i="65" s="1"/>
  <c r="SIF117" i="65" s="1"/>
  <c r="SIF118" i="65" s="1"/>
  <c r="SLH112" i="65"/>
  <c r="SLH113" i="65" s="1"/>
  <c r="SLH117" i="65" s="1"/>
  <c r="SLH118" i="65" s="1"/>
  <c r="SNT112" i="65"/>
  <c r="SNT113" i="65" s="1"/>
  <c r="SNT117" i="65" s="1"/>
  <c r="SNT118" i="65" s="1"/>
  <c r="SQF112" i="65"/>
  <c r="SQF113" i="65" s="1"/>
  <c r="SQF117" i="65" s="1"/>
  <c r="SQF118" i="65" s="1"/>
  <c r="SSR112" i="65"/>
  <c r="SSR113" i="65" s="1"/>
  <c r="SSR117" i="65" s="1"/>
  <c r="SSR118" i="65" s="1"/>
  <c r="SVD112" i="65"/>
  <c r="SVD113" i="65" s="1"/>
  <c r="SVD117" i="65" s="1"/>
  <c r="SVD118" i="65" s="1"/>
  <c r="SXP112" i="65"/>
  <c r="SXP113" i="65" s="1"/>
  <c r="SXP117" i="65" s="1"/>
  <c r="SXP118" i="65" s="1"/>
  <c r="MLY112" i="65"/>
  <c r="MLY113" i="65" s="1"/>
  <c r="MLY117" i="65" s="1"/>
  <c r="MLY118" i="65" s="1"/>
  <c r="PTP112" i="65"/>
  <c r="PTP113" i="65" s="1"/>
  <c r="PTP117" i="65" s="1"/>
  <c r="PTP118" i="65" s="1"/>
  <c r="QOS112" i="65"/>
  <c r="QOS113" i="65" s="1"/>
  <c r="QOS117" i="65" s="1"/>
  <c r="QOS118" i="65" s="1"/>
  <c r="RIK112" i="65"/>
  <c r="RIK113" i="65" s="1"/>
  <c r="RIK117" i="65" s="1"/>
  <c r="RIK118" i="65" s="1"/>
  <c r="SCC112" i="65"/>
  <c r="SCC113" i="65" s="1"/>
  <c r="SCC117" i="65" s="1"/>
  <c r="SCC118" i="65" s="1"/>
  <c r="SLZ112" i="65"/>
  <c r="SLZ113" i="65" s="1"/>
  <c r="SLZ117" i="65" s="1"/>
  <c r="SLZ118" i="65" s="1"/>
  <c r="SQX112" i="65"/>
  <c r="SQX113" i="65" s="1"/>
  <c r="SQX117" i="65" s="1"/>
  <c r="SQX118" i="65" s="1"/>
  <c r="SVV112" i="65"/>
  <c r="SVV113" i="65" s="1"/>
  <c r="SVV117" i="65" s="1"/>
  <c r="SVV118" i="65" s="1"/>
  <c r="SZU112" i="65"/>
  <c r="SZU113" i="65" s="1"/>
  <c r="SZU117" i="65" s="1"/>
  <c r="SZU118" i="65" s="1"/>
  <c r="TCG112" i="65"/>
  <c r="TCG113" i="65" s="1"/>
  <c r="TCG117" i="65" s="1"/>
  <c r="TCG118" i="65" s="1"/>
  <c r="TES112" i="65"/>
  <c r="TES113" i="65" s="1"/>
  <c r="TES117" i="65" s="1"/>
  <c r="TES118" i="65" s="1"/>
  <c r="THE112" i="65"/>
  <c r="THE113" i="65" s="1"/>
  <c r="THE117" i="65" s="1"/>
  <c r="THE118" i="65" s="1"/>
  <c r="TJQ112" i="65"/>
  <c r="TJQ113" i="65" s="1"/>
  <c r="TJQ117" i="65" s="1"/>
  <c r="TJQ118" i="65" s="1"/>
  <c r="TMC112" i="65"/>
  <c r="TMC113" i="65" s="1"/>
  <c r="TMC117" i="65" s="1"/>
  <c r="TMC118" i="65" s="1"/>
  <c r="TOO112" i="65"/>
  <c r="TOO113" i="65" s="1"/>
  <c r="TOO117" i="65" s="1"/>
  <c r="TOO118" i="65" s="1"/>
  <c r="TRA112" i="65"/>
  <c r="TRA113" i="65" s="1"/>
  <c r="TRA117" i="65" s="1"/>
  <c r="TRA118" i="65" s="1"/>
  <c r="TTM112" i="65"/>
  <c r="TTM113" i="65" s="1"/>
  <c r="TTM117" i="65" s="1"/>
  <c r="TTM118" i="65" s="1"/>
  <c r="TVY112" i="65"/>
  <c r="TVY113" i="65" s="1"/>
  <c r="TVY117" i="65" s="1"/>
  <c r="TVY118" i="65" s="1"/>
  <c r="TYK112" i="65"/>
  <c r="TYK113" i="65" s="1"/>
  <c r="TYK117" i="65" s="1"/>
  <c r="TYK118" i="65" s="1"/>
  <c r="UAW112" i="65"/>
  <c r="UAW113" i="65" s="1"/>
  <c r="UAW117" i="65" s="1"/>
  <c r="UAW118" i="65" s="1"/>
  <c r="UDI112" i="65"/>
  <c r="UDI113" i="65" s="1"/>
  <c r="UDI117" i="65" s="1"/>
  <c r="UDI118" i="65" s="1"/>
  <c r="UFU112" i="65"/>
  <c r="UFU113" i="65" s="1"/>
  <c r="UFU117" i="65" s="1"/>
  <c r="UFU118" i="65" s="1"/>
  <c r="UIG112" i="65"/>
  <c r="UIG113" i="65" s="1"/>
  <c r="UIG117" i="65" s="1"/>
  <c r="UIG118" i="65" s="1"/>
  <c r="UKS112" i="65"/>
  <c r="UKS113" i="65" s="1"/>
  <c r="UKS117" i="65" s="1"/>
  <c r="UKS118" i="65" s="1"/>
  <c r="UNE112" i="65"/>
  <c r="UNE113" i="65" s="1"/>
  <c r="UNE117" i="65" s="1"/>
  <c r="UNE118" i="65" s="1"/>
  <c r="UPQ112" i="65"/>
  <c r="UPQ113" i="65" s="1"/>
  <c r="UPQ117" i="65" s="1"/>
  <c r="UPQ118" i="65" s="1"/>
  <c r="USC112" i="65"/>
  <c r="USC113" i="65" s="1"/>
  <c r="USC117" i="65" s="1"/>
  <c r="USC118" i="65" s="1"/>
  <c r="UUO112" i="65"/>
  <c r="UUO113" i="65" s="1"/>
  <c r="UUO117" i="65" s="1"/>
  <c r="UUO118" i="65" s="1"/>
  <c r="UXA112" i="65"/>
  <c r="UXA113" i="65" s="1"/>
  <c r="UXA117" i="65" s="1"/>
  <c r="UXA118" i="65" s="1"/>
  <c r="UZM112" i="65"/>
  <c r="UZM113" i="65" s="1"/>
  <c r="UZM117" i="65" s="1"/>
  <c r="UZM118" i="65" s="1"/>
  <c r="VBY112" i="65"/>
  <c r="VBY113" i="65" s="1"/>
  <c r="VBY117" i="65" s="1"/>
  <c r="VBY118" i="65" s="1"/>
  <c r="VEK112" i="65"/>
  <c r="VEK113" i="65" s="1"/>
  <c r="VEK117" i="65" s="1"/>
  <c r="VEK118" i="65" s="1"/>
  <c r="VGW112" i="65"/>
  <c r="VGW113" i="65" s="1"/>
  <c r="VGW117" i="65" s="1"/>
  <c r="VGW118" i="65" s="1"/>
  <c r="VJI112" i="65"/>
  <c r="VJI113" i="65" s="1"/>
  <c r="VJI117" i="65" s="1"/>
  <c r="VJI118" i="65" s="1"/>
  <c r="VLU112" i="65"/>
  <c r="VLU113" i="65" s="1"/>
  <c r="VLU117" i="65" s="1"/>
  <c r="VLU118" i="65" s="1"/>
  <c r="VOG112" i="65"/>
  <c r="VOG113" i="65" s="1"/>
  <c r="VOG117" i="65" s="1"/>
  <c r="VOG118" i="65" s="1"/>
  <c r="VQS112" i="65"/>
  <c r="VQS113" i="65" s="1"/>
  <c r="VQS117" i="65" s="1"/>
  <c r="VQS118" i="65" s="1"/>
  <c r="VTE112" i="65"/>
  <c r="VTE113" i="65" s="1"/>
  <c r="VTE117" i="65" s="1"/>
  <c r="VTE118" i="65" s="1"/>
  <c r="VVQ112" i="65"/>
  <c r="VVQ113" i="65" s="1"/>
  <c r="VVQ117" i="65" s="1"/>
  <c r="VVQ118" i="65" s="1"/>
  <c r="VYC112" i="65"/>
  <c r="VYC113" i="65" s="1"/>
  <c r="VYC117" i="65" s="1"/>
  <c r="VYC118" i="65" s="1"/>
  <c r="WAO112" i="65"/>
  <c r="WAO113" i="65" s="1"/>
  <c r="WAO117" i="65" s="1"/>
  <c r="WAO118" i="65" s="1"/>
  <c r="WDA112" i="65"/>
  <c r="WDA113" i="65" s="1"/>
  <c r="WDA117" i="65" s="1"/>
  <c r="WDA118" i="65" s="1"/>
  <c r="WFM112" i="65"/>
  <c r="WFM113" i="65" s="1"/>
  <c r="WFM117" i="65" s="1"/>
  <c r="WFM118" i="65" s="1"/>
  <c r="MSD112" i="65"/>
  <c r="MSD113" i="65" s="1"/>
  <c r="MSD117" i="65" s="1"/>
  <c r="MSD118" i="65" s="1"/>
  <c r="PTZ112" i="65"/>
  <c r="PTZ113" i="65" s="1"/>
  <c r="PTZ117" i="65" s="1"/>
  <c r="PTZ118" i="65" s="1"/>
  <c r="QPA112" i="65"/>
  <c r="QPA113" i="65" s="1"/>
  <c r="QPA117" i="65" s="1"/>
  <c r="QPA118" i="65" s="1"/>
  <c r="RIS112" i="65"/>
  <c r="RIS113" i="65" s="1"/>
  <c r="RIS117" i="65" s="1"/>
  <c r="RIS118" i="65" s="1"/>
  <c r="SCK112" i="65"/>
  <c r="SCK113" i="65" s="1"/>
  <c r="SCK117" i="65" s="1"/>
  <c r="SCK118" i="65" s="1"/>
  <c r="SMA112" i="65"/>
  <c r="SMA113" i="65" s="1"/>
  <c r="SMA117" i="65" s="1"/>
  <c r="SMA118" i="65" s="1"/>
  <c r="SQY112" i="65"/>
  <c r="SQY113" i="65" s="1"/>
  <c r="SQY117" i="65" s="1"/>
  <c r="SQY118" i="65" s="1"/>
  <c r="SVW112" i="65"/>
  <c r="SVW113" i="65" s="1"/>
  <c r="SVW117" i="65" s="1"/>
  <c r="SVW118" i="65" s="1"/>
  <c r="QAD112" i="65"/>
  <c r="QAD113" i="65" s="1"/>
  <c r="QAD117" i="65" s="1"/>
  <c r="QAD118" i="65" s="1"/>
  <c r="RMI112" i="65"/>
  <c r="RMI113" i="65" s="1"/>
  <c r="RMI117" i="65" s="1"/>
  <c r="RMI118" i="65" s="1"/>
  <c r="QKB112" i="65"/>
  <c r="QKB113" i="65" s="1"/>
  <c r="QKB117" i="65" s="1"/>
  <c r="QKB118" i="65" s="1"/>
  <c r="RCF112" i="65"/>
  <c r="RCF113" i="65" s="1"/>
  <c r="RCF117" i="65" s="1"/>
  <c r="RCF118" i="65" s="1"/>
  <c r="RMR112" i="65"/>
  <c r="RMR113" i="65" s="1"/>
  <c r="RMR117" i="65" s="1"/>
  <c r="RMR118" i="65" s="1"/>
  <c r="RUZ112" i="65"/>
  <c r="RUZ113" i="65" s="1"/>
  <c r="RUZ117" i="65" s="1"/>
  <c r="RUZ118" i="65" s="1"/>
  <c r="SEF112" i="65"/>
  <c r="SEF113" i="65" s="1"/>
  <c r="SEF117" i="65" s="1"/>
  <c r="SEF118" i="65" s="1"/>
  <c r="SMF112" i="65"/>
  <c r="SMF113" i="65" s="1"/>
  <c r="SMF117" i="65" s="1"/>
  <c r="SMF118" i="65" s="1"/>
  <c r="SSJ112" i="65"/>
  <c r="SSJ113" i="65" s="1"/>
  <c r="SSJ117" i="65" s="1"/>
  <c r="SSJ118" i="65" s="1"/>
  <c r="SZL112" i="65"/>
  <c r="SZL113" i="65" s="1"/>
  <c r="SZL117" i="65" s="1"/>
  <c r="SZL118" i="65" s="1"/>
  <c r="QWC112" i="65"/>
  <c r="QWC113" i="65" s="1"/>
  <c r="QWC117" i="65" s="1"/>
  <c r="QWC118" i="65" s="1"/>
  <c r="SLJ112" i="65"/>
  <c r="SLJ113" i="65" s="1"/>
  <c r="SLJ117" i="65" s="1"/>
  <c r="SLJ118" i="65" s="1"/>
  <c r="SYW112" i="65"/>
  <c r="SYW113" i="65" s="1"/>
  <c r="SYW117" i="65" s="1"/>
  <c r="SYW118" i="65" s="1"/>
  <c r="TFQ112" i="65"/>
  <c r="TFQ113" i="65" s="1"/>
  <c r="TFQ117" i="65" s="1"/>
  <c r="TFQ118" i="65" s="1"/>
  <c r="TLU112" i="65"/>
  <c r="TLU113" i="65" s="1"/>
  <c r="TLU117" i="65" s="1"/>
  <c r="TLU118" i="65" s="1"/>
  <c r="TSW112" i="65"/>
  <c r="TSW113" i="65" s="1"/>
  <c r="TSW117" i="65" s="1"/>
  <c r="TSW118" i="65" s="1"/>
  <c r="TZI112" i="65"/>
  <c r="TZI113" i="65" s="1"/>
  <c r="TZI117" i="65" s="1"/>
  <c r="TZI118" i="65" s="1"/>
  <c r="UFM112" i="65"/>
  <c r="UFM113" i="65" s="1"/>
  <c r="UFM117" i="65" s="1"/>
  <c r="UFM118" i="65" s="1"/>
  <c r="UMO112" i="65"/>
  <c r="UMO113" i="65" s="1"/>
  <c r="UMO117" i="65" s="1"/>
  <c r="UMO118" i="65" s="1"/>
  <c r="UTA112" i="65"/>
  <c r="UTA113" i="65" s="1"/>
  <c r="UTA117" i="65" s="1"/>
  <c r="UTA118" i="65" s="1"/>
  <c r="UZE112" i="65"/>
  <c r="UZE113" i="65" s="1"/>
  <c r="UZE117" i="65" s="1"/>
  <c r="UZE118" i="65" s="1"/>
  <c r="VGG112" i="65"/>
  <c r="VGG113" i="65" s="1"/>
  <c r="VGG117" i="65" s="1"/>
  <c r="VGG118" i="65" s="1"/>
  <c r="VMS112" i="65"/>
  <c r="VMS113" i="65" s="1"/>
  <c r="VMS117" i="65" s="1"/>
  <c r="VMS118" i="65" s="1"/>
  <c r="VSW112" i="65"/>
  <c r="VSW113" i="65" s="1"/>
  <c r="VSW117" i="65" s="1"/>
  <c r="VSW118" i="65" s="1"/>
  <c r="VZY112" i="65"/>
  <c r="VZY113" i="65" s="1"/>
  <c r="VZY117" i="65" s="1"/>
  <c r="VZY118" i="65" s="1"/>
  <c r="WGK112" i="65"/>
  <c r="WGK113" i="65" s="1"/>
  <c r="WGK117" i="65" s="1"/>
  <c r="WGK118" i="65" s="1"/>
  <c r="QMO112" i="65"/>
  <c r="QMO113" i="65" s="1"/>
  <c r="QMO117" i="65" s="1"/>
  <c r="QMO118" i="65" s="1"/>
  <c r="SKU112" i="65"/>
  <c r="SKU113" i="65" s="1"/>
  <c r="SKU117" i="65" s="1"/>
  <c r="SKU118" i="65" s="1"/>
  <c r="SXK112" i="65"/>
  <c r="SXK113" i="65" s="1"/>
  <c r="SXK117" i="65" s="1"/>
  <c r="SXK118" i="65" s="1"/>
  <c r="TDF112" i="65"/>
  <c r="TDF113" i="65" s="1"/>
  <c r="TDF117" i="65" s="1"/>
  <c r="TDF118" i="65" s="1"/>
  <c r="TID112" i="65"/>
  <c r="TID113" i="65" s="1"/>
  <c r="TID117" i="65" s="1"/>
  <c r="TID118" i="65" s="1"/>
  <c r="TNB112" i="65"/>
  <c r="TNB113" i="65" s="1"/>
  <c r="TNB117" i="65" s="1"/>
  <c r="TNB118" i="65" s="1"/>
  <c r="TRZ112" i="65"/>
  <c r="TRZ113" i="65" s="1"/>
  <c r="TRZ117" i="65" s="1"/>
  <c r="TRZ118" i="65" s="1"/>
  <c r="TVZ112" i="65"/>
  <c r="TVZ113" i="65" s="1"/>
  <c r="TVZ117" i="65" s="1"/>
  <c r="TVZ118" i="65" s="1"/>
  <c r="TYL112" i="65"/>
  <c r="TYL113" i="65" s="1"/>
  <c r="TYL117" i="65" s="1"/>
  <c r="TYL118" i="65" s="1"/>
  <c r="UAX112" i="65"/>
  <c r="UAX113" i="65" s="1"/>
  <c r="UAX117" i="65" s="1"/>
  <c r="UAX118" i="65" s="1"/>
  <c r="UDJ112" i="65"/>
  <c r="UDJ113" i="65" s="1"/>
  <c r="UDJ117" i="65" s="1"/>
  <c r="UDJ118" i="65" s="1"/>
  <c r="UFV112" i="65"/>
  <c r="UFV113" i="65" s="1"/>
  <c r="UFV117" i="65" s="1"/>
  <c r="UFV118" i="65" s="1"/>
  <c r="UIH112" i="65"/>
  <c r="UIH113" i="65" s="1"/>
  <c r="UIH117" i="65" s="1"/>
  <c r="UIH118" i="65" s="1"/>
  <c r="UKT112" i="65"/>
  <c r="UKT113" i="65" s="1"/>
  <c r="UKT117" i="65" s="1"/>
  <c r="UKT118" i="65" s="1"/>
  <c r="UNF112" i="65"/>
  <c r="UNF113" i="65" s="1"/>
  <c r="UNF117" i="65" s="1"/>
  <c r="UNF118" i="65" s="1"/>
  <c r="UPR112" i="65"/>
  <c r="UPR113" i="65" s="1"/>
  <c r="UPR117" i="65" s="1"/>
  <c r="UPR118" i="65" s="1"/>
  <c r="USD112" i="65"/>
  <c r="USD113" i="65" s="1"/>
  <c r="USD117" i="65" s="1"/>
  <c r="USD118" i="65" s="1"/>
  <c r="UUP112" i="65"/>
  <c r="UUP113" i="65" s="1"/>
  <c r="UUP117" i="65" s="1"/>
  <c r="UUP118" i="65" s="1"/>
  <c r="UXB112" i="65"/>
  <c r="UXB113" i="65" s="1"/>
  <c r="UXB117" i="65" s="1"/>
  <c r="UXB118" i="65" s="1"/>
  <c r="UZN112" i="65"/>
  <c r="UZN113" i="65" s="1"/>
  <c r="UZN117" i="65" s="1"/>
  <c r="UZN118" i="65" s="1"/>
  <c r="VBZ112" i="65"/>
  <c r="VBZ113" i="65" s="1"/>
  <c r="VBZ117" i="65" s="1"/>
  <c r="VBZ118" i="65" s="1"/>
  <c r="VEL112" i="65"/>
  <c r="VEL113" i="65" s="1"/>
  <c r="VEL117" i="65" s="1"/>
  <c r="VEL118" i="65" s="1"/>
  <c r="VGX112" i="65"/>
  <c r="VGX113" i="65" s="1"/>
  <c r="VGX117" i="65" s="1"/>
  <c r="VGX118" i="65" s="1"/>
  <c r="VJJ112" i="65"/>
  <c r="VJJ113" i="65" s="1"/>
  <c r="VJJ117" i="65" s="1"/>
  <c r="VJJ118" i="65" s="1"/>
  <c r="VLV112" i="65"/>
  <c r="VLV113" i="65" s="1"/>
  <c r="VLV117" i="65" s="1"/>
  <c r="VLV118" i="65" s="1"/>
  <c r="VOH112" i="65"/>
  <c r="VOH113" i="65" s="1"/>
  <c r="VOH117" i="65" s="1"/>
  <c r="VOH118" i="65" s="1"/>
  <c r="VQT112" i="65"/>
  <c r="VQT113" i="65" s="1"/>
  <c r="VQT117" i="65" s="1"/>
  <c r="VQT118" i="65" s="1"/>
  <c r="KHJ112" i="65"/>
  <c r="KHJ113" i="65" s="1"/>
  <c r="KHJ117" i="65" s="1"/>
  <c r="KHJ118" i="65" s="1"/>
  <c r="PRD112" i="65"/>
  <c r="PRD113" i="65" s="1"/>
  <c r="PRD117" i="65" s="1"/>
  <c r="PRD118" i="65" s="1"/>
  <c r="QMW112" i="65"/>
  <c r="QMW113" i="65" s="1"/>
  <c r="QMW117" i="65" s="1"/>
  <c r="QMW118" i="65" s="1"/>
  <c r="RGO112" i="65"/>
  <c r="RGO113" i="65" s="1"/>
  <c r="RGO117" i="65" s="1"/>
  <c r="RGO118" i="65" s="1"/>
  <c r="SAG112" i="65"/>
  <c r="SAG113" i="65" s="1"/>
  <c r="SAG117" i="65" s="1"/>
  <c r="SAG118" i="65" s="1"/>
  <c r="SLO112" i="65"/>
  <c r="SLO113" i="65" s="1"/>
  <c r="SLO117" i="65" s="1"/>
  <c r="SLO118" i="65" s="1"/>
  <c r="SQM112" i="65"/>
  <c r="SQM113" i="65" s="1"/>
  <c r="SQM117" i="65" s="1"/>
  <c r="SQM118" i="65" s="1"/>
  <c r="SVK112" i="65"/>
  <c r="SVK113" i="65" s="1"/>
  <c r="SVK117" i="65" s="1"/>
  <c r="SVK118" i="65" s="1"/>
  <c r="SZM112" i="65"/>
  <c r="SZM113" i="65" s="1"/>
  <c r="SZM117" i="65" s="1"/>
  <c r="SZM118" i="65" s="1"/>
  <c r="TCA112" i="65"/>
  <c r="TCA113" i="65" s="1"/>
  <c r="TCA117" i="65" s="1"/>
  <c r="TCA118" i="65" s="1"/>
  <c r="TEM112" i="65"/>
  <c r="TEM113" i="65" s="1"/>
  <c r="TEM117" i="65" s="1"/>
  <c r="TEM118" i="65" s="1"/>
  <c r="TGY112" i="65"/>
  <c r="TGY113" i="65" s="1"/>
  <c r="TGY117" i="65" s="1"/>
  <c r="TGY118" i="65" s="1"/>
  <c r="TJK112" i="65"/>
  <c r="TJK113" i="65" s="1"/>
  <c r="TJK117" i="65" s="1"/>
  <c r="TJK118" i="65" s="1"/>
  <c r="TLW112" i="65"/>
  <c r="TLW113" i="65" s="1"/>
  <c r="TLW117" i="65" s="1"/>
  <c r="TLW118" i="65" s="1"/>
  <c r="TOI112" i="65"/>
  <c r="TOI113" i="65" s="1"/>
  <c r="TOI117" i="65" s="1"/>
  <c r="TOI118" i="65" s="1"/>
  <c r="TQU112" i="65"/>
  <c r="TQU113" i="65" s="1"/>
  <c r="TQU117" i="65" s="1"/>
  <c r="TQU118" i="65" s="1"/>
  <c r="TTG112" i="65"/>
  <c r="TTG113" i="65" s="1"/>
  <c r="TTG117" i="65" s="1"/>
  <c r="TTG118" i="65" s="1"/>
  <c r="TVS112" i="65"/>
  <c r="TVS113" i="65" s="1"/>
  <c r="TVS117" i="65" s="1"/>
  <c r="TVS118" i="65" s="1"/>
  <c r="TYE112" i="65"/>
  <c r="TYE113" i="65" s="1"/>
  <c r="TYE117" i="65" s="1"/>
  <c r="TYE118" i="65" s="1"/>
  <c r="UAQ112" i="65"/>
  <c r="UAQ113" i="65" s="1"/>
  <c r="UAQ117" i="65" s="1"/>
  <c r="UAQ118" i="65" s="1"/>
  <c r="UDC112" i="65"/>
  <c r="UDC113" i="65" s="1"/>
  <c r="UDC117" i="65" s="1"/>
  <c r="UDC118" i="65" s="1"/>
  <c r="UFO112" i="65"/>
  <c r="UFO113" i="65" s="1"/>
  <c r="UFO117" i="65" s="1"/>
  <c r="UFO118" i="65" s="1"/>
  <c r="UIA112" i="65"/>
  <c r="UIA113" i="65" s="1"/>
  <c r="UIA117" i="65" s="1"/>
  <c r="UIA118" i="65" s="1"/>
  <c r="UKM112" i="65"/>
  <c r="UKM113" i="65" s="1"/>
  <c r="UKM117" i="65" s="1"/>
  <c r="UKM118" i="65" s="1"/>
  <c r="UMY112" i="65"/>
  <c r="UMY113" i="65" s="1"/>
  <c r="UMY117" i="65" s="1"/>
  <c r="UMY118" i="65" s="1"/>
  <c r="UPK112" i="65"/>
  <c r="UPK113" i="65" s="1"/>
  <c r="UPK117" i="65" s="1"/>
  <c r="UPK118" i="65" s="1"/>
  <c r="URW112" i="65"/>
  <c r="URW113" i="65" s="1"/>
  <c r="URW117" i="65" s="1"/>
  <c r="URW118" i="65" s="1"/>
  <c r="UUI112" i="65"/>
  <c r="UUI113" i="65" s="1"/>
  <c r="UUI117" i="65" s="1"/>
  <c r="UUI118" i="65" s="1"/>
  <c r="UWU112" i="65"/>
  <c r="UWU113" i="65" s="1"/>
  <c r="UWU117" i="65" s="1"/>
  <c r="UWU118" i="65" s="1"/>
  <c r="UZG112" i="65"/>
  <c r="UZG113" i="65" s="1"/>
  <c r="UZG117" i="65" s="1"/>
  <c r="UZG118" i="65" s="1"/>
  <c r="VBS112" i="65"/>
  <c r="VBS113" i="65" s="1"/>
  <c r="VBS117" i="65" s="1"/>
  <c r="VBS118" i="65" s="1"/>
  <c r="VEE112" i="65"/>
  <c r="VEE113" i="65" s="1"/>
  <c r="VEE117" i="65" s="1"/>
  <c r="VEE118" i="65" s="1"/>
  <c r="QKH112" i="65"/>
  <c r="QKH113" i="65" s="1"/>
  <c r="QKH117" i="65" s="1"/>
  <c r="QKH118" i="65" s="1"/>
  <c r="SDO112" i="65"/>
  <c r="SDO113" i="65" s="1"/>
  <c r="SDO117" i="65" s="1"/>
  <c r="SDO118" i="65" s="1"/>
  <c r="QRL112" i="65"/>
  <c r="QRL113" i="65" s="1"/>
  <c r="QRL117" i="65" s="1"/>
  <c r="QRL118" i="65" s="1"/>
  <c r="RCV112" i="65"/>
  <c r="RCV113" i="65" s="1"/>
  <c r="RCV117" i="65" s="1"/>
  <c r="RCV118" i="65" s="1"/>
  <c r="RNX112" i="65"/>
  <c r="RNX113" i="65" s="1"/>
  <c r="RNX117" i="65" s="1"/>
  <c r="RNX118" i="65" s="1"/>
  <c r="RWN112" i="65"/>
  <c r="RWN113" i="65" s="1"/>
  <c r="RWN117" i="65" s="1"/>
  <c r="RWN118" i="65" s="1"/>
  <c r="SEV112" i="65"/>
  <c r="SEV113" i="65" s="1"/>
  <c r="SEV117" i="65" s="1"/>
  <c r="SEV118" i="65" s="1"/>
  <c r="SND112" i="65"/>
  <c r="SND113" i="65" s="1"/>
  <c r="SND117" i="65" s="1"/>
  <c r="SND118" i="65" s="1"/>
  <c r="STP112" i="65"/>
  <c r="STP113" i="65" s="1"/>
  <c r="STP117" i="65" s="1"/>
  <c r="STP118" i="65" s="1"/>
  <c r="JNO112" i="65"/>
  <c r="JNO113" i="65" s="1"/>
  <c r="JNO117" i="65" s="1"/>
  <c r="JNO118" i="65" s="1"/>
  <c r="RDM112" i="65"/>
  <c r="RDM113" i="65" s="1"/>
  <c r="RDM117" i="65" s="1"/>
  <c r="RDM118" i="65" s="1"/>
  <c r="SNV112" i="65"/>
  <c r="SNV113" i="65" s="1"/>
  <c r="SNV117" i="65" s="1"/>
  <c r="SNV118" i="65" s="1"/>
  <c r="SZJ112" i="65"/>
  <c r="SZJ113" i="65" s="1"/>
  <c r="SZJ117" i="65" s="1"/>
  <c r="SZJ118" i="65" s="1"/>
  <c r="TGO112" i="65"/>
  <c r="TGO113" i="65" s="1"/>
  <c r="TGO117" i="65" s="1"/>
  <c r="TGO118" i="65" s="1"/>
  <c r="TNA112" i="65"/>
  <c r="TNA113" i="65" s="1"/>
  <c r="TNA117" i="65" s="1"/>
  <c r="TNA118" i="65" s="1"/>
  <c r="TTE112" i="65"/>
  <c r="TTE113" i="65" s="1"/>
  <c r="TTE117" i="65" s="1"/>
  <c r="TTE118" i="65" s="1"/>
  <c r="UAG112" i="65"/>
  <c r="UAG113" i="65" s="1"/>
  <c r="UAG117" i="65" s="1"/>
  <c r="UAG118" i="65" s="1"/>
  <c r="UGS112" i="65"/>
  <c r="UGS113" i="65" s="1"/>
  <c r="UGS117" i="65" s="1"/>
  <c r="UGS118" i="65" s="1"/>
  <c r="UMW112" i="65"/>
  <c r="UMW113" i="65" s="1"/>
  <c r="UMW117" i="65" s="1"/>
  <c r="UMW118" i="65" s="1"/>
  <c r="UTY112" i="65"/>
  <c r="UTY113" i="65" s="1"/>
  <c r="UTY117" i="65" s="1"/>
  <c r="UTY118" i="65" s="1"/>
  <c r="VAK112" i="65"/>
  <c r="VAK113" i="65" s="1"/>
  <c r="VAK117" i="65" s="1"/>
  <c r="VAK118" i="65" s="1"/>
  <c r="VGO112" i="65"/>
  <c r="VGO113" i="65" s="1"/>
  <c r="VGO117" i="65" s="1"/>
  <c r="VGO118" i="65" s="1"/>
  <c r="VNQ112" i="65"/>
  <c r="VNQ113" i="65" s="1"/>
  <c r="VNQ117" i="65" s="1"/>
  <c r="VNQ118" i="65" s="1"/>
  <c r="VUC112" i="65"/>
  <c r="VUC113" i="65" s="1"/>
  <c r="VUC117" i="65" s="1"/>
  <c r="VUC118" i="65" s="1"/>
  <c r="WAG112" i="65"/>
  <c r="WAG113" i="65" s="1"/>
  <c r="WAG117" i="65" s="1"/>
  <c r="WAG118" i="65" s="1"/>
  <c r="WHI112" i="65"/>
  <c r="WHI113" i="65" s="1"/>
  <c r="WHI117" i="65" s="1"/>
  <c r="WHI118" i="65" s="1"/>
  <c r="QWK112" i="65"/>
  <c r="QWK113" i="65" s="1"/>
  <c r="QWK117" i="65" s="1"/>
  <c r="QWK118" i="65" s="1"/>
  <c r="SLK112" i="65"/>
  <c r="SLK113" i="65" s="1"/>
  <c r="SLK117" i="65" s="1"/>
  <c r="SLK118" i="65" s="1"/>
  <c r="SYX112" i="65"/>
  <c r="SYX113" i="65" s="1"/>
  <c r="SYX117" i="65" s="1"/>
  <c r="SYX118" i="65" s="1"/>
  <c r="TED112" i="65"/>
  <c r="TED113" i="65" s="1"/>
  <c r="TED117" i="65" s="1"/>
  <c r="TED118" i="65" s="1"/>
  <c r="TJB112" i="65"/>
  <c r="TJB113" i="65" s="1"/>
  <c r="TJB117" i="65" s="1"/>
  <c r="TJB118" i="65" s="1"/>
  <c r="TNZ112" i="65"/>
  <c r="TNZ113" i="65" s="1"/>
  <c r="TNZ117" i="65" s="1"/>
  <c r="TNZ118" i="65" s="1"/>
  <c r="TSX112" i="65"/>
  <c r="TSX113" i="65" s="1"/>
  <c r="TSX117" i="65" s="1"/>
  <c r="TSX118" i="65" s="1"/>
  <c r="TWH112" i="65"/>
  <c r="TWH113" i="65" s="1"/>
  <c r="TWH117" i="65" s="1"/>
  <c r="TWH118" i="65" s="1"/>
  <c r="TYT112" i="65"/>
  <c r="TYT113" i="65" s="1"/>
  <c r="TYT117" i="65" s="1"/>
  <c r="TYT118" i="65" s="1"/>
  <c r="UBF112" i="65"/>
  <c r="UBF113" i="65" s="1"/>
  <c r="UBF117" i="65" s="1"/>
  <c r="UBF118" i="65" s="1"/>
  <c r="UDR112" i="65"/>
  <c r="UDR113" i="65" s="1"/>
  <c r="UDR117" i="65" s="1"/>
  <c r="UDR118" i="65" s="1"/>
  <c r="UGD112" i="65"/>
  <c r="UGD113" i="65" s="1"/>
  <c r="UGD117" i="65" s="1"/>
  <c r="UGD118" i="65" s="1"/>
  <c r="UIP112" i="65"/>
  <c r="UIP113" i="65" s="1"/>
  <c r="UIP117" i="65" s="1"/>
  <c r="UIP118" i="65" s="1"/>
  <c r="ULB112" i="65"/>
  <c r="ULB113" i="65" s="1"/>
  <c r="ULB117" i="65" s="1"/>
  <c r="ULB118" i="65" s="1"/>
  <c r="UNN112" i="65"/>
  <c r="UNN113" i="65" s="1"/>
  <c r="UNN117" i="65" s="1"/>
  <c r="UNN118" i="65" s="1"/>
  <c r="UPZ112" i="65"/>
  <c r="UPZ113" i="65" s="1"/>
  <c r="UPZ117" i="65" s="1"/>
  <c r="UPZ118" i="65" s="1"/>
  <c r="USL112" i="65"/>
  <c r="USL113" i="65" s="1"/>
  <c r="USL117" i="65" s="1"/>
  <c r="USL118" i="65" s="1"/>
  <c r="UUX112" i="65"/>
  <c r="UUX113" i="65" s="1"/>
  <c r="UUX117" i="65" s="1"/>
  <c r="UUX118" i="65" s="1"/>
  <c r="UXJ112" i="65"/>
  <c r="UXJ113" i="65" s="1"/>
  <c r="UXJ117" i="65" s="1"/>
  <c r="UXJ118" i="65" s="1"/>
  <c r="UZV112" i="65"/>
  <c r="UZV113" i="65" s="1"/>
  <c r="UZV117" i="65" s="1"/>
  <c r="UZV118" i="65" s="1"/>
  <c r="VCH112" i="65"/>
  <c r="VCH113" i="65" s="1"/>
  <c r="VCH117" i="65" s="1"/>
  <c r="VCH118" i="65" s="1"/>
  <c r="VET112" i="65"/>
  <c r="VET113" i="65" s="1"/>
  <c r="VET117" i="65" s="1"/>
  <c r="VET118" i="65" s="1"/>
  <c r="VHF112" i="65"/>
  <c r="VHF113" i="65" s="1"/>
  <c r="VHF117" i="65" s="1"/>
  <c r="VHF118" i="65" s="1"/>
  <c r="VJR112" i="65"/>
  <c r="VJR113" i="65" s="1"/>
  <c r="VJR117" i="65" s="1"/>
  <c r="VJR118" i="65" s="1"/>
  <c r="VMD112" i="65"/>
  <c r="VMD113" i="65" s="1"/>
  <c r="VMD117" i="65" s="1"/>
  <c r="VMD118" i="65" s="1"/>
  <c r="VOP112" i="65"/>
  <c r="VOP113" i="65" s="1"/>
  <c r="VOP117" i="65" s="1"/>
  <c r="VOP118" i="65" s="1"/>
  <c r="VRB112" i="65"/>
  <c r="VRB113" i="65" s="1"/>
  <c r="VRB117" i="65" s="1"/>
  <c r="VRB118" i="65" s="1"/>
  <c r="MWF112" i="65"/>
  <c r="MWF113" i="65" s="1"/>
  <c r="MWF117" i="65" s="1"/>
  <c r="MWF118" i="65" s="1"/>
  <c r="PUJ112" i="65"/>
  <c r="PUJ113" i="65" s="1"/>
  <c r="PUJ117" i="65" s="1"/>
  <c r="PUJ118" i="65" s="1"/>
  <c r="QPI112" i="65"/>
  <c r="QPI113" i="65" s="1"/>
  <c r="QPI117" i="65" s="1"/>
  <c r="QPI118" i="65" s="1"/>
  <c r="RJA112" i="65"/>
  <c r="RJA113" i="65" s="1"/>
  <c r="RJA117" i="65" s="1"/>
  <c r="RJA118" i="65" s="1"/>
  <c r="SCS112" i="65"/>
  <c r="SCS113" i="65" s="1"/>
  <c r="SCS117" i="65" s="1"/>
  <c r="SCS118" i="65" s="1"/>
  <c r="SME112" i="65"/>
  <c r="SME113" i="65" s="1"/>
  <c r="SME117" i="65" s="1"/>
  <c r="SME118" i="65" s="1"/>
  <c r="SRC112" i="65"/>
  <c r="SRC113" i="65" s="1"/>
  <c r="SRC117" i="65" s="1"/>
  <c r="SRC118" i="65" s="1"/>
  <c r="SWA112" i="65"/>
  <c r="SWA113" i="65" s="1"/>
  <c r="SWA117" i="65" s="1"/>
  <c r="SWA118" i="65" s="1"/>
  <c r="SZW112" i="65"/>
  <c r="SZW113" i="65" s="1"/>
  <c r="SZW117" i="65" s="1"/>
  <c r="SZW118" i="65" s="1"/>
  <c r="TCI112" i="65"/>
  <c r="TCI113" i="65" s="1"/>
  <c r="TCI117" i="65" s="1"/>
  <c r="TCI118" i="65" s="1"/>
  <c r="TEU112" i="65"/>
  <c r="TEU113" i="65" s="1"/>
  <c r="TEU117" i="65" s="1"/>
  <c r="TEU118" i="65" s="1"/>
  <c r="THG112" i="65"/>
  <c r="THG113" i="65" s="1"/>
  <c r="THG117" i="65" s="1"/>
  <c r="THG118" i="65" s="1"/>
  <c r="TJS112" i="65"/>
  <c r="TJS113" i="65" s="1"/>
  <c r="TJS117" i="65" s="1"/>
  <c r="TJS118" i="65" s="1"/>
  <c r="TME112" i="65"/>
  <c r="TME113" i="65" s="1"/>
  <c r="TME117" i="65" s="1"/>
  <c r="TME118" i="65" s="1"/>
  <c r="TOQ112" i="65"/>
  <c r="TOQ113" i="65" s="1"/>
  <c r="TOQ117" i="65" s="1"/>
  <c r="TOQ118" i="65" s="1"/>
  <c r="TRC112" i="65"/>
  <c r="TRC113" i="65" s="1"/>
  <c r="TRC117" i="65" s="1"/>
  <c r="TRC118" i="65" s="1"/>
  <c r="TTO112" i="65"/>
  <c r="TTO113" i="65" s="1"/>
  <c r="TTO117" i="65" s="1"/>
  <c r="TTO118" i="65" s="1"/>
  <c r="TWA112" i="65"/>
  <c r="TWA113" i="65" s="1"/>
  <c r="TWA117" i="65" s="1"/>
  <c r="TWA118" i="65" s="1"/>
  <c r="TYM112" i="65"/>
  <c r="TYM113" i="65" s="1"/>
  <c r="TYM117" i="65" s="1"/>
  <c r="TYM118" i="65" s="1"/>
  <c r="UAY112" i="65"/>
  <c r="UAY113" i="65" s="1"/>
  <c r="UAY117" i="65" s="1"/>
  <c r="UAY118" i="65" s="1"/>
  <c r="UDK112" i="65"/>
  <c r="UDK113" i="65" s="1"/>
  <c r="UDK117" i="65" s="1"/>
  <c r="UDK118" i="65" s="1"/>
  <c r="UFW112" i="65"/>
  <c r="UFW113" i="65" s="1"/>
  <c r="UFW117" i="65" s="1"/>
  <c r="UFW118" i="65" s="1"/>
  <c r="UII112" i="65"/>
  <c r="UII113" i="65" s="1"/>
  <c r="UII117" i="65" s="1"/>
  <c r="UII118" i="65" s="1"/>
  <c r="UKU112" i="65"/>
  <c r="UKU113" i="65" s="1"/>
  <c r="UKU117" i="65" s="1"/>
  <c r="UKU118" i="65" s="1"/>
  <c r="UNG112" i="65"/>
  <c r="UNG113" i="65" s="1"/>
  <c r="UNG117" i="65" s="1"/>
  <c r="UNG118" i="65" s="1"/>
  <c r="SJB112" i="65"/>
  <c r="SJB113" i="65" s="1"/>
  <c r="SJB117" i="65" s="1"/>
  <c r="SJB118" i="65" s="1"/>
  <c r="SFS112" i="65"/>
  <c r="SFS113" i="65" s="1"/>
  <c r="SFS117" i="65" s="1"/>
  <c r="SFS118" i="65" s="1"/>
  <c r="QUF112" i="65"/>
  <c r="QUF113" i="65" s="1"/>
  <c r="QUF117" i="65" s="1"/>
  <c r="QUF118" i="65" s="1"/>
  <c r="RER112" i="65"/>
  <c r="RER113" i="65" s="1"/>
  <c r="RER117" i="65" s="1"/>
  <c r="RER118" i="65" s="1"/>
  <c r="ROF112" i="65"/>
  <c r="ROF113" i="65" s="1"/>
  <c r="ROF117" i="65" s="1"/>
  <c r="ROF118" i="65" s="1"/>
  <c r="RXT112" i="65"/>
  <c r="RXT113" i="65" s="1"/>
  <c r="RXT117" i="65" s="1"/>
  <c r="RXT118" i="65" s="1"/>
  <c r="SGJ112" i="65"/>
  <c r="SGJ113" i="65" s="1"/>
  <c r="SGJ117" i="65" s="1"/>
  <c r="SGJ118" i="65" s="1"/>
  <c r="SNL112" i="65"/>
  <c r="SNL113" i="65" s="1"/>
  <c r="SNL117" i="65" s="1"/>
  <c r="SNL118" i="65" s="1"/>
  <c r="SUN112" i="65"/>
  <c r="SUN113" i="65" s="1"/>
  <c r="SUN117" i="65" s="1"/>
  <c r="SUN118" i="65" s="1"/>
  <c r="OMT112" i="65"/>
  <c r="OMT113" i="65" s="1"/>
  <c r="OMT117" i="65" s="1"/>
  <c r="OMT118" i="65" s="1"/>
  <c r="RFY112" i="65"/>
  <c r="RFY113" i="65" s="1"/>
  <c r="RFY117" i="65" s="1"/>
  <c r="RFY118" i="65" s="1"/>
  <c r="SPR112" i="65"/>
  <c r="SPR113" i="65" s="1"/>
  <c r="SPR117" i="65" s="1"/>
  <c r="SPR118" i="65" s="1"/>
  <c r="TAS112" i="65"/>
  <c r="TAS113" i="65" s="1"/>
  <c r="TAS117" i="65" s="1"/>
  <c r="TAS118" i="65" s="1"/>
  <c r="TGW112" i="65"/>
  <c r="TGW113" i="65" s="1"/>
  <c r="TGW117" i="65" s="1"/>
  <c r="TGW118" i="65" s="1"/>
  <c r="TNY112" i="65"/>
  <c r="TNY113" i="65" s="1"/>
  <c r="TNY117" i="65" s="1"/>
  <c r="TNY118" i="65" s="1"/>
  <c r="TUK112" i="65"/>
  <c r="TUK113" i="65" s="1"/>
  <c r="TUK117" i="65" s="1"/>
  <c r="TUK118" i="65" s="1"/>
  <c r="UAO112" i="65"/>
  <c r="UAO113" i="65" s="1"/>
  <c r="UAO117" i="65" s="1"/>
  <c r="UAO118" i="65" s="1"/>
  <c r="UHQ112" i="65"/>
  <c r="UHQ113" i="65" s="1"/>
  <c r="UHQ117" i="65" s="1"/>
  <c r="UHQ118" i="65" s="1"/>
  <c r="UOC112" i="65"/>
  <c r="UOC113" i="65" s="1"/>
  <c r="UOC117" i="65" s="1"/>
  <c r="UOC118" i="65" s="1"/>
  <c r="UUG112" i="65"/>
  <c r="UUG113" i="65" s="1"/>
  <c r="UUG117" i="65" s="1"/>
  <c r="UUG118" i="65" s="1"/>
  <c r="VBI112" i="65"/>
  <c r="VBI113" i="65" s="1"/>
  <c r="VBI117" i="65" s="1"/>
  <c r="VBI118" i="65" s="1"/>
  <c r="VHU112" i="65"/>
  <c r="VHU113" i="65" s="1"/>
  <c r="VHU117" i="65" s="1"/>
  <c r="VHU118" i="65" s="1"/>
  <c r="VNY112" i="65"/>
  <c r="VNY113" i="65" s="1"/>
  <c r="VNY117" i="65" s="1"/>
  <c r="VNY118" i="65" s="1"/>
  <c r="VVA112" i="65"/>
  <c r="VVA113" i="65" s="1"/>
  <c r="VVA117" i="65" s="1"/>
  <c r="VVA118" i="65" s="1"/>
  <c r="WBM112" i="65"/>
  <c r="WBM113" i="65" s="1"/>
  <c r="WBM117" i="65" s="1"/>
  <c r="WBM118" i="65" s="1"/>
  <c r="JXN112" i="65"/>
  <c r="JXN113" i="65" s="1"/>
  <c r="JXN117" i="65" s="1"/>
  <c r="JXN118" i="65" s="1"/>
  <c r="RDU112" i="65"/>
  <c r="RDU113" i="65" s="1"/>
  <c r="RDU117" i="65" s="1"/>
  <c r="RDU118" i="65" s="1"/>
  <c r="SNW112" i="65"/>
  <c r="SNW113" i="65" s="1"/>
  <c r="SNW117" i="65" s="1"/>
  <c r="SNW118" i="65" s="1"/>
  <c r="SZK112" i="65"/>
  <c r="SZK113" i="65" s="1"/>
  <c r="SZK117" i="65" s="1"/>
  <c r="SZK118" i="65" s="1"/>
  <c r="TEL112" i="65"/>
  <c r="TEL113" i="65" s="1"/>
  <c r="TEL117" i="65" s="1"/>
  <c r="TEL118" i="65" s="1"/>
  <c r="TJJ112" i="65"/>
  <c r="TJJ113" i="65" s="1"/>
  <c r="TJJ117" i="65" s="1"/>
  <c r="TJJ118" i="65" s="1"/>
  <c r="TOH112" i="65"/>
  <c r="TOH113" i="65" s="1"/>
  <c r="TOH117" i="65" s="1"/>
  <c r="TOH118" i="65" s="1"/>
  <c r="TTF112" i="65"/>
  <c r="TTF113" i="65" s="1"/>
  <c r="TTF117" i="65" s="1"/>
  <c r="TTF118" i="65" s="1"/>
  <c r="TWP112" i="65"/>
  <c r="TWP113" i="65" s="1"/>
  <c r="TWP117" i="65" s="1"/>
  <c r="TWP118" i="65" s="1"/>
  <c r="TZB112" i="65"/>
  <c r="TZB113" i="65" s="1"/>
  <c r="TZB117" i="65" s="1"/>
  <c r="TZB118" i="65" s="1"/>
  <c r="UBN112" i="65"/>
  <c r="UBN113" i="65" s="1"/>
  <c r="UBN117" i="65" s="1"/>
  <c r="UBN118" i="65" s="1"/>
  <c r="UDZ112" i="65"/>
  <c r="UDZ113" i="65" s="1"/>
  <c r="UDZ117" i="65" s="1"/>
  <c r="UDZ118" i="65" s="1"/>
  <c r="UGL112" i="65"/>
  <c r="UGL113" i="65" s="1"/>
  <c r="UGL117" i="65" s="1"/>
  <c r="UGL118" i="65" s="1"/>
  <c r="UIX112" i="65"/>
  <c r="UIX113" i="65" s="1"/>
  <c r="UIX117" i="65" s="1"/>
  <c r="UIX118" i="65" s="1"/>
  <c r="ULJ112" i="65"/>
  <c r="ULJ113" i="65" s="1"/>
  <c r="ULJ117" i="65" s="1"/>
  <c r="ULJ118" i="65" s="1"/>
  <c r="UNV112" i="65"/>
  <c r="UNV113" i="65" s="1"/>
  <c r="UNV117" i="65" s="1"/>
  <c r="UNV118" i="65" s="1"/>
  <c r="UQH112" i="65"/>
  <c r="UQH113" i="65" s="1"/>
  <c r="UQH117" i="65" s="1"/>
  <c r="UQH118" i="65" s="1"/>
  <c r="UST112" i="65"/>
  <c r="UST113" i="65" s="1"/>
  <c r="UST117" i="65" s="1"/>
  <c r="UST118" i="65" s="1"/>
  <c r="UVF112" i="65"/>
  <c r="UVF113" i="65" s="1"/>
  <c r="UVF117" i="65" s="1"/>
  <c r="UVF118" i="65" s="1"/>
  <c r="UXR112" i="65"/>
  <c r="UXR113" i="65" s="1"/>
  <c r="UXR117" i="65" s="1"/>
  <c r="UXR118" i="65" s="1"/>
  <c r="VAD112" i="65"/>
  <c r="VAD113" i="65" s="1"/>
  <c r="VAD117" i="65" s="1"/>
  <c r="VAD118" i="65" s="1"/>
  <c r="VCP112" i="65"/>
  <c r="VCP113" i="65" s="1"/>
  <c r="VCP117" i="65" s="1"/>
  <c r="VCP118" i="65" s="1"/>
  <c r="VFB112" i="65"/>
  <c r="VFB113" i="65" s="1"/>
  <c r="VFB117" i="65" s="1"/>
  <c r="VFB118" i="65" s="1"/>
  <c r="VHN112" i="65"/>
  <c r="VHN113" i="65" s="1"/>
  <c r="VHN117" i="65" s="1"/>
  <c r="VHN118" i="65" s="1"/>
  <c r="VJZ112" i="65"/>
  <c r="VJZ113" i="65" s="1"/>
  <c r="VJZ117" i="65" s="1"/>
  <c r="VJZ118" i="65" s="1"/>
  <c r="VML112" i="65"/>
  <c r="VML113" i="65" s="1"/>
  <c r="VML117" i="65" s="1"/>
  <c r="VML118" i="65" s="1"/>
  <c r="VOX112" i="65"/>
  <c r="VOX113" i="65" s="1"/>
  <c r="VOX117" i="65" s="1"/>
  <c r="VOX118" i="65" s="1"/>
  <c r="VRJ112" i="65"/>
  <c r="VRJ113" i="65" s="1"/>
  <c r="VRJ117" i="65" s="1"/>
  <c r="VRJ118" i="65" s="1"/>
  <c r="NPX112" i="65"/>
  <c r="NPX113" i="65" s="1"/>
  <c r="NPX117" i="65" s="1"/>
  <c r="NPX118" i="65" s="1"/>
  <c r="PXL112" i="65"/>
  <c r="PXL113" i="65" s="1"/>
  <c r="PXL117" i="65" s="1"/>
  <c r="PXL118" i="65" s="1"/>
  <c r="QRU112" i="65"/>
  <c r="QRU113" i="65" s="1"/>
  <c r="QRU117" i="65" s="1"/>
  <c r="QRU118" i="65" s="1"/>
  <c r="RLM112" i="65"/>
  <c r="RLM113" i="65" s="1"/>
  <c r="RLM117" i="65" s="1"/>
  <c r="RLM118" i="65" s="1"/>
  <c r="SFE112" i="65"/>
  <c r="SFE113" i="65" s="1"/>
  <c r="SFE117" i="65" s="1"/>
  <c r="SFE118" i="65" s="1"/>
  <c r="SMU112" i="65"/>
  <c r="SMU113" i="65" s="1"/>
  <c r="SMU117" i="65" s="1"/>
  <c r="SMU118" i="65" s="1"/>
  <c r="SRS112" i="65"/>
  <c r="SRS113" i="65" s="1"/>
  <c r="SRS117" i="65" s="1"/>
  <c r="SRS118" i="65" s="1"/>
  <c r="SWM112" i="65"/>
  <c r="SWM113" i="65" s="1"/>
  <c r="SWM117" i="65" s="1"/>
  <c r="SWM118" i="65" s="1"/>
  <c r="TAE112" i="65"/>
  <c r="TAE113" i="65" s="1"/>
  <c r="TAE117" i="65" s="1"/>
  <c r="TAE118" i="65" s="1"/>
  <c r="TCQ112" i="65"/>
  <c r="TCQ113" i="65" s="1"/>
  <c r="TCQ117" i="65" s="1"/>
  <c r="TCQ118" i="65" s="1"/>
  <c r="TFC112" i="65"/>
  <c r="TFC113" i="65" s="1"/>
  <c r="TFC117" i="65" s="1"/>
  <c r="TFC118" i="65" s="1"/>
  <c r="THO112" i="65"/>
  <c r="THO113" i="65" s="1"/>
  <c r="THO117" i="65" s="1"/>
  <c r="THO118" i="65" s="1"/>
  <c r="TKA112" i="65"/>
  <c r="TKA113" i="65" s="1"/>
  <c r="TKA117" i="65" s="1"/>
  <c r="TKA118" i="65" s="1"/>
  <c r="TMM112" i="65"/>
  <c r="TMM113" i="65" s="1"/>
  <c r="TMM117" i="65" s="1"/>
  <c r="TMM118" i="65" s="1"/>
  <c r="TOY112" i="65"/>
  <c r="TOY113" i="65" s="1"/>
  <c r="TOY117" i="65" s="1"/>
  <c r="TOY118" i="65" s="1"/>
  <c r="TRK112" i="65"/>
  <c r="TRK113" i="65" s="1"/>
  <c r="TRK117" i="65" s="1"/>
  <c r="TRK118" i="65" s="1"/>
  <c r="TTW112" i="65"/>
  <c r="TTW113" i="65" s="1"/>
  <c r="TTW117" i="65" s="1"/>
  <c r="TTW118" i="65" s="1"/>
  <c r="TWI112" i="65"/>
  <c r="TWI113" i="65" s="1"/>
  <c r="TWI117" i="65" s="1"/>
  <c r="TWI118" i="65" s="1"/>
  <c r="TYU112" i="65"/>
  <c r="TYU113" i="65" s="1"/>
  <c r="TYU117" i="65" s="1"/>
  <c r="TYU118" i="65" s="1"/>
  <c r="UBG112" i="65"/>
  <c r="UBG113" i="65" s="1"/>
  <c r="UBG117" i="65" s="1"/>
  <c r="UBG118" i="65" s="1"/>
  <c r="UDS112" i="65"/>
  <c r="UDS113" i="65" s="1"/>
  <c r="UDS117" i="65" s="1"/>
  <c r="UDS118" i="65" s="1"/>
  <c r="UGE112" i="65"/>
  <c r="UGE113" i="65" s="1"/>
  <c r="UGE117" i="65" s="1"/>
  <c r="UGE118" i="65" s="1"/>
  <c r="UIQ112" i="65"/>
  <c r="UIQ113" i="65" s="1"/>
  <c r="UIQ117" i="65" s="1"/>
  <c r="UIQ118" i="65" s="1"/>
  <c r="ULC112" i="65"/>
  <c r="ULC113" i="65" s="1"/>
  <c r="ULC117" i="65" s="1"/>
  <c r="ULC118" i="65" s="1"/>
  <c r="UNO112" i="65"/>
  <c r="UNO113" i="65" s="1"/>
  <c r="UNO117" i="65" s="1"/>
  <c r="UNO118" i="65" s="1"/>
  <c r="UQA112" i="65"/>
  <c r="UQA113" i="65" s="1"/>
  <c r="UQA117" i="65" s="1"/>
  <c r="UQA118" i="65" s="1"/>
  <c r="USM112" i="65"/>
  <c r="USM113" i="65" s="1"/>
  <c r="USM117" i="65" s="1"/>
  <c r="USM118" i="65" s="1"/>
  <c r="UUY112" i="65"/>
  <c r="UUY113" i="65" s="1"/>
  <c r="UUY117" i="65" s="1"/>
  <c r="UUY118" i="65" s="1"/>
  <c r="UXK112" i="65"/>
  <c r="UXK113" i="65" s="1"/>
  <c r="UXK117" i="65" s="1"/>
  <c r="UXK118" i="65" s="1"/>
  <c r="UZW112" i="65"/>
  <c r="UZW113" i="65" s="1"/>
  <c r="UZW117" i="65" s="1"/>
  <c r="UZW118" i="65" s="1"/>
  <c r="VCI112" i="65"/>
  <c r="VCI113" i="65" s="1"/>
  <c r="VCI117" i="65" s="1"/>
  <c r="VCI118" i="65" s="1"/>
  <c r="VEU112" i="65"/>
  <c r="VEU113" i="65" s="1"/>
  <c r="VEU117" i="65" s="1"/>
  <c r="VEU118" i="65" s="1"/>
  <c r="NCZ112" i="65"/>
  <c r="NCZ113" i="65" s="1"/>
  <c r="NCZ117" i="65" s="1"/>
  <c r="NCZ118" i="65" s="1"/>
  <c r="OEB112" i="65"/>
  <c r="OEB113" i="65" s="1"/>
  <c r="OEB117" i="65" s="1"/>
  <c r="OEB118" i="65" s="1"/>
  <c r="QUN112" i="65"/>
  <c r="QUN113" i="65" s="1"/>
  <c r="QUN117" i="65" s="1"/>
  <c r="QUN118" i="65" s="1"/>
  <c r="RGN112" i="65"/>
  <c r="RGN113" i="65" s="1"/>
  <c r="RGN117" i="65" s="1"/>
  <c r="RGN118" i="65" s="1"/>
  <c r="RQB112" i="65"/>
  <c r="RQB113" i="65" s="1"/>
  <c r="RQB117" i="65" s="1"/>
  <c r="RQB118" i="65" s="1"/>
  <c r="RYB112" i="65"/>
  <c r="RYB113" i="65" s="1"/>
  <c r="RYB117" i="65" s="1"/>
  <c r="RYB118" i="65" s="1"/>
  <c r="SHP112" i="65"/>
  <c r="SHP113" i="65" s="1"/>
  <c r="SHP117" i="65" s="1"/>
  <c r="SHP118" i="65" s="1"/>
  <c r="SOR112" i="65"/>
  <c r="SOR113" i="65" s="1"/>
  <c r="SOR117" i="65" s="1"/>
  <c r="SOR118" i="65" s="1"/>
  <c r="SUV112" i="65"/>
  <c r="SUV113" i="65" s="1"/>
  <c r="SUV117" i="65" s="1"/>
  <c r="SUV118" i="65" s="1"/>
  <c r="PKS112" i="65"/>
  <c r="PKS113" i="65" s="1"/>
  <c r="PKS117" i="65" s="1"/>
  <c r="PKS118" i="65" s="1"/>
  <c r="RPU112" i="65"/>
  <c r="RPU113" i="65" s="1"/>
  <c r="RPU117" i="65" s="1"/>
  <c r="RPU118" i="65" s="1"/>
  <c r="SQH112" i="65"/>
  <c r="SQH113" i="65" s="1"/>
  <c r="SQH117" i="65" s="1"/>
  <c r="SQH118" i="65" s="1"/>
  <c r="TBQ112" i="65"/>
  <c r="TBQ113" i="65" s="1"/>
  <c r="TBQ117" i="65" s="1"/>
  <c r="TBQ118" i="65" s="1"/>
  <c r="TIC112" i="65"/>
  <c r="TIC113" i="65" s="1"/>
  <c r="TIC117" i="65" s="1"/>
  <c r="TIC118" i="65" s="1"/>
  <c r="TOG112" i="65"/>
  <c r="TOG113" i="65" s="1"/>
  <c r="TOG117" i="65" s="1"/>
  <c r="TOG118" i="65" s="1"/>
  <c r="TVI112" i="65"/>
  <c r="TVI113" i="65" s="1"/>
  <c r="TVI117" i="65" s="1"/>
  <c r="TVI118" i="65" s="1"/>
  <c r="UBU112" i="65"/>
  <c r="UBU113" i="65" s="1"/>
  <c r="UBU117" i="65" s="1"/>
  <c r="UBU118" i="65" s="1"/>
  <c r="UHY112" i="65"/>
  <c r="UHY113" i="65" s="1"/>
  <c r="UHY117" i="65" s="1"/>
  <c r="UHY118" i="65" s="1"/>
  <c r="UPA112" i="65"/>
  <c r="UPA113" i="65" s="1"/>
  <c r="UPA117" i="65" s="1"/>
  <c r="UPA118" i="65" s="1"/>
  <c r="UVM112" i="65"/>
  <c r="UVM113" i="65" s="1"/>
  <c r="UVM117" i="65" s="1"/>
  <c r="UVM118" i="65" s="1"/>
  <c r="VBQ112" i="65"/>
  <c r="VBQ113" i="65" s="1"/>
  <c r="VBQ117" i="65" s="1"/>
  <c r="VBQ118" i="65" s="1"/>
  <c r="VIS112" i="65"/>
  <c r="VIS113" i="65" s="1"/>
  <c r="VIS117" i="65" s="1"/>
  <c r="VIS118" i="65" s="1"/>
  <c r="VPE112" i="65"/>
  <c r="VPE113" i="65" s="1"/>
  <c r="VPE117" i="65" s="1"/>
  <c r="VPE118" i="65" s="1"/>
  <c r="VVI112" i="65"/>
  <c r="VVI113" i="65" s="1"/>
  <c r="VVI117" i="65" s="1"/>
  <c r="VVI118" i="65" s="1"/>
  <c r="WCK112" i="65"/>
  <c r="WCK113" i="65" s="1"/>
  <c r="WCK117" i="65" s="1"/>
  <c r="WCK118" i="65" s="1"/>
  <c r="ONZ112" i="65"/>
  <c r="ONZ113" i="65" s="1"/>
  <c r="ONZ117" i="65" s="1"/>
  <c r="ONZ118" i="65" s="1"/>
  <c r="RGG112" i="65"/>
  <c r="RGG113" i="65" s="1"/>
  <c r="RGG117" i="65" s="1"/>
  <c r="RGG118" i="65" s="1"/>
  <c r="SPS112" i="65"/>
  <c r="SPS113" i="65" s="1"/>
  <c r="SPS117" i="65" s="1"/>
  <c r="SPS118" i="65" s="1"/>
  <c r="SZV112" i="65"/>
  <c r="SZV113" i="65" s="1"/>
  <c r="SZV117" i="65" s="1"/>
  <c r="SZV118" i="65" s="1"/>
  <c r="TET112" i="65"/>
  <c r="TET113" i="65" s="1"/>
  <c r="TET117" i="65" s="1"/>
  <c r="TET118" i="65" s="1"/>
  <c r="TJR112" i="65"/>
  <c r="TJR113" i="65" s="1"/>
  <c r="TJR117" i="65" s="1"/>
  <c r="TJR118" i="65" s="1"/>
  <c r="TOP112" i="65"/>
  <c r="TOP113" i="65" s="1"/>
  <c r="TOP117" i="65" s="1"/>
  <c r="TOP118" i="65" s="1"/>
  <c r="TTN112" i="65"/>
  <c r="TTN113" i="65" s="1"/>
  <c r="TTN117" i="65" s="1"/>
  <c r="TTN118" i="65" s="1"/>
  <c r="TWX112" i="65"/>
  <c r="TWX113" i="65" s="1"/>
  <c r="TWX117" i="65" s="1"/>
  <c r="TWX118" i="65" s="1"/>
  <c r="TZJ112" i="65"/>
  <c r="TZJ113" i="65" s="1"/>
  <c r="TZJ117" i="65" s="1"/>
  <c r="TZJ118" i="65" s="1"/>
  <c r="UBV112" i="65"/>
  <c r="UBV113" i="65" s="1"/>
  <c r="UBV117" i="65" s="1"/>
  <c r="UBV118" i="65" s="1"/>
  <c r="UEH112" i="65"/>
  <c r="UEH113" i="65" s="1"/>
  <c r="UEH117" i="65" s="1"/>
  <c r="UEH118" i="65" s="1"/>
  <c r="UGT112" i="65"/>
  <c r="UGT113" i="65" s="1"/>
  <c r="UGT117" i="65" s="1"/>
  <c r="UGT118" i="65" s="1"/>
  <c r="UJF112" i="65"/>
  <c r="UJF113" i="65" s="1"/>
  <c r="UJF117" i="65" s="1"/>
  <c r="UJF118" i="65" s="1"/>
  <c r="ULR112" i="65"/>
  <c r="ULR113" i="65" s="1"/>
  <c r="ULR117" i="65" s="1"/>
  <c r="ULR118" i="65" s="1"/>
  <c r="UOD112" i="65"/>
  <c r="UOD113" i="65" s="1"/>
  <c r="UOD117" i="65" s="1"/>
  <c r="UOD118" i="65" s="1"/>
  <c r="UQP112" i="65"/>
  <c r="UQP113" i="65" s="1"/>
  <c r="UQP117" i="65" s="1"/>
  <c r="UQP118" i="65" s="1"/>
  <c r="UTB112" i="65"/>
  <c r="UTB113" i="65" s="1"/>
  <c r="UTB117" i="65" s="1"/>
  <c r="UTB118" i="65" s="1"/>
  <c r="UVN112" i="65"/>
  <c r="UVN113" i="65" s="1"/>
  <c r="UVN117" i="65" s="1"/>
  <c r="UVN118" i="65" s="1"/>
  <c r="UXZ112" i="65"/>
  <c r="UXZ113" i="65" s="1"/>
  <c r="UXZ117" i="65" s="1"/>
  <c r="UXZ118" i="65" s="1"/>
  <c r="VAL112" i="65"/>
  <c r="VAL113" i="65" s="1"/>
  <c r="VAL117" i="65" s="1"/>
  <c r="VAL118" i="65" s="1"/>
  <c r="VCX112" i="65"/>
  <c r="VCX113" i="65" s="1"/>
  <c r="VCX117" i="65" s="1"/>
  <c r="VCX118" i="65" s="1"/>
  <c r="VFJ112" i="65"/>
  <c r="VFJ113" i="65" s="1"/>
  <c r="VFJ117" i="65" s="1"/>
  <c r="VFJ118" i="65" s="1"/>
  <c r="VHV112" i="65"/>
  <c r="VHV113" i="65" s="1"/>
  <c r="VHV117" i="65" s="1"/>
  <c r="VHV118" i="65" s="1"/>
  <c r="VKH112" i="65"/>
  <c r="VKH113" i="65" s="1"/>
  <c r="VKH117" i="65" s="1"/>
  <c r="VKH118" i="65" s="1"/>
  <c r="VMT112" i="65"/>
  <c r="VMT113" i="65" s="1"/>
  <c r="VMT117" i="65" s="1"/>
  <c r="VMT118" i="65" s="1"/>
  <c r="VPF112" i="65"/>
  <c r="VPF113" i="65" s="1"/>
  <c r="VPF117" i="65" s="1"/>
  <c r="VPF118" i="65" s="1"/>
  <c r="VRR112" i="65"/>
  <c r="VRR113" i="65" s="1"/>
  <c r="VRR117" i="65" s="1"/>
  <c r="VRR118" i="65" s="1"/>
  <c r="OFJ112" i="65"/>
  <c r="OFJ113" i="65" s="1"/>
  <c r="OFJ117" i="65" s="1"/>
  <c r="OFJ118" i="65" s="1"/>
  <c r="QAH112" i="65"/>
  <c r="QAH113" i="65" s="1"/>
  <c r="QAH117" i="65" s="1"/>
  <c r="QAH118" i="65" s="1"/>
  <c r="QUG112" i="65"/>
  <c r="QUG113" i="65" s="1"/>
  <c r="QUG117" i="65" s="1"/>
  <c r="QUG118" i="65" s="1"/>
  <c r="RNY112" i="65"/>
  <c r="RNY113" i="65" s="1"/>
  <c r="RNY117" i="65" s="1"/>
  <c r="RNY118" i="65" s="1"/>
  <c r="SHQ112" i="65"/>
  <c r="SHQ113" i="65" s="1"/>
  <c r="SHQ117" i="65" s="1"/>
  <c r="SHQ118" i="65" s="1"/>
  <c r="SNK112" i="65"/>
  <c r="SNK113" i="65" s="1"/>
  <c r="SNK117" i="65" s="1"/>
  <c r="SNK118" i="65" s="1"/>
  <c r="SSI112" i="65"/>
  <c r="SSI113" i="65" s="1"/>
  <c r="SSI117" i="65" s="1"/>
  <c r="SSI118" i="65" s="1"/>
  <c r="SXA112" i="65"/>
  <c r="SXA113" i="65" s="1"/>
  <c r="SXA117" i="65" s="1"/>
  <c r="SXA118" i="65" s="1"/>
  <c r="TAM112" i="65"/>
  <c r="TAM113" i="65" s="1"/>
  <c r="TAM117" i="65" s="1"/>
  <c r="TAM118" i="65" s="1"/>
  <c r="TCY112" i="65"/>
  <c r="TCY113" i="65" s="1"/>
  <c r="TCY117" i="65" s="1"/>
  <c r="TCY118" i="65" s="1"/>
  <c r="TFK112" i="65"/>
  <c r="TFK113" i="65" s="1"/>
  <c r="TFK117" i="65" s="1"/>
  <c r="TFK118" i="65" s="1"/>
  <c r="THW112" i="65"/>
  <c r="THW113" i="65" s="1"/>
  <c r="THW117" i="65" s="1"/>
  <c r="THW118" i="65" s="1"/>
  <c r="TKI112" i="65"/>
  <c r="TKI113" i="65" s="1"/>
  <c r="TKI117" i="65" s="1"/>
  <c r="TKI118" i="65" s="1"/>
  <c r="TMU112" i="65"/>
  <c r="TMU113" i="65" s="1"/>
  <c r="TMU117" i="65" s="1"/>
  <c r="TMU118" i="65" s="1"/>
  <c r="TPG112" i="65"/>
  <c r="TPG113" i="65" s="1"/>
  <c r="TPG117" i="65" s="1"/>
  <c r="TPG118" i="65" s="1"/>
  <c r="TRS112" i="65"/>
  <c r="TRS113" i="65" s="1"/>
  <c r="TRS117" i="65" s="1"/>
  <c r="TRS118" i="65" s="1"/>
  <c r="TUE112" i="65"/>
  <c r="TUE113" i="65" s="1"/>
  <c r="TUE117" i="65" s="1"/>
  <c r="TUE118" i="65" s="1"/>
  <c r="TWQ112" i="65"/>
  <c r="TWQ113" i="65" s="1"/>
  <c r="TWQ117" i="65" s="1"/>
  <c r="TWQ118" i="65" s="1"/>
  <c r="TZC112" i="65"/>
  <c r="TZC113" i="65" s="1"/>
  <c r="TZC117" i="65" s="1"/>
  <c r="TZC118" i="65" s="1"/>
  <c r="UBO112" i="65"/>
  <c r="UBO113" i="65" s="1"/>
  <c r="UBO117" i="65" s="1"/>
  <c r="UBO118" i="65" s="1"/>
  <c r="UEA112" i="65"/>
  <c r="UEA113" i="65" s="1"/>
  <c r="UEA117" i="65" s="1"/>
  <c r="UEA118" i="65" s="1"/>
  <c r="UGM112" i="65"/>
  <c r="UGM113" i="65" s="1"/>
  <c r="UGM117" i="65" s="1"/>
  <c r="UGM118" i="65" s="1"/>
  <c r="UIY112" i="65"/>
  <c r="UIY113" i="65" s="1"/>
  <c r="UIY117" i="65" s="1"/>
  <c r="UIY118" i="65" s="1"/>
  <c r="ULK112" i="65"/>
  <c r="ULK113" i="65" s="1"/>
  <c r="ULK117" i="65" s="1"/>
  <c r="ULK118" i="65" s="1"/>
  <c r="UNW112" i="65"/>
  <c r="UNW113" i="65" s="1"/>
  <c r="UNW117" i="65" s="1"/>
  <c r="UNW118" i="65" s="1"/>
  <c r="UQI112" i="65"/>
  <c r="UQI113" i="65" s="1"/>
  <c r="UQI117" i="65" s="1"/>
  <c r="UQI118" i="65" s="1"/>
  <c r="NWR112" i="65"/>
  <c r="NWR113" i="65" s="1"/>
  <c r="NWR117" i="65" s="1"/>
  <c r="NWR118" i="65" s="1"/>
  <c r="PFT112" i="65"/>
  <c r="PFT113" i="65" s="1"/>
  <c r="PFT117" i="65" s="1"/>
  <c r="PFT118" i="65" s="1"/>
  <c r="QWZ112" i="65"/>
  <c r="QWZ113" i="65" s="1"/>
  <c r="QWZ117" i="65" s="1"/>
  <c r="QWZ118" i="65" s="1"/>
  <c r="RGV112" i="65"/>
  <c r="RGV113" i="65" s="1"/>
  <c r="RGV117" i="65" s="1"/>
  <c r="RGV118" i="65" s="1"/>
  <c r="RQZ112" i="65"/>
  <c r="RQZ113" i="65" s="1"/>
  <c r="RQZ117" i="65" s="1"/>
  <c r="RQZ118" i="65" s="1"/>
  <c r="RZX112" i="65"/>
  <c r="RZX113" i="65" s="1"/>
  <c r="RZX117" i="65" s="1"/>
  <c r="RZX118" i="65" s="1"/>
  <c r="SHX112" i="65"/>
  <c r="SHX113" i="65" s="1"/>
  <c r="SHX117" i="65" s="1"/>
  <c r="SHX118" i="65" s="1"/>
  <c r="SPP112" i="65"/>
  <c r="SPP113" i="65" s="1"/>
  <c r="SPP117" i="65" s="1"/>
  <c r="SPP118" i="65" s="1"/>
  <c r="SWB112" i="65"/>
  <c r="SWB113" i="65" s="1"/>
  <c r="SWB117" i="65" s="1"/>
  <c r="SWB118" i="65" s="1"/>
  <c r="PQH112" i="65"/>
  <c r="PQH113" i="65" s="1"/>
  <c r="PQH117" i="65" s="1"/>
  <c r="PQH118" i="65" s="1"/>
  <c r="RXE112" i="65"/>
  <c r="RXE113" i="65" s="1"/>
  <c r="RXE117" i="65" s="1"/>
  <c r="RXE118" i="65" s="1"/>
  <c r="SST112" i="65"/>
  <c r="SST113" i="65" s="1"/>
  <c r="SST117" i="65" s="1"/>
  <c r="SST118" i="65" s="1"/>
  <c r="TBY112" i="65"/>
  <c r="TBY113" i="65" s="1"/>
  <c r="TBY117" i="65" s="1"/>
  <c r="TBY118" i="65" s="1"/>
  <c r="TJA112" i="65"/>
  <c r="TJA113" i="65" s="1"/>
  <c r="TJA117" i="65" s="1"/>
  <c r="TJA118" i="65" s="1"/>
  <c r="TPM112" i="65"/>
  <c r="TPM113" i="65" s="1"/>
  <c r="TPM117" i="65" s="1"/>
  <c r="TPM118" i="65" s="1"/>
  <c r="TVQ112" i="65"/>
  <c r="TVQ113" i="65" s="1"/>
  <c r="TVQ117" i="65" s="1"/>
  <c r="TVQ118" i="65" s="1"/>
  <c r="UCS112" i="65"/>
  <c r="UCS113" i="65" s="1"/>
  <c r="UCS117" i="65" s="1"/>
  <c r="UCS118" i="65" s="1"/>
  <c r="UJE112" i="65"/>
  <c r="UJE113" i="65" s="1"/>
  <c r="UJE117" i="65" s="1"/>
  <c r="UJE118" i="65" s="1"/>
  <c r="UPI112" i="65"/>
  <c r="UPI113" i="65" s="1"/>
  <c r="UPI117" i="65" s="1"/>
  <c r="UPI118" i="65" s="1"/>
  <c r="UWK112" i="65"/>
  <c r="UWK113" i="65" s="1"/>
  <c r="UWK117" i="65" s="1"/>
  <c r="UWK118" i="65" s="1"/>
  <c r="VCW112" i="65"/>
  <c r="VCW113" i="65" s="1"/>
  <c r="VCW117" i="65" s="1"/>
  <c r="VCW118" i="65" s="1"/>
  <c r="VJA112" i="65"/>
  <c r="VJA113" i="65" s="1"/>
  <c r="VJA117" i="65" s="1"/>
  <c r="VJA118" i="65" s="1"/>
  <c r="VQC112" i="65"/>
  <c r="VQC113" i="65" s="1"/>
  <c r="VQC117" i="65" s="1"/>
  <c r="VQC118" i="65" s="1"/>
  <c r="VWO112" i="65"/>
  <c r="VWO113" i="65" s="1"/>
  <c r="VWO117" i="65" s="1"/>
  <c r="VWO118" i="65" s="1"/>
  <c r="WCS112" i="65"/>
  <c r="WCS113" i="65" s="1"/>
  <c r="WCS117" i="65" s="1"/>
  <c r="WCS118" i="65" s="1"/>
  <c r="PLP112" i="65"/>
  <c r="PLP113" i="65" s="1"/>
  <c r="PLP117" i="65" s="1"/>
  <c r="PLP118" i="65" s="1"/>
  <c r="RQC112" i="65"/>
  <c r="RQC113" i="65" s="1"/>
  <c r="RQC117" i="65" s="1"/>
  <c r="RQC118" i="65" s="1"/>
  <c r="SQI112" i="65"/>
  <c r="SQI113" i="65" s="1"/>
  <c r="SQI117" i="65" s="1"/>
  <c r="SQI118" i="65" s="1"/>
  <c r="TAT112" i="65"/>
  <c r="TAT113" i="65" s="1"/>
  <c r="TAT117" i="65" s="1"/>
  <c r="TAT118" i="65" s="1"/>
  <c r="TFR112" i="65"/>
  <c r="TFR113" i="65" s="1"/>
  <c r="TFR117" i="65" s="1"/>
  <c r="TFR118" i="65" s="1"/>
  <c r="TKP112" i="65"/>
  <c r="TKP113" i="65" s="1"/>
  <c r="TKP117" i="65" s="1"/>
  <c r="TKP118" i="65" s="1"/>
  <c r="TPN112" i="65"/>
  <c r="TPN113" i="65" s="1"/>
  <c r="TPN117" i="65" s="1"/>
  <c r="TPN118" i="65" s="1"/>
  <c r="TTV112" i="65"/>
  <c r="TTV113" i="65" s="1"/>
  <c r="TTV117" i="65" s="1"/>
  <c r="TTV118" i="65" s="1"/>
  <c r="TXF112" i="65"/>
  <c r="TXF113" i="65" s="1"/>
  <c r="TXF117" i="65" s="1"/>
  <c r="TXF118" i="65" s="1"/>
  <c r="TZR112" i="65"/>
  <c r="TZR113" i="65" s="1"/>
  <c r="TZR117" i="65" s="1"/>
  <c r="TZR118" i="65" s="1"/>
  <c r="UCD112" i="65"/>
  <c r="UCD113" i="65" s="1"/>
  <c r="UCD117" i="65" s="1"/>
  <c r="UCD118" i="65" s="1"/>
  <c r="UEP112" i="65"/>
  <c r="UEP113" i="65" s="1"/>
  <c r="UEP117" i="65" s="1"/>
  <c r="UEP118" i="65" s="1"/>
  <c r="UHB112" i="65"/>
  <c r="UHB113" i="65" s="1"/>
  <c r="UHB117" i="65" s="1"/>
  <c r="UHB118" i="65" s="1"/>
  <c r="UJN112" i="65"/>
  <c r="UJN113" i="65" s="1"/>
  <c r="UJN117" i="65" s="1"/>
  <c r="UJN118" i="65" s="1"/>
  <c r="ULZ112" i="65"/>
  <c r="ULZ113" i="65" s="1"/>
  <c r="ULZ117" i="65" s="1"/>
  <c r="ULZ118" i="65" s="1"/>
  <c r="UOL112" i="65"/>
  <c r="UOL113" i="65" s="1"/>
  <c r="UOL117" i="65" s="1"/>
  <c r="UOL118" i="65" s="1"/>
  <c r="UQX112" i="65"/>
  <c r="UQX113" i="65" s="1"/>
  <c r="UQX117" i="65" s="1"/>
  <c r="UQX118" i="65" s="1"/>
  <c r="UTJ112" i="65"/>
  <c r="UTJ113" i="65" s="1"/>
  <c r="UTJ117" i="65" s="1"/>
  <c r="UTJ118" i="65" s="1"/>
  <c r="UVV112" i="65"/>
  <c r="UVV113" i="65" s="1"/>
  <c r="UVV117" i="65" s="1"/>
  <c r="UVV118" i="65" s="1"/>
  <c r="UYH112" i="65"/>
  <c r="UYH113" i="65" s="1"/>
  <c r="UYH117" i="65" s="1"/>
  <c r="UYH118" i="65" s="1"/>
  <c r="VAT112" i="65"/>
  <c r="VAT113" i="65" s="1"/>
  <c r="VAT117" i="65" s="1"/>
  <c r="VAT118" i="65" s="1"/>
  <c r="VDF112" i="65"/>
  <c r="VDF113" i="65" s="1"/>
  <c r="VDF117" i="65" s="1"/>
  <c r="VDF118" i="65" s="1"/>
  <c r="VFR112" i="65"/>
  <c r="VFR113" i="65" s="1"/>
  <c r="VFR117" i="65" s="1"/>
  <c r="VFR118" i="65" s="1"/>
  <c r="VID112" i="65"/>
  <c r="VID113" i="65" s="1"/>
  <c r="VID117" i="65" s="1"/>
  <c r="VID118" i="65" s="1"/>
  <c r="VKP112" i="65"/>
  <c r="VKP113" i="65" s="1"/>
  <c r="VKP117" i="65" s="1"/>
  <c r="VKP118" i="65" s="1"/>
  <c r="VNB112" i="65"/>
  <c r="VNB113" i="65" s="1"/>
  <c r="VNB117" i="65" s="1"/>
  <c r="VNB118" i="65" s="1"/>
  <c r="VPN112" i="65"/>
  <c r="VPN113" i="65" s="1"/>
  <c r="VPN117" i="65" s="1"/>
  <c r="VPN118" i="65" s="1"/>
  <c r="VRZ112" i="65"/>
  <c r="VRZ113" i="65" s="1"/>
  <c r="VRZ117" i="65" s="1"/>
  <c r="VRZ118" i="65" s="1"/>
  <c r="OPF112" i="65"/>
  <c r="OPF113" i="65" s="1"/>
  <c r="OPF117" i="65" s="1"/>
  <c r="OPF118" i="65" s="1"/>
  <c r="QDA112" i="65"/>
  <c r="QDA113" i="65" s="1"/>
  <c r="QDA117" i="65" s="1"/>
  <c r="QDA118" i="65" s="1"/>
  <c r="QWS112" i="65"/>
  <c r="QWS113" i="65" s="1"/>
  <c r="QWS117" i="65" s="1"/>
  <c r="QWS118" i="65" s="1"/>
  <c r="RQK112" i="65"/>
  <c r="RQK113" i="65" s="1"/>
  <c r="RQK117" i="65" s="1"/>
  <c r="RQK118" i="65" s="1"/>
  <c r="SIO112" i="65"/>
  <c r="SIO113" i="65" s="1"/>
  <c r="SIO117" i="65" s="1"/>
  <c r="SIO118" i="65" s="1"/>
  <c r="SOA112" i="65"/>
  <c r="SOA113" i="65" s="1"/>
  <c r="SOA117" i="65" s="1"/>
  <c r="SOA118" i="65" s="1"/>
  <c r="SSY112" i="65"/>
  <c r="SSY113" i="65" s="1"/>
  <c r="SSY117" i="65" s="1"/>
  <c r="SSY118" i="65" s="1"/>
  <c r="SXN112" i="65"/>
  <c r="SXN113" i="65" s="1"/>
  <c r="SXN117" i="65" s="1"/>
  <c r="SXN118" i="65" s="1"/>
  <c r="TAU112" i="65"/>
  <c r="TAU113" i="65" s="1"/>
  <c r="TAU117" i="65" s="1"/>
  <c r="TAU118" i="65" s="1"/>
  <c r="TDG112" i="65"/>
  <c r="TDG113" i="65" s="1"/>
  <c r="TDG117" i="65" s="1"/>
  <c r="TDG118" i="65" s="1"/>
  <c r="TFS112" i="65"/>
  <c r="TFS113" i="65" s="1"/>
  <c r="TFS117" i="65" s="1"/>
  <c r="TFS118" i="65" s="1"/>
  <c r="TIE112" i="65"/>
  <c r="TIE113" i="65" s="1"/>
  <c r="TIE117" i="65" s="1"/>
  <c r="TIE118" i="65" s="1"/>
  <c r="TKQ112" i="65"/>
  <c r="TKQ113" i="65" s="1"/>
  <c r="TKQ117" i="65" s="1"/>
  <c r="TKQ118" i="65" s="1"/>
  <c r="TNC112" i="65"/>
  <c r="TNC113" i="65" s="1"/>
  <c r="TNC117" i="65" s="1"/>
  <c r="TNC118" i="65" s="1"/>
  <c r="TPO112" i="65"/>
  <c r="TPO113" i="65" s="1"/>
  <c r="TPO117" i="65" s="1"/>
  <c r="TPO118" i="65" s="1"/>
  <c r="TSA112" i="65"/>
  <c r="TSA113" i="65" s="1"/>
  <c r="TSA117" i="65" s="1"/>
  <c r="TSA118" i="65" s="1"/>
  <c r="TUM112" i="65"/>
  <c r="TUM113" i="65" s="1"/>
  <c r="TUM117" i="65" s="1"/>
  <c r="TUM118" i="65" s="1"/>
  <c r="TWY112" i="65"/>
  <c r="TWY113" i="65" s="1"/>
  <c r="TWY117" i="65" s="1"/>
  <c r="TWY118" i="65" s="1"/>
  <c r="TZK112" i="65"/>
  <c r="TZK113" i="65" s="1"/>
  <c r="TZK117" i="65" s="1"/>
  <c r="TZK118" i="65" s="1"/>
  <c r="UBW112" i="65"/>
  <c r="UBW113" i="65" s="1"/>
  <c r="UBW117" i="65" s="1"/>
  <c r="UBW118" i="65" s="1"/>
  <c r="UEI112" i="65"/>
  <c r="UEI113" i="65" s="1"/>
  <c r="UEI117" i="65" s="1"/>
  <c r="UEI118" i="65" s="1"/>
  <c r="UGU112" i="65"/>
  <c r="UGU113" i="65" s="1"/>
  <c r="UGU117" i="65" s="1"/>
  <c r="UGU118" i="65" s="1"/>
  <c r="UJG112" i="65"/>
  <c r="UJG113" i="65" s="1"/>
  <c r="UJG117" i="65" s="1"/>
  <c r="UJG118" i="65" s="1"/>
  <c r="ULS112" i="65"/>
  <c r="ULS113" i="65" s="1"/>
  <c r="ULS117" i="65" s="1"/>
  <c r="ULS118" i="65" s="1"/>
  <c r="UOE112" i="65"/>
  <c r="UOE113" i="65" s="1"/>
  <c r="UOE117" i="65" s="1"/>
  <c r="UOE118" i="65" s="1"/>
  <c r="UQQ112" i="65"/>
  <c r="UQQ113" i="65" s="1"/>
  <c r="UQQ117" i="65" s="1"/>
  <c r="UQQ118" i="65" s="1"/>
  <c r="KHC112" i="65"/>
  <c r="KHC113" i="65" s="1"/>
  <c r="KHC117" i="65" s="1"/>
  <c r="KHC118" i="65" s="1"/>
  <c r="PYL112" i="65"/>
  <c r="PYL113" i="65" s="1"/>
  <c r="PYL117" i="65" s="1"/>
  <c r="PYL118" i="65" s="1"/>
  <c r="PLJ112" i="65"/>
  <c r="PLJ113" i="65" s="1"/>
  <c r="PLJ117" i="65" s="1"/>
  <c r="PLJ118" i="65" s="1"/>
  <c r="QYV112" i="65"/>
  <c r="QYV113" i="65" s="1"/>
  <c r="QYV117" i="65" s="1"/>
  <c r="QYV118" i="65" s="1"/>
  <c r="RIZ112" i="65"/>
  <c r="RIZ113" i="65" s="1"/>
  <c r="RIZ117" i="65" s="1"/>
  <c r="RIZ118" i="65" s="1"/>
  <c r="RRP112" i="65"/>
  <c r="RRP113" i="65" s="1"/>
  <c r="RRP117" i="65" s="1"/>
  <c r="RRP118" i="65" s="1"/>
  <c r="SAV112" i="65"/>
  <c r="SAV113" i="65" s="1"/>
  <c r="SAV117" i="65" s="1"/>
  <c r="SAV118" i="65" s="1"/>
  <c r="SJT112" i="65"/>
  <c r="SJT113" i="65" s="1"/>
  <c r="SJT117" i="65" s="1"/>
  <c r="SJT118" i="65" s="1"/>
  <c r="SPX112" i="65"/>
  <c r="SPX113" i="65" s="1"/>
  <c r="SPX117" i="65" s="1"/>
  <c r="SPX118" i="65" s="1"/>
  <c r="SWZ112" i="65"/>
  <c r="SWZ113" i="65" s="1"/>
  <c r="SWZ117" i="65" s="1"/>
  <c r="SWZ118" i="65" s="1"/>
  <c r="QCJ112" i="65"/>
  <c r="QCJ113" i="65" s="1"/>
  <c r="QCJ117" i="65" s="1"/>
  <c r="QCJ118" i="65" s="1"/>
  <c r="RZQ112" i="65"/>
  <c r="RZQ113" i="65" s="1"/>
  <c r="RZQ117" i="65" s="1"/>
  <c r="RZQ118" i="65" s="1"/>
  <c r="SUP112" i="65"/>
  <c r="SUP113" i="65" s="1"/>
  <c r="SUP117" i="65" s="1"/>
  <c r="SUP118" i="65" s="1"/>
  <c r="TDE112" i="65"/>
  <c r="TDE113" i="65" s="1"/>
  <c r="TDE117" i="65" s="1"/>
  <c r="TDE118" i="65" s="1"/>
  <c r="TJI112" i="65"/>
  <c r="TJI113" i="65" s="1"/>
  <c r="TJI117" i="65" s="1"/>
  <c r="TJI118" i="65" s="1"/>
  <c r="TQK112" i="65"/>
  <c r="TQK113" i="65" s="1"/>
  <c r="TQK117" i="65" s="1"/>
  <c r="TQK118" i="65" s="1"/>
  <c r="TWW112" i="65"/>
  <c r="TWW113" i="65" s="1"/>
  <c r="TWW117" i="65" s="1"/>
  <c r="TWW118" i="65" s="1"/>
  <c r="UDA112" i="65"/>
  <c r="UDA113" i="65" s="1"/>
  <c r="UDA117" i="65" s="1"/>
  <c r="UDA118" i="65" s="1"/>
  <c r="UKC112" i="65"/>
  <c r="UKC113" i="65" s="1"/>
  <c r="UKC117" i="65" s="1"/>
  <c r="UKC118" i="65" s="1"/>
  <c r="UQO112" i="65"/>
  <c r="UQO113" i="65" s="1"/>
  <c r="UQO117" i="65" s="1"/>
  <c r="UQO118" i="65" s="1"/>
  <c r="UWS112" i="65"/>
  <c r="UWS113" i="65" s="1"/>
  <c r="UWS117" i="65" s="1"/>
  <c r="UWS118" i="65" s="1"/>
  <c r="VDU112" i="65"/>
  <c r="VDU113" i="65" s="1"/>
  <c r="VDU117" i="65" s="1"/>
  <c r="VDU118" i="65" s="1"/>
  <c r="VKG112" i="65"/>
  <c r="VKG113" i="65" s="1"/>
  <c r="VKG117" i="65" s="1"/>
  <c r="VKG118" i="65" s="1"/>
  <c r="VQK112" i="65"/>
  <c r="VQK113" i="65" s="1"/>
  <c r="VQK117" i="65" s="1"/>
  <c r="VQK118" i="65" s="1"/>
  <c r="VXM112" i="65"/>
  <c r="VXM113" i="65" s="1"/>
  <c r="VXM117" i="65" s="1"/>
  <c r="VXM118" i="65" s="1"/>
  <c r="WDY112" i="65"/>
  <c r="WDY113" i="65" s="1"/>
  <c r="WDY117" i="65" s="1"/>
  <c r="WDY118" i="65" s="1"/>
  <c r="PQR112" i="65"/>
  <c r="PQR113" i="65" s="1"/>
  <c r="PQR117" i="65" s="1"/>
  <c r="PQR118" i="65" s="1"/>
  <c r="RXM112" i="65"/>
  <c r="RXM113" i="65" s="1"/>
  <c r="RXM117" i="65" s="1"/>
  <c r="RXM118" i="65" s="1"/>
  <c r="SSU112" i="65"/>
  <c r="SSU113" i="65" s="1"/>
  <c r="SSU117" i="65" s="1"/>
  <c r="SSU118" i="65" s="1"/>
  <c r="TBR112" i="65"/>
  <c r="TBR113" i="65" s="1"/>
  <c r="TBR117" i="65" s="1"/>
  <c r="TBR118" i="65" s="1"/>
  <c r="TGP112" i="65"/>
  <c r="TGP113" i="65" s="1"/>
  <c r="TGP117" i="65" s="1"/>
  <c r="TGP118" i="65" s="1"/>
  <c r="TLN112" i="65"/>
  <c r="TLN113" i="65" s="1"/>
  <c r="TLN117" i="65" s="1"/>
  <c r="TLN118" i="65" s="1"/>
  <c r="TQL112" i="65"/>
  <c r="TQL113" i="65" s="1"/>
  <c r="TQL117" i="65" s="1"/>
  <c r="TQL118" i="65" s="1"/>
  <c r="TUL112" i="65"/>
  <c r="TUL113" i="65" s="1"/>
  <c r="TUL117" i="65" s="1"/>
  <c r="TUL118" i="65" s="1"/>
  <c r="TXN112" i="65"/>
  <c r="TXN113" i="65" s="1"/>
  <c r="TXN117" i="65" s="1"/>
  <c r="TXN118" i="65" s="1"/>
  <c r="TZZ112" i="65"/>
  <c r="TZZ113" i="65" s="1"/>
  <c r="TZZ117" i="65" s="1"/>
  <c r="TZZ118" i="65" s="1"/>
  <c r="UCL112" i="65"/>
  <c r="UCL113" i="65" s="1"/>
  <c r="UCL117" i="65" s="1"/>
  <c r="UCL118" i="65" s="1"/>
  <c r="UEX112" i="65"/>
  <c r="UEX113" i="65" s="1"/>
  <c r="UEX117" i="65" s="1"/>
  <c r="UEX118" i="65" s="1"/>
  <c r="UHJ112" i="65"/>
  <c r="UHJ113" i="65" s="1"/>
  <c r="UHJ117" i="65" s="1"/>
  <c r="UHJ118" i="65" s="1"/>
  <c r="UJV112" i="65"/>
  <c r="UJV113" i="65" s="1"/>
  <c r="UJV117" i="65" s="1"/>
  <c r="UJV118" i="65" s="1"/>
  <c r="UMH112" i="65"/>
  <c r="UMH113" i="65" s="1"/>
  <c r="UMH117" i="65" s="1"/>
  <c r="UMH118" i="65" s="1"/>
  <c r="UOT112" i="65"/>
  <c r="UOT113" i="65" s="1"/>
  <c r="UOT117" i="65" s="1"/>
  <c r="UOT118" i="65" s="1"/>
  <c r="URF112" i="65"/>
  <c r="URF113" i="65" s="1"/>
  <c r="URF117" i="65" s="1"/>
  <c r="URF118" i="65" s="1"/>
  <c r="UTR112" i="65"/>
  <c r="UTR113" i="65" s="1"/>
  <c r="UTR117" i="65" s="1"/>
  <c r="UTR118" i="65" s="1"/>
  <c r="UWD112" i="65"/>
  <c r="UWD113" i="65" s="1"/>
  <c r="UWD117" i="65" s="1"/>
  <c r="UWD118" i="65" s="1"/>
  <c r="UYP112" i="65"/>
  <c r="UYP113" i="65" s="1"/>
  <c r="UYP117" i="65" s="1"/>
  <c r="UYP118" i="65" s="1"/>
  <c r="VBB112" i="65"/>
  <c r="VBB113" i="65" s="1"/>
  <c r="VBB117" i="65" s="1"/>
  <c r="VBB118" i="65" s="1"/>
  <c r="VDN112" i="65"/>
  <c r="VDN113" i="65" s="1"/>
  <c r="VDN117" i="65" s="1"/>
  <c r="VDN118" i="65" s="1"/>
  <c r="VFZ112" i="65"/>
  <c r="VFZ113" i="65" s="1"/>
  <c r="VFZ117" i="65" s="1"/>
  <c r="VFZ118" i="65" s="1"/>
  <c r="VIL112" i="65"/>
  <c r="VIL113" i="65" s="1"/>
  <c r="VIL117" i="65" s="1"/>
  <c r="VIL118" i="65" s="1"/>
  <c r="VKX112" i="65"/>
  <c r="VKX113" i="65" s="1"/>
  <c r="VKX117" i="65" s="1"/>
  <c r="VKX118" i="65" s="1"/>
  <c r="VNJ112" i="65"/>
  <c r="VNJ113" i="65" s="1"/>
  <c r="VNJ117" i="65" s="1"/>
  <c r="VNJ118" i="65" s="1"/>
  <c r="VPV112" i="65"/>
  <c r="VPV113" i="65" s="1"/>
  <c r="VPV117" i="65" s="1"/>
  <c r="VPV118" i="65" s="1"/>
  <c r="VSH112" i="65"/>
  <c r="VSH113" i="65" s="1"/>
  <c r="VSH117" i="65" s="1"/>
  <c r="VSH118" i="65" s="1"/>
  <c r="OZB112" i="65"/>
  <c r="OZB113" i="65" s="1"/>
  <c r="OZB117" i="65" s="1"/>
  <c r="OZB118" i="65" s="1"/>
  <c r="QFM112" i="65"/>
  <c r="QFM113" i="65" s="1"/>
  <c r="QFM117" i="65" s="1"/>
  <c r="QFM118" i="65" s="1"/>
  <c r="QZE112" i="65"/>
  <c r="QZE113" i="65" s="1"/>
  <c r="QZE117" i="65" s="1"/>
  <c r="QZE118" i="65" s="1"/>
  <c r="RSW112" i="65"/>
  <c r="RSW113" i="65" s="1"/>
  <c r="RSW117" i="65" s="1"/>
  <c r="RSW118" i="65" s="1"/>
  <c r="SJK112" i="65"/>
  <c r="SJK113" i="65" s="1"/>
  <c r="SJK117" i="65" s="1"/>
  <c r="SJK118" i="65" s="1"/>
  <c r="SOQ112" i="65"/>
  <c r="SOQ113" i="65" s="1"/>
  <c r="SOQ117" i="65" s="1"/>
  <c r="SOQ118" i="65" s="1"/>
  <c r="STO112" i="65"/>
  <c r="STO113" i="65" s="1"/>
  <c r="STO117" i="65" s="1"/>
  <c r="STO118" i="65" s="1"/>
  <c r="QSQ112" i="65"/>
  <c r="QSQ113" i="65" s="1"/>
  <c r="QSQ117" i="65" s="1"/>
  <c r="QSQ118" i="65" s="1"/>
  <c r="RUJ112" i="65"/>
  <c r="RUJ113" i="65" s="1"/>
  <c r="RUJ117" i="65" s="1"/>
  <c r="RUJ118" i="65" s="1"/>
  <c r="SYN112" i="65"/>
  <c r="SYN113" i="65" s="1"/>
  <c r="SYN117" i="65" s="1"/>
  <c r="SYN118" i="65" s="1"/>
  <c r="TEK112" i="65"/>
  <c r="TEK113" i="65" s="1"/>
  <c r="TEK117" i="65" s="1"/>
  <c r="TEK118" i="65" s="1"/>
  <c r="UFE112" i="65"/>
  <c r="UFE113" i="65" s="1"/>
  <c r="UFE117" i="65" s="1"/>
  <c r="UFE118" i="65" s="1"/>
  <c r="VFI112" i="65"/>
  <c r="VFI113" i="65" s="1"/>
  <c r="VFI117" i="65" s="1"/>
  <c r="VFI118" i="65" s="1"/>
  <c r="WFE112" i="65"/>
  <c r="WFE113" i="65" s="1"/>
  <c r="WFE117" i="65" s="1"/>
  <c r="WFE118" i="65" s="1"/>
  <c r="TCH112" i="65"/>
  <c r="TCH113" i="65" s="1"/>
  <c r="TCH117" i="65" s="1"/>
  <c r="TCH118" i="65" s="1"/>
  <c r="TVR112" i="65"/>
  <c r="TVR113" i="65" s="1"/>
  <c r="TVR117" i="65" s="1"/>
  <c r="TVR118" i="65" s="1"/>
  <c r="UFN112" i="65"/>
  <c r="UFN113" i="65" s="1"/>
  <c r="UFN117" i="65" s="1"/>
  <c r="UFN118" i="65" s="1"/>
  <c r="UPJ112" i="65"/>
  <c r="UPJ113" i="65" s="1"/>
  <c r="UPJ117" i="65" s="1"/>
  <c r="UPJ118" i="65" s="1"/>
  <c r="UZF112" i="65"/>
  <c r="UZF113" i="65" s="1"/>
  <c r="UZF117" i="65" s="1"/>
  <c r="UZF118" i="65" s="1"/>
  <c r="VJB112" i="65"/>
  <c r="VJB113" i="65" s="1"/>
  <c r="VJB117" i="65" s="1"/>
  <c r="VJB118" i="65" s="1"/>
  <c r="VSX112" i="65"/>
  <c r="VSX113" i="65" s="1"/>
  <c r="VSX117" i="65" s="1"/>
  <c r="VSX118" i="65" s="1"/>
  <c r="RXU112" i="65"/>
  <c r="RXU113" i="65" s="1"/>
  <c r="RXU117" i="65" s="1"/>
  <c r="RXU118" i="65" s="1"/>
  <c r="SYM112" i="65"/>
  <c r="SYM113" i="65" s="1"/>
  <c r="SYM117" i="65" s="1"/>
  <c r="SYM118" i="65" s="1"/>
  <c r="TGA112" i="65"/>
  <c r="TGA113" i="65" s="1"/>
  <c r="TGA117" i="65" s="1"/>
  <c r="TGA118" i="65" s="1"/>
  <c r="TLO112" i="65"/>
  <c r="TLO113" i="65" s="1"/>
  <c r="TLO117" i="65" s="1"/>
  <c r="TLO118" i="65" s="1"/>
  <c r="TSQ112" i="65"/>
  <c r="TSQ113" i="65" s="1"/>
  <c r="TSQ117" i="65" s="1"/>
  <c r="TSQ118" i="65" s="1"/>
  <c r="TZS112" i="65"/>
  <c r="TZS113" i="65" s="1"/>
  <c r="TZS117" i="65" s="1"/>
  <c r="TZS118" i="65" s="1"/>
  <c r="UFG112" i="65"/>
  <c r="UFG113" i="65" s="1"/>
  <c r="UFG117" i="65" s="1"/>
  <c r="UFG118" i="65" s="1"/>
  <c r="UMI112" i="65"/>
  <c r="UMI113" i="65" s="1"/>
  <c r="UMI117" i="65" s="1"/>
  <c r="UMI118" i="65" s="1"/>
  <c r="URO112" i="65"/>
  <c r="URO113" i="65" s="1"/>
  <c r="URO117" i="65" s="1"/>
  <c r="URO118" i="65" s="1"/>
  <c r="UVG112" i="65"/>
  <c r="UVG113" i="65" s="1"/>
  <c r="UVG117" i="65" s="1"/>
  <c r="UVG118" i="65" s="1"/>
  <c r="UYI112" i="65"/>
  <c r="UYI113" i="65" s="1"/>
  <c r="UYI117" i="65" s="1"/>
  <c r="UYI118" i="65" s="1"/>
  <c r="VBK112" i="65"/>
  <c r="VBK113" i="65" s="1"/>
  <c r="VBK117" i="65" s="1"/>
  <c r="VBK118" i="65" s="1"/>
  <c r="VFC112" i="65"/>
  <c r="VFC113" i="65" s="1"/>
  <c r="VFC117" i="65" s="1"/>
  <c r="VFC118" i="65" s="1"/>
  <c r="VHO112" i="65"/>
  <c r="VHO113" i="65" s="1"/>
  <c r="VHO117" i="65" s="1"/>
  <c r="VHO118" i="65" s="1"/>
  <c r="VKA112" i="65"/>
  <c r="VKA113" i="65" s="1"/>
  <c r="VKA117" i="65" s="1"/>
  <c r="VKA118" i="65" s="1"/>
  <c r="VMM112" i="65"/>
  <c r="VMM113" i="65" s="1"/>
  <c r="VMM117" i="65" s="1"/>
  <c r="VMM118" i="65" s="1"/>
  <c r="VOY112" i="65"/>
  <c r="VOY113" i="65" s="1"/>
  <c r="VOY117" i="65" s="1"/>
  <c r="VOY118" i="65" s="1"/>
  <c r="PZW112" i="65"/>
  <c r="PZW113" i="65" s="1"/>
  <c r="PZW117" i="65" s="1"/>
  <c r="PZW118" i="65" s="1"/>
  <c r="SBL112" i="65"/>
  <c r="SBL113" i="65" s="1"/>
  <c r="SBL117" i="65" s="1"/>
  <c r="SBL118" i="65" s="1"/>
  <c r="QJU112" i="65"/>
  <c r="QJU113" i="65" s="1"/>
  <c r="QJU117" i="65" s="1"/>
  <c r="QJU118" i="65" s="1"/>
  <c r="TKO112" i="65"/>
  <c r="TKO113" i="65" s="1"/>
  <c r="TKO117" i="65" s="1"/>
  <c r="TKO118" i="65" s="1"/>
  <c r="UKK112" i="65"/>
  <c r="UKK113" i="65" s="1"/>
  <c r="UKK117" i="65" s="1"/>
  <c r="UKK118" i="65" s="1"/>
  <c r="VLE112" i="65"/>
  <c r="VLE113" i="65" s="1"/>
  <c r="VLE117" i="65" s="1"/>
  <c r="VLE118" i="65" s="1"/>
  <c r="QCS112" i="65"/>
  <c r="QCS113" i="65" s="1"/>
  <c r="QCS117" i="65" s="1"/>
  <c r="QCS118" i="65" s="1"/>
  <c r="TGX112" i="65"/>
  <c r="TGX113" i="65" s="1"/>
  <c r="TGX117" i="65" s="1"/>
  <c r="TGX118" i="65" s="1"/>
  <c r="TXV112" i="65"/>
  <c r="TXV113" i="65" s="1"/>
  <c r="TXV117" i="65" s="1"/>
  <c r="TXV118" i="65" s="1"/>
  <c r="UHR112" i="65"/>
  <c r="UHR113" i="65" s="1"/>
  <c r="UHR117" i="65" s="1"/>
  <c r="UHR118" i="65" s="1"/>
  <c r="URN112" i="65"/>
  <c r="URN113" i="65" s="1"/>
  <c r="URN117" i="65" s="1"/>
  <c r="URN118" i="65" s="1"/>
  <c r="VBJ112" i="65"/>
  <c r="VBJ113" i="65" s="1"/>
  <c r="VBJ117" i="65" s="1"/>
  <c r="VBJ118" i="65" s="1"/>
  <c r="VLF112" i="65"/>
  <c r="VLF113" i="65" s="1"/>
  <c r="VLF117" i="65" s="1"/>
  <c r="VLF118" i="65" s="1"/>
  <c r="PFU112" i="65"/>
  <c r="PFU113" i="65" s="1"/>
  <c r="PFU117" i="65" s="1"/>
  <c r="PFU118" i="65" s="1"/>
  <c r="SKD112" i="65"/>
  <c r="SKD113" i="65" s="1"/>
  <c r="SKD117" i="65" s="1"/>
  <c r="SKD118" i="65" s="1"/>
  <c r="SYY112" i="65"/>
  <c r="SYY113" i="65" s="1"/>
  <c r="SYY117" i="65" s="1"/>
  <c r="SYY118" i="65" s="1"/>
  <c r="TGI112" i="65"/>
  <c r="TGI113" i="65" s="1"/>
  <c r="TGI117" i="65" s="1"/>
  <c r="TGI118" i="65" s="1"/>
  <c r="TNK112" i="65"/>
  <c r="TNK113" i="65" s="1"/>
  <c r="TNK117" i="65" s="1"/>
  <c r="TNK118" i="65" s="1"/>
  <c r="TSY112" i="65"/>
  <c r="TSY113" i="65" s="1"/>
  <c r="TSY117" i="65" s="1"/>
  <c r="TSY118" i="65" s="1"/>
  <c r="UAA112" i="65"/>
  <c r="UAA113" i="65" s="1"/>
  <c r="UAA117" i="65" s="1"/>
  <c r="UAA118" i="65" s="1"/>
  <c r="UHC112" i="65"/>
  <c r="UHC113" i="65" s="1"/>
  <c r="UHC117" i="65" s="1"/>
  <c r="UHC118" i="65" s="1"/>
  <c r="UMQ112" i="65"/>
  <c r="UMQ113" i="65" s="1"/>
  <c r="UMQ117" i="65" s="1"/>
  <c r="UMQ118" i="65" s="1"/>
  <c r="USE112" i="65"/>
  <c r="USE113" i="65" s="1"/>
  <c r="USE117" i="65" s="1"/>
  <c r="USE118" i="65" s="1"/>
  <c r="UVO112" i="65"/>
  <c r="UVO113" i="65" s="1"/>
  <c r="UVO117" i="65" s="1"/>
  <c r="UVO118" i="65" s="1"/>
  <c r="UYQ112" i="65"/>
  <c r="UYQ113" i="65" s="1"/>
  <c r="UYQ117" i="65" s="1"/>
  <c r="UYQ118" i="65" s="1"/>
  <c r="VCA112" i="65"/>
  <c r="VCA113" i="65" s="1"/>
  <c r="VCA117" i="65" s="1"/>
  <c r="VCA118" i="65" s="1"/>
  <c r="VFK112" i="65"/>
  <c r="VFK113" i="65" s="1"/>
  <c r="VFK117" i="65" s="1"/>
  <c r="VFK118" i="65" s="1"/>
  <c r="VHW112" i="65"/>
  <c r="VHW113" i="65" s="1"/>
  <c r="VHW117" i="65" s="1"/>
  <c r="VHW118" i="65" s="1"/>
  <c r="VKI112" i="65"/>
  <c r="VKI113" i="65" s="1"/>
  <c r="VKI117" i="65" s="1"/>
  <c r="VKI118" i="65" s="1"/>
  <c r="VMU112" i="65"/>
  <c r="VMU113" i="65" s="1"/>
  <c r="VMU117" i="65" s="1"/>
  <c r="VMU118" i="65" s="1"/>
  <c r="VPG112" i="65"/>
  <c r="VPG113" i="65" s="1"/>
  <c r="VPG117" i="65" s="1"/>
  <c r="VPG118" i="65" s="1"/>
  <c r="VRS112" i="65"/>
  <c r="VRS113" i="65" s="1"/>
  <c r="VRS117" i="65" s="1"/>
  <c r="VRS118" i="65" s="1"/>
  <c r="VUE112" i="65"/>
  <c r="VUE113" i="65" s="1"/>
  <c r="VUE117" i="65" s="1"/>
  <c r="VUE118" i="65" s="1"/>
  <c r="VWQ112" i="65"/>
  <c r="VWQ113" i="65" s="1"/>
  <c r="VWQ117" i="65" s="1"/>
  <c r="VWQ118" i="65" s="1"/>
  <c r="VZC112" i="65"/>
  <c r="VZC113" i="65" s="1"/>
  <c r="VZC117" i="65" s="1"/>
  <c r="VZC118" i="65" s="1"/>
  <c r="WBO112" i="65"/>
  <c r="WBO113" i="65" s="1"/>
  <c r="WBO117" i="65" s="1"/>
  <c r="WBO118" i="65" s="1"/>
  <c r="WEA112" i="65"/>
  <c r="WEA113" i="65" s="1"/>
  <c r="WEA117" i="65" s="1"/>
  <c r="WEA118" i="65" s="1"/>
  <c r="WGM112" i="65"/>
  <c r="WGM113" i="65" s="1"/>
  <c r="WGM117" i="65" s="1"/>
  <c r="WGM118" i="65" s="1"/>
  <c r="OQL112" i="65"/>
  <c r="OQL113" i="65" s="1"/>
  <c r="OQL117" i="65" s="1"/>
  <c r="OQL118" i="65" s="1"/>
  <c r="QDI112" i="65"/>
  <c r="QDI113" i="65" s="1"/>
  <c r="QDI117" i="65" s="1"/>
  <c r="QDI118" i="65" s="1"/>
  <c r="QXA112" i="65"/>
  <c r="QXA113" i="65" s="1"/>
  <c r="QXA117" i="65" s="1"/>
  <c r="QXA118" i="65" s="1"/>
  <c r="RQS112" i="65"/>
  <c r="RQS113" i="65" s="1"/>
  <c r="RQS117" i="65" s="1"/>
  <c r="RQS118" i="65" s="1"/>
  <c r="SIP112" i="65"/>
  <c r="SIP113" i="65" s="1"/>
  <c r="SIP117" i="65" s="1"/>
  <c r="SIP118" i="65" s="1"/>
  <c r="SOC112" i="65"/>
  <c r="SOC113" i="65" s="1"/>
  <c r="SOC117" i="65" s="1"/>
  <c r="SOC118" i="65" s="1"/>
  <c r="STA112" i="65"/>
  <c r="STA113" i="65" s="1"/>
  <c r="STA117" i="65" s="1"/>
  <c r="STA118" i="65" s="1"/>
  <c r="SXO112" i="65"/>
  <c r="SXO113" i="65" s="1"/>
  <c r="SXO117" i="65" s="1"/>
  <c r="SXO118" i="65" s="1"/>
  <c r="TAV112" i="65"/>
  <c r="TAV113" i="65" s="1"/>
  <c r="TAV117" i="65" s="1"/>
  <c r="TAV118" i="65" s="1"/>
  <c r="TDH112" i="65"/>
  <c r="TDH113" i="65" s="1"/>
  <c r="TDH117" i="65" s="1"/>
  <c r="TDH118" i="65" s="1"/>
  <c r="TFT112" i="65"/>
  <c r="TFT113" i="65" s="1"/>
  <c r="TFT117" i="65" s="1"/>
  <c r="TFT118" i="65" s="1"/>
  <c r="TIF112" i="65"/>
  <c r="TIF113" i="65" s="1"/>
  <c r="TIF117" i="65" s="1"/>
  <c r="TIF118" i="65" s="1"/>
  <c r="TKR112" i="65"/>
  <c r="TKR113" i="65" s="1"/>
  <c r="TKR117" i="65" s="1"/>
  <c r="TKR118" i="65" s="1"/>
  <c r="TND112" i="65"/>
  <c r="TND113" i="65" s="1"/>
  <c r="TND117" i="65" s="1"/>
  <c r="TND118" i="65" s="1"/>
  <c r="TPP112" i="65"/>
  <c r="TPP113" i="65" s="1"/>
  <c r="TPP117" i="65" s="1"/>
  <c r="TPP118" i="65" s="1"/>
  <c r="TSB112" i="65"/>
  <c r="TSB113" i="65" s="1"/>
  <c r="TSB117" i="65" s="1"/>
  <c r="TSB118" i="65" s="1"/>
  <c r="TUN112" i="65"/>
  <c r="TUN113" i="65" s="1"/>
  <c r="TUN117" i="65" s="1"/>
  <c r="TUN118" i="65" s="1"/>
  <c r="TWZ112" i="65"/>
  <c r="TWZ113" i="65" s="1"/>
  <c r="TWZ117" i="65" s="1"/>
  <c r="TWZ118" i="65" s="1"/>
  <c r="TZL112" i="65"/>
  <c r="TZL113" i="65" s="1"/>
  <c r="TZL117" i="65" s="1"/>
  <c r="TZL118" i="65" s="1"/>
  <c r="QHX112" i="65"/>
  <c r="QHX113" i="65" s="1"/>
  <c r="QHX117" i="65" s="1"/>
  <c r="QHX118" i="65" s="1"/>
  <c r="SCZ112" i="65"/>
  <c r="SCZ113" i="65" s="1"/>
  <c r="SCZ117" i="65" s="1"/>
  <c r="SCZ118" i="65" s="1"/>
  <c r="QMG112" i="65"/>
  <c r="QMG113" i="65" s="1"/>
  <c r="QMG117" i="65" s="1"/>
  <c r="QMG118" i="65" s="1"/>
  <c r="TLM112" i="65"/>
  <c r="TLM113" i="65" s="1"/>
  <c r="TLM117" i="65" s="1"/>
  <c r="TLM118" i="65" s="1"/>
  <c r="ULQ112" i="65"/>
  <c r="ULQ113" i="65" s="1"/>
  <c r="ULQ117" i="65" s="1"/>
  <c r="ULQ118" i="65" s="1"/>
  <c r="VLM112" i="65"/>
  <c r="VLM113" i="65" s="1"/>
  <c r="VLM117" i="65" s="1"/>
  <c r="VLM118" i="65" s="1"/>
  <c r="QKC112" i="65"/>
  <c r="QKC113" i="65" s="1"/>
  <c r="QKC117" i="65" s="1"/>
  <c r="QKC118" i="65" s="1"/>
  <c r="THF112" i="65"/>
  <c r="THF113" i="65" s="1"/>
  <c r="THF117" i="65" s="1"/>
  <c r="THF118" i="65" s="1"/>
  <c r="TYD112" i="65"/>
  <c r="TYD113" i="65" s="1"/>
  <c r="TYD117" i="65" s="1"/>
  <c r="TYD118" i="65" s="1"/>
  <c r="UHZ112" i="65"/>
  <c r="UHZ113" i="65" s="1"/>
  <c r="UHZ117" i="65" s="1"/>
  <c r="UHZ118" i="65" s="1"/>
  <c r="URV112" i="65"/>
  <c r="URV113" i="65" s="1"/>
  <c r="URV117" i="65" s="1"/>
  <c r="URV118" i="65" s="1"/>
  <c r="VBR112" i="65"/>
  <c r="VBR113" i="65" s="1"/>
  <c r="VBR117" i="65" s="1"/>
  <c r="VBR118" i="65" s="1"/>
  <c r="VLN112" i="65"/>
  <c r="VLN113" i="65" s="1"/>
  <c r="VLN117" i="65" s="1"/>
  <c r="VLN118" i="65" s="1"/>
  <c r="PMH112" i="65"/>
  <c r="PMH113" i="65" s="1"/>
  <c r="PMH117" i="65" s="1"/>
  <c r="PMH118" i="65" s="1"/>
  <c r="SKY112" i="65"/>
  <c r="SKY113" i="65" s="1"/>
  <c r="SKY117" i="65" s="1"/>
  <c r="SKY118" i="65" s="1"/>
  <c r="TBC112" i="65"/>
  <c r="TBC113" i="65" s="1"/>
  <c r="TBC117" i="65" s="1"/>
  <c r="TBC118" i="65" s="1"/>
  <c r="TGQ112" i="65"/>
  <c r="TGQ113" i="65" s="1"/>
  <c r="TGQ117" i="65" s="1"/>
  <c r="TGQ118" i="65" s="1"/>
  <c r="TNS112" i="65"/>
  <c r="TNS113" i="65" s="1"/>
  <c r="TNS117" i="65" s="1"/>
  <c r="TNS118" i="65" s="1"/>
  <c r="TUU112" i="65"/>
  <c r="TUU113" i="65" s="1"/>
  <c r="TUU117" i="65" s="1"/>
  <c r="TUU118" i="65" s="1"/>
  <c r="UAI112" i="65"/>
  <c r="UAI113" i="65" s="1"/>
  <c r="UAI117" i="65" s="1"/>
  <c r="UAI118" i="65" s="1"/>
  <c r="UHK112" i="65"/>
  <c r="UHK113" i="65" s="1"/>
  <c r="UHK117" i="65" s="1"/>
  <c r="UHK118" i="65" s="1"/>
  <c r="UOM112" i="65"/>
  <c r="UOM113" i="65" s="1"/>
  <c r="UOM117" i="65" s="1"/>
  <c r="UOM118" i="65" s="1"/>
  <c r="USU112" i="65"/>
  <c r="USU113" i="65" s="1"/>
  <c r="USU117" i="65" s="1"/>
  <c r="USU118" i="65" s="1"/>
  <c r="UVW112" i="65"/>
  <c r="UVW113" i="65" s="1"/>
  <c r="UVW117" i="65" s="1"/>
  <c r="UVW118" i="65" s="1"/>
  <c r="UYY112" i="65"/>
  <c r="UYY113" i="65" s="1"/>
  <c r="UYY117" i="65" s="1"/>
  <c r="UYY118" i="65" s="1"/>
  <c r="VCQ112" i="65"/>
  <c r="VCQ113" i="65" s="1"/>
  <c r="VCQ117" i="65" s="1"/>
  <c r="VCQ118" i="65" s="1"/>
  <c r="VFS112" i="65"/>
  <c r="VFS113" i="65" s="1"/>
  <c r="VFS117" i="65" s="1"/>
  <c r="VFS118" i="65" s="1"/>
  <c r="VIE112" i="65"/>
  <c r="VIE113" i="65" s="1"/>
  <c r="VIE117" i="65" s="1"/>
  <c r="VIE118" i="65" s="1"/>
  <c r="VKQ112" i="65"/>
  <c r="VKQ113" i="65" s="1"/>
  <c r="VKQ117" i="65" s="1"/>
  <c r="VKQ118" i="65" s="1"/>
  <c r="VNC112" i="65"/>
  <c r="VNC113" i="65" s="1"/>
  <c r="VNC117" i="65" s="1"/>
  <c r="VNC118" i="65" s="1"/>
  <c r="VPO112" i="65"/>
  <c r="VPO113" i="65" s="1"/>
  <c r="VPO117" i="65" s="1"/>
  <c r="VPO118" i="65" s="1"/>
  <c r="VSA112" i="65"/>
  <c r="VSA113" i="65" s="1"/>
  <c r="VSA117" i="65" s="1"/>
  <c r="VSA118" i="65" s="1"/>
  <c r="VUM112" i="65"/>
  <c r="VUM113" i="65" s="1"/>
  <c r="VUM117" i="65" s="1"/>
  <c r="VUM118" i="65" s="1"/>
  <c r="VWY112" i="65"/>
  <c r="VWY113" i="65" s="1"/>
  <c r="VWY117" i="65" s="1"/>
  <c r="VWY118" i="65" s="1"/>
  <c r="VZK112" i="65"/>
  <c r="VZK113" i="65" s="1"/>
  <c r="VZK117" i="65" s="1"/>
  <c r="VZK118" i="65" s="1"/>
  <c r="WBW112" i="65"/>
  <c r="WBW113" i="65" s="1"/>
  <c r="WBW117" i="65" s="1"/>
  <c r="WBW118" i="65" s="1"/>
  <c r="WEI112" i="65"/>
  <c r="WEI113" i="65" s="1"/>
  <c r="WEI117" i="65" s="1"/>
  <c r="WEI118" i="65" s="1"/>
  <c r="WGU112" i="65"/>
  <c r="WGU113" i="65" s="1"/>
  <c r="WGU117" i="65" s="1"/>
  <c r="WGU118" i="65" s="1"/>
  <c r="OZZ112" i="65"/>
  <c r="OZZ113" i="65" s="1"/>
  <c r="OZZ117" i="65" s="1"/>
  <c r="OZZ118" i="65" s="1"/>
  <c r="QFU112" i="65"/>
  <c r="QFU113" i="65" s="1"/>
  <c r="QFU117" i="65" s="1"/>
  <c r="QFU118" i="65" s="1"/>
  <c r="QZM112" i="65"/>
  <c r="QZM113" i="65" s="1"/>
  <c r="QZM117" i="65" s="1"/>
  <c r="QZM118" i="65" s="1"/>
  <c r="RTE112" i="65"/>
  <c r="RTE113" i="65" s="1"/>
  <c r="RTE117" i="65" s="1"/>
  <c r="RTE118" i="65" s="1"/>
  <c r="SJM112" i="65"/>
  <c r="SJM113" i="65" s="1"/>
  <c r="SJM117" i="65" s="1"/>
  <c r="SJM118" i="65" s="1"/>
  <c r="SOS112" i="65"/>
  <c r="SOS113" i="65" s="1"/>
  <c r="SOS117" i="65" s="1"/>
  <c r="SOS118" i="65" s="1"/>
  <c r="STQ112" i="65"/>
  <c r="STQ113" i="65" s="1"/>
  <c r="STQ117" i="65" s="1"/>
  <c r="STQ118" i="65" s="1"/>
  <c r="SYA112" i="65"/>
  <c r="SYA113" i="65" s="1"/>
  <c r="SYA117" i="65" s="1"/>
  <c r="SYA118" i="65" s="1"/>
  <c r="TBD112" i="65"/>
  <c r="TBD113" i="65" s="1"/>
  <c r="TBD117" i="65" s="1"/>
  <c r="TBD118" i="65" s="1"/>
  <c r="TDP112" i="65"/>
  <c r="TDP113" i="65" s="1"/>
  <c r="TDP117" i="65" s="1"/>
  <c r="TDP118" i="65" s="1"/>
  <c r="TGB112" i="65"/>
  <c r="TGB113" i="65" s="1"/>
  <c r="TGB117" i="65" s="1"/>
  <c r="TGB118" i="65" s="1"/>
  <c r="TIN112" i="65"/>
  <c r="TIN113" i="65" s="1"/>
  <c r="TIN117" i="65" s="1"/>
  <c r="TIN118" i="65" s="1"/>
  <c r="TKZ112" i="65"/>
  <c r="TKZ113" i="65" s="1"/>
  <c r="TKZ117" i="65" s="1"/>
  <c r="TKZ118" i="65" s="1"/>
  <c r="TNL112" i="65"/>
  <c r="TNL113" i="65" s="1"/>
  <c r="TNL117" i="65" s="1"/>
  <c r="TNL118" i="65" s="1"/>
  <c r="TPX112" i="65"/>
  <c r="TPX113" i="65" s="1"/>
  <c r="TPX117" i="65" s="1"/>
  <c r="TPX118" i="65" s="1"/>
  <c r="TSJ112" i="65"/>
  <c r="TSJ113" i="65" s="1"/>
  <c r="TSJ117" i="65" s="1"/>
  <c r="TSJ118" i="65" s="1"/>
  <c r="TUV112" i="65"/>
  <c r="TUV113" i="65" s="1"/>
  <c r="TUV117" i="65" s="1"/>
  <c r="TUV118" i="65" s="1"/>
  <c r="TXH112" i="65"/>
  <c r="TXH113" i="65" s="1"/>
  <c r="TXH117" i="65" s="1"/>
  <c r="TXH118" i="65" s="1"/>
  <c r="TZT112" i="65"/>
  <c r="TZT113" i="65" s="1"/>
  <c r="TZT117" i="65" s="1"/>
  <c r="TZT118" i="65" s="1"/>
  <c r="UCF112" i="65"/>
  <c r="UCF113" i="65" s="1"/>
  <c r="UCF117" i="65" s="1"/>
  <c r="UCF118" i="65" s="1"/>
  <c r="UER112" i="65"/>
  <c r="UER113" i="65" s="1"/>
  <c r="UER117" i="65" s="1"/>
  <c r="UER118" i="65" s="1"/>
  <c r="UHD112" i="65"/>
  <c r="UHD113" i="65" s="1"/>
  <c r="UHD117" i="65" s="1"/>
  <c r="UHD118" i="65" s="1"/>
  <c r="UJP112" i="65"/>
  <c r="UJP113" i="65" s="1"/>
  <c r="UJP117" i="65" s="1"/>
  <c r="UJP118" i="65" s="1"/>
  <c r="UMB112" i="65"/>
  <c r="UMB113" i="65" s="1"/>
  <c r="UMB117" i="65" s="1"/>
  <c r="UMB118" i="65" s="1"/>
  <c r="UON112" i="65"/>
  <c r="UON113" i="65" s="1"/>
  <c r="UON117" i="65" s="1"/>
  <c r="UON118" i="65" s="1"/>
  <c r="UQZ112" i="65"/>
  <c r="UQZ113" i="65" s="1"/>
  <c r="UQZ117" i="65" s="1"/>
  <c r="UQZ118" i="65" s="1"/>
  <c r="UTL112" i="65"/>
  <c r="UTL113" i="65" s="1"/>
  <c r="UTL117" i="65" s="1"/>
  <c r="UTL118" i="65" s="1"/>
  <c r="UVX112" i="65"/>
  <c r="UVX113" i="65" s="1"/>
  <c r="UVX117" i="65" s="1"/>
  <c r="UVX118" i="65" s="1"/>
  <c r="UYJ112" i="65"/>
  <c r="UYJ113" i="65" s="1"/>
  <c r="UYJ117" i="65" s="1"/>
  <c r="UYJ118" i="65" s="1"/>
  <c r="VAV112" i="65"/>
  <c r="VAV113" i="65" s="1"/>
  <c r="VAV117" i="65" s="1"/>
  <c r="VAV118" i="65" s="1"/>
  <c r="VDH112" i="65"/>
  <c r="VDH113" i="65" s="1"/>
  <c r="VDH117" i="65" s="1"/>
  <c r="VDH118" i="65" s="1"/>
  <c r="VFT112" i="65"/>
  <c r="VFT113" i="65" s="1"/>
  <c r="VFT117" i="65" s="1"/>
  <c r="VFT118" i="65" s="1"/>
  <c r="VIF112" i="65"/>
  <c r="VIF113" i="65" s="1"/>
  <c r="VIF117" i="65" s="1"/>
  <c r="VIF118" i="65" s="1"/>
  <c r="VKR112" i="65"/>
  <c r="VKR113" i="65" s="1"/>
  <c r="VKR117" i="65" s="1"/>
  <c r="VKR118" i="65" s="1"/>
  <c r="VND112" i="65"/>
  <c r="VND113" i="65" s="1"/>
  <c r="VND117" i="65" s="1"/>
  <c r="VND118" i="65" s="1"/>
  <c r="VPP112" i="65"/>
  <c r="VPP113" i="65" s="1"/>
  <c r="VPP117" i="65" s="1"/>
  <c r="VPP118" i="65" s="1"/>
  <c r="VSB112" i="65"/>
  <c r="VSB113" i="65" s="1"/>
  <c r="VSB117" i="65" s="1"/>
  <c r="VSB118" i="65" s="1"/>
  <c r="VUN112" i="65"/>
  <c r="VUN113" i="65" s="1"/>
  <c r="VUN117" i="65" s="1"/>
  <c r="VUN118" i="65" s="1"/>
  <c r="VWZ112" i="65"/>
  <c r="VWZ113" i="65" s="1"/>
  <c r="VWZ117" i="65" s="1"/>
  <c r="VWZ118" i="65" s="1"/>
  <c r="VZL112" i="65"/>
  <c r="VZL113" i="65" s="1"/>
  <c r="VZL117" i="65" s="1"/>
  <c r="VZL118" i="65" s="1"/>
  <c r="WBX112" i="65"/>
  <c r="WBX113" i="65" s="1"/>
  <c r="WBX117" i="65" s="1"/>
  <c r="WBX118" i="65" s="1"/>
  <c r="WEJ112" i="65"/>
  <c r="WEJ113" i="65" s="1"/>
  <c r="WEJ117" i="65" s="1"/>
  <c r="WEJ118" i="65" s="1"/>
  <c r="WGV112" i="65"/>
  <c r="WGV113" i="65" s="1"/>
  <c r="WGV117" i="65" s="1"/>
  <c r="WGV118" i="65" s="1"/>
  <c r="PHJ112" i="65"/>
  <c r="PHJ113" i="65" s="1"/>
  <c r="PHJ117" i="65" s="1"/>
  <c r="PHJ118" i="65" s="1"/>
  <c r="QIO112" i="65"/>
  <c r="QIO113" i="65" s="1"/>
  <c r="QIO117" i="65" s="1"/>
  <c r="QIO118" i="65" s="1"/>
  <c r="RCG112" i="65"/>
  <c r="RCG113" i="65" s="1"/>
  <c r="RCG117" i="65" s="1"/>
  <c r="RCG118" i="65" s="1"/>
  <c r="RVY112" i="65"/>
  <c r="RVY113" i="65" s="1"/>
  <c r="RVY117" i="65" s="1"/>
  <c r="RVY118" i="65" s="1"/>
  <c r="SKK112" i="65"/>
  <c r="SKK113" i="65" s="1"/>
  <c r="SKK117" i="65" s="1"/>
  <c r="SKK118" i="65" s="1"/>
  <c r="QZD112" i="65"/>
  <c r="QZD113" i="65" s="1"/>
  <c r="QZD117" i="65" s="1"/>
  <c r="QZD118" i="65" s="1"/>
  <c r="SKR112" i="65"/>
  <c r="SKR113" i="65" s="1"/>
  <c r="SKR117" i="65" s="1"/>
  <c r="SKR118" i="65" s="1"/>
  <c r="SIH112" i="65"/>
  <c r="SIH113" i="65" s="1"/>
  <c r="SIH117" i="65" s="1"/>
  <c r="SIH118" i="65" s="1"/>
  <c r="TQS112" i="65"/>
  <c r="TQS113" i="65" s="1"/>
  <c r="TQS117" i="65" s="1"/>
  <c r="TQS118" i="65" s="1"/>
  <c r="URM112" i="65"/>
  <c r="URM113" i="65" s="1"/>
  <c r="URM117" i="65" s="1"/>
  <c r="URM118" i="65" s="1"/>
  <c r="VRQ112" i="65"/>
  <c r="VRQ113" i="65" s="1"/>
  <c r="VRQ117" i="65" s="1"/>
  <c r="VRQ118" i="65" s="1"/>
  <c r="RZY112" i="65"/>
  <c r="RZY113" i="65" s="1"/>
  <c r="RZY117" i="65" s="1"/>
  <c r="RZY118" i="65" s="1"/>
  <c r="TLV112" i="65"/>
  <c r="TLV113" i="65" s="1"/>
  <c r="TLV117" i="65" s="1"/>
  <c r="TLV118" i="65" s="1"/>
  <c r="UAH112" i="65"/>
  <c r="UAH113" i="65" s="1"/>
  <c r="UAH117" i="65" s="1"/>
  <c r="UAH118" i="65" s="1"/>
  <c r="UKD112" i="65"/>
  <c r="UKD113" i="65" s="1"/>
  <c r="UKD117" i="65" s="1"/>
  <c r="UKD118" i="65" s="1"/>
  <c r="UTZ112" i="65"/>
  <c r="UTZ113" i="65" s="1"/>
  <c r="UTZ117" i="65" s="1"/>
  <c r="UTZ118" i="65" s="1"/>
  <c r="VDV112" i="65"/>
  <c r="VDV113" i="65" s="1"/>
  <c r="VDV117" i="65" s="1"/>
  <c r="VDV118" i="65" s="1"/>
  <c r="VNR112" i="65"/>
  <c r="VNR113" i="65" s="1"/>
  <c r="VNR117" i="65" s="1"/>
  <c r="VNR118" i="65" s="1"/>
  <c r="QHY112" i="65"/>
  <c r="QHY113" i="65" s="1"/>
  <c r="QHY117" i="65" s="1"/>
  <c r="QHY118" i="65" s="1"/>
  <c r="SPG112" i="65"/>
  <c r="SPG113" i="65" s="1"/>
  <c r="SPG117" i="65" s="1"/>
  <c r="SPG118" i="65" s="1"/>
  <c r="TBK112" i="65"/>
  <c r="TBK113" i="65" s="1"/>
  <c r="TBK117" i="65" s="1"/>
  <c r="TBK118" i="65" s="1"/>
  <c r="TIM112" i="65"/>
  <c r="TIM113" i="65" s="1"/>
  <c r="TIM117" i="65" s="1"/>
  <c r="TIM118" i="65" s="1"/>
  <c r="TOA112" i="65"/>
  <c r="TOA113" i="65" s="1"/>
  <c r="TOA117" i="65" s="1"/>
  <c r="TOA118" i="65" s="1"/>
  <c r="TVC112" i="65"/>
  <c r="TVC113" i="65" s="1"/>
  <c r="TVC117" i="65" s="1"/>
  <c r="TVC118" i="65" s="1"/>
  <c r="UCE112" i="65"/>
  <c r="UCE113" i="65" s="1"/>
  <c r="UCE117" i="65" s="1"/>
  <c r="UCE118" i="65" s="1"/>
  <c r="UHS112" i="65"/>
  <c r="UHS113" i="65" s="1"/>
  <c r="UHS117" i="65" s="1"/>
  <c r="UHS118" i="65" s="1"/>
  <c r="UOU112" i="65"/>
  <c r="UOU113" i="65" s="1"/>
  <c r="UOU117" i="65" s="1"/>
  <c r="UOU118" i="65" s="1"/>
  <c r="UTC112" i="65"/>
  <c r="UTC113" i="65" s="1"/>
  <c r="UTC117" i="65" s="1"/>
  <c r="UTC118" i="65" s="1"/>
  <c r="UWE112" i="65"/>
  <c r="UWE113" i="65" s="1"/>
  <c r="UWE117" i="65" s="1"/>
  <c r="UWE118" i="65" s="1"/>
  <c r="UZO112" i="65"/>
  <c r="UZO113" i="65" s="1"/>
  <c r="UZO117" i="65" s="1"/>
  <c r="UZO118" i="65" s="1"/>
  <c r="VCY112" i="65"/>
  <c r="VCY113" i="65" s="1"/>
  <c r="VCY117" i="65" s="1"/>
  <c r="VCY118" i="65" s="1"/>
  <c r="VGA112" i="65"/>
  <c r="VGA113" i="65" s="1"/>
  <c r="VGA117" i="65" s="1"/>
  <c r="VGA118" i="65" s="1"/>
  <c r="VIM112" i="65"/>
  <c r="VIM113" i="65" s="1"/>
  <c r="VIM117" i="65" s="1"/>
  <c r="VIM118" i="65" s="1"/>
  <c r="VKY112" i="65"/>
  <c r="VKY113" i="65" s="1"/>
  <c r="VKY117" i="65" s="1"/>
  <c r="VKY118" i="65" s="1"/>
  <c r="VNK112" i="65"/>
  <c r="VNK113" i="65" s="1"/>
  <c r="VNK117" i="65" s="1"/>
  <c r="VNK118" i="65" s="1"/>
  <c r="VPW112" i="65"/>
  <c r="VPW113" i="65" s="1"/>
  <c r="VPW117" i="65" s="1"/>
  <c r="VPW118" i="65" s="1"/>
  <c r="VSI112" i="65"/>
  <c r="VSI113" i="65" s="1"/>
  <c r="VSI117" i="65" s="1"/>
  <c r="VSI118" i="65" s="1"/>
  <c r="VUU112" i="65"/>
  <c r="VUU113" i="65" s="1"/>
  <c r="VUU117" i="65" s="1"/>
  <c r="VUU118" i="65" s="1"/>
  <c r="VXG112" i="65"/>
  <c r="VXG113" i="65" s="1"/>
  <c r="VXG117" i="65" s="1"/>
  <c r="VXG118" i="65" s="1"/>
  <c r="VZS112" i="65"/>
  <c r="VZS113" i="65" s="1"/>
  <c r="VZS117" i="65" s="1"/>
  <c r="VZS118" i="65" s="1"/>
  <c r="WCE112" i="65"/>
  <c r="WCE113" i="65" s="1"/>
  <c r="WCE117" i="65" s="1"/>
  <c r="WCE118" i="65" s="1"/>
  <c r="WEQ112" i="65"/>
  <c r="WEQ113" i="65" s="1"/>
  <c r="WEQ117" i="65" s="1"/>
  <c r="WEQ118" i="65" s="1"/>
  <c r="WHC112" i="65"/>
  <c r="WHC113" i="65" s="1"/>
  <c r="WHC117" i="65" s="1"/>
  <c r="WHC118" i="65" s="1"/>
  <c r="PGR112" i="65"/>
  <c r="PGR113" i="65" s="1"/>
  <c r="PGR117" i="65" s="1"/>
  <c r="PGR118" i="65" s="1"/>
  <c r="QIG112" i="65"/>
  <c r="QIG113" i="65" s="1"/>
  <c r="QIG117" i="65" s="1"/>
  <c r="QIG118" i="65" s="1"/>
  <c r="RBY112" i="65"/>
  <c r="RBY113" i="65" s="1"/>
  <c r="RBY117" i="65" s="1"/>
  <c r="RBY118" i="65" s="1"/>
  <c r="RVQ112" i="65"/>
  <c r="RVQ113" i="65" s="1"/>
  <c r="RVQ117" i="65" s="1"/>
  <c r="RVQ118" i="65" s="1"/>
  <c r="SKI112" i="65"/>
  <c r="SKI113" i="65" s="1"/>
  <c r="SKI117" i="65" s="1"/>
  <c r="SKI118" i="65" s="1"/>
  <c r="SPI112" i="65"/>
  <c r="SPI113" i="65" s="1"/>
  <c r="SPI117" i="65" s="1"/>
  <c r="SPI118" i="65" s="1"/>
  <c r="SUG112" i="65"/>
  <c r="SUG113" i="65" s="1"/>
  <c r="SUG117" i="65" s="1"/>
  <c r="SUG118" i="65" s="1"/>
  <c r="SYO112" i="65"/>
  <c r="SYO113" i="65" s="1"/>
  <c r="SYO117" i="65" s="1"/>
  <c r="SYO118" i="65" s="1"/>
  <c r="TBL112" i="65"/>
  <c r="TBL113" i="65" s="1"/>
  <c r="TBL117" i="65" s="1"/>
  <c r="TBL118" i="65" s="1"/>
  <c r="TDX112" i="65"/>
  <c r="TDX113" i="65" s="1"/>
  <c r="TDX117" i="65" s="1"/>
  <c r="TDX118" i="65" s="1"/>
  <c r="TGJ112" i="65"/>
  <c r="TGJ113" i="65" s="1"/>
  <c r="TGJ117" i="65" s="1"/>
  <c r="TGJ118" i="65" s="1"/>
  <c r="TIV112" i="65"/>
  <c r="TIV113" i="65" s="1"/>
  <c r="TIV117" i="65" s="1"/>
  <c r="TIV118" i="65" s="1"/>
  <c r="TLH112" i="65"/>
  <c r="TLH113" i="65" s="1"/>
  <c r="TLH117" i="65" s="1"/>
  <c r="TLH118" i="65" s="1"/>
  <c r="TNT112" i="65"/>
  <c r="TNT113" i="65" s="1"/>
  <c r="TNT117" i="65" s="1"/>
  <c r="TNT118" i="65" s="1"/>
  <c r="TQF112" i="65"/>
  <c r="TQF113" i="65" s="1"/>
  <c r="TQF117" i="65" s="1"/>
  <c r="TQF118" i="65" s="1"/>
  <c r="TSR112" i="65"/>
  <c r="TSR113" i="65" s="1"/>
  <c r="TSR117" i="65" s="1"/>
  <c r="TSR118" i="65" s="1"/>
  <c r="TVD112" i="65"/>
  <c r="TVD113" i="65" s="1"/>
  <c r="TVD117" i="65" s="1"/>
  <c r="TVD118" i="65" s="1"/>
  <c r="TXP112" i="65"/>
  <c r="TXP113" i="65" s="1"/>
  <c r="TXP117" i="65" s="1"/>
  <c r="TXP118" i="65" s="1"/>
  <c r="UAB112" i="65"/>
  <c r="UAB113" i="65" s="1"/>
  <c r="UAB117" i="65" s="1"/>
  <c r="UAB118" i="65" s="1"/>
  <c r="UCN112" i="65"/>
  <c r="UCN113" i="65" s="1"/>
  <c r="UCN117" i="65" s="1"/>
  <c r="UCN118" i="65" s="1"/>
  <c r="UEZ112" i="65"/>
  <c r="UEZ113" i="65" s="1"/>
  <c r="UEZ117" i="65" s="1"/>
  <c r="UEZ118" i="65" s="1"/>
  <c r="UHL112" i="65"/>
  <c r="UHL113" i="65" s="1"/>
  <c r="UHL117" i="65" s="1"/>
  <c r="UHL118" i="65" s="1"/>
  <c r="UJX112" i="65"/>
  <c r="UJX113" i="65" s="1"/>
  <c r="UJX117" i="65" s="1"/>
  <c r="UJX118" i="65" s="1"/>
  <c r="UMJ112" i="65"/>
  <c r="UMJ113" i="65" s="1"/>
  <c r="UMJ117" i="65" s="1"/>
  <c r="UMJ118" i="65" s="1"/>
  <c r="UOV112" i="65"/>
  <c r="UOV113" i="65" s="1"/>
  <c r="UOV117" i="65" s="1"/>
  <c r="UOV118" i="65" s="1"/>
  <c r="URH112" i="65"/>
  <c r="URH113" i="65" s="1"/>
  <c r="URH117" i="65" s="1"/>
  <c r="URH118" i="65" s="1"/>
  <c r="UTT112" i="65"/>
  <c r="UTT113" i="65" s="1"/>
  <c r="UTT117" i="65" s="1"/>
  <c r="UTT118" i="65" s="1"/>
  <c r="UWF112" i="65"/>
  <c r="UWF113" i="65" s="1"/>
  <c r="UWF117" i="65" s="1"/>
  <c r="UWF118" i="65" s="1"/>
  <c r="UYR112" i="65"/>
  <c r="UYR113" i="65" s="1"/>
  <c r="UYR117" i="65" s="1"/>
  <c r="UYR118" i="65" s="1"/>
  <c r="VBD112" i="65"/>
  <c r="VBD113" i="65" s="1"/>
  <c r="VBD117" i="65" s="1"/>
  <c r="VBD118" i="65" s="1"/>
  <c r="VDP112" i="65"/>
  <c r="VDP113" i="65" s="1"/>
  <c r="VDP117" i="65" s="1"/>
  <c r="VDP118" i="65" s="1"/>
  <c r="VGB112" i="65"/>
  <c r="VGB113" i="65" s="1"/>
  <c r="VGB117" i="65" s="1"/>
  <c r="VGB118" i="65" s="1"/>
  <c r="VIN112" i="65"/>
  <c r="VIN113" i="65" s="1"/>
  <c r="VIN117" i="65" s="1"/>
  <c r="VIN118" i="65" s="1"/>
  <c r="VKZ112" i="65"/>
  <c r="VKZ113" i="65" s="1"/>
  <c r="VKZ117" i="65" s="1"/>
  <c r="VKZ118" i="65" s="1"/>
  <c r="VNL112" i="65"/>
  <c r="VNL113" i="65" s="1"/>
  <c r="VNL117" i="65" s="1"/>
  <c r="VNL118" i="65" s="1"/>
  <c r="VPX112" i="65"/>
  <c r="VPX113" i="65" s="1"/>
  <c r="VPX117" i="65" s="1"/>
  <c r="VPX118" i="65" s="1"/>
  <c r="VSJ112" i="65"/>
  <c r="VSJ113" i="65" s="1"/>
  <c r="VSJ117" i="65" s="1"/>
  <c r="VSJ118" i="65" s="1"/>
  <c r="VUV112" i="65"/>
  <c r="VUV113" i="65" s="1"/>
  <c r="VUV117" i="65" s="1"/>
  <c r="VUV118" i="65" s="1"/>
  <c r="VXH112" i="65"/>
  <c r="VXH113" i="65" s="1"/>
  <c r="VXH117" i="65" s="1"/>
  <c r="VXH118" i="65" s="1"/>
  <c r="VZT112" i="65"/>
  <c r="VZT113" i="65" s="1"/>
  <c r="VZT117" i="65" s="1"/>
  <c r="VZT118" i="65" s="1"/>
  <c r="WCF112" i="65"/>
  <c r="WCF113" i="65" s="1"/>
  <c r="WCF117" i="65" s="1"/>
  <c r="WCF118" i="65" s="1"/>
  <c r="WER112" i="65"/>
  <c r="WER113" i="65" s="1"/>
  <c r="WER117" i="65" s="1"/>
  <c r="WER118" i="65" s="1"/>
  <c r="WHD112" i="65"/>
  <c r="WHD113" i="65" s="1"/>
  <c r="WHD117" i="65" s="1"/>
  <c r="WHD118" i="65" s="1"/>
  <c r="POB112" i="65"/>
  <c r="POB113" i="65" s="1"/>
  <c r="POB117" i="65" s="1"/>
  <c r="POB118" i="65" s="1"/>
  <c r="QLA112" i="65"/>
  <c r="QLA113" i="65" s="1"/>
  <c r="QLA117" i="65" s="1"/>
  <c r="QLA118" i="65" s="1"/>
  <c r="RES112" i="65"/>
  <c r="RES113" i="65" s="1"/>
  <c r="RES117" i="65" s="1"/>
  <c r="RES118" i="65" s="1"/>
  <c r="RYK112" i="65"/>
  <c r="RYK113" i="65" s="1"/>
  <c r="RYK117" i="65" s="1"/>
  <c r="RYK118" i="65" s="1"/>
  <c r="SLB112" i="65"/>
  <c r="SLB113" i="65" s="1"/>
  <c r="SLB117" i="65" s="1"/>
  <c r="SLB118" i="65" s="1"/>
  <c r="RBH112" i="65"/>
  <c r="RBH113" i="65" s="1"/>
  <c r="RBH117" i="65" s="1"/>
  <c r="RBH118" i="65" s="1"/>
  <c r="SKZ112" i="65"/>
  <c r="SKZ113" i="65" s="1"/>
  <c r="SKZ117" i="65" s="1"/>
  <c r="SKZ118" i="65" s="1"/>
  <c r="SKT112" i="65"/>
  <c r="SKT113" i="65" s="1"/>
  <c r="SKT117" i="65" s="1"/>
  <c r="SKT118" i="65" s="1"/>
  <c r="TRY112" i="65"/>
  <c r="TRY113" i="65" s="1"/>
  <c r="TRY117" i="65" s="1"/>
  <c r="TRY118" i="65" s="1"/>
  <c r="URU112" i="65"/>
  <c r="URU113" i="65" s="1"/>
  <c r="URU117" i="65" s="1"/>
  <c r="URU118" i="65" s="1"/>
  <c r="VSO112" i="65"/>
  <c r="VSO113" i="65" s="1"/>
  <c r="VSO117" i="65" s="1"/>
  <c r="VSO118" i="65" s="1"/>
  <c r="SIM112" i="65"/>
  <c r="SIM113" i="65" s="1"/>
  <c r="SIM117" i="65" s="1"/>
  <c r="SIM118" i="65" s="1"/>
  <c r="TMD112" i="65"/>
  <c r="TMD113" i="65" s="1"/>
  <c r="TMD117" i="65" s="1"/>
  <c r="TMD118" i="65" s="1"/>
  <c r="UAP112" i="65"/>
  <c r="UAP113" i="65" s="1"/>
  <c r="UAP117" i="65" s="1"/>
  <c r="UAP118" i="65" s="1"/>
  <c r="UKL112" i="65"/>
  <c r="UKL113" i="65" s="1"/>
  <c r="UKL117" i="65" s="1"/>
  <c r="UKL118" i="65" s="1"/>
  <c r="UUH112" i="65"/>
  <c r="UUH113" i="65" s="1"/>
  <c r="UUH117" i="65" s="1"/>
  <c r="UUH118" i="65" s="1"/>
  <c r="VED112" i="65"/>
  <c r="VED113" i="65" s="1"/>
  <c r="VED117" i="65" s="1"/>
  <c r="VED118" i="65" s="1"/>
  <c r="VNZ112" i="65"/>
  <c r="VNZ113" i="65" s="1"/>
  <c r="VNZ117" i="65" s="1"/>
  <c r="VNZ118" i="65" s="1"/>
  <c r="QKK112" i="65"/>
  <c r="QKK113" i="65" s="1"/>
  <c r="QKK117" i="65" s="1"/>
  <c r="QKK118" i="65" s="1"/>
  <c r="SPW112" i="65"/>
  <c r="SPW113" i="65" s="1"/>
  <c r="SPW117" i="65" s="1"/>
  <c r="SPW118" i="65" s="1"/>
  <c r="TBS112" i="65"/>
  <c r="TBS113" i="65" s="1"/>
  <c r="TBS117" i="65" s="1"/>
  <c r="TBS118" i="65" s="1"/>
  <c r="TIU112" i="65"/>
  <c r="TIU113" i="65" s="1"/>
  <c r="TIU117" i="65" s="1"/>
  <c r="TIU118" i="65" s="1"/>
  <c r="TPW112" i="65"/>
  <c r="TPW113" i="65" s="1"/>
  <c r="TPW117" i="65" s="1"/>
  <c r="TPW118" i="65" s="1"/>
  <c r="TVK112" i="65"/>
  <c r="TVK113" i="65" s="1"/>
  <c r="TVK117" i="65" s="1"/>
  <c r="TVK118" i="65" s="1"/>
  <c r="UCM112" i="65"/>
  <c r="UCM113" i="65" s="1"/>
  <c r="UCM117" i="65" s="1"/>
  <c r="UCM118" i="65" s="1"/>
  <c r="UJO112" i="65"/>
  <c r="UJO113" i="65" s="1"/>
  <c r="UJO117" i="65" s="1"/>
  <c r="UJO118" i="65" s="1"/>
  <c r="UPC112" i="65"/>
  <c r="UPC113" i="65" s="1"/>
  <c r="UPC117" i="65" s="1"/>
  <c r="UPC118" i="65" s="1"/>
  <c r="UTK112" i="65"/>
  <c r="UTK113" i="65" s="1"/>
  <c r="UTK117" i="65" s="1"/>
  <c r="UTK118" i="65" s="1"/>
  <c r="UWM112" i="65"/>
  <c r="UWM113" i="65" s="1"/>
  <c r="UWM117" i="65" s="1"/>
  <c r="UWM118" i="65" s="1"/>
  <c r="VAE112" i="65"/>
  <c r="VAE113" i="65" s="1"/>
  <c r="VAE117" i="65" s="1"/>
  <c r="VAE118" i="65" s="1"/>
  <c r="VDG112" i="65"/>
  <c r="VDG113" i="65" s="1"/>
  <c r="VDG117" i="65" s="1"/>
  <c r="VDG118" i="65" s="1"/>
  <c r="VGI112" i="65"/>
  <c r="VGI113" i="65" s="1"/>
  <c r="VGI117" i="65" s="1"/>
  <c r="VGI118" i="65" s="1"/>
  <c r="VIU112" i="65"/>
  <c r="VIU113" i="65" s="1"/>
  <c r="VIU117" i="65" s="1"/>
  <c r="VIU118" i="65" s="1"/>
  <c r="VLG112" i="65"/>
  <c r="VLG113" i="65" s="1"/>
  <c r="VLG117" i="65" s="1"/>
  <c r="VLG118" i="65" s="1"/>
  <c r="VNS112" i="65"/>
  <c r="VNS113" i="65" s="1"/>
  <c r="VNS117" i="65" s="1"/>
  <c r="VNS118" i="65" s="1"/>
  <c r="VQE112" i="65"/>
  <c r="VQE113" i="65" s="1"/>
  <c r="VQE117" i="65" s="1"/>
  <c r="VQE118" i="65" s="1"/>
  <c r="VSQ112" i="65"/>
  <c r="VSQ113" i="65" s="1"/>
  <c r="VSQ117" i="65" s="1"/>
  <c r="VSQ118" i="65" s="1"/>
  <c r="VVC112" i="65"/>
  <c r="VVC113" i="65" s="1"/>
  <c r="VVC117" i="65" s="1"/>
  <c r="VVC118" i="65" s="1"/>
  <c r="VXO112" i="65"/>
  <c r="VXO113" i="65" s="1"/>
  <c r="VXO117" i="65" s="1"/>
  <c r="VXO118" i="65" s="1"/>
  <c r="WAA112" i="65"/>
  <c r="WAA113" i="65" s="1"/>
  <c r="WAA117" i="65" s="1"/>
  <c r="WAA118" i="65" s="1"/>
  <c r="WCM112" i="65"/>
  <c r="WCM113" i="65" s="1"/>
  <c r="WCM117" i="65" s="1"/>
  <c r="WCM118" i="65" s="1"/>
  <c r="WEY112" i="65"/>
  <c r="WEY113" i="65" s="1"/>
  <c r="WEY117" i="65" s="1"/>
  <c r="WEY118" i="65" s="1"/>
  <c r="WHK112" i="65"/>
  <c r="WHK113" i="65" s="1"/>
  <c r="WHK117" i="65" s="1"/>
  <c r="WHK118" i="65" s="1"/>
  <c r="PNE112" i="65"/>
  <c r="PNE113" i="65" s="1"/>
  <c r="PNE117" i="65" s="1"/>
  <c r="PNE118" i="65" s="1"/>
  <c r="QKS112" i="65"/>
  <c r="QKS113" i="65" s="1"/>
  <c r="QKS117" i="65" s="1"/>
  <c r="QKS118" i="65" s="1"/>
  <c r="REK112" i="65"/>
  <c r="REK113" i="65" s="1"/>
  <c r="REK117" i="65" s="1"/>
  <c r="REK118" i="65" s="1"/>
  <c r="RYC112" i="65"/>
  <c r="RYC113" i="65" s="1"/>
  <c r="RYC117" i="65" s="1"/>
  <c r="RYC118" i="65" s="1"/>
  <c r="SLA112" i="65"/>
  <c r="SLA113" i="65" s="1"/>
  <c r="SLA117" i="65" s="1"/>
  <c r="SLA118" i="65" s="1"/>
  <c r="SPY112" i="65"/>
  <c r="SPY113" i="65" s="1"/>
  <c r="SPY117" i="65" s="1"/>
  <c r="SPY118" i="65" s="1"/>
  <c r="SUW112" i="65"/>
  <c r="SUW113" i="65" s="1"/>
  <c r="SUW117" i="65" s="1"/>
  <c r="SUW118" i="65" s="1"/>
  <c r="SZB112" i="65"/>
  <c r="SZB113" i="65" s="1"/>
  <c r="SZB117" i="65" s="1"/>
  <c r="SZB118" i="65" s="1"/>
  <c r="TBT112" i="65"/>
  <c r="TBT113" i="65" s="1"/>
  <c r="TBT117" i="65" s="1"/>
  <c r="TBT118" i="65" s="1"/>
  <c r="TEF112" i="65"/>
  <c r="TEF113" i="65" s="1"/>
  <c r="TEF117" i="65" s="1"/>
  <c r="TEF118" i="65" s="1"/>
  <c r="TGR112" i="65"/>
  <c r="TGR113" i="65" s="1"/>
  <c r="TGR117" i="65" s="1"/>
  <c r="TGR118" i="65" s="1"/>
  <c r="TJD112" i="65"/>
  <c r="TJD113" i="65" s="1"/>
  <c r="TJD117" i="65" s="1"/>
  <c r="TJD118" i="65" s="1"/>
  <c r="TLP112" i="65"/>
  <c r="TLP113" i="65" s="1"/>
  <c r="TLP117" i="65" s="1"/>
  <c r="TLP118" i="65" s="1"/>
  <c r="TOB112" i="65"/>
  <c r="TOB113" i="65" s="1"/>
  <c r="TOB117" i="65" s="1"/>
  <c r="TOB118" i="65" s="1"/>
  <c r="TQN112" i="65"/>
  <c r="TQN113" i="65" s="1"/>
  <c r="TQN117" i="65" s="1"/>
  <c r="TQN118" i="65" s="1"/>
  <c r="TSZ112" i="65"/>
  <c r="TSZ113" i="65" s="1"/>
  <c r="TSZ117" i="65" s="1"/>
  <c r="TSZ118" i="65" s="1"/>
  <c r="TVL112" i="65"/>
  <c r="TVL113" i="65" s="1"/>
  <c r="TVL117" i="65" s="1"/>
  <c r="TVL118" i="65" s="1"/>
  <c r="TXX112" i="65"/>
  <c r="TXX113" i="65" s="1"/>
  <c r="TXX117" i="65" s="1"/>
  <c r="TXX118" i="65" s="1"/>
  <c r="UAJ112" i="65"/>
  <c r="UAJ113" i="65" s="1"/>
  <c r="UAJ117" i="65" s="1"/>
  <c r="UAJ118" i="65" s="1"/>
  <c r="UCV112" i="65"/>
  <c r="UCV113" i="65" s="1"/>
  <c r="UCV117" i="65" s="1"/>
  <c r="UCV118" i="65" s="1"/>
  <c r="UFH112" i="65"/>
  <c r="UFH113" i="65" s="1"/>
  <c r="UFH117" i="65" s="1"/>
  <c r="UFH118" i="65" s="1"/>
  <c r="UHT112" i="65"/>
  <c r="UHT113" i="65" s="1"/>
  <c r="UHT117" i="65" s="1"/>
  <c r="UHT118" i="65" s="1"/>
  <c r="UKF112" i="65"/>
  <c r="UKF113" i="65" s="1"/>
  <c r="UKF117" i="65" s="1"/>
  <c r="UKF118" i="65" s="1"/>
  <c r="UMR112" i="65"/>
  <c r="UMR113" i="65" s="1"/>
  <c r="UMR117" i="65" s="1"/>
  <c r="UMR118" i="65" s="1"/>
  <c r="UPD112" i="65"/>
  <c r="UPD113" i="65" s="1"/>
  <c r="UPD117" i="65" s="1"/>
  <c r="UPD118" i="65" s="1"/>
  <c r="URP112" i="65"/>
  <c r="URP113" i="65" s="1"/>
  <c r="URP117" i="65" s="1"/>
  <c r="URP118" i="65" s="1"/>
  <c r="UUB112" i="65"/>
  <c r="UUB113" i="65" s="1"/>
  <c r="UUB117" i="65" s="1"/>
  <c r="UUB118" i="65" s="1"/>
  <c r="UWN112" i="65"/>
  <c r="UWN113" i="65" s="1"/>
  <c r="UWN117" i="65" s="1"/>
  <c r="UWN118" i="65" s="1"/>
  <c r="UYZ112" i="65"/>
  <c r="UYZ113" i="65" s="1"/>
  <c r="UYZ117" i="65" s="1"/>
  <c r="UYZ118" i="65" s="1"/>
  <c r="VBL112" i="65"/>
  <c r="VBL113" i="65" s="1"/>
  <c r="VBL117" i="65" s="1"/>
  <c r="VBL118" i="65" s="1"/>
  <c r="VDX112" i="65"/>
  <c r="VDX113" i="65" s="1"/>
  <c r="VDX117" i="65" s="1"/>
  <c r="VDX118" i="65" s="1"/>
  <c r="VGJ112" i="65"/>
  <c r="VGJ113" i="65" s="1"/>
  <c r="VGJ117" i="65" s="1"/>
  <c r="VGJ118" i="65" s="1"/>
  <c r="VIV112" i="65"/>
  <c r="VIV113" i="65" s="1"/>
  <c r="VIV117" i="65" s="1"/>
  <c r="VIV118" i="65" s="1"/>
  <c r="VLH112" i="65"/>
  <c r="VLH113" i="65" s="1"/>
  <c r="VLH117" i="65" s="1"/>
  <c r="VLH118" i="65" s="1"/>
  <c r="VNT112" i="65"/>
  <c r="VNT113" i="65" s="1"/>
  <c r="VNT117" i="65" s="1"/>
  <c r="VNT118" i="65" s="1"/>
  <c r="VQF112" i="65"/>
  <c r="VQF113" i="65" s="1"/>
  <c r="VQF117" i="65" s="1"/>
  <c r="VQF118" i="65" s="1"/>
  <c r="VSR112" i="65"/>
  <c r="VSR113" i="65" s="1"/>
  <c r="VSR117" i="65" s="1"/>
  <c r="VSR118" i="65" s="1"/>
  <c r="QQE112" i="65"/>
  <c r="QQE113" i="65" s="1"/>
  <c r="QQE117" i="65" s="1"/>
  <c r="QQE118" i="65" s="1"/>
  <c r="RTD112" i="65"/>
  <c r="RTD113" i="65" s="1"/>
  <c r="RTD117" i="65" s="1"/>
  <c r="RTD118" i="65" s="1"/>
  <c r="SXH112" i="65"/>
  <c r="SXH113" i="65" s="1"/>
  <c r="SXH117" i="65" s="1"/>
  <c r="SXH118" i="65" s="1"/>
  <c r="TEC112" i="65"/>
  <c r="TEC113" i="65" s="1"/>
  <c r="TEC117" i="65" s="1"/>
  <c r="TEC118" i="65" s="1"/>
  <c r="UEG112" i="65"/>
  <c r="UEG113" i="65" s="1"/>
  <c r="UEG117" i="65" s="1"/>
  <c r="UEG118" i="65" s="1"/>
  <c r="VEC112" i="65"/>
  <c r="VEC113" i="65" s="1"/>
  <c r="VEC117" i="65" s="1"/>
  <c r="VEC118" i="65" s="1"/>
  <c r="WEW112" i="65"/>
  <c r="WEW113" i="65" s="1"/>
  <c r="WEW117" i="65" s="1"/>
  <c r="WEW118" i="65" s="1"/>
  <c r="TBZ112" i="65"/>
  <c r="TBZ113" i="65" s="1"/>
  <c r="TBZ117" i="65" s="1"/>
  <c r="TBZ118" i="65" s="1"/>
  <c r="TVJ112" i="65"/>
  <c r="TVJ113" i="65" s="1"/>
  <c r="TVJ117" i="65" s="1"/>
  <c r="TVJ118" i="65" s="1"/>
  <c r="UFF112" i="65"/>
  <c r="UFF113" i="65" s="1"/>
  <c r="UFF117" i="65" s="1"/>
  <c r="UFF118" i="65" s="1"/>
  <c r="UPB112" i="65"/>
  <c r="UPB113" i="65" s="1"/>
  <c r="UPB117" i="65" s="1"/>
  <c r="UPB118" i="65" s="1"/>
  <c r="UYX112" i="65"/>
  <c r="UYX113" i="65" s="1"/>
  <c r="UYX117" i="65" s="1"/>
  <c r="UYX118" i="65" s="1"/>
  <c r="VIT112" i="65"/>
  <c r="VIT113" i="65" s="1"/>
  <c r="VIT117" i="65" s="1"/>
  <c r="VIT118" i="65" s="1"/>
  <c r="VSP112" i="65"/>
  <c r="VSP113" i="65" s="1"/>
  <c r="VSP117" i="65" s="1"/>
  <c r="VSP118" i="65" s="1"/>
  <c r="RVI112" i="65"/>
  <c r="RVI113" i="65" s="1"/>
  <c r="RVI117" i="65" s="1"/>
  <c r="RVI118" i="65" s="1"/>
  <c r="SXZ112" i="65"/>
  <c r="SXZ113" i="65" s="1"/>
  <c r="SXZ117" i="65" s="1"/>
  <c r="SXZ118" i="65" s="1"/>
  <c r="TEE112" i="65"/>
  <c r="TEE113" i="65" s="1"/>
  <c r="TEE117" i="65" s="1"/>
  <c r="TEE118" i="65" s="1"/>
  <c r="TLG112" i="65"/>
  <c r="TLG113" i="65" s="1"/>
  <c r="TLG117" i="65" s="1"/>
  <c r="TLG118" i="65" s="1"/>
  <c r="TSI112" i="65"/>
  <c r="TSI113" i="65" s="1"/>
  <c r="TSI117" i="65" s="1"/>
  <c r="TSI118" i="65" s="1"/>
  <c r="TXW112" i="65"/>
  <c r="TXW113" i="65" s="1"/>
  <c r="TXW117" i="65" s="1"/>
  <c r="TXW118" i="65" s="1"/>
  <c r="UEY112" i="65"/>
  <c r="UEY113" i="65" s="1"/>
  <c r="UEY117" i="65" s="1"/>
  <c r="UEY118" i="65" s="1"/>
  <c r="UMA112" i="65"/>
  <c r="UMA113" i="65" s="1"/>
  <c r="UMA117" i="65" s="1"/>
  <c r="UMA118" i="65" s="1"/>
  <c r="URG112" i="65"/>
  <c r="URG113" i="65" s="1"/>
  <c r="URG117" i="65" s="1"/>
  <c r="URG118" i="65" s="1"/>
  <c r="UUQ112" i="65"/>
  <c r="UUQ113" i="65" s="1"/>
  <c r="UUQ117" i="65" s="1"/>
  <c r="UUQ118" i="65" s="1"/>
  <c r="UYA112" i="65"/>
  <c r="UYA113" i="65" s="1"/>
  <c r="UYA117" i="65" s="1"/>
  <c r="UYA118" i="65" s="1"/>
  <c r="VBC112" i="65"/>
  <c r="VBC113" i="65" s="1"/>
  <c r="VBC117" i="65" s="1"/>
  <c r="VBC118" i="65" s="1"/>
  <c r="VEM112" i="65"/>
  <c r="VEM113" i="65" s="1"/>
  <c r="VEM117" i="65" s="1"/>
  <c r="VEM118" i="65" s="1"/>
  <c r="VHG112" i="65"/>
  <c r="VHG113" i="65" s="1"/>
  <c r="VHG117" i="65" s="1"/>
  <c r="VHG118" i="65" s="1"/>
  <c r="VJS112" i="65"/>
  <c r="VJS113" i="65" s="1"/>
  <c r="VJS117" i="65" s="1"/>
  <c r="VJS118" i="65" s="1"/>
  <c r="VME112" i="65"/>
  <c r="VME113" i="65" s="1"/>
  <c r="VME117" i="65" s="1"/>
  <c r="VME118" i="65" s="1"/>
  <c r="VOQ112" i="65"/>
  <c r="VOQ113" i="65" s="1"/>
  <c r="VOQ117" i="65" s="1"/>
  <c r="VOQ118" i="65" s="1"/>
  <c r="VRC112" i="65"/>
  <c r="VRC113" i="65" s="1"/>
  <c r="VRC117" i="65" s="1"/>
  <c r="VRC118" i="65" s="1"/>
  <c r="VTO112" i="65"/>
  <c r="VTO113" i="65" s="1"/>
  <c r="VTO117" i="65" s="1"/>
  <c r="VTO118" i="65" s="1"/>
  <c r="VWA112" i="65"/>
  <c r="VWA113" i="65" s="1"/>
  <c r="VWA117" i="65" s="1"/>
  <c r="VWA118" i="65" s="1"/>
  <c r="VYM112" i="65"/>
  <c r="VYM113" i="65" s="1"/>
  <c r="VYM117" i="65" s="1"/>
  <c r="VYM118" i="65" s="1"/>
  <c r="WAY112" i="65"/>
  <c r="WAY113" i="65" s="1"/>
  <c r="WAY117" i="65" s="1"/>
  <c r="WAY118" i="65" s="1"/>
  <c r="WDK112" i="65"/>
  <c r="WDK113" i="65" s="1"/>
  <c r="WDK117" i="65" s="1"/>
  <c r="WDK118" i="65" s="1"/>
  <c r="WFW112" i="65"/>
  <c r="WFW113" i="65" s="1"/>
  <c r="WFW117" i="65" s="1"/>
  <c r="WFW118" i="65" s="1"/>
  <c r="NSJ112" i="65"/>
  <c r="NSJ113" i="65" s="1"/>
  <c r="NSJ117" i="65" s="1"/>
  <c r="NSJ118" i="65" s="1"/>
  <c r="PXV112" i="65"/>
  <c r="PXV113" i="65" s="1"/>
  <c r="PXV117" i="65" s="1"/>
  <c r="PXV118" i="65" s="1"/>
  <c r="QSC112" i="65"/>
  <c r="QSC113" i="65" s="1"/>
  <c r="QSC117" i="65" s="1"/>
  <c r="QSC118" i="65" s="1"/>
  <c r="RLU112" i="65"/>
  <c r="RLU113" i="65" s="1"/>
  <c r="RLU117" i="65" s="1"/>
  <c r="RLU118" i="65" s="1"/>
  <c r="SFM112" i="65"/>
  <c r="SFM113" i="65" s="1"/>
  <c r="SFM117" i="65" s="1"/>
  <c r="SFM118" i="65" s="1"/>
  <c r="SMW112" i="65"/>
  <c r="SMW113" i="65" s="1"/>
  <c r="SMW117" i="65" s="1"/>
  <c r="SMW118" i="65" s="1"/>
  <c r="SRU112" i="65"/>
  <c r="SRU113" i="65" s="1"/>
  <c r="SRU117" i="65" s="1"/>
  <c r="SRU118" i="65" s="1"/>
  <c r="SWP112" i="65"/>
  <c r="SWP113" i="65" s="1"/>
  <c r="SWP117" i="65" s="1"/>
  <c r="SWP118" i="65" s="1"/>
  <c r="TAF112" i="65"/>
  <c r="TAF113" i="65" s="1"/>
  <c r="TAF117" i="65" s="1"/>
  <c r="TAF118" i="65" s="1"/>
  <c r="TCR112" i="65"/>
  <c r="TCR113" i="65" s="1"/>
  <c r="TCR117" i="65" s="1"/>
  <c r="TCR118" i="65" s="1"/>
  <c r="TFD112" i="65"/>
  <c r="TFD113" i="65" s="1"/>
  <c r="TFD117" i="65" s="1"/>
  <c r="TFD118" i="65" s="1"/>
  <c r="THP112" i="65"/>
  <c r="THP113" i="65" s="1"/>
  <c r="THP117" i="65" s="1"/>
  <c r="THP118" i="65" s="1"/>
  <c r="TKB112" i="65"/>
  <c r="TKB113" i="65" s="1"/>
  <c r="TKB117" i="65" s="1"/>
  <c r="TKB118" i="65" s="1"/>
  <c r="TMN112" i="65"/>
  <c r="TMN113" i="65" s="1"/>
  <c r="TMN117" i="65" s="1"/>
  <c r="TMN118" i="65" s="1"/>
  <c r="TOZ112" i="65"/>
  <c r="TOZ113" i="65" s="1"/>
  <c r="TOZ117" i="65" s="1"/>
  <c r="TOZ118" i="65" s="1"/>
  <c r="TRL112" i="65"/>
  <c r="TRL113" i="65" s="1"/>
  <c r="TRL117" i="65" s="1"/>
  <c r="TRL118" i="65" s="1"/>
  <c r="TTX112" i="65"/>
  <c r="TTX113" i="65" s="1"/>
  <c r="TTX117" i="65" s="1"/>
  <c r="TTX118" i="65" s="1"/>
  <c r="TWJ112" i="65"/>
  <c r="TWJ113" i="65" s="1"/>
  <c r="TWJ117" i="65" s="1"/>
  <c r="TWJ118" i="65" s="1"/>
  <c r="TYV112" i="65"/>
  <c r="TYV113" i="65" s="1"/>
  <c r="TYV117" i="65" s="1"/>
  <c r="TYV118" i="65" s="1"/>
  <c r="UBH112" i="65"/>
  <c r="UBH113" i="65" s="1"/>
  <c r="UBH117" i="65" s="1"/>
  <c r="UBH118" i="65" s="1"/>
  <c r="UDT112" i="65"/>
  <c r="UDT113" i="65" s="1"/>
  <c r="UDT117" i="65" s="1"/>
  <c r="UDT118" i="65" s="1"/>
  <c r="UGF112" i="65"/>
  <c r="UGF113" i="65" s="1"/>
  <c r="UGF117" i="65" s="1"/>
  <c r="UGF118" i="65" s="1"/>
  <c r="UIR112" i="65"/>
  <c r="UIR113" i="65" s="1"/>
  <c r="UIR117" i="65" s="1"/>
  <c r="UIR118" i="65" s="1"/>
  <c r="ULD112" i="65"/>
  <c r="ULD113" i="65" s="1"/>
  <c r="ULD117" i="65" s="1"/>
  <c r="ULD118" i="65" s="1"/>
  <c r="UNP112" i="65"/>
  <c r="UNP113" i="65" s="1"/>
  <c r="UNP117" i="65" s="1"/>
  <c r="UNP118" i="65" s="1"/>
  <c r="UQB112" i="65"/>
  <c r="UQB113" i="65" s="1"/>
  <c r="UQB117" i="65" s="1"/>
  <c r="UQB118" i="65" s="1"/>
  <c r="USN112" i="65"/>
  <c r="USN113" i="65" s="1"/>
  <c r="USN117" i="65" s="1"/>
  <c r="USN118" i="65" s="1"/>
  <c r="UUZ112" i="65"/>
  <c r="UUZ113" i="65" s="1"/>
  <c r="UUZ117" i="65" s="1"/>
  <c r="UUZ118" i="65" s="1"/>
  <c r="UXL112" i="65"/>
  <c r="UXL113" i="65" s="1"/>
  <c r="UXL117" i="65" s="1"/>
  <c r="UXL118" i="65" s="1"/>
  <c r="UZX112" i="65"/>
  <c r="UZX113" i="65" s="1"/>
  <c r="UZX117" i="65" s="1"/>
  <c r="UZX118" i="65" s="1"/>
  <c r="VCJ112" i="65"/>
  <c r="VCJ113" i="65" s="1"/>
  <c r="VCJ117" i="65" s="1"/>
  <c r="VCJ118" i="65" s="1"/>
  <c r="VEV112" i="65"/>
  <c r="VEV113" i="65" s="1"/>
  <c r="VEV117" i="65" s="1"/>
  <c r="VEV118" i="65" s="1"/>
  <c r="VHH112" i="65"/>
  <c r="VHH113" i="65" s="1"/>
  <c r="VHH117" i="65" s="1"/>
  <c r="VHH118" i="65" s="1"/>
  <c r="VJT112" i="65"/>
  <c r="VJT113" i="65" s="1"/>
  <c r="VJT117" i="65" s="1"/>
  <c r="VJT118" i="65" s="1"/>
  <c r="VMF112" i="65"/>
  <c r="VMF113" i="65" s="1"/>
  <c r="VMF117" i="65" s="1"/>
  <c r="VMF118" i="65" s="1"/>
  <c r="VOR112" i="65"/>
  <c r="VOR113" i="65" s="1"/>
  <c r="VOR117" i="65" s="1"/>
  <c r="VOR118" i="65" s="1"/>
  <c r="VRD112" i="65"/>
  <c r="VRD113" i="65" s="1"/>
  <c r="VRD117" i="65" s="1"/>
  <c r="VRD118" i="65" s="1"/>
  <c r="VTP112" i="65"/>
  <c r="VTP113" i="65" s="1"/>
  <c r="VTP117" i="65" s="1"/>
  <c r="VTP118" i="65" s="1"/>
  <c r="VWB112" i="65"/>
  <c r="VWB113" i="65" s="1"/>
  <c r="VWB117" i="65" s="1"/>
  <c r="VWB118" i="65" s="1"/>
  <c r="VYN112" i="65"/>
  <c r="VYN113" i="65" s="1"/>
  <c r="VYN117" i="65" s="1"/>
  <c r="VYN118" i="65" s="1"/>
  <c r="WAZ112" i="65"/>
  <c r="WAZ113" i="65" s="1"/>
  <c r="WAZ117" i="65" s="1"/>
  <c r="WAZ118" i="65" s="1"/>
  <c r="WDL112" i="65"/>
  <c r="WDL113" i="65" s="1"/>
  <c r="WDL117" i="65" s="1"/>
  <c r="WDL118" i="65" s="1"/>
  <c r="WFX112" i="65"/>
  <c r="WFX113" i="65" s="1"/>
  <c r="WFX117" i="65" s="1"/>
  <c r="WFX118" i="65" s="1"/>
  <c r="OHV112" i="65"/>
  <c r="OHV113" i="65" s="1"/>
  <c r="OHV117" i="65" s="1"/>
  <c r="OHV118" i="65" s="1"/>
  <c r="QAZ112" i="65"/>
  <c r="QAZ113" i="65" s="1"/>
  <c r="QAZ117" i="65" s="1"/>
  <c r="QAZ118" i="65" s="1"/>
  <c r="QUW112" i="65"/>
  <c r="QUW113" i="65" s="1"/>
  <c r="QUW117" i="65" s="1"/>
  <c r="QUW118" i="65" s="1"/>
  <c r="ROO112" i="65"/>
  <c r="ROO113" i="65" s="1"/>
  <c r="ROO117" i="65" s="1"/>
  <c r="ROO118" i="65" s="1"/>
  <c r="TDQ112" i="65"/>
  <c r="TDQ113" i="65" s="1"/>
  <c r="TDQ117" i="65" s="1"/>
  <c r="TDQ118" i="65" s="1"/>
  <c r="TBE112" i="65"/>
  <c r="TBE113" i="65" s="1"/>
  <c r="TBE117" i="65" s="1"/>
  <c r="TBE118" i="65" s="1"/>
  <c r="SYD112" i="65"/>
  <c r="SYD113" i="65" s="1"/>
  <c r="SYD117" i="65" s="1"/>
  <c r="SYD118" i="65" s="1"/>
  <c r="STR112" i="65"/>
  <c r="STR113" i="65" s="1"/>
  <c r="STR117" i="65" s="1"/>
  <c r="STR118" i="65" s="1"/>
  <c r="SOT112" i="65"/>
  <c r="SOT113" i="65" s="1"/>
  <c r="SOT117" i="65" s="1"/>
  <c r="SOT118" i="65" s="1"/>
  <c r="SHY112" i="65"/>
  <c r="SHY113" i="65" s="1"/>
  <c r="SHY117" i="65" s="1"/>
  <c r="SHY118" i="65" s="1"/>
  <c r="RHE112" i="65"/>
  <c r="RHE113" i="65" s="1"/>
  <c r="RHE117" i="65" s="1"/>
  <c r="RHE118" i="65" s="1"/>
  <c r="PYE112" i="65"/>
  <c r="PYE113" i="65" s="1"/>
  <c r="PYE117" i="65" s="1"/>
  <c r="PYE118" i="65" s="1"/>
  <c r="WGN112" i="65"/>
  <c r="WGN113" i="65" s="1"/>
  <c r="WGN117" i="65" s="1"/>
  <c r="WGN118" i="65" s="1"/>
  <c r="WCV112" i="65"/>
  <c r="WCV113" i="65" s="1"/>
  <c r="WCV117" i="65" s="1"/>
  <c r="WCV118" i="65" s="1"/>
  <c r="VYV112" i="65"/>
  <c r="VYV113" i="65" s="1"/>
  <c r="VYV117" i="65" s="1"/>
  <c r="VYV118" i="65" s="1"/>
  <c r="VVD112" i="65"/>
  <c r="VVD113" i="65" s="1"/>
  <c r="VVD117" i="65" s="1"/>
  <c r="VVD118" i="65" s="1"/>
  <c r="VQN112" i="65"/>
  <c r="VQN113" i="65" s="1"/>
  <c r="VQN117" i="65" s="1"/>
  <c r="VQN118" i="65" s="1"/>
  <c r="VLP112" i="65"/>
  <c r="VLP113" i="65" s="1"/>
  <c r="VLP117" i="65" s="1"/>
  <c r="VLP118" i="65" s="1"/>
  <c r="VGR112" i="65"/>
  <c r="VGR113" i="65" s="1"/>
  <c r="VGR117" i="65" s="1"/>
  <c r="VGR118" i="65" s="1"/>
  <c r="VBT112" i="65"/>
  <c r="VBT113" i="65" s="1"/>
  <c r="VBT117" i="65" s="1"/>
  <c r="VBT118" i="65" s="1"/>
  <c r="UWV112" i="65"/>
  <c r="UWV113" i="65" s="1"/>
  <c r="UWV117" i="65" s="1"/>
  <c r="UWV118" i="65" s="1"/>
  <c r="URX112" i="65"/>
  <c r="URX113" i="65" s="1"/>
  <c r="URX117" i="65" s="1"/>
  <c r="URX118" i="65" s="1"/>
  <c r="UMZ112" i="65"/>
  <c r="UMZ113" i="65" s="1"/>
  <c r="UMZ117" i="65" s="1"/>
  <c r="UMZ118" i="65" s="1"/>
  <c r="UIB112" i="65"/>
  <c r="UIB113" i="65" s="1"/>
  <c r="UIB117" i="65" s="1"/>
  <c r="UIB118" i="65" s="1"/>
  <c r="UDD112" i="65"/>
  <c r="UDD113" i="65" s="1"/>
  <c r="UDD117" i="65" s="1"/>
  <c r="UDD118" i="65" s="1"/>
  <c r="TWR112" i="65"/>
  <c r="TWR113" i="65" s="1"/>
  <c r="TWR117" i="65" s="1"/>
  <c r="TWR118" i="65" s="1"/>
  <c r="TQV112" i="65"/>
  <c r="TQV113" i="65" s="1"/>
  <c r="TQV117" i="65" s="1"/>
  <c r="TQV118" i="65" s="1"/>
  <c r="TJT112" i="65"/>
  <c r="TJT113" i="65" s="1"/>
  <c r="TJT117" i="65" s="1"/>
  <c r="TJT118" i="65" s="1"/>
  <c r="TCZ112" i="65"/>
  <c r="TCZ113" i="65" s="1"/>
  <c r="TCZ117" i="65" s="1"/>
  <c r="TCZ118" i="65" s="1"/>
  <c r="SVM112" i="65"/>
  <c r="SVM113" i="65" s="1"/>
  <c r="SVM117" i="65" s="1"/>
  <c r="SVM118" i="65" s="1"/>
  <c r="SDA112" i="65"/>
  <c r="SDA113" i="65" s="1"/>
  <c r="SDA117" i="65" s="1"/>
  <c r="SDA118" i="65" s="1"/>
  <c r="QAQ112" i="65"/>
  <c r="QAQ113" i="65" s="1"/>
  <c r="QAQ117" i="65" s="1"/>
  <c r="QAQ118" i="65" s="1"/>
  <c r="WFG112" i="65"/>
  <c r="WFG113" i="65" s="1"/>
  <c r="WFG117" i="65" s="1"/>
  <c r="WFG118" i="65" s="1"/>
  <c r="VYE112" i="65"/>
  <c r="VYE113" i="65" s="1"/>
  <c r="VYE117" i="65" s="1"/>
  <c r="VYE118" i="65" s="1"/>
  <c r="VRK112" i="65"/>
  <c r="VRK113" i="65" s="1"/>
  <c r="VRK117" i="65" s="1"/>
  <c r="VRK118" i="65" s="1"/>
  <c r="VJC112" i="65"/>
  <c r="VJC113" i="65" s="1"/>
  <c r="VJC117" i="65" s="1"/>
  <c r="VJC118" i="65" s="1"/>
  <c r="UXC112" i="65"/>
  <c r="UXC113" i="65" s="1"/>
  <c r="UXC117" i="65" s="1"/>
  <c r="UXC118" i="65" s="1"/>
  <c r="UCU112" i="65"/>
  <c r="UCU113" i="65" s="1"/>
  <c r="UCU117" i="65" s="1"/>
  <c r="UCU118" i="65" s="1"/>
  <c r="TDO112" i="65"/>
  <c r="TDO113" i="65" s="1"/>
  <c r="TDO117" i="65" s="1"/>
  <c r="TDO118" i="65" s="1"/>
  <c r="VGH112" i="65"/>
  <c r="VGH113" i="65" s="1"/>
  <c r="VGH117" i="65" s="1"/>
  <c r="VGH118" i="65" s="1"/>
  <c r="TQT112" i="65"/>
  <c r="TQT113" i="65" s="1"/>
  <c r="TQT117" i="65" s="1"/>
  <c r="TQT118" i="65" s="1"/>
  <c r="TXU112" i="65"/>
  <c r="TXU113" i="65" s="1"/>
  <c r="TXU117" i="65" s="1"/>
  <c r="TXU118" i="65" s="1"/>
  <c r="PQJ112" i="65"/>
  <c r="PQJ113" i="65" s="1"/>
  <c r="PQJ117" i="65" s="1"/>
  <c r="PQJ118" i="65" s="1"/>
  <c r="SQU112" i="65"/>
  <c r="SQU113" i="65" s="1"/>
  <c r="SQU117" i="65" s="1"/>
  <c r="SQU118" i="65" s="1"/>
  <c r="SLW112" i="65"/>
  <c r="SLW113" i="65" s="1"/>
  <c r="SLW117" i="65" s="1"/>
  <c r="SLW118" i="65" s="1"/>
  <c r="SBM112" i="65"/>
  <c r="SBM113" i="65" s="1"/>
  <c r="SBM117" i="65" s="1"/>
  <c r="SBM118" i="65" s="1"/>
  <c r="RHU112" i="65"/>
  <c r="RHU113" i="65" s="1"/>
  <c r="RHU117" i="65" s="1"/>
  <c r="RHU118" i="65" s="1"/>
  <c r="QOC112" i="65"/>
  <c r="QOC113" i="65" s="1"/>
  <c r="QOC117" i="65" s="1"/>
  <c r="QOC118" i="65" s="1"/>
  <c r="PST112" i="65"/>
  <c r="PST113" i="65" s="1"/>
  <c r="PST117" i="65" s="1"/>
  <c r="PST118" i="65" s="1"/>
  <c r="LUT112" i="65"/>
  <c r="LUT113" i="65" s="1"/>
  <c r="LUT117" i="65" s="1"/>
  <c r="LUT118" i="65" s="1"/>
  <c r="WEL112" i="65"/>
  <c r="WEL113" i="65" s="1"/>
  <c r="WEL117" i="65" s="1"/>
  <c r="WEL118" i="65" s="1"/>
  <c r="WBZ112" i="65"/>
  <c r="WBZ113" i="65" s="1"/>
  <c r="WBZ117" i="65" s="1"/>
  <c r="WBZ118" i="65" s="1"/>
  <c r="VZN112" i="65"/>
  <c r="VZN113" i="65" s="1"/>
  <c r="VZN117" i="65" s="1"/>
  <c r="VZN118" i="65" s="1"/>
  <c r="VXB112" i="65"/>
  <c r="VXB113" i="65" s="1"/>
  <c r="VXB117" i="65" s="1"/>
  <c r="VXB118" i="65" s="1"/>
  <c r="VUP112" i="65"/>
  <c r="VUP113" i="65" s="1"/>
  <c r="VUP117" i="65" s="1"/>
  <c r="VUP118" i="65" s="1"/>
  <c r="VSD112" i="65"/>
  <c r="VSD113" i="65" s="1"/>
  <c r="VSD117" i="65" s="1"/>
  <c r="VSD118" i="65" s="1"/>
  <c r="VPR112" i="65"/>
  <c r="VPR113" i="65" s="1"/>
  <c r="VPR117" i="65" s="1"/>
  <c r="VPR118" i="65" s="1"/>
  <c r="VNF112" i="65"/>
  <c r="VNF113" i="65" s="1"/>
  <c r="VNF117" i="65" s="1"/>
  <c r="VNF118" i="65" s="1"/>
  <c r="VKT112" i="65"/>
  <c r="VKT113" i="65" s="1"/>
  <c r="VKT117" i="65" s="1"/>
  <c r="VKT118" i="65" s="1"/>
  <c r="VIH112" i="65"/>
  <c r="VIH113" i="65" s="1"/>
  <c r="VIH117" i="65" s="1"/>
  <c r="VIH118" i="65" s="1"/>
  <c r="VFV112" i="65"/>
  <c r="VFV113" i="65" s="1"/>
  <c r="VFV117" i="65" s="1"/>
  <c r="VFV118" i="65" s="1"/>
  <c r="VDJ112" i="65"/>
  <c r="VDJ113" i="65" s="1"/>
  <c r="VDJ117" i="65" s="1"/>
  <c r="VDJ118" i="65" s="1"/>
  <c r="VAX112" i="65"/>
  <c r="VAX113" i="65" s="1"/>
  <c r="VAX117" i="65" s="1"/>
  <c r="VAX118" i="65" s="1"/>
  <c r="UYL112" i="65"/>
  <c r="UYL113" i="65" s="1"/>
  <c r="UYL117" i="65" s="1"/>
  <c r="UYL118" i="65" s="1"/>
  <c r="UVZ112" i="65"/>
  <c r="UVZ113" i="65" s="1"/>
  <c r="UVZ117" i="65" s="1"/>
  <c r="UVZ118" i="65" s="1"/>
  <c r="UTN112" i="65"/>
  <c r="UTN113" i="65" s="1"/>
  <c r="UTN117" i="65" s="1"/>
  <c r="UTN118" i="65" s="1"/>
  <c r="URB112" i="65"/>
  <c r="URB113" i="65" s="1"/>
  <c r="URB117" i="65" s="1"/>
  <c r="URB118" i="65" s="1"/>
  <c r="UOP112" i="65"/>
  <c r="UOP113" i="65" s="1"/>
  <c r="UOP117" i="65" s="1"/>
  <c r="UOP118" i="65" s="1"/>
  <c r="UMD112" i="65"/>
  <c r="UMD113" i="65" s="1"/>
  <c r="UMD117" i="65" s="1"/>
  <c r="UMD118" i="65" s="1"/>
  <c r="UJR112" i="65"/>
  <c r="UJR113" i="65" s="1"/>
  <c r="UJR117" i="65" s="1"/>
  <c r="UJR118" i="65" s="1"/>
  <c r="UHF112" i="65"/>
  <c r="UHF113" i="65" s="1"/>
  <c r="UHF117" i="65" s="1"/>
  <c r="UHF118" i="65" s="1"/>
  <c r="UET112" i="65"/>
  <c r="UET113" i="65" s="1"/>
  <c r="UET117" i="65" s="1"/>
  <c r="UET118" i="65" s="1"/>
  <c r="UCH112" i="65"/>
  <c r="UCH113" i="65" s="1"/>
  <c r="UCH117" i="65" s="1"/>
  <c r="UCH118" i="65" s="1"/>
  <c r="TZV112" i="65"/>
  <c r="TZV113" i="65" s="1"/>
  <c r="TZV117" i="65" s="1"/>
  <c r="TZV118" i="65" s="1"/>
  <c r="TXJ112" i="65"/>
  <c r="TXJ113" i="65" s="1"/>
  <c r="TXJ117" i="65" s="1"/>
  <c r="TXJ118" i="65" s="1"/>
  <c r="TUX112" i="65"/>
  <c r="TUX113" i="65" s="1"/>
  <c r="TUX117" i="65" s="1"/>
  <c r="TUX118" i="65" s="1"/>
  <c r="TSL112" i="65"/>
  <c r="TSL113" i="65" s="1"/>
  <c r="TSL117" i="65" s="1"/>
  <c r="TSL118" i="65" s="1"/>
  <c r="TPZ112" i="65"/>
  <c r="TPZ113" i="65" s="1"/>
  <c r="TPZ117" i="65" s="1"/>
  <c r="TPZ118" i="65" s="1"/>
  <c r="TNN112" i="65"/>
  <c r="TNN113" i="65" s="1"/>
  <c r="TNN117" i="65" s="1"/>
  <c r="TNN118" i="65" s="1"/>
  <c r="TLB112" i="65"/>
  <c r="TLB113" i="65" s="1"/>
  <c r="TLB117" i="65" s="1"/>
  <c r="TLB118" i="65" s="1"/>
  <c r="TIP112" i="65"/>
  <c r="TIP113" i="65" s="1"/>
  <c r="TIP117" i="65" s="1"/>
  <c r="TIP118" i="65" s="1"/>
  <c r="TGD112" i="65"/>
  <c r="TGD113" i="65" s="1"/>
  <c r="TGD117" i="65" s="1"/>
  <c r="TGD118" i="65" s="1"/>
  <c r="TDR112" i="65"/>
  <c r="TDR113" i="65" s="1"/>
  <c r="TDR117" i="65" s="1"/>
  <c r="TDR118" i="65" s="1"/>
  <c r="TBF112" i="65"/>
  <c r="TBF113" i="65" s="1"/>
  <c r="TBF117" i="65" s="1"/>
  <c r="TBF118" i="65" s="1"/>
  <c r="SYE112" i="65"/>
  <c r="SYE113" i="65" s="1"/>
  <c r="SYE117" i="65" s="1"/>
  <c r="SYE118" i="65" s="1"/>
  <c r="STS112" i="65"/>
  <c r="STS113" i="65" s="1"/>
  <c r="STS117" i="65" s="1"/>
  <c r="STS118" i="65" s="1"/>
  <c r="SOU112" i="65"/>
  <c r="SOU113" i="65" s="1"/>
  <c r="SOU117" i="65" s="1"/>
  <c r="SOU118" i="65" s="1"/>
  <c r="SJS112" i="65"/>
  <c r="SJS113" i="65" s="1"/>
  <c r="SJS117" i="65" s="1"/>
  <c r="SJS118" i="65" s="1"/>
  <c r="RTU112" i="65"/>
  <c r="RTU113" i="65" s="1"/>
  <c r="RTU117" i="65" s="1"/>
  <c r="RTU118" i="65" s="1"/>
  <c r="RAC112" i="65"/>
  <c r="RAC113" i="65" s="1"/>
  <c r="RAC117" i="65" s="1"/>
  <c r="RAC118" i="65" s="1"/>
  <c r="QGK112" i="65"/>
  <c r="QGK113" i="65" s="1"/>
  <c r="QGK117" i="65" s="1"/>
  <c r="QGK118" i="65" s="1"/>
  <c r="PBT112" i="65"/>
  <c r="PBT113" i="65" s="1"/>
  <c r="PBT117" i="65" s="1"/>
  <c r="PBT118" i="65" s="1"/>
  <c r="WGO112" i="65"/>
  <c r="WGO113" i="65" s="1"/>
  <c r="WGO117" i="65" s="1"/>
  <c r="WGO118" i="65" s="1"/>
  <c r="WEC112" i="65"/>
  <c r="WEC113" i="65" s="1"/>
  <c r="WEC117" i="65" s="1"/>
  <c r="WEC118" i="65" s="1"/>
  <c r="WBQ112" i="65"/>
  <c r="WBQ113" i="65" s="1"/>
  <c r="WBQ117" i="65" s="1"/>
  <c r="WBQ118" i="65" s="1"/>
  <c r="VZE112" i="65"/>
  <c r="VZE113" i="65" s="1"/>
  <c r="VZE117" i="65" s="1"/>
  <c r="VZE118" i="65" s="1"/>
  <c r="VWS112" i="65"/>
  <c r="VWS113" i="65" s="1"/>
  <c r="VWS117" i="65" s="1"/>
  <c r="VWS118" i="65" s="1"/>
  <c r="VUG112" i="65"/>
  <c r="VUG113" i="65" s="1"/>
  <c r="VUG117" i="65" s="1"/>
  <c r="VUG118" i="65" s="1"/>
  <c r="VRU112" i="65"/>
  <c r="VRU113" i="65" s="1"/>
  <c r="VRU117" i="65" s="1"/>
  <c r="VRU118" i="65" s="1"/>
  <c r="VPI112" i="65"/>
  <c r="VPI113" i="65" s="1"/>
  <c r="VPI117" i="65" s="1"/>
  <c r="VPI118" i="65" s="1"/>
  <c r="VMW112" i="65"/>
  <c r="VMW113" i="65" s="1"/>
  <c r="VMW117" i="65" s="1"/>
  <c r="VMW118" i="65" s="1"/>
  <c r="VKK112" i="65"/>
  <c r="VKK113" i="65" s="1"/>
  <c r="VKK117" i="65" s="1"/>
  <c r="VKK118" i="65" s="1"/>
  <c r="VHY112" i="65"/>
  <c r="VHY113" i="65" s="1"/>
  <c r="VHY117" i="65" s="1"/>
  <c r="VHY118" i="65" s="1"/>
  <c r="VFM112" i="65"/>
  <c r="VFM113" i="65" s="1"/>
  <c r="VFM117" i="65" s="1"/>
  <c r="VFM118" i="65" s="1"/>
  <c r="VDA112" i="65"/>
  <c r="VDA113" i="65" s="1"/>
  <c r="VDA117" i="65" s="1"/>
  <c r="VDA118" i="65" s="1"/>
  <c r="VAO112" i="65"/>
  <c r="VAO113" i="65" s="1"/>
  <c r="VAO117" i="65" s="1"/>
  <c r="VAO118" i="65" s="1"/>
  <c r="UYC112" i="65"/>
  <c r="UYC113" i="65" s="1"/>
  <c r="UYC117" i="65" s="1"/>
  <c r="UYC118" i="65" s="1"/>
  <c r="UVQ112" i="65"/>
  <c r="UVQ113" i="65" s="1"/>
  <c r="UVQ117" i="65" s="1"/>
  <c r="UVQ118" i="65" s="1"/>
  <c r="UTE112" i="65"/>
  <c r="UTE113" i="65" s="1"/>
  <c r="UTE117" i="65" s="1"/>
  <c r="UTE118" i="65" s="1"/>
  <c r="UQS112" i="65"/>
  <c r="UQS113" i="65" s="1"/>
  <c r="UQS117" i="65" s="1"/>
  <c r="UQS118" i="65" s="1"/>
  <c r="UOG112" i="65"/>
  <c r="UOG113" i="65" s="1"/>
  <c r="UOG117" i="65" s="1"/>
  <c r="UOG118" i="65" s="1"/>
  <c r="ULU112" i="65"/>
  <c r="ULU113" i="65" s="1"/>
  <c r="ULU117" i="65" s="1"/>
  <c r="ULU118" i="65" s="1"/>
  <c r="UJI112" i="65"/>
  <c r="UJI113" i="65" s="1"/>
  <c r="UJI117" i="65" s="1"/>
  <c r="UJI118" i="65" s="1"/>
  <c r="UGW112" i="65"/>
  <c r="UGW113" i="65" s="1"/>
  <c r="UGW117" i="65" s="1"/>
  <c r="UGW118" i="65" s="1"/>
  <c r="UEK112" i="65"/>
  <c r="UEK113" i="65" s="1"/>
  <c r="UEK117" i="65" s="1"/>
  <c r="UEK118" i="65" s="1"/>
  <c r="UBY112" i="65"/>
  <c r="UBY113" i="65" s="1"/>
  <c r="UBY117" i="65" s="1"/>
  <c r="UBY118" i="65" s="1"/>
  <c r="TZM112" i="65"/>
  <c r="TZM113" i="65" s="1"/>
  <c r="TZM117" i="65" s="1"/>
  <c r="TZM118" i="65" s="1"/>
  <c r="TXA112" i="65"/>
  <c r="TXA113" i="65" s="1"/>
  <c r="TXA117" i="65" s="1"/>
  <c r="TXA118" i="65" s="1"/>
  <c r="TUO112" i="65"/>
  <c r="TUO113" i="65" s="1"/>
  <c r="TUO117" i="65" s="1"/>
  <c r="TUO118" i="65" s="1"/>
  <c r="TSC112" i="65"/>
  <c r="TSC113" i="65" s="1"/>
  <c r="TSC117" i="65" s="1"/>
  <c r="TSC118" i="65" s="1"/>
  <c r="TPQ112" i="65"/>
  <c r="TPQ113" i="65" s="1"/>
  <c r="TPQ117" i="65" s="1"/>
  <c r="TPQ118" i="65" s="1"/>
  <c r="TNE112" i="65"/>
  <c r="TNE113" i="65" s="1"/>
  <c r="TNE117" i="65" s="1"/>
  <c r="TNE118" i="65" s="1"/>
  <c r="TKS112" i="65"/>
  <c r="TKS113" i="65" s="1"/>
  <c r="TKS117" i="65" s="1"/>
  <c r="TKS118" i="65" s="1"/>
  <c r="TIG112" i="65"/>
  <c r="TIG113" i="65" s="1"/>
  <c r="TIG117" i="65" s="1"/>
  <c r="TIG118" i="65" s="1"/>
  <c r="TFU112" i="65"/>
  <c r="TFU113" i="65" s="1"/>
  <c r="TFU117" i="65" s="1"/>
  <c r="TFU118" i="65" s="1"/>
  <c r="TDI112" i="65"/>
  <c r="TDI113" i="65" s="1"/>
  <c r="TDI117" i="65" s="1"/>
  <c r="TDI118" i="65" s="1"/>
  <c r="TAW112" i="65"/>
  <c r="TAW113" i="65" s="1"/>
  <c r="TAW117" i="65" s="1"/>
  <c r="TAW118" i="65" s="1"/>
  <c r="SXQ112" i="65"/>
  <c r="SXQ113" i="65" s="1"/>
  <c r="SXQ117" i="65" s="1"/>
  <c r="SXQ118" i="65" s="1"/>
  <c r="STB112" i="65"/>
  <c r="STB113" i="65" s="1"/>
  <c r="STB117" i="65" s="1"/>
  <c r="STB118" i="65" s="1"/>
  <c r="SOD112" i="65"/>
  <c r="SOD113" i="65" s="1"/>
  <c r="SOD117" i="65" s="1"/>
  <c r="SOD118" i="65" s="1"/>
  <c r="SFU112" i="65"/>
  <c r="SFU113" i="65" s="1"/>
  <c r="SFU117" i="65" s="1"/>
  <c r="SFU118" i="65" s="1"/>
  <c r="QZU112" i="65"/>
  <c r="QZU113" i="65" s="1"/>
  <c r="QZU117" i="65" s="1"/>
  <c r="QZU118" i="65" s="1"/>
  <c r="PVF112" i="65"/>
  <c r="PVF113" i="65" s="1"/>
  <c r="PVF117" i="65" s="1"/>
  <c r="PVF118" i="65" s="1"/>
  <c r="WGF112" i="65"/>
  <c r="WGF113" i="65" s="1"/>
  <c r="WGF117" i="65" s="1"/>
  <c r="WGF118" i="65" s="1"/>
  <c r="WCN112" i="65"/>
  <c r="WCN113" i="65" s="1"/>
  <c r="WCN117" i="65" s="1"/>
  <c r="WCN118" i="65" s="1"/>
  <c r="VYF112" i="65"/>
  <c r="VYF113" i="65" s="1"/>
  <c r="VYF117" i="65" s="1"/>
  <c r="VYF118" i="65" s="1"/>
  <c r="VUF112" i="65"/>
  <c r="VUF113" i="65" s="1"/>
  <c r="VUF117" i="65" s="1"/>
  <c r="VUF118" i="65" s="1"/>
  <c r="VPH112" i="65"/>
  <c r="VPH113" i="65" s="1"/>
  <c r="VPH117" i="65" s="1"/>
  <c r="VPH118" i="65" s="1"/>
  <c r="VKJ112" i="65"/>
  <c r="VKJ113" i="65" s="1"/>
  <c r="VKJ117" i="65" s="1"/>
  <c r="VKJ118" i="65" s="1"/>
  <c r="VFL112" i="65"/>
  <c r="VFL113" i="65" s="1"/>
  <c r="VFL117" i="65" s="1"/>
  <c r="VFL118" i="65" s="1"/>
  <c r="VAN112" i="65"/>
  <c r="VAN113" i="65" s="1"/>
  <c r="VAN117" i="65" s="1"/>
  <c r="VAN118" i="65" s="1"/>
  <c r="UVP112" i="65"/>
  <c r="UVP113" i="65" s="1"/>
  <c r="UVP117" i="65" s="1"/>
  <c r="UVP118" i="65" s="1"/>
  <c r="UQR112" i="65"/>
  <c r="UQR113" i="65" s="1"/>
  <c r="UQR117" i="65" s="1"/>
  <c r="UQR118" i="65" s="1"/>
  <c r="ULT112" i="65"/>
  <c r="ULT113" i="65" s="1"/>
  <c r="ULT117" i="65" s="1"/>
  <c r="ULT118" i="65" s="1"/>
  <c r="UGV112" i="65"/>
  <c r="UGV113" i="65" s="1"/>
  <c r="UGV117" i="65" s="1"/>
  <c r="UGV118" i="65" s="1"/>
  <c r="UBX112" i="65"/>
  <c r="UBX113" i="65" s="1"/>
  <c r="UBX117" i="65" s="1"/>
  <c r="UBX118" i="65" s="1"/>
  <c r="TWB112" i="65"/>
  <c r="TWB113" i="65" s="1"/>
  <c r="TWB117" i="65" s="1"/>
  <c r="TWB118" i="65" s="1"/>
  <c r="TPH112" i="65"/>
  <c r="TPH113" i="65" s="1"/>
  <c r="TPH117" i="65" s="1"/>
  <c r="TPH118" i="65" s="1"/>
  <c r="TJL112" i="65"/>
  <c r="TJL113" i="65" s="1"/>
  <c r="TJL117" i="65" s="1"/>
  <c r="TJL118" i="65" s="1"/>
  <c r="TCJ112" i="65"/>
  <c r="TCJ113" i="65" s="1"/>
  <c r="TCJ117" i="65" s="1"/>
  <c r="TCJ118" i="65" s="1"/>
  <c r="SSK112" i="65"/>
  <c r="SSK113" i="65" s="1"/>
  <c r="SSK117" i="65" s="1"/>
  <c r="SSK118" i="65" s="1"/>
  <c r="SAO112" i="65"/>
  <c r="SAO113" i="65" s="1"/>
  <c r="SAO117" i="65" s="1"/>
  <c r="SAO118" i="65" s="1"/>
  <c r="PUV112" i="65"/>
  <c r="PUV113" i="65" s="1"/>
  <c r="PUV117" i="65" s="1"/>
  <c r="PUV118" i="65" s="1"/>
  <c r="WDS112" i="65"/>
  <c r="WDS113" i="65" s="1"/>
  <c r="WDS117" i="65" s="1"/>
  <c r="WDS118" i="65" s="1"/>
  <c r="VXW112" i="65"/>
  <c r="VXW113" i="65" s="1"/>
  <c r="VXW117" i="65" s="1"/>
  <c r="VXW118" i="65" s="1"/>
  <c r="VQU112" i="65"/>
  <c r="VQU113" i="65" s="1"/>
  <c r="VQU117" i="65" s="1"/>
  <c r="VQU118" i="65" s="1"/>
  <c r="VGY112" i="65"/>
  <c r="VGY113" i="65" s="1"/>
  <c r="VGY117" i="65" s="1"/>
  <c r="VGY118" i="65" s="1"/>
  <c r="UUA112" i="65"/>
  <c r="UUA113" i="65" s="1"/>
  <c r="UUA117" i="65" s="1"/>
  <c r="UUA118" i="65" s="1"/>
  <c r="TXO112" i="65"/>
  <c r="TXO113" i="65" s="1"/>
  <c r="TXO117" i="65" s="1"/>
  <c r="TXO118" i="65" s="1"/>
  <c r="SUU112" i="65"/>
  <c r="SUU113" i="65" s="1"/>
  <c r="SUU117" i="65" s="1"/>
  <c r="SUU118" i="65" s="1"/>
  <c r="UWT112" i="65"/>
  <c r="UWT113" i="65" s="1"/>
  <c r="UWT117" i="65" s="1"/>
  <c r="UWT118" i="65" s="1"/>
  <c r="SVG112" i="65"/>
  <c r="SVG113" i="65" s="1"/>
  <c r="SVG117" i="65" s="1"/>
  <c r="SVG118" i="65" s="1"/>
  <c r="SXJ112" i="65"/>
  <c r="SXJ113" i="65" s="1"/>
  <c r="SXJ117" i="65" s="1"/>
  <c r="SXJ118" i="65" s="1"/>
  <c r="SQE112" i="65"/>
  <c r="SQE113" i="65" s="1"/>
  <c r="SQE117" i="65" s="1"/>
  <c r="SQE118" i="65" s="1"/>
  <c r="SLG112" i="65"/>
  <c r="SLG113" i="65" s="1"/>
  <c r="SLG117" i="65" s="1"/>
  <c r="SLG118" i="65" s="1"/>
  <c r="RZA112" i="65"/>
  <c r="RZA113" i="65" s="1"/>
  <c r="RZA117" i="65" s="1"/>
  <c r="RZA118" i="65" s="1"/>
  <c r="RFI112" i="65"/>
  <c r="RFI113" i="65" s="1"/>
  <c r="RFI117" i="65" s="1"/>
  <c r="RFI118" i="65" s="1"/>
  <c r="QLQ112" i="65"/>
  <c r="QLQ113" i="65" s="1"/>
  <c r="QLQ117" i="65" s="1"/>
  <c r="QLQ118" i="65" s="1"/>
  <c r="PPJ112" i="65"/>
  <c r="PPJ113" i="65" s="1"/>
  <c r="PPJ117" i="65" s="1"/>
  <c r="PPJ118" i="65" s="1"/>
  <c r="WGP112" i="65"/>
  <c r="WGP113" i="65" s="1"/>
  <c r="WGP117" i="65" s="1"/>
  <c r="WGP118" i="65" s="1"/>
  <c r="WED112" i="65"/>
  <c r="WED113" i="65" s="1"/>
  <c r="WED117" i="65" s="1"/>
  <c r="WED118" i="65" s="1"/>
  <c r="WBR112" i="65"/>
  <c r="WBR113" i="65" s="1"/>
  <c r="WBR117" i="65" s="1"/>
  <c r="WBR118" i="65" s="1"/>
  <c r="VZF112" i="65"/>
  <c r="VZF113" i="65" s="1"/>
  <c r="VZF117" i="65" s="1"/>
  <c r="VZF118" i="65" s="1"/>
  <c r="VWT112" i="65"/>
  <c r="VWT113" i="65" s="1"/>
  <c r="VWT117" i="65" s="1"/>
  <c r="VWT118" i="65" s="1"/>
  <c r="VUH112" i="65"/>
  <c r="VUH113" i="65" s="1"/>
  <c r="VUH117" i="65" s="1"/>
  <c r="VUH118" i="65" s="1"/>
  <c r="VRV112" i="65"/>
  <c r="VRV113" i="65" s="1"/>
  <c r="VRV117" i="65" s="1"/>
  <c r="VRV118" i="65" s="1"/>
  <c r="VPJ112" i="65"/>
  <c r="VPJ113" i="65" s="1"/>
  <c r="VPJ117" i="65" s="1"/>
  <c r="VPJ118" i="65" s="1"/>
  <c r="VMX112" i="65"/>
  <c r="VMX113" i="65" s="1"/>
  <c r="VMX117" i="65" s="1"/>
  <c r="VMX118" i="65" s="1"/>
  <c r="VKL112" i="65"/>
  <c r="VKL113" i="65" s="1"/>
  <c r="VKL117" i="65" s="1"/>
  <c r="VKL118" i="65" s="1"/>
  <c r="VHZ112" i="65"/>
  <c r="VHZ113" i="65" s="1"/>
  <c r="VHZ117" i="65" s="1"/>
  <c r="VHZ118" i="65" s="1"/>
  <c r="VFN112" i="65"/>
  <c r="VFN113" i="65" s="1"/>
  <c r="VFN117" i="65" s="1"/>
  <c r="VFN118" i="65" s="1"/>
  <c r="VDB112" i="65"/>
  <c r="VDB113" i="65" s="1"/>
  <c r="VDB117" i="65" s="1"/>
  <c r="VDB118" i="65" s="1"/>
  <c r="VAP112" i="65"/>
  <c r="VAP113" i="65" s="1"/>
  <c r="VAP117" i="65" s="1"/>
  <c r="VAP118" i="65" s="1"/>
  <c r="UYD112" i="65"/>
  <c r="UYD113" i="65" s="1"/>
  <c r="UYD117" i="65" s="1"/>
  <c r="UYD118" i="65" s="1"/>
  <c r="UVR112" i="65"/>
  <c r="UVR113" i="65" s="1"/>
  <c r="UVR117" i="65" s="1"/>
  <c r="UVR118" i="65" s="1"/>
  <c r="UTF112" i="65"/>
  <c r="UTF113" i="65" s="1"/>
  <c r="UTF117" i="65" s="1"/>
  <c r="UTF118" i="65" s="1"/>
  <c r="UQT112" i="65"/>
  <c r="UQT113" i="65" s="1"/>
  <c r="UQT117" i="65" s="1"/>
  <c r="UQT118" i="65" s="1"/>
  <c r="UOH112" i="65"/>
  <c r="UOH113" i="65" s="1"/>
  <c r="UOH117" i="65" s="1"/>
  <c r="UOH118" i="65" s="1"/>
  <c r="ULV112" i="65"/>
  <c r="ULV113" i="65" s="1"/>
  <c r="ULV117" i="65" s="1"/>
  <c r="ULV118" i="65" s="1"/>
  <c r="UJJ112" i="65"/>
  <c r="UJJ113" i="65" s="1"/>
  <c r="UJJ117" i="65" s="1"/>
  <c r="UJJ118" i="65" s="1"/>
  <c r="UGX112" i="65"/>
  <c r="UGX113" i="65" s="1"/>
  <c r="UGX117" i="65" s="1"/>
  <c r="UGX118" i="65" s="1"/>
  <c r="UEL112" i="65"/>
  <c r="UEL113" i="65" s="1"/>
  <c r="UEL117" i="65" s="1"/>
  <c r="UEL118" i="65" s="1"/>
  <c r="UBZ112" i="65"/>
  <c r="UBZ113" i="65" s="1"/>
  <c r="UBZ117" i="65" s="1"/>
  <c r="UBZ118" i="65" s="1"/>
  <c r="TZN112" i="65"/>
  <c r="TZN113" i="65" s="1"/>
  <c r="TZN117" i="65" s="1"/>
  <c r="TZN118" i="65" s="1"/>
  <c r="TXB112" i="65"/>
  <c r="TXB113" i="65" s="1"/>
  <c r="TXB117" i="65" s="1"/>
  <c r="TXB118" i="65" s="1"/>
  <c r="TUP112" i="65"/>
  <c r="TUP113" i="65" s="1"/>
  <c r="TUP117" i="65" s="1"/>
  <c r="TUP118" i="65" s="1"/>
  <c r="TSD112" i="65"/>
  <c r="TSD113" i="65" s="1"/>
  <c r="TSD117" i="65" s="1"/>
  <c r="TSD118" i="65" s="1"/>
  <c r="TPR112" i="65"/>
  <c r="TPR113" i="65" s="1"/>
  <c r="TPR117" i="65" s="1"/>
  <c r="TPR118" i="65" s="1"/>
  <c r="TNF112" i="65"/>
  <c r="TNF113" i="65" s="1"/>
  <c r="TNF117" i="65" s="1"/>
  <c r="TNF118" i="65" s="1"/>
  <c r="TKT112" i="65"/>
  <c r="TKT113" i="65" s="1"/>
  <c r="TKT117" i="65" s="1"/>
  <c r="TKT118" i="65" s="1"/>
  <c r="TIH112" i="65"/>
  <c r="TIH113" i="65" s="1"/>
  <c r="TIH117" i="65" s="1"/>
  <c r="TIH118" i="65" s="1"/>
  <c r="TFV112" i="65"/>
  <c r="TFV113" i="65" s="1"/>
  <c r="TFV117" i="65" s="1"/>
  <c r="TFV118" i="65" s="1"/>
  <c r="TDJ112" i="65"/>
  <c r="TDJ113" i="65" s="1"/>
  <c r="TDJ117" i="65" s="1"/>
  <c r="TDJ118" i="65" s="1"/>
  <c r="TAX112" i="65"/>
  <c r="TAX113" i="65" s="1"/>
  <c r="TAX117" i="65" s="1"/>
  <c r="TAX118" i="65" s="1"/>
  <c r="SXR112" i="65"/>
  <c r="SXR113" i="65" s="1"/>
  <c r="SXR117" i="65" s="1"/>
  <c r="SXR118" i="65" s="1"/>
  <c r="STC112" i="65"/>
  <c r="STC113" i="65" s="1"/>
  <c r="STC117" i="65" s="1"/>
  <c r="STC118" i="65" s="1"/>
  <c r="SOE112" i="65"/>
  <c r="SOE113" i="65" s="1"/>
  <c r="SOE117" i="65" s="1"/>
  <c r="SOE118" i="65" s="1"/>
  <c r="SIW112" i="65"/>
  <c r="SIW113" i="65" s="1"/>
  <c r="SIW117" i="65" s="1"/>
  <c r="SIW118" i="65" s="1"/>
  <c r="RRI112" i="65"/>
  <c r="RRI113" i="65" s="1"/>
  <c r="RRI117" i="65" s="1"/>
  <c r="RRI118" i="65" s="1"/>
  <c r="QXQ112" i="65"/>
  <c r="QXQ113" i="65" s="1"/>
  <c r="QXQ117" i="65" s="1"/>
  <c r="QXQ118" i="65" s="1"/>
  <c r="QDY112" i="65"/>
  <c r="QDY113" i="65" s="1"/>
  <c r="QDY117" i="65" s="1"/>
  <c r="QDY118" i="65" s="1"/>
  <c r="OSX112" i="65"/>
  <c r="OSX113" i="65" s="1"/>
  <c r="OSX117" i="65" s="1"/>
  <c r="OSX118" i="65" s="1"/>
  <c r="WGG112" i="65"/>
  <c r="WGG113" i="65" s="1"/>
  <c r="WGG117" i="65" s="1"/>
  <c r="WGG118" i="65" s="1"/>
  <c r="WDU112" i="65"/>
  <c r="WDU113" i="65" s="1"/>
  <c r="WDU117" i="65" s="1"/>
  <c r="WDU118" i="65" s="1"/>
  <c r="WBI112" i="65"/>
  <c r="WBI113" i="65" s="1"/>
  <c r="WBI117" i="65" s="1"/>
  <c r="WBI118" i="65" s="1"/>
  <c r="VYW112" i="65"/>
  <c r="VYW113" i="65" s="1"/>
  <c r="VYW117" i="65" s="1"/>
  <c r="VYW118" i="65" s="1"/>
  <c r="VWK112" i="65"/>
  <c r="VWK113" i="65" s="1"/>
  <c r="VWK117" i="65" s="1"/>
  <c r="VWK118" i="65" s="1"/>
  <c r="VTY112" i="65"/>
  <c r="VTY113" i="65" s="1"/>
  <c r="VTY117" i="65" s="1"/>
  <c r="VTY118" i="65" s="1"/>
  <c r="VRM112" i="65"/>
  <c r="VRM113" i="65" s="1"/>
  <c r="VRM117" i="65" s="1"/>
  <c r="VRM118" i="65" s="1"/>
  <c r="VPA112" i="65"/>
  <c r="VPA113" i="65" s="1"/>
  <c r="VPA117" i="65" s="1"/>
  <c r="VPA118" i="65" s="1"/>
  <c r="VMO112" i="65"/>
  <c r="VMO113" i="65" s="1"/>
  <c r="VMO117" i="65" s="1"/>
  <c r="VMO118" i="65" s="1"/>
  <c r="VKC112" i="65"/>
  <c r="VKC113" i="65" s="1"/>
  <c r="VKC117" i="65" s="1"/>
  <c r="VKC118" i="65" s="1"/>
  <c r="VHQ112" i="65"/>
  <c r="VHQ113" i="65" s="1"/>
  <c r="VHQ117" i="65" s="1"/>
  <c r="VHQ118" i="65" s="1"/>
  <c r="VFE112" i="65"/>
  <c r="VFE113" i="65" s="1"/>
  <c r="VFE117" i="65" s="1"/>
  <c r="VFE118" i="65" s="1"/>
  <c r="VCS112" i="65"/>
  <c r="VCS113" i="65" s="1"/>
  <c r="VCS117" i="65" s="1"/>
  <c r="VCS118" i="65" s="1"/>
  <c r="VAG112" i="65"/>
  <c r="VAG113" i="65" s="1"/>
  <c r="VAG117" i="65" s="1"/>
  <c r="VAG118" i="65" s="1"/>
  <c r="UXU112" i="65"/>
  <c r="UXU113" i="65" s="1"/>
  <c r="UXU117" i="65" s="1"/>
  <c r="UXU118" i="65" s="1"/>
  <c r="UVI112" i="65"/>
  <c r="UVI113" i="65" s="1"/>
  <c r="UVI117" i="65" s="1"/>
  <c r="UVI118" i="65" s="1"/>
  <c r="USW112" i="65"/>
  <c r="USW113" i="65" s="1"/>
  <c r="USW117" i="65" s="1"/>
  <c r="USW118" i="65" s="1"/>
  <c r="UQK112" i="65"/>
  <c r="UQK113" i="65" s="1"/>
  <c r="UQK117" i="65" s="1"/>
  <c r="UQK118" i="65" s="1"/>
  <c r="UNY112" i="65"/>
  <c r="UNY113" i="65" s="1"/>
  <c r="UNY117" i="65" s="1"/>
  <c r="UNY118" i="65" s="1"/>
  <c r="ULM112" i="65"/>
  <c r="ULM113" i="65" s="1"/>
  <c r="ULM117" i="65" s="1"/>
  <c r="ULM118" i="65" s="1"/>
  <c r="UJA112" i="65"/>
  <c r="UJA113" i="65" s="1"/>
  <c r="UJA117" i="65" s="1"/>
  <c r="UJA118" i="65" s="1"/>
  <c r="UGO112" i="65"/>
  <c r="UGO113" i="65" s="1"/>
  <c r="UGO117" i="65" s="1"/>
  <c r="UGO118" i="65" s="1"/>
  <c r="UEC112" i="65"/>
  <c r="UEC113" i="65" s="1"/>
  <c r="UEC117" i="65" s="1"/>
  <c r="UEC118" i="65" s="1"/>
  <c r="UBQ112" i="65"/>
  <c r="UBQ113" i="65" s="1"/>
  <c r="UBQ117" i="65" s="1"/>
  <c r="UBQ118" i="65" s="1"/>
  <c r="TZE112" i="65"/>
  <c r="TZE113" i="65" s="1"/>
  <c r="TZE117" i="65" s="1"/>
  <c r="TZE118" i="65" s="1"/>
  <c r="TWS112" i="65"/>
  <c r="TWS113" i="65" s="1"/>
  <c r="TWS117" i="65" s="1"/>
  <c r="TWS118" i="65" s="1"/>
  <c r="TUG112" i="65"/>
  <c r="TUG113" i="65" s="1"/>
  <c r="TUG117" i="65" s="1"/>
  <c r="TUG118" i="65" s="1"/>
  <c r="TRU112" i="65"/>
  <c r="TRU113" i="65" s="1"/>
  <c r="TRU117" i="65" s="1"/>
  <c r="TRU118" i="65" s="1"/>
  <c r="TPI112" i="65"/>
  <c r="TPI113" i="65" s="1"/>
  <c r="TPI117" i="65" s="1"/>
  <c r="TPI118" i="65" s="1"/>
  <c r="TMW112" i="65"/>
  <c r="TMW113" i="65" s="1"/>
  <c r="TMW117" i="65" s="1"/>
  <c r="TMW118" i="65" s="1"/>
  <c r="TKK112" i="65"/>
  <c r="TKK113" i="65" s="1"/>
  <c r="TKK117" i="65" s="1"/>
  <c r="TKK118" i="65" s="1"/>
  <c r="THY112" i="65"/>
  <c r="THY113" i="65" s="1"/>
  <c r="THY117" i="65" s="1"/>
  <c r="THY118" i="65" s="1"/>
  <c r="TFM112" i="65"/>
  <c r="TFM113" i="65" s="1"/>
  <c r="TFM117" i="65" s="1"/>
  <c r="TFM118" i="65" s="1"/>
  <c r="TDA112" i="65"/>
  <c r="TDA113" i="65" s="1"/>
  <c r="TDA117" i="65" s="1"/>
  <c r="TDA118" i="65" s="1"/>
  <c r="TAO112" i="65"/>
  <c r="TAO113" i="65" s="1"/>
  <c r="TAO117" i="65" s="1"/>
  <c r="TAO118" i="65" s="1"/>
  <c r="SXC112" i="65"/>
  <c r="SXC113" i="65" s="1"/>
  <c r="SXC117" i="65" s="1"/>
  <c r="SXC118" i="65" s="1"/>
  <c r="SSL112" i="65"/>
  <c r="SSL113" i="65" s="1"/>
  <c r="SSL117" i="65" s="1"/>
  <c r="SSL118" i="65" s="1"/>
  <c r="SNN112" i="65"/>
  <c r="SNN113" i="65" s="1"/>
  <c r="SNN117" i="65" s="1"/>
  <c r="SNN118" i="65" s="1"/>
  <c r="SDI112" i="65"/>
  <c r="SDI113" i="65" s="1"/>
  <c r="SDI117" i="65" s="1"/>
  <c r="SDI118" i="65" s="1"/>
  <c r="QXI112" i="65"/>
  <c r="QXI113" i="65" s="1"/>
  <c r="QXI117" i="65" s="1"/>
  <c r="QXI118" i="65" s="1"/>
  <c r="PRX112" i="65"/>
  <c r="PRX113" i="65" s="1"/>
  <c r="PRX117" i="65" s="1"/>
  <c r="PRX118" i="65" s="1"/>
  <c r="WFP112" i="65"/>
  <c r="WFP113" i="65" s="1"/>
  <c r="WFP117" i="65" s="1"/>
  <c r="WFP118" i="65" s="1"/>
  <c r="WBP112" i="65"/>
  <c r="WBP113" i="65" s="1"/>
  <c r="WBP117" i="65" s="1"/>
  <c r="WBP118" i="65" s="1"/>
  <c r="VXX112" i="65"/>
  <c r="VXX113" i="65" s="1"/>
  <c r="VXX117" i="65" s="1"/>
  <c r="VXX118" i="65" s="1"/>
  <c r="VTX112" i="65"/>
  <c r="VTX113" i="65" s="1"/>
  <c r="VTX117" i="65" s="1"/>
  <c r="VTX118" i="65" s="1"/>
  <c r="VOZ112" i="65"/>
  <c r="VOZ113" i="65" s="1"/>
  <c r="VOZ117" i="65" s="1"/>
  <c r="VOZ118" i="65" s="1"/>
  <c r="VKB112" i="65"/>
  <c r="VKB113" i="65" s="1"/>
  <c r="VKB117" i="65" s="1"/>
  <c r="VKB118" i="65" s="1"/>
  <c r="VFD112" i="65"/>
  <c r="VFD113" i="65" s="1"/>
  <c r="VFD117" i="65" s="1"/>
  <c r="VFD118" i="65" s="1"/>
  <c r="VAF112" i="65"/>
  <c r="VAF113" i="65" s="1"/>
  <c r="VAF117" i="65" s="1"/>
  <c r="VAF118" i="65" s="1"/>
  <c r="UVH112" i="65"/>
  <c r="UVH113" i="65" s="1"/>
  <c r="UVH117" i="65" s="1"/>
  <c r="UVH118" i="65" s="1"/>
  <c r="UQJ112" i="65"/>
  <c r="UQJ113" i="65" s="1"/>
  <c r="UQJ117" i="65" s="1"/>
  <c r="UQJ118" i="65" s="1"/>
  <c r="ULL112" i="65"/>
  <c r="ULL113" i="65" s="1"/>
  <c r="ULL117" i="65" s="1"/>
  <c r="ULL118" i="65" s="1"/>
  <c r="UGN112" i="65"/>
  <c r="UGN113" i="65" s="1"/>
  <c r="UGN117" i="65" s="1"/>
  <c r="UGN118" i="65" s="1"/>
  <c r="UBP112" i="65"/>
  <c r="UBP113" i="65" s="1"/>
  <c r="UBP117" i="65" s="1"/>
  <c r="UBP118" i="65" s="1"/>
  <c r="TVT112" i="65"/>
  <c r="TVT113" i="65" s="1"/>
  <c r="TVT117" i="65" s="1"/>
  <c r="TVT118" i="65" s="1"/>
  <c r="TOR112" i="65"/>
  <c r="TOR113" i="65" s="1"/>
  <c r="TOR117" i="65" s="1"/>
  <c r="TOR118" i="65" s="1"/>
  <c r="THX112" i="65"/>
  <c r="THX113" i="65" s="1"/>
  <c r="THX117" i="65" s="1"/>
  <c r="THX118" i="65" s="1"/>
  <c r="TCB112" i="65"/>
  <c r="TCB113" i="65" s="1"/>
  <c r="TCB117" i="65" s="1"/>
  <c r="TCB118" i="65" s="1"/>
  <c r="SRE112" i="65"/>
  <c r="SRE113" i="65" s="1"/>
  <c r="SRE117" i="65" s="1"/>
  <c r="SRE118" i="65" s="1"/>
  <c r="ROG112" i="65"/>
  <c r="ROG113" i="65" s="1"/>
  <c r="ROG117" i="65" s="1"/>
  <c r="ROG118" i="65" s="1"/>
  <c r="PRN112" i="65"/>
  <c r="PRN113" i="65" s="1"/>
  <c r="PRN117" i="65" s="1"/>
  <c r="PRN118" i="65" s="1"/>
  <c r="WDC112" i="65"/>
  <c r="WDC113" i="65" s="1"/>
  <c r="WDC117" i="65" s="1"/>
  <c r="WDC118" i="65" s="1"/>
  <c r="VWI112" i="65"/>
  <c r="VWI113" i="65" s="1"/>
  <c r="VWI117" i="65" s="1"/>
  <c r="VWI118" i="65" s="1"/>
  <c r="VQM112" i="65"/>
  <c r="VQM113" i="65" s="1"/>
  <c r="VQM117" i="65" s="1"/>
  <c r="VQM118" i="65" s="1"/>
  <c r="VGQ112" i="65"/>
  <c r="VGQ113" i="65" s="1"/>
  <c r="VGQ117" i="65" s="1"/>
  <c r="VGQ118" i="65" s="1"/>
  <c r="UTS112" i="65"/>
  <c r="UTS113" i="65" s="1"/>
  <c r="UTS117" i="65" s="1"/>
  <c r="UTS118" i="65" s="1"/>
  <c r="TXG112" i="65"/>
  <c r="TXG113" i="65" s="1"/>
  <c r="TXG117" i="65" s="1"/>
  <c r="TXG118" i="65" s="1"/>
  <c r="SUE112" i="65"/>
  <c r="SUE113" i="65" s="1"/>
  <c r="SUE117" i="65" s="1"/>
  <c r="SUE118" i="65" s="1"/>
  <c r="UWL112" i="65"/>
  <c r="UWL113" i="65" s="1"/>
  <c r="UWL117" i="65" s="1"/>
  <c r="UWL118" i="65" s="1"/>
  <c r="SUQ112" i="65"/>
  <c r="SUQ113" i="65" s="1"/>
  <c r="SUQ117" i="65" s="1"/>
  <c r="SUQ118" i="65" s="1"/>
  <c r="SVF112" i="65"/>
  <c r="SVF113" i="65" s="1"/>
  <c r="SVF117" i="65" s="1"/>
  <c r="SVF118" i="65" s="1"/>
  <c r="WDM112" i="65"/>
  <c r="WDM113" i="65" s="1"/>
  <c r="WDM117" i="65" s="1"/>
  <c r="WDM118" i="65" s="1"/>
  <c r="WBA112" i="65"/>
  <c r="WBA113" i="65" s="1"/>
  <c r="WBA117" i="65" s="1"/>
  <c r="WBA118" i="65" s="1"/>
  <c r="VYO112" i="65"/>
  <c r="VYO113" i="65" s="1"/>
  <c r="VYO117" i="65" s="1"/>
  <c r="VYO118" i="65" s="1"/>
  <c r="VWC112" i="65"/>
  <c r="VWC113" i="65" s="1"/>
  <c r="VWC117" i="65" s="1"/>
  <c r="VWC118" i="65" s="1"/>
  <c r="VTQ112" i="65"/>
  <c r="VTQ113" i="65" s="1"/>
  <c r="VTQ117" i="65" s="1"/>
  <c r="VTQ118" i="65" s="1"/>
  <c r="VRE112" i="65"/>
  <c r="VRE113" i="65" s="1"/>
  <c r="VRE117" i="65" s="1"/>
  <c r="VRE118" i="65" s="1"/>
  <c r="VOS112" i="65"/>
  <c r="VOS113" i="65" s="1"/>
  <c r="VOS117" i="65" s="1"/>
  <c r="VOS118" i="65" s="1"/>
  <c r="VMG112" i="65"/>
  <c r="VMG113" i="65" s="1"/>
  <c r="VMG117" i="65" s="1"/>
  <c r="VMG118" i="65" s="1"/>
  <c r="VJU112" i="65"/>
  <c r="VJU113" i="65" s="1"/>
  <c r="VJU117" i="65" s="1"/>
  <c r="VJU118" i="65" s="1"/>
  <c r="VHI112" i="65"/>
  <c r="VHI113" i="65" s="1"/>
  <c r="VHI117" i="65" s="1"/>
  <c r="VHI118" i="65" s="1"/>
  <c r="VEW112" i="65"/>
  <c r="VEW113" i="65" s="1"/>
  <c r="VEW117" i="65" s="1"/>
  <c r="VEW118" i="65" s="1"/>
  <c r="VCK112" i="65"/>
  <c r="VCK113" i="65" s="1"/>
  <c r="VCK117" i="65" s="1"/>
  <c r="VCK118" i="65" s="1"/>
  <c r="UZY112" i="65"/>
  <c r="UZY113" i="65" s="1"/>
  <c r="UZY117" i="65" s="1"/>
  <c r="UZY118" i="65" s="1"/>
  <c r="UXM112" i="65"/>
  <c r="UXM113" i="65" s="1"/>
  <c r="UXM117" i="65" s="1"/>
  <c r="UXM118" i="65" s="1"/>
  <c r="UVA112" i="65"/>
  <c r="UVA113" i="65" s="1"/>
  <c r="UVA117" i="65" s="1"/>
  <c r="UVA118" i="65" s="1"/>
  <c r="USO112" i="65"/>
  <c r="USO113" i="65" s="1"/>
  <c r="USO117" i="65" s="1"/>
  <c r="USO118" i="65" s="1"/>
  <c r="UQC112" i="65"/>
  <c r="UQC113" i="65" s="1"/>
  <c r="UQC117" i="65" s="1"/>
  <c r="UQC118" i="65" s="1"/>
  <c r="UNQ112" i="65"/>
  <c r="UNQ113" i="65" s="1"/>
  <c r="UNQ117" i="65" s="1"/>
  <c r="UNQ118" i="65" s="1"/>
  <c r="ULE112" i="65"/>
  <c r="ULE113" i="65" s="1"/>
  <c r="ULE117" i="65" s="1"/>
  <c r="ULE118" i="65" s="1"/>
  <c r="UIS112" i="65"/>
  <c r="UIS113" i="65" s="1"/>
  <c r="UIS117" i="65" s="1"/>
  <c r="UIS118" i="65" s="1"/>
  <c r="UGG112" i="65"/>
  <c r="UGG113" i="65" s="1"/>
  <c r="UGG117" i="65" s="1"/>
  <c r="UGG118" i="65" s="1"/>
  <c r="UDU112" i="65"/>
  <c r="UDU113" i="65" s="1"/>
  <c r="UDU117" i="65" s="1"/>
  <c r="UDU118" i="65" s="1"/>
  <c r="UBI112" i="65"/>
  <c r="UBI113" i="65" s="1"/>
  <c r="UBI117" i="65" s="1"/>
  <c r="UBI118" i="65" s="1"/>
  <c r="TYW112" i="65"/>
  <c r="TYW113" i="65" s="1"/>
  <c r="TYW117" i="65" s="1"/>
  <c r="TYW118" i="65" s="1"/>
  <c r="TWK112" i="65"/>
  <c r="TWK113" i="65" s="1"/>
  <c r="TWK117" i="65" s="1"/>
  <c r="TWK118" i="65" s="1"/>
  <c r="TTY112" i="65"/>
  <c r="TTY113" i="65" s="1"/>
  <c r="TTY117" i="65" s="1"/>
  <c r="TTY118" i="65" s="1"/>
  <c r="TRM112" i="65"/>
  <c r="TRM113" i="65" s="1"/>
  <c r="TRM117" i="65" s="1"/>
  <c r="TRM118" i="65" s="1"/>
  <c r="TPA112" i="65"/>
  <c r="TPA113" i="65" s="1"/>
  <c r="TPA117" i="65" s="1"/>
  <c r="TPA118" i="65" s="1"/>
  <c r="TMO112" i="65"/>
  <c r="TMO113" i="65" s="1"/>
  <c r="TMO117" i="65" s="1"/>
  <c r="TMO118" i="65" s="1"/>
  <c r="TKC112" i="65"/>
  <c r="TKC113" i="65" s="1"/>
  <c r="TKC117" i="65" s="1"/>
  <c r="TKC118" i="65" s="1"/>
  <c r="THQ112" i="65"/>
  <c r="THQ113" i="65" s="1"/>
  <c r="THQ117" i="65" s="1"/>
  <c r="THQ118" i="65" s="1"/>
  <c r="TFE112" i="65"/>
  <c r="TFE113" i="65" s="1"/>
  <c r="TFE117" i="65" s="1"/>
  <c r="TFE118" i="65" s="1"/>
  <c r="TCS112" i="65"/>
  <c r="TCS113" i="65" s="1"/>
  <c r="TCS117" i="65" s="1"/>
  <c r="TCS118" i="65" s="1"/>
  <c r="TAG112" i="65"/>
  <c r="TAG113" i="65" s="1"/>
  <c r="TAG117" i="65" s="1"/>
  <c r="TAG118" i="65" s="1"/>
  <c r="SWQ112" i="65"/>
  <c r="SWQ113" i="65" s="1"/>
  <c r="SWQ117" i="65" s="1"/>
  <c r="SWQ118" i="65" s="1"/>
  <c r="SRV112" i="65"/>
  <c r="SRV113" i="65" s="1"/>
  <c r="SRV117" i="65" s="1"/>
  <c r="SRV118" i="65" s="1"/>
  <c r="SMX112" i="65"/>
  <c r="SMX113" i="65" s="1"/>
  <c r="SMX117" i="65" s="1"/>
  <c r="SMX118" i="65" s="1"/>
  <c r="SAW112" i="65"/>
  <c r="SAW113" i="65" s="1"/>
  <c r="SAW117" i="65" s="1"/>
  <c r="SAW118" i="65" s="1"/>
  <c r="QSK112" i="65"/>
  <c r="QSK113" i="65" s="1"/>
  <c r="QSK117" i="65" s="1"/>
  <c r="QSK118" i="65" s="1"/>
  <c r="PAW112" i="65"/>
  <c r="PAW113" i="65" s="1"/>
  <c r="PAW117" i="65" s="1"/>
  <c r="PAW118" i="65" s="1"/>
  <c r="WFH112" i="65"/>
  <c r="WFH113" i="65" s="1"/>
  <c r="WFH117" i="65" s="1"/>
  <c r="WFH118" i="65" s="1"/>
  <c r="WBH112" i="65"/>
  <c r="WBH113" i="65" s="1"/>
  <c r="WBH117" i="65" s="1"/>
  <c r="WBH118" i="65" s="1"/>
  <c r="VXP112" i="65"/>
  <c r="VXP113" i="65" s="1"/>
  <c r="VXP117" i="65" s="1"/>
  <c r="VXP118" i="65" s="1"/>
  <c r="VTH112" i="65"/>
  <c r="VTH113" i="65" s="1"/>
  <c r="VTH117" i="65" s="1"/>
  <c r="VTH118" i="65" s="1"/>
  <c r="VOJ112" i="65"/>
  <c r="VOJ113" i="65" s="1"/>
  <c r="VOJ117" i="65" s="1"/>
  <c r="VOJ118" i="65" s="1"/>
  <c r="VJL112" i="65"/>
  <c r="VJL113" i="65" s="1"/>
  <c r="VJL117" i="65" s="1"/>
  <c r="VJL118" i="65" s="1"/>
  <c r="VEN112" i="65"/>
  <c r="VEN113" i="65" s="1"/>
  <c r="VEN117" i="65" s="1"/>
  <c r="VEN118" i="65" s="1"/>
  <c r="UZP112" i="65"/>
  <c r="UZP113" i="65" s="1"/>
  <c r="UZP117" i="65" s="1"/>
  <c r="UZP118" i="65" s="1"/>
  <c r="UUR112" i="65"/>
  <c r="UUR113" i="65" s="1"/>
  <c r="UUR117" i="65" s="1"/>
  <c r="UUR118" i="65" s="1"/>
  <c r="UPT112" i="65"/>
  <c r="UPT113" i="65" s="1"/>
  <c r="UPT117" i="65" s="1"/>
  <c r="UPT118" i="65" s="1"/>
  <c r="UKV112" i="65"/>
  <c r="UKV113" i="65" s="1"/>
  <c r="UKV117" i="65" s="1"/>
  <c r="UKV118" i="65" s="1"/>
  <c r="UFX112" i="65"/>
  <c r="UFX113" i="65" s="1"/>
  <c r="UFX117" i="65" s="1"/>
  <c r="UFX118" i="65" s="1"/>
  <c r="UAZ112" i="65"/>
  <c r="UAZ113" i="65" s="1"/>
  <c r="UAZ117" i="65" s="1"/>
  <c r="UAZ118" i="65" s="1"/>
  <c r="TUF112" i="65"/>
  <c r="TUF113" i="65" s="1"/>
  <c r="TUF117" i="65" s="1"/>
  <c r="TUF118" i="65" s="1"/>
  <c r="TOJ112" i="65"/>
  <c r="TOJ113" i="65" s="1"/>
  <c r="TOJ117" i="65" s="1"/>
  <c r="TOJ118" i="65" s="1"/>
  <c r="THH112" i="65"/>
  <c r="THH113" i="65" s="1"/>
  <c r="THH117" i="65" s="1"/>
  <c r="THH118" i="65" s="1"/>
  <c r="TAN112" i="65"/>
  <c r="TAN113" i="65" s="1"/>
  <c r="TAN117" i="65" s="1"/>
  <c r="TAN118" i="65" s="1"/>
  <c r="SQO112" i="65"/>
  <c r="SQO113" i="65" s="1"/>
  <c r="SQO117" i="65" s="1"/>
  <c r="SQO118" i="65" s="1"/>
  <c r="RJI112" i="65"/>
  <c r="RJI113" i="65" s="1"/>
  <c r="RJI117" i="65" s="1"/>
  <c r="RJI118" i="65" s="1"/>
  <c r="OGP112" i="65"/>
  <c r="OGP113" i="65" s="1"/>
  <c r="OGP117" i="65" s="1"/>
  <c r="OGP118" i="65" s="1"/>
  <c r="WCU112" i="65"/>
  <c r="WCU113" i="65" s="1"/>
  <c r="WCU117" i="65" s="1"/>
  <c r="WCU118" i="65" s="1"/>
  <c r="VVS112" i="65"/>
  <c r="VVS113" i="65" s="1"/>
  <c r="VVS117" i="65" s="1"/>
  <c r="VVS118" i="65" s="1"/>
  <c r="VOI112" i="65"/>
  <c r="VOI113" i="65" s="1"/>
  <c r="VOI117" i="65" s="1"/>
  <c r="VOI118" i="65" s="1"/>
  <c r="VDW112" i="65"/>
  <c r="VDW113" i="65" s="1"/>
  <c r="VDW117" i="65" s="1"/>
  <c r="VDW118" i="65" s="1"/>
  <c r="UQY112" i="65"/>
  <c r="UQY113" i="65" s="1"/>
  <c r="UQY117" i="65" s="1"/>
  <c r="UQY118" i="65" s="1"/>
  <c r="TQM112" i="65"/>
  <c r="TQM113" i="65" s="1"/>
  <c r="TQM117" i="65" s="1"/>
  <c r="TQM118" i="65" s="1"/>
  <c r="REC112" i="65"/>
  <c r="REC113" i="65" s="1"/>
  <c r="REC117" i="65" s="1"/>
  <c r="REC118" i="65" s="1"/>
  <c r="UMX112" i="65"/>
  <c r="UMX113" i="65" s="1"/>
  <c r="UMX117" i="65" s="1"/>
  <c r="UMX118" i="65" s="1"/>
  <c r="VZA112" i="65"/>
  <c r="VZA113" i="65" s="1"/>
  <c r="VZA117" i="65" s="1"/>
  <c r="VZA118" i="65" s="1"/>
  <c r="SSB112" i="65"/>
  <c r="SSB113" i="65" s="1"/>
  <c r="SSB117" i="65" s="1"/>
  <c r="SSB118" i="65" s="1"/>
  <c r="TNO112" i="65"/>
  <c r="TNO113" i="65" s="1"/>
  <c r="TNO117" i="65" s="1"/>
  <c r="TNO118" i="65" s="1"/>
  <c r="TLC112" i="65"/>
  <c r="TLC113" i="65" s="1"/>
  <c r="TLC117" i="65" s="1"/>
  <c r="TLC118" i="65" s="1"/>
  <c r="TIQ112" i="65"/>
  <c r="TIQ113" i="65" s="1"/>
  <c r="TIQ117" i="65" s="1"/>
  <c r="TIQ118" i="65" s="1"/>
  <c r="TGE112" i="65"/>
  <c r="TGE113" i="65" s="1"/>
  <c r="TGE117" i="65" s="1"/>
  <c r="TGE118" i="65" s="1"/>
  <c r="TDS112" i="65"/>
  <c r="TDS113" i="65" s="1"/>
  <c r="TDS117" i="65" s="1"/>
  <c r="TDS118" i="65" s="1"/>
  <c r="TBG112" i="65"/>
  <c r="TBG113" i="65" s="1"/>
  <c r="TBG117" i="65" s="1"/>
  <c r="TBG118" i="65" s="1"/>
  <c r="SYG112" i="65"/>
  <c r="SYG113" i="65" s="1"/>
  <c r="SYG117" i="65" s="1"/>
  <c r="SYG118" i="65" s="1"/>
  <c r="STW112" i="65"/>
  <c r="STW113" i="65" s="1"/>
  <c r="STW117" i="65" s="1"/>
  <c r="STW118" i="65" s="1"/>
  <c r="SOY112" i="65"/>
  <c r="SOY113" i="65" s="1"/>
  <c r="SOY117" i="65" s="1"/>
  <c r="SOY118" i="65" s="1"/>
  <c r="SJU112" i="65"/>
  <c r="SJU113" i="65" s="1"/>
  <c r="SJU117" i="65" s="1"/>
  <c r="SJU118" i="65" s="1"/>
  <c r="RUC112" i="65"/>
  <c r="RUC113" i="65" s="1"/>
  <c r="RUC117" i="65" s="1"/>
  <c r="RUC118" i="65" s="1"/>
  <c r="RAK112" i="65"/>
  <c r="RAK113" i="65" s="1"/>
  <c r="RAK117" i="65" s="1"/>
  <c r="RAK118" i="65" s="1"/>
  <c r="QGS112" i="65"/>
  <c r="QGS113" i="65" s="1"/>
  <c r="QGS117" i="65" s="1"/>
  <c r="QGS118" i="65" s="1"/>
  <c r="PCL112" i="65"/>
  <c r="PCL113" i="65" s="1"/>
  <c r="PCL117" i="65" s="1"/>
  <c r="PCL118" i="65" s="1"/>
  <c r="WFZ112" i="65"/>
  <c r="WFZ113" i="65" s="1"/>
  <c r="WFZ117" i="65" s="1"/>
  <c r="WFZ118" i="65" s="1"/>
  <c r="WDN112" i="65"/>
  <c r="WDN113" i="65" s="1"/>
  <c r="WDN117" i="65" s="1"/>
  <c r="WDN118" i="65" s="1"/>
  <c r="WBB112" i="65"/>
  <c r="WBB113" i="65" s="1"/>
  <c r="WBB117" i="65" s="1"/>
  <c r="WBB118" i="65" s="1"/>
  <c r="VYP112" i="65"/>
  <c r="VYP113" i="65" s="1"/>
  <c r="VYP117" i="65" s="1"/>
  <c r="VYP118" i="65" s="1"/>
  <c r="VWD112" i="65"/>
  <c r="VWD113" i="65" s="1"/>
  <c r="VWD117" i="65" s="1"/>
  <c r="VWD118" i="65" s="1"/>
  <c r="VTR112" i="65"/>
  <c r="VTR113" i="65" s="1"/>
  <c r="VTR117" i="65" s="1"/>
  <c r="VTR118" i="65" s="1"/>
  <c r="VRF112" i="65"/>
  <c r="VRF113" i="65" s="1"/>
  <c r="VRF117" i="65" s="1"/>
  <c r="VRF118" i="65" s="1"/>
  <c r="VOT112" i="65"/>
  <c r="VOT113" i="65" s="1"/>
  <c r="VOT117" i="65" s="1"/>
  <c r="VOT118" i="65" s="1"/>
  <c r="VMH112" i="65"/>
  <c r="VMH113" i="65" s="1"/>
  <c r="VMH117" i="65" s="1"/>
  <c r="VMH118" i="65" s="1"/>
  <c r="VJV112" i="65"/>
  <c r="VJV113" i="65" s="1"/>
  <c r="VJV117" i="65" s="1"/>
  <c r="VJV118" i="65" s="1"/>
  <c r="VHJ112" i="65"/>
  <c r="VHJ113" i="65" s="1"/>
  <c r="VHJ117" i="65" s="1"/>
  <c r="VHJ118" i="65" s="1"/>
  <c r="VEX112" i="65"/>
  <c r="VEX113" i="65" s="1"/>
  <c r="VEX117" i="65" s="1"/>
  <c r="VEX118" i="65" s="1"/>
  <c r="VCL112" i="65"/>
  <c r="VCL113" i="65" s="1"/>
  <c r="VCL117" i="65" s="1"/>
  <c r="VCL118" i="65" s="1"/>
  <c r="UZZ112" i="65"/>
  <c r="UZZ113" i="65" s="1"/>
  <c r="UZZ117" i="65" s="1"/>
  <c r="UZZ118" i="65" s="1"/>
  <c r="UXN112" i="65"/>
  <c r="UXN113" i="65" s="1"/>
  <c r="UXN117" i="65" s="1"/>
  <c r="UXN118" i="65" s="1"/>
  <c r="UVB112" i="65"/>
  <c r="UVB113" i="65" s="1"/>
  <c r="UVB117" i="65" s="1"/>
  <c r="UVB118" i="65" s="1"/>
  <c r="USP112" i="65"/>
  <c r="USP113" i="65" s="1"/>
  <c r="USP117" i="65" s="1"/>
  <c r="USP118" i="65" s="1"/>
  <c r="UQD112" i="65"/>
  <c r="UQD113" i="65" s="1"/>
  <c r="UQD117" i="65" s="1"/>
  <c r="UQD118" i="65" s="1"/>
  <c r="UNR112" i="65"/>
  <c r="UNR113" i="65" s="1"/>
  <c r="UNR117" i="65" s="1"/>
  <c r="UNR118" i="65" s="1"/>
  <c r="ULF112" i="65"/>
  <c r="ULF113" i="65" s="1"/>
  <c r="ULF117" i="65" s="1"/>
  <c r="ULF118" i="65" s="1"/>
  <c r="UIT112" i="65"/>
  <c r="UIT113" i="65" s="1"/>
  <c r="UIT117" i="65" s="1"/>
  <c r="UIT118" i="65" s="1"/>
  <c r="UGH112" i="65"/>
  <c r="UGH113" i="65" s="1"/>
  <c r="UGH117" i="65" s="1"/>
  <c r="UGH118" i="65" s="1"/>
  <c r="UDV112" i="65"/>
  <c r="UDV113" i="65" s="1"/>
  <c r="UDV117" i="65" s="1"/>
  <c r="UDV118" i="65" s="1"/>
  <c r="UBJ112" i="65"/>
  <c r="UBJ113" i="65" s="1"/>
  <c r="UBJ117" i="65" s="1"/>
  <c r="UBJ118" i="65" s="1"/>
  <c r="TYX112" i="65"/>
  <c r="TYX113" i="65" s="1"/>
  <c r="TYX117" i="65" s="1"/>
  <c r="TYX118" i="65" s="1"/>
  <c r="TWL112" i="65"/>
  <c r="TWL113" i="65" s="1"/>
  <c r="TWL117" i="65" s="1"/>
  <c r="TWL118" i="65" s="1"/>
  <c r="TTZ112" i="65"/>
  <c r="TTZ113" i="65" s="1"/>
  <c r="TTZ117" i="65" s="1"/>
  <c r="TTZ118" i="65" s="1"/>
  <c r="TRN112" i="65"/>
  <c r="TRN113" i="65" s="1"/>
  <c r="TRN117" i="65" s="1"/>
  <c r="TRN118" i="65" s="1"/>
  <c r="TPB112" i="65"/>
  <c r="TPB113" i="65" s="1"/>
  <c r="TPB117" i="65" s="1"/>
  <c r="TPB118" i="65" s="1"/>
  <c r="TMP112" i="65"/>
  <c r="TMP113" i="65" s="1"/>
  <c r="TMP117" i="65" s="1"/>
  <c r="TMP118" i="65" s="1"/>
  <c r="TKD112" i="65"/>
  <c r="TKD113" i="65" s="1"/>
  <c r="TKD117" i="65" s="1"/>
  <c r="TKD118" i="65" s="1"/>
  <c r="THR112" i="65"/>
  <c r="THR113" i="65" s="1"/>
  <c r="THR117" i="65" s="1"/>
  <c r="THR118" i="65" s="1"/>
  <c r="TFF112" i="65"/>
  <c r="TFF113" i="65" s="1"/>
  <c r="TFF117" i="65" s="1"/>
  <c r="TFF118" i="65" s="1"/>
  <c r="TCT112" i="65"/>
  <c r="TCT113" i="65" s="1"/>
  <c r="TCT117" i="65" s="1"/>
  <c r="TCT118" i="65" s="1"/>
  <c r="TAH112" i="65"/>
  <c r="TAH113" i="65" s="1"/>
  <c r="TAH117" i="65" s="1"/>
  <c r="TAH118" i="65" s="1"/>
  <c r="SWS112" i="65"/>
  <c r="SWS113" i="65" s="1"/>
  <c r="SWS117" i="65" s="1"/>
  <c r="SWS118" i="65" s="1"/>
  <c r="SRW112" i="65"/>
  <c r="SRW113" i="65" s="1"/>
  <c r="SRW117" i="65" s="1"/>
  <c r="SRW118" i="65" s="1"/>
  <c r="SMY112" i="65"/>
  <c r="SMY113" i="65" s="1"/>
  <c r="SMY117" i="65" s="1"/>
  <c r="SMY118" i="65" s="1"/>
  <c r="SGC112" i="65"/>
  <c r="SGC113" i="65" s="1"/>
  <c r="SGC117" i="65" s="1"/>
  <c r="SGC118" i="65" s="1"/>
  <c r="RMK112" i="65"/>
  <c r="RMK113" i="65" s="1"/>
  <c r="RMK117" i="65" s="1"/>
  <c r="RMK118" i="65" s="1"/>
  <c r="QSS112" i="65"/>
  <c r="QSS113" i="65" s="1"/>
  <c r="QSS117" i="65" s="1"/>
  <c r="QSS118" i="65" s="1"/>
  <c r="PYN112" i="65"/>
  <c r="PYN113" i="65" s="1"/>
  <c r="PYN117" i="65" s="1"/>
  <c r="PYN118" i="65" s="1"/>
  <c r="NXH112" i="65"/>
  <c r="NXH113" i="65" s="1"/>
  <c r="NXH117" i="65" s="1"/>
  <c r="NXH118" i="65" s="1"/>
  <c r="WFQ112" i="65"/>
  <c r="WFQ113" i="65" s="1"/>
  <c r="WFQ117" i="65" s="1"/>
  <c r="WFQ118" i="65" s="1"/>
  <c r="WDE112" i="65"/>
  <c r="WDE113" i="65" s="1"/>
  <c r="WDE117" i="65" s="1"/>
  <c r="WDE118" i="65" s="1"/>
  <c r="WAS112" i="65"/>
  <c r="WAS113" i="65" s="1"/>
  <c r="WAS117" i="65" s="1"/>
  <c r="WAS118" i="65" s="1"/>
  <c r="VYG112" i="65"/>
  <c r="VYG113" i="65" s="1"/>
  <c r="VYG117" i="65" s="1"/>
  <c r="VYG118" i="65" s="1"/>
  <c r="VVU112" i="65"/>
  <c r="VVU113" i="65" s="1"/>
  <c r="VVU117" i="65" s="1"/>
  <c r="VVU118" i="65" s="1"/>
  <c r="VTI112" i="65"/>
  <c r="VTI113" i="65" s="1"/>
  <c r="VTI117" i="65" s="1"/>
  <c r="VTI118" i="65" s="1"/>
  <c r="VQW112" i="65"/>
  <c r="VQW113" i="65" s="1"/>
  <c r="VQW117" i="65" s="1"/>
  <c r="VQW118" i="65" s="1"/>
  <c r="VOK112" i="65"/>
  <c r="VOK113" i="65" s="1"/>
  <c r="VOK117" i="65" s="1"/>
  <c r="VOK118" i="65" s="1"/>
  <c r="VLY112" i="65"/>
  <c r="VLY113" i="65" s="1"/>
  <c r="VLY117" i="65" s="1"/>
  <c r="VLY118" i="65" s="1"/>
  <c r="VJM112" i="65"/>
  <c r="VJM113" i="65" s="1"/>
  <c r="VJM117" i="65" s="1"/>
  <c r="VJM118" i="65" s="1"/>
  <c r="VHA112" i="65"/>
  <c r="VHA113" i="65" s="1"/>
  <c r="VHA117" i="65" s="1"/>
  <c r="VHA118" i="65" s="1"/>
  <c r="VEO112" i="65"/>
  <c r="VEO113" i="65" s="1"/>
  <c r="VEO117" i="65" s="1"/>
  <c r="VEO118" i="65" s="1"/>
  <c r="VCC112" i="65"/>
  <c r="VCC113" i="65" s="1"/>
  <c r="VCC117" i="65" s="1"/>
  <c r="VCC118" i="65" s="1"/>
  <c r="UZQ112" i="65"/>
  <c r="UZQ113" i="65" s="1"/>
  <c r="UZQ117" i="65" s="1"/>
  <c r="UZQ118" i="65" s="1"/>
  <c r="UXE112" i="65"/>
  <c r="UXE113" i="65" s="1"/>
  <c r="UXE117" i="65" s="1"/>
  <c r="UXE118" i="65" s="1"/>
  <c r="UUS112" i="65"/>
  <c r="UUS113" i="65" s="1"/>
  <c r="UUS117" i="65" s="1"/>
  <c r="UUS118" i="65" s="1"/>
  <c r="USG112" i="65"/>
  <c r="USG113" i="65" s="1"/>
  <c r="USG117" i="65" s="1"/>
  <c r="USG118" i="65" s="1"/>
  <c r="UPU112" i="65"/>
  <c r="UPU113" i="65" s="1"/>
  <c r="UPU117" i="65" s="1"/>
  <c r="UPU118" i="65" s="1"/>
  <c r="UNI112" i="65"/>
  <c r="UNI113" i="65" s="1"/>
  <c r="UNI117" i="65" s="1"/>
  <c r="UNI118" i="65" s="1"/>
  <c r="UKW112" i="65"/>
  <c r="UKW113" i="65" s="1"/>
  <c r="UKW117" i="65" s="1"/>
  <c r="UKW118" i="65" s="1"/>
  <c r="UIK112" i="65"/>
  <c r="UIK113" i="65" s="1"/>
  <c r="UIK117" i="65" s="1"/>
  <c r="UIK118" i="65" s="1"/>
  <c r="UFY112" i="65"/>
  <c r="UFY113" i="65" s="1"/>
  <c r="UFY117" i="65" s="1"/>
  <c r="UFY118" i="65" s="1"/>
  <c r="UDM112" i="65"/>
  <c r="UDM113" i="65" s="1"/>
  <c r="UDM117" i="65" s="1"/>
  <c r="UDM118" i="65" s="1"/>
  <c r="UBA112" i="65"/>
  <c r="UBA113" i="65" s="1"/>
  <c r="UBA117" i="65" s="1"/>
  <c r="UBA118" i="65" s="1"/>
  <c r="TYO112" i="65"/>
  <c r="TYO113" i="65" s="1"/>
  <c r="TYO117" i="65" s="1"/>
  <c r="TYO118" i="65" s="1"/>
  <c r="TWC112" i="65"/>
  <c r="TWC113" i="65" s="1"/>
  <c r="TWC117" i="65" s="1"/>
  <c r="TWC118" i="65" s="1"/>
  <c r="TTQ112" i="65"/>
  <c r="TTQ113" i="65" s="1"/>
  <c r="TTQ117" i="65" s="1"/>
  <c r="TTQ118" i="65" s="1"/>
  <c r="TRE112" i="65"/>
  <c r="TRE113" i="65" s="1"/>
  <c r="TRE117" i="65" s="1"/>
  <c r="TRE118" i="65" s="1"/>
  <c r="TOS112" i="65"/>
  <c r="TOS113" i="65" s="1"/>
  <c r="TOS117" i="65" s="1"/>
  <c r="TOS118" i="65" s="1"/>
  <c r="TMG112" i="65"/>
  <c r="TMG113" i="65" s="1"/>
  <c r="TMG117" i="65" s="1"/>
  <c r="TMG118" i="65" s="1"/>
  <c r="TJU112" i="65"/>
  <c r="TJU113" i="65" s="1"/>
  <c r="TJU117" i="65" s="1"/>
  <c r="TJU118" i="65" s="1"/>
  <c r="THI112" i="65"/>
  <c r="THI113" i="65" s="1"/>
  <c r="THI117" i="65" s="1"/>
  <c r="THI118" i="65" s="1"/>
  <c r="TEW112" i="65"/>
  <c r="TEW113" i="65" s="1"/>
  <c r="TEW117" i="65" s="1"/>
  <c r="TEW118" i="65" s="1"/>
  <c r="TCK112" i="65"/>
  <c r="TCK113" i="65" s="1"/>
  <c r="TCK117" i="65" s="1"/>
  <c r="TCK118" i="65" s="1"/>
  <c r="SZY112" i="65"/>
  <c r="SZY113" i="65" s="1"/>
  <c r="SZY117" i="65" s="1"/>
  <c r="SZY118" i="65" s="1"/>
  <c r="SWD112" i="65"/>
  <c r="SWD113" i="65" s="1"/>
  <c r="SWD117" i="65" s="1"/>
  <c r="SWD118" i="65" s="1"/>
  <c r="SRF112" i="65"/>
  <c r="SRF113" i="65" s="1"/>
  <c r="SRF117" i="65" s="1"/>
  <c r="SRF118" i="65" s="1"/>
  <c r="SMH112" i="65"/>
  <c r="SMH113" i="65" s="1"/>
  <c r="SMH117" i="65" s="1"/>
  <c r="SMH118" i="65" s="1"/>
  <c r="RTM112" i="65"/>
  <c r="RTM113" i="65" s="1"/>
  <c r="RTM117" i="65" s="1"/>
  <c r="RTM118" i="65" s="1"/>
  <c r="QPY112" i="65"/>
  <c r="QPY113" i="65" s="1"/>
  <c r="QPY117" i="65" s="1"/>
  <c r="QPY118" i="65" s="1"/>
  <c r="ORR112" i="65"/>
  <c r="ORR113" i="65" s="1"/>
  <c r="ORR117" i="65" s="1"/>
  <c r="ORR118" i="65" s="1"/>
  <c r="WEZ112" i="65"/>
  <c r="WEZ113" i="65" s="1"/>
  <c r="WEZ117" i="65" s="1"/>
  <c r="WEZ118" i="65" s="1"/>
  <c r="WAR112" i="65"/>
  <c r="WAR113" i="65" s="1"/>
  <c r="WAR117" i="65" s="1"/>
  <c r="WAR118" i="65" s="1"/>
  <c r="VWR112" i="65"/>
  <c r="VWR113" i="65" s="1"/>
  <c r="VWR117" i="65" s="1"/>
  <c r="VWR118" i="65" s="1"/>
  <c r="VSZ112" i="65"/>
  <c r="VSZ113" i="65" s="1"/>
  <c r="VSZ117" i="65" s="1"/>
  <c r="VSZ118" i="65" s="1"/>
  <c r="VOB112" i="65"/>
  <c r="VOB113" i="65" s="1"/>
  <c r="VOB117" i="65" s="1"/>
  <c r="VOB118" i="65" s="1"/>
  <c r="VJD112" i="65"/>
  <c r="VJD113" i="65" s="1"/>
  <c r="VJD117" i="65" s="1"/>
  <c r="VJD118" i="65" s="1"/>
  <c r="VEF112" i="65"/>
  <c r="VEF113" i="65" s="1"/>
  <c r="VEF117" i="65" s="1"/>
  <c r="VEF118" i="65" s="1"/>
  <c r="UZH112" i="65"/>
  <c r="UZH113" i="65" s="1"/>
  <c r="UZH117" i="65" s="1"/>
  <c r="UZH118" i="65" s="1"/>
  <c r="UUJ112" i="65"/>
  <c r="UUJ113" i="65" s="1"/>
  <c r="UUJ117" i="65" s="1"/>
  <c r="UUJ118" i="65" s="1"/>
  <c r="UPL112" i="65"/>
  <c r="UPL113" i="65" s="1"/>
  <c r="UPL117" i="65" s="1"/>
  <c r="UPL118" i="65" s="1"/>
  <c r="UKN112" i="65"/>
  <c r="UKN113" i="65" s="1"/>
  <c r="UKN117" i="65" s="1"/>
  <c r="UKN118" i="65" s="1"/>
  <c r="UFP112" i="65"/>
  <c r="UFP113" i="65" s="1"/>
  <c r="UFP117" i="65" s="1"/>
  <c r="UFP118" i="65" s="1"/>
  <c r="UAR112" i="65"/>
  <c r="UAR113" i="65" s="1"/>
  <c r="UAR117" i="65" s="1"/>
  <c r="UAR118" i="65" s="1"/>
  <c r="TTP112" i="65"/>
  <c r="TTP113" i="65" s="1"/>
  <c r="TTP117" i="65" s="1"/>
  <c r="TTP118" i="65" s="1"/>
  <c r="TMV112" i="65"/>
  <c r="TMV113" i="65" s="1"/>
  <c r="TMV117" i="65" s="1"/>
  <c r="TMV118" i="65" s="1"/>
  <c r="TGZ112" i="65"/>
  <c r="TGZ113" i="65" s="1"/>
  <c r="TGZ117" i="65" s="1"/>
  <c r="TGZ118" i="65" s="1"/>
  <c r="SZX112" i="65"/>
  <c r="SZX113" i="65" s="1"/>
  <c r="SZX117" i="65" s="1"/>
  <c r="SZX118" i="65" s="1"/>
  <c r="SNM112" i="65"/>
  <c r="SNM113" i="65" s="1"/>
  <c r="SNM117" i="65" s="1"/>
  <c r="SNM118" i="65" s="1"/>
  <c r="RGW112" i="65"/>
  <c r="RGW113" i="65" s="1"/>
  <c r="RGW117" i="65" s="1"/>
  <c r="RGW118" i="65" s="1"/>
  <c r="MYR112" i="65"/>
  <c r="MYR113" i="65" s="1"/>
  <c r="MYR117" i="65" s="1"/>
  <c r="MYR118" i="65" s="1"/>
  <c r="WBG112" i="65"/>
  <c r="WBG113" i="65" s="1"/>
  <c r="WBG117" i="65" s="1"/>
  <c r="WBG118" i="65" s="1"/>
  <c r="VVK112" i="65"/>
  <c r="VVK113" i="65" s="1"/>
  <c r="VVK117" i="65" s="1"/>
  <c r="VVK118" i="65" s="1"/>
  <c r="VOA112" i="65"/>
  <c r="VOA113" i="65" s="1"/>
  <c r="VOA117" i="65" s="1"/>
  <c r="VOA118" i="65" s="1"/>
  <c r="VDO112" i="65"/>
  <c r="VDO113" i="65" s="1"/>
  <c r="VDO117" i="65" s="1"/>
  <c r="VDO118" i="65" s="1"/>
  <c r="UPS112" i="65"/>
  <c r="UPS113" i="65" s="1"/>
  <c r="UPS117" i="65" s="1"/>
  <c r="UPS118" i="65" s="1"/>
  <c r="TQE112" i="65"/>
  <c r="TQE113" i="65" s="1"/>
  <c r="TQE117" i="65" s="1"/>
  <c r="TQE118" i="65" s="1"/>
  <c r="RBQ112" i="65"/>
  <c r="RBQ113" i="65" s="1"/>
  <c r="RBQ117" i="65" s="1"/>
  <c r="RBQ118" i="65" s="1"/>
  <c r="UMP112" i="65"/>
  <c r="UMP113" i="65" s="1"/>
  <c r="UMP117" i="65" s="1"/>
  <c r="UMP118" i="65" s="1"/>
  <c r="VXU112" i="65"/>
  <c r="VXU113" i="65" s="1"/>
  <c r="VXU117" i="65" s="1"/>
  <c r="VXU118" i="65" s="1"/>
  <c r="SRD112" i="65"/>
  <c r="SRD113" i="65" s="1"/>
  <c r="SRD117" i="65" s="1"/>
  <c r="SRD118" i="65" s="1"/>
  <c r="TNG112" i="65"/>
  <c r="TNG113" i="65" s="1"/>
  <c r="TNG117" i="65" s="1"/>
  <c r="TNG118" i="65" s="1"/>
  <c r="TKU112" i="65"/>
  <c r="TKU113" i="65" s="1"/>
  <c r="TKU117" i="65" s="1"/>
  <c r="TKU118" i="65" s="1"/>
  <c r="TII112" i="65"/>
  <c r="TII113" i="65" s="1"/>
  <c r="TII117" i="65" s="1"/>
  <c r="TII118" i="65" s="1"/>
  <c r="TFW112" i="65"/>
  <c r="TFW113" i="65" s="1"/>
  <c r="TFW117" i="65" s="1"/>
  <c r="TFW118" i="65" s="1"/>
  <c r="TDK112" i="65"/>
  <c r="TDK113" i="65" s="1"/>
  <c r="TDK117" i="65" s="1"/>
  <c r="TDK118" i="65" s="1"/>
  <c r="TAY112" i="65"/>
  <c r="TAY113" i="65" s="1"/>
  <c r="TAY117" i="65" s="1"/>
  <c r="TAY118" i="65" s="1"/>
  <c r="SXS112" i="65"/>
  <c r="SXS113" i="65" s="1"/>
  <c r="SXS117" i="65" s="1"/>
  <c r="SXS118" i="65" s="1"/>
  <c r="STG112" i="65"/>
  <c r="STG113" i="65" s="1"/>
  <c r="STG117" i="65" s="1"/>
  <c r="STG118" i="65" s="1"/>
  <c r="SOI112" i="65"/>
  <c r="SOI113" i="65" s="1"/>
  <c r="SOI117" i="65" s="1"/>
  <c r="SOI118" i="65" s="1"/>
  <c r="SIX112" i="65"/>
  <c r="SIX113" i="65" s="1"/>
  <c r="SIX117" i="65" s="1"/>
  <c r="SIX118" i="65" s="1"/>
  <c r="RRQ112" i="65"/>
  <c r="RRQ113" i="65" s="1"/>
  <c r="RRQ117" i="65" s="1"/>
  <c r="RRQ118" i="65" s="1"/>
  <c r="QXY112" i="65"/>
  <c r="QXY113" i="65" s="1"/>
  <c r="QXY117" i="65" s="1"/>
  <c r="QXY118" i="65" s="1"/>
  <c r="QEG112" i="65"/>
  <c r="QEG113" i="65" s="1"/>
  <c r="QEG117" i="65" s="1"/>
  <c r="QEG118" i="65" s="1"/>
  <c r="OUD112" i="65"/>
  <c r="OUD113" i="65" s="1"/>
  <c r="OUD117" i="65" s="1"/>
  <c r="OUD118" i="65" s="1"/>
  <c r="WFR112" i="65"/>
  <c r="WFR113" i="65" s="1"/>
  <c r="WFR117" i="65" s="1"/>
  <c r="WFR118" i="65" s="1"/>
  <c r="WDF112" i="65"/>
  <c r="WDF113" i="65" s="1"/>
  <c r="WDF117" i="65" s="1"/>
  <c r="WDF118" i="65" s="1"/>
  <c r="WAT112" i="65"/>
  <c r="WAT113" i="65" s="1"/>
  <c r="WAT117" i="65" s="1"/>
  <c r="WAT118" i="65" s="1"/>
  <c r="VYH112" i="65"/>
  <c r="VYH113" i="65" s="1"/>
  <c r="VYH117" i="65" s="1"/>
  <c r="VYH118" i="65" s="1"/>
  <c r="VVV112" i="65"/>
  <c r="VVV113" i="65" s="1"/>
  <c r="VVV117" i="65" s="1"/>
  <c r="VVV118" i="65" s="1"/>
  <c r="VTJ112" i="65"/>
  <c r="VTJ113" i="65" s="1"/>
  <c r="VTJ117" i="65" s="1"/>
  <c r="VTJ118" i="65" s="1"/>
  <c r="VQX112" i="65"/>
  <c r="VQX113" i="65" s="1"/>
  <c r="VQX117" i="65" s="1"/>
  <c r="VQX118" i="65" s="1"/>
  <c r="VOL112" i="65"/>
  <c r="VOL113" i="65" s="1"/>
  <c r="VOL117" i="65" s="1"/>
  <c r="VOL118" i="65" s="1"/>
  <c r="VLZ112" i="65"/>
  <c r="VLZ113" i="65" s="1"/>
  <c r="VLZ117" i="65" s="1"/>
  <c r="VLZ118" i="65" s="1"/>
  <c r="VJN112" i="65"/>
  <c r="VJN113" i="65" s="1"/>
  <c r="VJN117" i="65" s="1"/>
  <c r="VJN118" i="65" s="1"/>
  <c r="VHB112" i="65"/>
  <c r="VHB113" i="65" s="1"/>
  <c r="VHB117" i="65" s="1"/>
  <c r="VHB118" i="65" s="1"/>
  <c r="VEP112" i="65"/>
  <c r="VEP113" i="65" s="1"/>
  <c r="VEP117" i="65" s="1"/>
  <c r="VEP118" i="65" s="1"/>
  <c r="VCD112" i="65"/>
  <c r="VCD113" i="65" s="1"/>
  <c r="VCD117" i="65" s="1"/>
  <c r="VCD118" i="65" s="1"/>
  <c r="UZR112" i="65"/>
  <c r="UZR113" i="65" s="1"/>
  <c r="UZR117" i="65" s="1"/>
  <c r="UZR118" i="65" s="1"/>
  <c r="UXF112" i="65"/>
  <c r="UXF113" i="65" s="1"/>
  <c r="UXF117" i="65" s="1"/>
  <c r="UXF118" i="65" s="1"/>
  <c r="UUT112" i="65"/>
  <c r="UUT113" i="65" s="1"/>
  <c r="UUT117" i="65" s="1"/>
  <c r="UUT118" i="65" s="1"/>
  <c r="USH112" i="65"/>
  <c r="USH113" i="65" s="1"/>
  <c r="USH117" i="65" s="1"/>
  <c r="USH118" i="65" s="1"/>
  <c r="UPV112" i="65"/>
  <c r="UPV113" i="65" s="1"/>
  <c r="UPV117" i="65" s="1"/>
  <c r="UPV118" i="65" s="1"/>
  <c r="UNJ112" i="65"/>
  <c r="UNJ113" i="65" s="1"/>
  <c r="UNJ117" i="65" s="1"/>
  <c r="UNJ118" i="65" s="1"/>
  <c r="UKX112" i="65"/>
  <c r="UKX113" i="65" s="1"/>
  <c r="UKX117" i="65" s="1"/>
  <c r="UKX118" i="65" s="1"/>
  <c r="UIL112" i="65"/>
  <c r="UIL113" i="65" s="1"/>
  <c r="UIL117" i="65" s="1"/>
  <c r="UIL118" i="65" s="1"/>
  <c r="UFZ112" i="65"/>
  <c r="UFZ113" i="65" s="1"/>
  <c r="UFZ117" i="65" s="1"/>
  <c r="UFZ118" i="65" s="1"/>
  <c r="UDN112" i="65"/>
  <c r="UDN113" i="65" s="1"/>
  <c r="UDN117" i="65" s="1"/>
  <c r="UDN118" i="65" s="1"/>
  <c r="UBB112" i="65"/>
  <c r="UBB113" i="65" s="1"/>
  <c r="UBB117" i="65" s="1"/>
  <c r="UBB118" i="65" s="1"/>
  <c r="TYP112" i="65"/>
  <c r="TYP113" i="65" s="1"/>
  <c r="TYP117" i="65" s="1"/>
  <c r="TYP118" i="65" s="1"/>
  <c r="TWD112" i="65"/>
  <c r="TWD113" i="65" s="1"/>
  <c r="TWD117" i="65" s="1"/>
  <c r="TWD118" i="65" s="1"/>
  <c r="TTR112" i="65"/>
  <c r="TTR113" i="65" s="1"/>
  <c r="TTR117" i="65" s="1"/>
  <c r="TTR118" i="65" s="1"/>
  <c r="TRF112" i="65"/>
  <c r="TRF113" i="65" s="1"/>
  <c r="TRF117" i="65" s="1"/>
  <c r="TRF118" i="65" s="1"/>
  <c r="TOT112" i="65"/>
  <c r="TOT113" i="65" s="1"/>
  <c r="TOT117" i="65" s="1"/>
  <c r="TOT118" i="65" s="1"/>
  <c r="TMH112" i="65"/>
  <c r="TMH113" i="65" s="1"/>
  <c r="TMH117" i="65" s="1"/>
  <c r="TMH118" i="65" s="1"/>
  <c r="TJV112" i="65"/>
  <c r="TJV113" i="65" s="1"/>
  <c r="TJV117" i="65" s="1"/>
  <c r="TJV118" i="65" s="1"/>
  <c r="THJ112" i="65"/>
  <c r="THJ113" i="65" s="1"/>
  <c r="THJ117" i="65" s="1"/>
  <c r="THJ118" i="65" s="1"/>
  <c r="TEX112" i="65"/>
  <c r="TEX113" i="65" s="1"/>
  <c r="TEX117" i="65" s="1"/>
  <c r="TEX118" i="65" s="1"/>
  <c r="TCL112" i="65"/>
  <c r="TCL113" i="65" s="1"/>
  <c r="TCL117" i="65" s="1"/>
  <c r="TCL118" i="65" s="1"/>
  <c r="SZZ112" i="65"/>
  <c r="SZZ113" i="65" s="1"/>
  <c r="SZZ117" i="65" s="1"/>
  <c r="SZZ118" i="65" s="1"/>
  <c r="SWE112" i="65"/>
  <c r="SWE113" i="65" s="1"/>
  <c r="SWE117" i="65" s="1"/>
  <c r="SWE118" i="65" s="1"/>
  <c r="SRG112" i="65"/>
  <c r="SRG113" i="65" s="1"/>
  <c r="SRG117" i="65" s="1"/>
  <c r="SRG118" i="65" s="1"/>
  <c r="SMI112" i="65"/>
  <c r="SMI113" i="65" s="1"/>
  <c r="SMI117" i="65" s="1"/>
  <c r="SMI118" i="65" s="1"/>
  <c r="SDQ112" i="65"/>
  <c r="SDQ113" i="65" s="1"/>
  <c r="SDQ117" i="65" s="1"/>
  <c r="SDQ118" i="65" s="1"/>
  <c r="RJY112" i="65"/>
  <c r="RJY113" i="65" s="1"/>
  <c r="RJY117" i="65" s="1"/>
  <c r="RJY118" i="65" s="1"/>
  <c r="QQG112" i="65"/>
  <c r="QQG113" i="65" s="1"/>
  <c r="QQG117" i="65" s="1"/>
  <c r="QQG118" i="65" s="1"/>
  <c r="PVP112" i="65"/>
  <c r="PVP113" i="65" s="1"/>
  <c r="PVP117" i="65" s="1"/>
  <c r="PVP118" i="65" s="1"/>
  <c r="NDP112" i="65"/>
  <c r="NDP113" i="65" s="1"/>
  <c r="NDP117" i="65" s="1"/>
  <c r="NDP118" i="65" s="1"/>
  <c r="WFI112" i="65"/>
  <c r="WFI113" i="65" s="1"/>
  <c r="WFI117" i="65" s="1"/>
  <c r="WFI118" i="65" s="1"/>
  <c r="WCW112" i="65"/>
  <c r="WCW113" i="65" s="1"/>
  <c r="WCW117" i="65" s="1"/>
  <c r="WCW118" i="65" s="1"/>
  <c r="WAK112" i="65"/>
  <c r="WAK113" i="65" s="1"/>
  <c r="WAK117" i="65" s="1"/>
  <c r="WAK118" i="65" s="1"/>
  <c r="VXY112" i="65"/>
  <c r="VXY113" i="65" s="1"/>
  <c r="VXY117" i="65" s="1"/>
  <c r="VXY118" i="65" s="1"/>
  <c r="VVM112" i="65"/>
  <c r="VVM113" i="65" s="1"/>
  <c r="VVM117" i="65" s="1"/>
  <c r="VVM118" i="65" s="1"/>
  <c r="VTA112" i="65"/>
  <c r="VTA113" i="65" s="1"/>
  <c r="VTA117" i="65" s="1"/>
  <c r="VTA118" i="65" s="1"/>
  <c r="VQO112" i="65"/>
  <c r="VQO113" i="65" s="1"/>
  <c r="VQO117" i="65" s="1"/>
  <c r="VQO118" i="65" s="1"/>
  <c r="VOC112" i="65"/>
  <c r="VOC113" i="65" s="1"/>
  <c r="VOC117" i="65" s="1"/>
  <c r="VOC118" i="65" s="1"/>
  <c r="VLQ112" i="65"/>
  <c r="VLQ113" i="65" s="1"/>
  <c r="VLQ117" i="65" s="1"/>
  <c r="VLQ118" i="65" s="1"/>
  <c r="VJE112" i="65"/>
  <c r="VJE113" i="65" s="1"/>
  <c r="VJE117" i="65" s="1"/>
  <c r="VJE118" i="65" s="1"/>
  <c r="VGS112" i="65"/>
  <c r="VGS113" i="65" s="1"/>
  <c r="VGS117" i="65" s="1"/>
  <c r="VGS118" i="65" s="1"/>
  <c r="VEG112" i="65"/>
  <c r="VEG113" i="65" s="1"/>
  <c r="VEG117" i="65" s="1"/>
  <c r="VEG118" i="65" s="1"/>
  <c r="VBU112" i="65"/>
  <c r="VBU113" i="65" s="1"/>
  <c r="VBU117" i="65" s="1"/>
  <c r="VBU118" i="65" s="1"/>
  <c r="UZI112" i="65"/>
  <c r="UZI113" i="65" s="1"/>
  <c r="UZI117" i="65" s="1"/>
  <c r="UZI118" i="65" s="1"/>
  <c r="UWW112" i="65"/>
  <c r="UWW113" i="65" s="1"/>
  <c r="UWW117" i="65" s="1"/>
  <c r="UWW118" i="65" s="1"/>
  <c r="UUK112" i="65"/>
  <c r="UUK113" i="65" s="1"/>
  <c r="UUK117" i="65" s="1"/>
  <c r="UUK118" i="65" s="1"/>
  <c r="URY112" i="65"/>
  <c r="URY113" i="65" s="1"/>
  <c r="URY117" i="65" s="1"/>
  <c r="URY118" i="65" s="1"/>
  <c r="UPM112" i="65"/>
  <c r="UPM113" i="65" s="1"/>
  <c r="UPM117" i="65" s="1"/>
  <c r="UPM118" i="65" s="1"/>
  <c r="UNA112" i="65"/>
  <c r="UNA113" i="65" s="1"/>
  <c r="UNA117" i="65" s="1"/>
  <c r="UNA118" i="65" s="1"/>
  <c r="UKO112" i="65"/>
  <c r="UKO113" i="65" s="1"/>
  <c r="UKO117" i="65" s="1"/>
  <c r="UKO118" i="65" s="1"/>
  <c r="UIC112" i="65"/>
  <c r="UIC113" i="65" s="1"/>
  <c r="UIC117" i="65" s="1"/>
  <c r="UIC118" i="65" s="1"/>
  <c r="UFQ112" i="65"/>
  <c r="UFQ113" i="65" s="1"/>
  <c r="UFQ117" i="65" s="1"/>
  <c r="UFQ118" i="65" s="1"/>
  <c r="UDE112" i="65"/>
  <c r="UDE113" i="65" s="1"/>
  <c r="UDE117" i="65" s="1"/>
  <c r="UDE118" i="65" s="1"/>
  <c r="UAS112" i="65"/>
  <c r="UAS113" i="65" s="1"/>
  <c r="UAS117" i="65" s="1"/>
  <c r="UAS118" i="65" s="1"/>
  <c r="TYG112" i="65"/>
  <c r="TYG113" i="65" s="1"/>
  <c r="TYG117" i="65" s="1"/>
  <c r="TYG118" i="65" s="1"/>
  <c r="TVU112" i="65"/>
  <c r="TVU113" i="65" s="1"/>
  <c r="TVU117" i="65" s="1"/>
  <c r="TVU118" i="65" s="1"/>
  <c r="TTI112" i="65"/>
  <c r="TTI113" i="65" s="1"/>
  <c r="TTI117" i="65" s="1"/>
  <c r="TTI118" i="65" s="1"/>
  <c r="TQW112" i="65"/>
  <c r="TQW113" i="65" s="1"/>
  <c r="TQW117" i="65" s="1"/>
  <c r="TQW118" i="65" s="1"/>
  <c r="TOK112" i="65"/>
  <c r="TOK113" i="65" s="1"/>
  <c r="TOK117" i="65" s="1"/>
  <c r="TOK118" i="65" s="1"/>
  <c r="TLY112" i="65"/>
  <c r="TLY113" i="65" s="1"/>
  <c r="TLY117" i="65" s="1"/>
  <c r="TLY118" i="65" s="1"/>
  <c r="TJM112" i="65"/>
  <c r="TJM113" i="65" s="1"/>
  <c r="TJM117" i="65" s="1"/>
  <c r="TJM118" i="65" s="1"/>
  <c r="THA112" i="65"/>
  <c r="THA113" i="65" s="1"/>
  <c r="THA117" i="65" s="1"/>
  <c r="THA118" i="65" s="1"/>
  <c r="TEO112" i="65"/>
  <c r="TEO113" i="65" s="1"/>
  <c r="TEO117" i="65" s="1"/>
  <c r="TEO118" i="65" s="1"/>
  <c r="TCC112" i="65"/>
  <c r="TCC113" i="65" s="1"/>
  <c r="TCC117" i="65" s="1"/>
  <c r="TCC118" i="65" s="1"/>
  <c r="SZO112" i="65"/>
  <c r="SZO113" i="65" s="1"/>
  <c r="SZO117" i="65" s="1"/>
  <c r="SZO118" i="65" s="1"/>
  <c r="SVN112" i="65"/>
  <c r="SVN113" i="65" s="1"/>
  <c r="SVN117" i="65" s="1"/>
  <c r="SVN118" i="65" s="1"/>
  <c r="SQP112" i="65"/>
  <c r="SQP113" i="65" s="1"/>
  <c r="SQP117" i="65" s="1"/>
  <c r="SQP118" i="65" s="1"/>
  <c r="SLR112" i="65"/>
  <c r="SLR113" i="65" s="1"/>
  <c r="SLR117" i="65" s="1"/>
  <c r="SLR118" i="65" s="1"/>
  <c r="RRA112" i="65"/>
  <c r="RRA113" i="65" s="1"/>
  <c r="RRA117" i="65" s="1"/>
  <c r="RRA118" i="65" s="1"/>
  <c r="QNM112" i="65"/>
  <c r="QNM113" i="65" s="1"/>
  <c r="QNM117" i="65" s="1"/>
  <c r="QNM118" i="65" s="1"/>
  <c r="NUV112" i="65"/>
  <c r="NUV113" i="65" s="1"/>
  <c r="NUV117" i="65" s="1"/>
  <c r="NUV118" i="65" s="1"/>
  <c r="WEB112" i="65"/>
  <c r="WEB113" i="65" s="1"/>
  <c r="WEB117" i="65" s="1"/>
  <c r="WEB118" i="65" s="1"/>
  <c r="WAJ112" i="65"/>
  <c r="WAJ113" i="65" s="1"/>
  <c r="WAJ117" i="65" s="1"/>
  <c r="WAJ118" i="65" s="1"/>
  <c r="VWJ112" i="65"/>
  <c r="VWJ113" i="65" s="1"/>
  <c r="VWJ117" i="65" s="1"/>
  <c r="VWJ118" i="65" s="1"/>
  <c r="VRT112" i="65"/>
  <c r="VRT113" i="65" s="1"/>
  <c r="VRT117" i="65" s="1"/>
  <c r="VRT118" i="65" s="1"/>
  <c r="VMV112" i="65"/>
  <c r="VMV113" i="65" s="1"/>
  <c r="VMV117" i="65" s="1"/>
  <c r="VMV118" i="65" s="1"/>
  <c r="VHX112" i="65"/>
  <c r="VHX113" i="65" s="1"/>
  <c r="VHX117" i="65" s="1"/>
  <c r="VHX118" i="65" s="1"/>
  <c r="VCZ112" i="65"/>
  <c r="VCZ113" i="65" s="1"/>
  <c r="VCZ117" i="65" s="1"/>
  <c r="VCZ118" i="65" s="1"/>
  <c r="UYB112" i="65"/>
  <c r="UYB113" i="65" s="1"/>
  <c r="UYB117" i="65" s="1"/>
  <c r="UYB118" i="65" s="1"/>
  <c r="UTD112" i="65"/>
  <c r="UTD113" i="65" s="1"/>
  <c r="UTD117" i="65" s="1"/>
  <c r="UTD118" i="65" s="1"/>
  <c r="UOF112" i="65"/>
  <c r="UOF113" i="65" s="1"/>
  <c r="UOF117" i="65" s="1"/>
  <c r="UOF118" i="65" s="1"/>
  <c r="UJH112" i="65"/>
  <c r="UJH113" i="65" s="1"/>
  <c r="UJH117" i="65" s="1"/>
  <c r="UJH118" i="65" s="1"/>
  <c r="UEJ112" i="65"/>
  <c r="UEJ113" i="65" s="1"/>
  <c r="UEJ117" i="65" s="1"/>
  <c r="UEJ118" i="65" s="1"/>
  <c r="TZD112" i="65"/>
  <c r="TZD113" i="65" s="1"/>
  <c r="TZD117" i="65" s="1"/>
  <c r="TZD118" i="65" s="1"/>
  <c r="TTH112" i="65"/>
  <c r="TTH113" i="65" s="1"/>
  <c r="TTH117" i="65" s="1"/>
  <c r="TTH118" i="65" s="1"/>
  <c r="TMF112" i="65"/>
  <c r="TMF113" i="65" s="1"/>
  <c r="TMF117" i="65" s="1"/>
  <c r="TMF118" i="65" s="1"/>
  <c r="TFL112" i="65"/>
  <c r="TFL113" i="65" s="1"/>
  <c r="TFL117" i="65" s="1"/>
  <c r="TFL118" i="65" s="1"/>
  <c r="SZN112" i="65"/>
  <c r="SZN113" i="65" s="1"/>
  <c r="SZN117" i="65" s="1"/>
  <c r="SZN118" i="65" s="1"/>
  <c r="SMG112" i="65"/>
  <c r="SMG113" i="65" s="1"/>
  <c r="SMG117" i="65" s="1"/>
  <c r="SMG118" i="65" s="1"/>
  <c r="QUO112" i="65"/>
  <c r="QUO113" i="65" s="1"/>
  <c r="QUO117" i="65" s="1"/>
  <c r="QUO118" i="65" s="1"/>
  <c r="KRF112" i="65"/>
  <c r="KRF113" i="65" s="1"/>
  <c r="KRF117" i="65" s="1"/>
  <c r="KRF118" i="65" s="1"/>
  <c r="WAQ112" i="65"/>
  <c r="WAQ113" i="65" s="1"/>
  <c r="WAQ117" i="65" s="1"/>
  <c r="WAQ118" i="65" s="1"/>
  <c r="VTW112" i="65"/>
  <c r="VTW113" i="65" s="1"/>
  <c r="VTW117" i="65" s="1"/>
  <c r="VTW118" i="65" s="1"/>
  <c r="VLW112" i="65"/>
  <c r="VLW113" i="65" s="1"/>
  <c r="VLW117" i="65" s="1"/>
  <c r="VLW118" i="65" s="1"/>
  <c r="VAU112" i="65"/>
  <c r="VAU113" i="65" s="1"/>
  <c r="VAU117" i="65" s="1"/>
  <c r="VAU118" i="65" s="1"/>
  <c r="UKE112" i="65"/>
  <c r="UKE113" i="65" s="1"/>
  <c r="UKE117" i="65" s="1"/>
  <c r="UKE118" i="65" s="1"/>
  <c r="TKY112" i="65"/>
  <c r="TKY113" i="65" s="1"/>
  <c r="TKY117" i="65" s="1"/>
  <c r="TKY118" i="65" s="1"/>
  <c r="VQL112" i="65"/>
  <c r="VQL113" i="65" s="1"/>
  <c r="VQL117" i="65" s="1"/>
  <c r="VQL118" i="65" s="1"/>
  <c r="UDB112" i="65"/>
  <c r="UDB113" i="65" s="1"/>
  <c r="UDB117" i="65" s="1"/>
  <c r="UDB118" i="65" s="1"/>
  <c r="UYW112" i="65"/>
  <c r="UYW113" i="65" s="1"/>
  <c r="UYW117" i="65" s="1"/>
  <c r="UYW118" i="65" s="1"/>
  <c r="RLD112" i="65"/>
  <c r="RLD113" i="65" s="1"/>
  <c r="RLD117" i="65" s="1"/>
  <c r="RLD118" i="65" s="1"/>
  <c r="OGM112" i="65"/>
  <c r="OGM113" i="65" s="1"/>
  <c r="OGM117" i="65" s="1"/>
  <c r="OGM118" i="65" s="1"/>
  <c r="OIB112" i="65"/>
  <c r="OIB113" i="65" s="1"/>
  <c r="OIB117" i="65" s="1"/>
  <c r="OIB118" i="65" s="1"/>
  <c r="QOD112" i="65"/>
  <c r="QOD113" i="65" s="1"/>
  <c r="QOD117" i="65" s="1"/>
  <c r="QOD118" i="65" s="1"/>
  <c r="RYT112" i="65"/>
  <c r="RYT113" i="65" s="1"/>
  <c r="RYT117" i="65" s="1"/>
  <c r="RYT118" i="65" s="1"/>
  <c r="QAJ112" i="65"/>
  <c r="QAJ113" i="65" s="1"/>
  <c r="QAJ117" i="65" s="1"/>
  <c r="QAJ118" i="65" s="1"/>
  <c r="RGA112" i="65"/>
  <c r="RGA113" i="65" s="1"/>
  <c r="RGA117" i="65" s="1"/>
  <c r="RGA118" i="65" s="1"/>
  <c r="SHC112" i="65"/>
  <c r="SHC113" i="65" s="1"/>
  <c r="SHC117" i="65" s="1"/>
  <c r="SHC118" i="65" s="1"/>
  <c r="PCB112" i="65"/>
  <c r="PCB113" i="65" s="1"/>
  <c r="PCB117" i="65" s="1"/>
  <c r="PCB118" i="65" s="1"/>
  <c r="QAT112" i="65"/>
  <c r="QAT113" i="65" s="1"/>
  <c r="QAT117" i="65" s="1"/>
  <c r="QAT118" i="65" s="1"/>
  <c r="QOF112" i="65"/>
  <c r="QOF113" i="65" s="1"/>
  <c r="QOF117" i="65" s="1"/>
  <c r="QOF118" i="65" s="1"/>
  <c r="QYB112" i="65"/>
  <c r="QYB113" i="65" s="1"/>
  <c r="QYB117" i="65" s="1"/>
  <c r="QYB118" i="65" s="1"/>
  <c r="RHX112" i="65"/>
  <c r="RHX113" i="65" s="1"/>
  <c r="RHX117" i="65" s="1"/>
  <c r="RHX118" i="65" s="1"/>
  <c r="RRL112" i="65"/>
  <c r="RRL113" i="65" s="1"/>
  <c r="RRL117" i="65" s="1"/>
  <c r="RRL118" i="65" s="1"/>
  <c r="RZD112" i="65"/>
  <c r="RZD113" i="65" s="1"/>
  <c r="RZD117" i="65" s="1"/>
  <c r="RZD118" i="65" s="1"/>
  <c r="SGV112" i="65"/>
  <c r="SGV113" i="65" s="1"/>
  <c r="SGV117" i="65" s="1"/>
  <c r="SGV118" i="65" s="1"/>
  <c r="SNP112" i="65"/>
  <c r="SNP113" i="65" s="1"/>
  <c r="SNP117" i="65" s="1"/>
  <c r="SNP118" i="65" s="1"/>
  <c r="SSN112" i="65"/>
  <c r="SSN113" i="65" s="1"/>
  <c r="SSN117" i="65" s="1"/>
  <c r="SSN118" i="65" s="1"/>
  <c r="SXL112" i="65"/>
  <c r="SXL113" i="65" s="1"/>
  <c r="SXL117" i="65" s="1"/>
  <c r="SXL118" i="65" s="1"/>
  <c r="MIP112" i="65"/>
  <c r="MIP113" i="65" s="1"/>
  <c r="MIP117" i="65" s="1"/>
  <c r="MIP118" i="65" s="1"/>
  <c r="OCH112" i="65"/>
  <c r="OCH113" i="65" s="1"/>
  <c r="OCH117" i="65" s="1"/>
  <c r="OCH118" i="65" s="1"/>
  <c r="OVZ112" i="65"/>
  <c r="OVZ113" i="65" s="1"/>
  <c r="OVZ117" i="65" s="1"/>
  <c r="OVZ118" i="65" s="1"/>
  <c r="PKJ112" i="65"/>
  <c r="PKJ113" i="65" s="1"/>
  <c r="PKJ117" i="65" s="1"/>
  <c r="PKJ118" i="65" s="1"/>
  <c r="PTJ112" i="65"/>
  <c r="PTJ113" i="65" s="1"/>
  <c r="PTJ117" i="65" s="1"/>
  <c r="PTJ118" i="65" s="1"/>
  <c r="PZK112" i="65"/>
  <c r="PZK113" i="65" s="1"/>
  <c r="PZK117" i="65" s="1"/>
  <c r="PZK118" i="65" s="1"/>
  <c r="QEC112" i="65"/>
  <c r="QEC113" i="65" s="1"/>
  <c r="QEC117" i="65" s="1"/>
  <c r="QEC118" i="65" s="1"/>
  <c r="QHM112" i="65"/>
  <c r="QHM113" i="65" s="1"/>
  <c r="QHM117" i="65" s="1"/>
  <c r="QHM118" i="65" s="1"/>
  <c r="QLU112" i="65"/>
  <c r="QLU113" i="65" s="1"/>
  <c r="QLU117" i="65" s="1"/>
  <c r="QLU118" i="65" s="1"/>
  <c r="QOW112" i="65"/>
  <c r="QOW113" i="65" s="1"/>
  <c r="QOW117" i="65" s="1"/>
  <c r="QOW118" i="65" s="1"/>
  <c r="QRI112" i="65"/>
  <c r="QRI113" i="65" s="1"/>
  <c r="QRI117" i="65" s="1"/>
  <c r="QRI118" i="65" s="1"/>
  <c r="QTU112" i="65"/>
  <c r="QTU113" i="65" s="1"/>
  <c r="QTU117" i="65" s="1"/>
  <c r="QTU118" i="65" s="1"/>
  <c r="QWG112" i="65"/>
  <c r="QWG113" i="65" s="1"/>
  <c r="QWG117" i="65" s="1"/>
  <c r="QWG118" i="65" s="1"/>
  <c r="QYS112" i="65"/>
  <c r="QYS113" i="65" s="1"/>
  <c r="QYS117" i="65" s="1"/>
  <c r="QYS118" i="65" s="1"/>
  <c r="RBE112" i="65"/>
  <c r="RBE113" i="65" s="1"/>
  <c r="RBE117" i="65" s="1"/>
  <c r="RBE118" i="65" s="1"/>
  <c r="RDQ112" i="65"/>
  <c r="RDQ113" i="65" s="1"/>
  <c r="RDQ117" i="65" s="1"/>
  <c r="RDQ118" i="65" s="1"/>
  <c r="RGC112" i="65"/>
  <c r="RGC113" i="65" s="1"/>
  <c r="RGC117" i="65" s="1"/>
  <c r="RGC118" i="65" s="1"/>
  <c r="RIO112" i="65"/>
  <c r="RIO113" i="65" s="1"/>
  <c r="RIO117" i="65" s="1"/>
  <c r="RIO118" i="65" s="1"/>
  <c r="RLA112" i="65"/>
  <c r="RLA113" i="65" s="1"/>
  <c r="RLA117" i="65" s="1"/>
  <c r="RLA118" i="65" s="1"/>
  <c r="RNM112" i="65"/>
  <c r="RNM113" i="65" s="1"/>
  <c r="RNM117" i="65" s="1"/>
  <c r="RNM118" i="65" s="1"/>
  <c r="RPY112" i="65"/>
  <c r="RPY113" i="65" s="1"/>
  <c r="RPY117" i="65" s="1"/>
  <c r="RPY118" i="65" s="1"/>
  <c r="RSK112" i="65"/>
  <c r="RSK113" i="65" s="1"/>
  <c r="RSK117" i="65" s="1"/>
  <c r="RSK118" i="65" s="1"/>
  <c r="RUW112" i="65"/>
  <c r="RUW113" i="65" s="1"/>
  <c r="RUW117" i="65" s="1"/>
  <c r="RUW118" i="65" s="1"/>
  <c r="RXI112" i="65"/>
  <c r="RXI113" i="65" s="1"/>
  <c r="RXI117" i="65" s="1"/>
  <c r="RXI118" i="65" s="1"/>
  <c r="RZU112" i="65"/>
  <c r="RZU113" i="65" s="1"/>
  <c r="RZU117" i="65" s="1"/>
  <c r="RZU118" i="65" s="1"/>
  <c r="SCG112" i="65"/>
  <c r="SCG113" i="65" s="1"/>
  <c r="SCG117" i="65" s="1"/>
  <c r="SCG118" i="65" s="1"/>
  <c r="SES112" i="65"/>
  <c r="SES113" i="65" s="1"/>
  <c r="SES117" i="65" s="1"/>
  <c r="SES118" i="65" s="1"/>
  <c r="SHE112" i="65"/>
  <c r="SHE113" i="65" s="1"/>
  <c r="SHE117" i="65" s="1"/>
  <c r="SHE118" i="65" s="1"/>
  <c r="SJQ112" i="65"/>
  <c r="SJQ113" i="65" s="1"/>
  <c r="SJQ117" i="65" s="1"/>
  <c r="SJQ118" i="65" s="1"/>
  <c r="SMC112" i="65"/>
  <c r="SMC113" i="65" s="1"/>
  <c r="SMC117" i="65" s="1"/>
  <c r="SMC118" i="65" s="1"/>
  <c r="SOO112" i="65"/>
  <c r="SOO113" i="65" s="1"/>
  <c r="SOO117" i="65" s="1"/>
  <c r="SOO118" i="65" s="1"/>
  <c r="SRA112" i="65"/>
  <c r="SRA113" i="65" s="1"/>
  <c r="SRA117" i="65" s="1"/>
  <c r="SRA118" i="65" s="1"/>
  <c r="STM112" i="65"/>
  <c r="STM113" i="65" s="1"/>
  <c r="STM117" i="65" s="1"/>
  <c r="STM118" i="65" s="1"/>
  <c r="SVY112" i="65"/>
  <c r="SVY113" i="65" s="1"/>
  <c r="SVY117" i="65" s="1"/>
  <c r="SVY118" i="65" s="1"/>
  <c r="SYK112" i="65"/>
  <c r="SYK113" i="65" s="1"/>
  <c r="SYK117" i="65" s="1"/>
  <c r="SYK118" i="65" s="1"/>
  <c r="KNN112" i="65"/>
  <c r="KNN113" i="65" s="1"/>
  <c r="KNN117" i="65" s="1"/>
  <c r="KNN118" i="65" s="1"/>
  <c r="MXT112" i="65"/>
  <c r="MXT113" i="65" s="1"/>
  <c r="MXT117" i="65" s="1"/>
  <c r="MXT118" i="65" s="1"/>
  <c r="NRL112" i="65"/>
  <c r="NRL113" i="65" s="1"/>
  <c r="NRL117" i="65" s="1"/>
  <c r="NRL118" i="65" s="1"/>
  <c r="OGF112" i="65"/>
  <c r="OGF113" i="65" s="1"/>
  <c r="OGF117" i="65" s="1"/>
  <c r="OGF118" i="65" s="1"/>
  <c r="OQB112" i="65"/>
  <c r="OQB113" i="65" s="1"/>
  <c r="OQB117" i="65" s="1"/>
  <c r="OQB118" i="65" s="1"/>
  <c r="OZR112" i="65"/>
  <c r="OZR113" i="65" s="1"/>
  <c r="OZR117" i="65" s="1"/>
  <c r="OZR118" i="65" s="1"/>
  <c r="PGJ112" i="65"/>
  <c r="PGJ113" i="65" s="1"/>
  <c r="PGJ117" i="65" s="1"/>
  <c r="PGJ118" i="65" s="1"/>
  <c r="PMW112" i="65"/>
  <c r="PMW113" i="65" s="1"/>
  <c r="PMW117" i="65" s="1"/>
  <c r="PMW118" i="65" s="1"/>
  <c r="PRK112" i="65"/>
  <c r="PRK113" i="65" s="1"/>
  <c r="PRK117" i="65" s="1"/>
  <c r="PRK118" i="65" s="1"/>
  <c r="PUQ112" i="65"/>
  <c r="PUQ113" i="65" s="1"/>
  <c r="PUQ117" i="65" s="1"/>
  <c r="PUQ118" i="65" s="1"/>
  <c r="PXR112" i="65"/>
  <c r="PXR113" i="65" s="1"/>
  <c r="PXR117" i="65" s="1"/>
  <c r="PXR118" i="65" s="1"/>
  <c r="QAM112" i="65"/>
  <c r="QAM113" i="65" s="1"/>
  <c r="QAM117" i="65" s="1"/>
  <c r="QAM118" i="65" s="1"/>
  <c r="QDF112" i="65"/>
  <c r="QDF113" i="65" s="1"/>
  <c r="QDF117" i="65" s="1"/>
  <c r="QDF118" i="65" s="1"/>
  <c r="QFR112" i="65"/>
  <c r="QFR113" i="65" s="1"/>
  <c r="QFR117" i="65" s="1"/>
  <c r="QFR118" i="65" s="1"/>
  <c r="QID112" i="65"/>
  <c r="QID113" i="65" s="1"/>
  <c r="QID117" i="65" s="1"/>
  <c r="QID118" i="65" s="1"/>
  <c r="QKP112" i="65"/>
  <c r="QKP113" i="65" s="1"/>
  <c r="QKP117" i="65" s="1"/>
  <c r="QKP118" i="65" s="1"/>
  <c r="QNB112" i="65"/>
  <c r="QNB113" i="65" s="1"/>
  <c r="QNB117" i="65" s="1"/>
  <c r="QNB118" i="65" s="1"/>
  <c r="QPN112" i="65"/>
  <c r="QPN113" i="65" s="1"/>
  <c r="QPN117" i="65" s="1"/>
  <c r="QPN118" i="65" s="1"/>
  <c r="QRZ112" i="65"/>
  <c r="QRZ113" i="65" s="1"/>
  <c r="QRZ117" i="65" s="1"/>
  <c r="QRZ118" i="65" s="1"/>
  <c r="QUL112" i="65"/>
  <c r="QUL113" i="65" s="1"/>
  <c r="QUL117" i="65" s="1"/>
  <c r="QUL118" i="65" s="1"/>
  <c r="QWX112" i="65"/>
  <c r="QWX113" i="65" s="1"/>
  <c r="QWX117" i="65" s="1"/>
  <c r="QWX118" i="65" s="1"/>
  <c r="QZJ112" i="65"/>
  <c r="QZJ113" i="65" s="1"/>
  <c r="QZJ117" i="65" s="1"/>
  <c r="QZJ118" i="65" s="1"/>
  <c r="RBV112" i="65"/>
  <c r="RBV113" i="65" s="1"/>
  <c r="RBV117" i="65" s="1"/>
  <c r="RBV118" i="65" s="1"/>
  <c r="REH112" i="65"/>
  <c r="REH113" i="65" s="1"/>
  <c r="REH117" i="65" s="1"/>
  <c r="REH118" i="65" s="1"/>
  <c r="RGT112" i="65"/>
  <c r="RGT113" i="65" s="1"/>
  <c r="RGT117" i="65" s="1"/>
  <c r="RGT118" i="65" s="1"/>
  <c r="RJF112" i="65"/>
  <c r="RJF113" i="65" s="1"/>
  <c r="RJF117" i="65" s="1"/>
  <c r="RJF118" i="65" s="1"/>
  <c r="RLR112" i="65"/>
  <c r="RLR113" i="65" s="1"/>
  <c r="RLR117" i="65" s="1"/>
  <c r="RLR118" i="65" s="1"/>
  <c r="ROD112" i="65"/>
  <c r="ROD113" i="65" s="1"/>
  <c r="ROD117" i="65" s="1"/>
  <c r="ROD118" i="65" s="1"/>
  <c r="RQP112" i="65"/>
  <c r="RQP113" i="65" s="1"/>
  <c r="RQP117" i="65" s="1"/>
  <c r="RQP118" i="65" s="1"/>
  <c r="RTB112" i="65"/>
  <c r="RTB113" i="65" s="1"/>
  <c r="RTB117" i="65" s="1"/>
  <c r="RTB118" i="65" s="1"/>
  <c r="RVN112" i="65"/>
  <c r="RVN113" i="65" s="1"/>
  <c r="RVN117" i="65" s="1"/>
  <c r="RVN118" i="65" s="1"/>
  <c r="RXZ112" i="65"/>
  <c r="RXZ113" i="65" s="1"/>
  <c r="RXZ117" i="65" s="1"/>
  <c r="RXZ118" i="65" s="1"/>
  <c r="OIY112" i="65"/>
  <c r="OIY113" i="65" s="1"/>
  <c r="OIY117" i="65" s="1"/>
  <c r="OIY118" i="65" s="1"/>
  <c r="PAX112" i="65"/>
  <c r="PAX113" i="65" s="1"/>
  <c r="PAX117" i="65" s="1"/>
  <c r="PAX118" i="65" s="1"/>
  <c r="QVF112" i="65"/>
  <c r="QVF113" i="65" s="1"/>
  <c r="QVF117" i="65" s="1"/>
  <c r="QVF118" i="65" s="1"/>
  <c r="SBN112" i="65"/>
  <c r="SBN113" i="65" s="1"/>
  <c r="SBN117" i="65" s="1"/>
  <c r="SBN118" i="65" s="1"/>
  <c r="QCU112" i="65"/>
  <c r="QCU113" i="65" s="1"/>
  <c r="QCU117" i="65" s="1"/>
  <c r="QCU118" i="65" s="1"/>
  <c r="ROA112" i="65"/>
  <c r="ROA113" i="65" s="1"/>
  <c r="ROA117" i="65" s="1"/>
  <c r="ROA118" i="65" s="1"/>
  <c r="SHS112" i="65"/>
  <c r="SHS113" i="65" s="1"/>
  <c r="SHS117" i="65" s="1"/>
  <c r="SHS118" i="65" s="1"/>
  <c r="PGZ112" i="65"/>
  <c r="PGZ113" i="65" s="1"/>
  <c r="PGZ117" i="65" s="1"/>
  <c r="PGZ118" i="65" s="1"/>
  <c r="QEB112" i="65"/>
  <c r="QEB113" i="65" s="1"/>
  <c r="QEB117" i="65" s="1"/>
  <c r="QEB118" i="65" s="1"/>
  <c r="QON112" i="65"/>
  <c r="QON113" i="65" s="1"/>
  <c r="QON117" i="65" s="1"/>
  <c r="QON118" i="65" s="1"/>
  <c r="QYJ112" i="65"/>
  <c r="QYJ113" i="65" s="1"/>
  <c r="QYJ117" i="65" s="1"/>
  <c r="QYJ118" i="65" s="1"/>
  <c r="RIF112" i="65"/>
  <c r="RIF113" i="65" s="1"/>
  <c r="RIF117" i="65" s="1"/>
  <c r="RIF118" i="65" s="1"/>
  <c r="RRT112" i="65"/>
  <c r="RRT113" i="65" s="1"/>
  <c r="RRT117" i="65" s="1"/>
  <c r="RRT118" i="65" s="1"/>
  <c r="RZL112" i="65"/>
  <c r="RZL113" i="65" s="1"/>
  <c r="RZL117" i="65" s="1"/>
  <c r="RZL118" i="65" s="1"/>
  <c r="SHL112" i="65"/>
  <c r="SHL113" i="65" s="1"/>
  <c r="SHL117" i="65" s="1"/>
  <c r="SHL118" i="65" s="1"/>
  <c r="SNX112" i="65"/>
  <c r="SNX113" i="65" s="1"/>
  <c r="SNX117" i="65" s="1"/>
  <c r="SNX118" i="65" s="1"/>
  <c r="SSV112" i="65"/>
  <c r="SSV113" i="65" s="1"/>
  <c r="SSV117" i="65" s="1"/>
  <c r="SSV118" i="65" s="1"/>
  <c r="SXT112" i="65"/>
  <c r="SXT113" i="65" s="1"/>
  <c r="SXT117" i="65" s="1"/>
  <c r="SXT118" i="65" s="1"/>
  <c r="MPC112" i="65"/>
  <c r="MPC113" i="65" s="1"/>
  <c r="MPC117" i="65" s="1"/>
  <c r="MPC118" i="65" s="1"/>
  <c r="ODN112" i="65"/>
  <c r="ODN113" i="65" s="1"/>
  <c r="ODN117" i="65" s="1"/>
  <c r="ODN118" i="65" s="1"/>
  <c r="OXF112" i="65"/>
  <c r="OXF113" i="65" s="1"/>
  <c r="OXF117" i="65" s="1"/>
  <c r="OXF118" i="65" s="1"/>
  <c r="PLB112" i="65"/>
  <c r="PLB113" i="65" s="1"/>
  <c r="PLB117" i="65" s="1"/>
  <c r="PLB118" i="65" s="1"/>
  <c r="PTT112" i="65"/>
  <c r="PTT113" i="65" s="1"/>
  <c r="PTT117" i="65" s="1"/>
  <c r="PTT118" i="65" s="1"/>
  <c r="PZT112" i="65"/>
  <c r="PZT113" i="65" s="1"/>
  <c r="PZT117" i="65" s="1"/>
  <c r="PZT118" i="65" s="1"/>
  <c r="QEK112" i="65"/>
  <c r="QEK113" i="65" s="1"/>
  <c r="QEK117" i="65" s="1"/>
  <c r="QEK118" i="65" s="1"/>
  <c r="QHU112" i="65"/>
  <c r="QHU113" i="65" s="1"/>
  <c r="QHU117" i="65" s="1"/>
  <c r="QHU118" i="65" s="1"/>
  <c r="QMC112" i="65"/>
  <c r="QMC113" i="65" s="1"/>
  <c r="QMC117" i="65" s="1"/>
  <c r="QMC118" i="65" s="1"/>
  <c r="QPE112" i="65"/>
  <c r="QPE113" i="65" s="1"/>
  <c r="QPE117" i="65" s="1"/>
  <c r="QPE118" i="65" s="1"/>
  <c r="QRQ112" i="65"/>
  <c r="QRQ113" i="65" s="1"/>
  <c r="QRQ117" i="65" s="1"/>
  <c r="QRQ118" i="65" s="1"/>
  <c r="QUC112" i="65"/>
  <c r="QUC113" i="65" s="1"/>
  <c r="QUC117" i="65" s="1"/>
  <c r="QUC118" i="65" s="1"/>
  <c r="QWO112" i="65"/>
  <c r="QWO113" i="65" s="1"/>
  <c r="QWO117" i="65" s="1"/>
  <c r="QWO118" i="65" s="1"/>
  <c r="QZA112" i="65"/>
  <c r="QZA113" i="65" s="1"/>
  <c r="QZA117" i="65" s="1"/>
  <c r="QZA118" i="65" s="1"/>
  <c r="RBM112" i="65"/>
  <c r="RBM113" i="65" s="1"/>
  <c r="RBM117" i="65" s="1"/>
  <c r="RBM118" i="65" s="1"/>
  <c r="RDY112" i="65"/>
  <c r="RDY113" i="65" s="1"/>
  <c r="RDY117" i="65" s="1"/>
  <c r="RDY118" i="65" s="1"/>
  <c r="RGK112" i="65"/>
  <c r="RGK113" i="65" s="1"/>
  <c r="RGK117" i="65" s="1"/>
  <c r="RGK118" i="65" s="1"/>
  <c r="RIW112" i="65"/>
  <c r="RIW113" i="65" s="1"/>
  <c r="RIW117" i="65" s="1"/>
  <c r="RIW118" i="65" s="1"/>
  <c r="RLI112" i="65"/>
  <c r="RLI113" i="65" s="1"/>
  <c r="RLI117" i="65" s="1"/>
  <c r="RLI118" i="65" s="1"/>
  <c r="RNU112" i="65"/>
  <c r="RNU113" i="65" s="1"/>
  <c r="RNU117" i="65" s="1"/>
  <c r="RNU118" i="65" s="1"/>
  <c r="RQG112" i="65"/>
  <c r="RQG113" i="65" s="1"/>
  <c r="RQG117" i="65" s="1"/>
  <c r="RQG118" i="65" s="1"/>
  <c r="RSS112" i="65"/>
  <c r="RSS113" i="65" s="1"/>
  <c r="RSS117" i="65" s="1"/>
  <c r="RSS118" i="65" s="1"/>
  <c r="RVE112" i="65"/>
  <c r="RVE113" i="65" s="1"/>
  <c r="RVE117" i="65" s="1"/>
  <c r="RVE118" i="65" s="1"/>
  <c r="RXQ112" i="65"/>
  <c r="RXQ113" i="65" s="1"/>
  <c r="RXQ117" i="65" s="1"/>
  <c r="RXQ118" i="65" s="1"/>
  <c r="SAC112" i="65"/>
  <c r="SAC113" i="65" s="1"/>
  <c r="SAC117" i="65" s="1"/>
  <c r="SAC118" i="65" s="1"/>
  <c r="SCO112" i="65"/>
  <c r="SCO113" i="65" s="1"/>
  <c r="SCO117" i="65" s="1"/>
  <c r="SCO118" i="65" s="1"/>
  <c r="SFA112" i="65"/>
  <c r="SFA113" i="65" s="1"/>
  <c r="SFA117" i="65" s="1"/>
  <c r="SFA118" i="65" s="1"/>
  <c r="SHM112" i="65"/>
  <c r="SHM113" i="65" s="1"/>
  <c r="SHM117" i="65" s="1"/>
  <c r="SHM118" i="65" s="1"/>
  <c r="SJY112" i="65"/>
  <c r="SJY113" i="65" s="1"/>
  <c r="SJY117" i="65" s="1"/>
  <c r="SJY118" i="65" s="1"/>
  <c r="SMK112" i="65"/>
  <c r="SMK113" i="65" s="1"/>
  <c r="SMK117" i="65" s="1"/>
  <c r="SMK118" i="65" s="1"/>
  <c r="SOW112" i="65"/>
  <c r="SOW113" i="65" s="1"/>
  <c r="SOW117" i="65" s="1"/>
  <c r="SOW118" i="65" s="1"/>
  <c r="SRI112" i="65"/>
  <c r="SRI113" i="65" s="1"/>
  <c r="SRI117" i="65" s="1"/>
  <c r="SRI118" i="65" s="1"/>
  <c r="STU112" i="65"/>
  <c r="STU113" i="65" s="1"/>
  <c r="STU117" i="65" s="1"/>
  <c r="STU118" i="65" s="1"/>
  <c r="SWG112" i="65"/>
  <c r="SWG113" i="65" s="1"/>
  <c r="SWG117" i="65" s="1"/>
  <c r="SWG118" i="65" s="1"/>
  <c r="SYS112" i="65"/>
  <c r="SYS113" i="65" s="1"/>
  <c r="SYS117" i="65" s="1"/>
  <c r="SYS118" i="65" s="1"/>
  <c r="KXJ112" i="65"/>
  <c r="KXJ113" i="65" s="1"/>
  <c r="KXJ117" i="65" s="1"/>
  <c r="KXJ118" i="65" s="1"/>
  <c r="NAF112" i="65"/>
  <c r="NAF113" i="65" s="1"/>
  <c r="NAF117" i="65" s="1"/>
  <c r="NAF118" i="65" s="1"/>
  <c r="NTX112" i="65"/>
  <c r="NTX113" i="65" s="1"/>
  <c r="NTX117" i="65" s="1"/>
  <c r="NTX118" i="65" s="1"/>
  <c r="OHL112" i="65"/>
  <c r="OHL113" i="65" s="1"/>
  <c r="OHL117" i="65" s="1"/>
  <c r="OHL118" i="65" s="1"/>
  <c r="ORH112" i="65"/>
  <c r="ORH113" i="65" s="1"/>
  <c r="ORH117" i="65" s="1"/>
  <c r="ORH118" i="65" s="1"/>
  <c r="PAO112" i="65"/>
  <c r="PAO113" i="65" s="1"/>
  <c r="PAO117" i="65" s="1"/>
  <c r="PAO118" i="65" s="1"/>
  <c r="PHB112" i="65"/>
  <c r="PHB113" i="65" s="1"/>
  <c r="PHB117" i="65" s="1"/>
  <c r="PHB118" i="65" s="1"/>
  <c r="PNT112" i="65"/>
  <c r="PNT113" i="65" s="1"/>
  <c r="PNT117" i="65" s="1"/>
  <c r="PNT118" i="65" s="1"/>
  <c r="PRU112" i="65"/>
  <c r="PRU113" i="65" s="1"/>
  <c r="PRU117" i="65" s="1"/>
  <c r="PRU118" i="65" s="1"/>
  <c r="PVC112" i="65"/>
  <c r="PVC113" i="65" s="1"/>
  <c r="PVC117" i="65" s="1"/>
  <c r="PVC118" i="65" s="1"/>
  <c r="PYA112" i="65"/>
  <c r="PYA113" i="65" s="1"/>
  <c r="PYA117" i="65" s="1"/>
  <c r="PYA118" i="65" s="1"/>
  <c r="QAV112" i="65"/>
  <c r="QAV113" i="65" s="1"/>
  <c r="QAV117" i="65" s="1"/>
  <c r="QAV118" i="65" s="1"/>
  <c r="QDN112" i="65"/>
  <c r="QDN113" i="65" s="1"/>
  <c r="QDN117" i="65" s="1"/>
  <c r="QDN118" i="65" s="1"/>
  <c r="QFZ112" i="65"/>
  <c r="QFZ113" i="65" s="1"/>
  <c r="QFZ117" i="65" s="1"/>
  <c r="QFZ118" i="65" s="1"/>
  <c r="QIL112" i="65"/>
  <c r="QIL113" i="65" s="1"/>
  <c r="QIL117" i="65" s="1"/>
  <c r="QIL118" i="65" s="1"/>
  <c r="QKX112" i="65"/>
  <c r="QKX113" i="65" s="1"/>
  <c r="QKX117" i="65" s="1"/>
  <c r="QKX118" i="65" s="1"/>
  <c r="QNJ112" i="65"/>
  <c r="QNJ113" i="65" s="1"/>
  <c r="QNJ117" i="65" s="1"/>
  <c r="QNJ118" i="65" s="1"/>
  <c r="QPV112" i="65"/>
  <c r="QPV113" i="65" s="1"/>
  <c r="QPV117" i="65" s="1"/>
  <c r="QPV118" i="65" s="1"/>
  <c r="QSH112" i="65"/>
  <c r="QSH113" i="65" s="1"/>
  <c r="QSH117" i="65" s="1"/>
  <c r="QSH118" i="65" s="1"/>
  <c r="QUT112" i="65"/>
  <c r="QUT113" i="65" s="1"/>
  <c r="QUT117" i="65" s="1"/>
  <c r="QUT118" i="65" s="1"/>
  <c r="QXF112" i="65"/>
  <c r="QXF113" i="65" s="1"/>
  <c r="QXF117" i="65" s="1"/>
  <c r="QXF118" i="65" s="1"/>
  <c r="QZR112" i="65"/>
  <c r="QZR113" i="65" s="1"/>
  <c r="QZR117" i="65" s="1"/>
  <c r="QZR118" i="65" s="1"/>
  <c r="RCD112" i="65"/>
  <c r="RCD113" i="65" s="1"/>
  <c r="RCD117" i="65" s="1"/>
  <c r="RCD118" i="65" s="1"/>
  <c r="REP112" i="65"/>
  <c r="REP113" i="65" s="1"/>
  <c r="REP117" i="65" s="1"/>
  <c r="REP118" i="65" s="1"/>
  <c r="RHB112" i="65"/>
  <c r="RHB113" i="65" s="1"/>
  <c r="RHB117" i="65" s="1"/>
  <c r="RHB118" i="65" s="1"/>
  <c r="RJN112" i="65"/>
  <c r="RJN113" i="65" s="1"/>
  <c r="RJN117" i="65" s="1"/>
  <c r="RJN118" i="65" s="1"/>
  <c r="RLZ112" i="65"/>
  <c r="RLZ113" i="65" s="1"/>
  <c r="RLZ117" i="65" s="1"/>
  <c r="RLZ118" i="65" s="1"/>
  <c r="ROL112" i="65"/>
  <c r="ROL113" i="65" s="1"/>
  <c r="ROL117" i="65" s="1"/>
  <c r="ROL118" i="65" s="1"/>
  <c r="RQX112" i="65"/>
  <c r="RQX113" i="65" s="1"/>
  <c r="RQX117" i="65" s="1"/>
  <c r="RQX118" i="65" s="1"/>
  <c r="RTJ112" i="65"/>
  <c r="RTJ113" i="65" s="1"/>
  <c r="RTJ117" i="65" s="1"/>
  <c r="RTJ118" i="65" s="1"/>
  <c r="RVV112" i="65"/>
  <c r="RVV113" i="65" s="1"/>
  <c r="RVV117" i="65" s="1"/>
  <c r="RVV118" i="65" s="1"/>
  <c r="RYH112" i="65"/>
  <c r="RYH113" i="65" s="1"/>
  <c r="RYH117" i="65" s="1"/>
  <c r="RYH118" i="65" s="1"/>
  <c r="LWA112" i="65"/>
  <c r="LWA113" i="65" s="1"/>
  <c r="LWA117" i="65" s="1"/>
  <c r="LWA118" i="65" s="1"/>
  <c r="PBU112" i="65"/>
  <c r="PBU113" i="65" s="1"/>
  <c r="PBU117" i="65" s="1"/>
  <c r="PBU118" i="65" s="1"/>
  <c r="QZV112" i="65"/>
  <c r="QZV113" i="65" s="1"/>
  <c r="QZV117" i="65" s="1"/>
  <c r="QZV118" i="65" s="1"/>
  <c r="JZZ112" i="65"/>
  <c r="JZZ113" i="65" s="1"/>
  <c r="JZZ117" i="65" s="1"/>
  <c r="JZZ118" i="65" s="1"/>
  <c r="QFO112" i="65"/>
  <c r="QFO113" i="65" s="1"/>
  <c r="QFO117" i="65" s="1"/>
  <c r="QFO118" i="65" s="1"/>
  <c r="RQE112" i="65"/>
  <c r="RQE113" i="65" s="1"/>
  <c r="RQE117" i="65" s="1"/>
  <c r="RQE118" i="65" s="1"/>
  <c r="KUX112" i="65"/>
  <c r="KUX113" i="65" s="1"/>
  <c r="KUX117" i="65" s="1"/>
  <c r="KUX118" i="65" s="1"/>
  <c r="PIO112" i="65"/>
  <c r="PIO113" i="65" s="1"/>
  <c r="PIO117" i="65" s="1"/>
  <c r="PIO118" i="65" s="1"/>
  <c r="QER112" i="65"/>
  <c r="QER113" i="65" s="1"/>
  <c r="QER117" i="65" s="1"/>
  <c r="QER118" i="65" s="1"/>
  <c r="QPT112" i="65"/>
  <c r="QPT113" i="65" s="1"/>
  <c r="QPT117" i="65" s="1"/>
  <c r="QPT118" i="65" s="1"/>
  <c r="QZP112" i="65"/>
  <c r="QZP113" i="65" s="1"/>
  <c r="QZP117" i="65" s="1"/>
  <c r="QZP118" i="65" s="1"/>
  <c r="RJL112" i="65"/>
  <c r="RJL113" i="65" s="1"/>
  <c r="RJL117" i="65" s="1"/>
  <c r="RJL118" i="65" s="1"/>
  <c r="RSB112" i="65"/>
  <c r="RSB113" i="65" s="1"/>
  <c r="RSB117" i="65" s="1"/>
  <c r="RSB118" i="65" s="1"/>
  <c r="SAJ112" i="65"/>
  <c r="SAJ113" i="65" s="1"/>
  <c r="SAJ117" i="65" s="1"/>
  <c r="SAJ118" i="65" s="1"/>
  <c r="SHT112" i="65"/>
  <c r="SHT113" i="65" s="1"/>
  <c r="SHT117" i="65" s="1"/>
  <c r="SHT118" i="65" s="1"/>
  <c r="SOF112" i="65"/>
  <c r="SOF113" i="65" s="1"/>
  <c r="SOF117" i="65" s="1"/>
  <c r="SOF118" i="65" s="1"/>
  <c r="STD112" i="65"/>
  <c r="STD113" i="65" s="1"/>
  <c r="STD117" i="65" s="1"/>
  <c r="STD118" i="65" s="1"/>
  <c r="SYB112" i="65"/>
  <c r="SYB113" i="65" s="1"/>
  <c r="SYB117" i="65" s="1"/>
  <c r="SYB118" i="65" s="1"/>
  <c r="MUP112" i="65"/>
  <c r="MUP113" i="65" s="1"/>
  <c r="MUP117" i="65" s="1"/>
  <c r="MUP118" i="65" s="1"/>
  <c r="OET112" i="65"/>
  <c r="OET113" i="65" s="1"/>
  <c r="OET117" i="65" s="1"/>
  <c r="OET118" i="65" s="1"/>
  <c r="OYL112" i="65"/>
  <c r="OYL113" i="65" s="1"/>
  <c r="OYL117" i="65" s="1"/>
  <c r="OYL118" i="65" s="1"/>
  <c r="PLY112" i="65"/>
  <c r="PLY113" i="65" s="1"/>
  <c r="PLY117" i="65" s="1"/>
  <c r="PLY118" i="65" s="1"/>
  <c r="PUF112" i="65"/>
  <c r="PUF113" i="65" s="1"/>
  <c r="PUF117" i="65" s="1"/>
  <c r="PUF118" i="65" s="1"/>
  <c r="QAC112" i="65"/>
  <c r="QAC113" i="65" s="1"/>
  <c r="QAC117" i="65" s="1"/>
  <c r="QAC118" i="65" s="1"/>
  <c r="QES112" i="65"/>
  <c r="QES113" i="65" s="1"/>
  <c r="QES117" i="65" s="1"/>
  <c r="QES118" i="65" s="1"/>
  <c r="QJA112" i="65"/>
  <c r="QJA113" i="65" s="1"/>
  <c r="QJA117" i="65" s="1"/>
  <c r="QJA118" i="65" s="1"/>
  <c r="QMK112" i="65"/>
  <c r="QMK113" i="65" s="1"/>
  <c r="QMK117" i="65" s="1"/>
  <c r="QMK118" i="65" s="1"/>
  <c r="QPM112" i="65"/>
  <c r="QPM113" i="65" s="1"/>
  <c r="QPM117" i="65" s="1"/>
  <c r="QPM118" i="65" s="1"/>
  <c r="QRY112" i="65"/>
  <c r="QRY113" i="65" s="1"/>
  <c r="QRY117" i="65" s="1"/>
  <c r="QRY118" i="65" s="1"/>
  <c r="QUK112" i="65"/>
  <c r="QUK113" i="65" s="1"/>
  <c r="QUK117" i="65" s="1"/>
  <c r="QUK118" i="65" s="1"/>
  <c r="QWW112" i="65"/>
  <c r="QWW113" i="65" s="1"/>
  <c r="QWW117" i="65" s="1"/>
  <c r="QWW118" i="65" s="1"/>
  <c r="QZI112" i="65"/>
  <c r="QZI113" i="65" s="1"/>
  <c r="QZI117" i="65" s="1"/>
  <c r="QZI118" i="65" s="1"/>
  <c r="RBU112" i="65"/>
  <c r="RBU113" i="65" s="1"/>
  <c r="RBU117" i="65" s="1"/>
  <c r="RBU118" i="65" s="1"/>
  <c r="REG112" i="65"/>
  <c r="REG113" i="65" s="1"/>
  <c r="REG117" i="65" s="1"/>
  <c r="REG118" i="65" s="1"/>
  <c r="RGS112" i="65"/>
  <c r="RGS113" i="65" s="1"/>
  <c r="RGS117" i="65" s="1"/>
  <c r="RGS118" i="65" s="1"/>
  <c r="RJE112" i="65"/>
  <c r="RJE113" i="65" s="1"/>
  <c r="RJE117" i="65" s="1"/>
  <c r="RJE118" i="65" s="1"/>
  <c r="RLQ112" i="65"/>
  <c r="RLQ113" i="65" s="1"/>
  <c r="RLQ117" i="65" s="1"/>
  <c r="RLQ118" i="65" s="1"/>
  <c r="ROC112" i="65"/>
  <c r="ROC113" i="65" s="1"/>
  <c r="ROC117" i="65" s="1"/>
  <c r="ROC118" i="65" s="1"/>
  <c r="RQO112" i="65"/>
  <c r="RQO113" i="65" s="1"/>
  <c r="RQO117" i="65" s="1"/>
  <c r="RQO118" i="65" s="1"/>
  <c r="RTA112" i="65"/>
  <c r="RTA113" i="65" s="1"/>
  <c r="RTA117" i="65" s="1"/>
  <c r="RTA118" i="65" s="1"/>
  <c r="RVM112" i="65"/>
  <c r="RVM113" i="65" s="1"/>
  <c r="RVM117" i="65" s="1"/>
  <c r="RVM118" i="65" s="1"/>
  <c r="RXY112" i="65"/>
  <c r="RXY113" i="65" s="1"/>
  <c r="RXY117" i="65" s="1"/>
  <c r="RXY118" i="65" s="1"/>
  <c r="SAK112" i="65"/>
  <c r="SAK113" i="65" s="1"/>
  <c r="SAK117" i="65" s="1"/>
  <c r="SAK118" i="65" s="1"/>
  <c r="SCW112" i="65"/>
  <c r="SCW113" i="65" s="1"/>
  <c r="SCW117" i="65" s="1"/>
  <c r="SCW118" i="65" s="1"/>
  <c r="SFI112" i="65"/>
  <c r="SFI113" i="65" s="1"/>
  <c r="SFI117" i="65" s="1"/>
  <c r="SFI118" i="65" s="1"/>
  <c r="SHU112" i="65"/>
  <c r="SHU113" i="65" s="1"/>
  <c r="SHU117" i="65" s="1"/>
  <c r="SHU118" i="65" s="1"/>
  <c r="SKG112" i="65"/>
  <c r="SKG113" i="65" s="1"/>
  <c r="SKG117" i="65" s="1"/>
  <c r="SKG118" i="65" s="1"/>
  <c r="SMS112" i="65"/>
  <c r="SMS113" i="65" s="1"/>
  <c r="SMS117" i="65" s="1"/>
  <c r="SMS118" i="65" s="1"/>
  <c r="SPE112" i="65"/>
  <c r="SPE113" i="65" s="1"/>
  <c r="SPE117" i="65" s="1"/>
  <c r="SPE118" i="65" s="1"/>
  <c r="SRQ112" i="65"/>
  <c r="SRQ113" i="65" s="1"/>
  <c r="SRQ117" i="65" s="1"/>
  <c r="SRQ118" i="65" s="1"/>
  <c r="SUC112" i="65"/>
  <c r="SUC113" i="65" s="1"/>
  <c r="SUC117" i="65" s="1"/>
  <c r="SUC118" i="65" s="1"/>
  <c r="SWO112" i="65"/>
  <c r="SWO113" i="65" s="1"/>
  <c r="SWO117" i="65" s="1"/>
  <c r="SWO118" i="65" s="1"/>
  <c r="SZA112" i="65"/>
  <c r="SZA113" i="65" s="1"/>
  <c r="SZA117" i="65" s="1"/>
  <c r="SZA118" i="65" s="1"/>
  <c r="LHF112" i="65"/>
  <c r="LHF113" i="65" s="1"/>
  <c r="LHF117" i="65" s="1"/>
  <c r="LHF118" i="65" s="1"/>
  <c r="NCR112" i="65"/>
  <c r="NCR113" i="65" s="1"/>
  <c r="NCR117" i="65" s="1"/>
  <c r="NCR118" i="65" s="1"/>
  <c r="NWJ112" i="65"/>
  <c r="NWJ113" i="65" s="1"/>
  <c r="NWJ117" i="65" s="1"/>
  <c r="NWJ118" i="65" s="1"/>
  <c r="OIR112" i="65"/>
  <c r="OIR113" i="65" s="1"/>
  <c r="OIR117" i="65" s="1"/>
  <c r="OIR118" i="65" s="1"/>
  <c r="OSN112" i="65"/>
  <c r="OSN113" i="65" s="1"/>
  <c r="OSN117" i="65" s="1"/>
  <c r="OSN118" i="65" s="1"/>
  <c r="PBL112" i="65"/>
  <c r="PBL113" i="65" s="1"/>
  <c r="PBL117" i="65" s="1"/>
  <c r="PBL118" i="65" s="1"/>
  <c r="PHY112" i="65"/>
  <c r="PHY113" i="65" s="1"/>
  <c r="PHY117" i="65" s="1"/>
  <c r="PHY118" i="65" s="1"/>
  <c r="POL112" i="65"/>
  <c r="POL113" i="65" s="1"/>
  <c r="POL117" i="65" s="1"/>
  <c r="POL118" i="65" s="1"/>
  <c r="PSE112" i="65"/>
  <c r="PSE113" i="65" s="1"/>
  <c r="PSE117" i="65" s="1"/>
  <c r="PSE118" i="65" s="1"/>
  <c r="PVM112" i="65"/>
  <c r="PVM113" i="65" s="1"/>
  <c r="PVM117" i="65" s="1"/>
  <c r="PVM118" i="65" s="1"/>
  <c r="PYJ112" i="65"/>
  <c r="PYJ113" i="65" s="1"/>
  <c r="PYJ117" i="65" s="1"/>
  <c r="PYJ118" i="65" s="1"/>
  <c r="QBF112" i="65"/>
  <c r="QBF113" i="65" s="1"/>
  <c r="QBF117" i="65" s="1"/>
  <c r="QBF118" i="65" s="1"/>
  <c r="QDV112" i="65"/>
  <c r="QDV113" i="65" s="1"/>
  <c r="QDV117" i="65" s="1"/>
  <c r="QDV118" i="65" s="1"/>
  <c r="QGH112" i="65"/>
  <c r="QGH113" i="65" s="1"/>
  <c r="QGH117" i="65" s="1"/>
  <c r="QGH118" i="65" s="1"/>
  <c r="QIT112" i="65"/>
  <c r="QIT113" i="65" s="1"/>
  <c r="QIT117" i="65" s="1"/>
  <c r="QIT118" i="65" s="1"/>
  <c r="QLF112" i="65"/>
  <c r="QLF113" i="65" s="1"/>
  <c r="QLF117" i="65" s="1"/>
  <c r="QLF118" i="65" s="1"/>
  <c r="QNR112" i="65"/>
  <c r="QNR113" i="65" s="1"/>
  <c r="QNR117" i="65" s="1"/>
  <c r="QNR118" i="65" s="1"/>
  <c r="QQD112" i="65"/>
  <c r="QQD113" i="65" s="1"/>
  <c r="QQD117" i="65" s="1"/>
  <c r="QQD118" i="65" s="1"/>
  <c r="QSP112" i="65"/>
  <c r="QSP113" i="65" s="1"/>
  <c r="QSP117" i="65" s="1"/>
  <c r="QSP118" i="65" s="1"/>
  <c r="QVB112" i="65"/>
  <c r="QVB113" i="65" s="1"/>
  <c r="QVB117" i="65" s="1"/>
  <c r="QVB118" i="65" s="1"/>
  <c r="QXN112" i="65"/>
  <c r="QXN113" i="65" s="1"/>
  <c r="QXN117" i="65" s="1"/>
  <c r="QXN118" i="65" s="1"/>
  <c r="QZZ112" i="65"/>
  <c r="QZZ113" i="65" s="1"/>
  <c r="QZZ117" i="65" s="1"/>
  <c r="QZZ118" i="65" s="1"/>
  <c r="RCL112" i="65"/>
  <c r="RCL113" i="65" s="1"/>
  <c r="RCL117" i="65" s="1"/>
  <c r="RCL118" i="65" s="1"/>
  <c r="REX112" i="65"/>
  <c r="REX113" i="65" s="1"/>
  <c r="REX117" i="65" s="1"/>
  <c r="REX118" i="65" s="1"/>
  <c r="RHJ112" i="65"/>
  <c r="RHJ113" i="65" s="1"/>
  <c r="RHJ117" i="65" s="1"/>
  <c r="RHJ118" i="65" s="1"/>
  <c r="RJV112" i="65"/>
  <c r="RJV113" i="65" s="1"/>
  <c r="RJV117" i="65" s="1"/>
  <c r="RJV118" i="65" s="1"/>
  <c r="RMH112" i="65"/>
  <c r="RMH113" i="65" s="1"/>
  <c r="RMH117" i="65" s="1"/>
  <c r="RMH118" i="65" s="1"/>
  <c r="ROT112" i="65"/>
  <c r="ROT113" i="65" s="1"/>
  <c r="ROT117" i="65" s="1"/>
  <c r="ROT118" i="65" s="1"/>
  <c r="RRF112" i="65"/>
  <c r="RRF113" i="65" s="1"/>
  <c r="RRF117" i="65" s="1"/>
  <c r="RRF118" i="65" s="1"/>
  <c r="RTR112" i="65"/>
  <c r="RTR113" i="65" s="1"/>
  <c r="RTR117" i="65" s="1"/>
  <c r="RTR118" i="65" s="1"/>
  <c r="RWD112" i="65"/>
  <c r="RWD113" i="65" s="1"/>
  <c r="RWD117" i="65" s="1"/>
  <c r="RWD118" i="65" s="1"/>
  <c r="RYP112" i="65"/>
  <c r="RYP113" i="65" s="1"/>
  <c r="RYP117" i="65" s="1"/>
  <c r="RYP118" i="65" s="1"/>
  <c r="MZA112" i="65"/>
  <c r="MZA113" i="65" s="1"/>
  <c r="MZA117" i="65" s="1"/>
  <c r="MZA118" i="65" s="1"/>
  <c r="PVG112" i="65"/>
  <c r="PVG113" i="65" s="1"/>
  <c r="PVG117" i="65" s="1"/>
  <c r="PVG118" i="65" s="1"/>
  <c r="RAD112" i="65"/>
  <c r="RAD113" i="65" s="1"/>
  <c r="RAD117" i="65" s="1"/>
  <c r="RAD118" i="65" s="1"/>
  <c r="NLP112" i="65"/>
  <c r="NLP113" i="65" s="1"/>
  <c r="NLP117" i="65" s="1"/>
  <c r="NLP118" i="65" s="1"/>
  <c r="QMQ112" i="65"/>
  <c r="QMQ113" i="65" s="1"/>
  <c r="QMQ117" i="65" s="1"/>
  <c r="QMQ118" i="65" s="1"/>
  <c r="RSY112" i="65"/>
  <c r="RSY113" i="65" s="1"/>
  <c r="RSY117" i="65" s="1"/>
  <c r="RSY118" i="65" s="1"/>
  <c r="LYL112" i="65"/>
  <c r="LYL113" i="65" s="1"/>
  <c r="LYL117" i="65" s="1"/>
  <c r="LYL118" i="65" s="1"/>
  <c r="PRS112" i="65"/>
  <c r="PRS113" i="65" s="1"/>
  <c r="PRS117" i="65" s="1"/>
  <c r="PRS118" i="65" s="1"/>
  <c r="QFX112" i="65"/>
  <c r="QFX113" i="65" s="1"/>
  <c r="QFX117" i="65" s="1"/>
  <c r="QFX118" i="65" s="1"/>
  <c r="QSV112" i="65"/>
  <c r="QSV113" i="65" s="1"/>
  <c r="QSV117" i="65" s="1"/>
  <c r="QSV118" i="65" s="1"/>
  <c r="RCR112" i="65"/>
  <c r="RCR113" i="65" s="1"/>
  <c r="RCR117" i="65" s="1"/>
  <c r="RCR118" i="65" s="1"/>
  <c r="RMN112" i="65"/>
  <c r="RMN113" i="65" s="1"/>
  <c r="RMN117" i="65" s="1"/>
  <c r="RMN118" i="65" s="1"/>
  <c r="RUN112" i="65"/>
  <c r="RUN113" i="65" s="1"/>
  <c r="RUN117" i="65" s="1"/>
  <c r="RUN118" i="65" s="1"/>
  <c r="SCV112" i="65"/>
  <c r="SCV113" i="65" s="1"/>
  <c r="SCV117" i="65" s="1"/>
  <c r="SCV118" i="65" s="1"/>
  <c r="SJX112" i="65"/>
  <c r="SJX113" i="65" s="1"/>
  <c r="SJX117" i="65" s="1"/>
  <c r="SJX118" i="65" s="1"/>
  <c r="SPT112" i="65"/>
  <c r="SPT113" i="65" s="1"/>
  <c r="SPT117" i="65" s="1"/>
  <c r="SPT118" i="65" s="1"/>
  <c r="SUR112" i="65"/>
  <c r="SUR113" i="65" s="1"/>
  <c r="SUR117" i="65" s="1"/>
  <c r="SUR118" i="65" s="1"/>
  <c r="SZP112" i="65"/>
  <c r="SZP113" i="65" s="1"/>
  <c r="SZP117" i="65" s="1"/>
  <c r="SZP118" i="65" s="1"/>
  <c r="NHH112" i="65"/>
  <c r="NHH113" i="65" s="1"/>
  <c r="NHH117" i="65" s="1"/>
  <c r="NHH118" i="65" s="1"/>
  <c r="OKX112" i="65"/>
  <c r="OKX113" i="65" s="1"/>
  <c r="OKX117" i="65" s="1"/>
  <c r="OKX118" i="65" s="1"/>
  <c r="PCZ112" i="65"/>
  <c r="PCZ113" i="65" s="1"/>
  <c r="PCZ117" i="65" s="1"/>
  <c r="PCZ118" i="65" s="1"/>
  <c r="PPR112" i="65"/>
  <c r="PPR113" i="65" s="1"/>
  <c r="PPR117" i="65" s="1"/>
  <c r="PPR118" i="65" s="1"/>
  <c r="PWF112" i="65"/>
  <c r="PWF113" i="65" s="1"/>
  <c r="PWF117" i="65" s="1"/>
  <c r="PWF118" i="65" s="1"/>
  <c r="QBN112" i="65"/>
  <c r="QBN113" i="65" s="1"/>
  <c r="QBN117" i="65" s="1"/>
  <c r="QBN118" i="65" s="1"/>
  <c r="QFA112" i="65"/>
  <c r="QFA113" i="65" s="1"/>
  <c r="QFA117" i="65" s="1"/>
  <c r="QFA118" i="65" s="1"/>
  <c r="QJI112" i="65"/>
  <c r="QJI113" i="65" s="1"/>
  <c r="QJI117" i="65" s="1"/>
  <c r="QJI118" i="65" s="1"/>
  <c r="QMS112" i="65"/>
  <c r="QMS113" i="65" s="1"/>
  <c r="QMS117" i="65" s="1"/>
  <c r="QMS118" i="65" s="1"/>
  <c r="QPU112" i="65"/>
  <c r="QPU113" i="65" s="1"/>
  <c r="QPU117" i="65" s="1"/>
  <c r="QPU118" i="65" s="1"/>
  <c r="QSG112" i="65"/>
  <c r="QSG113" i="65" s="1"/>
  <c r="QSG117" i="65" s="1"/>
  <c r="QSG118" i="65" s="1"/>
  <c r="QUS112" i="65"/>
  <c r="QUS113" i="65" s="1"/>
  <c r="QUS117" i="65" s="1"/>
  <c r="QUS118" i="65" s="1"/>
  <c r="QXE112" i="65"/>
  <c r="QXE113" i="65" s="1"/>
  <c r="QXE117" i="65" s="1"/>
  <c r="QXE118" i="65" s="1"/>
  <c r="QZQ112" i="65"/>
  <c r="QZQ113" i="65" s="1"/>
  <c r="QZQ117" i="65" s="1"/>
  <c r="QZQ118" i="65" s="1"/>
  <c r="RCC112" i="65"/>
  <c r="RCC113" i="65" s="1"/>
  <c r="RCC117" i="65" s="1"/>
  <c r="RCC118" i="65" s="1"/>
  <c r="REO112" i="65"/>
  <c r="REO113" i="65" s="1"/>
  <c r="REO117" i="65" s="1"/>
  <c r="REO118" i="65" s="1"/>
  <c r="RHA112" i="65"/>
  <c r="RHA113" i="65" s="1"/>
  <c r="RHA117" i="65" s="1"/>
  <c r="RHA118" i="65" s="1"/>
  <c r="RJM112" i="65"/>
  <c r="RJM113" i="65" s="1"/>
  <c r="RJM117" i="65" s="1"/>
  <c r="RJM118" i="65" s="1"/>
  <c r="RLY112" i="65"/>
  <c r="RLY113" i="65" s="1"/>
  <c r="RLY117" i="65" s="1"/>
  <c r="RLY118" i="65" s="1"/>
  <c r="ROK112" i="65"/>
  <c r="ROK113" i="65" s="1"/>
  <c r="ROK117" i="65" s="1"/>
  <c r="ROK118" i="65" s="1"/>
  <c r="RQW112" i="65"/>
  <c r="RQW113" i="65" s="1"/>
  <c r="RQW117" i="65" s="1"/>
  <c r="RQW118" i="65" s="1"/>
  <c r="RTI112" i="65"/>
  <c r="RTI113" i="65" s="1"/>
  <c r="RTI117" i="65" s="1"/>
  <c r="RTI118" i="65" s="1"/>
  <c r="RVU112" i="65"/>
  <c r="RVU113" i="65" s="1"/>
  <c r="RVU117" i="65" s="1"/>
  <c r="RVU118" i="65" s="1"/>
  <c r="RYG112" i="65"/>
  <c r="RYG113" i="65" s="1"/>
  <c r="RYG117" i="65" s="1"/>
  <c r="RYG118" i="65" s="1"/>
  <c r="SAS112" i="65"/>
  <c r="SAS113" i="65" s="1"/>
  <c r="SAS117" i="65" s="1"/>
  <c r="SAS118" i="65" s="1"/>
  <c r="SDE112" i="65"/>
  <c r="SDE113" i="65" s="1"/>
  <c r="SDE117" i="65" s="1"/>
  <c r="SDE118" i="65" s="1"/>
  <c r="SFQ112" i="65"/>
  <c r="SFQ113" i="65" s="1"/>
  <c r="SFQ117" i="65" s="1"/>
  <c r="SFQ118" i="65" s="1"/>
  <c r="SIC112" i="65"/>
  <c r="SIC113" i="65" s="1"/>
  <c r="SIC117" i="65" s="1"/>
  <c r="SIC118" i="65" s="1"/>
  <c r="SKO112" i="65"/>
  <c r="SKO113" i="65" s="1"/>
  <c r="SKO117" i="65" s="1"/>
  <c r="SKO118" i="65" s="1"/>
  <c r="SNA112" i="65"/>
  <c r="SNA113" i="65" s="1"/>
  <c r="SNA117" i="65" s="1"/>
  <c r="SNA118" i="65" s="1"/>
  <c r="SPM112" i="65"/>
  <c r="SPM113" i="65" s="1"/>
  <c r="SPM117" i="65" s="1"/>
  <c r="SPM118" i="65" s="1"/>
  <c r="SRY112" i="65"/>
  <c r="SRY113" i="65" s="1"/>
  <c r="SRY117" i="65" s="1"/>
  <c r="SRY118" i="65" s="1"/>
  <c r="SUK112" i="65"/>
  <c r="SUK113" i="65" s="1"/>
  <c r="SUK117" i="65" s="1"/>
  <c r="SUK118" i="65" s="1"/>
  <c r="SWW112" i="65"/>
  <c r="SWW113" i="65" s="1"/>
  <c r="SWW117" i="65" s="1"/>
  <c r="SWW118" i="65" s="1"/>
  <c r="SZI112" i="65"/>
  <c r="SZI113" i="65" s="1"/>
  <c r="SZI117" i="65" s="1"/>
  <c r="SZI118" i="65" s="1"/>
  <c r="LRB112" i="65"/>
  <c r="LRB113" i="65" s="1"/>
  <c r="LRB117" i="65" s="1"/>
  <c r="LRB118" i="65" s="1"/>
  <c r="NFD112" i="65"/>
  <c r="NFD113" i="65" s="1"/>
  <c r="NFD117" i="65" s="1"/>
  <c r="NFD118" i="65" s="1"/>
  <c r="NYV112" i="65"/>
  <c r="NYV113" i="65" s="1"/>
  <c r="NYV117" i="65" s="1"/>
  <c r="NYV118" i="65" s="1"/>
  <c r="OJX112" i="65"/>
  <c r="OJX113" i="65" s="1"/>
  <c r="OJX117" i="65" s="1"/>
  <c r="OJX118" i="65" s="1"/>
  <c r="OTT112" i="65"/>
  <c r="OTT113" i="65" s="1"/>
  <c r="OTT117" i="65" s="1"/>
  <c r="OTT118" i="65" s="1"/>
  <c r="PCD112" i="65"/>
  <c r="PCD113" i="65" s="1"/>
  <c r="PCD117" i="65" s="1"/>
  <c r="PCD118" i="65" s="1"/>
  <c r="PIV112" i="65"/>
  <c r="PIV113" i="65" s="1"/>
  <c r="PIV117" i="65" s="1"/>
  <c r="PIV118" i="65" s="1"/>
  <c r="PPG112" i="65"/>
  <c r="PPG113" i="65" s="1"/>
  <c r="PPG117" i="65" s="1"/>
  <c r="PPG118" i="65" s="1"/>
  <c r="PSQ112" i="65"/>
  <c r="PSQ113" i="65" s="1"/>
  <c r="PSQ117" i="65" s="1"/>
  <c r="PSQ118" i="65" s="1"/>
  <c r="PVW112" i="65"/>
  <c r="PVW113" i="65" s="1"/>
  <c r="PVW117" i="65" s="1"/>
  <c r="PVW118" i="65" s="1"/>
  <c r="PYT112" i="65"/>
  <c r="PYT113" i="65" s="1"/>
  <c r="PYT117" i="65" s="1"/>
  <c r="PYT118" i="65" s="1"/>
  <c r="QBO112" i="65"/>
  <c r="QBO113" i="65" s="1"/>
  <c r="QBO117" i="65" s="1"/>
  <c r="QBO118" i="65" s="1"/>
  <c r="QED112" i="65"/>
  <c r="QED113" i="65" s="1"/>
  <c r="QED117" i="65" s="1"/>
  <c r="QED118" i="65" s="1"/>
  <c r="QGP112" i="65"/>
  <c r="QGP113" i="65" s="1"/>
  <c r="QGP117" i="65" s="1"/>
  <c r="QGP118" i="65" s="1"/>
  <c r="QJB112" i="65"/>
  <c r="QJB113" i="65" s="1"/>
  <c r="QJB117" i="65" s="1"/>
  <c r="QJB118" i="65" s="1"/>
  <c r="QLN112" i="65"/>
  <c r="QLN113" i="65" s="1"/>
  <c r="QLN117" i="65" s="1"/>
  <c r="QLN118" i="65" s="1"/>
  <c r="QNZ112" i="65"/>
  <c r="QNZ113" i="65" s="1"/>
  <c r="QNZ117" i="65" s="1"/>
  <c r="QNZ118" i="65" s="1"/>
  <c r="QQL112" i="65"/>
  <c r="QQL113" i="65" s="1"/>
  <c r="QQL117" i="65" s="1"/>
  <c r="QQL118" i="65" s="1"/>
  <c r="QSX112" i="65"/>
  <c r="QSX113" i="65" s="1"/>
  <c r="QSX117" i="65" s="1"/>
  <c r="QSX118" i="65" s="1"/>
  <c r="QVJ112" i="65"/>
  <c r="QVJ113" i="65" s="1"/>
  <c r="QVJ117" i="65" s="1"/>
  <c r="QVJ118" i="65" s="1"/>
  <c r="QXV112" i="65"/>
  <c r="QXV113" i="65" s="1"/>
  <c r="QXV117" i="65" s="1"/>
  <c r="QXV118" i="65" s="1"/>
  <c r="RAH112" i="65"/>
  <c r="RAH113" i="65" s="1"/>
  <c r="RAH117" i="65" s="1"/>
  <c r="RAH118" i="65" s="1"/>
  <c r="RCT112" i="65"/>
  <c r="RCT113" i="65" s="1"/>
  <c r="RCT117" i="65" s="1"/>
  <c r="RCT118" i="65" s="1"/>
  <c r="RFF112" i="65"/>
  <c r="RFF113" i="65" s="1"/>
  <c r="RFF117" i="65" s="1"/>
  <c r="RFF118" i="65" s="1"/>
  <c r="RHR112" i="65"/>
  <c r="RHR113" i="65" s="1"/>
  <c r="RHR117" i="65" s="1"/>
  <c r="RHR118" i="65" s="1"/>
  <c r="RKD112" i="65"/>
  <c r="RKD113" i="65" s="1"/>
  <c r="RKD117" i="65" s="1"/>
  <c r="RKD118" i="65" s="1"/>
  <c r="RMP112" i="65"/>
  <c r="RMP113" i="65" s="1"/>
  <c r="RMP117" i="65" s="1"/>
  <c r="RMP118" i="65" s="1"/>
  <c r="RPB112" i="65"/>
  <c r="RPB113" i="65" s="1"/>
  <c r="RPB117" i="65" s="1"/>
  <c r="RPB118" i="65" s="1"/>
  <c r="RRN112" i="65"/>
  <c r="RRN113" i="65" s="1"/>
  <c r="RRN117" i="65" s="1"/>
  <c r="RRN118" i="65" s="1"/>
  <c r="RTZ112" i="65"/>
  <c r="RTZ113" i="65" s="1"/>
  <c r="RTZ117" i="65" s="1"/>
  <c r="RTZ118" i="65" s="1"/>
  <c r="RWL112" i="65"/>
  <c r="RWL113" i="65" s="1"/>
  <c r="RWL117" i="65" s="1"/>
  <c r="RWL118" i="65" s="1"/>
  <c r="RYX112" i="65"/>
  <c r="RYX113" i="65" s="1"/>
  <c r="RYX117" i="65" s="1"/>
  <c r="RYX118" i="65" s="1"/>
  <c r="NGK112" i="65"/>
  <c r="NGK113" i="65" s="1"/>
  <c r="NGK117" i="65" s="1"/>
  <c r="NGK118" i="65" s="1"/>
  <c r="PYX112" i="65"/>
  <c r="PYX113" i="65" s="1"/>
  <c r="PYX117" i="65" s="1"/>
  <c r="PYX118" i="65" s="1"/>
  <c r="RJR112" i="65"/>
  <c r="RJR113" i="65" s="1"/>
  <c r="RJR117" i="65" s="1"/>
  <c r="RJR118" i="65" s="1"/>
  <c r="NOB112" i="65"/>
  <c r="NOB113" i="65" s="1"/>
  <c r="NOB117" i="65" s="1"/>
  <c r="NOB118" i="65" s="1"/>
  <c r="QRG112" i="65"/>
  <c r="QRG113" i="65" s="1"/>
  <c r="QRG117" i="65" s="1"/>
  <c r="QRG118" i="65" s="1"/>
  <c r="RYE112" i="65"/>
  <c r="RYE113" i="65" s="1"/>
  <c r="RYE117" i="65" s="1"/>
  <c r="RYE118" i="65" s="1"/>
  <c r="MZP112" i="65"/>
  <c r="MZP113" i="65" s="1"/>
  <c r="MZP117" i="65" s="1"/>
  <c r="MZP118" i="65" s="1"/>
  <c r="PSY112" i="65"/>
  <c r="PSY113" i="65" s="1"/>
  <c r="PSY117" i="65" s="1"/>
  <c r="PSY118" i="65" s="1"/>
  <c r="QIZ112" i="65"/>
  <c r="QIZ113" i="65" s="1"/>
  <c r="QIZ117" i="65" s="1"/>
  <c r="QIZ118" i="65" s="1"/>
  <c r="QTD112" i="65"/>
  <c r="QTD113" i="65" s="1"/>
  <c r="QTD117" i="65" s="1"/>
  <c r="QTD118" i="65" s="1"/>
  <c r="RCZ112" i="65"/>
  <c r="RCZ113" i="65" s="1"/>
  <c r="RCZ117" i="65" s="1"/>
  <c r="RCZ118" i="65" s="1"/>
  <c r="RMV112" i="65"/>
  <c r="RMV113" i="65" s="1"/>
  <c r="RMV117" i="65" s="1"/>
  <c r="RMV118" i="65" s="1"/>
  <c r="RVL112" i="65"/>
  <c r="RVL113" i="65" s="1"/>
  <c r="RVL117" i="65" s="1"/>
  <c r="RVL118" i="65" s="1"/>
  <c r="SDD112" i="65"/>
  <c r="SDD113" i="65" s="1"/>
  <c r="SDD117" i="65" s="1"/>
  <c r="SDD118" i="65" s="1"/>
  <c r="SKF112" i="65"/>
  <c r="SKF113" i="65" s="1"/>
  <c r="SKF117" i="65" s="1"/>
  <c r="SKF118" i="65" s="1"/>
  <c r="SQB112" i="65"/>
  <c r="SQB113" i="65" s="1"/>
  <c r="SQB117" i="65" s="1"/>
  <c r="SQB118" i="65" s="1"/>
  <c r="SUZ112" i="65"/>
  <c r="SUZ113" i="65" s="1"/>
  <c r="SUZ117" i="65" s="1"/>
  <c r="SUZ118" i="65" s="1"/>
  <c r="IPA112" i="65"/>
  <c r="IPA113" i="65" s="1"/>
  <c r="IPA117" i="65" s="1"/>
  <c r="IPA118" i="65" s="1"/>
  <c r="NJT112" i="65"/>
  <c r="NJT113" i="65" s="1"/>
  <c r="NJT117" i="65" s="1"/>
  <c r="NJT118" i="65" s="1"/>
  <c r="OMD112" i="65"/>
  <c r="OMD113" i="65" s="1"/>
  <c r="OMD117" i="65" s="1"/>
  <c r="OMD118" i="65" s="1"/>
  <c r="PDR112" i="65"/>
  <c r="PDR113" i="65" s="1"/>
  <c r="PDR117" i="65" s="1"/>
  <c r="PDR118" i="65" s="1"/>
  <c r="PQB112" i="65"/>
  <c r="PQB113" i="65" s="1"/>
  <c r="PQB117" i="65" s="1"/>
  <c r="PQB118" i="65" s="1"/>
  <c r="PWP112" i="65"/>
  <c r="PWP113" i="65" s="1"/>
  <c r="PWP117" i="65" s="1"/>
  <c r="PWP118" i="65" s="1"/>
  <c r="QBW112" i="65"/>
  <c r="QBW113" i="65" s="1"/>
  <c r="QBW117" i="65" s="1"/>
  <c r="QBW118" i="65" s="1"/>
  <c r="QFI112" i="65"/>
  <c r="QFI113" i="65" s="1"/>
  <c r="QFI117" i="65" s="1"/>
  <c r="QFI118" i="65" s="1"/>
  <c r="QJQ112" i="65"/>
  <c r="QJQ113" i="65" s="1"/>
  <c r="QJQ117" i="65" s="1"/>
  <c r="QJQ118" i="65" s="1"/>
  <c r="QNI112" i="65"/>
  <c r="QNI113" i="65" s="1"/>
  <c r="QNI117" i="65" s="1"/>
  <c r="QNI118" i="65" s="1"/>
  <c r="QQC112" i="65"/>
  <c r="QQC113" i="65" s="1"/>
  <c r="QQC117" i="65" s="1"/>
  <c r="QQC118" i="65" s="1"/>
  <c r="QSO112" i="65"/>
  <c r="QSO113" i="65" s="1"/>
  <c r="QSO117" i="65" s="1"/>
  <c r="QSO118" i="65" s="1"/>
  <c r="QVA112" i="65"/>
  <c r="QVA113" i="65" s="1"/>
  <c r="QVA117" i="65" s="1"/>
  <c r="QVA118" i="65" s="1"/>
  <c r="QXM112" i="65"/>
  <c r="QXM113" i="65" s="1"/>
  <c r="QXM117" i="65" s="1"/>
  <c r="QXM118" i="65" s="1"/>
  <c r="QZY112" i="65"/>
  <c r="QZY113" i="65" s="1"/>
  <c r="QZY117" i="65" s="1"/>
  <c r="QZY118" i="65" s="1"/>
  <c r="RCK112" i="65"/>
  <c r="RCK113" i="65" s="1"/>
  <c r="RCK117" i="65" s="1"/>
  <c r="RCK118" i="65" s="1"/>
  <c r="REW112" i="65"/>
  <c r="REW113" i="65" s="1"/>
  <c r="REW117" i="65" s="1"/>
  <c r="REW118" i="65" s="1"/>
  <c r="RHI112" i="65"/>
  <c r="RHI113" i="65" s="1"/>
  <c r="RHI117" i="65" s="1"/>
  <c r="RHI118" i="65" s="1"/>
  <c r="RJU112" i="65"/>
  <c r="RJU113" i="65" s="1"/>
  <c r="RJU117" i="65" s="1"/>
  <c r="RJU118" i="65" s="1"/>
  <c r="RMG112" i="65"/>
  <c r="RMG113" i="65" s="1"/>
  <c r="RMG117" i="65" s="1"/>
  <c r="RMG118" i="65" s="1"/>
  <c r="ROS112" i="65"/>
  <c r="ROS113" i="65" s="1"/>
  <c r="ROS117" i="65" s="1"/>
  <c r="ROS118" i="65" s="1"/>
  <c r="RRE112" i="65"/>
  <c r="RRE113" i="65" s="1"/>
  <c r="RRE117" i="65" s="1"/>
  <c r="RRE118" i="65" s="1"/>
  <c r="RTQ112" i="65"/>
  <c r="RTQ113" i="65" s="1"/>
  <c r="RTQ117" i="65" s="1"/>
  <c r="RTQ118" i="65" s="1"/>
  <c r="RWC112" i="65"/>
  <c r="RWC113" i="65" s="1"/>
  <c r="RWC117" i="65" s="1"/>
  <c r="RWC118" i="65" s="1"/>
  <c r="RYO112" i="65"/>
  <c r="RYO113" i="65" s="1"/>
  <c r="RYO117" i="65" s="1"/>
  <c r="RYO118" i="65" s="1"/>
  <c r="SBA112" i="65"/>
  <c r="SBA113" i="65" s="1"/>
  <c r="SBA117" i="65" s="1"/>
  <c r="SBA118" i="65" s="1"/>
  <c r="SDM112" i="65"/>
  <c r="SDM113" i="65" s="1"/>
  <c r="SDM117" i="65" s="1"/>
  <c r="SDM118" i="65" s="1"/>
  <c r="SFY112" i="65"/>
  <c r="SFY113" i="65" s="1"/>
  <c r="SFY117" i="65" s="1"/>
  <c r="SFY118" i="65" s="1"/>
  <c r="SIK112" i="65"/>
  <c r="SIK113" i="65" s="1"/>
  <c r="SIK117" i="65" s="1"/>
  <c r="SIK118" i="65" s="1"/>
  <c r="SKW112" i="65"/>
  <c r="SKW113" i="65" s="1"/>
  <c r="SKW117" i="65" s="1"/>
  <c r="SKW118" i="65" s="1"/>
  <c r="SNI112" i="65"/>
  <c r="SNI113" i="65" s="1"/>
  <c r="SNI117" i="65" s="1"/>
  <c r="SNI118" i="65" s="1"/>
  <c r="SPU112" i="65"/>
  <c r="SPU113" i="65" s="1"/>
  <c r="SPU117" i="65" s="1"/>
  <c r="SPU118" i="65" s="1"/>
  <c r="SSG112" i="65"/>
  <c r="SSG113" i="65" s="1"/>
  <c r="SSG117" i="65" s="1"/>
  <c r="SSG118" i="65" s="1"/>
  <c r="SUS112" i="65"/>
  <c r="SUS113" i="65" s="1"/>
  <c r="SUS117" i="65" s="1"/>
  <c r="SUS118" i="65" s="1"/>
  <c r="SXE112" i="65"/>
  <c r="SXE113" i="65" s="1"/>
  <c r="SXE117" i="65" s="1"/>
  <c r="SXE118" i="65" s="1"/>
  <c r="SZQ112" i="65"/>
  <c r="SZQ113" i="65" s="1"/>
  <c r="SZQ117" i="65" s="1"/>
  <c r="SZQ118" i="65" s="1"/>
  <c r="MAX112" i="65"/>
  <c r="MAX113" i="65" s="1"/>
  <c r="MAX117" i="65" s="1"/>
  <c r="MAX118" i="65" s="1"/>
  <c r="NHP112" i="65"/>
  <c r="NHP113" i="65" s="1"/>
  <c r="NHP117" i="65" s="1"/>
  <c r="NHP118" i="65" s="1"/>
  <c r="OBH112" i="65"/>
  <c r="OBH113" i="65" s="1"/>
  <c r="OBH117" i="65" s="1"/>
  <c r="OBH118" i="65" s="1"/>
  <c r="OLD112" i="65"/>
  <c r="OLD113" i="65" s="1"/>
  <c r="OLD117" i="65" s="1"/>
  <c r="OLD118" i="65" s="1"/>
  <c r="OUZ112" i="65"/>
  <c r="OUZ113" i="65" s="1"/>
  <c r="OUZ117" i="65" s="1"/>
  <c r="OUZ118" i="65" s="1"/>
  <c r="PDA112" i="65"/>
  <c r="PDA113" i="65" s="1"/>
  <c r="PDA117" i="65" s="1"/>
  <c r="PDA118" i="65" s="1"/>
  <c r="PJN112" i="65"/>
  <c r="PJN113" i="65" s="1"/>
  <c r="PJN117" i="65" s="1"/>
  <c r="PJN118" i="65" s="1"/>
  <c r="PPS112" i="65"/>
  <c r="PPS113" i="65" s="1"/>
  <c r="PPS117" i="65" s="1"/>
  <c r="PPS118" i="65" s="1"/>
  <c r="PTA112" i="65"/>
  <c r="PTA113" i="65" s="1"/>
  <c r="PTA117" i="65" s="1"/>
  <c r="PTA118" i="65" s="1"/>
  <c r="PWH112" i="65"/>
  <c r="PWH113" i="65" s="1"/>
  <c r="PWH117" i="65" s="1"/>
  <c r="PWH118" i="65" s="1"/>
  <c r="PZC112" i="65"/>
  <c r="PZC113" i="65" s="1"/>
  <c r="PZC117" i="65" s="1"/>
  <c r="PZC118" i="65" s="1"/>
  <c r="QBX112" i="65"/>
  <c r="QBX113" i="65" s="1"/>
  <c r="QBX117" i="65" s="1"/>
  <c r="QBX118" i="65" s="1"/>
  <c r="QEL112" i="65"/>
  <c r="QEL113" i="65" s="1"/>
  <c r="QEL117" i="65" s="1"/>
  <c r="QEL118" i="65" s="1"/>
  <c r="QGX112" i="65"/>
  <c r="QGX113" i="65" s="1"/>
  <c r="QGX117" i="65" s="1"/>
  <c r="QGX118" i="65" s="1"/>
  <c r="QJJ112" i="65"/>
  <c r="QJJ113" i="65" s="1"/>
  <c r="QJJ117" i="65" s="1"/>
  <c r="QJJ118" i="65" s="1"/>
  <c r="QLV112" i="65"/>
  <c r="QLV113" i="65" s="1"/>
  <c r="QLV117" i="65" s="1"/>
  <c r="QLV118" i="65" s="1"/>
  <c r="QOH112" i="65"/>
  <c r="QOH113" i="65" s="1"/>
  <c r="QOH117" i="65" s="1"/>
  <c r="QOH118" i="65" s="1"/>
  <c r="QQT112" i="65"/>
  <c r="QQT113" i="65" s="1"/>
  <c r="QQT117" i="65" s="1"/>
  <c r="QQT118" i="65" s="1"/>
  <c r="QTF112" i="65"/>
  <c r="QTF113" i="65" s="1"/>
  <c r="QTF117" i="65" s="1"/>
  <c r="QTF118" i="65" s="1"/>
  <c r="QVR112" i="65"/>
  <c r="QVR113" i="65" s="1"/>
  <c r="QVR117" i="65" s="1"/>
  <c r="QVR118" i="65" s="1"/>
  <c r="QYD112" i="65"/>
  <c r="QYD113" i="65" s="1"/>
  <c r="QYD117" i="65" s="1"/>
  <c r="QYD118" i="65" s="1"/>
  <c r="RAP112" i="65"/>
  <c r="RAP113" i="65" s="1"/>
  <c r="RAP117" i="65" s="1"/>
  <c r="RAP118" i="65" s="1"/>
  <c r="RDB112" i="65"/>
  <c r="RDB113" i="65" s="1"/>
  <c r="RDB117" i="65" s="1"/>
  <c r="RDB118" i="65" s="1"/>
  <c r="RFN112" i="65"/>
  <c r="RFN113" i="65" s="1"/>
  <c r="RFN117" i="65" s="1"/>
  <c r="RFN118" i="65" s="1"/>
  <c r="RHZ112" i="65"/>
  <c r="RHZ113" i="65" s="1"/>
  <c r="RHZ117" i="65" s="1"/>
  <c r="RHZ118" i="65" s="1"/>
  <c r="RKL112" i="65"/>
  <c r="RKL113" i="65" s="1"/>
  <c r="RKL117" i="65" s="1"/>
  <c r="RKL118" i="65" s="1"/>
  <c r="RMX112" i="65"/>
  <c r="RMX113" i="65" s="1"/>
  <c r="RMX117" i="65" s="1"/>
  <c r="RMX118" i="65" s="1"/>
  <c r="RPJ112" i="65"/>
  <c r="RPJ113" i="65" s="1"/>
  <c r="RPJ117" i="65" s="1"/>
  <c r="RPJ118" i="65" s="1"/>
  <c r="RRV112" i="65"/>
  <c r="RRV113" i="65" s="1"/>
  <c r="RRV117" i="65" s="1"/>
  <c r="RRV118" i="65" s="1"/>
  <c r="RUH112" i="65"/>
  <c r="RUH113" i="65" s="1"/>
  <c r="RUH117" i="65" s="1"/>
  <c r="RUH118" i="65" s="1"/>
  <c r="RWT112" i="65"/>
  <c r="RWT113" i="65" s="1"/>
  <c r="RWT117" i="65" s="1"/>
  <c r="RWT118" i="65" s="1"/>
  <c r="RZF112" i="65"/>
  <c r="RZF113" i="65" s="1"/>
  <c r="RZF117" i="65" s="1"/>
  <c r="RZF118" i="65" s="1"/>
  <c r="OJC112" i="65"/>
  <c r="OJC113" i="65" s="1"/>
  <c r="OJC117" i="65" s="1"/>
  <c r="OJC118" i="65" s="1"/>
  <c r="OHM112" i="65"/>
  <c r="OHM113" i="65" s="1"/>
  <c r="OHM117" i="65" s="1"/>
  <c r="OHM118" i="65" s="1"/>
  <c r="QBA112" i="65"/>
  <c r="QBA113" i="65" s="1"/>
  <c r="QBA117" i="65" s="1"/>
  <c r="QBA118" i="65" s="1"/>
  <c r="RMT112" i="65"/>
  <c r="RMT113" i="65" s="1"/>
  <c r="RMT117" i="65" s="1"/>
  <c r="RMT118" i="65" s="1"/>
  <c r="PEH112" i="65"/>
  <c r="PEH113" i="65" s="1"/>
  <c r="PEH117" i="65" s="1"/>
  <c r="PEH118" i="65" s="1"/>
  <c r="QRO112" i="65"/>
  <c r="QRO113" i="65" s="1"/>
  <c r="QRO117" i="65" s="1"/>
  <c r="QRO118" i="65" s="1"/>
  <c r="SAI112" i="65"/>
  <c r="SAI113" i="65" s="1"/>
  <c r="SAI117" i="65" s="1"/>
  <c r="SAI118" i="65" s="1"/>
  <c r="OAR112" i="65"/>
  <c r="OAR113" i="65" s="1"/>
  <c r="OAR117" i="65" s="1"/>
  <c r="OAR118" i="65" s="1"/>
  <c r="PUY112" i="65"/>
  <c r="PUY113" i="65" s="1"/>
  <c r="PUY117" i="65" s="1"/>
  <c r="PUY118" i="65" s="1"/>
  <c r="QJP112" i="65"/>
  <c r="QJP113" i="65" s="1"/>
  <c r="QJP117" i="65" s="1"/>
  <c r="QJP118" i="65" s="1"/>
  <c r="QTL112" i="65"/>
  <c r="QTL113" i="65" s="1"/>
  <c r="QTL117" i="65" s="1"/>
  <c r="QTL118" i="65" s="1"/>
  <c r="RDH112" i="65"/>
  <c r="RDH113" i="65" s="1"/>
  <c r="RDH117" i="65" s="1"/>
  <c r="RDH118" i="65" s="1"/>
  <c r="RND112" i="65"/>
  <c r="RND113" i="65" s="1"/>
  <c r="RND117" i="65" s="1"/>
  <c r="RND118" i="65" s="1"/>
  <c r="RVT112" i="65"/>
  <c r="RVT113" i="65" s="1"/>
  <c r="RVT117" i="65" s="1"/>
  <c r="RVT118" i="65" s="1"/>
  <c r="SDT112" i="65"/>
  <c r="SDT113" i="65" s="1"/>
  <c r="SDT117" i="65" s="1"/>
  <c r="SDT118" i="65" s="1"/>
  <c r="SKN112" i="65"/>
  <c r="SKN113" i="65" s="1"/>
  <c r="SKN117" i="65" s="1"/>
  <c r="SKN118" i="65" s="1"/>
  <c r="SQJ112" i="65"/>
  <c r="SQJ113" i="65" s="1"/>
  <c r="SQJ117" i="65" s="1"/>
  <c r="SQJ118" i="65" s="1"/>
  <c r="SVH112" i="65"/>
  <c r="SVH113" i="65" s="1"/>
  <c r="SVH117" i="65" s="1"/>
  <c r="SVH118" i="65" s="1"/>
  <c r="JSP112" i="65"/>
  <c r="JSP113" i="65" s="1"/>
  <c r="JSP117" i="65" s="1"/>
  <c r="JSP118" i="65" s="1"/>
  <c r="NMF112" i="65"/>
  <c r="NMF113" i="65" s="1"/>
  <c r="NMF117" i="65" s="1"/>
  <c r="NMF118" i="65" s="1"/>
  <c r="ONJ112" i="65"/>
  <c r="ONJ113" i="65" s="1"/>
  <c r="ONJ117" i="65" s="1"/>
  <c r="ONJ118" i="65" s="1"/>
  <c r="PEO112" i="65"/>
  <c r="PEO113" i="65" s="1"/>
  <c r="PEO117" i="65" s="1"/>
  <c r="PEO118" i="65" s="1"/>
  <c r="PQN112" i="65"/>
  <c r="PQN113" i="65" s="1"/>
  <c r="PQN117" i="65" s="1"/>
  <c r="PQN118" i="65" s="1"/>
  <c r="PWY112" i="65"/>
  <c r="PWY113" i="65" s="1"/>
  <c r="PWY117" i="65" s="1"/>
  <c r="PWY118" i="65" s="1"/>
  <c r="QCF112" i="65"/>
  <c r="QCF113" i="65" s="1"/>
  <c r="QCF117" i="65" s="1"/>
  <c r="QCF118" i="65" s="1"/>
  <c r="QGO112" i="65"/>
  <c r="QGO113" i="65" s="1"/>
  <c r="QGO117" i="65" s="1"/>
  <c r="QGO118" i="65" s="1"/>
  <c r="QJY112" i="65"/>
  <c r="QJY113" i="65" s="1"/>
  <c r="QJY117" i="65" s="1"/>
  <c r="QJY118" i="65" s="1"/>
  <c r="QNY112" i="65"/>
  <c r="QNY113" i="65" s="1"/>
  <c r="QNY117" i="65" s="1"/>
  <c r="QNY118" i="65" s="1"/>
  <c r="QQK112" i="65"/>
  <c r="QQK113" i="65" s="1"/>
  <c r="QQK117" i="65" s="1"/>
  <c r="QQK118" i="65" s="1"/>
  <c r="QSW112" i="65"/>
  <c r="QSW113" i="65" s="1"/>
  <c r="QSW117" i="65" s="1"/>
  <c r="QSW118" i="65" s="1"/>
  <c r="QVI112" i="65"/>
  <c r="QVI113" i="65" s="1"/>
  <c r="QVI117" i="65" s="1"/>
  <c r="QVI118" i="65" s="1"/>
  <c r="QXU112" i="65"/>
  <c r="QXU113" i="65" s="1"/>
  <c r="QXU117" i="65" s="1"/>
  <c r="QXU118" i="65" s="1"/>
  <c r="RAG112" i="65"/>
  <c r="RAG113" i="65" s="1"/>
  <c r="RAG117" i="65" s="1"/>
  <c r="RAG118" i="65" s="1"/>
  <c r="RCS112" i="65"/>
  <c r="RCS113" i="65" s="1"/>
  <c r="RCS117" i="65" s="1"/>
  <c r="RCS118" i="65" s="1"/>
  <c r="RFE112" i="65"/>
  <c r="RFE113" i="65" s="1"/>
  <c r="RFE117" i="65" s="1"/>
  <c r="RFE118" i="65" s="1"/>
  <c r="RHQ112" i="65"/>
  <c r="RHQ113" i="65" s="1"/>
  <c r="RHQ117" i="65" s="1"/>
  <c r="RHQ118" i="65" s="1"/>
  <c r="RKC112" i="65"/>
  <c r="RKC113" i="65" s="1"/>
  <c r="RKC117" i="65" s="1"/>
  <c r="RKC118" i="65" s="1"/>
  <c r="RMO112" i="65"/>
  <c r="RMO113" i="65" s="1"/>
  <c r="RMO117" i="65" s="1"/>
  <c r="RMO118" i="65" s="1"/>
  <c r="RPA112" i="65"/>
  <c r="RPA113" i="65" s="1"/>
  <c r="RPA117" i="65" s="1"/>
  <c r="RPA118" i="65" s="1"/>
  <c r="RRM112" i="65"/>
  <c r="RRM113" i="65" s="1"/>
  <c r="RRM117" i="65" s="1"/>
  <c r="RRM118" i="65" s="1"/>
  <c r="RTY112" i="65"/>
  <c r="RTY113" i="65" s="1"/>
  <c r="RTY117" i="65" s="1"/>
  <c r="RTY118" i="65" s="1"/>
  <c r="RWK112" i="65"/>
  <c r="RWK113" i="65" s="1"/>
  <c r="RWK117" i="65" s="1"/>
  <c r="RWK118" i="65" s="1"/>
  <c r="RYW112" i="65"/>
  <c r="RYW113" i="65" s="1"/>
  <c r="RYW117" i="65" s="1"/>
  <c r="RYW118" i="65" s="1"/>
  <c r="SBI112" i="65"/>
  <c r="SBI113" i="65" s="1"/>
  <c r="SBI117" i="65" s="1"/>
  <c r="SBI118" i="65" s="1"/>
  <c r="SDU112" i="65"/>
  <c r="SDU113" i="65" s="1"/>
  <c r="SDU117" i="65" s="1"/>
  <c r="SDU118" i="65" s="1"/>
  <c r="SGG112" i="65"/>
  <c r="SGG113" i="65" s="1"/>
  <c r="SGG117" i="65" s="1"/>
  <c r="SGG118" i="65" s="1"/>
  <c r="SIS112" i="65"/>
  <c r="SIS113" i="65" s="1"/>
  <c r="SIS117" i="65" s="1"/>
  <c r="SIS118" i="65" s="1"/>
  <c r="SLE112" i="65"/>
  <c r="SLE113" i="65" s="1"/>
  <c r="SLE117" i="65" s="1"/>
  <c r="SLE118" i="65" s="1"/>
  <c r="SNQ112" i="65"/>
  <c r="SNQ113" i="65" s="1"/>
  <c r="SNQ117" i="65" s="1"/>
  <c r="SNQ118" i="65" s="1"/>
  <c r="SQC112" i="65"/>
  <c r="SQC113" i="65" s="1"/>
  <c r="SQC117" i="65" s="1"/>
  <c r="SQC118" i="65" s="1"/>
  <c r="SSO112" i="65"/>
  <c r="SSO113" i="65" s="1"/>
  <c r="SSO117" i="65" s="1"/>
  <c r="SSO118" i="65" s="1"/>
  <c r="SVA112" i="65"/>
  <c r="SVA113" i="65" s="1"/>
  <c r="SVA117" i="65" s="1"/>
  <c r="SVA118" i="65" s="1"/>
  <c r="SXM112" i="65"/>
  <c r="SXM113" i="65" s="1"/>
  <c r="SXM117" i="65" s="1"/>
  <c r="SXM118" i="65" s="1"/>
  <c r="IXS112" i="65"/>
  <c r="IXS113" i="65" s="1"/>
  <c r="IXS117" i="65" s="1"/>
  <c r="IXS118" i="65" s="1"/>
  <c r="MJM112" i="65"/>
  <c r="MJM113" i="65" s="1"/>
  <c r="MJM117" i="65" s="1"/>
  <c r="MJM118" i="65" s="1"/>
  <c r="NKB112" i="65"/>
  <c r="NKB113" i="65" s="1"/>
  <c r="NKB117" i="65" s="1"/>
  <c r="NKB118" i="65" s="1"/>
  <c r="OCN112" i="65"/>
  <c r="OCN113" i="65" s="1"/>
  <c r="OCN117" i="65" s="1"/>
  <c r="OCN118" i="65" s="1"/>
  <c r="OMJ112" i="65"/>
  <c r="OMJ113" i="65" s="1"/>
  <c r="OMJ117" i="65" s="1"/>
  <c r="OMJ118" i="65" s="1"/>
  <c r="OWF112" i="65"/>
  <c r="OWF113" i="65" s="1"/>
  <c r="OWF117" i="65" s="1"/>
  <c r="OWF118" i="65" s="1"/>
  <c r="PDX112" i="65"/>
  <c r="PDX113" i="65" s="1"/>
  <c r="PDX117" i="65" s="1"/>
  <c r="PDX118" i="65" s="1"/>
  <c r="PKK112" i="65"/>
  <c r="PKK113" i="65" s="1"/>
  <c r="PKK117" i="65" s="1"/>
  <c r="PKK118" i="65" s="1"/>
  <c r="PQE112" i="65"/>
  <c r="PQE113" i="65" s="1"/>
  <c r="PQE117" i="65" s="1"/>
  <c r="PQE118" i="65" s="1"/>
  <c r="PTK112" i="65"/>
  <c r="PTK113" i="65" s="1"/>
  <c r="PTK117" i="65" s="1"/>
  <c r="PTK118" i="65" s="1"/>
  <c r="PWQ112" i="65"/>
  <c r="PWQ113" i="65" s="1"/>
  <c r="PWQ117" i="65" s="1"/>
  <c r="PWQ118" i="65" s="1"/>
  <c r="PZL112" i="65"/>
  <c r="PZL113" i="65" s="1"/>
  <c r="PZL117" i="65" s="1"/>
  <c r="PZL118" i="65" s="1"/>
  <c r="QCG112" i="65"/>
  <c r="QCG113" i="65" s="1"/>
  <c r="QCG117" i="65" s="1"/>
  <c r="QCG118" i="65" s="1"/>
  <c r="QET112" i="65"/>
  <c r="QET113" i="65" s="1"/>
  <c r="QET117" i="65" s="1"/>
  <c r="QET118" i="65" s="1"/>
  <c r="QHF112" i="65"/>
  <c r="QHF113" i="65" s="1"/>
  <c r="QHF117" i="65" s="1"/>
  <c r="QHF118" i="65" s="1"/>
  <c r="QJR112" i="65"/>
  <c r="QJR113" i="65" s="1"/>
  <c r="QJR117" i="65" s="1"/>
  <c r="QJR118" i="65" s="1"/>
  <c r="QMD112" i="65"/>
  <c r="QMD113" i="65" s="1"/>
  <c r="QMD117" i="65" s="1"/>
  <c r="QMD118" i="65" s="1"/>
  <c r="QOP112" i="65"/>
  <c r="QOP113" i="65" s="1"/>
  <c r="QOP117" i="65" s="1"/>
  <c r="QOP118" i="65" s="1"/>
  <c r="QRB112" i="65"/>
  <c r="QRB113" i="65" s="1"/>
  <c r="QRB117" i="65" s="1"/>
  <c r="QRB118" i="65" s="1"/>
  <c r="QTN112" i="65"/>
  <c r="QTN113" i="65" s="1"/>
  <c r="QTN117" i="65" s="1"/>
  <c r="QTN118" i="65" s="1"/>
  <c r="QVZ112" i="65"/>
  <c r="QVZ113" i="65" s="1"/>
  <c r="QVZ117" i="65" s="1"/>
  <c r="QVZ118" i="65" s="1"/>
  <c r="QYL112" i="65"/>
  <c r="QYL113" i="65" s="1"/>
  <c r="QYL117" i="65" s="1"/>
  <c r="QYL118" i="65" s="1"/>
  <c r="RAX112" i="65"/>
  <c r="RAX113" i="65" s="1"/>
  <c r="RAX117" i="65" s="1"/>
  <c r="RAX118" i="65" s="1"/>
  <c r="RDJ112" i="65"/>
  <c r="RDJ113" i="65" s="1"/>
  <c r="RDJ117" i="65" s="1"/>
  <c r="RDJ118" i="65" s="1"/>
  <c r="RFV112" i="65"/>
  <c r="RFV113" i="65" s="1"/>
  <c r="RFV117" i="65" s="1"/>
  <c r="RFV118" i="65" s="1"/>
  <c r="RIH112" i="65"/>
  <c r="RIH113" i="65" s="1"/>
  <c r="RIH117" i="65" s="1"/>
  <c r="RIH118" i="65" s="1"/>
  <c r="RKT112" i="65"/>
  <c r="RKT113" i="65" s="1"/>
  <c r="RKT117" i="65" s="1"/>
  <c r="RKT118" i="65" s="1"/>
  <c r="RNF112" i="65"/>
  <c r="RNF113" i="65" s="1"/>
  <c r="RNF117" i="65" s="1"/>
  <c r="RNF118" i="65" s="1"/>
  <c r="RPR112" i="65"/>
  <c r="RPR113" i="65" s="1"/>
  <c r="RPR117" i="65" s="1"/>
  <c r="RPR118" i="65" s="1"/>
  <c r="RSD112" i="65"/>
  <c r="RSD113" i="65" s="1"/>
  <c r="RSD117" i="65" s="1"/>
  <c r="RSD118" i="65" s="1"/>
  <c r="RUP112" i="65"/>
  <c r="RUP113" i="65" s="1"/>
  <c r="RUP117" i="65" s="1"/>
  <c r="RUP118" i="65" s="1"/>
  <c r="RXB112" i="65"/>
  <c r="RXB113" i="65" s="1"/>
  <c r="RXB117" i="65" s="1"/>
  <c r="RXB118" i="65" s="1"/>
  <c r="OUC112" i="65"/>
  <c r="OUC113" i="65" s="1"/>
  <c r="OUC117" i="65" s="1"/>
  <c r="OUC118" i="65" s="1"/>
  <c r="REE112" i="65"/>
  <c r="REE113" i="65" s="1"/>
  <c r="REE117" i="65" s="1"/>
  <c r="REE118" i="65" s="1"/>
  <c r="QNX112" i="65"/>
  <c r="QNX113" i="65" s="1"/>
  <c r="QNX117" i="65" s="1"/>
  <c r="QNX118" i="65" s="1"/>
  <c r="RYV112" i="65"/>
  <c r="RYV113" i="65" s="1"/>
  <c r="RYV117" i="65" s="1"/>
  <c r="RYV118" i="65" s="1"/>
  <c r="SXD112" i="65"/>
  <c r="SXD113" i="65" s="1"/>
  <c r="SXD117" i="65" s="1"/>
  <c r="SXD118" i="65" s="1"/>
  <c r="PJM112" i="65"/>
  <c r="PJM113" i="65" s="1"/>
  <c r="PJM117" i="65" s="1"/>
  <c r="PJM118" i="65" s="1"/>
  <c r="QHE112" i="65"/>
  <c r="QHE113" i="65" s="1"/>
  <c r="QHE117" i="65" s="1"/>
  <c r="QHE118" i="65" s="1"/>
  <c r="QTM112" i="65"/>
  <c r="QTM113" i="65" s="1"/>
  <c r="QTM117" i="65" s="1"/>
  <c r="QTM118" i="65" s="1"/>
  <c r="RDI112" i="65"/>
  <c r="RDI113" i="65" s="1"/>
  <c r="RDI117" i="65" s="1"/>
  <c r="RDI118" i="65" s="1"/>
  <c r="RNE112" i="65"/>
  <c r="RNE113" i="65" s="1"/>
  <c r="RNE117" i="65" s="1"/>
  <c r="RNE118" i="65" s="1"/>
  <c r="RXA112" i="65"/>
  <c r="RXA113" i="65" s="1"/>
  <c r="RXA117" i="65" s="1"/>
  <c r="RXA118" i="65" s="1"/>
  <c r="SGW112" i="65"/>
  <c r="SGW113" i="65" s="1"/>
  <c r="SGW117" i="65" s="1"/>
  <c r="SGW118" i="65" s="1"/>
  <c r="SQS112" i="65"/>
  <c r="SQS113" i="65" s="1"/>
  <c r="SQS117" i="65" s="1"/>
  <c r="SQS118" i="65" s="1"/>
  <c r="KDR112" i="65"/>
  <c r="KDR113" i="65" s="1"/>
  <c r="KDR117" i="65" s="1"/>
  <c r="KDR118" i="65" s="1"/>
  <c r="OOV112" i="65"/>
  <c r="OOV113" i="65" s="1"/>
  <c r="OOV117" i="65" s="1"/>
  <c r="OOV118" i="65" s="1"/>
  <c r="PQY112" i="65"/>
  <c r="PQY113" i="65" s="1"/>
  <c r="PQY117" i="65" s="1"/>
  <c r="PQY118" i="65" s="1"/>
  <c r="QCX112" i="65"/>
  <c r="QCX113" i="65" s="1"/>
  <c r="QCX117" i="65" s="1"/>
  <c r="QCX118" i="65" s="1"/>
  <c r="QMT112" i="65"/>
  <c r="QMT113" i="65" s="1"/>
  <c r="QMT117" i="65" s="1"/>
  <c r="QMT118" i="65" s="1"/>
  <c r="QWP112" i="65"/>
  <c r="QWP113" i="65" s="1"/>
  <c r="QWP117" i="65" s="1"/>
  <c r="QWP118" i="65" s="1"/>
  <c r="RGL112" i="65"/>
  <c r="RGL113" i="65" s="1"/>
  <c r="RGL117" i="65" s="1"/>
  <c r="RGL118" i="65" s="1"/>
  <c r="RQH112" i="65"/>
  <c r="RQH113" i="65" s="1"/>
  <c r="RQH117" i="65" s="1"/>
  <c r="RQH118" i="65" s="1"/>
  <c r="RZV112" i="65"/>
  <c r="RZV113" i="65" s="1"/>
  <c r="RZV117" i="65" s="1"/>
  <c r="RZV118" i="65" s="1"/>
  <c r="SCH112" i="65"/>
  <c r="SCH113" i="65" s="1"/>
  <c r="SCH117" i="65" s="1"/>
  <c r="SCH118" i="65" s="1"/>
  <c r="SET112" i="65"/>
  <c r="SET113" i="65" s="1"/>
  <c r="SET117" i="65" s="1"/>
  <c r="SET118" i="65" s="1"/>
  <c r="SHF112" i="65"/>
  <c r="SHF113" i="65" s="1"/>
  <c r="SHF117" i="65" s="1"/>
  <c r="SHF118" i="65" s="1"/>
  <c r="SJR112" i="65"/>
  <c r="SJR113" i="65" s="1"/>
  <c r="SJR117" i="65" s="1"/>
  <c r="SJR118" i="65" s="1"/>
  <c r="SMD112" i="65"/>
  <c r="SMD113" i="65" s="1"/>
  <c r="SMD117" i="65" s="1"/>
  <c r="SMD118" i="65" s="1"/>
  <c r="SOP112" i="65"/>
  <c r="SOP113" i="65" s="1"/>
  <c r="SOP117" i="65" s="1"/>
  <c r="SOP118" i="65" s="1"/>
  <c r="SRB112" i="65"/>
  <c r="SRB113" i="65" s="1"/>
  <c r="SRB117" i="65" s="1"/>
  <c r="SRB118" i="65" s="1"/>
  <c r="STN112" i="65"/>
  <c r="STN113" i="65" s="1"/>
  <c r="STN117" i="65" s="1"/>
  <c r="STN118" i="65" s="1"/>
  <c r="SVZ112" i="65"/>
  <c r="SVZ113" i="65" s="1"/>
  <c r="SVZ117" i="65" s="1"/>
  <c r="SVZ118" i="65" s="1"/>
  <c r="MCD112" i="65"/>
  <c r="MCD113" i="65" s="1"/>
  <c r="MCD117" i="65" s="1"/>
  <c r="MCD118" i="65" s="1"/>
  <c r="NHX112" i="65"/>
  <c r="NHX113" i="65" s="1"/>
  <c r="NHX117" i="65" s="1"/>
  <c r="NHX118" i="65" s="1"/>
  <c r="OBJ112" i="65"/>
  <c r="OBJ113" i="65" s="1"/>
  <c r="OBJ117" i="65" s="1"/>
  <c r="OBJ118" i="65" s="1"/>
  <c r="OLF112" i="65"/>
  <c r="OLF113" i="65" s="1"/>
  <c r="OLF117" i="65" s="1"/>
  <c r="OLF118" i="65" s="1"/>
  <c r="OVB112" i="65"/>
  <c r="OVB113" i="65" s="1"/>
  <c r="OVB117" i="65" s="1"/>
  <c r="OVB118" i="65" s="1"/>
  <c r="PDB112" i="65"/>
  <c r="PDB113" i="65" s="1"/>
  <c r="PDB117" i="65" s="1"/>
  <c r="PDB118" i="65" s="1"/>
  <c r="PJT112" i="65"/>
  <c r="PJT113" i="65" s="1"/>
  <c r="PJT117" i="65" s="1"/>
  <c r="PJT118" i="65" s="1"/>
  <c r="PPT112" i="65"/>
  <c r="PPT113" i="65" s="1"/>
  <c r="PPT117" i="65" s="1"/>
  <c r="PPT118" i="65" s="1"/>
  <c r="PTB112" i="65"/>
  <c r="PTB113" i="65" s="1"/>
  <c r="PTB117" i="65" s="1"/>
  <c r="PTB118" i="65" s="1"/>
  <c r="PWI112" i="65"/>
  <c r="PWI113" i="65" s="1"/>
  <c r="PWI117" i="65" s="1"/>
  <c r="PWI118" i="65" s="1"/>
  <c r="PZD112" i="65"/>
  <c r="PZD113" i="65" s="1"/>
  <c r="PZD117" i="65" s="1"/>
  <c r="PZD118" i="65" s="1"/>
  <c r="QBY112" i="65"/>
  <c r="QBY113" i="65" s="1"/>
  <c r="QBY117" i="65" s="1"/>
  <c r="QBY118" i="65" s="1"/>
  <c r="QEM112" i="65"/>
  <c r="QEM113" i="65" s="1"/>
  <c r="QEM117" i="65" s="1"/>
  <c r="QEM118" i="65" s="1"/>
  <c r="QGY112" i="65"/>
  <c r="QGY113" i="65" s="1"/>
  <c r="QGY117" i="65" s="1"/>
  <c r="QGY118" i="65" s="1"/>
  <c r="QJK112" i="65"/>
  <c r="QJK113" i="65" s="1"/>
  <c r="QJK117" i="65" s="1"/>
  <c r="QJK118" i="65" s="1"/>
  <c r="QLW112" i="65"/>
  <c r="QLW113" i="65" s="1"/>
  <c r="QLW117" i="65" s="1"/>
  <c r="QLW118" i="65" s="1"/>
  <c r="QOI112" i="65"/>
  <c r="QOI113" i="65" s="1"/>
  <c r="QOI117" i="65" s="1"/>
  <c r="QOI118" i="65" s="1"/>
  <c r="QQU112" i="65"/>
  <c r="QQU113" i="65" s="1"/>
  <c r="QQU117" i="65" s="1"/>
  <c r="QQU118" i="65" s="1"/>
  <c r="QTG112" i="65"/>
  <c r="QTG113" i="65" s="1"/>
  <c r="QTG117" i="65" s="1"/>
  <c r="QTG118" i="65" s="1"/>
  <c r="QVS112" i="65"/>
  <c r="QVS113" i="65" s="1"/>
  <c r="QVS117" i="65" s="1"/>
  <c r="QVS118" i="65" s="1"/>
  <c r="QYE112" i="65"/>
  <c r="QYE113" i="65" s="1"/>
  <c r="QYE117" i="65" s="1"/>
  <c r="QYE118" i="65" s="1"/>
  <c r="RAQ112" i="65"/>
  <c r="RAQ113" i="65" s="1"/>
  <c r="RAQ117" i="65" s="1"/>
  <c r="RAQ118" i="65" s="1"/>
  <c r="RDC112" i="65"/>
  <c r="RDC113" i="65" s="1"/>
  <c r="RDC117" i="65" s="1"/>
  <c r="RDC118" i="65" s="1"/>
  <c r="RFO112" i="65"/>
  <c r="RFO113" i="65" s="1"/>
  <c r="RFO117" i="65" s="1"/>
  <c r="RFO118" i="65" s="1"/>
  <c r="RIA112" i="65"/>
  <c r="RIA113" i="65" s="1"/>
  <c r="RIA117" i="65" s="1"/>
  <c r="RIA118" i="65" s="1"/>
  <c r="RKM112" i="65"/>
  <c r="RKM113" i="65" s="1"/>
  <c r="RKM117" i="65" s="1"/>
  <c r="RKM118" i="65" s="1"/>
  <c r="RMY112" i="65"/>
  <c r="RMY113" i="65" s="1"/>
  <c r="RMY117" i="65" s="1"/>
  <c r="RMY118" i="65" s="1"/>
  <c r="RPK112" i="65"/>
  <c r="RPK113" i="65" s="1"/>
  <c r="RPK117" i="65" s="1"/>
  <c r="RPK118" i="65" s="1"/>
  <c r="RRW112" i="65"/>
  <c r="RRW113" i="65" s="1"/>
  <c r="RRW117" i="65" s="1"/>
  <c r="RRW118" i="65" s="1"/>
  <c r="RUI112" i="65"/>
  <c r="RUI113" i="65" s="1"/>
  <c r="RUI117" i="65" s="1"/>
  <c r="RUI118" i="65" s="1"/>
  <c r="RWU112" i="65"/>
  <c r="RWU113" i="65" s="1"/>
  <c r="RWU117" i="65" s="1"/>
  <c r="RWU118" i="65" s="1"/>
  <c r="RZG112" i="65"/>
  <c r="RZG113" i="65" s="1"/>
  <c r="RZG117" i="65" s="1"/>
  <c r="RZG118" i="65" s="1"/>
  <c r="SBS112" i="65"/>
  <c r="SBS113" i="65" s="1"/>
  <c r="SBS117" i="65" s="1"/>
  <c r="SBS118" i="65" s="1"/>
  <c r="SEE112" i="65"/>
  <c r="SEE113" i="65" s="1"/>
  <c r="SEE117" i="65" s="1"/>
  <c r="SEE118" i="65" s="1"/>
  <c r="SGQ112" i="65"/>
  <c r="SGQ113" i="65" s="1"/>
  <c r="SGQ117" i="65" s="1"/>
  <c r="SGQ118" i="65" s="1"/>
  <c r="KZV112" i="65"/>
  <c r="KZV113" i="65" s="1"/>
  <c r="KZV117" i="65" s="1"/>
  <c r="KZV118" i="65" s="1"/>
  <c r="NAV112" i="65"/>
  <c r="NAV113" i="65" s="1"/>
  <c r="NAV117" i="65" s="1"/>
  <c r="NAV118" i="65" s="1"/>
  <c r="NUN112" i="65"/>
  <c r="NUN113" i="65" s="1"/>
  <c r="NUN117" i="65" s="1"/>
  <c r="NUN118" i="65" s="1"/>
  <c r="OHT112" i="65"/>
  <c r="OHT113" i="65" s="1"/>
  <c r="OHT117" i="65" s="1"/>
  <c r="OHT118" i="65" s="1"/>
  <c r="ORP112" i="65"/>
  <c r="ORP113" i="65" s="1"/>
  <c r="ORP117" i="65" s="1"/>
  <c r="ORP118" i="65" s="1"/>
  <c r="PAV112" i="65"/>
  <c r="PAV113" i="65" s="1"/>
  <c r="PAV117" i="65" s="1"/>
  <c r="PAV118" i="65" s="1"/>
  <c r="PHI112" i="65"/>
  <c r="PHI113" i="65" s="1"/>
  <c r="PHI117" i="65" s="1"/>
  <c r="PHI118" i="65" s="1"/>
  <c r="PNV112" i="65"/>
  <c r="PNV113" i="65" s="1"/>
  <c r="PNV117" i="65" s="1"/>
  <c r="PNV118" i="65" s="1"/>
  <c r="PRW112" i="65"/>
  <c r="PRW113" i="65" s="1"/>
  <c r="PRW117" i="65" s="1"/>
  <c r="PRW118" i="65" s="1"/>
  <c r="PVE112" i="65"/>
  <c r="PVE113" i="65" s="1"/>
  <c r="PVE117" i="65" s="1"/>
  <c r="PVE118" i="65" s="1"/>
  <c r="PYD112" i="65"/>
  <c r="PYD113" i="65" s="1"/>
  <c r="PYD117" i="65" s="1"/>
  <c r="PYD118" i="65" s="1"/>
  <c r="QAY112" i="65"/>
  <c r="QAY113" i="65" s="1"/>
  <c r="QAY117" i="65" s="1"/>
  <c r="QAY118" i="65" s="1"/>
  <c r="QDP112" i="65"/>
  <c r="QDP113" i="65" s="1"/>
  <c r="QDP117" i="65" s="1"/>
  <c r="QDP118" i="65" s="1"/>
  <c r="QGB112" i="65"/>
  <c r="QGB113" i="65" s="1"/>
  <c r="QGB117" i="65" s="1"/>
  <c r="QGB118" i="65" s="1"/>
  <c r="QIN112" i="65"/>
  <c r="QIN113" i="65" s="1"/>
  <c r="QIN117" i="65" s="1"/>
  <c r="QIN118" i="65" s="1"/>
  <c r="QKZ112" i="65"/>
  <c r="QKZ113" i="65" s="1"/>
  <c r="QKZ117" i="65" s="1"/>
  <c r="QKZ118" i="65" s="1"/>
  <c r="QNL112" i="65"/>
  <c r="QNL113" i="65" s="1"/>
  <c r="QNL117" i="65" s="1"/>
  <c r="QNL118" i="65" s="1"/>
  <c r="QPX112" i="65"/>
  <c r="QPX113" i="65" s="1"/>
  <c r="QPX117" i="65" s="1"/>
  <c r="QPX118" i="65" s="1"/>
  <c r="QJF112" i="65"/>
  <c r="QJF113" i="65" s="1"/>
  <c r="QJF117" i="65" s="1"/>
  <c r="QJF118" i="65" s="1"/>
  <c r="SAQ112" i="65"/>
  <c r="SAQ113" i="65" s="1"/>
  <c r="SAQ117" i="65" s="1"/>
  <c r="SAQ118" i="65" s="1"/>
  <c r="QUR112" i="65"/>
  <c r="QUR113" i="65" s="1"/>
  <c r="QUR117" i="65" s="1"/>
  <c r="QUR118" i="65" s="1"/>
  <c r="SEB112" i="65"/>
  <c r="SEB113" i="65" s="1"/>
  <c r="SEB117" i="65" s="1"/>
  <c r="SEB118" i="65" s="1"/>
  <c r="KCL112" i="65"/>
  <c r="KCL113" i="65" s="1"/>
  <c r="KCL117" i="65" s="1"/>
  <c r="KCL118" i="65" s="1"/>
  <c r="PQX112" i="65"/>
  <c r="PQX113" i="65" s="1"/>
  <c r="PQX117" i="65" s="1"/>
  <c r="PQX118" i="65" s="1"/>
  <c r="QKG112" i="65"/>
  <c r="QKG113" i="65" s="1"/>
  <c r="QKG117" i="65" s="1"/>
  <c r="QKG118" i="65" s="1"/>
  <c r="QVQ112" i="65"/>
  <c r="QVQ113" i="65" s="1"/>
  <c r="QVQ117" i="65" s="1"/>
  <c r="QVQ118" i="65" s="1"/>
  <c r="RFM112" i="65"/>
  <c r="RFM113" i="65" s="1"/>
  <c r="RFM117" i="65" s="1"/>
  <c r="RFM118" i="65" s="1"/>
  <c r="RPI112" i="65"/>
  <c r="RPI113" i="65" s="1"/>
  <c r="RPI117" i="65" s="1"/>
  <c r="RPI118" i="65" s="1"/>
  <c r="RZE112" i="65"/>
  <c r="RZE113" i="65" s="1"/>
  <c r="RZE117" i="65" s="1"/>
  <c r="RZE118" i="65" s="1"/>
  <c r="SJA112" i="65"/>
  <c r="SJA113" i="65" s="1"/>
  <c r="SJA117" i="65" s="1"/>
  <c r="SJA118" i="65" s="1"/>
  <c r="SSW112" i="65"/>
  <c r="SSW113" i="65" s="1"/>
  <c r="SSW117" i="65" s="1"/>
  <c r="SSW118" i="65" s="1"/>
  <c r="MPZ112" i="65"/>
  <c r="MPZ113" i="65" s="1"/>
  <c r="MPZ117" i="65" s="1"/>
  <c r="MPZ118" i="65" s="1"/>
  <c r="OXL112" i="65"/>
  <c r="OXL113" i="65" s="1"/>
  <c r="OXL117" i="65" s="1"/>
  <c r="OXL118" i="65" s="1"/>
  <c r="PTW112" i="65"/>
  <c r="PTW113" i="65" s="1"/>
  <c r="PTW117" i="65" s="1"/>
  <c r="PTW118" i="65" s="1"/>
  <c r="QFB112" i="65"/>
  <c r="QFB113" i="65" s="1"/>
  <c r="QFB117" i="65" s="1"/>
  <c r="QFB118" i="65" s="1"/>
  <c r="QOX112" i="65"/>
  <c r="QOX113" i="65" s="1"/>
  <c r="QOX117" i="65" s="1"/>
  <c r="QOX118" i="65" s="1"/>
  <c r="QYT112" i="65"/>
  <c r="QYT113" i="65" s="1"/>
  <c r="QYT117" i="65" s="1"/>
  <c r="QYT118" i="65" s="1"/>
  <c r="RIP112" i="65"/>
  <c r="RIP113" i="65" s="1"/>
  <c r="RIP117" i="65" s="1"/>
  <c r="RIP118" i="65" s="1"/>
  <c r="RSL112" i="65"/>
  <c r="RSL113" i="65" s="1"/>
  <c r="RSL117" i="65" s="1"/>
  <c r="RSL118" i="65" s="1"/>
  <c r="SAD112" i="65"/>
  <c r="SAD113" i="65" s="1"/>
  <c r="SAD117" i="65" s="1"/>
  <c r="SAD118" i="65" s="1"/>
  <c r="SCP112" i="65"/>
  <c r="SCP113" i="65" s="1"/>
  <c r="SCP117" i="65" s="1"/>
  <c r="SCP118" i="65" s="1"/>
  <c r="SFB112" i="65"/>
  <c r="SFB113" i="65" s="1"/>
  <c r="SFB117" i="65" s="1"/>
  <c r="SFB118" i="65" s="1"/>
  <c r="SHN112" i="65"/>
  <c r="SHN113" i="65" s="1"/>
  <c r="SHN117" i="65" s="1"/>
  <c r="SHN118" i="65" s="1"/>
  <c r="SJZ112" i="65"/>
  <c r="SJZ113" i="65" s="1"/>
  <c r="SJZ117" i="65" s="1"/>
  <c r="SJZ118" i="65" s="1"/>
  <c r="SML112" i="65"/>
  <c r="SML113" i="65" s="1"/>
  <c r="SML117" i="65" s="1"/>
  <c r="SML118" i="65" s="1"/>
  <c r="SOX112" i="65"/>
  <c r="SOX113" i="65" s="1"/>
  <c r="SOX117" i="65" s="1"/>
  <c r="SOX118" i="65" s="1"/>
  <c r="SRJ112" i="65"/>
  <c r="SRJ113" i="65" s="1"/>
  <c r="SRJ117" i="65" s="1"/>
  <c r="SRJ118" i="65" s="1"/>
  <c r="STV112" i="65"/>
  <c r="STV113" i="65" s="1"/>
  <c r="STV117" i="65" s="1"/>
  <c r="STV118" i="65" s="1"/>
  <c r="JEJ112" i="65"/>
  <c r="JEJ113" i="65" s="1"/>
  <c r="JEJ117" i="65" s="1"/>
  <c r="JEJ118" i="65" s="1"/>
  <c r="MKE112" i="65"/>
  <c r="MKE113" i="65" s="1"/>
  <c r="MKE117" i="65" s="1"/>
  <c r="MKE118" i="65" s="1"/>
  <c r="NKJ112" i="65"/>
  <c r="NKJ113" i="65" s="1"/>
  <c r="NKJ117" i="65" s="1"/>
  <c r="NKJ118" i="65" s="1"/>
  <c r="OCP112" i="65"/>
  <c r="OCP113" i="65" s="1"/>
  <c r="OCP117" i="65" s="1"/>
  <c r="OCP118" i="65" s="1"/>
  <c r="OML112" i="65"/>
  <c r="OML113" i="65" s="1"/>
  <c r="OML117" i="65" s="1"/>
  <c r="OML118" i="65" s="1"/>
  <c r="OWH112" i="65"/>
  <c r="OWH113" i="65" s="1"/>
  <c r="OWH117" i="65" s="1"/>
  <c r="OWH118" i="65" s="1"/>
  <c r="PDY112" i="65"/>
  <c r="PDY113" i="65" s="1"/>
  <c r="PDY117" i="65" s="1"/>
  <c r="PDY118" i="65" s="1"/>
  <c r="PKL112" i="65"/>
  <c r="PKL113" i="65" s="1"/>
  <c r="PKL117" i="65" s="1"/>
  <c r="PKL118" i="65" s="1"/>
  <c r="PQF112" i="65"/>
  <c r="PQF113" i="65" s="1"/>
  <c r="PQF117" i="65" s="1"/>
  <c r="PQF118" i="65" s="1"/>
  <c r="PTL112" i="65"/>
  <c r="PTL113" i="65" s="1"/>
  <c r="PTL117" i="65" s="1"/>
  <c r="PTL118" i="65" s="1"/>
  <c r="PWR112" i="65"/>
  <c r="PWR113" i="65" s="1"/>
  <c r="PWR117" i="65" s="1"/>
  <c r="PWR118" i="65" s="1"/>
  <c r="PZM112" i="65"/>
  <c r="PZM113" i="65" s="1"/>
  <c r="PZM117" i="65" s="1"/>
  <c r="PZM118" i="65" s="1"/>
  <c r="QCH112" i="65"/>
  <c r="QCH113" i="65" s="1"/>
  <c r="QCH117" i="65" s="1"/>
  <c r="QCH118" i="65" s="1"/>
  <c r="QEU112" i="65"/>
  <c r="QEU113" i="65" s="1"/>
  <c r="QEU117" i="65" s="1"/>
  <c r="QEU118" i="65" s="1"/>
  <c r="QHG112" i="65"/>
  <c r="QHG113" i="65" s="1"/>
  <c r="QHG117" i="65" s="1"/>
  <c r="QHG118" i="65" s="1"/>
  <c r="QJS112" i="65"/>
  <c r="QJS113" i="65" s="1"/>
  <c r="QJS117" i="65" s="1"/>
  <c r="QJS118" i="65" s="1"/>
  <c r="QME112" i="65"/>
  <c r="QME113" i="65" s="1"/>
  <c r="QME117" i="65" s="1"/>
  <c r="QME118" i="65" s="1"/>
  <c r="QOQ112" i="65"/>
  <c r="QOQ113" i="65" s="1"/>
  <c r="QOQ117" i="65" s="1"/>
  <c r="QOQ118" i="65" s="1"/>
  <c r="QRC112" i="65"/>
  <c r="QRC113" i="65" s="1"/>
  <c r="QRC117" i="65" s="1"/>
  <c r="QRC118" i="65" s="1"/>
  <c r="QTO112" i="65"/>
  <c r="QTO113" i="65" s="1"/>
  <c r="QTO117" i="65" s="1"/>
  <c r="QTO118" i="65" s="1"/>
  <c r="QWA112" i="65"/>
  <c r="QWA113" i="65" s="1"/>
  <c r="QWA117" i="65" s="1"/>
  <c r="QWA118" i="65" s="1"/>
  <c r="QYM112" i="65"/>
  <c r="QYM113" i="65" s="1"/>
  <c r="QYM117" i="65" s="1"/>
  <c r="QYM118" i="65" s="1"/>
  <c r="RAY112" i="65"/>
  <c r="RAY113" i="65" s="1"/>
  <c r="RAY117" i="65" s="1"/>
  <c r="RAY118" i="65" s="1"/>
  <c r="RDK112" i="65"/>
  <c r="RDK113" i="65" s="1"/>
  <c r="RDK117" i="65" s="1"/>
  <c r="RDK118" i="65" s="1"/>
  <c r="RFW112" i="65"/>
  <c r="RFW113" i="65" s="1"/>
  <c r="RFW117" i="65" s="1"/>
  <c r="RFW118" i="65" s="1"/>
  <c r="RII112" i="65"/>
  <c r="RII113" i="65" s="1"/>
  <c r="RII117" i="65" s="1"/>
  <c r="RII118" i="65" s="1"/>
  <c r="RKU112" i="65"/>
  <c r="RKU113" i="65" s="1"/>
  <c r="RKU117" i="65" s="1"/>
  <c r="RKU118" i="65" s="1"/>
  <c r="RNG112" i="65"/>
  <c r="RNG113" i="65" s="1"/>
  <c r="RNG117" i="65" s="1"/>
  <c r="RNG118" i="65" s="1"/>
  <c r="RPS112" i="65"/>
  <c r="RPS113" i="65" s="1"/>
  <c r="RPS117" i="65" s="1"/>
  <c r="RPS118" i="65" s="1"/>
  <c r="RSE112" i="65"/>
  <c r="RSE113" i="65" s="1"/>
  <c r="RSE117" i="65" s="1"/>
  <c r="RSE118" i="65" s="1"/>
  <c r="RUQ112" i="65"/>
  <c r="RUQ113" i="65" s="1"/>
  <c r="RUQ117" i="65" s="1"/>
  <c r="RUQ118" i="65" s="1"/>
  <c r="RXC112" i="65"/>
  <c r="RXC113" i="65" s="1"/>
  <c r="RXC117" i="65" s="1"/>
  <c r="RXC118" i="65" s="1"/>
  <c r="RZO112" i="65"/>
  <c r="RZO113" i="65" s="1"/>
  <c r="RZO117" i="65" s="1"/>
  <c r="RZO118" i="65" s="1"/>
  <c r="SCA112" i="65"/>
  <c r="SCA113" i="65" s="1"/>
  <c r="SCA117" i="65" s="1"/>
  <c r="SCA118" i="65" s="1"/>
  <c r="SEM112" i="65"/>
  <c r="SEM113" i="65" s="1"/>
  <c r="SEM117" i="65" s="1"/>
  <c r="SEM118" i="65" s="1"/>
  <c r="SGY112" i="65"/>
  <c r="SGY113" i="65" s="1"/>
  <c r="SGY117" i="65" s="1"/>
  <c r="SGY118" i="65" s="1"/>
  <c r="LJR112" i="65"/>
  <c r="LJR113" i="65" s="1"/>
  <c r="LJR117" i="65" s="1"/>
  <c r="LJR118" i="65" s="1"/>
  <c r="NDH112" i="65"/>
  <c r="NDH113" i="65" s="1"/>
  <c r="NDH117" i="65" s="1"/>
  <c r="NDH118" i="65" s="1"/>
  <c r="NWZ112" i="65"/>
  <c r="NWZ113" i="65" s="1"/>
  <c r="NWZ117" i="65" s="1"/>
  <c r="NWZ118" i="65" s="1"/>
  <c r="OIZ112" i="65"/>
  <c r="OIZ113" i="65" s="1"/>
  <c r="OIZ117" i="65" s="1"/>
  <c r="OIZ118" i="65" s="1"/>
  <c r="OSV112" i="65"/>
  <c r="OSV113" i="65" s="1"/>
  <c r="OSV117" i="65" s="1"/>
  <c r="OSV118" i="65" s="1"/>
  <c r="PBN112" i="65"/>
  <c r="PBN113" i="65" s="1"/>
  <c r="PBN117" i="65" s="1"/>
  <c r="PBN118" i="65" s="1"/>
  <c r="PIF112" i="65"/>
  <c r="PIF113" i="65" s="1"/>
  <c r="PIF117" i="65" s="1"/>
  <c r="PIF118" i="65" s="1"/>
  <c r="POS112" i="65"/>
  <c r="POS113" i="65" s="1"/>
  <c r="POS117" i="65" s="1"/>
  <c r="POS118" i="65" s="1"/>
  <c r="PSI112" i="65"/>
  <c r="PSI113" i="65" s="1"/>
  <c r="PSI117" i="65" s="1"/>
  <c r="PSI118" i="65" s="1"/>
  <c r="PVO112" i="65"/>
  <c r="PVO113" i="65" s="1"/>
  <c r="PVO117" i="65" s="1"/>
  <c r="PVO118" i="65" s="1"/>
  <c r="PYM112" i="65"/>
  <c r="PYM113" i="65" s="1"/>
  <c r="PYM117" i="65" s="1"/>
  <c r="PYM118" i="65" s="1"/>
  <c r="QBH112" i="65"/>
  <c r="QBH113" i="65" s="1"/>
  <c r="QBH117" i="65" s="1"/>
  <c r="QBH118" i="65" s="1"/>
  <c r="QDX112" i="65"/>
  <c r="QDX113" i="65" s="1"/>
  <c r="QDX117" i="65" s="1"/>
  <c r="QDX118" i="65" s="1"/>
  <c r="QGJ112" i="65"/>
  <c r="QGJ113" i="65" s="1"/>
  <c r="QGJ117" i="65" s="1"/>
  <c r="QGJ118" i="65" s="1"/>
  <c r="QIV112" i="65"/>
  <c r="QIV113" i="65" s="1"/>
  <c r="QIV117" i="65" s="1"/>
  <c r="QIV118" i="65" s="1"/>
  <c r="QLH112" i="65"/>
  <c r="QLH113" i="65" s="1"/>
  <c r="QLH117" i="65" s="1"/>
  <c r="QLH118" i="65" s="1"/>
  <c r="QNT112" i="65"/>
  <c r="QNT113" i="65" s="1"/>
  <c r="QNT117" i="65" s="1"/>
  <c r="QNT118" i="65" s="1"/>
  <c r="QQF112" i="65"/>
  <c r="QQF113" i="65" s="1"/>
  <c r="QQF117" i="65" s="1"/>
  <c r="QQF118" i="65" s="1"/>
  <c r="QLJ112" i="65"/>
  <c r="QLJ113" i="65" s="1"/>
  <c r="QLJ117" i="65" s="1"/>
  <c r="QLJ118" i="65" s="1"/>
  <c r="SFG112" i="65"/>
  <c r="SFG113" i="65" s="1"/>
  <c r="SFG117" i="65" s="1"/>
  <c r="SFG118" i="65" s="1"/>
  <c r="QXT112" i="65"/>
  <c r="QXT113" i="65" s="1"/>
  <c r="QXT117" i="65" s="1"/>
  <c r="QXT118" i="65" s="1"/>
  <c r="SGN112" i="65"/>
  <c r="SGN113" i="65" s="1"/>
  <c r="SGN117" i="65" s="1"/>
  <c r="SGN118" i="65" s="1"/>
  <c r="LZR112" i="65"/>
  <c r="LZR113" i="65" s="1"/>
  <c r="LZR117" i="65" s="1"/>
  <c r="LZR118" i="65" s="1"/>
  <c r="PSZ112" i="65"/>
  <c r="PSZ113" i="65" s="1"/>
  <c r="PSZ117" i="65" s="1"/>
  <c r="PSZ118" i="65" s="1"/>
  <c r="QLM112" i="65"/>
  <c r="QLM113" i="65" s="1"/>
  <c r="QLM117" i="65" s="1"/>
  <c r="QLM118" i="65" s="1"/>
  <c r="QVY112" i="65"/>
  <c r="QVY113" i="65" s="1"/>
  <c r="QVY117" i="65" s="1"/>
  <c r="QVY118" i="65" s="1"/>
  <c r="RFU112" i="65"/>
  <c r="RFU113" i="65" s="1"/>
  <c r="RFU117" i="65" s="1"/>
  <c r="RFU118" i="65" s="1"/>
  <c r="RPQ112" i="65"/>
  <c r="RPQ113" i="65" s="1"/>
  <c r="RPQ117" i="65" s="1"/>
  <c r="RPQ118" i="65" s="1"/>
  <c r="RZM112" i="65"/>
  <c r="RZM113" i="65" s="1"/>
  <c r="RZM117" i="65" s="1"/>
  <c r="RZM118" i="65" s="1"/>
  <c r="SJI112" i="65"/>
  <c r="SJI113" i="65" s="1"/>
  <c r="SJI117" i="65" s="1"/>
  <c r="SJI118" i="65" s="1"/>
  <c r="STE112" i="65"/>
  <c r="STE113" i="65" s="1"/>
  <c r="STE117" i="65" s="1"/>
  <c r="STE118" i="65" s="1"/>
  <c r="MVE112" i="65"/>
  <c r="MVE113" i="65" s="1"/>
  <c r="MVE117" i="65" s="1"/>
  <c r="MVE118" i="65" s="1"/>
  <c r="OYR112" i="65"/>
  <c r="OYR113" i="65" s="1"/>
  <c r="OYR117" i="65" s="1"/>
  <c r="OYR118" i="65" s="1"/>
  <c r="PUG112" i="65"/>
  <c r="PUG113" i="65" s="1"/>
  <c r="PUG117" i="65" s="1"/>
  <c r="PUG118" i="65" s="1"/>
  <c r="QFJ112" i="65"/>
  <c r="QFJ113" i="65" s="1"/>
  <c r="QFJ117" i="65" s="1"/>
  <c r="QFJ118" i="65" s="1"/>
  <c r="QPF112" i="65"/>
  <c r="QPF113" i="65" s="1"/>
  <c r="QPF117" i="65" s="1"/>
  <c r="QPF118" i="65" s="1"/>
  <c r="QZB112" i="65"/>
  <c r="QZB113" i="65" s="1"/>
  <c r="QZB117" i="65" s="1"/>
  <c r="QZB118" i="65" s="1"/>
  <c r="RIX112" i="65"/>
  <c r="RIX113" i="65" s="1"/>
  <c r="RIX117" i="65" s="1"/>
  <c r="RIX118" i="65" s="1"/>
  <c r="RST112" i="65"/>
  <c r="RST113" i="65" s="1"/>
  <c r="RST117" i="65" s="1"/>
  <c r="RST118" i="65" s="1"/>
  <c r="SAL112" i="65"/>
  <c r="SAL113" i="65" s="1"/>
  <c r="SAL117" i="65" s="1"/>
  <c r="SAL118" i="65" s="1"/>
  <c r="SCX112" i="65"/>
  <c r="SCX113" i="65" s="1"/>
  <c r="SCX117" i="65" s="1"/>
  <c r="SCX118" i="65" s="1"/>
  <c r="SFJ112" i="65"/>
  <c r="SFJ113" i="65" s="1"/>
  <c r="SFJ117" i="65" s="1"/>
  <c r="SFJ118" i="65" s="1"/>
  <c r="SHV112" i="65"/>
  <c r="SHV113" i="65" s="1"/>
  <c r="SHV117" i="65" s="1"/>
  <c r="SHV118" i="65" s="1"/>
  <c r="SKH112" i="65"/>
  <c r="SKH113" i="65" s="1"/>
  <c r="SKH117" i="65" s="1"/>
  <c r="SKH118" i="65" s="1"/>
  <c r="SMT112" i="65"/>
  <c r="SMT113" i="65" s="1"/>
  <c r="SMT117" i="65" s="1"/>
  <c r="SMT118" i="65" s="1"/>
  <c r="SPF112" i="65"/>
  <c r="SPF113" i="65" s="1"/>
  <c r="SPF117" i="65" s="1"/>
  <c r="SPF118" i="65" s="1"/>
  <c r="SRR112" i="65"/>
  <c r="SRR113" i="65" s="1"/>
  <c r="SRR117" i="65" s="1"/>
  <c r="SRR118" i="65" s="1"/>
  <c r="SUD112" i="65"/>
  <c r="SUD113" i="65" s="1"/>
  <c r="SUD117" i="65" s="1"/>
  <c r="SUD118" i="65" s="1"/>
  <c r="JVB112" i="65"/>
  <c r="JVB113" i="65" s="1"/>
  <c r="JVB117" i="65" s="1"/>
  <c r="JVB118" i="65" s="1"/>
  <c r="MQW112" i="65"/>
  <c r="MQW113" i="65" s="1"/>
  <c r="MQW117" i="65" s="1"/>
  <c r="MQW118" i="65" s="1"/>
  <c r="NMV112" i="65"/>
  <c r="NMV113" i="65" s="1"/>
  <c r="NMV117" i="65" s="1"/>
  <c r="NMV118" i="65" s="1"/>
  <c r="ODV112" i="65"/>
  <c r="ODV113" i="65" s="1"/>
  <c r="ODV117" i="65" s="1"/>
  <c r="ODV118" i="65" s="1"/>
  <c r="ONR112" i="65"/>
  <c r="ONR113" i="65" s="1"/>
  <c r="ONR117" i="65" s="1"/>
  <c r="ONR118" i="65" s="1"/>
  <c r="OXN112" i="65"/>
  <c r="OXN113" i="65" s="1"/>
  <c r="OXN117" i="65" s="1"/>
  <c r="OXN118" i="65" s="1"/>
  <c r="PEV112" i="65"/>
  <c r="PEV113" i="65" s="1"/>
  <c r="PEV117" i="65" s="1"/>
  <c r="PEV118" i="65" s="1"/>
  <c r="PLI112" i="65"/>
  <c r="PLI113" i="65" s="1"/>
  <c r="PLI117" i="65" s="1"/>
  <c r="PLI118" i="65" s="1"/>
  <c r="PQP112" i="65"/>
  <c r="PQP113" i="65" s="1"/>
  <c r="PQP117" i="65" s="1"/>
  <c r="PQP118" i="65" s="1"/>
  <c r="PTX112" i="65"/>
  <c r="PTX113" i="65" s="1"/>
  <c r="PTX117" i="65" s="1"/>
  <c r="PTX118" i="65" s="1"/>
  <c r="PXA112" i="65"/>
  <c r="PXA113" i="65" s="1"/>
  <c r="PXA117" i="65" s="1"/>
  <c r="PXA118" i="65" s="1"/>
  <c r="PZV112" i="65"/>
  <c r="PZV113" i="65" s="1"/>
  <c r="PZV117" i="65" s="1"/>
  <c r="PZV118" i="65" s="1"/>
  <c r="QCQ112" i="65"/>
  <c r="QCQ113" i="65" s="1"/>
  <c r="QCQ117" i="65" s="1"/>
  <c r="QCQ118" i="65" s="1"/>
  <c r="QFC112" i="65"/>
  <c r="QFC113" i="65" s="1"/>
  <c r="QFC117" i="65" s="1"/>
  <c r="QFC118" i="65" s="1"/>
  <c r="QHO112" i="65"/>
  <c r="QHO113" i="65" s="1"/>
  <c r="QHO117" i="65" s="1"/>
  <c r="QHO118" i="65" s="1"/>
  <c r="QKA112" i="65"/>
  <c r="QKA113" i="65" s="1"/>
  <c r="QKA117" i="65" s="1"/>
  <c r="QKA118" i="65" s="1"/>
  <c r="QMM112" i="65"/>
  <c r="QMM113" i="65" s="1"/>
  <c r="QMM117" i="65" s="1"/>
  <c r="QMM118" i="65" s="1"/>
  <c r="QOY112" i="65"/>
  <c r="QOY113" i="65" s="1"/>
  <c r="QOY117" i="65" s="1"/>
  <c r="QOY118" i="65" s="1"/>
  <c r="QRK112" i="65"/>
  <c r="QRK113" i="65" s="1"/>
  <c r="QRK117" i="65" s="1"/>
  <c r="QRK118" i="65" s="1"/>
  <c r="QTW112" i="65"/>
  <c r="QTW113" i="65" s="1"/>
  <c r="QTW117" i="65" s="1"/>
  <c r="QTW118" i="65" s="1"/>
  <c r="QWI112" i="65"/>
  <c r="QWI113" i="65" s="1"/>
  <c r="QWI117" i="65" s="1"/>
  <c r="QWI118" i="65" s="1"/>
  <c r="QYU112" i="65"/>
  <c r="QYU113" i="65" s="1"/>
  <c r="QYU117" i="65" s="1"/>
  <c r="QYU118" i="65" s="1"/>
  <c r="RBG112" i="65"/>
  <c r="RBG113" i="65" s="1"/>
  <c r="RBG117" i="65" s="1"/>
  <c r="RBG118" i="65" s="1"/>
  <c r="RDS112" i="65"/>
  <c r="RDS113" i="65" s="1"/>
  <c r="RDS117" i="65" s="1"/>
  <c r="RDS118" i="65" s="1"/>
  <c r="RGE112" i="65"/>
  <c r="RGE113" i="65" s="1"/>
  <c r="RGE117" i="65" s="1"/>
  <c r="RGE118" i="65" s="1"/>
  <c r="RIQ112" i="65"/>
  <c r="RIQ113" i="65" s="1"/>
  <c r="RIQ117" i="65" s="1"/>
  <c r="RIQ118" i="65" s="1"/>
  <c r="RLC112" i="65"/>
  <c r="RLC113" i="65" s="1"/>
  <c r="RLC117" i="65" s="1"/>
  <c r="RLC118" i="65" s="1"/>
  <c r="RNO112" i="65"/>
  <c r="RNO113" i="65" s="1"/>
  <c r="RNO117" i="65" s="1"/>
  <c r="RNO118" i="65" s="1"/>
  <c r="RQA112" i="65"/>
  <c r="RQA113" i="65" s="1"/>
  <c r="RQA117" i="65" s="1"/>
  <c r="RQA118" i="65" s="1"/>
  <c r="RSM112" i="65"/>
  <c r="RSM113" i="65" s="1"/>
  <c r="RSM117" i="65" s="1"/>
  <c r="RSM118" i="65" s="1"/>
  <c r="RUY112" i="65"/>
  <c r="RUY113" i="65" s="1"/>
  <c r="RUY117" i="65" s="1"/>
  <c r="RUY118" i="65" s="1"/>
  <c r="RXK112" i="65"/>
  <c r="RXK113" i="65" s="1"/>
  <c r="RXK117" i="65" s="1"/>
  <c r="RXK118" i="65" s="1"/>
  <c r="RZW112" i="65"/>
  <c r="RZW113" i="65" s="1"/>
  <c r="RZW117" i="65" s="1"/>
  <c r="RZW118" i="65" s="1"/>
  <c r="SCI112" i="65"/>
  <c r="SCI113" i="65" s="1"/>
  <c r="SCI117" i="65" s="1"/>
  <c r="SCI118" i="65" s="1"/>
  <c r="SEU112" i="65"/>
  <c r="SEU113" i="65" s="1"/>
  <c r="SEU117" i="65" s="1"/>
  <c r="SEU118" i="65" s="1"/>
  <c r="SHG112" i="65"/>
  <c r="SHG113" i="65" s="1"/>
  <c r="SHG117" i="65" s="1"/>
  <c r="SHG118" i="65" s="1"/>
  <c r="LTN112" i="65"/>
  <c r="LTN113" i="65" s="1"/>
  <c r="LTN117" i="65" s="1"/>
  <c r="LTN118" i="65" s="1"/>
  <c r="NFT112" i="65"/>
  <c r="NFT113" i="65" s="1"/>
  <c r="NFT117" i="65" s="1"/>
  <c r="NFT118" i="65" s="1"/>
  <c r="NZL112" i="65"/>
  <c r="NZL113" i="65" s="1"/>
  <c r="NZL117" i="65" s="1"/>
  <c r="NZL118" i="65" s="1"/>
  <c r="OKF112" i="65"/>
  <c r="OKF113" i="65" s="1"/>
  <c r="OKF117" i="65" s="1"/>
  <c r="OKF118" i="65" s="1"/>
  <c r="OUB112" i="65"/>
  <c r="OUB113" i="65" s="1"/>
  <c r="OUB117" i="65" s="1"/>
  <c r="OUB118" i="65" s="1"/>
  <c r="PCK112" i="65"/>
  <c r="PCK113" i="65" s="1"/>
  <c r="PCK117" i="65" s="1"/>
  <c r="PCK118" i="65" s="1"/>
  <c r="PIX112" i="65"/>
  <c r="PIX113" i="65" s="1"/>
  <c r="PIX117" i="65" s="1"/>
  <c r="PIX118" i="65" s="1"/>
  <c r="PPI112" i="65"/>
  <c r="PPI113" i="65" s="1"/>
  <c r="PPI117" i="65" s="1"/>
  <c r="PPI118" i="65" s="1"/>
  <c r="PSS112" i="65"/>
  <c r="PSS113" i="65" s="1"/>
  <c r="PSS117" i="65" s="1"/>
  <c r="PSS118" i="65" s="1"/>
  <c r="PWA112" i="65"/>
  <c r="PWA113" i="65" s="1"/>
  <c r="PWA117" i="65" s="1"/>
  <c r="PWA118" i="65" s="1"/>
  <c r="PYV112" i="65"/>
  <c r="PYV113" i="65" s="1"/>
  <c r="PYV117" i="65" s="1"/>
  <c r="PYV118" i="65" s="1"/>
  <c r="QBQ112" i="65"/>
  <c r="QBQ113" i="65" s="1"/>
  <c r="QBQ117" i="65" s="1"/>
  <c r="QBQ118" i="65" s="1"/>
  <c r="QEF112" i="65"/>
  <c r="QEF113" i="65" s="1"/>
  <c r="QEF117" i="65" s="1"/>
  <c r="QEF118" i="65" s="1"/>
  <c r="QGR112" i="65"/>
  <c r="QGR113" i="65" s="1"/>
  <c r="QGR117" i="65" s="1"/>
  <c r="QGR118" i="65" s="1"/>
  <c r="QJD112" i="65"/>
  <c r="QJD113" i="65" s="1"/>
  <c r="QJD117" i="65" s="1"/>
  <c r="QJD118" i="65" s="1"/>
  <c r="QLP112" i="65"/>
  <c r="QLP113" i="65" s="1"/>
  <c r="QLP117" i="65" s="1"/>
  <c r="QLP118" i="65" s="1"/>
  <c r="ROP112" i="65"/>
  <c r="ROP113" i="65" s="1"/>
  <c r="ROP117" i="65" s="1"/>
  <c r="ROP118" i="65" s="1"/>
  <c r="OJP112" i="65"/>
  <c r="OJP113" i="65" s="1"/>
  <c r="OJP117" i="65" s="1"/>
  <c r="OJP118" i="65" s="1"/>
  <c r="REN112" i="65"/>
  <c r="REN113" i="65" s="1"/>
  <c r="REN117" i="65" s="1"/>
  <c r="REN118" i="65" s="1"/>
  <c r="SLD112" i="65"/>
  <c r="SLD113" i="65" s="1"/>
  <c r="SLD117" i="65" s="1"/>
  <c r="SLD118" i="65" s="1"/>
  <c r="NOR112" i="65"/>
  <c r="NOR113" i="65" s="1"/>
  <c r="NOR117" i="65" s="1"/>
  <c r="NOR118" i="65" s="1"/>
  <c r="PXH112" i="65"/>
  <c r="PXH113" i="65" s="1"/>
  <c r="PXH117" i="65" s="1"/>
  <c r="PXH118" i="65" s="1"/>
  <c r="QOG112" i="65"/>
  <c r="QOG113" i="65" s="1"/>
  <c r="QOG117" i="65" s="1"/>
  <c r="QOG118" i="65" s="1"/>
  <c r="QYC112" i="65"/>
  <c r="QYC113" i="65" s="1"/>
  <c r="QYC117" i="65" s="1"/>
  <c r="QYC118" i="65" s="1"/>
  <c r="RHY112" i="65"/>
  <c r="RHY113" i="65" s="1"/>
  <c r="RHY117" i="65" s="1"/>
  <c r="RHY118" i="65" s="1"/>
  <c r="RRU112" i="65"/>
  <c r="RRU113" i="65" s="1"/>
  <c r="RRU117" i="65" s="1"/>
  <c r="RRU118" i="65" s="1"/>
  <c r="SBQ112" i="65"/>
  <c r="SBQ113" i="65" s="1"/>
  <c r="SBQ117" i="65" s="1"/>
  <c r="SBQ118" i="65" s="1"/>
  <c r="SLM112" i="65"/>
  <c r="SLM113" i="65" s="1"/>
  <c r="SLM117" i="65" s="1"/>
  <c r="SLM118" i="65" s="1"/>
  <c r="SVI112" i="65"/>
  <c r="SVI113" i="65" s="1"/>
  <c r="SVI117" i="65" s="1"/>
  <c r="SVI118" i="65" s="1"/>
  <c r="NMN112" i="65"/>
  <c r="NMN113" i="65" s="1"/>
  <c r="NMN117" i="65" s="1"/>
  <c r="NMN118" i="65" s="1"/>
  <c r="PEP112" i="65"/>
  <c r="PEP113" i="65" s="1"/>
  <c r="PEP117" i="65" s="1"/>
  <c r="PEP118" i="65" s="1"/>
  <c r="PWZ112" i="65"/>
  <c r="PWZ113" i="65" s="1"/>
  <c r="PWZ117" i="65" s="1"/>
  <c r="PWZ118" i="65" s="1"/>
  <c r="QHN112" i="65"/>
  <c r="QHN113" i="65" s="1"/>
  <c r="QHN117" i="65" s="1"/>
  <c r="QHN118" i="65" s="1"/>
  <c r="QRJ112" i="65"/>
  <c r="QRJ113" i="65" s="1"/>
  <c r="QRJ117" i="65" s="1"/>
  <c r="QRJ118" i="65" s="1"/>
  <c r="RBF112" i="65"/>
  <c r="RBF113" i="65" s="1"/>
  <c r="RBF117" i="65" s="1"/>
  <c r="RBF118" i="65" s="1"/>
  <c r="RLB112" i="65"/>
  <c r="RLB113" i="65" s="1"/>
  <c r="RLB117" i="65" s="1"/>
  <c r="RLB118" i="65" s="1"/>
  <c r="RUX112" i="65"/>
  <c r="RUX113" i="65" s="1"/>
  <c r="RUX117" i="65" s="1"/>
  <c r="RUX118" i="65" s="1"/>
  <c r="SAT112" i="65"/>
  <c r="SAT113" i="65" s="1"/>
  <c r="SAT117" i="65" s="1"/>
  <c r="SAT118" i="65" s="1"/>
  <c r="SDF112" i="65"/>
  <c r="SDF113" i="65" s="1"/>
  <c r="SDF117" i="65" s="1"/>
  <c r="SDF118" i="65" s="1"/>
  <c r="SFR112" i="65"/>
  <c r="SFR113" i="65" s="1"/>
  <c r="SFR117" i="65" s="1"/>
  <c r="SFR118" i="65" s="1"/>
  <c r="SID112" i="65"/>
  <c r="SID113" i="65" s="1"/>
  <c r="SID117" i="65" s="1"/>
  <c r="SID118" i="65" s="1"/>
  <c r="SKP112" i="65"/>
  <c r="SKP113" i="65" s="1"/>
  <c r="SKP117" i="65" s="1"/>
  <c r="SKP118" i="65" s="1"/>
  <c r="SNB112" i="65"/>
  <c r="SNB113" i="65" s="1"/>
  <c r="SNB117" i="65" s="1"/>
  <c r="SNB118" i="65" s="1"/>
  <c r="SPN112" i="65"/>
  <c r="SPN113" i="65" s="1"/>
  <c r="SPN117" i="65" s="1"/>
  <c r="SPN118" i="65" s="1"/>
  <c r="SRZ112" i="65"/>
  <c r="SRZ113" i="65" s="1"/>
  <c r="SRZ117" i="65" s="1"/>
  <c r="SRZ118" i="65" s="1"/>
  <c r="SUL112" i="65"/>
  <c r="SUL113" i="65" s="1"/>
  <c r="SUL117" i="65" s="1"/>
  <c r="SUL118" i="65" s="1"/>
  <c r="KEX112" i="65"/>
  <c r="KEX113" i="65" s="1"/>
  <c r="KEX117" i="65" s="1"/>
  <c r="KEX118" i="65" s="1"/>
  <c r="MVP112" i="65"/>
  <c r="MVP113" i="65" s="1"/>
  <c r="MVP117" i="65" s="1"/>
  <c r="MVP118" i="65" s="1"/>
  <c r="NPH112" i="65"/>
  <c r="NPH113" i="65" s="1"/>
  <c r="NPH117" i="65" s="1"/>
  <c r="NPH118" i="65" s="1"/>
  <c r="OFB112" i="65"/>
  <c r="OFB113" i="65" s="1"/>
  <c r="OFB117" i="65" s="1"/>
  <c r="OFB118" i="65" s="1"/>
  <c r="OOX112" i="65"/>
  <c r="OOX113" i="65" s="1"/>
  <c r="OOX117" i="65" s="1"/>
  <c r="OOX118" i="65" s="1"/>
  <c r="OYT112" i="65"/>
  <c r="OYT113" i="65" s="1"/>
  <c r="OYT117" i="65" s="1"/>
  <c r="OYT118" i="65" s="1"/>
  <c r="PFN112" i="65"/>
  <c r="PFN113" i="65" s="1"/>
  <c r="PFN117" i="65" s="1"/>
  <c r="PFN118" i="65" s="1"/>
  <c r="PMF112" i="65"/>
  <c r="PMF113" i="65" s="1"/>
  <c r="PMF117" i="65" s="1"/>
  <c r="PMF118" i="65" s="1"/>
  <c r="PQZ112" i="65"/>
  <c r="PQZ113" i="65" s="1"/>
  <c r="PQZ117" i="65" s="1"/>
  <c r="PQZ118" i="65" s="1"/>
  <c r="PUH112" i="65"/>
  <c r="PUH113" i="65" s="1"/>
  <c r="PUH117" i="65" s="1"/>
  <c r="PUH118" i="65" s="1"/>
  <c r="PXJ112" i="65"/>
  <c r="PXJ113" i="65" s="1"/>
  <c r="PXJ117" i="65" s="1"/>
  <c r="PXJ118" i="65" s="1"/>
  <c r="QAE112" i="65"/>
  <c r="QAE113" i="65" s="1"/>
  <c r="QAE117" i="65" s="1"/>
  <c r="QAE118" i="65" s="1"/>
  <c r="QCY112" i="65"/>
  <c r="QCY113" i="65" s="1"/>
  <c r="QCY117" i="65" s="1"/>
  <c r="QCY118" i="65" s="1"/>
  <c r="QFK112" i="65"/>
  <c r="QFK113" i="65" s="1"/>
  <c r="QFK117" i="65" s="1"/>
  <c r="QFK118" i="65" s="1"/>
  <c r="QHW112" i="65"/>
  <c r="QHW113" i="65" s="1"/>
  <c r="QHW117" i="65" s="1"/>
  <c r="QHW118" i="65" s="1"/>
  <c r="QKI112" i="65"/>
  <c r="QKI113" i="65" s="1"/>
  <c r="QKI117" i="65" s="1"/>
  <c r="QKI118" i="65" s="1"/>
  <c r="QMU112" i="65"/>
  <c r="QMU113" i="65" s="1"/>
  <c r="QMU117" i="65" s="1"/>
  <c r="QMU118" i="65" s="1"/>
  <c r="QPG112" i="65"/>
  <c r="QPG113" i="65" s="1"/>
  <c r="QPG117" i="65" s="1"/>
  <c r="QPG118" i="65" s="1"/>
  <c r="QRS112" i="65"/>
  <c r="QRS113" i="65" s="1"/>
  <c r="QRS117" i="65" s="1"/>
  <c r="QRS118" i="65" s="1"/>
  <c r="QUE112" i="65"/>
  <c r="QUE113" i="65" s="1"/>
  <c r="QUE117" i="65" s="1"/>
  <c r="QUE118" i="65" s="1"/>
  <c r="QWQ112" i="65"/>
  <c r="QWQ113" i="65" s="1"/>
  <c r="QWQ117" i="65" s="1"/>
  <c r="QWQ118" i="65" s="1"/>
  <c r="QZC112" i="65"/>
  <c r="QZC113" i="65" s="1"/>
  <c r="QZC117" i="65" s="1"/>
  <c r="QZC118" i="65" s="1"/>
  <c r="RBO112" i="65"/>
  <c r="RBO113" i="65" s="1"/>
  <c r="RBO117" i="65" s="1"/>
  <c r="RBO118" i="65" s="1"/>
  <c r="REA112" i="65"/>
  <c r="REA113" i="65" s="1"/>
  <c r="REA117" i="65" s="1"/>
  <c r="REA118" i="65" s="1"/>
  <c r="RGM112" i="65"/>
  <c r="RGM113" i="65" s="1"/>
  <c r="RGM117" i="65" s="1"/>
  <c r="RGM118" i="65" s="1"/>
  <c r="RIY112" i="65"/>
  <c r="RIY113" i="65" s="1"/>
  <c r="RIY117" i="65" s="1"/>
  <c r="RIY118" i="65" s="1"/>
  <c r="RLK112" i="65"/>
  <c r="RLK113" i="65" s="1"/>
  <c r="RLK117" i="65" s="1"/>
  <c r="RLK118" i="65" s="1"/>
  <c r="RNW112" i="65"/>
  <c r="RNW113" i="65" s="1"/>
  <c r="RNW117" i="65" s="1"/>
  <c r="RNW118" i="65" s="1"/>
  <c r="RQI112" i="65"/>
  <c r="RQI113" i="65" s="1"/>
  <c r="RQI117" i="65" s="1"/>
  <c r="RQI118" i="65" s="1"/>
  <c r="RSU112" i="65"/>
  <c r="RSU113" i="65" s="1"/>
  <c r="RSU117" i="65" s="1"/>
  <c r="RSU118" i="65" s="1"/>
  <c r="RVG112" i="65"/>
  <c r="RVG113" i="65" s="1"/>
  <c r="RVG117" i="65" s="1"/>
  <c r="RVG118" i="65" s="1"/>
  <c r="RXS112" i="65"/>
  <c r="RXS113" i="65" s="1"/>
  <c r="RXS117" i="65" s="1"/>
  <c r="RXS118" i="65" s="1"/>
  <c r="SAE112" i="65"/>
  <c r="SAE113" i="65" s="1"/>
  <c r="SAE117" i="65" s="1"/>
  <c r="SAE118" i="65" s="1"/>
  <c r="SCQ112" i="65"/>
  <c r="SCQ113" i="65" s="1"/>
  <c r="SCQ117" i="65" s="1"/>
  <c r="SCQ118" i="65" s="1"/>
  <c r="SFC112" i="65"/>
  <c r="SFC113" i="65" s="1"/>
  <c r="SFC117" i="65" s="1"/>
  <c r="SFC118" i="65" s="1"/>
  <c r="SHO112" i="65"/>
  <c r="SHO113" i="65" s="1"/>
  <c r="SHO117" i="65" s="1"/>
  <c r="SHO118" i="65" s="1"/>
  <c r="MDJ112" i="65"/>
  <c r="MDJ113" i="65" s="1"/>
  <c r="MDJ117" i="65" s="1"/>
  <c r="MDJ118" i="65" s="1"/>
  <c r="NIF112" i="65"/>
  <c r="NIF113" i="65" s="1"/>
  <c r="NIF117" i="65" s="1"/>
  <c r="NIF118" i="65" s="1"/>
  <c r="OBP112" i="65"/>
  <c r="OBP113" i="65" s="1"/>
  <c r="OBP117" i="65" s="1"/>
  <c r="OBP118" i="65" s="1"/>
  <c r="OLL112" i="65"/>
  <c r="OLL113" i="65" s="1"/>
  <c r="OLL117" i="65" s="1"/>
  <c r="OLL118" i="65" s="1"/>
  <c r="OVH112" i="65"/>
  <c r="OVH113" i="65" s="1"/>
  <c r="OVH117" i="65" s="1"/>
  <c r="OVH118" i="65" s="1"/>
  <c r="PDH112" i="65"/>
  <c r="PDH113" i="65" s="1"/>
  <c r="PDH117" i="65" s="1"/>
  <c r="PDH118" i="65" s="1"/>
  <c r="PJU112" i="65"/>
  <c r="PJU113" i="65" s="1"/>
  <c r="PJU117" i="65" s="1"/>
  <c r="PJU118" i="65" s="1"/>
  <c r="PPW112" i="65"/>
  <c r="PPW113" i="65" s="1"/>
  <c r="PPW117" i="65" s="1"/>
  <c r="PPW118" i="65" s="1"/>
  <c r="PTC112" i="65"/>
  <c r="PTC113" i="65" s="1"/>
  <c r="PTC117" i="65" s="1"/>
  <c r="PTC118" i="65" s="1"/>
  <c r="PWJ112" i="65"/>
  <c r="PWJ113" i="65" s="1"/>
  <c r="PWJ117" i="65" s="1"/>
  <c r="PWJ118" i="65" s="1"/>
  <c r="PZE112" i="65"/>
  <c r="PZE113" i="65" s="1"/>
  <c r="PZE117" i="65" s="1"/>
  <c r="PZE118" i="65" s="1"/>
  <c r="QBZ112" i="65"/>
  <c r="QBZ113" i="65" s="1"/>
  <c r="QBZ117" i="65" s="1"/>
  <c r="QBZ118" i="65" s="1"/>
  <c r="QEN112" i="65"/>
  <c r="QEN113" i="65" s="1"/>
  <c r="QEN117" i="65" s="1"/>
  <c r="QEN118" i="65" s="1"/>
  <c r="QGZ112" i="65"/>
  <c r="QGZ113" i="65" s="1"/>
  <c r="QGZ117" i="65" s="1"/>
  <c r="QGZ118" i="65" s="1"/>
  <c r="QJL112" i="65"/>
  <c r="QJL113" i="65" s="1"/>
  <c r="QJL117" i="65" s="1"/>
  <c r="QJL118" i="65" s="1"/>
  <c r="QLX112" i="65"/>
  <c r="QLX113" i="65" s="1"/>
  <c r="QLX117" i="65" s="1"/>
  <c r="QLX118" i="65" s="1"/>
  <c r="QOJ112" i="65"/>
  <c r="QOJ113" i="65" s="1"/>
  <c r="QOJ117" i="65" s="1"/>
  <c r="QOJ118" i="65" s="1"/>
  <c r="QQV112" i="65"/>
  <c r="QQV113" i="65" s="1"/>
  <c r="QQV117" i="65" s="1"/>
  <c r="QQV118" i="65" s="1"/>
  <c r="RWP112" i="65"/>
  <c r="RWP113" i="65" s="1"/>
  <c r="RWP117" i="65" s="1"/>
  <c r="RWP118" i="65" s="1"/>
  <c r="OKV112" i="65"/>
  <c r="OKV113" i="65" s="1"/>
  <c r="OKV117" i="65" s="1"/>
  <c r="OKV118" i="65" s="1"/>
  <c r="RHP112" i="65"/>
  <c r="RHP113" i="65" s="1"/>
  <c r="RHP117" i="65" s="1"/>
  <c r="RHP118" i="65" s="1"/>
  <c r="SMZ112" i="65"/>
  <c r="SMZ113" i="65" s="1"/>
  <c r="SMZ117" i="65" s="1"/>
  <c r="SMZ118" i="65" s="1"/>
  <c r="OAZ112" i="65"/>
  <c r="OAZ113" i="65" s="1"/>
  <c r="OAZ117" i="65" s="1"/>
  <c r="OAZ118" i="65" s="1"/>
  <c r="PZB112" i="65"/>
  <c r="PZB113" i="65" s="1"/>
  <c r="PZB117" i="65" s="1"/>
  <c r="PZB118" i="65" s="1"/>
  <c r="QOO112" i="65"/>
  <c r="QOO113" i="65" s="1"/>
  <c r="QOO117" i="65" s="1"/>
  <c r="QOO118" i="65" s="1"/>
  <c r="QYK112" i="65"/>
  <c r="QYK113" i="65" s="1"/>
  <c r="QYK117" i="65" s="1"/>
  <c r="QYK118" i="65" s="1"/>
  <c r="RIG112" i="65"/>
  <c r="RIG113" i="65" s="1"/>
  <c r="RIG117" i="65" s="1"/>
  <c r="RIG118" i="65" s="1"/>
  <c r="RSC112" i="65"/>
  <c r="RSC113" i="65" s="1"/>
  <c r="RSC117" i="65" s="1"/>
  <c r="RSC118" i="65" s="1"/>
  <c r="SBY112" i="65"/>
  <c r="SBY113" i="65" s="1"/>
  <c r="SBY117" i="65" s="1"/>
  <c r="SBY118" i="65" s="1"/>
  <c r="SLU112" i="65"/>
  <c r="SLU113" i="65" s="1"/>
  <c r="SLU117" i="65" s="1"/>
  <c r="SLU118" i="65" s="1"/>
  <c r="SVQ112" i="65"/>
  <c r="SVQ113" i="65" s="1"/>
  <c r="SVQ117" i="65" s="1"/>
  <c r="SVQ118" i="65" s="1"/>
  <c r="NOZ112" i="65"/>
  <c r="NOZ113" i="65" s="1"/>
  <c r="NOZ117" i="65" s="1"/>
  <c r="NOZ118" i="65" s="1"/>
  <c r="PFM112" i="65"/>
  <c r="PFM113" i="65" s="1"/>
  <c r="PFM117" i="65" s="1"/>
  <c r="PFM118" i="65" s="1"/>
  <c r="PXI112" i="65"/>
  <c r="PXI113" i="65" s="1"/>
  <c r="PXI117" i="65" s="1"/>
  <c r="PXI118" i="65" s="1"/>
  <c r="QHV112" i="65"/>
  <c r="QHV113" i="65" s="1"/>
  <c r="QHV117" i="65" s="1"/>
  <c r="QHV118" i="65" s="1"/>
  <c r="QRR112" i="65"/>
  <c r="QRR113" i="65" s="1"/>
  <c r="QRR117" i="65" s="1"/>
  <c r="QRR118" i="65" s="1"/>
  <c r="RBN112" i="65"/>
  <c r="RBN113" i="65" s="1"/>
  <c r="RBN117" i="65" s="1"/>
  <c r="RBN118" i="65" s="1"/>
  <c r="RLJ112" i="65"/>
  <c r="RLJ113" i="65" s="1"/>
  <c r="RLJ117" i="65" s="1"/>
  <c r="RLJ118" i="65" s="1"/>
  <c r="RVF112" i="65"/>
  <c r="RVF113" i="65" s="1"/>
  <c r="RVF117" i="65" s="1"/>
  <c r="RVF118" i="65" s="1"/>
  <c r="SBB112" i="65"/>
  <c r="SBB113" i="65" s="1"/>
  <c r="SBB117" i="65" s="1"/>
  <c r="SBB118" i="65" s="1"/>
  <c r="SDN112" i="65"/>
  <c r="SDN113" i="65" s="1"/>
  <c r="SDN117" i="65" s="1"/>
  <c r="SDN118" i="65" s="1"/>
  <c r="SFZ112" i="65"/>
  <c r="SFZ113" i="65" s="1"/>
  <c r="SFZ117" i="65" s="1"/>
  <c r="SFZ118" i="65" s="1"/>
  <c r="SIL112" i="65"/>
  <c r="SIL113" i="65" s="1"/>
  <c r="SIL117" i="65" s="1"/>
  <c r="SIL118" i="65" s="1"/>
  <c r="SKX112" i="65"/>
  <c r="SKX113" i="65" s="1"/>
  <c r="SKX117" i="65" s="1"/>
  <c r="SKX118" i="65" s="1"/>
  <c r="SNJ112" i="65"/>
  <c r="SNJ113" i="65" s="1"/>
  <c r="SNJ117" i="65" s="1"/>
  <c r="SNJ118" i="65" s="1"/>
  <c r="SPV112" i="65"/>
  <c r="SPV113" i="65" s="1"/>
  <c r="SPV117" i="65" s="1"/>
  <c r="SPV118" i="65" s="1"/>
  <c r="SSH112" i="65"/>
  <c r="SSH113" i="65" s="1"/>
  <c r="SSH117" i="65" s="1"/>
  <c r="SSH118" i="65" s="1"/>
  <c r="SUT112" i="65"/>
  <c r="SUT113" i="65" s="1"/>
  <c r="SUT117" i="65" s="1"/>
  <c r="SUT118" i="65" s="1"/>
  <c r="KOT112" i="65"/>
  <c r="KOT113" i="65" s="1"/>
  <c r="KOT117" i="65" s="1"/>
  <c r="KOT118" i="65" s="1"/>
  <c r="MYB112" i="65"/>
  <c r="MYB113" i="65" s="1"/>
  <c r="MYB117" i="65" s="1"/>
  <c r="MYB118" i="65" s="1"/>
  <c r="NRT112" i="65"/>
  <c r="NRT113" i="65" s="1"/>
  <c r="NRT117" i="65" s="1"/>
  <c r="NRT118" i="65" s="1"/>
  <c r="OGH112" i="65"/>
  <c r="OGH113" i="65" s="1"/>
  <c r="OGH117" i="65" s="1"/>
  <c r="OGH118" i="65" s="1"/>
  <c r="OQD112" i="65"/>
  <c r="OQD113" i="65" s="1"/>
  <c r="OQD117" i="65" s="1"/>
  <c r="OQD118" i="65" s="1"/>
  <c r="OZX112" i="65"/>
  <c r="OZX113" i="65" s="1"/>
  <c r="OZX117" i="65" s="1"/>
  <c r="OZX118" i="65" s="1"/>
  <c r="PGK112" i="65"/>
  <c r="PGK113" i="65" s="1"/>
  <c r="PGK117" i="65" s="1"/>
  <c r="PGK118" i="65" s="1"/>
  <c r="PMX112" i="65"/>
  <c r="PMX113" i="65" s="1"/>
  <c r="PMX117" i="65" s="1"/>
  <c r="PMX118" i="65" s="1"/>
  <c r="PRL112" i="65"/>
  <c r="PRL113" i="65" s="1"/>
  <c r="PRL117" i="65" s="1"/>
  <c r="PRL118" i="65" s="1"/>
  <c r="PUR112" i="65"/>
  <c r="PUR113" i="65" s="1"/>
  <c r="PUR117" i="65" s="1"/>
  <c r="PUR118" i="65" s="1"/>
  <c r="PXS112" i="65"/>
  <c r="PXS113" i="65" s="1"/>
  <c r="PXS117" i="65" s="1"/>
  <c r="PXS118" i="65" s="1"/>
  <c r="QAN112" i="65"/>
  <c r="QAN113" i="65" s="1"/>
  <c r="QAN117" i="65" s="1"/>
  <c r="QAN118" i="65" s="1"/>
  <c r="QDG112" i="65"/>
  <c r="QDG113" i="65" s="1"/>
  <c r="QDG117" i="65" s="1"/>
  <c r="QDG118" i="65" s="1"/>
  <c r="QFS112" i="65"/>
  <c r="QFS113" i="65" s="1"/>
  <c r="QFS117" i="65" s="1"/>
  <c r="QFS118" i="65" s="1"/>
  <c r="QIE112" i="65"/>
  <c r="QIE113" i="65" s="1"/>
  <c r="QIE117" i="65" s="1"/>
  <c r="QIE118" i="65" s="1"/>
  <c r="QKQ112" i="65"/>
  <c r="QKQ113" i="65" s="1"/>
  <c r="QKQ117" i="65" s="1"/>
  <c r="QKQ118" i="65" s="1"/>
  <c r="QNC112" i="65"/>
  <c r="QNC113" i="65" s="1"/>
  <c r="QNC117" i="65" s="1"/>
  <c r="QNC118" i="65" s="1"/>
  <c r="QPO112" i="65"/>
  <c r="QPO113" i="65" s="1"/>
  <c r="QPO117" i="65" s="1"/>
  <c r="QPO118" i="65" s="1"/>
  <c r="QSA112" i="65"/>
  <c r="QSA113" i="65" s="1"/>
  <c r="QSA117" i="65" s="1"/>
  <c r="QSA118" i="65" s="1"/>
  <c r="QUM112" i="65"/>
  <c r="QUM113" i="65" s="1"/>
  <c r="QUM117" i="65" s="1"/>
  <c r="QUM118" i="65" s="1"/>
  <c r="QWY112" i="65"/>
  <c r="QWY113" i="65" s="1"/>
  <c r="QWY117" i="65" s="1"/>
  <c r="QWY118" i="65" s="1"/>
  <c r="QZK112" i="65"/>
  <c r="QZK113" i="65" s="1"/>
  <c r="QZK117" i="65" s="1"/>
  <c r="QZK118" i="65" s="1"/>
  <c r="RBW112" i="65"/>
  <c r="RBW113" i="65" s="1"/>
  <c r="RBW117" i="65" s="1"/>
  <c r="RBW118" i="65" s="1"/>
  <c r="REI112" i="65"/>
  <c r="REI113" i="65" s="1"/>
  <c r="REI117" i="65" s="1"/>
  <c r="REI118" i="65" s="1"/>
  <c r="RGU112" i="65"/>
  <c r="RGU113" i="65" s="1"/>
  <c r="RGU117" i="65" s="1"/>
  <c r="RGU118" i="65" s="1"/>
  <c r="RJG112" i="65"/>
  <c r="RJG113" i="65" s="1"/>
  <c r="RJG117" i="65" s="1"/>
  <c r="RJG118" i="65" s="1"/>
  <c r="RLS112" i="65"/>
  <c r="RLS113" i="65" s="1"/>
  <c r="RLS117" i="65" s="1"/>
  <c r="RLS118" i="65" s="1"/>
  <c r="ROE112" i="65"/>
  <c r="ROE113" i="65" s="1"/>
  <c r="ROE117" i="65" s="1"/>
  <c r="ROE118" i="65" s="1"/>
  <c r="RQQ112" i="65"/>
  <c r="RQQ113" i="65" s="1"/>
  <c r="RQQ117" i="65" s="1"/>
  <c r="RQQ118" i="65" s="1"/>
  <c r="RTC112" i="65"/>
  <c r="RTC113" i="65" s="1"/>
  <c r="RTC117" i="65" s="1"/>
  <c r="RTC118" i="65" s="1"/>
  <c r="RVO112" i="65"/>
  <c r="RVO113" i="65" s="1"/>
  <c r="RVO117" i="65" s="1"/>
  <c r="RVO118" i="65" s="1"/>
  <c r="RYA112" i="65"/>
  <c r="RYA113" i="65" s="1"/>
  <c r="RYA117" i="65" s="1"/>
  <c r="RYA118" i="65" s="1"/>
  <c r="SAM112" i="65"/>
  <c r="SAM113" i="65" s="1"/>
  <c r="SAM117" i="65" s="1"/>
  <c r="SAM118" i="65" s="1"/>
  <c r="SCY112" i="65"/>
  <c r="SCY113" i="65" s="1"/>
  <c r="SCY117" i="65" s="1"/>
  <c r="SCY118" i="65" s="1"/>
  <c r="SFK112" i="65"/>
  <c r="SFK113" i="65" s="1"/>
  <c r="SFK117" i="65" s="1"/>
  <c r="SFK118" i="65" s="1"/>
  <c r="JKQ112" i="65"/>
  <c r="JKQ113" i="65" s="1"/>
  <c r="JKQ117" i="65" s="1"/>
  <c r="JKQ118" i="65" s="1"/>
  <c r="MLB112" i="65"/>
  <c r="MLB113" i="65" s="1"/>
  <c r="MLB117" i="65" s="1"/>
  <c r="MLB118" i="65" s="1"/>
  <c r="NKR112" i="65"/>
  <c r="NKR113" i="65" s="1"/>
  <c r="NKR117" i="65" s="1"/>
  <c r="NKR118" i="65" s="1"/>
  <c r="OCV112" i="65"/>
  <c r="OCV113" i="65" s="1"/>
  <c r="OCV117" i="65" s="1"/>
  <c r="OCV118" i="65" s="1"/>
  <c r="OMR112" i="65"/>
  <c r="OMR113" i="65" s="1"/>
  <c r="OMR117" i="65" s="1"/>
  <c r="OMR118" i="65" s="1"/>
  <c r="OWN112" i="65"/>
  <c r="OWN113" i="65" s="1"/>
  <c r="OWN117" i="65" s="1"/>
  <c r="OWN118" i="65" s="1"/>
  <c r="PDZ112" i="65"/>
  <c r="PDZ113" i="65" s="1"/>
  <c r="PDZ117" i="65" s="1"/>
  <c r="PDZ118" i="65" s="1"/>
  <c r="PKR112" i="65"/>
  <c r="PKR113" i="65" s="1"/>
  <c r="PKR117" i="65" s="1"/>
  <c r="PKR118" i="65" s="1"/>
  <c r="PQG112" i="65"/>
  <c r="PQG113" i="65" s="1"/>
  <c r="PQG117" i="65" s="1"/>
  <c r="PQG118" i="65" s="1"/>
  <c r="PTO112" i="65"/>
  <c r="PTO113" i="65" s="1"/>
  <c r="PTO117" i="65" s="1"/>
  <c r="PTO118" i="65" s="1"/>
  <c r="PWS112" i="65"/>
  <c r="PWS113" i="65" s="1"/>
  <c r="PWS117" i="65" s="1"/>
  <c r="PWS118" i="65" s="1"/>
  <c r="PZN112" i="65"/>
  <c r="PZN113" i="65" s="1"/>
  <c r="PZN117" i="65" s="1"/>
  <c r="PZN118" i="65" s="1"/>
  <c r="QCI112" i="65"/>
  <c r="QCI113" i="65" s="1"/>
  <c r="QCI117" i="65" s="1"/>
  <c r="QCI118" i="65" s="1"/>
  <c r="QEV112" i="65"/>
  <c r="QEV113" i="65" s="1"/>
  <c r="QEV117" i="65" s="1"/>
  <c r="QEV118" i="65" s="1"/>
  <c r="QHH112" i="65"/>
  <c r="QHH113" i="65" s="1"/>
  <c r="QHH117" i="65" s="1"/>
  <c r="QHH118" i="65" s="1"/>
  <c r="QJT112" i="65"/>
  <c r="QJT113" i="65" s="1"/>
  <c r="QJT117" i="65" s="1"/>
  <c r="QJT118" i="65" s="1"/>
  <c r="QMF112" i="65"/>
  <c r="QMF113" i="65" s="1"/>
  <c r="QMF117" i="65" s="1"/>
  <c r="QMF118" i="65" s="1"/>
  <c r="QOR112" i="65"/>
  <c r="QOR113" i="65" s="1"/>
  <c r="QOR117" i="65" s="1"/>
  <c r="QOR118" i="65" s="1"/>
  <c r="QRD112" i="65"/>
  <c r="QRD113" i="65" s="1"/>
  <c r="QRD117" i="65" s="1"/>
  <c r="QRD118" i="65" s="1"/>
  <c r="QTP112" i="65"/>
  <c r="QTP113" i="65" s="1"/>
  <c r="QTP117" i="65" s="1"/>
  <c r="QTP118" i="65" s="1"/>
  <c r="LPN112" i="65"/>
  <c r="LPN113" i="65" s="1"/>
  <c r="LPN117" i="65" s="1"/>
  <c r="LPN118" i="65" s="1"/>
  <c r="PMO112" i="65"/>
  <c r="PMO113" i="65" s="1"/>
  <c r="PMO117" i="65" s="1"/>
  <c r="PMO118" i="65" s="1"/>
  <c r="PYQ112" i="65"/>
  <c r="PYQ113" i="65" s="1"/>
  <c r="PYQ117" i="65" s="1"/>
  <c r="PYQ118" i="65" s="1"/>
  <c r="ROJ112" i="65"/>
  <c r="ROJ113" i="65" s="1"/>
  <c r="ROJ117" i="65" s="1"/>
  <c r="ROJ118" i="65" s="1"/>
  <c r="SQR112" i="65"/>
  <c r="SQR113" i="65" s="1"/>
  <c r="SQR117" i="65" s="1"/>
  <c r="SQR118" i="65" s="1"/>
  <c r="OOP112" i="65"/>
  <c r="OOP113" i="65" s="1"/>
  <c r="OOP117" i="65" s="1"/>
  <c r="OOP118" i="65" s="1"/>
  <c r="QCO112" i="65"/>
  <c r="QCO113" i="65" s="1"/>
  <c r="QCO117" i="65" s="1"/>
  <c r="QCO118" i="65" s="1"/>
  <c r="QQS112" i="65"/>
  <c r="QQS113" i="65" s="1"/>
  <c r="QQS117" i="65" s="1"/>
  <c r="QQS118" i="65" s="1"/>
  <c r="RAO112" i="65"/>
  <c r="RAO113" i="65" s="1"/>
  <c r="RAO117" i="65" s="1"/>
  <c r="RAO118" i="65" s="1"/>
  <c r="RKK112" i="65"/>
  <c r="RKK113" i="65" s="1"/>
  <c r="RKK117" i="65" s="1"/>
  <c r="RKK118" i="65" s="1"/>
  <c r="RUG112" i="65"/>
  <c r="RUG113" i="65" s="1"/>
  <c r="RUG117" i="65" s="1"/>
  <c r="RUG118" i="65" s="1"/>
  <c r="SEC112" i="65"/>
  <c r="SEC113" i="65" s="1"/>
  <c r="SEC117" i="65" s="1"/>
  <c r="SEC118" i="65" s="1"/>
  <c r="SNY112" i="65"/>
  <c r="SNY113" i="65" s="1"/>
  <c r="SNY117" i="65" s="1"/>
  <c r="SNY118" i="65" s="1"/>
  <c r="SXU112" i="65"/>
  <c r="SXU113" i="65" s="1"/>
  <c r="SXU117" i="65" s="1"/>
  <c r="SXU118" i="65" s="1"/>
  <c r="ODT112" i="65"/>
  <c r="ODT113" i="65" s="1"/>
  <c r="ODT117" i="65" s="1"/>
  <c r="ODT118" i="65" s="1"/>
  <c r="PLH112" i="65"/>
  <c r="PLH113" i="65" s="1"/>
  <c r="PLH117" i="65" s="1"/>
  <c r="PLH118" i="65" s="1"/>
  <c r="PZU112" i="65"/>
  <c r="PZU113" i="65" s="1"/>
  <c r="PZU117" i="65" s="1"/>
  <c r="PZU118" i="65" s="1"/>
  <c r="QJZ112" i="65"/>
  <c r="QJZ113" i="65" s="1"/>
  <c r="QJZ117" i="65" s="1"/>
  <c r="QJZ118" i="65" s="1"/>
  <c r="QTV112" i="65"/>
  <c r="QTV113" i="65" s="1"/>
  <c r="QTV117" i="65" s="1"/>
  <c r="QTV118" i="65" s="1"/>
  <c r="RDR112" i="65"/>
  <c r="RDR113" i="65" s="1"/>
  <c r="RDR117" i="65" s="1"/>
  <c r="RDR118" i="65" s="1"/>
  <c r="RNN112" i="65"/>
  <c r="RNN113" i="65" s="1"/>
  <c r="RNN117" i="65" s="1"/>
  <c r="RNN118" i="65" s="1"/>
  <c r="RXJ112" i="65"/>
  <c r="RXJ113" i="65" s="1"/>
  <c r="RXJ117" i="65" s="1"/>
  <c r="RXJ118" i="65" s="1"/>
  <c r="SBJ112" i="65"/>
  <c r="SBJ113" i="65" s="1"/>
  <c r="SBJ117" i="65" s="1"/>
  <c r="SBJ118" i="65" s="1"/>
  <c r="SDV112" i="65"/>
  <c r="SDV113" i="65" s="1"/>
  <c r="SDV117" i="65" s="1"/>
  <c r="SDV118" i="65" s="1"/>
  <c r="SGH112" i="65"/>
  <c r="SGH113" i="65" s="1"/>
  <c r="SGH117" i="65" s="1"/>
  <c r="SGH118" i="65" s="1"/>
  <c r="SIT112" i="65"/>
  <c r="SIT113" i="65" s="1"/>
  <c r="SIT117" i="65" s="1"/>
  <c r="SIT118" i="65" s="1"/>
  <c r="SLF112" i="65"/>
  <c r="SLF113" i="65" s="1"/>
  <c r="SLF117" i="65" s="1"/>
  <c r="SLF118" i="65" s="1"/>
  <c r="SNR112" i="65"/>
  <c r="SNR113" i="65" s="1"/>
  <c r="SNR117" i="65" s="1"/>
  <c r="SNR118" i="65" s="1"/>
  <c r="SQD112" i="65"/>
  <c r="SQD113" i="65" s="1"/>
  <c r="SQD117" i="65" s="1"/>
  <c r="SQD118" i="65" s="1"/>
  <c r="SSP112" i="65"/>
  <c r="SSP113" i="65" s="1"/>
  <c r="SSP117" i="65" s="1"/>
  <c r="SSP118" i="65" s="1"/>
  <c r="SVB112" i="65"/>
  <c r="SVB113" i="65" s="1"/>
  <c r="SVB117" i="65" s="1"/>
  <c r="SVB118" i="65" s="1"/>
  <c r="KYP112" i="65"/>
  <c r="KYP113" i="65" s="1"/>
  <c r="KYP117" i="65" s="1"/>
  <c r="KYP118" i="65" s="1"/>
  <c r="NAN112" i="65"/>
  <c r="NAN113" i="65" s="1"/>
  <c r="NAN117" i="65" s="1"/>
  <c r="NAN118" i="65" s="1"/>
  <c r="NUF112" i="65"/>
  <c r="NUF113" i="65" s="1"/>
  <c r="NUF117" i="65" s="1"/>
  <c r="NUF118" i="65" s="1"/>
  <c r="OHN112" i="65"/>
  <c r="OHN113" i="65" s="1"/>
  <c r="OHN117" i="65" s="1"/>
  <c r="OHN118" i="65" s="1"/>
  <c r="ORJ112" i="65"/>
  <c r="ORJ113" i="65" s="1"/>
  <c r="ORJ117" i="65" s="1"/>
  <c r="ORJ118" i="65" s="1"/>
  <c r="PAP112" i="65"/>
  <c r="PAP113" i="65" s="1"/>
  <c r="PAP117" i="65" s="1"/>
  <c r="PAP118" i="65" s="1"/>
  <c r="PHH112" i="65"/>
  <c r="PHH113" i="65" s="1"/>
  <c r="PHH117" i="65" s="1"/>
  <c r="PHH118" i="65" s="1"/>
  <c r="PNU112" i="65"/>
  <c r="PNU113" i="65" s="1"/>
  <c r="PNU117" i="65" s="1"/>
  <c r="PNU118" i="65" s="1"/>
  <c r="PRV112" i="65"/>
  <c r="PRV113" i="65" s="1"/>
  <c r="PRV117" i="65" s="1"/>
  <c r="PRV118" i="65" s="1"/>
  <c r="PVD112" i="65"/>
  <c r="PVD113" i="65" s="1"/>
  <c r="PVD117" i="65" s="1"/>
  <c r="PVD118" i="65" s="1"/>
  <c r="PYB112" i="65"/>
  <c r="PYB113" i="65" s="1"/>
  <c r="PYB117" i="65" s="1"/>
  <c r="PYB118" i="65" s="1"/>
  <c r="QAX112" i="65"/>
  <c r="QAX113" i="65" s="1"/>
  <c r="QAX117" i="65" s="1"/>
  <c r="QAX118" i="65" s="1"/>
  <c r="QDO112" i="65"/>
  <c r="QDO113" i="65" s="1"/>
  <c r="QDO117" i="65" s="1"/>
  <c r="QDO118" i="65" s="1"/>
  <c r="QGA112" i="65"/>
  <c r="QGA113" i="65" s="1"/>
  <c r="QGA117" i="65" s="1"/>
  <c r="QGA118" i="65" s="1"/>
  <c r="QIM112" i="65"/>
  <c r="QIM113" i="65" s="1"/>
  <c r="QIM117" i="65" s="1"/>
  <c r="QIM118" i="65" s="1"/>
  <c r="QKY112" i="65"/>
  <c r="QKY113" i="65" s="1"/>
  <c r="QKY117" i="65" s="1"/>
  <c r="QKY118" i="65" s="1"/>
  <c r="QNK112" i="65"/>
  <c r="QNK113" i="65" s="1"/>
  <c r="QNK117" i="65" s="1"/>
  <c r="QNK118" i="65" s="1"/>
  <c r="QPW112" i="65"/>
  <c r="QPW113" i="65" s="1"/>
  <c r="QPW117" i="65" s="1"/>
  <c r="QPW118" i="65" s="1"/>
  <c r="QSI112" i="65"/>
  <c r="QSI113" i="65" s="1"/>
  <c r="QSI117" i="65" s="1"/>
  <c r="QSI118" i="65" s="1"/>
  <c r="QUU112" i="65"/>
  <c r="QUU113" i="65" s="1"/>
  <c r="QUU117" i="65" s="1"/>
  <c r="QUU118" i="65" s="1"/>
  <c r="QXG112" i="65"/>
  <c r="QXG113" i="65" s="1"/>
  <c r="QXG117" i="65" s="1"/>
  <c r="QXG118" i="65" s="1"/>
  <c r="QZS112" i="65"/>
  <c r="QZS113" i="65" s="1"/>
  <c r="QZS117" i="65" s="1"/>
  <c r="QZS118" i="65" s="1"/>
  <c r="RCE112" i="65"/>
  <c r="RCE113" i="65" s="1"/>
  <c r="RCE117" i="65" s="1"/>
  <c r="RCE118" i="65" s="1"/>
  <c r="REQ112" i="65"/>
  <c r="REQ113" i="65" s="1"/>
  <c r="REQ117" i="65" s="1"/>
  <c r="REQ118" i="65" s="1"/>
  <c r="RHC112" i="65"/>
  <c r="RHC113" i="65" s="1"/>
  <c r="RHC117" i="65" s="1"/>
  <c r="RHC118" i="65" s="1"/>
  <c r="RJO112" i="65"/>
  <c r="RJO113" i="65" s="1"/>
  <c r="RJO117" i="65" s="1"/>
  <c r="RJO118" i="65" s="1"/>
  <c r="RMA112" i="65"/>
  <c r="RMA113" i="65" s="1"/>
  <c r="RMA117" i="65" s="1"/>
  <c r="RMA118" i="65" s="1"/>
  <c r="ROM112" i="65"/>
  <c r="ROM113" i="65" s="1"/>
  <c r="ROM117" i="65" s="1"/>
  <c r="ROM118" i="65" s="1"/>
  <c r="RQY112" i="65"/>
  <c r="RQY113" i="65" s="1"/>
  <c r="RQY117" i="65" s="1"/>
  <c r="RQY118" i="65" s="1"/>
  <c r="RTK112" i="65"/>
  <c r="RTK113" i="65" s="1"/>
  <c r="RTK117" i="65" s="1"/>
  <c r="RTK118" i="65" s="1"/>
  <c r="RVW112" i="65"/>
  <c r="RVW113" i="65" s="1"/>
  <c r="RVW117" i="65" s="1"/>
  <c r="RVW118" i="65" s="1"/>
  <c r="RYI112" i="65"/>
  <c r="RYI113" i="65" s="1"/>
  <c r="RYI117" i="65" s="1"/>
  <c r="RYI118" i="65" s="1"/>
  <c r="SAU112" i="65"/>
  <c r="SAU113" i="65" s="1"/>
  <c r="SAU117" i="65" s="1"/>
  <c r="SAU118" i="65" s="1"/>
  <c r="SDG112" i="65"/>
  <c r="SDG113" i="65" s="1"/>
  <c r="SDG117" i="65" s="1"/>
  <c r="SDG118" i="65" s="1"/>
  <c r="OMS112" i="65"/>
  <c r="OMS113" i="65" s="1"/>
  <c r="OMS117" i="65" s="1"/>
  <c r="OMS118" i="65" s="1"/>
  <c r="RBC112" i="65"/>
  <c r="RBC113" i="65" s="1"/>
  <c r="RBC117" i="65" s="1"/>
  <c r="RBC118" i="65" s="1"/>
  <c r="QKV112" i="65"/>
  <c r="QKV113" i="65" s="1"/>
  <c r="QKV117" i="65" s="1"/>
  <c r="QKV118" i="65" s="1"/>
  <c r="RWJ112" i="65"/>
  <c r="RWJ113" i="65" s="1"/>
  <c r="RWJ117" i="65" s="1"/>
  <c r="RWJ118" i="65" s="1"/>
  <c r="SVP112" i="65"/>
  <c r="SVP113" i="65" s="1"/>
  <c r="SVP117" i="65" s="1"/>
  <c r="SVP118" i="65" s="1"/>
  <c r="PFL112" i="65"/>
  <c r="PFL113" i="65" s="1"/>
  <c r="PFL117" i="65" s="1"/>
  <c r="PFL118" i="65" s="1"/>
  <c r="QGW112" i="65"/>
  <c r="QGW113" i="65" s="1"/>
  <c r="QGW117" i="65" s="1"/>
  <c r="QGW118" i="65" s="1"/>
  <c r="QTE112" i="65"/>
  <c r="QTE113" i="65" s="1"/>
  <c r="QTE117" i="65" s="1"/>
  <c r="QTE118" i="65" s="1"/>
  <c r="RDA112" i="65"/>
  <c r="RDA113" i="65" s="1"/>
  <c r="RDA117" i="65" s="1"/>
  <c r="RDA118" i="65" s="1"/>
  <c r="RMW112" i="65"/>
  <c r="RMW113" i="65" s="1"/>
  <c r="RMW117" i="65" s="1"/>
  <c r="RMW118" i="65" s="1"/>
  <c r="RWS112" i="65"/>
  <c r="RWS113" i="65" s="1"/>
  <c r="RWS117" i="65" s="1"/>
  <c r="RWS118" i="65" s="1"/>
  <c r="SGO112" i="65"/>
  <c r="SGO113" i="65" s="1"/>
  <c r="SGO117" i="65" s="1"/>
  <c r="SGO118" i="65" s="1"/>
  <c r="SQK112" i="65"/>
  <c r="SQK113" i="65" s="1"/>
  <c r="SQK117" i="65" s="1"/>
  <c r="SQK118" i="65" s="1"/>
  <c r="JTV112" i="65"/>
  <c r="JTV113" i="65" s="1"/>
  <c r="JTV117" i="65" s="1"/>
  <c r="JTV118" i="65" s="1"/>
  <c r="ONP112" i="65"/>
  <c r="ONP113" i="65" s="1"/>
  <c r="ONP117" i="65" s="1"/>
  <c r="ONP118" i="65" s="1"/>
  <c r="PQO112" i="65"/>
  <c r="PQO113" i="65" s="1"/>
  <c r="PQO117" i="65" s="1"/>
  <c r="PQO118" i="65" s="1"/>
  <c r="QCP112" i="65"/>
  <c r="QCP113" i="65" s="1"/>
  <c r="QCP117" i="65" s="1"/>
  <c r="QCP118" i="65" s="1"/>
  <c r="QML112" i="65"/>
  <c r="QML113" i="65" s="1"/>
  <c r="QML117" i="65" s="1"/>
  <c r="QML118" i="65" s="1"/>
  <c r="QWH112" i="65"/>
  <c r="QWH113" i="65" s="1"/>
  <c r="QWH117" i="65" s="1"/>
  <c r="QWH118" i="65" s="1"/>
  <c r="RGD112" i="65"/>
  <c r="RGD113" i="65" s="1"/>
  <c r="RGD117" i="65" s="1"/>
  <c r="RGD118" i="65" s="1"/>
  <c r="RPZ112" i="65"/>
  <c r="RPZ113" i="65" s="1"/>
  <c r="RPZ117" i="65" s="1"/>
  <c r="RPZ118" i="65" s="1"/>
  <c r="RZN112" i="65"/>
  <c r="RZN113" i="65" s="1"/>
  <c r="RZN117" i="65" s="1"/>
  <c r="RZN118" i="65" s="1"/>
  <c r="SBZ112" i="65"/>
  <c r="SBZ113" i="65" s="1"/>
  <c r="SBZ117" i="65" s="1"/>
  <c r="SBZ118" i="65" s="1"/>
  <c r="SEL112" i="65"/>
  <c r="SEL113" i="65" s="1"/>
  <c r="SEL117" i="65" s="1"/>
  <c r="SEL118" i="65" s="1"/>
  <c r="SGX112" i="65"/>
  <c r="SGX113" i="65" s="1"/>
  <c r="SGX117" i="65" s="1"/>
  <c r="SGX118" i="65" s="1"/>
  <c r="SJJ112" i="65"/>
  <c r="SJJ113" i="65" s="1"/>
  <c r="SJJ117" i="65" s="1"/>
  <c r="SJJ118" i="65" s="1"/>
  <c r="SLV112" i="65"/>
  <c r="SLV113" i="65" s="1"/>
  <c r="SLV117" i="65" s="1"/>
  <c r="SLV118" i="65" s="1"/>
  <c r="SOH112" i="65"/>
  <c r="SOH113" i="65" s="1"/>
  <c r="SOH117" i="65" s="1"/>
  <c r="SOH118" i="65" s="1"/>
  <c r="SQT112" i="65"/>
  <c r="SQT113" i="65" s="1"/>
  <c r="SQT117" i="65" s="1"/>
  <c r="SQT118" i="65" s="1"/>
  <c r="STF112" i="65"/>
  <c r="STF113" i="65" s="1"/>
  <c r="STF117" i="65" s="1"/>
  <c r="STF118" i="65" s="1"/>
  <c r="SVR112" i="65"/>
  <c r="SVR113" i="65" s="1"/>
  <c r="SVR117" i="65" s="1"/>
  <c r="SVR118" i="65" s="1"/>
  <c r="LSH112" i="65"/>
  <c r="LSH113" i="65" s="1"/>
  <c r="LSH117" i="65" s="1"/>
  <c r="LSH118" i="65" s="1"/>
  <c r="NFL112" i="65"/>
  <c r="NFL113" i="65" s="1"/>
  <c r="NFL117" i="65" s="1"/>
  <c r="NFL118" i="65" s="1"/>
  <c r="NZD112" i="65"/>
  <c r="NZD113" i="65" s="1"/>
  <c r="NZD117" i="65" s="1"/>
  <c r="NZD118" i="65" s="1"/>
  <c r="OJZ112" i="65"/>
  <c r="OJZ113" i="65" s="1"/>
  <c r="OJZ117" i="65" s="1"/>
  <c r="OJZ118" i="65" s="1"/>
  <c r="OTV112" i="65"/>
  <c r="OTV113" i="65" s="1"/>
  <c r="OTV117" i="65" s="1"/>
  <c r="OTV118" i="65" s="1"/>
  <c r="PCJ112" i="65"/>
  <c r="PCJ113" i="65" s="1"/>
  <c r="PCJ117" i="65" s="1"/>
  <c r="PCJ118" i="65" s="1"/>
  <c r="PIW112" i="65"/>
  <c r="PIW113" i="65" s="1"/>
  <c r="PIW117" i="65" s="1"/>
  <c r="PIW118" i="65" s="1"/>
  <c r="PPH112" i="65"/>
  <c r="PPH113" i="65" s="1"/>
  <c r="PPH117" i="65" s="1"/>
  <c r="PPH118" i="65" s="1"/>
  <c r="PSR112" i="65"/>
  <c r="PSR113" i="65" s="1"/>
  <c r="PSR117" i="65" s="1"/>
  <c r="PSR118" i="65" s="1"/>
  <c r="PVX112" i="65"/>
  <c r="PVX113" i="65" s="1"/>
  <c r="PVX117" i="65" s="1"/>
  <c r="PVX118" i="65" s="1"/>
  <c r="PYU112" i="65"/>
  <c r="PYU113" i="65" s="1"/>
  <c r="PYU117" i="65" s="1"/>
  <c r="PYU118" i="65" s="1"/>
  <c r="QBP112" i="65"/>
  <c r="QBP113" i="65" s="1"/>
  <c r="QBP117" i="65" s="1"/>
  <c r="QBP118" i="65" s="1"/>
  <c r="QEE112" i="65"/>
  <c r="QEE113" i="65" s="1"/>
  <c r="QEE117" i="65" s="1"/>
  <c r="QEE118" i="65" s="1"/>
  <c r="QGQ112" i="65"/>
  <c r="QGQ113" i="65" s="1"/>
  <c r="QGQ117" i="65" s="1"/>
  <c r="QGQ118" i="65" s="1"/>
  <c r="QJC112" i="65"/>
  <c r="QJC113" i="65" s="1"/>
  <c r="QJC117" i="65" s="1"/>
  <c r="QJC118" i="65" s="1"/>
  <c r="QLO112" i="65"/>
  <c r="QLO113" i="65" s="1"/>
  <c r="QLO117" i="65" s="1"/>
  <c r="QLO118" i="65" s="1"/>
  <c r="QOA112" i="65"/>
  <c r="QOA113" i="65" s="1"/>
  <c r="QOA117" i="65" s="1"/>
  <c r="QOA118" i="65" s="1"/>
  <c r="QQM112" i="65"/>
  <c r="QQM113" i="65" s="1"/>
  <c r="QQM117" i="65" s="1"/>
  <c r="QQM118" i="65" s="1"/>
  <c r="QSY112" i="65"/>
  <c r="QSY113" i="65" s="1"/>
  <c r="QSY117" i="65" s="1"/>
  <c r="QSY118" i="65" s="1"/>
  <c r="QVK112" i="65"/>
  <c r="QVK113" i="65" s="1"/>
  <c r="QVK117" i="65" s="1"/>
  <c r="QVK118" i="65" s="1"/>
  <c r="QXW112" i="65"/>
  <c r="QXW113" i="65" s="1"/>
  <c r="QXW117" i="65" s="1"/>
  <c r="QXW118" i="65" s="1"/>
  <c r="RAI112" i="65"/>
  <c r="RAI113" i="65" s="1"/>
  <c r="RAI117" i="65" s="1"/>
  <c r="RAI118" i="65" s="1"/>
  <c r="RCU112" i="65"/>
  <c r="RCU113" i="65" s="1"/>
  <c r="RCU117" i="65" s="1"/>
  <c r="RCU118" i="65" s="1"/>
  <c r="RFG112" i="65"/>
  <c r="RFG113" i="65" s="1"/>
  <c r="RFG117" i="65" s="1"/>
  <c r="RFG118" i="65" s="1"/>
  <c r="RHS112" i="65"/>
  <c r="RHS113" i="65" s="1"/>
  <c r="RHS117" i="65" s="1"/>
  <c r="RHS118" i="65" s="1"/>
  <c r="RKE112" i="65"/>
  <c r="RKE113" i="65" s="1"/>
  <c r="RKE117" i="65" s="1"/>
  <c r="RKE118" i="65" s="1"/>
  <c r="RMQ112" i="65"/>
  <c r="RMQ113" i="65" s="1"/>
  <c r="RMQ117" i="65" s="1"/>
  <c r="RMQ118" i="65" s="1"/>
  <c r="RPC112" i="65"/>
  <c r="RPC113" i="65" s="1"/>
  <c r="RPC117" i="65" s="1"/>
  <c r="RPC118" i="65" s="1"/>
  <c r="RRO112" i="65"/>
  <c r="RRO113" i="65" s="1"/>
  <c r="RRO117" i="65" s="1"/>
  <c r="RRO118" i="65" s="1"/>
  <c r="RUA112" i="65"/>
  <c r="RUA113" i="65" s="1"/>
  <c r="RUA117" i="65" s="1"/>
  <c r="RUA118" i="65" s="1"/>
  <c r="RWM112" i="65"/>
  <c r="RWM113" i="65" s="1"/>
  <c r="RWM117" i="65" s="1"/>
  <c r="RWM118" i="65" s="1"/>
  <c r="RYY112" i="65"/>
  <c r="RYY113" i="65" s="1"/>
  <c r="RYY117" i="65" s="1"/>
  <c r="RYY118" i="65" s="1"/>
  <c r="SBK112" i="65"/>
  <c r="SBK113" i="65" s="1"/>
  <c r="SBK117" i="65" s="1"/>
  <c r="SBK118" i="65" s="1"/>
  <c r="SDW112" i="65"/>
  <c r="SDW113" i="65" s="1"/>
  <c r="SDW117" i="65" s="1"/>
  <c r="SDW118" i="65" s="1"/>
  <c r="SGI112" i="65"/>
  <c r="SGI113" i="65" s="1"/>
  <c r="SGI117" i="65" s="1"/>
  <c r="SGI118" i="65" s="1"/>
  <c r="KPZ112" i="65"/>
  <c r="KPZ113" i="65" s="1"/>
  <c r="KPZ117" i="65" s="1"/>
  <c r="KPZ118" i="65" s="1"/>
  <c r="MYJ112" i="65"/>
  <c r="MYJ113" i="65" s="1"/>
  <c r="MYJ117" i="65" s="1"/>
  <c r="MYJ118" i="65" s="1"/>
  <c r="NSB112" i="65"/>
  <c r="NSB113" i="65" s="1"/>
  <c r="NSB117" i="65" s="1"/>
  <c r="NSB118" i="65" s="1"/>
  <c r="OGN112" i="65"/>
  <c r="OGN113" i="65" s="1"/>
  <c r="OGN117" i="65" s="1"/>
  <c r="OGN118" i="65" s="1"/>
  <c r="OQJ112" i="65"/>
  <c r="OQJ113" i="65" s="1"/>
  <c r="OQJ117" i="65" s="1"/>
  <c r="OQJ118" i="65" s="1"/>
  <c r="OZY112" i="65"/>
  <c r="OZY113" i="65" s="1"/>
  <c r="OZY117" i="65" s="1"/>
  <c r="OZY118" i="65" s="1"/>
  <c r="PGL112" i="65"/>
  <c r="PGL113" i="65" s="1"/>
  <c r="PGL117" i="65" s="1"/>
  <c r="PGL118" i="65" s="1"/>
  <c r="PND112" i="65"/>
  <c r="PND113" i="65" s="1"/>
  <c r="PND117" i="65" s="1"/>
  <c r="PND118" i="65" s="1"/>
  <c r="PRM112" i="65"/>
  <c r="PRM113" i="65" s="1"/>
  <c r="PRM117" i="65" s="1"/>
  <c r="PRM118" i="65" s="1"/>
  <c r="PUU112" i="65"/>
  <c r="PUU113" i="65" s="1"/>
  <c r="PUU117" i="65" s="1"/>
  <c r="PUU118" i="65" s="1"/>
  <c r="PXT112" i="65"/>
  <c r="PXT113" i="65" s="1"/>
  <c r="PXT117" i="65" s="1"/>
  <c r="PXT118" i="65" s="1"/>
  <c r="QAP112" i="65"/>
  <c r="QAP113" i="65" s="1"/>
  <c r="QAP117" i="65" s="1"/>
  <c r="QAP118" i="65" s="1"/>
  <c r="QDH112" i="65"/>
  <c r="QDH113" i="65" s="1"/>
  <c r="QDH117" i="65" s="1"/>
  <c r="QDH118" i="65" s="1"/>
  <c r="QFT112" i="65"/>
  <c r="QFT113" i="65" s="1"/>
  <c r="QFT117" i="65" s="1"/>
  <c r="QFT118" i="65" s="1"/>
  <c r="QIF112" i="65"/>
  <c r="QIF113" i="65" s="1"/>
  <c r="QIF117" i="65" s="1"/>
  <c r="QIF118" i="65" s="1"/>
  <c r="QKR112" i="65"/>
  <c r="QKR113" i="65" s="1"/>
  <c r="QKR117" i="65" s="1"/>
  <c r="QKR118" i="65" s="1"/>
  <c r="QND112" i="65"/>
  <c r="QND113" i="65" s="1"/>
  <c r="QND117" i="65" s="1"/>
  <c r="QND118" i="65" s="1"/>
  <c r="QPP112" i="65"/>
  <c r="QPP113" i="65" s="1"/>
  <c r="QPP117" i="65" s="1"/>
  <c r="QPP118" i="65" s="1"/>
  <c r="QSB112" i="65"/>
  <c r="QSB113" i="65" s="1"/>
  <c r="QSB117" i="65" s="1"/>
  <c r="QSB118" i="65" s="1"/>
  <c r="QWJ112" i="65"/>
  <c r="QWJ113" i="65" s="1"/>
  <c r="QWJ117" i="65" s="1"/>
  <c r="QWJ118" i="65" s="1"/>
  <c r="QTX112" i="65"/>
  <c r="QTX113" i="65" s="1"/>
  <c r="QTX117" i="65" s="1"/>
  <c r="QTX118" i="65" s="1"/>
  <c r="QPH112" i="65"/>
  <c r="QPH113" i="65" s="1"/>
  <c r="QPH117" i="65" s="1"/>
  <c r="QPH118" i="65" s="1"/>
  <c r="QHP112" i="65"/>
  <c r="QHP113" i="65" s="1"/>
  <c r="QHP117" i="65" s="1"/>
  <c r="QHP118" i="65" s="1"/>
  <c r="PXB112" i="65"/>
  <c r="PXB113" i="65" s="1"/>
  <c r="PXB117" i="65" s="1"/>
  <c r="PXB118" i="65" s="1"/>
  <c r="PEW112" i="65"/>
  <c r="PEW113" i="65" s="1"/>
  <c r="PEW117" i="65" s="1"/>
  <c r="PEW118" i="65" s="1"/>
  <c r="NND112" i="65"/>
  <c r="NND113" i="65" s="1"/>
  <c r="NND117" i="65" s="1"/>
  <c r="NND118" i="65" s="1"/>
  <c r="SBC112" i="65"/>
  <c r="SBC113" i="65" s="1"/>
  <c r="SBC117" i="65" s="1"/>
  <c r="SBC118" i="65" s="1"/>
  <c r="RHK112" i="65"/>
  <c r="RHK113" i="65" s="1"/>
  <c r="RHK117" i="65" s="1"/>
  <c r="RHK118" i="65" s="1"/>
  <c r="QNS112" i="65"/>
  <c r="QNS113" i="65" s="1"/>
  <c r="QNS117" i="65" s="1"/>
  <c r="QNS118" i="65" s="1"/>
  <c r="PSF112" i="65"/>
  <c r="PSF113" i="65" s="1"/>
  <c r="PSF117" i="65" s="1"/>
  <c r="PSF118" i="65" s="1"/>
  <c r="LIL112" i="65"/>
  <c r="LIL113" i="65" s="1"/>
  <c r="LIL117" i="65" s="1"/>
  <c r="LIL118" i="65" s="1"/>
  <c r="SED112" i="65"/>
  <c r="SED113" i="65" s="1"/>
  <c r="SED117" i="65" s="1"/>
  <c r="SED118" i="65" s="1"/>
  <c r="PLZ112" i="65"/>
  <c r="PLZ113" i="65" s="1"/>
  <c r="PLZ117" i="65" s="1"/>
  <c r="PLZ118" i="65" s="1"/>
  <c r="QRA112" i="65"/>
  <c r="QRA113" i="65" s="1"/>
  <c r="QRA117" i="65" s="1"/>
  <c r="QRA118" i="65" s="1"/>
  <c r="SJL112" i="65"/>
  <c r="SJL113" i="65" s="1"/>
  <c r="SJL117" i="65" s="1"/>
  <c r="SJL118" i="65" s="1"/>
  <c r="SGZ112" i="65"/>
  <c r="SGZ113" i="65" s="1"/>
  <c r="SGZ117" i="65" s="1"/>
  <c r="SGZ118" i="65" s="1"/>
  <c r="SEN112" i="65"/>
  <c r="SEN113" i="65" s="1"/>
  <c r="SEN117" i="65" s="1"/>
  <c r="SEN118" i="65" s="1"/>
  <c r="SCB112" i="65"/>
  <c r="SCB113" i="65" s="1"/>
  <c r="SCB117" i="65" s="1"/>
  <c r="SCB118" i="65" s="1"/>
  <c r="RZP112" i="65"/>
  <c r="RZP113" i="65" s="1"/>
  <c r="RZP117" i="65" s="1"/>
  <c r="RZP118" i="65" s="1"/>
  <c r="RXD112" i="65"/>
  <c r="RXD113" i="65" s="1"/>
  <c r="RXD117" i="65" s="1"/>
  <c r="RXD118" i="65" s="1"/>
  <c r="RUR112" i="65"/>
  <c r="RUR113" i="65" s="1"/>
  <c r="RUR117" i="65" s="1"/>
  <c r="RUR118" i="65" s="1"/>
  <c r="RSF112" i="65"/>
  <c r="RSF113" i="65" s="1"/>
  <c r="RSF117" i="65" s="1"/>
  <c r="RSF118" i="65" s="1"/>
  <c r="RPT112" i="65"/>
  <c r="RPT113" i="65" s="1"/>
  <c r="RPT117" i="65" s="1"/>
  <c r="RPT118" i="65" s="1"/>
  <c r="RNH112" i="65"/>
  <c r="RNH113" i="65" s="1"/>
  <c r="RNH117" i="65" s="1"/>
  <c r="RNH118" i="65" s="1"/>
  <c r="RKV112" i="65"/>
  <c r="RKV113" i="65" s="1"/>
  <c r="RKV117" i="65" s="1"/>
  <c r="RKV118" i="65" s="1"/>
  <c r="RIJ112" i="65"/>
  <c r="RIJ113" i="65" s="1"/>
  <c r="RIJ117" i="65" s="1"/>
  <c r="RIJ118" i="65" s="1"/>
  <c r="RFX112" i="65"/>
  <c r="RFX113" i="65" s="1"/>
  <c r="RFX117" i="65" s="1"/>
  <c r="RFX118" i="65" s="1"/>
  <c r="RDL112" i="65"/>
  <c r="RDL113" i="65" s="1"/>
  <c r="RDL117" i="65" s="1"/>
  <c r="RDL118" i="65" s="1"/>
  <c r="RAZ112" i="65"/>
  <c r="RAZ113" i="65" s="1"/>
  <c r="RAZ117" i="65" s="1"/>
  <c r="RAZ118" i="65" s="1"/>
  <c r="QYN112" i="65"/>
  <c r="QYN113" i="65" s="1"/>
  <c r="QYN117" i="65" s="1"/>
  <c r="QYN118" i="65" s="1"/>
  <c r="QWB112" i="65"/>
  <c r="QWB113" i="65" s="1"/>
  <c r="QWB117" i="65" s="1"/>
  <c r="QWB118" i="65" s="1"/>
  <c r="QTH112" i="65"/>
  <c r="QTH113" i="65" s="1"/>
  <c r="QTH117" i="65" s="1"/>
  <c r="QTH118" i="65" s="1"/>
  <c r="QOZ112" i="65"/>
  <c r="QOZ113" i="65" s="1"/>
  <c r="QOZ117" i="65" s="1"/>
  <c r="QOZ118" i="65" s="1"/>
  <c r="QFL112" i="65"/>
  <c r="QFL113" i="65" s="1"/>
  <c r="QFL117" i="65" s="1"/>
  <c r="QFL118" i="65" s="1"/>
  <c r="PUI112" i="65"/>
  <c r="PUI113" i="65" s="1"/>
  <c r="PUI117" i="65" s="1"/>
  <c r="PUI118" i="65" s="1"/>
  <c r="OYZ112" i="65"/>
  <c r="OYZ113" i="65" s="1"/>
  <c r="OYZ117" i="65" s="1"/>
  <c r="OYZ118" i="65" s="1"/>
  <c r="MVX112" i="65"/>
  <c r="MVX113" i="65" s="1"/>
  <c r="MVX117" i="65" s="1"/>
  <c r="MVX118" i="65" s="1"/>
  <c r="RYQ112" i="65"/>
  <c r="RYQ113" i="65" s="1"/>
  <c r="RYQ117" i="65" s="1"/>
  <c r="RYQ118" i="65" s="1"/>
  <c r="REY112" i="65"/>
  <c r="REY113" i="65" s="1"/>
  <c r="REY117" i="65" s="1"/>
  <c r="REY118" i="65" s="1"/>
  <c r="QLG112" i="65"/>
  <c r="QLG113" i="65" s="1"/>
  <c r="QLG117" i="65" s="1"/>
  <c r="QLG118" i="65" s="1"/>
  <c r="POR112" i="65"/>
  <c r="POR113" i="65" s="1"/>
  <c r="POR117" i="65" s="1"/>
  <c r="POR118" i="65" s="1"/>
  <c r="SVJ112" i="65"/>
  <c r="SVJ113" i="65" s="1"/>
  <c r="SVJ117" i="65" s="1"/>
  <c r="SVJ118" i="65" s="1"/>
  <c r="SBR112" i="65"/>
  <c r="SBR113" i="65" s="1"/>
  <c r="SBR117" i="65" s="1"/>
  <c r="SBR118" i="65" s="1"/>
  <c r="OEZ112" i="65"/>
  <c r="OEZ113" i="65" s="1"/>
  <c r="OEZ117" i="65" s="1"/>
  <c r="OEZ118" i="65" s="1"/>
  <c r="QCW112" i="65"/>
  <c r="QCW113" i="65" s="1"/>
  <c r="QCW117" i="65" s="1"/>
  <c r="QCW118" i="65" s="1"/>
  <c r="RKN112" i="65"/>
  <c r="RKN113" i="65" s="1"/>
  <c r="RKN117" i="65" s="1"/>
  <c r="RKN118" i="65" s="1"/>
  <c r="RIB112" i="65"/>
  <c r="RIB113" i="65" s="1"/>
  <c r="RIB117" i="65" s="1"/>
  <c r="RIB118" i="65" s="1"/>
  <c r="RFP112" i="65"/>
  <c r="RFP113" i="65" s="1"/>
  <c r="RFP117" i="65" s="1"/>
  <c r="RFP118" i="65" s="1"/>
  <c r="RDD112" i="65"/>
  <c r="RDD113" i="65" s="1"/>
  <c r="RDD117" i="65" s="1"/>
  <c r="RDD118" i="65" s="1"/>
  <c r="RAR112" i="65"/>
  <c r="RAR113" i="65" s="1"/>
  <c r="RAR117" i="65" s="1"/>
  <c r="RAR118" i="65" s="1"/>
  <c r="QYF112" i="65"/>
  <c r="QYF113" i="65" s="1"/>
  <c r="QYF117" i="65" s="1"/>
  <c r="QYF118" i="65" s="1"/>
  <c r="QVT112" i="65"/>
  <c r="QVT113" i="65" s="1"/>
  <c r="QVT117" i="65" s="1"/>
  <c r="QVT118" i="65" s="1"/>
  <c r="QSZ112" i="65"/>
  <c r="QSZ113" i="65" s="1"/>
  <c r="QSZ117" i="65" s="1"/>
  <c r="QSZ118" i="65" s="1"/>
  <c r="QOB112" i="65"/>
  <c r="QOB113" i="65" s="1"/>
  <c r="QOB117" i="65" s="1"/>
  <c r="QOB118" i="65" s="1"/>
  <c r="QFD112" i="65"/>
  <c r="QFD113" i="65" s="1"/>
  <c r="QFD117" i="65" s="1"/>
  <c r="QFD118" i="65" s="1"/>
  <c r="PTY112" i="65"/>
  <c r="PTY113" i="65" s="1"/>
  <c r="PTY117" i="65" s="1"/>
  <c r="PTY118" i="65" s="1"/>
  <c r="OXT112" i="65"/>
  <c r="OXT113" i="65" s="1"/>
  <c r="OXT117" i="65" s="1"/>
  <c r="OXT118" i="65" s="1"/>
  <c r="MRN112" i="65"/>
  <c r="MRN113" i="65" s="1"/>
  <c r="MRN117" i="65" s="1"/>
  <c r="MRN118" i="65" s="1"/>
  <c r="RWE112" i="65"/>
  <c r="RWE113" i="65" s="1"/>
  <c r="RWE117" i="65" s="1"/>
  <c r="RWE118" i="65" s="1"/>
  <c r="RCM112" i="65"/>
  <c r="RCM113" i="65" s="1"/>
  <c r="RCM117" i="65" s="1"/>
  <c r="RCM118" i="65" s="1"/>
  <c r="QIU112" i="65"/>
  <c r="QIU113" i="65" s="1"/>
  <c r="QIU117" i="65" s="1"/>
  <c r="QIU118" i="65" s="1"/>
  <c r="PHZ112" i="65"/>
  <c r="PHZ113" i="65" s="1"/>
  <c r="PHZ117" i="65" s="1"/>
  <c r="PHZ118" i="65" s="1"/>
  <c r="SSX112" i="65"/>
  <c r="SSX113" i="65" s="1"/>
  <c r="SSX117" i="65" s="1"/>
  <c r="SSX118" i="65" s="1"/>
  <c r="RXR112" i="65"/>
  <c r="RXR113" i="65" s="1"/>
  <c r="RXR117" i="65" s="1"/>
  <c r="RXR118" i="65" s="1"/>
  <c r="SYC112" i="65"/>
  <c r="SYC113" i="65" s="1"/>
  <c r="SYC117" i="65" s="1"/>
  <c r="SYC118" i="65" s="1"/>
  <c r="OUT112" i="65"/>
  <c r="OUT113" i="65" s="1"/>
  <c r="OUT117" i="65" s="1"/>
  <c r="OUT118" i="65" s="1"/>
  <c r="SIN112" i="65"/>
  <c r="SIN113" i="65" s="1"/>
  <c r="SIN117" i="65" s="1"/>
  <c r="SIN118" i="65" s="1"/>
  <c r="SGB112" i="65"/>
  <c r="SGB113" i="65" s="1"/>
  <c r="SGB117" i="65" s="1"/>
  <c r="SGB118" i="65" s="1"/>
  <c r="SDP112" i="65"/>
  <c r="SDP113" i="65" s="1"/>
  <c r="SDP117" i="65" s="1"/>
  <c r="SDP118" i="65" s="1"/>
  <c r="SBD112" i="65"/>
  <c r="SBD113" i="65" s="1"/>
  <c r="SBD117" i="65" s="1"/>
  <c r="SBD118" i="65" s="1"/>
  <c r="RYR112" i="65"/>
  <c r="RYR113" i="65" s="1"/>
  <c r="RYR117" i="65" s="1"/>
  <c r="RYR118" i="65" s="1"/>
  <c r="RWF112" i="65"/>
  <c r="RWF113" i="65" s="1"/>
  <c r="RWF117" i="65" s="1"/>
  <c r="RWF118" i="65" s="1"/>
  <c r="RTT112" i="65"/>
  <c r="RTT113" i="65" s="1"/>
  <c r="RTT117" i="65" s="1"/>
  <c r="RTT118" i="65" s="1"/>
  <c r="RRH112" i="65"/>
  <c r="RRH113" i="65" s="1"/>
  <c r="RRH117" i="65" s="1"/>
  <c r="RRH118" i="65" s="1"/>
  <c r="ROV112" i="65"/>
  <c r="ROV113" i="65" s="1"/>
  <c r="ROV117" i="65" s="1"/>
  <c r="ROV118" i="65" s="1"/>
  <c r="RMJ112" i="65"/>
  <c r="RMJ113" i="65" s="1"/>
  <c r="RMJ117" i="65" s="1"/>
  <c r="RMJ118" i="65" s="1"/>
  <c r="RJX112" i="65"/>
  <c r="RJX113" i="65" s="1"/>
  <c r="RJX117" i="65" s="1"/>
  <c r="RJX118" i="65" s="1"/>
  <c r="RHL112" i="65"/>
  <c r="RHL113" i="65" s="1"/>
  <c r="RHL117" i="65" s="1"/>
  <c r="RHL118" i="65" s="1"/>
  <c r="REZ112" i="65"/>
  <c r="REZ113" i="65" s="1"/>
  <c r="REZ117" i="65" s="1"/>
  <c r="REZ118" i="65" s="1"/>
  <c r="RCN112" i="65"/>
  <c r="RCN113" i="65" s="1"/>
  <c r="RCN117" i="65" s="1"/>
  <c r="RCN118" i="65" s="1"/>
  <c r="RAB112" i="65"/>
  <c r="RAB113" i="65" s="1"/>
  <c r="RAB117" i="65" s="1"/>
  <c r="RAB118" i="65" s="1"/>
  <c r="QXP112" i="65"/>
  <c r="QXP113" i="65" s="1"/>
  <c r="QXP117" i="65" s="1"/>
  <c r="QXP118" i="65" s="1"/>
  <c r="QVD112" i="65"/>
  <c r="QVD113" i="65" s="1"/>
  <c r="QVD117" i="65" s="1"/>
  <c r="QVD118" i="65" s="1"/>
  <c r="QSJ112" i="65"/>
  <c r="QSJ113" i="65" s="1"/>
  <c r="QSJ117" i="65" s="1"/>
  <c r="QSJ118" i="65" s="1"/>
  <c r="QMN112" i="65"/>
  <c r="QMN113" i="65" s="1"/>
  <c r="QMN117" i="65" s="1"/>
  <c r="QMN118" i="65" s="1"/>
  <c r="QCR112" i="65"/>
  <c r="QCR113" i="65" s="1"/>
  <c r="QCR117" i="65" s="1"/>
  <c r="QCR118" i="65" s="1"/>
  <c r="PQQ112" i="65"/>
  <c r="PQQ113" i="65" s="1"/>
  <c r="PQQ117" i="65" s="1"/>
  <c r="PQQ118" i="65" s="1"/>
  <c r="ONX112" i="65"/>
  <c r="ONX113" i="65" s="1"/>
  <c r="ONX117" i="65" s="1"/>
  <c r="ONX118" i="65" s="1"/>
  <c r="JWH112" i="65"/>
  <c r="JWH113" i="65" s="1"/>
  <c r="JWH117" i="65" s="1"/>
  <c r="JWH118" i="65" s="1"/>
  <c r="RRG112" i="65"/>
  <c r="RRG113" i="65" s="1"/>
  <c r="RRG117" i="65" s="1"/>
  <c r="RRG118" i="65" s="1"/>
  <c r="QXO112" i="65"/>
  <c r="QXO113" i="65" s="1"/>
  <c r="QXO117" i="65" s="1"/>
  <c r="QXO118" i="65" s="1"/>
  <c r="QDW112" i="65"/>
  <c r="QDW113" i="65" s="1"/>
  <c r="QDW117" i="65" s="1"/>
  <c r="QDW118" i="65" s="1"/>
  <c r="OSP112" i="65"/>
  <c r="OSP113" i="65" s="1"/>
  <c r="OSP117" i="65" s="1"/>
  <c r="OSP118" i="65" s="1"/>
  <c r="SNZ112" i="65"/>
  <c r="SNZ113" i="65" s="1"/>
  <c r="SNZ117" i="65" s="1"/>
  <c r="SNZ118" i="65" s="1"/>
  <c r="RDZ112" i="65"/>
  <c r="RDZ113" i="65" s="1"/>
  <c r="RDZ117" i="65" s="1"/>
  <c r="RDZ118" i="65" s="1"/>
  <c r="SEK112" i="65"/>
  <c r="SEK113" i="65" s="1"/>
  <c r="SEK117" i="65" s="1"/>
  <c r="SEK118" i="65" s="1"/>
  <c r="RQV112" i="65"/>
  <c r="RQV113" i="65" s="1"/>
  <c r="RQV117" i="65" s="1"/>
  <c r="RQV118" i="65" s="1"/>
  <c r="MZJ112" i="65"/>
  <c r="MZJ113" i="65" s="1"/>
  <c r="MZJ117" i="65" s="1"/>
  <c r="MZJ118" i="65" s="1"/>
  <c r="PBH112" i="65"/>
  <c r="PBH113" i="65" s="1"/>
  <c r="PBH117" i="65" s="1"/>
  <c r="PBH118" i="65" s="1"/>
  <c r="PGO112" i="65"/>
  <c r="PGO113" i="65" s="1"/>
  <c r="PGO117" i="65" s="1"/>
  <c r="PGO118" i="65" s="1"/>
  <c r="NHN112" i="65"/>
  <c r="NHN113" i="65" s="1"/>
  <c r="NHN117" i="65" s="1"/>
  <c r="NHN118" i="65" s="1"/>
  <c r="ONF112" i="65"/>
  <c r="ONF113" i="65" s="1"/>
  <c r="ONF117" i="65" s="1"/>
  <c r="ONF118" i="65" s="1"/>
  <c r="PJR112" i="65"/>
  <c r="PJR113" i="65" s="1"/>
  <c r="PJR117" i="65" s="1"/>
  <c r="PJR118" i="65" s="1"/>
  <c r="KSE112" i="65"/>
  <c r="KSE113" i="65" s="1"/>
  <c r="KSE117" i="65" s="1"/>
  <c r="KSE118" i="65" s="1"/>
  <c r="NAM112" i="65"/>
  <c r="NAM113" i="65" s="1"/>
  <c r="NAM117" i="65" s="1"/>
  <c r="NAM118" i="65" s="1"/>
  <c r="NUE112" i="65"/>
  <c r="NUE113" i="65" s="1"/>
  <c r="NUE117" i="65" s="1"/>
  <c r="NUE118" i="65" s="1"/>
  <c r="LBS112" i="65"/>
  <c r="LBS113" i="65" s="1"/>
  <c r="LBS117" i="65" s="1"/>
  <c r="LBS118" i="65" s="1"/>
  <c r="PNY112" i="65"/>
  <c r="PNY113" i="65" s="1"/>
  <c r="PNY117" i="65" s="1"/>
  <c r="PNY118" i="65" s="1"/>
  <c r="NOX112" i="65"/>
  <c r="NOX113" i="65" s="1"/>
  <c r="NOX117" i="65" s="1"/>
  <c r="NOX118" i="65" s="1"/>
  <c r="OPZ112" i="65"/>
  <c r="OPZ113" i="65" s="1"/>
  <c r="OPZ117" i="65" s="1"/>
  <c r="OPZ118" i="65" s="1"/>
  <c r="PML112" i="65"/>
  <c r="PML113" i="65" s="1"/>
  <c r="PML117" i="65" s="1"/>
  <c r="PML118" i="65" s="1"/>
  <c r="LDG112" i="65"/>
  <c r="LDG113" i="65" s="1"/>
  <c r="LDG117" i="65" s="1"/>
  <c r="LDG118" i="65" s="1"/>
  <c r="NCY112" i="65"/>
  <c r="NCY113" i="65" s="1"/>
  <c r="NCY117" i="65" s="1"/>
  <c r="NCY118" i="65" s="1"/>
  <c r="NWQ112" i="65"/>
  <c r="NWQ113" i="65" s="1"/>
  <c r="NWQ117" i="65" s="1"/>
  <c r="NWQ118" i="65" s="1"/>
  <c r="OQI112" i="65"/>
  <c r="OQI113" i="65" s="1"/>
  <c r="OQI117" i="65" s="1"/>
  <c r="OQI118" i="65" s="1"/>
  <c r="PHO112" i="65"/>
  <c r="PHO113" i="65" s="1"/>
  <c r="PHO117" i="65" s="1"/>
  <c r="PHO118" i="65" s="1"/>
  <c r="JOY112" i="65"/>
  <c r="JOY113" i="65" s="1"/>
  <c r="JOY117" i="65" s="1"/>
  <c r="JOY118" i="65" s="1"/>
  <c r="LCI112" i="65"/>
  <c r="LCI113" i="65" s="1"/>
  <c r="LCI117" i="65" s="1"/>
  <c r="LCI118" i="65" s="1"/>
  <c r="MMW112" i="65"/>
  <c r="MMW113" i="65" s="1"/>
  <c r="MMW117" i="65" s="1"/>
  <c r="MMW118" i="65" s="1"/>
  <c r="NBM112" i="65"/>
  <c r="NBM113" i="65" s="1"/>
  <c r="NBM117" i="65" s="1"/>
  <c r="NBM118" i="65" s="1"/>
  <c r="NLI112" i="65"/>
  <c r="NLI113" i="65" s="1"/>
  <c r="NLI117" i="65" s="1"/>
  <c r="NLI118" i="65" s="1"/>
  <c r="NVE112" i="65"/>
  <c r="NVE113" i="65" s="1"/>
  <c r="NVE117" i="65" s="1"/>
  <c r="NVE118" i="65" s="1"/>
  <c r="OCO112" i="65"/>
  <c r="OCO113" i="65" s="1"/>
  <c r="OCO117" i="65" s="1"/>
  <c r="OCO118" i="65" s="1"/>
  <c r="OIK112" i="65"/>
  <c r="OIK113" i="65" s="1"/>
  <c r="OIK117" i="65" s="1"/>
  <c r="OIK118" i="65" s="1"/>
  <c r="OPE112" i="65"/>
  <c r="OPE113" i="65" s="1"/>
  <c r="OPE117" i="65" s="1"/>
  <c r="OPE118" i="65" s="1"/>
  <c r="OWG112" i="65"/>
  <c r="OWG113" i="65" s="1"/>
  <c r="OWG117" i="65" s="1"/>
  <c r="OWG118" i="65" s="1"/>
  <c r="MFV112" i="65"/>
  <c r="MFV113" i="65" s="1"/>
  <c r="MFV117" i="65" s="1"/>
  <c r="MFV118" i="65" s="1"/>
  <c r="NVD112" i="65"/>
  <c r="NVD113" i="65" s="1"/>
  <c r="NVD117" i="65" s="1"/>
  <c r="NVD118" i="65" s="1"/>
  <c r="OLT112" i="65"/>
  <c r="OLT113" i="65" s="1"/>
  <c r="OLT117" i="65" s="1"/>
  <c r="OLT118" i="65" s="1"/>
  <c r="OWV112" i="65"/>
  <c r="OWV113" i="65" s="1"/>
  <c r="OWV117" i="65" s="1"/>
  <c r="OWV118" i="65" s="1"/>
  <c r="PEG112" i="65"/>
  <c r="PEG113" i="65" s="1"/>
  <c r="PEG117" i="65" s="1"/>
  <c r="PEG118" i="65" s="1"/>
  <c r="PKT112" i="65"/>
  <c r="PKT113" i="65" s="1"/>
  <c r="PKT117" i="65" s="1"/>
  <c r="PKT118" i="65" s="1"/>
  <c r="PQI112" i="65"/>
  <c r="PQI113" i="65" s="1"/>
  <c r="PQI117" i="65" s="1"/>
  <c r="PQI118" i="65" s="1"/>
  <c r="PTQ112" i="65"/>
  <c r="PTQ113" i="65" s="1"/>
  <c r="PTQ117" i="65" s="1"/>
  <c r="PTQ118" i="65" s="1"/>
  <c r="PWU112" i="65"/>
  <c r="PWU113" i="65" s="1"/>
  <c r="PWU117" i="65" s="1"/>
  <c r="PWU118" i="65" s="1"/>
  <c r="PZP112" i="65"/>
  <c r="PZP113" i="65" s="1"/>
  <c r="PZP117" i="65" s="1"/>
  <c r="PZP118" i="65" s="1"/>
  <c r="QCL112" i="65"/>
  <c r="QCL113" i="65" s="1"/>
  <c r="QCL117" i="65" s="1"/>
  <c r="QCL118" i="65" s="1"/>
  <c r="QEX112" i="65"/>
  <c r="QEX113" i="65" s="1"/>
  <c r="QEX117" i="65" s="1"/>
  <c r="QEX118" i="65" s="1"/>
  <c r="QHJ112" i="65"/>
  <c r="QHJ113" i="65" s="1"/>
  <c r="QHJ117" i="65" s="1"/>
  <c r="QHJ118" i="65" s="1"/>
  <c r="QJV112" i="65"/>
  <c r="QJV113" i="65" s="1"/>
  <c r="QJV117" i="65" s="1"/>
  <c r="QJV118" i="65" s="1"/>
  <c r="QMH112" i="65"/>
  <c r="QMH113" i="65" s="1"/>
  <c r="QMH117" i="65" s="1"/>
  <c r="QMH118" i="65" s="1"/>
  <c r="QOT112" i="65"/>
  <c r="QOT113" i="65" s="1"/>
  <c r="QOT117" i="65" s="1"/>
  <c r="QOT118" i="65" s="1"/>
  <c r="QRF112" i="65"/>
  <c r="QRF113" i="65" s="1"/>
  <c r="QRF117" i="65" s="1"/>
  <c r="QRF118" i="65" s="1"/>
  <c r="QTR112" i="65"/>
  <c r="QTR113" i="65" s="1"/>
  <c r="QTR117" i="65" s="1"/>
  <c r="QTR118" i="65" s="1"/>
  <c r="QWD112" i="65"/>
  <c r="QWD113" i="65" s="1"/>
  <c r="QWD117" i="65" s="1"/>
  <c r="QWD118" i="65" s="1"/>
  <c r="QYP112" i="65"/>
  <c r="QYP113" i="65" s="1"/>
  <c r="QYP117" i="65" s="1"/>
  <c r="QYP118" i="65" s="1"/>
  <c r="RBB112" i="65"/>
  <c r="RBB113" i="65" s="1"/>
  <c r="RBB117" i="65" s="1"/>
  <c r="RBB118" i="65" s="1"/>
  <c r="RDN112" i="65"/>
  <c r="RDN113" i="65" s="1"/>
  <c r="RDN117" i="65" s="1"/>
  <c r="RDN118" i="65" s="1"/>
  <c r="RFZ112" i="65"/>
  <c r="RFZ113" i="65" s="1"/>
  <c r="RFZ117" i="65" s="1"/>
  <c r="RFZ118" i="65" s="1"/>
  <c r="RIL112" i="65"/>
  <c r="RIL113" i="65" s="1"/>
  <c r="RIL117" i="65" s="1"/>
  <c r="RIL118" i="65" s="1"/>
  <c r="RKX112" i="65"/>
  <c r="RKX113" i="65" s="1"/>
  <c r="RKX117" i="65" s="1"/>
  <c r="RKX118" i="65" s="1"/>
  <c r="RNJ112" i="65"/>
  <c r="RNJ113" i="65" s="1"/>
  <c r="RNJ117" i="65" s="1"/>
  <c r="RNJ118" i="65" s="1"/>
  <c r="RPV112" i="65"/>
  <c r="RPV113" i="65" s="1"/>
  <c r="RPV117" i="65" s="1"/>
  <c r="RPV118" i="65" s="1"/>
  <c r="RSH112" i="65"/>
  <c r="RSH113" i="65" s="1"/>
  <c r="RSH117" i="65" s="1"/>
  <c r="RSH118" i="65" s="1"/>
  <c r="RUT112" i="65"/>
  <c r="RUT113" i="65" s="1"/>
  <c r="RUT117" i="65" s="1"/>
  <c r="RUT118" i="65" s="1"/>
  <c r="RXF112" i="65"/>
  <c r="RXF113" i="65" s="1"/>
  <c r="RXF117" i="65" s="1"/>
  <c r="RXF118" i="65" s="1"/>
  <c r="RZR112" i="65"/>
  <c r="RZR113" i="65" s="1"/>
  <c r="RZR117" i="65" s="1"/>
  <c r="RZR118" i="65" s="1"/>
  <c r="SCD112" i="65"/>
  <c r="SCD113" i="65" s="1"/>
  <c r="SCD117" i="65" s="1"/>
  <c r="SCD118" i="65" s="1"/>
  <c r="SEP112" i="65"/>
  <c r="SEP113" i="65" s="1"/>
  <c r="SEP117" i="65" s="1"/>
  <c r="SEP118" i="65" s="1"/>
  <c r="SHB112" i="65"/>
  <c r="SHB113" i="65" s="1"/>
  <c r="SHB117" i="65" s="1"/>
  <c r="SHB118" i="65" s="1"/>
  <c r="LDN112" i="65"/>
  <c r="LDN113" i="65" s="1"/>
  <c r="LDN117" i="65" s="1"/>
  <c r="LDN118" i="65" s="1"/>
  <c r="NBT112" i="65"/>
  <c r="NBT113" i="65" s="1"/>
  <c r="NBT117" i="65" s="1"/>
  <c r="NBT118" i="65" s="1"/>
  <c r="NVL112" i="65"/>
  <c r="NVL113" i="65" s="1"/>
  <c r="NVL117" i="65" s="1"/>
  <c r="NVL118" i="65" s="1"/>
  <c r="OID112" i="65"/>
  <c r="OID113" i="65" s="1"/>
  <c r="OID117" i="65" s="1"/>
  <c r="OID118" i="65" s="1"/>
  <c r="ORZ112" i="65"/>
  <c r="ORZ113" i="65" s="1"/>
  <c r="ORZ117" i="65" s="1"/>
  <c r="ORZ118" i="65" s="1"/>
  <c r="PBD112" i="65"/>
  <c r="PBD113" i="65" s="1"/>
  <c r="PBD117" i="65" s="1"/>
  <c r="PBD118" i="65" s="1"/>
  <c r="PHQ112" i="65"/>
  <c r="PHQ113" i="65" s="1"/>
  <c r="PHQ117" i="65" s="1"/>
  <c r="PHQ118" i="65" s="1"/>
  <c r="POD112" i="65"/>
  <c r="POD113" i="65" s="1"/>
  <c r="POD117" i="65" s="1"/>
  <c r="POD118" i="65" s="1"/>
  <c r="PSB112" i="65"/>
  <c r="PSB113" i="65" s="1"/>
  <c r="PSB117" i="65" s="1"/>
  <c r="PSB118" i="65" s="1"/>
  <c r="PVH112" i="65"/>
  <c r="PVH113" i="65" s="1"/>
  <c r="PVH117" i="65" s="1"/>
  <c r="PVH118" i="65" s="1"/>
  <c r="PYG112" i="65"/>
  <c r="PYG113" i="65" s="1"/>
  <c r="PYG117" i="65" s="1"/>
  <c r="PYG118" i="65" s="1"/>
  <c r="QBB112" i="65"/>
  <c r="QBB113" i="65" s="1"/>
  <c r="QBB117" i="65" s="1"/>
  <c r="QBB118" i="65" s="1"/>
  <c r="QDS112" i="65"/>
  <c r="QDS113" i="65" s="1"/>
  <c r="QDS117" i="65" s="1"/>
  <c r="QDS118" i="65" s="1"/>
  <c r="QGE112" i="65"/>
  <c r="QGE113" i="65" s="1"/>
  <c r="QGE117" i="65" s="1"/>
  <c r="QGE118" i="65" s="1"/>
  <c r="QIQ112" i="65"/>
  <c r="QIQ113" i="65" s="1"/>
  <c r="QIQ117" i="65" s="1"/>
  <c r="QIQ118" i="65" s="1"/>
  <c r="QLC112" i="65"/>
  <c r="QLC113" i="65" s="1"/>
  <c r="QLC117" i="65" s="1"/>
  <c r="QLC118" i="65" s="1"/>
  <c r="QNO112" i="65"/>
  <c r="QNO113" i="65" s="1"/>
  <c r="QNO117" i="65" s="1"/>
  <c r="QNO118" i="65" s="1"/>
  <c r="QQA112" i="65"/>
  <c r="QQA113" i="65" s="1"/>
  <c r="QQA117" i="65" s="1"/>
  <c r="QQA118" i="65" s="1"/>
  <c r="QSM112" i="65"/>
  <c r="QSM113" i="65" s="1"/>
  <c r="QSM117" i="65" s="1"/>
  <c r="QSM118" i="65" s="1"/>
  <c r="QUY112" i="65"/>
  <c r="QUY113" i="65" s="1"/>
  <c r="QUY117" i="65" s="1"/>
  <c r="QUY118" i="65" s="1"/>
  <c r="QXK112" i="65"/>
  <c r="QXK113" i="65" s="1"/>
  <c r="QXK117" i="65" s="1"/>
  <c r="QXK118" i="65" s="1"/>
  <c r="QZW112" i="65"/>
  <c r="QZW113" i="65" s="1"/>
  <c r="QZW117" i="65" s="1"/>
  <c r="QZW118" i="65" s="1"/>
  <c r="RCI112" i="65"/>
  <c r="RCI113" i="65" s="1"/>
  <c r="RCI117" i="65" s="1"/>
  <c r="RCI118" i="65" s="1"/>
  <c r="REU112" i="65"/>
  <c r="REU113" i="65" s="1"/>
  <c r="REU117" i="65" s="1"/>
  <c r="REU118" i="65" s="1"/>
  <c r="RHG112" i="65"/>
  <c r="RHG113" i="65" s="1"/>
  <c r="RHG117" i="65" s="1"/>
  <c r="RHG118" i="65" s="1"/>
  <c r="RJS112" i="65"/>
  <c r="RJS113" i="65" s="1"/>
  <c r="RJS117" i="65" s="1"/>
  <c r="RJS118" i="65" s="1"/>
  <c r="RME112" i="65"/>
  <c r="RME113" i="65" s="1"/>
  <c r="RME117" i="65" s="1"/>
  <c r="RME118" i="65" s="1"/>
  <c r="ROQ112" i="65"/>
  <c r="ROQ113" i="65" s="1"/>
  <c r="ROQ117" i="65" s="1"/>
  <c r="ROQ118" i="65" s="1"/>
  <c r="RRC112" i="65"/>
  <c r="RRC113" i="65" s="1"/>
  <c r="RRC117" i="65" s="1"/>
  <c r="RRC118" i="65" s="1"/>
  <c r="RTO112" i="65"/>
  <c r="RTO113" i="65" s="1"/>
  <c r="RTO117" i="65" s="1"/>
  <c r="RTO118" i="65" s="1"/>
  <c r="RWA112" i="65"/>
  <c r="RWA113" i="65" s="1"/>
  <c r="RWA117" i="65" s="1"/>
  <c r="RWA118" i="65" s="1"/>
  <c r="MQO112" i="65"/>
  <c r="MQO113" i="65" s="1"/>
  <c r="MQO117" i="65" s="1"/>
  <c r="MQO118" i="65" s="1"/>
  <c r="PVY112" i="65"/>
  <c r="PVY113" i="65" s="1"/>
  <c r="PVY117" i="65" s="1"/>
  <c r="PVY118" i="65" s="1"/>
  <c r="NVR112" i="65"/>
  <c r="NVR113" i="65" s="1"/>
  <c r="NVR117" i="65" s="1"/>
  <c r="NVR118" i="65" s="1"/>
  <c r="OST112" i="65"/>
  <c r="OST113" i="65" s="1"/>
  <c r="OST117" i="65" s="1"/>
  <c r="OST118" i="65" s="1"/>
  <c r="PPF112" i="65"/>
  <c r="PPF113" i="65" s="1"/>
  <c r="PPF117" i="65" s="1"/>
  <c r="PPF118" i="65" s="1"/>
  <c r="LOI112" i="65"/>
  <c r="LOI113" i="65" s="1"/>
  <c r="LOI117" i="65" s="1"/>
  <c r="LOI118" i="65" s="1"/>
  <c r="NFK112" i="65"/>
  <c r="NFK113" i="65" s="1"/>
  <c r="NFK117" i="65" s="1"/>
  <c r="NFK118" i="65" s="1"/>
  <c r="NZC112" i="65"/>
  <c r="NZC113" i="65" s="1"/>
  <c r="NZC117" i="65" s="1"/>
  <c r="NZC118" i="65" s="1"/>
  <c r="OSU112" i="65"/>
  <c r="OSU113" i="65" s="1"/>
  <c r="OSU117" i="65" s="1"/>
  <c r="OSU118" i="65" s="1"/>
  <c r="PIM112" i="65"/>
  <c r="PIM113" i="65" s="1"/>
  <c r="PIM117" i="65" s="1"/>
  <c r="PIM118" i="65" s="1"/>
  <c r="JSQ112" i="65"/>
  <c r="JSQ113" i="65" s="1"/>
  <c r="JSQ117" i="65" s="1"/>
  <c r="JSQ118" i="65" s="1"/>
  <c r="LGA112" i="65"/>
  <c r="LGA113" i="65" s="1"/>
  <c r="LGA117" i="65" s="1"/>
  <c r="LGA118" i="65" s="1"/>
  <c r="MPI112" i="65"/>
  <c r="MPI113" i="65" s="1"/>
  <c r="MPI117" i="65" s="1"/>
  <c r="MPI118" i="65" s="1"/>
  <c r="NCK112" i="65"/>
  <c r="NCK113" i="65" s="1"/>
  <c r="NCK117" i="65" s="1"/>
  <c r="NCK118" i="65" s="1"/>
  <c r="NMG112" i="65"/>
  <c r="NMG113" i="65" s="1"/>
  <c r="NMG117" i="65" s="1"/>
  <c r="NMG118" i="65" s="1"/>
  <c r="NWC112" i="65"/>
  <c r="NWC113" i="65" s="1"/>
  <c r="NWC117" i="65" s="1"/>
  <c r="NWC118" i="65" s="1"/>
  <c r="OCW112" i="65"/>
  <c r="OCW113" i="65" s="1"/>
  <c r="OCW117" i="65" s="1"/>
  <c r="OCW118" i="65" s="1"/>
  <c r="OJY112" i="65"/>
  <c r="OJY113" i="65" s="1"/>
  <c r="OJY117" i="65" s="1"/>
  <c r="OJY118" i="65" s="1"/>
  <c r="OPU112" i="65"/>
  <c r="OPU113" i="65" s="1"/>
  <c r="OPU117" i="65" s="1"/>
  <c r="OPU118" i="65" s="1"/>
  <c r="OWO112" i="65"/>
  <c r="OWO113" i="65" s="1"/>
  <c r="OWO117" i="65" s="1"/>
  <c r="OWO118" i="65" s="1"/>
  <c r="MST112" i="65"/>
  <c r="MST113" i="65" s="1"/>
  <c r="MST117" i="65" s="1"/>
  <c r="MST118" i="65" s="1"/>
  <c r="NXP112" i="65"/>
  <c r="NXP113" i="65" s="1"/>
  <c r="NXP117" i="65" s="1"/>
  <c r="NXP118" i="65" s="1"/>
  <c r="OOF112" i="65"/>
  <c r="OOF113" i="65" s="1"/>
  <c r="OOF117" i="65" s="1"/>
  <c r="OOF118" i="65" s="1"/>
  <c r="OYB112" i="65"/>
  <c r="OYB113" i="65" s="1"/>
  <c r="OYB117" i="65" s="1"/>
  <c r="OYB118" i="65" s="1"/>
  <c r="PFD112" i="65"/>
  <c r="PFD113" i="65" s="1"/>
  <c r="PFD117" i="65" s="1"/>
  <c r="PFD118" i="65" s="1"/>
  <c r="PLQ112" i="65"/>
  <c r="PLQ113" i="65" s="1"/>
  <c r="PLQ117" i="65" s="1"/>
  <c r="PLQ118" i="65" s="1"/>
  <c r="PQU112" i="65"/>
  <c r="PQU113" i="65" s="1"/>
  <c r="PQU117" i="65" s="1"/>
  <c r="PQU118" i="65" s="1"/>
  <c r="PUA112" i="65"/>
  <c r="PUA113" i="65" s="1"/>
  <c r="PUA117" i="65" s="1"/>
  <c r="PUA118" i="65" s="1"/>
  <c r="PXD112" i="65"/>
  <c r="PXD113" i="65" s="1"/>
  <c r="PXD117" i="65" s="1"/>
  <c r="PXD118" i="65" s="1"/>
  <c r="PZZ112" i="65"/>
  <c r="PZZ113" i="65" s="1"/>
  <c r="PZZ117" i="65" s="1"/>
  <c r="PZZ118" i="65" s="1"/>
  <c r="QCT112" i="65"/>
  <c r="QCT113" i="65" s="1"/>
  <c r="QCT117" i="65" s="1"/>
  <c r="QCT118" i="65" s="1"/>
  <c r="QFF112" i="65"/>
  <c r="QFF113" i="65" s="1"/>
  <c r="QFF117" i="65" s="1"/>
  <c r="QFF118" i="65" s="1"/>
  <c r="QHR112" i="65"/>
  <c r="QHR113" i="65" s="1"/>
  <c r="QHR117" i="65" s="1"/>
  <c r="QHR118" i="65" s="1"/>
  <c r="QKD112" i="65"/>
  <c r="QKD113" i="65" s="1"/>
  <c r="QKD117" i="65" s="1"/>
  <c r="QKD118" i="65" s="1"/>
  <c r="QMP112" i="65"/>
  <c r="QMP113" i="65" s="1"/>
  <c r="QMP117" i="65" s="1"/>
  <c r="QMP118" i="65" s="1"/>
  <c r="QPB112" i="65"/>
  <c r="QPB113" i="65" s="1"/>
  <c r="QPB117" i="65" s="1"/>
  <c r="QPB118" i="65" s="1"/>
  <c r="QRN112" i="65"/>
  <c r="QRN113" i="65" s="1"/>
  <c r="QRN117" i="65" s="1"/>
  <c r="QRN118" i="65" s="1"/>
  <c r="QTZ112" i="65"/>
  <c r="QTZ113" i="65" s="1"/>
  <c r="QTZ117" i="65" s="1"/>
  <c r="QTZ118" i="65" s="1"/>
  <c r="QWL112" i="65"/>
  <c r="QWL113" i="65" s="1"/>
  <c r="QWL117" i="65" s="1"/>
  <c r="QWL118" i="65" s="1"/>
  <c r="QYX112" i="65"/>
  <c r="QYX113" i="65" s="1"/>
  <c r="QYX117" i="65" s="1"/>
  <c r="QYX118" i="65" s="1"/>
  <c r="RBJ112" i="65"/>
  <c r="RBJ113" i="65" s="1"/>
  <c r="RBJ117" i="65" s="1"/>
  <c r="RBJ118" i="65" s="1"/>
  <c r="RDV112" i="65"/>
  <c r="RDV113" i="65" s="1"/>
  <c r="RDV117" i="65" s="1"/>
  <c r="RDV118" i="65" s="1"/>
  <c r="RGH112" i="65"/>
  <c r="RGH113" i="65" s="1"/>
  <c r="RGH117" i="65" s="1"/>
  <c r="RGH118" i="65" s="1"/>
  <c r="RIT112" i="65"/>
  <c r="RIT113" i="65" s="1"/>
  <c r="RIT117" i="65" s="1"/>
  <c r="RIT118" i="65" s="1"/>
  <c r="RLF112" i="65"/>
  <c r="RLF113" i="65" s="1"/>
  <c r="RLF117" i="65" s="1"/>
  <c r="RLF118" i="65" s="1"/>
  <c r="RNR112" i="65"/>
  <c r="RNR113" i="65" s="1"/>
  <c r="RNR117" i="65" s="1"/>
  <c r="RNR118" i="65" s="1"/>
  <c r="RQD112" i="65"/>
  <c r="RQD113" i="65" s="1"/>
  <c r="RQD117" i="65" s="1"/>
  <c r="RQD118" i="65" s="1"/>
  <c r="RSP112" i="65"/>
  <c r="RSP113" i="65" s="1"/>
  <c r="RSP117" i="65" s="1"/>
  <c r="RSP118" i="65" s="1"/>
  <c r="RVB112" i="65"/>
  <c r="RVB113" i="65" s="1"/>
  <c r="RVB117" i="65" s="1"/>
  <c r="RVB118" i="65" s="1"/>
  <c r="RXN112" i="65"/>
  <c r="RXN113" i="65" s="1"/>
  <c r="RXN117" i="65" s="1"/>
  <c r="RXN118" i="65" s="1"/>
  <c r="RZZ112" i="65"/>
  <c r="RZZ113" i="65" s="1"/>
  <c r="RZZ117" i="65" s="1"/>
  <c r="RZZ118" i="65" s="1"/>
  <c r="SCL112" i="65"/>
  <c r="SCL113" i="65" s="1"/>
  <c r="SCL117" i="65" s="1"/>
  <c r="SCL118" i="65" s="1"/>
  <c r="SEX112" i="65"/>
  <c r="SEX113" i="65" s="1"/>
  <c r="SEX117" i="65" s="1"/>
  <c r="SEX118" i="65" s="1"/>
  <c r="SHJ112" i="65"/>
  <c r="SHJ113" i="65" s="1"/>
  <c r="SHJ117" i="65" s="1"/>
  <c r="SHJ118" i="65" s="1"/>
  <c r="LNJ112" i="65"/>
  <c r="LNJ113" i="65" s="1"/>
  <c r="LNJ117" i="65" s="1"/>
  <c r="LNJ118" i="65" s="1"/>
  <c r="NEF112" i="65"/>
  <c r="NEF113" i="65" s="1"/>
  <c r="NEF117" i="65" s="1"/>
  <c r="NEF118" i="65" s="1"/>
  <c r="NXX112" i="65"/>
  <c r="NXX113" i="65" s="1"/>
  <c r="NXX117" i="65" s="1"/>
  <c r="NXX118" i="65" s="1"/>
  <c r="OJJ112" i="65"/>
  <c r="OJJ113" i="65" s="1"/>
  <c r="OJJ117" i="65" s="1"/>
  <c r="OJJ118" i="65" s="1"/>
  <c r="OTF112" i="65"/>
  <c r="OTF113" i="65" s="1"/>
  <c r="OTF117" i="65" s="1"/>
  <c r="OTF118" i="65" s="1"/>
  <c r="PBV112" i="65"/>
  <c r="PBV113" i="65" s="1"/>
  <c r="PBV117" i="65" s="1"/>
  <c r="PBV118" i="65" s="1"/>
  <c r="PIN112" i="65"/>
  <c r="PIN113" i="65" s="1"/>
  <c r="PIN117" i="65" s="1"/>
  <c r="PIN118" i="65" s="1"/>
  <c r="POZ112" i="65"/>
  <c r="POZ113" i="65" s="1"/>
  <c r="POZ117" i="65" s="1"/>
  <c r="POZ118" i="65" s="1"/>
  <c r="PSL112" i="65"/>
  <c r="PSL113" i="65" s="1"/>
  <c r="PSL117" i="65" s="1"/>
  <c r="PSL118" i="65" s="1"/>
  <c r="PVT112" i="65"/>
  <c r="PVT113" i="65" s="1"/>
  <c r="PVT117" i="65" s="1"/>
  <c r="PVT118" i="65" s="1"/>
  <c r="PYP112" i="65"/>
  <c r="PYP113" i="65" s="1"/>
  <c r="PYP117" i="65" s="1"/>
  <c r="PYP118" i="65" s="1"/>
  <c r="QBK112" i="65"/>
  <c r="QBK113" i="65" s="1"/>
  <c r="QBK117" i="65" s="1"/>
  <c r="QBK118" i="65" s="1"/>
  <c r="QEA112" i="65"/>
  <c r="QEA113" i="65" s="1"/>
  <c r="QEA117" i="65" s="1"/>
  <c r="QEA118" i="65" s="1"/>
  <c r="QGM112" i="65"/>
  <c r="QGM113" i="65" s="1"/>
  <c r="QGM117" i="65" s="1"/>
  <c r="QGM118" i="65" s="1"/>
  <c r="QIY112" i="65"/>
  <c r="QIY113" i="65" s="1"/>
  <c r="QIY117" i="65" s="1"/>
  <c r="QIY118" i="65" s="1"/>
  <c r="QLK112" i="65"/>
  <c r="QLK113" i="65" s="1"/>
  <c r="QLK117" i="65" s="1"/>
  <c r="QLK118" i="65" s="1"/>
  <c r="QNW112" i="65"/>
  <c r="QNW113" i="65" s="1"/>
  <c r="QNW117" i="65" s="1"/>
  <c r="QNW118" i="65" s="1"/>
  <c r="QQI112" i="65"/>
  <c r="QQI113" i="65" s="1"/>
  <c r="QQI117" i="65" s="1"/>
  <c r="QQI118" i="65" s="1"/>
  <c r="QSU112" i="65"/>
  <c r="QSU113" i="65" s="1"/>
  <c r="QSU117" i="65" s="1"/>
  <c r="QSU118" i="65" s="1"/>
  <c r="QVG112" i="65"/>
  <c r="QVG113" i="65" s="1"/>
  <c r="QVG117" i="65" s="1"/>
  <c r="QVG118" i="65" s="1"/>
  <c r="QXS112" i="65"/>
  <c r="QXS113" i="65" s="1"/>
  <c r="QXS117" i="65" s="1"/>
  <c r="QXS118" i="65" s="1"/>
  <c r="RAE112" i="65"/>
  <c r="RAE113" i="65" s="1"/>
  <c r="RAE117" i="65" s="1"/>
  <c r="RAE118" i="65" s="1"/>
  <c r="RCQ112" i="65"/>
  <c r="RCQ113" i="65" s="1"/>
  <c r="RCQ117" i="65" s="1"/>
  <c r="RCQ118" i="65" s="1"/>
  <c r="RFC112" i="65"/>
  <c r="RFC113" i="65" s="1"/>
  <c r="RFC117" i="65" s="1"/>
  <c r="RFC118" i="65" s="1"/>
  <c r="RHO112" i="65"/>
  <c r="RHO113" i="65" s="1"/>
  <c r="RHO117" i="65" s="1"/>
  <c r="RHO118" i="65" s="1"/>
  <c r="RKA112" i="65"/>
  <c r="RKA113" i="65" s="1"/>
  <c r="RKA117" i="65" s="1"/>
  <c r="RKA118" i="65" s="1"/>
  <c r="RMM112" i="65"/>
  <c r="RMM113" i="65" s="1"/>
  <c r="RMM117" i="65" s="1"/>
  <c r="RMM118" i="65" s="1"/>
  <c r="ROY112" i="65"/>
  <c r="ROY113" i="65" s="1"/>
  <c r="ROY117" i="65" s="1"/>
  <c r="ROY118" i="65" s="1"/>
  <c r="RRK112" i="65"/>
  <c r="RRK113" i="65" s="1"/>
  <c r="RRK117" i="65" s="1"/>
  <c r="RRK118" i="65" s="1"/>
  <c r="RTW112" i="65"/>
  <c r="RTW113" i="65" s="1"/>
  <c r="RTW117" i="65" s="1"/>
  <c r="RTW118" i="65" s="1"/>
  <c r="RWI112" i="65"/>
  <c r="RWI113" i="65" s="1"/>
  <c r="RWI117" i="65" s="1"/>
  <c r="RWI118" i="65" s="1"/>
  <c r="NEC112" i="65"/>
  <c r="NEC113" i="65" s="1"/>
  <c r="NEC117" i="65" s="1"/>
  <c r="NEC118" i="65" s="1"/>
  <c r="ICK112" i="65"/>
  <c r="ICK113" i="65" s="1"/>
  <c r="ICK117" i="65" s="1"/>
  <c r="ICK118" i="65" s="1"/>
  <c r="NZB112" i="65"/>
  <c r="NZB113" i="65" s="1"/>
  <c r="NZB117" i="65" s="1"/>
  <c r="NZB118" i="65" s="1"/>
  <c r="OVN112" i="65"/>
  <c r="OVN113" i="65" s="1"/>
  <c r="OVN117" i="65" s="1"/>
  <c r="OVN118" i="65" s="1"/>
  <c r="PRZ112" i="65"/>
  <c r="PRZ113" i="65" s="1"/>
  <c r="PRZ117" i="65" s="1"/>
  <c r="PRZ118" i="65" s="1"/>
  <c r="LZK112" i="65"/>
  <c r="LZK113" i="65" s="1"/>
  <c r="LZK117" i="65" s="1"/>
  <c r="LZK118" i="65" s="1"/>
  <c r="NHW112" i="65"/>
  <c r="NHW113" i="65" s="1"/>
  <c r="NHW117" i="65" s="1"/>
  <c r="NHW118" i="65" s="1"/>
  <c r="OBO112" i="65"/>
  <c r="OBO113" i="65" s="1"/>
  <c r="OBO117" i="65" s="1"/>
  <c r="OBO118" i="65" s="1"/>
  <c r="OVG112" i="65"/>
  <c r="OVG113" i="65" s="1"/>
  <c r="OVG117" i="65" s="1"/>
  <c r="OVG118" i="65" s="1"/>
  <c r="PKA112" i="65"/>
  <c r="PKA113" i="65" s="1"/>
  <c r="PKA117" i="65" s="1"/>
  <c r="PKA118" i="65" s="1"/>
  <c r="JYU112" i="65"/>
  <c r="JYU113" i="65" s="1"/>
  <c r="JYU117" i="65" s="1"/>
  <c r="JYU118" i="65" s="1"/>
  <c r="LME112" i="65"/>
  <c r="LME113" i="65" s="1"/>
  <c r="LME117" i="65" s="1"/>
  <c r="LME118" i="65" s="1"/>
  <c r="MSU112" i="65"/>
  <c r="MSU113" i="65" s="1"/>
  <c r="MSU117" i="65" s="1"/>
  <c r="MSU118" i="65" s="1"/>
  <c r="NDY112" i="65"/>
  <c r="NDY113" i="65" s="1"/>
  <c r="NDY117" i="65" s="1"/>
  <c r="NDY118" i="65" s="1"/>
  <c r="NNU112" i="65"/>
  <c r="NNU113" i="65" s="1"/>
  <c r="NNU117" i="65" s="1"/>
  <c r="NNU118" i="65" s="1"/>
  <c r="NXQ112" i="65"/>
  <c r="NXQ113" i="65" s="1"/>
  <c r="NXQ117" i="65" s="1"/>
  <c r="NXQ118" i="65" s="1"/>
  <c r="ODM112" i="65"/>
  <c r="ODM113" i="65" s="1"/>
  <c r="ODM117" i="65" s="1"/>
  <c r="ODM118" i="65" s="1"/>
  <c r="OKG112" i="65"/>
  <c r="OKG113" i="65" s="1"/>
  <c r="OKG117" i="65" s="1"/>
  <c r="OKG118" i="65" s="1"/>
  <c r="ORI112" i="65"/>
  <c r="ORI113" i="65" s="1"/>
  <c r="ORI117" i="65" s="1"/>
  <c r="ORI118" i="65" s="1"/>
  <c r="OXE112" i="65"/>
  <c r="OXE113" i="65" s="1"/>
  <c r="OXE117" i="65" s="1"/>
  <c r="OXE118" i="65" s="1"/>
  <c r="MWN112" i="65"/>
  <c r="MWN113" i="65" s="1"/>
  <c r="MWN117" i="65" s="1"/>
  <c r="MWN118" i="65" s="1"/>
  <c r="OBX112" i="65"/>
  <c r="OBX113" i="65" s="1"/>
  <c r="OBX117" i="65" s="1"/>
  <c r="OBX118" i="65" s="1"/>
  <c r="OPL112" i="65"/>
  <c r="OPL113" i="65" s="1"/>
  <c r="OPL117" i="65" s="1"/>
  <c r="OPL118" i="65" s="1"/>
  <c r="OZH112" i="65"/>
  <c r="OZH113" i="65" s="1"/>
  <c r="OZH117" i="65" s="1"/>
  <c r="OZH118" i="65" s="1"/>
  <c r="PFV112" i="65"/>
  <c r="PFV113" i="65" s="1"/>
  <c r="PFV117" i="65" s="1"/>
  <c r="PFV118" i="65" s="1"/>
  <c r="PMN112" i="65"/>
  <c r="PMN113" i="65" s="1"/>
  <c r="PMN117" i="65" s="1"/>
  <c r="PMN118" i="65" s="1"/>
  <c r="PRE112" i="65"/>
  <c r="PRE113" i="65" s="1"/>
  <c r="PRE117" i="65" s="1"/>
  <c r="PRE118" i="65" s="1"/>
  <c r="PUM112" i="65"/>
  <c r="PUM113" i="65" s="1"/>
  <c r="PUM117" i="65" s="1"/>
  <c r="PUM118" i="65" s="1"/>
  <c r="PXN112" i="65"/>
  <c r="PXN113" i="65" s="1"/>
  <c r="PXN117" i="65" s="1"/>
  <c r="PXN118" i="65" s="1"/>
  <c r="QAI112" i="65"/>
  <c r="QAI113" i="65" s="1"/>
  <c r="QAI117" i="65" s="1"/>
  <c r="QAI118" i="65" s="1"/>
  <c r="QDB112" i="65"/>
  <c r="QDB113" i="65" s="1"/>
  <c r="QDB117" i="65" s="1"/>
  <c r="QDB118" i="65" s="1"/>
  <c r="QFN112" i="65"/>
  <c r="QFN113" i="65" s="1"/>
  <c r="QFN117" i="65" s="1"/>
  <c r="QFN118" i="65" s="1"/>
  <c r="QHZ112" i="65"/>
  <c r="QHZ113" i="65" s="1"/>
  <c r="QHZ117" i="65" s="1"/>
  <c r="QHZ118" i="65" s="1"/>
  <c r="QKL112" i="65"/>
  <c r="QKL113" i="65" s="1"/>
  <c r="QKL117" i="65" s="1"/>
  <c r="QKL118" i="65" s="1"/>
  <c r="QMX112" i="65"/>
  <c r="QMX113" i="65" s="1"/>
  <c r="QMX117" i="65" s="1"/>
  <c r="QMX118" i="65" s="1"/>
  <c r="QPJ112" i="65"/>
  <c r="QPJ113" i="65" s="1"/>
  <c r="QPJ117" i="65" s="1"/>
  <c r="QPJ118" i="65" s="1"/>
  <c r="QRV112" i="65"/>
  <c r="QRV113" i="65" s="1"/>
  <c r="QRV117" i="65" s="1"/>
  <c r="QRV118" i="65" s="1"/>
  <c r="QUH112" i="65"/>
  <c r="QUH113" i="65" s="1"/>
  <c r="QUH117" i="65" s="1"/>
  <c r="QUH118" i="65" s="1"/>
  <c r="QWT112" i="65"/>
  <c r="QWT113" i="65" s="1"/>
  <c r="QWT117" i="65" s="1"/>
  <c r="QWT118" i="65" s="1"/>
  <c r="QZF112" i="65"/>
  <c r="QZF113" i="65" s="1"/>
  <c r="QZF117" i="65" s="1"/>
  <c r="QZF118" i="65" s="1"/>
  <c r="RBR112" i="65"/>
  <c r="RBR113" i="65" s="1"/>
  <c r="RBR117" i="65" s="1"/>
  <c r="RBR118" i="65" s="1"/>
  <c r="RED112" i="65"/>
  <c r="RED113" i="65" s="1"/>
  <c r="RED117" i="65" s="1"/>
  <c r="RED118" i="65" s="1"/>
  <c r="RGP112" i="65"/>
  <c r="RGP113" i="65" s="1"/>
  <c r="RGP117" i="65" s="1"/>
  <c r="RGP118" i="65" s="1"/>
  <c r="RJB112" i="65"/>
  <c r="RJB113" i="65" s="1"/>
  <c r="RJB117" i="65" s="1"/>
  <c r="RJB118" i="65" s="1"/>
  <c r="RLN112" i="65"/>
  <c r="RLN113" i="65" s="1"/>
  <c r="RLN117" i="65" s="1"/>
  <c r="RLN118" i="65" s="1"/>
  <c r="RNZ112" i="65"/>
  <c r="RNZ113" i="65" s="1"/>
  <c r="RNZ117" i="65" s="1"/>
  <c r="RNZ118" i="65" s="1"/>
  <c r="RQL112" i="65"/>
  <c r="RQL113" i="65" s="1"/>
  <c r="RQL117" i="65" s="1"/>
  <c r="RQL118" i="65" s="1"/>
  <c r="RSX112" i="65"/>
  <c r="RSX113" i="65" s="1"/>
  <c r="RSX117" i="65" s="1"/>
  <c r="RSX118" i="65" s="1"/>
  <c r="RVJ112" i="65"/>
  <c r="RVJ113" i="65" s="1"/>
  <c r="RVJ117" i="65" s="1"/>
  <c r="RVJ118" i="65" s="1"/>
  <c r="RXV112" i="65"/>
  <c r="RXV113" i="65" s="1"/>
  <c r="RXV117" i="65" s="1"/>
  <c r="RXV118" i="65" s="1"/>
  <c r="SAH112" i="65"/>
  <c r="SAH113" i="65" s="1"/>
  <c r="SAH117" i="65" s="1"/>
  <c r="SAH118" i="65" s="1"/>
  <c r="SCT112" i="65"/>
  <c r="SCT113" i="65" s="1"/>
  <c r="SCT117" i="65" s="1"/>
  <c r="SCT118" i="65" s="1"/>
  <c r="SFF112" i="65"/>
  <c r="SFF113" i="65" s="1"/>
  <c r="SFF117" i="65" s="1"/>
  <c r="SFF118" i="65" s="1"/>
  <c r="SHR112" i="65"/>
  <c r="SHR113" i="65" s="1"/>
  <c r="SHR117" i="65" s="1"/>
  <c r="SHR118" i="65" s="1"/>
  <c r="LXF112" i="65"/>
  <c r="LXF113" i="65" s="1"/>
  <c r="LXF117" i="65" s="1"/>
  <c r="LXF118" i="65" s="1"/>
  <c r="NGR112" i="65"/>
  <c r="NGR113" i="65" s="1"/>
  <c r="NGR117" i="65" s="1"/>
  <c r="NGR118" i="65" s="1"/>
  <c r="OAJ112" i="65"/>
  <c r="OAJ113" i="65" s="1"/>
  <c r="OAJ117" i="65" s="1"/>
  <c r="OAJ118" i="65" s="1"/>
  <c r="OKP112" i="65"/>
  <c r="OKP113" i="65" s="1"/>
  <c r="OKP117" i="65" s="1"/>
  <c r="OKP118" i="65" s="1"/>
  <c r="OUL112" i="65"/>
  <c r="OUL113" i="65" s="1"/>
  <c r="OUL117" i="65" s="1"/>
  <c r="OUL118" i="65" s="1"/>
  <c r="PCS112" i="65"/>
  <c r="PCS113" i="65" s="1"/>
  <c r="PCS117" i="65" s="1"/>
  <c r="PCS118" i="65" s="1"/>
  <c r="PJF112" i="65"/>
  <c r="PJF113" i="65" s="1"/>
  <c r="PJF117" i="65" s="1"/>
  <c r="PJF118" i="65" s="1"/>
  <c r="PPP112" i="65"/>
  <c r="PPP113" i="65" s="1"/>
  <c r="PPP117" i="65" s="1"/>
  <c r="PPP118" i="65" s="1"/>
  <c r="PSV112" i="65"/>
  <c r="PSV113" i="65" s="1"/>
  <c r="PSV117" i="65" s="1"/>
  <c r="PSV118" i="65" s="1"/>
  <c r="PWD112" i="65"/>
  <c r="PWD113" i="65" s="1"/>
  <c r="PWD117" i="65" s="1"/>
  <c r="PWD118" i="65" s="1"/>
  <c r="PYY112" i="65"/>
  <c r="PYY113" i="65" s="1"/>
  <c r="PYY117" i="65" s="1"/>
  <c r="PYY118" i="65" s="1"/>
  <c r="QBT112" i="65"/>
  <c r="QBT113" i="65" s="1"/>
  <c r="QBT117" i="65" s="1"/>
  <c r="QBT118" i="65" s="1"/>
  <c r="QEI112" i="65"/>
  <c r="QEI113" i="65" s="1"/>
  <c r="QEI117" i="65" s="1"/>
  <c r="QEI118" i="65" s="1"/>
  <c r="QGU112" i="65"/>
  <c r="QGU113" i="65" s="1"/>
  <c r="QGU117" i="65" s="1"/>
  <c r="QGU118" i="65" s="1"/>
  <c r="QJG112" i="65"/>
  <c r="QJG113" i="65" s="1"/>
  <c r="QJG117" i="65" s="1"/>
  <c r="QJG118" i="65" s="1"/>
  <c r="QLS112" i="65"/>
  <c r="QLS113" i="65" s="1"/>
  <c r="QLS117" i="65" s="1"/>
  <c r="QLS118" i="65" s="1"/>
  <c r="QOE112" i="65"/>
  <c r="QOE113" i="65" s="1"/>
  <c r="QOE117" i="65" s="1"/>
  <c r="QOE118" i="65" s="1"/>
  <c r="QQQ112" i="65"/>
  <c r="QQQ113" i="65" s="1"/>
  <c r="QQQ117" i="65" s="1"/>
  <c r="QQQ118" i="65" s="1"/>
  <c r="QTC112" i="65"/>
  <c r="QTC113" i="65" s="1"/>
  <c r="QTC117" i="65" s="1"/>
  <c r="QTC118" i="65" s="1"/>
  <c r="QVO112" i="65"/>
  <c r="QVO113" i="65" s="1"/>
  <c r="QVO117" i="65" s="1"/>
  <c r="QVO118" i="65" s="1"/>
  <c r="QYA112" i="65"/>
  <c r="QYA113" i="65" s="1"/>
  <c r="QYA117" i="65" s="1"/>
  <c r="QYA118" i="65" s="1"/>
  <c r="RAM112" i="65"/>
  <c r="RAM113" i="65" s="1"/>
  <c r="RAM117" i="65" s="1"/>
  <c r="RAM118" i="65" s="1"/>
  <c r="RCY112" i="65"/>
  <c r="RCY113" i="65" s="1"/>
  <c r="RCY117" i="65" s="1"/>
  <c r="RCY118" i="65" s="1"/>
  <c r="RFK112" i="65"/>
  <c r="RFK113" i="65" s="1"/>
  <c r="RFK117" i="65" s="1"/>
  <c r="RFK118" i="65" s="1"/>
  <c r="RHW112" i="65"/>
  <c r="RHW113" i="65" s="1"/>
  <c r="RHW117" i="65" s="1"/>
  <c r="RHW118" i="65" s="1"/>
  <c r="RKI112" i="65"/>
  <c r="RKI113" i="65" s="1"/>
  <c r="RKI117" i="65" s="1"/>
  <c r="RKI118" i="65" s="1"/>
  <c r="RMU112" i="65"/>
  <c r="RMU113" i="65" s="1"/>
  <c r="RMU117" i="65" s="1"/>
  <c r="RMU118" i="65" s="1"/>
  <c r="RPG112" i="65"/>
  <c r="RPG113" i="65" s="1"/>
  <c r="RPG117" i="65" s="1"/>
  <c r="RPG118" i="65" s="1"/>
  <c r="RRS112" i="65"/>
  <c r="RRS113" i="65" s="1"/>
  <c r="RRS117" i="65" s="1"/>
  <c r="RRS118" i="65" s="1"/>
  <c r="NPM112" i="65"/>
  <c r="NPM113" i="65" s="1"/>
  <c r="NPM117" i="65" s="1"/>
  <c r="NPM118" i="65" s="1"/>
  <c r="KKT112" i="65"/>
  <c r="KKT113" i="65" s="1"/>
  <c r="KKT117" i="65" s="1"/>
  <c r="KKT118" i="65" s="1"/>
  <c r="OBV112" i="65"/>
  <c r="OBV113" i="65" s="1"/>
  <c r="OBV117" i="65" s="1"/>
  <c r="OBV118" i="65" s="1"/>
  <c r="OYH112" i="65"/>
  <c r="OYH113" i="65" s="1"/>
  <c r="OYH117" i="65" s="1"/>
  <c r="OYH118" i="65" s="1"/>
  <c r="PUT112" i="65"/>
  <c r="PUT113" i="65" s="1"/>
  <c r="PUT117" i="65" s="1"/>
  <c r="PUT118" i="65" s="1"/>
  <c r="MKD112" i="65"/>
  <c r="MKD113" i="65" s="1"/>
  <c r="MKD117" i="65" s="1"/>
  <c r="MKD118" i="65" s="1"/>
  <c r="NKI112" i="65"/>
  <c r="NKI113" i="65" s="1"/>
  <c r="NKI117" i="65" s="1"/>
  <c r="NKI118" i="65" s="1"/>
  <c r="OEA112" i="65"/>
  <c r="OEA113" i="65" s="1"/>
  <c r="OEA117" i="65" s="1"/>
  <c r="OEA118" i="65" s="1"/>
  <c r="OXS112" i="65"/>
  <c r="OXS113" i="65" s="1"/>
  <c r="OXS117" i="65" s="1"/>
  <c r="OXS118" i="65" s="1"/>
  <c r="PKY112" i="65"/>
  <c r="PKY113" i="65" s="1"/>
  <c r="PKY117" i="65" s="1"/>
  <c r="PKY118" i="65" s="1"/>
  <c r="KCM112" i="65"/>
  <c r="KCM113" i="65" s="1"/>
  <c r="KCM117" i="65" s="1"/>
  <c r="KCM118" i="65" s="1"/>
  <c r="LPW112" i="65"/>
  <c r="LPW113" i="65" s="1"/>
  <c r="LPW117" i="65" s="1"/>
  <c r="LPW118" i="65" s="1"/>
  <c r="MUQ112" i="65"/>
  <c r="MUQ113" i="65" s="1"/>
  <c r="MUQ117" i="65" s="1"/>
  <c r="MUQ118" i="65" s="1"/>
  <c r="NEW112" i="65"/>
  <c r="NEW113" i="65" s="1"/>
  <c r="NEW117" i="65" s="1"/>
  <c r="NEW118" i="65" s="1"/>
  <c r="NOS112" i="65"/>
  <c r="NOS113" i="65" s="1"/>
  <c r="NOS117" i="65" s="1"/>
  <c r="NOS118" i="65" s="1"/>
  <c r="NXY112" i="65"/>
  <c r="NXY113" i="65" s="1"/>
  <c r="NXY117" i="65" s="1"/>
  <c r="NXY118" i="65" s="1"/>
  <c r="OFA112" i="65"/>
  <c r="OFA113" i="65" s="1"/>
  <c r="OFA117" i="65" s="1"/>
  <c r="OFA118" i="65" s="1"/>
  <c r="OKW112" i="65"/>
  <c r="OKW113" i="65" s="1"/>
  <c r="OKW117" i="65" s="1"/>
  <c r="OKW118" i="65" s="1"/>
  <c r="ORQ112" i="65"/>
  <c r="ORQ113" i="65" s="1"/>
  <c r="ORQ117" i="65" s="1"/>
  <c r="ORQ118" i="65" s="1"/>
  <c r="OYS112" i="65"/>
  <c r="OYS113" i="65" s="1"/>
  <c r="OYS117" i="65" s="1"/>
  <c r="OYS118" i="65" s="1"/>
  <c r="NBL112" i="65"/>
  <c r="NBL113" i="65" s="1"/>
  <c r="NBL117" i="65" s="1"/>
  <c r="NBL118" i="65" s="1"/>
  <c r="OEJ112" i="65"/>
  <c r="OEJ113" i="65" s="1"/>
  <c r="OEJ117" i="65" s="1"/>
  <c r="OEJ118" i="65" s="1"/>
  <c r="OQR112" i="65"/>
  <c r="OQR113" i="65" s="1"/>
  <c r="OQR117" i="65" s="1"/>
  <c r="OQR118" i="65" s="1"/>
  <c r="PAF112" i="65"/>
  <c r="PAF113" i="65" s="1"/>
  <c r="PAF117" i="65" s="1"/>
  <c r="PAF118" i="65" s="1"/>
  <c r="PGS112" i="65"/>
  <c r="PGS113" i="65" s="1"/>
  <c r="PGS117" i="65" s="1"/>
  <c r="PGS118" i="65" s="1"/>
  <c r="PNF112" i="65"/>
  <c r="PNF113" i="65" s="1"/>
  <c r="PNF117" i="65" s="1"/>
  <c r="PNF118" i="65" s="1"/>
  <c r="PRO112" i="65"/>
  <c r="PRO113" i="65" s="1"/>
  <c r="PRO117" i="65" s="1"/>
  <c r="PRO118" i="65" s="1"/>
  <c r="PUW112" i="65"/>
  <c r="PUW113" i="65" s="1"/>
  <c r="PUW117" i="65" s="1"/>
  <c r="PUW118" i="65" s="1"/>
  <c r="PXW112" i="65"/>
  <c r="PXW113" i="65" s="1"/>
  <c r="PXW117" i="65" s="1"/>
  <c r="PXW118" i="65" s="1"/>
  <c r="QAR112" i="65"/>
  <c r="QAR113" i="65" s="1"/>
  <c r="QAR117" i="65" s="1"/>
  <c r="QAR118" i="65" s="1"/>
  <c r="QDJ112" i="65"/>
  <c r="QDJ113" i="65" s="1"/>
  <c r="QDJ117" i="65" s="1"/>
  <c r="QDJ118" i="65" s="1"/>
  <c r="QFV112" i="65"/>
  <c r="QFV113" i="65" s="1"/>
  <c r="QFV117" i="65" s="1"/>
  <c r="QFV118" i="65" s="1"/>
  <c r="QIH112" i="65"/>
  <c r="QIH113" i="65" s="1"/>
  <c r="QIH117" i="65" s="1"/>
  <c r="QIH118" i="65" s="1"/>
  <c r="QKT112" i="65"/>
  <c r="QKT113" i="65" s="1"/>
  <c r="QKT117" i="65" s="1"/>
  <c r="QKT118" i="65" s="1"/>
  <c r="QNF112" i="65"/>
  <c r="QNF113" i="65" s="1"/>
  <c r="QNF117" i="65" s="1"/>
  <c r="QNF118" i="65" s="1"/>
  <c r="QPR112" i="65"/>
  <c r="QPR113" i="65" s="1"/>
  <c r="QPR117" i="65" s="1"/>
  <c r="QPR118" i="65" s="1"/>
  <c r="QSD112" i="65"/>
  <c r="QSD113" i="65" s="1"/>
  <c r="QSD117" i="65" s="1"/>
  <c r="QSD118" i="65" s="1"/>
  <c r="QUP112" i="65"/>
  <c r="QUP113" i="65" s="1"/>
  <c r="QUP117" i="65" s="1"/>
  <c r="QUP118" i="65" s="1"/>
  <c r="QXB112" i="65"/>
  <c r="QXB113" i="65" s="1"/>
  <c r="QXB117" i="65" s="1"/>
  <c r="QXB118" i="65" s="1"/>
  <c r="QZN112" i="65"/>
  <c r="QZN113" i="65" s="1"/>
  <c r="QZN117" i="65" s="1"/>
  <c r="QZN118" i="65" s="1"/>
  <c r="RBZ112" i="65"/>
  <c r="RBZ113" i="65" s="1"/>
  <c r="RBZ117" i="65" s="1"/>
  <c r="RBZ118" i="65" s="1"/>
  <c r="REL112" i="65"/>
  <c r="REL113" i="65" s="1"/>
  <c r="REL117" i="65" s="1"/>
  <c r="REL118" i="65" s="1"/>
  <c r="RGX112" i="65"/>
  <c r="RGX113" i="65" s="1"/>
  <c r="RGX117" i="65" s="1"/>
  <c r="RGX118" i="65" s="1"/>
  <c r="RJJ112" i="65"/>
  <c r="RJJ113" i="65" s="1"/>
  <c r="RJJ117" i="65" s="1"/>
  <c r="RJJ118" i="65" s="1"/>
  <c r="RLV112" i="65"/>
  <c r="RLV113" i="65" s="1"/>
  <c r="RLV117" i="65" s="1"/>
  <c r="RLV118" i="65" s="1"/>
  <c r="ROH112" i="65"/>
  <c r="ROH113" i="65" s="1"/>
  <c r="ROH117" i="65" s="1"/>
  <c r="ROH118" i="65" s="1"/>
  <c r="RQT112" i="65"/>
  <c r="RQT113" i="65" s="1"/>
  <c r="RQT117" i="65" s="1"/>
  <c r="RQT118" i="65" s="1"/>
  <c r="RTF112" i="65"/>
  <c r="RTF113" i="65" s="1"/>
  <c r="RTF117" i="65" s="1"/>
  <c r="RTF118" i="65" s="1"/>
  <c r="RVR112" i="65"/>
  <c r="RVR113" i="65" s="1"/>
  <c r="RVR117" i="65" s="1"/>
  <c r="RVR118" i="65" s="1"/>
  <c r="RYD112" i="65"/>
  <c r="RYD113" i="65" s="1"/>
  <c r="RYD117" i="65" s="1"/>
  <c r="RYD118" i="65" s="1"/>
  <c r="SAP112" i="65"/>
  <c r="SAP113" i="65" s="1"/>
  <c r="SAP117" i="65" s="1"/>
  <c r="SAP118" i="65" s="1"/>
  <c r="SDB112" i="65"/>
  <c r="SDB113" i="65" s="1"/>
  <c r="SDB117" i="65" s="1"/>
  <c r="SDB118" i="65" s="1"/>
  <c r="SFN112" i="65"/>
  <c r="SFN113" i="65" s="1"/>
  <c r="SFN117" i="65" s="1"/>
  <c r="SFN118" i="65" s="1"/>
  <c r="HNQ112" i="65"/>
  <c r="HNQ113" i="65" s="1"/>
  <c r="HNQ117" i="65" s="1"/>
  <c r="HNQ118" i="65" s="1"/>
  <c r="MHA112" i="65"/>
  <c r="MHA113" i="65" s="1"/>
  <c r="MHA117" i="65" s="1"/>
  <c r="MHA118" i="65" s="1"/>
  <c r="NJD112" i="65"/>
  <c r="NJD113" i="65" s="1"/>
  <c r="NJD117" i="65" s="1"/>
  <c r="NJD118" i="65" s="1"/>
  <c r="OBZ112" i="65"/>
  <c r="OBZ113" i="65" s="1"/>
  <c r="OBZ117" i="65" s="1"/>
  <c r="OBZ118" i="65" s="1"/>
  <c r="OLV112" i="65"/>
  <c r="OLV113" i="65" s="1"/>
  <c r="OLV117" i="65" s="1"/>
  <c r="OLV118" i="65" s="1"/>
  <c r="OVR112" i="65"/>
  <c r="OVR113" i="65" s="1"/>
  <c r="OVR117" i="65" s="1"/>
  <c r="OVR118" i="65" s="1"/>
  <c r="PDP112" i="65"/>
  <c r="PDP113" i="65" s="1"/>
  <c r="PDP117" i="65" s="1"/>
  <c r="PDP118" i="65" s="1"/>
  <c r="PKC112" i="65"/>
  <c r="PKC113" i="65" s="1"/>
  <c r="PKC117" i="65" s="1"/>
  <c r="PKC118" i="65" s="1"/>
  <c r="PPZ112" i="65"/>
  <c r="PPZ113" i="65" s="1"/>
  <c r="PPZ117" i="65" s="1"/>
  <c r="PPZ118" i="65" s="1"/>
  <c r="PTH112" i="65"/>
  <c r="PTH113" i="65" s="1"/>
  <c r="PTH117" i="65" s="1"/>
  <c r="PTH118" i="65" s="1"/>
  <c r="PWM112" i="65"/>
  <c r="PWM113" i="65" s="1"/>
  <c r="PWM117" i="65" s="1"/>
  <c r="PWM118" i="65" s="1"/>
  <c r="PZH112" i="65"/>
  <c r="PZH113" i="65" s="1"/>
  <c r="PZH117" i="65" s="1"/>
  <c r="PZH118" i="65" s="1"/>
  <c r="QCD112" i="65"/>
  <c r="QCD113" i="65" s="1"/>
  <c r="QCD117" i="65" s="1"/>
  <c r="QCD118" i="65" s="1"/>
  <c r="QEQ112" i="65"/>
  <c r="QEQ113" i="65" s="1"/>
  <c r="QEQ117" i="65" s="1"/>
  <c r="QEQ118" i="65" s="1"/>
  <c r="QHC112" i="65"/>
  <c r="QHC113" i="65" s="1"/>
  <c r="QHC117" i="65" s="1"/>
  <c r="QHC118" i="65" s="1"/>
  <c r="QJO112" i="65"/>
  <c r="QJO113" i="65" s="1"/>
  <c r="QJO117" i="65" s="1"/>
  <c r="QJO118" i="65" s="1"/>
  <c r="QMA112" i="65"/>
  <c r="QMA113" i="65" s="1"/>
  <c r="QMA117" i="65" s="1"/>
  <c r="QMA118" i="65" s="1"/>
  <c r="QOM112" i="65"/>
  <c r="QOM113" i="65" s="1"/>
  <c r="QOM117" i="65" s="1"/>
  <c r="QOM118" i="65" s="1"/>
  <c r="QQY112" i="65"/>
  <c r="QQY113" i="65" s="1"/>
  <c r="QQY117" i="65" s="1"/>
  <c r="QQY118" i="65" s="1"/>
  <c r="QTK112" i="65"/>
  <c r="QTK113" i="65" s="1"/>
  <c r="QTK117" i="65" s="1"/>
  <c r="QTK118" i="65" s="1"/>
  <c r="QVW112" i="65"/>
  <c r="QVW113" i="65" s="1"/>
  <c r="QVW117" i="65" s="1"/>
  <c r="QVW118" i="65" s="1"/>
  <c r="QYI112" i="65"/>
  <c r="QYI113" i="65" s="1"/>
  <c r="QYI117" i="65" s="1"/>
  <c r="QYI118" i="65" s="1"/>
  <c r="RAU112" i="65"/>
  <c r="RAU113" i="65" s="1"/>
  <c r="RAU117" i="65" s="1"/>
  <c r="RAU118" i="65" s="1"/>
  <c r="RDG112" i="65"/>
  <c r="RDG113" i="65" s="1"/>
  <c r="RDG117" i="65" s="1"/>
  <c r="RDG118" i="65" s="1"/>
  <c r="RFS112" i="65"/>
  <c r="RFS113" i="65" s="1"/>
  <c r="RFS117" i="65" s="1"/>
  <c r="RFS118" i="65" s="1"/>
  <c r="RIE112" i="65"/>
  <c r="RIE113" i="65" s="1"/>
  <c r="RIE117" i="65" s="1"/>
  <c r="RIE118" i="65" s="1"/>
  <c r="RKQ112" i="65"/>
  <c r="RKQ113" i="65" s="1"/>
  <c r="RKQ117" i="65" s="1"/>
  <c r="RKQ118" i="65" s="1"/>
  <c r="RNC112" i="65"/>
  <c r="RNC113" i="65" s="1"/>
  <c r="RNC117" i="65" s="1"/>
  <c r="RNC118" i="65" s="1"/>
  <c r="RPO112" i="65"/>
  <c r="RPO113" i="65" s="1"/>
  <c r="RPO117" i="65" s="1"/>
  <c r="RPO118" i="65" s="1"/>
  <c r="RSA112" i="65"/>
  <c r="RSA113" i="65" s="1"/>
  <c r="RSA117" i="65" s="1"/>
  <c r="RSA118" i="65" s="1"/>
  <c r="RUM112" i="65"/>
  <c r="RUM113" i="65" s="1"/>
  <c r="RUM117" i="65" s="1"/>
  <c r="RUM118" i="65" s="1"/>
  <c r="RWY112" i="65"/>
  <c r="RWY113" i="65" s="1"/>
  <c r="RWY117" i="65" s="1"/>
  <c r="RWY118" i="65" s="1"/>
  <c r="NFP112" i="65"/>
  <c r="NFP113" i="65" s="1"/>
  <c r="NFP117" i="65" s="1"/>
  <c r="NFP118" i="65" s="1"/>
  <c r="OHJ112" i="65"/>
  <c r="OHJ113" i="65" s="1"/>
  <c r="OHJ117" i="65" s="1"/>
  <c r="OHJ118" i="65" s="1"/>
  <c r="MQQ112" i="65"/>
  <c r="MQQ113" i="65" s="1"/>
  <c r="MQQ117" i="65" s="1"/>
  <c r="MQQ118" i="65" s="1"/>
  <c r="OLK112" i="65"/>
  <c r="OLK113" i="65" s="1"/>
  <c r="OLK117" i="65" s="1"/>
  <c r="OLK118" i="65" s="1"/>
  <c r="GWK112" i="65"/>
  <c r="GWK113" i="65" s="1"/>
  <c r="GWK117" i="65" s="1"/>
  <c r="GWK118" i="65" s="1"/>
  <c r="MFW112" i="65"/>
  <c r="MFW113" i="65" s="1"/>
  <c r="MFW117" i="65" s="1"/>
  <c r="MFW118" i="65" s="1"/>
  <c r="NIW112" i="65"/>
  <c r="NIW113" i="65" s="1"/>
  <c r="NIW117" i="65" s="1"/>
  <c r="NIW118" i="65" s="1"/>
  <c r="OAK112" i="65"/>
  <c r="OAK113" i="65" s="1"/>
  <c r="OAK117" i="65" s="1"/>
  <c r="OAK118" i="65" s="1"/>
  <c r="ONI112" i="65"/>
  <c r="ONI113" i="65" s="1"/>
  <c r="ONI117" i="65" s="1"/>
  <c r="ONI118" i="65" s="1"/>
  <c r="LCH112" i="65"/>
  <c r="LCH113" i="65" s="1"/>
  <c r="LCH117" i="65" s="1"/>
  <c r="LCH118" i="65" s="1"/>
  <c r="OJH112" i="65"/>
  <c r="OJH113" i="65" s="1"/>
  <c r="OJH117" i="65" s="1"/>
  <c r="OJH118" i="65" s="1"/>
  <c r="PCR112" i="65"/>
  <c r="PCR113" i="65" s="1"/>
  <c r="PCR117" i="65" s="1"/>
  <c r="PCR118" i="65" s="1"/>
  <c r="PPO112" i="65"/>
  <c r="PPO113" i="65" s="1"/>
  <c r="PPO117" i="65" s="1"/>
  <c r="PPO118" i="65" s="1"/>
  <c r="PWC112" i="65"/>
  <c r="PWC113" i="65" s="1"/>
  <c r="PWC117" i="65" s="1"/>
  <c r="PWC118" i="65" s="1"/>
  <c r="QBS112" i="65"/>
  <c r="QBS113" i="65" s="1"/>
  <c r="QBS117" i="65" s="1"/>
  <c r="QBS118" i="65" s="1"/>
  <c r="QGT112" i="65"/>
  <c r="QGT113" i="65" s="1"/>
  <c r="QGT117" i="65" s="1"/>
  <c r="QGT118" i="65" s="1"/>
  <c r="QLR112" i="65"/>
  <c r="QLR113" i="65" s="1"/>
  <c r="QLR117" i="65" s="1"/>
  <c r="QLR118" i="65" s="1"/>
  <c r="QQP112" i="65"/>
  <c r="QQP113" i="65" s="1"/>
  <c r="QQP117" i="65" s="1"/>
  <c r="QQP118" i="65" s="1"/>
  <c r="QVN112" i="65"/>
  <c r="QVN113" i="65" s="1"/>
  <c r="QVN117" i="65" s="1"/>
  <c r="QVN118" i="65" s="1"/>
  <c r="RAL112" i="65"/>
  <c r="RAL113" i="65" s="1"/>
  <c r="RAL117" i="65" s="1"/>
  <c r="RAL118" i="65" s="1"/>
  <c r="RFJ112" i="65"/>
  <c r="RFJ113" i="65" s="1"/>
  <c r="RFJ117" i="65" s="1"/>
  <c r="RFJ118" i="65" s="1"/>
  <c r="RKH112" i="65"/>
  <c r="RKH113" i="65" s="1"/>
  <c r="RKH117" i="65" s="1"/>
  <c r="RKH118" i="65" s="1"/>
  <c r="RPF112" i="65"/>
  <c r="RPF113" i="65" s="1"/>
  <c r="RPF117" i="65" s="1"/>
  <c r="RPF118" i="65" s="1"/>
  <c r="RUD112" i="65"/>
  <c r="RUD113" i="65" s="1"/>
  <c r="RUD117" i="65" s="1"/>
  <c r="RUD118" i="65" s="1"/>
  <c r="RZB112" i="65"/>
  <c r="RZB113" i="65" s="1"/>
  <c r="RZB117" i="65" s="1"/>
  <c r="RZB118" i="65" s="1"/>
  <c r="SDZ112" i="65"/>
  <c r="SDZ113" i="65" s="1"/>
  <c r="SDZ117" i="65" s="1"/>
  <c r="SDZ118" i="65" s="1"/>
  <c r="KJV112" i="65"/>
  <c r="KJV113" i="65" s="1"/>
  <c r="KJV117" i="65" s="1"/>
  <c r="KJV118" i="65" s="1"/>
  <c r="NQN112" i="65"/>
  <c r="NQN113" i="65" s="1"/>
  <c r="NQN117" i="65" s="1"/>
  <c r="NQN118" i="65" s="1"/>
  <c r="OPN112" i="65"/>
  <c r="OPN113" i="65" s="1"/>
  <c r="OPN117" i="65" s="1"/>
  <c r="OPN118" i="65" s="1"/>
  <c r="PGB112" i="65"/>
  <c r="PGB113" i="65" s="1"/>
  <c r="PGB117" i="65" s="1"/>
  <c r="PGB118" i="65" s="1"/>
  <c r="PRF112" i="65"/>
  <c r="PRF113" i="65" s="1"/>
  <c r="PRF117" i="65" s="1"/>
  <c r="PRF118" i="65" s="1"/>
  <c r="PXO112" i="65"/>
  <c r="PXO113" i="65" s="1"/>
  <c r="PXO117" i="65" s="1"/>
  <c r="PXO118" i="65" s="1"/>
  <c r="QDC112" i="65"/>
  <c r="QDC113" i="65" s="1"/>
  <c r="QDC117" i="65" s="1"/>
  <c r="QDC118" i="65" s="1"/>
  <c r="QIA112" i="65"/>
  <c r="QIA113" i="65" s="1"/>
  <c r="QIA117" i="65" s="1"/>
  <c r="QIA118" i="65" s="1"/>
  <c r="QMY112" i="65"/>
  <c r="QMY113" i="65" s="1"/>
  <c r="QMY117" i="65" s="1"/>
  <c r="QMY118" i="65" s="1"/>
  <c r="QRW112" i="65"/>
  <c r="QRW113" i="65" s="1"/>
  <c r="QRW117" i="65" s="1"/>
  <c r="QRW118" i="65" s="1"/>
  <c r="QWU112" i="65"/>
  <c r="QWU113" i="65" s="1"/>
  <c r="QWU117" i="65" s="1"/>
  <c r="QWU118" i="65" s="1"/>
  <c r="RBS112" i="65"/>
  <c r="RBS113" i="65" s="1"/>
  <c r="RBS117" i="65" s="1"/>
  <c r="RBS118" i="65" s="1"/>
  <c r="RGQ112" i="65"/>
  <c r="RGQ113" i="65" s="1"/>
  <c r="RGQ117" i="65" s="1"/>
  <c r="RGQ118" i="65" s="1"/>
  <c r="RLO112" i="65"/>
  <c r="RLO113" i="65" s="1"/>
  <c r="RLO117" i="65" s="1"/>
  <c r="RLO118" i="65" s="1"/>
  <c r="RQM112" i="65"/>
  <c r="RQM113" i="65" s="1"/>
  <c r="RQM117" i="65" s="1"/>
  <c r="RQM118" i="65" s="1"/>
  <c r="RVC112" i="65"/>
  <c r="RVC113" i="65" s="1"/>
  <c r="RVC117" i="65" s="1"/>
  <c r="RVC118" i="65" s="1"/>
  <c r="RYM112" i="65"/>
  <c r="RYM113" i="65" s="1"/>
  <c r="RYM117" i="65" s="1"/>
  <c r="RYM118" i="65" s="1"/>
  <c r="SAY112" i="65"/>
  <c r="SAY113" i="65" s="1"/>
  <c r="SAY117" i="65" s="1"/>
  <c r="SAY118" i="65" s="1"/>
  <c r="SDK112" i="65"/>
  <c r="SDK113" i="65" s="1"/>
  <c r="SDK117" i="65" s="1"/>
  <c r="SDK118" i="65" s="1"/>
  <c r="SFW112" i="65"/>
  <c r="SFW113" i="65" s="1"/>
  <c r="SFW117" i="65" s="1"/>
  <c r="SFW118" i="65" s="1"/>
  <c r="SII112" i="65"/>
  <c r="SII113" i="65" s="1"/>
  <c r="SII117" i="65" s="1"/>
  <c r="SII118" i="65" s="1"/>
  <c r="IFE112" i="65"/>
  <c r="IFE113" i="65" s="1"/>
  <c r="IFE117" i="65" s="1"/>
  <c r="IFE118" i="65" s="1"/>
  <c r="MHS112" i="65"/>
  <c r="MHS113" i="65" s="1"/>
  <c r="MHS117" i="65" s="1"/>
  <c r="MHS118" i="65" s="1"/>
  <c r="NJL112" i="65"/>
  <c r="NJL113" i="65" s="1"/>
  <c r="NJL117" i="65" s="1"/>
  <c r="NJL118" i="65" s="1"/>
  <c r="OCF112" i="65"/>
  <c r="OCF113" i="65" s="1"/>
  <c r="OCF117" i="65" s="1"/>
  <c r="OCF118" i="65" s="1"/>
  <c r="OMB112" i="65"/>
  <c r="OMB113" i="65" s="1"/>
  <c r="OMB117" i="65" s="1"/>
  <c r="OMB118" i="65" s="1"/>
  <c r="OVX112" i="65"/>
  <c r="OVX113" i="65" s="1"/>
  <c r="OVX117" i="65" s="1"/>
  <c r="OVX118" i="65" s="1"/>
  <c r="PDQ112" i="65"/>
  <c r="PDQ113" i="65" s="1"/>
  <c r="PDQ117" i="65" s="1"/>
  <c r="PDQ118" i="65" s="1"/>
  <c r="PKD112" i="65"/>
  <c r="PKD113" i="65" s="1"/>
  <c r="PKD117" i="65" s="1"/>
  <c r="PKD118" i="65" s="1"/>
  <c r="PQA112" i="65"/>
  <c r="PQA113" i="65" s="1"/>
  <c r="PQA117" i="65" s="1"/>
  <c r="PQA118" i="65" s="1"/>
  <c r="PTI112" i="65"/>
  <c r="PTI113" i="65" s="1"/>
  <c r="PTI117" i="65" s="1"/>
  <c r="PTI118" i="65" s="1"/>
  <c r="OAO112" i="65"/>
  <c r="OAO113" i="65" s="1"/>
  <c r="OAO117" i="65" s="1"/>
  <c r="OAO118" i="65" s="1"/>
  <c r="OKL112" i="65"/>
  <c r="OKL113" i="65" s="1"/>
  <c r="OKL117" i="65" s="1"/>
  <c r="OKL118" i="65" s="1"/>
  <c r="MVO112" i="65"/>
  <c r="MVO113" i="65" s="1"/>
  <c r="MVO117" i="65" s="1"/>
  <c r="MVO118" i="65" s="1"/>
  <c r="ONW112" i="65"/>
  <c r="ONW113" i="65" s="1"/>
  <c r="ONW117" i="65" s="1"/>
  <c r="ONW118" i="65" s="1"/>
  <c r="IQG112" i="65"/>
  <c r="IQG113" i="65" s="1"/>
  <c r="IQG117" i="65" s="1"/>
  <c r="IQG118" i="65" s="1"/>
  <c r="MIQ112" i="65"/>
  <c r="MIQ113" i="65" s="1"/>
  <c r="MIQ117" i="65" s="1"/>
  <c r="MIQ118" i="65" s="1"/>
  <c r="NJU112" i="65"/>
  <c r="NJU113" i="65" s="1"/>
  <c r="NJU117" i="65" s="1"/>
  <c r="NJU118" i="65" s="1"/>
  <c r="OBA112" i="65"/>
  <c r="OBA113" i="65" s="1"/>
  <c r="OBA117" i="65" s="1"/>
  <c r="OBA118" i="65" s="1"/>
  <c r="OOW112" i="65"/>
  <c r="OOW113" i="65" s="1"/>
  <c r="OOW117" i="65" s="1"/>
  <c r="OOW118" i="65" s="1"/>
  <c r="LMD112" i="65"/>
  <c r="LMD113" i="65" s="1"/>
  <c r="LMD117" i="65" s="1"/>
  <c r="LMD118" i="65" s="1"/>
  <c r="OKN112" i="65"/>
  <c r="OKN113" i="65" s="1"/>
  <c r="OKN117" i="65" s="1"/>
  <c r="OKN118" i="65" s="1"/>
  <c r="PDJ112" i="65"/>
  <c r="PDJ113" i="65" s="1"/>
  <c r="PDJ117" i="65" s="1"/>
  <c r="PDJ118" i="65" s="1"/>
  <c r="PPY112" i="65"/>
  <c r="PPY113" i="65" s="1"/>
  <c r="PPY117" i="65" s="1"/>
  <c r="PPY118" i="65" s="1"/>
  <c r="PWL112" i="65"/>
  <c r="PWL113" i="65" s="1"/>
  <c r="PWL117" i="65" s="1"/>
  <c r="PWL118" i="65" s="1"/>
  <c r="QCB112" i="65"/>
  <c r="QCB113" i="65" s="1"/>
  <c r="QCB117" i="65" s="1"/>
  <c r="QCB118" i="65" s="1"/>
  <c r="QHB112" i="65"/>
  <c r="QHB113" i="65" s="1"/>
  <c r="QHB117" i="65" s="1"/>
  <c r="QHB118" i="65" s="1"/>
  <c r="QLZ112" i="65"/>
  <c r="QLZ113" i="65" s="1"/>
  <c r="QLZ117" i="65" s="1"/>
  <c r="QLZ118" i="65" s="1"/>
  <c r="QQX112" i="65"/>
  <c r="QQX113" i="65" s="1"/>
  <c r="QQX117" i="65" s="1"/>
  <c r="QQX118" i="65" s="1"/>
  <c r="QVV112" i="65"/>
  <c r="QVV113" i="65" s="1"/>
  <c r="QVV117" i="65" s="1"/>
  <c r="QVV118" i="65" s="1"/>
  <c r="RAT112" i="65"/>
  <c r="RAT113" i="65" s="1"/>
  <c r="RAT117" i="65" s="1"/>
  <c r="RAT118" i="65" s="1"/>
  <c r="RFR112" i="65"/>
  <c r="RFR113" i="65" s="1"/>
  <c r="RFR117" i="65" s="1"/>
  <c r="RFR118" i="65" s="1"/>
  <c r="RKP112" i="65"/>
  <c r="RKP113" i="65" s="1"/>
  <c r="RKP117" i="65" s="1"/>
  <c r="RKP118" i="65" s="1"/>
  <c r="RPN112" i="65"/>
  <c r="RPN113" i="65" s="1"/>
  <c r="RPN117" i="65" s="1"/>
  <c r="RPN118" i="65" s="1"/>
  <c r="RUL112" i="65"/>
  <c r="RUL113" i="65" s="1"/>
  <c r="RUL117" i="65" s="1"/>
  <c r="RUL118" i="65" s="1"/>
  <c r="RZJ112" i="65"/>
  <c r="RZJ113" i="65" s="1"/>
  <c r="RZJ117" i="65" s="1"/>
  <c r="RZJ118" i="65" s="1"/>
  <c r="SEH112" i="65"/>
  <c r="SEH113" i="65" s="1"/>
  <c r="SEH117" i="65" s="1"/>
  <c r="SEH118" i="65" s="1"/>
  <c r="KTR112" i="65"/>
  <c r="KTR113" i="65" s="1"/>
  <c r="KTR117" i="65" s="1"/>
  <c r="KTR118" i="65" s="1"/>
  <c r="NSZ112" i="65"/>
  <c r="NSZ113" i="65" s="1"/>
  <c r="NSZ117" i="65" s="1"/>
  <c r="NSZ118" i="65" s="1"/>
  <c r="OQT112" i="65"/>
  <c r="OQT113" i="65" s="1"/>
  <c r="OQT117" i="65" s="1"/>
  <c r="OQT118" i="65" s="1"/>
  <c r="PGT112" i="65"/>
  <c r="PGT113" i="65" s="1"/>
  <c r="PGT117" i="65" s="1"/>
  <c r="PGT118" i="65" s="1"/>
  <c r="PRP112" i="65"/>
  <c r="PRP113" i="65" s="1"/>
  <c r="PRP117" i="65" s="1"/>
  <c r="PRP118" i="65" s="1"/>
  <c r="PXX112" i="65"/>
  <c r="PXX113" i="65" s="1"/>
  <c r="PXX117" i="65" s="1"/>
  <c r="PXX118" i="65" s="1"/>
  <c r="QDK112" i="65"/>
  <c r="QDK113" i="65" s="1"/>
  <c r="QDK117" i="65" s="1"/>
  <c r="QDK118" i="65" s="1"/>
  <c r="QII112" i="65"/>
  <c r="QII113" i="65" s="1"/>
  <c r="QII117" i="65" s="1"/>
  <c r="QII118" i="65" s="1"/>
  <c r="QNG112" i="65"/>
  <c r="QNG113" i="65" s="1"/>
  <c r="QNG117" i="65" s="1"/>
  <c r="QNG118" i="65" s="1"/>
  <c r="QSE112" i="65"/>
  <c r="QSE113" i="65" s="1"/>
  <c r="QSE117" i="65" s="1"/>
  <c r="QSE118" i="65" s="1"/>
  <c r="QXC112" i="65"/>
  <c r="QXC113" i="65" s="1"/>
  <c r="QXC117" i="65" s="1"/>
  <c r="QXC118" i="65" s="1"/>
  <c r="RCA112" i="65"/>
  <c r="RCA113" i="65" s="1"/>
  <c r="RCA117" i="65" s="1"/>
  <c r="RCA118" i="65" s="1"/>
  <c r="RGY112" i="65"/>
  <c r="RGY113" i="65" s="1"/>
  <c r="RGY117" i="65" s="1"/>
  <c r="RGY118" i="65" s="1"/>
  <c r="RLW112" i="65"/>
  <c r="RLW113" i="65" s="1"/>
  <c r="RLW117" i="65" s="1"/>
  <c r="RLW118" i="65" s="1"/>
  <c r="RQU112" i="65"/>
  <c r="RQU113" i="65" s="1"/>
  <c r="RQU117" i="65" s="1"/>
  <c r="RQU118" i="65" s="1"/>
  <c r="RVK112" i="65"/>
  <c r="RVK113" i="65" s="1"/>
  <c r="RVK117" i="65" s="1"/>
  <c r="RVK118" i="65" s="1"/>
  <c r="RYU112" i="65"/>
  <c r="RYU113" i="65" s="1"/>
  <c r="RYU117" i="65" s="1"/>
  <c r="RYU118" i="65" s="1"/>
  <c r="SBG112" i="65"/>
  <c r="SBG113" i="65" s="1"/>
  <c r="SBG117" i="65" s="1"/>
  <c r="SBG118" i="65" s="1"/>
  <c r="SDS112" i="65"/>
  <c r="SDS113" i="65" s="1"/>
  <c r="SDS117" i="65" s="1"/>
  <c r="SDS118" i="65" s="1"/>
  <c r="SGE112" i="65"/>
  <c r="SGE113" i="65" s="1"/>
  <c r="SGE117" i="65" s="1"/>
  <c r="SGE118" i="65" s="1"/>
  <c r="SIQ112" i="65"/>
  <c r="SIQ113" i="65" s="1"/>
  <c r="SIQ117" i="65" s="1"/>
  <c r="SIQ118" i="65" s="1"/>
  <c r="JRJ112" i="65"/>
  <c r="JRJ113" i="65" s="1"/>
  <c r="JRJ117" i="65" s="1"/>
  <c r="JRJ118" i="65" s="1"/>
  <c r="MOK112" i="65"/>
  <c r="MOK113" i="65" s="1"/>
  <c r="MOK117" i="65" s="1"/>
  <c r="MOK118" i="65" s="1"/>
  <c r="NLX112" i="65"/>
  <c r="NLX113" i="65" s="1"/>
  <c r="NLX117" i="65" s="1"/>
  <c r="NLX118" i="65" s="1"/>
  <c r="ODL112" i="65"/>
  <c r="ODL113" i="65" s="1"/>
  <c r="ODL117" i="65" s="1"/>
  <c r="ODL118" i="65" s="1"/>
  <c r="ONH112" i="65"/>
  <c r="ONH113" i="65" s="1"/>
  <c r="ONH117" i="65" s="1"/>
  <c r="ONH118" i="65" s="1"/>
  <c r="OXD112" i="65"/>
  <c r="OXD113" i="65" s="1"/>
  <c r="OXD117" i="65" s="1"/>
  <c r="OXD118" i="65" s="1"/>
  <c r="PEN112" i="65"/>
  <c r="PEN113" i="65" s="1"/>
  <c r="PEN117" i="65" s="1"/>
  <c r="PEN118" i="65" s="1"/>
  <c r="PLA112" i="65"/>
  <c r="PLA113" i="65" s="1"/>
  <c r="PLA117" i="65" s="1"/>
  <c r="PLA118" i="65" s="1"/>
  <c r="PQM112" i="65"/>
  <c r="PQM113" i="65" s="1"/>
  <c r="PQM117" i="65" s="1"/>
  <c r="PQM118" i="65" s="1"/>
  <c r="PTS112" i="65"/>
  <c r="PTS113" i="65" s="1"/>
  <c r="PTS117" i="65" s="1"/>
  <c r="PTS118" i="65" s="1"/>
  <c r="PWX112" i="65"/>
  <c r="PWX113" i="65" s="1"/>
  <c r="PWX117" i="65" s="1"/>
  <c r="PWX118" i="65" s="1"/>
  <c r="PZS112" i="65"/>
  <c r="PZS113" i="65" s="1"/>
  <c r="PZS117" i="65" s="1"/>
  <c r="PZS118" i="65" s="1"/>
  <c r="QCN112" i="65"/>
  <c r="QCN113" i="65" s="1"/>
  <c r="QCN117" i="65" s="1"/>
  <c r="QCN118" i="65" s="1"/>
  <c r="QEZ112" i="65"/>
  <c r="QEZ113" i="65" s="1"/>
  <c r="QEZ117" i="65" s="1"/>
  <c r="QEZ118" i="65" s="1"/>
  <c r="QHL112" i="65"/>
  <c r="QHL113" i="65" s="1"/>
  <c r="QHL117" i="65" s="1"/>
  <c r="QHL118" i="65" s="1"/>
  <c r="QJX112" i="65"/>
  <c r="QJX113" i="65" s="1"/>
  <c r="QJX117" i="65" s="1"/>
  <c r="QJX118" i="65" s="1"/>
  <c r="QMJ112" i="65"/>
  <c r="QMJ113" i="65" s="1"/>
  <c r="QMJ117" i="65" s="1"/>
  <c r="QMJ118" i="65" s="1"/>
  <c r="QOV112" i="65"/>
  <c r="QOV113" i="65" s="1"/>
  <c r="QOV117" i="65" s="1"/>
  <c r="QOV118" i="65" s="1"/>
  <c r="QRH112" i="65"/>
  <c r="QRH113" i="65" s="1"/>
  <c r="QRH117" i="65" s="1"/>
  <c r="QRH118" i="65" s="1"/>
  <c r="QTT112" i="65"/>
  <c r="QTT113" i="65" s="1"/>
  <c r="QTT117" i="65" s="1"/>
  <c r="QTT118" i="65" s="1"/>
  <c r="QWF112" i="65"/>
  <c r="QWF113" i="65" s="1"/>
  <c r="QWF117" i="65" s="1"/>
  <c r="QWF118" i="65" s="1"/>
  <c r="QYR112" i="65"/>
  <c r="QYR113" i="65" s="1"/>
  <c r="QYR117" i="65" s="1"/>
  <c r="QYR118" i="65" s="1"/>
  <c r="RBD112" i="65"/>
  <c r="RBD113" i="65" s="1"/>
  <c r="RBD117" i="65" s="1"/>
  <c r="RBD118" i="65" s="1"/>
  <c r="RDP112" i="65"/>
  <c r="RDP113" i="65" s="1"/>
  <c r="RDP117" i="65" s="1"/>
  <c r="RDP118" i="65" s="1"/>
  <c r="RGB112" i="65"/>
  <c r="RGB113" i="65" s="1"/>
  <c r="RGB117" i="65" s="1"/>
  <c r="RGB118" i="65" s="1"/>
  <c r="RIN112" i="65"/>
  <c r="RIN113" i="65" s="1"/>
  <c r="RIN117" i="65" s="1"/>
  <c r="RIN118" i="65" s="1"/>
  <c r="RKZ112" i="65"/>
  <c r="RKZ113" i="65" s="1"/>
  <c r="RKZ117" i="65" s="1"/>
  <c r="RKZ118" i="65" s="1"/>
  <c r="RNL112" i="65"/>
  <c r="RNL113" i="65" s="1"/>
  <c r="RNL117" i="65" s="1"/>
  <c r="RNL118" i="65" s="1"/>
  <c r="RPX112" i="65"/>
  <c r="RPX113" i="65" s="1"/>
  <c r="RPX117" i="65" s="1"/>
  <c r="RPX118" i="65" s="1"/>
  <c r="RSJ112" i="65"/>
  <c r="RSJ113" i="65" s="1"/>
  <c r="RSJ117" i="65" s="1"/>
  <c r="RSJ118" i="65" s="1"/>
  <c r="RUV112" i="65"/>
  <c r="RUV113" i="65" s="1"/>
  <c r="RUV117" i="65" s="1"/>
  <c r="RUV118" i="65" s="1"/>
  <c r="RXH112" i="65"/>
  <c r="RXH113" i="65" s="1"/>
  <c r="RXH117" i="65" s="1"/>
  <c r="RXH118" i="65" s="1"/>
  <c r="RZT112" i="65"/>
  <c r="RZT113" i="65" s="1"/>
  <c r="RZT117" i="65" s="1"/>
  <c r="RZT118" i="65" s="1"/>
  <c r="SCF112" i="65"/>
  <c r="SCF113" i="65" s="1"/>
  <c r="SCF117" i="65" s="1"/>
  <c r="SCF118" i="65" s="1"/>
  <c r="SER112" i="65"/>
  <c r="SER113" i="65" s="1"/>
  <c r="SER117" i="65" s="1"/>
  <c r="SER118" i="65" s="1"/>
  <c r="SHD112" i="65"/>
  <c r="SHD113" i="65" s="1"/>
  <c r="SHD117" i="65" s="1"/>
  <c r="SHD118" i="65" s="1"/>
  <c r="SJP112" i="65"/>
  <c r="SJP113" i="65" s="1"/>
  <c r="SJP117" i="65" s="1"/>
  <c r="SJP118" i="65" s="1"/>
  <c r="SMB112" i="65"/>
  <c r="SMB113" i="65" s="1"/>
  <c r="SMB117" i="65" s="1"/>
  <c r="SMB118" i="65" s="1"/>
  <c r="OLY112" i="65"/>
  <c r="OLY113" i="65" s="1"/>
  <c r="OLY117" i="65" s="1"/>
  <c r="OLY118" i="65" s="1"/>
  <c r="PBB112" i="65"/>
  <c r="PBB113" i="65" s="1"/>
  <c r="PBB117" i="65" s="1"/>
  <c r="PBB118" i="65" s="1"/>
  <c r="MYA112" i="65"/>
  <c r="MYA113" i="65" s="1"/>
  <c r="MYA117" i="65" s="1"/>
  <c r="MYA118" i="65" s="1"/>
  <c r="PAE112" i="65"/>
  <c r="PAE113" i="65" s="1"/>
  <c r="PAE117" i="65" s="1"/>
  <c r="PAE118" i="65" s="1"/>
  <c r="KIQ112" i="65"/>
  <c r="KIQ113" i="65" s="1"/>
  <c r="KIQ117" i="65" s="1"/>
  <c r="KIQ118" i="65" s="1"/>
  <c r="MWO112" i="65"/>
  <c r="MWO113" i="65" s="1"/>
  <c r="MWO117" i="65" s="1"/>
  <c r="MWO118" i="65" s="1"/>
  <c r="NQG112" i="65"/>
  <c r="NQG113" i="65" s="1"/>
  <c r="NQG117" i="65" s="1"/>
  <c r="NQG118" i="65" s="1"/>
  <c r="OFI112" i="65"/>
  <c r="OFI113" i="65" s="1"/>
  <c r="OFI117" i="65" s="1"/>
  <c r="OFI118" i="65" s="1"/>
  <c r="OSG112" i="65"/>
  <c r="OSG113" i="65" s="1"/>
  <c r="OSG117" i="65" s="1"/>
  <c r="OSG118" i="65" s="1"/>
  <c r="NDX112" i="65"/>
  <c r="NDX113" i="65" s="1"/>
  <c r="NDX117" i="65" s="1"/>
  <c r="NDX118" i="65" s="1"/>
  <c r="ORX112" i="65"/>
  <c r="ORX113" i="65" s="1"/>
  <c r="ORX117" i="65" s="1"/>
  <c r="ORX118" i="65" s="1"/>
  <c r="PHP112" i="65"/>
  <c r="PHP113" i="65" s="1"/>
  <c r="PHP117" i="65" s="1"/>
  <c r="PHP118" i="65" s="1"/>
  <c r="PSA112" i="65"/>
  <c r="PSA113" i="65" s="1"/>
  <c r="PSA117" i="65" s="1"/>
  <c r="PSA118" i="65" s="1"/>
  <c r="PYF112" i="65"/>
  <c r="PYF113" i="65" s="1"/>
  <c r="PYF117" i="65" s="1"/>
  <c r="PYF118" i="65" s="1"/>
  <c r="QDR112" i="65"/>
  <c r="QDR113" i="65" s="1"/>
  <c r="QDR117" i="65" s="1"/>
  <c r="QDR118" i="65" s="1"/>
  <c r="QIP112" i="65"/>
  <c r="QIP113" i="65" s="1"/>
  <c r="QIP117" i="65" s="1"/>
  <c r="QIP118" i="65" s="1"/>
  <c r="QNN112" i="65"/>
  <c r="QNN113" i="65" s="1"/>
  <c r="QNN117" i="65" s="1"/>
  <c r="QNN118" i="65" s="1"/>
  <c r="QSL112" i="65"/>
  <c r="QSL113" i="65" s="1"/>
  <c r="QSL117" i="65" s="1"/>
  <c r="QSL118" i="65" s="1"/>
  <c r="QXJ112" i="65"/>
  <c r="QXJ113" i="65" s="1"/>
  <c r="QXJ117" i="65" s="1"/>
  <c r="QXJ118" i="65" s="1"/>
  <c r="RCH112" i="65"/>
  <c r="RCH113" i="65" s="1"/>
  <c r="RCH117" i="65" s="1"/>
  <c r="RCH118" i="65" s="1"/>
  <c r="RHF112" i="65"/>
  <c r="RHF113" i="65" s="1"/>
  <c r="RHF117" i="65" s="1"/>
  <c r="RHF118" i="65" s="1"/>
  <c r="RMD112" i="65"/>
  <c r="RMD113" i="65" s="1"/>
  <c r="RMD117" i="65" s="1"/>
  <c r="RMD118" i="65" s="1"/>
  <c r="RRB112" i="65"/>
  <c r="RRB113" i="65" s="1"/>
  <c r="RRB117" i="65" s="1"/>
  <c r="RRB118" i="65" s="1"/>
  <c r="RVZ112" i="65"/>
  <c r="RVZ113" i="65" s="1"/>
  <c r="RVZ117" i="65" s="1"/>
  <c r="RVZ118" i="65" s="1"/>
  <c r="SAX112" i="65"/>
  <c r="SAX113" i="65" s="1"/>
  <c r="SAX117" i="65" s="1"/>
  <c r="SAX118" i="65" s="1"/>
  <c r="SFV112" i="65"/>
  <c r="SFV113" i="65" s="1"/>
  <c r="SFV117" i="65" s="1"/>
  <c r="SFV118" i="65" s="1"/>
  <c r="MNN112" i="65"/>
  <c r="MNN113" i="65" s="1"/>
  <c r="MNN117" i="65" s="1"/>
  <c r="MNN118" i="65" s="1"/>
  <c r="ODF112" i="65"/>
  <c r="ODF113" i="65" s="1"/>
  <c r="ODF117" i="65" s="1"/>
  <c r="ODF118" i="65" s="1"/>
  <c r="OWX112" i="65"/>
  <c r="OWX113" i="65" s="1"/>
  <c r="OWX117" i="65" s="1"/>
  <c r="OWX118" i="65" s="1"/>
  <c r="PKZ112" i="65"/>
  <c r="PKZ113" i="65" s="1"/>
  <c r="PKZ117" i="65" s="1"/>
  <c r="PKZ118" i="65" s="1"/>
  <c r="PTR112" i="65"/>
  <c r="PTR113" i="65" s="1"/>
  <c r="PTR117" i="65" s="1"/>
  <c r="PTR118" i="65" s="1"/>
  <c r="PZR112" i="65"/>
  <c r="PZR113" i="65" s="1"/>
  <c r="PZR117" i="65" s="1"/>
  <c r="PZR118" i="65" s="1"/>
  <c r="QEY112" i="65"/>
  <c r="QEY113" i="65" s="1"/>
  <c r="QEY117" i="65" s="1"/>
  <c r="QEY118" i="65" s="1"/>
  <c r="QJW112" i="65"/>
  <c r="QJW113" i="65" s="1"/>
  <c r="QJW117" i="65" s="1"/>
  <c r="QJW118" i="65" s="1"/>
  <c r="QOU112" i="65"/>
  <c r="QOU113" i="65" s="1"/>
  <c r="QOU117" i="65" s="1"/>
  <c r="QOU118" i="65" s="1"/>
  <c r="QTS112" i="65"/>
  <c r="QTS113" i="65" s="1"/>
  <c r="QTS117" i="65" s="1"/>
  <c r="QTS118" i="65" s="1"/>
  <c r="QYQ112" i="65"/>
  <c r="QYQ113" i="65" s="1"/>
  <c r="QYQ117" i="65" s="1"/>
  <c r="QYQ118" i="65" s="1"/>
  <c r="RDO112" i="65"/>
  <c r="RDO113" i="65" s="1"/>
  <c r="RDO117" i="65" s="1"/>
  <c r="RDO118" i="65" s="1"/>
  <c r="RIM112" i="65"/>
  <c r="RIM113" i="65" s="1"/>
  <c r="RIM117" i="65" s="1"/>
  <c r="RIM118" i="65" s="1"/>
  <c r="RNK112" i="65"/>
  <c r="RNK113" i="65" s="1"/>
  <c r="RNK117" i="65" s="1"/>
  <c r="RNK118" i="65" s="1"/>
  <c r="RSI112" i="65"/>
  <c r="RSI113" i="65" s="1"/>
  <c r="RSI117" i="65" s="1"/>
  <c r="RSI118" i="65" s="1"/>
  <c r="RVS112" i="65"/>
  <c r="RVS113" i="65" s="1"/>
  <c r="RVS117" i="65" s="1"/>
  <c r="RVS118" i="65" s="1"/>
  <c r="RZC112" i="65"/>
  <c r="RZC113" i="65" s="1"/>
  <c r="RZC117" i="65" s="1"/>
  <c r="RZC118" i="65" s="1"/>
  <c r="SBO112" i="65"/>
  <c r="SBO113" i="65" s="1"/>
  <c r="SBO117" i="65" s="1"/>
  <c r="SBO118" i="65" s="1"/>
  <c r="SEA112" i="65"/>
  <c r="SEA113" i="65" s="1"/>
  <c r="SEA117" i="65" s="1"/>
  <c r="SEA118" i="65" s="1"/>
  <c r="SGM112" i="65"/>
  <c r="SGM113" i="65" s="1"/>
  <c r="SGM117" i="65" s="1"/>
  <c r="SGM118" i="65" s="1"/>
  <c r="SIY112" i="65"/>
  <c r="SIY113" i="65" s="1"/>
  <c r="SIY117" i="65" s="1"/>
  <c r="SIY118" i="65" s="1"/>
  <c r="KBF112" i="65"/>
  <c r="KBF113" i="65" s="1"/>
  <c r="KBF117" i="65" s="1"/>
  <c r="KBF118" i="65" s="1"/>
  <c r="MTZ112" i="65"/>
  <c r="MTZ113" i="65" s="1"/>
  <c r="MTZ117" i="65" s="1"/>
  <c r="MTZ118" i="65" s="1"/>
  <c r="NOJ112" i="65"/>
  <c r="NOJ113" i="65" s="1"/>
  <c r="NOJ117" i="65" s="1"/>
  <c r="NOJ118" i="65" s="1"/>
  <c r="OER112" i="65"/>
  <c r="OER113" i="65" s="1"/>
  <c r="OER117" i="65" s="1"/>
  <c r="OER118" i="65" s="1"/>
  <c r="OON112" i="65"/>
  <c r="OON113" i="65" s="1"/>
  <c r="OON117" i="65" s="1"/>
  <c r="OON118" i="65" s="1"/>
  <c r="OYJ112" i="65"/>
  <c r="OYJ113" i="65" s="1"/>
  <c r="OYJ117" i="65" s="1"/>
  <c r="OYJ118" i="65" s="1"/>
  <c r="PFF112" i="65"/>
  <c r="PFF113" i="65" s="1"/>
  <c r="PFF117" i="65" s="1"/>
  <c r="PFF118" i="65" s="1"/>
  <c r="PLX112" i="65"/>
  <c r="PLX113" i="65" s="1"/>
  <c r="PLX117" i="65" s="1"/>
  <c r="PLX118" i="65" s="1"/>
  <c r="PQW112" i="65"/>
  <c r="PQW113" i="65" s="1"/>
  <c r="PQW117" i="65" s="1"/>
  <c r="PQW118" i="65" s="1"/>
  <c r="PUE112" i="65"/>
  <c r="PUE113" i="65" s="1"/>
  <c r="PUE117" i="65" s="1"/>
  <c r="PUE118" i="65" s="1"/>
  <c r="PXG112" i="65"/>
  <c r="PXG113" i="65" s="1"/>
  <c r="PXG117" i="65" s="1"/>
  <c r="PXG118" i="65" s="1"/>
  <c r="QAB112" i="65"/>
  <c r="QAB113" i="65" s="1"/>
  <c r="QAB117" i="65" s="1"/>
  <c r="QAB118" i="65" s="1"/>
  <c r="QCV112" i="65"/>
  <c r="QCV113" i="65" s="1"/>
  <c r="QCV117" i="65" s="1"/>
  <c r="QCV118" i="65" s="1"/>
  <c r="QFH112" i="65"/>
  <c r="QFH113" i="65" s="1"/>
  <c r="QFH117" i="65" s="1"/>
  <c r="QFH118" i="65" s="1"/>
  <c r="QHT112" i="65"/>
  <c r="QHT113" i="65" s="1"/>
  <c r="QHT117" i="65" s="1"/>
  <c r="QHT118" i="65" s="1"/>
  <c r="QKF112" i="65"/>
  <c r="QKF113" i="65" s="1"/>
  <c r="QKF117" i="65" s="1"/>
  <c r="QKF118" i="65" s="1"/>
  <c r="QMR112" i="65"/>
  <c r="QMR113" i="65" s="1"/>
  <c r="QMR117" i="65" s="1"/>
  <c r="QMR118" i="65" s="1"/>
  <c r="QPD112" i="65"/>
  <c r="QPD113" i="65" s="1"/>
  <c r="QPD117" i="65" s="1"/>
  <c r="QPD118" i="65" s="1"/>
  <c r="QRP112" i="65"/>
  <c r="QRP113" i="65" s="1"/>
  <c r="QRP117" i="65" s="1"/>
  <c r="QRP118" i="65" s="1"/>
  <c r="QUB112" i="65"/>
  <c r="QUB113" i="65" s="1"/>
  <c r="QUB117" i="65" s="1"/>
  <c r="QUB118" i="65" s="1"/>
  <c r="QWN112" i="65"/>
  <c r="QWN113" i="65" s="1"/>
  <c r="QWN117" i="65" s="1"/>
  <c r="QWN118" i="65" s="1"/>
  <c r="QYZ112" i="65"/>
  <c r="QYZ113" i="65" s="1"/>
  <c r="QYZ117" i="65" s="1"/>
  <c r="QYZ118" i="65" s="1"/>
  <c r="RBL112" i="65"/>
  <c r="RBL113" i="65" s="1"/>
  <c r="RBL117" i="65" s="1"/>
  <c r="RBL118" i="65" s="1"/>
  <c r="RDX112" i="65"/>
  <c r="RDX113" i="65" s="1"/>
  <c r="RDX117" i="65" s="1"/>
  <c r="RDX118" i="65" s="1"/>
  <c r="RGJ112" i="65"/>
  <c r="RGJ113" i="65" s="1"/>
  <c r="RGJ117" i="65" s="1"/>
  <c r="RGJ118" i="65" s="1"/>
  <c r="RIV112" i="65"/>
  <c r="RIV113" i="65" s="1"/>
  <c r="RIV117" i="65" s="1"/>
  <c r="RIV118" i="65" s="1"/>
  <c r="RLH112" i="65"/>
  <c r="RLH113" i="65" s="1"/>
  <c r="RLH117" i="65" s="1"/>
  <c r="RLH118" i="65" s="1"/>
  <c r="RNT112" i="65"/>
  <c r="RNT113" i="65" s="1"/>
  <c r="RNT117" i="65" s="1"/>
  <c r="RNT118" i="65" s="1"/>
  <c r="RQF112" i="65"/>
  <c r="RQF113" i="65" s="1"/>
  <c r="RQF117" i="65" s="1"/>
  <c r="RQF118" i="65" s="1"/>
  <c r="RSR112" i="65"/>
  <c r="RSR113" i="65" s="1"/>
  <c r="RSR117" i="65" s="1"/>
  <c r="RSR118" i="65" s="1"/>
  <c r="RVD112" i="65"/>
  <c r="RVD113" i="65" s="1"/>
  <c r="RVD117" i="65" s="1"/>
  <c r="RVD118" i="65" s="1"/>
  <c r="RXP112" i="65"/>
  <c r="RXP113" i="65" s="1"/>
  <c r="RXP117" i="65" s="1"/>
  <c r="RXP118" i="65" s="1"/>
  <c r="SAB112" i="65"/>
  <c r="SAB113" i="65" s="1"/>
  <c r="SAB117" i="65" s="1"/>
  <c r="SAB118" i="65" s="1"/>
  <c r="SCN112" i="65"/>
  <c r="SCN113" i="65" s="1"/>
  <c r="SCN117" i="65" s="1"/>
  <c r="SCN118" i="65" s="1"/>
  <c r="SEZ112" i="65"/>
  <c r="SEZ113" i="65" s="1"/>
  <c r="SEZ117" i="65" s="1"/>
  <c r="SEZ118" i="65" s="1"/>
  <c r="OXI112" i="65"/>
  <c r="OXI113" i="65" s="1"/>
  <c r="OXI117" i="65" s="1"/>
  <c r="OXI118" i="65" s="1"/>
  <c r="PED112" i="65"/>
  <c r="PED113" i="65" s="1"/>
  <c r="PED117" i="65" s="1"/>
  <c r="PED118" i="65" s="1"/>
  <c r="NMU112" i="65"/>
  <c r="NMU113" i="65" s="1"/>
  <c r="NMU117" i="65" s="1"/>
  <c r="NMU118" i="65" s="1"/>
  <c r="PCQ112" i="65"/>
  <c r="PCQ113" i="65" s="1"/>
  <c r="PCQ117" i="65" s="1"/>
  <c r="PCQ118" i="65" s="1"/>
  <c r="KMI112" i="65"/>
  <c r="KMI113" i="65" s="1"/>
  <c r="KMI117" i="65" s="1"/>
  <c r="KMI118" i="65" s="1"/>
  <c r="MXM112" i="65"/>
  <c r="MXM113" i="65" s="1"/>
  <c r="MXM117" i="65" s="1"/>
  <c r="MXM118" i="65" s="1"/>
  <c r="NRE112" i="65"/>
  <c r="NRE113" i="65" s="1"/>
  <c r="NRE117" i="65" s="1"/>
  <c r="NRE118" i="65" s="1"/>
  <c r="OFY112" i="65"/>
  <c r="OFY113" i="65" s="1"/>
  <c r="OFY117" i="65" s="1"/>
  <c r="OFY118" i="65" s="1"/>
  <c r="OTU112" i="65"/>
  <c r="OTU113" i="65" s="1"/>
  <c r="OTU117" i="65" s="1"/>
  <c r="OTU118" i="65" s="1"/>
  <c r="NIV112" i="65"/>
  <c r="NIV113" i="65" s="1"/>
  <c r="NIV117" i="65" s="1"/>
  <c r="NIV118" i="65" s="1"/>
  <c r="OTD112" i="65"/>
  <c r="OTD113" i="65" s="1"/>
  <c r="OTD117" i="65" s="1"/>
  <c r="OTD118" i="65" s="1"/>
  <c r="PIH112" i="65"/>
  <c r="PIH113" i="65" s="1"/>
  <c r="PIH117" i="65" s="1"/>
  <c r="PIH118" i="65" s="1"/>
  <c r="PSK112" i="65"/>
  <c r="PSK113" i="65" s="1"/>
  <c r="PSK117" i="65" s="1"/>
  <c r="PSK118" i="65" s="1"/>
  <c r="PYO112" i="65"/>
  <c r="PYO113" i="65" s="1"/>
  <c r="PYO117" i="65" s="1"/>
  <c r="PYO118" i="65" s="1"/>
  <c r="QDZ112" i="65"/>
  <c r="QDZ113" i="65" s="1"/>
  <c r="QDZ117" i="65" s="1"/>
  <c r="QDZ118" i="65" s="1"/>
  <c r="QIX112" i="65"/>
  <c r="QIX113" i="65" s="1"/>
  <c r="QIX117" i="65" s="1"/>
  <c r="QIX118" i="65" s="1"/>
  <c r="QNV112" i="65"/>
  <c r="QNV113" i="65" s="1"/>
  <c r="QNV117" i="65" s="1"/>
  <c r="QNV118" i="65" s="1"/>
  <c r="QST112" i="65"/>
  <c r="QST113" i="65" s="1"/>
  <c r="QST117" i="65" s="1"/>
  <c r="QST118" i="65" s="1"/>
  <c r="QXR112" i="65"/>
  <c r="QXR113" i="65" s="1"/>
  <c r="QXR117" i="65" s="1"/>
  <c r="QXR118" i="65" s="1"/>
  <c r="RCP112" i="65"/>
  <c r="RCP113" i="65" s="1"/>
  <c r="RCP117" i="65" s="1"/>
  <c r="RCP118" i="65" s="1"/>
  <c r="RHN112" i="65"/>
  <c r="RHN113" i="65" s="1"/>
  <c r="RHN117" i="65" s="1"/>
  <c r="RHN118" i="65" s="1"/>
  <c r="RML112" i="65"/>
  <c r="RML113" i="65" s="1"/>
  <c r="RML117" i="65" s="1"/>
  <c r="RML118" i="65" s="1"/>
  <c r="RRJ112" i="65"/>
  <c r="RRJ113" i="65" s="1"/>
  <c r="RRJ117" i="65" s="1"/>
  <c r="RRJ118" i="65" s="1"/>
  <c r="RWH112" i="65"/>
  <c r="RWH113" i="65" s="1"/>
  <c r="RWH117" i="65" s="1"/>
  <c r="RWH118" i="65" s="1"/>
  <c r="SBF112" i="65"/>
  <c r="SBF113" i="65" s="1"/>
  <c r="SBF117" i="65" s="1"/>
  <c r="SBF118" i="65" s="1"/>
  <c r="SGD112" i="65"/>
  <c r="SGD113" i="65" s="1"/>
  <c r="SGD117" i="65" s="1"/>
  <c r="SGD118" i="65" s="1"/>
  <c r="MTJ112" i="65"/>
  <c r="MTJ113" i="65" s="1"/>
  <c r="MTJ117" i="65" s="1"/>
  <c r="MTJ118" i="65" s="1"/>
  <c r="OEL112" i="65"/>
  <c r="OEL113" i="65" s="1"/>
  <c r="OEL117" i="65" s="1"/>
  <c r="OEL118" i="65" s="1"/>
  <c r="OYD112" i="65"/>
  <c r="OYD113" i="65" s="1"/>
  <c r="OYD117" i="65" s="1"/>
  <c r="OYD118" i="65" s="1"/>
  <c r="PLR112" i="65"/>
  <c r="PLR113" i="65" s="1"/>
  <c r="PLR117" i="65" s="1"/>
  <c r="PLR118" i="65" s="1"/>
  <c r="PUB112" i="65"/>
  <c r="PUB113" i="65" s="1"/>
  <c r="PUB117" i="65" s="1"/>
  <c r="PUB118" i="65" s="1"/>
  <c r="QAA112" i="65"/>
  <c r="QAA113" i="65" s="1"/>
  <c r="QAA117" i="65" s="1"/>
  <c r="QAA118" i="65" s="1"/>
  <c r="QFG112" i="65"/>
  <c r="QFG113" i="65" s="1"/>
  <c r="QFG117" i="65" s="1"/>
  <c r="QFG118" i="65" s="1"/>
  <c r="QKE112" i="65"/>
  <c r="QKE113" i="65" s="1"/>
  <c r="QKE117" i="65" s="1"/>
  <c r="QKE118" i="65" s="1"/>
  <c r="QPC112" i="65"/>
  <c r="QPC113" i="65" s="1"/>
  <c r="QPC117" i="65" s="1"/>
  <c r="QPC118" i="65" s="1"/>
  <c r="QUA112" i="65"/>
  <c r="QUA113" i="65" s="1"/>
  <c r="QUA117" i="65" s="1"/>
  <c r="QUA118" i="65" s="1"/>
  <c r="QYY112" i="65"/>
  <c r="QYY113" i="65" s="1"/>
  <c r="QYY117" i="65" s="1"/>
  <c r="QYY118" i="65" s="1"/>
  <c r="RDW112" i="65"/>
  <c r="RDW113" i="65" s="1"/>
  <c r="RDW117" i="65" s="1"/>
  <c r="RDW118" i="65" s="1"/>
  <c r="RIU112" i="65"/>
  <c r="RIU113" i="65" s="1"/>
  <c r="RIU117" i="65" s="1"/>
  <c r="RIU118" i="65" s="1"/>
  <c r="RNS112" i="65"/>
  <c r="RNS113" i="65" s="1"/>
  <c r="RNS117" i="65" s="1"/>
  <c r="RNS118" i="65" s="1"/>
  <c r="RSQ112" i="65"/>
  <c r="RSQ113" i="65" s="1"/>
  <c r="RSQ117" i="65" s="1"/>
  <c r="RSQ118" i="65" s="1"/>
  <c r="RWQ112" i="65"/>
  <c r="RWQ113" i="65" s="1"/>
  <c r="RWQ117" i="65" s="1"/>
  <c r="RWQ118" i="65" s="1"/>
  <c r="RZK112" i="65"/>
  <c r="RZK113" i="65" s="1"/>
  <c r="RZK117" i="65" s="1"/>
  <c r="RZK118" i="65" s="1"/>
  <c r="SBW112" i="65"/>
  <c r="SBW113" i="65" s="1"/>
  <c r="SBW117" i="65" s="1"/>
  <c r="SBW118" i="65" s="1"/>
  <c r="SEI112" i="65"/>
  <c r="SEI113" i="65" s="1"/>
  <c r="SEI117" i="65" s="1"/>
  <c r="SEI118" i="65" s="1"/>
  <c r="SGU112" i="65"/>
  <c r="SGU113" i="65" s="1"/>
  <c r="SGU117" i="65" s="1"/>
  <c r="SGU118" i="65" s="1"/>
  <c r="SJG112" i="65"/>
  <c r="SJG113" i="65" s="1"/>
  <c r="SJG117" i="65" s="1"/>
  <c r="SJG118" i="65" s="1"/>
  <c r="KLB112" i="65"/>
  <c r="KLB113" i="65" s="1"/>
  <c r="KLB117" i="65" s="1"/>
  <c r="KLB118" i="65" s="1"/>
  <c r="MXD112" i="65"/>
  <c r="MXD113" i="65" s="1"/>
  <c r="MXD117" i="65" s="1"/>
  <c r="MXD118" i="65" s="1"/>
  <c r="NQV112" i="65"/>
  <c r="NQV113" i="65" s="1"/>
  <c r="NQV117" i="65" s="1"/>
  <c r="NQV118" i="65" s="1"/>
  <c r="OFX112" i="65"/>
  <c r="OFX113" i="65" s="1"/>
  <c r="OFX117" i="65" s="1"/>
  <c r="OFX118" i="65" s="1"/>
  <c r="OPT112" i="65"/>
  <c r="OPT113" i="65" s="1"/>
  <c r="OPT117" i="65" s="1"/>
  <c r="OPT118" i="65" s="1"/>
  <c r="OZP112" i="65"/>
  <c r="OZP113" i="65" s="1"/>
  <c r="OZP117" i="65" s="1"/>
  <c r="OZP118" i="65" s="1"/>
  <c r="PGC112" i="65"/>
  <c r="PGC113" i="65" s="1"/>
  <c r="PGC117" i="65" s="1"/>
  <c r="PGC118" i="65" s="1"/>
  <c r="PMP112" i="65"/>
  <c r="PMP113" i="65" s="1"/>
  <c r="PMP117" i="65" s="1"/>
  <c r="PMP118" i="65" s="1"/>
  <c r="PRG112" i="65"/>
  <c r="PRG113" i="65" s="1"/>
  <c r="PRG117" i="65" s="1"/>
  <c r="PRG118" i="65" s="1"/>
  <c r="PUO112" i="65"/>
  <c r="PUO113" i="65" s="1"/>
  <c r="PUO117" i="65" s="1"/>
  <c r="PUO118" i="65" s="1"/>
  <c r="PXP112" i="65"/>
  <c r="PXP113" i="65" s="1"/>
  <c r="PXP117" i="65" s="1"/>
  <c r="PXP118" i="65" s="1"/>
  <c r="QAK112" i="65"/>
  <c r="QAK113" i="65" s="1"/>
  <c r="QAK117" i="65" s="1"/>
  <c r="QAK118" i="65" s="1"/>
  <c r="QDD112" i="65"/>
  <c r="QDD113" i="65" s="1"/>
  <c r="QDD117" i="65" s="1"/>
  <c r="QDD118" i="65" s="1"/>
  <c r="QFP112" i="65"/>
  <c r="QFP113" i="65" s="1"/>
  <c r="QFP117" i="65" s="1"/>
  <c r="QFP118" i="65" s="1"/>
  <c r="QIB112" i="65"/>
  <c r="QIB113" i="65" s="1"/>
  <c r="QIB117" i="65" s="1"/>
  <c r="QIB118" i="65" s="1"/>
  <c r="QKN112" i="65"/>
  <c r="QKN113" i="65" s="1"/>
  <c r="QKN117" i="65" s="1"/>
  <c r="QKN118" i="65" s="1"/>
  <c r="QMZ112" i="65"/>
  <c r="QMZ113" i="65" s="1"/>
  <c r="QMZ117" i="65" s="1"/>
  <c r="QMZ118" i="65" s="1"/>
  <c r="QPL112" i="65"/>
  <c r="QPL113" i="65" s="1"/>
  <c r="QPL117" i="65" s="1"/>
  <c r="QPL118" i="65" s="1"/>
  <c r="QRX112" i="65"/>
  <c r="QRX113" i="65" s="1"/>
  <c r="QRX117" i="65" s="1"/>
  <c r="QRX118" i="65" s="1"/>
  <c r="QUJ112" i="65"/>
  <c r="QUJ113" i="65" s="1"/>
  <c r="QUJ117" i="65" s="1"/>
  <c r="QUJ118" i="65" s="1"/>
  <c r="QWV112" i="65"/>
  <c r="QWV113" i="65" s="1"/>
  <c r="QWV117" i="65" s="1"/>
  <c r="QWV118" i="65" s="1"/>
  <c r="QZH112" i="65"/>
  <c r="QZH113" i="65" s="1"/>
  <c r="QZH117" i="65" s="1"/>
  <c r="QZH118" i="65" s="1"/>
  <c r="RBT112" i="65"/>
  <c r="RBT113" i="65" s="1"/>
  <c r="RBT117" i="65" s="1"/>
  <c r="RBT118" i="65" s="1"/>
  <c r="REF112" i="65"/>
  <c r="REF113" i="65" s="1"/>
  <c r="REF117" i="65" s="1"/>
  <c r="REF118" i="65" s="1"/>
  <c r="RGR112" i="65"/>
  <c r="RGR113" i="65" s="1"/>
  <c r="RGR117" i="65" s="1"/>
  <c r="RGR118" i="65" s="1"/>
  <c r="RJD112" i="65"/>
  <c r="RJD113" i="65" s="1"/>
  <c r="RJD117" i="65" s="1"/>
  <c r="RJD118" i="65" s="1"/>
  <c r="RLP112" i="65"/>
  <c r="RLP113" i="65" s="1"/>
  <c r="RLP117" i="65" s="1"/>
  <c r="RLP118" i="65" s="1"/>
  <c r="ROB112" i="65"/>
  <c r="ROB113" i="65" s="1"/>
  <c r="ROB117" i="65" s="1"/>
  <c r="ROB118" i="65" s="1"/>
  <c r="MPA112" i="65"/>
  <c r="MPA113" i="65" s="1"/>
  <c r="MPA117" i="65" s="1"/>
  <c r="MPA118" i="65" s="1"/>
  <c r="JDM112" i="65"/>
  <c r="JDM113" i="65" s="1"/>
  <c r="JDM117" i="65" s="1"/>
  <c r="JDM118" i="65" s="1"/>
  <c r="NRS112" i="65"/>
  <c r="NRS113" i="65" s="1"/>
  <c r="NRS117" i="65" s="1"/>
  <c r="NRS118" i="65" s="1"/>
  <c r="PGA112" i="65"/>
  <c r="PGA113" i="65" s="1"/>
  <c r="PGA117" i="65" s="1"/>
  <c r="PGA118" i="65" s="1"/>
  <c r="KWE112" i="65"/>
  <c r="KWE113" i="65" s="1"/>
  <c r="KWE117" i="65" s="1"/>
  <c r="KWE118" i="65" s="1"/>
  <c r="MZY112" i="65"/>
  <c r="MZY113" i="65" s="1"/>
  <c r="MZY117" i="65" s="1"/>
  <c r="MZY118" i="65" s="1"/>
  <c r="NTQ112" i="65"/>
  <c r="NTQ113" i="65" s="1"/>
  <c r="NTQ117" i="65" s="1"/>
  <c r="NTQ118" i="65" s="1"/>
  <c r="OHU112" i="65"/>
  <c r="OHU113" i="65" s="1"/>
  <c r="OHU117" i="65" s="1"/>
  <c r="OHU118" i="65" s="1"/>
  <c r="OUS112" i="65"/>
  <c r="OUS113" i="65" s="1"/>
  <c r="OUS117" i="65" s="1"/>
  <c r="OUS118" i="65" s="1"/>
  <c r="NQF112" i="65"/>
  <c r="NQF113" i="65" s="1"/>
  <c r="NQF117" i="65" s="1"/>
  <c r="NQF118" i="65" s="1"/>
  <c r="OVP112" i="65"/>
  <c r="OVP113" i="65" s="1"/>
  <c r="OVP117" i="65" s="1"/>
  <c r="OVP118" i="65" s="1"/>
  <c r="PKB112" i="65"/>
  <c r="PKB113" i="65" s="1"/>
  <c r="PKB117" i="65" s="1"/>
  <c r="PKB118" i="65" s="1"/>
  <c r="PTG112" i="65"/>
  <c r="PTG113" i="65" s="1"/>
  <c r="PTG117" i="65" s="1"/>
  <c r="PTG118" i="65" s="1"/>
  <c r="PZG112" i="65"/>
  <c r="PZG113" i="65" s="1"/>
  <c r="PZG117" i="65" s="1"/>
  <c r="PZG118" i="65" s="1"/>
  <c r="QEP112" i="65"/>
  <c r="QEP113" i="65" s="1"/>
  <c r="QEP117" i="65" s="1"/>
  <c r="QEP118" i="65" s="1"/>
  <c r="QJN112" i="65"/>
  <c r="QJN113" i="65" s="1"/>
  <c r="QJN117" i="65" s="1"/>
  <c r="QJN118" i="65" s="1"/>
  <c r="QOL112" i="65"/>
  <c r="QOL113" i="65" s="1"/>
  <c r="QOL117" i="65" s="1"/>
  <c r="QOL118" i="65" s="1"/>
  <c r="QTJ112" i="65"/>
  <c r="QTJ113" i="65" s="1"/>
  <c r="QTJ117" i="65" s="1"/>
  <c r="QTJ118" i="65" s="1"/>
  <c r="QYH112" i="65"/>
  <c r="QYH113" i="65" s="1"/>
  <c r="QYH117" i="65" s="1"/>
  <c r="QYH118" i="65" s="1"/>
  <c r="RDF112" i="65"/>
  <c r="RDF113" i="65" s="1"/>
  <c r="RDF117" i="65" s="1"/>
  <c r="RDF118" i="65" s="1"/>
  <c r="RID112" i="65"/>
  <c r="RID113" i="65" s="1"/>
  <c r="RID117" i="65" s="1"/>
  <c r="RID118" i="65" s="1"/>
  <c r="RNB112" i="65"/>
  <c r="RNB113" i="65" s="1"/>
  <c r="RNB117" i="65" s="1"/>
  <c r="RNB118" i="65" s="1"/>
  <c r="RRZ112" i="65"/>
  <c r="RRZ113" i="65" s="1"/>
  <c r="RRZ117" i="65" s="1"/>
  <c r="RRZ118" i="65" s="1"/>
  <c r="RWX112" i="65"/>
  <c r="RWX113" i="65" s="1"/>
  <c r="RWX117" i="65" s="1"/>
  <c r="RWX118" i="65" s="1"/>
  <c r="SBV112" i="65"/>
  <c r="SBV113" i="65" s="1"/>
  <c r="SBV117" i="65" s="1"/>
  <c r="SBV118" i="65" s="1"/>
  <c r="SGT112" i="65"/>
  <c r="SGT113" i="65" s="1"/>
  <c r="SGT117" i="65" s="1"/>
  <c r="SGT118" i="65" s="1"/>
  <c r="MZH112" i="65"/>
  <c r="MZH113" i="65" s="1"/>
  <c r="MZH117" i="65" s="1"/>
  <c r="MZH118" i="65" s="1"/>
  <c r="OGX112" i="65"/>
  <c r="OGX113" i="65" s="1"/>
  <c r="OGX117" i="65" s="1"/>
  <c r="OGX118" i="65" s="1"/>
  <c r="PAG112" i="65"/>
  <c r="PAG113" i="65" s="1"/>
  <c r="PAG117" i="65" s="1"/>
  <c r="PAG118" i="65" s="1"/>
  <c r="PNL112" i="65"/>
  <c r="PNL113" i="65" s="1"/>
  <c r="PNL117" i="65" s="1"/>
  <c r="PNL118" i="65" s="1"/>
  <c r="PUX112" i="65"/>
  <c r="PUX113" i="65" s="1"/>
  <c r="PUX117" i="65" s="1"/>
  <c r="PUX118" i="65" s="1"/>
  <c r="QAS112" i="65"/>
  <c r="QAS113" i="65" s="1"/>
  <c r="QAS117" i="65" s="1"/>
  <c r="QAS118" i="65" s="1"/>
  <c r="QFW112" i="65"/>
  <c r="QFW113" i="65" s="1"/>
  <c r="QFW117" i="65" s="1"/>
  <c r="QFW118" i="65" s="1"/>
  <c r="QKU112" i="65"/>
  <c r="QKU113" i="65" s="1"/>
  <c r="QKU117" i="65" s="1"/>
  <c r="QKU118" i="65" s="1"/>
  <c r="QPS112" i="65"/>
  <c r="QPS113" i="65" s="1"/>
  <c r="QPS117" i="65" s="1"/>
  <c r="QPS118" i="65" s="1"/>
  <c r="QUQ112" i="65"/>
  <c r="QUQ113" i="65" s="1"/>
  <c r="QUQ117" i="65" s="1"/>
  <c r="QUQ118" i="65" s="1"/>
  <c r="QZO112" i="65"/>
  <c r="QZO113" i="65" s="1"/>
  <c r="QZO117" i="65" s="1"/>
  <c r="QZO118" i="65" s="1"/>
  <c r="REM112" i="65"/>
  <c r="REM113" i="65" s="1"/>
  <c r="REM117" i="65" s="1"/>
  <c r="REM118" i="65" s="1"/>
  <c r="RJK112" i="65"/>
  <c r="RJK113" i="65" s="1"/>
  <c r="RJK117" i="65" s="1"/>
  <c r="RJK118" i="65" s="1"/>
  <c r="ROI112" i="65"/>
  <c r="ROI113" i="65" s="1"/>
  <c r="ROI117" i="65" s="1"/>
  <c r="ROI118" i="65" s="1"/>
  <c r="RTG112" i="65"/>
  <c r="RTG113" i="65" s="1"/>
  <c r="RTG117" i="65" s="1"/>
  <c r="RTG118" i="65" s="1"/>
  <c r="RXO112" i="65"/>
  <c r="RXO113" i="65" s="1"/>
  <c r="RXO117" i="65" s="1"/>
  <c r="RXO118" i="65" s="1"/>
  <c r="SAA112" i="65"/>
  <c r="SAA113" i="65" s="1"/>
  <c r="SAA117" i="65" s="1"/>
  <c r="SAA118" i="65" s="1"/>
  <c r="SCM112" i="65"/>
  <c r="SCM113" i="65" s="1"/>
  <c r="SCM117" i="65" s="1"/>
  <c r="SCM118" i="65" s="1"/>
  <c r="SEY112" i="65"/>
  <c r="SEY113" i="65" s="1"/>
  <c r="SEY117" i="65" s="1"/>
  <c r="SEY118" i="65" s="1"/>
  <c r="SHK112" i="65"/>
  <c r="SHK113" i="65" s="1"/>
  <c r="SHK117" i="65" s="1"/>
  <c r="SHK118" i="65" s="1"/>
  <c r="SJW112" i="65"/>
  <c r="SJW113" i="65" s="1"/>
  <c r="SJW117" i="65" s="1"/>
  <c r="SJW118" i="65" s="1"/>
  <c r="LET112" i="65"/>
  <c r="LET113" i="65" s="1"/>
  <c r="LET117" i="65" s="1"/>
  <c r="LET118" i="65" s="1"/>
  <c r="NCB112" i="65"/>
  <c r="NCB113" i="65" s="1"/>
  <c r="NCB117" i="65" s="1"/>
  <c r="NCB118" i="65" s="1"/>
  <c r="NVT112" i="65"/>
  <c r="NVT113" i="65" s="1"/>
  <c r="NVT117" i="65" s="1"/>
  <c r="NVT118" i="65" s="1"/>
  <c r="OIJ112" i="65"/>
  <c r="OIJ113" i="65" s="1"/>
  <c r="OIJ117" i="65" s="1"/>
  <c r="OIJ118" i="65" s="1"/>
  <c r="OSF112" i="65"/>
  <c r="OSF113" i="65" s="1"/>
  <c r="OSF117" i="65" s="1"/>
  <c r="OSF118" i="65" s="1"/>
  <c r="PBE112" i="65"/>
  <c r="PBE113" i="65" s="1"/>
  <c r="PBE117" i="65" s="1"/>
  <c r="PBE118" i="65" s="1"/>
  <c r="PHR112" i="65"/>
  <c r="PHR113" i="65" s="1"/>
  <c r="PHR117" i="65" s="1"/>
  <c r="PHR118" i="65" s="1"/>
  <c r="POJ112" i="65"/>
  <c r="POJ113" i="65" s="1"/>
  <c r="POJ117" i="65" s="1"/>
  <c r="POJ118" i="65" s="1"/>
  <c r="PSC112" i="65"/>
  <c r="PSC113" i="65" s="1"/>
  <c r="PSC117" i="65" s="1"/>
  <c r="PSC118" i="65" s="1"/>
  <c r="PVK112" i="65"/>
  <c r="PVK113" i="65" s="1"/>
  <c r="PVK117" i="65" s="1"/>
  <c r="PVK118" i="65" s="1"/>
  <c r="PYH112" i="65"/>
  <c r="PYH113" i="65" s="1"/>
  <c r="PYH117" i="65" s="1"/>
  <c r="PYH118" i="65" s="1"/>
  <c r="QBC112" i="65"/>
  <c r="QBC113" i="65" s="1"/>
  <c r="QBC117" i="65" s="1"/>
  <c r="QBC118" i="65" s="1"/>
  <c r="QDT112" i="65"/>
  <c r="QDT113" i="65" s="1"/>
  <c r="QDT117" i="65" s="1"/>
  <c r="QDT118" i="65" s="1"/>
  <c r="QGF112" i="65"/>
  <c r="QGF113" i="65" s="1"/>
  <c r="QGF117" i="65" s="1"/>
  <c r="QGF118" i="65" s="1"/>
  <c r="QIR112" i="65"/>
  <c r="QIR113" i="65" s="1"/>
  <c r="QIR117" i="65" s="1"/>
  <c r="QIR118" i="65" s="1"/>
  <c r="QLD112" i="65"/>
  <c r="QLD113" i="65" s="1"/>
  <c r="QLD117" i="65" s="1"/>
  <c r="QLD118" i="65" s="1"/>
  <c r="QNP112" i="65"/>
  <c r="QNP113" i="65" s="1"/>
  <c r="QNP117" i="65" s="1"/>
  <c r="QNP118" i="65" s="1"/>
  <c r="QQB112" i="65"/>
  <c r="QQB113" i="65" s="1"/>
  <c r="QQB117" i="65" s="1"/>
  <c r="QQB118" i="65" s="1"/>
  <c r="QSN112" i="65"/>
  <c r="QSN113" i="65" s="1"/>
  <c r="QSN117" i="65" s="1"/>
  <c r="QSN118" i="65" s="1"/>
  <c r="QUZ112" i="65"/>
  <c r="QUZ113" i="65" s="1"/>
  <c r="QUZ117" i="65" s="1"/>
  <c r="QUZ118" i="65" s="1"/>
  <c r="QXL112" i="65"/>
  <c r="QXL113" i="65" s="1"/>
  <c r="QXL117" i="65" s="1"/>
  <c r="QXL118" i="65" s="1"/>
  <c r="QZX112" i="65"/>
  <c r="QZX113" i="65" s="1"/>
  <c r="QZX117" i="65" s="1"/>
  <c r="QZX118" i="65" s="1"/>
  <c r="RCJ112" i="65"/>
  <c r="RCJ113" i="65" s="1"/>
  <c r="RCJ117" i="65" s="1"/>
  <c r="RCJ118" i="65" s="1"/>
  <c r="REV112" i="65"/>
  <c r="REV113" i="65" s="1"/>
  <c r="REV117" i="65" s="1"/>
  <c r="REV118" i="65" s="1"/>
  <c r="RHH112" i="65"/>
  <c r="RHH113" i="65" s="1"/>
  <c r="RHH117" i="65" s="1"/>
  <c r="RHH118" i="65" s="1"/>
  <c r="RJT112" i="65"/>
  <c r="RJT113" i="65" s="1"/>
  <c r="RJT117" i="65" s="1"/>
  <c r="RJT118" i="65" s="1"/>
  <c r="RMF112" i="65"/>
  <c r="RMF113" i="65" s="1"/>
  <c r="RMF117" i="65" s="1"/>
  <c r="RMF118" i="65" s="1"/>
  <c r="ROR112" i="65"/>
  <c r="ROR113" i="65" s="1"/>
  <c r="ROR117" i="65" s="1"/>
  <c r="ROR118" i="65" s="1"/>
  <c r="RRD112" i="65"/>
  <c r="RRD113" i="65" s="1"/>
  <c r="RRD117" i="65" s="1"/>
  <c r="RRD118" i="65" s="1"/>
  <c r="RTP112" i="65"/>
  <c r="RTP113" i="65" s="1"/>
  <c r="RTP117" i="65" s="1"/>
  <c r="RTP118" i="65" s="1"/>
  <c r="RWB112" i="65"/>
  <c r="RWB113" i="65" s="1"/>
  <c r="RWB117" i="65" s="1"/>
  <c r="RWB118" i="65" s="1"/>
  <c r="RYN112" i="65"/>
  <c r="RYN113" i="65" s="1"/>
  <c r="RYN117" i="65" s="1"/>
  <c r="RYN118" i="65" s="1"/>
  <c r="SAZ112" i="65"/>
  <c r="SAZ113" i="65" s="1"/>
  <c r="SAZ117" i="65" s="1"/>
  <c r="SAZ118" i="65" s="1"/>
  <c r="SDL112" i="65"/>
  <c r="SDL113" i="65" s="1"/>
  <c r="SDL117" i="65" s="1"/>
  <c r="SDL118" i="65" s="1"/>
  <c r="SFX112" i="65"/>
  <c r="SFX113" i="65" s="1"/>
  <c r="SFX117" i="65" s="1"/>
  <c r="SFX118" i="65" s="1"/>
  <c r="SIJ112" i="65"/>
  <c r="SIJ113" i="65" s="1"/>
  <c r="SIJ117" i="65" s="1"/>
  <c r="SIJ118" i="65" s="1"/>
  <c r="SKV112" i="65"/>
  <c r="SKV113" i="65" s="1"/>
  <c r="SKV117" i="65" s="1"/>
  <c r="SKV118" i="65" s="1"/>
  <c r="SNH112" i="65"/>
  <c r="SNH113" i="65" s="1"/>
  <c r="SNH117" i="65" s="1"/>
  <c r="SNH118" i="65" s="1"/>
  <c r="QJH112" i="65"/>
  <c r="QJH113" i="65" s="1"/>
  <c r="QJH117" i="65" s="1"/>
  <c r="QJH118" i="65" s="1"/>
  <c r="QEJ112" i="65"/>
  <c r="QEJ113" i="65" s="1"/>
  <c r="QEJ117" i="65" s="1"/>
  <c r="QEJ118" i="65" s="1"/>
  <c r="PYZ112" i="65"/>
  <c r="PYZ113" i="65" s="1"/>
  <c r="PYZ117" i="65" s="1"/>
  <c r="PYZ118" i="65" s="1"/>
  <c r="PSM112" i="65"/>
  <c r="PSM113" i="65" s="1"/>
  <c r="PSM117" i="65" s="1"/>
  <c r="PSM118" i="65" s="1"/>
  <c r="PCT112" i="65"/>
  <c r="PCT113" i="65" s="1"/>
  <c r="PCT117" i="65" s="1"/>
  <c r="PCT118" i="65" s="1"/>
  <c r="OHD112" i="65"/>
  <c r="OHD113" i="65" s="1"/>
  <c r="OHD117" i="65" s="1"/>
  <c r="OHD118" i="65" s="1"/>
  <c r="LOP112" i="65"/>
  <c r="LOP113" i="65" s="1"/>
  <c r="LOP117" i="65" s="1"/>
  <c r="LOP118" i="65" s="1"/>
  <c r="SFO112" i="65"/>
  <c r="SFO113" i="65" s="1"/>
  <c r="SFO117" i="65" s="1"/>
  <c r="SFO118" i="65" s="1"/>
  <c r="RZS112" i="65"/>
  <c r="RZS113" i="65" s="1"/>
  <c r="RZS117" i="65" s="1"/>
  <c r="RZS118" i="65" s="1"/>
  <c r="RPW112" i="65"/>
  <c r="RPW113" i="65" s="1"/>
  <c r="RPW117" i="65" s="1"/>
  <c r="RPW118" i="65" s="1"/>
  <c r="RBK112" i="65"/>
  <c r="RBK113" i="65" s="1"/>
  <c r="RBK117" i="65" s="1"/>
  <c r="RBK118" i="65" s="1"/>
  <c r="QPK112" i="65"/>
  <c r="QPK113" i="65" s="1"/>
  <c r="QPK117" i="65" s="1"/>
  <c r="QPK118" i="65" s="1"/>
  <c r="QCM112" i="65"/>
  <c r="QCM113" i="65" s="1"/>
  <c r="QCM117" i="65" s="1"/>
  <c r="QCM118" i="65" s="1"/>
  <c r="PFE112" i="65"/>
  <c r="PFE113" i="65" s="1"/>
  <c r="PFE117" i="65" s="1"/>
  <c r="PFE118" i="65" s="1"/>
  <c r="MWV112" i="65"/>
  <c r="MWV113" i="65" s="1"/>
  <c r="MWV117" i="65" s="1"/>
  <c r="MWV118" i="65" s="1"/>
  <c r="RYL112" i="65"/>
  <c r="RYL113" i="65" s="1"/>
  <c r="RYL117" i="65" s="1"/>
  <c r="RYL118" i="65" s="1"/>
  <c r="RJZ112" i="65"/>
  <c r="RJZ113" i="65" s="1"/>
  <c r="RJZ117" i="65" s="1"/>
  <c r="RJZ118" i="65" s="1"/>
  <c r="QXZ112" i="65"/>
  <c r="QXZ113" i="65" s="1"/>
  <c r="QXZ117" i="65" s="1"/>
  <c r="QXZ118" i="65" s="1"/>
  <c r="QLB112" i="65"/>
  <c r="QLB113" i="65" s="1"/>
  <c r="QLB117" i="65" s="1"/>
  <c r="QLB118" i="65" s="1"/>
  <c r="PVS112" i="65"/>
  <c r="PVS113" i="65" s="1"/>
  <c r="PVS117" i="65" s="1"/>
  <c r="PVS118" i="65" s="1"/>
  <c r="OUJ112" i="65"/>
  <c r="OUJ113" i="65" s="1"/>
  <c r="OUJ117" i="65" s="1"/>
  <c r="OUJ118" i="65" s="1"/>
  <c r="OMK112" i="65"/>
  <c r="OMK113" i="65" s="1"/>
  <c r="OMK117" i="65" s="1"/>
  <c r="OMK118" i="65" s="1"/>
  <c r="LZS112" i="65"/>
  <c r="LZS113" i="65" s="1"/>
  <c r="LZS117" i="65" s="1"/>
  <c r="LZS118" i="65" s="1"/>
  <c r="NPG112" i="65"/>
  <c r="NPG113" i="65" s="1"/>
  <c r="NPG117" i="65" s="1"/>
  <c r="NPG118" i="65" s="1"/>
  <c r="FSX112" i="65"/>
  <c r="FSX113" i="65" s="1"/>
  <c r="FSX117" i="65" s="1"/>
  <c r="FSX118" i="65" s="1"/>
  <c r="PYR112" i="65"/>
  <c r="PYR113" i="65" s="1"/>
  <c r="PYR117" i="65" s="1"/>
  <c r="PYR118" i="65" s="1"/>
  <c r="PVV112" i="65"/>
  <c r="PVV113" i="65" s="1"/>
  <c r="PVV117" i="65" s="1"/>
  <c r="PVV118" i="65" s="1"/>
  <c r="PSN112" i="65"/>
  <c r="PSN113" i="65" s="1"/>
  <c r="PSN117" i="65" s="1"/>
  <c r="PSN118" i="65" s="1"/>
  <c r="PPB112" i="65"/>
  <c r="PPB113" i="65" s="1"/>
  <c r="PPB117" i="65" s="1"/>
  <c r="PPB118" i="65" s="1"/>
  <c r="PIP112" i="65"/>
  <c r="PIP113" i="65" s="1"/>
  <c r="PIP117" i="65" s="1"/>
  <c r="PIP118" i="65" s="1"/>
  <c r="PCC112" i="65"/>
  <c r="PCC113" i="65" s="1"/>
  <c r="PCC117" i="65" s="1"/>
  <c r="PCC118" i="65" s="1"/>
  <c r="OTN112" i="65"/>
  <c r="OTN113" i="65" s="1"/>
  <c r="OTN117" i="65" s="1"/>
  <c r="OTN118" i="65" s="1"/>
  <c r="OJR112" i="65"/>
  <c r="OJR113" i="65" s="1"/>
  <c r="OJR117" i="65" s="1"/>
  <c r="OJR118" i="65" s="1"/>
  <c r="NYN112" i="65"/>
  <c r="NYN113" i="65" s="1"/>
  <c r="NYN117" i="65" s="1"/>
  <c r="NYN118" i="65" s="1"/>
  <c r="NEV112" i="65"/>
  <c r="NEV113" i="65" s="1"/>
  <c r="NEV117" i="65" s="1"/>
  <c r="NEV118" i="65" s="1"/>
  <c r="LPV112" i="65"/>
  <c r="LPV113" i="65" s="1"/>
  <c r="LPV117" i="65" s="1"/>
  <c r="LPV118" i="65" s="1"/>
  <c r="SZH112" i="65"/>
  <c r="SZH113" i="65" s="1"/>
  <c r="SZH117" i="65" s="1"/>
  <c r="SZH118" i="65" s="1"/>
  <c r="SWV112" i="65"/>
  <c r="SWV113" i="65" s="1"/>
  <c r="SWV117" i="65" s="1"/>
  <c r="SWV118" i="65" s="1"/>
  <c r="SUJ112" i="65"/>
  <c r="SUJ113" i="65" s="1"/>
  <c r="SUJ117" i="65" s="1"/>
  <c r="SUJ118" i="65" s="1"/>
  <c r="SRX112" i="65"/>
  <c r="SRX113" i="65" s="1"/>
  <c r="SRX117" i="65" s="1"/>
  <c r="SRX118" i="65" s="1"/>
  <c r="SPL112" i="65"/>
  <c r="SPL113" i="65" s="1"/>
  <c r="SPL117" i="65" s="1"/>
  <c r="SPL118" i="65" s="1"/>
  <c r="SMR112" i="65"/>
  <c r="SMR113" i="65" s="1"/>
  <c r="SMR117" i="65" s="1"/>
  <c r="SMR118" i="65" s="1"/>
  <c r="SJH112" i="65"/>
  <c r="SJH113" i="65" s="1"/>
  <c r="SJH117" i="65" s="1"/>
  <c r="SJH118" i="65" s="1"/>
  <c r="SGF112" i="65"/>
  <c r="SGF113" i="65" s="1"/>
  <c r="SGF117" i="65" s="1"/>
  <c r="SGF118" i="65" s="1"/>
  <c r="SBX112" i="65"/>
  <c r="SBX113" i="65" s="1"/>
  <c r="SBX117" i="65" s="1"/>
  <c r="SBX118" i="65" s="1"/>
  <c r="RYF112" i="65"/>
  <c r="RYF113" i="65" s="1"/>
  <c r="RYF117" i="65" s="1"/>
  <c r="RYF118" i="65" s="1"/>
  <c r="RUF112" i="65"/>
  <c r="RUF113" i="65" s="1"/>
  <c r="RUF117" i="65" s="1"/>
  <c r="RUF118" i="65" s="1"/>
  <c r="RQN112" i="65"/>
  <c r="RQN113" i="65" s="1"/>
  <c r="RQN117" i="65" s="1"/>
  <c r="RQN118" i="65" s="1"/>
  <c r="RLX112" i="65"/>
  <c r="RLX113" i="65" s="1"/>
  <c r="RLX117" i="65" s="1"/>
  <c r="RLX118" i="65" s="1"/>
  <c r="RGZ112" i="65"/>
  <c r="RGZ113" i="65" s="1"/>
  <c r="RGZ117" i="65" s="1"/>
  <c r="RGZ118" i="65" s="1"/>
  <c r="RCB112" i="65"/>
  <c r="RCB113" i="65" s="1"/>
  <c r="RCB117" i="65" s="1"/>
  <c r="RCB118" i="65" s="1"/>
  <c r="QXD112" i="65"/>
  <c r="QXD113" i="65" s="1"/>
  <c r="QXD117" i="65" s="1"/>
  <c r="QXD118" i="65" s="1"/>
  <c r="QSF112" i="65"/>
  <c r="QSF113" i="65" s="1"/>
  <c r="QSF117" i="65" s="1"/>
  <c r="QSF118" i="65" s="1"/>
  <c r="QNH112" i="65"/>
  <c r="QNH113" i="65" s="1"/>
  <c r="QNH117" i="65" s="1"/>
  <c r="QNH118" i="65" s="1"/>
  <c r="QIJ112" i="65"/>
  <c r="QIJ113" i="65" s="1"/>
  <c r="QIJ117" i="65" s="1"/>
  <c r="QIJ118" i="65" s="1"/>
  <c r="QDL112" i="65"/>
  <c r="QDL113" i="65" s="1"/>
  <c r="QDL117" i="65" s="1"/>
  <c r="QDL118" i="65" s="1"/>
  <c r="PXY112" i="65"/>
  <c r="PXY113" i="65" s="1"/>
  <c r="PXY117" i="65" s="1"/>
  <c r="PXY118" i="65" s="1"/>
  <c r="PPQ112" i="65"/>
  <c r="PPQ113" i="65" s="1"/>
  <c r="PPQ117" i="65" s="1"/>
  <c r="PPQ118" i="65" s="1"/>
  <c r="PAH112" i="65"/>
  <c r="PAH113" i="65" s="1"/>
  <c r="PAH117" i="65" s="1"/>
  <c r="PAH118" i="65" s="1"/>
  <c r="NYF112" i="65"/>
  <c r="NYF113" i="65" s="1"/>
  <c r="NYF117" i="65" s="1"/>
  <c r="NYF118" i="65" s="1"/>
  <c r="SKM112" i="65"/>
  <c r="SKM113" i="65" s="1"/>
  <c r="SKM117" i="65" s="1"/>
  <c r="SKM118" i="65" s="1"/>
  <c r="SEQ112" i="65"/>
  <c r="SEQ113" i="65" s="1"/>
  <c r="SEQ117" i="65" s="1"/>
  <c r="SEQ118" i="65" s="1"/>
  <c r="RXW112" i="65"/>
  <c r="RXW113" i="65" s="1"/>
  <c r="RXW117" i="65" s="1"/>
  <c r="RXW118" i="65" s="1"/>
  <c r="RLG112" i="65"/>
  <c r="RLG113" i="65" s="1"/>
  <c r="RLG117" i="65" s="1"/>
  <c r="RLG118" i="65" s="1"/>
  <c r="QZG112" i="65"/>
  <c r="QZG113" i="65" s="1"/>
  <c r="QZG117" i="65" s="1"/>
  <c r="QZG118" i="65" s="1"/>
  <c r="QMI112" i="65"/>
  <c r="QMI113" i="65" s="1"/>
  <c r="QMI117" i="65" s="1"/>
  <c r="QMI118" i="65" s="1"/>
  <c r="PXF112" i="65"/>
  <c r="PXF113" i="65" s="1"/>
  <c r="PXF117" i="65" s="1"/>
  <c r="PXF118" i="65" s="1"/>
  <c r="OZJ112" i="65"/>
  <c r="OZJ113" i="65" s="1"/>
  <c r="OZJ117" i="65" s="1"/>
  <c r="OZJ118" i="65" s="1"/>
  <c r="JQD112" i="65"/>
  <c r="JQD113" i="65" s="1"/>
  <c r="JQD117" i="65" s="1"/>
  <c r="JQD118" i="65" s="1"/>
  <c r="RTV112" i="65"/>
  <c r="RTV113" i="65" s="1"/>
  <c r="RTV117" i="65" s="1"/>
  <c r="RTV118" i="65" s="1"/>
  <c r="RHV112" i="65"/>
  <c r="RHV113" i="65" s="1"/>
  <c r="RHV117" i="65" s="1"/>
  <c r="RHV118" i="65" s="1"/>
  <c r="QUX112" i="65"/>
  <c r="QUX113" i="65" s="1"/>
  <c r="QUX117" i="65" s="1"/>
  <c r="QUX118" i="65" s="1"/>
  <c r="QGL112" i="65"/>
  <c r="QGL113" i="65" s="1"/>
  <c r="QGL117" i="65" s="1"/>
  <c r="QGL118" i="65" s="1"/>
  <c r="PSU112" i="65"/>
  <c r="PSU113" i="65" s="1"/>
  <c r="PSU117" i="65" s="1"/>
  <c r="PSU118" i="65" s="1"/>
  <c r="OFP112" i="65"/>
  <c r="OFP113" i="65" s="1"/>
  <c r="OFP117" i="65" s="1"/>
  <c r="OFP118" i="65" s="1"/>
  <c r="OAC112" i="65"/>
  <c r="OAC113" i="65" s="1"/>
  <c r="OAC117" i="65" s="1"/>
  <c r="OAC118" i="65" s="1"/>
  <c r="KSM112" i="65"/>
  <c r="KSM113" i="65" s="1"/>
  <c r="KSM117" i="65" s="1"/>
  <c r="KSM118" i="65" s="1"/>
  <c r="JWA112" i="65"/>
  <c r="JWA113" i="65" s="1"/>
  <c r="JWA117" i="65" s="1"/>
  <c r="JWA118" i="65" s="1"/>
  <c r="QNQ112" i="65"/>
  <c r="QNQ113" i="65" s="1"/>
  <c r="QNQ117" i="65" s="1"/>
  <c r="QNQ118" i="65" s="1"/>
  <c r="QLE112" i="65"/>
  <c r="QLE113" i="65" s="1"/>
  <c r="QLE117" i="65" s="1"/>
  <c r="QLE118" i="65" s="1"/>
  <c r="QIS112" i="65"/>
  <c r="QIS113" i="65" s="1"/>
  <c r="QIS117" i="65" s="1"/>
  <c r="QIS118" i="65" s="1"/>
  <c r="QGG112" i="65"/>
  <c r="QGG113" i="65" s="1"/>
  <c r="QGG117" i="65" s="1"/>
  <c r="QGG118" i="65" s="1"/>
  <c r="QDU112" i="65"/>
  <c r="QDU113" i="65" s="1"/>
  <c r="QDU117" i="65" s="1"/>
  <c r="QDU118" i="65" s="1"/>
  <c r="QBD112" i="65"/>
  <c r="QBD113" i="65" s="1"/>
  <c r="QBD117" i="65" s="1"/>
  <c r="QBD118" i="65" s="1"/>
  <c r="PYI112" i="65"/>
  <c r="PYI113" i="65" s="1"/>
  <c r="PYI117" i="65" s="1"/>
  <c r="PYI118" i="65" s="1"/>
  <c r="PVL112" i="65"/>
  <c r="PVL113" i="65" s="1"/>
  <c r="PVL117" i="65" s="1"/>
  <c r="PVL118" i="65" s="1"/>
  <c r="PSD112" i="65"/>
  <c r="PSD113" i="65" s="1"/>
  <c r="PSD117" i="65" s="1"/>
  <c r="PSD118" i="65" s="1"/>
  <c r="POK112" i="65"/>
  <c r="POK113" i="65" s="1"/>
  <c r="POK117" i="65" s="1"/>
  <c r="POK118" i="65" s="1"/>
  <c r="PHX112" i="65"/>
  <c r="PHX113" i="65" s="1"/>
  <c r="PHX117" i="65" s="1"/>
  <c r="PHX118" i="65" s="1"/>
  <c r="PBF112" i="65"/>
  <c r="PBF113" i="65" s="1"/>
  <c r="PBF117" i="65" s="1"/>
  <c r="PBF118" i="65" s="1"/>
  <c r="OSH112" i="65"/>
  <c r="OSH113" i="65" s="1"/>
  <c r="OSH117" i="65" s="1"/>
  <c r="OSH118" i="65" s="1"/>
  <c r="OIL112" i="65"/>
  <c r="OIL113" i="65" s="1"/>
  <c r="OIL117" i="65" s="1"/>
  <c r="OIL118" i="65" s="1"/>
  <c r="NWB112" i="65"/>
  <c r="NWB113" i="65" s="1"/>
  <c r="NWB117" i="65" s="1"/>
  <c r="NWB118" i="65" s="1"/>
  <c r="NCJ112" i="65"/>
  <c r="NCJ113" i="65" s="1"/>
  <c r="NCJ117" i="65" s="1"/>
  <c r="NCJ118" i="65" s="1"/>
  <c r="LFZ112" i="65"/>
  <c r="LFZ113" i="65" s="1"/>
  <c r="LFZ117" i="65" s="1"/>
  <c r="LFZ118" i="65" s="1"/>
  <c r="SYZ112" i="65"/>
  <c r="SYZ113" i="65" s="1"/>
  <c r="SYZ117" i="65" s="1"/>
  <c r="SYZ118" i="65" s="1"/>
  <c r="SWN112" i="65"/>
  <c r="SWN113" i="65" s="1"/>
  <c r="SWN117" i="65" s="1"/>
  <c r="SWN118" i="65" s="1"/>
  <c r="SUB112" i="65"/>
  <c r="SUB113" i="65" s="1"/>
  <c r="SUB117" i="65" s="1"/>
  <c r="SUB118" i="65" s="1"/>
  <c r="SRP112" i="65"/>
  <c r="SRP113" i="65" s="1"/>
  <c r="SRP117" i="65" s="1"/>
  <c r="SRP118" i="65" s="1"/>
  <c r="SPD112" i="65"/>
  <c r="SPD113" i="65" s="1"/>
  <c r="SPD117" i="65" s="1"/>
  <c r="SPD118" i="65" s="1"/>
  <c r="SMJ112" i="65"/>
  <c r="SMJ113" i="65" s="1"/>
  <c r="SMJ117" i="65" s="1"/>
  <c r="SMJ118" i="65" s="1"/>
  <c r="SIZ112" i="65"/>
  <c r="SIZ113" i="65" s="1"/>
  <c r="SIZ117" i="65" s="1"/>
  <c r="SIZ118" i="65" s="1"/>
  <c r="SFP112" i="65"/>
  <c r="SFP113" i="65" s="1"/>
  <c r="SFP117" i="65" s="1"/>
  <c r="SFP118" i="65" s="1"/>
  <c r="SBP112" i="65"/>
  <c r="SBP113" i="65" s="1"/>
  <c r="SBP117" i="65" s="1"/>
  <c r="SBP118" i="65" s="1"/>
  <c r="RXX112" i="65"/>
  <c r="RXX113" i="65" s="1"/>
  <c r="RXX117" i="65" s="1"/>
  <c r="RXX118" i="65" s="1"/>
  <c r="RTX112" i="65"/>
  <c r="RTX113" i="65" s="1"/>
  <c r="RTX117" i="65" s="1"/>
  <c r="RTX118" i="65" s="1"/>
  <c r="RPP112" i="65"/>
  <c r="RPP113" i="65" s="1"/>
  <c r="RPP117" i="65" s="1"/>
  <c r="RPP118" i="65" s="1"/>
  <c r="RKR112" i="65"/>
  <c r="RKR113" i="65" s="1"/>
  <c r="RKR117" i="65" s="1"/>
  <c r="RKR118" i="65" s="1"/>
  <c r="RFT112" i="65"/>
  <c r="RFT113" i="65" s="1"/>
  <c r="RFT117" i="65" s="1"/>
  <c r="RFT118" i="65" s="1"/>
  <c r="RAV112" i="65"/>
  <c r="RAV113" i="65" s="1"/>
  <c r="RAV117" i="65" s="1"/>
  <c r="RAV118" i="65" s="1"/>
  <c r="QVX112" i="65"/>
  <c r="QVX113" i="65" s="1"/>
  <c r="QVX117" i="65" s="1"/>
  <c r="QVX118" i="65" s="1"/>
  <c r="QQZ112" i="65"/>
  <c r="QQZ113" i="65" s="1"/>
  <c r="QQZ117" i="65" s="1"/>
  <c r="QQZ118" i="65" s="1"/>
  <c r="QMB112" i="65"/>
  <c r="QMB113" i="65" s="1"/>
  <c r="QMB117" i="65" s="1"/>
  <c r="QMB118" i="65" s="1"/>
  <c r="QHD112" i="65"/>
  <c r="QHD113" i="65" s="1"/>
  <c r="QHD117" i="65" s="1"/>
  <c r="QHD118" i="65" s="1"/>
  <c r="QCE112" i="65"/>
  <c r="QCE113" i="65" s="1"/>
  <c r="QCE117" i="65" s="1"/>
  <c r="QCE118" i="65" s="1"/>
  <c r="PWN112" i="65"/>
  <c r="PWN113" i="65" s="1"/>
  <c r="PWN117" i="65" s="1"/>
  <c r="PWN118" i="65" s="1"/>
  <c r="PPA112" i="65"/>
  <c r="PPA113" i="65" s="1"/>
  <c r="PPA117" i="65" s="1"/>
  <c r="PPA118" i="65" s="1"/>
  <c r="OUR112" i="65"/>
  <c r="OUR113" i="65" s="1"/>
  <c r="OUR117" i="65" s="1"/>
  <c r="OUR118" i="65" s="1"/>
  <c r="NTH112" i="65"/>
  <c r="NTH113" i="65" s="1"/>
  <c r="NTH117" i="65" s="1"/>
  <c r="NTH118" i="65" s="1"/>
  <c r="SKE112" i="65"/>
  <c r="SKE113" i="65" s="1"/>
  <c r="SKE117" i="65" s="1"/>
  <c r="SKE118" i="65" s="1"/>
  <c r="SDC112" i="65"/>
  <c r="SDC113" i="65" s="1"/>
  <c r="SDC117" i="65" s="1"/>
  <c r="SDC118" i="65" s="1"/>
  <c r="RXG112" i="65"/>
  <c r="RXG113" i="65" s="1"/>
  <c r="RXG117" i="65" s="1"/>
  <c r="RXG118" i="65" s="1"/>
  <c r="RKY112" i="65"/>
  <c r="RKY113" i="65" s="1"/>
  <c r="RKY117" i="65" s="1"/>
  <c r="RKY118" i="65" s="1"/>
  <c r="QWM112" i="65"/>
  <c r="QWM113" i="65" s="1"/>
  <c r="QWM117" i="65" s="1"/>
  <c r="QWM118" i="65" s="1"/>
  <c r="QKM112" i="65"/>
  <c r="QKM113" i="65" s="1"/>
  <c r="QKM117" i="65" s="1"/>
  <c r="QKM118" i="65" s="1"/>
  <c r="PWV112" i="65"/>
  <c r="PWV113" i="65" s="1"/>
  <c r="PWV117" i="65" s="1"/>
  <c r="PWV118" i="65" s="1"/>
  <c r="OOH112" i="65"/>
  <c r="OOH113" i="65" s="1"/>
  <c r="OOH117" i="65" s="1"/>
  <c r="OOH118" i="65" s="1"/>
  <c r="SGL112" i="65"/>
  <c r="SGL113" i="65" s="1"/>
  <c r="SGL117" i="65" s="1"/>
  <c r="SGL118" i="65" s="1"/>
  <c r="RTN112" i="65"/>
  <c r="RTN113" i="65" s="1"/>
  <c r="RTN117" i="65" s="1"/>
  <c r="RTN118" i="65" s="1"/>
  <c r="RFB112" i="65"/>
  <c r="RFB113" i="65" s="1"/>
  <c r="RFB117" i="65" s="1"/>
  <c r="RFB118" i="65" s="1"/>
  <c r="QTB112" i="65"/>
  <c r="QTB113" i="65" s="1"/>
  <c r="QTB117" i="65" s="1"/>
  <c r="QTB118" i="65" s="1"/>
  <c r="QGD112" i="65"/>
  <c r="QGD113" i="65" s="1"/>
  <c r="QGD117" i="65" s="1"/>
  <c r="QGD118" i="65" s="1"/>
  <c r="POY112" i="65"/>
  <c r="POY113" i="65" s="1"/>
  <c r="POY117" i="65" s="1"/>
  <c r="POY118" i="65" s="1"/>
  <c r="NNT112" i="65"/>
  <c r="NNT113" i="65" s="1"/>
  <c r="NNT117" i="65" s="1"/>
  <c r="NNT118" i="65" s="1"/>
  <c r="NYO112" i="65"/>
  <c r="NYO113" i="65" s="1"/>
  <c r="NYO117" i="65" s="1"/>
  <c r="NYO118" i="65" s="1"/>
  <c r="PNK112" i="65"/>
  <c r="PNK113" i="65" s="1"/>
  <c r="PNK117" i="65" s="1"/>
  <c r="PNK118" i="65" s="1"/>
  <c r="PGX112" i="65"/>
  <c r="PGX113" i="65" s="1"/>
  <c r="PGX117" i="65" s="1"/>
  <c r="PGX118" i="65" s="1"/>
  <c r="QKW112" i="65"/>
  <c r="QKW113" i="65" s="1"/>
  <c r="QKW117" i="65" s="1"/>
  <c r="QKW118" i="65" s="1"/>
  <c r="QIK112" i="65"/>
  <c r="QIK113" i="65" s="1"/>
  <c r="QIK117" i="65" s="1"/>
  <c r="QIK118" i="65" s="1"/>
  <c r="QFY112" i="65"/>
  <c r="QFY113" i="65" s="1"/>
  <c r="QFY117" i="65" s="1"/>
  <c r="QFY118" i="65" s="1"/>
  <c r="QDM112" i="65"/>
  <c r="QDM113" i="65" s="1"/>
  <c r="QDM117" i="65" s="1"/>
  <c r="QDM118" i="65" s="1"/>
  <c r="QAU112" i="65"/>
  <c r="QAU113" i="65" s="1"/>
  <c r="QAU117" i="65" s="1"/>
  <c r="QAU118" i="65" s="1"/>
  <c r="PXZ112" i="65"/>
  <c r="PXZ113" i="65" s="1"/>
  <c r="PXZ117" i="65" s="1"/>
  <c r="PXZ118" i="65" s="1"/>
  <c r="PUZ112" i="65"/>
  <c r="PUZ113" i="65" s="1"/>
  <c r="PUZ117" i="65" s="1"/>
  <c r="PUZ118" i="65" s="1"/>
  <c r="PRT112" i="65"/>
  <c r="PRT113" i="65" s="1"/>
  <c r="PRT117" i="65" s="1"/>
  <c r="PRT118" i="65" s="1"/>
  <c r="PNN112" i="65"/>
  <c r="PNN113" i="65" s="1"/>
  <c r="PNN117" i="65" s="1"/>
  <c r="PNN118" i="65" s="1"/>
  <c r="PHA112" i="65"/>
  <c r="PHA113" i="65" s="1"/>
  <c r="PHA117" i="65" s="1"/>
  <c r="PHA118" i="65" s="1"/>
  <c r="PAN112" i="65"/>
  <c r="PAN113" i="65" s="1"/>
  <c r="PAN117" i="65" s="1"/>
  <c r="PAN118" i="65" s="1"/>
  <c r="ORB112" i="65"/>
  <c r="ORB113" i="65" s="1"/>
  <c r="ORB117" i="65" s="1"/>
  <c r="ORB118" i="65" s="1"/>
  <c r="OHF112" i="65"/>
  <c r="OHF113" i="65" s="1"/>
  <c r="OHF117" i="65" s="1"/>
  <c r="OHF118" i="65" s="1"/>
  <c r="NTP112" i="65"/>
  <c r="NTP113" i="65" s="1"/>
  <c r="NTP117" i="65" s="1"/>
  <c r="NTP118" i="65" s="1"/>
  <c r="MZX112" i="65"/>
  <c r="MZX113" i="65" s="1"/>
  <c r="MZX117" i="65" s="1"/>
  <c r="MZX118" i="65" s="1"/>
  <c r="KWD112" i="65"/>
  <c r="KWD113" i="65" s="1"/>
  <c r="KWD117" i="65" s="1"/>
  <c r="KWD118" i="65" s="1"/>
  <c r="SYR112" i="65"/>
  <c r="SYR113" i="65" s="1"/>
  <c r="SYR117" i="65" s="1"/>
  <c r="SYR118" i="65" s="1"/>
  <c r="SWF112" i="65"/>
  <c r="SWF113" i="65" s="1"/>
  <c r="SWF117" i="65" s="1"/>
  <c r="SWF118" i="65" s="1"/>
  <c r="STT112" i="65"/>
  <c r="STT113" i="65" s="1"/>
  <c r="STT117" i="65" s="1"/>
  <c r="STT118" i="65" s="1"/>
  <c r="SRH112" i="65"/>
  <c r="SRH113" i="65" s="1"/>
  <c r="SRH117" i="65" s="1"/>
  <c r="SRH118" i="65" s="1"/>
  <c r="SOV112" i="65"/>
  <c r="SOV113" i="65" s="1"/>
  <c r="SOV117" i="65" s="1"/>
  <c r="SOV118" i="65" s="1"/>
  <c r="SLT112" i="65"/>
  <c r="SLT113" i="65" s="1"/>
  <c r="SLT117" i="65" s="1"/>
  <c r="SLT118" i="65" s="1"/>
  <c r="SIR112" i="65"/>
  <c r="SIR113" i="65" s="1"/>
  <c r="SIR117" i="65" s="1"/>
  <c r="SIR118" i="65" s="1"/>
  <c r="SFH112" i="65"/>
  <c r="SFH113" i="65" s="1"/>
  <c r="SFH117" i="65" s="1"/>
  <c r="SFH118" i="65" s="1"/>
  <c r="SBH112" i="65"/>
  <c r="SBH113" i="65" s="1"/>
  <c r="SBH117" i="65" s="1"/>
  <c r="SBH118" i="65" s="1"/>
  <c r="RWZ112" i="65"/>
  <c r="RWZ113" i="65" s="1"/>
  <c r="RWZ117" i="65" s="1"/>
  <c r="RWZ118" i="65" s="1"/>
  <c r="RTH112" i="65"/>
  <c r="RTH113" i="65" s="1"/>
  <c r="RTH117" i="65" s="1"/>
  <c r="RTH118" i="65" s="1"/>
  <c r="RPH112" i="65"/>
  <c r="RPH113" i="65" s="1"/>
  <c r="RPH117" i="65" s="1"/>
  <c r="RPH118" i="65" s="1"/>
  <c r="RKJ112" i="65"/>
  <c r="RKJ113" i="65" s="1"/>
  <c r="RKJ117" i="65" s="1"/>
  <c r="RKJ118" i="65" s="1"/>
  <c r="RFL112" i="65"/>
  <c r="RFL113" i="65" s="1"/>
  <c r="RFL117" i="65" s="1"/>
  <c r="RFL118" i="65" s="1"/>
  <c r="RAN112" i="65"/>
  <c r="RAN113" i="65" s="1"/>
  <c r="RAN117" i="65" s="1"/>
  <c r="RAN118" i="65" s="1"/>
  <c r="QVP112" i="65"/>
  <c r="QVP113" i="65" s="1"/>
  <c r="QVP117" i="65" s="1"/>
  <c r="QVP118" i="65" s="1"/>
  <c r="QQR112" i="65"/>
  <c r="QQR113" i="65" s="1"/>
  <c r="QQR117" i="65" s="1"/>
  <c r="QQR118" i="65" s="1"/>
  <c r="QLT112" i="65"/>
  <c r="QLT113" i="65" s="1"/>
  <c r="QLT117" i="65" s="1"/>
  <c r="QLT118" i="65" s="1"/>
  <c r="QGV112" i="65"/>
  <c r="QGV113" i="65" s="1"/>
  <c r="QGV117" i="65" s="1"/>
  <c r="QGV118" i="65" s="1"/>
  <c r="QBV112" i="65"/>
  <c r="QBV113" i="65" s="1"/>
  <c r="QBV117" i="65" s="1"/>
  <c r="QBV118" i="65" s="1"/>
  <c r="PWE112" i="65"/>
  <c r="PWE113" i="65" s="1"/>
  <c r="PWE117" i="65" s="1"/>
  <c r="PWE118" i="65" s="1"/>
  <c r="PNM112" i="65"/>
  <c r="PNM113" i="65" s="1"/>
  <c r="PNM117" i="65" s="1"/>
  <c r="PNM118" i="65" s="1"/>
  <c r="OTL112" i="65"/>
  <c r="OTL113" i="65" s="1"/>
  <c r="OTL117" i="65" s="1"/>
  <c r="OTL118" i="65" s="1"/>
  <c r="NGZ112" i="65"/>
  <c r="NGZ113" i="65" s="1"/>
  <c r="NGZ117" i="65" s="1"/>
  <c r="NGZ118" i="65" s="1"/>
  <c r="SJO112" i="65"/>
  <c r="SJO113" i="65" s="1"/>
  <c r="SJO117" i="65" s="1"/>
  <c r="SJO118" i="65" s="1"/>
  <c r="SCU112" i="65"/>
  <c r="SCU113" i="65" s="1"/>
  <c r="SCU117" i="65" s="1"/>
  <c r="SCU118" i="65" s="1"/>
  <c r="RUU112" i="65"/>
  <c r="RUU113" i="65" s="1"/>
  <c r="RUU117" i="65" s="1"/>
  <c r="RUU118" i="65" s="1"/>
  <c r="RJC112" i="65"/>
  <c r="RJC113" i="65" s="1"/>
  <c r="RJC117" i="65" s="1"/>
  <c r="RJC118" i="65" s="1"/>
  <c r="QWE112" i="65"/>
  <c r="QWE113" i="65" s="1"/>
  <c r="QWE117" i="65" s="1"/>
  <c r="QWE118" i="65" s="1"/>
  <c r="QHS112" i="65"/>
  <c r="QHS113" i="65" s="1"/>
  <c r="QHS117" i="65" s="1"/>
  <c r="QHS118" i="65" s="1"/>
  <c r="PUN112" i="65"/>
  <c r="PUN113" i="65" s="1"/>
  <c r="PUN117" i="65" s="1"/>
  <c r="PUN118" i="65" s="1"/>
  <c r="ONB112" i="65"/>
  <c r="ONB113" i="65" s="1"/>
  <c r="ONB117" i="65" s="1"/>
  <c r="ONB118" i="65" s="1"/>
  <c r="SDR112" i="65"/>
  <c r="SDR113" i="65" s="1"/>
  <c r="SDR117" i="65" s="1"/>
  <c r="SDR118" i="65" s="1"/>
  <c r="RRR112" i="65"/>
  <c r="RRR113" i="65" s="1"/>
  <c r="RRR117" i="65" s="1"/>
  <c r="RRR118" i="65" s="1"/>
  <c r="RET112" i="65"/>
  <c r="RET113" i="65" s="1"/>
  <c r="RET117" i="65" s="1"/>
  <c r="RET118" i="65" s="1"/>
  <c r="QQH112" i="65"/>
  <c r="QQH113" i="65" s="1"/>
  <c r="QQH117" i="65" s="1"/>
  <c r="QQH118" i="65" s="1"/>
  <c r="QEH112" i="65"/>
  <c r="QEH113" i="65" s="1"/>
  <c r="QEH117" i="65" s="1"/>
  <c r="QEH118" i="65" s="1"/>
  <c r="POC112" i="65"/>
  <c r="POC113" i="65" s="1"/>
  <c r="POC117" i="65" s="1"/>
  <c r="POC118" i="65" s="1"/>
  <c r="GTY112" i="65"/>
  <c r="GTY113" i="65" s="1"/>
  <c r="GTY117" i="65" s="1"/>
  <c r="GTY118" i="65" s="1"/>
  <c r="NSS112" i="65"/>
  <c r="NSS113" i="65" s="1"/>
  <c r="NSS117" i="65" s="1"/>
  <c r="NSS118" i="65" s="1"/>
  <c r="PMM112" i="65"/>
  <c r="PMM113" i="65" s="1"/>
  <c r="PMM117" i="65" s="1"/>
  <c r="PMM118" i="65" s="1"/>
  <c r="OEP112" i="65"/>
  <c r="OEP113" i="65" s="1"/>
  <c r="OEP117" i="65" s="1"/>
  <c r="OEP118" i="65" s="1"/>
  <c r="QNA112" i="65"/>
  <c r="QNA113" i="65" s="1"/>
  <c r="QNA117" i="65" s="1"/>
  <c r="QNA118" i="65" s="1"/>
  <c r="QKO112" i="65"/>
  <c r="QKO113" i="65" s="1"/>
  <c r="QKO117" i="65" s="1"/>
  <c r="QKO118" i="65" s="1"/>
  <c r="QIC112" i="65"/>
  <c r="QIC113" i="65" s="1"/>
  <c r="QIC117" i="65" s="1"/>
  <c r="QIC118" i="65" s="1"/>
  <c r="QFQ112" i="65"/>
  <c r="QFQ113" i="65" s="1"/>
  <c r="QFQ117" i="65" s="1"/>
  <c r="QFQ118" i="65" s="1"/>
  <c r="QDE112" i="65"/>
  <c r="QDE113" i="65" s="1"/>
  <c r="QDE117" i="65" s="1"/>
  <c r="QDE118" i="65" s="1"/>
  <c r="QAL112" i="65"/>
  <c r="QAL113" i="65" s="1"/>
  <c r="QAL117" i="65" s="1"/>
  <c r="QAL118" i="65" s="1"/>
  <c r="PXQ112" i="65"/>
  <c r="PXQ113" i="65" s="1"/>
  <c r="PXQ117" i="65" s="1"/>
  <c r="PXQ118" i="65" s="1"/>
  <c r="PUP112" i="65"/>
  <c r="PUP113" i="65" s="1"/>
  <c r="PUP117" i="65" s="1"/>
  <c r="PUP118" i="65" s="1"/>
  <c r="PRH112" i="65"/>
  <c r="PRH113" i="65" s="1"/>
  <c r="PRH117" i="65" s="1"/>
  <c r="PRH118" i="65" s="1"/>
  <c r="PMV112" i="65"/>
  <c r="PMV113" i="65" s="1"/>
  <c r="PMV117" i="65" s="1"/>
  <c r="PMV118" i="65" s="1"/>
  <c r="PGD112" i="65"/>
  <c r="PGD113" i="65" s="1"/>
  <c r="PGD117" i="65" s="1"/>
  <c r="PGD118" i="65" s="1"/>
  <c r="OZQ112" i="65"/>
  <c r="OZQ113" i="65" s="1"/>
  <c r="OZQ117" i="65" s="1"/>
  <c r="OZQ118" i="65" s="1"/>
  <c r="OPV112" i="65"/>
  <c r="OPV113" i="65" s="1"/>
  <c r="OPV117" i="65" s="1"/>
  <c r="OPV118" i="65" s="1"/>
  <c r="OFZ112" i="65"/>
  <c r="OFZ113" i="65" s="1"/>
  <c r="OFZ117" i="65" s="1"/>
  <c r="OFZ118" i="65" s="1"/>
  <c r="NRD112" i="65"/>
  <c r="NRD113" i="65" s="1"/>
  <c r="NRD117" i="65" s="1"/>
  <c r="NRD118" i="65" s="1"/>
  <c r="MXL112" i="65"/>
  <c r="MXL113" i="65" s="1"/>
  <c r="MXL117" i="65" s="1"/>
  <c r="MXL118" i="65" s="1"/>
  <c r="KMH112" i="65"/>
  <c r="KMH113" i="65" s="1"/>
  <c r="KMH117" i="65" s="1"/>
  <c r="KMH118" i="65" s="1"/>
  <c r="SYJ112" i="65"/>
  <c r="SYJ113" i="65" s="1"/>
  <c r="SYJ117" i="65" s="1"/>
  <c r="SYJ118" i="65" s="1"/>
  <c r="SVX112" i="65"/>
  <c r="SVX113" i="65" s="1"/>
  <c r="SVX117" i="65" s="1"/>
  <c r="SVX118" i="65" s="1"/>
  <c r="STL112" i="65"/>
  <c r="STL113" i="65" s="1"/>
  <c r="STL117" i="65" s="1"/>
  <c r="STL118" i="65" s="1"/>
  <c r="SQZ112" i="65"/>
  <c r="SQZ113" i="65" s="1"/>
  <c r="SQZ117" i="65" s="1"/>
  <c r="SQZ118" i="65" s="1"/>
  <c r="SON112" i="65"/>
  <c r="SON113" i="65" s="1"/>
  <c r="SON117" i="65" s="1"/>
  <c r="SON118" i="65" s="1"/>
  <c r="SLL112" i="65"/>
  <c r="SLL113" i="65" s="1"/>
  <c r="SLL117" i="65" s="1"/>
  <c r="SLL118" i="65" s="1"/>
  <c r="SIB112" i="65"/>
  <c r="SIB113" i="65" s="1"/>
  <c r="SIB117" i="65" s="1"/>
  <c r="SIB118" i="65" s="1"/>
  <c r="SEJ112" i="65"/>
  <c r="SEJ113" i="65" s="1"/>
  <c r="SEJ117" i="65" s="1"/>
  <c r="SEJ118" i="65" s="1"/>
  <c r="SAR112" i="65"/>
  <c r="SAR113" i="65" s="1"/>
  <c r="SAR117" i="65" s="1"/>
  <c r="SAR118" i="65" s="1"/>
  <c r="RWR112" i="65"/>
  <c r="RWR113" i="65" s="1"/>
  <c r="RWR117" i="65" s="1"/>
  <c r="RWR118" i="65" s="1"/>
  <c r="RSZ112" i="65"/>
  <c r="RSZ113" i="65" s="1"/>
  <c r="RSZ117" i="65" s="1"/>
  <c r="RSZ118" i="65" s="1"/>
  <c r="ROZ112" i="65"/>
  <c r="ROZ113" i="65" s="1"/>
  <c r="ROZ117" i="65" s="1"/>
  <c r="ROZ118" i="65" s="1"/>
  <c r="RKB112" i="65"/>
  <c r="RKB113" i="65" s="1"/>
  <c r="RKB117" i="65" s="1"/>
  <c r="RKB118" i="65" s="1"/>
  <c r="RFD112" i="65"/>
  <c r="RFD113" i="65" s="1"/>
  <c r="RFD117" i="65" s="1"/>
  <c r="RFD118" i="65" s="1"/>
  <c r="RAF112" i="65"/>
  <c r="RAF113" i="65" s="1"/>
  <c r="RAF117" i="65" s="1"/>
  <c r="RAF118" i="65" s="1"/>
  <c r="QVH112" i="65"/>
  <c r="QVH113" i="65" s="1"/>
  <c r="QVH117" i="65" s="1"/>
  <c r="QVH118" i="65" s="1"/>
  <c r="QQJ112" i="65"/>
  <c r="QQJ113" i="65" s="1"/>
  <c r="QQJ117" i="65" s="1"/>
  <c r="QQJ118" i="65" s="1"/>
  <c r="QLL112" i="65"/>
  <c r="QLL113" i="65" s="1"/>
  <c r="QLL117" i="65" s="1"/>
  <c r="QLL118" i="65" s="1"/>
  <c r="QGN112" i="65"/>
  <c r="QGN113" i="65" s="1"/>
  <c r="QGN117" i="65" s="1"/>
  <c r="QGN118" i="65" s="1"/>
  <c r="QBL112" i="65"/>
  <c r="QBL113" i="65" s="1"/>
  <c r="QBL117" i="65" s="1"/>
  <c r="QBL118" i="65" s="1"/>
  <c r="PVU112" i="65"/>
  <c r="PVU113" i="65" s="1"/>
  <c r="PVU117" i="65" s="1"/>
  <c r="PVU118" i="65" s="1"/>
  <c r="PJL112" i="65"/>
  <c r="PJL113" i="65" s="1"/>
  <c r="PJL117" i="65" s="1"/>
  <c r="PJL118" i="65" s="1"/>
  <c r="OQZ112" i="65"/>
  <c r="OQZ113" i="65" s="1"/>
  <c r="OQZ117" i="65" s="1"/>
  <c r="OQZ118" i="65" s="1"/>
  <c r="NEN112" i="65"/>
  <c r="NEN113" i="65" s="1"/>
  <c r="NEN117" i="65" s="1"/>
  <c r="NEN118" i="65" s="1"/>
  <c r="SIA112" i="65"/>
  <c r="SIA113" i="65" s="1"/>
  <c r="SIA117" i="65" s="1"/>
  <c r="SIA118" i="65" s="1"/>
  <c r="SCE112" i="65"/>
  <c r="SCE113" i="65" s="1"/>
  <c r="SCE117" i="65" s="1"/>
  <c r="SCE118" i="65" s="1"/>
  <c r="RUE112" i="65"/>
  <c r="RUE113" i="65" s="1"/>
  <c r="RUE117" i="65" s="1"/>
  <c r="RUE118" i="65" s="1"/>
  <c r="RGI112" i="65"/>
  <c r="RGI113" i="65" s="1"/>
  <c r="RGI117" i="65" s="1"/>
  <c r="RGI118" i="65" s="1"/>
  <c r="QUI112" i="65"/>
  <c r="QUI113" i="65" s="1"/>
  <c r="QUI117" i="65" s="1"/>
  <c r="QUI118" i="65" s="1"/>
  <c r="QHK112" i="65"/>
  <c r="QHK113" i="65" s="1"/>
  <c r="QHK117" i="65" s="1"/>
  <c r="QHK118" i="65" s="1"/>
  <c r="PQV112" i="65"/>
  <c r="PQV113" i="65" s="1"/>
  <c r="PQV117" i="65" s="1"/>
  <c r="PQV118" i="65" s="1"/>
  <c r="OFR112" i="65"/>
  <c r="OFR113" i="65" s="1"/>
  <c r="OFR117" i="65" s="1"/>
  <c r="OFR118" i="65" s="1"/>
  <c r="SDJ112" i="65"/>
  <c r="SDJ113" i="65" s="1"/>
  <c r="SDJ117" i="65" s="1"/>
  <c r="SDJ118" i="65" s="1"/>
  <c r="ROX112" i="65"/>
  <c r="ROX113" i="65" s="1"/>
  <c r="ROX117" i="65" s="1"/>
  <c r="ROX118" i="65" s="1"/>
  <c r="RCX112" i="65"/>
  <c r="RCX113" i="65" s="1"/>
  <c r="RCX117" i="65" s="1"/>
  <c r="RCX118" i="65" s="1"/>
  <c r="QPZ112" i="65"/>
  <c r="QPZ113" i="65" s="1"/>
  <c r="QPZ117" i="65" s="1"/>
  <c r="QPZ118" i="65" s="1"/>
  <c r="QBJ112" i="65"/>
  <c r="QBJ113" i="65" s="1"/>
  <c r="QBJ117" i="65" s="1"/>
  <c r="QBJ118" i="65" s="1"/>
  <c r="PJE112" i="65"/>
  <c r="PJE113" i="65" s="1"/>
  <c r="PJE117" i="65" s="1"/>
  <c r="PJE118" i="65" s="1"/>
  <c r="OZA112" i="65"/>
  <c r="OZA113" i="65" s="1"/>
  <c r="OZA117" i="65" s="1"/>
  <c r="OZA118" i="65" s="1"/>
  <c r="NHI112" i="65"/>
  <c r="NHI113" i="65" s="1"/>
  <c r="NHI117" i="65" s="1"/>
  <c r="NHI118" i="65" s="1"/>
  <c r="PFC112" i="65"/>
  <c r="PFC113" i="65" s="1"/>
  <c r="PFC117" i="65" s="1"/>
  <c r="PFC118" i="65" s="1"/>
  <c r="MZV112" i="65"/>
  <c r="MZV113" i="65" s="1"/>
  <c r="MZV117" i="65" s="1"/>
  <c r="MZV118" i="65" s="1"/>
  <c r="NVM112" i="65"/>
  <c r="NVM113" i="65" s="1"/>
  <c r="NVM117" i="65" s="1"/>
  <c r="NVM118" i="65" s="1"/>
  <c r="NTA112" i="65"/>
  <c r="NTA113" i="65" s="1"/>
  <c r="NTA117" i="65" s="1"/>
  <c r="NTA118" i="65" s="1"/>
  <c r="NQO112" i="65"/>
  <c r="NQO113" i="65" s="1"/>
  <c r="NQO117" i="65" s="1"/>
  <c r="NQO118" i="65" s="1"/>
  <c r="NOC112" i="65"/>
  <c r="NOC113" i="65" s="1"/>
  <c r="NOC117" i="65" s="1"/>
  <c r="NOC118" i="65" s="1"/>
  <c r="NLQ112" i="65"/>
  <c r="NLQ113" i="65" s="1"/>
  <c r="NLQ117" i="65" s="1"/>
  <c r="NLQ118" i="65" s="1"/>
  <c r="NJE112" i="65"/>
  <c r="NJE113" i="65" s="1"/>
  <c r="NJE117" i="65" s="1"/>
  <c r="NJE118" i="65" s="1"/>
  <c r="NGS112" i="65"/>
  <c r="NGS113" i="65" s="1"/>
  <c r="NGS117" i="65" s="1"/>
  <c r="NGS118" i="65" s="1"/>
  <c r="NEG112" i="65"/>
  <c r="NEG113" i="65" s="1"/>
  <c r="NEG117" i="65" s="1"/>
  <c r="NEG118" i="65" s="1"/>
  <c r="NBU112" i="65"/>
  <c r="NBU113" i="65" s="1"/>
  <c r="NBU117" i="65" s="1"/>
  <c r="NBU118" i="65" s="1"/>
  <c r="MZI112" i="65"/>
  <c r="MZI113" i="65" s="1"/>
  <c r="MZI117" i="65" s="1"/>
  <c r="MZI118" i="65" s="1"/>
  <c r="MWW112" i="65"/>
  <c r="MWW113" i="65" s="1"/>
  <c r="MWW117" i="65" s="1"/>
  <c r="MWW118" i="65" s="1"/>
  <c r="MTK112" i="65"/>
  <c r="MTK113" i="65" s="1"/>
  <c r="MTK117" i="65" s="1"/>
  <c r="MTK118" i="65" s="1"/>
  <c r="MNO112" i="65"/>
  <c r="MNO113" i="65" s="1"/>
  <c r="MNO117" i="65" s="1"/>
  <c r="MNO118" i="65" s="1"/>
  <c r="MHB112" i="65"/>
  <c r="MHB113" i="65" s="1"/>
  <c r="MHB117" i="65" s="1"/>
  <c r="MHB118" i="65" s="1"/>
  <c r="LXG112" i="65"/>
  <c r="LXG113" i="65" s="1"/>
  <c r="LXG117" i="65" s="1"/>
  <c r="LXG118" i="65" s="1"/>
  <c r="LNK112" i="65"/>
  <c r="LNK113" i="65" s="1"/>
  <c r="LNK117" i="65" s="1"/>
  <c r="LNK118" i="65" s="1"/>
  <c r="LDO112" i="65"/>
  <c r="LDO113" i="65" s="1"/>
  <c r="LDO117" i="65" s="1"/>
  <c r="LDO118" i="65" s="1"/>
  <c r="KTS112" i="65"/>
  <c r="KTS113" i="65" s="1"/>
  <c r="KTS117" i="65" s="1"/>
  <c r="KTS118" i="65" s="1"/>
  <c r="KJW112" i="65"/>
  <c r="KJW113" i="65" s="1"/>
  <c r="KJW117" i="65" s="1"/>
  <c r="KJW118" i="65" s="1"/>
  <c r="KAA112" i="65"/>
  <c r="KAA113" i="65" s="1"/>
  <c r="KAA117" i="65" s="1"/>
  <c r="KAA118" i="65" s="1"/>
  <c r="JQE112" i="65"/>
  <c r="JQE113" i="65" s="1"/>
  <c r="JQE117" i="65" s="1"/>
  <c r="JQE118" i="65" s="1"/>
  <c r="HQC112" i="65"/>
  <c r="HQC113" i="65" s="1"/>
  <c r="HQC117" i="65" s="1"/>
  <c r="HQC118" i="65" s="1"/>
  <c r="PMU112" i="65"/>
  <c r="PMU113" i="65" s="1"/>
  <c r="PMU117" i="65" s="1"/>
  <c r="PMU118" i="65" s="1"/>
  <c r="PKI112" i="65"/>
  <c r="PKI113" i="65" s="1"/>
  <c r="PKI117" i="65" s="1"/>
  <c r="PKI118" i="65" s="1"/>
  <c r="PHW112" i="65"/>
  <c r="PHW113" i="65" s="1"/>
  <c r="PHW117" i="65" s="1"/>
  <c r="PHW118" i="65" s="1"/>
  <c r="PFK112" i="65"/>
  <c r="PFK113" i="65" s="1"/>
  <c r="PFK117" i="65" s="1"/>
  <c r="PFK118" i="65" s="1"/>
  <c r="PCY112" i="65"/>
  <c r="PCY113" i="65" s="1"/>
  <c r="PCY117" i="65" s="1"/>
  <c r="PCY118" i="65" s="1"/>
  <c r="PAM112" i="65"/>
  <c r="PAM113" i="65" s="1"/>
  <c r="PAM117" i="65" s="1"/>
  <c r="PAM118" i="65" s="1"/>
  <c r="OYA112" i="65"/>
  <c r="OYA113" i="65" s="1"/>
  <c r="OYA117" i="65" s="1"/>
  <c r="OYA118" i="65" s="1"/>
  <c r="OVO112" i="65"/>
  <c r="OVO113" i="65" s="1"/>
  <c r="OVO117" i="65" s="1"/>
  <c r="OVO118" i="65" s="1"/>
  <c r="OTC112" i="65"/>
  <c r="OTC113" i="65" s="1"/>
  <c r="OTC117" i="65" s="1"/>
  <c r="OTC118" i="65" s="1"/>
  <c r="OQQ112" i="65"/>
  <c r="OQQ113" i="65" s="1"/>
  <c r="OQQ117" i="65" s="1"/>
  <c r="OQQ118" i="65" s="1"/>
  <c r="OOE112" i="65"/>
  <c r="OOE113" i="65" s="1"/>
  <c r="OOE117" i="65" s="1"/>
  <c r="OOE118" i="65" s="1"/>
  <c r="OLS112" i="65"/>
  <c r="OLS113" i="65" s="1"/>
  <c r="OLS117" i="65" s="1"/>
  <c r="OLS118" i="65" s="1"/>
  <c r="OJG112" i="65"/>
  <c r="OJG113" i="65" s="1"/>
  <c r="OJG117" i="65" s="1"/>
  <c r="OJG118" i="65" s="1"/>
  <c r="OGU112" i="65"/>
  <c r="OGU113" i="65" s="1"/>
  <c r="OGU117" i="65" s="1"/>
  <c r="OGU118" i="65" s="1"/>
  <c r="OEI112" i="65"/>
  <c r="OEI113" i="65" s="1"/>
  <c r="OEI117" i="65" s="1"/>
  <c r="OEI118" i="65" s="1"/>
  <c r="OBW112" i="65"/>
  <c r="OBW113" i="65" s="1"/>
  <c r="OBW117" i="65" s="1"/>
  <c r="OBW118" i="65" s="1"/>
  <c r="NZK112" i="65"/>
  <c r="NZK113" i="65" s="1"/>
  <c r="NZK117" i="65" s="1"/>
  <c r="NZK118" i="65" s="1"/>
  <c r="NWY112" i="65"/>
  <c r="NWY113" i="65" s="1"/>
  <c r="NWY117" i="65" s="1"/>
  <c r="NWY118" i="65" s="1"/>
  <c r="NUM112" i="65"/>
  <c r="NUM113" i="65" s="1"/>
  <c r="NUM117" i="65" s="1"/>
  <c r="NUM118" i="65" s="1"/>
  <c r="NSA112" i="65"/>
  <c r="NSA113" i="65" s="1"/>
  <c r="NSA117" i="65" s="1"/>
  <c r="NSA118" i="65" s="1"/>
  <c r="NPO112" i="65"/>
  <c r="NPO113" i="65" s="1"/>
  <c r="NPO117" i="65" s="1"/>
  <c r="NPO118" i="65" s="1"/>
  <c r="NNC112" i="65"/>
  <c r="NNC113" i="65" s="1"/>
  <c r="NNC117" i="65" s="1"/>
  <c r="NNC118" i="65" s="1"/>
  <c r="NKQ112" i="65"/>
  <c r="NKQ113" i="65" s="1"/>
  <c r="NKQ117" i="65" s="1"/>
  <c r="NKQ118" i="65" s="1"/>
  <c r="NIE112" i="65"/>
  <c r="NIE113" i="65" s="1"/>
  <c r="NIE117" i="65" s="1"/>
  <c r="NIE118" i="65" s="1"/>
  <c r="NFS112" i="65"/>
  <c r="NFS113" i="65" s="1"/>
  <c r="NFS117" i="65" s="1"/>
  <c r="NFS118" i="65" s="1"/>
  <c r="NDG112" i="65"/>
  <c r="NDG113" i="65" s="1"/>
  <c r="NDG117" i="65" s="1"/>
  <c r="NDG118" i="65" s="1"/>
  <c r="NAU112" i="65"/>
  <c r="NAU113" i="65" s="1"/>
  <c r="NAU117" i="65" s="1"/>
  <c r="NAU118" i="65" s="1"/>
  <c r="MYI112" i="65"/>
  <c r="MYI113" i="65" s="1"/>
  <c r="MYI117" i="65" s="1"/>
  <c r="MYI118" i="65" s="1"/>
  <c r="MVW112" i="65"/>
  <c r="MVW113" i="65" s="1"/>
  <c r="MVW117" i="65" s="1"/>
  <c r="MVW118" i="65" s="1"/>
  <c r="MRM112" i="65"/>
  <c r="MRM113" i="65" s="1"/>
  <c r="MRM117" i="65" s="1"/>
  <c r="MRM118" i="65" s="1"/>
  <c r="MLA112" i="65"/>
  <c r="MLA113" i="65" s="1"/>
  <c r="MLA117" i="65" s="1"/>
  <c r="MLA118" i="65" s="1"/>
  <c r="MBW112" i="65"/>
  <c r="MBW113" i="65" s="1"/>
  <c r="MBW117" i="65" s="1"/>
  <c r="MBW118" i="65" s="1"/>
  <c r="LPO112" i="65"/>
  <c r="LPO113" i="65" s="1"/>
  <c r="LPO117" i="65" s="1"/>
  <c r="LPO118" i="65" s="1"/>
  <c r="LEM112" i="65"/>
  <c r="LEM113" i="65" s="1"/>
  <c r="LEM117" i="65" s="1"/>
  <c r="LEM118" i="65" s="1"/>
  <c r="KTK112" i="65"/>
  <c r="KTK113" i="65" s="1"/>
  <c r="KTK117" i="65" s="1"/>
  <c r="KTK118" i="65" s="1"/>
  <c r="KII112" i="65"/>
  <c r="KII113" i="65" s="1"/>
  <c r="KII117" i="65" s="1"/>
  <c r="KII118" i="65" s="1"/>
  <c r="JXG112" i="65"/>
  <c r="JXG113" i="65" s="1"/>
  <c r="JXG117" i="65" s="1"/>
  <c r="JXG118" i="65" s="1"/>
  <c r="JKA112" i="65"/>
  <c r="JKA113" i="65" s="1"/>
  <c r="JKA117" i="65" s="1"/>
  <c r="JKA118" i="65" s="1"/>
  <c r="PVJ112" i="65"/>
  <c r="PVJ113" i="65" s="1"/>
  <c r="PVJ117" i="65" s="1"/>
  <c r="PVJ118" i="65" s="1"/>
  <c r="PSH112" i="65"/>
  <c r="PSH113" i="65" s="1"/>
  <c r="PSH117" i="65" s="1"/>
  <c r="PSH118" i="65" s="1"/>
  <c r="PPN112" i="65"/>
  <c r="PPN113" i="65" s="1"/>
  <c r="PPN117" i="65" s="1"/>
  <c r="PPN118" i="65" s="1"/>
  <c r="PMT112" i="65"/>
  <c r="PMT113" i="65" s="1"/>
  <c r="PMT117" i="65" s="1"/>
  <c r="PMT118" i="65" s="1"/>
  <c r="PJZ112" i="65"/>
  <c r="PJZ113" i="65" s="1"/>
  <c r="PJZ117" i="65" s="1"/>
  <c r="PJZ118" i="65" s="1"/>
  <c r="PHF112" i="65"/>
  <c r="PHF113" i="65" s="1"/>
  <c r="PHF117" i="65" s="1"/>
  <c r="PHF118" i="65" s="1"/>
  <c r="PEL112" i="65"/>
  <c r="PEL113" i="65" s="1"/>
  <c r="PEL117" i="65" s="1"/>
  <c r="PEL118" i="65" s="1"/>
  <c r="PBR112" i="65"/>
  <c r="PBR113" i="65" s="1"/>
  <c r="PBR117" i="65" s="1"/>
  <c r="PBR118" i="65" s="1"/>
  <c r="OYP112" i="65"/>
  <c r="OYP113" i="65" s="1"/>
  <c r="OYP117" i="65" s="1"/>
  <c r="OYP118" i="65" s="1"/>
  <c r="OVV112" i="65"/>
  <c r="OVV113" i="65" s="1"/>
  <c r="OVV117" i="65" s="1"/>
  <c r="OVV118" i="65" s="1"/>
  <c r="OTB112" i="65"/>
  <c r="OTB113" i="65" s="1"/>
  <c r="OTB117" i="65" s="1"/>
  <c r="OTB118" i="65" s="1"/>
  <c r="OQH112" i="65"/>
  <c r="OQH113" i="65" s="1"/>
  <c r="OQH117" i="65" s="1"/>
  <c r="OQH118" i="65" s="1"/>
  <c r="ONN112" i="65"/>
  <c r="ONN113" i="65" s="1"/>
  <c r="ONN117" i="65" s="1"/>
  <c r="ONN118" i="65" s="1"/>
  <c r="OKT112" i="65"/>
  <c r="OKT113" i="65" s="1"/>
  <c r="OKT117" i="65" s="1"/>
  <c r="OKT118" i="65" s="1"/>
  <c r="OHZ112" i="65"/>
  <c r="OHZ113" i="65" s="1"/>
  <c r="OHZ117" i="65" s="1"/>
  <c r="OHZ118" i="65" s="1"/>
  <c r="OEX112" i="65"/>
  <c r="OEX113" i="65" s="1"/>
  <c r="OEX117" i="65" s="1"/>
  <c r="OEX118" i="65" s="1"/>
  <c r="OCD112" i="65"/>
  <c r="OCD113" i="65" s="1"/>
  <c r="OCD117" i="65" s="1"/>
  <c r="OCD118" i="65" s="1"/>
  <c r="NZJ112" i="65"/>
  <c r="NZJ113" i="65" s="1"/>
  <c r="NZJ117" i="65" s="1"/>
  <c r="NZJ118" i="65" s="1"/>
  <c r="NWH112" i="65"/>
  <c r="NWH113" i="65" s="1"/>
  <c r="NWH117" i="65" s="1"/>
  <c r="NWH118" i="65" s="1"/>
  <c r="NPV112" i="65"/>
  <c r="NPV113" i="65" s="1"/>
  <c r="NPV117" i="65" s="1"/>
  <c r="NPV118" i="65" s="1"/>
  <c r="NID112" i="65"/>
  <c r="NID113" i="65" s="1"/>
  <c r="NID117" i="65" s="1"/>
  <c r="NID118" i="65" s="1"/>
  <c r="NAT112" i="65"/>
  <c r="NAT113" i="65" s="1"/>
  <c r="NAT117" i="65" s="1"/>
  <c r="NAT118" i="65" s="1"/>
  <c r="MRI112" i="65"/>
  <c r="MRI113" i="65" s="1"/>
  <c r="MRI117" i="65" s="1"/>
  <c r="MRI118" i="65" s="1"/>
  <c r="LRZ112" i="65"/>
  <c r="LRZ113" i="65" s="1"/>
  <c r="LRZ117" i="65" s="1"/>
  <c r="LRZ118" i="65" s="1"/>
  <c r="KOL112" i="65"/>
  <c r="KOL113" i="65" s="1"/>
  <c r="KOL117" i="65" s="1"/>
  <c r="KOL118" i="65" s="1"/>
  <c r="JCQ112" i="65"/>
  <c r="JCQ113" i="65" s="1"/>
  <c r="JCQ117" i="65" s="1"/>
  <c r="JCQ118" i="65" s="1"/>
  <c r="PWO112" i="65"/>
  <c r="PWO113" i="65" s="1"/>
  <c r="PWO117" i="65" s="1"/>
  <c r="PWO118" i="65" s="1"/>
  <c r="PPE112" i="65"/>
  <c r="PPE113" i="65" s="1"/>
  <c r="PPE117" i="65" s="1"/>
  <c r="PPE118" i="65" s="1"/>
  <c r="PHU112" i="65"/>
  <c r="PHU113" i="65" s="1"/>
  <c r="PHU117" i="65" s="1"/>
  <c r="PHU118" i="65" s="1"/>
  <c r="OZE112" i="65"/>
  <c r="OZE113" i="65" s="1"/>
  <c r="OZE117" i="65" s="1"/>
  <c r="OZE118" i="65" s="1"/>
  <c r="OOC112" i="65"/>
  <c r="OOC113" i="65" s="1"/>
  <c r="OOC117" i="65" s="1"/>
  <c r="OOC118" i="65" s="1"/>
  <c r="OCS112" i="65"/>
  <c r="OCS113" i="65" s="1"/>
  <c r="OCS117" i="65" s="1"/>
  <c r="OCS118" i="65" s="1"/>
  <c r="NRQ112" i="65"/>
  <c r="NRQ113" i="65" s="1"/>
  <c r="NRQ117" i="65" s="1"/>
  <c r="NRQ118" i="65" s="1"/>
  <c r="NGG112" i="65"/>
  <c r="NGG113" i="65" s="1"/>
  <c r="NGG117" i="65" s="1"/>
  <c r="NGG118" i="65" s="1"/>
  <c r="MUY112" i="65"/>
  <c r="MUY113" i="65" s="1"/>
  <c r="MUY117" i="65" s="1"/>
  <c r="MUY118" i="65" s="1"/>
  <c r="LKI112" i="65"/>
  <c r="LKI113" i="65" s="1"/>
  <c r="LKI117" i="65" s="1"/>
  <c r="LKI118" i="65" s="1"/>
  <c r="PFP112" i="65"/>
  <c r="PFP113" i="65" s="1"/>
  <c r="PFP117" i="65" s="1"/>
  <c r="PFP118" i="65" s="1"/>
  <c r="NMR112" i="65"/>
  <c r="NMR113" i="65" s="1"/>
  <c r="NMR117" i="65" s="1"/>
  <c r="NMR118" i="65" s="1"/>
  <c r="OUE112" i="65"/>
  <c r="OUE113" i="65" s="1"/>
  <c r="OUE117" i="65" s="1"/>
  <c r="OUE118" i="65" s="1"/>
  <c r="INK112" i="65"/>
  <c r="INK113" i="65" s="1"/>
  <c r="INK117" i="65" s="1"/>
  <c r="INK118" i="65" s="1"/>
  <c r="KBX112" i="65"/>
  <c r="KBX113" i="65" s="1"/>
  <c r="KBX117" i="65" s="1"/>
  <c r="KBX118" i="65" s="1"/>
  <c r="MCN112" i="65"/>
  <c r="MCN113" i="65" s="1"/>
  <c r="MCN117" i="65" s="1"/>
  <c r="MCN118" i="65" s="1"/>
  <c r="KHU112" i="65"/>
  <c r="KHU113" i="65" s="1"/>
  <c r="KHU117" i="65" s="1"/>
  <c r="KHU118" i="65" s="1"/>
  <c r="LEW112" i="65"/>
  <c r="LEW113" i="65" s="1"/>
  <c r="LEW117" i="65" s="1"/>
  <c r="LEW118" i="65" s="1"/>
  <c r="LZM112" i="65"/>
  <c r="LZM113" i="65" s="1"/>
  <c r="LZM117" i="65" s="1"/>
  <c r="LZM118" i="65" s="1"/>
  <c r="HES112" i="65"/>
  <c r="HES113" i="65" s="1"/>
  <c r="HES117" i="65" s="1"/>
  <c r="HES118" i="65" s="1"/>
  <c r="JSL112" i="65"/>
  <c r="JSL113" i="65" s="1"/>
  <c r="JSL117" i="65" s="1"/>
  <c r="JSL118" i="65" s="1"/>
  <c r="KJB112" i="65"/>
  <c r="KJB113" i="65" s="1"/>
  <c r="KJB117" i="65" s="1"/>
  <c r="KJB118" i="65" s="1"/>
  <c r="LBF112" i="65"/>
  <c r="LBF113" i="65" s="1"/>
  <c r="LBF117" i="65" s="1"/>
  <c r="LBF118" i="65" s="1"/>
  <c r="LRN112" i="65"/>
  <c r="LRN113" i="65" s="1"/>
  <c r="LRN117" i="65" s="1"/>
  <c r="LRN118" i="65" s="1"/>
  <c r="MIT112" i="65"/>
  <c r="MIT113" i="65" s="1"/>
  <c r="MIT117" i="65" s="1"/>
  <c r="MIT118" i="65" s="1"/>
  <c r="FZB112" i="65"/>
  <c r="FZB113" i="65" s="1"/>
  <c r="FZB117" i="65" s="1"/>
  <c r="FZB118" i="65" s="1"/>
  <c r="JAR112" i="65"/>
  <c r="JAR113" i="65" s="1"/>
  <c r="JAR117" i="65" s="1"/>
  <c r="JAR118" i="65" s="1"/>
  <c r="JVG112" i="65"/>
  <c r="JVG113" i="65" s="1"/>
  <c r="JVG117" i="65" s="1"/>
  <c r="JVG118" i="65" s="1"/>
  <c r="KGI112" i="65"/>
  <c r="KGI113" i="65" s="1"/>
  <c r="KGI117" i="65" s="1"/>
  <c r="KGI118" i="65" s="1"/>
  <c r="KRK112" i="65"/>
  <c r="KRK113" i="65" s="1"/>
  <c r="KRK117" i="65" s="1"/>
  <c r="KRK118" i="65" s="1"/>
  <c r="LCE112" i="65"/>
  <c r="LCE113" i="65" s="1"/>
  <c r="LCE117" i="65" s="1"/>
  <c r="LCE118" i="65" s="1"/>
  <c r="LMA112" i="65"/>
  <c r="LMA113" i="65" s="1"/>
  <c r="LMA117" i="65" s="1"/>
  <c r="LMA118" i="65" s="1"/>
  <c r="LVO112" i="65"/>
  <c r="LVO113" i="65" s="1"/>
  <c r="LVO117" i="65" s="1"/>
  <c r="LVO118" i="65" s="1"/>
  <c r="MDG112" i="65"/>
  <c r="MDG113" i="65" s="1"/>
  <c r="MDG117" i="65" s="1"/>
  <c r="MDG118" i="65" s="1"/>
  <c r="MME112" i="65"/>
  <c r="MME113" i="65" s="1"/>
  <c r="MME117" i="65" s="1"/>
  <c r="MME118" i="65" s="1"/>
  <c r="MUM112" i="65"/>
  <c r="MUM113" i="65" s="1"/>
  <c r="MUM117" i="65" s="1"/>
  <c r="MUM118" i="65" s="1"/>
  <c r="IDP112" i="65"/>
  <c r="IDP113" i="65" s="1"/>
  <c r="IDP117" i="65" s="1"/>
  <c r="IDP118" i="65" s="1"/>
  <c r="JIC112" i="65"/>
  <c r="JIC113" i="65" s="1"/>
  <c r="JIC117" i="65" s="1"/>
  <c r="JIC118" i="65" s="1"/>
  <c r="JRH112" i="65"/>
  <c r="JRH113" i="65" s="1"/>
  <c r="JRH117" i="65" s="1"/>
  <c r="JRH118" i="65" s="1"/>
  <c r="JXT112" i="65"/>
  <c r="JXT113" i="65" s="1"/>
  <c r="JXT117" i="65" s="1"/>
  <c r="JXT118" i="65" s="1"/>
  <c r="KEF112" i="65"/>
  <c r="KEF113" i="65" s="1"/>
  <c r="KEF117" i="65" s="1"/>
  <c r="KEF118" i="65" s="1"/>
  <c r="KJT112" i="65"/>
  <c r="KJT113" i="65" s="1"/>
  <c r="KJT117" i="65" s="1"/>
  <c r="KJT118" i="65" s="1"/>
  <c r="KQN112" i="65"/>
  <c r="KQN113" i="65" s="1"/>
  <c r="KQN117" i="65" s="1"/>
  <c r="KQN118" i="65" s="1"/>
  <c r="KWB112" i="65"/>
  <c r="KWB113" i="65" s="1"/>
  <c r="KWB117" i="65" s="1"/>
  <c r="KWB118" i="65" s="1"/>
  <c r="LCF112" i="65"/>
  <c r="LCF113" i="65" s="1"/>
  <c r="LCF117" i="65" s="1"/>
  <c r="LCF118" i="65" s="1"/>
  <c r="LIJ112" i="65"/>
  <c r="LIJ113" i="65" s="1"/>
  <c r="LIJ117" i="65" s="1"/>
  <c r="LIJ118" i="65" s="1"/>
  <c r="LNP112" i="65"/>
  <c r="LNP113" i="65" s="1"/>
  <c r="LNP117" i="65" s="1"/>
  <c r="LNP118" i="65" s="1"/>
  <c r="LSV112" i="65"/>
  <c r="LSV113" i="65" s="1"/>
  <c r="LSV117" i="65" s="1"/>
  <c r="LSV118" i="65" s="1"/>
  <c r="LXD112" i="65"/>
  <c r="LXD113" i="65" s="1"/>
  <c r="LXD117" i="65" s="1"/>
  <c r="LXD118" i="65" s="1"/>
  <c r="MBL112" i="65"/>
  <c r="MBL113" i="65" s="1"/>
  <c r="MBL117" i="65" s="1"/>
  <c r="MBL118" i="65" s="1"/>
  <c r="MGB112" i="65"/>
  <c r="MGB113" i="65" s="1"/>
  <c r="MGB117" i="65" s="1"/>
  <c r="MGB118" i="65" s="1"/>
  <c r="MKJ112" i="65"/>
  <c r="MKJ113" i="65" s="1"/>
  <c r="MKJ117" i="65" s="1"/>
  <c r="MKJ118" i="65" s="1"/>
  <c r="MOR112" i="65"/>
  <c r="MOR113" i="65" s="1"/>
  <c r="MOR117" i="65" s="1"/>
  <c r="MOR118" i="65" s="1"/>
  <c r="MRT112" i="65"/>
  <c r="MRT113" i="65" s="1"/>
  <c r="MRT117" i="65" s="1"/>
  <c r="MRT118" i="65" s="1"/>
  <c r="MUV112" i="65"/>
  <c r="MUV113" i="65" s="1"/>
  <c r="MUV117" i="65" s="1"/>
  <c r="MUV118" i="65" s="1"/>
  <c r="HDE112" i="65"/>
  <c r="HDE113" i="65" s="1"/>
  <c r="HDE117" i="65" s="1"/>
  <c r="HDE118" i="65" s="1"/>
  <c r="IBU112" i="65"/>
  <c r="IBU113" i="65" s="1"/>
  <c r="IBU117" i="65" s="1"/>
  <c r="IBU118" i="65" s="1"/>
  <c r="IPY112" i="65"/>
  <c r="IPY113" i="65" s="1"/>
  <c r="IPY117" i="65" s="1"/>
  <c r="IPY118" i="65" s="1"/>
  <c r="IZE112" i="65"/>
  <c r="IZE113" i="65" s="1"/>
  <c r="IZE117" i="65" s="1"/>
  <c r="IZE118" i="65" s="1"/>
  <c r="JHL112" i="65"/>
  <c r="JHL113" i="65" s="1"/>
  <c r="JHL117" i="65" s="1"/>
  <c r="JHL118" i="65" s="1"/>
  <c r="JMR112" i="65"/>
  <c r="JMR113" i="65" s="1"/>
  <c r="JMR117" i="65" s="1"/>
  <c r="JMR118" i="65" s="1"/>
  <c r="JPU112" i="65"/>
  <c r="JPU113" i="65" s="1"/>
  <c r="JPU117" i="65" s="1"/>
  <c r="JPU118" i="65" s="1"/>
  <c r="JSO112" i="65"/>
  <c r="JSO113" i="65" s="1"/>
  <c r="JSO117" i="65" s="1"/>
  <c r="JSO118" i="65" s="1"/>
  <c r="JVI112" i="65"/>
  <c r="JVI113" i="65" s="1"/>
  <c r="JVI117" i="65" s="1"/>
  <c r="JVI118" i="65" s="1"/>
  <c r="JYC112" i="65"/>
  <c r="JYC113" i="65" s="1"/>
  <c r="JYC117" i="65" s="1"/>
  <c r="JYC118" i="65" s="1"/>
  <c r="KAW112" i="65"/>
  <c r="KAW113" i="65" s="1"/>
  <c r="KAW117" i="65" s="1"/>
  <c r="KAW118" i="65" s="1"/>
  <c r="KDY112" i="65"/>
  <c r="KDY113" i="65" s="1"/>
  <c r="KDY117" i="65" s="1"/>
  <c r="KDY118" i="65" s="1"/>
  <c r="KGS112" i="65"/>
  <c r="KGS113" i="65" s="1"/>
  <c r="KGS117" i="65" s="1"/>
  <c r="KGS118" i="65" s="1"/>
  <c r="KJM112" i="65"/>
  <c r="KJM113" i="65" s="1"/>
  <c r="KJM117" i="65" s="1"/>
  <c r="KJM118" i="65" s="1"/>
  <c r="KMG112" i="65"/>
  <c r="KMG113" i="65" s="1"/>
  <c r="KMG117" i="65" s="1"/>
  <c r="KMG118" i="65" s="1"/>
  <c r="KPA112" i="65"/>
  <c r="KPA113" i="65" s="1"/>
  <c r="KPA117" i="65" s="1"/>
  <c r="KPA118" i="65" s="1"/>
  <c r="KRU112" i="65"/>
  <c r="KRU113" i="65" s="1"/>
  <c r="KRU117" i="65" s="1"/>
  <c r="KRU118" i="65" s="1"/>
  <c r="KUO112" i="65"/>
  <c r="KUO113" i="65" s="1"/>
  <c r="KUO117" i="65" s="1"/>
  <c r="KUO118" i="65" s="1"/>
  <c r="KXQ112" i="65"/>
  <c r="KXQ113" i="65" s="1"/>
  <c r="KXQ117" i="65" s="1"/>
  <c r="KXQ118" i="65" s="1"/>
  <c r="LAK112" i="65"/>
  <c r="LAK113" i="65" s="1"/>
  <c r="LAK117" i="65" s="1"/>
  <c r="LAK118" i="65" s="1"/>
  <c r="LDE112" i="65"/>
  <c r="LDE113" i="65" s="1"/>
  <c r="LDE117" i="65" s="1"/>
  <c r="LDE118" i="65" s="1"/>
  <c r="LFY112" i="65"/>
  <c r="LFY113" i="65" s="1"/>
  <c r="LFY117" i="65" s="1"/>
  <c r="LFY118" i="65" s="1"/>
  <c r="LIS112" i="65"/>
  <c r="LIS113" i="65" s="1"/>
  <c r="LIS117" i="65" s="1"/>
  <c r="LIS118" i="65" s="1"/>
  <c r="LLM112" i="65"/>
  <c r="LLM113" i="65" s="1"/>
  <c r="LLM117" i="65" s="1"/>
  <c r="LLM118" i="65" s="1"/>
  <c r="LOG112" i="65"/>
  <c r="LOG113" i="65" s="1"/>
  <c r="LOG117" i="65" s="1"/>
  <c r="LOG118" i="65" s="1"/>
  <c r="LRI112" i="65"/>
  <c r="LRI113" i="65" s="1"/>
  <c r="LRI117" i="65" s="1"/>
  <c r="LRI118" i="65" s="1"/>
  <c r="LUC112" i="65"/>
  <c r="LUC113" i="65" s="1"/>
  <c r="LUC117" i="65" s="1"/>
  <c r="LUC118" i="65" s="1"/>
  <c r="LWW112" i="65"/>
  <c r="LWW113" i="65" s="1"/>
  <c r="LWW117" i="65" s="1"/>
  <c r="LWW118" i="65" s="1"/>
  <c r="LZQ112" i="65"/>
  <c r="LZQ113" i="65" s="1"/>
  <c r="LZQ117" i="65" s="1"/>
  <c r="LZQ118" i="65" s="1"/>
  <c r="MCK112" i="65"/>
  <c r="MCK113" i="65" s="1"/>
  <c r="MCK117" i="65" s="1"/>
  <c r="MCK118" i="65" s="1"/>
  <c r="MFE112" i="65"/>
  <c r="MFE113" i="65" s="1"/>
  <c r="MFE117" i="65" s="1"/>
  <c r="MFE118" i="65" s="1"/>
  <c r="GIR112" i="65"/>
  <c r="GIR113" i="65" s="1"/>
  <c r="GIR117" i="65" s="1"/>
  <c r="GIR118" i="65" s="1"/>
  <c r="HKW112" i="65"/>
  <c r="HKW113" i="65" s="1"/>
  <c r="HKW117" i="65" s="1"/>
  <c r="HKW118" i="65" s="1"/>
  <c r="IFD112" i="65"/>
  <c r="IFD113" i="65" s="1"/>
  <c r="IFD117" i="65" s="1"/>
  <c r="IFD118" i="65" s="1"/>
  <c r="IQF112" i="65"/>
  <c r="IQF113" i="65" s="1"/>
  <c r="IQF117" i="65" s="1"/>
  <c r="IQF118" i="65" s="1"/>
  <c r="IZG112" i="65"/>
  <c r="IZG113" i="65" s="1"/>
  <c r="IZG117" i="65" s="1"/>
  <c r="IZG118" i="65" s="1"/>
  <c r="JGQ112" i="65"/>
  <c r="JGQ113" i="65" s="1"/>
  <c r="JGQ117" i="65" s="1"/>
  <c r="JGQ118" i="65" s="1"/>
  <c r="JMI112" i="65"/>
  <c r="JMI113" i="65" s="1"/>
  <c r="JMI117" i="65" s="1"/>
  <c r="JMI118" i="65" s="1"/>
  <c r="JLO112" i="65"/>
  <c r="JLO113" i="65" s="1"/>
  <c r="JLO117" i="65" s="1"/>
  <c r="JLO118" i="65" s="1"/>
  <c r="JZB112" i="65"/>
  <c r="JZB113" i="65" s="1"/>
  <c r="JZB117" i="65" s="1"/>
  <c r="JZB118" i="65" s="1"/>
  <c r="KKD112" i="65"/>
  <c r="KKD113" i="65" s="1"/>
  <c r="KKD117" i="65" s="1"/>
  <c r="KKD118" i="65" s="1"/>
  <c r="KVF112" i="65"/>
  <c r="KVF113" i="65" s="1"/>
  <c r="KVF117" i="65" s="1"/>
  <c r="KVF118" i="65" s="1"/>
  <c r="LGH112" i="65"/>
  <c r="LGH113" i="65" s="1"/>
  <c r="LGH117" i="65" s="1"/>
  <c r="LGH118" i="65" s="1"/>
  <c r="IVK112" i="65"/>
  <c r="IVK113" i="65" s="1"/>
  <c r="IVK117" i="65" s="1"/>
  <c r="IVK118" i="65" s="1"/>
  <c r="KJH112" i="65"/>
  <c r="KJH113" i="65" s="1"/>
  <c r="KJH117" i="65" s="1"/>
  <c r="KJH118" i="65" s="1"/>
  <c r="MNX112" i="65"/>
  <c r="MNX113" i="65" s="1"/>
  <c r="MNX117" i="65" s="1"/>
  <c r="MNX118" i="65" s="1"/>
  <c r="KLE112" i="65"/>
  <c r="KLE113" i="65" s="1"/>
  <c r="KLE117" i="65" s="1"/>
  <c r="KLE118" i="65" s="1"/>
  <c r="LHI112" i="65"/>
  <c r="LHI113" i="65" s="1"/>
  <c r="LHI117" i="65" s="1"/>
  <c r="LHI118" i="65" s="1"/>
  <c r="MBQ112" i="65"/>
  <c r="MBQ113" i="65" s="1"/>
  <c r="MBQ117" i="65" s="1"/>
  <c r="MBQ118" i="65" s="1"/>
  <c r="IDH112" i="65"/>
  <c r="IDH113" i="65" s="1"/>
  <c r="IDH117" i="65" s="1"/>
  <c r="IDH118" i="65" s="1"/>
  <c r="JVF112" i="65"/>
  <c r="JVF113" i="65" s="1"/>
  <c r="JVF117" i="65" s="1"/>
  <c r="JVF118" i="65" s="1"/>
  <c r="KLN112" i="65"/>
  <c r="KLN113" i="65" s="1"/>
  <c r="KLN117" i="65" s="1"/>
  <c r="KLN118" i="65" s="1"/>
  <c r="LCT112" i="65"/>
  <c r="LCT113" i="65" s="1"/>
  <c r="LCT117" i="65" s="1"/>
  <c r="LCT118" i="65" s="1"/>
  <c r="LSL112" i="65"/>
  <c r="LSL113" i="65" s="1"/>
  <c r="LSL117" i="65" s="1"/>
  <c r="LSL118" i="65" s="1"/>
  <c r="MJJ112" i="65"/>
  <c r="MJJ113" i="65" s="1"/>
  <c r="MJJ117" i="65" s="1"/>
  <c r="MJJ118" i="65" s="1"/>
  <c r="HCO112" i="65"/>
  <c r="HCO113" i="65" s="1"/>
  <c r="HCO117" i="65" s="1"/>
  <c r="HCO118" i="65" s="1"/>
  <c r="JGI112" i="65"/>
  <c r="JGI113" i="65" s="1"/>
  <c r="JGI117" i="65" s="1"/>
  <c r="JGI118" i="65" s="1"/>
  <c r="JWM112" i="65"/>
  <c r="JWM113" i="65" s="1"/>
  <c r="JWM117" i="65" s="1"/>
  <c r="JWM118" i="65" s="1"/>
  <c r="KIM112" i="65"/>
  <c r="KIM113" i="65" s="1"/>
  <c r="KIM117" i="65" s="1"/>
  <c r="KIM118" i="65" s="1"/>
  <c r="KSI112" i="65"/>
  <c r="KSI113" i="65" s="1"/>
  <c r="KSI117" i="65" s="1"/>
  <c r="KSI118" i="65" s="1"/>
  <c r="LDS112" i="65"/>
  <c r="LDS113" i="65" s="1"/>
  <c r="LDS117" i="65" s="1"/>
  <c r="LDS118" i="65" s="1"/>
  <c r="LNO112" i="65"/>
  <c r="LNO113" i="65" s="1"/>
  <c r="LNO117" i="65" s="1"/>
  <c r="LNO118" i="65" s="1"/>
  <c r="LVW112" i="65"/>
  <c r="LVW113" i="65" s="1"/>
  <c r="LVW117" i="65" s="1"/>
  <c r="LVW118" i="65" s="1"/>
  <c r="MFC112" i="65"/>
  <c r="MFC113" i="65" s="1"/>
  <c r="MFC117" i="65" s="1"/>
  <c r="MFC118" i="65" s="1"/>
  <c r="MMU112" i="65"/>
  <c r="MMU113" i="65" s="1"/>
  <c r="MMU117" i="65" s="1"/>
  <c r="MMU118" i="65" s="1"/>
  <c r="GAH112" i="65"/>
  <c r="GAH113" i="65" s="1"/>
  <c r="GAH117" i="65" s="1"/>
  <c r="GAH118" i="65" s="1"/>
  <c r="IKZ112" i="65"/>
  <c r="IKZ113" i="65" s="1"/>
  <c r="IKZ117" i="65" s="1"/>
  <c r="IKZ118" i="65" s="1"/>
  <c r="JIZ112" i="65"/>
  <c r="JIZ113" i="65" s="1"/>
  <c r="JIZ117" i="65" s="1"/>
  <c r="JIZ118" i="65" s="1"/>
  <c r="JRX112" i="65"/>
  <c r="JRX113" i="65" s="1"/>
  <c r="JRX117" i="65" s="1"/>
  <c r="JRX118" i="65" s="1"/>
  <c r="JYR112" i="65"/>
  <c r="JYR113" i="65" s="1"/>
  <c r="JYR117" i="65" s="1"/>
  <c r="JYR118" i="65" s="1"/>
  <c r="KFD112" i="65"/>
  <c r="KFD113" i="65" s="1"/>
  <c r="KFD117" i="65" s="1"/>
  <c r="KFD118" i="65" s="1"/>
  <c r="KKZ112" i="65"/>
  <c r="KKZ113" i="65" s="1"/>
  <c r="KKZ117" i="65" s="1"/>
  <c r="KKZ118" i="65" s="1"/>
  <c r="KQV112" i="65"/>
  <c r="KQV113" i="65" s="1"/>
  <c r="KQV117" i="65" s="1"/>
  <c r="KQV118" i="65" s="1"/>
  <c r="KXH112" i="65"/>
  <c r="KXH113" i="65" s="1"/>
  <c r="KXH117" i="65" s="1"/>
  <c r="KXH118" i="65" s="1"/>
  <c r="LCV112" i="65"/>
  <c r="LCV113" i="65" s="1"/>
  <c r="LCV117" i="65" s="1"/>
  <c r="LCV118" i="65" s="1"/>
  <c r="LJH112" i="65"/>
  <c r="LJH113" i="65" s="1"/>
  <c r="LJH117" i="65" s="1"/>
  <c r="LJH118" i="65" s="1"/>
  <c r="LON112" i="65"/>
  <c r="LON113" i="65" s="1"/>
  <c r="LON117" i="65" s="1"/>
  <c r="LON118" i="65" s="1"/>
  <c r="LTD112" i="65"/>
  <c r="LTD113" i="65" s="1"/>
  <c r="LTD117" i="65" s="1"/>
  <c r="LTD118" i="65" s="1"/>
  <c r="LXT112" i="65"/>
  <c r="LXT113" i="65" s="1"/>
  <c r="LXT117" i="65" s="1"/>
  <c r="LXT118" i="65" s="1"/>
  <c r="MCB112" i="65"/>
  <c r="MCB113" i="65" s="1"/>
  <c r="MCB117" i="65" s="1"/>
  <c r="MCB118" i="65" s="1"/>
  <c r="MGZ112" i="65"/>
  <c r="MGZ113" i="65" s="1"/>
  <c r="MGZ117" i="65" s="1"/>
  <c r="MGZ118" i="65" s="1"/>
  <c r="MKZ112" i="65"/>
  <c r="MKZ113" i="65" s="1"/>
  <c r="MKZ117" i="65" s="1"/>
  <c r="MKZ118" i="65" s="1"/>
  <c r="MOZ112" i="65"/>
  <c r="MOZ113" i="65" s="1"/>
  <c r="MOZ117" i="65" s="1"/>
  <c r="MOZ118" i="65" s="1"/>
  <c r="MSB112" i="65"/>
  <c r="MSB113" i="65" s="1"/>
  <c r="MSB117" i="65" s="1"/>
  <c r="MSB118" i="65" s="1"/>
  <c r="FCP112" i="65"/>
  <c r="FCP113" i="65" s="1"/>
  <c r="FCP117" i="65" s="1"/>
  <c r="FCP118" i="65" s="1"/>
  <c r="HFQ112" i="65"/>
  <c r="HFQ113" i="65" s="1"/>
  <c r="HFQ117" i="65" s="1"/>
  <c r="HFQ118" i="65" s="1"/>
  <c r="IEW112" i="65"/>
  <c r="IEW113" i="65" s="1"/>
  <c r="IEW117" i="65" s="1"/>
  <c r="IEW118" i="65" s="1"/>
  <c r="IRE112" i="65"/>
  <c r="IRE113" i="65" s="1"/>
  <c r="IRE117" i="65" s="1"/>
  <c r="IRE118" i="65" s="1"/>
  <c r="JAU112" i="65"/>
  <c r="JAU113" i="65" s="1"/>
  <c r="JAU117" i="65" s="1"/>
  <c r="JAU118" i="65" s="1"/>
  <c r="JIE112" i="65"/>
  <c r="JIE113" i="65" s="1"/>
  <c r="JIE117" i="65" s="1"/>
  <c r="JIE118" i="65" s="1"/>
  <c r="JNC112" i="65"/>
  <c r="JNC113" i="65" s="1"/>
  <c r="JNC117" i="65" s="1"/>
  <c r="JNC118" i="65" s="1"/>
  <c r="JQC112" i="65"/>
  <c r="JQC113" i="65" s="1"/>
  <c r="JQC117" i="65" s="1"/>
  <c r="JQC118" i="65" s="1"/>
  <c r="JSW112" i="65"/>
  <c r="JSW113" i="65" s="1"/>
  <c r="JSW117" i="65" s="1"/>
  <c r="JSW118" i="65" s="1"/>
  <c r="JVQ112" i="65"/>
  <c r="JVQ113" i="65" s="1"/>
  <c r="JVQ117" i="65" s="1"/>
  <c r="JVQ118" i="65" s="1"/>
  <c r="JYK112" i="65"/>
  <c r="JYK113" i="65" s="1"/>
  <c r="JYK117" i="65" s="1"/>
  <c r="JYK118" i="65" s="1"/>
  <c r="KBM112" i="65"/>
  <c r="KBM113" i="65" s="1"/>
  <c r="KBM117" i="65" s="1"/>
  <c r="KBM118" i="65" s="1"/>
  <c r="KEG112" i="65"/>
  <c r="KEG113" i="65" s="1"/>
  <c r="KEG117" i="65" s="1"/>
  <c r="KEG118" i="65" s="1"/>
  <c r="KHA112" i="65"/>
  <c r="KHA113" i="65" s="1"/>
  <c r="KHA117" i="65" s="1"/>
  <c r="KHA118" i="65" s="1"/>
  <c r="KJU112" i="65"/>
  <c r="KJU113" i="65" s="1"/>
  <c r="KJU117" i="65" s="1"/>
  <c r="KJU118" i="65" s="1"/>
  <c r="KMO112" i="65"/>
  <c r="KMO113" i="65" s="1"/>
  <c r="KMO117" i="65" s="1"/>
  <c r="KMO118" i="65" s="1"/>
  <c r="KPI112" i="65"/>
  <c r="KPI113" i="65" s="1"/>
  <c r="KPI117" i="65" s="1"/>
  <c r="KPI118" i="65" s="1"/>
  <c r="KSC112" i="65"/>
  <c r="KSC113" i="65" s="1"/>
  <c r="KSC117" i="65" s="1"/>
  <c r="KSC118" i="65" s="1"/>
  <c r="KVE112" i="65"/>
  <c r="KVE113" i="65" s="1"/>
  <c r="KVE117" i="65" s="1"/>
  <c r="KVE118" i="65" s="1"/>
  <c r="KXY112" i="65"/>
  <c r="KXY113" i="65" s="1"/>
  <c r="KXY117" i="65" s="1"/>
  <c r="KXY118" i="65" s="1"/>
  <c r="LAS112" i="65"/>
  <c r="LAS113" i="65" s="1"/>
  <c r="LAS117" i="65" s="1"/>
  <c r="LAS118" i="65" s="1"/>
  <c r="LDM112" i="65"/>
  <c r="LDM113" i="65" s="1"/>
  <c r="LDM117" i="65" s="1"/>
  <c r="LDM118" i="65" s="1"/>
  <c r="LGG112" i="65"/>
  <c r="LGG113" i="65" s="1"/>
  <c r="LGG117" i="65" s="1"/>
  <c r="LGG118" i="65" s="1"/>
  <c r="LJA112" i="65"/>
  <c r="LJA113" i="65" s="1"/>
  <c r="LJA117" i="65" s="1"/>
  <c r="LJA118" i="65" s="1"/>
  <c r="LLU112" i="65"/>
  <c r="LLU113" i="65" s="1"/>
  <c r="LLU117" i="65" s="1"/>
  <c r="LLU118" i="65" s="1"/>
  <c r="LOW112" i="65"/>
  <c r="LOW113" i="65" s="1"/>
  <c r="LOW117" i="65" s="1"/>
  <c r="LOW118" i="65" s="1"/>
  <c r="LRQ112" i="65"/>
  <c r="LRQ113" i="65" s="1"/>
  <c r="LRQ117" i="65" s="1"/>
  <c r="LRQ118" i="65" s="1"/>
  <c r="LUK112" i="65"/>
  <c r="LUK113" i="65" s="1"/>
  <c r="LUK117" i="65" s="1"/>
  <c r="LUK118" i="65" s="1"/>
  <c r="LXE112" i="65"/>
  <c r="LXE113" i="65" s="1"/>
  <c r="LXE117" i="65" s="1"/>
  <c r="LXE118" i="65" s="1"/>
  <c r="LZY112" i="65"/>
  <c r="LZY113" i="65" s="1"/>
  <c r="LZY117" i="65" s="1"/>
  <c r="LZY118" i="65" s="1"/>
  <c r="MCS112" i="65"/>
  <c r="MCS113" i="65" s="1"/>
  <c r="MCS117" i="65" s="1"/>
  <c r="MCS118" i="65" s="1"/>
  <c r="MFM112" i="65"/>
  <c r="MFM113" i="65" s="1"/>
  <c r="MFM117" i="65" s="1"/>
  <c r="MFM118" i="65" s="1"/>
  <c r="GRE112" i="65"/>
  <c r="GRE113" i="65" s="1"/>
  <c r="GRE117" i="65" s="1"/>
  <c r="GRE118" i="65" s="1"/>
  <c r="HNI112" i="65"/>
  <c r="HNI113" i="65" s="1"/>
  <c r="HNI117" i="65" s="1"/>
  <c r="HNI118" i="65" s="1"/>
  <c r="IGJ112" i="65"/>
  <c r="IGJ113" i="65" s="1"/>
  <c r="IGJ117" i="65" s="1"/>
  <c r="IGJ118" i="65" s="1"/>
  <c r="IRL112" i="65"/>
  <c r="IRL113" i="65" s="1"/>
  <c r="IRL117" i="65" s="1"/>
  <c r="IRL118" i="65" s="1"/>
  <c r="JAC112" i="65"/>
  <c r="JAC113" i="65" s="1"/>
  <c r="JAC117" i="65" s="1"/>
  <c r="JAC118" i="65" s="1"/>
  <c r="JHM112" i="65"/>
  <c r="JHM113" i="65" s="1"/>
  <c r="JHM117" i="65" s="1"/>
  <c r="JHM118" i="65" s="1"/>
  <c r="JMS112" i="65"/>
  <c r="JMS113" i="65" s="1"/>
  <c r="JMS117" i="65" s="1"/>
  <c r="JMS118" i="65" s="1"/>
  <c r="JIA112" i="65"/>
  <c r="JIA113" i="65" s="1"/>
  <c r="JIA117" i="65" s="1"/>
  <c r="JIA118" i="65" s="1"/>
  <c r="KMR112" i="65"/>
  <c r="KMR113" i="65" s="1"/>
  <c r="KMR117" i="65" s="1"/>
  <c r="KMR118" i="65" s="1"/>
  <c r="MQJ112" i="65"/>
  <c r="MQJ113" i="65" s="1"/>
  <c r="MQJ117" i="65" s="1"/>
  <c r="MQJ118" i="65" s="1"/>
  <c r="KNI112" i="65"/>
  <c r="KNI113" i="65" s="1"/>
  <c r="KNI117" i="65" s="1"/>
  <c r="KNI118" i="65" s="1"/>
  <c r="LHY112" i="65"/>
  <c r="LHY113" i="65" s="1"/>
  <c r="LHY117" i="65" s="1"/>
  <c r="LHY118" i="65" s="1"/>
  <c r="MEC112" i="65"/>
  <c r="MEC113" i="65" s="1"/>
  <c r="MEC117" i="65" s="1"/>
  <c r="MEC118" i="65" s="1"/>
  <c r="IEN112" i="65"/>
  <c r="IEN113" i="65" s="1"/>
  <c r="IEN117" i="65" s="1"/>
  <c r="IEN118" i="65" s="1"/>
  <c r="JXJ112" i="65"/>
  <c r="JXJ113" i="65" s="1"/>
  <c r="JXJ117" i="65" s="1"/>
  <c r="JXJ118" i="65" s="1"/>
  <c r="KOP112" i="65"/>
  <c r="KOP113" i="65" s="1"/>
  <c r="KOP117" i="65" s="1"/>
  <c r="KOP118" i="65" s="1"/>
  <c r="LDR112" i="65"/>
  <c r="LDR113" i="65" s="1"/>
  <c r="LDR117" i="65" s="1"/>
  <c r="LDR118" i="65" s="1"/>
  <c r="LWL112" i="65"/>
  <c r="LWL113" i="65" s="1"/>
  <c r="LWL117" i="65" s="1"/>
  <c r="LWL118" i="65" s="1"/>
  <c r="MLV112" i="65"/>
  <c r="MLV113" i="65" s="1"/>
  <c r="MLV117" i="65" s="1"/>
  <c r="MLV118" i="65" s="1"/>
  <c r="HMK112" i="65"/>
  <c r="HMK113" i="65" s="1"/>
  <c r="HMK117" i="65" s="1"/>
  <c r="HMK118" i="65" s="1"/>
  <c r="JKI112" i="65"/>
  <c r="JKI113" i="65" s="1"/>
  <c r="JKI117" i="65" s="1"/>
  <c r="JKI118" i="65" s="1"/>
  <c r="JXS112" i="65"/>
  <c r="JXS113" i="65" s="1"/>
  <c r="JXS117" i="65" s="1"/>
  <c r="JXS118" i="65" s="1"/>
  <c r="KKA112" i="65"/>
  <c r="KKA113" i="65" s="1"/>
  <c r="KKA117" i="65" s="1"/>
  <c r="KKA118" i="65" s="1"/>
  <c r="KTW112" i="65"/>
  <c r="KTW113" i="65" s="1"/>
  <c r="KTW117" i="65" s="1"/>
  <c r="KTW118" i="65" s="1"/>
  <c r="LEI112" i="65"/>
  <c r="LEI113" i="65" s="1"/>
  <c r="LEI117" i="65" s="1"/>
  <c r="LEI118" i="65" s="1"/>
  <c r="LOU112" i="65"/>
  <c r="LOU113" i="65" s="1"/>
  <c r="LOU117" i="65" s="1"/>
  <c r="LOU118" i="65" s="1"/>
  <c r="LXK112" i="65"/>
  <c r="LXK113" i="65" s="1"/>
  <c r="LXK117" i="65" s="1"/>
  <c r="LXK118" i="65" s="1"/>
  <c r="MGA112" i="65"/>
  <c r="MGA113" i="65" s="1"/>
  <c r="MGA117" i="65" s="1"/>
  <c r="MGA118" i="65" s="1"/>
  <c r="MOQ112" i="65"/>
  <c r="MOQ113" i="65" s="1"/>
  <c r="MOQ117" i="65" s="1"/>
  <c r="MOQ118" i="65" s="1"/>
  <c r="GHB112" i="65"/>
  <c r="GHB113" i="65" s="1"/>
  <c r="GHB117" i="65" s="1"/>
  <c r="GHB118" i="65" s="1"/>
  <c r="INL112" i="65"/>
  <c r="INL113" i="65" s="1"/>
  <c r="INL117" i="65" s="1"/>
  <c r="INL118" i="65" s="1"/>
  <c r="JJS112" i="65"/>
  <c r="JJS113" i="65" s="1"/>
  <c r="JJS117" i="65" s="1"/>
  <c r="JJS118" i="65" s="1"/>
  <c r="JSV112" i="65"/>
  <c r="JSV113" i="65" s="1"/>
  <c r="JSV117" i="65" s="1"/>
  <c r="JSV118" i="65" s="1"/>
  <c r="JZP112" i="65"/>
  <c r="JZP113" i="65" s="1"/>
  <c r="JZP117" i="65" s="1"/>
  <c r="JZP118" i="65" s="1"/>
  <c r="KFT112" i="65"/>
  <c r="KFT113" i="65" s="1"/>
  <c r="KFT117" i="65" s="1"/>
  <c r="KFT118" i="65" s="1"/>
  <c r="KLX112" i="65"/>
  <c r="KLX113" i="65" s="1"/>
  <c r="KLX117" i="65" s="1"/>
  <c r="KLX118" i="65" s="1"/>
  <c r="KRL112" i="65"/>
  <c r="KRL113" i="65" s="1"/>
  <c r="KRL117" i="65" s="1"/>
  <c r="KRL118" i="65" s="1"/>
  <c r="KXX112" i="65"/>
  <c r="KXX113" i="65" s="1"/>
  <c r="KXX117" i="65" s="1"/>
  <c r="KXX118" i="65" s="1"/>
  <c r="LDL112" i="65"/>
  <c r="LDL113" i="65" s="1"/>
  <c r="LDL117" i="65" s="1"/>
  <c r="LDL118" i="65" s="1"/>
  <c r="LJP112" i="65"/>
  <c r="LJP113" i="65" s="1"/>
  <c r="LJP117" i="65" s="1"/>
  <c r="LJP118" i="65" s="1"/>
  <c r="LPD112" i="65"/>
  <c r="LPD113" i="65" s="1"/>
  <c r="LPD117" i="65" s="1"/>
  <c r="LPD118" i="65" s="1"/>
  <c r="LTL112" i="65"/>
  <c r="LTL113" i="65" s="1"/>
  <c r="LTL117" i="65" s="1"/>
  <c r="LTL118" i="65" s="1"/>
  <c r="LYJ112" i="65"/>
  <c r="LYJ113" i="65" s="1"/>
  <c r="LYJ117" i="65" s="1"/>
  <c r="LYJ118" i="65" s="1"/>
  <c r="MCR112" i="65"/>
  <c r="MCR113" i="65" s="1"/>
  <c r="MCR117" i="65" s="1"/>
  <c r="MCR118" i="65" s="1"/>
  <c r="MHH112" i="65"/>
  <c r="MHH113" i="65" s="1"/>
  <c r="MHH117" i="65" s="1"/>
  <c r="MHH118" i="65" s="1"/>
  <c r="MLX112" i="65"/>
  <c r="MLX113" i="65" s="1"/>
  <c r="MLX117" i="65" s="1"/>
  <c r="MLX118" i="65" s="1"/>
  <c r="MPH112" i="65"/>
  <c r="MPH113" i="65" s="1"/>
  <c r="MPH117" i="65" s="1"/>
  <c r="MPH118" i="65" s="1"/>
  <c r="MSJ112" i="65"/>
  <c r="MSJ113" i="65" s="1"/>
  <c r="MSJ117" i="65" s="1"/>
  <c r="MSJ118" i="65" s="1"/>
  <c r="GBH112" i="65"/>
  <c r="GBH113" i="65" s="1"/>
  <c r="GBH117" i="65" s="1"/>
  <c r="GBH118" i="65" s="1"/>
  <c r="HKO112" i="65"/>
  <c r="HKO113" i="65" s="1"/>
  <c r="HKO117" i="65" s="1"/>
  <c r="HKO118" i="65" s="1"/>
  <c r="IGC112" i="65"/>
  <c r="IGC113" i="65" s="1"/>
  <c r="IGC117" i="65" s="1"/>
  <c r="IGC118" i="65" s="1"/>
  <c r="ITQ112" i="65"/>
  <c r="ITQ113" i="65" s="1"/>
  <c r="ITQ117" i="65" s="1"/>
  <c r="ITQ118" i="65" s="1"/>
  <c r="JBQ112" i="65"/>
  <c r="JBQ113" i="65" s="1"/>
  <c r="JBQ117" i="65" s="1"/>
  <c r="JBQ118" i="65" s="1"/>
  <c r="JJA112" i="65"/>
  <c r="JJA113" i="65" s="1"/>
  <c r="JJA117" i="65" s="1"/>
  <c r="JJA118" i="65" s="1"/>
  <c r="JNN112" i="65"/>
  <c r="JNN113" i="65" s="1"/>
  <c r="JNN117" i="65" s="1"/>
  <c r="JNN118" i="65" s="1"/>
  <c r="JQK112" i="65"/>
  <c r="JQK113" i="65" s="1"/>
  <c r="JQK117" i="65" s="1"/>
  <c r="JQK118" i="65" s="1"/>
  <c r="JTE112" i="65"/>
  <c r="JTE113" i="65" s="1"/>
  <c r="JTE117" i="65" s="1"/>
  <c r="JTE118" i="65" s="1"/>
  <c r="JVY112" i="65"/>
  <c r="JVY113" i="65" s="1"/>
  <c r="JVY117" i="65" s="1"/>
  <c r="JVY118" i="65" s="1"/>
  <c r="JZA112" i="65"/>
  <c r="JZA113" i="65" s="1"/>
  <c r="JZA117" i="65" s="1"/>
  <c r="JZA118" i="65" s="1"/>
  <c r="KBU112" i="65"/>
  <c r="KBU113" i="65" s="1"/>
  <c r="KBU117" i="65" s="1"/>
  <c r="KBU118" i="65" s="1"/>
  <c r="KEO112" i="65"/>
  <c r="KEO113" i="65" s="1"/>
  <c r="KEO117" i="65" s="1"/>
  <c r="KEO118" i="65" s="1"/>
  <c r="KHI112" i="65"/>
  <c r="KHI113" i="65" s="1"/>
  <c r="KHI117" i="65" s="1"/>
  <c r="KHI118" i="65" s="1"/>
  <c r="KKC112" i="65"/>
  <c r="KKC113" i="65" s="1"/>
  <c r="KKC117" i="65" s="1"/>
  <c r="KKC118" i="65" s="1"/>
  <c r="KMW112" i="65"/>
  <c r="KMW113" i="65" s="1"/>
  <c r="KMW117" i="65" s="1"/>
  <c r="KMW118" i="65" s="1"/>
  <c r="KPQ112" i="65"/>
  <c r="KPQ113" i="65" s="1"/>
  <c r="KPQ117" i="65" s="1"/>
  <c r="KPQ118" i="65" s="1"/>
  <c r="KSS112" i="65"/>
  <c r="KSS113" i="65" s="1"/>
  <c r="KSS117" i="65" s="1"/>
  <c r="KSS118" i="65" s="1"/>
  <c r="KVM112" i="65"/>
  <c r="KVM113" i="65" s="1"/>
  <c r="KVM117" i="65" s="1"/>
  <c r="KVM118" i="65" s="1"/>
  <c r="KYG112" i="65"/>
  <c r="KYG113" i="65" s="1"/>
  <c r="KYG117" i="65" s="1"/>
  <c r="KYG118" i="65" s="1"/>
  <c r="LBA112" i="65"/>
  <c r="LBA113" i="65" s="1"/>
  <c r="LBA117" i="65" s="1"/>
  <c r="LBA118" i="65" s="1"/>
  <c r="LDU112" i="65"/>
  <c r="LDU113" i="65" s="1"/>
  <c r="LDU117" i="65" s="1"/>
  <c r="LDU118" i="65" s="1"/>
  <c r="LGO112" i="65"/>
  <c r="LGO113" i="65" s="1"/>
  <c r="LGO117" i="65" s="1"/>
  <c r="LGO118" i="65" s="1"/>
  <c r="LJI112" i="65"/>
  <c r="LJI113" i="65" s="1"/>
  <c r="LJI117" i="65" s="1"/>
  <c r="LJI118" i="65" s="1"/>
  <c r="LMK112" i="65"/>
  <c r="LMK113" i="65" s="1"/>
  <c r="LMK117" i="65" s="1"/>
  <c r="LMK118" i="65" s="1"/>
  <c r="LPE112" i="65"/>
  <c r="LPE113" i="65" s="1"/>
  <c r="LPE117" i="65" s="1"/>
  <c r="LPE118" i="65" s="1"/>
  <c r="LRY112" i="65"/>
  <c r="LRY113" i="65" s="1"/>
  <c r="LRY117" i="65" s="1"/>
  <c r="LRY118" i="65" s="1"/>
  <c r="LUS112" i="65"/>
  <c r="LUS113" i="65" s="1"/>
  <c r="LUS117" i="65" s="1"/>
  <c r="LUS118" i="65" s="1"/>
  <c r="LXM112" i="65"/>
  <c r="LXM113" i="65" s="1"/>
  <c r="LXM117" i="65" s="1"/>
  <c r="LXM118" i="65" s="1"/>
  <c r="MAG112" i="65"/>
  <c r="MAG113" i="65" s="1"/>
  <c r="MAG117" i="65" s="1"/>
  <c r="MAG118" i="65" s="1"/>
  <c r="MDA112" i="65"/>
  <c r="MDA113" i="65" s="1"/>
  <c r="MDA117" i="65" s="1"/>
  <c r="MDA118" i="65" s="1"/>
  <c r="MGC112" i="65"/>
  <c r="MGC113" i="65" s="1"/>
  <c r="MGC117" i="65" s="1"/>
  <c r="MGC118" i="65" s="1"/>
  <c r="GTQ112" i="65"/>
  <c r="GTQ113" i="65" s="1"/>
  <c r="GTQ117" i="65" s="1"/>
  <c r="GTQ118" i="65" s="1"/>
  <c r="HPU112" i="65"/>
  <c r="HPU113" i="65" s="1"/>
  <c r="HPU117" i="65" s="1"/>
  <c r="HPU118" i="65" s="1"/>
  <c r="IHP112" i="65"/>
  <c r="IHP113" i="65" s="1"/>
  <c r="IHP117" i="65" s="1"/>
  <c r="IHP118" i="65" s="1"/>
  <c r="ISR112" i="65"/>
  <c r="ISR113" i="65" s="1"/>
  <c r="ISR117" i="65" s="1"/>
  <c r="ISR118" i="65" s="1"/>
  <c r="JAZ112" i="65"/>
  <c r="JAZ113" i="65" s="1"/>
  <c r="JAZ117" i="65" s="1"/>
  <c r="JAZ118" i="65" s="1"/>
  <c r="JIJ112" i="65"/>
  <c r="JIJ113" i="65" s="1"/>
  <c r="JIJ117" i="65" s="1"/>
  <c r="JIJ118" i="65" s="1"/>
  <c r="GYW112" i="65"/>
  <c r="GYW113" i="65" s="1"/>
  <c r="GYW117" i="65" s="1"/>
  <c r="GYW118" i="65" s="1"/>
  <c r="GAB112" i="65"/>
  <c r="GAB113" i="65" s="1"/>
  <c r="GAB117" i="65" s="1"/>
  <c r="GAB118" i="65" s="1"/>
  <c r="KPD112" i="65"/>
  <c r="KPD113" i="65" s="1"/>
  <c r="KPD117" i="65" s="1"/>
  <c r="KPD118" i="65" s="1"/>
  <c r="MTT112" i="65"/>
  <c r="MTT113" i="65" s="1"/>
  <c r="MTT117" i="65" s="1"/>
  <c r="MTT118" i="65" s="1"/>
  <c r="KNY112" i="65"/>
  <c r="KNY113" i="65" s="1"/>
  <c r="KNY117" i="65" s="1"/>
  <c r="KNY118" i="65" s="1"/>
  <c r="LKK112" i="65"/>
  <c r="LKK113" i="65" s="1"/>
  <c r="LKK117" i="65" s="1"/>
  <c r="LKK118" i="65" s="1"/>
  <c r="MEK112" i="65"/>
  <c r="MEK113" i="65" s="1"/>
  <c r="MEK117" i="65" s="1"/>
  <c r="MEK118" i="65" s="1"/>
  <c r="IND112" i="65"/>
  <c r="IND113" i="65" s="1"/>
  <c r="IND117" i="65" s="1"/>
  <c r="IND118" i="65" s="1"/>
  <c r="JXR112" i="65"/>
  <c r="JXR113" i="65" s="1"/>
  <c r="JXR117" i="65" s="1"/>
  <c r="JXR118" i="65" s="1"/>
  <c r="KRB112" i="65"/>
  <c r="KRB113" i="65" s="1"/>
  <c r="KRB117" i="65" s="1"/>
  <c r="KRB118" i="65" s="1"/>
  <c r="LFV112" i="65"/>
  <c r="LFV113" i="65" s="1"/>
  <c r="LFV117" i="65" s="1"/>
  <c r="LFV118" i="65" s="1"/>
  <c r="LXJ112" i="65"/>
  <c r="LXJ113" i="65" s="1"/>
  <c r="LXJ117" i="65" s="1"/>
  <c r="LXJ118" i="65" s="1"/>
  <c r="MOP112" i="65"/>
  <c r="MOP113" i="65" s="1"/>
  <c r="MOP117" i="65" s="1"/>
  <c r="MOP118" i="65" s="1"/>
  <c r="HTU112" i="65"/>
  <c r="HTU113" i="65" s="1"/>
  <c r="HTU117" i="65" s="1"/>
  <c r="HTU118" i="65" s="1"/>
  <c r="JNV112" i="65"/>
  <c r="JNV113" i="65" s="1"/>
  <c r="JNV117" i="65" s="1"/>
  <c r="JNV118" i="65" s="1"/>
  <c r="JYY112" i="65"/>
  <c r="JYY113" i="65" s="1"/>
  <c r="JYY117" i="65" s="1"/>
  <c r="JYY118" i="65" s="1"/>
  <c r="KKQ112" i="65"/>
  <c r="KKQ113" i="65" s="1"/>
  <c r="KKQ117" i="65" s="1"/>
  <c r="KKQ118" i="65" s="1"/>
  <c r="KVC112" i="65"/>
  <c r="KVC113" i="65" s="1"/>
  <c r="KVC117" i="65" s="1"/>
  <c r="KVC118" i="65" s="1"/>
  <c r="LEY112" i="65"/>
  <c r="LEY113" i="65" s="1"/>
  <c r="LEY117" i="65" s="1"/>
  <c r="LEY118" i="65" s="1"/>
  <c r="LQQ112" i="65"/>
  <c r="LQQ113" i="65" s="1"/>
  <c r="LQQ117" i="65" s="1"/>
  <c r="LQQ118" i="65" s="1"/>
  <c r="LYI112" i="65"/>
  <c r="LYI113" i="65" s="1"/>
  <c r="LYI117" i="65" s="1"/>
  <c r="LYI118" i="65" s="1"/>
  <c r="MHG112" i="65"/>
  <c r="MHG113" i="65" s="1"/>
  <c r="MHG117" i="65" s="1"/>
  <c r="MHG118" i="65" s="1"/>
  <c r="MPG112" i="65"/>
  <c r="MPG113" i="65" s="1"/>
  <c r="MPG117" i="65" s="1"/>
  <c r="MPG118" i="65" s="1"/>
  <c r="GNP112" i="65"/>
  <c r="GNP113" i="65" s="1"/>
  <c r="GNP117" i="65" s="1"/>
  <c r="GNP118" i="65" s="1"/>
  <c r="IUV112" i="65"/>
  <c r="IUV113" i="65" s="1"/>
  <c r="IUV117" i="65" s="1"/>
  <c r="IUV118" i="65" s="1"/>
  <c r="JMF112" i="65"/>
  <c r="JMF113" i="65" s="1"/>
  <c r="JMF117" i="65" s="1"/>
  <c r="JMF118" i="65" s="1"/>
  <c r="JTT112" i="65"/>
  <c r="JTT113" i="65" s="1"/>
  <c r="JTT117" i="65" s="1"/>
  <c r="JTT118" i="65" s="1"/>
  <c r="KAV112" i="65"/>
  <c r="KAV113" i="65" s="1"/>
  <c r="KAV117" i="65" s="1"/>
  <c r="KAV118" i="65" s="1"/>
  <c r="KGJ112" i="65"/>
  <c r="KGJ113" i="65" s="1"/>
  <c r="KGJ117" i="65" s="1"/>
  <c r="KGJ118" i="65" s="1"/>
  <c r="KMN112" i="65"/>
  <c r="KMN113" i="65" s="1"/>
  <c r="KMN117" i="65" s="1"/>
  <c r="KMN118" i="65" s="1"/>
  <c r="KSJ112" i="65"/>
  <c r="KSJ113" i="65" s="1"/>
  <c r="KSJ117" i="65" s="1"/>
  <c r="KSJ118" i="65" s="1"/>
  <c r="KYF112" i="65"/>
  <c r="KYF113" i="65" s="1"/>
  <c r="KYF117" i="65" s="1"/>
  <c r="KYF118" i="65" s="1"/>
  <c r="LER112" i="65"/>
  <c r="LER113" i="65" s="1"/>
  <c r="LER117" i="65" s="1"/>
  <c r="LER118" i="65" s="1"/>
  <c r="LKF112" i="65"/>
  <c r="LKF113" i="65" s="1"/>
  <c r="LKF117" i="65" s="1"/>
  <c r="LKF118" i="65" s="1"/>
  <c r="LQB112" i="65"/>
  <c r="LQB113" i="65" s="1"/>
  <c r="LQB117" i="65" s="1"/>
  <c r="LQB118" i="65" s="1"/>
  <c r="LUB112" i="65"/>
  <c r="LUB113" i="65" s="1"/>
  <c r="LUB117" i="65" s="1"/>
  <c r="LUB118" i="65" s="1"/>
  <c r="LYR112" i="65"/>
  <c r="LYR113" i="65" s="1"/>
  <c r="LYR117" i="65" s="1"/>
  <c r="LYR118" i="65" s="1"/>
  <c r="MDH112" i="65"/>
  <c r="MDH113" i="65" s="1"/>
  <c r="MDH117" i="65" s="1"/>
  <c r="MDH118" i="65" s="1"/>
  <c r="MHP112" i="65"/>
  <c r="MHP113" i="65" s="1"/>
  <c r="MHP117" i="65" s="1"/>
  <c r="MHP118" i="65" s="1"/>
  <c r="MMN112" i="65"/>
  <c r="MMN113" i="65" s="1"/>
  <c r="MMN117" i="65" s="1"/>
  <c r="MMN118" i="65" s="1"/>
  <c r="MPP112" i="65"/>
  <c r="MPP113" i="65" s="1"/>
  <c r="MPP117" i="65" s="1"/>
  <c r="MPP118" i="65" s="1"/>
  <c r="MSR112" i="65"/>
  <c r="MSR113" i="65" s="1"/>
  <c r="MSR117" i="65" s="1"/>
  <c r="MSR118" i="65" s="1"/>
  <c r="GOK112" i="65"/>
  <c r="GOK113" i="65" s="1"/>
  <c r="GOK117" i="65" s="1"/>
  <c r="GOK118" i="65" s="1"/>
  <c r="HNA112" i="65"/>
  <c r="HNA113" i="65" s="1"/>
  <c r="HNA117" i="65" s="1"/>
  <c r="HNA118" i="65" s="1"/>
  <c r="IHI112" i="65"/>
  <c r="IHI113" i="65" s="1"/>
  <c r="IHI117" i="65" s="1"/>
  <c r="IHI118" i="65" s="1"/>
  <c r="IUW112" i="65"/>
  <c r="IUW113" i="65" s="1"/>
  <c r="IUW117" i="65" s="1"/>
  <c r="IUW118" i="65" s="1"/>
  <c r="JCN112" i="65"/>
  <c r="JCN113" i="65" s="1"/>
  <c r="JCN117" i="65" s="1"/>
  <c r="JCN118" i="65" s="1"/>
  <c r="JJX112" i="65"/>
  <c r="JJX113" i="65" s="1"/>
  <c r="JJX117" i="65" s="1"/>
  <c r="JJX118" i="65" s="1"/>
  <c r="JNX112" i="65"/>
  <c r="JNX113" i="65" s="1"/>
  <c r="JNX117" i="65" s="1"/>
  <c r="JNX118" i="65" s="1"/>
  <c r="JQS112" i="65"/>
  <c r="JQS113" i="65" s="1"/>
  <c r="JQS117" i="65" s="1"/>
  <c r="JQS118" i="65" s="1"/>
  <c r="JTM112" i="65"/>
  <c r="JTM113" i="65" s="1"/>
  <c r="JTM117" i="65" s="1"/>
  <c r="JTM118" i="65" s="1"/>
  <c r="JWO112" i="65"/>
  <c r="JWO113" i="65" s="1"/>
  <c r="JWO117" i="65" s="1"/>
  <c r="JWO118" i="65" s="1"/>
  <c r="JZI112" i="65"/>
  <c r="JZI113" i="65" s="1"/>
  <c r="JZI117" i="65" s="1"/>
  <c r="JZI118" i="65" s="1"/>
  <c r="KCC112" i="65"/>
  <c r="KCC113" i="65" s="1"/>
  <c r="KCC117" i="65" s="1"/>
  <c r="KCC118" i="65" s="1"/>
  <c r="KEW112" i="65"/>
  <c r="KEW113" i="65" s="1"/>
  <c r="KEW117" i="65" s="1"/>
  <c r="KEW118" i="65" s="1"/>
  <c r="KHQ112" i="65"/>
  <c r="KHQ113" i="65" s="1"/>
  <c r="KHQ117" i="65" s="1"/>
  <c r="KHQ118" i="65" s="1"/>
  <c r="KKK112" i="65"/>
  <c r="KKK113" i="65" s="1"/>
  <c r="KKK117" i="65" s="1"/>
  <c r="KKK118" i="65" s="1"/>
  <c r="KNE112" i="65"/>
  <c r="KNE113" i="65" s="1"/>
  <c r="KNE117" i="65" s="1"/>
  <c r="KNE118" i="65" s="1"/>
  <c r="KQG112" i="65"/>
  <c r="KQG113" i="65" s="1"/>
  <c r="KQG117" i="65" s="1"/>
  <c r="KQG118" i="65" s="1"/>
  <c r="KTA112" i="65"/>
  <c r="KTA113" i="65" s="1"/>
  <c r="KTA117" i="65" s="1"/>
  <c r="KTA118" i="65" s="1"/>
  <c r="KVU112" i="65"/>
  <c r="KVU113" i="65" s="1"/>
  <c r="KVU117" i="65" s="1"/>
  <c r="KVU118" i="65" s="1"/>
  <c r="KYO112" i="65"/>
  <c r="KYO113" i="65" s="1"/>
  <c r="KYO117" i="65" s="1"/>
  <c r="KYO118" i="65" s="1"/>
  <c r="LBI112" i="65"/>
  <c r="LBI113" i="65" s="1"/>
  <c r="LBI117" i="65" s="1"/>
  <c r="LBI118" i="65" s="1"/>
  <c r="LEC112" i="65"/>
  <c r="LEC113" i="65" s="1"/>
  <c r="LEC117" i="65" s="1"/>
  <c r="LEC118" i="65" s="1"/>
  <c r="LGW112" i="65"/>
  <c r="LGW113" i="65" s="1"/>
  <c r="LGW117" i="65" s="1"/>
  <c r="LGW118" i="65" s="1"/>
  <c r="LJY112" i="65"/>
  <c r="LJY113" i="65" s="1"/>
  <c r="LJY117" i="65" s="1"/>
  <c r="LJY118" i="65" s="1"/>
  <c r="LMS112" i="65"/>
  <c r="LMS113" i="65" s="1"/>
  <c r="LMS117" i="65" s="1"/>
  <c r="LMS118" i="65" s="1"/>
  <c r="LPM112" i="65"/>
  <c r="LPM113" i="65" s="1"/>
  <c r="LPM117" i="65" s="1"/>
  <c r="LPM118" i="65" s="1"/>
  <c r="LSG112" i="65"/>
  <c r="LSG113" i="65" s="1"/>
  <c r="LSG117" i="65" s="1"/>
  <c r="LSG118" i="65" s="1"/>
  <c r="LVA112" i="65"/>
  <c r="LVA113" i="65" s="1"/>
  <c r="LVA117" i="65" s="1"/>
  <c r="LVA118" i="65" s="1"/>
  <c r="LXU112" i="65"/>
  <c r="LXU113" i="65" s="1"/>
  <c r="LXU117" i="65" s="1"/>
  <c r="LXU118" i="65" s="1"/>
  <c r="MAO112" i="65"/>
  <c r="MAO113" i="65" s="1"/>
  <c r="MAO117" i="65" s="1"/>
  <c r="MAO118" i="65" s="1"/>
  <c r="MDQ112" i="65"/>
  <c r="MDQ113" i="65" s="1"/>
  <c r="MDQ117" i="65" s="1"/>
  <c r="MDQ118" i="65" s="1"/>
  <c r="MGK112" i="65"/>
  <c r="MGK113" i="65" s="1"/>
  <c r="MGK117" i="65" s="1"/>
  <c r="MGK118" i="65" s="1"/>
  <c r="GWC112" i="65"/>
  <c r="GWC113" i="65" s="1"/>
  <c r="GWC117" i="65" s="1"/>
  <c r="GWC118" i="65" s="1"/>
  <c r="HSG112" i="65"/>
  <c r="HSG113" i="65" s="1"/>
  <c r="HSG117" i="65" s="1"/>
  <c r="HSG118" i="65" s="1"/>
  <c r="IIV112" i="65"/>
  <c r="IIV113" i="65" s="1"/>
  <c r="IIV117" i="65" s="1"/>
  <c r="IIV118" i="65" s="1"/>
  <c r="ITX112" i="65"/>
  <c r="ITX113" i="65" s="1"/>
  <c r="ITX117" i="65" s="1"/>
  <c r="ITX118" i="65" s="1"/>
  <c r="JBS112" i="65"/>
  <c r="JBS113" i="65" s="1"/>
  <c r="JBS117" i="65" s="1"/>
  <c r="JBS118" i="65" s="1"/>
  <c r="JJY112" i="65"/>
  <c r="JJY113" i="65" s="1"/>
  <c r="JJY117" i="65" s="1"/>
  <c r="JJY118" i="65" s="1"/>
  <c r="HSO112" i="65"/>
  <c r="HSO113" i="65" s="1"/>
  <c r="HSO117" i="65" s="1"/>
  <c r="HSO118" i="65" s="1"/>
  <c r="JRR112" i="65"/>
  <c r="JRR113" i="65" s="1"/>
  <c r="JRR117" i="65" s="1"/>
  <c r="JRR118" i="65" s="1"/>
  <c r="KCT112" i="65"/>
  <c r="KCT113" i="65" s="1"/>
  <c r="KCT117" i="65" s="1"/>
  <c r="KCT118" i="65" s="1"/>
  <c r="KNV112" i="65"/>
  <c r="KNV113" i="65" s="1"/>
  <c r="KNV117" i="65" s="1"/>
  <c r="KNV118" i="65" s="1"/>
  <c r="KYX112" i="65"/>
  <c r="KYX113" i="65" s="1"/>
  <c r="KYX117" i="65" s="1"/>
  <c r="KYX118" i="65" s="1"/>
  <c r="LJZ112" i="65"/>
  <c r="LJZ113" i="65" s="1"/>
  <c r="LJZ117" i="65" s="1"/>
  <c r="LJZ118" i="65" s="1"/>
  <c r="HMR112" i="65"/>
  <c r="HMR113" i="65" s="1"/>
  <c r="HMR117" i="65" s="1"/>
  <c r="HMR118" i="65" s="1"/>
  <c r="LCZ112" i="65"/>
  <c r="LCZ113" i="65" s="1"/>
  <c r="LCZ117" i="65" s="1"/>
  <c r="LCZ118" i="65" s="1"/>
  <c r="JAK112" i="65"/>
  <c r="JAK113" i="65" s="1"/>
  <c r="JAK117" i="65" s="1"/>
  <c r="JAK118" i="65" s="1"/>
  <c r="KTM112" i="65"/>
  <c r="KTM113" i="65" s="1"/>
  <c r="KTM117" i="65" s="1"/>
  <c r="KTM118" i="65" s="1"/>
  <c r="LOS112" i="65"/>
  <c r="LOS113" i="65" s="1"/>
  <c r="LOS117" i="65" s="1"/>
  <c r="LOS118" i="65" s="1"/>
  <c r="MKW112" i="65"/>
  <c r="MKW113" i="65" s="1"/>
  <c r="MKW117" i="65" s="1"/>
  <c r="MKW118" i="65" s="1"/>
  <c r="JCY112" i="65"/>
  <c r="JCY113" i="65" s="1"/>
  <c r="JCY117" i="65" s="1"/>
  <c r="JCY118" i="65" s="1"/>
  <c r="KBR112" i="65"/>
  <c r="KBR113" i="65" s="1"/>
  <c r="KBR117" i="65" s="1"/>
  <c r="KBR118" i="65" s="1"/>
  <c r="KRJ112" i="65"/>
  <c r="KRJ113" i="65" s="1"/>
  <c r="KRJ117" i="65" s="1"/>
  <c r="KRJ118" i="65" s="1"/>
  <c r="LIP112" i="65"/>
  <c r="LIP113" i="65" s="1"/>
  <c r="LIP117" i="65" s="1"/>
  <c r="LIP118" i="65" s="1"/>
  <c r="LYX112" i="65"/>
  <c r="LYX113" i="65" s="1"/>
  <c r="LYX117" i="65" s="1"/>
  <c r="LYX118" i="65" s="1"/>
  <c r="MRB112" i="65"/>
  <c r="MRB113" i="65" s="1"/>
  <c r="MRB117" i="65" s="1"/>
  <c r="MRB118" i="65" s="1"/>
  <c r="IEO112" i="65"/>
  <c r="IEO113" i="65" s="1"/>
  <c r="IEO117" i="65" s="1"/>
  <c r="IEO118" i="65" s="1"/>
  <c r="JOU112" i="65"/>
  <c r="JOU113" i="65" s="1"/>
  <c r="JOU117" i="65" s="1"/>
  <c r="JOU118" i="65" s="1"/>
  <c r="KBK112" i="65"/>
  <c r="KBK113" i="65" s="1"/>
  <c r="KBK117" i="65" s="1"/>
  <c r="KBK118" i="65" s="1"/>
  <c r="KLG112" i="65"/>
  <c r="KLG113" i="65" s="1"/>
  <c r="KLG117" i="65" s="1"/>
  <c r="KLG118" i="65" s="1"/>
  <c r="KXG112" i="65"/>
  <c r="KXG113" i="65" s="1"/>
  <c r="KXG117" i="65" s="1"/>
  <c r="KXG118" i="65" s="1"/>
  <c r="LHC112" i="65"/>
  <c r="LHC113" i="65" s="1"/>
  <c r="LHC117" i="65" s="1"/>
  <c r="LHC118" i="65" s="1"/>
  <c r="LQY112" i="65"/>
  <c r="LQY113" i="65" s="1"/>
  <c r="LQY117" i="65" s="1"/>
  <c r="LQY118" i="65" s="1"/>
  <c r="LZW112" i="65"/>
  <c r="LZW113" i="65" s="1"/>
  <c r="LZW117" i="65" s="1"/>
  <c r="LZW118" i="65" s="1"/>
  <c r="MHO112" i="65"/>
  <c r="MHO113" i="65" s="1"/>
  <c r="MHO117" i="65" s="1"/>
  <c r="MHO118" i="65" s="1"/>
  <c r="MRC112" i="65"/>
  <c r="MRC113" i="65" s="1"/>
  <c r="MRC117" i="65" s="1"/>
  <c r="MRC118" i="65" s="1"/>
  <c r="HCW112" i="65"/>
  <c r="HCW113" i="65" s="1"/>
  <c r="HCW117" i="65" s="1"/>
  <c r="HCW118" i="65" s="1"/>
  <c r="IVU112" i="65"/>
  <c r="IVU113" i="65" s="1"/>
  <c r="IVU117" i="65" s="1"/>
  <c r="IVU118" i="65" s="1"/>
  <c r="JNL112" i="65"/>
  <c r="JNL113" i="65" s="1"/>
  <c r="JNL117" i="65" s="1"/>
  <c r="JNL118" i="65" s="1"/>
  <c r="JUJ112" i="65"/>
  <c r="JUJ113" i="65" s="1"/>
  <c r="JUJ117" i="65" s="1"/>
  <c r="JUJ118" i="65" s="1"/>
  <c r="KBL112" i="65"/>
  <c r="KBL113" i="65" s="1"/>
  <c r="KBL117" i="65" s="1"/>
  <c r="KBL118" i="65" s="1"/>
  <c r="KGZ112" i="65"/>
  <c r="KGZ113" i="65" s="1"/>
  <c r="KGZ117" i="65" s="1"/>
  <c r="KGZ118" i="65" s="1"/>
  <c r="KND112" i="65"/>
  <c r="KND113" i="65" s="1"/>
  <c r="KND117" i="65" s="1"/>
  <c r="KND118" i="65" s="1"/>
  <c r="KTH112" i="65"/>
  <c r="KTH113" i="65" s="1"/>
  <c r="KTH117" i="65" s="1"/>
  <c r="KTH118" i="65" s="1"/>
  <c r="KYV112" i="65"/>
  <c r="KYV113" i="65" s="1"/>
  <c r="KYV117" i="65" s="1"/>
  <c r="KYV118" i="65" s="1"/>
  <c r="LFP112" i="65"/>
  <c r="LFP113" i="65" s="1"/>
  <c r="LFP117" i="65" s="1"/>
  <c r="LFP118" i="65" s="1"/>
  <c r="LLD112" i="65"/>
  <c r="LLD113" i="65" s="1"/>
  <c r="LLD117" i="65" s="1"/>
  <c r="LLD118" i="65" s="1"/>
  <c r="LQJ112" i="65"/>
  <c r="LQJ113" i="65" s="1"/>
  <c r="LQJ117" i="65" s="1"/>
  <c r="LQJ118" i="65" s="1"/>
  <c r="LUZ112" i="65"/>
  <c r="LUZ113" i="65" s="1"/>
  <c r="LUZ117" i="65" s="1"/>
  <c r="LUZ118" i="65" s="1"/>
  <c r="LYZ112" i="65"/>
  <c r="LYZ113" i="65" s="1"/>
  <c r="LYZ117" i="65" s="1"/>
  <c r="LYZ118" i="65" s="1"/>
  <c r="MDX112" i="65"/>
  <c r="MDX113" i="65" s="1"/>
  <c r="MDX117" i="65" s="1"/>
  <c r="MDX118" i="65" s="1"/>
  <c r="MIF112" i="65"/>
  <c r="MIF113" i="65" s="1"/>
  <c r="MIF117" i="65" s="1"/>
  <c r="MIF118" i="65" s="1"/>
  <c r="MMV112" i="65"/>
  <c r="MMV113" i="65" s="1"/>
  <c r="MMV117" i="65" s="1"/>
  <c r="MMV118" i="65" s="1"/>
  <c r="MPX112" i="65"/>
  <c r="MPX113" i="65" s="1"/>
  <c r="MPX117" i="65" s="1"/>
  <c r="MPX118" i="65" s="1"/>
  <c r="MTP112" i="65"/>
  <c r="MTP113" i="65" s="1"/>
  <c r="MTP117" i="65" s="1"/>
  <c r="MTP118" i="65" s="1"/>
  <c r="GQW112" i="65"/>
  <c r="GQW113" i="65" s="1"/>
  <c r="GQW117" i="65" s="1"/>
  <c r="GQW118" i="65" s="1"/>
  <c r="HPM112" i="65"/>
  <c r="HPM113" i="65" s="1"/>
  <c r="HPM117" i="65" s="1"/>
  <c r="HPM118" i="65" s="1"/>
  <c r="IJU112" i="65"/>
  <c r="IJU113" i="65" s="1"/>
  <c r="IJU117" i="65" s="1"/>
  <c r="IJU118" i="65" s="1"/>
  <c r="IVW112" i="65"/>
  <c r="IVW113" i="65" s="1"/>
  <c r="IVW117" i="65" s="1"/>
  <c r="IVW118" i="65" s="1"/>
  <c r="JDG112" i="65"/>
  <c r="JDG113" i="65" s="1"/>
  <c r="JDG117" i="65" s="1"/>
  <c r="JDG118" i="65" s="1"/>
  <c r="JKN112" i="65"/>
  <c r="JKN113" i="65" s="1"/>
  <c r="JKN117" i="65" s="1"/>
  <c r="JKN118" i="65" s="1"/>
  <c r="JOG112" i="65"/>
  <c r="JOG113" i="65" s="1"/>
  <c r="JOG117" i="65" s="1"/>
  <c r="JOG118" i="65" s="1"/>
  <c r="JRA112" i="65"/>
  <c r="JRA113" i="65" s="1"/>
  <c r="JRA117" i="65" s="1"/>
  <c r="JRA118" i="65" s="1"/>
  <c r="JUC112" i="65"/>
  <c r="JUC113" i="65" s="1"/>
  <c r="JUC117" i="65" s="1"/>
  <c r="JUC118" i="65" s="1"/>
  <c r="JWW112" i="65"/>
  <c r="JWW113" i="65" s="1"/>
  <c r="JWW117" i="65" s="1"/>
  <c r="JWW118" i="65" s="1"/>
  <c r="JZQ112" i="65"/>
  <c r="JZQ113" i="65" s="1"/>
  <c r="JZQ117" i="65" s="1"/>
  <c r="JZQ118" i="65" s="1"/>
  <c r="KCK112" i="65"/>
  <c r="KCK113" i="65" s="1"/>
  <c r="KCK117" i="65" s="1"/>
  <c r="KCK118" i="65" s="1"/>
  <c r="KFE112" i="65"/>
  <c r="KFE113" i="65" s="1"/>
  <c r="KFE117" i="65" s="1"/>
  <c r="KFE118" i="65" s="1"/>
  <c r="KHY112" i="65"/>
  <c r="KHY113" i="65" s="1"/>
  <c r="KHY117" i="65" s="1"/>
  <c r="KHY118" i="65" s="1"/>
  <c r="KKS112" i="65"/>
  <c r="KKS113" i="65" s="1"/>
  <c r="KKS117" i="65" s="1"/>
  <c r="KKS118" i="65" s="1"/>
  <c r="KNU112" i="65"/>
  <c r="KNU113" i="65" s="1"/>
  <c r="KNU117" i="65" s="1"/>
  <c r="KNU118" i="65" s="1"/>
  <c r="KQO112" i="65"/>
  <c r="KQO113" i="65" s="1"/>
  <c r="KQO117" i="65" s="1"/>
  <c r="KQO118" i="65" s="1"/>
  <c r="KTI112" i="65"/>
  <c r="KTI113" i="65" s="1"/>
  <c r="KTI117" i="65" s="1"/>
  <c r="KTI118" i="65" s="1"/>
  <c r="KWC112" i="65"/>
  <c r="KWC113" i="65" s="1"/>
  <c r="KWC117" i="65" s="1"/>
  <c r="KWC118" i="65" s="1"/>
  <c r="KYW112" i="65"/>
  <c r="KYW113" i="65" s="1"/>
  <c r="KYW117" i="65" s="1"/>
  <c r="KYW118" i="65" s="1"/>
  <c r="LBQ112" i="65"/>
  <c r="LBQ113" i="65" s="1"/>
  <c r="LBQ117" i="65" s="1"/>
  <c r="LBQ118" i="65" s="1"/>
  <c r="LEK112" i="65"/>
  <c r="LEK113" i="65" s="1"/>
  <c r="LEK117" i="65" s="1"/>
  <c r="LEK118" i="65" s="1"/>
  <c r="LHM112" i="65"/>
  <c r="LHM113" i="65" s="1"/>
  <c r="LHM117" i="65" s="1"/>
  <c r="LHM118" i="65" s="1"/>
  <c r="LKG112" i="65"/>
  <c r="LKG113" i="65" s="1"/>
  <c r="LKG117" i="65" s="1"/>
  <c r="LKG118" i="65" s="1"/>
  <c r="LNA112" i="65"/>
  <c r="LNA113" i="65" s="1"/>
  <c r="LNA117" i="65" s="1"/>
  <c r="LNA118" i="65" s="1"/>
  <c r="LPU112" i="65"/>
  <c r="LPU113" i="65" s="1"/>
  <c r="LPU117" i="65" s="1"/>
  <c r="LPU118" i="65" s="1"/>
  <c r="LSO112" i="65"/>
  <c r="LSO113" i="65" s="1"/>
  <c r="LSO117" i="65" s="1"/>
  <c r="LSO118" i="65" s="1"/>
  <c r="LVI112" i="65"/>
  <c r="LVI113" i="65" s="1"/>
  <c r="LVI117" i="65" s="1"/>
  <c r="LVI118" i="65" s="1"/>
  <c r="LYC112" i="65"/>
  <c r="LYC113" i="65" s="1"/>
  <c r="LYC117" i="65" s="1"/>
  <c r="LYC118" i="65" s="1"/>
  <c r="MBE112" i="65"/>
  <c r="MBE113" i="65" s="1"/>
  <c r="MBE117" i="65" s="1"/>
  <c r="MBE118" i="65" s="1"/>
  <c r="MDY112" i="65"/>
  <c r="MDY113" i="65" s="1"/>
  <c r="MDY117" i="65" s="1"/>
  <c r="MDY118" i="65" s="1"/>
  <c r="MGS112" i="65"/>
  <c r="MGS113" i="65" s="1"/>
  <c r="MGS117" i="65" s="1"/>
  <c r="MGS118" i="65" s="1"/>
  <c r="GYO112" i="65"/>
  <c r="GYO113" i="65" s="1"/>
  <c r="GYO117" i="65" s="1"/>
  <c r="GYO118" i="65" s="1"/>
  <c r="HUS112" i="65"/>
  <c r="HUS113" i="65" s="1"/>
  <c r="HUS117" i="65" s="1"/>
  <c r="HUS118" i="65" s="1"/>
  <c r="IKB112" i="65"/>
  <c r="IKB113" i="65" s="1"/>
  <c r="IKB117" i="65" s="1"/>
  <c r="IKB118" i="65" s="1"/>
  <c r="IVD112" i="65"/>
  <c r="IVD113" i="65" s="1"/>
  <c r="IVD117" i="65" s="1"/>
  <c r="IVD118" i="65" s="1"/>
  <c r="JDL112" i="65"/>
  <c r="JDL113" i="65" s="1"/>
  <c r="JDL117" i="65" s="1"/>
  <c r="JDL118" i="65" s="1"/>
  <c r="JKO112" i="65"/>
  <c r="JKO113" i="65" s="1"/>
  <c r="JKO117" i="65" s="1"/>
  <c r="JKO118" i="65" s="1"/>
  <c r="IHQ112" i="65"/>
  <c r="IHQ113" i="65" s="1"/>
  <c r="IHQ117" i="65" s="1"/>
  <c r="IHQ118" i="65" s="1"/>
  <c r="JSX112" i="65"/>
  <c r="JSX113" i="65" s="1"/>
  <c r="JSX117" i="65" s="1"/>
  <c r="JSX118" i="65" s="1"/>
  <c r="KDZ112" i="65"/>
  <c r="KDZ113" i="65" s="1"/>
  <c r="KDZ117" i="65" s="1"/>
  <c r="KDZ118" i="65" s="1"/>
  <c r="KPB112" i="65"/>
  <c r="KPB113" i="65" s="1"/>
  <c r="KPB117" i="65" s="1"/>
  <c r="KPB118" i="65" s="1"/>
  <c r="LAD112" i="65"/>
  <c r="LAD113" i="65" s="1"/>
  <c r="LAD117" i="65" s="1"/>
  <c r="LAD118" i="65" s="1"/>
  <c r="LML112" i="65"/>
  <c r="LML113" i="65" s="1"/>
  <c r="LML117" i="65" s="1"/>
  <c r="LML118" i="65" s="1"/>
  <c r="FTN112" i="65"/>
  <c r="FTN113" i="65" s="1"/>
  <c r="FTN117" i="65" s="1"/>
  <c r="FTN118" i="65" s="1"/>
  <c r="HZX112" i="65"/>
  <c r="HZX113" i="65" s="1"/>
  <c r="HZX117" i="65" s="1"/>
  <c r="HZX118" i="65" s="1"/>
  <c r="LIV112" i="65"/>
  <c r="LIV113" i="65" s="1"/>
  <c r="LIV117" i="65" s="1"/>
  <c r="LIV118" i="65" s="1"/>
  <c r="JMB112" i="65"/>
  <c r="JMB113" i="65" s="1"/>
  <c r="JMB117" i="65" s="1"/>
  <c r="JMB118" i="65" s="1"/>
  <c r="KXM112" i="65"/>
  <c r="KXM113" i="65" s="1"/>
  <c r="KXM117" i="65" s="1"/>
  <c r="KXM118" i="65" s="1"/>
  <c r="LRU112" i="65"/>
  <c r="LRU113" i="65" s="1"/>
  <c r="LRU117" i="65" s="1"/>
  <c r="LRU118" i="65" s="1"/>
  <c r="MNI112" i="65"/>
  <c r="MNI113" i="65" s="1"/>
  <c r="MNI117" i="65" s="1"/>
  <c r="MNI118" i="65" s="1"/>
  <c r="JJP112" i="65"/>
  <c r="JJP113" i="65" s="1"/>
  <c r="JJP117" i="65" s="1"/>
  <c r="JJP118" i="65" s="1"/>
  <c r="KED112" i="65"/>
  <c r="KED113" i="65" s="1"/>
  <c r="KED117" i="65" s="1"/>
  <c r="KED118" i="65" s="1"/>
  <c r="KSX112" i="65"/>
  <c r="KSX113" i="65" s="1"/>
  <c r="KSX117" i="65" s="1"/>
  <c r="KSX118" i="65" s="1"/>
  <c r="LLB112" i="65"/>
  <c r="LLB113" i="65" s="1"/>
  <c r="LLB117" i="65" s="1"/>
  <c r="LLB118" i="65" s="1"/>
  <c r="MBZ112" i="65"/>
  <c r="MBZ113" i="65" s="1"/>
  <c r="MBZ117" i="65" s="1"/>
  <c r="MBZ118" i="65" s="1"/>
  <c r="MRJ112" i="65"/>
  <c r="MRJ113" i="65" s="1"/>
  <c r="MRJ117" i="65" s="1"/>
  <c r="MRJ118" i="65" s="1"/>
  <c r="IOK112" i="65"/>
  <c r="IOK113" i="65" s="1"/>
  <c r="IOK117" i="65" s="1"/>
  <c r="IOK118" i="65" s="1"/>
  <c r="JPC112" i="65"/>
  <c r="JPC113" i="65" s="1"/>
  <c r="JPC117" i="65" s="1"/>
  <c r="JPC118" i="65" s="1"/>
  <c r="KDO112" i="65"/>
  <c r="KDO113" i="65" s="1"/>
  <c r="KDO117" i="65" s="1"/>
  <c r="KDO118" i="65" s="1"/>
  <c r="KNK112" i="65"/>
  <c r="KNK113" i="65" s="1"/>
  <c r="KNK117" i="65" s="1"/>
  <c r="KNK118" i="65" s="1"/>
  <c r="KXO112" i="65"/>
  <c r="KXO113" i="65" s="1"/>
  <c r="KXO117" i="65" s="1"/>
  <c r="KXO118" i="65" s="1"/>
  <c r="LIQ112" i="65"/>
  <c r="LIQ113" i="65" s="1"/>
  <c r="LIQ117" i="65" s="1"/>
  <c r="LIQ118" i="65" s="1"/>
  <c r="LRG112" i="65"/>
  <c r="LRG113" i="65" s="1"/>
  <c r="LRG117" i="65" s="1"/>
  <c r="LRG118" i="65" s="1"/>
  <c r="MAU112" i="65"/>
  <c r="MAU113" i="65" s="1"/>
  <c r="MAU117" i="65" s="1"/>
  <c r="MAU118" i="65" s="1"/>
  <c r="MIM112" i="65"/>
  <c r="MIM113" i="65" s="1"/>
  <c r="MIM117" i="65" s="1"/>
  <c r="MIM118" i="65" s="1"/>
  <c r="MRK112" i="65"/>
  <c r="MRK113" i="65" s="1"/>
  <c r="MRK117" i="65" s="1"/>
  <c r="MRK118" i="65" s="1"/>
  <c r="HKG112" i="65"/>
  <c r="HKG113" i="65" s="1"/>
  <c r="HKG117" i="65" s="1"/>
  <c r="HKG118" i="65" s="1"/>
  <c r="IZW112" i="65"/>
  <c r="IZW113" i="65" s="1"/>
  <c r="IZW117" i="65" s="1"/>
  <c r="IZW118" i="65" s="1"/>
  <c r="JOV112" i="65"/>
  <c r="JOV113" i="65" s="1"/>
  <c r="JOV117" i="65" s="1"/>
  <c r="JOV118" i="65" s="1"/>
  <c r="JUZ112" i="65"/>
  <c r="JUZ113" i="65" s="1"/>
  <c r="JUZ117" i="65" s="1"/>
  <c r="JUZ118" i="65" s="1"/>
  <c r="KBT112" i="65"/>
  <c r="KBT113" i="65" s="1"/>
  <c r="KBT117" i="65" s="1"/>
  <c r="KBT118" i="65" s="1"/>
  <c r="KIF112" i="65"/>
  <c r="KIF113" i="65" s="1"/>
  <c r="KIF117" i="65" s="1"/>
  <c r="KIF118" i="65" s="1"/>
  <c r="KNT112" i="65"/>
  <c r="KNT113" i="65" s="1"/>
  <c r="KNT117" i="65" s="1"/>
  <c r="KNT118" i="65" s="1"/>
  <c r="KUN112" i="65"/>
  <c r="KUN113" i="65" s="1"/>
  <c r="KUN117" i="65" s="1"/>
  <c r="KUN118" i="65" s="1"/>
  <c r="LAB112" i="65"/>
  <c r="LAB113" i="65" s="1"/>
  <c r="LAB117" i="65" s="1"/>
  <c r="LAB118" i="65" s="1"/>
  <c r="LFX112" i="65"/>
  <c r="LFX113" i="65" s="1"/>
  <c r="LFX117" i="65" s="1"/>
  <c r="LFX118" i="65" s="1"/>
  <c r="LMB112" i="65"/>
  <c r="LMB113" i="65" s="1"/>
  <c r="LMB117" i="65" s="1"/>
  <c r="LMB118" i="65" s="1"/>
  <c r="LQR112" i="65"/>
  <c r="LQR113" i="65" s="1"/>
  <c r="LQR117" i="65" s="1"/>
  <c r="LQR118" i="65" s="1"/>
  <c r="LVP112" i="65"/>
  <c r="LVP113" i="65" s="1"/>
  <c r="LVP117" i="65" s="1"/>
  <c r="LVP118" i="65" s="1"/>
  <c r="LZX112" i="65"/>
  <c r="LZX113" i="65" s="1"/>
  <c r="LZX117" i="65" s="1"/>
  <c r="LZX118" i="65" s="1"/>
  <c r="MEN112" i="65"/>
  <c r="MEN113" i="65" s="1"/>
  <c r="MEN117" i="65" s="1"/>
  <c r="MEN118" i="65" s="1"/>
  <c r="MIV112" i="65"/>
  <c r="MIV113" i="65" s="1"/>
  <c r="MIV117" i="65" s="1"/>
  <c r="MIV118" i="65" s="1"/>
  <c r="MND112" i="65"/>
  <c r="MND113" i="65" s="1"/>
  <c r="MND117" i="65" s="1"/>
  <c r="MND118" i="65" s="1"/>
  <c r="MQV112" i="65"/>
  <c r="MQV113" i="65" s="1"/>
  <c r="MQV117" i="65" s="1"/>
  <c r="MQV118" i="65" s="1"/>
  <c r="MTX112" i="65"/>
  <c r="MTX113" i="65" s="1"/>
  <c r="MTX117" i="65" s="1"/>
  <c r="MTX118" i="65" s="1"/>
  <c r="GTI112" i="65"/>
  <c r="GTI113" i="65" s="1"/>
  <c r="GTI117" i="65" s="1"/>
  <c r="GTI118" i="65" s="1"/>
  <c r="HRY112" i="65"/>
  <c r="HRY113" i="65" s="1"/>
  <c r="HRY117" i="65" s="1"/>
  <c r="HRY118" i="65" s="1"/>
  <c r="ILA112" i="65"/>
  <c r="ILA113" i="65" s="1"/>
  <c r="ILA117" i="65" s="1"/>
  <c r="ILA118" i="65" s="1"/>
  <c r="IWS112" i="65"/>
  <c r="IWS113" i="65" s="1"/>
  <c r="IWS117" i="65" s="1"/>
  <c r="IWS118" i="65" s="1"/>
  <c r="JEC112" i="65"/>
  <c r="JEC113" i="65" s="1"/>
  <c r="JEC117" i="65" s="1"/>
  <c r="JEC118" i="65" s="1"/>
  <c r="JLB112" i="65"/>
  <c r="JLB113" i="65" s="1"/>
  <c r="JLB117" i="65" s="1"/>
  <c r="JLB118" i="65" s="1"/>
  <c r="JOO112" i="65"/>
  <c r="JOO113" i="65" s="1"/>
  <c r="JOO117" i="65" s="1"/>
  <c r="JOO118" i="65" s="1"/>
  <c r="JRQ112" i="65"/>
  <c r="JRQ113" i="65" s="1"/>
  <c r="JRQ117" i="65" s="1"/>
  <c r="JRQ118" i="65" s="1"/>
  <c r="JUK112" i="65"/>
  <c r="JUK113" i="65" s="1"/>
  <c r="JUK117" i="65" s="1"/>
  <c r="JUK118" i="65" s="1"/>
  <c r="JXE112" i="65"/>
  <c r="JXE113" i="65" s="1"/>
  <c r="JXE117" i="65" s="1"/>
  <c r="JXE118" i="65" s="1"/>
  <c r="JZY112" i="65"/>
  <c r="JZY113" i="65" s="1"/>
  <c r="JZY117" i="65" s="1"/>
  <c r="JZY118" i="65" s="1"/>
  <c r="KCS112" i="65"/>
  <c r="KCS113" i="65" s="1"/>
  <c r="KCS117" i="65" s="1"/>
  <c r="KCS118" i="65" s="1"/>
  <c r="KFM112" i="65"/>
  <c r="KFM113" i="65" s="1"/>
  <c r="KFM117" i="65" s="1"/>
  <c r="KFM118" i="65" s="1"/>
  <c r="KIG112" i="65"/>
  <c r="KIG113" i="65" s="1"/>
  <c r="KIG117" i="65" s="1"/>
  <c r="KIG118" i="65" s="1"/>
  <c r="KLI112" i="65"/>
  <c r="KLI113" i="65" s="1"/>
  <c r="KLI117" i="65" s="1"/>
  <c r="KLI118" i="65" s="1"/>
  <c r="KOC112" i="65"/>
  <c r="KOC113" i="65" s="1"/>
  <c r="KOC117" i="65" s="1"/>
  <c r="KOC118" i="65" s="1"/>
  <c r="KQW112" i="65"/>
  <c r="KQW113" i="65" s="1"/>
  <c r="KQW117" i="65" s="1"/>
  <c r="KQW118" i="65" s="1"/>
  <c r="KTQ112" i="65"/>
  <c r="KTQ113" i="65" s="1"/>
  <c r="KTQ117" i="65" s="1"/>
  <c r="KTQ118" i="65" s="1"/>
  <c r="KWK112" i="65"/>
  <c r="KWK113" i="65" s="1"/>
  <c r="KWK117" i="65" s="1"/>
  <c r="KWK118" i="65" s="1"/>
  <c r="KZE112" i="65"/>
  <c r="KZE113" i="65" s="1"/>
  <c r="KZE117" i="65" s="1"/>
  <c r="KZE118" i="65" s="1"/>
  <c r="LBY112" i="65"/>
  <c r="LBY113" i="65" s="1"/>
  <c r="LBY117" i="65" s="1"/>
  <c r="LBY118" i="65" s="1"/>
  <c r="LFA112" i="65"/>
  <c r="LFA113" i="65" s="1"/>
  <c r="LFA117" i="65" s="1"/>
  <c r="LFA118" i="65" s="1"/>
  <c r="LHU112" i="65"/>
  <c r="LHU113" i="65" s="1"/>
  <c r="LHU117" i="65" s="1"/>
  <c r="LHU118" i="65" s="1"/>
  <c r="LKO112" i="65"/>
  <c r="LKO113" i="65" s="1"/>
  <c r="LKO117" i="65" s="1"/>
  <c r="LKO118" i="65" s="1"/>
  <c r="LNI112" i="65"/>
  <c r="LNI113" i="65" s="1"/>
  <c r="LNI117" i="65" s="1"/>
  <c r="LNI118" i="65" s="1"/>
  <c r="LQC112" i="65"/>
  <c r="LQC113" i="65" s="1"/>
  <c r="LQC117" i="65" s="1"/>
  <c r="LQC118" i="65" s="1"/>
  <c r="LSW112" i="65"/>
  <c r="LSW113" i="65" s="1"/>
  <c r="LSW117" i="65" s="1"/>
  <c r="LSW118" i="65" s="1"/>
  <c r="LVQ112" i="65"/>
  <c r="LVQ113" i="65" s="1"/>
  <c r="LVQ117" i="65" s="1"/>
  <c r="LVQ118" i="65" s="1"/>
  <c r="LYS112" i="65"/>
  <c r="LYS113" i="65" s="1"/>
  <c r="LYS117" i="65" s="1"/>
  <c r="LYS118" i="65" s="1"/>
  <c r="MBM112" i="65"/>
  <c r="MBM113" i="65" s="1"/>
  <c r="MBM117" i="65" s="1"/>
  <c r="MBM118" i="65" s="1"/>
  <c r="MEG112" i="65"/>
  <c r="MEG113" i="65" s="1"/>
  <c r="MEG117" i="65" s="1"/>
  <c r="MEG118" i="65" s="1"/>
  <c r="FFB112" i="65"/>
  <c r="FFB113" i="65" s="1"/>
  <c r="FFB117" i="65" s="1"/>
  <c r="FFB118" i="65" s="1"/>
  <c r="HBA112" i="65"/>
  <c r="HBA113" i="65" s="1"/>
  <c r="HBA117" i="65" s="1"/>
  <c r="HBA118" i="65" s="1"/>
  <c r="HXE112" i="65"/>
  <c r="HXE113" i="65" s="1"/>
  <c r="HXE117" i="65" s="1"/>
  <c r="HXE118" i="65" s="1"/>
  <c r="ILH112" i="65"/>
  <c r="ILH113" i="65" s="1"/>
  <c r="ILH117" i="65" s="1"/>
  <c r="ILH118" i="65" s="1"/>
  <c r="IWU112" i="65"/>
  <c r="IWU113" i="65" s="1"/>
  <c r="IWU117" i="65" s="1"/>
  <c r="IWU118" i="65" s="1"/>
  <c r="JEE112" i="65"/>
  <c r="JEE113" i="65" s="1"/>
  <c r="JEE117" i="65" s="1"/>
  <c r="JEE118" i="65" s="1"/>
  <c r="JLC112" i="65"/>
  <c r="JLC113" i="65" s="1"/>
  <c r="JLC117" i="65" s="1"/>
  <c r="JLC118" i="65" s="1"/>
  <c r="IRM112" i="65"/>
  <c r="IRM113" i="65" s="1"/>
  <c r="IRM117" i="65" s="1"/>
  <c r="IRM118" i="65" s="1"/>
  <c r="JUD112" i="65"/>
  <c r="JUD113" i="65" s="1"/>
  <c r="JUD117" i="65" s="1"/>
  <c r="JUD118" i="65" s="1"/>
  <c r="KFF112" i="65"/>
  <c r="KFF113" i="65" s="1"/>
  <c r="KFF117" i="65" s="1"/>
  <c r="KFF118" i="65" s="1"/>
  <c r="KQH112" i="65"/>
  <c r="KQH113" i="65" s="1"/>
  <c r="KQH117" i="65" s="1"/>
  <c r="KQH118" i="65" s="1"/>
  <c r="LCP112" i="65"/>
  <c r="LCP113" i="65" s="1"/>
  <c r="LCP117" i="65" s="1"/>
  <c r="LCP118" i="65" s="1"/>
  <c r="IFB112" i="65"/>
  <c r="IFB113" i="65" s="1"/>
  <c r="IFB117" i="65" s="1"/>
  <c r="IFB118" i="65" s="1"/>
  <c r="ICS112" i="65"/>
  <c r="ICS113" i="65" s="1"/>
  <c r="ICS117" i="65" s="1"/>
  <c r="ICS118" i="65" s="1"/>
  <c r="LUF112" i="65"/>
  <c r="LUF113" i="65" s="1"/>
  <c r="LUF117" i="65" s="1"/>
  <c r="LUF118" i="65" s="1"/>
  <c r="JVM112" i="65"/>
  <c r="JVM113" i="65" s="1"/>
  <c r="JVM117" i="65" s="1"/>
  <c r="JVM118" i="65" s="1"/>
  <c r="KZY112" i="65"/>
  <c r="KZY113" i="65" s="1"/>
  <c r="KZY117" i="65" s="1"/>
  <c r="KZY118" i="65" s="1"/>
  <c r="LUG112" i="65"/>
  <c r="LUG113" i="65" s="1"/>
  <c r="LUG117" i="65" s="1"/>
  <c r="LUG118" i="65" s="1"/>
  <c r="MOG112" i="65"/>
  <c r="MOG113" i="65" s="1"/>
  <c r="MOG117" i="65" s="1"/>
  <c r="MOG118" i="65" s="1"/>
  <c r="JNT112" i="65"/>
  <c r="JNT113" i="65" s="1"/>
  <c r="JNT117" i="65" s="1"/>
  <c r="JNT118" i="65" s="1"/>
  <c r="KHN112" i="65"/>
  <c r="KHN113" i="65" s="1"/>
  <c r="KHN117" i="65" s="1"/>
  <c r="KHN118" i="65" s="1"/>
  <c r="KYL112" i="65"/>
  <c r="KYL113" i="65" s="1"/>
  <c r="KYL117" i="65" s="1"/>
  <c r="KYL118" i="65" s="1"/>
  <c r="LPB112" i="65"/>
  <c r="LPB113" i="65" s="1"/>
  <c r="LPB117" i="65" s="1"/>
  <c r="LPB118" i="65" s="1"/>
  <c r="MGH112" i="65"/>
  <c r="MGH113" i="65" s="1"/>
  <c r="MGH117" i="65" s="1"/>
  <c r="MGH118" i="65" s="1"/>
  <c r="MVB112" i="65"/>
  <c r="MVB113" i="65" s="1"/>
  <c r="MVB117" i="65" s="1"/>
  <c r="MVB118" i="65" s="1"/>
  <c r="IXI112" i="65"/>
  <c r="IXI113" i="65" s="1"/>
  <c r="IXI117" i="65" s="1"/>
  <c r="IXI118" i="65" s="1"/>
  <c r="JTS112" i="65"/>
  <c r="JTS113" i="65" s="1"/>
  <c r="JTS117" i="65" s="1"/>
  <c r="JTS118" i="65" s="1"/>
  <c r="KFC112" i="65"/>
  <c r="KFC113" i="65" s="1"/>
  <c r="KFC117" i="65" s="1"/>
  <c r="KFC118" i="65" s="1"/>
  <c r="KQE112" i="65"/>
  <c r="KQE113" i="65" s="1"/>
  <c r="KQE117" i="65" s="1"/>
  <c r="KQE118" i="65" s="1"/>
  <c r="LAA112" i="65"/>
  <c r="LAA113" i="65" s="1"/>
  <c r="LAA117" i="65" s="1"/>
  <c r="LAA118" i="65" s="1"/>
  <c r="LLC112" i="65"/>
  <c r="LLC113" i="65" s="1"/>
  <c r="LLC117" i="65" s="1"/>
  <c r="LLC118" i="65" s="1"/>
  <c r="LUY112" i="65"/>
  <c r="LUY113" i="65" s="1"/>
  <c r="LUY117" i="65" s="1"/>
  <c r="LUY118" i="65" s="1"/>
  <c r="MCQ112" i="65"/>
  <c r="MCQ113" i="65" s="1"/>
  <c r="MCQ117" i="65" s="1"/>
  <c r="MCQ118" i="65" s="1"/>
  <c r="MKY112" i="65"/>
  <c r="MKY113" i="65" s="1"/>
  <c r="MKY117" i="65" s="1"/>
  <c r="MKY118" i="65" s="1"/>
  <c r="MTO112" i="65"/>
  <c r="MTO113" i="65" s="1"/>
  <c r="MTO117" i="65" s="1"/>
  <c r="MTO118" i="65" s="1"/>
  <c r="HZA112" i="65"/>
  <c r="HZA113" i="65" s="1"/>
  <c r="HZA117" i="65" s="1"/>
  <c r="HZA118" i="65" s="1"/>
  <c r="JEB112" i="65"/>
  <c r="JEB113" i="65" s="1"/>
  <c r="JEB117" i="65" s="1"/>
  <c r="JEB118" i="65" s="1"/>
  <c r="JPT112" i="65"/>
  <c r="JPT113" i="65" s="1"/>
  <c r="JPT117" i="65" s="1"/>
  <c r="JPT118" i="65" s="1"/>
  <c r="JXL112" i="65"/>
  <c r="JXL113" i="65" s="1"/>
  <c r="JXL117" i="65" s="1"/>
  <c r="JXL118" i="65" s="1"/>
  <c r="KDP112" i="65"/>
  <c r="KDP113" i="65" s="1"/>
  <c r="KDP117" i="65" s="1"/>
  <c r="KDP118" i="65" s="1"/>
  <c r="KJL112" i="65"/>
  <c r="KJL113" i="65" s="1"/>
  <c r="KJL117" i="65" s="1"/>
  <c r="KJL118" i="65" s="1"/>
  <c r="KPP112" i="65"/>
  <c r="KPP113" i="65" s="1"/>
  <c r="KPP117" i="65" s="1"/>
  <c r="KPP118" i="65" s="1"/>
  <c r="KVD112" i="65"/>
  <c r="KVD113" i="65" s="1"/>
  <c r="KVD117" i="65" s="1"/>
  <c r="KVD118" i="65" s="1"/>
  <c r="LBX112" i="65"/>
  <c r="LBX113" i="65" s="1"/>
  <c r="LBX117" i="65" s="1"/>
  <c r="LBX118" i="65" s="1"/>
  <c r="LHL112" i="65"/>
  <c r="LHL113" i="65" s="1"/>
  <c r="LHL117" i="65" s="1"/>
  <c r="LHL118" i="65" s="1"/>
  <c r="LNH112" i="65"/>
  <c r="LNH113" i="65" s="1"/>
  <c r="LNH117" i="65" s="1"/>
  <c r="LNH118" i="65" s="1"/>
  <c r="LSF112" i="65"/>
  <c r="LSF113" i="65" s="1"/>
  <c r="LSF117" i="65" s="1"/>
  <c r="LSF118" i="65" s="1"/>
  <c r="LWF112" i="65"/>
  <c r="LWF113" i="65" s="1"/>
  <c r="LWF117" i="65" s="1"/>
  <c r="LWF118" i="65" s="1"/>
  <c r="MBD112" i="65"/>
  <c r="MBD113" i="65" s="1"/>
  <c r="MBD117" i="65" s="1"/>
  <c r="MBD118" i="65" s="1"/>
  <c r="MFL112" i="65"/>
  <c r="MFL113" i="65" s="1"/>
  <c r="MFL117" i="65" s="1"/>
  <c r="MFL118" i="65" s="1"/>
  <c r="MKB112" i="65"/>
  <c r="MKB113" i="65" s="1"/>
  <c r="MKB117" i="65" s="1"/>
  <c r="MKB118" i="65" s="1"/>
  <c r="MOJ112" i="65"/>
  <c r="MOJ113" i="65" s="1"/>
  <c r="MOJ117" i="65" s="1"/>
  <c r="MOJ118" i="65" s="1"/>
  <c r="MRL112" i="65"/>
  <c r="MRL113" i="65" s="1"/>
  <c r="MRL117" i="65" s="1"/>
  <c r="MRL118" i="65" s="1"/>
  <c r="MUN112" i="65"/>
  <c r="MUN113" i="65" s="1"/>
  <c r="MUN117" i="65" s="1"/>
  <c r="MUN118" i="65" s="1"/>
  <c r="GYG112" i="65"/>
  <c r="GYG113" i="65" s="1"/>
  <c r="GYG117" i="65" s="1"/>
  <c r="GYG118" i="65" s="1"/>
  <c r="HZI112" i="65"/>
  <c r="HZI113" i="65" s="1"/>
  <c r="HZI117" i="65" s="1"/>
  <c r="HZI118" i="65" s="1"/>
  <c r="INM112" i="65"/>
  <c r="INM113" i="65" s="1"/>
  <c r="INM117" i="65" s="1"/>
  <c r="INM118" i="65" s="1"/>
  <c r="IYI112" i="65"/>
  <c r="IYI113" i="65" s="1"/>
  <c r="IYI117" i="65" s="1"/>
  <c r="IYI118" i="65" s="1"/>
  <c r="JFS112" i="65"/>
  <c r="JFS113" i="65" s="1"/>
  <c r="JFS117" i="65" s="1"/>
  <c r="JFS118" i="65" s="1"/>
  <c r="JMH112" i="65"/>
  <c r="JMH113" i="65" s="1"/>
  <c r="JMH117" i="65" s="1"/>
  <c r="JMH118" i="65" s="1"/>
  <c r="JPM112" i="65"/>
  <c r="JPM113" i="65" s="1"/>
  <c r="JPM117" i="65" s="1"/>
  <c r="JPM118" i="65" s="1"/>
  <c r="JSG112" i="65"/>
  <c r="JSG113" i="65" s="1"/>
  <c r="JSG117" i="65" s="1"/>
  <c r="JSG118" i="65" s="1"/>
  <c r="JVA112" i="65"/>
  <c r="JVA113" i="65" s="1"/>
  <c r="JVA117" i="65" s="1"/>
  <c r="JVA118" i="65" s="1"/>
  <c r="JXU112" i="65"/>
  <c r="JXU113" i="65" s="1"/>
  <c r="JXU117" i="65" s="1"/>
  <c r="JXU118" i="65" s="1"/>
  <c r="KAO112" i="65"/>
  <c r="KAO113" i="65" s="1"/>
  <c r="KAO117" i="65" s="1"/>
  <c r="KAO118" i="65" s="1"/>
  <c r="KDI112" i="65"/>
  <c r="KDI113" i="65" s="1"/>
  <c r="KDI117" i="65" s="1"/>
  <c r="KDI118" i="65" s="1"/>
  <c r="KGK112" i="65"/>
  <c r="KGK113" i="65" s="1"/>
  <c r="KGK117" i="65" s="1"/>
  <c r="KGK118" i="65" s="1"/>
  <c r="KJE112" i="65"/>
  <c r="KJE113" i="65" s="1"/>
  <c r="KJE117" i="65" s="1"/>
  <c r="KJE118" i="65" s="1"/>
  <c r="KLY112" i="65"/>
  <c r="KLY113" i="65" s="1"/>
  <c r="KLY117" i="65" s="1"/>
  <c r="KLY118" i="65" s="1"/>
  <c r="KOS112" i="65"/>
  <c r="KOS113" i="65" s="1"/>
  <c r="KOS117" i="65" s="1"/>
  <c r="KOS118" i="65" s="1"/>
  <c r="KRM112" i="65"/>
  <c r="KRM113" i="65" s="1"/>
  <c r="KRM117" i="65" s="1"/>
  <c r="KRM118" i="65" s="1"/>
  <c r="KUG112" i="65"/>
  <c r="KUG113" i="65" s="1"/>
  <c r="KUG117" i="65" s="1"/>
  <c r="KUG118" i="65" s="1"/>
  <c r="KXA112" i="65"/>
  <c r="KXA113" i="65" s="1"/>
  <c r="KXA117" i="65" s="1"/>
  <c r="KXA118" i="65" s="1"/>
  <c r="LAC112" i="65"/>
  <c r="LAC113" i="65" s="1"/>
  <c r="LAC117" i="65" s="1"/>
  <c r="LAC118" i="65" s="1"/>
  <c r="LCW112" i="65"/>
  <c r="LCW113" i="65" s="1"/>
  <c r="LCW117" i="65" s="1"/>
  <c r="LCW118" i="65" s="1"/>
  <c r="LFQ112" i="65"/>
  <c r="LFQ113" i="65" s="1"/>
  <c r="LFQ117" i="65" s="1"/>
  <c r="LFQ118" i="65" s="1"/>
  <c r="LIK112" i="65"/>
  <c r="LIK113" i="65" s="1"/>
  <c r="LIK117" i="65" s="1"/>
  <c r="LIK118" i="65" s="1"/>
  <c r="LLE112" i="65"/>
  <c r="LLE113" i="65" s="1"/>
  <c r="LLE117" i="65" s="1"/>
  <c r="LLE118" i="65" s="1"/>
  <c r="LNY112" i="65"/>
  <c r="LNY113" i="65" s="1"/>
  <c r="LNY117" i="65" s="1"/>
  <c r="LNY118" i="65" s="1"/>
  <c r="LQS112" i="65"/>
  <c r="LQS113" i="65" s="1"/>
  <c r="LQS117" i="65" s="1"/>
  <c r="LQS118" i="65" s="1"/>
  <c r="LTU112" i="65"/>
  <c r="LTU113" i="65" s="1"/>
  <c r="LTU117" i="65" s="1"/>
  <c r="LTU118" i="65" s="1"/>
  <c r="LWO112" i="65"/>
  <c r="LWO113" i="65" s="1"/>
  <c r="LWO117" i="65" s="1"/>
  <c r="LWO118" i="65" s="1"/>
  <c r="LZI112" i="65"/>
  <c r="LZI113" i="65" s="1"/>
  <c r="LZI117" i="65" s="1"/>
  <c r="LZI118" i="65" s="1"/>
  <c r="MCC112" i="65"/>
  <c r="MCC113" i="65" s="1"/>
  <c r="MCC117" i="65" s="1"/>
  <c r="MCC118" i="65" s="1"/>
  <c r="MEW112" i="65"/>
  <c r="MEW113" i="65" s="1"/>
  <c r="MEW117" i="65" s="1"/>
  <c r="MEW118" i="65" s="1"/>
  <c r="GCD112" i="65"/>
  <c r="GCD113" i="65" s="1"/>
  <c r="GCD117" i="65" s="1"/>
  <c r="GCD118" i="65" s="1"/>
  <c r="HFY112" i="65"/>
  <c r="HFY113" i="65" s="1"/>
  <c r="HFY117" i="65" s="1"/>
  <c r="HFY118" i="65" s="1"/>
  <c r="IDX112" i="65"/>
  <c r="IDX113" i="65" s="1"/>
  <c r="IDX117" i="65" s="1"/>
  <c r="IDX118" i="65" s="1"/>
  <c r="IOZ112" i="65"/>
  <c r="IOZ113" i="65" s="1"/>
  <c r="IOZ117" i="65" s="1"/>
  <c r="IOZ118" i="65" s="1"/>
  <c r="IYN112" i="65"/>
  <c r="IYN113" i="65" s="1"/>
  <c r="IYN117" i="65" s="1"/>
  <c r="IYN118" i="65" s="1"/>
  <c r="JFX112" i="65"/>
  <c r="JFX113" i="65" s="1"/>
  <c r="JFX117" i="65" s="1"/>
  <c r="JFX118" i="65" s="1"/>
  <c r="JLX112" i="65"/>
  <c r="JLX113" i="65" s="1"/>
  <c r="JLX117" i="65" s="1"/>
  <c r="JLX118" i="65" s="1"/>
  <c r="JFY112" i="65"/>
  <c r="JFY113" i="65" s="1"/>
  <c r="JFY117" i="65" s="1"/>
  <c r="JFY118" i="65" s="1"/>
  <c r="JWP112" i="65"/>
  <c r="JWP113" i="65" s="1"/>
  <c r="JWP117" i="65" s="1"/>
  <c r="JWP118" i="65" s="1"/>
  <c r="KIX112" i="65"/>
  <c r="KIX113" i="65" s="1"/>
  <c r="KIX117" i="65" s="1"/>
  <c r="KIX118" i="65" s="1"/>
  <c r="KTZ112" i="65"/>
  <c r="KTZ113" i="65" s="1"/>
  <c r="KTZ117" i="65" s="1"/>
  <c r="KTZ118" i="65" s="1"/>
  <c r="LFB112" i="65"/>
  <c r="LFB113" i="65" s="1"/>
  <c r="LFB117" i="65" s="1"/>
  <c r="LFB118" i="65" s="1"/>
  <c r="JTQ112" i="65"/>
  <c r="JTQ113" i="65" s="1"/>
  <c r="JTQ117" i="65" s="1"/>
  <c r="JTQ118" i="65" s="1"/>
  <c r="MEL112" i="65"/>
  <c r="MEL113" i="65" s="1"/>
  <c r="MEL117" i="65" s="1"/>
  <c r="MEL118" i="65" s="1"/>
  <c r="LTC112" i="65"/>
  <c r="LTC113" i="65" s="1"/>
  <c r="LTC117" i="65" s="1"/>
  <c r="LTC118" i="65" s="1"/>
  <c r="KCJ112" i="65"/>
  <c r="KCJ113" i="65" s="1"/>
  <c r="KCJ117" i="65" s="1"/>
  <c r="KCJ118" i="65" s="1"/>
  <c r="LVX112" i="65"/>
  <c r="LVX113" i="65" s="1"/>
  <c r="LVX117" i="65" s="1"/>
  <c r="LVX118" i="65" s="1"/>
  <c r="HWW112" i="65"/>
  <c r="HWW113" i="65" s="1"/>
  <c r="HWW117" i="65" s="1"/>
  <c r="HWW118" i="65" s="1"/>
  <c r="JXM112" i="65"/>
  <c r="JXM113" i="65" s="1"/>
  <c r="JXM117" i="65" s="1"/>
  <c r="JXM118" i="65" s="1"/>
  <c r="KTY112" i="65"/>
  <c r="KTY113" i="65" s="1"/>
  <c r="KTY117" i="65" s="1"/>
  <c r="KTY118" i="65" s="1"/>
  <c r="LQK112" i="65"/>
  <c r="LQK113" i="65" s="1"/>
  <c r="LQK117" i="65" s="1"/>
  <c r="LQK118" i="65" s="1"/>
  <c r="HZQ112" i="65"/>
  <c r="HZQ113" i="65" s="1"/>
  <c r="HZQ117" i="65" s="1"/>
  <c r="HZQ118" i="65" s="1"/>
  <c r="JVJ112" i="65"/>
  <c r="JVJ113" i="65" s="1"/>
  <c r="JVJ117" i="65" s="1"/>
  <c r="JVJ118" i="65" s="1"/>
  <c r="KXR112" i="65"/>
  <c r="KXR113" i="65" s="1"/>
  <c r="KXR117" i="65" s="1"/>
  <c r="KXR118" i="65" s="1"/>
  <c r="LSP112" i="65"/>
  <c r="LSP113" i="65" s="1"/>
  <c r="LSP117" i="65" s="1"/>
  <c r="LSP118" i="65" s="1"/>
  <c r="MDR112" i="65"/>
  <c r="MDR113" i="65" s="1"/>
  <c r="MDR117" i="65" s="1"/>
  <c r="MDR118" i="65" s="1"/>
  <c r="MMX112" i="65"/>
  <c r="MMX113" i="65" s="1"/>
  <c r="MMX117" i="65" s="1"/>
  <c r="MMX118" i="65" s="1"/>
  <c r="MTM112" i="65"/>
  <c r="MTM113" i="65" s="1"/>
  <c r="MTM117" i="65" s="1"/>
  <c r="MTM118" i="65" s="1"/>
  <c r="MXF112" i="65"/>
  <c r="MXF113" i="65" s="1"/>
  <c r="MXF117" i="65" s="1"/>
  <c r="MXF118" i="65" s="1"/>
  <c r="MZZ112" i="65"/>
  <c r="MZZ113" i="65" s="1"/>
  <c r="MZZ117" i="65" s="1"/>
  <c r="MZZ118" i="65" s="1"/>
  <c r="NCT112" i="65"/>
  <c r="NCT113" i="65" s="1"/>
  <c r="NCT117" i="65" s="1"/>
  <c r="NCT118" i="65" s="1"/>
  <c r="NFN112" i="65"/>
  <c r="NFN113" i="65" s="1"/>
  <c r="NFN117" i="65" s="1"/>
  <c r="NFN118" i="65" s="1"/>
  <c r="NIH112" i="65"/>
  <c r="NIH113" i="65" s="1"/>
  <c r="NIH117" i="65" s="1"/>
  <c r="NIH118" i="65" s="1"/>
  <c r="NLJ112" i="65"/>
  <c r="NLJ113" i="65" s="1"/>
  <c r="NLJ117" i="65" s="1"/>
  <c r="NLJ118" i="65" s="1"/>
  <c r="NOD112" i="65"/>
  <c r="NOD113" i="65" s="1"/>
  <c r="NOD117" i="65" s="1"/>
  <c r="NOD118" i="65" s="1"/>
  <c r="NQX112" i="65"/>
  <c r="NQX113" i="65" s="1"/>
  <c r="NQX117" i="65" s="1"/>
  <c r="NQX118" i="65" s="1"/>
  <c r="NTR112" i="65"/>
  <c r="NTR113" i="65" s="1"/>
  <c r="NTR117" i="65" s="1"/>
  <c r="NTR118" i="65" s="1"/>
  <c r="NWL112" i="65"/>
  <c r="NWL113" i="65" s="1"/>
  <c r="NWL117" i="65" s="1"/>
  <c r="NWL118" i="65" s="1"/>
  <c r="NZF112" i="65"/>
  <c r="NZF113" i="65" s="1"/>
  <c r="NZF117" i="65" s="1"/>
  <c r="NZF118" i="65" s="1"/>
  <c r="HVA112" i="65"/>
  <c r="HVA113" i="65" s="1"/>
  <c r="HVA117" i="65" s="1"/>
  <c r="HVA118" i="65" s="1"/>
  <c r="JSY112" i="65"/>
  <c r="JSY113" i="65" s="1"/>
  <c r="JSY117" i="65" s="1"/>
  <c r="JSY118" i="65" s="1"/>
  <c r="KEA112" i="65"/>
  <c r="KEA113" i="65" s="1"/>
  <c r="KEA117" i="65" s="1"/>
  <c r="KEA118" i="65" s="1"/>
  <c r="KPC112" i="65"/>
  <c r="KPC113" i="65" s="1"/>
  <c r="KPC117" i="65" s="1"/>
  <c r="KPC118" i="65" s="1"/>
  <c r="LAE112" i="65"/>
  <c r="LAE113" i="65" s="1"/>
  <c r="LAE117" i="65" s="1"/>
  <c r="LAE118" i="65" s="1"/>
  <c r="LLG112" i="65"/>
  <c r="LLG113" i="65" s="1"/>
  <c r="LLG117" i="65" s="1"/>
  <c r="LLG118" i="65" s="1"/>
  <c r="LWI112" i="65"/>
  <c r="LWI113" i="65" s="1"/>
  <c r="LWI117" i="65" s="1"/>
  <c r="LWI118" i="65" s="1"/>
  <c r="MHI112" i="65"/>
  <c r="MHI113" i="65" s="1"/>
  <c r="MHI117" i="65" s="1"/>
  <c r="MHI118" i="65" s="1"/>
  <c r="MPK112" i="65"/>
  <c r="MPK113" i="65" s="1"/>
  <c r="MPK117" i="65" s="1"/>
  <c r="MPK118" i="65" s="1"/>
  <c r="MVI112" i="65"/>
  <c r="MVI113" i="65" s="1"/>
  <c r="MVI117" i="65" s="1"/>
  <c r="MVI118" i="65" s="1"/>
  <c r="MYE112" i="65"/>
  <c r="MYE113" i="65" s="1"/>
  <c r="MYE117" i="65" s="1"/>
  <c r="MYE118" i="65" s="1"/>
  <c r="NAY112" i="65"/>
  <c r="NAY113" i="65" s="1"/>
  <c r="NAY117" i="65" s="1"/>
  <c r="NAY118" i="65" s="1"/>
  <c r="NDS112" i="65"/>
  <c r="NDS113" i="65" s="1"/>
  <c r="NDS117" i="65" s="1"/>
  <c r="NDS118" i="65" s="1"/>
  <c r="NGM112" i="65"/>
  <c r="NGM113" i="65" s="1"/>
  <c r="NGM117" i="65" s="1"/>
  <c r="NGM118" i="65" s="1"/>
  <c r="NJG112" i="65"/>
  <c r="NJG113" i="65" s="1"/>
  <c r="NJG117" i="65" s="1"/>
  <c r="NJG118" i="65" s="1"/>
  <c r="NMI112" i="65"/>
  <c r="NMI113" i="65" s="1"/>
  <c r="NMI117" i="65" s="1"/>
  <c r="NMI118" i="65" s="1"/>
  <c r="NPC112" i="65"/>
  <c r="NPC113" i="65" s="1"/>
  <c r="NPC117" i="65" s="1"/>
  <c r="NPC118" i="65" s="1"/>
  <c r="NRW112" i="65"/>
  <c r="NRW113" i="65" s="1"/>
  <c r="NRW117" i="65" s="1"/>
  <c r="NRW118" i="65" s="1"/>
  <c r="NUQ112" i="65"/>
  <c r="NUQ113" i="65" s="1"/>
  <c r="NUQ117" i="65" s="1"/>
  <c r="NUQ118" i="65" s="1"/>
  <c r="NXK112" i="65"/>
  <c r="NXK113" i="65" s="1"/>
  <c r="NXK117" i="65" s="1"/>
  <c r="NXK118" i="65" s="1"/>
  <c r="OAE112" i="65"/>
  <c r="OAE113" i="65" s="1"/>
  <c r="OAE117" i="65" s="1"/>
  <c r="OAE118" i="65" s="1"/>
  <c r="OCY112" i="65"/>
  <c r="OCY113" i="65" s="1"/>
  <c r="OCY117" i="65" s="1"/>
  <c r="OCY118" i="65" s="1"/>
  <c r="OGA112" i="65"/>
  <c r="OGA113" i="65" s="1"/>
  <c r="OGA117" i="65" s="1"/>
  <c r="OGA118" i="65" s="1"/>
  <c r="OIU112" i="65"/>
  <c r="OIU113" i="65" s="1"/>
  <c r="OIU117" i="65" s="1"/>
  <c r="OIU118" i="65" s="1"/>
  <c r="OLO112" i="65"/>
  <c r="OLO113" i="65" s="1"/>
  <c r="OLO117" i="65" s="1"/>
  <c r="OLO118" i="65" s="1"/>
  <c r="OOI112" i="65"/>
  <c r="OOI113" i="65" s="1"/>
  <c r="OOI117" i="65" s="1"/>
  <c r="OOI118" i="65" s="1"/>
  <c r="ORC112" i="65"/>
  <c r="ORC113" i="65" s="1"/>
  <c r="ORC117" i="65" s="1"/>
  <c r="ORC118" i="65" s="1"/>
  <c r="OTW112" i="65"/>
  <c r="OTW113" i="65" s="1"/>
  <c r="OTW117" i="65" s="1"/>
  <c r="OTW118" i="65" s="1"/>
  <c r="OWQ112" i="65"/>
  <c r="OWQ113" i="65" s="1"/>
  <c r="OWQ117" i="65" s="1"/>
  <c r="OWQ118" i="65" s="1"/>
  <c r="OZS112" i="65"/>
  <c r="OZS113" i="65" s="1"/>
  <c r="OZS117" i="65" s="1"/>
  <c r="OZS118" i="65" s="1"/>
  <c r="PCM112" i="65"/>
  <c r="PCM113" i="65" s="1"/>
  <c r="PCM117" i="65" s="1"/>
  <c r="PCM118" i="65" s="1"/>
  <c r="PFG112" i="65"/>
  <c r="PFG113" i="65" s="1"/>
  <c r="PFG117" i="65" s="1"/>
  <c r="PFG118" i="65" s="1"/>
  <c r="PIA112" i="65"/>
  <c r="PIA113" i="65" s="1"/>
  <c r="PIA117" i="65" s="1"/>
  <c r="PIA118" i="65" s="1"/>
  <c r="PKU112" i="65"/>
  <c r="PKU113" i="65" s="1"/>
  <c r="PKU117" i="65" s="1"/>
  <c r="PKU118" i="65" s="1"/>
  <c r="PNO112" i="65"/>
  <c r="PNO113" i="65" s="1"/>
  <c r="PNO117" i="65" s="1"/>
  <c r="PNO118" i="65" s="1"/>
  <c r="HXM112" i="65"/>
  <c r="HXM113" i="65" s="1"/>
  <c r="HXM117" i="65" s="1"/>
  <c r="HXM118" i="65" s="1"/>
  <c r="JTF112" i="65"/>
  <c r="JTF113" i="65" s="1"/>
  <c r="JTF117" i="65" s="1"/>
  <c r="JTF118" i="65" s="1"/>
  <c r="KEH112" i="65"/>
  <c r="KEH113" i="65" s="1"/>
  <c r="KEH117" i="65" s="1"/>
  <c r="KEH118" i="65" s="1"/>
  <c r="KPJ112" i="65"/>
  <c r="KPJ113" i="65" s="1"/>
  <c r="KPJ117" i="65" s="1"/>
  <c r="KPJ118" i="65" s="1"/>
  <c r="LAL112" i="65"/>
  <c r="LAL113" i="65" s="1"/>
  <c r="LAL117" i="65" s="1"/>
  <c r="LAL118" i="65" s="1"/>
  <c r="LLN112" i="65"/>
  <c r="LLN113" i="65" s="1"/>
  <c r="LLN117" i="65" s="1"/>
  <c r="LLN118" i="65" s="1"/>
  <c r="LWP112" i="65"/>
  <c r="LWP113" i="65" s="1"/>
  <c r="LWP117" i="65" s="1"/>
  <c r="LWP118" i="65" s="1"/>
  <c r="MHJ112" i="65"/>
  <c r="MHJ113" i="65" s="1"/>
  <c r="MHJ117" i="65" s="1"/>
  <c r="MHJ118" i="65" s="1"/>
  <c r="MPQ112" i="65"/>
  <c r="MPQ113" i="65" s="1"/>
  <c r="MPQ117" i="65" s="1"/>
  <c r="MPQ118" i="65" s="1"/>
  <c r="MVL112" i="65"/>
  <c r="MVL113" i="65" s="1"/>
  <c r="MVL117" i="65" s="1"/>
  <c r="MVL118" i="65" s="1"/>
  <c r="MYF112" i="65"/>
  <c r="MYF113" i="65" s="1"/>
  <c r="MYF117" i="65" s="1"/>
  <c r="MYF118" i="65" s="1"/>
  <c r="NAZ112" i="65"/>
  <c r="NAZ113" i="65" s="1"/>
  <c r="NAZ117" i="65" s="1"/>
  <c r="NAZ118" i="65" s="1"/>
  <c r="NDT112" i="65"/>
  <c r="NDT113" i="65" s="1"/>
  <c r="NDT117" i="65" s="1"/>
  <c r="NDT118" i="65" s="1"/>
  <c r="NGN112" i="65"/>
  <c r="NGN113" i="65" s="1"/>
  <c r="NGN117" i="65" s="1"/>
  <c r="NGN118" i="65" s="1"/>
  <c r="NJH112" i="65"/>
  <c r="NJH113" i="65" s="1"/>
  <c r="NJH117" i="65" s="1"/>
  <c r="NJH118" i="65" s="1"/>
  <c r="NMJ112" i="65"/>
  <c r="NMJ113" i="65" s="1"/>
  <c r="NMJ117" i="65" s="1"/>
  <c r="NMJ118" i="65" s="1"/>
  <c r="NPD112" i="65"/>
  <c r="NPD113" i="65" s="1"/>
  <c r="NPD117" i="65" s="1"/>
  <c r="NPD118" i="65" s="1"/>
  <c r="NRX112" i="65"/>
  <c r="NRX113" i="65" s="1"/>
  <c r="NRX117" i="65" s="1"/>
  <c r="NRX118" i="65" s="1"/>
  <c r="NUR112" i="65"/>
  <c r="NUR113" i="65" s="1"/>
  <c r="NUR117" i="65" s="1"/>
  <c r="NUR118" i="65" s="1"/>
  <c r="NXL112" i="65"/>
  <c r="NXL113" i="65" s="1"/>
  <c r="NXL117" i="65" s="1"/>
  <c r="NXL118" i="65" s="1"/>
  <c r="OAF112" i="65"/>
  <c r="OAF113" i="65" s="1"/>
  <c r="OAF117" i="65" s="1"/>
  <c r="OAF118" i="65" s="1"/>
  <c r="OCZ112" i="65"/>
  <c r="OCZ113" i="65" s="1"/>
  <c r="OCZ117" i="65" s="1"/>
  <c r="OCZ118" i="65" s="1"/>
  <c r="OGB112" i="65"/>
  <c r="OGB113" i="65" s="1"/>
  <c r="OGB117" i="65" s="1"/>
  <c r="OGB118" i="65" s="1"/>
  <c r="OIV112" i="65"/>
  <c r="OIV113" i="65" s="1"/>
  <c r="OIV117" i="65" s="1"/>
  <c r="OIV118" i="65" s="1"/>
  <c r="KYC112" i="65"/>
  <c r="KYC113" i="65" s="1"/>
  <c r="KYC117" i="65" s="1"/>
  <c r="KYC118" i="65" s="1"/>
  <c r="MSP112" i="65"/>
  <c r="MSP113" i="65" s="1"/>
  <c r="MSP117" i="65" s="1"/>
  <c r="MSP118" i="65" s="1"/>
  <c r="MBC112" i="65"/>
  <c r="MBC113" i="65" s="1"/>
  <c r="MBC117" i="65" s="1"/>
  <c r="MBC118" i="65" s="1"/>
  <c r="KJD112" i="65"/>
  <c r="KJD113" i="65" s="1"/>
  <c r="KJD117" i="65" s="1"/>
  <c r="KJD118" i="65" s="1"/>
  <c r="MAN112" i="65"/>
  <c r="MAN113" i="65" s="1"/>
  <c r="MAN117" i="65" s="1"/>
  <c r="MAN118" i="65" s="1"/>
  <c r="IMG112" i="65"/>
  <c r="IMG113" i="65" s="1"/>
  <c r="IMG117" i="65" s="1"/>
  <c r="IMG118" i="65" s="1"/>
  <c r="KAG112" i="65"/>
  <c r="KAG113" i="65" s="1"/>
  <c r="KAG117" i="65" s="1"/>
  <c r="KAG118" i="65" s="1"/>
  <c r="KWS112" i="65"/>
  <c r="KWS113" i="65" s="1"/>
  <c r="KWS117" i="65" s="1"/>
  <c r="KWS118" i="65" s="1"/>
  <c r="LTE112" i="65"/>
  <c r="LTE113" i="65" s="1"/>
  <c r="LTE117" i="65" s="1"/>
  <c r="LTE118" i="65" s="1"/>
  <c r="INT112" i="65"/>
  <c r="INT113" i="65" s="1"/>
  <c r="INT117" i="65" s="1"/>
  <c r="INT118" i="65" s="1"/>
  <c r="KAH112" i="65"/>
  <c r="KAH113" i="65" s="1"/>
  <c r="KAH117" i="65" s="1"/>
  <c r="KAH118" i="65" s="1"/>
  <c r="LDV112" i="65"/>
  <c r="LDV113" i="65" s="1"/>
  <c r="LDV117" i="65" s="1"/>
  <c r="LDV118" i="65" s="1"/>
  <c r="LTV112" i="65"/>
  <c r="LTV113" i="65" s="1"/>
  <c r="LTV117" i="65" s="1"/>
  <c r="LTV118" i="65" s="1"/>
  <c r="MGD112" i="65"/>
  <c r="MGD113" i="65" s="1"/>
  <c r="MGD117" i="65" s="1"/>
  <c r="MGD118" i="65" s="1"/>
  <c r="MNU112" i="65"/>
  <c r="MNU113" i="65" s="1"/>
  <c r="MNU117" i="65" s="1"/>
  <c r="MNU118" i="65" s="1"/>
  <c r="MUC112" i="65"/>
  <c r="MUC113" i="65" s="1"/>
  <c r="MUC117" i="65" s="1"/>
  <c r="MUC118" i="65" s="1"/>
  <c r="MXN112" i="65"/>
  <c r="MXN113" i="65" s="1"/>
  <c r="MXN117" i="65" s="1"/>
  <c r="MXN118" i="65" s="1"/>
  <c r="NAH112" i="65"/>
  <c r="NAH113" i="65" s="1"/>
  <c r="NAH117" i="65" s="1"/>
  <c r="NAH118" i="65" s="1"/>
  <c r="NDB112" i="65"/>
  <c r="NDB113" i="65" s="1"/>
  <c r="NDB117" i="65" s="1"/>
  <c r="NDB118" i="65" s="1"/>
  <c r="NFV112" i="65"/>
  <c r="NFV113" i="65" s="1"/>
  <c r="NFV117" i="65" s="1"/>
  <c r="NFV118" i="65" s="1"/>
  <c r="NIX112" i="65"/>
  <c r="NIX113" i="65" s="1"/>
  <c r="NIX117" i="65" s="1"/>
  <c r="NIX118" i="65" s="1"/>
  <c r="NLR112" i="65"/>
  <c r="NLR113" i="65" s="1"/>
  <c r="NLR117" i="65" s="1"/>
  <c r="NLR118" i="65" s="1"/>
  <c r="NOL112" i="65"/>
  <c r="NOL113" i="65" s="1"/>
  <c r="NOL117" i="65" s="1"/>
  <c r="NOL118" i="65" s="1"/>
  <c r="NRF112" i="65"/>
  <c r="NRF113" i="65" s="1"/>
  <c r="NRF117" i="65" s="1"/>
  <c r="NRF118" i="65" s="1"/>
  <c r="NTZ112" i="65"/>
  <c r="NTZ113" i="65" s="1"/>
  <c r="NTZ117" i="65" s="1"/>
  <c r="NTZ118" i="65" s="1"/>
  <c r="NWT112" i="65"/>
  <c r="NWT113" i="65" s="1"/>
  <c r="NWT117" i="65" s="1"/>
  <c r="NWT118" i="65" s="1"/>
  <c r="NZN112" i="65"/>
  <c r="NZN113" i="65" s="1"/>
  <c r="NZN117" i="65" s="1"/>
  <c r="NZN118" i="65" s="1"/>
  <c r="ISS112" i="65"/>
  <c r="ISS113" i="65" s="1"/>
  <c r="ISS117" i="65" s="1"/>
  <c r="ISS118" i="65" s="1"/>
  <c r="LTQ112" i="65"/>
  <c r="LTQ113" i="65" s="1"/>
  <c r="LTQ117" i="65" s="1"/>
  <c r="LTQ118" i="65" s="1"/>
  <c r="ITI112" i="65"/>
  <c r="ITI113" i="65" s="1"/>
  <c r="ITI117" i="65" s="1"/>
  <c r="ITI118" i="65" s="1"/>
  <c r="MKI112" i="65"/>
  <c r="MKI113" i="65" s="1"/>
  <c r="MKI117" i="65" s="1"/>
  <c r="MKI118" i="65" s="1"/>
  <c r="KOR112" i="65"/>
  <c r="KOR113" i="65" s="1"/>
  <c r="KOR117" i="65" s="1"/>
  <c r="KOR118" i="65" s="1"/>
  <c r="MEV112" i="65"/>
  <c r="MEV113" i="65" s="1"/>
  <c r="MEV117" i="65" s="1"/>
  <c r="MEV118" i="65" s="1"/>
  <c r="IXP112" i="65"/>
  <c r="IXP113" i="65" s="1"/>
  <c r="IXP117" i="65" s="1"/>
  <c r="IXP118" i="65" s="1"/>
  <c r="KDA112" i="65"/>
  <c r="KDA113" i="65" s="1"/>
  <c r="KDA117" i="65" s="1"/>
  <c r="KDA118" i="65" s="1"/>
  <c r="KZM112" i="65"/>
  <c r="KZM113" i="65" s="1"/>
  <c r="KZM117" i="65" s="1"/>
  <c r="KZM118" i="65" s="1"/>
  <c r="LWG112" i="65"/>
  <c r="LWG113" i="65" s="1"/>
  <c r="LWG117" i="65" s="1"/>
  <c r="LWG118" i="65" s="1"/>
  <c r="IXQ112" i="65"/>
  <c r="IXQ113" i="65" s="1"/>
  <c r="IXQ117" i="65" s="1"/>
  <c r="IXQ118" i="65" s="1"/>
  <c r="KBN112" i="65"/>
  <c r="KBN113" i="65" s="1"/>
  <c r="KBN117" i="65" s="1"/>
  <c r="KBN118" i="65" s="1"/>
  <c r="LHN112" i="65"/>
  <c r="LHN113" i="65" s="1"/>
  <c r="LHN117" i="65" s="1"/>
  <c r="LHN118" i="65" s="1"/>
  <c r="LWH112" i="65"/>
  <c r="LWH113" i="65" s="1"/>
  <c r="LWH117" i="65" s="1"/>
  <c r="LWH118" i="65" s="1"/>
  <c r="MHC112" i="65"/>
  <c r="MHC113" i="65" s="1"/>
  <c r="MHC117" i="65" s="1"/>
  <c r="MHC118" i="65" s="1"/>
  <c r="MOM112" i="65"/>
  <c r="MOM113" i="65" s="1"/>
  <c r="MOM117" i="65" s="1"/>
  <c r="MOM118" i="65" s="1"/>
  <c r="MUS112" i="65"/>
  <c r="MUS113" i="65" s="1"/>
  <c r="MUS117" i="65" s="1"/>
  <c r="MUS118" i="65" s="1"/>
  <c r="MXV112" i="65"/>
  <c r="MXV113" i="65" s="1"/>
  <c r="MXV117" i="65" s="1"/>
  <c r="MXV118" i="65" s="1"/>
  <c r="NAP112" i="65"/>
  <c r="NAP113" i="65" s="1"/>
  <c r="NAP117" i="65" s="1"/>
  <c r="NAP118" i="65" s="1"/>
  <c r="NDJ112" i="65"/>
  <c r="NDJ113" i="65" s="1"/>
  <c r="NDJ117" i="65" s="1"/>
  <c r="NDJ118" i="65" s="1"/>
  <c r="NGL112" i="65"/>
  <c r="NGL113" i="65" s="1"/>
  <c r="NGL117" i="65" s="1"/>
  <c r="NGL118" i="65" s="1"/>
  <c r="NJF112" i="65"/>
  <c r="NJF113" i="65" s="1"/>
  <c r="NJF117" i="65" s="1"/>
  <c r="NJF118" i="65" s="1"/>
  <c r="NLZ112" i="65"/>
  <c r="NLZ113" i="65" s="1"/>
  <c r="NLZ117" i="65" s="1"/>
  <c r="NLZ118" i="65" s="1"/>
  <c r="NOT112" i="65"/>
  <c r="NOT113" i="65" s="1"/>
  <c r="NOT117" i="65" s="1"/>
  <c r="NOT118" i="65" s="1"/>
  <c r="NRN112" i="65"/>
  <c r="NRN113" i="65" s="1"/>
  <c r="NRN117" i="65" s="1"/>
  <c r="NRN118" i="65" s="1"/>
  <c r="NUH112" i="65"/>
  <c r="NUH113" i="65" s="1"/>
  <c r="NUH117" i="65" s="1"/>
  <c r="NUH118" i="65" s="1"/>
  <c r="NXB112" i="65"/>
  <c r="NXB113" i="65" s="1"/>
  <c r="NXB117" i="65" s="1"/>
  <c r="NXB118" i="65" s="1"/>
  <c r="OAD112" i="65"/>
  <c r="OAD113" i="65" s="1"/>
  <c r="OAD117" i="65" s="1"/>
  <c r="OAD118" i="65" s="1"/>
  <c r="JAE112" i="65"/>
  <c r="JAE113" i="65" s="1"/>
  <c r="JAE117" i="65" s="1"/>
  <c r="JAE118" i="65" s="1"/>
  <c r="JVK112" i="65"/>
  <c r="JVK113" i="65" s="1"/>
  <c r="JVK117" i="65" s="1"/>
  <c r="JVK118" i="65" s="1"/>
  <c r="KGM112" i="65"/>
  <c r="KGM113" i="65" s="1"/>
  <c r="KGM117" i="65" s="1"/>
  <c r="KGM118" i="65" s="1"/>
  <c r="KRO112" i="65"/>
  <c r="KRO113" i="65" s="1"/>
  <c r="KRO117" i="65" s="1"/>
  <c r="KRO118" i="65" s="1"/>
  <c r="LCQ112" i="65"/>
  <c r="LCQ113" i="65" s="1"/>
  <c r="LCQ117" i="65" s="1"/>
  <c r="LCQ118" i="65" s="1"/>
  <c r="LNS112" i="65"/>
  <c r="LNS113" i="65" s="1"/>
  <c r="LNS117" i="65" s="1"/>
  <c r="LNS118" i="65" s="1"/>
  <c r="MAA112" i="65"/>
  <c r="MAA113" i="65" s="1"/>
  <c r="MAA117" i="65" s="1"/>
  <c r="MAA118" i="65" s="1"/>
  <c r="MJU112" i="65"/>
  <c r="MJU113" i="65" s="1"/>
  <c r="MJU117" i="65" s="1"/>
  <c r="MJU118" i="65" s="1"/>
  <c r="MRE112" i="65"/>
  <c r="MRE113" i="65" s="1"/>
  <c r="MRE117" i="65" s="1"/>
  <c r="MRE118" i="65" s="1"/>
  <c r="MWA112" i="65"/>
  <c r="MWA113" i="65" s="1"/>
  <c r="MWA117" i="65" s="1"/>
  <c r="MWA118" i="65" s="1"/>
  <c r="MYU112" i="65"/>
  <c r="MYU113" i="65" s="1"/>
  <c r="MYU117" i="65" s="1"/>
  <c r="MYU118" i="65" s="1"/>
  <c r="NBO112" i="65"/>
  <c r="NBO113" i="65" s="1"/>
  <c r="NBO117" i="65" s="1"/>
  <c r="NBO118" i="65" s="1"/>
  <c r="NEI112" i="65"/>
  <c r="NEI113" i="65" s="1"/>
  <c r="NEI117" i="65" s="1"/>
  <c r="NEI118" i="65" s="1"/>
  <c r="NHK112" i="65"/>
  <c r="NHK113" i="65" s="1"/>
  <c r="NHK117" i="65" s="1"/>
  <c r="NHK118" i="65" s="1"/>
  <c r="NKE112" i="65"/>
  <c r="NKE113" i="65" s="1"/>
  <c r="NKE117" i="65" s="1"/>
  <c r="NKE118" i="65" s="1"/>
  <c r="NMY112" i="65"/>
  <c r="NMY113" i="65" s="1"/>
  <c r="NMY117" i="65" s="1"/>
  <c r="NMY118" i="65" s="1"/>
  <c r="NPS112" i="65"/>
  <c r="NPS113" i="65" s="1"/>
  <c r="NPS117" i="65" s="1"/>
  <c r="NPS118" i="65" s="1"/>
  <c r="NSM112" i="65"/>
  <c r="NSM113" i="65" s="1"/>
  <c r="NSM117" i="65" s="1"/>
  <c r="NSM118" i="65" s="1"/>
  <c r="NVG112" i="65"/>
  <c r="NVG113" i="65" s="1"/>
  <c r="NVG117" i="65" s="1"/>
  <c r="NVG118" i="65" s="1"/>
  <c r="NYA112" i="65"/>
  <c r="NYA113" i="65" s="1"/>
  <c r="NYA117" i="65" s="1"/>
  <c r="NYA118" i="65" s="1"/>
  <c r="OBC112" i="65"/>
  <c r="OBC113" i="65" s="1"/>
  <c r="OBC117" i="65" s="1"/>
  <c r="OBC118" i="65" s="1"/>
  <c r="ODW112" i="65"/>
  <c r="ODW113" i="65" s="1"/>
  <c r="ODW117" i="65" s="1"/>
  <c r="ODW118" i="65" s="1"/>
  <c r="OGQ112" i="65"/>
  <c r="OGQ113" i="65" s="1"/>
  <c r="OGQ117" i="65" s="1"/>
  <c r="OGQ118" i="65" s="1"/>
  <c r="OJK112" i="65"/>
  <c r="OJK113" i="65" s="1"/>
  <c r="OJK117" i="65" s="1"/>
  <c r="OJK118" i="65" s="1"/>
  <c r="OME112" i="65"/>
  <c r="OME113" i="65" s="1"/>
  <c r="OME117" i="65" s="1"/>
  <c r="OME118" i="65" s="1"/>
  <c r="OOY112" i="65"/>
  <c r="OOY113" i="65" s="1"/>
  <c r="OOY117" i="65" s="1"/>
  <c r="OOY118" i="65" s="1"/>
  <c r="ORS112" i="65"/>
  <c r="ORS113" i="65" s="1"/>
  <c r="ORS117" i="65" s="1"/>
  <c r="ORS118" i="65" s="1"/>
  <c r="OUU112" i="65"/>
  <c r="OUU113" i="65" s="1"/>
  <c r="OUU117" i="65" s="1"/>
  <c r="OUU118" i="65" s="1"/>
  <c r="OXO112" i="65"/>
  <c r="OXO113" i="65" s="1"/>
  <c r="OXO117" i="65" s="1"/>
  <c r="OXO118" i="65" s="1"/>
  <c r="PAI112" i="65"/>
  <c r="PAI113" i="65" s="1"/>
  <c r="PAI117" i="65" s="1"/>
  <c r="PAI118" i="65" s="1"/>
  <c r="PDC112" i="65"/>
  <c r="PDC113" i="65" s="1"/>
  <c r="PDC117" i="65" s="1"/>
  <c r="PDC118" i="65" s="1"/>
  <c r="PFW112" i="65"/>
  <c r="PFW113" i="65" s="1"/>
  <c r="PFW117" i="65" s="1"/>
  <c r="PFW118" i="65" s="1"/>
  <c r="PIQ112" i="65"/>
  <c r="PIQ113" i="65" s="1"/>
  <c r="PIQ117" i="65" s="1"/>
  <c r="PIQ118" i="65" s="1"/>
  <c r="PLK112" i="65"/>
  <c r="PLK113" i="65" s="1"/>
  <c r="PLK117" i="65" s="1"/>
  <c r="PLK118" i="65" s="1"/>
  <c r="POM112" i="65"/>
  <c r="POM113" i="65" s="1"/>
  <c r="POM117" i="65" s="1"/>
  <c r="POM118" i="65" s="1"/>
  <c r="JBA112" i="65"/>
  <c r="JBA113" i="65" s="1"/>
  <c r="JBA117" i="65" s="1"/>
  <c r="JBA118" i="65" s="1"/>
  <c r="JVR112" i="65"/>
  <c r="JVR113" i="65" s="1"/>
  <c r="JVR117" i="65" s="1"/>
  <c r="JVR118" i="65" s="1"/>
  <c r="KGT112" i="65"/>
  <c r="KGT113" i="65" s="1"/>
  <c r="KGT117" i="65" s="1"/>
  <c r="KGT118" i="65" s="1"/>
  <c r="KRV112" i="65"/>
  <c r="KRV113" i="65" s="1"/>
  <c r="KRV117" i="65" s="1"/>
  <c r="KRV118" i="65" s="1"/>
  <c r="LCX112" i="65"/>
  <c r="LCX113" i="65" s="1"/>
  <c r="LCX117" i="65" s="1"/>
  <c r="LCX118" i="65" s="1"/>
  <c r="LNZ112" i="65"/>
  <c r="LNZ113" i="65" s="1"/>
  <c r="LNZ117" i="65" s="1"/>
  <c r="LNZ118" i="65" s="1"/>
  <c r="MAH112" i="65"/>
  <c r="MAH113" i="65" s="1"/>
  <c r="MAH117" i="65" s="1"/>
  <c r="MAH118" i="65" s="1"/>
  <c r="MJV112" i="65"/>
  <c r="MJV113" i="65" s="1"/>
  <c r="MJV117" i="65" s="1"/>
  <c r="MJV118" i="65" s="1"/>
  <c r="MRF112" i="65"/>
  <c r="MRF113" i="65" s="1"/>
  <c r="MRF117" i="65" s="1"/>
  <c r="MRF118" i="65" s="1"/>
  <c r="MWB112" i="65"/>
  <c r="MWB113" i="65" s="1"/>
  <c r="MWB117" i="65" s="1"/>
  <c r="MWB118" i="65" s="1"/>
  <c r="MYV112" i="65"/>
  <c r="MYV113" i="65" s="1"/>
  <c r="MYV117" i="65" s="1"/>
  <c r="MYV118" i="65" s="1"/>
  <c r="NBP112" i="65"/>
  <c r="NBP113" i="65" s="1"/>
  <c r="NBP117" i="65" s="1"/>
  <c r="NBP118" i="65" s="1"/>
  <c r="NEJ112" i="65"/>
  <c r="NEJ113" i="65" s="1"/>
  <c r="NEJ117" i="65" s="1"/>
  <c r="NEJ118" i="65" s="1"/>
  <c r="NHL112" i="65"/>
  <c r="NHL113" i="65" s="1"/>
  <c r="NHL117" i="65" s="1"/>
  <c r="NHL118" i="65" s="1"/>
  <c r="NKF112" i="65"/>
  <c r="NKF113" i="65" s="1"/>
  <c r="NKF117" i="65" s="1"/>
  <c r="NKF118" i="65" s="1"/>
  <c r="NMZ112" i="65"/>
  <c r="NMZ113" i="65" s="1"/>
  <c r="NMZ117" i="65" s="1"/>
  <c r="NMZ118" i="65" s="1"/>
  <c r="NPT112" i="65"/>
  <c r="NPT113" i="65" s="1"/>
  <c r="NPT117" i="65" s="1"/>
  <c r="NPT118" i="65" s="1"/>
  <c r="NSN112" i="65"/>
  <c r="NSN113" i="65" s="1"/>
  <c r="NSN117" i="65" s="1"/>
  <c r="NSN118" i="65" s="1"/>
  <c r="NVH112" i="65"/>
  <c r="NVH113" i="65" s="1"/>
  <c r="NVH117" i="65" s="1"/>
  <c r="NVH118" i="65" s="1"/>
  <c r="NYB112" i="65"/>
  <c r="NYB113" i="65" s="1"/>
  <c r="NYB117" i="65" s="1"/>
  <c r="NYB118" i="65" s="1"/>
  <c r="OBD112" i="65"/>
  <c r="OBD113" i="65" s="1"/>
  <c r="OBD117" i="65" s="1"/>
  <c r="OBD118" i="65" s="1"/>
  <c r="ODX112" i="65"/>
  <c r="ODX113" i="65" s="1"/>
  <c r="ODX117" i="65" s="1"/>
  <c r="ODX118" i="65" s="1"/>
  <c r="OGR112" i="65"/>
  <c r="OGR113" i="65" s="1"/>
  <c r="OGR117" i="65" s="1"/>
  <c r="OGR118" i="65" s="1"/>
  <c r="MNY112" i="65"/>
  <c r="MNY113" i="65" s="1"/>
  <c r="MNY117" i="65" s="1"/>
  <c r="MNY118" i="65" s="1"/>
  <c r="JRO112" i="65"/>
  <c r="JRO113" i="65" s="1"/>
  <c r="JRO117" i="65" s="1"/>
  <c r="JRO118" i="65" s="1"/>
  <c r="MSA112" i="65"/>
  <c r="MSA113" i="65" s="1"/>
  <c r="MSA117" i="65" s="1"/>
  <c r="MSA118" i="65" s="1"/>
  <c r="KUV112" i="65"/>
  <c r="KUV113" i="65" s="1"/>
  <c r="KUV117" i="65" s="1"/>
  <c r="KUV118" i="65" s="1"/>
  <c r="MJT112" i="65"/>
  <c r="MJT113" i="65" s="1"/>
  <c r="MJT117" i="65" s="1"/>
  <c r="MJT118" i="65" s="1"/>
  <c r="JEZ112" i="65"/>
  <c r="JEZ113" i="65" s="1"/>
  <c r="JEZ117" i="65" s="1"/>
  <c r="JEZ118" i="65" s="1"/>
  <c r="KFU112" i="65"/>
  <c r="KFU113" i="65" s="1"/>
  <c r="KFU117" i="65" s="1"/>
  <c r="KFU118" i="65" s="1"/>
  <c r="LCO112" i="65"/>
  <c r="LCO113" i="65" s="1"/>
  <c r="LCO117" i="65" s="1"/>
  <c r="LCO118" i="65" s="1"/>
  <c r="LZA112" i="65"/>
  <c r="LZA113" i="65" s="1"/>
  <c r="LZA117" i="65" s="1"/>
  <c r="LZA118" i="65" s="1"/>
  <c r="JFA112" i="65"/>
  <c r="JFA113" i="65" s="1"/>
  <c r="JFA117" i="65" s="1"/>
  <c r="JFA118" i="65" s="1"/>
  <c r="KGL112" i="65"/>
  <c r="KGL113" i="65" s="1"/>
  <c r="KGL117" i="65" s="1"/>
  <c r="KGL118" i="65" s="1"/>
  <c r="LIT112" i="65"/>
  <c r="LIT113" i="65" s="1"/>
  <c r="LIT117" i="65" s="1"/>
  <c r="LIT118" i="65" s="1"/>
  <c r="LXN112" i="65"/>
  <c r="LXN113" i="65" s="1"/>
  <c r="LXN117" i="65" s="1"/>
  <c r="LXN118" i="65" s="1"/>
  <c r="MHZ112" i="65"/>
  <c r="MHZ113" i="65" s="1"/>
  <c r="MHZ117" i="65" s="1"/>
  <c r="MHZ118" i="65" s="1"/>
  <c r="MPJ112" i="65"/>
  <c r="MPJ113" i="65" s="1"/>
  <c r="MPJ117" i="65" s="1"/>
  <c r="MPJ118" i="65" s="1"/>
  <c r="MVG112" i="65"/>
  <c r="MVG113" i="65" s="1"/>
  <c r="MVG117" i="65" s="1"/>
  <c r="MVG118" i="65" s="1"/>
  <c r="MYD112" i="65"/>
  <c r="MYD113" i="65" s="1"/>
  <c r="MYD117" i="65" s="1"/>
  <c r="MYD118" i="65" s="1"/>
  <c r="NAX112" i="65"/>
  <c r="NAX113" i="65" s="1"/>
  <c r="NAX117" i="65" s="1"/>
  <c r="NAX118" i="65" s="1"/>
  <c r="NDZ112" i="65"/>
  <c r="NDZ113" i="65" s="1"/>
  <c r="NDZ117" i="65" s="1"/>
  <c r="NDZ118" i="65" s="1"/>
  <c r="NGT112" i="65"/>
  <c r="NGT113" i="65" s="1"/>
  <c r="NGT117" i="65" s="1"/>
  <c r="NGT118" i="65" s="1"/>
  <c r="NJN112" i="65"/>
  <c r="NJN113" i="65" s="1"/>
  <c r="NJN117" i="65" s="1"/>
  <c r="NJN118" i="65" s="1"/>
  <c r="NMH112" i="65"/>
  <c r="NMH113" i="65" s="1"/>
  <c r="NMH117" i="65" s="1"/>
  <c r="NMH118" i="65" s="1"/>
  <c r="NPB112" i="65"/>
  <c r="NPB113" i="65" s="1"/>
  <c r="NPB117" i="65" s="1"/>
  <c r="NPB118" i="65" s="1"/>
  <c r="NRV112" i="65"/>
  <c r="NRV113" i="65" s="1"/>
  <c r="NRV117" i="65" s="1"/>
  <c r="NRV118" i="65" s="1"/>
  <c r="NUP112" i="65"/>
  <c r="NUP113" i="65" s="1"/>
  <c r="NUP117" i="65" s="1"/>
  <c r="NUP118" i="65" s="1"/>
  <c r="NXR112" i="65"/>
  <c r="NXR113" i="65" s="1"/>
  <c r="NXR117" i="65" s="1"/>
  <c r="NXR118" i="65" s="1"/>
  <c r="OAL112" i="65"/>
  <c r="OAL113" i="65" s="1"/>
  <c r="OAL117" i="65" s="1"/>
  <c r="OAL118" i="65" s="1"/>
  <c r="JGV112" i="65"/>
  <c r="JGV113" i="65" s="1"/>
  <c r="JGV117" i="65" s="1"/>
  <c r="JGV118" i="65" s="1"/>
  <c r="JWQ112" i="65"/>
  <c r="JWQ113" i="65" s="1"/>
  <c r="JWQ117" i="65" s="1"/>
  <c r="JWQ118" i="65" s="1"/>
  <c r="KHS112" i="65"/>
  <c r="KHS113" i="65" s="1"/>
  <c r="KHS117" i="65" s="1"/>
  <c r="KHS118" i="65" s="1"/>
  <c r="KSU112" i="65"/>
  <c r="KSU113" i="65" s="1"/>
  <c r="KSU117" i="65" s="1"/>
  <c r="KSU118" i="65" s="1"/>
  <c r="LDW112" i="65"/>
  <c r="LDW113" i="65" s="1"/>
  <c r="LDW117" i="65" s="1"/>
  <c r="LDW118" i="65" s="1"/>
  <c r="LQE112" i="65"/>
  <c r="LQE113" i="65" s="1"/>
  <c r="LQE117" i="65" s="1"/>
  <c r="LQE118" i="65" s="1"/>
  <c r="MBG112" i="65"/>
  <c r="MBG113" i="65" s="1"/>
  <c r="MBG117" i="65" s="1"/>
  <c r="MBG118" i="65" s="1"/>
  <c r="MKM112" i="65"/>
  <c r="MKM113" i="65" s="1"/>
  <c r="MKM117" i="65" s="1"/>
  <c r="MKM118" i="65" s="1"/>
  <c r="MRU112" i="65"/>
  <c r="MRU113" i="65" s="1"/>
  <c r="MRU117" i="65" s="1"/>
  <c r="MRU118" i="65" s="1"/>
  <c r="MWI112" i="65"/>
  <c r="MWI113" i="65" s="1"/>
  <c r="MWI117" i="65" s="1"/>
  <c r="MWI118" i="65" s="1"/>
  <c r="MZC112" i="65"/>
  <c r="MZC113" i="65" s="1"/>
  <c r="MZC117" i="65" s="1"/>
  <c r="MZC118" i="65" s="1"/>
  <c r="NBW112" i="65"/>
  <c r="NBW113" i="65" s="1"/>
  <c r="NBW117" i="65" s="1"/>
  <c r="NBW118" i="65" s="1"/>
  <c r="NEY112" i="65"/>
  <c r="NEY113" i="65" s="1"/>
  <c r="NEY117" i="65" s="1"/>
  <c r="NEY118" i="65" s="1"/>
  <c r="NHS112" i="65"/>
  <c r="NHS113" i="65" s="1"/>
  <c r="NHS117" i="65" s="1"/>
  <c r="NHS118" i="65" s="1"/>
  <c r="NKM112" i="65"/>
  <c r="NKM113" i="65" s="1"/>
  <c r="NKM117" i="65" s="1"/>
  <c r="NKM118" i="65" s="1"/>
  <c r="NNG112" i="65"/>
  <c r="NNG113" i="65" s="1"/>
  <c r="NNG117" i="65" s="1"/>
  <c r="NNG118" i="65" s="1"/>
  <c r="NQA112" i="65"/>
  <c r="NQA113" i="65" s="1"/>
  <c r="NQA117" i="65" s="1"/>
  <c r="NQA118" i="65" s="1"/>
  <c r="NSU112" i="65"/>
  <c r="NSU113" i="65" s="1"/>
  <c r="NSU117" i="65" s="1"/>
  <c r="NSU118" i="65" s="1"/>
  <c r="NVO112" i="65"/>
  <c r="NVO113" i="65" s="1"/>
  <c r="NVO117" i="65" s="1"/>
  <c r="NVO118" i="65" s="1"/>
  <c r="NYQ112" i="65"/>
  <c r="NYQ113" i="65" s="1"/>
  <c r="NYQ117" i="65" s="1"/>
  <c r="NYQ118" i="65" s="1"/>
  <c r="OBK112" i="65"/>
  <c r="OBK113" i="65" s="1"/>
  <c r="OBK117" i="65" s="1"/>
  <c r="OBK118" i="65" s="1"/>
  <c r="OEE112" i="65"/>
  <c r="OEE113" i="65" s="1"/>
  <c r="OEE117" i="65" s="1"/>
  <c r="OEE118" i="65" s="1"/>
  <c r="OGY112" i="65"/>
  <c r="OGY113" i="65" s="1"/>
  <c r="OGY117" i="65" s="1"/>
  <c r="OGY118" i="65" s="1"/>
  <c r="OJS112" i="65"/>
  <c r="OJS113" i="65" s="1"/>
  <c r="OJS117" i="65" s="1"/>
  <c r="OJS118" i="65" s="1"/>
  <c r="OMM112" i="65"/>
  <c r="OMM113" i="65" s="1"/>
  <c r="OMM117" i="65" s="1"/>
  <c r="OMM118" i="65" s="1"/>
  <c r="OPG112" i="65"/>
  <c r="OPG113" i="65" s="1"/>
  <c r="OPG117" i="65" s="1"/>
  <c r="OPG118" i="65" s="1"/>
  <c r="OSI112" i="65"/>
  <c r="OSI113" i="65" s="1"/>
  <c r="OSI117" i="65" s="1"/>
  <c r="OSI118" i="65" s="1"/>
  <c r="OVC112" i="65"/>
  <c r="OVC113" i="65" s="1"/>
  <c r="OVC117" i="65" s="1"/>
  <c r="OVC118" i="65" s="1"/>
  <c r="OXW112" i="65"/>
  <c r="OXW113" i="65" s="1"/>
  <c r="OXW117" i="65" s="1"/>
  <c r="OXW118" i="65" s="1"/>
  <c r="PAQ112" i="65"/>
  <c r="PAQ113" i="65" s="1"/>
  <c r="PAQ117" i="65" s="1"/>
  <c r="PAQ118" i="65" s="1"/>
  <c r="PDK112" i="65"/>
  <c r="PDK113" i="65" s="1"/>
  <c r="PDK117" i="65" s="1"/>
  <c r="PDK118" i="65" s="1"/>
  <c r="PGE112" i="65"/>
  <c r="PGE113" i="65" s="1"/>
  <c r="PGE117" i="65" s="1"/>
  <c r="PGE118" i="65" s="1"/>
  <c r="PIY112" i="65"/>
  <c r="PIY113" i="65" s="1"/>
  <c r="PIY117" i="65" s="1"/>
  <c r="PIY118" i="65" s="1"/>
  <c r="PMA112" i="65"/>
  <c r="PMA113" i="65" s="1"/>
  <c r="PMA117" i="65" s="1"/>
  <c r="PMA118" i="65" s="1"/>
  <c r="POU112" i="65"/>
  <c r="POU113" i="65" s="1"/>
  <c r="POU117" i="65" s="1"/>
  <c r="POU118" i="65" s="1"/>
  <c r="JHO112" i="65"/>
  <c r="JHO113" i="65" s="1"/>
  <c r="JHO117" i="65" s="1"/>
  <c r="JHO118" i="65" s="1"/>
  <c r="JWX112" i="65"/>
  <c r="JWX113" i="65" s="1"/>
  <c r="JWX117" i="65" s="1"/>
  <c r="JWX118" i="65" s="1"/>
  <c r="KHZ112" i="65"/>
  <c r="KHZ113" i="65" s="1"/>
  <c r="KHZ117" i="65" s="1"/>
  <c r="KHZ118" i="65" s="1"/>
  <c r="KTB112" i="65"/>
  <c r="KTB113" i="65" s="1"/>
  <c r="KTB117" i="65" s="1"/>
  <c r="KTB118" i="65" s="1"/>
  <c r="LED112" i="65"/>
  <c r="LED113" i="65" s="1"/>
  <c r="LED117" i="65" s="1"/>
  <c r="LED118" i="65" s="1"/>
  <c r="LQL112" i="65"/>
  <c r="LQL113" i="65" s="1"/>
  <c r="LQL117" i="65" s="1"/>
  <c r="LQL118" i="65" s="1"/>
  <c r="MBN112" i="65"/>
  <c r="MBN113" i="65" s="1"/>
  <c r="MBN117" i="65" s="1"/>
  <c r="MBN118" i="65" s="1"/>
  <c r="MKS112" i="65"/>
  <c r="MKS113" i="65" s="1"/>
  <c r="MKS117" i="65" s="1"/>
  <c r="MKS118" i="65" s="1"/>
  <c r="MRV112" i="65"/>
  <c r="MRV113" i="65" s="1"/>
  <c r="MRV117" i="65" s="1"/>
  <c r="MRV118" i="65" s="1"/>
  <c r="MWJ112" i="65"/>
  <c r="MWJ113" i="65" s="1"/>
  <c r="MWJ117" i="65" s="1"/>
  <c r="MWJ118" i="65" s="1"/>
  <c r="MZD112" i="65"/>
  <c r="MZD113" i="65" s="1"/>
  <c r="MZD117" i="65" s="1"/>
  <c r="MZD118" i="65" s="1"/>
  <c r="NBX112" i="65"/>
  <c r="NBX113" i="65" s="1"/>
  <c r="NBX117" i="65" s="1"/>
  <c r="NBX118" i="65" s="1"/>
  <c r="NEZ112" i="65"/>
  <c r="NEZ113" i="65" s="1"/>
  <c r="NEZ117" i="65" s="1"/>
  <c r="NEZ118" i="65" s="1"/>
  <c r="NHT112" i="65"/>
  <c r="NHT113" i="65" s="1"/>
  <c r="NHT117" i="65" s="1"/>
  <c r="NHT118" i="65" s="1"/>
  <c r="NKN112" i="65"/>
  <c r="NKN113" i="65" s="1"/>
  <c r="NKN117" i="65" s="1"/>
  <c r="NKN118" i="65" s="1"/>
  <c r="NNH112" i="65"/>
  <c r="NNH113" i="65" s="1"/>
  <c r="NNH117" i="65" s="1"/>
  <c r="NNH118" i="65" s="1"/>
  <c r="NQB112" i="65"/>
  <c r="NQB113" i="65" s="1"/>
  <c r="NQB117" i="65" s="1"/>
  <c r="NQB118" i="65" s="1"/>
  <c r="NSV112" i="65"/>
  <c r="NSV113" i="65" s="1"/>
  <c r="NSV117" i="65" s="1"/>
  <c r="NSV118" i="65" s="1"/>
  <c r="NVP112" i="65"/>
  <c r="NVP113" i="65" s="1"/>
  <c r="NVP117" i="65" s="1"/>
  <c r="NVP118" i="65" s="1"/>
  <c r="NYR112" i="65"/>
  <c r="NYR113" i="65" s="1"/>
  <c r="NYR117" i="65" s="1"/>
  <c r="NYR118" i="65" s="1"/>
  <c r="OBL112" i="65"/>
  <c r="OBL113" i="65" s="1"/>
  <c r="OBL117" i="65" s="1"/>
  <c r="OBL118" i="65" s="1"/>
  <c r="OEF112" i="65"/>
  <c r="OEF113" i="65" s="1"/>
  <c r="OEF117" i="65" s="1"/>
  <c r="OEF118" i="65" s="1"/>
  <c r="OGZ112" i="65"/>
  <c r="OGZ113" i="65" s="1"/>
  <c r="OGZ117" i="65" s="1"/>
  <c r="OGZ118" i="65" s="1"/>
  <c r="OJT112" i="65"/>
  <c r="OJT113" i="65" s="1"/>
  <c r="OJT117" i="65" s="1"/>
  <c r="OJT118" i="65" s="1"/>
  <c r="OMN112" i="65"/>
  <c r="OMN113" i="65" s="1"/>
  <c r="OMN117" i="65" s="1"/>
  <c r="OMN118" i="65" s="1"/>
  <c r="OPH112" i="65"/>
  <c r="OPH113" i="65" s="1"/>
  <c r="OPH117" i="65" s="1"/>
  <c r="OPH118" i="65" s="1"/>
  <c r="OSJ112" i="65"/>
  <c r="OSJ113" i="65" s="1"/>
  <c r="OSJ117" i="65" s="1"/>
  <c r="OSJ118" i="65" s="1"/>
  <c r="OVD112" i="65"/>
  <c r="OVD113" i="65" s="1"/>
  <c r="OVD117" i="65" s="1"/>
  <c r="OVD118" i="65" s="1"/>
  <c r="OXX112" i="65"/>
  <c r="OXX113" i="65" s="1"/>
  <c r="OXX117" i="65" s="1"/>
  <c r="OXX118" i="65" s="1"/>
  <c r="PAR112" i="65"/>
  <c r="PAR113" i="65" s="1"/>
  <c r="PAR117" i="65" s="1"/>
  <c r="PAR118" i="65" s="1"/>
  <c r="PDL112" i="65"/>
  <c r="PDL113" i="65" s="1"/>
  <c r="PDL117" i="65" s="1"/>
  <c r="PDL118" i="65" s="1"/>
  <c r="PGF112" i="65"/>
  <c r="PGF113" i="65" s="1"/>
  <c r="PGF117" i="65" s="1"/>
  <c r="PGF118" i="65" s="1"/>
  <c r="PIZ112" i="65"/>
  <c r="PIZ113" i="65" s="1"/>
  <c r="PIZ117" i="65" s="1"/>
  <c r="PIZ118" i="65" s="1"/>
  <c r="PMB112" i="65"/>
  <c r="PMB113" i="65" s="1"/>
  <c r="PMB117" i="65" s="1"/>
  <c r="PMB118" i="65" s="1"/>
  <c r="POV112" i="65"/>
  <c r="POV113" i="65" s="1"/>
  <c r="POV117" i="65" s="1"/>
  <c r="POV118" i="65" s="1"/>
  <c r="JIK112" i="65"/>
  <c r="JIK113" i="65" s="1"/>
  <c r="JIK117" i="65" s="1"/>
  <c r="JIK118" i="65" s="1"/>
  <c r="JWY112" i="65"/>
  <c r="JWY113" i="65" s="1"/>
  <c r="JWY117" i="65" s="1"/>
  <c r="JWY118" i="65" s="1"/>
  <c r="KIA112" i="65"/>
  <c r="KIA113" i="65" s="1"/>
  <c r="KIA117" i="65" s="1"/>
  <c r="KIA118" i="65" s="1"/>
  <c r="KTC112" i="65"/>
  <c r="KTC113" i="65" s="1"/>
  <c r="KTC117" i="65" s="1"/>
  <c r="KTC118" i="65" s="1"/>
  <c r="JKG112" i="65"/>
  <c r="JKG113" i="65" s="1"/>
  <c r="JKG117" i="65" s="1"/>
  <c r="JKG118" i="65" s="1"/>
  <c r="KDW112" i="65"/>
  <c r="KDW113" i="65" s="1"/>
  <c r="KDW117" i="65" s="1"/>
  <c r="KDW118" i="65" s="1"/>
  <c r="HWO112" i="65"/>
  <c r="HWO113" i="65" s="1"/>
  <c r="HWO117" i="65" s="1"/>
  <c r="HWO118" i="65" s="1"/>
  <c r="LAR112" i="65"/>
  <c r="LAR113" i="65" s="1"/>
  <c r="LAR117" i="65" s="1"/>
  <c r="LAR118" i="65" s="1"/>
  <c r="MNT112" i="65"/>
  <c r="MNT113" i="65" s="1"/>
  <c r="MNT117" i="65" s="1"/>
  <c r="MNT118" i="65" s="1"/>
  <c r="JLL112" i="65"/>
  <c r="JLL113" i="65" s="1"/>
  <c r="JLL117" i="65" s="1"/>
  <c r="JLL118" i="65" s="1"/>
  <c r="KIW112" i="65"/>
  <c r="KIW113" i="65" s="1"/>
  <c r="KIW117" i="65" s="1"/>
  <c r="KIW118" i="65" s="1"/>
  <c r="LFI112" i="65"/>
  <c r="LFI113" i="65" s="1"/>
  <c r="LFI117" i="65" s="1"/>
  <c r="LFI118" i="65" s="1"/>
  <c r="MBU112" i="65"/>
  <c r="MBU113" i="65" s="1"/>
  <c r="MBU117" i="65" s="1"/>
  <c r="MBU118" i="65" s="1"/>
  <c r="JLM112" i="65"/>
  <c r="JLM113" i="65" s="1"/>
  <c r="JLM117" i="65" s="1"/>
  <c r="JLM118" i="65" s="1"/>
  <c r="KLJ112" i="65"/>
  <c r="KLJ113" i="65" s="1"/>
  <c r="KLJ117" i="65" s="1"/>
  <c r="KLJ118" i="65" s="1"/>
  <c r="LNR112" i="65"/>
  <c r="LNR113" i="65" s="1"/>
  <c r="LNR117" i="65" s="1"/>
  <c r="LNR118" i="65" s="1"/>
  <c r="LYT112" i="65"/>
  <c r="LYT113" i="65" s="1"/>
  <c r="LYT117" i="65" s="1"/>
  <c r="LYT118" i="65" s="1"/>
  <c r="MIW112" i="65"/>
  <c r="MIW113" i="65" s="1"/>
  <c r="MIW117" i="65" s="1"/>
  <c r="MIW118" i="65" s="1"/>
  <c r="MQG112" i="65"/>
  <c r="MQG113" i="65" s="1"/>
  <c r="MQG117" i="65" s="1"/>
  <c r="MQG118" i="65" s="1"/>
  <c r="MVR112" i="65"/>
  <c r="MVR113" i="65" s="1"/>
  <c r="MVR117" i="65" s="1"/>
  <c r="MVR118" i="65" s="1"/>
  <c r="MYL112" i="65"/>
  <c r="MYL113" i="65" s="1"/>
  <c r="MYL117" i="65" s="1"/>
  <c r="MYL118" i="65" s="1"/>
  <c r="NBN112" i="65"/>
  <c r="NBN113" i="65" s="1"/>
  <c r="NBN117" i="65" s="1"/>
  <c r="NBN118" i="65" s="1"/>
  <c r="NEH112" i="65"/>
  <c r="NEH113" i="65" s="1"/>
  <c r="NEH117" i="65" s="1"/>
  <c r="NEH118" i="65" s="1"/>
  <c r="NHB112" i="65"/>
  <c r="NHB113" i="65" s="1"/>
  <c r="NHB117" i="65" s="1"/>
  <c r="NHB118" i="65" s="1"/>
  <c r="NJV112" i="65"/>
  <c r="NJV113" i="65" s="1"/>
  <c r="NJV117" i="65" s="1"/>
  <c r="NJV118" i="65" s="1"/>
  <c r="NMP112" i="65"/>
  <c r="NMP113" i="65" s="1"/>
  <c r="NMP117" i="65" s="1"/>
  <c r="NMP118" i="65" s="1"/>
  <c r="NPJ112" i="65"/>
  <c r="NPJ113" i="65" s="1"/>
  <c r="NPJ117" i="65" s="1"/>
  <c r="NPJ118" i="65" s="1"/>
  <c r="NSD112" i="65"/>
  <c r="NSD113" i="65" s="1"/>
  <c r="NSD117" i="65" s="1"/>
  <c r="NSD118" i="65" s="1"/>
  <c r="NVF112" i="65"/>
  <c r="NVF113" i="65" s="1"/>
  <c r="NVF117" i="65" s="1"/>
  <c r="NVF118" i="65" s="1"/>
  <c r="NXZ112" i="65"/>
  <c r="NXZ113" i="65" s="1"/>
  <c r="NXZ117" i="65" s="1"/>
  <c r="NXZ118" i="65" s="1"/>
  <c r="OAT112" i="65"/>
  <c r="OAT113" i="65" s="1"/>
  <c r="OAT117" i="65" s="1"/>
  <c r="OAT118" i="65" s="1"/>
  <c r="JLZ112" i="65"/>
  <c r="JLZ113" i="65" s="1"/>
  <c r="JLZ117" i="65" s="1"/>
  <c r="JLZ118" i="65" s="1"/>
  <c r="JXW112" i="65"/>
  <c r="JXW113" i="65" s="1"/>
  <c r="JXW117" i="65" s="1"/>
  <c r="JXW118" i="65" s="1"/>
  <c r="KIY112" i="65"/>
  <c r="KIY113" i="65" s="1"/>
  <c r="KIY117" i="65" s="1"/>
  <c r="KIY118" i="65" s="1"/>
  <c r="KUA112" i="65"/>
  <c r="KUA113" i="65" s="1"/>
  <c r="KUA117" i="65" s="1"/>
  <c r="KUA118" i="65" s="1"/>
  <c r="LGI112" i="65"/>
  <c r="LGI113" i="65" s="1"/>
  <c r="LGI117" i="65" s="1"/>
  <c r="LGI118" i="65" s="1"/>
  <c r="LRK112" i="65"/>
  <c r="LRK113" i="65" s="1"/>
  <c r="LRK117" i="65" s="1"/>
  <c r="LRK118" i="65" s="1"/>
  <c r="MCM112" i="65"/>
  <c r="MCM113" i="65" s="1"/>
  <c r="MCM117" i="65" s="1"/>
  <c r="MCM118" i="65" s="1"/>
  <c r="MLJ112" i="65"/>
  <c r="MLJ113" i="65" s="1"/>
  <c r="MLJ117" i="65" s="1"/>
  <c r="MLJ118" i="65" s="1"/>
  <c r="MSK112" i="65"/>
  <c r="MSK113" i="65" s="1"/>
  <c r="MSK117" i="65" s="1"/>
  <c r="MSK118" i="65" s="1"/>
  <c r="MWQ112" i="65"/>
  <c r="MWQ113" i="65" s="1"/>
  <c r="MWQ117" i="65" s="1"/>
  <c r="MWQ118" i="65" s="1"/>
  <c r="MZK112" i="65"/>
  <c r="MZK113" i="65" s="1"/>
  <c r="MZK117" i="65" s="1"/>
  <c r="MZK118" i="65" s="1"/>
  <c r="NCM112" i="65"/>
  <c r="NCM113" i="65" s="1"/>
  <c r="NCM117" i="65" s="1"/>
  <c r="NCM118" i="65" s="1"/>
  <c r="NFG112" i="65"/>
  <c r="NFG113" i="65" s="1"/>
  <c r="NFG117" i="65" s="1"/>
  <c r="NFG118" i="65" s="1"/>
  <c r="NIA112" i="65"/>
  <c r="NIA113" i="65" s="1"/>
  <c r="NIA117" i="65" s="1"/>
  <c r="NIA118" i="65" s="1"/>
  <c r="NKU112" i="65"/>
  <c r="NKU113" i="65" s="1"/>
  <c r="NKU117" i="65" s="1"/>
  <c r="NKU118" i="65" s="1"/>
  <c r="NNO112" i="65"/>
  <c r="NNO113" i="65" s="1"/>
  <c r="NNO117" i="65" s="1"/>
  <c r="NNO118" i="65" s="1"/>
  <c r="NQI112" i="65"/>
  <c r="NQI113" i="65" s="1"/>
  <c r="NQI117" i="65" s="1"/>
  <c r="NQI118" i="65" s="1"/>
  <c r="NTC112" i="65"/>
  <c r="NTC113" i="65" s="1"/>
  <c r="NTC117" i="65" s="1"/>
  <c r="NTC118" i="65" s="1"/>
  <c r="NWE112" i="65"/>
  <c r="NWE113" i="65" s="1"/>
  <c r="NWE117" i="65" s="1"/>
  <c r="NWE118" i="65" s="1"/>
  <c r="NYY112" i="65"/>
  <c r="NYY113" i="65" s="1"/>
  <c r="NYY117" i="65" s="1"/>
  <c r="NYY118" i="65" s="1"/>
  <c r="OBS112" i="65"/>
  <c r="OBS113" i="65" s="1"/>
  <c r="OBS117" i="65" s="1"/>
  <c r="OBS118" i="65" s="1"/>
  <c r="OEM112" i="65"/>
  <c r="OEM113" i="65" s="1"/>
  <c r="OEM117" i="65" s="1"/>
  <c r="OEM118" i="65" s="1"/>
  <c r="OHG112" i="65"/>
  <c r="OHG113" i="65" s="1"/>
  <c r="OHG117" i="65" s="1"/>
  <c r="OHG118" i="65" s="1"/>
  <c r="OKA112" i="65"/>
  <c r="OKA113" i="65" s="1"/>
  <c r="OKA117" i="65" s="1"/>
  <c r="OKA118" i="65" s="1"/>
  <c r="OMU112" i="65"/>
  <c r="OMU113" i="65" s="1"/>
  <c r="OMU117" i="65" s="1"/>
  <c r="OMU118" i="65" s="1"/>
  <c r="OPW112" i="65"/>
  <c r="OPW113" i="65" s="1"/>
  <c r="OPW117" i="65" s="1"/>
  <c r="OPW118" i="65" s="1"/>
  <c r="OSQ112" i="65"/>
  <c r="OSQ113" i="65" s="1"/>
  <c r="OSQ117" i="65" s="1"/>
  <c r="OSQ118" i="65" s="1"/>
  <c r="OVK112" i="65"/>
  <c r="OVK113" i="65" s="1"/>
  <c r="OVK117" i="65" s="1"/>
  <c r="OVK118" i="65" s="1"/>
  <c r="OYE112" i="65"/>
  <c r="OYE113" i="65" s="1"/>
  <c r="OYE117" i="65" s="1"/>
  <c r="OYE118" i="65" s="1"/>
  <c r="PAY112" i="65"/>
  <c r="PAY113" i="65" s="1"/>
  <c r="PAY117" i="65" s="1"/>
  <c r="PAY118" i="65" s="1"/>
  <c r="PDS112" i="65"/>
  <c r="PDS113" i="65" s="1"/>
  <c r="PDS117" i="65" s="1"/>
  <c r="PDS118" i="65" s="1"/>
  <c r="PGM112" i="65"/>
  <c r="PGM113" i="65" s="1"/>
  <c r="PGM117" i="65" s="1"/>
  <c r="PGM118" i="65" s="1"/>
  <c r="PJO112" i="65"/>
  <c r="PJO113" i="65" s="1"/>
  <c r="PJO117" i="65" s="1"/>
  <c r="PJO118" i="65" s="1"/>
  <c r="PMI112" i="65"/>
  <c r="PMI113" i="65" s="1"/>
  <c r="PMI117" i="65" s="1"/>
  <c r="PMI118" i="65" s="1"/>
  <c r="PPC112" i="65"/>
  <c r="PPC113" i="65" s="1"/>
  <c r="PPC117" i="65" s="1"/>
  <c r="PPC118" i="65" s="1"/>
  <c r="JMJ112" i="65"/>
  <c r="JMJ113" i="65" s="1"/>
  <c r="JMJ117" i="65" s="1"/>
  <c r="JMJ118" i="65" s="1"/>
  <c r="JYD112" i="65"/>
  <c r="JYD113" i="65" s="1"/>
  <c r="JYD117" i="65" s="1"/>
  <c r="JYD118" i="65" s="1"/>
  <c r="KJF112" i="65"/>
  <c r="KJF113" i="65" s="1"/>
  <c r="KJF117" i="65" s="1"/>
  <c r="KJF118" i="65" s="1"/>
  <c r="KUH112" i="65"/>
  <c r="KUH113" i="65" s="1"/>
  <c r="KUH117" i="65" s="1"/>
  <c r="KUH118" i="65" s="1"/>
  <c r="LGP112" i="65"/>
  <c r="LGP113" i="65" s="1"/>
  <c r="LGP117" i="65" s="1"/>
  <c r="LGP118" i="65" s="1"/>
  <c r="LRR112" i="65"/>
  <c r="LRR113" i="65" s="1"/>
  <c r="LRR117" i="65" s="1"/>
  <c r="LRR118" i="65" s="1"/>
  <c r="MCT112" i="65"/>
  <c r="MCT113" i="65" s="1"/>
  <c r="MCT117" i="65" s="1"/>
  <c r="MCT118" i="65" s="1"/>
  <c r="MLK112" i="65"/>
  <c r="MLK113" i="65" s="1"/>
  <c r="MLK117" i="65" s="1"/>
  <c r="MLK118" i="65" s="1"/>
  <c r="MSL112" i="65"/>
  <c r="MSL113" i="65" s="1"/>
  <c r="MSL117" i="65" s="1"/>
  <c r="MSL118" i="65" s="1"/>
  <c r="MWR112" i="65"/>
  <c r="MWR113" i="65" s="1"/>
  <c r="MWR117" i="65" s="1"/>
  <c r="MWR118" i="65" s="1"/>
  <c r="MZL112" i="65"/>
  <c r="MZL113" i="65" s="1"/>
  <c r="MZL117" i="65" s="1"/>
  <c r="MZL118" i="65" s="1"/>
  <c r="NCN112" i="65"/>
  <c r="NCN113" i="65" s="1"/>
  <c r="NCN117" i="65" s="1"/>
  <c r="NCN118" i="65" s="1"/>
  <c r="NFH112" i="65"/>
  <c r="NFH113" i="65" s="1"/>
  <c r="NFH117" i="65" s="1"/>
  <c r="NFH118" i="65" s="1"/>
  <c r="NIB112" i="65"/>
  <c r="NIB113" i="65" s="1"/>
  <c r="NIB117" i="65" s="1"/>
  <c r="NIB118" i="65" s="1"/>
  <c r="NKV112" i="65"/>
  <c r="NKV113" i="65" s="1"/>
  <c r="NKV117" i="65" s="1"/>
  <c r="NKV118" i="65" s="1"/>
  <c r="NNP112" i="65"/>
  <c r="NNP113" i="65" s="1"/>
  <c r="NNP117" i="65" s="1"/>
  <c r="NNP118" i="65" s="1"/>
  <c r="NQJ112" i="65"/>
  <c r="NQJ113" i="65" s="1"/>
  <c r="NQJ117" i="65" s="1"/>
  <c r="NQJ118" i="65" s="1"/>
  <c r="NTD112" i="65"/>
  <c r="NTD113" i="65" s="1"/>
  <c r="NTD117" i="65" s="1"/>
  <c r="NTD118" i="65" s="1"/>
  <c r="NWF112" i="65"/>
  <c r="NWF113" i="65" s="1"/>
  <c r="NWF117" i="65" s="1"/>
  <c r="NWF118" i="65" s="1"/>
  <c r="NYZ112" i="65"/>
  <c r="NYZ113" i="65" s="1"/>
  <c r="NYZ117" i="65" s="1"/>
  <c r="NYZ118" i="65" s="1"/>
  <c r="OBT112" i="65"/>
  <c r="OBT113" i="65" s="1"/>
  <c r="OBT117" i="65" s="1"/>
  <c r="OBT118" i="65" s="1"/>
  <c r="OEN112" i="65"/>
  <c r="OEN113" i="65" s="1"/>
  <c r="OEN117" i="65" s="1"/>
  <c r="OEN118" i="65" s="1"/>
  <c r="OHH112" i="65"/>
  <c r="OHH113" i="65" s="1"/>
  <c r="OHH117" i="65" s="1"/>
  <c r="OHH118" i="65" s="1"/>
  <c r="OKB112" i="65"/>
  <c r="OKB113" i="65" s="1"/>
  <c r="OKB117" i="65" s="1"/>
  <c r="OKB118" i="65" s="1"/>
  <c r="OMV112" i="65"/>
  <c r="OMV113" i="65" s="1"/>
  <c r="OMV117" i="65" s="1"/>
  <c r="OMV118" i="65" s="1"/>
  <c r="OPX112" i="65"/>
  <c r="OPX113" i="65" s="1"/>
  <c r="OPX117" i="65" s="1"/>
  <c r="OPX118" i="65" s="1"/>
  <c r="OSR112" i="65"/>
  <c r="OSR113" i="65" s="1"/>
  <c r="OSR117" i="65" s="1"/>
  <c r="OSR118" i="65" s="1"/>
  <c r="OVL112" i="65"/>
  <c r="OVL113" i="65" s="1"/>
  <c r="OVL117" i="65" s="1"/>
  <c r="OVL118" i="65" s="1"/>
  <c r="OYF112" i="65"/>
  <c r="OYF113" i="65" s="1"/>
  <c r="OYF117" i="65" s="1"/>
  <c r="OYF118" i="65" s="1"/>
  <c r="PAZ112" i="65"/>
  <c r="PAZ113" i="65" s="1"/>
  <c r="PAZ117" i="65" s="1"/>
  <c r="PAZ118" i="65" s="1"/>
  <c r="PDT112" i="65"/>
  <c r="PDT113" i="65" s="1"/>
  <c r="PDT117" i="65" s="1"/>
  <c r="PDT118" i="65" s="1"/>
  <c r="PGN112" i="65"/>
  <c r="PGN113" i="65" s="1"/>
  <c r="PGN117" i="65" s="1"/>
  <c r="PGN118" i="65" s="1"/>
  <c r="PJP112" i="65"/>
  <c r="PJP113" i="65" s="1"/>
  <c r="PJP117" i="65" s="1"/>
  <c r="PJP118" i="65" s="1"/>
  <c r="HCT112" i="65"/>
  <c r="HCT113" i="65" s="1"/>
  <c r="HCT117" i="65" s="1"/>
  <c r="HCT118" i="65" s="1"/>
  <c r="KFB112" i="65"/>
  <c r="KFB113" i="65" s="1"/>
  <c r="KFB117" i="65" s="1"/>
  <c r="KFB118" i="65" s="1"/>
  <c r="KOY112" i="65"/>
  <c r="KOY113" i="65" s="1"/>
  <c r="KOY117" i="65" s="1"/>
  <c r="KOY118" i="65" s="1"/>
  <c r="JBP112" i="65"/>
  <c r="JBP113" i="65" s="1"/>
  <c r="JBP117" i="65" s="1"/>
  <c r="JBP118" i="65" s="1"/>
  <c r="LGF112" i="65"/>
  <c r="LGF113" i="65" s="1"/>
  <c r="LGF117" i="65" s="1"/>
  <c r="LGF118" i="65" s="1"/>
  <c r="MRD112" i="65"/>
  <c r="MRD113" i="65" s="1"/>
  <c r="MRD117" i="65" s="1"/>
  <c r="MRD118" i="65" s="1"/>
  <c r="JPE112" i="65"/>
  <c r="JPE113" i="65" s="1"/>
  <c r="JPE117" i="65" s="1"/>
  <c r="JPE118" i="65" s="1"/>
  <c r="KLQ112" i="65"/>
  <c r="KLQ113" i="65" s="1"/>
  <c r="KLQ117" i="65" s="1"/>
  <c r="KLQ118" i="65" s="1"/>
  <c r="LIC112" i="65"/>
  <c r="LIC113" i="65" s="1"/>
  <c r="LIC117" i="65" s="1"/>
  <c r="LIC118" i="65" s="1"/>
  <c r="MEO112" i="65"/>
  <c r="MEO113" i="65" s="1"/>
  <c r="MEO117" i="65" s="1"/>
  <c r="MEO118" i="65" s="1"/>
  <c r="IZL112" i="65"/>
  <c r="IZL113" i="65" s="1"/>
  <c r="IZL117" i="65" s="1"/>
  <c r="IZL118" i="65" s="1"/>
  <c r="KMP112" i="65"/>
  <c r="KMP113" i="65" s="1"/>
  <c r="KMP117" i="65" s="1"/>
  <c r="KMP118" i="65" s="1"/>
  <c r="LOX112" i="65"/>
  <c r="LOX113" i="65" s="1"/>
  <c r="LOX117" i="65" s="1"/>
  <c r="LOX118" i="65" s="1"/>
  <c r="LZZ112" i="65"/>
  <c r="LZZ113" i="65" s="1"/>
  <c r="LZZ117" i="65" s="1"/>
  <c r="LZZ118" i="65" s="1"/>
  <c r="MJO112" i="65"/>
  <c r="MJO113" i="65" s="1"/>
  <c r="MJO117" i="65" s="1"/>
  <c r="MJO118" i="65" s="1"/>
  <c r="MQY112" i="65"/>
  <c r="MQY113" i="65" s="1"/>
  <c r="MQY117" i="65" s="1"/>
  <c r="MQY118" i="65" s="1"/>
  <c r="MVZ112" i="65"/>
  <c r="MVZ113" i="65" s="1"/>
  <c r="MVZ117" i="65" s="1"/>
  <c r="MVZ118" i="65" s="1"/>
  <c r="MZB112" i="65"/>
  <c r="MZB113" i="65" s="1"/>
  <c r="MZB117" i="65" s="1"/>
  <c r="MZB118" i="65" s="1"/>
  <c r="NBV112" i="65"/>
  <c r="NBV113" i="65" s="1"/>
  <c r="NBV117" i="65" s="1"/>
  <c r="NBV118" i="65" s="1"/>
  <c r="NEP112" i="65"/>
  <c r="NEP113" i="65" s="1"/>
  <c r="NEP117" i="65" s="1"/>
  <c r="NEP118" i="65" s="1"/>
  <c r="NHJ112" i="65"/>
  <c r="NHJ113" i="65" s="1"/>
  <c r="NHJ117" i="65" s="1"/>
  <c r="NHJ118" i="65" s="1"/>
  <c r="NKD112" i="65"/>
  <c r="NKD113" i="65" s="1"/>
  <c r="NKD117" i="65" s="1"/>
  <c r="NKD118" i="65" s="1"/>
  <c r="NMX112" i="65"/>
  <c r="NMX113" i="65" s="1"/>
  <c r="NMX117" i="65" s="1"/>
  <c r="NMX118" i="65" s="1"/>
  <c r="NPR112" i="65"/>
  <c r="NPR113" i="65" s="1"/>
  <c r="NPR117" i="65" s="1"/>
  <c r="NPR118" i="65" s="1"/>
  <c r="NST112" i="65"/>
  <c r="NST113" i="65" s="1"/>
  <c r="NST117" i="65" s="1"/>
  <c r="NST118" i="65" s="1"/>
  <c r="NVN112" i="65"/>
  <c r="NVN113" i="65" s="1"/>
  <c r="NVN117" i="65" s="1"/>
  <c r="NVN118" i="65" s="1"/>
  <c r="NYH112" i="65"/>
  <c r="NYH113" i="65" s="1"/>
  <c r="NYH117" i="65" s="1"/>
  <c r="NYH118" i="65" s="1"/>
  <c r="OBB112" i="65"/>
  <c r="OBB113" i="65" s="1"/>
  <c r="OBB117" i="65" s="1"/>
  <c r="OBB118" i="65" s="1"/>
  <c r="JOA112" i="65"/>
  <c r="JOA113" i="65" s="1"/>
  <c r="JOA117" i="65" s="1"/>
  <c r="JOA118" i="65" s="1"/>
  <c r="JZC112" i="65"/>
  <c r="JZC113" i="65" s="1"/>
  <c r="JZC117" i="65" s="1"/>
  <c r="JZC118" i="65" s="1"/>
  <c r="KKE112" i="65"/>
  <c r="KKE113" i="65" s="1"/>
  <c r="KKE117" i="65" s="1"/>
  <c r="KKE118" i="65" s="1"/>
  <c r="KWM112" i="65"/>
  <c r="KWM113" i="65" s="1"/>
  <c r="KWM117" i="65" s="1"/>
  <c r="KWM118" i="65" s="1"/>
  <c r="LHO112" i="65"/>
  <c r="LHO113" i="65" s="1"/>
  <c r="LHO117" i="65" s="1"/>
  <c r="LHO118" i="65" s="1"/>
  <c r="LSQ112" i="65"/>
  <c r="LSQ113" i="65" s="1"/>
  <c r="LSQ117" i="65" s="1"/>
  <c r="LSQ118" i="65" s="1"/>
  <c r="MDS112" i="65"/>
  <c r="MDS113" i="65" s="1"/>
  <c r="MDS117" i="65" s="1"/>
  <c r="MDS118" i="65" s="1"/>
  <c r="MMG112" i="65"/>
  <c r="MMG113" i="65" s="1"/>
  <c r="MMG117" i="65" s="1"/>
  <c r="MMG118" i="65" s="1"/>
  <c r="MTA112" i="65"/>
  <c r="MTA113" i="65" s="1"/>
  <c r="MTA117" i="65" s="1"/>
  <c r="MTA118" i="65" s="1"/>
  <c r="MWY112" i="65"/>
  <c r="MWY113" i="65" s="1"/>
  <c r="MWY117" i="65" s="1"/>
  <c r="MWY118" i="65" s="1"/>
  <c r="NAA112" i="65"/>
  <c r="NAA113" i="65" s="1"/>
  <c r="NAA117" i="65" s="1"/>
  <c r="NAA118" i="65" s="1"/>
  <c r="NCU112" i="65"/>
  <c r="NCU113" i="65" s="1"/>
  <c r="NCU117" i="65" s="1"/>
  <c r="NCU118" i="65" s="1"/>
  <c r="NFO112" i="65"/>
  <c r="NFO113" i="65" s="1"/>
  <c r="NFO117" i="65" s="1"/>
  <c r="NFO118" i="65" s="1"/>
  <c r="NII112" i="65"/>
  <c r="NII113" i="65" s="1"/>
  <c r="NII117" i="65" s="1"/>
  <c r="NII118" i="65" s="1"/>
  <c r="NLC112" i="65"/>
  <c r="NLC113" i="65" s="1"/>
  <c r="NLC117" i="65" s="1"/>
  <c r="NLC118" i="65" s="1"/>
  <c r="NNW112" i="65"/>
  <c r="NNW113" i="65" s="1"/>
  <c r="NNW117" i="65" s="1"/>
  <c r="NNW118" i="65" s="1"/>
  <c r="NQQ112" i="65"/>
  <c r="NQQ113" i="65" s="1"/>
  <c r="NQQ117" i="65" s="1"/>
  <c r="NQQ118" i="65" s="1"/>
  <c r="NTS112" i="65"/>
  <c r="NTS113" i="65" s="1"/>
  <c r="NTS117" i="65" s="1"/>
  <c r="NTS118" i="65" s="1"/>
  <c r="NWM112" i="65"/>
  <c r="NWM113" i="65" s="1"/>
  <c r="NWM117" i="65" s="1"/>
  <c r="NWM118" i="65" s="1"/>
  <c r="NZG112" i="65"/>
  <c r="NZG113" i="65" s="1"/>
  <c r="NZG117" i="65" s="1"/>
  <c r="NZG118" i="65" s="1"/>
  <c r="OCA112" i="65"/>
  <c r="OCA113" i="65" s="1"/>
  <c r="OCA117" i="65" s="1"/>
  <c r="OCA118" i="65" s="1"/>
  <c r="OEU112" i="65"/>
  <c r="OEU113" i="65" s="1"/>
  <c r="OEU117" i="65" s="1"/>
  <c r="OEU118" i="65" s="1"/>
  <c r="OHO112" i="65"/>
  <c r="OHO113" i="65" s="1"/>
  <c r="OHO117" i="65" s="1"/>
  <c r="OHO118" i="65" s="1"/>
  <c r="OKI112" i="65"/>
  <c r="OKI113" i="65" s="1"/>
  <c r="OKI117" i="65" s="1"/>
  <c r="OKI118" i="65" s="1"/>
  <c r="ONK112" i="65"/>
  <c r="ONK113" i="65" s="1"/>
  <c r="ONK117" i="65" s="1"/>
  <c r="ONK118" i="65" s="1"/>
  <c r="OQE112" i="65"/>
  <c r="OQE113" i="65" s="1"/>
  <c r="OQE117" i="65" s="1"/>
  <c r="OQE118" i="65" s="1"/>
  <c r="OSY112" i="65"/>
  <c r="OSY113" i="65" s="1"/>
  <c r="OSY117" i="65" s="1"/>
  <c r="OSY118" i="65" s="1"/>
  <c r="OVS112" i="65"/>
  <c r="OVS113" i="65" s="1"/>
  <c r="OVS117" i="65" s="1"/>
  <c r="OVS118" i="65" s="1"/>
  <c r="OYM112" i="65"/>
  <c r="OYM113" i="65" s="1"/>
  <c r="OYM117" i="65" s="1"/>
  <c r="OYM118" i="65" s="1"/>
  <c r="PBG112" i="65"/>
  <c r="PBG113" i="65" s="1"/>
  <c r="PBG117" i="65" s="1"/>
  <c r="PBG118" i="65" s="1"/>
  <c r="PEA112" i="65"/>
  <c r="PEA113" i="65" s="1"/>
  <c r="PEA117" i="65" s="1"/>
  <c r="PEA118" i="65" s="1"/>
  <c r="PHC112" i="65"/>
  <c r="PHC113" i="65" s="1"/>
  <c r="PHC117" i="65" s="1"/>
  <c r="PHC118" i="65" s="1"/>
  <c r="LNL112" i="65"/>
  <c r="LNL113" i="65" s="1"/>
  <c r="LNL117" i="65" s="1"/>
  <c r="LNL118" i="65" s="1"/>
  <c r="LMP112" i="65"/>
  <c r="LMP113" i="65" s="1"/>
  <c r="LMP117" i="65" s="1"/>
  <c r="LMP118" i="65" s="1"/>
  <c r="LJW112" i="65"/>
  <c r="LJW113" i="65" s="1"/>
  <c r="LJW117" i="65" s="1"/>
  <c r="LJW118" i="65" s="1"/>
  <c r="JWN112" i="65"/>
  <c r="JWN113" i="65" s="1"/>
  <c r="JWN117" i="65" s="1"/>
  <c r="JWN118" i="65" s="1"/>
  <c r="LRH112" i="65"/>
  <c r="LRH113" i="65" s="1"/>
  <c r="LRH117" i="65" s="1"/>
  <c r="LRH118" i="65" s="1"/>
  <c r="GVU112" i="65"/>
  <c r="GVU113" i="65" s="1"/>
  <c r="GVU117" i="65" s="1"/>
  <c r="GVU118" i="65" s="1"/>
  <c r="JUS112" i="65"/>
  <c r="JUS113" i="65" s="1"/>
  <c r="JUS117" i="65" s="1"/>
  <c r="JUS118" i="65" s="1"/>
  <c r="KRE112" i="65"/>
  <c r="KRE113" i="65" s="1"/>
  <c r="KRE117" i="65" s="1"/>
  <c r="KRE118" i="65" s="1"/>
  <c r="LNQ112" i="65"/>
  <c r="LNQ113" i="65" s="1"/>
  <c r="LNQ117" i="65" s="1"/>
  <c r="LNQ118" i="65" s="1"/>
  <c r="HDM112" i="65"/>
  <c r="HDM113" i="65" s="1"/>
  <c r="HDM117" i="65" s="1"/>
  <c r="HDM118" i="65" s="1"/>
  <c r="JQL112" i="65"/>
  <c r="JQL113" i="65" s="1"/>
  <c r="JQL117" i="65" s="1"/>
  <c r="JQL118" i="65" s="1"/>
  <c r="KWL112" i="65"/>
  <c r="KWL113" i="65" s="1"/>
  <c r="KWL117" i="65" s="1"/>
  <c r="KWL118" i="65" s="1"/>
  <c r="LRJ112" i="65"/>
  <c r="LRJ113" i="65" s="1"/>
  <c r="LRJ117" i="65" s="1"/>
  <c r="LRJ118" i="65" s="1"/>
  <c r="MCL112" i="65"/>
  <c r="MCL113" i="65" s="1"/>
  <c r="MCL117" i="65" s="1"/>
  <c r="MCL118" i="65" s="1"/>
  <c r="MLI112" i="65"/>
  <c r="MLI113" i="65" s="1"/>
  <c r="MLI117" i="65" s="1"/>
  <c r="MLI118" i="65" s="1"/>
  <c r="MSW112" i="65"/>
  <c r="MSW113" i="65" s="1"/>
  <c r="MSW117" i="65" s="1"/>
  <c r="MSW118" i="65" s="1"/>
  <c r="MWX112" i="65"/>
  <c r="MWX113" i="65" s="1"/>
  <c r="MWX117" i="65" s="1"/>
  <c r="MWX118" i="65" s="1"/>
  <c r="MZR112" i="65"/>
  <c r="MZR113" i="65" s="1"/>
  <c r="MZR117" i="65" s="1"/>
  <c r="MZR118" i="65" s="1"/>
  <c r="NCL112" i="65"/>
  <c r="NCL113" i="65" s="1"/>
  <c r="NCL117" i="65" s="1"/>
  <c r="NCL118" i="65" s="1"/>
  <c r="NFF112" i="65"/>
  <c r="NFF113" i="65" s="1"/>
  <c r="NFF117" i="65" s="1"/>
  <c r="NFF118" i="65" s="1"/>
  <c r="NHZ112" i="65"/>
  <c r="NHZ113" i="65" s="1"/>
  <c r="NHZ117" i="65" s="1"/>
  <c r="NHZ118" i="65" s="1"/>
  <c r="NKT112" i="65"/>
  <c r="NKT113" i="65" s="1"/>
  <c r="NKT117" i="65" s="1"/>
  <c r="NKT118" i="65" s="1"/>
  <c r="NNV112" i="65"/>
  <c r="NNV113" i="65" s="1"/>
  <c r="NNV117" i="65" s="1"/>
  <c r="NNV118" i="65" s="1"/>
  <c r="NQP112" i="65"/>
  <c r="NQP113" i="65" s="1"/>
  <c r="NQP117" i="65" s="1"/>
  <c r="NQP118" i="65" s="1"/>
  <c r="NTJ112" i="65"/>
  <c r="NTJ113" i="65" s="1"/>
  <c r="NTJ117" i="65" s="1"/>
  <c r="NTJ118" i="65" s="1"/>
  <c r="NWD112" i="65"/>
  <c r="NWD113" i="65" s="1"/>
  <c r="NWD117" i="65" s="1"/>
  <c r="NWD118" i="65" s="1"/>
  <c r="NYX112" i="65"/>
  <c r="NYX113" i="65" s="1"/>
  <c r="NYX117" i="65" s="1"/>
  <c r="NYX118" i="65" s="1"/>
  <c r="HBI112" i="65"/>
  <c r="HBI113" i="65" s="1"/>
  <c r="HBI117" i="65" s="1"/>
  <c r="HBI118" i="65" s="1"/>
  <c r="JQM112" i="65"/>
  <c r="JQM113" i="65" s="1"/>
  <c r="JQM117" i="65" s="1"/>
  <c r="JQM118" i="65" s="1"/>
  <c r="KCU112" i="65"/>
  <c r="KCU113" i="65" s="1"/>
  <c r="KCU117" i="65" s="1"/>
  <c r="KCU118" i="65" s="1"/>
  <c r="KNW112" i="65"/>
  <c r="KNW113" i="65" s="1"/>
  <c r="KNW117" i="65" s="1"/>
  <c r="KNW118" i="65" s="1"/>
  <c r="KYY112" i="65"/>
  <c r="KYY113" i="65" s="1"/>
  <c r="KYY117" i="65" s="1"/>
  <c r="KYY118" i="65" s="1"/>
  <c r="LKA112" i="65"/>
  <c r="LKA113" i="65" s="1"/>
  <c r="LKA117" i="65" s="1"/>
  <c r="LKA118" i="65" s="1"/>
  <c r="LVC112" i="65"/>
  <c r="LVC113" i="65" s="1"/>
  <c r="LVC117" i="65" s="1"/>
  <c r="LVC118" i="65" s="1"/>
  <c r="MGE112" i="65"/>
  <c r="MGE113" i="65" s="1"/>
  <c r="MGE117" i="65" s="1"/>
  <c r="MGE118" i="65" s="1"/>
  <c r="MNV112" i="65"/>
  <c r="MNV113" i="65" s="1"/>
  <c r="MNV117" i="65" s="1"/>
  <c r="MNV118" i="65" s="1"/>
  <c r="MUW112" i="65"/>
  <c r="MUW113" i="65" s="1"/>
  <c r="MUW117" i="65" s="1"/>
  <c r="MUW118" i="65" s="1"/>
  <c r="MXW112" i="65"/>
  <c r="MXW113" i="65" s="1"/>
  <c r="MXW117" i="65" s="1"/>
  <c r="MXW118" i="65" s="1"/>
  <c r="NAQ112" i="65"/>
  <c r="NAQ113" i="65" s="1"/>
  <c r="NAQ117" i="65" s="1"/>
  <c r="NAQ118" i="65" s="1"/>
  <c r="NDK112" i="65"/>
  <c r="NDK113" i="65" s="1"/>
  <c r="NDK117" i="65" s="1"/>
  <c r="NDK118" i="65" s="1"/>
  <c r="NGE112" i="65"/>
  <c r="NGE113" i="65" s="1"/>
  <c r="NGE117" i="65" s="1"/>
  <c r="NGE118" i="65" s="1"/>
  <c r="NIY112" i="65"/>
  <c r="NIY113" i="65" s="1"/>
  <c r="NIY117" i="65" s="1"/>
  <c r="NIY118" i="65" s="1"/>
  <c r="NLS112" i="65"/>
  <c r="NLS113" i="65" s="1"/>
  <c r="NLS117" i="65" s="1"/>
  <c r="NLS118" i="65" s="1"/>
  <c r="NOU112" i="65"/>
  <c r="NOU113" i="65" s="1"/>
  <c r="NOU117" i="65" s="1"/>
  <c r="NOU118" i="65" s="1"/>
  <c r="NRO112" i="65"/>
  <c r="NRO113" i="65" s="1"/>
  <c r="NRO117" i="65" s="1"/>
  <c r="NRO118" i="65" s="1"/>
  <c r="NUI112" i="65"/>
  <c r="NUI113" i="65" s="1"/>
  <c r="NUI117" i="65" s="1"/>
  <c r="NUI118" i="65" s="1"/>
  <c r="NXC112" i="65"/>
  <c r="NXC113" i="65" s="1"/>
  <c r="NXC117" i="65" s="1"/>
  <c r="NXC118" i="65" s="1"/>
  <c r="NZW112" i="65"/>
  <c r="NZW113" i="65" s="1"/>
  <c r="NZW117" i="65" s="1"/>
  <c r="NZW118" i="65" s="1"/>
  <c r="OCQ112" i="65"/>
  <c r="OCQ113" i="65" s="1"/>
  <c r="OCQ117" i="65" s="1"/>
  <c r="OCQ118" i="65" s="1"/>
  <c r="OFK112" i="65"/>
  <c r="OFK113" i="65" s="1"/>
  <c r="OFK117" i="65" s="1"/>
  <c r="OFK118" i="65" s="1"/>
  <c r="OIM112" i="65"/>
  <c r="OIM113" i="65" s="1"/>
  <c r="OIM117" i="65" s="1"/>
  <c r="OIM118" i="65" s="1"/>
  <c r="OLG112" i="65"/>
  <c r="OLG113" i="65" s="1"/>
  <c r="OLG117" i="65" s="1"/>
  <c r="OLG118" i="65" s="1"/>
  <c r="OOA112" i="65"/>
  <c r="OOA113" i="65" s="1"/>
  <c r="OOA117" i="65" s="1"/>
  <c r="OOA118" i="65" s="1"/>
  <c r="OQU112" i="65"/>
  <c r="OQU113" i="65" s="1"/>
  <c r="OQU117" i="65" s="1"/>
  <c r="OQU118" i="65" s="1"/>
  <c r="OTO112" i="65"/>
  <c r="OTO113" i="65" s="1"/>
  <c r="OTO117" i="65" s="1"/>
  <c r="OTO118" i="65" s="1"/>
  <c r="OWI112" i="65"/>
  <c r="OWI113" i="65" s="1"/>
  <c r="OWI117" i="65" s="1"/>
  <c r="OWI118" i="65" s="1"/>
  <c r="OZC112" i="65"/>
  <c r="OZC113" i="65" s="1"/>
  <c r="OZC117" i="65" s="1"/>
  <c r="OZC118" i="65" s="1"/>
  <c r="PCE112" i="65"/>
  <c r="PCE113" i="65" s="1"/>
  <c r="PCE117" i="65" s="1"/>
  <c r="PCE118" i="65" s="1"/>
  <c r="PEY112" i="65"/>
  <c r="PEY113" i="65" s="1"/>
  <c r="PEY117" i="65" s="1"/>
  <c r="PEY118" i="65" s="1"/>
  <c r="PHS112" i="65"/>
  <c r="PHS113" i="65" s="1"/>
  <c r="PHS117" i="65" s="1"/>
  <c r="PHS118" i="65" s="1"/>
  <c r="PKM112" i="65"/>
  <c r="PKM113" i="65" s="1"/>
  <c r="PKM117" i="65" s="1"/>
  <c r="PKM118" i="65" s="1"/>
  <c r="PNG112" i="65"/>
  <c r="PNG113" i="65" s="1"/>
  <c r="PNG117" i="65" s="1"/>
  <c r="PNG118" i="65" s="1"/>
  <c r="HDU112" i="65"/>
  <c r="HDU113" i="65" s="1"/>
  <c r="HDU117" i="65" s="1"/>
  <c r="HDU118" i="65" s="1"/>
  <c r="JQT112" i="65"/>
  <c r="JQT113" i="65" s="1"/>
  <c r="JQT117" i="65" s="1"/>
  <c r="JQT118" i="65" s="1"/>
  <c r="KDB112" i="65"/>
  <c r="KDB113" i="65" s="1"/>
  <c r="KDB117" i="65" s="1"/>
  <c r="KDB118" i="65" s="1"/>
  <c r="KOD112" i="65"/>
  <c r="KOD113" i="65" s="1"/>
  <c r="KOD117" i="65" s="1"/>
  <c r="KOD118" i="65" s="1"/>
  <c r="KZF112" i="65"/>
  <c r="KZF113" i="65" s="1"/>
  <c r="KZF117" i="65" s="1"/>
  <c r="KZF118" i="65" s="1"/>
  <c r="LKH112" i="65"/>
  <c r="LKH113" i="65" s="1"/>
  <c r="LKH117" i="65" s="1"/>
  <c r="LKH118" i="65" s="1"/>
  <c r="LVJ112" i="65"/>
  <c r="LVJ113" i="65" s="1"/>
  <c r="LVJ117" i="65" s="1"/>
  <c r="LVJ118" i="65" s="1"/>
  <c r="MGL112" i="65"/>
  <c r="MGL113" i="65" s="1"/>
  <c r="MGL117" i="65" s="1"/>
  <c r="MGL118" i="65" s="1"/>
  <c r="MNW112" i="65"/>
  <c r="MNW113" i="65" s="1"/>
  <c r="MNW117" i="65" s="1"/>
  <c r="MNW118" i="65" s="1"/>
  <c r="MUX112" i="65"/>
  <c r="MUX113" i="65" s="1"/>
  <c r="MUX117" i="65" s="1"/>
  <c r="MUX118" i="65" s="1"/>
  <c r="MXX112" i="65"/>
  <c r="MXX113" i="65" s="1"/>
  <c r="MXX117" i="65" s="1"/>
  <c r="MXX118" i="65" s="1"/>
  <c r="NAR112" i="65"/>
  <c r="NAR113" i="65" s="1"/>
  <c r="NAR117" i="65" s="1"/>
  <c r="NAR118" i="65" s="1"/>
  <c r="NDL112" i="65"/>
  <c r="NDL113" i="65" s="1"/>
  <c r="NDL117" i="65" s="1"/>
  <c r="NDL118" i="65" s="1"/>
  <c r="NGF112" i="65"/>
  <c r="NGF113" i="65" s="1"/>
  <c r="NGF117" i="65" s="1"/>
  <c r="NGF118" i="65" s="1"/>
  <c r="NIZ112" i="65"/>
  <c r="NIZ113" i="65" s="1"/>
  <c r="NIZ117" i="65" s="1"/>
  <c r="NIZ118" i="65" s="1"/>
  <c r="NLT112" i="65"/>
  <c r="NLT113" i="65" s="1"/>
  <c r="NLT117" i="65" s="1"/>
  <c r="NLT118" i="65" s="1"/>
  <c r="NOV112" i="65"/>
  <c r="NOV113" i="65" s="1"/>
  <c r="NOV117" i="65" s="1"/>
  <c r="NOV118" i="65" s="1"/>
  <c r="NRP112" i="65"/>
  <c r="NRP113" i="65" s="1"/>
  <c r="NRP117" i="65" s="1"/>
  <c r="NRP118" i="65" s="1"/>
  <c r="NUJ112" i="65"/>
  <c r="NUJ113" i="65" s="1"/>
  <c r="NUJ117" i="65" s="1"/>
  <c r="NUJ118" i="65" s="1"/>
  <c r="NXD112" i="65"/>
  <c r="NXD113" i="65" s="1"/>
  <c r="NXD117" i="65" s="1"/>
  <c r="NXD118" i="65" s="1"/>
  <c r="NZX112" i="65"/>
  <c r="NZX113" i="65" s="1"/>
  <c r="NZX117" i="65" s="1"/>
  <c r="NZX118" i="65" s="1"/>
  <c r="OCR112" i="65"/>
  <c r="OCR113" i="65" s="1"/>
  <c r="OCR117" i="65" s="1"/>
  <c r="OCR118" i="65" s="1"/>
  <c r="OFL112" i="65"/>
  <c r="OFL113" i="65" s="1"/>
  <c r="OFL117" i="65" s="1"/>
  <c r="OFL118" i="65" s="1"/>
  <c r="OIN112" i="65"/>
  <c r="OIN113" i="65" s="1"/>
  <c r="OIN117" i="65" s="1"/>
  <c r="OIN118" i="65" s="1"/>
  <c r="OLH112" i="65"/>
  <c r="OLH113" i="65" s="1"/>
  <c r="OLH117" i="65" s="1"/>
  <c r="OLH118" i="65" s="1"/>
  <c r="OOB112" i="65"/>
  <c r="OOB113" i="65" s="1"/>
  <c r="OOB117" i="65" s="1"/>
  <c r="OOB118" i="65" s="1"/>
  <c r="OQV112" i="65"/>
  <c r="OQV113" i="65" s="1"/>
  <c r="OQV117" i="65" s="1"/>
  <c r="OQV118" i="65" s="1"/>
  <c r="OTP112" i="65"/>
  <c r="OTP113" i="65" s="1"/>
  <c r="OTP117" i="65" s="1"/>
  <c r="OTP118" i="65" s="1"/>
  <c r="OWJ112" i="65"/>
  <c r="OWJ113" i="65" s="1"/>
  <c r="OWJ117" i="65" s="1"/>
  <c r="OWJ118" i="65" s="1"/>
  <c r="OZD112" i="65"/>
  <c r="OZD113" i="65" s="1"/>
  <c r="OZD117" i="65" s="1"/>
  <c r="OZD118" i="65" s="1"/>
  <c r="PCF112" i="65"/>
  <c r="PCF113" i="65" s="1"/>
  <c r="PCF117" i="65" s="1"/>
  <c r="PCF118" i="65" s="1"/>
  <c r="PEZ112" i="65"/>
  <c r="PEZ113" i="65" s="1"/>
  <c r="PEZ117" i="65" s="1"/>
  <c r="PEZ118" i="65" s="1"/>
  <c r="PHT112" i="65"/>
  <c r="PHT113" i="65" s="1"/>
  <c r="PHT117" i="65" s="1"/>
  <c r="PHT118" i="65" s="1"/>
  <c r="PKN112" i="65"/>
  <c r="PKN113" i="65" s="1"/>
  <c r="PKN117" i="65" s="1"/>
  <c r="PKN118" i="65" s="1"/>
  <c r="PNH112" i="65"/>
  <c r="PNH113" i="65" s="1"/>
  <c r="PNH117" i="65" s="1"/>
  <c r="PNH118" i="65" s="1"/>
  <c r="HGG112" i="65"/>
  <c r="HGG113" i="65" s="1"/>
  <c r="HGG117" i="65" s="1"/>
  <c r="HGG118" i="65" s="1"/>
  <c r="JPD112" i="65"/>
  <c r="JPD113" i="65" s="1"/>
  <c r="JPD117" i="65" s="1"/>
  <c r="JPD118" i="65" s="1"/>
  <c r="KST112" i="65"/>
  <c r="KST113" i="65" s="1"/>
  <c r="KST117" i="65" s="1"/>
  <c r="KST118" i="65" s="1"/>
  <c r="NEX112" i="65"/>
  <c r="NEX113" i="65" s="1"/>
  <c r="NEX117" i="65" s="1"/>
  <c r="NEX118" i="65" s="1"/>
  <c r="FUD112" i="65"/>
  <c r="FUD113" i="65" s="1"/>
  <c r="FUD117" i="65" s="1"/>
  <c r="FUD118" i="65" s="1"/>
  <c r="LBK112" i="65"/>
  <c r="LBK113" i="65" s="1"/>
  <c r="LBK117" i="65" s="1"/>
  <c r="LBK118" i="65" s="1"/>
  <c r="MQH112" i="65"/>
  <c r="MQH113" i="65" s="1"/>
  <c r="MQH117" i="65" s="1"/>
  <c r="MQH118" i="65" s="1"/>
  <c r="NEA112" i="65"/>
  <c r="NEA113" i="65" s="1"/>
  <c r="NEA117" i="65" s="1"/>
  <c r="NEA118" i="65" s="1"/>
  <c r="NPK112" i="65"/>
  <c r="NPK113" i="65" s="1"/>
  <c r="NPK117" i="65" s="1"/>
  <c r="NPK118" i="65" s="1"/>
  <c r="OAM112" i="65"/>
  <c r="OAM113" i="65" s="1"/>
  <c r="OAM117" i="65" s="1"/>
  <c r="OAM118" i="65" s="1"/>
  <c r="OLW112" i="65"/>
  <c r="OLW113" i="65" s="1"/>
  <c r="OLW117" i="65" s="1"/>
  <c r="OLW118" i="65" s="1"/>
  <c r="OXG112" i="65"/>
  <c r="OXG113" i="65" s="1"/>
  <c r="OXG117" i="65" s="1"/>
  <c r="OXG118" i="65" s="1"/>
  <c r="PII112" i="65"/>
  <c r="PII113" i="65" s="1"/>
  <c r="PII117" i="65" s="1"/>
  <c r="PII118" i="65" s="1"/>
  <c r="GDA112" i="65"/>
  <c r="GDA113" i="65" s="1"/>
  <c r="GDA117" i="65" s="1"/>
  <c r="GDA118" i="65" s="1"/>
  <c r="KKL112" i="65"/>
  <c r="KKL113" i="65" s="1"/>
  <c r="KKL117" i="65" s="1"/>
  <c r="KKL118" i="65" s="1"/>
  <c r="LMT112" i="65"/>
  <c r="LMT113" i="65" s="1"/>
  <c r="LMT117" i="65" s="1"/>
  <c r="LMT118" i="65" s="1"/>
  <c r="MNE112" i="65"/>
  <c r="MNE113" i="65" s="1"/>
  <c r="MNE117" i="65" s="1"/>
  <c r="MNE118" i="65" s="1"/>
  <c r="NAB112" i="65"/>
  <c r="NAB113" i="65" s="1"/>
  <c r="NAB117" i="65" s="1"/>
  <c r="NAB118" i="65" s="1"/>
  <c r="NGV112" i="65"/>
  <c r="NGV113" i="65" s="1"/>
  <c r="NGV117" i="65" s="1"/>
  <c r="NGV118" i="65" s="1"/>
  <c r="NOF112" i="65"/>
  <c r="NOF113" i="65" s="1"/>
  <c r="NOF117" i="65" s="1"/>
  <c r="NOF118" i="65" s="1"/>
  <c r="NWN112" i="65"/>
  <c r="NWN113" i="65" s="1"/>
  <c r="NWN117" i="65" s="1"/>
  <c r="NWN118" i="65" s="1"/>
  <c r="ODP112" i="65"/>
  <c r="ODP113" i="65" s="1"/>
  <c r="ODP117" i="65" s="1"/>
  <c r="ODP118" i="65" s="1"/>
  <c r="OKJ112" i="65"/>
  <c r="OKJ113" i="65" s="1"/>
  <c r="OKJ117" i="65" s="1"/>
  <c r="OKJ118" i="65" s="1"/>
  <c r="OOR112" i="65"/>
  <c r="OOR113" i="65" s="1"/>
  <c r="OOR117" i="65" s="1"/>
  <c r="OOR118" i="65" s="1"/>
  <c r="OTH112" i="65"/>
  <c r="OTH113" i="65" s="1"/>
  <c r="OTH117" i="65" s="1"/>
  <c r="OTH118" i="65" s="1"/>
  <c r="OXP112" i="65"/>
  <c r="OXP113" i="65" s="1"/>
  <c r="OXP117" i="65" s="1"/>
  <c r="OXP118" i="65" s="1"/>
  <c r="PCN112" i="65"/>
  <c r="PCN113" i="65" s="1"/>
  <c r="PCN117" i="65" s="1"/>
  <c r="PCN118" i="65" s="1"/>
  <c r="PHD112" i="65"/>
  <c r="PHD113" i="65" s="1"/>
  <c r="PHD117" i="65" s="1"/>
  <c r="PHD118" i="65" s="1"/>
  <c r="PLD112" i="65"/>
  <c r="PLD113" i="65" s="1"/>
  <c r="PLD117" i="65" s="1"/>
  <c r="PLD118" i="65" s="1"/>
  <c r="PPD112" i="65"/>
  <c r="PPD113" i="65" s="1"/>
  <c r="PPD117" i="65" s="1"/>
  <c r="PPD118" i="65" s="1"/>
  <c r="JPO112" i="65"/>
  <c r="JPO113" i="65" s="1"/>
  <c r="JPO117" i="65" s="1"/>
  <c r="JPO118" i="65" s="1"/>
  <c r="KDC112" i="65"/>
  <c r="KDC113" i="65" s="1"/>
  <c r="KDC117" i="65" s="1"/>
  <c r="KDC118" i="65" s="1"/>
  <c r="KPK112" i="65"/>
  <c r="KPK113" i="65" s="1"/>
  <c r="KPK117" i="65" s="1"/>
  <c r="KPK118" i="65" s="1"/>
  <c r="LMZ112" i="65"/>
  <c r="LMZ113" i="65" s="1"/>
  <c r="LMZ117" i="65" s="1"/>
  <c r="LMZ118" i="65" s="1"/>
  <c r="LQD112" i="65"/>
  <c r="LQD113" i="65" s="1"/>
  <c r="LQD117" i="65" s="1"/>
  <c r="LQD118" i="65" s="1"/>
  <c r="NHR112" i="65"/>
  <c r="NHR113" i="65" s="1"/>
  <c r="NHR117" i="65" s="1"/>
  <c r="NHR118" i="65" s="1"/>
  <c r="JPG112" i="65"/>
  <c r="JPG113" i="65" s="1"/>
  <c r="JPG117" i="65" s="1"/>
  <c r="JPG118" i="65" s="1"/>
  <c r="LIU112" i="65"/>
  <c r="LIU113" i="65" s="1"/>
  <c r="LIU117" i="65" s="1"/>
  <c r="LIU118" i="65" s="1"/>
  <c r="MTQ112" i="65"/>
  <c r="MTQ113" i="65" s="1"/>
  <c r="MTQ117" i="65" s="1"/>
  <c r="MTQ118" i="65" s="1"/>
  <c r="NFW112" i="65"/>
  <c r="NFW113" i="65" s="1"/>
  <c r="NFW117" i="65" s="1"/>
  <c r="NFW118" i="65" s="1"/>
  <c r="NRG112" i="65"/>
  <c r="NRG113" i="65" s="1"/>
  <c r="NRG117" i="65" s="1"/>
  <c r="NRG118" i="65" s="1"/>
  <c r="OCI112" i="65"/>
  <c r="OCI113" i="65" s="1"/>
  <c r="OCI117" i="65" s="1"/>
  <c r="OCI118" i="65" s="1"/>
  <c r="ONS112" i="65"/>
  <c r="ONS113" i="65" s="1"/>
  <c r="ONS117" i="65" s="1"/>
  <c r="ONS118" i="65" s="1"/>
  <c r="OYU112" i="65"/>
  <c r="OYU113" i="65" s="1"/>
  <c r="OYU117" i="65" s="1"/>
  <c r="OYU118" i="65" s="1"/>
  <c r="PJW112" i="65"/>
  <c r="PJW113" i="65" s="1"/>
  <c r="PJW117" i="65" s="1"/>
  <c r="PJW118" i="65" s="1"/>
  <c r="ITY112" i="65"/>
  <c r="ITY113" i="65" s="1"/>
  <c r="ITY117" i="65" s="1"/>
  <c r="ITY118" i="65" s="1"/>
  <c r="KMX112" i="65"/>
  <c r="KMX113" i="65" s="1"/>
  <c r="KMX117" i="65" s="1"/>
  <c r="KMX118" i="65" s="1"/>
  <c r="LSX112" i="65"/>
  <c r="LSX113" i="65" s="1"/>
  <c r="LSX117" i="65" s="1"/>
  <c r="LSX118" i="65" s="1"/>
  <c r="MQI112" i="65"/>
  <c r="MQI113" i="65" s="1"/>
  <c r="MQI117" i="65" s="1"/>
  <c r="MQI118" i="65" s="1"/>
  <c r="NAJ112" i="65"/>
  <c r="NAJ113" i="65" s="1"/>
  <c r="NAJ117" i="65" s="1"/>
  <c r="NAJ118" i="65" s="1"/>
  <c r="NIJ112" i="65"/>
  <c r="NIJ113" i="65" s="1"/>
  <c r="NIJ117" i="65" s="1"/>
  <c r="NIJ118" i="65" s="1"/>
  <c r="NPL112" i="65"/>
  <c r="NPL113" i="65" s="1"/>
  <c r="NPL117" i="65" s="1"/>
  <c r="NPL118" i="65" s="1"/>
  <c r="NWV112" i="65"/>
  <c r="NWV113" i="65" s="1"/>
  <c r="NWV117" i="65" s="1"/>
  <c r="NWV118" i="65" s="1"/>
  <c r="OEV112" i="65"/>
  <c r="OEV113" i="65" s="1"/>
  <c r="OEV117" i="65" s="1"/>
  <c r="OEV118" i="65" s="1"/>
  <c r="OKZ112" i="65"/>
  <c r="OKZ113" i="65" s="1"/>
  <c r="OKZ117" i="65" s="1"/>
  <c r="OKZ118" i="65" s="1"/>
  <c r="OOZ112" i="65"/>
  <c r="OOZ113" i="65" s="1"/>
  <c r="OOZ117" i="65" s="1"/>
  <c r="OOZ118" i="65" s="1"/>
  <c r="OTX112" i="65"/>
  <c r="OTX113" i="65" s="1"/>
  <c r="OTX117" i="65" s="1"/>
  <c r="OTX118" i="65" s="1"/>
  <c r="OYN112" i="65"/>
  <c r="OYN113" i="65" s="1"/>
  <c r="OYN117" i="65" s="1"/>
  <c r="OYN118" i="65" s="1"/>
  <c r="PCV112" i="65"/>
  <c r="PCV113" i="65" s="1"/>
  <c r="PCV117" i="65" s="1"/>
  <c r="PCV118" i="65" s="1"/>
  <c r="PHL112" i="65"/>
  <c r="PHL113" i="65" s="1"/>
  <c r="PHL117" i="65" s="1"/>
  <c r="PHL118" i="65" s="1"/>
  <c r="PLL112" i="65"/>
  <c r="PLL113" i="65" s="1"/>
  <c r="PLL117" i="65" s="1"/>
  <c r="PLL118" i="65" s="1"/>
  <c r="PPL112" i="65"/>
  <c r="PPL113" i="65" s="1"/>
  <c r="PPL117" i="65" s="1"/>
  <c r="PPL118" i="65" s="1"/>
  <c r="JQU112" i="65"/>
  <c r="JQU113" i="65" s="1"/>
  <c r="JQU117" i="65" s="1"/>
  <c r="JQU118" i="65" s="1"/>
  <c r="KEI112" i="65"/>
  <c r="KEI113" i="65" s="1"/>
  <c r="KEI117" i="65" s="1"/>
  <c r="KEI118" i="65" s="1"/>
  <c r="KQQ112" i="65"/>
  <c r="KQQ113" i="65" s="1"/>
  <c r="KQQ117" i="65" s="1"/>
  <c r="KQQ118" i="65" s="1"/>
  <c r="LCY112" i="65"/>
  <c r="LCY113" i="65" s="1"/>
  <c r="LCY117" i="65" s="1"/>
  <c r="LCY118" i="65" s="1"/>
  <c r="LOA112" i="65"/>
  <c r="LOA113" i="65" s="1"/>
  <c r="LOA117" i="65" s="1"/>
  <c r="LOA118" i="65" s="1"/>
  <c r="MAI112" i="65"/>
  <c r="MAI113" i="65" s="1"/>
  <c r="MAI117" i="65" s="1"/>
  <c r="MAI118" i="65" s="1"/>
  <c r="MJW112" i="65"/>
  <c r="MJW113" i="65" s="1"/>
  <c r="MJW117" i="65" s="1"/>
  <c r="MJW118" i="65" s="1"/>
  <c r="MRG112" i="65"/>
  <c r="MRG113" i="65" s="1"/>
  <c r="MRG117" i="65" s="1"/>
  <c r="MRG118" i="65" s="1"/>
  <c r="MWC112" i="65"/>
  <c r="MWC113" i="65" s="1"/>
  <c r="MWC117" i="65" s="1"/>
  <c r="MWC118" i="65" s="1"/>
  <c r="MYW112" i="65"/>
  <c r="MYW113" i="65" s="1"/>
  <c r="MYW117" i="65" s="1"/>
  <c r="MYW118" i="65" s="1"/>
  <c r="NBQ112" i="65"/>
  <c r="NBQ113" i="65" s="1"/>
  <c r="NBQ117" i="65" s="1"/>
  <c r="NBQ118" i="65" s="1"/>
  <c r="NEK112" i="65"/>
  <c r="NEK113" i="65" s="1"/>
  <c r="NEK117" i="65" s="1"/>
  <c r="NEK118" i="65" s="1"/>
  <c r="NHM112" i="65"/>
  <c r="NHM113" i="65" s="1"/>
  <c r="NHM117" i="65" s="1"/>
  <c r="NHM118" i="65" s="1"/>
  <c r="NKG112" i="65"/>
  <c r="NKG113" i="65" s="1"/>
  <c r="NKG117" i="65" s="1"/>
  <c r="NKG118" i="65" s="1"/>
  <c r="NNA112" i="65"/>
  <c r="NNA113" i="65" s="1"/>
  <c r="NNA117" i="65" s="1"/>
  <c r="NNA118" i="65" s="1"/>
  <c r="NPU112" i="65"/>
  <c r="NPU113" i="65" s="1"/>
  <c r="NPU117" i="65" s="1"/>
  <c r="NPU118" i="65" s="1"/>
  <c r="NSO112" i="65"/>
  <c r="NSO113" i="65" s="1"/>
  <c r="NSO117" i="65" s="1"/>
  <c r="NSO118" i="65" s="1"/>
  <c r="NVI112" i="65"/>
  <c r="NVI113" i="65" s="1"/>
  <c r="NVI117" i="65" s="1"/>
  <c r="NVI118" i="65" s="1"/>
  <c r="NYC112" i="65"/>
  <c r="NYC113" i="65" s="1"/>
  <c r="NYC117" i="65" s="1"/>
  <c r="NYC118" i="65" s="1"/>
  <c r="OBE112" i="65"/>
  <c r="OBE113" i="65" s="1"/>
  <c r="OBE117" i="65" s="1"/>
  <c r="OBE118" i="65" s="1"/>
  <c r="ODY112" i="65"/>
  <c r="ODY113" i="65" s="1"/>
  <c r="ODY117" i="65" s="1"/>
  <c r="ODY118" i="65" s="1"/>
  <c r="OGS112" i="65"/>
  <c r="OGS113" i="65" s="1"/>
  <c r="OGS117" i="65" s="1"/>
  <c r="OGS118" i="65" s="1"/>
  <c r="OJM112" i="65"/>
  <c r="OJM113" i="65" s="1"/>
  <c r="OJM117" i="65" s="1"/>
  <c r="OJM118" i="65" s="1"/>
  <c r="OMG112" i="65"/>
  <c r="OMG113" i="65" s="1"/>
  <c r="OMG117" i="65" s="1"/>
  <c r="OMG118" i="65" s="1"/>
  <c r="OPA112" i="65"/>
  <c r="OPA113" i="65" s="1"/>
  <c r="OPA117" i="65" s="1"/>
  <c r="OPA118" i="65" s="1"/>
  <c r="ORU112" i="65"/>
  <c r="ORU113" i="65" s="1"/>
  <c r="ORU117" i="65" s="1"/>
  <c r="ORU118" i="65" s="1"/>
  <c r="OUW112" i="65"/>
  <c r="OUW113" i="65" s="1"/>
  <c r="OUW117" i="65" s="1"/>
  <c r="OUW118" i="65" s="1"/>
  <c r="OXQ112" i="65"/>
  <c r="OXQ113" i="65" s="1"/>
  <c r="OXQ117" i="65" s="1"/>
  <c r="OXQ118" i="65" s="1"/>
  <c r="PAK112" i="65"/>
  <c r="PAK113" i="65" s="1"/>
  <c r="PAK117" i="65" s="1"/>
  <c r="PAK118" i="65" s="1"/>
  <c r="PDE112" i="65"/>
  <c r="PDE113" i="65" s="1"/>
  <c r="PDE117" i="65" s="1"/>
  <c r="PDE118" i="65" s="1"/>
  <c r="PFY112" i="65"/>
  <c r="PFY113" i="65" s="1"/>
  <c r="PFY117" i="65" s="1"/>
  <c r="PFY118" i="65" s="1"/>
  <c r="PIS112" i="65"/>
  <c r="PIS113" i="65" s="1"/>
  <c r="PIS117" i="65" s="1"/>
  <c r="PIS118" i="65" s="1"/>
  <c r="PLM112" i="65"/>
  <c r="PLM113" i="65" s="1"/>
  <c r="PLM117" i="65" s="1"/>
  <c r="PLM118" i="65" s="1"/>
  <c r="POO112" i="65"/>
  <c r="POO113" i="65" s="1"/>
  <c r="POO117" i="65" s="1"/>
  <c r="POO118" i="65" s="1"/>
  <c r="PRI112" i="65"/>
  <c r="PRI113" i="65" s="1"/>
  <c r="PRI117" i="65" s="1"/>
  <c r="PRI118" i="65" s="1"/>
  <c r="PUC112" i="65"/>
  <c r="PUC113" i="65" s="1"/>
  <c r="PUC117" i="65" s="1"/>
  <c r="PUC118" i="65" s="1"/>
  <c r="PWW112" i="65"/>
  <c r="PWW113" i="65" s="1"/>
  <c r="PWW117" i="65" s="1"/>
  <c r="PWW118" i="65" s="1"/>
  <c r="PZQ112" i="65"/>
  <c r="PZQ113" i="65" s="1"/>
  <c r="PZQ117" i="65" s="1"/>
  <c r="PZQ118" i="65" s="1"/>
  <c r="QCK112" i="65"/>
  <c r="QCK113" i="65" s="1"/>
  <c r="QCK117" i="65" s="1"/>
  <c r="QCK118" i="65" s="1"/>
  <c r="JOP112" i="65"/>
  <c r="JOP113" i="65" s="1"/>
  <c r="JOP117" i="65" s="1"/>
  <c r="JOP118" i="65" s="1"/>
  <c r="KAX112" i="65"/>
  <c r="KAX113" i="65" s="1"/>
  <c r="KAX117" i="65" s="1"/>
  <c r="KAX118" i="65" s="1"/>
  <c r="KLZ112" i="65"/>
  <c r="KLZ113" i="65" s="1"/>
  <c r="KLZ117" i="65" s="1"/>
  <c r="KLZ118" i="65" s="1"/>
  <c r="KXB112" i="65"/>
  <c r="KXB113" i="65" s="1"/>
  <c r="KXB117" i="65" s="1"/>
  <c r="KXB118" i="65" s="1"/>
  <c r="LID112" i="65"/>
  <c r="LID113" i="65" s="1"/>
  <c r="LID117" i="65" s="1"/>
  <c r="LID118" i="65" s="1"/>
  <c r="LTF112" i="65"/>
  <c r="LTF113" i="65" s="1"/>
  <c r="LTF117" i="65" s="1"/>
  <c r="LTF118" i="65" s="1"/>
  <c r="MEH112" i="65"/>
  <c r="MEH113" i="65" s="1"/>
  <c r="MEH117" i="65" s="1"/>
  <c r="MEH118" i="65" s="1"/>
  <c r="MMO112" i="65"/>
  <c r="MMO113" i="65" s="1"/>
  <c r="MMO117" i="65" s="1"/>
  <c r="MMO118" i="65" s="1"/>
  <c r="MTU112" i="65"/>
  <c r="MTU113" i="65" s="1"/>
  <c r="MTU117" i="65" s="1"/>
  <c r="MTU118" i="65" s="1"/>
  <c r="MXJ112" i="65"/>
  <c r="MXJ113" i="65" s="1"/>
  <c r="MXJ117" i="65" s="1"/>
  <c r="MXJ118" i="65" s="1"/>
  <c r="NAD112" i="65"/>
  <c r="NAD113" i="65" s="1"/>
  <c r="NAD117" i="65" s="1"/>
  <c r="NAD118" i="65" s="1"/>
  <c r="NCX112" i="65"/>
  <c r="NCX113" i="65" s="1"/>
  <c r="NCX117" i="65" s="1"/>
  <c r="NCX118" i="65" s="1"/>
  <c r="NFR112" i="65"/>
  <c r="NFR113" i="65" s="1"/>
  <c r="NFR117" i="65" s="1"/>
  <c r="NFR118" i="65" s="1"/>
  <c r="NIL112" i="65"/>
  <c r="NIL113" i="65" s="1"/>
  <c r="NIL117" i="65" s="1"/>
  <c r="NIL118" i="65" s="1"/>
  <c r="NLF112" i="65"/>
  <c r="NLF113" i="65" s="1"/>
  <c r="NLF117" i="65" s="1"/>
  <c r="NLF118" i="65" s="1"/>
  <c r="NOH112" i="65"/>
  <c r="NOH113" i="65" s="1"/>
  <c r="NOH117" i="65" s="1"/>
  <c r="NOH118" i="65" s="1"/>
  <c r="NRB112" i="65"/>
  <c r="NRB113" i="65" s="1"/>
  <c r="NRB117" i="65" s="1"/>
  <c r="NRB118" i="65" s="1"/>
  <c r="MUF112" i="65"/>
  <c r="MUF113" i="65" s="1"/>
  <c r="MUF117" i="65" s="1"/>
  <c r="MUF118" i="65" s="1"/>
  <c r="MBF112" i="65"/>
  <c r="MBF113" i="65" s="1"/>
  <c r="MBF117" i="65" s="1"/>
  <c r="MBF118" i="65" s="1"/>
  <c r="NKL112" i="65"/>
  <c r="NKL113" i="65" s="1"/>
  <c r="NKL117" i="65" s="1"/>
  <c r="NKL118" i="65" s="1"/>
  <c r="JUE112" i="65"/>
  <c r="JUE113" i="65" s="1"/>
  <c r="JUE117" i="65" s="1"/>
  <c r="JUE118" i="65" s="1"/>
  <c r="LMM112" i="65"/>
  <c r="LMM113" i="65" s="1"/>
  <c r="LMM117" i="65" s="1"/>
  <c r="LMM118" i="65" s="1"/>
  <c r="MVS112" i="65"/>
  <c r="MVS113" i="65" s="1"/>
  <c r="MVS117" i="65" s="1"/>
  <c r="MVS118" i="65" s="1"/>
  <c r="NGU112" i="65"/>
  <c r="NGU113" i="65" s="1"/>
  <c r="NGU117" i="65" s="1"/>
  <c r="NGU118" i="65" s="1"/>
  <c r="NSE112" i="65"/>
  <c r="NSE113" i="65" s="1"/>
  <c r="NSE117" i="65" s="1"/>
  <c r="NSE118" i="65" s="1"/>
  <c r="ODO112" i="65"/>
  <c r="ODO113" i="65" s="1"/>
  <c r="ODO117" i="65" s="1"/>
  <c r="ODO118" i="65" s="1"/>
  <c r="OOQ112" i="65"/>
  <c r="OOQ113" i="65" s="1"/>
  <c r="OOQ117" i="65" s="1"/>
  <c r="OOQ118" i="65" s="1"/>
  <c r="PAA112" i="65"/>
  <c r="PAA113" i="65" s="1"/>
  <c r="PAA117" i="65" s="1"/>
  <c r="PAA118" i="65" s="1"/>
  <c r="PKE112" i="65"/>
  <c r="PKE113" i="65" s="1"/>
  <c r="PKE117" i="65" s="1"/>
  <c r="PKE118" i="65" s="1"/>
  <c r="JOH112" i="65"/>
  <c r="JOH113" i="65" s="1"/>
  <c r="JOH117" i="65" s="1"/>
  <c r="JOH118" i="65" s="1"/>
  <c r="KQP112" i="65"/>
  <c r="KQP113" i="65" s="1"/>
  <c r="KQP117" i="65" s="1"/>
  <c r="KQP118" i="65" s="1"/>
  <c r="LUD112" i="65"/>
  <c r="LUD113" i="65" s="1"/>
  <c r="LUD117" i="65" s="1"/>
  <c r="LUD118" i="65" s="1"/>
  <c r="MTB112" i="65"/>
  <c r="MTB113" i="65" s="1"/>
  <c r="MTB117" i="65" s="1"/>
  <c r="MTB118" i="65" s="1"/>
  <c r="NBH112" i="65"/>
  <c r="NBH113" i="65" s="1"/>
  <c r="NBH117" i="65" s="1"/>
  <c r="NBH118" i="65" s="1"/>
  <c r="NIR112" i="65"/>
  <c r="NIR113" i="65" s="1"/>
  <c r="NIR117" i="65" s="1"/>
  <c r="NIR118" i="65" s="1"/>
  <c r="NQR112" i="65"/>
  <c r="NQR113" i="65" s="1"/>
  <c r="NQR117" i="65" s="1"/>
  <c r="NQR118" i="65" s="1"/>
  <c r="NXT112" i="65"/>
  <c r="NXT113" i="65" s="1"/>
  <c r="NXT117" i="65" s="1"/>
  <c r="NXT118" i="65" s="1"/>
  <c r="OFD112" i="65"/>
  <c r="OFD113" i="65" s="1"/>
  <c r="OFD117" i="65" s="1"/>
  <c r="OFD118" i="65" s="1"/>
  <c r="OLP112" i="65"/>
  <c r="OLP113" i="65" s="1"/>
  <c r="OLP117" i="65" s="1"/>
  <c r="OLP118" i="65" s="1"/>
  <c r="OQF112" i="65"/>
  <c r="OQF113" i="65" s="1"/>
  <c r="OQF117" i="65" s="1"/>
  <c r="OQF118" i="65" s="1"/>
  <c r="OUF112" i="65"/>
  <c r="OUF113" i="65" s="1"/>
  <c r="OUF117" i="65" s="1"/>
  <c r="OUF118" i="65" s="1"/>
  <c r="OYV112" i="65"/>
  <c r="OYV113" i="65" s="1"/>
  <c r="OYV117" i="65" s="1"/>
  <c r="OYV118" i="65" s="1"/>
  <c r="PDD112" i="65"/>
  <c r="PDD113" i="65" s="1"/>
  <c r="PDD117" i="65" s="1"/>
  <c r="PDD118" i="65" s="1"/>
  <c r="PIB112" i="65"/>
  <c r="PIB113" i="65" s="1"/>
  <c r="PIB117" i="65" s="1"/>
  <c r="PIB118" i="65" s="1"/>
  <c r="PMJ112" i="65"/>
  <c r="PMJ113" i="65" s="1"/>
  <c r="PMJ117" i="65" s="1"/>
  <c r="PMJ118" i="65" s="1"/>
  <c r="GJN112" i="65"/>
  <c r="GJN113" i="65" s="1"/>
  <c r="GJN117" i="65" s="1"/>
  <c r="GJN118" i="65" s="1"/>
  <c r="JTG112" i="65"/>
  <c r="JTG113" i="65" s="1"/>
  <c r="JTG117" i="65" s="1"/>
  <c r="JTG118" i="65" s="1"/>
  <c r="KFO112" i="65"/>
  <c r="KFO113" i="65" s="1"/>
  <c r="KFO117" i="65" s="1"/>
  <c r="KFO118" i="65" s="1"/>
  <c r="KRW112" i="65"/>
  <c r="KRW113" i="65" s="1"/>
  <c r="KRW117" i="65" s="1"/>
  <c r="KRW118" i="65" s="1"/>
  <c r="LEE112" i="65"/>
  <c r="LEE113" i="65" s="1"/>
  <c r="LEE117" i="65" s="1"/>
  <c r="LEE118" i="65" s="1"/>
  <c r="LQM112" i="65"/>
  <c r="LQM113" i="65" s="1"/>
  <c r="LQM117" i="65" s="1"/>
  <c r="LQM118" i="65" s="1"/>
  <c r="MBO112" i="65"/>
  <c r="MBO113" i="65" s="1"/>
  <c r="MBO117" i="65" s="1"/>
  <c r="MBO118" i="65" s="1"/>
  <c r="MKT112" i="65"/>
  <c r="MKT113" i="65" s="1"/>
  <c r="MKT117" i="65" s="1"/>
  <c r="MKT118" i="65" s="1"/>
  <c r="MRW112" i="65"/>
  <c r="MRW113" i="65" s="1"/>
  <c r="MRW117" i="65" s="1"/>
  <c r="MRW118" i="65" s="1"/>
  <c r="MWK112" i="65"/>
  <c r="MWK113" i="65" s="1"/>
  <c r="MWK117" i="65" s="1"/>
  <c r="MWK118" i="65" s="1"/>
  <c r="MZE112" i="65"/>
  <c r="MZE113" i="65" s="1"/>
  <c r="MZE117" i="65" s="1"/>
  <c r="MZE118" i="65" s="1"/>
  <c r="NBY112" i="65"/>
  <c r="NBY113" i="65" s="1"/>
  <c r="NBY117" i="65" s="1"/>
  <c r="NBY118" i="65" s="1"/>
  <c r="NFA112" i="65"/>
  <c r="NFA113" i="65" s="1"/>
  <c r="NFA117" i="65" s="1"/>
  <c r="NFA118" i="65" s="1"/>
  <c r="NHU112" i="65"/>
  <c r="NHU113" i="65" s="1"/>
  <c r="NHU117" i="65" s="1"/>
  <c r="NHU118" i="65" s="1"/>
  <c r="NKO112" i="65"/>
  <c r="NKO113" i="65" s="1"/>
  <c r="NKO117" i="65" s="1"/>
  <c r="NKO118" i="65" s="1"/>
  <c r="NNI112" i="65"/>
  <c r="NNI113" i="65" s="1"/>
  <c r="NNI117" i="65" s="1"/>
  <c r="NNI118" i="65" s="1"/>
  <c r="NQC112" i="65"/>
  <c r="NQC113" i="65" s="1"/>
  <c r="NQC117" i="65" s="1"/>
  <c r="NQC118" i="65" s="1"/>
  <c r="NSW112" i="65"/>
  <c r="NSW113" i="65" s="1"/>
  <c r="NSW117" i="65" s="1"/>
  <c r="NSW118" i="65" s="1"/>
  <c r="NVQ112" i="65"/>
  <c r="NVQ113" i="65" s="1"/>
  <c r="NVQ117" i="65" s="1"/>
  <c r="NVQ118" i="65" s="1"/>
  <c r="NYS112" i="65"/>
  <c r="NYS113" i="65" s="1"/>
  <c r="NYS117" i="65" s="1"/>
  <c r="NYS118" i="65" s="1"/>
  <c r="OBM112" i="65"/>
  <c r="OBM113" i="65" s="1"/>
  <c r="OBM117" i="65" s="1"/>
  <c r="OBM118" i="65" s="1"/>
  <c r="OEG112" i="65"/>
  <c r="OEG113" i="65" s="1"/>
  <c r="OEG117" i="65" s="1"/>
  <c r="OEG118" i="65" s="1"/>
  <c r="OHA112" i="65"/>
  <c r="OHA113" i="65" s="1"/>
  <c r="OHA117" i="65" s="1"/>
  <c r="OHA118" i="65" s="1"/>
  <c r="OJU112" i="65"/>
  <c r="OJU113" i="65" s="1"/>
  <c r="OJU117" i="65" s="1"/>
  <c r="OJU118" i="65" s="1"/>
  <c r="OMO112" i="65"/>
  <c r="OMO113" i="65" s="1"/>
  <c r="OMO117" i="65" s="1"/>
  <c r="OMO118" i="65" s="1"/>
  <c r="OPI112" i="65"/>
  <c r="OPI113" i="65" s="1"/>
  <c r="OPI117" i="65" s="1"/>
  <c r="OPI118" i="65" s="1"/>
  <c r="OSK112" i="65"/>
  <c r="OSK113" i="65" s="1"/>
  <c r="OSK117" i="65" s="1"/>
  <c r="OSK118" i="65" s="1"/>
  <c r="OVE112" i="65"/>
  <c r="OVE113" i="65" s="1"/>
  <c r="OVE117" i="65" s="1"/>
  <c r="OVE118" i="65" s="1"/>
  <c r="OXY112" i="65"/>
  <c r="OXY113" i="65" s="1"/>
  <c r="OXY117" i="65" s="1"/>
  <c r="OXY118" i="65" s="1"/>
  <c r="PAS112" i="65"/>
  <c r="PAS113" i="65" s="1"/>
  <c r="PAS117" i="65" s="1"/>
  <c r="PAS118" i="65" s="1"/>
  <c r="PDM112" i="65"/>
  <c r="PDM113" i="65" s="1"/>
  <c r="PDM117" i="65" s="1"/>
  <c r="PDM118" i="65" s="1"/>
  <c r="PGG112" i="65"/>
  <c r="PGG113" i="65" s="1"/>
  <c r="PGG117" i="65" s="1"/>
  <c r="PGG118" i="65" s="1"/>
  <c r="PJA112" i="65"/>
  <c r="PJA113" i="65" s="1"/>
  <c r="PJA117" i="65" s="1"/>
  <c r="PJA118" i="65" s="1"/>
  <c r="PMC112" i="65"/>
  <c r="PMC113" i="65" s="1"/>
  <c r="PMC117" i="65" s="1"/>
  <c r="PMC118" i="65" s="1"/>
  <c r="POW112" i="65"/>
  <c r="POW113" i="65" s="1"/>
  <c r="POW117" i="65" s="1"/>
  <c r="POW118" i="65" s="1"/>
  <c r="PRQ112" i="65"/>
  <c r="PRQ113" i="65" s="1"/>
  <c r="PRQ117" i="65" s="1"/>
  <c r="PRQ118" i="65" s="1"/>
  <c r="PUK112" i="65"/>
  <c r="PUK113" i="65" s="1"/>
  <c r="PUK117" i="65" s="1"/>
  <c r="PUK118" i="65" s="1"/>
  <c r="PXE112" i="65"/>
  <c r="PXE113" i="65" s="1"/>
  <c r="PXE117" i="65" s="1"/>
  <c r="PXE118" i="65" s="1"/>
  <c r="PZY112" i="65"/>
  <c r="PZY113" i="65" s="1"/>
  <c r="PZY117" i="65" s="1"/>
  <c r="PZY118" i="65" s="1"/>
  <c r="GPA112" i="65"/>
  <c r="GPA113" i="65" s="1"/>
  <c r="GPA117" i="65" s="1"/>
  <c r="GPA118" i="65" s="1"/>
  <c r="JRB112" i="65"/>
  <c r="JRB113" i="65" s="1"/>
  <c r="JRB117" i="65" s="1"/>
  <c r="JRB118" i="65" s="1"/>
  <c r="KCD112" i="65"/>
  <c r="KCD113" i="65" s="1"/>
  <c r="KCD117" i="65" s="1"/>
  <c r="KCD118" i="65" s="1"/>
  <c r="KNF112" i="65"/>
  <c r="KNF113" i="65" s="1"/>
  <c r="KNF117" i="65" s="1"/>
  <c r="KNF118" i="65" s="1"/>
  <c r="KYH112" i="65"/>
  <c r="KYH113" i="65" s="1"/>
  <c r="KYH117" i="65" s="1"/>
  <c r="KYH118" i="65" s="1"/>
  <c r="LJJ112" i="65"/>
  <c r="LJJ113" i="65" s="1"/>
  <c r="LJJ117" i="65" s="1"/>
  <c r="LJJ118" i="65" s="1"/>
  <c r="LUL112" i="65"/>
  <c r="LUL113" i="65" s="1"/>
  <c r="LUL117" i="65" s="1"/>
  <c r="LUL118" i="65" s="1"/>
  <c r="MFN112" i="65"/>
  <c r="MFN113" i="65" s="1"/>
  <c r="MFN117" i="65" s="1"/>
  <c r="MFN118" i="65" s="1"/>
  <c r="MOD112" i="65"/>
  <c r="MOD113" i="65" s="1"/>
  <c r="MOD117" i="65" s="1"/>
  <c r="MOD118" i="65" s="1"/>
  <c r="MUK112" i="65"/>
  <c r="MUK113" i="65" s="1"/>
  <c r="MUK117" i="65" s="1"/>
  <c r="MUK118" i="65" s="1"/>
  <c r="MXR112" i="65"/>
  <c r="MXR113" i="65" s="1"/>
  <c r="MXR117" i="65" s="1"/>
  <c r="MXR118" i="65" s="1"/>
  <c r="NAL112" i="65"/>
  <c r="NAL113" i="65" s="1"/>
  <c r="NAL117" i="65" s="1"/>
  <c r="NAL118" i="65" s="1"/>
  <c r="NDF112" i="65"/>
  <c r="NDF113" i="65" s="1"/>
  <c r="NDF117" i="65" s="1"/>
  <c r="NDF118" i="65" s="1"/>
  <c r="NFZ112" i="65"/>
  <c r="NFZ113" i="65" s="1"/>
  <c r="NFZ117" i="65" s="1"/>
  <c r="NFZ118" i="65" s="1"/>
  <c r="NIT112" i="65"/>
  <c r="NIT113" i="65" s="1"/>
  <c r="NIT117" i="65" s="1"/>
  <c r="NIT118" i="65" s="1"/>
  <c r="NLV112" i="65"/>
  <c r="NLV113" i="65" s="1"/>
  <c r="NLV117" i="65" s="1"/>
  <c r="NLV118" i="65" s="1"/>
  <c r="NOP112" i="65"/>
  <c r="NOP113" i="65" s="1"/>
  <c r="NOP117" i="65" s="1"/>
  <c r="NOP118" i="65" s="1"/>
  <c r="NRJ112" i="65"/>
  <c r="NRJ113" i="65" s="1"/>
  <c r="NRJ117" i="65" s="1"/>
  <c r="NRJ118" i="65" s="1"/>
  <c r="NUD112" i="65"/>
  <c r="NUD113" i="65" s="1"/>
  <c r="NUD117" i="65" s="1"/>
  <c r="NUD118" i="65" s="1"/>
  <c r="JRY112" i="65"/>
  <c r="JRY113" i="65" s="1"/>
  <c r="JRY117" i="65" s="1"/>
  <c r="JRY118" i="65" s="1"/>
  <c r="MKL112" i="65"/>
  <c r="MKL113" i="65" s="1"/>
  <c r="MKL117" i="65" s="1"/>
  <c r="MKL118" i="65" s="1"/>
  <c r="NNF112" i="65"/>
  <c r="NNF113" i="65" s="1"/>
  <c r="NNF117" i="65" s="1"/>
  <c r="NNF118" i="65" s="1"/>
  <c r="KAI112" i="65"/>
  <c r="KAI113" i="65" s="1"/>
  <c r="KAI117" i="65" s="1"/>
  <c r="KAI118" i="65" s="1"/>
  <c r="LTW112" i="65"/>
  <c r="LTW113" i="65" s="1"/>
  <c r="LTW117" i="65" s="1"/>
  <c r="LTW118" i="65" s="1"/>
  <c r="MXO112" i="65"/>
  <c r="MXO113" i="65" s="1"/>
  <c r="MXO117" i="65" s="1"/>
  <c r="MXO118" i="65" s="1"/>
  <c r="NIQ112" i="65"/>
  <c r="NIQ113" i="65" s="1"/>
  <c r="NIQ117" i="65" s="1"/>
  <c r="NIQ118" i="65" s="1"/>
  <c r="NUA112" i="65"/>
  <c r="NUA113" i="65" s="1"/>
  <c r="NUA117" i="65" s="1"/>
  <c r="NUA118" i="65" s="1"/>
  <c r="OFC112" i="65"/>
  <c r="OFC113" i="65" s="1"/>
  <c r="OFC117" i="65" s="1"/>
  <c r="OFC118" i="65" s="1"/>
  <c r="OQM112" i="65"/>
  <c r="OQM113" i="65" s="1"/>
  <c r="OQM117" i="65" s="1"/>
  <c r="OQM118" i="65" s="1"/>
  <c r="PBO112" i="65"/>
  <c r="PBO113" i="65" s="1"/>
  <c r="PBO117" i="65" s="1"/>
  <c r="PBO118" i="65" s="1"/>
  <c r="PLC112" i="65"/>
  <c r="PLC113" i="65" s="1"/>
  <c r="PLC117" i="65" s="1"/>
  <c r="PLC118" i="65" s="1"/>
  <c r="JPN112" i="65"/>
  <c r="JPN113" i="65" s="1"/>
  <c r="JPN117" i="65" s="1"/>
  <c r="JPN118" i="65" s="1"/>
  <c r="KWT112" i="65"/>
  <c r="KWT113" i="65" s="1"/>
  <c r="KWT117" i="65" s="1"/>
  <c r="KWT118" i="65" s="1"/>
  <c r="LXV112" i="65"/>
  <c r="LXV113" i="65" s="1"/>
  <c r="LXV117" i="65" s="1"/>
  <c r="LXV118" i="65" s="1"/>
  <c r="MTR112" i="65"/>
  <c r="MTR113" i="65" s="1"/>
  <c r="MTR117" i="65" s="1"/>
  <c r="MTR118" i="65" s="1"/>
  <c r="NCV112" i="65"/>
  <c r="NCV113" i="65" s="1"/>
  <c r="NCV117" i="65" s="1"/>
  <c r="NCV118" i="65" s="1"/>
  <c r="NJX112" i="65"/>
  <c r="NJX113" i="65" s="1"/>
  <c r="NJX117" i="65" s="1"/>
  <c r="NJX118" i="65" s="1"/>
  <c r="NRH112" i="65"/>
  <c r="NRH113" i="65" s="1"/>
  <c r="NRH117" i="65" s="1"/>
  <c r="NRH118" i="65" s="1"/>
  <c r="NZH112" i="65"/>
  <c r="NZH113" i="65" s="1"/>
  <c r="NZH117" i="65" s="1"/>
  <c r="NZH118" i="65" s="1"/>
  <c r="OGJ112" i="65"/>
  <c r="OGJ113" i="65" s="1"/>
  <c r="OGJ117" i="65" s="1"/>
  <c r="OGJ118" i="65" s="1"/>
  <c r="OLX112" i="65"/>
  <c r="OLX113" i="65" s="1"/>
  <c r="OLX117" i="65" s="1"/>
  <c r="OLX118" i="65" s="1"/>
  <c r="OQN112" i="65"/>
  <c r="OQN113" i="65" s="1"/>
  <c r="OQN117" i="65" s="1"/>
  <c r="OQN118" i="65" s="1"/>
  <c r="OUV112" i="65"/>
  <c r="OUV113" i="65" s="1"/>
  <c r="OUV117" i="65" s="1"/>
  <c r="OUV118" i="65" s="1"/>
  <c r="OZT112" i="65"/>
  <c r="OZT113" i="65" s="1"/>
  <c r="OZT117" i="65" s="1"/>
  <c r="OZT118" i="65" s="1"/>
  <c r="PEB112" i="65"/>
  <c r="PEB113" i="65" s="1"/>
  <c r="PEB117" i="65" s="1"/>
  <c r="PEB118" i="65" s="1"/>
  <c r="PIJ112" i="65"/>
  <c r="PIJ113" i="65" s="1"/>
  <c r="PIJ117" i="65" s="1"/>
  <c r="PIJ118" i="65" s="1"/>
  <c r="PMR112" i="65"/>
  <c r="PMR113" i="65" s="1"/>
  <c r="PMR117" i="65" s="1"/>
  <c r="PMR118" i="65" s="1"/>
  <c r="HZY112" i="65"/>
  <c r="HZY113" i="65" s="1"/>
  <c r="HZY117" i="65" s="1"/>
  <c r="HZY118" i="65" s="1"/>
  <c r="JUM112" i="65"/>
  <c r="JUM113" i="65" s="1"/>
  <c r="JUM117" i="65" s="1"/>
  <c r="JUM118" i="65" s="1"/>
  <c r="KGU112" i="65"/>
  <c r="KGU113" i="65" s="1"/>
  <c r="KGU117" i="65" s="1"/>
  <c r="KGU118" i="65" s="1"/>
  <c r="KUI112" i="65"/>
  <c r="KUI113" i="65" s="1"/>
  <c r="KUI117" i="65" s="1"/>
  <c r="KUI118" i="65" s="1"/>
  <c r="LGQ112" i="65"/>
  <c r="LGQ113" i="65" s="1"/>
  <c r="LGQ117" i="65" s="1"/>
  <c r="LGQ118" i="65" s="1"/>
  <c r="LRS112" i="65"/>
  <c r="LRS113" i="65" s="1"/>
  <c r="LRS117" i="65" s="1"/>
  <c r="LRS118" i="65" s="1"/>
  <c r="MCU112" i="65"/>
  <c r="MCU113" i="65" s="1"/>
  <c r="MCU117" i="65" s="1"/>
  <c r="MCU118" i="65" s="1"/>
  <c r="MLQ112" i="65"/>
  <c r="MLQ113" i="65" s="1"/>
  <c r="MLQ117" i="65" s="1"/>
  <c r="MLQ118" i="65" s="1"/>
  <c r="MSM112" i="65"/>
  <c r="MSM113" i="65" s="1"/>
  <c r="MSM117" i="65" s="1"/>
  <c r="MSM118" i="65" s="1"/>
  <c r="MWS112" i="65"/>
  <c r="MWS113" i="65" s="1"/>
  <c r="MWS117" i="65" s="1"/>
  <c r="MWS118" i="65" s="1"/>
  <c r="MZM112" i="65"/>
  <c r="MZM113" i="65" s="1"/>
  <c r="MZM117" i="65" s="1"/>
  <c r="MZM118" i="65" s="1"/>
  <c r="NCO112" i="65"/>
  <c r="NCO113" i="65" s="1"/>
  <c r="NCO117" i="65" s="1"/>
  <c r="NCO118" i="65" s="1"/>
  <c r="NFI112" i="65"/>
  <c r="NFI113" i="65" s="1"/>
  <c r="NFI117" i="65" s="1"/>
  <c r="NFI118" i="65" s="1"/>
  <c r="NIC112" i="65"/>
  <c r="NIC113" i="65" s="1"/>
  <c r="NIC117" i="65" s="1"/>
  <c r="NIC118" i="65" s="1"/>
  <c r="NKW112" i="65"/>
  <c r="NKW113" i="65" s="1"/>
  <c r="NKW117" i="65" s="1"/>
  <c r="NKW118" i="65" s="1"/>
  <c r="NNQ112" i="65"/>
  <c r="NNQ113" i="65" s="1"/>
  <c r="NNQ117" i="65" s="1"/>
  <c r="NNQ118" i="65" s="1"/>
  <c r="NQK112" i="65"/>
  <c r="NQK113" i="65" s="1"/>
  <c r="NQK117" i="65" s="1"/>
  <c r="NQK118" i="65" s="1"/>
  <c r="NTE112" i="65"/>
  <c r="NTE113" i="65" s="1"/>
  <c r="NTE117" i="65" s="1"/>
  <c r="NTE118" i="65" s="1"/>
  <c r="NWG112" i="65"/>
  <c r="NWG113" i="65" s="1"/>
  <c r="NWG117" i="65" s="1"/>
  <c r="NWG118" i="65" s="1"/>
  <c r="NZA112" i="65"/>
  <c r="NZA113" i="65" s="1"/>
  <c r="NZA117" i="65" s="1"/>
  <c r="NZA118" i="65" s="1"/>
  <c r="OBU112" i="65"/>
  <c r="OBU113" i="65" s="1"/>
  <c r="OBU117" i="65" s="1"/>
  <c r="OBU118" i="65" s="1"/>
  <c r="OEO112" i="65"/>
  <c r="OEO113" i="65" s="1"/>
  <c r="OEO117" i="65" s="1"/>
  <c r="OEO118" i="65" s="1"/>
  <c r="OHI112" i="65"/>
  <c r="OHI113" i="65" s="1"/>
  <c r="OHI117" i="65" s="1"/>
  <c r="OHI118" i="65" s="1"/>
  <c r="OKC112" i="65"/>
  <c r="OKC113" i="65" s="1"/>
  <c r="OKC117" i="65" s="1"/>
  <c r="OKC118" i="65" s="1"/>
  <c r="OMW112" i="65"/>
  <c r="OMW113" i="65" s="1"/>
  <c r="OMW117" i="65" s="1"/>
  <c r="OMW118" i="65" s="1"/>
  <c r="OPY112" i="65"/>
  <c r="OPY113" i="65" s="1"/>
  <c r="OPY117" i="65" s="1"/>
  <c r="OPY118" i="65" s="1"/>
  <c r="OSS112" i="65"/>
  <c r="OSS113" i="65" s="1"/>
  <c r="OSS117" i="65" s="1"/>
  <c r="OSS118" i="65" s="1"/>
  <c r="OVM112" i="65"/>
  <c r="OVM113" i="65" s="1"/>
  <c r="OVM117" i="65" s="1"/>
  <c r="OVM118" i="65" s="1"/>
  <c r="OYG112" i="65"/>
  <c r="OYG113" i="65" s="1"/>
  <c r="OYG117" i="65" s="1"/>
  <c r="OYG118" i="65" s="1"/>
  <c r="PBA112" i="65"/>
  <c r="PBA113" i="65" s="1"/>
  <c r="PBA117" i="65" s="1"/>
  <c r="PBA118" i="65" s="1"/>
  <c r="KOK112" i="65"/>
  <c r="KOK113" i="65" s="1"/>
  <c r="KOK117" i="65" s="1"/>
  <c r="KOK118" i="65" s="1"/>
  <c r="MRQ112" i="65"/>
  <c r="MRQ113" i="65" s="1"/>
  <c r="MRQ117" i="65" s="1"/>
  <c r="MRQ118" i="65" s="1"/>
  <c r="NQH112" i="65"/>
  <c r="NQH113" i="65" s="1"/>
  <c r="NQH117" i="65" s="1"/>
  <c r="NQH118" i="65" s="1"/>
  <c r="KFG112" i="65"/>
  <c r="KFG113" i="65" s="1"/>
  <c r="KFG117" i="65" s="1"/>
  <c r="KFG118" i="65" s="1"/>
  <c r="LXO112" i="65"/>
  <c r="LXO113" i="65" s="1"/>
  <c r="LXO117" i="65" s="1"/>
  <c r="LXO118" i="65" s="1"/>
  <c r="MYM112" i="65"/>
  <c r="MYM113" i="65" s="1"/>
  <c r="MYM117" i="65" s="1"/>
  <c r="MYM118" i="65" s="1"/>
  <c r="NJW112" i="65"/>
  <c r="NJW113" i="65" s="1"/>
  <c r="NJW117" i="65" s="1"/>
  <c r="NJW118" i="65" s="1"/>
  <c r="NUY112" i="65"/>
  <c r="NUY113" i="65" s="1"/>
  <c r="NUY117" i="65" s="1"/>
  <c r="NUY118" i="65" s="1"/>
  <c r="OGI112" i="65"/>
  <c r="OGI113" i="65" s="1"/>
  <c r="OGI117" i="65" s="1"/>
  <c r="OGI118" i="65" s="1"/>
  <c r="ORK112" i="65"/>
  <c r="ORK113" i="65" s="1"/>
  <c r="ORK117" i="65" s="1"/>
  <c r="ORK118" i="65" s="1"/>
  <c r="PCU112" i="65"/>
  <c r="PCU113" i="65" s="1"/>
  <c r="PCU117" i="65" s="1"/>
  <c r="PCU118" i="65" s="1"/>
  <c r="PMQ112" i="65"/>
  <c r="PMQ113" i="65" s="1"/>
  <c r="PMQ117" i="65" s="1"/>
  <c r="PMQ118" i="65" s="1"/>
  <c r="JUL112" i="65"/>
  <c r="JUL113" i="65" s="1"/>
  <c r="JUL117" i="65" s="1"/>
  <c r="JUL118" i="65" s="1"/>
  <c r="KXZ112" i="65"/>
  <c r="KXZ113" i="65" s="1"/>
  <c r="KXZ117" i="65" s="1"/>
  <c r="KXZ118" i="65" s="1"/>
  <c r="MDZ112" i="65"/>
  <c r="MDZ113" i="65" s="1"/>
  <c r="MDZ117" i="65" s="1"/>
  <c r="MDZ118" i="65" s="1"/>
  <c r="MVT112" i="65"/>
  <c r="MVT113" i="65" s="1"/>
  <c r="MVT117" i="65" s="1"/>
  <c r="MVT118" i="65" s="1"/>
  <c r="NDD112" i="65"/>
  <c r="NDD113" i="65" s="1"/>
  <c r="NDD117" i="65" s="1"/>
  <c r="NDD118" i="65" s="1"/>
  <c r="NLD112" i="65"/>
  <c r="NLD113" i="65" s="1"/>
  <c r="NLD117" i="65" s="1"/>
  <c r="NLD118" i="65" s="1"/>
  <c r="NSF112" i="65"/>
  <c r="NSF113" i="65" s="1"/>
  <c r="NSF117" i="65" s="1"/>
  <c r="NSF118" i="65" s="1"/>
  <c r="NZP112" i="65"/>
  <c r="NZP113" i="65" s="1"/>
  <c r="NZP117" i="65" s="1"/>
  <c r="NZP118" i="65" s="1"/>
  <c r="OHP112" i="65"/>
  <c r="OHP113" i="65" s="1"/>
  <c r="OHP117" i="65" s="1"/>
  <c r="OHP118" i="65" s="1"/>
  <c r="OMF112" i="65"/>
  <c r="OMF113" i="65" s="1"/>
  <c r="OMF117" i="65" s="1"/>
  <c r="OMF118" i="65" s="1"/>
  <c r="ORD112" i="65"/>
  <c r="ORD113" i="65" s="1"/>
  <c r="ORD117" i="65" s="1"/>
  <c r="ORD118" i="65" s="1"/>
  <c r="OVT112" i="65"/>
  <c r="OVT113" i="65" s="1"/>
  <c r="OVT117" i="65" s="1"/>
  <c r="OVT118" i="65" s="1"/>
  <c r="PAB112" i="65"/>
  <c r="PAB113" i="65" s="1"/>
  <c r="PAB117" i="65" s="1"/>
  <c r="PAB118" i="65" s="1"/>
  <c r="PER112" i="65"/>
  <c r="PER113" i="65" s="1"/>
  <c r="PER117" i="65" s="1"/>
  <c r="PER118" i="65" s="1"/>
  <c r="PIR112" i="65"/>
  <c r="PIR113" i="65" s="1"/>
  <c r="PIR117" i="65" s="1"/>
  <c r="PIR118" i="65" s="1"/>
  <c r="PMZ112" i="65"/>
  <c r="PMZ113" i="65" s="1"/>
  <c r="PMZ117" i="65" s="1"/>
  <c r="PMZ118" i="65" s="1"/>
  <c r="IVE112" i="65"/>
  <c r="IVE113" i="65" s="1"/>
  <c r="IVE117" i="65" s="1"/>
  <c r="IVE118" i="65" s="1"/>
  <c r="JVS112" i="65"/>
  <c r="JVS113" i="65" s="1"/>
  <c r="JVS117" i="65" s="1"/>
  <c r="JVS118" i="65" s="1"/>
  <c r="KJG112" i="65"/>
  <c r="KJG113" i="65" s="1"/>
  <c r="KJG117" i="65" s="1"/>
  <c r="KJG118" i="65" s="1"/>
  <c r="KWU112" i="65"/>
  <c r="KWU113" i="65" s="1"/>
  <c r="KWU117" i="65" s="1"/>
  <c r="KWU118" i="65" s="1"/>
  <c r="LHW112" i="65"/>
  <c r="LHW113" i="65" s="1"/>
  <c r="LHW117" i="65" s="1"/>
  <c r="LHW118" i="65" s="1"/>
  <c r="LSY112" i="65"/>
  <c r="LSY113" i="65" s="1"/>
  <c r="LSY117" i="65" s="1"/>
  <c r="LSY118" i="65" s="1"/>
  <c r="MEA112" i="65"/>
  <c r="MEA113" i="65" s="1"/>
  <c r="MEA117" i="65" s="1"/>
  <c r="MEA118" i="65" s="1"/>
  <c r="MMI112" i="65"/>
  <c r="MMI113" i="65" s="1"/>
  <c r="MMI117" i="65" s="1"/>
  <c r="MMI118" i="65" s="1"/>
  <c r="MTC112" i="65"/>
  <c r="MTC113" i="65" s="1"/>
  <c r="MTC117" i="65" s="1"/>
  <c r="MTC118" i="65" s="1"/>
  <c r="MXA112" i="65"/>
  <c r="MXA113" i="65" s="1"/>
  <c r="MXA117" i="65" s="1"/>
  <c r="MXA118" i="65" s="1"/>
  <c r="NAC112" i="65"/>
  <c r="NAC113" i="65" s="1"/>
  <c r="NAC117" i="65" s="1"/>
  <c r="NAC118" i="65" s="1"/>
  <c r="NCW112" i="65"/>
  <c r="NCW113" i="65" s="1"/>
  <c r="NCW117" i="65" s="1"/>
  <c r="NCW118" i="65" s="1"/>
  <c r="NFQ112" i="65"/>
  <c r="NFQ113" i="65" s="1"/>
  <c r="NFQ117" i="65" s="1"/>
  <c r="NFQ118" i="65" s="1"/>
  <c r="NIK112" i="65"/>
  <c r="NIK113" i="65" s="1"/>
  <c r="NIK117" i="65" s="1"/>
  <c r="NIK118" i="65" s="1"/>
  <c r="NLE112" i="65"/>
  <c r="NLE113" i="65" s="1"/>
  <c r="NLE117" i="65" s="1"/>
  <c r="NLE118" i="65" s="1"/>
  <c r="NNY112" i="65"/>
  <c r="NNY113" i="65" s="1"/>
  <c r="NNY117" i="65" s="1"/>
  <c r="NNY118" i="65" s="1"/>
  <c r="NQS112" i="65"/>
  <c r="NQS113" i="65" s="1"/>
  <c r="NQS117" i="65" s="1"/>
  <c r="NQS118" i="65" s="1"/>
  <c r="NTU112" i="65"/>
  <c r="NTU113" i="65" s="1"/>
  <c r="NTU117" i="65" s="1"/>
  <c r="NTU118" i="65" s="1"/>
  <c r="NWO112" i="65"/>
  <c r="NWO113" i="65" s="1"/>
  <c r="NWO117" i="65" s="1"/>
  <c r="NWO118" i="65" s="1"/>
  <c r="NZI112" i="65"/>
  <c r="NZI113" i="65" s="1"/>
  <c r="NZI117" i="65" s="1"/>
  <c r="NZI118" i="65" s="1"/>
  <c r="OCC112" i="65"/>
  <c r="OCC113" i="65" s="1"/>
  <c r="OCC117" i="65" s="1"/>
  <c r="OCC118" i="65" s="1"/>
  <c r="OEW112" i="65"/>
  <c r="OEW113" i="65" s="1"/>
  <c r="OEW117" i="65" s="1"/>
  <c r="OEW118" i="65" s="1"/>
  <c r="OHQ112" i="65"/>
  <c r="OHQ113" i="65" s="1"/>
  <c r="OHQ117" i="65" s="1"/>
  <c r="OHQ118" i="65" s="1"/>
  <c r="OKK112" i="65"/>
  <c r="OKK113" i="65" s="1"/>
  <c r="OKK117" i="65" s="1"/>
  <c r="OKK118" i="65" s="1"/>
  <c r="ONM112" i="65"/>
  <c r="ONM113" i="65" s="1"/>
  <c r="ONM117" i="65" s="1"/>
  <c r="ONM118" i="65" s="1"/>
  <c r="OQG112" i="65"/>
  <c r="OQG113" i="65" s="1"/>
  <c r="OQG117" i="65" s="1"/>
  <c r="OQG118" i="65" s="1"/>
  <c r="OTA112" i="65"/>
  <c r="OTA113" i="65" s="1"/>
  <c r="OTA117" i="65" s="1"/>
  <c r="OTA118" i="65" s="1"/>
  <c r="OVU112" i="65"/>
  <c r="OVU113" i="65" s="1"/>
  <c r="OVU117" i="65" s="1"/>
  <c r="OVU118" i="65" s="1"/>
  <c r="OYO112" i="65"/>
  <c r="OYO113" i="65" s="1"/>
  <c r="OYO117" i="65" s="1"/>
  <c r="OYO118" i="65" s="1"/>
  <c r="PBI112" i="65"/>
  <c r="PBI113" i="65" s="1"/>
  <c r="PBI117" i="65" s="1"/>
  <c r="PBI118" i="65" s="1"/>
  <c r="PEC112" i="65"/>
  <c r="PEC113" i="65" s="1"/>
  <c r="PEC117" i="65" s="1"/>
  <c r="PEC118" i="65" s="1"/>
  <c r="PHE112" i="65"/>
  <c r="PHE113" i="65" s="1"/>
  <c r="PHE117" i="65" s="1"/>
  <c r="PHE118" i="65" s="1"/>
  <c r="PJY112" i="65"/>
  <c r="PJY113" i="65" s="1"/>
  <c r="PJY117" i="65" s="1"/>
  <c r="PJY118" i="65" s="1"/>
  <c r="PMS112" i="65"/>
  <c r="PMS113" i="65" s="1"/>
  <c r="PMS117" i="65" s="1"/>
  <c r="PMS118" i="65" s="1"/>
  <c r="PPM112" i="65"/>
  <c r="PPM113" i="65" s="1"/>
  <c r="PPM117" i="65" s="1"/>
  <c r="PPM118" i="65" s="1"/>
  <c r="PSG112" i="65"/>
  <c r="PSG113" i="65" s="1"/>
  <c r="PSG117" i="65" s="1"/>
  <c r="PSG118" i="65" s="1"/>
  <c r="PVA112" i="65"/>
  <c r="PVA113" i="65" s="1"/>
  <c r="PVA117" i="65" s="1"/>
  <c r="PVA118" i="65" s="1"/>
  <c r="PXU112" i="65"/>
  <c r="PXU113" i="65" s="1"/>
  <c r="PXU117" i="65" s="1"/>
  <c r="PXU118" i="65" s="1"/>
  <c r="QAW112" i="65"/>
  <c r="QAW113" i="65" s="1"/>
  <c r="QAW117" i="65" s="1"/>
  <c r="QAW118" i="65" s="1"/>
  <c r="IMO112" i="65"/>
  <c r="IMO113" i="65" s="1"/>
  <c r="IMO117" i="65" s="1"/>
  <c r="IMO118" i="65" s="1"/>
  <c r="JTN112" i="65"/>
  <c r="JTN113" i="65" s="1"/>
  <c r="JTN117" i="65" s="1"/>
  <c r="JTN118" i="65" s="1"/>
  <c r="KEP112" i="65"/>
  <c r="KEP113" i="65" s="1"/>
  <c r="KEP117" i="65" s="1"/>
  <c r="KEP118" i="65" s="1"/>
  <c r="KPR112" i="65"/>
  <c r="KPR113" i="65" s="1"/>
  <c r="KPR117" i="65" s="1"/>
  <c r="KPR118" i="65" s="1"/>
  <c r="LAT112" i="65"/>
  <c r="LAT113" i="65" s="1"/>
  <c r="LAT117" i="65" s="1"/>
  <c r="LAT118" i="65" s="1"/>
  <c r="LLV112" i="65"/>
  <c r="LLV113" i="65" s="1"/>
  <c r="LLV117" i="65" s="1"/>
  <c r="LLV118" i="65" s="1"/>
  <c r="LYD112" i="65"/>
  <c r="LYD113" i="65" s="1"/>
  <c r="LYD117" i="65" s="1"/>
  <c r="LYD118" i="65" s="1"/>
  <c r="MII112" i="65"/>
  <c r="MII113" i="65" s="1"/>
  <c r="MII117" i="65" s="1"/>
  <c r="MII118" i="65" s="1"/>
  <c r="MPS112" i="65"/>
  <c r="MPS113" i="65" s="1"/>
  <c r="MPS117" i="65" s="1"/>
  <c r="MPS118" i="65" s="1"/>
  <c r="MVN112" i="65"/>
  <c r="MVN113" i="65" s="1"/>
  <c r="MVN117" i="65" s="1"/>
  <c r="MVN118" i="65" s="1"/>
  <c r="MYH112" i="65"/>
  <c r="MYH113" i="65" s="1"/>
  <c r="MYH117" i="65" s="1"/>
  <c r="MYH118" i="65" s="1"/>
  <c r="NBB112" i="65"/>
  <c r="NBB113" i="65" s="1"/>
  <c r="NBB117" i="65" s="1"/>
  <c r="NBB118" i="65" s="1"/>
  <c r="NDV112" i="65"/>
  <c r="NDV113" i="65" s="1"/>
  <c r="NDV117" i="65" s="1"/>
  <c r="NDV118" i="65" s="1"/>
  <c r="NGX112" i="65"/>
  <c r="NGX113" i="65" s="1"/>
  <c r="NGX117" i="65" s="1"/>
  <c r="NGX118" i="65" s="1"/>
  <c r="NJR112" i="65"/>
  <c r="NJR113" i="65" s="1"/>
  <c r="NJR117" i="65" s="1"/>
  <c r="NJR118" i="65" s="1"/>
  <c r="NML112" i="65"/>
  <c r="NML113" i="65" s="1"/>
  <c r="NML117" i="65" s="1"/>
  <c r="NML118" i="65" s="1"/>
  <c r="NPF112" i="65"/>
  <c r="NPF113" i="65" s="1"/>
  <c r="NPF117" i="65" s="1"/>
  <c r="NPF118" i="65" s="1"/>
  <c r="NRZ112" i="65"/>
  <c r="NRZ113" i="65" s="1"/>
  <c r="NRZ117" i="65" s="1"/>
  <c r="NRZ118" i="65" s="1"/>
  <c r="NUT112" i="65"/>
  <c r="NUT113" i="65" s="1"/>
  <c r="NUT117" i="65" s="1"/>
  <c r="NUT118" i="65" s="1"/>
  <c r="NXN112" i="65"/>
  <c r="NXN113" i="65" s="1"/>
  <c r="NXN117" i="65" s="1"/>
  <c r="NXN118" i="65" s="1"/>
  <c r="IBL112" i="65"/>
  <c r="IBL113" i="65" s="1"/>
  <c r="IBL117" i="65" s="1"/>
  <c r="IBL118" i="65" s="1"/>
  <c r="LKW112" i="65"/>
  <c r="LKW113" i="65" s="1"/>
  <c r="LKW117" i="65" s="1"/>
  <c r="LKW118" i="65" s="1"/>
  <c r="MWP112" i="65"/>
  <c r="MWP113" i="65" s="1"/>
  <c r="MWP117" i="65" s="1"/>
  <c r="MWP118" i="65" s="1"/>
  <c r="NTB112" i="65"/>
  <c r="NTB113" i="65" s="1"/>
  <c r="NTB117" i="65" s="1"/>
  <c r="NTB118" i="65" s="1"/>
  <c r="KMQ112" i="65"/>
  <c r="KMQ113" i="65" s="1"/>
  <c r="KMQ117" i="65" s="1"/>
  <c r="KMQ118" i="65" s="1"/>
  <c r="MEY112" i="65"/>
  <c r="MEY113" i="65" s="1"/>
  <c r="MEY117" i="65" s="1"/>
  <c r="MEY118" i="65" s="1"/>
  <c r="NAI112" i="65"/>
  <c r="NAI113" i="65" s="1"/>
  <c r="NAI117" i="65" s="1"/>
  <c r="NAI118" i="65" s="1"/>
  <c r="NLK112" i="65"/>
  <c r="NLK113" i="65" s="1"/>
  <c r="NLK117" i="65" s="1"/>
  <c r="NLK118" i="65" s="1"/>
  <c r="NWU112" i="65"/>
  <c r="NWU113" i="65" s="1"/>
  <c r="NWU117" i="65" s="1"/>
  <c r="NWU118" i="65" s="1"/>
  <c r="OHW112" i="65"/>
  <c r="OHW113" i="65" s="1"/>
  <c r="OHW117" i="65" s="1"/>
  <c r="OHW118" i="65" s="1"/>
  <c r="OTG112" i="65"/>
  <c r="OTG113" i="65" s="1"/>
  <c r="OTG117" i="65" s="1"/>
  <c r="OTG118" i="65" s="1"/>
  <c r="PEQ112" i="65"/>
  <c r="PEQ113" i="65" s="1"/>
  <c r="PEQ117" i="65" s="1"/>
  <c r="PEQ118" i="65" s="1"/>
  <c r="PMY112" i="65"/>
  <c r="PMY113" i="65" s="1"/>
  <c r="PMY117" i="65" s="1"/>
  <c r="PMY118" i="65" s="1"/>
  <c r="JZJ112" i="65"/>
  <c r="JZJ113" i="65" s="1"/>
  <c r="JZJ117" i="65" s="1"/>
  <c r="JZJ118" i="65" s="1"/>
  <c r="LBR112" i="65"/>
  <c r="LBR113" i="65" s="1"/>
  <c r="LBR117" i="65" s="1"/>
  <c r="LBR118" i="65" s="1"/>
  <c r="MFF112" i="65"/>
  <c r="MFF113" i="65" s="1"/>
  <c r="MFF117" i="65" s="1"/>
  <c r="MFF118" i="65" s="1"/>
  <c r="MWZ112" i="65"/>
  <c r="MWZ113" i="65" s="1"/>
  <c r="MWZ117" i="65" s="1"/>
  <c r="MWZ118" i="65" s="1"/>
  <c r="NEB112" i="65"/>
  <c r="NEB113" i="65" s="1"/>
  <c r="NEB117" i="65" s="1"/>
  <c r="NEB118" i="65" s="1"/>
  <c r="NLL112" i="65"/>
  <c r="NLL113" i="65" s="1"/>
  <c r="NLL117" i="65" s="1"/>
  <c r="NLL118" i="65" s="1"/>
  <c r="NTT112" i="65"/>
  <c r="NTT113" i="65" s="1"/>
  <c r="NTT117" i="65" s="1"/>
  <c r="NTT118" i="65" s="1"/>
  <c r="OAN112" i="65"/>
  <c r="OAN113" i="65" s="1"/>
  <c r="OAN117" i="65" s="1"/>
  <c r="OAN118" i="65" s="1"/>
  <c r="OHX112" i="65"/>
  <c r="OHX113" i="65" s="1"/>
  <c r="OHX117" i="65" s="1"/>
  <c r="OHX118" i="65" s="1"/>
  <c r="ONL112" i="65"/>
  <c r="ONL113" i="65" s="1"/>
  <c r="ONL117" i="65" s="1"/>
  <c r="ONL118" i="65" s="1"/>
  <c r="ORL112" i="65"/>
  <c r="ORL113" i="65" s="1"/>
  <c r="ORL117" i="65" s="1"/>
  <c r="ORL118" i="65" s="1"/>
  <c r="OWB112" i="65"/>
  <c r="OWB113" i="65" s="1"/>
  <c r="OWB117" i="65" s="1"/>
  <c r="OWB118" i="65" s="1"/>
  <c r="PAJ112" i="65"/>
  <c r="PAJ113" i="65" s="1"/>
  <c r="PAJ117" i="65" s="1"/>
  <c r="PAJ118" i="65" s="1"/>
  <c r="PFH112" i="65"/>
  <c r="PFH113" i="65" s="1"/>
  <c r="PFH117" i="65" s="1"/>
  <c r="PFH118" i="65" s="1"/>
  <c r="PJX112" i="65"/>
  <c r="PJX113" i="65" s="1"/>
  <c r="PJX117" i="65" s="1"/>
  <c r="PJX118" i="65" s="1"/>
  <c r="PNP112" i="65"/>
  <c r="PNP113" i="65" s="1"/>
  <c r="PNP117" i="65" s="1"/>
  <c r="PNP118" i="65" s="1"/>
  <c r="JBX112" i="65"/>
  <c r="JBX113" i="65" s="1"/>
  <c r="JBX117" i="65" s="1"/>
  <c r="JBX118" i="65" s="1"/>
  <c r="JYE112" i="65"/>
  <c r="JYE113" i="65" s="1"/>
  <c r="JYE117" i="65" s="1"/>
  <c r="JYE118" i="65" s="1"/>
  <c r="KKM112" i="65"/>
  <c r="KKM113" i="65" s="1"/>
  <c r="KKM117" i="65" s="1"/>
  <c r="KKM118" i="65" s="1"/>
  <c r="KYA112" i="65"/>
  <c r="KYA113" i="65" s="1"/>
  <c r="KYA117" i="65" s="1"/>
  <c r="KYA118" i="65" s="1"/>
  <c r="LJC112" i="65"/>
  <c r="LJC113" i="65" s="1"/>
  <c r="LJC117" i="65" s="1"/>
  <c r="LJC118" i="65" s="1"/>
  <c r="LUE112" i="65"/>
  <c r="LUE113" i="65" s="1"/>
  <c r="LUE117" i="65" s="1"/>
  <c r="LUE118" i="65" s="1"/>
  <c r="MFG112" i="65"/>
  <c r="MFG113" i="65" s="1"/>
  <c r="MFG117" i="65" s="1"/>
  <c r="MFG118" i="65" s="1"/>
  <c r="MNF112" i="65"/>
  <c r="MNF113" i="65" s="1"/>
  <c r="MNF117" i="65" s="1"/>
  <c r="MNF118" i="65" s="1"/>
  <c r="MTS112" i="65"/>
  <c r="MTS113" i="65" s="1"/>
  <c r="MTS117" i="65" s="1"/>
  <c r="MTS118" i="65" s="1"/>
  <c r="MXQ112" i="65"/>
  <c r="MXQ113" i="65" s="1"/>
  <c r="MXQ117" i="65" s="1"/>
  <c r="MXQ118" i="65" s="1"/>
  <c r="NAK112" i="65"/>
  <c r="NAK113" i="65" s="1"/>
  <c r="NAK117" i="65" s="1"/>
  <c r="NAK118" i="65" s="1"/>
  <c r="NDE112" i="65"/>
  <c r="NDE113" i="65" s="1"/>
  <c r="NDE117" i="65" s="1"/>
  <c r="NDE118" i="65" s="1"/>
  <c r="NFY112" i="65"/>
  <c r="NFY113" i="65" s="1"/>
  <c r="NFY117" i="65" s="1"/>
  <c r="NFY118" i="65" s="1"/>
  <c r="NIS112" i="65"/>
  <c r="NIS113" i="65" s="1"/>
  <c r="NIS117" i="65" s="1"/>
  <c r="NIS118" i="65" s="1"/>
  <c r="NLM112" i="65"/>
  <c r="NLM113" i="65" s="1"/>
  <c r="NLM117" i="65" s="1"/>
  <c r="NLM118" i="65" s="1"/>
  <c r="NOG112" i="65"/>
  <c r="NOG113" i="65" s="1"/>
  <c r="NOG117" i="65" s="1"/>
  <c r="NOG118" i="65" s="1"/>
  <c r="NRI112" i="65"/>
  <c r="NRI113" i="65" s="1"/>
  <c r="NRI117" i="65" s="1"/>
  <c r="NRI118" i="65" s="1"/>
  <c r="NUC112" i="65"/>
  <c r="NUC113" i="65" s="1"/>
  <c r="NUC117" i="65" s="1"/>
  <c r="NUC118" i="65" s="1"/>
  <c r="NWW112" i="65"/>
  <c r="NWW113" i="65" s="1"/>
  <c r="NWW117" i="65" s="1"/>
  <c r="NWW118" i="65" s="1"/>
  <c r="NZQ112" i="65"/>
  <c r="NZQ113" i="65" s="1"/>
  <c r="NZQ117" i="65" s="1"/>
  <c r="NZQ118" i="65" s="1"/>
  <c r="OCK112" i="65"/>
  <c r="OCK113" i="65" s="1"/>
  <c r="OCK117" i="65" s="1"/>
  <c r="OCK118" i="65" s="1"/>
  <c r="OFE112" i="65"/>
  <c r="OFE113" i="65" s="1"/>
  <c r="OFE117" i="65" s="1"/>
  <c r="OFE118" i="65" s="1"/>
  <c r="OHY112" i="65"/>
  <c r="OHY113" i="65" s="1"/>
  <c r="OHY117" i="65" s="1"/>
  <c r="OHY118" i="65" s="1"/>
  <c r="OLA112" i="65"/>
  <c r="OLA113" i="65" s="1"/>
  <c r="OLA117" i="65" s="1"/>
  <c r="OLA118" i="65" s="1"/>
  <c r="ONU112" i="65"/>
  <c r="ONU113" i="65" s="1"/>
  <c r="ONU117" i="65" s="1"/>
  <c r="ONU118" i="65" s="1"/>
  <c r="OQO112" i="65"/>
  <c r="OQO113" i="65" s="1"/>
  <c r="OQO117" i="65" s="1"/>
  <c r="OQO118" i="65" s="1"/>
  <c r="OTI112" i="65"/>
  <c r="OTI113" i="65" s="1"/>
  <c r="OTI117" i="65" s="1"/>
  <c r="OTI118" i="65" s="1"/>
  <c r="OWC112" i="65"/>
  <c r="OWC113" i="65" s="1"/>
  <c r="OWC117" i="65" s="1"/>
  <c r="OWC118" i="65" s="1"/>
  <c r="OYW112" i="65"/>
  <c r="OYW113" i="65" s="1"/>
  <c r="OYW117" i="65" s="1"/>
  <c r="OYW118" i="65" s="1"/>
  <c r="PBQ112" i="65"/>
  <c r="PBQ113" i="65" s="1"/>
  <c r="PBQ117" i="65" s="1"/>
  <c r="PBQ118" i="65" s="1"/>
  <c r="PES112" i="65"/>
  <c r="PES113" i="65" s="1"/>
  <c r="PES117" i="65" s="1"/>
  <c r="PES118" i="65" s="1"/>
  <c r="PHM112" i="65"/>
  <c r="PHM113" i="65" s="1"/>
  <c r="PHM117" i="65" s="1"/>
  <c r="PHM118" i="65" s="1"/>
  <c r="PKG112" i="65"/>
  <c r="PKG113" i="65" s="1"/>
  <c r="PKG117" i="65" s="1"/>
  <c r="PKG118" i="65" s="1"/>
  <c r="PNA112" i="65"/>
  <c r="PNA113" i="65" s="1"/>
  <c r="PNA117" i="65" s="1"/>
  <c r="PNA118" i="65" s="1"/>
  <c r="PPU112" i="65"/>
  <c r="PPU113" i="65" s="1"/>
  <c r="PPU117" i="65" s="1"/>
  <c r="PPU118" i="65" s="1"/>
  <c r="PSO112" i="65"/>
  <c r="PSO113" i="65" s="1"/>
  <c r="PSO117" i="65" s="1"/>
  <c r="PSO118" i="65" s="1"/>
  <c r="PVI112" i="65"/>
  <c r="PVI113" i="65" s="1"/>
  <c r="PVI117" i="65" s="1"/>
  <c r="PVI118" i="65" s="1"/>
  <c r="PYK112" i="65"/>
  <c r="PYK113" i="65" s="1"/>
  <c r="PYK117" i="65" s="1"/>
  <c r="PYK118" i="65" s="1"/>
  <c r="QBE112" i="65"/>
  <c r="QBE113" i="65" s="1"/>
  <c r="QBE117" i="65" s="1"/>
  <c r="QBE118" i="65" s="1"/>
  <c r="IWC112" i="65"/>
  <c r="IWC113" i="65" s="1"/>
  <c r="IWC117" i="65" s="1"/>
  <c r="IWC118" i="65" s="1"/>
  <c r="JUT112" i="65"/>
  <c r="JUT113" i="65" s="1"/>
  <c r="JUT117" i="65" s="1"/>
  <c r="JUT118" i="65" s="1"/>
  <c r="KFV112" i="65"/>
  <c r="KFV113" i="65" s="1"/>
  <c r="KFV117" i="65" s="1"/>
  <c r="KFV118" i="65" s="1"/>
  <c r="KQX112" i="65"/>
  <c r="KQX113" i="65" s="1"/>
  <c r="KQX117" i="65" s="1"/>
  <c r="KQX118" i="65" s="1"/>
  <c r="LBZ112" i="65"/>
  <c r="LBZ113" i="65" s="1"/>
  <c r="LBZ117" i="65" s="1"/>
  <c r="LBZ118" i="65" s="1"/>
  <c r="LOH112" i="65"/>
  <c r="LOH113" i="65" s="1"/>
  <c r="LOH117" i="65" s="1"/>
  <c r="LOH118" i="65" s="1"/>
  <c r="LZJ112" i="65"/>
  <c r="LZJ113" i="65" s="1"/>
  <c r="LZJ117" i="65" s="1"/>
  <c r="LZJ118" i="65" s="1"/>
  <c r="MJF112" i="65"/>
  <c r="MJF113" i="65" s="1"/>
  <c r="MJF117" i="65" s="1"/>
  <c r="MJF118" i="65" s="1"/>
  <c r="MQP112" i="65"/>
  <c r="MQP113" i="65" s="1"/>
  <c r="MQP117" i="65" s="1"/>
  <c r="MQP118" i="65" s="1"/>
  <c r="MVV112" i="65"/>
  <c r="MVV113" i="65" s="1"/>
  <c r="MVV117" i="65" s="1"/>
  <c r="MVV118" i="65" s="1"/>
  <c r="MYP112" i="65"/>
  <c r="MYP113" i="65" s="1"/>
  <c r="MYP117" i="65" s="1"/>
  <c r="MYP118" i="65" s="1"/>
  <c r="NBJ112" i="65"/>
  <c r="NBJ113" i="65" s="1"/>
  <c r="NBJ117" i="65" s="1"/>
  <c r="NBJ118" i="65" s="1"/>
  <c r="NEL112" i="65"/>
  <c r="NEL113" i="65" s="1"/>
  <c r="NEL117" i="65" s="1"/>
  <c r="NEL118" i="65" s="1"/>
  <c r="NHF112" i="65"/>
  <c r="NHF113" i="65" s="1"/>
  <c r="NHF117" i="65" s="1"/>
  <c r="NHF118" i="65" s="1"/>
  <c r="NJZ112" i="65"/>
  <c r="NJZ113" i="65" s="1"/>
  <c r="NJZ117" i="65" s="1"/>
  <c r="NJZ118" i="65" s="1"/>
  <c r="NMT112" i="65"/>
  <c r="NMT113" i="65" s="1"/>
  <c r="NMT117" i="65" s="1"/>
  <c r="NMT118" i="65" s="1"/>
  <c r="NPN112" i="65"/>
  <c r="NPN113" i="65" s="1"/>
  <c r="NPN117" i="65" s="1"/>
  <c r="NPN118" i="65" s="1"/>
  <c r="NSH112" i="65"/>
  <c r="NSH113" i="65" s="1"/>
  <c r="NSH117" i="65" s="1"/>
  <c r="NSH118" i="65" s="1"/>
  <c r="NVB112" i="65"/>
  <c r="NVB113" i="65" s="1"/>
  <c r="NVB117" i="65" s="1"/>
  <c r="NVB118" i="65" s="1"/>
  <c r="KYU112" i="65"/>
  <c r="KYU113" i="65" s="1"/>
  <c r="KYU117" i="65" s="1"/>
  <c r="KYU118" i="65" s="1"/>
  <c r="JPF112" i="65"/>
  <c r="JPF113" i="65" s="1"/>
  <c r="JPF117" i="65" s="1"/>
  <c r="JPF118" i="65" s="1"/>
  <c r="NCD112" i="65"/>
  <c r="NCD113" i="65" s="1"/>
  <c r="NCD117" i="65" s="1"/>
  <c r="NCD118" i="65" s="1"/>
  <c r="NYP112" i="65"/>
  <c r="NYP113" i="65" s="1"/>
  <c r="NYP117" i="65" s="1"/>
  <c r="NYP118" i="65" s="1"/>
  <c r="KXS112" i="65"/>
  <c r="KXS113" i="65" s="1"/>
  <c r="KXS117" i="65" s="1"/>
  <c r="KXS118" i="65" s="1"/>
  <c r="MMY112" i="65"/>
  <c r="MMY113" i="65" s="1"/>
  <c r="MMY117" i="65" s="1"/>
  <c r="MMY118" i="65" s="1"/>
  <c r="NDC112" i="65"/>
  <c r="NDC113" i="65" s="1"/>
  <c r="NDC117" i="65" s="1"/>
  <c r="NDC118" i="65" s="1"/>
  <c r="NOE112" i="65"/>
  <c r="NOE113" i="65" s="1"/>
  <c r="NOE117" i="65" s="1"/>
  <c r="NOE118" i="65" s="1"/>
  <c r="NZO112" i="65"/>
  <c r="NZO113" i="65" s="1"/>
  <c r="NZO117" i="65" s="1"/>
  <c r="NZO118" i="65" s="1"/>
  <c r="OKY112" i="65"/>
  <c r="OKY113" i="65" s="1"/>
  <c r="OKY117" i="65" s="1"/>
  <c r="OKY118" i="65" s="1"/>
  <c r="OWA112" i="65"/>
  <c r="OWA113" i="65" s="1"/>
  <c r="OWA117" i="65" s="1"/>
  <c r="OWA118" i="65" s="1"/>
  <c r="PHK112" i="65"/>
  <c r="PHK113" i="65" s="1"/>
  <c r="PHK117" i="65" s="1"/>
  <c r="PHK118" i="65" s="1"/>
  <c r="PPK112" i="65"/>
  <c r="PPK113" i="65" s="1"/>
  <c r="PPK117" i="65" s="1"/>
  <c r="PPK118" i="65" s="1"/>
  <c r="KFN112" i="65"/>
  <c r="KFN113" i="65" s="1"/>
  <c r="KFN117" i="65" s="1"/>
  <c r="KFN118" i="65" s="1"/>
  <c r="LJB112" i="65"/>
  <c r="LJB113" i="65" s="1"/>
  <c r="LJB117" i="65" s="1"/>
  <c r="LJB118" i="65" s="1"/>
  <c r="MMH112" i="65"/>
  <c r="MMH113" i="65" s="1"/>
  <c r="MMH117" i="65" s="1"/>
  <c r="MMH118" i="65" s="1"/>
  <c r="MYN112" i="65"/>
  <c r="MYN113" i="65" s="1"/>
  <c r="MYN117" i="65" s="1"/>
  <c r="MYN118" i="65" s="1"/>
  <c r="NFX112" i="65"/>
  <c r="NFX113" i="65" s="1"/>
  <c r="NFX117" i="65" s="1"/>
  <c r="NFX118" i="65" s="1"/>
  <c r="NNX112" i="65"/>
  <c r="NNX113" i="65" s="1"/>
  <c r="NNX117" i="65" s="1"/>
  <c r="NNX118" i="65" s="1"/>
  <c r="NUZ112" i="65"/>
  <c r="NUZ113" i="65" s="1"/>
  <c r="NUZ117" i="65" s="1"/>
  <c r="NUZ118" i="65" s="1"/>
  <c r="OCJ112" i="65"/>
  <c r="OCJ113" i="65" s="1"/>
  <c r="OCJ117" i="65" s="1"/>
  <c r="OCJ118" i="65" s="1"/>
  <c r="OJL112" i="65"/>
  <c r="OJL113" i="65" s="1"/>
  <c r="OJL117" i="65" s="1"/>
  <c r="OJL118" i="65" s="1"/>
  <c r="OOJ112" i="65"/>
  <c r="OOJ113" i="65" s="1"/>
  <c r="OOJ117" i="65" s="1"/>
  <c r="OOJ118" i="65" s="1"/>
  <c r="OSZ112" i="65"/>
  <c r="OSZ113" i="65" s="1"/>
  <c r="OSZ117" i="65" s="1"/>
  <c r="OSZ118" i="65" s="1"/>
  <c r="OXH112" i="65"/>
  <c r="OXH113" i="65" s="1"/>
  <c r="OXH117" i="65" s="1"/>
  <c r="OXH118" i="65" s="1"/>
  <c r="PBP112" i="65"/>
  <c r="PBP113" i="65" s="1"/>
  <c r="PBP117" i="65" s="1"/>
  <c r="PBP118" i="65" s="1"/>
  <c r="PFX112" i="65"/>
  <c r="PFX113" i="65" s="1"/>
  <c r="PFX117" i="65" s="1"/>
  <c r="PFX118" i="65" s="1"/>
  <c r="PKV112" i="65"/>
  <c r="PKV113" i="65" s="1"/>
  <c r="PKV117" i="65" s="1"/>
  <c r="PKV118" i="65" s="1"/>
  <c r="PON112" i="65"/>
  <c r="PON113" i="65" s="1"/>
  <c r="PON117" i="65" s="1"/>
  <c r="PON118" i="65" s="1"/>
  <c r="JOI112" i="65"/>
  <c r="JOI113" i="65" s="1"/>
  <c r="JOI117" i="65" s="1"/>
  <c r="JOI118" i="65" s="1"/>
  <c r="KAQ112" i="65"/>
  <c r="KAQ113" i="65" s="1"/>
  <c r="KAQ117" i="65" s="1"/>
  <c r="KAQ118" i="65" s="1"/>
  <c r="KOE112" i="65"/>
  <c r="KOE113" i="65" s="1"/>
  <c r="KOE117" i="65" s="1"/>
  <c r="KOE118" i="65" s="1"/>
  <c r="LAM112" i="65"/>
  <c r="LAM113" i="65" s="1"/>
  <c r="LAM117" i="65" s="1"/>
  <c r="LAM118" i="65" s="1"/>
  <c r="LLO112" i="65"/>
  <c r="LLO113" i="65" s="1"/>
  <c r="LLO117" i="65" s="1"/>
  <c r="LLO118" i="65" s="1"/>
  <c r="LWQ112" i="65"/>
  <c r="LWQ113" i="65" s="1"/>
  <c r="LWQ117" i="65" s="1"/>
  <c r="LWQ118" i="65" s="1"/>
  <c r="MHK112" i="65"/>
  <c r="MHK113" i="65" s="1"/>
  <c r="MHK117" i="65" s="1"/>
  <c r="MHK118" i="65" s="1"/>
  <c r="MPR112" i="65"/>
  <c r="MPR113" i="65" s="1"/>
  <c r="MPR117" i="65" s="1"/>
  <c r="MPR118" i="65" s="1"/>
  <c r="MVM112" i="65"/>
  <c r="MVM113" i="65" s="1"/>
  <c r="MVM117" i="65" s="1"/>
  <c r="MVM118" i="65" s="1"/>
  <c r="MYG112" i="65"/>
  <c r="MYG113" i="65" s="1"/>
  <c r="MYG117" i="65" s="1"/>
  <c r="MYG118" i="65" s="1"/>
  <c r="NBA112" i="65"/>
  <c r="NBA113" i="65" s="1"/>
  <c r="NBA117" i="65" s="1"/>
  <c r="NBA118" i="65" s="1"/>
  <c r="NDU112" i="65"/>
  <c r="NDU113" i="65" s="1"/>
  <c r="NDU117" i="65" s="1"/>
  <c r="NDU118" i="65" s="1"/>
  <c r="NGO112" i="65"/>
  <c r="NGO113" i="65" s="1"/>
  <c r="NGO117" i="65" s="1"/>
  <c r="NGO118" i="65" s="1"/>
  <c r="NJI112" i="65"/>
  <c r="NJI113" i="65" s="1"/>
  <c r="NJI117" i="65" s="1"/>
  <c r="NJI118" i="65" s="1"/>
  <c r="NMK112" i="65"/>
  <c r="NMK113" i="65" s="1"/>
  <c r="NMK117" i="65" s="1"/>
  <c r="NMK118" i="65" s="1"/>
  <c r="NPE112" i="65"/>
  <c r="NPE113" i="65" s="1"/>
  <c r="NPE117" i="65" s="1"/>
  <c r="NPE118" i="65" s="1"/>
  <c r="NRY112" i="65"/>
  <c r="NRY113" i="65" s="1"/>
  <c r="NRY117" i="65" s="1"/>
  <c r="NRY118" i="65" s="1"/>
  <c r="NUS112" i="65"/>
  <c r="NUS113" i="65" s="1"/>
  <c r="NUS117" i="65" s="1"/>
  <c r="NUS118" i="65" s="1"/>
  <c r="NXM112" i="65"/>
  <c r="NXM113" i="65" s="1"/>
  <c r="NXM117" i="65" s="1"/>
  <c r="NXM118" i="65" s="1"/>
  <c r="OAG112" i="65"/>
  <c r="OAG113" i="65" s="1"/>
  <c r="OAG117" i="65" s="1"/>
  <c r="OAG118" i="65" s="1"/>
  <c r="ODA112" i="65"/>
  <c r="ODA113" i="65" s="1"/>
  <c r="ODA117" i="65" s="1"/>
  <c r="ODA118" i="65" s="1"/>
  <c r="OGC112" i="65"/>
  <c r="OGC113" i="65" s="1"/>
  <c r="OGC117" i="65" s="1"/>
  <c r="OGC118" i="65" s="1"/>
  <c r="OIW112" i="65"/>
  <c r="OIW113" i="65" s="1"/>
  <c r="OIW117" i="65" s="1"/>
  <c r="OIW118" i="65" s="1"/>
  <c r="OLQ112" i="65"/>
  <c r="OLQ113" i="65" s="1"/>
  <c r="OLQ117" i="65" s="1"/>
  <c r="OLQ118" i="65" s="1"/>
  <c r="OOK112" i="65"/>
  <c r="OOK113" i="65" s="1"/>
  <c r="OOK117" i="65" s="1"/>
  <c r="OOK118" i="65" s="1"/>
  <c r="ORE112" i="65"/>
  <c r="ORE113" i="65" s="1"/>
  <c r="ORE117" i="65" s="1"/>
  <c r="ORE118" i="65" s="1"/>
  <c r="OTY112" i="65"/>
  <c r="OTY113" i="65" s="1"/>
  <c r="OTY117" i="65" s="1"/>
  <c r="OTY118" i="65" s="1"/>
  <c r="OWS112" i="65"/>
  <c r="OWS113" i="65" s="1"/>
  <c r="OWS117" i="65" s="1"/>
  <c r="OWS118" i="65" s="1"/>
  <c r="OZU112" i="65"/>
  <c r="OZU113" i="65" s="1"/>
  <c r="OZU117" i="65" s="1"/>
  <c r="OZU118" i="65" s="1"/>
  <c r="PCO112" i="65"/>
  <c r="PCO113" i="65" s="1"/>
  <c r="PCO117" i="65" s="1"/>
  <c r="PCO118" i="65" s="1"/>
  <c r="PFI112" i="65"/>
  <c r="PFI113" i="65" s="1"/>
  <c r="PFI117" i="65" s="1"/>
  <c r="PFI118" i="65" s="1"/>
  <c r="PIC112" i="65"/>
  <c r="PIC113" i="65" s="1"/>
  <c r="PIC117" i="65" s="1"/>
  <c r="PIC118" i="65" s="1"/>
  <c r="PKW112" i="65"/>
  <c r="PKW113" i="65" s="1"/>
  <c r="PKW117" i="65" s="1"/>
  <c r="PKW118" i="65" s="1"/>
  <c r="PNQ112" i="65"/>
  <c r="PNQ113" i="65" s="1"/>
  <c r="PNQ117" i="65" s="1"/>
  <c r="PNQ118" i="65" s="1"/>
  <c r="PQK112" i="65"/>
  <c r="PQK113" i="65" s="1"/>
  <c r="PQK117" i="65" s="1"/>
  <c r="PQK118" i="65" s="1"/>
  <c r="PTM112" i="65"/>
  <c r="PTM113" i="65" s="1"/>
  <c r="PTM117" i="65" s="1"/>
  <c r="PTM118" i="65" s="1"/>
  <c r="PWG112" i="65"/>
  <c r="PWG113" i="65" s="1"/>
  <c r="PWG117" i="65" s="1"/>
  <c r="PWG118" i="65" s="1"/>
  <c r="PZA112" i="65"/>
  <c r="PZA113" i="65" s="1"/>
  <c r="PZA117" i="65" s="1"/>
  <c r="PZA118" i="65" s="1"/>
  <c r="QBU112" i="65"/>
  <c r="QBU113" i="65" s="1"/>
  <c r="QBU117" i="65" s="1"/>
  <c r="QBU118" i="65" s="1"/>
  <c r="JJH112" i="65"/>
  <c r="JJH113" i="65" s="1"/>
  <c r="JJH117" i="65" s="1"/>
  <c r="JJH118" i="65" s="1"/>
  <c r="JXF112" i="65"/>
  <c r="JXF113" i="65" s="1"/>
  <c r="JXF117" i="65" s="1"/>
  <c r="JXF118" i="65" s="1"/>
  <c r="KIH112" i="65"/>
  <c r="KIH113" i="65" s="1"/>
  <c r="KIH117" i="65" s="1"/>
  <c r="KIH118" i="65" s="1"/>
  <c r="KUP112" i="65"/>
  <c r="KUP113" i="65" s="1"/>
  <c r="KUP117" i="65" s="1"/>
  <c r="KUP118" i="65" s="1"/>
  <c r="LFR112" i="65"/>
  <c r="LFR113" i="65" s="1"/>
  <c r="LFR117" i="65" s="1"/>
  <c r="LFR118" i="65" s="1"/>
  <c r="LQT112" i="65"/>
  <c r="LQT113" i="65" s="1"/>
  <c r="LQT117" i="65" s="1"/>
  <c r="LQT118" i="65" s="1"/>
  <c r="MBV112" i="65"/>
  <c r="MBV113" i="65" s="1"/>
  <c r="MBV117" i="65" s="1"/>
  <c r="MBV118" i="65" s="1"/>
  <c r="MKU112" i="65"/>
  <c r="MKU113" i="65" s="1"/>
  <c r="MKU117" i="65" s="1"/>
  <c r="MKU118" i="65" s="1"/>
  <c r="MRY112" i="65"/>
  <c r="MRY113" i="65" s="1"/>
  <c r="MRY117" i="65" s="1"/>
  <c r="MRY118" i="65" s="1"/>
  <c r="MWL112" i="65"/>
  <c r="MWL113" i="65" s="1"/>
  <c r="MWL117" i="65" s="1"/>
  <c r="MWL118" i="65" s="1"/>
  <c r="MZN112" i="65"/>
  <c r="MZN113" i="65" s="1"/>
  <c r="MZN117" i="65" s="1"/>
  <c r="MZN118" i="65" s="1"/>
  <c r="NCH112" i="65"/>
  <c r="NCH113" i="65" s="1"/>
  <c r="NCH117" i="65" s="1"/>
  <c r="NCH118" i="65" s="1"/>
  <c r="NFB112" i="65"/>
  <c r="NFB113" i="65" s="1"/>
  <c r="NFB117" i="65" s="1"/>
  <c r="NFB118" i="65" s="1"/>
  <c r="NHV112" i="65"/>
  <c r="NHV113" i="65" s="1"/>
  <c r="NHV117" i="65" s="1"/>
  <c r="NHV118" i="65" s="1"/>
  <c r="NKP112" i="65"/>
  <c r="NKP113" i="65" s="1"/>
  <c r="NKP117" i="65" s="1"/>
  <c r="NKP118" i="65" s="1"/>
  <c r="NNJ112" i="65"/>
  <c r="NNJ113" i="65" s="1"/>
  <c r="NNJ117" i="65" s="1"/>
  <c r="NNJ118" i="65" s="1"/>
  <c r="NQD112" i="65"/>
  <c r="NQD113" i="65" s="1"/>
  <c r="NQD117" i="65" s="1"/>
  <c r="NQD118" i="65" s="1"/>
  <c r="NTF112" i="65"/>
  <c r="NTF113" i="65" s="1"/>
  <c r="NTF117" i="65" s="1"/>
  <c r="NTF118" i="65" s="1"/>
  <c r="NVZ112" i="65"/>
  <c r="NVZ113" i="65" s="1"/>
  <c r="NVZ117" i="65" s="1"/>
  <c r="NVZ118" i="65" s="1"/>
  <c r="OGV112" i="65"/>
  <c r="OGV113" i="65" s="1"/>
  <c r="OGV117" i="65" s="1"/>
  <c r="OGV118" i="65" s="1"/>
  <c r="NSR112" i="65"/>
  <c r="NSR113" i="65" s="1"/>
  <c r="NSR117" i="65" s="1"/>
  <c r="NSR118" i="65" s="1"/>
  <c r="MYZ112" i="65"/>
  <c r="MYZ113" i="65" s="1"/>
  <c r="MYZ117" i="65" s="1"/>
  <c r="MYZ118" i="65" s="1"/>
  <c r="KSL112" i="65"/>
  <c r="KSL113" i="65" s="1"/>
  <c r="KSL117" i="65" s="1"/>
  <c r="KSL118" i="65" s="1"/>
  <c r="OYK112" i="65"/>
  <c r="OYK113" i="65" s="1"/>
  <c r="OYK117" i="65" s="1"/>
  <c r="OYK118" i="65" s="1"/>
  <c r="OVY112" i="65"/>
  <c r="OVY113" i="65" s="1"/>
  <c r="OVY117" i="65" s="1"/>
  <c r="OVY118" i="65" s="1"/>
  <c r="OTM112" i="65"/>
  <c r="OTM113" i="65" s="1"/>
  <c r="OTM117" i="65" s="1"/>
  <c r="OTM118" i="65" s="1"/>
  <c r="ORA112" i="65"/>
  <c r="ORA113" i="65" s="1"/>
  <c r="ORA117" i="65" s="1"/>
  <c r="ORA118" i="65" s="1"/>
  <c r="OOO112" i="65"/>
  <c r="OOO113" i="65" s="1"/>
  <c r="OOO117" i="65" s="1"/>
  <c r="OOO118" i="65" s="1"/>
  <c r="OMC112" i="65"/>
  <c r="OMC113" i="65" s="1"/>
  <c r="OMC117" i="65" s="1"/>
  <c r="OMC118" i="65" s="1"/>
  <c r="OJQ112" i="65"/>
  <c r="OJQ113" i="65" s="1"/>
  <c r="OJQ117" i="65" s="1"/>
  <c r="OJQ118" i="65" s="1"/>
  <c r="OHE112" i="65"/>
  <c r="OHE113" i="65" s="1"/>
  <c r="OHE117" i="65" s="1"/>
  <c r="OHE118" i="65" s="1"/>
  <c r="OES112" i="65"/>
  <c r="OES113" i="65" s="1"/>
  <c r="OES117" i="65" s="1"/>
  <c r="OES118" i="65" s="1"/>
  <c r="OCG112" i="65"/>
  <c r="OCG113" i="65" s="1"/>
  <c r="OCG117" i="65" s="1"/>
  <c r="OCG118" i="65" s="1"/>
  <c r="NZU112" i="65"/>
  <c r="NZU113" i="65" s="1"/>
  <c r="NZU117" i="65" s="1"/>
  <c r="NZU118" i="65" s="1"/>
  <c r="NXI112" i="65"/>
  <c r="NXI113" i="65" s="1"/>
  <c r="NXI117" i="65" s="1"/>
  <c r="NXI118" i="65" s="1"/>
  <c r="NUW112" i="65"/>
  <c r="NUW113" i="65" s="1"/>
  <c r="NUW117" i="65" s="1"/>
  <c r="NUW118" i="65" s="1"/>
  <c r="NSK112" i="65"/>
  <c r="NSK113" i="65" s="1"/>
  <c r="NSK117" i="65" s="1"/>
  <c r="NSK118" i="65" s="1"/>
  <c r="NPY112" i="65"/>
  <c r="NPY113" i="65" s="1"/>
  <c r="NPY117" i="65" s="1"/>
  <c r="NPY118" i="65" s="1"/>
  <c r="NNM112" i="65"/>
  <c r="NNM113" i="65" s="1"/>
  <c r="NNM117" i="65" s="1"/>
  <c r="NNM118" i="65" s="1"/>
  <c r="NLA112" i="65"/>
  <c r="NLA113" i="65" s="1"/>
  <c r="NLA117" i="65" s="1"/>
  <c r="NLA118" i="65" s="1"/>
  <c r="NIO112" i="65"/>
  <c r="NIO113" i="65" s="1"/>
  <c r="NIO117" i="65" s="1"/>
  <c r="NIO118" i="65" s="1"/>
  <c r="NGC112" i="65"/>
  <c r="NGC113" i="65" s="1"/>
  <c r="NGC117" i="65" s="1"/>
  <c r="NGC118" i="65" s="1"/>
  <c r="NDQ112" i="65"/>
  <c r="NDQ113" i="65" s="1"/>
  <c r="NDQ117" i="65" s="1"/>
  <c r="NDQ118" i="65" s="1"/>
  <c r="NBE112" i="65"/>
  <c r="NBE113" i="65" s="1"/>
  <c r="NBE117" i="65" s="1"/>
  <c r="NBE118" i="65" s="1"/>
  <c r="MYS112" i="65"/>
  <c r="MYS113" i="65" s="1"/>
  <c r="MYS117" i="65" s="1"/>
  <c r="MYS118" i="65" s="1"/>
  <c r="MWG112" i="65"/>
  <c r="MWG113" i="65" s="1"/>
  <c r="MWG117" i="65" s="1"/>
  <c r="MWG118" i="65" s="1"/>
  <c r="MSE112" i="65"/>
  <c r="MSE113" i="65" s="1"/>
  <c r="MSE117" i="65" s="1"/>
  <c r="MSE118" i="65" s="1"/>
  <c r="MLZ112" i="65"/>
  <c r="MLZ113" i="65" s="1"/>
  <c r="MLZ117" i="65" s="1"/>
  <c r="MLZ118" i="65" s="1"/>
  <c r="MEQ112" i="65"/>
  <c r="MEQ113" i="65" s="1"/>
  <c r="MEQ117" i="65" s="1"/>
  <c r="MEQ118" i="65" s="1"/>
  <c r="LUU112" i="65"/>
  <c r="LUU113" i="65" s="1"/>
  <c r="LUU117" i="65" s="1"/>
  <c r="LUU118" i="65" s="1"/>
  <c r="LKY112" i="65"/>
  <c r="LKY113" i="65" s="1"/>
  <c r="LKY117" i="65" s="1"/>
  <c r="LKY118" i="65" s="1"/>
  <c r="LBC112" i="65"/>
  <c r="LBC113" i="65" s="1"/>
  <c r="LBC117" i="65" s="1"/>
  <c r="LBC118" i="65" s="1"/>
  <c r="KRG112" i="65"/>
  <c r="KRG113" i="65" s="1"/>
  <c r="KRG117" i="65" s="1"/>
  <c r="KRG118" i="65" s="1"/>
  <c r="KHK112" i="65"/>
  <c r="KHK113" i="65" s="1"/>
  <c r="KHK117" i="65" s="1"/>
  <c r="KHK118" i="65" s="1"/>
  <c r="JXO112" i="65"/>
  <c r="JXO113" i="65" s="1"/>
  <c r="JXO117" i="65" s="1"/>
  <c r="JXO118" i="65" s="1"/>
  <c r="JNP112" i="65"/>
  <c r="JNP113" i="65" s="1"/>
  <c r="JNP117" i="65" s="1"/>
  <c r="JNP118" i="65" s="1"/>
  <c r="POQ112" i="65"/>
  <c r="POQ113" i="65" s="1"/>
  <c r="POQ117" i="65" s="1"/>
  <c r="POQ118" i="65" s="1"/>
  <c r="PME112" i="65"/>
  <c r="PME113" i="65" s="1"/>
  <c r="PME117" i="65" s="1"/>
  <c r="PME118" i="65" s="1"/>
  <c r="PJS112" i="65"/>
  <c r="PJS113" i="65" s="1"/>
  <c r="PJS117" i="65" s="1"/>
  <c r="PJS118" i="65" s="1"/>
  <c r="PHG112" i="65"/>
  <c r="PHG113" i="65" s="1"/>
  <c r="PHG117" i="65" s="1"/>
  <c r="PHG118" i="65" s="1"/>
  <c r="PEU112" i="65"/>
  <c r="PEU113" i="65" s="1"/>
  <c r="PEU117" i="65" s="1"/>
  <c r="PEU118" i="65" s="1"/>
  <c r="PCI112" i="65"/>
  <c r="PCI113" i="65" s="1"/>
  <c r="PCI117" i="65" s="1"/>
  <c r="PCI118" i="65" s="1"/>
  <c r="OZW112" i="65"/>
  <c r="OZW113" i="65" s="1"/>
  <c r="OZW117" i="65" s="1"/>
  <c r="OZW118" i="65" s="1"/>
  <c r="OXK112" i="65"/>
  <c r="OXK113" i="65" s="1"/>
  <c r="OXK117" i="65" s="1"/>
  <c r="OXK118" i="65" s="1"/>
  <c r="OUY112" i="65"/>
  <c r="OUY113" i="65" s="1"/>
  <c r="OUY117" i="65" s="1"/>
  <c r="OUY118" i="65" s="1"/>
  <c r="OSM112" i="65"/>
  <c r="OSM113" i="65" s="1"/>
  <c r="OSM117" i="65" s="1"/>
  <c r="OSM118" i="65" s="1"/>
  <c r="OQA112" i="65"/>
  <c r="OQA113" i="65" s="1"/>
  <c r="OQA117" i="65" s="1"/>
  <c r="OQA118" i="65" s="1"/>
  <c r="ONO112" i="65"/>
  <c r="ONO113" i="65" s="1"/>
  <c r="ONO117" i="65" s="1"/>
  <c r="ONO118" i="65" s="1"/>
  <c r="OLC112" i="65"/>
  <c r="OLC113" i="65" s="1"/>
  <c r="OLC117" i="65" s="1"/>
  <c r="OLC118" i="65" s="1"/>
  <c r="OIQ112" i="65"/>
  <c r="OIQ113" i="65" s="1"/>
  <c r="OIQ117" i="65" s="1"/>
  <c r="OIQ118" i="65" s="1"/>
  <c r="OGE112" i="65"/>
  <c r="OGE113" i="65" s="1"/>
  <c r="OGE117" i="65" s="1"/>
  <c r="OGE118" i="65" s="1"/>
  <c r="ODS112" i="65"/>
  <c r="ODS113" i="65" s="1"/>
  <c r="ODS117" i="65" s="1"/>
  <c r="ODS118" i="65" s="1"/>
  <c r="OBG112" i="65"/>
  <c r="OBG113" i="65" s="1"/>
  <c r="OBG117" i="65" s="1"/>
  <c r="OBG118" i="65" s="1"/>
  <c r="NYU112" i="65"/>
  <c r="NYU113" i="65" s="1"/>
  <c r="NYU117" i="65" s="1"/>
  <c r="NYU118" i="65" s="1"/>
  <c r="NWI112" i="65"/>
  <c r="NWI113" i="65" s="1"/>
  <c r="NWI117" i="65" s="1"/>
  <c r="NWI118" i="65" s="1"/>
  <c r="NTW112" i="65"/>
  <c r="NTW113" i="65" s="1"/>
  <c r="NTW117" i="65" s="1"/>
  <c r="NTW118" i="65" s="1"/>
  <c r="NRK112" i="65"/>
  <c r="NRK113" i="65" s="1"/>
  <c r="NRK117" i="65" s="1"/>
  <c r="NRK118" i="65" s="1"/>
  <c r="NOY112" i="65"/>
  <c r="NOY113" i="65" s="1"/>
  <c r="NOY117" i="65" s="1"/>
  <c r="NOY118" i="65" s="1"/>
  <c r="NMM112" i="65"/>
  <c r="NMM113" i="65" s="1"/>
  <c r="NMM117" i="65" s="1"/>
  <c r="NMM118" i="65" s="1"/>
  <c r="NKA112" i="65"/>
  <c r="NKA113" i="65" s="1"/>
  <c r="NKA117" i="65" s="1"/>
  <c r="NKA118" i="65" s="1"/>
  <c r="NHO112" i="65"/>
  <c r="NHO113" i="65" s="1"/>
  <c r="NHO117" i="65" s="1"/>
  <c r="NHO118" i="65" s="1"/>
  <c r="NFC112" i="65"/>
  <c r="NFC113" i="65" s="1"/>
  <c r="NFC117" i="65" s="1"/>
  <c r="NFC118" i="65" s="1"/>
  <c r="NCQ112" i="65"/>
  <c r="NCQ113" i="65" s="1"/>
  <c r="NCQ117" i="65" s="1"/>
  <c r="NCQ118" i="65" s="1"/>
  <c r="NAE112" i="65"/>
  <c r="NAE113" i="65" s="1"/>
  <c r="NAE117" i="65" s="1"/>
  <c r="NAE118" i="65" s="1"/>
  <c r="MXS112" i="65"/>
  <c r="MXS113" i="65" s="1"/>
  <c r="MXS117" i="65" s="1"/>
  <c r="MXS118" i="65" s="1"/>
  <c r="MVD112" i="65"/>
  <c r="MVD113" i="65" s="1"/>
  <c r="MVD117" i="65" s="1"/>
  <c r="MVD118" i="65" s="1"/>
  <c r="MPY112" i="65"/>
  <c r="MPY113" i="65" s="1"/>
  <c r="MPY117" i="65" s="1"/>
  <c r="MPY118" i="65" s="1"/>
  <c r="MIO112" i="65"/>
  <c r="MIO113" i="65" s="1"/>
  <c r="MIO117" i="65" s="1"/>
  <c r="MIO118" i="65" s="1"/>
  <c r="LYE112" i="65"/>
  <c r="LYE113" i="65" s="1"/>
  <c r="LYE117" i="65" s="1"/>
  <c r="LYE118" i="65" s="1"/>
  <c r="LNC112" i="65"/>
  <c r="LNC113" i="65" s="1"/>
  <c r="LNC117" i="65" s="1"/>
  <c r="LNC118" i="65" s="1"/>
  <c r="LCA112" i="65"/>
  <c r="LCA113" i="65" s="1"/>
  <c r="LCA117" i="65" s="1"/>
  <c r="LCA118" i="65" s="1"/>
  <c r="KQY112" i="65"/>
  <c r="KQY113" i="65" s="1"/>
  <c r="KQY117" i="65" s="1"/>
  <c r="KQY118" i="65" s="1"/>
  <c r="KFW112" i="65"/>
  <c r="KFW113" i="65" s="1"/>
  <c r="KFW117" i="65" s="1"/>
  <c r="KFW118" i="65" s="1"/>
  <c r="JUU112" i="65"/>
  <c r="JUU113" i="65" s="1"/>
  <c r="JUU117" i="65" s="1"/>
  <c r="JUU118" i="65" s="1"/>
  <c r="INU112" i="65"/>
  <c r="INU113" i="65" s="1"/>
  <c r="INU117" i="65" s="1"/>
  <c r="INU118" i="65" s="1"/>
  <c r="PUL112" i="65"/>
  <c r="PUL113" i="65" s="1"/>
  <c r="PUL117" i="65" s="1"/>
  <c r="PUL118" i="65" s="1"/>
  <c r="PRR112" i="65"/>
  <c r="PRR113" i="65" s="1"/>
  <c r="PRR117" i="65" s="1"/>
  <c r="PRR118" i="65" s="1"/>
  <c r="POX112" i="65"/>
  <c r="POX113" i="65" s="1"/>
  <c r="POX117" i="65" s="1"/>
  <c r="POX118" i="65" s="1"/>
  <c r="PMD112" i="65"/>
  <c r="PMD113" i="65" s="1"/>
  <c r="PMD117" i="65" s="1"/>
  <c r="PMD118" i="65" s="1"/>
  <c r="PJJ112" i="65"/>
  <c r="PJJ113" i="65" s="1"/>
  <c r="PJJ117" i="65" s="1"/>
  <c r="PJJ118" i="65" s="1"/>
  <c r="PGP112" i="65"/>
  <c r="PGP113" i="65" s="1"/>
  <c r="PGP117" i="65" s="1"/>
  <c r="PGP118" i="65" s="1"/>
  <c r="PDN112" i="65"/>
  <c r="PDN113" i="65" s="1"/>
  <c r="PDN117" i="65" s="1"/>
  <c r="PDN118" i="65" s="1"/>
  <c r="PAT112" i="65"/>
  <c r="PAT113" i="65" s="1"/>
  <c r="PAT117" i="65" s="1"/>
  <c r="PAT118" i="65" s="1"/>
  <c r="OXZ112" i="65"/>
  <c r="OXZ113" i="65" s="1"/>
  <c r="OXZ117" i="65" s="1"/>
  <c r="OXZ118" i="65" s="1"/>
  <c r="OVF112" i="65"/>
  <c r="OVF113" i="65" s="1"/>
  <c r="OVF117" i="65" s="1"/>
  <c r="OVF118" i="65" s="1"/>
  <c r="OSL112" i="65"/>
  <c r="OSL113" i="65" s="1"/>
  <c r="OSL117" i="65" s="1"/>
  <c r="OSL118" i="65" s="1"/>
  <c r="OPR112" i="65"/>
  <c r="OPR113" i="65" s="1"/>
  <c r="OPR117" i="65" s="1"/>
  <c r="OPR118" i="65" s="1"/>
  <c r="OMX112" i="65"/>
  <c r="OMX113" i="65" s="1"/>
  <c r="OMX117" i="65" s="1"/>
  <c r="OMX118" i="65" s="1"/>
  <c r="OJV112" i="65"/>
  <c r="OJV113" i="65" s="1"/>
  <c r="OJV117" i="65" s="1"/>
  <c r="OJV118" i="65" s="1"/>
  <c r="OHB112" i="65"/>
  <c r="OHB113" i="65" s="1"/>
  <c r="OHB117" i="65" s="1"/>
  <c r="OHB118" i="65" s="1"/>
  <c r="OEH112" i="65"/>
  <c r="OEH113" i="65" s="1"/>
  <c r="OEH117" i="65" s="1"/>
  <c r="OEH118" i="65" s="1"/>
  <c r="OBN112" i="65"/>
  <c r="OBN113" i="65" s="1"/>
  <c r="OBN117" i="65" s="1"/>
  <c r="OBN118" i="65" s="1"/>
  <c r="NYT112" i="65"/>
  <c r="NYT113" i="65" s="1"/>
  <c r="NYT117" i="65" s="1"/>
  <c r="NYT118" i="65" s="1"/>
  <c r="NUL112" i="65"/>
  <c r="NUL113" i="65" s="1"/>
  <c r="NUL117" i="65" s="1"/>
  <c r="NUL118" i="65" s="1"/>
  <c r="NNR112" i="65"/>
  <c r="NNR113" i="65" s="1"/>
  <c r="NNR117" i="65" s="1"/>
  <c r="NNR118" i="65" s="1"/>
  <c r="NGH112" i="65"/>
  <c r="NGH113" i="65" s="1"/>
  <c r="NGH117" i="65" s="1"/>
  <c r="NGH118" i="65" s="1"/>
  <c r="MYX112" i="65"/>
  <c r="MYX113" i="65" s="1"/>
  <c r="MYX117" i="65" s="1"/>
  <c r="MYX118" i="65" s="1"/>
  <c r="MLR112" i="65"/>
  <c r="MLR113" i="65" s="1"/>
  <c r="MLR117" i="65" s="1"/>
  <c r="MLR118" i="65" s="1"/>
  <c r="LKP112" i="65"/>
  <c r="LKP113" i="65" s="1"/>
  <c r="LKP117" i="65" s="1"/>
  <c r="LKP118" i="65" s="1"/>
  <c r="KHB112" i="65"/>
  <c r="KHB113" i="65" s="1"/>
  <c r="KHB117" i="65" s="1"/>
  <c r="KHB118" i="65" s="1"/>
  <c r="QCC112" i="65"/>
  <c r="QCC113" i="65" s="1"/>
  <c r="QCC117" i="65" s="1"/>
  <c r="QCC118" i="65" s="1"/>
  <c r="PUS112" i="65"/>
  <c r="PUS113" i="65" s="1"/>
  <c r="PUS117" i="65" s="1"/>
  <c r="PUS118" i="65" s="1"/>
  <c r="PNI112" i="65"/>
  <c r="PNI113" i="65" s="1"/>
  <c r="PNI117" i="65" s="1"/>
  <c r="PNI118" i="65" s="1"/>
  <c r="PFQ112" i="65"/>
  <c r="PFQ113" i="65" s="1"/>
  <c r="PFQ117" i="65" s="1"/>
  <c r="PFQ118" i="65" s="1"/>
  <c r="OWK112" i="65"/>
  <c r="OWK113" i="65" s="1"/>
  <c r="OWK117" i="65" s="1"/>
  <c r="OWK118" i="65" s="1"/>
  <c r="OLI112" i="65"/>
  <c r="OLI113" i="65" s="1"/>
  <c r="OLI117" i="65" s="1"/>
  <c r="OLI118" i="65" s="1"/>
  <c r="NZY112" i="65"/>
  <c r="NZY113" i="65" s="1"/>
  <c r="NZY117" i="65" s="1"/>
  <c r="NZY118" i="65" s="1"/>
  <c r="NOW112" i="65"/>
  <c r="NOW113" i="65" s="1"/>
  <c r="NOW117" i="65" s="1"/>
  <c r="NOW118" i="65" s="1"/>
  <c r="NDM112" i="65"/>
  <c r="NDM113" i="65" s="1"/>
  <c r="NDM117" i="65" s="1"/>
  <c r="NDM118" i="65" s="1"/>
  <c r="MOC112" i="65"/>
  <c r="MOC113" i="65" s="1"/>
  <c r="MOC117" i="65" s="1"/>
  <c r="MOC118" i="65" s="1"/>
  <c r="KZG112" i="65"/>
  <c r="KZG113" i="65" s="1"/>
  <c r="KZG117" i="65" s="1"/>
  <c r="KZG118" i="65" s="1"/>
  <c r="OWR112" i="65"/>
  <c r="OWR113" i="65" s="1"/>
  <c r="OWR117" i="65" s="1"/>
  <c r="OWR118" i="65" s="1"/>
  <c r="MXP112" i="65"/>
  <c r="MXP113" i="65" s="1"/>
  <c r="MXP117" i="65" s="1"/>
  <c r="MXP118" i="65" s="1"/>
  <c r="NXS112" i="65"/>
  <c r="NXS113" i="65" s="1"/>
  <c r="NXS117" i="65" s="1"/>
  <c r="NXS118" i="65" s="1"/>
  <c r="KVZ112" i="65"/>
  <c r="KVZ113" i="65" s="1"/>
  <c r="KVZ117" i="65" s="1"/>
  <c r="KVZ118" i="65" s="1"/>
  <c r="KIP112" i="65"/>
  <c r="KIP113" i="65" s="1"/>
  <c r="KIP117" i="65" s="1"/>
  <c r="KIP118" i="65" s="1"/>
  <c r="OYC112" i="65"/>
  <c r="OYC113" i="65" s="1"/>
  <c r="OYC117" i="65" s="1"/>
  <c r="OYC118" i="65" s="1"/>
  <c r="OVQ112" i="65"/>
  <c r="OVQ113" i="65" s="1"/>
  <c r="OVQ117" i="65" s="1"/>
  <c r="OVQ118" i="65" s="1"/>
  <c r="OTE112" i="65"/>
  <c r="OTE113" i="65" s="1"/>
  <c r="OTE117" i="65" s="1"/>
  <c r="OTE118" i="65" s="1"/>
  <c r="OQS112" i="65"/>
  <c r="OQS113" i="65" s="1"/>
  <c r="OQS117" i="65" s="1"/>
  <c r="OQS118" i="65" s="1"/>
  <c r="OOG112" i="65"/>
  <c r="OOG113" i="65" s="1"/>
  <c r="OOG117" i="65" s="1"/>
  <c r="OOG118" i="65" s="1"/>
  <c r="OLU112" i="65"/>
  <c r="OLU113" i="65" s="1"/>
  <c r="OLU117" i="65" s="1"/>
  <c r="OLU118" i="65" s="1"/>
  <c r="OJI112" i="65"/>
  <c r="OJI113" i="65" s="1"/>
  <c r="OJI117" i="65" s="1"/>
  <c r="OJI118" i="65" s="1"/>
  <c r="OGW112" i="65"/>
  <c r="OGW113" i="65" s="1"/>
  <c r="OGW117" i="65" s="1"/>
  <c r="OGW118" i="65" s="1"/>
  <c r="OEK112" i="65"/>
  <c r="OEK113" i="65" s="1"/>
  <c r="OEK117" i="65" s="1"/>
  <c r="OEK118" i="65" s="1"/>
  <c r="OBY112" i="65"/>
  <c r="OBY113" i="65" s="1"/>
  <c r="OBY117" i="65" s="1"/>
  <c r="OBY118" i="65" s="1"/>
  <c r="NZM112" i="65"/>
  <c r="NZM113" i="65" s="1"/>
  <c r="NZM117" i="65" s="1"/>
  <c r="NZM118" i="65" s="1"/>
  <c r="NXA112" i="65"/>
  <c r="NXA113" i="65" s="1"/>
  <c r="NXA117" i="65" s="1"/>
  <c r="NXA118" i="65" s="1"/>
  <c r="NUO112" i="65"/>
  <c r="NUO113" i="65" s="1"/>
  <c r="NUO117" i="65" s="1"/>
  <c r="NUO118" i="65" s="1"/>
  <c r="NSC112" i="65"/>
  <c r="NSC113" i="65" s="1"/>
  <c r="NSC117" i="65" s="1"/>
  <c r="NSC118" i="65" s="1"/>
  <c r="NPQ112" i="65"/>
  <c r="NPQ113" i="65" s="1"/>
  <c r="NPQ117" i="65" s="1"/>
  <c r="NPQ118" i="65" s="1"/>
  <c r="NNE112" i="65"/>
  <c r="NNE113" i="65" s="1"/>
  <c r="NNE117" i="65" s="1"/>
  <c r="NNE118" i="65" s="1"/>
  <c r="NKS112" i="65"/>
  <c r="NKS113" i="65" s="1"/>
  <c r="NKS117" i="65" s="1"/>
  <c r="NKS118" i="65" s="1"/>
  <c r="NIG112" i="65"/>
  <c r="NIG113" i="65" s="1"/>
  <c r="NIG117" i="65" s="1"/>
  <c r="NIG118" i="65" s="1"/>
  <c r="NFU112" i="65"/>
  <c r="NFU113" i="65" s="1"/>
  <c r="NFU117" i="65" s="1"/>
  <c r="NFU118" i="65" s="1"/>
  <c r="NDI112" i="65"/>
  <c r="NDI113" i="65" s="1"/>
  <c r="NDI117" i="65" s="1"/>
  <c r="NDI118" i="65" s="1"/>
  <c r="NAW112" i="65"/>
  <c r="NAW113" i="65" s="1"/>
  <c r="NAW117" i="65" s="1"/>
  <c r="NAW118" i="65" s="1"/>
  <c r="MYK112" i="65"/>
  <c r="MYK113" i="65" s="1"/>
  <c r="MYK117" i="65" s="1"/>
  <c r="MYK118" i="65" s="1"/>
  <c r="MVY112" i="65"/>
  <c r="MVY113" i="65" s="1"/>
  <c r="MVY117" i="65" s="1"/>
  <c r="MVY118" i="65" s="1"/>
  <c r="MRO112" i="65"/>
  <c r="MRO113" i="65" s="1"/>
  <c r="MRO117" i="65" s="1"/>
  <c r="MRO118" i="65" s="1"/>
  <c r="MLC112" i="65"/>
  <c r="MLC113" i="65" s="1"/>
  <c r="MLC117" i="65" s="1"/>
  <c r="MLC118" i="65" s="1"/>
  <c r="MDK112" i="65"/>
  <c r="MDK113" i="65" s="1"/>
  <c r="MDK117" i="65" s="1"/>
  <c r="MDK118" i="65" s="1"/>
  <c r="LTO112" i="65"/>
  <c r="LTO113" i="65" s="1"/>
  <c r="LTO117" i="65" s="1"/>
  <c r="LTO118" i="65" s="1"/>
  <c r="LJS112" i="65"/>
  <c r="LJS113" i="65" s="1"/>
  <c r="LJS117" i="65" s="1"/>
  <c r="LJS118" i="65" s="1"/>
  <c r="KZW112" i="65"/>
  <c r="KZW113" i="65" s="1"/>
  <c r="KZW117" i="65" s="1"/>
  <c r="KZW118" i="65" s="1"/>
  <c r="KQA112" i="65"/>
  <c r="KQA113" i="65" s="1"/>
  <c r="KQA117" i="65" s="1"/>
  <c r="KQA118" i="65" s="1"/>
  <c r="KGE112" i="65"/>
  <c r="KGE113" i="65" s="1"/>
  <c r="KGE117" i="65" s="1"/>
  <c r="KGE118" i="65" s="1"/>
  <c r="JWI112" i="65"/>
  <c r="JWI113" i="65" s="1"/>
  <c r="JWI117" i="65" s="1"/>
  <c r="JWI118" i="65" s="1"/>
  <c r="JLD112" i="65"/>
  <c r="JLD113" i="65" s="1"/>
  <c r="JLD117" i="65" s="1"/>
  <c r="JLD118" i="65" s="1"/>
  <c r="POI112" i="65"/>
  <c r="POI113" i="65" s="1"/>
  <c r="POI117" i="65" s="1"/>
  <c r="POI118" i="65" s="1"/>
  <c r="PLW112" i="65"/>
  <c r="PLW113" i="65" s="1"/>
  <c r="PLW117" i="65" s="1"/>
  <c r="PLW118" i="65" s="1"/>
  <c r="PJK112" i="65"/>
  <c r="PJK113" i="65" s="1"/>
  <c r="PJK117" i="65" s="1"/>
  <c r="PJK118" i="65" s="1"/>
  <c r="PGY112" i="65"/>
  <c r="PGY113" i="65" s="1"/>
  <c r="PGY117" i="65" s="1"/>
  <c r="PGY118" i="65" s="1"/>
  <c r="PEM112" i="65"/>
  <c r="PEM113" i="65" s="1"/>
  <c r="PEM117" i="65" s="1"/>
  <c r="PEM118" i="65" s="1"/>
  <c r="PCA112" i="65"/>
  <c r="PCA113" i="65" s="1"/>
  <c r="PCA117" i="65" s="1"/>
  <c r="PCA118" i="65" s="1"/>
  <c r="OZO112" i="65"/>
  <c r="OZO113" i="65" s="1"/>
  <c r="OZO117" i="65" s="1"/>
  <c r="OZO118" i="65" s="1"/>
  <c r="OXC112" i="65"/>
  <c r="OXC113" i="65" s="1"/>
  <c r="OXC117" i="65" s="1"/>
  <c r="OXC118" i="65" s="1"/>
  <c r="OUQ112" i="65"/>
  <c r="OUQ113" i="65" s="1"/>
  <c r="OUQ117" i="65" s="1"/>
  <c r="OUQ118" i="65" s="1"/>
  <c r="OSE112" i="65"/>
  <c r="OSE113" i="65" s="1"/>
  <c r="OSE117" i="65" s="1"/>
  <c r="OSE118" i="65" s="1"/>
  <c r="OPS112" i="65"/>
  <c r="OPS113" i="65" s="1"/>
  <c r="OPS117" i="65" s="1"/>
  <c r="OPS118" i="65" s="1"/>
  <c r="ONG112" i="65"/>
  <c r="ONG113" i="65" s="1"/>
  <c r="ONG117" i="65" s="1"/>
  <c r="ONG118" i="65" s="1"/>
  <c r="OKU112" i="65"/>
  <c r="OKU113" i="65" s="1"/>
  <c r="OKU117" i="65" s="1"/>
  <c r="OKU118" i="65" s="1"/>
  <c r="OII112" i="65"/>
  <c r="OII113" i="65" s="1"/>
  <c r="OII117" i="65" s="1"/>
  <c r="OII118" i="65" s="1"/>
  <c r="OFW112" i="65"/>
  <c r="OFW113" i="65" s="1"/>
  <c r="OFW117" i="65" s="1"/>
  <c r="OFW118" i="65" s="1"/>
  <c r="ODK112" i="65"/>
  <c r="ODK113" i="65" s="1"/>
  <c r="ODK117" i="65" s="1"/>
  <c r="ODK118" i="65" s="1"/>
  <c r="OAY112" i="65"/>
  <c r="OAY113" i="65" s="1"/>
  <c r="OAY117" i="65" s="1"/>
  <c r="OAY118" i="65" s="1"/>
  <c r="NYM112" i="65"/>
  <c r="NYM113" i="65" s="1"/>
  <c r="NYM117" i="65" s="1"/>
  <c r="NYM118" i="65" s="1"/>
  <c r="NWA112" i="65"/>
  <c r="NWA113" i="65" s="1"/>
  <c r="NWA117" i="65" s="1"/>
  <c r="NWA118" i="65" s="1"/>
  <c r="NTO112" i="65"/>
  <c r="NTO113" i="65" s="1"/>
  <c r="NTO117" i="65" s="1"/>
  <c r="NTO118" i="65" s="1"/>
  <c r="NRC112" i="65"/>
  <c r="NRC113" i="65" s="1"/>
  <c r="NRC117" i="65" s="1"/>
  <c r="NRC118" i="65" s="1"/>
  <c r="NOQ112" i="65"/>
  <c r="NOQ113" i="65" s="1"/>
  <c r="NOQ117" i="65" s="1"/>
  <c r="NOQ118" i="65" s="1"/>
  <c r="NME112" i="65"/>
  <c r="NME113" i="65" s="1"/>
  <c r="NME117" i="65" s="1"/>
  <c r="NME118" i="65" s="1"/>
  <c r="NJS112" i="65"/>
  <c r="NJS113" i="65" s="1"/>
  <c r="NJS117" i="65" s="1"/>
  <c r="NJS118" i="65" s="1"/>
  <c r="NHG112" i="65"/>
  <c r="NHG113" i="65" s="1"/>
  <c r="NHG117" i="65" s="1"/>
  <c r="NHG118" i="65" s="1"/>
  <c r="NEU112" i="65"/>
  <c r="NEU113" i="65" s="1"/>
  <c r="NEU117" i="65" s="1"/>
  <c r="NEU118" i="65" s="1"/>
  <c r="NCI112" i="65"/>
  <c r="NCI113" i="65" s="1"/>
  <c r="NCI117" i="65" s="1"/>
  <c r="NCI118" i="65" s="1"/>
  <c r="MZW112" i="65"/>
  <c r="MZW113" i="65" s="1"/>
  <c r="MZW117" i="65" s="1"/>
  <c r="MZW118" i="65" s="1"/>
  <c r="MXK112" i="65"/>
  <c r="MXK113" i="65" s="1"/>
  <c r="MXK117" i="65" s="1"/>
  <c r="MXK118" i="65" s="1"/>
  <c r="MUO112" i="65"/>
  <c r="MUO113" i="65" s="1"/>
  <c r="MUO117" i="65" s="1"/>
  <c r="MUO118" i="65" s="1"/>
  <c r="MPB112" i="65"/>
  <c r="MPB113" i="65" s="1"/>
  <c r="MPB117" i="65" s="1"/>
  <c r="MPB118" i="65" s="1"/>
  <c r="MHR112" i="65"/>
  <c r="MHR113" i="65" s="1"/>
  <c r="MHR117" i="65" s="1"/>
  <c r="MHR118" i="65" s="1"/>
  <c r="LWY112" i="65"/>
  <c r="LWY113" i="65" s="1"/>
  <c r="LWY117" i="65" s="1"/>
  <c r="LWY118" i="65" s="1"/>
  <c r="LLW112" i="65"/>
  <c r="LLW113" i="65" s="1"/>
  <c r="LLW117" i="65" s="1"/>
  <c r="LLW118" i="65" s="1"/>
  <c r="LAU112" i="65"/>
  <c r="LAU113" i="65" s="1"/>
  <c r="LAU117" i="65" s="1"/>
  <c r="LAU118" i="65" s="1"/>
  <c r="KPS112" i="65"/>
  <c r="KPS113" i="65" s="1"/>
  <c r="KPS117" i="65" s="1"/>
  <c r="KPS118" i="65" s="1"/>
  <c r="KEQ112" i="65"/>
  <c r="KEQ113" i="65" s="1"/>
  <c r="KEQ117" i="65" s="1"/>
  <c r="KEQ118" i="65" s="1"/>
  <c r="JSI112" i="65"/>
  <c r="JSI113" i="65" s="1"/>
  <c r="JSI117" i="65" s="1"/>
  <c r="JSI118" i="65" s="1"/>
  <c r="IDY112" i="65"/>
  <c r="IDY113" i="65" s="1"/>
  <c r="IDY117" i="65" s="1"/>
  <c r="IDY118" i="65" s="1"/>
  <c r="PUD112" i="65"/>
  <c r="PUD113" i="65" s="1"/>
  <c r="PUD117" i="65" s="1"/>
  <c r="PUD118" i="65" s="1"/>
  <c r="PRJ112" i="65"/>
  <c r="PRJ113" i="65" s="1"/>
  <c r="PRJ117" i="65" s="1"/>
  <c r="PRJ118" i="65" s="1"/>
  <c r="POP112" i="65"/>
  <c r="POP113" i="65" s="1"/>
  <c r="POP117" i="65" s="1"/>
  <c r="POP118" i="65" s="1"/>
  <c r="PLV112" i="65"/>
  <c r="PLV113" i="65" s="1"/>
  <c r="PLV117" i="65" s="1"/>
  <c r="PLV118" i="65" s="1"/>
  <c r="PJB112" i="65"/>
  <c r="PJB113" i="65" s="1"/>
  <c r="PJB117" i="65" s="1"/>
  <c r="PJB118" i="65" s="1"/>
  <c r="PFZ112" i="65"/>
  <c r="PFZ113" i="65" s="1"/>
  <c r="PFZ117" i="65" s="1"/>
  <c r="PFZ118" i="65" s="1"/>
  <c r="PDF112" i="65"/>
  <c r="PDF113" i="65" s="1"/>
  <c r="PDF117" i="65" s="1"/>
  <c r="PDF118" i="65" s="1"/>
  <c r="PAL112" i="65"/>
  <c r="PAL113" i="65" s="1"/>
  <c r="PAL117" i="65" s="1"/>
  <c r="PAL118" i="65" s="1"/>
  <c r="OXR112" i="65"/>
  <c r="OXR113" i="65" s="1"/>
  <c r="OXR117" i="65" s="1"/>
  <c r="OXR118" i="65" s="1"/>
  <c r="OUX112" i="65"/>
  <c r="OUX113" i="65" s="1"/>
  <c r="OUX117" i="65" s="1"/>
  <c r="OUX118" i="65" s="1"/>
  <c r="OSD112" i="65"/>
  <c r="OSD113" i="65" s="1"/>
  <c r="OSD117" i="65" s="1"/>
  <c r="OSD118" i="65" s="1"/>
  <c r="OPJ112" i="65"/>
  <c r="OPJ113" i="65" s="1"/>
  <c r="OPJ117" i="65" s="1"/>
  <c r="OPJ118" i="65" s="1"/>
  <c r="OMH112" i="65"/>
  <c r="OMH113" i="65" s="1"/>
  <c r="OMH117" i="65" s="1"/>
  <c r="OMH118" i="65" s="1"/>
  <c r="OJN112" i="65"/>
  <c r="OJN113" i="65" s="1"/>
  <c r="OJN117" i="65" s="1"/>
  <c r="OJN118" i="65" s="1"/>
  <c r="OGT112" i="65"/>
  <c r="OGT113" i="65" s="1"/>
  <c r="OGT117" i="65" s="1"/>
  <c r="OGT118" i="65" s="1"/>
  <c r="ODZ112" i="65"/>
  <c r="ODZ113" i="65" s="1"/>
  <c r="ODZ117" i="65" s="1"/>
  <c r="ODZ118" i="65" s="1"/>
  <c r="OBF112" i="65"/>
  <c r="OBF113" i="65" s="1"/>
  <c r="OBF117" i="65" s="1"/>
  <c r="OBF118" i="65" s="1"/>
  <c r="NYL112" i="65"/>
  <c r="NYL113" i="65" s="1"/>
  <c r="NYL117" i="65" s="1"/>
  <c r="NYL118" i="65" s="1"/>
  <c r="NTV112" i="65"/>
  <c r="NTV113" i="65" s="1"/>
  <c r="NTV117" i="65" s="1"/>
  <c r="NTV118" i="65" s="1"/>
  <c r="NNB112" i="65"/>
  <c r="NNB113" i="65" s="1"/>
  <c r="NNB117" i="65" s="1"/>
  <c r="NNB118" i="65" s="1"/>
  <c r="NFJ112" i="65"/>
  <c r="NFJ113" i="65" s="1"/>
  <c r="NFJ117" i="65" s="1"/>
  <c r="NFJ118" i="65" s="1"/>
  <c r="MXZ112" i="65"/>
  <c r="MXZ113" i="65" s="1"/>
  <c r="MXZ117" i="65" s="1"/>
  <c r="MXZ118" i="65" s="1"/>
  <c r="MKC112" i="65"/>
  <c r="MKC113" i="65" s="1"/>
  <c r="MKC117" i="65" s="1"/>
  <c r="MKC118" i="65" s="1"/>
  <c r="LGX112" i="65"/>
  <c r="LGX113" i="65" s="1"/>
  <c r="LGX117" i="65" s="1"/>
  <c r="LGX118" i="65" s="1"/>
  <c r="KDJ112" i="65"/>
  <c r="KDJ113" i="65" s="1"/>
  <c r="KDJ117" i="65" s="1"/>
  <c r="KDJ118" i="65" s="1"/>
  <c r="QBM112" i="65"/>
  <c r="QBM113" i="65" s="1"/>
  <c r="QBM117" i="65" s="1"/>
  <c r="QBM118" i="65" s="1"/>
  <c r="PTU112" i="65"/>
  <c r="PTU113" i="65" s="1"/>
  <c r="PTU117" i="65" s="1"/>
  <c r="PTU118" i="65" s="1"/>
  <c r="PMK112" i="65"/>
  <c r="PMK113" i="65" s="1"/>
  <c r="PMK117" i="65" s="1"/>
  <c r="PMK118" i="65" s="1"/>
  <c r="PFA112" i="65"/>
  <c r="PFA113" i="65" s="1"/>
  <c r="PFA117" i="65" s="1"/>
  <c r="PFA118" i="65" s="1"/>
  <c r="OUG112" i="65"/>
  <c r="OUG113" i="65" s="1"/>
  <c r="OUG117" i="65" s="1"/>
  <c r="OUG118" i="65" s="1"/>
  <c r="OJE112" i="65"/>
  <c r="OJE113" i="65" s="1"/>
  <c r="OJE117" i="65" s="1"/>
  <c r="OJE118" i="65" s="1"/>
  <c r="NXU112" i="65"/>
  <c r="NXU113" i="65" s="1"/>
  <c r="NXU117" i="65" s="1"/>
  <c r="NXU118" i="65" s="1"/>
  <c r="NMS112" i="65"/>
  <c r="NMS113" i="65" s="1"/>
  <c r="NMS117" i="65" s="1"/>
  <c r="NMS118" i="65" s="1"/>
  <c r="NBI112" i="65"/>
  <c r="NBI113" i="65" s="1"/>
  <c r="NBI117" i="65" s="1"/>
  <c r="NBI118" i="65" s="1"/>
  <c r="MJE112" i="65"/>
  <c r="MJE113" i="65" s="1"/>
  <c r="MJE117" i="65" s="1"/>
  <c r="MJE118" i="65" s="1"/>
  <c r="KMY112" i="65"/>
  <c r="KMY113" i="65" s="1"/>
  <c r="KMY117" i="65" s="1"/>
  <c r="KMY118" i="65" s="1"/>
  <c r="ORT112" i="65"/>
  <c r="ORT113" i="65" s="1"/>
  <c r="ORT117" i="65" s="1"/>
  <c r="ORT118" i="65" s="1"/>
  <c r="MIY112" i="65"/>
  <c r="MIY113" i="65" s="1"/>
  <c r="MIY117" i="65" s="1"/>
  <c r="MIY118" i="65" s="1"/>
  <c r="NMQ112" i="65"/>
  <c r="NMQ113" i="65" s="1"/>
  <c r="NMQ117" i="65" s="1"/>
  <c r="NMQ118" i="65" s="1"/>
  <c r="JYT112" i="65"/>
  <c r="JYT113" i="65" s="1"/>
  <c r="JYT117" i="65" s="1"/>
  <c r="JYT118" i="65" s="1"/>
  <c r="OXU112" i="65"/>
  <c r="OXU113" i="65" s="1"/>
  <c r="OXU117" i="65" s="1"/>
  <c r="OXU118" i="65" s="1"/>
  <c r="OVI112" i="65"/>
  <c r="OVI113" i="65" s="1"/>
  <c r="OVI117" i="65" s="1"/>
  <c r="OVI118" i="65" s="1"/>
  <c r="OSW112" i="65"/>
  <c r="OSW113" i="65" s="1"/>
  <c r="OSW117" i="65" s="1"/>
  <c r="OSW118" i="65" s="1"/>
  <c r="OQK112" i="65"/>
  <c r="OQK113" i="65" s="1"/>
  <c r="OQK117" i="65" s="1"/>
  <c r="OQK118" i="65" s="1"/>
  <c r="ONY112" i="65"/>
  <c r="ONY113" i="65" s="1"/>
  <c r="ONY117" i="65" s="1"/>
  <c r="ONY118" i="65" s="1"/>
  <c r="OLM112" i="65"/>
  <c r="OLM113" i="65" s="1"/>
  <c r="OLM117" i="65" s="1"/>
  <c r="OLM118" i="65" s="1"/>
  <c r="OJA112" i="65"/>
  <c r="OJA113" i="65" s="1"/>
  <c r="OJA117" i="65" s="1"/>
  <c r="OJA118" i="65" s="1"/>
  <c r="OGO112" i="65"/>
  <c r="OGO113" i="65" s="1"/>
  <c r="OGO117" i="65" s="1"/>
  <c r="OGO118" i="65" s="1"/>
  <c r="OEC112" i="65"/>
  <c r="OEC113" i="65" s="1"/>
  <c r="OEC117" i="65" s="1"/>
  <c r="OEC118" i="65" s="1"/>
  <c r="OBQ112" i="65"/>
  <c r="OBQ113" i="65" s="1"/>
  <c r="OBQ117" i="65" s="1"/>
  <c r="OBQ118" i="65" s="1"/>
  <c r="NZE112" i="65"/>
  <c r="NZE113" i="65" s="1"/>
  <c r="NZE117" i="65" s="1"/>
  <c r="NZE118" i="65" s="1"/>
  <c r="NWS112" i="65"/>
  <c r="NWS113" i="65" s="1"/>
  <c r="NWS117" i="65" s="1"/>
  <c r="NWS118" i="65" s="1"/>
  <c r="NUG112" i="65"/>
  <c r="NUG113" i="65" s="1"/>
  <c r="NUG117" i="65" s="1"/>
  <c r="NUG118" i="65" s="1"/>
  <c r="NRU112" i="65"/>
  <c r="NRU113" i="65" s="1"/>
  <c r="NRU117" i="65" s="1"/>
  <c r="NRU118" i="65" s="1"/>
  <c r="NPI112" i="65"/>
  <c r="NPI113" i="65" s="1"/>
  <c r="NPI117" i="65" s="1"/>
  <c r="NPI118" i="65" s="1"/>
  <c r="NMW112" i="65"/>
  <c r="NMW113" i="65" s="1"/>
  <c r="NMW117" i="65" s="1"/>
  <c r="NMW118" i="65" s="1"/>
  <c r="NKK112" i="65"/>
  <c r="NKK113" i="65" s="1"/>
  <c r="NKK117" i="65" s="1"/>
  <c r="NKK118" i="65" s="1"/>
  <c r="NHY112" i="65"/>
  <c r="NHY113" i="65" s="1"/>
  <c r="NHY117" i="65" s="1"/>
  <c r="NHY118" i="65" s="1"/>
  <c r="NFM112" i="65"/>
  <c r="NFM113" i="65" s="1"/>
  <c r="NFM117" i="65" s="1"/>
  <c r="NFM118" i="65" s="1"/>
  <c r="NDA112" i="65"/>
  <c r="NDA113" i="65" s="1"/>
  <c r="NDA117" i="65" s="1"/>
  <c r="NDA118" i="65" s="1"/>
  <c r="NAO112" i="65"/>
  <c r="NAO113" i="65" s="1"/>
  <c r="NAO117" i="65" s="1"/>
  <c r="NAO118" i="65" s="1"/>
  <c r="MYC112" i="65"/>
  <c r="MYC113" i="65" s="1"/>
  <c r="MYC117" i="65" s="1"/>
  <c r="MYC118" i="65" s="1"/>
  <c r="MVQ112" i="65"/>
  <c r="MVQ113" i="65" s="1"/>
  <c r="MVQ117" i="65" s="1"/>
  <c r="MVQ118" i="65" s="1"/>
  <c r="MQX112" i="65"/>
  <c r="MQX113" i="65" s="1"/>
  <c r="MQX117" i="65" s="1"/>
  <c r="MQX118" i="65" s="1"/>
  <c r="MKK112" i="65"/>
  <c r="MKK113" i="65" s="1"/>
  <c r="MKK117" i="65" s="1"/>
  <c r="MKK118" i="65" s="1"/>
  <c r="MCE112" i="65"/>
  <c r="MCE113" i="65" s="1"/>
  <c r="MCE117" i="65" s="1"/>
  <c r="MCE118" i="65" s="1"/>
  <c r="LSI112" i="65"/>
  <c r="LSI113" i="65" s="1"/>
  <c r="LSI117" i="65" s="1"/>
  <c r="LSI118" i="65" s="1"/>
  <c r="LIM112" i="65"/>
  <c r="LIM113" i="65" s="1"/>
  <c r="LIM117" i="65" s="1"/>
  <c r="LIM118" i="65" s="1"/>
  <c r="KYQ112" i="65"/>
  <c r="KYQ113" i="65" s="1"/>
  <c r="KYQ117" i="65" s="1"/>
  <c r="KYQ118" i="65" s="1"/>
  <c r="KOU112" i="65"/>
  <c r="KOU113" i="65" s="1"/>
  <c r="KOU117" i="65" s="1"/>
  <c r="KOU118" i="65" s="1"/>
  <c r="KEY112" i="65"/>
  <c r="KEY113" i="65" s="1"/>
  <c r="KEY117" i="65" s="1"/>
  <c r="KEY118" i="65" s="1"/>
  <c r="JVC112" i="65"/>
  <c r="JVC113" i="65" s="1"/>
  <c r="JVC117" i="65" s="1"/>
  <c r="JVC118" i="65" s="1"/>
  <c r="JFC112" i="65"/>
  <c r="JFC113" i="65" s="1"/>
  <c r="JFC117" i="65" s="1"/>
  <c r="JFC118" i="65" s="1"/>
  <c r="POA112" i="65"/>
  <c r="POA113" i="65" s="1"/>
  <c r="POA117" i="65" s="1"/>
  <c r="POA118" i="65" s="1"/>
  <c r="PLO112" i="65"/>
  <c r="PLO113" i="65" s="1"/>
  <c r="PLO117" i="65" s="1"/>
  <c r="PLO118" i="65" s="1"/>
  <c r="PJC112" i="65"/>
  <c r="PJC113" i="65" s="1"/>
  <c r="PJC117" i="65" s="1"/>
  <c r="PJC118" i="65" s="1"/>
  <c r="PGQ112" i="65"/>
  <c r="PGQ113" i="65" s="1"/>
  <c r="PGQ117" i="65" s="1"/>
  <c r="PGQ118" i="65" s="1"/>
  <c r="PEE112" i="65"/>
  <c r="PEE113" i="65" s="1"/>
  <c r="PEE117" i="65" s="1"/>
  <c r="PEE118" i="65" s="1"/>
  <c r="PBS112" i="65"/>
  <c r="PBS113" i="65" s="1"/>
  <c r="PBS117" i="65" s="1"/>
  <c r="PBS118" i="65" s="1"/>
  <c r="OZG112" i="65"/>
  <c r="OZG113" i="65" s="1"/>
  <c r="OZG117" i="65" s="1"/>
  <c r="OZG118" i="65" s="1"/>
  <c r="OWU112" i="65"/>
  <c r="OWU113" i="65" s="1"/>
  <c r="OWU117" i="65" s="1"/>
  <c r="OWU118" i="65" s="1"/>
  <c r="OUI112" i="65"/>
  <c r="OUI113" i="65" s="1"/>
  <c r="OUI117" i="65" s="1"/>
  <c r="OUI118" i="65" s="1"/>
  <c r="ORW112" i="65"/>
  <c r="ORW113" i="65" s="1"/>
  <c r="ORW117" i="65" s="1"/>
  <c r="ORW118" i="65" s="1"/>
  <c r="OPK112" i="65"/>
  <c r="OPK113" i="65" s="1"/>
  <c r="OPK117" i="65" s="1"/>
  <c r="OPK118" i="65" s="1"/>
  <c r="OMY112" i="65"/>
  <c r="OMY113" i="65" s="1"/>
  <c r="OMY117" i="65" s="1"/>
  <c r="OMY118" i="65" s="1"/>
  <c r="OKM112" i="65"/>
  <c r="OKM113" i="65" s="1"/>
  <c r="OKM117" i="65" s="1"/>
  <c r="OKM118" i="65" s="1"/>
  <c r="OIA112" i="65"/>
  <c r="OIA113" i="65" s="1"/>
  <c r="OIA117" i="65" s="1"/>
  <c r="OIA118" i="65" s="1"/>
  <c r="OFO112" i="65"/>
  <c r="OFO113" i="65" s="1"/>
  <c r="OFO117" i="65" s="1"/>
  <c r="OFO118" i="65" s="1"/>
  <c r="ODC112" i="65"/>
  <c r="ODC113" i="65" s="1"/>
  <c r="ODC117" i="65" s="1"/>
  <c r="ODC118" i="65" s="1"/>
  <c r="OAQ112" i="65"/>
  <c r="OAQ113" i="65" s="1"/>
  <c r="OAQ117" i="65" s="1"/>
  <c r="OAQ118" i="65" s="1"/>
  <c r="NYE112" i="65"/>
  <c r="NYE113" i="65" s="1"/>
  <c r="NYE117" i="65" s="1"/>
  <c r="NYE118" i="65" s="1"/>
  <c r="NVS112" i="65"/>
  <c r="NVS113" i="65" s="1"/>
  <c r="NVS117" i="65" s="1"/>
  <c r="NVS118" i="65" s="1"/>
  <c r="NTG112" i="65"/>
  <c r="NTG113" i="65" s="1"/>
  <c r="NTG117" i="65" s="1"/>
  <c r="NTG118" i="65" s="1"/>
  <c r="NQU112" i="65"/>
  <c r="NQU113" i="65" s="1"/>
  <c r="NQU117" i="65" s="1"/>
  <c r="NQU118" i="65" s="1"/>
  <c r="NOI112" i="65"/>
  <c r="NOI113" i="65" s="1"/>
  <c r="NOI117" i="65" s="1"/>
  <c r="NOI118" i="65" s="1"/>
  <c r="NLW112" i="65"/>
  <c r="NLW113" i="65" s="1"/>
  <c r="NLW117" i="65" s="1"/>
  <c r="NLW118" i="65" s="1"/>
  <c r="NJK112" i="65"/>
  <c r="NJK113" i="65" s="1"/>
  <c r="NJK117" i="65" s="1"/>
  <c r="NJK118" i="65" s="1"/>
  <c r="NGY112" i="65"/>
  <c r="NGY113" i="65" s="1"/>
  <c r="NGY117" i="65" s="1"/>
  <c r="NGY118" i="65" s="1"/>
  <c r="NEM112" i="65"/>
  <c r="NEM113" i="65" s="1"/>
  <c r="NEM117" i="65" s="1"/>
  <c r="NEM118" i="65" s="1"/>
  <c r="NCA112" i="65"/>
  <c r="NCA113" i="65" s="1"/>
  <c r="NCA117" i="65" s="1"/>
  <c r="NCA118" i="65" s="1"/>
  <c r="MZO112" i="65"/>
  <c r="MZO113" i="65" s="1"/>
  <c r="MZO117" i="65" s="1"/>
  <c r="MZO118" i="65" s="1"/>
  <c r="MXC112" i="65"/>
  <c r="MXC113" i="65" s="1"/>
  <c r="MXC117" i="65" s="1"/>
  <c r="MXC118" i="65" s="1"/>
  <c r="MTY112" i="65"/>
  <c r="MTY113" i="65" s="1"/>
  <c r="MTY117" i="65" s="1"/>
  <c r="MTY118" i="65" s="1"/>
  <c r="MOE112" i="65"/>
  <c r="MOE113" i="65" s="1"/>
  <c r="MOE117" i="65" s="1"/>
  <c r="MOE118" i="65" s="1"/>
  <c r="MGU112" i="65"/>
  <c r="MGU113" i="65" s="1"/>
  <c r="MGU117" i="65" s="1"/>
  <c r="MGU118" i="65" s="1"/>
  <c r="LVS112" i="65"/>
  <c r="LVS113" i="65" s="1"/>
  <c r="LVS117" i="65" s="1"/>
  <c r="LVS118" i="65" s="1"/>
  <c r="LKQ112" i="65"/>
  <c r="LKQ113" i="65" s="1"/>
  <c r="LKQ117" i="65" s="1"/>
  <c r="LKQ118" i="65" s="1"/>
  <c r="KZO112" i="65"/>
  <c r="KZO113" i="65" s="1"/>
  <c r="KZO117" i="65" s="1"/>
  <c r="KZO118" i="65" s="1"/>
  <c r="KOM112" i="65"/>
  <c r="KOM113" i="65" s="1"/>
  <c r="KOM117" i="65" s="1"/>
  <c r="KOM118" i="65" s="1"/>
  <c r="KCE112" i="65"/>
  <c r="KCE113" i="65" s="1"/>
  <c r="KCE117" i="65" s="1"/>
  <c r="KCE118" i="65" s="1"/>
  <c r="JRC112" i="65"/>
  <c r="JRC113" i="65" s="1"/>
  <c r="JRC117" i="65" s="1"/>
  <c r="JRC118" i="65" s="1"/>
  <c r="HLE112" i="65"/>
  <c r="HLE113" i="65" s="1"/>
  <c r="HLE117" i="65" s="1"/>
  <c r="HLE118" i="65" s="1"/>
  <c r="PTV112" i="65"/>
  <c r="PTV113" i="65" s="1"/>
  <c r="PTV117" i="65" s="1"/>
  <c r="PTV118" i="65" s="1"/>
  <c r="PRB112" i="65"/>
  <c r="PRB113" i="65" s="1"/>
  <c r="PRB117" i="65" s="1"/>
  <c r="PRB118" i="65" s="1"/>
  <c r="POH112" i="65"/>
  <c r="POH113" i="65" s="1"/>
  <c r="POH117" i="65" s="1"/>
  <c r="POH118" i="65" s="1"/>
  <c r="PLN112" i="65"/>
  <c r="PLN113" i="65" s="1"/>
  <c r="PLN117" i="65" s="1"/>
  <c r="PLN118" i="65" s="1"/>
  <c r="PIL112" i="65"/>
  <c r="PIL113" i="65" s="1"/>
  <c r="PIL117" i="65" s="1"/>
  <c r="PIL118" i="65" s="1"/>
  <c r="PFR112" i="65"/>
  <c r="PFR113" i="65" s="1"/>
  <c r="PFR117" i="65" s="1"/>
  <c r="PFR118" i="65" s="1"/>
  <c r="PCX112" i="65"/>
  <c r="PCX113" i="65" s="1"/>
  <c r="PCX117" i="65" s="1"/>
  <c r="PCX118" i="65" s="1"/>
  <c r="PAD112" i="65"/>
  <c r="PAD113" i="65" s="1"/>
  <c r="PAD117" i="65" s="1"/>
  <c r="PAD118" i="65" s="1"/>
  <c r="OXJ112" i="65"/>
  <c r="OXJ113" i="65" s="1"/>
  <c r="OXJ117" i="65" s="1"/>
  <c r="OXJ118" i="65" s="1"/>
  <c r="OUP112" i="65"/>
  <c r="OUP113" i="65" s="1"/>
  <c r="OUP117" i="65" s="1"/>
  <c r="OUP118" i="65" s="1"/>
  <c r="ORV112" i="65"/>
  <c r="ORV113" i="65" s="1"/>
  <c r="ORV117" i="65" s="1"/>
  <c r="ORV118" i="65" s="1"/>
  <c r="OOT112" i="65"/>
  <c r="OOT113" i="65" s="1"/>
  <c r="OOT117" i="65" s="1"/>
  <c r="OOT118" i="65" s="1"/>
  <c r="OLZ112" i="65"/>
  <c r="OLZ113" i="65" s="1"/>
  <c r="OLZ117" i="65" s="1"/>
  <c r="OLZ118" i="65" s="1"/>
  <c r="OJF112" i="65"/>
  <c r="OJF113" i="65" s="1"/>
  <c r="OJF117" i="65" s="1"/>
  <c r="OJF118" i="65" s="1"/>
  <c r="OGL112" i="65"/>
  <c r="OGL113" i="65" s="1"/>
  <c r="OGL117" i="65" s="1"/>
  <c r="OGL118" i="65" s="1"/>
  <c r="ODR112" i="65"/>
  <c r="ODR113" i="65" s="1"/>
  <c r="ODR117" i="65" s="1"/>
  <c r="ODR118" i="65" s="1"/>
  <c r="OAX112" i="65"/>
  <c r="OAX113" i="65" s="1"/>
  <c r="OAX117" i="65" s="1"/>
  <c r="OAX118" i="65" s="1"/>
  <c r="NYD112" i="65"/>
  <c r="NYD113" i="65" s="1"/>
  <c r="NYD117" i="65" s="1"/>
  <c r="NYD118" i="65" s="1"/>
  <c r="NTN112" i="65"/>
  <c r="NTN113" i="65" s="1"/>
  <c r="NTN117" i="65" s="1"/>
  <c r="NTN118" i="65" s="1"/>
  <c r="NMD112" i="65"/>
  <c r="NMD113" i="65" s="1"/>
  <c r="NMD117" i="65" s="1"/>
  <c r="NMD118" i="65" s="1"/>
  <c r="NET112" i="65"/>
  <c r="NET113" i="65" s="1"/>
  <c r="NET117" i="65" s="1"/>
  <c r="NET118" i="65" s="1"/>
  <c r="MXB112" i="65"/>
  <c r="MXB113" i="65" s="1"/>
  <c r="MXB117" i="65" s="1"/>
  <c r="MXB118" i="65" s="1"/>
  <c r="MHQ112" i="65"/>
  <c r="MHQ113" i="65" s="1"/>
  <c r="MHQ117" i="65" s="1"/>
  <c r="MHQ118" i="65" s="1"/>
  <c r="LEL112" i="65"/>
  <c r="LEL113" i="65" s="1"/>
  <c r="LEL117" i="65" s="1"/>
  <c r="LEL118" i="65" s="1"/>
  <c r="JYL112" i="65"/>
  <c r="JYL113" i="65" s="1"/>
  <c r="JYL117" i="65" s="1"/>
  <c r="JYL118" i="65" s="1"/>
  <c r="QAG112" i="65"/>
  <c r="QAG113" i="65" s="1"/>
  <c r="QAG117" i="65" s="1"/>
  <c r="QAG118" i="65" s="1"/>
  <c r="PSW112" i="65"/>
  <c r="PSW113" i="65" s="1"/>
  <c r="PSW117" i="65" s="1"/>
  <c r="PSW118" i="65" s="1"/>
  <c r="PLE112" i="65"/>
  <c r="PLE113" i="65" s="1"/>
  <c r="PLE117" i="65" s="1"/>
  <c r="PLE118" i="65" s="1"/>
  <c r="PDU112" i="65"/>
  <c r="PDU113" i="65" s="1"/>
  <c r="PDU117" i="65" s="1"/>
  <c r="PDU118" i="65" s="1"/>
  <c r="OTQ112" i="65"/>
  <c r="OTQ113" i="65" s="1"/>
  <c r="OTQ117" i="65" s="1"/>
  <c r="OTQ118" i="65" s="1"/>
  <c r="OIO112" i="65"/>
  <c r="OIO113" i="65" s="1"/>
  <c r="OIO117" i="65" s="1"/>
  <c r="OIO118" i="65" s="1"/>
  <c r="NXE112" i="65"/>
  <c r="NXE113" i="65" s="1"/>
  <c r="NXE117" i="65" s="1"/>
  <c r="NXE118" i="65" s="1"/>
  <c r="NLU112" i="65"/>
  <c r="NLU113" i="65" s="1"/>
  <c r="NLU117" i="65" s="1"/>
  <c r="NLU118" i="65" s="1"/>
  <c r="NAS112" i="65"/>
  <c r="NAS113" i="65" s="1"/>
  <c r="NAS117" i="65" s="1"/>
  <c r="NAS118" i="65" s="1"/>
  <c r="MGM112" i="65"/>
  <c r="MGM113" i="65" s="1"/>
  <c r="MGM117" i="65" s="1"/>
  <c r="MGM118" i="65" s="1"/>
  <c r="JZK112" i="65"/>
  <c r="JZK113" i="65" s="1"/>
  <c r="JZK117" i="65" s="1"/>
  <c r="JZK118" i="65" s="1"/>
  <c r="ONT112" i="65"/>
  <c r="ONT113" i="65" s="1"/>
  <c r="ONT117" i="65" s="1"/>
  <c r="ONT118" i="65" s="1"/>
  <c r="LHV112" i="65"/>
  <c r="LHV113" i="65" s="1"/>
  <c r="LHV117" i="65" s="1"/>
  <c r="LHV118" i="65" s="1"/>
  <c r="NBG112" i="65"/>
  <c r="NBG113" i="65" s="1"/>
  <c r="NBG117" i="65" s="1"/>
  <c r="NBG118" i="65" s="1"/>
  <c r="OMZ112" i="65"/>
  <c r="OMZ113" i="65" s="1"/>
  <c r="OMZ117" i="65" s="1"/>
  <c r="OMZ118" i="65" s="1"/>
  <c r="ODD112" i="65"/>
  <c r="ODD113" i="65" s="1"/>
  <c r="ODD117" i="65" s="1"/>
  <c r="ODD118" i="65" s="1"/>
  <c r="NLH112" i="65"/>
  <c r="NLH113" i="65" s="1"/>
  <c r="NLH117" i="65" s="1"/>
  <c r="NLH118" i="65" s="1"/>
  <c r="MMQ112" i="65"/>
  <c r="MMQ113" i="65" s="1"/>
  <c r="MMQ117" i="65" s="1"/>
  <c r="MMQ118" i="65" s="1"/>
  <c r="JOX112" i="65"/>
  <c r="JOX113" i="65" s="1"/>
  <c r="JOX117" i="65" s="1"/>
  <c r="JOX118" i="65" s="1"/>
  <c r="OXM112" i="65"/>
  <c r="OXM113" i="65" s="1"/>
  <c r="OXM117" i="65" s="1"/>
  <c r="OXM118" i="65" s="1"/>
  <c r="OVA112" i="65"/>
  <c r="OVA113" i="65" s="1"/>
  <c r="OVA117" i="65" s="1"/>
  <c r="OVA118" i="65" s="1"/>
  <c r="OSO112" i="65"/>
  <c r="OSO113" i="65" s="1"/>
  <c r="OSO117" i="65" s="1"/>
  <c r="OSO118" i="65" s="1"/>
  <c r="OQC112" i="65"/>
  <c r="OQC113" i="65" s="1"/>
  <c r="OQC117" i="65" s="1"/>
  <c r="OQC118" i="65" s="1"/>
  <c r="ONQ112" i="65"/>
  <c r="ONQ113" i="65" s="1"/>
  <c r="ONQ117" i="65" s="1"/>
  <c r="ONQ118" i="65" s="1"/>
  <c r="OLE112" i="65"/>
  <c r="OLE113" i="65" s="1"/>
  <c r="OLE117" i="65" s="1"/>
  <c r="OLE118" i="65" s="1"/>
  <c r="OIS112" i="65"/>
  <c r="OIS113" i="65" s="1"/>
  <c r="OIS117" i="65" s="1"/>
  <c r="OIS118" i="65" s="1"/>
  <c r="OGG112" i="65"/>
  <c r="OGG113" i="65" s="1"/>
  <c r="OGG117" i="65" s="1"/>
  <c r="OGG118" i="65" s="1"/>
  <c r="ODU112" i="65"/>
  <c r="ODU113" i="65" s="1"/>
  <c r="ODU117" i="65" s="1"/>
  <c r="ODU118" i="65" s="1"/>
  <c r="OBI112" i="65"/>
  <c r="OBI113" i="65" s="1"/>
  <c r="OBI117" i="65" s="1"/>
  <c r="OBI118" i="65" s="1"/>
  <c r="NYW112" i="65"/>
  <c r="NYW113" i="65" s="1"/>
  <c r="NYW117" i="65" s="1"/>
  <c r="NYW118" i="65" s="1"/>
  <c r="NWK112" i="65"/>
  <c r="NWK113" i="65" s="1"/>
  <c r="NWK117" i="65" s="1"/>
  <c r="NWK118" i="65" s="1"/>
  <c r="NTY112" i="65"/>
  <c r="NTY113" i="65" s="1"/>
  <c r="NTY117" i="65" s="1"/>
  <c r="NTY118" i="65" s="1"/>
  <c r="NRM112" i="65"/>
  <c r="NRM113" i="65" s="1"/>
  <c r="NRM117" i="65" s="1"/>
  <c r="NRM118" i="65" s="1"/>
  <c r="NPA112" i="65"/>
  <c r="NPA113" i="65" s="1"/>
  <c r="NPA117" i="65" s="1"/>
  <c r="NPA118" i="65" s="1"/>
  <c r="NMO112" i="65"/>
  <c r="NMO113" i="65" s="1"/>
  <c r="NMO117" i="65" s="1"/>
  <c r="NMO118" i="65" s="1"/>
  <c r="NKC112" i="65"/>
  <c r="NKC113" i="65" s="1"/>
  <c r="NKC117" i="65" s="1"/>
  <c r="NKC118" i="65" s="1"/>
  <c r="NHQ112" i="65"/>
  <c r="NHQ113" i="65" s="1"/>
  <c r="NHQ117" i="65" s="1"/>
  <c r="NHQ118" i="65" s="1"/>
  <c r="NFE112" i="65"/>
  <c r="NFE113" i="65" s="1"/>
  <c r="NFE117" i="65" s="1"/>
  <c r="NFE118" i="65" s="1"/>
  <c r="NCS112" i="65"/>
  <c r="NCS113" i="65" s="1"/>
  <c r="NCS117" i="65" s="1"/>
  <c r="NCS118" i="65" s="1"/>
  <c r="NAG112" i="65"/>
  <c r="NAG113" i="65" s="1"/>
  <c r="NAG117" i="65" s="1"/>
  <c r="NAG118" i="65" s="1"/>
  <c r="MXU112" i="65"/>
  <c r="MXU113" i="65" s="1"/>
  <c r="MXU117" i="65" s="1"/>
  <c r="MXU118" i="65" s="1"/>
  <c r="MVF112" i="65"/>
  <c r="MVF113" i="65" s="1"/>
  <c r="MVF117" i="65" s="1"/>
  <c r="MVF118" i="65" s="1"/>
  <c r="MQA112" i="65"/>
  <c r="MQA113" i="65" s="1"/>
  <c r="MQA117" i="65" s="1"/>
  <c r="MQA118" i="65" s="1"/>
  <c r="MJN112" i="65"/>
  <c r="MJN113" i="65" s="1"/>
  <c r="MJN117" i="65" s="1"/>
  <c r="MJN118" i="65" s="1"/>
  <c r="MAY112" i="65"/>
  <c r="MAY113" i="65" s="1"/>
  <c r="MAY117" i="65" s="1"/>
  <c r="MAY118" i="65" s="1"/>
  <c r="LRC112" i="65"/>
  <c r="LRC113" i="65" s="1"/>
  <c r="LRC117" i="65" s="1"/>
  <c r="LRC118" i="65" s="1"/>
  <c r="LHG112" i="65"/>
  <c r="LHG113" i="65" s="1"/>
  <c r="LHG117" i="65" s="1"/>
  <c r="LHG118" i="65" s="1"/>
  <c r="KXK112" i="65"/>
  <c r="KXK113" i="65" s="1"/>
  <c r="KXK117" i="65" s="1"/>
  <c r="KXK118" i="65" s="1"/>
  <c r="KNO112" i="65"/>
  <c r="KNO113" i="65" s="1"/>
  <c r="KNO117" i="65" s="1"/>
  <c r="KNO118" i="65" s="1"/>
  <c r="KDS112" i="65"/>
  <c r="KDS113" i="65" s="1"/>
  <c r="KDS117" i="65" s="1"/>
  <c r="KDS118" i="65" s="1"/>
  <c r="JTW112" i="65"/>
  <c r="JTW113" i="65" s="1"/>
  <c r="JTW117" i="65" s="1"/>
  <c r="JTW118" i="65" s="1"/>
  <c r="IYO112" i="65"/>
  <c r="IYO113" i="65" s="1"/>
  <c r="IYO117" i="65" s="1"/>
  <c r="IYO118" i="65" s="1"/>
  <c r="PNS112" i="65"/>
  <c r="PNS113" i="65" s="1"/>
  <c r="PNS117" i="65" s="1"/>
  <c r="PNS118" i="65" s="1"/>
  <c r="PLG112" i="65"/>
  <c r="PLG113" i="65" s="1"/>
  <c r="PLG117" i="65" s="1"/>
  <c r="PLG118" i="65" s="1"/>
  <c r="PIU112" i="65"/>
  <c r="PIU113" i="65" s="1"/>
  <c r="PIU117" i="65" s="1"/>
  <c r="PIU118" i="65" s="1"/>
  <c r="PGI112" i="65"/>
  <c r="PGI113" i="65" s="1"/>
  <c r="PGI117" i="65" s="1"/>
  <c r="PGI118" i="65" s="1"/>
  <c r="PDW112" i="65"/>
  <c r="PDW113" i="65" s="1"/>
  <c r="PDW117" i="65" s="1"/>
  <c r="PDW118" i="65" s="1"/>
  <c r="PBK112" i="65"/>
  <c r="PBK113" i="65" s="1"/>
  <c r="PBK117" i="65" s="1"/>
  <c r="PBK118" i="65" s="1"/>
  <c r="OYY112" i="65"/>
  <c r="OYY113" i="65" s="1"/>
  <c r="OYY117" i="65" s="1"/>
  <c r="OYY118" i="65" s="1"/>
  <c r="OWM112" i="65"/>
  <c r="OWM113" i="65" s="1"/>
  <c r="OWM117" i="65" s="1"/>
  <c r="OWM118" i="65" s="1"/>
  <c r="OUA112" i="65"/>
  <c r="OUA113" i="65" s="1"/>
  <c r="OUA117" i="65" s="1"/>
  <c r="OUA118" i="65" s="1"/>
  <c r="ORO112" i="65"/>
  <c r="ORO113" i="65" s="1"/>
  <c r="ORO117" i="65" s="1"/>
  <c r="ORO118" i="65" s="1"/>
  <c r="OPC112" i="65"/>
  <c r="OPC113" i="65" s="1"/>
  <c r="OPC117" i="65" s="1"/>
  <c r="OPC118" i="65" s="1"/>
  <c r="OMQ112" i="65"/>
  <c r="OMQ113" i="65" s="1"/>
  <c r="OMQ117" i="65" s="1"/>
  <c r="OMQ118" i="65" s="1"/>
  <c r="OKE112" i="65"/>
  <c r="OKE113" i="65" s="1"/>
  <c r="OKE117" i="65" s="1"/>
  <c r="OKE118" i="65" s="1"/>
  <c r="OHS112" i="65"/>
  <c r="OHS113" i="65" s="1"/>
  <c r="OHS117" i="65" s="1"/>
  <c r="OHS118" i="65" s="1"/>
  <c r="OFG112" i="65"/>
  <c r="OFG113" i="65" s="1"/>
  <c r="OFG117" i="65" s="1"/>
  <c r="OFG118" i="65" s="1"/>
  <c r="OCU112" i="65"/>
  <c r="OCU113" i="65" s="1"/>
  <c r="OCU117" i="65" s="1"/>
  <c r="OCU118" i="65" s="1"/>
  <c r="OAI112" i="65"/>
  <c r="OAI113" i="65" s="1"/>
  <c r="OAI117" i="65" s="1"/>
  <c r="OAI118" i="65" s="1"/>
  <c r="NXW112" i="65"/>
  <c r="NXW113" i="65" s="1"/>
  <c r="NXW117" i="65" s="1"/>
  <c r="NXW118" i="65" s="1"/>
  <c r="NVK112" i="65"/>
  <c r="NVK113" i="65" s="1"/>
  <c r="NVK117" i="65" s="1"/>
  <c r="NVK118" i="65" s="1"/>
  <c r="NSY112" i="65"/>
  <c r="NSY113" i="65" s="1"/>
  <c r="NSY117" i="65" s="1"/>
  <c r="NSY118" i="65" s="1"/>
  <c r="NQM112" i="65"/>
  <c r="NQM113" i="65" s="1"/>
  <c r="NQM117" i="65" s="1"/>
  <c r="NQM118" i="65" s="1"/>
  <c r="NOA112" i="65"/>
  <c r="NOA113" i="65" s="1"/>
  <c r="NOA117" i="65" s="1"/>
  <c r="NOA118" i="65" s="1"/>
  <c r="NLO112" i="65"/>
  <c r="NLO113" i="65" s="1"/>
  <c r="NLO117" i="65" s="1"/>
  <c r="NLO118" i="65" s="1"/>
  <c r="NJC112" i="65"/>
  <c r="NJC113" i="65" s="1"/>
  <c r="NJC117" i="65" s="1"/>
  <c r="NJC118" i="65" s="1"/>
  <c r="NGQ112" i="65"/>
  <c r="NGQ113" i="65" s="1"/>
  <c r="NGQ117" i="65" s="1"/>
  <c r="NGQ118" i="65" s="1"/>
  <c r="NEE112" i="65"/>
  <c r="NEE113" i="65" s="1"/>
  <c r="NEE117" i="65" s="1"/>
  <c r="NEE118" i="65" s="1"/>
  <c r="NBS112" i="65"/>
  <c r="NBS113" i="65" s="1"/>
  <c r="NBS117" i="65" s="1"/>
  <c r="NBS118" i="65" s="1"/>
  <c r="MZG112" i="65"/>
  <c r="MZG113" i="65" s="1"/>
  <c r="MZG117" i="65" s="1"/>
  <c r="MZG118" i="65" s="1"/>
  <c r="MWU112" i="65"/>
  <c r="MWU113" i="65" s="1"/>
  <c r="MWU117" i="65" s="1"/>
  <c r="MWU118" i="65" s="1"/>
  <c r="MTI112" i="65"/>
  <c r="MTI113" i="65" s="1"/>
  <c r="MTI117" i="65" s="1"/>
  <c r="MTI118" i="65" s="1"/>
  <c r="MNM112" i="65"/>
  <c r="MNM113" i="65" s="1"/>
  <c r="MNM117" i="65" s="1"/>
  <c r="MNM118" i="65" s="1"/>
  <c r="MFO112" i="65"/>
  <c r="MFO113" i="65" s="1"/>
  <c r="MFO117" i="65" s="1"/>
  <c r="MFO118" i="65" s="1"/>
  <c r="LUM112" i="65"/>
  <c r="LUM113" i="65" s="1"/>
  <c r="LUM117" i="65" s="1"/>
  <c r="LUM118" i="65" s="1"/>
  <c r="LJK112" i="65"/>
  <c r="LJK113" i="65" s="1"/>
  <c r="LJK117" i="65" s="1"/>
  <c r="LJK118" i="65" s="1"/>
  <c r="KYI112" i="65"/>
  <c r="KYI113" i="65" s="1"/>
  <c r="KYI117" i="65" s="1"/>
  <c r="KYI118" i="65" s="1"/>
  <c r="KMA112" i="65"/>
  <c r="KMA113" i="65" s="1"/>
  <c r="KMA117" i="65" s="1"/>
  <c r="KMA118" i="65" s="1"/>
  <c r="KAY112" i="65"/>
  <c r="KAY113" i="65" s="1"/>
  <c r="KAY117" i="65" s="1"/>
  <c r="KAY118" i="65" s="1"/>
  <c r="JPW112" i="65"/>
  <c r="JPW113" i="65" s="1"/>
  <c r="JPW117" i="65" s="1"/>
  <c r="JPW118" i="65" s="1"/>
  <c r="GRM112" i="65"/>
  <c r="GRM113" i="65" s="1"/>
  <c r="GRM117" i="65" s="1"/>
  <c r="GRM118" i="65" s="1"/>
  <c r="PTN112" i="65"/>
  <c r="PTN113" i="65" s="1"/>
  <c r="PTN117" i="65" s="1"/>
  <c r="PTN118" i="65" s="1"/>
  <c r="PQT112" i="65"/>
  <c r="PQT113" i="65" s="1"/>
  <c r="PQT117" i="65" s="1"/>
  <c r="PQT118" i="65" s="1"/>
  <c r="PNZ112" i="65"/>
  <c r="PNZ113" i="65" s="1"/>
  <c r="PNZ117" i="65" s="1"/>
  <c r="PNZ118" i="65" s="1"/>
  <c r="PKX112" i="65"/>
  <c r="PKX113" i="65" s="1"/>
  <c r="PKX117" i="65" s="1"/>
  <c r="PKX118" i="65" s="1"/>
  <c r="PID112" i="65"/>
  <c r="PID113" i="65" s="1"/>
  <c r="PID117" i="65" s="1"/>
  <c r="PID118" i="65" s="1"/>
  <c r="PFJ112" i="65"/>
  <c r="PFJ113" i="65" s="1"/>
  <c r="PFJ117" i="65" s="1"/>
  <c r="PFJ118" i="65" s="1"/>
  <c r="PCP112" i="65"/>
  <c r="PCP113" i="65" s="1"/>
  <c r="PCP117" i="65" s="1"/>
  <c r="PCP118" i="65" s="1"/>
  <c r="OZV112" i="65"/>
  <c r="OZV113" i="65" s="1"/>
  <c r="OZV117" i="65" s="1"/>
  <c r="OZV118" i="65" s="1"/>
  <c r="OXB112" i="65"/>
  <c r="OXB113" i="65" s="1"/>
  <c r="OXB117" i="65" s="1"/>
  <c r="OXB118" i="65" s="1"/>
  <c r="OUH112" i="65"/>
  <c r="OUH113" i="65" s="1"/>
  <c r="OUH117" i="65" s="1"/>
  <c r="OUH118" i="65" s="1"/>
  <c r="ORF112" i="65"/>
  <c r="ORF113" i="65" s="1"/>
  <c r="ORF117" i="65" s="1"/>
  <c r="ORF118" i="65" s="1"/>
  <c r="OOL112" i="65"/>
  <c r="OOL113" i="65" s="1"/>
  <c r="OOL117" i="65" s="1"/>
  <c r="OOL118" i="65" s="1"/>
  <c r="OLR112" i="65"/>
  <c r="OLR113" i="65" s="1"/>
  <c r="OLR117" i="65" s="1"/>
  <c r="OLR118" i="65" s="1"/>
  <c r="OIX112" i="65"/>
  <c r="OIX113" i="65" s="1"/>
  <c r="OIX117" i="65" s="1"/>
  <c r="OIX118" i="65" s="1"/>
  <c r="OGD112" i="65"/>
  <c r="OGD113" i="65" s="1"/>
  <c r="OGD117" i="65" s="1"/>
  <c r="OGD118" i="65" s="1"/>
  <c r="ODJ112" i="65"/>
  <c r="ODJ113" i="65" s="1"/>
  <c r="ODJ117" i="65" s="1"/>
  <c r="ODJ118" i="65" s="1"/>
  <c r="OAP112" i="65"/>
  <c r="OAP113" i="65" s="1"/>
  <c r="OAP117" i="65" s="1"/>
  <c r="OAP118" i="65" s="1"/>
  <c r="NXF112" i="65"/>
  <c r="NXF113" i="65" s="1"/>
  <c r="NXF117" i="65" s="1"/>
  <c r="NXF118" i="65" s="1"/>
  <c r="NSP112" i="65"/>
  <c r="NSP113" i="65" s="1"/>
  <c r="NSP117" i="65" s="1"/>
  <c r="NSP118" i="65" s="1"/>
  <c r="NKX112" i="65"/>
  <c r="NKX113" i="65" s="1"/>
  <c r="NKX117" i="65" s="1"/>
  <c r="NKX118" i="65" s="1"/>
  <c r="NDN112" i="65"/>
  <c r="NDN113" i="65" s="1"/>
  <c r="NDN117" i="65" s="1"/>
  <c r="NDN118" i="65" s="1"/>
  <c r="MWD112" i="65"/>
  <c r="MWD113" i="65" s="1"/>
  <c r="MWD117" i="65" s="1"/>
  <c r="MWD118" i="65" s="1"/>
  <c r="MDB112" i="65"/>
  <c r="MDB113" i="65" s="1"/>
  <c r="MDB117" i="65" s="1"/>
  <c r="MDB118" i="65" s="1"/>
  <c r="KZN112" i="65"/>
  <c r="KZN113" i="65" s="1"/>
  <c r="KZN117" i="65" s="1"/>
  <c r="KZN118" i="65" s="1"/>
  <c r="JVZ112" i="65"/>
  <c r="JVZ113" i="65" s="1"/>
  <c r="JVZ117" i="65" s="1"/>
  <c r="JVZ118" i="65" s="1"/>
  <c r="PZI112" i="65"/>
  <c r="PZI113" i="65" s="1"/>
  <c r="PZI117" i="65" s="1"/>
  <c r="PZI118" i="65" s="1"/>
  <c r="PRY112" i="65"/>
  <c r="PRY113" i="65" s="1"/>
  <c r="PRY117" i="65" s="1"/>
  <c r="PRY118" i="65" s="1"/>
  <c r="PKO112" i="65"/>
  <c r="PKO113" i="65" s="1"/>
  <c r="PKO117" i="65" s="1"/>
  <c r="PKO118" i="65" s="1"/>
  <c r="PCW112" i="65"/>
  <c r="PCW113" i="65" s="1"/>
  <c r="PCW117" i="65" s="1"/>
  <c r="PCW118" i="65" s="1"/>
  <c r="ORM112" i="65"/>
  <c r="ORM113" i="65" s="1"/>
  <c r="ORM117" i="65" s="1"/>
  <c r="ORM118" i="65" s="1"/>
  <c r="OGK112" i="65"/>
  <c r="OGK113" i="65" s="1"/>
  <c r="OGK117" i="65" s="1"/>
  <c r="OGK118" i="65" s="1"/>
  <c r="NVA112" i="65"/>
  <c r="NVA113" i="65" s="1"/>
  <c r="NVA117" i="65" s="1"/>
  <c r="NVA118" i="65" s="1"/>
  <c r="NJY112" i="65"/>
  <c r="NJY113" i="65" s="1"/>
  <c r="NJY117" i="65" s="1"/>
  <c r="NJY118" i="65" s="1"/>
  <c r="MYO112" i="65"/>
  <c r="MYO113" i="65" s="1"/>
  <c r="MYO117" i="65" s="1"/>
  <c r="MYO118" i="65" s="1"/>
  <c r="LXW112" i="65"/>
  <c r="LXW113" i="65" s="1"/>
  <c r="LXW117" i="65" s="1"/>
  <c r="LXW118" i="65" s="1"/>
  <c r="JMU112" i="65"/>
  <c r="JMU113" i="65" s="1"/>
  <c r="JMU117" i="65" s="1"/>
  <c r="JMU118" i="65" s="1"/>
  <c r="OJD112" i="65"/>
  <c r="OJD113" i="65" s="1"/>
  <c r="OJD117" i="65" s="1"/>
  <c r="OJD118" i="65" s="1"/>
  <c r="KAP112" i="65"/>
  <c r="KAP113" i="65" s="1"/>
  <c r="KAP117" i="65" s="1"/>
  <c r="KAP118" i="65" s="1"/>
  <c r="MIX112" i="65"/>
  <c r="MIX113" i="65" s="1"/>
  <c r="MIX117" i="65" s="1"/>
  <c r="MIX118" i="65" s="1"/>
  <c r="PDO112" i="65"/>
  <c r="PDO113" i="65" s="1"/>
  <c r="PDO117" i="65" s="1"/>
  <c r="PDO118" i="65" s="1"/>
  <c r="PBC112" i="65"/>
  <c r="PBC113" i="65" s="1"/>
  <c r="PBC117" i="65" s="1"/>
  <c r="PBC118" i="65" s="1"/>
  <c r="OYQ112" i="65"/>
  <c r="OYQ113" i="65" s="1"/>
  <c r="OYQ117" i="65" s="1"/>
  <c r="OYQ118" i="65" s="1"/>
  <c r="OWE112" i="65"/>
  <c r="OWE113" i="65" s="1"/>
  <c r="OWE117" i="65" s="1"/>
  <c r="OWE118" i="65" s="1"/>
  <c r="OTS112" i="65"/>
  <c r="OTS113" i="65" s="1"/>
  <c r="OTS117" i="65" s="1"/>
  <c r="OTS118" i="65" s="1"/>
  <c r="ORG112" i="65"/>
  <c r="ORG113" i="65" s="1"/>
  <c r="ORG117" i="65" s="1"/>
  <c r="ORG118" i="65" s="1"/>
  <c r="OOU112" i="65"/>
  <c r="OOU113" i="65" s="1"/>
  <c r="OOU117" i="65" s="1"/>
  <c r="OOU118" i="65" s="1"/>
  <c r="OMI112" i="65"/>
  <c r="OMI113" i="65" s="1"/>
  <c r="OMI117" i="65" s="1"/>
  <c r="OMI118" i="65" s="1"/>
  <c r="OJW112" i="65"/>
  <c r="OJW113" i="65" s="1"/>
  <c r="OJW117" i="65" s="1"/>
  <c r="OJW118" i="65" s="1"/>
  <c r="OHK112" i="65"/>
  <c r="OHK113" i="65" s="1"/>
  <c r="OHK117" i="65" s="1"/>
  <c r="OHK118" i="65" s="1"/>
  <c r="OEY112" i="65"/>
  <c r="OEY113" i="65" s="1"/>
  <c r="OEY117" i="65" s="1"/>
  <c r="OEY118" i="65" s="1"/>
  <c r="OCM112" i="65"/>
  <c r="OCM113" i="65" s="1"/>
  <c r="OCM117" i="65" s="1"/>
  <c r="OCM118" i="65" s="1"/>
  <c r="OAA112" i="65"/>
  <c r="OAA113" i="65" s="1"/>
  <c r="OAA117" i="65" s="1"/>
  <c r="OAA118" i="65" s="1"/>
  <c r="NXO112" i="65"/>
  <c r="NXO113" i="65" s="1"/>
  <c r="NXO117" i="65" s="1"/>
  <c r="NXO118" i="65" s="1"/>
  <c r="NVC112" i="65"/>
  <c r="NVC113" i="65" s="1"/>
  <c r="NVC117" i="65" s="1"/>
  <c r="NVC118" i="65" s="1"/>
  <c r="NSQ112" i="65"/>
  <c r="NSQ113" i="65" s="1"/>
  <c r="NSQ117" i="65" s="1"/>
  <c r="NSQ118" i="65" s="1"/>
  <c r="NQE112" i="65"/>
  <c r="NQE113" i="65" s="1"/>
  <c r="NQE117" i="65" s="1"/>
  <c r="NQE118" i="65" s="1"/>
  <c r="NNS112" i="65"/>
  <c r="NNS113" i="65" s="1"/>
  <c r="NNS117" i="65" s="1"/>
  <c r="NNS118" i="65" s="1"/>
  <c r="NLG112" i="65"/>
  <c r="NLG113" i="65" s="1"/>
  <c r="NLG117" i="65" s="1"/>
  <c r="NLG118" i="65" s="1"/>
  <c r="NIU112" i="65"/>
  <c r="NIU113" i="65" s="1"/>
  <c r="NIU117" i="65" s="1"/>
  <c r="NIU118" i="65" s="1"/>
  <c r="NGI112" i="65"/>
  <c r="NGI113" i="65" s="1"/>
  <c r="NGI117" i="65" s="1"/>
  <c r="NGI118" i="65" s="1"/>
  <c r="NDW112" i="65"/>
  <c r="NDW113" i="65" s="1"/>
  <c r="NDW117" i="65" s="1"/>
  <c r="NDW118" i="65" s="1"/>
  <c r="NBK112" i="65"/>
  <c r="NBK113" i="65" s="1"/>
  <c r="NBK117" i="65" s="1"/>
  <c r="NBK118" i="65" s="1"/>
  <c r="MYY112" i="65"/>
  <c r="MYY113" i="65" s="1"/>
  <c r="MYY117" i="65" s="1"/>
  <c r="MYY118" i="65" s="1"/>
  <c r="MWM112" i="65"/>
  <c r="MWM113" i="65" s="1"/>
  <c r="MWM117" i="65" s="1"/>
  <c r="MWM118" i="65" s="1"/>
  <c r="MSS112" i="65"/>
  <c r="MSS113" i="65" s="1"/>
  <c r="MSS117" i="65" s="1"/>
  <c r="MSS118" i="65" s="1"/>
  <c r="MMP112" i="65"/>
  <c r="MMP113" i="65" s="1"/>
  <c r="MMP117" i="65" s="1"/>
  <c r="MMP118" i="65" s="1"/>
  <c r="MEI112" i="65"/>
  <c r="MEI113" i="65" s="1"/>
  <c r="MEI117" i="65" s="1"/>
  <c r="MEI118" i="65" s="1"/>
  <c r="LTG112" i="65"/>
  <c r="LTG113" i="65" s="1"/>
  <c r="LTG117" i="65" s="1"/>
  <c r="LTG118" i="65" s="1"/>
  <c r="LIE112" i="65"/>
  <c r="LIE113" i="65" s="1"/>
  <c r="LIE117" i="65" s="1"/>
  <c r="LIE118" i="65" s="1"/>
  <c r="KVW112" i="65"/>
  <c r="KVW113" i="65" s="1"/>
  <c r="KVW117" i="65" s="1"/>
  <c r="KVW118" i="65" s="1"/>
  <c r="KKU112" i="65"/>
  <c r="KKU113" i="65" s="1"/>
  <c r="KKU117" i="65" s="1"/>
  <c r="KKU118" i="65" s="1"/>
  <c r="JZS112" i="65"/>
  <c r="JZS113" i="65" s="1"/>
  <c r="JZS117" i="65" s="1"/>
  <c r="JZS118" i="65" s="1"/>
  <c r="JOQ112" i="65"/>
  <c r="JOQ113" i="65" s="1"/>
  <c r="JOQ117" i="65" s="1"/>
  <c r="JOQ118" i="65" s="1"/>
  <c r="PVZ112" i="65"/>
  <c r="PVZ113" i="65" s="1"/>
  <c r="PVZ117" i="65" s="1"/>
  <c r="PVZ118" i="65" s="1"/>
  <c r="PTF112" i="65"/>
  <c r="PTF113" i="65" s="1"/>
  <c r="PTF117" i="65" s="1"/>
  <c r="PTF118" i="65" s="1"/>
  <c r="PQL112" i="65"/>
  <c r="PQL113" i="65" s="1"/>
  <c r="PQL117" i="65" s="1"/>
  <c r="PQL118" i="65" s="1"/>
  <c r="PNJ112" i="65"/>
  <c r="PNJ113" i="65" s="1"/>
  <c r="PNJ117" i="65" s="1"/>
  <c r="PNJ118" i="65" s="1"/>
  <c r="PKP112" i="65"/>
  <c r="PKP113" i="65" s="1"/>
  <c r="PKP117" i="65" s="1"/>
  <c r="PKP118" i="65" s="1"/>
  <c r="PHV112" i="65"/>
  <c r="PHV113" i="65" s="1"/>
  <c r="PHV117" i="65" s="1"/>
  <c r="PHV118" i="65" s="1"/>
  <c r="PFB112" i="65"/>
  <c r="PFB113" i="65" s="1"/>
  <c r="PFB117" i="65" s="1"/>
  <c r="PFB118" i="65" s="1"/>
  <c r="PCH112" i="65"/>
  <c r="PCH113" i="65" s="1"/>
  <c r="PCH117" i="65" s="1"/>
  <c r="PCH118" i="65" s="1"/>
  <c r="OZN112" i="65"/>
  <c r="OZN113" i="65" s="1"/>
  <c r="OZN117" i="65" s="1"/>
  <c r="OZN118" i="65" s="1"/>
  <c r="OWT112" i="65"/>
  <c r="OWT113" i="65" s="1"/>
  <c r="OWT117" i="65" s="1"/>
  <c r="OWT118" i="65" s="1"/>
  <c r="OTR112" i="65"/>
  <c r="OTR113" i="65" s="1"/>
  <c r="OTR117" i="65" s="1"/>
  <c r="OTR118" i="65" s="1"/>
  <c r="OQX112" i="65"/>
  <c r="OQX113" i="65" s="1"/>
  <c r="OQX117" i="65" s="1"/>
  <c r="OQX118" i="65" s="1"/>
  <c r="OOD112" i="65"/>
  <c r="OOD113" i="65" s="1"/>
  <c r="OOD117" i="65" s="1"/>
  <c r="OOD118" i="65" s="1"/>
  <c r="OLJ112" i="65"/>
  <c r="OLJ113" i="65" s="1"/>
  <c r="OLJ117" i="65" s="1"/>
  <c r="OLJ118" i="65" s="1"/>
  <c r="OIP112" i="65"/>
  <c r="OIP113" i="65" s="1"/>
  <c r="OIP117" i="65" s="1"/>
  <c r="OIP118" i="65" s="1"/>
  <c r="OFV112" i="65"/>
  <c r="OFV113" i="65" s="1"/>
  <c r="OFV117" i="65" s="1"/>
  <c r="OFV118" i="65" s="1"/>
  <c r="ODB112" i="65"/>
  <c r="ODB113" i="65" s="1"/>
  <c r="ODB117" i="65" s="1"/>
  <c r="ODB118" i="65" s="1"/>
  <c r="NZZ112" i="65"/>
  <c r="NZZ113" i="65" s="1"/>
  <c r="NZZ117" i="65" s="1"/>
  <c r="NZZ118" i="65" s="1"/>
  <c r="NWX112" i="65"/>
  <c r="NWX113" i="65" s="1"/>
  <c r="NWX117" i="65" s="1"/>
  <c r="NWX118" i="65" s="1"/>
  <c r="NRR112" i="65"/>
  <c r="NRR113" i="65" s="1"/>
  <c r="NRR117" i="65" s="1"/>
  <c r="NRR118" i="65" s="1"/>
  <c r="NKH112" i="65"/>
  <c r="NKH113" i="65" s="1"/>
  <c r="NKH117" i="65" s="1"/>
  <c r="NKH118" i="65" s="1"/>
  <c r="NCP112" i="65"/>
  <c r="NCP113" i="65" s="1"/>
  <c r="NCP117" i="65" s="1"/>
  <c r="NCP118" i="65" s="1"/>
  <c r="MVA112" i="65"/>
  <c r="MVA113" i="65" s="1"/>
  <c r="MVA117" i="65" s="1"/>
  <c r="MVA118" i="65" s="1"/>
  <c r="MAP112" i="65"/>
  <c r="MAP113" i="65" s="1"/>
  <c r="MAP117" i="65" s="1"/>
  <c r="MAP118" i="65" s="1"/>
  <c r="KVV112" i="65"/>
  <c r="KVV113" i="65" s="1"/>
  <c r="KVV117" i="65" s="1"/>
  <c r="KVV118" i="65" s="1"/>
  <c r="JSH112" i="65"/>
  <c r="JSH113" i="65" s="1"/>
  <c r="JSH117" i="65" s="1"/>
  <c r="JSH118" i="65" s="1"/>
  <c r="PYS112" i="65"/>
  <c r="PYS113" i="65" s="1"/>
  <c r="PYS117" i="65" s="1"/>
  <c r="PYS118" i="65" s="1"/>
  <c r="PRA112" i="65"/>
  <c r="PRA113" i="65" s="1"/>
  <c r="PRA117" i="65" s="1"/>
  <c r="PRA118" i="65" s="1"/>
  <c r="PJQ112" i="65"/>
  <c r="PJQ113" i="65" s="1"/>
  <c r="PJQ117" i="65" s="1"/>
  <c r="PJQ118" i="65" s="1"/>
  <c r="PCG112" i="65"/>
  <c r="PCG113" i="65" s="1"/>
  <c r="PCG117" i="65" s="1"/>
  <c r="PCG118" i="65" s="1"/>
  <c r="OQW112" i="65"/>
  <c r="OQW113" i="65" s="1"/>
  <c r="OQW117" i="65" s="1"/>
  <c r="OQW118" i="65" s="1"/>
  <c r="OFM112" i="65"/>
  <c r="OFM113" i="65" s="1"/>
  <c r="OFM117" i="65" s="1"/>
  <c r="OFM118" i="65" s="1"/>
  <c r="NUK112" i="65"/>
  <c r="NUK113" i="65" s="1"/>
  <c r="NUK117" i="65" s="1"/>
  <c r="NUK118" i="65" s="1"/>
  <c r="NJA112" i="65"/>
  <c r="NJA113" i="65" s="1"/>
  <c r="NJA117" i="65" s="1"/>
  <c r="NJA118" i="65" s="1"/>
  <c r="MXY112" i="65"/>
  <c r="MXY113" i="65" s="1"/>
  <c r="MXY117" i="65" s="1"/>
  <c r="MXY118" i="65" s="1"/>
  <c r="LVK112" i="65"/>
  <c r="LVK113" i="65" s="1"/>
  <c r="LVK117" i="65" s="1"/>
  <c r="LVK118" i="65" s="1"/>
  <c r="PNX112" i="65"/>
  <c r="PNX113" i="65" s="1"/>
  <c r="PNX117" i="65" s="1"/>
  <c r="PNX118" i="65" s="1"/>
  <c r="OCB112" i="65"/>
  <c r="OCB113" i="65" s="1"/>
  <c r="OCB117" i="65" s="1"/>
  <c r="OCB118" i="65" s="1"/>
  <c r="PNW112" i="65"/>
  <c r="PNW113" i="65" s="1"/>
  <c r="PNW117" i="65" s="1"/>
  <c r="PNW118" i="65" s="1"/>
  <c r="KQI112" i="65"/>
  <c r="KQI113" i="65" s="1"/>
  <c r="KQI117" i="65" s="1"/>
  <c r="KQI118" i="65" s="1"/>
  <c r="OAB112" i="65"/>
  <c r="OAB113" i="65" s="1"/>
  <c r="OAB117" i="65" s="1"/>
  <c r="OAB118" i="65" s="1"/>
  <c r="NGJ112" i="65"/>
  <c r="NGJ113" i="65" s="1"/>
  <c r="NGJ117" i="65" s="1"/>
  <c r="NGJ118" i="65" s="1"/>
  <c r="LVZ112" i="65"/>
  <c r="LVZ113" i="65" s="1"/>
  <c r="LVZ117" i="65" s="1"/>
  <c r="LVZ118" i="65" s="1"/>
  <c r="OZI112" i="65"/>
  <c r="OZI113" i="65" s="1"/>
  <c r="OZI117" i="65" s="1"/>
  <c r="OZI118" i="65" s="1"/>
  <c r="OWW112" i="65"/>
  <c r="OWW113" i="65" s="1"/>
  <c r="OWW117" i="65" s="1"/>
  <c r="OWW118" i="65" s="1"/>
  <c r="OUK112" i="65"/>
  <c r="OUK113" i="65" s="1"/>
  <c r="OUK117" i="65" s="1"/>
  <c r="OUK118" i="65" s="1"/>
  <c r="ORY112" i="65"/>
  <c r="ORY113" i="65" s="1"/>
  <c r="ORY117" i="65" s="1"/>
  <c r="ORY118" i="65" s="1"/>
  <c r="OPM112" i="65"/>
  <c r="OPM113" i="65" s="1"/>
  <c r="OPM117" i="65" s="1"/>
  <c r="OPM118" i="65" s="1"/>
  <c r="ONA112" i="65"/>
  <c r="ONA113" i="65" s="1"/>
  <c r="ONA117" i="65" s="1"/>
  <c r="ONA118" i="65" s="1"/>
  <c r="OKO112" i="65"/>
  <c r="OKO113" i="65" s="1"/>
  <c r="OKO117" i="65" s="1"/>
  <c r="OKO118" i="65" s="1"/>
  <c r="OIC112" i="65"/>
  <c r="OIC113" i="65" s="1"/>
  <c r="OIC117" i="65" s="1"/>
  <c r="OIC118" i="65" s="1"/>
  <c r="OFQ112" i="65"/>
  <c r="OFQ113" i="65" s="1"/>
  <c r="OFQ117" i="65" s="1"/>
  <c r="OFQ118" i="65" s="1"/>
  <c r="ODE112" i="65"/>
  <c r="ODE113" i="65" s="1"/>
  <c r="ODE117" i="65" s="1"/>
  <c r="ODE118" i="65" s="1"/>
  <c r="OAS112" i="65"/>
  <c r="OAS113" i="65" s="1"/>
  <c r="OAS117" i="65" s="1"/>
  <c r="OAS118" i="65" s="1"/>
  <c r="NYG112" i="65"/>
  <c r="NYG113" i="65" s="1"/>
  <c r="NYG117" i="65" s="1"/>
  <c r="NYG118" i="65" s="1"/>
  <c r="NVU112" i="65"/>
  <c r="NVU113" i="65" s="1"/>
  <c r="NVU117" i="65" s="1"/>
  <c r="NVU118" i="65" s="1"/>
  <c r="NTI112" i="65"/>
  <c r="NTI113" i="65" s="1"/>
  <c r="NTI117" i="65" s="1"/>
  <c r="NTI118" i="65" s="1"/>
  <c r="NQW112" i="65"/>
  <c r="NQW113" i="65" s="1"/>
  <c r="NQW117" i="65" s="1"/>
  <c r="NQW118" i="65" s="1"/>
  <c r="NOK112" i="65"/>
  <c r="NOK113" i="65" s="1"/>
  <c r="NOK117" i="65" s="1"/>
  <c r="NOK118" i="65" s="1"/>
  <c r="NLY112" i="65"/>
  <c r="NLY113" i="65" s="1"/>
  <c r="NLY117" i="65" s="1"/>
  <c r="NLY118" i="65" s="1"/>
  <c r="NJM112" i="65"/>
  <c r="NJM113" i="65" s="1"/>
  <c r="NJM117" i="65" s="1"/>
  <c r="NJM118" i="65" s="1"/>
  <c r="NHA112" i="65"/>
  <c r="NHA113" i="65" s="1"/>
  <c r="NHA117" i="65" s="1"/>
  <c r="NHA118" i="65" s="1"/>
  <c r="NEO112" i="65"/>
  <c r="NEO113" i="65" s="1"/>
  <c r="NEO117" i="65" s="1"/>
  <c r="NEO118" i="65" s="1"/>
  <c r="NCC112" i="65"/>
  <c r="NCC113" i="65" s="1"/>
  <c r="NCC117" i="65" s="1"/>
  <c r="NCC118" i="65" s="1"/>
  <c r="MZQ112" i="65"/>
  <c r="MZQ113" i="65" s="1"/>
  <c r="MZQ117" i="65" s="1"/>
  <c r="MZQ118" i="65" s="1"/>
  <c r="MXE112" i="65"/>
  <c r="MXE113" i="65" s="1"/>
  <c r="MXE117" i="65" s="1"/>
  <c r="MXE118" i="65" s="1"/>
  <c r="MUA112" i="65"/>
  <c r="MUA113" i="65" s="1"/>
  <c r="MUA117" i="65" s="1"/>
  <c r="MUA118" i="65" s="1"/>
  <c r="MOL112" i="65"/>
  <c r="MOL113" i="65" s="1"/>
  <c r="MOL117" i="65" s="1"/>
  <c r="MOL118" i="65" s="1"/>
  <c r="MHY112" i="65"/>
  <c r="MHY113" i="65" s="1"/>
  <c r="MHY117" i="65" s="1"/>
  <c r="MHY118" i="65" s="1"/>
  <c r="LYM112" i="65"/>
  <c r="LYM113" i="65" s="1"/>
  <c r="LYM117" i="65" s="1"/>
  <c r="LYM118" i="65" s="1"/>
  <c r="LOQ112" i="65"/>
  <c r="LOQ113" i="65" s="1"/>
  <c r="LOQ117" i="65" s="1"/>
  <c r="LOQ118" i="65" s="1"/>
  <c r="LEU112" i="65"/>
  <c r="LEU113" i="65" s="1"/>
  <c r="LEU117" i="65" s="1"/>
  <c r="LEU118" i="65" s="1"/>
  <c r="KUY112" i="65"/>
  <c r="KUY113" i="65" s="1"/>
  <c r="KUY117" i="65" s="1"/>
  <c r="KUY118" i="65" s="1"/>
  <c r="KLC112" i="65"/>
  <c r="KLC113" i="65" s="1"/>
  <c r="KLC117" i="65" s="1"/>
  <c r="KLC118" i="65" s="1"/>
  <c r="KBG112" i="65"/>
  <c r="KBG113" i="65" s="1"/>
  <c r="KBG117" i="65" s="1"/>
  <c r="KBG118" i="65" s="1"/>
  <c r="JRK112" i="65"/>
  <c r="JRK113" i="65" s="1"/>
  <c r="JRK117" i="65" s="1"/>
  <c r="JRK118" i="65" s="1"/>
  <c r="IGK112" i="65"/>
  <c r="IGK113" i="65" s="1"/>
  <c r="IGK117" i="65" s="1"/>
  <c r="IGK118" i="65" s="1"/>
  <c r="PNC112" i="65"/>
  <c r="PNC113" i="65" s="1"/>
  <c r="PNC117" i="65" s="1"/>
  <c r="PNC118" i="65" s="1"/>
  <c r="PKQ112" i="65"/>
  <c r="PKQ113" i="65" s="1"/>
  <c r="PKQ117" i="65" s="1"/>
  <c r="PKQ118" i="65" s="1"/>
  <c r="PIE112" i="65"/>
  <c r="PIE113" i="65" s="1"/>
  <c r="PIE117" i="65" s="1"/>
  <c r="PIE118" i="65" s="1"/>
  <c r="PFS112" i="65"/>
  <c r="PFS113" i="65" s="1"/>
  <c r="PFS117" i="65" s="1"/>
  <c r="PFS118" i="65" s="1"/>
  <c r="PDG112" i="65"/>
  <c r="PDG113" i="65" s="1"/>
  <c r="PDG117" i="65" s="1"/>
  <c r="PDG118" i="65" s="1"/>
  <c r="PAU112" i="65"/>
  <c r="PAU113" i="65" s="1"/>
  <c r="PAU117" i="65" s="1"/>
  <c r="PAU118" i="65" s="1"/>
  <c r="OYI112" i="65"/>
  <c r="OYI113" i="65" s="1"/>
  <c r="OYI117" i="65" s="1"/>
  <c r="OYI118" i="65" s="1"/>
  <c r="OVW112" i="65"/>
  <c r="OVW113" i="65" s="1"/>
  <c r="OVW117" i="65" s="1"/>
  <c r="OVW118" i="65" s="1"/>
  <c r="OTK112" i="65"/>
  <c r="OTK113" i="65" s="1"/>
  <c r="OTK117" i="65" s="1"/>
  <c r="OTK118" i="65" s="1"/>
  <c r="OQY112" i="65"/>
  <c r="OQY113" i="65" s="1"/>
  <c r="OQY117" i="65" s="1"/>
  <c r="OQY118" i="65" s="1"/>
  <c r="OOM112" i="65"/>
  <c r="OOM113" i="65" s="1"/>
  <c r="OOM117" i="65" s="1"/>
  <c r="OOM118" i="65" s="1"/>
  <c r="OMA112" i="65"/>
  <c r="OMA113" i="65" s="1"/>
  <c r="OMA117" i="65" s="1"/>
  <c r="OMA118" i="65" s="1"/>
  <c r="OJO112" i="65"/>
  <c r="OJO113" i="65" s="1"/>
  <c r="OJO117" i="65" s="1"/>
  <c r="OJO118" i="65" s="1"/>
  <c r="OHC112" i="65"/>
  <c r="OHC113" i="65" s="1"/>
  <c r="OHC117" i="65" s="1"/>
  <c r="OHC118" i="65" s="1"/>
  <c r="OEQ112" i="65"/>
  <c r="OEQ113" i="65" s="1"/>
  <c r="OEQ117" i="65" s="1"/>
  <c r="OEQ118" i="65" s="1"/>
  <c r="OCE112" i="65"/>
  <c r="OCE113" i="65" s="1"/>
  <c r="OCE117" i="65" s="1"/>
  <c r="OCE118" i="65" s="1"/>
  <c r="NZS112" i="65"/>
  <c r="NZS113" i="65" s="1"/>
  <c r="NZS117" i="65" s="1"/>
  <c r="NZS118" i="65" s="1"/>
  <c r="NXG112" i="65"/>
  <c r="NXG113" i="65" s="1"/>
  <c r="NXG117" i="65" s="1"/>
  <c r="NXG118" i="65" s="1"/>
  <c r="NUU112" i="65"/>
  <c r="NUU113" i="65" s="1"/>
  <c r="NUU117" i="65" s="1"/>
  <c r="NUU118" i="65" s="1"/>
  <c r="NSI112" i="65"/>
  <c r="NSI113" i="65" s="1"/>
  <c r="NSI117" i="65" s="1"/>
  <c r="NSI118" i="65" s="1"/>
  <c r="NPW112" i="65"/>
  <c r="NPW113" i="65" s="1"/>
  <c r="NPW117" i="65" s="1"/>
  <c r="NPW118" i="65" s="1"/>
  <c r="NNK112" i="65"/>
  <c r="NNK113" i="65" s="1"/>
  <c r="NNK117" i="65" s="1"/>
  <c r="NNK118" i="65" s="1"/>
  <c r="NKY112" i="65"/>
  <c r="NKY113" i="65" s="1"/>
  <c r="NKY117" i="65" s="1"/>
  <c r="NKY118" i="65" s="1"/>
  <c r="NIM112" i="65"/>
  <c r="NIM113" i="65" s="1"/>
  <c r="NIM117" i="65" s="1"/>
  <c r="NIM118" i="65" s="1"/>
  <c r="NGA112" i="65"/>
  <c r="NGA113" i="65" s="1"/>
  <c r="NGA117" i="65" s="1"/>
  <c r="NGA118" i="65" s="1"/>
  <c r="NDO112" i="65"/>
  <c r="NDO113" i="65" s="1"/>
  <c r="NDO117" i="65" s="1"/>
  <c r="NDO118" i="65" s="1"/>
  <c r="NBC112" i="65"/>
  <c r="NBC113" i="65" s="1"/>
  <c r="NBC117" i="65" s="1"/>
  <c r="NBC118" i="65" s="1"/>
  <c r="MYQ112" i="65"/>
  <c r="MYQ113" i="65" s="1"/>
  <c r="MYQ117" i="65" s="1"/>
  <c r="MYQ118" i="65" s="1"/>
  <c r="MWE112" i="65"/>
  <c r="MWE113" i="65" s="1"/>
  <c r="MWE117" i="65" s="1"/>
  <c r="MWE118" i="65" s="1"/>
  <c r="MSC112" i="65"/>
  <c r="MSC113" i="65" s="1"/>
  <c r="MSC117" i="65" s="1"/>
  <c r="MSC118" i="65" s="1"/>
  <c r="MLS112" i="65"/>
  <c r="MLS113" i="65" s="1"/>
  <c r="MLS117" i="65" s="1"/>
  <c r="MLS118" i="65" s="1"/>
  <c r="MDC112" i="65"/>
  <c r="MDC113" i="65" s="1"/>
  <c r="MDC117" i="65" s="1"/>
  <c r="MDC118" i="65" s="1"/>
  <c r="LSA112" i="65"/>
  <c r="LSA113" i="65" s="1"/>
  <c r="LSA117" i="65" s="1"/>
  <c r="LSA118" i="65" s="1"/>
  <c r="LFS112" i="65"/>
  <c r="LFS113" i="65" s="1"/>
  <c r="LFS117" i="65" s="1"/>
  <c r="LFS118" i="65" s="1"/>
  <c r="KUQ112" i="65"/>
  <c r="KUQ113" i="65" s="1"/>
  <c r="KUQ117" i="65" s="1"/>
  <c r="KUQ118" i="65" s="1"/>
  <c r="KJO112" i="65"/>
  <c r="KJO113" i="65" s="1"/>
  <c r="KJO117" i="65" s="1"/>
  <c r="KJO118" i="65" s="1"/>
  <c r="JYM112" i="65"/>
  <c r="JYM113" i="65" s="1"/>
  <c r="JYM117" i="65" s="1"/>
  <c r="JYM118" i="65" s="1"/>
  <c r="JNF112" i="65"/>
  <c r="JNF113" i="65" s="1"/>
  <c r="JNF117" i="65" s="1"/>
  <c r="JNF118" i="65" s="1"/>
  <c r="PVR112" i="65"/>
  <c r="PVR113" i="65" s="1"/>
  <c r="PVR117" i="65" s="1"/>
  <c r="PVR118" i="65" s="1"/>
  <c r="PSX112" i="65"/>
  <c r="PSX113" i="65" s="1"/>
  <c r="PSX117" i="65" s="1"/>
  <c r="PSX118" i="65" s="1"/>
  <c r="PPV112" i="65"/>
  <c r="PPV113" i="65" s="1"/>
  <c r="PPV117" i="65" s="1"/>
  <c r="PPV118" i="65" s="1"/>
  <c r="PNB112" i="65"/>
  <c r="PNB113" i="65" s="1"/>
  <c r="PNB117" i="65" s="1"/>
  <c r="PNB118" i="65" s="1"/>
  <c r="PKH112" i="65"/>
  <c r="PKH113" i="65" s="1"/>
  <c r="PKH117" i="65" s="1"/>
  <c r="PKH118" i="65" s="1"/>
  <c r="PHN112" i="65"/>
  <c r="PHN113" i="65" s="1"/>
  <c r="PHN117" i="65" s="1"/>
  <c r="PHN118" i="65" s="1"/>
  <c r="PET112" i="65"/>
  <c r="PET113" i="65" s="1"/>
  <c r="PET117" i="65" s="1"/>
  <c r="PET118" i="65" s="1"/>
  <c r="PBZ112" i="65"/>
  <c r="PBZ113" i="65" s="1"/>
  <c r="PBZ117" i="65" s="1"/>
  <c r="PBZ118" i="65" s="1"/>
  <c r="OZF112" i="65"/>
  <c r="OZF113" i="65" s="1"/>
  <c r="OZF117" i="65" s="1"/>
  <c r="OZF118" i="65" s="1"/>
  <c r="OWD112" i="65"/>
  <c r="OWD113" i="65" s="1"/>
  <c r="OWD117" i="65" s="1"/>
  <c r="OWD118" i="65" s="1"/>
  <c r="OTJ112" i="65"/>
  <c r="OTJ113" i="65" s="1"/>
  <c r="OTJ117" i="65" s="1"/>
  <c r="OTJ118" i="65" s="1"/>
  <c r="OQP112" i="65"/>
  <c r="OQP113" i="65" s="1"/>
  <c r="OQP117" i="65" s="1"/>
  <c r="OQP118" i="65" s="1"/>
  <c r="ONV112" i="65"/>
  <c r="ONV113" i="65" s="1"/>
  <c r="ONV117" i="65" s="1"/>
  <c r="ONV118" i="65" s="1"/>
  <c r="OLB112" i="65"/>
  <c r="OLB113" i="65" s="1"/>
  <c r="OLB117" i="65" s="1"/>
  <c r="OLB118" i="65" s="1"/>
  <c r="OIH112" i="65"/>
  <c r="OIH113" i="65" s="1"/>
  <c r="OIH117" i="65" s="1"/>
  <c r="OIH118" i="65" s="1"/>
  <c r="OFN112" i="65"/>
  <c r="OFN113" i="65" s="1"/>
  <c r="OFN117" i="65" s="1"/>
  <c r="OFN118" i="65" s="1"/>
  <c r="OCL112" i="65"/>
  <c r="OCL113" i="65" s="1"/>
  <c r="OCL117" i="65" s="1"/>
  <c r="OCL118" i="65" s="1"/>
  <c r="NZR112" i="65"/>
  <c r="NZR113" i="65" s="1"/>
  <c r="NZR117" i="65" s="1"/>
  <c r="NZR118" i="65" s="1"/>
  <c r="NWP112" i="65"/>
  <c r="NWP113" i="65" s="1"/>
  <c r="NWP117" i="65" s="1"/>
  <c r="NWP118" i="65" s="1"/>
  <c r="NQT112" i="65"/>
  <c r="NQT113" i="65" s="1"/>
  <c r="NQT117" i="65" s="1"/>
  <c r="NQT118" i="65" s="1"/>
  <c r="NJJ112" i="65"/>
  <c r="NJJ113" i="65" s="1"/>
  <c r="NJJ117" i="65" s="1"/>
  <c r="NJJ118" i="65" s="1"/>
  <c r="NBZ112" i="65"/>
  <c r="NBZ113" i="65" s="1"/>
  <c r="NBZ117" i="65" s="1"/>
  <c r="NBZ118" i="65" s="1"/>
  <c r="MSO112" i="65"/>
  <c r="MSO113" i="65" s="1"/>
  <c r="MSO117" i="65" s="1"/>
  <c r="MSO118" i="65" s="1"/>
  <c r="LVR112" i="65"/>
  <c r="LVR113" i="65" s="1"/>
  <c r="LVR117" i="65" s="1"/>
  <c r="LVR118" i="65" s="1"/>
  <c r="KSD112" i="65"/>
  <c r="KSD113" i="65" s="1"/>
  <c r="KSD117" i="65" s="1"/>
  <c r="KSD118" i="65" s="1"/>
  <c r="JND112" i="65"/>
  <c r="JND113" i="65" s="1"/>
  <c r="JND117" i="65" s="1"/>
  <c r="JND118" i="65" s="1"/>
  <c r="PXM112" i="65"/>
  <c r="PXM113" i="65" s="1"/>
  <c r="PXM117" i="65" s="1"/>
  <c r="PXM118" i="65" s="1"/>
  <c r="PQC112" i="65"/>
  <c r="PQC113" i="65" s="1"/>
  <c r="PQC117" i="65" s="1"/>
  <c r="PQC118" i="65" s="1"/>
  <c r="PIK112" i="65"/>
  <c r="PIK113" i="65" s="1"/>
  <c r="PIK117" i="65" s="1"/>
  <c r="PIK118" i="65" s="1"/>
  <c r="PAC112" i="65"/>
  <c r="PAC113" i="65" s="1"/>
  <c r="PAC117" i="65" s="1"/>
  <c r="PAC118" i="65" s="1"/>
  <c r="OOS112" i="65"/>
  <c r="OOS113" i="65" s="1"/>
  <c r="OOS117" i="65" s="1"/>
  <c r="OOS118" i="65" s="1"/>
  <c r="ODQ112" i="65"/>
  <c r="ODQ113" i="65" s="1"/>
  <c r="ODQ117" i="65" s="1"/>
  <c r="ODQ118" i="65" s="1"/>
  <c r="NSG112" i="65"/>
  <c r="NSG113" i="65" s="1"/>
  <c r="NSG117" i="65" s="1"/>
  <c r="NSG118" i="65" s="1"/>
  <c r="NGW112" i="65"/>
  <c r="NGW113" i="65" s="1"/>
  <c r="NGW117" i="65" s="1"/>
  <c r="NGW118" i="65" s="1"/>
  <c r="MVU112" i="65"/>
  <c r="MVU113" i="65" s="1"/>
  <c r="MVU117" i="65" s="1"/>
  <c r="MVU118" i="65" s="1"/>
  <c r="LMU112" i="65"/>
  <c r="LMU113" i="65" s="1"/>
  <c r="LMU117" i="65" s="1"/>
  <c r="LMU118" i="65" s="1"/>
  <c r="PKF112" i="65"/>
  <c r="PKF113" i="65" s="1"/>
  <c r="PKF117" i="65" s="1"/>
  <c r="PKF118" i="65" s="1"/>
  <c r="NUB112" i="65"/>
  <c r="NUB113" i="65" s="1"/>
  <c r="NUB117" i="65" s="1"/>
  <c r="NUB118" i="65" s="1"/>
  <c r="PFO112" i="65"/>
  <c r="PFO113" i="65" s="1"/>
  <c r="PFO117" i="65" s="1"/>
  <c r="PFO118" i="65" s="1"/>
  <c r="NVV112" i="65"/>
  <c r="NVV113" i="65" s="1"/>
  <c r="NVV117" i="65" s="1"/>
  <c r="NVV118" i="65" s="1"/>
  <c r="FES112" i="65"/>
  <c r="FES113" i="65" s="1"/>
  <c r="FES117" i="65" s="1"/>
  <c r="FES118" i="65" s="1"/>
  <c r="IQA112" i="65"/>
  <c r="IQA113" i="65" s="1"/>
  <c r="IQA117" i="65" s="1"/>
  <c r="IQA118" i="65" s="1"/>
  <c r="GWF112" i="65"/>
  <c r="GWF113" i="65" s="1"/>
  <c r="GWF117" i="65" s="1"/>
  <c r="GWF118" i="65" s="1"/>
  <c r="HPX112" i="65"/>
  <c r="HPX113" i="65" s="1"/>
  <c r="HPX117" i="65" s="1"/>
  <c r="HPX118" i="65" s="1"/>
  <c r="IMB112" i="65"/>
  <c r="IMB113" i="65" s="1"/>
  <c r="IMB117" i="65" s="1"/>
  <c r="IMB118" i="65" s="1"/>
  <c r="JDH112" i="65"/>
  <c r="JDH113" i="65" s="1"/>
  <c r="JDH117" i="65" s="1"/>
  <c r="JDH118" i="65" s="1"/>
  <c r="FZR112" i="65"/>
  <c r="FZR113" i="65" s="1"/>
  <c r="FZR117" i="65" s="1"/>
  <c r="FZR118" i="65" s="1"/>
  <c r="GWG112" i="65"/>
  <c r="GWG113" i="65" s="1"/>
  <c r="GWG117" i="65" s="1"/>
  <c r="GWG118" i="65" s="1"/>
  <c r="HMO112" i="65"/>
  <c r="HMO113" i="65" s="1"/>
  <c r="HMO117" i="65" s="1"/>
  <c r="HMO118" i="65" s="1"/>
  <c r="HZE112" i="65"/>
  <c r="HZE113" i="65" s="1"/>
  <c r="HZE117" i="65" s="1"/>
  <c r="HZE118" i="65" s="1"/>
  <c r="INQ112" i="65"/>
  <c r="INQ113" i="65" s="1"/>
  <c r="INQ117" i="65" s="1"/>
  <c r="INQ118" i="65" s="1"/>
  <c r="JCK112" i="65"/>
  <c r="JCK113" i="65" s="1"/>
  <c r="JCK117" i="65" s="1"/>
  <c r="JCK118" i="65" s="1"/>
  <c r="EWT112" i="65"/>
  <c r="EWT113" i="65" s="1"/>
  <c r="EWT117" i="65" s="1"/>
  <c r="EWT118" i="65" s="1"/>
  <c r="GDL112" i="65"/>
  <c r="GDL113" i="65" s="1"/>
  <c r="GDL117" i="65" s="1"/>
  <c r="GDL118" i="65" s="1"/>
  <c r="GPN112" i="65"/>
  <c r="GPN113" i="65" s="1"/>
  <c r="GPN117" i="65" s="1"/>
  <c r="GPN118" i="65" s="1"/>
  <c r="GUL112" i="65"/>
  <c r="GUL113" i="65" s="1"/>
  <c r="GUL117" i="65" s="1"/>
  <c r="GUL118" i="65" s="1"/>
  <c r="HAH112" i="65"/>
  <c r="HAH113" i="65" s="1"/>
  <c r="HAH117" i="65" s="1"/>
  <c r="HAH118" i="65" s="1"/>
  <c r="HFN112" i="65"/>
  <c r="HFN113" i="65" s="1"/>
  <c r="HFN117" i="65" s="1"/>
  <c r="HFN118" i="65" s="1"/>
  <c r="HKL112" i="65"/>
  <c r="HKL113" i="65" s="1"/>
  <c r="HKL117" i="65" s="1"/>
  <c r="HKL118" i="65" s="1"/>
  <c r="HPZ112" i="65"/>
  <c r="HPZ113" i="65" s="1"/>
  <c r="HPZ117" i="65" s="1"/>
  <c r="HPZ118" i="65" s="1"/>
  <c r="HVF112" i="65"/>
  <c r="HVF113" i="65" s="1"/>
  <c r="HVF117" i="65" s="1"/>
  <c r="HVF118" i="65" s="1"/>
  <c r="IAD112" i="65"/>
  <c r="IAD113" i="65" s="1"/>
  <c r="IAD117" i="65" s="1"/>
  <c r="IAD118" i="65" s="1"/>
  <c r="IFJ112" i="65"/>
  <c r="IFJ113" i="65" s="1"/>
  <c r="IFJ117" i="65" s="1"/>
  <c r="IFJ118" i="65" s="1"/>
  <c r="ILF112" i="65"/>
  <c r="ILF113" i="65" s="1"/>
  <c r="ILF117" i="65" s="1"/>
  <c r="ILF118" i="65" s="1"/>
  <c r="IQD112" i="65"/>
  <c r="IQD113" i="65" s="1"/>
  <c r="IQD117" i="65" s="1"/>
  <c r="IQD118" i="65" s="1"/>
  <c r="IVJ112" i="65"/>
  <c r="IVJ113" i="65" s="1"/>
  <c r="IVJ117" i="65" s="1"/>
  <c r="IVJ118" i="65" s="1"/>
  <c r="JAX112" i="65"/>
  <c r="JAX113" i="65" s="1"/>
  <c r="JAX117" i="65" s="1"/>
  <c r="JAX118" i="65" s="1"/>
  <c r="JEX112" i="65"/>
  <c r="JEX113" i="65" s="1"/>
  <c r="JEX117" i="65" s="1"/>
  <c r="JEX118" i="65" s="1"/>
  <c r="JJF112" i="65"/>
  <c r="JJF113" i="65" s="1"/>
  <c r="JJF117" i="65" s="1"/>
  <c r="JJF118" i="65" s="1"/>
  <c r="FQD112" i="65"/>
  <c r="FQD113" i="65" s="1"/>
  <c r="FQD117" i="65" s="1"/>
  <c r="FQD118" i="65" s="1"/>
  <c r="GFF112" i="65"/>
  <c r="GFF113" i="65" s="1"/>
  <c r="GFF117" i="65" s="1"/>
  <c r="GFF118" i="65" s="1"/>
  <c r="GPG112" i="65"/>
  <c r="GPG113" i="65" s="1"/>
  <c r="GPG117" i="65" s="1"/>
  <c r="GPG118" i="65" s="1"/>
  <c r="GTW112" i="65"/>
  <c r="GTW113" i="65" s="1"/>
  <c r="GTW117" i="65" s="1"/>
  <c r="GTW118" i="65" s="1"/>
  <c r="GXW112" i="65"/>
  <c r="GXW113" i="65" s="1"/>
  <c r="GXW117" i="65" s="1"/>
  <c r="GXW118" i="65" s="1"/>
  <c r="HCM112" i="65"/>
  <c r="HCM113" i="65" s="1"/>
  <c r="HCM117" i="65" s="1"/>
  <c r="HCM118" i="65" s="1"/>
  <c r="HHC112" i="65"/>
  <c r="HHC113" i="65" s="1"/>
  <c r="HHC117" i="65" s="1"/>
  <c r="HHC118" i="65" s="1"/>
  <c r="HLC112" i="65"/>
  <c r="HLC113" i="65" s="1"/>
  <c r="HLC117" i="65" s="1"/>
  <c r="HLC118" i="65" s="1"/>
  <c r="HPK112" i="65"/>
  <c r="HPK113" i="65" s="1"/>
  <c r="HPK117" i="65" s="1"/>
  <c r="HPK118" i="65" s="1"/>
  <c r="HUA112" i="65"/>
  <c r="HUA113" i="65" s="1"/>
  <c r="HUA117" i="65" s="1"/>
  <c r="HUA118" i="65" s="1"/>
  <c r="HYI112" i="65"/>
  <c r="HYI113" i="65" s="1"/>
  <c r="HYI117" i="65" s="1"/>
  <c r="HYI118" i="65" s="1"/>
  <c r="ICQ112" i="65"/>
  <c r="ICQ113" i="65" s="1"/>
  <c r="ICQ117" i="65" s="1"/>
  <c r="ICQ118" i="65" s="1"/>
  <c r="IHG112" i="65"/>
  <c r="IHG113" i="65" s="1"/>
  <c r="IHG117" i="65" s="1"/>
  <c r="IHG118" i="65" s="1"/>
  <c r="ILG112" i="65"/>
  <c r="ILG113" i="65" s="1"/>
  <c r="ILG117" i="65" s="1"/>
  <c r="ILG118" i="65" s="1"/>
  <c r="IPG112" i="65"/>
  <c r="IPG113" i="65" s="1"/>
  <c r="IPG117" i="65" s="1"/>
  <c r="IPG118" i="65" s="1"/>
  <c r="ISY112" i="65"/>
  <c r="ISY113" i="65" s="1"/>
  <c r="ISY117" i="65" s="1"/>
  <c r="ISY118" i="65" s="1"/>
  <c r="IVS112" i="65"/>
  <c r="IVS113" i="65" s="1"/>
  <c r="IVS117" i="65" s="1"/>
  <c r="IVS118" i="65" s="1"/>
  <c r="IYM112" i="65"/>
  <c r="IYM113" i="65" s="1"/>
  <c r="IYM117" i="65" s="1"/>
  <c r="IYM118" i="65" s="1"/>
  <c r="JBG112" i="65"/>
  <c r="JBG113" i="65" s="1"/>
  <c r="JBG117" i="65" s="1"/>
  <c r="JBG118" i="65" s="1"/>
  <c r="JDS112" i="65"/>
  <c r="JDS113" i="65" s="1"/>
  <c r="JDS117" i="65" s="1"/>
  <c r="JDS118" i="65" s="1"/>
  <c r="JGE112" i="65"/>
  <c r="JGE113" i="65" s="1"/>
  <c r="JGE117" i="65" s="1"/>
  <c r="JGE118" i="65" s="1"/>
  <c r="JIQ112" i="65"/>
  <c r="JIQ113" i="65" s="1"/>
  <c r="JIQ117" i="65" s="1"/>
  <c r="JIQ118" i="65" s="1"/>
  <c r="DND112" i="65"/>
  <c r="DND113" i="65" s="1"/>
  <c r="DND117" i="65" s="1"/>
  <c r="DND118" i="65" s="1"/>
  <c r="FJR112" i="65"/>
  <c r="FJR113" i="65" s="1"/>
  <c r="FJR117" i="65" s="1"/>
  <c r="FJR118" i="65" s="1"/>
  <c r="FVD112" i="65"/>
  <c r="FVD113" i="65" s="1"/>
  <c r="FVD117" i="65" s="1"/>
  <c r="FVD118" i="65" s="1"/>
  <c r="GDR112" i="65"/>
  <c r="GDR113" i="65" s="1"/>
  <c r="GDR117" i="65" s="1"/>
  <c r="GDR118" i="65" s="1"/>
  <c r="GKF112" i="65"/>
  <c r="GKF113" i="65" s="1"/>
  <c r="GKF117" i="65" s="1"/>
  <c r="GKF118" i="65" s="1"/>
  <c r="GPH112" i="65"/>
  <c r="GPH113" i="65" s="1"/>
  <c r="GPH117" i="65" s="1"/>
  <c r="GPH118" i="65" s="1"/>
  <c r="GRT112" i="65"/>
  <c r="GRT113" i="65" s="1"/>
  <c r="GRT117" i="65" s="1"/>
  <c r="GRT118" i="65" s="1"/>
  <c r="GUF112" i="65"/>
  <c r="GUF113" i="65" s="1"/>
  <c r="GUF117" i="65" s="1"/>
  <c r="GUF118" i="65" s="1"/>
  <c r="GWR112" i="65"/>
  <c r="GWR113" i="65" s="1"/>
  <c r="GWR117" i="65" s="1"/>
  <c r="GWR118" i="65" s="1"/>
  <c r="GZD112" i="65"/>
  <c r="GZD113" i="65" s="1"/>
  <c r="GZD117" i="65" s="1"/>
  <c r="GZD118" i="65" s="1"/>
  <c r="HBP112" i="65"/>
  <c r="HBP113" i="65" s="1"/>
  <c r="HBP117" i="65" s="1"/>
  <c r="HBP118" i="65" s="1"/>
  <c r="HEB112" i="65"/>
  <c r="HEB113" i="65" s="1"/>
  <c r="HEB117" i="65" s="1"/>
  <c r="HEB118" i="65" s="1"/>
  <c r="HGN112" i="65"/>
  <c r="HGN113" i="65" s="1"/>
  <c r="HGN117" i="65" s="1"/>
  <c r="HGN118" i="65" s="1"/>
  <c r="HIZ112" i="65"/>
  <c r="HIZ113" i="65" s="1"/>
  <c r="HIZ117" i="65" s="1"/>
  <c r="HIZ118" i="65" s="1"/>
  <c r="HLL112" i="65"/>
  <c r="HLL113" i="65" s="1"/>
  <c r="HLL117" i="65" s="1"/>
  <c r="HLL118" i="65" s="1"/>
  <c r="HNX112" i="65"/>
  <c r="HNX113" i="65" s="1"/>
  <c r="HNX117" i="65" s="1"/>
  <c r="HNX118" i="65" s="1"/>
  <c r="HQJ112" i="65"/>
  <c r="HQJ113" i="65" s="1"/>
  <c r="HQJ117" i="65" s="1"/>
  <c r="HQJ118" i="65" s="1"/>
  <c r="HSV112" i="65"/>
  <c r="HSV113" i="65" s="1"/>
  <c r="HSV117" i="65" s="1"/>
  <c r="HSV118" i="65" s="1"/>
  <c r="HVH112" i="65"/>
  <c r="HVH113" i="65" s="1"/>
  <c r="HVH117" i="65" s="1"/>
  <c r="HVH118" i="65" s="1"/>
  <c r="HXT112" i="65"/>
  <c r="HXT113" i="65" s="1"/>
  <c r="HXT117" i="65" s="1"/>
  <c r="HXT118" i="65" s="1"/>
  <c r="IAF112" i="65"/>
  <c r="IAF113" i="65" s="1"/>
  <c r="IAF117" i="65" s="1"/>
  <c r="IAF118" i="65" s="1"/>
  <c r="ICR112" i="65"/>
  <c r="ICR113" i="65" s="1"/>
  <c r="ICR117" i="65" s="1"/>
  <c r="ICR118" i="65" s="1"/>
  <c r="GRU112" i="65"/>
  <c r="GRU113" i="65" s="1"/>
  <c r="GRU117" i="65" s="1"/>
  <c r="GRU118" i="65" s="1"/>
  <c r="HLM112" i="65"/>
  <c r="HLM113" i="65" s="1"/>
  <c r="HLM117" i="65" s="1"/>
  <c r="HLM118" i="65" s="1"/>
  <c r="IEF112" i="65"/>
  <c r="IEF113" i="65" s="1"/>
  <c r="IEF117" i="65" s="1"/>
  <c r="IEF118" i="65" s="1"/>
  <c r="IOB112" i="65"/>
  <c r="IOB113" i="65" s="1"/>
  <c r="IOB117" i="65" s="1"/>
  <c r="IOB118" i="65" s="1"/>
  <c r="IXA112" i="65"/>
  <c r="IXA113" i="65" s="1"/>
  <c r="IXA117" i="65" s="1"/>
  <c r="IXA118" i="65" s="1"/>
  <c r="JDO112" i="65"/>
  <c r="JDO113" i="65" s="1"/>
  <c r="JDO117" i="65" s="1"/>
  <c r="JDO118" i="65" s="1"/>
  <c r="JKD112" i="65"/>
  <c r="JKD113" i="65" s="1"/>
  <c r="JKD117" i="65" s="1"/>
  <c r="JKD118" i="65" s="1"/>
  <c r="JNQ112" i="65"/>
  <c r="JNQ113" i="65" s="1"/>
  <c r="JNQ117" i="65" s="1"/>
  <c r="JNQ118" i="65" s="1"/>
  <c r="JQF112" i="65"/>
  <c r="JQF113" i="65" s="1"/>
  <c r="JQF117" i="65" s="1"/>
  <c r="JQF118" i="65" s="1"/>
  <c r="JSR112" i="65"/>
  <c r="JSR113" i="65" s="1"/>
  <c r="JSR117" i="65" s="1"/>
  <c r="JSR118" i="65" s="1"/>
  <c r="JVD112" i="65"/>
  <c r="JVD113" i="65" s="1"/>
  <c r="JVD117" i="65" s="1"/>
  <c r="JVD118" i="65" s="1"/>
  <c r="JXP112" i="65"/>
  <c r="JXP113" i="65" s="1"/>
  <c r="JXP117" i="65" s="1"/>
  <c r="JXP118" i="65" s="1"/>
  <c r="HSH112" i="65"/>
  <c r="HSH113" i="65" s="1"/>
  <c r="HSH117" i="65" s="1"/>
  <c r="HSH118" i="65" s="1"/>
  <c r="FFZ112" i="65"/>
  <c r="FFZ113" i="65" s="1"/>
  <c r="FFZ117" i="65" s="1"/>
  <c r="FFZ118" i="65" s="1"/>
  <c r="GYR112" i="65"/>
  <c r="GYR113" i="65" s="1"/>
  <c r="GYR117" i="65" s="1"/>
  <c r="GYR118" i="65" s="1"/>
  <c r="HTX112" i="65"/>
  <c r="HTX113" i="65" s="1"/>
  <c r="HTX117" i="65" s="1"/>
  <c r="HTX118" i="65" s="1"/>
  <c r="ION112" i="65"/>
  <c r="ION113" i="65" s="1"/>
  <c r="ION117" i="65" s="1"/>
  <c r="ION118" i="65" s="1"/>
  <c r="JEV112" i="65"/>
  <c r="JEV113" i="65" s="1"/>
  <c r="JEV117" i="65" s="1"/>
  <c r="JEV118" i="65" s="1"/>
  <c r="GHL112" i="65"/>
  <c r="GHL113" i="65" s="1"/>
  <c r="GHL117" i="65" s="1"/>
  <c r="GHL118" i="65" s="1"/>
  <c r="HAG112" i="65"/>
  <c r="HAG113" i="65" s="1"/>
  <c r="HAG117" i="65" s="1"/>
  <c r="HAG118" i="65" s="1"/>
  <c r="HMW112" i="65"/>
  <c r="HMW113" i="65" s="1"/>
  <c r="HMW117" i="65" s="1"/>
  <c r="HMW118" i="65" s="1"/>
  <c r="IBQ112" i="65"/>
  <c r="IBQ113" i="65" s="1"/>
  <c r="IBQ117" i="65" s="1"/>
  <c r="IBQ118" i="65" s="1"/>
  <c r="IQC112" i="65"/>
  <c r="IQC113" i="65" s="1"/>
  <c r="IQC117" i="65" s="1"/>
  <c r="IQC118" i="65" s="1"/>
  <c r="JCS112" i="65"/>
  <c r="JCS113" i="65" s="1"/>
  <c r="JCS117" i="65" s="1"/>
  <c r="JCS118" i="65" s="1"/>
  <c r="FLN112" i="65"/>
  <c r="FLN113" i="65" s="1"/>
  <c r="FLN117" i="65" s="1"/>
  <c r="FLN118" i="65" s="1"/>
  <c r="GGT112" i="65"/>
  <c r="GGT113" i="65" s="1"/>
  <c r="GGT117" i="65" s="1"/>
  <c r="GGT118" i="65" s="1"/>
  <c r="GQL112" i="65"/>
  <c r="GQL113" i="65" s="1"/>
  <c r="GQL117" i="65" s="1"/>
  <c r="GQL118" i="65" s="1"/>
  <c r="GVR112" i="65"/>
  <c r="GVR113" i="65" s="1"/>
  <c r="GVR117" i="65" s="1"/>
  <c r="GVR118" i="65" s="1"/>
  <c r="HBF112" i="65"/>
  <c r="HBF113" i="65" s="1"/>
  <c r="HBF117" i="65" s="1"/>
  <c r="HBF118" i="65" s="1"/>
  <c r="HGD112" i="65"/>
  <c r="HGD113" i="65" s="1"/>
  <c r="HGD117" i="65" s="1"/>
  <c r="HGD118" i="65" s="1"/>
  <c r="HLJ112" i="65"/>
  <c r="HLJ113" i="65" s="1"/>
  <c r="HLJ117" i="65" s="1"/>
  <c r="HLJ118" i="65" s="1"/>
  <c r="HQP112" i="65"/>
  <c r="HQP113" i="65" s="1"/>
  <c r="HQP117" i="65" s="1"/>
  <c r="HQP118" i="65" s="1"/>
  <c r="HVN112" i="65"/>
  <c r="HVN113" i="65" s="1"/>
  <c r="HVN117" i="65" s="1"/>
  <c r="HVN118" i="65" s="1"/>
  <c r="IBJ112" i="65"/>
  <c r="IBJ113" i="65" s="1"/>
  <c r="IBJ117" i="65" s="1"/>
  <c r="IBJ118" i="65" s="1"/>
  <c r="IGP112" i="65"/>
  <c r="IGP113" i="65" s="1"/>
  <c r="IGP117" i="65" s="1"/>
  <c r="IGP118" i="65" s="1"/>
  <c r="ILN112" i="65"/>
  <c r="ILN113" i="65" s="1"/>
  <c r="ILN117" i="65" s="1"/>
  <c r="ILN118" i="65" s="1"/>
  <c r="IRB112" i="65"/>
  <c r="IRB113" i="65" s="1"/>
  <c r="IRB117" i="65" s="1"/>
  <c r="IRB118" i="65" s="1"/>
  <c r="IWH112" i="65"/>
  <c r="IWH113" i="65" s="1"/>
  <c r="IWH117" i="65" s="1"/>
  <c r="IWH118" i="65" s="1"/>
  <c r="JBF112" i="65"/>
  <c r="JBF113" i="65" s="1"/>
  <c r="JBF117" i="65" s="1"/>
  <c r="JBF118" i="65" s="1"/>
  <c r="JFV112" i="65"/>
  <c r="JFV113" i="65" s="1"/>
  <c r="JFV117" i="65" s="1"/>
  <c r="JFV118" i="65" s="1"/>
  <c r="DKR112" i="65"/>
  <c r="DKR113" i="65" s="1"/>
  <c r="DKR117" i="65" s="1"/>
  <c r="DKR118" i="65" s="1"/>
  <c r="FRJ112" i="65"/>
  <c r="FRJ113" i="65" s="1"/>
  <c r="FRJ117" i="65" s="1"/>
  <c r="FRJ118" i="65" s="1"/>
  <c r="GGV112" i="65"/>
  <c r="GGV113" i="65" s="1"/>
  <c r="GGV117" i="65" s="1"/>
  <c r="GGV118" i="65" s="1"/>
  <c r="GQE112" i="65"/>
  <c r="GQE113" i="65" s="1"/>
  <c r="GQE117" i="65" s="1"/>
  <c r="GQE118" i="65" s="1"/>
  <c r="GUE112" i="65"/>
  <c r="GUE113" i="65" s="1"/>
  <c r="GUE117" i="65" s="1"/>
  <c r="GUE118" i="65" s="1"/>
  <c r="GYU112" i="65"/>
  <c r="GYU113" i="65" s="1"/>
  <c r="GYU117" i="65" s="1"/>
  <c r="GYU118" i="65" s="1"/>
  <c r="HDC112" i="65"/>
  <c r="HDC113" i="65" s="1"/>
  <c r="HDC117" i="65" s="1"/>
  <c r="HDC118" i="65" s="1"/>
  <c r="HHK112" i="65"/>
  <c r="HHK113" i="65" s="1"/>
  <c r="HHK117" i="65" s="1"/>
  <c r="HHK118" i="65" s="1"/>
  <c r="HMA112" i="65"/>
  <c r="HMA113" i="65" s="1"/>
  <c r="HMA117" i="65" s="1"/>
  <c r="HMA118" i="65" s="1"/>
  <c r="HQI112" i="65"/>
  <c r="HQI113" i="65" s="1"/>
  <c r="HQI117" i="65" s="1"/>
  <c r="HQI118" i="65" s="1"/>
  <c r="HUI112" i="65"/>
  <c r="HUI113" i="65" s="1"/>
  <c r="HUI117" i="65" s="1"/>
  <c r="HUI118" i="65" s="1"/>
  <c r="HYY112" i="65"/>
  <c r="HYY113" i="65" s="1"/>
  <c r="HYY117" i="65" s="1"/>
  <c r="HYY118" i="65" s="1"/>
  <c r="IDO112" i="65"/>
  <c r="IDO113" i="65" s="1"/>
  <c r="IDO117" i="65" s="1"/>
  <c r="IDO118" i="65" s="1"/>
  <c r="IHO112" i="65"/>
  <c r="IHO113" i="65" s="1"/>
  <c r="IHO117" i="65" s="1"/>
  <c r="IHO118" i="65" s="1"/>
  <c r="IME112" i="65"/>
  <c r="IME113" i="65" s="1"/>
  <c r="IME117" i="65" s="1"/>
  <c r="IME118" i="65" s="1"/>
  <c r="IPW112" i="65"/>
  <c r="IPW113" i="65" s="1"/>
  <c r="IPW117" i="65" s="1"/>
  <c r="IPW118" i="65" s="1"/>
  <c r="ITG112" i="65"/>
  <c r="ITG113" i="65" s="1"/>
  <c r="ITG117" i="65" s="1"/>
  <c r="ITG118" i="65" s="1"/>
  <c r="IHB112" i="65"/>
  <c r="IHB113" i="65" s="1"/>
  <c r="IHB117" i="65" s="1"/>
  <c r="IHB118" i="65" s="1"/>
  <c r="FPP112" i="65"/>
  <c r="FPP113" i="65" s="1"/>
  <c r="FPP117" i="65" s="1"/>
  <c r="FPP118" i="65" s="1"/>
  <c r="HAF112" i="65"/>
  <c r="HAF113" i="65" s="1"/>
  <c r="HAF117" i="65" s="1"/>
  <c r="HAF118" i="65" s="1"/>
  <c r="HUV112" i="65"/>
  <c r="HUV113" i="65" s="1"/>
  <c r="HUV117" i="65" s="1"/>
  <c r="HUV118" i="65" s="1"/>
  <c r="ISN112" i="65"/>
  <c r="ISN113" i="65" s="1"/>
  <c r="ISN117" i="65" s="1"/>
  <c r="ISN118" i="65" s="1"/>
  <c r="JHH112" i="65"/>
  <c r="JHH113" i="65" s="1"/>
  <c r="JHH117" i="65" s="1"/>
  <c r="JHH118" i="65" s="1"/>
  <c r="GJE112" i="65"/>
  <c r="GJE113" i="65" s="1"/>
  <c r="GJE117" i="65" s="1"/>
  <c r="GJE118" i="65" s="1"/>
  <c r="HBE112" i="65"/>
  <c r="HBE113" i="65" s="1"/>
  <c r="HBE117" i="65" s="1"/>
  <c r="HBE118" i="65" s="1"/>
  <c r="HPA112" i="65"/>
  <c r="HPA113" i="65" s="1"/>
  <c r="HPA117" i="65" s="1"/>
  <c r="HPA118" i="65" s="1"/>
  <c r="ICG112" i="65"/>
  <c r="ICG113" i="65" s="1"/>
  <c r="ICG117" i="65" s="1"/>
  <c r="ICG118" i="65" s="1"/>
  <c r="IQK112" i="65"/>
  <c r="IQK113" i="65" s="1"/>
  <c r="IQK117" i="65" s="1"/>
  <c r="IQK118" i="65" s="1"/>
  <c r="JDI112" i="65"/>
  <c r="JDI113" i="65" s="1"/>
  <c r="JDI117" i="65" s="1"/>
  <c r="JDI118" i="65" s="1"/>
  <c r="FPX112" i="65"/>
  <c r="FPX113" i="65" s="1"/>
  <c r="FPX117" i="65" s="1"/>
  <c r="FPX118" i="65" s="1"/>
  <c r="GHQ112" i="65"/>
  <c r="GHQ113" i="65" s="1"/>
  <c r="GHQ117" i="65" s="1"/>
  <c r="GHQ118" i="65" s="1"/>
  <c r="GQT112" i="65"/>
  <c r="GQT113" i="65" s="1"/>
  <c r="GQT117" i="65" s="1"/>
  <c r="GQT118" i="65" s="1"/>
  <c r="GWH112" i="65"/>
  <c r="GWH113" i="65" s="1"/>
  <c r="GWH117" i="65" s="1"/>
  <c r="GWH118" i="65" s="1"/>
  <c r="HBN112" i="65"/>
  <c r="HBN113" i="65" s="1"/>
  <c r="HBN117" i="65" s="1"/>
  <c r="HBN118" i="65" s="1"/>
  <c r="HGL112" i="65"/>
  <c r="HGL113" i="65" s="1"/>
  <c r="HGL117" i="65" s="1"/>
  <c r="HGL118" i="65" s="1"/>
  <c r="HLR112" i="65"/>
  <c r="HLR113" i="65" s="1"/>
  <c r="HLR117" i="65" s="1"/>
  <c r="HLR118" i="65" s="1"/>
  <c r="HRN112" i="65"/>
  <c r="HRN113" i="65" s="1"/>
  <c r="HRN117" i="65" s="1"/>
  <c r="HRN118" i="65" s="1"/>
  <c r="HWL112" i="65"/>
  <c r="HWL113" i="65" s="1"/>
  <c r="HWL117" i="65" s="1"/>
  <c r="HWL118" i="65" s="1"/>
  <c r="IBR112" i="65"/>
  <c r="IBR113" i="65" s="1"/>
  <c r="IBR117" i="65" s="1"/>
  <c r="IBR118" i="65" s="1"/>
  <c r="IHF112" i="65"/>
  <c r="IHF113" i="65" s="1"/>
  <c r="IHF117" i="65" s="1"/>
  <c r="IHF118" i="65" s="1"/>
  <c r="IMD112" i="65"/>
  <c r="IMD113" i="65" s="1"/>
  <c r="IMD117" i="65" s="1"/>
  <c r="IMD118" i="65" s="1"/>
  <c r="IRJ112" i="65"/>
  <c r="IRJ113" i="65" s="1"/>
  <c r="IRJ117" i="65" s="1"/>
  <c r="IRJ118" i="65" s="1"/>
  <c r="IWP112" i="65"/>
  <c r="IWP113" i="65" s="1"/>
  <c r="IWP117" i="65" s="1"/>
  <c r="IWP118" i="65" s="1"/>
  <c r="JBN112" i="65"/>
  <c r="JBN113" i="65" s="1"/>
  <c r="JBN117" i="65" s="1"/>
  <c r="JBN118" i="65" s="1"/>
  <c r="JGD112" i="65"/>
  <c r="JGD113" i="65" s="1"/>
  <c r="JGD117" i="65" s="1"/>
  <c r="JGD118" i="65" s="1"/>
  <c r="ERI112" i="65"/>
  <c r="ERI113" i="65" s="1"/>
  <c r="ERI117" i="65" s="1"/>
  <c r="ERI118" i="65" s="1"/>
  <c r="FTV112" i="65"/>
  <c r="FTV113" i="65" s="1"/>
  <c r="FTV117" i="65" s="1"/>
  <c r="FTV118" i="65" s="1"/>
  <c r="GHR112" i="65"/>
  <c r="GHR113" i="65" s="1"/>
  <c r="GHR117" i="65" s="1"/>
  <c r="GHR118" i="65" s="1"/>
  <c r="GQM112" i="65"/>
  <c r="GQM113" i="65" s="1"/>
  <c r="GQM117" i="65" s="1"/>
  <c r="GQM118" i="65" s="1"/>
  <c r="GUU112" i="65"/>
  <c r="GUU113" i="65" s="1"/>
  <c r="GUU117" i="65" s="1"/>
  <c r="GUU118" i="65" s="1"/>
  <c r="GZC112" i="65"/>
  <c r="GZC113" i="65" s="1"/>
  <c r="GZC117" i="65" s="1"/>
  <c r="GZC118" i="65" s="1"/>
  <c r="HDS112" i="65"/>
  <c r="HDS113" i="65" s="1"/>
  <c r="HDS117" i="65" s="1"/>
  <c r="HDS118" i="65" s="1"/>
  <c r="HHS112" i="65"/>
  <c r="HHS113" i="65" s="1"/>
  <c r="HHS117" i="65" s="1"/>
  <c r="HHS118" i="65" s="1"/>
  <c r="HMI112" i="65"/>
  <c r="HMI113" i="65" s="1"/>
  <c r="HMI117" i="65" s="1"/>
  <c r="HMI118" i="65" s="1"/>
  <c r="HQY112" i="65"/>
  <c r="HQY113" i="65" s="1"/>
  <c r="HQY117" i="65" s="1"/>
  <c r="HQY118" i="65" s="1"/>
  <c r="HUY112" i="65"/>
  <c r="HUY113" i="65" s="1"/>
  <c r="HUY117" i="65" s="1"/>
  <c r="HUY118" i="65" s="1"/>
  <c r="HZG112" i="65"/>
  <c r="HZG113" i="65" s="1"/>
  <c r="HZG117" i="65" s="1"/>
  <c r="HZG118" i="65" s="1"/>
  <c r="IDW112" i="65"/>
  <c r="IDW113" i="65" s="1"/>
  <c r="IDW117" i="65" s="1"/>
  <c r="IDW118" i="65" s="1"/>
  <c r="IIE112" i="65"/>
  <c r="IIE113" i="65" s="1"/>
  <c r="IIE117" i="65" s="1"/>
  <c r="IIE118" i="65" s="1"/>
  <c r="IMM112" i="65"/>
  <c r="IMM113" i="65" s="1"/>
  <c r="IMM117" i="65" s="1"/>
  <c r="IMM118" i="65" s="1"/>
  <c r="IQE112" i="65"/>
  <c r="IQE113" i="65" s="1"/>
  <c r="IQE117" i="65" s="1"/>
  <c r="IQE118" i="65" s="1"/>
  <c r="ITO112" i="65"/>
  <c r="ITO113" i="65" s="1"/>
  <c r="ITO117" i="65" s="1"/>
  <c r="ITO118" i="65" s="1"/>
  <c r="IWQ112" i="65"/>
  <c r="IWQ113" i="65" s="1"/>
  <c r="IWQ117" i="65" s="1"/>
  <c r="IWQ118" i="65" s="1"/>
  <c r="IZK112" i="65"/>
  <c r="IZK113" i="65" s="1"/>
  <c r="IZK117" i="65" s="1"/>
  <c r="IZK118" i="65" s="1"/>
  <c r="JBW112" i="65"/>
  <c r="JBW113" i="65" s="1"/>
  <c r="JBW117" i="65" s="1"/>
  <c r="JBW118" i="65" s="1"/>
  <c r="JEI112" i="65"/>
  <c r="JEI113" i="65" s="1"/>
  <c r="JEI117" i="65" s="1"/>
  <c r="JEI118" i="65" s="1"/>
  <c r="JGU112" i="65"/>
  <c r="JGU113" i="65" s="1"/>
  <c r="JGU117" i="65" s="1"/>
  <c r="JGU118" i="65" s="1"/>
  <c r="JJG112" i="65"/>
  <c r="JJG113" i="65" s="1"/>
  <c r="JJG117" i="65" s="1"/>
  <c r="JJG118" i="65" s="1"/>
  <c r="ESO112" i="65"/>
  <c r="ESO113" i="65" s="1"/>
  <c r="ESO117" i="65" s="1"/>
  <c r="ESO118" i="65" s="1"/>
  <c r="FNT112" i="65"/>
  <c r="FNT113" i="65" s="1"/>
  <c r="FNT117" i="65" s="1"/>
  <c r="FNT118" i="65" s="1"/>
  <c r="FXP112" i="65"/>
  <c r="FXP113" i="65" s="1"/>
  <c r="FXP117" i="65" s="1"/>
  <c r="FXP118" i="65" s="1"/>
  <c r="GFH112" i="65"/>
  <c r="GFH113" i="65" s="1"/>
  <c r="GFH117" i="65" s="1"/>
  <c r="GFH118" i="65" s="1"/>
  <c r="GLY112" i="65"/>
  <c r="GLY113" i="65" s="1"/>
  <c r="GLY117" i="65" s="1"/>
  <c r="GLY118" i="65" s="1"/>
  <c r="GPX112" i="65"/>
  <c r="GPX113" i="65" s="1"/>
  <c r="GPX117" i="65" s="1"/>
  <c r="GPX118" i="65" s="1"/>
  <c r="GSJ112" i="65"/>
  <c r="GSJ113" i="65" s="1"/>
  <c r="GSJ117" i="65" s="1"/>
  <c r="GSJ118" i="65" s="1"/>
  <c r="GUV112" i="65"/>
  <c r="GUV113" i="65" s="1"/>
  <c r="GUV117" i="65" s="1"/>
  <c r="GUV118" i="65" s="1"/>
  <c r="GXH112" i="65"/>
  <c r="GXH113" i="65" s="1"/>
  <c r="GXH117" i="65" s="1"/>
  <c r="GXH118" i="65" s="1"/>
  <c r="GZT112" i="65"/>
  <c r="GZT113" i="65" s="1"/>
  <c r="GZT117" i="65" s="1"/>
  <c r="GZT118" i="65" s="1"/>
  <c r="HCF112" i="65"/>
  <c r="HCF113" i="65" s="1"/>
  <c r="HCF117" i="65" s="1"/>
  <c r="HCF118" i="65" s="1"/>
  <c r="HER112" i="65"/>
  <c r="HER113" i="65" s="1"/>
  <c r="HER117" i="65" s="1"/>
  <c r="HER118" i="65" s="1"/>
  <c r="HHD112" i="65"/>
  <c r="HHD113" i="65" s="1"/>
  <c r="HHD117" i="65" s="1"/>
  <c r="HHD118" i="65" s="1"/>
  <c r="HJP112" i="65"/>
  <c r="HJP113" i="65" s="1"/>
  <c r="HJP117" i="65" s="1"/>
  <c r="HJP118" i="65" s="1"/>
  <c r="HMB112" i="65"/>
  <c r="HMB113" i="65" s="1"/>
  <c r="HMB117" i="65" s="1"/>
  <c r="HMB118" i="65" s="1"/>
  <c r="HON112" i="65"/>
  <c r="HON113" i="65" s="1"/>
  <c r="HON117" i="65" s="1"/>
  <c r="HON118" i="65" s="1"/>
  <c r="HQZ112" i="65"/>
  <c r="HQZ113" i="65" s="1"/>
  <c r="HQZ117" i="65" s="1"/>
  <c r="HQZ118" i="65" s="1"/>
  <c r="HTL112" i="65"/>
  <c r="HTL113" i="65" s="1"/>
  <c r="HTL117" i="65" s="1"/>
  <c r="HTL118" i="65" s="1"/>
  <c r="HVX112" i="65"/>
  <c r="HVX113" i="65" s="1"/>
  <c r="HVX117" i="65" s="1"/>
  <c r="HVX118" i="65" s="1"/>
  <c r="HYJ112" i="65"/>
  <c r="HYJ113" i="65" s="1"/>
  <c r="HYJ117" i="65" s="1"/>
  <c r="HYJ118" i="65" s="1"/>
  <c r="IAV112" i="65"/>
  <c r="IAV113" i="65" s="1"/>
  <c r="IAV117" i="65" s="1"/>
  <c r="IAV118" i="65" s="1"/>
  <c r="DPP112" i="65"/>
  <c r="DPP113" i="65" s="1"/>
  <c r="DPP117" i="65" s="1"/>
  <c r="DPP118" i="65" s="1"/>
  <c r="GWS112" i="65"/>
  <c r="GWS113" i="65" s="1"/>
  <c r="GWS117" i="65" s="1"/>
  <c r="GWS118" i="65" s="1"/>
  <c r="HQK112" i="65"/>
  <c r="HQK113" i="65" s="1"/>
  <c r="HQK117" i="65" s="1"/>
  <c r="HQK118" i="65" s="1"/>
  <c r="IGR112" i="65"/>
  <c r="IGR113" i="65" s="1"/>
  <c r="IGR117" i="65" s="1"/>
  <c r="IGR118" i="65" s="1"/>
  <c r="IQN112" i="65"/>
  <c r="IQN113" i="65" s="1"/>
  <c r="IQN117" i="65" s="1"/>
  <c r="IQN118" i="65" s="1"/>
  <c r="IYQ112" i="65"/>
  <c r="IYQ113" i="65" s="1"/>
  <c r="IYQ117" i="65" s="1"/>
  <c r="IYQ118" i="65" s="1"/>
  <c r="JFH112" i="65"/>
  <c r="JFH113" i="65" s="1"/>
  <c r="JFH117" i="65" s="1"/>
  <c r="JFH118" i="65" s="1"/>
  <c r="JLE112" i="65"/>
  <c r="JLE113" i="65" s="1"/>
  <c r="JLE117" i="65" s="1"/>
  <c r="JLE118" i="65" s="1"/>
  <c r="JOJ112" i="65"/>
  <c r="JOJ113" i="65" s="1"/>
  <c r="JOJ117" i="65" s="1"/>
  <c r="JOJ118" i="65" s="1"/>
  <c r="JQV112" i="65"/>
  <c r="JQV113" i="65" s="1"/>
  <c r="JQV117" i="65" s="1"/>
  <c r="JQV118" i="65" s="1"/>
  <c r="JTH112" i="65"/>
  <c r="JTH113" i="65" s="1"/>
  <c r="JTH117" i="65" s="1"/>
  <c r="JTH118" i="65" s="1"/>
  <c r="JVT112" i="65"/>
  <c r="JVT113" i="65" s="1"/>
  <c r="JVT117" i="65" s="1"/>
  <c r="JVT118" i="65" s="1"/>
  <c r="JYF112" i="65"/>
  <c r="JYF113" i="65" s="1"/>
  <c r="JYF117" i="65" s="1"/>
  <c r="JYF118" i="65" s="1"/>
  <c r="IWT112" i="65"/>
  <c r="IWT113" i="65" s="1"/>
  <c r="IWT117" i="65" s="1"/>
  <c r="IWT118" i="65" s="1"/>
  <c r="FTH112" i="65"/>
  <c r="FTH113" i="65" s="1"/>
  <c r="FTH117" i="65" s="1"/>
  <c r="FTH118" i="65" s="1"/>
  <c r="HFD112" i="65"/>
  <c r="HFD113" i="65" s="1"/>
  <c r="HFD117" i="65" s="1"/>
  <c r="HFD118" i="65" s="1"/>
  <c r="HZT112" i="65"/>
  <c r="HZT113" i="65" s="1"/>
  <c r="HZT117" i="65" s="1"/>
  <c r="HZT118" i="65" s="1"/>
  <c r="ITL112" i="65"/>
  <c r="ITL113" i="65" s="1"/>
  <c r="ITL117" i="65" s="1"/>
  <c r="ITL118" i="65" s="1"/>
  <c r="JJT112" i="65"/>
  <c r="JJT113" i="65" s="1"/>
  <c r="JJT117" i="65" s="1"/>
  <c r="JJT118" i="65" s="1"/>
  <c r="GOW112" i="65"/>
  <c r="GOW113" i="65" s="1"/>
  <c r="GOW117" i="65" s="1"/>
  <c r="GOW118" i="65" s="1"/>
  <c r="HCS112" i="65"/>
  <c r="HCS113" i="65" s="1"/>
  <c r="HCS117" i="65" s="1"/>
  <c r="HCS118" i="65" s="1"/>
  <c r="HPY112" i="65"/>
  <c r="HPY113" i="65" s="1"/>
  <c r="HPY117" i="65" s="1"/>
  <c r="HPY118" i="65" s="1"/>
  <c r="IGG112" i="65"/>
  <c r="IGG113" i="65" s="1"/>
  <c r="IGG117" i="65" s="1"/>
  <c r="IGG118" i="65" s="1"/>
  <c r="ISW112" i="65"/>
  <c r="ISW113" i="65" s="1"/>
  <c r="ISW117" i="65" s="1"/>
  <c r="ISW118" i="65" s="1"/>
  <c r="JHI112" i="65"/>
  <c r="JHI113" i="65" s="1"/>
  <c r="JHI117" i="65" s="1"/>
  <c r="JHI118" i="65" s="1"/>
  <c r="FTP112" i="65"/>
  <c r="FTP113" i="65" s="1"/>
  <c r="FTP117" i="65" s="1"/>
  <c r="FTP118" i="65" s="1"/>
  <c r="GJF112" i="65"/>
  <c r="GJF113" i="65" s="1"/>
  <c r="GJF117" i="65" s="1"/>
  <c r="GJF118" i="65" s="1"/>
  <c r="GRR112" i="65"/>
  <c r="GRR113" i="65" s="1"/>
  <c r="GRR117" i="65" s="1"/>
  <c r="GRR118" i="65" s="1"/>
  <c r="GWX112" i="65"/>
  <c r="GWX113" i="65" s="1"/>
  <c r="GWX117" i="65" s="1"/>
  <c r="GWX118" i="65" s="1"/>
  <c r="HBV112" i="65"/>
  <c r="HBV113" i="65" s="1"/>
  <c r="HBV117" i="65" s="1"/>
  <c r="HBV118" i="65" s="1"/>
  <c r="HHR112" i="65"/>
  <c r="HHR113" i="65" s="1"/>
  <c r="HHR117" i="65" s="1"/>
  <c r="HHR118" i="65" s="1"/>
  <c r="HMX112" i="65"/>
  <c r="HMX113" i="65" s="1"/>
  <c r="HMX117" i="65" s="1"/>
  <c r="HMX118" i="65" s="1"/>
  <c r="HRV112" i="65"/>
  <c r="HRV113" i="65" s="1"/>
  <c r="HRV117" i="65" s="1"/>
  <c r="HRV118" i="65" s="1"/>
  <c r="HXJ112" i="65"/>
  <c r="HXJ113" i="65" s="1"/>
  <c r="HXJ117" i="65" s="1"/>
  <c r="HXJ118" i="65" s="1"/>
  <c r="ICP112" i="65"/>
  <c r="ICP113" i="65" s="1"/>
  <c r="ICP117" i="65" s="1"/>
  <c r="ICP118" i="65" s="1"/>
  <c r="IHN112" i="65"/>
  <c r="IHN113" i="65" s="1"/>
  <c r="IHN117" i="65" s="1"/>
  <c r="IHN118" i="65" s="1"/>
  <c r="IMT112" i="65"/>
  <c r="IMT113" i="65" s="1"/>
  <c r="IMT117" i="65" s="1"/>
  <c r="IMT118" i="65" s="1"/>
  <c r="ISP112" i="65"/>
  <c r="ISP113" i="65" s="1"/>
  <c r="ISP117" i="65" s="1"/>
  <c r="ISP118" i="65" s="1"/>
  <c r="IXN112" i="65"/>
  <c r="IXN113" i="65" s="1"/>
  <c r="IXN117" i="65" s="1"/>
  <c r="IXN118" i="65" s="1"/>
  <c r="JCL112" i="65"/>
  <c r="JCL113" i="65" s="1"/>
  <c r="JCL117" i="65" s="1"/>
  <c r="JCL118" i="65" s="1"/>
  <c r="JGT112" i="65"/>
  <c r="JGT113" i="65" s="1"/>
  <c r="JGT117" i="65" s="1"/>
  <c r="JGT118" i="65" s="1"/>
  <c r="EXB112" i="65"/>
  <c r="EXB113" i="65" s="1"/>
  <c r="EXB117" i="65" s="1"/>
  <c r="EXB118" i="65" s="1"/>
  <c r="FXN112" i="65"/>
  <c r="FXN113" i="65" s="1"/>
  <c r="FXN117" i="65" s="1"/>
  <c r="FXN118" i="65" s="1"/>
  <c r="GKD112" i="65"/>
  <c r="GKD113" i="65" s="1"/>
  <c r="GKD117" i="65" s="1"/>
  <c r="GKD118" i="65" s="1"/>
  <c r="GQU112" i="65"/>
  <c r="GQU113" i="65" s="1"/>
  <c r="GQU117" i="65" s="1"/>
  <c r="GQU118" i="65" s="1"/>
  <c r="GVK112" i="65"/>
  <c r="GVK113" i="65" s="1"/>
  <c r="GVK117" i="65" s="1"/>
  <c r="GVK118" i="65" s="1"/>
  <c r="HAA112" i="65"/>
  <c r="HAA113" i="65" s="1"/>
  <c r="HAA117" i="65" s="1"/>
  <c r="HAA118" i="65" s="1"/>
  <c r="HEA112" i="65"/>
  <c r="HEA113" i="65" s="1"/>
  <c r="HEA117" i="65" s="1"/>
  <c r="HEA118" i="65" s="1"/>
  <c r="HIQ112" i="65"/>
  <c r="HIQ113" i="65" s="1"/>
  <c r="HIQ117" i="65" s="1"/>
  <c r="HIQ118" i="65" s="1"/>
  <c r="HMY112" i="65"/>
  <c r="HMY113" i="65" s="1"/>
  <c r="HMY117" i="65" s="1"/>
  <c r="HMY118" i="65" s="1"/>
  <c r="HRG112" i="65"/>
  <c r="HRG113" i="65" s="1"/>
  <c r="HRG117" i="65" s="1"/>
  <c r="HRG118" i="65" s="1"/>
  <c r="HVW112" i="65"/>
  <c r="HVW113" i="65" s="1"/>
  <c r="HVW117" i="65" s="1"/>
  <c r="HVW118" i="65" s="1"/>
  <c r="IAE112" i="65"/>
  <c r="IAE113" i="65" s="1"/>
  <c r="IAE117" i="65" s="1"/>
  <c r="IAE118" i="65" s="1"/>
  <c r="IEE112" i="65"/>
  <c r="IEE113" i="65" s="1"/>
  <c r="IEE117" i="65" s="1"/>
  <c r="IEE118" i="65" s="1"/>
  <c r="IIU112" i="65"/>
  <c r="IIU113" i="65" s="1"/>
  <c r="IIU117" i="65" s="1"/>
  <c r="IIU118" i="65" s="1"/>
  <c r="INC112" i="65"/>
  <c r="INC113" i="65" s="1"/>
  <c r="INC117" i="65" s="1"/>
  <c r="INC118" i="65" s="1"/>
  <c r="IQM112" i="65"/>
  <c r="IQM113" i="65" s="1"/>
  <c r="IQM117" i="65" s="1"/>
  <c r="IQM118" i="65" s="1"/>
  <c r="IUE112" i="65"/>
  <c r="IUE113" i="65" s="1"/>
  <c r="IUE117" i="65" s="1"/>
  <c r="IUE118" i="65" s="1"/>
  <c r="IWY112" i="65"/>
  <c r="IWY113" i="65" s="1"/>
  <c r="IWY117" i="65" s="1"/>
  <c r="IWY118" i="65" s="1"/>
  <c r="IZS112" i="65"/>
  <c r="IZS113" i="65" s="1"/>
  <c r="IZS117" i="65" s="1"/>
  <c r="IZS118" i="65" s="1"/>
  <c r="JCE112" i="65"/>
  <c r="JCE113" i="65" s="1"/>
  <c r="JCE117" i="65" s="1"/>
  <c r="JCE118" i="65" s="1"/>
  <c r="JEQ112" i="65"/>
  <c r="JEQ113" i="65" s="1"/>
  <c r="JEQ117" i="65" s="1"/>
  <c r="JEQ118" i="65" s="1"/>
  <c r="JHC112" i="65"/>
  <c r="JHC113" i="65" s="1"/>
  <c r="JHC117" i="65" s="1"/>
  <c r="JHC118" i="65" s="1"/>
  <c r="JJO112" i="65"/>
  <c r="JJO113" i="65" s="1"/>
  <c r="JJO117" i="65" s="1"/>
  <c r="JJO118" i="65" s="1"/>
  <c r="EXJ112" i="65"/>
  <c r="EXJ113" i="65" s="1"/>
  <c r="EXJ117" i="65" s="1"/>
  <c r="EXJ118" i="65" s="1"/>
  <c r="FOZ112" i="65"/>
  <c r="FOZ113" i="65" s="1"/>
  <c r="FOZ117" i="65" s="1"/>
  <c r="FOZ118" i="65" s="1"/>
  <c r="FYV112" i="65"/>
  <c r="FYV113" i="65" s="1"/>
  <c r="FYV117" i="65" s="1"/>
  <c r="FYV118" i="65" s="1"/>
  <c r="GGD112" i="65"/>
  <c r="GGD113" i="65" s="1"/>
  <c r="GGD117" i="65" s="1"/>
  <c r="GGD118" i="65" s="1"/>
  <c r="GMR112" i="65"/>
  <c r="GMR113" i="65" s="1"/>
  <c r="GMR117" i="65" s="1"/>
  <c r="GMR118" i="65" s="1"/>
  <c r="GQF112" i="65"/>
  <c r="GQF113" i="65" s="1"/>
  <c r="GQF117" i="65" s="1"/>
  <c r="GQF118" i="65" s="1"/>
  <c r="GSR112" i="65"/>
  <c r="GSR113" i="65" s="1"/>
  <c r="GSR117" i="65" s="1"/>
  <c r="GSR118" i="65" s="1"/>
  <c r="GVD112" i="65"/>
  <c r="GVD113" i="65" s="1"/>
  <c r="GVD117" i="65" s="1"/>
  <c r="GVD118" i="65" s="1"/>
  <c r="GXP112" i="65"/>
  <c r="GXP113" i="65" s="1"/>
  <c r="GXP117" i="65" s="1"/>
  <c r="GXP118" i="65" s="1"/>
  <c r="HAB112" i="65"/>
  <c r="HAB113" i="65" s="1"/>
  <c r="HAB117" i="65" s="1"/>
  <c r="HAB118" i="65" s="1"/>
  <c r="HCN112" i="65"/>
  <c r="HCN113" i="65" s="1"/>
  <c r="HCN117" i="65" s="1"/>
  <c r="HCN118" i="65" s="1"/>
  <c r="HEZ112" i="65"/>
  <c r="HEZ113" i="65" s="1"/>
  <c r="HEZ117" i="65" s="1"/>
  <c r="HEZ118" i="65" s="1"/>
  <c r="HHL112" i="65"/>
  <c r="HHL113" i="65" s="1"/>
  <c r="HHL117" i="65" s="1"/>
  <c r="HHL118" i="65" s="1"/>
  <c r="HJX112" i="65"/>
  <c r="HJX113" i="65" s="1"/>
  <c r="HJX117" i="65" s="1"/>
  <c r="HJX118" i="65" s="1"/>
  <c r="HMJ112" i="65"/>
  <c r="HMJ113" i="65" s="1"/>
  <c r="HMJ117" i="65" s="1"/>
  <c r="HMJ118" i="65" s="1"/>
  <c r="HOV112" i="65"/>
  <c r="HOV113" i="65" s="1"/>
  <c r="HOV117" i="65" s="1"/>
  <c r="HOV118" i="65" s="1"/>
  <c r="HRH112" i="65"/>
  <c r="HRH113" i="65" s="1"/>
  <c r="HRH117" i="65" s="1"/>
  <c r="HRH118" i="65" s="1"/>
  <c r="HTT112" i="65"/>
  <c r="HTT113" i="65" s="1"/>
  <c r="HTT117" i="65" s="1"/>
  <c r="HTT118" i="65" s="1"/>
  <c r="HWF112" i="65"/>
  <c r="HWF113" i="65" s="1"/>
  <c r="HWF117" i="65" s="1"/>
  <c r="HWF118" i="65" s="1"/>
  <c r="HYR112" i="65"/>
  <c r="HYR113" i="65" s="1"/>
  <c r="HYR117" i="65" s="1"/>
  <c r="HYR118" i="65" s="1"/>
  <c r="IBD112" i="65"/>
  <c r="IBD113" i="65" s="1"/>
  <c r="IBD117" i="65" s="1"/>
  <c r="IBD118" i="65" s="1"/>
  <c r="FJZ112" i="65"/>
  <c r="FJZ113" i="65" s="1"/>
  <c r="FJZ117" i="65" s="1"/>
  <c r="FJZ118" i="65" s="1"/>
  <c r="GZE112" i="65"/>
  <c r="GZE113" i="65" s="1"/>
  <c r="GZE117" i="65" s="1"/>
  <c r="GZE118" i="65" s="1"/>
  <c r="HSW112" i="65"/>
  <c r="HSW113" i="65" s="1"/>
  <c r="HSW117" i="65" s="1"/>
  <c r="HSW118" i="65" s="1"/>
  <c r="IHX112" i="65"/>
  <c r="IHX113" i="65" s="1"/>
  <c r="IHX117" i="65" s="1"/>
  <c r="IHX118" i="65" s="1"/>
  <c r="IRT112" i="65"/>
  <c r="IRT113" i="65" s="1"/>
  <c r="IRT117" i="65" s="1"/>
  <c r="IRT118" i="65" s="1"/>
  <c r="IZM112" i="65"/>
  <c r="IZM113" i="65" s="1"/>
  <c r="IZM117" i="65" s="1"/>
  <c r="IZM118" i="65" s="1"/>
  <c r="JGA112" i="65"/>
  <c r="JGA113" i="65" s="1"/>
  <c r="JGA117" i="65" s="1"/>
  <c r="JGA118" i="65" s="1"/>
  <c r="JLP112" i="65"/>
  <c r="JLP113" i="65" s="1"/>
  <c r="JLP117" i="65" s="1"/>
  <c r="JLP118" i="65" s="1"/>
  <c r="JOR112" i="65"/>
  <c r="JOR113" i="65" s="1"/>
  <c r="JOR117" i="65" s="1"/>
  <c r="JOR118" i="65" s="1"/>
  <c r="JRD112" i="65"/>
  <c r="JRD113" i="65" s="1"/>
  <c r="JRD117" i="65" s="1"/>
  <c r="JRD118" i="65" s="1"/>
  <c r="JTP112" i="65"/>
  <c r="JTP113" i="65" s="1"/>
  <c r="JTP117" i="65" s="1"/>
  <c r="JTP118" i="65" s="1"/>
  <c r="JWB112" i="65"/>
  <c r="JWB113" i="65" s="1"/>
  <c r="JWB117" i="65" s="1"/>
  <c r="JWB118" i="65" s="1"/>
  <c r="JYN112" i="65"/>
  <c r="JYN113" i="65" s="1"/>
  <c r="JYN117" i="65" s="1"/>
  <c r="JYN118" i="65" s="1"/>
  <c r="GCK112" i="65"/>
  <c r="GCK113" i="65" s="1"/>
  <c r="GCK117" i="65" s="1"/>
  <c r="GCK118" i="65" s="1"/>
  <c r="DYN112" i="65"/>
  <c r="DYN113" i="65" s="1"/>
  <c r="DYN117" i="65" s="1"/>
  <c r="DYN118" i="65" s="1"/>
  <c r="GRG112" i="65"/>
  <c r="GRG113" i="65" s="1"/>
  <c r="GRG117" i="65" s="1"/>
  <c r="GRG118" i="65" s="1"/>
  <c r="GOV112" i="65"/>
  <c r="GOV113" i="65" s="1"/>
  <c r="GOV117" i="65" s="1"/>
  <c r="GOV118" i="65" s="1"/>
  <c r="HKB112" i="65"/>
  <c r="HKB113" i="65" s="1"/>
  <c r="HKB117" i="65" s="1"/>
  <c r="HKB118" i="65" s="1"/>
  <c r="IDT112" i="65"/>
  <c r="IDT113" i="65" s="1"/>
  <c r="IDT117" i="65" s="1"/>
  <c r="IDT118" i="65" s="1"/>
  <c r="IXT112" i="65"/>
  <c r="IXT113" i="65" s="1"/>
  <c r="IXT117" i="65" s="1"/>
  <c r="IXT118" i="65" s="1"/>
  <c r="FGH112" i="65"/>
  <c r="FGH113" i="65" s="1"/>
  <c r="FGH117" i="65" s="1"/>
  <c r="FGH118" i="65" s="1"/>
  <c r="GSW112" i="65"/>
  <c r="GSW113" i="65" s="1"/>
  <c r="GSW117" i="65" s="1"/>
  <c r="GSW118" i="65" s="1"/>
  <c r="HGC112" i="65"/>
  <c r="HGC113" i="65" s="1"/>
  <c r="HGC117" i="65" s="1"/>
  <c r="HGC118" i="65" s="1"/>
  <c r="HUW112" i="65"/>
  <c r="HUW113" i="65" s="1"/>
  <c r="HUW117" i="65" s="1"/>
  <c r="HUW118" i="65" s="1"/>
  <c r="IIS112" i="65"/>
  <c r="IIS113" i="65" s="1"/>
  <c r="IIS117" i="65" s="1"/>
  <c r="IIS118" i="65" s="1"/>
  <c r="IVY112" i="65"/>
  <c r="IVY113" i="65" s="1"/>
  <c r="IVY117" i="65" s="1"/>
  <c r="IVY118" i="65" s="1"/>
  <c r="JKC112" i="65"/>
  <c r="JKC113" i="65" s="1"/>
  <c r="JKC117" i="65" s="1"/>
  <c r="JKC118" i="65" s="1"/>
  <c r="FWB112" i="65"/>
  <c r="FWB113" i="65" s="1"/>
  <c r="FWB117" i="65" s="1"/>
  <c r="FWB118" i="65" s="1"/>
  <c r="GNH112" i="65"/>
  <c r="GNH113" i="65" s="1"/>
  <c r="GNH117" i="65" s="1"/>
  <c r="GNH118" i="65" s="1"/>
  <c r="GTF112" i="65"/>
  <c r="GTF113" i="65" s="1"/>
  <c r="GTF117" i="65" s="1"/>
  <c r="GTF118" i="65" s="1"/>
  <c r="GYD112" i="65"/>
  <c r="GYD113" i="65" s="1"/>
  <c r="GYD117" i="65" s="1"/>
  <c r="GYD118" i="65" s="1"/>
  <c r="HDR112" i="65"/>
  <c r="HDR113" i="65" s="1"/>
  <c r="HDR117" i="65" s="1"/>
  <c r="HDR118" i="65" s="1"/>
  <c r="HIX112" i="65"/>
  <c r="HIX113" i="65" s="1"/>
  <c r="HIX117" i="65" s="1"/>
  <c r="HIX118" i="65" s="1"/>
  <c r="HNV112" i="65"/>
  <c r="HNV113" i="65" s="1"/>
  <c r="HNV117" i="65" s="1"/>
  <c r="HNV118" i="65" s="1"/>
  <c r="HTB112" i="65"/>
  <c r="HTB113" i="65" s="1"/>
  <c r="HTB117" i="65" s="1"/>
  <c r="HTB118" i="65" s="1"/>
  <c r="HYX112" i="65"/>
  <c r="HYX113" i="65" s="1"/>
  <c r="HYX117" i="65" s="1"/>
  <c r="HYX118" i="65" s="1"/>
  <c r="IDV112" i="65"/>
  <c r="IDV113" i="65" s="1"/>
  <c r="IDV117" i="65" s="1"/>
  <c r="IDV118" i="65" s="1"/>
  <c r="IJB112" i="65"/>
  <c r="IJB113" i="65" s="1"/>
  <c r="IJB117" i="65" s="1"/>
  <c r="IJB118" i="65" s="1"/>
  <c r="IOP112" i="65"/>
  <c r="IOP113" i="65" s="1"/>
  <c r="IOP117" i="65" s="1"/>
  <c r="IOP118" i="65" s="1"/>
  <c r="ITN112" i="65"/>
  <c r="ITN113" i="65" s="1"/>
  <c r="ITN117" i="65" s="1"/>
  <c r="ITN118" i="65" s="1"/>
  <c r="IYT112" i="65"/>
  <c r="IYT113" i="65" s="1"/>
  <c r="IYT117" i="65" s="1"/>
  <c r="IYT118" i="65" s="1"/>
  <c r="JDR112" i="65"/>
  <c r="JDR113" i="65" s="1"/>
  <c r="JDR117" i="65" s="1"/>
  <c r="JDR118" i="65" s="1"/>
  <c r="JHR112" i="65"/>
  <c r="JHR113" i="65" s="1"/>
  <c r="JHR117" i="65" s="1"/>
  <c r="JHR118" i="65" s="1"/>
  <c r="FGX112" i="65"/>
  <c r="FGX113" i="65" s="1"/>
  <c r="FGX117" i="65" s="1"/>
  <c r="FGX118" i="65" s="1"/>
  <c r="GBE112" i="65"/>
  <c r="GBE113" i="65" s="1"/>
  <c r="GBE117" i="65" s="1"/>
  <c r="GBE118" i="65" s="1"/>
  <c r="GMP112" i="65"/>
  <c r="GMP113" i="65" s="1"/>
  <c r="GMP117" i="65" s="1"/>
  <c r="GMP118" i="65" s="1"/>
  <c r="GSI112" i="65"/>
  <c r="GSI113" i="65" s="1"/>
  <c r="GSI117" i="65" s="1"/>
  <c r="GSI118" i="65" s="1"/>
  <c r="GWQ112" i="65"/>
  <c r="GWQ113" i="65" s="1"/>
  <c r="GWQ117" i="65" s="1"/>
  <c r="GWQ118" i="65" s="1"/>
  <c r="HAQ112" i="65"/>
  <c r="HAQ113" i="65" s="1"/>
  <c r="HAQ117" i="65" s="1"/>
  <c r="HAQ118" i="65" s="1"/>
  <c r="HFG112" i="65"/>
  <c r="HFG113" i="65" s="1"/>
  <c r="HFG117" i="65" s="1"/>
  <c r="HFG118" i="65" s="1"/>
  <c r="HJW112" i="65"/>
  <c r="HJW113" i="65" s="1"/>
  <c r="HJW117" i="65" s="1"/>
  <c r="HJW118" i="65" s="1"/>
  <c r="HNW112" i="65"/>
  <c r="HNW113" i="65" s="1"/>
  <c r="HNW117" i="65" s="1"/>
  <c r="HNW118" i="65" s="1"/>
  <c r="HSM112" i="65"/>
  <c r="HSM113" i="65" s="1"/>
  <c r="HSM117" i="65" s="1"/>
  <c r="HSM118" i="65" s="1"/>
  <c r="HWU112" i="65"/>
  <c r="HWU113" i="65" s="1"/>
  <c r="HWU117" i="65" s="1"/>
  <c r="HWU118" i="65" s="1"/>
  <c r="IBC112" i="65"/>
  <c r="IBC113" i="65" s="1"/>
  <c r="IBC117" i="65" s="1"/>
  <c r="IBC118" i="65" s="1"/>
  <c r="IFS112" i="65"/>
  <c r="IFS113" i="65" s="1"/>
  <c r="IFS117" i="65" s="1"/>
  <c r="IFS118" i="65" s="1"/>
  <c r="IKA112" i="65"/>
  <c r="IKA113" i="65" s="1"/>
  <c r="IKA117" i="65" s="1"/>
  <c r="IKA118" i="65" s="1"/>
  <c r="INS112" i="65"/>
  <c r="INS113" i="65" s="1"/>
  <c r="INS117" i="65" s="1"/>
  <c r="INS118" i="65" s="1"/>
  <c r="IRS112" i="65"/>
  <c r="IRS113" i="65" s="1"/>
  <c r="IRS117" i="65" s="1"/>
  <c r="IRS118" i="65" s="1"/>
  <c r="IUU112" i="65"/>
  <c r="IUU113" i="65" s="1"/>
  <c r="IUU117" i="65" s="1"/>
  <c r="IUU118" i="65" s="1"/>
  <c r="IXO112" i="65"/>
  <c r="IXO113" i="65" s="1"/>
  <c r="IXO117" i="65" s="1"/>
  <c r="IXO118" i="65" s="1"/>
  <c r="JAI112" i="65"/>
  <c r="JAI113" i="65" s="1"/>
  <c r="JAI117" i="65" s="1"/>
  <c r="JAI118" i="65" s="1"/>
  <c r="JCU112" i="65"/>
  <c r="JCU113" i="65" s="1"/>
  <c r="JCU117" i="65" s="1"/>
  <c r="JCU118" i="65" s="1"/>
  <c r="JFG112" i="65"/>
  <c r="JFG113" i="65" s="1"/>
  <c r="JFG117" i="65" s="1"/>
  <c r="JFG118" i="65" s="1"/>
  <c r="JHS112" i="65"/>
  <c r="JHS113" i="65" s="1"/>
  <c r="JHS117" i="65" s="1"/>
  <c r="JHS118" i="65" s="1"/>
  <c r="JKE112" i="65"/>
  <c r="JKE113" i="65" s="1"/>
  <c r="JKE117" i="65" s="1"/>
  <c r="JKE118" i="65" s="1"/>
  <c r="FCH112" i="65"/>
  <c r="FCH113" i="65" s="1"/>
  <c r="FCH117" i="65" s="1"/>
  <c r="FCH118" i="65" s="1"/>
  <c r="FRL112" i="65"/>
  <c r="FRL113" i="65" s="1"/>
  <c r="FRL117" i="65" s="1"/>
  <c r="FRL118" i="65" s="1"/>
  <c r="GBF112" i="65"/>
  <c r="GBF113" i="65" s="1"/>
  <c r="GBF117" i="65" s="1"/>
  <c r="GBF118" i="65" s="1"/>
  <c r="GHT112" i="65"/>
  <c r="GHT113" i="65" s="1"/>
  <c r="GHT117" i="65" s="1"/>
  <c r="GHT118" i="65" s="1"/>
  <c r="GOF112" i="65"/>
  <c r="GOF113" i="65" s="1"/>
  <c r="GOF117" i="65" s="1"/>
  <c r="GOF118" i="65" s="1"/>
  <c r="GQV112" i="65"/>
  <c r="GQV113" i="65" s="1"/>
  <c r="GQV117" i="65" s="1"/>
  <c r="GQV118" i="65" s="1"/>
  <c r="GTH112" i="65"/>
  <c r="GTH113" i="65" s="1"/>
  <c r="GTH117" i="65" s="1"/>
  <c r="GTH118" i="65" s="1"/>
  <c r="GVT112" i="65"/>
  <c r="GVT113" i="65" s="1"/>
  <c r="GVT117" i="65" s="1"/>
  <c r="GVT118" i="65" s="1"/>
  <c r="GYF112" i="65"/>
  <c r="GYF113" i="65" s="1"/>
  <c r="GYF117" i="65" s="1"/>
  <c r="GYF118" i="65" s="1"/>
  <c r="HAR112" i="65"/>
  <c r="HAR113" i="65" s="1"/>
  <c r="HAR117" i="65" s="1"/>
  <c r="HAR118" i="65" s="1"/>
  <c r="HDD112" i="65"/>
  <c r="HDD113" i="65" s="1"/>
  <c r="HDD117" i="65" s="1"/>
  <c r="HDD118" i="65" s="1"/>
  <c r="HFP112" i="65"/>
  <c r="HFP113" i="65" s="1"/>
  <c r="HFP117" i="65" s="1"/>
  <c r="HFP118" i="65" s="1"/>
  <c r="HIB112" i="65"/>
  <c r="HIB113" i="65" s="1"/>
  <c r="HIB117" i="65" s="1"/>
  <c r="HIB118" i="65" s="1"/>
  <c r="HKN112" i="65"/>
  <c r="HKN113" i="65" s="1"/>
  <c r="HKN117" i="65" s="1"/>
  <c r="HKN118" i="65" s="1"/>
  <c r="HMZ112" i="65"/>
  <c r="HMZ113" i="65" s="1"/>
  <c r="HMZ117" i="65" s="1"/>
  <c r="HMZ118" i="65" s="1"/>
  <c r="HPL112" i="65"/>
  <c r="HPL113" i="65" s="1"/>
  <c r="HPL117" i="65" s="1"/>
  <c r="HPL118" i="65" s="1"/>
  <c r="HRX112" i="65"/>
  <c r="HRX113" i="65" s="1"/>
  <c r="HRX117" i="65" s="1"/>
  <c r="HRX118" i="65" s="1"/>
  <c r="HUJ112" i="65"/>
  <c r="HUJ113" i="65" s="1"/>
  <c r="HUJ117" i="65" s="1"/>
  <c r="HUJ118" i="65" s="1"/>
  <c r="HWV112" i="65"/>
  <c r="HWV113" i="65" s="1"/>
  <c r="HWV117" i="65" s="1"/>
  <c r="HWV118" i="65" s="1"/>
  <c r="HZH112" i="65"/>
  <c r="HZH113" i="65" s="1"/>
  <c r="HZH117" i="65" s="1"/>
  <c r="HZH118" i="65" s="1"/>
  <c r="IBT112" i="65"/>
  <c r="IBT113" i="65" s="1"/>
  <c r="IBT117" i="65" s="1"/>
  <c r="IBT118" i="65" s="1"/>
  <c r="GDT112" i="65"/>
  <c r="GDT113" i="65" s="1"/>
  <c r="GDT117" i="65" s="1"/>
  <c r="GDT118" i="65" s="1"/>
  <c r="HEC112" i="65"/>
  <c r="HEC113" i="65" s="1"/>
  <c r="HEC117" i="65" s="1"/>
  <c r="HEC118" i="65" s="1"/>
  <c r="HXU112" i="65"/>
  <c r="HXU113" i="65" s="1"/>
  <c r="HXU117" i="65" s="1"/>
  <c r="HXU118" i="65" s="1"/>
  <c r="IKJ112" i="65"/>
  <c r="IKJ113" i="65" s="1"/>
  <c r="IKJ117" i="65" s="1"/>
  <c r="IKJ118" i="65" s="1"/>
  <c r="IUF112" i="65"/>
  <c r="IUF113" i="65" s="1"/>
  <c r="IUF117" i="65" s="1"/>
  <c r="IUF118" i="65" s="1"/>
  <c r="JBC112" i="65"/>
  <c r="JBC113" i="65" s="1"/>
  <c r="JBC117" i="65" s="1"/>
  <c r="JBC118" i="65" s="1"/>
  <c r="JHT112" i="65"/>
  <c r="JHT113" i="65" s="1"/>
  <c r="JHT117" i="65" s="1"/>
  <c r="JHT118" i="65" s="1"/>
  <c r="JMK112" i="65"/>
  <c r="JMK113" i="65" s="1"/>
  <c r="JMK117" i="65" s="1"/>
  <c r="JMK118" i="65" s="1"/>
  <c r="JPH112" i="65"/>
  <c r="JPH113" i="65" s="1"/>
  <c r="JPH117" i="65" s="1"/>
  <c r="JPH118" i="65" s="1"/>
  <c r="JRT112" i="65"/>
  <c r="JRT113" i="65" s="1"/>
  <c r="JRT117" i="65" s="1"/>
  <c r="JRT118" i="65" s="1"/>
  <c r="JUF112" i="65"/>
  <c r="JUF113" i="65" s="1"/>
  <c r="JUF117" i="65" s="1"/>
  <c r="JUF118" i="65" s="1"/>
  <c r="JWR112" i="65"/>
  <c r="JWR113" i="65" s="1"/>
  <c r="JWR117" i="65" s="1"/>
  <c r="JWR118" i="65" s="1"/>
  <c r="HUU112" i="65"/>
  <c r="HUU113" i="65" s="1"/>
  <c r="HUU117" i="65" s="1"/>
  <c r="HUU118" i="65" s="1"/>
  <c r="IER112" i="65"/>
  <c r="IER113" i="65" s="1"/>
  <c r="IER117" i="65" s="1"/>
  <c r="IER118" i="65" s="1"/>
  <c r="GQK112" i="65"/>
  <c r="GQK113" i="65" s="1"/>
  <c r="GQK117" i="65" s="1"/>
  <c r="GQK118" i="65" s="1"/>
  <c r="HWS112" i="65"/>
  <c r="HWS113" i="65" s="1"/>
  <c r="HWS117" i="65" s="1"/>
  <c r="HWS118" i="65" s="1"/>
  <c r="JMO112" i="65"/>
  <c r="JMO113" i="65" s="1"/>
  <c r="JMO117" i="65" s="1"/>
  <c r="JMO118" i="65" s="1"/>
  <c r="GRZ112" i="65"/>
  <c r="GRZ113" i="65" s="1"/>
  <c r="GRZ117" i="65" s="1"/>
  <c r="GRZ118" i="65" s="1"/>
  <c r="HFF112" i="65"/>
  <c r="HFF113" i="65" s="1"/>
  <c r="HFF117" i="65" s="1"/>
  <c r="HFF118" i="65" s="1"/>
  <c r="HTZ112" i="65"/>
  <c r="HTZ113" i="65" s="1"/>
  <c r="HTZ117" i="65" s="1"/>
  <c r="HTZ118" i="65" s="1"/>
  <c r="IHV112" i="65"/>
  <c r="IHV113" i="65" s="1"/>
  <c r="IHV117" i="65" s="1"/>
  <c r="IHV118" i="65" s="1"/>
  <c r="IVB112" i="65"/>
  <c r="IVB113" i="65" s="1"/>
  <c r="IVB117" i="65" s="1"/>
  <c r="IVB118" i="65" s="1"/>
  <c r="JIH112" i="65"/>
  <c r="JIH113" i="65" s="1"/>
  <c r="JIH117" i="65" s="1"/>
  <c r="JIH118" i="65" s="1"/>
  <c r="GLT112" i="65"/>
  <c r="GLT113" i="65" s="1"/>
  <c r="GLT117" i="65" s="1"/>
  <c r="GLT118" i="65" s="1"/>
  <c r="GXO112" i="65"/>
  <c r="GXO113" i="65" s="1"/>
  <c r="GXO117" i="65" s="1"/>
  <c r="GXO118" i="65" s="1"/>
  <c r="HKE112" i="65"/>
  <c r="HKE113" i="65" s="1"/>
  <c r="HKE117" i="65" s="1"/>
  <c r="HKE118" i="65" s="1"/>
  <c r="HWE112" i="65"/>
  <c r="HWE113" i="65" s="1"/>
  <c r="HWE117" i="65" s="1"/>
  <c r="HWE118" i="65" s="1"/>
  <c r="IGQ112" i="65"/>
  <c r="IGQ113" i="65" s="1"/>
  <c r="IGQ117" i="65" s="1"/>
  <c r="IGQ118" i="65" s="1"/>
  <c r="ISA112" i="65"/>
  <c r="ISA113" i="65" s="1"/>
  <c r="ISA117" i="65" s="1"/>
  <c r="ISA118" i="65" s="1"/>
  <c r="IYE112" i="65"/>
  <c r="IYE113" i="65" s="1"/>
  <c r="IYE117" i="65" s="1"/>
  <c r="IYE118" i="65" s="1"/>
  <c r="JDK112" i="65"/>
  <c r="JDK113" i="65" s="1"/>
  <c r="JDK117" i="65" s="1"/>
  <c r="JDK118" i="65" s="1"/>
  <c r="JII112" i="65"/>
  <c r="JII113" i="65" s="1"/>
  <c r="JII117" i="65" s="1"/>
  <c r="JII118" i="65" s="1"/>
  <c r="FHF112" i="65"/>
  <c r="FHF113" i="65" s="1"/>
  <c r="FHF117" i="65" s="1"/>
  <c r="FHF118" i="65" s="1"/>
  <c r="GCV112" i="65"/>
  <c r="GCV113" i="65" s="1"/>
  <c r="GCV117" i="65" s="1"/>
  <c r="GCV118" i="65" s="1"/>
  <c r="GOZ112" i="65"/>
  <c r="GOZ113" i="65" s="1"/>
  <c r="GOZ117" i="65" s="1"/>
  <c r="GOZ118" i="65" s="1"/>
  <c r="GTX112" i="65"/>
  <c r="GTX113" i="65" s="1"/>
  <c r="GTX117" i="65" s="1"/>
  <c r="GTX118" i="65" s="1"/>
  <c r="GYV112" i="65"/>
  <c r="GYV113" i="65" s="1"/>
  <c r="GYV117" i="65" s="1"/>
  <c r="GYV118" i="65" s="1"/>
  <c r="HDT112" i="65"/>
  <c r="HDT113" i="65" s="1"/>
  <c r="HDT117" i="65" s="1"/>
  <c r="HDT118" i="65" s="1"/>
  <c r="HIR112" i="65"/>
  <c r="HIR113" i="65" s="1"/>
  <c r="HIR117" i="65" s="1"/>
  <c r="HIR118" i="65" s="1"/>
  <c r="HNP112" i="65"/>
  <c r="HNP113" i="65" s="1"/>
  <c r="HNP117" i="65" s="1"/>
  <c r="HNP118" i="65" s="1"/>
  <c r="HSN112" i="65"/>
  <c r="HSN113" i="65" s="1"/>
  <c r="HSN117" i="65" s="1"/>
  <c r="HSN118" i="65" s="1"/>
  <c r="HXL112" i="65"/>
  <c r="HXL113" i="65" s="1"/>
  <c r="HXL117" i="65" s="1"/>
  <c r="HXL118" i="65" s="1"/>
  <c r="ICJ112" i="65"/>
  <c r="ICJ113" i="65" s="1"/>
  <c r="ICJ117" i="65" s="1"/>
  <c r="ICJ118" i="65" s="1"/>
  <c r="HJA112" i="65"/>
  <c r="HJA113" i="65" s="1"/>
  <c r="HJA117" i="65" s="1"/>
  <c r="HJA118" i="65" s="1"/>
  <c r="IMV112" i="65"/>
  <c r="IMV113" i="65" s="1"/>
  <c r="IMV117" i="65" s="1"/>
  <c r="IMV118" i="65" s="1"/>
  <c r="JCV112" i="65"/>
  <c r="JCV113" i="65" s="1"/>
  <c r="JCV117" i="65" s="1"/>
  <c r="JCV118" i="65" s="1"/>
  <c r="JNG112" i="65"/>
  <c r="JNG113" i="65" s="1"/>
  <c r="JNG117" i="65" s="1"/>
  <c r="JNG118" i="65" s="1"/>
  <c r="JSJ112" i="65"/>
  <c r="JSJ113" i="65" s="1"/>
  <c r="JSJ117" i="65" s="1"/>
  <c r="JSJ118" i="65" s="1"/>
  <c r="JXH112" i="65"/>
  <c r="JXH113" i="65" s="1"/>
  <c r="JXH117" i="65" s="1"/>
  <c r="JXH118" i="65" s="1"/>
  <c r="KAR112" i="65"/>
  <c r="KAR113" i="65" s="1"/>
  <c r="KAR117" i="65" s="1"/>
  <c r="KAR118" i="65" s="1"/>
  <c r="KDD112" i="65"/>
  <c r="KDD113" i="65" s="1"/>
  <c r="KDD117" i="65" s="1"/>
  <c r="KDD118" i="65" s="1"/>
  <c r="KFP112" i="65"/>
  <c r="KFP113" i="65" s="1"/>
  <c r="KFP117" i="65" s="1"/>
  <c r="KFP118" i="65" s="1"/>
  <c r="KIB112" i="65"/>
  <c r="KIB113" i="65" s="1"/>
  <c r="KIB117" i="65" s="1"/>
  <c r="KIB118" i="65" s="1"/>
  <c r="KKN112" i="65"/>
  <c r="KKN113" i="65" s="1"/>
  <c r="KKN117" i="65" s="1"/>
  <c r="KKN118" i="65" s="1"/>
  <c r="KMZ112" i="65"/>
  <c r="KMZ113" i="65" s="1"/>
  <c r="KMZ117" i="65" s="1"/>
  <c r="KMZ118" i="65" s="1"/>
  <c r="KPL112" i="65"/>
  <c r="KPL113" i="65" s="1"/>
  <c r="KPL117" i="65" s="1"/>
  <c r="KPL118" i="65" s="1"/>
  <c r="KRX112" i="65"/>
  <c r="KRX113" i="65" s="1"/>
  <c r="KRX117" i="65" s="1"/>
  <c r="KRX118" i="65" s="1"/>
  <c r="KUJ112" i="65"/>
  <c r="KUJ113" i="65" s="1"/>
  <c r="KUJ117" i="65" s="1"/>
  <c r="KUJ118" i="65" s="1"/>
  <c r="KWV112" i="65"/>
  <c r="KWV113" i="65" s="1"/>
  <c r="KWV117" i="65" s="1"/>
  <c r="KWV118" i="65" s="1"/>
  <c r="KZH112" i="65"/>
  <c r="KZH113" i="65" s="1"/>
  <c r="KZH117" i="65" s="1"/>
  <c r="KZH118" i="65" s="1"/>
  <c r="LBT112" i="65"/>
  <c r="LBT113" i="65" s="1"/>
  <c r="LBT117" i="65" s="1"/>
  <c r="LBT118" i="65" s="1"/>
  <c r="LEF112" i="65"/>
  <c r="LEF113" i="65" s="1"/>
  <c r="LEF117" i="65" s="1"/>
  <c r="LEF118" i="65" s="1"/>
  <c r="LGR112" i="65"/>
  <c r="LGR113" i="65" s="1"/>
  <c r="LGR117" i="65" s="1"/>
  <c r="LGR118" i="65" s="1"/>
  <c r="LJD112" i="65"/>
  <c r="LJD113" i="65" s="1"/>
  <c r="LJD117" i="65" s="1"/>
  <c r="LJD118" i="65" s="1"/>
  <c r="LLP112" i="65"/>
  <c r="LLP113" i="65" s="1"/>
  <c r="LLP117" i="65" s="1"/>
  <c r="LLP118" i="65" s="1"/>
  <c r="LOB112" i="65"/>
  <c r="LOB113" i="65" s="1"/>
  <c r="LOB117" i="65" s="1"/>
  <c r="LOB118" i="65" s="1"/>
  <c r="LQN112" i="65"/>
  <c r="LQN113" i="65" s="1"/>
  <c r="LQN117" i="65" s="1"/>
  <c r="LQN118" i="65" s="1"/>
  <c r="LSZ112" i="65"/>
  <c r="LSZ113" i="65" s="1"/>
  <c r="LSZ117" i="65" s="1"/>
  <c r="LSZ118" i="65" s="1"/>
  <c r="LVL112" i="65"/>
  <c r="LVL113" i="65" s="1"/>
  <c r="LVL117" i="65" s="1"/>
  <c r="LVL118" i="65" s="1"/>
  <c r="LXX112" i="65"/>
  <c r="LXX113" i="65" s="1"/>
  <c r="LXX117" i="65" s="1"/>
  <c r="LXX118" i="65" s="1"/>
  <c r="MAJ112" i="65"/>
  <c r="MAJ113" i="65" s="1"/>
  <c r="MAJ117" i="65" s="1"/>
  <c r="MAJ118" i="65" s="1"/>
  <c r="MCV112" i="65"/>
  <c r="MCV113" i="65" s="1"/>
  <c r="MCV117" i="65" s="1"/>
  <c r="MCV118" i="65" s="1"/>
  <c r="MFH112" i="65"/>
  <c r="MFH113" i="65" s="1"/>
  <c r="MFH117" i="65" s="1"/>
  <c r="MFH118" i="65" s="1"/>
  <c r="MHT112" i="65"/>
  <c r="MHT113" i="65" s="1"/>
  <c r="MHT117" i="65" s="1"/>
  <c r="MHT118" i="65" s="1"/>
  <c r="MKF112" i="65"/>
  <c r="MKF113" i="65" s="1"/>
  <c r="MKF117" i="65" s="1"/>
  <c r="MKF118" i="65" s="1"/>
  <c r="MMR112" i="65"/>
  <c r="MMR113" i="65" s="1"/>
  <c r="MMR117" i="65" s="1"/>
  <c r="MMR118" i="65" s="1"/>
  <c r="MPD112" i="65"/>
  <c r="MPD113" i="65" s="1"/>
  <c r="MPD117" i="65" s="1"/>
  <c r="MPD118" i="65" s="1"/>
  <c r="MRP112" i="65"/>
  <c r="MRP113" i="65" s="1"/>
  <c r="MRP117" i="65" s="1"/>
  <c r="MRP118" i="65" s="1"/>
  <c r="MUB112" i="65"/>
  <c r="MUB113" i="65" s="1"/>
  <c r="MUB117" i="65" s="1"/>
  <c r="MUB118" i="65" s="1"/>
  <c r="GEP112" i="65"/>
  <c r="GEP113" i="65" s="1"/>
  <c r="GEP117" i="65" s="1"/>
  <c r="GEP118" i="65" s="1"/>
  <c r="HEK112" i="65"/>
  <c r="HEK113" i="65" s="1"/>
  <c r="HEK117" i="65" s="1"/>
  <c r="HEK118" i="65" s="1"/>
  <c r="HYC112" i="65"/>
  <c r="HYC113" i="65" s="1"/>
  <c r="HYC117" i="65" s="1"/>
  <c r="HYC118" i="65" s="1"/>
  <c r="IKK112" i="65"/>
  <c r="IKK113" i="65" s="1"/>
  <c r="IKK117" i="65" s="1"/>
  <c r="IKK118" i="65" s="1"/>
  <c r="IUG112" i="65"/>
  <c r="IUG113" i="65" s="1"/>
  <c r="IUG117" i="65" s="1"/>
  <c r="IUG118" i="65" s="1"/>
  <c r="JBH112" i="65"/>
  <c r="JBH113" i="65" s="1"/>
  <c r="JBH117" i="65" s="1"/>
  <c r="JBH118" i="65" s="1"/>
  <c r="JHU112" i="65"/>
  <c r="JHU113" i="65" s="1"/>
  <c r="JHU117" i="65" s="1"/>
  <c r="JHU118" i="65" s="1"/>
  <c r="JMM112" i="65"/>
  <c r="JMM113" i="65" s="1"/>
  <c r="JMM117" i="65" s="1"/>
  <c r="JMM118" i="65" s="1"/>
  <c r="JPI112" i="65"/>
  <c r="JPI113" i="65" s="1"/>
  <c r="JPI117" i="65" s="1"/>
  <c r="JPI118" i="65" s="1"/>
  <c r="JRU112" i="65"/>
  <c r="JRU113" i="65" s="1"/>
  <c r="JRU117" i="65" s="1"/>
  <c r="JRU118" i="65" s="1"/>
  <c r="JUG112" i="65"/>
  <c r="JUG113" i="65" s="1"/>
  <c r="JUG117" i="65" s="1"/>
  <c r="JUG118" i="65" s="1"/>
  <c r="JWS112" i="65"/>
  <c r="JWS113" i="65" s="1"/>
  <c r="JWS117" i="65" s="1"/>
  <c r="JWS118" i="65" s="1"/>
  <c r="JZE112" i="65"/>
  <c r="JZE113" i="65" s="1"/>
  <c r="JZE117" i="65" s="1"/>
  <c r="JZE118" i="65" s="1"/>
  <c r="KBQ112" i="65"/>
  <c r="KBQ113" i="65" s="1"/>
  <c r="KBQ117" i="65" s="1"/>
  <c r="KBQ118" i="65" s="1"/>
  <c r="KEC112" i="65"/>
  <c r="KEC113" i="65" s="1"/>
  <c r="KEC117" i="65" s="1"/>
  <c r="KEC118" i="65" s="1"/>
  <c r="KGO112" i="65"/>
  <c r="KGO113" i="65" s="1"/>
  <c r="KGO117" i="65" s="1"/>
  <c r="KGO118" i="65" s="1"/>
  <c r="GGN112" i="65"/>
  <c r="GGN113" i="65" s="1"/>
  <c r="GGN117" i="65" s="1"/>
  <c r="GGN118" i="65" s="1"/>
  <c r="IJP112" i="65"/>
  <c r="IJP113" i="65" s="1"/>
  <c r="IJP117" i="65" s="1"/>
  <c r="IJP118" i="65" s="1"/>
  <c r="GTE112" i="65"/>
  <c r="GTE113" i="65" s="1"/>
  <c r="GTE117" i="65" s="1"/>
  <c r="GTE118" i="65" s="1"/>
  <c r="IGO112" i="65"/>
  <c r="IGO113" i="65" s="1"/>
  <c r="IGO117" i="65" s="1"/>
  <c r="IGO118" i="65" s="1"/>
  <c r="JNE112" i="65"/>
  <c r="JNE113" i="65" s="1"/>
  <c r="JNE117" i="65" s="1"/>
  <c r="JNE118" i="65" s="1"/>
  <c r="GTV112" i="65"/>
  <c r="GTV113" i="65" s="1"/>
  <c r="GTV117" i="65" s="1"/>
  <c r="GTV118" i="65" s="1"/>
  <c r="HHZ112" i="65"/>
  <c r="HHZ113" i="65" s="1"/>
  <c r="HHZ117" i="65" s="1"/>
  <c r="HHZ118" i="65" s="1"/>
  <c r="HUX112" i="65"/>
  <c r="HUX113" i="65" s="1"/>
  <c r="HUX117" i="65" s="1"/>
  <c r="HUX118" i="65" s="1"/>
  <c r="IJR112" i="65"/>
  <c r="IJR113" i="65" s="1"/>
  <c r="IJR117" i="65" s="1"/>
  <c r="IJR118" i="65" s="1"/>
  <c r="IXV112" i="65"/>
  <c r="IXV113" i="65" s="1"/>
  <c r="IXV117" i="65" s="1"/>
  <c r="IXV118" i="65" s="1"/>
  <c r="JIX112" i="65"/>
  <c r="JIX113" i="65" s="1"/>
  <c r="JIX117" i="65" s="1"/>
  <c r="JIX118" i="65" s="1"/>
  <c r="GNM112" i="65"/>
  <c r="GNM113" i="65" s="1"/>
  <c r="GNM117" i="65" s="1"/>
  <c r="GNM118" i="65" s="1"/>
  <c r="HAI112" i="65"/>
  <c r="HAI113" i="65" s="1"/>
  <c r="HAI117" i="65" s="1"/>
  <c r="HAI118" i="65" s="1"/>
  <c r="HKM112" i="65"/>
  <c r="HKM113" i="65" s="1"/>
  <c r="HKM117" i="65" s="1"/>
  <c r="HKM118" i="65" s="1"/>
  <c r="HXK112" i="65"/>
  <c r="HXK113" i="65" s="1"/>
  <c r="HXK117" i="65" s="1"/>
  <c r="HXK118" i="65" s="1"/>
  <c r="IJC112" i="65"/>
  <c r="IJC113" i="65" s="1"/>
  <c r="IJC117" i="65" s="1"/>
  <c r="IJC118" i="65" s="1"/>
  <c r="ISQ112" i="65"/>
  <c r="ISQ113" i="65" s="1"/>
  <c r="ISQ117" i="65" s="1"/>
  <c r="ISQ118" i="65" s="1"/>
  <c r="IZC112" i="65"/>
  <c r="IZC113" i="65" s="1"/>
  <c r="IZC117" i="65" s="1"/>
  <c r="IZC118" i="65" s="1"/>
  <c r="JEA112" i="65"/>
  <c r="JEA113" i="65" s="1"/>
  <c r="JEA117" i="65" s="1"/>
  <c r="JEA118" i="65" s="1"/>
  <c r="JIY112" i="65"/>
  <c r="JIY113" i="65" s="1"/>
  <c r="JIY117" i="65" s="1"/>
  <c r="JIY118" i="65" s="1"/>
  <c r="FMD112" i="65"/>
  <c r="FMD113" i="65" s="1"/>
  <c r="FMD117" i="65" s="1"/>
  <c r="FMD118" i="65" s="1"/>
  <c r="GEO112" i="65"/>
  <c r="GEO113" i="65" s="1"/>
  <c r="GEO117" i="65" s="1"/>
  <c r="GEO118" i="65" s="1"/>
  <c r="GPP112" i="65"/>
  <c r="GPP113" i="65" s="1"/>
  <c r="GPP117" i="65" s="1"/>
  <c r="GPP118" i="65" s="1"/>
  <c r="GUN112" i="65"/>
  <c r="GUN113" i="65" s="1"/>
  <c r="GUN117" i="65" s="1"/>
  <c r="GUN118" i="65" s="1"/>
  <c r="GZL112" i="65"/>
  <c r="GZL113" i="65" s="1"/>
  <c r="GZL117" i="65" s="1"/>
  <c r="GZL118" i="65" s="1"/>
  <c r="HEJ112" i="65"/>
  <c r="HEJ113" i="65" s="1"/>
  <c r="HEJ117" i="65" s="1"/>
  <c r="HEJ118" i="65" s="1"/>
  <c r="HJH112" i="65"/>
  <c r="HJH113" i="65" s="1"/>
  <c r="HJH117" i="65" s="1"/>
  <c r="HJH118" i="65" s="1"/>
  <c r="HOF112" i="65"/>
  <c r="HOF113" i="65" s="1"/>
  <c r="HOF117" i="65" s="1"/>
  <c r="HOF118" i="65" s="1"/>
  <c r="HTD112" i="65"/>
  <c r="HTD113" i="65" s="1"/>
  <c r="HTD117" i="65" s="1"/>
  <c r="HTD118" i="65" s="1"/>
  <c r="HYB112" i="65"/>
  <c r="HYB113" i="65" s="1"/>
  <c r="HYB117" i="65" s="1"/>
  <c r="HYB118" i="65" s="1"/>
  <c r="ICZ112" i="65"/>
  <c r="ICZ113" i="65" s="1"/>
  <c r="ICZ117" i="65" s="1"/>
  <c r="ICZ118" i="65" s="1"/>
  <c r="HNY112" i="65"/>
  <c r="HNY113" i="65" s="1"/>
  <c r="HNY117" i="65" s="1"/>
  <c r="HNY118" i="65" s="1"/>
  <c r="IPH112" i="65"/>
  <c r="IPH113" i="65" s="1"/>
  <c r="IPH117" i="65" s="1"/>
  <c r="IPH118" i="65" s="1"/>
  <c r="JEK112" i="65"/>
  <c r="JEK113" i="65" s="1"/>
  <c r="JEK117" i="65" s="1"/>
  <c r="JEK118" i="65" s="1"/>
  <c r="JOB112" i="65"/>
  <c r="JOB113" i="65" s="1"/>
  <c r="JOB117" i="65" s="1"/>
  <c r="JOB118" i="65" s="1"/>
  <c r="JSZ112" i="65"/>
  <c r="JSZ113" i="65" s="1"/>
  <c r="JSZ117" i="65" s="1"/>
  <c r="JSZ118" i="65" s="1"/>
  <c r="JXX112" i="65"/>
  <c r="JXX113" i="65" s="1"/>
  <c r="JXX117" i="65" s="1"/>
  <c r="JXX118" i="65" s="1"/>
  <c r="KAZ112" i="65"/>
  <c r="KAZ113" i="65" s="1"/>
  <c r="KAZ117" i="65" s="1"/>
  <c r="KAZ118" i="65" s="1"/>
  <c r="KDL112" i="65"/>
  <c r="KDL113" i="65" s="1"/>
  <c r="KDL117" i="65" s="1"/>
  <c r="KDL118" i="65" s="1"/>
  <c r="KFX112" i="65"/>
  <c r="KFX113" i="65" s="1"/>
  <c r="KFX117" i="65" s="1"/>
  <c r="KFX118" i="65" s="1"/>
  <c r="KIJ112" i="65"/>
  <c r="KIJ113" i="65" s="1"/>
  <c r="KIJ117" i="65" s="1"/>
  <c r="KIJ118" i="65" s="1"/>
  <c r="KKV112" i="65"/>
  <c r="KKV113" i="65" s="1"/>
  <c r="KKV117" i="65" s="1"/>
  <c r="KKV118" i="65" s="1"/>
  <c r="KNH112" i="65"/>
  <c r="KNH113" i="65" s="1"/>
  <c r="KNH117" i="65" s="1"/>
  <c r="KNH118" i="65" s="1"/>
  <c r="KPT112" i="65"/>
  <c r="KPT113" i="65" s="1"/>
  <c r="KPT117" i="65" s="1"/>
  <c r="KPT118" i="65" s="1"/>
  <c r="KSF112" i="65"/>
  <c r="KSF113" i="65" s="1"/>
  <c r="KSF117" i="65" s="1"/>
  <c r="KSF118" i="65" s="1"/>
  <c r="KUR112" i="65"/>
  <c r="KUR113" i="65" s="1"/>
  <c r="KUR117" i="65" s="1"/>
  <c r="KUR118" i="65" s="1"/>
  <c r="KXD112" i="65"/>
  <c r="KXD113" i="65" s="1"/>
  <c r="KXD117" i="65" s="1"/>
  <c r="KXD118" i="65" s="1"/>
  <c r="KZP112" i="65"/>
  <c r="KZP113" i="65" s="1"/>
  <c r="KZP117" i="65" s="1"/>
  <c r="KZP118" i="65" s="1"/>
  <c r="LCB112" i="65"/>
  <c r="LCB113" i="65" s="1"/>
  <c r="LCB117" i="65" s="1"/>
  <c r="LCB118" i="65" s="1"/>
  <c r="LEN112" i="65"/>
  <c r="LEN113" i="65" s="1"/>
  <c r="LEN117" i="65" s="1"/>
  <c r="LEN118" i="65" s="1"/>
  <c r="LGZ112" i="65"/>
  <c r="LGZ113" i="65" s="1"/>
  <c r="LGZ117" i="65" s="1"/>
  <c r="LGZ118" i="65" s="1"/>
  <c r="LJL112" i="65"/>
  <c r="LJL113" i="65" s="1"/>
  <c r="LJL117" i="65" s="1"/>
  <c r="LJL118" i="65" s="1"/>
  <c r="LLX112" i="65"/>
  <c r="LLX113" i="65" s="1"/>
  <c r="LLX117" i="65" s="1"/>
  <c r="LLX118" i="65" s="1"/>
  <c r="LOJ112" i="65"/>
  <c r="LOJ113" i="65" s="1"/>
  <c r="LOJ117" i="65" s="1"/>
  <c r="LOJ118" i="65" s="1"/>
  <c r="LQV112" i="65"/>
  <c r="LQV113" i="65" s="1"/>
  <c r="LQV117" i="65" s="1"/>
  <c r="LQV118" i="65" s="1"/>
  <c r="LTH112" i="65"/>
  <c r="LTH113" i="65" s="1"/>
  <c r="LTH117" i="65" s="1"/>
  <c r="LTH118" i="65" s="1"/>
  <c r="LVT112" i="65"/>
  <c r="LVT113" i="65" s="1"/>
  <c r="LVT117" i="65" s="1"/>
  <c r="LVT118" i="65" s="1"/>
  <c r="LYF112" i="65"/>
  <c r="LYF113" i="65" s="1"/>
  <c r="LYF117" i="65" s="1"/>
  <c r="LYF118" i="65" s="1"/>
  <c r="MAR112" i="65"/>
  <c r="MAR113" i="65" s="1"/>
  <c r="MAR117" i="65" s="1"/>
  <c r="MAR118" i="65" s="1"/>
  <c r="MDD112" i="65"/>
  <c r="MDD113" i="65" s="1"/>
  <c r="MDD117" i="65" s="1"/>
  <c r="MDD118" i="65" s="1"/>
  <c r="MFP112" i="65"/>
  <c r="MFP113" i="65" s="1"/>
  <c r="MFP117" i="65" s="1"/>
  <c r="MFP118" i="65" s="1"/>
  <c r="MIB112" i="65"/>
  <c r="MIB113" i="65" s="1"/>
  <c r="MIB117" i="65" s="1"/>
  <c r="MIB118" i="65" s="1"/>
  <c r="MKN112" i="65"/>
  <c r="MKN113" i="65" s="1"/>
  <c r="MKN117" i="65" s="1"/>
  <c r="MKN118" i="65" s="1"/>
  <c r="MMZ112" i="65"/>
  <c r="MMZ113" i="65" s="1"/>
  <c r="MMZ117" i="65" s="1"/>
  <c r="MMZ118" i="65" s="1"/>
  <c r="MPL112" i="65"/>
  <c r="MPL113" i="65" s="1"/>
  <c r="MPL117" i="65" s="1"/>
  <c r="MPL118" i="65" s="1"/>
  <c r="MRX112" i="65"/>
  <c r="MRX113" i="65" s="1"/>
  <c r="MRX117" i="65" s="1"/>
  <c r="MRX118" i="65" s="1"/>
  <c r="MUJ112" i="65"/>
  <c r="MUJ113" i="65" s="1"/>
  <c r="MUJ117" i="65" s="1"/>
  <c r="MUJ118" i="65" s="1"/>
  <c r="GLD112" i="65"/>
  <c r="GLD113" i="65" s="1"/>
  <c r="GLD117" i="65" s="1"/>
  <c r="GLD118" i="65" s="1"/>
  <c r="HGW112" i="65"/>
  <c r="HGW113" i="65" s="1"/>
  <c r="HGW117" i="65" s="1"/>
  <c r="HGW118" i="65" s="1"/>
  <c r="IAO112" i="65"/>
  <c r="IAO113" i="65" s="1"/>
  <c r="IAO117" i="65" s="1"/>
  <c r="IAO118" i="65" s="1"/>
  <c r="ILQ112" i="65"/>
  <c r="ILQ113" i="65" s="1"/>
  <c r="ILQ117" i="65" s="1"/>
  <c r="ILQ118" i="65" s="1"/>
  <c r="IVM112" i="65"/>
  <c r="IVM113" i="65" s="1"/>
  <c r="IVM117" i="65" s="1"/>
  <c r="IVM118" i="65" s="1"/>
  <c r="JCA112" i="65"/>
  <c r="JCA113" i="65" s="1"/>
  <c r="JCA117" i="65" s="1"/>
  <c r="JCA118" i="65" s="1"/>
  <c r="JIR112" i="65"/>
  <c r="JIR113" i="65" s="1"/>
  <c r="JIR117" i="65" s="1"/>
  <c r="JIR118" i="65" s="1"/>
  <c r="JMX112" i="65"/>
  <c r="JMX113" i="65" s="1"/>
  <c r="JMX117" i="65" s="1"/>
  <c r="JMX118" i="65" s="1"/>
  <c r="JPQ112" i="65"/>
  <c r="JPQ113" i="65" s="1"/>
  <c r="JPQ117" i="65" s="1"/>
  <c r="JPQ118" i="65" s="1"/>
  <c r="JSC112" i="65"/>
  <c r="JSC113" i="65" s="1"/>
  <c r="JSC117" i="65" s="1"/>
  <c r="JSC118" i="65" s="1"/>
  <c r="JUO112" i="65"/>
  <c r="JUO113" i="65" s="1"/>
  <c r="JUO117" i="65" s="1"/>
  <c r="JUO118" i="65" s="1"/>
  <c r="JXA112" i="65"/>
  <c r="JXA113" i="65" s="1"/>
  <c r="JXA117" i="65" s="1"/>
  <c r="JXA118" i="65" s="1"/>
  <c r="JZM112" i="65"/>
  <c r="JZM113" i="65" s="1"/>
  <c r="JZM117" i="65" s="1"/>
  <c r="JZM118" i="65" s="1"/>
  <c r="KBY112" i="65"/>
  <c r="KBY113" i="65" s="1"/>
  <c r="KBY117" i="65" s="1"/>
  <c r="KBY118" i="65" s="1"/>
  <c r="KEK112" i="65"/>
  <c r="KEK113" i="65" s="1"/>
  <c r="KEK117" i="65" s="1"/>
  <c r="KEK118" i="65" s="1"/>
  <c r="KGW112" i="65"/>
  <c r="KGW113" i="65" s="1"/>
  <c r="KGW117" i="65" s="1"/>
  <c r="KGW118" i="65" s="1"/>
  <c r="KJI112" i="65"/>
  <c r="KJI113" i="65" s="1"/>
  <c r="KJI117" i="65" s="1"/>
  <c r="KJI118" i="65" s="1"/>
  <c r="KLU112" i="65"/>
  <c r="KLU113" i="65" s="1"/>
  <c r="KLU117" i="65" s="1"/>
  <c r="KLU118" i="65" s="1"/>
  <c r="GQJ112" i="65"/>
  <c r="GQJ113" i="65" s="1"/>
  <c r="GQJ117" i="65" s="1"/>
  <c r="GQJ118" i="65" s="1"/>
  <c r="IVX112" i="65"/>
  <c r="IVX113" i="65" s="1"/>
  <c r="IVX117" i="65" s="1"/>
  <c r="IVX118" i="65" s="1"/>
  <c r="GVQ112" i="65"/>
  <c r="GVQ113" i="65" s="1"/>
  <c r="GVQ117" i="65" s="1"/>
  <c r="GVQ118" i="65" s="1"/>
  <c r="IJA112" i="65"/>
  <c r="IJA113" i="65" s="1"/>
  <c r="IJA117" i="65" s="1"/>
  <c r="IJA118" i="65" s="1"/>
  <c r="FUV112" i="65"/>
  <c r="FUV113" i="65" s="1"/>
  <c r="FUV117" i="65" s="1"/>
  <c r="FUV118" i="65" s="1"/>
  <c r="GUD112" i="65"/>
  <c r="GUD113" i="65" s="1"/>
  <c r="GUD117" i="65" s="1"/>
  <c r="GUD118" i="65" s="1"/>
  <c r="HJF112" i="65"/>
  <c r="HJF113" i="65" s="1"/>
  <c r="HJF117" i="65" s="1"/>
  <c r="HJF118" i="65" s="1"/>
  <c r="HXR112" i="65"/>
  <c r="HXR113" i="65" s="1"/>
  <c r="HXR117" i="65" s="1"/>
  <c r="HXR118" i="65" s="1"/>
  <c r="IKH112" i="65"/>
  <c r="IKH113" i="65" s="1"/>
  <c r="IKH117" i="65" s="1"/>
  <c r="IKH118" i="65" s="1"/>
  <c r="IZB112" i="65"/>
  <c r="IZB113" i="65" s="1"/>
  <c r="IZB117" i="65" s="1"/>
  <c r="IZB118" i="65" s="1"/>
  <c r="EZN112" i="65"/>
  <c r="EZN113" i="65" s="1"/>
  <c r="EZN117" i="65" s="1"/>
  <c r="EZN118" i="65" s="1"/>
  <c r="GOY112" i="65"/>
  <c r="GOY113" i="65" s="1"/>
  <c r="GOY117" i="65" s="1"/>
  <c r="GOY118" i="65" s="1"/>
  <c r="HBG112" i="65"/>
  <c r="HBG113" i="65" s="1"/>
  <c r="HBG117" i="65" s="1"/>
  <c r="HBG118" i="65" s="1"/>
  <c r="HNO112" i="65"/>
  <c r="HNO113" i="65" s="1"/>
  <c r="HNO117" i="65" s="1"/>
  <c r="HNO118" i="65" s="1"/>
  <c r="HXS112" i="65"/>
  <c r="HXS113" i="65" s="1"/>
  <c r="HXS117" i="65" s="1"/>
  <c r="HXS118" i="65" s="1"/>
  <c r="IKQ112" i="65"/>
  <c r="IKQ113" i="65" s="1"/>
  <c r="IKQ117" i="65" s="1"/>
  <c r="IKQ118" i="65" s="1"/>
  <c r="IUM112" i="65"/>
  <c r="IUM113" i="65" s="1"/>
  <c r="IUM117" i="65" s="1"/>
  <c r="IUM118" i="65" s="1"/>
  <c r="JAA112" i="65"/>
  <c r="JAA113" i="65" s="1"/>
  <c r="JAA117" i="65" s="1"/>
  <c r="JAA118" i="65" s="1"/>
  <c r="JEY112" i="65"/>
  <c r="JEY113" i="65" s="1"/>
  <c r="JEY117" i="65" s="1"/>
  <c r="JEY118" i="65" s="1"/>
  <c r="JJW112" i="65"/>
  <c r="JJW113" i="65" s="1"/>
  <c r="JJW117" i="65" s="1"/>
  <c r="JJW118" i="65" s="1"/>
  <c r="FQF112" i="65"/>
  <c r="FQF113" i="65" s="1"/>
  <c r="FQF117" i="65" s="1"/>
  <c r="FQF118" i="65" s="1"/>
  <c r="GHA112" i="65"/>
  <c r="GHA113" i="65" s="1"/>
  <c r="GHA117" i="65" s="1"/>
  <c r="GHA118" i="65" s="1"/>
  <c r="GQN112" i="65"/>
  <c r="GQN113" i="65" s="1"/>
  <c r="GQN117" i="65" s="1"/>
  <c r="GQN118" i="65" s="1"/>
  <c r="GVL112" i="65"/>
  <c r="GVL113" i="65" s="1"/>
  <c r="GVL117" i="65" s="1"/>
  <c r="GVL118" i="65" s="1"/>
  <c r="HAJ112" i="65"/>
  <c r="HAJ113" i="65" s="1"/>
  <c r="HAJ117" i="65" s="1"/>
  <c r="HAJ118" i="65" s="1"/>
  <c r="HFH112" i="65"/>
  <c r="HFH113" i="65" s="1"/>
  <c r="HFH117" i="65" s="1"/>
  <c r="HFH118" i="65" s="1"/>
  <c r="HKF112" i="65"/>
  <c r="HKF113" i="65" s="1"/>
  <c r="HKF117" i="65" s="1"/>
  <c r="HKF118" i="65" s="1"/>
  <c r="HPD112" i="65"/>
  <c r="HPD113" i="65" s="1"/>
  <c r="HPD117" i="65" s="1"/>
  <c r="HPD118" i="65" s="1"/>
  <c r="HUB112" i="65"/>
  <c r="HUB113" i="65" s="1"/>
  <c r="HUB117" i="65" s="1"/>
  <c r="HUB118" i="65" s="1"/>
  <c r="HYZ112" i="65"/>
  <c r="HYZ113" i="65" s="1"/>
  <c r="HYZ117" i="65" s="1"/>
  <c r="HYZ118" i="65" s="1"/>
  <c r="FVJ112" i="65"/>
  <c r="FVJ113" i="65" s="1"/>
  <c r="FVJ117" i="65" s="1"/>
  <c r="FVJ118" i="65" s="1"/>
  <c r="HVI112" i="65"/>
  <c r="HVI113" i="65" s="1"/>
  <c r="HVI117" i="65" s="1"/>
  <c r="HVI118" i="65" s="1"/>
  <c r="ISZ112" i="65"/>
  <c r="ISZ113" i="65" s="1"/>
  <c r="ISZ117" i="65" s="1"/>
  <c r="ISZ118" i="65" s="1"/>
  <c r="JGW112" i="65"/>
  <c r="JGW113" i="65" s="1"/>
  <c r="JGW117" i="65" s="1"/>
  <c r="JGW118" i="65" s="1"/>
  <c r="JOZ112" i="65"/>
  <c r="JOZ113" i="65" s="1"/>
  <c r="JOZ117" i="65" s="1"/>
  <c r="JOZ118" i="65" s="1"/>
  <c r="JTX112" i="65"/>
  <c r="JTX113" i="65" s="1"/>
  <c r="JTX117" i="65" s="1"/>
  <c r="JTX118" i="65" s="1"/>
  <c r="JYV112" i="65"/>
  <c r="JYV113" i="65" s="1"/>
  <c r="JYV117" i="65" s="1"/>
  <c r="JYV118" i="65" s="1"/>
  <c r="KBH112" i="65"/>
  <c r="KBH113" i="65" s="1"/>
  <c r="KBH117" i="65" s="1"/>
  <c r="KBH118" i="65" s="1"/>
  <c r="KDT112" i="65"/>
  <c r="KDT113" i="65" s="1"/>
  <c r="KDT117" i="65" s="1"/>
  <c r="KDT118" i="65" s="1"/>
  <c r="KGF112" i="65"/>
  <c r="KGF113" i="65" s="1"/>
  <c r="KGF117" i="65" s="1"/>
  <c r="KGF118" i="65" s="1"/>
  <c r="KIR112" i="65"/>
  <c r="KIR113" i="65" s="1"/>
  <c r="KIR117" i="65" s="1"/>
  <c r="KIR118" i="65" s="1"/>
  <c r="KLD112" i="65"/>
  <c r="KLD113" i="65" s="1"/>
  <c r="KLD117" i="65" s="1"/>
  <c r="KLD118" i="65" s="1"/>
  <c r="KNP112" i="65"/>
  <c r="KNP113" i="65" s="1"/>
  <c r="KNP117" i="65" s="1"/>
  <c r="KNP118" i="65" s="1"/>
  <c r="KQB112" i="65"/>
  <c r="KQB113" i="65" s="1"/>
  <c r="KQB117" i="65" s="1"/>
  <c r="KQB118" i="65" s="1"/>
  <c r="KSN112" i="65"/>
  <c r="KSN113" i="65" s="1"/>
  <c r="KSN117" i="65" s="1"/>
  <c r="KSN118" i="65" s="1"/>
  <c r="KUZ112" i="65"/>
  <c r="KUZ113" i="65" s="1"/>
  <c r="KUZ117" i="65" s="1"/>
  <c r="KUZ118" i="65" s="1"/>
  <c r="KXL112" i="65"/>
  <c r="KXL113" i="65" s="1"/>
  <c r="KXL117" i="65" s="1"/>
  <c r="KXL118" i="65" s="1"/>
  <c r="KZX112" i="65"/>
  <c r="KZX113" i="65" s="1"/>
  <c r="KZX117" i="65" s="1"/>
  <c r="KZX118" i="65" s="1"/>
  <c r="LCJ112" i="65"/>
  <c r="LCJ113" i="65" s="1"/>
  <c r="LCJ117" i="65" s="1"/>
  <c r="LCJ118" i="65" s="1"/>
  <c r="LEV112" i="65"/>
  <c r="LEV113" i="65" s="1"/>
  <c r="LEV117" i="65" s="1"/>
  <c r="LEV118" i="65" s="1"/>
  <c r="LHH112" i="65"/>
  <c r="LHH113" i="65" s="1"/>
  <c r="LHH117" i="65" s="1"/>
  <c r="LHH118" i="65" s="1"/>
  <c r="LJT112" i="65"/>
  <c r="LJT113" i="65" s="1"/>
  <c r="LJT117" i="65" s="1"/>
  <c r="LJT118" i="65" s="1"/>
  <c r="LMF112" i="65"/>
  <c r="LMF113" i="65" s="1"/>
  <c r="LMF117" i="65" s="1"/>
  <c r="LMF118" i="65" s="1"/>
  <c r="LOR112" i="65"/>
  <c r="LOR113" i="65" s="1"/>
  <c r="LOR117" i="65" s="1"/>
  <c r="LOR118" i="65" s="1"/>
  <c r="LRD112" i="65"/>
  <c r="LRD113" i="65" s="1"/>
  <c r="LRD117" i="65" s="1"/>
  <c r="LRD118" i="65" s="1"/>
  <c r="LTP112" i="65"/>
  <c r="LTP113" i="65" s="1"/>
  <c r="LTP117" i="65" s="1"/>
  <c r="LTP118" i="65" s="1"/>
  <c r="LWB112" i="65"/>
  <c r="LWB113" i="65" s="1"/>
  <c r="LWB117" i="65" s="1"/>
  <c r="LWB118" i="65" s="1"/>
  <c r="LYN112" i="65"/>
  <c r="LYN113" i="65" s="1"/>
  <c r="LYN117" i="65" s="1"/>
  <c r="LYN118" i="65" s="1"/>
  <c r="MAZ112" i="65"/>
  <c r="MAZ113" i="65" s="1"/>
  <c r="MAZ117" i="65" s="1"/>
  <c r="MAZ118" i="65" s="1"/>
  <c r="MDL112" i="65"/>
  <c r="MDL113" i="65" s="1"/>
  <c r="MDL117" i="65" s="1"/>
  <c r="MDL118" i="65" s="1"/>
  <c r="MFX112" i="65"/>
  <c r="MFX113" i="65" s="1"/>
  <c r="MFX117" i="65" s="1"/>
  <c r="MFX118" i="65" s="1"/>
  <c r="MIJ112" i="65"/>
  <c r="MIJ113" i="65" s="1"/>
  <c r="MIJ117" i="65" s="1"/>
  <c r="MIJ118" i="65" s="1"/>
  <c r="MKV112" i="65"/>
  <c r="MKV113" i="65" s="1"/>
  <c r="MKV117" i="65" s="1"/>
  <c r="MKV118" i="65" s="1"/>
  <c r="MNH112" i="65"/>
  <c r="MNH113" i="65" s="1"/>
  <c r="MNH117" i="65" s="1"/>
  <c r="MNH118" i="65" s="1"/>
  <c r="MPT112" i="65"/>
  <c r="MPT113" i="65" s="1"/>
  <c r="MPT117" i="65" s="1"/>
  <c r="MPT118" i="65" s="1"/>
  <c r="MSF112" i="65"/>
  <c r="MSF113" i="65" s="1"/>
  <c r="MSF117" i="65" s="1"/>
  <c r="MSF118" i="65" s="1"/>
  <c r="MUR112" i="65"/>
  <c r="MUR113" i="65" s="1"/>
  <c r="MUR117" i="65" s="1"/>
  <c r="MUR118" i="65" s="1"/>
  <c r="GPQ112" i="65"/>
  <c r="GPQ113" i="65" s="1"/>
  <c r="GPQ117" i="65" s="1"/>
  <c r="GPQ118" i="65" s="1"/>
  <c r="HJI112" i="65"/>
  <c r="HJI113" i="65" s="1"/>
  <c r="HJI117" i="65" s="1"/>
  <c r="HJI118" i="65" s="1"/>
  <c r="IDA112" i="65"/>
  <c r="IDA113" i="65" s="1"/>
  <c r="IDA117" i="65" s="1"/>
  <c r="IDA118" i="65" s="1"/>
  <c r="IMW112" i="65"/>
  <c r="IMW113" i="65" s="1"/>
  <c r="IMW117" i="65" s="1"/>
  <c r="IMW118" i="65" s="1"/>
  <c r="IWJ112" i="65"/>
  <c r="IWJ113" i="65" s="1"/>
  <c r="IWJ117" i="65" s="1"/>
  <c r="IWJ118" i="65" s="1"/>
  <c r="JCW112" i="65"/>
  <c r="JCW113" i="65" s="1"/>
  <c r="JCW117" i="65" s="1"/>
  <c r="JCW118" i="65" s="1"/>
  <c r="JJK112" i="65"/>
  <c r="JJK113" i="65" s="1"/>
  <c r="JJK117" i="65" s="1"/>
  <c r="JJK118" i="65" s="1"/>
  <c r="JNH112" i="65"/>
  <c r="JNH113" i="65" s="1"/>
  <c r="JNH117" i="65" s="1"/>
  <c r="JNH118" i="65" s="1"/>
  <c r="JPY112" i="65"/>
  <c r="JPY113" i="65" s="1"/>
  <c r="JPY117" i="65" s="1"/>
  <c r="JPY118" i="65" s="1"/>
  <c r="JSK112" i="65"/>
  <c r="JSK113" i="65" s="1"/>
  <c r="JSK117" i="65" s="1"/>
  <c r="JSK118" i="65" s="1"/>
  <c r="JUW112" i="65"/>
  <c r="JUW113" i="65" s="1"/>
  <c r="JUW117" i="65" s="1"/>
  <c r="JUW118" i="65" s="1"/>
  <c r="JXI112" i="65"/>
  <c r="JXI113" i="65" s="1"/>
  <c r="JXI117" i="65" s="1"/>
  <c r="JXI118" i="65" s="1"/>
  <c r="JZU112" i="65"/>
  <c r="JZU113" i="65" s="1"/>
  <c r="JZU117" i="65" s="1"/>
  <c r="JZU118" i="65" s="1"/>
  <c r="KCG112" i="65"/>
  <c r="KCG113" i="65" s="1"/>
  <c r="KCG117" i="65" s="1"/>
  <c r="KCG118" i="65" s="1"/>
  <c r="KES112" i="65"/>
  <c r="KES113" i="65" s="1"/>
  <c r="KES117" i="65" s="1"/>
  <c r="KES118" i="65" s="1"/>
  <c r="GVH112" i="65"/>
  <c r="GVH113" i="65" s="1"/>
  <c r="GVH117" i="65" s="1"/>
  <c r="GVH118" i="65" s="1"/>
  <c r="JAF112" i="65"/>
  <c r="JAF113" i="65" s="1"/>
  <c r="JAF117" i="65" s="1"/>
  <c r="JAF118" i="65" s="1"/>
  <c r="HDA112" i="65"/>
  <c r="HDA113" i="65" s="1"/>
  <c r="HDA117" i="65" s="1"/>
  <c r="HDA118" i="65" s="1"/>
  <c r="IMC112" i="65"/>
  <c r="IMC113" i="65" s="1"/>
  <c r="IMC117" i="65" s="1"/>
  <c r="IMC118" i="65" s="1"/>
  <c r="FZT112" i="65"/>
  <c r="FZT113" i="65" s="1"/>
  <c r="FZT117" i="65" s="1"/>
  <c r="FZT118" i="65" s="1"/>
  <c r="GXV112" i="65"/>
  <c r="GXV113" i="65" s="1"/>
  <c r="GXV117" i="65" s="1"/>
  <c r="GXV118" i="65" s="1"/>
  <c r="HKD112" i="65"/>
  <c r="HKD113" i="65" s="1"/>
  <c r="HKD117" i="65" s="1"/>
  <c r="HKD118" i="65" s="1"/>
  <c r="HZF112" i="65"/>
  <c r="HZF113" i="65" s="1"/>
  <c r="HZF117" i="65" s="1"/>
  <c r="HZF118" i="65" s="1"/>
  <c r="INR112" i="65"/>
  <c r="INR113" i="65" s="1"/>
  <c r="INR117" i="65" s="1"/>
  <c r="INR118" i="65" s="1"/>
  <c r="JAH112" i="65"/>
  <c r="JAH113" i="65" s="1"/>
  <c r="JAH117" i="65" s="1"/>
  <c r="JAH118" i="65" s="1"/>
  <c r="FJJ112" i="65"/>
  <c r="FJJ113" i="65" s="1"/>
  <c r="FJJ117" i="65" s="1"/>
  <c r="FJJ118" i="65" s="1"/>
  <c r="GRK112" i="65"/>
  <c r="GRK113" i="65" s="1"/>
  <c r="GRK117" i="65" s="1"/>
  <c r="GRK118" i="65" s="1"/>
  <c r="HCE112" i="65"/>
  <c r="HCE113" i="65" s="1"/>
  <c r="HCE117" i="65" s="1"/>
  <c r="HCE118" i="65" s="1"/>
  <c r="HOM112" i="65"/>
  <c r="HOM113" i="65" s="1"/>
  <c r="HOM117" i="65" s="1"/>
  <c r="HOM118" i="65" s="1"/>
  <c r="IAU112" i="65"/>
  <c r="IAU113" i="65" s="1"/>
  <c r="IAU117" i="65" s="1"/>
  <c r="IAU118" i="65" s="1"/>
  <c r="IKY112" i="65"/>
  <c r="IKY113" i="65" s="1"/>
  <c r="IKY117" i="65" s="1"/>
  <c r="IKY118" i="65" s="1"/>
  <c r="IVC112" i="65"/>
  <c r="IVC113" i="65" s="1"/>
  <c r="IVC117" i="65" s="1"/>
  <c r="IVC118" i="65" s="1"/>
  <c r="JAQ112" i="65"/>
  <c r="JAQ113" i="65" s="1"/>
  <c r="JAQ117" i="65" s="1"/>
  <c r="JAQ118" i="65" s="1"/>
  <c r="JFO112" i="65"/>
  <c r="JFO113" i="65" s="1"/>
  <c r="JFO117" i="65" s="1"/>
  <c r="JFO118" i="65" s="1"/>
  <c r="JKM112" i="65"/>
  <c r="JKM113" i="65" s="1"/>
  <c r="JKM117" i="65" s="1"/>
  <c r="JKM118" i="65" s="1"/>
  <c r="FSR112" i="65"/>
  <c r="FSR113" i="65" s="1"/>
  <c r="FSR117" i="65" s="1"/>
  <c r="FSR118" i="65" s="1"/>
  <c r="GIP112" i="65"/>
  <c r="GIP113" i="65" s="1"/>
  <c r="GIP117" i="65" s="1"/>
  <c r="GIP118" i="65" s="1"/>
  <c r="GRD112" i="65"/>
  <c r="GRD113" i="65" s="1"/>
  <c r="GRD117" i="65" s="1"/>
  <c r="GRD118" i="65" s="1"/>
  <c r="GWB112" i="65"/>
  <c r="GWB113" i="65" s="1"/>
  <c r="GWB117" i="65" s="1"/>
  <c r="GWB118" i="65" s="1"/>
  <c r="HAZ112" i="65"/>
  <c r="HAZ113" i="65" s="1"/>
  <c r="HAZ117" i="65" s="1"/>
  <c r="HAZ118" i="65" s="1"/>
  <c r="HFX112" i="65"/>
  <c r="HFX113" i="65" s="1"/>
  <c r="HFX117" i="65" s="1"/>
  <c r="HFX118" i="65" s="1"/>
  <c r="HKV112" i="65"/>
  <c r="HKV113" i="65" s="1"/>
  <c r="HKV117" i="65" s="1"/>
  <c r="HKV118" i="65" s="1"/>
  <c r="HPT112" i="65"/>
  <c r="HPT113" i="65" s="1"/>
  <c r="HPT117" i="65" s="1"/>
  <c r="HPT118" i="65" s="1"/>
  <c r="HUR112" i="65"/>
  <c r="HUR113" i="65" s="1"/>
  <c r="HUR117" i="65" s="1"/>
  <c r="HUR118" i="65" s="1"/>
  <c r="HZP112" i="65"/>
  <c r="HZP113" i="65" s="1"/>
  <c r="HZP117" i="65" s="1"/>
  <c r="HZP118" i="65" s="1"/>
  <c r="GKK112" i="65"/>
  <c r="GKK113" i="65" s="1"/>
  <c r="GKK117" i="65" s="1"/>
  <c r="GKK118" i="65" s="1"/>
  <c r="IAG112" i="65"/>
  <c r="IAG113" i="65" s="1"/>
  <c r="IAG117" i="65" s="1"/>
  <c r="IAG118" i="65" s="1"/>
  <c r="IVL112" i="65"/>
  <c r="IVL113" i="65" s="1"/>
  <c r="IVL117" i="65" s="1"/>
  <c r="IVL118" i="65" s="1"/>
  <c r="JIM112" i="65"/>
  <c r="JIM113" i="65" s="1"/>
  <c r="JIM117" i="65" s="1"/>
  <c r="JIM118" i="65" s="1"/>
  <c r="JPP112" i="65"/>
  <c r="JPP113" i="65" s="1"/>
  <c r="JPP117" i="65" s="1"/>
  <c r="JPP118" i="65" s="1"/>
  <c r="JUN112" i="65"/>
  <c r="JUN113" i="65" s="1"/>
  <c r="JUN117" i="65" s="1"/>
  <c r="JUN118" i="65" s="1"/>
  <c r="JZD112" i="65"/>
  <c r="JZD113" i="65" s="1"/>
  <c r="JZD117" i="65" s="1"/>
  <c r="JZD118" i="65" s="1"/>
  <c r="KBP112" i="65"/>
  <c r="KBP113" i="65" s="1"/>
  <c r="KBP117" i="65" s="1"/>
  <c r="KBP118" i="65" s="1"/>
  <c r="KEB112" i="65"/>
  <c r="KEB113" i="65" s="1"/>
  <c r="KEB117" i="65" s="1"/>
  <c r="KEB118" i="65" s="1"/>
  <c r="KGN112" i="65"/>
  <c r="KGN113" i="65" s="1"/>
  <c r="KGN117" i="65" s="1"/>
  <c r="KGN118" i="65" s="1"/>
  <c r="KIZ112" i="65"/>
  <c r="KIZ113" i="65" s="1"/>
  <c r="KIZ117" i="65" s="1"/>
  <c r="KIZ118" i="65" s="1"/>
  <c r="KLL112" i="65"/>
  <c r="KLL113" i="65" s="1"/>
  <c r="KLL117" i="65" s="1"/>
  <c r="KLL118" i="65" s="1"/>
  <c r="KNX112" i="65"/>
  <c r="KNX113" i="65" s="1"/>
  <c r="KNX117" i="65" s="1"/>
  <c r="KNX118" i="65" s="1"/>
  <c r="KQJ112" i="65"/>
  <c r="KQJ113" i="65" s="1"/>
  <c r="KQJ117" i="65" s="1"/>
  <c r="KQJ118" i="65" s="1"/>
  <c r="KSV112" i="65"/>
  <c r="KSV113" i="65" s="1"/>
  <c r="KSV117" i="65" s="1"/>
  <c r="KSV118" i="65" s="1"/>
  <c r="KVH112" i="65"/>
  <c r="KVH113" i="65" s="1"/>
  <c r="KVH117" i="65" s="1"/>
  <c r="KVH118" i="65" s="1"/>
  <c r="KXT112" i="65"/>
  <c r="KXT113" i="65" s="1"/>
  <c r="KXT117" i="65" s="1"/>
  <c r="KXT118" i="65" s="1"/>
  <c r="LAF112" i="65"/>
  <c r="LAF113" i="65" s="1"/>
  <c r="LAF117" i="65" s="1"/>
  <c r="LAF118" i="65" s="1"/>
  <c r="LCR112" i="65"/>
  <c r="LCR113" i="65" s="1"/>
  <c r="LCR117" i="65" s="1"/>
  <c r="LCR118" i="65" s="1"/>
  <c r="LFD112" i="65"/>
  <c r="LFD113" i="65" s="1"/>
  <c r="LFD117" i="65" s="1"/>
  <c r="LFD118" i="65" s="1"/>
  <c r="LHP112" i="65"/>
  <c r="LHP113" i="65" s="1"/>
  <c r="LHP117" i="65" s="1"/>
  <c r="LHP118" i="65" s="1"/>
  <c r="LKB112" i="65"/>
  <c r="LKB113" i="65" s="1"/>
  <c r="LKB117" i="65" s="1"/>
  <c r="LKB118" i="65" s="1"/>
  <c r="LMN112" i="65"/>
  <c r="LMN113" i="65" s="1"/>
  <c r="LMN117" i="65" s="1"/>
  <c r="LMN118" i="65" s="1"/>
  <c r="LOZ112" i="65"/>
  <c r="LOZ113" i="65" s="1"/>
  <c r="LOZ117" i="65" s="1"/>
  <c r="LOZ118" i="65" s="1"/>
  <c r="LRL112" i="65"/>
  <c r="LRL113" i="65" s="1"/>
  <c r="LRL117" i="65" s="1"/>
  <c r="LRL118" i="65" s="1"/>
  <c r="LTX112" i="65"/>
  <c r="LTX113" i="65" s="1"/>
  <c r="LTX117" i="65" s="1"/>
  <c r="LTX118" i="65" s="1"/>
  <c r="LWJ112" i="65"/>
  <c r="LWJ113" i="65" s="1"/>
  <c r="LWJ117" i="65" s="1"/>
  <c r="LWJ118" i="65" s="1"/>
  <c r="LYV112" i="65"/>
  <c r="LYV113" i="65" s="1"/>
  <c r="LYV117" i="65" s="1"/>
  <c r="LYV118" i="65" s="1"/>
  <c r="MBH112" i="65"/>
  <c r="MBH113" i="65" s="1"/>
  <c r="MBH117" i="65" s="1"/>
  <c r="MBH118" i="65" s="1"/>
  <c r="MDT112" i="65"/>
  <c r="MDT113" i="65" s="1"/>
  <c r="MDT117" i="65" s="1"/>
  <c r="MDT118" i="65" s="1"/>
  <c r="MGF112" i="65"/>
  <c r="MGF113" i="65" s="1"/>
  <c r="MGF117" i="65" s="1"/>
  <c r="MGF118" i="65" s="1"/>
  <c r="MIR112" i="65"/>
  <c r="MIR113" i="65" s="1"/>
  <c r="MIR117" i="65" s="1"/>
  <c r="MIR118" i="65" s="1"/>
  <c r="MLD112" i="65"/>
  <c r="MLD113" i="65" s="1"/>
  <c r="MLD117" i="65" s="1"/>
  <c r="MLD118" i="65" s="1"/>
  <c r="MNP112" i="65"/>
  <c r="MNP113" i="65" s="1"/>
  <c r="MNP117" i="65" s="1"/>
  <c r="MNP118" i="65" s="1"/>
  <c r="MQB112" i="65"/>
  <c r="MQB113" i="65" s="1"/>
  <c r="MQB117" i="65" s="1"/>
  <c r="MQB118" i="65" s="1"/>
  <c r="MSN112" i="65"/>
  <c r="MSN113" i="65" s="1"/>
  <c r="MSN117" i="65" s="1"/>
  <c r="MSN118" i="65" s="1"/>
  <c r="MUZ112" i="65"/>
  <c r="MUZ113" i="65" s="1"/>
  <c r="MUZ117" i="65" s="1"/>
  <c r="MUZ118" i="65" s="1"/>
  <c r="GSC112" i="65"/>
  <c r="GSC113" i="65" s="1"/>
  <c r="GSC117" i="65" s="1"/>
  <c r="GSC118" i="65" s="1"/>
  <c r="HLU112" i="65"/>
  <c r="HLU113" i="65" s="1"/>
  <c r="HLU117" i="65" s="1"/>
  <c r="HLU118" i="65" s="1"/>
  <c r="IEG112" i="65"/>
  <c r="IEG113" i="65" s="1"/>
  <c r="IEG117" i="65" s="1"/>
  <c r="IEG118" i="65" s="1"/>
  <c r="IOC112" i="65"/>
  <c r="IOC113" i="65" s="1"/>
  <c r="IOC117" i="65" s="1"/>
  <c r="IOC118" i="65" s="1"/>
  <c r="IXC112" i="65"/>
  <c r="IXC113" i="65" s="1"/>
  <c r="IXC117" i="65" s="1"/>
  <c r="IXC118" i="65" s="1"/>
  <c r="JDT112" i="65"/>
  <c r="JDT113" i="65" s="1"/>
  <c r="JDT117" i="65" s="1"/>
  <c r="JDT118" i="65" s="1"/>
  <c r="JKF112" i="65"/>
  <c r="JKF113" i="65" s="1"/>
  <c r="JKF117" i="65" s="1"/>
  <c r="JKF118" i="65" s="1"/>
  <c r="JNS112" i="65"/>
  <c r="JNS113" i="65" s="1"/>
  <c r="JNS117" i="65" s="1"/>
  <c r="JNS118" i="65" s="1"/>
  <c r="JQG112" i="65"/>
  <c r="JQG113" i="65" s="1"/>
  <c r="JQG117" i="65" s="1"/>
  <c r="JQG118" i="65" s="1"/>
  <c r="JSS112" i="65"/>
  <c r="JSS113" i="65" s="1"/>
  <c r="JSS117" i="65" s="1"/>
  <c r="JSS118" i="65" s="1"/>
  <c r="JVE112" i="65"/>
  <c r="JVE113" i="65" s="1"/>
  <c r="JVE117" i="65" s="1"/>
  <c r="JVE118" i="65" s="1"/>
  <c r="JXQ112" i="65"/>
  <c r="JXQ113" i="65" s="1"/>
  <c r="JXQ117" i="65" s="1"/>
  <c r="JXQ118" i="65" s="1"/>
  <c r="KAC112" i="65"/>
  <c r="KAC113" i="65" s="1"/>
  <c r="KAC117" i="65" s="1"/>
  <c r="KAC118" i="65" s="1"/>
  <c r="KCO112" i="65"/>
  <c r="KCO113" i="65" s="1"/>
  <c r="KCO117" i="65" s="1"/>
  <c r="KCO118" i="65" s="1"/>
  <c r="KFA112" i="65"/>
  <c r="KFA113" i="65" s="1"/>
  <c r="KFA117" i="65" s="1"/>
  <c r="KFA118" i="65" s="1"/>
  <c r="FQB112" i="65"/>
  <c r="FQB113" i="65" s="1"/>
  <c r="FQB117" i="65" s="1"/>
  <c r="FQB118" i="65" s="1"/>
  <c r="HKZ112" i="65"/>
  <c r="HKZ113" i="65" s="1"/>
  <c r="HKZ117" i="65" s="1"/>
  <c r="HKZ118" i="65" s="1"/>
  <c r="JKB112" i="65"/>
  <c r="JKB113" i="65" s="1"/>
  <c r="JKB117" i="65" s="1"/>
  <c r="JKB118" i="65" s="1"/>
  <c r="HKC112" i="65"/>
  <c r="HKC113" i="65" s="1"/>
  <c r="HKC117" i="65" s="1"/>
  <c r="HKC118" i="65" s="1"/>
  <c r="IXM112" i="65"/>
  <c r="IXM113" i="65" s="1"/>
  <c r="IXM117" i="65" s="1"/>
  <c r="IXM118" i="65" s="1"/>
  <c r="GKC112" i="65"/>
  <c r="GKC113" i="65" s="1"/>
  <c r="GKC117" i="65" s="1"/>
  <c r="GKC118" i="65" s="1"/>
  <c r="GZJ112" i="65"/>
  <c r="GZJ113" i="65" s="1"/>
  <c r="GZJ117" i="65" s="1"/>
  <c r="GZJ118" i="65" s="1"/>
  <c r="HOD112" i="65"/>
  <c r="HOD113" i="65" s="1"/>
  <c r="HOD117" i="65" s="1"/>
  <c r="HOD118" i="65" s="1"/>
  <c r="ICX112" i="65"/>
  <c r="ICX113" i="65" s="1"/>
  <c r="ICX117" i="65" s="1"/>
  <c r="ICX118" i="65" s="1"/>
  <c r="IPF112" i="65"/>
  <c r="IPF113" i="65" s="1"/>
  <c r="IPF117" i="65" s="1"/>
  <c r="IPF118" i="65" s="1"/>
  <c r="JDZ112" i="65"/>
  <c r="JDZ113" i="65" s="1"/>
  <c r="JDZ117" i="65" s="1"/>
  <c r="JDZ118" i="65" s="1"/>
  <c r="FYT112" i="65"/>
  <c r="FYT113" i="65" s="1"/>
  <c r="FYT117" i="65" s="1"/>
  <c r="FYT118" i="65" s="1"/>
  <c r="GTG112" i="65"/>
  <c r="GTG113" i="65" s="1"/>
  <c r="GTG117" i="65" s="1"/>
  <c r="GTG118" i="65" s="1"/>
  <c r="HFO112" i="65"/>
  <c r="HFO113" i="65" s="1"/>
  <c r="HFO117" i="65" s="1"/>
  <c r="HFO118" i="65" s="1"/>
  <c r="HRO112" i="65"/>
  <c r="HRO113" i="65" s="1"/>
  <c r="HRO117" i="65" s="1"/>
  <c r="HRO118" i="65" s="1"/>
  <c r="ICI112" i="65"/>
  <c r="ICI113" i="65" s="1"/>
  <c r="ICI117" i="65" s="1"/>
  <c r="ICI118" i="65" s="1"/>
  <c r="IOA112" i="65"/>
  <c r="IOA113" i="65" s="1"/>
  <c r="IOA117" i="65" s="1"/>
  <c r="IOA118" i="65" s="1"/>
  <c r="IWA112" i="65"/>
  <c r="IWA113" i="65" s="1"/>
  <c r="IWA117" i="65" s="1"/>
  <c r="IWA118" i="65" s="1"/>
  <c r="JBO112" i="65"/>
  <c r="JBO113" i="65" s="1"/>
  <c r="JBO117" i="65" s="1"/>
  <c r="JBO118" i="65" s="1"/>
  <c r="JGM112" i="65"/>
  <c r="JGM113" i="65" s="1"/>
  <c r="JGM117" i="65" s="1"/>
  <c r="JGM118" i="65" s="1"/>
  <c r="EGV112" i="65"/>
  <c r="EGV113" i="65" s="1"/>
  <c r="EGV117" i="65" s="1"/>
  <c r="EGV118" i="65" s="1"/>
  <c r="FWJ112" i="65"/>
  <c r="FWJ113" i="65" s="1"/>
  <c r="FWJ117" i="65" s="1"/>
  <c r="FWJ118" i="65" s="1"/>
  <c r="GLB112" i="65"/>
  <c r="GLB113" i="65" s="1"/>
  <c r="GLB117" i="65" s="1"/>
  <c r="GLB118" i="65" s="1"/>
  <c r="GSB112" i="65"/>
  <c r="GSB113" i="65" s="1"/>
  <c r="GSB117" i="65" s="1"/>
  <c r="GSB118" i="65" s="1"/>
  <c r="GWZ112" i="65"/>
  <c r="GWZ113" i="65" s="1"/>
  <c r="GWZ117" i="65" s="1"/>
  <c r="GWZ118" i="65" s="1"/>
  <c r="HBX112" i="65"/>
  <c r="HBX113" i="65" s="1"/>
  <c r="HBX117" i="65" s="1"/>
  <c r="HBX118" i="65" s="1"/>
  <c r="HGV112" i="65"/>
  <c r="HGV113" i="65" s="1"/>
  <c r="HGV117" i="65" s="1"/>
  <c r="HGV118" i="65" s="1"/>
  <c r="HLT112" i="65"/>
  <c r="HLT113" i="65" s="1"/>
  <c r="HLT117" i="65" s="1"/>
  <c r="HLT118" i="65" s="1"/>
  <c r="HQR112" i="65"/>
  <c r="HQR113" i="65" s="1"/>
  <c r="HQR117" i="65" s="1"/>
  <c r="HQR118" i="65" s="1"/>
  <c r="HVP112" i="65"/>
  <c r="HVP113" i="65" s="1"/>
  <c r="HVP117" i="65" s="1"/>
  <c r="HVP118" i="65" s="1"/>
  <c r="IAN112" i="65"/>
  <c r="IAN113" i="65" s="1"/>
  <c r="IAN117" i="65" s="1"/>
  <c r="IAN118" i="65" s="1"/>
  <c r="GUG112" i="65"/>
  <c r="GUG113" i="65" s="1"/>
  <c r="GUG117" i="65" s="1"/>
  <c r="GUG118" i="65" s="1"/>
  <c r="IFL112" i="65"/>
  <c r="IFL113" i="65" s="1"/>
  <c r="IFL117" i="65" s="1"/>
  <c r="IFL118" i="65" s="1"/>
  <c r="IXX112" i="65"/>
  <c r="IXX113" i="65" s="1"/>
  <c r="IXX117" i="65" s="1"/>
  <c r="IXX118" i="65" s="1"/>
  <c r="JKT112" i="65"/>
  <c r="JKT113" i="65" s="1"/>
  <c r="JKT117" i="65" s="1"/>
  <c r="JKT118" i="65" s="1"/>
  <c r="JQN112" i="65"/>
  <c r="JQN113" i="65" s="1"/>
  <c r="JQN117" i="65" s="1"/>
  <c r="JQN118" i="65" s="1"/>
  <c r="JVL112" i="65"/>
  <c r="JVL113" i="65" s="1"/>
  <c r="JVL117" i="65" s="1"/>
  <c r="JVL118" i="65" s="1"/>
  <c r="JZT112" i="65"/>
  <c r="JZT113" i="65" s="1"/>
  <c r="JZT117" i="65" s="1"/>
  <c r="JZT118" i="65" s="1"/>
  <c r="KCF112" i="65"/>
  <c r="KCF113" i="65" s="1"/>
  <c r="KCF117" i="65" s="1"/>
  <c r="KCF118" i="65" s="1"/>
  <c r="KER112" i="65"/>
  <c r="KER113" i="65" s="1"/>
  <c r="KER117" i="65" s="1"/>
  <c r="KER118" i="65" s="1"/>
  <c r="KHD112" i="65"/>
  <c r="KHD113" i="65" s="1"/>
  <c r="KHD117" i="65" s="1"/>
  <c r="KHD118" i="65" s="1"/>
  <c r="KJP112" i="65"/>
  <c r="KJP113" i="65" s="1"/>
  <c r="KJP117" i="65" s="1"/>
  <c r="KJP118" i="65" s="1"/>
  <c r="KMB112" i="65"/>
  <c r="KMB113" i="65" s="1"/>
  <c r="KMB117" i="65" s="1"/>
  <c r="KMB118" i="65" s="1"/>
  <c r="KON112" i="65"/>
  <c r="KON113" i="65" s="1"/>
  <c r="KON117" i="65" s="1"/>
  <c r="KON118" i="65" s="1"/>
  <c r="KQZ112" i="65"/>
  <c r="KQZ113" i="65" s="1"/>
  <c r="KQZ117" i="65" s="1"/>
  <c r="KQZ118" i="65" s="1"/>
  <c r="KTL112" i="65"/>
  <c r="KTL113" i="65" s="1"/>
  <c r="KTL117" i="65" s="1"/>
  <c r="KTL118" i="65" s="1"/>
  <c r="KVX112" i="65"/>
  <c r="KVX113" i="65" s="1"/>
  <c r="KVX117" i="65" s="1"/>
  <c r="KVX118" i="65" s="1"/>
  <c r="KYJ112" i="65"/>
  <c r="KYJ113" i="65" s="1"/>
  <c r="KYJ117" i="65" s="1"/>
  <c r="KYJ118" i="65" s="1"/>
  <c r="LAV112" i="65"/>
  <c r="LAV113" i="65" s="1"/>
  <c r="LAV117" i="65" s="1"/>
  <c r="LAV118" i="65" s="1"/>
  <c r="LDH112" i="65"/>
  <c r="LDH113" i="65" s="1"/>
  <c r="LDH117" i="65" s="1"/>
  <c r="LDH118" i="65" s="1"/>
  <c r="LFT112" i="65"/>
  <c r="LFT113" i="65" s="1"/>
  <c r="LFT117" i="65" s="1"/>
  <c r="LFT118" i="65" s="1"/>
  <c r="LIF112" i="65"/>
  <c r="LIF113" i="65" s="1"/>
  <c r="LIF117" i="65" s="1"/>
  <c r="LIF118" i="65" s="1"/>
  <c r="LKR112" i="65"/>
  <c r="LKR113" i="65" s="1"/>
  <c r="LKR117" i="65" s="1"/>
  <c r="LKR118" i="65" s="1"/>
  <c r="LND112" i="65"/>
  <c r="LND113" i="65" s="1"/>
  <c r="LND117" i="65" s="1"/>
  <c r="LND118" i="65" s="1"/>
  <c r="LPP112" i="65"/>
  <c r="LPP113" i="65" s="1"/>
  <c r="LPP117" i="65" s="1"/>
  <c r="LPP118" i="65" s="1"/>
  <c r="LSB112" i="65"/>
  <c r="LSB113" i="65" s="1"/>
  <c r="LSB117" i="65" s="1"/>
  <c r="LSB118" i="65" s="1"/>
  <c r="LUN112" i="65"/>
  <c r="LUN113" i="65" s="1"/>
  <c r="LUN117" i="65" s="1"/>
  <c r="LUN118" i="65" s="1"/>
  <c r="LWZ112" i="65"/>
  <c r="LWZ113" i="65" s="1"/>
  <c r="LWZ117" i="65" s="1"/>
  <c r="LWZ118" i="65" s="1"/>
  <c r="LZL112" i="65"/>
  <c r="LZL113" i="65" s="1"/>
  <c r="LZL117" i="65" s="1"/>
  <c r="LZL118" i="65" s="1"/>
  <c r="MBX112" i="65"/>
  <c r="MBX113" i="65" s="1"/>
  <c r="MBX117" i="65" s="1"/>
  <c r="MBX118" i="65" s="1"/>
  <c r="MEJ112" i="65"/>
  <c r="MEJ113" i="65" s="1"/>
  <c r="MEJ117" i="65" s="1"/>
  <c r="MEJ118" i="65" s="1"/>
  <c r="MGV112" i="65"/>
  <c r="MGV113" i="65" s="1"/>
  <c r="MGV117" i="65" s="1"/>
  <c r="MGV118" i="65" s="1"/>
  <c r="MJH112" i="65"/>
  <c r="MJH113" i="65" s="1"/>
  <c r="MJH117" i="65" s="1"/>
  <c r="MJH118" i="65" s="1"/>
  <c r="MLT112" i="65"/>
  <c r="MLT113" i="65" s="1"/>
  <c r="MLT117" i="65" s="1"/>
  <c r="MLT118" i="65" s="1"/>
  <c r="MOF112" i="65"/>
  <c r="MOF113" i="65" s="1"/>
  <c r="MOF117" i="65" s="1"/>
  <c r="MOF118" i="65" s="1"/>
  <c r="MQR112" i="65"/>
  <c r="MQR113" i="65" s="1"/>
  <c r="MQR117" i="65" s="1"/>
  <c r="MQR118" i="65" s="1"/>
  <c r="MTD112" i="65"/>
  <c r="MTD113" i="65" s="1"/>
  <c r="MTD117" i="65" s="1"/>
  <c r="MTD118" i="65" s="1"/>
  <c r="EJH112" i="65"/>
  <c r="EJH113" i="65" s="1"/>
  <c r="EJH117" i="65" s="1"/>
  <c r="EJH118" i="65" s="1"/>
  <c r="GXA112" i="65"/>
  <c r="GXA113" i="65" s="1"/>
  <c r="GXA117" i="65" s="1"/>
  <c r="GXA118" i="65" s="1"/>
  <c r="HQS112" i="65"/>
  <c r="HQS113" i="65" s="1"/>
  <c r="HQS117" i="65" s="1"/>
  <c r="HQS118" i="65" s="1"/>
  <c r="IGS112" i="65"/>
  <c r="IGS113" i="65" s="1"/>
  <c r="IGS117" i="65" s="1"/>
  <c r="IGS118" i="65" s="1"/>
  <c r="IQO112" i="65"/>
  <c r="IQO113" i="65" s="1"/>
  <c r="IQO117" i="65" s="1"/>
  <c r="IQO118" i="65" s="1"/>
  <c r="IYV112" i="65"/>
  <c r="IYV113" i="65" s="1"/>
  <c r="IYV117" i="65" s="1"/>
  <c r="IYV118" i="65" s="1"/>
  <c r="JFI112" i="65"/>
  <c r="JFI113" i="65" s="1"/>
  <c r="JFI117" i="65" s="1"/>
  <c r="JFI118" i="65" s="1"/>
  <c r="JLG112" i="65"/>
  <c r="JLG113" i="65" s="1"/>
  <c r="JLG117" i="65" s="1"/>
  <c r="JLG118" i="65" s="1"/>
  <c r="JOK112" i="65"/>
  <c r="JOK113" i="65" s="1"/>
  <c r="JOK117" i="65" s="1"/>
  <c r="JOK118" i="65" s="1"/>
  <c r="JQW112" i="65"/>
  <c r="JQW113" i="65" s="1"/>
  <c r="JQW117" i="65" s="1"/>
  <c r="JQW118" i="65" s="1"/>
  <c r="JTI112" i="65"/>
  <c r="JTI113" i="65" s="1"/>
  <c r="JTI117" i="65" s="1"/>
  <c r="JTI118" i="65" s="1"/>
  <c r="JVU112" i="65"/>
  <c r="JVU113" i="65" s="1"/>
  <c r="JVU117" i="65" s="1"/>
  <c r="JVU118" i="65" s="1"/>
  <c r="JYG112" i="65"/>
  <c r="JYG113" i="65" s="1"/>
  <c r="JYG117" i="65" s="1"/>
  <c r="JYG118" i="65" s="1"/>
  <c r="KAS112" i="65"/>
  <c r="KAS113" i="65" s="1"/>
  <c r="KAS117" i="65" s="1"/>
  <c r="KAS118" i="65" s="1"/>
  <c r="KDE112" i="65"/>
  <c r="KDE113" i="65" s="1"/>
  <c r="KDE117" i="65" s="1"/>
  <c r="KDE118" i="65" s="1"/>
  <c r="KFQ112" i="65"/>
  <c r="KFQ113" i="65" s="1"/>
  <c r="KFQ117" i="65" s="1"/>
  <c r="KFQ118" i="65" s="1"/>
  <c r="KIC112" i="65"/>
  <c r="KIC113" i="65" s="1"/>
  <c r="KIC117" i="65" s="1"/>
  <c r="KIC118" i="65" s="1"/>
  <c r="KKO112" i="65"/>
  <c r="KKO113" i="65" s="1"/>
  <c r="KKO117" i="65" s="1"/>
  <c r="KKO118" i="65" s="1"/>
  <c r="KNA112" i="65"/>
  <c r="KNA113" i="65" s="1"/>
  <c r="KNA117" i="65" s="1"/>
  <c r="KNA118" i="65" s="1"/>
  <c r="KPM112" i="65"/>
  <c r="KPM113" i="65" s="1"/>
  <c r="KPM117" i="65" s="1"/>
  <c r="KPM118" i="65" s="1"/>
  <c r="HOZ112" i="65"/>
  <c r="HOZ113" i="65" s="1"/>
  <c r="HOZ117" i="65" s="1"/>
  <c r="HOZ118" i="65" s="1"/>
  <c r="ITM112" i="65"/>
  <c r="ITM113" i="65" s="1"/>
  <c r="ITM117" i="65" s="1"/>
  <c r="ITM118" i="65" s="1"/>
  <c r="HDZ112" i="65"/>
  <c r="HDZ113" i="65" s="1"/>
  <c r="HDZ117" i="65" s="1"/>
  <c r="HDZ118" i="65" s="1"/>
  <c r="ISX112" i="65"/>
  <c r="ISX113" i="65" s="1"/>
  <c r="ISX117" i="65" s="1"/>
  <c r="ISX118" i="65" s="1"/>
  <c r="GSQ112" i="65"/>
  <c r="GSQ113" i="65" s="1"/>
  <c r="GSQ117" i="65" s="1"/>
  <c r="GSQ118" i="65" s="1"/>
  <c r="HTS112" i="65"/>
  <c r="HTS113" i="65" s="1"/>
  <c r="HTS117" i="65" s="1"/>
  <c r="HTS118" i="65" s="1"/>
  <c r="IXG112" i="65"/>
  <c r="IXG113" i="65" s="1"/>
  <c r="IXG117" i="65" s="1"/>
  <c r="IXG118" i="65" s="1"/>
  <c r="JKU112" i="65"/>
  <c r="JKU113" i="65" s="1"/>
  <c r="JKU117" i="65" s="1"/>
  <c r="JKU118" i="65" s="1"/>
  <c r="GOR112" i="65"/>
  <c r="GOR113" i="65" s="1"/>
  <c r="GOR117" i="65" s="1"/>
  <c r="GOR118" i="65" s="1"/>
  <c r="HCV112" i="65"/>
  <c r="HCV113" i="65" s="1"/>
  <c r="HCV117" i="65" s="1"/>
  <c r="HCV118" i="65" s="1"/>
  <c r="HQB112" i="65"/>
  <c r="HQB113" i="65" s="1"/>
  <c r="HQB117" i="65" s="1"/>
  <c r="HQB118" i="65" s="1"/>
  <c r="ICB112" i="65"/>
  <c r="ICB113" i="65" s="1"/>
  <c r="ICB117" i="65" s="1"/>
  <c r="ICB118" i="65" s="1"/>
  <c r="JAJ112" i="65"/>
  <c r="JAJ113" i="65" s="1"/>
  <c r="JAJ117" i="65" s="1"/>
  <c r="JAJ118" i="65" s="1"/>
  <c r="JUV112" i="65"/>
  <c r="JUV113" i="65" s="1"/>
  <c r="JUV117" i="65" s="1"/>
  <c r="JUV118" i="65" s="1"/>
  <c r="KCV112" i="65"/>
  <c r="KCV113" i="65" s="1"/>
  <c r="KCV117" i="65" s="1"/>
  <c r="KCV118" i="65" s="1"/>
  <c r="KJX112" i="65"/>
  <c r="KJX113" i="65" s="1"/>
  <c r="KJX117" i="65" s="1"/>
  <c r="KJX118" i="65" s="1"/>
  <c r="KQR112" i="65"/>
  <c r="KQR113" i="65" s="1"/>
  <c r="KQR117" i="65" s="1"/>
  <c r="KQR118" i="65" s="1"/>
  <c r="KWN112" i="65"/>
  <c r="KWN113" i="65" s="1"/>
  <c r="KWN117" i="65" s="1"/>
  <c r="KWN118" i="65" s="1"/>
  <c r="LDP112" i="65"/>
  <c r="LDP113" i="65" s="1"/>
  <c r="LDP117" i="65" s="1"/>
  <c r="LDP118" i="65" s="1"/>
  <c r="LKJ112" i="65"/>
  <c r="LKJ113" i="65" s="1"/>
  <c r="LKJ117" i="65" s="1"/>
  <c r="LKJ118" i="65" s="1"/>
  <c r="LQF112" i="65"/>
  <c r="LQF113" i="65" s="1"/>
  <c r="LQF117" i="65" s="1"/>
  <c r="LQF118" i="65" s="1"/>
  <c r="LXH112" i="65"/>
  <c r="LXH113" i="65" s="1"/>
  <c r="LXH117" i="65" s="1"/>
  <c r="LXH118" i="65" s="1"/>
  <c r="MEB112" i="65"/>
  <c r="MEB113" i="65" s="1"/>
  <c r="MEB117" i="65" s="1"/>
  <c r="MEB118" i="65" s="1"/>
  <c r="MJX112" i="65"/>
  <c r="MJX113" i="65" s="1"/>
  <c r="MJX117" i="65" s="1"/>
  <c r="MJX118" i="65" s="1"/>
  <c r="MQZ112" i="65"/>
  <c r="MQZ113" i="65" s="1"/>
  <c r="MQZ117" i="65" s="1"/>
  <c r="MQZ118" i="65" s="1"/>
  <c r="GUO112" i="65"/>
  <c r="GUO113" i="65" s="1"/>
  <c r="GUO117" i="65" s="1"/>
  <c r="GUO118" i="65" s="1"/>
  <c r="IJE112" i="65"/>
  <c r="IJE113" i="65" s="1"/>
  <c r="IJE117" i="65" s="1"/>
  <c r="IJE118" i="65" s="1"/>
  <c r="JGF112" i="65"/>
  <c r="JGF113" i="65" s="1"/>
  <c r="JGF117" i="65" s="1"/>
  <c r="JGF118" i="65" s="1"/>
  <c r="JQO112" i="65"/>
  <c r="JQO113" i="65" s="1"/>
  <c r="JQO117" i="65" s="1"/>
  <c r="JQO118" i="65" s="1"/>
  <c r="JWK112" i="65"/>
  <c r="JWK113" i="65" s="1"/>
  <c r="JWK117" i="65" s="1"/>
  <c r="JWK118" i="65" s="1"/>
  <c r="KDM112" i="65"/>
  <c r="KDM113" i="65" s="1"/>
  <c r="KDM117" i="65" s="1"/>
  <c r="KDM118" i="65" s="1"/>
  <c r="KIK112" i="65"/>
  <c r="KIK113" i="65" s="1"/>
  <c r="KIK117" i="65" s="1"/>
  <c r="KIK118" i="65" s="1"/>
  <c r="KLM112" i="65"/>
  <c r="KLM113" i="65" s="1"/>
  <c r="KLM117" i="65" s="1"/>
  <c r="KLM118" i="65" s="1"/>
  <c r="KOO112" i="65"/>
  <c r="KOO113" i="65" s="1"/>
  <c r="KOO117" i="65" s="1"/>
  <c r="KOO118" i="65" s="1"/>
  <c r="KRI112" i="65"/>
  <c r="KRI113" i="65" s="1"/>
  <c r="KRI117" i="65" s="1"/>
  <c r="KRI118" i="65" s="1"/>
  <c r="KTU112" i="65"/>
  <c r="KTU113" i="65" s="1"/>
  <c r="KTU117" i="65" s="1"/>
  <c r="KTU118" i="65" s="1"/>
  <c r="KWG112" i="65"/>
  <c r="KWG113" i="65" s="1"/>
  <c r="KWG117" i="65" s="1"/>
  <c r="KWG118" i="65" s="1"/>
  <c r="KYS112" i="65"/>
  <c r="KYS113" i="65" s="1"/>
  <c r="KYS117" i="65" s="1"/>
  <c r="KYS118" i="65" s="1"/>
  <c r="LBE112" i="65"/>
  <c r="LBE113" i="65" s="1"/>
  <c r="LBE117" i="65" s="1"/>
  <c r="LBE118" i="65" s="1"/>
  <c r="LDQ112" i="65"/>
  <c r="LDQ113" i="65" s="1"/>
  <c r="LDQ117" i="65" s="1"/>
  <c r="LDQ118" i="65" s="1"/>
  <c r="LGC112" i="65"/>
  <c r="LGC113" i="65" s="1"/>
  <c r="LGC117" i="65" s="1"/>
  <c r="LGC118" i="65" s="1"/>
  <c r="LIO112" i="65"/>
  <c r="LIO113" i="65" s="1"/>
  <c r="LIO117" i="65" s="1"/>
  <c r="LIO118" i="65" s="1"/>
  <c r="LLA112" i="65"/>
  <c r="LLA113" i="65" s="1"/>
  <c r="LLA117" i="65" s="1"/>
  <c r="LLA118" i="65" s="1"/>
  <c r="LNM112" i="65"/>
  <c r="LNM113" i="65" s="1"/>
  <c r="LNM117" i="65" s="1"/>
  <c r="LNM118" i="65" s="1"/>
  <c r="LPY112" i="65"/>
  <c r="LPY113" i="65" s="1"/>
  <c r="LPY117" i="65" s="1"/>
  <c r="LPY118" i="65" s="1"/>
  <c r="LSK112" i="65"/>
  <c r="LSK113" i="65" s="1"/>
  <c r="LSK117" i="65" s="1"/>
  <c r="LSK118" i="65" s="1"/>
  <c r="LUW112" i="65"/>
  <c r="LUW113" i="65" s="1"/>
  <c r="LUW117" i="65" s="1"/>
  <c r="LUW118" i="65" s="1"/>
  <c r="LXI112" i="65"/>
  <c r="LXI113" i="65" s="1"/>
  <c r="LXI117" i="65" s="1"/>
  <c r="LXI118" i="65" s="1"/>
  <c r="LZU112" i="65"/>
  <c r="LZU113" i="65" s="1"/>
  <c r="LZU117" i="65" s="1"/>
  <c r="LZU118" i="65" s="1"/>
  <c r="MCG112" i="65"/>
  <c r="MCG113" i="65" s="1"/>
  <c r="MCG117" i="65" s="1"/>
  <c r="MCG118" i="65" s="1"/>
  <c r="MES112" i="65"/>
  <c r="MES113" i="65" s="1"/>
  <c r="MES117" i="65" s="1"/>
  <c r="MES118" i="65" s="1"/>
  <c r="MHE112" i="65"/>
  <c r="MHE113" i="65" s="1"/>
  <c r="MHE117" i="65" s="1"/>
  <c r="MHE118" i="65" s="1"/>
  <c r="MJQ112" i="65"/>
  <c r="MJQ113" i="65" s="1"/>
  <c r="MJQ117" i="65" s="1"/>
  <c r="MJQ118" i="65" s="1"/>
  <c r="MMC112" i="65"/>
  <c r="MMC113" i="65" s="1"/>
  <c r="MMC117" i="65" s="1"/>
  <c r="MMC118" i="65" s="1"/>
  <c r="MOO112" i="65"/>
  <c r="MOO113" i="65" s="1"/>
  <c r="MOO117" i="65" s="1"/>
  <c r="MOO118" i="65" s="1"/>
  <c r="MRA112" i="65"/>
  <c r="MRA113" i="65" s="1"/>
  <c r="MRA117" i="65" s="1"/>
  <c r="MRA118" i="65" s="1"/>
  <c r="GUW112" i="65"/>
  <c r="GUW113" i="65" s="1"/>
  <c r="GUW117" i="65" s="1"/>
  <c r="GUW118" i="65" s="1"/>
  <c r="HOO112" i="65"/>
  <c r="HOO113" i="65" s="1"/>
  <c r="HOO117" i="65" s="1"/>
  <c r="HOO118" i="65" s="1"/>
  <c r="IFT112" i="65"/>
  <c r="IFT113" i="65" s="1"/>
  <c r="IFT117" i="65" s="1"/>
  <c r="IFT118" i="65" s="1"/>
  <c r="IPP112" i="65"/>
  <c r="IPP113" i="65" s="1"/>
  <c r="IPP117" i="65" s="1"/>
  <c r="IPP118" i="65" s="1"/>
  <c r="IYA112" i="65"/>
  <c r="IYA113" i="65" s="1"/>
  <c r="IYA117" i="65" s="1"/>
  <c r="IYA118" i="65" s="1"/>
  <c r="JER112" i="65"/>
  <c r="JER113" i="65" s="1"/>
  <c r="JER117" i="65" s="1"/>
  <c r="JER118" i="65" s="1"/>
  <c r="JKW112" i="65"/>
  <c r="JKW113" i="65" s="1"/>
  <c r="JKW117" i="65" s="1"/>
  <c r="JKW118" i="65" s="1"/>
  <c r="JOD112" i="65"/>
  <c r="JOD113" i="65" s="1"/>
  <c r="JOD117" i="65" s="1"/>
  <c r="JOD118" i="65" s="1"/>
  <c r="JQP112" i="65"/>
  <c r="JQP113" i="65" s="1"/>
  <c r="JQP117" i="65" s="1"/>
  <c r="JQP118" i="65" s="1"/>
  <c r="JTB112" i="65"/>
  <c r="JTB113" i="65" s="1"/>
  <c r="JTB117" i="65" s="1"/>
  <c r="JTB118" i="65" s="1"/>
  <c r="JVN112" i="65"/>
  <c r="JVN113" i="65" s="1"/>
  <c r="JVN117" i="65" s="1"/>
  <c r="JVN118" i="65" s="1"/>
  <c r="JXZ112" i="65"/>
  <c r="JXZ113" i="65" s="1"/>
  <c r="JXZ117" i="65" s="1"/>
  <c r="JXZ118" i="65" s="1"/>
  <c r="KAL112" i="65"/>
  <c r="KAL113" i="65" s="1"/>
  <c r="KAL117" i="65" s="1"/>
  <c r="KAL118" i="65" s="1"/>
  <c r="KCX112" i="65"/>
  <c r="KCX113" i="65" s="1"/>
  <c r="KCX117" i="65" s="1"/>
  <c r="KCX118" i="65" s="1"/>
  <c r="KFJ112" i="65"/>
  <c r="KFJ113" i="65" s="1"/>
  <c r="KFJ117" i="65" s="1"/>
  <c r="KFJ118" i="65" s="1"/>
  <c r="KHV112" i="65"/>
  <c r="KHV113" i="65" s="1"/>
  <c r="KHV117" i="65" s="1"/>
  <c r="KHV118" i="65" s="1"/>
  <c r="KKH112" i="65"/>
  <c r="KKH113" i="65" s="1"/>
  <c r="KKH117" i="65" s="1"/>
  <c r="KKH118" i="65" s="1"/>
  <c r="KMT112" i="65"/>
  <c r="KMT113" i="65" s="1"/>
  <c r="KMT117" i="65" s="1"/>
  <c r="KMT118" i="65" s="1"/>
  <c r="KPF112" i="65"/>
  <c r="KPF113" i="65" s="1"/>
  <c r="KPF117" i="65" s="1"/>
  <c r="KPF118" i="65" s="1"/>
  <c r="KRR112" i="65"/>
  <c r="KRR113" i="65" s="1"/>
  <c r="KRR117" i="65" s="1"/>
  <c r="KRR118" i="65" s="1"/>
  <c r="KUD112" i="65"/>
  <c r="KUD113" i="65" s="1"/>
  <c r="KUD117" i="65" s="1"/>
  <c r="KUD118" i="65" s="1"/>
  <c r="KWP112" i="65"/>
  <c r="KWP113" i="65" s="1"/>
  <c r="KWP117" i="65" s="1"/>
  <c r="KWP118" i="65" s="1"/>
  <c r="KZB112" i="65"/>
  <c r="KZB113" i="65" s="1"/>
  <c r="KZB117" i="65" s="1"/>
  <c r="KZB118" i="65" s="1"/>
  <c r="LBN112" i="65"/>
  <c r="LBN113" i="65" s="1"/>
  <c r="LBN117" i="65" s="1"/>
  <c r="LBN118" i="65" s="1"/>
  <c r="LDZ112" i="65"/>
  <c r="LDZ113" i="65" s="1"/>
  <c r="LDZ117" i="65" s="1"/>
  <c r="LDZ118" i="65" s="1"/>
  <c r="LGL112" i="65"/>
  <c r="LGL113" i="65" s="1"/>
  <c r="LGL117" i="65" s="1"/>
  <c r="LGL118" i="65" s="1"/>
  <c r="LIX112" i="65"/>
  <c r="LIX113" i="65" s="1"/>
  <c r="LIX117" i="65" s="1"/>
  <c r="LIX118" i="65" s="1"/>
  <c r="LLJ112" i="65"/>
  <c r="LLJ113" i="65" s="1"/>
  <c r="LLJ117" i="65" s="1"/>
  <c r="LLJ118" i="65" s="1"/>
  <c r="LNV112" i="65"/>
  <c r="LNV113" i="65" s="1"/>
  <c r="LNV117" i="65" s="1"/>
  <c r="LNV118" i="65" s="1"/>
  <c r="LQH112" i="65"/>
  <c r="LQH113" i="65" s="1"/>
  <c r="LQH117" i="65" s="1"/>
  <c r="LQH118" i="65" s="1"/>
  <c r="LST112" i="65"/>
  <c r="LST113" i="65" s="1"/>
  <c r="LST117" i="65" s="1"/>
  <c r="LST118" i="65" s="1"/>
  <c r="LVF112" i="65"/>
  <c r="LVF113" i="65" s="1"/>
  <c r="LVF117" i="65" s="1"/>
  <c r="LVF118" i="65" s="1"/>
  <c r="LXR112" i="65"/>
  <c r="LXR113" i="65" s="1"/>
  <c r="LXR117" i="65" s="1"/>
  <c r="LXR118" i="65" s="1"/>
  <c r="MAD112" i="65"/>
  <c r="MAD113" i="65" s="1"/>
  <c r="MAD117" i="65" s="1"/>
  <c r="MAD118" i="65" s="1"/>
  <c r="MCP112" i="65"/>
  <c r="MCP113" i="65" s="1"/>
  <c r="MCP117" i="65" s="1"/>
  <c r="MCP118" i="65" s="1"/>
  <c r="MFB112" i="65"/>
  <c r="MFB113" i="65" s="1"/>
  <c r="MFB117" i="65" s="1"/>
  <c r="MFB118" i="65" s="1"/>
  <c r="MHN112" i="65"/>
  <c r="MHN113" i="65" s="1"/>
  <c r="MHN117" i="65" s="1"/>
  <c r="MHN118" i="65" s="1"/>
  <c r="MJZ112" i="65"/>
  <c r="MJZ113" i="65" s="1"/>
  <c r="MJZ117" i="65" s="1"/>
  <c r="MJZ118" i="65" s="1"/>
  <c r="MML112" i="65"/>
  <c r="MML113" i="65" s="1"/>
  <c r="MML117" i="65" s="1"/>
  <c r="MML118" i="65" s="1"/>
  <c r="MOX112" i="65"/>
  <c r="MOX113" i="65" s="1"/>
  <c r="MOX117" i="65" s="1"/>
  <c r="MOX118" i="65" s="1"/>
  <c r="ICF112" i="65"/>
  <c r="ICF113" i="65" s="1"/>
  <c r="ICF117" i="65" s="1"/>
  <c r="ICF118" i="65" s="1"/>
  <c r="JAG112" i="65"/>
  <c r="JAG113" i="65" s="1"/>
  <c r="JAG117" i="65" s="1"/>
  <c r="JAG118" i="65" s="1"/>
  <c r="HNN112" i="65"/>
  <c r="HNN113" i="65" s="1"/>
  <c r="HNN117" i="65" s="1"/>
  <c r="HNN118" i="65" s="1"/>
  <c r="ITV112" i="65"/>
  <c r="ITV113" i="65" s="1"/>
  <c r="ITV117" i="65" s="1"/>
  <c r="ITV118" i="65" s="1"/>
  <c r="GVS112" i="65"/>
  <c r="GVS113" i="65" s="1"/>
  <c r="GVS117" i="65" s="1"/>
  <c r="GVS118" i="65" s="1"/>
  <c r="IBK112" i="65"/>
  <c r="IBK113" i="65" s="1"/>
  <c r="IBK117" i="65" s="1"/>
  <c r="IBK118" i="65" s="1"/>
  <c r="IXW112" i="65"/>
  <c r="IXW113" i="65" s="1"/>
  <c r="IXW117" i="65" s="1"/>
  <c r="IXW118" i="65" s="1"/>
  <c r="EZV112" i="65"/>
  <c r="EZV113" i="65" s="1"/>
  <c r="EZV117" i="65" s="1"/>
  <c r="EZV118" i="65" s="1"/>
  <c r="GRL112" i="65"/>
  <c r="GRL113" i="65" s="1"/>
  <c r="GRL117" i="65" s="1"/>
  <c r="GRL118" i="65" s="1"/>
  <c r="HDL112" i="65"/>
  <c r="HDL113" i="65" s="1"/>
  <c r="HDL117" i="65" s="1"/>
  <c r="HDL118" i="65" s="1"/>
  <c r="HRP112" i="65"/>
  <c r="HRP113" i="65" s="1"/>
  <c r="HRP117" i="65" s="1"/>
  <c r="HRP118" i="65" s="1"/>
  <c r="GPI112" i="65"/>
  <c r="GPI113" i="65" s="1"/>
  <c r="GPI117" i="65" s="1"/>
  <c r="GPI118" i="65" s="1"/>
  <c r="JBY112" i="65"/>
  <c r="JBY113" i="65" s="1"/>
  <c r="JBY117" i="65" s="1"/>
  <c r="JBY118" i="65" s="1"/>
  <c r="JWJ112" i="65"/>
  <c r="JWJ113" i="65" s="1"/>
  <c r="JWJ117" i="65" s="1"/>
  <c r="JWJ118" i="65" s="1"/>
  <c r="KEJ112" i="65"/>
  <c r="KEJ113" i="65" s="1"/>
  <c r="KEJ117" i="65" s="1"/>
  <c r="KEJ118" i="65" s="1"/>
  <c r="KKF112" i="65"/>
  <c r="KKF113" i="65" s="1"/>
  <c r="KKF117" i="65" s="1"/>
  <c r="KKF118" i="65" s="1"/>
  <c r="KRH112" i="65"/>
  <c r="KRH113" i="65" s="1"/>
  <c r="KRH117" i="65" s="1"/>
  <c r="KRH118" i="65" s="1"/>
  <c r="KYB112" i="65"/>
  <c r="KYB113" i="65" s="1"/>
  <c r="KYB117" i="65" s="1"/>
  <c r="KYB118" i="65" s="1"/>
  <c r="LDX112" i="65"/>
  <c r="LDX113" i="65" s="1"/>
  <c r="LDX117" i="65" s="1"/>
  <c r="LDX118" i="65" s="1"/>
  <c r="LKZ112" i="65"/>
  <c r="LKZ113" i="65" s="1"/>
  <c r="LKZ117" i="65" s="1"/>
  <c r="LKZ118" i="65" s="1"/>
  <c r="LRT112" i="65"/>
  <c r="LRT113" i="65" s="1"/>
  <c r="LRT117" i="65" s="1"/>
  <c r="LRT118" i="65" s="1"/>
  <c r="LXP112" i="65"/>
  <c r="LXP113" i="65" s="1"/>
  <c r="LXP117" i="65" s="1"/>
  <c r="LXP118" i="65" s="1"/>
  <c r="MER112" i="65"/>
  <c r="MER113" i="65" s="1"/>
  <c r="MER117" i="65" s="1"/>
  <c r="MER118" i="65" s="1"/>
  <c r="MLL112" i="65"/>
  <c r="MLL113" i="65" s="1"/>
  <c r="MLL117" i="65" s="1"/>
  <c r="MLL118" i="65" s="1"/>
  <c r="MRH112" i="65"/>
  <c r="MRH113" i="65" s="1"/>
  <c r="MRH117" i="65" s="1"/>
  <c r="MRH118" i="65" s="1"/>
  <c r="GZM112" i="65"/>
  <c r="GZM113" i="65" s="1"/>
  <c r="GZM117" i="65" s="1"/>
  <c r="GZM118" i="65" s="1"/>
  <c r="IPI112" i="65"/>
  <c r="IPI113" i="65" s="1"/>
  <c r="IPI117" i="65" s="1"/>
  <c r="IPI118" i="65" s="1"/>
  <c r="JGY112" i="65"/>
  <c r="JGY113" i="65" s="1"/>
  <c r="JGY117" i="65" s="1"/>
  <c r="JGY118" i="65" s="1"/>
  <c r="JRE112" i="65"/>
  <c r="JRE113" i="65" s="1"/>
  <c r="JRE117" i="65" s="1"/>
  <c r="JRE118" i="65" s="1"/>
  <c r="JXY112" i="65"/>
  <c r="JXY113" i="65" s="1"/>
  <c r="JXY117" i="65" s="1"/>
  <c r="JXY118" i="65" s="1"/>
  <c r="KDU112" i="65"/>
  <c r="KDU113" i="65" s="1"/>
  <c r="KDU117" i="65" s="1"/>
  <c r="KDU118" i="65" s="1"/>
  <c r="KIS112" i="65"/>
  <c r="KIS113" i="65" s="1"/>
  <c r="KIS117" i="65" s="1"/>
  <c r="KIS118" i="65" s="1"/>
  <c r="KMC112" i="65"/>
  <c r="KMC113" i="65" s="1"/>
  <c r="KMC117" i="65" s="1"/>
  <c r="KMC118" i="65" s="1"/>
  <c r="KOW112" i="65"/>
  <c r="KOW113" i="65" s="1"/>
  <c r="KOW117" i="65" s="1"/>
  <c r="KOW118" i="65" s="1"/>
  <c r="KRQ112" i="65"/>
  <c r="KRQ113" i="65" s="1"/>
  <c r="KRQ117" i="65" s="1"/>
  <c r="KRQ118" i="65" s="1"/>
  <c r="KUC112" i="65"/>
  <c r="KUC113" i="65" s="1"/>
  <c r="KUC117" i="65" s="1"/>
  <c r="KUC118" i="65" s="1"/>
  <c r="KWO112" i="65"/>
  <c r="KWO113" i="65" s="1"/>
  <c r="KWO117" i="65" s="1"/>
  <c r="KWO118" i="65" s="1"/>
  <c r="KZA112" i="65"/>
  <c r="KZA113" i="65" s="1"/>
  <c r="KZA117" i="65" s="1"/>
  <c r="KZA118" i="65" s="1"/>
  <c r="LBM112" i="65"/>
  <c r="LBM113" i="65" s="1"/>
  <c r="LBM117" i="65" s="1"/>
  <c r="LBM118" i="65" s="1"/>
  <c r="LDY112" i="65"/>
  <c r="LDY113" i="65" s="1"/>
  <c r="LDY117" i="65" s="1"/>
  <c r="LDY118" i="65" s="1"/>
  <c r="LGK112" i="65"/>
  <c r="LGK113" i="65" s="1"/>
  <c r="LGK117" i="65" s="1"/>
  <c r="LGK118" i="65" s="1"/>
  <c r="LIW112" i="65"/>
  <c r="LIW113" i="65" s="1"/>
  <c r="LIW117" i="65" s="1"/>
  <c r="LIW118" i="65" s="1"/>
  <c r="LLI112" i="65"/>
  <c r="LLI113" i="65" s="1"/>
  <c r="LLI117" i="65" s="1"/>
  <c r="LLI118" i="65" s="1"/>
  <c r="LNU112" i="65"/>
  <c r="LNU113" i="65" s="1"/>
  <c r="LNU117" i="65" s="1"/>
  <c r="LNU118" i="65" s="1"/>
  <c r="LQG112" i="65"/>
  <c r="LQG113" i="65" s="1"/>
  <c r="LQG117" i="65" s="1"/>
  <c r="LQG118" i="65" s="1"/>
  <c r="LSS112" i="65"/>
  <c r="LSS113" i="65" s="1"/>
  <c r="LSS117" i="65" s="1"/>
  <c r="LSS118" i="65" s="1"/>
  <c r="LVE112" i="65"/>
  <c r="LVE113" i="65" s="1"/>
  <c r="LVE117" i="65" s="1"/>
  <c r="LVE118" i="65" s="1"/>
  <c r="LXQ112" i="65"/>
  <c r="LXQ113" i="65" s="1"/>
  <c r="LXQ117" i="65" s="1"/>
  <c r="LXQ118" i="65" s="1"/>
  <c r="MAC112" i="65"/>
  <c r="MAC113" i="65" s="1"/>
  <c r="MAC117" i="65" s="1"/>
  <c r="MAC118" i="65" s="1"/>
  <c r="MCO112" i="65"/>
  <c r="MCO113" i="65" s="1"/>
  <c r="MCO117" i="65" s="1"/>
  <c r="MCO118" i="65" s="1"/>
  <c r="MFA112" i="65"/>
  <c r="MFA113" i="65" s="1"/>
  <c r="MFA117" i="65" s="1"/>
  <c r="MFA118" i="65" s="1"/>
  <c r="MHM112" i="65"/>
  <c r="MHM113" i="65" s="1"/>
  <c r="MHM117" i="65" s="1"/>
  <c r="MHM118" i="65" s="1"/>
  <c r="MJY112" i="65"/>
  <c r="MJY113" i="65" s="1"/>
  <c r="MJY117" i="65" s="1"/>
  <c r="MJY118" i="65" s="1"/>
  <c r="MMK112" i="65"/>
  <c r="MMK113" i="65" s="1"/>
  <c r="MMK117" i="65" s="1"/>
  <c r="MMK118" i="65" s="1"/>
  <c r="MOW112" i="65"/>
  <c r="MOW113" i="65" s="1"/>
  <c r="MOW117" i="65" s="1"/>
  <c r="MOW118" i="65" s="1"/>
  <c r="ETU112" i="65"/>
  <c r="ETU113" i="65" s="1"/>
  <c r="ETU117" i="65" s="1"/>
  <c r="ETU118" i="65" s="1"/>
  <c r="GXI112" i="65"/>
  <c r="GXI113" i="65" s="1"/>
  <c r="GXI117" i="65" s="1"/>
  <c r="GXI118" i="65" s="1"/>
  <c r="HRA112" i="65"/>
  <c r="HRA113" i="65" s="1"/>
  <c r="HRA117" i="65" s="1"/>
  <c r="HRA118" i="65" s="1"/>
  <c r="IGZ112" i="65"/>
  <c r="IGZ113" i="65" s="1"/>
  <c r="IGZ117" i="65" s="1"/>
  <c r="IGZ118" i="65" s="1"/>
  <c r="IQV112" i="65"/>
  <c r="IQV113" i="65" s="1"/>
  <c r="IQV117" i="65" s="1"/>
  <c r="IQV118" i="65" s="1"/>
  <c r="IYW112" i="65"/>
  <c r="IYW113" i="65" s="1"/>
  <c r="IYW117" i="65" s="1"/>
  <c r="IYW118" i="65" s="1"/>
  <c r="JFK112" i="65"/>
  <c r="JFK113" i="65" s="1"/>
  <c r="JFK117" i="65" s="1"/>
  <c r="JFK118" i="65" s="1"/>
  <c r="JLH112" i="65"/>
  <c r="JLH113" i="65" s="1"/>
  <c r="JLH117" i="65" s="1"/>
  <c r="JLH118" i="65" s="1"/>
  <c r="JOL112" i="65"/>
  <c r="JOL113" i="65" s="1"/>
  <c r="JOL117" i="65" s="1"/>
  <c r="JOL118" i="65" s="1"/>
  <c r="JQX112" i="65"/>
  <c r="JQX113" i="65" s="1"/>
  <c r="JQX117" i="65" s="1"/>
  <c r="JQX118" i="65" s="1"/>
  <c r="JTJ112" i="65"/>
  <c r="JTJ113" i="65" s="1"/>
  <c r="JTJ117" i="65" s="1"/>
  <c r="JTJ118" i="65" s="1"/>
  <c r="JVV112" i="65"/>
  <c r="JVV113" i="65" s="1"/>
  <c r="JVV117" i="65" s="1"/>
  <c r="JVV118" i="65" s="1"/>
  <c r="JYH112" i="65"/>
  <c r="JYH113" i="65" s="1"/>
  <c r="JYH117" i="65" s="1"/>
  <c r="JYH118" i="65" s="1"/>
  <c r="KAT112" i="65"/>
  <c r="KAT113" i="65" s="1"/>
  <c r="KAT117" i="65" s="1"/>
  <c r="KAT118" i="65" s="1"/>
  <c r="KDF112" i="65"/>
  <c r="KDF113" i="65" s="1"/>
  <c r="KDF117" i="65" s="1"/>
  <c r="KDF118" i="65" s="1"/>
  <c r="KFR112" i="65"/>
  <c r="KFR113" i="65" s="1"/>
  <c r="KFR117" i="65" s="1"/>
  <c r="KFR118" i="65" s="1"/>
  <c r="KID112" i="65"/>
  <c r="KID113" i="65" s="1"/>
  <c r="KID117" i="65" s="1"/>
  <c r="KID118" i="65" s="1"/>
  <c r="KKP112" i="65"/>
  <c r="KKP113" i="65" s="1"/>
  <c r="KKP117" i="65" s="1"/>
  <c r="KKP118" i="65" s="1"/>
  <c r="KNB112" i="65"/>
  <c r="KNB113" i="65" s="1"/>
  <c r="KNB117" i="65" s="1"/>
  <c r="KNB118" i="65" s="1"/>
  <c r="KPN112" i="65"/>
  <c r="KPN113" i="65" s="1"/>
  <c r="KPN117" i="65" s="1"/>
  <c r="KPN118" i="65" s="1"/>
  <c r="KRZ112" i="65"/>
  <c r="KRZ113" i="65" s="1"/>
  <c r="KRZ117" i="65" s="1"/>
  <c r="KRZ118" i="65" s="1"/>
  <c r="KUL112" i="65"/>
  <c r="KUL113" i="65" s="1"/>
  <c r="KUL117" i="65" s="1"/>
  <c r="KUL118" i="65" s="1"/>
  <c r="KWX112" i="65"/>
  <c r="KWX113" i="65" s="1"/>
  <c r="KWX117" i="65" s="1"/>
  <c r="KWX118" i="65" s="1"/>
  <c r="KZJ112" i="65"/>
  <c r="KZJ113" i="65" s="1"/>
  <c r="KZJ117" i="65" s="1"/>
  <c r="KZJ118" i="65" s="1"/>
  <c r="LBV112" i="65"/>
  <c r="LBV113" i="65" s="1"/>
  <c r="LBV117" i="65" s="1"/>
  <c r="LBV118" i="65" s="1"/>
  <c r="LEH112" i="65"/>
  <c r="LEH113" i="65" s="1"/>
  <c r="LEH117" i="65" s="1"/>
  <c r="LEH118" i="65" s="1"/>
  <c r="LGT112" i="65"/>
  <c r="LGT113" i="65" s="1"/>
  <c r="LGT117" i="65" s="1"/>
  <c r="LGT118" i="65" s="1"/>
  <c r="LJF112" i="65"/>
  <c r="LJF113" i="65" s="1"/>
  <c r="LJF117" i="65" s="1"/>
  <c r="LJF118" i="65" s="1"/>
  <c r="LLR112" i="65"/>
  <c r="LLR113" i="65" s="1"/>
  <c r="LLR117" i="65" s="1"/>
  <c r="LLR118" i="65" s="1"/>
  <c r="LOD112" i="65"/>
  <c r="LOD113" i="65" s="1"/>
  <c r="LOD117" i="65" s="1"/>
  <c r="LOD118" i="65" s="1"/>
  <c r="LQP112" i="65"/>
  <c r="LQP113" i="65" s="1"/>
  <c r="LQP117" i="65" s="1"/>
  <c r="LQP118" i="65" s="1"/>
  <c r="LTB112" i="65"/>
  <c r="LTB113" i="65" s="1"/>
  <c r="LTB117" i="65" s="1"/>
  <c r="LTB118" i="65" s="1"/>
  <c r="LVN112" i="65"/>
  <c r="LVN113" i="65" s="1"/>
  <c r="LVN117" i="65" s="1"/>
  <c r="LVN118" i="65" s="1"/>
  <c r="LXZ112" i="65"/>
  <c r="LXZ113" i="65" s="1"/>
  <c r="LXZ117" i="65" s="1"/>
  <c r="LXZ118" i="65" s="1"/>
  <c r="MAL112" i="65"/>
  <c r="MAL113" i="65" s="1"/>
  <c r="MAL117" i="65" s="1"/>
  <c r="MAL118" i="65" s="1"/>
  <c r="MCX112" i="65"/>
  <c r="MCX113" i="65" s="1"/>
  <c r="MCX117" i="65" s="1"/>
  <c r="MCX118" i="65" s="1"/>
  <c r="MFJ112" i="65"/>
  <c r="MFJ113" i="65" s="1"/>
  <c r="MFJ117" i="65" s="1"/>
  <c r="MFJ118" i="65" s="1"/>
  <c r="MHV112" i="65"/>
  <c r="MHV113" i="65" s="1"/>
  <c r="MHV117" i="65" s="1"/>
  <c r="MHV118" i="65" s="1"/>
  <c r="MKH112" i="65"/>
  <c r="MKH113" i="65" s="1"/>
  <c r="MKH117" i="65" s="1"/>
  <c r="MKH118" i="65" s="1"/>
  <c r="MMT112" i="65"/>
  <c r="MMT113" i="65" s="1"/>
  <c r="MMT117" i="65" s="1"/>
  <c r="MMT118" i="65" s="1"/>
  <c r="MPF112" i="65"/>
  <c r="MPF113" i="65" s="1"/>
  <c r="MPF117" i="65" s="1"/>
  <c r="MPF118" i="65" s="1"/>
  <c r="MRR112" i="65"/>
  <c r="MRR113" i="65" s="1"/>
  <c r="MRR117" i="65" s="1"/>
  <c r="MRR118" i="65" s="1"/>
  <c r="MUD112" i="65"/>
  <c r="MUD113" i="65" s="1"/>
  <c r="MUD117" i="65" s="1"/>
  <c r="MUD118" i="65" s="1"/>
  <c r="GGF112" i="65"/>
  <c r="GGF113" i="65" s="1"/>
  <c r="GGF117" i="65" s="1"/>
  <c r="GGF118" i="65" s="1"/>
  <c r="HFA112" i="65"/>
  <c r="HFA113" i="65" s="1"/>
  <c r="HFA117" i="65" s="1"/>
  <c r="HFA118" i="65" s="1"/>
  <c r="HYS112" i="65"/>
  <c r="HYS113" i="65" s="1"/>
  <c r="HYS117" i="65" s="1"/>
  <c r="HYS118" i="65" s="1"/>
  <c r="IKS112" i="65"/>
  <c r="IKS113" i="65" s="1"/>
  <c r="IKS117" i="65" s="1"/>
  <c r="IKS118" i="65" s="1"/>
  <c r="IUO112" i="65"/>
  <c r="IUO113" i="65" s="1"/>
  <c r="IUO117" i="65" s="1"/>
  <c r="IUO118" i="65" s="1"/>
  <c r="JBK112" i="65"/>
  <c r="JBK113" i="65" s="1"/>
  <c r="JBK117" i="65" s="1"/>
  <c r="JBK118" i="65" s="1"/>
  <c r="JIB112" i="65"/>
  <c r="JIB113" i="65" s="1"/>
  <c r="JIB117" i="65" s="1"/>
  <c r="JIB118" i="65" s="1"/>
  <c r="JMP112" i="65"/>
  <c r="JMP113" i="65" s="1"/>
  <c r="JMP117" i="65" s="1"/>
  <c r="JMP118" i="65" s="1"/>
  <c r="JPK112" i="65"/>
  <c r="JPK113" i="65" s="1"/>
  <c r="JPK117" i="65" s="1"/>
  <c r="JPK118" i="65" s="1"/>
  <c r="JRW112" i="65"/>
  <c r="JRW113" i="65" s="1"/>
  <c r="JRW117" i="65" s="1"/>
  <c r="JRW118" i="65" s="1"/>
  <c r="JUI112" i="65"/>
  <c r="JUI113" i="65" s="1"/>
  <c r="JUI117" i="65" s="1"/>
  <c r="JUI118" i="65" s="1"/>
  <c r="JWU112" i="65"/>
  <c r="JWU113" i="65" s="1"/>
  <c r="JWU117" i="65" s="1"/>
  <c r="JWU118" i="65" s="1"/>
  <c r="JZG112" i="65"/>
  <c r="JZG113" i="65" s="1"/>
  <c r="JZG117" i="65" s="1"/>
  <c r="JZG118" i="65" s="1"/>
  <c r="KBS112" i="65"/>
  <c r="KBS113" i="65" s="1"/>
  <c r="KBS117" i="65" s="1"/>
  <c r="KBS118" i="65" s="1"/>
  <c r="KEE112" i="65"/>
  <c r="KEE113" i="65" s="1"/>
  <c r="KEE117" i="65" s="1"/>
  <c r="KEE118" i="65" s="1"/>
  <c r="KGQ112" i="65"/>
  <c r="KGQ113" i="65" s="1"/>
  <c r="KGQ117" i="65" s="1"/>
  <c r="KGQ118" i="65" s="1"/>
  <c r="KJC112" i="65"/>
  <c r="KJC113" i="65" s="1"/>
  <c r="KJC117" i="65" s="1"/>
  <c r="KJC118" i="65" s="1"/>
  <c r="KLO112" i="65"/>
  <c r="KLO113" i="65" s="1"/>
  <c r="KLO117" i="65" s="1"/>
  <c r="KLO118" i="65" s="1"/>
  <c r="KOA112" i="65"/>
  <c r="KOA113" i="65" s="1"/>
  <c r="KOA117" i="65" s="1"/>
  <c r="KOA118" i="65" s="1"/>
  <c r="KQM112" i="65"/>
  <c r="KQM113" i="65" s="1"/>
  <c r="KQM117" i="65" s="1"/>
  <c r="KQM118" i="65" s="1"/>
  <c r="KSY112" i="65"/>
  <c r="KSY113" i="65" s="1"/>
  <c r="KSY117" i="65" s="1"/>
  <c r="KSY118" i="65" s="1"/>
  <c r="KVK112" i="65"/>
  <c r="KVK113" i="65" s="1"/>
  <c r="KVK117" i="65" s="1"/>
  <c r="KVK118" i="65" s="1"/>
  <c r="KXW112" i="65"/>
  <c r="KXW113" i="65" s="1"/>
  <c r="KXW117" i="65" s="1"/>
  <c r="KXW118" i="65" s="1"/>
  <c r="LAI112" i="65"/>
  <c r="LAI113" i="65" s="1"/>
  <c r="LAI117" i="65" s="1"/>
  <c r="LAI118" i="65" s="1"/>
  <c r="LCU112" i="65"/>
  <c r="LCU113" i="65" s="1"/>
  <c r="LCU117" i="65" s="1"/>
  <c r="LCU118" i="65" s="1"/>
  <c r="LFG112" i="65"/>
  <c r="LFG113" i="65" s="1"/>
  <c r="LFG117" i="65" s="1"/>
  <c r="LFG118" i="65" s="1"/>
  <c r="LHS112" i="65"/>
  <c r="LHS113" i="65" s="1"/>
  <c r="LHS117" i="65" s="1"/>
  <c r="LHS118" i="65" s="1"/>
  <c r="LKE112" i="65"/>
  <c r="LKE113" i="65" s="1"/>
  <c r="LKE117" i="65" s="1"/>
  <c r="LKE118" i="65" s="1"/>
  <c r="LMQ112" i="65"/>
  <c r="LMQ113" i="65" s="1"/>
  <c r="LMQ117" i="65" s="1"/>
  <c r="LMQ118" i="65" s="1"/>
  <c r="LPC112" i="65"/>
  <c r="LPC113" i="65" s="1"/>
  <c r="LPC117" i="65" s="1"/>
  <c r="LPC118" i="65" s="1"/>
  <c r="LRO112" i="65"/>
  <c r="LRO113" i="65" s="1"/>
  <c r="LRO117" i="65" s="1"/>
  <c r="LRO118" i="65" s="1"/>
  <c r="LUA112" i="65"/>
  <c r="LUA113" i="65" s="1"/>
  <c r="LUA117" i="65" s="1"/>
  <c r="LUA118" i="65" s="1"/>
  <c r="LWM112" i="65"/>
  <c r="LWM113" i="65" s="1"/>
  <c r="LWM117" i="65" s="1"/>
  <c r="LWM118" i="65" s="1"/>
  <c r="LYY112" i="65"/>
  <c r="LYY113" i="65" s="1"/>
  <c r="LYY117" i="65" s="1"/>
  <c r="LYY118" i="65" s="1"/>
  <c r="MBK112" i="65"/>
  <c r="MBK113" i="65" s="1"/>
  <c r="MBK117" i="65" s="1"/>
  <c r="MBK118" i="65" s="1"/>
  <c r="MDW112" i="65"/>
  <c r="MDW113" i="65" s="1"/>
  <c r="MDW117" i="65" s="1"/>
  <c r="MDW118" i="65" s="1"/>
  <c r="MGI112" i="65"/>
  <c r="MGI113" i="65" s="1"/>
  <c r="MGI117" i="65" s="1"/>
  <c r="MGI118" i="65" s="1"/>
  <c r="MIU112" i="65"/>
  <c r="MIU113" i="65" s="1"/>
  <c r="MIU117" i="65" s="1"/>
  <c r="MIU118" i="65" s="1"/>
  <c r="MLG112" i="65"/>
  <c r="MLG113" i="65" s="1"/>
  <c r="MLG117" i="65" s="1"/>
  <c r="MLG118" i="65" s="1"/>
  <c r="MNS112" i="65"/>
  <c r="MNS113" i="65" s="1"/>
  <c r="MNS117" i="65" s="1"/>
  <c r="MNS118" i="65" s="1"/>
  <c r="MQE112" i="65"/>
  <c r="MQE113" i="65" s="1"/>
  <c r="MQE117" i="65" s="1"/>
  <c r="MQE118" i="65" s="1"/>
  <c r="MSQ112" i="65"/>
  <c r="MSQ113" i="65" s="1"/>
  <c r="MSQ117" i="65" s="1"/>
  <c r="MSQ118" i="65" s="1"/>
  <c r="MVC112" i="65"/>
  <c r="MVC113" i="65" s="1"/>
  <c r="MVC117" i="65" s="1"/>
  <c r="MVC118" i="65" s="1"/>
  <c r="GTA112" i="65"/>
  <c r="GTA113" i="65" s="1"/>
  <c r="GTA117" i="65" s="1"/>
  <c r="GTA118" i="65" s="1"/>
  <c r="HMS112" i="65"/>
  <c r="HMS113" i="65" s="1"/>
  <c r="HMS117" i="65" s="1"/>
  <c r="HMS118" i="65" s="1"/>
  <c r="IEV112" i="65"/>
  <c r="IEV113" i="65" s="1"/>
  <c r="IEV117" i="65" s="1"/>
  <c r="IEV118" i="65" s="1"/>
  <c r="IOR112" i="65"/>
  <c r="IOR113" i="65" s="1"/>
  <c r="IOR117" i="65" s="1"/>
  <c r="IOR118" i="65" s="1"/>
  <c r="IXK112" i="65"/>
  <c r="IXK113" i="65" s="1"/>
  <c r="IXK117" i="65" s="1"/>
  <c r="IXK118" i="65" s="1"/>
  <c r="JCR112" i="65"/>
  <c r="JCR113" i="65" s="1"/>
  <c r="JCR117" i="65" s="1"/>
  <c r="JCR118" i="65" s="1"/>
  <c r="JIG112" i="65"/>
  <c r="JIG113" i="65" s="1"/>
  <c r="JIG117" i="65" s="1"/>
  <c r="JIG118" i="65" s="1"/>
  <c r="HPJ112" i="65"/>
  <c r="HPJ113" i="65" s="1"/>
  <c r="HPJ117" i="65" s="1"/>
  <c r="HPJ118" i="65" s="1"/>
  <c r="JCT112" i="65"/>
  <c r="JCT113" i="65" s="1"/>
  <c r="JCT117" i="65" s="1"/>
  <c r="JCT118" i="65" s="1"/>
  <c r="GXG112" i="65"/>
  <c r="GXG113" i="65" s="1"/>
  <c r="GXG117" i="65" s="1"/>
  <c r="GXG118" i="65" s="1"/>
  <c r="IEU112" i="65"/>
  <c r="IEU113" i="65" s="1"/>
  <c r="IEU117" i="65" s="1"/>
  <c r="IEU118" i="65" s="1"/>
  <c r="JAY112" i="65"/>
  <c r="JAY113" i="65" s="1"/>
  <c r="JAY117" i="65" s="1"/>
  <c r="JAY118" i="65" s="1"/>
  <c r="FET112" i="65"/>
  <c r="FET113" i="65" s="1"/>
  <c r="FET117" i="65" s="1"/>
  <c r="FET118" i="65" s="1"/>
  <c r="GSZ112" i="65"/>
  <c r="GSZ113" i="65" s="1"/>
  <c r="GSZ117" i="65" s="1"/>
  <c r="GSZ118" i="65" s="1"/>
  <c r="HGF112" i="65"/>
  <c r="HGF113" i="65" s="1"/>
  <c r="HGF117" i="65" s="1"/>
  <c r="HGF118" i="65" s="1"/>
  <c r="HSF112" i="65"/>
  <c r="HSF113" i="65" s="1"/>
  <c r="HSF117" i="65" s="1"/>
  <c r="HSF118" i="65" s="1"/>
  <c r="HBQ112" i="65"/>
  <c r="HBQ113" i="65" s="1"/>
  <c r="HBQ117" i="65" s="1"/>
  <c r="HBQ118" i="65" s="1"/>
  <c r="JJI112" i="65"/>
  <c r="JJI113" i="65" s="1"/>
  <c r="JJI117" i="65" s="1"/>
  <c r="JJI118" i="65" s="1"/>
  <c r="JWZ112" i="65"/>
  <c r="JWZ113" i="65" s="1"/>
  <c r="JWZ117" i="65" s="1"/>
  <c r="JWZ118" i="65" s="1"/>
  <c r="KEZ112" i="65"/>
  <c r="KEZ113" i="65" s="1"/>
  <c r="KEZ117" i="65" s="1"/>
  <c r="KEZ118" i="65" s="1"/>
  <c r="KLT112" i="65"/>
  <c r="KLT113" i="65" s="1"/>
  <c r="KLT117" i="65" s="1"/>
  <c r="KLT118" i="65" s="1"/>
  <c r="KRP112" i="65"/>
  <c r="KRP113" i="65" s="1"/>
  <c r="KRP117" i="65" s="1"/>
  <c r="KRP118" i="65" s="1"/>
  <c r="KYR112" i="65"/>
  <c r="KYR113" i="65" s="1"/>
  <c r="KYR117" i="65" s="1"/>
  <c r="KYR118" i="65" s="1"/>
  <c r="LFL112" i="65"/>
  <c r="LFL113" i="65" s="1"/>
  <c r="LFL117" i="65" s="1"/>
  <c r="LFL118" i="65" s="1"/>
  <c r="LLH112" i="65"/>
  <c r="LLH113" i="65" s="1"/>
  <c r="LLH117" i="65" s="1"/>
  <c r="LLH118" i="65" s="1"/>
  <c r="LSJ112" i="65"/>
  <c r="LSJ113" i="65" s="1"/>
  <c r="LSJ117" i="65" s="1"/>
  <c r="LSJ118" i="65" s="1"/>
  <c r="LZD112" i="65"/>
  <c r="LZD113" i="65" s="1"/>
  <c r="LZD117" i="65" s="1"/>
  <c r="LZD118" i="65" s="1"/>
  <c r="MEZ112" i="65"/>
  <c r="MEZ113" i="65" s="1"/>
  <c r="MEZ117" i="65" s="1"/>
  <c r="MEZ118" i="65" s="1"/>
  <c r="MMB112" i="65"/>
  <c r="MMB113" i="65" s="1"/>
  <c r="MMB117" i="65" s="1"/>
  <c r="MMB118" i="65" s="1"/>
  <c r="MSV112" i="65"/>
  <c r="MSV113" i="65" s="1"/>
  <c r="MSV117" i="65" s="1"/>
  <c r="MSV118" i="65" s="1"/>
  <c r="HBY112" i="65"/>
  <c r="HBY113" i="65" s="1"/>
  <c r="HBY117" i="65" s="1"/>
  <c r="HBY118" i="65" s="1"/>
  <c r="IRU112" i="65"/>
  <c r="IRU113" i="65" s="1"/>
  <c r="IRU117" i="65" s="1"/>
  <c r="IRU118" i="65" s="1"/>
  <c r="JKV112" i="65"/>
  <c r="JKV113" i="65" s="1"/>
  <c r="JKV117" i="65" s="1"/>
  <c r="JKV118" i="65" s="1"/>
  <c r="JRM112" i="65"/>
  <c r="JRM113" i="65" s="1"/>
  <c r="JRM117" i="65" s="1"/>
  <c r="JRM118" i="65" s="1"/>
  <c r="JYO112" i="65"/>
  <c r="JYO113" i="65" s="1"/>
  <c r="JYO117" i="65" s="1"/>
  <c r="JYO118" i="65" s="1"/>
  <c r="KFI112" i="65"/>
  <c r="KFI113" i="65" s="1"/>
  <c r="KFI117" i="65" s="1"/>
  <c r="KFI118" i="65" s="1"/>
  <c r="KJA112" i="65"/>
  <c r="KJA113" i="65" s="1"/>
  <c r="KJA117" i="65" s="1"/>
  <c r="KJA118" i="65" s="1"/>
  <c r="KMK112" i="65"/>
  <c r="KMK113" i="65" s="1"/>
  <c r="KMK117" i="65" s="1"/>
  <c r="KMK118" i="65" s="1"/>
  <c r="KPE112" i="65"/>
  <c r="KPE113" i="65" s="1"/>
  <c r="KPE117" i="65" s="1"/>
  <c r="KPE118" i="65" s="1"/>
  <c r="KRY112" i="65"/>
  <c r="KRY113" i="65" s="1"/>
  <c r="KRY117" i="65" s="1"/>
  <c r="KRY118" i="65" s="1"/>
  <c r="KUK112" i="65"/>
  <c r="KUK113" i="65" s="1"/>
  <c r="KUK117" i="65" s="1"/>
  <c r="KUK118" i="65" s="1"/>
  <c r="KWW112" i="65"/>
  <c r="KWW113" i="65" s="1"/>
  <c r="KWW117" i="65" s="1"/>
  <c r="KWW118" i="65" s="1"/>
  <c r="KZI112" i="65"/>
  <c r="KZI113" i="65" s="1"/>
  <c r="KZI117" i="65" s="1"/>
  <c r="KZI118" i="65" s="1"/>
  <c r="LBU112" i="65"/>
  <c r="LBU113" i="65" s="1"/>
  <c r="LBU117" i="65" s="1"/>
  <c r="LBU118" i="65" s="1"/>
  <c r="LEG112" i="65"/>
  <c r="LEG113" i="65" s="1"/>
  <c r="LEG117" i="65" s="1"/>
  <c r="LEG118" i="65" s="1"/>
  <c r="LGS112" i="65"/>
  <c r="LGS113" i="65" s="1"/>
  <c r="LGS117" i="65" s="1"/>
  <c r="LGS118" i="65" s="1"/>
  <c r="LJE112" i="65"/>
  <c r="LJE113" i="65" s="1"/>
  <c r="LJE117" i="65" s="1"/>
  <c r="LJE118" i="65" s="1"/>
  <c r="LLQ112" i="65"/>
  <c r="LLQ113" i="65" s="1"/>
  <c r="LLQ117" i="65" s="1"/>
  <c r="LLQ118" i="65" s="1"/>
  <c r="LOC112" i="65"/>
  <c r="LOC113" i="65" s="1"/>
  <c r="LOC117" i="65" s="1"/>
  <c r="LOC118" i="65" s="1"/>
  <c r="LQO112" i="65"/>
  <c r="LQO113" i="65" s="1"/>
  <c r="LQO117" i="65" s="1"/>
  <c r="LQO118" i="65" s="1"/>
  <c r="LTA112" i="65"/>
  <c r="LTA113" i="65" s="1"/>
  <c r="LTA117" i="65" s="1"/>
  <c r="LTA118" i="65" s="1"/>
  <c r="LVM112" i="65"/>
  <c r="LVM113" i="65" s="1"/>
  <c r="LVM117" i="65" s="1"/>
  <c r="LVM118" i="65" s="1"/>
  <c r="LXY112" i="65"/>
  <c r="LXY113" i="65" s="1"/>
  <c r="LXY117" i="65" s="1"/>
  <c r="LXY118" i="65" s="1"/>
  <c r="MAK112" i="65"/>
  <c r="MAK113" i="65" s="1"/>
  <c r="MAK117" i="65" s="1"/>
  <c r="MAK118" i="65" s="1"/>
  <c r="MCW112" i="65"/>
  <c r="MCW113" i="65" s="1"/>
  <c r="MCW117" i="65" s="1"/>
  <c r="MCW118" i="65" s="1"/>
  <c r="MFI112" i="65"/>
  <c r="MFI113" i="65" s="1"/>
  <c r="MFI117" i="65" s="1"/>
  <c r="MFI118" i="65" s="1"/>
  <c r="MHU112" i="65"/>
  <c r="MHU113" i="65" s="1"/>
  <c r="MHU117" i="65" s="1"/>
  <c r="MHU118" i="65" s="1"/>
  <c r="MKG112" i="65"/>
  <c r="MKG113" i="65" s="1"/>
  <c r="MKG117" i="65" s="1"/>
  <c r="MKG118" i="65" s="1"/>
  <c r="MMS112" i="65"/>
  <c r="MMS113" i="65" s="1"/>
  <c r="MMS117" i="65" s="1"/>
  <c r="MMS118" i="65" s="1"/>
  <c r="MPE112" i="65"/>
  <c r="MPE113" i="65" s="1"/>
  <c r="MPE117" i="65" s="1"/>
  <c r="MPE118" i="65" s="1"/>
  <c r="FNZ112" i="65"/>
  <c r="FNZ113" i="65" s="1"/>
  <c r="FNZ117" i="65" s="1"/>
  <c r="FNZ118" i="65" s="1"/>
  <c r="GZU112" i="65"/>
  <c r="GZU113" i="65" s="1"/>
  <c r="GZU117" i="65" s="1"/>
  <c r="GZU118" i="65" s="1"/>
  <c r="HTM112" i="65"/>
  <c r="HTM113" i="65" s="1"/>
  <c r="HTM117" i="65" s="1"/>
  <c r="HTM118" i="65" s="1"/>
  <c r="IIF112" i="65"/>
  <c r="IIF113" i="65" s="1"/>
  <c r="IIF117" i="65" s="1"/>
  <c r="IIF118" i="65" s="1"/>
  <c r="ISB112" i="65"/>
  <c r="ISB113" i="65" s="1"/>
  <c r="ISB117" i="65" s="1"/>
  <c r="ISB118" i="65" s="1"/>
  <c r="IZT112" i="65"/>
  <c r="IZT113" i="65" s="1"/>
  <c r="IZT117" i="65" s="1"/>
  <c r="IZT118" i="65" s="1"/>
  <c r="JGG112" i="65"/>
  <c r="JGG113" i="65" s="1"/>
  <c r="JGG117" i="65" s="1"/>
  <c r="JGG118" i="65" s="1"/>
  <c r="JLS112" i="65"/>
  <c r="JLS113" i="65" s="1"/>
  <c r="JLS117" i="65" s="1"/>
  <c r="JLS118" i="65" s="1"/>
  <c r="JOT112" i="65"/>
  <c r="JOT113" i="65" s="1"/>
  <c r="JOT117" i="65" s="1"/>
  <c r="JOT118" i="65" s="1"/>
  <c r="JRF112" i="65"/>
  <c r="JRF113" i="65" s="1"/>
  <c r="JRF117" i="65" s="1"/>
  <c r="JRF118" i="65" s="1"/>
  <c r="JTR112" i="65"/>
  <c r="JTR113" i="65" s="1"/>
  <c r="JTR117" i="65" s="1"/>
  <c r="JTR118" i="65" s="1"/>
  <c r="JWD112" i="65"/>
  <c r="JWD113" i="65" s="1"/>
  <c r="JWD117" i="65" s="1"/>
  <c r="JWD118" i="65" s="1"/>
  <c r="JYP112" i="65"/>
  <c r="JYP113" i="65" s="1"/>
  <c r="JYP117" i="65" s="1"/>
  <c r="JYP118" i="65" s="1"/>
  <c r="KBB112" i="65"/>
  <c r="KBB113" i="65" s="1"/>
  <c r="KBB117" i="65" s="1"/>
  <c r="KBB118" i="65" s="1"/>
  <c r="KDN112" i="65"/>
  <c r="KDN113" i="65" s="1"/>
  <c r="KDN117" i="65" s="1"/>
  <c r="KDN118" i="65" s="1"/>
  <c r="KFZ112" i="65"/>
  <c r="KFZ113" i="65" s="1"/>
  <c r="KFZ117" i="65" s="1"/>
  <c r="KFZ118" i="65" s="1"/>
  <c r="KIL112" i="65"/>
  <c r="KIL113" i="65" s="1"/>
  <c r="KIL117" i="65" s="1"/>
  <c r="KIL118" i="65" s="1"/>
  <c r="KKX112" i="65"/>
  <c r="KKX113" i="65" s="1"/>
  <c r="KKX117" i="65" s="1"/>
  <c r="KKX118" i="65" s="1"/>
  <c r="KNJ112" i="65"/>
  <c r="KNJ113" i="65" s="1"/>
  <c r="KNJ117" i="65" s="1"/>
  <c r="KNJ118" i="65" s="1"/>
  <c r="KPV112" i="65"/>
  <c r="KPV113" i="65" s="1"/>
  <c r="KPV117" i="65" s="1"/>
  <c r="KPV118" i="65" s="1"/>
  <c r="KSH112" i="65"/>
  <c r="KSH113" i="65" s="1"/>
  <c r="KSH117" i="65" s="1"/>
  <c r="KSH118" i="65" s="1"/>
  <c r="KUT112" i="65"/>
  <c r="KUT113" i="65" s="1"/>
  <c r="KUT117" i="65" s="1"/>
  <c r="KUT118" i="65" s="1"/>
  <c r="KXF112" i="65"/>
  <c r="KXF113" i="65" s="1"/>
  <c r="KXF117" i="65" s="1"/>
  <c r="KXF118" i="65" s="1"/>
  <c r="KZR112" i="65"/>
  <c r="KZR113" i="65" s="1"/>
  <c r="KZR117" i="65" s="1"/>
  <c r="KZR118" i="65" s="1"/>
  <c r="LCD112" i="65"/>
  <c r="LCD113" i="65" s="1"/>
  <c r="LCD117" i="65" s="1"/>
  <c r="LCD118" i="65" s="1"/>
  <c r="LEP112" i="65"/>
  <c r="LEP113" i="65" s="1"/>
  <c r="LEP117" i="65" s="1"/>
  <c r="LEP118" i="65" s="1"/>
  <c r="LHB112" i="65"/>
  <c r="LHB113" i="65" s="1"/>
  <c r="LHB117" i="65" s="1"/>
  <c r="LHB118" i="65" s="1"/>
  <c r="LJN112" i="65"/>
  <c r="LJN113" i="65" s="1"/>
  <c r="LJN117" i="65" s="1"/>
  <c r="LJN118" i="65" s="1"/>
  <c r="LLZ112" i="65"/>
  <c r="LLZ113" i="65" s="1"/>
  <c r="LLZ117" i="65" s="1"/>
  <c r="LLZ118" i="65" s="1"/>
  <c r="LOL112" i="65"/>
  <c r="LOL113" i="65" s="1"/>
  <c r="LOL117" i="65" s="1"/>
  <c r="LOL118" i="65" s="1"/>
  <c r="LQX112" i="65"/>
  <c r="LQX113" i="65" s="1"/>
  <c r="LQX117" i="65" s="1"/>
  <c r="LQX118" i="65" s="1"/>
  <c r="LTJ112" i="65"/>
  <c r="LTJ113" i="65" s="1"/>
  <c r="LTJ117" i="65" s="1"/>
  <c r="LTJ118" i="65" s="1"/>
  <c r="LVV112" i="65"/>
  <c r="LVV113" i="65" s="1"/>
  <c r="LVV117" i="65" s="1"/>
  <c r="LVV118" i="65" s="1"/>
  <c r="LYH112" i="65"/>
  <c r="LYH113" i="65" s="1"/>
  <c r="LYH117" i="65" s="1"/>
  <c r="LYH118" i="65" s="1"/>
  <c r="MAT112" i="65"/>
  <c r="MAT113" i="65" s="1"/>
  <c r="MAT117" i="65" s="1"/>
  <c r="MAT118" i="65" s="1"/>
  <c r="MDF112" i="65"/>
  <c r="MDF113" i="65" s="1"/>
  <c r="MDF117" i="65" s="1"/>
  <c r="MDF118" i="65" s="1"/>
  <c r="MFR112" i="65"/>
  <c r="MFR113" i="65" s="1"/>
  <c r="MFR117" i="65" s="1"/>
  <c r="MFR118" i="65" s="1"/>
  <c r="MID112" i="65"/>
  <c r="MID113" i="65" s="1"/>
  <c r="MID117" i="65" s="1"/>
  <c r="MID118" i="65" s="1"/>
  <c r="MKP112" i="65"/>
  <c r="MKP113" i="65" s="1"/>
  <c r="MKP117" i="65" s="1"/>
  <c r="MKP118" i="65" s="1"/>
  <c r="MNB112" i="65"/>
  <c r="MNB113" i="65" s="1"/>
  <c r="MNB117" i="65" s="1"/>
  <c r="MNB118" i="65" s="1"/>
  <c r="MPN112" i="65"/>
  <c r="MPN113" i="65" s="1"/>
  <c r="MPN117" i="65" s="1"/>
  <c r="MPN118" i="65" s="1"/>
  <c r="MRZ112" i="65"/>
  <c r="MRZ113" i="65" s="1"/>
  <c r="MRZ117" i="65" s="1"/>
  <c r="MRZ118" i="65" s="1"/>
  <c r="MUL112" i="65"/>
  <c r="MUL113" i="65" s="1"/>
  <c r="MUL117" i="65" s="1"/>
  <c r="MUL118" i="65" s="1"/>
  <c r="GMW112" i="65"/>
  <c r="GMW113" i="65" s="1"/>
  <c r="GMW117" i="65" s="1"/>
  <c r="GMW118" i="65" s="1"/>
  <c r="HHM112" i="65"/>
  <c r="HHM113" i="65" s="1"/>
  <c r="HHM117" i="65" s="1"/>
  <c r="HHM118" i="65" s="1"/>
  <c r="IBE112" i="65"/>
  <c r="IBE113" i="65" s="1"/>
  <c r="IBE117" i="65" s="1"/>
  <c r="IBE118" i="65" s="1"/>
  <c r="ILY112" i="65"/>
  <c r="ILY113" i="65" s="1"/>
  <c r="ILY117" i="65" s="1"/>
  <c r="ILY118" i="65" s="1"/>
  <c r="IVT112" i="65"/>
  <c r="IVT113" i="65" s="1"/>
  <c r="IVT117" i="65" s="1"/>
  <c r="IVT118" i="65" s="1"/>
  <c r="JCG112" i="65"/>
  <c r="JCG113" i="65" s="1"/>
  <c r="JCG117" i="65" s="1"/>
  <c r="JCG118" i="65" s="1"/>
  <c r="JIU112" i="65"/>
  <c r="JIU113" i="65" s="1"/>
  <c r="JIU117" i="65" s="1"/>
  <c r="JIU118" i="65" s="1"/>
  <c r="JMZ112" i="65"/>
  <c r="JMZ113" i="65" s="1"/>
  <c r="JMZ117" i="65" s="1"/>
  <c r="JMZ118" i="65" s="1"/>
  <c r="JPS112" i="65"/>
  <c r="JPS113" i="65" s="1"/>
  <c r="JPS117" i="65" s="1"/>
  <c r="JPS118" i="65" s="1"/>
  <c r="JSE112" i="65"/>
  <c r="JSE113" i="65" s="1"/>
  <c r="JSE117" i="65" s="1"/>
  <c r="JSE118" i="65" s="1"/>
  <c r="JUQ112" i="65"/>
  <c r="JUQ113" i="65" s="1"/>
  <c r="JUQ117" i="65" s="1"/>
  <c r="JUQ118" i="65" s="1"/>
  <c r="JXC112" i="65"/>
  <c r="JXC113" i="65" s="1"/>
  <c r="JXC117" i="65" s="1"/>
  <c r="JXC118" i="65" s="1"/>
  <c r="JZO112" i="65"/>
  <c r="JZO113" i="65" s="1"/>
  <c r="JZO117" i="65" s="1"/>
  <c r="JZO118" i="65" s="1"/>
  <c r="KCA112" i="65"/>
  <c r="KCA113" i="65" s="1"/>
  <c r="KCA117" i="65" s="1"/>
  <c r="KCA118" i="65" s="1"/>
  <c r="KEM112" i="65"/>
  <c r="KEM113" i="65" s="1"/>
  <c r="KEM117" i="65" s="1"/>
  <c r="KEM118" i="65" s="1"/>
  <c r="KGY112" i="65"/>
  <c r="KGY113" i="65" s="1"/>
  <c r="KGY117" i="65" s="1"/>
  <c r="KGY118" i="65" s="1"/>
  <c r="KJK112" i="65"/>
  <c r="KJK113" i="65" s="1"/>
  <c r="KJK117" i="65" s="1"/>
  <c r="KJK118" i="65" s="1"/>
  <c r="KLW112" i="65"/>
  <c r="KLW113" i="65" s="1"/>
  <c r="KLW117" i="65" s="1"/>
  <c r="KLW118" i="65" s="1"/>
  <c r="KOI112" i="65"/>
  <c r="KOI113" i="65" s="1"/>
  <c r="KOI117" i="65" s="1"/>
  <c r="KOI118" i="65" s="1"/>
  <c r="KQU112" i="65"/>
  <c r="KQU113" i="65" s="1"/>
  <c r="KQU117" i="65" s="1"/>
  <c r="KQU118" i="65" s="1"/>
  <c r="KTG112" i="65"/>
  <c r="KTG113" i="65" s="1"/>
  <c r="KTG117" i="65" s="1"/>
  <c r="KTG118" i="65" s="1"/>
  <c r="KVS112" i="65"/>
  <c r="KVS113" i="65" s="1"/>
  <c r="KVS117" i="65" s="1"/>
  <c r="KVS118" i="65" s="1"/>
  <c r="KYE112" i="65"/>
  <c r="KYE113" i="65" s="1"/>
  <c r="KYE117" i="65" s="1"/>
  <c r="KYE118" i="65" s="1"/>
  <c r="LAQ112" i="65"/>
  <c r="LAQ113" i="65" s="1"/>
  <c r="LAQ117" i="65" s="1"/>
  <c r="LAQ118" i="65" s="1"/>
  <c r="LDC112" i="65"/>
  <c r="LDC113" i="65" s="1"/>
  <c r="LDC117" i="65" s="1"/>
  <c r="LDC118" i="65" s="1"/>
  <c r="LFO112" i="65"/>
  <c r="LFO113" i="65" s="1"/>
  <c r="LFO117" i="65" s="1"/>
  <c r="LFO118" i="65" s="1"/>
  <c r="LIA112" i="65"/>
  <c r="LIA113" i="65" s="1"/>
  <c r="LIA117" i="65" s="1"/>
  <c r="LIA118" i="65" s="1"/>
  <c r="LKM112" i="65"/>
  <c r="LKM113" i="65" s="1"/>
  <c r="LKM117" i="65" s="1"/>
  <c r="LKM118" i="65" s="1"/>
  <c r="LMY112" i="65"/>
  <c r="LMY113" i="65" s="1"/>
  <c r="LMY117" i="65" s="1"/>
  <c r="LMY118" i="65" s="1"/>
  <c r="LPK112" i="65"/>
  <c r="LPK113" i="65" s="1"/>
  <c r="LPK117" i="65" s="1"/>
  <c r="LPK118" i="65" s="1"/>
  <c r="LRW112" i="65"/>
  <c r="LRW113" i="65" s="1"/>
  <c r="LRW117" i="65" s="1"/>
  <c r="LRW118" i="65" s="1"/>
  <c r="LUI112" i="65"/>
  <c r="LUI113" i="65" s="1"/>
  <c r="LUI117" i="65" s="1"/>
  <c r="LUI118" i="65" s="1"/>
  <c r="LWU112" i="65"/>
  <c r="LWU113" i="65" s="1"/>
  <c r="LWU117" i="65" s="1"/>
  <c r="LWU118" i="65" s="1"/>
  <c r="LZG112" i="65"/>
  <c r="LZG113" i="65" s="1"/>
  <c r="LZG117" i="65" s="1"/>
  <c r="LZG118" i="65" s="1"/>
  <c r="MBS112" i="65"/>
  <c r="MBS113" i="65" s="1"/>
  <c r="MBS117" i="65" s="1"/>
  <c r="MBS118" i="65" s="1"/>
  <c r="MEE112" i="65"/>
  <c r="MEE113" i="65" s="1"/>
  <c r="MEE117" i="65" s="1"/>
  <c r="MEE118" i="65" s="1"/>
  <c r="MGQ112" i="65"/>
  <c r="MGQ113" i="65" s="1"/>
  <c r="MGQ117" i="65" s="1"/>
  <c r="MGQ118" i="65" s="1"/>
  <c r="MJC112" i="65"/>
  <c r="MJC113" i="65" s="1"/>
  <c r="MJC117" i="65" s="1"/>
  <c r="MJC118" i="65" s="1"/>
  <c r="MLO112" i="65"/>
  <c r="MLO113" i="65" s="1"/>
  <c r="MLO117" i="65" s="1"/>
  <c r="MLO118" i="65" s="1"/>
  <c r="MOA112" i="65"/>
  <c r="MOA113" i="65" s="1"/>
  <c r="MOA117" i="65" s="1"/>
  <c r="MOA118" i="65" s="1"/>
  <c r="MQM112" i="65"/>
  <c r="MQM113" i="65" s="1"/>
  <c r="MQM117" i="65" s="1"/>
  <c r="MQM118" i="65" s="1"/>
  <c r="MSY112" i="65"/>
  <c r="MSY113" i="65" s="1"/>
  <c r="MSY117" i="65" s="1"/>
  <c r="MSY118" i="65" s="1"/>
  <c r="MVK112" i="65"/>
  <c r="MVK113" i="65" s="1"/>
  <c r="MVK117" i="65" s="1"/>
  <c r="MVK118" i="65" s="1"/>
  <c r="GVM112" i="65"/>
  <c r="GVM113" i="65" s="1"/>
  <c r="GVM117" i="65" s="1"/>
  <c r="GVM118" i="65" s="1"/>
  <c r="HPE112" i="65"/>
  <c r="HPE113" i="65" s="1"/>
  <c r="HPE117" i="65" s="1"/>
  <c r="HPE118" i="65" s="1"/>
  <c r="IGB112" i="65"/>
  <c r="IGB113" i="65" s="1"/>
  <c r="IGB117" i="65" s="1"/>
  <c r="IGB118" i="65" s="1"/>
  <c r="IPX112" i="65"/>
  <c r="IPX113" i="65" s="1"/>
  <c r="IPX117" i="65" s="1"/>
  <c r="IPX118" i="65" s="1"/>
  <c r="IYG112" i="65"/>
  <c r="IYG113" i="65" s="1"/>
  <c r="IYG117" i="65" s="1"/>
  <c r="IYG118" i="65" s="1"/>
  <c r="JEU112" i="65"/>
  <c r="JEU113" i="65" s="1"/>
  <c r="JEU117" i="65" s="1"/>
  <c r="JEU118" i="65" s="1"/>
  <c r="JKZ112" i="65"/>
  <c r="JKZ113" i="65" s="1"/>
  <c r="JKZ117" i="65" s="1"/>
  <c r="JKZ118" i="65" s="1"/>
  <c r="JOF112" i="65"/>
  <c r="JOF113" i="65" s="1"/>
  <c r="JOF117" i="65" s="1"/>
  <c r="JOF118" i="65" s="1"/>
  <c r="JQR112" i="65"/>
  <c r="JQR113" i="65" s="1"/>
  <c r="JQR117" i="65" s="1"/>
  <c r="JQR118" i="65" s="1"/>
  <c r="JTD112" i="65"/>
  <c r="JTD113" i="65" s="1"/>
  <c r="JTD117" i="65" s="1"/>
  <c r="JTD118" i="65" s="1"/>
  <c r="JVP112" i="65"/>
  <c r="JVP113" i="65" s="1"/>
  <c r="JVP117" i="65" s="1"/>
  <c r="JVP118" i="65" s="1"/>
  <c r="JYB112" i="65"/>
  <c r="JYB113" i="65" s="1"/>
  <c r="JYB117" i="65" s="1"/>
  <c r="JYB118" i="65" s="1"/>
  <c r="KAN112" i="65"/>
  <c r="KAN113" i="65" s="1"/>
  <c r="KAN117" i="65" s="1"/>
  <c r="KAN118" i="65" s="1"/>
  <c r="KCZ112" i="65"/>
  <c r="KCZ113" i="65" s="1"/>
  <c r="KCZ117" i="65" s="1"/>
  <c r="KCZ118" i="65" s="1"/>
  <c r="KFL112" i="65"/>
  <c r="KFL113" i="65" s="1"/>
  <c r="KFL117" i="65" s="1"/>
  <c r="KFL118" i="65" s="1"/>
  <c r="KHX112" i="65"/>
  <c r="KHX113" i="65" s="1"/>
  <c r="KHX117" i="65" s="1"/>
  <c r="KHX118" i="65" s="1"/>
  <c r="KKJ112" i="65"/>
  <c r="KKJ113" i="65" s="1"/>
  <c r="KKJ117" i="65" s="1"/>
  <c r="KKJ118" i="65" s="1"/>
  <c r="KMV112" i="65"/>
  <c r="KMV113" i="65" s="1"/>
  <c r="KMV117" i="65" s="1"/>
  <c r="KMV118" i="65" s="1"/>
  <c r="KPH112" i="65"/>
  <c r="KPH113" i="65" s="1"/>
  <c r="KPH117" i="65" s="1"/>
  <c r="KPH118" i="65" s="1"/>
  <c r="KRT112" i="65"/>
  <c r="KRT113" i="65" s="1"/>
  <c r="KRT117" i="65" s="1"/>
  <c r="KRT118" i="65" s="1"/>
  <c r="KUF112" i="65"/>
  <c r="KUF113" i="65" s="1"/>
  <c r="KUF117" i="65" s="1"/>
  <c r="KUF118" i="65" s="1"/>
  <c r="KWR112" i="65"/>
  <c r="KWR113" i="65" s="1"/>
  <c r="KWR117" i="65" s="1"/>
  <c r="KWR118" i="65" s="1"/>
  <c r="KZD112" i="65"/>
  <c r="KZD113" i="65" s="1"/>
  <c r="KZD117" i="65" s="1"/>
  <c r="KZD118" i="65" s="1"/>
  <c r="LBP112" i="65"/>
  <c r="LBP113" i="65" s="1"/>
  <c r="LBP117" i="65" s="1"/>
  <c r="LBP118" i="65" s="1"/>
  <c r="LEB112" i="65"/>
  <c r="LEB113" i="65" s="1"/>
  <c r="LEB117" i="65" s="1"/>
  <c r="LEB118" i="65" s="1"/>
  <c r="LGN112" i="65"/>
  <c r="LGN113" i="65" s="1"/>
  <c r="LGN117" i="65" s="1"/>
  <c r="LGN118" i="65" s="1"/>
  <c r="LIZ112" i="65"/>
  <c r="LIZ113" i="65" s="1"/>
  <c r="LIZ117" i="65" s="1"/>
  <c r="LIZ118" i="65" s="1"/>
  <c r="LLL112" i="65"/>
  <c r="LLL113" i="65" s="1"/>
  <c r="LLL117" i="65" s="1"/>
  <c r="LLL118" i="65" s="1"/>
  <c r="LNX112" i="65"/>
  <c r="LNX113" i="65" s="1"/>
  <c r="LNX117" i="65" s="1"/>
  <c r="LNX118" i="65" s="1"/>
  <c r="FPV112" i="65"/>
  <c r="FPV113" i="65" s="1"/>
  <c r="FPV117" i="65" s="1"/>
  <c r="FPV118" i="65" s="1"/>
  <c r="GCS112" i="65"/>
  <c r="GCS113" i="65" s="1"/>
  <c r="GCS117" i="65" s="1"/>
  <c r="GCS118" i="65" s="1"/>
  <c r="HSL112" i="65"/>
  <c r="HSL113" i="65" s="1"/>
  <c r="HSL117" i="65" s="1"/>
  <c r="HSL118" i="65" s="1"/>
  <c r="JEH112" i="65"/>
  <c r="JEH113" i="65" s="1"/>
  <c r="JEH117" i="65" s="1"/>
  <c r="JEH118" i="65" s="1"/>
  <c r="HEQ112" i="65"/>
  <c r="HEQ113" i="65" s="1"/>
  <c r="HEQ117" i="65" s="1"/>
  <c r="HEQ118" i="65" s="1"/>
  <c r="IGA112" i="65"/>
  <c r="IGA113" i="65" s="1"/>
  <c r="IGA117" i="65" s="1"/>
  <c r="IGA118" i="65" s="1"/>
  <c r="JCM112" i="65"/>
  <c r="JCM113" i="65" s="1"/>
  <c r="JCM117" i="65" s="1"/>
  <c r="JCM118" i="65" s="1"/>
  <c r="FTX112" i="65"/>
  <c r="FTX113" i="65" s="1"/>
  <c r="FTX117" i="65" s="1"/>
  <c r="FTX118" i="65" s="1"/>
  <c r="GTP112" i="65"/>
  <c r="GTP113" i="65" s="1"/>
  <c r="GTP117" i="65" s="1"/>
  <c r="GTP118" i="65" s="1"/>
  <c r="HHT112" i="65"/>
  <c r="HHT113" i="65" s="1"/>
  <c r="HHT117" i="65" s="1"/>
  <c r="HHT118" i="65" s="1"/>
  <c r="HUZ112" i="65"/>
  <c r="HUZ113" i="65" s="1"/>
  <c r="HUZ117" i="65" s="1"/>
  <c r="HUZ118" i="65" s="1"/>
  <c r="HGO112" i="65"/>
  <c r="HGO113" i="65" s="1"/>
  <c r="HGO117" i="65" s="1"/>
  <c r="HGO118" i="65" s="1"/>
  <c r="JMA112" i="65"/>
  <c r="JMA113" i="65" s="1"/>
  <c r="JMA117" i="65" s="1"/>
  <c r="JMA118" i="65" s="1"/>
  <c r="JZL112" i="65"/>
  <c r="JZL113" i="65" s="1"/>
  <c r="JZL117" i="65" s="1"/>
  <c r="JZL118" i="65" s="1"/>
  <c r="KFH112" i="65"/>
  <c r="KFH113" i="65" s="1"/>
  <c r="KFH117" i="65" s="1"/>
  <c r="KFH118" i="65" s="1"/>
  <c r="KMJ112" i="65"/>
  <c r="KMJ113" i="65" s="1"/>
  <c r="KMJ117" i="65" s="1"/>
  <c r="KMJ118" i="65" s="1"/>
  <c r="KTD112" i="65"/>
  <c r="KTD113" i="65" s="1"/>
  <c r="KTD117" i="65" s="1"/>
  <c r="KTD118" i="65" s="1"/>
  <c r="KYZ112" i="65"/>
  <c r="KYZ113" i="65" s="1"/>
  <c r="KYZ117" i="65" s="1"/>
  <c r="KYZ118" i="65" s="1"/>
  <c r="LGB112" i="65"/>
  <c r="LGB113" i="65" s="1"/>
  <c r="LGB117" i="65" s="1"/>
  <c r="LGB118" i="65" s="1"/>
  <c r="LMV112" i="65"/>
  <c r="LMV113" i="65" s="1"/>
  <c r="LMV117" i="65" s="1"/>
  <c r="LMV118" i="65" s="1"/>
  <c r="LSR112" i="65"/>
  <c r="LSR113" i="65" s="1"/>
  <c r="LSR117" i="65" s="1"/>
  <c r="LSR118" i="65" s="1"/>
  <c r="LZT112" i="65"/>
  <c r="LZT113" i="65" s="1"/>
  <c r="LZT117" i="65" s="1"/>
  <c r="LZT118" i="65" s="1"/>
  <c r="MGN112" i="65"/>
  <c r="MGN113" i="65" s="1"/>
  <c r="MGN117" i="65" s="1"/>
  <c r="MGN118" i="65" s="1"/>
  <c r="MMJ112" i="65"/>
  <c r="MMJ113" i="65" s="1"/>
  <c r="MMJ117" i="65" s="1"/>
  <c r="MMJ118" i="65" s="1"/>
  <c r="MTL112" i="65"/>
  <c r="MTL113" i="65" s="1"/>
  <c r="MTL117" i="65" s="1"/>
  <c r="MTL118" i="65" s="1"/>
  <c r="HOG112" i="65"/>
  <c r="HOG113" i="65" s="1"/>
  <c r="HOG117" i="65" s="1"/>
  <c r="HOG118" i="65" s="1"/>
  <c r="ITA112" i="65"/>
  <c r="ITA113" i="65" s="1"/>
  <c r="ITA117" i="65" s="1"/>
  <c r="ITA118" i="65" s="1"/>
  <c r="JLR112" i="65"/>
  <c r="JLR113" i="65" s="1"/>
  <c r="JLR117" i="65" s="1"/>
  <c r="JLR118" i="65" s="1"/>
  <c r="JTA112" i="65"/>
  <c r="JTA113" i="65" s="1"/>
  <c r="JTA117" i="65" s="1"/>
  <c r="JTA118" i="65" s="1"/>
  <c r="JYW112" i="65"/>
  <c r="JYW113" i="65" s="1"/>
  <c r="JYW117" i="65" s="1"/>
  <c r="JYW118" i="65" s="1"/>
  <c r="KFY112" i="65"/>
  <c r="KFY113" i="65" s="1"/>
  <c r="KFY117" i="65" s="1"/>
  <c r="KFY118" i="65" s="1"/>
  <c r="KJQ112" i="65"/>
  <c r="KJQ113" i="65" s="1"/>
  <c r="KJQ117" i="65" s="1"/>
  <c r="KJQ118" i="65" s="1"/>
  <c r="KMS112" i="65"/>
  <c r="KMS113" i="65" s="1"/>
  <c r="KMS117" i="65" s="1"/>
  <c r="KMS118" i="65" s="1"/>
  <c r="KPU112" i="65"/>
  <c r="KPU113" i="65" s="1"/>
  <c r="KPU117" i="65" s="1"/>
  <c r="KPU118" i="65" s="1"/>
  <c r="KSG112" i="65"/>
  <c r="KSG113" i="65" s="1"/>
  <c r="KSG117" i="65" s="1"/>
  <c r="KSG118" i="65" s="1"/>
  <c r="KUS112" i="65"/>
  <c r="KUS113" i="65" s="1"/>
  <c r="KUS117" i="65" s="1"/>
  <c r="KUS118" i="65" s="1"/>
  <c r="KXE112" i="65"/>
  <c r="KXE113" i="65" s="1"/>
  <c r="KXE117" i="65" s="1"/>
  <c r="KXE118" i="65" s="1"/>
  <c r="KZQ112" i="65"/>
  <c r="KZQ113" i="65" s="1"/>
  <c r="KZQ117" i="65" s="1"/>
  <c r="KZQ118" i="65" s="1"/>
  <c r="LCC112" i="65"/>
  <c r="LCC113" i="65" s="1"/>
  <c r="LCC117" i="65" s="1"/>
  <c r="LCC118" i="65" s="1"/>
  <c r="LEO112" i="65"/>
  <c r="LEO113" i="65" s="1"/>
  <c r="LEO117" i="65" s="1"/>
  <c r="LEO118" i="65" s="1"/>
  <c r="LHA112" i="65"/>
  <c r="LHA113" i="65" s="1"/>
  <c r="LHA117" i="65" s="1"/>
  <c r="LHA118" i="65" s="1"/>
  <c r="LJM112" i="65"/>
  <c r="LJM113" i="65" s="1"/>
  <c r="LJM117" i="65" s="1"/>
  <c r="LJM118" i="65" s="1"/>
  <c r="LLY112" i="65"/>
  <c r="LLY113" i="65" s="1"/>
  <c r="LLY117" i="65" s="1"/>
  <c r="LLY118" i="65" s="1"/>
  <c r="LOK112" i="65"/>
  <c r="LOK113" i="65" s="1"/>
  <c r="LOK117" i="65" s="1"/>
  <c r="LOK118" i="65" s="1"/>
  <c r="LQW112" i="65"/>
  <c r="LQW113" i="65" s="1"/>
  <c r="LQW117" i="65" s="1"/>
  <c r="LQW118" i="65" s="1"/>
  <c r="LTI112" i="65"/>
  <c r="LTI113" i="65" s="1"/>
  <c r="LTI117" i="65" s="1"/>
  <c r="LTI118" i="65" s="1"/>
  <c r="LVU112" i="65"/>
  <c r="LVU113" i="65" s="1"/>
  <c r="LVU117" i="65" s="1"/>
  <c r="LVU118" i="65" s="1"/>
  <c r="LYG112" i="65"/>
  <c r="LYG113" i="65" s="1"/>
  <c r="LYG117" i="65" s="1"/>
  <c r="LYG118" i="65" s="1"/>
  <c r="MAS112" i="65"/>
  <c r="MAS113" i="65" s="1"/>
  <c r="MAS117" i="65" s="1"/>
  <c r="MAS118" i="65" s="1"/>
  <c r="MDE112" i="65"/>
  <c r="MDE113" i="65" s="1"/>
  <c r="MDE117" i="65" s="1"/>
  <c r="MDE118" i="65" s="1"/>
  <c r="MFQ112" i="65"/>
  <c r="MFQ113" i="65" s="1"/>
  <c r="MFQ117" i="65" s="1"/>
  <c r="MFQ118" i="65" s="1"/>
  <c r="MIC112" i="65"/>
  <c r="MIC113" i="65" s="1"/>
  <c r="MIC117" i="65" s="1"/>
  <c r="MIC118" i="65" s="1"/>
  <c r="MKO112" i="65"/>
  <c r="MKO113" i="65" s="1"/>
  <c r="MKO117" i="65" s="1"/>
  <c r="MKO118" i="65" s="1"/>
  <c r="MNA112" i="65"/>
  <c r="MNA113" i="65" s="1"/>
  <c r="MNA117" i="65" s="1"/>
  <c r="MNA118" i="65" s="1"/>
  <c r="MPM112" i="65"/>
  <c r="MPM113" i="65" s="1"/>
  <c r="MPM117" i="65" s="1"/>
  <c r="MPM118" i="65" s="1"/>
  <c r="FXV112" i="65"/>
  <c r="FXV113" i="65" s="1"/>
  <c r="FXV117" i="65" s="1"/>
  <c r="FXV118" i="65" s="1"/>
  <c r="HCG112" i="65"/>
  <c r="HCG113" i="65" s="1"/>
  <c r="HCG117" i="65" s="1"/>
  <c r="HCG118" i="65" s="1"/>
  <c r="HVY112" i="65"/>
  <c r="HVY113" i="65" s="1"/>
  <c r="HVY117" i="65" s="1"/>
  <c r="HVY118" i="65" s="1"/>
  <c r="IJL112" i="65"/>
  <c r="IJL113" i="65" s="1"/>
  <c r="IJL117" i="65" s="1"/>
  <c r="IJL118" i="65" s="1"/>
  <c r="ITH112" i="65"/>
  <c r="ITH113" i="65" s="1"/>
  <c r="ITH117" i="65" s="1"/>
  <c r="ITH118" i="65" s="1"/>
  <c r="JAM112" i="65"/>
  <c r="JAM113" i="65" s="1"/>
  <c r="JAM117" i="65" s="1"/>
  <c r="JAM118" i="65" s="1"/>
  <c r="JHD112" i="65"/>
  <c r="JHD113" i="65" s="1"/>
  <c r="JHD117" i="65" s="1"/>
  <c r="JHD118" i="65" s="1"/>
  <c r="JMC112" i="65"/>
  <c r="JMC113" i="65" s="1"/>
  <c r="JMC117" i="65" s="1"/>
  <c r="JMC118" i="65" s="1"/>
  <c r="JPB112" i="65"/>
  <c r="JPB113" i="65" s="1"/>
  <c r="JPB117" i="65" s="1"/>
  <c r="JPB118" i="65" s="1"/>
  <c r="JRN112" i="65"/>
  <c r="JRN113" i="65" s="1"/>
  <c r="JRN117" i="65" s="1"/>
  <c r="JRN118" i="65" s="1"/>
  <c r="JTZ112" i="65"/>
  <c r="JTZ113" i="65" s="1"/>
  <c r="JTZ117" i="65" s="1"/>
  <c r="JTZ118" i="65" s="1"/>
  <c r="JWL112" i="65"/>
  <c r="JWL113" i="65" s="1"/>
  <c r="JWL117" i="65" s="1"/>
  <c r="JWL118" i="65" s="1"/>
  <c r="JYX112" i="65"/>
  <c r="JYX113" i="65" s="1"/>
  <c r="JYX117" i="65" s="1"/>
  <c r="JYX118" i="65" s="1"/>
  <c r="KBJ112" i="65"/>
  <c r="KBJ113" i="65" s="1"/>
  <c r="KBJ117" i="65" s="1"/>
  <c r="KBJ118" i="65" s="1"/>
  <c r="KDV112" i="65"/>
  <c r="KDV113" i="65" s="1"/>
  <c r="KDV117" i="65" s="1"/>
  <c r="KDV118" i="65" s="1"/>
  <c r="KGH112" i="65"/>
  <c r="KGH113" i="65" s="1"/>
  <c r="KGH117" i="65" s="1"/>
  <c r="KGH118" i="65" s="1"/>
  <c r="KIT112" i="65"/>
  <c r="KIT113" i="65" s="1"/>
  <c r="KIT117" i="65" s="1"/>
  <c r="KIT118" i="65" s="1"/>
  <c r="KLF112" i="65"/>
  <c r="KLF113" i="65" s="1"/>
  <c r="KLF117" i="65" s="1"/>
  <c r="KLF118" i="65" s="1"/>
  <c r="KNR112" i="65"/>
  <c r="KNR113" i="65" s="1"/>
  <c r="KNR117" i="65" s="1"/>
  <c r="KNR118" i="65" s="1"/>
  <c r="KQD112" i="65"/>
  <c r="KQD113" i="65" s="1"/>
  <c r="KQD117" i="65" s="1"/>
  <c r="KQD118" i="65" s="1"/>
  <c r="KSP112" i="65"/>
  <c r="KSP113" i="65" s="1"/>
  <c r="KSP117" i="65" s="1"/>
  <c r="KSP118" i="65" s="1"/>
  <c r="KVB112" i="65"/>
  <c r="KVB113" i="65" s="1"/>
  <c r="KVB117" i="65" s="1"/>
  <c r="KVB118" i="65" s="1"/>
  <c r="KXN112" i="65"/>
  <c r="KXN113" i="65" s="1"/>
  <c r="KXN117" i="65" s="1"/>
  <c r="KXN118" i="65" s="1"/>
  <c r="KZZ112" i="65"/>
  <c r="KZZ113" i="65" s="1"/>
  <c r="KZZ117" i="65" s="1"/>
  <c r="KZZ118" i="65" s="1"/>
  <c r="LCL112" i="65"/>
  <c r="LCL113" i="65" s="1"/>
  <c r="LCL117" i="65" s="1"/>
  <c r="LCL118" i="65" s="1"/>
  <c r="LEX112" i="65"/>
  <c r="LEX113" i="65" s="1"/>
  <c r="LEX117" i="65" s="1"/>
  <c r="LEX118" i="65" s="1"/>
  <c r="LHJ112" i="65"/>
  <c r="LHJ113" i="65" s="1"/>
  <c r="LHJ117" i="65" s="1"/>
  <c r="LHJ118" i="65" s="1"/>
  <c r="LJV112" i="65"/>
  <c r="LJV113" i="65" s="1"/>
  <c r="LJV117" i="65" s="1"/>
  <c r="LJV118" i="65" s="1"/>
  <c r="LMH112" i="65"/>
  <c r="LMH113" i="65" s="1"/>
  <c r="LMH117" i="65" s="1"/>
  <c r="LMH118" i="65" s="1"/>
  <c r="LOT112" i="65"/>
  <c r="LOT113" i="65" s="1"/>
  <c r="LOT117" i="65" s="1"/>
  <c r="LOT118" i="65" s="1"/>
  <c r="LRF112" i="65"/>
  <c r="LRF113" i="65" s="1"/>
  <c r="LRF117" i="65" s="1"/>
  <c r="LRF118" i="65" s="1"/>
  <c r="LTR112" i="65"/>
  <c r="LTR113" i="65" s="1"/>
  <c r="LTR117" i="65" s="1"/>
  <c r="LTR118" i="65" s="1"/>
  <c r="LWD112" i="65"/>
  <c r="LWD113" i="65" s="1"/>
  <c r="LWD117" i="65" s="1"/>
  <c r="LWD118" i="65" s="1"/>
  <c r="LYP112" i="65"/>
  <c r="LYP113" i="65" s="1"/>
  <c r="LYP117" i="65" s="1"/>
  <c r="LYP118" i="65" s="1"/>
  <c r="MBB112" i="65"/>
  <c r="MBB113" i="65" s="1"/>
  <c r="MBB117" i="65" s="1"/>
  <c r="MBB118" i="65" s="1"/>
  <c r="MDN112" i="65"/>
  <c r="MDN113" i="65" s="1"/>
  <c r="MDN117" i="65" s="1"/>
  <c r="MDN118" i="65" s="1"/>
  <c r="MFZ112" i="65"/>
  <c r="MFZ113" i="65" s="1"/>
  <c r="MFZ117" i="65" s="1"/>
  <c r="MFZ118" i="65" s="1"/>
  <c r="MIL112" i="65"/>
  <c r="MIL113" i="65" s="1"/>
  <c r="MIL117" i="65" s="1"/>
  <c r="MIL118" i="65" s="1"/>
  <c r="MKX112" i="65"/>
  <c r="MKX113" i="65" s="1"/>
  <c r="MKX117" i="65" s="1"/>
  <c r="MKX118" i="65" s="1"/>
  <c r="MNJ112" i="65"/>
  <c r="MNJ113" i="65" s="1"/>
  <c r="MNJ117" i="65" s="1"/>
  <c r="MNJ118" i="65" s="1"/>
  <c r="MPV112" i="65"/>
  <c r="MPV113" i="65" s="1"/>
  <c r="MPV117" i="65" s="1"/>
  <c r="MPV118" i="65" s="1"/>
  <c r="MSH112" i="65"/>
  <c r="MSH113" i="65" s="1"/>
  <c r="MSH117" i="65" s="1"/>
  <c r="MSH118" i="65" s="1"/>
  <c r="MUT112" i="65"/>
  <c r="MUT113" i="65" s="1"/>
  <c r="MUT117" i="65" s="1"/>
  <c r="MUT118" i="65" s="1"/>
  <c r="GQG112" i="65"/>
  <c r="GQG113" i="65" s="1"/>
  <c r="GQG117" i="65" s="1"/>
  <c r="GQG118" i="65" s="1"/>
  <c r="HJY112" i="65"/>
  <c r="HJY113" i="65" s="1"/>
  <c r="HJY117" i="65" s="1"/>
  <c r="HJY118" i="65" s="1"/>
  <c r="IDI112" i="65"/>
  <c r="IDI113" i="65" s="1"/>
  <c r="IDI117" i="65" s="1"/>
  <c r="IDI118" i="65" s="1"/>
  <c r="INE112" i="65"/>
  <c r="INE113" i="65" s="1"/>
  <c r="INE117" i="65" s="1"/>
  <c r="INE118" i="65" s="1"/>
  <c r="IWM112" i="65"/>
  <c r="IWM113" i="65" s="1"/>
  <c r="IWM117" i="65" s="1"/>
  <c r="IWM118" i="65" s="1"/>
  <c r="JDD112" i="65"/>
  <c r="JDD113" i="65" s="1"/>
  <c r="JDD117" i="65" s="1"/>
  <c r="JDD118" i="65" s="1"/>
  <c r="JJQ112" i="65"/>
  <c r="JJQ113" i="65" s="1"/>
  <c r="JJQ117" i="65" s="1"/>
  <c r="JJQ118" i="65" s="1"/>
  <c r="JNK112" i="65"/>
  <c r="JNK113" i="65" s="1"/>
  <c r="JNK117" i="65" s="1"/>
  <c r="JNK118" i="65" s="1"/>
  <c r="JQA112" i="65"/>
  <c r="JQA113" i="65" s="1"/>
  <c r="JQA117" i="65" s="1"/>
  <c r="JQA118" i="65" s="1"/>
  <c r="JSM112" i="65"/>
  <c r="JSM113" i="65" s="1"/>
  <c r="JSM117" i="65" s="1"/>
  <c r="JSM118" i="65" s="1"/>
  <c r="JUY112" i="65"/>
  <c r="JUY113" i="65" s="1"/>
  <c r="JUY117" i="65" s="1"/>
  <c r="JUY118" i="65" s="1"/>
  <c r="JXK112" i="65"/>
  <c r="JXK113" i="65" s="1"/>
  <c r="JXK117" i="65" s="1"/>
  <c r="JXK118" i="65" s="1"/>
  <c r="JZW112" i="65"/>
  <c r="JZW113" i="65" s="1"/>
  <c r="JZW117" i="65" s="1"/>
  <c r="JZW118" i="65" s="1"/>
  <c r="KCI112" i="65"/>
  <c r="KCI113" i="65" s="1"/>
  <c r="KCI117" i="65" s="1"/>
  <c r="KCI118" i="65" s="1"/>
  <c r="KEU112" i="65"/>
  <c r="KEU113" i="65" s="1"/>
  <c r="KEU117" i="65" s="1"/>
  <c r="KEU118" i="65" s="1"/>
  <c r="KHG112" i="65"/>
  <c r="KHG113" i="65" s="1"/>
  <c r="KHG117" i="65" s="1"/>
  <c r="KHG118" i="65" s="1"/>
  <c r="KJS112" i="65"/>
  <c r="KJS113" i="65" s="1"/>
  <c r="KJS117" i="65" s="1"/>
  <c r="KJS118" i="65" s="1"/>
  <c r="KME112" i="65"/>
  <c r="KME113" i="65" s="1"/>
  <c r="KME117" i="65" s="1"/>
  <c r="KME118" i="65" s="1"/>
  <c r="KOQ112" i="65"/>
  <c r="KOQ113" i="65" s="1"/>
  <c r="KOQ117" i="65" s="1"/>
  <c r="KOQ118" i="65" s="1"/>
  <c r="KRC112" i="65"/>
  <c r="KRC113" i="65" s="1"/>
  <c r="KRC117" i="65" s="1"/>
  <c r="KRC118" i="65" s="1"/>
  <c r="KTO112" i="65"/>
  <c r="KTO113" i="65" s="1"/>
  <c r="KTO117" i="65" s="1"/>
  <c r="KTO118" i="65" s="1"/>
  <c r="KWA112" i="65"/>
  <c r="KWA113" i="65" s="1"/>
  <c r="KWA117" i="65" s="1"/>
  <c r="KWA118" i="65" s="1"/>
  <c r="KYM112" i="65"/>
  <c r="KYM113" i="65" s="1"/>
  <c r="KYM117" i="65" s="1"/>
  <c r="KYM118" i="65" s="1"/>
  <c r="LAY112" i="65"/>
  <c r="LAY113" i="65" s="1"/>
  <c r="LAY117" i="65" s="1"/>
  <c r="LAY118" i="65" s="1"/>
  <c r="LDK112" i="65"/>
  <c r="LDK113" i="65" s="1"/>
  <c r="LDK117" i="65" s="1"/>
  <c r="LDK118" i="65" s="1"/>
  <c r="LFW112" i="65"/>
  <c r="LFW113" i="65" s="1"/>
  <c r="LFW117" i="65" s="1"/>
  <c r="LFW118" i="65" s="1"/>
  <c r="LII112" i="65"/>
  <c r="LII113" i="65" s="1"/>
  <c r="LII117" i="65" s="1"/>
  <c r="LII118" i="65" s="1"/>
  <c r="LKU112" i="65"/>
  <c r="LKU113" i="65" s="1"/>
  <c r="LKU117" i="65" s="1"/>
  <c r="LKU118" i="65" s="1"/>
  <c r="LNG112" i="65"/>
  <c r="LNG113" i="65" s="1"/>
  <c r="LNG117" i="65" s="1"/>
  <c r="LNG118" i="65" s="1"/>
  <c r="LPS112" i="65"/>
  <c r="LPS113" i="65" s="1"/>
  <c r="LPS117" i="65" s="1"/>
  <c r="LPS118" i="65" s="1"/>
  <c r="LSE112" i="65"/>
  <c r="LSE113" i="65" s="1"/>
  <c r="LSE117" i="65" s="1"/>
  <c r="LSE118" i="65" s="1"/>
  <c r="LUQ112" i="65"/>
  <c r="LUQ113" i="65" s="1"/>
  <c r="LUQ117" i="65" s="1"/>
  <c r="LUQ118" i="65" s="1"/>
  <c r="LXC112" i="65"/>
  <c r="LXC113" i="65" s="1"/>
  <c r="LXC117" i="65" s="1"/>
  <c r="LXC118" i="65" s="1"/>
  <c r="LZO112" i="65"/>
  <c r="LZO113" i="65" s="1"/>
  <c r="LZO117" i="65" s="1"/>
  <c r="LZO118" i="65" s="1"/>
  <c r="MCA112" i="65"/>
  <c r="MCA113" i="65" s="1"/>
  <c r="MCA117" i="65" s="1"/>
  <c r="MCA118" i="65" s="1"/>
  <c r="MEM112" i="65"/>
  <c r="MEM113" i="65" s="1"/>
  <c r="MEM117" i="65" s="1"/>
  <c r="MEM118" i="65" s="1"/>
  <c r="MGY112" i="65"/>
  <c r="MGY113" i="65" s="1"/>
  <c r="MGY117" i="65" s="1"/>
  <c r="MGY118" i="65" s="1"/>
  <c r="MJK112" i="65"/>
  <c r="MJK113" i="65" s="1"/>
  <c r="MJK117" i="65" s="1"/>
  <c r="MJK118" i="65" s="1"/>
  <c r="MLW112" i="65"/>
  <c r="MLW113" i="65" s="1"/>
  <c r="MLW117" i="65" s="1"/>
  <c r="MLW118" i="65" s="1"/>
  <c r="MOI112" i="65"/>
  <c r="MOI113" i="65" s="1"/>
  <c r="MOI117" i="65" s="1"/>
  <c r="MOI118" i="65" s="1"/>
  <c r="MQU112" i="65"/>
  <c r="MQU113" i="65" s="1"/>
  <c r="MQU117" i="65" s="1"/>
  <c r="MQU118" i="65" s="1"/>
  <c r="MTG112" i="65"/>
  <c r="MTG113" i="65" s="1"/>
  <c r="MTG117" i="65" s="1"/>
  <c r="MTG118" i="65" s="1"/>
  <c r="FAD112" i="65"/>
  <c r="FAD113" i="65" s="1"/>
  <c r="FAD117" i="65" s="1"/>
  <c r="FAD118" i="65" s="1"/>
  <c r="GXY112" i="65"/>
  <c r="GXY113" i="65" s="1"/>
  <c r="GXY117" i="65" s="1"/>
  <c r="GXY118" i="65" s="1"/>
  <c r="HRQ112" i="65"/>
  <c r="HRQ113" i="65" s="1"/>
  <c r="HRQ117" i="65" s="1"/>
  <c r="HRQ118" i="65" s="1"/>
  <c r="IHH112" i="65"/>
  <c r="IHH113" i="65" s="1"/>
  <c r="IHH117" i="65" s="1"/>
  <c r="IHH118" i="65" s="1"/>
  <c r="IRD112" i="65"/>
  <c r="IRD113" i="65" s="1"/>
  <c r="IRD117" i="65" s="1"/>
  <c r="IRD118" i="65" s="1"/>
  <c r="IZD112" i="65"/>
  <c r="IZD113" i="65" s="1"/>
  <c r="IZD117" i="65" s="1"/>
  <c r="IZD118" i="65" s="1"/>
  <c r="JFQ112" i="65"/>
  <c r="JFQ113" i="65" s="1"/>
  <c r="JFQ117" i="65" s="1"/>
  <c r="JFQ118" i="65" s="1"/>
  <c r="JLK112" i="65"/>
  <c r="JLK113" i="65" s="1"/>
  <c r="JLK117" i="65" s="1"/>
  <c r="JLK118" i="65" s="1"/>
  <c r="JON112" i="65"/>
  <c r="JON113" i="65" s="1"/>
  <c r="JON117" i="65" s="1"/>
  <c r="JON118" i="65" s="1"/>
  <c r="JQZ112" i="65"/>
  <c r="JQZ113" i="65" s="1"/>
  <c r="JQZ117" i="65" s="1"/>
  <c r="JQZ118" i="65" s="1"/>
  <c r="JTL112" i="65"/>
  <c r="JTL113" i="65" s="1"/>
  <c r="JTL117" i="65" s="1"/>
  <c r="JTL118" i="65" s="1"/>
  <c r="JVX112" i="65"/>
  <c r="JVX113" i="65" s="1"/>
  <c r="JVX117" i="65" s="1"/>
  <c r="JVX118" i="65" s="1"/>
  <c r="JYJ112" i="65"/>
  <c r="JYJ113" i="65" s="1"/>
  <c r="JYJ117" i="65" s="1"/>
  <c r="JYJ118" i="65" s="1"/>
  <c r="ESN112" i="65"/>
  <c r="ESN113" i="65" s="1"/>
  <c r="ESN117" i="65" s="1"/>
  <c r="ESN118" i="65" s="1"/>
  <c r="HHY112" i="65"/>
  <c r="HHY113" i="65" s="1"/>
  <c r="HHY117" i="65" s="1"/>
  <c r="HHY118" i="65" s="1"/>
  <c r="GPF112" i="65"/>
  <c r="GPF113" i="65" s="1"/>
  <c r="GPF117" i="65" s="1"/>
  <c r="GPF118" i="65" s="1"/>
  <c r="IED112" i="65"/>
  <c r="IED113" i="65" s="1"/>
  <c r="IED117" i="65" s="1"/>
  <c r="IED118" i="65" s="1"/>
  <c r="FOX112" i="65"/>
  <c r="FOX113" i="65" s="1"/>
  <c r="FOX117" i="65" s="1"/>
  <c r="FOX118" i="65" s="1"/>
  <c r="HIY112" i="65"/>
  <c r="HIY113" i="65" s="1"/>
  <c r="HIY117" i="65" s="1"/>
  <c r="HIY118" i="65" s="1"/>
  <c r="IOY112" i="65"/>
  <c r="IOY113" i="65" s="1"/>
  <c r="IOY117" i="65" s="1"/>
  <c r="IOY118" i="65" s="1"/>
  <c r="JFW112" i="65"/>
  <c r="JFW113" i="65" s="1"/>
  <c r="JFW117" i="65" s="1"/>
  <c r="JFW118" i="65" s="1"/>
  <c r="GCC112" i="65"/>
  <c r="GCC113" i="65" s="1"/>
  <c r="GCC117" i="65" s="1"/>
  <c r="GCC118" i="65" s="1"/>
  <c r="GXX112" i="65"/>
  <c r="GXX113" i="65" s="1"/>
  <c r="GXX117" i="65" s="1"/>
  <c r="GXX118" i="65" s="1"/>
  <c r="HLD112" i="65"/>
  <c r="HLD113" i="65" s="1"/>
  <c r="HLD117" i="65" s="1"/>
  <c r="HLD118" i="65" s="1"/>
  <c r="HXD112" i="65"/>
  <c r="HXD113" i="65" s="1"/>
  <c r="HXD117" i="65" s="1"/>
  <c r="HXD118" i="65" s="1"/>
  <c r="IJD112" i="65"/>
  <c r="IJD113" i="65" s="1"/>
  <c r="IJD117" i="65" s="1"/>
  <c r="IJD118" i="65" s="1"/>
  <c r="JPX112" i="65"/>
  <c r="JPX113" i="65" s="1"/>
  <c r="JPX117" i="65" s="1"/>
  <c r="JPX118" i="65" s="1"/>
  <c r="KAJ112" i="65"/>
  <c r="KAJ113" i="65" s="1"/>
  <c r="KAJ117" i="65" s="1"/>
  <c r="KAJ118" i="65" s="1"/>
  <c r="KHL112" i="65"/>
  <c r="KHL113" i="65" s="1"/>
  <c r="KHL117" i="65" s="1"/>
  <c r="KHL118" i="65" s="1"/>
  <c r="KOF112" i="65"/>
  <c r="KOF113" i="65" s="1"/>
  <c r="KOF117" i="65" s="1"/>
  <c r="KOF118" i="65" s="1"/>
  <c r="KUB112" i="65"/>
  <c r="KUB113" i="65" s="1"/>
  <c r="KUB117" i="65" s="1"/>
  <c r="KUB118" i="65" s="1"/>
  <c r="LBD112" i="65"/>
  <c r="LBD113" i="65" s="1"/>
  <c r="LBD117" i="65" s="1"/>
  <c r="LBD118" i="65" s="1"/>
  <c r="LHX112" i="65"/>
  <c r="LHX113" i="65" s="1"/>
  <c r="LHX117" i="65" s="1"/>
  <c r="LHX118" i="65" s="1"/>
  <c r="LNT112" i="65"/>
  <c r="LNT113" i="65" s="1"/>
  <c r="LNT117" i="65" s="1"/>
  <c r="LNT118" i="65" s="1"/>
  <c r="LUV112" i="65"/>
  <c r="LUV113" i="65" s="1"/>
  <c r="LUV117" i="65" s="1"/>
  <c r="LUV118" i="65" s="1"/>
  <c r="MBP112" i="65"/>
  <c r="MBP113" i="65" s="1"/>
  <c r="MBP117" i="65" s="1"/>
  <c r="MBP118" i="65" s="1"/>
  <c r="MHL112" i="65"/>
  <c r="MHL113" i="65" s="1"/>
  <c r="MHL117" i="65" s="1"/>
  <c r="MHL118" i="65" s="1"/>
  <c r="MON112" i="65"/>
  <c r="MON113" i="65" s="1"/>
  <c r="MON117" i="65" s="1"/>
  <c r="MON118" i="65" s="1"/>
  <c r="MVH112" i="65"/>
  <c r="MVH113" i="65" s="1"/>
  <c r="MVH117" i="65" s="1"/>
  <c r="MVH118" i="65" s="1"/>
  <c r="HVQ112" i="65"/>
  <c r="HVQ113" i="65" s="1"/>
  <c r="HVQ117" i="65" s="1"/>
  <c r="HVQ118" i="65" s="1"/>
  <c r="IZO112" i="65"/>
  <c r="IZO113" i="65" s="1"/>
  <c r="IZO117" i="65" s="1"/>
  <c r="IZO118" i="65" s="1"/>
  <c r="JOC112" i="65"/>
  <c r="JOC113" i="65" s="1"/>
  <c r="JOC117" i="65" s="1"/>
  <c r="JOC118" i="65" s="1"/>
  <c r="JTY112" i="65"/>
  <c r="JTY113" i="65" s="1"/>
  <c r="JTY117" i="65" s="1"/>
  <c r="JTY118" i="65" s="1"/>
  <c r="KBA112" i="65"/>
  <c r="KBA113" i="65" s="1"/>
  <c r="KBA117" i="65" s="1"/>
  <c r="KBA118" i="65" s="1"/>
  <c r="KHE112" i="65"/>
  <c r="KHE113" i="65" s="1"/>
  <c r="KHE117" i="65" s="1"/>
  <c r="KHE118" i="65" s="1"/>
  <c r="KKG112" i="65"/>
  <c r="KKG113" i="65" s="1"/>
  <c r="KKG117" i="65" s="1"/>
  <c r="KKG118" i="65" s="1"/>
  <c r="KNQ112" i="65"/>
  <c r="KNQ113" i="65" s="1"/>
  <c r="KNQ117" i="65" s="1"/>
  <c r="KNQ118" i="65" s="1"/>
  <c r="KQK112" i="65"/>
  <c r="KQK113" i="65" s="1"/>
  <c r="KQK117" i="65" s="1"/>
  <c r="KQK118" i="65" s="1"/>
  <c r="KSW112" i="65"/>
  <c r="KSW113" i="65" s="1"/>
  <c r="KSW117" i="65" s="1"/>
  <c r="KSW118" i="65" s="1"/>
  <c r="KVI112" i="65"/>
  <c r="KVI113" i="65" s="1"/>
  <c r="KVI117" i="65" s="1"/>
  <c r="KVI118" i="65" s="1"/>
  <c r="KXU112" i="65"/>
  <c r="KXU113" i="65" s="1"/>
  <c r="KXU117" i="65" s="1"/>
  <c r="KXU118" i="65" s="1"/>
  <c r="LAG112" i="65"/>
  <c r="LAG113" i="65" s="1"/>
  <c r="LAG117" i="65" s="1"/>
  <c r="LAG118" i="65" s="1"/>
  <c r="LCS112" i="65"/>
  <c r="LCS113" i="65" s="1"/>
  <c r="LCS117" i="65" s="1"/>
  <c r="LCS118" i="65" s="1"/>
  <c r="LFE112" i="65"/>
  <c r="LFE113" i="65" s="1"/>
  <c r="LFE117" i="65" s="1"/>
  <c r="LFE118" i="65" s="1"/>
  <c r="LHQ112" i="65"/>
  <c r="LHQ113" i="65" s="1"/>
  <c r="LHQ117" i="65" s="1"/>
  <c r="LHQ118" i="65" s="1"/>
  <c r="LKC112" i="65"/>
  <c r="LKC113" i="65" s="1"/>
  <c r="LKC117" i="65" s="1"/>
  <c r="LKC118" i="65" s="1"/>
  <c r="LMO112" i="65"/>
  <c r="LMO113" i="65" s="1"/>
  <c r="LMO117" i="65" s="1"/>
  <c r="LMO118" i="65" s="1"/>
  <c r="LPA112" i="65"/>
  <c r="LPA113" i="65" s="1"/>
  <c r="LPA117" i="65" s="1"/>
  <c r="LPA118" i="65" s="1"/>
  <c r="LRM112" i="65"/>
  <c r="LRM113" i="65" s="1"/>
  <c r="LRM117" i="65" s="1"/>
  <c r="LRM118" i="65" s="1"/>
  <c r="LTY112" i="65"/>
  <c r="LTY113" i="65" s="1"/>
  <c r="LTY117" i="65" s="1"/>
  <c r="LTY118" i="65" s="1"/>
  <c r="LWK112" i="65"/>
  <c r="LWK113" i="65" s="1"/>
  <c r="LWK117" i="65" s="1"/>
  <c r="LWK118" i="65" s="1"/>
  <c r="LYW112" i="65"/>
  <c r="LYW113" i="65" s="1"/>
  <c r="LYW117" i="65" s="1"/>
  <c r="LYW118" i="65" s="1"/>
  <c r="MBI112" i="65"/>
  <c r="MBI113" i="65" s="1"/>
  <c r="MBI117" i="65" s="1"/>
  <c r="MBI118" i="65" s="1"/>
  <c r="MDU112" i="65"/>
  <c r="MDU113" i="65" s="1"/>
  <c r="MDU117" i="65" s="1"/>
  <c r="MDU118" i="65" s="1"/>
  <c r="MGG112" i="65"/>
  <c r="MGG113" i="65" s="1"/>
  <c r="MGG117" i="65" s="1"/>
  <c r="MGG118" i="65" s="1"/>
  <c r="MIS112" i="65"/>
  <c r="MIS113" i="65" s="1"/>
  <c r="MIS117" i="65" s="1"/>
  <c r="MIS118" i="65" s="1"/>
  <c r="MLE112" i="65"/>
  <c r="MLE113" i="65" s="1"/>
  <c r="MLE117" i="65" s="1"/>
  <c r="MLE118" i="65" s="1"/>
  <c r="MNQ112" i="65"/>
  <c r="MNQ113" i="65" s="1"/>
  <c r="MNQ117" i="65" s="1"/>
  <c r="MNQ118" i="65" s="1"/>
  <c r="MQC112" i="65"/>
  <c r="MQC113" i="65" s="1"/>
  <c r="MQC117" i="65" s="1"/>
  <c r="MQC118" i="65" s="1"/>
  <c r="GLZ112" i="65"/>
  <c r="GLZ113" i="65" s="1"/>
  <c r="GLZ117" i="65" s="1"/>
  <c r="GLZ118" i="65" s="1"/>
  <c r="HHE112" i="65"/>
  <c r="HHE113" i="65" s="1"/>
  <c r="HHE117" i="65" s="1"/>
  <c r="HHE118" i="65" s="1"/>
  <c r="IAW112" i="65"/>
  <c r="IAW113" i="65" s="1"/>
  <c r="IAW117" i="65" s="1"/>
  <c r="IAW118" i="65" s="1"/>
  <c r="ILX112" i="65"/>
  <c r="ILX113" i="65" s="1"/>
  <c r="ILX117" i="65" s="1"/>
  <c r="ILX118" i="65" s="1"/>
  <c r="IVO112" i="65"/>
  <c r="IVO113" i="65" s="1"/>
  <c r="IVO117" i="65" s="1"/>
  <c r="IVO118" i="65" s="1"/>
  <c r="JCF112" i="65"/>
  <c r="JCF113" i="65" s="1"/>
  <c r="JCF117" i="65" s="1"/>
  <c r="JCF118" i="65" s="1"/>
  <c r="JIS112" i="65"/>
  <c r="JIS113" i="65" s="1"/>
  <c r="JIS117" i="65" s="1"/>
  <c r="JIS118" i="65" s="1"/>
  <c r="JMY112" i="65"/>
  <c r="JMY113" i="65" s="1"/>
  <c r="JMY117" i="65" s="1"/>
  <c r="JMY118" i="65" s="1"/>
  <c r="JPR112" i="65"/>
  <c r="JPR113" i="65" s="1"/>
  <c r="JPR117" i="65" s="1"/>
  <c r="JPR118" i="65" s="1"/>
  <c r="JSD112" i="65"/>
  <c r="JSD113" i="65" s="1"/>
  <c r="JSD117" i="65" s="1"/>
  <c r="JSD118" i="65" s="1"/>
  <c r="JUP112" i="65"/>
  <c r="JUP113" i="65" s="1"/>
  <c r="JUP117" i="65" s="1"/>
  <c r="JUP118" i="65" s="1"/>
  <c r="JXB112" i="65"/>
  <c r="JXB113" i="65" s="1"/>
  <c r="JXB117" i="65" s="1"/>
  <c r="JXB118" i="65" s="1"/>
  <c r="JZN112" i="65"/>
  <c r="JZN113" i="65" s="1"/>
  <c r="JZN117" i="65" s="1"/>
  <c r="JZN118" i="65" s="1"/>
  <c r="KBZ112" i="65"/>
  <c r="KBZ113" i="65" s="1"/>
  <c r="KBZ117" i="65" s="1"/>
  <c r="KBZ118" i="65" s="1"/>
  <c r="KEL112" i="65"/>
  <c r="KEL113" i="65" s="1"/>
  <c r="KEL117" i="65" s="1"/>
  <c r="KEL118" i="65" s="1"/>
  <c r="KGX112" i="65"/>
  <c r="KGX113" i="65" s="1"/>
  <c r="KGX117" i="65" s="1"/>
  <c r="KGX118" i="65" s="1"/>
  <c r="KJJ112" i="65"/>
  <c r="KJJ113" i="65" s="1"/>
  <c r="KJJ117" i="65" s="1"/>
  <c r="KJJ118" i="65" s="1"/>
  <c r="KLV112" i="65"/>
  <c r="KLV113" i="65" s="1"/>
  <c r="KLV117" i="65" s="1"/>
  <c r="KLV118" i="65" s="1"/>
  <c r="KOH112" i="65"/>
  <c r="KOH113" i="65" s="1"/>
  <c r="KOH117" i="65" s="1"/>
  <c r="KOH118" i="65" s="1"/>
  <c r="KQT112" i="65"/>
  <c r="KQT113" i="65" s="1"/>
  <c r="KQT117" i="65" s="1"/>
  <c r="KQT118" i="65" s="1"/>
  <c r="KTF112" i="65"/>
  <c r="KTF113" i="65" s="1"/>
  <c r="KTF117" i="65" s="1"/>
  <c r="KTF118" i="65" s="1"/>
  <c r="KVR112" i="65"/>
  <c r="KVR113" i="65" s="1"/>
  <c r="KVR117" i="65" s="1"/>
  <c r="KVR118" i="65" s="1"/>
  <c r="KYD112" i="65"/>
  <c r="KYD113" i="65" s="1"/>
  <c r="KYD117" i="65" s="1"/>
  <c r="KYD118" i="65" s="1"/>
  <c r="LAP112" i="65"/>
  <c r="LAP113" i="65" s="1"/>
  <c r="LAP117" i="65" s="1"/>
  <c r="LAP118" i="65" s="1"/>
  <c r="LDB112" i="65"/>
  <c r="LDB113" i="65" s="1"/>
  <c r="LDB117" i="65" s="1"/>
  <c r="LDB118" i="65" s="1"/>
  <c r="LFN112" i="65"/>
  <c r="LFN113" i="65" s="1"/>
  <c r="LFN117" i="65" s="1"/>
  <c r="LFN118" i="65" s="1"/>
  <c r="LHZ112" i="65"/>
  <c r="LHZ113" i="65" s="1"/>
  <c r="LHZ117" i="65" s="1"/>
  <c r="LHZ118" i="65" s="1"/>
  <c r="LKL112" i="65"/>
  <c r="LKL113" i="65" s="1"/>
  <c r="LKL117" i="65" s="1"/>
  <c r="LKL118" i="65" s="1"/>
  <c r="LMX112" i="65"/>
  <c r="LMX113" i="65" s="1"/>
  <c r="LMX117" i="65" s="1"/>
  <c r="LMX118" i="65" s="1"/>
  <c r="LPJ112" i="65"/>
  <c r="LPJ113" i="65" s="1"/>
  <c r="LPJ117" i="65" s="1"/>
  <c r="LPJ118" i="65" s="1"/>
  <c r="LRV112" i="65"/>
  <c r="LRV113" i="65" s="1"/>
  <c r="LRV117" i="65" s="1"/>
  <c r="LRV118" i="65" s="1"/>
  <c r="LUH112" i="65"/>
  <c r="LUH113" i="65" s="1"/>
  <c r="LUH117" i="65" s="1"/>
  <c r="LUH118" i="65" s="1"/>
  <c r="LWT112" i="65"/>
  <c r="LWT113" i="65" s="1"/>
  <c r="LWT117" i="65" s="1"/>
  <c r="LWT118" i="65" s="1"/>
  <c r="LZF112" i="65"/>
  <c r="LZF113" i="65" s="1"/>
  <c r="LZF117" i="65" s="1"/>
  <c r="LZF118" i="65" s="1"/>
  <c r="MBR112" i="65"/>
  <c r="MBR113" i="65" s="1"/>
  <c r="MBR117" i="65" s="1"/>
  <c r="MBR118" i="65" s="1"/>
  <c r="MED112" i="65"/>
  <c r="MED113" i="65" s="1"/>
  <c r="MED117" i="65" s="1"/>
  <c r="MED118" i="65" s="1"/>
  <c r="MGP112" i="65"/>
  <c r="MGP113" i="65" s="1"/>
  <c r="MGP117" i="65" s="1"/>
  <c r="MGP118" i="65" s="1"/>
  <c r="MJB112" i="65"/>
  <c r="MJB113" i="65" s="1"/>
  <c r="MJB117" i="65" s="1"/>
  <c r="MJB118" i="65" s="1"/>
  <c r="MLN112" i="65"/>
  <c r="MLN113" i="65" s="1"/>
  <c r="MLN117" i="65" s="1"/>
  <c r="MLN118" i="65" s="1"/>
  <c r="MNZ112" i="65"/>
  <c r="MNZ113" i="65" s="1"/>
  <c r="MNZ117" i="65" s="1"/>
  <c r="MNZ118" i="65" s="1"/>
  <c r="MQL112" i="65"/>
  <c r="MQL113" i="65" s="1"/>
  <c r="MQL117" i="65" s="1"/>
  <c r="MQL118" i="65" s="1"/>
  <c r="MSX112" i="65"/>
  <c r="MSX113" i="65" s="1"/>
  <c r="MSX117" i="65" s="1"/>
  <c r="MSX118" i="65" s="1"/>
  <c r="MVJ112" i="65"/>
  <c r="MVJ113" i="65" s="1"/>
  <c r="MVJ117" i="65" s="1"/>
  <c r="MVJ118" i="65" s="1"/>
  <c r="GVE112" i="65"/>
  <c r="GVE113" i="65" s="1"/>
  <c r="GVE117" i="65" s="1"/>
  <c r="GVE118" i="65" s="1"/>
  <c r="HOW112" i="65"/>
  <c r="HOW113" i="65" s="1"/>
  <c r="HOW117" i="65" s="1"/>
  <c r="HOW118" i="65" s="1"/>
  <c r="IFU112" i="65"/>
  <c r="IFU113" i="65" s="1"/>
  <c r="IFU117" i="65" s="1"/>
  <c r="IFU118" i="65" s="1"/>
  <c r="IPQ112" i="65"/>
  <c r="IPQ113" i="65" s="1"/>
  <c r="IPQ117" i="65" s="1"/>
  <c r="IPQ118" i="65" s="1"/>
  <c r="IYF112" i="65"/>
  <c r="IYF113" i="65" s="1"/>
  <c r="IYF117" i="65" s="1"/>
  <c r="IYF118" i="65" s="1"/>
  <c r="JES112" i="65"/>
  <c r="JES113" i="65" s="1"/>
  <c r="JES117" i="65" s="1"/>
  <c r="JES118" i="65" s="1"/>
  <c r="JKY112" i="65"/>
  <c r="JKY113" i="65" s="1"/>
  <c r="JKY117" i="65" s="1"/>
  <c r="JKY118" i="65" s="1"/>
  <c r="JOE112" i="65"/>
  <c r="JOE113" i="65" s="1"/>
  <c r="JOE117" i="65" s="1"/>
  <c r="JOE118" i="65" s="1"/>
  <c r="JQQ112" i="65"/>
  <c r="JQQ113" i="65" s="1"/>
  <c r="JQQ117" i="65" s="1"/>
  <c r="JQQ118" i="65" s="1"/>
  <c r="JTC112" i="65"/>
  <c r="JTC113" i="65" s="1"/>
  <c r="JTC117" i="65" s="1"/>
  <c r="JTC118" i="65" s="1"/>
  <c r="JVO112" i="65"/>
  <c r="JVO113" i="65" s="1"/>
  <c r="JVO117" i="65" s="1"/>
  <c r="JVO118" i="65" s="1"/>
  <c r="JYA112" i="65"/>
  <c r="JYA113" i="65" s="1"/>
  <c r="JYA117" i="65" s="1"/>
  <c r="JYA118" i="65" s="1"/>
  <c r="KAM112" i="65"/>
  <c r="KAM113" i="65" s="1"/>
  <c r="KAM117" i="65" s="1"/>
  <c r="KAM118" i="65" s="1"/>
  <c r="KCY112" i="65"/>
  <c r="KCY113" i="65" s="1"/>
  <c r="KCY117" i="65" s="1"/>
  <c r="KCY118" i="65" s="1"/>
  <c r="KFK112" i="65"/>
  <c r="KFK113" i="65" s="1"/>
  <c r="KFK117" i="65" s="1"/>
  <c r="KFK118" i="65" s="1"/>
  <c r="KHW112" i="65"/>
  <c r="KHW113" i="65" s="1"/>
  <c r="KHW117" i="65" s="1"/>
  <c r="KHW118" i="65" s="1"/>
  <c r="KKI112" i="65"/>
  <c r="KKI113" i="65" s="1"/>
  <c r="KKI117" i="65" s="1"/>
  <c r="KKI118" i="65" s="1"/>
  <c r="KMU112" i="65"/>
  <c r="KMU113" i="65" s="1"/>
  <c r="KMU117" i="65" s="1"/>
  <c r="KMU118" i="65" s="1"/>
  <c r="KPG112" i="65"/>
  <c r="KPG113" i="65" s="1"/>
  <c r="KPG117" i="65" s="1"/>
  <c r="KPG118" i="65" s="1"/>
  <c r="KRS112" i="65"/>
  <c r="KRS113" i="65" s="1"/>
  <c r="KRS117" i="65" s="1"/>
  <c r="KRS118" i="65" s="1"/>
  <c r="KUE112" i="65"/>
  <c r="KUE113" i="65" s="1"/>
  <c r="KUE117" i="65" s="1"/>
  <c r="KUE118" i="65" s="1"/>
  <c r="KWQ112" i="65"/>
  <c r="KWQ113" i="65" s="1"/>
  <c r="KWQ117" i="65" s="1"/>
  <c r="KWQ118" i="65" s="1"/>
  <c r="KZC112" i="65"/>
  <c r="KZC113" i="65" s="1"/>
  <c r="KZC117" i="65" s="1"/>
  <c r="KZC118" i="65" s="1"/>
  <c r="LBO112" i="65"/>
  <c r="LBO113" i="65" s="1"/>
  <c r="LBO117" i="65" s="1"/>
  <c r="LBO118" i="65" s="1"/>
  <c r="LEA112" i="65"/>
  <c r="LEA113" i="65" s="1"/>
  <c r="LEA117" i="65" s="1"/>
  <c r="LEA118" i="65" s="1"/>
  <c r="LGM112" i="65"/>
  <c r="LGM113" i="65" s="1"/>
  <c r="LGM117" i="65" s="1"/>
  <c r="LGM118" i="65" s="1"/>
  <c r="LIY112" i="65"/>
  <c r="LIY113" i="65" s="1"/>
  <c r="LIY117" i="65" s="1"/>
  <c r="LIY118" i="65" s="1"/>
  <c r="LLK112" i="65"/>
  <c r="LLK113" i="65" s="1"/>
  <c r="LLK117" i="65" s="1"/>
  <c r="LLK118" i="65" s="1"/>
  <c r="LNW112" i="65"/>
  <c r="LNW113" i="65" s="1"/>
  <c r="LNW117" i="65" s="1"/>
  <c r="LNW118" i="65" s="1"/>
  <c r="HSK112" i="65"/>
  <c r="HSK113" i="65" s="1"/>
  <c r="HSK117" i="65" s="1"/>
  <c r="HSK118" i="65" s="1"/>
  <c r="JHJ112" i="65"/>
  <c r="JHJ113" i="65" s="1"/>
  <c r="JHJ117" i="65" s="1"/>
  <c r="JHJ118" i="65" s="1"/>
  <c r="HWK112" i="65"/>
  <c r="HWK113" i="65" s="1"/>
  <c r="HWK117" i="65" s="1"/>
  <c r="HWK118" i="65" s="1"/>
  <c r="GCT112" i="65"/>
  <c r="GCT113" i="65" s="1"/>
  <c r="GCT117" i="65" s="1"/>
  <c r="GCT118" i="65" s="1"/>
  <c r="JDC112" i="65"/>
  <c r="JDC113" i="65" s="1"/>
  <c r="JDC117" i="65" s="1"/>
  <c r="JDC118" i="65" s="1"/>
  <c r="HBH112" i="65"/>
  <c r="HBH113" i="65" s="1"/>
  <c r="HBH117" i="65" s="1"/>
  <c r="HBH118" i="65" s="1"/>
  <c r="ILP112" i="65"/>
  <c r="ILP113" i="65" s="1"/>
  <c r="ILP117" i="65" s="1"/>
  <c r="ILP118" i="65" s="1"/>
  <c r="KGV112" i="65"/>
  <c r="KGV113" i="65" s="1"/>
  <c r="KGV117" i="65" s="1"/>
  <c r="KGV118" i="65" s="1"/>
  <c r="KWF112" i="65"/>
  <c r="KWF113" i="65" s="1"/>
  <c r="KWF117" i="65" s="1"/>
  <c r="KWF118" i="65" s="1"/>
  <c r="LPH112" i="65"/>
  <c r="LPH113" i="65" s="1"/>
  <c r="LPH117" i="65" s="1"/>
  <c r="LPH118" i="65" s="1"/>
  <c r="MHD112" i="65"/>
  <c r="MHD113" i="65" s="1"/>
  <c r="MHD117" i="65" s="1"/>
  <c r="MHD118" i="65" s="1"/>
  <c r="FWP112" i="65"/>
  <c r="FWP113" i="65" s="1"/>
  <c r="FWP117" i="65" s="1"/>
  <c r="FWP118" i="65" s="1"/>
  <c r="JOS112" i="65"/>
  <c r="JOS113" i="65" s="1"/>
  <c r="JOS117" i="65" s="1"/>
  <c r="JOS118" i="65" s="1"/>
  <c r="KGG112" i="65"/>
  <c r="KGG113" i="65" s="1"/>
  <c r="KGG117" i="65" s="1"/>
  <c r="KGG118" i="65" s="1"/>
  <c r="KOG112" i="65"/>
  <c r="KOG113" i="65" s="1"/>
  <c r="KOG117" i="65" s="1"/>
  <c r="KOG118" i="65" s="1"/>
  <c r="KVQ112" i="65"/>
  <c r="KVQ113" i="65" s="1"/>
  <c r="KVQ117" i="65" s="1"/>
  <c r="KVQ118" i="65" s="1"/>
  <c r="LCK112" i="65"/>
  <c r="LCK113" i="65" s="1"/>
  <c r="LCK117" i="65" s="1"/>
  <c r="LCK118" i="65" s="1"/>
  <c r="LIG112" i="65"/>
  <c r="LIG113" i="65" s="1"/>
  <c r="LIG117" i="65" s="1"/>
  <c r="LIG118" i="65" s="1"/>
  <c r="LPI112" i="65"/>
  <c r="LPI113" i="65" s="1"/>
  <c r="LPI117" i="65" s="1"/>
  <c r="LPI118" i="65" s="1"/>
  <c r="LWC112" i="65"/>
  <c r="LWC113" i="65" s="1"/>
  <c r="LWC117" i="65" s="1"/>
  <c r="LWC118" i="65" s="1"/>
  <c r="MBY112" i="65"/>
  <c r="MBY113" i="65" s="1"/>
  <c r="MBY117" i="65" s="1"/>
  <c r="MBY118" i="65" s="1"/>
  <c r="MJA112" i="65"/>
  <c r="MJA113" i="65" s="1"/>
  <c r="MJA117" i="65" s="1"/>
  <c r="MJA118" i="65" s="1"/>
  <c r="MPU112" i="65"/>
  <c r="MPU113" i="65" s="1"/>
  <c r="MPU117" i="65" s="1"/>
  <c r="MPU118" i="65" s="1"/>
  <c r="HMC112" i="65"/>
  <c r="HMC113" i="65" s="1"/>
  <c r="HMC117" i="65" s="1"/>
  <c r="HMC118" i="65" s="1"/>
  <c r="IWK112" i="65"/>
  <c r="IWK113" i="65" s="1"/>
  <c r="IWK117" i="65" s="1"/>
  <c r="IWK118" i="65" s="1"/>
  <c r="JMN112" i="65"/>
  <c r="JMN113" i="65" s="1"/>
  <c r="JMN117" i="65" s="1"/>
  <c r="JMN118" i="65" s="1"/>
  <c r="JST112" i="65"/>
  <c r="JST113" i="65" s="1"/>
  <c r="JST117" i="65" s="1"/>
  <c r="JST118" i="65" s="1"/>
  <c r="JZV112" i="65"/>
  <c r="JZV113" i="65" s="1"/>
  <c r="JZV117" i="65" s="1"/>
  <c r="JZV118" i="65" s="1"/>
  <c r="KGP112" i="65"/>
  <c r="KGP113" i="65" s="1"/>
  <c r="KGP117" i="65" s="1"/>
  <c r="KGP118" i="65" s="1"/>
  <c r="KML112" i="65"/>
  <c r="KML113" i="65" s="1"/>
  <c r="KML117" i="65" s="1"/>
  <c r="KML118" i="65" s="1"/>
  <c r="KTN112" i="65"/>
  <c r="KTN113" i="65" s="1"/>
  <c r="KTN117" i="65" s="1"/>
  <c r="KTN118" i="65" s="1"/>
  <c r="LAH112" i="65"/>
  <c r="LAH113" i="65" s="1"/>
  <c r="LAH117" i="65" s="1"/>
  <c r="LAH118" i="65" s="1"/>
  <c r="LGD112" i="65"/>
  <c r="LGD113" i="65" s="1"/>
  <c r="LGD117" i="65" s="1"/>
  <c r="LGD118" i="65" s="1"/>
  <c r="LNF112" i="65"/>
  <c r="LNF113" i="65" s="1"/>
  <c r="LNF117" i="65" s="1"/>
  <c r="LNF118" i="65" s="1"/>
  <c r="LTZ112" i="65"/>
  <c r="LTZ113" i="65" s="1"/>
  <c r="LTZ117" i="65" s="1"/>
  <c r="LTZ118" i="65" s="1"/>
  <c r="LZV112" i="65"/>
  <c r="LZV113" i="65" s="1"/>
  <c r="LZV117" i="65" s="1"/>
  <c r="LZV118" i="65" s="1"/>
  <c r="MGX112" i="65"/>
  <c r="MGX113" i="65" s="1"/>
  <c r="MGX117" i="65" s="1"/>
  <c r="MGX118" i="65" s="1"/>
  <c r="MNR112" i="65"/>
  <c r="MNR113" i="65" s="1"/>
  <c r="MNR117" i="65" s="1"/>
  <c r="MNR118" i="65" s="1"/>
  <c r="MTF112" i="65"/>
  <c r="MTF113" i="65" s="1"/>
  <c r="MTF117" i="65" s="1"/>
  <c r="MTF118" i="65" s="1"/>
  <c r="GXQ112" i="65"/>
  <c r="GXQ113" i="65" s="1"/>
  <c r="GXQ117" i="65" s="1"/>
  <c r="GXQ118" i="65" s="1"/>
  <c r="IHA112" i="65"/>
  <c r="IHA113" i="65" s="1"/>
  <c r="IHA117" i="65" s="1"/>
  <c r="IHA118" i="65" s="1"/>
  <c r="IYY112" i="65"/>
  <c r="IYY113" i="65" s="1"/>
  <c r="IYY117" i="65" s="1"/>
  <c r="IYY118" i="65" s="1"/>
  <c r="JLJ112" i="65"/>
  <c r="JLJ113" i="65" s="1"/>
  <c r="JLJ117" i="65" s="1"/>
  <c r="JLJ118" i="65" s="1"/>
  <c r="JQY112" i="65"/>
  <c r="JQY113" i="65" s="1"/>
  <c r="JQY117" i="65" s="1"/>
  <c r="JQY118" i="65" s="1"/>
  <c r="JVW112" i="65"/>
  <c r="JVW113" i="65" s="1"/>
  <c r="JVW117" i="65" s="1"/>
  <c r="JVW118" i="65" s="1"/>
  <c r="KAU112" i="65"/>
  <c r="KAU113" i="65" s="1"/>
  <c r="KAU117" i="65" s="1"/>
  <c r="KAU118" i="65" s="1"/>
  <c r="GOD112" i="65"/>
  <c r="GOD113" i="65" s="1"/>
  <c r="GOD117" i="65" s="1"/>
  <c r="GOD118" i="65" s="1"/>
  <c r="GDQ112" i="65"/>
  <c r="GDQ113" i="65" s="1"/>
  <c r="GDQ117" i="65" s="1"/>
  <c r="GDQ118" i="65" s="1"/>
  <c r="JHK112" i="65"/>
  <c r="JHK113" i="65" s="1"/>
  <c r="JHK117" i="65" s="1"/>
  <c r="JHK118" i="65" s="1"/>
  <c r="HIJ112" i="65"/>
  <c r="HIJ113" i="65" s="1"/>
  <c r="HIJ117" i="65" s="1"/>
  <c r="HIJ118" i="65" s="1"/>
  <c r="IWE112" i="65"/>
  <c r="IWE113" i="65" s="1"/>
  <c r="IWE117" i="65" s="1"/>
  <c r="IWE118" i="65" s="1"/>
  <c r="KHT112" i="65"/>
  <c r="KHT113" i="65" s="1"/>
  <c r="KHT117" i="65" s="1"/>
  <c r="KHT118" i="65" s="1"/>
  <c r="LAN112" i="65"/>
  <c r="LAN113" i="65" s="1"/>
  <c r="LAN117" i="65" s="1"/>
  <c r="LAN118" i="65" s="1"/>
  <c r="LPX112" i="65"/>
  <c r="LPX113" i="65" s="1"/>
  <c r="LPX117" i="65" s="1"/>
  <c r="LPX118" i="65" s="1"/>
  <c r="MIZ112" i="65"/>
  <c r="MIZ113" i="65" s="1"/>
  <c r="MIZ117" i="65" s="1"/>
  <c r="MIZ118" i="65" s="1"/>
  <c r="HTE112" i="65"/>
  <c r="HTE113" i="65" s="1"/>
  <c r="HTE117" i="65" s="1"/>
  <c r="HTE118" i="65" s="1"/>
  <c r="JPA112" i="65"/>
  <c r="JPA113" i="65" s="1"/>
  <c r="JPA117" i="65" s="1"/>
  <c r="JPA118" i="65" s="1"/>
  <c r="KHM112" i="65"/>
  <c r="KHM113" i="65" s="1"/>
  <c r="KHM117" i="65" s="1"/>
  <c r="KHM118" i="65" s="1"/>
  <c r="KQC112" i="65"/>
  <c r="KQC113" i="65" s="1"/>
  <c r="KQC117" i="65" s="1"/>
  <c r="KQC118" i="65" s="1"/>
  <c r="KVY112" i="65"/>
  <c r="KVY113" i="65" s="1"/>
  <c r="KVY117" i="65" s="1"/>
  <c r="KVY118" i="65" s="1"/>
  <c r="LDA112" i="65"/>
  <c r="LDA113" i="65" s="1"/>
  <c r="LDA117" i="65" s="1"/>
  <c r="LDA118" i="65" s="1"/>
  <c r="LJU112" i="65"/>
  <c r="LJU113" i="65" s="1"/>
  <c r="LJU117" i="65" s="1"/>
  <c r="LJU118" i="65" s="1"/>
  <c r="LPQ112" i="65"/>
  <c r="LPQ113" i="65" s="1"/>
  <c r="LPQ117" i="65" s="1"/>
  <c r="LPQ118" i="65" s="1"/>
  <c r="LWS112" i="65"/>
  <c r="LWS113" i="65" s="1"/>
  <c r="LWS117" i="65" s="1"/>
  <c r="LWS118" i="65" s="1"/>
  <c r="MDM112" i="65"/>
  <c r="MDM113" i="65" s="1"/>
  <c r="MDM117" i="65" s="1"/>
  <c r="MDM118" i="65" s="1"/>
  <c r="MJI112" i="65"/>
  <c r="MJI113" i="65" s="1"/>
  <c r="MJI117" i="65" s="1"/>
  <c r="MJI118" i="65" s="1"/>
  <c r="MQK112" i="65"/>
  <c r="MQK113" i="65" s="1"/>
  <c r="MQK117" i="65" s="1"/>
  <c r="MQK118" i="65" s="1"/>
  <c r="HYK112" i="65"/>
  <c r="HYK113" i="65" s="1"/>
  <c r="HYK117" i="65" s="1"/>
  <c r="HYK118" i="65" s="1"/>
  <c r="IXH112" i="65"/>
  <c r="IXH113" i="65" s="1"/>
  <c r="IXH117" i="65" s="1"/>
  <c r="IXH118" i="65" s="1"/>
  <c r="JNI112" i="65"/>
  <c r="JNI113" i="65" s="1"/>
  <c r="JNI117" i="65" s="1"/>
  <c r="JNI118" i="65" s="1"/>
  <c r="JUH112" i="65"/>
  <c r="JUH113" i="65" s="1"/>
  <c r="JUH117" i="65" s="1"/>
  <c r="JUH118" i="65" s="1"/>
  <c r="KAD112" i="65"/>
  <c r="KAD113" i="65" s="1"/>
  <c r="KAD117" i="65" s="1"/>
  <c r="KAD118" i="65" s="1"/>
  <c r="KHF112" i="65"/>
  <c r="KHF113" i="65" s="1"/>
  <c r="KHF117" i="65" s="1"/>
  <c r="KHF118" i="65" s="1"/>
  <c r="KNZ112" i="65"/>
  <c r="KNZ113" i="65" s="1"/>
  <c r="KNZ117" i="65" s="1"/>
  <c r="KNZ118" i="65" s="1"/>
  <c r="KTV112" i="65"/>
  <c r="KTV113" i="65" s="1"/>
  <c r="KTV117" i="65" s="1"/>
  <c r="KTV118" i="65" s="1"/>
  <c r="LAX112" i="65"/>
  <c r="LAX113" i="65" s="1"/>
  <c r="LAX117" i="65" s="1"/>
  <c r="LAX118" i="65" s="1"/>
  <c r="LHR112" i="65"/>
  <c r="LHR113" i="65" s="1"/>
  <c r="LHR117" i="65" s="1"/>
  <c r="LHR118" i="65" s="1"/>
  <c r="LNN112" i="65"/>
  <c r="LNN113" i="65" s="1"/>
  <c r="LNN117" i="65" s="1"/>
  <c r="LNN118" i="65" s="1"/>
  <c r="LUP112" i="65"/>
  <c r="LUP113" i="65" s="1"/>
  <c r="LUP117" i="65" s="1"/>
  <c r="LUP118" i="65" s="1"/>
  <c r="MBJ112" i="65"/>
  <c r="MBJ113" i="65" s="1"/>
  <c r="MBJ117" i="65" s="1"/>
  <c r="MBJ118" i="65" s="1"/>
  <c r="MHF112" i="65"/>
  <c r="MHF113" i="65" s="1"/>
  <c r="MHF117" i="65" s="1"/>
  <c r="MHF118" i="65" s="1"/>
  <c r="MOH112" i="65"/>
  <c r="MOH113" i="65" s="1"/>
  <c r="MOH117" i="65" s="1"/>
  <c r="MOH118" i="65" s="1"/>
  <c r="MTN112" i="65"/>
  <c r="MTN113" i="65" s="1"/>
  <c r="MTN117" i="65" s="1"/>
  <c r="MTN118" i="65" s="1"/>
  <c r="HAC112" i="65"/>
  <c r="HAC113" i="65" s="1"/>
  <c r="HAC117" i="65" s="1"/>
  <c r="HAC118" i="65" s="1"/>
  <c r="IIG112" i="65"/>
  <c r="IIG113" i="65" s="1"/>
  <c r="IIG117" i="65" s="1"/>
  <c r="IIG118" i="65" s="1"/>
  <c r="IZU112" i="65"/>
  <c r="IZU113" i="65" s="1"/>
  <c r="IZU117" i="65" s="1"/>
  <c r="IZU118" i="65" s="1"/>
  <c r="JLT112" i="65"/>
  <c r="JLT113" i="65" s="1"/>
  <c r="JLT117" i="65" s="1"/>
  <c r="JLT118" i="65" s="1"/>
  <c r="JRG112" i="65"/>
  <c r="JRG113" i="65" s="1"/>
  <c r="JRG117" i="65" s="1"/>
  <c r="JRG118" i="65" s="1"/>
  <c r="JWE112" i="65"/>
  <c r="JWE113" i="65" s="1"/>
  <c r="JWE117" i="65" s="1"/>
  <c r="JWE118" i="65" s="1"/>
  <c r="KBC112" i="65"/>
  <c r="KBC113" i="65" s="1"/>
  <c r="KBC117" i="65" s="1"/>
  <c r="KBC118" i="65" s="1"/>
  <c r="KGA112" i="65"/>
  <c r="KGA113" i="65" s="1"/>
  <c r="KGA117" i="65" s="1"/>
  <c r="KGA118" i="65" s="1"/>
  <c r="KKY112" i="65"/>
  <c r="KKY113" i="65" s="1"/>
  <c r="KKY117" i="65" s="1"/>
  <c r="KKY118" i="65" s="1"/>
  <c r="KPW112" i="65"/>
  <c r="KPW113" i="65" s="1"/>
  <c r="KPW117" i="65" s="1"/>
  <c r="KPW118" i="65" s="1"/>
  <c r="KUU112" i="65"/>
  <c r="KUU113" i="65" s="1"/>
  <c r="KUU117" i="65" s="1"/>
  <c r="KUU118" i="65" s="1"/>
  <c r="KZS112" i="65"/>
  <c r="KZS113" i="65" s="1"/>
  <c r="KZS117" i="65" s="1"/>
  <c r="KZS118" i="65" s="1"/>
  <c r="LEQ112" i="65"/>
  <c r="LEQ113" i="65" s="1"/>
  <c r="LEQ117" i="65" s="1"/>
  <c r="LEQ118" i="65" s="1"/>
  <c r="LJO112" i="65"/>
  <c r="LJO113" i="65" s="1"/>
  <c r="LJO117" i="65" s="1"/>
  <c r="LJO118" i="65" s="1"/>
  <c r="LOM112" i="65"/>
  <c r="LOM113" i="65" s="1"/>
  <c r="LOM117" i="65" s="1"/>
  <c r="LOM118" i="65" s="1"/>
  <c r="LSU112" i="65"/>
  <c r="LSU113" i="65" s="1"/>
  <c r="LSU117" i="65" s="1"/>
  <c r="LSU118" i="65" s="1"/>
  <c r="LWE112" i="65"/>
  <c r="LWE113" i="65" s="1"/>
  <c r="LWE117" i="65" s="1"/>
  <c r="LWE118" i="65" s="1"/>
  <c r="MAM112" i="65"/>
  <c r="MAM113" i="65" s="1"/>
  <c r="MAM117" i="65" s="1"/>
  <c r="MAM118" i="65" s="1"/>
  <c r="MEU112" i="65"/>
  <c r="MEU113" i="65" s="1"/>
  <c r="MEU117" i="65" s="1"/>
  <c r="MEU118" i="65" s="1"/>
  <c r="MIE112" i="65"/>
  <c r="MIE113" i="65" s="1"/>
  <c r="MIE117" i="65" s="1"/>
  <c r="MIE118" i="65" s="1"/>
  <c r="MMM112" i="65"/>
  <c r="MMM113" i="65" s="1"/>
  <c r="MMM117" i="65" s="1"/>
  <c r="MMM118" i="65" s="1"/>
  <c r="MPW112" i="65"/>
  <c r="MPW113" i="65" s="1"/>
  <c r="MPW117" i="65" s="1"/>
  <c r="MPW118" i="65" s="1"/>
  <c r="MUE112" i="65"/>
  <c r="MUE113" i="65" s="1"/>
  <c r="MUE117" i="65" s="1"/>
  <c r="MUE118" i="65" s="1"/>
  <c r="HAK112" i="65"/>
  <c r="HAK113" i="65" s="1"/>
  <c r="HAK117" i="65" s="1"/>
  <c r="HAK118" i="65" s="1"/>
  <c r="IBM112" i="65"/>
  <c r="IBM113" i="65" s="1"/>
  <c r="IBM117" i="65" s="1"/>
  <c r="IBM118" i="65" s="1"/>
  <c r="ITP112" i="65"/>
  <c r="ITP113" i="65" s="1"/>
  <c r="ITP117" i="65" s="1"/>
  <c r="ITP118" i="65" s="1"/>
  <c r="JDE112" i="65"/>
  <c r="JDE113" i="65" s="1"/>
  <c r="JDE117" i="65" s="1"/>
  <c r="JDE118" i="65" s="1"/>
  <c r="JLU112" i="65"/>
  <c r="JLU113" i="65" s="1"/>
  <c r="JLU117" i="65" s="1"/>
  <c r="JLU118" i="65" s="1"/>
  <c r="JPL112" i="65"/>
  <c r="JPL113" i="65" s="1"/>
  <c r="JPL117" i="65" s="1"/>
  <c r="JPL118" i="65" s="1"/>
  <c r="JSN112" i="65"/>
  <c r="JSN113" i="65" s="1"/>
  <c r="JSN117" i="65" s="1"/>
  <c r="JSN118" i="65" s="1"/>
  <c r="JWF112" i="65"/>
  <c r="JWF113" i="65" s="1"/>
  <c r="JWF117" i="65" s="1"/>
  <c r="JWF118" i="65" s="1"/>
  <c r="JZH112" i="65"/>
  <c r="JZH113" i="65" s="1"/>
  <c r="JZH117" i="65" s="1"/>
  <c r="JZH118" i="65" s="1"/>
  <c r="KCB112" i="65"/>
  <c r="KCB113" i="65" s="1"/>
  <c r="KCB117" i="65" s="1"/>
  <c r="KCB118" i="65" s="1"/>
  <c r="KEV112" i="65"/>
  <c r="KEV113" i="65" s="1"/>
  <c r="KEV117" i="65" s="1"/>
  <c r="KEV118" i="65" s="1"/>
  <c r="KHP112" i="65"/>
  <c r="KHP113" i="65" s="1"/>
  <c r="KHP117" i="65" s="1"/>
  <c r="KHP118" i="65" s="1"/>
  <c r="KKR112" i="65"/>
  <c r="KKR113" i="65" s="1"/>
  <c r="KKR117" i="65" s="1"/>
  <c r="KKR118" i="65" s="1"/>
  <c r="KNL112" i="65"/>
  <c r="KNL113" i="65" s="1"/>
  <c r="KNL117" i="65" s="1"/>
  <c r="KNL118" i="65" s="1"/>
  <c r="KQF112" i="65"/>
  <c r="KQF113" i="65" s="1"/>
  <c r="KQF117" i="65" s="1"/>
  <c r="KQF118" i="65" s="1"/>
  <c r="KSZ112" i="65"/>
  <c r="KSZ113" i="65" s="1"/>
  <c r="KSZ117" i="65" s="1"/>
  <c r="KSZ118" i="65" s="1"/>
  <c r="KVT112" i="65"/>
  <c r="KVT113" i="65" s="1"/>
  <c r="KVT117" i="65" s="1"/>
  <c r="KVT118" i="65" s="1"/>
  <c r="KYN112" i="65"/>
  <c r="KYN113" i="65" s="1"/>
  <c r="KYN117" i="65" s="1"/>
  <c r="KYN118" i="65" s="1"/>
  <c r="LBH112" i="65"/>
  <c r="LBH113" i="65" s="1"/>
  <c r="LBH117" i="65" s="1"/>
  <c r="LBH118" i="65" s="1"/>
  <c r="LEJ112" i="65"/>
  <c r="LEJ113" i="65" s="1"/>
  <c r="LEJ117" i="65" s="1"/>
  <c r="LEJ118" i="65" s="1"/>
  <c r="LHD112" i="65"/>
  <c r="LHD113" i="65" s="1"/>
  <c r="LHD117" i="65" s="1"/>
  <c r="LHD118" i="65" s="1"/>
  <c r="LJX112" i="65"/>
  <c r="LJX113" i="65" s="1"/>
  <c r="LJX117" i="65" s="1"/>
  <c r="LJX118" i="65" s="1"/>
  <c r="LMR112" i="65"/>
  <c r="LMR113" i="65" s="1"/>
  <c r="LMR117" i="65" s="1"/>
  <c r="LMR118" i="65" s="1"/>
  <c r="LPL112" i="65"/>
  <c r="LPL113" i="65" s="1"/>
  <c r="LPL117" i="65" s="1"/>
  <c r="LPL118" i="65" s="1"/>
  <c r="LRX112" i="65"/>
  <c r="LRX113" i="65" s="1"/>
  <c r="LRX117" i="65" s="1"/>
  <c r="LRX118" i="65" s="1"/>
  <c r="LUJ112" i="65"/>
  <c r="LUJ113" i="65" s="1"/>
  <c r="LUJ117" i="65" s="1"/>
  <c r="LUJ118" i="65" s="1"/>
  <c r="LWV112" i="65"/>
  <c r="LWV113" i="65" s="1"/>
  <c r="LWV117" i="65" s="1"/>
  <c r="LWV118" i="65" s="1"/>
  <c r="LZH112" i="65"/>
  <c r="LZH113" i="65" s="1"/>
  <c r="LZH117" i="65" s="1"/>
  <c r="LZH118" i="65" s="1"/>
  <c r="MBT112" i="65"/>
  <c r="MBT113" i="65" s="1"/>
  <c r="MBT117" i="65" s="1"/>
  <c r="MBT118" i="65" s="1"/>
  <c r="MEF112" i="65"/>
  <c r="MEF113" i="65" s="1"/>
  <c r="MEF117" i="65" s="1"/>
  <c r="MEF118" i="65" s="1"/>
  <c r="MGR112" i="65"/>
  <c r="MGR113" i="65" s="1"/>
  <c r="MGR117" i="65" s="1"/>
  <c r="MGR118" i="65" s="1"/>
  <c r="MJD112" i="65"/>
  <c r="MJD113" i="65" s="1"/>
  <c r="MJD117" i="65" s="1"/>
  <c r="MJD118" i="65" s="1"/>
  <c r="MLP112" i="65"/>
  <c r="MLP113" i="65" s="1"/>
  <c r="MLP117" i="65" s="1"/>
  <c r="MLP118" i="65" s="1"/>
  <c r="MOB112" i="65"/>
  <c r="MOB113" i="65" s="1"/>
  <c r="MOB117" i="65" s="1"/>
  <c r="MOB118" i="65" s="1"/>
  <c r="MQN112" i="65"/>
  <c r="MQN113" i="65" s="1"/>
  <c r="MQN117" i="65" s="1"/>
  <c r="MQN118" i="65" s="1"/>
  <c r="MSZ112" i="65"/>
  <c r="MSZ113" i="65" s="1"/>
  <c r="MSZ117" i="65" s="1"/>
  <c r="MSZ118" i="65" s="1"/>
  <c r="FRR112" i="65"/>
  <c r="FRR113" i="65" s="1"/>
  <c r="FRR117" i="65" s="1"/>
  <c r="FRR118" i="65" s="1"/>
  <c r="HAS112" i="65"/>
  <c r="HAS113" i="65" s="1"/>
  <c r="HAS117" i="65" s="1"/>
  <c r="HAS118" i="65" s="1"/>
  <c r="HUK112" i="65"/>
  <c r="HUK113" i="65" s="1"/>
  <c r="HUK117" i="65" s="1"/>
  <c r="HUK118" i="65" s="1"/>
  <c r="IIO112" i="65"/>
  <c r="IIO113" i="65" s="1"/>
  <c r="IIO117" i="65" s="1"/>
  <c r="IIO118" i="65" s="1"/>
  <c r="ISK112" i="65"/>
  <c r="ISK113" i="65" s="1"/>
  <c r="ISK117" i="65" s="1"/>
  <c r="ISK118" i="65" s="1"/>
  <c r="JAB112" i="65"/>
  <c r="JAB113" i="65" s="1"/>
  <c r="JAB117" i="65" s="1"/>
  <c r="JAB118" i="65" s="1"/>
  <c r="JGO112" i="65"/>
  <c r="JGO113" i="65" s="1"/>
  <c r="JGO117" i="65" s="1"/>
  <c r="JGO118" i="65" s="1"/>
  <c r="JLW112" i="65"/>
  <c r="JLW113" i="65" s="1"/>
  <c r="JLW117" i="65" s="1"/>
  <c r="JLW118" i="65" s="1"/>
  <c r="JOW112" i="65"/>
  <c r="JOW113" i="65" s="1"/>
  <c r="JOW117" i="65" s="1"/>
  <c r="JOW118" i="65" s="1"/>
  <c r="JRI112" i="65"/>
  <c r="JRI113" i="65" s="1"/>
  <c r="JRI117" i="65" s="1"/>
  <c r="JRI118" i="65" s="1"/>
  <c r="JTU112" i="65"/>
  <c r="JTU113" i="65" s="1"/>
  <c r="JTU117" i="65" s="1"/>
  <c r="JTU118" i="65" s="1"/>
  <c r="JWG112" i="65"/>
  <c r="JWG113" i="65" s="1"/>
  <c r="JWG117" i="65" s="1"/>
  <c r="JWG118" i="65" s="1"/>
  <c r="JYS112" i="65"/>
  <c r="JYS113" i="65" s="1"/>
  <c r="JYS117" i="65" s="1"/>
  <c r="JYS118" i="65" s="1"/>
  <c r="KBE112" i="65"/>
  <c r="KBE113" i="65" s="1"/>
  <c r="KBE117" i="65" s="1"/>
  <c r="KBE118" i="65" s="1"/>
  <c r="KDQ112" i="65"/>
  <c r="KDQ113" i="65" s="1"/>
  <c r="KDQ117" i="65" s="1"/>
  <c r="KDQ118" i="65" s="1"/>
  <c r="KGC112" i="65"/>
  <c r="KGC113" i="65" s="1"/>
  <c r="KGC117" i="65" s="1"/>
  <c r="KGC118" i="65" s="1"/>
  <c r="KIO112" i="65"/>
  <c r="KIO113" i="65" s="1"/>
  <c r="KIO117" i="65" s="1"/>
  <c r="KIO118" i="65" s="1"/>
  <c r="KLA112" i="65"/>
  <c r="KLA113" i="65" s="1"/>
  <c r="KLA117" i="65" s="1"/>
  <c r="KLA118" i="65" s="1"/>
  <c r="KNM112" i="65"/>
  <c r="KNM113" i="65" s="1"/>
  <c r="KNM117" i="65" s="1"/>
  <c r="KNM118" i="65" s="1"/>
  <c r="KPY112" i="65"/>
  <c r="KPY113" i="65" s="1"/>
  <c r="KPY117" i="65" s="1"/>
  <c r="KPY118" i="65" s="1"/>
  <c r="KSK112" i="65"/>
  <c r="KSK113" i="65" s="1"/>
  <c r="KSK117" i="65" s="1"/>
  <c r="KSK118" i="65" s="1"/>
  <c r="KUW112" i="65"/>
  <c r="KUW113" i="65" s="1"/>
  <c r="KUW117" i="65" s="1"/>
  <c r="KUW118" i="65" s="1"/>
  <c r="KXI112" i="65"/>
  <c r="KXI113" i="65" s="1"/>
  <c r="KXI117" i="65" s="1"/>
  <c r="KXI118" i="65" s="1"/>
  <c r="KZU112" i="65"/>
  <c r="KZU113" i="65" s="1"/>
  <c r="KZU117" i="65" s="1"/>
  <c r="KZU118" i="65" s="1"/>
  <c r="LCG112" i="65"/>
  <c r="LCG113" i="65" s="1"/>
  <c r="LCG117" i="65" s="1"/>
  <c r="LCG118" i="65" s="1"/>
  <c r="LES112" i="65"/>
  <c r="LES113" i="65" s="1"/>
  <c r="LES117" i="65" s="1"/>
  <c r="LES118" i="65" s="1"/>
  <c r="LHE112" i="65"/>
  <c r="LHE113" i="65" s="1"/>
  <c r="LHE117" i="65" s="1"/>
  <c r="LHE118" i="65" s="1"/>
  <c r="LJQ112" i="65"/>
  <c r="LJQ113" i="65" s="1"/>
  <c r="LJQ117" i="65" s="1"/>
  <c r="LJQ118" i="65" s="1"/>
  <c r="LMC112" i="65"/>
  <c r="LMC113" i="65" s="1"/>
  <c r="LMC117" i="65" s="1"/>
  <c r="LMC118" i="65" s="1"/>
  <c r="LOO112" i="65"/>
  <c r="LOO113" i="65" s="1"/>
  <c r="LOO117" i="65" s="1"/>
  <c r="LOO118" i="65" s="1"/>
  <c r="LRA112" i="65"/>
  <c r="LRA113" i="65" s="1"/>
  <c r="LRA117" i="65" s="1"/>
  <c r="LRA118" i="65" s="1"/>
  <c r="LTM112" i="65"/>
  <c r="LTM113" i="65" s="1"/>
  <c r="LTM117" i="65" s="1"/>
  <c r="LTM118" i="65" s="1"/>
  <c r="LVY112" i="65"/>
  <c r="LVY113" i="65" s="1"/>
  <c r="LVY117" i="65" s="1"/>
  <c r="LVY118" i="65" s="1"/>
  <c r="LYK112" i="65"/>
  <c r="LYK113" i="65" s="1"/>
  <c r="LYK117" i="65" s="1"/>
  <c r="LYK118" i="65" s="1"/>
  <c r="MAW112" i="65"/>
  <c r="MAW113" i="65" s="1"/>
  <c r="MAW117" i="65" s="1"/>
  <c r="MAW118" i="65" s="1"/>
  <c r="MDI112" i="65"/>
  <c r="MDI113" i="65" s="1"/>
  <c r="MDI117" i="65" s="1"/>
  <c r="MDI118" i="65" s="1"/>
  <c r="MFU112" i="65"/>
  <c r="MFU113" i="65" s="1"/>
  <c r="MFU117" i="65" s="1"/>
  <c r="MFU118" i="65" s="1"/>
  <c r="GOS112" i="65"/>
  <c r="GOS113" i="65" s="1"/>
  <c r="GOS117" i="65" s="1"/>
  <c r="GOS118" i="65" s="1"/>
  <c r="HIK112" i="65"/>
  <c r="HIK113" i="65" s="1"/>
  <c r="HIK117" i="65" s="1"/>
  <c r="HIK118" i="65" s="1"/>
  <c r="ICC112" i="65"/>
  <c r="ICC113" i="65" s="1"/>
  <c r="ICC117" i="65" s="1"/>
  <c r="ICC118" i="65" s="1"/>
  <c r="IMN112" i="65"/>
  <c r="IMN113" i="65" s="1"/>
  <c r="IMN117" i="65" s="1"/>
  <c r="IMN118" i="65" s="1"/>
  <c r="IWB112" i="65"/>
  <c r="IWB113" i="65" s="1"/>
  <c r="IWB117" i="65" s="1"/>
  <c r="IWB118" i="65" s="1"/>
  <c r="JCO112" i="65"/>
  <c r="JCO113" i="65" s="1"/>
  <c r="JCO117" i="65" s="1"/>
  <c r="JCO118" i="65" s="1"/>
  <c r="JJC112" i="65"/>
  <c r="JJC113" i="65" s="1"/>
  <c r="JJC117" i="65" s="1"/>
  <c r="JJC118" i="65" s="1"/>
  <c r="FHN112" i="65"/>
  <c r="FHN113" i="65" s="1"/>
  <c r="FHN117" i="65" s="1"/>
  <c r="FHN118" i="65" s="1"/>
  <c r="JNY112" i="65"/>
  <c r="JNY113" i="65" s="1"/>
  <c r="JNY117" i="65" s="1"/>
  <c r="JNY118" i="65" s="1"/>
  <c r="JXV112" i="65"/>
  <c r="JXV113" i="65" s="1"/>
  <c r="JXV117" i="65" s="1"/>
  <c r="JXV118" i="65" s="1"/>
  <c r="KHR112" i="65"/>
  <c r="KHR113" i="65" s="1"/>
  <c r="KHR117" i="65" s="1"/>
  <c r="KHR118" i="65" s="1"/>
  <c r="KRN112" i="65"/>
  <c r="KRN113" i="65" s="1"/>
  <c r="KRN117" i="65" s="1"/>
  <c r="KRN118" i="65" s="1"/>
  <c r="LBJ112" i="65"/>
  <c r="LBJ113" i="65" s="1"/>
  <c r="LBJ117" i="65" s="1"/>
  <c r="LBJ118" i="65" s="1"/>
  <c r="LLF112" i="65"/>
  <c r="LLF113" i="65" s="1"/>
  <c r="LLF117" i="65" s="1"/>
  <c r="LLF118" i="65" s="1"/>
  <c r="LVB112" i="65"/>
  <c r="LVB113" i="65" s="1"/>
  <c r="LVB117" i="65" s="1"/>
  <c r="LVB118" i="65" s="1"/>
  <c r="MEX112" i="65"/>
  <c r="MEX113" i="65" s="1"/>
  <c r="MEX117" i="65" s="1"/>
  <c r="MEX118" i="65" s="1"/>
  <c r="MMA112" i="65"/>
  <c r="MMA113" i="65" s="1"/>
  <c r="MMA117" i="65" s="1"/>
  <c r="MMA118" i="65" s="1"/>
  <c r="MSG112" i="65"/>
  <c r="MSG113" i="65" s="1"/>
  <c r="MSG117" i="65" s="1"/>
  <c r="MSG118" i="65" s="1"/>
  <c r="MWH112" i="65"/>
  <c r="MWH113" i="65" s="1"/>
  <c r="MWH117" i="65" s="1"/>
  <c r="MWH118" i="65" s="1"/>
  <c r="MYT112" i="65"/>
  <c r="MYT113" i="65" s="1"/>
  <c r="MYT117" i="65" s="1"/>
  <c r="MYT118" i="65" s="1"/>
  <c r="NBF112" i="65"/>
  <c r="NBF113" i="65" s="1"/>
  <c r="NBF117" i="65" s="1"/>
  <c r="NBF118" i="65" s="1"/>
  <c r="NDR112" i="65"/>
  <c r="NDR113" i="65" s="1"/>
  <c r="NDR117" i="65" s="1"/>
  <c r="NDR118" i="65" s="1"/>
  <c r="NGD112" i="65"/>
  <c r="NGD113" i="65" s="1"/>
  <c r="NGD117" i="65" s="1"/>
  <c r="NGD118" i="65" s="1"/>
  <c r="NIP112" i="65"/>
  <c r="NIP113" i="65" s="1"/>
  <c r="NIP117" i="65" s="1"/>
  <c r="NIP118" i="65" s="1"/>
  <c r="NLB112" i="65"/>
  <c r="NLB113" i="65" s="1"/>
  <c r="NLB117" i="65" s="1"/>
  <c r="NLB118" i="65" s="1"/>
  <c r="NNN112" i="65"/>
  <c r="NNN113" i="65" s="1"/>
  <c r="NNN117" i="65" s="1"/>
  <c r="NNN118" i="65" s="1"/>
  <c r="NPZ112" i="65"/>
  <c r="NPZ113" i="65" s="1"/>
  <c r="NPZ117" i="65" s="1"/>
  <c r="NPZ118" i="65" s="1"/>
  <c r="NSL112" i="65"/>
  <c r="NSL113" i="65" s="1"/>
  <c r="NSL117" i="65" s="1"/>
  <c r="NSL118" i="65" s="1"/>
  <c r="NUX112" i="65"/>
  <c r="NUX113" i="65" s="1"/>
  <c r="NUX117" i="65" s="1"/>
  <c r="NUX118" i="65" s="1"/>
  <c r="NXJ112" i="65"/>
  <c r="NXJ113" i="65" s="1"/>
  <c r="NXJ117" i="65" s="1"/>
  <c r="NXJ118" i="65" s="1"/>
  <c r="NZV112" i="65"/>
  <c r="NZV113" i="65" s="1"/>
  <c r="NZV117" i="65" s="1"/>
  <c r="NZV118" i="65" s="1"/>
  <c r="IIW112" i="65"/>
  <c r="IIW113" i="65" s="1"/>
  <c r="IIW117" i="65" s="1"/>
  <c r="IIW118" i="65" s="1"/>
  <c r="JRS112" i="65"/>
  <c r="JRS113" i="65" s="1"/>
  <c r="JRS117" i="65" s="1"/>
  <c r="JRS118" i="65" s="1"/>
  <c r="KBO112" i="65"/>
  <c r="KBO113" i="65" s="1"/>
  <c r="KBO117" i="65" s="1"/>
  <c r="KBO118" i="65" s="1"/>
  <c r="KLK112" i="65"/>
  <c r="KLK113" i="65" s="1"/>
  <c r="KLK117" i="65" s="1"/>
  <c r="KLK118" i="65" s="1"/>
  <c r="KVG112" i="65"/>
  <c r="KVG113" i="65" s="1"/>
  <c r="KVG117" i="65" s="1"/>
  <c r="KVG118" i="65" s="1"/>
  <c r="LFC112" i="65"/>
  <c r="LFC113" i="65" s="1"/>
  <c r="LFC117" i="65" s="1"/>
  <c r="LFC118" i="65" s="1"/>
  <c r="LOY112" i="65"/>
  <c r="LOY113" i="65" s="1"/>
  <c r="LOY117" i="65" s="1"/>
  <c r="LOY118" i="65" s="1"/>
  <c r="LYU112" i="65"/>
  <c r="LYU113" i="65" s="1"/>
  <c r="LYU117" i="65" s="1"/>
  <c r="LYU118" i="65" s="1"/>
  <c r="MIA112" i="65"/>
  <c r="MIA113" i="65" s="1"/>
  <c r="MIA117" i="65" s="1"/>
  <c r="MIA118" i="65" s="1"/>
  <c r="MOS112" i="65"/>
  <c r="MOS113" i="65" s="1"/>
  <c r="MOS117" i="65" s="1"/>
  <c r="MOS118" i="65" s="1"/>
  <c r="MUG112" i="65"/>
  <c r="MUG113" i="65" s="1"/>
  <c r="MUG117" i="65" s="1"/>
  <c r="MUG118" i="65" s="1"/>
  <c r="MXG112" i="65"/>
  <c r="MXG113" i="65" s="1"/>
  <c r="MXG117" i="65" s="1"/>
  <c r="MXG118" i="65" s="1"/>
  <c r="MZS112" i="65"/>
  <c r="MZS113" i="65" s="1"/>
  <c r="MZS117" i="65" s="1"/>
  <c r="MZS118" i="65" s="1"/>
  <c r="NCE112" i="65"/>
  <c r="NCE113" i="65" s="1"/>
  <c r="NCE117" i="65" s="1"/>
  <c r="NCE118" i="65" s="1"/>
  <c r="NEQ112" i="65"/>
  <c r="NEQ113" i="65" s="1"/>
  <c r="NEQ117" i="65" s="1"/>
  <c r="NEQ118" i="65" s="1"/>
  <c r="NHC112" i="65"/>
  <c r="NHC113" i="65" s="1"/>
  <c r="NHC117" i="65" s="1"/>
  <c r="NHC118" i="65" s="1"/>
  <c r="NJO112" i="65"/>
  <c r="NJO113" i="65" s="1"/>
  <c r="NJO117" i="65" s="1"/>
  <c r="NJO118" i="65" s="1"/>
  <c r="NMA112" i="65"/>
  <c r="NMA113" i="65" s="1"/>
  <c r="NMA117" i="65" s="1"/>
  <c r="NMA118" i="65" s="1"/>
  <c r="NOM112" i="65"/>
  <c r="NOM113" i="65" s="1"/>
  <c r="NOM117" i="65" s="1"/>
  <c r="NOM118" i="65" s="1"/>
  <c r="NQY112" i="65"/>
  <c r="NQY113" i="65" s="1"/>
  <c r="NQY117" i="65" s="1"/>
  <c r="NQY118" i="65" s="1"/>
  <c r="NTK112" i="65"/>
  <c r="NTK113" i="65" s="1"/>
  <c r="NTK117" i="65" s="1"/>
  <c r="NTK118" i="65" s="1"/>
  <c r="NVW112" i="65"/>
  <c r="NVW113" i="65" s="1"/>
  <c r="NVW117" i="65" s="1"/>
  <c r="NVW118" i="65" s="1"/>
  <c r="NYI112" i="65"/>
  <c r="NYI113" i="65" s="1"/>
  <c r="NYI117" i="65" s="1"/>
  <c r="NYI118" i="65" s="1"/>
  <c r="OAU112" i="65"/>
  <c r="OAU113" i="65" s="1"/>
  <c r="OAU117" i="65" s="1"/>
  <c r="OAU118" i="65" s="1"/>
  <c r="ODG112" i="65"/>
  <c r="ODG113" i="65" s="1"/>
  <c r="ODG117" i="65" s="1"/>
  <c r="ODG118" i="65" s="1"/>
  <c r="OFS112" i="65"/>
  <c r="OFS113" i="65" s="1"/>
  <c r="OFS117" i="65" s="1"/>
  <c r="OFS118" i="65" s="1"/>
  <c r="OIE112" i="65"/>
  <c r="OIE113" i="65" s="1"/>
  <c r="OIE117" i="65" s="1"/>
  <c r="OIE118" i="65" s="1"/>
  <c r="OKQ112" i="65"/>
  <c r="OKQ113" i="65" s="1"/>
  <c r="OKQ117" i="65" s="1"/>
  <c r="OKQ118" i="65" s="1"/>
  <c r="ONC112" i="65"/>
  <c r="ONC113" i="65" s="1"/>
  <c r="ONC117" i="65" s="1"/>
  <c r="ONC118" i="65" s="1"/>
  <c r="OPO112" i="65"/>
  <c r="OPO113" i="65" s="1"/>
  <c r="OPO117" i="65" s="1"/>
  <c r="OPO118" i="65" s="1"/>
  <c r="OSA112" i="65"/>
  <c r="OSA113" i="65" s="1"/>
  <c r="OSA117" i="65" s="1"/>
  <c r="OSA118" i="65" s="1"/>
  <c r="OUM112" i="65"/>
  <c r="OUM113" i="65" s="1"/>
  <c r="OUM117" i="65" s="1"/>
  <c r="OUM118" i="65" s="1"/>
  <c r="OWY112" i="65"/>
  <c r="OWY113" i="65" s="1"/>
  <c r="OWY117" i="65" s="1"/>
  <c r="OWY118" i="65" s="1"/>
  <c r="OZK112" i="65"/>
  <c r="OZK113" i="65" s="1"/>
  <c r="OZK117" i="65" s="1"/>
  <c r="OZK118" i="65" s="1"/>
  <c r="PBW112" i="65"/>
  <c r="PBW113" i="65" s="1"/>
  <c r="PBW117" i="65" s="1"/>
  <c r="PBW118" i="65" s="1"/>
  <c r="PEI112" i="65"/>
  <c r="PEI113" i="65" s="1"/>
  <c r="PEI117" i="65" s="1"/>
  <c r="PEI118" i="65" s="1"/>
  <c r="PGU112" i="65"/>
  <c r="PGU113" i="65" s="1"/>
  <c r="PGU117" i="65" s="1"/>
  <c r="PGU118" i="65" s="1"/>
  <c r="PJG112" i="65"/>
  <c r="PJG113" i="65" s="1"/>
  <c r="PJG117" i="65" s="1"/>
  <c r="PJG118" i="65" s="1"/>
  <c r="PLS112" i="65"/>
  <c r="PLS113" i="65" s="1"/>
  <c r="PLS117" i="65" s="1"/>
  <c r="PLS118" i="65" s="1"/>
  <c r="POE112" i="65"/>
  <c r="POE113" i="65" s="1"/>
  <c r="POE117" i="65" s="1"/>
  <c r="POE118" i="65" s="1"/>
  <c r="IKC112" i="65"/>
  <c r="IKC113" i="65" s="1"/>
  <c r="IKC117" i="65" s="1"/>
  <c r="IKC118" i="65" s="1"/>
  <c r="JRZ112" i="65"/>
  <c r="JRZ113" i="65" s="1"/>
  <c r="JRZ117" i="65" s="1"/>
  <c r="JRZ118" i="65" s="1"/>
  <c r="KBV112" i="65"/>
  <c r="KBV113" i="65" s="1"/>
  <c r="KBV117" i="65" s="1"/>
  <c r="KBV118" i="65" s="1"/>
  <c r="KLR112" i="65"/>
  <c r="KLR113" i="65" s="1"/>
  <c r="KLR117" i="65" s="1"/>
  <c r="KLR118" i="65" s="1"/>
  <c r="KVN112" i="65"/>
  <c r="KVN113" i="65" s="1"/>
  <c r="KVN117" i="65" s="1"/>
  <c r="KVN118" i="65" s="1"/>
  <c r="LFJ112" i="65"/>
  <c r="LFJ113" i="65" s="1"/>
  <c r="LFJ117" i="65" s="1"/>
  <c r="LFJ118" i="65" s="1"/>
  <c r="LPF112" i="65"/>
  <c r="LPF113" i="65" s="1"/>
  <c r="LPF117" i="65" s="1"/>
  <c r="LPF118" i="65" s="1"/>
  <c r="LZB112" i="65"/>
  <c r="LZB113" i="65" s="1"/>
  <c r="LZB117" i="65" s="1"/>
  <c r="LZB118" i="65" s="1"/>
  <c r="MIG112" i="65"/>
  <c r="MIG113" i="65" s="1"/>
  <c r="MIG117" i="65" s="1"/>
  <c r="MIG118" i="65" s="1"/>
  <c r="MOT112" i="65"/>
  <c r="MOT113" i="65" s="1"/>
  <c r="MOT117" i="65" s="1"/>
  <c r="MOT118" i="65" s="1"/>
  <c r="MUH112" i="65"/>
  <c r="MUH113" i="65" s="1"/>
  <c r="MUH117" i="65" s="1"/>
  <c r="MUH118" i="65" s="1"/>
  <c r="MXH112" i="65"/>
  <c r="MXH113" i="65" s="1"/>
  <c r="MXH117" i="65" s="1"/>
  <c r="MXH118" i="65" s="1"/>
  <c r="MZT112" i="65"/>
  <c r="MZT113" i="65" s="1"/>
  <c r="MZT117" i="65" s="1"/>
  <c r="MZT118" i="65" s="1"/>
  <c r="NCF112" i="65"/>
  <c r="NCF113" i="65" s="1"/>
  <c r="NCF117" i="65" s="1"/>
  <c r="NCF118" i="65" s="1"/>
  <c r="NER112" i="65"/>
  <c r="NER113" i="65" s="1"/>
  <c r="NER117" i="65" s="1"/>
  <c r="NER118" i="65" s="1"/>
  <c r="NHD112" i="65"/>
  <c r="NHD113" i="65" s="1"/>
  <c r="NHD117" i="65" s="1"/>
  <c r="NHD118" i="65" s="1"/>
  <c r="NJP112" i="65"/>
  <c r="NJP113" i="65" s="1"/>
  <c r="NJP117" i="65" s="1"/>
  <c r="NJP118" i="65" s="1"/>
  <c r="NMB112" i="65"/>
  <c r="NMB113" i="65" s="1"/>
  <c r="NMB117" i="65" s="1"/>
  <c r="NMB118" i="65" s="1"/>
  <c r="NON112" i="65"/>
  <c r="NON113" i="65" s="1"/>
  <c r="NON117" i="65" s="1"/>
  <c r="NON118" i="65" s="1"/>
  <c r="NQZ112" i="65"/>
  <c r="NQZ113" i="65" s="1"/>
  <c r="NQZ117" i="65" s="1"/>
  <c r="NQZ118" i="65" s="1"/>
  <c r="NTL112" i="65"/>
  <c r="NTL113" i="65" s="1"/>
  <c r="NTL117" i="65" s="1"/>
  <c r="NTL118" i="65" s="1"/>
  <c r="NVX112" i="65"/>
  <c r="NVX113" i="65" s="1"/>
  <c r="NVX117" i="65" s="1"/>
  <c r="NVX118" i="65" s="1"/>
  <c r="NYJ112" i="65"/>
  <c r="NYJ113" i="65" s="1"/>
  <c r="NYJ117" i="65" s="1"/>
  <c r="NYJ118" i="65" s="1"/>
  <c r="OAV112" i="65"/>
  <c r="OAV113" i="65" s="1"/>
  <c r="OAV117" i="65" s="1"/>
  <c r="OAV118" i="65" s="1"/>
  <c r="ODH112" i="65"/>
  <c r="ODH113" i="65" s="1"/>
  <c r="ODH117" i="65" s="1"/>
  <c r="ODH118" i="65" s="1"/>
  <c r="OFT112" i="65"/>
  <c r="OFT113" i="65" s="1"/>
  <c r="OFT117" i="65" s="1"/>
  <c r="OFT118" i="65" s="1"/>
  <c r="OIF112" i="65"/>
  <c r="OIF113" i="65" s="1"/>
  <c r="OIF117" i="65" s="1"/>
  <c r="OIF118" i="65" s="1"/>
  <c r="OKR112" i="65"/>
  <c r="OKR113" i="65" s="1"/>
  <c r="OKR117" i="65" s="1"/>
  <c r="OKR118" i="65" s="1"/>
  <c r="OND112" i="65"/>
  <c r="OND113" i="65" s="1"/>
  <c r="OND117" i="65" s="1"/>
  <c r="OND118" i="65" s="1"/>
  <c r="OPP112" i="65"/>
  <c r="OPP113" i="65" s="1"/>
  <c r="OPP117" i="65" s="1"/>
  <c r="OPP118" i="65" s="1"/>
  <c r="OSB112" i="65"/>
  <c r="OSB113" i="65" s="1"/>
  <c r="OSB117" i="65" s="1"/>
  <c r="OSB118" i="65" s="1"/>
  <c r="OUN112" i="65"/>
  <c r="OUN113" i="65" s="1"/>
  <c r="OUN117" i="65" s="1"/>
  <c r="OUN118" i="65" s="1"/>
  <c r="OWZ112" i="65"/>
  <c r="OWZ113" i="65" s="1"/>
  <c r="OWZ117" i="65" s="1"/>
  <c r="OWZ118" i="65" s="1"/>
  <c r="OZL112" i="65"/>
  <c r="OZL113" i="65" s="1"/>
  <c r="OZL117" i="65" s="1"/>
  <c r="OZL118" i="65" s="1"/>
  <c r="PBX112" i="65"/>
  <c r="PBX113" i="65" s="1"/>
  <c r="PBX117" i="65" s="1"/>
  <c r="PBX118" i="65" s="1"/>
  <c r="PEJ112" i="65"/>
  <c r="PEJ113" i="65" s="1"/>
  <c r="PEJ117" i="65" s="1"/>
  <c r="PEJ118" i="65" s="1"/>
  <c r="PGV112" i="65"/>
  <c r="PGV113" i="65" s="1"/>
  <c r="PGV117" i="65" s="1"/>
  <c r="PGV118" i="65" s="1"/>
  <c r="PJH112" i="65"/>
  <c r="PJH113" i="65" s="1"/>
  <c r="PJH117" i="65" s="1"/>
  <c r="PJH118" i="65" s="1"/>
  <c r="PLT112" i="65"/>
  <c r="PLT113" i="65" s="1"/>
  <c r="PLT117" i="65" s="1"/>
  <c r="PLT118" i="65" s="1"/>
  <c r="POF112" i="65"/>
  <c r="POF113" i="65" s="1"/>
  <c r="POF117" i="65" s="1"/>
  <c r="POF118" i="65" s="1"/>
  <c r="ILI112" i="65"/>
  <c r="ILI113" i="65" s="1"/>
  <c r="ILI117" i="65" s="1"/>
  <c r="ILI118" i="65" s="1"/>
  <c r="JSA112" i="65"/>
  <c r="JSA113" i="65" s="1"/>
  <c r="JSA117" i="65" s="1"/>
  <c r="JSA118" i="65" s="1"/>
  <c r="KBW112" i="65"/>
  <c r="KBW113" i="65" s="1"/>
  <c r="KBW117" i="65" s="1"/>
  <c r="KBW118" i="65" s="1"/>
  <c r="KLS112" i="65"/>
  <c r="KLS113" i="65" s="1"/>
  <c r="KLS117" i="65" s="1"/>
  <c r="KLS118" i="65" s="1"/>
  <c r="KVO112" i="65"/>
  <c r="KVO113" i="65" s="1"/>
  <c r="KVO117" i="65" s="1"/>
  <c r="KVO118" i="65" s="1"/>
  <c r="LFK112" i="65"/>
  <c r="LFK113" i="65" s="1"/>
  <c r="LFK117" i="65" s="1"/>
  <c r="LFK118" i="65" s="1"/>
  <c r="LPG112" i="65"/>
  <c r="LPG113" i="65" s="1"/>
  <c r="LPG117" i="65" s="1"/>
  <c r="LPG118" i="65" s="1"/>
  <c r="LZC112" i="65"/>
  <c r="LZC113" i="65" s="1"/>
  <c r="LZC117" i="65" s="1"/>
  <c r="LZC118" i="65" s="1"/>
  <c r="MIH112" i="65"/>
  <c r="MIH113" i="65" s="1"/>
  <c r="MIH117" i="65" s="1"/>
  <c r="MIH118" i="65" s="1"/>
  <c r="MOU112" i="65"/>
  <c r="MOU113" i="65" s="1"/>
  <c r="MOU117" i="65" s="1"/>
  <c r="MOU118" i="65" s="1"/>
  <c r="MUI112" i="65"/>
  <c r="MUI113" i="65" s="1"/>
  <c r="MUI117" i="65" s="1"/>
  <c r="MUI118" i="65" s="1"/>
  <c r="MXI112" i="65"/>
  <c r="MXI113" i="65" s="1"/>
  <c r="MXI117" i="65" s="1"/>
  <c r="MXI118" i="65" s="1"/>
  <c r="MZU112" i="65"/>
  <c r="MZU113" i="65" s="1"/>
  <c r="MZU117" i="65" s="1"/>
  <c r="MZU118" i="65" s="1"/>
  <c r="NCG112" i="65"/>
  <c r="NCG113" i="65" s="1"/>
  <c r="NCG117" i="65" s="1"/>
  <c r="NCG118" i="65" s="1"/>
  <c r="NES112" i="65"/>
  <c r="NES113" i="65" s="1"/>
  <c r="NES117" i="65" s="1"/>
  <c r="NES118" i="65" s="1"/>
  <c r="NHE112" i="65"/>
  <c r="NHE113" i="65" s="1"/>
  <c r="NHE117" i="65" s="1"/>
  <c r="NHE118" i="65" s="1"/>
  <c r="NJQ112" i="65"/>
  <c r="NJQ113" i="65" s="1"/>
  <c r="NJQ117" i="65" s="1"/>
  <c r="NJQ118" i="65" s="1"/>
  <c r="NMC112" i="65"/>
  <c r="NMC113" i="65" s="1"/>
  <c r="NMC117" i="65" s="1"/>
  <c r="NMC118" i="65" s="1"/>
  <c r="NOO112" i="65"/>
  <c r="NOO113" i="65" s="1"/>
  <c r="NOO117" i="65" s="1"/>
  <c r="NOO118" i="65" s="1"/>
  <c r="NRA112" i="65"/>
  <c r="NRA113" i="65" s="1"/>
  <c r="NRA117" i="65" s="1"/>
  <c r="NRA118" i="65" s="1"/>
  <c r="NTM112" i="65"/>
  <c r="NTM113" i="65" s="1"/>
  <c r="NTM117" i="65" s="1"/>
  <c r="NTM118" i="65" s="1"/>
  <c r="NVY112" i="65"/>
  <c r="NVY113" i="65" s="1"/>
  <c r="NVY117" i="65" s="1"/>
  <c r="NVY118" i="65" s="1"/>
  <c r="NYK112" i="65"/>
  <c r="NYK113" i="65" s="1"/>
  <c r="NYK117" i="65" s="1"/>
  <c r="NYK118" i="65" s="1"/>
  <c r="OAW112" i="65"/>
  <c r="OAW113" i="65" s="1"/>
  <c r="OAW117" i="65" s="1"/>
  <c r="OAW118" i="65" s="1"/>
  <c r="ODI112" i="65"/>
  <c r="ODI113" i="65" s="1"/>
  <c r="ODI117" i="65" s="1"/>
  <c r="ODI118" i="65" s="1"/>
  <c r="OFU112" i="65"/>
  <c r="OFU113" i="65" s="1"/>
  <c r="OFU117" i="65" s="1"/>
  <c r="OFU118" i="65" s="1"/>
  <c r="OIG112" i="65"/>
  <c r="OIG113" i="65" s="1"/>
  <c r="OIG117" i="65" s="1"/>
  <c r="OIG118" i="65" s="1"/>
  <c r="OKS112" i="65"/>
  <c r="OKS113" i="65" s="1"/>
  <c r="OKS117" i="65" s="1"/>
  <c r="OKS118" i="65" s="1"/>
  <c r="ONE112" i="65"/>
  <c r="ONE113" i="65" s="1"/>
  <c r="ONE117" i="65" s="1"/>
  <c r="ONE118" i="65" s="1"/>
  <c r="OPQ112" i="65"/>
  <c r="OPQ113" i="65" s="1"/>
  <c r="OPQ117" i="65" s="1"/>
  <c r="OPQ118" i="65" s="1"/>
  <c r="OSC112" i="65"/>
  <c r="OSC113" i="65" s="1"/>
  <c r="OSC117" i="65" s="1"/>
  <c r="OSC118" i="65" s="1"/>
  <c r="OUO112" i="65"/>
  <c r="OUO113" i="65" s="1"/>
  <c r="OUO117" i="65" s="1"/>
  <c r="OUO118" i="65" s="1"/>
  <c r="OXA112" i="65"/>
  <c r="OXA113" i="65" s="1"/>
  <c r="OXA117" i="65" s="1"/>
  <c r="OXA118" i="65" s="1"/>
  <c r="OZM112" i="65"/>
  <c r="OZM113" i="65" s="1"/>
  <c r="OZM117" i="65" s="1"/>
  <c r="OZM118" i="65" s="1"/>
  <c r="PBY112" i="65"/>
  <c r="PBY113" i="65" s="1"/>
  <c r="PBY117" i="65" s="1"/>
  <c r="PBY118" i="65" s="1"/>
  <c r="PEK112" i="65"/>
  <c r="PEK113" i="65" s="1"/>
  <c r="PEK117" i="65" s="1"/>
  <c r="PEK118" i="65" s="1"/>
  <c r="PGW112" i="65"/>
  <c r="PGW113" i="65" s="1"/>
  <c r="PGW117" i="65" s="1"/>
  <c r="PGW118" i="65" s="1"/>
  <c r="PJI112" i="65"/>
  <c r="PJI113" i="65" s="1"/>
  <c r="PJI117" i="65" s="1"/>
  <c r="PJI118" i="65" s="1"/>
  <c r="PLU112" i="65"/>
  <c r="PLU113" i="65" s="1"/>
  <c r="PLU117" i="65" s="1"/>
  <c r="PLU118" i="65" s="1"/>
  <c r="POG112" i="65"/>
  <c r="POG113" i="65" s="1"/>
  <c r="POG117" i="65" s="1"/>
  <c r="POG118" i="65" s="1"/>
  <c r="PQS112" i="65"/>
  <c r="PQS113" i="65" s="1"/>
  <c r="PQS117" i="65" s="1"/>
  <c r="PQS118" i="65" s="1"/>
  <c r="PTE112" i="65"/>
  <c r="PTE113" i="65" s="1"/>
  <c r="PTE117" i="65" s="1"/>
  <c r="PTE118" i="65" s="1"/>
  <c r="PVQ112" i="65"/>
  <c r="PVQ113" i="65" s="1"/>
  <c r="PVQ117" i="65" s="1"/>
  <c r="PVQ118" i="65" s="1"/>
  <c r="PYC112" i="65"/>
  <c r="PYC113" i="65" s="1"/>
  <c r="PYC117" i="65" s="1"/>
  <c r="PYC118" i="65" s="1"/>
  <c r="QAO112" i="65"/>
  <c r="QAO113" i="65" s="1"/>
  <c r="QAO117" i="65" s="1"/>
  <c r="QAO118" i="65" s="1"/>
  <c r="HIS112" i="65"/>
  <c r="HIS113" i="65" s="1"/>
  <c r="HIS117" i="65" s="1"/>
  <c r="HIS118" i="65" s="1"/>
  <c r="JPV112" i="65"/>
  <c r="JPV113" i="65" s="1"/>
  <c r="JPV117" i="65" s="1"/>
  <c r="JPV118" i="65" s="1"/>
  <c r="JZR112" i="65"/>
  <c r="JZR113" i="65" s="1"/>
  <c r="JZR117" i="65" s="1"/>
  <c r="JZR118" i="65" s="1"/>
  <c r="KJN112" i="65"/>
  <c r="KJN113" i="65" s="1"/>
  <c r="KJN117" i="65" s="1"/>
  <c r="KJN118" i="65" s="1"/>
  <c r="KTJ112" i="65"/>
  <c r="KTJ113" i="65" s="1"/>
  <c r="KTJ117" i="65" s="1"/>
  <c r="KTJ118" i="65" s="1"/>
  <c r="LDF112" i="65"/>
  <c r="LDF113" i="65" s="1"/>
  <c r="LDF117" i="65" s="1"/>
  <c r="LDF118" i="65" s="1"/>
  <c r="LNB112" i="65"/>
  <c r="LNB113" i="65" s="1"/>
  <c r="LNB117" i="65" s="1"/>
  <c r="LNB118" i="65" s="1"/>
  <c r="LWX112" i="65"/>
  <c r="LWX113" i="65" s="1"/>
  <c r="LWX117" i="65" s="1"/>
  <c r="LWX118" i="65" s="1"/>
  <c r="MGT112" i="65"/>
  <c r="MGT113" i="65" s="1"/>
  <c r="MGT117" i="65" s="1"/>
  <c r="MGT118" i="65" s="1"/>
  <c r="MNG112" i="65"/>
  <c r="MNG113" i="65" s="1"/>
  <c r="MNG117" i="65" s="1"/>
  <c r="MNG118" i="65" s="1"/>
  <c r="MTE112" i="65"/>
  <c r="MTE113" i="65" s="1"/>
  <c r="MTE117" i="65" s="1"/>
  <c r="MTE118" i="65" s="1"/>
  <c r="MWT112" i="65"/>
  <c r="MWT113" i="65" s="1"/>
  <c r="MWT117" i="65" s="1"/>
  <c r="MWT118" i="65" s="1"/>
  <c r="MZF112" i="65"/>
  <c r="MZF113" i="65" s="1"/>
  <c r="MZF117" i="65" s="1"/>
  <c r="MZF118" i="65" s="1"/>
  <c r="NBR112" i="65"/>
  <c r="NBR113" i="65" s="1"/>
  <c r="NBR117" i="65" s="1"/>
  <c r="NBR118" i="65" s="1"/>
  <c r="NED112" i="65"/>
  <c r="NED113" i="65" s="1"/>
  <c r="NED117" i="65" s="1"/>
  <c r="NED118" i="65" s="1"/>
  <c r="NGP112" i="65"/>
  <c r="NGP113" i="65" s="1"/>
  <c r="NGP117" i="65" s="1"/>
  <c r="NGP118" i="65" s="1"/>
  <c r="NJB112" i="65"/>
  <c r="NJB113" i="65" s="1"/>
  <c r="NJB117" i="65" s="1"/>
  <c r="NJB118" i="65" s="1"/>
  <c r="NLN112" i="65"/>
  <c r="NLN113" i="65" s="1"/>
  <c r="NLN117" i="65" s="1"/>
  <c r="NLN118" i="65" s="1"/>
  <c r="NNZ112" i="65"/>
  <c r="NNZ113" i="65" s="1"/>
  <c r="NNZ117" i="65" s="1"/>
  <c r="NNZ118" i="65" s="1"/>
  <c r="NQL112" i="65"/>
  <c r="NQL113" i="65" s="1"/>
  <c r="NQL117" i="65" s="1"/>
  <c r="NQL118" i="65" s="1"/>
  <c r="NSX112" i="65"/>
  <c r="NSX113" i="65" s="1"/>
  <c r="NSX117" i="65" s="1"/>
  <c r="NSX118" i="65" s="1"/>
  <c r="NVJ112" i="65"/>
  <c r="NVJ113" i="65" s="1"/>
  <c r="NVJ117" i="65" s="1"/>
  <c r="NVJ118" i="65" s="1"/>
  <c r="NXV112" i="65"/>
  <c r="NXV113" i="65" s="1"/>
  <c r="NXV117" i="65" s="1"/>
  <c r="NXV118" i="65" s="1"/>
  <c r="OAH112" i="65"/>
  <c r="OAH113" i="65" s="1"/>
  <c r="OAH117" i="65" s="1"/>
  <c r="OAH118" i="65" s="1"/>
  <c r="OCT112" i="65"/>
  <c r="OCT113" i="65" s="1"/>
  <c r="OCT117" i="65" s="1"/>
  <c r="OCT118" i="65" s="1"/>
  <c r="OFF112" i="65"/>
  <c r="OFF113" i="65" s="1"/>
  <c r="OFF117" i="65" s="1"/>
  <c r="OFF118" i="65" s="1"/>
  <c r="OHR112" i="65"/>
  <c r="OHR113" i="65" s="1"/>
  <c r="OHR117" i="65" s="1"/>
  <c r="OHR118" i="65" s="1"/>
  <c r="OKD112" i="65"/>
  <c r="OKD113" i="65" s="1"/>
  <c r="OKD117" i="65" s="1"/>
  <c r="OKD118" i="65" s="1"/>
  <c r="OMP112" i="65"/>
  <c r="OMP113" i="65" s="1"/>
  <c r="OMP117" i="65" s="1"/>
  <c r="OMP118" i="65" s="1"/>
  <c r="OPB112" i="65"/>
  <c r="OPB113" i="65" s="1"/>
  <c r="OPB117" i="65" s="1"/>
  <c r="OPB118" i="65" s="1"/>
  <c r="ORN112" i="65"/>
  <c r="ORN113" i="65" s="1"/>
  <c r="ORN117" i="65" s="1"/>
  <c r="ORN118" i="65" s="1"/>
  <c r="OTZ112" i="65"/>
  <c r="OTZ113" i="65" s="1"/>
  <c r="OTZ117" i="65" s="1"/>
  <c r="OTZ118" i="65" s="1"/>
  <c r="OWL112" i="65"/>
  <c r="OWL113" i="65" s="1"/>
  <c r="OWL117" i="65" s="1"/>
  <c r="OWL118" i="65" s="1"/>
  <c r="OYX112" i="65"/>
  <c r="OYX113" i="65" s="1"/>
  <c r="OYX117" i="65" s="1"/>
  <c r="OYX118" i="65" s="1"/>
  <c r="PBJ112" i="65"/>
  <c r="PBJ113" i="65" s="1"/>
  <c r="PBJ117" i="65" s="1"/>
  <c r="PBJ118" i="65" s="1"/>
  <c r="PDV112" i="65"/>
  <c r="PDV113" i="65" s="1"/>
  <c r="PDV117" i="65" s="1"/>
  <c r="PDV118" i="65" s="1"/>
  <c r="PGH112" i="65"/>
  <c r="PGH113" i="65" s="1"/>
  <c r="PGH117" i="65" s="1"/>
  <c r="PGH118" i="65" s="1"/>
  <c r="PIT112" i="65"/>
  <c r="PIT113" i="65" s="1"/>
  <c r="PIT117" i="65" s="1"/>
  <c r="PIT118" i="65" s="1"/>
  <c r="PLF112" i="65"/>
  <c r="PLF113" i="65" s="1"/>
  <c r="PLF117" i="65" s="1"/>
  <c r="PLF118" i="65" s="1"/>
  <c r="PNR112" i="65"/>
  <c r="PNR113" i="65" s="1"/>
  <c r="PNR117" i="65" s="1"/>
  <c r="PNR118" i="65" s="1"/>
  <c r="PQD112" i="65"/>
  <c r="PQD113" i="65" s="1"/>
  <c r="PQD117" i="65" s="1"/>
  <c r="PQD118" i="65" s="1"/>
  <c r="PSP112" i="65"/>
  <c r="PSP113" i="65" s="1"/>
  <c r="PSP117" i="65" s="1"/>
  <c r="PSP118" i="65" s="1"/>
  <c r="PVB112" i="65"/>
  <c r="PVB113" i="65" s="1"/>
  <c r="PVB117" i="65" s="1"/>
  <c r="PVB118" i="65" s="1"/>
  <c r="IWZ112" i="65"/>
  <c r="IWZ113" i="65" s="1"/>
  <c r="IWZ117" i="65" s="1"/>
  <c r="IWZ118" i="65" s="1"/>
  <c r="JTO112" i="65"/>
  <c r="JTO113" i="65" s="1"/>
  <c r="JTO117" i="65" s="1"/>
  <c r="JTO118" i="65" s="1"/>
  <c r="KDK112" i="65"/>
  <c r="KDK113" i="65" s="1"/>
  <c r="KDK117" i="65" s="1"/>
  <c r="KDK118" i="65" s="1"/>
  <c r="KNG112" i="65"/>
  <c r="KNG113" i="65" s="1"/>
  <c r="KNG117" i="65" s="1"/>
  <c r="KNG118" i="65" s="1"/>
  <c r="KXC112" i="65"/>
  <c r="KXC113" i="65" s="1"/>
  <c r="KXC117" i="65" s="1"/>
  <c r="KXC118" i="65" s="1"/>
  <c r="LGY112" i="65"/>
  <c r="LGY113" i="65" s="1"/>
  <c r="LGY117" i="65" s="1"/>
  <c r="LGY118" i="65" s="1"/>
  <c r="LQU112" i="65"/>
  <c r="LQU113" i="65" s="1"/>
  <c r="LQU117" i="65" s="1"/>
  <c r="LQU118" i="65" s="1"/>
  <c r="MAQ112" i="65"/>
  <c r="MAQ113" i="65" s="1"/>
  <c r="MAQ117" i="65" s="1"/>
  <c r="MAQ118" i="65" s="1"/>
  <c r="MJG112" i="65"/>
  <c r="MJG113" i="65" s="1"/>
  <c r="MJG117" i="65" s="1"/>
  <c r="MJG118" i="65" s="1"/>
  <c r="GYT112" i="65"/>
  <c r="GYT113" i="65" s="1"/>
  <c r="GYT117" i="65" s="1"/>
  <c r="GYT118" i="65" s="1"/>
  <c r="HHO112" i="65"/>
  <c r="HHO113" i="65" s="1"/>
  <c r="HHO117" i="65" s="1"/>
  <c r="HHO118" i="65" s="1"/>
  <c r="HZV112" i="65"/>
  <c r="HZV113" i="65" s="1"/>
  <c r="HZV117" i="65" s="1"/>
  <c r="HZV118" i="65" s="1"/>
  <c r="HSU112" i="65"/>
  <c r="HSU113" i="65" s="1"/>
  <c r="HSU117" i="65" s="1"/>
  <c r="HSU118" i="65" s="1"/>
  <c r="GJM112" i="65"/>
  <c r="GJM113" i="65" s="1"/>
  <c r="GJM117" i="65" s="1"/>
  <c r="GJM118" i="65" s="1"/>
  <c r="HWN112" i="65"/>
  <c r="HWN113" i="65" s="1"/>
  <c r="HWN117" i="65" s="1"/>
  <c r="HWN118" i="65" s="1"/>
  <c r="JSB112" i="65"/>
  <c r="JSB113" i="65" s="1"/>
  <c r="JSB117" i="65" s="1"/>
  <c r="JSB118" i="65" s="1"/>
  <c r="KOV112" i="65"/>
  <c r="KOV113" i="65" s="1"/>
  <c r="KOV117" i="65" s="1"/>
  <c r="KOV118" i="65" s="1"/>
  <c r="LGJ112" i="65"/>
  <c r="LGJ113" i="65" s="1"/>
  <c r="LGJ117" i="65" s="1"/>
  <c r="LGJ118" i="65" s="1"/>
  <c r="LWR112" i="65"/>
  <c r="LWR113" i="65" s="1"/>
  <c r="LWR117" i="65" s="1"/>
  <c r="LWR118" i="65" s="1"/>
  <c r="MOV112" i="65"/>
  <c r="MOV113" i="65" s="1"/>
  <c r="MOV117" i="65" s="1"/>
  <c r="MOV118" i="65" s="1"/>
  <c r="IXY112" i="65"/>
  <c r="IXY113" i="65" s="1"/>
  <c r="IXY117" i="65" s="1"/>
  <c r="IXY118" i="65" s="1"/>
  <c r="JWC112" i="65"/>
  <c r="JWC113" i="65" s="1"/>
  <c r="JWC117" i="65" s="1"/>
  <c r="JWC118" i="65" s="1"/>
  <c r="KKW112" i="65"/>
  <c r="KKW113" i="65" s="1"/>
  <c r="KKW117" i="65" s="1"/>
  <c r="KKW118" i="65" s="1"/>
  <c r="KSO112" i="65"/>
  <c r="KSO113" i="65" s="1"/>
  <c r="KSO117" i="65" s="1"/>
  <c r="KSO118" i="65" s="1"/>
  <c r="KYK112" i="65"/>
  <c r="KYK113" i="65" s="1"/>
  <c r="KYK117" i="65" s="1"/>
  <c r="KYK118" i="65" s="1"/>
  <c r="LFM112" i="65"/>
  <c r="LFM113" i="65" s="1"/>
  <c r="LFM117" i="65" s="1"/>
  <c r="LFM118" i="65" s="1"/>
  <c r="LMG112" i="65"/>
  <c r="LMG113" i="65" s="1"/>
  <c r="LMG117" i="65" s="1"/>
  <c r="LMG118" i="65" s="1"/>
  <c r="LSC112" i="65"/>
  <c r="LSC113" i="65" s="1"/>
  <c r="LSC117" i="65" s="1"/>
  <c r="LSC118" i="65" s="1"/>
  <c r="LZE112" i="65"/>
  <c r="LZE113" i="65" s="1"/>
  <c r="LZE117" i="65" s="1"/>
  <c r="LZE118" i="65" s="1"/>
  <c r="MFY112" i="65"/>
  <c r="MFY113" i="65" s="1"/>
  <c r="MFY117" i="65" s="1"/>
  <c r="MFY118" i="65" s="1"/>
  <c r="MLU112" i="65"/>
  <c r="MLU113" i="65" s="1"/>
  <c r="MLU117" i="65" s="1"/>
  <c r="MLU118" i="65" s="1"/>
  <c r="GPY112" i="65"/>
  <c r="GPY113" i="65" s="1"/>
  <c r="GPY117" i="65" s="1"/>
  <c r="GPY118" i="65" s="1"/>
  <c r="IKR112" i="65"/>
  <c r="IKR113" i="65" s="1"/>
  <c r="IKR117" i="65" s="1"/>
  <c r="IKR118" i="65" s="1"/>
  <c r="JDU112" i="65"/>
  <c r="JDU113" i="65" s="1"/>
  <c r="JDU117" i="65" s="1"/>
  <c r="JDU118" i="65" s="1"/>
  <c r="JPZ112" i="65"/>
  <c r="JPZ113" i="65" s="1"/>
  <c r="JPZ117" i="65" s="1"/>
  <c r="JPZ118" i="65" s="1"/>
  <c r="JWT112" i="65"/>
  <c r="JWT113" i="65" s="1"/>
  <c r="JWT117" i="65" s="1"/>
  <c r="JWT118" i="65" s="1"/>
  <c r="KCP112" i="65"/>
  <c r="KCP113" i="65" s="1"/>
  <c r="KCP117" i="65" s="1"/>
  <c r="KCP118" i="65" s="1"/>
  <c r="KJR112" i="65"/>
  <c r="KJR113" i="65" s="1"/>
  <c r="KJR117" i="65" s="1"/>
  <c r="KJR118" i="65" s="1"/>
  <c r="KQL112" i="65"/>
  <c r="KQL113" i="65" s="1"/>
  <c r="KQL117" i="65" s="1"/>
  <c r="KQL118" i="65" s="1"/>
  <c r="KWH112" i="65"/>
  <c r="KWH113" i="65" s="1"/>
  <c r="KWH117" i="65" s="1"/>
  <c r="KWH118" i="65" s="1"/>
  <c r="LDJ112" i="65"/>
  <c r="LDJ113" i="65" s="1"/>
  <c r="LDJ117" i="65" s="1"/>
  <c r="LDJ118" i="65" s="1"/>
  <c r="LKD112" i="65"/>
  <c r="LKD113" i="65" s="1"/>
  <c r="LKD117" i="65" s="1"/>
  <c r="LKD118" i="65" s="1"/>
  <c r="LPZ112" i="65"/>
  <c r="LPZ113" i="65" s="1"/>
  <c r="LPZ117" i="65" s="1"/>
  <c r="LPZ118" i="65" s="1"/>
  <c r="LXB112" i="65"/>
  <c r="LXB113" i="65" s="1"/>
  <c r="LXB117" i="65" s="1"/>
  <c r="LXB118" i="65" s="1"/>
  <c r="MDV112" i="65"/>
  <c r="MDV113" i="65" s="1"/>
  <c r="MDV117" i="65" s="1"/>
  <c r="MDV118" i="65" s="1"/>
  <c r="MJR112" i="65"/>
  <c r="MJR113" i="65" s="1"/>
  <c r="MJR117" i="65" s="1"/>
  <c r="MJR118" i="65" s="1"/>
  <c r="MQT112" i="65"/>
  <c r="MQT113" i="65" s="1"/>
  <c r="MQT117" i="65" s="1"/>
  <c r="MQT118" i="65" s="1"/>
  <c r="EXR112" i="65"/>
  <c r="EXR113" i="65" s="1"/>
  <c r="EXR117" i="65" s="1"/>
  <c r="EXR118" i="65" s="1"/>
  <c r="HRI112" i="65"/>
  <c r="HRI113" i="65" s="1"/>
  <c r="HRI117" i="65" s="1"/>
  <c r="HRI118" i="65" s="1"/>
  <c r="IQW112" i="65"/>
  <c r="IQW113" i="65" s="1"/>
  <c r="IQW117" i="65" s="1"/>
  <c r="IQW118" i="65" s="1"/>
  <c r="JFP112" i="65"/>
  <c r="JFP113" i="65" s="1"/>
  <c r="JFP117" i="65" s="1"/>
  <c r="JFP118" i="65" s="1"/>
  <c r="JOM112" i="65"/>
  <c r="JOM113" i="65" s="1"/>
  <c r="JOM117" i="65" s="1"/>
  <c r="JOM118" i="65" s="1"/>
  <c r="JTK112" i="65"/>
  <c r="JTK113" i="65" s="1"/>
  <c r="JTK117" i="65" s="1"/>
  <c r="JTK118" i="65" s="1"/>
  <c r="JYI112" i="65"/>
  <c r="JYI113" i="65" s="1"/>
  <c r="JYI117" i="65" s="1"/>
  <c r="JYI118" i="65" s="1"/>
  <c r="KDG112" i="65"/>
  <c r="KDG113" i="65" s="1"/>
  <c r="KDG117" i="65" s="1"/>
  <c r="KDG118" i="65" s="1"/>
  <c r="KIE112" i="65"/>
  <c r="KIE113" i="65" s="1"/>
  <c r="KIE117" i="65" s="1"/>
  <c r="KIE118" i="65" s="1"/>
  <c r="KNC112" i="65"/>
  <c r="KNC113" i="65" s="1"/>
  <c r="KNC117" i="65" s="1"/>
  <c r="KNC118" i="65" s="1"/>
  <c r="KSA112" i="65"/>
  <c r="KSA113" i="65" s="1"/>
  <c r="KSA117" i="65" s="1"/>
  <c r="KSA118" i="65" s="1"/>
  <c r="KWY112" i="65"/>
  <c r="KWY113" i="65" s="1"/>
  <c r="KWY117" i="65" s="1"/>
  <c r="KWY118" i="65" s="1"/>
  <c r="LBW112" i="65"/>
  <c r="LBW113" i="65" s="1"/>
  <c r="LBW117" i="65" s="1"/>
  <c r="LBW118" i="65" s="1"/>
  <c r="LGU112" i="65"/>
  <c r="LGU113" i="65" s="1"/>
  <c r="LGU117" i="65" s="1"/>
  <c r="LGU118" i="65" s="1"/>
  <c r="LLS112" i="65"/>
  <c r="LLS113" i="65" s="1"/>
  <c r="LLS117" i="65" s="1"/>
  <c r="LLS118" i="65" s="1"/>
  <c r="LQI112" i="65"/>
  <c r="LQI113" i="65" s="1"/>
  <c r="LQI117" i="65" s="1"/>
  <c r="LQI118" i="65" s="1"/>
  <c r="LTS112" i="65"/>
  <c r="LTS113" i="65" s="1"/>
  <c r="LTS117" i="65" s="1"/>
  <c r="LTS118" i="65" s="1"/>
  <c r="LYA112" i="65"/>
  <c r="LYA113" i="65" s="1"/>
  <c r="LYA117" i="65" s="1"/>
  <c r="LYA118" i="65" s="1"/>
  <c r="MCI112" i="65"/>
  <c r="MCI113" i="65" s="1"/>
  <c r="MCI117" i="65" s="1"/>
  <c r="MCI118" i="65" s="1"/>
  <c r="MFS112" i="65"/>
  <c r="MFS113" i="65" s="1"/>
  <c r="MFS117" i="65" s="1"/>
  <c r="MFS118" i="65" s="1"/>
  <c r="MKA112" i="65"/>
  <c r="MKA113" i="65" s="1"/>
  <c r="MKA117" i="65" s="1"/>
  <c r="MKA118" i="65" s="1"/>
  <c r="MNK112" i="65"/>
  <c r="MNK113" i="65" s="1"/>
  <c r="MNK117" i="65" s="1"/>
  <c r="MNK118" i="65" s="1"/>
  <c r="MRS112" i="65"/>
  <c r="MRS113" i="65" s="1"/>
  <c r="MRS117" i="65" s="1"/>
  <c r="MRS118" i="65" s="1"/>
  <c r="FQL112" i="65"/>
  <c r="FQL113" i="65" s="1"/>
  <c r="FQL117" i="65" s="1"/>
  <c r="FQL118" i="65" s="1"/>
  <c r="HHU112" i="65"/>
  <c r="HHU113" i="65" s="1"/>
  <c r="HHU117" i="65" s="1"/>
  <c r="HHU118" i="65" s="1"/>
  <c r="IJT112" i="65"/>
  <c r="IJT113" i="65" s="1"/>
  <c r="IJT117" i="65" s="1"/>
  <c r="IJT118" i="65" s="1"/>
  <c r="IWR112" i="65"/>
  <c r="IWR113" i="65" s="1"/>
  <c r="IWR117" i="65" s="1"/>
  <c r="IWR118" i="65" s="1"/>
  <c r="JHG112" i="65"/>
  <c r="JHG113" i="65" s="1"/>
  <c r="JHG117" i="65" s="1"/>
  <c r="JHG118" i="65" s="1"/>
  <c r="JNA112" i="65"/>
  <c r="JNA113" i="65" s="1"/>
  <c r="JNA117" i="65" s="1"/>
  <c r="JNA118" i="65" s="1"/>
  <c r="JQJ112" i="65"/>
  <c r="JQJ113" i="65" s="1"/>
  <c r="JQJ117" i="65" s="1"/>
  <c r="JQJ118" i="65" s="1"/>
  <c r="JUB112" i="65"/>
  <c r="JUB113" i="65" s="1"/>
  <c r="JUB117" i="65" s="1"/>
  <c r="JUB118" i="65" s="1"/>
  <c r="JXD112" i="65"/>
  <c r="JXD113" i="65" s="1"/>
  <c r="JXD117" i="65" s="1"/>
  <c r="JXD118" i="65" s="1"/>
  <c r="KAF112" i="65"/>
  <c r="KAF113" i="65" s="1"/>
  <c r="KAF117" i="65" s="1"/>
  <c r="KAF118" i="65" s="1"/>
  <c r="KDH112" i="65"/>
  <c r="KDH113" i="65" s="1"/>
  <c r="KDH117" i="65" s="1"/>
  <c r="KDH118" i="65" s="1"/>
  <c r="KGB112" i="65"/>
  <c r="KGB113" i="65" s="1"/>
  <c r="KGB117" i="65" s="1"/>
  <c r="KGB118" i="65" s="1"/>
  <c r="KIV112" i="65"/>
  <c r="KIV113" i="65" s="1"/>
  <c r="KIV117" i="65" s="1"/>
  <c r="KIV118" i="65" s="1"/>
  <c r="KLP112" i="65"/>
  <c r="KLP113" i="65" s="1"/>
  <c r="KLP117" i="65" s="1"/>
  <c r="KLP118" i="65" s="1"/>
  <c r="KOJ112" i="65"/>
  <c r="KOJ113" i="65" s="1"/>
  <c r="KOJ117" i="65" s="1"/>
  <c r="KOJ118" i="65" s="1"/>
  <c r="KRD112" i="65"/>
  <c r="KRD113" i="65" s="1"/>
  <c r="KRD117" i="65" s="1"/>
  <c r="KRD118" i="65" s="1"/>
  <c r="KTX112" i="65"/>
  <c r="KTX113" i="65" s="1"/>
  <c r="KTX117" i="65" s="1"/>
  <c r="KTX118" i="65" s="1"/>
  <c r="KWZ112" i="65"/>
  <c r="KWZ113" i="65" s="1"/>
  <c r="KWZ117" i="65" s="1"/>
  <c r="KWZ118" i="65" s="1"/>
  <c r="KZT112" i="65"/>
  <c r="KZT113" i="65" s="1"/>
  <c r="KZT117" i="65" s="1"/>
  <c r="KZT118" i="65" s="1"/>
  <c r="LCN112" i="65"/>
  <c r="LCN113" i="65" s="1"/>
  <c r="LCN117" i="65" s="1"/>
  <c r="LCN118" i="65" s="1"/>
  <c r="LFH112" i="65"/>
  <c r="LFH113" i="65" s="1"/>
  <c r="LFH117" i="65" s="1"/>
  <c r="LFH118" i="65" s="1"/>
  <c r="LIB112" i="65"/>
  <c r="LIB113" i="65" s="1"/>
  <c r="LIB117" i="65" s="1"/>
  <c r="LIB118" i="65" s="1"/>
  <c r="LKV112" i="65"/>
  <c r="LKV113" i="65" s="1"/>
  <c r="LKV117" i="65" s="1"/>
  <c r="LKV118" i="65" s="1"/>
  <c r="MMF112" i="65"/>
  <c r="MMF113" i="65" s="1"/>
  <c r="MMF117" i="65" s="1"/>
  <c r="MMF118" i="65" s="1"/>
  <c r="MJL112" i="65"/>
  <c r="MJL113" i="65" s="1"/>
  <c r="MJL117" i="65" s="1"/>
  <c r="MJL118" i="65" s="1"/>
  <c r="MGJ112" i="65"/>
  <c r="MGJ113" i="65" s="1"/>
  <c r="MGJ117" i="65" s="1"/>
  <c r="MGJ118" i="65" s="1"/>
  <c r="MDP112" i="65"/>
  <c r="MDP113" i="65" s="1"/>
  <c r="MDP117" i="65" s="1"/>
  <c r="MDP118" i="65" s="1"/>
  <c r="MAV112" i="65"/>
  <c r="MAV113" i="65" s="1"/>
  <c r="MAV117" i="65" s="1"/>
  <c r="MAV118" i="65" s="1"/>
  <c r="LYB112" i="65"/>
  <c r="LYB113" i="65" s="1"/>
  <c r="LYB117" i="65" s="1"/>
  <c r="LYB118" i="65" s="1"/>
  <c r="LVH112" i="65"/>
  <c r="LVH113" i="65" s="1"/>
  <c r="LVH117" i="65" s="1"/>
  <c r="LVH118" i="65" s="1"/>
  <c r="LSN112" i="65"/>
  <c r="LSN113" i="65" s="1"/>
  <c r="LSN117" i="65" s="1"/>
  <c r="LSN118" i="65" s="1"/>
  <c r="LPT112" i="65"/>
  <c r="LPT113" i="65" s="1"/>
  <c r="LPT117" i="65" s="1"/>
  <c r="LPT118" i="65" s="1"/>
  <c r="LMJ112" i="65"/>
  <c r="LMJ113" i="65" s="1"/>
  <c r="LMJ117" i="65" s="1"/>
  <c r="LMJ118" i="65" s="1"/>
  <c r="LIR112" i="65"/>
  <c r="LIR113" i="65" s="1"/>
  <c r="LIR117" i="65" s="1"/>
  <c r="LIR118" i="65" s="1"/>
  <c r="LEZ112" i="65"/>
  <c r="LEZ113" i="65" s="1"/>
  <c r="LEZ117" i="65" s="1"/>
  <c r="LEZ118" i="65" s="1"/>
  <c r="LAZ112" i="65"/>
  <c r="LAZ113" i="65" s="1"/>
  <c r="LAZ117" i="65" s="1"/>
  <c r="LAZ118" i="65" s="1"/>
  <c r="KXP112" i="65"/>
  <c r="KXP113" i="65" s="1"/>
  <c r="KXP117" i="65" s="1"/>
  <c r="KXP118" i="65" s="1"/>
  <c r="KTP112" i="65"/>
  <c r="KTP113" i="65" s="1"/>
  <c r="KTP117" i="65" s="1"/>
  <c r="KTP118" i="65" s="1"/>
  <c r="KPX112" i="65"/>
  <c r="KPX113" i="65" s="1"/>
  <c r="KPX117" i="65" s="1"/>
  <c r="KPX118" i="65" s="1"/>
  <c r="KMF112" i="65"/>
  <c r="KMF113" i="65" s="1"/>
  <c r="KMF117" i="65" s="1"/>
  <c r="KMF118" i="65" s="1"/>
  <c r="KIN112" i="65"/>
  <c r="KIN113" i="65" s="1"/>
  <c r="KIN117" i="65" s="1"/>
  <c r="KIN118" i="65" s="1"/>
  <c r="KEN112" i="65"/>
  <c r="KEN113" i="65" s="1"/>
  <c r="KEN117" i="65" s="1"/>
  <c r="KEN118" i="65" s="1"/>
  <c r="KBD112" i="65"/>
  <c r="KBD113" i="65" s="1"/>
  <c r="KBD117" i="65" s="1"/>
  <c r="KBD118" i="65" s="1"/>
  <c r="JWV112" i="65"/>
  <c r="JWV113" i="65" s="1"/>
  <c r="JWV117" i="65" s="1"/>
  <c r="JWV118" i="65" s="1"/>
  <c r="JSF112" i="65"/>
  <c r="JSF113" i="65" s="1"/>
  <c r="JSF117" i="65" s="1"/>
  <c r="JSF118" i="65" s="1"/>
  <c r="JNW112" i="65"/>
  <c r="JNW113" i="65" s="1"/>
  <c r="JNW117" i="65" s="1"/>
  <c r="JNW118" i="65" s="1"/>
  <c r="JGN112" i="65"/>
  <c r="JGN113" i="65" s="1"/>
  <c r="JGN117" i="65" s="1"/>
  <c r="JGN118" i="65" s="1"/>
  <c r="ISJ112" i="65"/>
  <c r="ISJ113" i="65" s="1"/>
  <c r="ISJ117" i="65" s="1"/>
  <c r="ISJ118" i="65" s="1"/>
  <c r="HUC112" i="65"/>
  <c r="HUC113" i="65" s="1"/>
  <c r="HUC117" i="65" s="1"/>
  <c r="HUC118" i="65" s="1"/>
  <c r="MUU112" i="65"/>
  <c r="MUU113" i="65" s="1"/>
  <c r="MUU117" i="65" s="1"/>
  <c r="MUU118" i="65" s="1"/>
  <c r="MPO112" i="65"/>
  <c r="MPO113" i="65" s="1"/>
  <c r="MPO117" i="65" s="1"/>
  <c r="MPO118" i="65" s="1"/>
  <c r="MKQ112" i="65"/>
  <c r="MKQ113" i="65" s="1"/>
  <c r="MKQ117" i="65" s="1"/>
  <c r="MKQ118" i="65" s="1"/>
  <c r="MFK112" i="65"/>
  <c r="MFK113" i="65" s="1"/>
  <c r="MFK117" i="65" s="1"/>
  <c r="MFK118" i="65" s="1"/>
  <c r="MAE112" i="65"/>
  <c r="MAE113" i="65" s="1"/>
  <c r="MAE117" i="65" s="1"/>
  <c r="MAE118" i="65" s="1"/>
  <c r="LVG112" i="65"/>
  <c r="LVG113" i="65" s="1"/>
  <c r="LVG117" i="65" s="1"/>
  <c r="LVG118" i="65" s="1"/>
  <c r="LQA112" i="65"/>
  <c r="LQA113" i="65" s="1"/>
  <c r="LQA117" i="65" s="1"/>
  <c r="LQA118" i="65" s="1"/>
  <c r="LJG112" i="65"/>
  <c r="LJG113" i="65" s="1"/>
  <c r="LJG117" i="65" s="1"/>
  <c r="LJG118" i="65" s="1"/>
  <c r="LCM112" i="65"/>
  <c r="LCM113" i="65" s="1"/>
  <c r="LCM117" i="65" s="1"/>
  <c r="LCM118" i="65" s="1"/>
  <c r="KWI112" i="65"/>
  <c r="KWI113" i="65" s="1"/>
  <c r="KWI117" i="65" s="1"/>
  <c r="KWI118" i="65" s="1"/>
  <c r="KPO112" i="65"/>
  <c r="KPO113" i="65" s="1"/>
  <c r="KPO117" i="65" s="1"/>
  <c r="KPO118" i="65" s="1"/>
  <c r="KIU112" i="65"/>
  <c r="KIU113" i="65" s="1"/>
  <c r="KIU117" i="65" s="1"/>
  <c r="KIU118" i="65" s="1"/>
  <c r="KCQ112" i="65"/>
  <c r="KCQ113" i="65" s="1"/>
  <c r="KCQ117" i="65" s="1"/>
  <c r="KCQ118" i="65" s="1"/>
  <c r="JUA112" i="65"/>
  <c r="JUA113" i="65" s="1"/>
  <c r="JUA117" i="65" s="1"/>
  <c r="JUA118" i="65" s="1"/>
  <c r="JME112" i="65"/>
  <c r="JME113" i="65" s="1"/>
  <c r="JME117" i="65" s="1"/>
  <c r="JME118" i="65" s="1"/>
  <c r="ISC112" i="65"/>
  <c r="ISC113" i="65" s="1"/>
  <c r="ISC117" i="65" s="1"/>
  <c r="ISC118" i="65" s="1"/>
  <c r="GSS112" i="65"/>
  <c r="GSS113" i="65" s="1"/>
  <c r="GSS117" i="65" s="1"/>
  <c r="GSS118" i="65" s="1"/>
  <c r="MQD112" i="65"/>
  <c r="MQD113" i="65" s="1"/>
  <c r="MQD117" i="65" s="1"/>
  <c r="MQD118" i="65" s="1"/>
  <c r="MET112" i="65"/>
  <c r="MET113" i="65" s="1"/>
  <c r="MET117" i="65" s="1"/>
  <c r="MET118" i="65" s="1"/>
  <c r="LUX112" i="65"/>
  <c r="LUX113" i="65" s="1"/>
  <c r="LUX117" i="65" s="1"/>
  <c r="LUX118" i="65" s="1"/>
  <c r="LKT112" i="65"/>
  <c r="LKT113" i="65" s="1"/>
  <c r="LKT117" i="65" s="1"/>
  <c r="LKT118" i="65" s="1"/>
  <c r="KYT112" i="65"/>
  <c r="KYT113" i="65" s="1"/>
  <c r="KYT117" i="65" s="1"/>
  <c r="KYT118" i="65" s="1"/>
  <c r="KOX112" i="65"/>
  <c r="KOX113" i="65" s="1"/>
  <c r="KOX117" i="65" s="1"/>
  <c r="KOX118" i="65" s="1"/>
  <c r="KET112" i="65"/>
  <c r="KET113" i="65" s="1"/>
  <c r="KET117" i="65" s="1"/>
  <c r="KET118" i="65" s="1"/>
  <c r="JUX112" i="65"/>
  <c r="JUX113" i="65" s="1"/>
  <c r="JUX117" i="65" s="1"/>
  <c r="JUX118" i="65" s="1"/>
  <c r="JHW112" i="65"/>
  <c r="JHW113" i="65" s="1"/>
  <c r="JHW117" i="65" s="1"/>
  <c r="JHW118" i="65" s="1"/>
  <c r="HJQ112" i="65"/>
  <c r="HJQ113" i="65" s="1"/>
  <c r="HJQ117" i="65" s="1"/>
  <c r="HJQ118" i="65" s="1"/>
  <c r="MLM112" i="65"/>
  <c r="MLM113" i="65" s="1"/>
  <c r="MLM117" i="65" s="1"/>
  <c r="MLM118" i="65" s="1"/>
  <c r="MBA112" i="65"/>
  <c r="MBA113" i="65" s="1"/>
  <c r="MBA117" i="65" s="1"/>
  <c r="MBA118" i="65" s="1"/>
  <c r="LRE112" i="65"/>
  <c r="LRE113" i="65" s="1"/>
  <c r="LRE117" i="65" s="1"/>
  <c r="LRE118" i="65" s="1"/>
  <c r="LFU112" i="65"/>
  <c r="LFU113" i="65" s="1"/>
  <c r="LFU117" i="65" s="1"/>
  <c r="LFU118" i="65" s="1"/>
  <c r="KVA112" i="65"/>
  <c r="KVA113" i="65" s="1"/>
  <c r="KVA117" i="65" s="1"/>
  <c r="KVA118" i="65" s="1"/>
  <c r="KJY112" i="65"/>
  <c r="KJY113" i="65" s="1"/>
  <c r="KJY117" i="65" s="1"/>
  <c r="KJY118" i="65" s="1"/>
  <c r="JEM112" i="65"/>
  <c r="JEM113" i="65" s="1"/>
  <c r="JEM117" i="65" s="1"/>
  <c r="JEM118" i="65" s="1"/>
  <c r="MJP112" i="65"/>
  <c r="MJP113" i="65" s="1"/>
  <c r="MJP117" i="65" s="1"/>
  <c r="MJP118" i="65" s="1"/>
  <c r="LIN112" i="65"/>
  <c r="LIN113" i="65" s="1"/>
  <c r="LIN117" i="65" s="1"/>
  <c r="LIN118" i="65" s="1"/>
  <c r="KCN112" i="65"/>
  <c r="KCN113" i="65" s="1"/>
  <c r="KCN117" i="65" s="1"/>
  <c r="KCN118" i="65" s="1"/>
  <c r="HNH112" i="65"/>
  <c r="HNH113" i="65" s="1"/>
  <c r="HNH117" i="65" s="1"/>
  <c r="HNH118" i="65" s="1"/>
  <c r="IRC112" i="65"/>
  <c r="IRC113" i="65" s="1"/>
  <c r="IRC117" i="65" s="1"/>
  <c r="IRC118" i="65" s="1"/>
  <c r="HGB112" i="65"/>
  <c r="HGB113" i="65" s="1"/>
  <c r="HGB117" i="65" s="1"/>
  <c r="HGB118" i="65" s="1"/>
  <c r="MLH112" i="65"/>
  <c r="MLH113" i="65" s="1"/>
  <c r="MLH117" i="65" s="1"/>
  <c r="MLH118" i="65" s="1"/>
  <c r="MIN112" i="65"/>
  <c r="MIN113" i="65" s="1"/>
  <c r="MIN117" i="65" s="1"/>
  <c r="MIN118" i="65" s="1"/>
  <c r="MFT112" i="65"/>
  <c r="MFT113" i="65" s="1"/>
  <c r="MFT117" i="65" s="1"/>
  <c r="MFT118" i="65" s="1"/>
  <c r="MCZ112" i="65"/>
  <c r="MCZ113" i="65" s="1"/>
  <c r="MCZ117" i="65" s="1"/>
  <c r="MCZ118" i="65" s="1"/>
  <c r="MAF112" i="65"/>
  <c r="MAF113" i="65" s="1"/>
  <c r="MAF117" i="65" s="1"/>
  <c r="MAF118" i="65" s="1"/>
  <c r="LXL112" i="65"/>
  <c r="LXL113" i="65" s="1"/>
  <c r="LXL117" i="65" s="1"/>
  <c r="LXL118" i="65" s="1"/>
  <c r="LUR112" i="65"/>
  <c r="LUR113" i="65" s="1"/>
  <c r="LUR117" i="65" s="1"/>
  <c r="LUR118" i="65" s="1"/>
  <c r="LRP112" i="65"/>
  <c r="LRP113" i="65" s="1"/>
  <c r="LRP117" i="65" s="1"/>
  <c r="LRP118" i="65" s="1"/>
  <c r="LOV112" i="65"/>
  <c r="LOV113" i="65" s="1"/>
  <c r="LOV117" i="65" s="1"/>
  <c r="LOV118" i="65" s="1"/>
  <c r="LLT112" i="65"/>
  <c r="LLT113" i="65" s="1"/>
  <c r="LLT117" i="65" s="1"/>
  <c r="LLT118" i="65" s="1"/>
  <c r="LHT112" i="65"/>
  <c r="LHT113" i="65" s="1"/>
  <c r="LHT117" i="65" s="1"/>
  <c r="LHT118" i="65" s="1"/>
  <c r="LDT112" i="65"/>
  <c r="LDT113" i="65" s="1"/>
  <c r="LDT117" i="65" s="1"/>
  <c r="LDT118" i="65" s="1"/>
  <c r="LAJ112" i="65"/>
  <c r="LAJ113" i="65" s="1"/>
  <c r="LAJ117" i="65" s="1"/>
  <c r="LAJ118" i="65" s="1"/>
  <c r="KWJ112" i="65"/>
  <c r="KWJ113" i="65" s="1"/>
  <c r="KWJ117" i="65" s="1"/>
  <c r="KWJ118" i="65" s="1"/>
  <c r="KSR112" i="65"/>
  <c r="KSR113" i="65" s="1"/>
  <c r="KSR117" i="65" s="1"/>
  <c r="KSR118" i="65" s="1"/>
  <c r="KOZ112" i="65"/>
  <c r="KOZ113" i="65" s="1"/>
  <c r="KOZ117" i="65" s="1"/>
  <c r="KOZ118" i="65" s="1"/>
  <c r="KLH112" i="65"/>
  <c r="KLH113" i="65" s="1"/>
  <c r="KLH117" i="65" s="1"/>
  <c r="KLH118" i="65" s="1"/>
  <c r="KHH112" i="65"/>
  <c r="KHH113" i="65" s="1"/>
  <c r="KHH117" i="65" s="1"/>
  <c r="KHH118" i="65" s="1"/>
  <c r="KDX112" i="65"/>
  <c r="KDX113" i="65" s="1"/>
  <c r="KDX117" i="65" s="1"/>
  <c r="KDX118" i="65" s="1"/>
  <c r="JZX112" i="65"/>
  <c r="JZX113" i="65" s="1"/>
  <c r="JZX117" i="65" s="1"/>
  <c r="JZX118" i="65" s="1"/>
  <c r="JVH112" i="65"/>
  <c r="JVH113" i="65" s="1"/>
  <c r="JVH117" i="65" s="1"/>
  <c r="JVH118" i="65" s="1"/>
  <c r="JRP112" i="65"/>
  <c r="JRP113" i="65" s="1"/>
  <c r="JRP117" i="65" s="1"/>
  <c r="JRP118" i="65" s="1"/>
  <c r="JMQ112" i="65"/>
  <c r="JMQ113" i="65" s="1"/>
  <c r="JMQ117" i="65" s="1"/>
  <c r="JMQ118" i="65" s="1"/>
  <c r="JCI112" i="65"/>
  <c r="JCI113" i="65" s="1"/>
  <c r="JCI117" i="65" s="1"/>
  <c r="JCI118" i="65" s="1"/>
  <c r="IMF112" i="65"/>
  <c r="IMF113" i="65" s="1"/>
  <c r="IMF117" i="65" s="1"/>
  <c r="IMF118" i="65" s="1"/>
  <c r="HFI112" i="65"/>
  <c r="HFI113" i="65" s="1"/>
  <c r="HFI117" i="65" s="1"/>
  <c r="HFI118" i="65" s="1"/>
  <c r="MTW112" i="65"/>
  <c r="MTW113" i="65" s="1"/>
  <c r="MTW117" i="65" s="1"/>
  <c r="MTW118" i="65" s="1"/>
  <c r="MOY112" i="65"/>
  <c r="MOY113" i="65" s="1"/>
  <c r="MOY117" i="65" s="1"/>
  <c r="MOY118" i="65" s="1"/>
  <c r="MJS112" i="65"/>
  <c r="MJS113" i="65" s="1"/>
  <c r="MJS117" i="65" s="1"/>
  <c r="MJS118" i="65" s="1"/>
  <c r="MDO112" i="65"/>
  <c r="MDO113" i="65" s="1"/>
  <c r="MDO117" i="65" s="1"/>
  <c r="MDO118" i="65" s="1"/>
  <c r="LYQ112" i="65"/>
  <c r="LYQ113" i="65" s="1"/>
  <c r="LYQ117" i="65" s="1"/>
  <c r="LYQ118" i="65" s="1"/>
  <c r="LTK112" i="65"/>
  <c r="LTK113" i="65" s="1"/>
  <c r="LTK117" i="65" s="1"/>
  <c r="LTK118" i="65" s="1"/>
  <c r="LOE112" i="65"/>
  <c r="LOE113" i="65" s="1"/>
  <c r="LOE117" i="65" s="1"/>
  <c r="LOE118" i="65" s="1"/>
  <c r="LHK112" i="65"/>
  <c r="LHK113" i="65" s="1"/>
  <c r="LHK117" i="65" s="1"/>
  <c r="LHK118" i="65" s="1"/>
  <c r="LBG112" i="65"/>
  <c r="LBG113" i="65" s="1"/>
  <c r="LBG117" i="65" s="1"/>
  <c r="LBG118" i="65" s="1"/>
  <c r="KUM112" i="65"/>
  <c r="KUM113" i="65" s="1"/>
  <c r="KUM117" i="65" s="1"/>
  <c r="KUM118" i="65" s="1"/>
  <c r="KNS112" i="65"/>
  <c r="KNS113" i="65" s="1"/>
  <c r="KNS117" i="65" s="1"/>
  <c r="KNS118" i="65" s="1"/>
  <c r="KHO112" i="65"/>
  <c r="KHO113" i="65" s="1"/>
  <c r="KHO117" i="65" s="1"/>
  <c r="KHO118" i="65" s="1"/>
  <c r="KAE112" i="65"/>
  <c r="KAE113" i="65" s="1"/>
  <c r="KAE117" i="65" s="1"/>
  <c r="KAE118" i="65" s="1"/>
  <c r="JSU112" i="65"/>
  <c r="JSU113" i="65" s="1"/>
  <c r="JSU117" i="65" s="1"/>
  <c r="JSU118" i="65" s="1"/>
  <c r="JHE112" i="65"/>
  <c r="JHE113" i="65" s="1"/>
  <c r="JHE117" i="65" s="1"/>
  <c r="JHE118" i="65" s="1"/>
  <c r="IJM112" i="65"/>
  <c r="IJM113" i="65" s="1"/>
  <c r="IJM117" i="65" s="1"/>
  <c r="IJM118" i="65" s="1"/>
  <c r="FPF112" i="65"/>
  <c r="FPF113" i="65" s="1"/>
  <c r="FPF117" i="65" s="1"/>
  <c r="FPF118" i="65" s="1"/>
  <c r="MMD112" i="65"/>
  <c r="MMD113" i="65" s="1"/>
  <c r="MMD117" i="65" s="1"/>
  <c r="MMD118" i="65" s="1"/>
  <c r="MCH112" i="65"/>
  <c r="MCH113" i="65" s="1"/>
  <c r="MCH117" i="65" s="1"/>
  <c r="MCH118" i="65" s="1"/>
  <c r="LSD112" i="65"/>
  <c r="LSD113" i="65" s="1"/>
  <c r="LSD117" i="65" s="1"/>
  <c r="LSD118" i="65" s="1"/>
  <c r="LIH112" i="65"/>
  <c r="LIH113" i="65" s="1"/>
  <c r="LIH117" i="65" s="1"/>
  <c r="LIH118" i="65" s="1"/>
  <c r="KXV112" i="65"/>
  <c r="KXV113" i="65" s="1"/>
  <c r="KXV117" i="65" s="1"/>
  <c r="KXV118" i="65" s="1"/>
  <c r="KMD112" i="65"/>
  <c r="KMD113" i="65" s="1"/>
  <c r="KMD117" i="65" s="1"/>
  <c r="KMD118" i="65" s="1"/>
  <c r="KCH112" i="65"/>
  <c r="KCH113" i="65" s="1"/>
  <c r="KCH117" i="65" s="1"/>
  <c r="KCH118" i="65" s="1"/>
  <c r="JRV112" i="65"/>
  <c r="JRV113" i="65" s="1"/>
  <c r="JRV117" i="65" s="1"/>
  <c r="JRV118" i="65" s="1"/>
  <c r="JBI112" i="65"/>
  <c r="JBI113" i="65" s="1"/>
  <c r="JBI117" i="65" s="1"/>
  <c r="JBI118" i="65" s="1"/>
  <c r="GSK112" i="65"/>
  <c r="GSK113" i="65" s="1"/>
  <c r="GSK117" i="65" s="1"/>
  <c r="GSK118" i="65" s="1"/>
  <c r="MIK112" i="65"/>
  <c r="MIK113" i="65" s="1"/>
  <c r="MIK117" i="65" s="1"/>
  <c r="MIK118" i="65" s="1"/>
  <c r="LYO112" i="65"/>
  <c r="LYO113" i="65" s="1"/>
  <c r="LYO117" i="65" s="1"/>
  <c r="LYO118" i="65" s="1"/>
  <c r="LNE112" i="65"/>
  <c r="LNE113" i="65" s="1"/>
  <c r="LNE117" i="65" s="1"/>
  <c r="LNE118" i="65" s="1"/>
  <c r="LDI112" i="65"/>
  <c r="LDI113" i="65" s="1"/>
  <c r="LDI117" i="65" s="1"/>
  <c r="LDI118" i="65" s="1"/>
  <c r="KTE112" i="65"/>
  <c r="KTE113" i="65" s="1"/>
  <c r="KTE117" i="65" s="1"/>
  <c r="KTE118" i="65" s="1"/>
  <c r="KCW112" i="65"/>
  <c r="KCW113" i="65" s="1"/>
  <c r="KCW117" i="65" s="1"/>
  <c r="KCW118" i="65" s="1"/>
  <c r="IHY112" i="65"/>
  <c r="IHY113" i="65" s="1"/>
  <c r="IHY117" i="65" s="1"/>
  <c r="IHY118" i="65" s="1"/>
  <c r="MCF112" i="65"/>
  <c r="MCF113" i="65" s="1"/>
  <c r="MCF117" i="65" s="1"/>
  <c r="MCF118" i="65" s="1"/>
  <c r="LBL112" i="65"/>
  <c r="LBL113" i="65" s="1"/>
  <c r="LBL117" i="65" s="1"/>
  <c r="LBL118" i="65" s="1"/>
  <c r="KAB112" i="65"/>
  <c r="KAB113" i="65" s="1"/>
  <c r="KAB117" i="65" s="1"/>
  <c r="KAB118" i="65" s="1"/>
  <c r="GYN112" i="65"/>
  <c r="GYN113" i="65" s="1"/>
  <c r="GYN117" i="65" s="1"/>
  <c r="GYN118" i="65" s="1"/>
  <c r="HPC112" i="65"/>
  <c r="HPC113" i="65" s="1"/>
  <c r="HPC117" i="65" s="1"/>
  <c r="HPC118" i="65" s="1"/>
  <c r="JQH112" i="65"/>
  <c r="JQH113" i="65" s="1"/>
  <c r="JQH117" i="65" s="1"/>
  <c r="JQH118" i="65" s="1"/>
  <c r="IUN112" i="65"/>
  <c r="IUN113" i="65" s="1"/>
  <c r="IUN117" i="65" s="1"/>
  <c r="IUN118" i="65" s="1"/>
  <c r="GFM112" i="65"/>
  <c r="GFM113" i="65" s="1"/>
  <c r="GFM117" i="65" s="1"/>
  <c r="GFM118" i="65" s="1"/>
  <c r="MGW112" i="65"/>
  <c r="MGW113" i="65" s="1"/>
  <c r="MGW117" i="65" s="1"/>
  <c r="MGW118" i="65" s="1"/>
  <c r="LXA112" i="65"/>
  <c r="LXA113" i="65" s="1"/>
  <c r="LXA117" i="65" s="1"/>
  <c r="LXA118" i="65" s="1"/>
  <c r="LMW112" i="65"/>
  <c r="LMW113" i="65" s="1"/>
  <c r="LMW117" i="65" s="1"/>
  <c r="LMW118" i="65" s="1"/>
  <c r="LAW112" i="65"/>
  <c r="LAW113" i="65" s="1"/>
  <c r="LAW117" i="65" s="1"/>
  <c r="LAW118" i="65" s="1"/>
  <c r="KRA112" i="65"/>
  <c r="KRA113" i="65" s="1"/>
  <c r="KRA117" i="65" s="1"/>
  <c r="KRA118" i="65" s="1"/>
  <c r="KBI112" i="65"/>
  <c r="KBI113" i="65" s="1"/>
  <c r="KBI117" i="65" s="1"/>
  <c r="KBI118" i="65" s="1"/>
  <c r="IFM112" i="65"/>
  <c r="IFM113" i="65" s="1"/>
  <c r="IFM117" i="65" s="1"/>
  <c r="IFM118" i="65" s="1"/>
  <c r="MAB112" i="65"/>
  <c r="MAB113" i="65" s="1"/>
  <c r="MAB117" i="65" s="1"/>
  <c r="MAB118" i="65" s="1"/>
  <c r="KVP112" i="65"/>
  <c r="KVP113" i="65" s="1"/>
  <c r="KVP117" i="65" s="1"/>
  <c r="KVP118" i="65" s="1"/>
  <c r="JRL112" i="65"/>
  <c r="JRL113" i="65" s="1"/>
  <c r="JRL117" i="65" s="1"/>
  <c r="JRL118" i="65" s="1"/>
  <c r="GWJ112" i="65"/>
  <c r="GWJ113" i="65" s="1"/>
  <c r="GWJ117" i="65" s="1"/>
  <c r="GWJ118" i="65" s="1"/>
  <c r="HGM112" i="65"/>
  <c r="HGM113" i="65" s="1"/>
  <c r="HGM117" i="65" s="1"/>
  <c r="HGM118" i="65" s="1"/>
  <c r="IOS112" i="65"/>
  <c r="IOS113" i="65" s="1"/>
  <c r="IOS117" i="65" s="1"/>
  <c r="IOS118" i="65" s="1"/>
  <c r="IDQ112" i="65"/>
  <c r="IDQ113" i="65" s="1"/>
  <c r="IDQ117" i="65" s="1"/>
  <c r="IDQ118" i="65" s="1"/>
  <c r="HIC112" i="65"/>
  <c r="HIC113" i="65" s="1"/>
  <c r="HIC117" i="65" s="1"/>
  <c r="HIC118" i="65" s="1"/>
  <c r="GHY112" i="65"/>
  <c r="GHY113" i="65" s="1"/>
  <c r="GHY117" i="65" s="1"/>
  <c r="GHY118" i="65" s="1"/>
  <c r="MTH112" i="65"/>
  <c r="MTH113" i="65" s="1"/>
  <c r="MTH117" i="65" s="1"/>
  <c r="MTH118" i="65" s="1"/>
  <c r="MQF112" i="65"/>
  <c r="MQF113" i="65" s="1"/>
  <c r="MQF117" i="65" s="1"/>
  <c r="MQF118" i="65" s="1"/>
  <c r="MNL112" i="65"/>
  <c r="MNL113" i="65" s="1"/>
  <c r="MNL117" i="65" s="1"/>
  <c r="MNL118" i="65" s="1"/>
  <c r="MKR112" i="65"/>
  <c r="MKR113" i="65" s="1"/>
  <c r="MKR117" i="65" s="1"/>
  <c r="MKR118" i="65" s="1"/>
  <c r="MHX112" i="65"/>
  <c r="MHX113" i="65" s="1"/>
  <c r="MHX117" i="65" s="1"/>
  <c r="MHX118" i="65" s="1"/>
  <c r="MFD112" i="65"/>
  <c r="MFD113" i="65" s="1"/>
  <c r="MFD117" i="65" s="1"/>
  <c r="MFD118" i="65" s="1"/>
  <c r="MCJ112" i="65"/>
  <c r="MCJ113" i="65" s="1"/>
  <c r="MCJ117" i="65" s="1"/>
  <c r="MCJ118" i="65" s="1"/>
  <c r="LZP112" i="65"/>
  <c r="LZP113" i="65" s="1"/>
  <c r="LZP117" i="65" s="1"/>
  <c r="LZP118" i="65" s="1"/>
  <c r="LWN112" i="65"/>
  <c r="LWN113" i="65" s="1"/>
  <c r="LWN117" i="65" s="1"/>
  <c r="LWN118" i="65" s="1"/>
  <c r="LTT112" i="65"/>
  <c r="LTT113" i="65" s="1"/>
  <c r="LTT117" i="65" s="1"/>
  <c r="LTT118" i="65" s="1"/>
  <c r="LQZ112" i="65"/>
  <c r="LQZ113" i="65" s="1"/>
  <c r="LQZ117" i="65" s="1"/>
  <c r="LQZ118" i="65" s="1"/>
  <c r="LOF112" i="65"/>
  <c r="LOF113" i="65" s="1"/>
  <c r="LOF117" i="65" s="1"/>
  <c r="LOF118" i="65" s="1"/>
  <c r="LKN112" i="65"/>
  <c r="LKN113" i="65" s="1"/>
  <c r="LKN117" i="65" s="1"/>
  <c r="LKN118" i="65" s="1"/>
  <c r="LGV112" i="65"/>
  <c r="LGV113" i="65" s="1"/>
  <c r="LGV117" i="65" s="1"/>
  <c r="LGV118" i="65" s="1"/>
  <c r="LDD112" i="65"/>
  <c r="LDD113" i="65" s="1"/>
  <c r="LDD117" i="65" s="1"/>
  <c r="LDD118" i="65" s="1"/>
  <c r="KZL112" i="65"/>
  <c r="KZL113" i="65" s="1"/>
  <c r="KZL117" i="65" s="1"/>
  <c r="KZL118" i="65" s="1"/>
  <c r="KVL112" i="65"/>
  <c r="KVL113" i="65" s="1"/>
  <c r="KVL117" i="65" s="1"/>
  <c r="KVL118" i="65" s="1"/>
  <c r="KSB112" i="65"/>
  <c r="KSB113" i="65" s="1"/>
  <c r="KSB117" i="65" s="1"/>
  <c r="KSB118" i="65" s="1"/>
  <c r="KOB112" i="65"/>
  <c r="KOB113" i="65" s="1"/>
  <c r="KOB117" i="65" s="1"/>
  <c r="KOB118" i="65" s="1"/>
  <c r="KKB112" i="65"/>
  <c r="KKB113" i="65" s="1"/>
  <c r="KKB117" i="65" s="1"/>
  <c r="KKB118" i="65" s="1"/>
  <c r="KGR112" i="65"/>
  <c r="KGR113" i="65" s="1"/>
  <c r="KGR117" i="65" s="1"/>
  <c r="KGR118" i="65" s="1"/>
  <c r="KCR112" i="65"/>
  <c r="KCR113" i="65" s="1"/>
  <c r="KCR117" i="65" s="1"/>
  <c r="KCR118" i="65" s="1"/>
  <c r="JYZ112" i="65"/>
  <c r="JYZ113" i="65" s="1"/>
  <c r="JYZ117" i="65" s="1"/>
  <c r="JYZ118" i="65" s="1"/>
  <c r="JUR112" i="65"/>
  <c r="JUR113" i="65" s="1"/>
  <c r="JUR117" i="65" s="1"/>
  <c r="JUR118" i="65" s="1"/>
  <c r="JQB112" i="65"/>
  <c r="JQB113" i="65" s="1"/>
  <c r="JQB117" i="65" s="1"/>
  <c r="JQB118" i="65" s="1"/>
  <c r="JKL112" i="65"/>
  <c r="JKL113" i="65" s="1"/>
  <c r="JKL117" i="65" s="1"/>
  <c r="JKL118" i="65" s="1"/>
  <c r="JAS112" i="65"/>
  <c r="JAS113" i="65" s="1"/>
  <c r="JAS117" i="65" s="1"/>
  <c r="JAS118" i="65" s="1"/>
  <c r="IIN112" i="65"/>
  <c r="IIN113" i="65" s="1"/>
  <c r="IIN117" i="65" s="1"/>
  <c r="IIN118" i="65" s="1"/>
  <c r="GQO112" i="65"/>
  <c r="GQO113" i="65" s="1"/>
  <c r="GQO117" i="65" s="1"/>
  <c r="GQO118" i="65" s="1"/>
  <c r="MSI112" i="65"/>
  <c r="MSI113" i="65" s="1"/>
  <c r="MSI117" i="65" s="1"/>
  <c r="MSI118" i="65" s="1"/>
  <c r="MNC112" i="65"/>
  <c r="MNC113" i="65" s="1"/>
  <c r="MNC117" i="65" s="1"/>
  <c r="MNC118" i="65" s="1"/>
  <c r="MHW112" i="65"/>
  <c r="MHW113" i="65" s="1"/>
  <c r="MHW117" i="65" s="1"/>
  <c r="MHW118" i="65" s="1"/>
  <c r="MCY112" i="65"/>
  <c r="MCY113" i="65" s="1"/>
  <c r="MCY117" i="65" s="1"/>
  <c r="MCY118" i="65" s="1"/>
  <c r="LXS112" i="65"/>
  <c r="LXS113" i="65" s="1"/>
  <c r="LXS117" i="65" s="1"/>
  <c r="LXS118" i="65" s="1"/>
  <c r="LSM112" i="65"/>
  <c r="LSM113" i="65" s="1"/>
  <c r="LSM117" i="65" s="1"/>
  <c r="LSM118" i="65" s="1"/>
  <c r="LMI112" i="65"/>
  <c r="LMI113" i="65" s="1"/>
  <c r="LMI117" i="65" s="1"/>
  <c r="LMI118" i="65" s="1"/>
  <c r="LGE112" i="65"/>
  <c r="LGE113" i="65" s="1"/>
  <c r="LGE117" i="65" s="1"/>
  <c r="LGE118" i="65" s="1"/>
  <c r="KZK112" i="65"/>
  <c r="KZK113" i="65" s="1"/>
  <c r="KZK117" i="65" s="1"/>
  <c r="KZK118" i="65" s="1"/>
  <c r="KSQ112" i="65"/>
  <c r="KSQ113" i="65" s="1"/>
  <c r="KSQ117" i="65" s="1"/>
  <c r="KSQ118" i="65" s="1"/>
  <c r="KMM112" i="65"/>
  <c r="KMM113" i="65" s="1"/>
  <c r="KMM117" i="65" s="1"/>
  <c r="KMM118" i="65" s="1"/>
  <c r="KFS112" i="65"/>
  <c r="KFS113" i="65" s="1"/>
  <c r="KFS117" i="65" s="1"/>
  <c r="KFS118" i="65" s="1"/>
  <c r="JYQ112" i="65"/>
  <c r="JYQ113" i="65" s="1"/>
  <c r="JYQ117" i="65" s="1"/>
  <c r="JYQ118" i="65" s="1"/>
  <c r="JQI112" i="65"/>
  <c r="JQI113" i="65" s="1"/>
  <c r="JQI117" i="65" s="1"/>
  <c r="JQI118" i="65" s="1"/>
  <c r="JDW112" i="65"/>
  <c r="JDW113" i="65" s="1"/>
  <c r="JDW117" i="65" s="1"/>
  <c r="JDW118" i="65" s="1"/>
  <c r="HWG112" i="65"/>
  <c r="HWG113" i="65" s="1"/>
  <c r="HWG117" i="65" s="1"/>
  <c r="HWG118" i="65" s="1"/>
  <c r="MTV112" i="65"/>
  <c r="MTV113" i="65" s="1"/>
  <c r="MTV117" i="65" s="1"/>
  <c r="MTV118" i="65" s="1"/>
  <c r="MLF112" i="65"/>
  <c r="MLF113" i="65" s="1"/>
  <c r="MLF117" i="65" s="1"/>
  <c r="MLF118" i="65" s="1"/>
  <c r="LZN112" i="65"/>
  <c r="LZN113" i="65" s="1"/>
  <c r="LZN117" i="65" s="1"/>
  <c r="LZN118" i="65" s="1"/>
  <c r="LPR112" i="65"/>
  <c r="LPR113" i="65" s="1"/>
  <c r="LPR117" i="65" s="1"/>
  <c r="LPR118" i="65" s="1"/>
  <c r="LFF112" i="65"/>
  <c r="LFF113" i="65" s="1"/>
  <c r="LFF117" i="65" s="1"/>
  <c r="LFF118" i="65" s="1"/>
  <c r="KVJ112" i="65"/>
  <c r="KVJ113" i="65" s="1"/>
  <c r="KVJ117" i="65" s="1"/>
  <c r="KVJ118" i="65" s="1"/>
  <c r="KJZ112" i="65"/>
  <c r="KJZ113" i="65" s="1"/>
  <c r="KJZ117" i="65" s="1"/>
  <c r="KJZ118" i="65" s="1"/>
  <c r="JZF112" i="65"/>
  <c r="JZF113" i="65" s="1"/>
  <c r="JZF117" i="65" s="1"/>
  <c r="JZF118" i="65" s="1"/>
  <c r="JPJ112" i="65"/>
  <c r="JPJ113" i="65" s="1"/>
  <c r="JPJ117" i="65" s="1"/>
  <c r="JPJ118" i="65" s="1"/>
  <c r="IOJ112" i="65"/>
  <c r="IOJ113" i="65" s="1"/>
  <c r="IOJ117" i="65" s="1"/>
  <c r="IOJ118" i="65" s="1"/>
  <c r="MQS112" i="65"/>
  <c r="MQS113" i="65" s="1"/>
  <c r="MQS117" i="65" s="1"/>
  <c r="MQS118" i="65" s="1"/>
  <c r="MGO112" i="65"/>
  <c r="MGO113" i="65" s="1"/>
  <c r="MGO117" i="65" s="1"/>
  <c r="MGO118" i="65" s="1"/>
  <c r="LUO112" i="65"/>
  <c r="LUO113" i="65" s="1"/>
  <c r="LUO117" i="65" s="1"/>
  <c r="LUO118" i="65" s="1"/>
  <c r="LKS112" i="65"/>
  <c r="LKS113" i="65" s="1"/>
  <c r="LKS117" i="65" s="1"/>
  <c r="LKS118" i="65" s="1"/>
  <c r="LAO112" i="65"/>
  <c r="LAO113" i="65" s="1"/>
  <c r="LAO117" i="65" s="1"/>
  <c r="LAO118" i="65" s="1"/>
  <c r="KQS112" i="65"/>
  <c r="KQS113" i="65" s="1"/>
  <c r="KQS117" i="65" s="1"/>
  <c r="KQS118" i="65" s="1"/>
  <c r="KAK112" i="65"/>
  <c r="KAK113" i="65" s="1"/>
  <c r="KAK117" i="65" s="1"/>
  <c r="KAK118" i="65" s="1"/>
  <c r="FML112" i="65"/>
  <c r="FML113" i="65" s="1"/>
  <c r="FML117" i="65" s="1"/>
  <c r="FML118" i="65" s="1"/>
  <c r="LVD112" i="65"/>
  <c r="LVD113" i="65" s="1"/>
  <c r="LVD117" i="65" s="1"/>
  <c r="LVD118" i="65" s="1"/>
  <c r="KTT112" i="65"/>
  <c r="KTT113" i="65" s="1"/>
  <c r="KTT117" i="65" s="1"/>
  <c r="KTT118" i="65" s="1"/>
  <c r="JMV112" i="65"/>
  <c r="JMV113" i="65" s="1"/>
  <c r="JMV117" i="65" s="1"/>
  <c r="JMV118" i="65" s="1"/>
  <c r="GNN112" i="65"/>
  <c r="GNN113" i="65" s="1"/>
  <c r="GNN117" i="65" s="1"/>
  <c r="GNN118" i="65" s="1"/>
  <c r="IOX112" i="65"/>
  <c r="IOX113" i="65" s="1"/>
  <c r="IOX117" i="65" s="1"/>
  <c r="IOX118" i="65" s="1"/>
  <c r="CPC112" i="65"/>
  <c r="CPC113" i="65" s="1"/>
  <c r="CPC117" i="65" s="1"/>
  <c r="CPC118" i="65" s="1"/>
  <c r="FAI112" i="65"/>
  <c r="FAI113" i="65" s="1"/>
  <c r="FAI117" i="65" s="1"/>
  <c r="FAI118" i="65" s="1"/>
  <c r="FZX112" i="65"/>
  <c r="FZX113" i="65" s="1"/>
  <c r="FZX117" i="65" s="1"/>
  <c r="FZX118" i="65" s="1"/>
  <c r="FMK112" i="65"/>
  <c r="FMK113" i="65" s="1"/>
  <c r="FMK117" i="65" s="1"/>
  <c r="FMK118" i="65" s="1"/>
  <c r="GRN112" i="65"/>
  <c r="GRN113" i="65" s="1"/>
  <c r="GRN117" i="65" s="1"/>
  <c r="GRN118" i="65" s="1"/>
  <c r="HTF112" i="65"/>
  <c r="HTF113" i="65" s="1"/>
  <c r="HTF117" i="65" s="1"/>
  <c r="HTF118" i="65" s="1"/>
  <c r="IHZ112" i="65"/>
  <c r="IHZ113" i="65" s="1"/>
  <c r="IHZ117" i="65" s="1"/>
  <c r="IHZ118" i="65" s="1"/>
  <c r="IZF112" i="65"/>
  <c r="IZF113" i="65" s="1"/>
  <c r="IZF117" i="65" s="1"/>
  <c r="IZF118" i="65" s="1"/>
  <c r="EYH112" i="65"/>
  <c r="EYH113" i="65" s="1"/>
  <c r="EYH117" i="65" s="1"/>
  <c r="EYH118" i="65" s="1"/>
  <c r="GSU112" i="65"/>
  <c r="GSU113" i="65" s="1"/>
  <c r="GSU117" i="65" s="1"/>
  <c r="GSU118" i="65" s="1"/>
  <c r="HIM112" i="65"/>
  <c r="HIM113" i="65" s="1"/>
  <c r="HIM117" i="65" s="1"/>
  <c r="HIM118" i="65" s="1"/>
  <c r="HWI112" i="65"/>
  <c r="HWI113" i="65" s="1"/>
  <c r="HWI117" i="65" s="1"/>
  <c r="HWI118" i="65" s="1"/>
  <c r="IIQ112" i="65"/>
  <c r="IIQ113" i="65" s="1"/>
  <c r="IIQ117" i="65" s="1"/>
  <c r="IIQ118" i="65" s="1"/>
  <c r="IUY112" i="65"/>
  <c r="IUY113" i="65" s="1"/>
  <c r="IUY117" i="65" s="1"/>
  <c r="IUY118" i="65" s="1"/>
  <c r="FIL112" i="65"/>
  <c r="FIL113" i="65" s="1"/>
  <c r="FIL117" i="65" s="1"/>
  <c r="FIL118" i="65" s="1"/>
  <c r="FUN112" i="65"/>
  <c r="FUN113" i="65" s="1"/>
  <c r="FUN117" i="65" s="1"/>
  <c r="FUN118" i="65" s="1"/>
  <c r="GDI112" i="65"/>
  <c r="GDI113" i="65" s="1"/>
  <c r="GDI117" i="65" s="1"/>
  <c r="GDI118" i="65" s="1"/>
  <c r="GJV112" i="65"/>
  <c r="GJV113" i="65" s="1"/>
  <c r="GJV117" i="65" s="1"/>
  <c r="GJV118" i="65" s="1"/>
  <c r="GPD112" i="65"/>
  <c r="GPD113" i="65" s="1"/>
  <c r="GPD117" i="65" s="1"/>
  <c r="GPD118" i="65" s="1"/>
  <c r="GRP112" i="65"/>
  <c r="GRP113" i="65" s="1"/>
  <c r="GRP117" i="65" s="1"/>
  <c r="GRP118" i="65" s="1"/>
  <c r="GUB112" i="65"/>
  <c r="GUB113" i="65" s="1"/>
  <c r="GUB117" i="65" s="1"/>
  <c r="GUB118" i="65" s="1"/>
  <c r="GWN112" i="65"/>
  <c r="GWN113" i="65" s="1"/>
  <c r="GWN117" i="65" s="1"/>
  <c r="GWN118" i="65" s="1"/>
  <c r="GYZ112" i="65"/>
  <c r="GYZ113" i="65" s="1"/>
  <c r="GYZ117" i="65" s="1"/>
  <c r="GYZ118" i="65" s="1"/>
  <c r="HBL112" i="65"/>
  <c r="HBL113" i="65" s="1"/>
  <c r="HBL117" i="65" s="1"/>
  <c r="HBL118" i="65" s="1"/>
  <c r="HDX112" i="65"/>
  <c r="HDX113" i="65" s="1"/>
  <c r="HDX117" i="65" s="1"/>
  <c r="HDX118" i="65" s="1"/>
  <c r="HGJ112" i="65"/>
  <c r="HGJ113" i="65" s="1"/>
  <c r="HGJ117" i="65" s="1"/>
  <c r="HGJ118" i="65" s="1"/>
  <c r="HIV112" i="65"/>
  <c r="HIV113" i="65" s="1"/>
  <c r="HIV117" i="65" s="1"/>
  <c r="HIV118" i="65" s="1"/>
  <c r="HLH112" i="65"/>
  <c r="HLH113" i="65" s="1"/>
  <c r="HLH117" i="65" s="1"/>
  <c r="HLH118" i="65" s="1"/>
  <c r="HNT112" i="65"/>
  <c r="HNT113" i="65" s="1"/>
  <c r="HNT117" i="65" s="1"/>
  <c r="HNT118" i="65" s="1"/>
  <c r="HQF112" i="65"/>
  <c r="HQF113" i="65" s="1"/>
  <c r="HQF117" i="65" s="1"/>
  <c r="HQF118" i="65" s="1"/>
  <c r="HSR112" i="65"/>
  <c r="HSR113" i="65" s="1"/>
  <c r="HSR117" i="65" s="1"/>
  <c r="HSR118" i="65" s="1"/>
  <c r="HVD112" i="65"/>
  <c r="HVD113" i="65" s="1"/>
  <c r="HVD117" i="65" s="1"/>
  <c r="HVD118" i="65" s="1"/>
  <c r="HXP112" i="65"/>
  <c r="HXP113" i="65" s="1"/>
  <c r="HXP117" i="65" s="1"/>
  <c r="HXP118" i="65" s="1"/>
  <c r="IAB112" i="65"/>
  <c r="IAB113" i="65" s="1"/>
  <c r="IAB117" i="65" s="1"/>
  <c r="IAB118" i="65" s="1"/>
  <c r="ICN112" i="65"/>
  <c r="ICN113" i="65" s="1"/>
  <c r="ICN117" i="65" s="1"/>
  <c r="ICN118" i="65" s="1"/>
  <c r="IEZ112" i="65"/>
  <c r="IEZ113" i="65" s="1"/>
  <c r="IEZ117" i="65" s="1"/>
  <c r="IEZ118" i="65" s="1"/>
  <c r="IHL112" i="65"/>
  <c r="IHL113" i="65" s="1"/>
  <c r="IHL117" i="65" s="1"/>
  <c r="IHL118" i="65" s="1"/>
  <c r="IJX112" i="65"/>
  <c r="IJX113" i="65" s="1"/>
  <c r="IJX117" i="65" s="1"/>
  <c r="IJX118" i="65" s="1"/>
  <c r="IMJ112" i="65"/>
  <c r="IMJ113" i="65" s="1"/>
  <c r="IMJ117" i="65" s="1"/>
  <c r="IMJ118" i="65" s="1"/>
  <c r="IOV112" i="65"/>
  <c r="IOV113" i="65" s="1"/>
  <c r="IOV117" i="65" s="1"/>
  <c r="IOV118" i="65" s="1"/>
  <c r="IRH112" i="65"/>
  <c r="IRH113" i="65" s="1"/>
  <c r="IRH117" i="65" s="1"/>
  <c r="IRH118" i="65" s="1"/>
  <c r="ITT112" i="65"/>
  <c r="ITT113" i="65" s="1"/>
  <c r="ITT117" i="65" s="1"/>
  <c r="ITT118" i="65" s="1"/>
  <c r="IWF112" i="65"/>
  <c r="IWF113" i="65" s="1"/>
  <c r="IWF117" i="65" s="1"/>
  <c r="IWF118" i="65" s="1"/>
  <c r="IYR112" i="65"/>
  <c r="IYR113" i="65" s="1"/>
  <c r="IYR117" i="65" s="1"/>
  <c r="IYR118" i="65" s="1"/>
  <c r="JBD112" i="65"/>
  <c r="JBD113" i="65" s="1"/>
  <c r="JBD117" i="65" s="1"/>
  <c r="JBD118" i="65" s="1"/>
  <c r="JDP112" i="65"/>
  <c r="JDP113" i="65" s="1"/>
  <c r="JDP117" i="65" s="1"/>
  <c r="JDP118" i="65" s="1"/>
  <c r="JGB112" i="65"/>
  <c r="JGB113" i="65" s="1"/>
  <c r="JGB117" i="65" s="1"/>
  <c r="JGB118" i="65" s="1"/>
  <c r="JIN112" i="65"/>
  <c r="JIN113" i="65" s="1"/>
  <c r="JIN117" i="65" s="1"/>
  <c r="JIN118" i="65" s="1"/>
  <c r="DCY112" i="65"/>
  <c r="DCY113" i="65" s="1"/>
  <c r="DCY117" i="65" s="1"/>
  <c r="DCY118" i="65" s="1"/>
  <c r="FIT112" i="65"/>
  <c r="FIT113" i="65" s="1"/>
  <c r="FIT117" i="65" s="1"/>
  <c r="FIT118" i="65" s="1"/>
  <c r="FUT112" i="65"/>
  <c r="FUT113" i="65" s="1"/>
  <c r="FUT117" i="65" s="1"/>
  <c r="FUT118" i="65" s="1"/>
  <c r="GDJ112" i="65"/>
  <c r="GDJ113" i="65" s="1"/>
  <c r="GDJ117" i="65" s="1"/>
  <c r="GDJ118" i="65" s="1"/>
  <c r="GJX112" i="65"/>
  <c r="GJX113" i="65" s="1"/>
  <c r="GJX117" i="65" s="1"/>
  <c r="GJX118" i="65" s="1"/>
  <c r="GPE112" i="65"/>
  <c r="GPE113" i="65" s="1"/>
  <c r="GPE117" i="65" s="1"/>
  <c r="GPE118" i="65" s="1"/>
  <c r="GRQ112" i="65"/>
  <c r="GRQ113" i="65" s="1"/>
  <c r="GRQ117" i="65" s="1"/>
  <c r="GRQ118" i="65" s="1"/>
  <c r="GUC112" i="65"/>
  <c r="GUC113" i="65" s="1"/>
  <c r="GUC117" i="65" s="1"/>
  <c r="GUC118" i="65" s="1"/>
  <c r="GWO112" i="65"/>
  <c r="GWO113" i="65" s="1"/>
  <c r="GWO117" i="65" s="1"/>
  <c r="GWO118" i="65" s="1"/>
  <c r="GZA112" i="65"/>
  <c r="GZA113" i="65" s="1"/>
  <c r="GZA117" i="65" s="1"/>
  <c r="GZA118" i="65" s="1"/>
  <c r="HBM112" i="65"/>
  <c r="HBM113" i="65" s="1"/>
  <c r="HBM117" i="65" s="1"/>
  <c r="HBM118" i="65" s="1"/>
  <c r="HDY112" i="65"/>
  <c r="HDY113" i="65" s="1"/>
  <c r="HDY117" i="65" s="1"/>
  <c r="HDY118" i="65" s="1"/>
  <c r="HGK112" i="65"/>
  <c r="HGK113" i="65" s="1"/>
  <c r="HGK117" i="65" s="1"/>
  <c r="HGK118" i="65" s="1"/>
  <c r="HIW112" i="65"/>
  <c r="HIW113" i="65" s="1"/>
  <c r="HIW117" i="65" s="1"/>
  <c r="HIW118" i="65" s="1"/>
  <c r="HLI112" i="65"/>
  <c r="HLI113" i="65" s="1"/>
  <c r="HLI117" i="65" s="1"/>
  <c r="HLI118" i="65" s="1"/>
  <c r="HNU112" i="65"/>
  <c r="HNU113" i="65" s="1"/>
  <c r="HNU117" i="65" s="1"/>
  <c r="HNU118" i="65" s="1"/>
  <c r="HQG112" i="65"/>
  <c r="HQG113" i="65" s="1"/>
  <c r="HQG117" i="65" s="1"/>
  <c r="HQG118" i="65" s="1"/>
  <c r="HSS112" i="65"/>
  <c r="HSS113" i="65" s="1"/>
  <c r="HSS117" i="65" s="1"/>
  <c r="HSS118" i="65" s="1"/>
  <c r="HVE112" i="65"/>
  <c r="HVE113" i="65" s="1"/>
  <c r="HVE117" i="65" s="1"/>
  <c r="HVE118" i="65" s="1"/>
  <c r="HXQ112" i="65"/>
  <c r="HXQ113" i="65" s="1"/>
  <c r="HXQ117" i="65" s="1"/>
  <c r="HXQ118" i="65" s="1"/>
  <c r="IAC112" i="65"/>
  <c r="IAC113" i="65" s="1"/>
  <c r="IAC117" i="65" s="1"/>
  <c r="IAC118" i="65" s="1"/>
  <c r="ICO112" i="65"/>
  <c r="ICO113" i="65" s="1"/>
  <c r="ICO117" i="65" s="1"/>
  <c r="ICO118" i="65" s="1"/>
  <c r="IFA112" i="65"/>
  <c r="IFA113" i="65" s="1"/>
  <c r="IFA117" i="65" s="1"/>
  <c r="IFA118" i="65" s="1"/>
  <c r="IHM112" i="65"/>
  <c r="IHM113" i="65" s="1"/>
  <c r="IHM117" i="65" s="1"/>
  <c r="IHM118" i="65" s="1"/>
  <c r="IJY112" i="65"/>
  <c r="IJY113" i="65" s="1"/>
  <c r="IJY117" i="65" s="1"/>
  <c r="IJY118" i="65" s="1"/>
  <c r="IMK112" i="65"/>
  <c r="IMK113" i="65" s="1"/>
  <c r="IMK117" i="65" s="1"/>
  <c r="IMK118" i="65" s="1"/>
  <c r="IOW112" i="65"/>
  <c r="IOW113" i="65" s="1"/>
  <c r="IOW117" i="65" s="1"/>
  <c r="IOW118" i="65" s="1"/>
  <c r="IRI112" i="65"/>
  <c r="IRI113" i="65" s="1"/>
  <c r="IRI117" i="65" s="1"/>
  <c r="IRI118" i="65" s="1"/>
  <c r="ITU112" i="65"/>
  <c r="ITU113" i="65" s="1"/>
  <c r="ITU117" i="65" s="1"/>
  <c r="ITU118" i="65" s="1"/>
  <c r="IWG112" i="65"/>
  <c r="IWG113" i="65" s="1"/>
  <c r="IWG117" i="65" s="1"/>
  <c r="IWG118" i="65" s="1"/>
  <c r="IYS112" i="65"/>
  <c r="IYS113" i="65" s="1"/>
  <c r="IYS117" i="65" s="1"/>
  <c r="IYS118" i="65" s="1"/>
  <c r="JBE112" i="65"/>
  <c r="JBE113" i="65" s="1"/>
  <c r="JBE117" i="65" s="1"/>
  <c r="JBE118" i="65" s="1"/>
  <c r="JDQ112" i="65"/>
  <c r="JDQ113" i="65" s="1"/>
  <c r="JDQ117" i="65" s="1"/>
  <c r="JDQ118" i="65" s="1"/>
  <c r="JGC112" i="65"/>
  <c r="JGC113" i="65" s="1"/>
  <c r="JGC117" i="65" s="1"/>
  <c r="JGC118" i="65" s="1"/>
  <c r="JIO112" i="65"/>
  <c r="JIO113" i="65" s="1"/>
  <c r="JIO117" i="65" s="1"/>
  <c r="JIO118" i="65" s="1"/>
  <c r="JLA112" i="65"/>
  <c r="JLA113" i="65" s="1"/>
  <c r="JLA117" i="65" s="1"/>
  <c r="JLA118" i="65" s="1"/>
  <c r="JNM112" i="65"/>
  <c r="JNM113" i="65" s="1"/>
  <c r="JNM117" i="65" s="1"/>
  <c r="JNM118" i="65" s="1"/>
  <c r="FED112" i="65"/>
  <c r="FED113" i="65" s="1"/>
  <c r="FED117" i="65" s="1"/>
  <c r="FED118" i="65" s="1"/>
  <c r="FHS112" i="65"/>
  <c r="FHS113" i="65" s="1"/>
  <c r="FHS117" i="65" s="1"/>
  <c r="FHS118" i="65" s="1"/>
  <c r="GFD112" i="65"/>
  <c r="GFD113" i="65" s="1"/>
  <c r="GFD117" i="65" s="1"/>
  <c r="GFD118" i="65" s="1"/>
  <c r="FOO112" i="65"/>
  <c r="FOO113" i="65" s="1"/>
  <c r="FOO117" i="65" s="1"/>
  <c r="FOO118" i="65" s="1"/>
  <c r="GTR112" i="65"/>
  <c r="GTR113" i="65" s="1"/>
  <c r="GTR117" i="65" s="1"/>
  <c r="GTR118" i="65" s="1"/>
  <c r="HVR112" i="65"/>
  <c r="HVR113" i="65" s="1"/>
  <c r="HVR117" i="65" s="1"/>
  <c r="HVR118" i="65" s="1"/>
  <c r="ILZ112" i="65"/>
  <c r="ILZ113" i="65" s="1"/>
  <c r="ILZ117" i="65" s="1"/>
  <c r="ILZ118" i="65" s="1"/>
  <c r="JAT112" i="65"/>
  <c r="JAT113" i="65" s="1"/>
  <c r="JAT117" i="65" s="1"/>
  <c r="JAT118" i="65" s="1"/>
  <c r="FFR112" i="65"/>
  <c r="FFR113" i="65" s="1"/>
  <c r="FFR117" i="65" s="1"/>
  <c r="FFR118" i="65" s="1"/>
  <c r="GTS112" i="65"/>
  <c r="GTS113" i="65" s="1"/>
  <c r="GTS117" i="65" s="1"/>
  <c r="GTS118" i="65" s="1"/>
  <c r="HKY112" i="65"/>
  <c r="HKY113" i="65" s="1"/>
  <c r="HKY117" i="65" s="1"/>
  <c r="HKY118" i="65" s="1"/>
  <c r="HXG112" i="65"/>
  <c r="HXG113" i="65" s="1"/>
  <c r="HXG117" i="65" s="1"/>
  <c r="HXG118" i="65" s="1"/>
  <c r="ILC112" i="65"/>
  <c r="ILC113" i="65" s="1"/>
  <c r="ILC117" i="65" s="1"/>
  <c r="ILC118" i="65" s="1"/>
  <c r="CWK112" i="65"/>
  <c r="CWK113" i="65" s="1"/>
  <c r="CWK117" i="65" s="1"/>
  <c r="CWK118" i="65" s="1"/>
  <c r="FKX112" i="65"/>
  <c r="FKX113" i="65" s="1"/>
  <c r="FKX117" i="65" s="1"/>
  <c r="FKX118" i="65" s="1"/>
  <c r="FVT112" i="65"/>
  <c r="FVT113" i="65" s="1"/>
  <c r="FVT117" i="65" s="1"/>
  <c r="FVT118" i="65" s="1"/>
  <c r="GEB112" i="65"/>
  <c r="GEB113" i="65" s="1"/>
  <c r="GEB117" i="65" s="1"/>
  <c r="GEB118" i="65" s="1"/>
  <c r="GKS112" i="65"/>
  <c r="GKS113" i="65" s="1"/>
  <c r="GKS117" i="65" s="1"/>
  <c r="GKS118" i="65" s="1"/>
  <c r="GPL112" i="65"/>
  <c r="GPL113" i="65" s="1"/>
  <c r="GPL117" i="65" s="1"/>
  <c r="GPL118" i="65" s="1"/>
  <c r="GRX112" i="65"/>
  <c r="GRX113" i="65" s="1"/>
  <c r="GRX117" i="65" s="1"/>
  <c r="GRX118" i="65" s="1"/>
  <c r="GUJ112" i="65"/>
  <c r="GUJ113" i="65" s="1"/>
  <c r="GUJ117" i="65" s="1"/>
  <c r="GUJ118" i="65" s="1"/>
  <c r="GWV112" i="65"/>
  <c r="GWV113" i="65" s="1"/>
  <c r="GWV117" i="65" s="1"/>
  <c r="GWV118" i="65" s="1"/>
  <c r="GZH112" i="65"/>
  <c r="GZH113" i="65" s="1"/>
  <c r="GZH117" i="65" s="1"/>
  <c r="GZH118" i="65" s="1"/>
  <c r="HBT112" i="65"/>
  <c r="HBT113" i="65" s="1"/>
  <c r="HBT117" i="65" s="1"/>
  <c r="HBT118" i="65" s="1"/>
  <c r="HEF112" i="65"/>
  <c r="HEF113" i="65" s="1"/>
  <c r="HEF117" i="65" s="1"/>
  <c r="HEF118" i="65" s="1"/>
  <c r="HGR112" i="65"/>
  <c r="HGR113" i="65" s="1"/>
  <c r="HGR117" i="65" s="1"/>
  <c r="HGR118" i="65" s="1"/>
  <c r="HJD112" i="65"/>
  <c r="HJD113" i="65" s="1"/>
  <c r="HJD117" i="65" s="1"/>
  <c r="HJD118" i="65" s="1"/>
  <c r="HLP112" i="65"/>
  <c r="HLP113" i="65" s="1"/>
  <c r="HLP117" i="65" s="1"/>
  <c r="HLP118" i="65" s="1"/>
  <c r="HOB112" i="65"/>
  <c r="HOB113" i="65" s="1"/>
  <c r="HOB117" i="65" s="1"/>
  <c r="HOB118" i="65" s="1"/>
  <c r="HQN112" i="65"/>
  <c r="HQN113" i="65" s="1"/>
  <c r="HQN117" i="65" s="1"/>
  <c r="HQN118" i="65" s="1"/>
  <c r="HSZ112" i="65"/>
  <c r="HSZ113" i="65" s="1"/>
  <c r="HSZ117" i="65" s="1"/>
  <c r="HSZ118" i="65" s="1"/>
  <c r="HVL112" i="65"/>
  <c r="HVL113" i="65" s="1"/>
  <c r="HVL117" i="65" s="1"/>
  <c r="HVL118" i="65" s="1"/>
  <c r="HXX112" i="65"/>
  <c r="HXX113" i="65" s="1"/>
  <c r="HXX117" i="65" s="1"/>
  <c r="HXX118" i="65" s="1"/>
  <c r="IAJ112" i="65"/>
  <c r="IAJ113" i="65" s="1"/>
  <c r="IAJ117" i="65" s="1"/>
  <c r="IAJ118" i="65" s="1"/>
  <c r="ICV112" i="65"/>
  <c r="ICV113" i="65" s="1"/>
  <c r="ICV117" i="65" s="1"/>
  <c r="ICV118" i="65" s="1"/>
  <c r="IFH112" i="65"/>
  <c r="IFH113" i="65" s="1"/>
  <c r="IFH117" i="65" s="1"/>
  <c r="IFH118" i="65" s="1"/>
  <c r="IHT112" i="65"/>
  <c r="IHT113" i="65" s="1"/>
  <c r="IHT117" i="65" s="1"/>
  <c r="IHT118" i="65" s="1"/>
  <c r="IKF112" i="65"/>
  <c r="IKF113" i="65" s="1"/>
  <c r="IKF117" i="65" s="1"/>
  <c r="IKF118" i="65" s="1"/>
  <c r="IMR112" i="65"/>
  <c r="IMR113" i="65" s="1"/>
  <c r="IMR117" i="65" s="1"/>
  <c r="IMR118" i="65" s="1"/>
  <c r="IPD112" i="65"/>
  <c r="IPD113" i="65" s="1"/>
  <c r="IPD117" i="65" s="1"/>
  <c r="IPD118" i="65" s="1"/>
  <c r="IRP112" i="65"/>
  <c r="IRP113" i="65" s="1"/>
  <c r="IRP117" i="65" s="1"/>
  <c r="IRP118" i="65" s="1"/>
  <c r="IUB112" i="65"/>
  <c r="IUB113" i="65" s="1"/>
  <c r="IUB117" i="65" s="1"/>
  <c r="IUB118" i="65" s="1"/>
  <c r="IWN112" i="65"/>
  <c r="IWN113" i="65" s="1"/>
  <c r="IWN117" i="65" s="1"/>
  <c r="IWN118" i="65" s="1"/>
  <c r="IYZ112" i="65"/>
  <c r="IYZ113" i="65" s="1"/>
  <c r="IYZ117" i="65" s="1"/>
  <c r="IYZ118" i="65" s="1"/>
  <c r="JBL112" i="65"/>
  <c r="JBL113" i="65" s="1"/>
  <c r="JBL117" i="65" s="1"/>
  <c r="JBL118" i="65" s="1"/>
  <c r="JDX112" i="65"/>
  <c r="JDX113" i="65" s="1"/>
  <c r="JDX117" i="65" s="1"/>
  <c r="JDX118" i="65" s="1"/>
  <c r="JGJ112" i="65"/>
  <c r="JGJ113" i="65" s="1"/>
  <c r="JGJ117" i="65" s="1"/>
  <c r="JGJ118" i="65" s="1"/>
  <c r="JIV112" i="65"/>
  <c r="JIV113" i="65" s="1"/>
  <c r="JIV117" i="65" s="1"/>
  <c r="JIV118" i="65" s="1"/>
  <c r="DZL112" i="65"/>
  <c r="DZL113" i="65" s="1"/>
  <c r="DZL117" i="65" s="1"/>
  <c r="DZL118" i="65" s="1"/>
  <c r="FLF112" i="65"/>
  <c r="FLF113" i="65" s="1"/>
  <c r="FLF117" i="65" s="1"/>
  <c r="FLF118" i="65" s="1"/>
  <c r="FVZ112" i="65"/>
  <c r="FVZ113" i="65" s="1"/>
  <c r="FVZ117" i="65" s="1"/>
  <c r="FVZ118" i="65" s="1"/>
  <c r="GEG112" i="65"/>
  <c r="GEG113" i="65" s="1"/>
  <c r="GEG117" i="65" s="1"/>
  <c r="GEG118" i="65" s="1"/>
  <c r="GKT112" i="65"/>
  <c r="GKT113" i="65" s="1"/>
  <c r="GKT117" i="65" s="1"/>
  <c r="GKT118" i="65" s="1"/>
  <c r="GPM112" i="65"/>
  <c r="GPM113" i="65" s="1"/>
  <c r="GPM117" i="65" s="1"/>
  <c r="GPM118" i="65" s="1"/>
  <c r="GRY112" i="65"/>
  <c r="GRY113" i="65" s="1"/>
  <c r="GRY117" i="65" s="1"/>
  <c r="GRY118" i="65" s="1"/>
  <c r="GUK112" i="65"/>
  <c r="GUK113" i="65" s="1"/>
  <c r="GUK117" i="65" s="1"/>
  <c r="GUK118" i="65" s="1"/>
  <c r="GWW112" i="65"/>
  <c r="GWW113" i="65" s="1"/>
  <c r="GWW117" i="65" s="1"/>
  <c r="GWW118" i="65" s="1"/>
  <c r="GZI112" i="65"/>
  <c r="GZI113" i="65" s="1"/>
  <c r="GZI117" i="65" s="1"/>
  <c r="GZI118" i="65" s="1"/>
  <c r="HBU112" i="65"/>
  <c r="HBU113" i="65" s="1"/>
  <c r="HBU117" i="65" s="1"/>
  <c r="HBU118" i="65" s="1"/>
  <c r="HEG112" i="65"/>
  <c r="HEG113" i="65" s="1"/>
  <c r="HEG117" i="65" s="1"/>
  <c r="HEG118" i="65" s="1"/>
  <c r="HGS112" i="65"/>
  <c r="HGS113" i="65" s="1"/>
  <c r="HGS117" i="65" s="1"/>
  <c r="HGS118" i="65" s="1"/>
  <c r="HJE112" i="65"/>
  <c r="HJE113" i="65" s="1"/>
  <c r="HJE117" i="65" s="1"/>
  <c r="HJE118" i="65" s="1"/>
  <c r="HLQ112" i="65"/>
  <c r="HLQ113" i="65" s="1"/>
  <c r="HLQ117" i="65" s="1"/>
  <c r="HLQ118" i="65" s="1"/>
  <c r="HOC112" i="65"/>
  <c r="HOC113" i="65" s="1"/>
  <c r="HOC117" i="65" s="1"/>
  <c r="HOC118" i="65" s="1"/>
  <c r="HQO112" i="65"/>
  <c r="HQO113" i="65" s="1"/>
  <c r="HQO117" i="65" s="1"/>
  <c r="HQO118" i="65" s="1"/>
  <c r="HTA112" i="65"/>
  <c r="HTA113" i="65" s="1"/>
  <c r="HTA117" i="65" s="1"/>
  <c r="HTA118" i="65" s="1"/>
  <c r="HVM112" i="65"/>
  <c r="HVM113" i="65" s="1"/>
  <c r="HVM117" i="65" s="1"/>
  <c r="HVM118" i="65" s="1"/>
  <c r="HXY112" i="65"/>
  <c r="HXY113" i="65" s="1"/>
  <c r="HXY117" i="65" s="1"/>
  <c r="HXY118" i="65" s="1"/>
  <c r="IAK112" i="65"/>
  <c r="IAK113" i="65" s="1"/>
  <c r="IAK117" i="65" s="1"/>
  <c r="IAK118" i="65" s="1"/>
  <c r="ICW112" i="65"/>
  <c r="ICW113" i="65" s="1"/>
  <c r="ICW117" i="65" s="1"/>
  <c r="ICW118" i="65" s="1"/>
  <c r="IFI112" i="65"/>
  <c r="IFI113" i="65" s="1"/>
  <c r="IFI117" i="65" s="1"/>
  <c r="IFI118" i="65" s="1"/>
  <c r="IHU112" i="65"/>
  <c r="IHU113" i="65" s="1"/>
  <c r="IHU117" i="65" s="1"/>
  <c r="IHU118" i="65" s="1"/>
  <c r="IKG112" i="65"/>
  <c r="IKG113" i="65" s="1"/>
  <c r="IKG117" i="65" s="1"/>
  <c r="IKG118" i="65" s="1"/>
  <c r="IMS112" i="65"/>
  <c r="IMS113" i="65" s="1"/>
  <c r="IMS117" i="65" s="1"/>
  <c r="IMS118" i="65" s="1"/>
  <c r="IPE112" i="65"/>
  <c r="IPE113" i="65" s="1"/>
  <c r="IPE117" i="65" s="1"/>
  <c r="IPE118" i="65" s="1"/>
  <c r="IRQ112" i="65"/>
  <c r="IRQ113" i="65" s="1"/>
  <c r="IRQ117" i="65" s="1"/>
  <c r="IRQ118" i="65" s="1"/>
  <c r="IUC112" i="65"/>
  <c r="IUC113" i="65" s="1"/>
  <c r="IUC117" i="65" s="1"/>
  <c r="IUC118" i="65" s="1"/>
  <c r="IWO112" i="65"/>
  <c r="IWO113" i="65" s="1"/>
  <c r="IWO117" i="65" s="1"/>
  <c r="IWO118" i="65" s="1"/>
  <c r="IZA112" i="65"/>
  <c r="IZA113" i="65" s="1"/>
  <c r="IZA117" i="65" s="1"/>
  <c r="IZA118" i="65" s="1"/>
  <c r="JBM112" i="65"/>
  <c r="JBM113" i="65" s="1"/>
  <c r="JBM117" i="65" s="1"/>
  <c r="JBM118" i="65" s="1"/>
  <c r="JDY112" i="65"/>
  <c r="JDY113" i="65" s="1"/>
  <c r="JDY117" i="65" s="1"/>
  <c r="JDY118" i="65" s="1"/>
  <c r="JGK112" i="65"/>
  <c r="JGK113" i="65" s="1"/>
  <c r="JGK117" i="65" s="1"/>
  <c r="JGK118" i="65" s="1"/>
  <c r="JIW112" i="65"/>
  <c r="JIW113" i="65" s="1"/>
  <c r="JIW117" i="65" s="1"/>
  <c r="JIW118" i="65" s="1"/>
  <c r="JLI112" i="65"/>
  <c r="JLI113" i="65" s="1"/>
  <c r="JLI117" i="65" s="1"/>
  <c r="JLI118" i="65" s="1"/>
  <c r="JNU112" i="65"/>
  <c r="JNU113" i="65" s="1"/>
  <c r="JNU117" i="65" s="1"/>
  <c r="JNU118" i="65" s="1"/>
  <c r="FGP112" i="65"/>
  <c r="FGP113" i="65" s="1"/>
  <c r="FGP117" i="65" s="1"/>
  <c r="FGP118" i="65" s="1"/>
  <c r="FYQ112" i="65"/>
  <c r="FYQ113" i="65" s="1"/>
  <c r="FYQ117" i="65" s="1"/>
  <c r="FYQ118" i="65" s="1"/>
  <c r="GJT112" i="65"/>
  <c r="GJT113" i="65" s="1"/>
  <c r="GJT117" i="65" s="1"/>
  <c r="GJT118" i="65" s="1"/>
  <c r="FTM112" i="65"/>
  <c r="FTM113" i="65" s="1"/>
  <c r="FTM117" i="65" s="1"/>
  <c r="FTM118" i="65" s="1"/>
  <c r="HBJ112" i="65"/>
  <c r="HBJ113" i="65" s="1"/>
  <c r="HBJ117" i="65" s="1"/>
  <c r="HBJ118" i="65" s="1"/>
  <c r="HXF112" i="65"/>
  <c r="HXF113" i="65" s="1"/>
  <c r="HXF117" i="65" s="1"/>
  <c r="HXF118" i="65" s="1"/>
  <c r="IMX112" i="65"/>
  <c r="IMX113" i="65" s="1"/>
  <c r="IMX117" i="65" s="1"/>
  <c r="IMX118" i="65" s="1"/>
  <c r="JBR112" i="65"/>
  <c r="JBR113" i="65" s="1"/>
  <c r="JBR117" i="65" s="1"/>
  <c r="JBR118" i="65" s="1"/>
  <c r="FTF112" i="65"/>
  <c r="FTF113" i="65" s="1"/>
  <c r="FTF117" i="65" s="1"/>
  <c r="FTF118" i="65" s="1"/>
  <c r="GXS112" i="65"/>
  <c r="GXS113" i="65" s="1"/>
  <c r="GXS117" i="65" s="1"/>
  <c r="GXS118" i="65" s="1"/>
  <c r="HMM112" i="65"/>
  <c r="HMM113" i="65" s="1"/>
  <c r="HMM117" i="65" s="1"/>
  <c r="HMM118" i="65" s="1"/>
  <c r="HYU112" i="65"/>
  <c r="HYU113" i="65" s="1"/>
  <c r="HYU117" i="65" s="1"/>
  <c r="HYU118" i="65" s="1"/>
  <c r="IMA112" i="65"/>
  <c r="IMA113" i="65" s="1"/>
  <c r="IMA117" i="65" s="1"/>
  <c r="IMA118" i="65" s="1"/>
  <c r="DWZ112" i="65"/>
  <c r="DWZ113" i="65" s="1"/>
  <c r="DWZ117" i="65" s="1"/>
  <c r="DWZ118" i="65" s="1"/>
  <c r="FND112" i="65"/>
  <c r="FND113" i="65" s="1"/>
  <c r="FND117" i="65" s="1"/>
  <c r="FND118" i="65" s="1"/>
  <c r="FWZ112" i="65"/>
  <c r="FWZ113" i="65" s="1"/>
  <c r="FWZ117" i="65" s="1"/>
  <c r="FWZ118" i="65" s="1"/>
  <c r="GEX112" i="65"/>
  <c r="GEX113" i="65" s="1"/>
  <c r="GEX117" i="65" s="1"/>
  <c r="GEX118" i="65" s="1"/>
  <c r="GLL112" i="65"/>
  <c r="GLL113" i="65" s="1"/>
  <c r="GLL117" i="65" s="1"/>
  <c r="GLL118" i="65" s="1"/>
  <c r="GPT112" i="65"/>
  <c r="GPT113" i="65" s="1"/>
  <c r="GPT117" i="65" s="1"/>
  <c r="GPT118" i="65" s="1"/>
  <c r="GSF112" i="65"/>
  <c r="GSF113" i="65" s="1"/>
  <c r="GSF117" i="65" s="1"/>
  <c r="GSF118" i="65" s="1"/>
  <c r="GUR112" i="65"/>
  <c r="GUR113" i="65" s="1"/>
  <c r="GUR117" i="65" s="1"/>
  <c r="GUR118" i="65" s="1"/>
  <c r="GXD112" i="65"/>
  <c r="GXD113" i="65" s="1"/>
  <c r="GXD117" i="65" s="1"/>
  <c r="GXD118" i="65" s="1"/>
  <c r="GZP112" i="65"/>
  <c r="GZP113" i="65" s="1"/>
  <c r="GZP117" i="65" s="1"/>
  <c r="GZP118" i="65" s="1"/>
  <c r="HCB112" i="65"/>
  <c r="HCB113" i="65" s="1"/>
  <c r="HCB117" i="65" s="1"/>
  <c r="HCB118" i="65" s="1"/>
  <c r="HEN112" i="65"/>
  <c r="HEN113" i="65" s="1"/>
  <c r="HEN117" i="65" s="1"/>
  <c r="HEN118" i="65" s="1"/>
  <c r="HGZ112" i="65"/>
  <c r="HGZ113" i="65" s="1"/>
  <c r="HGZ117" i="65" s="1"/>
  <c r="HGZ118" i="65" s="1"/>
  <c r="HJL112" i="65"/>
  <c r="HJL113" i="65" s="1"/>
  <c r="HJL117" i="65" s="1"/>
  <c r="HJL118" i="65" s="1"/>
  <c r="HLX112" i="65"/>
  <c r="HLX113" i="65" s="1"/>
  <c r="HLX117" i="65" s="1"/>
  <c r="HLX118" i="65" s="1"/>
  <c r="HOJ112" i="65"/>
  <c r="HOJ113" i="65" s="1"/>
  <c r="HOJ117" i="65" s="1"/>
  <c r="HOJ118" i="65" s="1"/>
  <c r="HQV112" i="65"/>
  <c r="HQV113" i="65" s="1"/>
  <c r="HQV117" i="65" s="1"/>
  <c r="HQV118" i="65" s="1"/>
  <c r="HTH112" i="65"/>
  <c r="HTH113" i="65" s="1"/>
  <c r="HTH117" i="65" s="1"/>
  <c r="HTH118" i="65" s="1"/>
  <c r="HVT112" i="65"/>
  <c r="HVT113" i="65" s="1"/>
  <c r="HVT117" i="65" s="1"/>
  <c r="HVT118" i="65" s="1"/>
  <c r="HYF112" i="65"/>
  <c r="HYF113" i="65" s="1"/>
  <c r="HYF117" i="65" s="1"/>
  <c r="HYF118" i="65" s="1"/>
  <c r="IAR112" i="65"/>
  <c r="IAR113" i="65" s="1"/>
  <c r="IAR117" i="65" s="1"/>
  <c r="IAR118" i="65" s="1"/>
  <c r="IDD112" i="65"/>
  <c r="IDD113" i="65" s="1"/>
  <c r="IDD117" i="65" s="1"/>
  <c r="IDD118" i="65" s="1"/>
  <c r="IFP112" i="65"/>
  <c r="IFP113" i="65" s="1"/>
  <c r="IFP117" i="65" s="1"/>
  <c r="IFP118" i="65" s="1"/>
  <c r="IIB112" i="65"/>
  <c r="IIB113" i="65" s="1"/>
  <c r="IIB117" i="65" s="1"/>
  <c r="IIB118" i="65" s="1"/>
  <c r="IKN112" i="65"/>
  <c r="IKN113" i="65" s="1"/>
  <c r="IKN117" i="65" s="1"/>
  <c r="IKN118" i="65" s="1"/>
  <c r="IMZ112" i="65"/>
  <c r="IMZ113" i="65" s="1"/>
  <c r="IMZ117" i="65" s="1"/>
  <c r="IMZ118" i="65" s="1"/>
  <c r="IPL112" i="65"/>
  <c r="IPL113" i="65" s="1"/>
  <c r="IPL117" i="65" s="1"/>
  <c r="IPL118" i="65" s="1"/>
  <c r="IRX112" i="65"/>
  <c r="IRX113" i="65" s="1"/>
  <c r="IRX117" i="65" s="1"/>
  <c r="IRX118" i="65" s="1"/>
  <c r="IUJ112" i="65"/>
  <c r="IUJ113" i="65" s="1"/>
  <c r="IUJ117" i="65" s="1"/>
  <c r="IUJ118" i="65" s="1"/>
  <c r="IWV112" i="65"/>
  <c r="IWV113" i="65" s="1"/>
  <c r="IWV117" i="65" s="1"/>
  <c r="IWV118" i="65" s="1"/>
  <c r="IZH112" i="65"/>
  <c r="IZH113" i="65" s="1"/>
  <c r="IZH117" i="65" s="1"/>
  <c r="IZH118" i="65" s="1"/>
  <c r="JBT112" i="65"/>
  <c r="JBT113" i="65" s="1"/>
  <c r="JBT117" i="65" s="1"/>
  <c r="JBT118" i="65" s="1"/>
  <c r="JEF112" i="65"/>
  <c r="JEF113" i="65" s="1"/>
  <c r="JEF117" i="65" s="1"/>
  <c r="JEF118" i="65" s="1"/>
  <c r="JGR112" i="65"/>
  <c r="JGR113" i="65" s="1"/>
  <c r="JGR117" i="65" s="1"/>
  <c r="JGR118" i="65" s="1"/>
  <c r="JJD112" i="65"/>
  <c r="JJD113" i="65" s="1"/>
  <c r="JJD117" i="65" s="1"/>
  <c r="JJD118" i="65" s="1"/>
  <c r="EOW112" i="65"/>
  <c r="EOW113" i="65" s="1"/>
  <c r="EOW117" i="65" s="1"/>
  <c r="EOW118" i="65" s="1"/>
  <c r="FNJ112" i="65"/>
  <c r="FNJ113" i="65" s="1"/>
  <c r="FNJ117" i="65" s="1"/>
  <c r="FNJ118" i="65" s="1"/>
  <c r="FXF112" i="65"/>
  <c r="FXF113" i="65" s="1"/>
  <c r="FXF117" i="65" s="1"/>
  <c r="FXF118" i="65" s="1"/>
  <c r="GEZ112" i="65"/>
  <c r="GEZ113" i="65" s="1"/>
  <c r="GEZ117" i="65" s="1"/>
  <c r="GEZ118" i="65" s="1"/>
  <c r="GLQ112" i="65"/>
  <c r="GLQ113" i="65" s="1"/>
  <c r="GLQ117" i="65" s="1"/>
  <c r="GLQ118" i="65" s="1"/>
  <c r="GPU112" i="65"/>
  <c r="GPU113" i="65" s="1"/>
  <c r="GPU117" i="65" s="1"/>
  <c r="GPU118" i="65" s="1"/>
  <c r="GSG112" i="65"/>
  <c r="GSG113" i="65" s="1"/>
  <c r="GSG117" i="65" s="1"/>
  <c r="GSG118" i="65" s="1"/>
  <c r="GUS112" i="65"/>
  <c r="GUS113" i="65" s="1"/>
  <c r="GUS117" i="65" s="1"/>
  <c r="GUS118" i="65" s="1"/>
  <c r="GXE112" i="65"/>
  <c r="GXE113" i="65" s="1"/>
  <c r="GXE117" i="65" s="1"/>
  <c r="GXE118" i="65" s="1"/>
  <c r="GZQ112" i="65"/>
  <c r="GZQ113" i="65" s="1"/>
  <c r="GZQ117" i="65" s="1"/>
  <c r="GZQ118" i="65" s="1"/>
  <c r="HCC112" i="65"/>
  <c r="HCC113" i="65" s="1"/>
  <c r="HCC117" i="65" s="1"/>
  <c r="HCC118" i="65" s="1"/>
  <c r="HEO112" i="65"/>
  <c r="HEO113" i="65" s="1"/>
  <c r="HEO117" i="65" s="1"/>
  <c r="HEO118" i="65" s="1"/>
  <c r="HHA112" i="65"/>
  <c r="HHA113" i="65" s="1"/>
  <c r="HHA117" i="65" s="1"/>
  <c r="HHA118" i="65" s="1"/>
  <c r="HJM112" i="65"/>
  <c r="HJM113" i="65" s="1"/>
  <c r="HJM117" i="65" s="1"/>
  <c r="HJM118" i="65" s="1"/>
  <c r="HLY112" i="65"/>
  <c r="HLY113" i="65" s="1"/>
  <c r="HLY117" i="65" s="1"/>
  <c r="HLY118" i="65" s="1"/>
  <c r="HOK112" i="65"/>
  <c r="HOK113" i="65" s="1"/>
  <c r="HOK117" i="65" s="1"/>
  <c r="HOK118" i="65" s="1"/>
  <c r="HQW112" i="65"/>
  <c r="HQW113" i="65" s="1"/>
  <c r="HQW117" i="65" s="1"/>
  <c r="HQW118" i="65" s="1"/>
  <c r="HTI112" i="65"/>
  <c r="HTI113" i="65" s="1"/>
  <c r="HTI117" i="65" s="1"/>
  <c r="HTI118" i="65" s="1"/>
  <c r="HVU112" i="65"/>
  <c r="HVU113" i="65" s="1"/>
  <c r="HVU117" i="65" s="1"/>
  <c r="HVU118" i="65" s="1"/>
  <c r="HYG112" i="65"/>
  <c r="HYG113" i="65" s="1"/>
  <c r="HYG117" i="65" s="1"/>
  <c r="HYG118" i="65" s="1"/>
  <c r="IAS112" i="65"/>
  <c r="IAS113" i="65" s="1"/>
  <c r="IAS117" i="65" s="1"/>
  <c r="IAS118" i="65" s="1"/>
  <c r="IDE112" i="65"/>
  <c r="IDE113" i="65" s="1"/>
  <c r="IDE117" i="65" s="1"/>
  <c r="IDE118" i="65" s="1"/>
  <c r="IFQ112" i="65"/>
  <c r="IFQ113" i="65" s="1"/>
  <c r="IFQ117" i="65" s="1"/>
  <c r="IFQ118" i="65" s="1"/>
  <c r="IIC112" i="65"/>
  <c r="IIC113" i="65" s="1"/>
  <c r="IIC117" i="65" s="1"/>
  <c r="IIC118" i="65" s="1"/>
  <c r="IKO112" i="65"/>
  <c r="IKO113" i="65" s="1"/>
  <c r="IKO117" i="65" s="1"/>
  <c r="IKO118" i="65" s="1"/>
  <c r="INA112" i="65"/>
  <c r="INA113" i="65" s="1"/>
  <c r="INA117" i="65" s="1"/>
  <c r="INA118" i="65" s="1"/>
  <c r="IPM112" i="65"/>
  <c r="IPM113" i="65" s="1"/>
  <c r="IPM117" i="65" s="1"/>
  <c r="IPM118" i="65" s="1"/>
  <c r="IRY112" i="65"/>
  <c r="IRY113" i="65" s="1"/>
  <c r="IRY117" i="65" s="1"/>
  <c r="IRY118" i="65" s="1"/>
  <c r="IUK112" i="65"/>
  <c r="IUK113" i="65" s="1"/>
  <c r="IUK117" i="65" s="1"/>
  <c r="IUK118" i="65" s="1"/>
  <c r="IWW112" i="65"/>
  <c r="IWW113" i="65" s="1"/>
  <c r="IWW117" i="65" s="1"/>
  <c r="IWW118" i="65" s="1"/>
  <c r="IZI112" i="65"/>
  <c r="IZI113" i="65" s="1"/>
  <c r="IZI117" i="65" s="1"/>
  <c r="IZI118" i="65" s="1"/>
  <c r="JBU112" i="65"/>
  <c r="JBU113" i="65" s="1"/>
  <c r="JBU117" i="65" s="1"/>
  <c r="JBU118" i="65" s="1"/>
  <c r="JEG112" i="65"/>
  <c r="JEG113" i="65" s="1"/>
  <c r="JEG117" i="65" s="1"/>
  <c r="JEG118" i="65" s="1"/>
  <c r="JGS112" i="65"/>
  <c r="JGS113" i="65" s="1"/>
  <c r="JGS117" i="65" s="1"/>
  <c r="JGS118" i="65" s="1"/>
  <c r="JJE112" i="65"/>
  <c r="JJE113" i="65" s="1"/>
  <c r="JJE117" i="65" s="1"/>
  <c r="JJE118" i="65" s="1"/>
  <c r="JLQ112" i="65"/>
  <c r="JLQ113" i="65" s="1"/>
  <c r="JLQ117" i="65" s="1"/>
  <c r="JLQ118" i="65" s="1"/>
  <c r="DHW112" i="65"/>
  <c r="DHW113" i="65" s="1"/>
  <c r="DHW117" i="65" s="1"/>
  <c r="DHW118" i="65" s="1"/>
  <c r="FJB112" i="65"/>
  <c r="FJB113" i="65" s="1"/>
  <c r="FJB117" i="65" s="1"/>
  <c r="FJB118" i="65" s="1"/>
  <c r="DDO112" i="65"/>
  <c r="DDO113" i="65" s="1"/>
  <c r="DDO117" i="65" s="1"/>
  <c r="DDO118" i="65" s="1"/>
  <c r="GNC112" i="65"/>
  <c r="GNC113" i="65" s="1"/>
  <c r="GNC117" i="65" s="1"/>
  <c r="GNC118" i="65" s="1"/>
  <c r="EIZ112" i="65"/>
  <c r="EIZ113" i="65" s="1"/>
  <c r="EIZ117" i="65" s="1"/>
  <c r="EIZ118" i="65" s="1"/>
  <c r="FWG112" i="65"/>
  <c r="FWG113" i="65" s="1"/>
  <c r="FWG117" i="65" s="1"/>
  <c r="FWG118" i="65" s="1"/>
  <c r="HDN112" i="65"/>
  <c r="HDN113" i="65" s="1"/>
  <c r="HDN117" i="65" s="1"/>
  <c r="HDN118" i="65" s="1"/>
  <c r="HYD112" i="65"/>
  <c r="HYD113" i="65" s="1"/>
  <c r="HYD117" i="65" s="1"/>
  <c r="HYD118" i="65" s="1"/>
  <c r="IPJ112" i="65"/>
  <c r="IPJ113" i="65" s="1"/>
  <c r="IPJ117" i="65" s="1"/>
  <c r="IPJ118" i="65" s="1"/>
  <c r="JFR112" i="65"/>
  <c r="JFR113" i="65" s="1"/>
  <c r="JFR117" i="65" s="1"/>
  <c r="JFR118" i="65" s="1"/>
  <c r="FZJ112" i="65"/>
  <c r="FZJ113" i="65" s="1"/>
  <c r="FZJ117" i="65" s="1"/>
  <c r="FZJ118" i="65" s="1"/>
  <c r="GYQ112" i="65"/>
  <c r="GYQ113" i="65" s="1"/>
  <c r="GYQ117" i="65" s="1"/>
  <c r="GYQ118" i="65" s="1"/>
  <c r="HNK112" i="65"/>
  <c r="HNK113" i="65" s="1"/>
  <c r="HNK117" i="65" s="1"/>
  <c r="HNK118" i="65" s="1"/>
  <c r="IBG112" i="65"/>
  <c r="IBG113" i="65" s="1"/>
  <c r="IBG117" i="65" s="1"/>
  <c r="IBG118" i="65" s="1"/>
  <c r="IOM112" i="65"/>
  <c r="IOM113" i="65" s="1"/>
  <c r="IOM117" i="65" s="1"/>
  <c r="IOM118" i="65" s="1"/>
  <c r="EWC112" i="65"/>
  <c r="EWC113" i="65" s="1"/>
  <c r="EWC117" i="65" s="1"/>
  <c r="EWC118" i="65" s="1"/>
  <c r="FOJ112" i="65"/>
  <c r="FOJ113" i="65" s="1"/>
  <c r="FOJ117" i="65" s="1"/>
  <c r="FOJ118" i="65" s="1"/>
  <c r="FYF112" i="65"/>
  <c r="FYF113" i="65" s="1"/>
  <c r="FYF117" i="65" s="1"/>
  <c r="FYF118" i="65" s="1"/>
  <c r="GFU112" i="65"/>
  <c r="GFU113" i="65" s="1"/>
  <c r="GFU117" i="65" s="1"/>
  <c r="GFU118" i="65" s="1"/>
  <c r="GMH112" i="65"/>
  <c r="GMH113" i="65" s="1"/>
  <c r="GMH117" i="65" s="1"/>
  <c r="GMH118" i="65" s="1"/>
  <c r="GQB112" i="65"/>
  <c r="GQB113" i="65" s="1"/>
  <c r="GQB117" i="65" s="1"/>
  <c r="GQB118" i="65" s="1"/>
  <c r="GSN112" i="65"/>
  <c r="GSN113" i="65" s="1"/>
  <c r="GSN117" i="65" s="1"/>
  <c r="GSN118" i="65" s="1"/>
  <c r="GUZ112" i="65"/>
  <c r="GUZ113" i="65" s="1"/>
  <c r="GUZ117" i="65" s="1"/>
  <c r="GUZ118" i="65" s="1"/>
  <c r="GXL112" i="65"/>
  <c r="GXL113" i="65" s="1"/>
  <c r="GXL117" i="65" s="1"/>
  <c r="GXL118" i="65" s="1"/>
  <c r="GZX112" i="65"/>
  <c r="GZX113" i="65" s="1"/>
  <c r="GZX117" i="65" s="1"/>
  <c r="GZX118" i="65" s="1"/>
  <c r="HCJ112" i="65"/>
  <c r="HCJ113" i="65" s="1"/>
  <c r="HCJ117" i="65" s="1"/>
  <c r="HCJ118" i="65" s="1"/>
  <c r="HEV112" i="65"/>
  <c r="HEV113" i="65" s="1"/>
  <c r="HEV117" i="65" s="1"/>
  <c r="HEV118" i="65" s="1"/>
  <c r="HHH112" i="65"/>
  <c r="HHH113" i="65" s="1"/>
  <c r="HHH117" i="65" s="1"/>
  <c r="HHH118" i="65" s="1"/>
  <c r="HJT112" i="65"/>
  <c r="HJT113" i="65" s="1"/>
  <c r="HJT117" i="65" s="1"/>
  <c r="HJT118" i="65" s="1"/>
  <c r="HMF112" i="65"/>
  <c r="HMF113" i="65" s="1"/>
  <c r="HMF117" i="65" s="1"/>
  <c r="HMF118" i="65" s="1"/>
  <c r="HOR112" i="65"/>
  <c r="HOR113" i="65" s="1"/>
  <c r="HOR117" i="65" s="1"/>
  <c r="HOR118" i="65" s="1"/>
  <c r="HRD112" i="65"/>
  <c r="HRD113" i="65" s="1"/>
  <c r="HRD117" i="65" s="1"/>
  <c r="HRD118" i="65" s="1"/>
  <c r="HTP112" i="65"/>
  <c r="HTP113" i="65" s="1"/>
  <c r="HTP117" i="65" s="1"/>
  <c r="HTP118" i="65" s="1"/>
  <c r="HWB112" i="65"/>
  <c r="HWB113" i="65" s="1"/>
  <c r="HWB117" i="65" s="1"/>
  <c r="HWB118" i="65" s="1"/>
  <c r="HYN112" i="65"/>
  <c r="HYN113" i="65" s="1"/>
  <c r="HYN117" i="65" s="1"/>
  <c r="HYN118" i="65" s="1"/>
  <c r="IAZ112" i="65"/>
  <c r="IAZ113" i="65" s="1"/>
  <c r="IAZ117" i="65" s="1"/>
  <c r="IAZ118" i="65" s="1"/>
  <c r="IDL112" i="65"/>
  <c r="IDL113" i="65" s="1"/>
  <c r="IDL117" i="65" s="1"/>
  <c r="IDL118" i="65" s="1"/>
  <c r="IFX112" i="65"/>
  <c r="IFX113" i="65" s="1"/>
  <c r="IFX117" i="65" s="1"/>
  <c r="IFX118" i="65" s="1"/>
  <c r="IIJ112" i="65"/>
  <c r="IIJ113" i="65" s="1"/>
  <c r="IIJ117" i="65" s="1"/>
  <c r="IIJ118" i="65" s="1"/>
  <c r="IKV112" i="65"/>
  <c r="IKV113" i="65" s="1"/>
  <c r="IKV117" i="65" s="1"/>
  <c r="IKV118" i="65" s="1"/>
  <c r="INH112" i="65"/>
  <c r="INH113" i="65" s="1"/>
  <c r="INH117" i="65" s="1"/>
  <c r="INH118" i="65" s="1"/>
  <c r="IPT112" i="65"/>
  <c r="IPT113" i="65" s="1"/>
  <c r="IPT117" i="65" s="1"/>
  <c r="IPT118" i="65" s="1"/>
  <c r="ISF112" i="65"/>
  <c r="ISF113" i="65" s="1"/>
  <c r="ISF117" i="65" s="1"/>
  <c r="ISF118" i="65" s="1"/>
  <c r="IUR112" i="65"/>
  <c r="IUR113" i="65" s="1"/>
  <c r="IUR117" i="65" s="1"/>
  <c r="IUR118" i="65" s="1"/>
  <c r="IXD112" i="65"/>
  <c r="IXD113" i="65" s="1"/>
  <c r="IXD117" i="65" s="1"/>
  <c r="IXD118" i="65" s="1"/>
  <c r="IZP112" i="65"/>
  <c r="IZP113" i="65" s="1"/>
  <c r="IZP117" i="65" s="1"/>
  <c r="IZP118" i="65" s="1"/>
  <c r="JCB112" i="65"/>
  <c r="JCB113" i="65" s="1"/>
  <c r="JCB117" i="65" s="1"/>
  <c r="JCB118" i="65" s="1"/>
  <c r="JEN112" i="65"/>
  <c r="JEN113" i="65" s="1"/>
  <c r="JEN117" i="65" s="1"/>
  <c r="JEN118" i="65" s="1"/>
  <c r="JGZ112" i="65"/>
  <c r="JGZ113" i="65" s="1"/>
  <c r="JGZ117" i="65" s="1"/>
  <c r="JGZ118" i="65" s="1"/>
  <c r="JJL112" i="65"/>
  <c r="JJL113" i="65" s="1"/>
  <c r="JJL117" i="65" s="1"/>
  <c r="JJL118" i="65" s="1"/>
  <c r="EWL112" i="65"/>
  <c r="EWL113" i="65" s="1"/>
  <c r="EWL117" i="65" s="1"/>
  <c r="EWL118" i="65" s="1"/>
  <c r="FOP112" i="65"/>
  <c r="FOP113" i="65" s="1"/>
  <c r="FOP117" i="65" s="1"/>
  <c r="FOP118" i="65" s="1"/>
  <c r="FYL112" i="65"/>
  <c r="FYL113" i="65" s="1"/>
  <c r="FYL117" i="65" s="1"/>
  <c r="FYL118" i="65" s="1"/>
  <c r="GFV112" i="65"/>
  <c r="GFV113" i="65" s="1"/>
  <c r="GFV117" i="65" s="1"/>
  <c r="GFV118" i="65" s="1"/>
  <c r="GMJ112" i="65"/>
  <c r="GMJ113" i="65" s="1"/>
  <c r="GMJ117" i="65" s="1"/>
  <c r="GMJ118" i="65" s="1"/>
  <c r="GQC112" i="65"/>
  <c r="GQC113" i="65" s="1"/>
  <c r="GQC117" i="65" s="1"/>
  <c r="GQC118" i="65" s="1"/>
  <c r="GSO112" i="65"/>
  <c r="GSO113" i="65" s="1"/>
  <c r="GSO117" i="65" s="1"/>
  <c r="GSO118" i="65" s="1"/>
  <c r="GVA112" i="65"/>
  <c r="GVA113" i="65" s="1"/>
  <c r="GVA117" i="65" s="1"/>
  <c r="GVA118" i="65" s="1"/>
  <c r="GXM112" i="65"/>
  <c r="GXM113" i="65" s="1"/>
  <c r="GXM117" i="65" s="1"/>
  <c r="GXM118" i="65" s="1"/>
  <c r="GZY112" i="65"/>
  <c r="GZY113" i="65" s="1"/>
  <c r="GZY117" i="65" s="1"/>
  <c r="GZY118" i="65" s="1"/>
  <c r="HCK112" i="65"/>
  <c r="HCK113" i="65" s="1"/>
  <c r="HCK117" i="65" s="1"/>
  <c r="HCK118" i="65" s="1"/>
  <c r="HEW112" i="65"/>
  <c r="HEW113" i="65" s="1"/>
  <c r="HEW117" i="65" s="1"/>
  <c r="HEW118" i="65" s="1"/>
  <c r="HHI112" i="65"/>
  <c r="HHI113" i="65" s="1"/>
  <c r="HHI117" i="65" s="1"/>
  <c r="HHI118" i="65" s="1"/>
  <c r="HJU112" i="65"/>
  <c r="HJU113" i="65" s="1"/>
  <c r="HJU117" i="65" s="1"/>
  <c r="HJU118" i="65" s="1"/>
  <c r="HMG112" i="65"/>
  <c r="HMG113" i="65" s="1"/>
  <c r="HMG117" i="65" s="1"/>
  <c r="HMG118" i="65" s="1"/>
  <c r="HOS112" i="65"/>
  <c r="HOS113" i="65" s="1"/>
  <c r="HOS117" i="65" s="1"/>
  <c r="HOS118" i="65" s="1"/>
  <c r="HRE112" i="65"/>
  <c r="HRE113" i="65" s="1"/>
  <c r="HRE117" i="65" s="1"/>
  <c r="HRE118" i="65" s="1"/>
  <c r="HTQ112" i="65"/>
  <c r="HTQ113" i="65" s="1"/>
  <c r="HTQ117" i="65" s="1"/>
  <c r="HTQ118" i="65" s="1"/>
  <c r="HWC112" i="65"/>
  <c r="HWC113" i="65" s="1"/>
  <c r="HWC117" i="65" s="1"/>
  <c r="HWC118" i="65" s="1"/>
  <c r="HYO112" i="65"/>
  <c r="HYO113" i="65" s="1"/>
  <c r="HYO117" i="65" s="1"/>
  <c r="HYO118" i="65" s="1"/>
  <c r="IBA112" i="65"/>
  <c r="IBA113" i="65" s="1"/>
  <c r="IBA117" i="65" s="1"/>
  <c r="IBA118" i="65" s="1"/>
  <c r="IDM112" i="65"/>
  <c r="IDM113" i="65" s="1"/>
  <c r="IDM117" i="65" s="1"/>
  <c r="IDM118" i="65" s="1"/>
  <c r="IFY112" i="65"/>
  <c r="IFY113" i="65" s="1"/>
  <c r="IFY117" i="65" s="1"/>
  <c r="IFY118" i="65" s="1"/>
  <c r="IIK112" i="65"/>
  <c r="IIK113" i="65" s="1"/>
  <c r="IIK117" i="65" s="1"/>
  <c r="IIK118" i="65" s="1"/>
  <c r="IKW112" i="65"/>
  <c r="IKW113" i="65" s="1"/>
  <c r="IKW117" i="65" s="1"/>
  <c r="IKW118" i="65" s="1"/>
  <c r="INI112" i="65"/>
  <c r="INI113" i="65" s="1"/>
  <c r="INI117" i="65" s="1"/>
  <c r="INI118" i="65" s="1"/>
  <c r="IPU112" i="65"/>
  <c r="IPU113" i="65" s="1"/>
  <c r="IPU117" i="65" s="1"/>
  <c r="IPU118" i="65" s="1"/>
  <c r="ISG112" i="65"/>
  <c r="ISG113" i="65" s="1"/>
  <c r="ISG117" i="65" s="1"/>
  <c r="ISG118" i="65" s="1"/>
  <c r="IUS112" i="65"/>
  <c r="IUS113" i="65" s="1"/>
  <c r="IUS117" i="65" s="1"/>
  <c r="IUS118" i="65" s="1"/>
  <c r="IXE112" i="65"/>
  <c r="IXE113" i="65" s="1"/>
  <c r="IXE117" i="65" s="1"/>
  <c r="IXE118" i="65" s="1"/>
  <c r="IZQ112" i="65"/>
  <c r="IZQ113" i="65" s="1"/>
  <c r="IZQ117" i="65" s="1"/>
  <c r="IZQ118" i="65" s="1"/>
  <c r="JCC112" i="65"/>
  <c r="JCC113" i="65" s="1"/>
  <c r="JCC117" i="65" s="1"/>
  <c r="JCC118" i="65" s="1"/>
  <c r="JEO112" i="65"/>
  <c r="JEO113" i="65" s="1"/>
  <c r="JEO117" i="65" s="1"/>
  <c r="JEO118" i="65" s="1"/>
  <c r="JHA112" i="65"/>
  <c r="JHA113" i="65" s="1"/>
  <c r="JHA117" i="65" s="1"/>
  <c r="JHA118" i="65" s="1"/>
  <c r="JJM112" i="65"/>
  <c r="JJM113" i="65" s="1"/>
  <c r="JJM117" i="65" s="1"/>
  <c r="JJM118" i="65" s="1"/>
  <c r="JLY112" i="65"/>
  <c r="JLY113" i="65" s="1"/>
  <c r="JLY117" i="65" s="1"/>
  <c r="JLY118" i="65" s="1"/>
  <c r="EBX112" i="65"/>
  <c r="EBX113" i="65" s="1"/>
  <c r="EBX117" i="65" s="1"/>
  <c r="EBX118" i="65" s="1"/>
  <c r="GBA112" i="65"/>
  <c r="GBA113" i="65" s="1"/>
  <c r="GBA117" i="65" s="1"/>
  <c r="GBA118" i="65" s="1"/>
  <c r="EWJ112" i="65"/>
  <c r="EWJ113" i="65" s="1"/>
  <c r="EWJ117" i="65" s="1"/>
  <c r="EWJ118" i="65" s="1"/>
  <c r="EZU112" i="65"/>
  <c r="EZU113" i="65" s="1"/>
  <c r="EZU117" i="65" s="1"/>
  <c r="EZU118" i="65" s="1"/>
  <c r="FUF112" i="65"/>
  <c r="FUF113" i="65" s="1"/>
  <c r="FUF117" i="65" s="1"/>
  <c r="FUF118" i="65" s="1"/>
  <c r="HLF112" i="65"/>
  <c r="HLF113" i="65" s="1"/>
  <c r="HLF117" i="65" s="1"/>
  <c r="HLF118" i="65" s="1"/>
  <c r="IDB112" i="65"/>
  <c r="IDB113" i="65" s="1"/>
  <c r="IDB117" i="65" s="1"/>
  <c r="IDB118" i="65" s="1"/>
  <c r="IRV112" i="65"/>
  <c r="IRV113" i="65" s="1"/>
  <c r="IRV117" i="65" s="1"/>
  <c r="IRV118" i="65" s="1"/>
  <c r="JJB112" i="65"/>
  <c r="JJB113" i="65" s="1"/>
  <c r="JJB117" i="65" s="1"/>
  <c r="JJB118" i="65" s="1"/>
  <c r="GMZ112" i="65"/>
  <c r="GMZ113" i="65" s="1"/>
  <c r="GMZ117" i="65" s="1"/>
  <c r="GMZ118" i="65" s="1"/>
  <c r="HCQ112" i="65"/>
  <c r="HCQ113" i="65" s="1"/>
  <c r="HCQ117" i="65" s="1"/>
  <c r="HCQ118" i="65" s="1"/>
  <c r="HRK112" i="65"/>
  <c r="HRK113" i="65" s="1"/>
  <c r="HRK117" i="65" s="1"/>
  <c r="HRK118" i="65" s="1"/>
  <c r="IEQ112" i="65"/>
  <c r="IEQ113" i="65" s="1"/>
  <c r="IEQ117" i="65" s="1"/>
  <c r="IEQ118" i="65" s="1"/>
  <c r="IQY112" i="65"/>
  <c r="IQY113" i="65" s="1"/>
  <c r="IQY117" i="65" s="1"/>
  <c r="IQY118" i="65" s="1"/>
  <c r="FBB112" i="65"/>
  <c r="FBB113" i="65" s="1"/>
  <c r="FBB117" i="65" s="1"/>
  <c r="FBB118" i="65" s="1"/>
  <c r="FQV112" i="65"/>
  <c r="FQV113" i="65" s="1"/>
  <c r="FQV117" i="65" s="1"/>
  <c r="FQV118" i="65" s="1"/>
  <c r="GAR112" i="65"/>
  <c r="GAR113" i="65" s="1"/>
  <c r="GAR117" i="65" s="1"/>
  <c r="GAR118" i="65" s="1"/>
  <c r="GHJ112" i="65"/>
  <c r="GHJ113" i="65" s="1"/>
  <c r="GHJ117" i="65" s="1"/>
  <c r="GHJ118" i="65" s="1"/>
  <c r="GNX112" i="65"/>
  <c r="GNX113" i="65" s="1"/>
  <c r="GNX117" i="65" s="1"/>
  <c r="GNX118" i="65" s="1"/>
  <c r="GQR112" i="65"/>
  <c r="GQR113" i="65" s="1"/>
  <c r="GQR117" i="65" s="1"/>
  <c r="GQR118" i="65" s="1"/>
  <c r="GTD112" i="65"/>
  <c r="GTD113" i="65" s="1"/>
  <c r="GTD117" i="65" s="1"/>
  <c r="GTD118" i="65" s="1"/>
  <c r="GVP112" i="65"/>
  <c r="GVP113" i="65" s="1"/>
  <c r="GVP117" i="65" s="1"/>
  <c r="GVP118" i="65" s="1"/>
  <c r="GYB112" i="65"/>
  <c r="GYB113" i="65" s="1"/>
  <c r="GYB117" i="65" s="1"/>
  <c r="GYB118" i="65" s="1"/>
  <c r="HAN112" i="65"/>
  <c r="HAN113" i="65" s="1"/>
  <c r="HAN117" i="65" s="1"/>
  <c r="HAN118" i="65" s="1"/>
  <c r="HCZ112" i="65"/>
  <c r="HCZ113" i="65" s="1"/>
  <c r="HCZ117" i="65" s="1"/>
  <c r="HCZ118" i="65" s="1"/>
  <c r="HFL112" i="65"/>
  <c r="HFL113" i="65" s="1"/>
  <c r="HFL117" i="65" s="1"/>
  <c r="HFL118" i="65" s="1"/>
  <c r="HHX112" i="65"/>
  <c r="HHX113" i="65" s="1"/>
  <c r="HHX117" i="65" s="1"/>
  <c r="HHX118" i="65" s="1"/>
  <c r="HKJ112" i="65"/>
  <c r="HKJ113" i="65" s="1"/>
  <c r="HKJ117" i="65" s="1"/>
  <c r="HKJ118" i="65" s="1"/>
  <c r="HMV112" i="65"/>
  <c r="HMV113" i="65" s="1"/>
  <c r="HMV117" i="65" s="1"/>
  <c r="HMV118" i="65" s="1"/>
  <c r="HPH112" i="65"/>
  <c r="HPH113" i="65" s="1"/>
  <c r="HPH117" i="65" s="1"/>
  <c r="HPH118" i="65" s="1"/>
  <c r="HRT112" i="65"/>
  <c r="HRT113" i="65" s="1"/>
  <c r="HRT117" i="65" s="1"/>
  <c r="HRT118" i="65" s="1"/>
  <c r="HUF112" i="65"/>
  <c r="HUF113" i="65" s="1"/>
  <c r="HUF117" i="65" s="1"/>
  <c r="HUF118" i="65" s="1"/>
  <c r="HWR112" i="65"/>
  <c r="HWR113" i="65" s="1"/>
  <c r="HWR117" i="65" s="1"/>
  <c r="HWR118" i="65" s="1"/>
  <c r="HZD112" i="65"/>
  <c r="HZD113" i="65" s="1"/>
  <c r="HZD117" i="65" s="1"/>
  <c r="HZD118" i="65" s="1"/>
  <c r="IBP112" i="65"/>
  <c r="IBP113" i="65" s="1"/>
  <c r="IBP117" i="65" s="1"/>
  <c r="IBP118" i="65" s="1"/>
  <c r="IEB112" i="65"/>
  <c r="IEB113" i="65" s="1"/>
  <c r="IEB117" i="65" s="1"/>
  <c r="IEB118" i="65" s="1"/>
  <c r="IGN112" i="65"/>
  <c r="IGN113" i="65" s="1"/>
  <c r="IGN117" i="65" s="1"/>
  <c r="IGN118" i="65" s="1"/>
  <c r="IIZ112" i="65"/>
  <c r="IIZ113" i="65" s="1"/>
  <c r="IIZ117" i="65" s="1"/>
  <c r="IIZ118" i="65" s="1"/>
  <c r="ILL112" i="65"/>
  <c r="ILL113" i="65" s="1"/>
  <c r="ILL117" i="65" s="1"/>
  <c r="ILL118" i="65" s="1"/>
  <c r="INX112" i="65"/>
  <c r="INX113" i="65" s="1"/>
  <c r="INX117" i="65" s="1"/>
  <c r="INX118" i="65" s="1"/>
  <c r="IQJ112" i="65"/>
  <c r="IQJ113" i="65" s="1"/>
  <c r="IQJ117" i="65" s="1"/>
  <c r="IQJ118" i="65" s="1"/>
  <c r="ISV112" i="65"/>
  <c r="ISV113" i="65" s="1"/>
  <c r="ISV117" i="65" s="1"/>
  <c r="ISV118" i="65" s="1"/>
  <c r="IVH112" i="65"/>
  <c r="IVH113" i="65" s="1"/>
  <c r="IVH117" i="65" s="1"/>
  <c r="IVH118" i="65" s="1"/>
  <c r="GCP112" i="65"/>
  <c r="GCP113" i="65" s="1"/>
  <c r="GCP117" i="65" s="1"/>
  <c r="GCP118" i="65" s="1"/>
  <c r="FLL112" i="65"/>
  <c r="FLL113" i="65" s="1"/>
  <c r="FLL117" i="65" s="1"/>
  <c r="FLL118" i="65" s="1"/>
  <c r="FCO112" i="65"/>
  <c r="FCO113" i="65" s="1"/>
  <c r="FCO117" i="65" s="1"/>
  <c r="FCO118" i="65" s="1"/>
  <c r="GCF112" i="65"/>
  <c r="GCF113" i="65" s="1"/>
  <c r="GCF117" i="65" s="1"/>
  <c r="GCF118" i="65" s="1"/>
  <c r="HNJ112" i="65"/>
  <c r="HNJ113" i="65" s="1"/>
  <c r="HNJ117" i="65" s="1"/>
  <c r="HNJ118" i="65" s="1"/>
  <c r="IFN112" i="65"/>
  <c r="IFN113" i="65" s="1"/>
  <c r="IFN117" i="65" s="1"/>
  <c r="IFN118" i="65" s="1"/>
  <c r="IVV112" i="65"/>
  <c r="IVV113" i="65" s="1"/>
  <c r="IVV117" i="65" s="1"/>
  <c r="IVV118" i="65" s="1"/>
  <c r="JKP112" i="65"/>
  <c r="JKP113" i="65" s="1"/>
  <c r="JKP117" i="65" s="1"/>
  <c r="JKP118" i="65" s="1"/>
  <c r="GOU112" i="65"/>
  <c r="GOU113" i="65" s="1"/>
  <c r="GOU117" i="65" s="1"/>
  <c r="GOU118" i="65" s="1"/>
  <c r="HDO112" i="65"/>
  <c r="HDO113" i="65" s="1"/>
  <c r="HDO117" i="65" s="1"/>
  <c r="HDO118" i="65" s="1"/>
  <c r="HSI112" i="65"/>
  <c r="HSI113" i="65" s="1"/>
  <c r="HSI117" i="65" s="1"/>
  <c r="HSI118" i="65" s="1"/>
  <c r="IGE112" i="65"/>
  <c r="IGE113" i="65" s="1"/>
  <c r="IGE117" i="65" s="1"/>
  <c r="IGE118" i="65" s="1"/>
  <c r="ISM112" i="65"/>
  <c r="ISM113" i="65" s="1"/>
  <c r="ISM117" i="65" s="1"/>
  <c r="ISM118" i="65" s="1"/>
  <c r="FDN112" i="65"/>
  <c r="FDN113" i="65" s="1"/>
  <c r="FDN117" i="65" s="1"/>
  <c r="FDN118" i="65" s="1"/>
  <c r="FSB112" i="65"/>
  <c r="FSB113" i="65" s="1"/>
  <c r="FSB117" i="65" s="1"/>
  <c r="FSB118" i="65" s="1"/>
  <c r="GBP112" i="65"/>
  <c r="GBP113" i="65" s="1"/>
  <c r="GBP117" i="65" s="1"/>
  <c r="GBP118" i="65" s="1"/>
  <c r="GIG112" i="65"/>
  <c r="GIG113" i="65" s="1"/>
  <c r="GIG117" i="65" s="1"/>
  <c r="GIG118" i="65" s="1"/>
  <c r="GON112" i="65"/>
  <c r="GON113" i="65" s="1"/>
  <c r="GON117" i="65" s="1"/>
  <c r="GON118" i="65" s="1"/>
  <c r="GQZ112" i="65"/>
  <c r="GQZ113" i="65" s="1"/>
  <c r="GQZ117" i="65" s="1"/>
  <c r="GQZ118" i="65" s="1"/>
  <c r="GTL112" i="65"/>
  <c r="GTL113" i="65" s="1"/>
  <c r="GTL117" i="65" s="1"/>
  <c r="GTL118" i="65" s="1"/>
  <c r="GVX112" i="65"/>
  <c r="GVX113" i="65" s="1"/>
  <c r="GVX117" i="65" s="1"/>
  <c r="GVX118" i="65" s="1"/>
  <c r="GYJ112" i="65"/>
  <c r="GYJ113" i="65" s="1"/>
  <c r="GYJ117" i="65" s="1"/>
  <c r="GYJ118" i="65" s="1"/>
  <c r="HAV112" i="65"/>
  <c r="HAV113" i="65" s="1"/>
  <c r="HAV117" i="65" s="1"/>
  <c r="HAV118" i="65" s="1"/>
  <c r="HDH112" i="65"/>
  <c r="HDH113" i="65" s="1"/>
  <c r="HDH117" i="65" s="1"/>
  <c r="HDH118" i="65" s="1"/>
  <c r="HFT112" i="65"/>
  <c r="HFT113" i="65" s="1"/>
  <c r="HFT117" i="65" s="1"/>
  <c r="HFT118" i="65" s="1"/>
  <c r="HIF112" i="65"/>
  <c r="HIF113" i="65" s="1"/>
  <c r="HIF117" i="65" s="1"/>
  <c r="HIF118" i="65" s="1"/>
  <c r="HKR112" i="65"/>
  <c r="HKR113" i="65" s="1"/>
  <c r="HKR117" i="65" s="1"/>
  <c r="HKR118" i="65" s="1"/>
  <c r="HND112" i="65"/>
  <c r="HND113" i="65" s="1"/>
  <c r="HND117" i="65" s="1"/>
  <c r="HND118" i="65" s="1"/>
  <c r="HPP112" i="65"/>
  <c r="HPP113" i="65" s="1"/>
  <c r="HPP117" i="65" s="1"/>
  <c r="HPP118" i="65" s="1"/>
  <c r="HSB112" i="65"/>
  <c r="HSB113" i="65" s="1"/>
  <c r="HSB117" i="65" s="1"/>
  <c r="HSB118" i="65" s="1"/>
  <c r="HUN112" i="65"/>
  <c r="HUN113" i="65" s="1"/>
  <c r="HUN117" i="65" s="1"/>
  <c r="HUN118" i="65" s="1"/>
  <c r="HWZ112" i="65"/>
  <c r="HWZ113" i="65" s="1"/>
  <c r="HWZ117" i="65" s="1"/>
  <c r="HWZ118" i="65" s="1"/>
  <c r="HZL112" i="65"/>
  <c r="HZL113" i="65" s="1"/>
  <c r="HZL117" i="65" s="1"/>
  <c r="HZL118" i="65" s="1"/>
  <c r="IBX112" i="65"/>
  <c r="IBX113" i="65" s="1"/>
  <c r="IBX117" i="65" s="1"/>
  <c r="IBX118" i="65" s="1"/>
  <c r="IEJ112" i="65"/>
  <c r="IEJ113" i="65" s="1"/>
  <c r="IEJ117" i="65" s="1"/>
  <c r="IEJ118" i="65" s="1"/>
  <c r="IGV112" i="65"/>
  <c r="IGV113" i="65" s="1"/>
  <c r="IGV117" i="65" s="1"/>
  <c r="IGV118" i="65" s="1"/>
  <c r="IJH112" i="65"/>
  <c r="IJH113" i="65" s="1"/>
  <c r="IJH117" i="65" s="1"/>
  <c r="IJH118" i="65" s="1"/>
  <c r="ILT112" i="65"/>
  <c r="ILT113" i="65" s="1"/>
  <c r="ILT117" i="65" s="1"/>
  <c r="ILT118" i="65" s="1"/>
  <c r="IOF112" i="65"/>
  <c r="IOF113" i="65" s="1"/>
  <c r="IOF117" i="65" s="1"/>
  <c r="IOF118" i="65" s="1"/>
  <c r="IQR112" i="65"/>
  <c r="IQR113" i="65" s="1"/>
  <c r="IQR117" i="65" s="1"/>
  <c r="IQR118" i="65" s="1"/>
  <c r="ITD112" i="65"/>
  <c r="ITD113" i="65" s="1"/>
  <c r="ITD117" i="65" s="1"/>
  <c r="ITD118" i="65" s="1"/>
  <c r="IVP112" i="65"/>
  <c r="IVP113" i="65" s="1"/>
  <c r="IVP117" i="65" s="1"/>
  <c r="IVP118" i="65" s="1"/>
  <c r="IYB112" i="65"/>
  <c r="IYB113" i="65" s="1"/>
  <c r="IYB117" i="65" s="1"/>
  <c r="IYB118" i="65" s="1"/>
  <c r="JAN112" i="65"/>
  <c r="JAN113" i="65" s="1"/>
  <c r="JAN117" i="65" s="1"/>
  <c r="JAN118" i="65" s="1"/>
  <c r="JCZ112" i="65"/>
  <c r="JCZ113" i="65" s="1"/>
  <c r="JCZ117" i="65" s="1"/>
  <c r="JCZ118" i="65" s="1"/>
  <c r="JFL112" i="65"/>
  <c r="JFL113" i="65" s="1"/>
  <c r="JFL117" i="65" s="1"/>
  <c r="JFL118" i="65" s="1"/>
  <c r="JHX112" i="65"/>
  <c r="JHX113" i="65" s="1"/>
  <c r="JHX117" i="65" s="1"/>
  <c r="JHX118" i="65" s="1"/>
  <c r="JKJ112" i="65"/>
  <c r="JKJ113" i="65" s="1"/>
  <c r="JKJ117" i="65" s="1"/>
  <c r="JKJ118" i="65" s="1"/>
  <c r="FDV112" i="65"/>
  <c r="FDV113" i="65" s="1"/>
  <c r="FDV117" i="65" s="1"/>
  <c r="FDV118" i="65" s="1"/>
  <c r="FSH112" i="65"/>
  <c r="FSH113" i="65" s="1"/>
  <c r="FSH117" i="65" s="1"/>
  <c r="FSH118" i="65" s="1"/>
  <c r="GBU112" i="65"/>
  <c r="GBU113" i="65" s="1"/>
  <c r="GBU117" i="65" s="1"/>
  <c r="GBU118" i="65" s="1"/>
  <c r="GIH112" i="65"/>
  <c r="GIH113" i="65" s="1"/>
  <c r="GIH117" i="65" s="1"/>
  <c r="GIH118" i="65" s="1"/>
  <c r="GOO112" i="65"/>
  <c r="GOO113" i="65" s="1"/>
  <c r="GOO117" i="65" s="1"/>
  <c r="GOO118" i="65" s="1"/>
  <c r="GRA112" i="65"/>
  <c r="GRA113" i="65" s="1"/>
  <c r="GRA117" i="65" s="1"/>
  <c r="GRA118" i="65" s="1"/>
  <c r="GTM112" i="65"/>
  <c r="GTM113" i="65" s="1"/>
  <c r="GTM117" i="65" s="1"/>
  <c r="GTM118" i="65" s="1"/>
  <c r="GVY112" i="65"/>
  <c r="GVY113" i="65" s="1"/>
  <c r="GVY117" i="65" s="1"/>
  <c r="GVY118" i="65" s="1"/>
  <c r="GYK112" i="65"/>
  <c r="GYK113" i="65" s="1"/>
  <c r="GYK117" i="65" s="1"/>
  <c r="GYK118" i="65" s="1"/>
  <c r="HAW112" i="65"/>
  <c r="HAW113" i="65" s="1"/>
  <c r="HAW117" i="65" s="1"/>
  <c r="HAW118" i="65" s="1"/>
  <c r="HDI112" i="65"/>
  <c r="HDI113" i="65" s="1"/>
  <c r="HDI117" i="65" s="1"/>
  <c r="HDI118" i="65" s="1"/>
  <c r="HFU112" i="65"/>
  <c r="HFU113" i="65" s="1"/>
  <c r="HFU117" i="65" s="1"/>
  <c r="HFU118" i="65" s="1"/>
  <c r="HIG112" i="65"/>
  <c r="HIG113" i="65" s="1"/>
  <c r="HIG117" i="65" s="1"/>
  <c r="HIG118" i="65" s="1"/>
  <c r="HKS112" i="65"/>
  <c r="HKS113" i="65" s="1"/>
  <c r="HKS117" i="65" s="1"/>
  <c r="HKS118" i="65" s="1"/>
  <c r="HNE112" i="65"/>
  <c r="HNE113" i="65" s="1"/>
  <c r="HNE117" i="65" s="1"/>
  <c r="HNE118" i="65" s="1"/>
  <c r="HPQ112" i="65"/>
  <c r="HPQ113" i="65" s="1"/>
  <c r="HPQ117" i="65" s="1"/>
  <c r="HPQ118" i="65" s="1"/>
  <c r="HSC112" i="65"/>
  <c r="HSC113" i="65" s="1"/>
  <c r="HSC117" i="65" s="1"/>
  <c r="HSC118" i="65" s="1"/>
  <c r="HUO112" i="65"/>
  <c r="HUO113" i="65" s="1"/>
  <c r="HUO117" i="65" s="1"/>
  <c r="HUO118" i="65" s="1"/>
  <c r="HXA112" i="65"/>
  <c r="HXA113" i="65" s="1"/>
  <c r="HXA117" i="65" s="1"/>
  <c r="HXA118" i="65" s="1"/>
  <c r="HZM112" i="65"/>
  <c r="HZM113" i="65" s="1"/>
  <c r="HZM117" i="65" s="1"/>
  <c r="HZM118" i="65" s="1"/>
  <c r="IBY112" i="65"/>
  <c r="IBY113" i="65" s="1"/>
  <c r="IBY117" i="65" s="1"/>
  <c r="IBY118" i="65" s="1"/>
  <c r="IEK112" i="65"/>
  <c r="IEK113" i="65" s="1"/>
  <c r="IEK117" i="65" s="1"/>
  <c r="IEK118" i="65" s="1"/>
  <c r="IGW112" i="65"/>
  <c r="IGW113" i="65" s="1"/>
  <c r="IGW117" i="65" s="1"/>
  <c r="IGW118" i="65" s="1"/>
  <c r="IJI112" i="65"/>
  <c r="IJI113" i="65" s="1"/>
  <c r="IJI117" i="65" s="1"/>
  <c r="IJI118" i="65" s="1"/>
  <c r="ILU112" i="65"/>
  <c r="ILU113" i="65" s="1"/>
  <c r="ILU117" i="65" s="1"/>
  <c r="ILU118" i="65" s="1"/>
  <c r="IOG112" i="65"/>
  <c r="IOG113" i="65" s="1"/>
  <c r="IOG117" i="65" s="1"/>
  <c r="IOG118" i="65" s="1"/>
  <c r="IQS112" i="65"/>
  <c r="IQS113" i="65" s="1"/>
  <c r="IQS117" i="65" s="1"/>
  <c r="IQS118" i="65" s="1"/>
  <c r="ITE112" i="65"/>
  <c r="ITE113" i="65" s="1"/>
  <c r="ITE117" i="65" s="1"/>
  <c r="ITE118" i="65" s="1"/>
  <c r="IVQ112" i="65"/>
  <c r="IVQ113" i="65" s="1"/>
  <c r="IVQ117" i="65" s="1"/>
  <c r="IVQ118" i="65" s="1"/>
  <c r="IYC112" i="65"/>
  <c r="IYC113" i="65" s="1"/>
  <c r="IYC117" i="65" s="1"/>
  <c r="IYC118" i="65" s="1"/>
  <c r="JAO112" i="65"/>
  <c r="JAO113" i="65" s="1"/>
  <c r="JAO117" i="65" s="1"/>
  <c r="JAO118" i="65" s="1"/>
  <c r="JDA112" i="65"/>
  <c r="JDA113" i="65" s="1"/>
  <c r="JDA117" i="65" s="1"/>
  <c r="JDA118" i="65" s="1"/>
  <c r="JFM112" i="65"/>
  <c r="JFM113" i="65" s="1"/>
  <c r="JFM117" i="65" s="1"/>
  <c r="JFM118" i="65" s="1"/>
  <c r="JHY112" i="65"/>
  <c r="JHY113" i="65" s="1"/>
  <c r="JHY117" i="65" s="1"/>
  <c r="JHY118" i="65" s="1"/>
  <c r="JKK112" i="65"/>
  <c r="JKK113" i="65" s="1"/>
  <c r="JKK117" i="65" s="1"/>
  <c r="JKK118" i="65" s="1"/>
  <c r="JMW112" i="65"/>
  <c r="JMW113" i="65" s="1"/>
  <c r="JMW117" i="65" s="1"/>
  <c r="JMW118" i="65" s="1"/>
  <c r="EZF112" i="65"/>
  <c r="EZF113" i="65" s="1"/>
  <c r="EZF117" i="65" s="1"/>
  <c r="EZF118" i="65" s="1"/>
  <c r="FYK112" i="65"/>
  <c r="FYK113" i="65" s="1"/>
  <c r="FYK117" i="65" s="1"/>
  <c r="FYK118" i="65" s="1"/>
  <c r="JGP112" i="65"/>
  <c r="JGP113" i="65" s="1"/>
  <c r="JGP117" i="65" s="1"/>
  <c r="JGP118" i="65" s="1"/>
  <c r="ICE112" i="65"/>
  <c r="ICE113" i="65" s="1"/>
  <c r="ICE117" i="65" s="1"/>
  <c r="ICE118" i="65" s="1"/>
  <c r="FZL112" i="65"/>
  <c r="FZL113" i="65" s="1"/>
  <c r="FZL117" i="65" s="1"/>
  <c r="FZL118" i="65" s="1"/>
  <c r="GSV112" i="65"/>
  <c r="GSV113" i="65" s="1"/>
  <c r="GSV117" i="65" s="1"/>
  <c r="GSV118" i="65" s="1"/>
  <c r="HCR112" i="65"/>
  <c r="HCR113" i="65" s="1"/>
  <c r="HCR117" i="65" s="1"/>
  <c r="HCR118" i="65" s="1"/>
  <c r="HMN112" i="65"/>
  <c r="HMN113" i="65" s="1"/>
  <c r="HMN117" i="65" s="1"/>
  <c r="HMN118" i="65" s="1"/>
  <c r="HWJ112" i="65"/>
  <c r="HWJ113" i="65" s="1"/>
  <c r="HWJ117" i="65" s="1"/>
  <c r="HWJ118" i="65" s="1"/>
  <c r="IGF112" i="65"/>
  <c r="IGF113" i="65" s="1"/>
  <c r="IGF117" i="65" s="1"/>
  <c r="IGF118" i="65" s="1"/>
  <c r="IQB112" i="65"/>
  <c r="IQB113" i="65" s="1"/>
  <c r="IQB117" i="65" s="1"/>
  <c r="IQB118" i="65" s="1"/>
  <c r="IYJ112" i="65"/>
  <c r="IYJ113" i="65" s="1"/>
  <c r="IYJ117" i="65" s="1"/>
  <c r="IYJ118" i="65" s="1"/>
  <c r="JFD112" i="65"/>
  <c r="JFD113" i="65" s="1"/>
  <c r="JFD117" i="65" s="1"/>
  <c r="JFD118" i="65" s="1"/>
  <c r="EYX112" i="65"/>
  <c r="EYX113" i="65" s="1"/>
  <c r="EYX117" i="65" s="1"/>
  <c r="EYX118" i="65" s="1"/>
  <c r="GCN112" i="65"/>
  <c r="GCN113" i="65" s="1"/>
  <c r="GCN117" i="65" s="1"/>
  <c r="GCN118" i="65" s="1"/>
  <c r="GQS112" i="65"/>
  <c r="GQS113" i="65" s="1"/>
  <c r="GQS117" i="65" s="1"/>
  <c r="GQS118" i="65" s="1"/>
  <c r="GXU112" i="65"/>
  <c r="GXU113" i="65" s="1"/>
  <c r="GXU117" i="65" s="1"/>
  <c r="GXU118" i="65" s="1"/>
  <c r="HDQ112" i="65"/>
  <c r="HDQ113" i="65" s="1"/>
  <c r="HDQ117" i="65" s="1"/>
  <c r="HDQ118" i="65" s="1"/>
  <c r="HKK112" i="65"/>
  <c r="HKK113" i="65" s="1"/>
  <c r="HKK117" i="65" s="1"/>
  <c r="HKK118" i="65" s="1"/>
  <c r="HRM112" i="65"/>
  <c r="HRM113" i="65" s="1"/>
  <c r="HRM117" i="65" s="1"/>
  <c r="HRM118" i="65" s="1"/>
  <c r="HXI112" i="65"/>
  <c r="HXI113" i="65" s="1"/>
  <c r="HXI117" i="65" s="1"/>
  <c r="HXI118" i="65" s="1"/>
  <c r="IEC112" i="65"/>
  <c r="IEC113" i="65" s="1"/>
  <c r="IEC117" i="65" s="1"/>
  <c r="IEC118" i="65" s="1"/>
  <c r="ILE112" i="65"/>
  <c r="ILE113" i="65" s="1"/>
  <c r="ILE117" i="65" s="1"/>
  <c r="ILE118" i="65" s="1"/>
  <c r="IRA112" i="65"/>
  <c r="IRA113" i="65" s="1"/>
  <c r="IRA117" i="65" s="1"/>
  <c r="IRA118" i="65" s="1"/>
  <c r="IXU112" i="65"/>
  <c r="IXU113" i="65" s="1"/>
  <c r="IXU117" i="65" s="1"/>
  <c r="IXU118" i="65" s="1"/>
  <c r="JEW112" i="65"/>
  <c r="JEW113" i="65" s="1"/>
  <c r="JEW117" i="65" s="1"/>
  <c r="JEW118" i="65" s="1"/>
  <c r="JKS112" i="65"/>
  <c r="JKS113" i="65" s="1"/>
  <c r="JKS117" i="65" s="1"/>
  <c r="JKS118" i="65" s="1"/>
  <c r="FNL112" i="65"/>
  <c r="FNL113" i="65" s="1"/>
  <c r="FNL117" i="65" s="1"/>
  <c r="FNL118" i="65" s="1"/>
  <c r="FXH112" i="65"/>
  <c r="FXH113" i="65" s="1"/>
  <c r="FXH117" i="65" s="1"/>
  <c r="FXH118" i="65" s="1"/>
  <c r="GFE112" i="65"/>
  <c r="GFE113" i="65" s="1"/>
  <c r="GFE117" i="65" s="1"/>
  <c r="GFE118" i="65" s="1"/>
  <c r="GLR112" i="65"/>
  <c r="GLR113" i="65" s="1"/>
  <c r="GLR117" i="65" s="1"/>
  <c r="GLR118" i="65" s="1"/>
  <c r="GPV112" i="65"/>
  <c r="GPV113" i="65" s="1"/>
  <c r="GPV117" i="65" s="1"/>
  <c r="GPV118" i="65" s="1"/>
  <c r="GSH112" i="65"/>
  <c r="GSH113" i="65" s="1"/>
  <c r="GSH117" i="65" s="1"/>
  <c r="GSH118" i="65" s="1"/>
  <c r="GUT112" i="65"/>
  <c r="GUT113" i="65" s="1"/>
  <c r="GUT117" i="65" s="1"/>
  <c r="GUT118" i="65" s="1"/>
  <c r="GXF112" i="65"/>
  <c r="GXF113" i="65" s="1"/>
  <c r="GXF117" i="65" s="1"/>
  <c r="GXF118" i="65" s="1"/>
  <c r="GZR112" i="65"/>
  <c r="GZR113" i="65" s="1"/>
  <c r="GZR117" i="65" s="1"/>
  <c r="GZR118" i="65" s="1"/>
  <c r="HCD112" i="65"/>
  <c r="HCD113" i="65" s="1"/>
  <c r="HCD117" i="65" s="1"/>
  <c r="HCD118" i="65" s="1"/>
  <c r="HEP112" i="65"/>
  <c r="HEP113" i="65" s="1"/>
  <c r="HEP117" i="65" s="1"/>
  <c r="HEP118" i="65" s="1"/>
  <c r="HHB112" i="65"/>
  <c r="HHB113" i="65" s="1"/>
  <c r="HHB117" i="65" s="1"/>
  <c r="HHB118" i="65" s="1"/>
  <c r="HJN112" i="65"/>
  <c r="HJN113" i="65" s="1"/>
  <c r="HJN117" i="65" s="1"/>
  <c r="HJN118" i="65" s="1"/>
  <c r="HLZ112" i="65"/>
  <c r="HLZ113" i="65" s="1"/>
  <c r="HLZ117" i="65" s="1"/>
  <c r="HLZ118" i="65" s="1"/>
  <c r="HOL112" i="65"/>
  <c r="HOL113" i="65" s="1"/>
  <c r="HOL117" i="65" s="1"/>
  <c r="HOL118" i="65" s="1"/>
  <c r="HQX112" i="65"/>
  <c r="HQX113" i="65" s="1"/>
  <c r="HQX117" i="65" s="1"/>
  <c r="HQX118" i="65" s="1"/>
  <c r="HTJ112" i="65"/>
  <c r="HTJ113" i="65" s="1"/>
  <c r="HTJ117" i="65" s="1"/>
  <c r="HTJ118" i="65" s="1"/>
  <c r="HVV112" i="65"/>
  <c r="HVV113" i="65" s="1"/>
  <c r="HVV117" i="65" s="1"/>
  <c r="HVV118" i="65" s="1"/>
  <c r="HYH112" i="65"/>
  <c r="HYH113" i="65" s="1"/>
  <c r="HYH117" i="65" s="1"/>
  <c r="HYH118" i="65" s="1"/>
  <c r="IAT112" i="65"/>
  <c r="IAT113" i="65" s="1"/>
  <c r="IAT117" i="65" s="1"/>
  <c r="IAT118" i="65" s="1"/>
  <c r="IDF112" i="65"/>
  <c r="IDF113" i="65" s="1"/>
  <c r="IDF117" i="65" s="1"/>
  <c r="IDF118" i="65" s="1"/>
  <c r="IFR112" i="65"/>
  <c r="IFR113" i="65" s="1"/>
  <c r="IFR117" i="65" s="1"/>
  <c r="IFR118" i="65" s="1"/>
  <c r="IID112" i="65"/>
  <c r="IID113" i="65" s="1"/>
  <c r="IID117" i="65" s="1"/>
  <c r="IID118" i="65" s="1"/>
  <c r="IKP112" i="65"/>
  <c r="IKP113" i="65" s="1"/>
  <c r="IKP117" i="65" s="1"/>
  <c r="IKP118" i="65" s="1"/>
  <c r="INB112" i="65"/>
  <c r="INB113" i="65" s="1"/>
  <c r="INB117" i="65" s="1"/>
  <c r="INB118" i="65" s="1"/>
  <c r="IPN112" i="65"/>
  <c r="IPN113" i="65" s="1"/>
  <c r="IPN117" i="65" s="1"/>
  <c r="IPN118" i="65" s="1"/>
  <c r="IRZ112" i="65"/>
  <c r="IRZ113" i="65" s="1"/>
  <c r="IRZ117" i="65" s="1"/>
  <c r="IRZ118" i="65" s="1"/>
  <c r="IUL112" i="65"/>
  <c r="IUL113" i="65" s="1"/>
  <c r="IUL117" i="65" s="1"/>
  <c r="IUL118" i="65" s="1"/>
  <c r="IWX112" i="65"/>
  <c r="IWX113" i="65" s="1"/>
  <c r="IWX117" i="65" s="1"/>
  <c r="IWX118" i="65" s="1"/>
  <c r="IZJ112" i="65"/>
  <c r="IZJ113" i="65" s="1"/>
  <c r="IZJ117" i="65" s="1"/>
  <c r="IZJ118" i="65" s="1"/>
  <c r="GOT112" i="65"/>
  <c r="GOT113" i="65" s="1"/>
  <c r="GOT117" i="65" s="1"/>
  <c r="GOT118" i="65" s="1"/>
  <c r="JLN112" i="65"/>
  <c r="JLN113" i="65" s="1"/>
  <c r="JLN117" i="65" s="1"/>
  <c r="JLN118" i="65" s="1"/>
  <c r="IHC112" i="65"/>
  <c r="IHC113" i="65" s="1"/>
  <c r="IHC117" i="65" s="1"/>
  <c r="IHC118" i="65" s="1"/>
  <c r="GCL112" i="65"/>
  <c r="GCL113" i="65" s="1"/>
  <c r="GCL117" i="65" s="1"/>
  <c r="GCL118" i="65" s="1"/>
  <c r="GTT112" i="65"/>
  <c r="GTT113" i="65" s="1"/>
  <c r="GTT117" i="65" s="1"/>
  <c r="GTT118" i="65" s="1"/>
  <c r="HDP112" i="65"/>
  <c r="HDP113" i="65" s="1"/>
  <c r="HDP117" i="65" s="1"/>
  <c r="HDP118" i="65" s="1"/>
  <c r="HNL112" i="65"/>
  <c r="HNL113" i="65" s="1"/>
  <c r="HNL117" i="65" s="1"/>
  <c r="HNL118" i="65" s="1"/>
  <c r="HXH112" i="65"/>
  <c r="HXH113" i="65" s="1"/>
  <c r="HXH117" i="65" s="1"/>
  <c r="HXH118" i="65" s="1"/>
  <c r="IHD112" i="65"/>
  <c r="IHD113" i="65" s="1"/>
  <c r="IHD117" i="65" s="1"/>
  <c r="IHD118" i="65" s="1"/>
  <c r="IQZ112" i="65"/>
  <c r="IQZ113" i="65" s="1"/>
  <c r="IQZ117" i="65" s="1"/>
  <c r="IQZ118" i="65" s="1"/>
  <c r="IZX112" i="65"/>
  <c r="IZX113" i="65" s="1"/>
  <c r="IZX117" i="65" s="1"/>
  <c r="IZX118" i="65" s="1"/>
  <c r="JFT112" i="65"/>
  <c r="JFT113" i="65" s="1"/>
  <c r="JFT117" i="65" s="1"/>
  <c r="JFT118" i="65" s="1"/>
  <c r="FBJ112" i="65"/>
  <c r="FBJ113" i="65" s="1"/>
  <c r="FBJ117" i="65" s="1"/>
  <c r="FBJ118" i="65" s="1"/>
  <c r="GGS112" i="65"/>
  <c r="GGS113" i="65" s="1"/>
  <c r="GGS117" i="65" s="1"/>
  <c r="GGS118" i="65" s="1"/>
  <c r="GRI112" i="65"/>
  <c r="GRI113" i="65" s="1"/>
  <c r="GRI117" i="65" s="1"/>
  <c r="GRI118" i="65" s="1"/>
  <c r="GYC112" i="65"/>
  <c r="GYC113" i="65" s="1"/>
  <c r="GYC117" i="65" s="1"/>
  <c r="GYC118" i="65" s="1"/>
  <c r="HFE112" i="65"/>
  <c r="HFE113" i="65" s="1"/>
  <c r="HFE117" i="65" s="1"/>
  <c r="HFE118" i="65" s="1"/>
  <c r="HLA112" i="65"/>
  <c r="HLA113" i="65" s="1"/>
  <c r="HLA117" i="65" s="1"/>
  <c r="HLA118" i="65" s="1"/>
  <c r="HRU112" i="65"/>
  <c r="HRU113" i="65" s="1"/>
  <c r="HRU117" i="65" s="1"/>
  <c r="HRU118" i="65" s="1"/>
  <c r="HYW112" i="65"/>
  <c r="HYW113" i="65" s="1"/>
  <c r="HYW117" i="65" s="1"/>
  <c r="HYW118" i="65" s="1"/>
  <c r="IES112" i="65"/>
  <c r="IES113" i="65" s="1"/>
  <c r="IES117" i="65" s="1"/>
  <c r="IES118" i="65" s="1"/>
  <c r="ILM112" i="65"/>
  <c r="ILM113" i="65" s="1"/>
  <c r="ILM117" i="65" s="1"/>
  <c r="ILM118" i="65" s="1"/>
  <c r="ISO112" i="65"/>
  <c r="ISO113" i="65" s="1"/>
  <c r="ISO117" i="65" s="1"/>
  <c r="ISO118" i="65" s="1"/>
  <c r="IYK112" i="65"/>
  <c r="IYK113" i="65" s="1"/>
  <c r="IYK117" i="65" s="1"/>
  <c r="IYK118" i="65" s="1"/>
  <c r="JFE112" i="65"/>
  <c r="JFE113" i="65" s="1"/>
  <c r="JFE117" i="65" s="1"/>
  <c r="JFE118" i="65" s="1"/>
  <c r="JMG112" i="65"/>
  <c r="JMG113" i="65" s="1"/>
  <c r="JMG117" i="65" s="1"/>
  <c r="JMG118" i="65" s="1"/>
  <c r="FOR112" i="65"/>
  <c r="FOR113" i="65" s="1"/>
  <c r="FOR117" i="65" s="1"/>
  <c r="FOR118" i="65" s="1"/>
  <c r="FYN112" i="65"/>
  <c r="FYN113" i="65" s="1"/>
  <c r="FYN117" i="65" s="1"/>
  <c r="FYN118" i="65" s="1"/>
  <c r="GFX112" i="65"/>
  <c r="GFX113" i="65" s="1"/>
  <c r="GFX117" i="65" s="1"/>
  <c r="GFX118" i="65" s="1"/>
  <c r="GMO112" i="65"/>
  <c r="GMO113" i="65" s="1"/>
  <c r="GMO117" i="65" s="1"/>
  <c r="GMO118" i="65" s="1"/>
  <c r="GQD112" i="65"/>
  <c r="GQD113" i="65" s="1"/>
  <c r="GQD117" i="65" s="1"/>
  <c r="GQD118" i="65" s="1"/>
  <c r="GSP112" i="65"/>
  <c r="GSP113" i="65" s="1"/>
  <c r="GSP117" i="65" s="1"/>
  <c r="GSP118" i="65" s="1"/>
  <c r="GVB112" i="65"/>
  <c r="GVB113" i="65" s="1"/>
  <c r="GVB117" i="65" s="1"/>
  <c r="GVB118" i="65" s="1"/>
  <c r="GXN112" i="65"/>
  <c r="GXN113" i="65" s="1"/>
  <c r="GXN117" i="65" s="1"/>
  <c r="GXN118" i="65" s="1"/>
  <c r="GZZ112" i="65"/>
  <c r="GZZ113" i="65" s="1"/>
  <c r="GZZ117" i="65" s="1"/>
  <c r="GZZ118" i="65" s="1"/>
  <c r="HCL112" i="65"/>
  <c r="HCL113" i="65" s="1"/>
  <c r="HCL117" i="65" s="1"/>
  <c r="HCL118" i="65" s="1"/>
  <c r="HEX112" i="65"/>
  <c r="HEX113" i="65" s="1"/>
  <c r="HEX117" i="65" s="1"/>
  <c r="HEX118" i="65" s="1"/>
  <c r="HHJ112" i="65"/>
  <c r="HHJ113" i="65" s="1"/>
  <c r="HHJ117" i="65" s="1"/>
  <c r="HHJ118" i="65" s="1"/>
  <c r="HJV112" i="65"/>
  <c r="HJV113" i="65" s="1"/>
  <c r="HJV117" i="65" s="1"/>
  <c r="HJV118" i="65" s="1"/>
  <c r="HMH112" i="65"/>
  <c r="HMH113" i="65" s="1"/>
  <c r="HMH117" i="65" s="1"/>
  <c r="HMH118" i="65" s="1"/>
  <c r="HOT112" i="65"/>
  <c r="HOT113" i="65" s="1"/>
  <c r="HOT117" i="65" s="1"/>
  <c r="HOT118" i="65" s="1"/>
  <c r="HRF112" i="65"/>
  <c r="HRF113" i="65" s="1"/>
  <c r="HRF117" i="65" s="1"/>
  <c r="HRF118" i="65" s="1"/>
  <c r="HTR112" i="65"/>
  <c r="HTR113" i="65" s="1"/>
  <c r="HTR117" i="65" s="1"/>
  <c r="HTR118" i="65" s="1"/>
  <c r="HWD112" i="65"/>
  <c r="HWD113" i="65" s="1"/>
  <c r="HWD117" i="65" s="1"/>
  <c r="HWD118" i="65" s="1"/>
  <c r="HYP112" i="65"/>
  <c r="HYP113" i="65" s="1"/>
  <c r="HYP117" i="65" s="1"/>
  <c r="HYP118" i="65" s="1"/>
  <c r="IBB112" i="65"/>
  <c r="IBB113" i="65" s="1"/>
  <c r="IBB117" i="65" s="1"/>
  <c r="IBB118" i="65" s="1"/>
  <c r="IDN112" i="65"/>
  <c r="IDN113" i="65" s="1"/>
  <c r="IDN117" i="65" s="1"/>
  <c r="IDN118" i="65" s="1"/>
  <c r="IFZ112" i="65"/>
  <c r="IFZ113" i="65" s="1"/>
  <c r="IFZ117" i="65" s="1"/>
  <c r="IFZ118" i="65" s="1"/>
  <c r="IIL112" i="65"/>
  <c r="IIL113" i="65" s="1"/>
  <c r="IIL117" i="65" s="1"/>
  <c r="IIL118" i="65" s="1"/>
  <c r="IKX112" i="65"/>
  <c r="IKX113" i="65" s="1"/>
  <c r="IKX117" i="65" s="1"/>
  <c r="IKX118" i="65" s="1"/>
  <c r="INJ112" i="65"/>
  <c r="INJ113" i="65" s="1"/>
  <c r="INJ117" i="65" s="1"/>
  <c r="INJ118" i="65" s="1"/>
  <c r="IPV112" i="65"/>
  <c r="IPV113" i="65" s="1"/>
  <c r="IPV117" i="65" s="1"/>
  <c r="IPV118" i="65" s="1"/>
  <c r="ISH112" i="65"/>
  <c r="ISH113" i="65" s="1"/>
  <c r="ISH117" i="65" s="1"/>
  <c r="ISH118" i="65" s="1"/>
  <c r="IUT112" i="65"/>
  <c r="IUT113" i="65" s="1"/>
  <c r="IUT117" i="65" s="1"/>
  <c r="IUT118" i="65" s="1"/>
  <c r="IXF112" i="65"/>
  <c r="IXF113" i="65" s="1"/>
  <c r="IXF117" i="65" s="1"/>
  <c r="IXF118" i="65" s="1"/>
  <c r="IZR112" i="65"/>
  <c r="IZR113" i="65" s="1"/>
  <c r="IZR117" i="65" s="1"/>
  <c r="IZR118" i="65" s="1"/>
  <c r="JCD112" i="65"/>
  <c r="JCD113" i="65" s="1"/>
  <c r="JCD117" i="65" s="1"/>
  <c r="JCD118" i="65" s="1"/>
  <c r="JEP112" i="65"/>
  <c r="JEP113" i="65" s="1"/>
  <c r="JEP117" i="65" s="1"/>
  <c r="JEP118" i="65" s="1"/>
  <c r="JHB112" i="65"/>
  <c r="JHB113" i="65" s="1"/>
  <c r="JHB117" i="65" s="1"/>
  <c r="JHB118" i="65" s="1"/>
  <c r="JJN112" i="65"/>
  <c r="JJN113" i="65" s="1"/>
  <c r="JJN117" i="65" s="1"/>
  <c r="JJN118" i="65" s="1"/>
  <c r="FEL112" i="65"/>
  <c r="FEL113" i="65" s="1"/>
  <c r="FEL117" i="65" s="1"/>
  <c r="FEL118" i="65" s="1"/>
  <c r="FSP112" i="65"/>
  <c r="FSP113" i="65" s="1"/>
  <c r="FSP117" i="65" s="1"/>
  <c r="FSP118" i="65" s="1"/>
  <c r="GBX112" i="65"/>
  <c r="GBX113" i="65" s="1"/>
  <c r="GBX117" i="65" s="1"/>
  <c r="GBX118" i="65" s="1"/>
  <c r="GIO112" i="65"/>
  <c r="GIO113" i="65" s="1"/>
  <c r="GIO117" i="65" s="1"/>
  <c r="GIO118" i="65" s="1"/>
  <c r="GOQ112" i="65"/>
  <c r="GOQ113" i="65" s="1"/>
  <c r="GOQ117" i="65" s="1"/>
  <c r="GOQ118" i="65" s="1"/>
  <c r="GRC112" i="65"/>
  <c r="GRC113" i="65" s="1"/>
  <c r="GRC117" i="65" s="1"/>
  <c r="GRC118" i="65" s="1"/>
  <c r="GTO112" i="65"/>
  <c r="GTO113" i="65" s="1"/>
  <c r="GTO117" i="65" s="1"/>
  <c r="GTO118" i="65" s="1"/>
  <c r="GWA112" i="65"/>
  <c r="GWA113" i="65" s="1"/>
  <c r="GWA117" i="65" s="1"/>
  <c r="GWA118" i="65" s="1"/>
  <c r="GYM112" i="65"/>
  <c r="GYM113" i="65" s="1"/>
  <c r="GYM117" i="65" s="1"/>
  <c r="GYM118" i="65" s="1"/>
  <c r="HAY112" i="65"/>
  <c r="HAY113" i="65" s="1"/>
  <c r="HAY117" i="65" s="1"/>
  <c r="HAY118" i="65" s="1"/>
  <c r="HDK112" i="65"/>
  <c r="HDK113" i="65" s="1"/>
  <c r="HDK117" i="65" s="1"/>
  <c r="HDK118" i="65" s="1"/>
  <c r="HFW112" i="65"/>
  <c r="HFW113" i="65" s="1"/>
  <c r="HFW117" i="65" s="1"/>
  <c r="HFW118" i="65" s="1"/>
  <c r="HII112" i="65"/>
  <c r="HII113" i="65" s="1"/>
  <c r="HII117" i="65" s="1"/>
  <c r="HII118" i="65" s="1"/>
  <c r="HKU112" i="65"/>
  <c r="HKU113" i="65" s="1"/>
  <c r="HKU117" i="65" s="1"/>
  <c r="HKU118" i="65" s="1"/>
  <c r="HNG112" i="65"/>
  <c r="HNG113" i="65" s="1"/>
  <c r="HNG117" i="65" s="1"/>
  <c r="HNG118" i="65" s="1"/>
  <c r="HPS112" i="65"/>
  <c r="HPS113" i="65" s="1"/>
  <c r="HPS117" i="65" s="1"/>
  <c r="HPS118" i="65" s="1"/>
  <c r="HSE112" i="65"/>
  <c r="HSE113" i="65" s="1"/>
  <c r="HSE117" i="65" s="1"/>
  <c r="HSE118" i="65" s="1"/>
  <c r="HUQ112" i="65"/>
  <c r="HUQ113" i="65" s="1"/>
  <c r="HUQ117" i="65" s="1"/>
  <c r="HUQ118" i="65" s="1"/>
  <c r="HXC112" i="65"/>
  <c r="HXC113" i="65" s="1"/>
  <c r="HXC117" i="65" s="1"/>
  <c r="HXC118" i="65" s="1"/>
  <c r="HZO112" i="65"/>
  <c r="HZO113" i="65" s="1"/>
  <c r="HZO117" i="65" s="1"/>
  <c r="HZO118" i="65" s="1"/>
  <c r="ICA112" i="65"/>
  <c r="ICA113" i="65" s="1"/>
  <c r="ICA117" i="65" s="1"/>
  <c r="ICA118" i="65" s="1"/>
  <c r="IEM112" i="65"/>
  <c r="IEM113" i="65" s="1"/>
  <c r="IEM117" i="65" s="1"/>
  <c r="IEM118" i="65" s="1"/>
  <c r="IGY112" i="65"/>
  <c r="IGY113" i="65" s="1"/>
  <c r="IGY117" i="65" s="1"/>
  <c r="IGY118" i="65" s="1"/>
  <c r="IJK112" i="65"/>
  <c r="IJK113" i="65" s="1"/>
  <c r="IJK117" i="65" s="1"/>
  <c r="IJK118" i="65" s="1"/>
  <c r="ILW112" i="65"/>
  <c r="ILW113" i="65" s="1"/>
  <c r="ILW117" i="65" s="1"/>
  <c r="ILW118" i="65" s="1"/>
  <c r="IOI112" i="65"/>
  <c r="IOI113" i="65" s="1"/>
  <c r="IOI117" i="65" s="1"/>
  <c r="IOI118" i="65" s="1"/>
  <c r="IQU112" i="65"/>
  <c r="IQU113" i="65" s="1"/>
  <c r="IQU117" i="65" s="1"/>
  <c r="IQU118" i="65" s="1"/>
  <c r="EBH112" i="65"/>
  <c r="EBH113" i="65" s="1"/>
  <c r="EBH117" i="65" s="1"/>
  <c r="EBH118" i="65" s="1"/>
  <c r="ICD112" i="65"/>
  <c r="ICD113" i="65" s="1"/>
  <c r="ICD117" i="65" s="1"/>
  <c r="ICD118" i="65" s="1"/>
  <c r="HBC112" i="65"/>
  <c r="HBC113" i="65" s="1"/>
  <c r="HBC117" i="65" s="1"/>
  <c r="HBC118" i="65" s="1"/>
  <c r="EYP112" i="65"/>
  <c r="EYP113" i="65" s="1"/>
  <c r="EYP117" i="65" s="1"/>
  <c r="EYP118" i="65" s="1"/>
  <c r="GNE112" i="65"/>
  <c r="GNE113" i="65" s="1"/>
  <c r="GNE117" i="65" s="1"/>
  <c r="GNE118" i="65" s="1"/>
  <c r="GXT112" i="65"/>
  <c r="GXT113" i="65" s="1"/>
  <c r="GXT117" i="65" s="1"/>
  <c r="GXT118" i="65" s="1"/>
  <c r="HHP112" i="65"/>
  <c r="HHP113" i="65" s="1"/>
  <c r="HHP117" i="65" s="1"/>
  <c r="HHP118" i="65" s="1"/>
  <c r="HRL112" i="65"/>
  <c r="HRL113" i="65" s="1"/>
  <c r="HRL117" i="65" s="1"/>
  <c r="HRL118" i="65" s="1"/>
  <c r="IBH112" i="65"/>
  <c r="IBH113" i="65" s="1"/>
  <c r="IBH117" i="65" s="1"/>
  <c r="IBH118" i="65" s="1"/>
  <c r="ILD112" i="65"/>
  <c r="ILD113" i="65" s="1"/>
  <c r="ILD117" i="65" s="1"/>
  <c r="ILD118" i="65" s="1"/>
  <c r="IUZ112" i="65"/>
  <c r="IUZ113" i="65" s="1"/>
  <c r="IUZ117" i="65" s="1"/>
  <c r="IUZ118" i="65" s="1"/>
  <c r="JCJ112" i="65"/>
  <c r="JCJ113" i="65" s="1"/>
  <c r="JCJ117" i="65" s="1"/>
  <c r="JCJ118" i="65" s="1"/>
  <c r="JIF112" i="65"/>
  <c r="JIF113" i="65" s="1"/>
  <c r="JIF117" i="65" s="1"/>
  <c r="JIF118" i="65" s="1"/>
  <c r="FRB112" i="65"/>
  <c r="FRB113" i="65" s="1"/>
  <c r="FRB117" i="65" s="1"/>
  <c r="FRB118" i="65" s="1"/>
  <c r="GNF112" i="65"/>
  <c r="GNF113" i="65" s="1"/>
  <c r="GNF117" i="65" s="1"/>
  <c r="GNF118" i="65" s="1"/>
  <c r="GTU112" i="65"/>
  <c r="GTU113" i="65" s="1"/>
  <c r="GTU117" i="65" s="1"/>
  <c r="GTU118" i="65" s="1"/>
  <c r="HAO112" i="65"/>
  <c r="HAO113" i="65" s="1"/>
  <c r="HAO117" i="65" s="1"/>
  <c r="HAO118" i="65" s="1"/>
  <c r="HHQ112" i="65"/>
  <c r="HHQ113" i="65" s="1"/>
  <c r="HHQ117" i="65" s="1"/>
  <c r="HHQ118" i="65" s="1"/>
  <c r="HNM112" i="65"/>
  <c r="HNM113" i="65" s="1"/>
  <c r="HNM117" i="65" s="1"/>
  <c r="HNM118" i="65" s="1"/>
  <c r="HUG112" i="65"/>
  <c r="HUG113" i="65" s="1"/>
  <c r="HUG117" i="65" s="1"/>
  <c r="HUG118" i="65" s="1"/>
  <c r="IBI112" i="65"/>
  <c r="IBI113" i="65" s="1"/>
  <c r="IBI117" i="65" s="1"/>
  <c r="IBI118" i="65" s="1"/>
  <c r="IHE112" i="65"/>
  <c r="IHE113" i="65" s="1"/>
  <c r="IHE117" i="65" s="1"/>
  <c r="IHE118" i="65" s="1"/>
  <c r="INY112" i="65"/>
  <c r="INY113" i="65" s="1"/>
  <c r="INY117" i="65" s="1"/>
  <c r="INY118" i="65" s="1"/>
  <c r="IVA112" i="65"/>
  <c r="IVA113" i="65" s="1"/>
  <c r="IVA117" i="65" s="1"/>
  <c r="IVA118" i="65" s="1"/>
  <c r="JAW112" i="65"/>
  <c r="JAW113" i="65" s="1"/>
  <c r="JAW117" i="65" s="1"/>
  <c r="JAW118" i="65" s="1"/>
  <c r="JHQ112" i="65"/>
  <c r="JHQ113" i="65" s="1"/>
  <c r="JHQ117" i="65" s="1"/>
  <c r="JHQ118" i="65" s="1"/>
  <c r="EQC112" i="65"/>
  <c r="EQC113" i="65" s="1"/>
  <c r="EQC117" i="65" s="1"/>
  <c r="EQC118" i="65" s="1"/>
  <c r="FSJ112" i="65"/>
  <c r="FSJ113" i="65" s="1"/>
  <c r="FSJ117" i="65" s="1"/>
  <c r="FSJ118" i="65" s="1"/>
  <c r="GBV112" i="65"/>
  <c r="GBV113" i="65" s="1"/>
  <c r="GBV117" i="65" s="1"/>
  <c r="GBV118" i="65" s="1"/>
  <c r="GIJ112" i="65"/>
  <c r="GIJ113" i="65" s="1"/>
  <c r="GIJ117" i="65" s="1"/>
  <c r="GIJ118" i="65" s="1"/>
  <c r="GOP112" i="65"/>
  <c r="GOP113" i="65" s="1"/>
  <c r="GOP117" i="65" s="1"/>
  <c r="GOP118" i="65" s="1"/>
  <c r="GRB112" i="65"/>
  <c r="GRB113" i="65" s="1"/>
  <c r="GRB117" i="65" s="1"/>
  <c r="GRB118" i="65" s="1"/>
  <c r="GTN112" i="65"/>
  <c r="GTN113" i="65" s="1"/>
  <c r="GTN117" i="65" s="1"/>
  <c r="GTN118" i="65" s="1"/>
  <c r="GVZ112" i="65"/>
  <c r="GVZ113" i="65" s="1"/>
  <c r="GVZ117" i="65" s="1"/>
  <c r="GVZ118" i="65" s="1"/>
  <c r="GYL112" i="65"/>
  <c r="GYL113" i="65" s="1"/>
  <c r="GYL117" i="65" s="1"/>
  <c r="GYL118" i="65" s="1"/>
  <c r="HAX112" i="65"/>
  <c r="HAX113" i="65" s="1"/>
  <c r="HAX117" i="65" s="1"/>
  <c r="HAX118" i="65" s="1"/>
  <c r="HDJ112" i="65"/>
  <c r="HDJ113" i="65" s="1"/>
  <c r="HDJ117" i="65" s="1"/>
  <c r="HDJ118" i="65" s="1"/>
  <c r="HFV112" i="65"/>
  <c r="HFV113" i="65" s="1"/>
  <c r="HFV117" i="65" s="1"/>
  <c r="HFV118" i="65" s="1"/>
  <c r="HIH112" i="65"/>
  <c r="HIH113" i="65" s="1"/>
  <c r="HIH117" i="65" s="1"/>
  <c r="HIH118" i="65" s="1"/>
  <c r="HKT112" i="65"/>
  <c r="HKT113" i="65" s="1"/>
  <c r="HKT117" i="65" s="1"/>
  <c r="HKT118" i="65" s="1"/>
  <c r="HNF112" i="65"/>
  <c r="HNF113" i="65" s="1"/>
  <c r="HNF117" i="65" s="1"/>
  <c r="HNF118" i="65" s="1"/>
  <c r="HPR112" i="65"/>
  <c r="HPR113" i="65" s="1"/>
  <c r="HPR117" i="65" s="1"/>
  <c r="HPR118" i="65" s="1"/>
  <c r="HSD112" i="65"/>
  <c r="HSD113" i="65" s="1"/>
  <c r="HSD117" i="65" s="1"/>
  <c r="HSD118" i="65" s="1"/>
  <c r="HUP112" i="65"/>
  <c r="HUP113" i="65" s="1"/>
  <c r="HUP117" i="65" s="1"/>
  <c r="HUP118" i="65" s="1"/>
  <c r="HXB112" i="65"/>
  <c r="HXB113" i="65" s="1"/>
  <c r="HXB117" i="65" s="1"/>
  <c r="HXB118" i="65" s="1"/>
  <c r="HZN112" i="65"/>
  <c r="HZN113" i="65" s="1"/>
  <c r="HZN117" i="65" s="1"/>
  <c r="HZN118" i="65" s="1"/>
  <c r="IBZ112" i="65"/>
  <c r="IBZ113" i="65" s="1"/>
  <c r="IBZ117" i="65" s="1"/>
  <c r="IBZ118" i="65" s="1"/>
  <c r="IEL112" i="65"/>
  <c r="IEL113" i="65" s="1"/>
  <c r="IEL117" i="65" s="1"/>
  <c r="IEL118" i="65" s="1"/>
  <c r="IGX112" i="65"/>
  <c r="IGX113" i="65" s="1"/>
  <c r="IGX117" i="65" s="1"/>
  <c r="IGX118" i="65" s="1"/>
  <c r="IJJ112" i="65"/>
  <c r="IJJ113" i="65" s="1"/>
  <c r="IJJ117" i="65" s="1"/>
  <c r="IJJ118" i="65" s="1"/>
  <c r="ILV112" i="65"/>
  <c r="ILV113" i="65" s="1"/>
  <c r="ILV117" i="65" s="1"/>
  <c r="ILV118" i="65" s="1"/>
  <c r="IOH112" i="65"/>
  <c r="IOH113" i="65" s="1"/>
  <c r="IOH117" i="65" s="1"/>
  <c r="IOH118" i="65" s="1"/>
  <c r="IQT112" i="65"/>
  <c r="IQT113" i="65" s="1"/>
  <c r="IQT117" i="65" s="1"/>
  <c r="IQT118" i="65" s="1"/>
  <c r="ITF112" i="65"/>
  <c r="ITF113" i="65" s="1"/>
  <c r="ITF117" i="65" s="1"/>
  <c r="ITF118" i="65" s="1"/>
  <c r="IVR112" i="65"/>
  <c r="IVR113" i="65" s="1"/>
  <c r="IVR117" i="65" s="1"/>
  <c r="IVR118" i="65" s="1"/>
  <c r="IYD112" i="65"/>
  <c r="IYD113" i="65" s="1"/>
  <c r="IYD117" i="65" s="1"/>
  <c r="IYD118" i="65" s="1"/>
  <c r="JAP112" i="65"/>
  <c r="JAP113" i="65" s="1"/>
  <c r="JAP117" i="65" s="1"/>
  <c r="JAP118" i="65" s="1"/>
  <c r="JDB112" i="65"/>
  <c r="JDB113" i="65" s="1"/>
  <c r="JDB117" i="65" s="1"/>
  <c r="JDB118" i="65" s="1"/>
  <c r="JFN112" i="65"/>
  <c r="JFN113" i="65" s="1"/>
  <c r="JFN117" i="65" s="1"/>
  <c r="JFN118" i="65" s="1"/>
  <c r="JHZ112" i="65"/>
  <c r="JHZ113" i="65" s="1"/>
  <c r="JHZ117" i="65" s="1"/>
  <c r="JHZ118" i="65" s="1"/>
  <c r="EEJ112" i="65"/>
  <c r="EEJ113" i="65" s="1"/>
  <c r="EEJ117" i="65" s="1"/>
  <c r="EEJ118" i="65" s="1"/>
  <c r="FLV112" i="65"/>
  <c r="FLV113" i="65" s="1"/>
  <c r="FLV117" i="65" s="1"/>
  <c r="FLV118" i="65" s="1"/>
  <c r="FWH112" i="65"/>
  <c r="FWH113" i="65" s="1"/>
  <c r="FWH117" i="65" s="1"/>
  <c r="FWH118" i="65" s="1"/>
  <c r="GEJ112" i="65"/>
  <c r="GEJ113" i="65" s="1"/>
  <c r="GEJ117" i="65" s="1"/>
  <c r="GEJ118" i="65" s="1"/>
  <c r="GLA112" i="65"/>
  <c r="GLA113" i="65" s="1"/>
  <c r="GLA117" i="65" s="1"/>
  <c r="GLA118" i="65" s="1"/>
  <c r="GPO112" i="65"/>
  <c r="GPO113" i="65" s="1"/>
  <c r="GPO117" i="65" s="1"/>
  <c r="GPO118" i="65" s="1"/>
  <c r="GSA112" i="65"/>
  <c r="GSA113" i="65" s="1"/>
  <c r="GSA117" i="65" s="1"/>
  <c r="GSA118" i="65" s="1"/>
  <c r="GUM112" i="65"/>
  <c r="GUM113" i="65" s="1"/>
  <c r="GUM117" i="65" s="1"/>
  <c r="GUM118" i="65" s="1"/>
  <c r="GWY112" i="65"/>
  <c r="GWY113" i="65" s="1"/>
  <c r="GWY117" i="65" s="1"/>
  <c r="GWY118" i="65" s="1"/>
  <c r="GZK112" i="65"/>
  <c r="GZK113" i="65" s="1"/>
  <c r="GZK117" i="65" s="1"/>
  <c r="GZK118" i="65" s="1"/>
  <c r="HBW112" i="65"/>
  <c r="HBW113" i="65" s="1"/>
  <c r="HBW117" i="65" s="1"/>
  <c r="HBW118" i="65" s="1"/>
  <c r="HEI112" i="65"/>
  <c r="HEI113" i="65" s="1"/>
  <c r="HEI117" i="65" s="1"/>
  <c r="HEI118" i="65" s="1"/>
  <c r="HGU112" i="65"/>
  <c r="HGU113" i="65" s="1"/>
  <c r="HGU117" i="65" s="1"/>
  <c r="HGU118" i="65" s="1"/>
  <c r="HJG112" i="65"/>
  <c r="HJG113" i="65" s="1"/>
  <c r="HJG117" i="65" s="1"/>
  <c r="HJG118" i="65" s="1"/>
  <c r="HLS112" i="65"/>
  <c r="HLS113" i="65" s="1"/>
  <c r="HLS117" i="65" s="1"/>
  <c r="HLS118" i="65" s="1"/>
  <c r="HOE112" i="65"/>
  <c r="HOE113" i="65" s="1"/>
  <c r="HOE117" i="65" s="1"/>
  <c r="HOE118" i="65" s="1"/>
  <c r="HQQ112" i="65"/>
  <c r="HQQ113" i="65" s="1"/>
  <c r="HQQ117" i="65" s="1"/>
  <c r="HQQ118" i="65" s="1"/>
  <c r="HTC112" i="65"/>
  <c r="HTC113" i="65" s="1"/>
  <c r="HTC117" i="65" s="1"/>
  <c r="HTC118" i="65" s="1"/>
  <c r="HVO112" i="65"/>
  <c r="HVO113" i="65" s="1"/>
  <c r="HVO117" i="65" s="1"/>
  <c r="HVO118" i="65" s="1"/>
  <c r="HYA112" i="65"/>
  <c r="HYA113" i="65" s="1"/>
  <c r="HYA117" i="65" s="1"/>
  <c r="HYA118" i="65" s="1"/>
  <c r="IAM112" i="65"/>
  <c r="IAM113" i="65" s="1"/>
  <c r="IAM117" i="65" s="1"/>
  <c r="IAM118" i="65" s="1"/>
  <c r="ICY112" i="65"/>
  <c r="ICY113" i="65" s="1"/>
  <c r="ICY117" i="65" s="1"/>
  <c r="ICY118" i="65" s="1"/>
  <c r="IFK112" i="65"/>
  <c r="IFK113" i="65" s="1"/>
  <c r="IFK117" i="65" s="1"/>
  <c r="IFK118" i="65" s="1"/>
  <c r="IHW112" i="65"/>
  <c r="IHW113" i="65" s="1"/>
  <c r="IHW117" i="65" s="1"/>
  <c r="IHW118" i="65" s="1"/>
  <c r="IKI112" i="65"/>
  <c r="IKI113" i="65" s="1"/>
  <c r="IKI117" i="65" s="1"/>
  <c r="IKI118" i="65" s="1"/>
  <c r="ISI112" i="65"/>
  <c r="ISI113" i="65" s="1"/>
  <c r="ISI117" i="65" s="1"/>
  <c r="ISI118" i="65" s="1"/>
  <c r="IPO112" i="65"/>
  <c r="IPO113" i="65" s="1"/>
  <c r="IPO117" i="65" s="1"/>
  <c r="IPO118" i="65" s="1"/>
  <c r="IMU112" i="65"/>
  <c r="IMU113" i="65" s="1"/>
  <c r="IMU117" i="65" s="1"/>
  <c r="IMU118" i="65" s="1"/>
  <c r="IJS112" i="65"/>
  <c r="IJS113" i="65" s="1"/>
  <c r="IJS117" i="65" s="1"/>
  <c r="IJS118" i="65" s="1"/>
  <c r="IGI112" i="65"/>
  <c r="IGI113" i="65" s="1"/>
  <c r="IGI117" i="65" s="1"/>
  <c r="IGI118" i="65" s="1"/>
  <c r="IDG112" i="65"/>
  <c r="IDG113" i="65" s="1"/>
  <c r="IDG117" i="65" s="1"/>
  <c r="IDG118" i="65" s="1"/>
  <c r="HZW112" i="65"/>
  <c r="HZW113" i="65" s="1"/>
  <c r="HZW117" i="65" s="1"/>
  <c r="HZW118" i="65" s="1"/>
  <c r="HWM112" i="65"/>
  <c r="HWM113" i="65" s="1"/>
  <c r="HWM117" i="65" s="1"/>
  <c r="HWM118" i="65" s="1"/>
  <c r="HTK112" i="65"/>
  <c r="HTK113" i="65" s="1"/>
  <c r="HTK117" i="65" s="1"/>
  <c r="HTK118" i="65" s="1"/>
  <c r="HQA112" i="65"/>
  <c r="HQA113" i="65" s="1"/>
  <c r="HQA117" i="65" s="1"/>
  <c r="HQA118" i="65" s="1"/>
  <c r="HMQ112" i="65"/>
  <c r="HMQ113" i="65" s="1"/>
  <c r="HMQ117" i="65" s="1"/>
  <c r="HMQ118" i="65" s="1"/>
  <c r="HJO112" i="65"/>
  <c r="HJO113" i="65" s="1"/>
  <c r="HJO117" i="65" s="1"/>
  <c r="HJO118" i="65" s="1"/>
  <c r="HGE112" i="65"/>
  <c r="HGE113" i="65" s="1"/>
  <c r="HGE117" i="65" s="1"/>
  <c r="HGE118" i="65" s="1"/>
  <c r="HCU112" i="65"/>
  <c r="HCU113" i="65" s="1"/>
  <c r="HCU117" i="65" s="1"/>
  <c r="HCU118" i="65" s="1"/>
  <c r="GZS112" i="65"/>
  <c r="GZS113" i="65" s="1"/>
  <c r="GZS117" i="65" s="1"/>
  <c r="GZS118" i="65" s="1"/>
  <c r="GWI112" i="65"/>
  <c r="GWI113" i="65" s="1"/>
  <c r="GWI117" i="65" s="1"/>
  <c r="GWI118" i="65" s="1"/>
  <c r="GSY112" i="65"/>
  <c r="GSY113" i="65" s="1"/>
  <c r="GSY117" i="65" s="1"/>
  <c r="GSY118" i="65" s="1"/>
  <c r="GPW112" i="65"/>
  <c r="GPW113" i="65" s="1"/>
  <c r="GPW117" i="65" s="1"/>
  <c r="GPW118" i="65" s="1"/>
  <c r="GJH112" i="65"/>
  <c r="GJH113" i="65" s="1"/>
  <c r="GJH117" i="65" s="1"/>
  <c r="GJH118" i="65" s="1"/>
  <c r="FZZ112" i="65"/>
  <c r="FZZ113" i="65" s="1"/>
  <c r="FZZ117" i="65" s="1"/>
  <c r="FZZ118" i="65" s="1"/>
  <c r="FNR112" i="65"/>
  <c r="FNR113" i="65" s="1"/>
  <c r="FNR117" i="65" s="1"/>
  <c r="FNR118" i="65" s="1"/>
  <c r="JJV112" i="65"/>
  <c r="JJV113" i="65" s="1"/>
  <c r="JJV117" i="65" s="1"/>
  <c r="JJV118" i="65" s="1"/>
  <c r="JGL112" i="65"/>
  <c r="JGL113" i="65" s="1"/>
  <c r="JGL117" i="65" s="1"/>
  <c r="JGL118" i="65" s="1"/>
  <c r="JDJ112" i="65"/>
  <c r="JDJ113" i="65" s="1"/>
  <c r="JDJ117" i="65" s="1"/>
  <c r="JDJ118" i="65" s="1"/>
  <c r="IZZ112" i="65"/>
  <c r="IZZ113" i="65" s="1"/>
  <c r="IZZ117" i="65" s="1"/>
  <c r="IZZ118" i="65" s="1"/>
  <c r="IVZ112" i="65"/>
  <c r="IVZ113" i="65" s="1"/>
  <c r="IVZ117" i="65" s="1"/>
  <c r="IVZ118" i="65" s="1"/>
  <c r="IRR112" i="65"/>
  <c r="IRR113" i="65" s="1"/>
  <c r="IRR117" i="65" s="1"/>
  <c r="IRR118" i="65" s="1"/>
  <c r="INZ112" i="65"/>
  <c r="INZ113" i="65" s="1"/>
  <c r="INZ117" i="65" s="1"/>
  <c r="INZ118" i="65" s="1"/>
  <c r="IJZ112" i="65"/>
  <c r="IJZ113" i="65" s="1"/>
  <c r="IJZ117" i="65" s="1"/>
  <c r="IJZ118" i="65" s="1"/>
  <c r="IGH112" i="65"/>
  <c r="IGH113" i="65" s="1"/>
  <c r="IGH117" i="65" s="1"/>
  <c r="IGH118" i="65" s="1"/>
  <c r="ICH112" i="65"/>
  <c r="ICH113" i="65" s="1"/>
  <c r="ICH117" i="65" s="1"/>
  <c r="ICH118" i="65" s="1"/>
  <c r="HXZ112" i="65"/>
  <c r="HXZ113" i="65" s="1"/>
  <c r="HXZ117" i="65" s="1"/>
  <c r="HXZ118" i="65" s="1"/>
  <c r="HUH112" i="65"/>
  <c r="HUH113" i="65" s="1"/>
  <c r="HUH117" i="65" s="1"/>
  <c r="HUH118" i="65" s="1"/>
  <c r="HQH112" i="65"/>
  <c r="HQH113" i="65" s="1"/>
  <c r="HQH117" i="65" s="1"/>
  <c r="HQH118" i="65" s="1"/>
  <c r="HMP112" i="65"/>
  <c r="HMP113" i="65" s="1"/>
  <c r="HMP117" i="65" s="1"/>
  <c r="HMP118" i="65" s="1"/>
  <c r="HIP112" i="65"/>
  <c r="HIP113" i="65" s="1"/>
  <c r="HIP117" i="65" s="1"/>
  <c r="HIP118" i="65" s="1"/>
  <c r="HEH112" i="65"/>
  <c r="HEH113" i="65" s="1"/>
  <c r="HEH117" i="65" s="1"/>
  <c r="HEH118" i="65" s="1"/>
  <c r="HAP112" i="65"/>
  <c r="HAP113" i="65" s="1"/>
  <c r="HAP117" i="65" s="1"/>
  <c r="HAP118" i="65" s="1"/>
  <c r="GWP112" i="65"/>
  <c r="GWP113" i="65" s="1"/>
  <c r="GWP117" i="65" s="1"/>
  <c r="GWP118" i="65" s="1"/>
  <c r="GSX112" i="65"/>
  <c r="GSX113" i="65" s="1"/>
  <c r="GSX117" i="65" s="1"/>
  <c r="GSX118" i="65" s="1"/>
  <c r="GOX112" i="65"/>
  <c r="GOX113" i="65" s="1"/>
  <c r="GOX117" i="65" s="1"/>
  <c r="GOX118" i="65" s="1"/>
  <c r="GEH112" i="65"/>
  <c r="GEH113" i="65" s="1"/>
  <c r="GEH117" i="65" s="1"/>
  <c r="GEH118" i="65" s="1"/>
  <c r="FRD112" i="65"/>
  <c r="FRD113" i="65" s="1"/>
  <c r="FRD117" i="65" s="1"/>
  <c r="FRD118" i="65" s="1"/>
  <c r="JJU112" i="65"/>
  <c r="JJU113" i="65" s="1"/>
  <c r="JJU117" i="65" s="1"/>
  <c r="JJU118" i="65" s="1"/>
  <c r="IZY112" i="65"/>
  <c r="IZY113" i="65" s="1"/>
  <c r="IZY117" i="65" s="1"/>
  <c r="IZY118" i="65" s="1"/>
  <c r="IOO112" i="65"/>
  <c r="IOO113" i="65" s="1"/>
  <c r="IOO117" i="65" s="1"/>
  <c r="IOO118" i="65" s="1"/>
  <c r="IDU112" i="65"/>
  <c r="IDU113" i="65" s="1"/>
  <c r="IDU117" i="65" s="1"/>
  <c r="IDU118" i="65" s="1"/>
  <c r="HTY112" i="65"/>
  <c r="HTY113" i="65" s="1"/>
  <c r="HTY117" i="65" s="1"/>
  <c r="HTY118" i="65" s="1"/>
  <c r="HIO112" i="65"/>
  <c r="HIO113" i="65" s="1"/>
  <c r="HIO117" i="65" s="1"/>
  <c r="HIO118" i="65" s="1"/>
  <c r="GYS112" i="65"/>
  <c r="GYS113" i="65" s="1"/>
  <c r="GYS117" i="65" s="1"/>
  <c r="GYS118" i="65" s="1"/>
  <c r="GOC112" i="65"/>
  <c r="GOC113" i="65" s="1"/>
  <c r="GOC117" i="65" s="1"/>
  <c r="GOC118" i="65" s="1"/>
  <c r="JKR112" i="65"/>
  <c r="JKR113" i="65" s="1"/>
  <c r="JKR117" i="65" s="1"/>
  <c r="JKR118" i="65" s="1"/>
  <c r="JAV112" i="65"/>
  <c r="JAV113" i="65" s="1"/>
  <c r="JAV117" i="65" s="1"/>
  <c r="JAV118" i="65" s="1"/>
  <c r="INP112" i="65"/>
  <c r="INP113" i="65" s="1"/>
  <c r="INP117" i="65" s="1"/>
  <c r="INP118" i="65" s="1"/>
  <c r="HYV112" i="65"/>
  <c r="HYV113" i="65" s="1"/>
  <c r="HYV117" i="65" s="1"/>
  <c r="HYV118" i="65" s="1"/>
  <c r="HIN112" i="65"/>
  <c r="HIN113" i="65" s="1"/>
  <c r="HIN117" i="65" s="1"/>
  <c r="HIN118" i="65" s="1"/>
  <c r="GRH112" i="65"/>
  <c r="GRH113" i="65" s="1"/>
  <c r="GRH117" i="65" s="1"/>
  <c r="GRH118" i="65" s="1"/>
  <c r="ITK112" i="65"/>
  <c r="ITK113" i="65" s="1"/>
  <c r="ITK117" i="65" s="1"/>
  <c r="ITK118" i="65" s="1"/>
  <c r="IQX112" i="65"/>
  <c r="IQX113" i="65" s="1"/>
  <c r="IQX117" i="65" s="1"/>
  <c r="IQX118" i="65" s="1"/>
  <c r="CYA112" i="65"/>
  <c r="CYA113" i="65" s="1"/>
  <c r="CYA117" i="65" s="1"/>
  <c r="CYA118" i="65" s="1"/>
  <c r="IYU112" i="65"/>
  <c r="IYU113" i="65" s="1"/>
  <c r="IYU117" i="65" s="1"/>
  <c r="IYU118" i="65" s="1"/>
  <c r="IWI112" i="65"/>
  <c r="IWI113" i="65" s="1"/>
  <c r="IWI117" i="65" s="1"/>
  <c r="IWI118" i="65" s="1"/>
  <c r="ITW112" i="65"/>
  <c r="ITW113" i="65" s="1"/>
  <c r="ITW117" i="65" s="1"/>
  <c r="ITW118" i="65" s="1"/>
  <c r="IRK112" i="65"/>
  <c r="IRK113" i="65" s="1"/>
  <c r="IRK117" i="65" s="1"/>
  <c r="IRK118" i="65" s="1"/>
  <c r="IOQ112" i="65"/>
  <c r="IOQ113" i="65" s="1"/>
  <c r="IOQ117" i="65" s="1"/>
  <c r="IOQ118" i="65" s="1"/>
  <c r="ILO112" i="65"/>
  <c r="ILO113" i="65" s="1"/>
  <c r="ILO117" i="65" s="1"/>
  <c r="ILO118" i="65" s="1"/>
  <c r="IIM112" i="65"/>
  <c r="IIM113" i="65" s="1"/>
  <c r="IIM117" i="65" s="1"/>
  <c r="IIM118" i="65" s="1"/>
  <c r="IFC112" i="65"/>
  <c r="IFC113" i="65" s="1"/>
  <c r="IFC117" i="65" s="1"/>
  <c r="IFC118" i="65" s="1"/>
  <c r="IBS112" i="65"/>
  <c r="IBS113" i="65" s="1"/>
  <c r="IBS117" i="65" s="1"/>
  <c r="IBS118" i="65" s="1"/>
  <c r="HYQ112" i="65"/>
  <c r="HYQ113" i="65" s="1"/>
  <c r="HYQ117" i="65" s="1"/>
  <c r="HYQ118" i="65" s="1"/>
  <c r="HVG112" i="65"/>
  <c r="HVG113" i="65" s="1"/>
  <c r="HVG117" i="65" s="1"/>
  <c r="HVG118" i="65" s="1"/>
  <c r="HRW112" i="65"/>
  <c r="HRW113" i="65" s="1"/>
  <c r="HRW117" i="65" s="1"/>
  <c r="HRW118" i="65" s="1"/>
  <c r="HOU112" i="65"/>
  <c r="HOU113" i="65" s="1"/>
  <c r="HOU117" i="65" s="1"/>
  <c r="HOU118" i="65" s="1"/>
  <c r="HLK112" i="65"/>
  <c r="HLK113" i="65" s="1"/>
  <c r="HLK117" i="65" s="1"/>
  <c r="HLK118" i="65" s="1"/>
  <c r="HIA112" i="65"/>
  <c r="HIA113" i="65" s="1"/>
  <c r="HIA117" i="65" s="1"/>
  <c r="HIA118" i="65" s="1"/>
  <c r="HEY112" i="65"/>
  <c r="HEY113" i="65" s="1"/>
  <c r="HEY117" i="65" s="1"/>
  <c r="HEY118" i="65" s="1"/>
  <c r="HBO112" i="65"/>
  <c r="HBO113" i="65" s="1"/>
  <c r="HBO117" i="65" s="1"/>
  <c r="HBO118" i="65" s="1"/>
  <c r="GYE112" i="65"/>
  <c r="GYE113" i="65" s="1"/>
  <c r="GYE117" i="65" s="1"/>
  <c r="GYE118" i="65" s="1"/>
  <c r="GVC112" i="65"/>
  <c r="GVC113" i="65" s="1"/>
  <c r="GVC117" i="65" s="1"/>
  <c r="GVC118" i="65" s="1"/>
  <c r="GRS112" i="65"/>
  <c r="GRS113" i="65" s="1"/>
  <c r="GRS117" i="65" s="1"/>
  <c r="GRS118" i="65" s="1"/>
  <c r="GOE112" i="65"/>
  <c r="GOE113" i="65" s="1"/>
  <c r="GOE117" i="65" s="1"/>
  <c r="GOE118" i="65" s="1"/>
  <c r="GGC112" i="65"/>
  <c r="GGC113" i="65" s="1"/>
  <c r="GGC117" i="65" s="1"/>
  <c r="GGC118" i="65" s="1"/>
  <c r="FVB112" i="65"/>
  <c r="FVB113" i="65" s="1"/>
  <c r="FVB117" i="65" s="1"/>
  <c r="FVB118" i="65" s="1"/>
  <c r="FBZ112" i="65"/>
  <c r="FBZ113" i="65" s="1"/>
  <c r="FBZ117" i="65" s="1"/>
  <c r="FBZ118" i="65" s="1"/>
  <c r="JIP112" i="65"/>
  <c r="JIP113" i="65" s="1"/>
  <c r="JIP117" i="65" s="1"/>
  <c r="JIP118" i="65" s="1"/>
  <c r="JFF112" i="65"/>
  <c r="JFF113" i="65" s="1"/>
  <c r="JFF117" i="65" s="1"/>
  <c r="JFF118" i="65" s="1"/>
  <c r="JBV112" i="65"/>
  <c r="JBV113" i="65" s="1"/>
  <c r="JBV117" i="65" s="1"/>
  <c r="JBV118" i="65" s="1"/>
  <c r="IYL112" i="65"/>
  <c r="IYL113" i="65" s="1"/>
  <c r="IYL117" i="65" s="1"/>
  <c r="IYL118" i="65" s="1"/>
  <c r="IUD112" i="65"/>
  <c r="IUD113" i="65" s="1"/>
  <c r="IUD117" i="65" s="1"/>
  <c r="IUD118" i="65" s="1"/>
  <c r="IQL112" i="65"/>
  <c r="IQL113" i="65" s="1"/>
  <c r="IQL117" i="65" s="1"/>
  <c r="IQL118" i="65" s="1"/>
  <c r="IML112" i="65"/>
  <c r="IML113" i="65" s="1"/>
  <c r="IML117" i="65" s="1"/>
  <c r="IML118" i="65" s="1"/>
  <c r="IIT112" i="65"/>
  <c r="IIT113" i="65" s="1"/>
  <c r="IIT117" i="65" s="1"/>
  <c r="IIT118" i="65" s="1"/>
  <c r="IET112" i="65"/>
  <c r="IET113" i="65" s="1"/>
  <c r="IET117" i="65" s="1"/>
  <c r="IET118" i="65" s="1"/>
  <c r="IAL112" i="65"/>
  <c r="IAL113" i="65" s="1"/>
  <c r="IAL117" i="65" s="1"/>
  <c r="IAL118" i="65" s="1"/>
  <c r="HWT112" i="65"/>
  <c r="HWT113" i="65" s="1"/>
  <c r="HWT117" i="65" s="1"/>
  <c r="HWT118" i="65" s="1"/>
  <c r="HST112" i="65"/>
  <c r="HST113" i="65" s="1"/>
  <c r="HST117" i="65" s="1"/>
  <c r="HST118" i="65" s="1"/>
  <c r="HPB112" i="65"/>
  <c r="HPB113" i="65" s="1"/>
  <c r="HPB117" i="65" s="1"/>
  <c r="HPB118" i="65" s="1"/>
  <c r="HLB112" i="65"/>
  <c r="HLB113" i="65" s="1"/>
  <c r="HLB117" i="65" s="1"/>
  <c r="HLB118" i="65" s="1"/>
  <c r="HGT112" i="65"/>
  <c r="HGT113" i="65" s="1"/>
  <c r="HGT117" i="65" s="1"/>
  <c r="HGT118" i="65" s="1"/>
  <c r="HDB112" i="65"/>
  <c r="HDB113" i="65" s="1"/>
  <c r="HDB117" i="65" s="1"/>
  <c r="HDB118" i="65" s="1"/>
  <c r="GZB112" i="65"/>
  <c r="GZB113" i="65" s="1"/>
  <c r="GZB117" i="65" s="1"/>
  <c r="GZB118" i="65" s="1"/>
  <c r="GVJ112" i="65"/>
  <c r="GVJ113" i="65" s="1"/>
  <c r="GVJ117" i="65" s="1"/>
  <c r="GVJ118" i="65" s="1"/>
  <c r="GRJ112" i="65"/>
  <c r="GRJ113" i="65" s="1"/>
  <c r="GRJ117" i="65" s="1"/>
  <c r="GRJ118" i="65" s="1"/>
  <c r="GKV112" i="65"/>
  <c r="GKV113" i="65" s="1"/>
  <c r="GKV117" i="65" s="1"/>
  <c r="GKV118" i="65" s="1"/>
  <c r="GAZ112" i="65"/>
  <c r="GAZ113" i="65" s="1"/>
  <c r="GAZ117" i="65" s="1"/>
  <c r="GAZ118" i="65" s="1"/>
  <c r="FBR112" i="65"/>
  <c r="FBR113" i="65" s="1"/>
  <c r="FBR117" i="65" s="1"/>
  <c r="FBR118" i="65" s="1"/>
  <c r="JFU112" i="65"/>
  <c r="JFU113" i="65" s="1"/>
  <c r="JFU117" i="65" s="1"/>
  <c r="JFU118" i="65" s="1"/>
  <c r="IVI112" i="65"/>
  <c r="IVI113" i="65" s="1"/>
  <c r="IVI117" i="65" s="1"/>
  <c r="IVI118" i="65" s="1"/>
  <c r="IJQ112" i="65"/>
  <c r="IJQ113" i="65" s="1"/>
  <c r="IJQ117" i="65" s="1"/>
  <c r="IJQ118" i="65" s="1"/>
  <c r="HZU112" i="65"/>
  <c r="HZU113" i="65" s="1"/>
  <c r="HZU117" i="65" s="1"/>
  <c r="HZU118" i="65" s="1"/>
  <c r="HPI112" i="65"/>
  <c r="HPI113" i="65" s="1"/>
  <c r="HPI117" i="65" s="1"/>
  <c r="HPI118" i="65" s="1"/>
  <c r="HFM112" i="65"/>
  <c r="HFM113" i="65" s="1"/>
  <c r="HFM117" i="65" s="1"/>
  <c r="HFM118" i="65" s="1"/>
  <c r="GVI112" i="65"/>
  <c r="GVI113" i="65" s="1"/>
  <c r="GVI117" i="65" s="1"/>
  <c r="GVI118" i="65" s="1"/>
  <c r="GAX112" i="65"/>
  <c r="GAX113" i="65" s="1"/>
  <c r="GAX117" i="65" s="1"/>
  <c r="GAX118" i="65" s="1"/>
  <c r="JHP112" i="65"/>
  <c r="JHP113" i="65" s="1"/>
  <c r="JHP117" i="65" s="1"/>
  <c r="JHP118" i="65" s="1"/>
  <c r="IXL112" i="65"/>
  <c r="IXL113" i="65" s="1"/>
  <c r="IXL117" i="65" s="1"/>
  <c r="IXL118" i="65" s="1"/>
  <c r="IIR112" i="65"/>
  <c r="IIR113" i="65" s="1"/>
  <c r="IIR117" i="65" s="1"/>
  <c r="IIR118" i="65" s="1"/>
  <c r="HSJ112" i="65"/>
  <c r="HSJ113" i="65" s="1"/>
  <c r="HSJ117" i="65" s="1"/>
  <c r="HSJ118" i="65" s="1"/>
  <c r="HBD112" i="65"/>
  <c r="HBD113" i="65" s="1"/>
  <c r="HBD117" i="65" s="1"/>
  <c r="HBD118" i="65" s="1"/>
  <c r="GIZ112" i="65"/>
  <c r="GIZ113" i="65" s="1"/>
  <c r="GIZ117" i="65" s="1"/>
  <c r="GIZ118" i="65" s="1"/>
  <c r="HOY112" i="65"/>
  <c r="HOY113" i="65" s="1"/>
  <c r="HOY117" i="65" s="1"/>
  <c r="HOY118" i="65" s="1"/>
  <c r="HIL112" i="65"/>
  <c r="HIL113" i="65" s="1"/>
  <c r="HIL117" i="65" s="1"/>
  <c r="HIL118" i="65" s="1"/>
  <c r="GHC112" i="65"/>
  <c r="GHC113" i="65" s="1"/>
  <c r="GHC117" i="65" s="1"/>
  <c r="GHC118" i="65" s="1"/>
  <c r="EJF112" i="65"/>
  <c r="EJF113" i="65" s="1"/>
  <c r="EJF117" i="65" s="1"/>
  <c r="EJF118" i="65" s="1"/>
  <c r="FVF112" i="65"/>
  <c r="FVF113" i="65" s="1"/>
  <c r="FVF117" i="65" s="1"/>
  <c r="FVF118" i="65" s="1"/>
  <c r="EWP112" i="65"/>
  <c r="EWP113" i="65" s="1"/>
  <c r="EWP117" i="65" s="1"/>
  <c r="EWP118" i="65" s="1"/>
  <c r="GDG112" i="65"/>
  <c r="GDG113" i="65" s="1"/>
  <c r="GDG117" i="65" s="1"/>
  <c r="GDG118" i="65" s="1"/>
  <c r="GNA112" i="65"/>
  <c r="GNA113" i="65" s="1"/>
  <c r="GNA117" i="65" s="1"/>
  <c r="GNA118" i="65" s="1"/>
  <c r="DOM112" i="65"/>
  <c r="DOM113" i="65" s="1"/>
  <c r="DOM117" i="65" s="1"/>
  <c r="DOM118" i="65" s="1"/>
  <c r="FHA112" i="65"/>
  <c r="FHA113" i="65" s="1"/>
  <c r="FHA117" i="65" s="1"/>
  <c r="FHA118" i="65" s="1"/>
  <c r="EXU112" i="65"/>
  <c r="EXU113" i="65" s="1"/>
  <c r="EXU117" i="65" s="1"/>
  <c r="EXU118" i="65" s="1"/>
  <c r="INO112" i="65"/>
  <c r="INO113" i="65" s="1"/>
  <c r="INO117" i="65" s="1"/>
  <c r="INO118" i="65" s="1"/>
  <c r="IDS112" i="65"/>
  <c r="IDS113" i="65" s="1"/>
  <c r="IDS117" i="65" s="1"/>
  <c r="IDS118" i="65" s="1"/>
  <c r="HTW112" i="65"/>
  <c r="HTW113" i="65" s="1"/>
  <c r="HTW117" i="65" s="1"/>
  <c r="HTW118" i="65" s="1"/>
  <c r="HKA112" i="65"/>
  <c r="HKA113" i="65" s="1"/>
  <c r="HKA117" i="65" s="1"/>
  <c r="HKA118" i="65" s="1"/>
  <c r="HAE112" i="65"/>
  <c r="HAE113" i="65" s="1"/>
  <c r="HAE117" i="65" s="1"/>
  <c r="HAE118" i="65" s="1"/>
  <c r="GQI112" i="65"/>
  <c r="GQI113" i="65" s="1"/>
  <c r="GQI117" i="65" s="1"/>
  <c r="GQI118" i="65" s="1"/>
  <c r="FPN112" i="65"/>
  <c r="FPN113" i="65" s="1"/>
  <c r="FPN117" i="65" s="1"/>
  <c r="FPN118" i="65" s="1"/>
  <c r="JID112" i="65"/>
  <c r="JID113" i="65" s="1"/>
  <c r="JID117" i="65" s="1"/>
  <c r="JID118" i="65" s="1"/>
  <c r="IYH112" i="65"/>
  <c r="IYH113" i="65" s="1"/>
  <c r="IYH117" i="65" s="1"/>
  <c r="IYH118" i="65" s="1"/>
  <c r="IOL112" i="65"/>
  <c r="IOL113" i="65" s="1"/>
  <c r="IOL117" i="65" s="1"/>
  <c r="IOL118" i="65" s="1"/>
  <c r="IEP112" i="65"/>
  <c r="IEP113" i="65" s="1"/>
  <c r="IEP117" i="65" s="1"/>
  <c r="IEP118" i="65" s="1"/>
  <c r="HUT112" i="65"/>
  <c r="HUT113" i="65" s="1"/>
  <c r="HUT117" i="65" s="1"/>
  <c r="HUT118" i="65" s="1"/>
  <c r="HGH112" i="65"/>
  <c r="HGH113" i="65" s="1"/>
  <c r="HGH117" i="65" s="1"/>
  <c r="HGH118" i="65" s="1"/>
  <c r="GJP112" i="65"/>
  <c r="GJP113" i="65" s="1"/>
  <c r="GJP117" i="65" s="1"/>
  <c r="GJP118" i="65" s="1"/>
  <c r="FRI112" i="65"/>
  <c r="FRI113" i="65" s="1"/>
  <c r="FRI117" i="65" s="1"/>
  <c r="FRI118" i="65" s="1"/>
  <c r="EXQ112" i="65"/>
  <c r="EXQ113" i="65" s="1"/>
  <c r="EXQ117" i="65" s="1"/>
  <c r="EXQ118" i="65" s="1"/>
  <c r="FVH112" i="65"/>
  <c r="FVH113" i="65" s="1"/>
  <c r="FVH117" i="65" s="1"/>
  <c r="FVH118" i="65" s="1"/>
  <c r="GIM112" i="65"/>
  <c r="GIM113" i="65" s="1"/>
  <c r="GIM117" i="65" s="1"/>
  <c r="GIM118" i="65" s="1"/>
  <c r="GKP112" i="65"/>
  <c r="GKP113" i="65" s="1"/>
  <c r="GKP117" i="65" s="1"/>
  <c r="GKP118" i="65" s="1"/>
  <c r="FTA112" i="65"/>
  <c r="FTA113" i="65" s="1"/>
  <c r="FTA117" i="65" s="1"/>
  <c r="FTA118" i="65" s="1"/>
  <c r="EMP112" i="65"/>
  <c r="EMP113" i="65" s="1"/>
  <c r="EMP117" i="65" s="1"/>
  <c r="EMP118" i="65" s="1"/>
  <c r="DUV112" i="65"/>
  <c r="DUV113" i="65" s="1"/>
  <c r="DUV117" i="65" s="1"/>
  <c r="DUV118" i="65" s="1"/>
  <c r="DXP112" i="65"/>
  <c r="DXP113" i="65" s="1"/>
  <c r="DXP117" i="65" s="1"/>
  <c r="DXP118" i="65" s="1"/>
  <c r="FMN112" i="65"/>
  <c r="FMN113" i="65" s="1"/>
  <c r="FMN117" i="65" s="1"/>
  <c r="FMN118" i="65" s="1"/>
  <c r="FHI112" i="65"/>
  <c r="FHI113" i="65" s="1"/>
  <c r="FHI117" i="65" s="1"/>
  <c r="FHI118" i="65" s="1"/>
  <c r="GDM112" i="65"/>
  <c r="GDM113" i="65" s="1"/>
  <c r="GDM117" i="65" s="1"/>
  <c r="GDM118" i="65" s="1"/>
  <c r="EXF112" i="65"/>
  <c r="EXF113" i="65" s="1"/>
  <c r="EXF117" i="65" s="1"/>
  <c r="EXF118" i="65" s="1"/>
  <c r="FNN112" i="65"/>
  <c r="FNN113" i="65" s="1"/>
  <c r="FNN117" i="65" s="1"/>
  <c r="FNN118" i="65" s="1"/>
  <c r="GCX112" i="65"/>
  <c r="GCX113" i="65" s="1"/>
  <c r="GCX117" i="65" s="1"/>
  <c r="GCX118" i="65" s="1"/>
  <c r="EIJ112" i="65"/>
  <c r="EIJ113" i="65" s="1"/>
  <c r="EIJ117" i="65" s="1"/>
  <c r="EIJ118" i="65" s="1"/>
  <c r="FIA112" i="65"/>
  <c r="FIA113" i="65" s="1"/>
  <c r="FIA117" i="65" s="1"/>
  <c r="FIA118" i="65" s="1"/>
  <c r="FTS112" i="65"/>
  <c r="FTS113" i="65" s="1"/>
  <c r="FTS117" i="65" s="1"/>
  <c r="FTS118" i="65" s="1"/>
  <c r="GDO112" i="65"/>
  <c r="GDO113" i="65" s="1"/>
  <c r="GDO117" i="65" s="1"/>
  <c r="GDO118" i="65" s="1"/>
  <c r="GNK112" i="65"/>
  <c r="GNK113" i="65" s="1"/>
  <c r="GNK117" i="65" s="1"/>
  <c r="GNK118" i="65" s="1"/>
  <c r="EWR112" i="65"/>
  <c r="EWR113" i="65" s="1"/>
  <c r="EWR117" i="65" s="1"/>
  <c r="EWR118" i="65" s="1"/>
  <c r="FGN112" i="65"/>
  <c r="FGN113" i="65" s="1"/>
  <c r="FGN117" i="65" s="1"/>
  <c r="FGN118" i="65" s="1"/>
  <c r="FQJ112" i="65"/>
  <c r="FQJ113" i="65" s="1"/>
  <c r="FQJ117" i="65" s="1"/>
  <c r="FQJ118" i="65" s="1"/>
  <c r="GAF112" i="65"/>
  <c r="GAF113" i="65" s="1"/>
  <c r="GAF117" i="65" s="1"/>
  <c r="GAF118" i="65" s="1"/>
  <c r="GKB112" i="65"/>
  <c r="GKB113" i="65" s="1"/>
  <c r="GKB117" i="65" s="1"/>
  <c r="GKB118" i="65" s="1"/>
  <c r="DPH112" i="65"/>
  <c r="DPH113" i="65" s="1"/>
  <c r="DPH117" i="65" s="1"/>
  <c r="DPH118" i="65" s="1"/>
  <c r="ETT112" i="65"/>
  <c r="ETT113" i="65" s="1"/>
  <c r="ETT117" i="65" s="1"/>
  <c r="ETT118" i="65" s="1"/>
  <c r="FAC112" i="65"/>
  <c r="FAC113" i="65" s="1"/>
  <c r="FAC117" i="65" s="1"/>
  <c r="FAC118" i="65" s="1"/>
  <c r="FFA112" i="65"/>
  <c r="FFA113" i="65" s="1"/>
  <c r="FFA117" i="65" s="1"/>
  <c r="FFA118" i="65" s="1"/>
  <c r="FJY112" i="65"/>
  <c r="FJY113" i="65" s="1"/>
  <c r="FJY117" i="65" s="1"/>
  <c r="FJY118" i="65" s="1"/>
  <c r="FOW112" i="65"/>
  <c r="FOW113" i="65" s="1"/>
  <c r="FOW117" i="65" s="1"/>
  <c r="FOW118" i="65" s="1"/>
  <c r="FTU112" i="65"/>
  <c r="FTU113" i="65" s="1"/>
  <c r="FTU117" i="65" s="1"/>
  <c r="FTU118" i="65" s="1"/>
  <c r="FYS112" i="65"/>
  <c r="FYS113" i="65" s="1"/>
  <c r="FYS117" i="65" s="1"/>
  <c r="FYS118" i="65" s="1"/>
  <c r="FHV112" i="65"/>
  <c r="FHV113" i="65" s="1"/>
  <c r="FHV117" i="65" s="1"/>
  <c r="FHV118" i="65" s="1"/>
  <c r="GDB112" i="65"/>
  <c r="GDB113" i="65" s="1"/>
  <c r="GDB117" i="65" s="1"/>
  <c r="GDB118" i="65" s="1"/>
  <c r="GPB112" i="65"/>
  <c r="GPB113" i="65" s="1"/>
  <c r="GPB117" i="65" s="1"/>
  <c r="GPB118" i="65" s="1"/>
  <c r="GTZ112" i="65"/>
  <c r="GTZ113" i="65" s="1"/>
  <c r="GTZ117" i="65" s="1"/>
  <c r="GTZ118" i="65" s="1"/>
  <c r="GYX112" i="65"/>
  <c r="GYX113" i="65" s="1"/>
  <c r="GYX117" i="65" s="1"/>
  <c r="GYX118" i="65" s="1"/>
  <c r="HDV112" i="65"/>
  <c r="HDV113" i="65" s="1"/>
  <c r="HDV117" i="65" s="1"/>
  <c r="HDV118" i="65" s="1"/>
  <c r="HIT112" i="65"/>
  <c r="HIT113" i="65" s="1"/>
  <c r="HIT117" i="65" s="1"/>
  <c r="HIT118" i="65" s="1"/>
  <c r="HNR112" i="65"/>
  <c r="HNR113" i="65" s="1"/>
  <c r="HNR117" i="65" s="1"/>
  <c r="HNR118" i="65" s="1"/>
  <c r="HRB112" i="65"/>
  <c r="HRB113" i="65" s="1"/>
  <c r="HRB117" i="65" s="1"/>
  <c r="HRB118" i="65" s="1"/>
  <c r="HTN112" i="65"/>
  <c r="HTN113" i="65" s="1"/>
  <c r="HTN117" i="65" s="1"/>
  <c r="HTN118" i="65" s="1"/>
  <c r="HVZ112" i="65"/>
  <c r="HVZ113" i="65" s="1"/>
  <c r="HVZ117" i="65" s="1"/>
  <c r="HVZ118" i="65" s="1"/>
  <c r="HYL112" i="65"/>
  <c r="HYL113" i="65" s="1"/>
  <c r="HYL117" i="65" s="1"/>
  <c r="HYL118" i="65" s="1"/>
  <c r="IAX112" i="65"/>
  <c r="IAX113" i="65" s="1"/>
  <c r="IAX117" i="65" s="1"/>
  <c r="IAX118" i="65" s="1"/>
  <c r="IDJ112" i="65"/>
  <c r="IDJ113" i="65" s="1"/>
  <c r="IDJ117" i="65" s="1"/>
  <c r="IDJ118" i="65" s="1"/>
  <c r="IFV112" i="65"/>
  <c r="IFV113" i="65" s="1"/>
  <c r="IFV117" i="65" s="1"/>
  <c r="IFV118" i="65" s="1"/>
  <c r="IIH112" i="65"/>
  <c r="IIH113" i="65" s="1"/>
  <c r="IIH117" i="65" s="1"/>
  <c r="IIH118" i="65" s="1"/>
  <c r="IKT112" i="65"/>
  <c r="IKT113" i="65" s="1"/>
  <c r="IKT117" i="65" s="1"/>
  <c r="IKT118" i="65" s="1"/>
  <c r="INF112" i="65"/>
  <c r="INF113" i="65" s="1"/>
  <c r="INF117" i="65" s="1"/>
  <c r="INF118" i="65" s="1"/>
  <c r="IPR112" i="65"/>
  <c r="IPR113" i="65" s="1"/>
  <c r="IPR117" i="65" s="1"/>
  <c r="IPR118" i="65" s="1"/>
  <c r="ISD112" i="65"/>
  <c r="ISD113" i="65" s="1"/>
  <c r="ISD117" i="65" s="1"/>
  <c r="ISD118" i="65" s="1"/>
  <c r="IUP112" i="65"/>
  <c r="IUP113" i="65" s="1"/>
  <c r="IUP117" i="65" s="1"/>
  <c r="IUP118" i="65" s="1"/>
  <c r="IXB112" i="65"/>
  <c r="IXB113" i="65" s="1"/>
  <c r="IXB117" i="65" s="1"/>
  <c r="IXB118" i="65" s="1"/>
  <c r="IZN112" i="65"/>
  <c r="IZN113" i="65" s="1"/>
  <c r="IZN117" i="65" s="1"/>
  <c r="IZN118" i="65" s="1"/>
  <c r="JBZ112" i="65"/>
  <c r="JBZ113" i="65" s="1"/>
  <c r="JBZ117" i="65" s="1"/>
  <c r="JBZ118" i="65" s="1"/>
  <c r="JEL112" i="65"/>
  <c r="JEL113" i="65" s="1"/>
  <c r="JEL117" i="65" s="1"/>
  <c r="JEL118" i="65" s="1"/>
  <c r="JGX112" i="65"/>
  <c r="JGX113" i="65" s="1"/>
  <c r="JGX117" i="65" s="1"/>
  <c r="JGX118" i="65" s="1"/>
  <c r="JJJ112" i="65"/>
  <c r="JJJ113" i="65" s="1"/>
  <c r="JJJ117" i="65" s="1"/>
  <c r="JJJ118" i="65" s="1"/>
  <c r="JLV112" i="65"/>
  <c r="JLV113" i="65" s="1"/>
  <c r="JLV117" i="65" s="1"/>
  <c r="JLV118" i="65" s="1"/>
  <c r="CPU112" i="65"/>
  <c r="CPU113" i="65" s="1"/>
  <c r="CPU117" i="65" s="1"/>
  <c r="CPU118" i="65" s="1"/>
  <c r="FID112" i="65"/>
  <c r="FID113" i="65" s="1"/>
  <c r="FID117" i="65" s="1"/>
  <c r="FID118" i="65" s="1"/>
  <c r="FUL112" i="65"/>
  <c r="FUL113" i="65" s="1"/>
  <c r="FUL117" i="65" s="1"/>
  <c r="FUL118" i="65" s="1"/>
  <c r="GDD112" i="65"/>
  <c r="GDD113" i="65" s="1"/>
  <c r="GDD117" i="65" s="1"/>
  <c r="GDD118" i="65" s="1"/>
  <c r="GJU112" i="65"/>
  <c r="GJU113" i="65" s="1"/>
  <c r="GJU117" i="65" s="1"/>
  <c r="GJU118" i="65" s="1"/>
  <c r="GPC112" i="65"/>
  <c r="GPC113" i="65" s="1"/>
  <c r="GPC117" i="65" s="1"/>
  <c r="GPC118" i="65" s="1"/>
  <c r="GRO112" i="65"/>
  <c r="GRO113" i="65" s="1"/>
  <c r="GRO117" i="65" s="1"/>
  <c r="GRO118" i="65" s="1"/>
  <c r="GUA112" i="65"/>
  <c r="GUA113" i="65" s="1"/>
  <c r="GUA117" i="65" s="1"/>
  <c r="GUA118" i="65" s="1"/>
  <c r="GWM112" i="65"/>
  <c r="GWM113" i="65" s="1"/>
  <c r="GWM117" i="65" s="1"/>
  <c r="GWM118" i="65" s="1"/>
  <c r="GYY112" i="65"/>
  <c r="GYY113" i="65" s="1"/>
  <c r="GYY117" i="65" s="1"/>
  <c r="GYY118" i="65" s="1"/>
  <c r="HBK112" i="65"/>
  <c r="HBK113" i="65" s="1"/>
  <c r="HBK117" i="65" s="1"/>
  <c r="HBK118" i="65" s="1"/>
  <c r="HDW112" i="65"/>
  <c r="HDW113" i="65" s="1"/>
  <c r="HDW117" i="65" s="1"/>
  <c r="HDW118" i="65" s="1"/>
  <c r="HGI112" i="65"/>
  <c r="HGI113" i="65" s="1"/>
  <c r="HGI117" i="65" s="1"/>
  <c r="HGI118" i="65" s="1"/>
  <c r="HIU112" i="65"/>
  <c r="HIU113" i="65" s="1"/>
  <c r="HIU117" i="65" s="1"/>
  <c r="HIU118" i="65" s="1"/>
  <c r="HLG112" i="65"/>
  <c r="HLG113" i="65" s="1"/>
  <c r="HLG117" i="65" s="1"/>
  <c r="HLG118" i="65" s="1"/>
  <c r="HNS112" i="65"/>
  <c r="HNS113" i="65" s="1"/>
  <c r="HNS117" i="65" s="1"/>
  <c r="HNS118" i="65" s="1"/>
  <c r="HQE112" i="65"/>
  <c r="HQE113" i="65" s="1"/>
  <c r="HQE117" i="65" s="1"/>
  <c r="HQE118" i="65" s="1"/>
  <c r="HSQ112" i="65"/>
  <c r="HSQ113" i="65" s="1"/>
  <c r="HSQ117" i="65" s="1"/>
  <c r="HSQ118" i="65" s="1"/>
  <c r="HVC112" i="65"/>
  <c r="HVC113" i="65" s="1"/>
  <c r="HVC117" i="65" s="1"/>
  <c r="HVC118" i="65" s="1"/>
  <c r="HXO112" i="65"/>
  <c r="HXO113" i="65" s="1"/>
  <c r="HXO117" i="65" s="1"/>
  <c r="HXO118" i="65" s="1"/>
  <c r="IAA112" i="65"/>
  <c r="IAA113" i="65" s="1"/>
  <c r="IAA117" i="65" s="1"/>
  <c r="IAA118" i="65" s="1"/>
  <c r="ICM112" i="65"/>
  <c r="ICM113" i="65" s="1"/>
  <c r="ICM117" i="65" s="1"/>
  <c r="ICM118" i="65" s="1"/>
  <c r="IEY112" i="65"/>
  <c r="IEY113" i="65" s="1"/>
  <c r="IEY117" i="65" s="1"/>
  <c r="IEY118" i="65" s="1"/>
  <c r="IHK112" i="65"/>
  <c r="IHK113" i="65" s="1"/>
  <c r="IHK117" i="65" s="1"/>
  <c r="IHK118" i="65" s="1"/>
  <c r="IJW112" i="65"/>
  <c r="IJW113" i="65" s="1"/>
  <c r="IJW117" i="65" s="1"/>
  <c r="IJW118" i="65" s="1"/>
  <c r="IMI112" i="65"/>
  <c r="IMI113" i="65" s="1"/>
  <c r="IMI117" i="65" s="1"/>
  <c r="IMI118" i="65" s="1"/>
  <c r="IOU112" i="65"/>
  <c r="IOU113" i="65" s="1"/>
  <c r="IOU117" i="65" s="1"/>
  <c r="IOU118" i="65" s="1"/>
  <c r="IRG112" i="65"/>
  <c r="IRG113" i="65" s="1"/>
  <c r="IRG117" i="65" s="1"/>
  <c r="IRG118" i="65" s="1"/>
  <c r="ITS112" i="65"/>
  <c r="ITS113" i="65" s="1"/>
  <c r="ITS117" i="65" s="1"/>
  <c r="ITS118" i="65" s="1"/>
  <c r="ENQ112" i="65"/>
  <c r="ENQ113" i="65" s="1"/>
  <c r="ENQ117" i="65" s="1"/>
  <c r="ENQ118" i="65" s="1"/>
  <c r="EPB112" i="65"/>
  <c r="EPB113" i="65" s="1"/>
  <c r="EPB117" i="65" s="1"/>
  <c r="EPB118" i="65" s="1"/>
  <c r="FCI112" i="65"/>
  <c r="FCI113" i="65" s="1"/>
  <c r="FCI117" i="65" s="1"/>
  <c r="FCI118" i="65" s="1"/>
  <c r="EJX112" i="65"/>
  <c r="EJX113" i="65" s="1"/>
  <c r="EJX117" i="65" s="1"/>
  <c r="EJX118" i="65" s="1"/>
  <c r="FMV112" i="65"/>
  <c r="FMV113" i="65" s="1"/>
  <c r="FMV117" i="65" s="1"/>
  <c r="FMV118" i="65" s="1"/>
  <c r="FJU112" i="65"/>
  <c r="FJU113" i="65" s="1"/>
  <c r="FJU117" i="65" s="1"/>
  <c r="FJU118" i="65" s="1"/>
  <c r="GEC112" i="65"/>
  <c r="GEC113" i="65" s="1"/>
  <c r="GEC117" i="65" s="1"/>
  <c r="GEC118" i="65" s="1"/>
  <c r="EYL112" i="65"/>
  <c r="EYL113" i="65" s="1"/>
  <c r="EYL117" i="65" s="1"/>
  <c r="EYL118" i="65" s="1"/>
  <c r="FNV112" i="65"/>
  <c r="FNV113" i="65" s="1"/>
  <c r="FNV117" i="65" s="1"/>
  <c r="FNV118" i="65" s="1"/>
  <c r="GDF112" i="65"/>
  <c r="GDF113" i="65" s="1"/>
  <c r="GDF117" i="65" s="1"/>
  <c r="GDF118" i="65" s="1"/>
  <c r="EKV112" i="65"/>
  <c r="EKV113" i="65" s="1"/>
  <c r="EKV117" i="65" s="1"/>
  <c r="EKV118" i="65" s="1"/>
  <c r="FII112" i="65"/>
  <c r="FII113" i="65" s="1"/>
  <c r="FII117" i="65" s="1"/>
  <c r="FII118" i="65" s="1"/>
  <c r="FUA112" i="65"/>
  <c r="FUA113" i="65" s="1"/>
  <c r="FUA117" i="65" s="1"/>
  <c r="FUA118" i="65" s="1"/>
  <c r="GDW112" i="65"/>
  <c r="GDW113" i="65" s="1"/>
  <c r="GDW117" i="65" s="1"/>
  <c r="GDW118" i="65" s="1"/>
  <c r="GNS112" i="65"/>
  <c r="GNS113" i="65" s="1"/>
  <c r="GNS117" i="65" s="1"/>
  <c r="GNS118" i="65" s="1"/>
  <c r="EWZ112" i="65"/>
  <c r="EWZ113" i="65" s="1"/>
  <c r="EWZ117" i="65" s="1"/>
  <c r="EWZ118" i="65" s="1"/>
  <c r="FGV112" i="65"/>
  <c r="FGV113" i="65" s="1"/>
  <c r="FGV117" i="65" s="1"/>
  <c r="FGV118" i="65" s="1"/>
  <c r="FQR112" i="65"/>
  <c r="FQR113" i="65" s="1"/>
  <c r="FQR117" i="65" s="1"/>
  <c r="FQR118" i="65" s="1"/>
  <c r="GAN112" i="65"/>
  <c r="GAN113" i="65" s="1"/>
  <c r="GAN117" i="65" s="1"/>
  <c r="GAN118" i="65" s="1"/>
  <c r="GKJ112" i="65"/>
  <c r="GKJ113" i="65" s="1"/>
  <c r="GKJ117" i="65" s="1"/>
  <c r="GKJ118" i="65" s="1"/>
  <c r="DRT112" i="65"/>
  <c r="DRT113" i="65" s="1"/>
  <c r="DRT117" i="65" s="1"/>
  <c r="DRT118" i="65" s="1"/>
  <c r="EUZ112" i="65"/>
  <c r="EUZ113" i="65" s="1"/>
  <c r="EUZ117" i="65" s="1"/>
  <c r="EUZ118" i="65" s="1"/>
  <c r="FAK112" i="65"/>
  <c r="FAK113" i="65" s="1"/>
  <c r="FAK117" i="65" s="1"/>
  <c r="FAK118" i="65" s="1"/>
  <c r="FFI112" i="65"/>
  <c r="FFI113" i="65" s="1"/>
  <c r="FFI117" i="65" s="1"/>
  <c r="FFI118" i="65" s="1"/>
  <c r="FKG112" i="65"/>
  <c r="FKG113" i="65" s="1"/>
  <c r="FKG117" i="65" s="1"/>
  <c r="FKG118" i="65" s="1"/>
  <c r="FPE112" i="65"/>
  <c r="FPE113" i="65" s="1"/>
  <c r="FPE117" i="65" s="1"/>
  <c r="FPE118" i="65" s="1"/>
  <c r="FUC112" i="65"/>
  <c r="FUC113" i="65" s="1"/>
  <c r="FUC117" i="65" s="1"/>
  <c r="FUC118" i="65" s="1"/>
  <c r="FZA112" i="65"/>
  <c r="FZA113" i="65" s="1"/>
  <c r="FZA117" i="65" s="1"/>
  <c r="FZA118" i="65" s="1"/>
  <c r="FKH112" i="65"/>
  <c r="FKH113" i="65" s="1"/>
  <c r="FKH117" i="65" s="1"/>
  <c r="FKH118" i="65" s="1"/>
  <c r="GDY112" i="65"/>
  <c r="GDY113" i="65" s="1"/>
  <c r="GDY117" i="65" s="1"/>
  <c r="GDY118" i="65" s="1"/>
  <c r="GPJ112" i="65"/>
  <c r="GPJ113" i="65" s="1"/>
  <c r="GPJ117" i="65" s="1"/>
  <c r="GPJ118" i="65" s="1"/>
  <c r="GUH112" i="65"/>
  <c r="GUH113" i="65" s="1"/>
  <c r="GUH117" i="65" s="1"/>
  <c r="GUH118" i="65" s="1"/>
  <c r="GZF112" i="65"/>
  <c r="GZF113" i="65" s="1"/>
  <c r="GZF117" i="65" s="1"/>
  <c r="GZF118" i="65" s="1"/>
  <c r="HED112" i="65"/>
  <c r="HED113" i="65" s="1"/>
  <c r="HED117" i="65" s="1"/>
  <c r="HED118" i="65" s="1"/>
  <c r="HJB112" i="65"/>
  <c r="HJB113" i="65" s="1"/>
  <c r="HJB117" i="65" s="1"/>
  <c r="HJB118" i="65" s="1"/>
  <c r="HNZ112" i="65"/>
  <c r="HNZ113" i="65" s="1"/>
  <c r="HNZ117" i="65" s="1"/>
  <c r="HNZ118" i="65" s="1"/>
  <c r="HRJ112" i="65"/>
  <c r="HRJ113" i="65" s="1"/>
  <c r="HRJ117" i="65" s="1"/>
  <c r="HRJ118" i="65" s="1"/>
  <c r="HTV112" i="65"/>
  <c r="HTV113" i="65" s="1"/>
  <c r="HTV117" i="65" s="1"/>
  <c r="HTV118" i="65" s="1"/>
  <c r="HWH112" i="65"/>
  <c r="HWH113" i="65" s="1"/>
  <c r="HWH117" i="65" s="1"/>
  <c r="HWH118" i="65" s="1"/>
  <c r="HYT112" i="65"/>
  <c r="HYT113" i="65" s="1"/>
  <c r="HYT117" i="65" s="1"/>
  <c r="HYT118" i="65" s="1"/>
  <c r="IBF112" i="65"/>
  <c r="IBF113" i="65" s="1"/>
  <c r="IBF117" i="65" s="1"/>
  <c r="IBF118" i="65" s="1"/>
  <c r="IDR112" i="65"/>
  <c r="IDR113" i="65" s="1"/>
  <c r="IDR117" i="65" s="1"/>
  <c r="IDR118" i="65" s="1"/>
  <c r="IGD112" i="65"/>
  <c r="IGD113" i="65" s="1"/>
  <c r="IGD117" i="65" s="1"/>
  <c r="IGD118" i="65" s="1"/>
  <c r="IIP112" i="65"/>
  <c r="IIP113" i="65" s="1"/>
  <c r="IIP117" i="65" s="1"/>
  <c r="IIP118" i="65" s="1"/>
  <c r="ILB112" i="65"/>
  <c r="ILB113" i="65" s="1"/>
  <c r="ILB117" i="65" s="1"/>
  <c r="ILB118" i="65" s="1"/>
  <c r="INN112" i="65"/>
  <c r="INN113" i="65" s="1"/>
  <c r="INN117" i="65" s="1"/>
  <c r="INN118" i="65" s="1"/>
  <c r="IPZ112" i="65"/>
  <c r="IPZ113" i="65" s="1"/>
  <c r="IPZ117" i="65" s="1"/>
  <c r="IPZ118" i="65" s="1"/>
  <c r="ISL112" i="65"/>
  <c r="ISL113" i="65" s="1"/>
  <c r="ISL117" i="65" s="1"/>
  <c r="ISL118" i="65" s="1"/>
  <c r="IUX112" i="65"/>
  <c r="IUX113" i="65" s="1"/>
  <c r="IUX117" i="65" s="1"/>
  <c r="IUX118" i="65" s="1"/>
  <c r="IXJ112" i="65"/>
  <c r="IXJ113" i="65" s="1"/>
  <c r="IXJ117" i="65" s="1"/>
  <c r="IXJ118" i="65" s="1"/>
  <c r="IZV112" i="65"/>
  <c r="IZV113" i="65" s="1"/>
  <c r="IZV117" i="65" s="1"/>
  <c r="IZV118" i="65" s="1"/>
  <c r="JCH112" i="65"/>
  <c r="JCH113" i="65" s="1"/>
  <c r="JCH117" i="65" s="1"/>
  <c r="JCH118" i="65" s="1"/>
  <c r="JET112" i="65"/>
  <c r="JET113" i="65" s="1"/>
  <c r="JET117" i="65" s="1"/>
  <c r="JET118" i="65" s="1"/>
  <c r="JHF112" i="65"/>
  <c r="JHF113" i="65" s="1"/>
  <c r="JHF117" i="65" s="1"/>
  <c r="JHF118" i="65" s="1"/>
  <c r="JJR112" i="65"/>
  <c r="JJR113" i="65" s="1"/>
  <c r="JJR117" i="65" s="1"/>
  <c r="JJR118" i="65" s="1"/>
  <c r="JMD112" i="65"/>
  <c r="JMD113" i="65" s="1"/>
  <c r="JMD117" i="65" s="1"/>
  <c r="JMD118" i="65" s="1"/>
  <c r="DUN112" i="65"/>
  <c r="DUN113" i="65" s="1"/>
  <c r="DUN117" i="65" s="1"/>
  <c r="DUN118" i="65" s="1"/>
  <c r="FKP112" i="65"/>
  <c r="FKP113" i="65" s="1"/>
  <c r="FKP117" i="65" s="1"/>
  <c r="FKP118" i="65" s="1"/>
  <c r="FVR112" i="65"/>
  <c r="FVR113" i="65" s="1"/>
  <c r="FVR117" i="65" s="1"/>
  <c r="FVR118" i="65" s="1"/>
  <c r="GDZ112" i="65"/>
  <c r="GDZ113" i="65" s="1"/>
  <c r="GDZ117" i="65" s="1"/>
  <c r="GDZ118" i="65" s="1"/>
  <c r="GKN112" i="65"/>
  <c r="GKN113" i="65" s="1"/>
  <c r="GKN117" i="65" s="1"/>
  <c r="GKN118" i="65" s="1"/>
  <c r="GPK112" i="65"/>
  <c r="GPK113" i="65" s="1"/>
  <c r="GPK117" i="65" s="1"/>
  <c r="GPK118" i="65" s="1"/>
  <c r="GRW112" i="65"/>
  <c r="GRW113" i="65" s="1"/>
  <c r="GRW117" i="65" s="1"/>
  <c r="GRW118" i="65" s="1"/>
  <c r="GUI112" i="65"/>
  <c r="GUI113" i="65" s="1"/>
  <c r="GUI117" i="65" s="1"/>
  <c r="GUI118" i="65" s="1"/>
  <c r="GWU112" i="65"/>
  <c r="GWU113" i="65" s="1"/>
  <c r="GWU117" i="65" s="1"/>
  <c r="GWU118" i="65" s="1"/>
  <c r="GZG112" i="65"/>
  <c r="GZG113" i="65" s="1"/>
  <c r="GZG117" i="65" s="1"/>
  <c r="GZG118" i="65" s="1"/>
  <c r="HBS112" i="65"/>
  <c r="HBS113" i="65" s="1"/>
  <c r="HBS117" i="65" s="1"/>
  <c r="HBS118" i="65" s="1"/>
  <c r="HEE112" i="65"/>
  <c r="HEE113" i="65" s="1"/>
  <c r="HEE117" i="65" s="1"/>
  <c r="HEE118" i="65" s="1"/>
  <c r="HGQ112" i="65"/>
  <c r="HGQ113" i="65" s="1"/>
  <c r="HGQ117" i="65" s="1"/>
  <c r="HGQ118" i="65" s="1"/>
  <c r="HJC112" i="65"/>
  <c r="HJC113" i="65" s="1"/>
  <c r="HJC117" i="65" s="1"/>
  <c r="HJC118" i="65" s="1"/>
  <c r="HLO112" i="65"/>
  <c r="HLO113" i="65" s="1"/>
  <c r="HLO117" i="65" s="1"/>
  <c r="HLO118" i="65" s="1"/>
  <c r="HOA112" i="65"/>
  <c r="HOA113" i="65" s="1"/>
  <c r="HOA117" i="65" s="1"/>
  <c r="HOA118" i="65" s="1"/>
  <c r="HQM112" i="65"/>
  <c r="HQM113" i="65" s="1"/>
  <c r="HQM117" i="65" s="1"/>
  <c r="HQM118" i="65" s="1"/>
  <c r="HSY112" i="65"/>
  <c r="HSY113" i="65" s="1"/>
  <c r="HSY117" i="65" s="1"/>
  <c r="HSY118" i="65" s="1"/>
  <c r="HVK112" i="65"/>
  <c r="HVK113" i="65" s="1"/>
  <c r="HVK117" i="65" s="1"/>
  <c r="HVK118" i="65" s="1"/>
  <c r="HXW112" i="65"/>
  <c r="HXW113" i="65" s="1"/>
  <c r="HXW117" i="65" s="1"/>
  <c r="HXW118" i="65" s="1"/>
  <c r="IAI112" i="65"/>
  <c r="IAI113" i="65" s="1"/>
  <c r="IAI117" i="65" s="1"/>
  <c r="IAI118" i="65" s="1"/>
  <c r="ICU112" i="65"/>
  <c r="ICU113" i="65" s="1"/>
  <c r="ICU117" i="65" s="1"/>
  <c r="ICU118" i="65" s="1"/>
  <c r="IFG112" i="65"/>
  <c r="IFG113" i="65" s="1"/>
  <c r="IFG117" i="65" s="1"/>
  <c r="IFG118" i="65" s="1"/>
  <c r="IHS112" i="65"/>
  <c r="IHS113" i="65" s="1"/>
  <c r="IHS117" i="65" s="1"/>
  <c r="IHS118" i="65" s="1"/>
  <c r="IKE112" i="65"/>
  <c r="IKE113" i="65" s="1"/>
  <c r="IKE117" i="65" s="1"/>
  <c r="IKE118" i="65" s="1"/>
  <c r="IMQ112" i="65"/>
  <c r="IMQ113" i="65" s="1"/>
  <c r="IMQ117" i="65" s="1"/>
  <c r="IMQ118" i="65" s="1"/>
  <c r="IPC112" i="65"/>
  <c r="IPC113" i="65" s="1"/>
  <c r="IPC117" i="65" s="1"/>
  <c r="IPC118" i="65" s="1"/>
  <c r="IRO112" i="65"/>
  <c r="IRO113" i="65" s="1"/>
  <c r="IRO117" i="65" s="1"/>
  <c r="IRO118" i="65" s="1"/>
  <c r="IUA112" i="65"/>
  <c r="IUA113" i="65" s="1"/>
  <c r="IUA117" i="65" s="1"/>
  <c r="IUA118" i="65" s="1"/>
  <c r="DDM112" i="65"/>
  <c r="DDM113" i="65" s="1"/>
  <c r="DDM117" i="65" s="1"/>
  <c r="DDM118" i="65" s="1"/>
  <c r="FIU112" i="65"/>
  <c r="FIU113" i="65" s="1"/>
  <c r="FIU117" i="65" s="1"/>
  <c r="FIU118" i="65" s="1"/>
  <c r="ELM112" i="65"/>
  <c r="ELM113" i="65" s="1"/>
  <c r="ELM117" i="65" s="1"/>
  <c r="ELM118" i="65" s="1"/>
  <c r="DOB112" i="65"/>
  <c r="DOB113" i="65" s="1"/>
  <c r="DOB117" i="65" s="1"/>
  <c r="DOB118" i="65" s="1"/>
  <c r="FKK112" i="65"/>
  <c r="FKK113" i="65" s="1"/>
  <c r="FKK117" i="65" s="1"/>
  <c r="FKK118" i="65" s="1"/>
  <c r="GFI112" i="65"/>
  <c r="GFI113" i="65" s="1"/>
  <c r="GFI117" i="65" s="1"/>
  <c r="GFI118" i="65" s="1"/>
  <c r="FAX112" i="65"/>
  <c r="FAX113" i="65" s="1"/>
  <c r="FAX117" i="65" s="1"/>
  <c r="FAX118" i="65" s="1"/>
  <c r="FQH112" i="65"/>
  <c r="FQH113" i="65" s="1"/>
  <c r="FQH117" i="65" s="1"/>
  <c r="FQH118" i="65" s="1"/>
  <c r="GFR112" i="65"/>
  <c r="GFR113" i="65" s="1"/>
  <c r="GFR117" i="65" s="1"/>
  <c r="GFR118" i="65" s="1"/>
  <c r="EUR112" i="65"/>
  <c r="EUR113" i="65" s="1"/>
  <c r="EUR117" i="65" s="1"/>
  <c r="EUR118" i="65" s="1"/>
  <c r="FKU112" i="65"/>
  <c r="FKU113" i="65" s="1"/>
  <c r="FKU117" i="65" s="1"/>
  <c r="FKU118" i="65" s="1"/>
  <c r="FVO112" i="65"/>
  <c r="FVO113" i="65" s="1"/>
  <c r="FVO117" i="65" s="1"/>
  <c r="FVO118" i="65" s="1"/>
  <c r="GFK112" i="65"/>
  <c r="GFK113" i="65" s="1"/>
  <c r="GFK117" i="65" s="1"/>
  <c r="GFK118" i="65" s="1"/>
  <c r="CUS112" i="65"/>
  <c r="CUS113" i="65" s="1"/>
  <c r="CUS117" i="65" s="1"/>
  <c r="CUS118" i="65" s="1"/>
  <c r="EYN112" i="65"/>
  <c r="EYN113" i="65" s="1"/>
  <c r="EYN117" i="65" s="1"/>
  <c r="EYN118" i="65" s="1"/>
  <c r="FIJ112" i="65"/>
  <c r="FIJ113" i="65" s="1"/>
  <c r="FIJ117" i="65" s="1"/>
  <c r="FIJ118" i="65" s="1"/>
  <c r="FSF112" i="65"/>
  <c r="FSF113" i="65" s="1"/>
  <c r="FSF117" i="65" s="1"/>
  <c r="FSF118" i="65" s="1"/>
  <c r="GCB112" i="65"/>
  <c r="GCB113" i="65" s="1"/>
  <c r="GCB117" i="65" s="1"/>
  <c r="GCB118" i="65" s="1"/>
  <c r="GLX112" i="65"/>
  <c r="GLX113" i="65" s="1"/>
  <c r="GLX117" i="65" s="1"/>
  <c r="GLX118" i="65" s="1"/>
  <c r="DUF112" i="65"/>
  <c r="DUF113" i="65" s="1"/>
  <c r="DUF117" i="65" s="1"/>
  <c r="DUF118" i="65" s="1"/>
  <c r="EVN112" i="65"/>
  <c r="EVN113" i="65" s="1"/>
  <c r="EVN117" i="65" s="1"/>
  <c r="EVN118" i="65" s="1"/>
  <c r="FAS112" i="65"/>
  <c r="FAS113" i="65" s="1"/>
  <c r="FAS117" i="65" s="1"/>
  <c r="FAS118" i="65" s="1"/>
  <c r="FFQ112" i="65"/>
  <c r="FFQ113" i="65" s="1"/>
  <c r="FFQ117" i="65" s="1"/>
  <c r="FFQ118" i="65" s="1"/>
  <c r="FKO112" i="65"/>
  <c r="FKO113" i="65" s="1"/>
  <c r="FKO117" i="65" s="1"/>
  <c r="FKO118" i="65" s="1"/>
  <c r="FPM112" i="65"/>
  <c r="FPM113" i="65" s="1"/>
  <c r="FPM117" i="65" s="1"/>
  <c r="FPM118" i="65" s="1"/>
  <c r="FUK112" i="65"/>
  <c r="FUK113" i="65" s="1"/>
  <c r="FUK117" i="65" s="1"/>
  <c r="FUK118" i="65" s="1"/>
  <c r="FZI112" i="65"/>
  <c r="FZI113" i="65" s="1"/>
  <c r="FZI117" i="65" s="1"/>
  <c r="FZI118" i="65" s="1"/>
  <c r="FMT112" i="65"/>
  <c r="FMT113" i="65" s="1"/>
  <c r="FMT117" i="65" s="1"/>
  <c r="FMT118" i="65" s="1"/>
  <c r="GER112" i="65"/>
  <c r="GER113" i="65" s="1"/>
  <c r="GER117" i="65" s="1"/>
  <c r="GER118" i="65" s="1"/>
  <c r="GPR112" i="65"/>
  <c r="GPR113" i="65" s="1"/>
  <c r="GPR117" i="65" s="1"/>
  <c r="GPR118" i="65" s="1"/>
  <c r="GUP112" i="65"/>
  <c r="GUP113" i="65" s="1"/>
  <c r="GUP117" i="65" s="1"/>
  <c r="GUP118" i="65" s="1"/>
  <c r="GZN112" i="65"/>
  <c r="GZN113" i="65" s="1"/>
  <c r="GZN117" i="65" s="1"/>
  <c r="GZN118" i="65" s="1"/>
  <c r="HEL112" i="65"/>
  <c r="HEL113" i="65" s="1"/>
  <c r="HEL117" i="65" s="1"/>
  <c r="HEL118" i="65" s="1"/>
  <c r="HJJ112" i="65"/>
  <c r="HJJ113" i="65" s="1"/>
  <c r="HJJ117" i="65" s="1"/>
  <c r="HJJ118" i="65" s="1"/>
  <c r="HOH112" i="65"/>
  <c r="HOH113" i="65" s="1"/>
  <c r="HOH117" i="65" s="1"/>
  <c r="HOH118" i="65" s="1"/>
  <c r="HRR112" i="65"/>
  <c r="HRR113" i="65" s="1"/>
  <c r="HRR117" i="65" s="1"/>
  <c r="HRR118" i="65" s="1"/>
  <c r="HUD112" i="65"/>
  <c r="HUD113" i="65" s="1"/>
  <c r="HUD117" i="65" s="1"/>
  <c r="HUD118" i="65" s="1"/>
  <c r="HWP112" i="65"/>
  <c r="HWP113" i="65" s="1"/>
  <c r="HWP117" i="65" s="1"/>
  <c r="HWP118" i="65" s="1"/>
  <c r="HZB112" i="65"/>
  <c r="HZB113" i="65" s="1"/>
  <c r="HZB117" i="65" s="1"/>
  <c r="HZB118" i="65" s="1"/>
  <c r="IBN112" i="65"/>
  <c r="IBN113" i="65" s="1"/>
  <c r="IBN117" i="65" s="1"/>
  <c r="IBN118" i="65" s="1"/>
  <c r="IDZ112" i="65"/>
  <c r="IDZ113" i="65" s="1"/>
  <c r="IDZ117" i="65" s="1"/>
  <c r="IDZ118" i="65" s="1"/>
  <c r="IGL112" i="65"/>
  <c r="IGL113" i="65" s="1"/>
  <c r="IGL117" i="65" s="1"/>
  <c r="IGL118" i="65" s="1"/>
  <c r="IIX112" i="65"/>
  <c r="IIX113" i="65" s="1"/>
  <c r="IIX117" i="65" s="1"/>
  <c r="IIX118" i="65" s="1"/>
  <c r="ILJ112" i="65"/>
  <c r="ILJ113" i="65" s="1"/>
  <c r="ILJ117" i="65" s="1"/>
  <c r="ILJ118" i="65" s="1"/>
  <c r="INV112" i="65"/>
  <c r="INV113" i="65" s="1"/>
  <c r="INV117" i="65" s="1"/>
  <c r="INV118" i="65" s="1"/>
  <c r="IQH112" i="65"/>
  <c r="IQH113" i="65" s="1"/>
  <c r="IQH117" i="65" s="1"/>
  <c r="IQH118" i="65" s="1"/>
  <c r="IST112" i="65"/>
  <c r="IST113" i="65" s="1"/>
  <c r="IST117" i="65" s="1"/>
  <c r="IST118" i="65" s="1"/>
  <c r="IVF112" i="65"/>
  <c r="IVF113" i="65" s="1"/>
  <c r="IVF117" i="65" s="1"/>
  <c r="IVF118" i="65" s="1"/>
  <c r="IXR112" i="65"/>
  <c r="IXR113" i="65" s="1"/>
  <c r="IXR117" i="65" s="1"/>
  <c r="IXR118" i="65" s="1"/>
  <c r="JAD112" i="65"/>
  <c r="JAD113" i="65" s="1"/>
  <c r="JAD117" i="65" s="1"/>
  <c r="JAD118" i="65" s="1"/>
  <c r="JCP112" i="65"/>
  <c r="JCP113" i="65" s="1"/>
  <c r="JCP117" i="65" s="1"/>
  <c r="JCP118" i="65" s="1"/>
  <c r="JFB112" i="65"/>
  <c r="JFB113" i="65" s="1"/>
  <c r="JFB117" i="65" s="1"/>
  <c r="JFB118" i="65" s="1"/>
  <c r="JHN112" i="65"/>
  <c r="JHN113" i="65" s="1"/>
  <c r="JHN117" i="65" s="1"/>
  <c r="JHN118" i="65" s="1"/>
  <c r="JJZ112" i="65"/>
  <c r="JJZ113" i="65" s="1"/>
  <c r="JJZ117" i="65" s="1"/>
  <c r="JJZ118" i="65" s="1"/>
  <c r="JML112" i="65"/>
  <c r="JML113" i="65" s="1"/>
  <c r="JML117" i="65" s="1"/>
  <c r="JML118" i="65" s="1"/>
  <c r="EMK112" i="65"/>
  <c r="EMK113" i="65" s="1"/>
  <c r="EMK117" i="65" s="1"/>
  <c r="EMK118" i="65" s="1"/>
  <c r="FNB112" i="65"/>
  <c r="FNB113" i="65" s="1"/>
  <c r="FNB117" i="65" s="1"/>
  <c r="FNB118" i="65" s="1"/>
  <c r="FWX112" i="65"/>
  <c r="FWX113" i="65" s="1"/>
  <c r="FWX117" i="65" s="1"/>
  <c r="FWX118" i="65" s="1"/>
  <c r="GEW112" i="65"/>
  <c r="GEW113" i="65" s="1"/>
  <c r="GEW117" i="65" s="1"/>
  <c r="GEW118" i="65" s="1"/>
  <c r="GLJ112" i="65"/>
  <c r="GLJ113" i="65" s="1"/>
  <c r="GLJ117" i="65" s="1"/>
  <c r="GLJ118" i="65" s="1"/>
  <c r="GPS112" i="65"/>
  <c r="GPS113" i="65" s="1"/>
  <c r="GPS117" i="65" s="1"/>
  <c r="GPS118" i="65" s="1"/>
  <c r="GSE112" i="65"/>
  <c r="GSE113" i="65" s="1"/>
  <c r="GSE117" i="65" s="1"/>
  <c r="GSE118" i="65" s="1"/>
  <c r="GUQ112" i="65"/>
  <c r="GUQ113" i="65" s="1"/>
  <c r="GUQ117" i="65" s="1"/>
  <c r="GUQ118" i="65" s="1"/>
  <c r="GXC112" i="65"/>
  <c r="GXC113" i="65" s="1"/>
  <c r="GXC117" i="65" s="1"/>
  <c r="GXC118" i="65" s="1"/>
  <c r="GZO112" i="65"/>
  <c r="GZO113" i="65" s="1"/>
  <c r="GZO117" i="65" s="1"/>
  <c r="GZO118" i="65" s="1"/>
  <c r="HCA112" i="65"/>
  <c r="HCA113" i="65" s="1"/>
  <c r="HCA117" i="65" s="1"/>
  <c r="HCA118" i="65" s="1"/>
  <c r="HEM112" i="65"/>
  <c r="HEM113" i="65" s="1"/>
  <c r="HEM117" i="65" s="1"/>
  <c r="HEM118" i="65" s="1"/>
  <c r="HGY112" i="65"/>
  <c r="HGY113" i="65" s="1"/>
  <c r="HGY117" i="65" s="1"/>
  <c r="HGY118" i="65" s="1"/>
  <c r="HJK112" i="65"/>
  <c r="HJK113" i="65" s="1"/>
  <c r="HJK117" i="65" s="1"/>
  <c r="HJK118" i="65" s="1"/>
  <c r="HLW112" i="65"/>
  <c r="HLW113" i="65" s="1"/>
  <c r="HLW117" i="65" s="1"/>
  <c r="HLW118" i="65" s="1"/>
  <c r="HOI112" i="65"/>
  <c r="HOI113" i="65" s="1"/>
  <c r="HOI117" i="65" s="1"/>
  <c r="HOI118" i="65" s="1"/>
  <c r="HQU112" i="65"/>
  <c r="HQU113" i="65" s="1"/>
  <c r="HQU117" i="65" s="1"/>
  <c r="HQU118" i="65" s="1"/>
  <c r="HTG112" i="65"/>
  <c r="HTG113" i="65" s="1"/>
  <c r="HTG117" i="65" s="1"/>
  <c r="HTG118" i="65" s="1"/>
  <c r="HVS112" i="65"/>
  <c r="HVS113" i="65" s="1"/>
  <c r="HVS117" i="65" s="1"/>
  <c r="HVS118" i="65" s="1"/>
  <c r="HYE112" i="65"/>
  <c r="HYE113" i="65" s="1"/>
  <c r="HYE117" i="65" s="1"/>
  <c r="HYE118" i="65" s="1"/>
  <c r="IAQ112" i="65"/>
  <c r="IAQ113" i="65" s="1"/>
  <c r="IAQ117" i="65" s="1"/>
  <c r="IAQ118" i="65" s="1"/>
  <c r="IDC112" i="65"/>
  <c r="IDC113" i="65" s="1"/>
  <c r="IDC117" i="65" s="1"/>
  <c r="IDC118" i="65" s="1"/>
  <c r="IFO112" i="65"/>
  <c r="IFO113" i="65" s="1"/>
  <c r="IFO117" i="65" s="1"/>
  <c r="IFO118" i="65" s="1"/>
  <c r="IIA112" i="65"/>
  <c r="IIA113" i="65" s="1"/>
  <c r="IIA117" i="65" s="1"/>
  <c r="IIA118" i="65" s="1"/>
  <c r="IKM112" i="65"/>
  <c r="IKM113" i="65" s="1"/>
  <c r="IKM117" i="65" s="1"/>
  <c r="IKM118" i="65" s="1"/>
  <c r="IMY112" i="65"/>
  <c r="IMY113" i="65" s="1"/>
  <c r="IMY117" i="65" s="1"/>
  <c r="IMY118" i="65" s="1"/>
  <c r="IPK112" i="65"/>
  <c r="IPK113" i="65" s="1"/>
  <c r="IPK117" i="65" s="1"/>
  <c r="IPK118" i="65" s="1"/>
  <c r="IRW112" i="65"/>
  <c r="IRW113" i="65" s="1"/>
  <c r="IRW117" i="65" s="1"/>
  <c r="IRW118" i="65" s="1"/>
  <c r="IUI112" i="65"/>
  <c r="IUI113" i="65" s="1"/>
  <c r="IUI117" i="65" s="1"/>
  <c r="IUI118" i="65" s="1"/>
  <c r="DWT112" i="65"/>
  <c r="DWT113" i="65" s="1"/>
  <c r="DWT117" i="65" s="1"/>
  <c r="DWT118" i="65" s="1"/>
  <c r="EOE112" i="65"/>
  <c r="EOE113" i="65" s="1"/>
  <c r="EOE117" i="65" s="1"/>
  <c r="EOE118" i="65" s="1"/>
  <c r="GGM112" i="65"/>
  <c r="GGM113" i="65" s="1"/>
  <c r="GGM117" i="65" s="1"/>
  <c r="GGM118" i="65" s="1"/>
  <c r="FAN112" i="65"/>
  <c r="FAN113" i="65" s="1"/>
  <c r="FAN117" i="65" s="1"/>
  <c r="FAN118" i="65" s="1"/>
  <c r="EUJ112" i="65"/>
  <c r="EUJ113" i="65" s="1"/>
  <c r="EUJ117" i="65" s="1"/>
  <c r="EUJ118" i="65" s="1"/>
  <c r="FRM112" i="65"/>
  <c r="FRM113" i="65" s="1"/>
  <c r="FRM117" i="65" s="1"/>
  <c r="FRM118" i="65" s="1"/>
  <c r="GMS112" i="65"/>
  <c r="GMS113" i="65" s="1"/>
  <c r="GMS117" i="65" s="1"/>
  <c r="GMS118" i="65" s="1"/>
  <c r="FEP112" i="65"/>
  <c r="FEP113" i="65" s="1"/>
  <c r="FEP117" i="65" s="1"/>
  <c r="FEP118" i="65" s="1"/>
  <c r="FUX112" i="65"/>
  <c r="FUX113" i="65" s="1"/>
  <c r="FUX117" i="65" s="1"/>
  <c r="FUX118" i="65" s="1"/>
  <c r="GKH112" i="65"/>
  <c r="GKH113" i="65" s="1"/>
  <c r="GKH117" i="65" s="1"/>
  <c r="GKH118" i="65" s="1"/>
  <c r="FAA112" i="65"/>
  <c r="FAA113" i="65" s="1"/>
  <c r="FAA117" i="65" s="1"/>
  <c r="FAA118" i="65" s="1"/>
  <c r="FOM112" i="65"/>
  <c r="FOM113" i="65" s="1"/>
  <c r="FOM117" i="65" s="1"/>
  <c r="FOM118" i="65" s="1"/>
  <c r="FYI112" i="65"/>
  <c r="FYI113" i="65" s="1"/>
  <c r="FYI117" i="65" s="1"/>
  <c r="FYI118" i="65" s="1"/>
  <c r="GIE112" i="65"/>
  <c r="GIE113" i="65" s="1"/>
  <c r="GIE117" i="65" s="1"/>
  <c r="GIE118" i="65" s="1"/>
  <c r="DYV112" i="65"/>
  <c r="DYV113" i="65" s="1"/>
  <c r="DYV117" i="65" s="1"/>
  <c r="DYV118" i="65" s="1"/>
  <c r="FBH112" i="65"/>
  <c r="FBH113" i="65" s="1"/>
  <c r="FBH117" i="65" s="1"/>
  <c r="FBH118" i="65" s="1"/>
  <c r="FLD112" i="65"/>
  <c r="FLD113" i="65" s="1"/>
  <c r="FLD117" i="65" s="1"/>
  <c r="FLD118" i="65" s="1"/>
  <c r="FUZ112" i="65"/>
  <c r="FUZ113" i="65" s="1"/>
  <c r="FUZ117" i="65" s="1"/>
  <c r="FUZ118" i="65" s="1"/>
  <c r="GEV112" i="65"/>
  <c r="GEV113" i="65" s="1"/>
  <c r="GEV117" i="65" s="1"/>
  <c r="GEV118" i="65" s="1"/>
  <c r="GOB112" i="65"/>
  <c r="GOB113" i="65" s="1"/>
  <c r="GOB117" i="65" s="1"/>
  <c r="GOB118" i="65" s="1"/>
  <c r="EGN112" i="65"/>
  <c r="EGN113" i="65" s="1"/>
  <c r="EGN117" i="65" s="1"/>
  <c r="EGN118" i="65" s="1"/>
  <c r="EXI112" i="65"/>
  <c r="EXI113" i="65" s="1"/>
  <c r="EXI117" i="65" s="1"/>
  <c r="EXI118" i="65" s="1"/>
  <c r="FCG112" i="65"/>
  <c r="FCG113" i="65" s="1"/>
  <c r="FCG117" i="65" s="1"/>
  <c r="FCG118" i="65" s="1"/>
  <c r="FHE112" i="65"/>
  <c r="FHE113" i="65" s="1"/>
  <c r="FHE117" i="65" s="1"/>
  <c r="FHE118" i="65" s="1"/>
  <c r="FMC112" i="65"/>
  <c r="FMC113" i="65" s="1"/>
  <c r="FMC117" i="65" s="1"/>
  <c r="FMC118" i="65" s="1"/>
  <c r="FRA112" i="65"/>
  <c r="FRA113" i="65" s="1"/>
  <c r="FRA117" i="65" s="1"/>
  <c r="FRA118" i="65" s="1"/>
  <c r="FVY112" i="65"/>
  <c r="FVY113" i="65" s="1"/>
  <c r="FVY117" i="65" s="1"/>
  <c r="FVY118" i="65" s="1"/>
  <c r="GAW112" i="65"/>
  <c r="GAW113" i="65" s="1"/>
  <c r="GAW117" i="65" s="1"/>
  <c r="GAW118" i="65" s="1"/>
  <c r="FSZ112" i="65"/>
  <c r="FSZ113" i="65" s="1"/>
  <c r="FSZ117" i="65" s="1"/>
  <c r="FSZ118" i="65" s="1"/>
  <c r="GIW112" i="65"/>
  <c r="GIW113" i="65" s="1"/>
  <c r="GIW117" i="65" s="1"/>
  <c r="GIW118" i="65" s="1"/>
  <c r="GRF112" i="65"/>
  <c r="GRF113" i="65" s="1"/>
  <c r="GRF117" i="65" s="1"/>
  <c r="GRF118" i="65" s="1"/>
  <c r="GWD112" i="65"/>
  <c r="GWD113" i="65" s="1"/>
  <c r="GWD117" i="65" s="1"/>
  <c r="GWD118" i="65" s="1"/>
  <c r="HBB112" i="65"/>
  <c r="HBB113" i="65" s="1"/>
  <c r="HBB117" i="65" s="1"/>
  <c r="HBB118" i="65" s="1"/>
  <c r="HFZ112" i="65"/>
  <c r="HFZ113" i="65" s="1"/>
  <c r="HFZ117" i="65" s="1"/>
  <c r="HFZ118" i="65" s="1"/>
  <c r="HKX112" i="65"/>
  <c r="HKX113" i="65" s="1"/>
  <c r="HKX117" i="65" s="1"/>
  <c r="HKX118" i="65" s="1"/>
  <c r="HPN112" i="65"/>
  <c r="HPN113" i="65" s="1"/>
  <c r="HPN117" i="65" s="1"/>
  <c r="HPN118" i="65" s="1"/>
  <c r="HRZ112" i="65"/>
  <c r="HRZ113" i="65" s="1"/>
  <c r="HRZ117" i="65" s="1"/>
  <c r="HRZ118" i="65" s="1"/>
  <c r="HUL112" i="65"/>
  <c r="HUL113" i="65" s="1"/>
  <c r="HUL117" i="65" s="1"/>
  <c r="HUL118" i="65" s="1"/>
  <c r="HWX112" i="65"/>
  <c r="HWX113" i="65" s="1"/>
  <c r="HWX117" i="65" s="1"/>
  <c r="HWX118" i="65" s="1"/>
  <c r="HZJ112" i="65"/>
  <c r="HZJ113" i="65" s="1"/>
  <c r="HZJ117" i="65" s="1"/>
  <c r="HZJ118" i="65" s="1"/>
  <c r="IBV112" i="65"/>
  <c r="IBV113" i="65" s="1"/>
  <c r="IBV117" i="65" s="1"/>
  <c r="IBV118" i="65" s="1"/>
  <c r="IEH112" i="65"/>
  <c r="IEH113" i="65" s="1"/>
  <c r="IEH117" i="65" s="1"/>
  <c r="IEH118" i="65" s="1"/>
  <c r="IGT112" i="65"/>
  <c r="IGT113" i="65" s="1"/>
  <c r="IGT117" i="65" s="1"/>
  <c r="IGT118" i="65" s="1"/>
  <c r="IJF112" i="65"/>
  <c r="IJF113" i="65" s="1"/>
  <c r="IJF117" i="65" s="1"/>
  <c r="IJF118" i="65" s="1"/>
  <c r="ILR112" i="65"/>
  <c r="ILR113" i="65" s="1"/>
  <c r="ILR117" i="65" s="1"/>
  <c r="ILR118" i="65" s="1"/>
  <c r="IOD112" i="65"/>
  <c r="IOD113" i="65" s="1"/>
  <c r="IOD117" i="65" s="1"/>
  <c r="IOD118" i="65" s="1"/>
  <c r="IQP112" i="65"/>
  <c r="IQP113" i="65" s="1"/>
  <c r="IQP117" i="65" s="1"/>
  <c r="IQP118" i="65" s="1"/>
  <c r="ITB112" i="65"/>
  <c r="ITB113" i="65" s="1"/>
  <c r="ITB117" i="65" s="1"/>
  <c r="ITB118" i="65" s="1"/>
  <c r="IVN112" i="65"/>
  <c r="IVN113" i="65" s="1"/>
  <c r="IVN117" i="65" s="1"/>
  <c r="IVN118" i="65" s="1"/>
  <c r="IXZ112" i="65"/>
  <c r="IXZ113" i="65" s="1"/>
  <c r="IXZ117" i="65" s="1"/>
  <c r="IXZ118" i="65" s="1"/>
  <c r="JAL112" i="65"/>
  <c r="JAL113" i="65" s="1"/>
  <c r="JAL117" i="65" s="1"/>
  <c r="JAL118" i="65" s="1"/>
  <c r="JCX112" i="65"/>
  <c r="JCX113" i="65" s="1"/>
  <c r="JCX117" i="65" s="1"/>
  <c r="JCX118" i="65" s="1"/>
  <c r="JFJ112" i="65"/>
  <c r="JFJ113" i="65" s="1"/>
  <c r="JFJ117" i="65" s="1"/>
  <c r="JFJ118" i="65" s="1"/>
  <c r="JHV112" i="65"/>
  <c r="JHV113" i="65" s="1"/>
  <c r="JHV117" i="65" s="1"/>
  <c r="JHV118" i="65" s="1"/>
  <c r="JKH112" i="65"/>
  <c r="JKH113" i="65" s="1"/>
  <c r="JKH117" i="65" s="1"/>
  <c r="JKH118" i="65" s="1"/>
  <c r="JMT112" i="65"/>
  <c r="JMT113" i="65" s="1"/>
  <c r="JMT117" i="65" s="1"/>
  <c r="JMT118" i="65" s="1"/>
  <c r="EVP112" i="65"/>
  <c r="EVP113" i="65" s="1"/>
  <c r="EVP117" i="65" s="1"/>
  <c r="EVP118" i="65" s="1"/>
  <c r="FOH112" i="65"/>
  <c r="FOH113" i="65" s="1"/>
  <c r="FOH117" i="65" s="1"/>
  <c r="FOH118" i="65" s="1"/>
  <c r="FYD112" i="65"/>
  <c r="FYD113" i="65" s="1"/>
  <c r="FYD117" i="65" s="1"/>
  <c r="FYD118" i="65" s="1"/>
  <c r="GFP112" i="65"/>
  <c r="GFP113" i="65" s="1"/>
  <c r="GFP117" i="65" s="1"/>
  <c r="GFP118" i="65" s="1"/>
  <c r="GMG112" i="65"/>
  <c r="GMG113" i="65" s="1"/>
  <c r="GMG117" i="65" s="1"/>
  <c r="GMG118" i="65" s="1"/>
  <c r="GQA112" i="65"/>
  <c r="GQA113" i="65" s="1"/>
  <c r="GQA117" i="65" s="1"/>
  <c r="GQA118" i="65" s="1"/>
  <c r="GSM112" i="65"/>
  <c r="GSM113" i="65" s="1"/>
  <c r="GSM117" i="65" s="1"/>
  <c r="GSM118" i="65" s="1"/>
  <c r="GUY112" i="65"/>
  <c r="GUY113" i="65" s="1"/>
  <c r="GUY117" i="65" s="1"/>
  <c r="GUY118" i="65" s="1"/>
  <c r="GXK112" i="65"/>
  <c r="GXK113" i="65" s="1"/>
  <c r="GXK117" i="65" s="1"/>
  <c r="GXK118" i="65" s="1"/>
  <c r="GZW112" i="65"/>
  <c r="GZW113" i="65" s="1"/>
  <c r="GZW117" i="65" s="1"/>
  <c r="GZW118" i="65" s="1"/>
  <c r="HCI112" i="65"/>
  <c r="HCI113" i="65" s="1"/>
  <c r="HCI117" i="65" s="1"/>
  <c r="HCI118" i="65" s="1"/>
  <c r="HEU112" i="65"/>
  <c r="HEU113" i="65" s="1"/>
  <c r="HEU117" i="65" s="1"/>
  <c r="HEU118" i="65" s="1"/>
  <c r="HHG112" i="65"/>
  <c r="HHG113" i="65" s="1"/>
  <c r="HHG117" i="65" s="1"/>
  <c r="HHG118" i="65" s="1"/>
  <c r="HJS112" i="65"/>
  <c r="HJS113" i="65" s="1"/>
  <c r="HJS117" i="65" s="1"/>
  <c r="HJS118" i="65" s="1"/>
  <c r="HME112" i="65"/>
  <c r="HME113" i="65" s="1"/>
  <c r="HME117" i="65" s="1"/>
  <c r="HME118" i="65" s="1"/>
  <c r="HOQ112" i="65"/>
  <c r="HOQ113" i="65" s="1"/>
  <c r="HOQ117" i="65" s="1"/>
  <c r="HOQ118" i="65" s="1"/>
  <c r="HRC112" i="65"/>
  <c r="HRC113" i="65" s="1"/>
  <c r="HRC117" i="65" s="1"/>
  <c r="HRC118" i="65" s="1"/>
  <c r="HTO112" i="65"/>
  <c r="HTO113" i="65" s="1"/>
  <c r="HTO117" i="65" s="1"/>
  <c r="HTO118" i="65" s="1"/>
  <c r="HWA112" i="65"/>
  <c r="HWA113" i="65" s="1"/>
  <c r="HWA117" i="65" s="1"/>
  <c r="HWA118" i="65" s="1"/>
  <c r="HYM112" i="65"/>
  <c r="HYM113" i="65" s="1"/>
  <c r="HYM117" i="65" s="1"/>
  <c r="HYM118" i="65" s="1"/>
  <c r="IAY112" i="65"/>
  <c r="IAY113" i="65" s="1"/>
  <c r="IAY117" i="65" s="1"/>
  <c r="IAY118" i="65" s="1"/>
  <c r="IDK112" i="65"/>
  <c r="IDK113" i="65" s="1"/>
  <c r="IDK117" i="65" s="1"/>
  <c r="IDK118" i="65" s="1"/>
  <c r="IFW112" i="65"/>
  <c r="IFW113" i="65" s="1"/>
  <c r="IFW117" i="65" s="1"/>
  <c r="IFW118" i="65" s="1"/>
  <c r="III112" i="65"/>
  <c r="III113" i="65" s="1"/>
  <c r="III117" i="65" s="1"/>
  <c r="III118" i="65" s="1"/>
  <c r="IKU112" i="65"/>
  <c r="IKU113" i="65" s="1"/>
  <c r="IKU117" i="65" s="1"/>
  <c r="IKU118" i="65" s="1"/>
  <c r="ING112" i="65"/>
  <c r="ING113" i="65" s="1"/>
  <c r="ING117" i="65" s="1"/>
  <c r="ING118" i="65" s="1"/>
  <c r="IPS112" i="65"/>
  <c r="IPS113" i="65" s="1"/>
  <c r="IPS117" i="65" s="1"/>
  <c r="IPS118" i="65" s="1"/>
  <c r="ISE112" i="65"/>
  <c r="ISE113" i="65" s="1"/>
  <c r="ISE117" i="65" s="1"/>
  <c r="ISE118" i="65" s="1"/>
  <c r="IUQ112" i="65"/>
  <c r="IUQ113" i="65" s="1"/>
  <c r="IUQ117" i="65" s="1"/>
  <c r="IUQ118" i="65" s="1"/>
  <c r="DWN112" i="65"/>
  <c r="DWN113" i="65" s="1"/>
  <c r="DWN117" i="65" s="1"/>
  <c r="DWN118" i="65" s="1"/>
  <c r="CWM112" i="65"/>
  <c r="CWM113" i="65" s="1"/>
  <c r="CWM117" i="65" s="1"/>
  <c r="CWM118" i="65" s="1"/>
  <c r="GHK112" i="65"/>
  <c r="GHK113" i="65" s="1"/>
  <c r="GHK117" i="65" s="1"/>
  <c r="GHK118" i="65" s="1"/>
  <c r="FDH112" i="65"/>
  <c r="FDH113" i="65" s="1"/>
  <c r="FDH117" i="65" s="1"/>
  <c r="FDH118" i="65" s="1"/>
  <c r="EZI112" i="65"/>
  <c r="EZI113" i="65" s="1"/>
  <c r="EZI117" i="65" s="1"/>
  <c r="EZI118" i="65" s="1"/>
  <c r="FTI112" i="65"/>
  <c r="FTI113" i="65" s="1"/>
  <c r="FTI117" i="65" s="1"/>
  <c r="FTI118" i="65" s="1"/>
  <c r="CZQ112" i="65"/>
  <c r="CZQ113" i="65" s="1"/>
  <c r="CZQ117" i="65" s="1"/>
  <c r="CZQ118" i="65" s="1"/>
  <c r="FGD112" i="65"/>
  <c r="FGD113" i="65" s="1"/>
  <c r="FGD117" i="65" s="1"/>
  <c r="FGD118" i="65" s="1"/>
  <c r="FVN112" i="65"/>
  <c r="FVN113" i="65" s="1"/>
  <c r="FVN117" i="65" s="1"/>
  <c r="FVN118" i="65" s="1"/>
  <c r="GLV112" i="65"/>
  <c r="GLV113" i="65" s="1"/>
  <c r="GLV117" i="65" s="1"/>
  <c r="GLV118" i="65" s="1"/>
  <c r="FAQ112" i="65"/>
  <c r="FAQ113" i="65" s="1"/>
  <c r="FAQ117" i="65" s="1"/>
  <c r="FAQ118" i="65" s="1"/>
  <c r="FPC112" i="65"/>
  <c r="FPC113" i="65" s="1"/>
  <c r="FPC117" i="65" s="1"/>
  <c r="FPC118" i="65" s="1"/>
  <c r="FYY112" i="65"/>
  <c r="FYY113" i="65" s="1"/>
  <c r="FYY117" i="65" s="1"/>
  <c r="FYY118" i="65" s="1"/>
  <c r="GIU112" i="65"/>
  <c r="GIU113" i="65" s="1"/>
  <c r="GIU117" i="65" s="1"/>
  <c r="GIU118" i="65" s="1"/>
  <c r="EDT112" i="65"/>
  <c r="EDT113" i="65" s="1"/>
  <c r="EDT117" i="65" s="1"/>
  <c r="EDT118" i="65" s="1"/>
  <c r="FBX112" i="65"/>
  <c r="FBX113" i="65" s="1"/>
  <c r="FBX117" i="65" s="1"/>
  <c r="FBX118" i="65" s="1"/>
  <c r="FLT112" i="65"/>
  <c r="FLT113" i="65" s="1"/>
  <c r="FLT117" i="65" s="1"/>
  <c r="FLT118" i="65" s="1"/>
  <c r="FVP112" i="65"/>
  <c r="FVP113" i="65" s="1"/>
  <c r="FVP117" i="65" s="1"/>
  <c r="FVP118" i="65" s="1"/>
  <c r="GFL112" i="65"/>
  <c r="GFL113" i="65" s="1"/>
  <c r="GFL117" i="65" s="1"/>
  <c r="GFL118" i="65" s="1"/>
  <c r="BZI112" i="65"/>
  <c r="BZI113" i="65" s="1"/>
  <c r="BZI117" i="65" s="1"/>
  <c r="BZI118" i="65" s="1"/>
  <c r="ELD112" i="65"/>
  <c r="ELD113" i="65" s="1"/>
  <c r="ELD117" i="65" s="1"/>
  <c r="ELD118" i="65" s="1"/>
  <c r="EXY112" i="65"/>
  <c r="EXY113" i="65" s="1"/>
  <c r="EXY117" i="65" s="1"/>
  <c r="EXY118" i="65" s="1"/>
  <c r="FCW112" i="65"/>
  <c r="FCW113" i="65" s="1"/>
  <c r="FCW117" i="65" s="1"/>
  <c r="FCW118" i="65" s="1"/>
  <c r="FHU112" i="65"/>
  <c r="FHU113" i="65" s="1"/>
  <c r="FHU117" i="65" s="1"/>
  <c r="FHU118" i="65" s="1"/>
  <c r="FMS112" i="65"/>
  <c r="FMS113" i="65" s="1"/>
  <c r="FMS117" i="65" s="1"/>
  <c r="FMS118" i="65" s="1"/>
  <c r="FRQ112" i="65"/>
  <c r="FRQ113" i="65" s="1"/>
  <c r="FRQ117" i="65" s="1"/>
  <c r="FRQ118" i="65" s="1"/>
  <c r="FWO112" i="65"/>
  <c r="FWO113" i="65" s="1"/>
  <c r="FWO117" i="65" s="1"/>
  <c r="FWO118" i="65" s="1"/>
  <c r="DSB112" i="65"/>
  <c r="DSB113" i="65" s="1"/>
  <c r="DSB117" i="65" s="1"/>
  <c r="DSB118" i="65" s="1"/>
  <c r="FVL112" i="65"/>
  <c r="FVL113" i="65" s="1"/>
  <c r="FVL117" i="65" s="1"/>
  <c r="FVL118" i="65" s="1"/>
  <c r="GKL112" i="65"/>
  <c r="GKL113" i="65" s="1"/>
  <c r="GKL117" i="65" s="1"/>
  <c r="GKL118" i="65" s="1"/>
  <c r="GRV112" i="65"/>
  <c r="GRV113" i="65" s="1"/>
  <c r="GRV117" i="65" s="1"/>
  <c r="GRV118" i="65" s="1"/>
  <c r="GWT112" i="65"/>
  <c r="GWT113" i="65" s="1"/>
  <c r="GWT117" i="65" s="1"/>
  <c r="GWT118" i="65" s="1"/>
  <c r="HBR112" i="65"/>
  <c r="HBR113" i="65" s="1"/>
  <c r="HBR117" i="65" s="1"/>
  <c r="HBR118" i="65" s="1"/>
  <c r="HGP112" i="65"/>
  <c r="HGP113" i="65" s="1"/>
  <c r="HGP117" i="65" s="1"/>
  <c r="HGP118" i="65" s="1"/>
  <c r="HLN112" i="65"/>
  <c r="HLN113" i="65" s="1"/>
  <c r="HLN117" i="65" s="1"/>
  <c r="HLN118" i="65" s="1"/>
  <c r="HQD112" i="65"/>
  <c r="HQD113" i="65" s="1"/>
  <c r="HQD117" i="65" s="1"/>
  <c r="HQD118" i="65" s="1"/>
  <c r="HSP112" i="65"/>
  <c r="HSP113" i="65" s="1"/>
  <c r="HSP117" i="65" s="1"/>
  <c r="HSP118" i="65" s="1"/>
  <c r="HVB112" i="65"/>
  <c r="HVB113" i="65" s="1"/>
  <c r="HVB117" i="65" s="1"/>
  <c r="HVB118" i="65" s="1"/>
  <c r="HXN112" i="65"/>
  <c r="HXN113" i="65" s="1"/>
  <c r="HXN117" i="65" s="1"/>
  <c r="HXN118" i="65" s="1"/>
  <c r="HZZ112" i="65"/>
  <c r="HZZ113" i="65" s="1"/>
  <c r="HZZ117" i="65" s="1"/>
  <c r="HZZ118" i="65" s="1"/>
  <c r="ICL112" i="65"/>
  <c r="ICL113" i="65" s="1"/>
  <c r="ICL117" i="65" s="1"/>
  <c r="ICL118" i="65" s="1"/>
  <c r="IEX112" i="65"/>
  <c r="IEX113" i="65" s="1"/>
  <c r="IEX117" i="65" s="1"/>
  <c r="IEX118" i="65" s="1"/>
  <c r="IHJ112" i="65"/>
  <c r="IHJ113" i="65" s="1"/>
  <c r="IHJ117" i="65" s="1"/>
  <c r="IHJ118" i="65" s="1"/>
  <c r="IJV112" i="65"/>
  <c r="IJV113" i="65" s="1"/>
  <c r="IJV117" i="65" s="1"/>
  <c r="IJV118" i="65" s="1"/>
  <c r="IMH112" i="65"/>
  <c r="IMH113" i="65" s="1"/>
  <c r="IMH117" i="65" s="1"/>
  <c r="IMH118" i="65" s="1"/>
  <c r="IOT112" i="65"/>
  <c r="IOT113" i="65" s="1"/>
  <c r="IOT117" i="65" s="1"/>
  <c r="IOT118" i="65" s="1"/>
  <c r="IRF112" i="65"/>
  <c r="IRF113" i="65" s="1"/>
  <c r="IRF117" i="65" s="1"/>
  <c r="IRF118" i="65" s="1"/>
  <c r="ITR112" i="65"/>
  <c r="ITR113" i="65" s="1"/>
  <c r="ITR117" i="65" s="1"/>
  <c r="ITR118" i="65" s="1"/>
  <c r="IWD112" i="65"/>
  <c r="IWD113" i="65" s="1"/>
  <c r="IWD117" i="65" s="1"/>
  <c r="IWD118" i="65" s="1"/>
  <c r="IYP112" i="65"/>
  <c r="IYP113" i="65" s="1"/>
  <c r="IYP117" i="65" s="1"/>
  <c r="IYP118" i="65" s="1"/>
  <c r="JBB112" i="65"/>
  <c r="JBB113" i="65" s="1"/>
  <c r="JBB117" i="65" s="1"/>
  <c r="JBB118" i="65" s="1"/>
  <c r="JDN112" i="65"/>
  <c r="JDN113" i="65" s="1"/>
  <c r="JDN117" i="65" s="1"/>
  <c r="JDN118" i="65" s="1"/>
  <c r="JFZ112" i="65"/>
  <c r="JFZ113" i="65" s="1"/>
  <c r="JFZ117" i="65" s="1"/>
  <c r="JFZ118" i="65" s="1"/>
  <c r="JIL112" i="65"/>
  <c r="JIL113" i="65" s="1"/>
  <c r="JIL117" i="65" s="1"/>
  <c r="JIL118" i="65" s="1"/>
  <c r="JKX112" i="65"/>
  <c r="JKX113" i="65" s="1"/>
  <c r="JKX117" i="65" s="1"/>
  <c r="JKX118" i="65" s="1"/>
  <c r="JNJ112" i="65"/>
  <c r="JNJ113" i="65" s="1"/>
  <c r="JNJ117" i="65" s="1"/>
  <c r="JNJ118" i="65" s="1"/>
  <c r="FAT112" i="65"/>
  <c r="FAT113" i="65" s="1"/>
  <c r="FAT117" i="65" s="1"/>
  <c r="FAT118" i="65" s="1"/>
  <c r="FQT112" i="65"/>
  <c r="FQT113" i="65" s="1"/>
  <c r="FQT117" i="65" s="1"/>
  <c r="FQT118" i="65" s="1"/>
  <c r="GAP112" i="65"/>
  <c r="GAP113" i="65" s="1"/>
  <c r="GAP117" i="65" s="1"/>
  <c r="GAP118" i="65" s="1"/>
  <c r="GHI112" i="65"/>
  <c r="GHI113" i="65" s="1"/>
  <c r="GHI117" i="65" s="1"/>
  <c r="GHI118" i="65" s="1"/>
  <c r="GNV112" i="65"/>
  <c r="GNV113" i="65" s="1"/>
  <c r="GNV117" i="65" s="1"/>
  <c r="GNV118" i="65" s="1"/>
  <c r="GQQ112" i="65"/>
  <c r="GQQ113" i="65" s="1"/>
  <c r="GQQ117" i="65" s="1"/>
  <c r="GQQ118" i="65" s="1"/>
  <c r="GTC112" i="65"/>
  <c r="GTC113" i="65" s="1"/>
  <c r="GTC117" i="65" s="1"/>
  <c r="GTC118" i="65" s="1"/>
  <c r="GVO112" i="65"/>
  <c r="GVO113" i="65" s="1"/>
  <c r="GVO117" i="65" s="1"/>
  <c r="GVO118" i="65" s="1"/>
  <c r="GYA112" i="65"/>
  <c r="GYA113" i="65" s="1"/>
  <c r="GYA117" i="65" s="1"/>
  <c r="GYA118" i="65" s="1"/>
  <c r="HAM112" i="65"/>
  <c r="HAM113" i="65" s="1"/>
  <c r="HAM117" i="65" s="1"/>
  <c r="HAM118" i="65" s="1"/>
  <c r="HCY112" i="65"/>
  <c r="HCY113" i="65" s="1"/>
  <c r="HCY117" i="65" s="1"/>
  <c r="HCY118" i="65" s="1"/>
  <c r="HFK112" i="65"/>
  <c r="HFK113" i="65" s="1"/>
  <c r="HFK117" i="65" s="1"/>
  <c r="HFK118" i="65" s="1"/>
  <c r="HHW112" i="65"/>
  <c r="HHW113" i="65" s="1"/>
  <c r="HHW117" i="65" s="1"/>
  <c r="HHW118" i="65" s="1"/>
  <c r="HKI112" i="65"/>
  <c r="HKI113" i="65" s="1"/>
  <c r="HKI117" i="65" s="1"/>
  <c r="HKI118" i="65" s="1"/>
  <c r="HMU112" i="65"/>
  <c r="HMU113" i="65" s="1"/>
  <c r="HMU117" i="65" s="1"/>
  <c r="HMU118" i="65" s="1"/>
  <c r="HPG112" i="65"/>
  <c r="HPG113" i="65" s="1"/>
  <c r="HPG117" i="65" s="1"/>
  <c r="HPG118" i="65" s="1"/>
  <c r="HRS112" i="65"/>
  <c r="HRS113" i="65" s="1"/>
  <c r="HRS117" i="65" s="1"/>
  <c r="HRS118" i="65" s="1"/>
  <c r="HUE112" i="65"/>
  <c r="HUE113" i="65" s="1"/>
  <c r="HUE117" i="65" s="1"/>
  <c r="HUE118" i="65" s="1"/>
  <c r="HWQ112" i="65"/>
  <c r="HWQ113" i="65" s="1"/>
  <c r="HWQ117" i="65" s="1"/>
  <c r="HWQ118" i="65" s="1"/>
  <c r="HZC112" i="65"/>
  <c r="HZC113" i="65" s="1"/>
  <c r="HZC117" i="65" s="1"/>
  <c r="HZC118" i="65" s="1"/>
  <c r="IBO112" i="65"/>
  <c r="IBO113" i="65" s="1"/>
  <c r="IBO117" i="65" s="1"/>
  <c r="IBO118" i="65" s="1"/>
  <c r="IEA112" i="65"/>
  <c r="IEA113" i="65" s="1"/>
  <c r="IEA117" i="65" s="1"/>
  <c r="IEA118" i="65" s="1"/>
  <c r="IGM112" i="65"/>
  <c r="IGM113" i="65" s="1"/>
  <c r="IGM117" i="65" s="1"/>
  <c r="IGM118" i="65" s="1"/>
  <c r="IIY112" i="65"/>
  <c r="IIY113" i="65" s="1"/>
  <c r="IIY117" i="65" s="1"/>
  <c r="IIY118" i="65" s="1"/>
  <c r="ILK112" i="65"/>
  <c r="ILK113" i="65" s="1"/>
  <c r="ILK117" i="65" s="1"/>
  <c r="ILK118" i="65" s="1"/>
  <c r="INW112" i="65"/>
  <c r="INW113" i="65" s="1"/>
  <c r="INW117" i="65" s="1"/>
  <c r="INW118" i="65" s="1"/>
  <c r="IQI112" i="65"/>
  <c r="IQI113" i="65" s="1"/>
  <c r="IQI117" i="65" s="1"/>
  <c r="IQI118" i="65" s="1"/>
  <c r="ISU112" i="65"/>
  <c r="ISU113" i="65" s="1"/>
  <c r="ISU117" i="65" s="1"/>
  <c r="ISU118" i="65" s="1"/>
  <c r="IVG112" i="65"/>
  <c r="IVG113" i="65" s="1"/>
  <c r="IVG117" i="65" s="1"/>
  <c r="IVG118" i="65" s="1"/>
  <c r="ELX112" i="65"/>
  <c r="ELX113" i="65" s="1"/>
  <c r="ELX117" i="65" s="1"/>
  <c r="ELX118" i="65" s="1"/>
  <c r="CZU112" i="65"/>
  <c r="CZU113" i="65" s="1"/>
  <c r="CZU117" i="65" s="1"/>
  <c r="CZU118" i="65" s="1"/>
  <c r="GJW112" i="65"/>
  <c r="GJW113" i="65" s="1"/>
  <c r="GJW117" i="65" s="1"/>
  <c r="GJW118" i="65" s="1"/>
  <c r="FEV112" i="65"/>
  <c r="FEV113" i="65" s="1"/>
  <c r="FEV117" i="65" s="1"/>
  <c r="FEV118" i="65" s="1"/>
  <c r="EZQ112" i="65"/>
  <c r="EZQ113" i="65" s="1"/>
  <c r="EZQ117" i="65" s="1"/>
  <c r="EZQ118" i="65" s="1"/>
  <c r="FVU112" i="65"/>
  <c r="FVU113" i="65" s="1"/>
  <c r="FVU117" i="65" s="1"/>
  <c r="FVU118" i="65" s="1"/>
  <c r="DJL112" i="65"/>
  <c r="DJL113" i="65" s="1"/>
  <c r="DJL117" i="65" s="1"/>
  <c r="DJL118" i="65" s="1"/>
  <c r="FIP112" i="65"/>
  <c r="FIP113" i="65" s="1"/>
  <c r="FIP117" i="65" s="1"/>
  <c r="FIP118" i="65" s="1"/>
  <c r="FXZ112" i="65"/>
  <c r="FXZ113" i="65" s="1"/>
  <c r="FXZ117" i="65" s="1"/>
  <c r="FXZ118" i="65" s="1"/>
  <c r="GOH112" i="65"/>
  <c r="GOH113" i="65" s="1"/>
  <c r="GOH117" i="65" s="1"/>
  <c r="GOH118" i="65" s="1"/>
  <c r="FDC112" i="65"/>
  <c r="FDC113" i="65" s="1"/>
  <c r="FDC117" i="65" s="1"/>
  <c r="FDC118" i="65" s="1"/>
  <c r="FQQ112" i="65"/>
  <c r="FQQ113" i="65" s="1"/>
  <c r="FQQ117" i="65" s="1"/>
  <c r="FQQ118" i="65" s="1"/>
  <c r="GAM112" i="65"/>
  <c r="GAM113" i="65" s="1"/>
  <c r="GAM117" i="65" s="1"/>
  <c r="GAM118" i="65" s="1"/>
  <c r="GKI112" i="65"/>
  <c r="GKI113" i="65" s="1"/>
  <c r="GKI117" i="65" s="1"/>
  <c r="GKI118" i="65" s="1"/>
  <c r="ENI112" i="65"/>
  <c r="ENI113" i="65" s="1"/>
  <c r="ENI117" i="65" s="1"/>
  <c r="ENI118" i="65" s="1"/>
  <c r="FDL112" i="65"/>
  <c r="FDL113" i="65" s="1"/>
  <c r="FDL117" i="65" s="1"/>
  <c r="FDL118" i="65" s="1"/>
  <c r="FNH112" i="65"/>
  <c r="FNH113" i="65" s="1"/>
  <c r="FNH117" i="65" s="1"/>
  <c r="FNH118" i="65" s="1"/>
  <c r="FXD112" i="65"/>
  <c r="FXD113" i="65" s="1"/>
  <c r="FXD117" i="65" s="1"/>
  <c r="FXD118" i="65" s="1"/>
  <c r="GGZ112" i="65"/>
  <c r="GGZ113" i="65" s="1"/>
  <c r="GGZ117" i="65" s="1"/>
  <c r="GGZ118" i="65" s="1"/>
  <c r="CPA112" i="65"/>
  <c r="CPA113" i="65" s="1"/>
  <c r="CPA117" i="65" s="1"/>
  <c r="CPA118" i="65" s="1"/>
  <c r="EMJ112" i="65"/>
  <c r="EMJ113" i="65" s="1"/>
  <c r="EMJ117" i="65" s="1"/>
  <c r="EMJ118" i="65" s="1"/>
  <c r="EYG112" i="65"/>
  <c r="EYG113" i="65" s="1"/>
  <c r="EYG117" i="65" s="1"/>
  <c r="EYG118" i="65" s="1"/>
  <c r="FDE112" i="65"/>
  <c r="FDE113" i="65" s="1"/>
  <c r="FDE117" i="65" s="1"/>
  <c r="FDE118" i="65" s="1"/>
  <c r="FIC112" i="65"/>
  <c r="FIC113" i="65" s="1"/>
  <c r="FIC117" i="65" s="1"/>
  <c r="FIC118" i="65" s="1"/>
  <c r="FNA112" i="65"/>
  <c r="FNA113" i="65" s="1"/>
  <c r="FNA117" i="65" s="1"/>
  <c r="FNA118" i="65" s="1"/>
  <c r="FRY112" i="65"/>
  <c r="FRY113" i="65" s="1"/>
  <c r="FRY117" i="65" s="1"/>
  <c r="FRY118" i="65" s="1"/>
  <c r="FWW112" i="65"/>
  <c r="FWW113" i="65" s="1"/>
  <c r="FWW117" i="65" s="1"/>
  <c r="FWW118" i="65" s="1"/>
  <c r="ELE112" i="65"/>
  <c r="ELE113" i="65" s="1"/>
  <c r="ELE117" i="65" s="1"/>
  <c r="ELE118" i="65" s="1"/>
  <c r="FWR112" i="65"/>
  <c r="FWR113" i="65" s="1"/>
  <c r="FWR117" i="65" s="1"/>
  <c r="FWR118" i="65" s="1"/>
  <c r="GLI112" i="65"/>
  <c r="GLI113" i="65" s="1"/>
  <c r="GLI117" i="65" s="1"/>
  <c r="GLI118" i="65" s="1"/>
  <c r="GSD112" i="65"/>
  <c r="GSD113" i="65" s="1"/>
  <c r="GSD117" i="65" s="1"/>
  <c r="GSD118" i="65" s="1"/>
  <c r="GXB112" i="65"/>
  <c r="GXB113" i="65" s="1"/>
  <c r="GXB117" i="65" s="1"/>
  <c r="GXB118" i="65" s="1"/>
  <c r="HBZ112" i="65"/>
  <c r="HBZ113" i="65" s="1"/>
  <c r="HBZ117" i="65" s="1"/>
  <c r="HBZ118" i="65" s="1"/>
  <c r="HGX112" i="65"/>
  <c r="HGX113" i="65" s="1"/>
  <c r="HGX117" i="65" s="1"/>
  <c r="HGX118" i="65" s="1"/>
  <c r="HLV112" i="65"/>
  <c r="HLV113" i="65" s="1"/>
  <c r="HLV117" i="65" s="1"/>
  <c r="HLV118" i="65" s="1"/>
  <c r="HQL112" i="65"/>
  <c r="HQL113" i="65" s="1"/>
  <c r="HQL117" i="65" s="1"/>
  <c r="HQL118" i="65" s="1"/>
  <c r="HSX112" i="65"/>
  <c r="HSX113" i="65" s="1"/>
  <c r="HSX117" i="65" s="1"/>
  <c r="HSX118" i="65" s="1"/>
  <c r="HVJ112" i="65"/>
  <c r="HVJ113" i="65" s="1"/>
  <c r="HVJ117" i="65" s="1"/>
  <c r="HVJ118" i="65" s="1"/>
  <c r="HXV112" i="65"/>
  <c r="HXV113" i="65" s="1"/>
  <c r="HXV117" i="65" s="1"/>
  <c r="HXV118" i="65" s="1"/>
  <c r="IAH112" i="65"/>
  <c r="IAH113" i="65" s="1"/>
  <c r="IAH117" i="65" s="1"/>
  <c r="IAH118" i="65" s="1"/>
  <c r="ICT112" i="65"/>
  <c r="ICT113" i="65" s="1"/>
  <c r="ICT117" i="65" s="1"/>
  <c r="ICT118" i="65" s="1"/>
  <c r="IFF112" i="65"/>
  <c r="IFF113" i="65" s="1"/>
  <c r="IFF117" i="65" s="1"/>
  <c r="IFF118" i="65" s="1"/>
  <c r="IHR112" i="65"/>
  <c r="IHR113" i="65" s="1"/>
  <c r="IHR117" i="65" s="1"/>
  <c r="IHR118" i="65" s="1"/>
  <c r="IKD112" i="65"/>
  <c r="IKD113" i="65" s="1"/>
  <c r="IKD117" i="65" s="1"/>
  <c r="IKD118" i="65" s="1"/>
  <c r="IMP112" i="65"/>
  <c r="IMP113" i="65" s="1"/>
  <c r="IMP117" i="65" s="1"/>
  <c r="IMP118" i="65" s="1"/>
  <c r="IPB112" i="65"/>
  <c r="IPB113" i="65" s="1"/>
  <c r="IPB117" i="65" s="1"/>
  <c r="IPB118" i="65" s="1"/>
  <c r="IRN112" i="65"/>
  <c r="IRN113" i="65" s="1"/>
  <c r="IRN117" i="65" s="1"/>
  <c r="IRN118" i="65" s="1"/>
  <c r="ITZ112" i="65"/>
  <c r="ITZ113" i="65" s="1"/>
  <c r="ITZ117" i="65" s="1"/>
  <c r="ITZ118" i="65" s="1"/>
  <c r="IWL112" i="65"/>
  <c r="IWL113" i="65" s="1"/>
  <c r="IWL117" i="65" s="1"/>
  <c r="IWL118" i="65" s="1"/>
  <c r="IYX112" i="65"/>
  <c r="IYX113" i="65" s="1"/>
  <c r="IYX117" i="65" s="1"/>
  <c r="IYX118" i="65" s="1"/>
  <c r="JBJ112" i="65"/>
  <c r="JBJ113" i="65" s="1"/>
  <c r="JBJ117" i="65" s="1"/>
  <c r="JBJ118" i="65" s="1"/>
  <c r="JDV112" i="65"/>
  <c r="JDV113" i="65" s="1"/>
  <c r="JDV117" i="65" s="1"/>
  <c r="JDV118" i="65" s="1"/>
  <c r="JGH112" i="65"/>
  <c r="JGH113" i="65" s="1"/>
  <c r="JGH117" i="65" s="1"/>
  <c r="JGH118" i="65" s="1"/>
  <c r="JIT112" i="65"/>
  <c r="JIT113" i="65" s="1"/>
  <c r="JIT117" i="65" s="1"/>
  <c r="JIT118" i="65" s="1"/>
  <c r="JLF112" i="65"/>
  <c r="JLF113" i="65" s="1"/>
  <c r="JLF117" i="65" s="1"/>
  <c r="JLF118" i="65" s="1"/>
  <c r="JNR112" i="65"/>
  <c r="JNR113" i="65" s="1"/>
  <c r="JNR117" i="65" s="1"/>
  <c r="JNR118" i="65" s="1"/>
  <c r="FDF112" i="65"/>
  <c r="FDF113" i="65" s="1"/>
  <c r="FDF117" i="65" s="1"/>
  <c r="FDF118" i="65" s="1"/>
  <c r="FRZ112" i="65"/>
  <c r="FRZ113" i="65" s="1"/>
  <c r="FRZ117" i="65" s="1"/>
  <c r="FRZ118" i="65" s="1"/>
  <c r="GBN112" i="65"/>
  <c r="GBN113" i="65" s="1"/>
  <c r="GBN117" i="65" s="1"/>
  <c r="GBN118" i="65" s="1"/>
  <c r="GIB112" i="65"/>
  <c r="GIB113" i="65" s="1"/>
  <c r="GIB117" i="65" s="1"/>
  <c r="GIB118" i="65" s="1"/>
  <c r="GOM112" i="65"/>
  <c r="GOM113" i="65" s="1"/>
  <c r="GOM117" i="65" s="1"/>
  <c r="GOM118" i="65" s="1"/>
  <c r="GQY112" i="65"/>
  <c r="GQY113" i="65" s="1"/>
  <c r="GQY117" i="65" s="1"/>
  <c r="GQY118" i="65" s="1"/>
  <c r="GTK112" i="65"/>
  <c r="GTK113" i="65" s="1"/>
  <c r="GTK117" i="65" s="1"/>
  <c r="GTK118" i="65" s="1"/>
  <c r="GVW112" i="65"/>
  <c r="GVW113" i="65" s="1"/>
  <c r="GVW117" i="65" s="1"/>
  <c r="GVW118" i="65" s="1"/>
  <c r="GYI112" i="65"/>
  <c r="GYI113" i="65" s="1"/>
  <c r="GYI117" i="65" s="1"/>
  <c r="GYI118" i="65" s="1"/>
  <c r="HAU112" i="65"/>
  <c r="HAU113" i="65" s="1"/>
  <c r="HAU117" i="65" s="1"/>
  <c r="HAU118" i="65" s="1"/>
  <c r="HDG112" i="65"/>
  <c r="HDG113" i="65" s="1"/>
  <c r="HDG117" i="65" s="1"/>
  <c r="HDG118" i="65" s="1"/>
  <c r="HFS112" i="65"/>
  <c r="HFS113" i="65" s="1"/>
  <c r="HFS117" i="65" s="1"/>
  <c r="HFS118" i="65" s="1"/>
  <c r="HIE112" i="65"/>
  <c r="HIE113" i="65" s="1"/>
  <c r="HIE117" i="65" s="1"/>
  <c r="HIE118" i="65" s="1"/>
  <c r="HKQ112" i="65"/>
  <c r="HKQ113" i="65" s="1"/>
  <c r="HKQ117" i="65" s="1"/>
  <c r="HKQ118" i="65" s="1"/>
  <c r="HNC112" i="65"/>
  <c r="HNC113" i="65" s="1"/>
  <c r="HNC117" i="65" s="1"/>
  <c r="HNC118" i="65" s="1"/>
  <c r="HPO112" i="65"/>
  <c r="HPO113" i="65" s="1"/>
  <c r="HPO117" i="65" s="1"/>
  <c r="HPO118" i="65" s="1"/>
  <c r="HSA112" i="65"/>
  <c r="HSA113" i="65" s="1"/>
  <c r="HSA117" i="65" s="1"/>
  <c r="HSA118" i="65" s="1"/>
  <c r="HUM112" i="65"/>
  <c r="HUM113" i="65" s="1"/>
  <c r="HUM117" i="65" s="1"/>
  <c r="HUM118" i="65" s="1"/>
  <c r="HWY112" i="65"/>
  <c r="HWY113" i="65" s="1"/>
  <c r="HWY117" i="65" s="1"/>
  <c r="HWY118" i="65" s="1"/>
  <c r="HZK112" i="65"/>
  <c r="HZK113" i="65" s="1"/>
  <c r="HZK117" i="65" s="1"/>
  <c r="HZK118" i="65" s="1"/>
  <c r="IBW112" i="65"/>
  <c r="IBW113" i="65" s="1"/>
  <c r="IBW117" i="65" s="1"/>
  <c r="IBW118" i="65" s="1"/>
  <c r="IEI112" i="65"/>
  <c r="IEI113" i="65" s="1"/>
  <c r="IEI117" i="65" s="1"/>
  <c r="IEI118" i="65" s="1"/>
  <c r="IGU112" i="65"/>
  <c r="IGU113" i="65" s="1"/>
  <c r="IGU117" i="65" s="1"/>
  <c r="IGU118" i="65" s="1"/>
  <c r="IJG112" i="65"/>
  <c r="IJG113" i="65" s="1"/>
  <c r="IJG117" i="65" s="1"/>
  <c r="IJG118" i="65" s="1"/>
  <c r="ILS112" i="65"/>
  <c r="ILS113" i="65" s="1"/>
  <c r="ILS117" i="65" s="1"/>
  <c r="ILS118" i="65" s="1"/>
  <c r="IOE112" i="65"/>
  <c r="IOE113" i="65" s="1"/>
  <c r="IOE117" i="65" s="1"/>
  <c r="IOE118" i="65" s="1"/>
  <c r="IQQ112" i="65"/>
  <c r="IQQ113" i="65" s="1"/>
  <c r="IQQ117" i="65" s="1"/>
  <c r="IQQ118" i="65" s="1"/>
  <c r="ITC112" i="65"/>
  <c r="ITC113" i="65" s="1"/>
  <c r="ITC117" i="65" s="1"/>
  <c r="ITC118" i="65" s="1"/>
  <c r="IJO112" i="65"/>
  <c r="IJO113" i="65" s="1"/>
  <c r="IJO117" i="65" s="1"/>
  <c r="IJO118" i="65" s="1"/>
  <c r="HZS112" i="65"/>
  <c r="HZS113" i="65" s="1"/>
  <c r="HZS117" i="65" s="1"/>
  <c r="HZS118" i="65" s="1"/>
  <c r="HPW112" i="65"/>
  <c r="HPW113" i="65" s="1"/>
  <c r="HPW117" i="65" s="1"/>
  <c r="HPW118" i="65" s="1"/>
  <c r="HGA112" i="65"/>
  <c r="HGA113" i="65" s="1"/>
  <c r="HGA117" i="65" s="1"/>
  <c r="HGA118" i="65" s="1"/>
  <c r="GWE112" i="65"/>
  <c r="GWE113" i="65" s="1"/>
  <c r="GWE117" i="65" s="1"/>
  <c r="GWE118" i="65" s="1"/>
  <c r="GIX112" i="65"/>
  <c r="GIX113" i="65" s="1"/>
  <c r="GIX117" i="65" s="1"/>
  <c r="GIX118" i="65" s="1"/>
  <c r="JNZ112" i="65"/>
  <c r="JNZ113" i="65" s="1"/>
  <c r="JNZ117" i="65" s="1"/>
  <c r="JNZ118" i="65" s="1"/>
  <c r="JED112" i="65"/>
  <c r="JED113" i="65" s="1"/>
  <c r="JED117" i="65" s="1"/>
  <c r="JED118" i="65" s="1"/>
  <c r="IUH112" i="65"/>
  <c r="IUH113" i="65" s="1"/>
  <c r="IUH117" i="65" s="1"/>
  <c r="IUH118" i="65" s="1"/>
  <c r="IKL112" i="65"/>
  <c r="IKL113" i="65" s="1"/>
  <c r="IKL117" i="65" s="1"/>
  <c r="IKL118" i="65" s="1"/>
  <c r="IAP112" i="65"/>
  <c r="IAP113" i="65" s="1"/>
  <c r="IAP117" i="65" s="1"/>
  <c r="IAP118" i="65" s="1"/>
  <c r="HQT112" i="65"/>
  <c r="HQT113" i="65" s="1"/>
  <c r="HQT117" i="65" s="1"/>
  <c r="HQT118" i="65" s="1"/>
  <c r="GYP112" i="65"/>
  <c r="GYP113" i="65" s="1"/>
  <c r="GYP117" i="65" s="1"/>
  <c r="GYP118" i="65" s="1"/>
  <c r="FFJ112" i="65"/>
  <c r="FFJ113" i="65" s="1"/>
  <c r="FFJ117" i="65" s="1"/>
  <c r="FFJ118" i="65" s="1"/>
  <c r="FJQ112" i="65"/>
  <c r="FJQ113" i="65" s="1"/>
  <c r="FJQ117" i="65" s="1"/>
  <c r="FJQ118" i="65" s="1"/>
  <c r="DMV112" i="65"/>
  <c r="DMV113" i="65" s="1"/>
  <c r="DMV117" i="65" s="1"/>
  <c r="DMV118" i="65" s="1"/>
  <c r="FGF112" i="65"/>
  <c r="FGF113" i="65" s="1"/>
  <c r="FGF117" i="65" s="1"/>
  <c r="FGF118" i="65" s="1"/>
  <c r="FTK112" i="65"/>
  <c r="FTK113" i="65" s="1"/>
  <c r="FTK117" i="65" s="1"/>
  <c r="FTK118" i="65" s="1"/>
  <c r="FNF112" i="65"/>
  <c r="FNF113" i="65" s="1"/>
  <c r="FNF117" i="65" s="1"/>
  <c r="FNF118" i="65" s="1"/>
  <c r="FKZ112" i="65"/>
  <c r="FKZ113" i="65" s="1"/>
  <c r="FKZ117" i="65" s="1"/>
  <c r="FKZ118" i="65" s="1"/>
  <c r="HFC112" i="65"/>
  <c r="HFC113" i="65" s="1"/>
  <c r="HFC117" i="65" s="1"/>
  <c r="HFC118" i="65" s="1"/>
  <c r="GVG112" i="65"/>
  <c r="GVG113" i="65" s="1"/>
  <c r="GVG117" i="65" s="1"/>
  <c r="GVG118" i="65" s="1"/>
  <c r="GGL112" i="65"/>
  <c r="GGL113" i="65" s="1"/>
  <c r="GGL117" i="65" s="1"/>
  <c r="GGL118" i="65" s="1"/>
  <c r="JNB112" i="65"/>
  <c r="JNB113" i="65" s="1"/>
  <c r="JNB117" i="65" s="1"/>
  <c r="JNB118" i="65" s="1"/>
  <c r="JDF112" i="65"/>
  <c r="JDF113" i="65" s="1"/>
  <c r="JDF117" i="65" s="1"/>
  <c r="JDF118" i="65" s="1"/>
  <c r="ITJ112" i="65"/>
  <c r="ITJ113" i="65" s="1"/>
  <c r="ITJ117" i="65" s="1"/>
  <c r="ITJ118" i="65" s="1"/>
  <c r="IJN112" i="65"/>
  <c r="IJN113" i="65" s="1"/>
  <c r="IJN117" i="65" s="1"/>
  <c r="IJN118" i="65" s="1"/>
  <c r="HZR112" i="65"/>
  <c r="HZR113" i="65" s="1"/>
  <c r="HZR117" i="65" s="1"/>
  <c r="HZR118" i="65" s="1"/>
  <c r="HPV112" i="65"/>
  <c r="HPV113" i="65" s="1"/>
  <c r="HPV117" i="65" s="1"/>
  <c r="HPV118" i="65" s="1"/>
  <c r="GWL112" i="65"/>
  <c r="GWL113" i="65" s="1"/>
  <c r="GWL117" i="65" s="1"/>
  <c r="GWL118" i="65" s="1"/>
  <c r="CBU112" i="65"/>
  <c r="CBU113" i="65" s="1"/>
  <c r="CBU117" i="65" s="1"/>
  <c r="CBU118" i="65" s="1"/>
  <c r="FHM112" i="65"/>
  <c r="FHM113" i="65" s="1"/>
  <c r="FHM117" i="65" s="1"/>
  <c r="FHM118" i="65" s="1"/>
  <c r="GOJ112" i="65"/>
  <c r="GOJ113" i="65" s="1"/>
  <c r="GOJ117" i="65" s="1"/>
  <c r="GOJ118" i="65" s="1"/>
  <c r="FBP112" i="65"/>
  <c r="FBP113" i="65" s="1"/>
  <c r="FBP117" i="65" s="1"/>
  <c r="FBP118" i="65" s="1"/>
  <c r="FOU112" i="65"/>
  <c r="FOU113" i="65" s="1"/>
  <c r="FOU117" i="65" s="1"/>
  <c r="FOU118" i="65" s="1"/>
  <c r="FFV112" i="65"/>
  <c r="FFV113" i="65" s="1"/>
  <c r="FFV117" i="65" s="1"/>
  <c r="FFV118" i="65" s="1"/>
  <c r="FAV112" i="65"/>
  <c r="FAV113" i="65" s="1"/>
  <c r="FAV117" i="65" s="1"/>
  <c r="FAV118" i="65" s="1"/>
  <c r="CRL112" i="65"/>
  <c r="CRL113" i="65" s="1"/>
  <c r="CRL117" i="65" s="1"/>
  <c r="CRL118" i="65" s="1"/>
  <c r="EMD112" i="65"/>
  <c r="EMD113" i="65" s="1"/>
  <c r="EMD117" i="65" s="1"/>
  <c r="EMD118" i="65" s="1"/>
  <c r="ERC112" i="65"/>
  <c r="ERC113" i="65" s="1"/>
  <c r="ERC117" i="65" s="1"/>
  <c r="ERC118" i="65" s="1"/>
  <c r="ETP112" i="65"/>
  <c r="ETP113" i="65" s="1"/>
  <c r="ETP117" i="65" s="1"/>
  <c r="ETP118" i="65" s="1"/>
  <c r="EHA112" i="65"/>
  <c r="EHA113" i="65" s="1"/>
  <c r="EHA117" i="65" s="1"/>
  <c r="EHA118" i="65" s="1"/>
  <c r="DHA112" i="65"/>
  <c r="DHA113" i="65" s="1"/>
  <c r="DHA117" i="65" s="1"/>
  <c r="DHA118" i="65" s="1"/>
  <c r="EBN112" i="65"/>
  <c r="EBN113" i="65" s="1"/>
  <c r="EBN117" i="65" s="1"/>
  <c r="EBN118" i="65" s="1"/>
  <c r="EQX112" i="65"/>
  <c r="EQX113" i="65" s="1"/>
  <c r="EQX117" i="65" s="1"/>
  <c r="EQX118" i="65" s="1"/>
  <c r="DFI112" i="65"/>
  <c r="DFI113" i="65" s="1"/>
  <c r="DFI117" i="65" s="1"/>
  <c r="DFI118" i="65" s="1"/>
  <c r="DVK112" i="65"/>
  <c r="DVK113" i="65" s="1"/>
  <c r="DVK117" i="65" s="1"/>
  <c r="DVK118" i="65" s="1"/>
  <c r="EIQ112" i="65"/>
  <c r="EIQ113" i="65" s="1"/>
  <c r="EIQ117" i="65" s="1"/>
  <c r="EIQ118" i="65" s="1"/>
  <c r="EVW112" i="65"/>
  <c r="EVW113" i="65" s="1"/>
  <c r="EVW117" i="65" s="1"/>
  <c r="EVW118" i="65" s="1"/>
  <c r="DGB112" i="65"/>
  <c r="DGB113" i="65" s="1"/>
  <c r="DGB117" i="65" s="1"/>
  <c r="DGB118" i="65" s="1"/>
  <c r="DSK112" i="65"/>
  <c r="DSK113" i="65" s="1"/>
  <c r="DSK117" i="65" s="1"/>
  <c r="DSK118" i="65" s="1"/>
  <c r="EDU112" i="65"/>
  <c r="EDU113" i="65" s="1"/>
  <c r="EDU117" i="65" s="1"/>
  <c r="EDU118" i="65" s="1"/>
  <c r="ECF112" i="65"/>
  <c r="ECF113" i="65" s="1"/>
  <c r="ECF117" i="65" s="1"/>
  <c r="ECF118" i="65" s="1"/>
  <c r="FDG112" i="65"/>
  <c r="FDG113" i="65" s="1"/>
  <c r="FDG117" i="65" s="1"/>
  <c r="FDG118" i="65" s="1"/>
  <c r="FOQ112" i="65"/>
  <c r="FOQ113" i="65" s="1"/>
  <c r="FOQ117" i="65" s="1"/>
  <c r="FOQ118" i="65" s="1"/>
  <c r="FYM112" i="65"/>
  <c r="FYM113" i="65" s="1"/>
  <c r="FYM117" i="65" s="1"/>
  <c r="FYM118" i="65" s="1"/>
  <c r="GFO112" i="65"/>
  <c r="GFO113" i="65" s="1"/>
  <c r="GFO117" i="65" s="1"/>
  <c r="GFO118" i="65" s="1"/>
  <c r="GIA112" i="65"/>
  <c r="GIA113" i="65" s="1"/>
  <c r="GIA117" i="65" s="1"/>
  <c r="GIA118" i="65" s="1"/>
  <c r="GKM112" i="65"/>
  <c r="GKM113" i="65" s="1"/>
  <c r="GKM117" i="65" s="1"/>
  <c r="GKM118" i="65" s="1"/>
  <c r="GMY112" i="65"/>
  <c r="GMY113" i="65" s="1"/>
  <c r="GMY117" i="65" s="1"/>
  <c r="GMY118" i="65" s="1"/>
  <c r="DEE112" i="65"/>
  <c r="DEE113" i="65" s="1"/>
  <c r="DEE117" i="65" s="1"/>
  <c r="DEE118" i="65" s="1"/>
  <c r="EAB112" i="65"/>
  <c r="EAB113" i="65" s="1"/>
  <c r="EAB117" i="65" s="1"/>
  <c r="EAB118" i="65" s="1"/>
  <c r="EPE112" i="65"/>
  <c r="EPE113" i="65" s="1"/>
  <c r="EPE117" i="65" s="1"/>
  <c r="EPE118" i="65" s="1"/>
  <c r="EWN112" i="65"/>
  <c r="EWN113" i="65" s="1"/>
  <c r="EWN117" i="65" s="1"/>
  <c r="EWN118" i="65" s="1"/>
  <c r="EYZ112" i="65"/>
  <c r="EYZ113" i="65" s="1"/>
  <c r="EYZ117" i="65" s="1"/>
  <c r="EYZ118" i="65" s="1"/>
  <c r="FBL112" i="65"/>
  <c r="FBL113" i="65" s="1"/>
  <c r="FBL117" i="65" s="1"/>
  <c r="FBL118" i="65" s="1"/>
  <c r="FDX112" i="65"/>
  <c r="FDX113" i="65" s="1"/>
  <c r="FDX117" i="65" s="1"/>
  <c r="FDX118" i="65" s="1"/>
  <c r="FGJ112" i="65"/>
  <c r="FGJ113" i="65" s="1"/>
  <c r="FGJ117" i="65" s="1"/>
  <c r="FGJ118" i="65" s="1"/>
  <c r="FIV112" i="65"/>
  <c r="FIV113" i="65" s="1"/>
  <c r="FIV117" i="65" s="1"/>
  <c r="FIV118" i="65" s="1"/>
  <c r="FLH112" i="65"/>
  <c r="FLH113" i="65" s="1"/>
  <c r="FLH117" i="65" s="1"/>
  <c r="FLH118" i="65" s="1"/>
  <c r="CSG112" i="65"/>
  <c r="CSG113" i="65" s="1"/>
  <c r="CSG117" i="65" s="1"/>
  <c r="CSG118" i="65" s="1"/>
  <c r="DVL112" i="65"/>
  <c r="DVL113" i="65" s="1"/>
  <c r="DVL117" i="65" s="1"/>
  <c r="DVL118" i="65" s="1"/>
  <c r="EMZ112" i="65"/>
  <c r="EMZ113" i="65" s="1"/>
  <c r="EMZ117" i="65" s="1"/>
  <c r="EMZ118" i="65" s="1"/>
  <c r="EVU112" i="65"/>
  <c r="EVU113" i="65" s="1"/>
  <c r="EVU117" i="65" s="1"/>
  <c r="EVU118" i="65" s="1"/>
  <c r="EYK112" i="65"/>
  <c r="EYK113" i="65" s="1"/>
  <c r="EYK117" i="65" s="1"/>
  <c r="EYK118" i="65" s="1"/>
  <c r="FAW112" i="65"/>
  <c r="FAW113" i="65" s="1"/>
  <c r="FAW117" i="65" s="1"/>
  <c r="FAW118" i="65" s="1"/>
  <c r="FDI112" i="65"/>
  <c r="FDI113" i="65" s="1"/>
  <c r="FDI117" i="65" s="1"/>
  <c r="FDI118" i="65" s="1"/>
  <c r="FFU112" i="65"/>
  <c r="FFU113" i="65" s="1"/>
  <c r="FFU117" i="65" s="1"/>
  <c r="FFU118" i="65" s="1"/>
  <c r="FIG112" i="65"/>
  <c r="FIG113" i="65" s="1"/>
  <c r="FIG117" i="65" s="1"/>
  <c r="FIG118" i="65" s="1"/>
  <c r="FKS112" i="65"/>
  <c r="FKS113" i="65" s="1"/>
  <c r="FKS117" i="65" s="1"/>
  <c r="FKS118" i="65" s="1"/>
  <c r="FNE112" i="65"/>
  <c r="FNE113" i="65" s="1"/>
  <c r="FNE117" i="65" s="1"/>
  <c r="FNE118" i="65" s="1"/>
  <c r="FPQ112" i="65"/>
  <c r="FPQ113" i="65" s="1"/>
  <c r="FPQ117" i="65" s="1"/>
  <c r="FPQ118" i="65" s="1"/>
  <c r="FSC112" i="65"/>
  <c r="FSC113" i="65" s="1"/>
  <c r="FSC117" i="65" s="1"/>
  <c r="FSC118" i="65" s="1"/>
  <c r="FUO112" i="65"/>
  <c r="FUO113" i="65" s="1"/>
  <c r="FUO117" i="65" s="1"/>
  <c r="FUO118" i="65" s="1"/>
  <c r="FXA112" i="65"/>
  <c r="FXA113" i="65" s="1"/>
  <c r="FXA117" i="65" s="1"/>
  <c r="FXA118" i="65" s="1"/>
  <c r="FZM112" i="65"/>
  <c r="FZM113" i="65" s="1"/>
  <c r="FZM117" i="65" s="1"/>
  <c r="FZM118" i="65" s="1"/>
  <c r="GBY112" i="65"/>
  <c r="GBY113" i="65" s="1"/>
  <c r="GBY117" i="65" s="1"/>
  <c r="GBY118" i="65" s="1"/>
  <c r="GEK112" i="65"/>
  <c r="GEK113" i="65" s="1"/>
  <c r="GEK117" i="65" s="1"/>
  <c r="GEK118" i="65" s="1"/>
  <c r="GGW112" i="65"/>
  <c r="GGW113" i="65" s="1"/>
  <c r="GGW117" i="65" s="1"/>
  <c r="GGW118" i="65" s="1"/>
  <c r="GJI112" i="65"/>
  <c r="GJI113" i="65" s="1"/>
  <c r="GJI117" i="65" s="1"/>
  <c r="GJI118" i="65" s="1"/>
  <c r="GLU112" i="65"/>
  <c r="GLU113" i="65" s="1"/>
  <c r="GLU117" i="65" s="1"/>
  <c r="GLU118" i="65" s="1"/>
  <c r="GOG112" i="65"/>
  <c r="GOG113" i="65" s="1"/>
  <c r="GOG117" i="65" s="1"/>
  <c r="GOG118" i="65" s="1"/>
  <c r="DOJ112" i="65"/>
  <c r="DOJ113" i="65" s="1"/>
  <c r="DOJ117" i="65" s="1"/>
  <c r="DOJ118" i="65" s="1"/>
  <c r="EIB112" i="65"/>
  <c r="EIB113" i="65" s="1"/>
  <c r="EIB117" i="65" s="1"/>
  <c r="EIB118" i="65" s="1"/>
  <c r="ETE112" i="65"/>
  <c r="ETE113" i="65" s="1"/>
  <c r="ETE117" i="65" s="1"/>
  <c r="ETE118" i="65" s="1"/>
  <c r="EXN112" i="65"/>
  <c r="EXN113" i="65" s="1"/>
  <c r="EXN117" i="65" s="1"/>
  <c r="EXN118" i="65" s="1"/>
  <c r="EZZ112" i="65"/>
  <c r="EZZ113" i="65" s="1"/>
  <c r="EZZ117" i="65" s="1"/>
  <c r="EZZ118" i="65" s="1"/>
  <c r="FCL112" i="65"/>
  <c r="FCL113" i="65" s="1"/>
  <c r="FCL117" i="65" s="1"/>
  <c r="FCL118" i="65" s="1"/>
  <c r="FEX112" i="65"/>
  <c r="FEX113" i="65" s="1"/>
  <c r="FEX117" i="65" s="1"/>
  <c r="FEX118" i="65" s="1"/>
  <c r="FHJ112" i="65"/>
  <c r="FHJ113" i="65" s="1"/>
  <c r="FHJ117" i="65" s="1"/>
  <c r="FHJ118" i="65" s="1"/>
  <c r="FJV112" i="65"/>
  <c r="FJV113" i="65" s="1"/>
  <c r="FJV117" i="65" s="1"/>
  <c r="FJV118" i="65" s="1"/>
  <c r="FMH112" i="65"/>
  <c r="FMH113" i="65" s="1"/>
  <c r="FMH117" i="65" s="1"/>
  <c r="FMH118" i="65" s="1"/>
  <c r="FOT112" i="65"/>
  <c r="FOT113" i="65" s="1"/>
  <c r="FOT117" i="65" s="1"/>
  <c r="FOT118" i="65" s="1"/>
  <c r="FRF112" i="65"/>
  <c r="FRF113" i="65" s="1"/>
  <c r="FRF117" i="65" s="1"/>
  <c r="FRF118" i="65" s="1"/>
  <c r="FTR112" i="65"/>
  <c r="FTR113" i="65" s="1"/>
  <c r="FTR117" i="65" s="1"/>
  <c r="FTR118" i="65" s="1"/>
  <c r="FWD112" i="65"/>
  <c r="FWD113" i="65" s="1"/>
  <c r="FWD117" i="65" s="1"/>
  <c r="FWD118" i="65" s="1"/>
  <c r="FYP112" i="65"/>
  <c r="FYP113" i="65" s="1"/>
  <c r="FYP117" i="65" s="1"/>
  <c r="FYP118" i="65" s="1"/>
  <c r="GBB112" i="65"/>
  <c r="GBB113" i="65" s="1"/>
  <c r="GBB117" i="65" s="1"/>
  <c r="GBB118" i="65" s="1"/>
  <c r="GDN112" i="65"/>
  <c r="GDN113" i="65" s="1"/>
  <c r="GDN117" i="65" s="1"/>
  <c r="GDN118" i="65" s="1"/>
  <c r="GFZ112" i="65"/>
  <c r="GFZ113" i="65" s="1"/>
  <c r="GFZ117" i="65" s="1"/>
  <c r="GFZ118" i="65" s="1"/>
  <c r="GIL112" i="65"/>
  <c r="GIL113" i="65" s="1"/>
  <c r="GIL117" i="65" s="1"/>
  <c r="GIL118" i="65" s="1"/>
  <c r="GKX112" i="65"/>
  <c r="GKX113" i="65" s="1"/>
  <c r="GKX117" i="65" s="1"/>
  <c r="GKX118" i="65" s="1"/>
  <c r="GNJ112" i="65"/>
  <c r="GNJ113" i="65" s="1"/>
  <c r="GNJ117" i="65" s="1"/>
  <c r="GNJ118" i="65" s="1"/>
  <c r="DGA112" i="65"/>
  <c r="DGA113" i="65" s="1"/>
  <c r="DGA117" i="65" s="1"/>
  <c r="DGA118" i="65" s="1"/>
  <c r="EAZ112" i="65"/>
  <c r="EAZ113" i="65" s="1"/>
  <c r="EAZ117" i="65" s="1"/>
  <c r="EAZ118" i="65" s="1"/>
  <c r="EPT112" i="65"/>
  <c r="EPT113" i="65" s="1"/>
  <c r="EPT117" i="65" s="1"/>
  <c r="EPT118" i="65" s="1"/>
  <c r="EWQ112" i="65"/>
  <c r="EWQ113" i="65" s="1"/>
  <c r="EWQ117" i="65" s="1"/>
  <c r="EWQ118" i="65" s="1"/>
  <c r="EZC112" i="65"/>
  <c r="EZC113" i="65" s="1"/>
  <c r="EZC117" i="65" s="1"/>
  <c r="EZC118" i="65" s="1"/>
  <c r="FBO112" i="65"/>
  <c r="FBO113" i="65" s="1"/>
  <c r="FBO117" i="65" s="1"/>
  <c r="FBO118" i="65" s="1"/>
  <c r="FEA112" i="65"/>
  <c r="FEA113" i="65" s="1"/>
  <c r="FEA117" i="65" s="1"/>
  <c r="FEA118" i="65" s="1"/>
  <c r="FGM112" i="65"/>
  <c r="FGM113" i="65" s="1"/>
  <c r="FGM117" i="65" s="1"/>
  <c r="FGM118" i="65" s="1"/>
  <c r="FIY112" i="65"/>
  <c r="FIY113" i="65" s="1"/>
  <c r="FIY117" i="65" s="1"/>
  <c r="FIY118" i="65" s="1"/>
  <c r="FLK112" i="65"/>
  <c r="FLK113" i="65" s="1"/>
  <c r="FLK117" i="65" s="1"/>
  <c r="FLK118" i="65" s="1"/>
  <c r="CCS112" i="65"/>
  <c r="CCS113" i="65" s="1"/>
  <c r="CCS117" i="65" s="1"/>
  <c r="CCS118" i="65" s="1"/>
  <c r="BDK112" i="65"/>
  <c r="BDK113" i="65" s="1"/>
  <c r="BDK117" i="65" s="1"/>
  <c r="BDK118" i="65" s="1"/>
  <c r="CNA112" i="65"/>
  <c r="CNA113" i="65" s="1"/>
  <c r="CNA117" i="65" s="1"/>
  <c r="CNA118" i="65" s="1"/>
  <c r="ENE112" i="65"/>
  <c r="ENE113" i="65" s="1"/>
  <c r="ENE117" i="65" s="1"/>
  <c r="ENE118" i="65" s="1"/>
  <c r="DKH112" i="65"/>
  <c r="DKH113" i="65" s="1"/>
  <c r="DKH117" i="65" s="1"/>
  <c r="DKH118" i="65" s="1"/>
  <c r="EDZ112" i="65"/>
  <c r="EDZ113" i="65" s="1"/>
  <c r="EDZ117" i="65" s="1"/>
  <c r="EDZ118" i="65" s="1"/>
  <c r="ETJ112" i="65"/>
  <c r="ETJ113" i="65" s="1"/>
  <c r="ETJ117" i="65" s="1"/>
  <c r="ETJ118" i="65" s="1"/>
  <c r="DJK112" i="65"/>
  <c r="DJK113" i="65" s="1"/>
  <c r="DJK117" i="65" s="1"/>
  <c r="DJK118" i="65" s="1"/>
  <c r="DXO112" i="65"/>
  <c r="DXO113" i="65" s="1"/>
  <c r="DXO117" i="65" s="1"/>
  <c r="DXO118" i="65" s="1"/>
  <c r="EKM112" i="65"/>
  <c r="EKM113" i="65" s="1"/>
  <c r="EKM117" i="65" s="1"/>
  <c r="EKM118" i="65" s="1"/>
  <c r="BXE112" i="65"/>
  <c r="BXE113" i="65" s="1"/>
  <c r="BXE117" i="65" s="1"/>
  <c r="BXE118" i="65" s="1"/>
  <c r="DIW112" i="65"/>
  <c r="DIW113" i="65" s="1"/>
  <c r="DIW117" i="65" s="1"/>
  <c r="DIW118" i="65" s="1"/>
  <c r="DUG112" i="65"/>
  <c r="DUG113" i="65" s="1"/>
  <c r="DUG117" i="65" s="1"/>
  <c r="DUG118" i="65" s="1"/>
  <c r="EFQ112" i="65"/>
  <c r="EFQ113" i="65" s="1"/>
  <c r="EFQ117" i="65" s="1"/>
  <c r="EFQ118" i="65" s="1"/>
  <c r="ENX112" i="65"/>
  <c r="ENX113" i="65" s="1"/>
  <c r="ENX117" i="65" s="1"/>
  <c r="ENX118" i="65" s="1"/>
  <c r="FFC112" i="65"/>
  <c r="FFC113" i="65" s="1"/>
  <c r="FFC117" i="65" s="1"/>
  <c r="FFC118" i="65" s="1"/>
  <c r="FQE112" i="65"/>
  <c r="FQE113" i="65" s="1"/>
  <c r="FQE117" i="65" s="1"/>
  <c r="FQE118" i="65" s="1"/>
  <c r="GAA112" i="65"/>
  <c r="GAA113" i="65" s="1"/>
  <c r="GAA117" i="65" s="1"/>
  <c r="GAA118" i="65" s="1"/>
  <c r="GFW112" i="65"/>
  <c r="GFW113" i="65" s="1"/>
  <c r="GFW117" i="65" s="1"/>
  <c r="GFW118" i="65" s="1"/>
  <c r="GII112" i="65"/>
  <c r="GII113" i="65" s="1"/>
  <c r="GII117" i="65" s="1"/>
  <c r="GII118" i="65" s="1"/>
  <c r="GKU112" i="65"/>
  <c r="GKU113" i="65" s="1"/>
  <c r="GKU117" i="65" s="1"/>
  <c r="GKU118" i="65" s="1"/>
  <c r="GNG112" i="65"/>
  <c r="GNG113" i="65" s="1"/>
  <c r="GNG117" i="65" s="1"/>
  <c r="GNG118" i="65" s="1"/>
  <c r="DIV112" i="65"/>
  <c r="DIV113" i="65" s="1"/>
  <c r="DIV117" i="65" s="1"/>
  <c r="DIV118" i="65" s="1"/>
  <c r="ECN112" i="65"/>
  <c r="ECN113" i="65" s="1"/>
  <c r="ECN117" i="65" s="1"/>
  <c r="ECN118" i="65" s="1"/>
  <c r="EQK112" i="65"/>
  <c r="EQK113" i="65" s="1"/>
  <c r="EQK117" i="65" s="1"/>
  <c r="EQK118" i="65" s="1"/>
  <c r="EWV112" i="65"/>
  <c r="EWV113" i="65" s="1"/>
  <c r="EWV117" i="65" s="1"/>
  <c r="EWV118" i="65" s="1"/>
  <c r="EZH112" i="65"/>
  <c r="EZH113" i="65" s="1"/>
  <c r="EZH117" i="65" s="1"/>
  <c r="EZH118" i="65" s="1"/>
  <c r="FBT112" i="65"/>
  <c r="FBT113" i="65" s="1"/>
  <c r="FBT117" i="65" s="1"/>
  <c r="FBT118" i="65" s="1"/>
  <c r="FEF112" i="65"/>
  <c r="FEF113" i="65" s="1"/>
  <c r="FEF117" i="65" s="1"/>
  <c r="FEF118" i="65" s="1"/>
  <c r="FGR112" i="65"/>
  <c r="FGR113" i="65" s="1"/>
  <c r="FGR117" i="65" s="1"/>
  <c r="FGR118" i="65" s="1"/>
  <c r="FJD112" i="65"/>
  <c r="FJD113" i="65" s="1"/>
  <c r="FJD117" i="65" s="1"/>
  <c r="FJD118" i="65" s="1"/>
  <c r="FLP112" i="65"/>
  <c r="FLP113" i="65" s="1"/>
  <c r="FLP117" i="65" s="1"/>
  <c r="FLP118" i="65" s="1"/>
  <c r="CYW112" i="65"/>
  <c r="CYW113" i="65" s="1"/>
  <c r="CYW117" i="65" s="1"/>
  <c r="CYW118" i="65" s="1"/>
  <c r="DXX112" i="65"/>
  <c r="DXX113" i="65" s="1"/>
  <c r="DXX117" i="65" s="1"/>
  <c r="DXX118" i="65" s="1"/>
  <c r="EOF112" i="65"/>
  <c r="EOF113" i="65" s="1"/>
  <c r="EOF117" i="65" s="1"/>
  <c r="EOF118" i="65" s="1"/>
  <c r="EWG112" i="65"/>
  <c r="EWG113" i="65" s="1"/>
  <c r="EWG117" i="65" s="1"/>
  <c r="EWG118" i="65" s="1"/>
  <c r="EYS112" i="65"/>
  <c r="EYS113" i="65" s="1"/>
  <c r="EYS117" i="65" s="1"/>
  <c r="EYS118" i="65" s="1"/>
  <c r="FBE112" i="65"/>
  <c r="FBE113" i="65" s="1"/>
  <c r="FBE117" i="65" s="1"/>
  <c r="FBE118" i="65" s="1"/>
  <c r="FDQ112" i="65"/>
  <c r="FDQ113" i="65" s="1"/>
  <c r="FDQ117" i="65" s="1"/>
  <c r="FDQ118" i="65" s="1"/>
  <c r="FGC112" i="65"/>
  <c r="FGC113" i="65" s="1"/>
  <c r="FGC117" i="65" s="1"/>
  <c r="FGC118" i="65" s="1"/>
  <c r="FIO112" i="65"/>
  <c r="FIO113" i="65" s="1"/>
  <c r="FIO117" i="65" s="1"/>
  <c r="FIO118" i="65" s="1"/>
  <c r="FLA112" i="65"/>
  <c r="FLA113" i="65" s="1"/>
  <c r="FLA117" i="65" s="1"/>
  <c r="FLA118" i="65" s="1"/>
  <c r="FNM112" i="65"/>
  <c r="FNM113" i="65" s="1"/>
  <c r="FNM117" i="65" s="1"/>
  <c r="FNM118" i="65" s="1"/>
  <c r="FPY112" i="65"/>
  <c r="FPY113" i="65" s="1"/>
  <c r="FPY117" i="65" s="1"/>
  <c r="FPY118" i="65" s="1"/>
  <c r="FSK112" i="65"/>
  <c r="FSK113" i="65" s="1"/>
  <c r="FSK117" i="65" s="1"/>
  <c r="FSK118" i="65" s="1"/>
  <c r="FUW112" i="65"/>
  <c r="FUW113" i="65" s="1"/>
  <c r="FUW117" i="65" s="1"/>
  <c r="FUW118" i="65" s="1"/>
  <c r="FXI112" i="65"/>
  <c r="FXI113" i="65" s="1"/>
  <c r="FXI117" i="65" s="1"/>
  <c r="FXI118" i="65" s="1"/>
  <c r="FZU112" i="65"/>
  <c r="FZU113" i="65" s="1"/>
  <c r="FZU117" i="65" s="1"/>
  <c r="FZU118" i="65" s="1"/>
  <c r="GCG112" i="65"/>
  <c r="GCG113" i="65" s="1"/>
  <c r="GCG117" i="65" s="1"/>
  <c r="GCG118" i="65" s="1"/>
  <c r="GES112" i="65"/>
  <c r="GES113" i="65" s="1"/>
  <c r="GES117" i="65" s="1"/>
  <c r="GES118" i="65" s="1"/>
  <c r="GHE112" i="65"/>
  <c r="GHE113" i="65" s="1"/>
  <c r="GHE117" i="65" s="1"/>
  <c r="GHE118" i="65" s="1"/>
  <c r="GJQ112" i="65"/>
  <c r="GJQ113" i="65" s="1"/>
  <c r="GJQ117" i="65" s="1"/>
  <c r="GJQ118" i="65" s="1"/>
  <c r="GMC112" i="65"/>
  <c r="GMC113" i="65" s="1"/>
  <c r="GMC117" i="65" s="1"/>
  <c r="GMC118" i="65" s="1"/>
  <c r="BRH112" i="65"/>
  <c r="BRH113" i="65" s="1"/>
  <c r="BRH117" i="65" s="1"/>
  <c r="BRH118" i="65" s="1"/>
  <c r="DQV112" i="65"/>
  <c r="DQV113" i="65" s="1"/>
  <c r="DQV117" i="65" s="1"/>
  <c r="DQV118" i="65" s="1"/>
  <c r="EKN112" i="65"/>
  <c r="EKN113" i="65" s="1"/>
  <c r="EKN117" i="65" s="1"/>
  <c r="EKN118" i="65" s="1"/>
  <c r="EUK112" i="65"/>
  <c r="EUK113" i="65" s="1"/>
  <c r="EUK117" i="65" s="1"/>
  <c r="EUK118" i="65" s="1"/>
  <c r="EXV112" i="65"/>
  <c r="EXV113" i="65" s="1"/>
  <c r="EXV117" i="65" s="1"/>
  <c r="EXV118" i="65" s="1"/>
  <c r="FAH112" i="65"/>
  <c r="FAH113" i="65" s="1"/>
  <c r="FAH117" i="65" s="1"/>
  <c r="FAH118" i="65" s="1"/>
  <c r="FCT112" i="65"/>
  <c r="FCT113" i="65" s="1"/>
  <c r="FCT117" i="65" s="1"/>
  <c r="FCT118" i="65" s="1"/>
  <c r="FFF112" i="65"/>
  <c r="FFF113" i="65" s="1"/>
  <c r="FFF117" i="65" s="1"/>
  <c r="FFF118" i="65" s="1"/>
  <c r="FHR112" i="65"/>
  <c r="FHR113" i="65" s="1"/>
  <c r="FHR117" i="65" s="1"/>
  <c r="FHR118" i="65" s="1"/>
  <c r="FKD112" i="65"/>
  <c r="FKD113" i="65" s="1"/>
  <c r="FKD117" i="65" s="1"/>
  <c r="FKD118" i="65" s="1"/>
  <c r="FMP112" i="65"/>
  <c r="FMP113" i="65" s="1"/>
  <c r="FMP117" i="65" s="1"/>
  <c r="FMP118" i="65" s="1"/>
  <c r="FPB112" i="65"/>
  <c r="FPB113" i="65" s="1"/>
  <c r="FPB117" i="65" s="1"/>
  <c r="FPB118" i="65" s="1"/>
  <c r="FRN112" i="65"/>
  <c r="FRN113" i="65" s="1"/>
  <c r="FRN117" i="65" s="1"/>
  <c r="FRN118" i="65" s="1"/>
  <c r="FTZ112" i="65"/>
  <c r="FTZ113" i="65" s="1"/>
  <c r="FTZ117" i="65" s="1"/>
  <c r="FTZ118" i="65" s="1"/>
  <c r="FWL112" i="65"/>
  <c r="FWL113" i="65" s="1"/>
  <c r="FWL117" i="65" s="1"/>
  <c r="FWL118" i="65" s="1"/>
  <c r="FYX112" i="65"/>
  <c r="FYX113" i="65" s="1"/>
  <c r="FYX117" i="65" s="1"/>
  <c r="FYX118" i="65" s="1"/>
  <c r="GBJ112" i="65"/>
  <c r="GBJ113" i="65" s="1"/>
  <c r="GBJ117" i="65" s="1"/>
  <c r="GBJ118" i="65" s="1"/>
  <c r="GDV112" i="65"/>
  <c r="GDV113" i="65" s="1"/>
  <c r="GDV117" i="65" s="1"/>
  <c r="GDV118" i="65" s="1"/>
  <c r="GGH112" i="65"/>
  <c r="GGH113" i="65" s="1"/>
  <c r="GGH117" i="65" s="1"/>
  <c r="GGH118" i="65" s="1"/>
  <c r="GIT112" i="65"/>
  <c r="GIT113" i="65" s="1"/>
  <c r="GIT117" i="65" s="1"/>
  <c r="GIT118" i="65" s="1"/>
  <c r="GLF112" i="65"/>
  <c r="GLF113" i="65" s="1"/>
  <c r="GLF117" i="65" s="1"/>
  <c r="GLF118" i="65" s="1"/>
  <c r="GNR112" i="65"/>
  <c r="GNR113" i="65" s="1"/>
  <c r="GNR117" i="65" s="1"/>
  <c r="GNR118" i="65" s="1"/>
  <c r="DJT112" i="65"/>
  <c r="DJT113" i="65" s="1"/>
  <c r="DJT117" i="65" s="1"/>
  <c r="DJT118" i="65" s="1"/>
  <c r="EDL112" i="65"/>
  <c r="EDL113" i="65" s="1"/>
  <c r="EDL117" i="65" s="1"/>
  <c r="EDL118" i="65" s="1"/>
  <c r="EQZ112" i="65"/>
  <c r="EQZ113" i="65" s="1"/>
  <c r="EQZ117" i="65" s="1"/>
  <c r="EQZ118" i="65" s="1"/>
  <c r="EWY112" i="65"/>
  <c r="EWY113" i="65" s="1"/>
  <c r="EWY117" i="65" s="1"/>
  <c r="EWY118" i="65" s="1"/>
  <c r="EZK112" i="65"/>
  <c r="EZK113" i="65" s="1"/>
  <c r="EZK117" i="65" s="1"/>
  <c r="EZK118" i="65" s="1"/>
  <c r="FBW112" i="65"/>
  <c r="FBW113" i="65" s="1"/>
  <c r="FBW117" i="65" s="1"/>
  <c r="FBW118" i="65" s="1"/>
  <c r="FEI112" i="65"/>
  <c r="FEI113" i="65" s="1"/>
  <c r="FEI117" i="65" s="1"/>
  <c r="FEI118" i="65" s="1"/>
  <c r="FGU112" i="65"/>
  <c r="FGU113" i="65" s="1"/>
  <c r="FGU117" i="65" s="1"/>
  <c r="FGU118" i="65" s="1"/>
  <c r="FJG112" i="65"/>
  <c r="FJG113" i="65" s="1"/>
  <c r="FJG117" i="65" s="1"/>
  <c r="FJG118" i="65" s="1"/>
  <c r="FLS112" i="65"/>
  <c r="FLS113" i="65" s="1"/>
  <c r="FLS117" i="65" s="1"/>
  <c r="FLS118" i="65" s="1"/>
  <c r="CXM112" i="65"/>
  <c r="CXM113" i="65" s="1"/>
  <c r="CXM117" i="65" s="1"/>
  <c r="CXM118" i="65" s="1"/>
  <c r="DDW112" i="65"/>
  <c r="DDW113" i="65" s="1"/>
  <c r="DDW117" i="65" s="1"/>
  <c r="DDW118" i="65" s="1"/>
  <c r="CQI112" i="65"/>
  <c r="CQI113" i="65" s="1"/>
  <c r="CQI117" i="65" s="1"/>
  <c r="CQI118" i="65" s="1"/>
  <c r="EQO112" i="65"/>
  <c r="EQO113" i="65" s="1"/>
  <c r="EQO117" i="65" s="1"/>
  <c r="EQO118" i="65" s="1"/>
  <c r="DLF112" i="65"/>
  <c r="DLF113" i="65" s="1"/>
  <c r="DLF117" i="65" s="1"/>
  <c r="DLF118" i="65" s="1"/>
  <c r="EEX112" i="65"/>
  <c r="EEX113" i="65" s="1"/>
  <c r="EEX117" i="65" s="1"/>
  <c r="EEX118" i="65" s="1"/>
  <c r="EVF112" i="65"/>
  <c r="EVF113" i="65" s="1"/>
  <c r="EVF117" i="65" s="1"/>
  <c r="EVF118" i="65" s="1"/>
  <c r="DLG112" i="65"/>
  <c r="DLG113" i="65" s="1"/>
  <c r="DLG117" i="65" s="1"/>
  <c r="DLG118" i="65" s="1"/>
  <c r="DYU112" i="65"/>
  <c r="DYU113" i="65" s="1"/>
  <c r="DYU117" i="65" s="1"/>
  <c r="DYU118" i="65" s="1"/>
  <c r="EMA112" i="65"/>
  <c r="EMA113" i="65" s="1"/>
  <c r="EMA117" i="65" s="1"/>
  <c r="EMA118" i="65" s="1"/>
  <c r="CEO112" i="65"/>
  <c r="CEO113" i="65" s="1"/>
  <c r="CEO117" i="65" s="1"/>
  <c r="CEO118" i="65" s="1"/>
  <c r="DKC112" i="65"/>
  <c r="DKC113" i="65" s="1"/>
  <c r="DKC117" i="65" s="1"/>
  <c r="DKC118" i="65" s="1"/>
  <c r="DVE112" i="65"/>
  <c r="DVE113" i="65" s="1"/>
  <c r="DVE117" i="65" s="1"/>
  <c r="DVE118" i="65" s="1"/>
  <c r="EGO112" i="65"/>
  <c r="EGO113" i="65" s="1"/>
  <c r="EGO117" i="65" s="1"/>
  <c r="EGO118" i="65" s="1"/>
  <c r="ESV112" i="65"/>
  <c r="ESV113" i="65" s="1"/>
  <c r="ESV117" i="65" s="1"/>
  <c r="ESV118" i="65" s="1"/>
  <c r="FGA112" i="65"/>
  <c r="FGA113" i="65" s="1"/>
  <c r="FGA117" i="65" s="1"/>
  <c r="FGA118" i="65" s="1"/>
  <c r="FRC112" i="65"/>
  <c r="FRC113" i="65" s="1"/>
  <c r="FRC117" i="65" s="1"/>
  <c r="FRC118" i="65" s="1"/>
  <c r="GAY112" i="65"/>
  <c r="GAY113" i="65" s="1"/>
  <c r="GAY117" i="65" s="1"/>
  <c r="GAY118" i="65" s="1"/>
  <c r="GGE112" i="65"/>
  <c r="GGE113" i="65" s="1"/>
  <c r="GGE117" i="65" s="1"/>
  <c r="GGE118" i="65" s="1"/>
  <c r="GIQ112" i="65"/>
  <c r="GIQ113" i="65" s="1"/>
  <c r="GIQ117" i="65" s="1"/>
  <c r="GIQ118" i="65" s="1"/>
  <c r="GLC112" i="65"/>
  <c r="GLC113" i="65" s="1"/>
  <c r="GLC117" i="65" s="1"/>
  <c r="GLC118" i="65" s="1"/>
  <c r="GNO112" i="65"/>
  <c r="GNO113" i="65" s="1"/>
  <c r="GNO117" i="65" s="1"/>
  <c r="GNO118" i="65" s="1"/>
  <c r="DLH112" i="65"/>
  <c r="DLH113" i="65" s="1"/>
  <c r="DLH117" i="65" s="1"/>
  <c r="DLH118" i="65" s="1"/>
  <c r="EEZ112" i="65"/>
  <c r="EEZ113" i="65" s="1"/>
  <c r="EEZ117" i="65" s="1"/>
  <c r="EEZ118" i="65" s="1"/>
  <c r="ERQ112" i="65"/>
  <c r="ERQ113" i="65" s="1"/>
  <c r="ERQ117" i="65" s="1"/>
  <c r="ERQ118" i="65" s="1"/>
  <c r="EXD112" i="65"/>
  <c r="EXD113" i="65" s="1"/>
  <c r="EXD117" i="65" s="1"/>
  <c r="EXD118" i="65" s="1"/>
  <c r="EZP112" i="65"/>
  <c r="EZP113" i="65" s="1"/>
  <c r="EZP117" i="65" s="1"/>
  <c r="EZP118" i="65" s="1"/>
  <c r="FCB112" i="65"/>
  <c r="FCB113" i="65" s="1"/>
  <c r="FCB117" i="65" s="1"/>
  <c r="FCB118" i="65" s="1"/>
  <c r="FEN112" i="65"/>
  <c r="FEN113" i="65" s="1"/>
  <c r="FEN117" i="65" s="1"/>
  <c r="FEN118" i="65" s="1"/>
  <c r="FGZ112" i="65"/>
  <c r="FGZ113" i="65" s="1"/>
  <c r="FGZ117" i="65" s="1"/>
  <c r="FGZ118" i="65" s="1"/>
  <c r="FJL112" i="65"/>
  <c r="FJL113" i="65" s="1"/>
  <c r="FJL117" i="65" s="1"/>
  <c r="FJL118" i="65" s="1"/>
  <c r="FLX112" i="65"/>
  <c r="FLX113" i="65" s="1"/>
  <c r="FLX117" i="65" s="1"/>
  <c r="FLX118" i="65" s="1"/>
  <c r="DEU112" i="65"/>
  <c r="DEU113" i="65" s="1"/>
  <c r="DEU117" i="65" s="1"/>
  <c r="DEU118" i="65" s="1"/>
  <c r="EAJ112" i="65"/>
  <c r="EAJ113" i="65" s="1"/>
  <c r="EAJ117" i="65" s="1"/>
  <c r="EAJ118" i="65" s="1"/>
  <c r="EPL112" i="65"/>
  <c r="EPL113" i="65" s="1"/>
  <c r="EPL117" i="65" s="1"/>
  <c r="EPL118" i="65" s="1"/>
  <c r="EWO112" i="65"/>
  <c r="EWO113" i="65" s="1"/>
  <c r="EWO117" i="65" s="1"/>
  <c r="EWO118" i="65" s="1"/>
  <c r="EZA112" i="65"/>
  <c r="EZA113" i="65" s="1"/>
  <c r="EZA117" i="65" s="1"/>
  <c r="EZA118" i="65" s="1"/>
  <c r="FBM112" i="65"/>
  <c r="FBM113" i="65" s="1"/>
  <c r="FBM117" i="65" s="1"/>
  <c r="FBM118" i="65" s="1"/>
  <c r="FDY112" i="65"/>
  <c r="FDY113" i="65" s="1"/>
  <c r="FDY117" i="65" s="1"/>
  <c r="FDY118" i="65" s="1"/>
  <c r="FGK112" i="65"/>
  <c r="FGK113" i="65" s="1"/>
  <c r="FGK117" i="65" s="1"/>
  <c r="FGK118" i="65" s="1"/>
  <c r="FIW112" i="65"/>
  <c r="FIW113" i="65" s="1"/>
  <c r="FIW117" i="65" s="1"/>
  <c r="FIW118" i="65" s="1"/>
  <c r="FLI112" i="65"/>
  <c r="FLI113" i="65" s="1"/>
  <c r="FLI117" i="65" s="1"/>
  <c r="FLI118" i="65" s="1"/>
  <c r="FNU112" i="65"/>
  <c r="FNU113" i="65" s="1"/>
  <c r="FNU117" i="65" s="1"/>
  <c r="FNU118" i="65" s="1"/>
  <c r="FQG112" i="65"/>
  <c r="FQG113" i="65" s="1"/>
  <c r="FQG117" i="65" s="1"/>
  <c r="FQG118" i="65" s="1"/>
  <c r="FSS112" i="65"/>
  <c r="FSS113" i="65" s="1"/>
  <c r="FSS117" i="65" s="1"/>
  <c r="FSS118" i="65" s="1"/>
  <c r="FVE112" i="65"/>
  <c r="FVE113" i="65" s="1"/>
  <c r="FVE117" i="65" s="1"/>
  <c r="FVE118" i="65" s="1"/>
  <c r="FXQ112" i="65"/>
  <c r="FXQ113" i="65" s="1"/>
  <c r="FXQ117" i="65" s="1"/>
  <c r="FXQ118" i="65" s="1"/>
  <c r="GAC112" i="65"/>
  <c r="GAC113" i="65" s="1"/>
  <c r="GAC117" i="65" s="1"/>
  <c r="GAC118" i="65" s="1"/>
  <c r="GCO112" i="65"/>
  <c r="GCO113" i="65" s="1"/>
  <c r="GCO117" i="65" s="1"/>
  <c r="GCO118" i="65" s="1"/>
  <c r="GFA112" i="65"/>
  <c r="GFA113" i="65" s="1"/>
  <c r="GFA117" i="65" s="1"/>
  <c r="GFA118" i="65" s="1"/>
  <c r="GHM112" i="65"/>
  <c r="GHM113" i="65" s="1"/>
  <c r="GHM117" i="65" s="1"/>
  <c r="GHM118" i="65" s="1"/>
  <c r="GJY112" i="65"/>
  <c r="GJY113" i="65" s="1"/>
  <c r="GJY117" i="65" s="1"/>
  <c r="GJY118" i="65" s="1"/>
  <c r="GMK112" i="65"/>
  <c r="GMK113" i="65" s="1"/>
  <c r="GMK117" i="65" s="1"/>
  <c r="GMK118" i="65" s="1"/>
  <c r="CLQ112" i="65"/>
  <c r="CLQ113" i="65" s="1"/>
  <c r="CLQ117" i="65" s="1"/>
  <c r="CLQ118" i="65" s="1"/>
  <c r="DTH112" i="65"/>
  <c r="DTH113" i="65" s="1"/>
  <c r="DTH117" i="65" s="1"/>
  <c r="DTH118" i="65" s="1"/>
  <c r="ELU112" i="65"/>
  <c r="ELU113" i="65" s="1"/>
  <c r="ELU117" i="65" s="1"/>
  <c r="ELU118" i="65" s="1"/>
  <c r="EVI112" i="65"/>
  <c r="EVI113" i="65" s="1"/>
  <c r="EVI117" i="65" s="1"/>
  <c r="EVI118" i="65" s="1"/>
  <c r="EYD112" i="65"/>
  <c r="EYD113" i="65" s="1"/>
  <c r="EYD117" i="65" s="1"/>
  <c r="EYD118" i="65" s="1"/>
  <c r="FAP112" i="65"/>
  <c r="FAP113" i="65" s="1"/>
  <c r="FAP117" i="65" s="1"/>
  <c r="FAP118" i="65" s="1"/>
  <c r="FDB112" i="65"/>
  <c r="FDB113" i="65" s="1"/>
  <c r="FDB117" i="65" s="1"/>
  <c r="FDB118" i="65" s="1"/>
  <c r="FFN112" i="65"/>
  <c r="FFN113" i="65" s="1"/>
  <c r="FFN117" i="65" s="1"/>
  <c r="FFN118" i="65" s="1"/>
  <c r="FHZ112" i="65"/>
  <c r="FHZ113" i="65" s="1"/>
  <c r="FHZ117" i="65" s="1"/>
  <c r="FHZ118" i="65" s="1"/>
  <c r="FKL112" i="65"/>
  <c r="FKL113" i="65" s="1"/>
  <c r="FKL117" i="65" s="1"/>
  <c r="FKL118" i="65" s="1"/>
  <c r="FMX112" i="65"/>
  <c r="FMX113" i="65" s="1"/>
  <c r="FMX117" i="65" s="1"/>
  <c r="FMX118" i="65" s="1"/>
  <c r="FPJ112" i="65"/>
  <c r="FPJ113" i="65" s="1"/>
  <c r="FPJ117" i="65" s="1"/>
  <c r="FPJ118" i="65" s="1"/>
  <c r="FRV112" i="65"/>
  <c r="FRV113" i="65" s="1"/>
  <c r="FRV117" i="65" s="1"/>
  <c r="FRV118" i="65" s="1"/>
  <c r="FUH112" i="65"/>
  <c r="FUH113" i="65" s="1"/>
  <c r="FUH117" i="65" s="1"/>
  <c r="FUH118" i="65" s="1"/>
  <c r="FWT112" i="65"/>
  <c r="FWT113" i="65" s="1"/>
  <c r="FWT117" i="65" s="1"/>
  <c r="FWT118" i="65" s="1"/>
  <c r="FZF112" i="65"/>
  <c r="FZF113" i="65" s="1"/>
  <c r="FZF117" i="65" s="1"/>
  <c r="FZF118" i="65" s="1"/>
  <c r="GBR112" i="65"/>
  <c r="GBR113" i="65" s="1"/>
  <c r="GBR117" i="65" s="1"/>
  <c r="GBR118" i="65" s="1"/>
  <c r="GED112" i="65"/>
  <c r="GED113" i="65" s="1"/>
  <c r="GED117" i="65" s="1"/>
  <c r="GED118" i="65" s="1"/>
  <c r="GGP112" i="65"/>
  <c r="GGP113" i="65" s="1"/>
  <c r="GGP117" i="65" s="1"/>
  <c r="GGP118" i="65" s="1"/>
  <c r="GJB112" i="65"/>
  <c r="GJB113" i="65" s="1"/>
  <c r="GJB117" i="65" s="1"/>
  <c r="GJB118" i="65" s="1"/>
  <c r="GLN112" i="65"/>
  <c r="GLN113" i="65" s="1"/>
  <c r="GLN117" i="65" s="1"/>
  <c r="GLN118" i="65" s="1"/>
  <c r="GNZ112" i="65"/>
  <c r="GNZ113" i="65" s="1"/>
  <c r="GNZ117" i="65" s="1"/>
  <c r="GNZ118" i="65" s="1"/>
  <c r="DMF112" i="65"/>
  <c r="DMF113" i="65" s="1"/>
  <c r="DMF117" i="65" s="1"/>
  <c r="DMF118" i="65" s="1"/>
  <c r="EFX112" i="65"/>
  <c r="EFX113" i="65" s="1"/>
  <c r="EFX117" i="65" s="1"/>
  <c r="EFX118" i="65" s="1"/>
  <c r="ESF112" i="65"/>
  <c r="ESF113" i="65" s="1"/>
  <c r="ESF117" i="65" s="1"/>
  <c r="ESF118" i="65" s="1"/>
  <c r="EXG112" i="65"/>
  <c r="EXG113" i="65" s="1"/>
  <c r="EXG117" i="65" s="1"/>
  <c r="EXG118" i="65" s="1"/>
  <c r="EZS112" i="65"/>
  <c r="EZS113" i="65" s="1"/>
  <c r="EZS117" i="65" s="1"/>
  <c r="EZS118" i="65" s="1"/>
  <c r="FCE112" i="65"/>
  <c r="FCE113" i="65" s="1"/>
  <c r="FCE117" i="65" s="1"/>
  <c r="FCE118" i="65" s="1"/>
  <c r="FEQ112" i="65"/>
  <c r="FEQ113" i="65" s="1"/>
  <c r="FEQ117" i="65" s="1"/>
  <c r="FEQ118" i="65" s="1"/>
  <c r="FHC112" i="65"/>
  <c r="FHC113" i="65" s="1"/>
  <c r="FHC117" i="65" s="1"/>
  <c r="FHC118" i="65" s="1"/>
  <c r="FJO112" i="65"/>
  <c r="FJO113" i="65" s="1"/>
  <c r="FJO117" i="65" s="1"/>
  <c r="FJO118" i="65" s="1"/>
  <c r="FMA112" i="65"/>
  <c r="FMA113" i="65" s="1"/>
  <c r="FMA117" i="65" s="1"/>
  <c r="FMA118" i="65" s="1"/>
  <c r="BRT112" i="65"/>
  <c r="BRT113" i="65" s="1"/>
  <c r="BRT117" i="65" s="1"/>
  <c r="BRT118" i="65" s="1"/>
  <c r="DFQ112" i="65"/>
  <c r="DFQ113" i="65" s="1"/>
  <c r="DFQ117" i="65" s="1"/>
  <c r="DFQ118" i="65" s="1"/>
  <c r="DNX112" i="65"/>
  <c r="DNX113" i="65" s="1"/>
  <c r="DNX117" i="65" s="1"/>
  <c r="DNX118" i="65" s="1"/>
  <c r="DGJ112" i="65"/>
  <c r="DGJ113" i="65" s="1"/>
  <c r="DGJ117" i="65" s="1"/>
  <c r="DGJ118" i="65" s="1"/>
  <c r="ETA112" i="65"/>
  <c r="ETA113" i="65" s="1"/>
  <c r="ETA117" i="65" s="1"/>
  <c r="ETA118" i="65" s="1"/>
  <c r="DNR112" i="65"/>
  <c r="DNR113" i="65" s="1"/>
  <c r="DNR117" i="65" s="1"/>
  <c r="DNR118" i="65" s="1"/>
  <c r="EAU112" i="65"/>
  <c r="EAU113" i="65" s="1"/>
  <c r="EAU117" i="65" s="1"/>
  <c r="EAU118" i="65" s="1"/>
  <c r="DZA112" i="65"/>
  <c r="DZA113" i="65" s="1"/>
  <c r="DZA117" i="65" s="1"/>
  <c r="DZA118" i="65" s="1"/>
  <c r="DVJ112" i="65"/>
  <c r="DVJ113" i="65" s="1"/>
  <c r="DVJ117" i="65" s="1"/>
  <c r="DVJ118" i="65" s="1"/>
  <c r="CBM112" i="65"/>
  <c r="CBM113" i="65" s="1"/>
  <c r="CBM117" i="65" s="1"/>
  <c r="CBM118" i="65" s="1"/>
  <c r="DSI112" i="65"/>
  <c r="DSI113" i="65" s="1"/>
  <c r="DSI117" i="65" s="1"/>
  <c r="DSI118" i="65" s="1"/>
  <c r="EPC112" i="65"/>
  <c r="EPC113" i="65" s="1"/>
  <c r="EPC117" i="65" s="1"/>
  <c r="EPC118" i="65" s="1"/>
  <c r="DDP112" i="65"/>
  <c r="DDP113" i="65" s="1"/>
  <c r="DDP117" i="65" s="1"/>
  <c r="DDP118" i="65" s="1"/>
  <c r="DZU112" i="65"/>
  <c r="DZU113" i="65" s="1"/>
  <c r="DZU117" i="65" s="1"/>
  <c r="DZU118" i="65" s="1"/>
  <c r="EWM112" i="65"/>
  <c r="EWM113" i="65" s="1"/>
  <c r="EWM117" i="65" s="1"/>
  <c r="EWM118" i="65" s="1"/>
  <c r="FLO112" i="65"/>
  <c r="FLO113" i="65" s="1"/>
  <c r="FLO117" i="65" s="1"/>
  <c r="FLO118" i="65" s="1"/>
  <c r="GDK112" i="65"/>
  <c r="GDK113" i="65" s="1"/>
  <c r="GDK117" i="65" s="1"/>
  <c r="GDK118" i="65" s="1"/>
  <c r="GHS112" i="65"/>
  <c r="GHS113" i="65" s="1"/>
  <c r="GHS117" i="65" s="1"/>
  <c r="GHS118" i="65" s="1"/>
  <c r="GMA112" i="65"/>
  <c r="GMA113" i="65" s="1"/>
  <c r="GMA117" i="65" s="1"/>
  <c r="GMA118" i="65" s="1"/>
  <c r="DNT112" i="65"/>
  <c r="DNT113" i="65" s="1"/>
  <c r="DNT117" i="65" s="1"/>
  <c r="DNT118" i="65" s="1"/>
  <c r="EMS112" i="65"/>
  <c r="EMS113" i="65" s="1"/>
  <c r="EMS117" i="65" s="1"/>
  <c r="EMS118" i="65" s="1"/>
  <c r="EXT112" i="65"/>
  <c r="EXT113" i="65" s="1"/>
  <c r="EXT117" i="65" s="1"/>
  <c r="EXT118" i="65" s="1"/>
  <c r="FBD112" i="65"/>
  <c r="FBD113" i="65" s="1"/>
  <c r="FBD117" i="65" s="1"/>
  <c r="FBD118" i="65" s="1"/>
  <c r="FFL112" i="65"/>
  <c r="FFL113" i="65" s="1"/>
  <c r="FFL117" i="65" s="1"/>
  <c r="FFL118" i="65" s="1"/>
  <c r="FJT112" i="65"/>
  <c r="FJT113" i="65" s="1"/>
  <c r="FJT117" i="65" s="1"/>
  <c r="FJT118" i="65" s="1"/>
  <c r="BMY112" i="65"/>
  <c r="BMY113" i="65" s="1"/>
  <c r="BMY117" i="65" s="1"/>
  <c r="BMY118" i="65" s="1"/>
  <c r="EFH112" i="65"/>
  <c r="EFH113" i="65" s="1"/>
  <c r="EFH117" i="65" s="1"/>
  <c r="EFH118" i="65" s="1"/>
  <c r="EVH112" i="65"/>
  <c r="EVH113" i="65" s="1"/>
  <c r="EVH117" i="65" s="1"/>
  <c r="EVH118" i="65" s="1"/>
  <c r="EZY112" i="65"/>
  <c r="EZY113" i="65" s="1"/>
  <c r="EZY117" i="65" s="1"/>
  <c r="EZY118" i="65" s="1"/>
  <c r="FEG112" i="65"/>
  <c r="FEG113" i="65" s="1"/>
  <c r="FEG117" i="65" s="1"/>
  <c r="FEG118" i="65" s="1"/>
  <c r="FHQ112" i="65"/>
  <c r="FHQ113" i="65" s="1"/>
  <c r="FHQ117" i="65" s="1"/>
  <c r="FHQ118" i="65" s="1"/>
  <c r="FLY112" i="65"/>
  <c r="FLY113" i="65" s="1"/>
  <c r="FLY117" i="65" s="1"/>
  <c r="FLY118" i="65" s="1"/>
  <c r="FPI112" i="65"/>
  <c r="FPI113" i="65" s="1"/>
  <c r="FPI117" i="65" s="1"/>
  <c r="FPI118" i="65" s="1"/>
  <c r="FTQ112" i="65"/>
  <c r="FTQ113" i="65" s="1"/>
  <c r="FTQ117" i="65" s="1"/>
  <c r="FTQ118" i="65" s="1"/>
  <c r="FXY112" i="65"/>
  <c r="FXY113" i="65" s="1"/>
  <c r="FXY117" i="65" s="1"/>
  <c r="FXY118" i="65" s="1"/>
  <c r="GBI112" i="65"/>
  <c r="GBI113" i="65" s="1"/>
  <c r="GBI117" i="65" s="1"/>
  <c r="GBI118" i="65" s="1"/>
  <c r="GFQ112" i="65"/>
  <c r="GFQ113" i="65" s="1"/>
  <c r="GFQ117" i="65" s="1"/>
  <c r="GFQ118" i="65" s="1"/>
  <c r="GJA112" i="65"/>
  <c r="GJA113" i="65" s="1"/>
  <c r="GJA117" i="65" s="1"/>
  <c r="GJA118" i="65" s="1"/>
  <c r="GNI112" i="65"/>
  <c r="GNI113" i="65" s="1"/>
  <c r="GNI117" i="65" s="1"/>
  <c r="GNI118" i="65" s="1"/>
  <c r="DVT112" i="65"/>
  <c r="DVT113" i="65" s="1"/>
  <c r="DVT117" i="65" s="1"/>
  <c r="DVT118" i="65" s="1"/>
  <c r="EQS112" i="65"/>
  <c r="EQS113" i="65" s="1"/>
  <c r="EQS117" i="65" s="1"/>
  <c r="EQS118" i="65" s="1"/>
  <c r="EYT112" i="65"/>
  <c r="EYT113" i="65" s="1"/>
  <c r="EYT117" i="65" s="1"/>
  <c r="EYT118" i="65" s="1"/>
  <c r="FCD112" i="65"/>
  <c r="FCD113" i="65" s="1"/>
  <c r="FCD117" i="65" s="1"/>
  <c r="FCD118" i="65" s="1"/>
  <c r="FGL112" i="65"/>
  <c r="FGL113" i="65" s="1"/>
  <c r="FGL117" i="65" s="1"/>
  <c r="FGL118" i="65" s="1"/>
  <c r="FKT112" i="65"/>
  <c r="FKT113" i="65" s="1"/>
  <c r="FKT117" i="65" s="1"/>
  <c r="FKT118" i="65" s="1"/>
  <c r="FOD112" i="65"/>
  <c r="FOD113" i="65" s="1"/>
  <c r="FOD117" i="65" s="1"/>
  <c r="FOD118" i="65" s="1"/>
  <c r="FSL112" i="65"/>
  <c r="FSL113" i="65" s="1"/>
  <c r="FSL117" i="65" s="1"/>
  <c r="FSL118" i="65" s="1"/>
  <c r="FVV112" i="65"/>
  <c r="FVV113" i="65" s="1"/>
  <c r="FVV117" i="65" s="1"/>
  <c r="FVV118" i="65" s="1"/>
  <c r="GAD112" i="65"/>
  <c r="GAD113" i="65" s="1"/>
  <c r="GAD117" i="65" s="1"/>
  <c r="GAD118" i="65" s="1"/>
  <c r="GEL112" i="65"/>
  <c r="GEL113" i="65" s="1"/>
  <c r="GEL117" i="65" s="1"/>
  <c r="GEL118" i="65" s="1"/>
  <c r="GHV112" i="65"/>
  <c r="GHV113" i="65" s="1"/>
  <c r="GHV117" i="65" s="1"/>
  <c r="GHV118" i="65" s="1"/>
  <c r="GMD112" i="65"/>
  <c r="GMD113" i="65" s="1"/>
  <c r="GMD117" i="65" s="1"/>
  <c r="GMD118" i="65" s="1"/>
  <c r="DAM112" i="65"/>
  <c r="DAM113" i="65" s="1"/>
  <c r="DAM117" i="65" s="1"/>
  <c r="DAM118" i="65" s="1"/>
  <c r="EMB112" i="65"/>
  <c r="EMB113" i="65" s="1"/>
  <c r="EMB117" i="65" s="1"/>
  <c r="EMB118" i="65" s="1"/>
  <c r="EXO112" i="65"/>
  <c r="EXO113" i="65" s="1"/>
  <c r="EXO117" i="65" s="1"/>
  <c r="EXO118" i="65" s="1"/>
  <c r="FAY112" i="65"/>
  <c r="FAY113" i="65" s="1"/>
  <c r="FAY117" i="65" s="1"/>
  <c r="FAY118" i="65" s="1"/>
  <c r="FFG112" i="65"/>
  <c r="FFG113" i="65" s="1"/>
  <c r="FFG117" i="65" s="1"/>
  <c r="FFG118" i="65" s="1"/>
  <c r="FIQ112" i="65"/>
  <c r="FIQ113" i="65" s="1"/>
  <c r="FIQ117" i="65" s="1"/>
  <c r="FIQ118" i="65" s="1"/>
  <c r="FMY112" i="65"/>
  <c r="FMY113" i="65" s="1"/>
  <c r="FMY117" i="65" s="1"/>
  <c r="FMY118" i="65" s="1"/>
  <c r="FPK112" i="65"/>
  <c r="FPK113" i="65" s="1"/>
  <c r="FPK117" i="65" s="1"/>
  <c r="FPK118" i="65" s="1"/>
  <c r="FRW112" i="65"/>
  <c r="FRW113" i="65" s="1"/>
  <c r="FRW117" i="65" s="1"/>
  <c r="FRW118" i="65" s="1"/>
  <c r="FUI112" i="65"/>
  <c r="FUI113" i="65" s="1"/>
  <c r="FUI117" i="65" s="1"/>
  <c r="FUI118" i="65" s="1"/>
  <c r="FWU112" i="65"/>
  <c r="FWU113" i="65" s="1"/>
  <c r="FWU117" i="65" s="1"/>
  <c r="FWU118" i="65" s="1"/>
  <c r="FZG112" i="65"/>
  <c r="FZG113" i="65" s="1"/>
  <c r="FZG117" i="65" s="1"/>
  <c r="FZG118" i="65" s="1"/>
  <c r="GBS112" i="65"/>
  <c r="GBS113" i="65" s="1"/>
  <c r="GBS117" i="65" s="1"/>
  <c r="GBS118" i="65" s="1"/>
  <c r="GEE112" i="65"/>
  <c r="GEE113" i="65" s="1"/>
  <c r="GEE117" i="65" s="1"/>
  <c r="GEE118" i="65" s="1"/>
  <c r="GGQ112" i="65"/>
  <c r="GGQ113" i="65" s="1"/>
  <c r="GGQ117" i="65" s="1"/>
  <c r="GGQ118" i="65" s="1"/>
  <c r="GJC112" i="65"/>
  <c r="GJC113" i="65" s="1"/>
  <c r="GJC117" i="65" s="1"/>
  <c r="GJC118" i="65" s="1"/>
  <c r="GLO112" i="65"/>
  <c r="GLO113" i="65" s="1"/>
  <c r="GLO117" i="65" s="1"/>
  <c r="GLO118" i="65" s="1"/>
  <c r="GOA112" i="65"/>
  <c r="GOA113" i="65" s="1"/>
  <c r="GOA117" i="65" s="1"/>
  <c r="GOA118" i="65" s="1"/>
  <c r="DMN112" i="65"/>
  <c r="DMN113" i="65" s="1"/>
  <c r="DMN117" i="65" s="1"/>
  <c r="DMN118" i="65" s="1"/>
  <c r="EGF112" i="65"/>
  <c r="EGF113" i="65" s="1"/>
  <c r="EGF117" i="65" s="1"/>
  <c r="EGF118" i="65" s="1"/>
  <c r="ESG112" i="65"/>
  <c r="ESG113" i="65" s="1"/>
  <c r="ESG117" i="65" s="1"/>
  <c r="ESG118" i="65" s="1"/>
  <c r="EXH112" i="65"/>
  <c r="EXH113" i="65" s="1"/>
  <c r="EXH117" i="65" s="1"/>
  <c r="EXH118" i="65" s="1"/>
  <c r="EZT112" i="65"/>
  <c r="EZT113" i="65" s="1"/>
  <c r="EZT117" i="65" s="1"/>
  <c r="EZT118" i="65" s="1"/>
  <c r="FCF112" i="65"/>
  <c r="FCF113" i="65" s="1"/>
  <c r="FCF117" i="65" s="1"/>
  <c r="FCF118" i="65" s="1"/>
  <c r="FER112" i="65"/>
  <c r="FER113" i="65" s="1"/>
  <c r="FER117" i="65" s="1"/>
  <c r="FER118" i="65" s="1"/>
  <c r="FHD112" i="65"/>
  <c r="FHD113" i="65" s="1"/>
  <c r="FHD117" i="65" s="1"/>
  <c r="FHD118" i="65" s="1"/>
  <c r="FJP112" i="65"/>
  <c r="FJP113" i="65" s="1"/>
  <c r="FJP117" i="65" s="1"/>
  <c r="FJP118" i="65" s="1"/>
  <c r="FMB112" i="65"/>
  <c r="FMB113" i="65" s="1"/>
  <c r="FMB117" i="65" s="1"/>
  <c r="FMB118" i="65" s="1"/>
  <c r="FON112" i="65"/>
  <c r="FON113" i="65" s="1"/>
  <c r="FON117" i="65" s="1"/>
  <c r="FON118" i="65" s="1"/>
  <c r="FQZ112" i="65"/>
  <c r="FQZ113" i="65" s="1"/>
  <c r="FQZ117" i="65" s="1"/>
  <c r="FQZ118" i="65" s="1"/>
  <c r="FTL112" i="65"/>
  <c r="FTL113" i="65" s="1"/>
  <c r="FTL117" i="65" s="1"/>
  <c r="FTL118" i="65" s="1"/>
  <c r="FVX112" i="65"/>
  <c r="FVX113" i="65" s="1"/>
  <c r="FVX117" i="65" s="1"/>
  <c r="FVX118" i="65" s="1"/>
  <c r="FYJ112" i="65"/>
  <c r="FYJ113" i="65" s="1"/>
  <c r="FYJ117" i="65" s="1"/>
  <c r="FYJ118" i="65" s="1"/>
  <c r="GAV112" i="65"/>
  <c r="GAV113" i="65" s="1"/>
  <c r="GAV117" i="65" s="1"/>
  <c r="GAV118" i="65" s="1"/>
  <c r="GDH112" i="65"/>
  <c r="GDH113" i="65" s="1"/>
  <c r="GDH117" i="65" s="1"/>
  <c r="GDH118" i="65" s="1"/>
  <c r="GFT112" i="65"/>
  <c r="GFT113" i="65" s="1"/>
  <c r="GFT117" i="65" s="1"/>
  <c r="GFT118" i="65" s="1"/>
  <c r="GIF112" i="65"/>
  <c r="GIF113" i="65" s="1"/>
  <c r="GIF117" i="65" s="1"/>
  <c r="GIF118" i="65" s="1"/>
  <c r="GKR112" i="65"/>
  <c r="GKR113" i="65" s="1"/>
  <c r="GKR117" i="65" s="1"/>
  <c r="GKR118" i="65" s="1"/>
  <c r="GND112" i="65"/>
  <c r="GND113" i="65" s="1"/>
  <c r="GND117" i="65" s="1"/>
  <c r="GND118" i="65" s="1"/>
  <c r="EJK112" i="65"/>
  <c r="EJK113" i="65" s="1"/>
  <c r="EJK117" i="65" s="1"/>
  <c r="EJK118" i="65" s="1"/>
  <c r="EDQ112" i="65"/>
  <c r="EDQ113" i="65" s="1"/>
  <c r="EDQ117" i="65" s="1"/>
  <c r="EDQ118" i="65" s="1"/>
  <c r="DXF112" i="65"/>
  <c r="DXF113" i="65" s="1"/>
  <c r="DXF117" i="65" s="1"/>
  <c r="DXF118" i="65" s="1"/>
  <c r="CIW112" i="65"/>
  <c r="CIW113" i="65" s="1"/>
  <c r="CIW117" i="65" s="1"/>
  <c r="CIW118" i="65" s="1"/>
  <c r="DUM112" i="65"/>
  <c r="DUM113" i="65" s="1"/>
  <c r="DUM117" i="65" s="1"/>
  <c r="DUM118" i="65" s="1"/>
  <c r="ERG112" i="65"/>
  <c r="ERG113" i="65" s="1"/>
  <c r="ERG117" i="65" s="1"/>
  <c r="ERG118" i="65" s="1"/>
  <c r="DLY112" i="65"/>
  <c r="DLY113" i="65" s="1"/>
  <c r="DLY117" i="65" s="1"/>
  <c r="DLY118" i="65" s="1"/>
  <c r="EBA112" i="65"/>
  <c r="EBA113" i="65" s="1"/>
  <c r="EBA117" i="65" s="1"/>
  <c r="EBA118" i="65" s="1"/>
  <c r="EXS112" i="65"/>
  <c r="EXS113" i="65" s="1"/>
  <c r="EXS117" i="65" s="1"/>
  <c r="EXS118" i="65" s="1"/>
  <c r="FNK112" i="65"/>
  <c r="FNK113" i="65" s="1"/>
  <c r="FNK117" i="65" s="1"/>
  <c r="FNK118" i="65" s="1"/>
  <c r="GEQ112" i="65"/>
  <c r="GEQ113" i="65" s="1"/>
  <c r="GEQ117" i="65" s="1"/>
  <c r="GEQ118" i="65" s="1"/>
  <c r="GIY112" i="65"/>
  <c r="GIY113" i="65" s="1"/>
  <c r="GIY117" i="65" s="1"/>
  <c r="GIY118" i="65" s="1"/>
  <c r="GMI112" i="65"/>
  <c r="GMI113" i="65" s="1"/>
  <c r="GMI117" i="65" s="1"/>
  <c r="GMI118" i="65" s="1"/>
  <c r="DQF112" i="65"/>
  <c r="DQF113" i="65" s="1"/>
  <c r="DQF117" i="65" s="1"/>
  <c r="DQF118" i="65" s="1"/>
  <c r="ENY112" i="65"/>
  <c r="ENY113" i="65" s="1"/>
  <c r="ENY117" i="65" s="1"/>
  <c r="ENY118" i="65" s="1"/>
  <c r="EYB112" i="65"/>
  <c r="EYB113" i="65" s="1"/>
  <c r="EYB117" i="65" s="1"/>
  <c r="EYB118" i="65" s="1"/>
  <c r="FCJ112" i="65"/>
  <c r="FCJ113" i="65" s="1"/>
  <c r="FCJ117" i="65" s="1"/>
  <c r="FCJ118" i="65" s="1"/>
  <c r="FFT112" i="65"/>
  <c r="FFT113" i="65" s="1"/>
  <c r="FFT117" i="65" s="1"/>
  <c r="FFT118" i="65" s="1"/>
  <c r="FKB112" i="65"/>
  <c r="FKB113" i="65" s="1"/>
  <c r="FKB117" i="65" s="1"/>
  <c r="FKB118" i="65" s="1"/>
  <c r="CJE112" i="65"/>
  <c r="CJE113" i="65" s="1"/>
  <c r="CJE117" i="65" s="1"/>
  <c r="CJE118" i="65" s="1"/>
  <c r="EHT112" i="65"/>
  <c r="EHT113" i="65" s="1"/>
  <c r="EHT117" i="65" s="1"/>
  <c r="EHT118" i="65" s="1"/>
  <c r="EWW112" i="65"/>
  <c r="EWW113" i="65" s="1"/>
  <c r="EWW117" i="65" s="1"/>
  <c r="EWW118" i="65" s="1"/>
  <c r="FAG112" i="65"/>
  <c r="FAG113" i="65" s="1"/>
  <c r="FAG117" i="65" s="1"/>
  <c r="FAG118" i="65" s="1"/>
  <c r="FEO112" i="65"/>
  <c r="FEO113" i="65" s="1"/>
  <c r="FEO117" i="65" s="1"/>
  <c r="FEO118" i="65" s="1"/>
  <c r="FHY112" i="65"/>
  <c r="FHY113" i="65" s="1"/>
  <c r="FHY117" i="65" s="1"/>
  <c r="FHY118" i="65" s="1"/>
  <c r="FMG112" i="65"/>
  <c r="FMG113" i="65" s="1"/>
  <c r="FMG117" i="65" s="1"/>
  <c r="FMG118" i="65" s="1"/>
  <c r="FQO112" i="65"/>
  <c r="FQO113" i="65" s="1"/>
  <c r="FQO117" i="65" s="1"/>
  <c r="FQO118" i="65" s="1"/>
  <c r="FTY112" i="65"/>
  <c r="FTY113" i="65" s="1"/>
  <c r="FTY117" i="65" s="1"/>
  <c r="FTY118" i="65" s="1"/>
  <c r="FYG112" i="65"/>
  <c r="FYG113" i="65" s="1"/>
  <c r="FYG117" i="65" s="1"/>
  <c r="FYG118" i="65" s="1"/>
  <c r="GBQ112" i="65"/>
  <c r="GBQ113" i="65" s="1"/>
  <c r="GBQ117" i="65" s="1"/>
  <c r="GBQ118" i="65" s="1"/>
  <c r="GFY112" i="65"/>
  <c r="GFY113" i="65" s="1"/>
  <c r="GFY117" i="65" s="1"/>
  <c r="GFY118" i="65" s="1"/>
  <c r="GKG112" i="65"/>
  <c r="GKG113" i="65" s="1"/>
  <c r="GKG117" i="65" s="1"/>
  <c r="GKG118" i="65" s="1"/>
  <c r="GNQ112" i="65"/>
  <c r="GNQ113" i="65" s="1"/>
  <c r="GNQ117" i="65" s="1"/>
  <c r="GNQ118" i="65" s="1"/>
  <c r="DYF112" i="65"/>
  <c r="DYF113" i="65" s="1"/>
  <c r="DYF117" i="65" s="1"/>
  <c r="DYF118" i="65" s="1"/>
  <c r="ERY112" i="65"/>
  <c r="ERY113" i="65" s="1"/>
  <c r="ERY117" i="65" s="1"/>
  <c r="ERY118" i="65" s="1"/>
  <c r="EZB112" i="65"/>
  <c r="EZB113" i="65" s="1"/>
  <c r="EZB117" i="65" s="1"/>
  <c r="EZB118" i="65" s="1"/>
  <c r="FDJ112" i="65"/>
  <c r="FDJ113" i="65" s="1"/>
  <c r="FDJ117" i="65" s="1"/>
  <c r="FDJ118" i="65" s="1"/>
  <c r="FGT112" i="65"/>
  <c r="FGT113" i="65" s="1"/>
  <c r="FGT117" i="65" s="1"/>
  <c r="FGT118" i="65" s="1"/>
  <c r="FLB112" i="65"/>
  <c r="FLB113" i="65" s="1"/>
  <c r="FLB117" i="65" s="1"/>
  <c r="FLB118" i="65" s="1"/>
  <c r="FOL112" i="65"/>
  <c r="FOL113" i="65" s="1"/>
  <c r="FOL117" i="65" s="1"/>
  <c r="FOL118" i="65" s="1"/>
  <c r="FST112" i="65"/>
  <c r="FST113" i="65" s="1"/>
  <c r="FST117" i="65" s="1"/>
  <c r="FST118" i="65" s="1"/>
  <c r="FXB112" i="65"/>
  <c r="FXB113" i="65" s="1"/>
  <c r="FXB117" i="65" s="1"/>
  <c r="FXB118" i="65" s="1"/>
  <c r="GAL112" i="65"/>
  <c r="GAL113" i="65" s="1"/>
  <c r="GAL117" i="65" s="1"/>
  <c r="GAL118" i="65" s="1"/>
  <c r="GET112" i="65"/>
  <c r="GET113" i="65" s="1"/>
  <c r="GET117" i="65" s="1"/>
  <c r="GET118" i="65" s="1"/>
  <c r="GID112" i="65"/>
  <c r="GID113" i="65" s="1"/>
  <c r="GID117" i="65" s="1"/>
  <c r="GID118" i="65" s="1"/>
  <c r="GML112" i="65"/>
  <c r="GML113" i="65" s="1"/>
  <c r="GML117" i="65" s="1"/>
  <c r="GML118" i="65" s="1"/>
  <c r="DOR112" i="65"/>
  <c r="DOR113" i="65" s="1"/>
  <c r="DOR117" i="65" s="1"/>
  <c r="DOR118" i="65" s="1"/>
  <c r="ENH112" i="65"/>
  <c r="ENH113" i="65" s="1"/>
  <c r="ENH117" i="65" s="1"/>
  <c r="ENH118" i="65" s="1"/>
  <c r="EXW112" i="65"/>
  <c r="EXW113" i="65" s="1"/>
  <c r="EXW117" i="65" s="1"/>
  <c r="EXW118" i="65" s="1"/>
  <c r="FBG112" i="65"/>
  <c r="FBG113" i="65" s="1"/>
  <c r="FBG117" i="65" s="1"/>
  <c r="FBG118" i="65" s="1"/>
  <c r="FFO112" i="65"/>
  <c r="FFO113" i="65" s="1"/>
  <c r="FFO117" i="65" s="1"/>
  <c r="FFO118" i="65" s="1"/>
  <c r="FJW112" i="65"/>
  <c r="FJW113" i="65" s="1"/>
  <c r="FJW117" i="65" s="1"/>
  <c r="FJW118" i="65" s="1"/>
  <c r="FNG112" i="65"/>
  <c r="FNG113" i="65" s="1"/>
  <c r="FNG117" i="65" s="1"/>
  <c r="FNG118" i="65" s="1"/>
  <c r="FPS112" i="65"/>
  <c r="FPS113" i="65" s="1"/>
  <c r="FPS117" i="65" s="1"/>
  <c r="FPS118" i="65" s="1"/>
  <c r="FSE112" i="65"/>
  <c r="FSE113" i="65" s="1"/>
  <c r="FSE117" i="65" s="1"/>
  <c r="FSE118" i="65" s="1"/>
  <c r="FUQ112" i="65"/>
  <c r="FUQ113" i="65" s="1"/>
  <c r="FUQ117" i="65" s="1"/>
  <c r="FUQ118" i="65" s="1"/>
  <c r="FXC112" i="65"/>
  <c r="FXC113" i="65" s="1"/>
  <c r="FXC117" i="65" s="1"/>
  <c r="FXC118" i="65" s="1"/>
  <c r="FZO112" i="65"/>
  <c r="FZO113" i="65" s="1"/>
  <c r="FZO117" i="65" s="1"/>
  <c r="FZO118" i="65" s="1"/>
  <c r="GCA112" i="65"/>
  <c r="GCA113" i="65" s="1"/>
  <c r="GCA117" i="65" s="1"/>
  <c r="GCA118" i="65" s="1"/>
  <c r="GEM112" i="65"/>
  <c r="GEM113" i="65" s="1"/>
  <c r="GEM117" i="65" s="1"/>
  <c r="GEM118" i="65" s="1"/>
  <c r="GGY112" i="65"/>
  <c r="GGY113" i="65" s="1"/>
  <c r="GGY117" i="65" s="1"/>
  <c r="GGY118" i="65" s="1"/>
  <c r="GJK112" i="65"/>
  <c r="GJK113" i="65" s="1"/>
  <c r="GJK117" i="65" s="1"/>
  <c r="GJK118" i="65" s="1"/>
  <c r="GLW112" i="65"/>
  <c r="GLW113" i="65" s="1"/>
  <c r="GLW117" i="65" s="1"/>
  <c r="GLW118" i="65" s="1"/>
  <c r="GOI112" i="65"/>
  <c r="GOI113" i="65" s="1"/>
  <c r="GOI117" i="65" s="1"/>
  <c r="GOI118" i="65" s="1"/>
  <c r="DOZ112" i="65"/>
  <c r="DOZ113" i="65" s="1"/>
  <c r="DOZ117" i="65" s="1"/>
  <c r="DOZ118" i="65" s="1"/>
  <c r="EIR112" i="65"/>
  <c r="EIR113" i="65" s="1"/>
  <c r="EIR117" i="65" s="1"/>
  <c r="EIR118" i="65" s="1"/>
  <c r="ETM112" i="65"/>
  <c r="ETM113" i="65" s="1"/>
  <c r="ETM117" i="65" s="1"/>
  <c r="ETM118" i="65" s="1"/>
  <c r="EXP112" i="65"/>
  <c r="EXP113" i="65" s="1"/>
  <c r="EXP117" i="65" s="1"/>
  <c r="EXP118" i="65" s="1"/>
  <c r="FAB112" i="65"/>
  <c r="FAB113" i="65" s="1"/>
  <c r="FAB117" i="65" s="1"/>
  <c r="FAB118" i="65" s="1"/>
  <c r="FCN112" i="65"/>
  <c r="FCN113" i="65" s="1"/>
  <c r="FCN117" i="65" s="1"/>
  <c r="FCN118" i="65" s="1"/>
  <c r="FEZ112" i="65"/>
  <c r="FEZ113" i="65" s="1"/>
  <c r="FEZ117" i="65" s="1"/>
  <c r="FEZ118" i="65" s="1"/>
  <c r="FHL112" i="65"/>
  <c r="FHL113" i="65" s="1"/>
  <c r="FHL117" i="65" s="1"/>
  <c r="FHL118" i="65" s="1"/>
  <c r="FJX112" i="65"/>
  <c r="FJX113" i="65" s="1"/>
  <c r="FJX117" i="65" s="1"/>
  <c r="FJX118" i="65" s="1"/>
  <c r="FMJ112" i="65"/>
  <c r="FMJ113" i="65" s="1"/>
  <c r="FMJ117" i="65" s="1"/>
  <c r="FMJ118" i="65" s="1"/>
  <c r="FOV112" i="65"/>
  <c r="FOV113" i="65" s="1"/>
  <c r="FOV117" i="65" s="1"/>
  <c r="FOV118" i="65" s="1"/>
  <c r="FRH112" i="65"/>
  <c r="FRH113" i="65" s="1"/>
  <c r="FRH117" i="65" s="1"/>
  <c r="FRH118" i="65" s="1"/>
  <c r="FTT112" i="65"/>
  <c r="FTT113" i="65" s="1"/>
  <c r="FTT117" i="65" s="1"/>
  <c r="FTT118" i="65" s="1"/>
  <c r="FWF112" i="65"/>
  <c r="FWF113" i="65" s="1"/>
  <c r="FWF117" i="65" s="1"/>
  <c r="FWF118" i="65" s="1"/>
  <c r="FYR112" i="65"/>
  <c r="FYR113" i="65" s="1"/>
  <c r="FYR117" i="65" s="1"/>
  <c r="FYR118" i="65" s="1"/>
  <c r="GBD112" i="65"/>
  <c r="GBD113" i="65" s="1"/>
  <c r="GBD117" i="65" s="1"/>
  <c r="GBD118" i="65" s="1"/>
  <c r="GDP112" i="65"/>
  <c r="GDP113" i="65" s="1"/>
  <c r="GDP117" i="65" s="1"/>
  <c r="GDP118" i="65" s="1"/>
  <c r="GGB112" i="65"/>
  <c r="GGB113" i="65" s="1"/>
  <c r="GGB117" i="65" s="1"/>
  <c r="GGB118" i="65" s="1"/>
  <c r="GIN112" i="65"/>
  <c r="GIN113" i="65" s="1"/>
  <c r="GIN117" i="65" s="1"/>
  <c r="GIN118" i="65" s="1"/>
  <c r="GKZ112" i="65"/>
  <c r="GKZ113" i="65" s="1"/>
  <c r="GKZ117" i="65" s="1"/>
  <c r="GKZ118" i="65" s="1"/>
  <c r="EOY112" i="65"/>
  <c r="EOY113" i="65" s="1"/>
  <c r="EOY117" i="65" s="1"/>
  <c r="EOY118" i="65" s="1"/>
  <c r="EEO112" i="65"/>
  <c r="EEO113" i="65" s="1"/>
  <c r="EEO117" i="65" s="1"/>
  <c r="EEO118" i="65" s="1"/>
  <c r="DZR112" i="65"/>
  <c r="DZR113" i="65" s="1"/>
  <c r="DZR117" i="65" s="1"/>
  <c r="DZR118" i="65" s="1"/>
  <c r="CSE112" i="65"/>
  <c r="CSE113" i="65" s="1"/>
  <c r="CSE117" i="65" s="1"/>
  <c r="CSE118" i="65" s="1"/>
  <c r="EAQ112" i="65"/>
  <c r="EAQ113" i="65" s="1"/>
  <c r="EAQ117" i="65" s="1"/>
  <c r="EAQ118" i="65" s="1"/>
  <c r="ESM112" i="65"/>
  <c r="ESM113" i="65" s="1"/>
  <c r="ESM117" i="65" s="1"/>
  <c r="ESM118" i="65" s="1"/>
  <c r="DMW112" i="65"/>
  <c r="DMW113" i="65" s="1"/>
  <c r="DMW117" i="65" s="1"/>
  <c r="DMW118" i="65" s="1"/>
  <c r="ECO112" i="65"/>
  <c r="ECO113" i="65" s="1"/>
  <c r="ECO117" i="65" s="1"/>
  <c r="ECO118" i="65" s="1"/>
  <c r="EZG112" i="65"/>
  <c r="EZG113" i="65" s="1"/>
  <c r="EZG117" i="65" s="1"/>
  <c r="EZG118" i="65" s="1"/>
  <c r="FSQ112" i="65"/>
  <c r="FSQ113" i="65" s="1"/>
  <c r="FSQ117" i="65" s="1"/>
  <c r="FSQ118" i="65" s="1"/>
  <c r="GEY112" i="65"/>
  <c r="GEY113" i="65" s="1"/>
  <c r="GEY117" i="65" s="1"/>
  <c r="GEY118" i="65" s="1"/>
  <c r="GJG112" i="65"/>
  <c r="GJG113" i="65" s="1"/>
  <c r="GJG117" i="65" s="1"/>
  <c r="GJG118" i="65" s="1"/>
  <c r="GMQ112" i="65"/>
  <c r="GMQ113" i="65" s="1"/>
  <c r="GMQ117" i="65" s="1"/>
  <c r="GMQ118" i="65" s="1"/>
  <c r="DSR112" i="65"/>
  <c r="DSR113" i="65" s="1"/>
  <c r="DSR117" i="65" s="1"/>
  <c r="DSR118" i="65" s="1"/>
  <c r="ESW112" i="65"/>
  <c r="ESW113" i="65" s="1"/>
  <c r="ESW117" i="65" s="1"/>
  <c r="ESW118" i="65" s="1"/>
  <c r="EYJ112" i="65"/>
  <c r="EYJ113" i="65" s="1"/>
  <c r="EYJ117" i="65" s="1"/>
  <c r="EYJ118" i="65" s="1"/>
  <c r="FCR112" i="65"/>
  <c r="FCR113" i="65" s="1"/>
  <c r="FCR117" i="65" s="1"/>
  <c r="FCR118" i="65" s="1"/>
  <c r="FGB112" i="65"/>
  <c r="FGB113" i="65" s="1"/>
  <c r="FGB117" i="65" s="1"/>
  <c r="FGB118" i="65" s="1"/>
  <c r="FKJ112" i="65"/>
  <c r="FKJ113" i="65" s="1"/>
  <c r="FKJ117" i="65" s="1"/>
  <c r="FKJ118" i="65" s="1"/>
  <c r="DJD112" i="65"/>
  <c r="DJD113" i="65" s="1"/>
  <c r="DJD117" i="65" s="1"/>
  <c r="DJD118" i="65" s="1"/>
  <c r="EKF112" i="65"/>
  <c r="EKF113" i="65" s="1"/>
  <c r="EKF117" i="65" s="1"/>
  <c r="EKF118" i="65" s="1"/>
  <c r="EXE112" i="65"/>
  <c r="EXE113" i="65" s="1"/>
  <c r="EXE117" i="65" s="1"/>
  <c r="EXE118" i="65" s="1"/>
  <c r="FAO112" i="65"/>
  <c r="FAO113" i="65" s="1"/>
  <c r="FAO117" i="65" s="1"/>
  <c r="FAO118" i="65" s="1"/>
  <c r="FEW112" i="65"/>
  <c r="FEW113" i="65" s="1"/>
  <c r="FEW117" i="65" s="1"/>
  <c r="FEW118" i="65" s="1"/>
  <c r="FJE112" i="65"/>
  <c r="FJE113" i="65" s="1"/>
  <c r="FJE117" i="65" s="1"/>
  <c r="FJE118" i="65" s="1"/>
  <c r="FMO112" i="65"/>
  <c r="FMO113" i="65" s="1"/>
  <c r="FMO117" i="65" s="1"/>
  <c r="FMO118" i="65" s="1"/>
  <c r="FQW112" i="65"/>
  <c r="FQW113" i="65" s="1"/>
  <c r="FQW117" i="65" s="1"/>
  <c r="FQW118" i="65" s="1"/>
  <c r="FUG112" i="65"/>
  <c r="FUG113" i="65" s="1"/>
  <c r="FUG117" i="65" s="1"/>
  <c r="FUG118" i="65" s="1"/>
  <c r="FYO112" i="65"/>
  <c r="FYO113" i="65" s="1"/>
  <c r="FYO117" i="65" s="1"/>
  <c r="FYO118" i="65" s="1"/>
  <c r="GCW112" i="65"/>
  <c r="GCW113" i="65" s="1"/>
  <c r="GCW117" i="65" s="1"/>
  <c r="GCW118" i="65" s="1"/>
  <c r="GGG112" i="65"/>
  <c r="GGG113" i="65" s="1"/>
  <c r="GGG117" i="65" s="1"/>
  <c r="GGG118" i="65" s="1"/>
  <c r="GKO112" i="65"/>
  <c r="GKO113" i="65" s="1"/>
  <c r="GKO117" i="65" s="1"/>
  <c r="GKO118" i="65" s="1"/>
  <c r="GNY112" i="65"/>
  <c r="GNY113" i="65" s="1"/>
  <c r="GNY117" i="65" s="1"/>
  <c r="GNY118" i="65" s="1"/>
  <c r="EAR112" i="65"/>
  <c r="EAR113" i="65" s="1"/>
  <c r="EAR117" i="65" s="1"/>
  <c r="EAR118" i="65" s="1"/>
  <c r="EVV112" i="65"/>
  <c r="EVV113" i="65" s="1"/>
  <c r="EVV117" i="65" s="1"/>
  <c r="EVV118" i="65" s="1"/>
  <c r="EZJ112" i="65"/>
  <c r="EZJ113" i="65" s="1"/>
  <c r="EZJ117" i="65" s="1"/>
  <c r="EZJ118" i="65" s="1"/>
  <c r="FDR112" i="65"/>
  <c r="FDR113" i="65" s="1"/>
  <c r="FDR117" i="65" s="1"/>
  <c r="FDR118" i="65" s="1"/>
  <c r="FHB112" i="65"/>
  <c r="FHB113" i="65" s="1"/>
  <c r="FHB117" i="65" s="1"/>
  <c r="FHB118" i="65" s="1"/>
  <c r="FLJ112" i="65"/>
  <c r="FLJ113" i="65" s="1"/>
  <c r="FLJ117" i="65" s="1"/>
  <c r="FLJ118" i="65" s="1"/>
  <c r="FPR112" i="65"/>
  <c r="FPR113" i="65" s="1"/>
  <c r="FPR117" i="65" s="1"/>
  <c r="FPR118" i="65" s="1"/>
  <c r="FTB112" i="65"/>
  <c r="FTB113" i="65" s="1"/>
  <c r="FTB117" i="65" s="1"/>
  <c r="FTB118" i="65" s="1"/>
  <c r="FXJ112" i="65"/>
  <c r="FXJ113" i="65" s="1"/>
  <c r="FXJ117" i="65" s="1"/>
  <c r="FXJ118" i="65" s="1"/>
  <c r="GAT112" i="65"/>
  <c r="GAT113" i="65" s="1"/>
  <c r="GAT117" i="65" s="1"/>
  <c r="GAT118" i="65" s="1"/>
  <c r="GFB112" i="65"/>
  <c r="GFB113" i="65" s="1"/>
  <c r="GFB117" i="65" s="1"/>
  <c r="GFB118" i="65" s="1"/>
  <c r="GJJ112" i="65"/>
  <c r="GJJ113" i="65" s="1"/>
  <c r="GJJ117" i="65" s="1"/>
  <c r="GJJ118" i="65" s="1"/>
  <c r="GMT112" i="65"/>
  <c r="GMT113" i="65" s="1"/>
  <c r="GMT117" i="65" s="1"/>
  <c r="GMT118" i="65" s="1"/>
  <c r="DRD112" i="65"/>
  <c r="DRD113" i="65" s="1"/>
  <c r="DRD117" i="65" s="1"/>
  <c r="DRD118" i="65" s="1"/>
  <c r="EON112" i="65"/>
  <c r="EON113" i="65" s="1"/>
  <c r="EON117" i="65" s="1"/>
  <c r="EON118" i="65" s="1"/>
  <c r="EYE112" i="65"/>
  <c r="EYE113" i="65" s="1"/>
  <c r="EYE117" i="65" s="1"/>
  <c r="EYE118" i="65" s="1"/>
  <c r="FCM112" i="65"/>
  <c r="FCM113" i="65" s="1"/>
  <c r="FCM117" i="65" s="1"/>
  <c r="FCM118" i="65" s="1"/>
  <c r="FFW112" i="65"/>
  <c r="FFW113" i="65" s="1"/>
  <c r="FFW117" i="65" s="1"/>
  <c r="FFW118" i="65" s="1"/>
  <c r="FKE112" i="65"/>
  <c r="FKE113" i="65" s="1"/>
  <c r="FKE117" i="65" s="1"/>
  <c r="FKE118" i="65" s="1"/>
  <c r="FNO112" i="65"/>
  <c r="FNO113" i="65" s="1"/>
  <c r="FNO117" i="65" s="1"/>
  <c r="FNO118" i="65" s="1"/>
  <c r="FQA112" i="65"/>
  <c r="FQA113" i="65" s="1"/>
  <c r="FQA117" i="65" s="1"/>
  <c r="FQA118" i="65" s="1"/>
  <c r="FSM112" i="65"/>
  <c r="FSM113" i="65" s="1"/>
  <c r="FSM117" i="65" s="1"/>
  <c r="FSM118" i="65" s="1"/>
  <c r="FUY112" i="65"/>
  <c r="FUY113" i="65" s="1"/>
  <c r="FUY117" i="65" s="1"/>
  <c r="FUY118" i="65" s="1"/>
  <c r="FXK112" i="65"/>
  <c r="FXK113" i="65" s="1"/>
  <c r="FXK117" i="65" s="1"/>
  <c r="FXK118" i="65" s="1"/>
  <c r="FZW112" i="65"/>
  <c r="FZW113" i="65" s="1"/>
  <c r="FZW117" i="65" s="1"/>
  <c r="FZW118" i="65" s="1"/>
  <c r="GCI112" i="65"/>
  <c r="GCI113" i="65" s="1"/>
  <c r="GCI117" i="65" s="1"/>
  <c r="GCI118" i="65" s="1"/>
  <c r="GEU112" i="65"/>
  <c r="GEU113" i="65" s="1"/>
  <c r="GEU117" i="65" s="1"/>
  <c r="GEU118" i="65" s="1"/>
  <c r="GHG112" i="65"/>
  <c r="GHG113" i="65" s="1"/>
  <c r="GHG117" i="65" s="1"/>
  <c r="GHG118" i="65" s="1"/>
  <c r="GJS112" i="65"/>
  <c r="GJS113" i="65" s="1"/>
  <c r="GJS117" i="65" s="1"/>
  <c r="GJS118" i="65" s="1"/>
  <c r="GME112" i="65"/>
  <c r="GME113" i="65" s="1"/>
  <c r="GME117" i="65" s="1"/>
  <c r="GME118" i="65" s="1"/>
  <c r="BWW112" i="65"/>
  <c r="BWW113" i="65" s="1"/>
  <c r="BWW117" i="65" s="1"/>
  <c r="BWW118" i="65" s="1"/>
  <c r="DRL112" i="65"/>
  <c r="DRL113" i="65" s="1"/>
  <c r="DRL117" i="65" s="1"/>
  <c r="DRL118" i="65" s="1"/>
  <c r="EKW112" i="65"/>
  <c r="EKW113" i="65" s="1"/>
  <c r="EKW117" i="65" s="1"/>
  <c r="EKW118" i="65" s="1"/>
  <c r="EUS112" i="65"/>
  <c r="EUS113" i="65" s="1"/>
  <c r="EUS117" i="65" s="1"/>
  <c r="EUS118" i="65" s="1"/>
  <c r="EXX112" i="65"/>
  <c r="EXX113" i="65" s="1"/>
  <c r="EXX117" i="65" s="1"/>
  <c r="EXX118" i="65" s="1"/>
  <c r="FAJ112" i="65"/>
  <c r="FAJ113" i="65" s="1"/>
  <c r="FAJ117" i="65" s="1"/>
  <c r="FAJ118" i="65" s="1"/>
  <c r="FCV112" i="65"/>
  <c r="FCV113" i="65" s="1"/>
  <c r="FCV117" i="65" s="1"/>
  <c r="FCV118" i="65" s="1"/>
  <c r="FFH112" i="65"/>
  <c r="FFH113" i="65" s="1"/>
  <c r="FFH117" i="65" s="1"/>
  <c r="FFH118" i="65" s="1"/>
  <c r="FHT112" i="65"/>
  <c r="FHT113" i="65" s="1"/>
  <c r="FHT117" i="65" s="1"/>
  <c r="FHT118" i="65" s="1"/>
  <c r="FKF112" i="65"/>
  <c r="FKF113" i="65" s="1"/>
  <c r="FKF117" i="65" s="1"/>
  <c r="FKF118" i="65" s="1"/>
  <c r="FMR112" i="65"/>
  <c r="FMR113" i="65" s="1"/>
  <c r="FMR117" i="65" s="1"/>
  <c r="FMR118" i="65" s="1"/>
  <c r="FPD112" i="65"/>
  <c r="FPD113" i="65" s="1"/>
  <c r="FPD117" i="65" s="1"/>
  <c r="FPD118" i="65" s="1"/>
  <c r="FRP112" i="65"/>
  <c r="FRP113" i="65" s="1"/>
  <c r="FRP117" i="65" s="1"/>
  <c r="FRP118" i="65" s="1"/>
  <c r="FUB112" i="65"/>
  <c r="FUB113" i="65" s="1"/>
  <c r="FUB117" i="65" s="1"/>
  <c r="FUB118" i="65" s="1"/>
  <c r="FWN112" i="65"/>
  <c r="FWN113" i="65" s="1"/>
  <c r="FWN117" i="65" s="1"/>
  <c r="FWN118" i="65" s="1"/>
  <c r="FYZ112" i="65"/>
  <c r="FYZ113" i="65" s="1"/>
  <c r="FYZ117" i="65" s="1"/>
  <c r="FYZ118" i="65" s="1"/>
  <c r="GBL112" i="65"/>
  <c r="GBL113" i="65" s="1"/>
  <c r="GBL117" i="65" s="1"/>
  <c r="GBL118" i="65" s="1"/>
  <c r="GDX112" i="65"/>
  <c r="GDX113" i="65" s="1"/>
  <c r="GDX117" i="65" s="1"/>
  <c r="GDX118" i="65" s="1"/>
  <c r="GGJ112" i="65"/>
  <c r="GGJ113" i="65" s="1"/>
  <c r="GGJ117" i="65" s="1"/>
  <c r="GGJ118" i="65" s="1"/>
  <c r="GIV112" i="65"/>
  <c r="GIV113" i="65" s="1"/>
  <c r="GIV117" i="65" s="1"/>
  <c r="GIV118" i="65" s="1"/>
  <c r="GLH112" i="65"/>
  <c r="GLH113" i="65" s="1"/>
  <c r="GLH117" i="65" s="1"/>
  <c r="GLH118" i="65" s="1"/>
  <c r="GNT112" i="65"/>
  <c r="GNT113" i="65" s="1"/>
  <c r="GNT117" i="65" s="1"/>
  <c r="GNT118" i="65" s="1"/>
  <c r="BUT112" i="65"/>
  <c r="BUT113" i="65" s="1"/>
  <c r="BUT117" i="65" s="1"/>
  <c r="BUT118" i="65" s="1"/>
  <c r="DUJ112" i="65"/>
  <c r="DUJ113" i="65" s="1"/>
  <c r="DUJ117" i="65" s="1"/>
  <c r="DUJ118" i="65" s="1"/>
  <c r="EUW112" i="65"/>
  <c r="EUW113" i="65" s="1"/>
  <c r="EUW117" i="65" s="1"/>
  <c r="EUW118" i="65" s="1"/>
  <c r="EHJ112" i="65"/>
  <c r="EHJ113" i="65" s="1"/>
  <c r="EHJ117" i="65" s="1"/>
  <c r="EHJ118" i="65" s="1"/>
  <c r="CXC112" i="65"/>
  <c r="CXC113" i="65" s="1"/>
  <c r="CXC117" i="65" s="1"/>
  <c r="CXC118" i="65" s="1"/>
  <c r="ECE112" i="65"/>
  <c r="ECE113" i="65" s="1"/>
  <c r="ECE117" i="65" s="1"/>
  <c r="ECE118" i="65" s="1"/>
  <c r="EUI112" i="65"/>
  <c r="EUI113" i="65" s="1"/>
  <c r="EUI117" i="65" s="1"/>
  <c r="EUI118" i="65" s="1"/>
  <c r="DOS112" i="65"/>
  <c r="DOS113" i="65" s="1"/>
  <c r="DOS117" i="65" s="1"/>
  <c r="DOS118" i="65" s="1"/>
  <c r="EIK112" i="65"/>
  <c r="EIK113" i="65" s="1"/>
  <c r="EIK117" i="65" s="1"/>
  <c r="EIK118" i="65" s="1"/>
  <c r="FAM112" i="65"/>
  <c r="FAM113" i="65" s="1"/>
  <c r="FAM117" i="65" s="1"/>
  <c r="FAM118" i="65" s="1"/>
  <c r="FTO112" i="65"/>
  <c r="FTO113" i="65" s="1"/>
  <c r="FTO117" i="65" s="1"/>
  <c r="FTO118" i="65" s="1"/>
  <c r="GFG112" i="65"/>
  <c r="GFG113" i="65" s="1"/>
  <c r="GFG117" i="65" s="1"/>
  <c r="GFG118" i="65" s="1"/>
  <c r="GJO112" i="65"/>
  <c r="GJO113" i="65" s="1"/>
  <c r="GJO117" i="65" s="1"/>
  <c r="GJO118" i="65" s="1"/>
  <c r="GNW112" i="65"/>
  <c r="GNW113" i="65" s="1"/>
  <c r="GNW117" i="65" s="1"/>
  <c r="GNW118" i="65" s="1"/>
  <c r="DVD112" i="65"/>
  <c r="DVD113" i="65" s="1"/>
  <c r="DVD117" i="65" s="1"/>
  <c r="DVD118" i="65" s="1"/>
  <c r="EUC112" i="65"/>
  <c r="EUC113" i="65" s="1"/>
  <c r="EUC117" i="65" s="1"/>
  <c r="EUC118" i="65" s="1"/>
  <c r="EYR112" i="65"/>
  <c r="EYR113" i="65" s="1"/>
  <c r="EYR117" i="65" s="1"/>
  <c r="EYR118" i="65" s="1"/>
  <c r="FCZ112" i="65"/>
  <c r="FCZ113" i="65" s="1"/>
  <c r="FCZ117" i="65" s="1"/>
  <c r="FCZ118" i="65" s="1"/>
  <c r="FHH112" i="65"/>
  <c r="FHH113" i="65" s="1"/>
  <c r="FHH117" i="65" s="1"/>
  <c r="FHH118" i="65" s="1"/>
  <c r="FKR112" i="65"/>
  <c r="FKR113" i="65" s="1"/>
  <c r="FKR117" i="65" s="1"/>
  <c r="FKR118" i="65" s="1"/>
  <c r="DLP112" i="65"/>
  <c r="DLP113" i="65" s="1"/>
  <c r="DLP117" i="65" s="1"/>
  <c r="DLP118" i="65" s="1"/>
  <c r="ELT112" i="65"/>
  <c r="ELT113" i="65" s="1"/>
  <c r="ELT117" i="65" s="1"/>
  <c r="ELT118" i="65" s="1"/>
  <c r="EXM112" i="65"/>
  <c r="EXM113" i="65" s="1"/>
  <c r="EXM117" i="65" s="1"/>
  <c r="EXM118" i="65" s="1"/>
  <c r="FBU112" i="65"/>
  <c r="FBU113" i="65" s="1"/>
  <c r="FBU117" i="65" s="1"/>
  <c r="FBU118" i="65" s="1"/>
  <c r="FFE112" i="65"/>
  <c r="FFE113" i="65" s="1"/>
  <c r="FFE117" i="65" s="1"/>
  <c r="FFE118" i="65" s="1"/>
  <c r="FJM112" i="65"/>
  <c r="FJM113" i="65" s="1"/>
  <c r="FJM117" i="65" s="1"/>
  <c r="FJM118" i="65" s="1"/>
  <c r="FMW112" i="65"/>
  <c r="FMW113" i="65" s="1"/>
  <c r="FMW117" i="65" s="1"/>
  <c r="FMW118" i="65" s="1"/>
  <c r="FRE112" i="65"/>
  <c r="FRE113" i="65" s="1"/>
  <c r="FRE117" i="65" s="1"/>
  <c r="FRE118" i="65" s="1"/>
  <c r="FVM112" i="65"/>
  <c r="FVM113" i="65" s="1"/>
  <c r="FVM117" i="65" s="1"/>
  <c r="FVM118" i="65" s="1"/>
  <c r="FYW112" i="65"/>
  <c r="FYW113" i="65" s="1"/>
  <c r="FYW117" i="65" s="1"/>
  <c r="FYW118" i="65" s="1"/>
  <c r="GDE112" i="65"/>
  <c r="GDE113" i="65" s="1"/>
  <c r="GDE117" i="65" s="1"/>
  <c r="GDE118" i="65" s="1"/>
  <c r="GGO112" i="65"/>
  <c r="GGO113" i="65" s="1"/>
  <c r="GGO117" i="65" s="1"/>
  <c r="GGO118" i="65" s="1"/>
  <c r="GKW112" i="65"/>
  <c r="GKW113" i="65" s="1"/>
  <c r="GKW117" i="65" s="1"/>
  <c r="GKW118" i="65" s="1"/>
  <c r="CTC112" i="65"/>
  <c r="CTC113" i="65" s="1"/>
  <c r="CTC117" i="65" s="1"/>
  <c r="CTC118" i="65" s="1"/>
  <c r="EDD112" i="65"/>
  <c r="EDD113" i="65" s="1"/>
  <c r="EDD117" i="65" s="1"/>
  <c r="EDD118" i="65" s="1"/>
  <c r="EWH112" i="65"/>
  <c r="EWH113" i="65" s="1"/>
  <c r="EWH117" i="65" s="1"/>
  <c r="EWH118" i="65" s="1"/>
  <c r="EZR112" i="65"/>
  <c r="EZR113" i="65" s="1"/>
  <c r="EZR117" i="65" s="1"/>
  <c r="EZR118" i="65" s="1"/>
  <c r="FDZ112" i="65"/>
  <c r="FDZ113" i="65" s="1"/>
  <c r="FDZ117" i="65" s="1"/>
  <c r="FDZ118" i="65" s="1"/>
  <c r="FIH112" i="65"/>
  <c r="FIH113" i="65" s="1"/>
  <c r="FIH117" i="65" s="1"/>
  <c r="FIH118" i="65" s="1"/>
  <c r="FLR112" i="65"/>
  <c r="FLR113" i="65" s="1"/>
  <c r="FLR117" i="65" s="1"/>
  <c r="FLR118" i="65" s="1"/>
  <c r="FPZ112" i="65"/>
  <c r="FPZ113" i="65" s="1"/>
  <c r="FPZ117" i="65" s="1"/>
  <c r="FPZ118" i="65" s="1"/>
  <c r="FTJ112" i="65"/>
  <c r="FTJ113" i="65" s="1"/>
  <c r="FTJ117" i="65" s="1"/>
  <c r="FTJ118" i="65" s="1"/>
  <c r="FXR112" i="65"/>
  <c r="FXR113" i="65" s="1"/>
  <c r="FXR117" i="65" s="1"/>
  <c r="FXR118" i="65" s="1"/>
  <c r="GBZ112" i="65"/>
  <c r="GBZ113" i="65" s="1"/>
  <c r="GBZ117" i="65" s="1"/>
  <c r="GBZ118" i="65" s="1"/>
  <c r="GFJ112" i="65"/>
  <c r="GFJ113" i="65" s="1"/>
  <c r="GFJ117" i="65" s="1"/>
  <c r="GFJ118" i="65" s="1"/>
  <c r="GJR112" i="65"/>
  <c r="GJR113" i="65" s="1"/>
  <c r="GJR117" i="65" s="1"/>
  <c r="GJR118" i="65" s="1"/>
  <c r="GNB112" i="65"/>
  <c r="GNB113" i="65" s="1"/>
  <c r="GNB117" i="65" s="1"/>
  <c r="GNB118" i="65" s="1"/>
  <c r="DTP112" i="65"/>
  <c r="DTP113" i="65" s="1"/>
  <c r="DTP117" i="65" s="1"/>
  <c r="DTP118" i="65" s="1"/>
  <c r="ETL112" i="65"/>
  <c r="ETL113" i="65" s="1"/>
  <c r="ETL117" i="65" s="1"/>
  <c r="ETL118" i="65" s="1"/>
  <c r="EYM112" i="65"/>
  <c r="EYM113" i="65" s="1"/>
  <c r="EYM117" i="65" s="1"/>
  <c r="EYM118" i="65" s="1"/>
  <c r="FCU112" i="65"/>
  <c r="FCU113" i="65" s="1"/>
  <c r="FCU117" i="65" s="1"/>
  <c r="FCU118" i="65" s="1"/>
  <c r="FGE112" i="65"/>
  <c r="FGE113" i="65" s="1"/>
  <c r="FGE117" i="65" s="1"/>
  <c r="FGE118" i="65" s="1"/>
  <c r="FKM112" i="65"/>
  <c r="FKM113" i="65" s="1"/>
  <c r="FKM117" i="65" s="1"/>
  <c r="FKM118" i="65" s="1"/>
  <c r="FNW112" i="65"/>
  <c r="FNW113" i="65" s="1"/>
  <c r="FNW117" i="65" s="1"/>
  <c r="FNW118" i="65" s="1"/>
  <c r="FQI112" i="65"/>
  <c r="FQI113" i="65" s="1"/>
  <c r="FQI117" i="65" s="1"/>
  <c r="FQI118" i="65" s="1"/>
  <c r="FSU112" i="65"/>
  <c r="FSU113" i="65" s="1"/>
  <c r="FSU117" i="65" s="1"/>
  <c r="FSU118" i="65" s="1"/>
  <c r="FVG112" i="65"/>
  <c r="FVG113" i="65" s="1"/>
  <c r="FVG117" i="65" s="1"/>
  <c r="FVG118" i="65" s="1"/>
  <c r="FXS112" i="65"/>
  <c r="FXS113" i="65" s="1"/>
  <c r="FXS117" i="65" s="1"/>
  <c r="FXS118" i="65" s="1"/>
  <c r="GAE112" i="65"/>
  <c r="GAE113" i="65" s="1"/>
  <c r="GAE117" i="65" s="1"/>
  <c r="GAE118" i="65" s="1"/>
  <c r="GCQ112" i="65"/>
  <c r="GCQ113" i="65" s="1"/>
  <c r="GCQ117" i="65" s="1"/>
  <c r="GCQ118" i="65" s="1"/>
  <c r="GFC112" i="65"/>
  <c r="GFC113" i="65" s="1"/>
  <c r="GFC117" i="65" s="1"/>
  <c r="GFC118" i="65" s="1"/>
  <c r="GHO112" i="65"/>
  <c r="GHO113" i="65" s="1"/>
  <c r="GHO117" i="65" s="1"/>
  <c r="GHO118" i="65" s="1"/>
  <c r="GKA112" i="65"/>
  <c r="GKA113" i="65" s="1"/>
  <c r="GKA117" i="65" s="1"/>
  <c r="GKA118" i="65" s="1"/>
  <c r="GMM112" i="65"/>
  <c r="GMM113" i="65" s="1"/>
  <c r="GMM117" i="65" s="1"/>
  <c r="GMM118" i="65" s="1"/>
  <c r="COE112" i="65"/>
  <c r="COE113" i="65" s="1"/>
  <c r="COE117" i="65" s="1"/>
  <c r="COE118" i="65" s="1"/>
  <c r="DTX112" i="65"/>
  <c r="DTX113" i="65" s="1"/>
  <c r="DTX117" i="65" s="1"/>
  <c r="DTX118" i="65" s="1"/>
  <c r="EMC112" i="65"/>
  <c r="EMC113" i="65" s="1"/>
  <c r="EMC117" i="65" s="1"/>
  <c r="EMC118" i="65" s="1"/>
  <c r="EVM112" i="65"/>
  <c r="EVM113" i="65" s="1"/>
  <c r="EVM117" i="65" s="1"/>
  <c r="EVM118" i="65" s="1"/>
  <c r="EYF112" i="65"/>
  <c r="EYF113" i="65" s="1"/>
  <c r="EYF117" i="65" s="1"/>
  <c r="EYF118" i="65" s="1"/>
  <c r="FAR112" i="65"/>
  <c r="FAR113" i="65" s="1"/>
  <c r="FAR117" i="65" s="1"/>
  <c r="FAR118" i="65" s="1"/>
  <c r="FDD112" i="65"/>
  <c r="FDD113" i="65" s="1"/>
  <c r="FDD117" i="65" s="1"/>
  <c r="FDD118" i="65" s="1"/>
  <c r="FFP112" i="65"/>
  <c r="FFP113" i="65" s="1"/>
  <c r="FFP117" i="65" s="1"/>
  <c r="FFP118" i="65" s="1"/>
  <c r="FIB112" i="65"/>
  <c r="FIB113" i="65" s="1"/>
  <c r="FIB117" i="65" s="1"/>
  <c r="FIB118" i="65" s="1"/>
  <c r="FKN112" i="65"/>
  <c r="FKN113" i="65" s="1"/>
  <c r="FKN117" i="65" s="1"/>
  <c r="FKN118" i="65" s="1"/>
  <c r="FMZ112" i="65"/>
  <c r="FMZ113" i="65" s="1"/>
  <c r="FMZ117" i="65" s="1"/>
  <c r="FMZ118" i="65" s="1"/>
  <c r="FPL112" i="65"/>
  <c r="FPL113" i="65" s="1"/>
  <c r="FPL117" i="65" s="1"/>
  <c r="FPL118" i="65" s="1"/>
  <c r="FRX112" i="65"/>
  <c r="FRX113" i="65" s="1"/>
  <c r="FRX117" i="65" s="1"/>
  <c r="FRX118" i="65" s="1"/>
  <c r="FUJ112" i="65"/>
  <c r="FUJ113" i="65" s="1"/>
  <c r="FUJ117" i="65" s="1"/>
  <c r="FUJ118" i="65" s="1"/>
  <c r="FWV112" i="65"/>
  <c r="FWV113" i="65" s="1"/>
  <c r="FWV117" i="65" s="1"/>
  <c r="FWV118" i="65" s="1"/>
  <c r="FZH112" i="65"/>
  <c r="FZH113" i="65" s="1"/>
  <c r="FZH117" i="65" s="1"/>
  <c r="FZH118" i="65" s="1"/>
  <c r="GBT112" i="65"/>
  <c r="GBT113" i="65" s="1"/>
  <c r="GBT117" i="65" s="1"/>
  <c r="GBT118" i="65" s="1"/>
  <c r="GEF112" i="65"/>
  <c r="GEF113" i="65" s="1"/>
  <c r="GEF117" i="65" s="1"/>
  <c r="GEF118" i="65" s="1"/>
  <c r="GGR112" i="65"/>
  <c r="GGR113" i="65" s="1"/>
  <c r="GGR117" i="65" s="1"/>
  <c r="GGR118" i="65" s="1"/>
  <c r="GJD112" i="65"/>
  <c r="GJD113" i="65" s="1"/>
  <c r="GJD117" i="65" s="1"/>
  <c r="GJD118" i="65" s="1"/>
  <c r="GLP112" i="65"/>
  <c r="GLP113" i="65" s="1"/>
  <c r="GLP117" i="65" s="1"/>
  <c r="GLP118" i="65" s="1"/>
  <c r="DDA112" i="65"/>
  <c r="DDA113" i="65" s="1"/>
  <c r="DDA117" i="65" s="1"/>
  <c r="DDA118" i="65" s="1"/>
  <c r="ECB112" i="65"/>
  <c r="ECB113" i="65" s="1"/>
  <c r="ECB117" i="65" s="1"/>
  <c r="ECB118" i="65" s="1"/>
  <c r="CXA112" i="65"/>
  <c r="CXA113" i="65" s="1"/>
  <c r="CXA117" i="65" s="1"/>
  <c r="CXA118" i="65" s="1"/>
  <c r="ELR112" i="65"/>
  <c r="ELR113" i="65" s="1"/>
  <c r="ELR117" i="65" s="1"/>
  <c r="ELR118" i="65" s="1"/>
  <c r="DNS112" i="65"/>
  <c r="DNS113" i="65" s="1"/>
  <c r="DNS117" i="65" s="1"/>
  <c r="DNS118" i="65" s="1"/>
  <c r="EFG112" i="65"/>
  <c r="EFG113" i="65" s="1"/>
  <c r="EFG117" i="65" s="1"/>
  <c r="EFG118" i="65" s="1"/>
  <c r="CRO112" i="65"/>
  <c r="CRO113" i="65" s="1"/>
  <c r="CRO117" i="65" s="1"/>
  <c r="CRO118" i="65" s="1"/>
  <c r="DRM112" i="65"/>
  <c r="DRM113" i="65" s="1"/>
  <c r="DRM117" i="65" s="1"/>
  <c r="DRM118" i="65" s="1"/>
  <c r="CEG112" i="65"/>
  <c r="CEG113" i="65" s="1"/>
  <c r="CEG117" i="65" s="1"/>
  <c r="CEG118" i="65" s="1"/>
  <c r="FHW112" i="65"/>
  <c r="FHW113" i="65" s="1"/>
  <c r="FHW117" i="65" s="1"/>
  <c r="FHW118" i="65" s="1"/>
  <c r="FWA112" i="65"/>
  <c r="FWA113" i="65" s="1"/>
  <c r="FWA117" i="65" s="1"/>
  <c r="FWA118" i="65" s="1"/>
  <c r="GGU112" i="65"/>
  <c r="GGU113" i="65" s="1"/>
  <c r="GGU117" i="65" s="1"/>
  <c r="GGU118" i="65" s="1"/>
  <c r="GKE112" i="65"/>
  <c r="GKE113" i="65" s="1"/>
  <c r="GKE117" i="65" s="1"/>
  <c r="GKE118" i="65" s="1"/>
  <c r="CGS112" i="65"/>
  <c r="CGS113" i="65" s="1"/>
  <c r="CGS117" i="65" s="1"/>
  <c r="CGS118" i="65" s="1"/>
  <c r="EHL112" i="65"/>
  <c r="EHL113" i="65" s="1"/>
  <c r="EHL117" i="65" s="1"/>
  <c r="EHL118" i="65" s="1"/>
  <c r="EVR112" i="65"/>
  <c r="EVR113" i="65" s="1"/>
  <c r="EVR117" i="65" s="1"/>
  <c r="EVR118" i="65" s="1"/>
  <c r="FAF112" i="65"/>
  <c r="FAF113" i="65" s="1"/>
  <c r="FAF117" i="65" s="1"/>
  <c r="FAF118" i="65" s="1"/>
  <c r="FDP112" i="65"/>
  <c r="FDP113" i="65" s="1"/>
  <c r="FDP117" i="65" s="1"/>
  <c r="FDP118" i="65" s="1"/>
  <c r="FHX112" i="65"/>
  <c r="FHX113" i="65" s="1"/>
  <c r="FHX117" i="65" s="1"/>
  <c r="FHX118" i="65" s="1"/>
  <c r="FMF112" i="65"/>
  <c r="FMF113" i="65" s="1"/>
  <c r="FMF117" i="65" s="1"/>
  <c r="FMF118" i="65" s="1"/>
  <c r="DQN112" i="65"/>
  <c r="DQN113" i="65" s="1"/>
  <c r="DQN117" i="65" s="1"/>
  <c r="DQN118" i="65" s="1"/>
  <c r="ERX112" i="65"/>
  <c r="ERX113" i="65" s="1"/>
  <c r="ERX117" i="65" s="1"/>
  <c r="ERX118" i="65" s="1"/>
  <c r="EYC112" i="65"/>
  <c r="EYC113" i="65" s="1"/>
  <c r="EYC117" i="65" s="1"/>
  <c r="EYC118" i="65" s="1"/>
  <c r="FCK112" i="65"/>
  <c r="FCK113" i="65" s="1"/>
  <c r="FCK117" i="65" s="1"/>
  <c r="FCK118" i="65" s="1"/>
  <c r="FGS112" i="65"/>
  <c r="FGS113" i="65" s="1"/>
  <c r="FGS117" i="65" s="1"/>
  <c r="FGS118" i="65" s="1"/>
  <c r="FKC112" i="65"/>
  <c r="FKC113" i="65" s="1"/>
  <c r="FKC117" i="65" s="1"/>
  <c r="FKC118" i="65" s="1"/>
  <c r="FOK112" i="65"/>
  <c r="FOK113" i="65" s="1"/>
  <c r="FOK117" i="65" s="1"/>
  <c r="FOK118" i="65" s="1"/>
  <c r="FRU112" i="65"/>
  <c r="FRU113" i="65" s="1"/>
  <c r="FRU117" i="65" s="1"/>
  <c r="FRU118" i="65" s="1"/>
  <c r="FWC112" i="65"/>
  <c r="FWC113" i="65" s="1"/>
  <c r="FWC117" i="65" s="1"/>
  <c r="FWC118" i="65" s="1"/>
  <c r="GAK112" i="65"/>
  <c r="GAK113" i="65" s="1"/>
  <c r="GAK117" i="65" s="1"/>
  <c r="GAK118" i="65" s="1"/>
  <c r="GDU112" i="65"/>
  <c r="GDU113" i="65" s="1"/>
  <c r="GDU117" i="65" s="1"/>
  <c r="GDU118" i="65" s="1"/>
  <c r="GIC112" i="65"/>
  <c r="GIC113" i="65" s="1"/>
  <c r="GIC117" i="65" s="1"/>
  <c r="GIC118" i="65" s="1"/>
  <c r="GLM112" i="65"/>
  <c r="GLM113" i="65" s="1"/>
  <c r="GLM117" i="65" s="1"/>
  <c r="GLM118" i="65" s="1"/>
  <c r="DFK112" i="65"/>
  <c r="DFK113" i="65" s="1"/>
  <c r="DFK117" i="65" s="1"/>
  <c r="DFK118" i="65" s="1"/>
  <c r="ENA112" i="65"/>
  <c r="ENA113" i="65" s="1"/>
  <c r="ENA117" i="65" s="1"/>
  <c r="ENA118" i="65" s="1"/>
  <c r="EWX112" i="65"/>
  <c r="EWX113" i="65" s="1"/>
  <c r="EWX117" i="65" s="1"/>
  <c r="EWX118" i="65" s="1"/>
  <c r="HNB112" i="65"/>
  <c r="HNB113" i="65" s="1"/>
  <c r="HNB117" i="65" s="1"/>
  <c r="HNB118" i="65" s="1"/>
  <c r="HKP112" i="65"/>
  <c r="HKP113" i="65" s="1"/>
  <c r="HKP117" i="65" s="1"/>
  <c r="HKP118" i="65" s="1"/>
  <c r="HID112" i="65"/>
  <c r="HID113" i="65" s="1"/>
  <c r="HID117" i="65" s="1"/>
  <c r="HID118" i="65" s="1"/>
  <c r="HFR112" i="65"/>
  <c r="HFR113" i="65" s="1"/>
  <c r="HFR117" i="65" s="1"/>
  <c r="HFR118" i="65" s="1"/>
  <c r="HDF112" i="65"/>
  <c r="HDF113" i="65" s="1"/>
  <c r="HDF117" i="65" s="1"/>
  <c r="HDF118" i="65" s="1"/>
  <c r="HAT112" i="65"/>
  <c r="HAT113" i="65" s="1"/>
  <c r="HAT117" i="65" s="1"/>
  <c r="HAT118" i="65" s="1"/>
  <c r="GYH112" i="65"/>
  <c r="GYH113" i="65" s="1"/>
  <c r="GYH117" i="65" s="1"/>
  <c r="GYH118" i="65" s="1"/>
  <c r="GVV112" i="65"/>
  <c r="GVV113" i="65" s="1"/>
  <c r="GVV117" i="65" s="1"/>
  <c r="GVV118" i="65" s="1"/>
  <c r="GTJ112" i="65"/>
  <c r="GTJ113" i="65" s="1"/>
  <c r="GTJ117" i="65" s="1"/>
  <c r="GTJ118" i="65" s="1"/>
  <c r="GQX112" i="65"/>
  <c r="GQX113" i="65" s="1"/>
  <c r="GQX117" i="65" s="1"/>
  <c r="GQX118" i="65" s="1"/>
  <c r="GOL112" i="65"/>
  <c r="GOL113" i="65" s="1"/>
  <c r="GOL117" i="65" s="1"/>
  <c r="GOL118" i="65" s="1"/>
  <c r="GHZ112" i="65"/>
  <c r="GHZ113" i="65" s="1"/>
  <c r="GHZ117" i="65" s="1"/>
  <c r="GHZ118" i="65" s="1"/>
  <c r="GBM112" i="65"/>
  <c r="GBM113" i="65" s="1"/>
  <c r="GBM117" i="65" s="1"/>
  <c r="GBM118" i="65" s="1"/>
  <c r="FRT112" i="65"/>
  <c r="FRT113" i="65" s="1"/>
  <c r="FRT117" i="65" s="1"/>
  <c r="FRT118" i="65" s="1"/>
  <c r="FCX112" i="65"/>
  <c r="FCX113" i="65" s="1"/>
  <c r="FCX117" i="65" s="1"/>
  <c r="FCX118" i="65" s="1"/>
  <c r="GAO112" i="65"/>
  <c r="GAO113" i="65" s="1"/>
  <c r="GAO117" i="65" s="1"/>
  <c r="GAO118" i="65" s="1"/>
  <c r="FYC112" i="65"/>
  <c r="FYC113" i="65" s="1"/>
  <c r="FYC117" i="65" s="1"/>
  <c r="FYC118" i="65" s="1"/>
  <c r="FVQ112" i="65"/>
  <c r="FVQ113" i="65" s="1"/>
  <c r="FVQ117" i="65" s="1"/>
  <c r="FVQ118" i="65" s="1"/>
  <c r="FTE112" i="65"/>
  <c r="FTE113" i="65" s="1"/>
  <c r="FTE117" i="65" s="1"/>
  <c r="FTE118" i="65" s="1"/>
  <c r="FQS112" i="65"/>
  <c r="FQS113" i="65" s="1"/>
  <c r="FQS117" i="65" s="1"/>
  <c r="FQS118" i="65" s="1"/>
  <c r="FOG112" i="65"/>
  <c r="FOG113" i="65" s="1"/>
  <c r="FOG117" i="65" s="1"/>
  <c r="FOG118" i="65" s="1"/>
  <c r="FLU112" i="65"/>
  <c r="FLU113" i="65" s="1"/>
  <c r="FLU117" i="65" s="1"/>
  <c r="FLU118" i="65" s="1"/>
  <c r="FJI112" i="65"/>
  <c r="FJI113" i="65" s="1"/>
  <c r="FJI117" i="65" s="1"/>
  <c r="FJI118" i="65" s="1"/>
  <c r="FGW112" i="65"/>
  <c r="FGW113" i="65" s="1"/>
  <c r="FGW117" i="65" s="1"/>
  <c r="FGW118" i="65" s="1"/>
  <c r="FEK112" i="65"/>
  <c r="FEK113" i="65" s="1"/>
  <c r="FEK117" i="65" s="1"/>
  <c r="FEK118" i="65" s="1"/>
  <c r="FBY112" i="65"/>
  <c r="FBY113" i="65" s="1"/>
  <c r="FBY117" i="65" s="1"/>
  <c r="FBY118" i="65" s="1"/>
  <c r="EZM112" i="65"/>
  <c r="EZM113" i="65" s="1"/>
  <c r="EZM117" i="65" s="1"/>
  <c r="EZM118" i="65" s="1"/>
  <c r="EXA112" i="65"/>
  <c r="EXA113" i="65" s="1"/>
  <c r="EXA117" i="65" s="1"/>
  <c r="EXA118" i="65" s="1"/>
  <c r="ERH112" i="65"/>
  <c r="ERH113" i="65" s="1"/>
  <c r="ERH117" i="65" s="1"/>
  <c r="ERH118" i="65" s="1"/>
  <c r="EEB112" i="65"/>
  <c r="EEB113" i="65" s="1"/>
  <c r="EEB117" i="65" s="1"/>
  <c r="EEB118" i="65" s="1"/>
  <c r="DKJ112" i="65"/>
  <c r="DKJ113" i="65" s="1"/>
  <c r="DKJ117" i="65" s="1"/>
  <c r="DKJ118" i="65" s="1"/>
  <c r="GNL112" i="65"/>
  <c r="GNL113" i="65" s="1"/>
  <c r="GNL117" i="65" s="1"/>
  <c r="GNL118" i="65" s="1"/>
  <c r="GJL112" i="65"/>
  <c r="GJL113" i="65" s="1"/>
  <c r="GJL117" i="65" s="1"/>
  <c r="GJL118" i="65" s="1"/>
  <c r="GEN112" i="65"/>
  <c r="GEN113" i="65" s="1"/>
  <c r="GEN117" i="65" s="1"/>
  <c r="GEN118" i="65" s="1"/>
  <c r="FZP112" i="65"/>
  <c r="FZP113" i="65" s="1"/>
  <c r="FZP117" i="65" s="1"/>
  <c r="FZP118" i="65" s="1"/>
  <c r="FUR112" i="65"/>
  <c r="FUR113" i="65" s="1"/>
  <c r="FUR117" i="65" s="1"/>
  <c r="FUR118" i="65" s="1"/>
  <c r="FPT112" i="65"/>
  <c r="FPT113" i="65" s="1"/>
  <c r="FPT117" i="65" s="1"/>
  <c r="FPT118" i="65" s="1"/>
  <c r="FKV112" i="65"/>
  <c r="FKV113" i="65" s="1"/>
  <c r="FKV117" i="65" s="1"/>
  <c r="FKV118" i="65" s="1"/>
  <c r="FFX112" i="65"/>
  <c r="FFX113" i="65" s="1"/>
  <c r="FFX117" i="65" s="1"/>
  <c r="FFX118" i="65" s="1"/>
  <c r="FAZ112" i="65"/>
  <c r="FAZ113" i="65" s="1"/>
  <c r="FAZ117" i="65" s="1"/>
  <c r="FAZ118" i="65" s="1"/>
  <c r="EVY112" i="65"/>
  <c r="EVY113" i="65" s="1"/>
  <c r="EVY117" i="65" s="1"/>
  <c r="EVY118" i="65" s="1"/>
  <c r="DWJ112" i="65"/>
  <c r="DWJ113" i="65" s="1"/>
  <c r="DWJ117" i="65" s="1"/>
  <c r="DWJ118" i="65" s="1"/>
  <c r="GMU112" i="65"/>
  <c r="GMU113" i="65" s="1"/>
  <c r="GMU117" i="65" s="1"/>
  <c r="GMU118" i="65" s="1"/>
  <c r="GHW112" i="65"/>
  <c r="GHW113" i="65" s="1"/>
  <c r="GHW117" i="65" s="1"/>
  <c r="GHW118" i="65" s="1"/>
  <c r="GCY112" i="65"/>
  <c r="GCY113" i="65" s="1"/>
  <c r="GCY117" i="65" s="1"/>
  <c r="GCY118" i="65" s="1"/>
  <c r="FYA112" i="65"/>
  <c r="FYA113" i="65" s="1"/>
  <c r="FYA117" i="65" s="1"/>
  <c r="FYA118" i="65" s="1"/>
  <c r="FTC112" i="65"/>
  <c r="FTC113" i="65" s="1"/>
  <c r="FTC117" i="65" s="1"/>
  <c r="FTC118" i="65" s="1"/>
  <c r="FOE112" i="65"/>
  <c r="FOE113" i="65" s="1"/>
  <c r="FOE117" i="65" s="1"/>
  <c r="FOE118" i="65" s="1"/>
  <c r="FHK112" i="65"/>
  <c r="FHK113" i="65" s="1"/>
  <c r="FHK117" i="65" s="1"/>
  <c r="FHK118" i="65" s="1"/>
  <c r="EYU112" i="65"/>
  <c r="EYU113" i="65" s="1"/>
  <c r="EYU117" i="65" s="1"/>
  <c r="EYU118" i="65" s="1"/>
  <c r="DWB112" i="65"/>
  <c r="DWB113" i="65" s="1"/>
  <c r="DWB117" i="65" s="1"/>
  <c r="DWB118" i="65" s="1"/>
  <c r="GJZ112" i="65"/>
  <c r="GJZ113" i="65" s="1"/>
  <c r="GJZ117" i="65" s="1"/>
  <c r="GJZ118" i="65" s="1"/>
  <c r="GCH112" i="65"/>
  <c r="GCH113" i="65" s="1"/>
  <c r="GCH117" i="65" s="1"/>
  <c r="GCH118" i="65" s="1"/>
  <c r="FUP112" i="65"/>
  <c r="FUP113" i="65" s="1"/>
  <c r="FUP117" i="65" s="1"/>
  <c r="FUP118" i="65" s="1"/>
  <c r="FLZ112" i="65"/>
  <c r="FLZ113" i="65" s="1"/>
  <c r="FLZ117" i="65" s="1"/>
  <c r="FLZ118" i="65" s="1"/>
  <c r="FEH112" i="65"/>
  <c r="FEH113" i="65" s="1"/>
  <c r="FEH117" i="65" s="1"/>
  <c r="FEH118" i="65" s="1"/>
  <c r="EPM112" i="65"/>
  <c r="EPM113" i="65" s="1"/>
  <c r="EPM117" i="65" s="1"/>
  <c r="EPM118" i="65" s="1"/>
  <c r="GLE112" i="65"/>
  <c r="GLE113" i="65" s="1"/>
  <c r="GLE117" i="65" s="1"/>
  <c r="GLE118" i="65" s="1"/>
  <c r="GAS112" i="65"/>
  <c r="GAS113" i="65" s="1"/>
  <c r="GAS117" i="65" s="1"/>
  <c r="GAS118" i="65" s="1"/>
  <c r="FPA112" i="65"/>
  <c r="FPA113" i="65" s="1"/>
  <c r="FPA117" i="65" s="1"/>
  <c r="FPA118" i="65" s="1"/>
  <c r="FFM112" i="65"/>
  <c r="FFM113" i="65" s="1"/>
  <c r="FFM117" i="65" s="1"/>
  <c r="FFM118" i="65" s="1"/>
  <c r="ETD112" i="65"/>
  <c r="ETD113" i="65" s="1"/>
  <c r="ETD117" i="65" s="1"/>
  <c r="ETD118" i="65" s="1"/>
  <c r="FIN112" i="65"/>
  <c r="FIN113" i="65" s="1"/>
  <c r="FIN117" i="65" s="1"/>
  <c r="FIN118" i="65" s="1"/>
  <c r="EZX112" i="65"/>
  <c r="EZX113" i="65" s="1"/>
  <c r="EZX117" i="65" s="1"/>
  <c r="EZX118" i="65" s="1"/>
  <c r="CRM112" i="65"/>
  <c r="CRM113" i="65" s="1"/>
  <c r="CRM117" i="65" s="1"/>
  <c r="CRM118" i="65" s="1"/>
  <c r="GCM112" i="65"/>
  <c r="GCM113" i="65" s="1"/>
  <c r="GCM117" i="65" s="1"/>
  <c r="GCM118" i="65" s="1"/>
  <c r="EJI112" i="65"/>
  <c r="EJI113" i="65" s="1"/>
  <c r="EJI117" i="65" s="1"/>
  <c r="EJI118" i="65" s="1"/>
  <c r="EHK112" i="65"/>
  <c r="EHK113" i="65" s="1"/>
  <c r="EHK117" i="65" s="1"/>
  <c r="EHK118" i="65" s="1"/>
  <c r="DSX112" i="65"/>
  <c r="DSX113" i="65" s="1"/>
  <c r="DSX117" i="65" s="1"/>
  <c r="DSX118" i="65" s="1"/>
  <c r="DGH112" i="65"/>
  <c r="DGH113" i="65" s="1"/>
  <c r="DGH117" i="65" s="1"/>
  <c r="DGH118" i="65" s="1"/>
  <c r="HPF112" i="65"/>
  <c r="HPF113" i="65" s="1"/>
  <c r="HPF117" i="65" s="1"/>
  <c r="HPF118" i="65" s="1"/>
  <c r="HMT112" i="65"/>
  <c r="HMT113" i="65" s="1"/>
  <c r="HMT117" i="65" s="1"/>
  <c r="HMT118" i="65" s="1"/>
  <c r="HKH112" i="65"/>
  <c r="HKH113" i="65" s="1"/>
  <c r="HKH117" i="65" s="1"/>
  <c r="HKH118" i="65" s="1"/>
  <c r="HHV112" i="65"/>
  <c r="HHV113" i="65" s="1"/>
  <c r="HHV117" i="65" s="1"/>
  <c r="HHV118" i="65" s="1"/>
  <c r="HFJ112" i="65"/>
  <c r="HFJ113" i="65" s="1"/>
  <c r="HFJ117" i="65" s="1"/>
  <c r="HFJ118" i="65" s="1"/>
  <c r="HCX112" i="65"/>
  <c r="HCX113" i="65" s="1"/>
  <c r="HCX117" i="65" s="1"/>
  <c r="HCX118" i="65" s="1"/>
  <c r="HAL112" i="65"/>
  <c r="HAL113" i="65" s="1"/>
  <c r="HAL117" i="65" s="1"/>
  <c r="HAL118" i="65" s="1"/>
  <c r="GXZ112" i="65"/>
  <c r="GXZ113" i="65" s="1"/>
  <c r="GXZ117" i="65" s="1"/>
  <c r="GXZ118" i="65" s="1"/>
  <c r="GVN112" i="65"/>
  <c r="GVN113" i="65" s="1"/>
  <c r="GVN117" i="65" s="1"/>
  <c r="GVN118" i="65" s="1"/>
  <c r="GTB112" i="65"/>
  <c r="GTB113" i="65" s="1"/>
  <c r="GTB117" i="65" s="1"/>
  <c r="GTB118" i="65" s="1"/>
  <c r="GQP112" i="65"/>
  <c r="GQP113" i="65" s="1"/>
  <c r="GQP117" i="65" s="1"/>
  <c r="GQP118" i="65" s="1"/>
  <c r="GNU112" i="65"/>
  <c r="GNU113" i="65" s="1"/>
  <c r="GNU117" i="65" s="1"/>
  <c r="GNU118" i="65" s="1"/>
  <c r="GHD112" i="65"/>
  <c r="GHD113" i="65" s="1"/>
  <c r="GHD117" i="65" s="1"/>
  <c r="GHD118" i="65" s="1"/>
  <c r="GAJ112" i="65"/>
  <c r="GAJ113" i="65" s="1"/>
  <c r="GAJ117" i="65" s="1"/>
  <c r="GAJ118" i="65" s="1"/>
  <c r="FQN112" i="65"/>
  <c r="FQN113" i="65" s="1"/>
  <c r="FQN117" i="65" s="1"/>
  <c r="FQN118" i="65" s="1"/>
  <c r="FAL112" i="65"/>
  <c r="FAL113" i="65" s="1"/>
  <c r="FAL117" i="65" s="1"/>
  <c r="FAL118" i="65" s="1"/>
  <c r="GAG112" i="65"/>
  <c r="GAG113" i="65" s="1"/>
  <c r="GAG117" i="65" s="1"/>
  <c r="GAG118" i="65" s="1"/>
  <c r="FXU112" i="65"/>
  <c r="FXU113" i="65" s="1"/>
  <c r="FXU117" i="65" s="1"/>
  <c r="FXU118" i="65" s="1"/>
  <c r="FVI112" i="65"/>
  <c r="FVI113" i="65" s="1"/>
  <c r="FVI117" i="65" s="1"/>
  <c r="FVI118" i="65" s="1"/>
  <c r="FSW112" i="65"/>
  <c r="FSW113" i="65" s="1"/>
  <c r="FSW117" i="65" s="1"/>
  <c r="FSW118" i="65" s="1"/>
  <c r="FQK112" i="65"/>
  <c r="FQK113" i="65" s="1"/>
  <c r="FQK117" i="65" s="1"/>
  <c r="FQK118" i="65" s="1"/>
  <c r="FNY112" i="65"/>
  <c r="FNY113" i="65" s="1"/>
  <c r="FNY117" i="65" s="1"/>
  <c r="FNY118" i="65" s="1"/>
  <c r="FLM112" i="65"/>
  <c r="FLM113" i="65" s="1"/>
  <c r="FLM117" i="65" s="1"/>
  <c r="FLM118" i="65" s="1"/>
  <c r="FJA112" i="65"/>
  <c r="FJA113" i="65" s="1"/>
  <c r="FJA117" i="65" s="1"/>
  <c r="FJA118" i="65" s="1"/>
  <c r="FGO112" i="65"/>
  <c r="FGO113" i="65" s="1"/>
  <c r="FGO117" i="65" s="1"/>
  <c r="FGO118" i="65" s="1"/>
  <c r="FEC112" i="65"/>
  <c r="FEC113" i="65" s="1"/>
  <c r="FEC117" i="65" s="1"/>
  <c r="FEC118" i="65" s="1"/>
  <c r="FBQ112" i="65"/>
  <c r="FBQ113" i="65" s="1"/>
  <c r="FBQ117" i="65" s="1"/>
  <c r="FBQ118" i="65" s="1"/>
  <c r="EZE112" i="65"/>
  <c r="EZE113" i="65" s="1"/>
  <c r="EZE117" i="65" s="1"/>
  <c r="EZE118" i="65" s="1"/>
  <c r="EWS112" i="65"/>
  <c r="EWS113" i="65" s="1"/>
  <c r="EWS117" i="65" s="1"/>
  <c r="EWS118" i="65" s="1"/>
  <c r="EQB112" i="65"/>
  <c r="EQB113" i="65" s="1"/>
  <c r="EQB117" i="65" s="1"/>
  <c r="EQB118" i="65" s="1"/>
  <c r="EBP112" i="65"/>
  <c r="EBP113" i="65" s="1"/>
  <c r="EBP117" i="65" s="1"/>
  <c r="EBP118" i="65" s="1"/>
  <c r="DHG112" i="65"/>
  <c r="DHG113" i="65" s="1"/>
  <c r="DHG117" i="65" s="1"/>
  <c r="DHG118" i="65" s="1"/>
  <c r="GMV112" i="65"/>
  <c r="GMV113" i="65" s="1"/>
  <c r="GMV117" i="65" s="1"/>
  <c r="GMV118" i="65" s="1"/>
  <c r="GHX112" i="65"/>
  <c r="GHX113" i="65" s="1"/>
  <c r="GHX117" i="65" s="1"/>
  <c r="GHX118" i="65" s="1"/>
  <c r="GCZ112" i="65"/>
  <c r="GCZ113" i="65" s="1"/>
  <c r="GCZ117" i="65" s="1"/>
  <c r="GCZ118" i="65" s="1"/>
  <c r="FYB112" i="65"/>
  <c r="FYB113" i="65" s="1"/>
  <c r="FYB117" i="65" s="1"/>
  <c r="FYB118" i="65" s="1"/>
  <c r="FTD112" i="65"/>
  <c r="FTD113" i="65" s="1"/>
  <c r="FTD117" i="65" s="1"/>
  <c r="FTD118" i="65" s="1"/>
  <c r="FOF112" i="65"/>
  <c r="FOF113" i="65" s="1"/>
  <c r="FOF117" i="65" s="1"/>
  <c r="FOF118" i="65" s="1"/>
  <c r="FJH112" i="65"/>
  <c r="FJH113" i="65" s="1"/>
  <c r="FJH117" i="65" s="1"/>
  <c r="FJH118" i="65" s="1"/>
  <c r="FEJ112" i="65"/>
  <c r="FEJ113" i="65" s="1"/>
  <c r="FEJ117" i="65" s="1"/>
  <c r="FEJ118" i="65" s="1"/>
  <c r="EZL112" i="65"/>
  <c r="EZL113" i="65" s="1"/>
  <c r="EZL117" i="65" s="1"/>
  <c r="EZL118" i="65" s="1"/>
  <c r="ERA112" i="65"/>
  <c r="ERA113" i="65" s="1"/>
  <c r="ERA117" i="65" s="1"/>
  <c r="ERA118" i="65" s="1"/>
  <c r="DKB112" i="65"/>
  <c r="DKB113" i="65" s="1"/>
  <c r="DKB117" i="65" s="1"/>
  <c r="DKB118" i="65" s="1"/>
  <c r="GLG112" i="65"/>
  <c r="GLG113" i="65" s="1"/>
  <c r="GLG117" i="65" s="1"/>
  <c r="GLG118" i="65" s="1"/>
  <c r="GGI112" i="65"/>
  <c r="GGI113" i="65" s="1"/>
  <c r="GGI117" i="65" s="1"/>
  <c r="GGI118" i="65" s="1"/>
  <c r="GBK112" i="65"/>
  <c r="GBK113" i="65" s="1"/>
  <c r="GBK117" i="65" s="1"/>
  <c r="GBK118" i="65" s="1"/>
  <c r="FWM112" i="65"/>
  <c r="FWM113" i="65" s="1"/>
  <c r="FWM117" i="65" s="1"/>
  <c r="FWM118" i="65" s="1"/>
  <c r="FRO112" i="65"/>
  <c r="FRO113" i="65" s="1"/>
  <c r="FRO117" i="65" s="1"/>
  <c r="FRO118" i="65" s="1"/>
  <c r="FMQ112" i="65"/>
  <c r="FMQ113" i="65" s="1"/>
  <c r="FMQ117" i="65" s="1"/>
  <c r="FMQ118" i="65" s="1"/>
  <c r="FEY112" i="65"/>
  <c r="FEY113" i="65" s="1"/>
  <c r="FEY117" i="65" s="1"/>
  <c r="FEY118" i="65" s="1"/>
  <c r="EWI112" i="65"/>
  <c r="EWI113" i="65" s="1"/>
  <c r="EWI117" i="65" s="1"/>
  <c r="EWI118" i="65" s="1"/>
  <c r="CTY112" i="65"/>
  <c r="CTY113" i="65" s="1"/>
  <c r="CTY117" i="65" s="1"/>
  <c r="CTY118" i="65" s="1"/>
  <c r="GHN112" i="65"/>
  <c r="GHN113" i="65" s="1"/>
  <c r="GHN117" i="65" s="1"/>
  <c r="GHN118" i="65" s="1"/>
  <c r="FZV112" i="65"/>
  <c r="FZV113" i="65" s="1"/>
  <c r="FZV117" i="65" s="1"/>
  <c r="FZV118" i="65" s="1"/>
  <c r="FSD112" i="65"/>
  <c r="FSD113" i="65" s="1"/>
  <c r="FSD117" i="65" s="1"/>
  <c r="FSD118" i="65" s="1"/>
  <c r="FJN112" i="65"/>
  <c r="FJN113" i="65" s="1"/>
  <c r="FJN117" i="65" s="1"/>
  <c r="FJN118" i="65" s="1"/>
  <c r="FBV112" i="65"/>
  <c r="FBV113" i="65" s="1"/>
  <c r="FBV117" i="65" s="1"/>
  <c r="FBV118" i="65" s="1"/>
  <c r="EOG112" i="65"/>
  <c r="EOG113" i="65" s="1"/>
  <c r="EOG117" i="65" s="1"/>
  <c r="EOG118" i="65" s="1"/>
  <c r="GIS112" i="65"/>
  <c r="GIS113" i="65" s="1"/>
  <c r="GIS117" i="65" s="1"/>
  <c r="GIS118" i="65" s="1"/>
  <c r="FZE112" i="65"/>
  <c r="FZE113" i="65" s="1"/>
  <c r="FZE117" i="65" s="1"/>
  <c r="FZE118" i="65" s="1"/>
  <c r="FOS112" i="65"/>
  <c r="FOS113" i="65" s="1"/>
  <c r="FOS117" i="65" s="1"/>
  <c r="FOS118" i="65" s="1"/>
  <c r="FDA112" i="65"/>
  <c r="FDA113" i="65" s="1"/>
  <c r="FDA117" i="65" s="1"/>
  <c r="FDA118" i="65" s="1"/>
  <c r="EQR112" i="65"/>
  <c r="EQR113" i="65" s="1"/>
  <c r="EQR117" i="65" s="1"/>
  <c r="EQR118" i="65" s="1"/>
  <c r="FIF112" i="65"/>
  <c r="FIF113" i="65" s="1"/>
  <c r="FIF117" i="65" s="1"/>
  <c r="FIF118" i="65" s="1"/>
  <c r="EXL112" i="65"/>
  <c r="EXL113" i="65" s="1"/>
  <c r="EXL117" i="65" s="1"/>
  <c r="EXL118" i="65" s="1"/>
  <c r="BGR112" i="65"/>
  <c r="BGR113" i="65" s="1"/>
  <c r="BGR117" i="65" s="1"/>
  <c r="BGR118" i="65" s="1"/>
  <c r="FXO112" i="65"/>
  <c r="FXO113" i="65" s="1"/>
  <c r="FXO117" i="65" s="1"/>
  <c r="FXO118" i="65" s="1"/>
  <c r="DYG112" i="65"/>
  <c r="DYG113" i="65" s="1"/>
  <c r="DYG117" i="65" s="1"/>
  <c r="DYG118" i="65" s="1"/>
  <c r="EEI112" i="65"/>
  <c r="EEI113" i="65" s="1"/>
  <c r="EEI117" i="65" s="1"/>
  <c r="EEI118" i="65" s="1"/>
  <c r="DDI112" i="65"/>
  <c r="DDI113" i="65" s="1"/>
  <c r="DDI117" i="65" s="1"/>
  <c r="DDI118" i="65" s="1"/>
  <c r="HOX112" i="65"/>
  <c r="HOX113" i="65" s="1"/>
  <c r="HOX117" i="65" s="1"/>
  <c r="HOX118" i="65" s="1"/>
  <c r="HML112" i="65"/>
  <c r="HML113" i="65" s="1"/>
  <c r="HML117" i="65" s="1"/>
  <c r="HML118" i="65" s="1"/>
  <c r="HJZ112" i="65"/>
  <c r="HJZ113" i="65" s="1"/>
  <c r="HJZ117" i="65" s="1"/>
  <c r="HJZ118" i="65" s="1"/>
  <c r="HHN112" i="65"/>
  <c r="HHN113" i="65" s="1"/>
  <c r="HHN117" i="65" s="1"/>
  <c r="HHN118" i="65" s="1"/>
  <c r="HFB112" i="65"/>
  <c r="HFB113" i="65" s="1"/>
  <c r="HFB117" i="65" s="1"/>
  <c r="HFB118" i="65" s="1"/>
  <c r="HCP112" i="65"/>
  <c r="HCP113" i="65" s="1"/>
  <c r="HCP117" i="65" s="1"/>
  <c r="HCP118" i="65" s="1"/>
  <c r="HAD112" i="65"/>
  <c r="HAD113" i="65" s="1"/>
  <c r="HAD117" i="65" s="1"/>
  <c r="HAD118" i="65" s="1"/>
  <c r="GXR112" i="65"/>
  <c r="GXR113" i="65" s="1"/>
  <c r="GXR117" i="65" s="1"/>
  <c r="GXR118" i="65" s="1"/>
  <c r="GVF112" i="65"/>
  <c r="GVF113" i="65" s="1"/>
  <c r="GVF117" i="65" s="1"/>
  <c r="GVF118" i="65" s="1"/>
  <c r="GST112" i="65"/>
  <c r="GST113" i="65" s="1"/>
  <c r="GST117" i="65" s="1"/>
  <c r="GST118" i="65" s="1"/>
  <c r="GQH112" i="65"/>
  <c r="GQH113" i="65" s="1"/>
  <c r="GQH117" i="65" s="1"/>
  <c r="GQH118" i="65" s="1"/>
  <c r="GMX112" i="65"/>
  <c r="GMX113" i="65" s="1"/>
  <c r="GMX117" i="65" s="1"/>
  <c r="GMX118" i="65" s="1"/>
  <c r="GGK112" i="65"/>
  <c r="GGK113" i="65" s="1"/>
  <c r="GGK117" i="65" s="1"/>
  <c r="GGK118" i="65" s="1"/>
  <c r="FZD112" i="65"/>
  <c r="FZD113" i="65" s="1"/>
  <c r="FZD117" i="65" s="1"/>
  <c r="FZD118" i="65" s="1"/>
  <c r="FPH112" i="65"/>
  <c r="FPH113" i="65" s="1"/>
  <c r="FPH117" i="65" s="1"/>
  <c r="FPH118" i="65" s="1"/>
  <c r="EXZ112" i="65"/>
  <c r="EXZ113" i="65" s="1"/>
  <c r="EXZ117" i="65" s="1"/>
  <c r="EXZ118" i="65" s="1"/>
  <c r="FZY112" i="65"/>
  <c r="FZY113" i="65" s="1"/>
  <c r="FZY117" i="65" s="1"/>
  <c r="FZY118" i="65" s="1"/>
  <c r="FXM112" i="65"/>
  <c r="FXM113" i="65" s="1"/>
  <c r="FXM117" i="65" s="1"/>
  <c r="FXM118" i="65" s="1"/>
  <c r="FVA112" i="65"/>
  <c r="FVA113" i="65" s="1"/>
  <c r="FVA117" i="65" s="1"/>
  <c r="FVA118" i="65" s="1"/>
  <c r="FSO112" i="65"/>
  <c r="FSO113" i="65" s="1"/>
  <c r="FSO117" i="65" s="1"/>
  <c r="FSO118" i="65" s="1"/>
  <c r="FQC112" i="65"/>
  <c r="FQC113" i="65" s="1"/>
  <c r="FQC117" i="65" s="1"/>
  <c r="FQC118" i="65" s="1"/>
  <c r="FNQ112" i="65"/>
  <c r="FNQ113" i="65" s="1"/>
  <c r="FNQ117" i="65" s="1"/>
  <c r="FNQ118" i="65" s="1"/>
  <c r="FLE112" i="65"/>
  <c r="FLE113" i="65" s="1"/>
  <c r="FLE117" i="65" s="1"/>
  <c r="FLE118" i="65" s="1"/>
  <c r="FIS112" i="65"/>
  <c r="FIS113" i="65" s="1"/>
  <c r="FIS117" i="65" s="1"/>
  <c r="FIS118" i="65" s="1"/>
  <c r="FGG112" i="65"/>
  <c r="FGG113" i="65" s="1"/>
  <c r="FGG117" i="65" s="1"/>
  <c r="FGG118" i="65" s="1"/>
  <c r="FDU112" i="65"/>
  <c r="FDU113" i="65" s="1"/>
  <c r="FDU117" i="65" s="1"/>
  <c r="FDU118" i="65" s="1"/>
  <c r="FBI112" i="65"/>
  <c r="FBI113" i="65" s="1"/>
  <c r="FBI117" i="65" s="1"/>
  <c r="FBI118" i="65" s="1"/>
  <c r="EYW112" i="65"/>
  <c r="EYW113" i="65" s="1"/>
  <c r="EYW117" i="65" s="1"/>
  <c r="EYW118" i="65" s="1"/>
  <c r="EWK112" i="65"/>
  <c r="EWK113" i="65" s="1"/>
  <c r="EWK117" i="65" s="1"/>
  <c r="EWK118" i="65" s="1"/>
  <c r="EOV112" i="65"/>
  <c r="EOV113" i="65" s="1"/>
  <c r="EOV117" i="65" s="1"/>
  <c r="EOV118" i="65" s="1"/>
  <c r="DZD112" i="65"/>
  <c r="DZD113" i="65" s="1"/>
  <c r="DZD117" i="65" s="1"/>
  <c r="DZD118" i="65" s="1"/>
  <c r="DCC112" i="65"/>
  <c r="DCC113" i="65" s="1"/>
  <c r="DCC117" i="65" s="1"/>
  <c r="DCC118" i="65" s="1"/>
  <c r="GMN112" i="65"/>
  <c r="GMN113" i="65" s="1"/>
  <c r="GMN117" i="65" s="1"/>
  <c r="GMN118" i="65" s="1"/>
  <c r="GHP112" i="65"/>
  <c r="GHP113" i="65" s="1"/>
  <c r="GHP117" i="65" s="1"/>
  <c r="GHP118" i="65" s="1"/>
  <c r="GCR112" i="65"/>
  <c r="GCR113" i="65" s="1"/>
  <c r="GCR117" i="65" s="1"/>
  <c r="GCR118" i="65" s="1"/>
  <c r="FXT112" i="65"/>
  <c r="FXT113" i="65" s="1"/>
  <c r="FXT117" i="65" s="1"/>
  <c r="FXT118" i="65" s="1"/>
  <c r="FSV112" i="65"/>
  <c r="FSV113" i="65" s="1"/>
  <c r="FSV117" i="65" s="1"/>
  <c r="FSV118" i="65" s="1"/>
  <c r="FNX112" i="65"/>
  <c r="FNX113" i="65" s="1"/>
  <c r="FNX117" i="65" s="1"/>
  <c r="FNX118" i="65" s="1"/>
  <c r="FIZ112" i="65"/>
  <c r="FIZ113" i="65" s="1"/>
  <c r="FIZ117" i="65" s="1"/>
  <c r="FIZ118" i="65" s="1"/>
  <c r="FEB112" i="65"/>
  <c r="FEB113" i="65" s="1"/>
  <c r="FEB117" i="65" s="1"/>
  <c r="FEB118" i="65" s="1"/>
  <c r="EZD112" i="65"/>
  <c r="EZD113" i="65" s="1"/>
  <c r="EZD117" i="65" s="1"/>
  <c r="EZD118" i="65" s="1"/>
  <c r="EPU112" i="65"/>
  <c r="EPU113" i="65" s="1"/>
  <c r="EPU117" i="65" s="1"/>
  <c r="EPU118" i="65" s="1"/>
  <c r="DGQ112" i="65"/>
  <c r="DGQ113" i="65" s="1"/>
  <c r="DGQ117" i="65" s="1"/>
  <c r="DGQ118" i="65" s="1"/>
  <c r="GKY112" i="65"/>
  <c r="GKY113" i="65" s="1"/>
  <c r="GKY117" i="65" s="1"/>
  <c r="GKY118" i="65" s="1"/>
  <c r="GGA112" i="65"/>
  <c r="GGA113" i="65" s="1"/>
  <c r="GGA117" i="65" s="1"/>
  <c r="GGA118" i="65" s="1"/>
  <c r="GBC112" i="65"/>
  <c r="GBC113" i="65" s="1"/>
  <c r="GBC117" i="65" s="1"/>
  <c r="GBC118" i="65" s="1"/>
  <c r="FWE112" i="65"/>
  <c r="FWE113" i="65" s="1"/>
  <c r="FWE117" i="65" s="1"/>
  <c r="FWE118" i="65" s="1"/>
  <c r="FRG112" i="65"/>
  <c r="FRG113" i="65" s="1"/>
  <c r="FRG117" i="65" s="1"/>
  <c r="FRG118" i="65" s="1"/>
  <c r="FMI112" i="65"/>
  <c r="FMI113" i="65" s="1"/>
  <c r="FMI117" i="65" s="1"/>
  <c r="FMI118" i="65" s="1"/>
  <c r="FDS112" i="65"/>
  <c r="FDS113" i="65" s="1"/>
  <c r="FDS117" i="65" s="1"/>
  <c r="FDS118" i="65" s="1"/>
  <c r="EVX112" i="65"/>
  <c r="EVX113" i="65" s="1"/>
  <c r="EVX117" i="65" s="1"/>
  <c r="EVX118" i="65" s="1"/>
  <c r="CNI112" i="65"/>
  <c r="CNI113" i="65" s="1"/>
  <c r="CNI117" i="65" s="1"/>
  <c r="CNI118" i="65" s="1"/>
  <c r="GHF112" i="65"/>
  <c r="GHF113" i="65" s="1"/>
  <c r="GHF117" i="65" s="1"/>
  <c r="GHF118" i="65" s="1"/>
  <c r="FZN112" i="65"/>
  <c r="FZN113" i="65" s="1"/>
  <c r="FZN117" i="65" s="1"/>
  <c r="FZN118" i="65" s="1"/>
  <c r="FQX112" i="65"/>
  <c r="FQX113" i="65" s="1"/>
  <c r="FQX117" i="65" s="1"/>
  <c r="FQX118" i="65" s="1"/>
  <c r="FJF112" i="65"/>
  <c r="FJF113" i="65" s="1"/>
  <c r="FJF117" i="65" s="1"/>
  <c r="FJF118" i="65" s="1"/>
  <c r="FBN112" i="65"/>
  <c r="FBN113" i="65" s="1"/>
  <c r="FBN117" i="65" s="1"/>
  <c r="FBN118" i="65" s="1"/>
  <c r="EFP112" i="65"/>
  <c r="EFP113" i="65" s="1"/>
  <c r="EFP117" i="65" s="1"/>
  <c r="EFP118" i="65" s="1"/>
  <c r="GIK112" i="65"/>
  <c r="GIK113" i="65" s="1"/>
  <c r="GIK117" i="65" s="1"/>
  <c r="GIK118" i="65" s="1"/>
  <c r="FWS112" i="65"/>
  <c r="FWS113" i="65" s="1"/>
  <c r="FWS117" i="65" s="1"/>
  <c r="FWS118" i="65" s="1"/>
  <c r="FOC112" i="65"/>
  <c r="FOC113" i="65" s="1"/>
  <c r="FOC117" i="65" s="1"/>
  <c r="FOC118" i="65" s="1"/>
  <c r="FCS112" i="65"/>
  <c r="FCS113" i="65" s="1"/>
  <c r="FCS117" i="65" s="1"/>
  <c r="FCS118" i="65" s="1"/>
  <c r="ECV112" i="65"/>
  <c r="ECV113" i="65" s="1"/>
  <c r="ECV117" i="65" s="1"/>
  <c r="ECV118" i="65" s="1"/>
  <c r="FHP112" i="65"/>
  <c r="FHP113" i="65" s="1"/>
  <c r="FHP117" i="65" s="1"/>
  <c r="FHP118" i="65" s="1"/>
  <c r="EWF112" i="65"/>
  <c r="EWF113" i="65" s="1"/>
  <c r="EWF117" i="65" s="1"/>
  <c r="EWF118" i="65" s="1"/>
  <c r="GLS112" i="65"/>
  <c r="GLS113" i="65" s="1"/>
  <c r="GLS117" i="65" s="1"/>
  <c r="GLS118" i="65" s="1"/>
  <c r="FVC112" i="65"/>
  <c r="FVC113" i="65" s="1"/>
  <c r="FVC117" i="65" s="1"/>
  <c r="FVC118" i="65" s="1"/>
  <c r="DXA112" i="65"/>
  <c r="DXA113" i="65" s="1"/>
  <c r="DXA117" i="65" s="1"/>
  <c r="DXA118" i="65" s="1"/>
  <c r="DQU112" i="65"/>
  <c r="DQU113" i="65" s="1"/>
  <c r="DQU117" i="65" s="1"/>
  <c r="DQU118" i="65" s="1"/>
  <c r="CBE112" i="65"/>
  <c r="CBE113" i="65" s="1"/>
  <c r="CBE117" i="65" s="1"/>
  <c r="CBE118" i="65" s="1"/>
  <c r="HOP112" i="65"/>
  <c r="HOP113" i="65" s="1"/>
  <c r="HOP117" i="65" s="1"/>
  <c r="HOP118" i="65" s="1"/>
  <c r="HMD112" i="65"/>
  <c r="HMD113" i="65" s="1"/>
  <c r="HMD117" i="65" s="1"/>
  <c r="HMD118" i="65" s="1"/>
  <c r="HJR112" i="65"/>
  <c r="HJR113" i="65" s="1"/>
  <c r="HJR117" i="65" s="1"/>
  <c r="HJR118" i="65" s="1"/>
  <c r="HHF112" i="65"/>
  <c r="HHF113" i="65" s="1"/>
  <c r="HHF117" i="65" s="1"/>
  <c r="HHF118" i="65" s="1"/>
  <c r="HET112" i="65"/>
  <c r="HET113" i="65" s="1"/>
  <c r="HET117" i="65" s="1"/>
  <c r="HET118" i="65" s="1"/>
  <c r="HCH112" i="65"/>
  <c r="HCH113" i="65" s="1"/>
  <c r="HCH117" i="65" s="1"/>
  <c r="HCH118" i="65" s="1"/>
  <c r="GZV112" i="65"/>
  <c r="GZV113" i="65" s="1"/>
  <c r="GZV117" i="65" s="1"/>
  <c r="GZV118" i="65" s="1"/>
  <c r="GXJ112" i="65"/>
  <c r="GXJ113" i="65" s="1"/>
  <c r="GXJ117" i="65" s="1"/>
  <c r="GXJ118" i="65" s="1"/>
  <c r="GUX112" i="65"/>
  <c r="GUX113" i="65" s="1"/>
  <c r="GUX117" i="65" s="1"/>
  <c r="GUX118" i="65" s="1"/>
  <c r="GSL112" i="65"/>
  <c r="GSL113" i="65" s="1"/>
  <c r="GSL117" i="65" s="1"/>
  <c r="GSL118" i="65" s="1"/>
  <c r="GPZ112" i="65"/>
  <c r="GPZ113" i="65" s="1"/>
  <c r="GPZ117" i="65" s="1"/>
  <c r="GPZ118" i="65" s="1"/>
  <c r="GMB112" i="65"/>
  <c r="GMB113" i="65" s="1"/>
  <c r="GMB117" i="65" s="1"/>
  <c r="GMB118" i="65" s="1"/>
  <c r="GFN112" i="65"/>
  <c r="GFN113" i="65" s="1"/>
  <c r="GFN117" i="65" s="1"/>
  <c r="GFN118" i="65" s="1"/>
  <c r="FXX112" i="65"/>
  <c r="FXX113" i="65" s="1"/>
  <c r="FXX117" i="65" s="1"/>
  <c r="FXX118" i="65" s="1"/>
  <c r="FOB112" i="65"/>
  <c r="FOB113" i="65" s="1"/>
  <c r="FOB117" i="65" s="1"/>
  <c r="FOB118" i="65" s="1"/>
  <c r="EVA112" i="65"/>
  <c r="EVA113" i="65" s="1"/>
  <c r="EVA117" i="65" s="1"/>
  <c r="EVA118" i="65" s="1"/>
  <c r="FZQ112" i="65"/>
  <c r="FZQ113" i="65" s="1"/>
  <c r="FZQ117" i="65" s="1"/>
  <c r="FZQ118" i="65" s="1"/>
  <c r="FXE112" i="65"/>
  <c r="FXE113" i="65" s="1"/>
  <c r="FXE117" i="65" s="1"/>
  <c r="FXE118" i="65" s="1"/>
  <c r="FUS112" i="65"/>
  <c r="FUS113" i="65" s="1"/>
  <c r="FUS117" i="65" s="1"/>
  <c r="FUS118" i="65" s="1"/>
  <c r="FSG112" i="65"/>
  <c r="FSG113" i="65" s="1"/>
  <c r="FSG117" i="65" s="1"/>
  <c r="FSG118" i="65" s="1"/>
  <c r="FPU112" i="65"/>
  <c r="FPU113" i="65" s="1"/>
  <c r="FPU117" i="65" s="1"/>
  <c r="FPU118" i="65" s="1"/>
  <c r="FNI112" i="65"/>
  <c r="FNI113" i="65" s="1"/>
  <c r="FNI117" i="65" s="1"/>
  <c r="FNI118" i="65" s="1"/>
  <c r="FKW112" i="65"/>
  <c r="FKW113" i="65" s="1"/>
  <c r="FKW117" i="65" s="1"/>
  <c r="FKW118" i="65" s="1"/>
  <c r="FIK112" i="65"/>
  <c r="FIK113" i="65" s="1"/>
  <c r="FIK117" i="65" s="1"/>
  <c r="FIK118" i="65" s="1"/>
  <c r="FFY112" i="65"/>
  <c r="FFY113" i="65" s="1"/>
  <c r="FFY117" i="65" s="1"/>
  <c r="FFY118" i="65" s="1"/>
  <c r="FDM112" i="65"/>
  <c r="FDM113" i="65" s="1"/>
  <c r="FDM117" i="65" s="1"/>
  <c r="FDM118" i="65" s="1"/>
  <c r="FBA112" i="65"/>
  <c r="FBA113" i="65" s="1"/>
  <c r="FBA117" i="65" s="1"/>
  <c r="FBA118" i="65" s="1"/>
  <c r="EYO112" i="65"/>
  <c r="EYO113" i="65" s="1"/>
  <c r="EYO117" i="65" s="1"/>
  <c r="EYO118" i="65" s="1"/>
  <c r="EVZ112" i="65"/>
  <c r="EVZ113" i="65" s="1"/>
  <c r="EVZ117" i="65" s="1"/>
  <c r="EVZ118" i="65" s="1"/>
  <c r="ENP112" i="65"/>
  <c r="ENP113" i="65" s="1"/>
  <c r="ENP117" i="65" s="1"/>
  <c r="ENP118" i="65" s="1"/>
  <c r="DWR112" i="65"/>
  <c r="DWR113" i="65" s="1"/>
  <c r="DWR117" i="65" s="1"/>
  <c r="DWR118" i="65" s="1"/>
  <c r="CVO112" i="65"/>
  <c r="CVO113" i="65" s="1"/>
  <c r="CVO117" i="65" s="1"/>
  <c r="CVO118" i="65" s="1"/>
  <c r="GMF112" i="65"/>
  <c r="GMF113" i="65" s="1"/>
  <c r="GMF117" i="65" s="1"/>
  <c r="GMF118" i="65" s="1"/>
  <c r="GHH112" i="65"/>
  <c r="GHH113" i="65" s="1"/>
  <c r="GHH117" i="65" s="1"/>
  <c r="GHH118" i="65" s="1"/>
  <c r="GCJ112" i="65"/>
  <c r="GCJ113" i="65" s="1"/>
  <c r="GCJ117" i="65" s="1"/>
  <c r="GCJ118" i="65" s="1"/>
  <c r="FXL112" i="65"/>
  <c r="FXL113" i="65" s="1"/>
  <c r="FXL117" i="65" s="1"/>
  <c r="FXL118" i="65" s="1"/>
  <c r="FSN112" i="65"/>
  <c r="FSN113" i="65" s="1"/>
  <c r="FSN117" i="65" s="1"/>
  <c r="FSN118" i="65" s="1"/>
  <c r="FNP112" i="65"/>
  <c r="FNP113" i="65" s="1"/>
  <c r="FNP117" i="65" s="1"/>
  <c r="FNP118" i="65" s="1"/>
  <c r="FIR112" i="65"/>
  <c r="FIR113" i="65" s="1"/>
  <c r="FIR117" i="65" s="1"/>
  <c r="FIR118" i="65" s="1"/>
  <c r="FDT112" i="65"/>
  <c r="FDT113" i="65" s="1"/>
  <c r="FDT117" i="65" s="1"/>
  <c r="FDT118" i="65" s="1"/>
  <c r="EYV112" i="65"/>
  <c r="EYV113" i="65" s="1"/>
  <c r="EYV117" i="65" s="1"/>
  <c r="EYV118" i="65" s="1"/>
  <c r="EOO112" i="65"/>
  <c r="EOO113" i="65" s="1"/>
  <c r="EOO117" i="65" s="1"/>
  <c r="EOO118" i="65" s="1"/>
  <c r="DBI112" i="65"/>
  <c r="DBI113" i="65" s="1"/>
  <c r="DBI117" i="65" s="1"/>
  <c r="DBI118" i="65" s="1"/>
  <c r="GKQ112" i="65"/>
  <c r="GKQ113" i="65" s="1"/>
  <c r="GKQ117" i="65" s="1"/>
  <c r="GKQ118" i="65" s="1"/>
  <c r="GFS112" i="65"/>
  <c r="GFS113" i="65" s="1"/>
  <c r="GFS117" i="65" s="1"/>
  <c r="GFS118" i="65" s="1"/>
  <c r="GAU112" i="65"/>
  <c r="GAU113" i="65" s="1"/>
  <c r="GAU117" i="65" s="1"/>
  <c r="GAU118" i="65" s="1"/>
  <c r="FVW112" i="65"/>
  <c r="FVW113" i="65" s="1"/>
  <c r="FVW117" i="65" s="1"/>
  <c r="FVW118" i="65" s="1"/>
  <c r="FQY112" i="65"/>
  <c r="FQY113" i="65" s="1"/>
  <c r="FQY117" i="65" s="1"/>
  <c r="FQY118" i="65" s="1"/>
  <c r="FLC112" i="65"/>
  <c r="FLC113" i="65" s="1"/>
  <c r="FLC117" i="65" s="1"/>
  <c r="FLC118" i="65" s="1"/>
  <c r="FDK112" i="65"/>
  <c r="FDK113" i="65" s="1"/>
  <c r="FDK117" i="65" s="1"/>
  <c r="FDK118" i="65" s="1"/>
  <c r="EVJ112" i="65"/>
  <c r="EVJ113" i="65" s="1"/>
  <c r="EVJ117" i="65" s="1"/>
  <c r="EVJ118" i="65" s="1"/>
  <c r="BUK112" i="65"/>
  <c r="BUK113" i="65" s="1"/>
  <c r="BUK117" i="65" s="1"/>
  <c r="BUK118" i="65" s="1"/>
  <c r="GGX112" i="65"/>
  <c r="GGX113" i="65" s="1"/>
  <c r="GGX117" i="65" s="1"/>
  <c r="GGX118" i="65" s="1"/>
  <c r="FYH112" i="65"/>
  <c r="FYH113" i="65" s="1"/>
  <c r="FYH117" i="65" s="1"/>
  <c r="FYH118" i="65" s="1"/>
  <c r="FQP112" i="65"/>
  <c r="FQP113" i="65" s="1"/>
  <c r="FQP117" i="65" s="1"/>
  <c r="FQP118" i="65" s="1"/>
  <c r="FIX112" i="65"/>
  <c r="FIX113" i="65" s="1"/>
  <c r="FIX117" i="65" s="1"/>
  <c r="FIX118" i="65" s="1"/>
  <c r="FBF112" i="65"/>
  <c r="FBF113" i="65" s="1"/>
  <c r="FBF117" i="65" s="1"/>
  <c r="FBF118" i="65" s="1"/>
  <c r="DLX112" i="65"/>
  <c r="DLX113" i="65" s="1"/>
  <c r="DLX117" i="65" s="1"/>
  <c r="DLX118" i="65" s="1"/>
  <c r="GHU112" i="65"/>
  <c r="GHU113" i="65" s="1"/>
  <c r="GHU117" i="65" s="1"/>
  <c r="GHU118" i="65" s="1"/>
  <c r="FWK112" i="65"/>
  <c r="FWK113" i="65" s="1"/>
  <c r="FWK117" i="65" s="1"/>
  <c r="FWK118" i="65" s="1"/>
  <c r="FLQ112" i="65"/>
  <c r="FLQ113" i="65" s="1"/>
  <c r="FLQ117" i="65" s="1"/>
  <c r="FLQ118" i="65" s="1"/>
  <c r="FCC112" i="65"/>
  <c r="FCC113" i="65" s="1"/>
  <c r="FCC117" i="65" s="1"/>
  <c r="FCC118" i="65" s="1"/>
  <c r="DSZ112" i="65"/>
  <c r="DSZ113" i="65" s="1"/>
  <c r="DSZ117" i="65" s="1"/>
  <c r="DSZ118" i="65" s="1"/>
  <c r="FFD112" i="65"/>
  <c r="FFD113" i="65" s="1"/>
  <c r="FFD117" i="65" s="1"/>
  <c r="FFD118" i="65" s="1"/>
  <c r="EVE112" i="65"/>
  <c r="EVE113" i="65" s="1"/>
  <c r="EVE117" i="65" s="1"/>
  <c r="EVE118" i="65" s="1"/>
  <c r="GLK112" i="65"/>
  <c r="GLK113" i="65" s="1"/>
  <c r="GLK117" i="65" s="1"/>
  <c r="GLK118" i="65" s="1"/>
  <c r="FKQ112" i="65"/>
  <c r="FKQ113" i="65" s="1"/>
  <c r="FKQ117" i="65" s="1"/>
  <c r="FKQ118" i="65" s="1"/>
  <c r="DPQ112" i="65"/>
  <c r="DPQ113" i="65" s="1"/>
  <c r="DPQ117" i="65" s="1"/>
  <c r="DPQ118" i="65" s="1"/>
  <c r="DOY112" i="65"/>
  <c r="DOY113" i="65" s="1"/>
  <c r="DOY117" i="65" s="1"/>
  <c r="DOY118" i="65" s="1"/>
  <c r="DRI112" i="65"/>
  <c r="DRI113" i="65" s="1"/>
  <c r="DRI117" i="65" s="1"/>
  <c r="DRI118" i="65" s="1"/>
  <c r="EPQ112" i="65"/>
  <c r="EPQ113" i="65" s="1"/>
  <c r="EPQ117" i="65" s="1"/>
  <c r="EPQ118" i="65" s="1"/>
  <c r="DWW112" i="65"/>
  <c r="DWW113" i="65" s="1"/>
  <c r="DWW117" i="65" s="1"/>
  <c r="DWW118" i="65" s="1"/>
  <c r="ERL112" i="65"/>
  <c r="ERL113" i="65" s="1"/>
  <c r="ERL117" i="65" s="1"/>
  <c r="ERL118" i="65" s="1"/>
  <c r="DMR112" i="65"/>
  <c r="DMR113" i="65" s="1"/>
  <c r="DMR117" i="65" s="1"/>
  <c r="DMR118" i="65" s="1"/>
  <c r="EHG112" i="65"/>
  <c r="EHG113" i="65" s="1"/>
  <c r="EHG117" i="65" s="1"/>
  <c r="EHG118" i="65" s="1"/>
  <c r="ETF112" i="65"/>
  <c r="ETF113" i="65" s="1"/>
  <c r="ETF117" i="65" s="1"/>
  <c r="ETF118" i="65" s="1"/>
  <c r="BRM112" i="65"/>
  <c r="BRM113" i="65" s="1"/>
  <c r="BRM117" i="65" s="1"/>
  <c r="BRM118" i="65" s="1"/>
  <c r="BAA112" i="65"/>
  <c r="BAA113" i="65" s="1"/>
  <c r="BAA117" i="65" s="1"/>
  <c r="BAA118" i="65" s="1"/>
  <c r="BVR112" i="65"/>
  <c r="BVR113" i="65" s="1"/>
  <c r="BVR117" i="65" s="1"/>
  <c r="BVR118" i="65" s="1"/>
  <c r="DKT112" i="65"/>
  <c r="DKT113" i="65" s="1"/>
  <c r="DKT117" i="65" s="1"/>
  <c r="DKT118" i="65" s="1"/>
  <c r="EDV112" i="65"/>
  <c r="EDV113" i="65" s="1"/>
  <c r="EDV117" i="65" s="1"/>
  <c r="EDV118" i="65" s="1"/>
  <c r="EML112" i="65"/>
  <c r="EML113" i="65" s="1"/>
  <c r="EML117" i="65" s="1"/>
  <c r="EML118" i="65" s="1"/>
  <c r="CHQ112" i="65"/>
  <c r="CHQ113" i="65" s="1"/>
  <c r="CHQ117" i="65" s="1"/>
  <c r="CHQ118" i="65" s="1"/>
  <c r="DJO112" i="65"/>
  <c r="DJO113" i="65" s="1"/>
  <c r="DJO117" i="65" s="1"/>
  <c r="DJO118" i="65" s="1"/>
  <c r="DTC112" i="65"/>
  <c r="DTC113" i="65" s="1"/>
  <c r="DTC117" i="65" s="1"/>
  <c r="DTC118" i="65" s="1"/>
  <c r="ECY112" i="65"/>
  <c r="ECY113" i="65" s="1"/>
  <c r="ECY117" i="65" s="1"/>
  <c r="ECY118" i="65" s="1"/>
  <c r="EKQ112" i="65"/>
  <c r="EKQ113" i="65" s="1"/>
  <c r="EKQ117" i="65" s="1"/>
  <c r="EKQ118" i="65" s="1"/>
  <c r="ETG112" i="65"/>
  <c r="ETG113" i="65" s="1"/>
  <c r="ETG117" i="65" s="1"/>
  <c r="ETG118" i="65" s="1"/>
  <c r="CPK112" i="65"/>
  <c r="CPK113" i="65" s="1"/>
  <c r="CPK117" i="65" s="1"/>
  <c r="CPK118" i="65" s="1"/>
  <c r="DIC112" i="65"/>
  <c r="DIC113" i="65" s="1"/>
  <c r="DIC117" i="65" s="1"/>
  <c r="DIC118" i="65" s="1"/>
  <c r="DQB112" i="65"/>
  <c r="DQB113" i="65" s="1"/>
  <c r="DQB117" i="65" s="1"/>
  <c r="DQB118" i="65" s="1"/>
  <c r="DXT112" i="65"/>
  <c r="DXT113" i="65" s="1"/>
  <c r="DXT117" i="65" s="1"/>
  <c r="DXT118" i="65" s="1"/>
  <c r="EGJ112" i="65"/>
  <c r="EGJ113" i="65" s="1"/>
  <c r="EGJ117" i="65" s="1"/>
  <c r="EGJ118" i="65" s="1"/>
  <c r="EOB112" i="65"/>
  <c r="EOB113" i="65" s="1"/>
  <c r="EOB117" i="65" s="1"/>
  <c r="EOB118" i="65" s="1"/>
  <c r="EVT112" i="65"/>
  <c r="EVT113" i="65" s="1"/>
  <c r="EVT117" i="65" s="1"/>
  <c r="EVT118" i="65" s="1"/>
  <c r="CWC112" i="65"/>
  <c r="CWC113" i="65" s="1"/>
  <c r="CWC117" i="65" s="1"/>
  <c r="CWC118" i="65" s="1"/>
  <c r="DKW112" i="65"/>
  <c r="DKW113" i="65" s="1"/>
  <c r="DKW117" i="65" s="1"/>
  <c r="DKW118" i="65" s="1"/>
  <c r="DTM112" i="65"/>
  <c r="DTM113" i="65" s="1"/>
  <c r="DTM117" i="65" s="1"/>
  <c r="DTM118" i="65" s="1"/>
  <c r="EBE112" i="65"/>
  <c r="EBE113" i="65" s="1"/>
  <c r="EBE117" i="65" s="1"/>
  <c r="EBE118" i="65" s="1"/>
  <c r="EFU112" i="65"/>
  <c r="EFU113" i="65" s="1"/>
  <c r="EFU117" i="65" s="1"/>
  <c r="EFU118" i="65" s="1"/>
  <c r="EJE112" i="65"/>
  <c r="EJE113" i="65" s="1"/>
  <c r="EJE117" i="65" s="1"/>
  <c r="EJE118" i="65" s="1"/>
  <c r="ENM112" i="65"/>
  <c r="ENM113" i="65" s="1"/>
  <c r="ENM117" i="65" s="1"/>
  <c r="ENM118" i="65" s="1"/>
  <c r="EQW112" i="65"/>
  <c r="EQW113" i="65" s="1"/>
  <c r="EQW117" i="65" s="1"/>
  <c r="EQW118" i="65" s="1"/>
  <c r="AXW112" i="65"/>
  <c r="AXW113" i="65" s="1"/>
  <c r="AXW117" i="65" s="1"/>
  <c r="AXW118" i="65" s="1"/>
  <c r="COU112" i="65"/>
  <c r="COU113" i="65" s="1"/>
  <c r="COU117" i="65" s="1"/>
  <c r="COU118" i="65" s="1"/>
  <c r="CXU112" i="65"/>
  <c r="CXU113" i="65" s="1"/>
  <c r="CXU117" i="65" s="1"/>
  <c r="CXU118" i="65" s="1"/>
  <c r="DHQ112" i="65"/>
  <c r="DHQ113" i="65" s="1"/>
  <c r="DHQ117" i="65" s="1"/>
  <c r="DHQ118" i="65" s="1"/>
  <c r="DLN112" i="65"/>
  <c r="DLN113" i="65" s="1"/>
  <c r="DLN117" i="65" s="1"/>
  <c r="DLN118" i="65" s="1"/>
  <c r="DPV112" i="65"/>
  <c r="DPV113" i="65" s="1"/>
  <c r="DPV117" i="65" s="1"/>
  <c r="DPV118" i="65" s="1"/>
  <c r="DUD112" i="65"/>
  <c r="DUD113" i="65" s="1"/>
  <c r="DUD117" i="65" s="1"/>
  <c r="DUD118" i="65" s="1"/>
  <c r="DXN112" i="65"/>
  <c r="DXN113" i="65" s="1"/>
  <c r="DXN117" i="65" s="1"/>
  <c r="DXN118" i="65" s="1"/>
  <c r="EBV112" i="65"/>
  <c r="EBV113" i="65" s="1"/>
  <c r="EBV117" i="65" s="1"/>
  <c r="EBV118" i="65" s="1"/>
  <c r="EFF112" i="65"/>
  <c r="EFF113" i="65" s="1"/>
  <c r="EFF117" i="65" s="1"/>
  <c r="EFF118" i="65" s="1"/>
  <c r="EJN112" i="65"/>
  <c r="EJN113" i="65" s="1"/>
  <c r="EJN117" i="65" s="1"/>
  <c r="EJN118" i="65" s="1"/>
  <c r="ENV112" i="65"/>
  <c r="ENV113" i="65" s="1"/>
  <c r="ENV117" i="65" s="1"/>
  <c r="ENV118" i="65" s="1"/>
  <c r="ERF112" i="65"/>
  <c r="ERF113" i="65" s="1"/>
  <c r="ERF117" i="65" s="1"/>
  <c r="ERF118" i="65" s="1"/>
  <c r="AZH112" i="65"/>
  <c r="AZH113" i="65" s="1"/>
  <c r="AZH117" i="65" s="1"/>
  <c r="AZH118" i="65" s="1"/>
  <c r="CLI112" i="65"/>
  <c r="CLI113" i="65" s="1"/>
  <c r="CLI117" i="65" s="1"/>
  <c r="CLI118" i="65" s="1"/>
  <c r="CXY112" i="65"/>
  <c r="CXY113" i="65" s="1"/>
  <c r="CXY117" i="65" s="1"/>
  <c r="CXY118" i="65" s="1"/>
  <c r="DHU112" i="65"/>
  <c r="DHU113" i="65" s="1"/>
  <c r="DHU117" i="65" s="1"/>
  <c r="DHU118" i="65" s="1"/>
  <c r="DLO112" i="65"/>
  <c r="DLO113" i="65" s="1"/>
  <c r="DLO117" i="65" s="1"/>
  <c r="DLO118" i="65" s="1"/>
  <c r="DPO112" i="65"/>
  <c r="DPO113" i="65" s="1"/>
  <c r="DPO117" i="65" s="1"/>
  <c r="DPO118" i="65" s="1"/>
  <c r="DSQ112" i="65"/>
  <c r="DSQ113" i="65" s="1"/>
  <c r="DSQ117" i="65" s="1"/>
  <c r="DSQ118" i="65" s="1"/>
  <c r="DVS112" i="65"/>
  <c r="DVS113" i="65" s="1"/>
  <c r="DVS117" i="65" s="1"/>
  <c r="DVS118" i="65" s="1"/>
  <c r="DZK112" i="65"/>
  <c r="DZK113" i="65" s="1"/>
  <c r="DZK117" i="65" s="1"/>
  <c r="DZK118" i="65" s="1"/>
  <c r="ECM112" i="65"/>
  <c r="ECM113" i="65" s="1"/>
  <c r="ECM117" i="65" s="1"/>
  <c r="ECM118" i="65" s="1"/>
  <c r="EFO112" i="65"/>
  <c r="EFO113" i="65" s="1"/>
  <c r="EFO117" i="65" s="1"/>
  <c r="EFO118" i="65" s="1"/>
  <c r="EJG112" i="65"/>
  <c r="EJG113" i="65" s="1"/>
  <c r="EJG117" i="65" s="1"/>
  <c r="EJG118" i="65" s="1"/>
  <c r="EMI112" i="65"/>
  <c r="EMI113" i="65" s="1"/>
  <c r="EMI117" i="65" s="1"/>
  <c r="EMI118" i="65" s="1"/>
  <c r="EPK112" i="65"/>
  <c r="EPK113" i="65" s="1"/>
  <c r="EPK117" i="65" s="1"/>
  <c r="EPK118" i="65" s="1"/>
  <c r="ETC112" i="65"/>
  <c r="ETC113" i="65" s="1"/>
  <c r="ETC117" i="65" s="1"/>
  <c r="ETC118" i="65" s="1"/>
  <c r="EWE112" i="65"/>
  <c r="EWE113" i="65" s="1"/>
  <c r="EWE117" i="65" s="1"/>
  <c r="EWE118" i="65" s="1"/>
  <c r="CHA112" i="65"/>
  <c r="CHA113" i="65" s="1"/>
  <c r="CHA117" i="65" s="1"/>
  <c r="CHA118" i="65" s="1"/>
  <c r="CTE112" i="65"/>
  <c r="CTE113" i="65" s="1"/>
  <c r="CTE117" i="65" s="1"/>
  <c r="CTE118" i="65" s="1"/>
  <c r="DAO112" i="65"/>
  <c r="DAO113" i="65" s="1"/>
  <c r="DAO117" i="65" s="1"/>
  <c r="DAO118" i="65" s="1"/>
  <c r="DGR112" i="65"/>
  <c r="DGR113" i="65" s="1"/>
  <c r="DGR117" i="65" s="1"/>
  <c r="DGR118" i="65" s="1"/>
  <c r="DKK112" i="65"/>
  <c r="DKK113" i="65" s="1"/>
  <c r="DKK117" i="65" s="1"/>
  <c r="DKK118" i="65" s="1"/>
  <c r="DNE112" i="65"/>
  <c r="DNE113" i="65" s="1"/>
  <c r="DNE117" i="65" s="1"/>
  <c r="DNE118" i="65" s="1"/>
  <c r="DPY112" i="65"/>
  <c r="DPY113" i="65" s="1"/>
  <c r="DPY117" i="65" s="1"/>
  <c r="DPY118" i="65" s="1"/>
  <c r="DSS112" i="65"/>
  <c r="DSS113" i="65" s="1"/>
  <c r="DSS117" i="65" s="1"/>
  <c r="DSS118" i="65" s="1"/>
  <c r="DVU112" i="65"/>
  <c r="DVU113" i="65" s="1"/>
  <c r="DVU117" i="65" s="1"/>
  <c r="DVU118" i="65" s="1"/>
  <c r="DYO112" i="65"/>
  <c r="DYO113" i="65" s="1"/>
  <c r="DYO117" i="65" s="1"/>
  <c r="DYO118" i="65" s="1"/>
  <c r="EBI112" i="65"/>
  <c r="EBI113" i="65" s="1"/>
  <c r="EBI117" i="65" s="1"/>
  <c r="EBI118" i="65" s="1"/>
  <c r="EEC112" i="65"/>
  <c r="EEC113" i="65" s="1"/>
  <c r="EEC117" i="65" s="1"/>
  <c r="EEC118" i="65" s="1"/>
  <c r="EGW112" i="65"/>
  <c r="EGW113" i="65" s="1"/>
  <c r="EGW117" i="65" s="1"/>
  <c r="EGW118" i="65" s="1"/>
  <c r="EJQ112" i="65"/>
  <c r="EJQ113" i="65" s="1"/>
  <c r="EJQ117" i="65" s="1"/>
  <c r="EJQ118" i="65" s="1"/>
  <c r="DIJ112" i="65"/>
  <c r="DIJ113" i="65" s="1"/>
  <c r="DIJ117" i="65" s="1"/>
  <c r="DIJ118" i="65" s="1"/>
  <c r="EHD112" i="65"/>
  <c r="EHD113" i="65" s="1"/>
  <c r="EHD117" i="65" s="1"/>
  <c r="EHD118" i="65" s="1"/>
  <c r="EUB112" i="65"/>
  <c r="EUB113" i="65" s="1"/>
  <c r="EUB117" i="65" s="1"/>
  <c r="EUB118" i="65" s="1"/>
  <c r="EYA112" i="65"/>
  <c r="EYA113" i="65" s="1"/>
  <c r="EYA117" i="65" s="1"/>
  <c r="EYA118" i="65" s="1"/>
  <c r="FAU112" i="65"/>
  <c r="FAU113" i="65" s="1"/>
  <c r="FAU117" i="65" s="1"/>
  <c r="FAU118" i="65" s="1"/>
  <c r="FDO112" i="65"/>
  <c r="FDO113" i="65" s="1"/>
  <c r="FDO117" i="65" s="1"/>
  <c r="FDO118" i="65" s="1"/>
  <c r="FGI112" i="65"/>
  <c r="FGI113" i="65" s="1"/>
  <c r="FGI117" i="65" s="1"/>
  <c r="FGI118" i="65" s="1"/>
  <c r="FJC112" i="65"/>
  <c r="FJC113" i="65" s="1"/>
  <c r="FJC117" i="65" s="1"/>
  <c r="FJC118" i="65" s="1"/>
  <c r="FME112" i="65"/>
  <c r="FME113" i="65" s="1"/>
  <c r="FME117" i="65" s="1"/>
  <c r="FME118" i="65" s="1"/>
  <c r="FOY112" i="65"/>
  <c r="FOY113" i="65" s="1"/>
  <c r="FOY117" i="65" s="1"/>
  <c r="FOY118" i="65" s="1"/>
  <c r="FRK112" i="65"/>
  <c r="FRK113" i="65" s="1"/>
  <c r="FRK117" i="65" s="1"/>
  <c r="FRK118" i="65" s="1"/>
  <c r="FTW112" i="65"/>
  <c r="FTW113" i="65" s="1"/>
  <c r="FTW117" i="65" s="1"/>
  <c r="FTW118" i="65" s="1"/>
  <c r="FWI112" i="65"/>
  <c r="FWI113" i="65" s="1"/>
  <c r="FWI117" i="65" s="1"/>
  <c r="FWI118" i="65" s="1"/>
  <c r="FYU112" i="65"/>
  <c r="FYU113" i="65" s="1"/>
  <c r="FYU117" i="65" s="1"/>
  <c r="FYU118" i="65" s="1"/>
  <c r="GBG112" i="65"/>
  <c r="GBG113" i="65" s="1"/>
  <c r="GBG117" i="65" s="1"/>
  <c r="GBG118" i="65" s="1"/>
  <c r="GDS112" i="65"/>
  <c r="GDS113" i="65" s="1"/>
  <c r="GDS117" i="65" s="1"/>
  <c r="GDS118" i="65" s="1"/>
  <c r="BGN112" i="65"/>
  <c r="BGN113" i="65" s="1"/>
  <c r="BGN117" i="65" s="1"/>
  <c r="BGN118" i="65" s="1"/>
  <c r="CMX112" i="65"/>
  <c r="CMX113" i="65" s="1"/>
  <c r="CMX117" i="65" s="1"/>
  <c r="CMX118" i="65" s="1"/>
  <c r="DLZ112" i="65"/>
  <c r="DLZ113" i="65" s="1"/>
  <c r="DLZ117" i="65" s="1"/>
  <c r="DLZ118" i="65" s="1"/>
  <c r="EEL112" i="65"/>
  <c r="EEL113" i="65" s="1"/>
  <c r="EEL117" i="65" s="1"/>
  <c r="EEL118" i="65" s="1"/>
  <c r="EOX112" i="65"/>
  <c r="EOX113" i="65" s="1"/>
  <c r="EOX117" i="65" s="1"/>
  <c r="EOX118" i="65" s="1"/>
  <c r="CKC112" i="65"/>
  <c r="CKC113" i="65" s="1"/>
  <c r="CKC117" i="65" s="1"/>
  <c r="CKC118" i="65" s="1"/>
  <c r="DLC112" i="65"/>
  <c r="DLC113" i="65" s="1"/>
  <c r="DLC117" i="65" s="1"/>
  <c r="DLC118" i="65" s="1"/>
  <c r="DVO112" i="65"/>
  <c r="DVO113" i="65" s="1"/>
  <c r="DVO117" i="65" s="1"/>
  <c r="DVO118" i="65" s="1"/>
  <c r="EDG112" i="65"/>
  <c r="EDG113" i="65" s="1"/>
  <c r="EDG117" i="65" s="1"/>
  <c r="EDG118" i="65" s="1"/>
  <c r="ELW112" i="65"/>
  <c r="ELW113" i="65" s="1"/>
  <c r="ELW117" i="65" s="1"/>
  <c r="ELW118" i="65" s="1"/>
  <c r="ETO112" i="65"/>
  <c r="ETO113" i="65" s="1"/>
  <c r="ETO117" i="65" s="1"/>
  <c r="ETO118" i="65" s="1"/>
  <c r="CQG112" i="65"/>
  <c r="CQG113" i="65" s="1"/>
  <c r="CQG117" i="65" s="1"/>
  <c r="CQG118" i="65" s="1"/>
  <c r="DIO112" i="65"/>
  <c r="DIO113" i="65" s="1"/>
  <c r="DIO117" i="65" s="1"/>
  <c r="DIO118" i="65" s="1"/>
  <c r="DQJ112" i="65"/>
  <c r="DQJ113" i="65" s="1"/>
  <c r="DQJ117" i="65" s="1"/>
  <c r="DQJ118" i="65" s="1"/>
  <c r="DYZ112" i="65"/>
  <c r="DYZ113" i="65" s="1"/>
  <c r="DYZ117" i="65" s="1"/>
  <c r="DYZ118" i="65" s="1"/>
  <c r="EGR112" i="65"/>
  <c r="EGR113" i="65" s="1"/>
  <c r="EGR117" i="65" s="1"/>
  <c r="EGR118" i="65" s="1"/>
  <c r="EOJ112" i="65"/>
  <c r="EOJ113" i="65" s="1"/>
  <c r="EOJ117" i="65" s="1"/>
  <c r="EOJ118" i="65" s="1"/>
  <c r="EWB112" i="65"/>
  <c r="EWB113" i="65" s="1"/>
  <c r="EWB117" i="65" s="1"/>
  <c r="EWB118" i="65" s="1"/>
  <c r="CWW112" i="65"/>
  <c r="CWW113" i="65" s="1"/>
  <c r="CWW117" i="65" s="1"/>
  <c r="CWW118" i="65" s="1"/>
  <c r="DMC112" i="65"/>
  <c r="DMC113" i="65" s="1"/>
  <c r="DMC117" i="65" s="1"/>
  <c r="DMC118" i="65" s="1"/>
  <c r="DTU112" i="65"/>
  <c r="DTU113" i="65" s="1"/>
  <c r="DTU117" i="65" s="1"/>
  <c r="DTU118" i="65" s="1"/>
  <c r="EBM112" i="65"/>
  <c r="EBM113" i="65" s="1"/>
  <c r="EBM117" i="65" s="1"/>
  <c r="EBM118" i="65" s="1"/>
  <c r="EGC112" i="65"/>
  <c r="EGC113" i="65" s="1"/>
  <c r="EGC117" i="65" s="1"/>
  <c r="EGC118" i="65" s="1"/>
  <c r="EJM112" i="65"/>
  <c r="EJM113" i="65" s="1"/>
  <c r="EJM117" i="65" s="1"/>
  <c r="EJM118" i="65" s="1"/>
  <c r="ENU112" i="65"/>
  <c r="ENU113" i="65" s="1"/>
  <c r="ENU117" i="65" s="1"/>
  <c r="ENU118" i="65" s="1"/>
  <c r="ESC112" i="65"/>
  <c r="ESC113" i="65" s="1"/>
  <c r="ESC117" i="65" s="1"/>
  <c r="ESC118" i="65" s="1"/>
  <c r="BEZ112" i="65"/>
  <c r="BEZ113" i="65" s="1"/>
  <c r="BEZ117" i="65" s="1"/>
  <c r="BEZ118" i="65" s="1"/>
  <c r="CPQ112" i="65"/>
  <c r="CPQ113" i="65" s="1"/>
  <c r="CPQ117" i="65" s="1"/>
  <c r="CPQ118" i="65" s="1"/>
  <c r="CYQ112" i="65"/>
  <c r="CYQ113" i="65" s="1"/>
  <c r="CYQ117" i="65" s="1"/>
  <c r="CYQ118" i="65" s="1"/>
  <c r="DIF112" i="65"/>
  <c r="DIF113" i="65" s="1"/>
  <c r="DIF117" i="65" s="1"/>
  <c r="DIF118" i="65" s="1"/>
  <c r="DMT112" i="65"/>
  <c r="DMT113" i="65" s="1"/>
  <c r="DMT117" i="65" s="1"/>
  <c r="DMT118" i="65" s="1"/>
  <c r="DQD112" i="65"/>
  <c r="DQD113" i="65" s="1"/>
  <c r="DQD117" i="65" s="1"/>
  <c r="DQD118" i="65" s="1"/>
  <c r="DUL112" i="65"/>
  <c r="DUL113" i="65" s="1"/>
  <c r="DUL117" i="65" s="1"/>
  <c r="DUL118" i="65" s="1"/>
  <c r="DXV112" i="65"/>
  <c r="DXV113" i="65" s="1"/>
  <c r="DXV117" i="65" s="1"/>
  <c r="DXV118" i="65" s="1"/>
  <c r="ECD112" i="65"/>
  <c r="ECD113" i="65" s="1"/>
  <c r="ECD117" i="65" s="1"/>
  <c r="ECD118" i="65" s="1"/>
  <c r="EGL112" i="65"/>
  <c r="EGL113" i="65" s="1"/>
  <c r="EGL117" i="65" s="1"/>
  <c r="EGL118" i="65" s="1"/>
  <c r="EJV112" i="65"/>
  <c r="EJV113" i="65" s="1"/>
  <c r="EJV117" i="65" s="1"/>
  <c r="EJV118" i="65" s="1"/>
  <c r="EOD112" i="65"/>
  <c r="EOD113" i="65" s="1"/>
  <c r="EOD117" i="65" s="1"/>
  <c r="EOD118" i="65" s="1"/>
  <c r="ERN112" i="65"/>
  <c r="ERN113" i="65" s="1"/>
  <c r="ERN117" i="65" s="1"/>
  <c r="ERN118" i="65" s="1"/>
  <c r="BFW112" i="65"/>
  <c r="BFW113" i="65" s="1"/>
  <c r="BFW117" i="65" s="1"/>
  <c r="BFW118" i="65" s="1"/>
  <c r="CPS112" i="65"/>
  <c r="CPS113" i="65" s="1"/>
  <c r="CPS117" i="65" s="1"/>
  <c r="CPS118" i="65" s="1"/>
  <c r="CYS112" i="65"/>
  <c r="CYS113" i="65" s="1"/>
  <c r="CYS117" i="65" s="1"/>
  <c r="CYS118" i="65" s="1"/>
  <c r="DIG112" i="65"/>
  <c r="DIG113" i="65" s="1"/>
  <c r="DIG117" i="65" s="1"/>
  <c r="DIG118" i="65" s="1"/>
  <c r="DLW112" i="65"/>
  <c r="DLW113" i="65" s="1"/>
  <c r="DLW117" i="65" s="1"/>
  <c r="DLW118" i="65" s="1"/>
  <c r="DPW112" i="65"/>
  <c r="DPW113" i="65" s="1"/>
  <c r="DPW117" i="65" s="1"/>
  <c r="DPW118" i="65" s="1"/>
  <c r="DSY112" i="65"/>
  <c r="DSY113" i="65" s="1"/>
  <c r="DSY117" i="65" s="1"/>
  <c r="DSY118" i="65" s="1"/>
  <c r="DWI112" i="65"/>
  <c r="DWI113" i="65" s="1"/>
  <c r="DWI117" i="65" s="1"/>
  <c r="DWI118" i="65" s="1"/>
  <c r="DZS112" i="65"/>
  <c r="DZS113" i="65" s="1"/>
  <c r="DZS117" i="65" s="1"/>
  <c r="DZS118" i="65" s="1"/>
  <c r="ECU112" i="65"/>
  <c r="ECU113" i="65" s="1"/>
  <c r="ECU117" i="65" s="1"/>
  <c r="ECU118" i="65" s="1"/>
  <c r="EGE112" i="65"/>
  <c r="EGE113" i="65" s="1"/>
  <c r="EGE117" i="65" s="1"/>
  <c r="EGE118" i="65" s="1"/>
  <c r="EJO112" i="65"/>
  <c r="EJO113" i="65" s="1"/>
  <c r="EJO117" i="65" s="1"/>
  <c r="EJO118" i="65" s="1"/>
  <c r="EMQ112" i="65"/>
  <c r="EMQ113" i="65" s="1"/>
  <c r="EMQ117" i="65" s="1"/>
  <c r="EMQ118" i="65" s="1"/>
  <c r="EQA112" i="65"/>
  <c r="EQA113" i="65" s="1"/>
  <c r="EQA117" i="65" s="1"/>
  <c r="EQA118" i="65" s="1"/>
  <c r="ETK112" i="65"/>
  <c r="ETK113" i="65" s="1"/>
  <c r="ETK117" i="65" s="1"/>
  <c r="ETK118" i="65" s="1"/>
  <c r="BAY112" i="65"/>
  <c r="BAY113" i="65" s="1"/>
  <c r="BAY117" i="65" s="1"/>
  <c r="BAY118" i="65" s="1"/>
  <c r="CLY112" i="65"/>
  <c r="CLY113" i="65" s="1"/>
  <c r="CLY117" i="65" s="1"/>
  <c r="CLY118" i="65" s="1"/>
  <c r="CUA112" i="65"/>
  <c r="CUA113" i="65" s="1"/>
  <c r="CUA117" i="65" s="1"/>
  <c r="CUA118" i="65" s="1"/>
  <c r="DBK112" i="65"/>
  <c r="DBK113" i="65" s="1"/>
  <c r="DBK117" i="65" s="1"/>
  <c r="DBK118" i="65" s="1"/>
  <c r="DHH112" i="65"/>
  <c r="DHH113" i="65" s="1"/>
  <c r="DHH117" i="65" s="1"/>
  <c r="DHH118" i="65" s="1"/>
  <c r="DKS112" i="65"/>
  <c r="DKS113" i="65" s="1"/>
  <c r="DKS117" i="65" s="1"/>
  <c r="DKS118" i="65" s="1"/>
  <c r="DNM112" i="65"/>
  <c r="DNM113" i="65" s="1"/>
  <c r="DNM117" i="65" s="1"/>
  <c r="DNM118" i="65" s="1"/>
  <c r="DQG112" i="65"/>
  <c r="DQG113" i="65" s="1"/>
  <c r="DQG117" i="65" s="1"/>
  <c r="DQG118" i="65" s="1"/>
  <c r="DTI112" i="65"/>
  <c r="DTI113" i="65" s="1"/>
  <c r="DTI117" i="65" s="1"/>
  <c r="DTI118" i="65" s="1"/>
  <c r="DWC112" i="65"/>
  <c r="DWC113" i="65" s="1"/>
  <c r="DWC117" i="65" s="1"/>
  <c r="DWC118" i="65" s="1"/>
  <c r="DYW112" i="65"/>
  <c r="DYW113" i="65" s="1"/>
  <c r="DYW117" i="65" s="1"/>
  <c r="DYW118" i="65" s="1"/>
  <c r="EBQ112" i="65"/>
  <c r="EBQ113" i="65" s="1"/>
  <c r="EBQ117" i="65" s="1"/>
  <c r="EBQ118" i="65" s="1"/>
  <c r="EEK112" i="65"/>
  <c r="EEK113" i="65" s="1"/>
  <c r="EEK117" i="65" s="1"/>
  <c r="EEK118" i="65" s="1"/>
  <c r="EHE112" i="65"/>
  <c r="EHE113" i="65" s="1"/>
  <c r="EHE117" i="65" s="1"/>
  <c r="EHE118" i="65" s="1"/>
  <c r="EJY112" i="65"/>
  <c r="EJY113" i="65" s="1"/>
  <c r="EJY117" i="65" s="1"/>
  <c r="EJY118" i="65" s="1"/>
  <c r="DNL112" i="65"/>
  <c r="DNL113" i="65" s="1"/>
  <c r="DNL117" i="65" s="1"/>
  <c r="DNL118" i="65" s="1"/>
  <c r="EJP112" i="65"/>
  <c r="EJP113" i="65" s="1"/>
  <c r="EJP117" i="65" s="1"/>
  <c r="EJP118" i="65" s="1"/>
  <c r="EVB112" i="65"/>
  <c r="EVB113" i="65" s="1"/>
  <c r="EVB117" i="65" s="1"/>
  <c r="EVB118" i="65" s="1"/>
  <c r="EYI112" i="65"/>
  <c r="EYI113" i="65" s="1"/>
  <c r="EYI117" i="65" s="1"/>
  <c r="EYI118" i="65" s="1"/>
  <c r="FBC112" i="65"/>
  <c r="FBC113" i="65" s="1"/>
  <c r="FBC117" i="65" s="1"/>
  <c r="FBC118" i="65" s="1"/>
  <c r="FDW112" i="65"/>
  <c r="FDW113" i="65" s="1"/>
  <c r="FDW117" i="65" s="1"/>
  <c r="FDW118" i="65" s="1"/>
  <c r="FGQ112" i="65"/>
  <c r="FGQ113" i="65" s="1"/>
  <c r="FGQ117" i="65" s="1"/>
  <c r="FGQ118" i="65" s="1"/>
  <c r="FJS112" i="65"/>
  <c r="FJS113" i="65" s="1"/>
  <c r="FJS117" i="65" s="1"/>
  <c r="FJS118" i="65" s="1"/>
  <c r="FMM112" i="65"/>
  <c r="FMM113" i="65" s="1"/>
  <c r="FMM117" i="65" s="1"/>
  <c r="FMM118" i="65" s="1"/>
  <c r="FPG112" i="65"/>
  <c r="FPG113" i="65" s="1"/>
  <c r="FPG117" i="65" s="1"/>
  <c r="FPG118" i="65" s="1"/>
  <c r="FRS112" i="65"/>
  <c r="FRS113" i="65" s="1"/>
  <c r="FRS117" i="65" s="1"/>
  <c r="FRS118" i="65" s="1"/>
  <c r="FUE112" i="65"/>
  <c r="FUE113" i="65" s="1"/>
  <c r="FUE117" i="65" s="1"/>
  <c r="FUE118" i="65" s="1"/>
  <c r="FWQ112" i="65"/>
  <c r="FWQ113" i="65" s="1"/>
  <c r="FWQ117" i="65" s="1"/>
  <c r="FWQ118" i="65" s="1"/>
  <c r="FZC112" i="65"/>
  <c r="FZC113" i="65" s="1"/>
  <c r="FZC117" i="65" s="1"/>
  <c r="FZC118" i="65" s="1"/>
  <c r="GBO112" i="65"/>
  <c r="GBO113" i="65" s="1"/>
  <c r="GBO117" i="65" s="1"/>
  <c r="GBO118" i="65" s="1"/>
  <c r="GEA112" i="65"/>
  <c r="GEA113" i="65" s="1"/>
  <c r="GEA117" i="65" s="1"/>
  <c r="GEA118" i="65" s="1"/>
  <c r="BWV112" i="65"/>
  <c r="BWV113" i="65" s="1"/>
  <c r="BWV117" i="65" s="1"/>
  <c r="BWV118" i="65" s="1"/>
  <c r="CTZ112" i="65"/>
  <c r="CTZ113" i="65" s="1"/>
  <c r="CTZ117" i="65" s="1"/>
  <c r="CTZ118" i="65" s="1"/>
  <c r="DTR112" i="65"/>
  <c r="DTR113" i="65" s="1"/>
  <c r="DTR117" i="65" s="1"/>
  <c r="DTR118" i="65" s="1"/>
  <c r="EET112" i="65"/>
  <c r="EET113" i="65" s="1"/>
  <c r="EET117" i="65" s="1"/>
  <c r="EET118" i="65" s="1"/>
  <c r="EQL112" i="65"/>
  <c r="EQL113" i="65" s="1"/>
  <c r="EQL117" i="65" s="1"/>
  <c r="EQL118" i="65" s="1"/>
  <c r="CSO112" i="65"/>
  <c r="CSO113" i="65" s="1"/>
  <c r="CSO117" i="65" s="1"/>
  <c r="CSO118" i="65" s="1"/>
  <c r="DLK112" i="65"/>
  <c r="DLK113" i="65" s="1"/>
  <c r="DLK117" i="65" s="1"/>
  <c r="DLK118" i="65" s="1"/>
  <c r="DXC112" i="65"/>
  <c r="DXC113" i="65" s="1"/>
  <c r="DXC117" i="65" s="1"/>
  <c r="DXC118" i="65" s="1"/>
  <c r="EEU112" i="65"/>
  <c r="EEU113" i="65" s="1"/>
  <c r="EEU117" i="65" s="1"/>
  <c r="EEU118" i="65" s="1"/>
  <c r="EMM112" i="65"/>
  <c r="EMM113" i="65" s="1"/>
  <c r="EMM117" i="65" s="1"/>
  <c r="EMM118" i="65" s="1"/>
  <c r="EUE112" i="65"/>
  <c r="EUE113" i="65" s="1"/>
  <c r="EUE117" i="65" s="1"/>
  <c r="EUE118" i="65" s="1"/>
  <c r="CRW112" i="65"/>
  <c r="CRW113" i="65" s="1"/>
  <c r="CRW117" i="65" s="1"/>
  <c r="CRW118" i="65" s="1"/>
  <c r="DKF112" i="65"/>
  <c r="DKF113" i="65" s="1"/>
  <c r="DKF117" i="65" s="1"/>
  <c r="DKF118" i="65" s="1"/>
  <c r="DRX112" i="65"/>
  <c r="DRX113" i="65" s="1"/>
  <c r="DRX117" i="65" s="1"/>
  <c r="DRX118" i="65" s="1"/>
  <c r="DZP112" i="65"/>
  <c r="DZP113" i="65" s="1"/>
  <c r="DZP117" i="65" s="1"/>
  <c r="DZP118" i="65" s="1"/>
  <c r="EHH112" i="65"/>
  <c r="EHH113" i="65" s="1"/>
  <c r="EHH117" i="65" s="1"/>
  <c r="EHH118" i="65" s="1"/>
  <c r="EOZ112" i="65"/>
  <c r="EOZ113" i="65" s="1"/>
  <c r="EOZ117" i="65" s="1"/>
  <c r="EOZ118" i="65" s="1"/>
  <c r="BTM112" i="65"/>
  <c r="BTM113" i="65" s="1"/>
  <c r="BTM117" i="65" s="1"/>
  <c r="BTM118" i="65" s="1"/>
  <c r="DBA112" i="65"/>
  <c r="DBA113" i="65" s="1"/>
  <c r="DBA117" i="65" s="1"/>
  <c r="DBA118" i="65" s="1"/>
  <c r="DMS112" i="65"/>
  <c r="DMS113" i="65" s="1"/>
  <c r="DMS117" i="65" s="1"/>
  <c r="DMS118" i="65" s="1"/>
  <c r="DUK112" i="65"/>
  <c r="DUK113" i="65" s="1"/>
  <c r="DUK117" i="65" s="1"/>
  <c r="DUK118" i="65" s="1"/>
  <c r="ECC112" i="65"/>
  <c r="ECC113" i="65" s="1"/>
  <c r="ECC117" i="65" s="1"/>
  <c r="ECC118" i="65" s="1"/>
  <c r="EGK112" i="65"/>
  <c r="EGK113" i="65" s="1"/>
  <c r="EGK117" i="65" s="1"/>
  <c r="EGK118" i="65" s="1"/>
  <c r="EKS112" i="65"/>
  <c r="EKS113" i="65" s="1"/>
  <c r="EKS117" i="65" s="1"/>
  <c r="EKS118" i="65" s="1"/>
  <c r="EOC112" i="65"/>
  <c r="EOC113" i="65" s="1"/>
  <c r="EOC117" i="65" s="1"/>
  <c r="EOC118" i="65" s="1"/>
  <c r="ESK112" i="65"/>
  <c r="ESK113" i="65" s="1"/>
  <c r="ESK117" i="65" s="1"/>
  <c r="ESK118" i="65" s="1"/>
  <c r="BLP112" i="65"/>
  <c r="BLP113" i="65" s="1"/>
  <c r="BLP117" i="65" s="1"/>
  <c r="BLP118" i="65" s="1"/>
  <c r="CQK112" i="65"/>
  <c r="CQK113" i="65" s="1"/>
  <c r="CQK117" i="65" s="1"/>
  <c r="CQK118" i="65" s="1"/>
  <c r="DBY112" i="65"/>
  <c r="DBY113" i="65" s="1"/>
  <c r="DBY117" i="65" s="1"/>
  <c r="DBY118" i="65" s="1"/>
  <c r="DIS112" i="65"/>
  <c r="DIS113" i="65" s="1"/>
  <c r="DIS117" i="65" s="1"/>
  <c r="DIS118" i="65" s="1"/>
  <c r="DNB112" i="65"/>
  <c r="DNB113" i="65" s="1"/>
  <c r="DNB117" i="65" s="1"/>
  <c r="DNB118" i="65" s="1"/>
  <c r="DQL112" i="65"/>
  <c r="DQL113" i="65" s="1"/>
  <c r="DQL117" i="65" s="1"/>
  <c r="DQL118" i="65" s="1"/>
  <c r="DUT112" i="65"/>
  <c r="DUT113" i="65" s="1"/>
  <c r="DUT117" i="65" s="1"/>
  <c r="DUT118" i="65" s="1"/>
  <c r="DZB112" i="65"/>
  <c r="DZB113" i="65" s="1"/>
  <c r="DZB117" i="65" s="1"/>
  <c r="DZB118" i="65" s="1"/>
  <c r="ECL112" i="65"/>
  <c r="ECL113" i="65" s="1"/>
  <c r="ECL117" i="65" s="1"/>
  <c r="ECL118" i="65" s="1"/>
  <c r="EGT112" i="65"/>
  <c r="EGT113" i="65" s="1"/>
  <c r="EGT117" i="65" s="1"/>
  <c r="EGT118" i="65" s="1"/>
  <c r="EKD112" i="65"/>
  <c r="EKD113" i="65" s="1"/>
  <c r="EKD117" i="65" s="1"/>
  <c r="EKD118" i="65" s="1"/>
  <c r="EOL112" i="65"/>
  <c r="EOL113" i="65" s="1"/>
  <c r="EOL117" i="65" s="1"/>
  <c r="EOL118" i="65" s="1"/>
  <c r="EST112" i="65"/>
  <c r="EST113" i="65" s="1"/>
  <c r="EST117" i="65" s="1"/>
  <c r="EST118" i="65" s="1"/>
  <c r="BMI112" i="65"/>
  <c r="BMI113" i="65" s="1"/>
  <c r="BMI117" i="65" s="1"/>
  <c r="BMI118" i="65" s="1"/>
  <c r="CQO112" i="65"/>
  <c r="CQO113" i="65" s="1"/>
  <c r="CQO117" i="65" s="1"/>
  <c r="CQO118" i="65" s="1"/>
  <c r="CZO112" i="65"/>
  <c r="CZO113" i="65" s="1"/>
  <c r="CZO117" i="65" s="1"/>
  <c r="CZO118" i="65" s="1"/>
  <c r="DIU112" i="65"/>
  <c r="DIU113" i="65" s="1"/>
  <c r="DIU117" i="65" s="1"/>
  <c r="DIU118" i="65" s="1"/>
  <c r="DNC112" i="65"/>
  <c r="DNC113" i="65" s="1"/>
  <c r="DNC117" i="65" s="1"/>
  <c r="DNC118" i="65" s="1"/>
  <c r="DQE112" i="65"/>
  <c r="DQE113" i="65" s="1"/>
  <c r="DQE117" i="65" s="1"/>
  <c r="DQE118" i="65" s="1"/>
  <c r="DTG112" i="65"/>
  <c r="DTG113" i="65" s="1"/>
  <c r="DTG117" i="65" s="1"/>
  <c r="DTG118" i="65" s="1"/>
  <c r="DWY112" i="65"/>
  <c r="DWY113" i="65" s="1"/>
  <c r="DWY117" i="65" s="1"/>
  <c r="DWY118" i="65" s="1"/>
  <c r="EAA112" i="65"/>
  <c r="EAA113" i="65" s="1"/>
  <c r="EAA117" i="65" s="1"/>
  <c r="EAA118" i="65" s="1"/>
  <c r="EDC112" i="65"/>
  <c r="EDC113" i="65" s="1"/>
  <c r="EDC117" i="65" s="1"/>
  <c r="EDC118" i="65" s="1"/>
  <c r="EGU112" i="65"/>
  <c r="EGU113" i="65" s="1"/>
  <c r="EGU117" i="65" s="1"/>
  <c r="EGU118" i="65" s="1"/>
  <c r="EJW112" i="65"/>
  <c r="EJW113" i="65" s="1"/>
  <c r="EJW117" i="65" s="1"/>
  <c r="EJW118" i="65" s="1"/>
  <c r="EMY112" i="65"/>
  <c r="EMY113" i="65" s="1"/>
  <c r="EMY117" i="65" s="1"/>
  <c r="EMY118" i="65" s="1"/>
  <c r="EQQ112" i="65"/>
  <c r="EQQ113" i="65" s="1"/>
  <c r="EQQ117" i="65" s="1"/>
  <c r="EQQ118" i="65" s="1"/>
  <c r="ETS112" i="65"/>
  <c r="ETS113" i="65" s="1"/>
  <c r="ETS117" i="65" s="1"/>
  <c r="ETS118" i="65" s="1"/>
  <c r="BHL112" i="65"/>
  <c r="BHL113" i="65" s="1"/>
  <c r="BHL117" i="65" s="1"/>
  <c r="BHL118" i="65" s="1"/>
  <c r="CNM112" i="65"/>
  <c r="CNM113" i="65" s="1"/>
  <c r="CNM117" i="65" s="1"/>
  <c r="CNM118" i="65" s="1"/>
  <c r="CUW112" i="65"/>
  <c r="CUW113" i="65" s="1"/>
  <c r="CUW117" i="65" s="1"/>
  <c r="CUW118" i="65" s="1"/>
  <c r="DCG112" i="65"/>
  <c r="DCG113" i="65" s="1"/>
  <c r="DCG117" i="65" s="1"/>
  <c r="DCG118" i="65" s="1"/>
  <c r="DHX112" i="65"/>
  <c r="DHX113" i="65" s="1"/>
  <c r="DHX117" i="65" s="1"/>
  <c r="DHX118" i="65" s="1"/>
  <c r="DLA112" i="65"/>
  <c r="DLA113" i="65" s="1"/>
  <c r="DLA117" i="65" s="1"/>
  <c r="DLA118" i="65" s="1"/>
  <c r="DNU112" i="65"/>
  <c r="DNU113" i="65" s="1"/>
  <c r="DNU117" i="65" s="1"/>
  <c r="DNU118" i="65" s="1"/>
  <c r="DQW112" i="65"/>
  <c r="DQW113" i="65" s="1"/>
  <c r="DQW117" i="65" s="1"/>
  <c r="DQW118" i="65" s="1"/>
  <c r="DTQ112" i="65"/>
  <c r="DTQ113" i="65" s="1"/>
  <c r="DTQ117" i="65" s="1"/>
  <c r="DTQ118" i="65" s="1"/>
  <c r="DWK112" i="65"/>
  <c r="DWK113" i="65" s="1"/>
  <c r="DWK117" i="65" s="1"/>
  <c r="DWK118" i="65" s="1"/>
  <c r="DZE112" i="65"/>
  <c r="DZE113" i="65" s="1"/>
  <c r="DZE117" i="65" s="1"/>
  <c r="DZE118" i="65" s="1"/>
  <c r="EBY112" i="65"/>
  <c r="EBY113" i="65" s="1"/>
  <c r="EBY117" i="65" s="1"/>
  <c r="EBY118" i="65" s="1"/>
  <c r="EES112" i="65"/>
  <c r="EES113" i="65" s="1"/>
  <c r="EES117" i="65" s="1"/>
  <c r="EES118" i="65" s="1"/>
  <c r="EHM112" i="65"/>
  <c r="EHM113" i="65" s="1"/>
  <c r="EHM117" i="65" s="1"/>
  <c r="EHM118" i="65" s="1"/>
  <c r="EKO112" i="65"/>
  <c r="EKO113" i="65" s="1"/>
  <c r="EKO117" i="65" s="1"/>
  <c r="EKO118" i="65" s="1"/>
  <c r="DPX112" i="65"/>
  <c r="DPX113" i="65" s="1"/>
  <c r="DPX117" i="65" s="1"/>
  <c r="DPX118" i="65" s="1"/>
  <c r="ELL112" i="65"/>
  <c r="ELL113" i="65" s="1"/>
  <c r="ELL117" i="65" s="1"/>
  <c r="ELL118" i="65" s="1"/>
  <c r="EVQ112" i="65"/>
  <c r="EVQ113" i="65" s="1"/>
  <c r="EVQ117" i="65" s="1"/>
  <c r="EVQ118" i="65" s="1"/>
  <c r="EYQ112" i="65"/>
  <c r="EYQ113" i="65" s="1"/>
  <c r="EYQ117" i="65" s="1"/>
  <c r="EYQ118" i="65" s="1"/>
  <c r="FBK112" i="65"/>
  <c r="FBK113" i="65" s="1"/>
  <c r="FBK117" i="65" s="1"/>
  <c r="FBK118" i="65" s="1"/>
  <c r="FEE112" i="65"/>
  <c r="FEE113" i="65" s="1"/>
  <c r="FEE117" i="65" s="1"/>
  <c r="FEE118" i="65" s="1"/>
  <c r="FHG112" i="65"/>
  <c r="FHG113" i="65" s="1"/>
  <c r="FHG117" i="65" s="1"/>
  <c r="FHG118" i="65" s="1"/>
  <c r="FKA112" i="65"/>
  <c r="FKA113" i="65" s="1"/>
  <c r="FKA117" i="65" s="1"/>
  <c r="FKA118" i="65" s="1"/>
  <c r="FMU112" i="65"/>
  <c r="FMU113" i="65" s="1"/>
  <c r="FMU117" i="65" s="1"/>
  <c r="FMU118" i="65" s="1"/>
  <c r="FPO112" i="65"/>
  <c r="FPO113" i="65" s="1"/>
  <c r="FPO117" i="65" s="1"/>
  <c r="FPO118" i="65" s="1"/>
  <c r="FSA112" i="65"/>
  <c r="FSA113" i="65" s="1"/>
  <c r="FSA117" i="65" s="1"/>
  <c r="FSA118" i="65" s="1"/>
  <c r="FUM112" i="65"/>
  <c r="FUM113" i="65" s="1"/>
  <c r="FUM117" i="65" s="1"/>
  <c r="FUM118" i="65" s="1"/>
  <c r="FWY112" i="65"/>
  <c r="FWY113" i="65" s="1"/>
  <c r="FWY117" i="65" s="1"/>
  <c r="FWY118" i="65" s="1"/>
  <c r="FZK112" i="65"/>
  <c r="FZK113" i="65" s="1"/>
  <c r="FZK117" i="65" s="1"/>
  <c r="FZK118" i="65" s="1"/>
  <c r="GBW112" i="65"/>
  <c r="GBW113" i="65" s="1"/>
  <c r="GBW117" i="65" s="1"/>
  <c r="GBW118" i="65" s="1"/>
  <c r="GEI112" i="65"/>
  <c r="GEI113" i="65" s="1"/>
  <c r="GEI117" i="65" s="1"/>
  <c r="GEI118" i="65" s="1"/>
  <c r="AVO112" i="65"/>
  <c r="AVO113" i="65" s="1"/>
  <c r="AVO117" i="65" s="1"/>
  <c r="AVO118" i="65" s="1"/>
  <c r="COZ112" i="65"/>
  <c r="COZ113" i="65" s="1"/>
  <c r="COZ117" i="65" s="1"/>
  <c r="COZ118" i="65" s="1"/>
  <c r="CUH112" i="65"/>
  <c r="CUH113" i="65" s="1"/>
  <c r="CUH117" i="65" s="1"/>
  <c r="CUH118" i="65" s="1"/>
  <c r="DUH112" i="65"/>
  <c r="DUH113" i="65" s="1"/>
  <c r="DUH117" i="65" s="1"/>
  <c r="DUH118" i="65" s="1"/>
  <c r="EHF112" i="65"/>
  <c r="EHF113" i="65" s="1"/>
  <c r="EHF117" i="65" s="1"/>
  <c r="EHF118" i="65" s="1"/>
  <c r="EQT112" i="65"/>
  <c r="EQT113" i="65" s="1"/>
  <c r="EQT117" i="65" s="1"/>
  <c r="EQT118" i="65" s="1"/>
  <c r="CWS112" i="65"/>
  <c r="CWS113" i="65" s="1"/>
  <c r="CWS117" i="65" s="1"/>
  <c r="CWS118" i="65" s="1"/>
  <c r="DNW112" i="65"/>
  <c r="DNW113" i="65" s="1"/>
  <c r="DNW117" i="65" s="1"/>
  <c r="DNW118" i="65" s="1"/>
  <c r="DXK112" i="65"/>
  <c r="DXK113" i="65" s="1"/>
  <c r="DXK117" i="65" s="1"/>
  <c r="DXK118" i="65" s="1"/>
  <c r="EFC112" i="65"/>
  <c r="EFC113" i="65" s="1"/>
  <c r="EFC117" i="65" s="1"/>
  <c r="EFC118" i="65" s="1"/>
  <c r="EMU112" i="65"/>
  <c r="EMU113" i="65" s="1"/>
  <c r="EMU117" i="65" s="1"/>
  <c r="EMU118" i="65" s="1"/>
  <c r="EUM112" i="65"/>
  <c r="EUM113" i="65" s="1"/>
  <c r="EUM117" i="65" s="1"/>
  <c r="EUM118" i="65" s="1"/>
  <c r="CVE112" i="65"/>
  <c r="CVE113" i="65" s="1"/>
  <c r="CVE117" i="65" s="1"/>
  <c r="CVE118" i="65" s="1"/>
  <c r="DKN112" i="65"/>
  <c r="DKN113" i="65" s="1"/>
  <c r="DKN117" i="65" s="1"/>
  <c r="DKN118" i="65" s="1"/>
  <c r="DSF112" i="65"/>
  <c r="DSF113" i="65" s="1"/>
  <c r="DSF117" i="65" s="1"/>
  <c r="DSF118" i="65" s="1"/>
  <c r="DZX112" i="65"/>
  <c r="DZX113" i="65" s="1"/>
  <c r="DZX117" i="65" s="1"/>
  <c r="DZX118" i="65" s="1"/>
  <c r="EHP112" i="65"/>
  <c r="EHP113" i="65" s="1"/>
  <c r="EHP117" i="65" s="1"/>
  <c r="EHP118" i="65" s="1"/>
  <c r="EQF112" i="65"/>
  <c r="EQF113" i="65" s="1"/>
  <c r="EQF117" i="65" s="1"/>
  <c r="EQF118" i="65" s="1"/>
  <c r="BVY112" i="65"/>
  <c r="BVY113" i="65" s="1"/>
  <c r="BVY117" i="65" s="1"/>
  <c r="BVY118" i="65" s="1"/>
  <c r="DBU112" i="65"/>
  <c r="DBU113" i="65" s="1"/>
  <c r="DBU117" i="65" s="1"/>
  <c r="DBU118" i="65" s="1"/>
  <c r="DNA112" i="65"/>
  <c r="DNA113" i="65" s="1"/>
  <c r="DNA117" i="65" s="1"/>
  <c r="DNA118" i="65" s="1"/>
  <c r="DUS112" i="65"/>
  <c r="DUS113" i="65" s="1"/>
  <c r="DUS117" i="65" s="1"/>
  <c r="DUS118" i="65" s="1"/>
  <c r="EDI112" i="65"/>
  <c r="EDI113" i="65" s="1"/>
  <c r="EDI117" i="65" s="1"/>
  <c r="EDI118" i="65" s="1"/>
  <c r="EGS112" i="65"/>
  <c r="EGS113" i="65" s="1"/>
  <c r="EGS117" i="65" s="1"/>
  <c r="EGS118" i="65" s="1"/>
  <c r="ELA112" i="65"/>
  <c r="ELA113" i="65" s="1"/>
  <c r="ELA117" i="65" s="1"/>
  <c r="ELA118" i="65" s="1"/>
  <c r="EOK112" i="65"/>
  <c r="EOK113" i="65" s="1"/>
  <c r="EOK117" i="65" s="1"/>
  <c r="EOK118" i="65" s="1"/>
  <c r="ESS112" i="65"/>
  <c r="ESS113" i="65" s="1"/>
  <c r="ESS117" i="65" s="1"/>
  <c r="ESS118" i="65" s="1"/>
  <c r="BYS112" i="65"/>
  <c r="BYS113" i="65" s="1"/>
  <c r="BYS117" i="65" s="1"/>
  <c r="BYS118" i="65" s="1"/>
  <c r="CRG112" i="65"/>
  <c r="CRG113" i="65" s="1"/>
  <c r="CRG117" i="65" s="1"/>
  <c r="CRG118" i="65" s="1"/>
  <c r="DCS112" i="65"/>
  <c r="DCS113" i="65" s="1"/>
  <c r="DCS117" i="65" s="1"/>
  <c r="DCS118" i="65" s="1"/>
  <c r="DJB112" i="65"/>
  <c r="DJB113" i="65" s="1"/>
  <c r="DJB117" i="65" s="1"/>
  <c r="DJB118" i="65" s="1"/>
  <c r="DNJ112" i="65"/>
  <c r="DNJ113" i="65" s="1"/>
  <c r="DNJ117" i="65" s="1"/>
  <c r="DNJ118" i="65" s="1"/>
  <c r="DRR112" i="65"/>
  <c r="DRR113" i="65" s="1"/>
  <c r="DRR117" i="65" s="1"/>
  <c r="DRR118" i="65" s="1"/>
  <c r="DVB112" i="65"/>
  <c r="DVB113" i="65" s="1"/>
  <c r="DVB117" i="65" s="1"/>
  <c r="DVB118" i="65" s="1"/>
  <c r="DZJ112" i="65"/>
  <c r="DZJ113" i="65" s="1"/>
  <c r="DZJ117" i="65" s="1"/>
  <c r="DZJ118" i="65" s="1"/>
  <c r="ECT112" i="65"/>
  <c r="ECT113" i="65" s="1"/>
  <c r="ECT117" i="65" s="1"/>
  <c r="ECT118" i="65" s="1"/>
  <c r="EHB112" i="65"/>
  <c r="EHB113" i="65" s="1"/>
  <c r="EHB117" i="65" s="1"/>
  <c r="EHB118" i="65" s="1"/>
  <c r="ELJ112" i="65"/>
  <c r="ELJ113" i="65" s="1"/>
  <c r="ELJ117" i="65" s="1"/>
  <c r="ELJ118" i="65" s="1"/>
  <c r="EOT112" i="65"/>
  <c r="EOT113" i="65" s="1"/>
  <c r="EOT117" i="65" s="1"/>
  <c r="EOT118" i="65" s="1"/>
  <c r="ETB112" i="65"/>
  <c r="ETB113" i="65" s="1"/>
  <c r="ETB117" i="65" s="1"/>
  <c r="ETB118" i="65" s="1"/>
  <c r="BQW112" i="65"/>
  <c r="BQW113" i="65" s="1"/>
  <c r="BQW117" i="65" s="1"/>
  <c r="BQW118" i="65" s="1"/>
  <c r="CRI112" i="65"/>
  <c r="CRI113" i="65" s="1"/>
  <c r="CRI117" i="65" s="1"/>
  <c r="CRI118" i="65" s="1"/>
  <c r="DCW112" i="65"/>
  <c r="DCW113" i="65" s="1"/>
  <c r="DCW117" i="65" s="1"/>
  <c r="DCW118" i="65" s="1"/>
  <c r="DJC112" i="65"/>
  <c r="DJC113" i="65" s="1"/>
  <c r="DJC117" i="65" s="1"/>
  <c r="DJC118" i="65" s="1"/>
  <c r="DNK112" i="65"/>
  <c r="DNK113" i="65" s="1"/>
  <c r="DNK117" i="65" s="1"/>
  <c r="DNK118" i="65" s="1"/>
  <c r="DQM112" i="65"/>
  <c r="DQM113" i="65" s="1"/>
  <c r="DQM117" i="65" s="1"/>
  <c r="DQM118" i="65" s="1"/>
  <c r="DTW112" i="65"/>
  <c r="DTW113" i="65" s="1"/>
  <c r="DTW117" i="65" s="1"/>
  <c r="DTW118" i="65" s="1"/>
  <c r="DXG112" i="65"/>
  <c r="DXG113" i="65" s="1"/>
  <c r="DXG117" i="65" s="1"/>
  <c r="DXG118" i="65" s="1"/>
  <c r="EAI112" i="65"/>
  <c r="EAI113" i="65" s="1"/>
  <c r="EAI117" i="65" s="1"/>
  <c r="EAI118" i="65" s="1"/>
  <c r="EDS112" i="65"/>
  <c r="EDS113" i="65" s="1"/>
  <c r="EDS117" i="65" s="1"/>
  <c r="EDS118" i="65" s="1"/>
  <c r="EHC112" i="65"/>
  <c r="EHC113" i="65" s="1"/>
  <c r="EHC117" i="65" s="1"/>
  <c r="EHC118" i="65" s="1"/>
  <c r="EKE112" i="65"/>
  <c r="EKE113" i="65" s="1"/>
  <c r="EKE117" i="65" s="1"/>
  <c r="EKE118" i="65" s="1"/>
  <c r="ENO112" i="65"/>
  <c r="ENO113" i="65" s="1"/>
  <c r="ENO117" i="65" s="1"/>
  <c r="ENO118" i="65" s="1"/>
  <c r="EQY112" i="65"/>
  <c r="EQY113" i="65" s="1"/>
  <c r="EQY117" i="65" s="1"/>
  <c r="EQY118" i="65" s="1"/>
  <c r="EUA112" i="65"/>
  <c r="EUA113" i="65" s="1"/>
  <c r="EUA117" i="65" s="1"/>
  <c r="EUA118" i="65" s="1"/>
  <c r="BRV112" i="65"/>
  <c r="BRV113" i="65" s="1"/>
  <c r="BRV117" i="65" s="1"/>
  <c r="BRV118" i="65" s="1"/>
  <c r="COG112" i="65"/>
  <c r="COG113" i="65" s="1"/>
  <c r="COG117" i="65" s="1"/>
  <c r="COG118" i="65" s="1"/>
  <c r="CVQ112" i="65"/>
  <c r="CVQ113" i="65" s="1"/>
  <c r="CVQ117" i="65" s="1"/>
  <c r="CVQ118" i="65" s="1"/>
  <c r="DCZ112" i="65"/>
  <c r="DCZ113" i="65" s="1"/>
  <c r="DCZ117" i="65" s="1"/>
  <c r="DCZ118" i="65" s="1"/>
  <c r="DIK112" i="65"/>
  <c r="DIK113" i="65" s="1"/>
  <c r="DIK117" i="65" s="1"/>
  <c r="DIK118" i="65" s="1"/>
  <c r="DLI112" i="65"/>
  <c r="DLI113" i="65" s="1"/>
  <c r="DLI117" i="65" s="1"/>
  <c r="DLI118" i="65" s="1"/>
  <c r="DOK112" i="65"/>
  <c r="DOK113" i="65" s="1"/>
  <c r="DOK117" i="65" s="1"/>
  <c r="DOK118" i="65" s="1"/>
  <c r="DRE112" i="65"/>
  <c r="DRE113" i="65" s="1"/>
  <c r="DRE117" i="65" s="1"/>
  <c r="DRE118" i="65" s="1"/>
  <c r="DTY112" i="65"/>
  <c r="DTY113" i="65" s="1"/>
  <c r="DTY117" i="65" s="1"/>
  <c r="DTY118" i="65" s="1"/>
  <c r="DWS112" i="65"/>
  <c r="DWS113" i="65" s="1"/>
  <c r="DWS117" i="65" s="1"/>
  <c r="DWS118" i="65" s="1"/>
  <c r="DZM112" i="65"/>
  <c r="DZM113" i="65" s="1"/>
  <c r="DZM117" i="65" s="1"/>
  <c r="DZM118" i="65" s="1"/>
  <c r="ECG112" i="65"/>
  <c r="ECG113" i="65" s="1"/>
  <c r="ECG117" i="65" s="1"/>
  <c r="ECG118" i="65" s="1"/>
  <c r="EFA112" i="65"/>
  <c r="EFA113" i="65" s="1"/>
  <c r="EFA117" i="65" s="1"/>
  <c r="EFA118" i="65" s="1"/>
  <c r="EIC112" i="65"/>
  <c r="EIC113" i="65" s="1"/>
  <c r="EIC117" i="65" s="1"/>
  <c r="EIC118" i="65" s="1"/>
  <c r="BAB112" i="65"/>
  <c r="BAB113" i="65" s="1"/>
  <c r="BAB117" i="65" s="1"/>
  <c r="BAB118" i="65" s="1"/>
  <c r="DSJ112" i="65"/>
  <c r="DSJ113" i="65" s="1"/>
  <c r="DSJ117" i="65" s="1"/>
  <c r="DSJ118" i="65" s="1"/>
  <c r="EMR112" i="65"/>
  <c r="EMR113" i="65" s="1"/>
  <c r="EMR117" i="65" s="1"/>
  <c r="EMR118" i="65" s="1"/>
  <c r="EWD112" i="65"/>
  <c r="EWD113" i="65" s="1"/>
  <c r="EWD117" i="65" s="1"/>
  <c r="EWD118" i="65" s="1"/>
  <c r="EYY112" i="65"/>
  <c r="EYY113" i="65" s="1"/>
  <c r="EYY117" i="65" s="1"/>
  <c r="EYY118" i="65" s="1"/>
  <c r="FBS112" i="65"/>
  <c r="FBS113" i="65" s="1"/>
  <c r="FBS117" i="65" s="1"/>
  <c r="FBS118" i="65" s="1"/>
  <c r="FEU112" i="65"/>
  <c r="FEU113" i="65" s="1"/>
  <c r="FEU117" i="65" s="1"/>
  <c r="FEU118" i="65" s="1"/>
  <c r="FHO112" i="65"/>
  <c r="FHO113" i="65" s="1"/>
  <c r="FHO117" i="65" s="1"/>
  <c r="FHO118" i="65" s="1"/>
  <c r="FKI112" i="65"/>
  <c r="FKI113" i="65" s="1"/>
  <c r="FKI117" i="65" s="1"/>
  <c r="FKI118" i="65" s="1"/>
  <c r="FNC112" i="65"/>
  <c r="FNC113" i="65" s="1"/>
  <c r="FNC117" i="65" s="1"/>
  <c r="FNC118" i="65" s="1"/>
  <c r="FPW112" i="65"/>
  <c r="FPW113" i="65" s="1"/>
  <c r="FPW117" i="65" s="1"/>
  <c r="FPW118" i="65" s="1"/>
  <c r="FSI112" i="65"/>
  <c r="FSI113" i="65" s="1"/>
  <c r="FSI117" i="65" s="1"/>
  <c r="FSI118" i="65" s="1"/>
  <c r="FUU112" i="65"/>
  <c r="FUU113" i="65" s="1"/>
  <c r="FUU117" i="65" s="1"/>
  <c r="FUU118" i="65" s="1"/>
  <c r="FXG112" i="65"/>
  <c r="FXG113" i="65" s="1"/>
  <c r="FXG117" i="65" s="1"/>
  <c r="FXG118" i="65" s="1"/>
  <c r="FZS112" i="65"/>
  <c r="FZS113" i="65" s="1"/>
  <c r="FZS117" i="65" s="1"/>
  <c r="FZS118" i="65" s="1"/>
  <c r="GCE112" i="65"/>
  <c r="GCE113" i="65" s="1"/>
  <c r="GCE117" i="65" s="1"/>
  <c r="GCE118" i="65" s="1"/>
  <c r="BNG112" i="65"/>
  <c r="BNG113" i="65" s="1"/>
  <c r="BNG117" i="65" s="1"/>
  <c r="BNG118" i="65" s="1"/>
  <c r="DAJ112" i="65"/>
  <c r="DAJ113" i="65" s="1"/>
  <c r="DAJ117" i="65" s="1"/>
  <c r="DAJ118" i="65" s="1"/>
  <c r="DID112" i="65"/>
  <c r="DID113" i="65" s="1"/>
  <c r="DID117" i="65" s="1"/>
  <c r="DID118" i="65" s="1"/>
  <c r="DZN112" i="65"/>
  <c r="DZN113" i="65" s="1"/>
  <c r="DZN117" i="65" s="1"/>
  <c r="DZN118" i="65" s="1"/>
  <c r="EJB112" i="65"/>
  <c r="EJB113" i="65" s="1"/>
  <c r="EJB117" i="65" s="1"/>
  <c r="EJB118" i="65" s="1"/>
  <c r="ETV112" i="65"/>
  <c r="ETV113" i="65" s="1"/>
  <c r="ETV117" i="65" s="1"/>
  <c r="ETV118" i="65" s="1"/>
  <c r="DDU112" i="65"/>
  <c r="DDU113" i="65" s="1"/>
  <c r="DDU117" i="65" s="1"/>
  <c r="DDU118" i="65" s="1"/>
  <c r="DPS112" i="65"/>
  <c r="DPS113" i="65" s="1"/>
  <c r="DPS117" i="65" s="1"/>
  <c r="DPS118" i="65" s="1"/>
  <c r="DZW112" i="65"/>
  <c r="DZW113" i="65" s="1"/>
  <c r="DZW117" i="65" s="1"/>
  <c r="DZW118" i="65" s="1"/>
  <c r="EHO112" i="65"/>
  <c r="EHO113" i="65" s="1"/>
  <c r="EHO117" i="65" s="1"/>
  <c r="EHO118" i="65" s="1"/>
  <c r="EPG112" i="65"/>
  <c r="EPG113" i="65" s="1"/>
  <c r="EPG117" i="65" s="1"/>
  <c r="EPG118" i="65" s="1"/>
  <c r="BJX112" i="65"/>
  <c r="BJX113" i="65" s="1"/>
  <c r="BJX117" i="65" s="1"/>
  <c r="BJX118" i="65" s="1"/>
  <c r="DBS112" i="65"/>
  <c r="DBS113" i="65" s="1"/>
  <c r="DBS117" i="65" s="1"/>
  <c r="DBS118" i="65" s="1"/>
  <c r="DMZ112" i="65"/>
  <c r="DMZ113" i="65" s="1"/>
  <c r="DMZ117" i="65" s="1"/>
  <c r="DMZ118" i="65" s="1"/>
  <c r="DUR112" i="65"/>
  <c r="DUR113" i="65" s="1"/>
  <c r="DUR117" i="65" s="1"/>
  <c r="DUR118" i="65" s="1"/>
  <c r="ECJ112" i="65"/>
  <c r="ECJ113" i="65" s="1"/>
  <c r="ECJ117" i="65" s="1"/>
  <c r="ECJ118" i="65" s="1"/>
  <c r="EKB112" i="65"/>
  <c r="EKB113" i="65" s="1"/>
  <c r="EKB117" i="65" s="1"/>
  <c r="EKB118" i="65" s="1"/>
  <c r="ESR112" i="65"/>
  <c r="ESR113" i="65" s="1"/>
  <c r="ESR117" i="65" s="1"/>
  <c r="ESR118" i="65" s="1"/>
  <c r="CNW112" i="65"/>
  <c r="CNW113" i="65" s="1"/>
  <c r="CNW117" i="65" s="1"/>
  <c r="CNW118" i="65" s="1"/>
  <c r="DGZ112" i="65"/>
  <c r="DGZ113" i="65" s="1"/>
  <c r="DGZ117" i="65" s="1"/>
  <c r="DGZ118" i="65" s="1"/>
  <c r="DPM112" i="65"/>
  <c r="DPM113" i="65" s="1"/>
  <c r="DPM117" i="65" s="1"/>
  <c r="DPM118" i="65" s="1"/>
  <c r="DXE112" i="65"/>
  <c r="DXE113" i="65" s="1"/>
  <c r="DXE117" i="65" s="1"/>
  <c r="DXE118" i="65" s="1"/>
  <c r="EDY112" i="65"/>
  <c r="EDY113" i="65" s="1"/>
  <c r="EDY117" i="65" s="1"/>
  <c r="EDY118" i="65" s="1"/>
  <c r="EIG112" i="65"/>
  <c r="EIG113" i="65" s="1"/>
  <c r="EIG117" i="65" s="1"/>
  <c r="EIG118" i="65" s="1"/>
  <c r="ELQ112" i="65"/>
  <c r="ELQ113" i="65" s="1"/>
  <c r="ELQ117" i="65" s="1"/>
  <c r="ELQ118" i="65" s="1"/>
  <c r="EPY112" i="65"/>
  <c r="EPY113" i="65" s="1"/>
  <c r="EPY117" i="65" s="1"/>
  <c r="EPY118" i="65" s="1"/>
  <c r="ETI112" i="65"/>
  <c r="ETI113" i="65" s="1"/>
  <c r="ETI117" i="65" s="1"/>
  <c r="ETI118" i="65" s="1"/>
  <c r="CDQ112" i="65"/>
  <c r="CDQ113" i="65" s="1"/>
  <c r="CDQ117" i="65" s="1"/>
  <c r="CDQ118" i="65" s="1"/>
  <c r="CVI112" i="65"/>
  <c r="CVI113" i="65" s="1"/>
  <c r="CVI117" i="65" s="1"/>
  <c r="CVI118" i="65" s="1"/>
  <c r="DDY112" i="65"/>
  <c r="DDY113" i="65" s="1"/>
  <c r="DDY117" i="65" s="1"/>
  <c r="DDY118" i="65" s="1"/>
  <c r="DKP112" i="65"/>
  <c r="DKP113" i="65" s="1"/>
  <c r="DKP117" i="65" s="1"/>
  <c r="DKP118" i="65" s="1"/>
  <c r="DNZ112" i="65"/>
  <c r="DNZ113" i="65" s="1"/>
  <c r="DNZ117" i="65" s="1"/>
  <c r="DNZ118" i="65" s="1"/>
  <c r="DSH112" i="65"/>
  <c r="DSH113" i="65" s="1"/>
  <c r="DSH117" i="65" s="1"/>
  <c r="DSH118" i="65" s="1"/>
  <c r="DWP112" i="65"/>
  <c r="DWP113" i="65" s="1"/>
  <c r="DWP117" i="65" s="1"/>
  <c r="DWP118" i="65" s="1"/>
  <c r="DZZ112" i="65"/>
  <c r="DZZ113" i="65" s="1"/>
  <c r="DZZ117" i="65" s="1"/>
  <c r="DZZ118" i="65" s="1"/>
  <c r="EEH112" i="65"/>
  <c r="EEH113" i="65" s="1"/>
  <c r="EEH117" i="65" s="1"/>
  <c r="EEH118" i="65" s="1"/>
  <c r="EHR112" i="65"/>
  <c r="EHR113" i="65" s="1"/>
  <c r="EHR117" i="65" s="1"/>
  <c r="EHR118" i="65" s="1"/>
  <c r="ELZ112" i="65"/>
  <c r="ELZ113" i="65" s="1"/>
  <c r="ELZ117" i="65" s="1"/>
  <c r="ELZ118" i="65" s="1"/>
  <c r="EQH112" i="65"/>
  <c r="EQH113" i="65" s="1"/>
  <c r="EQH117" i="65" s="1"/>
  <c r="EQH118" i="65" s="1"/>
  <c r="ETR112" i="65"/>
  <c r="ETR113" i="65" s="1"/>
  <c r="ETR117" i="65" s="1"/>
  <c r="ETR118" i="65" s="1"/>
  <c r="CDY112" i="65"/>
  <c r="CDY113" i="65" s="1"/>
  <c r="CDY117" i="65" s="1"/>
  <c r="CDY118" i="65" s="1"/>
  <c r="CTA112" i="65"/>
  <c r="CTA113" i="65" s="1"/>
  <c r="CTA117" i="65" s="1"/>
  <c r="CTA118" i="65" s="1"/>
  <c r="DEC112" i="65"/>
  <c r="DEC113" i="65" s="1"/>
  <c r="DEC117" i="65" s="1"/>
  <c r="DEC118" i="65" s="1"/>
  <c r="DKQ112" i="65"/>
  <c r="DKQ113" i="65" s="1"/>
  <c r="DKQ117" i="65" s="1"/>
  <c r="DKQ118" i="65" s="1"/>
  <c r="DOA112" i="65"/>
  <c r="DOA113" i="65" s="1"/>
  <c r="DOA117" i="65" s="1"/>
  <c r="DOA118" i="65" s="1"/>
  <c r="DRK112" i="65"/>
  <c r="DRK113" i="65" s="1"/>
  <c r="DRK117" i="65" s="1"/>
  <c r="DRK118" i="65" s="1"/>
  <c r="DUU112" i="65"/>
  <c r="DUU113" i="65" s="1"/>
  <c r="DUU117" i="65" s="1"/>
  <c r="DUU118" i="65" s="1"/>
  <c r="DXW112" i="65"/>
  <c r="DXW113" i="65" s="1"/>
  <c r="DXW117" i="65" s="1"/>
  <c r="DXW118" i="65" s="1"/>
  <c r="EBG112" i="65"/>
  <c r="EBG113" i="65" s="1"/>
  <c r="EBG117" i="65" s="1"/>
  <c r="EBG118" i="65" s="1"/>
  <c r="EEQ112" i="65"/>
  <c r="EEQ113" i="65" s="1"/>
  <c r="EEQ117" i="65" s="1"/>
  <c r="EEQ118" i="65" s="1"/>
  <c r="EHS112" i="65"/>
  <c r="EHS113" i="65" s="1"/>
  <c r="EHS117" i="65" s="1"/>
  <c r="EHS118" i="65" s="1"/>
  <c r="ELC112" i="65"/>
  <c r="ELC113" i="65" s="1"/>
  <c r="ELC117" i="65" s="1"/>
  <c r="ELC118" i="65" s="1"/>
  <c r="EOM112" i="65"/>
  <c r="EOM113" i="65" s="1"/>
  <c r="EOM117" i="65" s="1"/>
  <c r="EOM118" i="65" s="1"/>
  <c r="ERO112" i="65"/>
  <c r="ERO113" i="65" s="1"/>
  <c r="ERO117" i="65" s="1"/>
  <c r="ERO118" i="65" s="1"/>
  <c r="EUY112" i="65"/>
  <c r="EUY113" i="65" s="1"/>
  <c r="EUY117" i="65" s="1"/>
  <c r="EUY118" i="65" s="1"/>
  <c r="BZQ112" i="65"/>
  <c r="BZQ113" i="65" s="1"/>
  <c r="BZQ117" i="65" s="1"/>
  <c r="BZQ118" i="65" s="1"/>
  <c r="CPY112" i="65"/>
  <c r="CPY113" i="65" s="1"/>
  <c r="CPY117" i="65" s="1"/>
  <c r="CPY118" i="65" s="1"/>
  <c r="CXI112" i="65"/>
  <c r="CXI113" i="65" s="1"/>
  <c r="CXI117" i="65" s="1"/>
  <c r="CXI118" i="65" s="1"/>
  <c r="DEF112" i="65"/>
  <c r="DEF113" i="65" s="1"/>
  <c r="DEF117" i="65" s="1"/>
  <c r="DEF118" i="65" s="1"/>
  <c r="DJM112" i="65"/>
  <c r="DJM113" i="65" s="1"/>
  <c r="DJM117" i="65" s="1"/>
  <c r="DJM118" i="65" s="1"/>
  <c r="DMG112" i="65"/>
  <c r="DMG113" i="65" s="1"/>
  <c r="DMG117" i="65" s="1"/>
  <c r="DMG118" i="65" s="1"/>
  <c r="DPA112" i="65"/>
  <c r="DPA113" i="65" s="1"/>
  <c r="DPA117" i="65" s="1"/>
  <c r="DPA118" i="65" s="1"/>
  <c r="DRU112" i="65"/>
  <c r="DRU113" i="65" s="1"/>
  <c r="DRU117" i="65" s="1"/>
  <c r="DRU118" i="65" s="1"/>
  <c r="DUO112" i="65"/>
  <c r="DUO113" i="65" s="1"/>
  <c r="DUO117" i="65" s="1"/>
  <c r="DUO118" i="65" s="1"/>
  <c r="DXI112" i="65"/>
  <c r="DXI113" i="65" s="1"/>
  <c r="DXI117" i="65" s="1"/>
  <c r="DXI118" i="65" s="1"/>
  <c r="EAC112" i="65"/>
  <c r="EAC113" i="65" s="1"/>
  <c r="EAC117" i="65" s="1"/>
  <c r="EAC118" i="65" s="1"/>
  <c r="EDE112" i="65"/>
  <c r="EDE113" i="65" s="1"/>
  <c r="EDE117" i="65" s="1"/>
  <c r="EDE118" i="65" s="1"/>
  <c r="EFY112" i="65"/>
  <c r="EFY113" i="65" s="1"/>
  <c r="EFY117" i="65" s="1"/>
  <c r="EFY118" i="65" s="1"/>
  <c r="EIS112" i="65"/>
  <c r="EIS113" i="65" s="1"/>
  <c r="EIS117" i="65" s="1"/>
  <c r="EIS118" i="65" s="1"/>
  <c r="CQQ112" i="65"/>
  <c r="CQQ113" i="65" s="1"/>
  <c r="CQQ117" i="65" s="1"/>
  <c r="CQQ118" i="65" s="1"/>
  <c r="DXH112" i="65"/>
  <c r="DXH113" i="65" s="1"/>
  <c r="DXH117" i="65" s="1"/>
  <c r="DXH118" i="65" s="1"/>
  <c r="EPD112" i="65"/>
  <c r="EPD113" i="65" s="1"/>
  <c r="EPD117" i="65" s="1"/>
  <c r="EPD118" i="65" s="1"/>
  <c r="EWU112" i="65"/>
  <c r="EWU113" i="65" s="1"/>
  <c r="EWU117" i="65" s="1"/>
  <c r="EWU118" i="65" s="1"/>
  <c r="EZW112" i="65"/>
  <c r="EZW113" i="65" s="1"/>
  <c r="EZW117" i="65" s="1"/>
  <c r="EZW118" i="65" s="1"/>
  <c r="FCQ112" i="65"/>
  <c r="FCQ113" i="65" s="1"/>
  <c r="FCQ117" i="65" s="1"/>
  <c r="FCQ118" i="65" s="1"/>
  <c r="FFK112" i="65"/>
  <c r="FFK113" i="65" s="1"/>
  <c r="FFK117" i="65" s="1"/>
  <c r="FFK118" i="65" s="1"/>
  <c r="FIE112" i="65"/>
  <c r="FIE113" i="65" s="1"/>
  <c r="FIE117" i="65" s="1"/>
  <c r="FIE118" i="65" s="1"/>
  <c r="FKY112" i="65"/>
  <c r="FKY113" i="65" s="1"/>
  <c r="FKY117" i="65" s="1"/>
  <c r="FKY118" i="65" s="1"/>
  <c r="FNS112" i="65"/>
  <c r="FNS113" i="65" s="1"/>
  <c r="FNS117" i="65" s="1"/>
  <c r="FNS118" i="65" s="1"/>
  <c r="FQM112" i="65"/>
  <c r="FQM113" i="65" s="1"/>
  <c r="FQM117" i="65" s="1"/>
  <c r="FQM118" i="65" s="1"/>
  <c r="FSY112" i="65"/>
  <c r="FSY113" i="65" s="1"/>
  <c r="FSY117" i="65" s="1"/>
  <c r="FSY118" i="65" s="1"/>
  <c r="FVK112" i="65"/>
  <c r="FVK113" i="65" s="1"/>
  <c r="FVK117" i="65" s="1"/>
  <c r="FVK118" i="65" s="1"/>
  <c r="FXW112" i="65"/>
  <c r="FXW113" i="65" s="1"/>
  <c r="FXW117" i="65" s="1"/>
  <c r="FXW118" i="65" s="1"/>
  <c r="GAI112" i="65"/>
  <c r="GAI113" i="65" s="1"/>
  <c r="GAI117" i="65" s="1"/>
  <c r="GAI118" i="65" s="1"/>
  <c r="GCU112" i="65"/>
  <c r="GCU113" i="65" s="1"/>
  <c r="GCU117" i="65" s="1"/>
  <c r="GCU118" i="65" s="1"/>
  <c r="DGT112" i="65"/>
  <c r="DGT113" i="65" s="1"/>
  <c r="DGT117" i="65" s="1"/>
  <c r="DGT118" i="65" s="1"/>
  <c r="BRW112" i="65"/>
  <c r="BRW113" i="65" s="1"/>
  <c r="BRW117" i="65" s="1"/>
  <c r="BRW118" i="65" s="1"/>
  <c r="DIT112" i="65"/>
  <c r="DIT113" i="65" s="1"/>
  <c r="DIT117" i="65" s="1"/>
  <c r="DIT118" i="65" s="1"/>
  <c r="EAD112" i="65"/>
  <c r="EAD113" i="65" s="1"/>
  <c r="EAD117" i="65" s="1"/>
  <c r="EAD118" i="65" s="1"/>
  <c r="ELN112" i="65"/>
  <c r="ELN113" i="65" s="1"/>
  <c r="ELN117" i="65" s="1"/>
  <c r="ELN118" i="65" s="1"/>
  <c r="AOF112" i="65"/>
  <c r="AOF113" i="65" s="1"/>
  <c r="AOF117" i="65" s="1"/>
  <c r="AOF118" i="65" s="1"/>
  <c r="DFA112" i="65"/>
  <c r="DFA113" i="65" s="1"/>
  <c r="DFA117" i="65" s="1"/>
  <c r="DFA118" i="65" s="1"/>
  <c r="DSE112" i="65"/>
  <c r="DSE113" i="65" s="1"/>
  <c r="DSE117" i="65" s="1"/>
  <c r="DSE118" i="65" s="1"/>
  <c r="EAM112" i="65"/>
  <c r="EAM113" i="65" s="1"/>
  <c r="EAM117" i="65" s="1"/>
  <c r="EAM118" i="65" s="1"/>
  <c r="EIE112" i="65"/>
  <c r="EIE113" i="65" s="1"/>
  <c r="EIE117" i="65" s="1"/>
  <c r="EIE118" i="65" s="1"/>
  <c r="EQU112" i="65"/>
  <c r="EQU113" i="65" s="1"/>
  <c r="EQU117" i="65" s="1"/>
  <c r="EQU118" i="65" s="1"/>
  <c r="CAO112" i="65"/>
  <c r="CAO113" i="65" s="1"/>
  <c r="CAO117" i="65" s="1"/>
  <c r="CAO118" i="65" s="1"/>
  <c r="DDG112" i="65"/>
  <c r="DDG113" i="65" s="1"/>
  <c r="DDG117" i="65" s="1"/>
  <c r="DDG118" i="65" s="1"/>
  <c r="DNP112" i="65"/>
  <c r="DNP113" i="65" s="1"/>
  <c r="DNP117" i="65" s="1"/>
  <c r="DNP118" i="65" s="1"/>
  <c r="DVH112" i="65"/>
  <c r="DVH113" i="65" s="1"/>
  <c r="DVH117" i="65" s="1"/>
  <c r="DVH118" i="65" s="1"/>
  <c r="EDX112" i="65"/>
  <c r="EDX113" i="65" s="1"/>
  <c r="EDX117" i="65" s="1"/>
  <c r="EDX118" i="65" s="1"/>
  <c r="ELP112" i="65"/>
  <c r="ELP113" i="65" s="1"/>
  <c r="ELP117" i="65" s="1"/>
  <c r="ELP118" i="65" s="1"/>
  <c r="ETH112" i="65"/>
  <c r="ETH113" i="65" s="1"/>
  <c r="ETH117" i="65" s="1"/>
  <c r="ETH118" i="65" s="1"/>
  <c r="CPM112" i="65"/>
  <c r="CPM113" i="65" s="1"/>
  <c r="CPM117" i="65" s="1"/>
  <c r="CPM118" i="65" s="1"/>
  <c r="DIE112" i="65"/>
  <c r="DIE113" i="65" s="1"/>
  <c r="DIE117" i="65" s="1"/>
  <c r="DIE118" i="65" s="1"/>
  <c r="DRA112" i="65"/>
  <c r="DRA113" i="65" s="1"/>
  <c r="DRA117" i="65" s="1"/>
  <c r="DRA118" i="65" s="1"/>
  <c r="DYS112" i="65"/>
  <c r="DYS113" i="65" s="1"/>
  <c r="DYS117" i="65" s="1"/>
  <c r="DYS118" i="65" s="1"/>
  <c r="EEG112" i="65"/>
  <c r="EEG113" i="65" s="1"/>
  <c r="EEG117" i="65" s="1"/>
  <c r="EEG118" i="65" s="1"/>
  <c r="EIO112" i="65"/>
  <c r="EIO113" i="65" s="1"/>
  <c r="EIO117" i="65" s="1"/>
  <c r="EIO118" i="65" s="1"/>
  <c r="ELY112" i="65"/>
  <c r="ELY113" i="65" s="1"/>
  <c r="ELY117" i="65" s="1"/>
  <c r="ELY118" i="65" s="1"/>
  <c r="EQG112" i="65"/>
  <c r="EQG113" i="65" s="1"/>
  <c r="EQG117" i="65" s="1"/>
  <c r="EQG118" i="65" s="1"/>
  <c r="EUO112" i="65"/>
  <c r="EUO113" i="65" s="1"/>
  <c r="EUO117" i="65" s="1"/>
  <c r="EUO118" i="65" s="1"/>
  <c r="CGC112" i="65"/>
  <c r="CGC113" i="65" s="1"/>
  <c r="CGC117" i="65" s="1"/>
  <c r="CGC118" i="65" s="1"/>
  <c r="CWE112" i="65"/>
  <c r="CWE113" i="65" s="1"/>
  <c r="CWE117" i="65" s="1"/>
  <c r="CWE118" i="65" s="1"/>
  <c r="DEO112" i="65"/>
  <c r="DEO113" i="65" s="1"/>
  <c r="DEO117" i="65" s="1"/>
  <c r="DEO118" i="65" s="1"/>
  <c r="DKX112" i="65"/>
  <c r="DKX113" i="65" s="1"/>
  <c r="DKX117" i="65" s="1"/>
  <c r="DKX118" i="65" s="1"/>
  <c r="DPF112" i="65"/>
  <c r="DPF113" i="65" s="1"/>
  <c r="DPF117" i="65" s="1"/>
  <c r="DPF118" i="65" s="1"/>
  <c r="DSP112" i="65"/>
  <c r="DSP113" i="65" s="1"/>
  <c r="DSP117" i="65" s="1"/>
  <c r="DSP118" i="65" s="1"/>
  <c r="DWX112" i="65"/>
  <c r="DWX113" i="65" s="1"/>
  <c r="DWX117" i="65" s="1"/>
  <c r="DWX118" i="65" s="1"/>
  <c r="EAH112" i="65"/>
  <c r="EAH113" i="65" s="1"/>
  <c r="EAH117" i="65" s="1"/>
  <c r="EAH118" i="65" s="1"/>
  <c r="EEP112" i="65"/>
  <c r="EEP113" i="65" s="1"/>
  <c r="EEP117" i="65" s="1"/>
  <c r="EEP118" i="65" s="1"/>
  <c r="EIX112" i="65"/>
  <c r="EIX113" i="65" s="1"/>
  <c r="EIX117" i="65" s="1"/>
  <c r="EIX118" i="65" s="1"/>
  <c r="EMH112" i="65"/>
  <c r="EMH113" i="65" s="1"/>
  <c r="EMH117" i="65" s="1"/>
  <c r="EMH118" i="65" s="1"/>
  <c r="EQP112" i="65"/>
  <c r="EQP113" i="65" s="1"/>
  <c r="EQP117" i="65" s="1"/>
  <c r="EQP118" i="65" s="1"/>
  <c r="ETZ112" i="65"/>
  <c r="ETZ113" i="65" s="1"/>
  <c r="ETZ117" i="65" s="1"/>
  <c r="ETZ118" i="65" s="1"/>
  <c r="CGK112" i="65"/>
  <c r="CGK113" i="65" s="1"/>
  <c r="CGK117" i="65" s="1"/>
  <c r="CGK118" i="65" s="1"/>
  <c r="CWG112" i="65"/>
  <c r="CWG113" i="65" s="1"/>
  <c r="CWG117" i="65" s="1"/>
  <c r="CWG118" i="65" s="1"/>
  <c r="DES112" i="65"/>
  <c r="DES113" i="65" s="1"/>
  <c r="DES117" i="65" s="1"/>
  <c r="DES118" i="65" s="1"/>
  <c r="DKY112" i="65"/>
  <c r="DKY113" i="65" s="1"/>
  <c r="DKY117" i="65" s="1"/>
  <c r="DKY118" i="65" s="1"/>
  <c r="DOI112" i="65"/>
  <c r="DOI113" i="65" s="1"/>
  <c r="DOI117" i="65" s="1"/>
  <c r="DOI118" i="65" s="1"/>
  <c r="DSA112" i="65"/>
  <c r="DSA113" i="65" s="1"/>
  <c r="DSA117" i="65" s="1"/>
  <c r="DSA118" i="65" s="1"/>
  <c r="DVC112" i="65"/>
  <c r="DVC113" i="65" s="1"/>
  <c r="DVC117" i="65" s="1"/>
  <c r="DVC118" i="65" s="1"/>
  <c r="DYE112" i="65"/>
  <c r="DYE113" i="65" s="1"/>
  <c r="DYE117" i="65" s="1"/>
  <c r="DYE118" i="65" s="1"/>
  <c r="EBW112" i="65"/>
  <c r="EBW113" i="65" s="1"/>
  <c r="EBW117" i="65" s="1"/>
  <c r="EBW118" i="65" s="1"/>
  <c r="EEY112" i="65"/>
  <c r="EEY113" i="65" s="1"/>
  <c r="EEY117" i="65" s="1"/>
  <c r="EEY118" i="65" s="1"/>
  <c r="EIA112" i="65"/>
  <c r="EIA113" i="65" s="1"/>
  <c r="EIA117" i="65" s="1"/>
  <c r="EIA118" i="65" s="1"/>
  <c r="ELS112" i="65"/>
  <c r="ELS113" i="65" s="1"/>
  <c r="ELS117" i="65" s="1"/>
  <c r="ELS118" i="65" s="1"/>
  <c r="EOU112" i="65"/>
  <c r="EOU113" i="65" s="1"/>
  <c r="EOU117" i="65" s="1"/>
  <c r="EOU118" i="65" s="1"/>
  <c r="ERW112" i="65"/>
  <c r="ERW113" i="65" s="1"/>
  <c r="ERW117" i="65" s="1"/>
  <c r="ERW118" i="65" s="1"/>
  <c r="EVO112" i="65"/>
  <c r="EVO113" i="65" s="1"/>
  <c r="EVO117" i="65" s="1"/>
  <c r="EVO118" i="65" s="1"/>
  <c r="CCC112" i="65"/>
  <c r="CCC113" i="65" s="1"/>
  <c r="CCC117" i="65" s="1"/>
  <c r="CCC118" i="65" s="1"/>
  <c r="CQS112" i="65"/>
  <c r="CQS113" i="65" s="1"/>
  <c r="CQS117" i="65" s="1"/>
  <c r="CQS118" i="65" s="1"/>
  <c r="CYC112" i="65"/>
  <c r="CYC113" i="65" s="1"/>
  <c r="CYC117" i="65" s="1"/>
  <c r="CYC118" i="65" s="1"/>
  <c r="DFL112" i="65"/>
  <c r="DFL113" i="65" s="1"/>
  <c r="DFL117" i="65" s="1"/>
  <c r="DFL118" i="65" s="1"/>
  <c r="DJU112" i="65"/>
  <c r="DJU113" i="65" s="1"/>
  <c r="DJU117" i="65" s="1"/>
  <c r="DJU118" i="65" s="1"/>
  <c r="DMO112" i="65"/>
  <c r="DMO113" i="65" s="1"/>
  <c r="DMO117" i="65" s="1"/>
  <c r="DMO118" i="65" s="1"/>
  <c r="DPI112" i="65"/>
  <c r="DPI113" i="65" s="1"/>
  <c r="DPI117" i="65" s="1"/>
  <c r="DPI118" i="65" s="1"/>
  <c r="DSC112" i="65"/>
  <c r="DSC113" i="65" s="1"/>
  <c r="DSC117" i="65" s="1"/>
  <c r="DSC118" i="65" s="1"/>
  <c r="DUW112" i="65"/>
  <c r="DUW113" i="65" s="1"/>
  <c r="DUW117" i="65" s="1"/>
  <c r="DUW118" i="65" s="1"/>
  <c r="DXQ112" i="65"/>
  <c r="DXQ113" i="65" s="1"/>
  <c r="DXQ117" i="65" s="1"/>
  <c r="DXQ118" i="65" s="1"/>
  <c r="EAS112" i="65"/>
  <c r="EAS113" i="65" s="1"/>
  <c r="EAS117" i="65" s="1"/>
  <c r="EAS118" i="65" s="1"/>
  <c r="EDM112" i="65"/>
  <c r="EDM113" i="65" s="1"/>
  <c r="EDM117" i="65" s="1"/>
  <c r="EDM118" i="65" s="1"/>
  <c r="EGG112" i="65"/>
  <c r="EGG113" i="65" s="1"/>
  <c r="EGG117" i="65" s="1"/>
  <c r="EGG118" i="65" s="1"/>
  <c r="EJA112" i="65"/>
  <c r="EJA113" i="65" s="1"/>
  <c r="EJA117" i="65" s="1"/>
  <c r="EJA118" i="65" s="1"/>
  <c r="CXE112" i="65"/>
  <c r="CXE113" i="65" s="1"/>
  <c r="CXE117" i="65" s="1"/>
  <c r="CXE118" i="65" s="1"/>
  <c r="DZT112" i="65"/>
  <c r="DZT113" i="65" s="1"/>
  <c r="DZT117" i="65" s="1"/>
  <c r="DZT118" i="65" s="1"/>
  <c r="EQJ112" i="65"/>
  <c r="EQJ113" i="65" s="1"/>
  <c r="EQJ117" i="65" s="1"/>
  <c r="EQJ118" i="65" s="1"/>
  <c r="EXK112" i="65"/>
  <c r="EXK113" i="65" s="1"/>
  <c r="EXK117" i="65" s="1"/>
  <c r="EXK118" i="65" s="1"/>
  <c r="FAE112" i="65"/>
  <c r="FAE113" i="65" s="1"/>
  <c r="FAE117" i="65" s="1"/>
  <c r="FAE118" i="65" s="1"/>
  <c r="FCY112" i="65"/>
  <c r="FCY113" i="65" s="1"/>
  <c r="FCY117" i="65" s="1"/>
  <c r="FCY118" i="65" s="1"/>
  <c r="FFS112" i="65"/>
  <c r="FFS113" i="65" s="1"/>
  <c r="FFS117" i="65" s="1"/>
  <c r="FFS118" i="65" s="1"/>
  <c r="FIM112" i="65"/>
  <c r="FIM113" i="65" s="1"/>
  <c r="FIM117" i="65" s="1"/>
  <c r="FIM118" i="65" s="1"/>
  <c r="FLG112" i="65"/>
  <c r="FLG113" i="65" s="1"/>
  <c r="FLG117" i="65" s="1"/>
  <c r="FLG118" i="65" s="1"/>
  <c r="FOA112" i="65"/>
  <c r="FOA113" i="65" s="1"/>
  <c r="FOA117" i="65" s="1"/>
  <c r="FOA118" i="65" s="1"/>
  <c r="FQU112" i="65"/>
  <c r="FQU113" i="65" s="1"/>
  <c r="FQU117" i="65" s="1"/>
  <c r="FQU118" i="65" s="1"/>
  <c r="FTG112" i="65"/>
  <c r="FTG113" i="65" s="1"/>
  <c r="FTG117" i="65" s="1"/>
  <c r="FTG118" i="65" s="1"/>
  <c r="FVS112" i="65"/>
  <c r="FVS113" i="65" s="1"/>
  <c r="FVS117" i="65" s="1"/>
  <c r="FVS118" i="65" s="1"/>
  <c r="FYE112" i="65"/>
  <c r="FYE113" i="65" s="1"/>
  <c r="FYE117" i="65" s="1"/>
  <c r="FYE118" i="65" s="1"/>
  <c r="GAQ112" i="65"/>
  <c r="GAQ113" i="65" s="1"/>
  <c r="GAQ117" i="65" s="1"/>
  <c r="GAQ118" i="65" s="1"/>
  <c r="GDC112" i="65"/>
  <c r="GDC113" i="65" s="1"/>
  <c r="GDC117" i="65" s="1"/>
  <c r="GDC118" i="65" s="1"/>
  <c r="DRZ112" i="65"/>
  <c r="DRZ113" i="65" s="1"/>
  <c r="DRZ117" i="65" s="1"/>
  <c r="DRZ118" i="65" s="1"/>
  <c r="CSC112" i="65"/>
  <c r="CSC113" i="65" s="1"/>
  <c r="CSC117" i="65" s="1"/>
  <c r="CSC118" i="65" s="1"/>
  <c r="ELI112" i="65"/>
  <c r="ELI113" i="65" s="1"/>
  <c r="ELI117" i="65" s="1"/>
  <c r="ELI118" i="65" s="1"/>
  <c r="DPE112" i="65"/>
  <c r="DPE113" i="65" s="1"/>
  <c r="DPE117" i="65" s="1"/>
  <c r="DPE118" i="65" s="1"/>
  <c r="EJT112" i="65"/>
  <c r="EJT113" i="65" s="1"/>
  <c r="EJT117" i="65" s="1"/>
  <c r="EJT118" i="65" s="1"/>
  <c r="CYK112" i="65"/>
  <c r="CYK113" i="65" s="1"/>
  <c r="CYK117" i="65" s="1"/>
  <c r="CYK118" i="65" s="1"/>
  <c r="DZO112" i="65"/>
  <c r="DZO113" i="65" s="1"/>
  <c r="DZO117" i="65" s="1"/>
  <c r="DZO118" i="65" s="1"/>
  <c r="EIT112" i="65"/>
  <c r="EIT113" i="65" s="1"/>
  <c r="EIT117" i="65" s="1"/>
  <c r="EIT118" i="65" s="1"/>
  <c r="BWB112" i="65"/>
  <c r="BWB113" i="65" s="1"/>
  <c r="BWB117" i="65" s="1"/>
  <c r="BWB118" i="65" s="1"/>
  <c r="DPN112" i="65"/>
  <c r="DPN113" i="65" s="1"/>
  <c r="DPN117" i="65" s="1"/>
  <c r="DPN118" i="65" s="1"/>
  <c r="CIO112" i="65"/>
  <c r="CIO113" i="65" s="1"/>
  <c r="CIO117" i="65" s="1"/>
  <c r="CIO118" i="65" s="1"/>
  <c r="EIW112" i="65"/>
  <c r="EIW113" i="65" s="1"/>
  <c r="EIW117" i="65" s="1"/>
  <c r="EIW118" i="65" s="1"/>
  <c r="DJQ112" i="65"/>
  <c r="DJQ113" i="65" s="1"/>
  <c r="DJQ117" i="65" s="1"/>
  <c r="DJQ118" i="65" s="1"/>
  <c r="EEF112" i="65"/>
  <c r="EEF113" i="65" s="1"/>
  <c r="EEF117" i="65" s="1"/>
  <c r="EEF118" i="65" s="1"/>
  <c r="CDA112" i="65"/>
  <c r="CDA113" i="65" s="1"/>
  <c r="CDA117" i="65" s="1"/>
  <c r="CDA118" i="65" s="1"/>
  <c r="DSU112" i="65"/>
  <c r="DSU113" i="65" s="1"/>
  <c r="DSU117" i="65" s="1"/>
  <c r="DSU118" i="65" s="1"/>
  <c r="EBJ112" i="65"/>
  <c r="EBJ113" i="65" s="1"/>
  <c r="EBJ117" i="65" s="1"/>
  <c r="EBJ118" i="65" s="1"/>
  <c r="CLW112" i="65"/>
  <c r="CLW113" i="65" s="1"/>
  <c r="CLW117" i="65" s="1"/>
  <c r="CLW118" i="65" s="1"/>
  <c r="EBU112" i="65"/>
  <c r="EBU113" i="65" s="1"/>
  <c r="EBU117" i="65" s="1"/>
  <c r="EBU118" i="65" s="1"/>
  <c r="DYK112" i="65"/>
  <c r="DYK113" i="65" s="1"/>
  <c r="DYK117" i="65" s="1"/>
  <c r="DYK118" i="65" s="1"/>
  <c r="DUC112" i="65"/>
  <c r="DUC113" i="65" s="1"/>
  <c r="DUC117" i="65" s="1"/>
  <c r="DUC118" i="65" s="1"/>
  <c r="DPU112" i="65"/>
  <c r="DPU113" i="65" s="1"/>
  <c r="DPU117" i="65" s="1"/>
  <c r="DPU118" i="65" s="1"/>
  <c r="DMK112" i="65"/>
  <c r="DMK113" i="65" s="1"/>
  <c r="DMK117" i="65" s="1"/>
  <c r="DMK118" i="65" s="1"/>
  <c r="DHP112" i="65"/>
  <c r="DHP113" i="65" s="1"/>
  <c r="DHP117" i="65" s="1"/>
  <c r="DHP118" i="65" s="1"/>
  <c r="DAE112" i="65"/>
  <c r="DAE113" i="65" s="1"/>
  <c r="DAE117" i="65" s="1"/>
  <c r="DAE118" i="65" s="1"/>
  <c r="COS112" i="65"/>
  <c r="COS113" i="65" s="1"/>
  <c r="COS117" i="65" s="1"/>
  <c r="COS118" i="65" s="1"/>
  <c r="AVK112" i="65"/>
  <c r="AVK113" i="65" s="1"/>
  <c r="AVK117" i="65" s="1"/>
  <c r="AVK118" i="65" s="1"/>
  <c r="ESZ112" i="65"/>
  <c r="ESZ113" i="65" s="1"/>
  <c r="ESZ117" i="65" s="1"/>
  <c r="ESZ118" i="65" s="1"/>
  <c r="EOR112" i="65"/>
  <c r="EOR113" i="65" s="1"/>
  <c r="EOR117" i="65" s="1"/>
  <c r="EOR118" i="65" s="1"/>
  <c r="ELH112" i="65"/>
  <c r="ELH113" i="65" s="1"/>
  <c r="ELH117" i="65" s="1"/>
  <c r="ELH118" i="65" s="1"/>
  <c r="EGZ112" i="65"/>
  <c r="EGZ113" i="65" s="1"/>
  <c r="EGZ117" i="65" s="1"/>
  <c r="EGZ118" i="65" s="1"/>
  <c r="ECR112" i="65"/>
  <c r="ECR113" i="65" s="1"/>
  <c r="ECR117" i="65" s="1"/>
  <c r="ECR118" i="65" s="1"/>
  <c r="DZH112" i="65"/>
  <c r="DZH113" i="65" s="1"/>
  <c r="DZH117" i="65" s="1"/>
  <c r="DZH118" i="65" s="1"/>
  <c r="DUZ112" i="65"/>
  <c r="DUZ113" i="65" s="1"/>
  <c r="DUZ117" i="65" s="1"/>
  <c r="DUZ118" i="65" s="1"/>
  <c r="DRP112" i="65"/>
  <c r="DRP113" i="65" s="1"/>
  <c r="DRP117" i="65" s="1"/>
  <c r="DRP118" i="65" s="1"/>
  <c r="DNH112" i="65"/>
  <c r="DNH113" i="65" s="1"/>
  <c r="DNH117" i="65" s="1"/>
  <c r="DNH118" i="65" s="1"/>
  <c r="DIZ112" i="65"/>
  <c r="DIZ113" i="65" s="1"/>
  <c r="DIZ117" i="65" s="1"/>
  <c r="DIZ118" i="65" s="1"/>
  <c r="DCO112" i="65"/>
  <c r="DCO113" i="65" s="1"/>
  <c r="DCO117" i="65" s="1"/>
  <c r="DCO118" i="65" s="1"/>
  <c r="CRA112" i="65"/>
  <c r="CRA113" i="65" s="1"/>
  <c r="CRA117" i="65" s="1"/>
  <c r="CRA118" i="65" s="1"/>
  <c r="BYC112" i="65"/>
  <c r="BYC113" i="65" s="1"/>
  <c r="BYC117" i="65" s="1"/>
  <c r="BYC118" i="65" s="1"/>
  <c r="ETW112" i="65"/>
  <c r="ETW113" i="65" s="1"/>
  <c r="ETW117" i="65" s="1"/>
  <c r="ETW118" i="65" s="1"/>
  <c r="EPO112" i="65"/>
  <c r="EPO113" i="65" s="1"/>
  <c r="EPO117" i="65" s="1"/>
  <c r="EPO118" i="65" s="1"/>
  <c r="EME112" i="65"/>
  <c r="EME113" i="65" s="1"/>
  <c r="EME117" i="65" s="1"/>
  <c r="EME118" i="65" s="1"/>
  <c r="EHW112" i="65"/>
  <c r="EHW113" i="65" s="1"/>
  <c r="EHW117" i="65" s="1"/>
  <c r="EHW118" i="65" s="1"/>
  <c r="EEM112" i="65"/>
  <c r="EEM113" i="65" s="1"/>
  <c r="EEM117" i="65" s="1"/>
  <c r="EEM118" i="65" s="1"/>
  <c r="EAE112" i="65"/>
  <c r="EAE113" i="65" s="1"/>
  <c r="EAE117" i="65" s="1"/>
  <c r="EAE118" i="65" s="1"/>
  <c r="DVW112" i="65"/>
  <c r="DVW113" i="65" s="1"/>
  <c r="DVW117" i="65" s="1"/>
  <c r="DVW118" i="65" s="1"/>
  <c r="DSM112" i="65"/>
  <c r="DSM113" i="65" s="1"/>
  <c r="DSM117" i="65" s="1"/>
  <c r="DSM118" i="65" s="1"/>
  <c r="DOE112" i="65"/>
  <c r="DOE113" i="65" s="1"/>
  <c r="DOE117" i="65" s="1"/>
  <c r="DOE118" i="65" s="1"/>
  <c r="DKU112" i="65"/>
  <c r="DKU113" i="65" s="1"/>
  <c r="DKU117" i="65" s="1"/>
  <c r="DKU118" i="65" s="1"/>
  <c r="DEK112" i="65"/>
  <c r="DEK113" i="65" s="1"/>
  <c r="DEK117" i="65" s="1"/>
  <c r="DEK118" i="65" s="1"/>
  <c r="CTK112" i="65"/>
  <c r="CTK113" i="65" s="1"/>
  <c r="CTK117" i="65" s="1"/>
  <c r="CTK118" i="65" s="1"/>
  <c r="CFE112" i="65"/>
  <c r="CFE113" i="65" s="1"/>
  <c r="CFE117" i="65" s="1"/>
  <c r="CFE118" i="65" s="1"/>
  <c r="ETN112" i="65"/>
  <c r="ETN113" i="65" s="1"/>
  <c r="ETN117" i="65" s="1"/>
  <c r="ETN118" i="65" s="1"/>
  <c r="EQD112" i="65"/>
  <c r="EQD113" i="65" s="1"/>
  <c r="EQD117" i="65" s="1"/>
  <c r="EQD118" i="65" s="1"/>
  <c r="ELV112" i="65"/>
  <c r="ELV113" i="65" s="1"/>
  <c r="ELV117" i="65" s="1"/>
  <c r="ELV118" i="65" s="1"/>
  <c r="EHN112" i="65"/>
  <c r="EHN113" i="65" s="1"/>
  <c r="EHN117" i="65" s="1"/>
  <c r="EHN118" i="65" s="1"/>
  <c r="EED112" i="65"/>
  <c r="EED113" i="65" s="1"/>
  <c r="EED117" i="65" s="1"/>
  <c r="EED118" i="65" s="1"/>
  <c r="DZV112" i="65"/>
  <c r="DZV113" i="65" s="1"/>
  <c r="DZV117" i="65" s="1"/>
  <c r="DZV118" i="65" s="1"/>
  <c r="DTZ112" i="65"/>
  <c r="DTZ113" i="65" s="1"/>
  <c r="DTZ117" i="65" s="1"/>
  <c r="DTZ118" i="65" s="1"/>
  <c r="DKL112" i="65"/>
  <c r="DKL113" i="65" s="1"/>
  <c r="DKL117" i="65" s="1"/>
  <c r="DKL118" i="65" s="1"/>
  <c r="DGP112" i="65"/>
  <c r="DGP113" i="65" s="1"/>
  <c r="DGP117" i="65" s="1"/>
  <c r="DGP118" i="65" s="1"/>
  <c r="COL112" i="65"/>
  <c r="COL113" i="65" s="1"/>
  <c r="COL117" i="65" s="1"/>
  <c r="COL118" i="65" s="1"/>
  <c r="BTF112" i="65"/>
  <c r="BTF113" i="65" s="1"/>
  <c r="BTF117" i="65" s="1"/>
  <c r="BTF118" i="65" s="1"/>
  <c r="CQN112" i="65"/>
  <c r="CQN113" i="65" s="1"/>
  <c r="CQN117" i="65" s="1"/>
  <c r="CQN118" i="65" s="1"/>
  <c r="BCM112" i="65"/>
  <c r="BCM113" i="65" s="1"/>
  <c r="BCM117" i="65" s="1"/>
  <c r="BCM118" i="65" s="1"/>
  <c r="BOR112" i="65"/>
  <c r="BOR113" i="65" s="1"/>
  <c r="BOR117" i="65" s="1"/>
  <c r="BOR118" i="65" s="1"/>
  <c r="BRS112" i="65"/>
  <c r="BRS113" i="65" s="1"/>
  <c r="BRS117" i="65" s="1"/>
  <c r="BRS118" i="65" s="1"/>
  <c r="DVG112" i="65"/>
  <c r="DVG113" i="65" s="1"/>
  <c r="DVG117" i="65" s="1"/>
  <c r="DVG118" i="65" s="1"/>
  <c r="DQY112" i="65"/>
  <c r="DQY113" i="65" s="1"/>
  <c r="DQY117" i="65" s="1"/>
  <c r="DQY118" i="65" s="1"/>
  <c r="DNO112" i="65"/>
  <c r="DNO113" i="65" s="1"/>
  <c r="DNO117" i="65" s="1"/>
  <c r="DNO118" i="65" s="1"/>
  <c r="DJG112" i="65"/>
  <c r="DJG113" i="65" s="1"/>
  <c r="DJG117" i="65" s="1"/>
  <c r="DJG118" i="65" s="1"/>
  <c r="DDE112" i="65"/>
  <c r="DDE113" i="65" s="1"/>
  <c r="DDE117" i="65" s="1"/>
  <c r="DDE118" i="65" s="1"/>
  <c r="CRU112" i="65"/>
  <c r="CRU113" i="65" s="1"/>
  <c r="CRU117" i="65" s="1"/>
  <c r="CRU118" i="65" s="1"/>
  <c r="BSU112" i="65"/>
  <c r="BSU113" i="65" s="1"/>
  <c r="BSU117" i="65" s="1"/>
  <c r="BSU118" i="65" s="1"/>
  <c r="ESX112" i="65"/>
  <c r="ESX113" i="65" s="1"/>
  <c r="ESX117" i="65" s="1"/>
  <c r="ESX118" i="65" s="1"/>
  <c r="EOP112" i="65"/>
  <c r="EOP113" i="65" s="1"/>
  <c r="EOP117" i="65" s="1"/>
  <c r="EOP118" i="65" s="1"/>
  <c r="ELF112" i="65"/>
  <c r="ELF113" i="65" s="1"/>
  <c r="ELF117" i="65" s="1"/>
  <c r="ELF118" i="65" s="1"/>
  <c r="EGX112" i="65"/>
  <c r="EGX113" i="65" s="1"/>
  <c r="EGX117" i="65" s="1"/>
  <c r="EGX118" i="65" s="1"/>
  <c r="ECP112" i="65"/>
  <c r="ECP113" i="65" s="1"/>
  <c r="ECP117" i="65" s="1"/>
  <c r="ECP118" i="65" s="1"/>
  <c r="DYX112" i="65"/>
  <c r="DYX113" i="65" s="1"/>
  <c r="DYX117" i="65" s="1"/>
  <c r="DYX118" i="65" s="1"/>
  <c r="DRV112" i="65"/>
  <c r="DRV113" i="65" s="1"/>
  <c r="DRV117" i="65" s="1"/>
  <c r="DRV118" i="65" s="1"/>
  <c r="DCI112" i="65"/>
  <c r="DCI113" i="65" s="1"/>
  <c r="DCI117" i="65" s="1"/>
  <c r="DCI118" i="65" s="1"/>
  <c r="DDF112" i="65"/>
  <c r="DDF113" i="65" s="1"/>
  <c r="DDF117" i="65" s="1"/>
  <c r="DDF118" i="65" s="1"/>
  <c r="CLZ112" i="65"/>
  <c r="CLZ113" i="65" s="1"/>
  <c r="CLZ117" i="65" s="1"/>
  <c r="CLZ118" i="65" s="1"/>
  <c r="ATG112" i="65"/>
  <c r="ATG113" i="65" s="1"/>
  <c r="ATG117" i="65" s="1"/>
  <c r="ATG118" i="65" s="1"/>
  <c r="COB112" i="65"/>
  <c r="COB113" i="65" s="1"/>
  <c r="COB117" i="65" s="1"/>
  <c r="COB118" i="65" s="1"/>
  <c r="DFW112" i="65"/>
  <c r="DFW113" i="65" s="1"/>
  <c r="DFW117" i="65" s="1"/>
  <c r="DFW118" i="65" s="1"/>
  <c r="DDR112" i="65"/>
  <c r="DDR113" i="65" s="1"/>
  <c r="DDR117" i="65" s="1"/>
  <c r="DDR118" i="65" s="1"/>
  <c r="BLF112" i="65"/>
  <c r="BLF113" i="65" s="1"/>
  <c r="BLF117" i="65" s="1"/>
  <c r="BLF118" i="65" s="1"/>
  <c r="EAW112" i="65"/>
  <c r="EAW113" i="65" s="1"/>
  <c r="EAW117" i="65" s="1"/>
  <c r="EAW118" i="65" s="1"/>
  <c r="DWO112" i="65"/>
  <c r="DWO113" i="65" s="1"/>
  <c r="DWO117" i="65" s="1"/>
  <c r="DWO118" i="65" s="1"/>
  <c r="DSG112" i="65"/>
  <c r="DSG113" i="65" s="1"/>
  <c r="DSG117" i="65" s="1"/>
  <c r="DSG118" i="65" s="1"/>
  <c r="DOW112" i="65"/>
  <c r="DOW113" i="65" s="1"/>
  <c r="DOW117" i="65" s="1"/>
  <c r="DOW118" i="65" s="1"/>
  <c r="DKO112" i="65"/>
  <c r="DKO113" i="65" s="1"/>
  <c r="DKO117" i="65" s="1"/>
  <c r="DKO118" i="65" s="1"/>
  <c r="DFT112" i="65"/>
  <c r="DFT113" i="65" s="1"/>
  <c r="DFT117" i="65" s="1"/>
  <c r="DFT118" i="65" s="1"/>
  <c r="CVG112" i="65"/>
  <c r="CVG113" i="65" s="1"/>
  <c r="CVG117" i="65" s="1"/>
  <c r="CVG118" i="65" s="1"/>
  <c r="CDI112" i="65"/>
  <c r="CDI113" i="65" s="1"/>
  <c r="CDI117" i="65" s="1"/>
  <c r="CDI118" i="65" s="1"/>
  <c r="EVL112" i="65"/>
  <c r="EVL113" i="65" s="1"/>
  <c r="EVL117" i="65" s="1"/>
  <c r="EVL118" i="65" s="1"/>
  <c r="ERD112" i="65"/>
  <c r="ERD113" i="65" s="1"/>
  <c r="ERD117" i="65" s="1"/>
  <c r="ERD118" i="65" s="1"/>
  <c r="ENT112" i="65"/>
  <c r="ENT113" i="65" s="1"/>
  <c r="ENT117" i="65" s="1"/>
  <c r="ENT118" i="65" s="1"/>
  <c r="EJL112" i="65"/>
  <c r="EJL113" i="65" s="1"/>
  <c r="EJL117" i="65" s="1"/>
  <c r="EJL118" i="65" s="1"/>
  <c r="EFD112" i="65"/>
  <c r="EFD113" i="65" s="1"/>
  <c r="EFD117" i="65" s="1"/>
  <c r="EFD118" i="65" s="1"/>
  <c r="EBT112" i="65"/>
  <c r="EBT113" i="65" s="1"/>
  <c r="EBT117" i="65" s="1"/>
  <c r="EBT118" i="65" s="1"/>
  <c r="DXL112" i="65"/>
  <c r="DXL113" i="65" s="1"/>
  <c r="DXL117" i="65" s="1"/>
  <c r="DXL118" i="65" s="1"/>
  <c r="DUB112" i="65"/>
  <c r="DUB113" i="65" s="1"/>
  <c r="DUB117" i="65" s="1"/>
  <c r="DUB118" i="65" s="1"/>
  <c r="DPT112" i="65"/>
  <c r="DPT113" i="65" s="1"/>
  <c r="DPT117" i="65" s="1"/>
  <c r="DPT118" i="65" s="1"/>
  <c r="DLL112" i="65"/>
  <c r="DLL113" i="65" s="1"/>
  <c r="DLL117" i="65" s="1"/>
  <c r="DLL118" i="65" s="1"/>
  <c r="DHO112" i="65"/>
  <c r="DHO113" i="65" s="1"/>
  <c r="DHO117" i="65" s="1"/>
  <c r="DHO118" i="65" s="1"/>
  <c r="CXQ112" i="65"/>
  <c r="CXQ113" i="65" s="1"/>
  <c r="CXQ117" i="65" s="1"/>
  <c r="CXQ118" i="65" s="1"/>
  <c r="COO112" i="65"/>
  <c r="COO113" i="65" s="1"/>
  <c r="COO117" i="65" s="1"/>
  <c r="COO118" i="65" s="1"/>
  <c r="ASX112" i="65"/>
  <c r="ASX113" i="65" s="1"/>
  <c r="ASX117" i="65" s="1"/>
  <c r="ASX118" i="65" s="1"/>
  <c r="ESA112" i="65"/>
  <c r="ESA113" i="65" s="1"/>
  <c r="ESA117" i="65" s="1"/>
  <c r="ESA118" i="65" s="1"/>
  <c r="EOQ112" i="65"/>
  <c r="EOQ113" i="65" s="1"/>
  <c r="EOQ117" i="65" s="1"/>
  <c r="EOQ118" i="65" s="1"/>
  <c r="EKI112" i="65"/>
  <c r="EKI113" i="65" s="1"/>
  <c r="EKI117" i="65" s="1"/>
  <c r="EKI118" i="65" s="1"/>
  <c r="EGY112" i="65"/>
  <c r="EGY113" i="65" s="1"/>
  <c r="EGY117" i="65" s="1"/>
  <c r="EGY118" i="65" s="1"/>
  <c r="ECQ112" i="65"/>
  <c r="ECQ113" i="65" s="1"/>
  <c r="ECQ117" i="65" s="1"/>
  <c r="ECQ118" i="65" s="1"/>
  <c r="DYI112" i="65"/>
  <c r="DYI113" i="65" s="1"/>
  <c r="DYI117" i="65" s="1"/>
  <c r="DYI118" i="65" s="1"/>
  <c r="DUY112" i="65"/>
  <c r="DUY113" i="65" s="1"/>
  <c r="DUY117" i="65" s="1"/>
  <c r="DUY118" i="65" s="1"/>
  <c r="DQQ112" i="65"/>
  <c r="DQQ113" i="65" s="1"/>
  <c r="DQQ117" i="65" s="1"/>
  <c r="DQQ118" i="65" s="1"/>
  <c r="DNG112" i="65"/>
  <c r="DNG113" i="65" s="1"/>
  <c r="DNG117" i="65" s="1"/>
  <c r="DNG118" i="65" s="1"/>
  <c r="DIY112" i="65"/>
  <c r="DIY113" i="65" s="1"/>
  <c r="DIY117" i="65" s="1"/>
  <c r="DIY118" i="65" s="1"/>
  <c r="CZY112" i="65"/>
  <c r="CZY113" i="65" s="1"/>
  <c r="CZY117" i="65" s="1"/>
  <c r="CZY118" i="65" s="1"/>
  <c r="CQY112" i="65"/>
  <c r="CQY113" i="65" s="1"/>
  <c r="CQY117" i="65" s="1"/>
  <c r="CQY118" i="65" s="1"/>
  <c r="BOU112" i="65"/>
  <c r="BOU113" i="65" s="1"/>
  <c r="BOU117" i="65" s="1"/>
  <c r="BOU118" i="65" s="1"/>
  <c r="ESP112" i="65"/>
  <c r="ESP113" i="65" s="1"/>
  <c r="ESP117" i="65" s="1"/>
  <c r="ESP118" i="65" s="1"/>
  <c r="EOH112" i="65"/>
  <c r="EOH113" i="65" s="1"/>
  <c r="EOH117" i="65" s="1"/>
  <c r="EOH118" i="65" s="1"/>
  <c r="EJZ112" i="65"/>
  <c r="EJZ113" i="65" s="1"/>
  <c r="EJZ117" i="65" s="1"/>
  <c r="EJZ118" i="65" s="1"/>
  <c r="EGP112" i="65"/>
  <c r="EGP113" i="65" s="1"/>
  <c r="EGP117" i="65" s="1"/>
  <c r="EGP118" i="65" s="1"/>
  <c r="ECH112" i="65"/>
  <c r="ECH113" i="65" s="1"/>
  <c r="ECH117" i="65" s="1"/>
  <c r="ECH118" i="65" s="1"/>
  <c r="DXR112" i="65"/>
  <c r="DXR113" i="65" s="1"/>
  <c r="DXR117" i="65" s="1"/>
  <c r="DXR118" i="65" s="1"/>
  <c r="DRF112" i="65"/>
  <c r="DRF113" i="65" s="1"/>
  <c r="DRF117" i="65" s="1"/>
  <c r="DRF118" i="65" s="1"/>
  <c r="CVU112" i="65"/>
  <c r="CVU113" i="65" s="1"/>
  <c r="CVU117" i="65" s="1"/>
  <c r="CVU118" i="65" s="1"/>
  <c r="CZF112" i="65"/>
  <c r="CZF113" i="65" s="1"/>
  <c r="CZF117" i="65" s="1"/>
  <c r="CZF118" i="65" s="1"/>
  <c r="CHB112" i="65"/>
  <c r="CHB113" i="65" s="1"/>
  <c r="CHB117" i="65" s="1"/>
  <c r="CHB118" i="65" s="1"/>
  <c r="DHT112" i="65"/>
  <c r="DHT113" i="65" s="1"/>
  <c r="DHT117" i="65" s="1"/>
  <c r="DHT118" i="65" s="1"/>
  <c r="CEF112" i="65"/>
  <c r="CEF113" i="65" s="1"/>
  <c r="CEF117" i="65" s="1"/>
  <c r="CEF118" i="65" s="1"/>
  <c r="CTW112" i="65"/>
  <c r="CTW113" i="65" s="1"/>
  <c r="CTW117" i="65" s="1"/>
  <c r="CTW118" i="65" s="1"/>
  <c r="CHN112" i="65"/>
  <c r="CHN113" i="65" s="1"/>
  <c r="CHN117" i="65" s="1"/>
  <c r="CHN118" i="65" s="1"/>
  <c r="DZQ112" i="65"/>
  <c r="DZQ113" i="65" s="1"/>
  <c r="DZQ117" i="65" s="1"/>
  <c r="DZQ118" i="65" s="1"/>
  <c r="DWG112" i="65"/>
  <c r="DWG113" i="65" s="1"/>
  <c r="DWG117" i="65" s="1"/>
  <c r="DWG118" i="65" s="1"/>
  <c r="DRY112" i="65"/>
  <c r="DRY113" i="65" s="1"/>
  <c r="DRY117" i="65" s="1"/>
  <c r="DRY118" i="65" s="1"/>
  <c r="DOO112" i="65"/>
  <c r="DOO113" i="65" s="1"/>
  <c r="DOO117" i="65" s="1"/>
  <c r="DOO118" i="65" s="1"/>
  <c r="DKG112" i="65"/>
  <c r="DKG113" i="65" s="1"/>
  <c r="DKG117" i="65" s="1"/>
  <c r="DKG118" i="65" s="1"/>
  <c r="DDH112" i="65"/>
  <c r="DDH113" i="65" s="1"/>
  <c r="DDH117" i="65" s="1"/>
  <c r="DDH118" i="65" s="1"/>
  <c r="CUK112" i="65"/>
  <c r="CUK113" i="65" s="1"/>
  <c r="CUK117" i="65" s="1"/>
  <c r="CUK118" i="65" s="1"/>
  <c r="CAW112" i="65"/>
  <c r="CAW113" i="65" s="1"/>
  <c r="CAW117" i="65" s="1"/>
  <c r="CAW118" i="65" s="1"/>
  <c r="EVD112" i="65"/>
  <c r="EVD113" i="65" s="1"/>
  <c r="EVD117" i="65" s="1"/>
  <c r="EVD118" i="65" s="1"/>
  <c r="EQV112" i="65"/>
  <c r="EQV113" i="65" s="1"/>
  <c r="EQV117" i="65" s="1"/>
  <c r="EQV118" i="65" s="1"/>
  <c r="EMN112" i="65"/>
  <c r="EMN113" i="65" s="1"/>
  <c r="EMN117" i="65" s="1"/>
  <c r="EMN118" i="65" s="1"/>
  <c r="EJD112" i="65"/>
  <c r="EJD113" i="65" s="1"/>
  <c r="EJD117" i="65" s="1"/>
  <c r="EJD118" i="65" s="1"/>
  <c r="EEV112" i="65"/>
  <c r="EEV113" i="65" s="1"/>
  <c r="EEV117" i="65" s="1"/>
  <c r="EEV118" i="65" s="1"/>
  <c r="EBL112" i="65"/>
  <c r="EBL113" i="65" s="1"/>
  <c r="EBL117" i="65" s="1"/>
  <c r="EBL118" i="65" s="1"/>
  <c r="DXD112" i="65"/>
  <c r="DXD113" i="65" s="1"/>
  <c r="DXD117" i="65" s="1"/>
  <c r="DXD118" i="65" s="1"/>
  <c r="DSV112" i="65"/>
  <c r="DSV113" i="65" s="1"/>
  <c r="DSV117" i="65" s="1"/>
  <c r="DSV118" i="65" s="1"/>
  <c r="DPL112" i="65"/>
  <c r="DPL113" i="65" s="1"/>
  <c r="DPL117" i="65" s="1"/>
  <c r="DPL118" i="65" s="1"/>
  <c r="DLD112" i="65"/>
  <c r="DLD113" i="65" s="1"/>
  <c r="DLD117" i="65" s="1"/>
  <c r="DLD118" i="65" s="1"/>
  <c r="DGY112" i="65"/>
  <c r="DGY113" i="65" s="1"/>
  <c r="DGY117" i="65" s="1"/>
  <c r="DGY118" i="65" s="1"/>
  <c r="CWU112" i="65"/>
  <c r="CWU113" i="65" s="1"/>
  <c r="CWU117" i="65" s="1"/>
  <c r="CWU118" i="65" s="1"/>
  <c r="CHY112" i="65"/>
  <c r="CHY113" i="65" s="1"/>
  <c r="CHY117" i="65" s="1"/>
  <c r="CHY118" i="65" s="1"/>
  <c r="EWA112" i="65"/>
  <c r="EWA113" i="65" s="1"/>
  <c r="EWA117" i="65" s="1"/>
  <c r="EWA118" i="65" s="1"/>
  <c r="ERS112" i="65"/>
  <c r="ERS113" i="65" s="1"/>
  <c r="ERS117" i="65" s="1"/>
  <c r="ERS118" i="65" s="1"/>
  <c r="EOI112" i="65"/>
  <c r="EOI113" i="65" s="1"/>
  <c r="EOI117" i="65" s="1"/>
  <c r="EOI118" i="65" s="1"/>
  <c r="EKA112" i="65"/>
  <c r="EKA113" i="65" s="1"/>
  <c r="EKA117" i="65" s="1"/>
  <c r="EKA118" i="65" s="1"/>
  <c r="EFS112" i="65"/>
  <c r="EFS113" i="65" s="1"/>
  <c r="EFS117" i="65" s="1"/>
  <c r="EFS118" i="65" s="1"/>
  <c r="ECI112" i="65"/>
  <c r="ECI113" i="65" s="1"/>
  <c r="ECI117" i="65" s="1"/>
  <c r="ECI118" i="65" s="1"/>
  <c r="DYA112" i="65"/>
  <c r="DYA113" i="65" s="1"/>
  <c r="DYA117" i="65" s="1"/>
  <c r="DYA118" i="65" s="1"/>
  <c r="DUQ112" i="65"/>
  <c r="DUQ113" i="65" s="1"/>
  <c r="DUQ117" i="65" s="1"/>
  <c r="DUQ118" i="65" s="1"/>
  <c r="DQI112" i="65"/>
  <c r="DQI113" i="65" s="1"/>
  <c r="DQI117" i="65" s="1"/>
  <c r="DQI118" i="65" s="1"/>
  <c r="DMA112" i="65"/>
  <c r="DMA113" i="65" s="1"/>
  <c r="DMA117" i="65" s="1"/>
  <c r="DMA118" i="65" s="1"/>
  <c r="DIN112" i="65"/>
  <c r="DIN113" i="65" s="1"/>
  <c r="DIN117" i="65" s="1"/>
  <c r="DIN118" i="65" s="1"/>
  <c r="CZE112" i="65"/>
  <c r="CZE113" i="65" s="1"/>
  <c r="CZE117" i="65" s="1"/>
  <c r="CZE118" i="65" s="1"/>
  <c r="CQC112" i="65"/>
  <c r="CQC113" i="65" s="1"/>
  <c r="CQC117" i="65" s="1"/>
  <c r="CQC118" i="65" s="1"/>
  <c r="BJD112" i="65"/>
  <c r="BJD113" i="65" s="1"/>
  <c r="BJD117" i="65" s="1"/>
  <c r="BJD118" i="65" s="1"/>
  <c r="ERJ112" i="65"/>
  <c r="ERJ113" i="65" s="1"/>
  <c r="ERJ117" i="65" s="1"/>
  <c r="ERJ118" i="65" s="1"/>
  <c r="ENZ112" i="65"/>
  <c r="ENZ113" i="65" s="1"/>
  <c r="ENZ117" i="65" s="1"/>
  <c r="ENZ118" i="65" s="1"/>
  <c r="EJR112" i="65"/>
  <c r="EJR113" i="65" s="1"/>
  <c r="EJR117" i="65" s="1"/>
  <c r="EJR118" i="65" s="1"/>
  <c r="EGH112" i="65"/>
  <c r="EGH113" i="65" s="1"/>
  <c r="EGH117" i="65" s="1"/>
  <c r="EGH118" i="65" s="1"/>
  <c r="EBZ112" i="65"/>
  <c r="EBZ113" i="65" s="1"/>
  <c r="EBZ117" i="65" s="1"/>
  <c r="EBZ118" i="65" s="1"/>
  <c r="DXJ112" i="65"/>
  <c r="DXJ113" i="65" s="1"/>
  <c r="DXJ117" i="65" s="1"/>
  <c r="DXJ118" i="65" s="1"/>
  <c r="DMX112" i="65"/>
  <c r="DMX113" i="65" s="1"/>
  <c r="DMX117" i="65" s="1"/>
  <c r="DMX118" i="65" s="1"/>
  <c r="CUC112" i="65"/>
  <c r="CUC113" i="65" s="1"/>
  <c r="CUC117" i="65" s="1"/>
  <c r="CUC118" i="65" s="1"/>
  <c r="CWL112" i="65"/>
  <c r="CWL113" i="65" s="1"/>
  <c r="CWL117" i="65" s="1"/>
  <c r="CWL118" i="65" s="1"/>
  <c r="CFN112" i="65"/>
  <c r="CFN113" i="65" s="1"/>
  <c r="CFN117" i="65" s="1"/>
  <c r="CFN118" i="65" s="1"/>
  <c r="DCV112" i="65"/>
  <c r="DCV113" i="65" s="1"/>
  <c r="DCV117" i="65" s="1"/>
  <c r="DCV118" i="65" s="1"/>
  <c r="BZH112" i="65"/>
  <c r="BZH113" i="65" s="1"/>
  <c r="BZH117" i="65" s="1"/>
  <c r="BZH118" i="65" s="1"/>
  <c r="CQU112" i="65"/>
  <c r="CQU113" i="65" s="1"/>
  <c r="CQU117" i="65" s="1"/>
  <c r="CQU118" i="65" s="1"/>
  <c r="CBB112" i="65"/>
  <c r="CBB113" i="65" s="1"/>
  <c r="CBB117" i="65" s="1"/>
  <c r="CBB118" i="65" s="1"/>
  <c r="DZI112" i="65"/>
  <c r="DZI113" i="65" s="1"/>
  <c r="DZI117" i="65" s="1"/>
  <c r="DZI118" i="65" s="1"/>
  <c r="DVY112" i="65"/>
  <c r="DVY113" i="65" s="1"/>
  <c r="DVY117" i="65" s="1"/>
  <c r="DVY118" i="65" s="1"/>
  <c r="DRQ112" i="65"/>
  <c r="DRQ113" i="65" s="1"/>
  <c r="DRQ117" i="65" s="1"/>
  <c r="DRQ118" i="65" s="1"/>
  <c r="DNI112" i="65"/>
  <c r="DNI113" i="65" s="1"/>
  <c r="DNI117" i="65" s="1"/>
  <c r="DNI118" i="65" s="1"/>
  <c r="DJY112" i="65"/>
  <c r="DJY113" i="65" s="1"/>
  <c r="DJY117" i="65" s="1"/>
  <c r="DJY118" i="65" s="1"/>
  <c r="DCQ112" i="65"/>
  <c r="DCQ113" i="65" s="1"/>
  <c r="DCQ117" i="65" s="1"/>
  <c r="DCQ118" i="65" s="1"/>
  <c r="CTQ112" i="65"/>
  <c r="CTQ113" i="65" s="1"/>
  <c r="CTQ117" i="65" s="1"/>
  <c r="CTQ118" i="65" s="1"/>
  <c r="BYK112" i="65"/>
  <c r="BYK113" i="65" s="1"/>
  <c r="BYK117" i="65" s="1"/>
  <c r="BYK118" i="65" s="1"/>
  <c r="ETX112" i="65"/>
  <c r="ETX113" i="65" s="1"/>
  <c r="ETX117" i="65" s="1"/>
  <c r="ETX118" i="65" s="1"/>
  <c r="EQN112" i="65"/>
  <c r="EQN113" i="65" s="1"/>
  <c r="EQN117" i="65" s="1"/>
  <c r="EQN118" i="65" s="1"/>
  <c r="EMF112" i="65"/>
  <c r="EMF113" i="65" s="1"/>
  <c r="EMF117" i="65" s="1"/>
  <c r="EMF118" i="65" s="1"/>
  <c r="EIV112" i="65"/>
  <c r="EIV113" i="65" s="1"/>
  <c r="EIV117" i="65" s="1"/>
  <c r="EIV118" i="65" s="1"/>
  <c r="EEN112" i="65"/>
  <c r="EEN113" i="65" s="1"/>
  <c r="EEN117" i="65" s="1"/>
  <c r="EEN118" i="65" s="1"/>
  <c r="EAF112" i="65"/>
  <c r="EAF113" i="65" s="1"/>
  <c r="EAF117" i="65" s="1"/>
  <c r="EAF118" i="65" s="1"/>
  <c r="DWV112" i="65"/>
  <c r="DWV113" i="65" s="1"/>
  <c r="DWV117" i="65" s="1"/>
  <c r="DWV118" i="65" s="1"/>
  <c r="DSN112" i="65"/>
  <c r="DSN113" i="65" s="1"/>
  <c r="DSN117" i="65" s="1"/>
  <c r="DSN118" i="65" s="1"/>
  <c r="DPD112" i="65"/>
  <c r="DPD113" i="65" s="1"/>
  <c r="DPD117" i="65" s="1"/>
  <c r="DPD118" i="65" s="1"/>
  <c r="DKV112" i="65"/>
  <c r="DKV113" i="65" s="1"/>
  <c r="DKV117" i="65" s="1"/>
  <c r="DKV118" i="65" s="1"/>
  <c r="DEM112" i="65"/>
  <c r="DEM113" i="65" s="1"/>
  <c r="DEM117" i="65" s="1"/>
  <c r="DEM118" i="65" s="1"/>
  <c r="CVY112" i="65"/>
  <c r="CVY113" i="65" s="1"/>
  <c r="CVY117" i="65" s="1"/>
  <c r="CVY118" i="65" s="1"/>
  <c r="CFM112" i="65"/>
  <c r="CFM113" i="65" s="1"/>
  <c r="CFM117" i="65" s="1"/>
  <c r="CFM118" i="65" s="1"/>
  <c r="EVS112" i="65"/>
  <c r="EVS113" i="65" s="1"/>
  <c r="EVS117" i="65" s="1"/>
  <c r="EVS118" i="65" s="1"/>
  <c r="ERK112" i="65"/>
  <c r="ERK113" i="65" s="1"/>
  <c r="ERK117" i="65" s="1"/>
  <c r="ERK118" i="65" s="1"/>
  <c r="ENC112" i="65"/>
  <c r="ENC113" i="65" s="1"/>
  <c r="ENC117" i="65" s="1"/>
  <c r="ENC118" i="65" s="1"/>
  <c r="EJS112" i="65"/>
  <c r="EJS113" i="65" s="1"/>
  <c r="EJS117" i="65" s="1"/>
  <c r="EJS118" i="65" s="1"/>
  <c r="EFK112" i="65"/>
  <c r="EFK113" i="65" s="1"/>
  <c r="EFK117" i="65" s="1"/>
  <c r="EFK118" i="65" s="1"/>
  <c r="ECA112" i="65"/>
  <c r="ECA113" i="65" s="1"/>
  <c r="ECA117" i="65" s="1"/>
  <c r="ECA118" i="65" s="1"/>
  <c r="DXS112" i="65"/>
  <c r="DXS113" i="65" s="1"/>
  <c r="DXS117" i="65" s="1"/>
  <c r="DXS118" i="65" s="1"/>
  <c r="DTK112" i="65"/>
  <c r="DTK113" i="65" s="1"/>
  <c r="DTK117" i="65" s="1"/>
  <c r="DTK118" i="65" s="1"/>
  <c r="DQA112" i="65"/>
  <c r="DQA113" i="65" s="1"/>
  <c r="DQA117" i="65" s="1"/>
  <c r="DQA118" i="65" s="1"/>
  <c r="DLS112" i="65"/>
  <c r="DLS113" i="65" s="1"/>
  <c r="DLS117" i="65" s="1"/>
  <c r="DLS118" i="65" s="1"/>
  <c r="DIB112" i="65"/>
  <c r="DIB113" i="65" s="1"/>
  <c r="DIB117" i="65" s="1"/>
  <c r="DIB118" i="65" s="1"/>
  <c r="CYI112" i="65"/>
  <c r="CYI113" i="65" s="1"/>
  <c r="CMO112" i="65"/>
  <c r="CMO113" i="65" s="1"/>
  <c r="CMO117" i="65" s="1"/>
  <c r="CMO118" i="65" s="1"/>
  <c r="BCN112" i="65"/>
  <c r="BCN113" i="65" s="1"/>
  <c r="BCN117" i="65" s="1"/>
  <c r="BCN118" i="65" s="1"/>
  <c r="ERB112" i="65"/>
  <c r="ERB113" i="65" s="1"/>
  <c r="ERB117" i="65" s="1"/>
  <c r="ERB118" i="65" s="1"/>
  <c r="ENR112" i="65"/>
  <c r="ENR113" i="65" s="1"/>
  <c r="ENR117" i="65" s="1"/>
  <c r="ENR118" i="65" s="1"/>
  <c r="EJJ112" i="65"/>
  <c r="EJJ113" i="65" s="1"/>
  <c r="EJJ117" i="65" s="1"/>
  <c r="EJJ118" i="65" s="1"/>
  <c r="EFB112" i="65"/>
  <c r="EFB113" i="65" s="1"/>
  <c r="EFB117" i="65" s="1"/>
  <c r="EFB118" i="65" s="1"/>
  <c r="EBR112" i="65"/>
  <c r="EBR113" i="65" s="1"/>
  <c r="EBR117" i="65" s="1"/>
  <c r="EBR118" i="65" s="1"/>
  <c r="DXB112" i="65"/>
  <c r="DXB113" i="65" s="1"/>
  <c r="DXB117" i="65" s="1"/>
  <c r="DXB118" i="65" s="1"/>
  <c r="DMH112" i="65"/>
  <c r="DMH113" i="65" s="1"/>
  <c r="DMH117" i="65" s="1"/>
  <c r="DMH118" i="65" s="1"/>
  <c r="CQA112" i="65"/>
  <c r="CQA113" i="65" s="1"/>
  <c r="CQA117" i="65" s="1"/>
  <c r="CQA118" i="65" s="1"/>
  <c r="CVV112" i="65"/>
  <c r="CVV113" i="65" s="1"/>
  <c r="CVV117" i="65" s="1"/>
  <c r="CVV118" i="65" s="1"/>
  <c r="BXF112" i="65"/>
  <c r="BXF113" i="65" s="1"/>
  <c r="BXF117" i="65" s="1"/>
  <c r="BXF118" i="65" s="1"/>
  <c r="DBH112" i="65"/>
  <c r="DBH113" i="65" s="1"/>
  <c r="DBH117" i="65" s="1"/>
  <c r="DBH118" i="65" s="1"/>
  <c r="BXT112" i="65"/>
  <c r="BXT113" i="65" s="1"/>
  <c r="BXT117" i="65" s="1"/>
  <c r="BXT118" i="65" s="1"/>
  <c r="COY112" i="65"/>
  <c r="COY113" i="65" s="1"/>
  <c r="COY117" i="65" s="1"/>
  <c r="COY118" i="65" s="1"/>
  <c r="BYP112" i="65"/>
  <c r="BYP113" i="65" s="1"/>
  <c r="BYP117" i="65" s="1"/>
  <c r="BYP118" i="65" s="1"/>
  <c r="CDE112" i="65"/>
  <c r="CDE113" i="65" s="1"/>
  <c r="CDE117" i="65" s="1"/>
  <c r="CDE118" i="65" s="1"/>
  <c r="AAI112" i="65"/>
  <c r="AAI113" i="65" s="1"/>
  <c r="AAI117" i="65" s="1"/>
  <c r="AAI118" i="65" s="1"/>
  <c r="BDT112" i="65"/>
  <c r="BDT113" i="65" s="1"/>
  <c r="BDT117" i="65" s="1"/>
  <c r="BDT118" i="65" s="1"/>
  <c r="AUE112" i="65"/>
  <c r="AUE113" i="65" s="1"/>
  <c r="AUE117" i="65" s="1"/>
  <c r="AUE118" i="65" s="1"/>
  <c r="CDD112" i="65"/>
  <c r="CDD113" i="65" s="1"/>
  <c r="CDD117" i="65" s="1"/>
  <c r="CDD118" i="65" s="1"/>
  <c r="CFB112" i="65"/>
  <c r="CFB113" i="65" s="1"/>
  <c r="CFB117" i="65" s="1"/>
  <c r="CFB118" i="65" s="1"/>
  <c r="BZD112" i="65"/>
  <c r="BZD113" i="65" s="1"/>
  <c r="BZD117" i="65" s="1"/>
  <c r="BZD118" i="65" s="1"/>
  <c r="CYI117" i="65"/>
  <c r="CYI118" i="65" s="1"/>
  <c r="XD112" i="65"/>
  <c r="XD113" i="65" s="1"/>
  <c r="XD117" i="65" s="1"/>
  <c r="XD118" i="65" s="1"/>
  <c r="BNA112" i="65"/>
  <c r="BNA113" i="65" s="1"/>
  <c r="BNA117" i="65" s="1"/>
  <c r="BNA118" i="65" s="1"/>
  <c r="BHF112" i="65"/>
  <c r="BHF113" i="65" s="1"/>
  <c r="BHF117" i="65" s="1"/>
  <c r="BHF118" i="65" s="1"/>
  <c r="AGU112" i="65"/>
  <c r="AGU113" i="65" s="1"/>
  <c r="AGU117" i="65" s="1"/>
  <c r="AGU118" i="65" s="1"/>
  <c r="BFK112" i="65"/>
  <c r="BFK113" i="65" s="1"/>
  <c r="BFK117" i="65" s="1"/>
  <c r="BFK118" i="65" s="1"/>
  <c r="AFV112" i="65"/>
  <c r="AFV113" i="65" s="1"/>
  <c r="AFV117" i="65" s="1"/>
  <c r="AFV118" i="65" s="1"/>
  <c r="AXT112" i="65"/>
  <c r="AXT113" i="65" s="1"/>
  <c r="AXT117" i="65" s="1"/>
  <c r="AXT118" i="65" s="1"/>
  <c r="ARV112" i="65"/>
  <c r="ARV113" i="65" s="1"/>
  <c r="ARV117" i="65" s="1"/>
  <c r="ARV118" i="65" s="1"/>
  <c r="AZQ112" i="65"/>
  <c r="AZQ113" i="65" s="1"/>
  <c r="AZQ117" i="65" s="1"/>
  <c r="AZQ118" i="65" s="1"/>
  <c r="BIO112" i="65"/>
  <c r="BIO113" i="65" s="1"/>
  <c r="BIO117" i="65" s="1"/>
  <c r="BIO118" i="65" s="1"/>
  <c r="BOK112" i="65"/>
  <c r="BOK113" i="65" s="1"/>
  <c r="BOK117" i="65" s="1"/>
  <c r="BOK118" i="65" s="1"/>
  <c r="ARW112" i="65"/>
  <c r="ARW113" i="65" s="1"/>
  <c r="ARW117" i="65" s="1"/>
  <c r="ARW118" i="65" s="1"/>
  <c r="AZB112" i="65"/>
  <c r="AZB113" i="65" s="1"/>
  <c r="AZB117" i="65" s="1"/>
  <c r="AZB118" i="65" s="1"/>
  <c r="BEX112" i="65"/>
  <c r="BEX113" i="65" s="1"/>
  <c r="BEX117" i="65" s="1"/>
  <c r="BEX118" i="65" s="1"/>
  <c r="BLZ112" i="65"/>
  <c r="BLZ113" i="65" s="1"/>
  <c r="BLZ117" i="65" s="1"/>
  <c r="BLZ118" i="65" s="1"/>
  <c r="BLT112" i="65"/>
  <c r="BLT113" i="65" s="1"/>
  <c r="BLT117" i="65" s="1"/>
  <c r="BLT118" i="65" s="1"/>
  <c r="BUU112" i="65"/>
  <c r="BUU113" i="65" s="1"/>
  <c r="BUU117" i="65" s="1"/>
  <c r="BUU118" i="65" s="1"/>
  <c r="CBW112" i="65"/>
  <c r="CBW113" i="65" s="1"/>
  <c r="CBW117" i="65" s="1"/>
  <c r="CBW118" i="65" s="1"/>
  <c r="CIQ112" i="65"/>
  <c r="CIQ113" i="65" s="1"/>
  <c r="CIQ117" i="65" s="1"/>
  <c r="CIQ118" i="65" s="1"/>
  <c r="AWI112" i="65"/>
  <c r="AWI113" i="65" s="1"/>
  <c r="AWI117" i="65" s="1"/>
  <c r="AWI118" i="65" s="1"/>
  <c r="BPP112" i="65"/>
  <c r="BPP113" i="65" s="1"/>
  <c r="BPP117" i="65" s="1"/>
  <c r="BPP118" i="65" s="1"/>
  <c r="BWR112" i="65"/>
  <c r="BWR113" i="65" s="1"/>
  <c r="BWR117" i="65" s="1"/>
  <c r="BWR118" i="65" s="1"/>
  <c r="BZL112" i="65"/>
  <c r="BZL113" i="65" s="1"/>
  <c r="BZL117" i="65" s="1"/>
  <c r="BZL118" i="65" s="1"/>
  <c r="CBX112" i="65"/>
  <c r="CBX113" i="65" s="1"/>
  <c r="CBX117" i="65" s="1"/>
  <c r="CBX118" i="65" s="1"/>
  <c r="CEJ112" i="65"/>
  <c r="CEJ113" i="65" s="1"/>
  <c r="CEJ117" i="65" s="1"/>
  <c r="CEJ118" i="65" s="1"/>
  <c r="CGV112" i="65"/>
  <c r="CGV113" i="65" s="1"/>
  <c r="CGV117" i="65" s="1"/>
  <c r="CGV118" i="65" s="1"/>
  <c r="CJH112" i="65"/>
  <c r="CJH113" i="65" s="1"/>
  <c r="CJH117" i="65" s="1"/>
  <c r="CJH118" i="65" s="1"/>
  <c r="CLT112" i="65"/>
  <c r="CLT113" i="65" s="1"/>
  <c r="CLT117" i="65" s="1"/>
  <c r="CLT118" i="65" s="1"/>
  <c r="COF112" i="65"/>
  <c r="COF113" i="65" s="1"/>
  <c r="COF117" i="65" s="1"/>
  <c r="COF118" i="65" s="1"/>
  <c r="CQR112" i="65"/>
  <c r="CQR113" i="65" s="1"/>
  <c r="CQR117" i="65" s="1"/>
  <c r="CQR118" i="65" s="1"/>
  <c r="CTD112" i="65"/>
  <c r="CTD113" i="65" s="1"/>
  <c r="CTD117" i="65" s="1"/>
  <c r="CTD118" i="65" s="1"/>
  <c r="CVP112" i="65"/>
  <c r="CVP113" i="65" s="1"/>
  <c r="CVP117" i="65" s="1"/>
  <c r="CVP118" i="65" s="1"/>
  <c r="CYB112" i="65"/>
  <c r="CYB113" i="65" s="1"/>
  <c r="CYB117" i="65" s="1"/>
  <c r="CYB118" i="65" s="1"/>
  <c r="DAN112" i="65"/>
  <c r="DAN113" i="65" s="1"/>
  <c r="DAN117" i="65" s="1"/>
  <c r="DAN118" i="65" s="1"/>
  <c r="AAA112" i="65"/>
  <c r="AAA113" i="65" s="1"/>
  <c r="AAA117" i="65" s="1"/>
  <c r="AAA118" i="65" s="1"/>
  <c r="BBH112" i="65"/>
  <c r="BBH113" i="65" s="1"/>
  <c r="BBH117" i="65" s="1"/>
  <c r="BBH118" i="65" s="1"/>
  <c r="BHX112" i="65"/>
  <c r="BHX113" i="65" s="1"/>
  <c r="BHX117" i="65" s="1"/>
  <c r="BHX118" i="65" s="1"/>
  <c r="BNW112" i="65"/>
  <c r="BNW113" i="65" s="1"/>
  <c r="BNW117" i="65" s="1"/>
  <c r="BNW118" i="65" s="1"/>
  <c r="BSC112" i="65"/>
  <c r="BSC113" i="65" s="1"/>
  <c r="BSC117" i="65" s="1"/>
  <c r="BSC118" i="65" s="1"/>
  <c r="BUW112" i="65"/>
  <c r="BUW113" i="65" s="1"/>
  <c r="BUW117" i="65" s="1"/>
  <c r="BUW118" i="65" s="1"/>
  <c r="BXI112" i="65"/>
  <c r="BXI113" i="65" s="1"/>
  <c r="BXI117" i="65" s="1"/>
  <c r="BXI118" i="65" s="1"/>
  <c r="BZU112" i="65"/>
  <c r="BZU113" i="65" s="1"/>
  <c r="BZU117" i="65" s="1"/>
  <c r="BZU118" i="65" s="1"/>
  <c r="CCG112" i="65"/>
  <c r="CCG113" i="65" s="1"/>
  <c r="CCG117" i="65" s="1"/>
  <c r="CCG118" i="65" s="1"/>
  <c r="CES112" i="65"/>
  <c r="CES113" i="65" s="1"/>
  <c r="CES117" i="65" s="1"/>
  <c r="CES118" i="65" s="1"/>
  <c r="CHE112" i="65"/>
  <c r="CHE113" i="65" s="1"/>
  <c r="CHE117" i="65" s="1"/>
  <c r="CHE118" i="65" s="1"/>
  <c r="CJQ112" i="65"/>
  <c r="CJQ113" i="65" s="1"/>
  <c r="CJQ117" i="65" s="1"/>
  <c r="CJQ118" i="65" s="1"/>
  <c r="CMC112" i="65"/>
  <c r="CMC113" i="65" s="1"/>
  <c r="CMC117" i="65" s="1"/>
  <c r="CMC118" i="65" s="1"/>
  <c r="AYZ112" i="65"/>
  <c r="AYZ113" i="65" s="1"/>
  <c r="AYZ117" i="65" s="1"/>
  <c r="AYZ118" i="65" s="1"/>
  <c r="BFO112" i="65"/>
  <c r="BFO113" i="65" s="1"/>
  <c r="BFO117" i="65" s="1"/>
  <c r="BFO118" i="65" s="1"/>
  <c r="BMB112" i="65"/>
  <c r="BMB113" i="65" s="1"/>
  <c r="BMB117" i="65" s="1"/>
  <c r="BMB118" i="65" s="1"/>
  <c r="BQQ112" i="65"/>
  <c r="BQQ113" i="65" s="1"/>
  <c r="BQQ117" i="65" s="1"/>
  <c r="BQQ118" i="65" s="1"/>
  <c r="BTZ112" i="65"/>
  <c r="BTZ113" i="65" s="1"/>
  <c r="BTZ117" i="65" s="1"/>
  <c r="BTZ118" i="65" s="1"/>
  <c r="BWL112" i="65"/>
  <c r="BWL113" i="65" s="1"/>
  <c r="BWL117" i="65" s="1"/>
  <c r="BWL118" i="65" s="1"/>
  <c r="BYX112" i="65"/>
  <c r="BYX113" i="65" s="1"/>
  <c r="BYX117" i="65" s="1"/>
  <c r="BYX118" i="65" s="1"/>
  <c r="CBJ112" i="65"/>
  <c r="CBJ113" i="65" s="1"/>
  <c r="CBJ117" i="65" s="1"/>
  <c r="CBJ118" i="65" s="1"/>
  <c r="CDV112" i="65"/>
  <c r="CDV113" i="65" s="1"/>
  <c r="CDV117" i="65" s="1"/>
  <c r="CDV118" i="65" s="1"/>
  <c r="CGH112" i="65"/>
  <c r="CGH113" i="65" s="1"/>
  <c r="CGH117" i="65" s="1"/>
  <c r="CGH118" i="65" s="1"/>
  <c r="CIT112" i="65"/>
  <c r="CIT113" i="65" s="1"/>
  <c r="CIT117" i="65" s="1"/>
  <c r="CIT118" i="65" s="1"/>
  <c r="CLF112" i="65"/>
  <c r="CLF113" i="65" s="1"/>
  <c r="CLF117" i="65" s="1"/>
  <c r="CLF118" i="65" s="1"/>
  <c r="CNR112" i="65"/>
  <c r="CNR113" i="65" s="1"/>
  <c r="CNR117" i="65" s="1"/>
  <c r="CNR118" i="65" s="1"/>
  <c r="CQD112" i="65"/>
  <c r="CQD113" i="65" s="1"/>
  <c r="CQD117" i="65" s="1"/>
  <c r="CQD118" i="65" s="1"/>
  <c r="CSP112" i="65"/>
  <c r="CSP113" i="65" s="1"/>
  <c r="CSP117" i="65" s="1"/>
  <c r="CSP118" i="65" s="1"/>
  <c r="CVB112" i="65"/>
  <c r="CVB113" i="65" s="1"/>
  <c r="CVB117" i="65" s="1"/>
  <c r="CVB118" i="65" s="1"/>
  <c r="CXN112" i="65"/>
  <c r="CXN113" i="65" s="1"/>
  <c r="CXN117" i="65" s="1"/>
  <c r="CXN118" i="65" s="1"/>
  <c r="CZZ112" i="65"/>
  <c r="CZZ113" i="65" s="1"/>
  <c r="CZZ117" i="65" s="1"/>
  <c r="CZZ118" i="65" s="1"/>
  <c r="DCL112" i="65"/>
  <c r="DCL113" i="65" s="1"/>
  <c r="DCL117" i="65" s="1"/>
  <c r="DCL118" i="65" s="1"/>
  <c r="DEX112" i="65"/>
  <c r="DEX113" i="65" s="1"/>
  <c r="DEX117" i="65" s="1"/>
  <c r="DEX118" i="65" s="1"/>
  <c r="DHJ112" i="65"/>
  <c r="DHJ113" i="65" s="1"/>
  <c r="DHJ117" i="65" s="1"/>
  <c r="DHJ118" i="65" s="1"/>
  <c r="AUU112" i="65"/>
  <c r="AUU113" i="65" s="1"/>
  <c r="AUU117" i="65" s="1"/>
  <c r="AUU118" i="65" s="1"/>
  <c r="BEA112" i="65"/>
  <c r="BEA113" i="65" s="1"/>
  <c r="BEA117" i="65" s="1"/>
  <c r="BEA118" i="65" s="1"/>
  <c r="BKN112" i="65"/>
  <c r="BKN113" i="65" s="1"/>
  <c r="BKN117" i="65" s="1"/>
  <c r="BKN118" i="65" s="1"/>
  <c r="BPS112" i="65"/>
  <c r="BPS113" i="65" s="1"/>
  <c r="BPS117" i="65" s="1"/>
  <c r="BPS118" i="65" s="1"/>
  <c r="BTK112" i="65"/>
  <c r="BTK113" i="65" s="1"/>
  <c r="BTK117" i="65" s="1"/>
  <c r="BTK118" i="65" s="1"/>
  <c r="BVW112" i="65"/>
  <c r="BVW113" i="65" s="1"/>
  <c r="BVW117" i="65" s="1"/>
  <c r="BVW118" i="65" s="1"/>
  <c r="BYI112" i="65"/>
  <c r="BYI113" i="65" s="1"/>
  <c r="BYI117" i="65" s="1"/>
  <c r="BYI118" i="65" s="1"/>
  <c r="CAU112" i="65"/>
  <c r="CAU113" i="65" s="1"/>
  <c r="CAU117" i="65" s="1"/>
  <c r="CAU118" i="65" s="1"/>
  <c r="CDG112" i="65"/>
  <c r="CDG113" i="65" s="1"/>
  <c r="CDG117" i="65" s="1"/>
  <c r="CDG118" i="65" s="1"/>
  <c r="CFS112" i="65"/>
  <c r="CFS113" i="65" s="1"/>
  <c r="CFS117" i="65" s="1"/>
  <c r="CFS118" i="65" s="1"/>
  <c r="CIE112" i="65"/>
  <c r="CIE113" i="65" s="1"/>
  <c r="CIE117" i="65" s="1"/>
  <c r="CIE118" i="65" s="1"/>
  <c r="CKQ112" i="65"/>
  <c r="CKQ113" i="65" s="1"/>
  <c r="CKQ117" i="65" s="1"/>
  <c r="CKQ118" i="65" s="1"/>
  <c r="CNC112" i="65"/>
  <c r="CNC113" i="65" s="1"/>
  <c r="CNC117" i="65" s="1"/>
  <c r="CNC118" i="65" s="1"/>
  <c r="CPO112" i="65"/>
  <c r="CPO113" i="65" s="1"/>
  <c r="CPO117" i="65" s="1"/>
  <c r="CPO118" i="65" s="1"/>
  <c r="CSA112" i="65"/>
  <c r="CSA113" i="65" s="1"/>
  <c r="CSA117" i="65" s="1"/>
  <c r="CSA118" i="65" s="1"/>
  <c r="CUM112" i="65"/>
  <c r="CUM113" i="65" s="1"/>
  <c r="CUM117" i="65" s="1"/>
  <c r="CUM118" i="65" s="1"/>
  <c r="CWY112" i="65"/>
  <c r="CWY113" i="65" s="1"/>
  <c r="CWY117" i="65" s="1"/>
  <c r="CWY118" i="65" s="1"/>
  <c r="AEV112" i="65"/>
  <c r="AEV113" i="65" s="1"/>
  <c r="AEV117" i="65" s="1"/>
  <c r="AEV118" i="65" s="1"/>
  <c r="BPU112" i="65"/>
  <c r="BPU113" i="65" s="1"/>
  <c r="BPU117" i="65" s="1"/>
  <c r="BPU118" i="65" s="1"/>
  <c r="BIT112" i="65"/>
  <c r="BIT113" i="65" s="1"/>
  <c r="BIT117" i="65" s="1"/>
  <c r="BIT118" i="65" s="1"/>
  <c r="AQJ112" i="65"/>
  <c r="AQJ113" i="65" s="1"/>
  <c r="AQJ117" i="65" s="1"/>
  <c r="AQJ118" i="65" s="1"/>
  <c r="BGI112" i="65"/>
  <c r="BGI113" i="65" s="1"/>
  <c r="BGI117" i="65" s="1"/>
  <c r="BGI118" i="65" s="1"/>
  <c r="AOC112" i="65"/>
  <c r="AOC113" i="65" s="1"/>
  <c r="AOC117" i="65" s="1"/>
  <c r="AOC118" i="65" s="1"/>
  <c r="ST112" i="65"/>
  <c r="ST113" i="65" s="1"/>
  <c r="ST117" i="65" s="1"/>
  <c r="ST118" i="65" s="1"/>
  <c r="ATU112" i="65"/>
  <c r="ATU113" i="65" s="1"/>
  <c r="ATU117" i="65" s="1"/>
  <c r="ATU118" i="65" s="1"/>
  <c r="BBU112" i="65"/>
  <c r="BBU113" i="65" s="1"/>
  <c r="BBU117" i="65" s="1"/>
  <c r="BBU118" i="65" s="1"/>
  <c r="BJE112" i="65"/>
  <c r="BJE113" i="65" s="1"/>
  <c r="BJE117" i="65" s="1"/>
  <c r="BJE118" i="65" s="1"/>
  <c r="ZS112" i="65"/>
  <c r="ZS113" i="65" s="1"/>
  <c r="ZS117" i="65" s="1"/>
  <c r="ZS118" i="65" s="1"/>
  <c r="ASM112" i="65"/>
  <c r="ASM113" i="65" s="1"/>
  <c r="ASM117" i="65" s="1"/>
  <c r="ASM118" i="65" s="1"/>
  <c r="AZR112" i="65"/>
  <c r="AZR113" i="65" s="1"/>
  <c r="AZR117" i="65" s="1"/>
  <c r="AZR118" i="65" s="1"/>
  <c r="BGL112" i="65"/>
  <c r="BGL113" i="65" s="1"/>
  <c r="BGL117" i="65" s="1"/>
  <c r="BGL118" i="65" s="1"/>
  <c r="LJ112" i="65"/>
  <c r="LJ113" i="65" s="1"/>
  <c r="LJ117" i="65" s="1"/>
  <c r="LJ118" i="65" s="1"/>
  <c r="BND112" i="65"/>
  <c r="BND113" i="65" s="1"/>
  <c r="BND117" i="65" s="1"/>
  <c r="BND118" i="65" s="1"/>
  <c r="BWI112" i="65"/>
  <c r="BWI113" i="65" s="1"/>
  <c r="BWI117" i="65" s="1"/>
  <c r="BWI118" i="65" s="1"/>
  <c r="CCE112" i="65"/>
  <c r="CCE113" i="65" s="1"/>
  <c r="CCE117" i="65" s="1"/>
  <c r="CCE118" i="65" s="1"/>
  <c r="CJG112" i="65"/>
  <c r="CJG113" i="65" s="1"/>
  <c r="CJG117" i="65" s="1"/>
  <c r="CJG118" i="65" s="1"/>
  <c r="BCB112" i="65"/>
  <c r="BCB113" i="65" s="1"/>
  <c r="BCB117" i="65" s="1"/>
  <c r="BCB118" i="65" s="1"/>
  <c r="BQA112" i="65"/>
  <c r="BQA113" i="65" s="1"/>
  <c r="BQA117" i="65" s="1"/>
  <c r="BQA118" i="65" s="1"/>
  <c r="BXH112" i="65"/>
  <c r="BXH113" i="65" s="1"/>
  <c r="BXH117" i="65" s="1"/>
  <c r="BXH118" i="65" s="1"/>
  <c r="BZT112" i="65"/>
  <c r="BZT113" i="65" s="1"/>
  <c r="BZT117" i="65" s="1"/>
  <c r="BZT118" i="65" s="1"/>
  <c r="CCF112" i="65"/>
  <c r="CCF113" i="65" s="1"/>
  <c r="CCF117" i="65" s="1"/>
  <c r="CCF118" i="65" s="1"/>
  <c r="CER112" i="65"/>
  <c r="CER113" i="65" s="1"/>
  <c r="CER117" i="65" s="1"/>
  <c r="CER118" i="65" s="1"/>
  <c r="CHD112" i="65"/>
  <c r="CHD113" i="65" s="1"/>
  <c r="CHD117" i="65" s="1"/>
  <c r="CHD118" i="65" s="1"/>
  <c r="CJP112" i="65"/>
  <c r="CJP113" i="65" s="1"/>
  <c r="CJP117" i="65" s="1"/>
  <c r="CJP118" i="65" s="1"/>
  <c r="CMB112" i="65"/>
  <c r="CMB113" i="65" s="1"/>
  <c r="CMB117" i="65" s="1"/>
  <c r="CMB118" i="65" s="1"/>
  <c r="CON112" i="65"/>
  <c r="CON113" i="65" s="1"/>
  <c r="CON117" i="65" s="1"/>
  <c r="CON118" i="65" s="1"/>
  <c r="CQZ112" i="65"/>
  <c r="CQZ113" i="65" s="1"/>
  <c r="CQZ117" i="65" s="1"/>
  <c r="CQZ118" i="65" s="1"/>
  <c r="CTL112" i="65"/>
  <c r="CTL113" i="65" s="1"/>
  <c r="CTL117" i="65" s="1"/>
  <c r="CTL118" i="65" s="1"/>
  <c r="CVX112" i="65"/>
  <c r="CVX113" i="65" s="1"/>
  <c r="CVX117" i="65" s="1"/>
  <c r="CVX118" i="65" s="1"/>
  <c r="CYJ112" i="65"/>
  <c r="CYJ113" i="65" s="1"/>
  <c r="CYJ117" i="65" s="1"/>
  <c r="CYJ118" i="65" s="1"/>
  <c r="DAV112" i="65"/>
  <c r="DAV113" i="65" s="1"/>
  <c r="DAV117" i="65" s="1"/>
  <c r="DAV118" i="65" s="1"/>
  <c r="ALC112" i="65"/>
  <c r="ALC113" i="65" s="1"/>
  <c r="ALC117" i="65" s="1"/>
  <c r="ALC118" i="65" s="1"/>
  <c r="BCE112" i="65"/>
  <c r="BCE113" i="65" s="1"/>
  <c r="BCE117" i="65" s="1"/>
  <c r="BCE118" i="65" s="1"/>
  <c r="BIR112" i="65"/>
  <c r="BIR113" i="65" s="1"/>
  <c r="BIR117" i="65" s="1"/>
  <c r="BIR118" i="65" s="1"/>
  <c r="BOM112" i="65"/>
  <c r="BOM113" i="65" s="1"/>
  <c r="BOM117" i="65" s="1"/>
  <c r="BOM118" i="65" s="1"/>
  <c r="BSN112" i="65"/>
  <c r="BSN113" i="65" s="1"/>
  <c r="BSN117" i="65" s="1"/>
  <c r="BSN118" i="65" s="1"/>
  <c r="BVE112" i="65"/>
  <c r="BVE113" i="65" s="1"/>
  <c r="BVE117" i="65" s="1"/>
  <c r="BVE118" i="65" s="1"/>
  <c r="BXQ112" i="65"/>
  <c r="BXQ113" i="65" s="1"/>
  <c r="BXQ117" i="65" s="1"/>
  <c r="BXQ118" i="65" s="1"/>
  <c r="CAC112" i="65"/>
  <c r="CAC113" i="65" s="1"/>
  <c r="CAC117" i="65" s="1"/>
  <c r="CAC118" i="65" s="1"/>
  <c r="CCO112" i="65"/>
  <c r="CCO113" i="65" s="1"/>
  <c r="CCO117" i="65" s="1"/>
  <c r="CCO118" i="65" s="1"/>
  <c r="CFA112" i="65"/>
  <c r="CFA113" i="65" s="1"/>
  <c r="CFA117" i="65" s="1"/>
  <c r="CFA118" i="65" s="1"/>
  <c r="CHM112" i="65"/>
  <c r="CHM113" i="65" s="1"/>
  <c r="CHM117" i="65" s="1"/>
  <c r="CHM118" i="65" s="1"/>
  <c r="CJY112" i="65"/>
  <c r="CJY113" i="65" s="1"/>
  <c r="CJY117" i="65" s="1"/>
  <c r="CJY118" i="65" s="1"/>
  <c r="CMK112" i="65"/>
  <c r="CMK113" i="65" s="1"/>
  <c r="CMK117" i="65" s="1"/>
  <c r="CMK118" i="65" s="1"/>
  <c r="AZT112" i="65"/>
  <c r="AZT113" i="65" s="1"/>
  <c r="AZT117" i="65" s="1"/>
  <c r="AZT118" i="65" s="1"/>
  <c r="BGJ112" i="65"/>
  <c r="BGJ113" i="65" s="1"/>
  <c r="BGJ117" i="65" s="1"/>
  <c r="BGJ118" i="65" s="1"/>
  <c r="BMR112" i="65"/>
  <c r="BMR113" i="65" s="1"/>
  <c r="BMR117" i="65" s="1"/>
  <c r="BMR118" i="65" s="1"/>
  <c r="BRE112" i="65"/>
  <c r="BRE113" i="65" s="1"/>
  <c r="BRE117" i="65" s="1"/>
  <c r="BRE118" i="65" s="1"/>
  <c r="BUH112" i="65"/>
  <c r="BUH113" i="65" s="1"/>
  <c r="BUH117" i="65" s="1"/>
  <c r="BUH118" i="65" s="1"/>
  <c r="BWT112" i="65"/>
  <c r="BWT113" i="65" s="1"/>
  <c r="BWT117" i="65" s="1"/>
  <c r="BWT118" i="65" s="1"/>
  <c r="BZF112" i="65"/>
  <c r="BZF113" i="65" s="1"/>
  <c r="BZF117" i="65" s="1"/>
  <c r="BZF118" i="65" s="1"/>
  <c r="CBR112" i="65"/>
  <c r="CBR113" i="65" s="1"/>
  <c r="CBR117" i="65" s="1"/>
  <c r="CBR118" i="65" s="1"/>
  <c r="CED112" i="65"/>
  <c r="CED113" i="65" s="1"/>
  <c r="CED117" i="65" s="1"/>
  <c r="CED118" i="65" s="1"/>
  <c r="CGP112" i="65"/>
  <c r="CGP113" i="65" s="1"/>
  <c r="CGP117" i="65" s="1"/>
  <c r="CGP118" i="65" s="1"/>
  <c r="CJB112" i="65"/>
  <c r="CJB113" i="65" s="1"/>
  <c r="CJB117" i="65" s="1"/>
  <c r="CJB118" i="65" s="1"/>
  <c r="CLN112" i="65"/>
  <c r="CLN113" i="65" s="1"/>
  <c r="CLN117" i="65" s="1"/>
  <c r="CLN118" i="65" s="1"/>
  <c r="CNZ112" i="65"/>
  <c r="CNZ113" i="65" s="1"/>
  <c r="CNZ117" i="65" s="1"/>
  <c r="CNZ118" i="65" s="1"/>
  <c r="CQL112" i="65"/>
  <c r="CQL113" i="65" s="1"/>
  <c r="CQL117" i="65" s="1"/>
  <c r="CQL118" i="65" s="1"/>
  <c r="CSX112" i="65"/>
  <c r="CSX113" i="65" s="1"/>
  <c r="CSX117" i="65" s="1"/>
  <c r="CSX118" i="65" s="1"/>
  <c r="CVJ112" i="65"/>
  <c r="CVJ113" i="65" s="1"/>
  <c r="CVJ117" i="65" s="1"/>
  <c r="CVJ118" i="65" s="1"/>
  <c r="CXV112" i="65"/>
  <c r="CXV113" i="65" s="1"/>
  <c r="CXV117" i="65" s="1"/>
  <c r="CXV118" i="65" s="1"/>
  <c r="DAH112" i="65"/>
  <c r="DAH113" i="65" s="1"/>
  <c r="DAH117" i="65" s="1"/>
  <c r="DAH118" i="65" s="1"/>
  <c r="DCT112" i="65"/>
  <c r="DCT113" i="65" s="1"/>
  <c r="DCT117" i="65" s="1"/>
  <c r="DCT118" i="65" s="1"/>
  <c r="DFF112" i="65"/>
  <c r="DFF113" i="65" s="1"/>
  <c r="DFF117" i="65" s="1"/>
  <c r="DFF118" i="65" s="1"/>
  <c r="DHR112" i="65"/>
  <c r="DHR113" i="65" s="1"/>
  <c r="DHR117" i="65" s="1"/>
  <c r="DHR118" i="65" s="1"/>
  <c r="AXG112" i="65"/>
  <c r="AXG113" i="65" s="1"/>
  <c r="AXG117" i="65" s="1"/>
  <c r="AXG118" i="65" s="1"/>
  <c r="BEV112" i="65"/>
  <c r="BEV113" i="65" s="1"/>
  <c r="BEV117" i="65" s="1"/>
  <c r="BEV118" i="65" s="1"/>
  <c r="BLK112" i="65"/>
  <c r="BLK113" i="65" s="1"/>
  <c r="BLK117" i="65" s="1"/>
  <c r="BLK118" i="65" s="1"/>
  <c r="BQG112" i="65"/>
  <c r="BQG113" i="65" s="1"/>
  <c r="BQG117" i="65" s="1"/>
  <c r="BQG118" i="65" s="1"/>
  <c r="BTS112" i="65"/>
  <c r="BTS113" i="65" s="1"/>
  <c r="BTS117" i="65" s="1"/>
  <c r="BTS118" i="65" s="1"/>
  <c r="BWE112" i="65"/>
  <c r="BWE113" i="65" s="1"/>
  <c r="BWE117" i="65" s="1"/>
  <c r="BWE118" i="65" s="1"/>
  <c r="BYQ112" i="65"/>
  <c r="BYQ113" i="65" s="1"/>
  <c r="BYQ117" i="65" s="1"/>
  <c r="BYQ118" i="65" s="1"/>
  <c r="CBC112" i="65"/>
  <c r="CBC113" i="65" s="1"/>
  <c r="CBC117" i="65" s="1"/>
  <c r="CBC118" i="65" s="1"/>
  <c r="CDO112" i="65"/>
  <c r="CDO113" i="65" s="1"/>
  <c r="CDO117" i="65" s="1"/>
  <c r="CDO118" i="65" s="1"/>
  <c r="CGA112" i="65"/>
  <c r="CGA113" i="65" s="1"/>
  <c r="CGA117" i="65" s="1"/>
  <c r="CGA118" i="65" s="1"/>
  <c r="CIM112" i="65"/>
  <c r="CIM113" i="65" s="1"/>
  <c r="CIM117" i="65" s="1"/>
  <c r="CIM118" i="65" s="1"/>
  <c r="CKY112" i="65"/>
  <c r="CKY113" i="65" s="1"/>
  <c r="CKY117" i="65" s="1"/>
  <c r="CKY118" i="65" s="1"/>
  <c r="CNK112" i="65"/>
  <c r="CNK113" i="65" s="1"/>
  <c r="CNK117" i="65" s="1"/>
  <c r="CNK118" i="65" s="1"/>
  <c r="CPW112" i="65"/>
  <c r="CPW113" i="65" s="1"/>
  <c r="CPW117" i="65" s="1"/>
  <c r="CPW118" i="65" s="1"/>
  <c r="CSI112" i="65"/>
  <c r="CSI113" i="65" s="1"/>
  <c r="CSI117" i="65" s="1"/>
  <c r="CSI118" i="65" s="1"/>
  <c r="CUU112" i="65"/>
  <c r="CUU113" i="65" s="1"/>
  <c r="CUU117" i="65" s="1"/>
  <c r="CUU118" i="65" s="1"/>
  <c r="CXG112" i="65"/>
  <c r="CXG113" i="65" s="1"/>
  <c r="CXG117" i="65" s="1"/>
  <c r="CXG118" i="65" s="1"/>
  <c r="AQV112" i="65"/>
  <c r="AQV113" i="65" s="1"/>
  <c r="AQV117" i="65" s="1"/>
  <c r="AQV118" i="65" s="1"/>
  <c r="BSW112" i="65"/>
  <c r="BSW113" i="65" s="1"/>
  <c r="BSW117" i="65" s="1"/>
  <c r="BSW118" i="65" s="1"/>
  <c r="BJR112" i="65"/>
  <c r="BJR113" i="65" s="1"/>
  <c r="BJR117" i="65" s="1"/>
  <c r="BJR118" i="65" s="1"/>
  <c r="AUA112" i="65"/>
  <c r="AUA113" i="65" s="1"/>
  <c r="AUA117" i="65" s="1"/>
  <c r="AUA118" i="65" s="1"/>
  <c r="BHW112" i="65"/>
  <c r="BHW113" i="65" s="1"/>
  <c r="BHW117" i="65" s="1"/>
  <c r="BHW118" i="65" s="1"/>
  <c r="ARE112" i="65"/>
  <c r="ARE113" i="65" s="1"/>
  <c r="ARE117" i="65" s="1"/>
  <c r="ARE118" i="65" s="1"/>
  <c r="ABW112" i="65"/>
  <c r="ABW113" i="65" s="1"/>
  <c r="ABW117" i="65" s="1"/>
  <c r="ABW118" i="65" s="1"/>
  <c r="AUS112" i="65"/>
  <c r="AUS113" i="65" s="1"/>
  <c r="AUS117" i="65" s="1"/>
  <c r="AUS118" i="65" s="1"/>
  <c r="BCC112" i="65"/>
  <c r="BCC113" i="65" s="1"/>
  <c r="BCC117" i="65" s="1"/>
  <c r="BCC118" i="65" s="1"/>
  <c r="BJM112" i="65"/>
  <c r="BJM113" i="65" s="1"/>
  <c r="BJM117" i="65" s="1"/>
  <c r="BJM118" i="65" s="1"/>
  <c r="ADR112" i="65"/>
  <c r="ADR113" i="65" s="1"/>
  <c r="ADR117" i="65" s="1"/>
  <c r="ADR118" i="65" s="1"/>
  <c r="AUD112" i="65"/>
  <c r="AUD113" i="65" s="1"/>
  <c r="AUD117" i="65" s="1"/>
  <c r="AUD118" i="65" s="1"/>
  <c r="AZZ112" i="65"/>
  <c r="AZZ113" i="65" s="1"/>
  <c r="AZZ117" i="65" s="1"/>
  <c r="AZZ118" i="65" s="1"/>
  <c r="BHB112" i="65"/>
  <c r="BHB113" i="65" s="1"/>
  <c r="BHB117" i="65" s="1"/>
  <c r="BHB118" i="65" s="1"/>
  <c r="AYM112" i="65"/>
  <c r="AYM113" i="65" s="1"/>
  <c r="AYM117" i="65" s="1"/>
  <c r="AYM118" i="65" s="1"/>
  <c r="BNT112" i="65"/>
  <c r="BNT113" i="65" s="1"/>
  <c r="BNT117" i="65" s="1"/>
  <c r="BNT118" i="65" s="1"/>
  <c r="BWY112" i="65"/>
  <c r="BWY113" i="65" s="1"/>
  <c r="BWY117" i="65" s="1"/>
  <c r="BWY118" i="65" s="1"/>
  <c r="CDS112" i="65"/>
  <c r="CDS113" i="65" s="1"/>
  <c r="CDS117" i="65" s="1"/>
  <c r="CDS118" i="65" s="1"/>
  <c r="CJO112" i="65"/>
  <c r="CJO113" i="65" s="1"/>
  <c r="CJO117" i="65" s="1"/>
  <c r="CJO118" i="65" s="1"/>
  <c r="BDS112" i="65"/>
  <c r="BDS113" i="65" s="1"/>
  <c r="BDS117" i="65" s="1"/>
  <c r="BDS118" i="65" s="1"/>
  <c r="BSM112" i="65"/>
  <c r="BSM113" i="65" s="1"/>
  <c r="BSM117" i="65" s="1"/>
  <c r="BSM118" i="65" s="1"/>
  <c r="BXP112" i="65"/>
  <c r="BXP113" i="65" s="1"/>
  <c r="BXP117" i="65" s="1"/>
  <c r="BXP118" i="65" s="1"/>
  <c r="CAB112" i="65"/>
  <c r="CAB113" i="65" s="1"/>
  <c r="CAB117" i="65" s="1"/>
  <c r="CAB118" i="65" s="1"/>
  <c r="CCN112" i="65"/>
  <c r="CCN113" i="65" s="1"/>
  <c r="CCN117" i="65" s="1"/>
  <c r="CCN118" i="65" s="1"/>
  <c r="CEZ112" i="65"/>
  <c r="CEZ113" i="65" s="1"/>
  <c r="CEZ117" i="65" s="1"/>
  <c r="CEZ118" i="65" s="1"/>
  <c r="CHL112" i="65"/>
  <c r="CHL113" i="65" s="1"/>
  <c r="CHL117" i="65" s="1"/>
  <c r="CHL118" i="65" s="1"/>
  <c r="CJX112" i="65"/>
  <c r="CJX113" i="65" s="1"/>
  <c r="CJX117" i="65" s="1"/>
  <c r="CJX118" i="65" s="1"/>
  <c r="CMJ112" i="65"/>
  <c r="CMJ113" i="65" s="1"/>
  <c r="CMJ117" i="65" s="1"/>
  <c r="CMJ118" i="65" s="1"/>
  <c r="COV112" i="65"/>
  <c r="COV113" i="65" s="1"/>
  <c r="COV117" i="65" s="1"/>
  <c r="COV118" i="65" s="1"/>
  <c r="CRH112" i="65"/>
  <c r="CRH113" i="65" s="1"/>
  <c r="CRH117" i="65" s="1"/>
  <c r="CRH118" i="65" s="1"/>
  <c r="CTT112" i="65"/>
  <c r="CTT113" i="65" s="1"/>
  <c r="CTT117" i="65" s="1"/>
  <c r="CTT118" i="65" s="1"/>
  <c r="CWF112" i="65"/>
  <c r="CWF113" i="65" s="1"/>
  <c r="CWF117" i="65" s="1"/>
  <c r="CWF118" i="65" s="1"/>
  <c r="CYR112" i="65"/>
  <c r="CYR113" i="65" s="1"/>
  <c r="CYR117" i="65" s="1"/>
  <c r="CYR118" i="65" s="1"/>
  <c r="DBD112" i="65"/>
  <c r="DBD113" i="65" s="1"/>
  <c r="DBD117" i="65" s="1"/>
  <c r="DBD118" i="65" s="1"/>
  <c r="AQR112" i="65"/>
  <c r="AQR113" i="65" s="1"/>
  <c r="AQR117" i="65" s="1"/>
  <c r="AQR118" i="65" s="1"/>
  <c r="BCZ112" i="65"/>
  <c r="BCZ113" i="65" s="1"/>
  <c r="BCZ117" i="65" s="1"/>
  <c r="BCZ118" i="65" s="1"/>
  <c r="BJO112" i="65"/>
  <c r="BJO113" i="65" s="1"/>
  <c r="BJO117" i="65" s="1"/>
  <c r="BJO118" i="65" s="1"/>
  <c r="BPC112" i="65"/>
  <c r="BPC113" i="65" s="1"/>
  <c r="BPC117" i="65" s="1"/>
  <c r="BPC118" i="65" s="1"/>
  <c r="BTA112" i="65"/>
  <c r="BTA113" i="65" s="1"/>
  <c r="BTA117" i="65" s="1"/>
  <c r="BTA118" i="65" s="1"/>
  <c r="BVM112" i="65"/>
  <c r="BVM113" i="65" s="1"/>
  <c r="BVM117" i="65" s="1"/>
  <c r="BVM118" i="65" s="1"/>
  <c r="BXY112" i="65"/>
  <c r="BXY113" i="65" s="1"/>
  <c r="BXY117" i="65" s="1"/>
  <c r="BXY118" i="65" s="1"/>
  <c r="CAK112" i="65"/>
  <c r="CAK113" i="65" s="1"/>
  <c r="CAK117" i="65" s="1"/>
  <c r="CAK118" i="65" s="1"/>
  <c r="CCW112" i="65"/>
  <c r="CCW113" i="65" s="1"/>
  <c r="CCW117" i="65" s="1"/>
  <c r="CCW118" i="65" s="1"/>
  <c r="CFI112" i="65"/>
  <c r="CFI113" i="65" s="1"/>
  <c r="CFI117" i="65" s="1"/>
  <c r="CFI118" i="65" s="1"/>
  <c r="CHU112" i="65"/>
  <c r="CHU113" i="65" s="1"/>
  <c r="CHU117" i="65" s="1"/>
  <c r="CHU118" i="65" s="1"/>
  <c r="CKG112" i="65"/>
  <c r="CKG113" i="65" s="1"/>
  <c r="CKG117" i="65" s="1"/>
  <c r="CKG118" i="65" s="1"/>
  <c r="CMS112" i="65"/>
  <c r="CMS113" i="65" s="1"/>
  <c r="CMS117" i="65" s="1"/>
  <c r="CMS118" i="65" s="1"/>
  <c r="BAQ112" i="65"/>
  <c r="BAQ113" i="65" s="1"/>
  <c r="BAQ117" i="65" s="1"/>
  <c r="BAQ118" i="65" s="1"/>
  <c r="BHD112" i="65"/>
  <c r="BHD113" i="65" s="1"/>
  <c r="BHD117" i="65" s="1"/>
  <c r="BHD118" i="65" s="1"/>
  <c r="BNH112" i="65"/>
  <c r="BNH113" i="65" s="1"/>
  <c r="BNH117" i="65" s="1"/>
  <c r="BNH118" i="65" s="1"/>
  <c r="BRP112" i="65"/>
  <c r="BRP113" i="65" s="1"/>
  <c r="BRP117" i="65" s="1"/>
  <c r="BRP118" i="65" s="1"/>
  <c r="BUP112" i="65"/>
  <c r="BUP113" i="65" s="1"/>
  <c r="BUP117" i="65" s="1"/>
  <c r="BUP118" i="65" s="1"/>
  <c r="BXB112" i="65"/>
  <c r="BXB113" i="65" s="1"/>
  <c r="BXB117" i="65" s="1"/>
  <c r="BXB118" i="65" s="1"/>
  <c r="BZN112" i="65"/>
  <c r="BZN113" i="65" s="1"/>
  <c r="BZN117" i="65" s="1"/>
  <c r="BZN118" i="65" s="1"/>
  <c r="CBZ112" i="65"/>
  <c r="CBZ113" i="65" s="1"/>
  <c r="CBZ117" i="65" s="1"/>
  <c r="CBZ118" i="65" s="1"/>
  <c r="CEL112" i="65"/>
  <c r="CEL113" i="65" s="1"/>
  <c r="CEL117" i="65" s="1"/>
  <c r="CEL118" i="65" s="1"/>
  <c r="CGX112" i="65"/>
  <c r="CGX113" i="65" s="1"/>
  <c r="CGX117" i="65" s="1"/>
  <c r="CGX118" i="65" s="1"/>
  <c r="CJJ112" i="65"/>
  <c r="CJJ113" i="65" s="1"/>
  <c r="CJJ117" i="65" s="1"/>
  <c r="CJJ118" i="65" s="1"/>
  <c r="CLV112" i="65"/>
  <c r="CLV113" i="65" s="1"/>
  <c r="CLV117" i="65" s="1"/>
  <c r="CLV118" i="65" s="1"/>
  <c r="COH112" i="65"/>
  <c r="COH113" i="65" s="1"/>
  <c r="COH117" i="65" s="1"/>
  <c r="COH118" i="65" s="1"/>
  <c r="CQT112" i="65"/>
  <c r="CQT113" i="65" s="1"/>
  <c r="CQT117" i="65" s="1"/>
  <c r="CQT118" i="65" s="1"/>
  <c r="CTF112" i="65"/>
  <c r="CTF113" i="65" s="1"/>
  <c r="CTF117" i="65" s="1"/>
  <c r="CTF118" i="65" s="1"/>
  <c r="CVR112" i="65"/>
  <c r="CVR113" i="65" s="1"/>
  <c r="CVR117" i="65" s="1"/>
  <c r="CVR118" i="65" s="1"/>
  <c r="CYD112" i="65"/>
  <c r="CYD113" i="65" s="1"/>
  <c r="CYD117" i="65" s="1"/>
  <c r="CYD118" i="65" s="1"/>
  <c r="DAP112" i="65"/>
  <c r="DAP113" i="65" s="1"/>
  <c r="DAP117" i="65" s="1"/>
  <c r="DAP118" i="65" s="1"/>
  <c r="DDB112" i="65"/>
  <c r="DDB113" i="65" s="1"/>
  <c r="DDB117" i="65" s="1"/>
  <c r="DDB118" i="65" s="1"/>
  <c r="DFN112" i="65"/>
  <c r="DFN113" i="65" s="1"/>
  <c r="DFN117" i="65" s="1"/>
  <c r="DFN118" i="65" s="1"/>
  <c r="DHZ112" i="65"/>
  <c r="DHZ113" i="65" s="1"/>
  <c r="DHZ117" i="65" s="1"/>
  <c r="DHZ118" i="65" s="1"/>
  <c r="AZC112" i="65"/>
  <c r="AZC113" i="65" s="1"/>
  <c r="AZC117" i="65" s="1"/>
  <c r="AZC118" i="65" s="1"/>
  <c r="BFP112" i="65"/>
  <c r="BFP113" i="65" s="1"/>
  <c r="BFP117" i="65" s="1"/>
  <c r="BFP118" i="65" s="1"/>
  <c r="BMF112" i="65"/>
  <c r="BMF113" i="65" s="1"/>
  <c r="BMF117" i="65" s="1"/>
  <c r="BMF118" i="65" s="1"/>
  <c r="BQR112" i="65"/>
  <c r="BQR113" i="65" s="1"/>
  <c r="BQR117" i="65" s="1"/>
  <c r="BQR118" i="65" s="1"/>
  <c r="BUA112" i="65"/>
  <c r="BUA113" i="65" s="1"/>
  <c r="BUA117" i="65" s="1"/>
  <c r="BUA118" i="65" s="1"/>
  <c r="BWM112" i="65"/>
  <c r="BWM113" i="65" s="1"/>
  <c r="BWM117" i="65" s="1"/>
  <c r="BWM118" i="65" s="1"/>
  <c r="BYY112" i="65"/>
  <c r="BYY113" i="65" s="1"/>
  <c r="BYY117" i="65" s="1"/>
  <c r="BYY118" i="65" s="1"/>
  <c r="CBK112" i="65"/>
  <c r="CBK113" i="65" s="1"/>
  <c r="CBK117" i="65" s="1"/>
  <c r="CBK118" i="65" s="1"/>
  <c r="CDW112" i="65"/>
  <c r="CDW113" i="65" s="1"/>
  <c r="CDW117" i="65" s="1"/>
  <c r="CDW118" i="65" s="1"/>
  <c r="CGI112" i="65"/>
  <c r="CGI113" i="65" s="1"/>
  <c r="CGI117" i="65" s="1"/>
  <c r="CGI118" i="65" s="1"/>
  <c r="CIU112" i="65"/>
  <c r="CIU113" i="65" s="1"/>
  <c r="CIU117" i="65" s="1"/>
  <c r="CIU118" i="65" s="1"/>
  <c r="CLG112" i="65"/>
  <c r="CLG113" i="65" s="1"/>
  <c r="CLG117" i="65" s="1"/>
  <c r="CLG118" i="65" s="1"/>
  <c r="CNS112" i="65"/>
  <c r="CNS113" i="65" s="1"/>
  <c r="CNS117" i="65" s="1"/>
  <c r="CNS118" i="65" s="1"/>
  <c r="CQE112" i="65"/>
  <c r="CQE113" i="65" s="1"/>
  <c r="CQE117" i="65" s="1"/>
  <c r="CQE118" i="65" s="1"/>
  <c r="CSQ112" i="65"/>
  <c r="CSQ113" i="65" s="1"/>
  <c r="CSQ117" i="65" s="1"/>
  <c r="CSQ118" i="65" s="1"/>
  <c r="CVC112" i="65"/>
  <c r="CVC113" i="65" s="1"/>
  <c r="CVC117" i="65" s="1"/>
  <c r="CVC118" i="65" s="1"/>
  <c r="CXO112" i="65"/>
  <c r="CXO113" i="65" s="1"/>
  <c r="CXO117" i="65" s="1"/>
  <c r="CXO118" i="65" s="1"/>
  <c r="RM112" i="65"/>
  <c r="RM113" i="65" s="1"/>
  <c r="RM117" i="65" s="1"/>
  <c r="RM118" i="65" s="1"/>
  <c r="ASC112" i="65"/>
  <c r="ASC113" i="65" s="1"/>
  <c r="ASC117" i="65" s="1"/>
  <c r="ASC118" i="65" s="1"/>
  <c r="AXZ112" i="65"/>
  <c r="AXZ113" i="65" s="1"/>
  <c r="AXZ117" i="65" s="1"/>
  <c r="AXZ118" i="65" s="1"/>
  <c r="BRB112" i="65"/>
  <c r="BRB113" i="65" s="1"/>
  <c r="BRB117" i="65" s="1"/>
  <c r="BRB118" i="65" s="1"/>
  <c r="AYA112" i="65"/>
  <c r="AYA113" i="65" s="1"/>
  <c r="AYA117" i="65" s="1"/>
  <c r="AYA118" i="65" s="1"/>
  <c r="BPG112" i="65"/>
  <c r="BPG113" i="65" s="1"/>
  <c r="BPG117" i="65" s="1"/>
  <c r="BPG118" i="65" s="1"/>
  <c r="AUZ112" i="65"/>
  <c r="AUZ113" i="65" s="1"/>
  <c r="AUZ117" i="65" s="1"/>
  <c r="AUZ118" i="65" s="1"/>
  <c r="AMX112" i="65"/>
  <c r="AMX113" i="65" s="1"/>
  <c r="AMX117" i="65" s="1"/>
  <c r="AMX118" i="65" s="1"/>
  <c r="AXE112" i="65"/>
  <c r="AXE113" i="65" s="1"/>
  <c r="AXE117" i="65" s="1"/>
  <c r="AXE118" i="65" s="1"/>
  <c r="BEO112" i="65"/>
  <c r="BEO113" i="65" s="1"/>
  <c r="BEO117" i="65" s="1"/>
  <c r="BEO118" i="65" s="1"/>
  <c r="BLY112" i="65"/>
  <c r="BLY113" i="65" s="1"/>
  <c r="BLY117" i="65" s="1"/>
  <c r="BLY118" i="65" s="1"/>
  <c r="AMY112" i="65"/>
  <c r="AMY113" i="65" s="1"/>
  <c r="AMY117" i="65" s="1"/>
  <c r="AMY118" i="65" s="1"/>
  <c r="AWP112" i="65"/>
  <c r="AWP113" i="65" s="1"/>
  <c r="AWP117" i="65" s="1"/>
  <c r="AWP118" i="65" s="1"/>
  <c r="BCL112" i="65"/>
  <c r="BCL113" i="65" s="1"/>
  <c r="BCL117" i="65" s="1"/>
  <c r="BCL118" i="65" s="1"/>
  <c r="BJN112" i="65"/>
  <c r="BJN113" i="65" s="1"/>
  <c r="BJN117" i="65" s="1"/>
  <c r="BJN118" i="65" s="1"/>
  <c r="BFG112" i="65"/>
  <c r="BFG113" i="65" s="1"/>
  <c r="BFG117" i="65" s="1"/>
  <c r="BFG118" i="65" s="1"/>
  <c r="BRX112" i="65"/>
  <c r="BRX113" i="65" s="1"/>
  <c r="BRX117" i="65" s="1"/>
  <c r="BRX118" i="65" s="1"/>
  <c r="BZK112" i="65"/>
  <c r="BZK113" i="65" s="1"/>
  <c r="BZK117" i="65" s="1"/>
  <c r="BZK118" i="65" s="1"/>
  <c r="CGE112" i="65"/>
  <c r="CGE113" i="65" s="1"/>
  <c r="CGE117" i="65" s="1"/>
  <c r="CGE118" i="65" s="1"/>
  <c r="CMA112" i="65"/>
  <c r="CMA113" i="65" s="1"/>
  <c r="CMA117" i="65" s="1"/>
  <c r="CMA118" i="65" s="1"/>
  <c r="BKF112" i="65"/>
  <c r="BKF113" i="65" s="1"/>
  <c r="BKF117" i="65" s="1"/>
  <c r="BKF118" i="65" s="1"/>
  <c r="BVD112" i="65"/>
  <c r="BVD113" i="65" s="1"/>
  <c r="BVD117" i="65" s="1"/>
  <c r="BVD118" i="65" s="1"/>
  <c r="BYN112" i="65"/>
  <c r="BYN113" i="65" s="1"/>
  <c r="BYN117" i="65" s="1"/>
  <c r="BYN118" i="65" s="1"/>
  <c r="CAZ112" i="65"/>
  <c r="CAZ113" i="65" s="1"/>
  <c r="CAZ117" i="65" s="1"/>
  <c r="CAZ118" i="65" s="1"/>
  <c r="CDL112" i="65"/>
  <c r="CDL113" i="65" s="1"/>
  <c r="CDL117" i="65" s="1"/>
  <c r="CDL118" i="65" s="1"/>
  <c r="CFX112" i="65"/>
  <c r="CFX113" i="65" s="1"/>
  <c r="CFX117" i="65" s="1"/>
  <c r="CFX118" i="65" s="1"/>
  <c r="CIJ112" i="65"/>
  <c r="CIJ113" i="65" s="1"/>
  <c r="CIJ117" i="65" s="1"/>
  <c r="CIJ118" i="65" s="1"/>
  <c r="CKV112" i="65"/>
  <c r="CKV113" i="65" s="1"/>
  <c r="CKV117" i="65" s="1"/>
  <c r="CKV118" i="65" s="1"/>
  <c r="CNH112" i="65"/>
  <c r="CNH113" i="65" s="1"/>
  <c r="CNH117" i="65" s="1"/>
  <c r="CNH118" i="65" s="1"/>
  <c r="CPT112" i="65"/>
  <c r="CPT113" i="65" s="1"/>
  <c r="CPT117" i="65" s="1"/>
  <c r="CPT118" i="65" s="1"/>
  <c r="CSF112" i="65"/>
  <c r="CSF113" i="65" s="1"/>
  <c r="CSF117" i="65" s="1"/>
  <c r="CSF118" i="65" s="1"/>
  <c r="CUR112" i="65"/>
  <c r="CUR113" i="65" s="1"/>
  <c r="CUR117" i="65" s="1"/>
  <c r="CUR118" i="65" s="1"/>
  <c r="CXD112" i="65"/>
  <c r="CXD113" i="65" s="1"/>
  <c r="CXD117" i="65" s="1"/>
  <c r="CXD118" i="65" s="1"/>
  <c r="CZP112" i="65"/>
  <c r="CZP113" i="65" s="1"/>
  <c r="CZP117" i="65" s="1"/>
  <c r="CZP118" i="65" s="1"/>
  <c r="DCB112" i="65"/>
  <c r="DCB113" i="65" s="1"/>
  <c r="DCB117" i="65" s="1"/>
  <c r="DCB118" i="65" s="1"/>
  <c r="AYV112" i="65"/>
  <c r="AYV113" i="65" s="1"/>
  <c r="AYV117" i="65" s="1"/>
  <c r="AYV118" i="65" s="1"/>
  <c r="BFL112" i="65"/>
  <c r="BFL113" i="65" s="1"/>
  <c r="BFL117" i="65" s="1"/>
  <c r="BFL118" i="65" s="1"/>
  <c r="BMA112" i="65"/>
  <c r="BMA113" i="65" s="1"/>
  <c r="BMA117" i="65" s="1"/>
  <c r="BMA118" i="65" s="1"/>
  <c r="BQP112" i="65"/>
  <c r="BQP113" i="65" s="1"/>
  <c r="BQP117" i="65" s="1"/>
  <c r="BQP118" i="65" s="1"/>
  <c r="BTY112" i="65"/>
  <c r="BTY113" i="65" s="1"/>
  <c r="BTY117" i="65" s="1"/>
  <c r="BTY118" i="65" s="1"/>
  <c r="BWK112" i="65"/>
  <c r="BWK113" i="65" s="1"/>
  <c r="BWK117" i="65" s="1"/>
  <c r="BWK118" i="65" s="1"/>
  <c r="BYW112" i="65"/>
  <c r="BYW113" i="65" s="1"/>
  <c r="BYW117" i="65" s="1"/>
  <c r="BYW118" i="65" s="1"/>
  <c r="CBI112" i="65"/>
  <c r="CBI113" i="65" s="1"/>
  <c r="CBI117" i="65" s="1"/>
  <c r="CBI118" i="65" s="1"/>
  <c r="CDU112" i="65"/>
  <c r="CDU113" i="65" s="1"/>
  <c r="CDU117" i="65" s="1"/>
  <c r="CDU118" i="65" s="1"/>
  <c r="CGG112" i="65"/>
  <c r="CGG113" i="65" s="1"/>
  <c r="CGG117" i="65" s="1"/>
  <c r="CGG118" i="65" s="1"/>
  <c r="CIS112" i="65"/>
  <c r="CIS113" i="65" s="1"/>
  <c r="CIS117" i="65" s="1"/>
  <c r="CIS118" i="65" s="1"/>
  <c r="CLE112" i="65"/>
  <c r="CLE113" i="65" s="1"/>
  <c r="CLE117" i="65" s="1"/>
  <c r="CLE118" i="65" s="1"/>
  <c r="ARH112" i="65"/>
  <c r="ARH113" i="65" s="1"/>
  <c r="ARH117" i="65" s="1"/>
  <c r="ARH118" i="65" s="1"/>
  <c r="BDC112" i="65"/>
  <c r="BDC113" i="65" s="1"/>
  <c r="BDC117" i="65" s="1"/>
  <c r="BDC118" i="65" s="1"/>
  <c r="BJP112" i="65"/>
  <c r="BJP113" i="65" s="1"/>
  <c r="BJP117" i="65" s="1"/>
  <c r="BJP118" i="65" s="1"/>
  <c r="BPD112" i="65"/>
  <c r="BPD113" i="65" s="1"/>
  <c r="BPD117" i="65" s="1"/>
  <c r="BPD118" i="65" s="1"/>
  <c r="BTB112" i="65"/>
  <c r="BTB113" i="65" s="1"/>
  <c r="BTB117" i="65" s="1"/>
  <c r="BTB118" i="65" s="1"/>
  <c r="BVN112" i="65"/>
  <c r="BVN113" i="65" s="1"/>
  <c r="BVN117" i="65" s="1"/>
  <c r="BVN118" i="65" s="1"/>
  <c r="BXZ112" i="65"/>
  <c r="BXZ113" i="65" s="1"/>
  <c r="BXZ117" i="65" s="1"/>
  <c r="BXZ118" i="65" s="1"/>
  <c r="CAL112" i="65"/>
  <c r="CAL113" i="65" s="1"/>
  <c r="CAL117" i="65" s="1"/>
  <c r="CAL118" i="65" s="1"/>
  <c r="CCX112" i="65"/>
  <c r="CCX113" i="65" s="1"/>
  <c r="CCX117" i="65" s="1"/>
  <c r="CCX118" i="65" s="1"/>
  <c r="CFJ112" i="65"/>
  <c r="CFJ113" i="65" s="1"/>
  <c r="CFJ117" i="65" s="1"/>
  <c r="CFJ118" i="65" s="1"/>
  <c r="CHV112" i="65"/>
  <c r="CHV113" i="65" s="1"/>
  <c r="CHV117" i="65" s="1"/>
  <c r="CHV118" i="65" s="1"/>
  <c r="CKH112" i="65"/>
  <c r="CKH113" i="65" s="1"/>
  <c r="CKH117" i="65" s="1"/>
  <c r="CKH118" i="65" s="1"/>
  <c r="CMT112" i="65"/>
  <c r="CMT113" i="65" s="1"/>
  <c r="CMT117" i="65" s="1"/>
  <c r="CMT118" i="65" s="1"/>
  <c r="CPF112" i="65"/>
  <c r="CPF113" i="65" s="1"/>
  <c r="CPF117" i="65" s="1"/>
  <c r="CPF118" i="65" s="1"/>
  <c r="CRR112" i="65"/>
  <c r="CRR113" i="65" s="1"/>
  <c r="CRR117" i="65" s="1"/>
  <c r="CRR118" i="65" s="1"/>
  <c r="CUD112" i="65"/>
  <c r="CUD113" i="65" s="1"/>
  <c r="CUD117" i="65" s="1"/>
  <c r="CUD118" i="65" s="1"/>
  <c r="CWP112" i="65"/>
  <c r="CWP113" i="65" s="1"/>
  <c r="CWP117" i="65" s="1"/>
  <c r="CWP118" i="65" s="1"/>
  <c r="CZB112" i="65"/>
  <c r="CZB113" i="65" s="1"/>
  <c r="CZB117" i="65" s="1"/>
  <c r="CZB118" i="65" s="1"/>
  <c r="DBN112" i="65"/>
  <c r="DBN113" i="65" s="1"/>
  <c r="DBN117" i="65" s="1"/>
  <c r="DBN118" i="65" s="1"/>
  <c r="DDZ112" i="65"/>
  <c r="DDZ113" i="65" s="1"/>
  <c r="DDZ117" i="65" s="1"/>
  <c r="DDZ118" i="65" s="1"/>
  <c r="DGL112" i="65"/>
  <c r="DGL113" i="65" s="1"/>
  <c r="DGL117" i="65" s="1"/>
  <c r="DGL118" i="65" s="1"/>
  <c r="ADS112" i="65"/>
  <c r="ADS113" i="65" s="1"/>
  <c r="ADS117" i="65" s="1"/>
  <c r="ADS118" i="65" s="1"/>
  <c r="BBO112" i="65"/>
  <c r="BBO113" i="65" s="1"/>
  <c r="BBO117" i="65" s="1"/>
  <c r="BBO118" i="65" s="1"/>
  <c r="BIB112" i="65"/>
  <c r="BIB113" i="65" s="1"/>
  <c r="BIB117" i="65" s="1"/>
  <c r="BIB118" i="65" s="1"/>
  <c r="BOB112" i="65"/>
  <c r="BOB113" i="65" s="1"/>
  <c r="BOB117" i="65" s="1"/>
  <c r="BOB118" i="65" s="1"/>
  <c r="BSE112" i="65"/>
  <c r="BSE113" i="65" s="1"/>
  <c r="BSE117" i="65" s="1"/>
  <c r="BSE118" i="65" s="1"/>
  <c r="BUY112" i="65"/>
  <c r="BUY113" i="65" s="1"/>
  <c r="BUY117" i="65" s="1"/>
  <c r="BUY118" i="65" s="1"/>
  <c r="BXK112" i="65"/>
  <c r="BXK113" i="65" s="1"/>
  <c r="BXK117" i="65" s="1"/>
  <c r="BXK118" i="65" s="1"/>
  <c r="BZW112" i="65"/>
  <c r="BZW113" i="65" s="1"/>
  <c r="BZW117" i="65" s="1"/>
  <c r="BZW118" i="65" s="1"/>
  <c r="CCI112" i="65"/>
  <c r="CCI113" i="65" s="1"/>
  <c r="CCI117" i="65" s="1"/>
  <c r="CCI118" i="65" s="1"/>
  <c r="CEU112" i="65"/>
  <c r="CEU113" i="65" s="1"/>
  <c r="CEU117" i="65" s="1"/>
  <c r="CEU118" i="65" s="1"/>
  <c r="CHG112" i="65"/>
  <c r="CHG113" i="65" s="1"/>
  <c r="CHG117" i="65" s="1"/>
  <c r="CHG118" i="65" s="1"/>
  <c r="CJS112" i="65"/>
  <c r="CJS113" i="65" s="1"/>
  <c r="CJS117" i="65" s="1"/>
  <c r="CJS118" i="65" s="1"/>
  <c r="CME112" i="65"/>
  <c r="CME113" i="65" s="1"/>
  <c r="CME117" i="65" s="1"/>
  <c r="CME118" i="65" s="1"/>
  <c r="COQ112" i="65"/>
  <c r="COQ113" i="65" s="1"/>
  <c r="COQ117" i="65" s="1"/>
  <c r="COQ118" i="65" s="1"/>
  <c r="CRC112" i="65"/>
  <c r="CRC113" i="65" s="1"/>
  <c r="CRC117" i="65" s="1"/>
  <c r="CRC118" i="65" s="1"/>
  <c r="CTO112" i="65"/>
  <c r="CTO113" i="65" s="1"/>
  <c r="CTO117" i="65" s="1"/>
  <c r="CTO118" i="65" s="1"/>
  <c r="CWA112" i="65"/>
  <c r="CWA113" i="65" s="1"/>
  <c r="CWA117" i="65" s="1"/>
  <c r="CWA118" i="65" s="1"/>
  <c r="QY112" i="65"/>
  <c r="QY113" i="65" s="1"/>
  <c r="QY117" i="65" s="1"/>
  <c r="QY118" i="65" s="1"/>
  <c r="NV112" i="65"/>
  <c r="NV113" i="65" s="1"/>
  <c r="NV117" i="65" s="1"/>
  <c r="NV118" i="65" s="1"/>
  <c r="BAD112" i="65"/>
  <c r="BAD113" i="65" s="1"/>
  <c r="BAD117" i="65" s="1"/>
  <c r="BAD118" i="65" s="1"/>
  <c r="BSP112" i="65"/>
  <c r="BSP113" i="65" s="1"/>
  <c r="BSP117" i="65" s="1"/>
  <c r="BSP118" i="65" s="1"/>
  <c r="BBK112" i="65"/>
  <c r="BBK113" i="65" s="1"/>
  <c r="BBK117" i="65" s="1"/>
  <c r="BBK118" i="65" s="1"/>
  <c r="BQE112" i="65"/>
  <c r="BQE113" i="65" s="1"/>
  <c r="BQE117" i="65" s="1"/>
  <c r="BQE118" i="65" s="1"/>
  <c r="AVH112" i="65"/>
  <c r="AVH113" i="65" s="1"/>
  <c r="AVH117" i="65" s="1"/>
  <c r="AVH118" i="65" s="1"/>
  <c r="APZ112" i="65"/>
  <c r="APZ113" i="65" s="1"/>
  <c r="APZ117" i="65" s="1"/>
  <c r="APZ118" i="65" s="1"/>
  <c r="AYS112" i="65"/>
  <c r="AYS113" i="65" s="1"/>
  <c r="AYS117" i="65" s="1"/>
  <c r="AYS118" i="65" s="1"/>
  <c r="BGC112" i="65"/>
  <c r="BGC113" i="65" s="1"/>
  <c r="BGC117" i="65" s="1"/>
  <c r="BGC118" i="65" s="1"/>
  <c r="BNM112" i="65"/>
  <c r="BNM113" i="65" s="1"/>
  <c r="BNM117" i="65" s="1"/>
  <c r="BNM118" i="65" s="1"/>
  <c r="ANO112" i="65"/>
  <c r="ANO113" i="65" s="1"/>
  <c r="ANO117" i="65" s="1"/>
  <c r="ANO118" i="65" s="1"/>
  <c r="AXF112" i="65"/>
  <c r="AXF113" i="65" s="1"/>
  <c r="AXF117" i="65" s="1"/>
  <c r="AXF118" i="65" s="1"/>
  <c r="BDZ112" i="65"/>
  <c r="BDZ113" i="65" s="1"/>
  <c r="BDZ117" i="65" s="1"/>
  <c r="BDZ118" i="65" s="1"/>
  <c r="BJV112" i="65"/>
  <c r="BJV113" i="65" s="1"/>
  <c r="BJV117" i="65" s="1"/>
  <c r="BJV118" i="65" s="1"/>
  <c r="BGV112" i="65"/>
  <c r="BGV113" i="65" s="1"/>
  <c r="BGV117" i="65" s="1"/>
  <c r="BGV118" i="65" s="1"/>
  <c r="BTW112" i="65"/>
  <c r="BTW113" i="65" s="1"/>
  <c r="BTW117" i="65" s="1"/>
  <c r="BTW118" i="65" s="1"/>
  <c r="BZS112" i="65"/>
  <c r="BZS113" i="65" s="1"/>
  <c r="BZS117" i="65" s="1"/>
  <c r="BZS118" i="65" s="1"/>
  <c r="CGU112" i="65"/>
  <c r="CGU113" i="65" s="1"/>
  <c r="CGU117" i="65" s="1"/>
  <c r="CGU118" i="65" s="1"/>
  <c r="AJW112" i="65"/>
  <c r="AJW113" i="65" s="1"/>
  <c r="AJW117" i="65" s="1"/>
  <c r="AJW118" i="65" s="1"/>
  <c r="BLC112" i="65"/>
  <c r="BLC113" i="65" s="1"/>
  <c r="BLC117" i="65" s="1"/>
  <c r="BLC118" i="65" s="1"/>
  <c r="BVT112" i="65"/>
  <c r="BVT113" i="65" s="1"/>
  <c r="BVT117" i="65" s="1"/>
  <c r="BVT118" i="65" s="1"/>
  <c r="BYV112" i="65"/>
  <c r="BYV113" i="65" s="1"/>
  <c r="BYV117" i="65" s="1"/>
  <c r="BYV118" i="65" s="1"/>
  <c r="CBH112" i="65"/>
  <c r="CBH113" i="65" s="1"/>
  <c r="CBH117" i="65" s="1"/>
  <c r="CBH118" i="65" s="1"/>
  <c r="CDT112" i="65"/>
  <c r="CDT113" i="65" s="1"/>
  <c r="CDT117" i="65" s="1"/>
  <c r="CDT118" i="65" s="1"/>
  <c r="CGF112" i="65"/>
  <c r="CGF113" i="65" s="1"/>
  <c r="CGF117" i="65" s="1"/>
  <c r="CGF118" i="65" s="1"/>
  <c r="CIR112" i="65"/>
  <c r="CIR113" i="65" s="1"/>
  <c r="CIR117" i="65" s="1"/>
  <c r="CIR118" i="65" s="1"/>
  <c r="CLD112" i="65"/>
  <c r="CLD113" i="65" s="1"/>
  <c r="CLD117" i="65" s="1"/>
  <c r="CLD118" i="65" s="1"/>
  <c r="CNP112" i="65"/>
  <c r="CNP113" i="65" s="1"/>
  <c r="CNP117" i="65" s="1"/>
  <c r="CNP118" i="65" s="1"/>
  <c r="CQB112" i="65"/>
  <c r="CQB113" i="65" s="1"/>
  <c r="CQB117" i="65" s="1"/>
  <c r="CQB118" i="65" s="1"/>
  <c r="CSN112" i="65"/>
  <c r="CSN113" i="65" s="1"/>
  <c r="CSN117" i="65" s="1"/>
  <c r="CSN118" i="65" s="1"/>
  <c r="CUZ112" i="65"/>
  <c r="CUZ113" i="65" s="1"/>
  <c r="CUZ117" i="65" s="1"/>
  <c r="CUZ118" i="65" s="1"/>
  <c r="CXL112" i="65"/>
  <c r="CXL113" i="65" s="1"/>
  <c r="CXL117" i="65" s="1"/>
  <c r="CXL118" i="65" s="1"/>
  <c r="CZX112" i="65"/>
  <c r="CZX113" i="65" s="1"/>
  <c r="CZX117" i="65" s="1"/>
  <c r="CZX118" i="65" s="1"/>
  <c r="DCJ112" i="65"/>
  <c r="DCJ113" i="65" s="1"/>
  <c r="DCJ117" i="65" s="1"/>
  <c r="DCJ118" i="65" s="1"/>
  <c r="AZS112" i="65"/>
  <c r="AZS113" i="65" s="1"/>
  <c r="AZS117" i="65" s="1"/>
  <c r="AZS118" i="65" s="1"/>
  <c r="BGF112" i="65"/>
  <c r="BGF113" i="65" s="1"/>
  <c r="BGF117" i="65" s="1"/>
  <c r="BGF118" i="65" s="1"/>
  <c r="BMQ112" i="65"/>
  <c r="BMQ113" i="65" s="1"/>
  <c r="BMQ117" i="65" s="1"/>
  <c r="BMQ118" i="65" s="1"/>
  <c r="BRD112" i="65"/>
  <c r="BRD113" i="65" s="1"/>
  <c r="BRD117" i="65" s="1"/>
  <c r="BRD118" i="65" s="1"/>
  <c r="BUG112" i="65"/>
  <c r="BUG113" i="65" s="1"/>
  <c r="BUG117" i="65" s="1"/>
  <c r="BUG118" i="65" s="1"/>
  <c r="BWS112" i="65"/>
  <c r="BWS113" i="65" s="1"/>
  <c r="BWS117" i="65" s="1"/>
  <c r="BWS118" i="65" s="1"/>
  <c r="BZE112" i="65"/>
  <c r="BZE113" i="65" s="1"/>
  <c r="BZE117" i="65" s="1"/>
  <c r="BZE118" i="65" s="1"/>
  <c r="CBQ112" i="65"/>
  <c r="CBQ113" i="65" s="1"/>
  <c r="CBQ117" i="65" s="1"/>
  <c r="CBQ118" i="65" s="1"/>
  <c r="CEC112" i="65"/>
  <c r="CEC113" i="65" s="1"/>
  <c r="CEC117" i="65" s="1"/>
  <c r="CEC118" i="65" s="1"/>
  <c r="CGO112" i="65"/>
  <c r="CGO113" i="65" s="1"/>
  <c r="CGO117" i="65" s="1"/>
  <c r="CGO118" i="65" s="1"/>
  <c r="CJA112" i="65"/>
  <c r="CJA113" i="65" s="1"/>
  <c r="CJA117" i="65" s="1"/>
  <c r="CJA118" i="65" s="1"/>
  <c r="CLM112" i="65"/>
  <c r="CLM113" i="65" s="1"/>
  <c r="CLM117" i="65" s="1"/>
  <c r="CLM118" i="65" s="1"/>
  <c r="AUM112" i="65"/>
  <c r="AUM113" i="65" s="1"/>
  <c r="AUM117" i="65" s="1"/>
  <c r="AUM118" i="65" s="1"/>
  <c r="BDX112" i="65"/>
  <c r="BDX113" i="65" s="1"/>
  <c r="BDX117" i="65" s="1"/>
  <c r="BDX118" i="65" s="1"/>
  <c r="BKM112" i="65"/>
  <c r="BKM113" i="65" s="1"/>
  <c r="BKM117" i="65" s="1"/>
  <c r="BKM118" i="65" s="1"/>
  <c r="BPR112" i="65"/>
  <c r="BPR113" i="65" s="1"/>
  <c r="BPR117" i="65" s="1"/>
  <c r="BPR118" i="65" s="1"/>
  <c r="BTJ112" i="65"/>
  <c r="BTJ113" i="65" s="1"/>
  <c r="BTJ117" i="65" s="1"/>
  <c r="BTJ118" i="65" s="1"/>
  <c r="BVV112" i="65"/>
  <c r="BVV113" i="65" s="1"/>
  <c r="BVV117" i="65" s="1"/>
  <c r="BVV118" i="65" s="1"/>
  <c r="BYH112" i="65"/>
  <c r="BYH113" i="65" s="1"/>
  <c r="BYH117" i="65" s="1"/>
  <c r="BYH118" i="65" s="1"/>
  <c r="CAT112" i="65"/>
  <c r="CAT113" i="65" s="1"/>
  <c r="CAT117" i="65" s="1"/>
  <c r="CAT118" i="65" s="1"/>
  <c r="CDF112" i="65"/>
  <c r="CDF113" i="65" s="1"/>
  <c r="CDF117" i="65" s="1"/>
  <c r="CDF118" i="65" s="1"/>
  <c r="CFR112" i="65"/>
  <c r="CFR113" i="65" s="1"/>
  <c r="CFR117" i="65" s="1"/>
  <c r="CFR118" i="65" s="1"/>
  <c r="CID112" i="65"/>
  <c r="CID113" i="65" s="1"/>
  <c r="CID117" i="65" s="1"/>
  <c r="CID118" i="65" s="1"/>
  <c r="CKP112" i="65"/>
  <c r="CKP113" i="65" s="1"/>
  <c r="CKP117" i="65" s="1"/>
  <c r="CKP118" i="65" s="1"/>
  <c r="CNB112" i="65"/>
  <c r="CNB113" i="65" s="1"/>
  <c r="CNB117" i="65" s="1"/>
  <c r="CNB118" i="65" s="1"/>
  <c r="CPN112" i="65"/>
  <c r="CPN113" i="65" s="1"/>
  <c r="CPN117" i="65" s="1"/>
  <c r="CPN118" i="65" s="1"/>
  <c r="BIC112" i="65"/>
  <c r="BIC113" i="65" s="1"/>
  <c r="BIC117" i="65" s="1"/>
  <c r="BIC118" i="65" s="1"/>
  <c r="AWM112" i="65"/>
  <c r="AWM113" i="65" s="1"/>
  <c r="AWM117" i="65" s="1"/>
  <c r="AWM118" i="65" s="1"/>
  <c r="AJO112" i="65"/>
  <c r="AJO113" i="65" s="1"/>
  <c r="AJO117" i="65" s="1"/>
  <c r="AJO118" i="65" s="1"/>
  <c r="BGS112" i="65"/>
  <c r="BGS113" i="65" s="1"/>
  <c r="BGS117" i="65" s="1"/>
  <c r="BGS118" i="65" s="1"/>
  <c r="AVB112" i="65"/>
  <c r="AVB113" i="65" s="1"/>
  <c r="AVB117" i="65" s="1"/>
  <c r="AVB118" i="65" s="1"/>
  <c r="BAI112" i="65"/>
  <c r="BAI113" i="65" s="1"/>
  <c r="BAI117" i="65" s="1"/>
  <c r="BAI118" i="65" s="1"/>
  <c r="CBG112" i="65"/>
  <c r="CBG113" i="65" s="1"/>
  <c r="CBG117" i="65" s="1"/>
  <c r="CBG118" i="65" s="1"/>
  <c r="BIQ112" i="65"/>
  <c r="BIQ113" i="65" s="1"/>
  <c r="BIQ117" i="65" s="1"/>
  <c r="BIQ118" i="65" s="1"/>
  <c r="CAJ112" i="65"/>
  <c r="CAJ113" i="65" s="1"/>
  <c r="CAJ117" i="65" s="1"/>
  <c r="CAJ118" i="65" s="1"/>
  <c r="CGN112" i="65"/>
  <c r="CGN113" i="65" s="1"/>
  <c r="CGN117" i="65" s="1"/>
  <c r="CGN118" i="65" s="1"/>
  <c r="CMZ112" i="65"/>
  <c r="CMZ113" i="65" s="1"/>
  <c r="CMZ117" i="65" s="1"/>
  <c r="CMZ118" i="65" s="1"/>
  <c r="CUB112" i="65"/>
  <c r="CUB113" i="65" s="1"/>
  <c r="CUB117" i="65" s="1"/>
  <c r="CUB118" i="65" s="1"/>
  <c r="DAF112" i="65"/>
  <c r="DAF113" i="65" s="1"/>
  <c r="DAF117" i="65" s="1"/>
  <c r="DAF118" i="65" s="1"/>
  <c r="BEQ112" i="65"/>
  <c r="BEQ113" i="65" s="1"/>
  <c r="BEQ117" i="65" s="1"/>
  <c r="BEQ118" i="65" s="1"/>
  <c r="BTI112" i="65"/>
  <c r="BTI113" i="65" s="1"/>
  <c r="BTI117" i="65" s="1"/>
  <c r="BTI118" i="65" s="1"/>
  <c r="BZM112" i="65"/>
  <c r="BZM113" i="65" s="1"/>
  <c r="BZM117" i="65" s="1"/>
  <c r="BZM118" i="65" s="1"/>
  <c r="CFY112" i="65"/>
  <c r="CFY113" i="65" s="1"/>
  <c r="CFY117" i="65" s="1"/>
  <c r="CFY118" i="65" s="1"/>
  <c r="ACM112" i="65"/>
  <c r="ACM113" i="65" s="1"/>
  <c r="ACM117" i="65" s="1"/>
  <c r="ACM118" i="65" s="1"/>
  <c r="BLH112" i="65"/>
  <c r="BLH113" i="65" s="1"/>
  <c r="BLH117" i="65" s="1"/>
  <c r="BLH118" i="65" s="1"/>
  <c r="BVF112" i="65"/>
  <c r="BVF113" i="65" s="1"/>
  <c r="BVF117" i="65" s="1"/>
  <c r="BVF118" i="65" s="1"/>
  <c r="CCH112" i="65"/>
  <c r="CCH113" i="65" s="1"/>
  <c r="CCH117" i="65" s="1"/>
  <c r="CCH118" i="65" s="1"/>
  <c r="CIL112" i="65"/>
  <c r="CIL113" i="65" s="1"/>
  <c r="CIL117" i="65" s="1"/>
  <c r="CIL118" i="65" s="1"/>
  <c r="COX112" i="65"/>
  <c r="COX113" i="65" s="1"/>
  <c r="COX117" i="65" s="1"/>
  <c r="COX118" i="65" s="1"/>
  <c r="CUL112" i="65"/>
  <c r="CUL113" i="65" s="1"/>
  <c r="CUL117" i="65" s="1"/>
  <c r="CUL118" i="65" s="1"/>
  <c r="CZJ112" i="65"/>
  <c r="CZJ113" i="65" s="1"/>
  <c r="CZJ117" i="65" s="1"/>
  <c r="CZJ118" i="65" s="1"/>
  <c r="DEH112" i="65"/>
  <c r="DEH113" i="65" s="1"/>
  <c r="DEH117" i="65" s="1"/>
  <c r="DEH118" i="65" s="1"/>
  <c r="AMZ112" i="65"/>
  <c r="AMZ113" i="65" s="1"/>
  <c r="AMZ117" i="65" s="1"/>
  <c r="AMZ118" i="65" s="1"/>
  <c r="BIY112" i="65"/>
  <c r="BIY113" i="65" s="1"/>
  <c r="BIY117" i="65" s="1"/>
  <c r="BIY118" i="65" s="1"/>
  <c r="BSS112" i="65"/>
  <c r="BSS113" i="65" s="1"/>
  <c r="BSS117" i="65" s="1"/>
  <c r="BSS118" i="65" s="1"/>
  <c r="BXS112" i="65"/>
  <c r="BXS113" i="65" s="1"/>
  <c r="BXS117" i="65" s="1"/>
  <c r="BXS118" i="65" s="1"/>
  <c r="CCQ112" i="65"/>
  <c r="CCQ113" i="65" s="1"/>
  <c r="CCQ117" i="65" s="1"/>
  <c r="CCQ118" i="65" s="1"/>
  <c r="CHO112" i="65"/>
  <c r="CHO113" i="65" s="1"/>
  <c r="CHO117" i="65" s="1"/>
  <c r="CHO118" i="65" s="1"/>
  <c r="CMM112" i="65"/>
  <c r="CMM113" i="65" s="1"/>
  <c r="CMM117" i="65" s="1"/>
  <c r="CMM118" i="65" s="1"/>
  <c r="CRK112" i="65"/>
  <c r="CRK113" i="65" s="1"/>
  <c r="CRK117" i="65" s="1"/>
  <c r="CRK118" i="65" s="1"/>
  <c r="CWI112" i="65"/>
  <c r="CWI113" i="65" s="1"/>
  <c r="CWI117" i="65" s="1"/>
  <c r="CWI118" i="65" s="1"/>
  <c r="CZS112" i="65"/>
  <c r="CZS113" i="65" s="1"/>
  <c r="CZS117" i="65" s="1"/>
  <c r="CZS118" i="65" s="1"/>
  <c r="DCE112" i="65"/>
  <c r="DCE113" i="65" s="1"/>
  <c r="DCE117" i="65" s="1"/>
  <c r="DCE118" i="65" s="1"/>
  <c r="DEQ112" i="65"/>
  <c r="DEQ113" i="65" s="1"/>
  <c r="DEQ117" i="65" s="1"/>
  <c r="DEQ118" i="65" s="1"/>
  <c r="DHC112" i="65"/>
  <c r="DHC113" i="65" s="1"/>
  <c r="DHC117" i="65" s="1"/>
  <c r="DHC118" i="65" s="1"/>
  <c r="ASN112" i="65"/>
  <c r="ASN113" i="65" s="1"/>
  <c r="ASN117" i="65" s="1"/>
  <c r="ASN118" i="65" s="1"/>
  <c r="BDH112" i="65"/>
  <c r="BDH113" i="65" s="1"/>
  <c r="BDH117" i="65" s="1"/>
  <c r="BDH118" i="65" s="1"/>
  <c r="BJW112" i="65"/>
  <c r="BJW113" i="65" s="1"/>
  <c r="BJW117" i="65" s="1"/>
  <c r="BJW118" i="65" s="1"/>
  <c r="BPI112" i="65"/>
  <c r="BPI113" i="65" s="1"/>
  <c r="BPI117" i="65" s="1"/>
  <c r="BPI118" i="65" s="1"/>
  <c r="BTD112" i="65"/>
  <c r="BTD113" i="65" s="1"/>
  <c r="BTD117" i="65" s="1"/>
  <c r="BTD118" i="65" s="1"/>
  <c r="BVP112" i="65"/>
  <c r="BVP113" i="65" s="1"/>
  <c r="BVP117" i="65" s="1"/>
  <c r="BVP118" i="65" s="1"/>
  <c r="BYB112" i="65"/>
  <c r="BYB113" i="65" s="1"/>
  <c r="BYB117" i="65" s="1"/>
  <c r="BYB118" i="65" s="1"/>
  <c r="CAN112" i="65"/>
  <c r="CAN113" i="65" s="1"/>
  <c r="CAN117" i="65" s="1"/>
  <c r="CAN118" i="65" s="1"/>
  <c r="CCZ112" i="65"/>
  <c r="CCZ113" i="65" s="1"/>
  <c r="CCZ117" i="65" s="1"/>
  <c r="CCZ118" i="65" s="1"/>
  <c r="CFL112" i="65"/>
  <c r="CFL113" i="65" s="1"/>
  <c r="CFL117" i="65" s="1"/>
  <c r="CFL118" i="65" s="1"/>
  <c r="CHX112" i="65"/>
  <c r="CHX113" i="65" s="1"/>
  <c r="CHX117" i="65" s="1"/>
  <c r="CHX118" i="65" s="1"/>
  <c r="CKJ112" i="65"/>
  <c r="CKJ113" i="65" s="1"/>
  <c r="CKJ117" i="65" s="1"/>
  <c r="CKJ118" i="65" s="1"/>
  <c r="CMV112" i="65"/>
  <c r="CMV113" i="65" s="1"/>
  <c r="CMV117" i="65" s="1"/>
  <c r="CMV118" i="65" s="1"/>
  <c r="CPH112" i="65"/>
  <c r="CPH113" i="65" s="1"/>
  <c r="CPH117" i="65" s="1"/>
  <c r="CPH118" i="65" s="1"/>
  <c r="CRT112" i="65"/>
  <c r="CRT113" i="65" s="1"/>
  <c r="CRT117" i="65" s="1"/>
  <c r="CRT118" i="65" s="1"/>
  <c r="CUF112" i="65"/>
  <c r="CUF113" i="65" s="1"/>
  <c r="CUF117" i="65" s="1"/>
  <c r="CUF118" i="65" s="1"/>
  <c r="CWR112" i="65"/>
  <c r="CWR113" i="65" s="1"/>
  <c r="CWR117" i="65" s="1"/>
  <c r="CWR118" i="65" s="1"/>
  <c r="CZD112" i="65"/>
  <c r="CZD113" i="65" s="1"/>
  <c r="CZD117" i="65" s="1"/>
  <c r="CZD118" i="65" s="1"/>
  <c r="DBP112" i="65"/>
  <c r="DBP113" i="65" s="1"/>
  <c r="DBP117" i="65" s="1"/>
  <c r="DBP118" i="65" s="1"/>
  <c r="DEB112" i="65"/>
  <c r="DEB113" i="65" s="1"/>
  <c r="DEB117" i="65" s="1"/>
  <c r="DEB118" i="65" s="1"/>
  <c r="DGN112" i="65"/>
  <c r="DGN113" i="65" s="1"/>
  <c r="DGN117" i="65" s="1"/>
  <c r="DGN118" i="65" s="1"/>
  <c r="AVS112" i="65"/>
  <c r="AVS113" i="65" s="1"/>
  <c r="AVS117" i="65" s="1"/>
  <c r="AVS118" i="65" s="1"/>
  <c r="BEI112" i="65"/>
  <c r="BEI113" i="65" s="1"/>
  <c r="BEI117" i="65" s="1"/>
  <c r="BEI118" i="65" s="1"/>
  <c r="BKV112" i="65"/>
  <c r="BKV113" i="65" s="1"/>
  <c r="BKV117" i="65" s="1"/>
  <c r="BKV118" i="65" s="1"/>
  <c r="BPY112" i="65"/>
  <c r="BPY113" i="65" s="1"/>
  <c r="BPY117" i="65" s="1"/>
  <c r="BPY118" i="65" s="1"/>
  <c r="BTN112" i="65"/>
  <c r="BTN113" i="65" s="1"/>
  <c r="BTN117" i="65" s="1"/>
  <c r="BTN118" i="65" s="1"/>
  <c r="BVZ112" i="65"/>
  <c r="BVZ113" i="65" s="1"/>
  <c r="BVZ117" i="65" s="1"/>
  <c r="BVZ118" i="65" s="1"/>
  <c r="BYL112" i="65"/>
  <c r="BYL113" i="65" s="1"/>
  <c r="BYL117" i="65" s="1"/>
  <c r="BYL118" i="65" s="1"/>
  <c r="CAX112" i="65"/>
  <c r="CAX113" i="65" s="1"/>
  <c r="CAX117" i="65" s="1"/>
  <c r="CAX118" i="65" s="1"/>
  <c r="CDJ112" i="65"/>
  <c r="CDJ113" i="65" s="1"/>
  <c r="CDJ117" i="65" s="1"/>
  <c r="CDJ118" i="65" s="1"/>
  <c r="CFV112" i="65"/>
  <c r="CFV113" i="65" s="1"/>
  <c r="CFV117" i="65" s="1"/>
  <c r="CFV118" i="65" s="1"/>
  <c r="CIH112" i="65"/>
  <c r="CIH113" i="65" s="1"/>
  <c r="CIH117" i="65" s="1"/>
  <c r="CIH118" i="65" s="1"/>
  <c r="CKT112" i="65"/>
  <c r="CKT113" i="65" s="1"/>
  <c r="CKT117" i="65" s="1"/>
  <c r="CKT118" i="65" s="1"/>
  <c r="CNF112" i="65"/>
  <c r="CNF113" i="65" s="1"/>
  <c r="CNF117" i="65" s="1"/>
  <c r="CNF118" i="65" s="1"/>
  <c r="CPR112" i="65"/>
  <c r="CPR113" i="65" s="1"/>
  <c r="CPR117" i="65" s="1"/>
  <c r="CPR118" i="65" s="1"/>
  <c r="CSD112" i="65"/>
  <c r="CSD113" i="65" s="1"/>
  <c r="CSD117" i="65" s="1"/>
  <c r="CSD118" i="65" s="1"/>
  <c r="CUP112" i="65"/>
  <c r="CUP113" i="65" s="1"/>
  <c r="CUP117" i="65" s="1"/>
  <c r="CUP118" i="65" s="1"/>
  <c r="CXB112" i="65"/>
  <c r="CXB113" i="65" s="1"/>
  <c r="CXB117" i="65" s="1"/>
  <c r="CXB118" i="65" s="1"/>
  <c r="CZN112" i="65"/>
  <c r="CZN113" i="65" s="1"/>
  <c r="CZN117" i="65" s="1"/>
  <c r="CZN118" i="65" s="1"/>
  <c r="DBZ112" i="65"/>
  <c r="DBZ113" i="65" s="1"/>
  <c r="DBZ117" i="65" s="1"/>
  <c r="DBZ118" i="65" s="1"/>
  <c r="DEL112" i="65"/>
  <c r="DEL113" i="65" s="1"/>
  <c r="DEL117" i="65" s="1"/>
  <c r="DEL118" i="65" s="1"/>
  <c r="DGX112" i="65"/>
  <c r="DGX113" i="65" s="1"/>
  <c r="DGX117" i="65" s="1"/>
  <c r="DGX118" i="65" s="1"/>
  <c r="BBT112" i="65"/>
  <c r="BBT113" i="65" s="1"/>
  <c r="BBT117" i="65" s="1"/>
  <c r="BBT118" i="65" s="1"/>
  <c r="CEW112" i="65"/>
  <c r="CEW113" i="65" s="1"/>
  <c r="CEW117" i="65" s="1"/>
  <c r="CEW118" i="65" s="1"/>
  <c r="CQW112" i="65"/>
  <c r="CQW113" i="65" s="1"/>
  <c r="CQW117" i="65" s="1"/>
  <c r="CQW118" i="65" s="1"/>
  <c r="CXK112" i="65"/>
  <c r="CXK113" i="65" s="1"/>
  <c r="CXK117" i="65" s="1"/>
  <c r="CXK118" i="65" s="1"/>
  <c r="DDQ112" i="65"/>
  <c r="DDQ113" i="65" s="1"/>
  <c r="DDQ117" i="65" s="1"/>
  <c r="DDQ118" i="65" s="1"/>
  <c r="DIM112" i="65"/>
  <c r="DIM113" i="65" s="1"/>
  <c r="DIM117" i="65" s="1"/>
  <c r="DIM118" i="65" s="1"/>
  <c r="DLB112" i="65"/>
  <c r="DLB113" i="65" s="1"/>
  <c r="DLB117" i="65" s="1"/>
  <c r="DLB118" i="65" s="1"/>
  <c r="DNN112" i="65"/>
  <c r="DNN113" i="65" s="1"/>
  <c r="DNN117" i="65" s="1"/>
  <c r="DNN118" i="65" s="1"/>
  <c r="DPZ112" i="65"/>
  <c r="DPZ113" i="65" s="1"/>
  <c r="DPZ117" i="65" s="1"/>
  <c r="DPZ118" i="65" s="1"/>
  <c r="DSL112" i="65"/>
  <c r="DSL113" i="65" s="1"/>
  <c r="DSL117" i="65" s="1"/>
  <c r="DSL118" i="65" s="1"/>
  <c r="DUX112" i="65"/>
  <c r="DUX113" i="65" s="1"/>
  <c r="DUX117" i="65" s="1"/>
  <c r="DUX118" i="65" s="1"/>
  <c r="AUX112" i="65"/>
  <c r="AUX113" i="65" s="1"/>
  <c r="AUX117" i="65" s="1"/>
  <c r="AUX118" i="65" s="1"/>
  <c r="BDW112" i="65"/>
  <c r="BDW113" i="65" s="1"/>
  <c r="BDW117" i="65" s="1"/>
  <c r="BDW118" i="65" s="1"/>
  <c r="AMA112" i="65"/>
  <c r="AMA113" i="65" s="1"/>
  <c r="AMA117" i="65" s="1"/>
  <c r="AMA118" i="65" s="1"/>
  <c r="BLA112" i="65"/>
  <c r="BLA113" i="65" s="1"/>
  <c r="BLA117" i="65" s="1"/>
  <c r="BLA118" i="65" s="1"/>
  <c r="AXN112" i="65"/>
  <c r="AXN113" i="65" s="1"/>
  <c r="AXN117" i="65" s="1"/>
  <c r="AXN118" i="65" s="1"/>
  <c r="BBD112" i="65"/>
  <c r="BBD113" i="65" s="1"/>
  <c r="BBD117" i="65" s="1"/>
  <c r="BBD118" i="65" s="1"/>
  <c r="CEI112" i="65"/>
  <c r="CEI113" i="65" s="1"/>
  <c r="CEI117" i="65" s="1"/>
  <c r="CEI118" i="65" s="1"/>
  <c r="BOL112" i="65"/>
  <c r="BOL113" i="65" s="1"/>
  <c r="BOL117" i="65" s="1"/>
  <c r="BOL118" i="65" s="1"/>
  <c r="CAR112" i="65"/>
  <c r="CAR113" i="65" s="1"/>
  <c r="CAR117" i="65" s="1"/>
  <c r="CAR118" i="65" s="1"/>
  <c r="CHT112" i="65"/>
  <c r="CHT113" i="65" s="1"/>
  <c r="CHT117" i="65" s="1"/>
  <c r="CHT118" i="65" s="1"/>
  <c r="CNX112" i="65"/>
  <c r="CNX113" i="65" s="1"/>
  <c r="CNX117" i="65" s="1"/>
  <c r="CNX118" i="65" s="1"/>
  <c r="CUJ112" i="65"/>
  <c r="CUJ113" i="65" s="1"/>
  <c r="CUJ117" i="65" s="1"/>
  <c r="CUJ118" i="65" s="1"/>
  <c r="DBL112" i="65"/>
  <c r="DBL113" i="65" s="1"/>
  <c r="DBL117" i="65" s="1"/>
  <c r="DBL118" i="65" s="1"/>
  <c r="BHC112" i="65"/>
  <c r="BHC113" i="65" s="1"/>
  <c r="BHC117" i="65" s="1"/>
  <c r="BHC118" i="65" s="1"/>
  <c r="BTQ112" i="65"/>
  <c r="BTQ113" i="65" s="1"/>
  <c r="BTQ117" i="65" s="1"/>
  <c r="BTQ118" i="65" s="1"/>
  <c r="CAS112" i="65"/>
  <c r="CAS113" i="65" s="1"/>
  <c r="CAS117" i="65" s="1"/>
  <c r="CAS118" i="65" s="1"/>
  <c r="CGW112" i="65"/>
  <c r="CGW113" i="65" s="1"/>
  <c r="CGW117" i="65" s="1"/>
  <c r="CGW118" i="65" s="1"/>
  <c r="AMI112" i="65"/>
  <c r="AMI113" i="65" s="1"/>
  <c r="AMI117" i="65" s="1"/>
  <c r="AMI118" i="65" s="1"/>
  <c r="BNX112" i="65"/>
  <c r="BNX113" i="65" s="1"/>
  <c r="BNX117" i="65" s="1"/>
  <c r="BNX118" i="65" s="1"/>
  <c r="BWD112" i="65"/>
  <c r="BWD113" i="65" s="1"/>
  <c r="BWD117" i="65" s="1"/>
  <c r="BWD118" i="65" s="1"/>
  <c r="CCP112" i="65"/>
  <c r="CCP113" i="65" s="1"/>
  <c r="CCP117" i="65" s="1"/>
  <c r="CCP118" i="65" s="1"/>
  <c r="CJR112" i="65"/>
  <c r="CJR113" i="65" s="1"/>
  <c r="CJR117" i="65" s="1"/>
  <c r="CJR118" i="65" s="1"/>
  <c r="CPV112" i="65"/>
  <c r="CPV113" i="65" s="1"/>
  <c r="CPV117" i="65" s="1"/>
  <c r="CPV118" i="65" s="1"/>
  <c r="CUT112" i="65"/>
  <c r="CUT113" i="65" s="1"/>
  <c r="CUT117" i="65" s="1"/>
  <c r="CUT118" i="65" s="1"/>
  <c r="CZR112" i="65"/>
  <c r="CZR113" i="65" s="1"/>
  <c r="CZR117" i="65" s="1"/>
  <c r="CZR118" i="65" s="1"/>
  <c r="DEP112" i="65"/>
  <c r="DEP113" i="65" s="1"/>
  <c r="DEP117" i="65" s="1"/>
  <c r="DEP118" i="65" s="1"/>
  <c r="ARX112" i="65"/>
  <c r="ARX113" i="65" s="1"/>
  <c r="ARX117" i="65" s="1"/>
  <c r="ARX118" i="65" s="1"/>
  <c r="BJT112" i="65"/>
  <c r="BJT113" i="65" s="1"/>
  <c r="BJT117" i="65" s="1"/>
  <c r="BJT118" i="65" s="1"/>
  <c r="BTC112" i="65"/>
  <c r="BTC113" i="65" s="1"/>
  <c r="BTC117" i="65" s="1"/>
  <c r="BTC118" i="65" s="1"/>
  <c r="BYA112" i="65"/>
  <c r="BYA113" i="65" s="1"/>
  <c r="BYA117" i="65" s="1"/>
  <c r="BYA118" i="65" s="1"/>
  <c r="CCY112" i="65"/>
  <c r="CCY113" i="65" s="1"/>
  <c r="CCY117" i="65" s="1"/>
  <c r="CCY118" i="65" s="1"/>
  <c r="CHW112" i="65"/>
  <c r="CHW113" i="65" s="1"/>
  <c r="CHW117" i="65" s="1"/>
  <c r="CHW118" i="65" s="1"/>
  <c r="CMU112" i="65"/>
  <c r="CMU113" i="65" s="1"/>
  <c r="CMU117" i="65" s="1"/>
  <c r="CMU118" i="65" s="1"/>
  <c r="CRS112" i="65"/>
  <c r="CRS113" i="65" s="1"/>
  <c r="CRS117" i="65" s="1"/>
  <c r="CRS118" i="65" s="1"/>
  <c r="CWQ112" i="65"/>
  <c r="CWQ113" i="65" s="1"/>
  <c r="CWQ117" i="65" s="1"/>
  <c r="CWQ118" i="65" s="1"/>
  <c r="DAA112" i="65"/>
  <c r="DAA113" i="65" s="1"/>
  <c r="DAA117" i="65" s="1"/>
  <c r="DAA118" i="65" s="1"/>
  <c r="DCM112" i="65"/>
  <c r="DCM113" i="65" s="1"/>
  <c r="DCM117" i="65" s="1"/>
  <c r="DCM118" i="65" s="1"/>
  <c r="DEY112" i="65"/>
  <c r="DEY113" i="65" s="1"/>
  <c r="DEY117" i="65" s="1"/>
  <c r="DEY118" i="65" s="1"/>
  <c r="DHK112" i="65"/>
  <c r="DHK113" i="65" s="1"/>
  <c r="DHK117" i="65" s="1"/>
  <c r="DHK118" i="65" s="1"/>
  <c r="AVC112" i="65"/>
  <c r="AVC113" i="65" s="1"/>
  <c r="AVC117" i="65" s="1"/>
  <c r="AVC118" i="65" s="1"/>
  <c r="BEB112" i="65"/>
  <c r="BEB113" i="65" s="1"/>
  <c r="BEB117" i="65" s="1"/>
  <c r="BEB118" i="65" s="1"/>
  <c r="BKR112" i="65"/>
  <c r="BKR113" i="65" s="1"/>
  <c r="BKR117" i="65" s="1"/>
  <c r="BKR118" i="65" s="1"/>
  <c r="BPT112" i="65"/>
  <c r="BPT113" i="65" s="1"/>
  <c r="BPT117" i="65" s="1"/>
  <c r="BPT118" i="65" s="1"/>
  <c r="BTL112" i="65"/>
  <c r="BTL113" i="65" s="1"/>
  <c r="BTL117" i="65" s="1"/>
  <c r="BTL118" i="65" s="1"/>
  <c r="BVX112" i="65"/>
  <c r="BVX113" i="65" s="1"/>
  <c r="BVX117" i="65" s="1"/>
  <c r="BVX118" i="65" s="1"/>
  <c r="BYJ112" i="65"/>
  <c r="BYJ113" i="65" s="1"/>
  <c r="BYJ117" i="65" s="1"/>
  <c r="BYJ118" i="65" s="1"/>
  <c r="CAV112" i="65"/>
  <c r="CAV113" i="65" s="1"/>
  <c r="CAV117" i="65" s="1"/>
  <c r="CAV118" i="65" s="1"/>
  <c r="CDH112" i="65"/>
  <c r="CDH113" i="65" s="1"/>
  <c r="CDH117" i="65" s="1"/>
  <c r="CDH118" i="65" s="1"/>
  <c r="CFT112" i="65"/>
  <c r="CFT113" i="65" s="1"/>
  <c r="CFT117" i="65" s="1"/>
  <c r="CFT118" i="65" s="1"/>
  <c r="CIF112" i="65"/>
  <c r="CIF113" i="65" s="1"/>
  <c r="CIF117" i="65" s="1"/>
  <c r="CIF118" i="65" s="1"/>
  <c r="CKR112" i="65"/>
  <c r="CKR113" i="65" s="1"/>
  <c r="CKR117" i="65" s="1"/>
  <c r="CKR118" i="65" s="1"/>
  <c r="CND112" i="65"/>
  <c r="CND113" i="65" s="1"/>
  <c r="CND117" i="65" s="1"/>
  <c r="CND118" i="65" s="1"/>
  <c r="CPP112" i="65"/>
  <c r="CPP113" i="65" s="1"/>
  <c r="CPP117" i="65" s="1"/>
  <c r="CPP118" i="65" s="1"/>
  <c r="CSB112" i="65"/>
  <c r="CSB113" i="65" s="1"/>
  <c r="CSB117" i="65" s="1"/>
  <c r="CSB118" i="65" s="1"/>
  <c r="CUN112" i="65"/>
  <c r="CUN113" i="65" s="1"/>
  <c r="CUN117" i="65" s="1"/>
  <c r="CUN118" i="65" s="1"/>
  <c r="CWZ112" i="65"/>
  <c r="CWZ113" i="65" s="1"/>
  <c r="CWZ117" i="65" s="1"/>
  <c r="CWZ118" i="65" s="1"/>
  <c r="CZL112" i="65"/>
  <c r="CZL113" i="65" s="1"/>
  <c r="CZL117" i="65" s="1"/>
  <c r="CZL118" i="65" s="1"/>
  <c r="DBX112" i="65"/>
  <c r="DBX113" i="65" s="1"/>
  <c r="DBX117" i="65" s="1"/>
  <c r="DBX118" i="65" s="1"/>
  <c r="DEJ112" i="65"/>
  <c r="DEJ113" i="65" s="1"/>
  <c r="DEJ117" i="65" s="1"/>
  <c r="DEJ118" i="65" s="1"/>
  <c r="DGV112" i="65"/>
  <c r="DGV113" i="65" s="1"/>
  <c r="DGV117" i="65" s="1"/>
  <c r="DGV118" i="65" s="1"/>
  <c r="AYE112" i="65"/>
  <c r="AYE113" i="65" s="1"/>
  <c r="AYE117" i="65" s="1"/>
  <c r="AYE118" i="65" s="1"/>
  <c r="BFD112" i="65"/>
  <c r="BFD113" i="65" s="1"/>
  <c r="BFD117" i="65" s="1"/>
  <c r="BFD118" i="65" s="1"/>
  <c r="BLS112" i="65"/>
  <c r="BLS113" i="65" s="1"/>
  <c r="BLS117" i="65" s="1"/>
  <c r="BLS118" i="65" s="1"/>
  <c r="BQJ112" i="65"/>
  <c r="BQJ113" i="65" s="1"/>
  <c r="BQJ117" i="65" s="1"/>
  <c r="BQJ118" i="65" s="1"/>
  <c r="BTV112" i="65"/>
  <c r="BTV113" i="65" s="1"/>
  <c r="BTV117" i="65" s="1"/>
  <c r="BTV118" i="65" s="1"/>
  <c r="BWH112" i="65"/>
  <c r="BWH113" i="65" s="1"/>
  <c r="BWH117" i="65" s="1"/>
  <c r="BWH118" i="65" s="1"/>
  <c r="BYT112" i="65"/>
  <c r="BYT113" i="65" s="1"/>
  <c r="BYT117" i="65" s="1"/>
  <c r="BYT118" i="65" s="1"/>
  <c r="CBF112" i="65"/>
  <c r="CBF113" i="65" s="1"/>
  <c r="CBF117" i="65" s="1"/>
  <c r="CBF118" i="65" s="1"/>
  <c r="CDR112" i="65"/>
  <c r="CDR113" i="65" s="1"/>
  <c r="CDR117" i="65" s="1"/>
  <c r="CDR118" i="65" s="1"/>
  <c r="CGD112" i="65"/>
  <c r="CGD113" i="65" s="1"/>
  <c r="CGD117" i="65" s="1"/>
  <c r="CGD118" i="65" s="1"/>
  <c r="CIP112" i="65"/>
  <c r="CIP113" i="65" s="1"/>
  <c r="CIP117" i="65" s="1"/>
  <c r="CIP118" i="65" s="1"/>
  <c r="CLB112" i="65"/>
  <c r="CLB113" i="65" s="1"/>
  <c r="CLB117" i="65" s="1"/>
  <c r="CLB118" i="65" s="1"/>
  <c r="CNN112" i="65"/>
  <c r="CNN113" i="65" s="1"/>
  <c r="CNN117" i="65" s="1"/>
  <c r="CNN118" i="65" s="1"/>
  <c r="CPZ112" i="65"/>
  <c r="CPZ113" i="65" s="1"/>
  <c r="CPZ117" i="65" s="1"/>
  <c r="CPZ118" i="65" s="1"/>
  <c r="CSL112" i="65"/>
  <c r="CSL113" i="65" s="1"/>
  <c r="CSL117" i="65" s="1"/>
  <c r="CSL118" i="65" s="1"/>
  <c r="CUX112" i="65"/>
  <c r="CUX113" i="65" s="1"/>
  <c r="CUX117" i="65" s="1"/>
  <c r="CUX118" i="65" s="1"/>
  <c r="CXJ112" i="65"/>
  <c r="CXJ113" i="65" s="1"/>
  <c r="CXJ117" i="65" s="1"/>
  <c r="CXJ118" i="65" s="1"/>
  <c r="CZV112" i="65"/>
  <c r="CZV113" i="65" s="1"/>
  <c r="CZV117" i="65" s="1"/>
  <c r="CZV118" i="65" s="1"/>
  <c r="DCH112" i="65"/>
  <c r="DCH113" i="65" s="1"/>
  <c r="DCH117" i="65" s="1"/>
  <c r="DCH118" i="65" s="1"/>
  <c r="DET112" i="65"/>
  <c r="DET113" i="65" s="1"/>
  <c r="DET117" i="65" s="1"/>
  <c r="DET118" i="65" s="1"/>
  <c r="DHF112" i="65"/>
  <c r="DHF113" i="65" s="1"/>
  <c r="DHF117" i="65" s="1"/>
  <c r="DHF118" i="65" s="1"/>
  <c r="BII112" i="65"/>
  <c r="BII113" i="65" s="1"/>
  <c r="BII117" i="65" s="1"/>
  <c r="BII118" i="65" s="1"/>
  <c r="CHI112" i="65"/>
  <c r="CHI113" i="65" s="1"/>
  <c r="CHI117" i="65" s="1"/>
  <c r="CHI118" i="65" s="1"/>
  <c r="CRQ112" i="65"/>
  <c r="CRQ113" i="65" s="1"/>
  <c r="CRQ117" i="65" s="1"/>
  <c r="CRQ118" i="65" s="1"/>
  <c r="CYG112" i="65"/>
  <c r="CYG113" i="65" s="1"/>
  <c r="CYG117" i="65" s="1"/>
  <c r="CYG118" i="65" s="1"/>
  <c r="DEG112" i="65"/>
  <c r="DEG113" i="65" s="1"/>
  <c r="DEG117" i="65" s="1"/>
  <c r="DEG118" i="65" s="1"/>
  <c r="DIX112" i="65"/>
  <c r="DIX113" i="65" s="1"/>
  <c r="DIX117" i="65" s="1"/>
  <c r="DIX118" i="65" s="1"/>
  <c r="DLJ112" i="65"/>
  <c r="DLJ113" i="65" s="1"/>
  <c r="DLJ117" i="65" s="1"/>
  <c r="DLJ118" i="65" s="1"/>
  <c r="DNV112" i="65"/>
  <c r="DNV113" i="65" s="1"/>
  <c r="DNV117" i="65" s="1"/>
  <c r="DNV118" i="65" s="1"/>
  <c r="DQH112" i="65"/>
  <c r="DQH113" i="65" s="1"/>
  <c r="DQH117" i="65" s="1"/>
  <c r="DQH118" i="65" s="1"/>
  <c r="DST112" i="65"/>
  <c r="DST113" i="65" s="1"/>
  <c r="DST117" i="65" s="1"/>
  <c r="DST118" i="65" s="1"/>
  <c r="AWL112" i="65"/>
  <c r="AWL113" i="65" s="1"/>
  <c r="AWL117" i="65" s="1"/>
  <c r="AWL118" i="65" s="1"/>
  <c r="BLG112" i="65"/>
  <c r="BLG113" i="65" s="1"/>
  <c r="BLG117" i="65" s="1"/>
  <c r="BLG118" i="65" s="1"/>
  <c r="ARF112" i="65"/>
  <c r="ARF113" i="65" s="1"/>
  <c r="ARF117" i="65" s="1"/>
  <c r="ARF118" i="65" s="1"/>
  <c r="BLQ112" i="65"/>
  <c r="BLQ113" i="65" s="1"/>
  <c r="BLQ117" i="65" s="1"/>
  <c r="BLQ118" i="65" s="1"/>
  <c r="BBN112" i="65"/>
  <c r="BBN113" i="65" s="1"/>
  <c r="BBN117" i="65" s="1"/>
  <c r="BBN118" i="65" s="1"/>
  <c r="BHS112" i="65"/>
  <c r="BHS113" i="65" s="1"/>
  <c r="BHS117" i="65" s="1"/>
  <c r="BHS118" i="65" s="1"/>
  <c r="CEQ112" i="65"/>
  <c r="CEQ113" i="65" s="1"/>
  <c r="CEQ117" i="65" s="1"/>
  <c r="CEQ118" i="65" s="1"/>
  <c r="BTH112" i="65"/>
  <c r="BTH113" i="65" s="1"/>
  <c r="BTH117" i="65" s="1"/>
  <c r="BTH118" i="65" s="1"/>
  <c r="CBP112" i="65"/>
  <c r="CBP113" i="65" s="1"/>
  <c r="CBP117" i="65" s="1"/>
  <c r="CBP118" i="65" s="1"/>
  <c r="CIB112" i="65"/>
  <c r="CIB113" i="65" s="1"/>
  <c r="CIB117" i="65" s="1"/>
  <c r="CIB118" i="65" s="1"/>
  <c r="CPD112" i="65"/>
  <c r="CPD113" i="65" s="1"/>
  <c r="CPD117" i="65" s="1"/>
  <c r="CPD118" i="65" s="1"/>
  <c r="CVH112" i="65"/>
  <c r="CVH113" i="65" s="1"/>
  <c r="CVH117" i="65" s="1"/>
  <c r="CVH118" i="65" s="1"/>
  <c r="DBT112" i="65"/>
  <c r="DBT113" i="65" s="1"/>
  <c r="DBT117" i="65" s="1"/>
  <c r="DBT118" i="65" s="1"/>
  <c r="BKJ112" i="65"/>
  <c r="BKJ113" i="65" s="1"/>
  <c r="BKJ117" i="65" s="1"/>
  <c r="BKJ118" i="65" s="1"/>
  <c r="BUO112" i="65"/>
  <c r="BUO113" i="65" s="1"/>
  <c r="BUO117" i="65" s="1"/>
  <c r="BUO118" i="65" s="1"/>
  <c r="CBA112" i="65"/>
  <c r="CBA113" i="65" s="1"/>
  <c r="CBA117" i="65" s="1"/>
  <c r="CBA118" i="65" s="1"/>
  <c r="CIC112" i="65"/>
  <c r="CIC113" i="65" s="1"/>
  <c r="CIC117" i="65" s="1"/>
  <c r="CIC118" i="65" s="1"/>
  <c r="AWY112" i="65"/>
  <c r="AWY113" i="65" s="1"/>
  <c r="AWY117" i="65" s="1"/>
  <c r="AWY118" i="65" s="1"/>
  <c r="BON112" i="65"/>
  <c r="BON113" i="65" s="1"/>
  <c r="BON117" i="65" s="1"/>
  <c r="BON118" i="65" s="1"/>
  <c r="BXJ112" i="65"/>
  <c r="BXJ113" i="65" s="1"/>
  <c r="BXJ117" i="65" s="1"/>
  <c r="BXJ118" i="65" s="1"/>
  <c r="CDN112" i="65"/>
  <c r="CDN113" i="65" s="1"/>
  <c r="CDN117" i="65" s="1"/>
  <c r="CDN118" i="65" s="1"/>
  <c r="CJZ112" i="65"/>
  <c r="CJZ113" i="65" s="1"/>
  <c r="CJZ117" i="65" s="1"/>
  <c r="CJZ118" i="65" s="1"/>
  <c r="CRB112" i="65"/>
  <c r="CRB113" i="65" s="1"/>
  <c r="CRB117" i="65" s="1"/>
  <c r="CRB118" i="65" s="1"/>
  <c r="CVZ112" i="65"/>
  <c r="CVZ113" i="65" s="1"/>
  <c r="CVZ117" i="65" s="1"/>
  <c r="CVZ118" i="65" s="1"/>
  <c r="DAX112" i="65"/>
  <c r="DAX113" i="65" s="1"/>
  <c r="DAX117" i="65" s="1"/>
  <c r="DAX118" i="65" s="1"/>
  <c r="DFV112" i="65"/>
  <c r="DFV113" i="65" s="1"/>
  <c r="DFV117" i="65" s="1"/>
  <c r="DFV118" i="65" s="1"/>
  <c r="AZX112" i="65"/>
  <c r="AZX113" i="65" s="1"/>
  <c r="AZX117" i="65" s="1"/>
  <c r="AZX118" i="65" s="1"/>
  <c r="BMV112" i="65"/>
  <c r="BMV113" i="65" s="1"/>
  <c r="BMV117" i="65" s="1"/>
  <c r="BMV118" i="65" s="1"/>
  <c r="BUI112" i="65"/>
  <c r="BUI113" i="65" s="1"/>
  <c r="BUI117" i="65" s="1"/>
  <c r="BUI118" i="65" s="1"/>
  <c r="BZG112" i="65"/>
  <c r="BZG113" i="65" s="1"/>
  <c r="BZG117" i="65" s="1"/>
  <c r="BZG118" i="65" s="1"/>
  <c r="CEE112" i="65"/>
  <c r="CEE113" i="65" s="1"/>
  <c r="CEE117" i="65" s="1"/>
  <c r="CEE118" i="65" s="1"/>
  <c r="CJC112" i="65"/>
  <c r="CJC113" i="65" s="1"/>
  <c r="CJC117" i="65" s="1"/>
  <c r="CJC118" i="65" s="1"/>
  <c r="COA112" i="65"/>
  <c r="COA113" i="65" s="1"/>
  <c r="COA117" i="65" s="1"/>
  <c r="COA118" i="65" s="1"/>
  <c r="CSY112" i="65"/>
  <c r="CSY113" i="65" s="1"/>
  <c r="CSY117" i="65" s="1"/>
  <c r="CSY118" i="65" s="1"/>
  <c r="CXW112" i="65"/>
  <c r="CXW113" i="65" s="1"/>
  <c r="CXW117" i="65" s="1"/>
  <c r="CXW118" i="65" s="1"/>
  <c r="DAI112" i="65"/>
  <c r="DAI113" i="65" s="1"/>
  <c r="DAI117" i="65" s="1"/>
  <c r="DAI118" i="65" s="1"/>
  <c r="DCU112" i="65"/>
  <c r="DCU113" i="65" s="1"/>
  <c r="DFG112" i="65"/>
  <c r="DFG113" i="65" s="1"/>
  <c r="DFG117" i="65" s="1"/>
  <c r="DFG118" i="65" s="1"/>
  <c r="DHS112" i="65"/>
  <c r="DHS113" i="65" s="1"/>
  <c r="DHS117" i="65" s="1"/>
  <c r="DHS118" i="65" s="1"/>
  <c r="AXO112" i="65"/>
  <c r="AXO113" i="65" s="1"/>
  <c r="AXO117" i="65" s="1"/>
  <c r="AXO118" i="65" s="1"/>
  <c r="BEY112" i="65"/>
  <c r="BEY113" i="65" s="1"/>
  <c r="BEY117" i="65" s="1"/>
  <c r="BEY118" i="65" s="1"/>
  <c r="BLL112" i="65"/>
  <c r="BLL113" i="65" s="1"/>
  <c r="BLL117" i="65" s="1"/>
  <c r="BLL118" i="65" s="1"/>
  <c r="BQH112" i="65"/>
  <c r="BQH113" i="65" s="1"/>
  <c r="BQH117" i="65" s="1"/>
  <c r="BQH118" i="65" s="1"/>
  <c r="BTT112" i="65"/>
  <c r="BTT113" i="65" s="1"/>
  <c r="BTT117" i="65" s="1"/>
  <c r="BTT118" i="65" s="1"/>
  <c r="BWF112" i="65"/>
  <c r="BWF113" i="65" s="1"/>
  <c r="BWF117" i="65" s="1"/>
  <c r="BWF118" i="65" s="1"/>
  <c r="BYR112" i="65"/>
  <c r="BYR113" i="65" s="1"/>
  <c r="BYR117" i="65" s="1"/>
  <c r="BYR118" i="65" s="1"/>
  <c r="CBD112" i="65"/>
  <c r="CBD113" i="65" s="1"/>
  <c r="CBD117" i="65" s="1"/>
  <c r="CBD118" i="65" s="1"/>
  <c r="CDP112" i="65"/>
  <c r="CDP113" i="65" s="1"/>
  <c r="CDP117" i="65" s="1"/>
  <c r="CDP118" i="65" s="1"/>
  <c r="CGB112" i="65"/>
  <c r="CGB113" i="65" s="1"/>
  <c r="CGB117" i="65" s="1"/>
  <c r="CGB118" i="65" s="1"/>
  <c r="CIN112" i="65"/>
  <c r="CIN113" i="65" s="1"/>
  <c r="CIN117" i="65" s="1"/>
  <c r="CIN118" i="65" s="1"/>
  <c r="CKZ112" i="65"/>
  <c r="CKZ113" i="65" s="1"/>
  <c r="CKZ117" i="65" s="1"/>
  <c r="CKZ118" i="65" s="1"/>
  <c r="CNL112" i="65"/>
  <c r="CNL113" i="65" s="1"/>
  <c r="CNL117" i="65" s="1"/>
  <c r="CNL118" i="65" s="1"/>
  <c r="CPX112" i="65"/>
  <c r="CPX113" i="65" s="1"/>
  <c r="CPX117" i="65" s="1"/>
  <c r="CPX118" i="65" s="1"/>
  <c r="CSJ112" i="65"/>
  <c r="CSJ113" i="65" s="1"/>
  <c r="CSJ117" i="65" s="1"/>
  <c r="CSJ118" i="65" s="1"/>
  <c r="CUV112" i="65"/>
  <c r="CUV113" i="65" s="1"/>
  <c r="CUV117" i="65" s="1"/>
  <c r="CUV118" i="65" s="1"/>
  <c r="CXH112" i="65"/>
  <c r="CXH113" i="65" s="1"/>
  <c r="CXH117" i="65" s="1"/>
  <c r="CXH118" i="65" s="1"/>
  <c r="CZT112" i="65"/>
  <c r="CZT113" i="65" s="1"/>
  <c r="CZT117" i="65" s="1"/>
  <c r="CZT118" i="65" s="1"/>
  <c r="DCF112" i="65"/>
  <c r="DCF113" i="65" s="1"/>
  <c r="DCF117" i="65" s="1"/>
  <c r="DCF118" i="65" s="1"/>
  <c r="DER112" i="65"/>
  <c r="DER113" i="65" s="1"/>
  <c r="DER117" i="65" s="1"/>
  <c r="DER118" i="65" s="1"/>
  <c r="DHD112" i="65"/>
  <c r="DHD113" i="65" s="1"/>
  <c r="DHD117" i="65" s="1"/>
  <c r="DHD118" i="65" s="1"/>
  <c r="AZK112" i="65"/>
  <c r="AZK113" i="65" s="1"/>
  <c r="AZK117" i="65" s="1"/>
  <c r="AZK118" i="65" s="1"/>
  <c r="BFX112" i="65"/>
  <c r="BFX113" i="65" s="1"/>
  <c r="BFX117" i="65" s="1"/>
  <c r="BFX118" i="65" s="1"/>
  <c r="BMJ112" i="65"/>
  <c r="BMJ113" i="65" s="1"/>
  <c r="BMJ117" i="65" s="1"/>
  <c r="BMJ118" i="65" s="1"/>
  <c r="BQX112" i="65"/>
  <c r="BQX113" i="65" s="1"/>
  <c r="BQX117" i="65" s="1"/>
  <c r="BQX118" i="65" s="1"/>
  <c r="BUD112" i="65"/>
  <c r="BUD113" i="65" s="1"/>
  <c r="BUD117" i="65" s="1"/>
  <c r="BUD118" i="65" s="1"/>
  <c r="BWP112" i="65"/>
  <c r="BWP113" i="65" s="1"/>
  <c r="BWP117" i="65" s="1"/>
  <c r="BWP118" i="65" s="1"/>
  <c r="BZB112" i="65"/>
  <c r="BZB113" i="65" s="1"/>
  <c r="BZB117" i="65" s="1"/>
  <c r="BZB118" i="65" s="1"/>
  <c r="CBN112" i="65"/>
  <c r="CBN113" i="65" s="1"/>
  <c r="CBN117" i="65" s="1"/>
  <c r="CBN118" i="65" s="1"/>
  <c r="CDZ112" i="65"/>
  <c r="CDZ113" i="65" s="1"/>
  <c r="CDZ117" i="65" s="1"/>
  <c r="CDZ118" i="65" s="1"/>
  <c r="CGL112" i="65"/>
  <c r="CGL113" i="65" s="1"/>
  <c r="CGL117" i="65" s="1"/>
  <c r="CGL118" i="65" s="1"/>
  <c r="CIX112" i="65"/>
  <c r="CIX113" i="65" s="1"/>
  <c r="CIX117" i="65" s="1"/>
  <c r="CIX118" i="65" s="1"/>
  <c r="CLJ112" i="65"/>
  <c r="CLJ113" i="65" s="1"/>
  <c r="CLJ117" i="65" s="1"/>
  <c r="CLJ118" i="65" s="1"/>
  <c r="CNV112" i="65"/>
  <c r="CNV113" i="65" s="1"/>
  <c r="CNV117" i="65" s="1"/>
  <c r="CNV118" i="65" s="1"/>
  <c r="CQH112" i="65"/>
  <c r="CQH113" i="65" s="1"/>
  <c r="CQH117" i="65" s="1"/>
  <c r="CQH118" i="65" s="1"/>
  <c r="CST112" i="65"/>
  <c r="CST113" i="65" s="1"/>
  <c r="CST117" i="65" s="1"/>
  <c r="CST118" i="65" s="1"/>
  <c r="CVF112" i="65"/>
  <c r="CVF113" i="65" s="1"/>
  <c r="CVF117" i="65" s="1"/>
  <c r="CVF118" i="65" s="1"/>
  <c r="CXR112" i="65"/>
  <c r="CXR113" i="65" s="1"/>
  <c r="CXR117" i="65" s="1"/>
  <c r="CXR118" i="65" s="1"/>
  <c r="DAD112" i="65"/>
  <c r="DAD113" i="65" s="1"/>
  <c r="DAD117" i="65" s="1"/>
  <c r="DAD118" i="65" s="1"/>
  <c r="DCP112" i="65"/>
  <c r="DCP113" i="65" s="1"/>
  <c r="DCP117" i="65" s="1"/>
  <c r="DCP118" i="65" s="1"/>
  <c r="DFB112" i="65"/>
  <c r="DFB113" i="65" s="1"/>
  <c r="DFB117" i="65" s="1"/>
  <c r="DFB118" i="65" s="1"/>
  <c r="DHN112" i="65"/>
  <c r="DHN113" i="65" s="1"/>
  <c r="DHN117" i="65" s="1"/>
  <c r="DHN118" i="65" s="1"/>
  <c r="BOE112" i="65"/>
  <c r="BOE113" i="65" s="1"/>
  <c r="BOE117" i="65" s="1"/>
  <c r="BOE118" i="65" s="1"/>
  <c r="CJU112" i="65"/>
  <c r="CJU113" i="65" s="1"/>
  <c r="CJU117" i="65" s="1"/>
  <c r="CJU118" i="65" s="1"/>
  <c r="CSM112" i="65"/>
  <c r="CSM113" i="65" s="1"/>
  <c r="CSM117" i="65" s="1"/>
  <c r="CSM118" i="65" s="1"/>
  <c r="CZA112" i="65"/>
  <c r="CZA113" i="65" s="1"/>
  <c r="CZA117" i="65" s="1"/>
  <c r="CZA118" i="65" s="1"/>
  <c r="DEW112" i="65"/>
  <c r="DEW113" i="65" s="1"/>
  <c r="DEW117" i="65" s="1"/>
  <c r="DEW118" i="65" s="1"/>
  <c r="DJF112" i="65"/>
  <c r="DJF113" i="65" s="1"/>
  <c r="DJF117" i="65" s="1"/>
  <c r="DJF118" i="65" s="1"/>
  <c r="DLR112" i="65"/>
  <c r="DLR113" i="65" s="1"/>
  <c r="DLR117" i="65" s="1"/>
  <c r="DLR118" i="65" s="1"/>
  <c r="DOD112" i="65"/>
  <c r="DOD113" i="65" s="1"/>
  <c r="DOD117" i="65" s="1"/>
  <c r="DOD118" i="65" s="1"/>
  <c r="DQP112" i="65"/>
  <c r="DQP113" i="65" s="1"/>
  <c r="DQP117" i="65" s="1"/>
  <c r="DQP118" i="65" s="1"/>
  <c r="XV112" i="65"/>
  <c r="XV113" i="65" s="1"/>
  <c r="XV117" i="65" s="1"/>
  <c r="XV118" i="65" s="1"/>
  <c r="BET112" i="65"/>
  <c r="BET113" i="65" s="1"/>
  <c r="BET117" i="65" s="1"/>
  <c r="BET118" i="65" s="1"/>
  <c r="BNS112" i="65"/>
  <c r="BNS113" i="65" s="1"/>
  <c r="BNS117" i="65" s="1"/>
  <c r="BNS118" i="65" s="1"/>
  <c r="AWG112" i="65"/>
  <c r="AWG113" i="65" s="1"/>
  <c r="AWG117" i="65" s="1"/>
  <c r="AWG118" i="65" s="1"/>
  <c r="BOC112" i="65"/>
  <c r="BOC113" i="65" s="1"/>
  <c r="BOC117" i="65" s="1"/>
  <c r="BOC118" i="65" s="1"/>
  <c r="BCD112" i="65"/>
  <c r="BCD113" i="65" s="1"/>
  <c r="BCD117" i="65" s="1"/>
  <c r="BCD118" i="65" s="1"/>
  <c r="BQN112" i="65"/>
  <c r="BQN113" i="65" s="1"/>
  <c r="BQN117" i="65" s="1"/>
  <c r="BQN118" i="65" s="1"/>
  <c r="CHC112" i="65"/>
  <c r="CHC113" i="65" s="1"/>
  <c r="CHC117" i="65" s="1"/>
  <c r="CHC118" i="65" s="1"/>
  <c r="BTP112" i="65"/>
  <c r="BTP113" i="65" s="1"/>
  <c r="BTP117" i="65" s="1"/>
  <c r="BTP118" i="65" s="1"/>
  <c r="CCV112" i="65"/>
  <c r="CCV113" i="65" s="1"/>
  <c r="CCV117" i="65" s="1"/>
  <c r="CCV118" i="65" s="1"/>
  <c r="CIZ112" i="65"/>
  <c r="CIZ113" i="65" s="1"/>
  <c r="CIZ117" i="65" s="1"/>
  <c r="CIZ118" i="65" s="1"/>
  <c r="CPL112" i="65"/>
  <c r="CPL113" i="65" s="1"/>
  <c r="CPL117" i="65" s="1"/>
  <c r="CPL118" i="65" s="1"/>
  <c r="CWN112" i="65"/>
  <c r="CWN113" i="65" s="1"/>
  <c r="CWN117" i="65" s="1"/>
  <c r="CWN118" i="65" s="1"/>
  <c r="DCR112" i="65"/>
  <c r="DCR113" i="65" s="1"/>
  <c r="DCR117" i="65" s="1"/>
  <c r="DCR118" i="65" s="1"/>
  <c r="BLD112" i="65"/>
  <c r="BLD113" i="65" s="1"/>
  <c r="BLD117" i="65" s="1"/>
  <c r="BLD118" i="65" s="1"/>
  <c r="BVU112" i="65"/>
  <c r="BVU113" i="65" s="1"/>
  <c r="BVU117" i="65" s="1"/>
  <c r="BVU118" i="65" s="1"/>
  <c r="CBY112" i="65"/>
  <c r="CBY113" i="65" s="1"/>
  <c r="CBY117" i="65" s="1"/>
  <c r="CBY118" i="65" s="1"/>
  <c r="CIK112" i="65"/>
  <c r="CIK113" i="65" s="1"/>
  <c r="CIK117" i="65" s="1"/>
  <c r="CIK118" i="65" s="1"/>
  <c r="BBL112" i="65"/>
  <c r="BBL113" i="65" s="1"/>
  <c r="BBL117" i="65" s="1"/>
  <c r="BBL118" i="65" s="1"/>
  <c r="BQF112" i="65"/>
  <c r="BQF113" i="65" s="1"/>
  <c r="BQF117" i="65" s="1"/>
  <c r="BQF118" i="65" s="1"/>
  <c r="BXR112" i="65"/>
  <c r="BXR113" i="65" s="1"/>
  <c r="BXR117" i="65" s="1"/>
  <c r="BXR118" i="65" s="1"/>
  <c r="CET112" i="65"/>
  <c r="CET113" i="65" s="1"/>
  <c r="CET117" i="65" s="1"/>
  <c r="CET118" i="65" s="1"/>
  <c r="CKX112" i="65"/>
  <c r="CKX113" i="65" s="1"/>
  <c r="CKX117" i="65" s="1"/>
  <c r="CKX118" i="65" s="1"/>
  <c r="CRJ112" i="65"/>
  <c r="CRJ113" i="65" s="1"/>
  <c r="CRJ117" i="65" s="1"/>
  <c r="CRJ118" i="65" s="1"/>
  <c r="CWH112" i="65"/>
  <c r="CWH113" i="65" s="1"/>
  <c r="CWH117" i="65" s="1"/>
  <c r="CWH118" i="65" s="1"/>
  <c r="DBF112" i="65"/>
  <c r="DBF113" i="65" s="1"/>
  <c r="DBF117" i="65" s="1"/>
  <c r="DBF118" i="65" s="1"/>
  <c r="DGD112" i="65"/>
  <c r="DGD113" i="65" s="1"/>
  <c r="DGD117" i="65" s="1"/>
  <c r="DGD118" i="65" s="1"/>
  <c r="BAR112" i="65"/>
  <c r="BAR113" i="65" s="1"/>
  <c r="BAR117" i="65" s="1"/>
  <c r="BAR118" i="65" s="1"/>
  <c r="BNL112" i="65"/>
  <c r="BNL113" i="65" s="1"/>
  <c r="BNL117" i="65" s="1"/>
  <c r="BNL118" i="65" s="1"/>
  <c r="BUQ112" i="65"/>
  <c r="BUQ113" i="65" s="1"/>
  <c r="BUQ117" i="65" s="1"/>
  <c r="BUQ118" i="65" s="1"/>
  <c r="BZO112" i="65"/>
  <c r="BZO113" i="65" s="1"/>
  <c r="BZO117" i="65" s="1"/>
  <c r="BZO118" i="65" s="1"/>
  <c r="CEM112" i="65"/>
  <c r="CEM113" i="65" s="1"/>
  <c r="CEM117" i="65" s="1"/>
  <c r="CEM118" i="65" s="1"/>
  <c r="CJK112" i="65"/>
  <c r="CJK113" i="65" s="1"/>
  <c r="CJK117" i="65" s="1"/>
  <c r="CJK118" i="65" s="1"/>
  <c r="COI112" i="65"/>
  <c r="COI113" i="65" s="1"/>
  <c r="COI117" i="65" s="1"/>
  <c r="COI118" i="65" s="1"/>
  <c r="CTG112" i="65"/>
  <c r="CTG113" i="65" s="1"/>
  <c r="CTG117" i="65" s="1"/>
  <c r="CTG118" i="65" s="1"/>
  <c r="CYE112" i="65"/>
  <c r="CYE113" i="65" s="1"/>
  <c r="CYE117" i="65" s="1"/>
  <c r="CYE118" i="65" s="1"/>
  <c r="DAQ112" i="65"/>
  <c r="DAQ113" i="65" s="1"/>
  <c r="DAQ117" i="65" s="1"/>
  <c r="DAQ118" i="65" s="1"/>
  <c r="DDC112" i="65"/>
  <c r="DDC113" i="65" s="1"/>
  <c r="DDC117" i="65" s="1"/>
  <c r="DDC118" i="65" s="1"/>
  <c r="DFO112" i="65"/>
  <c r="DFO113" i="65" s="1"/>
  <c r="DFO117" i="65" s="1"/>
  <c r="DFO118" i="65" s="1"/>
  <c r="DIA112" i="65"/>
  <c r="DIA113" i="65" s="1"/>
  <c r="DIA117" i="65" s="1"/>
  <c r="DIA118" i="65" s="1"/>
  <c r="AZD112" i="65"/>
  <c r="AZD113" i="65" s="1"/>
  <c r="AZD117" i="65" s="1"/>
  <c r="AZD118" i="65" s="1"/>
  <c r="BFT112" i="65"/>
  <c r="BFT113" i="65" s="1"/>
  <c r="BFT117" i="65" s="1"/>
  <c r="BFT118" i="65" s="1"/>
  <c r="BMH112" i="65"/>
  <c r="BMH113" i="65" s="1"/>
  <c r="BMH117" i="65" s="1"/>
  <c r="BMH118" i="65" s="1"/>
  <c r="BQV112" i="65"/>
  <c r="BQV113" i="65" s="1"/>
  <c r="BQV117" i="65" s="1"/>
  <c r="BQV118" i="65" s="1"/>
  <c r="BUB112" i="65"/>
  <c r="BUB113" i="65" s="1"/>
  <c r="BUB117" i="65" s="1"/>
  <c r="BUB118" i="65" s="1"/>
  <c r="BWN112" i="65"/>
  <c r="BWN113" i="65" s="1"/>
  <c r="BWN117" i="65" s="1"/>
  <c r="BWN118" i="65" s="1"/>
  <c r="BYZ112" i="65"/>
  <c r="BYZ113" i="65" s="1"/>
  <c r="BYZ117" i="65" s="1"/>
  <c r="BYZ118" i="65" s="1"/>
  <c r="CBL112" i="65"/>
  <c r="CBL113" i="65" s="1"/>
  <c r="CBL117" i="65" s="1"/>
  <c r="CBL118" i="65" s="1"/>
  <c r="CDX112" i="65"/>
  <c r="CDX113" i="65" s="1"/>
  <c r="CDX117" i="65" s="1"/>
  <c r="CDX118" i="65" s="1"/>
  <c r="CGJ112" i="65"/>
  <c r="CGJ113" i="65" s="1"/>
  <c r="CGJ117" i="65" s="1"/>
  <c r="CGJ118" i="65" s="1"/>
  <c r="CIV112" i="65"/>
  <c r="CIV113" i="65" s="1"/>
  <c r="CIV117" i="65" s="1"/>
  <c r="CIV118" i="65" s="1"/>
  <c r="CLH112" i="65"/>
  <c r="CLH113" i="65" s="1"/>
  <c r="CLH117" i="65" s="1"/>
  <c r="CLH118" i="65" s="1"/>
  <c r="CNT112" i="65"/>
  <c r="CNT113" i="65" s="1"/>
  <c r="CNT117" i="65" s="1"/>
  <c r="CNT118" i="65" s="1"/>
  <c r="CQF112" i="65"/>
  <c r="CQF113" i="65" s="1"/>
  <c r="CQF117" i="65" s="1"/>
  <c r="CQF118" i="65" s="1"/>
  <c r="CSR112" i="65"/>
  <c r="CSR113" i="65" s="1"/>
  <c r="CSR117" i="65" s="1"/>
  <c r="CSR118" i="65" s="1"/>
  <c r="CVD112" i="65"/>
  <c r="CVD113" i="65" s="1"/>
  <c r="CVD117" i="65" s="1"/>
  <c r="CVD118" i="65" s="1"/>
  <c r="CXP112" i="65"/>
  <c r="CXP113" i="65" s="1"/>
  <c r="CXP117" i="65" s="1"/>
  <c r="CXP118" i="65" s="1"/>
  <c r="DAB112" i="65"/>
  <c r="DAB113" i="65" s="1"/>
  <c r="DAB117" i="65" s="1"/>
  <c r="DAB118" i="65" s="1"/>
  <c r="DCN112" i="65"/>
  <c r="DCN113" i="65" s="1"/>
  <c r="DCN117" i="65" s="1"/>
  <c r="DCN118" i="65" s="1"/>
  <c r="DEZ112" i="65"/>
  <c r="DEZ113" i="65" s="1"/>
  <c r="DEZ117" i="65" s="1"/>
  <c r="DEZ118" i="65" s="1"/>
  <c r="DHL112" i="65"/>
  <c r="DHL113" i="65" s="1"/>
  <c r="DHL117" i="65" s="1"/>
  <c r="DHL118" i="65" s="1"/>
  <c r="BAF112" i="65"/>
  <c r="BAF113" i="65" s="1"/>
  <c r="BAF117" i="65" s="1"/>
  <c r="BAF118" i="65" s="1"/>
  <c r="BGU112" i="65"/>
  <c r="BGU113" i="65" s="1"/>
  <c r="BGU117" i="65" s="1"/>
  <c r="BGU118" i="65" s="1"/>
  <c r="BMZ112" i="65"/>
  <c r="BMZ113" i="65" s="1"/>
  <c r="BMZ117" i="65" s="1"/>
  <c r="BMZ118" i="65" s="1"/>
  <c r="BRL112" i="65"/>
  <c r="BRL113" i="65" s="1"/>
  <c r="BRL117" i="65" s="1"/>
  <c r="BRL118" i="65" s="1"/>
  <c r="BUL112" i="65"/>
  <c r="BUL113" i="65" s="1"/>
  <c r="BUL117" i="65" s="1"/>
  <c r="BUL118" i="65" s="1"/>
  <c r="BWX112" i="65"/>
  <c r="BWX113" i="65" s="1"/>
  <c r="BWX117" i="65" s="1"/>
  <c r="BWX118" i="65" s="1"/>
  <c r="BZJ112" i="65"/>
  <c r="BZJ113" i="65" s="1"/>
  <c r="BZJ117" i="65" s="1"/>
  <c r="BZJ118" i="65" s="1"/>
  <c r="CBV112" i="65"/>
  <c r="CBV113" i="65" s="1"/>
  <c r="CBV117" i="65" s="1"/>
  <c r="CBV118" i="65" s="1"/>
  <c r="CEH112" i="65"/>
  <c r="CEH113" i="65" s="1"/>
  <c r="CEH117" i="65" s="1"/>
  <c r="CEH118" i="65" s="1"/>
  <c r="CGT112" i="65"/>
  <c r="CGT113" i="65" s="1"/>
  <c r="CGT117" i="65" s="1"/>
  <c r="CGT118" i="65" s="1"/>
  <c r="CJF112" i="65"/>
  <c r="CJF113" i="65" s="1"/>
  <c r="CJF117" i="65" s="1"/>
  <c r="CJF118" i="65" s="1"/>
  <c r="CLR112" i="65"/>
  <c r="CLR113" i="65" s="1"/>
  <c r="CLR117" i="65" s="1"/>
  <c r="CLR118" i="65" s="1"/>
  <c r="COD112" i="65"/>
  <c r="COD113" i="65" s="1"/>
  <c r="COD117" i="65" s="1"/>
  <c r="COD118" i="65" s="1"/>
  <c r="CQP112" i="65"/>
  <c r="CQP113" i="65" s="1"/>
  <c r="CQP117" i="65" s="1"/>
  <c r="CQP118" i="65" s="1"/>
  <c r="CTB112" i="65"/>
  <c r="CTB113" i="65" s="1"/>
  <c r="CTB117" i="65" s="1"/>
  <c r="CTB118" i="65" s="1"/>
  <c r="CVN112" i="65"/>
  <c r="CVN113" i="65" s="1"/>
  <c r="CVN117" i="65" s="1"/>
  <c r="CVN118" i="65" s="1"/>
  <c r="CXZ112" i="65"/>
  <c r="CXZ113" i="65" s="1"/>
  <c r="CXZ117" i="65" s="1"/>
  <c r="CXZ118" i="65" s="1"/>
  <c r="DAL112" i="65"/>
  <c r="DAL113" i="65" s="1"/>
  <c r="DAL117" i="65" s="1"/>
  <c r="DAL118" i="65" s="1"/>
  <c r="DCX112" i="65"/>
  <c r="DCX113" i="65" s="1"/>
  <c r="DCX117" i="65" s="1"/>
  <c r="DCX118" i="65" s="1"/>
  <c r="DFJ112" i="65"/>
  <c r="DFJ113" i="65" s="1"/>
  <c r="DFJ117" i="65" s="1"/>
  <c r="DFJ118" i="65" s="1"/>
  <c r="DHV112" i="65"/>
  <c r="DHV113" i="65" s="1"/>
  <c r="DHV117" i="65" s="1"/>
  <c r="DHV118" i="65" s="1"/>
  <c r="BSJ112" i="65"/>
  <c r="BSJ113" i="65" s="1"/>
  <c r="BSJ117" i="65" s="1"/>
  <c r="BSJ118" i="65" s="1"/>
  <c r="CMG112" i="65"/>
  <c r="CMG113" i="65" s="1"/>
  <c r="CMG117" i="65" s="1"/>
  <c r="CMG118" i="65" s="1"/>
  <c r="CTI112" i="65"/>
  <c r="CTI113" i="65" s="1"/>
  <c r="CTI117" i="65" s="1"/>
  <c r="CTI118" i="65" s="1"/>
  <c r="AQE112" i="65"/>
  <c r="AQE113" i="65" s="1"/>
  <c r="AQE117" i="65" s="1"/>
  <c r="AQE118" i="65" s="1"/>
  <c r="BOP112" i="65"/>
  <c r="BOP113" i="65" s="1"/>
  <c r="BOP117" i="65" s="1"/>
  <c r="BOP118" i="65" s="1"/>
  <c r="ASK112" i="65"/>
  <c r="ASK113" i="65" s="1"/>
  <c r="ASK117" i="65" s="1"/>
  <c r="ASK118" i="65" s="1"/>
  <c r="AZI112" i="65"/>
  <c r="AZI113" i="65" s="1"/>
  <c r="AZI117" i="65" s="1"/>
  <c r="AZI118" i="65" s="1"/>
  <c r="ALB112" i="65"/>
  <c r="ALB113" i="65" s="1"/>
  <c r="ALB117" i="65" s="1"/>
  <c r="ALB118" i="65" s="1"/>
  <c r="BHJ112" i="65"/>
  <c r="BHJ113" i="65" s="1"/>
  <c r="BHJ117" i="65" s="1"/>
  <c r="BHJ118" i="65" s="1"/>
  <c r="BUM112" i="65"/>
  <c r="BUM113" i="65" s="1"/>
  <c r="BUM117" i="65" s="1"/>
  <c r="BUM118" i="65" s="1"/>
  <c r="CLS112" i="65"/>
  <c r="CLS113" i="65" s="1"/>
  <c r="CLS117" i="65" s="1"/>
  <c r="CLS118" i="65" s="1"/>
  <c r="BXX112" i="65"/>
  <c r="BXX113" i="65" s="1"/>
  <c r="BXX117" i="65" s="1"/>
  <c r="BXX118" i="65" s="1"/>
  <c r="CEB112" i="65"/>
  <c r="CEB113" i="65" s="1"/>
  <c r="CEB117" i="65" s="1"/>
  <c r="CEB118" i="65" s="1"/>
  <c r="CKN112" i="65"/>
  <c r="CKN113" i="65" s="1"/>
  <c r="CKN117" i="65" s="1"/>
  <c r="CKN118" i="65" s="1"/>
  <c r="CRP112" i="65"/>
  <c r="CRP113" i="65" s="1"/>
  <c r="CRP117" i="65" s="1"/>
  <c r="CRP118" i="65" s="1"/>
  <c r="CXT112" i="65"/>
  <c r="CXT113" i="65" s="1"/>
  <c r="CXT117" i="65" s="1"/>
  <c r="CXT118" i="65" s="1"/>
  <c r="AWQ112" i="65"/>
  <c r="AWQ113" i="65" s="1"/>
  <c r="AWQ117" i="65" s="1"/>
  <c r="AWQ118" i="65" s="1"/>
  <c r="BPQ112" i="65"/>
  <c r="BPQ113" i="65" s="1"/>
  <c r="BPQ117" i="65" s="1"/>
  <c r="BPQ118" i="65" s="1"/>
  <c r="BXA112" i="65"/>
  <c r="BXA113" i="65" s="1"/>
  <c r="BXA117" i="65" s="1"/>
  <c r="BXA118" i="65" s="1"/>
  <c r="CDM112" i="65"/>
  <c r="CDM113" i="65" s="1"/>
  <c r="CDM117" i="65" s="1"/>
  <c r="CDM118" i="65" s="1"/>
  <c r="CKO112" i="65"/>
  <c r="CKO113" i="65" s="1"/>
  <c r="CKO117" i="65" s="1"/>
  <c r="CKO118" i="65" s="1"/>
  <c r="BER112" i="65"/>
  <c r="BER113" i="65" s="1"/>
  <c r="BER117" i="65" s="1"/>
  <c r="BER118" i="65" s="1"/>
  <c r="BSR112" i="65"/>
  <c r="BSR113" i="65" s="1"/>
  <c r="BSR117" i="65" s="1"/>
  <c r="BSR118" i="65" s="1"/>
  <c r="BZV112" i="65"/>
  <c r="BZV113" i="65" s="1"/>
  <c r="BZV117" i="65" s="1"/>
  <c r="BZV118" i="65" s="1"/>
  <c r="CFZ112" i="65"/>
  <c r="CFZ113" i="65" s="1"/>
  <c r="CFZ117" i="65" s="1"/>
  <c r="CFZ118" i="65" s="1"/>
  <c r="CML112" i="65"/>
  <c r="CML113" i="65" s="1"/>
  <c r="CML117" i="65" s="1"/>
  <c r="CML118" i="65" s="1"/>
  <c r="CSH112" i="65"/>
  <c r="CSH113" i="65" s="1"/>
  <c r="CSH117" i="65" s="1"/>
  <c r="CSH118" i="65" s="1"/>
  <c r="CXF112" i="65"/>
  <c r="CXF113" i="65" s="1"/>
  <c r="CXF117" i="65" s="1"/>
  <c r="CXF118" i="65" s="1"/>
  <c r="DCD112" i="65"/>
  <c r="DCD113" i="65" s="1"/>
  <c r="DCD117" i="65" s="1"/>
  <c r="DCD118" i="65" s="1"/>
  <c r="DHB112" i="65"/>
  <c r="DHB113" i="65" s="1"/>
  <c r="DHB117" i="65" s="1"/>
  <c r="DHB118" i="65" s="1"/>
  <c r="BDD112" i="65"/>
  <c r="BDD113" i="65" s="1"/>
  <c r="BDD117" i="65" s="1"/>
  <c r="BDD118" i="65" s="1"/>
  <c r="BPH112" i="65"/>
  <c r="BPH113" i="65" s="1"/>
  <c r="BPH117" i="65" s="1"/>
  <c r="BPH118" i="65" s="1"/>
  <c r="BVO112" i="65"/>
  <c r="BVO113" i="65" s="1"/>
  <c r="BVO117" i="65" s="1"/>
  <c r="BVO118" i="65" s="1"/>
  <c r="CAM112" i="65"/>
  <c r="CAM113" i="65" s="1"/>
  <c r="CAM117" i="65" s="1"/>
  <c r="CAM118" i="65" s="1"/>
  <c r="CFK112" i="65"/>
  <c r="CFK113" i="65" s="1"/>
  <c r="CFK117" i="65" s="1"/>
  <c r="CFK118" i="65" s="1"/>
  <c r="CKI112" i="65"/>
  <c r="CKI113" i="65" s="1"/>
  <c r="CKI117" i="65" s="1"/>
  <c r="CKI118" i="65" s="1"/>
  <c r="CPG112" i="65"/>
  <c r="CPG113" i="65" s="1"/>
  <c r="CPG117" i="65" s="1"/>
  <c r="CPG118" i="65" s="1"/>
  <c r="CUE112" i="65"/>
  <c r="CUE113" i="65" s="1"/>
  <c r="CUE117" i="65" s="1"/>
  <c r="CUE118" i="65" s="1"/>
  <c r="CYU112" i="65"/>
  <c r="CYU113" i="65" s="1"/>
  <c r="CYU117" i="65" s="1"/>
  <c r="CYU118" i="65" s="1"/>
  <c r="DBG112" i="65"/>
  <c r="DBG113" i="65" s="1"/>
  <c r="DBG117" i="65" s="1"/>
  <c r="DBG118" i="65" s="1"/>
  <c r="DDS112" i="65"/>
  <c r="DDS113" i="65" s="1"/>
  <c r="DDS117" i="65" s="1"/>
  <c r="DDS118" i="65" s="1"/>
  <c r="DGE112" i="65"/>
  <c r="DGE113" i="65" s="1"/>
  <c r="DGE117" i="65" s="1"/>
  <c r="DGE118" i="65" s="1"/>
  <c r="DIQ112" i="65"/>
  <c r="DIQ113" i="65" s="1"/>
  <c r="DIQ117" i="65" s="1"/>
  <c r="DIQ118" i="65" s="1"/>
  <c r="BAV112" i="65"/>
  <c r="BAV113" i="65" s="1"/>
  <c r="BAV117" i="65" s="1"/>
  <c r="BAV118" i="65" s="1"/>
  <c r="BHK112" i="65"/>
  <c r="BHK113" i="65" s="1"/>
  <c r="BHK117" i="65" s="1"/>
  <c r="BHK118" i="65" s="1"/>
  <c r="BNN112" i="65"/>
  <c r="BNN113" i="65" s="1"/>
  <c r="BNN117" i="65" s="1"/>
  <c r="BNN118" i="65" s="1"/>
  <c r="BRU112" i="65"/>
  <c r="BRU113" i="65" s="1"/>
  <c r="BRU117" i="65" s="1"/>
  <c r="BRU118" i="65" s="1"/>
  <c r="BUR112" i="65"/>
  <c r="BUR113" i="65" s="1"/>
  <c r="BUR117" i="65" s="1"/>
  <c r="BUR118" i="65" s="1"/>
  <c r="BXD112" i="65"/>
  <c r="BXD113" i="65" s="1"/>
  <c r="BXD117" i="65" s="1"/>
  <c r="BXD118" i="65" s="1"/>
  <c r="BZP112" i="65"/>
  <c r="BZP113" i="65" s="1"/>
  <c r="BZP117" i="65" s="1"/>
  <c r="BZP118" i="65" s="1"/>
  <c r="CCB112" i="65"/>
  <c r="CCB113" i="65" s="1"/>
  <c r="CCB117" i="65" s="1"/>
  <c r="CCB118" i="65" s="1"/>
  <c r="CEN112" i="65"/>
  <c r="CEN113" i="65" s="1"/>
  <c r="CEN117" i="65" s="1"/>
  <c r="CEN118" i="65" s="1"/>
  <c r="CGZ112" i="65"/>
  <c r="CGZ113" i="65" s="1"/>
  <c r="CGZ117" i="65" s="1"/>
  <c r="CGZ118" i="65" s="1"/>
  <c r="CJL112" i="65"/>
  <c r="CJL113" i="65" s="1"/>
  <c r="CJL117" i="65" s="1"/>
  <c r="CJL118" i="65" s="1"/>
  <c r="CLX112" i="65"/>
  <c r="CLX113" i="65" s="1"/>
  <c r="CLX117" i="65" s="1"/>
  <c r="CLX118" i="65" s="1"/>
  <c r="COJ112" i="65"/>
  <c r="COJ113" i="65" s="1"/>
  <c r="COJ117" i="65" s="1"/>
  <c r="COJ118" i="65" s="1"/>
  <c r="CQV112" i="65"/>
  <c r="CQV113" i="65" s="1"/>
  <c r="CQV117" i="65" s="1"/>
  <c r="CQV118" i="65" s="1"/>
  <c r="CTH112" i="65"/>
  <c r="CTH113" i="65" s="1"/>
  <c r="CTH117" i="65" s="1"/>
  <c r="CTH118" i="65" s="1"/>
  <c r="CVT112" i="65"/>
  <c r="CVT113" i="65" s="1"/>
  <c r="CVT117" i="65" s="1"/>
  <c r="CVT118" i="65" s="1"/>
  <c r="CYF112" i="65"/>
  <c r="CYF113" i="65" s="1"/>
  <c r="CYF117" i="65" s="1"/>
  <c r="CYF118" i="65" s="1"/>
  <c r="DAR112" i="65"/>
  <c r="DAR113" i="65" s="1"/>
  <c r="DAR117" i="65" s="1"/>
  <c r="DAR118" i="65" s="1"/>
  <c r="DDD112" i="65"/>
  <c r="DDD113" i="65" s="1"/>
  <c r="DDD117" i="65" s="1"/>
  <c r="DDD118" i="65" s="1"/>
  <c r="DFP112" i="65"/>
  <c r="DFP113" i="65" s="1"/>
  <c r="DFP117" i="65" s="1"/>
  <c r="DFP118" i="65" s="1"/>
  <c r="AHK112" i="65"/>
  <c r="AHK113" i="65" s="1"/>
  <c r="AHK117" i="65" s="1"/>
  <c r="AHK118" i="65" s="1"/>
  <c r="BBW112" i="65"/>
  <c r="BBW113" i="65" s="1"/>
  <c r="BBW117" i="65" s="1"/>
  <c r="BBW118" i="65" s="1"/>
  <c r="BIJ112" i="65"/>
  <c r="BIJ113" i="65" s="1"/>
  <c r="BIJ117" i="65" s="1"/>
  <c r="BIJ118" i="65" s="1"/>
  <c r="BOF112" i="65"/>
  <c r="BOF113" i="65" s="1"/>
  <c r="BOF117" i="65" s="1"/>
  <c r="BOF118" i="65" s="1"/>
  <c r="BSK112" i="65"/>
  <c r="BSK113" i="65" s="1"/>
  <c r="BSK117" i="65" s="1"/>
  <c r="BSK118" i="65" s="1"/>
  <c r="BVB112" i="65"/>
  <c r="BVB113" i="65" s="1"/>
  <c r="BVB117" i="65" s="1"/>
  <c r="BVB118" i="65" s="1"/>
  <c r="BXN112" i="65"/>
  <c r="BXN113" i="65" s="1"/>
  <c r="BXN117" i="65" s="1"/>
  <c r="BXN118" i="65" s="1"/>
  <c r="BZZ112" i="65"/>
  <c r="BZZ113" i="65" s="1"/>
  <c r="BZZ117" i="65" s="1"/>
  <c r="BZZ118" i="65" s="1"/>
  <c r="CCL112" i="65"/>
  <c r="CCL113" i="65" s="1"/>
  <c r="CCL117" i="65" s="1"/>
  <c r="CCL118" i="65" s="1"/>
  <c r="CEX112" i="65"/>
  <c r="CEX113" i="65" s="1"/>
  <c r="CEX117" i="65" s="1"/>
  <c r="CEX118" i="65" s="1"/>
  <c r="CHJ112" i="65"/>
  <c r="CHJ113" i="65" s="1"/>
  <c r="CHJ117" i="65" s="1"/>
  <c r="CHJ118" i="65" s="1"/>
  <c r="CJV112" i="65"/>
  <c r="CJV113" i="65" s="1"/>
  <c r="CJV117" i="65" s="1"/>
  <c r="CJV118" i="65" s="1"/>
  <c r="CMH112" i="65"/>
  <c r="CMH113" i="65" s="1"/>
  <c r="CMH117" i="65" s="1"/>
  <c r="CMH118" i="65" s="1"/>
  <c r="COT112" i="65"/>
  <c r="COT113" i="65" s="1"/>
  <c r="COT117" i="65" s="1"/>
  <c r="COT118" i="65" s="1"/>
  <c r="CRF112" i="65"/>
  <c r="CRF113" i="65" s="1"/>
  <c r="CRF117" i="65" s="1"/>
  <c r="CRF118" i="65" s="1"/>
  <c r="CTR112" i="65"/>
  <c r="CTR113" i="65" s="1"/>
  <c r="CTR117" i="65" s="1"/>
  <c r="CTR118" i="65" s="1"/>
  <c r="CWD112" i="65"/>
  <c r="CWD113" i="65" s="1"/>
  <c r="CWD117" i="65" s="1"/>
  <c r="CWD118" i="65" s="1"/>
  <c r="CYP112" i="65"/>
  <c r="CYP113" i="65" s="1"/>
  <c r="CYP117" i="65" s="1"/>
  <c r="CYP118" i="65" s="1"/>
  <c r="DBB112" i="65"/>
  <c r="DBB113" i="65" s="1"/>
  <c r="DBB117" i="65" s="1"/>
  <c r="DBB118" i="65" s="1"/>
  <c r="DDN112" i="65"/>
  <c r="DDN113" i="65" s="1"/>
  <c r="DDN117" i="65" s="1"/>
  <c r="DDN118" i="65" s="1"/>
  <c r="DFZ112" i="65"/>
  <c r="DFZ113" i="65" s="1"/>
  <c r="DFZ117" i="65" s="1"/>
  <c r="DFZ118" i="65" s="1"/>
  <c r="DIL112" i="65"/>
  <c r="DIL113" i="65" s="1"/>
  <c r="DIL117" i="65" s="1"/>
  <c r="DIL118" i="65" s="1"/>
  <c r="BXM112" i="65"/>
  <c r="BXM113" i="65" s="1"/>
  <c r="BXM117" i="65" s="1"/>
  <c r="BXM118" i="65" s="1"/>
  <c r="COK112" i="65"/>
  <c r="COK113" i="65" s="1"/>
  <c r="COK117" i="65" s="1"/>
  <c r="COK118" i="65" s="1"/>
  <c r="CUY112" i="65"/>
  <c r="CUY113" i="65" s="1"/>
  <c r="CUY117" i="65" s="1"/>
  <c r="CUY118" i="65" s="1"/>
  <c r="DBM112" i="65"/>
  <c r="DBM113" i="65" s="1"/>
  <c r="DBM117" i="65" s="1"/>
  <c r="DBM118" i="65" s="1"/>
  <c r="DGS112" i="65"/>
  <c r="DGS113" i="65" s="1"/>
  <c r="DGS117" i="65" s="1"/>
  <c r="DGS118" i="65" s="1"/>
  <c r="DKD112" i="65"/>
  <c r="DKD113" i="65" s="1"/>
  <c r="DKD117" i="65" s="1"/>
  <c r="DKD118" i="65" s="1"/>
  <c r="DMP112" i="65"/>
  <c r="DMP113" i="65" s="1"/>
  <c r="DMP117" i="65" s="1"/>
  <c r="DMP118" i="65" s="1"/>
  <c r="DPB112" i="65"/>
  <c r="DPB113" i="65" s="1"/>
  <c r="DPB117" i="65" s="1"/>
  <c r="DPB118" i="65" s="1"/>
  <c r="DRN112" i="65"/>
  <c r="DRN113" i="65" s="1"/>
  <c r="DRN117" i="65" s="1"/>
  <c r="DRN118" i="65" s="1"/>
  <c r="ABX112" i="65"/>
  <c r="ABX113" i="65" s="1"/>
  <c r="ABX117" i="65" s="1"/>
  <c r="ABX118" i="65" s="1"/>
  <c r="YU112" i="65"/>
  <c r="YU113" i="65" s="1"/>
  <c r="YU117" i="65" s="1"/>
  <c r="YU118" i="65" s="1"/>
  <c r="ASU112" i="65"/>
  <c r="ASU113" i="65" s="1"/>
  <c r="ASU117" i="65" s="1"/>
  <c r="ASU118" i="65" s="1"/>
  <c r="BDQ112" i="65"/>
  <c r="BDQ113" i="65" s="1"/>
  <c r="BDQ117" i="65" s="1"/>
  <c r="BDQ118" i="65" s="1"/>
  <c r="AQQ112" i="65"/>
  <c r="AQQ113" i="65" s="1"/>
  <c r="AQQ117" i="65" s="1"/>
  <c r="AQQ118" i="65" s="1"/>
  <c r="BIX112" i="65"/>
  <c r="BIX113" i="65" s="1"/>
  <c r="BIX117" i="65" s="1"/>
  <c r="BIX118" i="65" s="1"/>
  <c r="BXG112" i="65"/>
  <c r="BXG113" i="65" s="1"/>
  <c r="BXG117" i="65" s="1"/>
  <c r="BXG118" i="65" s="1"/>
  <c r="ATW112" i="65"/>
  <c r="ATW113" i="65" s="1"/>
  <c r="ATW117" i="65" s="1"/>
  <c r="ATW118" i="65" s="1"/>
  <c r="BYF112" i="65"/>
  <c r="BYF113" i="65" s="1"/>
  <c r="BYF117" i="65" s="1"/>
  <c r="BYF118" i="65" s="1"/>
  <c r="CFH112" i="65"/>
  <c r="CFH113" i="65" s="1"/>
  <c r="CFH117" i="65" s="1"/>
  <c r="CFH118" i="65" s="1"/>
  <c r="CLL112" i="65"/>
  <c r="CLL113" i="65" s="1"/>
  <c r="CLL117" i="65" s="1"/>
  <c r="CLL118" i="65" s="1"/>
  <c r="CRX112" i="65"/>
  <c r="CRX113" i="65" s="1"/>
  <c r="CRX117" i="65" s="1"/>
  <c r="CRX118" i="65" s="1"/>
  <c r="CYZ112" i="65"/>
  <c r="CYZ113" i="65" s="1"/>
  <c r="CYZ117" i="65" s="1"/>
  <c r="CYZ118" i="65" s="1"/>
  <c r="BAN112" i="65"/>
  <c r="BAN113" i="65" s="1"/>
  <c r="BAN117" i="65" s="1"/>
  <c r="BAN118" i="65" s="1"/>
  <c r="BQB112" i="65"/>
  <c r="BQB113" i="65" s="1"/>
  <c r="BQB117" i="65" s="1"/>
  <c r="BQB118" i="65" s="1"/>
  <c r="BYG112" i="65"/>
  <c r="BYG113" i="65" s="1"/>
  <c r="BYG117" i="65" s="1"/>
  <c r="BYG118" i="65" s="1"/>
  <c r="CEK112" i="65"/>
  <c r="CEK113" i="65" s="1"/>
  <c r="CEK117" i="65" s="1"/>
  <c r="CEK118" i="65" s="1"/>
  <c r="CKW112" i="65"/>
  <c r="CKW113" i="65" s="1"/>
  <c r="CKW117" i="65" s="1"/>
  <c r="CKW118" i="65" s="1"/>
  <c r="BIA112" i="65"/>
  <c r="BIA113" i="65" s="1"/>
  <c r="BIA117" i="65" s="1"/>
  <c r="BIA118" i="65" s="1"/>
  <c r="BTR112" i="65"/>
  <c r="BTR113" i="65" s="1"/>
  <c r="BTR117" i="65" s="1"/>
  <c r="BTR118" i="65" s="1"/>
  <c r="CAD112" i="65"/>
  <c r="CAD113" i="65" s="1"/>
  <c r="CAD117" i="65" s="1"/>
  <c r="CAD118" i="65" s="1"/>
  <c r="CHF112" i="65"/>
  <c r="CHF113" i="65" s="1"/>
  <c r="CHF117" i="65" s="1"/>
  <c r="CHF118" i="65" s="1"/>
  <c r="CNJ112" i="65"/>
  <c r="CNJ113" i="65" s="1"/>
  <c r="CNJ117" i="65" s="1"/>
  <c r="CNJ118" i="65" s="1"/>
  <c r="CTN112" i="65"/>
  <c r="CTN113" i="65" s="1"/>
  <c r="CTN117" i="65" s="1"/>
  <c r="CTN118" i="65" s="1"/>
  <c r="CYL112" i="65"/>
  <c r="CYL113" i="65" s="1"/>
  <c r="CYL117" i="65" s="1"/>
  <c r="CYL118" i="65" s="1"/>
  <c r="DDJ112" i="65"/>
  <c r="DDJ113" i="65" s="1"/>
  <c r="DDJ117" i="65" s="1"/>
  <c r="DDJ118" i="65" s="1"/>
  <c r="DIH112" i="65"/>
  <c r="DIH113" i="65" s="1"/>
  <c r="DIH117" i="65" s="1"/>
  <c r="DIH118" i="65" s="1"/>
  <c r="BGM112" i="65"/>
  <c r="BGM113" i="65" s="1"/>
  <c r="BGM117" i="65" s="1"/>
  <c r="BGM118" i="65" s="1"/>
  <c r="BRF112" i="65"/>
  <c r="BRF113" i="65" s="1"/>
  <c r="BRF117" i="65" s="1"/>
  <c r="BRF118" i="65" s="1"/>
  <c r="BWU112" i="65"/>
  <c r="BWU113" i="65" s="1"/>
  <c r="BWU117" i="65" s="1"/>
  <c r="BWU118" i="65" s="1"/>
  <c r="CBS112" i="65"/>
  <c r="CBS113" i="65" s="1"/>
  <c r="CBS117" i="65" s="1"/>
  <c r="CBS118" i="65" s="1"/>
  <c r="CGQ112" i="65"/>
  <c r="CGQ113" i="65" s="1"/>
  <c r="CGQ117" i="65" s="1"/>
  <c r="CGQ118" i="65" s="1"/>
  <c r="CLO112" i="65"/>
  <c r="CLO113" i="65" s="1"/>
  <c r="CLO117" i="65" s="1"/>
  <c r="CLO118" i="65" s="1"/>
  <c r="CQM112" i="65"/>
  <c r="CQM113" i="65" s="1"/>
  <c r="CQM117" i="65" s="1"/>
  <c r="CQM118" i="65" s="1"/>
  <c r="CVK112" i="65"/>
  <c r="CVK113" i="65" s="1"/>
  <c r="CVK117" i="65" s="1"/>
  <c r="CVK118" i="65" s="1"/>
  <c r="CZC112" i="65"/>
  <c r="CZC113" i="65" s="1"/>
  <c r="CZC117" i="65" s="1"/>
  <c r="CZC118" i="65" s="1"/>
  <c r="DBO112" i="65"/>
  <c r="DBO113" i="65" s="1"/>
  <c r="DBO117" i="65" s="1"/>
  <c r="DBO118" i="65" s="1"/>
  <c r="DEA112" i="65"/>
  <c r="DEA113" i="65" s="1"/>
  <c r="DEA117" i="65" s="1"/>
  <c r="DEA118" i="65" s="1"/>
  <c r="DGM112" i="65"/>
  <c r="DGM113" i="65" s="1"/>
  <c r="DGM117" i="65" s="1"/>
  <c r="DGM118" i="65" s="1"/>
  <c r="AEY112" i="65"/>
  <c r="AEY113" i="65" s="1"/>
  <c r="AEY117" i="65" s="1"/>
  <c r="AEY118" i="65" s="1"/>
  <c r="BBP112" i="65"/>
  <c r="BBP113" i="65" s="1"/>
  <c r="BBP117" i="65" s="1"/>
  <c r="BBP118" i="65" s="1"/>
  <c r="BIF112" i="65"/>
  <c r="BIF113" i="65" s="1"/>
  <c r="BIF117" i="65" s="1"/>
  <c r="BIF118" i="65" s="1"/>
  <c r="BOD112" i="65"/>
  <c r="BOD113" i="65" s="1"/>
  <c r="BOD117" i="65" s="1"/>
  <c r="BOD118" i="65" s="1"/>
  <c r="BSF112" i="65"/>
  <c r="BSF113" i="65" s="1"/>
  <c r="BSF117" i="65" s="1"/>
  <c r="BSF118" i="65" s="1"/>
  <c r="BUZ112" i="65"/>
  <c r="BUZ113" i="65" s="1"/>
  <c r="BUZ117" i="65" s="1"/>
  <c r="BUZ118" i="65" s="1"/>
  <c r="BXL112" i="65"/>
  <c r="BXL113" i="65" s="1"/>
  <c r="BXL117" i="65" s="1"/>
  <c r="BXL118" i="65" s="1"/>
  <c r="BZX112" i="65"/>
  <c r="BZX113" i="65" s="1"/>
  <c r="BZX117" i="65" s="1"/>
  <c r="BZX118" i="65" s="1"/>
  <c r="CCJ112" i="65"/>
  <c r="CCJ113" i="65" s="1"/>
  <c r="CCJ117" i="65" s="1"/>
  <c r="CCJ118" i="65" s="1"/>
  <c r="CEV112" i="65"/>
  <c r="CEV113" i="65" s="1"/>
  <c r="CEV117" i="65" s="1"/>
  <c r="CEV118" i="65" s="1"/>
  <c r="CHH112" i="65"/>
  <c r="CHH113" i="65" s="1"/>
  <c r="CHH117" i="65" s="1"/>
  <c r="CHH118" i="65" s="1"/>
  <c r="CJT112" i="65"/>
  <c r="CJT113" i="65" s="1"/>
  <c r="CJT117" i="65" s="1"/>
  <c r="CJT118" i="65" s="1"/>
  <c r="CMF112" i="65"/>
  <c r="CMF113" i="65" s="1"/>
  <c r="CMF117" i="65" s="1"/>
  <c r="CMF118" i="65" s="1"/>
  <c r="COR112" i="65"/>
  <c r="COR113" i="65" s="1"/>
  <c r="COR117" i="65" s="1"/>
  <c r="COR118" i="65" s="1"/>
  <c r="CRD112" i="65"/>
  <c r="CRD113" i="65" s="1"/>
  <c r="CRD117" i="65" s="1"/>
  <c r="CRD118" i="65" s="1"/>
  <c r="CTP112" i="65"/>
  <c r="CTP113" i="65" s="1"/>
  <c r="CTP117" i="65" s="1"/>
  <c r="CTP118" i="65" s="1"/>
  <c r="CWB112" i="65"/>
  <c r="CWB113" i="65" s="1"/>
  <c r="CWB117" i="65" s="1"/>
  <c r="CWB118" i="65" s="1"/>
  <c r="CYN112" i="65"/>
  <c r="CYN113" i="65" s="1"/>
  <c r="CYN117" i="65" s="1"/>
  <c r="CYN118" i="65" s="1"/>
  <c r="DAZ112" i="65"/>
  <c r="DAZ113" i="65" s="1"/>
  <c r="DAZ117" i="65" s="1"/>
  <c r="DAZ118" i="65" s="1"/>
  <c r="DDL112" i="65"/>
  <c r="DDL113" i="65" s="1"/>
  <c r="DDL117" i="65" s="1"/>
  <c r="DDL118" i="65" s="1"/>
  <c r="DFX112" i="65"/>
  <c r="DFX113" i="65" s="1"/>
  <c r="DFX117" i="65" s="1"/>
  <c r="DFX118" i="65" s="1"/>
  <c r="AOV112" i="65"/>
  <c r="AOV113" i="65" s="1"/>
  <c r="AOV117" i="65" s="1"/>
  <c r="AOV118" i="65" s="1"/>
  <c r="BCR112" i="65"/>
  <c r="BCR113" i="65" s="1"/>
  <c r="BCR117" i="65" s="1"/>
  <c r="BCR118" i="65" s="1"/>
  <c r="BJG112" i="65"/>
  <c r="BJG113" i="65" s="1"/>
  <c r="BJG117" i="65" s="1"/>
  <c r="BJG118" i="65" s="1"/>
  <c r="BOV112" i="65"/>
  <c r="BOV113" i="65" s="1"/>
  <c r="BOV117" i="65" s="1"/>
  <c r="BOV118" i="65" s="1"/>
  <c r="BSV112" i="65"/>
  <c r="BSV113" i="65" s="1"/>
  <c r="BSV117" i="65" s="1"/>
  <c r="BSV118" i="65" s="1"/>
  <c r="BVJ112" i="65"/>
  <c r="BVJ113" i="65" s="1"/>
  <c r="BVJ117" i="65" s="1"/>
  <c r="BVJ118" i="65" s="1"/>
  <c r="BXV112" i="65"/>
  <c r="BXV113" i="65" s="1"/>
  <c r="BXV117" i="65" s="1"/>
  <c r="BXV118" i="65" s="1"/>
  <c r="CAH112" i="65"/>
  <c r="CAH113" i="65" s="1"/>
  <c r="CAH117" i="65" s="1"/>
  <c r="CAH118" i="65" s="1"/>
  <c r="CCT112" i="65"/>
  <c r="CCT113" i="65" s="1"/>
  <c r="CCT117" i="65" s="1"/>
  <c r="CCT118" i="65" s="1"/>
  <c r="CFF112" i="65"/>
  <c r="CFF113" i="65" s="1"/>
  <c r="CFF117" i="65" s="1"/>
  <c r="CFF118" i="65" s="1"/>
  <c r="CHR112" i="65"/>
  <c r="CHR113" i="65" s="1"/>
  <c r="CHR117" i="65" s="1"/>
  <c r="CHR118" i="65" s="1"/>
  <c r="CKD112" i="65"/>
  <c r="CKD113" i="65" s="1"/>
  <c r="CKD117" i="65" s="1"/>
  <c r="CKD118" i="65" s="1"/>
  <c r="CMP112" i="65"/>
  <c r="CMP113" i="65" s="1"/>
  <c r="CMP117" i="65" s="1"/>
  <c r="CMP118" i="65" s="1"/>
  <c r="AXL112" i="65"/>
  <c r="AXL113" i="65" s="1"/>
  <c r="AXL117" i="65" s="1"/>
  <c r="AXL118" i="65" s="1"/>
  <c r="BYU112" i="65"/>
  <c r="BYU113" i="65" s="1"/>
  <c r="BYU117" i="65" s="1"/>
  <c r="BYU118" i="65" s="1"/>
  <c r="CMR112" i="65"/>
  <c r="CMR113" i="65" s="1"/>
  <c r="CMR117" i="65" s="1"/>
  <c r="CMR118" i="65" s="1"/>
  <c r="BRO112" i="65"/>
  <c r="BRO113" i="65" s="1"/>
  <c r="BRO117" i="65" s="1"/>
  <c r="BRO118" i="65" s="1"/>
  <c r="BIV112" i="65"/>
  <c r="BIV113" i="65" s="1"/>
  <c r="BIV117" i="65" s="1"/>
  <c r="BIV118" i="65" s="1"/>
  <c r="COP112" i="65"/>
  <c r="COP113" i="65" s="1"/>
  <c r="COP117" i="65" s="1"/>
  <c r="COP118" i="65" s="1"/>
  <c r="DIP112" i="65"/>
  <c r="DIP113" i="65" s="1"/>
  <c r="DIP117" i="65" s="1"/>
  <c r="DIP118" i="65" s="1"/>
  <c r="CCA112" i="65"/>
  <c r="CCA113" i="65" s="1"/>
  <c r="CCA117" i="65" s="1"/>
  <c r="CCA118" i="65" s="1"/>
  <c r="CVS112" i="65"/>
  <c r="CVS113" i="65" s="1"/>
  <c r="CVS117" i="65" s="1"/>
  <c r="CVS118" i="65" s="1"/>
  <c r="DGU112" i="65"/>
  <c r="DGU113" i="65" s="1"/>
  <c r="DGU117" i="65" s="1"/>
  <c r="DGU118" i="65" s="1"/>
  <c r="BOT112" i="65"/>
  <c r="BOT113" i="65" s="1"/>
  <c r="BOT117" i="65" s="1"/>
  <c r="BOT118" i="65" s="1"/>
  <c r="CAF112" i="65"/>
  <c r="CAF113" i="65" s="1"/>
  <c r="CAF117" i="65" s="1"/>
  <c r="CAF118" i="65" s="1"/>
  <c r="CKB112" i="65"/>
  <c r="CKB113" i="65" s="1"/>
  <c r="CKB117" i="65" s="1"/>
  <c r="CKB118" i="65" s="1"/>
  <c r="CTX112" i="65"/>
  <c r="CTX113" i="65" s="1"/>
  <c r="CTX117" i="65" s="1"/>
  <c r="CTX118" i="65" s="1"/>
  <c r="DDT112" i="65"/>
  <c r="DDT113" i="65" s="1"/>
  <c r="DDT117" i="65" s="1"/>
  <c r="DDT118" i="65" s="1"/>
  <c r="BKB112" i="65"/>
  <c r="BKB113" i="65" s="1"/>
  <c r="BKB117" i="65" s="1"/>
  <c r="BKB118" i="65" s="1"/>
  <c r="BYD112" i="65"/>
  <c r="BYD113" i="65" s="1"/>
  <c r="BYD117" i="65" s="1"/>
  <c r="BYD118" i="65" s="1"/>
  <c r="CHZ112" i="65"/>
  <c r="CHZ113" i="65" s="1"/>
  <c r="CHZ117" i="65" s="1"/>
  <c r="CHZ118" i="65" s="1"/>
  <c r="CQX112" i="65"/>
  <c r="CQX113" i="65" s="1"/>
  <c r="CQX117" i="65" s="1"/>
  <c r="CQX118" i="65" s="1"/>
  <c r="CWT112" i="65"/>
  <c r="CWT113" i="65" s="1"/>
  <c r="CWT117" i="65" s="1"/>
  <c r="CWT118" i="65" s="1"/>
  <c r="DDV112" i="65"/>
  <c r="DDV113" i="65" s="1"/>
  <c r="DDV117" i="65" s="1"/>
  <c r="DDV118" i="65" s="1"/>
  <c r="BVA112" i="65"/>
  <c r="BVA113" i="65" s="1"/>
  <c r="BVA117" i="65" s="1"/>
  <c r="BVA118" i="65" s="1"/>
  <c r="CWO112" i="65"/>
  <c r="CWO113" i="65" s="1"/>
  <c r="CWO117" i="65" s="1"/>
  <c r="CWO118" i="65" s="1"/>
  <c r="DHY112" i="65"/>
  <c r="DHY113" i="65" s="1"/>
  <c r="DHY117" i="65" s="1"/>
  <c r="DHY118" i="65" s="1"/>
  <c r="DNF112" i="65"/>
  <c r="DNF113" i="65" s="1"/>
  <c r="DNF117" i="65" s="1"/>
  <c r="DNF118" i="65" s="1"/>
  <c r="DSD112" i="65"/>
  <c r="DSD113" i="65" s="1"/>
  <c r="DSD117" i="65" s="1"/>
  <c r="DSD118" i="65" s="1"/>
  <c r="DVN112" i="65"/>
  <c r="DVN113" i="65" s="1"/>
  <c r="DVN117" i="65" s="1"/>
  <c r="DVN118" i="65" s="1"/>
  <c r="DXZ112" i="65"/>
  <c r="DXZ113" i="65" s="1"/>
  <c r="DXZ117" i="65" s="1"/>
  <c r="DXZ118" i="65" s="1"/>
  <c r="EAL112" i="65"/>
  <c r="EAL113" i="65" s="1"/>
  <c r="EAL117" i="65" s="1"/>
  <c r="EAL118" i="65" s="1"/>
  <c r="ECX112" i="65"/>
  <c r="ECX113" i="65" s="1"/>
  <c r="ECX117" i="65" s="1"/>
  <c r="ECX118" i="65" s="1"/>
  <c r="EFJ112" i="65"/>
  <c r="EFJ113" i="65" s="1"/>
  <c r="EFJ117" i="65" s="1"/>
  <c r="EFJ118" i="65" s="1"/>
  <c r="EHV112" i="65"/>
  <c r="EHV113" i="65" s="1"/>
  <c r="EHV117" i="65" s="1"/>
  <c r="EHV118" i="65" s="1"/>
  <c r="EKH112" i="65"/>
  <c r="EKH113" i="65" s="1"/>
  <c r="EKH117" i="65" s="1"/>
  <c r="EKH118" i="65" s="1"/>
  <c r="EMT112" i="65"/>
  <c r="EMT113" i="65" s="1"/>
  <c r="EMT117" i="65" s="1"/>
  <c r="EMT118" i="65" s="1"/>
  <c r="EPF112" i="65"/>
  <c r="EPF113" i="65" s="1"/>
  <c r="EPF117" i="65" s="1"/>
  <c r="EPF118" i="65" s="1"/>
  <c r="ERR112" i="65"/>
  <c r="ERR113" i="65" s="1"/>
  <c r="ERR117" i="65" s="1"/>
  <c r="ERR118" i="65" s="1"/>
  <c r="EUD112" i="65"/>
  <c r="EUD113" i="65" s="1"/>
  <c r="EUD117" i="65" s="1"/>
  <c r="EUD118" i="65" s="1"/>
  <c r="BVI112" i="65"/>
  <c r="BVI113" i="65" s="1"/>
  <c r="BVI117" i="65" s="1"/>
  <c r="BVI118" i="65" s="1"/>
  <c r="CNQ112" i="65"/>
  <c r="CNQ113" i="65" s="1"/>
  <c r="CNQ117" i="65" s="1"/>
  <c r="CNQ118" i="65" s="1"/>
  <c r="CUG112" i="65"/>
  <c r="CUG113" i="65" s="1"/>
  <c r="CUG117" i="65" s="1"/>
  <c r="CUG118" i="65" s="1"/>
  <c r="DAU112" i="65"/>
  <c r="DAU113" i="65" s="1"/>
  <c r="DAU117" i="65" s="1"/>
  <c r="DAU118" i="65" s="1"/>
  <c r="DGG112" i="65"/>
  <c r="DGG113" i="65" s="1"/>
  <c r="DGG117" i="65" s="1"/>
  <c r="DGG118" i="65" s="1"/>
  <c r="DJW112" i="65"/>
  <c r="DJW113" i="65" s="1"/>
  <c r="DJW117" i="65" s="1"/>
  <c r="DJW118" i="65" s="1"/>
  <c r="DMI112" i="65"/>
  <c r="DMI113" i="65" s="1"/>
  <c r="DMI117" i="65" s="1"/>
  <c r="DMI118" i="65" s="1"/>
  <c r="DOU112" i="65"/>
  <c r="DOU113" i="65" s="1"/>
  <c r="DOU117" i="65" s="1"/>
  <c r="DOU118" i="65" s="1"/>
  <c r="DRG112" i="65"/>
  <c r="DRG113" i="65" s="1"/>
  <c r="DRG117" i="65" s="1"/>
  <c r="DRG118" i="65" s="1"/>
  <c r="DTS112" i="65"/>
  <c r="DTS113" i="65" s="1"/>
  <c r="DTS117" i="65" s="1"/>
  <c r="DTS118" i="65" s="1"/>
  <c r="DWE112" i="65"/>
  <c r="DWE113" i="65" s="1"/>
  <c r="DWE117" i="65" s="1"/>
  <c r="DWE118" i="65" s="1"/>
  <c r="DYQ112" i="65"/>
  <c r="DYQ113" i="65" s="1"/>
  <c r="DYQ117" i="65" s="1"/>
  <c r="DYQ118" i="65" s="1"/>
  <c r="EBC112" i="65"/>
  <c r="EBC113" i="65" s="1"/>
  <c r="EBC117" i="65" s="1"/>
  <c r="EBC118" i="65" s="1"/>
  <c r="EDO112" i="65"/>
  <c r="EDO113" i="65" s="1"/>
  <c r="EDO117" i="65" s="1"/>
  <c r="EDO118" i="65" s="1"/>
  <c r="EGA112" i="65"/>
  <c r="EGA113" i="65" s="1"/>
  <c r="EGA117" i="65" s="1"/>
  <c r="EGA118" i="65" s="1"/>
  <c r="EIM112" i="65"/>
  <c r="EIM113" i="65" s="1"/>
  <c r="EIM117" i="65" s="1"/>
  <c r="EIM118" i="65" s="1"/>
  <c r="EKY112" i="65"/>
  <c r="EKY113" i="65" s="1"/>
  <c r="EKY117" i="65" s="1"/>
  <c r="EKY118" i="65" s="1"/>
  <c r="ENK112" i="65"/>
  <c r="ENK113" i="65" s="1"/>
  <c r="ENK117" i="65" s="1"/>
  <c r="ENK118" i="65" s="1"/>
  <c r="EPW112" i="65"/>
  <c r="EPW113" i="65" s="1"/>
  <c r="EPW117" i="65" s="1"/>
  <c r="EPW118" i="65" s="1"/>
  <c r="ESI112" i="65"/>
  <c r="ESI113" i="65" s="1"/>
  <c r="ESI117" i="65" s="1"/>
  <c r="ESI118" i="65" s="1"/>
  <c r="EUU112" i="65"/>
  <c r="EUU113" i="65" s="1"/>
  <c r="EUU117" i="65" s="1"/>
  <c r="EUU118" i="65" s="1"/>
  <c r="BPJ112" i="65"/>
  <c r="BPJ113" i="65" s="1"/>
  <c r="BPJ117" i="65" s="1"/>
  <c r="BPJ118" i="65" s="1"/>
  <c r="CKK112" i="65"/>
  <c r="CKK113" i="65" s="1"/>
  <c r="CKK117" i="65" s="1"/>
  <c r="CKK118" i="65" s="1"/>
  <c r="CSS112" i="65"/>
  <c r="CSS113" i="65" s="1"/>
  <c r="CSS117" i="65" s="1"/>
  <c r="CSS118" i="65" s="1"/>
  <c r="CZG112" i="65"/>
  <c r="CZG113" i="65" s="1"/>
  <c r="CZG117" i="65" s="1"/>
  <c r="CZG118" i="65" s="1"/>
  <c r="DFC112" i="65"/>
  <c r="DFC113" i="65" s="1"/>
  <c r="DFC117" i="65" s="1"/>
  <c r="DFC118" i="65" s="1"/>
  <c r="DJH112" i="65"/>
  <c r="DJH113" i="65" s="1"/>
  <c r="DJH117" i="65" s="1"/>
  <c r="DJH118" i="65" s="1"/>
  <c r="DLT112" i="65"/>
  <c r="DLT113" i="65" s="1"/>
  <c r="DLT117" i="65" s="1"/>
  <c r="DLT118" i="65" s="1"/>
  <c r="DOF112" i="65"/>
  <c r="DOF113" i="65" s="1"/>
  <c r="DOF117" i="65" s="1"/>
  <c r="DOF118" i="65" s="1"/>
  <c r="DQR112" i="65"/>
  <c r="DQR113" i="65" s="1"/>
  <c r="DQR117" i="65" s="1"/>
  <c r="DQR118" i="65" s="1"/>
  <c r="DTD112" i="65"/>
  <c r="DTD113" i="65" s="1"/>
  <c r="DTD117" i="65" s="1"/>
  <c r="DTD118" i="65" s="1"/>
  <c r="DVP112" i="65"/>
  <c r="DVP113" i="65" s="1"/>
  <c r="DVP117" i="65" s="1"/>
  <c r="DVP118" i="65" s="1"/>
  <c r="DYB112" i="65"/>
  <c r="DYB113" i="65" s="1"/>
  <c r="DYB117" i="65" s="1"/>
  <c r="DYB118" i="65" s="1"/>
  <c r="EAN112" i="65"/>
  <c r="EAN113" i="65" s="1"/>
  <c r="EAN117" i="65" s="1"/>
  <c r="EAN118" i="65" s="1"/>
  <c r="ECZ112" i="65"/>
  <c r="ECZ113" i="65" s="1"/>
  <c r="ECZ117" i="65" s="1"/>
  <c r="ECZ118" i="65" s="1"/>
  <c r="EFL112" i="65"/>
  <c r="EFL113" i="65" s="1"/>
  <c r="EFL117" i="65" s="1"/>
  <c r="EFL118" i="65" s="1"/>
  <c r="EHX112" i="65"/>
  <c r="EHX113" i="65" s="1"/>
  <c r="EHX117" i="65" s="1"/>
  <c r="EHX118" i="65" s="1"/>
  <c r="EKJ112" i="65"/>
  <c r="EKJ113" i="65" s="1"/>
  <c r="EKJ117" i="65" s="1"/>
  <c r="EKJ118" i="65" s="1"/>
  <c r="EMV112" i="65"/>
  <c r="EMV113" i="65" s="1"/>
  <c r="EMV117" i="65" s="1"/>
  <c r="EMV118" i="65" s="1"/>
  <c r="EPH112" i="65"/>
  <c r="EPH113" i="65" s="1"/>
  <c r="EPH117" i="65" s="1"/>
  <c r="EPH118" i="65" s="1"/>
  <c r="ERT112" i="65"/>
  <c r="ERT113" i="65" s="1"/>
  <c r="ERT117" i="65" s="1"/>
  <c r="ERT118" i="65" s="1"/>
  <c r="EUF112" i="65"/>
  <c r="EUF113" i="65" s="1"/>
  <c r="EUF117" i="65" s="1"/>
  <c r="EUF118" i="65" s="1"/>
  <c r="BEF112" i="65"/>
  <c r="BEF113" i="65" s="1"/>
  <c r="BEF117" i="65" s="1"/>
  <c r="BEF118" i="65" s="1"/>
  <c r="CFU112" i="65"/>
  <c r="CFU113" i="65" s="1"/>
  <c r="CFU117" i="65" s="1"/>
  <c r="CFU118" i="65" s="1"/>
  <c r="CRE112" i="65"/>
  <c r="CRE113" i="65" s="1"/>
  <c r="CRE117" i="65" s="1"/>
  <c r="CRE118" i="65" s="1"/>
  <c r="CXS112" i="65"/>
  <c r="CXS113" i="65" s="1"/>
  <c r="CXS117" i="65" s="1"/>
  <c r="CXS118" i="65" s="1"/>
  <c r="DDX112" i="65"/>
  <c r="DDX113" i="65" s="1"/>
  <c r="DDX117" i="65" s="1"/>
  <c r="DDX118" i="65" s="1"/>
  <c r="DIR112" i="65"/>
  <c r="DIR113" i="65" s="1"/>
  <c r="DIR117" i="65" s="1"/>
  <c r="DIR118" i="65" s="1"/>
  <c r="DLE112" i="65"/>
  <c r="DLE113" i="65" s="1"/>
  <c r="DLE117" i="65" s="1"/>
  <c r="DLE118" i="65" s="1"/>
  <c r="DNQ112" i="65"/>
  <c r="DNQ113" i="65" s="1"/>
  <c r="DNQ117" i="65" s="1"/>
  <c r="DNQ118" i="65" s="1"/>
  <c r="DQC112" i="65"/>
  <c r="DQC113" i="65" s="1"/>
  <c r="DQC117" i="65" s="1"/>
  <c r="DQC118" i="65" s="1"/>
  <c r="DSO112" i="65"/>
  <c r="DSO113" i="65" s="1"/>
  <c r="DSO117" i="65" s="1"/>
  <c r="DSO118" i="65" s="1"/>
  <c r="DVA112" i="65"/>
  <c r="DVA113" i="65" s="1"/>
  <c r="DVA117" i="65" s="1"/>
  <c r="DVA118" i="65" s="1"/>
  <c r="DXM112" i="65"/>
  <c r="DXM113" i="65" s="1"/>
  <c r="DXM117" i="65" s="1"/>
  <c r="DXM118" i="65" s="1"/>
  <c r="DZY112" i="65"/>
  <c r="DZY113" i="65" s="1"/>
  <c r="DZY117" i="65" s="1"/>
  <c r="DZY118" i="65" s="1"/>
  <c r="ECK112" i="65"/>
  <c r="ECK113" i="65" s="1"/>
  <c r="ECK117" i="65" s="1"/>
  <c r="ECK118" i="65" s="1"/>
  <c r="EEW112" i="65"/>
  <c r="EEW113" i="65" s="1"/>
  <c r="EEW117" i="65" s="1"/>
  <c r="EEW118" i="65" s="1"/>
  <c r="EHI112" i="65"/>
  <c r="EHI113" i="65" s="1"/>
  <c r="EHI117" i="65" s="1"/>
  <c r="EHI118" i="65" s="1"/>
  <c r="EJU112" i="65"/>
  <c r="EJU113" i="65" s="1"/>
  <c r="EJU117" i="65" s="1"/>
  <c r="EJU118" i="65" s="1"/>
  <c r="EMG112" i="65"/>
  <c r="EMG113" i="65" s="1"/>
  <c r="EMG117" i="65" s="1"/>
  <c r="EMG118" i="65" s="1"/>
  <c r="EOS112" i="65"/>
  <c r="EOS113" i="65" s="1"/>
  <c r="EOS117" i="65" s="1"/>
  <c r="EOS118" i="65" s="1"/>
  <c r="ERE112" i="65"/>
  <c r="ERE113" i="65" s="1"/>
  <c r="ERE117" i="65" s="1"/>
  <c r="ERE118" i="65" s="1"/>
  <c r="ETQ112" i="65"/>
  <c r="ETQ113" i="65" s="1"/>
  <c r="ETQ117" i="65" s="1"/>
  <c r="ETQ118" i="65" s="1"/>
  <c r="BQI112" i="65"/>
  <c r="BQI113" i="65" s="1"/>
  <c r="BQI117" i="65" s="1"/>
  <c r="BQI118" i="65" s="1"/>
  <c r="CLA112" i="65"/>
  <c r="CLA113" i="65" s="1"/>
  <c r="CLA117" i="65" s="1"/>
  <c r="CLA118" i="65" s="1"/>
  <c r="CSW112" i="65"/>
  <c r="CSW113" i="65" s="1"/>
  <c r="CSW117" i="65" s="1"/>
  <c r="CSW118" i="65" s="1"/>
  <c r="CZM112" i="65"/>
  <c r="CZM113" i="65" s="1"/>
  <c r="CZM117" i="65" s="1"/>
  <c r="CZM118" i="65" s="1"/>
  <c r="DFE112" i="65"/>
  <c r="DFE113" i="65" s="1"/>
  <c r="DFE117" i="65" s="1"/>
  <c r="DFE118" i="65" s="1"/>
  <c r="DJJ112" i="65"/>
  <c r="DJJ113" i="65" s="1"/>
  <c r="DJJ117" i="65" s="1"/>
  <c r="DJJ118" i="65" s="1"/>
  <c r="DLV112" i="65"/>
  <c r="DLV113" i="65" s="1"/>
  <c r="DLV117" i="65" s="1"/>
  <c r="DLV118" i="65" s="1"/>
  <c r="DOH112" i="65"/>
  <c r="DOH113" i="65" s="1"/>
  <c r="DOH117" i="65" s="1"/>
  <c r="DOH118" i="65" s="1"/>
  <c r="DQT112" i="65"/>
  <c r="DQT113" i="65" s="1"/>
  <c r="DQT117" i="65" s="1"/>
  <c r="DQT118" i="65" s="1"/>
  <c r="DTF112" i="65"/>
  <c r="DTF113" i="65" s="1"/>
  <c r="DTF117" i="65" s="1"/>
  <c r="DTF118" i="65" s="1"/>
  <c r="DVR112" i="65"/>
  <c r="DVR113" i="65" s="1"/>
  <c r="DVR117" i="65" s="1"/>
  <c r="DVR118" i="65" s="1"/>
  <c r="DYD112" i="65"/>
  <c r="DYD113" i="65" s="1"/>
  <c r="DYD117" i="65" s="1"/>
  <c r="DYD118" i="65" s="1"/>
  <c r="EAP112" i="65"/>
  <c r="EAP113" i="65" s="1"/>
  <c r="EAP117" i="65" s="1"/>
  <c r="EAP118" i="65" s="1"/>
  <c r="EDB112" i="65"/>
  <c r="EDB113" i="65" s="1"/>
  <c r="EDB117" i="65" s="1"/>
  <c r="EDB118" i="65" s="1"/>
  <c r="EFN112" i="65"/>
  <c r="EFN113" i="65" s="1"/>
  <c r="EFN117" i="65" s="1"/>
  <c r="EFN118" i="65" s="1"/>
  <c r="EHZ112" i="65"/>
  <c r="EHZ113" i="65" s="1"/>
  <c r="EHZ117" i="65" s="1"/>
  <c r="EHZ118" i="65" s="1"/>
  <c r="EKL112" i="65"/>
  <c r="EKL113" i="65" s="1"/>
  <c r="EKL117" i="65" s="1"/>
  <c r="EKL118" i="65" s="1"/>
  <c r="EMX112" i="65"/>
  <c r="EMX113" i="65" s="1"/>
  <c r="EMX117" i="65" s="1"/>
  <c r="EMX118" i="65" s="1"/>
  <c r="EPJ112" i="65"/>
  <c r="EPJ113" i="65" s="1"/>
  <c r="EPJ117" i="65" s="1"/>
  <c r="EPJ118" i="65" s="1"/>
  <c r="ERV112" i="65"/>
  <c r="ERV113" i="65" s="1"/>
  <c r="ERV117" i="65" s="1"/>
  <c r="ERV118" i="65" s="1"/>
  <c r="EUH112" i="65"/>
  <c r="EUH113" i="65" s="1"/>
  <c r="EUH117" i="65" s="1"/>
  <c r="EUH118" i="65" s="1"/>
  <c r="BUC112" i="65"/>
  <c r="BUC113" i="65" s="1"/>
  <c r="BUC117" i="65" s="1"/>
  <c r="BUC118" i="65" s="1"/>
  <c r="CNG112" i="65"/>
  <c r="CNG113" i="65" s="1"/>
  <c r="CNG117" i="65" s="1"/>
  <c r="CNG118" i="65" s="1"/>
  <c r="CTU112" i="65"/>
  <c r="CTU113" i="65" s="1"/>
  <c r="CTU117" i="65" s="1"/>
  <c r="CTU118" i="65" s="1"/>
  <c r="DAK112" i="65"/>
  <c r="DAK113" i="65" s="1"/>
  <c r="DAK117" i="65" s="1"/>
  <c r="DAK118" i="65" s="1"/>
  <c r="DFY112" i="65"/>
  <c r="DFY113" i="65" s="1"/>
  <c r="DFY117" i="65" s="1"/>
  <c r="DFY118" i="65" s="1"/>
  <c r="DJS112" i="65"/>
  <c r="DJS113" i="65" s="1"/>
  <c r="DJS117" i="65" s="1"/>
  <c r="DJS118" i="65" s="1"/>
  <c r="DME112" i="65"/>
  <c r="DME113" i="65" s="1"/>
  <c r="DME117" i="65" s="1"/>
  <c r="DME118" i="65" s="1"/>
  <c r="DOQ112" i="65"/>
  <c r="DOQ113" i="65" s="1"/>
  <c r="DOQ117" i="65" s="1"/>
  <c r="DOQ118" i="65" s="1"/>
  <c r="DRC112" i="65"/>
  <c r="DRC113" i="65" s="1"/>
  <c r="DRC117" i="65" s="1"/>
  <c r="DRC118" i="65" s="1"/>
  <c r="DTO112" i="65"/>
  <c r="DTO113" i="65" s="1"/>
  <c r="DTO117" i="65" s="1"/>
  <c r="DTO118" i="65" s="1"/>
  <c r="DWA112" i="65"/>
  <c r="DWA113" i="65" s="1"/>
  <c r="DWA117" i="65" s="1"/>
  <c r="DWA118" i="65" s="1"/>
  <c r="DYM112" i="65"/>
  <c r="DYM113" i="65" s="1"/>
  <c r="DYM117" i="65" s="1"/>
  <c r="DYM118" i="65" s="1"/>
  <c r="EAY112" i="65"/>
  <c r="EAY113" i="65" s="1"/>
  <c r="EAY117" i="65" s="1"/>
  <c r="EAY118" i="65" s="1"/>
  <c r="EDK112" i="65"/>
  <c r="EDK113" i="65" s="1"/>
  <c r="EDK117" i="65" s="1"/>
  <c r="EDK118" i="65" s="1"/>
  <c r="EFW112" i="65"/>
  <c r="EFW113" i="65" s="1"/>
  <c r="EFW117" i="65" s="1"/>
  <c r="EFW118" i="65" s="1"/>
  <c r="EII112" i="65"/>
  <c r="EII113" i="65" s="1"/>
  <c r="EII117" i="65" s="1"/>
  <c r="EII118" i="65" s="1"/>
  <c r="EKU112" i="65"/>
  <c r="EKU113" i="65" s="1"/>
  <c r="EKU117" i="65" s="1"/>
  <c r="EKU118" i="65" s="1"/>
  <c r="ENG112" i="65"/>
  <c r="ENG113" i="65" s="1"/>
  <c r="ENG117" i="65" s="1"/>
  <c r="ENG118" i="65" s="1"/>
  <c r="EPS112" i="65"/>
  <c r="EPS113" i="65" s="1"/>
  <c r="EPS117" i="65" s="1"/>
  <c r="EPS118" i="65" s="1"/>
  <c r="ESE112" i="65"/>
  <c r="ESE113" i="65" s="1"/>
  <c r="ESE117" i="65" s="1"/>
  <c r="ESE118" i="65" s="1"/>
  <c r="EUQ112" i="65"/>
  <c r="EUQ113" i="65" s="1"/>
  <c r="EUQ117" i="65" s="1"/>
  <c r="EUQ118" i="65" s="1"/>
  <c r="BNO112" i="65"/>
  <c r="BNO113" i="65" s="1"/>
  <c r="BNO117" i="65" s="1"/>
  <c r="BNO118" i="65" s="1"/>
  <c r="CJM112" i="65"/>
  <c r="CJM113" i="65" s="1"/>
  <c r="CJM117" i="65" s="1"/>
  <c r="CJM118" i="65" s="1"/>
  <c r="CSK112" i="65"/>
  <c r="CSK113" i="65" s="1"/>
  <c r="CSK117" i="65" s="1"/>
  <c r="CSK118" i="65" s="1"/>
  <c r="CYY112" i="65"/>
  <c r="CYY113" i="65" s="1"/>
  <c r="CYY117" i="65" s="1"/>
  <c r="CYY118" i="65" s="1"/>
  <c r="DEV112" i="65"/>
  <c r="DEV113" i="65" s="1"/>
  <c r="DEV117" i="65" s="1"/>
  <c r="DEV118" i="65" s="1"/>
  <c r="DJE112" i="65"/>
  <c r="DJE113" i="65" s="1"/>
  <c r="DJE117" i="65" s="1"/>
  <c r="DJE118" i="65" s="1"/>
  <c r="DLQ112" i="65"/>
  <c r="DLQ113" i="65" s="1"/>
  <c r="DLQ117" i="65" s="1"/>
  <c r="DLQ118" i="65" s="1"/>
  <c r="DOC112" i="65"/>
  <c r="DOC113" i="65" s="1"/>
  <c r="DOC117" i="65" s="1"/>
  <c r="DOC118" i="65" s="1"/>
  <c r="DQO112" i="65"/>
  <c r="DQO113" i="65" s="1"/>
  <c r="DQO117" i="65" s="1"/>
  <c r="DQO118" i="65" s="1"/>
  <c r="DTA112" i="65"/>
  <c r="DTA113" i="65" s="1"/>
  <c r="DTA117" i="65" s="1"/>
  <c r="DTA118" i="65" s="1"/>
  <c r="DVM112" i="65"/>
  <c r="DVM113" i="65" s="1"/>
  <c r="DVM117" i="65" s="1"/>
  <c r="DVM118" i="65" s="1"/>
  <c r="DXY112" i="65"/>
  <c r="DXY113" i="65" s="1"/>
  <c r="DXY117" i="65" s="1"/>
  <c r="DXY118" i="65" s="1"/>
  <c r="EAK112" i="65"/>
  <c r="EAK113" i="65" s="1"/>
  <c r="EAK117" i="65" s="1"/>
  <c r="EAK118" i="65" s="1"/>
  <c r="ECW112" i="65"/>
  <c r="ECW113" i="65" s="1"/>
  <c r="ECW117" i="65" s="1"/>
  <c r="ECW118" i="65" s="1"/>
  <c r="EFI112" i="65"/>
  <c r="EFI113" i="65" s="1"/>
  <c r="EFI117" i="65" s="1"/>
  <c r="EFI118" i="65" s="1"/>
  <c r="EHU112" i="65"/>
  <c r="EHU113" i="65" s="1"/>
  <c r="EHU117" i="65" s="1"/>
  <c r="EHU118" i="65" s="1"/>
  <c r="EKG112" i="65"/>
  <c r="EKG113" i="65" s="1"/>
  <c r="EKG117" i="65" s="1"/>
  <c r="EKG118" i="65" s="1"/>
  <c r="DKZ112" i="65"/>
  <c r="DKZ113" i="65" s="1"/>
  <c r="DKZ117" i="65" s="1"/>
  <c r="DKZ118" i="65" s="1"/>
  <c r="EER112" i="65"/>
  <c r="EER113" i="65" s="1"/>
  <c r="EER117" i="65" s="1"/>
  <c r="EER118" i="65" s="1"/>
  <c r="ERP112" i="65"/>
  <c r="ERP113" i="65" s="1"/>
  <c r="ERP117" i="65" s="1"/>
  <c r="ERP118" i="65" s="1"/>
  <c r="EXC112" i="65"/>
  <c r="EXC113" i="65" s="1"/>
  <c r="EXC117" i="65" s="1"/>
  <c r="EXC118" i="65" s="1"/>
  <c r="EZO112" i="65"/>
  <c r="EZO113" i="65" s="1"/>
  <c r="EZO117" i="65" s="1"/>
  <c r="EZO118" i="65" s="1"/>
  <c r="FCA112" i="65"/>
  <c r="FCA113" i="65" s="1"/>
  <c r="FCA117" i="65" s="1"/>
  <c r="FCA118" i="65" s="1"/>
  <c r="FEM112" i="65"/>
  <c r="FEM113" i="65" s="1"/>
  <c r="FEM117" i="65" s="1"/>
  <c r="FEM118" i="65" s="1"/>
  <c r="FGY112" i="65"/>
  <c r="FGY113" i="65" s="1"/>
  <c r="FGY117" i="65" s="1"/>
  <c r="FGY118" i="65" s="1"/>
  <c r="FJK112" i="65"/>
  <c r="FJK113" i="65" s="1"/>
  <c r="FJK117" i="65" s="1"/>
  <c r="FJK118" i="65" s="1"/>
  <c r="FLW112" i="65"/>
  <c r="FLW113" i="65" s="1"/>
  <c r="FLW117" i="65" s="1"/>
  <c r="FLW118" i="65" s="1"/>
  <c r="FOI112" i="65"/>
  <c r="FOI113" i="65" s="1"/>
  <c r="FOI117" i="65" s="1"/>
  <c r="FOI118" i="65" s="1"/>
  <c r="AWW112" i="65"/>
  <c r="AWW113" i="65" s="1"/>
  <c r="AWW117" i="65" s="1"/>
  <c r="AWW118" i="65" s="1"/>
  <c r="CLC112" i="65"/>
  <c r="CLC113" i="65" s="1"/>
  <c r="CLC117" i="65" s="1"/>
  <c r="CLC118" i="65" s="1"/>
  <c r="CQJ112" i="65"/>
  <c r="CQJ113" i="65" s="1"/>
  <c r="CQJ117" i="65" s="1"/>
  <c r="CQJ118" i="65" s="1"/>
  <c r="BWC112" i="65"/>
  <c r="BWC113" i="65" s="1"/>
  <c r="BWC117" i="65" s="1"/>
  <c r="BWC118" i="65" s="1"/>
  <c r="BSD112" i="65"/>
  <c r="BSD113" i="65" s="1"/>
  <c r="BSD117" i="65" s="1"/>
  <c r="BSD118" i="65" s="1"/>
  <c r="CRZ112" i="65"/>
  <c r="CRZ113" i="65" s="1"/>
  <c r="CRZ117" i="65" s="1"/>
  <c r="CRZ118" i="65" s="1"/>
  <c r="BCJ112" i="65"/>
  <c r="BCJ113" i="65" s="1"/>
  <c r="BCJ117" i="65" s="1"/>
  <c r="BCJ118" i="65" s="1"/>
  <c r="CFC112" i="65"/>
  <c r="CFC113" i="65" s="1"/>
  <c r="CFC117" i="65" s="1"/>
  <c r="CFC118" i="65" s="1"/>
  <c r="CYM112" i="65"/>
  <c r="CYM113" i="65" s="1"/>
  <c r="CYM117" i="65" s="1"/>
  <c r="CYM118" i="65" s="1"/>
  <c r="DII112" i="65"/>
  <c r="DII113" i="65" s="1"/>
  <c r="DII117" i="65" s="1"/>
  <c r="DII118" i="65" s="1"/>
  <c r="BRG112" i="65"/>
  <c r="BRG113" i="65" s="1"/>
  <c r="BRG117" i="65" s="1"/>
  <c r="BRG118" i="65" s="1"/>
  <c r="CBT112" i="65"/>
  <c r="CBT113" i="65" s="1"/>
  <c r="CBT117" i="65" s="1"/>
  <c r="CBT118" i="65" s="1"/>
  <c r="CLP112" i="65"/>
  <c r="CLP113" i="65" s="1"/>
  <c r="CLP117" i="65" s="1"/>
  <c r="CLP118" i="65" s="1"/>
  <c r="CVL112" i="65"/>
  <c r="CVL113" i="65" s="1"/>
  <c r="CVL117" i="65" s="1"/>
  <c r="CVL118" i="65" s="1"/>
  <c r="DFH112" i="65"/>
  <c r="DFH113" i="65" s="1"/>
  <c r="DFH117" i="65" s="1"/>
  <c r="DFH118" i="65" s="1"/>
  <c r="BNP112" i="65"/>
  <c r="BNP113" i="65" s="1"/>
  <c r="BNP117" i="65" s="1"/>
  <c r="BNP118" i="65" s="1"/>
  <c r="BZR112" i="65"/>
  <c r="BZR113" i="65" s="1"/>
  <c r="BZR117" i="65" s="1"/>
  <c r="BZR118" i="65" s="1"/>
  <c r="CJN112" i="65"/>
  <c r="CJN113" i="65" s="1"/>
  <c r="CJN117" i="65" s="1"/>
  <c r="CJN118" i="65" s="1"/>
  <c r="CRN112" i="65"/>
  <c r="CRN113" i="65" s="1"/>
  <c r="CRN117" i="65" s="1"/>
  <c r="CRN118" i="65" s="1"/>
  <c r="CYH112" i="65"/>
  <c r="CYH113" i="65" s="1"/>
  <c r="CYH117" i="65" s="1"/>
  <c r="CYH118" i="65" s="1"/>
  <c r="DED112" i="65"/>
  <c r="DED113" i="65" s="1"/>
  <c r="DED117" i="65" s="1"/>
  <c r="DED118" i="65" s="1"/>
  <c r="BZY112" i="65"/>
  <c r="BZY113" i="65" s="1"/>
  <c r="BZY117" i="65" s="1"/>
  <c r="BZY118" i="65" s="1"/>
  <c r="CZW112" i="65"/>
  <c r="CZW113" i="65" s="1"/>
  <c r="CZW117" i="65" s="1"/>
  <c r="CZW118" i="65" s="1"/>
  <c r="DJN112" i="65"/>
  <c r="DJN113" i="65" s="1"/>
  <c r="DJN117" i="65" s="1"/>
  <c r="DJN118" i="65" s="1"/>
  <c r="DOL112" i="65"/>
  <c r="DOL113" i="65" s="1"/>
  <c r="DOL117" i="65" s="1"/>
  <c r="DOL118" i="65" s="1"/>
  <c r="DTB112" i="65"/>
  <c r="DTB113" i="65" s="1"/>
  <c r="DTB117" i="65" s="1"/>
  <c r="DTB118" i="65" s="1"/>
  <c r="DVV112" i="65"/>
  <c r="DVV113" i="65" s="1"/>
  <c r="DVV117" i="65" s="1"/>
  <c r="DVV118" i="65" s="1"/>
  <c r="DYH112" i="65"/>
  <c r="DYH113" i="65" s="1"/>
  <c r="DYH117" i="65" s="1"/>
  <c r="DYH118" i="65" s="1"/>
  <c r="EAT112" i="65"/>
  <c r="EAT113" i="65" s="1"/>
  <c r="EAT117" i="65" s="1"/>
  <c r="EAT118" i="65" s="1"/>
  <c r="EDF112" i="65"/>
  <c r="EDF113" i="65" s="1"/>
  <c r="EDF117" i="65" s="1"/>
  <c r="EDF118" i="65" s="1"/>
  <c r="EFR112" i="65"/>
  <c r="EFR113" i="65" s="1"/>
  <c r="EFR117" i="65" s="1"/>
  <c r="EFR118" i="65" s="1"/>
  <c r="EID112" i="65"/>
  <c r="EID113" i="65" s="1"/>
  <c r="EID117" i="65" s="1"/>
  <c r="EID118" i="65" s="1"/>
  <c r="EKP112" i="65"/>
  <c r="EKP113" i="65" s="1"/>
  <c r="EKP117" i="65" s="1"/>
  <c r="EKP118" i="65" s="1"/>
  <c r="ENB112" i="65"/>
  <c r="ENB113" i="65" s="1"/>
  <c r="ENB117" i="65" s="1"/>
  <c r="ENB118" i="65" s="1"/>
  <c r="EPN112" i="65"/>
  <c r="EPN113" i="65" s="1"/>
  <c r="EPN117" i="65" s="1"/>
  <c r="EPN118" i="65" s="1"/>
  <c r="ERZ112" i="65"/>
  <c r="ERZ113" i="65" s="1"/>
  <c r="ERZ117" i="65" s="1"/>
  <c r="ERZ118" i="65" s="1"/>
  <c r="EUL112" i="65"/>
  <c r="EUL113" i="65" s="1"/>
  <c r="EUL117" i="65" s="1"/>
  <c r="EUL118" i="65" s="1"/>
  <c r="BXU112" i="65"/>
  <c r="BXU113" i="65" s="1"/>
  <c r="BXU117" i="65" s="1"/>
  <c r="BXU118" i="65" s="1"/>
  <c r="COM112" i="65"/>
  <c r="COM113" i="65" s="1"/>
  <c r="COM117" i="65" s="1"/>
  <c r="COM118" i="65" s="1"/>
  <c r="CVA112" i="65"/>
  <c r="CVA113" i="65" s="1"/>
  <c r="CVA117" i="65" s="1"/>
  <c r="CVA118" i="65" s="1"/>
  <c r="DBQ112" i="65"/>
  <c r="DBQ113" i="65" s="1"/>
  <c r="DBQ117" i="65" s="1"/>
  <c r="DBQ118" i="65" s="1"/>
  <c r="DGW112" i="65"/>
  <c r="DGW113" i="65" s="1"/>
  <c r="DGW117" i="65" s="1"/>
  <c r="DGW118" i="65" s="1"/>
  <c r="DKE112" i="65"/>
  <c r="DKE113" i="65" s="1"/>
  <c r="DKE117" i="65" s="1"/>
  <c r="DKE118" i="65" s="1"/>
  <c r="DMQ112" i="65"/>
  <c r="DMQ113" i="65" s="1"/>
  <c r="DMQ117" i="65" s="1"/>
  <c r="DMQ118" i="65" s="1"/>
  <c r="DPC112" i="65"/>
  <c r="DPC113" i="65" s="1"/>
  <c r="DPC117" i="65" s="1"/>
  <c r="DPC118" i="65" s="1"/>
  <c r="DRO112" i="65"/>
  <c r="DRO113" i="65" s="1"/>
  <c r="DRO117" i="65" s="1"/>
  <c r="DRO118" i="65" s="1"/>
  <c r="DUA112" i="65"/>
  <c r="DUA113" i="65" s="1"/>
  <c r="DUA117" i="65" s="1"/>
  <c r="DUA118" i="65" s="1"/>
  <c r="DWM112" i="65"/>
  <c r="DWM113" i="65" s="1"/>
  <c r="DWM117" i="65" s="1"/>
  <c r="DWM118" i="65" s="1"/>
  <c r="DYY112" i="65"/>
  <c r="DYY113" i="65" s="1"/>
  <c r="DYY117" i="65" s="1"/>
  <c r="DYY118" i="65" s="1"/>
  <c r="EBK112" i="65"/>
  <c r="EBK113" i="65" s="1"/>
  <c r="EBK117" i="65" s="1"/>
  <c r="EBK118" i="65" s="1"/>
  <c r="EDW112" i="65"/>
  <c r="EDW113" i="65" s="1"/>
  <c r="EDW117" i="65" s="1"/>
  <c r="EDW118" i="65" s="1"/>
  <c r="EGI112" i="65"/>
  <c r="EGI113" i="65" s="1"/>
  <c r="EGI117" i="65" s="1"/>
  <c r="EGI118" i="65" s="1"/>
  <c r="EIU112" i="65"/>
  <c r="EIU113" i="65" s="1"/>
  <c r="EIU117" i="65" s="1"/>
  <c r="EIU118" i="65" s="1"/>
  <c r="ELG112" i="65"/>
  <c r="ELG113" i="65" s="1"/>
  <c r="ELG117" i="65" s="1"/>
  <c r="ELG118" i="65" s="1"/>
  <c r="ENS112" i="65"/>
  <c r="ENS113" i="65" s="1"/>
  <c r="ENS117" i="65" s="1"/>
  <c r="ENS118" i="65" s="1"/>
  <c r="EQE112" i="65"/>
  <c r="EQE113" i="65" s="1"/>
  <c r="EQE117" i="65" s="1"/>
  <c r="EQE118" i="65" s="1"/>
  <c r="ESQ112" i="65"/>
  <c r="ESQ113" i="65" s="1"/>
  <c r="ESQ117" i="65" s="1"/>
  <c r="ESQ118" i="65" s="1"/>
  <c r="EVC112" i="65"/>
  <c r="EVC113" i="65" s="1"/>
  <c r="EVC117" i="65" s="1"/>
  <c r="EVC118" i="65" s="1"/>
  <c r="BTE112" i="65"/>
  <c r="BTE113" i="65" s="1"/>
  <c r="BTE117" i="65" s="1"/>
  <c r="BTE118" i="65" s="1"/>
  <c r="CMW112" i="65"/>
  <c r="CMW113" i="65" s="1"/>
  <c r="CMW117" i="65" s="1"/>
  <c r="CMW118" i="65" s="1"/>
  <c r="CTM112" i="65"/>
  <c r="CTM113" i="65" s="1"/>
  <c r="CTM117" i="65" s="1"/>
  <c r="CTM118" i="65" s="1"/>
  <c r="DAC112" i="65"/>
  <c r="DAC113" i="65" s="1"/>
  <c r="DAC117" i="65" s="1"/>
  <c r="DAC118" i="65" s="1"/>
  <c r="DFS112" i="65"/>
  <c r="DFS113" i="65" s="1"/>
  <c r="DFS117" i="65" s="1"/>
  <c r="DFS118" i="65" s="1"/>
  <c r="DJP112" i="65"/>
  <c r="DJP113" i="65" s="1"/>
  <c r="DJP117" i="65" s="1"/>
  <c r="DJP118" i="65" s="1"/>
  <c r="DMB112" i="65"/>
  <c r="DMB113" i="65" s="1"/>
  <c r="DMB117" i="65" s="1"/>
  <c r="DMB118" i="65" s="1"/>
  <c r="DON112" i="65"/>
  <c r="DON113" i="65" s="1"/>
  <c r="DON117" i="65" s="1"/>
  <c r="DON118" i="65" s="1"/>
  <c r="DQZ112" i="65"/>
  <c r="DQZ113" i="65" s="1"/>
  <c r="DQZ117" i="65" s="1"/>
  <c r="DQZ118" i="65" s="1"/>
  <c r="DTL112" i="65"/>
  <c r="DTL113" i="65" s="1"/>
  <c r="DTL117" i="65" s="1"/>
  <c r="DTL118" i="65" s="1"/>
  <c r="DVX112" i="65"/>
  <c r="DVX113" i="65" s="1"/>
  <c r="DVX117" i="65" s="1"/>
  <c r="DVX118" i="65" s="1"/>
  <c r="DYJ112" i="65"/>
  <c r="DYJ113" i="65" s="1"/>
  <c r="DYJ117" i="65" s="1"/>
  <c r="DYJ118" i="65" s="1"/>
  <c r="EAV112" i="65"/>
  <c r="EAV113" i="65" s="1"/>
  <c r="EAV117" i="65" s="1"/>
  <c r="EAV118" i="65" s="1"/>
  <c r="EDH112" i="65"/>
  <c r="EDH113" i="65" s="1"/>
  <c r="EDH117" i="65" s="1"/>
  <c r="EDH118" i="65" s="1"/>
  <c r="EFT112" i="65"/>
  <c r="EFT113" i="65" s="1"/>
  <c r="EFT117" i="65" s="1"/>
  <c r="EFT118" i="65" s="1"/>
  <c r="EIF112" i="65"/>
  <c r="EIF113" i="65" s="1"/>
  <c r="EIF117" i="65" s="1"/>
  <c r="EIF118" i="65" s="1"/>
  <c r="EKR112" i="65"/>
  <c r="EKR113" i="65" s="1"/>
  <c r="EKR117" i="65" s="1"/>
  <c r="EKR118" i="65" s="1"/>
  <c r="END112" i="65"/>
  <c r="END113" i="65" s="1"/>
  <c r="END117" i="65" s="1"/>
  <c r="END118" i="65" s="1"/>
  <c r="EPP112" i="65"/>
  <c r="EPP113" i="65" s="1"/>
  <c r="EPP117" i="65" s="1"/>
  <c r="EPP118" i="65" s="1"/>
  <c r="ESB112" i="65"/>
  <c r="ESB113" i="65" s="1"/>
  <c r="ESB117" i="65" s="1"/>
  <c r="ESB118" i="65" s="1"/>
  <c r="EUN112" i="65"/>
  <c r="EUN113" i="65" s="1"/>
  <c r="EUN117" i="65" s="1"/>
  <c r="EUN118" i="65" s="1"/>
  <c r="BKU112" i="65"/>
  <c r="BKU113" i="65" s="1"/>
  <c r="BKU117" i="65" s="1"/>
  <c r="BKU118" i="65" s="1"/>
  <c r="CIG112" i="65"/>
  <c r="CIG113" i="65" s="1"/>
  <c r="CIG117" i="65" s="1"/>
  <c r="CIG118" i="65" s="1"/>
  <c r="CRY112" i="65"/>
  <c r="CRY113" i="65" s="1"/>
  <c r="CRY117" i="65" s="1"/>
  <c r="CRY118" i="65" s="1"/>
  <c r="CYO112" i="65"/>
  <c r="CYO113" i="65" s="1"/>
  <c r="CYO117" i="65" s="1"/>
  <c r="CYO118" i="65" s="1"/>
  <c r="DEN112" i="65"/>
  <c r="DEN113" i="65" s="1"/>
  <c r="DEN117" i="65" s="1"/>
  <c r="DEN118" i="65" s="1"/>
  <c r="DJA112" i="65"/>
  <c r="DJA113" i="65" s="1"/>
  <c r="DJA117" i="65" s="1"/>
  <c r="DJA118" i="65" s="1"/>
  <c r="DLM112" i="65"/>
  <c r="DLM113" i="65" s="1"/>
  <c r="DLM117" i="65" s="1"/>
  <c r="DLM118" i="65" s="1"/>
  <c r="DNY112" i="65"/>
  <c r="DNY113" i="65" s="1"/>
  <c r="DNY117" i="65" s="1"/>
  <c r="DNY118" i="65" s="1"/>
  <c r="DQK112" i="65"/>
  <c r="DQK113" i="65" s="1"/>
  <c r="DQK117" i="65" s="1"/>
  <c r="DQK118" i="65" s="1"/>
  <c r="DSW112" i="65"/>
  <c r="DSW113" i="65" s="1"/>
  <c r="DSW117" i="65" s="1"/>
  <c r="DSW118" i="65" s="1"/>
  <c r="DVI112" i="65"/>
  <c r="DVI113" i="65" s="1"/>
  <c r="DVI117" i="65" s="1"/>
  <c r="DVI118" i="65" s="1"/>
  <c r="DXU112" i="65"/>
  <c r="DXU113" i="65" s="1"/>
  <c r="DXU117" i="65" s="1"/>
  <c r="DXU118" i="65" s="1"/>
  <c r="EAG112" i="65"/>
  <c r="EAG113" i="65" s="1"/>
  <c r="EAG117" i="65" s="1"/>
  <c r="EAG118" i="65" s="1"/>
  <c r="ECS112" i="65"/>
  <c r="ECS113" i="65" s="1"/>
  <c r="ECS117" i="65" s="1"/>
  <c r="ECS118" i="65" s="1"/>
  <c r="EFE112" i="65"/>
  <c r="EFE113" i="65" s="1"/>
  <c r="EFE117" i="65" s="1"/>
  <c r="EFE118" i="65" s="1"/>
  <c r="EHQ112" i="65"/>
  <c r="EHQ113" i="65" s="1"/>
  <c r="EHQ117" i="65" s="1"/>
  <c r="EHQ118" i="65" s="1"/>
  <c r="EKC112" i="65"/>
  <c r="EKC113" i="65" s="1"/>
  <c r="EKC117" i="65" s="1"/>
  <c r="EKC118" i="65" s="1"/>
  <c r="EMO112" i="65"/>
  <c r="EMO113" i="65" s="1"/>
  <c r="EMO117" i="65" s="1"/>
  <c r="EMO118" i="65" s="1"/>
  <c r="EPA112" i="65"/>
  <c r="EPA113" i="65" s="1"/>
  <c r="EPA117" i="65" s="1"/>
  <c r="EPA118" i="65" s="1"/>
  <c r="ERM112" i="65"/>
  <c r="ERM113" i="65" s="1"/>
  <c r="ERM117" i="65" s="1"/>
  <c r="ERM118" i="65" s="1"/>
  <c r="ETY112" i="65"/>
  <c r="ETY113" i="65" s="1"/>
  <c r="ETY117" i="65" s="1"/>
  <c r="ETY118" i="65" s="1"/>
  <c r="BTU112" i="65"/>
  <c r="BTU113" i="65" s="1"/>
  <c r="BTU117" i="65" s="1"/>
  <c r="BTU118" i="65" s="1"/>
  <c r="CNE112" i="65"/>
  <c r="CNE113" i="65" s="1"/>
  <c r="CNE117" i="65" s="1"/>
  <c r="CNE118" i="65" s="1"/>
  <c r="CTS112" i="65"/>
  <c r="CTS113" i="65" s="1"/>
  <c r="CTS117" i="65" s="1"/>
  <c r="CTS118" i="65" s="1"/>
  <c r="DAG112" i="65"/>
  <c r="DAG113" i="65" s="1"/>
  <c r="DAG117" i="65" s="1"/>
  <c r="DAG118" i="65" s="1"/>
  <c r="DFU112" i="65"/>
  <c r="DFU113" i="65" s="1"/>
  <c r="DFU117" i="65" s="1"/>
  <c r="DFU118" i="65" s="1"/>
  <c r="DJR112" i="65"/>
  <c r="DJR113" i="65" s="1"/>
  <c r="DJR117" i="65" s="1"/>
  <c r="DJR118" i="65" s="1"/>
  <c r="DMD112" i="65"/>
  <c r="DMD113" i="65" s="1"/>
  <c r="DMD117" i="65" s="1"/>
  <c r="DMD118" i="65" s="1"/>
  <c r="DOP112" i="65"/>
  <c r="DOP113" i="65" s="1"/>
  <c r="DOP117" i="65" s="1"/>
  <c r="DOP118" i="65" s="1"/>
  <c r="DRB112" i="65"/>
  <c r="DRB113" i="65" s="1"/>
  <c r="DRB117" i="65" s="1"/>
  <c r="DRB118" i="65" s="1"/>
  <c r="DTN112" i="65"/>
  <c r="DTN113" i="65" s="1"/>
  <c r="DTN117" i="65" s="1"/>
  <c r="DTN118" i="65" s="1"/>
  <c r="DVZ112" i="65"/>
  <c r="DVZ113" i="65" s="1"/>
  <c r="DVZ117" i="65" s="1"/>
  <c r="DVZ118" i="65" s="1"/>
  <c r="DYL112" i="65"/>
  <c r="DYL113" i="65" s="1"/>
  <c r="DYL117" i="65" s="1"/>
  <c r="DYL118" i="65" s="1"/>
  <c r="EAX112" i="65"/>
  <c r="EAX113" i="65" s="1"/>
  <c r="EAX117" i="65" s="1"/>
  <c r="EAX118" i="65" s="1"/>
  <c r="EDJ112" i="65"/>
  <c r="EDJ113" i="65" s="1"/>
  <c r="EDJ117" i="65" s="1"/>
  <c r="EDJ118" i="65" s="1"/>
  <c r="EFV112" i="65"/>
  <c r="EFV113" i="65" s="1"/>
  <c r="EFV117" i="65" s="1"/>
  <c r="EFV118" i="65" s="1"/>
  <c r="EIH112" i="65"/>
  <c r="EIH113" i="65" s="1"/>
  <c r="EIH117" i="65" s="1"/>
  <c r="EIH118" i="65" s="1"/>
  <c r="EKT112" i="65"/>
  <c r="EKT113" i="65" s="1"/>
  <c r="EKT117" i="65" s="1"/>
  <c r="EKT118" i="65" s="1"/>
  <c r="ENF112" i="65"/>
  <c r="ENF113" i="65" s="1"/>
  <c r="ENF117" i="65" s="1"/>
  <c r="ENF118" i="65" s="1"/>
  <c r="EPR112" i="65"/>
  <c r="EPR113" i="65" s="1"/>
  <c r="EPR117" i="65" s="1"/>
  <c r="EPR118" i="65" s="1"/>
  <c r="ESD112" i="65"/>
  <c r="ESD113" i="65" s="1"/>
  <c r="ESD117" i="65" s="1"/>
  <c r="ESD118" i="65" s="1"/>
  <c r="EUP112" i="65"/>
  <c r="EUP113" i="65" s="1"/>
  <c r="EUP117" i="65" s="1"/>
  <c r="EUP118" i="65" s="1"/>
  <c r="BWO112" i="65"/>
  <c r="BWO113" i="65" s="1"/>
  <c r="BWO117" i="65" s="1"/>
  <c r="BWO118" i="65" s="1"/>
  <c r="COC112" i="65"/>
  <c r="COC113" i="65" s="1"/>
  <c r="COC117" i="65" s="1"/>
  <c r="COC118" i="65" s="1"/>
  <c r="CUQ112" i="65"/>
  <c r="CUQ113" i="65" s="1"/>
  <c r="CUQ117" i="65" s="1"/>
  <c r="CUQ118" i="65" s="1"/>
  <c r="DBE112" i="65"/>
  <c r="DBE113" i="65" s="1"/>
  <c r="DBE117" i="65" s="1"/>
  <c r="DBE118" i="65" s="1"/>
  <c r="DGO112" i="65"/>
  <c r="DGO113" i="65" s="1"/>
  <c r="DGO117" i="65" s="1"/>
  <c r="DGO118" i="65" s="1"/>
  <c r="DKA112" i="65"/>
  <c r="DKA113" i="65" s="1"/>
  <c r="DKA117" i="65" s="1"/>
  <c r="DKA118" i="65" s="1"/>
  <c r="DMM112" i="65"/>
  <c r="DMM113" i="65" s="1"/>
  <c r="DMM117" i="65" s="1"/>
  <c r="DMM118" i="65" s="1"/>
  <c r="BEG112" i="65"/>
  <c r="BEG113" i="65" s="1"/>
  <c r="BEG117" i="65" s="1"/>
  <c r="BEG118" i="65" s="1"/>
  <c r="BEN112" i="65"/>
  <c r="BEN113" i="65" s="1"/>
  <c r="BEN117" i="65" s="1"/>
  <c r="BEN118" i="65" s="1"/>
  <c r="CSV112" i="65"/>
  <c r="CSV113" i="65" s="1"/>
  <c r="CSV117" i="65" s="1"/>
  <c r="CSV118" i="65" s="1"/>
  <c r="BYO112" i="65"/>
  <c r="BYO113" i="65" s="1"/>
  <c r="BYO117" i="65" s="1"/>
  <c r="BYO118" i="65" s="1"/>
  <c r="BUX112" i="65"/>
  <c r="BUX113" i="65" s="1"/>
  <c r="BUX117" i="65" s="1"/>
  <c r="BUX118" i="65" s="1"/>
  <c r="CTV112" i="65"/>
  <c r="CTV113" i="65" s="1"/>
  <c r="CTV117" i="65" s="1"/>
  <c r="CTV118" i="65" s="1"/>
  <c r="BHH112" i="65"/>
  <c r="BHH113" i="65" s="1"/>
  <c r="BHH117" i="65" s="1"/>
  <c r="BHH118" i="65" s="1"/>
  <c r="CGY112" i="65"/>
  <c r="CGY113" i="65" s="1"/>
  <c r="CGY117" i="65" s="1"/>
  <c r="CGY118" i="65" s="1"/>
  <c r="CZK112" i="65"/>
  <c r="CZK113" i="65" s="1"/>
  <c r="CZK117" i="65" s="1"/>
  <c r="CZK118" i="65" s="1"/>
  <c r="ANP112" i="65"/>
  <c r="ANP113" i="65" s="1"/>
  <c r="ANP117" i="65" s="1"/>
  <c r="ANP118" i="65" s="1"/>
  <c r="BST112" i="65"/>
  <c r="BST113" i="65" s="1"/>
  <c r="BST117" i="65" s="1"/>
  <c r="BST118" i="65" s="1"/>
  <c r="CCR112" i="65"/>
  <c r="CCR113" i="65" s="1"/>
  <c r="CCR117" i="65" s="1"/>
  <c r="CCR118" i="65" s="1"/>
  <c r="CMN112" i="65"/>
  <c r="CMN113" i="65" s="1"/>
  <c r="CMN117" i="65" s="1"/>
  <c r="CMN118" i="65" s="1"/>
  <c r="CWJ112" i="65"/>
  <c r="CWJ113" i="65" s="1"/>
  <c r="CWJ117" i="65" s="1"/>
  <c r="CWJ118" i="65" s="1"/>
  <c r="DGF112" i="65"/>
  <c r="DGF113" i="65" s="1"/>
  <c r="DGF117" i="65" s="1"/>
  <c r="DGF118" i="65" s="1"/>
  <c r="BPK112" i="65"/>
  <c r="BPK113" i="65" s="1"/>
  <c r="BPK117" i="65" s="1"/>
  <c r="BPK118" i="65" s="1"/>
  <c r="CAP112" i="65"/>
  <c r="CAP113" i="65" s="1"/>
  <c r="CAP117" i="65" s="1"/>
  <c r="CAP118" i="65" s="1"/>
  <c r="CKL112" i="65"/>
  <c r="CKL113" i="65" s="1"/>
  <c r="CKL117" i="65" s="1"/>
  <c r="CKL118" i="65" s="1"/>
  <c r="CRV112" i="65"/>
  <c r="CRV113" i="65" s="1"/>
  <c r="CRV117" i="65" s="1"/>
  <c r="CRV118" i="65" s="1"/>
  <c r="CYX112" i="65"/>
  <c r="CYX113" i="65" s="1"/>
  <c r="CYX117" i="65" s="1"/>
  <c r="CYX118" i="65" s="1"/>
  <c r="DFR112" i="65"/>
  <c r="DFR113" i="65" s="1"/>
  <c r="DFR117" i="65" s="1"/>
  <c r="DFR118" i="65" s="1"/>
  <c r="CCK112" i="65"/>
  <c r="CCK113" i="65" s="1"/>
  <c r="CCK117" i="65" s="1"/>
  <c r="CCK118" i="65" s="1"/>
  <c r="DAS112" i="65"/>
  <c r="DAS113" i="65" s="1"/>
  <c r="DAS117" i="65" s="1"/>
  <c r="DAS118" i="65" s="1"/>
  <c r="DJV112" i="65"/>
  <c r="DJV113" i="65" s="1"/>
  <c r="DJV117" i="65" s="1"/>
  <c r="DJV118" i="65" s="1"/>
  <c r="DOT112" i="65"/>
  <c r="DOT113" i="65" s="1"/>
  <c r="DOT117" i="65" s="1"/>
  <c r="DOT118" i="65" s="1"/>
  <c r="DTJ112" i="65"/>
  <c r="DTJ113" i="65" s="1"/>
  <c r="DTJ117" i="65" s="1"/>
  <c r="DTJ118" i="65" s="1"/>
  <c r="DWD112" i="65"/>
  <c r="DWD113" i="65" s="1"/>
  <c r="DWD117" i="65" s="1"/>
  <c r="DWD118" i="65" s="1"/>
  <c r="DYP112" i="65"/>
  <c r="DYP113" i="65" s="1"/>
  <c r="DYP117" i="65" s="1"/>
  <c r="DYP118" i="65" s="1"/>
  <c r="EBB112" i="65"/>
  <c r="EBB113" i="65" s="1"/>
  <c r="EBB117" i="65" s="1"/>
  <c r="EBB118" i="65" s="1"/>
  <c r="EDN112" i="65"/>
  <c r="EDN113" i="65" s="1"/>
  <c r="EDN117" i="65" s="1"/>
  <c r="EDN118" i="65" s="1"/>
  <c r="EFZ112" i="65"/>
  <c r="EFZ113" i="65" s="1"/>
  <c r="EFZ117" i="65" s="1"/>
  <c r="EFZ118" i="65" s="1"/>
  <c r="EIL112" i="65"/>
  <c r="EIL113" i="65" s="1"/>
  <c r="EIL117" i="65" s="1"/>
  <c r="EIL118" i="65" s="1"/>
  <c r="EKX112" i="65"/>
  <c r="EKX113" i="65" s="1"/>
  <c r="EKX117" i="65" s="1"/>
  <c r="EKX118" i="65" s="1"/>
  <c r="ENJ112" i="65"/>
  <c r="ENJ113" i="65" s="1"/>
  <c r="ENJ117" i="65" s="1"/>
  <c r="ENJ118" i="65" s="1"/>
  <c r="EPV112" i="65"/>
  <c r="EPV113" i="65" s="1"/>
  <c r="EPV117" i="65" s="1"/>
  <c r="EPV118" i="65" s="1"/>
  <c r="ESH112" i="65"/>
  <c r="ESH113" i="65" s="1"/>
  <c r="ESH117" i="65" s="1"/>
  <c r="ESH118" i="65" s="1"/>
  <c r="EUT112" i="65"/>
  <c r="EUT113" i="65" s="1"/>
  <c r="EUT117" i="65" s="1"/>
  <c r="EUT118" i="65" s="1"/>
  <c r="CAG112" i="65"/>
  <c r="CAG113" i="65" s="1"/>
  <c r="CAG117" i="65" s="1"/>
  <c r="CAG118" i="65" s="1"/>
  <c r="CPI112" i="65"/>
  <c r="CPI113" i="65" s="1"/>
  <c r="CPI117" i="65" s="1"/>
  <c r="CPI118" i="65" s="1"/>
  <c r="CVW112" i="65"/>
  <c r="CVW113" i="65" s="1"/>
  <c r="CVW117" i="65" s="1"/>
  <c r="CVW118" i="65" s="1"/>
  <c r="DCK112" i="65"/>
  <c r="DCK113" i="65" s="1"/>
  <c r="DCK117" i="65" s="1"/>
  <c r="DCK118" i="65" s="1"/>
  <c r="DHM112" i="65"/>
  <c r="DHM113" i="65" s="1"/>
  <c r="DHM117" i="65" s="1"/>
  <c r="DHM118" i="65" s="1"/>
  <c r="DKM112" i="65"/>
  <c r="DKM113" i="65" s="1"/>
  <c r="DKM117" i="65" s="1"/>
  <c r="DKM118" i="65" s="1"/>
  <c r="DMY112" i="65"/>
  <c r="DMY113" i="65" s="1"/>
  <c r="DMY117" i="65" s="1"/>
  <c r="DMY118" i="65" s="1"/>
  <c r="DPK112" i="65"/>
  <c r="DPK113" i="65" s="1"/>
  <c r="DPK117" i="65" s="1"/>
  <c r="DPK118" i="65" s="1"/>
  <c r="DRW112" i="65"/>
  <c r="DRW113" i="65" s="1"/>
  <c r="DRW117" i="65" s="1"/>
  <c r="DRW118" i="65" s="1"/>
  <c r="DUI112" i="65"/>
  <c r="DUI113" i="65" s="1"/>
  <c r="DUI117" i="65" s="1"/>
  <c r="DUI118" i="65" s="1"/>
  <c r="DWU112" i="65"/>
  <c r="DWU113" i="65" s="1"/>
  <c r="DWU117" i="65" s="1"/>
  <c r="DWU118" i="65" s="1"/>
  <c r="DZG112" i="65"/>
  <c r="DZG113" i="65" s="1"/>
  <c r="DZG117" i="65" s="1"/>
  <c r="DZG118" i="65" s="1"/>
  <c r="EBS112" i="65"/>
  <c r="EBS113" i="65" s="1"/>
  <c r="EBS117" i="65" s="1"/>
  <c r="EBS118" i="65" s="1"/>
  <c r="EEE112" i="65"/>
  <c r="EEE113" i="65" s="1"/>
  <c r="EEE117" i="65" s="1"/>
  <c r="EEE118" i="65" s="1"/>
  <c r="EGQ112" i="65"/>
  <c r="EGQ113" i="65" s="1"/>
  <c r="EGQ117" i="65" s="1"/>
  <c r="EGQ118" i="65" s="1"/>
  <c r="EJC112" i="65"/>
  <c r="EJC113" i="65" s="1"/>
  <c r="EJC117" i="65" s="1"/>
  <c r="EJC118" i="65" s="1"/>
  <c r="ELO112" i="65"/>
  <c r="ELO113" i="65" s="1"/>
  <c r="ELO117" i="65" s="1"/>
  <c r="ELO118" i="65" s="1"/>
  <c r="EOA112" i="65"/>
  <c r="EOA113" i="65" s="1"/>
  <c r="EOA117" i="65" s="1"/>
  <c r="EOA118" i="65" s="1"/>
  <c r="EQM112" i="65"/>
  <c r="EQM113" i="65" s="1"/>
  <c r="EQM117" i="65" s="1"/>
  <c r="EQM118" i="65" s="1"/>
  <c r="ESY112" i="65"/>
  <c r="ESY113" i="65" s="1"/>
  <c r="ESY117" i="65" s="1"/>
  <c r="ESY118" i="65" s="1"/>
  <c r="EVK112" i="65"/>
  <c r="EVK113" i="65" s="1"/>
  <c r="EVK117" i="65" s="1"/>
  <c r="EVK118" i="65" s="1"/>
  <c r="BVQ112" i="65"/>
  <c r="BVQ113" i="65" s="1"/>
  <c r="BVQ117" i="65" s="1"/>
  <c r="BVQ118" i="65" s="1"/>
  <c r="CNU112" i="65"/>
  <c r="CNU113" i="65" s="1"/>
  <c r="CNU117" i="65" s="1"/>
  <c r="CNU118" i="65" s="1"/>
  <c r="CUI112" i="65"/>
  <c r="CUI113" i="65" s="1"/>
  <c r="CUI117" i="65" s="1"/>
  <c r="CUI118" i="65" s="1"/>
  <c r="DAW112" i="65"/>
  <c r="DAW113" i="65" s="1"/>
  <c r="DAW117" i="65" s="1"/>
  <c r="DAW118" i="65" s="1"/>
  <c r="DGI112" i="65"/>
  <c r="DGI113" i="65" s="1"/>
  <c r="DGI117" i="65" s="1"/>
  <c r="DGI118" i="65" s="1"/>
  <c r="DJX112" i="65"/>
  <c r="DJX113" i="65" s="1"/>
  <c r="DJX117" i="65" s="1"/>
  <c r="DJX118" i="65" s="1"/>
  <c r="DMJ112" i="65"/>
  <c r="DMJ113" i="65" s="1"/>
  <c r="DMJ117" i="65" s="1"/>
  <c r="DMJ118" i="65" s="1"/>
  <c r="DOV112" i="65"/>
  <c r="DOV113" i="65" s="1"/>
  <c r="DOV117" i="65" s="1"/>
  <c r="DOV118" i="65" s="1"/>
  <c r="DRH112" i="65"/>
  <c r="DRH113" i="65" s="1"/>
  <c r="DRH117" i="65" s="1"/>
  <c r="DRH118" i="65" s="1"/>
  <c r="DTT112" i="65"/>
  <c r="DTT113" i="65" s="1"/>
  <c r="DTT117" i="65" s="1"/>
  <c r="DTT118" i="65" s="1"/>
  <c r="DWF112" i="65"/>
  <c r="DWF113" i="65" s="1"/>
  <c r="DWF117" i="65" s="1"/>
  <c r="DWF118" i="65" s="1"/>
  <c r="DYR112" i="65"/>
  <c r="DYR113" i="65" s="1"/>
  <c r="DYR117" i="65" s="1"/>
  <c r="DYR118" i="65" s="1"/>
  <c r="EBD112" i="65"/>
  <c r="EBD113" i="65" s="1"/>
  <c r="EBD117" i="65" s="1"/>
  <c r="EBD118" i="65" s="1"/>
  <c r="EDP112" i="65"/>
  <c r="EDP113" i="65" s="1"/>
  <c r="EDP117" i="65" s="1"/>
  <c r="EDP118" i="65" s="1"/>
  <c r="EGB112" i="65"/>
  <c r="EGB113" i="65" s="1"/>
  <c r="EGB117" i="65" s="1"/>
  <c r="EGB118" i="65" s="1"/>
  <c r="EIN112" i="65"/>
  <c r="EIN113" i="65" s="1"/>
  <c r="EIN117" i="65" s="1"/>
  <c r="EIN118" i="65" s="1"/>
  <c r="EKZ112" i="65"/>
  <c r="EKZ113" i="65" s="1"/>
  <c r="EKZ117" i="65" s="1"/>
  <c r="EKZ118" i="65" s="1"/>
  <c r="ENL112" i="65"/>
  <c r="ENL113" i="65" s="1"/>
  <c r="ENL117" i="65" s="1"/>
  <c r="ENL118" i="65" s="1"/>
  <c r="EPX112" i="65"/>
  <c r="EPX113" i="65" s="1"/>
  <c r="EPX117" i="65" s="1"/>
  <c r="EPX118" i="65" s="1"/>
  <c r="ESJ112" i="65"/>
  <c r="ESJ113" i="65" s="1"/>
  <c r="ESJ117" i="65" s="1"/>
  <c r="ESJ118" i="65" s="1"/>
  <c r="EUV112" i="65"/>
  <c r="EUV113" i="65" s="1"/>
  <c r="EUV117" i="65" s="1"/>
  <c r="EUV118" i="65" s="1"/>
  <c r="BPX112" i="65"/>
  <c r="BPX113" i="65" s="1"/>
  <c r="BPX117" i="65" s="1"/>
  <c r="BPX118" i="65" s="1"/>
  <c r="CKS112" i="65"/>
  <c r="CKS113" i="65" s="1"/>
  <c r="CKS117" i="65" s="1"/>
  <c r="CKS118" i="65" s="1"/>
  <c r="CSU112" i="65"/>
  <c r="CSU113" i="65" s="1"/>
  <c r="CSU117" i="65" s="1"/>
  <c r="CSU118" i="65" s="1"/>
  <c r="CZI112" i="65"/>
  <c r="CZI113" i="65" s="1"/>
  <c r="CZI117" i="65" s="1"/>
  <c r="CZI118" i="65" s="1"/>
  <c r="DFD112" i="65"/>
  <c r="DFD113" i="65" s="1"/>
  <c r="DFD117" i="65" s="1"/>
  <c r="DFD118" i="65" s="1"/>
  <c r="DJI112" i="65"/>
  <c r="DJI113" i="65" s="1"/>
  <c r="DJI117" i="65" s="1"/>
  <c r="DJI118" i="65" s="1"/>
  <c r="DLU112" i="65"/>
  <c r="DLU113" i="65" s="1"/>
  <c r="DLU117" i="65" s="1"/>
  <c r="DLU118" i="65" s="1"/>
  <c r="DOG112" i="65"/>
  <c r="DOG113" i="65" s="1"/>
  <c r="DOG117" i="65" s="1"/>
  <c r="DOG118" i="65" s="1"/>
  <c r="DQS112" i="65"/>
  <c r="DQS113" i="65" s="1"/>
  <c r="DQS117" i="65" s="1"/>
  <c r="DQS118" i="65" s="1"/>
  <c r="DTE112" i="65"/>
  <c r="DTE113" i="65" s="1"/>
  <c r="DTE117" i="65" s="1"/>
  <c r="DTE118" i="65" s="1"/>
  <c r="DVQ112" i="65"/>
  <c r="DVQ113" i="65" s="1"/>
  <c r="DVQ117" i="65" s="1"/>
  <c r="DVQ118" i="65" s="1"/>
  <c r="DYC112" i="65"/>
  <c r="DYC113" i="65" s="1"/>
  <c r="DYC117" i="65" s="1"/>
  <c r="DYC118" i="65" s="1"/>
  <c r="EAO112" i="65"/>
  <c r="EAO113" i="65" s="1"/>
  <c r="EAO117" i="65" s="1"/>
  <c r="EAO118" i="65" s="1"/>
  <c r="EDA112" i="65"/>
  <c r="EDA113" i="65" s="1"/>
  <c r="EDA117" i="65" s="1"/>
  <c r="EDA118" i="65" s="1"/>
  <c r="EFM112" i="65"/>
  <c r="EFM113" i="65" s="1"/>
  <c r="EFM117" i="65" s="1"/>
  <c r="EFM118" i="65" s="1"/>
  <c r="EHY112" i="65"/>
  <c r="EHY113" i="65" s="1"/>
  <c r="EHY117" i="65" s="1"/>
  <c r="EHY118" i="65" s="1"/>
  <c r="EKK112" i="65"/>
  <c r="EKK113" i="65" s="1"/>
  <c r="EKK117" i="65" s="1"/>
  <c r="EKK118" i="65" s="1"/>
  <c r="EMW112" i="65"/>
  <c r="EMW113" i="65" s="1"/>
  <c r="EMW117" i="65" s="1"/>
  <c r="EMW118" i="65" s="1"/>
  <c r="EPI112" i="65"/>
  <c r="EPI113" i="65" s="1"/>
  <c r="EPI117" i="65" s="1"/>
  <c r="EPI118" i="65" s="1"/>
  <c r="ERU112" i="65"/>
  <c r="ERU113" i="65" s="1"/>
  <c r="ERU117" i="65" s="1"/>
  <c r="ERU118" i="65" s="1"/>
  <c r="EUG112" i="65"/>
  <c r="EUG113" i="65" s="1"/>
  <c r="EUG117" i="65" s="1"/>
  <c r="EUG118" i="65" s="1"/>
  <c r="BWG112" i="65"/>
  <c r="BWG113" i="65" s="1"/>
  <c r="BWG117" i="65" s="1"/>
  <c r="BWG118" i="65" s="1"/>
  <c r="CNY112" i="65"/>
  <c r="CNY113" i="65" s="1"/>
  <c r="CNY117" i="65" s="1"/>
  <c r="CNY118" i="65" s="1"/>
  <c r="CUO112" i="65"/>
  <c r="CUO113" i="65" s="1"/>
  <c r="CUO117" i="65" s="1"/>
  <c r="CUO118" i="65" s="1"/>
  <c r="DBC112" i="65"/>
  <c r="DBC113" i="65" s="1"/>
  <c r="DBC117" i="65" s="1"/>
  <c r="DBC118" i="65" s="1"/>
  <c r="DGK112" i="65"/>
  <c r="DGK113" i="65" s="1"/>
  <c r="DGK117" i="65" s="1"/>
  <c r="DGK118" i="65" s="1"/>
  <c r="DJZ112" i="65"/>
  <c r="DJZ113" i="65" s="1"/>
  <c r="DJZ117" i="65" s="1"/>
  <c r="DJZ118" i="65" s="1"/>
  <c r="DML112" i="65"/>
  <c r="DML113" i="65" s="1"/>
  <c r="DML117" i="65" s="1"/>
  <c r="DML118" i="65" s="1"/>
  <c r="DOX112" i="65"/>
  <c r="DOX113" i="65" s="1"/>
  <c r="DOX117" i="65" s="1"/>
  <c r="DOX118" i="65" s="1"/>
  <c r="DRJ112" i="65"/>
  <c r="DRJ113" i="65" s="1"/>
  <c r="DRJ117" i="65" s="1"/>
  <c r="DRJ118" i="65" s="1"/>
  <c r="DTV112" i="65"/>
  <c r="DTV113" i="65" s="1"/>
  <c r="DTV117" i="65" s="1"/>
  <c r="DTV118" i="65" s="1"/>
  <c r="DWH112" i="65"/>
  <c r="DWH113" i="65" s="1"/>
  <c r="DWH117" i="65" s="1"/>
  <c r="DWH118" i="65" s="1"/>
  <c r="DYT112" i="65"/>
  <c r="DYT113" i="65" s="1"/>
  <c r="DYT117" i="65" s="1"/>
  <c r="DYT118" i="65" s="1"/>
  <c r="EBF112" i="65"/>
  <c r="EBF113" i="65" s="1"/>
  <c r="EBF117" i="65" s="1"/>
  <c r="EBF118" i="65" s="1"/>
  <c r="EDR112" i="65"/>
  <c r="EDR113" i="65" s="1"/>
  <c r="EDR117" i="65" s="1"/>
  <c r="EDR118" i="65" s="1"/>
  <c r="EGD112" i="65"/>
  <c r="EGD113" i="65" s="1"/>
  <c r="EGD117" i="65" s="1"/>
  <c r="EGD118" i="65" s="1"/>
  <c r="EIP112" i="65"/>
  <c r="EIP113" i="65" s="1"/>
  <c r="EIP117" i="65" s="1"/>
  <c r="EIP118" i="65" s="1"/>
  <c r="ELB112" i="65"/>
  <c r="ELB113" i="65" s="1"/>
  <c r="ELB117" i="65" s="1"/>
  <c r="ELB118" i="65" s="1"/>
  <c r="ENN112" i="65"/>
  <c r="ENN113" i="65" s="1"/>
  <c r="ENN117" i="65" s="1"/>
  <c r="ENN118" i="65" s="1"/>
  <c r="EPZ112" i="65"/>
  <c r="EPZ113" i="65" s="1"/>
  <c r="EPZ117" i="65" s="1"/>
  <c r="EPZ118" i="65" s="1"/>
  <c r="ESL112" i="65"/>
  <c r="ESL113" i="65" s="1"/>
  <c r="ESL117" i="65" s="1"/>
  <c r="ESL118" i="65" s="1"/>
  <c r="EUX112" i="65"/>
  <c r="EUX113" i="65" s="1"/>
  <c r="EUX117" i="65" s="1"/>
  <c r="EUX118" i="65" s="1"/>
  <c r="BZA112" i="65"/>
  <c r="BZA113" i="65" s="1"/>
  <c r="BZA117" i="65" s="1"/>
  <c r="BZA118" i="65" s="1"/>
  <c r="COW112" i="65"/>
  <c r="COW113" i="65" s="1"/>
  <c r="COW117" i="65" s="1"/>
  <c r="COW118" i="65" s="1"/>
  <c r="CVM112" i="65"/>
  <c r="CVM113" i="65" s="1"/>
  <c r="CVM117" i="65" s="1"/>
  <c r="CVM118" i="65" s="1"/>
  <c r="DCA112" i="65"/>
  <c r="DCA113" i="65" s="1"/>
  <c r="DCA117" i="65" s="1"/>
  <c r="DCA118" i="65" s="1"/>
  <c r="DHE112" i="65"/>
  <c r="DHE113" i="65" s="1"/>
  <c r="DHE117" i="65" s="1"/>
  <c r="DHE118" i="65" s="1"/>
  <c r="DKI112" i="65"/>
  <c r="DKI113" i="65" s="1"/>
  <c r="DKI117" i="65" s="1"/>
  <c r="DKI118" i="65" s="1"/>
  <c r="DMU112" i="65"/>
  <c r="DMU113" i="65" s="1"/>
  <c r="DMU117" i="65" s="1"/>
  <c r="DMU118" i="65" s="1"/>
  <c r="DPG112" i="65"/>
  <c r="DPG113" i="65" s="1"/>
  <c r="DPG117" i="65" s="1"/>
  <c r="DPG118" i="65" s="1"/>
  <c r="DRS112" i="65"/>
  <c r="DRS113" i="65" s="1"/>
  <c r="DRS117" i="65" s="1"/>
  <c r="DRS118" i="65" s="1"/>
  <c r="DUE112" i="65"/>
  <c r="DUE113" i="65" s="1"/>
  <c r="DUE117" i="65" s="1"/>
  <c r="DUE118" i="65" s="1"/>
  <c r="DWQ112" i="65"/>
  <c r="DWQ113" i="65" s="1"/>
  <c r="DWQ117" i="65" s="1"/>
  <c r="DWQ118" i="65" s="1"/>
  <c r="DZC112" i="65"/>
  <c r="DZC113" i="65" s="1"/>
  <c r="DZC117" i="65" s="1"/>
  <c r="DZC118" i="65" s="1"/>
  <c r="EBO112" i="65"/>
  <c r="EBO113" i="65" s="1"/>
  <c r="EBO117" i="65" s="1"/>
  <c r="EBO118" i="65" s="1"/>
  <c r="EEA112" i="65"/>
  <c r="EEA113" i="65" s="1"/>
  <c r="EEA117" i="65" s="1"/>
  <c r="EEA118" i="65" s="1"/>
  <c r="EGM112" i="65"/>
  <c r="EGM113" i="65" s="1"/>
  <c r="EGM117" i="65" s="1"/>
  <c r="EGM118" i="65" s="1"/>
  <c r="EIY112" i="65"/>
  <c r="EIY113" i="65" s="1"/>
  <c r="EIY117" i="65" s="1"/>
  <c r="EIY118" i="65" s="1"/>
  <c r="ELK112" i="65"/>
  <c r="ELK113" i="65" s="1"/>
  <c r="ELK117" i="65" s="1"/>
  <c r="ELK118" i="65" s="1"/>
  <c r="ENW112" i="65"/>
  <c r="ENW113" i="65" s="1"/>
  <c r="ENW117" i="65" s="1"/>
  <c r="ENW118" i="65" s="1"/>
  <c r="EQI112" i="65"/>
  <c r="EQI113" i="65" s="1"/>
  <c r="EQI117" i="65" s="1"/>
  <c r="EQI118" i="65" s="1"/>
  <c r="ESU112" i="65"/>
  <c r="ESU113" i="65" s="1"/>
  <c r="ESU117" i="65" s="1"/>
  <c r="ESU118" i="65" s="1"/>
  <c r="EVG112" i="65"/>
  <c r="EVG113" i="65" s="1"/>
  <c r="EVG117" i="65" s="1"/>
  <c r="EVG118" i="65" s="1"/>
  <c r="BUS112" i="65"/>
  <c r="BUS113" i="65" s="1"/>
  <c r="BUS117" i="65" s="1"/>
  <c r="BUS118" i="65" s="1"/>
  <c r="CJD112" i="65"/>
  <c r="CJD113" i="65" s="1"/>
  <c r="CJD117" i="65" s="1"/>
  <c r="CJD118" i="65" s="1"/>
  <c r="BVH112" i="65"/>
  <c r="BVH113" i="65" s="1"/>
  <c r="BVH117" i="65" s="1"/>
  <c r="BVH118" i="65" s="1"/>
  <c r="DEI112" i="65"/>
  <c r="DEI113" i="65" s="1"/>
  <c r="DEI117" i="65" s="1"/>
  <c r="DEI118" i="65" s="1"/>
  <c r="CKA112" i="65"/>
  <c r="CKA113" i="65" s="1"/>
  <c r="CKA117" i="65" s="1"/>
  <c r="CKA118" i="65" s="1"/>
  <c r="DBV112" i="65"/>
  <c r="DBV113" i="65" s="1"/>
  <c r="DBV117" i="65" s="1"/>
  <c r="DBV118" i="65" s="1"/>
  <c r="BCF112" i="65"/>
  <c r="BCF113" i="65" s="1"/>
  <c r="BCF117" i="65" s="1"/>
  <c r="BCF118" i="65" s="1"/>
  <c r="CZH112" i="65"/>
  <c r="CZH113" i="65" s="1"/>
  <c r="CZH117" i="65" s="1"/>
  <c r="CZH118" i="65" s="1"/>
  <c r="BLJ112" i="65"/>
  <c r="BLJ113" i="65" s="1"/>
  <c r="BLJ117" i="65" s="1"/>
  <c r="BLJ118" i="65" s="1"/>
  <c r="BM112" i="65"/>
  <c r="BM113" i="65" s="1"/>
  <c r="BM117" i="65" s="1"/>
  <c r="BM118" i="65" s="1"/>
  <c r="DWL112" i="65"/>
  <c r="DWL113" i="65" s="1"/>
  <c r="DWL117" i="65" s="1"/>
  <c r="DWL118" i="65" s="1"/>
  <c r="DQX112" i="65"/>
  <c r="DQX113" i="65" s="1"/>
  <c r="DQX117" i="65" s="1"/>
  <c r="DQX118" i="65" s="1"/>
  <c r="DHI112" i="65"/>
  <c r="DHI113" i="65" s="1"/>
  <c r="DHI117" i="65" s="1"/>
  <c r="DHI118" i="65" s="1"/>
  <c r="CPE112" i="65"/>
  <c r="CPE113" i="65" s="1"/>
  <c r="CPE117" i="65" s="1"/>
  <c r="CPE118" i="65" s="1"/>
  <c r="DBR112" i="65"/>
  <c r="DBR113" i="65" s="1"/>
  <c r="DBR117" i="65" s="1"/>
  <c r="DBR118" i="65" s="1"/>
  <c r="CTJ112" i="65"/>
  <c r="CTJ113" i="65" s="1"/>
  <c r="CTJ117" i="65" s="1"/>
  <c r="CTJ118" i="65" s="1"/>
  <c r="CEP112" i="65"/>
  <c r="CEP113" i="65" s="1"/>
  <c r="CEP117" i="65" s="1"/>
  <c r="CEP118" i="65" s="1"/>
  <c r="BHP112" i="65"/>
  <c r="BHP113" i="65" s="1"/>
  <c r="BHP117" i="65" s="1"/>
  <c r="BHP118" i="65" s="1"/>
  <c r="CYV112" i="65"/>
  <c r="CYV113" i="65" s="1"/>
  <c r="CYV117" i="65" s="1"/>
  <c r="CYV118" i="65" s="1"/>
  <c r="CHP112" i="65"/>
  <c r="CHP113" i="65" s="1"/>
  <c r="CHP117" i="65" s="1"/>
  <c r="CHP118" i="65" s="1"/>
  <c r="BUJ112" i="65"/>
  <c r="BUJ113" i="65" s="1"/>
  <c r="BUJ117" i="65" s="1"/>
  <c r="BUJ118" i="65" s="1"/>
  <c r="DDK112" i="65"/>
  <c r="DDK113" i="65" s="1"/>
  <c r="DDK117" i="65" s="1"/>
  <c r="DDK118" i="65" s="1"/>
  <c r="CAE112" i="65"/>
  <c r="CAE113" i="65" s="1"/>
  <c r="CAE117" i="65" s="1"/>
  <c r="CAE118" i="65" s="1"/>
  <c r="CYT112" i="65"/>
  <c r="CYT113" i="65" s="1"/>
  <c r="CYT117" i="65" s="1"/>
  <c r="CYT118" i="65" s="1"/>
  <c r="CLU112" i="65"/>
  <c r="CLU113" i="65" s="1"/>
  <c r="CLU117" i="65" s="1"/>
  <c r="CLU118" i="65" s="1"/>
  <c r="CWV112" i="65"/>
  <c r="CWV113" i="65" s="1"/>
  <c r="CWV117" i="65" s="1"/>
  <c r="CWV118" i="65" s="1"/>
  <c r="BEP112" i="65"/>
  <c r="BEP113" i="65" s="1"/>
  <c r="BEP117" i="65" s="1"/>
  <c r="BEP118" i="65" s="1"/>
  <c r="DVF112" i="65"/>
  <c r="DVF113" i="65" s="1"/>
  <c r="DVF117" i="65" s="1"/>
  <c r="DVF118" i="65" s="1"/>
  <c r="DPR112" i="65"/>
  <c r="DPR113" i="65" s="1"/>
  <c r="DPR117" i="65" s="1"/>
  <c r="DPR118" i="65" s="1"/>
  <c r="DGC112" i="65"/>
  <c r="DGC113" i="65" s="1"/>
  <c r="DGC117" i="65" s="1"/>
  <c r="DGC118" i="65" s="1"/>
  <c r="CNO112" i="65"/>
  <c r="CNO113" i="65" s="1"/>
  <c r="CNO117" i="65" s="1"/>
  <c r="CNO118" i="65" s="1"/>
  <c r="DBJ112" i="65"/>
  <c r="DBJ113" i="65" s="1"/>
  <c r="DBJ117" i="65" s="1"/>
  <c r="DBJ118" i="65" s="1"/>
  <c r="CPJ112" i="65"/>
  <c r="CPJ113" i="65" s="1"/>
  <c r="CPJ117" i="65" s="1"/>
  <c r="CPJ118" i="65" s="1"/>
  <c r="CDB112" i="65"/>
  <c r="CDB113" i="65" s="1"/>
  <c r="CDB117" i="65" s="1"/>
  <c r="CDB118" i="65" s="1"/>
  <c r="BDL112" i="65"/>
  <c r="BDL113" i="65" s="1"/>
  <c r="BDL117" i="65" s="1"/>
  <c r="BDL118" i="65" s="1"/>
  <c r="CXX112" i="65"/>
  <c r="CXX113" i="65" s="1"/>
  <c r="CXX117" i="65" s="1"/>
  <c r="CXX118" i="65" s="1"/>
  <c r="CGR112" i="65"/>
  <c r="CGR113" i="65" s="1"/>
  <c r="CGR117" i="65" s="1"/>
  <c r="CGR118" i="65" s="1"/>
  <c r="BMX112" i="65"/>
  <c r="BMX113" i="65" s="1"/>
  <c r="BMX117" i="65" s="1"/>
  <c r="BMX118" i="65" s="1"/>
  <c r="DBW112" i="65"/>
  <c r="DBW113" i="65" s="1"/>
  <c r="DBW117" i="65" s="1"/>
  <c r="DBW118" i="65" s="1"/>
  <c r="BXC112" i="65"/>
  <c r="BXC113" i="65" s="1"/>
  <c r="BXC117" i="65" s="1"/>
  <c r="BXC118" i="65" s="1"/>
  <c r="CWX112" i="65"/>
  <c r="CWX113" i="65" s="1"/>
  <c r="CWX117" i="65" s="1"/>
  <c r="CWX118" i="65" s="1"/>
  <c r="CJI112" i="65"/>
  <c r="CJI113" i="65" s="1"/>
  <c r="CJI117" i="65" s="1"/>
  <c r="CJI118" i="65" s="1"/>
  <c r="CKF112" i="65"/>
  <c r="CKF113" i="65" s="1"/>
  <c r="CKF117" i="65" s="1"/>
  <c r="CKF118" i="65" s="1"/>
  <c r="AUT112" i="65"/>
  <c r="AUT113" i="65" s="1"/>
  <c r="AUT117" i="65" s="1"/>
  <c r="AUT118" i="65" s="1"/>
  <c r="DZF112" i="65"/>
  <c r="DZF113" i="65" s="1"/>
  <c r="DZF117" i="65" s="1"/>
  <c r="DZF118" i="65" s="1"/>
  <c r="DUP112" i="65"/>
  <c r="DUP113" i="65" s="1"/>
  <c r="DUP117" i="65" s="1"/>
  <c r="DUP118" i="65" s="1"/>
  <c r="DPJ112" i="65"/>
  <c r="DPJ113" i="65" s="1"/>
  <c r="DPJ117" i="65" s="1"/>
  <c r="DPJ118" i="65" s="1"/>
  <c r="DFM112" i="65"/>
  <c r="DFM113" i="65" s="1"/>
  <c r="DFM117" i="65" s="1"/>
  <c r="DFM118" i="65" s="1"/>
  <c r="AGE112" i="65"/>
  <c r="AGE113" i="65" s="1"/>
  <c r="AGE117" i="65" s="1"/>
  <c r="AGE118" i="65" s="1"/>
  <c r="DAT112" i="65"/>
  <c r="DAT113" i="65" s="1"/>
  <c r="DAT117" i="65" s="1"/>
  <c r="DAT118" i="65" s="1"/>
  <c r="CPB112" i="65"/>
  <c r="CPB113" i="65" s="1"/>
  <c r="CPB117" i="65" s="1"/>
  <c r="CPB118" i="65" s="1"/>
  <c r="CCD112" i="65"/>
  <c r="CCD113" i="65" s="1"/>
  <c r="CCD117" i="65" s="1"/>
  <c r="CCD118" i="65" s="1"/>
  <c r="BAZ112" i="65"/>
  <c r="BAZ113" i="65" s="1"/>
  <c r="BAZ117" i="65" s="1"/>
  <c r="BAZ118" i="65" s="1"/>
  <c r="CSZ112" i="65"/>
  <c r="CSZ113" i="65" s="1"/>
  <c r="CSZ117" i="65" s="1"/>
  <c r="CSZ118" i="65" s="1"/>
  <c r="CFD112" i="65"/>
  <c r="CFD113" i="65" s="1"/>
  <c r="CFD117" i="65" s="1"/>
  <c r="CFD118" i="65" s="1"/>
  <c r="BIZ112" i="65"/>
  <c r="BIZ113" i="65" s="1"/>
  <c r="BIZ117" i="65" s="1"/>
  <c r="BIZ118" i="65" s="1"/>
  <c r="DAY112" i="65"/>
  <c r="DAY113" i="65" s="1"/>
  <c r="DAY117" i="65" s="1"/>
  <c r="DAY118" i="65" s="1"/>
  <c r="BVG112" i="65"/>
  <c r="BVG113" i="65" s="1"/>
  <c r="BVG117" i="65" s="1"/>
  <c r="BVG118" i="65" s="1"/>
  <c r="CMD112" i="65"/>
  <c r="CMD113" i="65" s="1"/>
  <c r="CMD117" i="65" s="1"/>
  <c r="CMD118" i="65" s="1"/>
  <c r="CFQ112" i="65"/>
  <c r="CFQ113" i="65" s="1"/>
  <c r="CFQ117" i="65" s="1"/>
  <c r="CFQ118" i="65" s="1"/>
  <c r="CFP112" i="65"/>
  <c r="CFP113" i="65" s="1"/>
  <c r="CFP117" i="65" s="1"/>
  <c r="CFP118" i="65" s="1"/>
  <c r="AEX112" i="65"/>
  <c r="AEX113" i="65" s="1"/>
  <c r="AEX117" i="65" s="1"/>
  <c r="AEX118" i="65" s="1"/>
  <c r="ES112" i="65"/>
  <c r="ES113" i="65" s="1"/>
  <c r="ES117" i="65" s="1"/>
  <c r="ES118" i="65" s="1"/>
  <c r="EE112" i="65"/>
  <c r="EE113" i="65" s="1"/>
  <c r="EE117" i="65" s="1"/>
  <c r="EE118" i="65" s="1"/>
  <c r="VE112" i="65"/>
  <c r="VE113" i="65" s="1"/>
  <c r="VE117" i="65" s="1"/>
  <c r="VE118" i="65" s="1"/>
  <c r="AMS112" i="65"/>
  <c r="AMS113" i="65" s="1"/>
  <c r="AMS117" i="65" s="1"/>
  <c r="AMS118" i="65" s="1"/>
  <c r="YY112" i="65"/>
  <c r="YY113" i="65" s="1"/>
  <c r="YY117" i="65" s="1"/>
  <c r="YY118" i="65" s="1"/>
  <c r="AQM112" i="65"/>
  <c r="AQM113" i="65" s="1"/>
  <c r="AQM117" i="65" s="1"/>
  <c r="AQM118" i="65" s="1"/>
  <c r="AJL112" i="65"/>
  <c r="AJL113" i="65" s="1"/>
  <c r="AJL117" i="65" s="1"/>
  <c r="AJL118" i="65" s="1"/>
  <c r="YS112" i="65"/>
  <c r="YS113" i="65" s="1"/>
  <c r="YS117" i="65" s="1"/>
  <c r="YS118" i="65" s="1"/>
  <c r="SN112" i="65"/>
  <c r="SN113" i="65" s="1"/>
  <c r="SN117" i="65" s="1"/>
  <c r="SN118" i="65" s="1"/>
  <c r="AGF112" i="65"/>
  <c r="AGF113" i="65" s="1"/>
  <c r="AGF117" i="65" s="1"/>
  <c r="AGF118" i="65" s="1"/>
  <c r="ATX112" i="65"/>
  <c r="ATX113" i="65" s="1"/>
  <c r="ATX117" i="65" s="1"/>
  <c r="ATX118" i="65" s="1"/>
  <c r="AQX112" i="65"/>
  <c r="AQX113" i="65" s="1"/>
  <c r="AQX117" i="65" s="1"/>
  <c r="AQX118" i="65" s="1"/>
  <c r="BAS112" i="65"/>
  <c r="BAS113" i="65" s="1"/>
  <c r="BAS117" i="65" s="1"/>
  <c r="BAS118" i="65" s="1"/>
  <c r="BIK112" i="65"/>
  <c r="BIK113" i="65" s="1"/>
  <c r="BIK117" i="65" s="1"/>
  <c r="BIK118" i="65" s="1"/>
  <c r="BQK112" i="65"/>
  <c r="BQK113" i="65" s="1"/>
  <c r="BQK117" i="65" s="1"/>
  <c r="BQK118" i="65" s="1"/>
  <c r="AHZ112" i="65"/>
  <c r="AHZ113" i="65" s="1"/>
  <c r="AHZ117" i="65" s="1"/>
  <c r="AHZ118" i="65" s="1"/>
  <c r="AQI112" i="65"/>
  <c r="AQI113" i="65" s="1"/>
  <c r="AQI117" i="65" s="1"/>
  <c r="AQI118" i="65" s="1"/>
  <c r="AVF112" i="65"/>
  <c r="AVF113" i="65" s="1"/>
  <c r="AVF117" i="65" s="1"/>
  <c r="AVF118" i="65" s="1"/>
  <c r="AYH112" i="65"/>
  <c r="AYH113" i="65" s="1"/>
  <c r="AYH117" i="65" s="1"/>
  <c r="AYH118" i="65" s="1"/>
  <c r="BBJ112" i="65"/>
  <c r="BBJ113" i="65" s="1"/>
  <c r="BBJ117" i="65" s="1"/>
  <c r="BBJ118" i="65" s="1"/>
  <c r="BFB112" i="65"/>
  <c r="BFB113" i="65" s="1"/>
  <c r="BFB117" i="65" s="1"/>
  <c r="BFB118" i="65" s="1"/>
  <c r="BHN112" i="65"/>
  <c r="BHN113" i="65" s="1"/>
  <c r="BHN117" i="65" s="1"/>
  <c r="BHN118" i="65" s="1"/>
  <c r="BJZ112" i="65"/>
  <c r="BJZ113" i="65" s="1"/>
  <c r="BJZ117" i="65" s="1"/>
  <c r="BJZ118" i="65" s="1"/>
  <c r="BML112" i="65"/>
  <c r="BML113" i="65" s="1"/>
  <c r="BML117" i="65" s="1"/>
  <c r="BML118" i="65" s="1"/>
  <c r="BOX112" i="65"/>
  <c r="BOX113" i="65" s="1"/>
  <c r="BOX117" i="65" s="1"/>
  <c r="BOX118" i="65" s="1"/>
  <c r="BRJ112" i="65"/>
  <c r="BRJ113" i="65" s="1"/>
  <c r="BRJ117" i="65" s="1"/>
  <c r="BRJ118" i="65" s="1"/>
  <c r="ABG112" i="65"/>
  <c r="ABG113" i="65" s="1"/>
  <c r="ABG117" i="65" s="1"/>
  <c r="ABG118" i="65" s="1"/>
  <c r="ALS112" i="65"/>
  <c r="ALS113" i="65" s="1"/>
  <c r="ALS117" i="65" s="1"/>
  <c r="ALS118" i="65" s="1"/>
  <c r="AQZ112" i="65"/>
  <c r="AQZ113" i="65" s="1"/>
  <c r="AQZ117" i="65" s="1"/>
  <c r="AQZ118" i="65" s="1"/>
  <c r="AUI112" i="65"/>
  <c r="AUI113" i="65" s="1"/>
  <c r="AUI117" i="65" s="1"/>
  <c r="AUI118" i="65" s="1"/>
  <c r="AWU112" i="65"/>
  <c r="AWU113" i="65" s="1"/>
  <c r="AWU117" i="65" s="1"/>
  <c r="AWU118" i="65" s="1"/>
  <c r="AZG112" i="65"/>
  <c r="AZG113" i="65" s="1"/>
  <c r="AZG117" i="65" s="1"/>
  <c r="AZG118" i="65" s="1"/>
  <c r="BBS112" i="65"/>
  <c r="BBS113" i="65" s="1"/>
  <c r="BBS117" i="65" s="1"/>
  <c r="BBS118" i="65" s="1"/>
  <c r="BEE112" i="65"/>
  <c r="BEE113" i="65" s="1"/>
  <c r="BEE117" i="65" s="1"/>
  <c r="BEE118" i="65" s="1"/>
  <c r="BGQ112" i="65"/>
  <c r="BGQ113" i="65" s="1"/>
  <c r="BGQ117" i="65" s="1"/>
  <c r="BGQ118" i="65" s="1"/>
  <c r="BJC112" i="65"/>
  <c r="BJC113" i="65" s="1"/>
  <c r="BJC117" i="65" s="1"/>
  <c r="BJC118" i="65" s="1"/>
  <c r="BLO112" i="65"/>
  <c r="BLO113" i="65" s="1"/>
  <c r="BLO117" i="65" s="1"/>
  <c r="BLO118" i="65" s="1"/>
  <c r="BOA112" i="65"/>
  <c r="BOA113" i="65" s="1"/>
  <c r="BOA117" i="65" s="1"/>
  <c r="BOA118" i="65" s="1"/>
  <c r="BQM112" i="65"/>
  <c r="BQM113" i="65" s="1"/>
  <c r="BQM117" i="65" s="1"/>
  <c r="BQM118" i="65" s="1"/>
  <c r="BSY112" i="65"/>
  <c r="BSY113" i="65" s="1"/>
  <c r="BSY117" i="65" s="1"/>
  <c r="BSY118" i="65" s="1"/>
  <c r="AHB112" i="65"/>
  <c r="AHB113" i="65" s="1"/>
  <c r="AHB117" i="65" s="1"/>
  <c r="AHB118" i="65" s="1"/>
  <c r="AOS112" i="65"/>
  <c r="AOS113" i="65" s="1"/>
  <c r="AOS117" i="65" s="1"/>
  <c r="AOS118" i="65" s="1"/>
  <c r="ATD112" i="65"/>
  <c r="ATD113" i="65" s="1"/>
  <c r="ATD117" i="65" s="1"/>
  <c r="ATD118" i="65" s="1"/>
  <c r="AVP112" i="65"/>
  <c r="AVP113" i="65" s="1"/>
  <c r="AVP117" i="65" s="1"/>
  <c r="AVP118" i="65" s="1"/>
  <c r="AYB112" i="65"/>
  <c r="AYB113" i="65" s="1"/>
  <c r="AYB117" i="65" s="1"/>
  <c r="AYB118" i="65" s="1"/>
  <c r="AEQ112" i="65"/>
  <c r="AEQ113" i="65" s="1"/>
  <c r="AEQ117" i="65" s="1"/>
  <c r="AEQ118" i="65" s="1"/>
  <c r="ANN112" i="65"/>
  <c r="ANN113" i="65" s="1"/>
  <c r="ANN117" i="65" s="1"/>
  <c r="ANN118" i="65" s="1"/>
  <c r="ASL112" i="65"/>
  <c r="ASL113" i="65" s="1"/>
  <c r="ASL117" i="65" s="1"/>
  <c r="ASL118" i="65" s="1"/>
  <c r="AVA112" i="65"/>
  <c r="AVA113" i="65" s="1"/>
  <c r="AVA117" i="65" s="1"/>
  <c r="AVA118" i="65" s="1"/>
  <c r="AXM112" i="65"/>
  <c r="AXM113" i="65" s="1"/>
  <c r="AXM117" i="65" s="1"/>
  <c r="AXM118" i="65" s="1"/>
  <c r="AZY112" i="65"/>
  <c r="AZY113" i="65" s="1"/>
  <c r="AZY117" i="65" s="1"/>
  <c r="AZY118" i="65" s="1"/>
  <c r="BCK112" i="65"/>
  <c r="BCK113" i="65" s="1"/>
  <c r="BCK117" i="65" s="1"/>
  <c r="BCK118" i="65" s="1"/>
  <c r="BEW112" i="65"/>
  <c r="BEW113" i="65" s="1"/>
  <c r="BEW117" i="65" s="1"/>
  <c r="BEW118" i="65" s="1"/>
  <c r="BHI112" i="65"/>
  <c r="BHI113" i="65" s="1"/>
  <c r="BHI117" i="65" s="1"/>
  <c r="BHI118" i="65" s="1"/>
  <c r="BJU112" i="65"/>
  <c r="BJU113" i="65" s="1"/>
  <c r="BJU117" i="65" s="1"/>
  <c r="BJU118" i="65" s="1"/>
  <c r="BMG112" i="65"/>
  <c r="BMG113" i="65" s="1"/>
  <c r="BMG117" i="65" s="1"/>
  <c r="BMG118" i="65" s="1"/>
  <c r="BOS112" i="65"/>
  <c r="BOS113" i="65" s="1"/>
  <c r="BOS117" i="65" s="1"/>
  <c r="BOS118" i="65" s="1"/>
  <c r="AGD112" i="65"/>
  <c r="AGD113" i="65" s="1"/>
  <c r="AGD117" i="65" s="1"/>
  <c r="AGD118" i="65" s="1"/>
  <c r="AOE112" i="65"/>
  <c r="AOE113" i="65" s="1"/>
  <c r="AOE117" i="65" s="1"/>
  <c r="AOE118" i="65" s="1"/>
  <c r="ASW112" i="65"/>
  <c r="ASW113" i="65" s="1"/>
  <c r="ASW117" i="65" s="1"/>
  <c r="ASW118" i="65" s="1"/>
  <c r="AVJ112" i="65"/>
  <c r="AVJ113" i="65" s="1"/>
  <c r="AVJ117" i="65" s="1"/>
  <c r="AVJ118" i="65" s="1"/>
  <c r="AXV112" i="65"/>
  <c r="AXV113" i="65" s="1"/>
  <c r="AXV117" i="65" s="1"/>
  <c r="AXV118" i="65" s="1"/>
  <c r="BAH112" i="65"/>
  <c r="BAH113" i="65" s="1"/>
  <c r="BAH117" i="65" s="1"/>
  <c r="BAH118" i="65" s="1"/>
  <c r="BCT112" i="65"/>
  <c r="BCT113" i="65" s="1"/>
  <c r="BCT117" i="65" s="1"/>
  <c r="BCT118" i="65" s="1"/>
  <c r="BFF112" i="65"/>
  <c r="BFF113" i="65" s="1"/>
  <c r="BFF117" i="65" s="1"/>
  <c r="BFF118" i="65" s="1"/>
  <c r="BHR112" i="65"/>
  <c r="BHR113" i="65" s="1"/>
  <c r="BHR117" i="65" s="1"/>
  <c r="BHR118" i="65" s="1"/>
  <c r="BKD112" i="65"/>
  <c r="BKD113" i="65" s="1"/>
  <c r="BKD117" i="65" s="1"/>
  <c r="BKD118" i="65" s="1"/>
  <c r="AIQ112" i="65"/>
  <c r="AIQ113" i="65" s="1"/>
  <c r="AIQ117" i="65" s="1"/>
  <c r="AIQ118" i="65" s="1"/>
  <c r="BBX112" i="65"/>
  <c r="BBX113" i="65" s="1"/>
  <c r="BBX117" i="65" s="1"/>
  <c r="BBX118" i="65" s="1"/>
  <c r="BIN112" i="65"/>
  <c r="BIN113" i="65" s="1"/>
  <c r="BIN117" i="65" s="1"/>
  <c r="BIN118" i="65" s="1"/>
  <c r="BOJ112" i="65"/>
  <c r="BOJ113" i="65" s="1"/>
  <c r="BOJ117" i="65" s="1"/>
  <c r="BOJ118" i="65" s="1"/>
  <c r="BSL112" i="65"/>
  <c r="BSL113" i="65" s="1"/>
  <c r="BSL117" i="65" s="1"/>
  <c r="BSL118" i="65" s="1"/>
  <c r="BVC112" i="65"/>
  <c r="BVC113" i="65" s="1"/>
  <c r="BVC117" i="65" s="1"/>
  <c r="BVC118" i="65" s="1"/>
  <c r="BXO112" i="65"/>
  <c r="BXO113" i="65" s="1"/>
  <c r="BXO117" i="65" s="1"/>
  <c r="BXO118" i="65" s="1"/>
  <c r="CAA112" i="65"/>
  <c r="CAA113" i="65" s="1"/>
  <c r="CAA117" i="65" s="1"/>
  <c r="CAA118" i="65" s="1"/>
  <c r="CCM112" i="65"/>
  <c r="CCM113" i="65" s="1"/>
  <c r="CCM117" i="65" s="1"/>
  <c r="CCM118" i="65" s="1"/>
  <c r="CEY112" i="65"/>
  <c r="CEY113" i="65" s="1"/>
  <c r="CEY117" i="65" s="1"/>
  <c r="CEY118" i="65" s="1"/>
  <c r="CHK112" i="65"/>
  <c r="CHK113" i="65" s="1"/>
  <c r="CHK117" i="65" s="1"/>
  <c r="CHK118" i="65" s="1"/>
  <c r="CJW112" i="65"/>
  <c r="CJW113" i="65" s="1"/>
  <c r="CJW117" i="65" s="1"/>
  <c r="CJW118" i="65" s="1"/>
  <c r="CMI112" i="65"/>
  <c r="CMI113" i="65" s="1"/>
  <c r="CMI117" i="65" s="1"/>
  <c r="CMI118" i="65" s="1"/>
  <c r="AYU112" i="65"/>
  <c r="AYU113" i="65" s="1"/>
  <c r="AYU117" i="65" s="1"/>
  <c r="AYU118" i="65" s="1"/>
  <c r="BFH112" i="65"/>
  <c r="BFH113" i="65" s="1"/>
  <c r="BFH117" i="65" s="1"/>
  <c r="BFH118" i="65" s="1"/>
  <c r="BLX112" i="65"/>
  <c r="BLX113" i="65" s="1"/>
  <c r="BLX117" i="65" s="1"/>
  <c r="BLX118" i="65" s="1"/>
  <c r="BQO112" i="65"/>
  <c r="BQO113" i="65" s="1"/>
  <c r="BQO117" i="65" s="1"/>
  <c r="BQO118" i="65" s="1"/>
  <c r="BTX112" i="65"/>
  <c r="BTX113" i="65" s="1"/>
  <c r="BTX117" i="65" s="1"/>
  <c r="BTX118" i="65" s="1"/>
  <c r="BWJ112" i="65"/>
  <c r="BWJ113" i="65" s="1"/>
  <c r="BWJ117" i="65" s="1"/>
  <c r="BWJ118" i="65" s="1"/>
  <c r="AV112" i="65"/>
  <c r="AV113" i="65" s="1"/>
  <c r="AV117" i="65" s="1"/>
  <c r="AV118" i="65" s="1"/>
  <c r="XQ112" i="65"/>
  <c r="XQ113" i="65" s="1"/>
  <c r="XQ117" i="65" s="1"/>
  <c r="XQ118" i="65" s="1"/>
  <c r="ARI112" i="65"/>
  <c r="ARI113" i="65" s="1"/>
  <c r="ARI117" i="65" s="1"/>
  <c r="ARI118" i="65" s="1"/>
  <c r="ACI112" i="65"/>
  <c r="ACI113" i="65" s="1"/>
  <c r="ACI117" i="65" s="1"/>
  <c r="ACI118" i="65" s="1"/>
  <c r="ASQ112" i="65"/>
  <c r="ASQ113" i="65" s="1"/>
  <c r="ASQ117" i="65" s="1"/>
  <c r="ASQ118" i="65" s="1"/>
  <c r="AJT112" i="65"/>
  <c r="AJT113" i="65" s="1"/>
  <c r="AJT117" i="65" s="1"/>
  <c r="AJT118" i="65" s="1"/>
  <c r="ADI112" i="65"/>
  <c r="ADI113" i="65" s="1"/>
  <c r="ADI117" i="65" s="1"/>
  <c r="ADI118" i="65" s="1"/>
  <c r="YT112" i="65"/>
  <c r="YT113" i="65" s="1"/>
  <c r="YT117" i="65" s="1"/>
  <c r="YT118" i="65" s="1"/>
  <c r="AGV112" i="65"/>
  <c r="AGV113" i="65" s="1"/>
  <c r="AGV117" i="65" s="1"/>
  <c r="AGV118" i="65" s="1"/>
  <c r="AUF112" i="65"/>
  <c r="AUF113" i="65" s="1"/>
  <c r="AUF117" i="65" s="1"/>
  <c r="AUF118" i="65" s="1"/>
  <c r="ATI112" i="65"/>
  <c r="ATI113" i="65" s="1"/>
  <c r="ATI117" i="65" s="1"/>
  <c r="ATI118" i="65" s="1"/>
  <c r="BBA112" i="65"/>
  <c r="BBA113" i="65" s="1"/>
  <c r="BBA117" i="65" s="1"/>
  <c r="BBA118" i="65" s="1"/>
  <c r="BKW112" i="65"/>
  <c r="BKW113" i="65" s="1"/>
  <c r="BKW117" i="65" s="1"/>
  <c r="BKW118" i="65" s="1"/>
  <c r="BRI112" i="65"/>
  <c r="BRI113" i="65" s="1"/>
  <c r="BRI117" i="65" s="1"/>
  <c r="BRI118" i="65" s="1"/>
  <c r="AJF112" i="65"/>
  <c r="AJF113" i="65" s="1"/>
  <c r="AJF117" i="65" s="1"/>
  <c r="AJF118" i="65" s="1"/>
  <c r="ASE112" i="65"/>
  <c r="ASE113" i="65" s="1"/>
  <c r="ASE117" i="65" s="1"/>
  <c r="ASE118" i="65" s="1"/>
  <c r="AVN112" i="65"/>
  <c r="AVN113" i="65" s="1"/>
  <c r="AVN117" i="65" s="1"/>
  <c r="AVN118" i="65" s="1"/>
  <c r="AYP112" i="65"/>
  <c r="AYP113" i="65" s="1"/>
  <c r="AYP117" i="65" s="1"/>
  <c r="AYP118" i="65" s="1"/>
  <c r="BCH112" i="65"/>
  <c r="BCH113" i="65" s="1"/>
  <c r="BCH117" i="65" s="1"/>
  <c r="BCH118" i="65" s="1"/>
  <c r="BFJ112" i="65"/>
  <c r="BFJ113" i="65" s="1"/>
  <c r="BFJ117" i="65" s="1"/>
  <c r="BFJ118" i="65" s="1"/>
  <c r="BHV112" i="65"/>
  <c r="BHV113" i="65" s="1"/>
  <c r="BHV117" i="65" s="1"/>
  <c r="BHV118" i="65" s="1"/>
  <c r="BKH112" i="65"/>
  <c r="BKH113" i="65" s="1"/>
  <c r="BKH117" i="65" s="1"/>
  <c r="BKH118" i="65" s="1"/>
  <c r="BMT112" i="65"/>
  <c r="BMT113" i="65" s="1"/>
  <c r="BMT117" i="65" s="1"/>
  <c r="BMT118" i="65" s="1"/>
  <c r="BPF112" i="65"/>
  <c r="BPF113" i="65" s="1"/>
  <c r="BPF117" i="65" s="1"/>
  <c r="BPF118" i="65" s="1"/>
  <c r="BRR112" i="65"/>
  <c r="BRR113" i="65" s="1"/>
  <c r="BRR117" i="65" s="1"/>
  <c r="BRR118" i="65" s="1"/>
  <c r="ADC112" i="65"/>
  <c r="ADC113" i="65" s="1"/>
  <c r="ADC117" i="65" s="1"/>
  <c r="ADC118" i="65" s="1"/>
  <c r="AMR112" i="65"/>
  <c r="AMR113" i="65" s="1"/>
  <c r="AMR117" i="65" s="1"/>
  <c r="AMR118" i="65" s="1"/>
  <c r="ARP112" i="65"/>
  <c r="ARP113" i="65" s="1"/>
  <c r="ARP117" i="65" s="1"/>
  <c r="ARP118" i="65" s="1"/>
  <c r="AUQ112" i="65"/>
  <c r="AUQ113" i="65" s="1"/>
  <c r="AUQ117" i="65" s="1"/>
  <c r="AUQ118" i="65" s="1"/>
  <c r="AXC112" i="65"/>
  <c r="AXC113" i="65" s="1"/>
  <c r="AXC117" i="65" s="1"/>
  <c r="AXC118" i="65" s="1"/>
  <c r="AZO112" i="65"/>
  <c r="AZO113" i="65" s="1"/>
  <c r="AZO117" i="65" s="1"/>
  <c r="AZO118" i="65" s="1"/>
  <c r="BCA112" i="65"/>
  <c r="BCA113" i="65" s="1"/>
  <c r="BCA117" i="65" s="1"/>
  <c r="BCA118" i="65" s="1"/>
  <c r="BEM112" i="65"/>
  <c r="BEM113" i="65" s="1"/>
  <c r="BEM117" i="65" s="1"/>
  <c r="BEM118" i="65" s="1"/>
  <c r="BGY112" i="65"/>
  <c r="BGY113" i="65" s="1"/>
  <c r="BGY117" i="65" s="1"/>
  <c r="BGY118" i="65" s="1"/>
  <c r="BJK112" i="65"/>
  <c r="BJK113" i="65" s="1"/>
  <c r="BJK117" i="65" s="1"/>
  <c r="BJK118" i="65" s="1"/>
  <c r="BLW112" i="65"/>
  <c r="BLW113" i="65" s="1"/>
  <c r="BLW117" i="65" s="1"/>
  <c r="BLW118" i="65" s="1"/>
  <c r="BOI112" i="65"/>
  <c r="BOI113" i="65" s="1"/>
  <c r="BOI117" i="65" s="1"/>
  <c r="BOI118" i="65" s="1"/>
  <c r="BQU112" i="65"/>
  <c r="BQU113" i="65" s="1"/>
  <c r="BQU117" i="65" s="1"/>
  <c r="BQU118" i="65" s="1"/>
  <c r="HR112" i="65"/>
  <c r="HR113" i="65" s="1"/>
  <c r="HR117" i="65" s="1"/>
  <c r="HR118" i="65" s="1"/>
  <c r="AIH112" i="65"/>
  <c r="AIH113" i="65" s="1"/>
  <c r="AIH117" i="65" s="1"/>
  <c r="AIH118" i="65" s="1"/>
  <c r="API112" i="65"/>
  <c r="API113" i="65" s="1"/>
  <c r="API117" i="65" s="1"/>
  <c r="API118" i="65" s="1"/>
  <c r="ATL112" i="65"/>
  <c r="ATL113" i="65" s="1"/>
  <c r="ATL117" i="65" s="1"/>
  <c r="ATL118" i="65" s="1"/>
  <c r="AVX112" i="65"/>
  <c r="AVX113" i="65" s="1"/>
  <c r="AVX117" i="65" s="1"/>
  <c r="AVX118" i="65" s="1"/>
  <c r="AYJ112" i="65"/>
  <c r="AYJ113" i="65" s="1"/>
  <c r="AYJ117" i="65" s="1"/>
  <c r="AYJ118" i="65" s="1"/>
  <c r="AFW112" i="65"/>
  <c r="AFW113" i="65" s="1"/>
  <c r="AFW117" i="65" s="1"/>
  <c r="AFW118" i="65" s="1"/>
  <c r="AOD112" i="65"/>
  <c r="AOD113" i="65" s="1"/>
  <c r="AOD117" i="65" s="1"/>
  <c r="AOD118" i="65" s="1"/>
  <c r="ASV112" i="65"/>
  <c r="ASV113" i="65" s="1"/>
  <c r="ASV117" i="65" s="1"/>
  <c r="ASV118" i="65" s="1"/>
  <c r="AVI112" i="65"/>
  <c r="AVI113" i="65" s="1"/>
  <c r="AVI117" i="65" s="1"/>
  <c r="AVI118" i="65" s="1"/>
  <c r="AXU112" i="65"/>
  <c r="AXU113" i="65" s="1"/>
  <c r="AXU117" i="65" s="1"/>
  <c r="AXU118" i="65" s="1"/>
  <c r="BAG112" i="65"/>
  <c r="BAG113" i="65" s="1"/>
  <c r="BAG117" i="65" s="1"/>
  <c r="BAG118" i="65" s="1"/>
  <c r="BCS112" i="65"/>
  <c r="BCS113" i="65" s="1"/>
  <c r="BCS117" i="65" s="1"/>
  <c r="BCS118" i="65" s="1"/>
  <c r="BFE112" i="65"/>
  <c r="BFE113" i="65" s="1"/>
  <c r="BFE117" i="65" s="1"/>
  <c r="BFE118" i="65" s="1"/>
  <c r="BHQ112" i="65"/>
  <c r="BHQ113" i="65" s="1"/>
  <c r="BHQ117" i="65" s="1"/>
  <c r="BHQ118" i="65" s="1"/>
  <c r="BKC112" i="65"/>
  <c r="BKC113" i="65" s="1"/>
  <c r="BKC117" i="65" s="1"/>
  <c r="BKC118" i="65" s="1"/>
  <c r="BMO112" i="65"/>
  <c r="BMO113" i="65" s="1"/>
  <c r="BMO117" i="65" s="1"/>
  <c r="BMO118" i="65" s="1"/>
  <c r="BPA112" i="65"/>
  <c r="BPA113" i="65" s="1"/>
  <c r="BPA117" i="65" s="1"/>
  <c r="BPA118" i="65" s="1"/>
  <c r="AHJ112" i="65"/>
  <c r="AHJ113" i="65" s="1"/>
  <c r="AHJ117" i="65" s="1"/>
  <c r="AHJ118" i="65" s="1"/>
  <c r="AOU112" i="65"/>
  <c r="AOU113" i="65" s="1"/>
  <c r="AOU117" i="65" s="1"/>
  <c r="AOU118" i="65" s="1"/>
  <c r="ATF112" i="65"/>
  <c r="ATF113" i="65" s="1"/>
  <c r="ATF117" i="65" s="1"/>
  <c r="ATF118" i="65" s="1"/>
  <c r="AVR112" i="65"/>
  <c r="AVR113" i="65" s="1"/>
  <c r="AVR117" i="65" s="1"/>
  <c r="AVR118" i="65" s="1"/>
  <c r="AYD112" i="65"/>
  <c r="AYD113" i="65" s="1"/>
  <c r="AYD117" i="65" s="1"/>
  <c r="AYD118" i="65" s="1"/>
  <c r="BAP112" i="65"/>
  <c r="BAP113" i="65" s="1"/>
  <c r="BAP117" i="65" s="1"/>
  <c r="BAP118" i="65" s="1"/>
  <c r="BDB112" i="65"/>
  <c r="BDB113" i="65" s="1"/>
  <c r="BDB117" i="65" s="1"/>
  <c r="BDB118" i="65" s="1"/>
  <c r="BFN112" i="65"/>
  <c r="BFN113" i="65" s="1"/>
  <c r="BFN117" i="65" s="1"/>
  <c r="BFN118" i="65" s="1"/>
  <c r="BHZ112" i="65"/>
  <c r="BHZ113" i="65" s="1"/>
  <c r="BHZ117" i="65" s="1"/>
  <c r="BHZ118" i="65" s="1"/>
  <c r="BKL112" i="65"/>
  <c r="BKL113" i="65" s="1"/>
  <c r="BKL117" i="65" s="1"/>
  <c r="BKL118" i="65" s="1"/>
  <c r="APL112" i="65"/>
  <c r="APL113" i="65" s="1"/>
  <c r="APL117" i="65" s="1"/>
  <c r="APL118" i="65" s="1"/>
  <c r="BCU112" i="65"/>
  <c r="BCU113" i="65" s="1"/>
  <c r="BCU117" i="65" s="1"/>
  <c r="BCU118" i="65" s="1"/>
  <c r="BJH112" i="65"/>
  <c r="BJH113" i="65" s="1"/>
  <c r="BJH117" i="65" s="1"/>
  <c r="BJH118" i="65" s="1"/>
  <c r="BOZ112" i="65"/>
  <c r="BOZ113" i="65" s="1"/>
  <c r="BOZ117" i="65" s="1"/>
  <c r="BOZ118" i="65" s="1"/>
  <c r="BSX112" i="65"/>
  <c r="BSX113" i="65" s="1"/>
  <c r="BSX117" i="65" s="1"/>
  <c r="BSX118" i="65" s="1"/>
  <c r="BVK112" i="65"/>
  <c r="BVK113" i="65" s="1"/>
  <c r="BVK117" i="65" s="1"/>
  <c r="BVK118" i="65" s="1"/>
  <c r="BXW112" i="65"/>
  <c r="BXW113" i="65" s="1"/>
  <c r="BXW117" i="65" s="1"/>
  <c r="BXW118" i="65" s="1"/>
  <c r="CAI112" i="65"/>
  <c r="CAI113" i="65" s="1"/>
  <c r="CAI117" i="65" s="1"/>
  <c r="CAI118" i="65" s="1"/>
  <c r="CCU112" i="65"/>
  <c r="CCU113" i="65" s="1"/>
  <c r="CCU117" i="65" s="1"/>
  <c r="CCU118" i="65" s="1"/>
  <c r="CFG112" i="65"/>
  <c r="CFG113" i="65" s="1"/>
  <c r="CFG117" i="65" s="1"/>
  <c r="CFG118" i="65" s="1"/>
  <c r="CHS112" i="65"/>
  <c r="CHS113" i="65" s="1"/>
  <c r="CHS117" i="65" s="1"/>
  <c r="CHS118" i="65" s="1"/>
  <c r="CKE112" i="65"/>
  <c r="CKE113" i="65" s="1"/>
  <c r="CKE117" i="65" s="1"/>
  <c r="CKE118" i="65" s="1"/>
  <c r="CMQ112" i="65"/>
  <c r="CMQ113" i="65" s="1"/>
  <c r="CMQ117" i="65" s="1"/>
  <c r="CMQ118" i="65" s="1"/>
  <c r="AZP112" i="65"/>
  <c r="AZP113" i="65" s="1"/>
  <c r="AZP117" i="65" s="1"/>
  <c r="AZP118" i="65" s="1"/>
  <c r="BGE112" i="65"/>
  <c r="BGE113" i="65" s="1"/>
  <c r="BGE117" i="65" s="1"/>
  <c r="BGE118" i="65" s="1"/>
  <c r="BMP112" i="65"/>
  <c r="BMP113" i="65" s="1"/>
  <c r="BMP117" i="65" s="1"/>
  <c r="BMP118" i="65" s="1"/>
  <c r="BQZ112" i="65"/>
  <c r="BQZ113" i="65" s="1"/>
  <c r="BQZ117" i="65" s="1"/>
  <c r="BQZ118" i="65" s="1"/>
  <c r="BUF112" i="65"/>
  <c r="BUF113" i="65" s="1"/>
  <c r="BUF117" i="65" s="1"/>
  <c r="BUF118" i="65" s="1"/>
  <c r="DH112" i="65"/>
  <c r="DH113" i="65" s="1"/>
  <c r="DH117" i="65" s="1"/>
  <c r="DH118" i="65" s="1"/>
  <c r="JW112" i="65"/>
  <c r="JW113" i="65" s="1"/>
  <c r="JW117" i="65" s="1"/>
  <c r="JW118" i="65" s="1"/>
  <c r="GV112" i="65"/>
  <c r="GV113" i="65" s="1"/>
  <c r="GV117" i="65" s="1"/>
  <c r="GV118" i="65" s="1"/>
  <c r="ADW112" i="65"/>
  <c r="ADW113" i="65" s="1"/>
  <c r="ADW117" i="65" s="1"/>
  <c r="ADW118" i="65" s="1"/>
  <c r="NH112" i="65"/>
  <c r="NH113" i="65" s="1"/>
  <c r="NH117" i="65" s="1"/>
  <c r="NH118" i="65" s="1"/>
  <c r="ALX112" i="65"/>
  <c r="ALX113" i="65" s="1"/>
  <c r="ALX117" i="65" s="1"/>
  <c r="ALX118" i="65" s="1"/>
  <c r="ADQ112" i="65"/>
  <c r="ADQ113" i="65" s="1"/>
  <c r="ADQ117" i="65" s="1"/>
  <c r="ADQ118" i="65" s="1"/>
  <c r="FH112" i="65"/>
  <c r="FH113" i="65" s="1"/>
  <c r="FH117" i="65" s="1"/>
  <c r="FH118" i="65" s="1"/>
  <c r="AIR112" i="65"/>
  <c r="AIR113" i="65" s="1"/>
  <c r="AIR117" i="65" s="1"/>
  <c r="AIR118" i="65" s="1"/>
  <c r="AUV112" i="65"/>
  <c r="AUV113" i="65" s="1"/>
  <c r="AUV117" i="65" s="1"/>
  <c r="AUV118" i="65" s="1"/>
  <c r="ATQ112" i="65"/>
  <c r="ATQ113" i="65" s="1"/>
  <c r="ATQ117" i="65" s="1"/>
  <c r="ATQ118" i="65" s="1"/>
  <c r="BBQ112" i="65"/>
  <c r="BBQ113" i="65" s="1"/>
  <c r="BBQ117" i="65" s="1"/>
  <c r="BBQ118" i="65" s="1"/>
  <c r="BLM112" i="65"/>
  <c r="BLM113" i="65" s="1"/>
  <c r="BLM117" i="65" s="1"/>
  <c r="BLM118" i="65" s="1"/>
  <c r="BRY112" i="65"/>
  <c r="BRY113" i="65" s="1"/>
  <c r="BRY117" i="65" s="1"/>
  <c r="BRY118" i="65" s="1"/>
  <c r="AKL112" i="65"/>
  <c r="AKL113" i="65" s="1"/>
  <c r="AKL117" i="65" s="1"/>
  <c r="AKL118" i="65" s="1"/>
  <c r="ASS112" i="65"/>
  <c r="ASS113" i="65" s="1"/>
  <c r="ASS117" i="65" s="1"/>
  <c r="ASS118" i="65" s="1"/>
  <c r="AVV112" i="65"/>
  <c r="AVV113" i="65" s="1"/>
  <c r="AVV117" i="65" s="1"/>
  <c r="AVV118" i="65" s="1"/>
  <c r="AYX112" i="65"/>
  <c r="AYX113" i="65" s="1"/>
  <c r="AYX117" i="65" s="1"/>
  <c r="AYX118" i="65" s="1"/>
  <c r="BCP112" i="65"/>
  <c r="BCP113" i="65" s="1"/>
  <c r="BCP117" i="65" s="1"/>
  <c r="BCP118" i="65" s="1"/>
  <c r="BFR112" i="65"/>
  <c r="BFR113" i="65" s="1"/>
  <c r="BFR117" i="65" s="1"/>
  <c r="BFR118" i="65" s="1"/>
  <c r="BID112" i="65"/>
  <c r="BID113" i="65" s="1"/>
  <c r="BID117" i="65" s="1"/>
  <c r="BID118" i="65" s="1"/>
  <c r="BKP112" i="65"/>
  <c r="BKP113" i="65" s="1"/>
  <c r="BKP117" i="65" s="1"/>
  <c r="BKP118" i="65" s="1"/>
  <c r="BNB112" i="65"/>
  <c r="BNB113" i="65" s="1"/>
  <c r="BNB117" i="65" s="1"/>
  <c r="BNB118" i="65" s="1"/>
  <c r="BPN112" i="65"/>
  <c r="BPN113" i="65" s="1"/>
  <c r="BPN117" i="65" s="1"/>
  <c r="BPN118" i="65" s="1"/>
  <c r="BRZ112" i="65"/>
  <c r="BRZ113" i="65" s="1"/>
  <c r="BRZ117" i="65" s="1"/>
  <c r="BRZ118" i="65" s="1"/>
  <c r="AEI112" i="65"/>
  <c r="AEI113" i="65" s="1"/>
  <c r="AEI117" i="65" s="1"/>
  <c r="AEI118" i="65" s="1"/>
  <c r="ANH112" i="65"/>
  <c r="ANH113" i="65" s="1"/>
  <c r="ANH117" i="65" s="1"/>
  <c r="ANH118" i="65" s="1"/>
  <c r="ASF112" i="65"/>
  <c r="ASF113" i="65" s="1"/>
  <c r="ASF117" i="65" s="1"/>
  <c r="ASF118" i="65" s="1"/>
  <c r="AUY112" i="65"/>
  <c r="AUY113" i="65" s="1"/>
  <c r="AUY117" i="65" s="1"/>
  <c r="AUY118" i="65" s="1"/>
  <c r="AXK112" i="65"/>
  <c r="AXK113" i="65" s="1"/>
  <c r="AXK117" i="65" s="1"/>
  <c r="AXK118" i="65" s="1"/>
  <c r="AZW112" i="65"/>
  <c r="AZW113" i="65" s="1"/>
  <c r="AZW117" i="65" s="1"/>
  <c r="AZW118" i="65" s="1"/>
  <c r="BCI112" i="65"/>
  <c r="BCI113" i="65" s="1"/>
  <c r="BCI117" i="65" s="1"/>
  <c r="BCI118" i="65" s="1"/>
  <c r="BEU112" i="65"/>
  <c r="BEU113" i="65" s="1"/>
  <c r="BEU117" i="65" s="1"/>
  <c r="BEU118" i="65" s="1"/>
  <c r="BHG112" i="65"/>
  <c r="BHG113" i="65" s="1"/>
  <c r="BHG117" i="65" s="1"/>
  <c r="BHG118" i="65" s="1"/>
  <c r="BJS112" i="65"/>
  <c r="BJS113" i="65" s="1"/>
  <c r="BJS117" i="65" s="1"/>
  <c r="BJS118" i="65" s="1"/>
  <c r="BME112" i="65"/>
  <c r="BME113" i="65" s="1"/>
  <c r="BME117" i="65" s="1"/>
  <c r="BME118" i="65" s="1"/>
  <c r="BOQ112" i="65"/>
  <c r="BOQ113" i="65" s="1"/>
  <c r="BOQ117" i="65" s="1"/>
  <c r="BOQ118" i="65" s="1"/>
  <c r="BRC112" i="65"/>
  <c r="BRC113" i="65" s="1"/>
  <c r="BRC117" i="65" s="1"/>
  <c r="BRC118" i="65" s="1"/>
  <c r="RN112" i="65"/>
  <c r="RN113" i="65" s="1"/>
  <c r="RN117" i="65" s="1"/>
  <c r="RN118" i="65" s="1"/>
  <c r="AJN112" i="65"/>
  <c r="AJN113" i="65" s="1"/>
  <c r="AJN117" i="65" s="1"/>
  <c r="AJN118" i="65" s="1"/>
  <c r="APY112" i="65"/>
  <c r="APY113" i="65" s="1"/>
  <c r="APY117" i="65" s="1"/>
  <c r="APY118" i="65" s="1"/>
  <c r="ATT112" i="65"/>
  <c r="ATT113" i="65" s="1"/>
  <c r="ATT117" i="65" s="1"/>
  <c r="ATT118" i="65" s="1"/>
  <c r="AWF112" i="65"/>
  <c r="AWF113" i="65" s="1"/>
  <c r="AWF117" i="65" s="1"/>
  <c r="AWF118" i="65" s="1"/>
  <c r="AYR112" i="65"/>
  <c r="AYR113" i="65" s="1"/>
  <c r="AYR117" i="65" s="1"/>
  <c r="AYR118" i="65" s="1"/>
  <c r="AHC112" i="65"/>
  <c r="AHC113" i="65" s="1"/>
  <c r="AHC117" i="65" s="1"/>
  <c r="AHC118" i="65" s="1"/>
  <c r="AOT112" i="65"/>
  <c r="AOT113" i="65" s="1"/>
  <c r="AOT117" i="65" s="1"/>
  <c r="AOT118" i="65" s="1"/>
  <c r="ATE112" i="65"/>
  <c r="ATE113" i="65" s="1"/>
  <c r="ATE117" i="65" s="1"/>
  <c r="ATE118" i="65" s="1"/>
  <c r="AVQ112" i="65"/>
  <c r="AVQ113" i="65" s="1"/>
  <c r="AVQ117" i="65" s="1"/>
  <c r="AVQ118" i="65" s="1"/>
  <c r="AYC112" i="65"/>
  <c r="AYC113" i="65" s="1"/>
  <c r="AYC117" i="65" s="1"/>
  <c r="AYC118" i="65" s="1"/>
  <c r="BAO112" i="65"/>
  <c r="BAO113" i="65" s="1"/>
  <c r="BAO117" i="65" s="1"/>
  <c r="BAO118" i="65" s="1"/>
  <c r="BDA112" i="65"/>
  <c r="BDA113" i="65" s="1"/>
  <c r="BDA117" i="65" s="1"/>
  <c r="BDA118" i="65" s="1"/>
  <c r="BFM112" i="65"/>
  <c r="BFM113" i="65" s="1"/>
  <c r="BFM117" i="65" s="1"/>
  <c r="BFM118" i="65" s="1"/>
  <c r="BHY112" i="65"/>
  <c r="BHY113" i="65" s="1"/>
  <c r="BHY117" i="65" s="1"/>
  <c r="BHY118" i="65" s="1"/>
  <c r="BKK112" i="65"/>
  <c r="BKK113" i="65" s="1"/>
  <c r="BKK117" i="65" s="1"/>
  <c r="BKK118" i="65" s="1"/>
  <c r="BMW112" i="65"/>
  <c r="BMW113" i="65" s="1"/>
  <c r="BMW117" i="65" s="1"/>
  <c r="BMW118" i="65" s="1"/>
  <c r="KD112" i="65"/>
  <c r="KD113" i="65" s="1"/>
  <c r="KD117" i="65" s="1"/>
  <c r="KD118" i="65" s="1"/>
  <c r="AIP112" i="65"/>
  <c r="AIP113" i="65" s="1"/>
  <c r="AIP117" i="65" s="1"/>
  <c r="AIP118" i="65" s="1"/>
  <c r="APK112" i="65"/>
  <c r="APK113" i="65" s="1"/>
  <c r="APK117" i="65" s="1"/>
  <c r="APK118" i="65" s="1"/>
  <c r="ATN112" i="65"/>
  <c r="ATN113" i="65" s="1"/>
  <c r="ATN117" i="65" s="1"/>
  <c r="ATN118" i="65" s="1"/>
  <c r="AVZ112" i="65"/>
  <c r="AVZ113" i="65" s="1"/>
  <c r="AVZ117" i="65" s="1"/>
  <c r="AVZ118" i="65" s="1"/>
  <c r="AYL112" i="65"/>
  <c r="AYL113" i="65" s="1"/>
  <c r="AYL117" i="65" s="1"/>
  <c r="AYL118" i="65" s="1"/>
  <c r="BAX112" i="65"/>
  <c r="BAX113" i="65" s="1"/>
  <c r="BAX117" i="65" s="1"/>
  <c r="BAX118" i="65" s="1"/>
  <c r="BDJ112" i="65"/>
  <c r="BDJ113" i="65" s="1"/>
  <c r="BDJ117" i="65" s="1"/>
  <c r="BDJ118" i="65" s="1"/>
  <c r="BFV112" i="65"/>
  <c r="BFV113" i="65" s="1"/>
  <c r="BFV117" i="65" s="1"/>
  <c r="BFV118" i="65" s="1"/>
  <c r="BIH112" i="65"/>
  <c r="BIH113" i="65" s="1"/>
  <c r="BIH117" i="65" s="1"/>
  <c r="BIH118" i="65" s="1"/>
  <c r="BKT112" i="65"/>
  <c r="BKT113" i="65" s="1"/>
  <c r="BKT117" i="65" s="1"/>
  <c r="BKT118" i="65" s="1"/>
  <c r="ATO112" i="65"/>
  <c r="ATO113" i="65" s="1"/>
  <c r="ATO117" i="65" s="1"/>
  <c r="ATO118" i="65" s="1"/>
  <c r="BDP112" i="65"/>
  <c r="BDP113" i="65" s="1"/>
  <c r="BDP117" i="65" s="1"/>
  <c r="BDP118" i="65" s="1"/>
  <c r="BKE112" i="65"/>
  <c r="BKE113" i="65" s="1"/>
  <c r="BKE117" i="65" s="1"/>
  <c r="BKE118" i="65" s="1"/>
  <c r="BPL112" i="65"/>
  <c r="BPL113" i="65" s="1"/>
  <c r="BPL117" i="65" s="1"/>
  <c r="BPL118" i="65" s="1"/>
  <c r="BTG112" i="65"/>
  <c r="BTG113" i="65" s="1"/>
  <c r="BTG117" i="65" s="1"/>
  <c r="BTG118" i="65" s="1"/>
  <c r="BVS112" i="65"/>
  <c r="BVS113" i="65" s="1"/>
  <c r="BVS117" i="65" s="1"/>
  <c r="BVS118" i="65" s="1"/>
  <c r="BYE112" i="65"/>
  <c r="BYE113" i="65" s="1"/>
  <c r="BYE117" i="65" s="1"/>
  <c r="BYE118" i="65" s="1"/>
  <c r="CAQ112" i="65"/>
  <c r="CAQ113" i="65" s="1"/>
  <c r="CAQ117" i="65" s="1"/>
  <c r="CAQ118" i="65" s="1"/>
  <c r="CDC112" i="65"/>
  <c r="CDC113" i="65" s="1"/>
  <c r="CDC117" i="65" s="1"/>
  <c r="CDC118" i="65" s="1"/>
  <c r="CFO112" i="65"/>
  <c r="CFO113" i="65" s="1"/>
  <c r="CFO117" i="65" s="1"/>
  <c r="CFO118" i="65" s="1"/>
  <c r="CIA112" i="65"/>
  <c r="CIA113" i="65" s="1"/>
  <c r="CIA117" i="65" s="1"/>
  <c r="CIA118" i="65" s="1"/>
  <c r="CKM112" i="65"/>
  <c r="CKM113" i="65" s="1"/>
  <c r="CKM117" i="65" s="1"/>
  <c r="CKM118" i="65" s="1"/>
  <c r="CMY112" i="65"/>
  <c r="CMY113" i="65" s="1"/>
  <c r="CMY117" i="65" s="1"/>
  <c r="CMY118" i="65" s="1"/>
  <c r="BAJ112" i="65"/>
  <c r="BAJ113" i="65" s="1"/>
  <c r="BAJ117" i="65" s="1"/>
  <c r="BAJ118" i="65" s="1"/>
  <c r="BGZ112" i="65"/>
  <c r="BGZ113" i="65" s="1"/>
  <c r="BGZ117" i="65" s="1"/>
  <c r="BGZ118" i="65" s="1"/>
  <c r="BNF112" i="65"/>
  <c r="BNF113" i="65" s="1"/>
  <c r="BNF117" i="65" s="1"/>
  <c r="BNF118" i="65" s="1"/>
  <c r="BRN112" i="65"/>
  <c r="BRN113" i="65" s="1"/>
  <c r="BRN117" i="65" s="1"/>
  <c r="BRN118" i="65" s="1"/>
  <c r="BUN112" i="65"/>
  <c r="BUN113" i="65" s="1"/>
  <c r="BUN117" i="65" s="1"/>
  <c r="BUN118" i="65" s="1"/>
  <c r="BWZ112" i="65"/>
  <c r="BWZ113" i="65" s="1"/>
  <c r="BWZ117" i="65" s="1"/>
  <c r="BWZ118" i="65" s="1"/>
  <c r="CV112" i="65"/>
  <c r="CV113" i="65" s="1"/>
  <c r="CV117" i="65" s="1"/>
  <c r="CV118" i="65" s="1"/>
  <c r="KR112" i="65"/>
  <c r="KR113" i="65" s="1"/>
  <c r="KR117" i="65" s="1"/>
  <c r="KR118" i="65" s="1"/>
  <c r="MA112" i="65"/>
  <c r="MA113" i="65" s="1"/>
  <c r="MA117" i="65" s="1"/>
  <c r="MA118" i="65" s="1"/>
  <c r="AFB112" i="65"/>
  <c r="AFB113" i="65" s="1"/>
  <c r="AFB117" i="65" s="1"/>
  <c r="AFB118" i="65" s="1"/>
  <c r="AEU112" i="65"/>
  <c r="AEU113" i="65" s="1"/>
  <c r="AEU117" i="65" s="1"/>
  <c r="AEU118" i="65" s="1"/>
  <c r="TL112" i="65"/>
  <c r="TL113" i="65" s="1"/>
  <c r="TL117" i="65" s="1"/>
  <c r="TL118" i="65" s="1"/>
  <c r="APH112" i="65"/>
  <c r="APH113" i="65" s="1"/>
  <c r="APH117" i="65" s="1"/>
  <c r="APH118" i="65" s="1"/>
  <c r="AFU112" i="65"/>
  <c r="AFU113" i="65" s="1"/>
  <c r="AFU117" i="65" s="1"/>
  <c r="AFU118" i="65" s="1"/>
  <c r="GN112" i="65"/>
  <c r="GN113" i="65" s="1"/>
  <c r="GN117" i="65" s="1"/>
  <c r="GN118" i="65" s="1"/>
  <c r="WL112" i="65"/>
  <c r="WL113" i="65" s="1"/>
  <c r="WL117" i="65" s="1"/>
  <c r="WL118" i="65" s="1"/>
  <c r="CT112" i="65"/>
  <c r="CT113" i="65" s="1"/>
  <c r="CT117" i="65" s="1"/>
  <c r="CT118" i="65" s="1"/>
  <c r="AUG112" i="65"/>
  <c r="AUG113" i="65" s="1"/>
  <c r="AUG117" i="65" s="1"/>
  <c r="AUG118" i="65" s="1"/>
  <c r="BEC112" i="65"/>
  <c r="BEC113" i="65" s="1"/>
  <c r="BEC117" i="65" s="1"/>
  <c r="BEC118" i="65" s="1"/>
  <c r="BMK112" i="65"/>
  <c r="BMK113" i="65" s="1"/>
  <c r="BMK117" i="65" s="1"/>
  <c r="BMK118" i="65" s="1"/>
  <c r="BSG112" i="65"/>
  <c r="BSG113" i="65" s="1"/>
  <c r="BSG117" i="65" s="1"/>
  <c r="BSG118" i="65" s="1"/>
  <c r="ANG112" i="65"/>
  <c r="ANG113" i="65" s="1"/>
  <c r="ANG117" i="65" s="1"/>
  <c r="ANG118" i="65" s="1"/>
  <c r="ATB112" i="65"/>
  <c r="ATB113" i="65" s="1"/>
  <c r="ATB117" i="65" s="1"/>
  <c r="ATB118" i="65" s="1"/>
  <c r="AWD112" i="65"/>
  <c r="AWD113" i="65" s="1"/>
  <c r="AWD117" i="65" s="1"/>
  <c r="AWD118" i="65" s="1"/>
  <c r="AZV112" i="65"/>
  <c r="AZV113" i="65" s="1"/>
  <c r="AZV117" i="65" s="1"/>
  <c r="AZV118" i="65" s="1"/>
  <c r="BCX112" i="65"/>
  <c r="BCX113" i="65" s="1"/>
  <c r="BCX117" i="65" s="1"/>
  <c r="BCX118" i="65" s="1"/>
  <c r="BFZ112" i="65"/>
  <c r="BFZ113" i="65" s="1"/>
  <c r="BFZ117" i="65" s="1"/>
  <c r="BFZ118" i="65" s="1"/>
  <c r="BIL112" i="65"/>
  <c r="BIL113" i="65" s="1"/>
  <c r="BIL117" i="65" s="1"/>
  <c r="BIL118" i="65" s="1"/>
  <c r="BKX112" i="65"/>
  <c r="BKX113" i="65" s="1"/>
  <c r="BKX117" i="65" s="1"/>
  <c r="BKX118" i="65" s="1"/>
  <c r="BNJ112" i="65"/>
  <c r="BNJ113" i="65" s="1"/>
  <c r="BNJ117" i="65" s="1"/>
  <c r="BNJ118" i="65" s="1"/>
  <c r="BPV112" i="65"/>
  <c r="BPV113" i="65" s="1"/>
  <c r="BPV117" i="65" s="1"/>
  <c r="BPV118" i="65" s="1"/>
  <c r="BSH112" i="65"/>
  <c r="BSH113" i="65" s="1"/>
  <c r="BSH117" i="65" s="1"/>
  <c r="BSH118" i="65" s="1"/>
  <c r="AFO112" i="65"/>
  <c r="AFO113" i="65" s="1"/>
  <c r="AFO117" i="65" s="1"/>
  <c r="AFO118" i="65" s="1"/>
  <c r="ANX112" i="65"/>
  <c r="ANX113" i="65" s="1"/>
  <c r="ANX117" i="65" s="1"/>
  <c r="ANX118" i="65" s="1"/>
  <c r="AST112" i="65"/>
  <c r="AST113" i="65" s="1"/>
  <c r="AST117" i="65" s="1"/>
  <c r="AST118" i="65" s="1"/>
  <c r="AVG112" i="65"/>
  <c r="AVG113" i="65" s="1"/>
  <c r="AVG117" i="65" s="1"/>
  <c r="AVG118" i="65" s="1"/>
  <c r="AXS112" i="65"/>
  <c r="AXS113" i="65" s="1"/>
  <c r="AXS117" i="65" s="1"/>
  <c r="AXS118" i="65" s="1"/>
  <c r="BAE112" i="65"/>
  <c r="BAE113" i="65" s="1"/>
  <c r="BAE117" i="65" s="1"/>
  <c r="BAE118" i="65" s="1"/>
  <c r="BCQ112" i="65"/>
  <c r="BCQ113" i="65" s="1"/>
  <c r="BCQ117" i="65" s="1"/>
  <c r="BCQ118" i="65" s="1"/>
  <c r="BFC112" i="65"/>
  <c r="BFC113" i="65" s="1"/>
  <c r="BFC117" i="65" s="1"/>
  <c r="BFC118" i="65" s="1"/>
  <c r="BHO112" i="65"/>
  <c r="BHO113" i="65" s="1"/>
  <c r="BHO117" i="65" s="1"/>
  <c r="BHO118" i="65" s="1"/>
  <c r="BKA112" i="65"/>
  <c r="BKA113" i="65" s="1"/>
  <c r="BKA117" i="65" s="1"/>
  <c r="BKA118" i="65" s="1"/>
  <c r="BMM112" i="65"/>
  <c r="BMM113" i="65" s="1"/>
  <c r="BMM117" i="65" s="1"/>
  <c r="BMM118" i="65" s="1"/>
  <c r="BOY112" i="65"/>
  <c r="BOY113" i="65" s="1"/>
  <c r="BOY117" i="65" s="1"/>
  <c r="BOY118" i="65" s="1"/>
  <c r="BRK112" i="65"/>
  <c r="BRK113" i="65" s="1"/>
  <c r="BRK117" i="65" s="1"/>
  <c r="BRK118" i="65" s="1"/>
  <c r="ZC112" i="65"/>
  <c r="ZC113" i="65" s="1"/>
  <c r="ZC117" i="65" s="1"/>
  <c r="ZC118" i="65" s="1"/>
  <c r="AKT112" i="65"/>
  <c r="AKT113" i="65" s="1"/>
  <c r="AKT117" i="65" s="1"/>
  <c r="AKT118" i="65" s="1"/>
  <c r="AQO112" i="65"/>
  <c r="AQO113" i="65" s="1"/>
  <c r="AQO117" i="65" s="1"/>
  <c r="AQO118" i="65" s="1"/>
  <c r="AUB112" i="65"/>
  <c r="AUB113" i="65" s="1"/>
  <c r="AUB117" i="65" s="1"/>
  <c r="AUB118" i="65" s="1"/>
  <c r="AWN112" i="65"/>
  <c r="AWN113" i="65" s="1"/>
  <c r="AWN117" i="65" s="1"/>
  <c r="AWN118" i="65" s="1"/>
  <c r="IX112" i="65"/>
  <c r="IX113" i="65" s="1"/>
  <c r="IX117" i="65" s="1"/>
  <c r="IX118" i="65" s="1"/>
  <c r="AII112" i="65"/>
  <c r="AII113" i="65" s="1"/>
  <c r="AII117" i="65" s="1"/>
  <c r="AII118" i="65" s="1"/>
  <c r="APJ112" i="65"/>
  <c r="APJ113" i="65" s="1"/>
  <c r="APJ117" i="65" s="1"/>
  <c r="APJ118" i="65" s="1"/>
  <c r="ATM112" i="65"/>
  <c r="ATM113" i="65" s="1"/>
  <c r="ATM117" i="65" s="1"/>
  <c r="ATM118" i="65" s="1"/>
  <c r="AVY112" i="65"/>
  <c r="AVY113" i="65" s="1"/>
  <c r="AVY117" i="65" s="1"/>
  <c r="AVY118" i="65" s="1"/>
  <c r="AYK112" i="65"/>
  <c r="AYK113" i="65" s="1"/>
  <c r="AYK117" i="65" s="1"/>
  <c r="AYK118" i="65" s="1"/>
  <c r="BAW112" i="65"/>
  <c r="BAW113" i="65" s="1"/>
  <c r="BAW117" i="65" s="1"/>
  <c r="BAW118" i="65" s="1"/>
  <c r="BDI112" i="65"/>
  <c r="BDI113" i="65" s="1"/>
  <c r="BDI117" i="65" s="1"/>
  <c r="BDI118" i="65" s="1"/>
  <c r="BFU112" i="65"/>
  <c r="BFU113" i="65" s="1"/>
  <c r="BFU117" i="65" s="1"/>
  <c r="BFU118" i="65" s="1"/>
  <c r="BIG112" i="65"/>
  <c r="BIG113" i="65" s="1"/>
  <c r="BIG117" i="65" s="1"/>
  <c r="BIG118" i="65" s="1"/>
  <c r="BKS112" i="65"/>
  <c r="BKS113" i="65" s="1"/>
  <c r="BKS117" i="65" s="1"/>
  <c r="BKS118" i="65" s="1"/>
  <c r="BNE112" i="65"/>
  <c r="BNE113" i="65" s="1"/>
  <c r="BNE117" i="65" s="1"/>
  <c r="BNE118" i="65" s="1"/>
  <c r="TZ112" i="65"/>
  <c r="TZ113" i="65" s="1"/>
  <c r="TZ117" i="65" s="1"/>
  <c r="TZ118" i="65" s="1"/>
  <c r="AJV112" i="65"/>
  <c r="AJV113" i="65" s="1"/>
  <c r="AJV117" i="65" s="1"/>
  <c r="AJV118" i="65" s="1"/>
  <c r="AQA112" i="65"/>
  <c r="AQA113" i="65" s="1"/>
  <c r="AQA117" i="65" s="1"/>
  <c r="AQA118" i="65" s="1"/>
  <c r="ATV112" i="65"/>
  <c r="ATV113" i="65" s="1"/>
  <c r="ATV117" i="65" s="1"/>
  <c r="ATV118" i="65" s="1"/>
  <c r="AWH112" i="65"/>
  <c r="AWH113" i="65" s="1"/>
  <c r="AWH117" i="65" s="1"/>
  <c r="AWH118" i="65" s="1"/>
  <c r="AYT112" i="65"/>
  <c r="AYT113" i="65" s="1"/>
  <c r="AYT117" i="65" s="1"/>
  <c r="AYT118" i="65" s="1"/>
  <c r="BBF112" i="65"/>
  <c r="BBF113" i="65" s="1"/>
  <c r="BBF117" i="65" s="1"/>
  <c r="BBF118" i="65" s="1"/>
  <c r="BDR112" i="65"/>
  <c r="BDR113" i="65" s="1"/>
  <c r="BDR117" i="65" s="1"/>
  <c r="BDR118" i="65" s="1"/>
  <c r="BGD112" i="65"/>
  <c r="BGD113" i="65" s="1"/>
  <c r="BGD117" i="65" s="1"/>
  <c r="BGD118" i="65" s="1"/>
  <c r="BIP112" i="65"/>
  <c r="BIP113" i="65" s="1"/>
  <c r="BIP117" i="65" s="1"/>
  <c r="BIP118" i="65" s="1"/>
  <c r="BLB112" i="65"/>
  <c r="BLB113" i="65" s="1"/>
  <c r="BLB117" i="65" s="1"/>
  <c r="BLB118" i="65" s="1"/>
  <c r="AWA112" i="65"/>
  <c r="AWA113" i="65" s="1"/>
  <c r="AWA117" i="65" s="1"/>
  <c r="AWA118" i="65" s="1"/>
  <c r="BEJ112" i="65"/>
  <c r="BEJ113" i="65" s="1"/>
  <c r="BEJ117" i="65" s="1"/>
  <c r="BEJ118" i="65" s="1"/>
  <c r="BKZ112" i="65"/>
  <c r="BKZ113" i="65" s="1"/>
  <c r="BKZ117" i="65" s="1"/>
  <c r="BKZ118" i="65" s="1"/>
  <c r="BPZ112" i="65"/>
  <c r="BPZ113" i="65" s="1"/>
  <c r="BPZ117" i="65" s="1"/>
  <c r="BPZ118" i="65" s="1"/>
  <c r="BTO112" i="65"/>
  <c r="BTO113" i="65" s="1"/>
  <c r="BTO117" i="65" s="1"/>
  <c r="BTO118" i="65" s="1"/>
  <c r="BWA112" i="65"/>
  <c r="BWA113" i="65" s="1"/>
  <c r="BWA117" i="65" s="1"/>
  <c r="BWA118" i="65" s="1"/>
  <c r="BYM112" i="65"/>
  <c r="BYM113" i="65" s="1"/>
  <c r="BYM117" i="65" s="1"/>
  <c r="BYM118" i="65" s="1"/>
  <c r="CAY112" i="65"/>
  <c r="CAY113" i="65" s="1"/>
  <c r="CAY117" i="65" s="1"/>
  <c r="CAY118" i="65" s="1"/>
  <c r="CDK112" i="65"/>
  <c r="CDK113" i="65" s="1"/>
  <c r="CDK117" i="65" s="1"/>
  <c r="CDK118" i="65" s="1"/>
  <c r="CFW112" i="65"/>
  <c r="CFW113" i="65" s="1"/>
  <c r="CFW117" i="65" s="1"/>
  <c r="CFW118" i="65" s="1"/>
  <c r="CII112" i="65"/>
  <c r="CII113" i="65" s="1"/>
  <c r="CII117" i="65" s="1"/>
  <c r="CII118" i="65" s="1"/>
  <c r="CKU112" i="65"/>
  <c r="CKU113" i="65" s="1"/>
  <c r="CKU117" i="65" s="1"/>
  <c r="CKU118" i="65" s="1"/>
  <c r="VF112" i="65"/>
  <c r="VF113" i="65" s="1"/>
  <c r="VF117" i="65" s="1"/>
  <c r="VF118" i="65" s="1"/>
  <c r="BBG112" i="65"/>
  <c r="BBG113" i="65" s="1"/>
  <c r="BBG117" i="65" s="1"/>
  <c r="BBG118" i="65" s="1"/>
  <c r="BHT112" i="65"/>
  <c r="BHT113" i="65" s="1"/>
  <c r="BHT117" i="65" s="1"/>
  <c r="BHT118" i="65" s="1"/>
  <c r="BNV112" i="65"/>
  <c r="BNV113" i="65" s="1"/>
  <c r="BNV117" i="65" s="1"/>
  <c r="BNV118" i="65" s="1"/>
  <c r="BSB112" i="65"/>
  <c r="BSB113" i="65" s="1"/>
  <c r="BSB117" i="65" s="1"/>
  <c r="BSB118" i="65" s="1"/>
  <c r="BUV112" i="65"/>
  <c r="BUV113" i="65" s="1"/>
  <c r="BUV117" i="65" s="1"/>
  <c r="BUV118" i="65" s="1"/>
  <c r="Q112" i="65"/>
  <c r="CS112" i="65"/>
  <c r="CS113" i="65" s="1"/>
  <c r="CS117" i="65" s="1"/>
  <c r="CS118" i="65" s="1"/>
  <c r="VN112" i="65"/>
  <c r="VN113" i="65" s="1"/>
  <c r="VN117" i="65" s="1"/>
  <c r="VN118" i="65" s="1"/>
  <c r="ALN112" i="65"/>
  <c r="ALN113" i="65" s="1"/>
  <c r="ALN117" i="65" s="1"/>
  <c r="ALN118" i="65" s="1"/>
  <c r="AJS112" i="65"/>
  <c r="AJS113" i="65" s="1"/>
  <c r="AJS117" i="65" s="1"/>
  <c r="AJS118" i="65" s="1"/>
  <c r="ACJ112" i="65"/>
  <c r="ACJ113" i="65" s="1"/>
  <c r="ACJ117" i="65" s="1"/>
  <c r="ACJ118" i="65" s="1"/>
  <c r="ART112" i="65"/>
  <c r="ART113" i="65" s="1"/>
  <c r="ART117" i="65" s="1"/>
  <c r="ART118" i="65" s="1"/>
  <c r="AKS112" i="65"/>
  <c r="AKS113" i="65" s="1"/>
  <c r="AKS117" i="65" s="1"/>
  <c r="AKS118" i="65" s="1"/>
  <c r="ZL112" i="65"/>
  <c r="ZL113" i="65" s="1"/>
  <c r="ZL117" i="65" s="1"/>
  <c r="ZL118" i="65" s="1"/>
  <c r="AKD112" i="65"/>
  <c r="AKD113" i="65" s="1"/>
  <c r="AKD117" i="65" s="1"/>
  <c r="AKD118" i="65" s="1"/>
  <c r="AAQ112" i="65"/>
  <c r="AAQ113" i="65" s="1"/>
  <c r="AAQ117" i="65" s="1"/>
  <c r="AAQ118" i="65" s="1"/>
  <c r="AYG112" i="65"/>
  <c r="AYG113" i="65" s="1"/>
  <c r="AYG117" i="65" s="1"/>
  <c r="AYG118" i="65" s="1"/>
  <c r="BFY112" i="65"/>
  <c r="BFY113" i="65" s="1"/>
  <c r="BFY117" i="65" s="1"/>
  <c r="BFY118" i="65" s="1"/>
  <c r="BNI112" i="65"/>
  <c r="BNI113" i="65" s="1"/>
  <c r="BNI117" i="65" s="1"/>
  <c r="BNI118" i="65" s="1"/>
  <c r="ADB112" i="65"/>
  <c r="ADB113" i="65" s="1"/>
  <c r="ADB117" i="65" s="1"/>
  <c r="ADB118" i="65" s="1"/>
  <c r="AOM112" i="65"/>
  <c r="AOM113" i="65" s="1"/>
  <c r="AOM117" i="65" s="1"/>
  <c r="AOM118" i="65" s="1"/>
  <c r="ATR112" i="65"/>
  <c r="ATR113" i="65" s="1"/>
  <c r="ATR117" i="65" s="1"/>
  <c r="ATR118" i="65" s="1"/>
  <c r="AXJ112" i="65"/>
  <c r="AXJ113" i="65" s="1"/>
  <c r="AXJ117" i="65" s="1"/>
  <c r="AXJ118" i="65" s="1"/>
  <c r="BAL112" i="65"/>
  <c r="BAL113" i="65" s="1"/>
  <c r="BAL117" i="65" s="1"/>
  <c r="BAL118" i="65" s="1"/>
  <c r="BDN112" i="65"/>
  <c r="BDN113" i="65" s="1"/>
  <c r="BDN117" i="65" s="1"/>
  <c r="BDN118" i="65" s="1"/>
  <c r="BGP112" i="65"/>
  <c r="BGP113" i="65" s="1"/>
  <c r="BGP117" i="65" s="1"/>
  <c r="BGP118" i="65" s="1"/>
  <c r="BJB112" i="65"/>
  <c r="BJB113" i="65" s="1"/>
  <c r="BJB117" i="65" s="1"/>
  <c r="BJB118" i="65" s="1"/>
  <c r="BLN112" i="65"/>
  <c r="BLN113" i="65" s="1"/>
  <c r="BLN117" i="65" s="1"/>
  <c r="BLN118" i="65" s="1"/>
  <c r="BNZ112" i="65"/>
  <c r="BNZ113" i="65" s="1"/>
  <c r="BNZ117" i="65" s="1"/>
  <c r="BNZ118" i="65" s="1"/>
  <c r="BQL112" i="65"/>
  <c r="BQL113" i="65" s="1"/>
  <c r="BQL117" i="65" s="1"/>
  <c r="BQL118" i="65" s="1"/>
  <c r="GL112" i="65"/>
  <c r="GL113" i="65" s="1"/>
  <c r="GL117" i="65" s="1"/>
  <c r="GL118" i="65" s="1"/>
  <c r="AIA112" i="65"/>
  <c r="AIA113" i="65" s="1"/>
  <c r="AIA117" i="65" s="1"/>
  <c r="AIA118" i="65" s="1"/>
  <c r="APD112" i="65"/>
  <c r="APD113" i="65" s="1"/>
  <c r="APD117" i="65" s="1"/>
  <c r="APD118" i="65" s="1"/>
  <c r="ATK112" i="65"/>
  <c r="ATK113" i="65" s="1"/>
  <c r="ATK117" i="65" s="1"/>
  <c r="ATK118" i="65" s="1"/>
  <c r="AVW112" i="65"/>
  <c r="AVW113" i="65" s="1"/>
  <c r="AVW117" i="65" s="1"/>
  <c r="AVW118" i="65" s="1"/>
  <c r="AYI112" i="65"/>
  <c r="AYI113" i="65" s="1"/>
  <c r="AYI117" i="65" s="1"/>
  <c r="AYI118" i="65" s="1"/>
  <c r="BAU112" i="65"/>
  <c r="BAU113" i="65" s="1"/>
  <c r="BAU117" i="65" s="1"/>
  <c r="BAU118" i="65" s="1"/>
  <c r="BDG112" i="65"/>
  <c r="BDG113" i="65" s="1"/>
  <c r="BDG117" i="65" s="1"/>
  <c r="BDG118" i="65" s="1"/>
  <c r="BFS112" i="65"/>
  <c r="BFS113" i="65" s="1"/>
  <c r="BFS117" i="65" s="1"/>
  <c r="BFS118" i="65" s="1"/>
  <c r="BIE112" i="65"/>
  <c r="BIE113" i="65" s="1"/>
  <c r="BIE117" i="65" s="1"/>
  <c r="BIE118" i="65" s="1"/>
  <c r="BKQ112" i="65"/>
  <c r="BKQ113" i="65" s="1"/>
  <c r="BKQ117" i="65" s="1"/>
  <c r="BKQ118" i="65" s="1"/>
  <c r="BNC112" i="65"/>
  <c r="BNC113" i="65" s="1"/>
  <c r="BNC117" i="65" s="1"/>
  <c r="BNC118" i="65" s="1"/>
  <c r="BPO112" i="65"/>
  <c r="BPO113" i="65" s="1"/>
  <c r="BPO117" i="65" s="1"/>
  <c r="BPO118" i="65" s="1"/>
  <c r="BSA112" i="65"/>
  <c r="BSA113" i="65" s="1"/>
  <c r="BSA117" i="65" s="1"/>
  <c r="BSA118" i="65" s="1"/>
  <c r="ADJ112" i="65"/>
  <c r="ADJ113" i="65" s="1"/>
  <c r="ADJ117" i="65" s="1"/>
  <c r="ADJ118" i="65" s="1"/>
  <c r="AMW112" i="65"/>
  <c r="AMW113" i="65" s="1"/>
  <c r="AMW117" i="65" s="1"/>
  <c r="AMW118" i="65" s="1"/>
  <c r="ARU112" i="65"/>
  <c r="ARU113" i="65" s="1"/>
  <c r="ARU117" i="65" s="1"/>
  <c r="ARU118" i="65" s="1"/>
  <c r="AUR112" i="65"/>
  <c r="AUR113" i="65" s="1"/>
  <c r="AUR117" i="65" s="1"/>
  <c r="AUR118" i="65" s="1"/>
  <c r="AXD112" i="65"/>
  <c r="AXD113" i="65" s="1"/>
  <c r="AXD117" i="65" s="1"/>
  <c r="AXD118" i="65" s="1"/>
  <c r="ZK112" i="65"/>
  <c r="ZK113" i="65" s="1"/>
  <c r="ZK117" i="65" s="1"/>
  <c r="ZK118" i="65" s="1"/>
  <c r="AKU112" i="65"/>
  <c r="AKU113" i="65" s="1"/>
  <c r="AKU117" i="65" s="1"/>
  <c r="AKU118" i="65" s="1"/>
  <c r="AQP112" i="65"/>
  <c r="AQP113" i="65" s="1"/>
  <c r="AQP117" i="65" s="1"/>
  <c r="AQP118" i="65" s="1"/>
  <c r="AUC112" i="65"/>
  <c r="AUC113" i="65" s="1"/>
  <c r="AUC117" i="65" s="1"/>
  <c r="AUC118" i="65" s="1"/>
  <c r="AWO112" i="65"/>
  <c r="AWO113" i="65" s="1"/>
  <c r="AWO117" i="65" s="1"/>
  <c r="AWO118" i="65" s="1"/>
  <c r="AZA112" i="65"/>
  <c r="AZA113" i="65" s="1"/>
  <c r="AZA117" i="65" s="1"/>
  <c r="AZA118" i="65" s="1"/>
  <c r="BBM112" i="65"/>
  <c r="BBM113" i="65" s="1"/>
  <c r="BBM117" i="65" s="1"/>
  <c r="BBM118" i="65" s="1"/>
  <c r="BDY112" i="65"/>
  <c r="BDY113" i="65" s="1"/>
  <c r="BDY117" i="65" s="1"/>
  <c r="BDY118" i="65" s="1"/>
  <c r="BGK112" i="65"/>
  <c r="BGK113" i="65" s="1"/>
  <c r="BGK117" i="65" s="1"/>
  <c r="BGK118" i="65" s="1"/>
  <c r="BIW112" i="65"/>
  <c r="BIW113" i="65" s="1"/>
  <c r="BIW117" i="65" s="1"/>
  <c r="BIW118" i="65" s="1"/>
  <c r="BLI112" i="65"/>
  <c r="BLI113" i="65" s="1"/>
  <c r="BLI117" i="65" s="1"/>
  <c r="BLI118" i="65" s="1"/>
  <c r="BNU112" i="65"/>
  <c r="BNU113" i="65" s="1"/>
  <c r="BNU117" i="65" s="1"/>
  <c r="BNU118" i="65" s="1"/>
  <c r="ACE112" i="65"/>
  <c r="ACE113" i="65" s="1"/>
  <c r="ACE117" i="65" s="1"/>
  <c r="ACE118" i="65" s="1"/>
  <c r="AMH112" i="65"/>
  <c r="AMH113" i="65" s="1"/>
  <c r="AMH117" i="65" s="1"/>
  <c r="AMH118" i="65" s="1"/>
  <c r="ARG112" i="65"/>
  <c r="ARG113" i="65" s="1"/>
  <c r="ARG117" i="65" s="1"/>
  <c r="ARG118" i="65" s="1"/>
  <c r="AUL112" i="65"/>
  <c r="AUL113" i="65" s="1"/>
  <c r="AUL117" i="65" s="1"/>
  <c r="AUL118" i="65" s="1"/>
  <c r="AWX112" i="65"/>
  <c r="AWX113" i="65" s="1"/>
  <c r="AWX117" i="65" s="1"/>
  <c r="AWX118" i="65" s="1"/>
  <c r="AZJ112" i="65"/>
  <c r="AZJ113" i="65" s="1"/>
  <c r="AZJ117" i="65" s="1"/>
  <c r="AZJ118" i="65" s="1"/>
  <c r="BBV112" i="65"/>
  <c r="BBV113" i="65" s="1"/>
  <c r="BBV117" i="65" s="1"/>
  <c r="BBV118" i="65" s="1"/>
  <c r="BEH112" i="65"/>
  <c r="BEH113" i="65" s="1"/>
  <c r="BEH117" i="65" s="1"/>
  <c r="BEH118" i="65" s="1"/>
  <c r="BGT112" i="65"/>
  <c r="BGT113" i="65" s="1"/>
  <c r="BGT117" i="65" s="1"/>
  <c r="BGT118" i="65" s="1"/>
  <c r="BJF112" i="65"/>
  <c r="BJF113" i="65" s="1"/>
  <c r="BJF117" i="65" s="1"/>
  <c r="BJF118" i="65" s="1"/>
  <c r="BLR112" i="65"/>
  <c r="BLR113" i="65" s="1"/>
  <c r="BLR117" i="65" s="1"/>
  <c r="BLR118" i="65" s="1"/>
  <c r="AZL112" i="65"/>
  <c r="AZL113" i="65" s="1"/>
  <c r="AZL117" i="65" s="1"/>
  <c r="AZL118" i="65" s="1"/>
  <c r="BGB112" i="65"/>
  <c r="BGB113" i="65" s="1"/>
  <c r="BGB117" i="65" s="1"/>
  <c r="BGB118" i="65" s="1"/>
  <c r="BMN112" i="65"/>
  <c r="BMN113" i="65" s="1"/>
  <c r="BMN117" i="65" s="1"/>
  <c r="BMN118" i="65" s="1"/>
  <c r="BQY112" i="65"/>
  <c r="BQY113" i="65" s="1"/>
  <c r="BQY117" i="65" s="1"/>
  <c r="BQY118" i="65" s="1"/>
  <c r="BUE112" i="65"/>
  <c r="BUE113" i="65" s="1"/>
  <c r="BUE117" i="65" s="1"/>
  <c r="BUE118" i="65" s="1"/>
  <c r="BWQ112" i="65"/>
  <c r="BWQ113" i="65" s="1"/>
  <c r="BWQ117" i="65" s="1"/>
  <c r="BWQ118" i="65" s="1"/>
  <c r="BZC112" i="65"/>
  <c r="BZC113" i="65" s="1"/>
  <c r="BZC117" i="65" s="1"/>
  <c r="BZC118" i="65" s="1"/>
  <c r="CBO112" i="65"/>
  <c r="CBO113" i="65" s="1"/>
  <c r="CBO117" i="65" s="1"/>
  <c r="CBO118" i="65" s="1"/>
  <c r="CEA112" i="65"/>
  <c r="CEA113" i="65" s="1"/>
  <c r="CEA117" i="65" s="1"/>
  <c r="CEA118" i="65" s="1"/>
  <c r="CGM112" i="65"/>
  <c r="CGM113" i="65" s="1"/>
  <c r="CGM117" i="65" s="1"/>
  <c r="CGM118" i="65" s="1"/>
  <c r="CIY112" i="65"/>
  <c r="CIY113" i="65" s="1"/>
  <c r="CIY117" i="65" s="1"/>
  <c r="CIY118" i="65" s="1"/>
  <c r="CLK112" i="65"/>
  <c r="CLK113" i="65" s="1"/>
  <c r="CLK117" i="65" s="1"/>
  <c r="CLK118" i="65" s="1"/>
  <c r="AQB112" i="65"/>
  <c r="AQB113" i="65" s="1"/>
  <c r="AQB117" i="65" s="1"/>
  <c r="AQB118" i="65" s="1"/>
  <c r="BCV112" i="65"/>
  <c r="BCV113" i="65" s="1"/>
  <c r="BCV117" i="65" s="1"/>
  <c r="BCV118" i="65" s="1"/>
  <c r="BJL112" i="65"/>
  <c r="BJL113" i="65" s="1"/>
  <c r="BJL117" i="65" s="1"/>
  <c r="BJL118" i="65" s="1"/>
  <c r="BPB112" i="65"/>
  <c r="BPB113" i="65" s="1"/>
  <c r="BPB117" i="65" s="1"/>
  <c r="BPB118" i="65" s="1"/>
  <c r="BSZ112" i="65"/>
  <c r="BSZ113" i="65" s="1"/>
  <c r="BSZ117" i="65" s="1"/>
  <c r="BSZ118" i="65" s="1"/>
  <c r="BVL112" i="65"/>
  <c r="BVL113" i="65" s="1"/>
  <c r="BVL117" i="65" s="1"/>
  <c r="BVL118" i="65" s="1"/>
  <c r="BR112" i="65"/>
  <c r="BR113" i="65" s="1"/>
  <c r="BR117" i="65" s="1"/>
  <c r="BR118" i="65" s="1"/>
  <c r="HY112" i="65"/>
  <c r="HY113" i="65" s="1"/>
  <c r="HY117" i="65" s="1"/>
  <c r="HY118" i="65" s="1"/>
  <c r="WT112" i="65"/>
  <c r="WT113" i="65" s="1"/>
  <c r="WT117" i="65" s="1"/>
  <c r="WT118" i="65" s="1"/>
  <c r="QX112" i="65"/>
  <c r="QX113" i="65" s="1"/>
  <c r="QX117" i="65" s="1"/>
  <c r="QX118" i="65" s="1"/>
  <c r="ALO112" i="65"/>
  <c r="ALO113" i="65" s="1"/>
  <c r="ALO117" i="65" s="1"/>
  <c r="ALO118" i="65" s="1"/>
  <c r="ACZ112" i="65"/>
  <c r="ACZ113" i="65" s="1"/>
  <c r="ACZ117" i="65" s="1"/>
  <c r="ACZ118" i="65" s="1"/>
  <c r="PZ112" i="65"/>
  <c r="PZ113" i="65" s="1"/>
  <c r="PZ117" i="65" s="1"/>
  <c r="PZ118" i="65" s="1"/>
  <c r="ALQ112" i="65"/>
  <c r="ALQ113" i="65" s="1"/>
  <c r="ALQ117" i="65" s="1"/>
  <c r="ALQ118" i="65" s="1"/>
  <c r="AAZ112" i="65"/>
  <c r="AAZ113" i="65" s="1"/>
  <c r="AAZ117" i="65" s="1"/>
  <c r="AAZ118" i="65" s="1"/>
  <c r="AQW112" i="65"/>
  <c r="AQW113" i="65" s="1"/>
  <c r="AQW117" i="65" s="1"/>
  <c r="AQW118" i="65" s="1"/>
  <c r="AHS112" i="65"/>
  <c r="AHS113" i="65" s="1"/>
  <c r="AHS117" i="65" s="1"/>
  <c r="AHS118" i="65" s="1"/>
  <c r="AYO112" i="65"/>
  <c r="AYO113" i="65" s="1"/>
  <c r="AYO117" i="65" s="1"/>
  <c r="AYO118" i="65" s="1"/>
  <c r="BGO112" i="65"/>
  <c r="BGO113" i="65" s="1"/>
  <c r="BGO117" i="65" s="1"/>
  <c r="BGO118" i="65" s="1"/>
  <c r="BNY112" i="65"/>
  <c r="BNY113" i="65" s="1"/>
  <c r="BNY117" i="65" s="1"/>
  <c r="BNY118" i="65" s="1"/>
  <c r="AEH112" i="65"/>
  <c r="AEH113" i="65" s="1"/>
  <c r="AEH117" i="65" s="1"/>
  <c r="AEH118" i="65" s="1"/>
  <c r="APC112" i="65"/>
  <c r="APC113" i="65" s="1"/>
  <c r="APC117" i="65" s="1"/>
  <c r="APC118" i="65" s="1"/>
  <c r="ATZ112" i="65"/>
  <c r="ATZ113" i="65" s="1"/>
  <c r="ATZ117" i="65" s="1"/>
  <c r="ATZ118" i="65" s="1"/>
  <c r="AXR112" i="65"/>
  <c r="AXR113" i="65" s="1"/>
  <c r="AXR117" i="65" s="1"/>
  <c r="AXR118" i="65" s="1"/>
  <c r="BAT112" i="65"/>
  <c r="BAT113" i="65" s="1"/>
  <c r="BAT117" i="65" s="1"/>
  <c r="BAT118" i="65" s="1"/>
  <c r="BDV112" i="65"/>
  <c r="BDV113" i="65" s="1"/>
  <c r="BDV117" i="65" s="1"/>
  <c r="BDV118" i="65" s="1"/>
  <c r="BGX112" i="65"/>
  <c r="BGX113" i="65" s="1"/>
  <c r="BGX117" i="65" s="1"/>
  <c r="BGX118" i="65" s="1"/>
  <c r="BJJ112" i="65"/>
  <c r="BJJ113" i="65" s="1"/>
  <c r="BJJ117" i="65" s="1"/>
  <c r="BJJ118" i="65" s="1"/>
  <c r="BLV112" i="65"/>
  <c r="BLV113" i="65" s="1"/>
  <c r="BLV117" i="65" s="1"/>
  <c r="BLV118" i="65" s="1"/>
  <c r="BOH112" i="65"/>
  <c r="BOH113" i="65" s="1"/>
  <c r="BOH117" i="65" s="1"/>
  <c r="BOH118" i="65" s="1"/>
  <c r="BQT112" i="65"/>
  <c r="BQT113" i="65" s="1"/>
  <c r="BQT117" i="65" s="1"/>
  <c r="BQT118" i="65" s="1"/>
  <c r="QH112" i="65"/>
  <c r="QH113" i="65" s="1"/>
  <c r="QH117" i="65" s="1"/>
  <c r="QH118" i="65" s="1"/>
  <c r="AJG112" i="65"/>
  <c r="AJG113" i="65" s="1"/>
  <c r="AJG117" i="65" s="1"/>
  <c r="AJG118" i="65" s="1"/>
  <c r="APT112" i="65"/>
  <c r="APT113" i="65" s="1"/>
  <c r="APT117" i="65" s="1"/>
  <c r="APT118" i="65" s="1"/>
  <c r="ATS112" i="65"/>
  <c r="ATS113" i="65" s="1"/>
  <c r="ATS117" i="65" s="1"/>
  <c r="ATS118" i="65" s="1"/>
  <c r="AWE112" i="65"/>
  <c r="AWE113" i="65" s="1"/>
  <c r="AWE117" i="65" s="1"/>
  <c r="AWE118" i="65" s="1"/>
  <c r="AYQ112" i="65"/>
  <c r="AYQ113" i="65" s="1"/>
  <c r="AYQ117" i="65" s="1"/>
  <c r="AYQ118" i="65" s="1"/>
  <c r="BBC112" i="65"/>
  <c r="BBC113" i="65" s="1"/>
  <c r="BBC117" i="65" s="1"/>
  <c r="BBC118" i="65" s="1"/>
  <c r="BDO112" i="65"/>
  <c r="BDO113" i="65" s="1"/>
  <c r="BDO117" i="65" s="1"/>
  <c r="BDO118" i="65" s="1"/>
  <c r="BGA112" i="65"/>
  <c r="BGA113" i="65" s="1"/>
  <c r="BGA117" i="65" s="1"/>
  <c r="BGA118" i="65" s="1"/>
  <c r="BIM112" i="65"/>
  <c r="BIM113" i="65" s="1"/>
  <c r="BIM117" i="65" s="1"/>
  <c r="BIM118" i="65" s="1"/>
  <c r="BKY112" i="65"/>
  <c r="BKY113" i="65" s="1"/>
  <c r="BKY117" i="65" s="1"/>
  <c r="BKY118" i="65" s="1"/>
  <c r="BNK112" i="65"/>
  <c r="BNK113" i="65" s="1"/>
  <c r="BNK117" i="65" s="1"/>
  <c r="BNK118" i="65" s="1"/>
  <c r="BPW112" i="65"/>
  <c r="BPW113" i="65" s="1"/>
  <c r="BPW117" i="65" s="1"/>
  <c r="BPW118" i="65" s="1"/>
  <c r="BSI112" i="65"/>
  <c r="BSI113" i="65" s="1"/>
  <c r="BSI117" i="65" s="1"/>
  <c r="BSI118" i="65" s="1"/>
  <c r="AEP112" i="65"/>
  <c r="AEP113" i="65" s="1"/>
  <c r="AEP117" i="65" s="1"/>
  <c r="AEP118" i="65" s="1"/>
  <c r="ANM112" i="65"/>
  <c r="ANM113" i="65" s="1"/>
  <c r="ANM117" i="65" s="1"/>
  <c r="ANM118" i="65" s="1"/>
  <c r="AWV112" i="65"/>
  <c r="AWV113" i="65" s="1"/>
  <c r="AWV117" i="65" s="1"/>
  <c r="AWV118" i="65" s="1"/>
  <c r="ALZ112" i="65"/>
  <c r="ALZ113" i="65" s="1"/>
  <c r="ALZ117" i="65" s="1"/>
  <c r="ALZ118" i="65" s="1"/>
  <c r="BMU112" i="65"/>
  <c r="BMU113" i="65" s="1"/>
  <c r="BMU117" i="65" s="1"/>
  <c r="BMU118" i="65" s="1"/>
  <c r="BCY112" i="65"/>
  <c r="BCY113" i="65" s="1"/>
  <c r="BCY117" i="65" s="1"/>
  <c r="BCY118" i="65" s="1"/>
  <c r="ATC112" i="65"/>
  <c r="ATC113" i="65" s="1"/>
  <c r="ATC117" i="65" s="1"/>
  <c r="ATC118" i="65" s="1"/>
  <c r="BQD112" i="65"/>
  <c r="BQD113" i="65" s="1"/>
  <c r="BQD117" i="65" s="1"/>
  <c r="BQD118" i="65" s="1"/>
  <c r="BGH112" i="65"/>
  <c r="BGH113" i="65" s="1"/>
  <c r="BGH117" i="65" s="1"/>
  <c r="BGH118" i="65" s="1"/>
  <c r="ATJ112" i="65"/>
  <c r="ATJ113" i="65" s="1"/>
  <c r="ATJ117" i="65" s="1"/>
  <c r="ATJ118" i="65" s="1"/>
  <c r="BFQ112" i="65"/>
  <c r="BFQ113" i="65" s="1"/>
  <c r="BFQ117" i="65" s="1"/>
  <c r="BFQ118" i="65" s="1"/>
  <c r="PD112" i="65"/>
  <c r="PD113" i="65" s="1"/>
  <c r="PD117" i="65" s="1"/>
  <c r="PD118" i="65" s="1"/>
  <c r="AJC112" i="65"/>
  <c r="AJC113" i="65" s="1"/>
  <c r="AJC117" i="65" s="1"/>
  <c r="AJC118" i="65" s="1"/>
  <c r="P112" i="65"/>
  <c r="APS112" i="65"/>
  <c r="APS113" i="65" s="1"/>
  <c r="APS117" i="65" s="1"/>
  <c r="APS118" i="65" s="1"/>
  <c r="AZE112" i="65"/>
  <c r="AZE113" i="65" s="1"/>
  <c r="AZE117" i="65" s="1"/>
  <c r="AZE118" i="65" s="1"/>
  <c r="QB112" i="65"/>
  <c r="QB113" i="65" s="1"/>
  <c r="QB117" i="65" s="1"/>
  <c r="QB118" i="65" s="1"/>
  <c r="SD112" i="65"/>
  <c r="SD113" i="65" s="1"/>
  <c r="SD117" i="65" s="1"/>
  <c r="SD118" i="65" s="1"/>
  <c r="ABO112" i="65"/>
  <c r="ABO113" i="65" s="1"/>
  <c r="ABO117" i="65" s="1"/>
  <c r="ABO118" i="65" s="1"/>
  <c r="BKI112" i="65"/>
  <c r="BKI113" i="65" s="1"/>
  <c r="BKI117" i="65" s="1"/>
  <c r="BKI118" i="65" s="1"/>
  <c r="BAM112" i="65"/>
  <c r="BAM113" i="65" s="1"/>
  <c r="BAM117" i="65" s="1"/>
  <c r="BAM118" i="65" s="1"/>
  <c r="AON112" i="65"/>
  <c r="AON113" i="65" s="1"/>
  <c r="AON117" i="65" s="1"/>
  <c r="AON118" i="65" s="1"/>
  <c r="BNR112" i="65"/>
  <c r="BNR113" i="65" s="1"/>
  <c r="BNR117" i="65" s="1"/>
  <c r="BNR118" i="65" s="1"/>
  <c r="BDF112" i="65"/>
  <c r="BDF113" i="65" s="1"/>
  <c r="BDF117" i="65" s="1"/>
  <c r="BDF118" i="65" s="1"/>
  <c r="ANW112" i="65"/>
  <c r="ANW113" i="65" s="1"/>
  <c r="ANW117" i="65" s="1"/>
  <c r="ANW118" i="65" s="1"/>
  <c r="AVU112" i="65"/>
  <c r="AVU113" i="65" s="1"/>
  <c r="AVU117" i="65" s="1"/>
  <c r="AVU118" i="65" s="1"/>
  <c r="AJE112" i="65"/>
  <c r="AJE113" i="65" s="1"/>
  <c r="AJE117" i="65" s="1"/>
  <c r="AJE118" i="65" s="1"/>
  <c r="AGP112" i="65"/>
  <c r="AGP113" i="65" s="1"/>
  <c r="AGP117" i="65" s="1"/>
  <c r="AGP118" i="65" s="1"/>
  <c r="BHA112" i="65"/>
  <c r="BHA113" i="65" s="1"/>
  <c r="BHA117" i="65" s="1"/>
  <c r="BHA118" i="65" s="1"/>
  <c r="BBE112" i="65"/>
  <c r="BBE113" i="65" s="1"/>
  <c r="BBE117" i="65" s="1"/>
  <c r="BBE118" i="65" s="1"/>
  <c r="AUK112" i="65"/>
  <c r="AUK113" i="65" s="1"/>
  <c r="AUK117" i="65" s="1"/>
  <c r="AUK118" i="65" s="1"/>
  <c r="ADK112" i="65"/>
  <c r="ADK113" i="65" s="1"/>
  <c r="ADK117" i="65" s="1"/>
  <c r="ADK118" i="65" s="1"/>
  <c r="AUJ112" i="65"/>
  <c r="AUJ113" i="65" s="1"/>
  <c r="AUJ117" i="65" s="1"/>
  <c r="AUJ118" i="65" s="1"/>
  <c r="BSQ112" i="65"/>
  <c r="BSQ113" i="65" s="1"/>
  <c r="BSQ117" i="65" s="1"/>
  <c r="BSQ118" i="65" s="1"/>
  <c r="BIU112" i="65"/>
  <c r="BIU113" i="65" s="1"/>
  <c r="BIU117" i="65" s="1"/>
  <c r="BIU118" i="65" s="1"/>
  <c r="AYY112" i="65"/>
  <c r="AYY113" i="65" s="1"/>
  <c r="AYY117" i="65" s="1"/>
  <c r="AYY118" i="65" s="1"/>
  <c r="AKM112" i="65"/>
  <c r="AKM113" i="65" s="1"/>
  <c r="AKM117" i="65" s="1"/>
  <c r="AKM118" i="65" s="1"/>
  <c r="BMD112" i="65"/>
  <c r="BMD113" i="65" s="1"/>
  <c r="BMD117" i="65" s="1"/>
  <c r="BMD118" i="65" s="1"/>
  <c r="BBB112" i="65"/>
  <c r="BBB113" i="65" s="1"/>
  <c r="BBB117" i="65" s="1"/>
  <c r="BBB118" i="65" s="1"/>
  <c r="AGT112" i="65"/>
  <c r="AGT113" i="65" s="1"/>
  <c r="AGT117" i="65" s="1"/>
  <c r="AGT118" i="65" s="1"/>
  <c r="AIY112" i="65"/>
  <c r="AIY113" i="65" s="1"/>
  <c r="AIY117" i="65" s="1"/>
  <c r="AIY118" i="65" s="1"/>
  <c r="SL112" i="65"/>
  <c r="SL113" i="65" s="1"/>
  <c r="SL117" i="65" s="1"/>
  <c r="SL118" i="65" s="1"/>
  <c r="ADU112" i="65"/>
  <c r="ADU113" i="65" s="1"/>
  <c r="ADU117" i="65" s="1"/>
  <c r="ADU118" i="65" s="1"/>
  <c r="DCU117" i="65"/>
  <c r="DCU118" i="65" s="1"/>
  <c r="ADZ112" i="65"/>
  <c r="ADZ113" i="65" s="1"/>
  <c r="ADZ117" i="65" s="1"/>
  <c r="ADZ118" i="65" s="1"/>
  <c r="AIJ112" i="65"/>
  <c r="AIJ113" i="65" s="1"/>
  <c r="AIJ117" i="65" s="1"/>
  <c r="AIJ118" i="65" s="1"/>
  <c r="ABH112" i="65"/>
  <c r="ABH113" i="65" s="1"/>
  <c r="ABH117" i="65" s="1"/>
  <c r="ABH118" i="65" s="1"/>
  <c r="IZ112" i="65"/>
  <c r="IZ113" i="65" s="1"/>
  <c r="IZ117" i="65" s="1"/>
  <c r="IZ118" i="65" s="1"/>
  <c r="YL112" i="65"/>
  <c r="YL113" i="65" s="1"/>
  <c r="YL117" i="65" s="1"/>
  <c r="YL118" i="65" s="1"/>
  <c r="ALA112" i="65"/>
  <c r="ALA113" i="65" s="1"/>
  <c r="ALA117" i="65" s="1"/>
  <c r="ALA118" i="65" s="1"/>
  <c r="AEG112" i="65"/>
  <c r="AEG113" i="65" s="1"/>
  <c r="AEG117" i="65" s="1"/>
  <c r="AEG118" i="65" s="1"/>
  <c r="YK112" i="65"/>
  <c r="YK113" i="65" s="1"/>
  <c r="YK117" i="65" s="1"/>
  <c r="YK118" i="65" s="1"/>
  <c r="ARD112" i="65"/>
  <c r="ARD113" i="65" s="1"/>
  <c r="ARD117" i="65" s="1"/>
  <c r="ARD118" i="65" s="1"/>
  <c r="AKJ112" i="65"/>
  <c r="AKJ113" i="65" s="1"/>
  <c r="AKJ117" i="65" s="1"/>
  <c r="AKJ118" i="65" s="1"/>
  <c r="AEN112" i="65"/>
  <c r="AEN113" i="65" s="1"/>
  <c r="AEN117" i="65" s="1"/>
  <c r="AEN118" i="65" s="1"/>
  <c r="UR112" i="65"/>
  <c r="UR113" i="65" s="1"/>
  <c r="UR117" i="65" s="1"/>
  <c r="UR118" i="65" s="1"/>
  <c r="ARC112" i="65"/>
  <c r="ARC113" i="65" s="1"/>
  <c r="ARC117" i="65" s="1"/>
  <c r="ARC118" i="65" s="1"/>
  <c r="ALG112" i="65"/>
  <c r="ALG113" i="65" s="1"/>
  <c r="ALG117" i="65" s="1"/>
  <c r="ALG118" i="65" s="1"/>
  <c r="AEE112" i="65"/>
  <c r="AEE113" i="65" s="1"/>
  <c r="AEE117" i="65" s="1"/>
  <c r="AEE118" i="65" s="1"/>
  <c r="UP112" i="65"/>
  <c r="UP113" i="65" s="1"/>
  <c r="UP117" i="65" s="1"/>
  <c r="UP118" i="65" s="1"/>
  <c r="ALF112" i="65"/>
  <c r="ALF113" i="65" s="1"/>
  <c r="ALF117" i="65" s="1"/>
  <c r="ALF118" i="65" s="1"/>
  <c r="ARQ112" i="65"/>
  <c r="ARQ113" i="65" s="1"/>
  <c r="ARQ117" i="65" s="1"/>
  <c r="ARQ118" i="65" s="1"/>
  <c r="AAC112" i="65"/>
  <c r="AAC113" i="65" s="1"/>
  <c r="AAC117" i="65" s="1"/>
  <c r="AAC118" i="65" s="1"/>
  <c r="PS112" i="65"/>
  <c r="PS113" i="65" s="1"/>
  <c r="PS117" i="65" s="1"/>
  <c r="PS118" i="65" s="1"/>
  <c r="WK112" i="65"/>
  <c r="WK113" i="65" s="1"/>
  <c r="WK117" i="65" s="1"/>
  <c r="WK118" i="65" s="1"/>
  <c r="DY112" i="65"/>
  <c r="DY113" i="65" s="1"/>
  <c r="DY117" i="65" s="1"/>
  <c r="DY118" i="65" s="1"/>
  <c r="IN112" i="65"/>
  <c r="IN113" i="65" s="1"/>
  <c r="IN117" i="65" s="1"/>
  <c r="IN118" i="65" s="1"/>
  <c r="GI112" i="65"/>
  <c r="GI113" i="65" s="1"/>
  <c r="GI117" i="65" s="1"/>
  <c r="GI118" i="65" s="1"/>
  <c r="ED112" i="65"/>
  <c r="ED113" i="65" s="1"/>
  <c r="ED117" i="65" s="1"/>
  <c r="ED118" i="65" s="1"/>
  <c r="J112" i="65"/>
  <c r="BH112" i="65"/>
  <c r="BH113" i="65" s="1"/>
  <c r="BH117" i="65" s="1"/>
  <c r="BH118" i="65" s="1"/>
  <c r="DT112" i="65"/>
  <c r="DT113" i="65" s="1"/>
  <c r="DT117" i="65" s="1"/>
  <c r="DT118" i="65" s="1"/>
  <c r="AK112" i="65"/>
  <c r="AK113" i="65" s="1"/>
  <c r="AK117" i="65" s="1"/>
  <c r="AK118" i="65" s="1"/>
  <c r="CW112" i="65"/>
  <c r="CW113" i="65" s="1"/>
  <c r="CW117" i="65" s="1"/>
  <c r="CW118" i="65" s="1"/>
  <c r="FI112" i="65"/>
  <c r="FI113" i="65" s="1"/>
  <c r="FI117" i="65" s="1"/>
  <c r="FI118" i="65" s="1"/>
  <c r="HU112" i="65"/>
  <c r="HU113" i="65" s="1"/>
  <c r="HU117" i="65" s="1"/>
  <c r="HU118" i="65" s="1"/>
  <c r="KG112" i="65"/>
  <c r="KG113" i="65" s="1"/>
  <c r="KG117" i="65" s="1"/>
  <c r="KG118" i="65" s="1"/>
  <c r="MS112" i="65"/>
  <c r="MS113" i="65" s="1"/>
  <c r="MS117" i="65" s="1"/>
  <c r="MS118" i="65" s="1"/>
  <c r="PE112" i="65"/>
  <c r="PE113" i="65" s="1"/>
  <c r="PE117" i="65" s="1"/>
  <c r="PE118" i="65" s="1"/>
  <c r="RQ112" i="65"/>
  <c r="RQ113" i="65" s="1"/>
  <c r="RQ117" i="65" s="1"/>
  <c r="RQ118" i="65" s="1"/>
  <c r="UC112" i="65"/>
  <c r="UC113" i="65" s="1"/>
  <c r="UC117" i="65" s="1"/>
  <c r="UC118" i="65" s="1"/>
  <c r="WO112" i="65"/>
  <c r="WO113" i="65" s="1"/>
  <c r="WO117" i="65" s="1"/>
  <c r="WO118" i="65" s="1"/>
  <c r="AG112" i="65"/>
  <c r="CP112" i="65"/>
  <c r="CP113" i="65" s="1"/>
  <c r="CP117" i="65" s="1"/>
  <c r="CP118" i="65" s="1"/>
  <c r="FB112" i="65"/>
  <c r="FB113" i="65" s="1"/>
  <c r="FB117" i="65" s="1"/>
  <c r="FB118" i="65" s="1"/>
  <c r="HN112" i="65"/>
  <c r="HN113" i="65" s="1"/>
  <c r="HN117" i="65" s="1"/>
  <c r="HN118" i="65" s="1"/>
  <c r="JZ112" i="65"/>
  <c r="JZ113" i="65" s="1"/>
  <c r="JZ117" i="65" s="1"/>
  <c r="JZ118" i="65" s="1"/>
  <c r="ML112" i="65"/>
  <c r="ML113" i="65" s="1"/>
  <c r="ML117" i="65" s="1"/>
  <c r="ML118" i="65" s="1"/>
  <c r="OX112" i="65"/>
  <c r="OX113" i="65" s="1"/>
  <c r="OX117" i="65" s="1"/>
  <c r="OX118" i="65" s="1"/>
  <c r="RJ112" i="65"/>
  <c r="RJ113" i="65" s="1"/>
  <c r="RJ117" i="65" s="1"/>
  <c r="RJ118" i="65" s="1"/>
  <c r="TV112" i="65"/>
  <c r="TV113" i="65" s="1"/>
  <c r="TV117" i="65" s="1"/>
  <c r="TV118" i="65" s="1"/>
  <c r="WH112" i="65"/>
  <c r="WH113" i="65" s="1"/>
  <c r="WH117" i="65" s="1"/>
  <c r="WH118" i="65" s="1"/>
  <c r="Z112" i="65"/>
  <c r="CI112" i="65"/>
  <c r="CI113" i="65" s="1"/>
  <c r="CI117" i="65" s="1"/>
  <c r="CI118" i="65" s="1"/>
  <c r="EU112" i="65"/>
  <c r="EU113" i="65" s="1"/>
  <c r="EU117" i="65" s="1"/>
  <c r="EU118" i="65" s="1"/>
  <c r="HG112" i="65"/>
  <c r="HG113" i="65" s="1"/>
  <c r="HG117" i="65" s="1"/>
  <c r="HG118" i="65" s="1"/>
  <c r="JS112" i="65"/>
  <c r="JS113" i="65" s="1"/>
  <c r="JS117" i="65" s="1"/>
  <c r="JS118" i="65" s="1"/>
  <c r="ME112" i="65"/>
  <c r="ME113" i="65" s="1"/>
  <c r="ME117" i="65" s="1"/>
  <c r="ME118" i="65" s="1"/>
  <c r="OQ112" i="65"/>
  <c r="OQ113" i="65" s="1"/>
  <c r="OQ117" i="65" s="1"/>
  <c r="OQ118" i="65" s="1"/>
  <c r="RC112" i="65"/>
  <c r="RC113" i="65" s="1"/>
  <c r="RC117" i="65" s="1"/>
  <c r="RC118" i="65" s="1"/>
  <c r="TO112" i="65"/>
  <c r="TO113" i="65" s="1"/>
  <c r="TO117" i="65" s="1"/>
  <c r="TO118" i="65" s="1"/>
  <c r="WA112" i="65"/>
  <c r="WA113" i="65" s="1"/>
  <c r="WA117" i="65" s="1"/>
  <c r="WA118" i="65" s="1"/>
  <c r="K112" i="65"/>
  <c r="BT112" i="65"/>
  <c r="BT113" i="65" s="1"/>
  <c r="BT117" i="65" s="1"/>
  <c r="BT118" i="65" s="1"/>
  <c r="EF112" i="65"/>
  <c r="EF113" i="65" s="1"/>
  <c r="EF117" i="65" s="1"/>
  <c r="EF118" i="65" s="1"/>
  <c r="GR112" i="65"/>
  <c r="GR113" i="65" s="1"/>
  <c r="GR117" i="65" s="1"/>
  <c r="GR118" i="65" s="1"/>
  <c r="JD112" i="65"/>
  <c r="JD113" i="65" s="1"/>
  <c r="JD117" i="65" s="1"/>
  <c r="JD118" i="65" s="1"/>
  <c r="LP112" i="65"/>
  <c r="LP113" i="65" s="1"/>
  <c r="LP117" i="65" s="1"/>
  <c r="LP118" i="65" s="1"/>
  <c r="OB112" i="65"/>
  <c r="OB113" i="65" s="1"/>
  <c r="OB117" i="65" s="1"/>
  <c r="OB118" i="65" s="1"/>
  <c r="QN112" i="65"/>
  <c r="QN113" i="65" s="1"/>
  <c r="QN117" i="65" s="1"/>
  <c r="QN118" i="65" s="1"/>
  <c r="SZ112" i="65"/>
  <c r="SZ113" i="65" s="1"/>
  <c r="SZ117" i="65" s="1"/>
  <c r="SZ118" i="65" s="1"/>
  <c r="VL112" i="65"/>
  <c r="VL113" i="65" s="1"/>
  <c r="VL117" i="65" s="1"/>
  <c r="VL118" i="65" s="1"/>
  <c r="XX112" i="65"/>
  <c r="XX113" i="65" s="1"/>
  <c r="XX117" i="65" s="1"/>
  <c r="XX118" i="65" s="1"/>
  <c r="BE112" i="65"/>
  <c r="BE113" i="65" s="1"/>
  <c r="BE117" i="65" s="1"/>
  <c r="BE118" i="65" s="1"/>
  <c r="DQ112" i="65"/>
  <c r="DQ113" i="65" s="1"/>
  <c r="DQ117" i="65" s="1"/>
  <c r="DQ118" i="65" s="1"/>
  <c r="GC112" i="65"/>
  <c r="GC113" i="65" s="1"/>
  <c r="GC117" i="65" s="1"/>
  <c r="GC118" i="65" s="1"/>
  <c r="IO112" i="65"/>
  <c r="IO113" i="65" s="1"/>
  <c r="IO117" i="65" s="1"/>
  <c r="IO118" i="65" s="1"/>
  <c r="LA112" i="65"/>
  <c r="LA113" i="65" s="1"/>
  <c r="LA117" i="65" s="1"/>
  <c r="LA118" i="65" s="1"/>
  <c r="NM112" i="65"/>
  <c r="NM113" i="65" s="1"/>
  <c r="NM117" i="65" s="1"/>
  <c r="NM118" i="65" s="1"/>
  <c r="PY112" i="65"/>
  <c r="PY113" i="65" s="1"/>
  <c r="PY117" i="65" s="1"/>
  <c r="PY118" i="65" s="1"/>
  <c r="SK112" i="65"/>
  <c r="SK113" i="65" s="1"/>
  <c r="SK117" i="65" s="1"/>
  <c r="SK118" i="65" s="1"/>
  <c r="UW112" i="65"/>
  <c r="UW113" i="65" s="1"/>
  <c r="UW117" i="65" s="1"/>
  <c r="UW118" i="65" s="1"/>
  <c r="XI112" i="65"/>
  <c r="XI113" i="65" s="1"/>
  <c r="XI117" i="65" s="1"/>
  <c r="XI118" i="65" s="1"/>
  <c r="AQ112" i="65"/>
  <c r="AQ113" i="65" s="1"/>
  <c r="AQ117" i="65" s="1"/>
  <c r="AQ118" i="65" s="1"/>
  <c r="DC112" i="65"/>
  <c r="DC113" i="65" s="1"/>
  <c r="DC117" i="65" s="1"/>
  <c r="DC118" i="65" s="1"/>
  <c r="FO112" i="65"/>
  <c r="FO113" i="65" s="1"/>
  <c r="FO117" i="65" s="1"/>
  <c r="FO118" i="65" s="1"/>
  <c r="IA112" i="65"/>
  <c r="IA113" i="65" s="1"/>
  <c r="IA117" i="65" s="1"/>
  <c r="IA118" i="65" s="1"/>
  <c r="KM112" i="65"/>
  <c r="KM113" i="65" s="1"/>
  <c r="KM117" i="65" s="1"/>
  <c r="KM118" i="65" s="1"/>
  <c r="MY112" i="65"/>
  <c r="MY113" i="65" s="1"/>
  <c r="MY117" i="65" s="1"/>
  <c r="MY118" i="65" s="1"/>
  <c r="PK112" i="65"/>
  <c r="PK113" i="65" s="1"/>
  <c r="PK117" i="65" s="1"/>
  <c r="PK118" i="65" s="1"/>
  <c r="RW112" i="65"/>
  <c r="RW113" i="65" s="1"/>
  <c r="RW117" i="65" s="1"/>
  <c r="RW118" i="65" s="1"/>
  <c r="UI112" i="65"/>
  <c r="UI113" i="65" s="1"/>
  <c r="UI117" i="65" s="1"/>
  <c r="UI118" i="65" s="1"/>
  <c r="WU112" i="65"/>
  <c r="WU113" i="65" s="1"/>
  <c r="WU117" i="65" s="1"/>
  <c r="WU118" i="65" s="1"/>
  <c r="FN112" i="65"/>
  <c r="FN113" i="65" s="1"/>
  <c r="FN117" i="65" s="1"/>
  <c r="FN118" i="65" s="1"/>
  <c r="PJ112" i="65"/>
  <c r="PJ113" i="65" s="1"/>
  <c r="PJ117" i="65" s="1"/>
  <c r="PJ118" i="65" s="1"/>
  <c r="YO112" i="65"/>
  <c r="YO113" i="65" s="1"/>
  <c r="YO117" i="65" s="1"/>
  <c r="YO118" i="65" s="1"/>
  <c r="ABA112" i="65"/>
  <c r="ABA113" i="65" s="1"/>
  <c r="ABA117" i="65" s="1"/>
  <c r="ABA118" i="65" s="1"/>
  <c r="ADM112" i="65"/>
  <c r="ADM113" i="65" s="1"/>
  <c r="ADM117" i="65" s="1"/>
  <c r="ADM118" i="65" s="1"/>
  <c r="AFY112" i="65"/>
  <c r="AFY113" i="65" s="1"/>
  <c r="AFY117" i="65" s="1"/>
  <c r="AFY118" i="65" s="1"/>
  <c r="AIK112" i="65"/>
  <c r="AIK113" i="65" s="1"/>
  <c r="AIK117" i="65" s="1"/>
  <c r="AIK118" i="65" s="1"/>
  <c r="AKW112" i="65"/>
  <c r="AKW113" i="65" s="1"/>
  <c r="AKW117" i="65" s="1"/>
  <c r="AKW118" i="65" s="1"/>
  <c r="ANI112" i="65"/>
  <c r="ANI113" i="65" s="1"/>
  <c r="ANI117" i="65" s="1"/>
  <c r="ANI118" i="65" s="1"/>
  <c r="APU112" i="65"/>
  <c r="APU113" i="65" s="1"/>
  <c r="APU117" i="65" s="1"/>
  <c r="APU118" i="65" s="1"/>
  <c r="ASG112" i="65"/>
  <c r="ASG113" i="65" s="1"/>
  <c r="ASG117" i="65" s="1"/>
  <c r="ASG118" i="65" s="1"/>
  <c r="KN112" i="65"/>
  <c r="KN113" i="65" s="1"/>
  <c r="KN117" i="65" s="1"/>
  <c r="KN118" i="65" s="1"/>
  <c r="UJ112" i="65"/>
  <c r="UJ113" i="65" s="1"/>
  <c r="UJ117" i="65" s="1"/>
  <c r="UJ118" i="65" s="1"/>
  <c r="ZV112" i="65"/>
  <c r="ZV113" i="65" s="1"/>
  <c r="ZV117" i="65" s="1"/>
  <c r="ZV118" i="65" s="1"/>
  <c r="ACH112" i="65"/>
  <c r="ACH113" i="65" s="1"/>
  <c r="ACH117" i="65" s="1"/>
  <c r="ACH118" i="65" s="1"/>
  <c r="AET112" i="65"/>
  <c r="AET113" i="65" s="1"/>
  <c r="AET117" i="65" s="1"/>
  <c r="AET118" i="65" s="1"/>
  <c r="AHF112" i="65"/>
  <c r="AHF113" i="65" s="1"/>
  <c r="AHF117" i="65" s="1"/>
  <c r="AHF118" i="65" s="1"/>
  <c r="AJR112" i="65"/>
  <c r="AJR113" i="65" s="1"/>
  <c r="AJR117" i="65" s="1"/>
  <c r="AJR118" i="65" s="1"/>
  <c r="AMD112" i="65"/>
  <c r="AMD113" i="65" s="1"/>
  <c r="AMD117" i="65" s="1"/>
  <c r="AMD118" i="65" s="1"/>
  <c r="AOP112" i="65"/>
  <c r="AOP113" i="65" s="1"/>
  <c r="AOP117" i="65" s="1"/>
  <c r="AOP118" i="65" s="1"/>
  <c r="ARB112" i="65"/>
  <c r="ARB113" i="65" s="1"/>
  <c r="ARB117" i="65" s="1"/>
  <c r="ARB118" i="65" s="1"/>
  <c r="HB112" i="65"/>
  <c r="HB113" i="65" s="1"/>
  <c r="HB117" i="65" s="1"/>
  <c r="HB118" i="65" s="1"/>
  <c r="BP112" i="65"/>
  <c r="BP113" i="65" s="1"/>
  <c r="BP117" i="65" s="1"/>
  <c r="BP118" i="65" s="1"/>
  <c r="EB112" i="65"/>
  <c r="EB113" i="65" s="1"/>
  <c r="EB117" i="65" s="1"/>
  <c r="EB118" i="65" s="1"/>
  <c r="AS112" i="65"/>
  <c r="AS113" i="65" s="1"/>
  <c r="AS117" i="65" s="1"/>
  <c r="AS118" i="65" s="1"/>
  <c r="DE112" i="65"/>
  <c r="DE113" i="65" s="1"/>
  <c r="DE117" i="65" s="1"/>
  <c r="DE118" i="65" s="1"/>
  <c r="FQ112" i="65"/>
  <c r="FQ113" i="65" s="1"/>
  <c r="FQ117" i="65" s="1"/>
  <c r="FQ118" i="65" s="1"/>
  <c r="IC112" i="65"/>
  <c r="IC113" i="65" s="1"/>
  <c r="IC117" i="65" s="1"/>
  <c r="IC118" i="65" s="1"/>
  <c r="KO112" i="65"/>
  <c r="KO113" i="65" s="1"/>
  <c r="KO117" i="65" s="1"/>
  <c r="KO118" i="65" s="1"/>
  <c r="NA112" i="65"/>
  <c r="NA113" i="65" s="1"/>
  <c r="NA117" i="65" s="1"/>
  <c r="NA118" i="65" s="1"/>
  <c r="PM112" i="65"/>
  <c r="PM113" i="65" s="1"/>
  <c r="PM117" i="65" s="1"/>
  <c r="PM118" i="65" s="1"/>
  <c r="RY112" i="65"/>
  <c r="RY113" i="65" s="1"/>
  <c r="RY117" i="65" s="1"/>
  <c r="RY118" i="65" s="1"/>
  <c r="UK112" i="65"/>
  <c r="UK113" i="65" s="1"/>
  <c r="UK117" i="65" s="1"/>
  <c r="UK118" i="65" s="1"/>
  <c r="WW112" i="65"/>
  <c r="WW113" i="65" s="1"/>
  <c r="WW117" i="65" s="1"/>
  <c r="WW118" i="65" s="1"/>
  <c r="AL112" i="65"/>
  <c r="AL113" i="65" s="1"/>
  <c r="AL117" i="65" s="1"/>
  <c r="AL118" i="65" s="1"/>
  <c r="CX112" i="65"/>
  <c r="CX113" i="65" s="1"/>
  <c r="CX117" i="65" s="1"/>
  <c r="CX118" i="65" s="1"/>
  <c r="FJ112" i="65"/>
  <c r="FJ113" i="65" s="1"/>
  <c r="FJ117" i="65" s="1"/>
  <c r="FJ118" i="65" s="1"/>
  <c r="HV112" i="65"/>
  <c r="HV113" i="65" s="1"/>
  <c r="HV117" i="65" s="1"/>
  <c r="HV118" i="65" s="1"/>
  <c r="KH112" i="65"/>
  <c r="KH113" i="65" s="1"/>
  <c r="KH117" i="65" s="1"/>
  <c r="KH118" i="65" s="1"/>
  <c r="MT112" i="65"/>
  <c r="MT113" i="65" s="1"/>
  <c r="MT117" i="65" s="1"/>
  <c r="MT118" i="65" s="1"/>
  <c r="PF112" i="65"/>
  <c r="PF113" i="65" s="1"/>
  <c r="PF117" i="65" s="1"/>
  <c r="PF118" i="65" s="1"/>
  <c r="RR112" i="65"/>
  <c r="RR113" i="65" s="1"/>
  <c r="RR117" i="65" s="1"/>
  <c r="RR118" i="65" s="1"/>
  <c r="UD112" i="65"/>
  <c r="UD113" i="65" s="1"/>
  <c r="UD117" i="65" s="1"/>
  <c r="UD118" i="65" s="1"/>
  <c r="WP112" i="65"/>
  <c r="WP113" i="65" s="1"/>
  <c r="WP117" i="65" s="1"/>
  <c r="WP118" i="65" s="1"/>
  <c r="AH112" i="65"/>
  <c r="CQ112" i="65"/>
  <c r="CQ113" i="65" s="1"/>
  <c r="CQ117" i="65" s="1"/>
  <c r="CQ118" i="65" s="1"/>
  <c r="FC112" i="65"/>
  <c r="FC113" i="65" s="1"/>
  <c r="FC117" i="65" s="1"/>
  <c r="FC118" i="65" s="1"/>
  <c r="HO112" i="65"/>
  <c r="HO113" i="65" s="1"/>
  <c r="HO117" i="65" s="1"/>
  <c r="HO118" i="65" s="1"/>
  <c r="KA112" i="65"/>
  <c r="KA113" i="65" s="1"/>
  <c r="KA117" i="65" s="1"/>
  <c r="KA118" i="65" s="1"/>
  <c r="MM112" i="65"/>
  <c r="MM113" i="65" s="1"/>
  <c r="MM117" i="65" s="1"/>
  <c r="MM118" i="65" s="1"/>
  <c r="OY112" i="65"/>
  <c r="OY113" i="65" s="1"/>
  <c r="OY117" i="65" s="1"/>
  <c r="OY118" i="65" s="1"/>
  <c r="RK112" i="65"/>
  <c r="RK113" i="65" s="1"/>
  <c r="RK117" i="65" s="1"/>
  <c r="RK118" i="65" s="1"/>
  <c r="TW112" i="65"/>
  <c r="TW113" i="65" s="1"/>
  <c r="TW117" i="65" s="1"/>
  <c r="TW118" i="65" s="1"/>
  <c r="WI112" i="65"/>
  <c r="WI113" i="65" s="1"/>
  <c r="WI117" i="65" s="1"/>
  <c r="WI118" i="65" s="1"/>
  <c r="S112" i="65"/>
  <c r="CB112" i="65"/>
  <c r="CB113" i="65" s="1"/>
  <c r="CB117" i="65" s="1"/>
  <c r="CB118" i="65" s="1"/>
  <c r="EN112" i="65"/>
  <c r="EN113" i="65" s="1"/>
  <c r="EN117" i="65" s="1"/>
  <c r="EN118" i="65" s="1"/>
  <c r="GZ112" i="65"/>
  <c r="GZ113" i="65" s="1"/>
  <c r="GZ117" i="65" s="1"/>
  <c r="GZ118" i="65" s="1"/>
  <c r="JL112" i="65"/>
  <c r="JL113" i="65" s="1"/>
  <c r="JL117" i="65" s="1"/>
  <c r="JL118" i="65" s="1"/>
  <c r="LX112" i="65"/>
  <c r="LX113" i="65" s="1"/>
  <c r="LX117" i="65" s="1"/>
  <c r="LX118" i="65" s="1"/>
  <c r="OJ112" i="65"/>
  <c r="OJ113" i="65" s="1"/>
  <c r="OJ117" i="65" s="1"/>
  <c r="OJ118" i="65" s="1"/>
  <c r="QV112" i="65"/>
  <c r="QV113" i="65" s="1"/>
  <c r="QV117" i="65" s="1"/>
  <c r="QV118" i="65" s="1"/>
  <c r="TH112" i="65"/>
  <c r="TH113" i="65" s="1"/>
  <c r="TH117" i="65" s="1"/>
  <c r="TH118" i="65" s="1"/>
  <c r="VT112" i="65"/>
  <c r="VT113" i="65" s="1"/>
  <c r="VT117" i="65" s="1"/>
  <c r="VT118" i="65" s="1"/>
  <c r="BX112" i="65"/>
  <c r="BX113" i="65" s="1"/>
  <c r="BX117" i="65" s="1"/>
  <c r="BX118" i="65" s="1"/>
  <c r="EJ112" i="65"/>
  <c r="EJ113" i="65" s="1"/>
  <c r="EJ117" i="65" s="1"/>
  <c r="EJ118" i="65" s="1"/>
  <c r="BA112" i="65"/>
  <c r="BA113" i="65" s="1"/>
  <c r="BA117" i="65" s="1"/>
  <c r="BA118" i="65" s="1"/>
  <c r="DM112" i="65"/>
  <c r="DM113" i="65" s="1"/>
  <c r="DM117" i="65" s="1"/>
  <c r="DM118" i="65" s="1"/>
  <c r="FY112" i="65"/>
  <c r="FY113" i="65" s="1"/>
  <c r="FY117" i="65" s="1"/>
  <c r="FY118" i="65" s="1"/>
  <c r="IK112" i="65"/>
  <c r="IK113" i="65" s="1"/>
  <c r="IK117" i="65" s="1"/>
  <c r="IK118" i="65" s="1"/>
  <c r="KW112" i="65"/>
  <c r="KW113" i="65" s="1"/>
  <c r="KW117" i="65" s="1"/>
  <c r="KW118" i="65" s="1"/>
  <c r="NI112" i="65"/>
  <c r="NI113" i="65" s="1"/>
  <c r="NI117" i="65" s="1"/>
  <c r="NI118" i="65" s="1"/>
  <c r="PU112" i="65"/>
  <c r="PU113" i="65" s="1"/>
  <c r="PU117" i="65" s="1"/>
  <c r="PU118" i="65" s="1"/>
  <c r="SG112" i="65"/>
  <c r="SG113" i="65" s="1"/>
  <c r="SG117" i="65" s="1"/>
  <c r="SG118" i="65" s="1"/>
  <c r="US112" i="65"/>
  <c r="US113" i="65" s="1"/>
  <c r="US117" i="65" s="1"/>
  <c r="US118" i="65" s="1"/>
  <c r="XE112" i="65"/>
  <c r="XE113" i="65" s="1"/>
  <c r="XE117" i="65" s="1"/>
  <c r="XE118" i="65" s="1"/>
  <c r="AT112" i="65"/>
  <c r="AT113" i="65" s="1"/>
  <c r="AT117" i="65" s="1"/>
  <c r="AT118" i="65" s="1"/>
  <c r="DF112" i="65"/>
  <c r="DF113" i="65" s="1"/>
  <c r="DF117" i="65" s="1"/>
  <c r="DF118" i="65" s="1"/>
  <c r="FR112" i="65"/>
  <c r="FR113" i="65" s="1"/>
  <c r="FR117" i="65" s="1"/>
  <c r="FR118" i="65" s="1"/>
  <c r="ID112" i="65"/>
  <c r="ID113" i="65" s="1"/>
  <c r="ID117" i="65" s="1"/>
  <c r="ID118" i="65" s="1"/>
  <c r="KP112" i="65"/>
  <c r="KP113" i="65" s="1"/>
  <c r="KP117" i="65" s="1"/>
  <c r="KP118" i="65" s="1"/>
  <c r="NB112" i="65"/>
  <c r="NB113" i="65" s="1"/>
  <c r="NB117" i="65" s="1"/>
  <c r="NB118" i="65" s="1"/>
  <c r="PN112" i="65"/>
  <c r="PN113" i="65" s="1"/>
  <c r="PN117" i="65" s="1"/>
  <c r="PN118" i="65" s="1"/>
  <c r="RZ112" i="65"/>
  <c r="RZ113" i="65" s="1"/>
  <c r="RZ117" i="65" s="1"/>
  <c r="RZ118" i="65" s="1"/>
  <c r="UL112" i="65"/>
  <c r="UL113" i="65" s="1"/>
  <c r="UL117" i="65" s="1"/>
  <c r="UL118" i="65" s="1"/>
  <c r="WX112" i="65"/>
  <c r="WX113" i="65" s="1"/>
  <c r="WX117" i="65" s="1"/>
  <c r="WX118" i="65" s="1"/>
  <c r="AM112" i="65"/>
  <c r="AM113" i="65" s="1"/>
  <c r="AM117" i="65" s="1"/>
  <c r="AM118" i="65" s="1"/>
  <c r="CY112" i="65"/>
  <c r="CY113" i="65" s="1"/>
  <c r="CY117" i="65" s="1"/>
  <c r="CY118" i="65" s="1"/>
  <c r="FK112" i="65"/>
  <c r="FK113" i="65" s="1"/>
  <c r="FK117" i="65" s="1"/>
  <c r="FK118" i="65" s="1"/>
  <c r="HW112" i="65"/>
  <c r="HW113" i="65" s="1"/>
  <c r="HW117" i="65" s="1"/>
  <c r="HW118" i="65" s="1"/>
  <c r="KI112" i="65"/>
  <c r="KI113" i="65" s="1"/>
  <c r="KI117" i="65" s="1"/>
  <c r="KI118" i="65" s="1"/>
  <c r="MU112" i="65"/>
  <c r="MU113" i="65" s="1"/>
  <c r="MU117" i="65" s="1"/>
  <c r="MU118" i="65" s="1"/>
  <c r="PG112" i="65"/>
  <c r="PG113" i="65" s="1"/>
  <c r="PG117" i="65" s="1"/>
  <c r="PG118" i="65" s="1"/>
  <c r="RS112" i="65"/>
  <c r="RS113" i="65" s="1"/>
  <c r="RS117" i="65" s="1"/>
  <c r="RS118" i="65" s="1"/>
  <c r="UE112" i="65"/>
  <c r="UE113" i="65" s="1"/>
  <c r="UE117" i="65" s="1"/>
  <c r="UE118" i="65" s="1"/>
  <c r="WQ112" i="65"/>
  <c r="WQ113" i="65" s="1"/>
  <c r="WQ117" i="65" s="1"/>
  <c r="WQ118" i="65" s="1"/>
  <c r="AA112" i="65"/>
  <c r="CJ112" i="65"/>
  <c r="CJ113" i="65" s="1"/>
  <c r="CJ117" i="65" s="1"/>
  <c r="CJ118" i="65" s="1"/>
  <c r="EV112" i="65"/>
  <c r="EV113" i="65" s="1"/>
  <c r="EV117" i="65" s="1"/>
  <c r="EV118" i="65" s="1"/>
  <c r="HH112" i="65"/>
  <c r="HH113" i="65" s="1"/>
  <c r="HH117" i="65" s="1"/>
  <c r="HH118" i="65" s="1"/>
  <c r="JT112" i="65"/>
  <c r="JT113" i="65" s="1"/>
  <c r="JT117" i="65" s="1"/>
  <c r="JT118" i="65" s="1"/>
  <c r="MF112" i="65"/>
  <c r="MF113" i="65" s="1"/>
  <c r="MF117" i="65" s="1"/>
  <c r="MF118" i="65" s="1"/>
  <c r="OR112" i="65"/>
  <c r="OR113" i="65" s="1"/>
  <c r="OR117" i="65" s="1"/>
  <c r="OR118" i="65" s="1"/>
  <c r="RD112" i="65"/>
  <c r="RD113" i="65" s="1"/>
  <c r="RD117" i="65" s="1"/>
  <c r="RD118" i="65" s="1"/>
  <c r="TP112" i="65"/>
  <c r="TP113" i="65" s="1"/>
  <c r="TP117" i="65" s="1"/>
  <c r="TP118" i="65" s="1"/>
  <c r="WB112" i="65"/>
  <c r="WB113" i="65" s="1"/>
  <c r="WB117" i="65" s="1"/>
  <c r="WB118" i="65" s="1"/>
  <c r="L112" i="65"/>
  <c r="BU112" i="65"/>
  <c r="BU113" i="65" s="1"/>
  <c r="BU117" i="65" s="1"/>
  <c r="BU118" i="65" s="1"/>
  <c r="EG112" i="65"/>
  <c r="EG113" i="65" s="1"/>
  <c r="EG117" i="65" s="1"/>
  <c r="EG118" i="65" s="1"/>
  <c r="GS112" i="65"/>
  <c r="GS113" i="65" s="1"/>
  <c r="GS117" i="65" s="1"/>
  <c r="GS118" i="65" s="1"/>
  <c r="JE112" i="65"/>
  <c r="JE113" i="65" s="1"/>
  <c r="JE117" i="65" s="1"/>
  <c r="JE118" i="65" s="1"/>
  <c r="LQ112" i="65"/>
  <c r="LQ113" i="65" s="1"/>
  <c r="LQ117" i="65" s="1"/>
  <c r="LQ118" i="65" s="1"/>
  <c r="OC112" i="65"/>
  <c r="OC113" i="65" s="1"/>
  <c r="OC117" i="65" s="1"/>
  <c r="OC118" i="65" s="1"/>
  <c r="QO112" i="65"/>
  <c r="QO113" i="65" s="1"/>
  <c r="QO117" i="65" s="1"/>
  <c r="QO118" i="65" s="1"/>
  <c r="TA112" i="65"/>
  <c r="TA113" i="65" s="1"/>
  <c r="TA117" i="65" s="1"/>
  <c r="TA118" i="65" s="1"/>
  <c r="VM112" i="65"/>
  <c r="VM113" i="65" s="1"/>
  <c r="VM117" i="65" s="1"/>
  <c r="VM118" i="65" s="1"/>
  <c r="XY112" i="65"/>
  <c r="XY113" i="65" s="1"/>
  <c r="XY117" i="65" s="1"/>
  <c r="XY118" i="65" s="1"/>
  <c r="BG112" i="65"/>
  <c r="BG113" i="65" s="1"/>
  <c r="BG117" i="65" s="1"/>
  <c r="BG118" i="65" s="1"/>
  <c r="DS112" i="65"/>
  <c r="DS113" i="65" s="1"/>
  <c r="DS117" i="65" s="1"/>
  <c r="DS118" i="65" s="1"/>
  <c r="GE112" i="65"/>
  <c r="GE113" i="65" s="1"/>
  <c r="GE117" i="65" s="1"/>
  <c r="GE118" i="65" s="1"/>
  <c r="IQ112" i="65"/>
  <c r="IQ113" i="65" s="1"/>
  <c r="IQ117" i="65" s="1"/>
  <c r="IQ118" i="65" s="1"/>
  <c r="LC112" i="65"/>
  <c r="LC113" i="65" s="1"/>
  <c r="LC117" i="65" s="1"/>
  <c r="LC118" i="65" s="1"/>
  <c r="NO112" i="65"/>
  <c r="NO113" i="65" s="1"/>
  <c r="NO117" i="65" s="1"/>
  <c r="NO118" i="65" s="1"/>
  <c r="QA112" i="65"/>
  <c r="QA113" i="65" s="1"/>
  <c r="QA117" i="65" s="1"/>
  <c r="QA118" i="65" s="1"/>
  <c r="SM112" i="65"/>
  <c r="SM113" i="65" s="1"/>
  <c r="SM117" i="65" s="1"/>
  <c r="SM118" i="65" s="1"/>
  <c r="UY112" i="65"/>
  <c r="UY113" i="65" s="1"/>
  <c r="UY117" i="65" s="1"/>
  <c r="UY118" i="65" s="1"/>
  <c r="XK112" i="65"/>
  <c r="XK113" i="65" s="1"/>
  <c r="XK117" i="65" s="1"/>
  <c r="XK118" i="65" s="1"/>
  <c r="HZ112" i="65"/>
  <c r="HZ113" i="65" s="1"/>
  <c r="HZ117" i="65" s="1"/>
  <c r="HZ118" i="65" s="1"/>
  <c r="RV112" i="65"/>
  <c r="RV113" i="65" s="1"/>
  <c r="RV117" i="65" s="1"/>
  <c r="RV118" i="65" s="1"/>
  <c r="ZE112" i="65"/>
  <c r="ZE113" i="65" s="1"/>
  <c r="ZE117" i="65" s="1"/>
  <c r="ZE118" i="65" s="1"/>
  <c r="ABQ112" i="65"/>
  <c r="ABQ113" i="65" s="1"/>
  <c r="ABQ117" i="65" s="1"/>
  <c r="ABQ118" i="65" s="1"/>
  <c r="AEC112" i="65"/>
  <c r="AEC113" i="65" s="1"/>
  <c r="AEC117" i="65" s="1"/>
  <c r="AEC118" i="65" s="1"/>
  <c r="AGO112" i="65"/>
  <c r="AGO113" i="65" s="1"/>
  <c r="AGO117" i="65" s="1"/>
  <c r="AGO118" i="65" s="1"/>
  <c r="AJA112" i="65"/>
  <c r="AJA113" i="65" s="1"/>
  <c r="AJA117" i="65" s="1"/>
  <c r="AJA118" i="65" s="1"/>
  <c r="ALM112" i="65"/>
  <c r="ALM113" i="65" s="1"/>
  <c r="ALM117" i="65" s="1"/>
  <c r="ALM118" i="65" s="1"/>
  <c r="ANY112" i="65"/>
  <c r="ANY113" i="65" s="1"/>
  <c r="ANY117" i="65" s="1"/>
  <c r="ANY118" i="65" s="1"/>
  <c r="AQK112" i="65"/>
  <c r="AQK113" i="65" s="1"/>
  <c r="AQK117" i="65" s="1"/>
  <c r="AQK118" i="65" s="1"/>
  <c r="BF112" i="65"/>
  <c r="BF113" i="65" s="1"/>
  <c r="BF117" i="65" s="1"/>
  <c r="BF118" i="65" s="1"/>
  <c r="MZ112" i="65"/>
  <c r="MZ113" i="65" s="1"/>
  <c r="MZ117" i="65" s="1"/>
  <c r="MZ118" i="65" s="1"/>
  <c r="WV112" i="65"/>
  <c r="WV113" i="65" s="1"/>
  <c r="WV117" i="65" s="1"/>
  <c r="WV118" i="65" s="1"/>
  <c r="AAL112" i="65"/>
  <c r="AAL113" i="65" s="1"/>
  <c r="AAL117" i="65" s="1"/>
  <c r="AAL118" i="65" s="1"/>
  <c r="ACX112" i="65"/>
  <c r="ACX113" i="65" s="1"/>
  <c r="ACX117" i="65" s="1"/>
  <c r="ACX118" i="65" s="1"/>
  <c r="AFJ112" i="65"/>
  <c r="AFJ113" i="65" s="1"/>
  <c r="AFJ117" i="65" s="1"/>
  <c r="AFJ118" i="65" s="1"/>
  <c r="AHV112" i="65"/>
  <c r="AHV113" i="65" s="1"/>
  <c r="AHV117" i="65" s="1"/>
  <c r="AHV118" i="65" s="1"/>
  <c r="AKH112" i="65"/>
  <c r="AKH113" i="65" s="1"/>
  <c r="AKH117" i="65" s="1"/>
  <c r="AKH118" i="65" s="1"/>
  <c r="AMT112" i="65"/>
  <c r="AMT113" i="65" s="1"/>
  <c r="AMT117" i="65" s="1"/>
  <c r="AMT118" i="65" s="1"/>
  <c r="APF112" i="65"/>
  <c r="APF113" i="65" s="1"/>
  <c r="APF117" i="65" s="1"/>
  <c r="APF118" i="65" s="1"/>
  <c r="ARR112" i="65"/>
  <c r="ARR113" i="65" s="1"/>
  <c r="ARR117" i="65" s="1"/>
  <c r="ARR118" i="65" s="1"/>
  <c r="JN112" i="65"/>
  <c r="JN113" i="65" s="1"/>
  <c r="JN117" i="65" s="1"/>
  <c r="JN118" i="65" s="1"/>
  <c r="CF112" i="65"/>
  <c r="CF113" i="65" s="1"/>
  <c r="CF117" i="65" s="1"/>
  <c r="CF118" i="65" s="1"/>
  <c r="ER112" i="65"/>
  <c r="ER113" i="65" s="1"/>
  <c r="ER117" i="65" s="1"/>
  <c r="ER118" i="65" s="1"/>
  <c r="BI112" i="65"/>
  <c r="BI113" i="65" s="1"/>
  <c r="BI117" i="65" s="1"/>
  <c r="BI118" i="65" s="1"/>
  <c r="DU112" i="65"/>
  <c r="DU113" i="65" s="1"/>
  <c r="DU117" i="65" s="1"/>
  <c r="DU118" i="65" s="1"/>
  <c r="GG112" i="65"/>
  <c r="GG113" i="65" s="1"/>
  <c r="GG117" i="65" s="1"/>
  <c r="GG118" i="65" s="1"/>
  <c r="IS112" i="65"/>
  <c r="IS113" i="65" s="1"/>
  <c r="IS117" i="65" s="1"/>
  <c r="IS118" i="65" s="1"/>
  <c r="LE112" i="65"/>
  <c r="LE113" i="65" s="1"/>
  <c r="LE117" i="65" s="1"/>
  <c r="LE118" i="65" s="1"/>
  <c r="NQ112" i="65"/>
  <c r="NQ113" i="65" s="1"/>
  <c r="NQ117" i="65" s="1"/>
  <c r="NQ118" i="65" s="1"/>
  <c r="QC112" i="65"/>
  <c r="QC113" i="65" s="1"/>
  <c r="QC117" i="65" s="1"/>
  <c r="QC118" i="65" s="1"/>
  <c r="SO112" i="65"/>
  <c r="SO113" i="65" s="1"/>
  <c r="SO117" i="65" s="1"/>
  <c r="SO118" i="65" s="1"/>
  <c r="VA112" i="65"/>
  <c r="VA113" i="65" s="1"/>
  <c r="VA117" i="65" s="1"/>
  <c r="VA118" i="65" s="1"/>
  <c r="XM112" i="65"/>
  <c r="XM113" i="65" s="1"/>
  <c r="XM117" i="65" s="1"/>
  <c r="XM118" i="65" s="1"/>
  <c r="BB112" i="65"/>
  <c r="BB113" i="65" s="1"/>
  <c r="BB117" i="65" s="1"/>
  <c r="BB118" i="65" s="1"/>
  <c r="DN112" i="65"/>
  <c r="DN113" i="65" s="1"/>
  <c r="DN117" i="65" s="1"/>
  <c r="DN118" i="65" s="1"/>
  <c r="FZ112" i="65"/>
  <c r="FZ113" i="65" s="1"/>
  <c r="FZ117" i="65" s="1"/>
  <c r="FZ118" i="65" s="1"/>
  <c r="IL112" i="65"/>
  <c r="IL113" i="65" s="1"/>
  <c r="IL117" i="65" s="1"/>
  <c r="IL118" i="65" s="1"/>
  <c r="KX112" i="65"/>
  <c r="KX113" i="65" s="1"/>
  <c r="KX117" i="65" s="1"/>
  <c r="KX118" i="65" s="1"/>
  <c r="NJ112" i="65"/>
  <c r="NJ113" i="65" s="1"/>
  <c r="NJ117" i="65" s="1"/>
  <c r="NJ118" i="65" s="1"/>
  <c r="PV112" i="65"/>
  <c r="PV113" i="65" s="1"/>
  <c r="PV117" i="65" s="1"/>
  <c r="PV118" i="65" s="1"/>
  <c r="SH112" i="65"/>
  <c r="SH113" i="65" s="1"/>
  <c r="SH117" i="65" s="1"/>
  <c r="SH118" i="65" s="1"/>
  <c r="UT112" i="65"/>
  <c r="UT113" i="65" s="1"/>
  <c r="UT117" i="65" s="1"/>
  <c r="UT118" i="65" s="1"/>
  <c r="XF112" i="65"/>
  <c r="XF113" i="65" s="1"/>
  <c r="XF117" i="65" s="1"/>
  <c r="XF118" i="65" s="1"/>
  <c r="AU112" i="65"/>
  <c r="AU113" i="65" s="1"/>
  <c r="AU117" i="65" s="1"/>
  <c r="AU118" i="65" s="1"/>
  <c r="DG112" i="65"/>
  <c r="DG113" i="65" s="1"/>
  <c r="DG117" i="65" s="1"/>
  <c r="DG118" i="65" s="1"/>
  <c r="FS112" i="65"/>
  <c r="FS113" i="65" s="1"/>
  <c r="FS117" i="65" s="1"/>
  <c r="FS118" i="65" s="1"/>
  <c r="IE112" i="65"/>
  <c r="IE113" i="65" s="1"/>
  <c r="IE117" i="65" s="1"/>
  <c r="IE118" i="65" s="1"/>
  <c r="KQ112" i="65"/>
  <c r="KQ113" i="65" s="1"/>
  <c r="KQ117" i="65" s="1"/>
  <c r="KQ118" i="65" s="1"/>
  <c r="NC112" i="65"/>
  <c r="NC113" i="65" s="1"/>
  <c r="NC117" i="65" s="1"/>
  <c r="NC118" i="65" s="1"/>
  <c r="PO112" i="65"/>
  <c r="PO113" i="65" s="1"/>
  <c r="PO117" i="65" s="1"/>
  <c r="PO118" i="65" s="1"/>
  <c r="SA112" i="65"/>
  <c r="SA113" i="65" s="1"/>
  <c r="SA117" i="65" s="1"/>
  <c r="SA118" i="65" s="1"/>
  <c r="UM112" i="65"/>
  <c r="UM113" i="65" s="1"/>
  <c r="UM117" i="65" s="1"/>
  <c r="UM118" i="65" s="1"/>
  <c r="WY112" i="65"/>
  <c r="WY113" i="65" s="1"/>
  <c r="WY117" i="65" s="1"/>
  <c r="WY118" i="65" s="1"/>
  <c r="AI112" i="65"/>
  <c r="CR112" i="65"/>
  <c r="CR113" i="65" s="1"/>
  <c r="CR117" i="65" s="1"/>
  <c r="CR118" i="65" s="1"/>
  <c r="FD112" i="65"/>
  <c r="FD113" i="65" s="1"/>
  <c r="FD117" i="65" s="1"/>
  <c r="FD118" i="65" s="1"/>
  <c r="HP112" i="65"/>
  <c r="HP113" i="65" s="1"/>
  <c r="HP117" i="65" s="1"/>
  <c r="HP118" i="65" s="1"/>
  <c r="KB112" i="65"/>
  <c r="KB113" i="65" s="1"/>
  <c r="KB117" i="65" s="1"/>
  <c r="KB118" i="65" s="1"/>
  <c r="MN112" i="65"/>
  <c r="MN113" i="65" s="1"/>
  <c r="MN117" i="65" s="1"/>
  <c r="MN118" i="65" s="1"/>
  <c r="OZ112" i="65"/>
  <c r="OZ113" i="65" s="1"/>
  <c r="OZ117" i="65" s="1"/>
  <c r="OZ118" i="65" s="1"/>
  <c r="RL112" i="65"/>
  <c r="RL113" i="65" s="1"/>
  <c r="RL117" i="65" s="1"/>
  <c r="RL118" i="65" s="1"/>
  <c r="TX112" i="65"/>
  <c r="TX113" i="65" s="1"/>
  <c r="TX117" i="65" s="1"/>
  <c r="TX118" i="65" s="1"/>
  <c r="WJ112" i="65"/>
  <c r="WJ113" i="65" s="1"/>
  <c r="WJ117" i="65" s="1"/>
  <c r="WJ118" i="65" s="1"/>
  <c r="T112" i="65"/>
  <c r="CC112" i="65"/>
  <c r="CC113" i="65" s="1"/>
  <c r="CC117" i="65" s="1"/>
  <c r="CC118" i="65" s="1"/>
  <c r="EO112" i="65"/>
  <c r="EO113" i="65" s="1"/>
  <c r="EO117" i="65" s="1"/>
  <c r="EO118" i="65" s="1"/>
  <c r="HA112" i="65"/>
  <c r="HA113" i="65" s="1"/>
  <c r="HA117" i="65" s="1"/>
  <c r="HA118" i="65" s="1"/>
  <c r="JM112" i="65"/>
  <c r="JM113" i="65" s="1"/>
  <c r="JM117" i="65" s="1"/>
  <c r="JM118" i="65" s="1"/>
  <c r="LY112" i="65"/>
  <c r="LY113" i="65" s="1"/>
  <c r="LY117" i="65" s="1"/>
  <c r="LY118" i="65" s="1"/>
  <c r="OK112" i="65"/>
  <c r="OK113" i="65" s="1"/>
  <c r="OK117" i="65" s="1"/>
  <c r="OK118" i="65" s="1"/>
  <c r="QW112" i="65"/>
  <c r="QW113" i="65" s="1"/>
  <c r="QW117" i="65" s="1"/>
  <c r="QW118" i="65" s="1"/>
  <c r="TI112" i="65"/>
  <c r="TI113" i="65" s="1"/>
  <c r="TI117" i="65" s="1"/>
  <c r="TI118" i="65" s="1"/>
  <c r="VU112" i="65"/>
  <c r="VU113" i="65" s="1"/>
  <c r="VU117" i="65" s="1"/>
  <c r="VU118" i="65" s="1"/>
  <c r="YG112" i="65"/>
  <c r="YG113" i="65" s="1"/>
  <c r="YG117" i="65" s="1"/>
  <c r="YG118" i="65" s="1"/>
  <c r="BO112" i="65"/>
  <c r="BO113" i="65" s="1"/>
  <c r="BO117" i="65" s="1"/>
  <c r="BO118" i="65" s="1"/>
  <c r="EA112" i="65"/>
  <c r="EA113" i="65" s="1"/>
  <c r="EA117" i="65" s="1"/>
  <c r="EA118" i="65" s="1"/>
  <c r="GM112" i="65"/>
  <c r="GM113" i="65" s="1"/>
  <c r="GM117" i="65" s="1"/>
  <c r="GM118" i="65" s="1"/>
  <c r="IY112" i="65"/>
  <c r="IY113" i="65" s="1"/>
  <c r="IY117" i="65" s="1"/>
  <c r="IY118" i="65" s="1"/>
  <c r="LK112" i="65"/>
  <c r="LK113" i="65" s="1"/>
  <c r="LK117" i="65" s="1"/>
  <c r="LK118" i="65" s="1"/>
  <c r="NW112" i="65"/>
  <c r="NW113" i="65" s="1"/>
  <c r="NW117" i="65" s="1"/>
  <c r="NW118" i="65" s="1"/>
  <c r="QI112" i="65"/>
  <c r="QI113" i="65" s="1"/>
  <c r="QI117" i="65" s="1"/>
  <c r="QI118" i="65" s="1"/>
  <c r="SU112" i="65"/>
  <c r="SU113" i="65" s="1"/>
  <c r="SU117" i="65" s="1"/>
  <c r="SU118" i="65" s="1"/>
  <c r="VG112" i="65"/>
  <c r="VG113" i="65" s="1"/>
  <c r="VG117" i="65" s="1"/>
  <c r="VG118" i="65" s="1"/>
  <c r="XS112" i="65"/>
  <c r="XS113" i="65" s="1"/>
  <c r="XS117" i="65" s="1"/>
  <c r="XS118" i="65" s="1"/>
  <c r="JF112" i="65"/>
  <c r="JF113" i="65" s="1"/>
  <c r="JF117" i="65" s="1"/>
  <c r="JF118" i="65" s="1"/>
  <c r="TB112" i="65"/>
  <c r="TB113" i="65" s="1"/>
  <c r="TB117" i="65" s="1"/>
  <c r="TB118" i="65" s="1"/>
  <c r="ZM112" i="65"/>
  <c r="ZM113" i="65" s="1"/>
  <c r="ZM117" i="65" s="1"/>
  <c r="ZM118" i="65" s="1"/>
  <c r="ABY112" i="65"/>
  <c r="ABY113" i="65" s="1"/>
  <c r="ABY117" i="65" s="1"/>
  <c r="ABY118" i="65" s="1"/>
  <c r="AEK112" i="65"/>
  <c r="AEK113" i="65" s="1"/>
  <c r="AEK117" i="65" s="1"/>
  <c r="AEK118" i="65" s="1"/>
  <c r="AGW112" i="65"/>
  <c r="AGW113" i="65" s="1"/>
  <c r="AGW117" i="65" s="1"/>
  <c r="AGW118" i="65" s="1"/>
  <c r="AJI112" i="65"/>
  <c r="AJI113" i="65" s="1"/>
  <c r="AJI117" i="65" s="1"/>
  <c r="AJI118" i="65" s="1"/>
  <c r="ALU112" i="65"/>
  <c r="ALU113" i="65" s="1"/>
  <c r="ALU117" i="65" s="1"/>
  <c r="ALU118" i="65" s="1"/>
  <c r="AOG112" i="65"/>
  <c r="AOG113" i="65" s="1"/>
  <c r="AOG117" i="65" s="1"/>
  <c r="AOG118" i="65" s="1"/>
  <c r="AQS112" i="65"/>
  <c r="AQS113" i="65" s="1"/>
  <c r="AQS117" i="65" s="1"/>
  <c r="AQS118" i="65" s="1"/>
  <c r="DR112" i="65"/>
  <c r="DR113" i="65" s="1"/>
  <c r="DR117" i="65" s="1"/>
  <c r="DR118" i="65" s="1"/>
  <c r="OF112" i="65"/>
  <c r="OF113" i="65" s="1"/>
  <c r="OF117" i="65" s="1"/>
  <c r="OF118" i="65" s="1"/>
  <c r="YB112" i="65"/>
  <c r="YB113" i="65" s="1"/>
  <c r="YB117" i="65" s="1"/>
  <c r="YB118" i="65" s="1"/>
  <c r="AAT112" i="65"/>
  <c r="AAT113" i="65" s="1"/>
  <c r="AAT117" i="65" s="1"/>
  <c r="AAT118" i="65" s="1"/>
  <c r="ADF112" i="65"/>
  <c r="ADF113" i="65" s="1"/>
  <c r="ADF117" i="65" s="1"/>
  <c r="ADF118" i="65" s="1"/>
  <c r="AFR112" i="65"/>
  <c r="AFR113" i="65" s="1"/>
  <c r="AFR117" i="65" s="1"/>
  <c r="AFR118" i="65" s="1"/>
  <c r="AID112" i="65"/>
  <c r="AID113" i="65" s="1"/>
  <c r="AID117" i="65" s="1"/>
  <c r="AID118" i="65" s="1"/>
  <c r="AKP112" i="65"/>
  <c r="AKP113" i="65" s="1"/>
  <c r="AKP117" i="65" s="1"/>
  <c r="AKP118" i="65" s="1"/>
  <c r="ANB112" i="65"/>
  <c r="ANB113" i="65" s="1"/>
  <c r="ANB117" i="65" s="1"/>
  <c r="ANB118" i="65" s="1"/>
  <c r="APN112" i="65"/>
  <c r="APN113" i="65" s="1"/>
  <c r="APN117" i="65" s="1"/>
  <c r="APN118" i="65" s="1"/>
  <c r="ARZ112" i="65"/>
  <c r="ARZ113" i="65" s="1"/>
  <c r="ARZ117" i="65" s="1"/>
  <c r="ARZ118" i="65" s="1"/>
  <c r="KT112" i="65"/>
  <c r="KT113" i="65" s="1"/>
  <c r="KT117" i="65" s="1"/>
  <c r="KT118" i="65" s="1"/>
  <c r="O112" i="65"/>
  <c r="CN112" i="65"/>
  <c r="CN113" i="65" s="1"/>
  <c r="CN117" i="65" s="1"/>
  <c r="CN118" i="65" s="1"/>
  <c r="EZ112" i="65"/>
  <c r="EZ113" i="65" s="1"/>
  <c r="EZ117" i="65" s="1"/>
  <c r="EZ118" i="65" s="1"/>
  <c r="BQ112" i="65"/>
  <c r="BQ113" i="65" s="1"/>
  <c r="BQ117" i="65" s="1"/>
  <c r="BQ118" i="65" s="1"/>
  <c r="EC112" i="65"/>
  <c r="EC113" i="65" s="1"/>
  <c r="EC117" i="65" s="1"/>
  <c r="EC118" i="65" s="1"/>
  <c r="GO112" i="65"/>
  <c r="GO113" i="65" s="1"/>
  <c r="GO117" i="65" s="1"/>
  <c r="GO118" i="65" s="1"/>
  <c r="JA112" i="65"/>
  <c r="JA113" i="65" s="1"/>
  <c r="JA117" i="65" s="1"/>
  <c r="JA118" i="65" s="1"/>
  <c r="LM112" i="65"/>
  <c r="LM113" i="65" s="1"/>
  <c r="LM117" i="65" s="1"/>
  <c r="LM118" i="65" s="1"/>
  <c r="NY112" i="65"/>
  <c r="NY113" i="65" s="1"/>
  <c r="NY117" i="65" s="1"/>
  <c r="NY118" i="65" s="1"/>
  <c r="QK112" i="65"/>
  <c r="QK113" i="65" s="1"/>
  <c r="QK117" i="65" s="1"/>
  <c r="QK118" i="65" s="1"/>
  <c r="SW112" i="65"/>
  <c r="SW113" i="65" s="1"/>
  <c r="SW117" i="65" s="1"/>
  <c r="SW118" i="65" s="1"/>
  <c r="VI112" i="65"/>
  <c r="VI113" i="65" s="1"/>
  <c r="VI117" i="65" s="1"/>
  <c r="VI118" i="65" s="1"/>
  <c r="XU112" i="65"/>
  <c r="XU113" i="65" s="1"/>
  <c r="XU117" i="65" s="1"/>
  <c r="XU118" i="65" s="1"/>
  <c r="BJ112" i="65"/>
  <c r="BJ113" i="65" s="1"/>
  <c r="BJ117" i="65" s="1"/>
  <c r="BJ118" i="65" s="1"/>
  <c r="DV112" i="65"/>
  <c r="DV113" i="65" s="1"/>
  <c r="DV117" i="65" s="1"/>
  <c r="DV118" i="65" s="1"/>
  <c r="GH112" i="65"/>
  <c r="GH113" i="65" s="1"/>
  <c r="GH117" i="65" s="1"/>
  <c r="GH118" i="65" s="1"/>
  <c r="IT112" i="65"/>
  <c r="IT113" i="65" s="1"/>
  <c r="IT117" i="65" s="1"/>
  <c r="IT118" i="65" s="1"/>
  <c r="LF112" i="65"/>
  <c r="LF113" i="65" s="1"/>
  <c r="LF117" i="65" s="1"/>
  <c r="LF118" i="65" s="1"/>
  <c r="NR112" i="65"/>
  <c r="NR113" i="65" s="1"/>
  <c r="NR117" i="65" s="1"/>
  <c r="NR118" i="65" s="1"/>
  <c r="QD112" i="65"/>
  <c r="QD113" i="65" s="1"/>
  <c r="QD117" i="65" s="1"/>
  <c r="QD118" i="65" s="1"/>
  <c r="SP112" i="65"/>
  <c r="SP113" i="65" s="1"/>
  <c r="SP117" i="65" s="1"/>
  <c r="SP118" i="65" s="1"/>
  <c r="VB112" i="65"/>
  <c r="VB113" i="65" s="1"/>
  <c r="VB117" i="65" s="1"/>
  <c r="VB118" i="65" s="1"/>
  <c r="XN112" i="65"/>
  <c r="XN113" i="65" s="1"/>
  <c r="XN117" i="65" s="1"/>
  <c r="XN118" i="65" s="1"/>
  <c r="BC112" i="65"/>
  <c r="BC113" i="65" s="1"/>
  <c r="BC117" i="65" s="1"/>
  <c r="BC118" i="65" s="1"/>
  <c r="DO112" i="65"/>
  <c r="DO113" i="65" s="1"/>
  <c r="DO117" i="65" s="1"/>
  <c r="DO118" i="65" s="1"/>
  <c r="GA112" i="65"/>
  <c r="GA113" i="65" s="1"/>
  <c r="GA117" i="65" s="1"/>
  <c r="GA118" i="65" s="1"/>
  <c r="IM112" i="65"/>
  <c r="IM113" i="65" s="1"/>
  <c r="IM117" i="65" s="1"/>
  <c r="IM118" i="65" s="1"/>
  <c r="KY112" i="65"/>
  <c r="KY113" i="65" s="1"/>
  <c r="KY117" i="65" s="1"/>
  <c r="KY118" i="65" s="1"/>
  <c r="NK112" i="65"/>
  <c r="NK113" i="65" s="1"/>
  <c r="NK117" i="65" s="1"/>
  <c r="NK118" i="65" s="1"/>
  <c r="PW112" i="65"/>
  <c r="PW113" i="65" s="1"/>
  <c r="PW117" i="65" s="1"/>
  <c r="PW118" i="65" s="1"/>
  <c r="SI112" i="65"/>
  <c r="SI113" i="65" s="1"/>
  <c r="SI117" i="65" s="1"/>
  <c r="SI118" i="65" s="1"/>
  <c r="UU112" i="65"/>
  <c r="UU113" i="65" s="1"/>
  <c r="UU117" i="65" s="1"/>
  <c r="UU118" i="65" s="1"/>
  <c r="XG112" i="65"/>
  <c r="XG113" i="65" s="1"/>
  <c r="XG117" i="65" s="1"/>
  <c r="XG118" i="65" s="1"/>
  <c r="AN112" i="65"/>
  <c r="AN113" i="65" s="1"/>
  <c r="AN117" i="65" s="1"/>
  <c r="AN118" i="65" s="1"/>
  <c r="CZ112" i="65"/>
  <c r="CZ113" i="65" s="1"/>
  <c r="CZ117" i="65" s="1"/>
  <c r="CZ118" i="65" s="1"/>
  <c r="FL112" i="65"/>
  <c r="FL113" i="65" s="1"/>
  <c r="FL117" i="65" s="1"/>
  <c r="FL118" i="65" s="1"/>
  <c r="HX112" i="65"/>
  <c r="HX113" i="65" s="1"/>
  <c r="HX117" i="65" s="1"/>
  <c r="HX118" i="65" s="1"/>
  <c r="KJ112" i="65"/>
  <c r="KJ113" i="65" s="1"/>
  <c r="KJ117" i="65" s="1"/>
  <c r="KJ118" i="65" s="1"/>
  <c r="MV112" i="65"/>
  <c r="MV113" i="65" s="1"/>
  <c r="MV117" i="65" s="1"/>
  <c r="MV118" i="65" s="1"/>
  <c r="PH112" i="65"/>
  <c r="PH113" i="65" s="1"/>
  <c r="PH117" i="65" s="1"/>
  <c r="PH118" i="65" s="1"/>
  <c r="RT112" i="65"/>
  <c r="RT113" i="65" s="1"/>
  <c r="RT117" i="65" s="1"/>
  <c r="RT118" i="65" s="1"/>
  <c r="UF112" i="65"/>
  <c r="UF113" i="65" s="1"/>
  <c r="UF117" i="65" s="1"/>
  <c r="UF118" i="65" s="1"/>
  <c r="WR112" i="65"/>
  <c r="WR113" i="65" s="1"/>
  <c r="WR117" i="65" s="1"/>
  <c r="WR118" i="65" s="1"/>
  <c r="AB112" i="65"/>
  <c r="CK112" i="65"/>
  <c r="CK113" i="65" s="1"/>
  <c r="CK117" i="65" s="1"/>
  <c r="CK118" i="65" s="1"/>
  <c r="EW112" i="65"/>
  <c r="EW113" i="65" s="1"/>
  <c r="EW117" i="65" s="1"/>
  <c r="EW118" i="65" s="1"/>
  <c r="HI112" i="65"/>
  <c r="HI113" i="65" s="1"/>
  <c r="HI117" i="65" s="1"/>
  <c r="HI118" i="65" s="1"/>
  <c r="JU112" i="65"/>
  <c r="JU113" i="65" s="1"/>
  <c r="JU117" i="65" s="1"/>
  <c r="JU118" i="65" s="1"/>
  <c r="MG112" i="65"/>
  <c r="MG113" i="65" s="1"/>
  <c r="MG117" i="65" s="1"/>
  <c r="MG118" i="65" s="1"/>
  <c r="OS112" i="65"/>
  <c r="OS113" i="65" s="1"/>
  <c r="OS117" i="65" s="1"/>
  <c r="OS118" i="65" s="1"/>
  <c r="RE112" i="65"/>
  <c r="RE113" i="65" s="1"/>
  <c r="RE117" i="65" s="1"/>
  <c r="RE118" i="65" s="1"/>
  <c r="TQ112" i="65"/>
  <c r="TQ113" i="65" s="1"/>
  <c r="TQ117" i="65" s="1"/>
  <c r="TQ118" i="65" s="1"/>
  <c r="WC112" i="65"/>
  <c r="WC113" i="65" s="1"/>
  <c r="WC117" i="65" s="1"/>
  <c r="WC118" i="65" s="1"/>
  <c r="N112" i="65"/>
  <c r="BW112" i="65"/>
  <c r="BW113" i="65" s="1"/>
  <c r="BW117" i="65" s="1"/>
  <c r="BW118" i="65" s="1"/>
  <c r="EI112" i="65"/>
  <c r="EI113" i="65" s="1"/>
  <c r="EI117" i="65" s="1"/>
  <c r="EI118" i="65" s="1"/>
  <c r="GU112" i="65"/>
  <c r="GU113" i="65" s="1"/>
  <c r="GU117" i="65" s="1"/>
  <c r="GU118" i="65" s="1"/>
  <c r="JG112" i="65"/>
  <c r="JG113" i="65" s="1"/>
  <c r="JG117" i="65" s="1"/>
  <c r="JG118" i="65" s="1"/>
  <c r="LS112" i="65"/>
  <c r="LS113" i="65" s="1"/>
  <c r="LS117" i="65" s="1"/>
  <c r="LS118" i="65" s="1"/>
  <c r="OE112" i="65"/>
  <c r="OE113" i="65" s="1"/>
  <c r="OE117" i="65" s="1"/>
  <c r="OE118" i="65" s="1"/>
  <c r="QQ112" i="65"/>
  <c r="QQ113" i="65" s="1"/>
  <c r="QQ117" i="65" s="1"/>
  <c r="QQ118" i="65" s="1"/>
  <c r="TC112" i="65"/>
  <c r="TC113" i="65" s="1"/>
  <c r="TC117" i="65" s="1"/>
  <c r="TC118" i="65" s="1"/>
  <c r="VO112" i="65"/>
  <c r="VO113" i="65" s="1"/>
  <c r="VO117" i="65" s="1"/>
  <c r="VO118" i="65" s="1"/>
  <c r="YA112" i="65"/>
  <c r="YA113" i="65" s="1"/>
  <c r="YA117" i="65" s="1"/>
  <c r="YA118" i="65" s="1"/>
  <c r="KL112" i="65"/>
  <c r="KL113" i="65" s="1"/>
  <c r="KL117" i="65" s="1"/>
  <c r="KL118" i="65" s="1"/>
  <c r="UH112" i="65"/>
  <c r="UH113" i="65" s="1"/>
  <c r="UH117" i="65" s="1"/>
  <c r="UH118" i="65" s="1"/>
  <c r="ZU112" i="65"/>
  <c r="ZU113" i="65" s="1"/>
  <c r="ZU117" i="65" s="1"/>
  <c r="ZU118" i="65" s="1"/>
  <c r="ACG112" i="65"/>
  <c r="ACG113" i="65" s="1"/>
  <c r="ACG117" i="65" s="1"/>
  <c r="ACG118" i="65" s="1"/>
  <c r="AES112" i="65"/>
  <c r="AES113" i="65" s="1"/>
  <c r="AES117" i="65" s="1"/>
  <c r="AES118" i="65" s="1"/>
  <c r="AHE112" i="65"/>
  <c r="AHE113" i="65" s="1"/>
  <c r="AHE117" i="65" s="1"/>
  <c r="AHE118" i="65" s="1"/>
  <c r="AJQ112" i="65"/>
  <c r="AJQ113" i="65" s="1"/>
  <c r="AJQ117" i="65" s="1"/>
  <c r="AJQ118" i="65" s="1"/>
  <c r="AMC112" i="65"/>
  <c r="AMC113" i="65" s="1"/>
  <c r="AMC117" i="65" s="1"/>
  <c r="AMC118" i="65" s="1"/>
  <c r="AOO112" i="65"/>
  <c r="AOO113" i="65" s="1"/>
  <c r="AOO117" i="65" s="1"/>
  <c r="AOO118" i="65" s="1"/>
  <c r="ARA112" i="65"/>
  <c r="ARA113" i="65" s="1"/>
  <c r="ARA117" i="65" s="1"/>
  <c r="ARA118" i="65" s="1"/>
  <c r="FP112" i="65"/>
  <c r="FP113" i="65" s="1"/>
  <c r="FP117" i="65" s="1"/>
  <c r="FP118" i="65" s="1"/>
  <c r="PL112" i="65"/>
  <c r="PL113" i="65" s="1"/>
  <c r="PL117" i="65" s="1"/>
  <c r="PL118" i="65" s="1"/>
  <c r="YP112" i="65"/>
  <c r="YP113" i="65" s="1"/>
  <c r="YP117" i="65" s="1"/>
  <c r="YP118" i="65" s="1"/>
  <c r="ABB112" i="65"/>
  <c r="ABB113" i="65" s="1"/>
  <c r="ABB117" i="65" s="1"/>
  <c r="ABB118" i="65" s="1"/>
  <c r="ADN112" i="65"/>
  <c r="ADN113" i="65" s="1"/>
  <c r="ADN117" i="65" s="1"/>
  <c r="ADN118" i="65" s="1"/>
  <c r="AFZ112" i="65"/>
  <c r="AFZ113" i="65" s="1"/>
  <c r="AFZ117" i="65" s="1"/>
  <c r="AFZ118" i="65" s="1"/>
  <c r="AIL112" i="65"/>
  <c r="AIL113" i="65" s="1"/>
  <c r="AIL117" i="65" s="1"/>
  <c r="AIL118" i="65" s="1"/>
  <c r="AKX112" i="65"/>
  <c r="AKX113" i="65" s="1"/>
  <c r="AKX117" i="65" s="1"/>
  <c r="AKX118" i="65" s="1"/>
  <c r="ANJ112" i="65"/>
  <c r="ANJ113" i="65" s="1"/>
  <c r="ANJ117" i="65" s="1"/>
  <c r="ANJ118" i="65" s="1"/>
  <c r="APV112" i="65"/>
  <c r="APV113" i="65" s="1"/>
  <c r="APV117" i="65" s="1"/>
  <c r="APV118" i="65" s="1"/>
  <c r="ASH112" i="65"/>
  <c r="ASH113" i="65" s="1"/>
  <c r="ASH117" i="65" s="1"/>
  <c r="ASH118" i="65" s="1"/>
  <c r="AZ112" i="65"/>
  <c r="AZ113" i="65" s="1"/>
  <c r="AZ117" i="65" s="1"/>
  <c r="AZ118" i="65" s="1"/>
  <c r="DL112" i="65"/>
  <c r="DL113" i="65" s="1"/>
  <c r="DL117" i="65" s="1"/>
  <c r="DL118" i="65" s="1"/>
  <c r="AF112" i="65"/>
  <c r="CO112" i="65"/>
  <c r="CO113" i="65" s="1"/>
  <c r="CO117" i="65" s="1"/>
  <c r="CO118" i="65" s="1"/>
  <c r="FA112" i="65"/>
  <c r="FA113" i="65" s="1"/>
  <c r="FA117" i="65" s="1"/>
  <c r="FA118" i="65" s="1"/>
  <c r="HM112" i="65"/>
  <c r="HM113" i="65" s="1"/>
  <c r="HM117" i="65" s="1"/>
  <c r="HM118" i="65" s="1"/>
  <c r="JY112" i="65"/>
  <c r="JY113" i="65" s="1"/>
  <c r="JY117" i="65" s="1"/>
  <c r="JY118" i="65" s="1"/>
  <c r="MK112" i="65"/>
  <c r="MK113" i="65" s="1"/>
  <c r="MK117" i="65" s="1"/>
  <c r="MK118" i="65" s="1"/>
  <c r="OW112" i="65"/>
  <c r="OW113" i="65" s="1"/>
  <c r="OW117" i="65" s="1"/>
  <c r="OW118" i="65" s="1"/>
  <c r="RI112" i="65"/>
  <c r="RI113" i="65" s="1"/>
  <c r="RI117" i="65" s="1"/>
  <c r="RI118" i="65" s="1"/>
  <c r="TU112" i="65"/>
  <c r="TU113" i="65" s="1"/>
  <c r="TU117" i="65" s="1"/>
  <c r="TU118" i="65" s="1"/>
  <c r="WG112" i="65"/>
  <c r="WG113" i="65" s="1"/>
  <c r="WG117" i="65" s="1"/>
  <c r="WG118" i="65" s="1"/>
  <c r="Y112" i="65"/>
  <c r="CH112" i="65"/>
  <c r="CH113" i="65" s="1"/>
  <c r="CH117" i="65" s="1"/>
  <c r="CH118" i="65" s="1"/>
  <c r="ET112" i="65"/>
  <c r="ET113" i="65" s="1"/>
  <c r="ET117" i="65" s="1"/>
  <c r="ET118" i="65" s="1"/>
  <c r="HF112" i="65"/>
  <c r="HF113" i="65" s="1"/>
  <c r="HF117" i="65" s="1"/>
  <c r="HF118" i="65" s="1"/>
  <c r="JR112" i="65"/>
  <c r="JR113" i="65" s="1"/>
  <c r="JR117" i="65" s="1"/>
  <c r="JR118" i="65" s="1"/>
  <c r="MD112" i="65"/>
  <c r="MD113" i="65" s="1"/>
  <c r="MD117" i="65" s="1"/>
  <c r="MD118" i="65" s="1"/>
  <c r="OP112" i="65"/>
  <c r="OP113" i="65" s="1"/>
  <c r="OP117" i="65" s="1"/>
  <c r="OP118" i="65" s="1"/>
  <c r="RB112" i="65"/>
  <c r="RB113" i="65" s="1"/>
  <c r="RB117" i="65" s="1"/>
  <c r="RB118" i="65" s="1"/>
  <c r="TN112" i="65"/>
  <c r="TN113" i="65" s="1"/>
  <c r="TN117" i="65" s="1"/>
  <c r="TN118" i="65" s="1"/>
  <c r="VZ112" i="65"/>
  <c r="VZ113" i="65" s="1"/>
  <c r="VZ117" i="65" s="1"/>
  <c r="VZ118" i="65" s="1"/>
  <c r="R112" i="65"/>
  <c r="CA112" i="65"/>
  <c r="CA113" i="65" s="1"/>
  <c r="CA117" i="65" s="1"/>
  <c r="CA118" i="65" s="1"/>
  <c r="EM112" i="65"/>
  <c r="EM113" i="65" s="1"/>
  <c r="EM117" i="65" s="1"/>
  <c r="EM118" i="65" s="1"/>
  <c r="GY112" i="65"/>
  <c r="GY113" i="65" s="1"/>
  <c r="GY117" i="65" s="1"/>
  <c r="GY118" i="65" s="1"/>
  <c r="JK112" i="65"/>
  <c r="JK113" i="65" s="1"/>
  <c r="JK117" i="65" s="1"/>
  <c r="JK118" i="65" s="1"/>
  <c r="LW112" i="65"/>
  <c r="LW113" i="65" s="1"/>
  <c r="LW117" i="65" s="1"/>
  <c r="LW118" i="65" s="1"/>
  <c r="OI112" i="65"/>
  <c r="OI113" i="65" s="1"/>
  <c r="OI117" i="65" s="1"/>
  <c r="OI118" i="65" s="1"/>
  <c r="QU112" i="65"/>
  <c r="QU113" i="65" s="1"/>
  <c r="QU117" i="65" s="1"/>
  <c r="QU118" i="65" s="1"/>
  <c r="TG112" i="65"/>
  <c r="TG113" i="65" s="1"/>
  <c r="TG117" i="65" s="1"/>
  <c r="TG118" i="65" s="1"/>
  <c r="VS112" i="65"/>
  <c r="VS113" i="65" s="1"/>
  <c r="VS117" i="65" s="1"/>
  <c r="VS118" i="65" s="1"/>
  <c r="YE112" i="65"/>
  <c r="YE113" i="65" s="1"/>
  <c r="YE117" i="65" s="1"/>
  <c r="YE118" i="65" s="1"/>
  <c r="BL112" i="65"/>
  <c r="BL113" i="65" s="1"/>
  <c r="BL117" i="65" s="1"/>
  <c r="BL118" i="65" s="1"/>
  <c r="DX112" i="65"/>
  <c r="DX113" i="65" s="1"/>
  <c r="DX117" i="65" s="1"/>
  <c r="DX118" i="65" s="1"/>
  <c r="GJ112" i="65"/>
  <c r="GJ113" i="65" s="1"/>
  <c r="GJ117" i="65" s="1"/>
  <c r="GJ118" i="65" s="1"/>
  <c r="IV112" i="65"/>
  <c r="IV113" i="65" s="1"/>
  <c r="IV117" i="65" s="1"/>
  <c r="IV118" i="65" s="1"/>
  <c r="LH112" i="65"/>
  <c r="LH113" i="65" s="1"/>
  <c r="LH117" i="65" s="1"/>
  <c r="LH118" i="65" s="1"/>
  <c r="NT112" i="65"/>
  <c r="NT113" i="65" s="1"/>
  <c r="NT117" i="65" s="1"/>
  <c r="NT118" i="65" s="1"/>
  <c r="QF112" i="65"/>
  <c r="QF113" i="65" s="1"/>
  <c r="QF117" i="65" s="1"/>
  <c r="QF118" i="65" s="1"/>
  <c r="SR112" i="65"/>
  <c r="SR113" i="65" s="1"/>
  <c r="SR117" i="65" s="1"/>
  <c r="SR118" i="65" s="1"/>
  <c r="VD112" i="65"/>
  <c r="VD113" i="65" s="1"/>
  <c r="VD117" i="65" s="1"/>
  <c r="VD118" i="65" s="1"/>
  <c r="XP112" i="65"/>
  <c r="XP113" i="65" s="1"/>
  <c r="XP117" i="65" s="1"/>
  <c r="XP118" i="65" s="1"/>
  <c r="AW112" i="65"/>
  <c r="AW113" i="65" s="1"/>
  <c r="AW117" i="65" s="1"/>
  <c r="AW118" i="65" s="1"/>
  <c r="DI112" i="65"/>
  <c r="DI113" i="65" s="1"/>
  <c r="DI117" i="65" s="1"/>
  <c r="DI118" i="65" s="1"/>
  <c r="FU112" i="65"/>
  <c r="FU113" i="65" s="1"/>
  <c r="FU117" i="65" s="1"/>
  <c r="FU118" i="65" s="1"/>
  <c r="IG112" i="65"/>
  <c r="IG113" i="65" s="1"/>
  <c r="IG117" i="65" s="1"/>
  <c r="IG118" i="65" s="1"/>
  <c r="KS112" i="65"/>
  <c r="KS113" i="65" s="1"/>
  <c r="KS117" i="65" s="1"/>
  <c r="KS118" i="65" s="1"/>
  <c r="NE112" i="65"/>
  <c r="NE113" i="65" s="1"/>
  <c r="NE117" i="65" s="1"/>
  <c r="NE118" i="65" s="1"/>
  <c r="PQ112" i="65"/>
  <c r="PQ113" i="65" s="1"/>
  <c r="PQ117" i="65" s="1"/>
  <c r="PQ118" i="65" s="1"/>
  <c r="SC112" i="65"/>
  <c r="SC113" i="65" s="1"/>
  <c r="SC117" i="65" s="1"/>
  <c r="SC118" i="65" s="1"/>
  <c r="UO112" i="65"/>
  <c r="UO113" i="65" s="1"/>
  <c r="UO117" i="65" s="1"/>
  <c r="UO118" i="65" s="1"/>
  <c r="XA112" i="65"/>
  <c r="XA113" i="65" s="1"/>
  <c r="XA117" i="65" s="1"/>
  <c r="XA118" i="65" s="1"/>
  <c r="CU112" i="65"/>
  <c r="CU113" i="65" s="1"/>
  <c r="CU117" i="65" s="1"/>
  <c r="CU118" i="65" s="1"/>
  <c r="FG112" i="65"/>
  <c r="FG113" i="65" s="1"/>
  <c r="FG117" i="65" s="1"/>
  <c r="FG118" i="65" s="1"/>
  <c r="HS112" i="65"/>
  <c r="HS113" i="65" s="1"/>
  <c r="HS117" i="65" s="1"/>
  <c r="HS118" i="65" s="1"/>
  <c r="KE112" i="65"/>
  <c r="KE113" i="65" s="1"/>
  <c r="KE117" i="65" s="1"/>
  <c r="KE118" i="65" s="1"/>
  <c r="MQ112" i="65"/>
  <c r="MQ113" i="65" s="1"/>
  <c r="MQ117" i="65" s="1"/>
  <c r="MQ118" i="65" s="1"/>
  <c r="PC112" i="65"/>
  <c r="PC113" i="65" s="1"/>
  <c r="PC117" i="65" s="1"/>
  <c r="PC118" i="65" s="1"/>
  <c r="RO112" i="65"/>
  <c r="RO113" i="65" s="1"/>
  <c r="RO117" i="65" s="1"/>
  <c r="RO118" i="65" s="1"/>
  <c r="UA112" i="65"/>
  <c r="UA113" i="65" s="1"/>
  <c r="UA117" i="65" s="1"/>
  <c r="UA118" i="65" s="1"/>
  <c r="WM112" i="65"/>
  <c r="WM113" i="65" s="1"/>
  <c r="WM117" i="65" s="1"/>
  <c r="WM118" i="65" s="1"/>
  <c r="DJ112" i="65"/>
  <c r="DJ113" i="65" s="1"/>
  <c r="DJ117" i="65" s="1"/>
  <c r="DJ118" i="65" s="1"/>
  <c r="OD112" i="65"/>
  <c r="OD113" i="65" s="1"/>
  <c r="OD117" i="65" s="1"/>
  <c r="OD118" i="65" s="1"/>
  <c r="XZ112" i="65"/>
  <c r="XZ113" i="65" s="1"/>
  <c r="XZ117" i="65" s="1"/>
  <c r="XZ118" i="65" s="1"/>
  <c r="AAS112" i="65"/>
  <c r="AAS113" i="65" s="1"/>
  <c r="AAS117" i="65" s="1"/>
  <c r="AAS118" i="65" s="1"/>
  <c r="ADE112" i="65"/>
  <c r="ADE113" i="65" s="1"/>
  <c r="ADE117" i="65" s="1"/>
  <c r="ADE118" i="65" s="1"/>
  <c r="AFQ112" i="65"/>
  <c r="AFQ113" i="65" s="1"/>
  <c r="AFQ117" i="65" s="1"/>
  <c r="AFQ118" i="65" s="1"/>
  <c r="AIC112" i="65"/>
  <c r="AIC113" i="65" s="1"/>
  <c r="AIC117" i="65" s="1"/>
  <c r="AIC118" i="65" s="1"/>
  <c r="AKO112" i="65"/>
  <c r="AKO113" i="65" s="1"/>
  <c r="AKO117" i="65" s="1"/>
  <c r="AKO118" i="65" s="1"/>
  <c r="ANA112" i="65"/>
  <c r="ANA113" i="65" s="1"/>
  <c r="ANA117" i="65" s="1"/>
  <c r="ANA118" i="65" s="1"/>
  <c r="APM112" i="65"/>
  <c r="APM113" i="65" s="1"/>
  <c r="APM117" i="65" s="1"/>
  <c r="APM118" i="65" s="1"/>
  <c r="ARY112" i="65"/>
  <c r="ARY113" i="65" s="1"/>
  <c r="ARY117" i="65" s="1"/>
  <c r="ARY118" i="65" s="1"/>
  <c r="JH112" i="65"/>
  <c r="JH113" i="65" s="1"/>
  <c r="JH117" i="65" s="1"/>
  <c r="JH118" i="65" s="1"/>
  <c r="TD112" i="65"/>
  <c r="TD113" i="65" s="1"/>
  <c r="TD117" i="65" s="1"/>
  <c r="TD118" i="65" s="1"/>
  <c r="ZN112" i="65"/>
  <c r="ZN113" i="65" s="1"/>
  <c r="ZN117" i="65" s="1"/>
  <c r="ZN118" i="65" s="1"/>
  <c r="ABZ112" i="65"/>
  <c r="ABZ113" i="65" s="1"/>
  <c r="ABZ117" i="65" s="1"/>
  <c r="ABZ118" i="65" s="1"/>
  <c r="AEL112" i="65"/>
  <c r="AEL113" i="65" s="1"/>
  <c r="AEL117" i="65" s="1"/>
  <c r="AEL118" i="65" s="1"/>
  <c r="AGX112" i="65"/>
  <c r="AGX113" i="65" s="1"/>
  <c r="AGX117" i="65" s="1"/>
  <c r="AGX118" i="65" s="1"/>
  <c r="AJJ112" i="65"/>
  <c r="AJJ113" i="65" s="1"/>
  <c r="AJJ117" i="65" s="1"/>
  <c r="AJJ118" i="65" s="1"/>
  <c r="ALV112" i="65"/>
  <c r="ALV113" i="65" s="1"/>
  <c r="ALV117" i="65" s="1"/>
  <c r="ALV118" i="65" s="1"/>
  <c r="AOH112" i="65"/>
  <c r="AOH113" i="65" s="1"/>
  <c r="AOH117" i="65" s="1"/>
  <c r="AOH118" i="65" s="1"/>
  <c r="AQT112" i="65"/>
  <c r="AQT113" i="65" s="1"/>
  <c r="AQT117" i="65" s="1"/>
  <c r="AQT118" i="65" s="1"/>
  <c r="FV112" i="65"/>
  <c r="FV113" i="65" s="1"/>
  <c r="FV117" i="65" s="1"/>
  <c r="FV118" i="65" s="1"/>
  <c r="X112" i="65"/>
  <c r="JQ112" i="65"/>
  <c r="JQ113" i="65" s="1"/>
  <c r="JQ117" i="65" s="1"/>
  <c r="JQ118" i="65" s="1"/>
  <c r="TM112" i="65"/>
  <c r="TM113" i="65" s="1"/>
  <c r="TM117" i="65" s="1"/>
  <c r="TM118" i="65" s="1"/>
  <c r="EL112" i="65"/>
  <c r="EL113" i="65" s="1"/>
  <c r="EL117" i="65" s="1"/>
  <c r="EL118" i="65" s="1"/>
  <c r="OH112" i="65"/>
  <c r="OH113" i="65" s="1"/>
  <c r="OH117" i="65" s="1"/>
  <c r="OH118" i="65" s="1"/>
  <c r="YD112" i="65"/>
  <c r="YD113" i="65" s="1"/>
  <c r="YD117" i="65" s="1"/>
  <c r="YD118" i="65" s="1"/>
  <c r="JC112" i="65"/>
  <c r="JC113" i="65" s="1"/>
  <c r="JC117" i="65" s="1"/>
  <c r="JC118" i="65" s="1"/>
  <c r="SY112" i="65"/>
  <c r="SY113" i="65" s="1"/>
  <c r="SY117" i="65" s="1"/>
  <c r="SY118" i="65" s="1"/>
  <c r="DP112" i="65"/>
  <c r="DP113" i="65" s="1"/>
  <c r="DP117" i="65" s="1"/>
  <c r="DP118" i="65" s="1"/>
  <c r="NL112" i="65"/>
  <c r="NL113" i="65" s="1"/>
  <c r="NL117" i="65" s="1"/>
  <c r="NL118" i="65" s="1"/>
  <c r="XH112" i="65"/>
  <c r="XH113" i="65" s="1"/>
  <c r="XH117" i="65" s="1"/>
  <c r="XH118" i="65" s="1"/>
  <c r="FE112" i="65"/>
  <c r="FE113" i="65" s="1"/>
  <c r="FE117" i="65" s="1"/>
  <c r="FE118" i="65" s="1"/>
  <c r="LI112" i="65"/>
  <c r="LI113" i="65" s="1"/>
  <c r="LI117" i="65" s="1"/>
  <c r="LI118" i="65" s="1"/>
  <c r="RU112" i="65"/>
  <c r="RU113" i="65" s="1"/>
  <c r="RU117" i="65" s="1"/>
  <c r="RU118" i="65" s="1"/>
  <c r="V112" i="65"/>
  <c r="FW112" i="65"/>
  <c r="FW113" i="65" s="1"/>
  <c r="FW117" i="65" s="1"/>
  <c r="FW118" i="65" s="1"/>
  <c r="MI112" i="65"/>
  <c r="MI113" i="65" s="1"/>
  <c r="MI117" i="65" s="1"/>
  <c r="MI118" i="65" s="1"/>
  <c r="TK112" i="65"/>
  <c r="TK113" i="65" s="1"/>
  <c r="TK117" i="65" s="1"/>
  <c r="TK118" i="65" s="1"/>
  <c r="GT112" i="65"/>
  <c r="GT113" i="65" s="1"/>
  <c r="GT117" i="65" s="1"/>
  <c r="GT118" i="65" s="1"/>
  <c r="AAK112" i="65"/>
  <c r="AAK113" i="65" s="1"/>
  <c r="AAK117" i="65" s="1"/>
  <c r="AAK118" i="65" s="1"/>
  <c r="AHM112" i="65"/>
  <c r="AHM113" i="65" s="1"/>
  <c r="AHM117" i="65" s="1"/>
  <c r="AHM118" i="65" s="1"/>
  <c r="ANQ112" i="65"/>
  <c r="ANQ113" i="65" s="1"/>
  <c r="ANQ117" i="65" s="1"/>
  <c r="ANQ118" i="65" s="1"/>
  <c r="IB112" i="65"/>
  <c r="IB113" i="65" s="1"/>
  <c r="IB117" i="65" s="1"/>
  <c r="IB118" i="65" s="1"/>
  <c r="ABJ112" i="65"/>
  <c r="ABJ113" i="65" s="1"/>
  <c r="ABJ117" i="65" s="1"/>
  <c r="ABJ118" i="65" s="1"/>
  <c r="AHN112" i="65"/>
  <c r="AHN113" i="65" s="1"/>
  <c r="AHN117" i="65" s="1"/>
  <c r="AHN118" i="65" s="1"/>
  <c r="ANZ112" i="65"/>
  <c r="ANZ113" i="65" s="1"/>
  <c r="ANZ117" i="65" s="1"/>
  <c r="ANZ118" i="65" s="1"/>
  <c r="LZ112" i="65"/>
  <c r="LZ113" i="65" s="1"/>
  <c r="LZ117" i="65" s="1"/>
  <c r="LZ118" i="65" s="1"/>
  <c r="VV112" i="65"/>
  <c r="VV113" i="65" s="1"/>
  <c r="VV117" i="65" s="1"/>
  <c r="VV118" i="65" s="1"/>
  <c r="AAE112" i="65"/>
  <c r="AAE113" i="65" s="1"/>
  <c r="AAE117" i="65" s="1"/>
  <c r="AAE118" i="65" s="1"/>
  <c r="ACQ112" i="65"/>
  <c r="ACQ113" i="65" s="1"/>
  <c r="ACQ117" i="65" s="1"/>
  <c r="ACQ118" i="65" s="1"/>
  <c r="AFC112" i="65"/>
  <c r="AFC113" i="65" s="1"/>
  <c r="AFC117" i="65" s="1"/>
  <c r="AFC118" i="65" s="1"/>
  <c r="AHO112" i="65"/>
  <c r="AHO113" i="65" s="1"/>
  <c r="AHO117" i="65" s="1"/>
  <c r="AHO118" i="65" s="1"/>
  <c r="AKA112" i="65"/>
  <c r="AKA113" i="65" s="1"/>
  <c r="AKA117" i="65" s="1"/>
  <c r="AKA118" i="65" s="1"/>
  <c r="AMM112" i="65"/>
  <c r="AMM113" i="65" s="1"/>
  <c r="AMM117" i="65" s="1"/>
  <c r="AMM118" i="65" s="1"/>
  <c r="AOY112" i="65"/>
  <c r="AOY113" i="65" s="1"/>
  <c r="AOY117" i="65" s="1"/>
  <c r="AOY118" i="65" s="1"/>
  <c r="ARK112" i="65"/>
  <c r="ARK113" i="65" s="1"/>
  <c r="ARK117" i="65" s="1"/>
  <c r="ARK118" i="65" s="1"/>
  <c r="EH112" i="65"/>
  <c r="EH113" i="65" s="1"/>
  <c r="EH117" i="65" s="1"/>
  <c r="EH118" i="65" s="1"/>
  <c r="ON112" i="65"/>
  <c r="ON113" i="65" s="1"/>
  <c r="ON117" i="65" s="1"/>
  <c r="ON118" i="65" s="1"/>
  <c r="YJ112" i="65"/>
  <c r="YJ113" i="65" s="1"/>
  <c r="YJ117" i="65" s="1"/>
  <c r="YJ118" i="65" s="1"/>
  <c r="AAV112" i="65"/>
  <c r="AAV113" i="65" s="1"/>
  <c r="AAV117" i="65" s="1"/>
  <c r="AAV118" i="65" s="1"/>
  <c r="ADH112" i="65"/>
  <c r="ADH113" i="65" s="1"/>
  <c r="ADH117" i="65" s="1"/>
  <c r="ADH118" i="65" s="1"/>
  <c r="AFT112" i="65"/>
  <c r="AFT113" i="65" s="1"/>
  <c r="AFT117" i="65" s="1"/>
  <c r="AFT118" i="65" s="1"/>
  <c r="AIF112" i="65"/>
  <c r="AIF113" i="65" s="1"/>
  <c r="AIF117" i="65" s="1"/>
  <c r="AIF118" i="65" s="1"/>
  <c r="AKR112" i="65"/>
  <c r="AKR113" i="65" s="1"/>
  <c r="AKR117" i="65" s="1"/>
  <c r="AKR118" i="65" s="1"/>
  <c r="AND112" i="65"/>
  <c r="AND113" i="65" s="1"/>
  <c r="AND117" i="65" s="1"/>
  <c r="AND118" i="65" s="1"/>
  <c r="APP112" i="65"/>
  <c r="APP113" i="65" s="1"/>
  <c r="APP117" i="65" s="1"/>
  <c r="APP118" i="65" s="1"/>
  <c r="ASB112" i="65"/>
  <c r="ASB113" i="65" s="1"/>
  <c r="ASB117" i="65" s="1"/>
  <c r="ASB118" i="65" s="1"/>
  <c r="JV112" i="65"/>
  <c r="JV113" i="65" s="1"/>
  <c r="JV117" i="65" s="1"/>
  <c r="JV118" i="65" s="1"/>
  <c r="TR112" i="65"/>
  <c r="TR113" i="65" s="1"/>
  <c r="TR117" i="65" s="1"/>
  <c r="TR118" i="65" s="1"/>
  <c r="ZQ112" i="65"/>
  <c r="ZQ113" i="65" s="1"/>
  <c r="ZQ117" i="65" s="1"/>
  <c r="ZQ118" i="65" s="1"/>
  <c r="ACC112" i="65"/>
  <c r="ACC113" i="65" s="1"/>
  <c r="ACC117" i="65" s="1"/>
  <c r="ACC118" i="65" s="1"/>
  <c r="AEO112" i="65"/>
  <c r="AEO113" i="65" s="1"/>
  <c r="AEO117" i="65" s="1"/>
  <c r="AEO118" i="65" s="1"/>
  <c r="AHA112" i="65"/>
  <c r="AHA113" i="65" s="1"/>
  <c r="AHA117" i="65" s="1"/>
  <c r="AHA118" i="65" s="1"/>
  <c r="AJM112" i="65"/>
  <c r="AJM113" i="65" s="1"/>
  <c r="AJM117" i="65" s="1"/>
  <c r="AJM118" i="65" s="1"/>
  <c r="ALY112" i="65"/>
  <c r="ALY113" i="65" s="1"/>
  <c r="ALY117" i="65" s="1"/>
  <c r="ALY118" i="65" s="1"/>
  <c r="JX112" i="65"/>
  <c r="JX113" i="65" s="1"/>
  <c r="JX117" i="65" s="1"/>
  <c r="JX118" i="65" s="1"/>
  <c r="TT112" i="65"/>
  <c r="TT113" i="65" s="1"/>
  <c r="TT117" i="65" s="1"/>
  <c r="TT118" i="65" s="1"/>
  <c r="ZR112" i="65"/>
  <c r="ZR113" i="65" s="1"/>
  <c r="ZR117" i="65" s="1"/>
  <c r="ZR118" i="65" s="1"/>
  <c r="ACD112" i="65"/>
  <c r="ACD113" i="65" s="1"/>
  <c r="ACD117" i="65" s="1"/>
  <c r="ACD118" i="65" s="1"/>
  <c r="KF112" i="65"/>
  <c r="KF113" i="65" s="1"/>
  <c r="KF117" i="65" s="1"/>
  <c r="KF118" i="65" s="1"/>
  <c r="UB112" i="65"/>
  <c r="UB113" i="65" s="1"/>
  <c r="UB117" i="65" s="1"/>
  <c r="UB118" i="65" s="1"/>
  <c r="ZT112" i="65"/>
  <c r="ZT113" i="65" s="1"/>
  <c r="ZT117" i="65" s="1"/>
  <c r="ZT118" i="65" s="1"/>
  <c r="ACF112" i="65"/>
  <c r="ACF113" i="65" s="1"/>
  <c r="ACF117" i="65" s="1"/>
  <c r="ACF118" i="65" s="1"/>
  <c r="AER112" i="65"/>
  <c r="AER113" i="65" s="1"/>
  <c r="AER117" i="65" s="1"/>
  <c r="AER118" i="65" s="1"/>
  <c r="AHD112" i="65"/>
  <c r="AHD113" i="65" s="1"/>
  <c r="AHD117" i="65" s="1"/>
  <c r="AHD118" i="65" s="1"/>
  <c r="AJP112" i="65"/>
  <c r="AJP113" i="65" s="1"/>
  <c r="AJP117" i="65" s="1"/>
  <c r="AJP118" i="65" s="1"/>
  <c r="AMB112" i="65"/>
  <c r="AMB113" i="65" s="1"/>
  <c r="AMB117" i="65" s="1"/>
  <c r="AMB118" i="65" s="1"/>
  <c r="AFF112" i="65"/>
  <c r="AFF113" i="65" s="1"/>
  <c r="AFF117" i="65" s="1"/>
  <c r="AFF118" i="65" s="1"/>
  <c r="ANU112" i="65"/>
  <c r="ANU113" i="65" s="1"/>
  <c r="ANU117" i="65" s="1"/>
  <c r="ANU118" i="65" s="1"/>
  <c r="ASP112" i="65"/>
  <c r="ASP113" i="65" s="1"/>
  <c r="ASP117" i="65" s="1"/>
  <c r="ASP118" i="65" s="1"/>
  <c r="AVD112" i="65"/>
  <c r="AVD113" i="65" s="1"/>
  <c r="AVD117" i="65" s="1"/>
  <c r="AVD118" i="65" s="1"/>
  <c r="AXP112" i="65"/>
  <c r="AXP113" i="65" s="1"/>
  <c r="AXP117" i="65" s="1"/>
  <c r="AXP118" i="65" s="1"/>
  <c r="ACU112" i="65"/>
  <c r="ACU113" i="65" s="1"/>
  <c r="ACU117" i="65" s="1"/>
  <c r="ACU118" i="65" s="1"/>
  <c r="AMP112" i="65"/>
  <c r="AMP113" i="65" s="1"/>
  <c r="AMP117" i="65" s="1"/>
  <c r="AMP118" i="65" s="1"/>
  <c r="ARN112" i="65"/>
  <c r="ARN113" i="65" s="1"/>
  <c r="ARN117" i="65" s="1"/>
  <c r="ARN118" i="65" s="1"/>
  <c r="AUO112" i="65"/>
  <c r="AUO113" i="65" s="1"/>
  <c r="AUO117" i="65" s="1"/>
  <c r="AUO118" i="65" s="1"/>
  <c r="AXA112" i="65"/>
  <c r="AXA113" i="65" s="1"/>
  <c r="AXA117" i="65" s="1"/>
  <c r="AXA118" i="65" s="1"/>
  <c r="AZM112" i="65"/>
  <c r="AZM113" i="65" s="1"/>
  <c r="AZM117" i="65" s="1"/>
  <c r="AZM118" i="65" s="1"/>
  <c r="BBY112" i="65"/>
  <c r="BBY113" i="65" s="1"/>
  <c r="BBY117" i="65" s="1"/>
  <c r="BBY118" i="65" s="1"/>
  <c r="BEK112" i="65"/>
  <c r="BEK113" i="65" s="1"/>
  <c r="BEK117" i="65" s="1"/>
  <c r="BEK118" i="65" s="1"/>
  <c r="BGW112" i="65"/>
  <c r="BGW113" i="65" s="1"/>
  <c r="BGW117" i="65" s="1"/>
  <c r="BGW118" i="65" s="1"/>
  <c r="BJI112" i="65"/>
  <c r="BJI113" i="65" s="1"/>
  <c r="BJI117" i="65" s="1"/>
  <c r="BJI118" i="65" s="1"/>
  <c r="BLU112" i="65"/>
  <c r="BLU113" i="65" s="1"/>
  <c r="BLU117" i="65" s="1"/>
  <c r="BLU118" i="65" s="1"/>
  <c r="BOG112" i="65"/>
  <c r="BOG113" i="65" s="1"/>
  <c r="BOG117" i="65" s="1"/>
  <c r="BOG118" i="65" s="1"/>
  <c r="BQS112" i="65"/>
  <c r="BQS113" i="65" s="1"/>
  <c r="BQS117" i="65" s="1"/>
  <c r="BQS118" i="65" s="1"/>
  <c r="BY112" i="65"/>
  <c r="BY113" i="65" s="1"/>
  <c r="BY117" i="65" s="1"/>
  <c r="BY118" i="65" s="1"/>
  <c r="LU112" i="65"/>
  <c r="LU113" i="65" s="1"/>
  <c r="LU117" i="65" s="1"/>
  <c r="LU118" i="65" s="1"/>
  <c r="VQ112" i="65"/>
  <c r="VQ113" i="65" s="1"/>
  <c r="VQ117" i="65" s="1"/>
  <c r="VQ118" i="65" s="1"/>
  <c r="GP112" i="65"/>
  <c r="GP113" i="65" s="1"/>
  <c r="GP117" i="65" s="1"/>
  <c r="GP118" i="65" s="1"/>
  <c r="QL112" i="65"/>
  <c r="QL113" i="65" s="1"/>
  <c r="QL117" i="65" s="1"/>
  <c r="QL118" i="65" s="1"/>
  <c r="BK112" i="65"/>
  <c r="BK113" i="65" s="1"/>
  <c r="BK117" i="65" s="1"/>
  <c r="BK118" i="65" s="1"/>
  <c r="LG112" i="65"/>
  <c r="LG113" i="65" s="1"/>
  <c r="LG117" i="65" s="1"/>
  <c r="LG118" i="65" s="1"/>
  <c r="VC112" i="65"/>
  <c r="VC113" i="65" s="1"/>
  <c r="VC117" i="65" s="1"/>
  <c r="VC118" i="65" s="1"/>
  <c r="FT112" i="65"/>
  <c r="FT113" i="65" s="1"/>
  <c r="FT117" i="65" s="1"/>
  <c r="FT118" i="65" s="1"/>
  <c r="PP112" i="65"/>
  <c r="PP113" i="65" s="1"/>
  <c r="PP117" i="65" s="1"/>
  <c r="PP118" i="65" s="1"/>
  <c r="YF112" i="65"/>
  <c r="YF113" i="65" s="1"/>
  <c r="YF117" i="65" s="1"/>
  <c r="YF118" i="65" s="1"/>
  <c r="FM112" i="65"/>
  <c r="FM113" i="65" s="1"/>
  <c r="FM117" i="65" s="1"/>
  <c r="FM118" i="65" s="1"/>
  <c r="MO112" i="65"/>
  <c r="MO113" i="65" s="1"/>
  <c r="MO117" i="65" s="1"/>
  <c r="MO118" i="65" s="1"/>
  <c r="SS112" i="65"/>
  <c r="SS113" i="65" s="1"/>
  <c r="SS117" i="65" s="1"/>
  <c r="SS118" i="65" s="1"/>
  <c r="AD112" i="65"/>
  <c r="HC112" i="65"/>
  <c r="HC113" i="65" s="1"/>
  <c r="HC117" i="65" s="1"/>
  <c r="HC118" i="65" s="1"/>
  <c r="NG112" i="65"/>
  <c r="NG113" i="65" s="1"/>
  <c r="NG117" i="65" s="1"/>
  <c r="NG118" i="65" s="1"/>
  <c r="TS112" i="65"/>
  <c r="TS113" i="65" s="1"/>
  <c r="TS117" i="65" s="1"/>
  <c r="TS118" i="65" s="1"/>
  <c r="LR112" i="65"/>
  <c r="LR113" i="65" s="1"/>
  <c r="LR117" i="65" s="1"/>
  <c r="LR118" i="65" s="1"/>
  <c r="ABI112" i="65"/>
  <c r="ABI113" i="65" s="1"/>
  <c r="ABI117" i="65" s="1"/>
  <c r="ABI118" i="65" s="1"/>
  <c r="AHU112" i="65"/>
  <c r="AHU113" i="65" s="1"/>
  <c r="AHU117" i="65" s="1"/>
  <c r="AHU118" i="65" s="1"/>
  <c r="AOW112" i="65"/>
  <c r="AOW113" i="65" s="1"/>
  <c r="AOW117" i="65" s="1"/>
  <c r="AOW118" i="65" s="1"/>
  <c r="LT112" i="65"/>
  <c r="LT113" i="65" s="1"/>
  <c r="LT117" i="65" s="1"/>
  <c r="LT118" i="65" s="1"/>
  <c r="ABR112" i="65"/>
  <c r="ABR113" i="65" s="1"/>
  <c r="ABR117" i="65" s="1"/>
  <c r="ABR118" i="65" s="1"/>
  <c r="AIT112" i="65"/>
  <c r="AIT113" i="65" s="1"/>
  <c r="AIT117" i="65" s="1"/>
  <c r="AIT118" i="65" s="1"/>
  <c r="AOX112" i="65"/>
  <c r="AOX113" i="65" s="1"/>
  <c r="AOX117" i="65" s="1"/>
  <c r="AOX118" i="65" s="1"/>
  <c r="NF112" i="65"/>
  <c r="NF113" i="65" s="1"/>
  <c r="NF117" i="65" s="1"/>
  <c r="NF118" i="65" s="1"/>
  <c r="XB112" i="65"/>
  <c r="XB113" i="65" s="1"/>
  <c r="XB117" i="65" s="1"/>
  <c r="XB118" i="65" s="1"/>
  <c r="AAM112" i="65"/>
  <c r="AAM113" i="65" s="1"/>
  <c r="AAM117" i="65" s="1"/>
  <c r="AAM118" i="65" s="1"/>
  <c r="ACY112" i="65"/>
  <c r="ACY113" i="65" s="1"/>
  <c r="ACY117" i="65" s="1"/>
  <c r="ACY118" i="65" s="1"/>
  <c r="AFK112" i="65"/>
  <c r="AFK113" i="65" s="1"/>
  <c r="AFK117" i="65" s="1"/>
  <c r="AFK118" i="65" s="1"/>
  <c r="AHW112" i="65"/>
  <c r="AHW113" i="65" s="1"/>
  <c r="AHW117" i="65" s="1"/>
  <c r="AHW118" i="65" s="1"/>
  <c r="AKI112" i="65"/>
  <c r="AKI113" i="65" s="1"/>
  <c r="AKI117" i="65" s="1"/>
  <c r="AKI118" i="65" s="1"/>
  <c r="AMU112" i="65"/>
  <c r="AMU113" i="65" s="1"/>
  <c r="AMU117" i="65" s="1"/>
  <c r="AMU118" i="65" s="1"/>
  <c r="APG112" i="65"/>
  <c r="APG113" i="65" s="1"/>
  <c r="APG117" i="65" s="1"/>
  <c r="APG118" i="65" s="1"/>
  <c r="ARS112" i="65"/>
  <c r="ARS113" i="65" s="1"/>
  <c r="ARS117" i="65" s="1"/>
  <c r="ARS118" i="65" s="1"/>
  <c r="FX112" i="65"/>
  <c r="FX113" i="65" s="1"/>
  <c r="FX117" i="65" s="1"/>
  <c r="FX118" i="65" s="1"/>
  <c r="PT112" i="65"/>
  <c r="PT113" i="65" s="1"/>
  <c r="PT117" i="65" s="1"/>
  <c r="PT118" i="65" s="1"/>
  <c r="YR112" i="65"/>
  <c r="YR113" i="65" s="1"/>
  <c r="YR117" i="65" s="1"/>
  <c r="YR118" i="65" s="1"/>
  <c r="ABD112" i="65"/>
  <c r="ABD113" i="65" s="1"/>
  <c r="ABD117" i="65" s="1"/>
  <c r="ABD118" i="65" s="1"/>
  <c r="ADP112" i="65"/>
  <c r="ADP113" i="65" s="1"/>
  <c r="ADP117" i="65" s="1"/>
  <c r="ADP118" i="65" s="1"/>
  <c r="AGB112" i="65"/>
  <c r="AGB113" i="65" s="1"/>
  <c r="AGB117" i="65" s="1"/>
  <c r="AGB118" i="65" s="1"/>
  <c r="AIN112" i="65"/>
  <c r="AIN113" i="65" s="1"/>
  <c r="AIN117" i="65" s="1"/>
  <c r="AIN118" i="65" s="1"/>
  <c r="AKZ112" i="65"/>
  <c r="AKZ113" i="65" s="1"/>
  <c r="AKZ117" i="65" s="1"/>
  <c r="AKZ118" i="65" s="1"/>
  <c r="ANL112" i="65"/>
  <c r="ANL113" i="65" s="1"/>
  <c r="ANL117" i="65" s="1"/>
  <c r="ANL118" i="65" s="1"/>
  <c r="APX112" i="65"/>
  <c r="APX113" i="65" s="1"/>
  <c r="APX117" i="65" s="1"/>
  <c r="APX118" i="65" s="1"/>
  <c r="ASJ112" i="65"/>
  <c r="ASJ113" i="65" s="1"/>
  <c r="ASJ117" i="65" s="1"/>
  <c r="ASJ118" i="65" s="1"/>
  <c r="LB112" i="65"/>
  <c r="LB113" i="65" s="1"/>
  <c r="LB117" i="65" s="1"/>
  <c r="LB118" i="65" s="1"/>
  <c r="UX112" i="65"/>
  <c r="UX113" i="65" s="1"/>
  <c r="UX117" i="65" s="1"/>
  <c r="UX118" i="65" s="1"/>
  <c r="ZY112" i="65"/>
  <c r="ZY113" i="65" s="1"/>
  <c r="ZY117" i="65" s="1"/>
  <c r="ZY118" i="65" s="1"/>
  <c r="ACK112" i="65"/>
  <c r="ACK113" i="65" s="1"/>
  <c r="ACK117" i="65" s="1"/>
  <c r="ACK118" i="65" s="1"/>
  <c r="AEW112" i="65"/>
  <c r="AEW113" i="65" s="1"/>
  <c r="AEW117" i="65" s="1"/>
  <c r="AEW118" i="65" s="1"/>
  <c r="AHI112" i="65"/>
  <c r="AHI113" i="65" s="1"/>
  <c r="AHI117" i="65" s="1"/>
  <c r="AHI118" i="65" s="1"/>
  <c r="AJU112" i="65"/>
  <c r="AJU113" i="65" s="1"/>
  <c r="AJU117" i="65" s="1"/>
  <c r="AJU118" i="65" s="1"/>
  <c r="AMG112" i="65"/>
  <c r="AMG113" i="65" s="1"/>
  <c r="AMG117" i="65" s="1"/>
  <c r="AMG118" i="65" s="1"/>
  <c r="LD112" i="65"/>
  <c r="LD113" i="65" s="1"/>
  <c r="LD117" i="65" s="1"/>
  <c r="LD118" i="65" s="1"/>
  <c r="UZ112" i="65"/>
  <c r="UZ113" i="65" s="1"/>
  <c r="UZ117" i="65" s="1"/>
  <c r="UZ118" i="65" s="1"/>
  <c r="ZZ112" i="65"/>
  <c r="ZZ113" i="65" s="1"/>
  <c r="ZZ117" i="65" s="1"/>
  <c r="ZZ118" i="65" s="1"/>
  <c r="ACL112" i="65"/>
  <c r="ACL113" i="65" s="1"/>
  <c r="ACL117" i="65" s="1"/>
  <c r="ACL118" i="65" s="1"/>
  <c r="LL112" i="65"/>
  <c r="LL113" i="65" s="1"/>
  <c r="LL117" i="65" s="1"/>
  <c r="LL118" i="65" s="1"/>
  <c r="VH112" i="65"/>
  <c r="VH113" i="65" s="1"/>
  <c r="VH117" i="65" s="1"/>
  <c r="VH118" i="65" s="1"/>
  <c r="AAB112" i="65"/>
  <c r="AAB113" i="65" s="1"/>
  <c r="AAB117" i="65" s="1"/>
  <c r="AAB118" i="65" s="1"/>
  <c r="ACN112" i="65"/>
  <c r="ACN113" i="65" s="1"/>
  <c r="ACN117" i="65" s="1"/>
  <c r="ACN118" i="65" s="1"/>
  <c r="AEZ112" i="65"/>
  <c r="AEZ113" i="65" s="1"/>
  <c r="AEZ117" i="65" s="1"/>
  <c r="AEZ118" i="65" s="1"/>
  <c r="AHL112" i="65"/>
  <c r="AHL113" i="65" s="1"/>
  <c r="AHL117" i="65" s="1"/>
  <c r="AHL118" i="65" s="1"/>
  <c r="AJX112" i="65"/>
  <c r="AJX113" i="65" s="1"/>
  <c r="AJX117" i="65" s="1"/>
  <c r="AJX118" i="65" s="1"/>
  <c r="AMJ112" i="65"/>
  <c r="AMJ113" i="65" s="1"/>
  <c r="AMJ117" i="65" s="1"/>
  <c r="AMJ118" i="65" s="1"/>
  <c r="AGL112" i="65"/>
  <c r="AGL113" i="65" s="1"/>
  <c r="AGL117" i="65" s="1"/>
  <c r="AGL118" i="65" s="1"/>
  <c r="AOK112" i="65"/>
  <c r="AOK113" i="65" s="1"/>
  <c r="AOK117" i="65" s="1"/>
  <c r="AOK118" i="65" s="1"/>
  <c r="ASZ112" i="65"/>
  <c r="ASZ113" i="65" s="1"/>
  <c r="ASZ117" i="65" s="1"/>
  <c r="ASZ118" i="65" s="1"/>
  <c r="AVL112" i="65"/>
  <c r="AVL113" i="65" s="1"/>
  <c r="AVL117" i="65" s="1"/>
  <c r="AVL118" i="65" s="1"/>
  <c r="AXX112" i="65"/>
  <c r="AXX113" i="65" s="1"/>
  <c r="AXX117" i="65" s="1"/>
  <c r="AXX118" i="65" s="1"/>
  <c r="AEA112" i="65"/>
  <c r="AEA113" i="65" s="1"/>
  <c r="AEA117" i="65" s="1"/>
  <c r="AEA118" i="65" s="1"/>
  <c r="ANF112" i="65"/>
  <c r="ANF113" i="65" s="1"/>
  <c r="ANF117" i="65" s="1"/>
  <c r="ANF118" i="65" s="1"/>
  <c r="ASD112" i="65"/>
  <c r="ASD113" i="65" s="1"/>
  <c r="ASD117" i="65" s="1"/>
  <c r="ASD118" i="65" s="1"/>
  <c r="AUW112" i="65"/>
  <c r="AUW113" i="65" s="1"/>
  <c r="AUW117" i="65" s="1"/>
  <c r="AUW118" i="65" s="1"/>
  <c r="AXI112" i="65"/>
  <c r="AXI113" i="65" s="1"/>
  <c r="AXI117" i="65" s="1"/>
  <c r="AXI118" i="65" s="1"/>
  <c r="AZU112" i="65"/>
  <c r="AZU113" i="65" s="1"/>
  <c r="AZU117" i="65" s="1"/>
  <c r="AZU118" i="65" s="1"/>
  <c r="BCG112" i="65"/>
  <c r="BCG113" i="65" s="1"/>
  <c r="BCG117" i="65" s="1"/>
  <c r="BCG118" i="65" s="1"/>
  <c r="BES112" i="65"/>
  <c r="BES113" i="65" s="1"/>
  <c r="BES117" i="65" s="1"/>
  <c r="BES118" i="65" s="1"/>
  <c r="BHE112" i="65"/>
  <c r="BHE113" i="65" s="1"/>
  <c r="BHE117" i="65" s="1"/>
  <c r="BHE118" i="65" s="1"/>
  <c r="BJQ112" i="65"/>
  <c r="BJQ113" i="65" s="1"/>
  <c r="BJQ117" i="65" s="1"/>
  <c r="BJQ118" i="65" s="1"/>
  <c r="BMC112" i="65"/>
  <c r="BMC113" i="65" s="1"/>
  <c r="BMC117" i="65" s="1"/>
  <c r="BMC118" i="65" s="1"/>
  <c r="BOO112" i="65"/>
  <c r="BOO113" i="65" s="1"/>
  <c r="BOO117" i="65" s="1"/>
  <c r="BOO118" i="65" s="1"/>
  <c r="BRA112" i="65"/>
  <c r="BRA113" i="65" s="1"/>
  <c r="BRA117" i="65" s="1"/>
  <c r="BRA118" i="65" s="1"/>
  <c r="PB112" i="65"/>
  <c r="PB113" i="65" s="1"/>
  <c r="PB117" i="65" s="1"/>
  <c r="PB118" i="65" s="1"/>
  <c r="CG112" i="65"/>
  <c r="CG113" i="65" s="1"/>
  <c r="CG117" i="65" s="1"/>
  <c r="CG118" i="65" s="1"/>
  <c r="MC112" i="65"/>
  <c r="MC113" i="65" s="1"/>
  <c r="MC117" i="65" s="1"/>
  <c r="MC118" i="65" s="1"/>
  <c r="VY112" i="65"/>
  <c r="VY113" i="65" s="1"/>
  <c r="VY117" i="65" s="1"/>
  <c r="VY118" i="65" s="1"/>
  <c r="GX112" i="65"/>
  <c r="GX113" i="65" s="1"/>
  <c r="GX117" i="65" s="1"/>
  <c r="GX118" i="65" s="1"/>
  <c r="QT112" i="65"/>
  <c r="QT113" i="65" s="1"/>
  <c r="QT117" i="65" s="1"/>
  <c r="QT118" i="65" s="1"/>
  <c r="BS112" i="65"/>
  <c r="BS113" i="65" s="1"/>
  <c r="BS117" i="65" s="1"/>
  <c r="BS118" i="65" s="1"/>
  <c r="LO112" i="65"/>
  <c r="LO113" i="65" s="1"/>
  <c r="LO117" i="65" s="1"/>
  <c r="LO118" i="65" s="1"/>
  <c r="VK112" i="65"/>
  <c r="VK113" i="65" s="1"/>
  <c r="VK117" i="65" s="1"/>
  <c r="VK118" i="65" s="1"/>
  <c r="GB112" i="65"/>
  <c r="GB113" i="65" s="1"/>
  <c r="GB117" i="65" s="1"/>
  <c r="GB118" i="65" s="1"/>
  <c r="PX112" i="65"/>
  <c r="PX113" i="65" s="1"/>
  <c r="PX117" i="65" s="1"/>
  <c r="PX118" i="65" s="1"/>
  <c r="AJ112" i="65"/>
  <c r="GK112" i="65"/>
  <c r="GK113" i="65" s="1"/>
  <c r="GK117" i="65" s="1"/>
  <c r="GK118" i="65" s="1"/>
  <c r="MW112" i="65"/>
  <c r="MW113" i="65" s="1"/>
  <c r="MW117" i="65" s="1"/>
  <c r="MW118" i="65" s="1"/>
  <c r="TY112" i="65"/>
  <c r="TY113" i="65" s="1"/>
  <c r="TY117" i="65" s="1"/>
  <c r="TY118" i="65" s="1"/>
  <c r="AY112" i="65"/>
  <c r="AY113" i="65" s="1"/>
  <c r="AY117" i="65" s="1"/>
  <c r="AY118" i="65" s="1"/>
  <c r="HK112" i="65"/>
  <c r="HK113" i="65" s="1"/>
  <c r="HK117" i="65" s="1"/>
  <c r="HK118" i="65" s="1"/>
  <c r="OM112" i="65"/>
  <c r="OM113" i="65" s="1"/>
  <c r="OM117" i="65" s="1"/>
  <c r="OM118" i="65" s="1"/>
  <c r="UQ112" i="65"/>
  <c r="UQ113" i="65" s="1"/>
  <c r="UQ117" i="65" s="1"/>
  <c r="UQ118" i="65" s="1"/>
  <c r="MX112" i="65"/>
  <c r="MX113" i="65" s="1"/>
  <c r="MX117" i="65" s="1"/>
  <c r="MX118" i="65" s="1"/>
  <c r="ACO112" i="65"/>
  <c r="ACO113" i="65" s="1"/>
  <c r="ACO117" i="65" s="1"/>
  <c r="ACO118" i="65" s="1"/>
  <c r="AIS112" i="65"/>
  <c r="AIS113" i="65" s="1"/>
  <c r="AIS117" i="65" s="1"/>
  <c r="AIS118" i="65" s="1"/>
  <c r="APE112" i="65"/>
  <c r="APE113" i="65" s="1"/>
  <c r="APE117" i="65" s="1"/>
  <c r="APE118" i="65" s="1"/>
  <c r="QR112" i="65"/>
  <c r="QR113" i="65" s="1"/>
  <c r="QR117" i="65" s="1"/>
  <c r="QR118" i="65" s="1"/>
  <c r="ACP112" i="65"/>
  <c r="ACP113" i="65" s="1"/>
  <c r="ACP117" i="65" s="1"/>
  <c r="ACP118" i="65" s="1"/>
  <c r="AJB112" i="65"/>
  <c r="AJB113" i="65" s="1"/>
  <c r="AJB117" i="65" s="1"/>
  <c r="AJB118" i="65" s="1"/>
  <c r="AQD112" i="65"/>
  <c r="AQD113" i="65" s="1"/>
  <c r="AQD117" i="65" s="1"/>
  <c r="AQD118" i="65" s="1"/>
  <c r="OL112" i="65"/>
  <c r="OL113" i="65" s="1"/>
  <c r="OL117" i="65" s="1"/>
  <c r="OL118" i="65" s="1"/>
  <c r="YH112" i="65"/>
  <c r="YH113" i="65" s="1"/>
  <c r="YH117" i="65" s="1"/>
  <c r="YH118" i="65" s="1"/>
  <c r="AAU112" i="65"/>
  <c r="AAU113" i="65" s="1"/>
  <c r="AAU117" i="65" s="1"/>
  <c r="AAU118" i="65" s="1"/>
  <c r="ADG112" i="65"/>
  <c r="ADG113" i="65" s="1"/>
  <c r="ADG117" i="65" s="1"/>
  <c r="ADG118" i="65" s="1"/>
  <c r="AFS112" i="65"/>
  <c r="AFS113" i="65" s="1"/>
  <c r="AFS117" i="65" s="1"/>
  <c r="AFS118" i="65" s="1"/>
  <c r="AIE112" i="65"/>
  <c r="AIE113" i="65" s="1"/>
  <c r="AIE117" i="65" s="1"/>
  <c r="AIE118" i="65" s="1"/>
  <c r="AKQ112" i="65"/>
  <c r="AKQ113" i="65" s="1"/>
  <c r="AKQ117" i="65" s="1"/>
  <c r="AKQ118" i="65" s="1"/>
  <c r="ANC112" i="65"/>
  <c r="ANC113" i="65" s="1"/>
  <c r="ANC117" i="65" s="1"/>
  <c r="ANC118" i="65" s="1"/>
  <c r="APO112" i="65"/>
  <c r="APO113" i="65" s="1"/>
  <c r="APO117" i="65" s="1"/>
  <c r="APO118" i="65" s="1"/>
  <c r="ASA112" i="65"/>
  <c r="ASA113" i="65" s="1"/>
  <c r="ASA117" i="65" s="1"/>
  <c r="ASA118" i="65" s="1"/>
  <c r="HD112" i="65"/>
  <c r="HD113" i="65" s="1"/>
  <c r="HD117" i="65" s="1"/>
  <c r="HD118" i="65" s="1"/>
  <c r="QZ112" i="65"/>
  <c r="QZ113" i="65" s="1"/>
  <c r="QZ117" i="65" s="1"/>
  <c r="QZ118" i="65" s="1"/>
  <c r="YZ112" i="65"/>
  <c r="YZ113" i="65" s="1"/>
  <c r="YZ117" i="65" s="1"/>
  <c r="YZ118" i="65" s="1"/>
  <c r="ABL112" i="65"/>
  <c r="ABL113" i="65" s="1"/>
  <c r="ABL117" i="65" s="1"/>
  <c r="ABL118" i="65" s="1"/>
  <c r="ADX112" i="65"/>
  <c r="ADX113" i="65" s="1"/>
  <c r="ADX117" i="65" s="1"/>
  <c r="ADX118" i="65" s="1"/>
  <c r="AGJ112" i="65"/>
  <c r="AGJ113" i="65" s="1"/>
  <c r="AGJ117" i="65" s="1"/>
  <c r="AGJ118" i="65" s="1"/>
  <c r="AIV112" i="65"/>
  <c r="AIV113" i="65" s="1"/>
  <c r="AIV117" i="65" s="1"/>
  <c r="AIV118" i="65" s="1"/>
  <c r="ALH112" i="65"/>
  <c r="ALH113" i="65" s="1"/>
  <c r="ALH117" i="65" s="1"/>
  <c r="ALH118" i="65" s="1"/>
  <c r="ANT112" i="65"/>
  <c r="ANT113" i="65" s="1"/>
  <c r="ANT117" i="65" s="1"/>
  <c r="ANT118" i="65" s="1"/>
  <c r="AQF112" i="65"/>
  <c r="AQF113" i="65" s="1"/>
  <c r="AQF117" i="65" s="1"/>
  <c r="AQF118" i="65" s="1"/>
  <c r="U112" i="65"/>
  <c r="MH112" i="65"/>
  <c r="MH113" i="65" s="1"/>
  <c r="MH117" i="65" s="1"/>
  <c r="MH118" i="65" s="1"/>
  <c r="WD112" i="65"/>
  <c r="WD113" i="65" s="1"/>
  <c r="WD117" i="65" s="1"/>
  <c r="WD118" i="65" s="1"/>
  <c r="AAG112" i="65"/>
  <c r="AAG113" i="65" s="1"/>
  <c r="AAG117" i="65" s="1"/>
  <c r="AAG118" i="65" s="1"/>
  <c r="ACS112" i="65"/>
  <c r="ACS113" i="65" s="1"/>
  <c r="ACS117" i="65" s="1"/>
  <c r="ACS118" i="65" s="1"/>
  <c r="AFE112" i="65"/>
  <c r="AFE113" i="65" s="1"/>
  <c r="AFE117" i="65" s="1"/>
  <c r="AFE118" i="65" s="1"/>
  <c r="AHQ112" i="65"/>
  <c r="AHQ113" i="65" s="1"/>
  <c r="AHQ117" i="65" s="1"/>
  <c r="AHQ118" i="65" s="1"/>
  <c r="AKC112" i="65"/>
  <c r="AKC113" i="65" s="1"/>
  <c r="AKC117" i="65" s="1"/>
  <c r="AKC118" i="65" s="1"/>
  <c r="AC112" i="65"/>
  <c r="MJ112" i="65"/>
  <c r="MJ113" i="65" s="1"/>
  <c r="MJ117" i="65" s="1"/>
  <c r="MJ118" i="65" s="1"/>
  <c r="WF112" i="65"/>
  <c r="WF113" i="65" s="1"/>
  <c r="WF117" i="65" s="1"/>
  <c r="WF118" i="65" s="1"/>
  <c r="AAH112" i="65"/>
  <c r="AAH113" i="65" s="1"/>
  <c r="AAH117" i="65" s="1"/>
  <c r="AAH118" i="65" s="1"/>
  <c r="AP112" i="65"/>
  <c r="AP113" i="65" s="1"/>
  <c r="AP117" i="65" s="1"/>
  <c r="AP118" i="65" s="1"/>
  <c r="MR112" i="65"/>
  <c r="MR113" i="65" s="1"/>
  <c r="MR117" i="65" s="1"/>
  <c r="MR118" i="65" s="1"/>
  <c r="WN112" i="65"/>
  <c r="WN113" i="65" s="1"/>
  <c r="WN117" i="65" s="1"/>
  <c r="WN118" i="65" s="1"/>
  <c r="AAJ112" i="65"/>
  <c r="AAJ113" i="65" s="1"/>
  <c r="AAJ117" i="65" s="1"/>
  <c r="AAJ118" i="65" s="1"/>
  <c r="ACV112" i="65"/>
  <c r="ACV113" i="65" s="1"/>
  <c r="ACV117" i="65" s="1"/>
  <c r="ACV118" i="65" s="1"/>
  <c r="AFH112" i="65"/>
  <c r="AFH113" i="65" s="1"/>
  <c r="AFH117" i="65" s="1"/>
  <c r="AFH118" i="65" s="1"/>
  <c r="AHT112" i="65"/>
  <c r="AHT113" i="65" s="1"/>
  <c r="AHT117" i="65" s="1"/>
  <c r="AHT118" i="65" s="1"/>
  <c r="AKF112" i="65"/>
  <c r="AKF113" i="65" s="1"/>
  <c r="AKF117" i="65" s="1"/>
  <c r="AKF118" i="65" s="1"/>
  <c r="AHR112" i="65"/>
  <c r="AHR113" i="65" s="1"/>
  <c r="AHR117" i="65" s="1"/>
  <c r="AHR118" i="65" s="1"/>
  <c r="APA112" i="65"/>
  <c r="APA113" i="65" s="1"/>
  <c r="APA117" i="65" s="1"/>
  <c r="APA118" i="65" s="1"/>
  <c r="ATH112" i="65"/>
  <c r="ATH113" i="65" s="1"/>
  <c r="ATH117" i="65" s="1"/>
  <c r="ATH118" i="65" s="1"/>
  <c r="AVT112" i="65"/>
  <c r="AVT113" i="65" s="1"/>
  <c r="AVT117" i="65" s="1"/>
  <c r="AVT118" i="65" s="1"/>
  <c r="AYF112" i="65"/>
  <c r="AYF113" i="65" s="1"/>
  <c r="AYF117" i="65" s="1"/>
  <c r="AYF118" i="65" s="1"/>
  <c r="AFG112" i="65"/>
  <c r="AFG113" i="65" s="1"/>
  <c r="AFG117" i="65" s="1"/>
  <c r="AFG118" i="65" s="1"/>
  <c r="ANV112" i="65"/>
  <c r="ANV113" i="65" s="1"/>
  <c r="ANV117" i="65" s="1"/>
  <c r="ANV118" i="65" s="1"/>
  <c r="ASR112" i="65"/>
  <c r="ASR113" i="65" s="1"/>
  <c r="ASR117" i="65" s="1"/>
  <c r="ASR118" i="65" s="1"/>
  <c r="AVE112" i="65"/>
  <c r="AVE113" i="65" s="1"/>
  <c r="AVE117" i="65" s="1"/>
  <c r="AVE118" i="65" s="1"/>
  <c r="AXQ112" i="65"/>
  <c r="AXQ113" i="65" s="1"/>
  <c r="AXQ117" i="65" s="1"/>
  <c r="AXQ118" i="65" s="1"/>
  <c r="BAC112" i="65"/>
  <c r="BAC113" i="65" s="1"/>
  <c r="BAC117" i="65" s="1"/>
  <c r="BAC118" i="65" s="1"/>
  <c r="BCO112" i="65"/>
  <c r="BCO113" i="65" s="1"/>
  <c r="BCO117" i="65" s="1"/>
  <c r="BCO118" i="65" s="1"/>
  <c r="BFA112" i="65"/>
  <c r="BFA113" i="65" s="1"/>
  <c r="BFA117" i="65" s="1"/>
  <c r="BFA118" i="65" s="1"/>
  <c r="BHM112" i="65"/>
  <c r="BHM113" i="65" s="1"/>
  <c r="BHM117" i="65" s="1"/>
  <c r="BHM118" i="65" s="1"/>
  <c r="BJY112" i="65"/>
  <c r="BJY113" i="65" s="1"/>
  <c r="BJY117" i="65" s="1"/>
  <c r="BJY118" i="65" s="1"/>
  <c r="AE112" i="65"/>
  <c r="EK112" i="65"/>
  <c r="EK113" i="65" s="1"/>
  <c r="EK117" i="65" s="1"/>
  <c r="EK118" i="65" s="1"/>
  <c r="OG112" i="65"/>
  <c r="OG113" i="65" s="1"/>
  <c r="OG117" i="65" s="1"/>
  <c r="OG118" i="65" s="1"/>
  <c r="YC112" i="65"/>
  <c r="YC113" i="65" s="1"/>
  <c r="YC117" i="65" s="1"/>
  <c r="YC118" i="65" s="1"/>
  <c r="JB112" i="65"/>
  <c r="JB113" i="65" s="1"/>
  <c r="JB117" i="65" s="1"/>
  <c r="JB118" i="65" s="1"/>
  <c r="SX112" i="65"/>
  <c r="SX113" i="65" s="1"/>
  <c r="SX117" i="65" s="1"/>
  <c r="SX118" i="65" s="1"/>
  <c r="DW112" i="65"/>
  <c r="DW113" i="65" s="1"/>
  <c r="DW117" i="65" s="1"/>
  <c r="DW118" i="65" s="1"/>
  <c r="NS112" i="65"/>
  <c r="NS113" i="65" s="1"/>
  <c r="NS117" i="65" s="1"/>
  <c r="NS118" i="65" s="1"/>
  <c r="XO112" i="65"/>
  <c r="XO113" i="65" s="1"/>
  <c r="XO117" i="65" s="1"/>
  <c r="XO118" i="65" s="1"/>
  <c r="IF112" i="65"/>
  <c r="IF113" i="65" s="1"/>
  <c r="IF117" i="65" s="1"/>
  <c r="IF118" i="65" s="1"/>
  <c r="SB112" i="65"/>
  <c r="SB113" i="65" s="1"/>
  <c r="SB117" i="65" s="1"/>
  <c r="SB118" i="65" s="1"/>
  <c r="AO112" i="65"/>
  <c r="AO113" i="65" s="1"/>
  <c r="AO117" i="65" s="1"/>
  <c r="AO118" i="65" s="1"/>
  <c r="HQ112" i="65"/>
  <c r="HQ113" i="65" s="1"/>
  <c r="HQ117" i="65" s="1"/>
  <c r="HQ118" i="65" s="1"/>
  <c r="NU112" i="65"/>
  <c r="NU113" i="65" s="1"/>
  <c r="NU117" i="65" s="1"/>
  <c r="NU118" i="65" s="1"/>
  <c r="UG112" i="65"/>
  <c r="UG113" i="65" s="1"/>
  <c r="UG117" i="65" s="1"/>
  <c r="UG118" i="65" s="1"/>
  <c r="CE112" i="65"/>
  <c r="CE113" i="65" s="1"/>
  <c r="CE117" i="65" s="1"/>
  <c r="CE118" i="65" s="1"/>
  <c r="II112" i="65"/>
  <c r="II113" i="65" s="1"/>
  <c r="II117" i="65" s="1"/>
  <c r="II118" i="65" s="1"/>
  <c r="OU112" i="65"/>
  <c r="OU113" i="65" s="1"/>
  <c r="OU117" i="65" s="1"/>
  <c r="OU118" i="65" s="1"/>
  <c r="VW112" i="65"/>
  <c r="VW113" i="65" s="1"/>
  <c r="VW117" i="65" s="1"/>
  <c r="VW118" i="65" s="1"/>
  <c r="QP112" i="65"/>
  <c r="QP113" i="65" s="1"/>
  <c r="QP117" i="65" s="1"/>
  <c r="QP118" i="65" s="1"/>
  <c r="ACW112" i="65"/>
  <c r="ACW113" i="65" s="1"/>
  <c r="ACW117" i="65" s="1"/>
  <c r="ACW118" i="65" s="1"/>
  <c r="AJY112" i="65"/>
  <c r="AJY113" i="65" s="1"/>
  <c r="AJY117" i="65" s="1"/>
  <c r="AJY118" i="65" s="1"/>
  <c r="AQC112" i="65"/>
  <c r="AQC113" i="65" s="1"/>
  <c r="AQC117" i="65" s="1"/>
  <c r="AQC118" i="65" s="1"/>
  <c r="RX112" i="65"/>
  <c r="RX113" i="65" s="1"/>
  <c r="RX117" i="65" s="1"/>
  <c r="RX118" i="65" s="1"/>
  <c r="ADV112" i="65"/>
  <c r="ADV113" i="65" s="1"/>
  <c r="ADV117" i="65" s="1"/>
  <c r="ADV118" i="65" s="1"/>
  <c r="AJZ112" i="65"/>
  <c r="AJZ113" i="65" s="1"/>
  <c r="AJZ117" i="65" s="1"/>
  <c r="AJZ118" i="65" s="1"/>
  <c r="AQL112" i="65"/>
  <c r="AQL113" i="65" s="1"/>
  <c r="AQL117" i="65" s="1"/>
  <c r="AQL118" i="65" s="1"/>
  <c r="PR112" i="65"/>
  <c r="PR113" i="65" s="1"/>
  <c r="PR117" i="65" s="1"/>
  <c r="PR118" i="65" s="1"/>
  <c r="YQ112" i="65"/>
  <c r="YQ113" i="65" s="1"/>
  <c r="YQ117" i="65" s="1"/>
  <c r="YQ118" i="65" s="1"/>
  <c r="ABC112" i="65"/>
  <c r="ABC113" i="65" s="1"/>
  <c r="ABC117" i="65" s="1"/>
  <c r="ABC118" i="65" s="1"/>
  <c r="ADO112" i="65"/>
  <c r="ADO113" i="65" s="1"/>
  <c r="ADO117" i="65" s="1"/>
  <c r="ADO118" i="65" s="1"/>
  <c r="AGA112" i="65"/>
  <c r="AGA113" i="65" s="1"/>
  <c r="AGA117" i="65" s="1"/>
  <c r="AGA118" i="65" s="1"/>
  <c r="AIM112" i="65"/>
  <c r="AIM113" i="65" s="1"/>
  <c r="AIM117" i="65" s="1"/>
  <c r="AIM118" i="65" s="1"/>
  <c r="AKY112" i="65"/>
  <c r="AKY113" i="65" s="1"/>
  <c r="AKY117" i="65" s="1"/>
  <c r="AKY118" i="65" s="1"/>
  <c r="ANK112" i="65"/>
  <c r="ANK113" i="65" s="1"/>
  <c r="ANK117" i="65" s="1"/>
  <c r="ANK118" i="65" s="1"/>
  <c r="APW112" i="65"/>
  <c r="APW113" i="65" s="1"/>
  <c r="APW117" i="65" s="1"/>
  <c r="APW118" i="65" s="1"/>
  <c r="ASI112" i="65"/>
  <c r="ASI113" i="65" s="1"/>
  <c r="ASI117" i="65" s="1"/>
  <c r="ASI118" i="65" s="1"/>
  <c r="IJ112" i="65"/>
  <c r="IJ113" i="65" s="1"/>
  <c r="IJ117" i="65" s="1"/>
  <c r="IJ118" i="65" s="1"/>
  <c r="SF112" i="65"/>
  <c r="SF113" i="65" s="1"/>
  <c r="SF117" i="65" s="1"/>
  <c r="SF118" i="65" s="1"/>
  <c r="ZH112" i="65"/>
  <c r="ZH113" i="65" s="1"/>
  <c r="ZH117" i="65" s="1"/>
  <c r="ZH118" i="65" s="1"/>
  <c r="ABT112" i="65"/>
  <c r="ABT113" i="65" s="1"/>
  <c r="ABT117" i="65" s="1"/>
  <c r="ABT118" i="65" s="1"/>
  <c r="AEF112" i="65"/>
  <c r="AEF113" i="65" s="1"/>
  <c r="AEF117" i="65" s="1"/>
  <c r="AEF118" i="65" s="1"/>
  <c r="AGR112" i="65"/>
  <c r="AGR113" i="65" s="1"/>
  <c r="AGR117" i="65" s="1"/>
  <c r="AGR118" i="65" s="1"/>
  <c r="AJD112" i="65"/>
  <c r="AJD113" i="65" s="1"/>
  <c r="AJD117" i="65" s="1"/>
  <c r="AJD118" i="65" s="1"/>
  <c r="ALP112" i="65"/>
  <c r="ALP113" i="65" s="1"/>
  <c r="ALP117" i="65" s="1"/>
  <c r="ALP118" i="65" s="1"/>
  <c r="AOB112" i="65"/>
  <c r="AOB113" i="65" s="1"/>
  <c r="AOB117" i="65" s="1"/>
  <c r="AOB118" i="65" s="1"/>
  <c r="AQN112" i="65"/>
  <c r="AQN113" i="65" s="1"/>
  <c r="AQN117" i="65" s="1"/>
  <c r="AQN118" i="65" s="1"/>
  <c r="CD112" i="65"/>
  <c r="CD113" i="65" s="1"/>
  <c r="CD117" i="65" s="1"/>
  <c r="CD118" i="65" s="1"/>
  <c r="NN112" i="65"/>
  <c r="NN113" i="65" s="1"/>
  <c r="NN117" i="65" s="1"/>
  <c r="NN118" i="65" s="1"/>
  <c r="XJ112" i="65"/>
  <c r="XJ113" i="65" s="1"/>
  <c r="XJ117" i="65" s="1"/>
  <c r="XJ118" i="65" s="1"/>
  <c r="AAO112" i="65"/>
  <c r="AAO113" i="65" s="1"/>
  <c r="AAO117" i="65" s="1"/>
  <c r="AAO118" i="65" s="1"/>
  <c r="ADA112" i="65"/>
  <c r="ADA113" i="65" s="1"/>
  <c r="ADA117" i="65" s="1"/>
  <c r="ADA118" i="65" s="1"/>
  <c r="AFM112" i="65"/>
  <c r="AFM113" i="65" s="1"/>
  <c r="AFM117" i="65" s="1"/>
  <c r="AFM118" i="65" s="1"/>
  <c r="AHY112" i="65"/>
  <c r="AHY113" i="65" s="1"/>
  <c r="AHY117" i="65" s="1"/>
  <c r="AHY118" i="65" s="1"/>
  <c r="AKK112" i="65"/>
  <c r="AKK113" i="65" s="1"/>
  <c r="AKK117" i="65" s="1"/>
  <c r="AKK118" i="65" s="1"/>
  <c r="CL112" i="65"/>
  <c r="CL113" i="65" s="1"/>
  <c r="CL117" i="65" s="1"/>
  <c r="CL118" i="65" s="1"/>
  <c r="NP112" i="65"/>
  <c r="NP113" i="65" s="1"/>
  <c r="NP117" i="65" s="1"/>
  <c r="NP118" i="65" s="1"/>
  <c r="XL112" i="65"/>
  <c r="XL113" i="65" s="1"/>
  <c r="XL117" i="65" s="1"/>
  <c r="XL118" i="65" s="1"/>
  <c r="AAP112" i="65"/>
  <c r="AAP113" i="65" s="1"/>
  <c r="AAP117" i="65" s="1"/>
  <c r="AAP118" i="65" s="1"/>
  <c r="DB112" i="65"/>
  <c r="DB113" i="65" s="1"/>
  <c r="DB117" i="65" s="1"/>
  <c r="DB118" i="65" s="1"/>
  <c r="NX112" i="65"/>
  <c r="NX113" i="65" s="1"/>
  <c r="NX117" i="65" s="1"/>
  <c r="NX118" i="65" s="1"/>
  <c r="XT112" i="65"/>
  <c r="XT113" i="65" s="1"/>
  <c r="XT117" i="65" s="1"/>
  <c r="XT118" i="65" s="1"/>
  <c r="AAR112" i="65"/>
  <c r="AAR113" i="65" s="1"/>
  <c r="AAR117" i="65" s="1"/>
  <c r="AAR118" i="65" s="1"/>
  <c r="ADD112" i="65"/>
  <c r="ADD113" i="65" s="1"/>
  <c r="ADD117" i="65" s="1"/>
  <c r="ADD118" i="65" s="1"/>
  <c r="AFP112" i="65"/>
  <c r="AFP113" i="65" s="1"/>
  <c r="AFP117" i="65" s="1"/>
  <c r="AFP118" i="65" s="1"/>
  <c r="AIB112" i="65"/>
  <c r="AIB113" i="65" s="1"/>
  <c r="AIB117" i="65" s="1"/>
  <c r="AIB118" i="65" s="1"/>
  <c r="AKN112" i="65"/>
  <c r="AKN113" i="65" s="1"/>
  <c r="AKN117" i="65" s="1"/>
  <c r="AKN118" i="65" s="1"/>
  <c r="MP112" i="65"/>
  <c r="MP113" i="65" s="1"/>
  <c r="MP117" i="65" s="1"/>
  <c r="MP118" i="65" s="1"/>
  <c r="AIX112" i="65"/>
  <c r="AIX113" i="65" s="1"/>
  <c r="AIX117" i="65" s="1"/>
  <c r="AIX118" i="65" s="1"/>
  <c r="APQ112" i="65"/>
  <c r="APQ113" i="65" s="1"/>
  <c r="APQ117" i="65" s="1"/>
  <c r="APQ118" i="65" s="1"/>
  <c r="ATP112" i="65"/>
  <c r="ATP113" i="65" s="1"/>
  <c r="ATP117" i="65" s="1"/>
  <c r="ATP118" i="65" s="1"/>
  <c r="AWB112" i="65"/>
  <c r="AWB113" i="65" s="1"/>
  <c r="AWB117" i="65" s="1"/>
  <c r="AWB118" i="65" s="1"/>
  <c r="AYN112" i="65"/>
  <c r="AYN113" i="65" s="1"/>
  <c r="AYN117" i="65" s="1"/>
  <c r="AYN118" i="65" s="1"/>
  <c r="AGM112" i="65"/>
  <c r="AGM113" i="65" s="1"/>
  <c r="AGM117" i="65" s="1"/>
  <c r="AGM118" i="65" s="1"/>
  <c r="AOL112" i="65"/>
  <c r="AOL113" i="65" s="1"/>
  <c r="AOL117" i="65" s="1"/>
  <c r="AOL118" i="65" s="1"/>
  <c r="ATA112" i="65"/>
  <c r="ATA113" i="65" s="1"/>
  <c r="ATA117" i="65" s="1"/>
  <c r="ATA118" i="65" s="1"/>
  <c r="AVM112" i="65"/>
  <c r="AVM113" i="65" s="1"/>
  <c r="AVM117" i="65" s="1"/>
  <c r="AVM118" i="65" s="1"/>
  <c r="AXY112" i="65"/>
  <c r="AXY113" i="65" s="1"/>
  <c r="AXY117" i="65" s="1"/>
  <c r="AXY118" i="65" s="1"/>
  <c r="BAK112" i="65"/>
  <c r="BAK113" i="65" s="1"/>
  <c r="BAK117" i="65" s="1"/>
  <c r="BAK118" i="65" s="1"/>
  <c r="BCW112" i="65"/>
  <c r="BCW113" i="65" s="1"/>
  <c r="BCW117" i="65" s="1"/>
  <c r="BCW118" i="65" s="1"/>
  <c r="BFI112" i="65"/>
  <c r="BFI113" i="65" s="1"/>
  <c r="BFI117" i="65" s="1"/>
  <c r="BFI118" i="65" s="1"/>
  <c r="BHU112" i="65"/>
  <c r="BHU113" i="65" s="1"/>
  <c r="BHU117" i="65" s="1"/>
  <c r="BHU118" i="65" s="1"/>
  <c r="BKG112" i="65"/>
  <c r="BKG113" i="65" s="1"/>
  <c r="BKG117" i="65" s="1"/>
  <c r="BKG118" i="65" s="1"/>
  <c r="BMS112" i="65"/>
  <c r="BMS113" i="65" s="1"/>
  <c r="BMS117" i="65" s="1"/>
  <c r="BMS118" i="65" s="1"/>
  <c r="BPE112" i="65"/>
  <c r="BPE113" i="65" s="1"/>
  <c r="BPE117" i="65" s="1"/>
  <c r="BPE118" i="65" s="1"/>
  <c r="BRQ112" i="65"/>
  <c r="BRQ113" i="65" s="1"/>
  <c r="BRQ117" i="65" s="1"/>
  <c r="BRQ118" i="65" s="1"/>
  <c r="AAY112" i="65"/>
  <c r="AAY113" i="65" s="1"/>
  <c r="AAY117" i="65" s="1"/>
  <c r="AAY118" i="65" s="1"/>
  <c r="DD112" i="65"/>
  <c r="DD113" i="65" s="1"/>
  <c r="DD117" i="65" s="1"/>
  <c r="DD118" i="65" s="1"/>
  <c r="HE112" i="65"/>
  <c r="HE113" i="65" s="1"/>
  <c r="HE117" i="65" s="1"/>
  <c r="HE118" i="65" s="1"/>
  <c r="RA112" i="65"/>
  <c r="RA113" i="65" s="1"/>
  <c r="RA117" i="65" s="1"/>
  <c r="RA118" i="65" s="1"/>
  <c r="BZ112" i="65"/>
  <c r="BZ113" i="65" s="1"/>
  <c r="BZ117" i="65" s="1"/>
  <c r="BZ118" i="65" s="1"/>
  <c r="LV112" i="65"/>
  <c r="LV113" i="65" s="1"/>
  <c r="LV117" i="65" s="1"/>
  <c r="LV118" i="65" s="1"/>
  <c r="VR112" i="65"/>
  <c r="VR113" i="65" s="1"/>
  <c r="VR117" i="65" s="1"/>
  <c r="VR118" i="65" s="1"/>
  <c r="GQ112" i="65"/>
  <c r="GQ113" i="65" s="1"/>
  <c r="GQ117" i="65" s="1"/>
  <c r="GQ118" i="65" s="1"/>
  <c r="QM112" i="65"/>
  <c r="QM113" i="65" s="1"/>
  <c r="QM117" i="65" s="1"/>
  <c r="QM118" i="65" s="1"/>
  <c r="BD112" i="65"/>
  <c r="BD113" i="65" s="1"/>
  <c r="BD117" i="65" s="1"/>
  <c r="BD118" i="65" s="1"/>
  <c r="KZ112" i="65"/>
  <c r="KZ113" i="65" s="1"/>
  <c r="KZ117" i="65" s="1"/>
  <c r="KZ118" i="65" s="1"/>
  <c r="UV112" i="65"/>
  <c r="UV113" i="65" s="1"/>
  <c r="UV117" i="65" s="1"/>
  <c r="UV118" i="65" s="1"/>
  <c r="DA112" i="65"/>
  <c r="DA113" i="65" s="1"/>
  <c r="DA117" i="65" s="1"/>
  <c r="DA118" i="65" s="1"/>
  <c r="KC112" i="65"/>
  <c r="KC113" i="65" s="1"/>
  <c r="KC117" i="65" s="1"/>
  <c r="KC118" i="65" s="1"/>
  <c r="QG112" i="65"/>
  <c r="QG113" i="65" s="1"/>
  <c r="QG117" i="65" s="1"/>
  <c r="QG118" i="65" s="1"/>
  <c r="WS112" i="65"/>
  <c r="WS113" i="65" s="1"/>
  <c r="WS117" i="65" s="1"/>
  <c r="WS118" i="65" s="1"/>
  <c r="EQ112" i="65"/>
  <c r="EQ113" i="65" s="1"/>
  <c r="EQ117" i="65" s="1"/>
  <c r="EQ118" i="65" s="1"/>
  <c r="KU112" i="65"/>
  <c r="KU113" i="65" s="1"/>
  <c r="KU117" i="65" s="1"/>
  <c r="KU118" i="65" s="1"/>
  <c r="RG112" i="65"/>
  <c r="RG113" i="65" s="1"/>
  <c r="RG117" i="65" s="1"/>
  <c r="RG118" i="65" s="1"/>
  <c r="YI112" i="65"/>
  <c r="YI113" i="65" s="1"/>
  <c r="YI117" i="65" s="1"/>
  <c r="YI118" i="65" s="1"/>
  <c r="YW112" i="65"/>
  <c r="YW113" i="65" s="1"/>
  <c r="YW117" i="65" s="1"/>
  <c r="YW118" i="65" s="1"/>
  <c r="AFI112" i="65"/>
  <c r="AFI113" i="65" s="1"/>
  <c r="AFI117" i="65" s="1"/>
  <c r="AFI118" i="65" s="1"/>
  <c r="AMK112" i="65"/>
  <c r="AMK113" i="65" s="1"/>
  <c r="AMK117" i="65" s="1"/>
  <c r="AMK118" i="65" s="1"/>
  <c r="ASO112" i="65"/>
  <c r="ASO113" i="65" s="1"/>
  <c r="ASO117" i="65" s="1"/>
  <c r="ASO118" i="65" s="1"/>
  <c r="ZF112" i="65"/>
  <c r="ZF113" i="65" s="1"/>
  <c r="ZF117" i="65" s="1"/>
  <c r="ZF118" i="65" s="1"/>
  <c r="AGH112" i="65"/>
  <c r="AGH113" i="65" s="1"/>
  <c r="AGH117" i="65" s="1"/>
  <c r="AGH118" i="65" s="1"/>
  <c r="AML112" i="65"/>
  <c r="AML113" i="65" s="1"/>
  <c r="AML117" i="65" s="1"/>
  <c r="AML118" i="65" s="1"/>
  <c r="DZ112" i="65"/>
  <c r="DZ113" i="65" s="1"/>
  <c r="DZ117" i="65" s="1"/>
  <c r="DZ118" i="65" s="1"/>
  <c r="TJ112" i="65"/>
  <c r="TJ113" i="65" s="1"/>
  <c r="TJ117" i="65" s="1"/>
  <c r="TJ118" i="65" s="1"/>
  <c r="ZO112" i="65"/>
  <c r="ZO113" i="65" s="1"/>
  <c r="ZO117" i="65" s="1"/>
  <c r="ZO118" i="65" s="1"/>
  <c r="ACA112" i="65"/>
  <c r="ACA113" i="65" s="1"/>
  <c r="ACA117" i="65" s="1"/>
  <c r="ACA118" i="65" s="1"/>
  <c r="AEM112" i="65"/>
  <c r="AEM113" i="65" s="1"/>
  <c r="AEM117" i="65" s="1"/>
  <c r="AEM118" i="65" s="1"/>
  <c r="AGY112" i="65"/>
  <c r="AGY113" i="65" s="1"/>
  <c r="AGY117" i="65" s="1"/>
  <c r="AGY118" i="65" s="1"/>
  <c r="AJK112" i="65"/>
  <c r="AJK113" i="65" s="1"/>
  <c r="AJK117" i="65" s="1"/>
  <c r="AJK118" i="65" s="1"/>
  <c r="ALW112" i="65"/>
  <c r="ALW113" i="65" s="1"/>
  <c r="ALW117" i="65" s="1"/>
  <c r="ALW118" i="65" s="1"/>
  <c r="AOI112" i="65"/>
  <c r="AOI113" i="65" s="1"/>
  <c r="AOI117" i="65" s="1"/>
  <c r="AOI118" i="65" s="1"/>
  <c r="AQU112" i="65"/>
  <c r="AQU113" i="65" s="1"/>
  <c r="AQU117" i="65" s="1"/>
  <c r="AQU118" i="65" s="1"/>
  <c r="M112" i="65"/>
  <c r="MB112" i="65"/>
  <c r="MB113" i="65" s="1"/>
  <c r="MB117" i="65" s="1"/>
  <c r="MB118" i="65" s="1"/>
  <c r="VX112" i="65"/>
  <c r="VX113" i="65" s="1"/>
  <c r="VX117" i="65" s="1"/>
  <c r="VX118" i="65" s="1"/>
  <c r="AAF112" i="65"/>
  <c r="AAF113" i="65" s="1"/>
  <c r="AAF117" i="65" s="1"/>
  <c r="AAF118" i="65" s="1"/>
  <c r="ACR112" i="65"/>
  <c r="ACR113" i="65" s="1"/>
  <c r="ACR117" i="65" s="1"/>
  <c r="ACR118" i="65" s="1"/>
  <c r="AFD112" i="65"/>
  <c r="AFD113" i="65" s="1"/>
  <c r="AFD117" i="65" s="1"/>
  <c r="AFD118" i="65" s="1"/>
  <c r="AHP112" i="65"/>
  <c r="AHP113" i="65" s="1"/>
  <c r="AHP117" i="65" s="1"/>
  <c r="AHP118" i="65" s="1"/>
  <c r="AKB112" i="65"/>
  <c r="AKB113" i="65" s="1"/>
  <c r="AKB117" i="65" s="1"/>
  <c r="AKB118" i="65" s="1"/>
  <c r="AMN112" i="65"/>
  <c r="AMN113" i="65" s="1"/>
  <c r="AMN117" i="65" s="1"/>
  <c r="AMN118" i="65" s="1"/>
  <c r="AOZ112" i="65"/>
  <c r="AOZ113" i="65" s="1"/>
  <c r="AOZ117" i="65" s="1"/>
  <c r="AOZ118" i="65" s="1"/>
  <c r="ARL112" i="65"/>
  <c r="ARL113" i="65" s="1"/>
  <c r="ARL117" i="65" s="1"/>
  <c r="ARL118" i="65" s="1"/>
  <c r="HJ112" i="65"/>
  <c r="HJ113" i="65" s="1"/>
  <c r="HJ117" i="65" s="1"/>
  <c r="HJ118" i="65" s="1"/>
  <c r="RF112" i="65"/>
  <c r="RF113" i="65" s="1"/>
  <c r="RF117" i="65" s="1"/>
  <c r="RF118" i="65" s="1"/>
  <c r="ZA112" i="65"/>
  <c r="ZA113" i="65" s="1"/>
  <c r="ZA117" i="65" s="1"/>
  <c r="ZA118" i="65" s="1"/>
  <c r="ABM112" i="65"/>
  <c r="ABM113" i="65" s="1"/>
  <c r="ABM117" i="65" s="1"/>
  <c r="ABM118" i="65" s="1"/>
  <c r="ADY112" i="65"/>
  <c r="ADY113" i="65" s="1"/>
  <c r="ADY117" i="65" s="1"/>
  <c r="ADY118" i="65" s="1"/>
  <c r="AGK112" i="65"/>
  <c r="AGK113" i="65" s="1"/>
  <c r="AGK117" i="65" s="1"/>
  <c r="AGK118" i="65" s="1"/>
  <c r="AIW112" i="65"/>
  <c r="AIW113" i="65" s="1"/>
  <c r="AIW117" i="65" s="1"/>
  <c r="AIW118" i="65" s="1"/>
  <c r="ALI112" i="65"/>
  <c r="ALI113" i="65" s="1"/>
  <c r="ALI117" i="65" s="1"/>
  <c r="ALI118" i="65" s="1"/>
  <c r="HL112" i="65"/>
  <c r="HL113" i="65" s="1"/>
  <c r="HL117" i="65" s="1"/>
  <c r="HL118" i="65" s="1"/>
  <c r="RH112" i="65"/>
  <c r="RH113" i="65" s="1"/>
  <c r="RH117" i="65" s="1"/>
  <c r="RH118" i="65" s="1"/>
  <c r="ZB112" i="65"/>
  <c r="ZB113" i="65" s="1"/>
  <c r="ZB117" i="65" s="1"/>
  <c r="ZB118" i="65" s="1"/>
  <c r="ABN112" i="65"/>
  <c r="ABN113" i="65" s="1"/>
  <c r="ABN117" i="65" s="1"/>
  <c r="ABN118" i="65" s="1"/>
  <c r="HT112" i="65"/>
  <c r="HT113" i="65" s="1"/>
  <c r="HT117" i="65" s="1"/>
  <c r="HT118" i="65" s="1"/>
  <c r="RP112" i="65"/>
  <c r="RP113" i="65" s="1"/>
  <c r="RP117" i="65" s="1"/>
  <c r="RP118" i="65" s="1"/>
  <c r="ZD112" i="65"/>
  <c r="ZD113" i="65" s="1"/>
  <c r="ZD117" i="65" s="1"/>
  <c r="ZD118" i="65" s="1"/>
  <c r="ABP112" i="65"/>
  <c r="ABP113" i="65" s="1"/>
  <c r="ABP117" i="65" s="1"/>
  <c r="ABP118" i="65" s="1"/>
  <c r="AEB112" i="65"/>
  <c r="AEB113" i="65" s="1"/>
  <c r="AEB117" i="65" s="1"/>
  <c r="AEB118" i="65" s="1"/>
  <c r="AGN112" i="65"/>
  <c r="AGN113" i="65" s="1"/>
  <c r="AGN117" i="65" s="1"/>
  <c r="AGN118" i="65" s="1"/>
  <c r="AIZ112" i="65"/>
  <c r="AIZ113" i="65" s="1"/>
  <c r="AIZ117" i="65" s="1"/>
  <c r="AIZ118" i="65" s="1"/>
  <c r="ALL112" i="65"/>
  <c r="ALL113" i="65" s="1"/>
  <c r="ALL117" i="65" s="1"/>
  <c r="ALL118" i="65" s="1"/>
  <c r="ACT112" i="65"/>
  <c r="ACT113" i="65" s="1"/>
  <c r="ACT117" i="65" s="1"/>
  <c r="ACT118" i="65" s="1"/>
  <c r="AMO112" i="65"/>
  <c r="AMO113" i="65" s="1"/>
  <c r="AMO117" i="65" s="1"/>
  <c r="AMO118" i="65" s="1"/>
  <c r="ARM112" i="65"/>
  <c r="ARM113" i="65" s="1"/>
  <c r="ARM117" i="65" s="1"/>
  <c r="ARM118" i="65" s="1"/>
  <c r="AUN112" i="65"/>
  <c r="AUN113" i="65" s="1"/>
  <c r="AUN117" i="65" s="1"/>
  <c r="AUN118" i="65" s="1"/>
  <c r="AWZ112" i="65"/>
  <c r="AWZ113" i="65" s="1"/>
  <c r="AWZ117" i="65" s="1"/>
  <c r="AWZ118" i="65" s="1"/>
  <c r="XR112" i="65"/>
  <c r="XR113" i="65" s="1"/>
  <c r="XR117" i="65" s="1"/>
  <c r="XR118" i="65" s="1"/>
  <c r="AKE112" i="65"/>
  <c r="AKE113" i="65" s="1"/>
  <c r="AKE117" i="65" s="1"/>
  <c r="AKE118" i="65" s="1"/>
  <c r="AQH112" i="65"/>
  <c r="AQH113" i="65" s="1"/>
  <c r="AQH117" i="65" s="1"/>
  <c r="AQH118" i="65" s="1"/>
  <c r="ATY112" i="65"/>
  <c r="ATY113" i="65" s="1"/>
  <c r="ATY117" i="65" s="1"/>
  <c r="ATY118" i="65" s="1"/>
  <c r="AWK112" i="65"/>
  <c r="AWK113" i="65" s="1"/>
  <c r="AWK117" i="65" s="1"/>
  <c r="AWK118" i="65" s="1"/>
  <c r="AYW112" i="65"/>
  <c r="AYW113" i="65" s="1"/>
  <c r="AYW117" i="65" s="1"/>
  <c r="AYW118" i="65" s="1"/>
  <c r="BBI112" i="65"/>
  <c r="BBI113" i="65" s="1"/>
  <c r="BBI117" i="65" s="1"/>
  <c r="BBI118" i="65" s="1"/>
  <c r="BDU112" i="65"/>
  <c r="BDU113" i="65" s="1"/>
  <c r="BDU117" i="65" s="1"/>
  <c r="BDU118" i="65" s="1"/>
  <c r="BGG112" i="65"/>
  <c r="BGG113" i="65" s="1"/>
  <c r="BGG117" i="65" s="1"/>
  <c r="BGG118" i="65" s="1"/>
  <c r="BIS112" i="65"/>
  <c r="BIS113" i="65" s="1"/>
  <c r="BIS117" i="65" s="1"/>
  <c r="BIS118" i="65" s="1"/>
  <c r="BLE112" i="65"/>
  <c r="BLE113" i="65" s="1"/>
  <c r="BLE117" i="65" s="1"/>
  <c r="BLE118" i="65" s="1"/>
  <c r="BNQ112" i="65"/>
  <c r="BNQ113" i="65" s="1"/>
  <c r="BNQ117" i="65" s="1"/>
  <c r="BNQ118" i="65" s="1"/>
  <c r="BQC112" i="65"/>
  <c r="BQC113" i="65" s="1"/>
  <c r="BQC117" i="65" s="1"/>
  <c r="BQC118" i="65" s="1"/>
  <c r="BSO112" i="65"/>
  <c r="BSO113" i="65" s="1"/>
  <c r="BSO117" i="65" s="1"/>
  <c r="BSO118" i="65" s="1"/>
  <c r="AFN112" i="65"/>
  <c r="AFN113" i="65" s="1"/>
  <c r="AFN117" i="65" s="1"/>
  <c r="AFN118" i="65" s="1"/>
  <c r="ALT112" i="65"/>
  <c r="ALT113" i="65" s="1"/>
  <c r="ALT117" i="65" s="1"/>
  <c r="ALT118" i="65" s="1"/>
  <c r="AFX112" i="65"/>
  <c r="AFX113" i="65" s="1"/>
  <c r="AFX117" i="65" s="1"/>
  <c r="AFX118" i="65" s="1"/>
  <c r="YV112" i="65"/>
  <c r="YV113" i="65" s="1"/>
  <c r="YV117" i="65" s="1"/>
  <c r="YV118" i="65" s="1"/>
  <c r="ABV112" i="65"/>
  <c r="ABV113" i="65" s="1"/>
  <c r="ABV117" i="65" s="1"/>
  <c r="ABV118" i="65" s="1"/>
  <c r="OV112" i="65"/>
  <c r="OV113" i="65" s="1"/>
  <c r="OV117" i="65" s="1"/>
  <c r="OV118" i="65" s="1"/>
  <c r="AIO112" i="65"/>
  <c r="AIO113" i="65" s="1"/>
  <c r="AIO117" i="65" s="1"/>
  <c r="AIO118" i="65" s="1"/>
  <c r="ABU112" i="65"/>
  <c r="ABU113" i="65" s="1"/>
  <c r="ABU117" i="65" s="1"/>
  <c r="ABU118" i="65" s="1"/>
  <c r="OT112" i="65"/>
  <c r="OT113" i="65" s="1"/>
  <c r="OT117" i="65" s="1"/>
  <c r="OT118" i="65" s="1"/>
  <c r="AOR112" i="65"/>
  <c r="AOR113" i="65" s="1"/>
  <c r="AOR117" i="65" s="1"/>
  <c r="AOR118" i="65" s="1"/>
  <c r="AHX112" i="65"/>
  <c r="AHX113" i="65" s="1"/>
  <c r="AHX117" i="65" s="1"/>
  <c r="AHX118" i="65" s="1"/>
  <c r="ACB112" i="65"/>
  <c r="ACB113" i="65" s="1"/>
  <c r="ACB117" i="65" s="1"/>
  <c r="ACB118" i="65" s="1"/>
  <c r="KV112" i="65"/>
  <c r="KV113" i="65" s="1"/>
  <c r="KV117" i="65" s="1"/>
  <c r="KV118" i="65" s="1"/>
  <c r="AOQ112" i="65"/>
  <c r="AOQ113" i="65" s="1"/>
  <c r="AOQ117" i="65" s="1"/>
  <c r="AOQ118" i="65" s="1"/>
  <c r="AIU112" i="65"/>
  <c r="AIU113" i="65" s="1"/>
  <c r="AIU117" i="65" s="1"/>
  <c r="AIU118" i="65" s="1"/>
  <c r="ABS112" i="65"/>
  <c r="ABS113" i="65" s="1"/>
  <c r="ABS117" i="65" s="1"/>
  <c r="ABS118" i="65" s="1"/>
  <c r="IH112" i="65"/>
  <c r="IH113" i="65" s="1"/>
  <c r="IH117" i="65" s="1"/>
  <c r="IH118" i="65" s="1"/>
  <c r="AED112" i="65"/>
  <c r="AED113" i="65" s="1"/>
  <c r="AED117" i="65" s="1"/>
  <c r="AED118" i="65" s="1"/>
  <c r="ALE112" i="65"/>
  <c r="ALE113" i="65" s="1"/>
  <c r="ALE117" i="65" s="1"/>
  <c r="ALE118" i="65" s="1"/>
  <c r="AX112" i="65"/>
  <c r="AX113" i="65" s="1"/>
  <c r="AX117" i="65" s="1"/>
  <c r="AX118" i="65" s="1"/>
  <c r="JO112" i="65"/>
  <c r="JO113" i="65" s="1"/>
  <c r="JO117" i="65" s="1"/>
  <c r="JO118" i="65" s="1"/>
  <c r="PI112" i="65"/>
  <c r="PI113" i="65" s="1"/>
  <c r="PI117" i="65" s="1"/>
  <c r="PI118" i="65" s="1"/>
  <c r="WZ112" i="65"/>
  <c r="WZ113" i="65" s="1"/>
  <c r="WZ117" i="65" s="1"/>
  <c r="WZ118" i="65" s="1"/>
  <c r="XW112" i="65"/>
  <c r="XW113" i="65" s="1"/>
  <c r="XW117" i="65" s="1"/>
  <c r="XW118" i="65" s="1"/>
  <c r="VJ112" i="65"/>
  <c r="VJ113" i="65" s="1"/>
  <c r="VJ117" i="65" s="1"/>
  <c r="VJ118" i="65" s="1"/>
  <c r="TE112" i="65"/>
  <c r="TE113" i="65" s="1"/>
  <c r="TE117" i="65" s="1"/>
  <c r="TE118" i="65" s="1"/>
  <c r="APR112" i="65"/>
  <c r="APR113" i="65" s="1"/>
  <c r="APR117" i="65" s="1"/>
  <c r="APR118" i="65" s="1"/>
  <c r="AXH112" i="65"/>
  <c r="AXH113" i="65" s="1"/>
  <c r="AXH117" i="65" s="1"/>
  <c r="AXH118" i="65" s="1"/>
  <c r="AQG112" i="65"/>
  <c r="AQG113" i="65" s="1"/>
  <c r="AQG117" i="65" s="1"/>
  <c r="AQG118" i="65" s="1"/>
  <c r="ALD112" i="65"/>
  <c r="ALD113" i="65" s="1"/>
  <c r="ALD117" i="65" s="1"/>
  <c r="ALD118" i="65" s="1"/>
  <c r="AEJ112" i="65"/>
  <c r="AEJ113" i="65" s="1"/>
  <c r="AEJ117" i="65" s="1"/>
  <c r="AEJ118" i="65" s="1"/>
  <c r="YN112" i="65"/>
  <c r="YN113" i="65" s="1"/>
  <c r="YN117" i="65" s="1"/>
  <c r="YN118" i="65" s="1"/>
  <c r="ABF112" i="65"/>
  <c r="ABF113" i="65" s="1"/>
  <c r="ABF117" i="65" s="1"/>
  <c r="ABF118" i="65" s="1"/>
  <c r="IR112" i="65"/>
  <c r="IR113" i="65" s="1"/>
  <c r="IR117" i="65" s="1"/>
  <c r="IR118" i="65" s="1"/>
  <c r="AIG112" i="65"/>
  <c r="AIG113" i="65" s="1"/>
  <c r="AIG117" i="65" s="1"/>
  <c r="AIG118" i="65" s="1"/>
  <c r="ABE112" i="65"/>
  <c r="ABE113" i="65" s="1"/>
  <c r="ABE117" i="65" s="1"/>
  <c r="ABE118" i="65" s="1"/>
  <c r="IP112" i="65"/>
  <c r="IP113" i="65" s="1"/>
  <c r="IP117" i="65" s="1"/>
  <c r="IP118" i="65" s="1"/>
  <c r="AOJ112" i="65"/>
  <c r="AOJ113" i="65" s="1"/>
  <c r="AOJ117" i="65" s="1"/>
  <c r="AOJ118" i="65" s="1"/>
  <c r="AHH112" i="65"/>
  <c r="AHH113" i="65" s="1"/>
  <c r="AHH117" i="65" s="1"/>
  <c r="AHH118" i="65" s="1"/>
  <c r="AAN112" i="65"/>
  <c r="AAN113" i="65" s="1"/>
  <c r="AAN117" i="65" s="1"/>
  <c r="AAN118" i="65" s="1"/>
  <c r="JP112" i="65"/>
  <c r="JP113" i="65" s="1"/>
  <c r="JP117" i="65" s="1"/>
  <c r="JP118" i="65" s="1"/>
  <c r="AOA112" i="65"/>
  <c r="AOA113" i="65" s="1"/>
  <c r="AOA117" i="65" s="1"/>
  <c r="AOA118" i="65" s="1"/>
  <c r="AHG112" i="65"/>
  <c r="AHG113" i="65" s="1"/>
  <c r="AHG117" i="65" s="1"/>
  <c r="AHG118" i="65" s="1"/>
  <c r="ABK112" i="65"/>
  <c r="ABK113" i="65" s="1"/>
  <c r="ABK117" i="65" s="1"/>
  <c r="ABK118" i="65" s="1"/>
  <c r="BN112" i="65"/>
  <c r="BN113" i="65" s="1"/>
  <c r="BN117" i="65" s="1"/>
  <c r="BN118" i="65" s="1"/>
  <c r="AAD112" i="65"/>
  <c r="AAD113" i="65" s="1"/>
  <c r="AAD117" i="65" s="1"/>
  <c r="AAD118" i="65" s="1"/>
  <c r="AKG112" i="65"/>
  <c r="AKG113" i="65" s="1"/>
  <c r="AKG117" i="65" s="1"/>
  <c r="AKG118" i="65" s="1"/>
  <c r="XC112" i="65"/>
  <c r="XC113" i="65" s="1"/>
  <c r="XC117" i="65" s="1"/>
  <c r="XC118" i="65" s="1"/>
  <c r="EY112" i="65"/>
  <c r="EY113" i="65" s="1"/>
  <c r="EY117" i="65" s="1"/>
  <c r="EY118" i="65" s="1"/>
  <c r="PA112" i="65"/>
  <c r="PA113" i="65" s="1"/>
  <c r="PA117" i="65" s="1"/>
  <c r="PA118" i="65" s="1"/>
  <c r="UN112" i="65"/>
  <c r="UN113" i="65" s="1"/>
  <c r="UN117" i="65" s="1"/>
  <c r="UN118" i="65" s="1"/>
  <c r="SQ112" i="65"/>
  <c r="SQ113" i="65" s="1"/>
  <c r="SQ117" i="65" s="1"/>
  <c r="SQ118" i="65" s="1"/>
  <c r="TF112" i="65"/>
  <c r="TF113" i="65" s="1"/>
  <c r="TF117" i="65" s="1"/>
  <c r="TF118" i="65" s="1"/>
  <c r="QS112" i="65"/>
  <c r="QS113" i="65" s="1"/>
  <c r="QS117" i="65" s="1"/>
  <c r="QS118" i="65" s="1"/>
  <c r="BEL112" i="65"/>
  <c r="BEL113" i="65" s="1"/>
  <c r="BEL117" i="65" s="1"/>
  <c r="BEL118" i="65" s="1"/>
  <c r="BBZ112" i="65"/>
  <c r="BBZ113" i="65" s="1"/>
  <c r="BBZ117" i="65" s="1"/>
  <c r="BBZ118" i="65" s="1"/>
  <c r="AZN112" i="65"/>
  <c r="AZN113" i="65" s="1"/>
  <c r="AZN117" i="65" s="1"/>
  <c r="AZN118" i="65" s="1"/>
  <c r="AXB112" i="65"/>
  <c r="AXB113" i="65" s="1"/>
  <c r="AXB117" i="65" s="1"/>
  <c r="AXB118" i="65" s="1"/>
  <c r="AUP112" i="65"/>
  <c r="AUP113" i="65" s="1"/>
  <c r="AUP117" i="65" s="1"/>
  <c r="AUP118" i="65" s="1"/>
  <c r="ARO112" i="65"/>
  <c r="ARO113" i="65" s="1"/>
  <c r="ARO117" i="65" s="1"/>
  <c r="ARO118" i="65" s="1"/>
  <c r="AMQ112" i="65"/>
  <c r="AMQ113" i="65" s="1"/>
  <c r="AMQ117" i="65" s="1"/>
  <c r="AMQ118" i="65" s="1"/>
  <c r="YM112" i="65"/>
  <c r="YM113" i="65" s="1"/>
  <c r="YM117" i="65" s="1"/>
  <c r="YM118" i="65" s="1"/>
  <c r="BPM112" i="65"/>
  <c r="BPM113" i="65" s="1"/>
  <c r="BPM117" i="65" s="1"/>
  <c r="BPM118" i="65" s="1"/>
  <c r="BKO112" i="65"/>
  <c r="BKO113" i="65" s="1"/>
  <c r="BKO117" i="65" s="1"/>
  <c r="BKO118" i="65" s="1"/>
  <c r="BDM112" i="65"/>
  <c r="BDM113" i="65" s="1"/>
  <c r="BDM117" i="65" s="1"/>
  <c r="BDM118" i="65" s="1"/>
  <c r="AWS112" i="65"/>
  <c r="AWS113" i="65" s="1"/>
  <c r="AWS117" i="65" s="1"/>
  <c r="AWS118" i="65" s="1"/>
  <c r="APB112" i="65"/>
  <c r="APB113" i="65" s="1"/>
  <c r="APB117" i="65" s="1"/>
  <c r="APB118" i="65" s="1"/>
  <c r="AWR112" i="65"/>
  <c r="AWR113" i="65" s="1"/>
  <c r="AWR117" i="65" s="1"/>
  <c r="AWR118" i="65" s="1"/>
  <c r="ANE112" i="65"/>
  <c r="ANE113" i="65" s="1"/>
  <c r="ANE117" i="65" s="1"/>
  <c r="ANE118" i="65" s="1"/>
  <c r="AKV112" i="65"/>
  <c r="AKV113" i="65" s="1"/>
  <c r="AKV117" i="65" s="1"/>
  <c r="AKV118" i="65" s="1"/>
  <c r="ADT112" i="65"/>
  <c r="ADT113" i="65" s="1"/>
  <c r="ADT117" i="65" s="1"/>
  <c r="ADT118" i="65" s="1"/>
  <c r="SV112" i="65"/>
  <c r="SV113" i="65" s="1"/>
  <c r="SV117" i="65" s="1"/>
  <c r="SV118" i="65" s="1"/>
  <c r="AAX112" i="65"/>
  <c r="AAX113" i="65" s="1"/>
  <c r="AAX117" i="65" s="1"/>
  <c r="AAX118" i="65" s="1"/>
  <c r="GF112" i="65"/>
  <c r="GF113" i="65" s="1"/>
  <c r="GF117" i="65" s="1"/>
  <c r="GF118" i="65" s="1"/>
  <c r="AGS112" i="65"/>
  <c r="AGS113" i="65" s="1"/>
  <c r="AGS117" i="65" s="1"/>
  <c r="AGS118" i="65" s="1"/>
  <c r="AAW112" i="65"/>
  <c r="AAW113" i="65" s="1"/>
  <c r="AAW117" i="65" s="1"/>
  <c r="AAW118" i="65" s="1"/>
  <c r="GD112" i="65"/>
  <c r="GD113" i="65" s="1"/>
  <c r="GD117" i="65" s="1"/>
  <c r="GD118" i="65" s="1"/>
  <c r="AMV112" i="65"/>
  <c r="AMV113" i="65" s="1"/>
  <c r="AMV117" i="65" s="1"/>
  <c r="AMV118" i="65" s="1"/>
  <c r="AGZ112" i="65"/>
  <c r="AGZ113" i="65" s="1"/>
  <c r="AGZ117" i="65" s="1"/>
  <c r="AGZ118" i="65" s="1"/>
  <c r="ZX112" i="65"/>
  <c r="ZX113" i="65" s="1"/>
  <c r="ZX117" i="65" s="1"/>
  <c r="ZX118" i="65" s="1"/>
  <c r="BV112" i="65"/>
  <c r="BV113" i="65" s="1"/>
  <c r="BV117" i="65" s="1"/>
  <c r="BV118" i="65" s="1"/>
  <c r="ANS112" i="65"/>
  <c r="ANS113" i="65" s="1"/>
  <c r="ANS117" i="65" s="1"/>
  <c r="ANS118" i="65" s="1"/>
  <c r="AGQ112" i="65"/>
  <c r="AGQ113" i="65" s="1"/>
  <c r="AGQ117" i="65" s="1"/>
  <c r="AGQ118" i="65" s="1"/>
  <c r="ZW112" i="65"/>
  <c r="ZW113" i="65" s="1"/>
  <c r="ZW117" i="65" s="1"/>
  <c r="ZW118" i="65" s="1"/>
  <c r="ARJ112" i="65"/>
  <c r="ARJ113" i="65" s="1"/>
  <c r="ARJ117" i="65" s="1"/>
  <c r="ARJ118" i="65" s="1"/>
  <c r="YX112" i="65"/>
  <c r="YX113" i="65" s="1"/>
  <c r="YX117" i="65" s="1"/>
  <c r="YX118" i="65" s="1"/>
  <c r="AGG112" i="65"/>
  <c r="AGG113" i="65" s="1"/>
  <c r="AGG117" i="65" s="1"/>
  <c r="AGG118" i="65" s="1"/>
  <c r="WE112" i="65"/>
  <c r="WE113" i="65" s="1"/>
  <c r="WE117" i="65" s="1"/>
  <c r="WE118" i="65" s="1"/>
  <c r="DK112" i="65"/>
  <c r="DK113" i="65" s="1"/>
  <c r="DK117" i="65" s="1"/>
  <c r="DK118" i="65" s="1"/>
  <c r="KK112" i="65"/>
  <c r="KK113" i="65" s="1"/>
  <c r="KK117" i="65" s="1"/>
  <c r="KK118" i="65" s="1"/>
  <c r="SJ112" i="65"/>
  <c r="SJ113" i="65" s="1"/>
  <c r="SJ117" i="65" s="1"/>
  <c r="SJ118" i="65" s="1"/>
  <c r="QE112" i="65"/>
  <c r="QE113" i="65" s="1"/>
  <c r="QE117" i="65" s="1"/>
  <c r="QE118" i="65" s="1"/>
  <c r="NZ112" i="65"/>
  <c r="NZ113" i="65" s="1"/>
  <c r="NZ117" i="65" s="1"/>
  <c r="NZ118" i="65" s="1"/>
  <c r="OO112" i="65"/>
  <c r="OO113" i="65" s="1"/>
  <c r="OO117" i="65" s="1"/>
  <c r="OO118" i="65" s="1"/>
  <c r="BED112" i="65"/>
  <c r="BED113" i="65" s="1"/>
  <c r="BED117" i="65" s="1"/>
  <c r="BED118" i="65" s="1"/>
  <c r="BBR112" i="65"/>
  <c r="BBR113" i="65" s="1"/>
  <c r="BBR117" i="65" s="1"/>
  <c r="BBR118" i="65" s="1"/>
  <c r="AZF112" i="65"/>
  <c r="AZF113" i="65" s="1"/>
  <c r="AZF117" i="65" s="1"/>
  <c r="AZF118" i="65" s="1"/>
  <c r="AWT112" i="65"/>
  <c r="AWT113" i="65" s="1"/>
  <c r="AWT117" i="65" s="1"/>
  <c r="AWT118" i="65" s="1"/>
  <c r="AUH112" i="65"/>
  <c r="AUH113" i="65" s="1"/>
  <c r="AUH117" i="65" s="1"/>
  <c r="AUH118" i="65" s="1"/>
  <c r="AQY112" i="65"/>
  <c r="AQY113" i="65" s="1"/>
  <c r="AQY117" i="65" s="1"/>
  <c r="AQY118" i="65" s="1"/>
  <c r="ALR112" i="65"/>
  <c r="ALR113" i="65" s="1"/>
  <c r="ALR117" i="65" s="1"/>
  <c r="ALR118" i="65" s="1"/>
  <c r="FF112" i="65"/>
  <c r="FF113" i="65" s="1"/>
  <c r="FF117" i="65" s="1"/>
  <c r="FF118" i="65" s="1"/>
  <c r="BOW112" i="65"/>
  <c r="BOW113" i="65" s="1"/>
  <c r="BOW117" i="65" s="1"/>
  <c r="BOW118" i="65" s="1"/>
  <c r="BJA112" i="65"/>
  <c r="BJA113" i="65" s="1"/>
  <c r="BJA117" i="65" s="1"/>
  <c r="BJA118" i="65" s="1"/>
  <c r="BDE112" i="65"/>
  <c r="BDE113" i="65" s="1"/>
  <c r="BDE117" i="65" s="1"/>
  <c r="BDE118" i="65" s="1"/>
  <c r="AWC112" i="65"/>
  <c r="AWC113" i="65" s="1"/>
  <c r="AWC117" i="65" s="1"/>
  <c r="AWC118" i="65" s="1"/>
  <c r="ALK112" i="65"/>
  <c r="ALK113" i="65" s="1"/>
  <c r="ALK117" i="65" s="1"/>
  <c r="ALK118" i="65" s="1"/>
  <c r="AWJ112" i="65"/>
  <c r="AWJ113" i="65" s="1"/>
  <c r="AWJ117" i="65" s="1"/>
  <c r="AWJ118" i="65" s="1"/>
  <c r="ALJ112" i="65"/>
  <c r="ALJ113" i="65" s="1"/>
  <c r="ALJ117" i="65" s="1"/>
  <c r="ALJ118" i="65" s="1"/>
  <c r="AJH112" i="65"/>
  <c r="AJH113" i="65" s="1"/>
  <c r="AJH117" i="65" s="1"/>
  <c r="AJH118" i="65" s="1"/>
  <c r="ADL112" i="65"/>
  <c r="ADL113" i="65" s="1"/>
  <c r="ADL117" i="65" s="1"/>
  <c r="ADL118" i="65" s="1"/>
  <c r="QJ112" i="65"/>
  <c r="QJ113" i="65" s="1"/>
  <c r="QJ117" i="65" s="1"/>
  <c r="QJ118" i="65" s="1"/>
  <c r="ZJ112" i="65"/>
  <c r="ZJ113" i="65" s="1"/>
  <c r="ZJ117" i="65" s="1"/>
  <c r="ZJ118" i="65" s="1"/>
  <c r="EX112" i="65"/>
  <c r="EX113" i="65" s="1"/>
  <c r="EX117" i="65" s="1"/>
  <c r="EX118" i="65" s="1"/>
  <c r="AGC112" i="65"/>
  <c r="AGC113" i="65" s="1"/>
  <c r="AGC117" i="65" s="1"/>
  <c r="AGC118" i="65" s="1"/>
  <c r="ZI112" i="65"/>
  <c r="ZI113" i="65" s="1"/>
  <c r="ZI117" i="65" s="1"/>
  <c r="ZI118" i="65" s="1"/>
  <c r="EP112" i="65"/>
  <c r="EP113" i="65" s="1"/>
  <c r="EP117" i="65" s="1"/>
  <c r="EP118" i="65" s="1"/>
  <c r="AMF112" i="65"/>
  <c r="AMF113" i="65" s="1"/>
  <c r="AMF117" i="65" s="1"/>
  <c r="AMF118" i="65" s="1"/>
  <c r="AFL112" i="65"/>
  <c r="AFL113" i="65" s="1"/>
  <c r="AFL117" i="65" s="1"/>
  <c r="AFL118" i="65" s="1"/>
  <c r="ZP112" i="65"/>
  <c r="ZP113" i="65" s="1"/>
  <c r="ZP117" i="65" s="1"/>
  <c r="ZP118" i="65" s="1"/>
  <c r="ASY112" i="65"/>
  <c r="ASY113" i="65" s="1"/>
  <c r="ASY117" i="65" s="1"/>
  <c r="ASY118" i="65" s="1"/>
  <c r="AME112" i="65"/>
  <c r="AME113" i="65" s="1"/>
  <c r="AME117" i="65" s="1"/>
  <c r="AME118" i="65" s="1"/>
  <c r="AGI112" i="65"/>
  <c r="AGI113" i="65" s="1"/>
  <c r="AGI117" i="65" s="1"/>
  <c r="AGI118" i="65" s="1"/>
  <c r="ZG112" i="65"/>
  <c r="ZG113" i="65" s="1"/>
  <c r="ZG117" i="65" s="1"/>
  <c r="ZG118" i="65" s="1"/>
  <c r="ANR112" i="65"/>
  <c r="ANR113" i="65" s="1"/>
  <c r="ANR117" i="65" s="1"/>
  <c r="ANR118" i="65" s="1"/>
  <c r="VP112" i="65"/>
  <c r="VP113" i="65" s="1"/>
  <c r="VP117" i="65" s="1"/>
  <c r="VP118" i="65" s="1"/>
  <c r="AFA112" i="65"/>
  <c r="AFA113" i="65" s="1"/>
  <c r="AFA117" i="65" s="1"/>
  <c r="AFA118" i="65" s="1"/>
  <c r="SE112" i="65"/>
  <c r="SE113" i="65" s="1"/>
  <c r="SE117" i="65" s="1"/>
  <c r="SE118" i="65" s="1"/>
  <c r="CM112" i="65"/>
  <c r="CM113" i="65" s="1"/>
  <c r="CM117" i="65" s="1"/>
  <c r="CM118" i="65" s="1"/>
  <c r="IW112" i="65"/>
  <c r="IW113" i="65" s="1"/>
  <c r="IW117" i="65" s="1"/>
  <c r="IW118" i="65" s="1"/>
  <c r="ND112" i="65"/>
  <c r="ND113" i="65" s="1"/>
  <c r="ND117" i="65" s="1"/>
  <c r="ND118" i="65" s="1"/>
  <c r="OA112" i="65"/>
  <c r="OA113" i="65" s="1"/>
  <c r="OA117" i="65" s="1"/>
  <c r="OA118" i="65" s="1"/>
  <c r="LN112" i="65"/>
  <c r="LN113" i="65" s="1"/>
  <c r="LN117" i="65" s="1"/>
  <c r="LN118" i="65" s="1"/>
  <c r="JI112" i="65"/>
  <c r="JI113" i="65" s="1"/>
  <c r="JI117" i="65" s="1"/>
  <c r="JI118" i="65" s="1"/>
  <c r="IU112" i="65"/>
  <c r="IU113" i="65" s="1"/>
  <c r="IU117" i="65" s="1"/>
  <c r="IU118" i="65" s="1"/>
  <c r="JJ112" i="65"/>
  <c r="JJ113" i="65" s="1"/>
  <c r="JJ117" i="65" s="1"/>
  <c r="JJ118" i="65" s="1"/>
  <c r="GW112" i="65"/>
  <c r="GW113" i="65" s="1"/>
  <c r="GW117" i="65" s="1"/>
  <c r="GW118" i="65" s="1"/>
  <c r="AR112" i="65"/>
  <c r="AR113" i="65" s="1"/>
  <c r="AR117" i="65" s="1"/>
  <c r="AR118" i="65" s="1"/>
  <c r="W112" i="65"/>
  <c r="I112" i="65"/>
  <c r="K108" i="65"/>
  <c r="J308" i="65"/>
  <c r="J324" i="65" s="1"/>
  <c r="J280" i="65"/>
  <c r="K280" i="65"/>
  <c r="AH56" i="65"/>
  <c r="AH58" i="65" s="1"/>
  <c r="Z56" i="65"/>
  <c r="Z58" i="65" s="1"/>
  <c r="R56" i="65"/>
  <c r="R58" i="65" s="1"/>
  <c r="J56" i="65"/>
  <c r="AG56" i="65"/>
  <c r="AG58" i="65" s="1"/>
  <c r="Y56" i="65"/>
  <c r="Y58" i="65" s="1"/>
  <c r="Q56" i="65"/>
  <c r="Q58" i="65" s="1"/>
  <c r="I56" i="65"/>
  <c r="I58" i="65" s="1"/>
  <c r="AF56" i="65"/>
  <c r="AF58" i="65" s="1"/>
  <c r="X56" i="65"/>
  <c r="X58" i="65" s="1"/>
  <c r="P56" i="65"/>
  <c r="P58" i="65" s="1"/>
  <c r="T56" i="65"/>
  <c r="T58" i="65" s="1"/>
  <c r="AE56" i="65"/>
  <c r="AE58" i="65" s="1"/>
  <c r="W56" i="65"/>
  <c r="W58" i="65" s="1"/>
  <c r="O56" i="65"/>
  <c r="O58" i="65" s="1"/>
  <c r="L56" i="65"/>
  <c r="L58" i="65" s="1"/>
  <c r="AD56" i="65"/>
  <c r="AD58" i="65" s="1"/>
  <c r="V56" i="65"/>
  <c r="V58" i="65" s="1"/>
  <c r="N56" i="65"/>
  <c r="N58" i="65" s="1"/>
  <c r="AB56" i="65"/>
  <c r="AB58" i="65" s="1"/>
  <c r="AC56" i="65"/>
  <c r="AC58" i="65" s="1"/>
  <c r="U56" i="65"/>
  <c r="U58" i="65" s="1"/>
  <c r="M56" i="65"/>
  <c r="M58" i="65" s="1"/>
  <c r="AJ56" i="65"/>
  <c r="AJ58" i="65" s="1"/>
  <c r="AI56" i="65"/>
  <c r="AI58" i="65" s="1"/>
  <c r="AA56" i="65"/>
  <c r="AA58" i="65" s="1"/>
  <c r="S56" i="65"/>
  <c r="S58" i="65" s="1"/>
  <c r="K56" i="65"/>
  <c r="K58" i="65" s="1"/>
  <c r="Y172" i="65" l="1"/>
  <c r="Y173" i="65" s="1"/>
  <c r="Y79" i="66" s="1"/>
  <c r="Y155" i="65"/>
  <c r="Z172" i="65"/>
  <c r="Z173" i="65" s="1"/>
  <c r="Z79" i="66" s="1"/>
  <c r="Z155" i="65"/>
  <c r="AE172" i="65"/>
  <c r="AE173" i="65" s="1"/>
  <c r="AE79" i="66" s="1"/>
  <c r="AE155" i="65"/>
  <c r="AH172" i="65"/>
  <c r="AH173" i="65" s="1"/>
  <c r="AH79" i="66" s="1"/>
  <c r="AH155" i="65"/>
  <c r="V172" i="65"/>
  <c r="V173" i="65" s="1"/>
  <c r="V79" i="66" s="1"/>
  <c r="V155" i="65"/>
  <c r="R172" i="65"/>
  <c r="R173" i="65" s="1"/>
  <c r="R79" i="66" s="1"/>
  <c r="R155" i="65"/>
  <c r="L172" i="65"/>
  <c r="L173" i="65" s="1"/>
  <c r="L79" i="66" s="1"/>
  <c r="L155" i="65"/>
  <c r="U172" i="65"/>
  <c r="U173" i="65" s="1"/>
  <c r="U79" i="66" s="1"/>
  <c r="U155" i="65"/>
  <c r="P172" i="65"/>
  <c r="P173" i="65" s="1"/>
  <c r="P79" i="66" s="1"/>
  <c r="P155" i="65"/>
  <c r="K172" i="65"/>
  <c r="K173" i="65" s="1"/>
  <c r="K79" i="66" s="1"/>
  <c r="K155" i="65"/>
  <c r="T172" i="65"/>
  <c r="T173" i="65" s="1"/>
  <c r="T79" i="66" s="1"/>
  <c r="T155" i="65"/>
  <c r="AC172" i="65"/>
  <c r="AC173" i="65" s="1"/>
  <c r="AC79" i="66" s="1"/>
  <c r="AC155" i="65"/>
  <c r="X172" i="65"/>
  <c r="X173" i="65" s="1"/>
  <c r="X79" i="66" s="1"/>
  <c r="X155" i="65"/>
  <c r="S172" i="65"/>
  <c r="S173" i="65" s="1"/>
  <c r="S79" i="66" s="1"/>
  <c r="S155" i="65"/>
  <c r="AB172" i="65"/>
  <c r="AB173" i="65" s="1"/>
  <c r="AB79" i="66" s="1"/>
  <c r="AB155" i="65"/>
  <c r="N172" i="65"/>
  <c r="N173" i="65" s="1"/>
  <c r="N79" i="66" s="1"/>
  <c r="N155" i="65"/>
  <c r="AF172" i="65"/>
  <c r="AF173" i="65" s="1"/>
  <c r="AF79" i="66" s="1"/>
  <c r="AF155" i="65"/>
  <c r="Q172" i="65"/>
  <c r="Q173" i="65" s="1"/>
  <c r="Q79" i="66" s="1"/>
  <c r="Q155" i="65"/>
  <c r="AA172" i="65"/>
  <c r="AA173" i="65" s="1"/>
  <c r="AA79" i="66" s="1"/>
  <c r="AA155" i="65"/>
  <c r="AJ172" i="65"/>
  <c r="AJ173" i="65" s="1"/>
  <c r="AJ79" i="66" s="1"/>
  <c r="AJ155" i="65"/>
  <c r="AD172" i="65"/>
  <c r="AD173" i="65" s="1"/>
  <c r="AD79" i="66" s="1"/>
  <c r="AD155" i="65"/>
  <c r="M172" i="65"/>
  <c r="M173" i="65" s="1"/>
  <c r="M79" i="66" s="1"/>
  <c r="M155" i="65"/>
  <c r="AI172" i="65"/>
  <c r="AI173" i="65" s="1"/>
  <c r="AI79" i="66" s="1"/>
  <c r="AI155" i="65"/>
  <c r="AG172" i="65"/>
  <c r="AG173" i="65" s="1"/>
  <c r="AG79" i="66" s="1"/>
  <c r="AG155" i="65"/>
  <c r="O172" i="65"/>
  <c r="O173" i="65" s="1"/>
  <c r="O79" i="66" s="1"/>
  <c r="O155" i="65"/>
  <c r="I172" i="65"/>
  <c r="I173" i="65" s="1"/>
  <c r="I79" i="66" s="1"/>
  <c r="J172" i="65"/>
  <c r="J173" i="65" s="1"/>
  <c r="J79" i="66" s="1"/>
  <c r="J155" i="65"/>
  <c r="W172" i="65"/>
  <c r="W173" i="65" s="1"/>
  <c r="W79" i="66" s="1"/>
  <c r="W155" i="65"/>
  <c r="J222" i="65"/>
  <c r="J226" i="65" s="1"/>
  <c r="J227" i="65" s="1"/>
  <c r="J83" i="66" s="1"/>
  <c r="K125" i="65"/>
  <c r="K217" i="65"/>
  <c r="J180" i="65"/>
  <c r="J194" i="65"/>
  <c r="L67" i="65"/>
  <c r="L280" i="65" s="1"/>
  <c r="K176" i="65"/>
  <c r="S61" i="65"/>
  <c r="S62" i="65" s="1"/>
  <c r="S66" i="66" s="1"/>
  <c r="S40" i="65"/>
  <c r="S42" i="65" s="1"/>
  <c r="S44" i="65" s="1"/>
  <c r="AD61" i="65"/>
  <c r="AD62" i="65" s="1"/>
  <c r="AD66" i="66" s="1"/>
  <c r="AD40" i="65"/>
  <c r="AD42" i="65" s="1"/>
  <c r="AD44" i="65" s="1"/>
  <c r="P61" i="65"/>
  <c r="P62" i="65" s="1"/>
  <c r="P66" i="66" s="1"/>
  <c r="P40" i="65"/>
  <c r="P42" i="65" s="1"/>
  <c r="P44" i="65" s="1"/>
  <c r="V61" i="65"/>
  <c r="V62" i="65" s="1"/>
  <c r="V66" i="66" s="1"/>
  <c r="V40" i="65"/>
  <c r="V42" i="65" s="1"/>
  <c r="V44" i="65" s="1"/>
  <c r="AF61" i="65"/>
  <c r="AF62" i="65" s="1"/>
  <c r="AF66" i="66" s="1"/>
  <c r="AF40" i="65"/>
  <c r="AF42" i="65" s="1"/>
  <c r="AF44" i="65" s="1"/>
  <c r="AJ61" i="65"/>
  <c r="AJ62" i="65" s="1"/>
  <c r="AJ66" i="66" s="1"/>
  <c r="AJ40" i="65"/>
  <c r="AJ42" i="65" s="1"/>
  <c r="AJ44" i="65" s="1"/>
  <c r="L61" i="65"/>
  <c r="L62" i="65" s="1"/>
  <c r="L66" i="66" s="1"/>
  <c r="L40" i="65"/>
  <c r="L42" i="65" s="1"/>
  <c r="L44" i="65" s="1"/>
  <c r="I61" i="65"/>
  <c r="I62" i="65" s="1"/>
  <c r="I66" i="66" s="1"/>
  <c r="I40" i="65"/>
  <c r="I42" i="65" s="1"/>
  <c r="I44" i="65" s="1"/>
  <c r="Z61" i="65"/>
  <c r="Z62" i="65" s="1"/>
  <c r="Z66" i="66" s="1"/>
  <c r="Z40" i="65"/>
  <c r="Z42" i="65" s="1"/>
  <c r="Z44" i="65" s="1"/>
  <c r="M61" i="65"/>
  <c r="M62" i="65" s="1"/>
  <c r="M66" i="66" s="1"/>
  <c r="M40" i="65"/>
  <c r="M42" i="65" s="1"/>
  <c r="M44" i="65" s="1"/>
  <c r="O61" i="65"/>
  <c r="O62" i="65" s="1"/>
  <c r="O66" i="66" s="1"/>
  <c r="O40" i="65"/>
  <c r="O42" i="65" s="1"/>
  <c r="O44" i="65" s="1"/>
  <c r="Q61" i="65"/>
  <c r="Q62" i="65" s="1"/>
  <c r="Q66" i="66" s="1"/>
  <c r="Q40" i="65"/>
  <c r="Q42" i="65" s="1"/>
  <c r="Q44" i="65" s="1"/>
  <c r="AA61" i="65"/>
  <c r="AA62" i="65" s="1"/>
  <c r="AA66" i="66" s="1"/>
  <c r="AA40" i="65"/>
  <c r="AA42" i="65" s="1"/>
  <c r="AA44" i="65" s="1"/>
  <c r="U61" i="65"/>
  <c r="U62" i="65" s="1"/>
  <c r="U66" i="66" s="1"/>
  <c r="U40" i="65"/>
  <c r="U42" i="65" s="1"/>
  <c r="U44" i="65" s="1"/>
  <c r="W61" i="65"/>
  <c r="W62" i="65" s="1"/>
  <c r="W66" i="66" s="1"/>
  <c r="W40" i="65"/>
  <c r="W42" i="65" s="1"/>
  <c r="W44" i="65" s="1"/>
  <c r="Y61" i="65"/>
  <c r="Y62" i="65" s="1"/>
  <c r="Y66" i="66" s="1"/>
  <c r="Y40" i="65"/>
  <c r="Y42" i="65" s="1"/>
  <c r="Y44" i="65" s="1"/>
  <c r="N61" i="65"/>
  <c r="N62" i="65" s="1"/>
  <c r="N66" i="66" s="1"/>
  <c r="N40" i="65"/>
  <c r="N42" i="65" s="1"/>
  <c r="N44" i="65" s="1"/>
  <c r="AI61" i="65"/>
  <c r="AI62" i="65" s="1"/>
  <c r="AI66" i="66" s="1"/>
  <c r="AI40" i="65"/>
  <c r="AI42" i="65" s="1"/>
  <c r="AI44" i="65" s="1"/>
  <c r="AC61" i="65"/>
  <c r="AC62" i="65" s="1"/>
  <c r="AC66" i="66" s="1"/>
  <c r="AC40" i="65"/>
  <c r="AC42" i="65" s="1"/>
  <c r="AC44" i="65" s="1"/>
  <c r="AE61" i="65"/>
  <c r="AE62" i="65" s="1"/>
  <c r="AE66" i="66" s="1"/>
  <c r="AE40" i="65"/>
  <c r="AE42" i="65" s="1"/>
  <c r="AE44" i="65" s="1"/>
  <c r="AG61" i="65"/>
  <c r="AG62" i="65" s="1"/>
  <c r="AG66" i="66" s="1"/>
  <c r="AG40" i="65"/>
  <c r="AG42" i="65" s="1"/>
  <c r="AG44" i="65" s="1"/>
  <c r="R61" i="65"/>
  <c r="R62" i="65" s="1"/>
  <c r="R66" i="66" s="1"/>
  <c r="R40" i="65"/>
  <c r="R42" i="65" s="1"/>
  <c r="R44" i="65" s="1"/>
  <c r="X61" i="65"/>
  <c r="X62" i="65" s="1"/>
  <c r="X66" i="66" s="1"/>
  <c r="X40" i="65"/>
  <c r="X42" i="65" s="1"/>
  <c r="X44" i="65" s="1"/>
  <c r="AH61" i="65"/>
  <c r="AH62" i="65" s="1"/>
  <c r="AH66" i="66" s="1"/>
  <c r="AH40" i="65"/>
  <c r="AH42" i="65" s="1"/>
  <c r="AH44" i="65" s="1"/>
  <c r="K61" i="65"/>
  <c r="K62" i="65" s="1"/>
  <c r="K66" i="66" s="1"/>
  <c r="K40" i="65"/>
  <c r="K42" i="65" s="1"/>
  <c r="K44" i="65" s="1"/>
  <c r="AB61" i="65"/>
  <c r="AB62" i="65" s="1"/>
  <c r="AB66" i="66" s="1"/>
  <c r="AB40" i="65"/>
  <c r="AB42" i="65" s="1"/>
  <c r="AB44" i="65" s="1"/>
  <c r="T61" i="65"/>
  <c r="T62" i="65" s="1"/>
  <c r="T66" i="66" s="1"/>
  <c r="T40" i="65"/>
  <c r="T42" i="65" s="1"/>
  <c r="T44" i="65" s="1"/>
  <c r="J58" i="65"/>
  <c r="L108" i="65"/>
  <c r="K113" i="65"/>
  <c r="K117" i="65" s="1"/>
  <c r="K118" i="65" s="1"/>
  <c r="K70" i="66" s="1"/>
  <c r="K308" i="65"/>
  <c r="K324" i="65" s="1"/>
  <c r="G79" i="66" l="1"/>
  <c r="K222" i="65"/>
  <c r="K226" i="65" s="1"/>
  <c r="K227" i="65" s="1"/>
  <c r="K83" i="66" s="1"/>
  <c r="K234" i="65"/>
  <c r="L125" i="65"/>
  <c r="L217" i="65"/>
  <c r="K180" i="65"/>
  <c r="K194" i="65"/>
  <c r="M67" i="65"/>
  <c r="M280" i="65" s="1"/>
  <c r="L176" i="65"/>
  <c r="J61" i="65"/>
  <c r="J62" i="65" s="1"/>
  <c r="J40" i="65"/>
  <c r="J42" i="65" s="1"/>
  <c r="J44" i="65" s="1"/>
  <c r="L113" i="65"/>
  <c r="L117" i="65" s="1"/>
  <c r="L118" i="65" s="1"/>
  <c r="L70" i="66" s="1"/>
  <c r="M108" i="65"/>
  <c r="L308" i="65"/>
  <c r="L324" i="65" s="1"/>
  <c r="AH262" i="65"/>
  <c r="E583" i="63"/>
  <c r="E580" i="63"/>
  <c r="E581" i="63" s="1"/>
  <c r="E325" i="65" s="1"/>
  <c r="E310" i="65"/>
  <c r="E314" i="65"/>
  <c r="E545" i="63"/>
  <c r="E290" i="65" s="1"/>
  <c r="E533" i="63"/>
  <c r="E281" i="65" s="1"/>
  <c r="E523" i="63"/>
  <c r="E274" i="65" s="1"/>
  <c r="E498" i="63"/>
  <c r="E493" i="63"/>
  <c r="E263" i="65" s="1"/>
  <c r="I265" i="65" s="1"/>
  <c r="I266" i="65" s="1"/>
  <c r="I90" i="66" s="1"/>
  <c r="E133" i="63"/>
  <c r="D230" i="63"/>
  <c r="D220" i="63"/>
  <c r="D435" i="63"/>
  <c r="F435" i="63"/>
  <c r="G435" i="63"/>
  <c r="D434" i="63"/>
  <c r="F434" i="63"/>
  <c r="G434" i="63"/>
  <c r="D431" i="63"/>
  <c r="F431" i="63"/>
  <c r="G431" i="63"/>
  <c r="D430" i="63"/>
  <c r="F430" i="63"/>
  <c r="G430" i="63"/>
  <c r="D429" i="63"/>
  <c r="F429" i="63"/>
  <c r="G429" i="63"/>
  <c r="D428" i="63"/>
  <c r="F428" i="63"/>
  <c r="G428" i="63"/>
  <c r="D425" i="63"/>
  <c r="F425" i="63"/>
  <c r="G425" i="63"/>
  <c r="D424" i="63"/>
  <c r="F424" i="63"/>
  <c r="G424" i="63"/>
  <c r="D423" i="63"/>
  <c r="F423" i="63"/>
  <c r="G423" i="63"/>
  <c r="D422" i="63"/>
  <c r="F422" i="63"/>
  <c r="G422" i="63"/>
  <c r="E235" i="63"/>
  <c r="E137" i="65" s="1"/>
  <c r="F20" i="44"/>
  <c r="F50" i="44" s="1"/>
  <c r="F19" i="44"/>
  <c r="F49" i="44" s="1"/>
  <c r="E19" i="44"/>
  <c r="E49" i="44" s="1"/>
  <c r="E20" i="44"/>
  <c r="E50" i="44" s="1"/>
  <c r="E27" i="39"/>
  <c r="F27" i="39"/>
  <c r="E28" i="39"/>
  <c r="F28" i="39"/>
  <c r="E38" i="39"/>
  <c r="F38" i="39"/>
  <c r="E37" i="39"/>
  <c r="F37" i="39"/>
  <c r="F341" i="65"/>
  <c r="C340" i="65"/>
  <c r="D343" i="65" s="1"/>
  <c r="D100" i="66" s="1"/>
  <c r="E336" i="65"/>
  <c r="F336" i="65"/>
  <c r="C335" i="65"/>
  <c r="D338" i="65" s="1"/>
  <c r="D99" i="66" s="1"/>
  <c r="F251" i="65"/>
  <c r="C250" i="65"/>
  <c r="D253" i="65" s="1"/>
  <c r="D87" i="66" s="1"/>
  <c r="F246" i="65"/>
  <c r="C245" i="65"/>
  <c r="D248" i="65" s="1"/>
  <c r="D86" i="66" s="1"/>
  <c r="G252" i="65"/>
  <c r="G247" i="65"/>
  <c r="G208" i="65"/>
  <c r="C141" i="65"/>
  <c r="D144" i="65" s="1"/>
  <c r="F137" i="65"/>
  <c r="C136" i="65"/>
  <c r="D139" i="65" s="1"/>
  <c r="G143" i="65"/>
  <c r="F142" i="65"/>
  <c r="G138" i="65"/>
  <c r="E601" i="63"/>
  <c r="E341" i="65" s="1"/>
  <c r="D601" i="63"/>
  <c r="D341" i="65" s="1"/>
  <c r="D596" i="63"/>
  <c r="D336" i="65" s="1"/>
  <c r="D487" i="63"/>
  <c r="D251" i="65" s="1"/>
  <c r="D482" i="63"/>
  <c r="D246" i="65" s="1"/>
  <c r="E380" i="63"/>
  <c r="D240" i="63"/>
  <c r="D142" i="65" s="1"/>
  <c r="E142" i="65"/>
  <c r="F155" i="63"/>
  <c r="G155" i="63"/>
  <c r="D235" i="63"/>
  <c r="D137" i="65" s="1"/>
  <c r="B21" i="64"/>
  <c r="B22" i="64"/>
  <c r="B19" i="64"/>
  <c r="B20" i="64"/>
  <c r="G62" i="65" l="1"/>
  <c r="J66" i="66"/>
  <c r="D37" i="39"/>
  <c r="D73" i="66"/>
  <c r="D38" i="39"/>
  <c r="D20" i="35" s="1"/>
  <c r="D74" i="66"/>
  <c r="D19" i="35"/>
  <c r="D99" i="40" s="1"/>
  <c r="E20" i="35"/>
  <c r="E93" i="35" s="1"/>
  <c r="F19" i="35"/>
  <c r="F70" i="35" s="1"/>
  <c r="F128" i="40"/>
  <c r="F20" i="35"/>
  <c r="F127" i="40"/>
  <c r="E19" i="35"/>
  <c r="E70" i="35" s="1"/>
  <c r="G476" i="63"/>
  <c r="G229" i="63"/>
  <c r="I137" i="65"/>
  <c r="I139" i="65" s="1"/>
  <c r="I73" i="66" s="1"/>
  <c r="I246" i="65"/>
  <c r="L222" i="65"/>
  <c r="L226" i="65" s="1"/>
  <c r="L227" i="65" s="1"/>
  <c r="L83" i="66" s="1"/>
  <c r="L234" i="65"/>
  <c r="M125" i="65"/>
  <c r="M217" i="65"/>
  <c r="L180" i="65"/>
  <c r="L194" i="65"/>
  <c r="N67" i="65"/>
  <c r="N280" i="65" s="1"/>
  <c r="M176" i="65"/>
  <c r="G61" i="65"/>
  <c r="E572" i="63"/>
  <c r="E585" i="63"/>
  <c r="M308" i="65"/>
  <c r="M324" i="65" s="1"/>
  <c r="N108" i="65"/>
  <c r="M113" i="65"/>
  <c r="M117" i="65" s="1"/>
  <c r="M118" i="65" s="1"/>
  <c r="M70" i="66" s="1"/>
  <c r="J113" i="65"/>
  <c r="J117" i="65" s="1"/>
  <c r="J118" i="65" s="1"/>
  <c r="J70" i="66" s="1"/>
  <c r="I113" i="65"/>
  <c r="I117" i="65" s="1"/>
  <c r="I118" i="65" s="1"/>
  <c r="I70" i="66" s="1"/>
  <c r="J84" i="65"/>
  <c r="M84" i="65"/>
  <c r="L84" i="65"/>
  <c r="K84" i="65"/>
  <c r="I84" i="65"/>
  <c r="M71" i="65"/>
  <c r="L71" i="65"/>
  <c r="K71" i="65"/>
  <c r="J71" i="65"/>
  <c r="I71" i="65"/>
  <c r="E527" i="63"/>
  <c r="E275" i="65"/>
  <c r="Q311" i="65"/>
  <c r="P311" i="65"/>
  <c r="AJ311" i="65"/>
  <c r="AD311" i="65"/>
  <c r="AB311" i="65"/>
  <c r="AH311" i="65"/>
  <c r="M311" i="65"/>
  <c r="AE311" i="65"/>
  <c r="V311" i="65"/>
  <c r="T311" i="65"/>
  <c r="Z311" i="65"/>
  <c r="N311" i="65"/>
  <c r="L311" i="65"/>
  <c r="L312" i="65" s="1"/>
  <c r="R311" i="65"/>
  <c r="K311" i="65"/>
  <c r="K312" i="65" s="1"/>
  <c r="W311" i="65"/>
  <c r="I311" i="65"/>
  <c r="I312" i="65" s="1"/>
  <c r="AI311" i="65"/>
  <c r="J311" i="65"/>
  <c r="J312" i="65" s="1"/>
  <c r="Y311" i="65"/>
  <c r="O311" i="65"/>
  <c r="AC311" i="65"/>
  <c r="AA311" i="65"/>
  <c r="AF311" i="65"/>
  <c r="U311" i="65"/>
  <c r="S311" i="65"/>
  <c r="AG311" i="65"/>
  <c r="X311" i="65"/>
  <c r="N282" i="65"/>
  <c r="K282" i="65"/>
  <c r="K283" i="65" s="1"/>
  <c r="R282" i="65"/>
  <c r="AE282" i="65"/>
  <c r="AC282" i="65"/>
  <c r="P282" i="65"/>
  <c r="J282" i="65"/>
  <c r="J283" i="65" s="1"/>
  <c r="W282" i="65"/>
  <c r="I282" i="65"/>
  <c r="I283" i="65" s="1"/>
  <c r="AB282" i="65"/>
  <c r="AG282" i="65"/>
  <c r="O282" i="65"/>
  <c r="U282" i="65"/>
  <c r="Z282" i="65"/>
  <c r="S282" i="65"/>
  <c r="T282" i="65"/>
  <c r="Y282" i="65"/>
  <c r="AD282" i="65"/>
  <c r="M282" i="65"/>
  <c r="AJ282" i="65"/>
  <c r="Q282" i="65"/>
  <c r="V282" i="65"/>
  <c r="AI282" i="65"/>
  <c r="AA282" i="65"/>
  <c r="AF282" i="65"/>
  <c r="L282" i="65"/>
  <c r="AH282" i="65"/>
  <c r="X282" i="65"/>
  <c r="AF292" i="65"/>
  <c r="Z292" i="65"/>
  <c r="L292" i="65"/>
  <c r="L293" i="65" s="1"/>
  <c r="V292" i="65"/>
  <c r="N292" i="65"/>
  <c r="AH292" i="65"/>
  <c r="T292" i="65"/>
  <c r="AD292" i="65"/>
  <c r="Y292" i="65"/>
  <c r="AB292" i="65"/>
  <c r="O292" i="65"/>
  <c r="AI292" i="65"/>
  <c r="AG292" i="65"/>
  <c r="AJ292" i="65"/>
  <c r="W292" i="65"/>
  <c r="I292" i="65"/>
  <c r="I293" i="65" s="1"/>
  <c r="K292" i="65"/>
  <c r="K293" i="65" s="1"/>
  <c r="M292" i="65"/>
  <c r="AE292" i="65"/>
  <c r="J292" i="65"/>
  <c r="J293" i="65" s="1"/>
  <c r="S292" i="65"/>
  <c r="U292" i="65"/>
  <c r="P292" i="65"/>
  <c r="R292" i="65"/>
  <c r="Q292" i="65"/>
  <c r="AA292" i="65"/>
  <c r="AC292" i="65"/>
  <c r="X292" i="65"/>
  <c r="AH265" i="65"/>
  <c r="AH266" i="65" s="1"/>
  <c r="AH90" i="66" s="1"/>
  <c r="AH276" i="65"/>
  <c r="AJ262" i="65"/>
  <c r="AC262" i="65"/>
  <c r="L262" i="65"/>
  <c r="M262" i="65"/>
  <c r="T262" i="65"/>
  <c r="U262" i="65"/>
  <c r="AB262" i="65"/>
  <c r="K262" i="65"/>
  <c r="S262" i="65"/>
  <c r="AA262" i="65"/>
  <c r="AI262" i="65"/>
  <c r="N262" i="65"/>
  <c r="V262" i="65"/>
  <c r="AD262" i="65"/>
  <c r="O262" i="65"/>
  <c r="W262" i="65"/>
  <c r="AE262" i="65"/>
  <c r="P262" i="65"/>
  <c r="X262" i="65"/>
  <c r="AF262" i="65"/>
  <c r="Q262" i="65"/>
  <c r="Y262" i="65"/>
  <c r="AG262" i="65"/>
  <c r="J262" i="65"/>
  <c r="R262" i="65"/>
  <c r="Z262" i="65"/>
  <c r="K338" i="65"/>
  <c r="K99" i="66" s="1"/>
  <c r="O338" i="65"/>
  <c r="O99" i="66" s="1"/>
  <c r="P338" i="65"/>
  <c r="P99" i="66" s="1"/>
  <c r="AA338" i="65"/>
  <c r="AA99" i="66" s="1"/>
  <c r="AB338" i="65"/>
  <c r="AB99" i="66" s="1"/>
  <c r="J343" i="65"/>
  <c r="J100" i="66" s="1"/>
  <c r="V343" i="65"/>
  <c r="V100" i="66" s="1"/>
  <c r="AH343" i="65"/>
  <c r="AH100" i="66" s="1"/>
  <c r="K343" i="65"/>
  <c r="K100" i="66" s="1"/>
  <c r="W343" i="65"/>
  <c r="W100" i="66" s="1"/>
  <c r="AI343" i="65"/>
  <c r="AI100" i="66" s="1"/>
  <c r="L343" i="65"/>
  <c r="L100" i="66" s="1"/>
  <c r="X343" i="65"/>
  <c r="X100" i="66" s="1"/>
  <c r="AJ343" i="65"/>
  <c r="AJ100" i="66" s="1"/>
  <c r="O343" i="65"/>
  <c r="O100" i="66" s="1"/>
  <c r="M343" i="65"/>
  <c r="M100" i="66" s="1"/>
  <c r="Y343" i="65"/>
  <c r="Y100" i="66" s="1"/>
  <c r="P343" i="65"/>
  <c r="P100" i="66" s="1"/>
  <c r="AB343" i="65"/>
  <c r="AB100" i="66" s="1"/>
  <c r="Q343" i="65"/>
  <c r="Q100" i="66" s="1"/>
  <c r="AC343" i="65"/>
  <c r="AC100" i="66" s="1"/>
  <c r="Z343" i="65"/>
  <c r="Z100" i="66" s="1"/>
  <c r="R343" i="65"/>
  <c r="R100" i="66" s="1"/>
  <c r="AD343" i="65"/>
  <c r="AD100" i="66" s="1"/>
  <c r="S343" i="65"/>
  <c r="S100" i="66" s="1"/>
  <c r="AE343" i="65"/>
  <c r="AE100" i="66" s="1"/>
  <c r="N343" i="65"/>
  <c r="N100" i="66" s="1"/>
  <c r="T343" i="65"/>
  <c r="T100" i="66" s="1"/>
  <c r="AF343" i="65"/>
  <c r="AF100" i="66" s="1"/>
  <c r="AA343" i="65"/>
  <c r="AA100" i="66" s="1"/>
  <c r="I343" i="65"/>
  <c r="I100" i="66" s="1"/>
  <c r="U343" i="65"/>
  <c r="U100" i="66" s="1"/>
  <c r="AG343" i="65"/>
  <c r="AG100" i="66" s="1"/>
  <c r="R144" i="65"/>
  <c r="R74" i="66" s="1"/>
  <c r="O144" i="65"/>
  <c r="O74" i="66" s="1"/>
  <c r="Q144" i="65"/>
  <c r="Q74" i="66" s="1"/>
  <c r="S144" i="65"/>
  <c r="S74" i="66" s="1"/>
  <c r="T144" i="65"/>
  <c r="T74" i="66" s="1"/>
  <c r="AB144" i="65"/>
  <c r="AB74" i="66" s="1"/>
  <c r="AC144" i="65"/>
  <c r="AC74" i="66" s="1"/>
  <c r="AH338" i="65"/>
  <c r="AH99" i="66" s="1"/>
  <c r="V338" i="65"/>
  <c r="V99" i="66" s="1"/>
  <c r="J338" i="65"/>
  <c r="J99" i="66" s="1"/>
  <c r="AG338" i="65"/>
  <c r="AG99" i="66" s="1"/>
  <c r="U338" i="65"/>
  <c r="U99" i="66" s="1"/>
  <c r="I338" i="65"/>
  <c r="I99" i="66" s="1"/>
  <c r="AF338" i="65"/>
  <c r="AF99" i="66" s="1"/>
  <c r="T338" i="65"/>
  <c r="T99" i="66" s="1"/>
  <c r="AE338" i="65"/>
  <c r="AE99" i="66" s="1"/>
  <c r="S338" i="65"/>
  <c r="S99" i="66" s="1"/>
  <c r="AD338" i="65"/>
  <c r="AD99" i="66" s="1"/>
  <c r="R338" i="65"/>
  <c r="R99" i="66" s="1"/>
  <c r="AC338" i="65"/>
  <c r="AC99" i="66" s="1"/>
  <c r="Q338" i="65"/>
  <c r="Q99" i="66" s="1"/>
  <c r="Z338" i="65"/>
  <c r="Z99" i="66" s="1"/>
  <c r="N338" i="65"/>
  <c r="N99" i="66" s="1"/>
  <c r="Y338" i="65"/>
  <c r="Y99" i="66" s="1"/>
  <c r="M338" i="65"/>
  <c r="M99" i="66" s="1"/>
  <c r="AJ338" i="65"/>
  <c r="AJ99" i="66" s="1"/>
  <c r="X338" i="65"/>
  <c r="X99" i="66" s="1"/>
  <c r="L338" i="65"/>
  <c r="L99" i="66" s="1"/>
  <c r="AI338" i="65"/>
  <c r="AI99" i="66" s="1"/>
  <c r="W338" i="65"/>
  <c r="W99" i="66" s="1"/>
  <c r="D40" i="40"/>
  <c r="D28" i="39" s="1"/>
  <c r="D39" i="40"/>
  <c r="D27" i="39" s="1"/>
  <c r="AA144" i="65"/>
  <c r="AA74" i="66" s="1"/>
  <c r="P144" i="65"/>
  <c r="P74" i="66" s="1"/>
  <c r="AF144" i="65"/>
  <c r="AF74" i="66" s="1"/>
  <c r="AE144" i="65"/>
  <c r="AE74" i="66" s="1"/>
  <c r="Z144" i="65"/>
  <c r="Z74" i="66" s="1"/>
  <c r="N144" i="65"/>
  <c r="N74" i="66" s="1"/>
  <c r="Y144" i="65"/>
  <c r="Y74" i="66" s="1"/>
  <c r="M144" i="65"/>
  <c r="M74" i="66" s="1"/>
  <c r="AJ144" i="65"/>
  <c r="AJ74" i="66" s="1"/>
  <c r="X144" i="65"/>
  <c r="X74" i="66" s="1"/>
  <c r="L144" i="65"/>
  <c r="L74" i="66" s="1"/>
  <c r="AI144" i="65"/>
  <c r="AI74" i="66" s="1"/>
  <c r="W144" i="65"/>
  <c r="W74" i="66" s="1"/>
  <c r="K144" i="65"/>
  <c r="K74" i="66" s="1"/>
  <c r="AH144" i="65"/>
  <c r="AH74" i="66" s="1"/>
  <c r="V144" i="65"/>
  <c r="V74" i="66" s="1"/>
  <c r="J144" i="65"/>
  <c r="J74" i="66" s="1"/>
  <c r="AG144" i="65"/>
  <c r="AG74" i="66" s="1"/>
  <c r="U144" i="65"/>
  <c r="U74" i="66" s="1"/>
  <c r="I144" i="65"/>
  <c r="I74" i="66" s="1"/>
  <c r="AD144" i="65"/>
  <c r="AD74" i="66" s="1"/>
  <c r="D93" i="35" l="1"/>
  <c r="D71" i="35"/>
  <c r="D20" i="44"/>
  <c r="D50" i="44" s="1"/>
  <c r="D100" i="40"/>
  <c r="E71" i="35"/>
  <c r="F92" i="35"/>
  <c r="F99" i="40"/>
  <c r="D19" i="44"/>
  <c r="D49" i="44" s="1"/>
  <c r="D127" i="40" s="1"/>
  <c r="D70" i="35"/>
  <c r="AK60" i="39"/>
  <c r="D92" i="35"/>
  <c r="AF18" i="66"/>
  <c r="AH18" i="66"/>
  <c r="AE18" i="66"/>
  <c r="R18" i="66"/>
  <c r="G100" i="66"/>
  <c r="AB18" i="66"/>
  <c r="K18" i="66"/>
  <c r="AA18" i="66"/>
  <c r="P18" i="66"/>
  <c r="T18" i="66"/>
  <c r="Y18" i="66"/>
  <c r="V18" i="66"/>
  <c r="AK48" i="39"/>
  <c r="AK61" i="39"/>
  <c r="I17" i="66"/>
  <c r="I50" i="39" s="1"/>
  <c r="AK47" i="39"/>
  <c r="AK51" i="39"/>
  <c r="AK64" i="39"/>
  <c r="S18" i="66"/>
  <c r="AJ18" i="66"/>
  <c r="N18" i="66"/>
  <c r="G99" i="66"/>
  <c r="AD18" i="66"/>
  <c r="X18" i="66"/>
  <c r="G74" i="66"/>
  <c r="I18" i="66"/>
  <c r="L18" i="66"/>
  <c r="Z18" i="66"/>
  <c r="M18" i="66"/>
  <c r="AG18" i="66"/>
  <c r="AC18" i="66"/>
  <c r="AI18" i="66"/>
  <c r="G66" i="66"/>
  <c r="J18" i="66"/>
  <c r="O18" i="66"/>
  <c r="U18" i="66"/>
  <c r="Q18" i="66"/>
  <c r="W18" i="66"/>
  <c r="E92" i="35"/>
  <c r="D128" i="40"/>
  <c r="F100" i="40"/>
  <c r="F71" i="35"/>
  <c r="F93" i="35"/>
  <c r="AH137" i="65"/>
  <c r="AH139" i="65" s="1"/>
  <c r="AH73" i="66" s="1"/>
  <c r="AH246" i="65"/>
  <c r="AH248" i="65" s="1"/>
  <c r="AH86" i="66" s="1"/>
  <c r="AH30" i="66" s="1"/>
  <c r="AH63" i="39" s="1"/>
  <c r="M222" i="65"/>
  <c r="M226" i="65" s="1"/>
  <c r="M227" i="65" s="1"/>
  <c r="M83" i="66" s="1"/>
  <c r="M234" i="65"/>
  <c r="N125" i="65"/>
  <c r="N217" i="65"/>
  <c r="M180" i="65"/>
  <c r="M194" i="65"/>
  <c r="O67" i="65"/>
  <c r="N176" i="65"/>
  <c r="I316" i="65"/>
  <c r="I317" i="65" s="1"/>
  <c r="I305" i="65"/>
  <c r="I95" i="66" s="1"/>
  <c r="K305" i="65"/>
  <c r="K95" i="66" s="1"/>
  <c r="K316" i="65"/>
  <c r="K317" i="65" s="1"/>
  <c r="K96" i="66" s="1"/>
  <c r="K27" i="66" s="1"/>
  <c r="K60" i="39" s="1"/>
  <c r="L305" i="65"/>
  <c r="L95" i="66" s="1"/>
  <c r="L316" i="65"/>
  <c r="L317" i="65" s="1"/>
  <c r="L96" i="66" s="1"/>
  <c r="L27" i="66" s="1"/>
  <c r="L60" i="39" s="1"/>
  <c r="J305" i="65"/>
  <c r="J95" i="66" s="1"/>
  <c r="J316" i="65"/>
  <c r="J317" i="65" s="1"/>
  <c r="J96" i="66" s="1"/>
  <c r="J27" i="66" s="1"/>
  <c r="J60" i="39" s="1"/>
  <c r="N308" i="65"/>
  <c r="N324" i="65" s="1"/>
  <c r="O108" i="65"/>
  <c r="N113" i="65"/>
  <c r="N117" i="65" s="1"/>
  <c r="N118" i="65" s="1"/>
  <c r="N70" i="66" s="1"/>
  <c r="N84" i="65"/>
  <c r="N71" i="65"/>
  <c r="AH277" i="65"/>
  <c r="AH92" i="66" s="1"/>
  <c r="AH23" i="66" s="1"/>
  <c r="AH56" i="39" s="1"/>
  <c r="M312" i="65"/>
  <c r="M293" i="65"/>
  <c r="L283" i="65"/>
  <c r="AE265" i="65"/>
  <c r="AE266" i="65" s="1"/>
  <c r="AE90" i="66" s="1"/>
  <c r="AE276" i="65"/>
  <c r="AE277" i="65" s="1"/>
  <c r="AE92" i="66" s="1"/>
  <c r="AE23" i="66" s="1"/>
  <c r="AE56" i="39" s="1"/>
  <c r="S265" i="65"/>
  <c r="S266" i="65" s="1"/>
  <c r="S90" i="66" s="1"/>
  <c r="S276" i="65"/>
  <c r="S277" i="65" s="1"/>
  <c r="S92" i="66" s="1"/>
  <c r="S23" i="66" s="1"/>
  <c r="S56" i="39" s="1"/>
  <c r="AG265" i="65"/>
  <c r="AG266" i="65" s="1"/>
  <c r="AG90" i="66" s="1"/>
  <c r="AG276" i="65"/>
  <c r="AG277" i="65" s="1"/>
  <c r="AG92" i="66" s="1"/>
  <c r="AG23" i="66" s="1"/>
  <c r="AG56" i="39" s="1"/>
  <c r="W265" i="65"/>
  <c r="W266" i="65" s="1"/>
  <c r="W90" i="66" s="1"/>
  <c r="W276" i="65"/>
  <c r="W277" i="65" s="1"/>
  <c r="W92" i="66" s="1"/>
  <c r="W23" i="66" s="1"/>
  <c r="W56" i="39" s="1"/>
  <c r="K265" i="65"/>
  <c r="K266" i="65" s="1"/>
  <c r="K90" i="66" s="1"/>
  <c r="K276" i="65"/>
  <c r="K277" i="65" s="1"/>
  <c r="K92" i="66" s="1"/>
  <c r="K23" i="66" s="1"/>
  <c r="K56" i="39" s="1"/>
  <c r="AB265" i="65"/>
  <c r="AB266" i="65" s="1"/>
  <c r="AB90" i="66" s="1"/>
  <c r="AB276" i="65"/>
  <c r="AB277" i="65" s="1"/>
  <c r="AB92" i="66" s="1"/>
  <c r="AB23" i="66" s="1"/>
  <c r="AB56" i="39" s="1"/>
  <c r="U265" i="65"/>
  <c r="U266" i="65" s="1"/>
  <c r="U90" i="66" s="1"/>
  <c r="U276" i="65"/>
  <c r="U277" i="65" s="1"/>
  <c r="U92" i="66" s="1"/>
  <c r="U23" i="66" s="1"/>
  <c r="U56" i="39" s="1"/>
  <c r="I276" i="65"/>
  <c r="I277" i="65" s="1"/>
  <c r="I92" i="66" s="1"/>
  <c r="I23" i="66" s="1"/>
  <c r="I56" i="39" s="1"/>
  <c r="V265" i="65"/>
  <c r="V266" i="65" s="1"/>
  <c r="V90" i="66" s="1"/>
  <c r="V276" i="65"/>
  <c r="V277" i="65" s="1"/>
  <c r="V92" i="66" s="1"/>
  <c r="V23" i="66" s="1"/>
  <c r="V56" i="39" s="1"/>
  <c r="T265" i="65"/>
  <c r="T266" i="65" s="1"/>
  <c r="T90" i="66" s="1"/>
  <c r="T276" i="65"/>
  <c r="T277" i="65" s="1"/>
  <c r="T92" i="66" s="1"/>
  <c r="T23" i="66" s="1"/>
  <c r="T56" i="39" s="1"/>
  <c r="Y265" i="65"/>
  <c r="Y266" i="65" s="1"/>
  <c r="Y90" i="66" s="1"/>
  <c r="Y276" i="65"/>
  <c r="Y277" i="65" s="1"/>
  <c r="Y92" i="66" s="1"/>
  <c r="Y23" i="66" s="1"/>
  <c r="Y56" i="39" s="1"/>
  <c r="O265" i="65"/>
  <c r="O266" i="65" s="1"/>
  <c r="O90" i="66" s="1"/>
  <c r="O276" i="65"/>
  <c r="O277" i="65" s="1"/>
  <c r="O92" i="66" s="1"/>
  <c r="O23" i="66" s="1"/>
  <c r="O56" i="39" s="1"/>
  <c r="AD265" i="65"/>
  <c r="AD266" i="65" s="1"/>
  <c r="AD90" i="66" s="1"/>
  <c r="AD276" i="65"/>
  <c r="AD277" i="65" s="1"/>
  <c r="AD92" i="66" s="1"/>
  <c r="AD23" i="66" s="1"/>
  <c r="AD56" i="39" s="1"/>
  <c r="AF265" i="65"/>
  <c r="AF266" i="65" s="1"/>
  <c r="AF90" i="66" s="1"/>
  <c r="AF276" i="65"/>
  <c r="AF277" i="65" s="1"/>
  <c r="AF92" i="66" s="1"/>
  <c r="AF23" i="66" s="1"/>
  <c r="AF56" i="39" s="1"/>
  <c r="N265" i="65"/>
  <c r="N266" i="65" s="1"/>
  <c r="N90" i="66" s="1"/>
  <c r="N276" i="65"/>
  <c r="N277" i="65" s="1"/>
  <c r="N92" i="66" s="1"/>
  <c r="N23" i="66" s="1"/>
  <c r="N56" i="39" s="1"/>
  <c r="M265" i="65"/>
  <c r="M266" i="65" s="1"/>
  <c r="M90" i="66" s="1"/>
  <c r="M276" i="65"/>
  <c r="M277" i="65" s="1"/>
  <c r="M92" i="66" s="1"/>
  <c r="M23" i="66" s="1"/>
  <c r="M56" i="39" s="1"/>
  <c r="J265" i="65"/>
  <c r="J266" i="65" s="1"/>
  <c r="J90" i="66" s="1"/>
  <c r="J276" i="65"/>
  <c r="J277" i="65" s="1"/>
  <c r="AJ265" i="65"/>
  <c r="AJ266" i="65" s="1"/>
  <c r="AJ90" i="66" s="1"/>
  <c r="AJ276" i="65"/>
  <c r="AJ277" i="65" s="1"/>
  <c r="AJ92" i="66" s="1"/>
  <c r="AJ23" i="66" s="1"/>
  <c r="AJ56" i="39" s="1"/>
  <c r="Q265" i="65"/>
  <c r="Q266" i="65" s="1"/>
  <c r="Q90" i="66" s="1"/>
  <c r="Q276" i="65"/>
  <c r="Q277" i="65" s="1"/>
  <c r="Q92" i="66" s="1"/>
  <c r="Q23" i="66" s="1"/>
  <c r="Q56" i="39" s="1"/>
  <c r="Z265" i="65"/>
  <c r="Z266" i="65" s="1"/>
  <c r="Z90" i="66" s="1"/>
  <c r="Z276" i="65"/>
  <c r="Z277" i="65" s="1"/>
  <c r="Z92" i="66" s="1"/>
  <c r="Z23" i="66" s="1"/>
  <c r="Z56" i="39" s="1"/>
  <c r="X265" i="65"/>
  <c r="X266" i="65" s="1"/>
  <c r="X90" i="66" s="1"/>
  <c r="X276" i="65"/>
  <c r="X277" i="65" s="1"/>
  <c r="X92" i="66" s="1"/>
  <c r="X23" i="66" s="1"/>
  <c r="X56" i="39" s="1"/>
  <c r="AI265" i="65"/>
  <c r="AI266" i="65" s="1"/>
  <c r="AI90" i="66" s="1"/>
  <c r="AI276" i="65"/>
  <c r="AI277" i="65" s="1"/>
  <c r="AI92" i="66" s="1"/>
  <c r="AI23" i="66" s="1"/>
  <c r="AI56" i="39" s="1"/>
  <c r="L265" i="65"/>
  <c r="L266" i="65" s="1"/>
  <c r="L90" i="66" s="1"/>
  <c r="L276" i="65"/>
  <c r="L277" i="65" s="1"/>
  <c r="L92" i="66" s="1"/>
  <c r="L23" i="66" s="1"/>
  <c r="L56" i="39" s="1"/>
  <c r="R265" i="65"/>
  <c r="R266" i="65" s="1"/>
  <c r="R90" i="66" s="1"/>
  <c r="R276" i="65"/>
  <c r="R277" i="65" s="1"/>
  <c r="R92" i="66" s="1"/>
  <c r="R23" i="66" s="1"/>
  <c r="R56" i="39" s="1"/>
  <c r="P265" i="65"/>
  <c r="P266" i="65" s="1"/>
  <c r="P90" i="66" s="1"/>
  <c r="P276" i="65"/>
  <c r="P277" i="65" s="1"/>
  <c r="P92" i="66" s="1"/>
  <c r="P23" i="66" s="1"/>
  <c r="P56" i="39" s="1"/>
  <c r="AA265" i="65"/>
  <c r="AA266" i="65" s="1"/>
  <c r="AA90" i="66" s="1"/>
  <c r="AA276" i="65"/>
  <c r="AA277" i="65" s="1"/>
  <c r="AA92" i="66" s="1"/>
  <c r="AA23" i="66" s="1"/>
  <c r="AA56" i="39" s="1"/>
  <c r="AC265" i="65"/>
  <c r="AC266" i="65" s="1"/>
  <c r="AC90" i="66" s="1"/>
  <c r="AC276" i="65"/>
  <c r="AC277" i="65" s="1"/>
  <c r="AC92" i="66" s="1"/>
  <c r="AC23" i="66" s="1"/>
  <c r="AC56" i="39" s="1"/>
  <c r="E482" i="63"/>
  <c r="E487" i="63"/>
  <c r="E251" i="65" s="1"/>
  <c r="G159" i="63"/>
  <c r="G31" i="66" l="1"/>
  <c r="G64" i="39" s="1"/>
  <c r="G18" i="66"/>
  <c r="AG10" i="66"/>
  <c r="AG43" i="39" s="1"/>
  <c r="N10" i="66"/>
  <c r="N43" i="39" s="1"/>
  <c r="K10" i="66"/>
  <c r="K43" i="39" s="1"/>
  <c r="L10" i="66"/>
  <c r="L43" i="39" s="1"/>
  <c r="Y10" i="66"/>
  <c r="Y43" i="39" s="1"/>
  <c r="AH10" i="66"/>
  <c r="AH43" i="39" s="1"/>
  <c r="T10" i="66"/>
  <c r="T43" i="39" s="1"/>
  <c r="W10" i="66"/>
  <c r="W43" i="39" s="1"/>
  <c r="AI10" i="66"/>
  <c r="AI43" i="39" s="1"/>
  <c r="X10" i="66"/>
  <c r="X43" i="39" s="1"/>
  <c r="S10" i="66"/>
  <c r="S43" i="39" s="1"/>
  <c r="AC10" i="66"/>
  <c r="AC43" i="39" s="1"/>
  <c r="V10" i="66"/>
  <c r="V43" i="39" s="1"/>
  <c r="Z10" i="66"/>
  <c r="Z43" i="39" s="1"/>
  <c r="I10" i="66"/>
  <c r="I43" i="39" s="1"/>
  <c r="J14" i="66"/>
  <c r="J47" i="39" s="1"/>
  <c r="AA10" i="66"/>
  <c r="AA43" i="39" s="1"/>
  <c r="U10" i="66"/>
  <c r="U43" i="39" s="1"/>
  <c r="M10" i="66"/>
  <c r="M43" i="39" s="1"/>
  <c r="AE10" i="66"/>
  <c r="AE43" i="39" s="1"/>
  <c r="P10" i="66"/>
  <c r="P43" i="39" s="1"/>
  <c r="Q10" i="66"/>
  <c r="Q43" i="39" s="1"/>
  <c r="AD10" i="66"/>
  <c r="AD43" i="39" s="1"/>
  <c r="L14" i="66"/>
  <c r="L47" i="39" s="1"/>
  <c r="AB10" i="66"/>
  <c r="AB43" i="39" s="1"/>
  <c r="AF10" i="66"/>
  <c r="AF43" i="39" s="1"/>
  <c r="R10" i="66"/>
  <c r="R43" i="39" s="1"/>
  <c r="AJ10" i="66"/>
  <c r="AJ43" i="39" s="1"/>
  <c r="O10" i="66"/>
  <c r="O43" i="39" s="1"/>
  <c r="K14" i="66"/>
  <c r="K47" i="39" s="1"/>
  <c r="J92" i="66"/>
  <c r="J23" i="66" s="1"/>
  <c r="J56" i="39" s="1"/>
  <c r="I96" i="66"/>
  <c r="I27" i="66" s="1"/>
  <c r="I60" i="39" s="1"/>
  <c r="AH17" i="66"/>
  <c r="AH50" i="39" s="1"/>
  <c r="AA137" i="65"/>
  <c r="AA139" i="65" s="1"/>
  <c r="AA73" i="66" s="1"/>
  <c r="AA246" i="65"/>
  <c r="AA248" i="65" s="1"/>
  <c r="AA86" i="66" s="1"/>
  <c r="AA30" i="66" s="1"/>
  <c r="AA63" i="39" s="1"/>
  <c r="AI137" i="65"/>
  <c r="AI139" i="65" s="1"/>
  <c r="AI73" i="66" s="1"/>
  <c r="AI246" i="65"/>
  <c r="AI248" i="65" s="1"/>
  <c r="AI86" i="66" s="1"/>
  <c r="AI30" i="66" s="1"/>
  <c r="AI63" i="39" s="1"/>
  <c r="AJ137" i="65"/>
  <c r="AJ139" i="65" s="1"/>
  <c r="AJ73" i="66" s="1"/>
  <c r="AJ246" i="65"/>
  <c r="AJ248" i="65" s="1"/>
  <c r="AJ86" i="66" s="1"/>
  <c r="AJ30" i="66" s="1"/>
  <c r="AJ63" i="39" s="1"/>
  <c r="AF137" i="65"/>
  <c r="AF139" i="65" s="1"/>
  <c r="AF73" i="66" s="1"/>
  <c r="AF246" i="65"/>
  <c r="AF248" i="65" s="1"/>
  <c r="AF86" i="66" s="1"/>
  <c r="AF30" i="66" s="1"/>
  <c r="AF63" i="39" s="1"/>
  <c r="T137" i="65"/>
  <c r="T139" i="65" s="1"/>
  <c r="T73" i="66" s="1"/>
  <c r="T246" i="65"/>
  <c r="T248" i="65" s="1"/>
  <c r="T86" i="66" s="1"/>
  <c r="T30" i="66" s="1"/>
  <c r="T63" i="39" s="1"/>
  <c r="P137" i="65"/>
  <c r="P139" i="65" s="1"/>
  <c r="P73" i="66" s="1"/>
  <c r="P246" i="65"/>
  <c r="P248" i="65" s="1"/>
  <c r="P86" i="66" s="1"/>
  <c r="P30" i="66" s="1"/>
  <c r="P63" i="39" s="1"/>
  <c r="X137" i="65"/>
  <c r="X139" i="65" s="1"/>
  <c r="X73" i="66" s="1"/>
  <c r="X246" i="65"/>
  <c r="X248" i="65" s="1"/>
  <c r="X86" i="66" s="1"/>
  <c r="X30" i="66" s="1"/>
  <c r="X63" i="39" s="1"/>
  <c r="J137" i="65"/>
  <c r="J139" i="65" s="1"/>
  <c r="J73" i="66" s="1"/>
  <c r="J246" i="65"/>
  <c r="J248" i="65" s="1"/>
  <c r="J86" i="66" s="1"/>
  <c r="J30" i="66" s="1"/>
  <c r="J63" i="39" s="1"/>
  <c r="AD137" i="65"/>
  <c r="AD139" i="65" s="1"/>
  <c r="AD73" i="66" s="1"/>
  <c r="AD246" i="65"/>
  <c r="AD248" i="65" s="1"/>
  <c r="AD86" i="66" s="1"/>
  <c r="AD30" i="66" s="1"/>
  <c r="AD63" i="39" s="1"/>
  <c r="V137" i="65"/>
  <c r="V139" i="65" s="1"/>
  <c r="V73" i="66" s="1"/>
  <c r="V246" i="65"/>
  <c r="V248" i="65" s="1"/>
  <c r="V86" i="66" s="1"/>
  <c r="V30" i="66" s="1"/>
  <c r="V63" i="39" s="1"/>
  <c r="K137" i="65"/>
  <c r="K139" i="65" s="1"/>
  <c r="K73" i="66" s="1"/>
  <c r="K246" i="65"/>
  <c r="K248" i="65" s="1"/>
  <c r="K86" i="66" s="1"/>
  <c r="K30" i="66" s="1"/>
  <c r="K63" i="39" s="1"/>
  <c r="W137" i="65"/>
  <c r="W139" i="65" s="1"/>
  <c r="W73" i="66" s="1"/>
  <c r="W246" i="65"/>
  <c r="W248" i="65" s="1"/>
  <c r="W86" i="66" s="1"/>
  <c r="W30" i="66" s="1"/>
  <c r="W63" i="39" s="1"/>
  <c r="Z137" i="65"/>
  <c r="Z139" i="65" s="1"/>
  <c r="Z73" i="66" s="1"/>
  <c r="Z246" i="65"/>
  <c r="Z248" i="65" s="1"/>
  <c r="Z86" i="66" s="1"/>
  <c r="Z30" i="66" s="1"/>
  <c r="Z63" i="39" s="1"/>
  <c r="M137" i="65"/>
  <c r="M139" i="65" s="1"/>
  <c r="M73" i="66" s="1"/>
  <c r="M246" i="65"/>
  <c r="M248" i="65" s="1"/>
  <c r="M86" i="66" s="1"/>
  <c r="M30" i="66" s="1"/>
  <c r="M63" i="39" s="1"/>
  <c r="O137" i="65"/>
  <c r="O139" i="65" s="1"/>
  <c r="O73" i="66" s="1"/>
  <c r="O246" i="65"/>
  <c r="O248" i="65" s="1"/>
  <c r="O86" i="66" s="1"/>
  <c r="O30" i="66" s="1"/>
  <c r="O63" i="39" s="1"/>
  <c r="R137" i="65"/>
  <c r="R139" i="65" s="1"/>
  <c r="R73" i="66" s="1"/>
  <c r="R246" i="65"/>
  <c r="R248" i="65" s="1"/>
  <c r="R86" i="66" s="1"/>
  <c r="R30" i="66" s="1"/>
  <c r="R63" i="39" s="1"/>
  <c r="U137" i="65"/>
  <c r="U139" i="65" s="1"/>
  <c r="U73" i="66" s="1"/>
  <c r="U246" i="65"/>
  <c r="U248" i="65" s="1"/>
  <c r="U86" i="66" s="1"/>
  <c r="U30" i="66" s="1"/>
  <c r="U63" i="39" s="1"/>
  <c r="AG137" i="65"/>
  <c r="AG139" i="65" s="1"/>
  <c r="AG73" i="66" s="1"/>
  <c r="AG246" i="65"/>
  <c r="AG248" i="65" s="1"/>
  <c r="AG86" i="66" s="1"/>
  <c r="AG30" i="66" s="1"/>
  <c r="AG63" i="39" s="1"/>
  <c r="AE137" i="65"/>
  <c r="AE139" i="65" s="1"/>
  <c r="AE73" i="66" s="1"/>
  <c r="AE246" i="65"/>
  <c r="AE248" i="65" s="1"/>
  <c r="AE86" i="66" s="1"/>
  <c r="AE30" i="66" s="1"/>
  <c r="AE63" i="39" s="1"/>
  <c r="AC137" i="65"/>
  <c r="AC139" i="65" s="1"/>
  <c r="AC73" i="66" s="1"/>
  <c r="AC246" i="65"/>
  <c r="AC248" i="65" s="1"/>
  <c r="AC86" i="66" s="1"/>
  <c r="AC30" i="66" s="1"/>
  <c r="AC63" i="39" s="1"/>
  <c r="L137" i="65"/>
  <c r="L139" i="65" s="1"/>
  <c r="L73" i="66" s="1"/>
  <c r="L246" i="65"/>
  <c r="L248" i="65" s="1"/>
  <c r="L86" i="66" s="1"/>
  <c r="L30" i="66" s="1"/>
  <c r="L63" i="39" s="1"/>
  <c r="Q137" i="65"/>
  <c r="Q139" i="65" s="1"/>
  <c r="Q73" i="66" s="1"/>
  <c r="Q246" i="65"/>
  <c r="Q248" i="65" s="1"/>
  <c r="Q86" i="66" s="1"/>
  <c r="Q30" i="66" s="1"/>
  <c r="Q63" i="39" s="1"/>
  <c r="N137" i="65"/>
  <c r="N139" i="65" s="1"/>
  <c r="N73" i="66" s="1"/>
  <c r="N246" i="65"/>
  <c r="N248" i="65" s="1"/>
  <c r="N86" i="66" s="1"/>
  <c r="N30" i="66" s="1"/>
  <c r="N63" i="39" s="1"/>
  <c r="Y137" i="65"/>
  <c r="Y139" i="65" s="1"/>
  <c r="Y73" i="66" s="1"/>
  <c r="Y246" i="65"/>
  <c r="Y248" i="65" s="1"/>
  <c r="Y86" i="66" s="1"/>
  <c r="Y30" i="66" s="1"/>
  <c r="Y63" i="39" s="1"/>
  <c r="AB137" i="65"/>
  <c r="AB139" i="65" s="1"/>
  <c r="AB73" i="66" s="1"/>
  <c r="AB246" i="65"/>
  <c r="AB248" i="65" s="1"/>
  <c r="AB86" i="66" s="1"/>
  <c r="AB30" i="66" s="1"/>
  <c r="AB63" i="39" s="1"/>
  <c r="S137" i="65"/>
  <c r="S139" i="65" s="1"/>
  <c r="S73" i="66" s="1"/>
  <c r="S246" i="65"/>
  <c r="S248" i="65" s="1"/>
  <c r="S86" i="66" s="1"/>
  <c r="S30" i="66" s="1"/>
  <c r="S63" i="39" s="1"/>
  <c r="N222" i="65"/>
  <c r="N226" i="65" s="1"/>
  <c r="N227" i="65" s="1"/>
  <c r="N83" i="66" s="1"/>
  <c r="N234" i="65"/>
  <c r="O125" i="65"/>
  <c r="O217" i="65"/>
  <c r="N180" i="65"/>
  <c r="N194" i="65"/>
  <c r="P67" i="65"/>
  <c r="P280" i="65" s="1"/>
  <c r="O176" i="65"/>
  <c r="O280" i="65"/>
  <c r="E212" i="63"/>
  <c r="E121" i="65" s="1"/>
  <c r="E459" i="63"/>
  <c r="E230" i="65" s="1"/>
  <c r="M305" i="65"/>
  <c r="M95" i="66" s="1"/>
  <c r="M316" i="65"/>
  <c r="M317" i="65" s="1"/>
  <c r="M96" i="66" s="1"/>
  <c r="M27" i="66" s="1"/>
  <c r="M60" i="39" s="1"/>
  <c r="O308" i="65"/>
  <c r="O324" i="65" s="1"/>
  <c r="O113" i="65"/>
  <c r="O117" i="65" s="1"/>
  <c r="O118" i="65" s="1"/>
  <c r="O70" i="66" s="1"/>
  <c r="P108" i="65"/>
  <c r="O71" i="65"/>
  <c r="E577" i="63"/>
  <c r="E320" i="65" s="1"/>
  <c r="N312" i="65"/>
  <c r="N293" i="65"/>
  <c r="M283" i="65"/>
  <c r="S253" i="65"/>
  <c r="S87" i="66" s="1"/>
  <c r="O253" i="65"/>
  <c r="O87" i="66" s="1"/>
  <c r="AH253" i="65"/>
  <c r="AH87" i="66" s="1"/>
  <c r="U253" i="65"/>
  <c r="U87" i="66" s="1"/>
  <c r="V253" i="65"/>
  <c r="V87" i="66" s="1"/>
  <c r="W253" i="65"/>
  <c r="W87" i="66" s="1"/>
  <c r="K253" i="65"/>
  <c r="K87" i="66" s="1"/>
  <c r="AD253" i="65"/>
  <c r="AD87" i="66" s="1"/>
  <c r="Z253" i="65"/>
  <c r="Z87" i="66" s="1"/>
  <c r="J253" i="65"/>
  <c r="J87" i="66" s="1"/>
  <c r="X253" i="65"/>
  <c r="X87" i="66" s="1"/>
  <c r="R253" i="65"/>
  <c r="R87" i="66" s="1"/>
  <c r="N253" i="65"/>
  <c r="N87" i="66" s="1"/>
  <c r="AA253" i="65"/>
  <c r="AA87" i="66" s="1"/>
  <c r="AC253" i="65"/>
  <c r="AC87" i="66" s="1"/>
  <c r="AJ253" i="65"/>
  <c r="AJ87" i="66" s="1"/>
  <c r="AG253" i="65"/>
  <c r="AG87" i="66" s="1"/>
  <c r="L253" i="65"/>
  <c r="L87" i="66" s="1"/>
  <c r="Q253" i="65"/>
  <c r="Q87" i="66" s="1"/>
  <c r="AB253" i="65"/>
  <c r="AB87" i="66" s="1"/>
  <c r="Y253" i="65"/>
  <c r="Y87" i="66" s="1"/>
  <c r="I253" i="65"/>
  <c r="I87" i="66" s="1"/>
  <c r="P253" i="65"/>
  <c r="P87" i="66" s="1"/>
  <c r="M253" i="65"/>
  <c r="M87" i="66" s="1"/>
  <c r="AF253" i="65"/>
  <c r="AF87" i="66" s="1"/>
  <c r="AI253" i="65"/>
  <c r="AI87" i="66" s="1"/>
  <c r="T253" i="65"/>
  <c r="T87" i="66" s="1"/>
  <c r="AE253" i="65"/>
  <c r="AE87" i="66" s="1"/>
  <c r="I248" i="65"/>
  <c r="I86" i="66" s="1"/>
  <c r="F419" i="63"/>
  <c r="E419" i="63"/>
  <c r="I14" i="66" l="1"/>
  <c r="I47" i="39" s="1"/>
  <c r="M14" i="66"/>
  <c r="M47" i="39" s="1"/>
  <c r="J10" i="66"/>
  <c r="J43" i="39" s="1"/>
  <c r="R17" i="66"/>
  <c r="R50" i="39" s="1"/>
  <c r="L17" i="66"/>
  <c r="L50" i="39" s="1"/>
  <c r="O17" i="66"/>
  <c r="O50" i="39" s="1"/>
  <c r="AD17" i="66"/>
  <c r="AD50" i="39" s="1"/>
  <c r="AJ17" i="66"/>
  <c r="AJ50" i="39" s="1"/>
  <c r="AI17" i="66"/>
  <c r="AI50" i="39" s="1"/>
  <c r="V17" i="66"/>
  <c r="V50" i="39" s="1"/>
  <c r="AC17" i="66"/>
  <c r="AC50" i="39" s="1"/>
  <c r="Q17" i="66"/>
  <c r="Q50" i="39" s="1"/>
  <c r="Z17" i="66"/>
  <c r="Z50" i="39" s="1"/>
  <c r="Y17" i="66"/>
  <c r="Y50" i="39" s="1"/>
  <c r="AG17" i="66"/>
  <c r="AG50" i="39" s="1"/>
  <c r="W17" i="66"/>
  <c r="W50" i="39" s="1"/>
  <c r="P17" i="66"/>
  <c r="P50" i="39" s="1"/>
  <c r="M17" i="66"/>
  <c r="M50" i="39" s="1"/>
  <c r="G87" i="66"/>
  <c r="AB17" i="66"/>
  <c r="AB50" i="39" s="1"/>
  <c r="AA17" i="66"/>
  <c r="AA50" i="39" s="1"/>
  <c r="AF17" i="66"/>
  <c r="AF50" i="39" s="1"/>
  <c r="S17" i="66"/>
  <c r="S50" i="39" s="1"/>
  <c r="AE17" i="66"/>
  <c r="AE50" i="39" s="1"/>
  <c r="X17" i="66"/>
  <c r="X50" i="39" s="1"/>
  <c r="N17" i="66"/>
  <c r="N50" i="39" s="1"/>
  <c r="U17" i="66"/>
  <c r="U50" i="39" s="1"/>
  <c r="K17" i="66"/>
  <c r="K50" i="39" s="1"/>
  <c r="T17" i="66"/>
  <c r="T50" i="39" s="1"/>
  <c r="J17" i="66"/>
  <c r="J50" i="39" s="1"/>
  <c r="O222" i="65"/>
  <c r="O226" i="65" s="1"/>
  <c r="O227" i="65" s="1"/>
  <c r="O83" i="66" s="1"/>
  <c r="O234" i="65"/>
  <c r="P125" i="65"/>
  <c r="P217" i="65"/>
  <c r="O180" i="65"/>
  <c r="O194" i="65"/>
  <c r="P84" i="65"/>
  <c r="O84" i="65"/>
  <c r="Q67" i="65"/>
  <c r="Q280" i="65" s="1"/>
  <c r="P176" i="65"/>
  <c r="N305" i="65"/>
  <c r="N95" i="66" s="1"/>
  <c r="N316" i="65"/>
  <c r="N317" i="65" s="1"/>
  <c r="N96" i="66" s="1"/>
  <c r="N27" i="66" s="1"/>
  <c r="N60" i="39" s="1"/>
  <c r="P113" i="65"/>
  <c r="P117" i="65" s="1"/>
  <c r="P118" i="65" s="1"/>
  <c r="P70" i="66" s="1"/>
  <c r="P308" i="65"/>
  <c r="P324" i="65" s="1"/>
  <c r="Q108" i="65"/>
  <c r="P71" i="65"/>
  <c r="O312" i="65"/>
  <c r="O293" i="65"/>
  <c r="N283" i="65"/>
  <c r="G17" i="66" l="1"/>
  <c r="G50" i="39" s="1"/>
  <c r="G10" i="66"/>
  <c r="G43" i="39" s="1"/>
  <c r="N14" i="66"/>
  <c r="N47" i="39" s="1"/>
  <c r="P222" i="65"/>
  <c r="P226" i="65" s="1"/>
  <c r="P227" i="65" s="1"/>
  <c r="P83" i="66" s="1"/>
  <c r="P234" i="65"/>
  <c r="Q125" i="65"/>
  <c r="Q217" i="65"/>
  <c r="P180" i="65"/>
  <c r="P194" i="65"/>
  <c r="Q84" i="65"/>
  <c r="R67" i="65"/>
  <c r="R280" i="65" s="1"/>
  <c r="Q176" i="65"/>
  <c r="O305" i="65"/>
  <c r="O95" i="66" s="1"/>
  <c r="O316" i="65"/>
  <c r="O317" i="65" s="1"/>
  <c r="O96" i="66" s="1"/>
  <c r="O27" i="66" s="1"/>
  <c r="O60" i="39" s="1"/>
  <c r="Q113" i="65"/>
  <c r="Q117" i="65" s="1"/>
  <c r="Q118" i="65" s="1"/>
  <c r="Q70" i="66" s="1"/>
  <c r="Q308" i="65"/>
  <c r="Q324" i="65" s="1"/>
  <c r="R108" i="65"/>
  <c r="Q71" i="65"/>
  <c r="P312" i="65"/>
  <c r="P293" i="65"/>
  <c r="O283" i="65"/>
  <c r="D191" i="63"/>
  <c r="F191" i="63"/>
  <c r="E331" i="65"/>
  <c r="F331" i="65"/>
  <c r="C330" i="65"/>
  <c r="D333" i="65" s="1"/>
  <c r="D98" i="66" s="1"/>
  <c r="C319" i="65"/>
  <c r="C307" i="65"/>
  <c r="C300" i="65"/>
  <c r="D305" i="65" s="1"/>
  <c r="D95" i="66" s="1"/>
  <c r="C289" i="65"/>
  <c r="D298" i="65" s="1"/>
  <c r="D94" i="66" s="1"/>
  <c r="C279" i="65"/>
  <c r="D287" i="65" s="1"/>
  <c r="D93" i="66" s="1"/>
  <c r="G276" i="65"/>
  <c r="C273" i="65"/>
  <c r="D277" i="65" s="1"/>
  <c r="D92" i="66" s="1"/>
  <c r="G270" i="65"/>
  <c r="C268" i="65"/>
  <c r="D271" i="65" s="1"/>
  <c r="D91" i="66" s="1"/>
  <c r="F269" i="65"/>
  <c r="G265" i="65"/>
  <c r="C259" i="65"/>
  <c r="D266" i="65" s="1"/>
  <c r="D90" i="66" s="1"/>
  <c r="E507" i="63"/>
  <c r="D517" i="63"/>
  <c r="F517" i="63"/>
  <c r="G517" i="63"/>
  <c r="E212" i="65"/>
  <c r="E213" i="65"/>
  <c r="E102" i="65"/>
  <c r="E101" i="65"/>
  <c r="G242" i="65"/>
  <c r="D241" i="65"/>
  <c r="F241" i="65"/>
  <c r="C240" i="65"/>
  <c r="D243" i="65" s="1"/>
  <c r="D85" i="66" s="1"/>
  <c r="C229" i="65"/>
  <c r="D238" i="65" s="1"/>
  <c r="D84" i="66" s="1"/>
  <c r="C216" i="65"/>
  <c r="D227" i="65" s="1"/>
  <c r="D83" i="66" s="1"/>
  <c r="G204" i="65"/>
  <c r="F213" i="65"/>
  <c r="F212" i="65"/>
  <c r="C202" i="65"/>
  <c r="D214" i="65" s="1"/>
  <c r="D82" i="66" s="1"/>
  <c r="D198" i="65"/>
  <c r="F198" i="65"/>
  <c r="C186" i="65"/>
  <c r="D200" i="65" s="1"/>
  <c r="D81" i="66" s="1"/>
  <c r="C175" i="65"/>
  <c r="D184" i="65" s="1"/>
  <c r="D80" i="66" s="1"/>
  <c r="G172" i="65"/>
  <c r="C164" i="65"/>
  <c r="D173" i="65" s="1"/>
  <c r="D79" i="66" s="1"/>
  <c r="D104" i="59"/>
  <c r="E104" i="59"/>
  <c r="F104" i="59"/>
  <c r="G104" i="59"/>
  <c r="H104" i="59"/>
  <c r="D103" i="59"/>
  <c r="E103" i="59"/>
  <c r="F103" i="59"/>
  <c r="G103" i="59"/>
  <c r="H103" i="59"/>
  <c r="D48" i="59"/>
  <c r="E48" i="59"/>
  <c r="F48" i="59"/>
  <c r="G48" i="59"/>
  <c r="H48" i="59"/>
  <c r="D47" i="59"/>
  <c r="E47" i="59"/>
  <c r="F47" i="59"/>
  <c r="G47" i="59"/>
  <c r="H47" i="59"/>
  <c r="B256" i="65"/>
  <c r="B89" i="66" s="1"/>
  <c r="D40" i="66" s="1"/>
  <c r="B146" i="65"/>
  <c r="B76" i="66" s="1"/>
  <c r="D39" i="66" s="1"/>
  <c r="C148" i="65"/>
  <c r="D157" i="65" s="1"/>
  <c r="D77" i="66" s="1"/>
  <c r="F160" i="65"/>
  <c r="C159" i="65"/>
  <c r="D162" i="65" s="1"/>
  <c r="D78" i="66" s="1"/>
  <c r="G156" i="65"/>
  <c r="F149" i="65"/>
  <c r="D438" i="63"/>
  <c r="F438" i="63"/>
  <c r="D370" i="63"/>
  <c r="F370" i="63"/>
  <c r="D354" i="63"/>
  <c r="E356" i="63"/>
  <c r="F354" i="63"/>
  <c r="G354" i="63"/>
  <c r="F207" i="65"/>
  <c r="D207" i="65"/>
  <c r="D209" i="65" s="1"/>
  <c r="D213" i="65" s="1"/>
  <c r="F203" i="65"/>
  <c r="D203" i="65"/>
  <c r="D205" i="65" s="1"/>
  <c r="D212" i="65" s="1"/>
  <c r="F418" i="63"/>
  <c r="D418" i="63"/>
  <c r="F410" i="63"/>
  <c r="F402" i="63"/>
  <c r="D402" i="63"/>
  <c r="F394" i="63"/>
  <c r="F386" i="63"/>
  <c r="D386" i="63"/>
  <c r="G382" i="63"/>
  <c r="F382" i="63"/>
  <c r="E382" i="63"/>
  <c r="F374" i="63"/>
  <c r="D374" i="63"/>
  <c r="F366" i="63"/>
  <c r="D366" i="63"/>
  <c r="F358" i="63"/>
  <c r="D358" i="63"/>
  <c r="E241" i="65"/>
  <c r="D3" i="39"/>
  <c r="D3" i="59" s="1"/>
  <c r="E3" i="39"/>
  <c r="E3" i="59" s="1"/>
  <c r="F3" i="39"/>
  <c r="F3" i="59" s="1"/>
  <c r="G3" i="39"/>
  <c r="G3" i="59" s="1"/>
  <c r="H3" i="59"/>
  <c r="I3" i="39"/>
  <c r="I3" i="59" s="1"/>
  <c r="D2" i="39"/>
  <c r="D2" i="59" s="1"/>
  <c r="E2" i="39"/>
  <c r="E2" i="59" s="1"/>
  <c r="F2" i="39"/>
  <c r="F2" i="59" s="1"/>
  <c r="G2" i="39"/>
  <c r="G2" i="59" s="1"/>
  <c r="H2" i="59"/>
  <c r="F102" i="65"/>
  <c r="F101" i="65"/>
  <c r="G97" i="65"/>
  <c r="F188" i="63"/>
  <c r="F96" i="65" s="1"/>
  <c r="D188" i="63"/>
  <c r="D96" i="65" s="1"/>
  <c r="D98" i="65" s="1"/>
  <c r="D102" i="65" s="1"/>
  <c r="F187" i="63"/>
  <c r="F92" i="65" s="1"/>
  <c r="D187" i="63"/>
  <c r="D92" i="65" s="1"/>
  <c r="D94" i="65" s="1"/>
  <c r="D101" i="65" s="1"/>
  <c r="F184" i="63"/>
  <c r="D184" i="63"/>
  <c r="F183" i="63"/>
  <c r="D183" i="63"/>
  <c r="F182" i="63"/>
  <c r="D182" i="63"/>
  <c r="F181" i="63"/>
  <c r="D181" i="63"/>
  <c r="F178" i="63"/>
  <c r="D178" i="63"/>
  <c r="F177" i="63"/>
  <c r="D177" i="63"/>
  <c r="F176" i="63"/>
  <c r="D176" i="63"/>
  <c r="F175" i="63"/>
  <c r="D175" i="63"/>
  <c r="F171" i="63"/>
  <c r="F163" i="63"/>
  <c r="F147" i="63"/>
  <c r="G135" i="63"/>
  <c r="F139" i="63"/>
  <c r="F135" i="63"/>
  <c r="E135" i="63"/>
  <c r="F119" i="63"/>
  <c r="F127" i="63"/>
  <c r="F111" i="63"/>
  <c r="C131" i="65"/>
  <c r="D134" i="65" s="1"/>
  <c r="D72" i="66" s="1"/>
  <c r="D132" i="65"/>
  <c r="F132" i="65"/>
  <c r="O14" i="66" l="1"/>
  <c r="O47" i="39" s="1"/>
  <c r="G2" i="35"/>
  <c r="F2" i="35"/>
  <c r="I3" i="35"/>
  <c r="I3" i="44" s="1"/>
  <c r="D2" i="35"/>
  <c r="D2" i="44" s="1"/>
  <c r="G3" i="35"/>
  <c r="G3" i="44" s="1"/>
  <c r="F3" i="35"/>
  <c r="F3" i="44" s="1"/>
  <c r="E2" i="35"/>
  <c r="E3" i="35"/>
  <c r="D3" i="35"/>
  <c r="D3" i="44" s="1"/>
  <c r="Q222" i="65"/>
  <c r="Q226" i="65" s="1"/>
  <c r="Q227" i="65" s="1"/>
  <c r="Q83" i="66" s="1"/>
  <c r="Q234" i="65"/>
  <c r="R125" i="65"/>
  <c r="R217" i="65"/>
  <c r="Q180" i="65"/>
  <c r="Q194" i="65"/>
  <c r="R84" i="65"/>
  <c r="S67" i="65"/>
  <c r="R176" i="65"/>
  <c r="E358" i="63"/>
  <c r="E360" i="63" s="1"/>
  <c r="E422" i="63" s="1"/>
  <c r="P305" i="65"/>
  <c r="P95" i="66" s="1"/>
  <c r="P316" i="65"/>
  <c r="P317" i="65" s="1"/>
  <c r="P96" i="66" s="1"/>
  <c r="P27" i="66" s="1"/>
  <c r="P60" i="39" s="1"/>
  <c r="D328" i="65"/>
  <c r="D97" i="66" s="1"/>
  <c r="R113" i="65"/>
  <c r="R117" i="65" s="1"/>
  <c r="R118" i="65" s="1"/>
  <c r="R70" i="66" s="1"/>
  <c r="R308" i="65"/>
  <c r="R324" i="65" s="1"/>
  <c r="S108" i="65"/>
  <c r="R71" i="65"/>
  <c r="D317" i="65"/>
  <c r="D96" i="66" s="1"/>
  <c r="Q312" i="65"/>
  <c r="Q293" i="65"/>
  <c r="P283" i="65"/>
  <c r="P333" i="65"/>
  <c r="P98" i="66" s="1"/>
  <c r="AJ333" i="65"/>
  <c r="AJ98" i="66" s="1"/>
  <c r="AI333" i="65"/>
  <c r="AI98" i="66" s="1"/>
  <c r="O333" i="65"/>
  <c r="O98" i="66" s="1"/>
  <c r="N333" i="65"/>
  <c r="N98" i="66" s="1"/>
  <c r="AH333" i="65"/>
  <c r="AH98" i="66" s="1"/>
  <c r="AG333" i="65"/>
  <c r="AG98" i="66" s="1"/>
  <c r="V333" i="65"/>
  <c r="V98" i="66" s="1"/>
  <c r="Q333" i="65"/>
  <c r="Q98" i="66" s="1"/>
  <c r="X333" i="65"/>
  <c r="X98" i="66" s="1"/>
  <c r="W333" i="65"/>
  <c r="W98" i="66" s="1"/>
  <c r="U333" i="65"/>
  <c r="U98" i="66" s="1"/>
  <c r="R333" i="65"/>
  <c r="R98" i="66" s="1"/>
  <c r="F362" i="63"/>
  <c r="AD333" i="65"/>
  <c r="AD98" i="66" s="1"/>
  <c r="M333" i="65"/>
  <c r="M98" i="66" s="1"/>
  <c r="AC333" i="65"/>
  <c r="AC98" i="66" s="1"/>
  <c r="L333" i="65"/>
  <c r="L98" i="66" s="1"/>
  <c r="AA333" i="65"/>
  <c r="AA98" i="66" s="1"/>
  <c r="J333" i="65"/>
  <c r="J98" i="66" s="1"/>
  <c r="Y333" i="65"/>
  <c r="Y98" i="66" s="1"/>
  <c r="I333" i="65"/>
  <c r="I98" i="66" s="1"/>
  <c r="Z333" i="65"/>
  <c r="Z98" i="66" s="1"/>
  <c r="K333" i="65"/>
  <c r="K98" i="66" s="1"/>
  <c r="AF333" i="65"/>
  <c r="AF98" i="66" s="1"/>
  <c r="T333" i="65"/>
  <c r="T98" i="66" s="1"/>
  <c r="AE333" i="65"/>
  <c r="AE98" i="66" s="1"/>
  <c r="S333" i="65"/>
  <c r="S98" i="66" s="1"/>
  <c r="AB333" i="65"/>
  <c r="AB98" i="66" s="1"/>
  <c r="M243" i="65"/>
  <c r="M85" i="66" s="1"/>
  <c r="W243" i="65"/>
  <c r="W85" i="66" s="1"/>
  <c r="I243" i="65"/>
  <c r="I85" i="66" s="1"/>
  <c r="X243" i="65"/>
  <c r="X85" i="66" s="1"/>
  <c r="J243" i="65"/>
  <c r="J85" i="66" s="1"/>
  <c r="Z243" i="65"/>
  <c r="Z85" i="66" s="1"/>
  <c r="R243" i="65"/>
  <c r="R85" i="66" s="1"/>
  <c r="K243" i="65"/>
  <c r="K85" i="66" s="1"/>
  <c r="AA243" i="65"/>
  <c r="AA85" i="66" s="1"/>
  <c r="N243" i="65"/>
  <c r="N85" i="66" s="1"/>
  <c r="AE243" i="65"/>
  <c r="AE85" i="66" s="1"/>
  <c r="O243" i="65"/>
  <c r="O85" i="66" s="1"/>
  <c r="L243" i="65"/>
  <c r="L85" i="66" s="1"/>
  <c r="AD243" i="65"/>
  <c r="AD85" i="66" s="1"/>
  <c r="AF243" i="65"/>
  <c r="AF85" i="66" s="1"/>
  <c r="S243" i="65"/>
  <c r="S85" i="66" s="1"/>
  <c r="AH243" i="65"/>
  <c r="AH85" i="66" s="1"/>
  <c r="T243" i="65"/>
  <c r="T85" i="66" s="1"/>
  <c r="AI243" i="65"/>
  <c r="AI85" i="66" s="1"/>
  <c r="U243" i="65"/>
  <c r="U85" i="66" s="1"/>
  <c r="AJ243" i="65"/>
  <c r="AJ85" i="66" s="1"/>
  <c r="V243" i="65"/>
  <c r="V85" i="66" s="1"/>
  <c r="AG243" i="65"/>
  <c r="AG85" i="66" s="1"/>
  <c r="AC243" i="65"/>
  <c r="AC85" i="66" s="1"/>
  <c r="Q243" i="65"/>
  <c r="Q85" i="66" s="1"/>
  <c r="AB243" i="65"/>
  <c r="AB85" i="66" s="1"/>
  <c r="P243" i="65"/>
  <c r="P85" i="66" s="1"/>
  <c r="Y243" i="65"/>
  <c r="Y85" i="66" s="1"/>
  <c r="D362" i="63"/>
  <c r="E364" i="63"/>
  <c r="C120" i="65"/>
  <c r="D129" i="65" s="1"/>
  <c r="D71" i="66" s="1"/>
  <c r="C105" i="65"/>
  <c r="D118" i="65" s="1"/>
  <c r="D70" i="66" s="1"/>
  <c r="C91" i="65"/>
  <c r="D103" i="65" s="1"/>
  <c r="D69" i="66" s="1"/>
  <c r="C77" i="65"/>
  <c r="D89" i="65" s="1"/>
  <c r="D68" i="66" s="1"/>
  <c r="D75" i="65"/>
  <c r="D67" i="66" s="1"/>
  <c r="C53" i="65"/>
  <c r="G133" i="65"/>
  <c r="F49" i="65"/>
  <c r="F38" i="65"/>
  <c r="B35" i="65"/>
  <c r="B63" i="66" s="1"/>
  <c r="D38" i="66" s="1"/>
  <c r="E45" i="66" s="1"/>
  <c r="I60" i="63"/>
  <c r="I61" i="63"/>
  <c r="I62" i="63"/>
  <c r="I63" i="63"/>
  <c r="F310" i="63"/>
  <c r="D310" i="63"/>
  <c r="F309" i="63"/>
  <c r="D309" i="63"/>
  <c r="F308" i="63"/>
  <c r="D308" i="63"/>
  <c r="F307" i="63"/>
  <c r="D307" i="63"/>
  <c r="F406" i="63"/>
  <c r="D282" i="63"/>
  <c r="F282" i="63"/>
  <c r="D281" i="63"/>
  <c r="F281" i="63"/>
  <c r="D280" i="63"/>
  <c r="F280" i="63"/>
  <c r="D279" i="63"/>
  <c r="F279" i="63"/>
  <c r="D320" i="63"/>
  <c r="D312" i="63"/>
  <c r="D160" i="65" s="1"/>
  <c r="D284" i="63"/>
  <c r="D149" i="65" s="1"/>
  <c r="E282" i="63"/>
  <c r="E281" i="63"/>
  <c r="E280" i="63"/>
  <c r="E279" i="63"/>
  <c r="D498" i="63"/>
  <c r="E511" i="63"/>
  <c r="E515" i="63"/>
  <c r="E519" i="63" s="1"/>
  <c r="E269" i="65" s="1"/>
  <c r="N271" i="65" s="1"/>
  <c r="N91" i="66" s="1"/>
  <c r="D519" i="63"/>
  <c r="D269" i="65" s="1"/>
  <c r="D527" i="63"/>
  <c r="D540" i="63"/>
  <c r="D552" i="63"/>
  <c r="D558" i="63"/>
  <c r="D572" i="63"/>
  <c r="F52" i="63"/>
  <c r="F123" i="63" s="1"/>
  <c r="F136" i="63" s="1"/>
  <c r="D48" i="63"/>
  <c r="E48" i="63"/>
  <c r="F48" i="63"/>
  <c r="F107" i="63" s="1"/>
  <c r="F115" i="63" s="1"/>
  <c r="D44" i="63"/>
  <c r="E44" i="63"/>
  <c r="F44" i="63"/>
  <c r="D63" i="63"/>
  <c r="F63" i="63"/>
  <c r="D62" i="63"/>
  <c r="F62" i="63"/>
  <c r="D61" i="63"/>
  <c r="F61" i="63"/>
  <c r="D60" i="63"/>
  <c r="F60" i="63"/>
  <c r="D64" i="63"/>
  <c r="D49" i="65" s="1"/>
  <c r="D51" i="65" s="1"/>
  <c r="D65" i="66" s="1"/>
  <c r="E20" i="63"/>
  <c r="E40" i="63" s="1"/>
  <c r="E16" i="63"/>
  <c r="E39" i="63" s="1"/>
  <c r="E12" i="63"/>
  <c r="E38" i="63" s="1"/>
  <c r="E8" i="63"/>
  <c r="E37" i="63" s="1"/>
  <c r="G50" i="65"/>
  <c r="I9" i="65"/>
  <c r="I2" i="66" s="1"/>
  <c r="J6" i="65"/>
  <c r="J3" i="66" s="1"/>
  <c r="I3" i="65"/>
  <c r="G3" i="65"/>
  <c r="F3" i="65"/>
  <c r="D3" i="65"/>
  <c r="D2" i="65"/>
  <c r="A1" i="65"/>
  <c r="P14" i="66" l="1"/>
  <c r="P47" i="39" s="1"/>
  <c r="AF50" i="66"/>
  <c r="AB57" i="66"/>
  <c r="Q57" i="66"/>
  <c r="AH57" i="66"/>
  <c r="R57" i="66"/>
  <c r="Q56" i="66"/>
  <c r="S57" i="66"/>
  <c r="AD56" i="66"/>
  <c r="T57" i="66"/>
  <c r="I57" i="66"/>
  <c r="S50" i="66"/>
  <c r="P50" i="66"/>
  <c r="AC57" i="66"/>
  <c r="O54" i="66"/>
  <c r="AA57" i="66"/>
  <c r="AA50" i="66"/>
  <c r="P57" i="66"/>
  <c r="AI56" i="66"/>
  <c r="Z50" i="66"/>
  <c r="O57" i="66"/>
  <c r="O50" i="66"/>
  <c r="AH58" i="66"/>
  <c r="AI58" i="66"/>
  <c r="V57" i="66"/>
  <c r="AJ58" i="66"/>
  <c r="AI57" i="66"/>
  <c r="R56" i="66"/>
  <c r="Z58" i="66"/>
  <c r="AG56" i="66"/>
  <c r="AH56" i="66"/>
  <c r="U57" i="66"/>
  <c r="AB50" i="66"/>
  <c r="N50" i="66"/>
  <c r="AG58" i="66"/>
  <c r="Y58" i="66"/>
  <c r="AJ57" i="66"/>
  <c r="AA58" i="66"/>
  <c r="V56" i="66"/>
  <c r="M50" i="66"/>
  <c r="N57" i="66"/>
  <c r="Y57" i="66"/>
  <c r="U58" i="66"/>
  <c r="V58" i="66"/>
  <c r="W58" i="66"/>
  <c r="J57" i="66"/>
  <c r="X58" i="66"/>
  <c r="W57" i="66"/>
  <c r="M58" i="66"/>
  <c r="X57" i="66"/>
  <c r="U56" i="66"/>
  <c r="T58" i="66"/>
  <c r="M57" i="66"/>
  <c r="L58" i="66"/>
  <c r="K57" i="66"/>
  <c r="N58" i="66"/>
  <c r="AF56" i="66"/>
  <c r="O58" i="66"/>
  <c r="I56" i="66"/>
  <c r="P56" i="66"/>
  <c r="K50" i="66"/>
  <c r="AC50" i="66"/>
  <c r="AD50" i="66"/>
  <c r="Z56" i="66"/>
  <c r="AE58" i="66"/>
  <c r="AA56" i="66"/>
  <c r="I58" i="66"/>
  <c r="AF58" i="66"/>
  <c r="J58" i="66"/>
  <c r="K58" i="66"/>
  <c r="AB58" i="66"/>
  <c r="AI50" i="66"/>
  <c r="AC58" i="66"/>
  <c r="AE56" i="66"/>
  <c r="AJ56" i="66"/>
  <c r="Q50" i="66"/>
  <c r="Y56" i="66"/>
  <c r="R50" i="66"/>
  <c r="AH50" i="66"/>
  <c r="P58" i="66"/>
  <c r="K54" i="66"/>
  <c r="AJ50" i="66"/>
  <c r="L57" i="66"/>
  <c r="N54" i="66"/>
  <c r="S56" i="66"/>
  <c r="X56" i="66"/>
  <c r="M56" i="66"/>
  <c r="N56" i="66"/>
  <c r="S58" i="66"/>
  <c r="O56" i="66"/>
  <c r="AG50" i="66"/>
  <c r="J54" i="66"/>
  <c r="V50" i="66"/>
  <c r="L54" i="66"/>
  <c r="M54" i="66"/>
  <c r="Y50" i="66"/>
  <c r="Z57" i="66"/>
  <c r="AE50" i="66"/>
  <c r="J50" i="66"/>
  <c r="W56" i="66"/>
  <c r="L56" i="66"/>
  <c r="I54" i="66"/>
  <c r="U50" i="66"/>
  <c r="W50" i="66"/>
  <c r="Q58" i="66"/>
  <c r="X50" i="66"/>
  <c r="AD58" i="66"/>
  <c r="K56" i="66"/>
  <c r="AB56" i="66"/>
  <c r="AD57" i="66"/>
  <c r="AC56" i="66"/>
  <c r="AE57" i="66"/>
  <c r="AF57" i="66"/>
  <c r="AG57" i="66"/>
  <c r="T56" i="66"/>
  <c r="I50" i="66"/>
  <c r="T50" i="66"/>
  <c r="P54" i="66"/>
  <c r="L50" i="66"/>
  <c r="R58" i="66"/>
  <c r="J56" i="66"/>
  <c r="G85" i="66"/>
  <c r="G98" i="66"/>
  <c r="AK43" i="39"/>
  <c r="AK56" i="39"/>
  <c r="G92" i="66"/>
  <c r="R222" i="65"/>
  <c r="R226" i="65" s="1"/>
  <c r="R227" i="65" s="1"/>
  <c r="R83" i="66" s="1"/>
  <c r="R234" i="65"/>
  <c r="S125" i="65"/>
  <c r="S217" i="65"/>
  <c r="R180" i="65"/>
  <c r="R194" i="65"/>
  <c r="T67" i="65"/>
  <c r="T280" i="65" s="1"/>
  <c r="S176" i="65"/>
  <c r="S280" i="65"/>
  <c r="E284" i="63"/>
  <c r="E149" i="65" s="1"/>
  <c r="E366" i="63"/>
  <c r="E368" i="63" s="1"/>
  <c r="E428" i="63" s="1"/>
  <c r="Q305" i="65"/>
  <c r="Q95" i="66" s="1"/>
  <c r="Q316" i="65"/>
  <c r="Q317" i="65" s="1"/>
  <c r="Q96" i="66" s="1"/>
  <c r="Q27" i="66" s="1"/>
  <c r="Q60" i="39" s="1"/>
  <c r="S113" i="65"/>
  <c r="S117" i="65" s="1"/>
  <c r="S118" i="65" s="1"/>
  <c r="S70" i="66" s="1"/>
  <c r="S308" i="65"/>
  <c r="S324" i="65" s="1"/>
  <c r="T108" i="65"/>
  <c r="E41" i="63"/>
  <c r="E38" i="65" s="1"/>
  <c r="J46" i="65" s="1"/>
  <c r="J64" i="66" s="1"/>
  <c r="S71" i="65"/>
  <c r="D62" i="65"/>
  <c r="D66" i="66" s="1"/>
  <c r="R312" i="65"/>
  <c r="R293" i="65"/>
  <c r="Q283" i="65"/>
  <c r="F383" i="63"/>
  <c r="D383" i="63"/>
  <c r="F390" i="63"/>
  <c r="F398" i="63" s="1"/>
  <c r="D390" i="63"/>
  <c r="D398" i="63" s="1"/>
  <c r="E308" i="63"/>
  <c r="G343" i="65"/>
  <c r="G338" i="65"/>
  <c r="E307" i="63"/>
  <c r="E406" i="63"/>
  <c r="F414" i="63"/>
  <c r="F167" i="63"/>
  <c r="F159" i="63"/>
  <c r="D414" i="63"/>
  <c r="E159" i="63"/>
  <c r="E167" i="63"/>
  <c r="E143" i="63"/>
  <c r="E145" i="63" s="1"/>
  <c r="E147" i="63" s="1"/>
  <c r="E149" i="63" s="1"/>
  <c r="E154" i="65" s="1"/>
  <c r="E151" i="63"/>
  <c r="E153" i="63" s="1"/>
  <c r="E155" i="63" s="1"/>
  <c r="F143" i="63"/>
  <c r="F151" i="63"/>
  <c r="AA271" i="65"/>
  <c r="AA91" i="66" s="1"/>
  <c r="T271" i="65"/>
  <c r="T91" i="66" s="1"/>
  <c r="U271" i="65"/>
  <c r="U91" i="66" s="1"/>
  <c r="AF271" i="65"/>
  <c r="AF91" i="66" s="1"/>
  <c r="I271" i="65"/>
  <c r="I91" i="66" s="1"/>
  <c r="AG271" i="65"/>
  <c r="AG91" i="66" s="1"/>
  <c r="K271" i="65"/>
  <c r="K91" i="66" s="1"/>
  <c r="W271" i="65"/>
  <c r="W91" i="66" s="1"/>
  <c r="J271" i="65"/>
  <c r="J91" i="66" s="1"/>
  <c r="S271" i="65"/>
  <c r="S91" i="66" s="1"/>
  <c r="Z271" i="65"/>
  <c r="Z91" i="66" s="1"/>
  <c r="AB271" i="65"/>
  <c r="AB91" i="66" s="1"/>
  <c r="R271" i="65"/>
  <c r="R91" i="66" s="1"/>
  <c r="O271" i="65"/>
  <c r="O91" i="66" s="1"/>
  <c r="P271" i="65"/>
  <c r="P91" i="66" s="1"/>
  <c r="Q271" i="65"/>
  <c r="Q91" i="66" s="1"/>
  <c r="V271" i="65"/>
  <c r="V91" i="66" s="1"/>
  <c r="Y271" i="65"/>
  <c r="Y91" i="66" s="1"/>
  <c r="AI271" i="65"/>
  <c r="AI91" i="66" s="1"/>
  <c r="AC271" i="65"/>
  <c r="AC91" i="66" s="1"/>
  <c r="AH271" i="65"/>
  <c r="AH91" i="66" s="1"/>
  <c r="L271" i="65"/>
  <c r="L91" i="66" s="1"/>
  <c r="X271" i="65"/>
  <c r="X91" i="66" s="1"/>
  <c r="AE271" i="65"/>
  <c r="AE91" i="66" s="1"/>
  <c r="AJ271" i="65"/>
  <c r="AJ91" i="66" s="1"/>
  <c r="M271" i="65"/>
  <c r="M91" i="66" s="1"/>
  <c r="AD271" i="65"/>
  <c r="AD91" i="66" s="1"/>
  <c r="G333" i="65"/>
  <c r="G277" i="65"/>
  <c r="G243" i="65"/>
  <c r="I104" i="59"/>
  <c r="I48" i="59"/>
  <c r="E372" i="63"/>
  <c r="E374" i="63" s="1"/>
  <c r="E376" i="63" s="1"/>
  <c r="E423" i="63" s="1"/>
  <c r="E383" i="63"/>
  <c r="E384" i="63" s="1"/>
  <c r="I11" i="65"/>
  <c r="I2" i="39"/>
  <c r="I2" i="59" s="1"/>
  <c r="K6" i="65"/>
  <c r="J3" i="39"/>
  <c r="J3" i="59" s="1"/>
  <c r="E414" i="63"/>
  <c r="E390" i="63"/>
  <c r="E398" i="63" s="1"/>
  <c r="E400" i="63" s="1"/>
  <c r="E402" i="63" s="1"/>
  <c r="E404" i="63" s="1"/>
  <c r="E430" i="63" s="1"/>
  <c r="E309" i="63"/>
  <c r="E310" i="63"/>
  <c r="E46" i="63"/>
  <c r="E60" i="63" s="1"/>
  <c r="E58" i="63"/>
  <c r="E63" i="63" s="1"/>
  <c r="E54" i="63"/>
  <c r="E62" i="63" s="1"/>
  <c r="E123" i="63"/>
  <c r="E136" i="63" s="1"/>
  <c r="E137" i="63" s="1"/>
  <c r="E50" i="63"/>
  <c r="E61" i="63" s="1"/>
  <c r="E107" i="63"/>
  <c r="I2" i="65"/>
  <c r="J3" i="65"/>
  <c r="J9" i="65"/>
  <c r="J2" i="66" s="1"/>
  <c r="G50" i="66" l="1"/>
  <c r="E15" i="40" s="1"/>
  <c r="Q54" i="66"/>
  <c r="Q14" i="66"/>
  <c r="Q47" i="39" s="1"/>
  <c r="G58" i="66"/>
  <c r="E23" i="40" s="1"/>
  <c r="G91" i="66"/>
  <c r="J8" i="66"/>
  <c r="J41" i="39" s="1"/>
  <c r="G23" i="66"/>
  <c r="G56" i="39" s="1"/>
  <c r="K3" i="39"/>
  <c r="K3" i="59" s="1"/>
  <c r="K3" i="35" s="1"/>
  <c r="K3" i="44" s="1"/>
  <c r="K3" i="66"/>
  <c r="G56" i="66"/>
  <c r="E21" i="40" s="1"/>
  <c r="J3" i="35"/>
  <c r="J3" i="44" s="1"/>
  <c r="I2" i="35"/>
  <c r="I2" i="44" s="1"/>
  <c r="I157" i="65"/>
  <c r="I77" i="66" s="1"/>
  <c r="W157" i="65"/>
  <c r="W77" i="66" s="1"/>
  <c r="W21" i="66" s="1"/>
  <c r="W54" i="39" s="1"/>
  <c r="J157" i="65"/>
  <c r="J77" i="66" s="1"/>
  <c r="J21" i="66" s="1"/>
  <c r="J54" i="39" s="1"/>
  <c r="O157" i="65"/>
  <c r="O77" i="66" s="1"/>
  <c r="O21" i="66" s="1"/>
  <c r="O54" i="39" s="1"/>
  <c r="AG157" i="65"/>
  <c r="AG77" i="66" s="1"/>
  <c r="AG21" i="66" s="1"/>
  <c r="AG54" i="39" s="1"/>
  <c r="AI157" i="65"/>
  <c r="AI77" i="66" s="1"/>
  <c r="AI21" i="66" s="1"/>
  <c r="AI54" i="39" s="1"/>
  <c r="M157" i="65"/>
  <c r="M77" i="66" s="1"/>
  <c r="M21" i="66" s="1"/>
  <c r="M54" i="39" s="1"/>
  <c r="AD157" i="65"/>
  <c r="AD77" i="66" s="1"/>
  <c r="AD21" i="66" s="1"/>
  <c r="AD54" i="39" s="1"/>
  <c r="AJ157" i="65"/>
  <c r="AJ77" i="66" s="1"/>
  <c r="AJ21" i="66" s="1"/>
  <c r="AJ54" i="39" s="1"/>
  <c r="AA157" i="65"/>
  <c r="AA77" i="66" s="1"/>
  <c r="AA21" i="66" s="1"/>
  <c r="AA54" i="39" s="1"/>
  <c r="Q157" i="65"/>
  <c r="Q77" i="66" s="1"/>
  <c r="Q21" i="66" s="1"/>
  <c r="Q54" i="39" s="1"/>
  <c r="AF157" i="65"/>
  <c r="AF77" i="66" s="1"/>
  <c r="AF21" i="66" s="1"/>
  <c r="AF54" i="39" s="1"/>
  <c r="N157" i="65"/>
  <c r="N77" i="66" s="1"/>
  <c r="N21" i="66" s="1"/>
  <c r="N54" i="39" s="1"/>
  <c r="AB157" i="65"/>
  <c r="AB77" i="66" s="1"/>
  <c r="AB21" i="66" s="1"/>
  <c r="AB54" i="39" s="1"/>
  <c r="S157" i="65"/>
  <c r="S77" i="66" s="1"/>
  <c r="S21" i="66" s="1"/>
  <c r="S54" i="39" s="1"/>
  <c r="X157" i="65"/>
  <c r="X77" i="66" s="1"/>
  <c r="X21" i="66" s="1"/>
  <c r="X54" i="39" s="1"/>
  <c r="AC157" i="65"/>
  <c r="AC77" i="66" s="1"/>
  <c r="AC21" i="66" s="1"/>
  <c r="AC54" i="39" s="1"/>
  <c r="T157" i="65"/>
  <c r="T77" i="66" s="1"/>
  <c r="T21" i="66" s="1"/>
  <c r="T54" i="39" s="1"/>
  <c r="K157" i="65"/>
  <c r="K77" i="66" s="1"/>
  <c r="K21" i="66" s="1"/>
  <c r="K54" i="39" s="1"/>
  <c r="P157" i="65"/>
  <c r="P77" i="66" s="1"/>
  <c r="P21" i="66" s="1"/>
  <c r="P54" i="39" s="1"/>
  <c r="U157" i="65"/>
  <c r="U77" i="66" s="1"/>
  <c r="U21" i="66" s="1"/>
  <c r="U54" i="39" s="1"/>
  <c r="L157" i="65"/>
  <c r="L77" i="66" s="1"/>
  <c r="L21" i="66" s="1"/>
  <c r="L54" i="39" s="1"/>
  <c r="R157" i="65"/>
  <c r="R77" i="66" s="1"/>
  <c r="R21" i="66" s="1"/>
  <c r="R54" i="39" s="1"/>
  <c r="V157" i="65"/>
  <c r="V77" i="66" s="1"/>
  <c r="V21" i="66" s="1"/>
  <c r="V54" i="39" s="1"/>
  <c r="AH157" i="65"/>
  <c r="AH77" i="66" s="1"/>
  <c r="AH21" i="66" s="1"/>
  <c r="AH54" i="39" s="1"/>
  <c r="AE157" i="65"/>
  <c r="AE77" i="66" s="1"/>
  <c r="AE21" i="66" s="1"/>
  <c r="AE54" i="39" s="1"/>
  <c r="Z157" i="65"/>
  <c r="Z77" i="66" s="1"/>
  <c r="Z21" i="66" s="1"/>
  <c r="Z54" i="39" s="1"/>
  <c r="Y157" i="65"/>
  <c r="Y77" i="66" s="1"/>
  <c r="Y21" i="66" s="1"/>
  <c r="Y54" i="39" s="1"/>
  <c r="G248" i="65"/>
  <c r="S222" i="65"/>
  <c r="S226" i="65" s="1"/>
  <c r="S227" i="65" s="1"/>
  <c r="S83" i="66" s="1"/>
  <c r="S234" i="65"/>
  <c r="T125" i="65"/>
  <c r="T217" i="65"/>
  <c r="S180" i="65"/>
  <c r="S194" i="65"/>
  <c r="E312" i="63"/>
  <c r="E160" i="65" s="1"/>
  <c r="T84" i="65"/>
  <c r="S84" i="65"/>
  <c r="U67" i="65"/>
  <c r="U280" i="65" s="1"/>
  <c r="T176" i="65"/>
  <c r="AF46" i="65"/>
  <c r="AF64" i="66" s="1"/>
  <c r="AD46" i="65"/>
  <c r="AD64" i="66" s="1"/>
  <c r="S46" i="65"/>
  <c r="S64" i="66" s="1"/>
  <c r="AA46" i="65"/>
  <c r="AA64" i="66" s="1"/>
  <c r="AH46" i="65"/>
  <c r="AH64" i="66" s="1"/>
  <c r="AC46" i="65"/>
  <c r="AC64" i="66" s="1"/>
  <c r="U46" i="65"/>
  <c r="U64" i="66" s="1"/>
  <c r="P46" i="65"/>
  <c r="P64" i="66" s="1"/>
  <c r="N46" i="65"/>
  <c r="N64" i="66" s="1"/>
  <c r="X46" i="65"/>
  <c r="X64" i="66" s="1"/>
  <c r="K46" i="65"/>
  <c r="K64" i="66" s="1"/>
  <c r="Y46" i="65"/>
  <c r="Y64" i="66" s="1"/>
  <c r="AG46" i="65"/>
  <c r="AG64" i="66" s="1"/>
  <c r="AE46" i="65"/>
  <c r="AE64" i="66" s="1"/>
  <c r="T46" i="65"/>
  <c r="T64" i="66" s="1"/>
  <c r="I46" i="65"/>
  <c r="I64" i="66" s="1"/>
  <c r="AI46" i="65"/>
  <c r="AI64" i="66" s="1"/>
  <c r="O46" i="65"/>
  <c r="O64" i="66" s="1"/>
  <c r="M46" i="65"/>
  <c r="M64" i="66" s="1"/>
  <c r="W46" i="65"/>
  <c r="W64" i="66" s="1"/>
  <c r="R46" i="65"/>
  <c r="R64" i="66" s="1"/>
  <c r="Z46" i="65"/>
  <c r="Z64" i="66" s="1"/>
  <c r="V46" i="65"/>
  <c r="V64" i="66" s="1"/>
  <c r="AJ46" i="65"/>
  <c r="AJ64" i="66" s="1"/>
  <c r="L46" i="65"/>
  <c r="L64" i="66" s="1"/>
  <c r="AB46" i="65"/>
  <c r="AB64" i="66" s="1"/>
  <c r="Q46" i="65"/>
  <c r="Q64" i="66" s="1"/>
  <c r="R305" i="65"/>
  <c r="R95" i="66" s="1"/>
  <c r="R316" i="65"/>
  <c r="R317" i="65" s="1"/>
  <c r="R96" i="66" s="1"/>
  <c r="R27" i="66" s="1"/>
  <c r="R60" i="39" s="1"/>
  <c r="T308" i="65"/>
  <c r="T324" i="65" s="1"/>
  <c r="U108" i="65"/>
  <c r="T113" i="65"/>
  <c r="T117" i="65" s="1"/>
  <c r="T118" i="65" s="1"/>
  <c r="T70" i="66" s="1"/>
  <c r="T71" i="65"/>
  <c r="S312" i="65"/>
  <c r="S293" i="65"/>
  <c r="R283" i="65"/>
  <c r="E177" i="63"/>
  <c r="G271" i="65"/>
  <c r="G266" i="65"/>
  <c r="E416" i="63"/>
  <c r="E418" i="63" s="1"/>
  <c r="E420" i="63" s="1"/>
  <c r="E431" i="63" s="1"/>
  <c r="G173" i="65"/>
  <c r="L6" i="65"/>
  <c r="K3" i="65"/>
  <c r="J104" i="59"/>
  <c r="J48" i="59"/>
  <c r="I103" i="59"/>
  <c r="I47" i="59"/>
  <c r="E161" i="63"/>
  <c r="E163" i="63" s="1"/>
  <c r="E165" i="63" s="1"/>
  <c r="E139" i="63"/>
  <c r="E141" i="63" s="1"/>
  <c r="J2" i="65"/>
  <c r="J2" i="39"/>
  <c r="J2" i="59" s="1"/>
  <c r="E386" i="63"/>
  <c r="E388" i="63" s="1"/>
  <c r="E408" i="63"/>
  <c r="E410" i="63" s="1"/>
  <c r="E412" i="63" s="1"/>
  <c r="E425" i="63" s="1"/>
  <c r="E392" i="63"/>
  <c r="E64" i="63"/>
  <c r="E49" i="65" s="1"/>
  <c r="AE51" i="65" s="1"/>
  <c r="AE65" i="66" s="1"/>
  <c r="E157" i="63"/>
  <c r="E115" i="63"/>
  <c r="E117" i="63" s="1"/>
  <c r="E109" i="63"/>
  <c r="E111" i="63" s="1"/>
  <c r="E113" i="63" s="1"/>
  <c r="J11" i="65"/>
  <c r="K9" i="65"/>
  <c r="K2" i="66" s="1"/>
  <c r="I21" i="66" l="1"/>
  <c r="I54" i="39" s="1"/>
  <c r="I47" i="66"/>
  <c r="R54" i="66"/>
  <c r="R14" i="66"/>
  <c r="R47" i="39" s="1"/>
  <c r="T47" i="66"/>
  <c r="AI47" i="66"/>
  <c r="R8" i="66"/>
  <c r="R41" i="39" s="1"/>
  <c r="N8" i="66"/>
  <c r="N41" i="39" s="1"/>
  <c r="G73" i="66"/>
  <c r="AC47" i="66"/>
  <c r="AG47" i="66"/>
  <c r="X47" i="66"/>
  <c r="O47" i="66"/>
  <c r="M8" i="66"/>
  <c r="M41" i="39" s="1"/>
  <c r="U8" i="66"/>
  <c r="U41" i="39" s="1"/>
  <c r="Z47" i="66"/>
  <c r="S47" i="66"/>
  <c r="J47" i="66"/>
  <c r="V8" i="66"/>
  <c r="V41" i="39" s="1"/>
  <c r="K8" i="66"/>
  <c r="K41" i="39" s="1"/>
  <c r="W8" i="66"/>
  <c r="W41" i="39" s="1"/>
  <c r="O8" i="66"/>
  <c r="O41" i="39" s="1"/>
  <c r="AC8" i="66"/>
  <c r="AC41" i="39" s="1"/>
  <c r="AE47" i="66"/>
  <c r="AB47" i="66"/>
  <c r="W47" i="66"/>
  <c r="AK41" i="39"/>
  <c r="AK54" i="39"/>
  <c r="Y47" i="66"/>
  <c r="N47" i="66"/>
  <c r="G77" i="66"/>
  <c r="AJ8" i="66"/>
  <c r="AJ41" i="39" s="1"/>
  <c r="X8" i="66"/>
  <c r="X41" i="39" s="1"/>
  <c r="L3" i="39"/>
  <c r="L3" i="59" s="1"/>
  <c r="L3" i="66"/>
  <c r="AK50" i="39"/>
  <c r="AK63" i="39"/>
  <c r="AH8" i="66"/>
  <c r="AH41" i="39" s="1"/>
  <c r="AA8" i="66"/>
  <c r="AA41" i="39" s="1"/>
  <c r="V47" i="66"/>
  <c r="AF47" i="66"/>
  <c r="K47" i="66"/>
  <c r="Z8" i="66"/>
  <c r="Z41" i="39" s="1"/>
  <c r="AH47" i="66"/>
  <c r="I8" i="66"/>
  <c r="I41" i="39" s="1"/>
  <c r="G64" i="66"/>
  <c r="Q8" i="66"/>
  <c r="Q41" i="39" s="1"/>
  <c r="T8" i="66"/>
  <c r="T41" i="39" s="1"/>
  <c r="S8" i="66"/>
  <c r="S41" i="39" s="1"/>
  <c r="R47" i="66"/>
  <c r="Q47" i="66"/>
  <c r="M47" i="66"/>
  <c r="AB8" i="66"/>
  <c r="AB41" i="39" s="1"/>
  <c r="AE8" i="66"/>
  <c r="AE41" i="39" s="1"/>
  <c r="AD8" i="66"/>
  <c r="AD41" i="39" s="1"/>
  <c r="L47" i="66"/>
  <c r="AA47" i="66"/>
  <c r="AE9" i="66"/>
  <c r="P8" i="66"/>
  <c r="P41" i="39" s="1"/>
  <c r="AI8" i="66"/>
  <c r="AI41" i="39" s="1"/>
  <c r="L8" i="66"/>
  <c r="L41" i="39" s="1"/>
  <c r="AG8" i="66"/>
  <c r="AG41" i="39" s="1"/>
  <c r="AF8" i="66"/>
  <c r="AF41" i="39" s="1"/>
  <c r="U47" i="66"/>
  <c r="AJ47" i="66"/>
  <c r="G90" i="66"/>
  <c r="Y8" i="66"/>
  <c r="Y41" i="39" s="1"/>
  <c r="P47" i="66"/>
  <c r="AD47" i="66"/>
  <c r="G86" i="66"/>
  <c r="G57" i="66"/>
  <c r="E22" i="40" s="1"/>
  <c r="L3" i="35"/>
  <c r="L3" i="44" s="1"/>
  <c r="J2" i="35"/>
  <c r="J2" i="44" s="1"/>
  <c r="T222" i="65"/>
  <c r="T226" i="65" s="1"/>
  <c r="T227" i="65" s="1"/>
  <c r="T83" i="66" s="1"/>
  <c r="T234" i="65"/>
  <c r="U125" i="65"/>
  <c r="U217" i="65"/>
  <c r="T180" i="65"/>
  <c r="T194" i="65"/>
  <c r="U84" i="65"/>
  <c r="V67" i="65"/>
  <c r="U176" i="65"/>
  <c r="E394" i="63"/>
  <c r="E396" i="63" s="1"/>
  <c r="E424" i="63" s="1"/>
  <c r="S305" i="65"/>
  <c r="S95" i="66" s="1"/>
  <c r="S316" i="65"/>
  <c r="S317" i="65" s="1"/>
  <c r="S96" i="66" s="1"/>
  <c r="S27" i="66" s="1"/>
  <c r="S60" i="39" s="1"/>
  <c r="U308" i="65"/>
  <c r="U324" i="65" s="1"/>
  <c r="V108" i="65"/>
  <c r="U113" i="65"/>
  <c r="U117" i="65" s="1"/>
  <c r="U118" i="65" s="1"/>
  <c r="U70" i="66" s="1"/>
  <c r="U71" i="65"/>
  <c r="T312" i="65"/>
  <c r="T293" i="65"/>
  <c r="S283" i="65"/>
  <c r="G46" i="65"/>
  <c r="E429" i="63"/>
  <c r="M6" i="65"/>
  <c r="L3" i="65"/>
  <c r="Q51" i="65"/>
  <c r="Q65" i="66" s="1"/>
  <c r="AF51" i="65"/>
  <c r="AF65" i="66" s="1"/>
  <c r="AJ51" i="65"/>
  <c r="AJ65" i="66" s="1"/>
  <c r="L51" i="65"/>
  <c r="L65" i="66" s="1"/>
  <c r="V51" i="65"/>
  <c r="V65" i="66" s="1"/>
  <c r="AB51" i="65"/>
  <c r="AB65" i="66" s="1"/>
  <c r="Z51" i="65"/>
  <c r="Z65" i="66" s="1"/>
  <c r="S51" i="65"/>
  <c r="S65" i="66" s="1"/>
  <c r="W51" i="65"/>
  <c r="W65" i="66" s="1"/>
  <c r="AH51" i="65"/>
  <c r="AH65" i="66" s="1"/>
  <c r="X51" i="65"/>
  <c r="X65" i="66" s="1"/>
  <c r="N51" i="65"/>
  <c r="N65" i="66" s="1"/>
  <c r="J103" i="59"/>
  <c r="J47" i="59"/>
  <c r="AC51" i="65"/>
  <c r="AC65" i="66" s="1"/>
  <c r="AD51" i="65"/>
  <c r="AD65" i="66" s="1"/>
  <c r="O51" i="65"/>
  <c r="O65" i="66" s="1"/>
  <c r="K51" i="65"/>
  <c r="K65" i="66" s="1"/>
  <c r="R51" i="65"/>
  <c r="R65" i="66" s="1"/>
  <c r="P51" i="65"/>
  <c r="P65" i="66" s="1"/>
  <c r="Y51" i="65"/>
  <c r="Y65" i="66" s="1"/>
  <c r="K104" i="59"/>
  <c r="K48" i="59"/>
  <c r="J51" i="65"/>
  <c r="AG51" i="65"/>
  <c r="AG65" i="66" s="1"/>
  <c r="T51" i="65"/>
  <c r="T65" i="66" s="1"/>
  <c r="G157" i="65"/>
  <c r="K2" i="65"/>
  <c r="K2" i="39"/>
  <c r="K2" i="59" s="1"/>
  <c r="P162" i="65"/>
  <c r="P78" i="66" s="1"/>
  <c r="AB162" i="65"/>
  <c r="AB78" i="66" s="1"/>
  <c r="AI162" i="65"/>
  <c r="AI78" i="66" s="1"/>
  <c r="Q162" i="65"/>
  <c r="Q78" i="66" s="1"/>
  <c r="AC162" i="65"/>
  <c r="AC78" i="66" s="1"/>
  <c r="AJ162" i="65"/>
  <c r="AJ78" i="66" s="1"/>
  <c r="R162" i="65"/>
  <c r="R78" i="66" s="1"/>
  <c r="AD162" i="65"/>
  <c r="AD78" i="66" s="1"/>
  <c r="S162" i="65"/>
  <c r="S78" i="66" s="1"/>
  <c r="AE162" i="65"/>
  <c r="AE78" i="66" s="1"/>
  <c r="X162" i="65"/>
  <c r="X78" i="66" s="1"/>
  <c r="T162" i="65"/>
  <c r="T78" i="66" s="1"/>
  <c r="AF162" i="65"/>
  <c r="AF78" i="66" s="1"/>
  <c r="I162" i="65"/>
  <c r="I78" i="66" s="1"/>
  <c r="U162" i="65"/>
  <c r="U78" i="66" s="1"/>
  <c r="AG162" i="65"/>
  <c r="AG78" i="66" s="1"/>
  <c r="J162" i="65"/>
  <c r="J78" i="66" s="1"/>
  <c r="V162" i="65"/>
  <c r="V78" i="66" s="1"/>
  <c r="AH162" i="65"/>
  <c r="AH78" i="66" s="1"/>
  <c r="W162" i="65"/>
  <c r="W78" i="66" s="1"/>
  <c r="M162" i="65"/>
  <c r="M78" i="66" s="1"/>
  <c r="Y162" i="65"/>
  <c r="Y78" i="66" s="1"/>
  <c r="N162" i="65"/>
  <c r="N78" i="66" s="1"/>
  <c r="Z162" i="65"/>
  <c r="Z78" i="66" s="1"/>
  <c r="O162" i="65"/>
  <c r="O78" i="66" s="1"/>
  <c r="AA162" i="65"/>
  <c r="AA78" i="66" s="1"/>
  <c r="K162" i="65"/>
  <c r="K78" i="66" s="1"/>
  <c r="L162" i="65"/>
  <c r="L78" i="66" s="1"/>
  <c r="AI51" i="65"/>
  <c r="AI65" i="66" s="1"/>
  <c r="E182" i="63"/>
  <c r="M51" i="65"/>
  <c r="M65" i="66" s="1"/>
  <c r="U51" i="65"/>
  <c r="U65" i="66" s="1"/>
  <c r="E178" i="63"/>
  <c r="I51" i="65"/>
  <c r="I65" i="66" s="1"/>
  <c r="AA51" i="65"/>
  <c r="AA65" i="66" s="1"/>
  <c r="E183" i="63"/>
  <c r="E175" i="63"/>
  <c r="E169" i="63"/>
  <c r="E171" i="63" s="1"/>
  <c r="E173" i="63" s="1"/>
  <c r="L9" i="65"/>
  <c r="L2" i="66" s="1"/>
  <c r="K11" i="65"/>
  <c r="G8" i="66" l="1"/>
  <c r="G41" i="39" s="1"/>
  <c r="G47" i="66"/>
  <c r="E13" i="40" s="1"/>
  <c r="G48" i="66"/>
  <c r="E14" i="40" s="1"/>
  <c r="S54" i="66"/>
  <c r="S14" i="66"/>
  <c r="S47" i="39" s="1"/>
  <c r="G30" i="66"/>
  <c r="G63" i="39" s="1"/>
  <c r="AA9" i="66"/>
  <c r="G78" i="66"/>
  <c r="P9" i="66"/>
  <c r="W9" i="66"/>
  <c r="I9" i="66"/>
  <c r="G65" i="66"/>
  <c r="S9" i="66"/>
  <c r="R9" i="66"/>
  <c r="K9" i="66"/>
  <c r="O9" i="66"/>
  <c r="Z9" i="66"/>
  <c r="M9" i="66"/>
  <c r="AD9" i="66"/>
  <c r="AB9" i="66"/>
  <c r="G21" i="66"/>
  <c r="G54" i="39" s="1"/>
  <c r="V9" i="66"/>
  <c r="Y9" i="66"/>
  <c r="AH9" i="66"/>
  <c r="T9" i="66"/>
  <c r="AC9" i="66"/>
  <c r="U9" i="66"/>
  <c r="AI9" i="66"/>
  <c r="AG9" i="66"/>
  <c r="L9" i="66"/>
  <c r="J9" i="66"/>
  <c r="AJ9" i="66"/>
  <c r="AF9" i="66"/>
  <c r="X9" i="66"/>
  <c r="AK42" i="39"/>
  <c r="AK55" i="39"/>
  <c r="M3" i="39"/>
  <c r="M3" i="59" s="1"/>
  <c r="M3" i="35" s="1"/>
  <c r="M3" i="44" s="1"/>
  <c r="M3" i="66"/>
  <c r="N9" i="66"/>
  <c r="Q9" i="66"/>
  <c r="K2" i="35"/>
  <c r="K2" i="44" s="1"/>
  <c r="U222" i="65"/>
  <c r="U226" i="65" s="1"/>
  <c r="U227" i="65" s="1"/>
  <c r="U83" i="66" s="1"/>
  <c r="U234" i="65"/>
  <c r="V125" i="65"/>
  <c r="V217" i="65"/>
  <c r="U180" i="65"/>
  <c r="U194" i="65"/>
  <c r="W67" i="65"/>
  <c r="W280" i="65" s="1"/>
  <c r="V176" i="65"/>
  <c r="V280" i="65"/>
  <c r="T305" i="65"/>
  <c r="T95" i="66" s="1"/>
  <c r="T316" i="65"/>
  <c r="T317" i="65" s="1"/>
  <c r="T96" i="66" s="1"/>
  <c r="T27" i="66" s="1"/>
  <c r="T60" i="39" s="1"/>
  <c r="V113" i="65"/>
  <c r="V117" i="65" s="1"/>
  <c r="V118" i="65" s="1"/>
  <c r="V70" i="66" s="1"/>
  <c r="V308" i="65"/>
  <c r="V324" i="65" s="1"/>
  <c r="W108" i="65"/>
  <c r="V71" i="65"/>
  <c r="U312" i="65"/>
  <c r="U293" i="65"/>
  <c r="T283" i="65"/>
  <c r="N6" i="65"/>
  <c r="M3" i="65"/>
  <c r="G51" i="65"/>
  <c r="L104" i="59"/>
  <c r="L48" i="59"/>
  <c r="K103" i="59"/>
  <c r="K47" i="59"/>
  <c r="G162" i="65"/>
  <c r="L11" i="65"/>
  <c r="L2" i="39"/>
  <c r="L2" i="59" s="1"/>
  <c r="E184" i="63"/>
  <c r="M9" i="65"/>
  <c r="M2" i="66" s="1"/>
  <c r="L2" i="65"/>
  <c r="G9" i="66" l="1"/>
  <c r="T54" i="66"/>
  <c r="T14" i="66"/>
  <c r="T47" i="39" s="1"/>
  <c r="G22" i="66"/>
  <c r="G55" i="39" s="1"/>
  <c r="N3" i="39"/>
  <c r="N3" i="59" s="1"/>
  <c r="N3" i="35" s="1"/>
  <c r="N3" i="44" s="1"/>
  <c r="N3" i="66"/>
  <c r="L2" i="35"/>
  <c r="L2" i="44" s="1"/>
  <c r="V222" i="65"/>
  <c r="V226" i="65" s="1"/>
  <c r="V227" i="65" s="1"/>
  <c r="V83" i="66" s="1"/>
  <c r="V234" i="65"/>
  <c r="W125" i="65"/>
  <c r="W217" i="65"/>
  <c r="V180" i="65"/>
  <c r="V194" i="65"/>
  <c r="V84" i="65"/>
  <c r="W84" i="65"/>
  <c r="X67" i="65"/>
  <c r="X280" i="65" s="1"/>
  <c r="W176" i="65"/>
  <c r="U305" i="65"/>
  <c r="U95" i="66" s="1"/>
  <c r="U316" i="65"/>
  <c r="U317" i="65" s="1"/>
  <c r="U96" i="66" s="1"/>
  <c r="U27" i="66" s="1"/>
  <c r="U60" i="39" s="1"/>
  <c r="W113" i="65"/>
  <c r="W117" i="65" s="1"/>
  <c r="W118" i="65" s="1"/>
  <c r="W70" i="66" s="1"/>
  <c r="W308" i="65"/>
  <c r="W324" i="65" s="1"/>
  <c r="X108" i="65"/>
  <c r="W71" i="65"/>
  <c r="V312" i="65"/>
  <c r="V293" i="65"/>
  <c r="U283" i="65"/>
  <c r="N3" i="65"/>
  <c r="O6" i="65"/>
  <c r="L103" i="59"/>
  <c r="L47" i="59"/>
  <c r="M2" i="39"/>
  <c r="M2" i="59" s="1"/>
  <c r="M48" i="59"/>
  <c r="M104" i="59"/>
  <c r="N9" i="65"/>
  <c r="M2" i="65"/>
  <c r="M11" i="65"/>
  <c r="U54" i="66" l="1"/>
  <c r="U14" i="66"/>
  <c r="U47" i="39" s="1"/>
  <c r="N2" i="65"/>
  <c r="N2" i="66"/>
  <c r="O3" i="39"/>
  <c r="O3" i="59" s="1"/>
  <c r="O3" i="66"/>
  <c r="M2" i="35"/>
  <c r="M2" i="44" s="1"/>
  <c r="O3" i="35"/>
  <c r="O3" i="44" s="1"/>
  <c r="W222" i="65"/>
  <c r="W226" i="65" s="1"/>
  <c r="W227" i="65" s="1"/>
  <c r="W83" i="66" s="1"/>
  <c r="W234" i="65"/>
  <c r="X125" i="65"/>
  <c r="X217" i="65"/>
  <c r="W180" i="65"/>
  <c r="W194" i="65"/>
  <c r="X84" i="65"/>
  <c r="Y67" i="65"/>
  <c r="Y280" i="65" s="1"/>
  <c r="X176" i="65"/>
  <c r="V305" i="65"/>
  <c r="V95" i="66" s="1"/>
  <c r="V316" i="65"/>
  <c r="V317" i="65" s="1"/>
  <c r="V96" i="66" s="1"/>
  <c r="V27" i="66" s="1"/>
  <c r="V60" i="39" s="1"/>
  <c r="Y108" i="65"/>
  <c r="X113" i="65"/>
  <c r="X117" i="65" s="1"/>
  <c r="X118" i="65" s="1"/>
  <c r="X70" i="66" s="1"/>
  <c r="X308" i="65"/>
  <c r="X324" i="65" s="1"/>
  <c r="X71" i="65"/>
  <c r="P6" i="65"/>
  <c r="O3" i="65"/>
  <c r="W312" i="65"/>
  <c r="W293" i="65"/>
  <c r="V283" i="65"/>
  <c r="O9" i="65"/>
  <c r="M103" i="59"/>
  <c r="M47" i="59"/>
  <c r="N2" i="39"/>
  <c r="N2" i="59" s="1"/>
  <c r="N104" i="59"/>
  <c r="N48" i="59"/>
  <c r="N11" i="65"/>
  <c r="V54" i="66" l="1"/>
  <c r="V14" i="66"/>
  <c r="V47" i="39" s="1"/>
  <c r="O2" i="65"/>
  <c r="O2" i="66"/>
  <c r="P3" i="39"/>
  <c r="P3" i="59" s="1"/>
  <c r="P3" i="35" s="1"/>
  <c r="P3" i="44" s="1"/>
  <c r="P3" i="66"/>
  <c r="N2" i="35"/>
  <c r="N2" i="44" s="1"/>
  <c r="X222" i="65"/>
  <c r="X226" i="65" s="1"/>
  <c r="X227" i="65" s="1"/>
  <c r="X83" i="66" s="1"/>
  <c r="X234" i="65"/>
  <c r="Y125" i="65"/>
  <c r="Y217" i="65"/>
  <c r="X180" i="65"/>
  <c r="X194" i="65"/>
  <c r="Y84" i="65"/>
  <c r="Z67" i="65"/>
  <c r="Z280" i="65" s="1"/>
  <c r="Y176" i="65"/>
  <c r="Y308" i="65"/>
  <c r="Y324" i="65" s="1"/>
  <c r="Y113" i="65"/>
  <c r="Y117" i="65" s="1"/>
  <c r="Y118" i="65" s="1"/>
  <c r="Y70" i="66" s="1"/>
  <c r="Z108" i="65"/>
  <c r="W305" i="65"/>
  <c r="W95" i="66" s="1"/>
  <c r="W316" i="65"/>
  <c r="W317" i="65" s="1"/>
  <c r="W96" i="66" s="1"/>
  <c r="W27" i="66" s="1"/>
  <c r="W60" i="39" s="1"/>
  <c r="Y71" i="65"/>
  <c r="Q6" i="65"/>
  <c r="P3" i="65"/>
  <c r="X312" i="65"/>
  <c r="X293" i="65"/>
  <c r="W283" i="65"/>
  <c r="O104" i="59"/>
  <c r="O2" i="39"/>
  <c r="O2" i="59" s="1"/>
  <c r="P9" i="65"/>
  <c r="O48" i="59"/>
  <c r="O11" i="65"/>
  <c r="O47" i="59" s="1"/>
  <c r="N103" i="59"/>
  <c r="N47" i="59"/>
  <c r="W54" i="66" l="1"/>
  <c r="W14" i="66"/>
  <c r="W47" i="39" s="1"/>
  <c r="P48" i="59"/>
  <c r="P2" i="66"/>
  <c r="Q3" i="39"/>
  <c r="Q3" i="59" s="1"/>
  <c r="Q3" i="66"/>
  <c r="Q3" i="35"/>
  <c r="Q3" i="44" s="1"/>
  <c r="O2" i="35"/>
  <c r="O2" i="44" s="1"/>
  <c r="Y222" i="65"/>
  <c r="Y226" i="65" s="1"/>
  <c r="Y227" i="65" s="1"/>
  <c r="Y83" i="66" s="1"/>
  <c r="Y234" i="65"/>
  <c r="Z125" i="65"/>
  <c r="Z217" i="65"/>
  <c r="Y180" i="65"/>
  <c r="Y194" i="65"/>
  <c r="Z84" i="65"/>
  <c r="AA67" i="65"/>
  <c r="AA280" i="65" s="1"/>
  <c r="Z176" i="65"/>
  <c r="Z308" i="65"/>
  <c r="Z324" i="65" s="1"/>
  <c r="AA108" i="65"/>
  <c r="Z113" i="65"/>
  <c r="Z117" i="65" s="1"/>
  <c r="Z118" i="65" s="1"/>
  <c r="Z70" i="66" s="1"/>
  <c r="X305" i="65"/>
  <c r="X95" i="66" s="1"/>
  <c r="X316" i="65"/>
  <c r="X317" i="65" s="1"/>
  <c r="X96" i="66" s="1"/>
  <c r="X27" i="66" s="1"/>
  <c r="X60" i="39" s="1"/>
  <c r="R6" i="65"/>
  <c r="Z71" i="65"/>
  <c r="Q3" i="65"/>
  <c r="Y312" i="65"/>
  <c r="Y293" i="65"/>
  <c r="X283" i="65"/>
  <c r="P11" i="65"/>
  <c r="P47" i="59" s="1"/>
  <c r="Q9" i="65"/>
  <c r="P2" i="39"/>
  <c r="P2" i="59" s="1"/>
  <c r="O103" i="59"/>
  <c r="P104" i="59"/>
  <c r="P2" i="65"/>
  <c r="X54" i="66" l="1"/>
  <c r="X14" i="66"/>
  <c r="X47" i="39" s="1"/>
  <c r="Q48" i="59"/>
  <c r="Q2" i="66"/>
  <c r="R3" i="39"/>
  <c r="R3" i="59" s="1"/>
  <c r="R3" i="35" s="1"/>
  <c r="R3" i="44" s="1"/>
  <c r="R3" i="66"/>
  <c r="P2" i="35"/>
  <c r="P2" i="44" s="1"/>
  <c r="Z222" i="65"/>
  <c r="Z226" i="65" s="1"/>
  <c r="Z227" i="65" s="1"/>
  <c r="Z83" i="66" s="1"/>
  <c r="Z234" i="65"/>
  <c r="AA125" i="65"/>
  <c r="AA217" i="65"/>
  <c r="Z180" i="65"/>
  <c r="Z194" i="65"/>
  <c r="AA84" i="65"/>
  <c r="AB67" i="65"/>
  <c r="AB280" i="65" s="1"/>
  <c r="AA176" i="65"/>
  <c r="AB108" i="65"/>
  <c r="AA113" i="65"/>
  <c r="AA117" i="65" s="1"/>
  <c r="AA118" i="65" s="1"/>
  <c r="AA70" i="66" s="1"/>
  <c r="AA308" i="65"/>
  <c r="AA324" i="65" s="1"/>
  <c r="Y305" i="65"/>
  <c r="Y95" i="66" s="1"/>
  <c r="Y316" i="65"/>
  <c r="Y317" i="65" s="1"/>
  <c r="Y96" i="66" s="1"/>
  <c r="Y27" i="66" s="1"/>
  <c r="Y60" i="39" s="1"/>
  <c r="R3" i="65"/>
  <c r="S6" i="65"/>
  <c r="AA71" i="65"/>
  <c r="Z312" i="65"/>
  <c r="Z293" i="65"/>
  <c r="Y283" i="65"/>
  <c r="Q2" i="65"/>
  <c r="Q11" i="65"/>
  <c r="Q47" i="59" s="1"/>
  <c r="Q2" i="39"/>
  <c r="Q2" i="59" s="1"/>
  <c r="P103" i="59"/>
  <c r="R9" i="65"/>
  <c r="Q104" i="59"/>
  <c r="Y54" i="66" l="1"/>
  <c r="Y14" i="66"/>
  <c r="Y47" i="39" s="1"/>
  <c r="R11" i="65"/>
  <c r="R103" i="59" s="1"/>
  <c r="R2" i="66"/>
  <c r="S3" i="39"/>
  <c r="S3" i="59" s="1"/>
  <c r="S3" i="66"/>
  <c r="S3" i="35"/>
  <c r="S3" i="44" s="1"/>
  <c r="Q2" i="35"/>
  <c r="Q2" i="44" s="1"/>
  <c r="AA222" i="65"/>
  <c r="AA226" i="65" s="1"/>
  <c r="AA227" i="65" s="1"/>
  <c r="AA83" i="66" s="1"/>
  <c r="AA234" i="65"/>
  <c r="AB125" i="65"/>
  <c r="AB217" i="65"/>
  <c r="AA180" i="65"/>
  <c r="AA194" i="65"/>
  <c r="AB84" i="65"/>
  <c r="AC67" i="65"/>
  <c r="AC280" i="65" s="1"/>
  <c r="AB176" i="65"/>
  <c r="AC108" i="65"/>
  <c r="AB113" i="65"/>
  <c r="AB117" i="65" s="1"/>
  <c r="AB118" i="65" s="1"/>
  <c r="AB70" i="66" s="1"/>
  <c r="AB308" i="65"/>
  <c r="AB324" i="65" s="1"/>
  <c r="Z305" i="65"/>
  <c r="Z95" i="66" s="1"/>
  <c r="Z316" i="65"/>
  <c r="Z317" i="65" s="1"/>
  <c r="Z96" i="66" s="1"/>
  <c r="Z27" i="66" s="1"/>
  <c r="Z60" i="39" s="1"/>
  <c r="S3" i="65"/>
  <c r="T6" i="65"/>
  <c r="AB71" i="65"/>
  <c r="AA312" i="65"/>
  <c r="AA293" i="65"/>
  <c r="Z283" i="65"/>
  <c r="Q103" i="59"/>
  <c r="R2" i="39"/>
  <c r="R2" i="59" s="1"/>
  <c r="S9" i="65"/>
  <c r="R2" i="65"/>
  <c r="R48" i="59"/>
  <c r="R104" i="59"/>
  <c r="Z54" i="66" l="1"/>
  <c r="Z14" i="66"/>
  <c r="Z47" i="39" s="1"/>
  <c r="S2" i="65"/>
  <c r="S2" i="66"/>
  <c r="R47" i="59"/>
  <c r="T3" i="39"/>
  <c r="T3" i="59" s="1"/>
  <c r="T3" i="35" s="1"/>
  <c r="T3" i="44" s="1"/>
  <c r="T3" i="66"/>
  <c r="R2" i="35"/>
  <c r="R2" i="44" s="1"/>
  <c r="AB222" i="65"/>
  <c r="AB226" i="65" s="1"/>
  <c r="AB227" i="65" s="1"/>
  <c r="AB83" i="66" s="1"/>
  <c r="AB234" i="65"/>
  <c r="AC125" i="65"/>
  <c r="AC217" i="65"/>
  <c r="AB180" i="65"/>
  <c r="AB194" i="65"/>
  <c r="AC84" i="65"/>
  <c r="AD67" i="65"/>
  <c r="AD280" i="65" s="1"/>
  <c r="AC176" i="65"/>
  <c r="AC113" i="65"/>
  <c r="AC117" i="65" s="1"/>
  <c r="AC118" i="65" s="1"/>
  <c r="AC70" i="66" s="1"/>
  <c r="AC308" i="65"/>
  <c r="AC324" i="65" s="1"/>
  <c r="AD108" i="65"/>
  <c r="AA305" i="65"/>
  <c r="AA95" i="66" s="1"/>
  <c r="AA316" i="65"/>
  <c r="AA317" i="65" s="1"/>
  <c r="AA96" i="66" s="1"/>
  <c r="AA27" i="66" s="1"/>
  <c r="AA60" i="39" s="1"/>
  <c r="U6" i="65"/>
  <c r="T3" i="65"/>
  <c r="AC71" i="65"/>
  <c r="AB312" i="65"/>
  <c r="AB293" i="65"/>
  <c r="AA283" i="65"/>
  <c r="S104" i="59"/>
  <c r="S2" i="39"/>
  <c r="S2" i="59" s="1"/>
  <c r="T9" i="65"/>
  <c r="S48" i="59"/>
  <c r="S11" i="65"/>
  <c r="S103" i="59" s="1"/>
  <c r="AA54" i="66" l="1"/>
  <c r="AA14" i="66"/>
  <c r="AA47" i="39" s="1"/>
  <c r="U3" i="39"/>
  <c r="U3" i="59" s="1"/>
  <c r="U3" i="35" s="1"/>
  <c r="U3" i="44" s="1"/>
  <c r="U3" i="66"/>
  <c r="T104" i="59"/>
  <c r="T2" i="66"/>
  <c r="S2" i="35"/>
  <c r="S2" i="44" s="1"/>
  <c r="AC222" i="65"/>
  <c r="AC226" i="65" s="1"/>
  <c r="AC227" i="65" s="1"/>
  <c r="AC83" i="66" s="1"/>
  <c r="AC234" i="65"/>
  <c r="AD125" i="65"/>
  <c r="AD217" i="65"/>
  <c r="AC180" i="65"/>
  <c r="AC194" i="65"/>
  <c r="AD84" i="65"/>
  <c r="AE67" i="65"/>
  <c r="AE280" i="65" s="1"/>
  <c r="AD176" i="65"/>
  <c r="AD113" i="65"/>
  <c r="AD117" i="65" s="1"/>
  <c r="AD118" i="65" s="1"/>
  <c r="AD70" i="66" s="1"/>
  <c r="AD308" i="65"/>
  <c r="AD324" i="65" s="1"/>
  <c r="AE108" i="65"/>
  <c r="AB305" i="65"/>
  <c r="AB95" i="66" s="1"/>
  <c r="AB316" i="65"/>
  <c r="AB317" i="65" s="1"/>
  <c r="AB96" i="66" s="1"/>
  <c r="AB27" i="66" s="1"/>
  <c r="AB60" i="39" s="1"/>
  <c r="U3" i="65"/>
  <c r="V6" i="65"/>
  <c r="AD71" i="65"/>
  <c r="AC312" i="65"/>
  <c r="AC293" i="65"/>
  <c r="AB283" i="65"/>
  <c r="U9" i="65"/>
  <c r="S47" i="59"/>
  <c r="T2" i="39"/>
  <c r="T2" i="59" s="1"/>
  <c r="T2" i="65"/>
  <c r="T48" i="59"/>
  <c r="T11" i="65"/>
  <c r="T103" i="59" s="1"/>
  <c r="AB54" i="66" l="1"/>
  <c r="AB14" i="66"/>
  <c r="AB47" i="39" s="1"/>
  <c r="U104" i="59"/>
  <c r="U2" i="66"/>
  <c r="V3" i="39"/>
  <c r="V3" i="59" s="1"/>
  <c r="V3" i="35" s="1"/>
  <c r="V3" i="44" s="1"/>
  <c r="V3" i="66"/>
  <c r="T2" i="35"/>
  <c r="T2" i="44" s="1"/>
  <c r="AD222" i="65"/>
  <c r="AD226" i="65" s="1"/>
  <c r="AD227" i="65" s="1"/>
  <c r="AD83" i="66" s="1"/>
  <c r="AD234" i="65"/>
  <c r="AE125" i="65"/>
  <c r="AE217" i="65"/>
  <c r="AD180" i="65"/>
  <c r="AD194" i="65"/>
  <c r="AE84" i="65"/>
  <c r="AF67" i="65"/>
  <c r="AF280" i="65" s="1"/>
  <c r="AE176" i="65"/>
  <c r="AE113" i="65"/>
  <c r="AE117" i="65" s="1"/>
  <c r="AE118" i="65" s="1"/>
  <c r="AE70" i="66" s="1"/>
  <c r="AE308" i="65"/>
  <c r="AE324" i="65" s="1"/>
  <c r="AF108" i="65"/>
  <c r="AC305" i="65"/>
  <c r="AC95" i="66" s="1"/>
  <c r="AC316" i="65"/>
  <c r="AC317" i="65" s="1"/>
  <c r="AC96" i="66" s="1"/>
  <c r="AC27" i="66" s="1"/>
  <c r="AC60" i="39" s="1"/>
  <c r="V3" i="65"/>
  <c r="W6" i="65"/>
  <c r="AE71" i="65"/>
  <c r="AD312" i="65"/>
  <c r="AD293" i="65"/>
  <c r="AC283" i="65"/>
  <c r="U48" i="59"/>
  <c r="U2" i="39"/>
  <c r="U2" i="59" s="1"/>
  <c r="U2" i="65"/>
  <c r="V9" i="65"/>
  <c r="U11" i="65"/>
  <c r="U103" i="59" s="1"/>
  <c r="T47" i="59"/>
  <c r="AC54" i="66" l="1"/>
  <c r="AC14" i="66"/>
  <c r="AC47" i="39" s="1"/>
  <c r="V104" i="59"/>
  <c r="V2" i="66"/>
  <c r="W3" i="39"/>
  <c r="W3" i="59" s="1"/>
  <c r="W3" i="35" s="1"/>
  <c r="W3" i="44" s="1"/>
  <c r="W3" i="66"/>
  <c r="U2" i="35"/>
  <c r="U2" i="44" s="1"/>
  <c r="AE222" i="65"/>
  <c r="AE226" i="65" s="1"/>
  <c r="AE227" i="65" s="1"/>
  <c r="AE83" i="66" s="1"/>
  <c r="AE234" i="65"/>
  <c r="AF125" i="65"/>
  <c r="AF217" i="65"/>
  <c r="AE180" i="65"/>
  <c r="AE194" i="65"/>
  <c r="AF84" i="65"/>
  <c r="AG67" i="65"/>
  <c r="AG280" i="65" s="1"/>
  <c r="AF176" i="65"/>
  <c r="AF113" i="65"/>
  <c r="AF117" i="65" s="1"/>
  <c r="AF118" i="65" s="1"/>
  <c r="AF70" i="66" s="1"/>
  <c r="AF308" i="65"/>
  <c r="AF324" i="65" s="1"/>
  <c r="AG108" i="65"/>
  <c r="AD305" i="65"/>
  <c r="AD95" i="66" s="1"/>
  <c r="AD316" i="65"/>
  <c r="AD317" i="65" s="1"/>
  <c r="AD96" i="66" s="1"/>
  <c r="AD27" i="66" s="1"/>
  <c r="AD60" i="39" s="1"/>
  <c r="W3" i="65"/>
  <c r="X6" i="65"/>
  <c r="AF71" i="65"/>
  <c r="AE312" i="65"/>
  <c r="AE293" i="65"/>
  <c r="AD283" i="65"/>
  <c r="U47" i="59"/>
  <c r="V2" i="39"/>
  <c r="V2" i="59" s="1"/>
  <c r="V11" i="65"/>
  <c r="V103" i="59" s="1"/>
  <c r="V48" i="59"/>
  <c r="W9" i="65"/>
  <c r="V2" i="65"/>
  <c r="AD54" i="66" l="1"/>
  <c r="AD14" i="66"/>
  <c r="AD47" i="39" s="1"/>
  <c r="X3" i="39"/>
  <c r="X3" i="59" s="1"/>
  <c r="X3" i="35" s="1"/>
  <c r="X3" i="44" s="1"/>
  <c r="X3" i="66"/>
  <c r="W2" i="39"/>
  <c r="W2" i="59" s="1"/>
  <c r="W2" i="66"/>
  <c r="W2" i="35"/>
  <c r="W2" i="44" s="1"/>
  <c r="V2" i="35"/>
  <c r="V2" i="44" s="1"/>
  <c r="AF222" i="65"/>
  <c r="AF226" i="65" s="1"/>
  <c r="AF227" i="65" s="1"/>
  <c r="AF83" i="66" s="1"/>
  <c r="AF234" i="65"/>
  <c r="AG125" i="65"/>
  <c r="AG217" i="65"/>
  <c r="AF180" i="65"/>
  <c r="AF194" i="65"/>
  <c r="AG84" i="65"/>
  <c r="AH67" i="65"/>
  <c r="AH280" i="65" s="1"/>
  <c r="AG176" i="65"/>
  <c r="AH108" i="65"/>
  <c r="AG113" i="65"/>
  <c r="AG117" i="65" s="1"/>
  <c r="AG118" i="65" s="1"/>
  <c r="AG70" i="66" s="1"/>
  <c r="AG308" i="65"/>
  <c r="AG324" i="65" s="1"/>
  <c r="AE305" i="65"/>
  <c r="AE95" i="66" s="1"/>
  <c r="AE316" i="65"/>
  <c r="AE317" i="65" s="1"/>
  <c r="AE96" i="66" s="1"/>
  <c r="AE27" i="66" s="1"/>
  <c r="AE60" i="39" s="1"/>
  <c r="Y6" i="65"/>
  <c r="X3" i="65"/>
  <c r="AG71" i="65"/>
  <c r="AF312" i="65"/>
  <c r="AF293" i="65"/>
  <c r="AE283" i="65"/>
  <c r="W11" i="65"/>
  <c r="W103" i="59" s="1"/>
  <c r="X9" i="65"/>
  <c r="W104" i="59"/>
  <c r="W2" i="65"/>
  <c r="V47" i="59"/>
  <c r="W48" i="59"/>
  <c r="AE54" i="66" l="1"/>
  <c r="AE14" i="66"/>
  <c r="AE47" i="39" s="1"/>
  <c r="X2" i="39"/>
  <c r="X2" i="59" s="1"/>
  <c r="X2" i="66"/>
  <c r="Y3" i="39"/>
  <c r="Y3" i="59" s="1"/>
  <c r="Y3" i="66"/>
  <c r="Y3" i="35"/>
  <c r="Y3" i="44" s="1"/>
  <c r="X2" i="35"/>
  <c r="X2" i="44" s="1"/>
  <c r="AG222" i="65"/>
  <c r="AG226" i="65" s="1"/>
  <c r="AG227" i="65" s="1"/>
  <c r="AG83" i="66" s="1"/>
  <c r="AG234" i="65"/>
  <c r="AH125" i="65"/>
  <c r="AH217" i="65"/>
  <c r="AG180" i="65"/>
  <c r="AG194" i="65"/>
  <c r="AH84" i="65"/>
  <c r="AI67" i="65"/>
  <c r="AI280" i="65" s="1"/>
  <c r="AH176" i="65"/>
  <c r="AH308" i="65"/>
  <c r="AH324" i="65" s="1"/>
  <c r="AH113" i="65"/>
  <c r="AH117" i="65" s="1"/>
  <c r="AH118" i="65" s="1"/>
  <c r="AH70" i="66" s="1"/>
  <c r="AI108" i="65"/>
  <c r="Z6" i="65"/>
  <c r="AF305" i="65"/>
  <c r="AF95" i="66" s="1"/>
  <c r="AF316" i="65"/>
  <c r="AF317" i="65" s="1"/>
  <c r="AF96" i="66" s="1"/>
  <c r="AF27" i="66" s="1"/>
  <c r="AF60" i="39" s="1"/>
  <c r="Y3" i="65"/>
  <c r="AH71" i="65"/>
  <c r="AG312" i="65"/>
  <c r="AG293" i="65"/>
  <c r="AF283" i="65"/>
  <c r="W47" i="59"/>
  <c r="X11" i="65"/>
  <c r="X103" i="59" s="1"/>
  <c r="Y9" i="65"/>
  <c r="Y2" i="66" s="1"/>
  <c r="X48" i="59"/>
  <c r="X2" i="65"/>
  <c r="X104" i="59"/>
  <c r="AF54" i="66" l="1"/>
  <c r="AF14" i="66"/>
  <c r="AF47" i="39" s="1"/>
  <c r="Z3" i="39"/>
  <c r="Z3" i="59" s="1"/>
  <c r="Z3" i="66"/>
  <c r="Z3" i="35"/>
  <c r="Z3" i="44" s="1"/>
  <c r="AH222" i="65"/>
  <c r="AH226" i="65" s="1"/>
  <c r="AH227" i="65" s="1"/>
  <c r="AH83" i="66" s="1"/>
  <c r="AH234" i="65"/>
  <c r="AI125" i="65"/>
  <c r="AI217" i="65"/>
  <c r="AH180" i="65"/>
  <c r="AH194" i="65"/>
  <c r="AI84" i="65"/>
  <c r="AJ67" i="65"/>
  <c r="AJ176" i="65" s="1"/>
  <c r="AI176" i="65"/>
  <c r="Z9" i="65"/>
  <c r="Z3" i="65"/>
  <c r="AA6" i="65"/>
  <c r="AI308" i="65"/>
  <c r="AI324" i="65" s="1"/>
  <c r="AI113" i="65"/>
  <c r="AI117" i="65" s="1"/>
  <c r="AI118" i="65" s="1"/>
  <c r="AI70" i="66" s="1"/>
  <c r="AJ108" i="65"/>
  <c r="AG305" i="65"/>
  <c r="AG95" i="66" s="1"/>
  <c r="AG316" i="65"/>
  <c r="AG317" i="65" s="1"/>
  <c r="AG96" i="66" s="1"/>
  <c r="AG27" i="66" s="1"/>
  <c r="AG60" i="39" s="1"/>
  <c r="AI71" i="65"/>
  <c r="AH312" i="65"/>
  <c r="AH293" i="65"/>
  <c r="AG283" i="65"/>
  <c r="X47" i="59"/>
  <c r="Y48" i="59"/>
  <c r="Y2" i="65"/>
  <c r="Y104" i="59"/>
  <c r="Y2" i="39"/>
  <c r="Y2" i="59" s="1"/>
  <c r="Y11" i="65"/>
  <c r="Y47" i="59" s="1"/>
  <c r="AG54" i="66" l="1"/>
  <c r="AG14" i="66"/>
  <c r="AG47" i="39" s="1"/>
  <c r="AA3" i="39"/>
  <c r="AA3" i="59" s="1"/>
  <c r="AA3" i="66"/>
  <c r="Z104" i="59"/>
  <c r="Z2" i="66"/>
  <c r="Y2" i="35"/>
  <c r="Y2" i="44" s="1"/>
  <c r="AA3" i="35"/>
  <c r="AA3" i="44" s="1"/>
  <c r="AI222" i="65"/>
  <c r="AI226" i="65" s="1"/>
  <c r="AI227" i="65" s="1"/>
  <c r="AI83" i="66" s="1"/>
  <c r="AI234" i="65"/>
  <c r="AJ125" i="65"/>
  <c r="AJ217" i="65"/>
  <c r="AI180" i="65"/>
  <c r="AI194" i="65"/>
  <c r="AJ180" i="65"/>
  <c r="AJ194" i="65"/>
  <c r="AA3" i="65"/>
  <c r="AB6" i="65"/>
  <c r="Z2" i="39"/>
  <c r="Z2" i="59" s="1"/>
  <c r="Z2" i="65"/>
  <c r="Z11" i="65"/>
  <c r="Z103" i="59" s="1"/>
  <c r="AA9" i="65"/>
  <c r="Z48" i="59"/>
  <c r="AJ308" i="65"/>
  <c r="AJ324" i="65" s="1"/>
  <c r="AJ113" i="65"/>
  <c r="AJ117" i="65" s="1"/>
  <c r="AJ118" i="65" s="1"/>
  <c r="AJ70" i="66" s="1"/>
  <c r="AH305" i="65"/>
  <c r="AH95" i="66" s="1"/>
  <c r="AH316" i="65"/>
  <c r="AH317" i="65" s="1"/>
  <c r="AH96" i="66" s="1"/>
  <c r="AH27" i="66" s="1"/>
  <c r="AH60" i="39" s="1"/>
  <c r="AJ71" i="65"/>
  <c r="AJ280" i="65"/>
  <c r="AI312" i="65"/>
  <c r="AI293" i="65"/>
  <c r="AH283" i="65"/>
  <c r="Y103" i="59"/>
  <c r="AH54" i="66" l="1"/>
  <c r="AH14" i="66"/>
  <c r="AH47" i="39" s="1"/>
  <c r="AB3" i="39"/>
  <c r="AB3" i="59" s="1"/>
  <c r="AB3" i="35" s="1"/>
  <c r="AB3" i="44" s="1"/>
  <c r="AB3" i="66"/>
  <c r="G70" i="66"/>
  <c r="AA104" i="59"/>
  <c r="AA2" i="66"/>
  <c r="Z2" i="35"/>
  <c r="Z2" i="44" s="1"/>
  <c r="AJ222" i="65"/>
  <c r="AJ226" i="65" s="1"/>
  <c r="AJ227" i="65" s="1"/>
  <c r="AJ83" i="66" s="1"/>
  <c r="AJ234" i="65"/>
  <c r="AB3" i="65"/>
  <c r="AJ84" i="65"/>
  <c r="AC6" i="65"/>
  <c r="Z47" i="59"/>
  <c r="AA2" i="39"/>
  <c r="AA2" i="59" s="1"/>
  <c r="AB9" i="65"/>
  <c r="AB2" i="66" s="1"/>
  <c r="AA2" i="65"/>
  <c r="G117" i="65"/>
  <c r="AA48" i="59"/>
  <c r="AA11" i="65"/>
  <c r="AA103" i="59" s="1"/>
  <c r="AJ312" i="65"/>
  <c r="AJ316" i="65" s="1"/>
  <c r="AJ317" i="65" s="1"/>
  <c r="AI305" i="65"/>
  <c r="AI95" i="66" s="1"/>
  <c r="AI316" i="65"/>
  <c r="AI317" i="65" s="1"/>
  <c r="AI96" i="66" s="1"/>
  <c r="AI27" i="66" s="1"/>
  <c r="AI60" i="39" s="1"/>
  <c r="G304" i="65"/>
  <c r="AI283" i="65"/>
  <c r="AI54" i="66" l="1"/>
  <c r="AI14" i="66"/>
  <c r="AI47" i="39" s="1"/>
  <c r="AJ96" i="66"/>
  <c r="AJ27" i="66" s="1"/>
  <c r="AJ60" i="39" s="1"/>
  <c r="AC3" i="39"/>
  <c r="AC3" i="59" s="1"/>
  <c r="AC3" i="35" s="1"/>
  <c r="AC3" i="44" s="1"/>
  <c r="AC3" i="66"/>
  <c r="G83" i="66"/>
  <c r="AA2" i="35"/>
  <c r="AA2" i="44" s="1"/>
  <c r="G226" i="65"/>
  <c r="G227" i="65"/>
  <c r="AC3" i="65"/>
  <c r="AD6" i="65"/>
  <c r="AC9" i="65"/>
  <c r="AB104" i="59"/>
  <c r="AB11" i="65"/>
  <c r="AB103" i="59" s="1"/>
  <c r="AB48" i="59"/>
  <c r="AB2" i="39"/>
  <c r="AB2" i="59" s="1"/>
  <c r="AB2" i="65"/>
  <c r="AA47" i="59"/>
  <c r="AJ305" i="65"/>
  <c r="AJ95" i="66" s="1"/>
  <c r="AJ283" i="65"/>
  <c r="AJ293" i="65"/>
  <c r="AJ14" i="66" l="1"/>
  <c r="AJ54" i="66"/>
  <c r="G54" i="66" s="1"/>
  <c r="E19" i="40" s="1"/>
  <c r="G96" i="66"/>
  <c r="AD3" i="39"/>
  <c r="AD3" i="59" s="1"/>
  <c r="AD3" i="35" s="1"/>
  <c r="AD3" i="44" s="1"/>
  <c r="AD3" i="66"/>
  <c r="G95" i="66"/>
  <c r="G27" i="66"/>
  <c r="G60" i="39" s="1"/>
  <c r="AC2" i="65"/>
  <c r="AC2" i="66"/>
  <c r="AB2" i="35"/>
  <c r="AB2" i="44" s="1"/>
  <c r="AE6" i="65"/>
  <c r="AE3" i="65" s="1"/>
  <c r="AD9" i="65"/>
  <c r="AC11" i="65"/>
  <c r="AC103" i="59" s="1"/>
  <c r="AC104" i="59"/>
  <c r="AC48" i="59"/>
  <c r="AC2" i="39"/>
  <c r="AC2" i="59" s="1"/>
  <c r="AD3" i="65"/>
  <c r="AB47" i="59"/>
  <c r="G305" i="65"/>
  <c r="G14" i="66" l="1"/>
  <c r="G47" i="39" s="1"/>
  <c r="AJ47" i="39"/>
  <c r="AD2" i="65"/>
  <c r="AD2" i="66"/>
  <c r="AE3" i="39"/>
  <c r="AE3" i="59" s="1"/>
  <c r="AE3" i="66"/>
  <c r="AC2" i="35"/>
  <c r="AC2" i="44" s="1"/>
  <c r="AE3" i="35"/>
  <c r="AE3" i="44" s="1"/>
  <c r="AF6" i="65"/>
  <c r="AD2" i="39"/>
  <c r="AD2" i="59" s="1"/>
  <c r="AD11" i="65"/>
  <c r="AD103" i="59" s="1"/>
  <c r="AE9" i="65"/>
  <c r="AD48" i="59"/>
  <c r="AD104" i="59"/>
  <c r="AC47" i="59"/>
  <c r="AF3" i="39" l="1"/>
  <c r="AF3" i="59" s="1"/>
  <c r="AF3" i="66"/>
  <c r="AG6" i="65"/>
  <c r="AG3" i="65" s="1"/>
  <c r="AE48" i="59"/>
  <c r="AE2" i="66"/>
  <c r="AE2" i="65"/>
  <c r="AF3" i="65"/>
  <c r="AF3" i="35"/>
  <c r="AF3" i="44" s="1"/>
  <c r="AD2" i="35"/>
  <c r="AD2" i="44" s="1"/>
  <c r="AF9" i="65"/>
  <c r="AD47" i="59"/>
  <c r="AE2" i="39"/>
  <c r="AE2" i="59" s="1"/>
  <c r="AE104" i="59"/>
  <c r="AE11" i="65"/>
  <c r="AE47" i="59" s="1"/>
  <c r="AH6" i="65"/>
  <c r="AE103" i="59" l="1"/>
  <c r="AF2" i="39"/>
  <c r="AF2" i="59" s="1"/>
  <c r="AF2" i="35" s="1"/>
  <c r="AF2" i="44" s="1"/>
  <c r="AF2" i="66"/>
  <c r="AF2" i="65"/>
  <c r="AF11" i="65"/>
  <c r="AF103" i="59" s="1"/>
  <c r="AH3" i="39"/>
  <c r="AH3" i="59" s="1"/>
  <c r="AH3" i="35" s="1"/>
  <c r="AH3" i="44" s="1"/>
  <c r="AH3" i="66"/>
  <c r="AG9" i="65"/>
  <c r="AG2" i="66" s="1"/>
  <c r="AF48" i="59"/>
  <c r="AG3" i="39"/>
  <c r="AG3" i="59" s="1"/>
  <c r="AG3" i="35" s="1"/>
  <c r="AG3" i="44" s="1"/>
  <c r="AG3" i="66"/>
  <c r="AE2" i="35"/>
  <c r="AE2" i="44" s="1"/>
  <c r="AF104" i="59"/>
  <c r="G317" i="65"/>
  <c r="AH3" i="65"/>
  <c r="AI6" i="65"/>
  <c r="AF47" i="59" l="1"/>
  <c r="AG11" i="65"/>
  <c r="AG47" i="59" s="1"/>
  <c r="AI3" i="39"/>
  <c r="AI3" i="59" s="1"/>
  <c r="AI3" i="35" s="1"/>
  <c r="AI3" i="44" s="1"/>
  <c r="AI3" i="66"/>
  <c r="AH9" i="65"/>
  <c r="AH2" i="66" s="1"/>
  <c r="AG48" i="59"/>
  <c r="AG104" i="59"/>
  <c r="AG2" i="39"/>
  <c r="AG2" i="59" s="1"/>
  <c r="AG2" i="35" s="1"/>
  <c r="AG2" i="44" s="1"/>
  <c r="AG2" i="65"/>
  <c r="AG103" i="59"/>
  <c r="AI3" i="65"/>
  <c r="AJ6" i="65"/>
  <c r="AH2" i="65" l="1"/>
  <c r="AI9" i="65"/>
  <c r="AI2" i="66" s="1"/>
  <c r="AH11" i="65"/>
  <c r="AH103" i="59" s="1"/>
  <c r="AH2" i="39"/>
  <c r="AH2" i="59" s="1"/>
  <c r="AH2" i="35" s="1"/>
  <c r="AH2" i="44" s="1"/>
  <c r="AJ3" i="39"/>
  <c r="AJ3" i="59" s="1"/>
  <c r="AJ3" i="35" s="1"/>
  <c r="AJ3" i="44" s="1"/>
  <c r="AJ3" i="66"/>
  <c r="AH48" i="59"/>
  <c r="AH104" i="59"/>
  <c r="AH47" i="59"/>
  <c r="AJ3" i="65"/>
  <c r="AI2" i="65"/>
  <c r="AI11" i="65"/>
  <c r="AJ9" i="65" l="1"/>
  <c r="AJ2" i="66" s="1"/>
  <c r="AI48" i="59"/>
  <c r="AI104" i="59"/>
  <c r="AI2" i="39"/>
  <c r="AI2" i="59" s="1"/>
  <c r="AI2" i="35"/>
  <c r="AI2" i="44" s="1"/>
  <c r="AI103" i="59"/>
  <c r="AI47" i="59"/>
  <c r="AJ2" i="39"/>
  <c r="AJ2" i="59" s="1"/>
  <c r="AJ104" i="59"/>
  <c r="AJ48" i="59"/>
  <c r="AJ11" i="65"/>
  <c r="AJ2" i="65"/>
  <c r="AJ2" i="35" l="1"/>
  <c r="AJ2" i="44" s="1"/>
  <c r="AJ103" i="59"/>
  <c r="AJ47" i="59"/>
  <c r="AK3" i="39" l="1"/>
  <c r="AK2" i="39" l="1"/>
  <c r="F17" i="44" l="1"/>
  <c r="F47" i="44" s="1"/>
  <c r="E17" i="44"/>
  <c r="E47" i="44" s="1"/>
  <c r="F25" i="39"/>
  <c r="E25" i="39"/>
  <c r="F24" i="39"/>
  <c r="E24" i="39"/>
  <c r="F35" i="39"/>
  <c r="E35" i="39"/>
  <c r="D35" i="39"/>
  <c r="E119" i="63"/>
  <c r="E121" i="63" s="1"/>
  <c r="E432" i="63" s="1"/>
  <c r="E435" i="63" s="1"/>
  <c r="E141" i="40"/>
  <c r="B4" i="64"/>
  <c r="E16" i="44"/>
  <c r="E46" i="44" s="1"/>
  <c r="E18" i="44"/>
  <c r="E48" i="44" s="1"/>
  <c r="F26" i="39"/>
  <c r="E26" i="39"/>
  <c r="F23" i="39"/>
  <c r="E23" i="39"/>
  <c r="F22" i="39"/>
  <c r="E22" i="39"/>
  <c r="F21" i="39"/>
  <c r="E21" i="39"/>
  <c r="F20" i="39"/>
  <c r="E20" i="39"/>
  <c r="F34" i="39"/>
  <c r="D591" i="63"/>
  <c r="D331" i="65" s="1"/>
  <c r="E36" i="39"/>
  <c r="D36" i="39"/>
  <c r="E34" i="39"/>
  <c r="D34" i="39"/>
  <c r="D207" i="63"/>
  <c r="D16" i="35" l="1"/>
  <c r="F16" i="35"/>
  <c r="D17" i="35"/>
  <c r="D17" i="44" s="1"/>
  <c r="D47" i="44" s="1"/>
  <c r="E17" i="35"/>
  <c r="E90" i="35" s="1"/>
  <c r="D18" i="35"/>
  <c r="D98" i="40" s="1"/>
  <c r="F17" i="35"/>
  <c r="F90" i="35" s="1"/>
  <c r="E16" i="35"/>
  <c r="E67" i="35" s="1"/>
  <c r="E18" i="35"/>
  <c r="E69" i="35" s="1"/>
  <c r="F125" i="40"/>
  <c r="E181" i="63"/>
  <c r="E185" i="63" s="1"/>
  <c r="E207" i="65" s="1"/>
  <c r="D90" i="35"/>
  <c r="D97" i="40"/>
  <c r="D67" i="35"/>
  <c r="F36" i="39"/>
  <c r="D37" i="40"/>
  <c r="D25" i="39" s="1"/>
  <c r="E125" i="63"/>
  <c r="E127" i="63" s="1"/>
  <c r="E129" i="63" s="1"/>
  <c r="E426" i="63" s="1"/>
  <c r="E434" i="63" s="1"/>
  <c r="F96" i="40"/>
  <c r="D16" i="44"/>
  <c r="D46" i="44" s="1"/>
  <c r="D96" i="40"/>
  <c r="F18" i="44"/>
  <c r="F48" i="44" s="1"/>
  <c r="F16" i="44"/>
  <c r="F46" i="44" s="1"/>
  <c r="F89" i="35"/>
  <c r="D38" i="40"/>
  <c r="D26" i="39" s="1"/>
  <c r="D36" i="40"/>
  <c r="D24" i="39" s="1"/>
  <c r="B18" i="64"/>
  <c r="B17" i="64"/>
  <c r="B16" i="64"/>
  <c r="B15" i="64"/>
  <c r="B14" i="64"/>
  <c r="B13" i="64"/>
  <c r="B12" i="64"/>
  <c r="B11" i="64"/>
  <c r="B10" i="64"/>
  <c r="B9" i="64"/>
  <c r="B8" i="64"/>
  <c r="B7" i="64"/>
  <c r="B6" i="64"/>
  <c r="B5" i="64"/>
  <c r="A1" i="64"/>
  <c r="E91" i="35" l="1"/>
  <c r="E68" i="35"/>
  <c r="E89" i="35"/>
  <c r="D124" i="40"/>
  <c r="D69" i="35"/>
  <c r="D68" i="35"/>
  <c r="D125" i="40"/>
  <c r="D91" i="35"/>
  <c r="F67" i="35"/>
  <c r="F97" i="40"/>
  <c r="D18" i="44"/>
  <c r="D48" i="44" s="1"/>
  <c r="F124" i="40"/>
  <c r="F68" i="35"/>
  <c r="F18" i="35"/>
  <c r="F126" i="40"/>
  <c r="D89" i="35"/>
  <c r="E436" i="63"/>
  <c r="E438" i="63" s="1"/>
  <c r="E440" i="63" s="1"/>
  <c r="R209" i="65"/>
  <c r="R213" i="65" s="1"/>
  <c r="P209" i="65"/>
  <c r="P213" i="65" s="1"/>
  <c r="Y209" i="65"/>
  <c r="Y213" i="65" s="1"/>
  <c r="I209" i="65"/>
  <c r="I213" i="65" s="1"/>
  <c r="S209" i="65"/>
  <c r="S213" i="65" s="1"/>
  <c r="L209" i="65"/>
  <c r="L213" i="65" s="1"/>
  <c r="AH209" i="65"/>
  <c r="AH213" i="65" s="1"/>
  <c r="AC209" i="65"/>
  <c r="AC213" i="65" s="1"/>
  <c r="AD209" i="65"/>
  <c r="AD213" i="65" s="1"/>
  <c r="U209" i="65"/>
  <c r="U213" i="65" s="1"/>
  <c r="X209" i="65"/>
  <c r="X213" i="65" s="1"/>
  <c r="AB209" i="65"/>
  <c r="AB213" i="65" s="1"/>
  <c r="Z209" i="65"/>
  <c r="Z213" i="65" s="1"/>
  <c r="N209" i="65"/>
  <c r="N213" i="65" s="1"/>
  <c r="K209" i="65"/>
  <c r="K213" i="65" s="1"/>
  <c r="AG209" i="65"/>
  <c r="AG213" i="65" s="1"/>
  <c r="O209" i="65"/>
  <c r="O213" i="65" s="1"/>
  <c r="M209" i="65"/>
  <c r="M213" i="65" s="1"/>
  <c r="AI209" i="65"/>
  <c r="AI213" i="65" s="1"/>
  <c r="AJ209" i="65"/>
  <c r="AJ213" i="65" s="1"/>
  <c r="T209" i="65"/>
  <c r="T213" i="65" s="1"/>
  <c r="AF209" i="65"/>
  <c r="AF213" i="65" s="1"/>
  <c r="W209" i="65"/>
  <c r="W213" i="65" s="1"/>
  <c r="J209" i="65"/>
  <c r="J213" i="65" s="1"/>
  <c r="AE209" i="65"/>
  <c r="AE213" i="65" s="1"/>
  <c r="V209" i="65"/>
  <c r="V213" i="65" s="1"/>
  <c r="Q209" i="65"/>
  <c r="Q213" i="65" s="1"/>
  <c r="AA209" i="65"/>
  <c r="AA213" i="65" s="1"/>
  <c r="E176" i="63"/>
  <c r="E179" i="63" s="1"/>
  <c r="E188" i="63"/>
  <c r="E96" i="65" s="1"/>
  <c r="E132" i="65"/>
  <c r="D126" i="40" l="1"/>
  <c r="F98" i="40"/>
  <c r="F69" i="35"/>
  <c r="F91" i="35"/>
  <c r="E203" i="65"/>
  <c r="E187" i="63"/>
  <c r="E189" i="63" s="1"/>
  <c r="E191" i="63" s="1"/>
  <c r="E193" i="63" s="1"/>
  <c r="G144" i="65"/>
  <c r="G213" i="65"/>
  <c r="G209" i="65"/>
  <c r="M98" i="65"/>
  <c r="M102" i="65" s="1"/>
  <c r="L98" i="65"/>
  <c r="L102" i="65" s="1"/>
  <c r="X98" i="65"/>
  <c r="X102" i="65" s="1"/>
  <c r="U98" i="65"/>
  <c r="U102" i="65" s="1"/>
  <c r="O98" i="65"/>
  <c r="O102" i="65" s="1"/>
  <c r="I98" i="65"/>
  <c r="I102" i="65" s="1"/>
  <c r="AF98" i="65"/>
  <c r="AF102" i="65" s="1"/>
  <c r="Z98" i="65"/>
  <c r="Z102" i="65" s="1"/>
  <c r="T98" i="65"/>
  <c r="T102" i="65" s="1"/>
  <c r="N98" i="65"/>
  <c r="N102" i="65" s="1"/>
  <c r="AE98" i="65"/>
  <c r="AE102" i="65" s="1"/>
  <c r="W98" i="65"/>
  <c r="W102" i="65" s="1"/>
  <c r="AJ98" i="65"/>
  <c r="AJ102" i="65" s="1"/>
  <c r="S98" i="65"/>
  <c r="S102" i="65" s="1"/>
  <c r="AB98" i="65"/>
  <c r="AB102" i="65" s="1"/>
  <c r="AA98" i="65"/>
  <c r="AA102" i="65" s="1"/>
  <c r="AI98" i="65"/>
  <c r="AI102" i="65" s="1"/>
  <c r="AD98" i="65"/>
  <c r="AD102" i="65" s="1"/>
  <c r="P98" i="65"/>
  <c r="P102" i="65" s="1"/>
  <c r="AG98" i="65"/>
  <c r="AG102" i="65" s="1"/>
  <c r="K98" i="65"/>
  <c r="K102" i="65" s="1"/>
  <c r="R98" i="65"/>
  <c r="R102" i="65" s="1"/>
  <c r="AH98" i="65"/>
  <c r="AH102" i="65" s="1"/>
  <c r="AC98" i="65"/>
  <c r="AC102" i="65" s="1"/>
  <c r="Y98" i="65"/>
  <c r="Y102" i="65" s="1"/>
  <c r="V98" i="65"/>
  <c r="V102" i="65" s="1"/>
  <c r="Q98" i="65"/>
  <c r="Q102" i="65" s="1"/>
  <c r="J98" i="65"/>
  <c r="J102" i="65" s="1"/>
  <c r="T134" i="65"/>
  <c r="T72" i="66" s="1"/>
  <c r="P134" i="65"/>
  <c r="P72" i="66" s="1"/>
  <c r="AJ134" i="65"/>
  <c r="AJ72" i="66" s="1"/>
  <c r="Q134" i="65"/>
  <c r="Q72" i="66" s="1"/>
  <c r="V134" i="65"/>
  <c r="V72" i="66" s="1"/>
  <c r="W134" i="65"/>
  <c r="W72" i="66" s="1"/>
  <c r="J134" i="65"/>
  <c r="J72" i="66" s="1"/>
  <c r="Z134" i="65"/>
  <c r="Z72" i="66" s="1"/>
  <c r="L134" i="65"/>
  <c r="L72" i="66" s="1"/>
  <c r="AC134" i="65"/>
  <c r="AC72" i="66" s="1"/>
  <c r="AI134" i="65"/>
  <c r="AI72" i="66" s="1"/>
  <c r="X134" i="65"/>
  <c r="X72" i="66" s="1"/>
  <c r="Y134" i="65"/>
  <c r="Y72" i="66" s="1"/>
  <c r="K134" i="65"/>
  <c r="K72" i="66" s="1"/>
  <c r="AA134" i="65"/>
  <c r="AA72" i="66" s="1"/>
  <c r="AB134" i="65"/>
  <c r="AB72" i="66" s="1"/>
  <c r="M134" i="65"/>
  <c r="M72" i="66" s="1"/>
  <c r="N134" i="65"/>
  <c r="N72" i="66" s="1"/>
  <c r="AH134" i="65"/>
  <c r="AH72" i="66" s="1"/>
  <c r="O134" i="65"/>
  <c r="O72" i="66" s="1"/>
  <c r="AG134" i="65"/>
  <c r="AG72" i="66" s="1"/>
  <c r="AE134" i="65"/>
  <c r="AE72" i="66" s="1"/>
  <c r="S134" i="65"/>
  <c r="S72" i="66" s="1"/>
  <c r="AD134" i="65"/>
  <c r="AD72" i="66" s="1"/>
  <c r="R134" i="65"/>
  <c r="R72" i="66" s="1"/>
  <c r="U134" i="65"/>
  <c r="U72" i="66" s="1"/>
  <c r="I134" i="65"/>
  <c r="I72" i="66" s="1"/>
  <c r="AF134" i="65"/>
  <c r="AF72" i="66" s="1"/>
  <c r="D33" i="39"/>
  <c r="E33" i="39"/>
  <c r="E32" i="39"/>
  <c r="E31" i="39"/>
  <c r="D31" i="39"/>
  <c r="D72" i="63"/>
  <c r="M16" i="66" l="1"/>
  <c r="W16" i="66"/>
  <c r="Y16" i="66"/>
  <c r="AD16" i="66"/>
  <c r="G72" i="66"/>
  <c r="I16" i="66"/>
  <c r="U16" i="66"/>
  <c r="P16" i="66"/>
  <c r="R16" i="66"/>
  <c r="AC16" i="66"/>
  <c r="AB16" i="66"/>
  <c r="AI16" i="66"/>
  <c r="AG16" i="66"/>
  <c r="L16" i="66"/>
  <c r="AF16" i="66"/>
  <c r="AA16" i="66"/>
  <c r="X16" i="66"/>
  <c r="AE16" i="66"/>
  <c r="O16" i="66"/>
  <c r="Z16" i="66"/>
  <c r="V16" i="66"/>
  <c r="Q16" i="66"/>
  <c r="S16" i="66"/>
  <c r="T16" i="66"/>
  <c r="AH16" i="66"/>
  <c r="J16" i="66"/>
  <c r="K16" i="66"/>
  <c r="AJ16" i="66"/>
  <c r="N16" i="66"/>
  <c r="AK49" i="39"/>
  <c r="AK62" i="39"/>
  <c r="K205" i="65"/>
  <c r="K212" i="65" s="1"/>
  <c r="K214" i="65" s="1"/>
  <c r="K82" i="66" s="1"/>
  <c r="K53" i="66" s="1"/>
  <c r="I205" i="65"/>
  <c r="I212" i="65" s="1"/>
  <c r="G102" i="65"/>
  <c r="X205" i="65"/>
  <c r="X212" i="65" s="1"/>
  <c r="X214" i="65" s="1"/>
  <c r="X82" i="66" s="1"/>
  <c r="X53" i="66" s="1"/>
  <c r="Y205" i="65"/>
  <c r="Y212" i="65" s="1"/>
  <c r="Y214" i="65" s="1"/>
  <c r="Y82" i="66" s="1"/>
  <c r="Y53" i="66" s="1"/>
  <c r="W205" i="65"/>
  <c r="W212" i="65" s="1"/>
  <c r="W214" i="65" s="1"/>
  <c r="W82" i="66" s="1"/>
  <c r="W53" i="66" s="1"/>
  <c r="AI205" i="65"/>
  <c r="AI212" i="65" s="1"/>
  <c r="AI214" i="65" s="1"/>
  <c r="AI82" i="66" s="1"/>
  <c r="AI53" i="66" s="1"/>
  <c r="AA205" i="65"/>
  <c r="AA212" i="65" s="1"/>
  <c r="AA214" i="65" s="1"/>
  <c r="AA82" i="66" s="1"/>
  <c r="AA53" i="66" s="1"/>
  <c r="AF205" i="65"/>
  <c r="AF212" i="65" s="1"/>
  <c r="AF214" i="65" s="1"/>
  <c r="AF82" i="66" s="1"/>
  <c r="AF53" i="66" s="1"/>
  <c r="V205" i="65"/>
  <c r="V212" i="65" s="1"/>
  <c r="V214" i="65" s="1"/>
  <c r="V82" i="66" s="1"/>
  <c r="V53" i="66" s="1"/>
  <c r="AJ205" i="65"/>
  <c r="AJ212" i="65" s="1"/>
  <c r="AJ214" i="65" s="1"/>
  <c r="AJ82" i="66" s="1"/>
  <c r="AJ53" i="66" s="1"/>
  <c r="T205" i="65"/>
  <c r="T212" i="65" s="1"/>
  <c r="T214" i="65" s="1"/>
  <c r="T82" i="66" s="1"/>
  <c r="T53" i="66" s="1"/>
  <c r="AB205" i="65"/>
  <c r="AB212" i="65" s="1"/>
  <c r="AB214" i="65" s="1"/>
  <c r="AB82" i="66" s="1"/>
  <c r="AB53" i="66" s="1"/>
  <c r="R205" i="65"/>
  <c r="R212" i="65" s="1"/>
  <c r="R214" i="65" s="1"/>
  <c r="R82" i="66" s="1"/>
  <c r="R53" i="66" s="1"/>
  <c r="AC205" i="65"/>
  <c r="AC212" i="65" s="1"/>
  <c r="AC214" i="65" s="1"/>
  <c r="AC82" i="66" s="1"/>
  <c r="AC53" i="66" s="1"/>
  <c r="AG205" i="65"/>
  <c r="AG212" i="65" s="1"/>
  <c r="AG214" i="65" s="1"/>
  <c r="AG82" i="66" s="1"/>
  <c r="AG53" i="66" s="1"/>
  <c r="J205" i="65"/>
  <c r="J212" i="65" s="1"/>
  <c r="J214" i="65" s="1"/>
  <c r="J82" i="66" s="1"/>
  <c r="J53" i="66" s="1"/>
  <c r="N205" i="65"/>
  <c r="N212" i="65" s="1"/>
  <c r="N214" i="65" s="1"/>
  <c r="N82" i="66" s="1"/>
  <c r="N53" i="66" s="1"/>
  <c r="L205" i="65"/>
  <c r="L212" i="65" s="1"/>
  <c r="L214" i="65" s="1"/>
  <c r="L82" i="66" s="1"/>
  <c r="L53" i="66" s="1"/>
  <c r="AD205" i="65"/>
  <c r="AD212" i="65" s="1"/>
  <c r="AD214" i="65" s="1"/>
  <c r="AD82" i="66" s="1"/>
  <c r="AD53" i="66" s="1"/>
  <c r="U205" i="65"/>
  <c r="U212" i="65" s="1"/>
  <c r="U214" i="65" s="1"/>
  <c r="U82" i="66" s="1"/>
  <c r="U53" i="66" s="1"/>
  <c r="Z205" i="65"/>
  <c r="Z212" i="65" s="1"/>
  <c r="Z214" i="65" s="1"/>
  <c r="Z82" i="66" s="1"/>
  <c r="Z53" i="66" s="1"/>
  <c r="O205" i="65"/>
  <c r="O212" i="65" s="1"/>
  <c r="O214" i="65" s="1"/>
  <c r="O82" i="66" s="1"/>
  <c r="O53" i="66" s="1"/>
  <c r="M205" i="65"/>
  <c r="M212" i="65" s="1"/>
  <c r="M214" i="65" s="1"/>
  <c r="M82" i="66" s="1"/>
  <c r="M53" i="66" s="1"/>
  <c r="S205" i="65"/>
  <c r="S212" i="65" s="1"/>
  <c r="S214" i="65" s="1"/>
  <c r="S82" i="66" s="1"/>
  <c r="S53" i="66" s="1"/>
  <c r="P205" i="65"/>
  <c r="P212" i="65" s="1"/>
  <c r="P214" i="65" s="1"/>
  <c r="P82" i="66" s="1"/>
  <c r="P53" i="66" s="1"/>
  <c r="AH205" i="65"/>
  <c r="AH212" i="65" s="1"/>
  <c r="AH214" i="65" s="1"/>
  <c r="AH82" i="66" s="1"/>
  <c r="AH53" i="66" s="1"/>
  <c r="Q205" i="65"/>
  <c r="Q212" i="65" s="1"/>
  <c r="Q214" i="65" s="1"/>
  <c r="Q82" i="66" s="1"/>
  <c r="Q53" i="66" s="1"/>
  <c r="E92" i="65"/>
  <c r="AE205" i="65"/>
  <c r="AE212" i="65" s="1"/>
  <c r="AE214" i="65" s="1"/>
  <c r="AE82" i="66" s="1"/>
  <c r="AE53" i="66" s="1"/>
  <c r="G139" i="65"/>
  <c r="G134" i="65"/>
  <c r="G118" i="65"/>
  <c r="D32" i="39"/>
  <c r="G16" i="66" l="1"/>
  <c r="G29" i="66"/>
  <c r="G62" i="39" s="1"/>
  <c r="I94" i="65"/>
  <c r="G205" i="65"/>
  <c r="AE94" i="65"/>
  <c r="AE101" i="65" s="1"/>
  <c r="U94" i="65"/>
  <c r="U101" i="65" s="1"/>
  <c r="AJ94" i="65"/>
  <c r="AJ101" i="65" s="1"/>
  <c r="AD94" i="65"/>
  <c r="AD101" i="65" s="1"/>
  <c r="O94" i="65"/>
  <c r="O101" i="65" s="1"/>
  <c r="N94" i="65"/>
  <c r="N101" i="65" s="1"/>
  <c r="AI94" i="65"/>
  <c r="AI101" i="65" s="1"/>
  <c r="J94" i="65"/>
  <c r="J101" i="65" s="1"/>
  <c r="T94" i="65"/>
  <c r="T101" i="65" s="1"/>
  <c r="W94" i="65"/>
  <c r="W101" i="65" s="1"/>
  <c r="AC94" i="65"/>
  <c r="AC101" i="65" s="1"/>
  <c r="AF94" i="65"/>
  <c r="AF101" i="65" s="1"/>
  <c r="V94" i="65"/>
  <c r="V101" i="65" s="1"/>
  <c r="AH94" i="65"/>
  <c r="AH101" i="65" s="1"/>
  <c r="M94" i="65"/>
  <c r="M101" i="65" s="1"/>
  <c r="Z94" i="65"/>
  <c r="Z101" i="65" s="1"/>
  <c r="R94" i="65"/>
  <c r="R101" i="65" s="1"/>
  <c r="S94" i="65"/>
  <c r="S101" i="65" s="1"/>
  <c r="K94" i="65"/>
  <c r="K101" i="65" s="1"/>
  <c r="Q94" i="65"/>
  <c r="Q101" i="65" s="1"/>
  <c r="X94" i="65"/>
  <c r="X101" i="65" s="1"/>
  <c r="AB94" i="65"/>
  <c r="AB101" i="65" s="1"/>
  <c r="AA94" i="65"/>
  <c r="AA101" i="65" s="1"/>
  <c r="L94" i="65"/>
  <c r="L101" i="65" s="1"/>
  <c r="P94" i="65"/>
  <c r="P101" i="65" s="1"/>
  <c r="AG94" i="65"/>
  <c r="AG101" i="65" s="1"/>
  <c r="Y94" i="65"/>
  <c r="Y101" i="65" s="1"/>
  <c r="G212" i="65"/>
  <c r="I214" i="65"/>
  <c r="I82" i="66" s="1"/>
  <c r="G98" i="65"/>
  <c r="G82" i="66" l="1"/>
  <c r="I53" i="66"/>
  <c r="G53" i="66" s="1"/>
  <c r="E18" i="40" s="1"/>
  <c r="I101" i="65"/>
  <c r="G101" i="65" s="1"/>
  <c r="AD103" i="65"/>
  <c r="AD69" i="66" s="1"/>
  <c r="AB103" i="65"/>
  <c r="AB69" i="66" s="1"/>
  <c r="Y103" i="65"/>
  <c r="Y69" i="66" s="1"/>
  <c r="AC103" i="65"/>
  <c r="AC69" i="66" s="1"/>
  <c r="AH103" i="65"/>
  <c r="AH69" i="66" s="1"/>
  <c r="V103" i="65"/>
  <c r="V69" i="66" s="1"/>
  <c r="Q103" i="65"/>
  <c r="Q69" i="66" s="1"/>
  <c r="O103" i="65"/>
  <c r="O69" i="66" s="1"/>
  <c r="AF103" i="65"/>
  <c r="AF69" i="66" s="1"/>
  <c r="K103" i="65"/>
  <c r="K69" i="66" s="1"/>
  <c r="P103" i="65"/>
  <c r="P69" i="66" s="1"/>
  <c r="R103" i="65"/>
  <c r="R69" i="66" s="1"/>
  <c r="T103" i="65"/>
  <c r="T69" i="66" s="1"/>
  <c r="U103" i="65"/>
  <c r="U69" i="66" s="1"/>
  <c r="N103" i="65"/>
  <c r="N69" i="66" s="1"/>
  <c r="X103" i="65"/>
  <c r="X69" i="66" s="1"/>
  <c r="AG103" i="65"/>
  <c r="AG69" i="66" s="1"/>
  <c r="L103" i="65"/>
  <c r="L69" i="66" s="1"/>
  <c r="Z103" i="65"/>
  <c r="Z69" i="66" s="1"/>
  <c r="J103" i="65"/>
  <c r="J69" i="66" s="1"/>
  <c r="AE103" i="65"/>
  <c r="AE69" i="66" s="1"/>
  <c r="AJ103" i="65"/>
  <c r="AJ69" i="66" s="1"/>
  <c r="S103" i="65"/>
  <c r="S69" i="66" s="1"/>
  <c r="W103" i="65"/>
  <c r="W69" i="66" s="1"/>
  <c r="AA103" i="65"/>
  <c r="AA69" i="66" s="1"/>
  <c r="M103" i="65"/>
  <c r="M69" i="66" s="1"/>
  <c r="AI103" i="65"/>
  <c r="AI69" i="66" s="1"/>
  <c r="G94" i="65"/>
  <c r="G214" i="65"/>
  <c r="E30" i="39"/>
  <c r="D46" i="65"/>
  <c r="D64" i="66" s="1"/>
  <c r="F17" i="39"/>
  <c r="D18" i="39"/>
  <c r="AH13" i="66" l="1"/>
  <c r="X13" i="66"/>
  <c r="Y13" i="66"/>
  <c r="AB13" i="66"/>
  <c r="L13" i="66"/>
  <c r="AD13" i="66"/>
  <c r="AI13" i="66"/>
  <c r="AG13" i="66"/>
  <c r="N13" i="66"/>
  <c r="W13" i="66"/>
  <c r="AJ13" i="66"/>
  <c r="K13" i="66"/>
  <c r="U13" i="66"/>
  <c r="S13" i="66"/>
  <c r="AE13" i="66"/>
  <c r="AF13" i="66"/>
  <c r="AK46" i="39"/>
  <c r="AK59" i="39"/>
  <c r="M13" i="66"/>
  <c r="T13" i="66"/>
  <c r="R13" i="66"/>
  <c r="O13" i="66"/>
  <c r="V13" i="66"/>
  <c r="AC13" i="66"/>
  <c r="AA13" i="66"/>
  <c r="P13" i="66"/>
  <c r="J13" i="66"/>
  <c r="Z13" i="66"/>
  <c r="Q13" i="66"/>
  <c r="I103" i="65"/>
  <c r="I69" i="66" s="1"/>
  <c r="I13" i="66" s="1"/>
  <c r="D30" i="39"/>
  <c r="D17" i="39"/>
  <c r="D33" i="40"/>
  <c r="D21" i="39" s="1"/>
  <c r="D35" i="40"/>
  <c r="D23" i="39" s="1"/>
  <c r="D34" i="40"/>
  <c r="D22" i="39" s="1"/>
  <c r="D32" i="40"/>
  <c r="D20" i="39" s="1"/>
  <c r="G13" i="66" l="1"/>
  <c r="G69" i="66"/>
  <c r="G103" i="65"/>
  <c r="A1" i="63"/>
  <c r="G26" i="66" l="1"/>
  <c r="G59" i="39" s="1"/>
  <c r="D110" i="35"/>
  <c r="F111" i="35"/>
  <c r="E111" i="35"/>
  <c r="D111" i="35"/>
  <c r="D98" i="35"/>
  <c r="E98" i="35"/>
  <c r="D49" i="35"/>
  <c r="D83" i="40" s="1"/>
  <c r="C76" i="40" s="1"/>
  <c r="D59" i="35"/>
  <c r="E120" i="35"/>
  <c r="D12" i="35" l="1"/>
  <c r="E115" i="35"/>
  <c r="E115" i="40"/>
  <c r="E36" i="35"/>
  <c r="D36" i="35"/>
  <c r="E109" i="35"/>
  <c r="D109" i="35"/>
  <c r="F112" i="35"/>
  <c r="F36" i="35" s="1"/>
  <c r="D115" i="35"/>
  <c r="F115" i="35"/>
  <c r="F54" i="40"/>
  <c r="F109" i="35" l="1"/>
  <c r="D85" i="35"/>
  <c r="D63" i="35"/>
  <c r="D36" i="44"/>
  <c r="D114" i="40" s="1"/>
  <c r="D120" i="35"/>
  <c r="D7" i="35"/>
  <c r="E7" i="35"/>
  <c r="D8" i="35"/>
  <c r="E8" i="35"/>
  <c r="E10" i="59"/>
  <c r="E12" i="35" l="1"/>
  <c r="D13" i="35"/>
  <c r="E13" i="35"/>
  <c r="D14" i="35"/>
  <c r="E14" i="35"/>
  <c r="D15" i="35"/>
  <c r="E15" i="35"/>
  <c r="D105" i="35" l="1"/>
  <c r="D104" i="35"/>
  <c r="E105" i="35"/>
  <c r="E104" i="35"/>
  <c r="E85" i="35"/>
  <c r="E66" i="35"/>
  <c r="E88" i="35"/>
  <c r="E65" i="35"/>
  <c r="E87" i="35"/>
  <c r="E64" i="35"/>
  <c r="E86" i="35"/>
  <c r="D86" i="35"/>
  <c r="D88" i="35"/>
  <c r="D87" i="35"/>
  <c r="D64" i="35"/>
  <c r="D66" i="35"/>
  <c r="E63" i="35"/>
  <c r="D65" i="35"/>
  <c r="D125" i="59"/>
  <c r="D129" i="59"/>
  <c r="E58" i="59"/>
  <c r="E59" i="59" s="1"/>
  <c r="D58" i="59"/>
  <c r="D7" i="59"/>
  <c r="E7" i="59"/>
  <c r="F7" i="59"/>
  <c r="F53" i="40"/>
  <c r="F58" i="44"/>
  <c r="F53" i="44"/>
  <c r="F38" i="44"/>
  <c r="F26" i="44"/>
  <c r="F25" i="44"/>
  <c r="F24" i="44"/>
  <c r="F21" i="44"/>
  <c r="F15" i="44"/>
  <c r="F45" i="44" s="1"/>
  <c r="F14" i="44"/>
  <c r="F44" i="44" s="1"/>
  <c r="F13" i="44"/>
  <c r="F43" i="44" s="1"/>
  <c r="F12" i="44"/>
  <c r="F42" i="44" s="1"/>
  <c r="F9" i="44"/>
  <c r="F8" i="44"/>
  <c r="F7" i="44"/>
  <c r="F33" i="39"/>
  <c r="F32" i="39"/>
  <c r="F31" i="39"/>
  <c r="F30" i="39"/>
  <c r="F18" i="39"/>
  <c r="F7" i="35"/>
  <c r="F100" i="35"/>
  <c r="F95" i="35"/>
  <c r="F79" i="35"/>
  <c r="F74" i="35"/>
  <c r="F57" i="35"/>
  <c r="F52" i="35"/>
  <c r="F38" i="35"/>
  <c r="F26" i="35"/>
  <c r="F21" i="35"/>
  <c r="F9" i="35"/>
  <c r="F129" i="59"/>
  <c r="F63" i="59"/>
  <c r="F55" i="59"/>
  <c r="F23" i="59"/>
  <c r="F26" i="59"/>
  <c r="F27" i="59"/>
  <c r="F12" i="35" l="1"/>
  <c r="F15" i="35"/>
  <c r="F8" i="35"/>
  <c r="F13" i="35"/>
  <c r="F14" i="35"/>
  <c r="F36" i="44"/>
  <c r="F35" i="44"/>
  <c r="F105" i="35"/>
  <c r="F95" i="40"/>
  <c r="F85" i="35"/>
  <c r="F86" i="35"/>
  <c r="F65" i="35"/>
  <c r="F63" i="35"/>
  <c r="F98" i="35"/>
  <c r="F104" i="35" l="1"/>
  <c r="F114" i="40"/>
  <c r="F93" i="40"/>
  <c r="F88" i="35"/>
  <c r="F66" i="35"/>
  <c r="F87" i="35"/>
  <c r="F92" i="40"/>
  <c r="F94" i="40"/>
  <c r="F64" i="35"/>
  <c r="F129" i="40"/>
  <c r="F72" i="35"/>
  <c r="E72" i="35"/>
  <c r="D72" i="35"/>
  <c r="D28" i="44"/>
  <c r="D28" i="35"/>
  <c r="F66" i="40"/>
  <c r="F59" i="59"/>
  <c r="E125" i="59"/>
  <c r="F125" i="59"/>
  <c r="F55" i="40"/>
  <c r="D55" i="40"/>
  <c r="F35" i="35"/>
  <c r="E35" i="35"/>
  <c r="D35" i="35"/>
  <c r="D35" i="44" s="1"/>
  <c r="F97" i="35"/>
  <c r="E97" i="35"/>
  <c r="D97" i="35"/>
  <c r="F48" i="40"/>
  <c r="D48" i="40"/>
  <c r="E69" i="59"/>
  <c r="D69" i="59"/>
  <c r="F47" i="40"/>
  <c r="F52" i="59"/>
  <c r="E52" i="59"/>
  <c r="D52" i="59"/>
  <c r="H126" i="59"/>
  <c r="E126" i="59"/>
  <c r="D126" i="59"/>
  <c r="H53" i="59"/>
  <c r="E53" i="59"/>
  <c r="D53" i="59"/>
  <c r="D99" i="35"/>
  <c r="E99" i="35"/>
  <c r="F99" i="35"/>
  <c r="D36" i="59"/>
  <c r="E36" i="59"/>
  <c r="F36" i="59"/>
  <c r="H36" i="59"/>
  <c r="H25" i="59"/>
  <c r="F25" i="59"/>
  <c r="E25" i="59"/>
  <c r="D25" i="59"/>
  <c r="D45" i="35"/>
  <c r="D79" i="40" s="1"/>
  <c r="E45" i="35"/>
  <c r="F12" i="59"/>
  <c r="H10" i="59"/>
  <c r="F10" i="59"/>
  <c r="D10" i="59"/>
  <c r="F8" i="59"/>
  <c r="D8" i="59"/>
  <c r="D37" i="59"/>
  <c r="E37" i="59"/>
  <c r="H37" i="59"/>
  <c r="D91" i="59"/>
  <c r="E91" i="59"/>
  <c r="F91" i="59"/>
  <c r="H91" i="59"/>
  <c r="F11" i="59"/>
  <c r="F37" i="59" s="1"/>
  <c r="D62" i="59"/>
  <c r="E62" i="59"/>
  <c r="F62" i="59"/>
  <c r="H62" i="59"/>
  <c r="F61" i="59"/>
  <c r="D66" i="40"/>
  <c r="D56" i="35"/>
  <c r="E56" i="35"/>
  <c r="D55" i="35"/>
  <c r="E55" i="35"/>
  <c r="F55" i="35"/>
  <c r="F45" i="35" l="1"/>
  <c r="F69" i="59"/>
  <c r="F58" i="59"/>
  <c r="D113" i="40"/>
  <c r="D51" i="44"/>
  <c r="D129" i="40" s="1"/>
  <c r="F113" i="40"/>
  <c r="E77" i="35"/>
  <c r="F77" i="35"/>
  <c r="F79" i="40" l="1"/>
  <c r="E43" i="35"/>
  <c r="F43" i="35"/>
  <c r="F77" i="40" l="1"/>
  <c r="I132" i="59"/>
  <c r="D133" i="59"/>
  <c r="E133" i="59"/>
  <c r="H133" i="59"/>
  <c r="F135" i="59"/>
  <c r="F132" i="59"/>
  <c r="D48" i="35"/>
  <c r="D82" i="40" s="1"/>
  <c r="E48" i="35"/>
  <c r="D44" i="35"/>
  <c r="D78" i="40" s="1"/>
  <c r="E44" i="35"/>
  <c r="E46" i="35"/>
  <c r="E47" i="35"/>
  <c r="F49" i="35"/>
  <c r="D51" i="35"/>
  <c r="E51" i="35"/>
  <c r="F51" i="35"/>
  <c r="E1" i="59"/>
  <c r="F56" i="35" l="1"/>
  <c r="F83" i="40"/>
  <c r="F128" i="59" l="1"/>
  <c r="H127" i="59"/>
  <c r="E127" i="59"/>
  <c r="D127" i="59"/>
  <c r="F121" i="59"/>
  <c r="H120" i="59"/>
  <c r="E120" i="59"/>
  <c r="D120" i="59"/>
  <c r="H119" i="59"/>
  <c r="E119" i="59"/>
  <c r="D119" i="59"/>
  <c r="I118" i="59"/>
  <c r="I75" i="59" s="1"/>
  <c r="F118" i="59"/>
  <c r="F113" i="59" s="1"/>
  <c r="F115" i="59"/>
  <c r="D115" i="59"/>
  <c r="F114" i="59"/>
  <c r="F120" i="59" s="1"/>
  <c r="H113" i="59"/>
  <c r="G113" i="59"/>
  <c r="E113" i="59"/>
  <c r="D113" i="59"/>
  <c r="H110" i="59"/>
  <c r="F110" i="59"/>
  <c r="E110" i="59"/>
  <c r="D110" i="59"/>
  <c r="E101" i="59"/>
  <c r="F32" i="59"/>
  <c r="F38" i="59" s="1"/>
  <c r="D38" i="59"/>
  <c r="H31" i="59"/>
  <c r="F31" i="59"/>
  <c r="E31" i="59"/>
  <c r="D31" i="59"/>
  <c r="H30" i="59"/>
  <c r="E30" i="59"/>
  <c r="D30" i="59"/>
  <c r="F96" i="59"/>
  <c r="D96" i="59"/>
  <c r="F95" i="59"/>
  <c r="F30" i="59" s="1"/>
  <c r="H94" i="59"/>
  <c r="E94" i="59"/>
  <c r="D94" i="59"/>
  <c r="H93" i="59"/>
  <c r="E93" i="59"/>
  <c r="D93" i="59"/>
  <c r="H92" i="59"/>
  <c r="E92" i="59"/>
  <c r="D92" i="59"/>
  <c r="F88" i="59"/>
  <c r="F94" i="59" s="1"/>
  <c r="H87" i="59"/>
  <c r="G87" i="59"/>
  <c r="E87" i="59"/>
  <c r="D87" i="59"/>
  <c r="E85" i="59"/>
  <c r="F80" i="59"/>
  <c r="F93" i="59" s="1"/>
  <c r="F77" i="59"/>
  <c r="H76" i="59"/>
  <c r="F76" i="59"/>
  <c r="E76" i="59"/>
  <c r="D76" i="59"/>
  <c r="H75" i="59"/>
  <c r="G75" i="59"/>
  <c r="E75" i="59"/>
  <c r="D75" i="59"/>
  <c r="F74" i="59"/>
  <c r="E74" i="59"/>
  <c r="D74" i="59"/>
  <c r="F71" i="59"/>
  <c r="F92" i="59" s="1"/>
  <c r="H66" i="59"/>
  <c r="F66" i="59"/>
  <c r="E66" i="59"/>
  <c r="D66" i="59"/>
  <c r="F54" i="59"/>
  <c r="F40" i="59"/>
  <c r="H38" i="59"/>
  <c r="E38" i="59"/>
  <c r="A1" i="59"/>
  <c r="D46" i="35" l="1"/>
  <c r="D80" i="40" s="1"/>
  <c r="D47" i="35"/>
  <c r="F44" i="35"/>
  <c r="F46" i="35"/>
  <c r="F47" i="35"/>
  <c r="F53" i="59"/>
  <c r="F126" i="59"/>
  <c r="F48" i="35"/>
  <c r="F133" i="59"/>
  <c r="F75" i="59"/>
  <c r="I87" i="59"/>
  <c r="I88" i="59" s="1"/>
  <c r="I113" i="59"/>
  <c r="F87" i="59"/>
  <c r="F119" i="59"/>
  <c r="F127" i="59"/>
  <c r="F80" i="40" l="1"/>
  <c r="F78" i="40"/>
  <c r="F82" i="40"/>
  <c r="D81" i="40"/>
  <c r="F81" i="40"/>
  <c r="I94" i="59"/>
  <c r="I105" i="59"/>
  <c r="I49" i="59"/>
  <c r="J105" i="59"/>
  <c r="J49" i="59"/>
  <c r="E142" i="40"/>
  <c r="E24" i="35"/>
  <c r="E25" i="35"/>
  <c r="J111" i="35" l="1"/>
  <c r="J51" i="35"/>
  <c r="I111" i="35"/>
  <c r="I51" i="35"/>
  <c r="J25" i="59"/>
  <c r="J31" i="59"/>
  <c r="I99" i="35"/>
  <c r="I10" i="59"/>
  <c r="J99" i="35"/>
  <c r="J10" i="59"/>
  <c r="I25" i="59"/>
  <c r="K105" i="59"/>
  <c r="K49" i="59"/>
  <c r="J66" i="59"/>
  <c r="J76" i="59"/>
  <c r="J110" i="59"/>
  <c r="I31" i="59"/>
  <c r="I66" i="59"/>
  <c r="I76" i="59"/>
  <c r="I77" i="59" s="1"/>
  <c r="I80" i="59" s="1"/>
  <c r="I110" i="59"/>
  <c r="D142" i="40"/>
  <c r="D70" i="40"/>
  <c r="E58" i="44"/>
  <c r="D58" i="44" s="1"/>
  <c r="E53" i="44"/>
  <c r="E38" i="44"/>
  <c r="E26" i="44"/>
  <c r="E25" i="44"/>
  <c r="E24" i="44"/>
  <c r="E21" i="44"/>
  <c r="E15" i="44"/>
  <c r="E45" i="44" s="1"/>
  <c r="E14" i="44"/>
  <c r="E44" i="44" s="1"/>
  <c r="E13" i="44"/>
  <c r="E43" i="44" s="1"/>
  <c r="E12" i="44"/>
  <c r="E42" i="44" s="1"/>
  <c r="E9" i="44"/>
  <c r="F70" i="40" s="1"/>
  <c r="E8" i="44"/>
  <c r="E34" i="44" s="1"/>
  <c r="E7" i="44"/>
  <c r="E33" i="44" s="1"/>
  <c r="F136" i="40"/>
  <c r="F131" i="40"/>
  <c r="F116" i="40"/>
  <c r="F74" i="40"/>
  <c r="F63" i="40"/>
  <c r="F57" i="44"/>
  <c r="F56" i="44"/>
  <c r="F122" i="40"/>
  <c r="F120" i="40"/>
  <c r="F34" i="44"/>
  <c r="F33" i="44"/>
  <c r="D26" i="44"/>
  <c r="D21" i="44"/>
  <c r="D24" i="44" s="1"/>
  <c r="F123" i="40"/>
  <c r="F121" i="40"/>
  <c r="D9" i="44"/>
  <c r="E1" i="44"/>
  <c r="A1" i="44"/>
  <c r="F120" i="35"/>
  <c r="E1" i="40"/>
  <c r="E1" i="39"/>
  <c r="F65" i="40"/>
  <c r="F67" i="40"/>
  <c r="D81" i="35"/>
  <c r="D67" i="40" s="1"/>
  <c r="D78" i="35"/>
  <c r="D38" i="35"/>
  <c r="F101" i="40"/>
  <c r="F106" i="40"/>
  <c r="D26" i="35"/>
  <c r="F25" i="35"/>
  <c r="F24" i="35"/>
  <c r="D63" i="40"/>
  <c r="D21" i="35"/>
  <c r="D12" i="44"/>
  <c r="D9" i="35"/>
  <c r="D89" i="40" s="1"/>
  <c r="D7" i="44"/>
  <c r="F33" i="35"/>
  <c r="D8" i="44"/>
  <c r="F34" i="35"/>
  <c r="E78" i="35"/>
  <c r="F78" i="35"/>
  <c r="F89" i="40"/>
  <c r="E139" i="40"/>
  <c r="F111" i="40" l="1"/>
  <c r="F112" i="40"/>
  <c r="F105" i="40"/>
  <c r="F134" i="40"/>
  <c r="F135" i="40"/>
  <c r="F104" i="40"/>
  <c r="K111" i="35"/>
  <c r="K51" i="35"/>
  <c r="D42" i="44"/>
  <c r="K25" i="59"/>
  <c r="K31" i="59"/>
  <c r="D121" i="35"/>
  <c r="K99" i="35"/>
  <c r="K10" i="59"/>
  <c r="D13" i="44"/>
  <c r="D15" i="44"/>
  <c r="D45" i="44" s="1"/>
  <c r="D14" i="44"/>
  <c r="E56" i="44"/>
  <c r="D38" i="44"/>
  <c r="E57" i="44"/>
  <c r="D53" i="44"/>
  <c r="D74" i="40"/>
  <c r="D21" i="59"/>
  <c r="D34" i="35"/>
  <c r="D34" i="44" s="1"/>
  <c r="D95" i="40"/>
  <c r="E21" i="59"/>
  <c r="E34" i="35"/>
  <c r="E20" i="59"/>
  <c r="E33" i="35"/>
  <c r="D92" i="40"/>
  <c r="D93" i="40"/>
  <c r="D20" i="59"/>
  <c r="D33" i="35"/>
  <c r="D33" i="44" s="1"/>
  <c r="H20" i="59"/>
  <c r="F20" i="59"/>
  <c r="H21" i="59"/>
  <c r="F21" i="59"/>
  <c r="D43" i="35"/>
  <c r="D77" i="40" s="1"/>
  <c r="D77" i="35"/>
  <c r="D87" i="40"/>
  <c r="D106" i="40"/>
  <c r="C103" i="40" s="1"/>
  <c r="D94" i="40"/>
  <c r="D101" i="40"/>
  <c r="D88" i="40"/>
  <c r="J67" i="59"/>
  <c r="I67" i="59"/>
  <c r="L49" i="59"/>
  <c r="L105" i="59"/>
  <c r="J111" i="59"/>
  <c r="I111" i="59"/>
  <c r="K66" i="59"/>
  <c r="K67" i="59" s="1"/>
  <c r="K76" i="59"/>
  <c r="I93" i="59"/>
  <c r="K110" i="59"/>
  <c r="K111" i="59" s="1"/>
  <c r="F72" i="40"/>
  <c r="F73" i="40"/>
  <c r="D136" i="40"/>
  <c r="D25" i="44"/>
  <c r="D40" i="35"/>
  <c r="D65" i="40" s="1"/>
  <c r="D24" i="35"/>
  <c r="D104" i="40" s="1"/>
  <c r="D25" i="35"/>
  <c r="D105" i="40" s="1"/>
  <c r="E140" i="40"/>
  <c r="D14" i="39"/>
  <c r="E15" i="39" s="1"/>
  <c r="F88" i="40"/>
  <c r="F87" i="40"/>
  <c r="E1" i="35"/>
  <c r="I17" i="39" l="1"/>
  <c r="U17" i="39"/>
  <c r="AG17" i="39"/>
  <c r="K17" i="39"/>
  <c r="W17" i="39"/>
  <c r="AI17" i="39"/>
  <c r="X17" i="39"/>
  <c r="Y17" i="39"/>
  <c r="J17" i="39"/>
  <c r="V17" i="39"/>
  <c r="AH17" i="39"/>
  <c r="L17" i="39"/>
  <c r="AJ17" i="39"/>
  <c r="N17" i="39"/>
  <c r="Z17" i="39"/>
  <c r="O17" i="39"/>
  <c r="P17" i="39"/>
  <c r="AD17" i="39"/>
  <c r="AE17" i="39"/>
  <c r="AF17" i="39"/>
  <c r="M17" i="39"/>
  <c r="AA17" i="39"/>
  <c r="AB17" i="39"/>
  <c r="Q17" i="39"/>
  <c r="AC17" i="39"/>
  <c r="R17" i="39"/>
  <c r="S17" i="39"/>
  <c r="T17" i="39"/>
  <c r="J34" i="39"/>
  <c r="J36" i="39"/>
  <c r="J37" i="39"/>
  <c r="J38" i="39"/>
  <c r="O38" i="39"/>
  <c r="AA38" i="39"/>
  <c r="I37" i="39"/>
  <c r="U37" i="39"/>
  <c r="AG37" i="39"/>
  <c r="O36" i="39"/>
  <c r="AA36" i="39"/>
  <c r="O34" i="39"/>
  <c r="AA34" i="39"/>
  <c r="I33" i="39"/>
  <c r="U33" i="39"/>
  <c r="AG33" i="39"/>
  <c r="O30" i="39"/>
  <c r="AA30" i="39"/>
  <c r="P38" i="39"/>
  <c r="AB38" i="39"/>
  <c r="V37" i="39"/>
  <c r="AH37" i="39"/>
  <c r="P36" i="39"/>
  <c r="AB36" i="39"/>
  <c r="P34" i="39"/>
  <c r="AB34" i="39"/>
  <c r="J33" i="39"/>
  <c r="V33" i="39"/>
  <c r="AH33" i="39"/>
  <c r="P30" i="39"/>
  <c r="AB30" i="39"/>
  <c r="Q38" i="39"/>
  <c r="AC38" i="39"/>
  <c r="K37" i="39"/>
  <c r="W37" i="39"/>
  <c r="AI37" i="39"/>
  <c r="Q36" i="39"/>
  <c r="AC36" i="39"/>
  <c r="Q34" i="39"/>
  <c r="AC34" i="39"/>
  <c r="K33" i="39"/>
  <c r="W33" i="39"/>
  <c r="AI33" i="39"/>
  <c r="Q30" i="39"/>
  <c r="AC30" i="39"/>
  <c r="R38" i="39"/>
  <c r="AD38" i="39"/>
  <c r="L37" i="39"/>
  <c r="X37" i="39"/>
  <c r="AJ37" i="39"/>
  <c r="R36" i="39"/>
  <c r="AD36" i="39"/>
  <c r="R34" i="39"/>
  <c r="AD34" i="39"/>
  <c r="L33" i="39"/>
  <c r="X33" i="39"/>
  <c r="AJ33" i="39"/>
  <c r="R30" i="39"/>
  <c r="AD30" i="39"/>
  <c r="M38" i="39"/>
  <c r="Y38" i="39"/>
  <c r="S37" i="39"/>
  <c r="AE37" i="39"/>
  <c r="M36" i="39"/>
  <c r="Y36" i="39"/>
  <c r="M34" i="39"/>
  <c r="Y34" i="39"/>
  <c r="S33" i="39"/>
  <c r="AE33" i="39"/>
  <c r="M30" i="39"/>
  <c r="Y30" i="39"/>
  <c r="N38" i="39"/>
  <c r="Z38" i="39"/>
  <c r="T37" i="39"/>
  <c r="AF37" i="39"/>
  <c r="N36" i="39"/>
  <c r="Z36" i="39"/>
  <c r="N34" i="39"/>
  <c r="Z34" i="39"/>
  <c r="T33" i="39"/>
  <c r="AF33" i="39"/>
  <c r="N30" i="39"/>
  <c r="Z30" i="39"/>
  <c r="I38" i="39"/>
  <c r="AG38" i="39"/>
  <c r="AA37" i="39"/>
  <c r="U36" i="39"/>
  <c r="I34" i="39"/>
  <c r="AG34" i="39"/>
  <c r="AA33" i="39"/>
  <c r="I30" i="39"/>
  <c r="AG30" i="39"/>
  <c r="AH38" i="39"/>
  <c r="AB37" i="39"/>
  <c r="V36" i="39"/>
  <c r="AH34" i="39"/>
  <c r="AB33" i="39"/>
  <c r="J30" i="39"/>
  <c r="AH30" i="39"/>
  <c r="K38" i="39"/>
  <c r="AI38" i="39"/>
  <c r="AC37" i="39"/>
  <c r="W36" i="39"/>
  <c r="K34" i="39"/>
  <c r="AI34" i="39"/>
  <c r="AC33" i="39"/>
  <c r="K30" i="39"/>
  <c r="AI30" i="39"/>
  <c r="L38" i="39"/>
  <c r="AJ38" i="39"/>
  <c r="AD37" i="39"/>
  <c r="X36" i="39"/>
  <c r="L34" i="39"/>
  <c r="AJ34" i="39"/>
  <c r="AD33" i="39"/>
  <c r="L30" i="39"/>
  <c r="AJ30" i="39"/>
  <c r="S38" i="39"/>
  <c r="M37" i="39"/>
  <c r="AE36" i="39"/>
  <c r="S34" i="39"/>
  <c r="M33" i="39"/>
  <c r="S30" i="39"/>
  <c r="T38" i="39"/>
  <c r="N37" i="39"/>
  <c r="AF36" i="39"/>
  <c r="T34" i="39"/>
  <c r="N33" i="39"/>
  <c r="T30" i="39"/>
  <c r="U38" i="39"/>
  <c r="O37" i="39"/>
  <c r="I36" i="39"/>
  <c r="AG36" i="39"/>
  <c r="U34" i="39"/>
  <c r="O33" i="39"/>
  <c r="U30" i="39"/>
  <c r="AF34" i="39"/>
  <c r="Z33" i="39"/>
  <c r="V38" i="39"/>
  <c r="P37" i="39"/>
  <c r="AH36" i="39"/>
  <c r="V34" i="39"/>
  <c r="P33" i="39"/>
  <c r="V30" i="39"/>
  <c r="T36" i="39"/>
  <c r="AF30" i="39"/>
  <c r="W38" i="39"/>
  <c r="Q37" i="39"/>
  <c r="K36" i="39"/>
  <c r="AI36" i="39"/>
  <c r="W34" i="39"/>
  <c r="Q33" i="39"/>
  <c r="W30" i="39"/>
  <c r="X38" i="39"/>
  <c r="R37" i="39"/>
  <c r="L36" i="39"/>
  <c r="AJ36" i="39"/>
  <c r="X34" i="39"/>
  <c r="R33" i="39"/>
  <c r="X30" i="39"/>
  <c r="AF38" i="39"/>
  <c r="AE38" i="39"/>
  <c r="Y37" i="39"/>
  <c r="S36" i="39"/>
  <c r="AE34" i="39"/>
  <c r="Y33" i="39"/>
  <c r="AE30" i="39"/>
  <c r="Z37" i="39"/>
  <c r="D111" i="40"/>
  <c r="D120" i="40"/>
  <c r="D116" i="40"/>
  <c r="D112" i="40"/>
  <c r="I18" i="39"/>
  <c r="U18" i="39"/>
  <c r="AG18" i="39"/>
  <c r="J18" i="39"/>
  <c r="V18" i="39"/>
  <c r="AH18" i="39"/>
  <c r="K18" i="39"/>
  <c r="W18" i="39"/>
  <c r="AI18" i="39"/>
  <c r="L18" i="39"/>
  <c r="X18" i="39"/>
  <c r="AJ18" i="39"/>
  <c r="M18" i="39"/>
  <c r="Y18" i="39"/>
  <c r="N18" i="39"/>
  <c r="Z18" i="39"/>
  <c r="O18" i="39"/>
  <c r="AA18" i="39"/>
  <c r="P18" i="39"/>
  <c r="AB18" i="39"/>
  <c r="R18" i="39"/>
  <c r="AD18" i="39"/>
  <c r="T18" i="39"/>
  <c r="AF18" i="39"/>
  <c r="Q18" i="39"/>
  <c r="S18" i="39"/>
  <c r="AC18" i="39"/>
  <c r="AE18" i="39"/>
  <c r="L111" i="35"/>
  <c r="D131" i="40"/>
  <c r="D43" i="44"/>
  <c r="D44" i="44"/>
  <c r="D123" i="40"/>
  <c r="L51" i="35"/>
  <c r="L25" i="59"/>
  <c r="L31" i="59"/>
  <c r="I62" i="59"/>
  <c r="I63" i="59" s="1"/>
  <c r="I91" i="59" s="1"/>
  <c r="L99" i="35"/>
  <c r="L10" i="59"/>
  <c r="K71" i="59"/>
  <c r="K92" i="59" s="1"/>
  <c r="K62" i="59"/>
  <c r="K63" i="59" s="1"/>
  <c r="J71" i="59"/>
  <c r="J92" i="59" s="1"/>
  <c r="J62" i="59"/>
  <c r="J63" i="59" s="1"/>
  <c r="M105" i="59"/>
  <c r="M49" i="59"/>
  <c r="L110" i="59"/>
  <c r="L111" i="59" s="1"/>
  <c r="L66" i="59"/>
  <c r="L67" i="59" s="1"/>
  <c r="L76" i="59"/>
  <c r="I71" i="59"/>
  <c r="D56" i="44"/>
  <c r="D57" i="44"/>
  <c r="A1" i="40"/>
  <c r="D121" i="40" l="1"/>
  <c r="D122" i="40"/>
  <c r="M111" i="35"/>
  <c r="M51" i="35"/>
  <c r="M25" i="59"/>
  <c r="M31" i="59"/>
  <c r="M99" i="35"/>
  <c r="M10" i="59"/>
  <c r="J91" i="59"/>
  <c r="K91" i="59"/>
  <c r="L71" i="59"/>
  <c r="L92" i="59" s="1"/>
  <c r="L62" i="59"/>
  <c r="L63" i="59" s="1"/>
  <c r="I92" i="59"/>
  <c r="I95" i="59" s="1"/>
  <c r="N105" i="59"/>
  <c r="N49" i="59"/>
  <c r="M76" i="59"/>
  <c r="M66" i="59"/>
  <c r="M67" i="59" s="1"/>
  <c r="M62" i="59" s="1"/>
  <c r="M63" i="59" s="1"/>
  <c r="M110" i="59"/>
  <c r="M111" i="59" s="1"/>
  <c r="D73" i="40"/>
  <c r="D135" i="40"/>
  <c r="D134" i="40"/>
  <c r="D72" i="40"/>
  <c r="A1" i="39"/>
  <c r="AH8" i="35" l="1"/>
  <c r="M7" i="35"/>
  <c r="Y18" i="35"/>
  <c r="Y69" i="35" s="1"/>
  <c r="R8" i="35"/>
  <c r="R34" i="35" s="1"/>
  <c r="AD19" i="35"/>
  <c r="AD92" i="35" s="1"/>
  <c r="AI20" i="35"/>
  <c r="AI93" i="35" s="1"/>
  <c r="P15" i="35"/>
  <c r="P105" i="35" s="1"/>
  <c r="T18" i="35"/>
  <c r="T91" i="35" s="1"/>
  <c r="U16" i="35"/>
  <c r="U67" i="35" s="1"/>
  <c r="Y8" i="35"/>
  <c r="Y34" i="35" s="1"/>
  <c r="AE8" i="35"/>
  <c r="AE21" i="59" s="1"/>
  <c r="AH16" i="35"/>
  <c r="AH89" i="35" s="1"/>
  <c r="AG7" i="35"/>
  <c r="AG33" i="35" s="1"/>
  <c r="I16" i="35"/>
  <c r="I89" i="35" s="1"/>
  <c r="AD20" i="35"/>
  <c r="AD71" i="35" s="1"/>
  <c r="AF7" i="35"/>
  <c r="AF33" i="35" s="1"/>
  <c r="R20" i="35"/>
  <c r="R93" i="35" s="1"/>
  <c r="T12" i="35"/>
  <c r="T63" i="35" s="1"/>
  <c r="Q16" i="35"/>
  <c r="Q67" i="35" s="1"/>
  <c r="Z8" i="35"/>
  <c r="Z34" i="35" s="1"/>
  <c r="S8" i="35"/>
  <c r="S34" i="35" s="1"/>
  <c r="AE19" i="35"/>
  <c r="AE70" i="35" s="1"/>
  <c r="X12" i="35"/>
  <c r="X63" i="35" s="1"/>
  <c r="AJ20" i="35"/>
  <c r="AJ71" i="35" s="1"/>
  <c r="AC15" i="35"/>
  <c r="K20" i="35"/>
  <c r="K93" i="35" s="1"/>
  <c r="V16" i="35"/>
  <c r="V67" i="35" s="1"/>
  <c r="U7" i="35"/>
  <c r="AG18" i="35"/>
  <c r="AG69" i="35" s="1"/>
  <c r="AG15" i="35"/>
  <c r="AG105" i="35" s="1"/>
  <c r="AC16" i="35"/>
  <c r="AC89" i="35" s="1"/>
  <c r="AJ12" i="35"/>
  <c r="AJ63" i="35" s="1"/>
  <c r="Y19" i="35"/>
  <c r="Y70" i="35" s="1"/>
  <c r="AC7" i="35"/>
  <c r="N16" i="35"/>
  <c r="N67" i="35" s="1"/>
  <c r="S19" i="35"/>
  <c r="S70" i="35" s="1"/>
  <c r="L12" i="35"/>
  <c r="L63" i="35" s="1"/>
  <c r="X20" i="35"/>
  <c r="X71" i="35" s="1"/>
  <c r="Q15" i="35"/>
  <c r="Q88" i="35" s="1"/>
  <c r="AH7" i="35"/>
  <c r="AH33" i="35" s="1"/>
  <c r="J16" i="35"/>
  <c r="J89" i="35" s="1"/>
  <c r="U18" i="35"/>
  <c r="U91" i="35" s="1"/>
  <c r="X15" i="35"/>
  <c r="X66" i="35" s="1"/>
  <c r="Q18" i="35"/>
  <c r="Q91" i="35" s="1"/>
  <c r="AF12" i="35"/>
  <c r="AF63" i="35" s="1"/>
  <c r="AD15" i="35"/>
  <c r="AD66" i="35" s="1"/>
  <c r="L20" i="35"/>
  <c r="L93" i="35" s="1"/>
  <c r="AI16" i="35"/>
  <c r="AI89" i="35" s="1"/>
  <c r="V7" i="35"/>
  <c r="V33" i="35" s="1"/>
  <c r="AH18" i="35"/>
  <c r="AH91" i="35" s="1"/>
  <c r="AA8" i="35"/>
  <c r="AA34" i="35" s="1"/>
  <c r="I18" i="35"/>
  <c r="I69" i="35" s="1"/>
  <c r="T7" i="35"/>
  <c r="V19" i="35"/>
  <c r="V70" i="35" s="1"/>
  <c r="M18" i="35"/>
  <c r="M91" i="35" s="1"/>
  <c r="J19" i="35"/>
  <c r="J70" i="35" s="1"/>
  <c r="AC18" i="35"/>
  <c r="AC69" i="35" s="1"/>
  <c r="AE20" i="35"/>
  <c r="AE93" i="35" s="1"/>
  <c r="Z7" i="35"/>
  <c r="S20" i="35"/>
  <c r="S93" i="35" s="1"/>
  <c r="AD16" i="35"/>
  <c r="AD67" i="35" s="1"/>
  <c r="AI8" i="35"/>
  <c r="AI34" i="35" s="1"/>
  <c r="AI19" i="35"/>
  <c r="AI70" i="35" s="1"/>
  <c r="AH15" i="35"/>
  <c r="AH105" i="35" s="1"/>
  <c r="Z19" i="35"/>
  <c r="Z70" i="35" s="1"/>
  <c r="AA18" i="35"/>
  <c r="AA91" i="35" s="1"/>
  <c r="N7" i="35"/>
  <c r="Z18" i="35"/>
  <c r="Z69" i="35" s="1"/>
  <c r="M12" i="35"/>
  <c r="M63" i="35" s="1"/>
  <c r="Y20" i="35"/>
  <c r="Y71" i="35" s="1"/>
  <c r="R15" i="35"/>
  <c r="R88" i="35" s="1"/>
  <c r="T16" i="35"/>
  <c r="T67" i="35" s="1"/>
  <c r="W16" i="35"/>
  <c r="W67" i="35" s="1"/>
  <c r="J7" i="35"/>
  <c r="V18" i="35"/>
  <c r="V69" i="35" s="1"/>
  <c r="O8" i="35"/>
  <c r="O34" i="35" s="1"/>
  <c r="AA19" i="35"/>
  <c r="AA70" i="35" s="1"/>
  <c r="R19" i="35"/>
  <c r="R70" i="35" s="1"/>
  <c r="N19" i="35"/>
  <c r="N70" i="35" s="1"/>
  <c r="AB20" i="35"/>
  <c r="AB71" i="35" s="1"/>
  <c r="V15" i="35"/>
  <c r="V88" i="35" s="1"/>
  <c r="Z15" i="35"/>
  <c r="Z105" i="35" s="1"/>
  <c r="AE15" i="35"/>
  <c r="AE66" i="35" s="1"/>
  <c r="M20" i="35"/>
  <c r="M71" i="35" s="1"/>
  <c r="AJ16" i="35"/>
  <c r="AJ89" i="35" s="1"/>
  <c r="AI7" i="35"/>
  <c r="AI9" i="35" s="1"/>
  <c r="K16" i="35"/>
  <c r="K67" i="35" s="1"/>
  <c r="AB8" i="35"/>
  <c r="J18" i="35"/>
  <c r="J91" i="35" s="1"/>
  <c r="AG12" i="35"/>
  <c r="AG63" i="35" s="1"/>
  <c r="O19" i="35"/>
  <c r="O92" i="35" s="1"/>
  <c r="K15" i="35"/>
  <c r="K105" i="35" s="1"/>
  <c r="AA16" i="35"/>
  <c r="AA67" i="35" s="1"/>
  <c r="L15" i="35"/>
  <c r="L66" i="35" s="1"/>
  <c r="N18" i="35"/>
  <c r="N91" i="35" s="1"/>
  <c r="M15" i="35"/>
  <c r="M66" i="35" s="1"/>
  <c r="AD7" i="35"/>
  <c r="AD33" i="35" s="1"/>
  <c r="AD18" i="35"/>
  <c r="AD69" i="35" s="1"/>
  <c r="K8" i="35"/>
  <c r="K19" i="35"/>
  <c r="K70" i="35" s="1"/>
  <c r="J15" i="35"/>
  <c r="J105" i="35" s="1"/>
  <c r="O7" i="35"/>
  <c r="O33" i="35" s="1"/>
  <c r="AG19" i="35"/>
  <c r="AG70" i="35" s="1"/>
  <c r="T8" i="35"/>
  <c r="T34" i="35" s="1"/>
  <c r="AF19" i="35"/>
  <c r="AF70" i="35" s="1"/>
  <c r="N15" i="35"/>
  <c r="N88" i="35" s="1"/>
  <c r="S15" i="35"/>
  <c r="S88" i="35" s="1"/>
  <c r="X16" i="35"/>
  <c r="X67" i="35" s="1"/>
  <c r="W7" i="35"/>
  <c r="AI18" i="35"/>
  <c r="AI69" i="35" s="1"/>
  <c r="P8" i="35"/>
  <c r="AB19" i="35"/>
  <c r="AB92" i="35" s="1"/>
  <c r="U12" i="35"/>
  <c r="U63" i="35" s="1"/>
  <c r="AG20" i="35"/>
  <c r="AG93" i="35" s="1"/>
  <c r="AH19" i="35"/>
  <c r="AH92" i="35" s="1"/>
  <c r="U15" i="35"/>
  <c r="U66" i="35" s="1"/>
  <c r="Z16" i="35"/>
  <c r="Z67" i="35" s="1"/>
  <c r="AF20" i="35"/>
  <c r="AF93" i="35" s="1"/>
  <c r="W19" i="35"/>
  <c r="W70" i="35" s="1"/>
  <c r="AE16" i="35"/>
  <c r="AE67" i="35" s="1"/>
  <c r="R7" i="35"/>
  <c r="R18" i="35"/>
  <c r="R91" i="35" s="1"/>
  <c r="AC12" i="35"/>
  <c r="AC63" i="35" s="1"/>
  <c r="AC20" i="35"/>
  <c r="AC93" i="35" s="1"/>
  <c r="AB16" i="35"/>
  <c r="AB89" i="35" s="1"/>
  <c r="AG8" i="35"/>
  <c r="AG21" i="59" s="1"/>
  <c r="U19" i="35"/>
  <c r="U70" i="35" s="1"/>
  <c r="T19" i="35"/>
  <c r="T92" i="35" s="1"/>
  <c r="AF16" i="35"/>
  <c r="AF67" i="35" s="1"/>
  <c r="AJ7" i="35"/>
  <c r="AJ33" i="35" s="1"/>
  <c r="L16" i="35"/>
  <c r="L89" i="35" s="1"/>
  <c r="K7" i="35"/>
  <c r="W18" i="35"/>
  <c r="W91" i="35" s="1"/>
  <c r="AH12" i="35"/>
  <c r="AH63" i="35" s="1"/>
  <c r="P19" i="35"/>
  <c r="P70" i="35" s="1"/>
  <c r="U20" i="35"/>
  <c r="U93" i="35" s="1"/>
  <c r="S18" i="35"/>
  <c r="S91" i="35" s="1"/>
  <c r="T15" i="35"/>
  <c r="T105" i="35" s="1"/>
  <c r="V8" i="35"/>
  <c r="M8" i="35"/>
  <c r="M34" i="35" s="1"/>
  <c r="J8" i="35"/>
  <c r="M19" i="35"/>
  <c r="M70" i="35" s="1"/>
  <c r="O16" i="35"/>
  <c r="O89" i="35" s="1"/>
  <c r="R16" i="35"/>
  <c r="R89" i="35" s="1"/>
  <c r="AA7" i="35"/>
  <c r="T20" i="35"/>
  <c r="T71" i="35" s="1"/>
  <c r="S16" i="35"/>
  <c r="S89" i="35" s="1"/>
  <c r="AJ8" i="35"/>
  <c r="AJ21" i="59" s="1"/>
  <c r="AJ19" i="35"/>
  <c r="AJ70" i="35" s="1"/>
  <c r="Q12" i="35"/>
  <c r="Q63" i="35" s="1"/>
  <c r="Q20" i="35"/>
  <c r="Q93" i="35" s="1"/>
  <c r="P16" i="35"/>
  <c r="P89" i="35" s="1"/>
  <c r="U8" i="35"/>
  <c r="U34" i="35" s="1"/>
  <c r="I19" i="35"/>
  <c r="I70" i="35" s="1"/>
  <c r="Z12" i="35"/>
  <c r="Z63" i="35" s="1"/>
  <c r="AF18" i="35"/>
  <c r="AF69" i="35" s="1"/>
  <c r="Y16" i="35"/>
  <c r="Y67" i="35" s="1"/>
  <c r="X7" i="35"/>
  <c r="AJ18" i="35"/>
  <c r="AJ91" i="35" s="1"/>
  <c r="AC8" i="35"/>
  <c r="AC21" i="59" s="1"/>
  <c r="K18" i="35"/>
  <c r="K69" i="35" s="1"/>
  <c r="V12" i="35"/>
  <c r="V85" i="35" s="1"/>
  <c r="AH20" i="35"/>
  <c r="AH93" i="35" s="1"/>
  <c r="AA15" i="35"/>
  <c r="AA66" i="35" s="1"/>
  <c r="I20" i="35"/>
  <c r="I71" i="35" s="1"/>
  <c r="AJ15" i="35"/>
  <c r="AJ66" i="35" s="1"/>
  <c r="AE12" i="35"/>
  <c r="AE85" i="35" s="1"/>
  <c r="N8" i="35"/>
  <c r="N34" i="35" s="1"/>
  <c r="Q7" i="35"/>
  <c r="Y15" i="35"/>
  <c r="Y105" i="35" s="1"/>
  <c r="AF8" i="35"/>
  <c r="AE7" i="35"/>
  <c r="AE20" i="59" s="1"/>
  <c r="X8" i="35"/>
  <c r="X19" i="35"/>
  <c r="X70" i="35" s="1"/>
  <c r="AI15" i="35"/>
  <c r="AI105" i="35" s="1"/>
  <c r="AB7" i="35"/>
  <c r="AB33" i="35" s="1"/>
  <c r="AB18" i="35"/>
  <c r="AB91" i="35" s="1"/>
  <c r="AA12" i="35"/>
  <c r="AA63" i="35" s="1"/>
  <c r="AA20" i="35"/>
  <c r="AA71" i="35" s="1"/>
  <c r="N12" i="35"/>
  <c r="N63" i="35" s="1"/>
  <c r="Z20" i="35"/>
  <c r="Z71" i="35" s="1"/>
  <c r="M16" i="35"/>
  <c r="M67" i="35" s="1"/>
  <c r="L7" i="35"/>
  <c r="X18" i="35"/>
  <c r="X69" i="35" s="1"/>
  <c r="Q8" i="35"/>
  <c r="AC19" i="35"/>
  <c r="AC70" i="35" s="1"/>
  <c r="J12" i="35"/>
  <c r="J63" i="35" s="1"/>
  <c r="V20" i="35"/>
  <c r="V71" i="35" s="1"/>
  <c r="O15" i="35"/>
  <c r="O66" i="35" s="1"/>
  <c r="AD12" i="35"/>
  <c r="AD63" i="35" s="1"/>
  <c r="W20" i="35"/>
  <c r="W71" i="35" s="1"/>
  <c r="S12" i="35"/>
  <c r="S85" i="35" s="1"/>
  <c r="P20" i="35"/>
  <c r="P71" i="35" s="1"/>
  <c r="W8" i="35"/>
  <c r="W34" i="35" s="1"/>
  <c r="O18" i="35"/>
  <c r="O91" i="35" s="1"/>
  <c r="S7" i="35"/>
  <c r="AE18" i="35"/>
  <c r="AE69" i="35" s="1"/>
  <c r="L8" i="35"/>
  <c r="L19" i="35"/>
  <c r="L70" i="35" s="1"/>
  <c r="W15" i="35"/>
  <c r="W88" i="35" s="1"/>
  <c r="P7" i="35"/>
  <c r="P18" i="35"/>
  <c r="P69" i="35" s="1"/>
  <c r="O12" i="35"/>
  <c r="O63" i="35" s="1"/>
  <c r="O20" i="35"/>
  <c r="O71" i="35" s="1"/>
  <c r="AF15" i="35"/>
  <c r="AF105" i="35" s="1"/>
  <c r="N20" i="35"/>
  <c r="N71" i="35" s="1"/>
  <c r="Y7" i="35"/>
  <c r="Y33" i="35" s="1"/>
  <c r="AD8" i="35"/>
  <c r="AD34" i="35" s="1"/>
  <c r="L18" i="35"/>
  <c r="L69" i="35" s="1"/>
  <c r="AI12" i="35"/>
  <c r="AI63" i="35" s="1"/>
  <c r="Q19" i="35"/>
  <c r="Q92" i="35" s="1"/>
  <c r="AB15" i="35"/>
  <c r="AB66" i="35" s="1"/>
  <c r="J20" i="35"/>
  <c r="J71" i="35" s="1"/>
  <c r="AG16" i="35"/>
  <c r="AG89" i="35" s="1"/>
  <c r="N51" i="35"/>
  <c r="G18" i="39"/>
  <c r="K71" i="35"/>
  <c r="G37" i="39"/>
  <c r="G38" i="39"/>
  <c r="G30" i="39"/>
  <c r="G36" i="39"/>
  <c r="G33" i="39"/>
  <c r="G34" i="39"/>
  <c r="G17" i="39"/>
  <c r="AC105" i="35"/>
  <c r="Y91" i="35"/>
  <c r="AC66" i="35"/>
  <c r="AC88" i="35"/>
  <c r="I7" i="35"/>
  <c r="I15" i="35"/>
  <c r="AH34" i="35"/>
  <c r="AH21" i="59"/>
  <c r="I12" i="35"/>
  <c r="N99" i="35"/>
  <c r="N111" i="35"/>
  <c r="W12" i="35"/>
  <c r="K12" i="35"/>
  <c r="AB12" i="35"/>
  <c r="R12" i="35"/>
  <c r="P12" i="35"/>
  <c r="Y12" i="35"/>
  <c r="I8" i="35"/>
  <c r="L91" i="59"/>
  <c r="M91" i="59"/>
  <c r="N10" i="59"/>
  <c r="N25" i="59"/>
  <c r="M71" i="59"/>
  <c r="O105" i="59"/>
  <c r="O49" i="59"/>
  <c r="N76" i="59"/>
  <c r="N66" i="59"/>
  <c r="N31" i="59"/>
  <c r="N110" i="59"/>
  <c r="N111" i="59" s="1"/>
  <c r="I30" i="59"/>
  <c r="I32" i="59" s="1"/>
  <c r="I96" i="59"/>
  <c r="A1" i="38"/>
  <c r="AG20" i="59" l="1"/>
  <c r="Y88" i="35"/>
  <c r="AC34" i="35"/>
  <c r="AI21" i="59"/>
  <c r="Z9" i="35"/>
  <c r="AJ34" i="35"/>
  <c r="W69" i="35"/>
  <c r="AD70" i="35"/>
  <c r="K66" i="35"/>
  <c r="R9" i="35"/>
  <c r="AG85" i="35"/>
  <c r="Q85" i="35"/>
  <c r="T85" i="35"/>
  <c r="K88" i="35"/>
  <c r="AG71" i="35"/>
  <c r="U69" i="35"/>
  <c r="Z91" i="35"/>
  <c r="Z85" i="35"/>
  <c r="L71" i="35"/>
  <c r="W66" i="35"/>
  <c r="M85" i="35"/>
  <c r="S71" i="35"/>
  <c r="AD105" i="35"/>
  <c r="S92" i="35"/>
  <c r="P88" i="35"/>
  <c r="AE71" i="35"/>
  <c r="AB93" i="35"/>
  <c r="P66" i="35"/>
  <c r="AG88" i="35"/>
  <c r="X93" i="35"/>
  <c r="O70" i="35"/>
  <c r="O67" i="35"/>
  <c r="R92" i="35"/>
  <c r="AC85" i="35"/>
  <c r="S63" i="35"/>
  <c r="AB69" i="35"/>
  <c r="X89" i="35"/>
  <c r="AB67" i="35"/>
  <c r="O85" i="35"/>
  <c r="M89" i="35"/>
  <c r="AC67" i="35"/>
  <c r="AA89" i="35"/>
  <c r="AI67" i="35"/>
  <c r="Y89" i="35"/>
  <c r="AJ105" i="35"/>
  <c r="V66" i="35"/>
  <c r="Z33" i="35"/>
  <c r="AF92" i="35"/>
  <c r="AJ85" i="35"/>
  <c r="T69" i="35"/>
  <c r="AD20" i="59"/>
  <c r="AJ69" i="35"/>
  <c r="R66" i="35"/>
  <c r="T9" i="35"/>
  <c r="R105" i="35"/>
  <c r="V105" i="35"/>
  <c r="Q66" i="35"/>
  <c r="W89" i="35"/>
  <c r="AF20" i="59"/>
  <c r="Q105" i="35"/>
  <c r="I91" i="35"/>
  <c r="M93" i="35"/>
  <c r="Q89" i="35"/>
  <c r="AD89" i="35"/>
  <c r="AG67" i="35"/>
  <c r="AE33" i="35"/>
  <c r="Y66" i="35"/>
  <c r="AH70" i="35"/>
  <c r="AF9" i="35"/>
  <c r="AF34" i="35"/>
  <c r="AF88" i="35"/>
  <c r="AD88" i="35"/>
  <c r="T88" i="35"/>
  <c r="AG91" i="35"/>
  <c r="V9" i="35"/>
  <c r="I67" i="35"/>
  <c r="T70" i="35"/>
  <c r="P92" i="35"/>
  <c r="AI71" i="35"/>
  <c r="K9" i="35"/>
  <c r="AC91" i="35"/>
  <c r="AF21" i="59"/>
  <c r="AF66" i="35"/>
  <c r="J67" i="35"/>
  <c r="AJ92" i="35"/>
  <c r="T66" i="35"/>
  <c r="AG92" i="35"/>
  <c r="AH85" i="35"/>
  <c r="L85" i="35"/>
  <c r="AJ88" i="35"/>
  <c r="AH69" i="35"/>
  <c r="R67" i="35"/>
  <c r="AC71" i="35"/>
  <c r="AG66" i="35"/>
  <c r="AB105" i="35"/>
  <c r="S66" i="35"/>
  <c r="S105" i="35"/>
  <c r="Q70" i="35"/>
  <c r="X105" i="35"/>
  <c r="X88" i="35"/>
  <c r="J9" i="35"/>
  <c r="AI88" i="35"/>
  <c r="T93" i="35"/>
  <c r="AC9" i="35"/>
  <c r="Z93" i="35"/>
  <c r="U89" i="35"/>
  <c r="AI20" i="59"/>
  <c r="AI23" i="59" s="1"/>
  <c r="AI66" i="35"/>
  <c r="N89" i="35"/>
  <c r="AE34" i="35"/>
  <c r="AD91" i="35"/>
  <c r="Z92" i="35"/>
  <c r="AI33" i="35"/>
  <c r="AC33" i="35"/>
  <c r="AH88" i="35"/>
  <c r="X91" i="35"/>
  <c r="AI91" i="35"/>
  <c r="Q69" i="35"/>
  <c r="X85" i="35"/>
  <c r="AC20" i="59"/>
  <c r="AC23" i="59" s="1"/>
  <c r="Z66" i="35"/>
  <c r="Y9" i="35"/>
  <c r="AE91" i="35"/>
  <c r="AE9" i="35"/>
  <c r="K89" i="35"/>
  <c r="AH66" i="35"/>
  <c r="Z88" i="35"/>
  <c r="V91" i="35"/>
  <c r="AH9" i="35"/>
  <c r="AD21" i="59"/>
  <c r="AH20" i="59"/>
  <c r="AH23" i="59" s="1"/>
  <c r="Y93" i="35"/>
  <c r="T33" i="35"/>
  <c r="U9" i="35"/>
  <c r="AD9" i="35"/>
  <c r="V92" i="35"/>
  <c r="AF89" i="35"/>
  <c r="K91" i="35"/>
  <c r="O69" i="35"/>
  <c r="AF71" i="35"/>
  <c r="AA9" i="35"/>
  <c r="AJ67" i="35"/>
  <c r="AA69" i="35"/>
  <c r="AJ93" i="35"/>
  <c r="AB9" i="35"/>
  <c r="AF85" i="35"/>
  <c r="J69" i="35"/>
  <c r="AH67" i="35"/>
  <c r="X9" i="35"/>
  <c r="M69" i="35"/>
  <c r="AA92" i="35"/>
  <c r="J66" i="35"/>
  <c r="L91" i="35"/>
  <c r="AC92" i="35"/>
  <c r="AE92" i="35"/>
  <c r="W92" i="35"/>
  <c r="AB70" i="35"/>
  <c r="AH71" i="35"/>
  <c r="I92" i="35"/>
  <c r="I93" i="35"/>
  <c r="J85" i="35"/>
  <c r="AI85" i="35"/>
  <c r="R33" i="35"/>
  <c r="J88" i="35"/>
  <c r="AB88" i="35"/>
  <c r="S69" i="35"/>
  <c r="AA105" i="35"/>
  <c r="P67" i="35"/>
  <c r="U92" i="35"/>
  <c r="U71" i="35"/>
  <c r="L67" i="35"/>
  <c r="AA93" i="35"/>
  <c r="P9" i="35"/>
  <c r="N85" i="35"/>
  <c r="U85" i="35"/>
  <c r="AD85" i="35"/>
  <c r="N9" i="35"/>
  <c r="N69" i="35"/>
  <c r="J34" i="35"/>
  <c r="AG34" i="35"/>
  <c r="AE63" i="35"/>
  <c r="S9" i="35"/>
  <c r="Q9" i="35"/>
  <c r="N66" i="35"/>
  <c r="U88" i="35"/>
  <c r="T89" i="35"/>
  <c r="AG9" i="35"/>
  <c r="AJ9" i="35"/>
  <c r="U105" i="35"/>
  <c r="M9" i="35"/>
  <c r="O105" i="35"/>
  <c r="V89" i="35"/>
  <c r="W9" i="35"/>
  <c r="N33" i="35"/>
  <c r="V63" i="35"/>
  <c r="N105" i="35"/>
  <c r="AA85" i="35"/>
  <c r="W105" i="35"/>
  <c r="AE105" i="35"/>
  <c r="J92" i="35"/>
  <c r="K92" i="35"/>
  <c r="L9" i="35"/>
  <c r="AJ20" i="59"/>
  <c r="AJ23" i="59" s="1"/>
  <c r="AE88" i="35"/>
  <c r="O88" i="35"/>
  <c r="L105" i="35"/>
  <c r="L88" i="35"/>
  <c r="AF91" i="35"/>
  <c r="AE89" i="35"/>
  <c r="N93" i="35"/>
  <c r="Y92" i="35"/>
  <c r="AD93" i="35"/>
  <c r="AA88" i="35"/>
  <c r="X92" i="35"/>
  <c r="M92" i="35"/>
  <c r="J93" i="35"/>
  <c r="P91" i="35"/>
  <c r="S67" i="35"/>
  <c r="O9" i="35"/>
  <c r="W93" i="35"/>
  <c r="R71" i="35"/>
  <c r="X33" i="35"/>
  <c r="M88" i="35"/>
  <c r="M105" i="35"/>
  <c r="Z89" i="35"/>
  <c r="N92" i="35"/>
  <c r="AI92" i="35"/>
  <c r="R69" i="35"/>
  <c r="G19" i="35"/>
  <c r="G70" i="35" s="1"/>
  <c r="G7" i="35"/>
  <c r="E87" i="40" s="1"/>
  <c r="G8" i="35"/>
  <c r="E88" i="40" s="1"/>
  <c r="G16" i="35"/>
  <c r="G15" i="35"/>
  <c r="G105" i="35" s="1"/>
  <c r="G18" i="35"/>
  <c r="V93" i="35"/>
  <c r="O93" i="35"/>
  <c r="G12" i="35"/>
  <c r="G85" i="35" s="1"/>
  <c r="P93" i="35"/>
  <c r="Q71" i="35"/>
  <c r="L92" i="35"/>
  <c r="G20" i="35"/>
  <c r="I46" i="35"/>
  <c r="O51" i="35"/>
  <c r="I33" i="35"/>
  <c r="I9" i="35"/>
  <c r="I85" i="35"/>
  <c r="I88" i="35"/>
  <c r="I105" i="35"/>
  <c r="Y85" i="35"/>
  <c r="R85" i="35"/>
  <c r="P63" i="35"/>
  <c r="P85" i="35"/>
  <c r="W63" i="35"/>
  <c r="W85" i="35"/>
  <c r="AB63" i="35"/>
  <c r="AB85" i="35"/>
  <c r="K63" i="35"/>
  <c r="K85" i="35"/>
  <c r="I66" i="35"/>
  <c r="R63" i="35"/>
  <c r="I63" i="35"/>
  <c r="Y63" i="35"/>
  <c r="O99" i="35"/>
  <c r="O111" i="35"/>
  <c r="AE23" i="59"/>
  <c r="AG23" i="59"/>
  <c r="O20" i="59"/>
  <c r="J21" i="59"/>
  <c r="V20" i="59"/>
  <c r="AB20" i="59"/>
  <c r="R20" i="59"/>
  <c r="Z20" i="59"/>
  <c r="N21" i="59"/>
  <c r="Y21" i="59"/>
  <c r="Y20" i="59"/>
  <c r="Z21" i="59"/>
  <c r="T21" i="59"/>
  <c r="R21" i="59"/>
  <c r="U21" i="59"/>
  <c r="Q21" i="59"/>
  <c r="Q34" i="35"/>
  <c r="P20" i="59"/>
  <c r="P33" i="35"/>
  <c r="M21" i="59"/>
  <c r="X20" i="59"/>
  <c r="M20" i="59"/>
  <c r="M33" i="35"/>
  <c r="AB21" i="59"/>
  <c r="AB34" i="35"/>
  <c r="N20" i="59"/>
  <c r="I21" i="59"/>
  <c r="I34" i="35"/>
  <c r="X21" i="59"/>
  <c r="X34" i="35"/>
  <c r="K21" i="59"/>
  <c r="K34" i="35"/>
  <c r="Q20" i="59"/>
  <c r="Q33" i="35"/>
  <c r="V21" i="59"/>
  <c r="V34" i="35"/>
  <c r="K20" i="59"/>
  <c r="K33" i="35"/>
  <c r="L21" i="59"/>
  <c r="L34" i="35"/>
  <c r="AA21" i="59"/>
  <c r="T20" i="59"/>
  <c r="S20" i="59"/>
  <c r="S33" i="35"/>
  <c r="W20" i="59"/>
  <c r="W33" i="35"/>
  <c r="U20" i="59"/>
  <c r="U33" i="35"/>
  <c r="S21" i="59"/>
  <c r="O21" i="59"/>
  <c r="J33" i="35"/>
  <c r="L20" i="59"/>
  <c r="L33" i="35"/>
  <c r="P21" i="59"/>
  <c r="P34" i="35"/>
  <c r="AA20" i="59"/>
  <c r="AA33" i="35"/>
  <c r="W21" i="59"/>
  <c r="I20" i="59"/>
  <c r="J20" i="59"/>
  <c r="O10" i="59"/>
  <c r="O25" i="59"/>
  <c r="P105" i="59"/>
  <c r="P49" i="59"/>
  <c r="O76" i="59"/>
  <c r="O31" i="59"/>
  <c r="O66" i="59"/>
  <c r="O67" i="59" s="1"/>
  <c r="O110" i="59"/>
  <c r="N67" i="59"/>
  <c r="M92" i="59"/>
  <c r="I38" i="59"/>
  <c r="I117" i="35"/>
  <c r="I118" i="35" s="1"/>
  <c r="G117" i="35"/>
  <c r="F117" i="35"/>
  <c r="E117" i="35"/>
  <c r="D117" i="35"/>
  <c r="AF23" i="59" l="1"/>
  <c r="AD23" i="59"/>
  <c r="G92" i="35"/>
  <c r="G63" i="35"/>
  <c r="E98" i="40"/>
  <c r="G91" i="35"/>
  <c r="G69" i="35"/>
  <c r="G66" i="35"/>
  <c r="G9" i="35"/>
  <c r="E96" i="40"/>
  <c r="G67" i="35"/>
  <c r="G89" i="35"/>
  <c r="G21" i="59"/>
  <c r="E99" i="40"/>
  <c r="E95" i="40"/>
  <c r="G20" i="59"/>
  <c r="E100" i="40"/>
  <c r="E92" i="40"/>
  <c r="G88" i="35"/>
  <c r="G71" i="35"/>
  <c r="G93" i="35"/>
  <c r="P51" i="35"/>
  <c r="G33" i="35"/>
  <c r="G34" i="35"/>
  <c r="P99" i="35"/>
  <c r="P111" i="35"/>
  <c r="N62" i="59"/>
  <c r="N63" i="59" s="1"/>
  <c r="N91" i="59" s="1"/>
  <c r="I23" i="59"/>
  <c r="S23" i="59"/>
  <c r="T23" i="59"/>
  <c r="J23" i="59"/>
  <c r="J26" i="59" s="1"/>
  <c r="J36" i="59" s="1"/>
  <c r="Y23" i="59"/>
  <c r="AB23" i="59"/>
  <c r="Z23" i="59"/>
  <c r="O23" i="59"/>
  <c r="O26" i="59" s="1"/>
  <c r="O36" i="59" s="1"/>
  <c r="R23" i="59"/>
  <c r="V23" i="59"/>
  <c r="L23" i="59"/>
  <c r="L26" i="59" s="1"/>
  <c r="L36" i="59" s="1"/>
  <c r="U23" i="59"/>
  <c r="Q23" i="59"/>
  <c r="AA23" i="59"/>
  <c r="W23" i="59"/>
  <c r="K23" i="59"/>
  <c r="K26" i="59" s="1"/>
  <c r="K36" i="59" s="1"/>
  <c r="N23" i="59"/>
  <c r="N26" i="59" s="1"/>
  <c r="N36" i="59" s="1"/>
  <c r="X23" i="59"/>
  <c r="M23" i="59"/>
  <c r="M26" i="59" s="1"/>
  <c r="M36" i="59" s="1"/>
  <c r="P23" i="59"/>
  <c r="P10" i="59"/>
  <c r="P25" i="59"/>
  <c r="O71" i="59"/>
  <c r="O92" i="59" s="1"/>
  <c r="O62" i="59"/>
  <c r="O63" i="59" s="1"/>
  <c r="P110" i="59"/>
  <c r="Q105" i="59"/>
  <c r="Q49" i="59"/>
  <c r="O111" i="59"/>
  <c r="P31" i="59"/>
  <c r="P76" i="59"/>
  <c r="P66" i="59"/>
  <c r="P67" i="59" s="1"/>
  <c r="N71" i="59"/>
  <c r="A1" i="35"/>
  <c r="Q51" i="35" l="1"/>
  <c r="G23" i="59"/>
  <c r="Q99" i="35"/>
  <c r="Q111" i="35"/>
  <c r="I26" i="59"/>
  <c r="O91" i="59"/>
  <c r="P26" i="59"/>
  <c r="P36" i="59" s="1"/>
  <c r="G25" i="35"/>
  <c r="E89" i="40"/>
  <c r="Q10" i="59"/>
  <c r="Q25" i="59"/>
  <c r="Q26" i="59" s="1"/>
  <c r="Q36" i="59" s="1"/>
  <c r="P71" i="59"/>
  <c r="P92" i="59" s="1"/>
  <c r="P62" i="59"/>
  <c r="P63" i="59" s="1"/>
  <c r="Q31" i="59"/>
  <c r="Q76" i="59"/>
  <c r="Q66" i="59"/>
  <c r="Q67" i="59" s="1"/>
  <c r="R105" i="59"/>
  <c r="R49" i="59"/>
  <c r="Q110" i="59"/>
  <c r="Q111" i="59" s="1"/>
  <c r="N92" i="59"/>
  <c r="P111" i="59"/>
  <c r="J117" i="35"/>
  <c r="J118" i="35" s="1"/>
  <c r="E105" i="40" l="1"/>
  <c r="R51" i="35"/>
  <c r="R99" i="35"/>
  <c r="R111" i="35"/>
  <c r="I36" i="59"/>
  <c r="P91" i="59"/>
  <c r="R10" i="59"/>
  <c r="R25" i="59"/>
  <c r="R26" i="59" s="1"/>
  <c r="R36" i="59" s="1"/>
  <c r="Q71" i="59"/>
  <c r="Q92" i="59" s="1"/>
  <c r="Q62" i="59"/>
  <c r="Q63" i="59" s="1"/>
  <c r="R110" i="59"/>
  <c r="R31" i="59"/>
  <c r="R76" i="59"/>
  <c r="R66" i="59"/>
  <c r="R67" i="59" s="1"/>
  <c r="S105" i="59"/>
  <c r="S49" i="59"/>
  <c r="K117" i="35"/>
  <c r="K118" i="35" s="1"/>
  <c r="S51" i="35" l="1"/>
  <c r="S99" i="35"/>
  <c r="S111" i="35"/>
  <c r="AC117" i="35"/>
  <c r="AC118" i="35" s="1"/>
  <c r="AC121" i="35" s="1"/>
  <c r="Q91" i="59"/>
  <c r="S10" i="59"/>
  <c r="S25" i="59"/>
  <c r="S26" i="59" s="1"/>
  <c r="S36" i="59" s="1"/>
  <c r="R71" i="59"/>
  <c r="R92" i="59" s="1"/>
  <c r="R62" i="59"/>
  <c r="R63" i="59" s="1"/>
  <c r="S110" i="59"/>
  <c r="T49" i="59"/>
  <c r="T105" i="59"/>
  <c r="R111" i="59"/>
  <c r="S31" i="59"/>
  <c r="S76" i="59"/>
  <c r="S66" i="59"/>
  <c r="S67" i="59" s="1"/>
  <c r="L117" i="35"/>
  <c r="L118" i="35" s="1"/>
  <c r="T51" i="35" l="1"/>
  <c r="AC20" i="44"/>
  <c r="AC50" i="44" s="1"/>
  <c r="AC19" i="44"/>
  <c r="AC49" i="44" s="1"/>
  <c r="AC15" i="44"/>
  <c r="AC45" i="44" s="1"/>
  <c r="AC12" i="44"/>
  <c r="AC16" i="44"/>
  <c r="AC46" i="44" s="1"/>
  <c r="AC18" i="44"/>
  <c r="AC48" i="44" s="1"/>
  <c r="T99" i="35"/>
  <c r="T111" i="35"/>
  <c r="AC49" i="59"/>
  <c r="AC105" i="59"/>
  <c r="AC8" i="44"/>
  <c r="AC7" i="44"/>
  <c r="AC33" i="44"/>
  <c r="AC34" i="44"/>
  <c r="AD117" i="35"/>
  <c r="AD118" i="35" s="1"/>
  <c r="AD121" i="35" s="1"/>
  <c r="R91" i="59"/>
  <c r="T10" i="59"/>
  <c r="T25" i="59"/>
  <c r="T26" i="59" s="1"/>
  <c r="T36" i="59" s="1"/>
  <c r="S71" i="59"/>
  <c r="S92" i="59" s="1"/>
  <c r="S62" i="59"/>
  <c r="S63" i="59" s="1"/>
  <c r="T66" i="59"/>
  <c r="T67" i="59" s="1"/>
  <c r="T31" i="59"/>
  <c r="T76" i="59"/>
  <c r="U105" i="59"/>
  <c r="U49" i="59"/>
  <c r="S111" i="59"/>
  <c r="T110" i="59"/>
  <c r="M117" i="35"/>
  <c r="M118" i="35" s="1"/>
  <c r="AC111" i="35" l="1"/>
  <c r="U51" i="35"/>
  <c r="AD19" i="44"/>
  <c r="AD49" i="44" s="1"/>
  <c r="AD20" i="44"/>
  <c r="AD50" i="44" s="1"/>
  <c r="AD12" i="44"/>
  <c r="AD15" i="44"/>
  <c r="AD45" i="44" s="1"/>
  <c r="AD18" i="44"/>
  <c r="AD48" i="44" s="1"/>
  <c r="AD16" i="44"/>
  <c r="AD46" i="44" s="1"/>
  <c r="AC42" i="44"/>
  <c r="AE117" i="35"/>
  <c r="AE118" i="35" s="1"/>
  <c r="AE121" i="35" s="1"/>
  <c r="U99" i="35"/>
  <c r="U111" i="35"/>
  <c r="AC9" i="44"/>
  <c r="AC51" i="35"/>
  <c r="AC110" i="59"/>
  <c r="AD8" i="44"/>
  <c r="AD7" i="44"/>
  <c r="AD33" i="44"/>
  <c r="AD34" i="44"/>
  <c r="AC66" i="59"/>
  <c r="AC25" i="59"/>
  <c r="AC26" i="59" s="1"/>
  <c r="AC36" i="59" s="1"/>
  <c r="AC99" i="35"/>
  <c r="AC31" i="59"/>
  <c r="AC76" i="59"/>
  <c r="AC10" i="59"/>
  <c r="AD105" i="59"/>
  <c r="AD49" i="59"/>
  <c r="S91" i="59"/>
  <c r="U10" i="59"/>
  <c r="U25" i="59"/>
  <c r="U26" i="59" s="1"/>
  <c r="U36" i="59" s="1"/>
  <c r="T71" i="59"/>
  <c r="T92" i="59" s="1"/>
  <c r="T62" i="59"/>
  <c r="T63" i="59" s="1"/>
  <c r="V105" i="59"/>
  <c r="V49" i="59"/>
  <c r="U110" i="59"/>
  <c r="U111" i="59" s="1"/>
  <c r="U76" i="59"/>
  <c r="U66" i="59"/>
  <c r="U31" i="59"/>
  <c r="T111" i="59"/>
  <c r="N117" i="35"/>
  <c r="N118" i="35" s="1"/>
  <c r="V51" i="35" l="1"/>
  <c r="AD111" i="35"/>
  <c r="AE19" i="44"/>
  <c r="AE49" i="44" s="1"/>
  <c r="AE20" i="44"/>
  <c r="AE50" i="44" s="1"/>
  <c r="AE15" i="44"/>
  <c r="AE45" i="44" s="1"/>
  <c r="AE16" i="44"/>
  <c r="AE46" i="44" s="1"/>
  <c r="AE18" i="44"/>
  <c r="AE48" i="44" s="1"/>
  <c r="AE12" i="44"/>
  <c r="AD42" i="44"/>
  <c r="AE34" i="44"/>
  <c r="AE33" i="44"/>
  <c r="AE8" i="44"/>
  <c r="AE7" i="44"/>
  <c r="AE49" i="59"/>
  <c r="AE105" i="59"/>
  <c r="AF117" i="35"/>
  <c r="AF118" i="35" s="1"/>
  <c r="AF121" i="35" s="1"/>
  <c r="V99" i="35"/>
  <c r="V111" i="35"/>
  <c r="AD66" i="59"/>
  <c r="AD99" i="35"/>
  <c r="AD25" i="59"/>
  <c r="AD26" i="59" s="1"/>
  <c r="AD36" i="59" s="1"/>
  <c r="AD76" i="59"/>
  <c r="AD31" i="59"/>
  <c r="AD10" i="59"/>
  <c r="AD110" i="59"/>
  <c r="AD111" i="59" s="1"/>
  <c r="AD51" i="35"/>
  <c r="AD9" i="44"/>
  <c r="T91" i="59"/>
  <c r="V10" i="59"/>
  <c r="V25" i="59"/>
  <c r="V26" i="59" s="1"/>
  <c r="V36" i="59" s="1"/>
  <c r="U67" i="59"/>
  <c r="V110" i="59"/>
  <c r="V111" i="59" s="1"/>
  <c r="V31" i="59"/>
  <c r="V76" i="59"/>
  <c r="V66" i="59"/>
  <c r="W105" i="59"/>
  <c r="W49" i="59"/>
  <c r="O117" i="35"/>
  <c r="O118" i="35" s="1"/>
  <c r="AE111" i="35" l="1"/>
  <c r="AE110" i="59"/>
  <c r="AE111" i="59" s="1"/>
  <c r="W51" i="35"/>
  <c r="AF19" i="44"/>
  <c r="AF49" i="44" s="1"/>
  <c r="AF20" i="44"/>
  <c r="AF50" i="44" s="1"/>
  <c r="AF12" i="44"/>
  <c r="AF18" i="44"/>
  <c r="AF48" i="44" s="1"/>
  <c r="AF15" i="44"/>
  <c r="AF45" i="44" s="1"/>
  <c r="AF16" i="44"/>
  <c r="AF46" i="44" s="1"/>
  <c r="AE42" i="44"/>
  <c r="AE9" i="44"/>
  <c r="AF33" i="44"/>
  <c r="AF49" i="59"/>
  <c r="AG117" i="35"/>
  <c r="AG118" i="35" s="1"/>
  <c r="AG121" i="35" s="1"/>
  <c r="AF105" i="59"/>
  <c r="AE76" i="59"/>
  <c r="AE31" i="59"/>
  <c r="AE25" i="59"/>
  <c r="AE26" i="59" s="1"/>
  <c r="AE36" i="59" s="1"/>
  <c r="AE66" i="59"/>
  <c r="AE67" i="59" s="1"/>
  <c r="AE71" i="59" s="1"/>
  <c r="AE92" i="59" s="1"/>
  <c r="AE10" i="59"/>
  <c r="AE51" i="35"/>
  <c r="AE99" i="35"/>
  <c r="AF34" i="44"/>
  <c r="AF7" i="44"/>
  <c r="AF8" i="44"/>
  <c r="W99" i="35"/>
  <c r="W111" i="35"/>
  <c r="AD67" i="59"/>
  <c r="W10" i="59"/>
  <c r="W25" i="59"/>
  <c r="W26" i="59" s="1"/>
  <c r="W36" i="59" s="1"/>
  <c r="U71" i="59"/>
  <c r="U92" i="59" s="1"/>
  <c r="U62" i="59"/>
  <c r="U63" i="59" s="1"/>
  <c r="W110" i="59"/>
  <c r="W111" i="59" s="1"/>
  <c r="W76" i="59"/>
  <c r="W31" i="59"/>
  <c r="W66" i="59"/>
  <c r="X105" i="59"/>
  <c r="X49" i="59"/>
  <c r="V67" i="59"/>
  <c r="P117" i="35"/>
  <c r="P118" i="35" s="1"/>
  <c r="AF111" i="35" l="1"/>
  <c r="AF51" i="35"/>
  <c r="X51" i="35"/>
  <c r="AG19" i="44"/>
  <c r="AG49" i="44" s="1"/>
  <c r="AG20" i="44"/>
  <c r="AG50" i="44" s="1"/>
  <c r="AG18" i="44"/>
  <c r="AG48" i="44" s="1"/>
  <c r="AG12" i="44"/>
  <c r="AG15" i="44"/>
  <c r="AG45" i="44" s="1"/>
  <c r="AG16" i="44"/>
  <c r="AG46" i="44" s="1"/>
  <c r="AF42" i="44"/>
  <c r="AF10" i="59"/>
  <c r="AF99" i="35"/>
  <c r="AF25" i="59"/>
  <c r="AF26" i="59" s="1"/>
  <c r="AF36" i="59" s="1"/>
  <c r="AF31" i="59"/>
  <c r="AF76" i="59"/>
  <c r="AH117" i="35"/>
  <c r="AH118" i="35" s="1"/>
  <c r="AH121" i="35" s="1"/>
  <c r="AF66" i="59"/>
  <c r="AF67" i="59" s="1"/>
  <c r="AF62" i="59" s="1"/>
  <c r="AF63" i="59" s="1"/>
  <c r="AF91" i="59" s="1"/>
  <c r="AG34" i="44"/>
  <c r="AG8" i="44"/>
  <c r="AG7" i="44"/>
  <c r="AG33" i="44"/>
  <c r="AF110" i="59"/>
  <c r="AF111" i="59" s="1"/>
  <c r="AG105" i="59"/>
  <c r="AG49" i="59"/>
  <c r="AF9" i="44"/>
  <c r="AE62" i="59"/>
  <c r="AE63" i="59" s="1"/>
  <c r="AE91" i="59" s="1"/>
  <c r="X99" i="35"/>
  <c r="X111" i="35"/>
  <c r="AD62" i="59"/>
  <c r="AD63" i="59" s="1"/>
  <c r="AD91" i="59" s="1"/>
  <c r="AD71" i="59"/>
  <c r="AD92" i="59" s="1"/>
  <c r="U91" i="59"/>
  <c r="X10" i="59"/>
  <c r="X25" i="59"/>
  <c r="X26" i="59" s="1"/>
  <c r="X36" i="59" s="1"/>
  <c r="V71" i="59"/>
  <c r="V92" i="59" s="1"/>
  <c r="V62" i="59"/>
  <c r="V63" i="59" s="1"/>
  <c r="X31" i="59"/>
  <c r="X76" i="59"/>
  <c r="X66" i="59"/>
  <c r="X67" i="59" s="1"/>
  <c r="W67" i="59"/>
  <c r="Y105" i="59"/>
  <c r="Y49" i="59"/>
  <c r="X110" i="59"/>
  <c r="Q117" i="35"/>
  <c r="Q118" i="35" s="1"/>
  <c r="Y51" i="35" l="1"/>
  <c r="AG111" i="35"/>
  <c r="AG110" i="59"/>
  <c r="AH19" i="44"/>
  <c r="AH49" i="44" s="1"/>
  <c r="AH20" i="44"/>
  <c r="AH50" i="44" s="1"/>
  <c r="AH7" i="44"/>
  <c r="AH12" i="44"/>
  <c r="AH18" i="44"/>
  <c r="AH48" i="44" s="1"/>
  <c r="AH16" i="44"/>
  <c r="AH46" i="44" s="1"/>
  <c r="AH15" i="44"/>
  <c r="AH45" i="44" s="1"/>
  <c r="AG42" i="44"/>
  <c r="AH49" i="59"/>
  <c r="AH105" i="59"/>
  <c r="AG9" i="44"/>
  <c r="AF71" i="59"/>
  <c r="AF92" i="59" s="1"/>
  <c r="AH34" i="44"/>
  <c r="AH33" i="44"/>
  <c r="AI117" i="35"/>
  <c r="AI118" i="35" s="1"/>
  <c r="AI121" i="35" s="1"/>
  <c r="AH8" i="44"/>
  <c r="AJ117" i="35"/>
  <c r="AJ118" i="35" s="1"/>
  <c r="AJ121" i="35" s="1"/>
  <c r="AG10" i="59"/>
  <c r="AG31" i="59"/>
  <c r="AG99" i="35"/>
  <c r="AG25" i="59"/>
  <c r="AG26" i="59" s="1"/>
  <c r="AG36" i="59" s="1"/>
  <c r="AG76" i="59"/>
  <c r="AG66" i="59"/>
  <c r="AG67" i="59" s="1"/>
  <c r="AG71" i="59" s="1"/>
  <c r="AG92" i="59" s="1"/>
  <c r="AG51" i="35"/>
  <c r="Y99" i="35"/>
  <c r="Y111" i="35"/>
  <c r="AG111" i="59"/>
  <c r="V91" i="59"/>
  <c r="Y10" i="59"/>
  <c r="Y25" i="59"/>
  <c r="Y26" i="59" s="1"/>
  <c r="Y36" i="59" s="1"/>
  <c r="W71" i="59"/>
  <c r="W92" i="59" s="1"/>
  <c r="W62" i="59"/>
  <c r="W63" i="59" s="1"/>
  <c r="X71" i="59"/>
  <c r="X92" i="59" s="1"/>
  <c r="X62" i="59"/>
  <c r="X63" i="59" s="1"/>
  <c r="Z105" i="59"/>
  <c r="Z49" i="59"/>
  <c r="Y110" i="59"/>
  <c r="Y111" i="59" s="1"/>
  <c r="X111" i="59"/>
  <c r="Y31" i="59"/>
  <c r="Y66" i="59"/>
  <c r="Y76" i="59"/>
  <c r="R117" i="35"/>
  <c r="R118" i="35" s="1"/>
  <c r="Z51" i="35" l="1"/>
  <c r="AH51" i="35"/>
  <c r="AH76" i="59"/>
  <c r="AH9" i="44"/>
  <c r="AI20" i="44"/>
  <c r="AI50" i="44" s="1"/>
  <c r="AI19" i="44"/>
  <c r="AI49" i="44" s="1"/>
  <c r="AJ19" i="44"/>
  <c r="AJ49" i="44" s="1"/>
  <c r="AJ20" i="44"/>
  <c r="AJ50" i="44" s="1"/>
  <c r="AH25" i="59"/>
  <c r="AH26" i="59" s="1"/>
  <c r="AH36" i="59" s="1"/>
  <c r="AH111" i="35"/>
  <c r="AH66" i="59"/>
  <c r="AH67" i="59" s="1"/>
  <c r="AH62" i="59" s="1"/>
  <c r="AH63" i="59" s="1"/>
  <c r="AH91" i="59" s="1"/>
  <c r="AH99" i="35"/>
  <c r="AH110" i="59"/>
  <c r="AH111" i="59" s="1"/>
  <c r="AH10" i="59"/>
  <c r="AH31" i="59"/>
  <c r="AJ33" i="44"/>
  <c r="AJ15" i="44"/>
  <c r="AJ45" i="44" s="1"/>
  <c r="AJ16" i="44"/>
  <c r="AJ46" i="44" s="1"/>
  <c r="AJ12" i="44"/>
  <c r="AJ18" i="44"/>
  <c r="AJ48" i="44" s="1"/>
  <c r="AI15" i="44"/>
  <c r="AI45" i="44" s="1"/>
  <c r="AI16" i="44"/>
  <c r="AI46" i="44" s="1"/>
  <c r="AI12" i="44"/>
  <c r="AI18" i="44"/>
  <c r="AI48" i="44" s="1"/>
  <c r="AH42" i="44"/>
  <c r="AI105" i="59"/>
  <c r="AJ105" i="59"/>
  <c r="AJ49" i="59"/>
  <c r="AJ8" i="44"/>
  <c r="AJ34" i="44"/>
  <c r="AJ7" i="44"/>
  <c r="AI49" i="59"/>
  <c r="AI33" i="44"/>
  <c r="AI7" i="44"/>
  <c r="AI8" i="44"/>
  <c r="AI34" i="44"/>
  <c r="AG62" i="59"/>
  <c r="AG63" i="59" s="1"/>
  <c r="AG91" i="59" s="1"/>
  <c r="Z99" i="35"/>
  <c r="Z111" i="35"/>
  <c r="W91" i="59"/>
  <c r="X91" i="59"/>
  <c r="Z10" i="59"/>
  <c r="Z25" i="59"/>
  <c r="Z26" i="59" s="1"/>
  <c r="Z36" i="59" s="1"/>
  <c r="AA105" i="59"/>
  <c r="AA49" i="59"/>
  <c r="Y67" i="59"/>
  <c r="Z31" i="59"/>
  <c r="Z66" i="59"/>
  <c r="Z76" i="59"/>
  <c r="Z110" i="59"/>
  <c r="Z111" i="59" s="1"/>
  <c r="S117" i="35"/>
  <c r="S118" i="35" s="1"/>
  <c r="AJ51" i="35" l="1"/>
  <c r="AJ76" i="59"/>
  <c r="AI110" i="59"/>
  <c r="AI76" i="59"/>
  <c r="AA51" i="35"/>
  <c r="AI51" i="35"/>
  <c r="AJ110" i="59"/>
  <c r="AJ25" i="59"/>
  <c r="AJ26" i="59" s="1"/>
  <c r="AJ36" i="59" s="1"/>
  <c r="AJ99" i="35"/>
  <c r="AJ111" i="35"/>
  <c r="AJ10" i="59"/>
  <c r="AI66" i="59"/>
  <c r="AI67" i="59" s="1"/>
  <c r="AI62" i="59" s="1"/>
  <c r="AI63" i="59" s="1"/>
  <c r="AI91" i="59" s="1"/>
  <c r="AI99" i="35"/>
  <c r="AJ42" i="44"/>
  <c r="AI42" i="44"/>
  <c r="AH71" i="59"/>
  <c r="AH92" i="59" s="1"/>
  <c r="AI111" i="35"/>
  <c r="AI25" i="59"/>
  <c r="AI26" i="59" s="1"/>
  <c r="AI36" i="59" s="1"/>
  <c r="AJ31" i="59"/>
  <c r="AJ66" i="59"/>
  <c r="AI10" i="59"/>
  <c r="AJ9" i="44"/>
  <c r="AI31" i="59"/>
  <c r="AI9" i="44"/>
  <c r="AI111" i="59"/>
  <c r="AA99" i="35"/>
  <c r="AA111" i="35"/>
  <c r="AA10" i="59"/>
  <c r="AA25" i="59"/>
  <c r="AA26" i="59" s="1"/>
  <c r="AA36" i="59" s="1"/>
  <c r="Y71" i="59"/>
  <c r="Y92" i="59" s="1"/>
  <c r="Y62" i="59"/>
  <c r="Y63" i="59" s="1"/>
  <c r="AA31" i="59"/>
  <c r="AA66" i="59"/>
  <c r="AA67" i="59" s="1"/>
  <c r="AA76" i="59"/>
  <c r="AA110" i="59"/>
  <c r="AB105" i="59"/>
  <c r="AB49" i="59"/>
  <c r="Z67" i="59"/>
  <c r="T117" i="35"/>
  <c r="T118" i="35" s="1"/>
  <c r="AB111" i="35" l="1"/>
  <c r="AJ67" i="59"/>
  <c r="AJ62" i="59" s="1"/>
  <c r="AJ63" i="59" s="1"/>
  <c r="AJ91" i="59" s="1"/>
  <c r="AJ111" i="59"/>
  <c r="AI71" i="59"/>
  <c r="AI92" i="59" s="1"/>
  <c r="AB51" i="35"/>
  <c r="AB99" i="35"/>
  <c r="G49" i="59"/>
  <c r="Y91" i="59"/>
  <c r="AB10" i="59"/>
  <c r="AB25" i="59"/>
  <c r="AB26" i="59" s="1"/>
  <c r="Z71" i="59"/>
  <c r="Z92" i="59" s="1"/>
  <c r="Z62" i="59"/>
  <c r="Z63" i="59" s="1"/>
  <c r="AA71" i="59"/>
  <c r="AA92" i="59" s="1"/>
  <c r="AA62" i="59"/>
  <c r="AA63" i="59" s="1"/>
  <c r="AA111" i="59"/>
  <c r="AB66" i="59"/>
  <c r="AB76" i="59"/>
  <c r="AB31" i="59"/>
  <c r="AB110" i="59"/>
  <c r="E106" i="59"/>
  <c r="U117" i="35"/>
  <c r="U118" i="35" s="1"/>
  <c r="AJ71" i="59" l="1"/>
  <c r="AJ92" i="59" s="1"/>
  <c r="G111" i="35"/>
  <c r="AH108" i="59"/>
  <c r="AJ108" i="59"/>
  <c r="AI108" i="59"/>
  <c r="AF108" i="59"/>
  <c r="AD108" i="59"/>
  <c r="AC108" i="59"/>
  <c r="AE108" i="59"/>
  <c r="AG108" i="59"/>
  <c r="AB111" i="59"/>
  <c r="AC111" i="59"/>
  <c r="AB67" i="59"/>
  <c r="AB62" i="59" s="1"/>
  <c r="AB63" i="59" s="1"/>
  <c r="AB91" i="59" s="1"/>
  <c r="AC67" i="59"/>
  <c r="AB36" i="59"/>
  <c r="G99" i="35"/>
  <c r="G10" i="59"/>
  <c r="Z91" i="59"/>
  <c r="AA91" i="59"/>
  <c r="E27" i="59"/>
  <c r="E8" i="59" s="1"/>
  <c r="G25" i="59"/>
  <c r="J108" i="59"/>
  <c r="I108" i="59"/>
  <c r="K108" i="59"/>
  <c r="L108" i="59"/>
  <c r="M108" i="59"/>
  <c r="N108" i="59"/>
  <c r="O108" i="59"/>
  <c r="P108" i="59"/>
  <c r="Q108" i="59"/>
  <c r="R108" i="59"/>
  <c r="S108" i="59"/>
  <c r="T108" i="59"/>
  <c r="U108" i="59"/>
  <c r="V108" i="59"/>
  <c r="W108" i="59"/>
  <c r="X108" i="59"/>
  <c r="Y108" i="59"/>
  <c r="Z108" i="59"/>
  <c r="AA108" i="59"/>
  <c r="AB108" i="59"/>
  <c r="G31" i="59"/>
  <c r="G76" i="59"/>
  <c r="G66" i="59"/>
  <c r="V117" i="35"/>
  <c r="V118" i="35" s="1"/>
  <c r="AJ11" i="59" l="1"/>
  <c r="AI11" i="59"/>
  <c r="AH11" i="59"/>
  <c r="AB71" i="59"/>
  <c r="AB92" i="59" s="1"/>
  <c r="I114" i="59"/>
  <c r="I115" i="59" s="1"/>
  <c r="G108" i="59"/>
  <c r="AC62" i="59"/>
  <c r="AC63" i="59" s="1"/>
  <c r="AC71" i="59"/>
  <c r="AC92" i="59" s="1"/>
  <c r="G67" i="59"/>
  <c r="G62" i="59" s="1"/>
  <c r="AD11" i="59"/>
  <c r="AE11" i="59"/>
  <c r="AG11" i="59"/>
  <c r="AF11" i="59"/>
  <c r="AC11" i="59"/>
  <c r="J11" i="59"/>
  <c r="J12" i="59" s="1"/>
  <c r="R11" i="59"/>
  <c r="R12" i="59" s="1"/>
  <c r="Z11" i="59"/>
  <c r="Z12" i="59" s="1"/>
  <c r="K11" i="59"/>
  <c r="K12" i="59" s="1"/>
  <c r="S11" i="59"/>
  <c r="S12" i="59" s="1"/>
  <c r="AA11" i="59"/>
  <c r="AA12" i="59" s="1"/>
  <c r="P11" i="59"/>
  <c r="P12" i="59" s="1"/>
  <c r="X11" i="59"/>
  <c r="X12" i="59" s="1"/>
  <c r="N11" i="59"/>
  <c r="N12" i="59" s="1"/>
  <c r="T11" i="59"/>
  <c r="T12" i="59" s="1"/>
  <c r="V11" i="59"/>
  <c r="V12" i="59" s="1"/>
  <c r="U11" i="59"/>
  <c r="U12" i="59" s="1"/>
  <c r="I11" i="59"/>
  <c r="L11" i="59"/>
  <c r="L12" i="59" s="1"/>
  <c r="Y11" i="59"/>
  <c r="Y12" i="59" s="1"/>
  <c r="Q11" i="59"/>
  <c r="Q12" i="59" s="1"/>
  <c r="M11" i="59"/>
  <c r="M12" i="59" s="1"/>
  <c r="AB11" i="59"/>
  <c r="AB12" i="59" s="1"/>
  <c r="W11" i="59"/>
  <c r="W12" i="59" s="1"/>
  <c r="O11" i="59"/>
  <c r="O12" i="59" s="1"/>
  <c r="W117" i="35"/>
  <c r="W118" i="35" s="1"/>
  <c r="O45" i="35" l="1"/>
  <c r="K45" i="35"/>
  <c r="AA45" i="35"/>
  <c r="I47" i="35"/>
  <c r="P45" i="35"/>
  <c r="AB45" i="35"/>
  <c r="Y45" i="35"/>
  <c r="U45" i="35"/>
  <c r="N45" i="35"/>
  <c r="X45" i="35"/>
  <c r="M45" i="35"/>
  <c r="Q45" i="35"/>
  <c r="Z45" i="35"/>
  <c r="L45" i="35"/>
  <c r="V45" i="35"/>
  <c r="W45" i="35"/>
  <c r="S45" i="35"/>
  <c r="R45" i="35"/>
  <c r="J45" i="35"/>
  <c r="T45" i="35"/>
  <c r="AH12" i="59"/>
  <c r="AH37" i="59"/>
  <c r="AJ12" i="59"/>
  <c r="AJ37" i="59"/>
  <c r="AI12" i="59"/>
  <c r="AI37" i="59"/>
  <c r="I120" i="59"/>
  <c r="G71" i="59"/>
  <c r="G92" i="59" s="1"/>
  <c r="AC91" i="59"/>
  <c r="G63" i="59"/>
  <c r="G91" i="59" s="1"/>
  <c r="I12" i="59"/>
  <c r="AG12" i="59"/>
  <c r="AG37" i="59"/>
  <c r="AE12" i="59"/>
  <c r="AE37" i="59"/>
  <c r="AC12" i="59"/>
  <c r="AC37" i="59"/>
  <c r="AD12" i="59"/>
  <c r="AD37" i="59"/>
  <c r="AF12" i="59"/>
  <c r="AF37" i="59"/>
  <c r="X117" i="35"/>
  <c r="X118" i="35" s="1"/>
  <c r="AF45" i="35" l="1"/>
  <c r="AC45" i="35"/>
  <c r="AD45" i="35"/>
  <c r="AI45" i="35"/>
  <c r="AE45" i="35"/>
  <c r="AJ45" i="35"/>
  <c r="AG45" i="35"/>
  <c r="AH45" i="35"/>
  <c r="I45" i="35"/>
  <c r="Y117" i="35"/>
  <c r="Y118" i="35" s="1"/>
  <c r="Z117" i="35" l="1"/>
  <c r="Z118" i="35" s="1"/>
  <c r="G105" i="59" l="1"/>
  <c r="AA117" i="35"/>
  <c r="AA118" i="35" s="1"/>
  <c r="G51" i="35" l="1"/>
  <c r="G110" i="59"/>
  <c r="G11" i="59"/>
  <c r="AB117" i="35"/>
  <c r="AB118" i="35" s="1"/>
  <c r="G111" i="59" l="1"/>
  <c r="G26" i="59"/>
  <c r="G36" i="59" s="1"/>
  <c r="I121" i="35"/>
  <c r="J121" i="35"/>
  <c r="K121" i="35"/>
  <c r="L121" i="35"/>
  <c r="M121" i="35"/>
  <c r="N121" i="35"/>
  <c r="O121" i="35"/>
  <c r="P121" i="35"/>
  <c r="Q121" i="35"/>
  <c r="R121" i="35"/>
  <c r="S121" i="35"/>
  <c r="U121" i="35"/>
  <c r="T121" i="35"/>
  <c r="V121" i="35"/>
  <c r="W121" i="35"/>
  <c r="X121" i="35"/>
  <c r="Y121" i="35"/>
  <c r="Z121" i="35"/>
  <c r="AA121" i="35"/>
  <c r="AB121" i="35"/>
  <c r="O20" i="44" l="1"/>
  <c r="O50" i="44" s="1"/>
  <c r="O19" i="44"/>
  <c r="O49" i="44" s="1"/>
  <c r="N20" i="44"/>
  <c r="N50" i="44" s="1"/>
  <c r="N19" i="44"/>
  <c r="N49" i="44" s="1"/>
  <c r="I7" i="44"/>
  <c r="I19" i="44"/>
  <c r="I20" i="44"/>
  <c r="AB19" i="44"/>
  <c r="AB49" i="44" s="1"/>
  <c r="AB20" i="44"/>
  <c r="AB50" i="44" s="1"/>
  <c r="AA19" i="44"/>
  <c r="AA49" i="44" s="1"/>
  <c r="AA20" i="44"/>
  <c r="AA50" i="44" s="1"/>
  <c r="Y19" i="44"/>
  <c r="Y49" i="44" s="1"/>
  <c r="Y20" i="44"/>
  <c r="Y50" i="44" s="1"/>
  <c r="X20" i="44"/>
  <c r="X50" i="44" s="1"/>
  <c r="X19" i="44"/>
  <c r="X49" i="44" s="1"/>
  <c r="W19" i="44"/>
  <c r="W49" i="44" s="1"/>
  <c r="W20" i="44"/>
  <c r="W50" i="44" s="1"/>
  <c r="V19" i="44"/>
  <c r="V49" i="44" s="1"/>
  <c r="V20" i="44"/>
  <c r="V50" i="44" s="1"/>
  <c r="R20" i="44"/>
  <c r="R50" i="44" s="1"/>
  <c r="R19" i="44"/>
  <c r="R49" i="44" s="1"/>
  <c r="P20" i="44"/>
  <c r="P50" i="44" s="1"/>
  <c r="P19" i="44"/>
  <c r="P49" i="44" s="1"/>
  <c r="Z19" i="44"/>
  <c r="Z49" i="44" s="1"/>
  <c r="Z20" i="44"/>
  <c r="Z50" i="44" s="1"/>
  <c r="M19" i="44"/>
  <c r="M49" i="44" s="1"/>
  <c r="M20" i="44"/>
  <c r="M50" i="44" s="1"/>
  <c r="L20" i="44"/>
  <c r="L50" i="44" s="1"/>
  <c r="L19" i="44"/>
  <c r="L49" i="44" s="1"/>
  <c r="K19" i="44"/>
  <c r="K49" i="44" s="1"/>
  <c r="K20" i="44"/>
  <c r="K50" i="44" s="1"/>
  <c r="J20" i="44"/>
  <c r="J50" i="44" s="1"/>
  <c r="J19" i="44"/>
  <c r="J49" i="44" s="1"/>
  <c r="T20" i="44"/>
  <c r="T50" i="44" s="1"/>
  <c r="T19" i="44"/>
  <c r="T49" i="44" s="1"/>
  <c r="U19" i="44"/>
  <c r="U49" i="44" s="1"/>
  <c r="U20" i="44"/>
  <c r="U50" i="44" s="1"/>
  <c r="S19" i="44"/>
  <c r="S49" i="44" s="1"/>
  <c r="S20" i="44"/>
  <c r="S50" i="44" s="1"/>
  <c r="Q19" i="44"/>
  <c r="Q49" i="44" s="1"/>
  <c r="Q20" i="44"/>
  <c r="Q50" i="44" s="1"/>
  <c r="P15" i="44"/>
  <c r="P45" i="44" s="1"/>
  <c r="P16" i="44"/>
  <c r="P46" i="44" s="1"/>
  <c r="P18" i="44"/>
  <c r="P48" i="44" s="1"/>
  <c r="P12" i="44"/>
  <c r="L18" i="44"/>
  <c r="L48" i="44" s="1"/>
  <c r="L15" i="44"/>
  <c r="L45" i="44" s="1"/>
  <c r="L16" i="44"/>
  <c r="L46" i="44" s="1"/>
  <c r="L12" i="44"/>
  <c r="Z16" i="44"/>
  <c r="Z46" i="44" s="1"/>
  <c r="Z18" i="44"/>
  <c r="Z48" i="44" s="1"/>
  <c r="Z15" i="44"/>
  <c r="Z45" i="44" s="1"/>
  <c r="Z12" i="44"/>
  <c r="Y18" i="44"/>
  <c r="Y48" i="44" s="1"/>
  <c r="Y15" i="44"/>
  <c r="Y45" i="44" s="1"/>
  <c r="Y16" i="44"/>
  <c r="Y46" i="44" s="1"/>
  <c r="Y12" i="44"/>
  <c r="X12" i="44"/>
  <c r="X16" i="44"/>
  <c r="X46" i="44" s="1"/>
  <c r="X18" i="44"/>
  <c r="X48" i="44" s="1"/>
  <c r="X15" i="44"/>
  <c r="X45" i="44" s="1"/>
  <c r="W16" i="44"/>
  <c r="W46" i="44" s="1"/>
  <c r="W15" i="44"/>
  <c r="W45" i="44" s="1"/>
  <c r="W18" i="44"/>
  <c r="W48" i="44" s="1"/>
  <c r="W12" i="44"/>
  <c r="J15" i="44"/>
  <c r="J45" i="44" s="1"/>
  <c r="J18" i="44"/>
  <c r="J48" i="44" s="1"/>
  <c r="J12" i="44"/>
  <c r="J16" i="44"/>
  <c r="J46" i="44" s="1"/>
  <c r="Q16" i="44"/>
  <c r="Q46" i="44" s="1"/>
  <c r="Q15" i="44"/>
  <c r="Q45" i="44" s="1"/>
  <c r="Q18" i="44"/>
  <c r="Q48" i="44" s="1"/>
  <c r="Q12" i="44"/>
  <c r="AB15" i="44"/>
  <c r="AB45" i="44" s="1"/>
  <c r="AB16" i="44"/>
  <c r="AB46" i="44" s="1"/>
  <c r="AB18" i="44"/>
  <c r="AB48" i="44" s="1"/>
  <c r="AB12" i="44"/>
  <c r="M12" i="44"/>
  <c r="M16" i="44"/>
  <c r="M46" i="44" s="1"/>
  <c r="M15" i="44"/>
  <c r="M45" i="44" s="1"/>
  <c r="M18" i="44"/>
  <c r="M48" i="44" s="1"/>
  <c r="K15" i="44"/>
  <c r="K45" i="44" s="1"/>
  <c r="K16" i="44"/>
  <c r="K46" i="44" s="1"/>
  <c r="K18" i="44"/>
  <c r="K48" i="44" s="1"/>
  <c r="K12" i="44"/>
  <c r="T16" i="44"/>
  <c r="T46" i="44" s="1"/>
  <c r="T12" i="44"/>
  <c r="T18" i="44"/>
  <c r="T48" i="44" s="1"/>
  <c r="T15" i="44"/>
  <c r="T45" i="44" s="1"/>
  <c r="I16" i="44"/>
  <c r="I18" i="44"/>
  <c r="I15" i="44"/>
  <c r="I45" i="44" s="1"/>
  <c r="I12" i="44"/>
  <c r="U12" i="44"/>
  <c r="U16" i="44"/>
  <c r="U46" i="44" s="1"/>
  <c r="U18" i="44"/>
  <c r="U48" i="44" s="1"/>
  <c r="U15" i="44"/>
  <c r="U45" i="44" s="1"/>
  <c r="S12" i="44"/>
  <c r="S15" i="44"/>
  <c r="S45" i="44" s="1"/>
  <c r="S18" i="44"/>
  <c r="S48" i="44" s="1"/>
  <c r="S16" i="44"/>
  <c r="S46" i="44" s="1"/>
  <c r="AA16" i="44"/>
  <c r="AA46" i="44" s="1"/>
  <c r="AA15" i="44"/>
  <c r="AA45" i="44" s="1"/>
  <c r="AA12" i="44"/>
  <c r="AA18" i="44"/>
  <c r="AA48" i="44" s="1"/>
  <c r="O12" i="44"/>
  <c r="O18" i="44"/>
  <c r="O48" i="44" s="1"/>
  <c r="O15" i="44"/>
  <c r="O45" i="44" s="1"/>
  <c r="O16" i="44"/>
  <c r="O46" i="44" s="1"/>
  <c r="N18" i="44"/>
  <c r="N48" i="44" s="1"/>
  <c r="N16" i="44"/>
  <c r="N46" i="44" s="1"/>
  <c r="N12" i="44"/>
  <c r="N15" i="44"/>
  <c r="N45" i="44" s="1"/>
  <c r="V18" i="44"/>
  <c r="V48" i="44" s="1"/>
  <c r="V16" i="44"/>
  <c r="V46" i="44" s="1"/>
  <c r="V12" i="44"/>
  <c r="V15" i="44"/>
  <c r="V45" i="44" s="1"/>
  <c r="R18" i="44"/>
  <c r="R48" i="44" s="1"/>
  <c r="R16" i="44"/>
  <c r="R46" i="44" s="1"/>
  <c r="R15" i="44"/>
  <c r="R45" i="44" s="1"/>
  <c r="R12" i="44"/>
  <c r="G12" i="59"/>
  <c r="K34" i="44"/>
  <c r="K33" i="44"/>
  <c r="R33" i="44"/>
  <c r="R34" i="44"/>
  <c r="Y34" i="44"/>
  <c r="Y33" i="44"/>
  <c r="I33" i="44"/>
  <c r="I34" i="44"/>
  <c r="X33" i="44"/>
  <c r="X34" i="44"/>
  <c r="P33" i="44"/>
  <c r="P34" i="44"/>
  <c r="W34" i="44"/>
  <c r="W33" i="44"/>
  <c r="O34" i="44"/>
  <c r="O33" i="44"/>
  <c r="AA34" i="44"/>
  <c r="AA33" i="44"/>
  <c r="Z34" i="44"/>
  <c r="Z33" i="44"/>
  <c r="V33" i="44"/>
  <c r="V34" i="44"/>
  <c r="N33" i="44"/>
  <c r="N34" i="44"/>
  <c r="S34" i="44"/>
  <c r="S33" i="44"/>
  <c r="J34" i="44"/>
  <c r="J33" i="44"/>
  <c r="Q34" i="44"/>
  <c r="Q33" i="44"/>
  <c r="T34" i="44"/>
  <c r="T33" i="44"/>
  <c r="M34" i="44"/>
  <c r="M33" i="44"/>
  <c r="AB33" i="44"/>
  <c r="AB34" i="44"/>
  <c r="U34" i="44"/>
  <c r="U33" i="44"/>
  <c r="L33" i="44"/>
  <c r="L34" i="44"/>
  <c r="N8" i="44"/>
  <c r="N7" i="44"/>
  <c r="M7" i="44"/>
  <c r="M8" i="44"/>
  <c r="W8" i="44"/>
  <c r="W7" i="44"/>
  <c r="AB8" i="44"/>
  <c r="AB7" i="44"/>
  <c r="L8" i="44"/>
  <c r="L7" i="44"/>
  <c r="O7" i="44"/>
  <c r="O8" i="44"/>
  <c r="U7" i="44"/>
  <c r="U8" i="44"/>
  <c r="AA7" i="44"/>
  <c r="AA8" i="44"/>
  <c r="S7" i="44"/>
  <c r="S8" i="44"/>
  <c r="K7" i="44"/>
  <c r="K8" i="44"/>
  <c r="P7" i="44"/>
  <c r="P8" i="44"/>
  <c r="T7" i="44"/>
  <c r="T8" i="44"/>
  <c r="R8" i="44"/>
  <c r="R7" i="44"/>
  <c r="J7" i="44"/>
  <c r="J8" i="44"/>
  <c r="X8" i="44"/>
  <c r="X7" i="44"/>
  <c r="V7" i="44"/>
  <c r="V8" i="44"/>
  <c r="Z7" i="44"/>
  <c r="Z8" i="44"/>
  <c r="Y8" i="44"/>
  <c r="Y7" i="44"/>
  <c r="Q7" i="44"/>
  <c r="Q8" i="44"/>
  <c r="I8" i="44"/>
  <c r="G45" i="35" l="1"/>
  <c r="I50" i="44"/>
  <c r="G20" i="44"/>
  <c r="G50" i="44" s="1"/>
  <c r="G19" i="44"/>
  <c r="G49" i="44" s="1"/>
  <c r="I49" i="44"/>
  <c r="G7" i="44"/>
  <c r="T42" i="44"/>
  <c r="J42" i="44"/>
  <c r="U42" i="44"/>
  <c r="O42" i="44"/>
  <c r="Z42" i="44"/>
  <c r="R42" i="44"/>
  <c r="S42" i="44"/>
  <c r="Q42" i="44"/>
  <c r="N42" i="44"/>
  <c r="L42" i="44"/>
  <c r="W42" i="44"/>
  <c r="P42" i="44"/>
  <c r="X42" i="44"/>
  <c r="I42" i="44"/>
  <c r="V42" i="44"/>
  <c r="AA42" i="44"/>
  <c r="AB42" i="44"/>
  <c r="M42" i="44"/>
  <c r="Y42" i="44"/>
  <c r="K42" i="44"/>
  <c r="I48" i="44"/>
  <c r="G18" i="44"/>
  <c r="G48" i="44" s="1"/>
  <c r="I46" i="44"/>
  <c r="G16" i="44"/>
  <c r="G46" i="44" s="1"/>
  <c r="G34" i="44"/>
  <c r="G33" i="44"/>
  <c r="G8" i="44"/>
  <c r="G12" i="44"/>
  <c r="G15" i="44"/>
  <c r="G45" i="44" s="1"/>
  <c r="S9" i="44"/>
  <c r="V9" i="44"/>
  <c r="W9" i="44"/>
  <c r="Y9" i="44"/>
  <c r="X9" i="44"/>
  <c r="T9" i="44"/>
  <c r="K9" i="44"/>
  <c r="L9" i="44"/>
  <c r="M9" i="44"/>
  <c r="R9" i="44"/>
  <c r="U9" i="44"/>
  <c r="N9" i="44"/>
  <c r="Q9" i="44"/>
  <c r="J9" i="44"/>
  <c r="AA9" i="44"/>
  <c r="Z9" i="44"/>
  <c r="I9" i="44"/>
  <c r="AB9" i="44"/>
  <c r="P9" i="44"/>
  <c r="O9" i="44"/>
  <c r="E123" i="40" l="1"/>
  <c r="E126" i="40"/>
  <c r="E127" i="40"/>
  <c r="E112" i="40"/>
  <c r="E124" i="40"/>
  <c r="E128" i="40"/>
  <c r="E79" i="40"/>
  <c r="G42" i="44"/>
  <c r="G9" i="44"/>
  <c r="E111" i="40"/>
  <c r="E120" i="40" l="1"/>
  <c r="G25" i="44"/>
  <c r="L37" i="59" l="1"/>
  <c r="N37" i="59"/>
  <c r="U37" i="59"/>
  <c r="V37" i="59"/>
  <c r="P37" i="59"/>
  <c r="AB37" i="59"/>
  <c r="M37" i="59"/>
  <c r="Y37" i="59"/>
  <c r="Q37" i="59"/>
  <c r="O37" i="59"/>
  <c r="W37" i="59"/>
  <c r="R37" i="59"/>
  <c r="Z37" i="59"/>
  <c r="AA37" i="59"/>
  <c r="S37" i="59"/>
  <c r="X37" i="59"/>
  <c r="J37" i="59"/>
  <c r="K37" i="59"/>
  <c r="T37" i="59"/>
  <c r="I37" i="59"/>
  <c r="I40" i="59" s="1"/>
  <c r="I126" i="59" l="1"/>
  <c r="I53" i="59"/>
  <c r="G37" i="59" l="1"/>
  <c r="I54" i="59"/>
  <c r="I127" i="59" l="1"/>
  <c r="I128" i="59" s="1"/>
  <c r="I119" i="59"/>
  <c r="I121" i="59" s="1"/>
  <c r="J118" i="59" s="1"/>
  <c r="I44" i="35"/>
  <c r="I129" i="59" l="1"/>
  <c r="I133" i="59"/>
  <c r="I135" i="59" s="1"/>
  <c r="J132" i="59" s="1"/>
  <c r="I48" i="35"/>
  <c r="J75" i="59"/>
  <c r="J77" i="59" s="1"/>
  <c r="J80" i="59" s="1"/>
  <c r="J113" i="59"/>
  <c r="J114" i="59" s="1"/>
  <c r="J87" i="59"/>
  <c r="J88" i="59" s="1"/>
  <c r="J115" i="59" l="1"/>
  <c r="J120" i="59"/>
  <c r="J94" i="59"/>
  <c r="I55" i="35"/>
  <c r="J93" i="59"/>
  <c r="J47" i="35" l="1"/>
  <c r="J95" i="59"/>
  <c r="J30" i="59" l="1"/>
  <c r="J32" i="59" s="1"/>
  <c r="J96" i="59"/>
  <c r="J38" i="59" l="1"/>
  <c r="J40" i="59" s="1"/>
  <c r="J46" i="35"/>
  <c r="J126" i="59" l="1"/>
  <c r="J53" i="59"/>
  <c r="J54" i="59" s="1"/>
  <c r="J44" i="35" l="1"/>
  <c r="J127" i="59"/>
  <c r="J128" i="59" s="1"/>
  <c r="J119" i="59"/>
  <c r="J121" i="59" s="1"/>
  <c r="K118" i="59" s="1"/>
  <c r="J133" i="59" l="1"/>
  <c r="J135" i="59" s="1"/>
  <c r="K132" i="59" s="1"/>
  <c r="J129" i="59"/>
  <c r="J48" i="35"/>
  <c r="K87" i="59"/>
  <c r="K88" i="59" s="1"/>
  <c r="K113" i="59"/>
  <c r="K114" i="59" s="1"/>
  <c r="K75" i="59"/>
  <c r="K77" i="59" s="1"/>
  <c r="K80" i="59" s="1"/>
  <c r="L114" i="59" l="1"/>
  <c r="K115" i="59"/>
  <c r="K120" i="59"/>
  <c r="K94" i="59"/>
  <c r="J55" i="35"/>
  <c r="K93" i="59"/>
  <c r="K47" i="35" l="1"/>
  <c r="L115" i="59"/>
  <c r="M114" i="59"/>
  <c r="L120" i="59"/>
  <c r="K95" i="59"/>
  <c r="L47" i="35" l="1"/>
  <c r="M115" i="59"/>
  <c r="M120" i="59"/>
  <c r="K96" i="59"/>
  <c r="K30" i="59"/>
  <c r="K32" i="59" s="1"/>
  <c r="K46" i="35" l="1"/>
  <c r="M47" i="35"/>
  <c r="K38" i="59"/>
  <c r="K40" i="59" s="1"/>
  <c r="K126" i="59" l="1"/>
  <c r="K53" i="59"/>
  <c r="K54" i="59" s="1"/>
  <c r="K119" i="59" l="1"/>
  <c r="K121" i="59" s="1"/>
  <c r="L118" i="59" s="1"/>
  <c r="L75" i="59" s="1"/>
  <c r="L77" i="59" s="1"/>
  <c r="L80" i="59" s="1"/>
  <c r="K44" i="35"/>
  <c r="K127" i="59"/>
  <c r="K128" i="59" s="1"/>
  <c r="L113" i="59" l="1"/>
  <c r="L87" i="59"/>
  <c r="L88" i="59" s="1"/>
  <c r="L94" i="59" s="1"/>
  <c r="K129" i="59"/>
  <c r="K133" i="59"/>
  <c r="K135" i="59" s="1"/>
  <c r="L132" i="59" s="1"/>
  <c r="K48" i="35"/>
  <c r="L93" i="59"/>
  <c r="K55" i="35" l="1"/>
  <c r="L95" i="59"/>
  <c r="L30" i="59" l="1"/>
  <c r="L32" i="59" s="1"/>
  <c r="L96" i="59"/>
  <c r="L46" i="35" l="1"/>
  <c r="L38" i="59"/>
  <c r="L40" i="59" s="1"/>
  <c r="L126" i="59" l="1"/>
  <c r="L53" i="59"/>
  <c r="L54" i="59" s="1"/>
  <c r="L127" i="59" l="1"/>
  <c r="L128" i="59" s="1"/>
  <c r="L44" i="35"/>
  <c r="L119" i="59"/>
  <c r="L121" i="59" s="1"/>
  <c r="M118" i="59" s="1"/>
  <c r="L48" i="35" l="1"/>
  <c r="L133" i="59"/>
  <c r="L135" i="59" s="1"/>
  <c r="M132" i="59" s="1"/>
  <c r="L129" i="59"/>
  <c r="M113" i="59"/>
  <c r="M87" i="59"/>
  <c r="M88" i="59" s="1"/>
  <c r="M75" i="59"/>
  <c r="M77" i="59" s="1"/>
  <c r="M80" i="59" s="1"/>
  <c r="M93" i="59" l="1"/>
  <c r="L55" i="35"/>
  <c r="M94" i="59"/>
  <c r="M95" i="59" l="1"/>
  <c r="M30" i="59" l="1"/>
  <c r="M32" i="59" s="1"/>
  <c r="M96" i="59"/>
  <c r="M46" i="35" l="1"/>
  <c r="M38" i="59"/>
  <c r="M40" i="59" s="1"/>
  <c r="M53" i="59" l="1"/>
  <c r="M54" i="59" s="1"/>
  <c r="M126" i="59"/>
  <c r="M119" i="59" l="1"/>
  <c r="M121" i="59" s="1"/>
  <c r="N118" i="59" s="1"/>
  <c r="M127" i="59"/>
  <c r="M128" i="59" s="1"/>
  <c r="M44" i="35"/>
  <c r="M129" i="59" l="1"/>
  <c r="M133" i="59"/>
  <c r="M135" i="59" s="1"/>
  <c r="N132" i="59" s="1"/>
  <c r="M48" i="35"/>
  <c r="N87" i="59"/>
  <c r="N88" i="59" s="1"/>
  <c r="N75" i="59"/>
  <c r="N77" i="59" s="1"/>
  <c r="N80" i="59" s="1"/>
  <c r="N113" i="59"/>
  <c r="N114" i="59" s="1"/>
  <c r="N93" i="59" l="1"/>
  <c r="N94" i="59"/>
  <c r="N115" i="59"/>
  <c r="N120" i="59"/>
  <c r="M55" i="35"/>
  <c r="N47" i="35" l="1"/>
  <c r="N95" i="59"/>
  <c r="N96" i="59" l="1"/>
  <c r="N30" i="59"/>
  <c r="N32" i="59" s="1"/>
  <c r="N38" i="59" l="1"/>
  <c r="N40" i="59" s="1"/>
  <c r="N46" i="35"/>
  <c r="N126" i="59" l="1"/>
  <c r="N53" i="59"/>
  <c r="N54" i="59" s="1"/>
  <c r="N44" i="35" l="1"/>
  <c r="N119" i="59"/>
  <c r="N121" i="59" s="1"/>
  <c r="O118" i="59" s="1"/>
  <c r="N127" i="59"/>
  <c r="N128" i="59" s="1"/>
  <c r="N133" i="59" l="1"/>
  <c r="N135" i="59" s="1"/>
  <c r="O132" i="59" s="1"/>
  <c r="N48" i="35"/>
  <c r="N129" i="59"/>
  <c r="O113" i="59"/>
  <c r="O114" i="59" s="1"/>
  <c r="O75" i="59"/>
  <c r="O77" i="59" s="1"/>
  <c r="O80" i="59" s="1"/>
  <c r="O93" i="59" s="1"/>
  <c r="O87" i="59"/>
  <c r="O88" i="59" s="1"/>
  <c r="O94" i="59" s="1"/>
  <c r="N55" i="35" l="1"/>
  <c r="O120" i="59"/>
  <c r="O115" i="59"/>
  <c r="P114" i="59"/>
  <c r="O95" i="59"/>
  <c r="O96" i="59" s="1"/>
  <c r="O46" i="35" l="1"/>
  <c r="O47" i="35"/>
  <c r="P115" i="59"/>
  <c r="P120" i="59"/>
  <c r="Q114" i="59"/>
  <c r="O30" i="59"/>
  <c r="O32" i="59" s="1"/>
  <c r="O38" i="59" s="1"/>
  <c r="O40" i="59" s="1"/>
  <c r="P47" i="35" l="1"/>
  <c r="Q120" i="59"/>
  <c r="R114" i="59"/>
  <c r="Q115" i="59"/>
  <c r="O126" i="59"/>
  <c r="O53" i="59"/>
  <c r="O54" i="59" s="1"/>
  <c r="Q47" i="35" l="1"/>
  <c r="R120" i="59"/>
  <c r="R115" i="59"/>
  <c r="S114" i="59"/>
  <c r="O119" i="59"/>
  <c r="O121" i="59" s="1"/>
  <c r="P118" i="59" s="1"/>
  <c r="P87" i="59" s="1"/>
  <c r="P88" i="59" s="1"/>
  <c r="P94" i="59" s="1"/>
  <c r="O44" i="35"/>
  <c r="O127" i="59"/>
  <c r="O128" i="59" s="1"/>
  <c r="R47" i="35" l="1"/>
  <c r="S120" i="59"/>
  <c r="S115" i="59"/>
  <c r="T114" i="59"/>
  <c r="O133" i="59"/>
  <c r="O135" i="59" s="1"/>
  <c r="P132" i="59" s="1"/>
  <c r="P75" i="59"/>
  <c r="P77" i="59" s="1"/>
  <c r="P80" i="59" s="1"/>
  <c r="P93" i="59" s="1"/>
  <c r="P95" i="59" s="1"/>
  <c r="P113" i="59"/>
  <c r="S47" i="35" l="1"/>
  <c r="T115" i="59"/>
  <c r="T120" i="59"/>
  <c r="U114" i="59"/>
  <c r="O48" i="35"/>
  <c r="O129" i="59"/>
  <c r="P30" i="59"/>
  <c r="P32" i="59" s="1"/>
  <c r="P38" i="59" s="1"/>
  <c r="P40" i="59" s="1"/>
  <c r="P96" i="59"/>
  <c r="P46" i="35" l="1"/>
  <c r="O55" i="35"/>
  <c r="T47" i="35"/>
  <c r="U115" i="59"/>
  <c r="U120" i="59"/>
  <c r="V114" i="59"/>
  <c r="P126" i="59"/>
  <c r="P53" i="59"/>
  <c r="P54" i="59" s="1"/>
  <c r="U47" i="35" l="1"/>
  <c r="V120" i="59"/>
  <c r="W114" i="59"/>
  <c r="V115" i="59"/>
  <c r="P44" i="35"/>
  <c r="P119" i="59"/>
  <c r="P121" i="59" s="1"/>
  <c r="Q118" i="59" s="1"/>
  <c r="P127" i="59"/>
  <c r="P128" i="59" s="1"/>
  <c r="V47" i="35" l="1"/>
  <c r="W120" i="59"/>
  <c r="W115" i="59"/>
  <c r="X114" i="59"/>
  <c r="P48" i="35"/>
  <c r="P133" i="59"/>
  <c r="P135" i="59" s="1"/>
  <c r="Q132" i="59" s="1"/>
  <c r="P129" i="59"/>
  <c r="Q75" i="59"/>
  <c r="Q77" i="59" s="1"/>
  <c r="Q80" i="59" s="1"/>
  <c r="Q93" i="59" s="1"/>
  <c r="Q113" i="59"/>
  <c r="Q87" i="59"/>
  <c r="Q88" i="59" s="1"/>
  <c r="Q94" i="59" s="1"/>
  <c r="P55" i="35" l="1"/>
  <c r="W47" i="35"/>
  <c r="X115" i="59"/>
  <c r="Y114" i="59"/>
  <c r="X120" i="59"/>
  <c r="Q95" i="59"/>
  <c r="Q30" i="59" s="1"/>
  <c r="Q32" i="59" s="1"/>
  <c r="Q38" i="59" s="1"/>
  <c r="Q40" i="59" s="1"/>
  <c r="X47" i="35" l="1"/>
  <c r="Y115" i="59"/>
  <c r="Z114" i="59"/>
  <c r="Y120" i="59"/>
  <c r="Q126" i="59"/>
  <c r="Q53" i="59"/>
  <c r="Q54" i="59" s="1"/>
  <c r="Q96" i="59"/>
  <c r="Q46" i="35" l="1"/>
  <c r="Y47" i="35"/>
  <c r="Z115" i="59"/>
  <c r="AA114" i="59"/>
  <c r="Z120" i="59"/>
  <c r="Q44" i="35"/>
  <c r="Q127" i="59"/>
  <c r="Q128" i="59" s="1"/>
  <c r="Q119" i="59"/>
  <c r="Q121" i="59" s="1"/>
  <c r="R118" i="59" s="1"/>
  <c r="Z47" i="35" l="1"/>
  <c r="AA120" i="59"/>
  <c r="AB114" i="59"/>
  <c r="AA115" i="59"/>
  <c r="Q129" i="59"/>
  <c r="Q133" i="59"/>
  <c r="Q135" i="59" s="1"/>
  <c r="R132" i="59" s="1"/>
  <c r="Q48" i="35"/>
  <c r="R87" i="59"/>
  <c r="R88" i="59" s="1"/>
  <c r="R94" i="59" s="1"/>
  <c r="R75" i="59"/>
  <c r="R77" i="59" s="1"/>
  <c r="R80" i="59" s="1"/>
  <c r="R93" i="59" s="1"/>
  <c r="R113" i="59"/>
  <c r="Q55" i="35" l="1"/>
  <c r="AA47" i="35"/>
  <c r="AC114" i="59"/>
  <c r="AB115" i="59"/>
  <c r="AB120" i="59"/>
  <c r="R95" i="59"/>
  <c r="R30" i="59" s="1"/>
  <c r="R32" i="59" s="1"/>
  <c r="R38" i="59" s="1"/>
  <c r="R40" i="59" s="1"/>
  <c r="AB47" i="35" l="1"/>
  <c r="AC120" i="59"/>
  <c r="AD114" i="59"/>
  <c r="AC115" i="59"/>
  <c r="R96" i="59"/>
  <c r="R126" i="59"/>
  <c r="R53" i="59"/>
  <c r="R54" i="59" s="1"/>
  <c r="R46" i="35" l="1"/>
  <c r="AC47" i="35"/>
  <c r="AD115" i="59"/>
  <c r="AE114" i="59"/>
  <c r="AD120" i="59"/>
  <c r="R127" i="59"/>
  <c r="R128" i="59" s="1"/>
  <c r="R119" i="59"/>
  <c r="R121" i="59" s="1"/>
  <c r="S118" i="59" s="1"/>
  <c r="R44" i="35"/>
  <c r="AD47" i="35" l="1"/>
  <c r="AE115" i="59"/>
  <c r="AE120" i="59"/>
  <c r="AF114" i="59"/>
  <c r="R129" i="59"/>
  <c r="R48" i="35"/>
  <c r="R133" i="59"/>
  <c r="R135" i="59" s="1"/>
  <c r="S132" i="59" s="1"/>
  <c r="S87" i="59"/>
  <c r="S88" i="59" s="1"/>
  <c r="S94" i="59" s="1"/>
  <c r="S75" i="59"/>
  <c r="S77" i="59" s="1"/>
  <c r="S80" i="59" s="1"/>
  <c r="S93" i="59" s="1"/>
  <c r="S113" i="59"/>
  <c r="R55" i="35" l="1"/>
  <c r="AE47" i="35"/>
  <c r="AF120" i="59"/>
  <c r="AF115" i="59"/>
  <c r="AG114" i="59"/>
  <c r="S95" i="59"/>
  <c r="S96" i="59" s="1"/>
  <c r="S46" i="35" l="1"/>
  <c r="AF47" i="35"/>
  <c r="AH114" i="59"/>
  <c r="AG120" i="59"/>
  <c r="AG115" i="59"/>
  <c r="S30" i="59"/>
  <c r="S32" i="59" s="1"/>
  <c r="S38" i="59" s="1"/>
  <c r="S40" i="59" s="1"/>
  <c r="AG47" i="35" l="1"/>
  <c r="AH120" i="59"/>
  <c r="AH115" i="59"/>
  <c r="AI114" i="59"/>
  <c r="S126" i="59"/>
  <c r="S53" i="59"/>
  <c r="S54" i="59" s="1"/>
  <c r="AH47" i="35" l="1"/>
  <c r="AI120" i="59"/>
  <c r="AI115" i="59"/>
  <c r="AJ114" i="59"/>
  <c r="S44" i="35"/>
  <c r="S127" i="59"/>
  <c r="S128" i="59" s="1"/>
  <c r="S119" i="59"/>
  <c r="S121" i="59" s="1"/>
  <c r="T118" i="59" s="1"/>
  <c r="T113" i="59" s="1"/>
  <c r="AI47" i="35" l="1"/>
  <c r="AJ120" i="59"/>
  <c r="AJ115" i="59"/>
  <c r="S129" i="59"/>
  <c r="T75" i="59"/>
  <c r="T77" i="59" s="1"/>
  <c r="T80" i="59" s="1"/>
  <c r="T93" i="59" s="1"/>
  <c r="T87" i="59"/>
  <c r="T88" i="59" s="1"/>
  <c r="T94" i="59" s="1"/>
  <c r="S48" i="35"/>
  <c r="S133" i="59"/>
  <c r="S135" i="59" s="1"/>
  <c r="T132" i="59" s="1"/>
  <c r="S55" i="35" l="1"/>
  <c r="AJ47" i="35"/>
  <c r="T95" i="59"/>
  <c r="G114" i="59" l="1"/>
  <c r="G120" i="59" s="1"/>
  <c r="T30" i="59"/>
  <c r="T32" i="59" s="1"/>
  <c r="T38" i="59" s="1"/>
  <c r="T40" i="59" s="1"/>
  <c r="T96" i="59"/>
  <c r="T46" i="35" l="1"/>
  <c r="G115" i="59"/>
  <c r="T126" i="59"/>
  <c r="T53" i="59"/>
  <c r="T54" i="59" s="1"/>
  <c r="G47" i="35" l="1"/>
  <c r="T119" i="59"/>
  <c r="T121" i="59" s="1"/>
  <c r="U118" i="59" s="1"/>
  <c r="T127" i="59"/>
  <c r="T128" i="59" s="1"/>
  <c r="T44" i="35"/>
  <c r="E81" i="40" l="1"/>
  <c r="U113" i="59"/>
  <c r="U87" i="59"/>
  <c r="U88" i="59" s="1"/>
  <c r="U94" i="59" s="1"/>
  <c r="U75" i="59"/>
  <c r="U77" i="59" s="1"/>
  <c r="U80" i="59" s="1"/>
  <c r="U93" i="59" s="1"/>
  <c r="T129" i="59"/>
  <c r="T133" i="59"/>
  <c r="T135" i="59" s="1"/>
  <c r="U132" i="59" s="1"/>
  <c r="T48" i="35"/>
  <c r="T55" i="35" l="1"/>
  <c r="U95" i="59"/>
  <c r="U30" i="59" s="1"/>
  <c r="U32" i="59" s="1"/>
  <c r="U38" i="59" s="1"/>
  <c r="U40" i="59" s="1"/>
  <c r="U126" i="59" s="1"/>
  <c r="U53" i="59" l="1"/>
  <c r="U54" i="59" s="1"/>
  <c r="U96" i="59"/>
  <c r="U46" i="35" l="1"/>
  <c r="U119" i="59"/>
  <c r="U121" i="59" s="1"/>
  <c r="V118" i="59" s="1"/>
  <c r="V87" i="59" s="1"/>
  <c r="V88" i="59" s="1"/>
  <c r="V94" i="59" s="1"/>
  <c r="U127" i="59"/>
  <c r="U128" i="59" s="1"/>
  <c r="U44" i="35"/>
  <c r="V113" i="59" l="1"/>
  <c r="V75" i="59"/>
  <c r="V77" i="59" s="1"/>
  <c r="V80" i="59" s="1"/>
  <c r="V93" i="59" s="1"/>
  <c r="V95" i="59" s="1"/>
  <c r="V30" i="59" s="1"/>
  <c r="V32" i="59" s="1"/>
  <c r="V38" i="59" s="1"/>
  <c r="V40" i="59" s="1"/>
  <c r="U48" i="35"/>
  <c r="U129" i="59"/>
  <c r="U133" i="59"/>
  <c r="U135" i="59" s="1"/>
  <c r="V132" i="59" s="1"/>
  <c r="U55" i="35" l="1"/>
  <c r="V126" i="59"/>
  <c r="V53" i="59"/>
  <c r="V54" i="59" s="1"/>
  <c r="V96" i="59"/>
  <c r="V46" i="35" l="1"/>
  <c r="V127" i="59"/>
  <c r="V128" i="59" s="1"/>
  <c r="V119" i="59"/>
  <c r="V121" i="59" s="1"/>
  <c r="W118" i="59" s="1"/>
  <c r="V44" i="35"/>
  <c r="V48" i="35" l="1"/>
  <c r="V133" i="59"/>
  <c r="V135" i="59" s="1"/>
  <c r="W132" i="59" s="1"/>
  <c r="V129" i="59"/>
  <c r="W75" i="59"/>
  <c r="W77" i="59" s="1"/>
  <c r="W80" i="59" s="1"/>
  <c r="W93" i="59" s="1"/>
  <c r="W87" i="59"/>
  <c r="W88" i="59" s="1"/>
  <c r="W94" i="59" s="1"/>
  <c r="W113" i="59"/>
  <c r="V55" i="35" l="1"/>
  <c r="W95" i="59"/>
  <c r="W30" i="59" s="1"/>
  <c r="W32" i="59" s="1"/>
  <c r="W38" i="59" s="1"/>
  <c r="W40" i="59" s="1"/>
  <c r="W126" i="59" l="1"/>
  <c r="W53" i="59"/>
  <c r="W54" i="59" s="1"/>
  <c r="W96" i="59"/>
  <c r="W46" i="35" l="1"/>
  <c r="W44" i="35"/>
  <c r="W119" i="59"/>
  <c r="W121" i="59" s="1"/>
  <c r="X118" i="59" s="1"/>
  <c r="W127" i="59"/>
  <c r="W128" i="59" s="1"/>
  <c r="X87" i="59" l="1"/>
  <c r="X88" i="59" s="1"/>
  <c r="X94" i="59" s="1"/>
  <c r="X113" i="59"/>
  <c r="X75" i="59"/>
  <c r="X77" i="59" s="1"/>
  <c r="X80" i="59" s="1"/>
  <c r="X93" i="59" s="1"/>
  <c r="W48" i="35"/>
  <c r="W129" i="59"/>
  <c r="W133" i="59"/>
  <c r="W135" i="59" s="1"/>
  <c r="X132" i="59" s="1"/>
  <c r="W55" i="35" l="1"/>
  <c r="X95" i="59"/>
  <c r="X96" i="59" s="1"/>
  <c r="X46" i="35" l="1"/>
  <c r="X30" i="59"/>
  <c r="X32" i="59" s="1"/>
  <c r="X38" i="59" s="1"/>
  <c r="X40" i="59" s="1"/>
  <c r="X126" i="59" l="1"/>
  <c r="X53" i="59"/>
  <c r="X54" i="59" s="1"/>
  <c r="X119" i="59" l="1"/>
  <c r="X121" i="59" s="1"/>
  <c r="Y118" i="59" s="1"/>
  <c r="Y113" i="59" s="1"/>
  <c r="X127" i="59"/>
  <c r="X44" i="35"/>
  <c r="X128" i="59" l="1"/>
  <c r="Y75" i="59"/>
  <c r="Y77" i="59" s="1"/>
  <c r="Y80" i="59" s="1"/>
  <c r="Y93" i="59" s="1"/>
  <c r="Y87" i="59"/>
  <c r="Y88" i="59" s="1"/>
  <c r="Y94" i="59" s="1"/>
  <c r="X48" i="35" l="1"/>
  <c r="X129" i="59"/>
  <c r="X133" i="59"/>
  <c r="X135" i="59" s="1"/>
  <c r="Y132" i="59" s="1"/>
  <c r="Y95" i="59"/>
  <c r="Y30" i="59" s="1"/>
  <c r="Y32" i="59" s="1"/>
  <c r="Y38" i="59" s="1"/>
  <c r="Y40" i="59" s="1"/>
  <c r="Y53" i="59" s="1"/>
  <c r="Y54" i="59" s="1"/>
  <c r="X55" i="35" l="1"/>
  <c r="Y126" i="59"/>
  <c r="Y96" i="59"/>
  <c r="Y44" i="35"/>
  <c r="Y127" i="59"/>
  <c r="Y119" i="59"/>
  <c r="Y121" i="59" s="1"/>
  <c r="Z118" i="59" s="1"/>
  <c r="Y46" i="35" l="1"/>
  <c r="Y128" i="59"/>
  <c r="Z75" i="59"/>
  <c r="Z77" i="59" s="1"/>
  <c r="Z80" i="59" s="1"/>
  <c r="Z93" i="59" s="1"/>
  <c r="Z87" i="59"/>
  <c r="Z88" i="59" s="1"/>
  <c r="Z94" i="59" s="1"/>
  <c r="Z113" i="59"/>
  <c r="Y48" i="35" l="1"/>
  <c r="Y133" i="59"/>
  <c r="Y135" i="59" s="1"/>
  <c r="Z132" i="59" s="1"/>
  <c r="Y129" i="59"/>
  <c r="Z95" i="59"/>
  <c r="Y55" i="35" l="1"/>
  <c r="Z96" i="59"/>
  <c r="Z30" i="59"/>
  <c r="Z32" i="59" s="1"/>
  <c r="Z38" i="59" s="1"/>
  <c r="Z40" i="59" s="1"/>
  <c r="Z46" i="35" l="1"/>
  <c r="Z126" i="59"/>
  <c r="Z53" i="59"/>
  <c r="Z54" i="59" s="1"/>
  <c r="Z127" i="59" l="1"/>
  <c r="Z128" i="59" s="1"/>
  <c r="Z119" i="59"/>
  <c r="Z121" i="59" s="1"/>
  <c r="AA118" i="59" s="1"/>
  <c r="Z44" i="35"/>
  <c r="Z129" i="59" l="1"/>
  <c r="Z48" i="35"/>
  <c r="Z133" i="59"/>
  <c r="Z135" i="59" s="1"/>
  <c r="AA132" i="59" s="1"/>
  <c r="AA87" i="59"/>
  <c r="AA88" i="59" s="1"/>
  <c r="AA94" i="59" s="1"/>
  <c r="AA75" i="59"/>
  <c r="AA77" i="59" s="1"/>
  <c r="AA80" i="59" s="1"/>
  <c r="AA93" i="59" s="1"/>
  <c r="AA113" i="59"/>
  <c r="Z55" i="35" l="1"/>
  <c r="AA95" i="59"/>
  <c r="AA96" i="59" s="1"/>
  <c r="AA46" i="35" l="1"/>
  <c r="AA30" i="59"/>
  <c r="AA32" i="59" s="1"/>
  <c r="AA38" i="59" s="1"/>
  <c r="AA40" i="59" s="1"/>
  <c r="AA126" i="59" s="1"/>
  <c r="AA53" i="59" l="1"/>
  <c r="AA54" i="59" s="1"/>
  <c r="AA44" i="35" l="1"/>
  <c r="AA119" i="59"/>
  <c r="AA121" i="59" s="1"/>
  <c r="AB118" i="59" s="1"/>
  <c r="AB75" i="59" s="1"/>
  <c r="AB77" i="59" s="1"/>
  <c r="AB80" i="59" s="1"/>
  <c r="AA127" i="59"/>
  <c r="AA128" i="59" s="1"/>
  <c r="AA129" i="59" l="1"/>
  <c r="AB113" i="59"/>
  <c r="AB87" i="59"/>
  <c r="AB88" i="59" s="1"/>
  <c r="AB94" i="59" s="1"/>
  <c r="AA48" i="35"/>
  <c r="AA133" i="59"/>
  <c r="AA135" i="59" s="1"/>
  <c r="AB132" i="59" s="1"/>
  <c r="AB93" i="59"/>
  <c r="AA55" i="35" l="1"/>
  <c r="AB95" i="59"/>
  <c r="AB96" i="59" s="1"/>
  <c r="AB30" i="59" l="1"/>
  <c r="AB32" i="59" s="1"/>
  <c r="AB46" i="35"/>
  <c r="AB38" i="59" l="1"/>
  <c r="AB40" i="59" s="1"/>
  <c r="AB126" i="59" s="1"/>
  <c r="AB53" i="59" l="1"/>
  <c r="AB54" i="59" s="1"/>
  <c r="E55" i="59" l="1"/>
  <c r="AB119" i="59"/>
  <c r="AB121" i="59" s="1"/>
  <c r="AC118" i="59" s="1"/>
  <c r="AB127" i="59"/>
  <c r="AB128" i="59" s="1"/>
  <c r="AB44" i="35"/>
  <c r="E48" i="40" l="1"/>
  <c r="AC75" i="59"/>
  <c r="AC77" i="59" s="1"/>
  <c r="AC80" i="59" s="1"/>
  <c r="AC93" i="59" s="1"/>
  <c r="AC113" i="59"/>
  <c r="AC87" i="59"/>
  <c r="AC88" i="59" s="1"/>
  <c r="AC94" i="59" s="1"/>
  <c r="AB133" i="59"/>
  <c r="AB135" i="59" s="1"/>
  <c r="AC132" i="59" s="1"/>
  <c r="AB48" i="35"/>
  <c r="AB129" i="59"/>
  <c r="AC95" i="59" l="1"/>
  <c r="AB55" i="35"/>
  <c r="AC30" i="59" l="1"/>
  <c r="AC32" i="59" s="1"/>
  <c r="AC38" i="59" s="1"/>
  <c r="AC40" i="59" s="1"/>
  <c r="AC96" i="59"/>
  <c r="AC46" i="35" l="1"/>
  <c r="AC126" i="59"/>
  <c r="AC53" i="59"/>
  <c r="AC54" i="59" s="1"/>
  <c r="AC44" i="35" l="1"/>
  <c r="AC127" i="59"/>
  <c r="AC128" i="59" s="1"/>
  <c r="AC119" i="59"/>
  <c r="AC121" i="59" s="1"/>
  <c r="AD118" i="59" s="1"/>
  <c r="AD87" i="59" l="1"/>
  <c r="AD88" i="59" s="1"/>
  <c r="AD94" i="59" s="1"/>
  <c r="AD113" i="59"/>
  <c r="AD75" i="59"/>
  <c r="AD77" i="59" s="1"/>
  <c r="AD80" i="59" s="1"/>
  <c r="AD93" i="59" s="1"/>
  <c r="AC48" i="35"/>
  <c r="AC129" i="59"/>
  <c r="AC133" i="59"/>
  <c r="AC135" i="59" s="1"/>
  <c r="AD132" i="59" s="1"/>
  <c r="AC55" i="35" l="1"/>
  <c r="AD95" i="59"/>
  <c r="AD96" i="59" s="1"/>
  <c r="AD46" i="35" l="1"/>
  <c r="AD30" i="59"/>
  <c r="AD32" i="59" s="1"/>
  <c r="AD38" i="59" s="1"/>
  <c r="AD40" i="59" s="1"/>
  <c r="AD126" i="59" s="1"/>
  <c r="AD53" i="59" l="1"/>
  <c r="AD54" i="59" s="1"/>
  <c r="AD44" i="35" l="1"/>
  <c r="AD119" i="59"/>
  <c r="AD121" i="59" s="1"/>
  <c r="AE118" i="59" s="1"/>
  <c r="AE75" i="59" s="1"/>
  <c r="AE77" i="59" s="1"/>
  <c r="AE80" i="59" s="1"/>
  <c r="AE93" i="59" s="1"/>
  <c r="AD127" i="59"/>
  <c r="AD128" i="59" s="1"/>
  <c r="AD48" i="35" l="1"/>
  <c r="AE87" i="59"/>
  <c r="AE88" i="59" s="1"/>
  <c r="AE94" i="59" s="1"/>
  <c r="AE95" i="59" s="1"/>
  <c r="AE96" i="59" s="1"/>
  <c r="AE113" i="59"/>
  <c r="AD133" i="59"/>
  <c r="AD135" i="59" s="1"/>
  <c r="AE132" i="59" s="1"/>
  <c r="AD129" i="59"/>
  <c r="AD55" i="35" l="1"/>
  <c r="AE46" i="35"/>
  <c r="AE30" i="59"/>
  <c r="AE32" i="59" s="1"/>
  <c r="AE38" i="59" s="1"/>
  <c r="AE40" i="59" s="1"/>
  <c r="AE126" i="59" s="1"/>
  <c r="AE53" i="59" l="1"/>
  <c r="AE54" i="59" s="1"/>
  <c r="AE44" i="35" l="1"/>
  <c r="AE119" i="59"/>
  <c r="AE121" i="59" s="1"/>
  <c r="AF118" i="59" s="1"/>
  <c r="AF87" i="59" s="1"/>
  <c r="AF88" i="59" s="1"/>
  <c r="AF94" i="59" s="1"/>
  <c r="AE127" i="59"/>
  <c r="AE128" i="59" s="1"/>
  <c r="AE48" i="35" l="1"/>
  <c r="AE133" i="59"/>
  <c r="AE135" i="59" s="1"/>
  <c r="AF132" i="59" s="1"/>
  <c r="AE129" i="59"/>
  <c r="AF75" i="59"/>
  <c r="AF77" i="59" s="1"/>
  <c r="AF80" i="59" s="1"/>
  <c r="AF93" i="59" s="1"/>
  <c r="AF95" i="59" s="1"/>
  <c r="AF96" i="59" s="1"/>
  <c r="AF113" i="59"/>
  <c r="AF46" i="35" l="1"/>
  <c r="AE55" i="35"/>
  <c r="AF30" i="59"/>
  <c r="AF32" i="59" s="1"/>
  <c r="AF38" i="59" s="1"/>
  <c r="AF40" i="59" s="1"/>
  <c r="AF126" i="59" s="1"/>
  <c r="AF53" i="59" l="1"/>
  <c r="AF54" i="59" s="1"/>
  <c r="AF44" i="35" l="1"/>
  <c r="AF119" i="59"/>
  <c r="AF121" i="59" s="1"/>
  <c r="AG118" i="59" s="1"/>
  <c r="AG87" i="59" s="1"/>
  <c r="AG88" i="59" s="1"/>
  <c r="AG94" i="59" s="1"/>
  <c r="AF127" i="59"/>
  <c r="AF128" i="59" s="1"/>
  <c r="AF48" i="35" l="1"/>
  <c r="AG75" i="59"/>
  <c r="AG77" i="59" s="1"/>
  <c r="AG80" i="59" s="1"/>
  <c r="AG93" i="59" s="1"/>
  <c r="AG95" i="59" s="1"/>
  <c r="AG96" i="59" s="1"/>
  <c r="AG113" i="59"/>
  <c r="AF133" i="59"/>
  <c r="AF135" i="59" s="1"/>
  <c r="AG132" i="59" s="1"/>
  <c r="AF129" i="59"/>
  <c r="AF55" i="35" l="1"/>
  <c r="AG46" i="35"/>
  <c r="AG30" i="59"/>
  <c r="AG32" i="59" s="1"/>
  <c r="AG38" i="59" s="1"/>
  <c r="AG40" i="59" s="1"/>
  <c r="AG126" i="59" s="1"/>
  <c r="AG53" i="59" l="1"/>
  <c r="AG54" i="59" s="1"/>
  <c r="AG44" i="35" l="1"/>
  <c r="AG119" i="59"/>
  <c r="AG121" i="59" s="1"/>
  <c r="AH118" i="59" s="1"/>
  <c r="AG127" i="59"/>
  <c r="AG128" i="59" s="1"/>
  <c r="AG48" i="35" l="1"/>
  <c r="AH113" i="59"/>
  <c r="AH87" i="59"/>
  <c r="AH88" i="59" s="1"/>
  <c r="AH94" i="59" s="1"/>
  <c r="AH75" i="59"/>
  <c r="AH77" i="59" s="1"/>
  <c r="AH80" i="59" s="1"/>
  <c r="AH93" i="59" s="1"/>
  <c r="AG133" i="59"/>
  <c r="AG135" i="59" s="1"/>
  <c r="AH132" i="59" s="1"/>
  <c r="AG129" i="59"/>
  <c r="AG55" i="35" l="1"/>
  <c r="G88" i="59"/>
  <c r="G94" i="59" s="1"/>
  <c r="AH95" i="59"/>
  <c r="AH30" i="59" s="1"/>
  <c r="AH32" i="59" s="1"/>
  <c r="AH38" i="59" s="1"/>
  <c r="AH40" i="59" s="1"/>
  <c r="AH96" i="59" l="1"/>
  <c r="AH53" i="59"/>
  <c r="AH54" i="59" s="1"/>
  <c r="AH126" i="59"/>
  <c r="G32" i="59"/>
  <c r="G38" i="59" s="1"/>
  <c r="AH46" i="35" l="1"/>
  <c r="G96" i="59"/>
  <c r="AH119" i="59"/>
  <c r="AH121" i="59" s="1"/>
  <c r="AI118" i="59" s="1"/>
  <c r="AH44" i="35"/>
  <c r="AH127" i="59"/>
  <c r="AH128" i="59" s="1"/>
  <c r="G46" i="35" l="1"/>
  <c r="AH48" i="35"/>
  <c r="AH129" i="59"/>
  <c r="AH133" i="59"/>
  <c r="AH135" i="59" s="1"/>
  <c r="AI132" i="59" s="1"/>
  <c r="AI113" i="59"/>
  <c r="AI87" i="59"/>
  <c r="AI88" i="59" s="1"/>
  <c r="AI94" i="59" s="1"/>
  <c r="AI75" i="59"/>
  <c r="AI77" i="59" s="1"/>
  <c r="AI80" i="59" s="1"/>
  <c r="AI93" i="59" s="1"/>
  <c r="G54" i="59"/>
  <c r="E80" i="40" l="1"/>
  <c r="AH55" i="35"/>
  <c r="AI95" i="59"/>
  <c r="AI96" i="59" s="1"/>
  <c r="G119" i="59"/>
  <c r="G44" i="35"/>
  <c r="G127" i="59"/>
  <c r="E78" i="40" l="1"/>
  <c r="AI46" i="35"/>
  <c r="AI30" i="59"/>
  <c r="AI32" i="59" s="1"/>
  <c r="AI38" i="59" s="1"/>
  <c r="AI40" i="59" s="1"/>
  <c r="AI53" i="59" s="1"/>
  <c r="AI54" i="59" s="1"/>
  <c r="AI126" i="59" l="1"/>
  <c r="AI119" i="59"/>
  <c r="AI121" i="59" s="1"/>
  <c r="AJ118" i="59" s="1"/>
  <c r="AI127" i="59"/>
  <c r="AI44" i="35"/>
  <c r="AI128" i="59" l="1"/>
  <c r="AJ113" i="59"/>
  <c r="AJ87" i="59"/>
  <c r="AJ88" i="59" s="1"/>
  <c r="AJ94" i="59" s="1"/>
  <c r="AJ75" i="59"/>
  <c r="AJ77" i="59" s="1"/>
  <c r="AJ80" i="59" s="1"/>
  <c r="AJ93" i="59" s="1"/>
  <c r="AI48" i="35" l="1"/>
  <c r="AI129" i="59"/>
  <c r="AI133" i="59"/>
  <c r="AI135" i="59" s="1"/>
  <c r="AJ132" i="59" s="1"/>
  <c r="AJ95" i="59"/>
  <c r="AJ96" i="59" s="1"/>
  <c r="AI55" i="35" l="1"/>
  <c r="AJ46" i="35"/>
  <c r="AJ30" i="59"/>
  <c r="AJ32" i="59" s="1"/>
  <c r="AJ38" i="59" s="1"/>
  <c r="AJ40" i="59" s="1"/>
  <c r="AJ53" i="59" s="1"/>
  <c r="AJ54" i="59" s="1"/>
  <c r="AJ126" i="59" l="1"/>
  <c r="AJ119" i="59"/>
  <c r="AJ121" i="59" s="1"/>
  <c r="AJ44" i="35"/>
  <c r="AJ127" i="59"/>
  <c r="AJ128" i="59" l="1"/>
  <c r="AJ48" i="35" l="1"/>
  <c r="AJ133" i="59"/>
  <c r="AJ135" i="59" s="1"/>
  <c r="AJ129" i="59"/>
  <c r="AJ55" i="35" l="1"/>
  <c r="G95" i="59" l="1"/>
  <c r="G30" i="59" s="1"/>
  <c r="G80" i="59"/>
  <c r="G93" i="59" s="1"/>
  <c r="G40" i="59" l="1"/>
  <c r="G126" i="59" s="1"/>
  <c r="G53" i="59" l="1"/>
  <c r="G128" i="59"/>
  <c r="G133" i="59" l="1"/>
  <c r="G48" i="35"/>
  <c r="E82" i="40" l="1"/>
  <c r="G129" i="59"/>
  <c r="E103" i="63"/>
  <c r="E87" i="65" s="1"/>
  <c r="E547" i="63"/>
  <c r="E551" i="63" s="1"/>
  <c r="E296" i="65" s="1"/>
  <c r="E548" i="63"/>
  <c r="E80" i="63" s="1"/>
  <c r="E81" i="63" s="1"/>
  <c r="E340" i="63"/>
  <c r="E351" i="63" s="1"/>
  <c r="E341" i="63"/>
  <c r="E196" i="65" s="1"/>
  <c r="E86" i="65"/>
  <c r="G55" i="35" l="1"/>
  <c r="E328" i="63"/>
  <c r="E104" i="63"/>
  <c r="M199" i="65"/>
  <c r="E198" i="65"/>
  <c r="E197" i="65"/>
  <c r="E552" i="63"/>
  <c r="I88" i="65"/>
  <c r="V88" i="65"/>
  <c r="V89" i="65" s="1"/>
  <c r="V68" i="66" s="1"/>
  <c r="AE88" i="65"/>
  <c r="J88" i="65"/>
  <c r="AJ88" i="65"/>
  <c r="AJ89" i="65" s="1"/>
  <c r="AJ68" i="66" s="1"/>
  <c r="AB88" i="65"/>
  <c r="AB89" i="65" s="1"/>
  <c r="AB68" i="66" s="1"/>
  <c r="AI88" i="65"/>
  <c r="AI89" i="65" s="1"/>
  <c r="AI68" i="66" s="1"/>
  <c r="AH88" i="65"/>
  <c r="AH89" i="65" s="1"/>
  <c r="AH68" i="66" s="1"/>
  <c r="N88" i="65"/>
  <c r="N89" i="65" s="1"/>
  <c r="N68" i="66" s="1"/>
  <c r="T88" i="65"/>
  <c r="T89" i="65" s="1"/>
  <c r="T68" i="66" s="1"/>
  <c r="AA88" i="65"/>
  <c r="AA89" i="65" s="1"/>
  <c r="AA68" i="66" s="1"/>
  <c r="Y88" i="65"/>
  <c r="Y89" i="65" s="1"/>
  <c r="Y68" i="66" s="1"/>
  <c r="W88" i="65"/>
  <c r="Z88" i="65"/>
  <c r="Z89" i="65" s="1"/>
  <c r="Z68" i="66" s="1"/>
  <c r="O88" i="65"/>
  <c r="O89" i="65" s="1"/>
  <c r="O68" i="66" s="1"/>
  <c r="M88" i="65"/>
  <c r="M89" i="65" s="1"/>
  <c r="M68" i="66" s="1"/>
  <c r="K88" i="65"/>
  <c r="S88" i="65"/>
  <c r="S89" i="65" s="1"/>
  <c r="S68" i="66" s="1"/>
  <c r="P88" i="65"/>
  <c r="P89" i="65" s="1"/>
  <c r="P68" i="66" s="1"/>
  <c r="R88" i="65"/>
  <c r="X88" i="65"/>
  <c r="Q88" i="65"/>
  <c r="L88" i="65"/>
  <c r="L89" i="65" s="1"/>
  <c r="L68" i="66" s="1"/>
  <c r="AC88" i="65"/>
  <c r="AC89" i="65" s="1"/>
  <c r="AC68" i="66" s="1"/>
  <c r="AF88" i="65"/>
  <c r="AD88" i="65"/>
  <c r="U88" i="65"/>
  <c r="U89" i="65" s="1"/>
  <c r="U68" i="66" s="1"/>
  <c r="AI199" i="65"/>
  <c r="T199" i="65"/>
  <c r="O199" i="65"/>
  <c r="J199" i="65"/>
  <c r="AJ199" i="65"/>
  <c r="AF199" i="65"/>
  <c r="Z199" i="65"/>
  <c r="I199" i="65"/>
  <c r="V199" i="65"/>
  <c r="P199" i="65"/>
  <c r="P200" i="65" s="1"/>
  <c r="P81" i="66" s="1"/>
  <c r="K199" i="65"/>
  <c r="AH199" i="65"/>
  <c r="AD199" i="65"/>
  <c r="AB199" i="65"/>
  <c r="X199" i="65"/>
  <c r="AC199" i="65"/>
  <c r="Q199" i="65"/>
  <c r="N199" i="65"/>
  <c r="AE199" i="65"/>
  <c r="AE200" i="65" s="1"/>
  <c r="AE81" i="66" s="1"/>
  <c r="AG199" i="65"/>
  <c r="Y199" i="65"/>
  <c r="W199" i="65"/>
  <c r="AA199" i="65"/>
  <c r="U199" i="65"/>
  <c r="R199" i="65"/>
  <c r="L199" i="65"/>
  <c r="E72" i="65"/>
  <c r="S199" i="65"/>
  <c r="AG88" i="65"/>
  <c r="M200" i="65"/>
  <c r="M81" i="66" s="1"/>
  <c r="E535" i="63"/>
  <c r="E295" i="65"/>
  <c r="AK45" i="39" l="1"/>
  <c r="AK58" i="39"/>
  <c r="O200" i="65"/>
  <c r="O81" i="66" s="1"/>
  <c r="AA200" i="65"/>
  <c r="AA81" i="66" s="1"/>
  <c r="AH200" i="65"/>
  <c r="AH81" i="66" s="1"/>
  <c r="N200" i="65"/>
  <c r="N81" i="66" s="1"/>
  <c r="U200" i="65"/>
  <c r="U81" i="66" s="1"/>
  <c r="AD200" i="65"/>
  <c r="AD81" i="66" s="1"/>
  <c r="I200" i="65"/>
  <c r="I81" i="66" s="1"/>
  <c r="V200" i="65"/>
  <c r="V81" i="66" s="1"/>
  <c r="E181" i="65"/>
  <c r="E329" i="63"/>
  <c r="E332" i="63" s="1"/>
  <c r="AI200" i="65"/>
  <c r="AI81" i="66" s="1"/>
  <c r="G88" i="65"/>
  <c r="I89" i="65"/>
  <c r="I68" i="66" s="1"/>
  <c r="K200" i="65"/>
  <c r="K81" i="66" s="1"/>
  <c r="O297" i="65"/>
  <c r="AG297" i="65"/>
  <c r="AC297" i="65"/>
  <c r="AA297" i="65"/>
  <c r="K297" i="65"/>
  <c r="AH297" i="65"/>
  <c r="AE297" i="65"/>
  <c r="Y297" i="65"/>
  <c r="V297" i="65"/>
  <c r="P297" i="65"/>
  <c r="AF297" i="65"/>
  <c r="X297" i="65"/>
  <c r="S297" i="65"/>
  <c r="Q297" i="65"/>
  <c r="N297" i="65"/>
  <c r="W297" i="65"/>
  <c r="AI297" i="65"/>
  <c r="J297" i="65"/>
  <c r="AB297" i="65"/>
  <c r="AD297" i="65"/>
  <c r="Z297" i="65"/>
  <c r="U297" i="65"/>
  <c r="I297" i="65"/>
  <c r="R297" i="65"/>
  <c r="M297" i="65"/>
  <c r="T297" i="65"/>
  <c r="L297" i="65"/>
  <c r="AJ297" i="65"/>
  <c r="AJ200" i="65"/>
  <c r="AJ81" i="66" s="1"/>
  <c r="E86" i="63"/>
  <c r="E73" i="65" s="1"/>
  <c r="J89" i="65"/>
  <c r="J68" i="66" s="1"/>
  <c r="Z200" i="65"/>
  <c r="Z81" i="66" s="1"/>
  <c r="AG200" i="65"/>
  <c r="AG81" i="66" s="1"/>
  <c r="W200" i="65"/>
  <c r="W81" i="66" s="1"/>
  <c r="AF200" i="65"/>
  <c r="AF81" i="66" s="1"/>
  <c r="AF89" i="65"/>
  <c r="AF68" i="66" s="1"/>
  <c r="AB200" i="65"/>
  <c r="AB81" i="66" s="1"/>
  <c r="T200" i="65"/>
  <c r="T81" i="66" s="1"/>
  <c r="Q89" i="65"/>
  <c r="Q68" i="66" s="1"/>
  <c r="R89" i="65"/>
  <c r="R68" i="66" s="1"/>
  <c r="E536" i="63"/>
  <c r="E539" i="63" s="1"/>
  <c r="E284" i="65"/>
  <c r="J200" i="65"/>
  <c r="J81" i="66" s="1"/>
  <c r="Q200" i="65"/>
  <c r="Q81" i="66" s="1"/>
  <c r="X89" i="65"/>
  <c r="X68" i="66" s="1"/>
  <c r="Y200" i="65"/>
  <c r="Y81" i="66" s="1"/>
  <c r="AE89" i="65"/>
  <c r="AE68" i="66" s="1"/>
  <c r="S200" i="65"/>
  <c r="S81" i="66" s="1"/>
  <c r="AF74" i="65"/>
  <c r="AF122" i="65" s="1"/>
  <c r="AF123" i="65" s="1"/>
  <c r="AF128" i="65" s="1"/>
  <c r="AF129" i="65" s="1"/>
  <c r="AF71" i="66" s="1"/>
  <c r="X74" i="65"/>
  <c r="X122" i="65" s="1"/>
  <c r="X123" i="65" s="1"/>
  <c r="X128" i="65" s="1"/>
  <c r="X129" i="65" s="1"/>
  <c r="X71" i="66" s="1"/>
  <c r="P74" i="65"/>
  <c r="P122" i="65" s="1"/>
  <c r="P123" i="65" s="1"/>
  <c r="P128" i="65" s="1"/>
  <c r="P129" i="65" s="1"/>
  <c r="P71" i="66" s="1"/>
  <c r="L74" i="65"/>
  <c r="L122" i="65" s="1"/>
  <c r="L123" i="65" s="1"/>
  <c r="L128" i="65" s="1"/>
  <c r="L129" i="65" s="1"/>
  <c r="L71" i="66" s="1"/>
  <c r="S74" i="65"/>
  <c r="S122" i="65" s="1"/>
  <c r="S123" i="65" s="1"/>
  <c r="S128" i="65" s="1"/>
  <c r="S129" i="65" s="1"/>
  <c r="S71" i="66" s="1"/>
  <c r="AE74" i="65"/>
  <c r="AE122" i="65" s="1"/>
  <c r="AE123" i="65" s="1"/>
  <c r="AE128" i="65" s="1"/>
  <c r="AE129" i="65" s="1"/>
  <c r="AE71" i="66" s="1"/>
  <c r="W74" i="65"/>
  <c r="W122" i="65" s="1"/>
  <c r="W123" i="65" s="1"/>
  <c r="W128" i="65" s="1"/>
  <c r="W129" i="65" s="1"/>
  <c r="W71" i="66" s="1"/>
  <c r="O74" i="65"/>
  <c r="O122" i="65" s="1"/>
  <c r="O123" i="65" s="1"/>
  <c r="O128" i="65" s="1"/>
  <c r="O129" i="65" s="1"/>
  <c r="O71" i="66" s="1"/>
  <c r="AB74" i="65"/>
  <c r="AB122" i="65" s="1"/>
  <c r="AB123" i="65" s="1"/>
  <c r="AB128" i="65" s="1"/>
  <c r="AB129" i="65" s="1"/>
  <c r="AB71" i="66" s="1"/>
  <c r="T74" i="65"/>
  <c r="T122" i="65" s="1"/>
  <c r="T123" i="65" s="1"/>
  <c r="T128" i="65" s="1"/>
  <c r="T129" i="65" s="1"/>
  <c r="T71" i="66" s="1"/>
  <c r="K74" i="65"/>
  <c r="K122" i="65" s="1"/>
  <c r="K123" i="65" s="1"/>
  <c r="K128" i="65" s="1"/>
  <c r="K129" i="65" s="1"/>
  <c r="K71" i="66" s="1"/>
  <c r="AA74" i="65"/>
  <c r="AA122" i="65" s="1"/>
  <c r="AA123" i="65" s="1"/>
  <c r="AA128" i="65" s="1"/>
  <c r="AA129" i="65" s="1"/>
  <c r="AA71" i="66" s="1"/>
  <c r="AD74" i="65"/>
  <c r="AD122" i="65" s="1"/>
  <c r="AD123" i="65" s="1"/>
  <c r="AD128" i="65" s="1"/>
  <c r="AD129" i="65" s="1"/>
  <c r="AD71" i="66" s="1"/>
  <c r="V74" i="65"/>
  <c r="V122" i="65" s="1"/>
  <c r="V123" i="65" s="1"/>
  <c r="V128" i="65" s="1"/>
  <c r="V129" i="65" s="1"/>
  <c r="V71" i="66" s="1"/>
  <c r="N74" i="65"/>
  <c r="N122" i="65" s="1"/>
  <c r="N123" i="65" s="1"/>
  <c r="N128" i="65" s="1"/>
  <c r="N129" i="65" s="1"/>
  <c r="N71" i="66" s="1"/>
  <c r="AI74" i="65"/>
  <c r="AI122" i="65" s="1"/>
  <c r="AI123" i="65" s="1"/>
  <c r="AI128" i="65" s="1"/>
  <c r="AI129" i="65" s="1"/>
  <c r="AI71" i="66" s="1"/>
  <c r="AC74" i="65"/>
  <c r="AC122" i="65" s="1"/>
  <c r="AC123" i="65" s="1"/>
  <c r="AC128" i="65" s="1"/>
  <c r="AC129" i="65" s="1"/>
  <c r="AC71" i="66" s="1"/>
  <c r="U74" i="65"/>
  <c r="U122" i="65" s="1"/>
  <c r="U123" i="65" s="1"/>
  <c r="U128" i="65" s="1"/>
  <c r="U129" i="65" s="1"/>
  <c r="U71" i="66" s="1"/>
  <c r="I74" i="65"/>
  <c r="I122" i="65" s="1"/>
  <c r="I123" i="65" s="1"/>
  <c r="I128" i="65" s="1"/>
  <c r="I129" i="65" s="1"/>
  <c r="I71" i="66" s="1"/>
  <c r="AJ74" i="65"/>
  <c r="AJ122" i="65" s="1"/>
  <c r="AJ123" i="65" s="1"/>
  <c r="AJ128" i="65" s="1"/>
  <c r="AJ129" i="65" s="1"/>
  <c r="AJ71" i="66" s="1"/>
  <c r="Y74" i="65"/>
  <c r="Y122" i="65" s="1"/>
  <c r="Y123" i="65" s="1"/>
  <c r="Y128" i="65" s="1"/>
  <c r="Y129" i="65" s="1"/>
  <c r="Y71" i="66" s="1"/>
  <c r="AH74" i="65"/>
  <c r="AH122" i="65" s="1"/>
  <c r="AH123" i="65" s="1"/>
  <c r="AH128" i="65" s="1"/>
  <c r="AH129" i="65" s="1"/>
  <c r="AH71" i="66" s="1"/>
  <c r="Z74" i="65"/>
  <c r="Z122" i="65" s="1"/>
  <c r="Z123" i="65" s="1"/>
  <c r="Z128" i="65" s="1"/>
  <c r="Z129" i="65" s="1"/>
  <c r="Z71" i="66" s="1"/>
  <c r="R74" i="65"/>
  <c r="R122" i="65" s="1"/>
  <c r="R123" i="65" s="1"/>
  <c r="R128" i="65" s="1"/>
  <c r="R129" i="65" s="1"/>
  <c r="R71" i="66" s="1"/>
  <c r="J74" i="65"/>
  <c r="J122" i="65" s="1"/>
  <c r="J123" i="65" s="1"/>
  <c r="J128" i="65" s="1"/>
  <c r="J129" i="65" s="1"/>
  <c r="J71" i="66" s="1"/>
  <c r="AG74" i="65"/>
  <c r="AG122" i="65" s="1"/>
  <c r="AG123" i="65" s="1"/>
  <c r="AG128" i="65" s="1"/>
  <c r="AG129" i="65" s="1"/>
  <c r="AG71" i="66" s="1"/>
  <c r="Q74" i="65"/>
  <c r="Q122" i="65" s="1"/>
  <c r="Q123" i="65" s="1"/>
  <c r="Q128" i="65" s="1"/>
  <c r="Q129" i="65" s="1"/>
  <c r="Q71" i="66" s="1"/>
  <c r="M74" i="65"/>
  <c r="M122" i="65" s="1"/>
  <c r="M123" i="65" s="1"/>
  <c r="M128" i="65" s="1"/>
  <c r="M129" i="65" s="1"/>
  <c r="M71" i="66" s="1"/>
  <c r="AD89" i="65"/>
  <c r="AD68" i="66" s="1"/>
  <c r="X200" i="65"/>
  <c r="X81" i="66" s="1"/>
  <c r="K89" i="65"/>
  <c r="K68" i="66" s="1"/>
  <c r="R200" i="65"/>
  <c r="R81" i="66" s="1"/>
  <c r="L200" i="65"/>
  <c r="L81" i="66" s="1"/>
  <c r="AG89" i="65"/>
  <c r="AG68" i="66" s="1"/>
  <c r="AC200" i="65"/>
  <c r="AC81" i="66" s="1"/>
  <c r="G199" i="65"/>
  <c r="W89" i="65"/>
  <c r="W68" i="66" s="1"/>
  <c r="G81" i="66" l="1"/>
  <c r="G71" i="66"/>
  <c r="G68" i="66"/>
  <c r="E182" i="65"/>
  <c r="E333" i="63"/>
  <c r="AA183" i="65"/>
  <c r="AA231" i="65" s="1"/>
  <c r="AA232" i="65" s="1"/>
  <c r="AA237" i="65" s="1"/>
  <c r="AA238" i="65" s="1"/>
  <c r="AA84" i="66" s="1"/>
  <c r="L183" i="65"/>
  <c r="L231" i="65" s="1"/>
  <c r="L232" i="65" s="1"/>
  <c r="L237" i="65" s="1"/>
  <c r="L238" i="65" s="1"/>
  <c r="L84" i="66" s="1"/>
  <c r="Y183" i="65"/>
  <c r="Y231" i="65" s="1"/>
  <c r="Y232" i="65" s="1"/>
  <c r="Y237" i="65" s="1"/>
  <c r="Y238" i="65" s="1"/>
  <c r="Y84" i="66" s="1"/>
  <c r="P183" i="65"/>
  <c r="P231" i="65" s="1"/>
  <c r="P232" i="65" s="1"/>
  <c r="P237" i="65" s="1"/>
  <c r="P238" i="65" s="1"/>
  <c r="P84" i="66" s="1"/>
  <c r="M183" i="65"/>
  <c r="M231" i="65" s="1"/>
  <c r="M232" i="65" s="1"/>
  <c r="M237" i="65" s="1"/>
  <c r="M238" i="65" s="1"/>
  <c r="M84" i="66" s="1"/>
  <c r="AH183" i="65"/>
  <c r="AH231" i="65" s="1"/>
  <c r="AH232" i="65" s="1"/>
  <c r="AH237" i="65" s="1"/>
  <c r="AH238" i="65" s="1"/>
  <c r="AH84" i="66" s="1"/>
  <c r="O183" i="65"/>
  <c r="O231" i="65" s="1"/>
  <c r="O232" i="65" s="1"/>
  <c r="O237" i="65" s="1"/>
  <c r="O238" i="65" s="1"/>
  <c r="O84" i="66" s="1"/>
  <c r="Z183" i="65"/>
  <c r="Z231" i="65" s="1"/>
  <c r="Z232" i="65" s="1"/>
  <c r="Z237" i="65" s="1"/>
  <c r="Z238" i="65" s="1"/>
  <c r="Z84" i="66" s="1"/>
  <c r="AC183" i="65"/>
  <c r="AC231" i="65" s="1"/>
  <c r="AC232" i="65" s="1"/>
  <c r="AC237" i="65" s="1"/>
  <c r="AC238" i="65" s="1"/>
  <c r="AC84" i="66" s="1"/>
  <c r="J183" i="65"/>
  <c r="J231" i="65" s="1"/>
  <c r="J232" i="65" s="1"/>
  <c r="J237" i="65" s="1"/>
  <c r="J238" i="65" s="1"/>
  <c r="J84" i="66" s="1"/>
  <c r="AB183" i="65"/>
  <c r="AB231" i="65" s="1"/>
  <c r="AB232" i="65" s="1"/>
  <c r="AB237" i="65" s="1"/>
  <c r="AB238" i="65" s="1"/>
  <c r="AB84" i="66" s="1"/>
  <c r="AG183" i="65"/>
  <c r="AG231" i="65" s="1"/>
  <c r="AG232" i="65" s="1"/>
  <c r="AG237" i="65" s="1"/>
  <c r="AG238" i="65" s="1"/>
  <c r="AG84" i="66" s="1"/>
  <c r="AJ183" i="65"/>
  <c r="AJ231" i="65" s="1"/>
  <c r="AJ232" i="65" s="1"/>
  <c r="AJ237" i="65" s="1"/>
  <c r="AJ238" i="65" s="1"/>
  <c r="AJ84" i="66" s="1"/>
  <c r="Q183" i="65"/>
  <c r="Q231" i="65" s="1"/>
  <c r="Q232" i="65" s="1"/>
  <c r="Q237" i="65" s="1"/>
  <c r="Q238" i="65" s="1"/>
  <c r="Q84" i="66" s="1"/>
  <c r="S183" i="65"/>
  <c r="S231" i="65" s="1"/>
  <c r="S232" i="65" s="1"/>
  <c r="S237" i="65" s="1"/>
  <c r="S238" i="65" s="1"/>
  <c r="S84" i="66" s="1"/>
  <c r="I183" i="65"/>
  <c r="W183" i="65"/>
  <c r="W231" i="65" s="1"/>
  <c r="W232" i="65" s="1"/>
  <c r="W237" i="65" s="1"/>
  <c r="W238" i="65" s="1"/>
  <c r="W84" i="66" s="1"/>
  <c r="AI183" i="65"/>
  <c r="AI231" i="65" s="1"/>
  <c r="AI232" i="65" s="1"/>
  <c r="AI237" i="65" s="1"/>
  <c r="AI238" i="65" s="1"/>
  <c r="AI84" i="66" s="1"/>
  <c r="AD183" i="65"/>
  <c r="AD231" i="65" s="1"/>
  <c r="AD232" i="65" s="1"/>
  <c r="AD237" i="65" s="1"/>
  <c r="AD238" i="65" s="1"/>
  <c r="AD84" i="66" s="1"/>
  <c r="N183" i="65"/>
  <c r="N231" i="65" s="1"/>
  <c r="N232" i="65" s="1"/>
  <c r="N237" i="65" s="1"/>
  <c r="N238" i="65" s="1"/>
  <c r="N84" i="66" s="1"/>
  <c r="T183" i="65"/>
  <c r="T231" i="65" s="1"/>
  <c r="T232" i="65" s="1"/>
  <c r="T237" i="65" s="1"/>
  <c r="T238" i="65" s="1"/>
  <c r="T84" i="66" s="1"/>
  <c r="K183" i="65"/>
  <c r="K231" i="65" s="1"/>
  <c r="K232" i="65" s="1"/>
  <c r="K237" i="65" s="1"/>
  <c r="K238" i="65" s="1"/>
  <c r="K84" i="66" s="1"/>
  <c r="R183" i="65"/>
  <c r="R231" i="65" s="1"/>
  <c r="R232" i="65" s="1"/>
  <c r="R237" i="65" s="1"/>
  <c r="R238" i="65" s="1"/>
  <c r="R84" i="66" s="1"/>
  <c r="U183" i="65"/>
  <c r="U231" i="65" s="1"/>
  <c r="U232" i="65" s="1"/>
  <c r="U237" i="65" s="1"/>
  <c r="U238" i="65" s="1"/>
  <c r="U84" i="66" s="1"/>
  <c r="AE183" i="65"/>
  <c r="AE231" i="65" s="1"/>
  <c r="AE232" i="65" s="1"/>
  <c r="AE237" i="65" s="1"/>
  <c r="AE238" i="65" s="1"/>
  <c r="AE84" i="66" s="1"/>
  <c r="AF183" i="65"/>
  <c r="AF231" i="65" s="1"/>
  <c r="AF232" i="65" s="1"/>
  <c r="AF237" i="65" s="1"/>
  <c r="AF238" i="65" s="1"/>
  <c r="AF84" i="66" s="1"/>
  <c r="V183" i="65"/>
  <c r="V231" i="65" s="1"/>
  <c r="V232" i="65" s="1"/>
  <c r="V237" i="65" s="1"/>
  <c r="V238" i="65" s="1"/>
  <c r="V84" i="66" s="1"/>
  <c r="X183" i="65"/>
  <c r="X231" i="65" s="1"/>
  <c r="X232" i="65" s="1"/>
  <c r="X237" i="65" s="1"/>
  <c r="X238" i="65" s="1"/>
  <c r="X84" i="66" s="1"/>
  <c r="Q75" i="65"/>
  <c r="Q67" i="66" s="1"/>
  <c r="T75" i="65"/>
  <c r="T67" i="66" s="1"/>
  <c r="S75" i="65"/>
  <c r="S67" i="66" s="1"/>
  <c r="M75" i="65"/>
  <c r="M67" i="66" s="1"/>
  <c r="W75" i="65"/>
  <c r="W67" i="66" s="1"/>
  <c r="L75" i="65"/>
  <c r="L67" i="66" s="1"/>
  <c r="U75" i="65"/>
  <c r="U67" i="66" s="1"/>
  <c r="Y75" i="65"/>
  <c r="Y67" i="66" s="1"/>
  <c r="V75" i="65"/>
  <c r="V67" i="66" s="1"/>
  <c r="AJ75" i="65"/>
  <c r="AJ67" i="66" s="1"/>
  <c r="Z75" i="65"/>
  <c r="Z67" i="66" s="1"/>
  <c r="K75" i="65"/>
  <c r="K67" i="66" s="1"/>
  <c r="AI75" i="65"/>
  <c r="AI67" i="66" s="1"/>
  <c r="AA75" i="65"/>
  <c r="AA67" i="66" s="1"/>
  <c r="AF75" i="65"/>
  <c r="AF67" i="66" s="1"/>
  <c r="P75" i="65"/>
  <c r="P67" i="66" s="1"/>
  <c r="AH75" i="65"/>
  <c r="AH67" i="66" s="1"/>
  <c r="AG75" i="65"/>
  <c r="AG67" i="66" s="1"/>
  <c r="N75" i="65"/>
  <c r="N67" i="66" s="1"/>
  <c r="I75" i="65"/>
  <c r="I67" i="66" s="1"/>
  <c r="X75" i="65"/>
  <c r="X67" i="66" s="1"/>
  <c r="AE75" i="65"/>
  <c r="AE67" i="66" s="1"/>
  <c r="AD75" i="65"/>
  <c r="AD67" i="66" s="1"/>
  <c r="AB75" i="65"/>
  <c r="AB67" i="66" s="1"/>
  <c r="AC75" i="65"/>
  <c r="AC67" i="66" s="1"/>
  <c r="R75" i="65"/>
  <c r="R67" i="66" s="1"/>
  <c r="O75" i="65"/>
  <c r="O67" i="66" s="1"/>
  <c r="J75" i="65"/>
  <c r="J67" i="66" s="1"/>
  <c r="AE298" i="65"/>
  <c r="S298" i="65"/>
  <c r="S94" i="66" s="1"/>
  <c r="S25" i="66" s="1"/>
  <c r="S58" i="39" s="1"/>
  <c r="AA298" i="65"/>
  <c r="AA94" i="66" s="1"/>
  <c r="AA25" i="66" s="1"/>
  <c r="AA58" i="39" s="1"/>
  <c r="L298" i="65"/>
  <c r="L94" i="66" s="1"/>
  <c r="L25" i="66" s="1"/>
  <c r="L58" i="39" s="1"/>
  <c r="AB298" i="65"/>
  <c r="AB94" i="66" s="1"/>
  <c r="AB25" i="66" s="1"/>
  <c r="AB58" i="39" s="1"/>
  <c r="AF298" i="65"/>
  <c r="AC298" i="65"/>
  <c r="AC94" i="66" s="1"/>
  <c r="AC25" i="66" s="1"/>
  <c r="AC58" i="39" s="1"/>
  <c r="I298" i="65"/>
  <c r="Z298" i="65"/>
  <c r="Z94" i="66" s="1"/>
  <c r="Z25" i="66" s="1"/>
  <c r="Z58" i="39" s="1"/>
  <c r="K298" i="65"/>
  <c r="X298" i="65"/>
  <c r="G89" i="65"/>
  <c r="T298" i="65"/>
  <c r="T94" i="66" s="1"/>
  <c r="T25" i="66" s="1"/>
  <c r="T58" i="39" s="1"/>
  <c r="J298" i="65"/>
  <c r="P298" i="65"/>
  <c r="P94" i="66" s="1"/>
  <c r="P25" i="66" s="1"/>
  <c r="P58" i="39" s="1"/>
  <c r="AG298" i="65"/>
  <c r="N298" i="65"/>
  <c r="N94" i="66" s="1"/>
  <c r="N25" i="66" s="1"/>
  <c r="N58" i="39" s="1"/>
  <c r="E87" i="63"/>
  <c r="U298" i="65"/>
  <c r="U94" i="66" s="1"/>
  <c r="U25" i="66" s="1"/>
  <c r="U58" i="39" s="1"/>
  <c r="AH298" i="65"/>
  <c r="AH94" i="66" s="1"/>
  <c r="AH25" i="66" s="1"/>
  <c r="AH58" i="39" s="1"/>
  <c r="AJ298" i="65"/>
  <c r="AJ94" i="66" s="1"/>
  <c r="AJ25" i="66" s="1"/>
  <c r="AJ58" i="39" s="1"/>
  <c r="AD298" i="65"/>
  <c r="AF286" i="65"/>
  <c r="AF321" i="65" s="1"/>
  <c r="AF322" i="65" s="1"/>
  <c r="AF327" i="65" s="1"/>
  <c r="AF328" i="65" s="1"/>
  <c r="X286" i="65"/>
  <c r="X321" i="65" s="1"/>
  <c r="X322" i="65" s="1"/>
  <c r="X327" i="65" s="1"/>
  <c r="X328" i="65" s="1"/>
  <c r="M286" i="65"/>
  <c r="M321" i="65" s="1"/>
  <c r="M322" i="65" s="1"/>
  <c r="M327" i="65" s="1"/>
  <c r="M328" i="65" s="1"/>
  <c r="AE286" i="65"/>
  <c r="AE321" i="65" s="1"/>
  <c r="AE322" i="65" s="1"/>
  <c r="AE327" i="65" s="1"/>
  <c r="AE328" i="65" s="1"/>
  <c r="W286" i="65"/>
  <c r="W321" i="65" s="1"/>
  <c r="W322" i="65" s="1"/>
  <c r="W327" i="65" s="1"/>
  <c r="W328" i="65" s="1"/>
  <c r="J286" i="65"/>
  <c r="J321" i="65" s="1"/>
  <c r="J322" i="65" s="1"/>
  <c r="J327" i="65" s="1"/>
  <c r="J328" i="65" s="1"/>
  <c r="J97" i="66" s="1"/>
  <c r="AD286" i="65"/>
  <c r="AD321" i="65" s="1"/>
  <c r="AD322" i="65" s="1"/>
  <c r="AD327" i="65" s="1"/>
  <c r="AD328" i="65" s="1"/>
  <c r="V286" i="65"/>
  <c r="V321" i="65" s="1"/>
  <c r="V322" i="65" s="1"/>
  <c r="V327" i="65" s="1"/>
  <c r="V328" i="65" s="1"/>
  <c r="L286" i="65"/>
  <c r="L321" i="65" s="1"/>
  <c r="L322" i="65" s="1"/>
  <c r="L327" i="65" s="1"/>
  <c r="L328" i="65" s="1"/>
  <c r="AC286" i="65"/>
  <c r="AC321" i="65" s="1"/>
  <c r="AC322" i="65" s="1"/>
  <c r="AC327" i="65" s="1"/>
  <c r="AC328" i="65" s="1"/>
  <c r="U286" i="65"/>
  <c r="U321" i="65" s="1"/>
  <c r="U322" i="65" s="1"/>
  <c r="U327" i="65" s="1"/>
  <c r="U328" i="65" s="1"/>
  <c r="K286" i="65"/>
  <c r="K321" i="65" s="1"/>
  <c r="K322" i="65" s="1"/>
  <c r="K327" i="65" s="1"/>
  <c r="K328" i="65" s="1"/>
  <c r="Y286" i="65"/>
  <c r="Y321" i="65" s="1"/>
  <c r="Y322" i="65" s="1"/>
  <c r="Y327" i="65" s="1"/>
  <c r="Y328" i="65" s="1"/>
  <c r="N286" i="65"/>
  <c r="N321" i="65" s="1"/>
  <c r="N322" i="65" s="1"/>
  <c r="N327" i="65" s="1"/>
  <c r="N328" i="65" s="1"/>
  <c r="Q286" i="65"/>
  <c r="Q321" i="65" s="1"/>
  <c r="Q322" i="65" s="1"/>
  <c r="Q327" i="65" s="1"/>
  <c r="Q328" i="65" s="1"/>
  <c r="AJ286" i="65"/>
  <c r="AJ321" i="65" s="1"/>
  <c r="AJ322" i="65" s="1"/>
  <c r="AJ327" i="65" s="1"/>
  <c r="AJ328" i="65" s="1"/>
  <c r="T286" i="65"/>
  <c r="T321" i="65" s="1"/>
  <c r="T322" i="65" s="1"/>
  <c r="T327" i="65" s="1"/>
  <c r="T328" i="65" s="1"/>
  <c r="AB286" i="65"/>
  <c r="AB321" i="65" s="1"/>
  <c r="AB322" i="65" s="1"/>
  <c r="AB327" i="65" s="1"/>
  <c r="AB328" i="65" s="1"/>
  <c r="AI286" i="65"/>
  <c r="AI321" i="65" s="1"/>
  <c r="AI322" i="65" s="1"/>
  <c r="AI327" i="65" s="1"/>
  <c r="AI328" i="65" s="1"/>
  <c r="S286" i="65"/>
  <c r="S321" i="65" s="1"/>
  <c r="S322" i="65" s="1"/>
  <c r="S327" i="65" s="1"/>
  <c r="S328" i="65" s="1"/>
  <c r="AH286" i="65"/>
  <c r="AH321" i="65" s="1"/>
  <c r="AH322" i="65" s="1"/>
  <c r="AH327" i="65" s="1"/>
  <c r="AH328" i="65" s="1"/>
  <c r="R286" i="65"/>
  <c r="R321" i="65" s="1"/>
  <c r="R322" i="65" s="1"/>
  <c r="R327" i="65" s="1"/>
  <c r="R328" i="65" s="1"/>
  <c r="I286" i="65"/>
  <c r="I321" i="65" s="1"/>
  <c r="I322" i="65" s="1"/>
  <c r="I327" i="65" s="1"/>
  <c r="AG286" i="65"/>
  <c r="AG321" i="65" s="1"/>
  <c r="AG322" i="65" s="1"/>
  <c r="AG327" i="65" s="1"/>
  <c r="AG328" i="65" s="1"/>
  <c r="AA286" i="65"/>
  <c r="AA321" i="65" s="1"/>
  <c r="AA322" i="65" s="1"/>
  <c r="AA327" i="65" s="1"/>
  <c r="AA328" i="65" s="1"/>
  <c r="O286" i="65"/>
  <c r="O321" i="65" s="1"/>
  <c r="O322" i="65" s="1"/>
  <c r="O327" i="65" s="1"/>
  <c r="O328" i="65" s="1"/>
  <c r="Z286" i="65"/>
  <c r="Z321" i="65" s="1"/>
  <c r="Z322" i="65" s="1"/>
  <c r="Z327" i="65" s="1"/>
  <c r="Z328" i="65" s="1"/>
  <c r="P286" i="65"/>
  <c r="P321" i="65" s="1"/>
  <c r="P322" i="65" s="1"/>
  <c r="P327" i="65" s="1"/>
  <c r="P328" i="65" s="1"/>
  <c r="M298" i="65"/>
  <c r="M94" i="66" s="1"/>
  <c r="M25" i="66" s="1"/>
  <c r="M58" i="39" s="1"/>
  <c r="AI298" i="65"/>
  <c r="AI94" i="66" s="1"/>
  <c r="AI25" i="66" s="1"/>
  <c r="AI58" i="39" s="1"/>
  <c r="V298" i="65"/>
  <c r="V94" i="66" s="1"/>
  <c r="V25" i="66" s="1"/>
  <c r="V58" i="39" s="1"/>
  <c r="O298" i="65"/>
  <c r="O94" i="66" s="1"/>
  <c r="O25" i="66" s="1"/>
  <c r="O58" i="39" s="1"/>
  <c r="Q298" i="65"/>
  <c r="G200" i="65"/>
  <c r="G129" i="65"/>
  <c r="E540" i="63"/>
  <c r="E285" i="65"/>
  <c r="R298" i="65"/>
  <c r="W298" i="65"/>
  <c r="Y298" i="65"/>
  <c r="Y94" i="66" s="1"/>
  <c r="Y25" i="66" s="1"/>
  <c r="Y58" i="39" s="1"/>
  <c r="J28" i="66" l="1"/>
  <c r="J61" i="39" s="1"/>
  <c r="U52" i="66"/>
  <c r="U12" i="66"/>
  <c r="U45" i="39" s="1"/>
  <c r="AH52" i="66"/>
  <c r="AH12" i="66"/>
  <c r="AH45" i="39" s="1"/>
  <c r="O52" i="66"/>
  <c r="O12" i="66"/>
  <c r="O45" i="39" s="1"/>
  <c r="N52" i="66"/>
  <c r="N12" i="66"/>
  <c r="AB52" i="66"/>
  <c r="AB12" i="66"/>
  <c r="AB45" i="39" s="1"/>
  <c r="J15" i="66"/>
  <c r="J48" i="39" s="1"/>
  <c r="L52" i="66"/>
  <c r="L12" i="66"/>
  <c r="L45" i="39" s="1"/>
  <c r="P52" i="66"/>
  <c r="P12" i="66"/>
  <c r="P45" i="39" s="1"/>
  <c r="AA52" i="66"/>
  <c r="AA12" i="66"/>
  <c r="AA45" i="39" s="1"/>
  <c r="V52" i="66"/>
  <c r="V12" i="66"/>
  <c r="V45" i="39" s="1"/>
  <c r="S52" i="66"/>
  <c r="S12" i="66"/>
  <c r="S45" i="39" s="1"/>
  <c r="AC52" i="66"/>
  <c r="AC12" i="66"/>
  <c r="AC45" i="39" s="1"/>
  <c r="T52" i="66"/>
  <c r="T12" i="66"/>
  <c r="T45" i="39" s="1"/>
  <c r="AI52" i="66"/>
  <c r="AI12" i="66"/>
  <c r="AI45" i="39" s="1"/>
  <c r="Y52" i="66"/>
  <c r="Y12" i="66"/>
  <c r="Y45" i="39" s="1"/>
  <c r="M52" i="66"/>
  <c r="M12" i="66"/>
  <c r="M45" i="39" s="1"/>
  <c r="AJ52" i="66"/>
  <c r="AJ12" i="66"/>
  <c r="AJ45" i="39" s="1"/>
  <c r="Z52" i="66"/>
  <c r="Z12" i="66"/>
  <c r="Z45" i="39" s="1"/>
  <c r="AF94" i="66"/>
  <c r="AF25" i="66" s="1"/>
  <c r="AF58" i="39" s="1"/>
  <c r="X94" i="66"/>
  <c r="X25" i="66" s="1"/>
  <c r="X58" i="39" s="1"/>
  <c r="J94" i="66"/>
  <c r="J25" i="66" s="1"/>
  <c r="J58" i="39" s="1"/>
  <c r="K94" i="66"/>
  <c r="K25" i="66" s="1"/>
  <c r="K58" i="39" s="1"/>
  <c r="Q94" i="66"/>
  <c r="Q25" i="66" s="1"/>
  <c r="Q58" i="39" s="1"/>
  <c r="W94" i="66"/>
  <c r="W25" i="66" s="1"/>
  <c r="W58" i="39" s="1"/>
  <c r="AE94" i="66"/>
  <c r="AE25" i="66" s="1"/>
  <c r="AE58" i="39" s="1"/>
  <c r="AD94" i="66"/>
  <c r="AD25" i="66" s="1"/>
  <c r="AD58" i="39" s="1"/>
  <c r="R94" i="66"/>
  <c r="R25" i="66" s="1"/>
  <c r="R58" i="39" s="1"/>
  <c r="AG94" i="66"/>
  <c r="AG25" i="66" s="1"/>
  <c r="AG58" i="39" s="1"/>
  <c r="I94" i="66"/>
  <c r="I25" i="66" s="1"/>
  <c r="I58" i="39" s="1"/>
  <c r="L97" i="66"/>
  <c r="L28" i="66" s="1"/>
  <c r="L61" i="39" s="1"/>
  <c r="Q97" i="66"/>
  <c r="Q28" i="66" s="1"/>
  <c r="Q61" i="39" s="1"/>
  <c r="V97" i="66"/>
  <c r="V28" i="66" s="1"/>
  <c r="V61" i="39" s="1"/>
  <c r="AH97" i="66"/>
  <c r="AH28" i="66" s="1"/>
  <c r="AH61" i="39" s="1"/>
  <c r="X97" i="66"/>
  <c r="X28" i="66" s="1"/>
  <c r="X61" i="39" s="1"/>
  <c r="AF97" i="66"/>
  <c r="AF28" i="66" s="1"/>
  <c r="AF61" i="39" s="1"/>
  <c r="AD97" i="66"/>
  <c r="AD28" i="66" s="1"/>
  <c r="AD61" i="39" s="1"/>
  <c r="P97" i="66"/>
  <c r="P28" i="66" s="1"/>
  <c r="P61" i="39" s="1"/>
  <c r="N97" i="66"/>
  <c r="N28" i="66" s="1"/>
  <c r="N61" i="39" s="1"/>
  <c r="Z97" i="66"/>
  <c r="Z28" i="66" s="1"/>
  <c r="Z61" i="39" s="1"/>
  <c r="S97" i="66"/>
  <c r="S28" i="66" s="1"/>
  <c r="S61" i="39" s="1"/>
  <c r="Y97" i="66"/>
  <c r="Y28" i="66" s="1"/>
  <c r="Y61" i="39" s="1"/>
  <c r="T97" i="66"/>
  <c r="T28" i="66" s="1"/>
  <c r="T61" i="39" s="1"/>
  <c r="AI97" i="66"/>
  <c r="AI28" i="66" s="1"/>
  <c r="AI61" i="39" s="1"/>
  <c r="W97" i="66"/>
  <c r="W28" i="66" s="1"/>
  <c r="W61" i="39" s="1"/>
  <c r="AJ97" i="66"/>
  <c r="AJ28" i="66" s="1"/>
  <c r="AJ61" i="39" s="1"/>
  <c r="AA97" i="66"/>
  <c r="AA28" i="66" s="1"/>
  <c r="AA61" i="39" s="1"/>
  <c r="AB97" i="66"/>
  <c r="AB28" i="66" s="1"/>
  <c r="AB61" i="39" s="1"/>
  <c r="U97" i="66"/>
  <c r="U28" i="66" s="1"/>
  <c r="U61" i="39" s="1"/>
  <c r="AE97" i="66"/>
  <c r="AE28" i="66" s="1"/>
  <c r="AE61" i="39" s="1"/>
  <c r="R97" i="66"/>
  <c r="R28" i="66" s="1"/>
  <c r="R61" i="39" s="1"/>
  <c r="O97" i="66"/>
  <c r="O28" i="66" s="1"/>
  <c r="O61" i="39" s="1"/>
  <c r="AG97" i="66"/>
  <c r="AG28" i="66" s="1"/>
  <c r="AG61" i="39" s="1"/>
  <c r="AC97" i="66"/>
  <c r="AC28" i="66" s="1"/>
  <c r="AC61" i="39" s="1"/>
  <c r="M97" i="66"/>
  <c r="M28" i="66" s="1"/>
  <c r="M61" i="39" s="1"/>
  <c r="J55" i="66"/>
  <c r="K97" i="66"/>
  <c r="K28" i="66" s="1"/>
  <c r="K61" i="39" s="1"/>
  <c r="T32" i="39"/>
  <c r="T14" i="35" s="1"/>
  <c r="G67" i="66"/>
  <c r="G183" i="65"/>
  <c r="I231" i="65"/>
  <c r="I232" i="65" s="1"/>
  <c r="I237" i="65" s="1"/>
  <c r="J184" i="65"/>
  <c r="J80" i="66" s="1"/>
  <c r="AF184" i="65"/>
  <c r="AF80" i="66" s="1"/>
  <c r="AJ184" i="65"/>
  <c r="AJ80" i="66" s="1"/>
  <c r="V184" i="65"/>
  <c r="V80" i="66" s="1"/>
  <c r="K184" i="65"/>
  <c r="K80" i="66" s="1"/>
  <c r="AB184" i="65"/>
  <c r="AB80" i="66" s="1"/>
  <c r="AE184" i="65"/>
  <c r="AE80" i="66" s="1"/>
  <c r="AG184" i="65"/>
  <c r="AG80" i="66" s="1"/>
  <c r="I184" i="65"/>
  <c r="I80" i="66" s="1"/>
  <c r="AH184" i="65"/>
  <c r="AH80" i="66" s="1"/>
  <c r="U184" i="65"/>
  <c r="U80" i="66" s="1"/>
  <c r="M184" i="65"/>
  <c r="M80" i="66" s="1"/>
  <c r="X184" i="65"/>
  <c r="X80" i="66" s="1"/>
  <c r="AA184" i="65"/>
  <c r="AA80" i="66" s="1"/>
  <c r="Y184" i="65"/>
  <c r="Y80" i="66" s="1"/>
  <c r="AD184" i="65"/>
  <c r="AD80" i="66" s="1"/>
  <c r="O184" i="65"/>
  <c r="O80" i="66" s="1"/>
  <c r="T184" i="65"/>
  <c r="T80" i="66" s="1"/>
  <c r="W184" i="65"/>
  <c r="W80" i="66" s="1"/>
  <c r="AC184" i="65"/>
  <c r="AC80" i="66" s="1"/>
  <c r="Q184" i="65"/>
  <c r="Q80" i="66" s="1"/>
  <c r="R184" i="65"/>
  <c r="R80" i="66" s="1"/>
  <c r="S184" i="65"/>
  <c r="S80" i="66" s="1"/>
  <c r="AI184" i="65"/>
  <c r="AI80" i="66" s="1"/>
  <c r="P184" i="65"/>
  <c r="P80" i="66" s="1"/>
  <c r="L184" i="65"/>
  <c r="L80" i="66" s="1"/>
  <c r="N184" i="65"/>
  <c r="N80" i="66" s="1"/>
  <c r="Z184" i="65"/>
  <c r="Z80" i="66" s="1"/>
  <c r="I328" i="65"/>
  <c r="I97" i="66" s="1"/>
  <c r="G327" i="65"/>
  <c r="G298" i="65"/>
  <c r="G75" i="65"/>
  <c r="AH287" i="65"/>
  <c r="AD287" i="65"/>
  <c r="Z287" i="65"/>
  <c r="V287" i="65"/>
  <c r="Q287" i="65"/>
  <c r="K287" i="65"/>
  <c r="R287" i="65"/>
  <c r="AG287" i="65"/>
  <c r="AC287" i="65"/>
  <c r="Y287" i="65"/>
  <c r="U287" i="65"/>
  <c r="AJ287" i="65"/>
  <c r="M287" i="65"/>
  <c r="J287" i="65"/>
  <c r="J93" i="66" s="1"/>
  <c r="P287" i="65"/>
  <c r="O287" i="65"/>
  <c r="N287" i="65"/>
  <c r="L287" i="65"/>
  <c r="AF287" i="65"/>
  <c r="X287" i="65"/>
  <c r="AB287" i="65"/>
  <c r="I287" i="65"/>
  <c r="AE287" i="65"/>
  <c r="W287" i="65"/>
  <c r="T287" i="65"/>
  <c r="S287" i="65"/>
  <c r="AI287" i="65"/>
  <c r="AA287" i="65"/>
  <c r="J24" i="66" l="1"/>
  <c r="J57" i="39" s="1"/>
  <c r="N32" i="39"/>
  <c r="N14" i="35" s="1"/>
  <c r="N14" i="44" s="1"/>
  <c r="N44" i="44" s="1"/>
  <c r="N45" i="39"/>
  <c r="AC32" i="39"/>
  <c r="AC14" i="35" s="1"/>
  <c r="AC104" i="35" s="1"/>
  <c r="AC107" i="35" s="1"/>
  <c r="AC110" i="35" s="1"/>
  <c r="AC112" i="35" s="1"/>
  <c r="AC36" i="35" s="1"/>
  <c r="AC36" i="44" s="1"/>
  <c r="AJ32" i="39"/>
  <c r="AJ14" i="35" s="1"/>
  <c r="AJ104" i="35" s="1"/>
  <c r="AJ107" i="35" s="1"/>
  <c r="AJ110" i="35" s="1"/>
  <c r="AJ112" i="35" s="1"/>
  <c r="AJ36" i="35" s="1"/>
  <c r="AJ36" i="44" s="1"/>
  <c r="Z32" i="39"/>
  <c r="Z14" i="35" s="1"/>
  <c r="Z87" i="35" s="1"/>
  <c r="AE15" i="66"/>
  <c r="AE48" i="39" s="1"/>
  <c r="P55" i="66"/>
  <c r="P15" i="66"/>
  <c r="P48" i="39" s="1"/>
  <c r="AE52" i="66"/>
  <c r="AE12" i="66"/>
  <c r="AE45" i="39" s="1"/>
  <c r="L32" i="39"/>
  <c r="L14" i="35" s="1"/>
  <c r="L87" i="35" s="1"/>
  <c r="Y32" i="39"/>
  <c r="Y14" i="35" s="1"/>
  <c r="Y87" i="35" s="1"/>
  <c r="U15" i="66"/>
  <c r="U48" i="39" s="1"/>
  <c r="AD15" i="66"/>
  <c r="AD48" i="39" s="1"/>
  <c r="W52" i="66"/>
  <c r="W12" i="66"/>
  <c r="W45" i="39" s="1"/>
  <c r="K15" i="66"/>
  <c r="K48" i="39" s="1"/>
  <c r="AB55" i="66"/>
  <c r="AB15" i="66"/>
  <c r="AB48" i="39" s="1"/>
  <c r="AF15" i="66"/>
  <c r="AF48" i="39" s="1"/>
  <c r="Q52" i="66"/>
  <c r="Q12" i="66"/>
  <c r="Q45" i="39" s="1"/>
  <c r="AA55" i="66"/>
  <c r="AA15" i="66"/>
  <c r="AA48" i="39" s="1"/>
  <c r="X15" i="66"/>
  <c r="X48" i="39" s="1"/>
  <c r="K52" i="66"/>
  <c r="K12" i="66"/>
  <c r="K45" i="39" s="1"/>
  <c r="X55" i="66"/>
  <c r="AJ15" i="66"/>
  <c r="AJ48" i="39" s="1"/>
  <c r="AH15" i="66"/>
  <c r="AH48" i="39" s="1"/>
  <c r="AH35" i="39"/>
  <c r="AH17" i="35" s="1"/>
  <c r="AH68" i="35" s="1"/>
  <c r="J52" i="66"/>
  <c r="J12" i="66"/>
  <c r="J45" i="39" s="1"/>
  <c r="M55" i="66"/>
  <c r="M15" i="66"/>
  <c r="M48" i="39" s="1"/>
  <c r="W15" i="66"/>
  <c r="W48" i="39" s="1"/>
  <c r="W35" i="39"/>
  <c r="W17" i="35" s="1"/>
  <c r="W17" i="44" s="1"/>
  <c r="W47" i="44" s="1"/>
  <c r="V15" i="66"/>
  <c r="V48" i="39" s="1"/>
  <c r="V35" i="39"/>
  <c r="V17" i="35" s="1"/>
  <c r="X52" i="66"/>
  <c r="X12" i="66"/>
  <c r="J11" i="66"/>
  <c r="J44" i="39" s="1"/>
  <c r="I15" i="66"/>
  <c r="I48" i="39" s="1"/>
  <c r="AB32" i="39"/>
  <c r="AB14" i="35" s="1"/>
  <c r="AB65" i="35" s="1"/>
  <c r="AC15" i="66"/>
  <c r="AC48" i="39" s="1"/>
  <c r="AI15" i="66"/>
  <c r="AI48" i="39" s="1"/>
  <c r="Q15" i="66"/>
  <c r="Q48" i="39" s="1"/>
  <c r="Q35" i="39"/>
  <c r="Q17" i="35" s="1"/>
  <c r="Q68" i="35" s="1"/>
  <c r="AF52" i="66"/>
  <c r="AF32" i="39"/>
  <c r="AF14" i="35" s="1"/>
  <c r="AF12" i="66"/>
  <c r="AF45" i="39" s="1"/>
  <c r="AG35" i="39"/>
  <c r="AG17" i="35" s="1"/>
  <c r="AG15" i="66"/>
  <c r="AG48" i="39" s="1"/>
  <c r="T55" i="66"/>
  <c r="T15" i="66"/>
  <c r="L15" i="66"/>
  <c r="L48" i="39" s="1"/>
  <c r="J35" i="39"/>
  <c r="J17" i="35" s="1"/>
  <c r="O15" i="66"/>
  <c r="O48" i="39" s="1"/>
  <c r="O35" i="39"/>
  <c r="O17" i="35" s="1"/>
  <c r="Y55" i="66"/>
  <c r="Y15" i="66"/>
  <c r="Y48" i="39" s="1"/>
  <c r="I52" i="66"/>
  <c r="I12" i="66"/>
  <c r="R55" i="66"/>
  <c r="R15" i="66"/>
  <c r="R48" i="39" s="1"/>
  <c r="S15" i="66"/>
  <c r="S48" i="39" s="1"/>
  <c r="S35" i="39"/>
  <c r="S17" i="35" s="1"/>
  <c r="AG52" i="66"/>
  <c r="AG12" i="66"/>
  <c r="AG45" i="39" s="1"/>
  <c r="Z55" i="66"/>
  <c r="Z15" i="66"/>
  <c r="Z48" i="39" s="1"/>
  <c r="R52" i="66"/>
  <c r="R12" i="66"/>
  <c r="R45" i="39" s="1"/>
  <c r="AD55" i="66"/>
  <c r="N55" i="66"/>
  <c r="N15" i="66"/>
  <c r="AD52" i="66"/>
  <c r="AD12" i="66"/>
  <c r="AD45" i="39" s="1"/>
  <c r="S55" i="66"/>
  <c r="W55" i="66"/>
  <c r="M32" i="39"/>
  <c r="M14" i="35" s="1"/>
  <c r="M87" i="35" s="1"/>
  <c r="P32" i="39"/>
  <c r="P14" i="35" s="1"/>
  <c r="P104" i="35" s="1"/>
  <c r="P107" i="35" s="1"/>
  <c r="P110" i="35" s="1"/>
  <c r="P112" i="35" s="1"/>
  <c r="P36" i="35" s="1"/>
  <c r="P36" i="44" s="1"/>
  <c r="O32" i="39"/>
  <c r="O14" i="35" s="1"/>
  <c r="O104" i="35" s="1"/>
  <c r="O107" i="35" s="1"/>
  <c r="O110" i="35" s="1"/>
  <c r="O112" i="35" s="1"/>
  <c r="O36" i="35" s="1"/>
  <c r="O36" i="44" s="1"/>
  <c r="AD35" i="39"/>
  <c r="AD17" i="35" s="1"/>
  <c r="AD68" i="35" s="1"/>
  <c r="V55" i="66"/>
  <c r="AH32" i="39"/>
  <c r="AH14" i="35" s="1"/>
  <c r="AH14" i="44" s="1"/>
  <c r="AH44" i="44" s="1"/>
  <c r="O55" i="66"/>
  <c r="L35" i="39"/>
  <c r="L17" i="35" s="1"/>
  <c r="L68" i="35" s="1"/>
  <c r="V32" i="39"/>
  <c r="V14" i="35" s="1"/>
  <c r="V104" i="35" s="1"/>
  <c r="V107" i="35" s="1"/>
  <c r="V110" i="35" s="1"/>
  <c r="V112" i="35" s="1"/>
  <c r="V36" i="35" s="1"/>
  <c r="V36" i="44" s="1"/>
  <c r="AA32" i="39"/>
  <c r="AA14" i="35" s="1"/>
  <c r="AA65" i="35" s="1"/>
  <c r="Q55" i="66"/>
  <c r="AJ35" i="39"/>
  <c r="AJ17" i="35" s="1"/>
  <c r="AJ17" i="44" s="1"/>
  <c r="AJ47" i="44" s="1"/>
  <c r="S32" i="39"/>
  <c r="S14" i="35" s="1"/>
  <c r="S104" i="35" s="1"/>
  <c r="S107" i="35" s="1"/>
  <c r="S110" i="35" s="1"/>
  <c r="S112" i="35" s="1"/>
  <c r="S36" i="35" s="1"/>
  <c r="S36" i="44" s="1"/>
  <c r="L55" i="66"/>
  <c r="U32" i="39"/>
  <c r="U14" i="35" s="1"/>
  <c r="U104" i="35" s="1"/>
  <c r="U107" i="35" s="1"/>
  <c r="U110" i="35" s="1"/>
  <c r="U112" i="35" s="1"/>
  <c r="U36" i="35" s="1"/>
  <c r="U36" i="44" s="1"/>
  <c r="AC55" i="66"/>
  <c r="AG55" i="66"/>
  <c r="W32" i="39"/>
  <c r="W14" i="35" s="1"/>
  <c r="G94" i="66"/>
  <c r="AI32" i="39"/>
  <c r="AI14" i="35" s="1"/>
  <c r="AI65" i="35" s="1"/>
  <c r="AC35" i="39"/>
  <c r="AC17" i="35" s="1"/>
  <c r="AC17" i="44" s="1"/>
  <c r="AC47" i="44" s="1"/>
  <c r="AE35" i="39"/>
  <c r="AE17" i="35" s="1"/>
  <c r="AE17" i="44" s="1"/>
  <c r="AE47" i="44" s="1"/>
  <c r="U35" i="39"/>
  <c r="U17" i="35" s="1"/>
  <c r="U90" i="35" s="1"/>
  <c r="AE55" i="66"/>
  <c r="R32" i="39"/>
  <c r="R14" i="35" s="1"/>
  <c r="R14" i="44" s="1"/>
  <c r="R44" i="44" s="1"/>
  <c r="U55" i="66"/>
  <c r="X93" i="66"/>
  <c r="AJ93" i="66"/>
  <c r="AJ24" i="66" s="1"/>
  <c r="AJ57" i="39" s="1"/>
  <c r="AI55" i="66"/>
  <c r="AA93" i="66"/>
  <c r="AA24" i="66" s="1"/>
  <c r="AA57" i="39" s="1"/>
  <c r="AF93" i="66"/>
  <c r="AF24" i="66" s="1"/>
  <c r="AF57" i="39" s="1"/>
  <c r="R35" i="39"/>
  <c r="R17" i="35" s="1"/>
  <c r="R90" i="35" s="1"/>
  <c r="Z35" i="39"/>
  <c r="Z17" i="35" s="1"/>
  <c r="Z68" i="35" s="1"/>
  <c r="AB93" i="66"/>
  <c r="AI93" i="66"/>
  <c r="AI24" i="66" s="1"/>
  <c r="AI57" i="39" s="1"/>
  <c r="U93" i="66"/>
  <c r="U24" i="66" s="1"/>
  <c r="U57" i="39" s="1"/>
  <c r="Q93" i="66"/>
  <c r="Q24" i="66" s="1"/>
  <c r="Q57" i="39" s="1"/>
  <c r="S93" i="66"/>
  <c r="S24" i="66" s="1"/>
  <c r="S57" i="39" s="1"/>
  <c r="L93" i="66"/>
  <c r="L24" i="66" s="1"/>
  <c r="L57" i="39" s="1"/>
  <c r="Y93" i="66"/>
  <c r="Y24" i="66" s="1"/>
  <c r="Y57" i="39" s="1"/>
  <c r="V93" i="66"/>
  <c r="Z51" i="66"/>
  <c r="AA51" i="66"/>
  <c r="M35" i="39"/>
  <c r="M17" i="35" s="1"/>
  <c r="AF35" i="39"/>
  <c r="AF17" i="35" s="1"/>
  <c r="AF55" i="66"/>
  <c r="T93" i="66"/>
  <c r="Z93" i="66"/>
  <c r="Z24" i="66" s="1"/>
  <c r="Z57" i="39" s="1"/>
  <c r="M93" i="66"/>
  <c r="M24" i="66" s="1"/>
  <c r="M57" i="39" s="1"/>
  <c r="AD93" i="66"/>
  <c r="AD24" i="66" s="1"/>
  <c r="AD57" i="39" s="1"/>
  <c r="X35" i="39"/>
  <c r="X17" i="35" s="1"/>
  <c r="X90" i="35" s="1"/>
  <c r="AH55" i="66"/>
  <c r="N93" i="66"/>
  <c r="N24" i="66" s="1"/>
  <c r="N57" i="39" s="1"/>
  <c r="AC93" i="66"/>
  <c r="AC24" i="66" s="1"/>
  <c r="AC57" i="39" s="1"/>
  <c r="W93" i="66"/>
  <c r="AG93" i="66"/>
  <c r="AG24" i="66" s="1"/>
  <c r="AG57" i="39" s="1"/>
  <c r="AJ55" i="66"/>
  <c r="O93" i="66"/>
  <c r="O24" i="66" s="1"/>
  <c r="O57" i="39" s="1"/>
  <c r="AE93" i="66"/>
  <c r="AE24" i="66" s="1"/>
  <c r="AE57" i="39" s="1"/>
  <c r="P93" i="66"/>
  <c r="P24" i="66" s="1"/>
  <c r="P57" i="39" s="1"/>
  <c r="R93" i="66"/>
  <c r="R24" i="66" s="1"/>
  <c r="R57" i="39" s="1"/>
  <c r="AH93" i="66"/>
  <c r="AH24" i="66" s="1"/>
  <c r="AH57" i="39" s="1"/>
  <c r="J51" i="66"/>
  <c r="K55" i="66"/>
  <c r="K93" i="66"/>
  <c r="K24" i="66" s="1"/>
  <c r="K57" i="39" s="1"/>
  <c r="I93" i="66"/>
  <c r="I24" i="66" s="1"/>
  <c r="I57" i="39" s="1"/>
  <c r="T65" i="35"/>
  <c r="T104" i="35"/>
  <c r="T107" i="35" s="1"/>
  <c r="T110" i="35" s="1"/>
  <c r="T112" i="35" s="1"/>
  <c r="T36" i="35" s="1"/>
  <c r="T36" i="44" s="1"/>
  <c r="T14" i="44"/>
  <c r="T44" i="44" s="1"/>
  <c r="T87" i="35"/>
  <c r="G97" i="66"/>
  <c r="G80" i="66"/>
  <c r="N104" i="35"/>
  <c r="N107" i="35" s="1"/>
  <c r="N110" i="35" s="1"/>
  <c r="N112" i="35" s="1"/>
  <c r="N36" i="35" s="1"/>
  <c r="N36" i="44" s="1"/>
  <c r="G184" i="65"/>
  <c r="I238" i="65"/>
  <c r="I84" i="66" s="1"/>
  <c r="I28" i="66" s="1"/>
  <c r="I61" i="39" s="1"/>
  <c r="G237" i="65"/>
  <c r="G287" i="65"/>
  <c r="G328" i="65"/>
  <c r="Z104" i="35" l="1"/>
  <c r="Z107" i="35" s="1"/>
  <c r="Z110" i="35" s="1"/>
  <c r="Z112" i="35" s="1"/>
  <c r="Z36" i="35" s="1"/>
  <c r="Z36" i="44" s="1"/>
  <c r="Z14" i="44"/>
  <c r="Z44" i="44" s="1"/>
  <c r="AJ65" i="35"/>
  <c r="AC51" i="66"/>
  <c r="AC59" i="66" s="1"/>
  <c r="L51" i="66"/>
  <c r="L59" i="66" s="1"/>
  <c r="AJ87" i="35"/>
  <c r="AJ14" i="44"/>
  <c r="AJ44" i="44" s="1"/>
  <c r="Z65" i="35"/>
  <c r="T51" i="66"/>
  <c r="T59" i="66" s="1"/>
  <c r="T24" i="66"/>
  <c r="T57" i="39" s="1"/>
  <c r="T31" i="39" s="1"/>
  <c r="T13" i="35" s="1"/>
  <c r="N87" i="35"/>
  <c r="AC65" i="35"/>
  <c r="W51" i="66"/>
  <c r="W59" i="66" s="1"/>
  <c r="W24" i="66"/>
  <c r="W57" i="39" s="1"/>
  <c r="W31" i="39" s="1"/>
  <c r="W13" i="35" s="1"/>
  <c r="W64" i="35" s="1"/>
  <c r="I32" i="39"/>
  <c r="I14" i="35" s="1"/>
  <c r="I14" i="44" s="1"/>
  <c r="I45" i="39"/>
  <c r="T35" i="39"/>
  <c r="T17" i="35" s="1"/>
  <c r="T68" i="35" s="1"/>
  <c r="T48" i="39"/>
  <c r="N65" i="35"/>
  <c r="N35" i="39"/>
  <c r="N17" i="35" s="1"/>
  <c r="N17" i="44" s="1"/>
  <c r="N47" i="44" s="1"/>
  <c r="N48" i="39"/>
  <c r="X51" i="66"/>
  <c r="X59" i="66" s="1"/>
  <c r="X24" i="66"/>
  <c r="X57" i="39" s="1"/>
  <c r="X31" i="39" s="1"/>
  <c r="X13" i="35" s="1"/>
  <c r="X86" i="35" s="1"/>
  <c r="AB51" i="66"/>
  <c r="AB59" i="66" s="1"/>
  <c r="AB24" i="66"/>
  <c r="AB57" i="39" s="1"/>
  <c r="X32" i="39"/>
  <c r="X14" i="35" s="1"/>
  <c r="X87" i="35" s="1"/>
  <c r="X45" i="39"/>
  <c r="V51" i="66"/>
  <c r="V59" i="66" s="1"/>
  <c r="V24" i="66"/>
  <c r="V57" i="39" s="1"/>
  <c r="V31" i="39" s="1"/>
  <c r="V13" i="35" s="1"/>
  <c r="V64" i="35" s="1"/>
  <c r="AA59" i="66"/>
  <c r="Y14" i="44"/>
  <c r="Y44" i="44" s="1"/>
  <c r="AC14" i="44"/>
  <c r="AC44" i="44" s="1"/>
  <c r="AC87" i="35"/>
  <c r="Y104" i="35"/>
  <c r="Y107" i="35" s="1"/>
  <c r="Y110" i="35" s="1"/>
  <c r="Y112" i="35" s="1"/>
  <c r="Y36" i="35" s="1"/>
  <c r="Y36" i="44" s="1"/>
  <c r="Y65" i="35"/>
  <c r="M14" i="44"/>
  <c r="M44" i="44" s="1"/>
  <c r="V14" i="44"/>
  <c r="V44" i="44" s="1"/>
  <c r="Z59" i="66"/>
  <c r="O14" i="44"/>
  <c r="O44" i="44" s="1"/>
  <c r="O87" i="35"/>
  <c r="P14" i="44"/>
  <c r="P44" i="44" s="1"/>
  <c r="P87" i="35"/>
  <c r="AD17" i="44"/>
  <c r="AD47" i="44" s="1"/>
  <c r="AD90" i="35"/>
  <c r="AH104" i="35"/>
  <c r="AH107" i="35" s="1"/>
  <c r="AH110" i="35" s="1"/>
  <c r="AH112" i="35" s="1"/>
  <c r="AH36" i="35" s="1"/>
  <c r="AH36" i="44" s="1"/>
  <c r="AH87" i="35"/>
  <c r="AJ90" i="35"/>
  <c r="M65" i="35"/>
  <c r="L104" i="35"/>
  <c r="L107" i="35" s="1"/>
  <c r="L110" i="35" s="1"/>
  <c r="L112" i="35" s="1"/>
  <c r="L36" i="35" s="1"/>
  <c r="L36" i="44" s="1"/>
  <c r="G52" i="66"/>
  <c r="E17" i="40" s="1"/>
  <c r="AA35" i="39"/>
  <c r="AA17" i="35" s="1"/>
  <c r="AA90" i="35" s="1"/>
  <c r="M104" i="35"/>
  <c r="M107" i="35" s="1"/>
  <c r="M110" i="35" s="1"/>
  <c r="M112" i="35" s="1"/>
  <c r="M36" i="35" s="1"/>
  <c r="M36" i="44" s="1"/>
  <c r="V87" i="35"/>
  <c r="L65" i="35"/>
  <c r="G12" i="66"/>
  <c r="G45" i="39" s="1"/>
  <c r="AE32" i="39"/>
  <c r="AE14" i="35" s="1"/>
  <c r="AE87" i="35" s="1"/>
  <c r="J59" i="66"/>
  <c r="G15" i="66"/>
  <c r="G48" i="39" s="1"/>
  <c r="AG32" i="39"/>
  <c r="AG14" i="35" s="1"/>
  <c r="AG104" i="35" s="1"/>
  <c r="AG107" i="35" s="1"/>
  <c r="AG110" i="35" s="1"/>
  <c r="AG112" i="35" s="1"/>
  <c r="AG36" i="35" s="1"/>
  <c r="AG36" i="44" s="1"/>
  <c r="Y35" i="39"/>
  <c r="Y17" i="35" s="1"/>
  <c r="Y90" i="35" s="1"/>
  <c r="K35" i="39"/>
  <c r="K17" i="35" s="1"/>
  <c r="K68" i="35" s="1"/>
  <c r="J68" i="35"/>
  <c r="J17" i="44"/>
  <c r="J47" i="44" s="1"/>
  <c r="V90" i="35"/>
  <c r="V68" i="35"/>
  <c r="V17" i="44"/>
  <c r="V47" i="44" s="1"/>
  <c r="AG17" i="44"/>
  <c r="AG47" i="44" s="1"/>
  <c r="AG68" i="35"/>
  <c r="AI51" i="66"/>
  <c r="AI59" i="66" s="1"/>
  <c r="AI11" i="66"/>
  <c r="AI44" i="39" s="1"/>
  <c r="AD11" i="66"/>
  <c r="AD44" i="39" s="1"/>
  <c r="AD31" i="39"/>
  <c r="AD13" i="35" s="1"/>
  <c r="AD13" i="44" s="1"/>
  <c r="AD43" i="44" s="1"/>
  <c r="AB11" i="66"/>
  <c r="AB44" i="39" s="1"/>
  <c r="Q32" i="39"/>
  <c r="Q14" i="35" s="1"/>
  <c r="Q65" i="35" s="1"/>
  <c r="R68" i="35"/>
  <c r="P11" i="66"/>
  <c r="P44" i="39" s="1"/>
  <c r="W11" i="66"/>
  <c r="W44" i="39" s="1"/>
  <c r="M51" i="66"/>
  <c r="M59" i="66" s="1"/>
  <c r="M11" i="66"/>
  <c r="M44" i="39" s="1"/>
  <c r="V11" i="66"/>
  <c r="V44" i="39" s="1"/>
  <c r="AG51" i="66"/>
  <c r="AG59" i="66" s="1"/>
  <c r="AG11" i="66"/>
  <c r="AG44" i="39" s="1"/>
  <c r="O65" i="35"/>
  <c r="I11" i="66"/>
  <c r="I44" i="39" s="1"/>
  <c r="I31" i="39"/>
  <c r="AC11" i="66"/>
  <c r="AC44" i="39" s="1"/>
  <c r="Y31" i="39"/>
  <c r="Y13" i="35" s="1"/>
  <c r="Y11" i="66"/>
  <c r="Y44" i="39" s="1"/>
  <c r="AH51" i="66"/>
  <c r="AH59" i="66" s="1"/>
  <c r="AH11" i="66"/>
  <c r="AH44" i="39" s="1"/>
  <c r="R51" i="66"/>
  <c r="R59" i="66" s="1"/>
  <c r="R11" i="66"/>
  <c r="R44" i="39" s="1"/>
  <c r="AE51" i="66"/>
  <c r="AE59" i="66" s="1"/>
  <c r="AE11" i="66"/>
  <c r="AE44" i="39" s="1"/>
  <c r="I51" i="66"/>
  <c r="O51" i="66"/>
  <c r="O59" i="66" s="1"/>
  <c r="O11" i="66"/>
  <c r="O44" i="39" s="1"/>
  <c r="AF11" i="66"/>
  <c r="AF44" i="39" s="1"/>
  <c r="U87" i="35"/>
  <c r="N51" i="66"/>
  <c r="N59" i="66" s="1"/>
  <c r="N31" i="39"/>
  <c r="N13" i="35" s="1"/>
  <c r="N86" i="35" s="1"/>
  <c r="N11" i="66"/>
  <c r="N44" i="39" s="1"/>
  <c r="U65" i="35"/>
  <c r="T11" i="66"/>
  <c r="T44" i="39" s="1"/>
  <c r="S51" i="66"/>
  <c r="S59" i="66" s="1"/>
  <c r="S11" i="66"/>
  <c r="S44" i="39" s="1"/>
  <c r="K51" i="66"/>
  <c r="K59" i="66" s="1"/>
  <c r="K11" i="66"/>
  <c r="K44" i="39" s="1"/>
  <c r="AF51" i="66"/>
  <c r="AF59" i="66" s="1"/>
  <c r="P35" i="39"/>
  <c r="P17" i="35" s="1"/>
  <c r="P90" i="35" s="1"/>
  <c r="AJ11" i="66"/>
  <c r="AJ44" i="39" s="1"/>
  <c r="AK44" i="39"/>
  <c r="AK57" i="39"/>
  <c r="L11" i="66"/>
  <c r="L44" i="39" s="1"/>
  <c r="Z11" i="66"/>
  <c r="Z44" i="39" s="1"/>
  <c r="AB104" i="35"/>
  <c r="AB107" i="35" s="1"/>
  <c r="AB110" i="35" s="1"/>
  <c r="AB112" i="35" s="1"/>
  <c r="AB36" i="35" s="1"/>
  <c r="AB36" i="44" s="1"/>
  <c r="Q31" i="39"/>
  <c r="Q13" i="35" s="1"/>
  <c r="Q13" i="44" s="1"/>
  <c r="Q43" i="44" s="1"/>
  <c r="Q11" i="66"/>
  <c r="Q44" i="39" s="1"/>
  <c r="X11" i="66"/>
  <c r="X44" i="39" s="1"/>
  <c r="AB14" i="44"/>
  <c r="AB44" i="44" s="1"/>
  <c r="AA31" i="39"/>
  <c r="AA13" i="35" s="1"/>
  <c r="AA64" i="35" s="1"/>
  <c r="AA11" i="66"/>
  <c r="AA44" i="39" s="1"/>
  <c r="U68" i="35"/>
  <c r="P65" i="35"/>
  <c r="L14" i="44"/>
  <c r="L44" i="44" s="1"/>
  <c r="AB87" i="35"/>
  <c r="AI35" i="39"/>
  <c r="AI17" i="35" s="1"/>
  <c r="AI17" i="44" s="1"/>
  <c r="AI47" i="44" s="1"/>
  <c r="U51" i="66"/>
  <c r="U59" i="66" s="1"/>
  <c r="U11" i="66"/>
  <c r="U44" i="39" s="1"/>
  <c r="J32" i="39"/>
  <c r="J14" i="35" s="1"/>
  <c r="J14" i="44" s="1"/>
  <c r="J44" i="44" s="1"/>
  <c r="R87" i="35"/>
  <c r="R17" i="44"/>
  <c r="R47" i="44" s="1"/>
  <c r="R65" i="35"/>
  <c r="R104" i="35"/>
  <c r="R107" i="35" s="1"/>
  <c r="R110" i="35" s="1"/>
  <c r="R112" i="35" s="1"/>
  <c r="R36" i="35" s="1"/>
  <c r="R36" i="44" s="1"/>
  <c r="S65" i="35"/>
  <c r="AH65" i="35"/>
  <c r="V65" i="35"/>
  <c r="J90" i="35"/>
  <c r="AG90" i="35"/>
  <c r="X68" i="35"/>
  <c r="U14" i="44"/>
  <c r="U44" i="44" s="1"/>
  <c r="U17" i="44"/>
  <c r="U47" i="44" s="1"/>
  <c r="AC68" i="35"/>
  <c r="AH17" i="44"/>
  <c r="AH47" i="44" s="1"/>
  <c r="AH90" i="35"/>
  <c r="L90" i="35"/>
  <c r="Q90" i="35"/>
  <c r="Q17" i="44"/>
  <c r="Q47" i="44" s="1"/>
  <c r="S14" i="44"/>
  <c r="S44" i="44" s="1"/>
  <c r="L17" i="44"/>
  <c r="L47" i="44" s="1"/>
  <c r="AE68" i="35"/>
  <c r="S87" i="35"/>
  <c r="AC90" i="35"/>
  <c r="S90" i="35"/>
  <c r="S17" i="44"/>
  <c r="S47" i="44" s="1"/>
  <c r="S68" i="35"/>
  <c r="AB35" i="39"/>
  <c r="AB17" i="35" s="1"/>
  <c r="AE90" i="35"/>
  <c r="AI87" i="35"/>
  <c r="O90" i="35"/>
  <c r="O68" i="35"/>
  <c r="O17" i="44"/>
  <c r="O47" i="44" s="1"/>
  <c r="W14" i="44"/>
  <c r="W44" i="44" s="1"/>
  <c r="W87" i="35"/>
  <c r="W104" i="35"/>
  <c r="W107" i="35" s="1"/>
  <c r="W110" i="35" s="1"/>
  <c r="W112" i="35" s="1"/>
  <c r="W36" i="35" s="1"/>
  <c r="W36" i="44" s="1"/>
  <c r="W65" i="35"/>
  <c r="AF87" i="35"/>
  <c r="AF65" i="35"/>
  <c r="AF14" i="44"/>
  <c r="AF44" i="44" s="1"/>
  <c r="AF104" i="35"/>
  <c r="AF107" i="35" s="1"/>
  <c r="AF110" i="35" s="1"/>
  <c r="AF112" i="35" s="1"/>
  <c r="AF36" i="35" s="1"/>
  <c r="AF36" i="44" s="1"/>
  <c r="AA87" i="35"/>
  <c r="AI104" i="35"/>
  <c r="AI107" i="35" s="1"/>
  <c r="AI110" i="35" s="1"/>
  <c r="AI112" i="35" s="1"/>
  <c r="AI36" i="35" s="1"/>
  <c r="AI36" i="44" s="1"/>
  <c r="P51" i="66"/>
  <c r="P59" i="66" s="1"/>
  <c r="Y51" i="66"/>
  <c r="Y59" i="66" s="1"/>
  <c r="K32" i="39"/>
  <c r="K14" i="35" s="1"/>
  <c r="AI14" i="44"/>
  <c r="AI44" i="44" s="1"/>
  <c r="Z90" i="35"/>
  <c r="W68" i="35"/>
  <c r="AC31" i="39"/>
  <c r="AC13" i="35" s="1"/>
  <c r="AC64" i="35" s="1"/>
  <c r="AD32" i="39"/>
  <c r="AD14" i="35" s="1"/>
  <c r="S31" i="39"/>
  <c r="S13" i="35" s="1"/>
  <c r="S21" i="35" s="1"/>
  <c r="W90" i="35"/>
  <c r="AJ68" i="35"/>
  <c r="AA14" i="44"/>
  <c r="AA44" i="44" s="1"/>
  <c r="AA104" i="35"/>
  <c r="AA107" i="35" s="1"/>
  <c r="AA110" i="35" s="1"/>
  <c r="AA112" i="35" s="1"/>
  <c r="AA36" i="35" s="1"/>
  <c r="AA36" i="44" s="1"/>
  <c r="G25" i="66"/>
  <c r="G58" i="39" s="1"/>
  <c r="P31" i="39"/>
  <c r="P13" i="35" s="1"/>
  <c r="P64" i="35" s="1"/>
  <c r="Z31" i="39"/>
  <c r="Z13" i="35" s="1"/>
  <c r="AJ31" i="39"/>
  <c r="AJ13" i="35" s="1"/>
  <c r="AJ86" i="35" s="1"/>
  <c r="Z17" i="44"/>
  <c r="Z47" i="44" s="1"/>
  <c r="AE31" i="39"/>
  <c r="AE13" i="35" s="1"/>
  <c r="AJ51" i="66"/>
  <c r="AJ59" i="66" s="1"/>
  <c r="AF68" i="35"/>
  <c r="AF90" i="35"/>
  <c r="AF17" i="44"/>
  <c r="AF47" i="44" s="1"/>
  <c r="M68" i="35"/>
  <c r="M17" i="44"/>
  <c r="M47" i="44" s="1"/>
  <c r="M90" i="35"/>
  <c r="G93" i="66"/>
  <c r="AD51" i="66"/>
  <c r="AD59" i="66" s="1"/>
  <c r="AI31" i="39"/>
  <c r="AI13" i="35" s="1"/>
  <c r="AI86" i="35" s="1"/>
  <c r="X17" i="44"/>
  <c r="X47" i="44" s="1"/>
  <c r="AH31" i="39"/>
  <c r="AH13" i="35" s="1"/>
  <c r="AH21" i="35" s="1"/>
  <c r="L31" i="39"/>
  <c r="L13" i="35" s="1"/>
  <c r="L21" i="35" s="1"/>
  <c r="Q51" i="66"/>
  <c r="Q59" i="66" s="1"/>
  <c r="AF31" i="39"/>
  <c r="AF13" i="35" s="1"/>
  <c r="AF64" i="35" s="1"/>
  <c r="K31" i="39"/>
  <c r="K13" i="35" s="1"/>
  <c r="K86" i="35" s="1"/>
  <c r="J31" i="39"/>
  <c r="J13" i="35" s="1"/>
  <c r="J64" i="35" s="1"/>
  <c r="G84" i="66"/>
  <c r="I55" i="66"/>
  <c r="G55" i="66" s="1"/>
  <c r="E20" i="40" s="1"/>
  <c r="G28" i="66"/>
  <c r="G61" i="39" s="1"/>
  <c r="G238" i="65"/>
  <c r="I65" i="35" l="1"/>
  <c r="I104" i="35"/>
  <c r="I107" i="35" s="1"/>
  <c r="I87" i="35"/>
  <c r="T90" i="35"/>
  <c r="T21" i="35"/>
  <c r="N90" i="35"/>
  <c r="X95" i="35"/>
  <c r="X98" i="35" s="1"/>
  <c r="X100" i="35" s="1"/>
  <c r="X35" i="35" s="1"/>
  <c r="X35" i="44" s="1"/>
  <c r="T17" i="44"/>
  <c r="T47" i="44" s="1"/>
  <c r="AJ95" i="35"/>
  <c r="AJ98" i="35" s="1"/>
  <c r="AJ100" i="35" s="1"/>
  <c r="AJ35" i="35" s="1"/>
  <c r="AJ35" i="44" s="1"/>
  <c r="AJ38" i="44" s="1"/>
  <c r="AJ56" i="44" s="1"/>
  <c r="X14" i="44"/>
  <c r="X44" i="44" s="1"/>
  <c r="X65" i="35"/>
  <c r="N68" i="35"/>
  <c r="X104" i="35"/>
  <c r="X107" i="35" s="1"/>
  <c r="X110" i="35" s="1"/>
  <c r="X112" i="35" s="1"/>
  <c r="X36" i="35" s="1"/>
  <c r="X36" i="44" s="1"/>
  <c r="AG65" i="35"/>
  <c r="AG14" i="44"/>
  <c r="AG44" i="44" s="1"/>
  <c r="AE104" i="35"/>
  <c r="AE107" i="35" s="1"/>
  <c r="AE110" i="35" s="1"/>
  <c r="AE112" i="35" s="1"/>
  <c r="AE36" i="35" s="1"/>
  <c r="AE36" i="44" s="1"/>
  <c r="AI90" i="35"/>
  <c r="AI95" i="35" s="1"/>
  <c r="AI98" i="35" s="1"/>
  <c r="AI100" i="35" s="1"/>
  <c r="AI35" i="35" s="1"/>
  <c r="AI35" i="44" s="1"/>
  <c r="AI51" i="44" s="1"/>
  <c r="AG87" i="35"/>
  <c r="AI68" i="35"/>
  <c r="AJ13" i="44"/>
  <c r="AJ43" i="44" s="1"/>
  <c r="AJ21" i="35"/>
  <c r="P17" i="44"/>
  <c r="P47" i="44" s="1"/>
  <c r="K17" i="44"/>
  <c r="K47" i="44" s="1"/>
  <c r="K90" i="35"/>
  <c r="AA68" i="35"/>
  <c r="AA17" i="44"/>
  <c r="AA47" i="44" s="1"/>
  <c r="AE14" i="44"/>
  <c r="AE44" i="44" s="1"/>
  <c r="J87" i="35"/>
  <c r="P68" i="35"/>
  <c r="AE65" i="35"/>
  <c r="N95" i="35"/>
  <c r="N98" i="35" s="1"/>
  <c r="N100" i="35" s="1"/>
  <c r="N35" i="35" s="1"/>
  <c r="N35" i="44" s="1"/>
  <c r="N38" i="44" s="1"/>
  <c r="N56" i="44" s="1"/>
  <c r="G11" i="66"/>
  <c r="G44" i="39" s="1"/>
  <c r="AB31" i="39"/>
  <c r="AB13" i="35" s="1"/>
  <c r="Y17" i="44"/>
  <c r="Y47" i="44" s="1"/>
  <c r="Y68" i="35"/>
  <c r="AJ64" i="35"/>
  <c r="Q14" i="44"/>
  <c r="Q44" i="44" s="1"/>
  <c r="Q104" i="35"/>
  <c r="Q107" i="35" s="1"/>
  <c r="Q110" i="35" s="1"/>
  <c r="Q112" i="35" s="1"/>
  <c r="Q36" i="35" s="1"/>
  <c r="Q36" i="44" s="1"/>
  <c r="S13" i="44"/>
  <c r="S21" i="44" s="1"/>
  <c r="J65" i="35"/>
  <c r="J104" i="35"/>
  <c r="J107" i="35" s="1"/>
  <c r="J110" i="35" s="1"/>
  <c r="J112" i="35" s="1"/>
  <c r="J36" i="35" s="1"/>
  <c r="J36" i="44" s="1"/>
  <c r="G51" i="66"/>
  <c r="E16" i="40" s="1"/>
  <c r="E24" i="40" s="1"/>
  <c r="O31" i="39"/>
  <c r="O13" i="35" s="1"/>
  <c r="O13" i="44" s="1"/>
  <c r="O43" i="44" s="1"/>
  <c r="Q87" i="35"/>
  <c r="AD64" i="35"/>
  <c r="X64" i="35"/>
  <c r="AF86" i="35"/>
  <c r="AF95" i="35" s="1"/>
  <c r="AF98" i="35" s="1"/>
  <c r="AF100" i="35" s="1"/>
  <c r="AF35" i="35" s="1"/>
  <c r="AD21" i="35"/>
  <c r="AA13" i="44"/>
  <c r="X21" i="35"/>
  <c r="X13" i="44"/>
  <c r="X43" i="44" s="1"/>
  <c r="AF13" i="44"/>
  <c r="AF43" i="44" s="1"/>
  <c r="Q21" i="35"/>
  <c r="N64" i="35"/>
  <c r="L86" i="35"/>
  <c r="L95" i="35" s="1"/>
  <c r="L98" i="35" s="1"/>
  <c r="L100" i="35" s="1"/>
  <c r="L35" i="35" s="1"/>
  <c r="L38" i="35" s="1"/>
  <c r="L43" i="35" s="1"/>
  <c r="L49" i="35" s="1"/>
  <c r="L56" i="35" s="1"/>
  <c r="L57" i="35" s="1"/>
  <c r="N13" i="44"/>
  <c r="N21" i="44" s="1"/>
  <c r="N21" i="35"/>
  <c r="Q64" i="35"/>
  <c r="AF21" i="35"/>
  <c r="AA21" i="35"/>
  <c r="J13" i="44"/>
  <c r="J21" i="44" s="1"/>
  <c r="AC21" i="35"/>
  <c r="P21" i="35"/>
  <c r="AC86" i="35"/>
  <c r="AC95" i="35" s="1"/>
  <c r="AC98" i="35" s="1"/>
  <c r="AC100" i="35" s="1"/>
  <c r="AC35" i="35" s="1"/>
  <c r="AC35" i="44" s="1"/>
  <c r="AC13" i="44"/>
  <c r="AC21" i="44" s="1"/>
  <c r="V13" i="44"/>
  <c r="V43" i="44" s="1"/>
  <c r="V86" i="35"/>
  <c r="V95" i="35" s="1"/>
  <c r="V98" i="35" s="1"/>
  <c r="V100" i="35" s="1"/>
  <c r="V35" i="35" s="1"/>
  <c r="V72" i="35" s="1"/>
  <c r="V74" i="35" s="1"/>
  <c r="V78" i="35" s="1"/>
  <c r="AA86" i="35"/>
  <c r="AA95" i="35" s="1"/>
  <c r="AA98" i="35" s="1"/>
  <c r="AA100" i="35" s="1"/>
  <c r="AA35" i="35" s="1"/>
  <c r="AA38" i="35" s="1"/>
  <c r="V21" i="35"/>
  <c r="P86" i="35"/>
  <c r="P95" i="35" s="1"/>
  <c r="P98" i="35" s="1"/>
  <c r="P100" i="35" s="1"/>
  <c r="P35" i="35" s="1"/>
  <c r="P35" i="44" s="1"/>
  <c r="P38" i="44" s="1"/>
  <c r="P56" i="44" s="1"/>
  <c r="X72" i="35"/>
  <c r="W86" i="35"/>
  <c r="W95" i="35" s="1"/>
  <c r="W98" i="35" s="1"/>
  <c r="W100" i="35" s="1"/>
  <c r="W35" i="35" s="1"/>
  <c r="W38" i="35" s="1"/>
  <c r="W43" i="35" s="1"/>
  <c r="W49" i="35" s="1"/>
  <c r="W56" i="35" s="1"/>
  <c r="W57" i="35" s="1"/>
  <c r="W13" i="44"/>
  <c r="W21" i="44" s="1"/>
  <c r="K13" i="44"/>
  <c r="K43" i="44" s="1"/>
  <c r="S86" i="35"/>
  <c r="S95" i="35" s="1"/>
  <c r="S98" i="35" s="1"/>
  <c r="S100" i="35" s="1"/>
  <c r="S35" i="35" s="1"/>
  <c r="J21" i="35"/>
  <c r="W21" i="35"/>
  <c r="S64" i="35"/>
  <c r="AH64" i="35"/>
  <c r="K21" i="35"/>
  <c r="AH13" i="44"/>
  <c r="AH21" i="44" s="1"/>
  <c r="AI21" i="35"/>
  <c r="AI64" i="35"/>
  <c r="L13" i="44"/>
  <c r="L21" i="44" s="1"/>
  <c r="AH86" i="35"/>
  <c r="AH95" i="35" s="1"/>
  <c r="AH98" i="35" s="1"/>
  <c r="AH100" i="35" s="1"/>
  <c r="AH35" i="35" s="1"/>
  <c r="AH38" i="35" s="1"/>
  <c r="AH77" i="35" s="1"/>
  <c r="AD86" i="35"/>
  <c r="L64" i="35"/>
  <c r="P13" i="44"/>
  <c r="AB17" i="44"/>
  <c r="AB47" i="44" s="1"/>
  <c r="AB90" i="35"/>
  <c r="AB68" i="35"/>
  <c r="G32" i="39"/>
  <c r="G14" i="35" s="1"/>
  <c r="G104" i="35" s="1"/>
  <c r="AE21" i="35"/>
  <c r="AE13" i="44"/>
  <c r="AE43" i="44" s="1"/>
  <c r="AE86" i="35"/>
  <c r="AE95" i="35" s="1"/>
  <c r="AE98" i="35" s="1"/>
  <c r="AE100" i="35" s="1"/>
  <c r="AE35" i="35" s="1"/>
  <c r="AE72" i="35" s="1"/>
  <c r="AE64" i="35"/>
  <c r="Z86" i="35"/>
  <c r="Z95" i="35" s="1"/>
  <c r="Z98" i="35" s="1"/>
  <c r="Z100" i="35" s="1"/>
  <c r="Z35" i="35" s="1"/>
  <c r="Z38" i="35" s="1"/>
  <c r="Z43" i="35" s="1"/>
  <c r="Z49" i="35" s="1"/>
  <c r="Z56" i="35" s="1"/>
  <c r="Z57" i="35" s="1"/>
  <c r="Z13" i="44"/>
  <c r="Z64" i="35"/>
  <c r="Z21" i="35"/>
  <c r="Y64" i="35"/>
  <c r="Y21" i="35"/>
  <c r="Y13" i="44"/>
  <c r="Y86" i="35"/>
  <c r="Y95" i="35" s="1"/>
  <c r="Y98" i="35" s="1"/>
  <c r="Y100" i="35" s="1"/>
  <c r="Y35" i="35" s="1"/>
  <c r="Y72" i="35" s="1"/>
  <c r="R31" i="39"/>
  <c r="R13" i="35" s="1"/>
  <c r="K87" i="35"/>
  <c r="K65" i="35"/>
  <c r="K104" i="35"/>
  <c r="K107" i="35" s="1"/>
  <c r="K110" i="35" s="1"/>
  <c r="K112" i="35" s="1"/>
  <c r="K36" i="35" s="1"/>
  <c r="K36" i="44" s="1"/>
  <c r="K14" i="44"/>
  <c r="K44" i="44" s="1"/>
  <c r="Q86" i="35"/>
  <c r="AI13" i="44"/>
  <c r="AI43" i="44" s="1"/>
  <c r="U31" i="39"/>
  <c r="U13" i="35" s="1"/>
  <c r="AD14" i="44"/>
  <c r="AD87" i="35"/>
  <c r="AD65" i="35"/>
  <c r="AD104" i="35"/>
  <c r="AD107" i="35" s="1"/>
  <c r="AD110" i="35" s="1"/>
  <c r="AD112" i="35" s="1"/>
  <c r="AD36" i="35" s="1"/>
  <c r="AD36" i="44" s="1"/>
  <c r="G24" i="66"/>
  <c r="G57" i="39" s="1"/>
  <c r="J86" i="35"/>
  <c r="K64" i="35"/>
  <c r="AG31" i="39"/>
  <c r="AG13" i="35" s="1"/>
  <c r="T13" i="44"/>
  <c r="T43" i="44" s="1"/>
  <c r="T64" i="35"/>
  <c r="T86" i="35"/>
  <c r="T95" i="35" s="1"/>
  <c r="T98" i="35" s="1"/>
  <c r="T100" i="35" s="1"/>
  <c r="T35" i="35" s="1"/>
  <c r="T38" i="35" s="1"/>
  <c r="T43" i="35" s="1"/>
  <c r="T49" i="35" s="1"/>
  <c r="T56" i="35" s="1"/>
  <c r="T57" i="35" s="1"/>
  <c r="M31" i="39"/>
  <c r="M13" i="35" s="1"/>
  <c r="I13" i="35"/>
  <c r="I64" i="35" s="1"/>
  <c r="I59" i="66"/>
  <c r="G59" i="66" s="1"/>
  <c r="I35" i="39"/>
  <c r="I17" i="35" s="1"/>
  <c r="I90" i="35" s="1"/>
  <c r="X51" i="44"/>
  <c r="AJ51" i="44"/>
  <c r="I110" i="35"/>
  <c r="I112" i="35" s="1"/>
  <c r="I44" i="44"/>
  <c r="X38" i="44" l="1"/>
  <c r="X56" i="44" s="1"/>
  <c r="AJ38" i="35"/>
  <c r="AJ43" i="35" s="1"/>
  <c r="AJ49" i="35" s="1"/>
  <c r="AJ56" i="35" s="1"/>
  <c r="AJ57" i="35" s="1"/>
  <c r="AJ72" i="35"/>
  <c r="AJ74" i="35" s="1"/>
  <c r="AJ78" i="35" s="1"/>
  <c r="AJ79" i="35" s="1"/>
  <c r="N72" i="35"/>
  <c r="N74" i="35" s="1"/>
  <c r="N78" i="35" s="1"/>
  <c r="X38" i="35"/>
  <c r="X43" i="35" s="1"/>
  <c r="X49" i="35" s="1"/>
  <c r="X56" i="35" s="1"/>
  <c r="X57" i="35" s="1"/>
  <c r="AJ21" i="44"/>
  <c r="Y21" i="44"/>
  <c r="L72" i="35"/>
  <c r="L74" i="35" s="1"/>
  <c r="L78" i="35" s="1"/>
  <c r="K95" i="35"/>
  <c r="K98" i="35" s="1"/>
  <c r="K100" i="35" s="1"/>
  <c r="K35" i="35" s="1"/>
  <c r="K72" i="35" s="1"/>
  <c r="K74" i="35" s="1"/>
  <c r="K78" i="35" s="1"/>
  <c r="Q95" i="35"/>
  <c r="Q98" i="35" s="1"/>
  <c r="Q100" i="35" s="1"/>
  <c r="Q35" i="35" s="1"/>
  <c r="Q35" i="44" s="1"/>
  <c r="Q51" i="44" s="1"/>
  <c r="Q53" i="44" s="1"/>
  <c r="Q57" i="44" s="1"/>
  <c r="V38" i="35"/>
  <c r="V77" i="35" s="1"/>
  <c r="V79" i="35" s="1"/>
  <c r="P21" i="44"/>
  <c r="S43" i="44"/>
  <c r="P51" i="44"/>
  <c r="J95" i="35"/>
  <c r="J98" i="35" s="1"/>
  <c r="J100" i="35" s="1"/>
  <c r="J35" i="35" s="1"/>
  <c r="J38" i="35" s="1"/>
  <c r="J77" i="35" s="1"/>
  <c r="AA21" i="44"/>
  <c r="O64" i="35"/>
  <c r="O21" i="44"/>
  <c r="N38" i="35"/>
  <c r="N43" i="35" s="1"/>
  <c r="N49" i="35" s="1"/>
  <c r="N56" i="35" s="1"/>
  <c r="N57" i="35" s="1"/>
  <c r="N51" i="44"/>
  <c r="L77" i="35"/>
  <c r="O86" i="35"/>
  <c r="O95" i="35" s="1"/>
  <c r="O98" i="35" s="1"/>
  <c r="O100" i="35" s="1"/>
  <c r="O35" i="35" s="1"/>
  <c r="O72" i="35" s="1"/>
  <c r="L35" i="44"/>
  <c r="L51" i="44" s="1"/>
  <c r="Q21" i="44"/>
  <c r="AA43" i="44"/>
  <c r="AE74" i="35"/>
  <c r="AE78" i="35" s="1"/>
  <c r="AH43" i="44"/>
  <c r="T21" i="44"/>
  <c r="AB86" i="35"/>
  <c r="AB95" i="35" s="1"/>
  <c r="AB98" i="35" s="1"/>
  <c r="AB100" i="35" s="1"/>
  <c r="AB35" i="35" s="1"/>
  <c r="AB64" i="35"/>
  <c r="AB13" i="44"/>
  <c r="AB43" i="44" s="1"/>
  <c r="W43" i="44"/>
  <c r="I13" i="44"/>
  <c r="I43" i="44" s="1"/>
  <c r="AB21" i="35"/>
  <c r="AF38" i="35"/>
  <c r="AF77" i="35" s="1"/>
  <c r="AF72" i="35"/>
  <c r="AF74" i="35" s="1"/>
  <c r="AF78" i="35" s="1"/>
  <c r="AF35" i="44"/>
  <c r="AF38" i="44" s="1"/>
  <c r="AF56" i="44" s="1"/>
  <c r="AI38" i="35"/>
  <c r="AI43" i="35" s="1"/>
  <c r="AI49" i="35" s="1"/>
  <c r="AI56" i="35" s="1"/>
  <c r="AI57" i="35" s="1"/>
  <c r="AA35" i="44"/>
  <c r="AA51" i="44" s="1"/>
  <c r="AI72" i="35"/>
  <c r="AI74" i="35" s="1"/>
  <c r="AI78" i="35" s="1"/>
  <c r="AI79" i="35" s="1"/>
  <c r="AC43" i="44"/>
  <c r="O21" i="35"/>
  <c r="X74" i="35"/>
  <c r="X78" i="35" s="1"/>
  <c r="AA72" i="35"/>
  <c r="AA74" i="35" s="1"/>
  <c r="AA78" i="35" s="1"/>
  <c r="V21" i="44"/>
  <c r="L43" i="44"/>
  <c r="W72" i="35"/>
  <c r="W74" i="35" s="1"/>
  <c r="W78" i="35" s="1"/>
  <c r="AI21" i="44"/>
  <c r="AF21" i="44"/>
  <c r="J43" i="44"/>
  <c r="G14" i="44"/>
  <c r="G44" i="44" s="1"/>
  <c r="E122" i="40" s="1"/>
  <c r="X21" i="44"/>
  <c r="W77" i="35"/>
  <c r="W35" i="44"/>
  <c r="W51" i="44" s="1"/>
  <c r="I86" i="35"/>
  <c r="I95" i="35" s="1"/>
  <c r="I98" i="35" s="1"/>
  <c r="I100" i="35" s="1"/>
  <c r="I35" i="35" s="1"/>
  <c r="P38" i="35"/>
  <c r="P77" i="35" s="1"/>
  <c r="P72" i="35"/>
  <c r="P74" i="35" s="1"/>
  <c r="P78" i="35" s="1"/>
  <c r="AC38" i="35"/>
  <c r="AC43" i="35" s="1"/>
  <c r="AC49" i="35" s="1"/>
  <c r="AC56" i="35" s="1"/>
  <c r="AC57" i="35" s="1"/>
  <c r="N43" i="44"/>
  <c r="Y43" i="44"/>
  <c r="AD95" i="35"/>
  <c r="AD98" i="35" s="1"/>
  <c r="AD100" i="35" s="1"/>
  <c r="AD35" i="35" s="1"/>
  <c r="AD35" i="44" s="1"/>
  <c r="AE21" i="44"/>
  <c r="AC72" i="35"/>
  <c r="AC74" i="35" s="1"/>
  <c r="AC78" i="35" s="1"/>
  <c r="Z77" i="35"/>
  <c r="V35" i="44"/>
  <c r="V51" i="44" s="1"/>
  <c r="V53" i="44" s="1"/>
  <c r="V57" i="44" s="1"/>
  <c r="P43" i="44"/>
  <c r="AI53" i="44"/>
  <c r="AI57" i="44" s="1"/>
  <c r="Z72" i="35"/>
  <c r="Z74" i="35" s="1"/>
  <c r="Z78" i="35" s="1"/>
  <c r="Z35" i="44"/>
  <c r="Z51" i="44" s="1"/>
  <c r="T72" i="35"/>
  <c r="T74" i="35" s="1"/>
  <c r="T78" i="35" s="1"/>
  <c r="T77" i="35"/>
  <c r="AI38" i="44"/>
  <c r="AI56" i="44" s="1"/>
  <c r="S35" i="44"/>
  <c r="S38" i="35"/>
  <c r="S77" i="35" s="1"/>
  <c r="S72" i="35"/>
  <c r="S74" i="35" s="1"/>
  <c r="S78" i="35" s="1"/>
  <c r="T35" i="44"/>
  <c r="T51" i="44" s="1"/>
  <c r="T53" i="44" s="1"/>
  <c r="T57" i="44" s="1"/>
  <c r="K21" i="44"/>
  <c r="AH35" i="44"/>
  <c r="AH51" i="44" s="1"/>
  <c r="AH43" i="35"/>
  <c r="AH49" i="35" s="1"/>
  <c r="AH56" i="35" s="1"/>
  <c r="AH57" i="35" s="1"/>
  <c r="Y74" i="35"/>
  <c r="Y78" i="35" s="1"/>
  <c r="AH72" i="35"/>
  <c r="AH74" i="35" s="1"/>
  <c r="AH78" i="35" s="1"/>
  <c r="AH79" i="35" s="1"/>
  <c r="G65" i="35"/>
  <c r="E94" i="40"/>
  <c r="G87" i="35"/>
  <c r="I21" i="35"/>
  <c r="AG64" i="35"/>
  <c r="AG86" i="35"/>
  <c r="AG95" i="35" s="1"/>
  <c r="AG98" i="35" s="1"/>
  <c r="AG100" i="35" s="1"/>
  <c r="AG35" i="35" s="1"/>
  <c r="AG13" i="44"/>
  <c r="AG21" i="35"/>
  <c r="AE35" i="44"/>
  <c r="AE38" i="35"/>
  <c r="AD44" i="44"/>
  <c r="AD21" i="44"/>
  <c r="Y35" i="44"/>
  <c r="Y51" i="44" s="1"/>
  <c r="G107" i="35"/>
  <c r="G110" i="35" s="1"/>
  <c r="G35" i="39"/>
  <c r="G17" i="35" s="1"/>
  <c r="G90" i="35" s="1"/>
  <c r="R13" i="44"/>
  <c r="R64" i="35"/>
  <c r="R21" i="35"/>
  <c r="R86" i="35"/>
  <c r="R95" i="35" s="1"/>
  <c r="R98" i="35" s="1"/>
  <c r="R100" i="35" s="1"/>
  <c r="R35" i="35" s="1"/>
  <c r="Z21" i="44"/>
  <c r="Z43" i="44"/>
  <c r="Y38" i="35"/>
  <c r="Y43" i="35" s="1"/>
  <c r="Y49" i="35" s="1"/>
  <c r="Y56" i="35" s="1"/>
  <c r="Y57" i="35" s="1"/>
  <c r="U86" i="35"/>
  <c r="U95" i="35" s="1"/>
  <c r="U98" i="35" s="1"/>
  <c r="U100" i="35" s="1"/>
  <c r="U35" i="35" s="1"/>
  <c r="U13" i="44"/>
  <c r="U64" i="35"/>
  <c r="U21" i="35"/>
  <c r="G31" i="39"/>
  <c r="G13" i="35" s="1"/>
  <c r="G64" i="35" s="1"/>
  <c r="M64" i="35"/>
  <c r="M86" i="35"/>
  <c r="M95" i="35" s="1"/>
  <c r="M98" i="35" s="1"/>
  <c r="M100" i="35" s="1"/>
  <c r="M35" i="35" s="1"/>
  <c r="M21" i="35"/>
  <c r="M13" i="44"/>
  <c r="I68" i="35"/>
  <c r="I17" i="44"/>
  <c r="G17" i="44" s="1"/>
  <c r="G47" i="44" s="1"/>
  <c r="X53" i="44"/>
  <c r="X57" i="44" s="1"/>
  <c r="AJ53" i="44"/>
  <c r="AJ57" i="44" s="1"/>
  <c r="AJ58" i="44" s="1"/>
  <c r="AC51" i="44"/>
  <c r="AC38" i="44"/>
  <c r="AC56" i="44" s="1"/>
  <c r="AA43" i="35"/>
  <c r="AA49" i="35" s="1"/>
  <c r="AA56" i="35" s="1"/>
  <c r="AA57" i="35" s="1"/>
  <c r="AA77" i="35"/>
  <c r="I36" i="35"/>
  <c r="I36" i="44" s="1"/>
  <c r="G36" i="44" s="1"/>
  <c r="G112" i="35"/>
  <c r="G36" i="35" s="1"/>
  <c r="X58" i="44" l="1"/>
  <c r="X77" i="35"/>
  <c r="K38" i="35"/>
  <c r="K77" i="35" s="1"/>
  <c r="Q38" i="44"/>
  <c r="Q56" i="44" s="1"/>
  <c r="Q58" i="44" s="1"/>
  <c r="K35" i="44"/>
  <c r="K51" i="44" s="1"/>
  <c r="K53" i="44" s="1"/>
  <c r="K57" i="44" s="1"/>
  <c r="V43" i="35"/>
  <c r="V49" i="35" s="1"/>
  <c r="V56" i="35" s="1"/>
  <c r="V57" i="35" s="1"/>
  <c r="Q38" i="35"/>
  <c r="Q77" i="35" s="1"/>
  <c r="P53" i="44"/>
  <c r="P57" i="44" s="1"/>
  <c r="P58" i="44" s="1"/>
  <c r="Q72" i="35"/>
  <c r="Q74" i="35" s="1"/>
  <c r="Q78" i="35" s="1"/>
  <c r="J35" i="44"/>
  <c r="J38" i="44" s="1"/>
  <c r="J56" i="44" s="1"/>
  <c r="AA38" i="44"/>
  <c r="AA56" i="44" s="1"/>
  <c r="AF43" i="35"/>
  <c r="AF49" i="35" s="1"/>
  <c r="AF56" i="35" s="1"/>
  <c r="AF57" i="35" s="1"/>
  <c r="AF51" i="44"/>
  <c r="AF53" i="44" s="1"/>
  <c r="AF57" i="44" s="1"/>
  <c r="AF58" i="44" s="1"/>
  <c r="J72" i="35"/>
  <c r="J74" i="35" s="1"/>
  <c r="J78" i="35" s="1"/>
  <c r="J79" i="35" s="1"/>
  <c r="N77" i="35"/>
  <c r="N79" i="35" s="1"/>
  <c r="J43" i="35"/>
  <c r="J49" i="35" s="1"/>
  <c r="J56" i="35" s="1"/>
  <c r="J57" i="35" s="1"/>
  <c r="W79" i="35"/>
  <c r="L79" i="35"/>
  <c r="N53" i="44"/>
  <c r="N57" i="44" s="1"/>
  <c r="N58" i="44" s="1"/>
  <c r="O74" i="35"/>
  <c r="O78" i="35" s="1"/>
  <c r="AH53" i="44"/>
  <c r="AH57" i="44" s="1"/>
  <c r="AB21" i="44"/>
  <c r="L38" i="44"/>
  <c r="L56" i="44" s="1"/>
  <c r="Y53" i="44"/>
  <c r="Y57" i="44" s="1"/>
  <c r="AC53" i="44"/>
  <c r="AC57" i="44" s="1"/>
  <c r="AC58" i="44" s="1"/>
  <c r="O35" i="44"/>
  <c r="O51" i="44" s="1"/>
  <c r="O53" i="44" s="1"/>
  <c r="O57" i="44" s="1"/>
  <c r="O38" i="35"/>
  <c r="O43" i="35" s="1"/>
  <c r="O49" i="35" s="1"/>
  <c r="O56" i="35" s="1"/>
  <c r="O57" i="35" s="1"/>
  <c r="AA53" i="44"/>
  <c r="AA57" i="44" s="1"/>
  <c r="AC77" i="35"/>
  <c r="AC79" i="35" s="1"/>
  <c r="AD72" i="35"/>
  <c r="AD74" i="35" s="1"/>
  <c r="AD78" i="35" s="1"/>
  <c r="AD38" i="35"/>
  <c r="AD77" i="35" s="1"/>
  <c r="Z79" i="35"/>
  <c r="P79" i="35"/>
  <c r="AF79" i="35"/>
  <c r="AI58" i="44"/>
  <c r="W53" i="44"/>
  <c r="W57" i="44" s="1"/>
  <c r="AB35" i="44"/>
  <c r="AB72" i="35"/>
  <c r="AB74" i="35" s="1"/>
  <c r="AB78" i="35" s="1"/>
  <c r="AB38" i="35"/>
  <c r="AB43" i="35" s="1"/>
  <c r="AB49" i="35" s="1"/>
  <c r="AB56" i="35" s="1"/>
  <c r="AB57" i="35" s="1"/>
  <c r="P43" i="35"/>
  <c r="P49" i="35" s="1"/>
  <c r="P56" i="35" s="1"/>
  <c r="P57" i="35" s="1"/>
  <c r="L53" i="44"/>
  <c r="L57" i="44" s="1"/>
  <c r="X79" i="35"/>
  <c r="AA79" i="35"/>
  <c r="V38" i="44"/>
  <c r="V56" i="44" s="1"/>
  <c r="V58" i="44" s="1"/>
  <c r="W38" i="44"/>
  <c r="W56" i="44" s="1"/>
  <c r="AH38" i="44"/>
  <c r="AH56" i="44" s="1"/>
  <c r="T79" i="35"/>
  <c r="Z53" i="44"/>
  <c r="Z57" i="44" s="1"/>
  <c r="Z38" i="44"/>
  <c r="Z56" i="44" s="1"/>
  <c r="S43" i="35"/>
  <c r="S49" i="35" s="1"/>
  <c r="S56" i="35" s="1"/>
  <c r="S57" i="35" s="1"/>
  <c r="S79" i="35"/>
  <c r="T38" i="44"/>
  <c r="T56" i="44" s="1"/>
  <c r="T58" i="44" s="1"/>
  <c r="Y77" i="35"/>
  <c r="Y79" i="35" s="1"/>
  <c r="K79" i="35"/>
  <c r="K43" i="35"/>
  <c r="K49" i="35" s="1"/>
  <c r="K56" i="35" s="1"/>
  <c r="K57" i="35" s="1"/>
  <c r="S38" i="44"/>
  <c r="S56" i="44" s="1"/>
  <c r="S51" i="44"/>
  <c r="S53" i="44" s="1"/>
  <c r="S57" i="44" s="1"/>
  <c r="G21" i="35"/>
  <c r="G24" i="35" s="1"/>
  <c r="G26" i="35" s="1"/>
  <c r="E106" i="40" s="1"/>
  <c r="G68" i="35"/>
  <c r="E97" i="40"/>
  <c r="I21" i="44"/>
  <c r="I47" i="44"/>
  <c r="E93" i="40"/>
  <c r="R38" i="35"/>
  <c r="R35" i="44"/>
  <c r="R72" i="35"/>
  <c r="R74" i="35" s="1"/>
  <c r="R78" i="35" s="1"/>
  <c r="AE51" i="44"/>
  <c r="AE53" i="44" s="1"/>
  <c r="AE57" i="44" s="1"/>
  <c r="AE38" i="44"/>
  <c r="AE56" i="44" s="1"/>
  <c r="AG21" i="44"/>
  <c r="AG43" i="44"/>
  <c r="U43" i="44"/>
  <c r="U21" i="44"/>
  <c r="R43" i="44"/>
  <c r="R21" i="44"/>
  <c r="AG38" i="35"/>
  <c r="AG35" i="44"/>
  <c r="AG72" i="35"/>
  <c r="AG74" i="35" s="1"/>
  <c r="AG78" i="35" s="1"/>
  <c r="G86" i="35"/>
  <c r="G13" i="44"/>
  <c r="G43" i="44" s="1"/>
  <c r="E121" i="40" s="1"/>
  <c r="U72" i="35"/>
  <c r="U74" i="35" s="1"/>
  <c r="U78" i="35" s="1"/>
  <c r="U35" i="44"/>
  <c r="U38" i="35"/>
  <c r="Y38" i="44"/>
  <c r="Y56" i="44" s="1"/>
  <c r="AE77" i="35"/>
  <c r="AE79" i="35" s="1"/>
  <c r="AE43" i="35"/>
  <c r="AE49" i="35" s="1"/>
  <c r="AE56" i="35" s="1"/>
  <c r="AE57" i="35" s="1"/>
  <c r="AD51" i="44"/>
  <c r="AD53" i="44" s="1"/>
  <c r="AD57" i="44" s="1"/>
  <c r="AD38" i="44"/>
  <c r="AD56" i="44" s="1"/>
  <c r="M43" i="44"/>
  <c r="M21" i="44"/>
  <c r="M35" i="44"/>
  <c r="M38" i="35"/>
  <c r="M72" i="35"/>
  <c r="M74" i="35" s="1"/>
  <c r="M78" i="35" s="1"/>
  <c r="G95" i="35"/>
  <c r="G98" i="35" s="1"/>
  <c r="E114" i="40"/>
  <c r="E125" i="40"/>
  <c r="G100" i="35"/>
  <c r="G35" i="35" s="1"/>
  <c r="I72" i="35"/>
  <c r="I38" i="35"/>
  <c r="I35" i="44"/>
  <c r="K38" i="44" l="1"/>
  <c r="K56" i="44" s="1"/>
  <c r="Q79" i="35"/>
  <c r="Q43" i="35"/>
  <c r="Q49" i="35" s="1"/>
  <c r="Q56" i="35" s="1"/>
  <c r="Q57" i="35" s="1"/>
  <c r="J51" i="44"/>
  <c r="J53" i="44" s="1"/>
  <c r="J57" i="44" s="1"/>
  <c r="J58" i="44" s="1"/>
  <c r="Y58" i="44"/>
  <c r="AA58" i="44"/>
  <c r="AH58" i="44"/>
  <c r="AD79" i="35"/>
  <c r="L58" i="44"/>
  <c r="O77" i="35"/>
  <c r="O79" i="35" s="1"/>
  <c r="Z58" i="44"/>
  <c r="AB77" i="35"/>
  <c r="O38" i="44"/>
  <c r="O56" i="44" s="1"/>
  <c r="O58" i="44" s="1"/>
  <c r="AD43" i="35"/>
  <c r="AD49" i="35" s="1"/>
  <c r="AD56" i="35" s="1"/>
  <c r="AD57" i="35" s="1"/>
  <c r="AB79" i="35"/>
  <c r="S58" i="44"/>
  <c r="W58" i="44"/>
  <c r="AB38" i="44"/>
  <c r="AB56" i="44" s="1"/>
  <c r="AB51" i="44"/>
  <c r="AB53" i="44" s="1"/>
  <c r="AB57" i="44" s="1"/>
  <c r="E104" i="40"/>
  <c r="E101" i="40"/>
  <c r="E28" i="35"/>
  <c r="E63" i="40" s="1"/>
  <c r="K58" i="44"/>
  <c r="G21" i="44"/>
  <c r="G24" i="44" s="1"/>
  <c r="G26" i="44" s="1"/>
  <c r="AE58" i="44"/>
  <c r="AG51" i="44"/>
  <c r="AG53" i="44" s="1"/>
  <c r="AG57" i="44" s="1"/>
  <c r="AG38" i="44"/>
  <c r="AG56" i="44" s="1"/>
  <c r="AG43" i="35"/>
  <c r="AG49" i="35" s="1"/>
  <c r="AG56" i="35" s="1"/>
  <c r="AG57" i="35" s="1"/>
  <c r="AG77" i="35"/>
  <c r="AG79" i="35" s="1"/>
  <c r="AD58" i="44"/>
  <c r="U38" i="44"/>
  <c r="U56" i="44" s="1"/>
  <c r="U51" i="44"/>
  <c r="U53" i="44" s="1"/>
  <c r="U57" i="44" s="1"/>
  <c r="R51" i="44"/>
  <c r="R53" i="44" s="1"/>
  <c r="R57" i="44" s="1"/>
  <c r="R38" i="44"/>
  <c r="R56" i="44" s="1"/>
  <c r="U43" i="35"/>
  <c r="U49" i="35" s="1"/>
  <c r="U56" i="35" s="1"/>
  <c r="U57" i="35" s="1"/>
  <c r="U77" i="35"/>
  <c r="U79" i="35" s="1"/>
  <c r="R77" i="35"/>
  <c r="R79" i="35" s="1"/>
  <c r="R43" i="35"/>
  <c r="R49" i="35" s="1"/>
  <c r="R56" i="35" s="1"/>
  <c r="R57" i="35" s="1"/>
  <c r="M43" i="35"/>
  <c r="M49" i="35" s="1"/>
  <c r="M56" i="35" s="1"/>
  <c r="M57" i="35" s="1"/>
  <c r="M77" i="35"/>
  <c r="M79" i="35" s="1"/>
  <c r="M51" i="44"/>
  <c r="M53" i="44" s="1"/>
  <c r="M57" i="44" s="1"/>
  <c r="M38" i="44"/>
  <c r="M56" i="44" s="1"/>
  <c r="I38" i="44"/>
  <c r="I51" i="44"/>
  <c r="G35" i="44"/>
  <c r="E40" i="35"/>
  <c r="I43" i="35"/>
  <c r="I49" i="35" s="1"/>
  <c r="I77" i="35"/>
  <c r="G38" i="35"/>
  <c r="G72" i="35"/>
  <c r="I74" i="35"/>
  <c r="AB58" i="44" l="1"/>
  <c r="E28" i="44"/>
  <c r="E70" i="40" s="1"/>
  <c r="U58" i="44"/>
  <c r="R58" i="44"/>
  <c r="AG58" i="44"/>
  <c r="M58" i="44"/>
  <c r="E113" i="40"/>
  <c r="E65" i="40"/>
  <c r="I56" i="44"/>
  <c r="G38" i="44"/>
  <c r="G49" i="35"/>
  <c r="I56" i="35"/>
  <c r="I57" i="35" s="1"/>
  <c r="E52" i="35"/>
  <c r="I78" i="35"/>
  <c r="I79" i="35" s="1"/>
  <c r="G74" i="35"/>
  <c r="G78" i="35" s="1"/>
  <c r="G43" i="35"/>
  <c r="G77" i="35"/>
  <c r="G51" i="44"/>
  <c r="I53" i="44"/>
  <c r="E129" i="40" l="1"/>
  <c r="E77" i="40"/>
  <c r="E55" i="40"/>
  <c r="G79" i="35"/>
  <c r="E81" i="35"/>
  <c r="G56" i="35"/>
  <c r="E83" i="40"/>
  <c r="G53" i="44"/>
  <c r="I57" i="44"/>
  <c r="I58" i="44" s="1"/>
  <c r="G58" i="44" s="1"/>
  <c r="E116" i="40"/>
  <c r="G56" i="44"/>
  <c r="E59" i="35"/>
  <c r="G57" i="35"/>
  <c r="E67" i="40" l="1"/>
  <c r="E66" i="40"/>
  <c r="E136" i="40"/>
  <c r="E74" i="40"/>
  <c r="E134" i="40"/>
  <c r="E72" i="40"/>
  <c r="G57" i="44"/>
  <c r="E131" i="40"/>
  <c r="E135" i="40" l="1"/>
  <c r="E73" i="40"/>
</calcChain>
</file>

<file path=xl/sharedStrings.xml><?xml version="1.0" encoding="utf-8"?>
<sst xmlns="http://schemas.openxmlformats.org/spreadsheetml/2006/main" count="1582" uniqueCount="485">
  <si>
    <t>Modelling standard used</t>
  </si>
  <si>
    <t>This model is built to the FAST Standard.</t>
  </si>
  <si>
    <t xml:space="preserve">For more information please see: </t>
  </si>
  <si>
    <t>www.fast-standard.org</t>
  </si>
  <si>
    <t>Manual vs Automatic calculation</t>
  </si>
  <si>
    <t>This spreadsheet is set to Manual calculation.</t>
  </si>
  <si>
    <t>To re-calculate the spreadsheet press the F9 key.</t>
  </si>
  <si>
    <t>or change to Automatic calculation under File, Options, Formulas.</t>
  </si>
  <si>
    <t>Cell colours</t>
  </si>
  <si>
    <t>Input</t>
  </si>
  <si>
    <t>Light yellow shade</t>
  </si>
  <si>
    <t>Links from another sheet (an 'import')</t>
  </si>
  <si>
    <t>Blue font</t>
  </si>
  <si>
    <t>Calculation or a link within the same sheet</t>
  </si>
  <si>
    <t>Black font</t>
  </si>
  <si>
    <t>Links to another sheet* (an 'export')</t>
  </si>
  <si>
    <t>Red font</t>
  </si>
  <si>
    <t>* except inputs that can be presumed to be exported to other sheets.</t>
  </si>
  <si>
    <t>Stored value</t>
  </si>
  <si>
    <t>Light turquoise shade</t>
  </si>
  <si>
    <t>Needs attention</t>
  </si>
  <si>
    <t>Yellow shade</t>
  </si>
  <si>
    <t>Cell with deliberately blank or non-changeable input</t>
  </si>
  <si>
    <t>Light grey shade</t>
  </si>
  <si>
    <t>Cell with deliberately inconsistent or missing formula</t>
  </si>
  <si>
    <t>Formula stretch rows or columns</t>
  </si>
  <si>
    <t>[entire row or column is in light grey shade]</t>
  </si>
  <si>
    <t>Navigation</t>
  </si>
  <si>
    <t>Linked cells</t>
  </si>
  <si>
    <t>To navigate efficiently, the following key strokes are helpful:</t>
  </si>
  <si>
    <t>1) To go to the source of a linked cell: double click on the cell (as if it were a website link) or press CTRL+ [</t>
  </si>
  <si>
    <t>2) To return to your last position: press F5 + Enter</t>
  </si>
  <si>
    <t>To permit the first of the above to work, you need to change one of Excel's default settings, specifically:</t>
  </si>
  <si>
    <t>Under File, Options, Advanced, un-tick the "Allow editing directly in cells" box:</t>
  </si>
  <si>
    <t>This is an Excel application level change, and so you will only need to make this change once.</t>
  </si>
  <si>
    <t>Sections headings</t>
  </si>
  <si>
    <t>Furthermore, the purpose of columns A, B, and C are to act as section headings, partly to aid navigation.</t>
  </si>
  <si>
    <t>Place yourself in either column and use Ctrl + PgUp / PgDn to move efficiently between sections.</t>
  </si>
  <si>
    <t>end</t>
  </si>
  <si>
    <t>#</t>
  </si>
  <si>
    <t>Reference</t>
  </si>
  <si>
    <t>Total population (Cartago province)</t>
  </si>
  <si>
    <t>https://www.populationu.com/costa-rica-population</t>
  </si>
  <si>
    <t>Average flood damages per capita (based on WorldBank and OECD)</t>
  </si>
  <si>
    <t>https://climateknowledgeportal.worldbank.org/country/costa-rica/vulnerability</t>
  </si>
  <si>
    <t>https://www.oecd-ilibrary.org/sites/fbeb9aea-en/index.html?itemId=/content/component/fbeb9aea-en</t>
  </si>
  <si>
    <t>Average cost of land restoration (320,000 ha cost 22million USD); O&amp;M based on terrace agriculture producto 7</t>
  </si>
  <si>
    <t>https://www.unccd.int/news-stories/press-releases/costa-rica-rallies-world-leaders-act-land-restoration</t>
  </si>
  <si>
    <t xml:space="preserve">Land use for interventions was obtained from producto 2 </t>
  </si>
  <si>
    <t>Provided by WRI</t>
  </si>
  <si>
    <t>Capital and O&amp;M cost for sustainable agriculture</t>
  </si>
  <si>
    <t>USAID (2017) - Cost benefit analysis for CSA practices in the coastal Savannah AEZ</t>
  </si>
  <si>
    <t>https://cgspace.cgiar.org/handle/10568/83464</t>
  </si>
  <si>
    <t xml:space="preserve">Per USD spent on sanitation/water treatment there is a ROI of 5.5 in benefits. </t>
  </si>
  <si>
    <t>https://www.mdpi.com/2073-4441/13/19/2631</t>
  </si>
  <si>
    <t xml:space="preserve">Reduction on flood damages </t>
  </si>
  <si>
    <t xml:space="preserve">based on water retention model </t>
  </si>
  <si>
    <t>Economic value per hectare restored (both, electricity production and avoided cost of dredging)</t>
  </si>
  <si>
    <t>Sáenz et al (2014) - The role of cloud forest restoration on energy security</t>
  </si>
  <si>
    <t>https://www.researchgate.net/publication/264349734_The_role_of_cloud_forest_restoration_on_energy_security</t>
  </si>
  <si>
    <t>Average annual salary per person in agriculture</t>
  </si>
  <si>
    <t>https://www.salaryexpert.com/salary/job/farm-worker/costa-rica</t>
  </si>
  <si>
    <t>Npk Fertilizer Market Please mention the Source: https://www.indexbox.io/search/npk-fertilizer-market/</t>
  </si>
  <si>
    <t>https://www.indexbox.io/search/npk-fertilizer-market/</t>
  </si>
  <si>
    <t>Average fertilizer use per hectare</t>
  </si>
  <si>
    <t>https://www.statista.com/statistics/1288229/global-consumption-of-fertilizer-per-area-by-country/</t>
  </si>
  <si>
    <t>Viridis Terra Assessment parameters</t>
  </si>
  <si>
    <t>Sediments in BAU and restored scenario</t>
  </si>
  <si>
    <t>InVEST sediment model</t>
  </si>
  <si>
    <t xml:space="preserve">Average cost per ton of sediments dredged; Debris removed, off-loaded, decontaminated (e.g., via high pressure washing), and
transported off-site for disposal at cost of $300 per ton </t>
  </si>
  <si>
    <t>https://sharepoint.ourpassaic.org/Public%20Documents/2014-01-31%20Appendix%20H%20Cost%20Estimates.pdf</t>
  </si>
  <si>
    <t>UNEP (2015) - Economic Valuation of Wastewater_The Cost of Action and the Cost of No Action</t>
  </si>
  <si>
    <t>Changes in N and P resulting from the restoration of landscapes and implementation of sustainable agriculture</t>
  </si>
  <si>
    <t xml:space="preserve">InVEST nutrient model </t>
  </si>
  <si>
    <t xml:space="preserve">CORSIA </t>
  </si>
  <si>
    <t>Willard (2019)  - Dredge Cost Analysis spreadsheet</t>
  </si>
  <si>
    <t>https://www.willardsays.com/operation-management-safety/dredge-cost-analysis/</t>
  </si>
  <si>
    <t xml:space="preserve">Label </t>
  </si>
  <si>
    <t xml:space="preserve">Value </t>
  </si>
  <si>
    <t xml:space="preserve">Unit </t>
  </si>
  <si>
    <t xml:space="preserve">NBI </t>
  </si>
  <si>
    <t>Constructions costs</t>
  </si>
  <si>
    <t>Area - Reforestation</t>
  </si>
  <si>
    <t>ha</t>
  </si>
  <si>
    <t xml:space="preserve">Data provided </t>
  </si>
  <si>
    <t>Cost per unit - Reforestation</t>
  </si>
  <si>
    <t>USD/ha</t>
  </si>
  <si>
    <t>Construction cost - Reforestation</t>
  </si>
  <si>
    <t>USD</t>
  </si>
  <si>
    <t>Calculation</t>
  </si>
  <si>
    <t xml:space="preserve">Area - Revegetating riparian areas </t>
  </si>
  <si>
    <t xml:space="preserve">Cost per unit-  Revegetating riparian areas </t>
  </si>
  <si>
    <t xml:space="preserve">Construction cost -  Revegetating riparian areas </t>
  </si>
  <si>
    <t>Area - Climate Smart Agriculture</t>
  </si>
  <si>
    <t>Cost per unit - Climate Smart Agriculture</t>
  </si>
  <si>
    <t>Construction cost - Climate Smart Agriculture</t>
  </si>
  <si>
    <t>Area - Agroforestry</t>
  </si>
  <si>
    <t>Cost per unit-  Agroforestry</t>
  </si>
  <si>
    <t>Construction cost -  Agroforestry</t>
  </si>
  <si>
    <t>Annual number of floods</t>
  </si>
  <si>
    <t>Floods/Year</t>
  </si>
  <si>
    <t>Increased water retention</t>
  </si>
  <si>
    <t>Percent</t>
  </si>
  <si>
    <t>Scenario number of floods</t>
  </si>
  <si>
    <t>Baseline amount of sediments dredged</t>
  </si>
  <si>
    <t>Tons/Year</t>
  </si>
  <si>
    <t>Increased soil retention</t>
  </si>
  <si>
    <t>InVEST</t>
  </si>
  <si>
    <t>Annual amount of sediments dredged</t>
  </si>
  <si>
    <t>Average amount of sediments per flood</t>
  </si>
  <si>
    <t>Tons/Flood</t>
  </si>
  <si>
    <t>Share of sediments considered for dredging</t>
  </si>
  <si>
    <t>Assumption</t>
  </si>
  <si>
    <t>Sediments considered for dredging</t>
  </si>
  <si>
    <t>Average cost per ton of sediments dredged</t>
  </si>
  <si>
    <t>USD/Ton</t>
  </si>
  <si>
    <t>Annual cost of dredging</t>
  </si>
  <si>
    <t>O&amp;M</t>
  </si>
  <si>
    <t>USD/ha/year</t>
  </si>
  <si>
    <t>O&amp;M - Reforestation</t>
  </si>
  <si>
    <t>USD/year</t>
  </si>
  <si>
    <t xml:space="preserve">O&amp;M -  Revegetating riparian areas </t>
  </si>
  <si>
    <t>O&amp;M - Climate Smart Agriculture</t>
  </si>
  <si>
    <t>O&amp;M -  Agroforestry</t>
  </si>
  <si>
    <t>Flood damages to buildings</t>
  </si>
  <si>
    <t>Total number of buildings affected by floods</t>
  </si>
  <si>
    <t>Buildings/Year</t>
  </si>
  <si>
    <t>Data provided</t>
  </si>
  <si>
    <t>Average number of buildings affected per flood</t>
  </si>
  <si>
    <t>Buildings/Flood</t>
  </si>
  <si>
    <t xml:space="preserve">Total flood damages to buildings </t>
  </si>
  <si>
    <t>USD/Year</t>
  </si>
  <si>
    <t>Average damage per building</t>
  </si>
  <si>
    <t>USD/Building</t>
  </si>
  <si>
    <t>Flood damages to agriculture production</t>
  </si>
  <si>
    <t>Total agriculture land</t>
  </si>
  <si>
    <t>Ha</t>
  </si>
  <si>
    <t>Growth rate agriculture land</t>
  </si>
  <si>
    <t>Agriculture land affected by floods</t>
  </si>
  <si>
    <t>Share of cropland affected by floods</t>
  </si>
  <si>
    <t>Average yield per hectare</t>
  </si>
  <si>
    <t>Ton/Ha/Year</t>
  </si>
  <si>
    <t>Total production lost due to floods</t>
  </si>
  <si>
    <t>Ton/Year</t>
  </si>
  <si>
    <t>Value of production lost due to floods</t>
  </si>
  <si>
    <t>GHS/year</t>
  </si>
  <si>
    <t>Exchange rate</t>
  </si>
  <si>
    <t>GHS/USD</t>
  </si>
  <si>
    <t>Average value per ton lost (floods)</t>
  </si>
  <si>
    <t>Drought damages to agriculture production</t>
  </si>
  <si>
    <t>Agriculture land affected by drought</t>
  </si>
  <si>
    <t>Share of agriculture land affected by drought</t>
  </si>
  <si>
    <t>Production lost due to droughts</t>
  </si>
  <si>
    <t xml:space="preserve">Change in water yield </t>
  </si>
  <si>
    <t>Reduction in water stress from CSA</t>
  </si>
  <si>
    <t>Value of production lost due to droughts</t>
  </si>
  <si>
    <t>Average value per ton lost (droughts)</t>
  </si>
  <si>
    <t xml:space="preserve">Income </t>
  </si>
  <si>
    <t>Average installation employment - restoration</t>
  </si>
  <si>
    <t>Person/Ha</t>
  </si>
  <si>
    <t>Installation employment restoration</t>
  </si>
  <si>
    <t>Person/Year</t>
  </si>
  <si>
    <t>USD/Person/Year</t>
  </si>
  <si>
    <t>https://www.ncbi.nlm.nih.gov/pmc/articles/PMC3516308/#:~:text=Mean%20annual%20income%20per%20capita,sources%20and%20all%20household%20members</t>
  </si>
  <si>
    <t>Income from construction- Revegetating riparian areas</t>
  </si>
  <si>
    <t>[Average O&amp;M employment - restoration]</t>
  </si>
  <si>
    <t>Person/Ha/Year</t>
  </si>
  <si>
    <t>O&amp;M employment from restored areas</t>
  </si>
  <si>
    <t xml:space="preserve">Average annual salary per person in agriculture </t>
  </si>
  <si>
    <t>Income from O&amp;M- Revegetating riparian areas</t>
  </si>
  <si>
    <t>Average installation employment CSA</t>
  </si>
  <si>
    <t>Installation employment CSA</t>
  </si>
  <si>
    <t>Income from construction - Climate Smart Agriculture</t>
  </si>
  <si>
    <t>Employment multiplier -VTI</t>
  </si>
  <si>
    <t>[correction multiplier for O&amp;M agroforestry ]</t>
  </si>
  <si>
    <t>[Average O&amp;M employment per hectare CSA]</t>
  </si>
  <si>
    <t>O&amp;M employment from CSA</t>
  </si>
  <si>
    <t xml:space="preserve">Income from O&amp;M - Climate Smart Agriculture </t>
  </si>
  <si>
    <t>[Average installation employment Agroforestry]</t>
  </si>
  <si>
    <t>employment from construction Agroforestry</t>
  </si>
  <si>
    <t>[Average annual salary in Agroforestry]</t>
  </si>
  <si>
    <t>Income from construction - Agroforestry</t>
  </si>
  <si>
    <t>Average O&amp;M employement - Agroforestry</t>
  </si>
  <si>
    <t>person/ha/year</t>
  </si>
  <si>
    <t>employment from O&amp;M Agroforestry</t>
  </si>
  <si>
    <t>Average salary O&amp;M - Agroforestry</t>
  </si>
  <si>
    <t>USD/person/year</t>
  </si>
  <si>
    <t>Income from O&amp;M - Agroforestry</t>
  </si>
  <si>
    <t>[Average installation employment Reforestation]</t>
  </si>
  <si>
    <t>employment from constuction Reforestation</t>
  </si>
  <si>
    <t>Average salary construction - Reforestation</t>
  </si>
  <si>
    <t>Income from construction - Reforestation</t>
  </si>
  <si>
    <t>employment from O&amp;M Reforestation</t>
  </si>
  <si>
    <t>[Average salary O&amp;M - Reforestation]</t>
  </si>
  <si>
    <t>Income from O&amp;M - Reforestation</t>
  </si>
  <si>
    <t>Total income from construction</t>
  </si>
  <si>
    <t>Total income from O&amp;M</t>
  </si>
  <si>
    <t xml:space="preserve">Total income </t>
  </si>
  <si>
    <t>Share discretionary income</t>
  </si>
  <si>
    <t>%</t>
  </si>
  <si>
    <t>Discretionary labor income</t>
  </si>
  <si>
    <t>Value of loss of life from flooding</t>
  </si>
  <si>
    <t>Total population</t>
  </si>
  <si>
    <t>Person</t>
  </si>
  <si>
    <t>Population growth rate</t>
  </si>
  <si>
    <t>Number of people affected by floods</t>
  </si>
  <si>
    <t>Share of population affected by floods</t>
  </si>
  <si>
    <t>Annual deaths from flooding</t>
  </si>
  <si>
    <t>Average death rate from flooding</t>
  </si>
  <si>
    <t>Value of a Statistical Life (VSL)</t>
  </si>
  <si>
    <t>USD/Person</t>
  </si>
  <si>
    <t>https://gh.bmj.com/content/bmjgh/5/1/e001535/DC1/embed/inline-supplementary-material-1.pdf?download=true</t>
  </si>
  <si>
    <t>Cost of malnutrition</t>
  </si>
  <si>
    <t>Total production lost due to droughts</t>
  </si>
  <si>
    <t>Total production lost to floods and droughts</t>
  </si>
  <si>
    <t>Number of people affected by malnutrition</t>
  </si>
  <si>
    <t>Share of population affected by malnutrition</t>
  </si>
  <si>
    <t>Average cost of malnutrition</t>
  </si>
  <si>
    <t>Carbon storage</t>
  </si>
  <si>
    <t xml:space="preserve">Carbon stored in Current scenario </t>
  </si>
  <si>
    <t>Tons</t>
  </si>
  <si>
    <t>Carbon stored with NBI</t>
  </si>
  <si>
    <t xml:space="preserve">Additional carbon stored generated </t>
  </si>
  <si>
    <t>UPDATE</t>
  </si>
  <si>
    <t>Conversion C to CO2</t>
  </si>
  <si>
    <t>Ton CO2/Ton C</t>
  </si>
  <si>
    <t>Average value per ton of CO2</t>
  </si>
  <si>
    <t>Avoided cost of dredging</t>
  </si>
  <si>
    <t>USD/ton</t>
  </si>
  <si>
    <t xml:space="preserve">Average cost per ton of sediments </t>
  </si>
  <si>
    <t>https://westerndredging.org/index.php/2013-pacific-weda-presentations?download=694:12-maximizing-the-economics-of-clean-water-using-a-hydraulic-dredge-and-a-mechanical-dewatering-plant</t>
  </si>
  <si>
    <t>Avoided sediments in reservoir</t>
  </si>
  <si>
    <t>ton/year</t>
  </si>
  <si>
    <t>Additional revenues from agroforestry</t>
  </si>
  <si>
    <t>Average revenues per hectare agroforestry</t>
  </si>
  <si>
    <t>USD/Ha/Year</t>
  </si>
  <si>
    <t>NBI + Irrigation</t>
  </si>
  <si>
    <t>Area - Irrigation</t>
  </si>
  <si>
    <t>Cost per unit - Irrigation</t>
  </si>
  <si>
    <t>https://www.gbcma.vic.gov.au/downloads/Farm_Water_Program/2019%20-%20Comparison%20of%20irrigation%20system%20costs.pdf</t>
  </si>
  <si>
    <t>Construction cost - Irrigation</t>
  </si>
  <si>
    <t>O&amp;M - Irrigation</t>
  </si>
  <si>
    <t>Share of additional land irrigated</t>
  </si>
  <si>
    <t>Income from construction - CSA</t>
  </si>
  <si>
    <t>[assumption for taxable income ]</t>
  </si>
  <si>
    <t>[taxable income revenue ]</t>
  </si>
  <si>
    <t>Carbon stored - Current scenario</t>
  </si>
  <si>
    <t>Carbon stored - Basin wide scenario</t>
  </si>
  <si>
    <t>Additional carbon stored generated</t>
  </si>
  <si>
    <t xml:space="preserve">Reduction in sediments </t>
  </si>
  <si>
    <t>Tons/year</t>
  </si>
  <si>
    <t>Grey infrastructure</t>
  </si>
  <si>
    <t>Cost of dredging</t>
  </si>
  <si>
    <t>Total amount of sediments dredged</t>
  </si>
  <si>
    <t>Change in soil retention by 2050</t>
  </si>
  <si>
    <t>Not used</t>
  </si>
  <si>
    <t>Area - built infra</t>
  </si>
  <si>
    <t xml:space="preserve">Not used </t>
  </si>
  <si>
    <t>Cost per unit - built infra</t>
  </si>
  <si>
    <t>O&amp;M cost CSA</t>
  </si>
  <si>
    <t>Annual amount of N removed</t>
  </si>
  <si>
    <t>kg/Year</t>
  </si>
  <si>
    <t>Average cost per kg N removed from water</t>
  </si>
  <si>
    <t>USD/kg N</t>
  </si>
  <si>
    <t>Annual O&amp;M cost N removal</t>
  </si>
  <si>
    <t>Annual amount of P removed</t>
  </si>
  <si>
    <t>Average cost per kg P removed from water</t>
  </si>
  <si>
    <t>Annual O&amp;M cost P removal</t>
  </si>
  <si>
    <t xml:space="preserve">Average amount of sediments </t>
  </si>
  <si>
    <t>Reduction in sediments from landscape restoration</t>
  </si>
  <si>
    <t>Avoided annual sedimentation</t>
  </si>
  <si>
    <t>Average cost of sediment removal per ton</t>
  </si>
  <si>
    <t>calculation</t>
  </si>
  <si>
    <t>Income</t>
  </si>
  <si>
    <t>Number of jobs created</t>
  </si>
  <si>
    <t>Average salary</t>
  </si>
  <si>
    <t>Share considered discretionary</t>
  </si>
  <si>
    <t>Carbon storage (not applicable)</t>
  </si>
  <si>
    <t>Additional C stored</t>
  </si>
  <si>
    <t>Ton</t>
  </si>
  <si>
    <t>Additional water supply</t>
  </si>
  <si>
    <t>[xx]</t>
  </si>
  <si>
    <t xml:space="preserve">Amaro &amp; Thomas (2012) - Maximizing the economics of clean water using a hydraulic dredge and a mechanical dewaterin plant </t>
  </si>
  <si>
    <t xml:space="preserve">inVest </t>
  </si>
  <si>
    <t>[Not used]</t>
  </si>
  <si>
    <t xml:space="preserve">Constant </t>
  </si>
  <si>
    <t>Time &amp; Currency</t>
  </si>
  <si>
    <t>Modelling column counter</t>
  </si>
  <si>
    <t>Unit</t>
  </si>
  <si>
    <t>Total</t>
  </si>
  <si>
    <t>First modelling column date</t>
  </si>
  <si>
    <t>Modelling period ending</t>
  </si>
  <si>
    <t>date</t>
  </si>
  <si>
    <t>Modelling period beginning</t>
  </si>
  <si>
    <t>Currency unit</t>
  </si>
  <si>
    <t xml:space="preserve">Year basis </t>
  </si>
  <si>
    <t>unesc</t>
  </si>
  <si>
    <t>Time/currency unit</t>
  </si>
  <si>
    <t xml:space="preserve">Construction Costs </t>
  </si>
  <si>
    <t>Annual sedimentation</t>
  </si>
  <si>
    <t>Time indicator- costs materialisation</t>
  </si>
  <si>
    <t>flag</t>
  </si>
  <si>
    <t xml:space="preserve">USD </t>
  </si>
  <si>
    <t>Extreme wet index</t>
  </si>
  <si>
    <t>Annual number of buildings damaged</t>
  </si>
  <si>
    <t>Agriculture land</t>
  </si>
  <si>
    <t>Share of cropland affected by floods (index)</t>
  </si>
  <si>
    <t>Hectare</t>
  </si>
  <si>
    <t>Agriculture production lost due to floods</t>
  </si>
  <si>
    <t>Extreme dry index</t>
  </si>
  <si>
    <t>Share of cropland affected by droughts (index)</t>
  </si>
  <si>
    <t>Agriculture land affected by droughts</t>
  </si>
  <si>
    <t>Hectare/Year</t>
  </si>
  <si>
    <t>Agriculture production lost due to droughts</t>
  </si>
  <si>
    <t>Time indicator- benefit materialisation</t>
  </si>
  <si>
    <t>Population affected by floods</t>
  </si>
  <si>
    <t>Annual deaths from floods</t>
  </si>
  <si>
    <t>Total production lost to floods and droughts (time series)</t>
  </si>
  <si>
    <t>Total production lost to floods and droughts (index)</t>
  </si>
  <si>
    <t>Population</t>
  </si>
  <si>
    <t>Population affected by malnutrition</t>
  </si>
  <si>
    <t>BAU cost of dredging</t>
  </si>
  <si>
    <t>Time indicator- cost materialisation</t>
  </si>
  <si>
    <t xml:space="preserve">unesc </t>
  </si>
  <si>
    <t>Time indicator - costs materialisation</t>
  </si>
  <si>
    <t>Time indicator - benefit materialisation</t>
  </si>
  <si>
    <t>INVESTMENT AND COSTS</t>
  </si>
  <si>
    <t>Annual sediments from floods</t>
  </si>
  <si>
    <t>Time indicator - cost  materialisation</t>
  </si>
  <si>
    <t>Buildings damaged from floods</t>
  </si>
  <si>
    <t>Total annual labor income</t>
  </si>
  <si>
    <t>Case list</t>
  </si>
  <si>
    <t>Active case</t>
  </si>
  <si>
    <t>Active case number</t>
  </si>
  <si>
    <t>IMPLEMENTATION COSTS</t>
  </si>
  <si>
    <t>Project implementation costs input</t>
  </si>
  <si>
    <t>Project implementation costs POS</t>
  </si>
  <si>
    <t>Project implementation costs</t>
  </si>
  <si>
    <t>FINANCING</t>
  </si>
  <si>
    <t>Costs eligible for financing</t>
  </si>
  <si>
    <t>Vensim level Project costs</t>
  </si>
  <si>
    <t>Vensim level Project costs eligible for financing</t>
  </si>
  <si>
    <t>Total Vensim level Project costs eligible for financing</t>
  </si>
  <si>
    <t>Debt related fees &amp; interest eligible for financung</t>
  </si>
  <si>
    <t>Debt related fees &amp; interest eligible for financing</t>
  </si>
  <si>
    <t>Summary</t>
  </si>
  <si>
    <t>Debt &amp; related costs</t>
  </si>
  <si>
    <t>Drawdown period</t>
  </si>
  <si>
    <t>Start of drawdown period</t>
  </si>
  <si>
    <t>End of drawdown period</t>
  </si>
  <si>
    <t>Project implementation &amp; Debt drawdown period flag</t>
  </si>
  <si>
    <t>Drawdowns</t>
  </si>
  <si>
    <t>Debt drawdowns</t>
  </si>
  <si>
    <t>Total debt drawdowns</t>
  </si>
  <si>
    <t>Debt due diligence costs</t>
  </si>
  <si>
    <t>Debt due diligence cost switch</t>
  </si>
  <si>
    <t>Legal, technical, modelling, other due diligence fee input</t>
  </si>
  <si>
    <t>Front-end fee</t>
  </si>
  <si>
    <t>First drawdown period flag</t>
  </si>
  <si>
    <t>Front-end fee rate</t>
  </si>
  <si>
    <t>Commitment fee</t>
  </si>
  <si>
    <t>Undrawn balance</t>
  </si>
  <si>
    <t>Commitment fee rate</t>
  </si>
  <si>
    <t>% p.a.</t>
  </si>
  <si>
    <t>Interest</t>
  </si>
  <si>
    <t>Sources:</t>
  </si>
  <si>
    <t>Real rate of interest</t>
  </si>
  <si>
    <t>% p.a. real</t>
  </si>
  <si>
    <t xml:space="preserve">EIB data </t>
  </si>
  <si>
    <t>Lending margin</t>
  </si>
  <si>
    <t>All-in rate of interest</t>
  </si>
  <si>
    <t>Debt fees &amp; interest</t>
  </si>
  <si>
    <t>Debt related fees &amp; interest POS</t>
  </si>
  <si>
    <t>Repayments</t>
  </si>
  <si>
    <t>Start of repayment period</t>
  </si>
  <si>
    <t>Repayment period</t>
  </si>
  <si>
    <t>years</t>
  </si>
  <si>
    <t>End of repayment period</t>
  </si>
  <si>
    <t>Repayment period flag</t>
  </si>
  <si>
    <t>Total repayment periods</t>
  </si>
  <si>
    <t>Straight line repayment schedule</t>
  </si>
  <si>
    <t>First repayment period flag</t>
  </si>
  <si>
    <t>Debt repayments POS</t>
  </si>
  <si>
    <t>Balance</t>
  </si>
  <si>
    <t>Debt balance BEG</t>
  </si>
  <si>
    <t>plus</t>
  </si>
  <si>
    <t>less</t>
  </si>
  <si>
    <t>Debt balance</t>
  </si>
  <si>
    <t>Grant (non-repayable)</t>
  </si>
  <si>
    <t>Disbursement</t>
  </si>
  <si>
    <t>Grant disbursments POS</t>
  </si>
  <si>
    <t>Grant balance BEG</t>
  </si>
  <si>
    <t>not applicable</t>
  </si>
  <si>
    <t>Grant balance (non-repayable)</t>
  </si>
  <si>
    <t>Cost Benefit Statement</t>
  </si>
  <si>
    <t>Total Costs</t>
  </si>
  <si>
    <t>Total Benefits</t>
  </si>
  <si>
    <t>Net Benefit/(Cost)</t>
  </si>
  <si>
    <t>ratio</t>
  </si>
  <si>
    <t>Cash Flow Statement</t>
  </si>
  <si>
    <t>Pre-implement &amp; financing Net Cash Flow</t>
  </si>
  <si>
    <t>Post-implement &amp; financing Net Cash Flow</t>
  </si>
  <si>
    <t>Total Post-Financing Net Cash Flow during Repayment period</t>
  </si>
  <si>
    <t>Grant generated return analysis</t>
  </si>
  <si>
    <t>Grant generated return</t>
  </si>
  <si>
    <t>Impact Statement</t>
  </si>
  <si>
    <t>Net Impact</t>
  </si>
  <si>
    <t>Integrated Value Statement</t>
  </si>
  <si>
    <t>Net Integrated Value</t>
  </si>
  <si>
    <t>Internalisation (no new value introduced) analysis</t>
  </si>
  <si>
    <t>Total internalisation basis</t>
  </si>
  <si>
    <t>Internalisation requirement</t>
  </si>
  <si>
    <t xml:space="preserve">Taxation (new money introduced) analysis </t>
  </si>
  <si>
    <t>Total taxation basis</t>
  </si>
  <si>
    <t>Taxation requirement</t>
  </si>
  <si>
    <t>PV discount factor (used in Present Value sheet)</t>
  </si>
  <si>
    <t>Average numbers of days per year</t>
  </si>
  <si>
    <t>days</t>
  </si>
  <si>
    <t>Years from PV discount date</t>
  </si>
  <si>
    <t>factor</t>
  </si>
  <si>
    <t xml:space="preserve">Discount rate source: </t>
  </si>
  <si>
    <t>https://lordslibrary.parliament.uk/government-investment-programmes-the-green-book/#:~:text=The%20green%20book%20applies%20a,to%20future%20benefits%20and%20costs.</t>
  </si>
  <si>
    <t>Net Benefit / (Cost)</t>
  </si>
  <si>
    <t>Pre-financing Net Cash Flow</t>
  </si>
  <si>
    <t>PV at Mar 23</t>
  </si>
  <si>
    <t>Active case description (type in manually)</t>
  </si>
  <si>
    <t>Further case description (type in manually)</t>
  </si>
  <si>
    <t>Active values</t>
  </si>
  <si>
    <t>Key inputs</t>
  </si>
  <si>
    <t>SSP1-2.6</t>
  </si>
  <si>
    <t>SSP3-7.0</t>
  </si>
  <si>
    <t>SSP5-8.5</t>
  </si>
  <si>
    <t>NBI vs BAU</t>
  </si>
  <si>
    <t>NBI + Irrigation vs BAU</t>
  </si>
  <si>
    <t>1 = on, 0 = off</t>
  </si>
  <si>
    <t>Implementation &amp; Financing</t>
  </si>
  <si>
    <t>Non-finance related implementation cost switch</t>
  </si>
  <si>
    <t>Debt financing % (of eligible costs, w/ Grant for balance)</t>
  </si>
  <si>
    <t>Facility size - Calibrate to total debt drawdowns below</t>
  </si>
  <si>
    <t>Grant availabilty/injection switch</t>
  </si>
  <si>
    <t>Internalisation analysis</t>
  </si>
  <si>
    <t>Internalisation %  - Goal the below Total NCF to zero</t>
  </si>
  <si>
    <t xml:space="preserve">Taxation % - Goal the below Total NCF to zero </t>
  </si>
  <si>
    <t>Present Value inputs</t>
  </si>
  <si>
    <t>PV date (date to which values are discounted)</t>
  </si>
  <si>
    <t>PV discount rate</t>
  </si>
  <si>
    <t>p.a. real</t>
  </si>
  <si>
    <t>Key outputs</t>
  </si>
  <si>
    <t>Statements &amp; Analysis</t>
  </si>
  <si>
    <t>Present Value</t>
  </si>
  <si>
    <t>Cost Benefit Statement (in unescalated prices)</t>
  </si>
  <si>
    <t>Over-life totals</t>
  </si>
  <si>
    <t>Project costs</t>
  </si>
  <si>
    <t>Project benefits</t>
  </si>
  <si>
    <t>Cash Flow Statement (in Present Value)</t>
  </si>
  <si>
    <t>Impact Statement (in Present Value)</t>
  </si>
  <si>
    <t>Integrated Value Statement (in Present Value)</t>
  </si>
  <si>
    <t>Date, time, and file name stamp</t>
  </si>
  <si>
    <t>Date</t>
  </si>
  <si>
    <t>Time</t>
  </si>
  <si>
    <t>File name</t>
  </si>
  <si>
    <t xml:space="preserve"> </t>
  </si>
  <si>
    <t xml:space="preserve">Total </t>
  </si>
  <si>
    <t xml:space="preserve">Imported absolute values </t>
  </si>
  <si>
    <t>Calculation Scenarios ( from below imported absolute values)</t>
  </si>
  <si>
    <t xml:space="preserve">Case list </t>
  </si>
  <si>
    <t xml:space="preserve">values </t>
  </si>
  <si>
    <t xml:space="preserve">currency </t>
  </si>
  <si>
    <t>Select the absolute values case from the dropdown list:</t>
  </si>
  <si>
    <t>Select the case from the dropdown list:</t>
  </si>
  <si>
    <t>CBA Scenarios - selection &amp; Outputs</t>
  </si>
  <si>
    <t>Absolute vlalues - selection &amp; outputs</t>
  </si>
  <si>
    <t>Benefits to incl/excl :</t>
  </si>
  <si>
    <t xml:space="preserve">Selection of absolute value case </t>
  </si>
  <si>
    <t xml:space="preserve">SSP1-2.6 </t>
  </si>
  <si>
    <t xml:space="preserve">Climate scenario </t>
  </si>
  <si>
    <t xml:space="preserve">Active scenario </t>
  </si>
  <si>
    <t>Scenairio number:</t>
  </si>
  <si>
    <t xml:space="preserve">Climate scenario selection- drop down list </t>
  </si>
  <si>
    <t>Climate scenario</t>
  </si>
  <si>
    <t xml:space="preserve"> SSP5-8.5</t>
  </si>
  <si>
    <t xml:space="preserve">Extreme wet index </t>
  </si>
  <si>
    <t xml:space="preserve">Extreme dry index </t>
  </si>
  <si>
    <t>Ghana_Model_03a - Lambussie Karnie - SSP1-26 2024 01 31 EC_001a AB_final.xlsx</t>
  </si>
  <si>
    <t>Ghana_Model_Lambussie Karnie - 2024 02 02.xlsx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</si>
</sst>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164" formatCode="&quot;$&quot;#,##0.00;[Red]\-&quot;$&quot;#,##0.00"/>
    <numFmt numFmtId="165" formatCode="_-* #,##0.00_-;\-* #,##0.00_-;_-* &quot;-&quot;??_-;_-@_-"/>
    <numFmt numFmtId="166" formatCode="#,##0_);\(#,##0\);&quot;-  &quot;;&quot; &quot;@&quot; &quot;"/>
    <numFmt numFmtId="167" formatCode="0.00_)%_);\(0.00\)%_);&quot;-  &quot;;&quot; &quot;@&quot; &quot;"/>
    <numFmt numFmtId="168" formatCode="#,##0.0000_);\(#,##0.0000\);&quot;-  &quot;;&quot; &quot;@&quot; &quot;"/>
    <numFmt numFmtId="169" formatCode="dd\ mmm\ yyyy_);\(###0\);&quot;-  &quot;;&quot; &quot;@&quot; &quot;"/>
    <numFmt numFmtId="170" formatCode="dd\ mmm\ yy_);\(###0\);&quot;-  &quot;;&quot; &quot;@&quot; &quot;"/>
    <numFmt numFmtId="171" formatCode="###0_);\(###0\);&quot;-  &quot;;&quot; &quot;@&quot; &quot;"/>
    <numFmt numFmtId="172" formatCode="###0.00_);\(###0.00\);&quot;-  &quot;;&quot; &quot;@&quot; &quot;"/>
    <numFmt numFmtId="173" formatCode="#,##0.00_);\(#,##0.00\);&quot;-  &quot;;&quot; &quot;@&quot; &quot;"/>
    <numFmt numFmtId="174" formatCode="#,##0.0_);\(#,##0.0\);&quot;-  &quot;;&quot; &quot;@&quot; &quot;"/>
    <numFmt numFmtId="175" formatCode="0.0_)%_);\(0.0\)%_);&quot;-  &quot;;&quot; &quot;@&quot; &quot;"/>
    <numFmt numFmtId="176" formatCode="###0.0_);\(###0.0\);&quot;-  &quot;;&quot; &quot;@&quot; &quot;"/>
    <numFmt numFmtId="177" formatCode="0.000_)%_);\(0.000\)%_);&quot;-  &quot;;&quot; &quot;@&quot; &quot;"/>
    <numFmt numFmtId="178" formatCode="[$-F400]h:mm:ss\ AM/PM"/>
    <numFmt numFmtId="179" formatCode="#,##0.00_);\(#,##0.00\);&quot;-  &quot;;&quot; &quot;@"/>
    <numFmt numFmtId="180" formatCode="###0.000_);\(###0.000\);&quot;-  &quot;;&quot; &quot;@&quot; &quot;"/>
    <numFmt numFmtId="181" formatCode="#,##0.000_);\(#,##0.000\);&quot;-  &quot;;&quot; &quot;@&quot; &quot;"/>
    <numFmt numFmtId="182" formatCode="0_)%_);\(0\)%_);&quot;-  &quot;;&quot; &quot;@&quot; &quot;"/>
    <numFmt numFmtId="183" formatCode="_-* #,##0_-;\-* #,##0_-;_-* &quot;-&quot;??_-;_-@_-"/>
    <numFmt numFmtId="184" formatCode="_(* #,##0_);_(* \(#,##0\);_(* &quot;-&quot;??_);_(@_)"/>
  </numFmts>
  <fonts count="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name val="Arial"/>
      <family val="2"/>
    </font>
    <font>
      <u/>
      <sz val="11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0"/>
      <color rgb="FF0000FF"/>
      <name val="Arial"/>
      <family val="2"/>
    </font>
    <font>
      <u/>
      <sz val="11"/>
      <color rgb="FF0000FF"/>
      <name val="Calibri"/>
      <family val="2"/>
      <scheme val="minor"/>
    </font>
    <font>
      <u/>
      <sz val="10"/>
      <color theme="1"/>
      <name val="Arial"/>
      <family val="2"/>
    </font>
    <font>
      <u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Arial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6"/>
      <color theme="1"/>
      <name val="Calibri"/>
      <family val="2"/>
      <scheme val="minor"/>
    </font>
    <font>
      <i/>
      <sz val="11"/>
      <name val="Calibri"/>
      <family val="2"/>
      <scheme val="minor"/>
    </font>
    <font>
      <sz val="14"/>
      <color rgb="FF0000FF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u/>
      <sz val="11"/>
      <color theme="1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1"/>
      <color rgb="FF444444"/>
      <name val="Consolas"/>
      <family val="3"/>
    </font>
    <font>
      <i/>
      <u/>
      <sz val="11"/>
      <color theme="1"/>
      <name val="Calibri"/>
      <family val="2"/>
      <scheme val="minor"/>
    </font>
    <font>
      <i/>
      <u/>
      <sz val="11"/>
      <color indexed="8"/>
      <name val="Calibri"/>
      <family val="2"/>
      <scheme val="minor"/>
    </font>
    <font>
      <i/>
      <u/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/>
      <diagonal/>
    </border>
    <border>
      <left/>
      <right/>
      <top/>
      <bottom style="thin">
        <color rgb="FF808080"/>
      </bottom>
      <diagonal/>
    </border>
    <border>
      <left/>
      <right/>
      <top/>
      <bottom style="thin">
        <color indexed="64"/>
      </bottom>
      <diagonal/>
    </border>
  </borders>
  <cellStyleXfs count="18">
    <xf numFmtId="166" fontId="0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171" fontId="1" fillId="0" borderId="0" applyFont="0" applyFill="0" applyBorder="0" applyProtection="0">
      <alignment vertical="top"/>
    </xf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29" fillId="0" borderId="0" applyNumberFormat="0" applyFill="0" applyBorder="0" applyAlignment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171" fontId="1" fillId="0" borderId="0" applyFont="0" applyFill="0" applyBorder="0" applyProtection="0">
      <alignment vertical="top"/>
    </xf>
    <xf numFmtId="0" fontId="1" fillId="0" borderId="0"/>
    <xf numFmtId="9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565">
    <xf numFmtId="166" fontId="0" fillId="0" borderId="0" xfId="0">
      <alignment vertical="top"/>
    </xf>
    <xf numFmtId="166" fontId="2" fillId="0" borderId="0" xfId="0" applyFont="1">
      <alignment vertical="top"/>
    </xf>
    <xf numFmtId="166" fontId="0" fillId="0" borderId="0" xfId="0" applyFill="1">
      <alignment vertical="top"/>
    </xf>
    <xf numFmtId="172" fontId="0" fillId="0" borderId="0" xfId="5" applyNumberFormat="1" applyFont="1">
      <alignment vertical="top"/>
    </xf>
    <xf numFmtId="172" fontId="0" fillId="0" borderId="0" xfId="5" applyNumberFormat="1" applyFont="1" applyFill="1">
      <alignment vertical="top"/>
    </xf>
    <xf numFmtId="166" fontId="4" fillId="0" borderId="0" xfId="0" applyFont="1">
      <alignment vertical="top"/>
    </xf>
    <xf numFmtId="166" fontId="0" fillId="0" borderId="0" xfId="0" applyFont="1">
      <alignment vertical="top"/>
    </xf>
    <xf numFmtId="166" fontId="0" fillId="0" borderId="0" xfId="0" applyFont="1" applyFill="1">
      <alignment vertical="top"/>
    </xf>
    <xf numFmtId="166" fontId="2" fillId="0" borderId="0" xfId="0" applyFont="1" applyFill="1">
      <alignment vertical="top"/>
    </xf>
    <xf numFmtId="166" fontId="4" fillId="0" borderId="0" xfId="0" applyFont="1" applyFill="1">
      <alignment vertical="top"/>
    </xf>
    <xf numFmtId="166" fontId="5" fillId="0" borderId="0" xfId="0" applyFont="1" applyFill="1">
      <alignment vertical="top"/>
    </xf>
    <xf numFmtId="165" fontId="6" fillId="0" borderId="0" xfId="6" applyFont="1" applyFill="1" applyAlignment="1">
      <alignment vertical="top"/>
    </xf>
    <xf numFmtId="170" fontId="2" fillId="0" borderId="0" xfId="4" applyFont="1" applyFill="1">
      <alignment vertical="top"/>
    </xf>
    <xf numFmtId="170" fontId="2" fillId="0" borderId="0" xfId="4" applyFont="1">
      <alignment vertical="top"/>
    </xf>
    <xf numFmtId="174" fontId="2" fillId="0" borderId="0" xfId="0" applyNumberFormat="1" applyFont="1" applyFill="1">
      <alignment vertical="top"/>
    </xf>
    <xf numFmtId="174" fontId="0" fillId="0" borderId="0" xfId="0" applyNumberFormat="1">
      <alignment vertical="top"/>
    </xf>
    <xf numFmtId="174" fontId="0" fillId="0" borderId="0" xfId="0" applyNumberFormat="1" applyFill="1">
      <alignment vertical="top"/>
    </xf>
    <xf numFmtId="166" fontId="5" fillId="0" borderId="0" xfId="0" applyFont="1">
      <alignment vertical="top"/>
    </xf>
    <xf numFmtId="166" fontId="7" fillId="0" borderId="0" xfId="0" applyFont="1">
      <alignment vertical="top"/>
    </xf>
    <xf numFmtId="173" fontId="4" fillId="0" borderId="0" xfId="0" applyNumberFormat="1" applyFont="1">
      <alignment vertical="top"/>
    </xf>
    <xf numFmtId="173" fontId="0" fillId="0" borderId="0" xfId="0" applyNumberFormat="1" applyFont="1" applyFill="1">
      <alignment vertical="top"/>
    </xf>
    <xf numFmtId="173" fontId="0" fillId="0" borderId="0" xfId="0" applyNumberFormat="1" applyFont="1">
      <alignment vertical="top"/>
    </xf>
    <xf numFmtId="173" fontId="2" fillId="0" borderId="0" xfId="0" applyNumberFormat="1" applyFont="1">
      <alignment vertical="top"/>
    </xf>
    <xf numFmtId="171" fontId="2" fillId="0" borderId="0" xfId="5" applyFont="1">
      <alignment vertical="top"/>
    </xf>
    <xf numFmtId="174" fontId="2" fillId="0" borderId="0" xfId="0" applyNumberFormat="1" applyFont="1">
      <alignment vertical="top"/>
    </xf>
    <xf numFmtId="174" fontId="0" fillId="0" borderId="0" xfId="0" applyNumberFormat="1" applyFont="1">
      <alignment vertical="top"/>
    </xf>
    <xf numFmtId="176" fontId="0" fillId="0" borderId="0" xfId="5" applyNumberFormat="1" applyFont="1">
      <alignment vertical="top"/>
    </xf>
    <xf numFmtId="174" fontId="4" fillId="0" borderId="0" xfId="0" applyNumberFormat="1" applyFont="1">
      <alignment vertical="top"/>
    </xf>
    <xf numFmtId="169" fontId="2" fillId="0" borderId="0" xfId="3" applyFont="1">
      <alignment vertical="top"/>
    </xf>
    <xf numFmtId="169" fontId="0" fillId="0" borderId="0" xfId="3" applyFont="1">
      <alignment vertical="top"/>
    </xf>
    <xf numFmtId="169" fontId="0" fillId="3" borderId="0" xfId="3" applyFont="1" applyFill="1">
      <alignment vertical="top"/>
    </xf>
    <xf numFmtId="175" fontId="1" fillId="0" borderId="0" xfId="1" applyNumberFormat="1" applyFont="1">
      <alignment vertical="top"/>
    </xf>
    <xf numFmtId="175" fontId="1" fillId="0" borderId="0" xfId="1" applyNumberFormat="1" applyFont="1" applyFill="1">
      <alignment vertical="top"/>
    </xf>
    <xf numFmtId="175" fontId="1" fillId="3" borderId="0" xfId="1" applyNumberFormat="1" applyFont="1" applyFill="1">
      <alignment vertical="top"/>
    </xf>
    <xf numFmtId="168" fontId="5" fillId="0" borderId="0" xfId="2" applyFont="1">
      <alignment vertical="top"/>
    </xf>
    <xf numFmtId="170" fontId="4" fillId="0" borderId="0" xfId="0" applyNumberFormat="1" applyFont="1" applyFill="1">
      <alignment vertical="top"/>
    </xf>
    <xf numFmtId="176" fontId="2" fillId="0" borderId="0" xfId="5" applyNumberFormat="1" applyFont="1">
      <alignment vertical="top"/>
    </xf>
    <xf numFmtId="175" fontId="2" fillId="0" borderId="0" xfId="1" applyNumberFormat="1" applyFont="1">
      <alignment vertical="top"/>
    </xf>
    <xf numFmtId="175" fontId="0" fillId="0" borderId="0" xfId="1" applyNumberFormat="1" applyFont="1">
      <alignment vertical="top"/>
    </xf>
    <xf numFmtId="166" fontId="9" fillId="0" borderId="0" xfId="0" applyFont="1" applyFill="1" applyBorder="1">
      <alignment vertical="top"/>
    </xf>
    <xf numFmtId="166" fontId="10" fillId="0" borderId="0" xfId="0" applyFont="1" applyBorder="1">
      <alignment vertical="top"/>
    </xf>
    <xf numFmtId="166" fontId="11" fillId="0" borderId="0" xfId="0" applyFont="1" applyBorder="1">
      <alignment vertical="top"/>
    </xf>
    <xf numFmtId="166" fontId="10" fillId="0" borderId="0" xfId="0" applyFont="1">
      <alignment vertical="top"/>
    </xf>
    <xf numFmtId="166" fontId="11" fillId="0" borderId="0" xfId="0" applyFont="1">
      <alignment vertical="top"/>
    </xf>
    <xf numFmtId="166" fontId="11" fillId="3" borderId="0" xfId="0" applyFont="1" applyFill="1" applyBorder="1">
      <alignment vertical="top"/>
    </xf>
    <xf numFmtId="166" fontId="11" fillId="5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66" fontId="11" fillId="4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6" borderId="0" xfId="0" applyFont="1" applyFill="1" applyBorder="1">
      <alignment vertical="top"/>
    </xf>
    <xf numFmtId="166" fontId="9" fillId="0" borderId="0" xfId="0" applyFont="1">
      <alignment vertical="top"/>
    </xf>
    <xf numFmtId="166" fontId="9" fillId="0" borderId="0" xfId="0" applyFont="1" applyBorder="1">
      <alignment vertical="top"/>
    </xf>
    <xf numFmtId="166" fontId="12" fillId="0" borderId="0" xfId="0" applyFont="1" applyFill="1">
      <alignment vertical="top"/>
    </xf>
    <xf numFmtId="166" fontId="12" fillId="0" borderId="0" xfId="0" applyFont="1">
      <alignment vertical="top"/>
    </xf>
    <xf numFmtId="166" fontId="13" fillId="0" borderId="0" xfId="0" applyFont="1">
      <alignment vertical="top"/>
    </xf>
    <xf numFmtId="166" fontId="9" fillId="0" borderId="0" xfId="0" quotePrefix="1" applyFont="1">
      <alignment vertical="top"/>
    </xf>
    <xf numFmtId="166" fontId="14" fillId="0" borderId="0" xfId="0" quotePrefix="1" applyFont="1">
      <alignment vertical="top"/>
    </xf>
    <xf numFmtId="166" fontId="12" fillId="0" borderId="0" xfId="0" quotePrefix="1" applyFont="1">
      <alignment vertical="top"/>
    </xf>
    <xf numFmtId="166" fontId="12" fillId="0" borderId="0" xfId="0" applyFont="1" applyBorder="1">
      <alignment vertical="top"/>
    </xf>
    <xf numFmtId="166" fontId="15" fillId="0" borderId="0" xfId="0" applyFont="1" applyBorder="1">
      <alignment vertical="top"/>
    </xf>
    <xf numFmtId="166" fontId="15" fillId="0" borderId="0" xfId="0" applyFont="1">
      <alignment vertical="top"/>
    </xf>
    <xf numFmtId="173" fontId="0" fillId="0" borderId="0" xfId="0" applyNumberFormat="1">
      <alignment vertical="top"/>
    </xf>
    <xf numFmtId="166" fontId="0" fillId="0" borderId="0" xfId="0" applyFont="1" applyFill="1" applyAlignment="1">
      <alignment horizontal="right" vertical="top"/>
    </xf>
    <xf numFmtId="166" fontId="8" fillId="0" borderId="0" xfId="0" applyFont="1" applyFill="1">
      <alignment vertical="top"/>
    </xf>
    <xf numFmtId="174" fontId="8" fillId="0" borderId="0" xfId="0" applyNumberFormat="1" applyFont="1">
      <alignment vertical="top"/>
    </xf>
    <xf numFmtId="171" fontId="8" fillId="0" borderId="0" xfId="5" applyFont="1">
      <alignment vertical="top"/>
    </xf>
    <xf numFmtId="173" fontId="8" fillId="0" borderId="0" xfId="0" applyNumberFormat="1" applyFont="1">
      <alignment vertical="top"/>
    </xf>
    <xf numFmtId="166" fontId="8" fillId="0" borderId="0" xfId="0" applyFont="1">
      <alignment vertical="top"/>
    </xf>
    <xf numFmtId="166" fontId="7" fillId="0" borderId="0" xfId="0" applyFont="1" applyFill="1">
      <alignment vertical="top"/>
    </xf>
    <xf numFmtId="170" fontId="8" fillId="0" borderId="0" xfId="4" applyFont="1" applyFill="1">
      <alignment vertical="top"/>
    </xf>
    <xf numFmtId="174" fontId="8" fillId="0" borderId="0" xfId="0" applyNumberFormat="1" applyFont="1" applyFill="1">
      <alignment vertical="top"/>
    </xf>
    <xf numFmtId="175" fontId="8" fillId="0" borderId="0" xfId="1" applyNumberFormat="1" applyFont="1">
      <alignment vertical="top"/>
    </xf>
    <xf numFmtId="169" fontId="8" fillId="0" borderId="0" xfId="3" applyFont="1">
      <alignment vertical="top"/>
    </xf>
    <xf numFmtId="176" fontId="8" fillId="0" borderId="0" xfId="5" applyNumberFormat="1" applyFont="1">
      <alignment vertical="top"/>
    </xf>
    <xf numFmtId="173" fontId="0" fillId="2" borderId="0" xfId="0" applyNumberFormat="1" applyFill="1">
      <alignment vertical="top"/>
    </xf>
    <xf numFmtId="173" fontId="0" fillId="0" borderId="0" xfId="0" applyNumberFormat="1" applyFill="1">
      <alignment vertical="top"/>
    </xf>
    <xf numFmtId="172" fontId="2" fillId="0" borderId="0" xfId="5" applyNumberFormat="1" applyFont="1">
      <alignment vertical="top"/>
    </xf>
    <xf numFmtId="171" fontId="8" fillId="0" borderId="0" xfId="5" applyFont="1" applyAlignment="1">
      <alignment horizontal="right" vertical="top"/>
    </xf>
    <xf numFmtId="166" fontId="16" fillId="0" borderId="0" xfId="0" applyFont="1">
      <alignment vertical="top"/>
    </xf>
    <xf numFmtId="171" fontId="2" fillId="0" borderId="0" xfId="5" applyFont="1" applyFill="1">
      <alignment vertical="top"/>
    </xf>
    <xf numFmtId="171" fontId="1" fillId="0" borderId="0" xfId="5" applyFont="1" applyFill="1">
      <alignment vertical="top"/>
    </xf>
    <xf numFmtId="165" fontId="6" fillId="0" borderId="0" xfId="7" applyFont="1" applyFill="1" applyAlignment="1">
      <alignment vertical="top"/>
    </xf>
    <xf numFmtId="166" fontId="19" fillId="0" borderId="0" xfId="0" applyFont="1">
      <alignment vertical="top"/>
    </xf>
    <xf numFmtId="173" fontId="17" fillId="0" borderId="0" xfId="2" applyNumberFormat="1" applyFont="1" applyFill="1">
      <alignment vertical="top"/>
    </xf>
    <xf numFmtId="173" fontId="18" fillId="0" borderId="0" xfId="2" applyNumberFormat="1" applyFont="1" applyFill="1">
      <alignment vertical="top"/>
    </xf>
    <xf numFmtId="171" fontId="1" fillId="3" borderId="0" xfId="5" applyFont="1" applyFill="1">
      <alignment vertical="top"/>
    </xf>
    <xf numFmtId="166" fontId="16" fillId="4" borderId="0" xfId="0" applyFont="1" applyFill="1">
      <alignment vertical="top"/>
    </xf>
    <xf numFmtId="172" fontId="17" fillId="0" borderId="0" xfId="5" applyNumberFormat="1" applyFont="1" applyFill="1">
      <alignment vertical="top"/>
    </xf>
    <xf numFmtId="166" fontId="20" fillId="0" borderId="0" xfId="0" applyFont="1">
      <alignment vertical="top"/>
    </xf>
    <xf numFmtId="166" fontId="5" fillId="0" borderId="0" xfId="0" applyFont="1" applyFill="1" applyAlignment="1">
      <alignment vertical="center"/>
    </xf>
    <xf numFmtId="173" fontId="17" fillId="0" borderId="0" xfId="2" applyNumberFormat="1" applyFont="1" applyFill="1" applyAlignment="1">
      <alignment horizontal="right" vertical="top"/>
    </xf>
    <xf numFmtId="173" fontId="3" fillId="0" borderId="0" xfId="0" applyNumberFormat="1" applyFont="1">
      <alignment vertical="top"/>
    </xf>
    <xf numFmtId="173" fontId="4" fillId="0" borderId="1" xfId="0" applyNumberFormat="1" applyFont="1" applyBorder="1">
      <alignment vertical="top"/>
    </xf>
    <xf numFmtId="173" fontId="2" fillId="0" borderId="0" xfId="0" applyNumberFormat="1" applyFont="1" applyFill="1">
      <alignment vertical="top"/>
    </xf>
    <xf numFmtId="173" fontId="8" fillId="0" borderId="0" xfId="0" applyNumberFormat="1" applyFont="1" applyFill="1">
      <alignment vertical="top"/>
    </xf>
    <xf numFmtId="173" fontId="0" fillId="0" borderId="1" xfId="0" applyNumberFormat="1" applyBorder="1">
      <alignment vertical="top"/>
    </xf>
    <xf numFmtId="173" fontId="0" fillId="0" borderId="1" xfId="0" applyNumberFormat="1" applyFill="1" applyBorder="1">
      <alignment vertical="top"/>
    </xf>
    <xf numFmtId="173" fontId="5" fillId="0" borderId="0" xfId="0" applyNumberFormat="1" applyFont="1" applyFill="1">
      <alignment vertical="top"/>
    </xf>
    <xf numFmtId="173" fontId="7" fillId="0" borderId="0" xfId="0" applyNumberFormat="1" applyFont="1">
      <alignment vertical="top"/>
    </xf>
    <xf numFmtId="175" fontId="2" fillId="0" borderId="0" xfId="1" applyNumberFormat="1" applyFont="1" applyFill="1">
      <alignment vertical="top"/>
    </xf>
    <xf numFmtId="172" fontId="8" fillId="0" borderId="0" xfId="5" applyNumberFormat="1" applyFont="1">
      <alignment vertical="top"/>
    </xf>
    <xf numFmtId="177" fontId="2" fillId="0" borderId="0" xfId="1" applyNumberFormat="1" applyFont="1" applyFill="1">
      <alignment vertical="top"/>
    </xf>
    <xf numFmtId="172" fontId="2" fillId="0" borderId="0" xfId="5" applyNumberFormat="1" applyFont="1" applyFill="1">
      <alignment vertical="top"/>
    </xf>
    <xf numFmtId="166" fontId="3" fillId="0" borderId="0" xfId="0" applyFont="1">
      <alignment vertical="top"/>
    </xf>
    <xf numFmtId="170" fontId="1" fillId="0" borderId="0" xfId="4">
      <alignment vertical="top"/>
    </xf>
    <xf numFmtId="178" fontId="1" fillId="0" borderId="0" xfId="4" applyNumberFormat="1" applyAlignment="1">
      <alignment horizontal="right" vertical="top"/>
    </xf>
    <xf numFmtId="166" fontId="0" fillId="0" borderId="0" xfId="0" applyFont="1" applyAlignment="1">
      <alignment horizontal="right" vertical="top"/>
    </xf>
    <xf numFmtId="172" fontId="8" fillId="0" borderId="0" xfId="5" applyNumberFormat="1" applyFont="1" applyFill="1">
      <alignment vertical="top"/>
    </xf>
    <xf numFmtId="172" fontId="3" fillId="0" borderId="0" xfId="5" applyNumberFormat="1" applyFont="1">
      <alignment vertical="top"/>
    </xf>
    <xf numFmtId="172" fontId="3" fillId="0" borderId="1" xfId="5" applyNumberFormat="1" applyFont="1" applyBorder="1">
      <alignment vertical="top"/>
    </xf>
    <xf numFmtId="172" fontId="0" fillId="0" borderId="1" xfId="5" applyNumberFormat="1" applyFont="1" applyBorder="1">
      <alignment vertical="top"/>
    </xf>
    <xf numFmtId="166" fontId="22" fillId="0" borderId="0" xfId="0" applyFont="1" applyBorder="1">
      <alignment vertical="top"/>
    </xf>
    <xf numFmtId="166" fontId="23" fillId="0" borderId="0" xfId="0" applyFont="1" applyFill="1" applyBorder="1">
      <alignment vertical="top"/>
    </xf>
    <xf numFmtId="175" fontId="3" fillId="0" borderId="0" xfId="0" applyNumberFormat="1" applyFont="1" applyFill="1">
      <alignment vertical="top"/>
    </xf>
    <xf numFmtId="172" fontId="3" fillId="0" borderId="0" xfId="0" applyNumberFormat="1" applyFont="1" applyFill="1">
      <alignment vertical="top"/>
    </xf>
    <xf numFmtId="166" fontId="0" fillId="0" borderId="0" xfId="0" applyFont="1" applyAlignment="1">
      <alignment vertical="top" wrapText="1"/>
    </xf>
    <xf numFmtId="166" fontId="8" fillId="0" borderId="0" xfId="0" applyFont="1" applyAlignment="1">
      <alignment vertical="top" wrapText="1"/>
    </xf>
    <xf numFmtId="166" fontId="0" fillId="0" borderId="0" xfId="0" applyFont="1" applyAlignment="1">
      <alignment horizontal="right" vertical="top" wrapText="1"/>
    </xf>
    <xf numFmtId="170" fontId="8" fillId="0" borderId="0" xfId="4" applyFont="1" applyFill="1" applyAlignment="1"/>
    <xf numFmtId="166" fontId="4" fillId="2" borderId="0" xfId="0" applyFont="1" applyFill="1" applyBorder="1" applyAlignment="1">
      <alignment horizontal="right" vertical="top"/>
    </xf>
    <xf numFmtId="166" fontId="5" fillId="2" borderId="0" xfId="0" applyFont="1" applyFill="1" applyBorder="1" applyAlignment="1">
      <alignment horizontal="right" vertical="top"/>
    </xf>
    <xf numFmtId="175" fontId="4" fillId="2" borderId="0" xfId="0" applyNumberFormat="1" applyFont="1" applyFill="1" applyBorder="1">
      <alignment vertical="top"/>
    </xf>
    <xf numFmtId="166" fontId="0" fillId="2" borderId="0" xfId="0" applyFill="1" applyBorder="1">
      <alignment vertical="top"/>
    </xf>
    <xf numFmtId="172" fontId="0" fillId="2" borderId="0" xfId="5" applyNumberFormat="1" applyFont="1" applyFill="1" applyBorder="1">
      <alignment vertical="top"/>
    </xf>
    <xf numFmtId="173" fontId="4" fillId="2" borderId="0" xfId="0" applyNumberFormat="1" applyFont="1" applyFill="1" applyBorder="1">
      <alignment vertical="top"/>
    </xf>
    <xf numFmtId="166" fontId="4" fillId="2" borderId="0" xfId="0" applyFont="1" applyFill="1" applyBorder="1">
      <alignment vertical="top"/>
    </xf>
    <xf numFmtId="170" fontId="4" fillId="2" borderId="0" xfId="4" applyFont="1" applyFill="1" applyBorder="1">
      <alignment vertical="top"/>
    </xf>
    <xf numFmtId="178" fontId="4" fillId="2" borderId="0" xfId="4" applyNumberFormat="1" applyFont="1" applyFill="1" applyBorder="1" applyAlignment="1">
      <alignment horizontal="right" vertical="top"/>
    </xf>
    <xf numFmtId="172" fontId="0" fillId="0" borderId="0" xfId="5" applyNumberFormat="1" applyFont="1" applyBorder="1">
      <alignment vertical="top"/>
    </xf>
    <xf numFmtId="166" fontId="3" fillId="0" borderId="0" xfId="0" applyFont="1" applyFill="1">
      <alignment vertical="top"/>
    </xf>
    <xf numFmtId="175" fontId="3" fillId="0" borderId="0" xfId="1" applyNumberFormat="1" applyFont="1" applyFill="1">
      <alignment vertical="top"/>
    </xf>
    <xf numFmtId="173" fontId="3" fillId="0" borderId="0" xfId="0" applyNumberFormat="1" applyFont="1" applyFill="1">
      <alignment vertical="top"/>
    </xf>
    <xf numFmtId="173" fontId="3" fillId="0" borderId="1" xfId="0" applyNumberFormat="1" applyFont="1" applyFill="1" applyBorder="1">
      <alignment vertical="top"/>
    </xf>
    <xf numFmtId="173" fontId="4" fillId="0" borderId="0" xfId="0" applyNumberFormat="1" applyFont="1" applyFill="1">
      <alignment vertical="top"/>
    </xf>
    <xf numFmtId="175" fontId="8" fillId="0" borderId="0" xfId="1" applyNumberFormat="1" applyFont="1" applyFill="1">
      <alignment vertical="top"/>
    </xf>
    <xf numFmtId="172" fontId="0" fillId="0" borderId="1" xfId="5" applyNumberFormat="1" applyFont="1" applyFill="1" applyBorder="1">
      <alignment vertical="top"/>
    </xf>
    <xf numFmtId="174" fontId="0" fillId="0" borderId="0" xfId="0" applyNumberFormat="1" applyFont="1" applyFill="1" applyAlignment="1">
      <alignment horizontal="right" vertical="top"/>
    </xf>
    <xf numFmtId="166" fontId="2" fillId="4" borderId="0" xfId="0" applyFont="1" applyFill="1">
      <alignment vertical="top"/>
    </xf>
    <xf numFmtId="166" fontId="8" fillId="4" borderId="0" xfId="0" applyFont="1" applyFill="1">
      <alignment vertical="top"/>
    </xf>
    <xf numFmtId="173" fontId="3" fillId="4" borderId="0" xfId="0" applyNumberFormat="1" applyFont="1" applyFill="1">
      <alignment vertical="top"/>
    </xf>
    <xf numFmtId="166" fontId="0" fillId="4" borderId="0" xfId="0" applyFill="1">
      <alignment vertical="top"/>
    </xf>
    <xf numFmtId="173" fontId="5" fillId="0" borderId="0" xfId="2" applyNumberFormat="1" applyFont="1">
      <alignment vertical="top"/>
    </xf>
    <xf numFmtId="173" fontId="5" fillId="0" borderId="0" xfId="2" applyNumberFormat="1" applyFont="1" applyFill="1">
      <alignment vertical="top"/>
    </xf>
    <xf numFmtId="173" fontId="4" fillId="0" borderId="0" xfId="2" applyNumberFormat="1" applyFont="1" applyFill="1">
      <alignment vertical="top"/>
    </xf>
    <xf numFmtId="173" fontId="4" fillId="0" borderId="0" xfId="2" applyNumberFormat="1" applyFont="1">
      <alignment vertical="top"/>
    </xf>
    <xf numFmtId="173" fontId="0" fillId="0" borderId="0" xfId="2" applyNumberFormat="1" applyFont="1" applyFill="1">
      <alignment vertical="top"/>
    </xf>
    <xf numFmtId="171" fontId="24" fillId="0" borderId="0" xfId="5" applyFont="1">
      <alignment vertical="top"/>
    </xf>
    <xf numFmtId="166" fontId="25" fillId="0" borderId="0" xfId="0" applyFont="1" applyFill="1" applyAlignment="1">
      <alignment vertical="center"/>
    </xf>
    <xf numFmtId="171" fontId="3" fillId="0" borderId="0" xfId="5" applyFont="1" applyFill="1">
      <alignment vertical="top"/>
    </xf>
    <xf numFmtId="173" fontId="0" fillId="4" borderId="0" xfId="0" applyNumberFormat="1" applyFont="1" applyFill="1">
      <alignment vertical="top"/>
    </xf>
    <xf numFmtId="169" fontId="3" fillId="0" borderId="0" xfId="3" applyFont="1" applyFill="1">
      <alignment vertical="top"/>
    </xf>
    <xf numFmtId="166" fontId="0" fillId="0" borderId="0" xfId="0" applyFont="1" applyFill="1" applyAlignment="1">
      <alignment horizontal="right" vertical="top" wrapText="1"/>
    </xf>
    <xf numFmtId="173" fontId="2" fillId="0" borderId="0" xfId="2" applyNumberFormat="1" applyFont="1">
      <alignment vertical="top"/>
    </xf>
    <xf numFmtId="173" fontId="2" fillId="0" borderId="0" xfId="2" applyNumberFormat="1" applyFont="1" applyFill="1">
      <alignment vertical="top"/>
    </xf>
    <xf numFmtId="173" fontId="8" fillId="0" borderId="0" xfId="2" applyNumberFormat="1" applyFont="1" applyFill="1">
      <alignment vertical="top"/>
    </xf>
    <xf numFmtId="173" fontId="0" fillId="0" borderId="1" xfId="2" applyNumberFormat="1" applyFont="1" applyBorder="1">
      <alignment vertical="top"/>
    </xf>
    <xf numFmtId="173" fontId="4" fillId="0" borderId="1" xfId="2" applyNumberFormat="1" applyFont="1" applyBorder="1">
      <alignment vertical="top"/>
    </xf>
    <xf numFmtId="173" fontId="0" fillId="0" borderId="1" xfId="2" applyNumberFormat="1" applyFont="1" applyFill="1" applyBorder="1">
      <alignment vertical="top"/>
    </xf>
    <xf numFmtId="173" fontId="0" fillId="0" borderId="0" xfId="2" applyNumberFormat="1" applyFont="1">
      <alignment vertical="top"/>
    </xf>
    <xf numFmtId="166" fontId="10" fillId="4" borderId="0" xfId="0" applyFont="1" applyFill="1" applyBorder="1">
      <alignment vertical="top"/>
    </xf>
    <xf numFmtId="166" fontId="9" fillId="4" borderId="0" xfId="0" applyFont="1" applyFill="1" applyBorder="1">
      <alignment vertical="top"/>
    </xf>
    <xf numFmtId="166" fontId="12" fillId="4" borderId="0" xfId="0" applyFont="1" applyFill="1">
      <alignment vertical="top"/>
    </xf>
    <xf numFmtId="166" fontId="18" fillId="0" borderId="0" xfId="0" applyFont="1">
      <alignment vertical="top"/>
    </xf>
    <xf numFmtId="168" fontId="18" fillId="0" borderId="0" xfId="2" applyFont="1">
      <alignment vertical="top"/>
    </xf>
    <xf numFmtId="168" fontId="26" fillId="0" borderId="0" xfId="2" applyFont="1">
      <alignment vertical="top"/>
    </xf>
    <xf numFmtId="168" fontId="17" fillId="0" borderId="0" xfId="2" applyFont="1">
      <alignment vertical="top"/>
    </xf>
    <xf numFmtId="166" fontId="17" fillId="0" borderId="0" xfId="0" applyFont="1">
      <alignment vertical="top"/>
    </xf>
    <xf numFmtId="170" fontId="1" fillId="0" borderId="0" xfId="4" applyFont="1" applyFill="1">
      <alignment vertical="top"/>
    </xf>
    <xf numFmtId="173" fontId="5" fillId="0" borderId="0" xfId="0" applyNumberFormat="1" applyFont="1">
      <alignment vertical="top"/>
    </xf>
    <xf numFmtId="173" fontId="21" fillId="0" borderId="0" xfId="0" applyNumberFormat="1" applyFont="1">
      <alignment vertical="top"/>
    </xf>
    <xf numFmtId="173" fontId="4" fillId="2" borderId="1" xfId="0" applyNumberFormat="1" applyFont="1" applyFill="1" applyBorder="1">
      <alignment vertical="top"/>
    </xf>
    <xf numFmtId="170" fontId="1" fillId="0" borderId="0" xfId="4" applyFont="1">
      <alignment vertical="top"/>
    </xf>
    <xf numFmtId="166" fontId="4" fillId="4" borderId="0" xfId="0" applyFont="1" applyFill="1" applyBorder="1">
      <alignment vertical="top"/>
    </xf>
    <xf numFmtId="172" fontId="3" fillId="0" borderId="0" xfId="5" applyNumberFormat="1" applyFont="1" applyFill="1">
      <alignment vertical="top"/>
    </xf>
    <xf numFmtId="172" fontId="4" fillId="2" borderId="0" xfId="5" applyNumberFormat="1" applyFont="1" applyFill="1" applyBorder="1">
      <alignment vertical="top"/>
    </xf>
    <xf numFmtId="172" fontId="2" fillId="4" borderId="0" xfId="5" applyNumberFormat="1" applyFont="1" applyFill="1">
      <alignment vertical="top"/>
    </xf>
    <xf numFmtId="172" fontId="8" fillId="4" borderId="0" xfId="5" applyNumberFormat="1" applyFont="1" applyFill="1">
      <alignment vertical="top"/>
    </xf>
    <xf numFmtId="172" fontId="3" fillId="4" borderId="0" xfId="5" applyNumberFormat="1" applyFont="1" applyFill="1">
      <alignment vertical="top"/>
    </xf>
    <xf numFmtId="172" fontId="0" fillId="4" borderId="0" xfId="5" applyNumberFormat="1" applyFont="1" applyFill="1">
      <alignment vertical="top"/>
    </xf>
    <xf numFmtId="172" fontId="4" fillId="4" borderId="0" xfId="5" applyNumberFormat="1" applyFont="1" applyFill="1" applyBorder="1">
      <alignment vertical="top"/>
    </xf>
    <xf numFmtId="173" fontId="4" fillId="2" borderId="0" xfId="0" applyNumberFormat="1" applyFont="1" applyFill="1">
      <alignment vertical="top"/>
    </xf>
    <xf numFmtId="175" fontId="4" fillId="2" borderId="0" xfId="1" applyNumberFormat="1" applyFont="1" applyFill="1">
      <alignment vertical="top"/>
    </xf>
    <xf numFmtId="173" fontId="17" fillId="0" borderId="0" xfId="0" applyNumberFormat="1" applyFont="1">
      <alignment vertical="top"/>
    </xf>
    <xf numFmtId="172" fontId="17" fillId="0" borderId="0" xfId="5" applyNumberFormat="1" applyFont="1" applyBorder="1">
      <alignment vertical="top"/>
    </xf>
    <xf numFmtId="172" fontId="17" fillId="0" borderId="1" xfId="5" applyNumberFormat="1" applyFont="1" applyBorder="1">
      <alignment vertical="top"/>
    </xf>
    <xf numFmtId="175" fontId="17" fillId="0" borderId="0" xfId="1" applyNumberFormat="1" applyFont="1" applyFill="1">
      <alignment vertical="top"/>
    </xf>
    <xf numFmtId="175" fontId="17" fillId="0" borderId="0" xfId="1" applyNumberFormat="1" applyFont="1">
      <alignment vertical="top"/>
    </xf>
    <xf numFmtId="173" fontId="17" fillId="0" borderId="1" xfId="0" applyNumberFormat="1" applyFont="1" applyBorder="1">
      <alignment vertical="top"/>
    </xf>
    <xf numFmtId="173" fontId="7" fillId="0" borderId="0" xfId="0" applyNumberFormat="1" applyFont="1" applyFill="1">
      <alignment vertical="top"/>
    </xf>
    <xf numFmtId="173" fontId="4" fillId="0" borderId="1" xfId="0" applyNumberFormat="1" applyFont="1" applyFill="1" applyBorder="1">
      <alignment vertical="top"/>
    </xf>
    <xf numFmtId="166" fontId="8" fillId="2" borderId="0" xfId="0" applyFont="1" applyFill="1" applyBorder="1">
      <alignment vertical="top"/>
    </xf>
    <xf numFmtId="173" fontId="1" fillId="0" borderId="0" xfId="0" applyNumberFormat="1" applyFont="1" applyFill="1">
      <alignment vertical="top"/>
    </xf>
    <xf numFmtId="169" fontId="2" fillId="0" borderId="0" xfId="3" applyFont="1" applyFill="1">
      <alignment vertical="top"/>
    </xf>
    <xf numFmtId="169" fontId="8" fillId="0" borderId="0" xfId="3" applyFont="1" applyFill="1">
      <alignment vertical="top"/>
    </xf>
    <xf numFmtId="169" fontId="0" fillId="0" borderId="0" xfId="3" applyFont="1" applyFill="1">
      <alignment vertical="top"/>
    </xf>
    <xf numFmtId="171" fontId="8" fillId="0" borderId="0" xfId="5" applyFont="1" applyFill="1">
      <alignment vertical="top"/>
    </xf>
    <xf numFmtId="171" fontId="0" fillId="0" borderId="0" xfId="5" applyFont="1">
      <alignment vertical="top"/>
    </xf>
    <xf numFmtId="171" fontId="0" fillId="0" borderId="0" xfId="5" applyFont="1" applyFill="1">
      <alignment vertical="top"/>
    </xf>
    <xf numFmtId="171" fontId="0" fillId="0" borderId="0" xfId="5" quotePrefix="1" applyFont="1">
      <alignment vertical="top"/>
    </xf>
    <xf numFmtId="175" fontId="0" fillId="0" borderId="0" xfId="1" applyNumberFormat="1" applyFont="1" applyFill="1">
      <alignment vertical="top"/>
    </xf>
    <xf numFmtId="173" fontId="18" fillId="0" borderId="0" xfId="0" applyNumberFormat="1" applyFont="1">
      <alignment vertical="top"/>
    </xf>
    <xf numFmtId="173" fontId="18" fillId="0" borderId="0" xfId="0" applyNumberFormat="1" applyFont="1" applyFill="1">
      <alignment vertical="top"/>
    </xf>
    <xf numFmtId="173" fontId="26" fillId="0" borderId="0" xfId="0" applyNumberFormat="1" applyFont="1" applyFill="1">
      <alignment vertical="top"/>
    </xf>
    <xf numFmtId="173" fontId="17" fillId="0" borderId="0" xfId="0" applyNumberFormat="1" applyFont="1" applyFill="1">
      <alignment vertical="top"/>
    </xf>
    <xf numFmtId="173" fontId="27" fillId="0" borderId="0" xfId="0" applyNumberFormat="1" applyFont="1">
      <alignment vertical="top"/>
    </xf>
    <xf numFmtId="167" fontId="2" fillId="0" borderId="0" xfId="1" applyFont="1">
      <alignment vertical="top"/>
    </xf>
    <xf numFmtId="167" fontId="2" fillId="0" borderId="0" xfId="1" applyFont="1" applyFill="1">
      <alignment vertical="top"/>
    </xf>
    <xf numFmtId="167" fontId="8" fillId="0" borderId="0" xfId="1" applyFont="1" applyFill="1">
      <alignment vertical="top"/>
    </xf>
    <xf numFmtId="167" fontId="0" fillId="0" borderId="0" xfId="1" applyFont="1" applyFill="1">
      <alignment vertical="top"/>
    </xf>
    <xf numFmtId="167" fontId="0" fillId="0" borderId="0" xfId="1" applyFont="1">
      <alignment vertical="top"/>
    </xf>
    <xf numFmtId="166" fontId="29" fillId="0" borderId="0" xfId="8" applyFill="1">
      <alignment vertical="top"/>
    </xf>
    <xf numFmtId="167" fontId="0" fillId="0" borderId="1" xfId="1" applyFont="1" applyFill="1" applyBorder="1">
      <alignment vertical="top"/>
    </xf>
    <xf numFmtId="175" fontId="0" fillId="0" borderId="0" xfId="1" quotePrefix="1" applyNumberFormat="1" applyFont="1">
      <alignment vertical="top"/>
    </xf>
    <xf numFmtId="173" fontId="2" fillId="0" borderId="2" xfId="0" applyNumberFormat="1" applyFont="1" applyBorder="1">
      <alignment vertical="top"/>
    </xf>
    <xf numFmtId="173" fontId="2" fillId="0" borderId="2" xfId="0" applyNumberFormat="1" applyFont="1" applyFill="1" applyBorder="1">
      <alignment vertical="top"/>
    </xf>
    <xf numFmtId="173" fontId="8" fillId="0" borderId="2" xfId="0" applyNumberFormat="1" applyFont="1" applyFill="1" applyBorder="1">
      <alignment vertical="top"/>
    </xf>
    <xf numFmtId="173" fontId="0" fillId="0" borderId="2" xfId="0" applyNumberFormat="1" applyFont="1" applyBorder="1">
      <alignment vertical="top"/>
    </xf>
    <xf numFmtId="173" fontId="0" fillId="0" borderId="2" xfId="0" applyNumberFormat="1" applyFont="1" applyFill="1" applyBorder="1">
      <alignment vertical="top"/>
    </xf>
    <xf numFmtId="173" fontId="2" fillId="0" borderId="0" xfId="0" applyNumberFormat="1" applyFont="1" applyBorder="1">
      <alignment vertical="top"/>
    </xf>
    <xf numFmtId="173" fontId="2" fillId="0" borderId="0" xfId="0" applyNumberFormat="1" applyFont="1" applyFill="1" applyBorder="1">
      <alignment vertical="top"/>
    </xf>
    <xf numFmtId="179" fontId="0" fillId="0" borderId="0" xfId="0" applyNumberFormat="1" applyFont="1" applyFill="1" applyBorder="1" applyAlignment="1">
      <alignment horizontal="right" vertical="top"/>
    </xf>
    <xf numFmtId="173" fontId="0" fillId="0" borderId="0" xfId="0" applyNumberFormat="1" applyFont="1" applyFill="1" applyBorder="1">
      <alignment vertical="top"/>
    </xf>
    <xf numFmtId="173" fontId="0" fillId="0" borderId="0" xfId="0" applyNumberFormat="1" applyFont="1" applyBorder="1">
      <alignment vertical="top"/>
    </xf>
    <xf numFmtId="173" fontId="2" fillId="0" borderId="3" xfId="0" applyNumberFormat="1" applyFont="1" applyBorder="1">
      <alignment vertical="top"/>
    </xf>
    <xf numFmtId="173" fontId="2" fillId="0" borderId="3" xfId="0" applyNumberFormat="1" applyFont="1" applyFill="1" applyBorder="1">
      <alignment vertical="top"/>
    </xf>
    <xf numFmtId="173" fontId="8" fillId="0" borderId="3" xfId="0" applyNumberFormat="1" applyFont="1" applyFill="1" applyBorder="1">
      <alignment vertical="top"/>
    </xf>
    <xf numFmtId="173" fontId="0" fillId="0" borderId="3" xfId="0" applyNumberFormat="1" applyFont="1" applyBorder="1">
      <alignment vertical="top"/>
    </xf>
    <xf numFmtId="173" fontId="0" fillId="0" borderId="3" xfId="0" applyNumberFormat="1" applyFont="1" applyFill="1" applyBorder="1">
      <alignment vertical="top"/>
    </xf>
    <xf numFmtId="173" fontId="0" fillId="4" borderId="3" xfId="0" applyNumberFormat="1" applyFont="1" applyFill="1" applyBorder="1">
      <alignment vertical="top"/>
    </xf>
    <xf numFmtId="173" fontId="3" fillId="0" borderId="0" xfId="2" applyNumberFormat="1" applyFont="1">
      <alignment vertical="top"/>
    </xf>
    <xf numFmtId="171" fontId="3" fillId="0" borderId="0" xfId="0" applyNumberFormat="1" applyFont="1">
      <alignment vertical="top"/>
    </xf>
    <xf numFmtId="173" fontId="4" fillId="0" borderId="0" xfId="0" applyNumberFormat="1" applyFont="1" applyFill="1" applyBorder="1">
      <alignment vertical="top"/>
    </xf>
    <xf numFmtId="166" fontId="0" fillId="3" borderId="0" xfId="0" applyFont="1" applyFill="1">
      <alignment vertical="top"/>
    </xf>
    <xf numFmtId="173" fontId="0" fillId="3" borderId="0" xfId="0" applyNumberFormat="1" applyFont="1" applyFill="1">
      <alignment vertical="top"/>
    </xf>
    <xf numFmtId="167" fontId="0" fillId="3" borderId="0" xfId="1" applyFont="1" applyFill="1">
      <alignment vertical="top"/>
    </xf>
    <xf numFmtId="174" fontId="0" fillId="3" borderId="0" xfId="0" applyNumberFormat="1" applyFill="1" applyAlignment="1">
      <alignment horizontal="right" vertical="top"/>
    </xf>
    <xf numFmtId="174" fontId="0" fillId="0" borderId="0" xfId="0" applyNumberFormat="1" applyFill="1" applyAlignment="1">
      <alignment horizontal="right" vertical="top"/>
    </xf>
    <xf numFmtId="170" fontId="4" fillId="0" borderId="0" xfId="4" applyFont="1" applyFill="1">
      <alignment vertical="top"/>
    </xf>
    <xf numFmtId="170" fontId="7" fillId="0" borderId="0" xfId="4" applyFont="1" applyFill="1">
      <alignment vertical="top"/>
    </xf>
    <xf numFmtId="173" fontId="0" fillId="0" borderId="0" xfId="0" applyNumberFormat="1" applyFont="1" applyFill="1" applyAlignment="1">
      <alignment horizontal="right" vertical="top"/>
    </xf>
    <xf numFmtId="169" fontId="1" fillId="3" borderId="0" xfId="3" applyFont="1" applyFill="1">
      <alignment vertical="top"/>
    </xf>
    <xf numFmtId="173" fontId="0" fillId="4" borderId="0" xfId="0" applyNumberFormat="1" applyFont="1" applyFill="1" applyBorder="1">
      <alignment vertical="top"/>
    </xf>
    <xf numFmtId="171" fontId="18" fillId="0" borderId="0" xfId="5" applyFont="1">
      <alignment vertical="top"/>
    </xf>
    <xf numFmtId="171" fontId="18" fillId="0" borderId="0" xfId="5" applyFont="1" applyFill="1">
      <alignment vertical="top"/>
    </xf>
    <xf numFmtId="171" fontId="26" fillId="0" borderId="0" xfId="5" applyFont="1" applyFill="1">
      <alignment vertical="top"/>
    </xf>
    <xf numFmtId="171" fontId="17" fillId="0" borderId="0" xfId="5" applyFont="1">
      <alignment vertical="top"/>
    </xf>
    <xf numFmtId="171" fontId="17" fillId="0" borderId="0" xfId="5" applyFont="1" applyFill="1">
      <alignment vertical="top"/>
    </xf>
    <xf numFmtId="171" fontId="17" fillId="0" borderId="0" xfId="5" quotePrefix="1" applyFont="1">
      <alignment vertical="top"/>
    </xf>
    <xf numFmtId="175" fontId="4" fillId="3" borderId="0" xfId="1" applyNumberFormat="1" applyFont="1" applyFill="1">
      <alignment vertical="top"/>
    </xf>
    <xf numFmtId="173" fontId="17" fillId="0" borderId="0" xfId="2" applyNumberFormat="1" applyFont="1">
      <alignment vertical="top"/>
    </xf>
    <xf numFmtId="173" fontId="18" fillId="0" borderId="0" xfId="2" applyNumberFormat="1" applyFont="1">
      <alignment vertical="top"/>
    </xf>
    <xf numFmtId="173" fontId="26" fillId="0" borderId="0" xfId="2" applyNumberFormat="1" applyFont="1" applyFill="1">
      <alignment vertical="top"/>
    </xf>
    <xf numFmtId="172" fontId="4" fillId="0" borderId="0" xfId="5" applyNumberFormat="1" applyFont="1">
      <alignment vertical="top"/>
    </xf>
    <xf numFmtId="171" fontId="0" fillId="4" borderId="0" xfId="5" applyFont="1" applyFill="1">
      <alignment vertical="top"/>
    </xf>
    <xf numFmtId="175" fontId="0" fillId="0" borderId="0" xfId="1" quotePrefix="1" applyNumberFormat="1" applyFont="1" applyFill="1">
      <alignment vertical="top"/>
    </xf>
    <xf numFmtId="170" fontId="30" fillId="0" borderId="0" xfId="4" applyFont="1">
      <alignment vertical="top"/>
    </xf>
    <xf numFmtId="172" fontId="0" fillId="3" borderId="0" xfId="5" applyNumberFormat="1" applyFont="1" applyFill="1">
      <alignment vertical="top"/>
    </xf>
    <xf numFmtId="173" fontId="27" fillId="0" borderId="0" xfId="0" applyNumberFormat="1" applyFont="1" applyFill="1">
      <alignment vertical="top"/>
    </xf>
    <xf numFmtId="173" fontId="7" fillId="0" borderId="0" xfId="2" applyNumberFormat="1" applyFont="1">
      <alignment vertical="top"/>
    </xf>
    <xf numFmtId="173" fontId="3" fillId="0" borderId="0" xfId="2" applyNumberFormat="1" applyFont="1" applyFill="1">
      <alignment vertical="top"/>
    </xf>
    <xf numFmtId="172" fontId="17" fillId="0" borderId="0" xfId="5" applyNumberFormat="1" applyFont="1">
      <alignment vertical="top"/>
    </xf>
    <xf numFmtId="172" fontId="3" fillId="0" borderId="0" xfId="0" applyNumberFormat="1" applyFont="1">
      <alignment vertical="top"/>
    </xf>
    <xf numFmtId="166" fontId="4" fillId="2" borderId="0" xfId="0" applyFont="1" applyFill="1" applyAlignment="1">
      <alignment horizontal="right" vertical="top"/>
    </xf>
    <xf numFmtId="172" fontId="4" fillId="2" borderId="0" xfId="0" applyNumberFormat="1" applyFont="1" applyFill="1">
      <alignment vertical="top"/>
    </xf>
    <xf numFmtId="166" fontId="0" fillId="3" borderId="0" xfId="0" applyFont="1" applyFill="1" applyAlignment="1">
      <alignment horizontal="right" vertical="top"/>
    </xf>
    <xf numFmtId="173" fontId="4" fillId="4" borderId="0" xfId="2" applyNumberFormat="1" applyFont="1" applyFill="1">
      <alignment vertical="top"/>
    </xf>
    <xf numFmtId="173" fontId="4" fillId="4" borderId="0" xfId="0" applyNumberFormat="1" applyFont="1" applyFill="1">
      <alignment vertical="top"/>
    </xf>
    <xf numFmtId="166" fontId="7" fillId="2" borderId="0" xfId="0" applyFont="1" applyFill="1" applyBorder="1">
      <alignment vertical="top"/>
    </xf>
    <xf numFmtId="166" fontId="24" fillId="0" borderId="0" xfId="0" applyFont="1" applyFill="1">
      <alignment vertical="top"/>
    </xf>
    <xf numFmtId="173" fontId="4" fillId="0" borderId="1" xfId="2" applyNumberFormat="1" applyFont="1" applyFill="1" applyBorder="1">
      <alignment vertical="top"/>
    </xf>
    <xf numFmtId="170" fontId="17" fillId="0" borderId="0" xfId="4" applyFont="1" applyFill="1">
      <alignment vertical="top"/>
    </xf>
    <xf numFmtId="170" fontId="26" fillId="0" borderId="0" xfId="4" applyFont="1" applyFill="1">
      <alignment vertical="top"/>
    </xf>
    <xf numFmtId="170" fontId="18" fillId="0" borderId="0" xfId="4" applyFont="1" applyFill="1">
      <alignment vertical="top"/>
    </xf>
    <xf numFmtId="170" fontId="31" fillId="0" borderId="0" xfId="4" applyFont="1">
      <alignment vertical="top"/>
    </xf>
    <xf numFmtId="170" fontId="31" fillId="0" borderId="0" xfId="4" applyFont="1" applyFill="1">
      <alignment vertical="top"/>
    </xf>
    <xf numFmtId="170" fontId="21" fillId="0" borderId="0" xfId="4" applyFont="1" applyFill="1">
      <alignment vertical="top"/>
    </xf>
    <xf numFmtId="170" fontId="3" fillId="0" borderId="0" xfId="4" applyFont="1">
      <alignment vertical="top"/>
    </xf>
    <xf numFmtId="169" fontId="31" fillId="0" borderId="0" xfId="3" applyFont="1">
      <alignment vertical="top"/>
    </xf>
    <xf numFmtId="169" fontId="31" fillId="0" borderId="0" xfId="3" applyFont="1" applyFill="1">
      <alignment vertical="top"/>
    </xf>
    <xf numFmtId="169" fontId="21" fillId="0" borderId="0" xfId="3" applyFont="1" applyFill="1">
      <alignment vertical="top"/>
    </xf>
    <xf numFmtId="169" fontId="3" fillId="0" borderId="0" xfId="3" applyFont="1">
      <alignment vertical="top"/>
    </xf>
    <xf numFmtId="173" fontId="3" fillId="0" borderId="0" xfId="5" applyNumberFormat="1" applyFont="1" applyFill="1">
      <alignment vertical="top"/>
    </xf>
    <xf numFmtId="171" fontId="5" fillId="0" borderId="0" xfId="5" applyFont="1">
      <alignment vertical="top"/>
    </xf>
    <xf numFmtId="171" fontId="5" fillId="0" borderId="0" xfId="5" applyFont="1" applyFill="1">
      <alignment vertical="top"/>
    </xf>
    <xf numFmtId="171" fontId="7" fillId="0" borderId="0" xfId="5" applyFont="1" applyFill="1">
      <alignment vertical="top"/>
    </xf>
    <xf numFmtId="171" fontId="4" fillId="0" borderId="0" xfId="5" applyFont="1">
      <alignment vertical="top"/>
    </xf>
    <xf numFmtId="171" fontId="4" fillId="0" borderId="0" xfId="5" applyFont="1" applyFill="1">
      <alignment vertical="top"/>
    </xf>
    <xf numFmtId="173" fontId="4" fillId="0" borderId="0" xfId="5" applyNumberFormat="1" applyFont="1" applyFill="1">
      <alignment vertical="top"/>
    </xf>
    <xf numFmtId="166" fontId="30" fillId="0" borderId="0" xfId="0" applyFont="1">
      <alignment vertical="top"/>
    </xf>
    <xf numFmtId="173" fontId="4" fillId="0" borderId="0" xfId="0" applyNumberFormat="1" applyFont="1" applyBorder="1">
      <alignment vertical="top"/>
    </xf>
    <xf numFmtId="166" fontId="5" fillId="4" borderId="0" xfId="0" applyFont="1" applyFill="1">
      <alignment vertical="top"/>
    </xf>
    <xf numFmtId="166" fontId="7" fillId="4" borderId="0" xfId="0" applyFont="1" applyFill="1">
      <alignment vertical="top"/>
    </xf>
    <xf numFmtId="174" fontId="4" fillId="4" borderId="0" xfId="0" applyNumberFormat="1" applyFont="1" applyFill="1">
      <alignment vertical="top"/>
    </xf>
    <xf numFmtId="166" fontId="4" fillId="4" borderId="0" xfId="0" applyFont="1" applyFill="1">
      <alignment vertical="top"/>
    </xf>
    <xf numFmtId="166" fontId="2" fillId="7" borderId="0" xfId="0" applyFont="1" applyFill="1">
      <alignment vertical="top"/>
    </xf>
    <xf numFmtId="174" fontId="4" fillId="0" borderId="0" xfId="0" applyNumberFormat="1" applyFont="1" applyFill="1">
      <alignment vertical="top"/>
    </xf>
    <xf numFmtId="173" fontId="5" fillId="4" borderId="0" xfId="2" applyNumberFormat="1" applyFont="1" applyFill="1">
      <alignment vertical="top"/>
    </xf>
    <xf numFmtId="174" fontId="2" fillId="4" borderId="0" xfId="0" applyNumberFormat="1" applyFont="1" applyFill="1">
      <alignment vertical="top"/>
    </xf>
    <xf numFmtId="173" fontId="4" fillId="4" borderId="0" xfId="2" applyNumberFormat="1" applyFont="1" applyFill="1" applyBorder="1">
      <alignment vertical="top"/>
    </xf>
    <xf numFmtId="173" fontId="4" fillId="4" borderId="0" xfId="0" applyNumberFormat="1" applyFont="1" applyFill="1" applyBorder="1">
      <alignment vertical="top"/>
    </xf>
    <xf numFmtId="173" fontId="4" fillId="0" borderId="2" xfId="0" applyNumberFormat="1" applyFont="1" applyBorder="1">
      <alignment vertical="top"/>
    </xf>
    <xf numFmtId="166" fontId="2" fillId="4" borderId="0" xfId="0" applyFont="1" applyFill="1" applyBorder="1">
      <alignment vertical="top"/>
    </xf>
    <xf numFmtId="166" fontId="8" fillId="4" borderId="0" xfId="0" applyFont="1" applyFill="1" applyBorder="1">
      <alignment vertical="top"/>
    </xf>
    <xf numFmtId="173" fontId="3" fillId="4" borderId="0" xfId="0" applyNumberFormat="1" applyFont="1" applyFill="1" applyBorder="1">
      <alignment vertical="top"/>
    </xf>
    <xf numFmtId="173" fontId="4" fillId="0" borderId="3" xfId="0" applyNumberFormat="1" applyFont="1" applyBorder="1">
      <alignment vertical="top"/>
    </xf>
    <xf numFmtId="169" fontId="4" fillId="3" borderId="0" xfId="0" applyNumberFormat="1" applyFont="1" applyFill="1" applyBorder="1">
      <alignment vertical="top"/>
    </xf>
    <xf numFmtId="175" fontId="4" fillId="3" borderId="0" xfId="1" applyNumberFormat="1" applyFont="1" applyFill="1" applyBorder="1">
      <alignment vertical="top"/>
    </xf>
    <xf numFmtId="173" fontId="31" fillId="0" borderId="0" xfId="0" applyNumberFormat="1" applyFont="1" applyFill="1">
      <alignment vertical="top"/>
    </xf>
    <xf numFmtId="173" fontId="3" fillId="0" borderId="1" xfId="0" applyNumberFormat="1" applyFont="1" applyBorder="1">
      <alignment vertical="top"/>
    </xf>
    <xf numFmtId="173" fontId="0" fillId="2" borderId="0" xfId="0" applyNumberFormat="1" applyFont="1" applyFill="1" applyBorder="1">
      <alignment vertical="top"/>
    </xf>
    <xf numFmtId="173" fontId="0" fillId="0" borderId="1" xfId="0" applyNumberFormat="1" applyFont="1" applyBorder="1">
      <alignment vertical="top"/>
    </xf>
    <xf numFmtId="173" fontId="0" fillId="2" borderId="1" xfId="0" applyNumberFormat="1" applyFont="1" applyFill="1" applyBorder="1">
      <alignment vertical="top"/>
    </xf>
    <xf numFmtId="173" fontId="2" fillId="4" borderId="0" xfId="0" applyNumberFormat="1" applyFont="1" applyFill="1">
      <alignment vertical="top"/>
    </xf>
    <xf numFmtId="173" fontId="8" fillId="4" borderId="0" xfId="0" applyNumberFormat="1" applyFont="1" applyFill="1">
      <alignment vertical="top"/>
    </xf>
    <xf numFmtId="173" fontId="0" fillId="0" borderId="1" xfId="0" applyNumberFormat="1" applyFont="1" applyFill="1" applyBorder="1">
      <alignment vertical="top"/>
    </xf>
    <xf numFmtId="171" fontId="3" fillId="0" borderId="0" xfId="0" applyNumberFormat="1" applyFont="1" applyFill="1">
      <alignment vertical="top"/>
    </xf>
    <xf numFmtId="166" fontId="5" fillId="3" borderId="0" xfId="0" applyFont="1" applyFill="1" applyBorder="1" applyAlignment="1">
      <alignment vertical="top" wrapText="1"/>
    </xf>
    <xf numFmtId="167" fontId="30" fillId="0" borderId="0" xfId="1" applyFont="1" applyFill="1">
      <alignment vertical="top"/>
    </xf>
    <xf numFmtId="166" fontId="0" fillId="3" borderId="0" xfId="0" applyFill="1">
      <alignment vertical="top"/>
    </xf>
    <xf numFmtId="166" fontId="17" fillId="0" borderId="0" xfId="0" applyFont="1" applyFill="1">
      <alignment vertical="top"/>
    </xf>
    <xf numFmtId="173" fontId="3" fillId="0" borderId="0" xfId="0" applyNumberFormat="1" applyFont="1" applyFill="1" applyBorder="1">
      <alignment vertical="top"/>
    </xf>
    <xf numFmtId="166" fontId="0" fillId="0" borderId="0" xfId="0" applyFont="1" applyFill="1" applyAlignment="1">
      <alignment vertical="top" wrapText="1"/>
    </xf>
    <xf numFmtId="166" fontId="27" fillId="0" borderId="0" xfId="0" applyFont="1" applyFill="1">
      <alignment vertical="top"/>
    </xf>
    <xf numFmtId="166" fontId="27" fillId="0" borderId="0" xfId="0" applyFont="1">
      <alignment vertical="top"/>
    </xf>
    <xf numFmtId="166" fontId="27" fillId="0" borderId="0" xfId="0" applyFont="1" applyFill="1" applyAlignment="1">
      <alignment horizontal="left" vertical="top"/>
    </xf>
    <xf numFmtId="166" fontId="0" fillId="0" borderId="0" xfId="0" applyAlignment="1">
      <alignment vertical="top" wrapText="1"/>
    </xf>
    <xf numFmtId="165" fontId="33" fillId="0" borderId="0" xfId="6" applyFont="1" applyFill="1" applyAlignment="1">
      <alignment vertical="top"/>
    </xf>
    <xf numFmtId="173" fontId="5" fillId="0" borderId="0" xfId="0" applyNumberFormat="1" applyFont="1" applyFill="1" applyAlignment="1">
      <alignment vertical="top" wrapText="1"/>
    </xf>
    <xf numFmtId="180" fontId="4" fillId="0" borderId="0" xfId="17" applyNumberFormat="1" applyFont="1" applyFill="1" applyAlignment="1">
      <alignment vertical="top" wrapText="1"/>
    </xf>
    <xf numFmtId="0" fontId="4" fillId="0" borderId="0" xfId="5" applyNumberFormat="1" applyFont="1" applyFill="1" applyAlignment="1">
      <alignment vertical="top" wrapText="1"/>
    </xf>
    <xf numFmtId="173" fontId="0" fillId="0" borderId="0" xfId="0" applyNumberFormat="1" applyFont="1" applyAlignment="1">
      <alignment vertical="top" wrapText="1"/>
    </xf>
    <xf numFmtId="174" fontId="3" fillId="0" borderId="0" xfId="0" applyNumberFormat="1" applyFont="1" applyFill="1">
      <alignment vertical="top"/>
    </xf>
    <xf numFmtId="173" fontId="0" fillId="0" borderId="0" xfId="2" applyNumberFormat="1" applyFont="1" applyFill="1" applyBorder="1">
      <alignment vertical="top"/>
    </xf>
    <xf numFmtId="174" fontId="30" fillId="0" borderId="0" xfId="0" applyNumberFormat="1" applyFont="1" applyFill="1" applyAlignment="1">
      <alignment horizontal="left" vertical="top"/>
    </xf>
    <xf numFmtId="172" fontId="29" fillId="0" borderId="0" xfId="8" applyNumberFormat="1">
      <alignment vertical="top"/>
    </xf>
    <xf numFmtId="166" fontId="29" fillId="0" borderId="0" xfId="8">
      <alignment vertical="top"/>
    </xf>
    <xf numFmtId="172" fontId="29" fillId="0" borderId="0" xfId="8" applyNumberFormat="1" applyAlignment="1">
      <alignment vertical="top" wrapText="1"/>
    </xf>
    <xf numFmtId="168" fontId="34" fillId="0" borderId="0" xfId="0" applyNumberFormat="1" applyFont="1" applyFill="1" applyBorder="1">
      <alignment vertical="top"/>
    </xf>
    <xf numFmtId="166" fontId="32" fillId="0" borderId="0" xfId="0" applyFont="1" applyFill="1">
      <alignment vertical="top"/>
    </xf>
    <xf numFmtId="182" fontId="0" fillId="3" borderId="0" xfId="1" applyNumberFormat="1" applyFont="1" applyFill="1">
      <alignment vertical="top"/>
    </xf>
    <xf numFmtId="172" fontId="17" fillId="0" borderId="0" xfId="0" applyNumberFormat="1" applyFont="1" applyFill="1">
      <alignment vertical="top"/>
    </xf>
    <xf numFmtId="166" fontId="25" fillId="0" borderId="0" xfId="0" applyFont="1" applyFill="1" applyAlignment="1">
      <alignment horizontal="right" vertical="center"/>
    </xf>
    <xf numFmtId="166" fontId="0" fillId="0" borderId="0" xfId="0" applyAlignment="1">
      <alignment horizontal="right" vertical="top"/>
    </xf>
    <xf numFmtId="171" fontId="0" fillId="0" borderId="0" xfId="5" applyFont="1" applyAlignment="1">
      <alignment horizontal="right" vertical="top"/>
    </xf>
    <xf numFmtId="174" fontId="27" fillId="0" borderId="0" xfId="0" applyNumberFormat="1" applyFont="1" applyFill="1" applyAlignment="1">
      <alignment horizontal="right" vertical="top"/>
    </xf>
    <xf numFmtId="166" fontId="32" fillId="0" borderId="0" xfId="0" applyFont="1" applyFill="1" applyAlignment="1">
      <alignment horizontal="right" vertical="top"/>
    </xf>
    <xf numFmtId="174" fontId="0" fillId="0" borderId="0" xfId="0" applyNumberFormat="1" applyAlignment="1">
      <alignment horizontal="right" vertical="top"/>
    </xf>
    <xf numFmtId="166" fontId="17" fillId="0" borderId="0" xfId="0" applyFont="1" applyAlignment="1">
      <alignment horizontal="right" vertical="top"/>
    </xf>
    <xf numFmtId="166" fontId="4" fillId="0" borderId="0" xfId="0" applyFont="1" applyAlignment="1">
      <alignment horizontal="right" vertical="top"/>
    </xf>
    <xf numFmtId="10" fontId="4" fillId="0" borderId="0" xfId="0" applyNumberFormat="1" applyFont="1" applyAlignment="1">
      <alignment horizontal="right" vertical="top"/>
    </xf>
    <xf numFmtId="174" fontId="4" fillId="0" borderId="0" xfId="0" applyNumberFormat="1" applyFont="1" applyAlignment="1">
      <alignment horizontal="right" vertical="top"/>
    </xf>
    <xf numFmtId="171" fontId="27" fillId="0" borderId="0" xfId="5" applyFont="1" applyFill="1" applyAlignment="1">
      <alignment horizontal="right" vertical="top"/>
    </xf>
    <xf numFmtId="166" fontId="27" fillId="0" borderId="0" xfId="0" applyFont="1" applyAlignment="1">
      <alignment horizontal="right" vertical="top"/>
    </xf>
    <xf numFmtId="173" fontId="27" fillId="0" borderId="0" xfId="0" applyNumberFormat="1" applyFont="1" applyFill="1" applyAlignment="1">
      <alignment horizontal="right" vertical="top"/>
    </xf>
    <xf numFmtId="173" fontId="27" fillId="0" borderId="0" xfId="0" applyNumberFormat="1" applyFont="1" applyAlignment="1">
      <alignment horizontal="right" vertical="top"/>
    </xf>
    <xf numFmtId="181" fontId="27" fillId="0" borderId="0" xfId="0" applyNumberFormat="1" applyFont="1" applyAlignment="1">
      <alignment horizontal="right" vertical="top"/>
    </xf>
    <xf numFmtId="166" fontId="27" fillId="0" borderId="0" xfId="0" applyFont="1" applyFill="1" applyAlignment="1">
      <alignment horizontal="right" vertical="top"/>
    </xf>
    <xf numFmtId="181" fontId="4" fillId="0" borderId="0" xfId="0" applyNumberFormat="1" applyFont="1" applyFill="1" applyAlignment="1">
      <alignment horizontal="right" vertical="top"/>
    </xf>
    <xf numFmtId="168" fontId="34" fillId="0" borderId="0" xfId="0" applyNumberFormat="1" applyFont="1" applyFill="1" applyBorder="1" applyAlignment="1">
      <alignment horizontal="right" vertical="top"/>
    </xf>
    <xf numFmtId="166" fontId="17" fillId="0" borderId="0" xfId="0" applyFont="1" applyFill="1" applyAlignment="1">
      <alignment horizontal="right" vertical="top"/>
    </xf>
    <xf numFmtId="173" fontId="4" fillId="0" borderId="0" xfId="0" applyNumberFormat="1" applyFont="1" applyAlignment="1">
      <alignment horizontal="right" vertical="top"/>
    </xf>
    <xf numFmtId="166" fontId="32" fillId="0" borderId="0" xfId="0" applyFont="1" applyAlignment="1">
      <alignment horizontal="right" vertical="top"/>
    </xf>
    <xf numFmtId="166" fontId="27" fillId="0" borderId="0" xfId="0" applyFont="1" applyFill="1" applyBorder="1" applyAlignment="1">
      <alignment horizontal="left" vertical="top"/>
    </xf>
    <xf numFmtId="176" fontId="27" fillId="0" borderId="0" xfId="5" applyNumberFormat="1" applyFont="1" applyFill="1" applyAlignment="1">
      <alignment horizontal="right" vertical="top"/>
    </xf>
    <xf numFmtId="166" fontId="37" fillId="0" borderId="0" xfId="0" applyFont="1">
      <alignment vertical="top"/>
    </xf>
    <xf numFmtId="166" fontId="37" fillId="0" borderId="0" xfId="0" applyFont="1" applyAlignment="1">
      <alignment horizontal="right" vertical="top"/>
    </xf>
    <xf numFmtId="166" fontId="38" fillId="0" borderId="0" xfId="0" applyFont="1">
      <alignment vertical="top"/>
    </xf>
    <xf numFmtId="166" fontId="39" fillId="0" borderId="0" xfId="0" applyFont="1">
      <alignment vertical="top"/>
    </xf>
    <xf numFmtId="166" fontId="0" fillId="0" borderId="0" xfId="0" applyFill="1" applyAlignment="1">
      <alignment horizontal="right" vertical="top"/>
    </xf>
    <xf numFmtId="166" fontId="0" fillId="4" borderId="0" xfId="0" applyFont="1" applyFill="1">
      <alignment vertical="top"/>
    </xf>
    <xf numFmtId="182" fontId="0" fillId="0" borderId="0" xfId="1" applyNumberFormat="1" applyFont="1" applyFill="1">
      <alignment vertical="top"/>
    </xf>
    <xf numFmtId="166" fontId="38" fillId="0" borderId="0" xfId="0" applyFont="1" applyFill="1">
      <alignment vertical="top"/>
    </xf>
    <xf numFmtId="173" fontId="38" fillId="0" borderId="0" xfId="0" applyNumberFormat="1" applyFont="1" applyFill="1">
      <alignment vertical="top"/>
    </xf>
    <xf numFmtId="173" fontId="40" fillId="0" borderId="0" xfId="0" applyNumberFormat="1" applyFont="1" applyFill="1">
      <alignment vertical="top"/>
    </xf>
    <xf numFmtId="166" fontId="39" fillId="0" borderId="0" xfId="0" applyFont="1" applyFill="1">
      <alignment vertical="top"/>
    </xf>
    <xf numFmtId="165" fontId="6" fillId="0" borderId="0" xfId="6" applyFont="1" applyFill="1" applyBorder="1" applyAlignment="1">
      <alignment vertical="top"/>
    </xf>
    <xf numFmtId="166" fontId="2" fillId="0" borderId="0" xfId="0" applyFont="1" applyFill="1" applyBorder="1">
      <alignment vertical="top"/>
    </xf>
    <xf numFmtId="166" fontId="8" fillId="0" borderId="0" xfId="0" applyFont="1" applyFill="1" applyBorder="1">
      <alignment vertical="top"/>
    </xf>
    <xf numFmtId="166" fontId="2" fillId="0" borderId="0" xfId="0" applyFont="1" applyBorder="1">
      <alignment vertical="top"/>
    </xf>
    <xf numFmtId="166" fontId="36" fillId="0" borderId="0" xfId="0" applyFont="1" applyBorder="1">
      <alignment vertical="top"/>
    </xf>
    <xf numFmtId="174" fontId="8" fillId="0" borderId="0" xfId="0" applyNumberFormat="1" applyFont="1" applyFill="1" applyBorder="1">
      <alignment vertical="top"/>
    </xf>
    <xf numFmtId="166" fontId="0" fillId="0" borderId="0" xfId="0" applyBorder="1">
      <alignment vertical="top"/>
    </xf>
    <xf numFmtId="173" fontId="8" fillId="0" borderId="0" xfId="0" applyNumberFormat="1" applyFont="1" applyFill="1" applyBorder="1">
      <alignment vertical="top"/>
    </xf>
    <xf numFmtId="166" fontId="35" fillId="0" borderId="0" xfId="0" applyFont="1" applyFill="1" applyBorder="1">
      <alignment vertical="top"/>
    </xf>
    <xf numFmtId="165" fontId="6" fillId="0" borderId="4" xfId="6" applyFont="1" applyFill="1" applyBorder="1" applyAlignment="1">
      <alignment vertical="top"/>
    </xf>
    <xf numFmtId="166" fontId="2" fillId="0" borderId="4" xfId="0" applyFont="1" applyFill="1" applyBorder="1">
      <alignment vertical="top"/>
    </xf>
    <xf numFmtId="166" fontId="8" fillId="0" borderId="4" xfId="0" applyFont="1" applyFill="1" applyBorder="1">
      <alignment vertical="top"/>
    </xf>
    <xf numFmtId="166" fontId="0" fillId="0" borderId="4" xfId="0" applyBorder="1">
      <alignment vertical="top"/>
    </xf>
    <xf numFmtId="166" fontId="2" fillId="0" borderId="4" xfId="0" applyFont="1" applyBorder="1">
      <alignment vertical="top"/>
    </xf>
    <xf numFmtId="166" fontId="27" fillId="0" borderId="0" xfId="0" applyFont="1" applyBorder="1" applyAlignment="1">
      <alignment horizontal="left" vertical="top"/>
    </xf>
    <xf numFmtId="166" fontId="2" fillId="0" borderId="0" xfId="0" applyFont="1" applyBorder="1" applyAlignment="1">
      <alignment horizontal="center" vertical="center"/>
    </xf>
    <xf numFmtId="166" fontId="2" fillId="0" borderId="4" xfId="0" applyFont="1" applyBorder="1" applyAlignment="1">
      <alignment horizontal="center" vertical="center"/>
    </xf>
    <xf numFmtId="166" fontId="36" fillId="0" borderId="0" xfId="0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166" fontId="3" fillId="0" borderId="0" xfId="0" applyFont="1" applyFill="1" applyBorder="1" applyAlignment="1">
      <alignment horizontal="center" vertical="center"/>
    </xf>
    <xf numFmtId="166" fontId="31" fillId="0" borderId="0" xfId="0" applyFont="1" applyFill="1" applyBorder="1" applyAlignment="1">
      <alignment horizontal="center" vertical="center"/>
    </xf>
    <xf numFmtId="166" fontId="3" fillId="0" borderId="0" xfId="0" applyFont="1" applyBorder="1" applyAlignment="1">
      <alignment horizontal="center" vertical="center"/>
    </xf>
    <xf numFmtId="166" fontId="3" fillId="0" borderId="0" xfId="5" applyNumberFormat="1" applyFont="1" applyFill="1" applyBorder="1" applyAlignment="1">
      <alignment horizontal="center" vertical="center"/>
    </xf>
    <xf numFmtId="171" fontId="3" fillId="0" borderId="0" xfId="5" applyFont="1" applyFill="1" applyBorder="1" applyAlignment="1">
      <alignment horizontal="center" vertical="center"/>
    </xf>
    <xf numFmtId="166" fontId="31" fillId="0" borderId="0" xfId="0" applyFont="1" applyBorder="1" applyAlignment="1">
      <alignment horizontal="center" vertical="center"/>
    </xf>
    <xf numFmtId="166" fontId="27" fillId="0" borderId="0" xfId="0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166" fontId="41" fillId="0" borderId="0" xfId="0" applyFont="1" applyFill="1" applyAlignment="1">
      <alignment horizontal="left" vertical="top"/>
    </xf>
    <xf numFmtId="166" fontId="27" fillId="0" borderId="1" xfId="0" applyFont="1" applyBorder="1">
      <alignment vertical="top"/>
    </xf>
    <xf numFmtId="166" fontId="27" fillId="0" borderId="1" xfId="0" applyFont="1" applyFill="1" applyBorder="1" applyAlignment="1">
      <alignment horizontal="right" vertical="top"/>
    </xf>
    <xf numFmtId="166" fontId="25" fillId="0" borderId="0" xfId="0" applyFont="1" applyBorder="1">
      <alignment vertical="top"/>
    </xf>
    <xf numFmtId="166" fontId="25" fillId="0" borderId="0" xfId="0" applyFont="1" applyFill="1" applyBorder="1" applyAlignment="1">
      <alignment horizontal="right" vertical="top"/>
    </xf>
    <xf numFmtId="166" fontId="42" fillId="0" borderId="0" xfId="0" applyFont="1" applyBorder="1" applyAlignment="1">
      <alignment horizontal="center" vertical="center"/>
    </xf>
    <xf numFmtId="172" fontId="29" fillId="0" borderId="0" xfId="8" applyNumberFormat="1" applyAlignment="1">
      <alignment vertical="top"/>
    </xf>
    <xf numFmtId="166" fontId="17" fillId="0" borderId="1" xfId="0" applyFont="1" applyFill="1" applyBorder="1">
      <alignment vertical="top"/>
    </xf>
    <xf numFmtId="166" fontId="17" fillId="0" borderId="1" xfId="0" applyFont="1" applyFill="1" applyBorder="1" applyAlignment="1">
      <alignment horizontal="right" vertical="top"/>
    </xf>
    <xf numFmtId="166" fontId="17" fillId="0" borderId="1" xfId="0" applyFont="1" applyBorder="1">
      <alignment vertical="top"/>
    </xf>
    <xf numFmtId="174" fontId="17" fillId="0" borderId="1" xfId="0" applyNumberFormat="1" applyFont="1" applyFill="1" applyBorder="1" applyAlignment="1">
      <alignment horizontal="right" vertical="top"/>
    </xf>
    <xf numFmtId="166" fontId="36" fillId="0" borderId="0" xfId="0" applyFont="1" applyFill="1">
      <alignment vertical="top"/>
    </xf>
    <xf numFmtId="173" fontId="36" fillId="0" borderId="0" xfId="0" applyNumberFormat="1" applyFont="1" applyFill="1">
      <alignment vertical="top"/>
    </xf>
    <xf numFmtId="173" fontId="43" fillId="0" borderId="0" xfId="0" applyNumberFormat="1" applyFont="1" applyFill="1">
      <alignment vertical="top"/>
    </xf>
    <xf numFmtId="166" fontId="37" fillId="0" borderId="0" xfId="0" applyFont="1" applyFill="1">
      <alignment vertical="top"/>
    </xf>
    <xf numFmtId="166" fontId="4" fillId="3" borderId="0" xfId="0" applyFont="1" applyFill="1" applyBorder="1" applyAlignment="1">
      <alignment horizontal="right" vertical="top"/>
    </xf>
    <xf numFmtId="174" fontId="27" fillId="0" borderId="0" xfId="0" applyNumberFormat="1" applyFont="1" applyAlignment="1">
      <alignment horizontal="right" vertical="top"/>
    </xf>
    <xf numFmtId="166" fontId="32" fillId="0" borderId="0" xfId="0" applyFont="1" applyBorder="1">
      <alignment vertical="top"/>
    </xf>
    <xf numFmtId="166" fontId="32" fillId="0" borderId="0" xfId="0" applyFont="1" applyBorder="1" applyAlignment="1">
      <alignment horizontal="right" vertical="top"/>
    </xf>
    <xf numFmtId="166" fontId="32" fillId="0" borderId="0" xfId="0" applyFont="1" applyBorder="1" applyAlignment="1">
      <alignment horizontal="left" vertical="top"/>
    </xf>
    <xf numFmtId="166" fontId="3" fillId="8" borderId="0" xfId="0" applyFont="1" applyFill="1" applyBorder="1" applyAlignment="1">
      <alignment horizontal="center" vertical="center"/>
    </xf>
    <xf numFmtId="166" fontId="41" fillId="0" borderId="0" xfId="0" applyFont="1" applyAlignment="1">
      <alignment horizontal="left" vertical="top"/>
    </xf>
    <xf numFmtId="166" fontId="3" fillId="0" borderId="0" xfId="0" applyFont="1" applyAlignment="1">
      <alignment horizontal="center" vertical="top"/>
    </xf>
    <xf numFmtId="0" fontId="5" fillId="0" borderId="0" xfId="0" applyNumberFormat="1" applyFont="1" applyAlignment="1">
      <alignment horizontal="right" vertical="top"/>
    </xf>
    <xf numFmtId="166" fontId="31" fillId="0" borderId="0" xfId="5" applyNumberFormat="1" applyFont="1" applyFill="1" applyBorder="1" applyAlignment="1">
      <alignment horizontal="center" vertical="center"/>
    </xf>
    <xf numFmtId="166" fontId="44" fillId="0" borderId="0" xfId="0" applyFont="1" applyFill="1" applyAlignment="1">
      <alignment horizontal="left" vertical="top"/>
    </xf>
    <xf numFmtId="166" fontId="45" fillId="0" borderId="0" xfId="0" applyFont="1" applyBorder="1" applyAlignment="1">
      <alignment horizontal="center" vertical="center"/>
    </xf>
    <xf numFmtId="166" fontId="27" fillId="0" borderId="0" xfId="0" applyFont="1" applyBorder="1" applyAlignment="1">
      <alignment horizontal="center" vertical="center"/>
    </xf>
    <xf numFmtId="166" fontId="41" fillId="0" borderId="0" xfId="0" applyFont="1" applyBorder="1" applyAlignment="1">
      <alignment horizontal="left" vertical="top"/>
    </xf>
    <xf numFmtId="174" fontId="27" fillId="0" borderId="0" xfId="0" applyNumberFormat="1" applyFont="1" applyFill="1" applyBorder="1" applyAlignment="1">
      <alignment horizontal="left" vertical="top"/>
    </xf>
    <xf numFmtId="166" fontId="32" fillId="0" borderId="0" xfId="0" applyFont="1">
      <alignment vertical="top"/>
    </xf>
    <xf numFmtId="183" fontId="27" fillId="0" borderId="0" xfId="7" applyNumberFormat="1" applyFont="1" applyFill="1" applyAlignment="1">
      <alignment horizontal="right" vertical="top"/>
    </xf>
    <xf numFmtId="166" fontId="17" fillId="0" borderId="0" xfId="0" applyFont="1" applyFill="1" applyBorder="1" applyAlignment="1">
      <alignment horizontal="left" vertical="top"/>
    </xf>
    <xf numFmtId="166" fontId="17" fillId="0" borderId="0" xfId="0" applyFont="1" applyBorder="1" applyAlignment="1">
      <alignment horizontal="left" vertical="top"/>
    </xf>
    <xf numFmtId="174" fontId="17" fillId="0" borderId="0" xfId="0" applyNumberFormat="1" applyFont="1" applyFill="1" applyBorder="1" applyAlignment="1">
      <alignment horizontal="left" vertical="top"/>
    </xf>
    <xf numFmtId="166" fontId="2" fillId="0" borderId="0" xfId="0" applyFont="1" applyFill="1" applyBorder="1" applyAlignment="1">
      <alignment horizontal="center" vertical="center"/>
    </xf>
    <xf numFmtId="166" fontId="17" fillId="0" borderId="0" xfId="0" applyFont="1" applyBorder="1">
      <alignment vertical="top"/>
    </xf>
    <xf numFmtId="166" fontId="17" fillId="0" borderId="0" xfId="0" applyFont="1" applyFill="1" applyBorder="1" applyAlignment="1">
      <alignment horizontal="right" vertical="top"/>
    </xf>
    <xf numFmtId="166" fontId="18" fillId="0" borderId="0" xfId="0" applyFont="1" applyBorder="1">
      <alignment vertical="top"/>
    </xf>
    <xf numFmtId="166" fontId="0" fillId="0" borderId="0" xfId="0" applyFont="1" applyBorder="1">
      <alignment vertical="top"/>
    </xf>
    <xf numFmtId="166" fontId="0" fillId="0" borderId="0" xfId="0" applyFont="1" applyFill="1" applyBorder="1" applyAlignment="1">
      <alignment horizontal="right" vertical="top"/>
    </xf>
    <xf numFmtId="181" fontId="27" fillId="0" borderId="0" xfId="0" applyNumberFormat="1" applyFont="1" applyFill="1" applyAlignment="1">
      <alignment horizontal="right" vertical="top"/>
    </xf>
    <xf numFmtId="166" fontId="46" fillId="0" borderId="0" xfId="0" applyFont="1" applyBorder="1">
      <alignment vertical="top"/>
    </xf>
    <xf numFmtId="171" fontId="17" fillId="0" borderId="0" xfId="0" applyNumberFormat="1" applyFont="1" applyFill="1">
      <alignment vertical="top"/>
    </xf>
    <xf numFmtId="166" fontId="5" fillId="8" borderId="0" xfId="0" applyFont="1" applyFill="1">
      <alignment vertical="top"/>
    </xf>
    <xf numFmtId="166" fontId="2" fillId="8" borderId="0" xfId="0" applyFont="1" applyFill="1">
      <alignment vertical="top"/>
    </xf>
    <xf numFmtId="173" fontId="2" fillId="8" borderId="0" xfId="0" applyNumberFormat="1" applyFont="1" applyFill="1">
      <alignment vertical="top"/>
    </xf>
    <xf numFmtId="173" fontId="5" fillId="8" borderId="0" xfId="2" applyNumberFormat="1" applyFont="1" applyFill="1">
      <alignment vertical="top"/>
    </xf>
    <xf numFmtId="173" fontId="0" fillId="0" borderId="0" xfId="5" applyNumberFormat="1" applyFont="1" applyFill="1">
      <alignment vertical="top"/>
    </xf>
    <xf numFmtId="173" fontId="0" fillId="0" borderId="0" xfId="5" applyNumberFormat="1" applyFont="1">
      <alignment vertical="top"/>
    </xf>
    <xf numFmtId="173" fontId="0" fillId="0" borderId="1" xfId="5" applyNumberFormat="1" applyFont="1" applyBorder="1">
      <alignment vertical="top"/>
    </xf>
    <xf numFmtId="166" fontId="3" fillId="4" borderId="0" xfId="0" applyFont="1" applyFill="1">
      <alignment vertical="top"/>
    </xf>
    <xf numFmtId="166" fontId="4" fillId="0" borderId="1" xfId="0" applyFont="1" applyBorder="1">
      <alignment vertical="top"/>
    </xf>
    <xf numFmtId="166" fontId="0" fillId="0" borderId="1" xfId="2" applyNumberFormat="1" applyFont="1" applyBorder="1">
      <alignment vertical="top"/>
    </xf>
    <xf numFmtId="174" fontId="0" fillId="0" borderId="0" xfId="2" applyNumberFormat="1" applyFont="1" applyFill="1">
      <alignment vertical="top"/>
    </xf>
    <xf numFmtId="166" fontId="0" fillId="0" borderId="0" xfId="2" applyNumberFormat="1" applyFont="1" applyFill="1" applyBorder="1">
      <alignment vertical="top"/>
    </xf>
    <xf numFmtId="166" fontId="4" fillId="0" borderId="1" xfId="2" applyNumberFormat="1" applyFont="1" applyBorder="1">
      <alignment vertical="top"/>
    </xf>
    <xf numFmtId="166" fontId="0" fillId="0" borderId="1" xfId="5" applyNumberFormat="1" applyFont="1" applyFill="1" applyBorder="1">
      <alignment vertical="top"/>
    </xf>
    <xf numFmtId="166" fontId="0" fillId="0" borderId="0" xfId="2" applyNumberFormat="1" applyFont="1" applyFill="1">
      <alignment vertical="top"/>
    </xf>
    <xf numFmtId="166" fontId="4" fillId="0" borderId="1" xfId="5" applyNumberFormat="1" applyFont="1" applyBorder="1">
      <alignment vertical="top"/>
    </xf>
    <xf numFmtId="166" fontId="4" fillId="4" borderId="0" xfId="2" applyNumberFormat="1" applyFont="1" applyFill="1">
      <alignment vertical="top"/>
    </xf>
    <xf numFmtId="166" fontId="1" fillId="0" borderId="0" xfId="1" applyNumberFormat="1" applyFont="1">
      <alignment vertical="top"/>
    </xf>
    <xf numFmtId="166" fontId="4" fillId="0" borderId="0" xfId="2" applyNumberFormat="1" applyFont="1" applyFill="1">
      <alignment vertical="top"/>
    </xf>
    <xf numFmtId="166" fontId="3" fillId="0" borderId="0" xfId="2" applyNumberFormat="1" applyFont="1">
      <alignment vertical="top"/>
    </xf>
    <xf numFmtId="166" fontId="4" fillId="0" borderId="1" xfId="0" applyFont="1" applyFill="1" applyBorder="1">
      <alignment vertical="top"/>
    </xf>
    <xf numFmtId="166" fontId="0" fillId="0" borderId="0" xfId="5" applyNumberFormat="1" applyFont="1" applyFill="1">
      <alignment vertical="top"/>
    </xf>
    <xf numFmtId="166" fontId="0" fillId="0" borderId="0" xfId="2" applyNumberFormat="1" applyFont="1">
      <alignment vertical="top"/>
    </xf>
    <xf numFmtId="166" fontId="4" fillId="0" borderId="0" xfId="0" applyFont="1" applyBorder="1">
      <alignment vertical="top"/>
    </xf>
    <xf numFmtId="166" fontId="3" fillId="4" borderId="0" xfId="0" applyFont="1" applyFill="1" applyBorder="1">
      <alignment vertical="top"/>
    </xf>
    <xf numFmtId="166" fontId="4" fillId="0" borderId="3" xfId="0" applyFont="1" applyBorder="1">
      <alignment vertical="top"/>
    </xf>
    <xf numFmtId="166" fontId="0" fillId="0" borderId="1" xfId="0" applyFill="1" applyBorder="1">
      <alignment vertical="top"/>
    </xf>
    <xf numFmtId="166" fontId="0" fillId="0" borderId="0" xfId="3" applyNumberFormat="1" applyFont="1">
      <alignment vertical="top"/>
    </xf>
    <xf numFmtId="174" fontId="0" fillId="0" borderId="1" xfId="0" applyNumberFormat="1" applyFont="1" applyBorder="1">
      <alignment vertical="top"/>
    </xf>
    <xf numFmtId="166" fontId="4" fillId="0" borderId="0" xfId="2" applyNumberFormat="1" applyFont="1">
      <alignment vertical="top"/>
    </xf>
    <xf numFmtId="166" fontId="0" fillId="0" borderId="1" xfId="0" applyFont="1" applyBorder="1">
      <alignment vertical="top"/>
    </xf>
    <xf numFmtId="166" fontId="4" fillId="0" borderId="2" xfId="0" applyFont="1" applyBorder="1">
      <alignment vertical="top"/>
    </xf>
    <xf numFmtId="173" fontId="0" fillId="0" borderId="0" xfId="0" applyNumberFormat="1" applyFont="1" applyFill="1" applyBorder="1" applyAlignment="1">
      <alignment horizontal="right" vertical="top"/>
    </xf>
    <xf numFmtId="166" fontId="36" fillId="0" borderId="0" xfId="0" applyFont="1" applyFill="1" applyBorder="1">
      <alignment vertical="top"/>
    </xf>
    <xf numFmtId="166" fontId="0" fillId="0" borderId="0" xfId="0" applyFill="1" applyBorder="1">
      <alignment vertical="top"/>
    </xf>
    <xf numFmtId="166" fontId="47" fillId="0" borderId="0" xfId="0" applyFont="1" applyBorder="1" applyAlignment="1">
      <alignment horizontal="center" vertical="center"/>
    </xf>
    <xf numFmtId="15" fontId="47" fillId="0" borderId="4" xfId="0" applyNumberFormat="1" applyFont="1" applyBorder="1" applyAlignment="1">
      <alignment horizontal="center" vertical="center"/>
    </xf>
    <xf numFmtId="174" fontId="47" fillId="0" borderId="0" xfId="0" applyNumberFormat="1" applyFont="1" applyBorder="1" applyAlignment="1">
      <alignment horizontal="center" vertical="center"/>
    </xf>
    <xf numFmtId="166" fontId="47" fillId="0" borderId="0" xfId="0" applyFont="1" applyFill="1" applyBorder="1" applyAlignment="1">
      <alignment horizontal="center" vertical="center"/>
    </xf>
    <xf numFmtId="166" fontId="30" fillId="0" borderId="0" xfId="0" applyFont="1" applyFill="1">
      <alignment vertical="top"/>
    </xf>
    <xf numFmtId="166" fontId="36" fillId="8" borderId="0" xfId="0" applyFont="1" applyFill="1" applyBorder="1">
      <alignment vertical="top"/>
    </xf>
    <xf numFmtId="166" fontId="30" fillId="0" borderId="0" xfId="0" applyFont="1" applyAlignment="1">
      <alignment horizontal="left" vertical="top"/>
    </xf>
    <xf numFmtId="166" fontId="48" fillId="0" borderId="4" xfId="0" applyFont="1" applyBorder="1">
      <alignment vertical="top"/>
    </xf>
    <xf numFmtId="166" fontId="49" fillId="0" borderId="0" xfId="0" applyFont="1" applyAlignment="1">
      <alignment horizontal="left" vertical="top"/>
    </xf>
    <xf numFmtId="166" fontId="41" fillId="0" borderId="0" xfId="0" applyFont="1" applyFill="1" applyBorder="1" applyAlignment="1">
      <alignment horizontal="left" vertical="top"/>
    </xf>
    <xf numFmtId="166" fontId="30" fillId="0" borderId="0" xfId="0" applyFont="1" applyFill="1" applyAlignment="1">
      <alignment horizontal="left" vertical="top"/>
    </xf>
    <xf numFmtId="171" fontId="35" fillId="0" borderId="0" xfId="5" applyFont="1" applyAlignment="1">
      <alignment horizontal="left" vertical="top"/>
    </xf>
    <xf numFmtId="174" fontId="49" fillId="0" borderId="0" xfId="0" applyNumberFormat="1" applyFont="1" applyFill="1" applyAlignment="1">
      <alignment horizontal="left" vertical="top"/>
    </xf>
    <xf numFmtId="171" fontId="35" fillId="0" borderId="0" xfId="5" applyFont="1" applyFill="1" applyAlignment="1">
      <alignment horizontal="left" vertical="top"/>
    </xf>
    <xf numFmtId="171" fontId="50" fillId="0" borderId="0" xfId="8" applyNumberFormat="1" applyFont="1" applyAlignment="1">
      <alignment horizontal="left" vertical="top"/>
    </xf>
    <xf numFmtId="166" fontId="0" fillId="0" borderId="0" xfId="0" applyFont="1" applyBorder="1" applyAlignment="1">
      <alignment horizontal="left" vertical="top"/>
    </xf>
    <xf numFmtId="166" fontId="37" fillId="0" borderId="0" xfId="0" applyFont="1" applyBorder="1" applyAlignment="1">
      <alignment horizontal="left" vertical="top"/>
    </xf>
    <xf numFmtId="174" fontId="0" fillId="0" borderId="0" xfId="0" applyNumberFormat="1" applyFill="1" applyBorder="1" applyAlignment="1">
      <alignment horizontal="left" vertical="top"/>
    </xf>
    <xf numFmtId="166" fontId="32" fillId="0" borderId="0" xfId="0" applyFont="1" applyFill="1" applyBorder="1" applyAlignment="1">
      <alignment horizontal="left" vertical="top"/>
    </xf>
    <xf numFmtId="166" fontId="0" fillId="0" borderId="0" xfId="0" applyFont="1" applyFill="1" applyBorder="1" applyAlignment="1">
      <alignment horizontal="left" vertical="top"/>
    </xf>
    <xf numFmtId="171" fontId="4" fillId="0" borderId="0" xfId="5" applyFont="1" applyBorder="1" applyAlignment="1">
      <alignment horizontal="left" vertical="top"/>
    </xf>
    <xf numFmtId="166" fontId="27" fillId="0" borderId="0" xfId="0" applyFont="1" applyFill="1" applyBorder="1">
      <alignment vertical="top"/>
    </xf>
    <xf numFmtId="174" fontId="0" fillId="0" borderId="0" xfId="0" applyNumberFormat="1" applyFont="1" applyFill="1" applyBorder="1" applyAlignment="1">
      <alignment horizontal="left" vertical="top"/>
    </xf>
    <xf numFmtId="174" fontId="37" fillId="0" borderId="0" xfId="0" applyNumberFormat="1" applyFont="1" applyFill="1" applyBorder="1" applyAlignment="1">
      <alignment horizontal="left" vertical="top"/>
    </xf>
    <xf numFmtId="173" fontId="17" fillId="0" borderId="0" xfId="0" applyNumberFormat="1" applyFont="1" applyFill="1" applyBorder="1" applyAlignment="1">
      <alignment horizontal="right"/>
    </xf>
    <xf numFmtId="166" fontId="17" fillId="0" borderId="0" xfId="0" applyFont="1" applyBorder="1" applyAlignment="1">
      <alignment horizontal="center" vertical="center"/>
    </xf>
    <xf numFmtId="166" fontId="51" fillId="0" borderId="0" xfId="0" applyFont="1" applyFill="1" applyBorder="1" applyAlignment="1">
      <alignment horizontal="center" vertical="center"/>
    </xf>
    <xf numFmtId="167" fontId="27" fillId="0" borderId="0" xfId="1" applyFont="1">
      <alignment vertical="top"/>
    </xf>
    <xf numFmtId="175" fontId="27" fillId="0" borderId="0" xfId="1" applyNumberFormat="1" applyFont="1">
      <alignment vertical="top"/>
    </xf>
    <xf numFmtId="166" fontId="27" fillId="9" borderId="0" xfId="0" applyFont="1" applyFill="1" applyAlignment="1">
      <alignment horizontal="right" vertical="top"/>
    </xf>
    <xf numFmtId="174" fontId="27" fillId="9" borderId="0" xfId="0" applyNumberFormat="1" applyFont="1" applyFill="1" applyAlignment="1">
      <alignment horizontal="right" vertical="top"/>
    </xf>
    <xf numFmtId="167" fontId="27" fillId="9" borderId="0" xfId="1" applyFont="1" applyFill="1">
      <alignment vertical="top"/>
    </xf>
    <xf numFmtId="175" fontId="27" fillId="9" borderId="0" xfId="1" applyNumberFormat="1" applyFont="1" applyFill="1">
      <alignment vertical="top"/>
    </xf>
    <xf numFmtId="167" fontId="3" fillId="0" borderId="0" xfId="1" applyFont="1">
      <alignment vertical="top"/>
    </xf>
    <xf numFmtId="175" fontId="3" fillId="0" borderId="0" xfId="1" applyNumberFormat="1" applyFont="1">
      <alignment vertical="top"/>
    </xf>
    <xf numFmtId="39" fontId="3" fillId="0" borderId="0" xfId="5" applyNumberFormat="1" applyFont="1">
      <alignment vertical="top"/>
    </xf>
    <xf numFmtId="39" fontId="3" fillId="0" borderId="1" xfId="5" applyNumberFormat="1" applyFont="1" applyBorder="1">
      <alignment vertical="top"/>
    </xf>
    <xf numFmtId="175" fontId="27" fillId="0" borderId="0" xfId="1" applyNumberFormat="1" applyFont="1" applyFill="1">
      <alignment vertical="top"/>
    </xf>
    <xf numFmtId="167" fontId="27" fillId="0" borderId="0" xfId="1" applyFont="1" applyFill="1">
      <alignment vertical="top"/>
    </xf>
    <xf numFmtId="167" fontId="3" fillId="0" borderId="0" xfId="1" applyFont="1" applyFill="1">
      <alignment vertical="top"/>
    </xf>
    <xf numFmtId="3" fontId="0" fillId="2" borderId="0" xfId="5" applyNumberFormat="1" applyFont="1" applyFill="1" applyBorder="1">
      <alignment vertical="top"/>
    </xf>
    <xf numFmtId="3" fontId="0" fillId="2" borderId="1" xfId="5" applyNumberFormat="1" applyFont="1" applyFill="1" applyBorder="1">
      <alignment vertical="top"/>
    </xf>
    <xf numFmtId="184" fontId="0" fillId="9" borderId="0" xfId="7" applyNumberFormat="1" applyFont="1" applyFill="1" applyBorder="1" applyAlignment="1">
      <alignment horizontal="center" vertical="top"/>
    </xf>
    <xf numFmtId="166" fontId="0" fillId="2" borderId="0" xfId="0" applyFont="1" applyFill="1" applyBorder="1">
      <alignment vertical="top"/>
    </xf>
    <xf numFmtId="10" fontId="3" fillId="0" borderId="0" xfId="1" applyNumberFormat="1" applyFont="1" applyFill="1">
      <alignment vertical="top"/>
    </xf>
    <xf numFmtId="175" fontId="27" fillId="0" borderId="0" xfId="0" applyNumberFormat="1" applyFont="1">
      <alignment vertical="top"/>
    </xf>
    <xf numFmtId="182" fontId="27" fillId="9" borderId="0" xfId="1" applyNumberFormat="1" applyFont="1" applyFill="1">
      <alignment vertical="top"/>
    </xf>
    <xf numFmtId="173" fontId="0" fillId="3" borderId="0" xfId="0" applyNumberFormat="1" applyFill="1">
      <alignment vertical="top"/>
    </xf>
    <xf numFmtId="166" fontId="0" fillId="0" borderId="4" xfId="0" applyFill="1" applyBorder="1">
      <alignment vertical="top"/>
    </xf>
    <xf numFmtId="166" fontId="52" fillId="0" borderId="0" xfId="0" applyFont="1">
      <alignment vertical="top"/>
    </xf>
    <xf numFmtId="166" fontId="41" fillId="10" borderId="0" xfId="0" applyFont="1" applyFill="1" applyAlignment="1">
      <alignment horizontal="left" vertical="top"/>
    </xf>
    <xf numFmtId="181" fontId="0" fillId="0" borderId="0" xfId="0" applyNumberFormat="1" applyFill="1">
      <alignment vertical="top"/>
    </xf>
    <xf numFmtId="173" fontId="27" fillId="9" borderId="0" xfId="0" applyNumberFormat="1" applyFont="1" applyFill="1" applyAlignment="1">
      <alignment horizontal="right" vertical="top"/>
    </xf>
    <xf numFmtId="166" fontId="0" fillId="0" borderId="0" xfId="0" applyFont="1" applyFill="1" applyBorder="1">
      <alignment vertical="top"/>
    </xf>
    <xf numFmtId="184" fontId="0" fillId="0" borderId="0" xfId="7" applyNumberFormat="1" applyFont="1" applyFill="1" applyBorder="1" applyAlignment="1">
      <alignment horizontal="center" vertical="top"/>
    </xf>
    <xf numFmtId="10" fontId="27" fillId="0" borderId="0" xfId="1" applyNumberFormat="1" applyFont="1" applyFill="1">
      <alignment vertical="top"/>
    </xf>
    <xf numFmtId="166" fontId="34" fillId="0" borderId="0" xfId="0" applyFont="1" applyFill="1" applyBorder="1">
      <alignment vertical="top"/>
    </xf>
    <xf numFmtId="173" fontId="3" fillId="0" borderId="0" xfId="0" applyNumberFormat="1" applyFont="1" applyFill="1" applyAlignment="1">
      <alignment horizontal="right" vertical="top"/>
    </xf>
    <xf numFmtId="166" fontId="3" fillId="0" borderId="0" xfId="0" applyFont="1" applyFill="1" applyAlignment="1">
      <alignment horizontal="right" vertical="top"/>
    </xf>
    <xf numFmtId="166" fontId="53" fillId="0" borderId="0" xfId="0" applyFont="1" applyFill="1">
      <alignment vertical="top"/>
    </xf>
    <xf numFmtId="166" fontId="27" fillId="0" borderId="0" xfId="0" applyFont="1" applyAlignment="1">
      <alignment horizontal="left" vertical="top"/>
    </xf>
    <xf numFmtId="166" fontId="53" fillId="0" borderId="0" xfId="0" applyFont="1">
      <alignment vertical="top"/>
    </xf>
    <xf numFmtId="166" fontId="54" fillId="0" borderId="0" xfId="0" applyFont="1">
      <alignment vertical="top"/>
    </xf>
    <xf numFmtId="173" fontId="55" fillId="0" borderId="0" xfId="2" applyNumberFormat="1" applyFont="1" applyFill="1">
      <alignment vertical="top"/>
    </xf>
    <xf numFmtId="173" fontId="53" fillId="0" borderId="0" xfId="0" applyNumberFormat="1" applyFont="1">
      <alignment vertical="top"/>
    </xf>
    <xf numFmtId="166" fontId="0" fillId="2" borderId="0" xfId="0" applyFill="1">
      <alignment vertical="top"/>
    </xf>
    <xf numFmtId="164" fontId="1" fillId="0" borderId="0" xfId="5" applyNumberFormat="1" applyFont="1" applyFill="1">
      <alignment vertical="top"/>
    </xf>
    <xf numFmtId="164" fontId="8" fillId="0" borderId="0" xfId="5" applyNumberFormat="1" applyFont="1" applyFill="1">
      <alignment vertical="top"/>
    </xf>
    <xf numFmtId="166" fontId="27" fillId="0" borderId="1" xfId="0" applyFont="1" applyBorder="1" applyAlignment="1">
      <alignment horizontal="right" vertical="top"/>
    </xf>
    <xf numFmtId="171" fontId="1" fillId="0" borderId="0" xfId="5" applyFont="1" applyFill="1" applyBorder="1">
      <alignment vertical="top"/>
    </xf>
    <xf numFmtId="171" fontId="1" fillId="0" borderId="1" xfId="5" applyFont="1" applyFill="1" applyBorder="1">
      <alignment vertical="top"/>
    </xf>
    <xf numFmtId="171" fontId="30" fillId="0" borderId="0" xfId="5" applyFont="1" applyFill="1">
      <alignment vertical="top"/>
    </xf>
    <xf numFmtId="171" fontId="30" fillId="0" borderId="0" xfId="5" applyFont="1" applyFill="1" applyAlignment="1">
      <alignment horizontal="right" vertical="top"/>
    </xf>
    <xf numFmtId="166" fontId="0" fillId="2" borderId="0" xfId="0" applyFont="1" applyFill="1">
      <alignment vertical="top"/>
    </xf>
    <xf numFmtId="171" fontId="1" fillId="2" borderId="0" xfId="5" applyFont="1" applyFill="1">
      <alignment vertical="top"/>
    </xf>
    <xf numFmtId="174" fontId="0" fillId="3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 vertical="center"/>
    </xf>
    <xf numFmtId="166" fontId="5" fillId="0" borderId="0" xfId="0" applyFont="1" applyFill="1" applyBorder="1" applyAlignment="1">
      <alignment vertical="top" wrapText="1"/>
    </xf>
    <xf numFmtId="166" fontId="30" fillId="3" borderId="0" xfId="0" applyFont="1" applyFill="1" applyAlignment="1">
      <alignment horizontal="center" vertical="center"/>
    </xf>
    <xf numFmtId="166" fontId="19" fillId="3" borderId="0" xfId="0" applyFont="1" applyFill="1" applyAlignment="1">
      <alignment horizontal="center" vertical="top"/>
    </xf>
    <xf numFmtId="166" fontId="19" fillId="0" borderId="0" xfId="0" applyFont="1" applyFill="1">
      <alignment vertical="top"/>
    </xf>
    <xf numFmtId="170" fontId="8" fillId="3" borderId="0" xfId="4" applyFont="1" applyFill="1" applyAlignment="1">
      <alignment horizontal="center"/>
    </xf>
    <xf numFmtId="166" fontId="0" fillId="2" borderId="1" xfId="0" applyFont="1" applyFill="1" applyBorder="1">
      <alignment vertical="top"/>
    </xf>
    <xf numFmtId="166" fontId="27" fillId="0" borderId="0" xfId="0" applyFont="1" applyAlignment="1">
      <alignment horizontal="right" vertical="center"/>
    </xf>
  </cellXfs>
  <cellStyles count="18">
    <cellStyle name="Comma" xfId="7" builtinId="3"/>
    <cellStyle name="Comma 2" xfId="6" xr:uid="{AF3226D7-43EA-40BA-9622-4E7DE3464C3A}"/>
    <cellStyle name="DateLong" xfId="3" xr:uid="{B8250B3D-B8CD-472B-B5E1-BEE016EA31EC}"/>
    <cellStyle name="DateShort" xfId="4" xr:uid="{4C90380D-2D70-4227-8FD4-414607C29176}"/>
    <cellStyle name="Factor" xfId="2" xr:uid="{16C7B1B8-97BF-4590-8DFA-C251641F9BC0}"/>
    <cellStyle name="Hyperlink" xfId="8" builtinId="8"/>
    <cellStyle name="Hyperlink 2" xfId="17" xr:uid="{8ABB6109-8716-4DCA-9EF5-14FE85AD814E}"/>
    <cellStyle name="Normal" xfId="0" builtinId="0" customBuiltin="1"/>
    <cellStyle name="Normal 2" xfId="15" xr:uid="{9D89F306-D68B-4B18-9024-BE5FC990D201}"/>
    <cellStyle name="Percent" xfId="1" builtinId="5" customBuiltin="1"/>
    <cellStyle name="Percent 2" xfId="16" xr:uid="{666F96D7-50BD-4152-AE39-78FB004413E6}"/>
    <cellStyle name="xDateLong" xfId="12" xr:uid="{9B09E7AC-5FB1-4852-A6CF-1F39BE7BFD36}"/>
    <cellStyle name="xDateShort" xfId="13" xr:uid="{EB17B6C2-B8D5-4F2C-A8A7-06F0CF6940BD}"/>
    <cellStyle name="xFactor" xfId="11" xr:uid="{9155D346-ACC3-4A81-AFA5-A5CB29E91B2D}"/>
    <cellStyle name="xNormal" xfId="9" xr:uid="{CAEAC562-D62A-40CB-B7D7-69875EDC6318}"/>
    <cellStyle name="xPercent" xfId="10" xr:uid="{3E243720-38D1-4D1D-9173-F0AC0BBCC45C}"/>
    <cellStyle name="xYear" xfId="14" xr:uid="{05D0ADE5-EFC9-4195-8BD0-0E5FBE22AEB3}"/>
    <cellStyle name="Year" xfId="5" xr:uid="{E583266C-0A4B-43DC-9E86-D124D3CA4133}"/>
  </cellStyles>
  <dxfs count="0"/>
  <tableStyles count="0" defaultTableStyle="TableStyleMedium2" defaultPivotStyle="PivotStyleLight16"/>
  <colors>
    <mruColors>
      <color rgb="FF66FFFF"/>
      <color rgb="FFFFFFCC"/>
      <color rgb="FFF7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'Statements_&amp;_Analysis'!$D$9:$F$9</c:f>
              <c:strCache>
                <c:ptCount val="3"/>
                <c:pt idx="0">
                  <c:v> Total Costs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'Statements_&amp;_Analysis'!$G$9:$AH$9</c15:sqref>
                  </c15:fullRef>
                </c:ext>
              </c:extLst>
              <c:f>'Statements_&amp;_Analysis'!$I$9:$AH$9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5687500</c:v>
                </c:pt>
                <c:pt idx="1" formatCode="#,##0_);\(#,##0\);&quot;-  &quot;;&quot; &quot;@&quot; &quot;">
                  <c:v>406500</c:v>
                </c:pt>
                <c:pt idx="2" formatCode="#,##0_);\(#,##0\);&quot;-  &quot;;&quot; &quot;@&quot; &quot;">
                  <c:v>406500</c:v>
                </c:pt>
                <c:pt idx="3" formatCode="#,##0_);\(#,##0\);&quot;-  &quot;;&quot; &quot;@&quot; &quot;">
                  <c:v>406500</c:v>
                </c:pt>
                <c:pt idx="4" formatCode="#,##0_);\(#,##0\);&quot;-  &quot;;&quot; &quot;@&quot; &quot;">
                  <c:v>406500</c:v>
                </c:pt>
                <c:pt idx="5" formatCode="#,##0_);\(#,##0\);&quot;-  &quot;;&quot; &quot;@&quot; &quot;">
                  <c:v>406500</c:v>
                </c:pt>
                <c:pt idx="6" formatCode="#,##0_);\(#,##0\);&quot;-  &quot;;&quot; &quot;@&quot; &quot;">
                  <c:v>406500</c:v>
                </c:pt>
                <c:pt idx="7" formatCode="#,##0_);\(#,##0\);&quot;-  &quot;;&quot; &quot;@&quot; &quot;">
                  <c:v>406500</c:v>
                </c:pt>
                <c:pt idx="8" formatCode="#,##0_);\(#,##0\);&quot;-  &quot;;&quot; &quot;@&quot; &quot;">
                  <c:v>406500</c:v>
                </c:pt>
                <c:pt idx="9" formatCode="#,##0_);\(#,##0\);&quot;-  &quot;;&quot; &quot;@&quot; &quot;">
                  <c:v>406500</c:v>
                </c:pt>
                <c:pt idx="10" formatCode="#,##0_);\(#,##0\);&quot;-  &quot;;&quot; &quot;@&quot; &quot;">
                  <c:v>406500</c:v>
                </c:pt>
                <c:pt idx="11" formatCode="#,##0_);\(#,##0\);&quot;-  &quot;;&quot; &quot;@&quot; &quot;">
                  <c:v>406500</c:v>
                </c:pt>
                <c:pt idx="12" formatCode="#,##0_);\(#,##0\);&quot;-  &quot;;&quot; &quot;@&quot; &quot;">
                  <c:v>406500</c:v>
                </c:pt>
                <c:pt idx="13" formatCode="#,##0_);\(#,##0\);&quot;-  &quot;;&quot; &quot;@&quot; &quot;">
                  <c:v>406500</c:v>
                </c:pt>
                <c:pt idx="14" formatCode="#,##0_);\(#,##0\);&quot;-  &quot;;&quot; &quot;@&quot; &quot;">
                  <c:v>406500</c:v>
                </c:pt>
                <c:pt idx="15" formatCode="#,##0_);\(#,##0\);&quot;-  &quot;;&quot; &quot;@&quot; &quot;">
                  <c:v>406500</c:v>
                </c:pt>
                <c:pt idx="16" formatCode="#,##0_);\(#,##0\);&quot;-  &quot;;&quot; &quot;@&quot; &quot;">
                  <c:v>406500</c:v>
                </c:pt>
                <c:pt idx="17" formatCode="#,##0_);\(#,##0\);&quot;-  &quot;;&quot; &quot;@&quot; &quot;">
                  <c:v>406500</c:v>
                </c:pt>
                <c:pt idx="18" formatCode="#,##0_);\(#,##0\);&quot;-  &quot;;&quot; &quot;@&quot; &quot;">
                  <c:v>406500</c:v>
                </c:pt>
                <c:pt idx="19" formatCode="#,##0_);\(#,##0\);&quot;-  &quot;;&quot; &quot;@&quot; &quot;">
                  <c:v>406500</c:v>
                </c:pt>
                <c:pt idx="20" formatCode="#,##0_);\(#,##0\);&quot;-  &quot;;&quot; &quot;@&quot; &quot;">
                  <c:v>406500</c:v>
                </c:pt>
                <c:pt idx="21" formatCode="#,##0_);\(#,##0\);&quot;-  &quot;;&quot; &quot;@&quot; &quot;">
                  <c:v>406500</c:v>
                </c:pt>
                <c:pt idx="22" formatCode="#,##0_);\(#,##0\);&quot;-  &quot;;&quot; &quot;@&quot; &quot;">
                  <c:v>406500</c:v>
                </c:pt>
                <c:pt idx="23" formatCode="#,##0_);\(#,##0\);&quot;-  &quot;;&quot; &quot;@&quot; &quot;">
                  <c:v>406500</c:v>
                </c:pt>
                <c:pt idx="24" formatCode="#,##0_);\(#,##0\);&quot;-  &quot;;&quot; &quot;@&quot; &quot;">
                  <c:v>406500</c:v>
                </c:pt>
                <c:pt idx="25" formatCode="#,##0_);\(#,##0\);&quot;-  &quot;;&quot; &quot;@&quot; &quot;">
                  <c:v>406500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9-44DA-BE34-E8C4A9F1E85C}"/>
            </c:ext>
          </c:extLst>
        </c:ser>
        <c:ser>
          <c:idx val="1"/>
          <c:order val="1"/>
          <c:tx>
            <c:strRef>
              <c:f>'Statements_&amp;_Analysis'!$D$21:$F$21</c:f>
              <c:strCache>
                <c:ptCount val="3"/>
                <c:pt idx="0">
                  <c:v> Total Benefits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'Statements_&amp;_Analysis'!$G$21:$AH$21</c15:sqref>
                  </c15:fullRef>
                </c:ext>
              </c:extLst>
              <c:f>'Statements_&amp;_Analysis'!$I$21:$AH$21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29111.580089741386</c:v>
                </c:pt>
                <c:pt idx="1" formatCode="#,##0_);\(#,##0\);&quot;-  &quot;;&quot; &quot;@&quot; &quot;">
                  <c:v>1370740.6491647998</c:v>
                </c:pt>
                <c:pt idx="2" formatCode="#,##0_);\(#,##0\);&quot;-  &quot;;&quot; &quot;@&quot; &quot;">
                  <c:v>2260333.1205540462</c:v>
                </c:pt>
                <c:pt idx="3" formatCode="#,##0_);\(#,##0\);&quot;-  &quot;;&quot; &quot;@&quot; &quot;">
                  <c:v>984297.56105053634</c:v>
                </c:pt>
                <c:pt idx="4" formatCode="#,##0_);\(#,##0\);&quot;-  &quot;;&quot; &quot;@&quot; &quot;">
                  <c:v>2111465.9692558665</c:v>
                </c:pt>
                <c:pt idx="5" formatCode="#,##0_);\(#,##0\);&quot;-  &quot;;&quot; &quot;@&quot; &quot;">
                  <c:v>1361569.2691585703</c:v>
                </c:pt>
                <c:pt idx="6" formatCode="#,##0_);\(#,##0\);&quot;-  &quot;;&quot; &quot;@&quot; &quot;">
                  <c:v>1882087.5840513802</c:v>
                </c:pt>
                <c:pt idx="7" formatCode="#,##0_);\(#,##0\);&quot;-  &quot;;&quot; &quot;@&quot; &quot;">
                  <c:v>2538341.5375775085</c:v>
                </c:pt>
                <c:pt idx="8" formatCode="#,##0_);\(#,##0\);&quot;-  &quot;;&quot; &quot;@&quot; &quot;">
                  <c:v>2012481.3162000168</c:v>
                </c:pt>
                <c:pt idx="9" formatCode="#,##0_);\(#,##0\);&quot;-  &quot;;&quot; &quot;@&quot; &quot;">
                  <c:v>2150294.2830465641</c:v>
                </c:pt>
                <c:pt idx="10" formatCode="#,##0_);\(#,##0\);&quot;-  &quot;;&quot; &quot;@&quot; &quot;">
                  <c:v>2141232.8389943382</c:v>
                </c:pt>
                <c:pt idx="11" formatCode="#,##0_);\(#,##0\);&quot;-  &quot;;&quot; &quot;@&quot; &quot;">
                  <c:v>2095948.7264950727</c:v>
                </c:pt>
                <c:pt idx="12" formatCode="#,##0_);\(#,##0\);&quot;-  &quot;;&quot; &quot;@&quot; &quot;">
                  <c:v>2374538.7357401587</c:v>
                </c:pt>
                <c:pt idx="13" formatCode="#,##0_);\(#,##0\);&quot;-  &quot;;&quot; &quot;@&quot; &quot;">
                  <c:v>1134091.8626648523</c:v>
                </c:pt>
                <c:pt idx="14" formatCode="#,##0_);\(#,##0\);&quot;-  &quot;;&quot; &quot;@&quot; &quot;">
                  <c:v>2403785.9639424616</c:v>
                </c:pt>
                <c:pt idx="15" formatCode="#,##0_);\(#,##0\);&quot;-  &quot;;&quot; &quot;@&quot; &quot;">
                  <c:v>2043913.5749850546</c:v>
                </c:pt>
                <c:pt idx="16" formatCode="#,##0_);\(#,##0\);&quot;-  &quot;;&quot; &quot;@&quot; &quot;">
                  <c:v>2310251.998828447</c:v>
                </c:pt>
                <c:pt idx="17" formatCode="#,##0_);\(#,##0\);&quot;-  &quot;;&quot; &quot;@&quot; &quot;">
                  <c:v>2572265.5782035454</c:v>
                </c:pt>
                <c:pt idx="18" formatCode="#,##0_);\(#,##0\);&quot;-  &quot;;&quot; &quot;@&quot; &quot;">
                  <c:v>2770343.6916053472</c:v>
                </c:pt>
                <c:pt idx="19" formatCode="#,##0_);\(#,##0\);&quot;-  &quot;;&quot; &quot;@&quot; &quot;">
                  <c:v>2865927.6204941669</c:v>
                </c:pt>
                <c:pt idx="20" formatCode="#,##0_);\(#,##0\);&quot;-  &quot;;&quot; &quot;@&quot; &quot;">
                  <c:v>2383275.4927785224</c:v>
                </c:pt>
                <c:pt idx="21" formatCode="#,##0_);\(#,##0\);&quot;-  &quot;;&quot; &quot;@&quot; &quot;">
                  <c:v>2713433.9448336689</c:v>
                </c:pt>
                <c:pt idx="22" formatCode="#,##0_);\(#,##0\);&quot;-  &quot;;&quot; &quot;@&quot; &quot;">
                  <c:v>1840710.8716550125</c:v>
                </c:pt>
                <c:pt idx="23" formatCode="#,##0_);\(#,##0\);&quot;-  &quot;;&quot; &quot;@&quot; &quot;">
                  <c:v>1713630.2887000712</c:v>
                </c:pt>
                <c:pt idx="24" formatCode="#,##0_);\(#,##0\);&quot;-  &quot;;&quot; &quot;@&quot; &quot;">
                  <c:v>1972316.7352459235</c:v>
                </c:pt>
                <c:pt idx="25" formatCode="#,##0_);\(#,##0\);&quot;-  &quot;;&quot; &quot;@&quot; &quot;">
                  <c:v>2751531.0684530837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9-44DA-BE34-E8C4A9F1E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10592319"/>
        <c:axId val="910591071"/>
      </c:barChart>
      <c:catAx>
        <c:axId val="910592319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1071"/>
        <c:crosses val="autoZero"/>
        <c:auto val="1"/>
        <c:lblAlgn val="ctr"/>
        <c:lblOffset val="100"/>
        <c:noMultiLvlLbl val="0"/>
      </c:catAx>
      <c:valAx>
        <c:axId val="9105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\(#,##0\);&quot;-  &quot;;&quot; &quot;@&quot; 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23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C7C66D-7593-452F-8743-0674B0F1F815}">
  <sheetPr codeName="Chart9"/>
  <sheetViews>
    <sheetView zoomScale="6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45719</xdr:colOff>
      <xdr:row>41</xdr:row>
      <xdr:rowOff>71325</xdr:rowOff>
    </xdr:from>
    <xdr:to>
      <xdr:col>4</xdr:col>
      <xdr:colOff>1057910</xdr:colOff>
      <xdr:row>56</xdr:row>
      <xdr:rowOff>78760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F841CC-ABC7-5FC9-B42F-C8065D51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9559" y="5077665"/>
          <a:ext cx="4122421" cy="25220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10826750" cy="7858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A79B2-B4A1-DC32-3528-B6727317BA5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ast-standard.org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alaryexpert.com/salary/job/farm-worker/costa-rica" TargetMode="External"/><Relationship Id="rId13" Type="http://schemas.openxmlformats.org/officeDocument/2006/relationships/printerSettings" Target="../printerSettings/printerSettings2.bin"/><Relationship Id="rId3" Type="http://schemas.openxmlformats.org/officeDocument/2006/relationships/hyperlink" Target="https://climateknowledgeportal.worldbank.org/country/costa-rica/vulnerability" TargetMode="External"/><Relationship Id="rId7" Type="http://schemas.openxmlformats.org/officeDocument/2006/relationships/hyperlink" Target="https://www.researchgate.net/publication/264349734_The_role_of_cloud_forest_restoration_on_energy_security" TargetMode="External"/><Relationship Id="rId12" Type="http://schemas.openxmlformats.org/officeDocument/2006/relationships/hyperlink" Target="https://www.willardsays.com/operation-management-safety/dredge-cost-analysis/" TargetMode="External"/><Relationship Id="rId2" Type="http://schemas.openxmlformats.org/officeDocument/2006/relationships/hyperlink" Target="https://www.unccd.int/news-stories/press-releases/costa-rica-rallies-world-leaders-act-land-restoration" TargetMode="External"/><Relationship Id="rId1" Type="http://schemas.openxmlformats.org/officeDocument/2006/relationships/hyperlink" Target="https://www.populationu.com/costa-rica-population" TargetMode="External"/><Relationship Id="rId6" Type="http://schemas.openxmlformats.org/officeDocument/2006/relationships/hyperlink" Target="https://www.mdpi.com/2073-4441/13/19/2631" TargetMode="External"/><Relationship Id="rId11" Type="http://schemas.openxmlformats.org/officeDocument/2006/relationships/hyperlink" Target="https://www.indexbox.io/search/npk-fertilizer-market/" TargetMode="External"/><Relationship Id="rId5" Type="http://schemas.openxmlformats.org/officeDocument/2006/relationships/hyperlink" Target="https://cgspace.cgiar.org/handle/10568/83464" TargetMode="External"/><Relationship Id="rId10" Type="http://schemas.openxmlformats.org/officeDocument/2006/relationships/hyperlink" Target="https://sharepoint.ourpassaic.org/Public%20Documents/2014-01-31%20Appendix%20H%20Cost%20Estimates.pdf" TargetMode="External"/><Relationship Id="rId4" Type="http://schemas.openxmlformats.org/officeDocument/2006/relationships/hyperlink" Target="https://www.oecd-ilibrary.org/sites/fbeb9aea-en/index.html?itemId=/content/component/fbeb9aea-en" TargetMode="External"/><Relationship Id="rId9" Type="http://schemas.openxmlformats.org/officeDocument/2006/relationships/hyperlink" Target="https://www.statista.com/statistics/1288229/global-consumption-of-fertilizer-per-area-by-country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3" Type="http://schemas.openxmlformats.org/officeDocument/2006/relationships/hyperlink" Target="https://www.salaryexpert.com/salary/job/farm-worker/costa-rica" TargetMode="External"/><Relationship Id="rId7" Type="http://schemas.openxmlformats.org/officeDocument/2006/relationships/hyperlink" Target="https://www.salaryexpert.com/salary/job/farm-worker/costa-rica" TargetMode="External"/><Relationship Id="rId12" Type="http://schemas.openxmlformats.org/officeDocument/2006/relationships/printerSettings" Target="../printerSettings/printerSettings3.bin"/><Relationship Id="rId2" Type="http://schemas.openxmlformats.org/officeDocument/2006/relationships/hyperlink" Target="https://www.salaryexpert.com/salary/job/farm-worker/costa-rica" TargetMode="External"/><Relationship Id="rId1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6" Type="http://schemas.openxmlformats.org/officeDocument/2006/relationships/hyperlink" Target="https://www.salaryexpert.com/salary/job/farm-worker/costa-rica" TargetMode="External"/><Relationship Id="rId11" Type="http://schemas.openxmlformats.org/officeDocument/2006/relationships/hyperlink" Target="https://www.willardsays.com/operation-management-safety/dredge-cost-analysis/" TargetMode="External"/><Relationship Id="rId5" Type="http://schemas.openxmlformats.org/officeDocument/2006/relationships/hyperlink" Target="https://www.salaryexpert.com/salary/job/farm-worker/costa-rica" TargetMode="External"/><Relationship Id="rId10" Type="http://schemas.openxmlformats.org/officeDocument/2006/relationships/hyperlink" Target="https://www.willardsays.com/operation-management-safety/dredge-cost-analysis/" TargetMode="External"/><Relationship Id="rId4" Type="http://schemas.openxmlformats.org/officeDocument/2006/relationships/hyperlink" Target="https://www.salaryexpert.com/salary/job/farm-worker/costa-rica" TargetMode="External"/><Relationship Id="rId9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7C8E6-A45B-4CAB-AFFD-3FB66AAA0C44}">
  <sheetPr codeName="Sheet1"/>
  <dimension ref="A1:G64"/>
  <sheetViews>
    <sheetView workbookViewId="0"/>
  </sheetViews>
  <sheetFormatPr defaultColWidth="8.85546875" defaultRowHeight="12.75" x14ac:dyDescent="0.25"/>
  <cols>
    <col min="1" max="1" width="1.7109375" style="53" customWidth="1"/>
    <col min="2" max="3" width="1.7109375" style="60" customWidth="1"/>
    <col min="4" max="4" width="45.7109375" style="50" customWidth="1"/>
    <col min="5" max="5" width="19.7109375" style="53" bestFit="1" customWidth="1"/>
    <col min="6" max="6" width="1.7109375" style="53" customWidth="1"/>
    <col min="7" max="7" width="59.28515625" style="53" bestFit="1" customWidth="1"/>
    <col min="8" max="16384" width="8.85546875" style="53"/>
  </cols>
  <sheetData>
    <row r="1" spans="1:7" customFormat="1" ht="26.25" x14ac:dyDescent="0.25">
      <c r="A1" s="11" t="str">
        <f ca="1" xml:space="preserve"> RIGHT(CELL("filename", A1), LEN(CELL("filename", A1)) - SEARCH("]", CELL("filename", A1)))</f>
        <v>Model Guide</v>
      </c>
      <c r="B1" s="8"/>
      <c r="C1" s="8"/>
      <c r="E1" s="10"/>
      <c r="F1" s="2"/>
      <c r="G1" s="2"/>
    </row>
    <row r="3" spans="1:7" x14ac:dyDescent="0.25">
      <c r="B3" s="60" t="s">
        <v>0</v>
      </c>
    </row>
    <row r="4" spans="1:7" x14ac:dyDescent="0.25">
      <c r="D4" s="50" t="s">
        <v>1</v>
      </c>
    </row>
    <row r="5" spans="1:7" x14ac:dyDescent="0.25">
      <c r="D5" s="50" t="s">
        <v>2</v>
      </c>
      <c r="E5" s="88" t="s">
        <v>3</v>
      </c>
      <c r="G5" s="88"/>
    </row>
    <row r="7" spans="1:7" x14ac:dyDescent="0.25">
      <c r="B7" s="60" t="s">
        <v>4</v>
      </c>
    </row>
    <row r="8" spans="1:7" x14ac:dyDescent="0.25">
      <c r="D8" s="50" t="s">
        <v>5</v>
      </c>
    </row>
    <row r="9" spans="1:7" x14ac:dyDescent="0.25">
      <c r="D9" s="50" t="s">
        <v>6</v>
      </c>
    </row>
    <row r="10" spans="1:7" x14ac:dyDescent="0.25">
      <c r="D10" s="50" t="s">
        <v>7</v>
      </c>
    </row>
    <row r="12" spans="1:7" x14ac:dyDescent="0.25">
      <c r="A12" s="43"/>
      <c r="B12" s="42" t="s">
        <v>8</v>
      </c>
      <c r="C12" s="42"/>
      <c r="E12" s="43"/>
      <c r="F12" s="43"/>
    </row>
    <row r="13" spans="1:7" x14ac:dyDescent="0.25">
      <c r="A13" s="41"/>
      <c r="B13" s="40"/>
      <c r="C13" s="40"/>
      <c r="D13" s="51" t="s">
        <v>9</v>
      </c>
      <c r="E13" s="44" t="s">
        <v>10</v>
      </c>
      <c r="G13" s="50"/>
    </row>
    <row r="14" spans="1:7" x14ac:dyDescent="0.25">
      <c r="A14" s="41"/>
      <c r="B14" s="40"/>
      <c r="C14" s="40"/>
      <c r="D14" s="51"/>
      <c r="E14" s="41"/>
    </row>
    <row r="15" spans="1:7" x14ac:dyDescent="0.25">
      <c r="A15" s="41"/>
      <c r="B15" s="40"/>
      <c r="C15" s="40"/>
      <c r="D15" s="51" t="s">
        <v>11</v>
      </c>
      <c r="E15" s="54" t="s">
        <v>12</v>
      </c>
    </row>
    <row r="16" spans="1:7" x14ac:dyDescent="0.25">
      <c r="A16" s="41"/>
      <c r="B16" s="40"/>
      <c r="C16" s="40"/>
      <c r="D16" s="51"/>
      <c r="E16" s="54"/>
    </row>
    <row r="17" spans="1:7" x14ac:dyDescent="0.25">
      <c r="A17" s="41"/>
      <c r="B17" s="40"/>
      <c r="C17" s="40"/>
      <c r="D17" s="39" t="s">
        <v>13</v>
      </c>
      <c r="E17" s="55" t="s">
        <v>14</v>
      </c>
    </row>
    <row r="18" spans="1:7" x14ac:dyDescent="0.25">
      <c r="A18" s="41"/>
      <c r="B18" s="40"/>
      <c r="C18" s="40"/>
      <c r="D18" s="39"/>
      <c r="E18" s="41"/>
    </row>
    <row r="19" spans="1:7" x14ac:dyDescent="0.25">
      <c r="A19" s="41"/>
      <c r="B19" s="40"/>
      <c r="C19" s="40"/>
      <c r="D19" s="51" t="s">
        <v>15</v>
      </c>
      <c r="E19" s="56" t="s">
        <v>16</v>
      </c>
      <c r="G19" s="57" t="s">
        <v>17</v>
      </c>
    </row>
    <row r="20" spans="1:7" x14ac:dyDescent="0.25">
      <c r="A20" s="41"/>
      <c r="B20" s="40"/>
      <c r="C20" s="40"/>
      <c r="D20" s="51"/>
      <c r="E20" s="41"/>
    </row>
    <row r="21" spans="1:7" x14ac:dyDescent="0.25">
      <c r="A21" s="41"/>
      <c r="B21" s="40"/>
      <c r="C21" s="40"/>
      <c r="D21" s="50" t="s">
        <v>18</v>
      </c>
      <c r="E21" s="45" t="s">
        <v>19</v>
      </c>
      <c r="F21" s="58"/>
    </row>
    <row r="22" spans="1:7" x14ac:dyDescent="0.25">
      <c r="A22" s="41"/>
      <c r="B22" s="40"/>
      <c r="C22" s="40"/>
      <c r="D22" s="51"/>
      <c r="E22" s="41"/>
    </row>
    <row r="23" spans="1:7" x14ac:dyDescent="0.25">
      <c r="A23" s="41"/>
      <c r="B23" s="40"/>
      <c r="C23" s="40"/>
      <c r="D23" s="51" t="s">
        <v>20</v>
      </c>
      <c r="E23" s="49" t="s">
        <v>21</v>
      </c>
    </row>
    <row r="24" spans="1:7" x14ac:dyDescent="0.25">
      <c r="A24" s="46"/>
      <c r="B24" s="48"/>
      <c r="C24" s="48"/>
      <c r="D24" s="39"/>
      <c r="E24" s="46"/>
      <c r="F24" s="52"/>
    </row>
    <row r="25" spans="1:7" x14ac:dyDescent="0.25">
      <c r="A25" s="46"/>
      <c r="B25" s="48"/>
      <c r="C25" s="48"/>
      <c r="D25" s="39" t="s">
        <v>22</v>
      </c>
      <c r="E25" s="47" t="s">
        <v>23</v>
      </c>
      <c r="F25" s="52"/>
    </row>
    <row r="26" spans="1:7" s="52" customFormat="1" x14ac:dyDescent="0.25">
      <c r="A26" s="46"/>
      <c r="B26" s="48"/>
      <c r="C26" s="48"/>
      <c r="D26" s="39"/>
      <c r="E26" s="46"/>
    </row>
    <row r="27" spans="1:7" x14ac:dyDescent="0.25">
      <c r="A27" s="46"/>
      <c r="B27" s="48"/>
      <c r="C27" s="48"/>
      <c r="D27" s="39" t="s">
        <v>24</v>
      </c>
      <c r="E27" s="47" t="s">
        <v>23</v>
      </c>
      <c r="F27" s="52"/>
    </row>
    <row r="28" spans="1:7" x14ac:dyDescent="0.25">
      <c r="A28" s="46"/>
      <c r="B28" s="48"/>
      <c r="C28" s="48"/>
      <c r="D28" s="39"/>
      <c r="E28" s="46"/>
      <c r="F28" s="52"/>
    </row>
    <row r="29" spans="1:7" s="161" customFormat="1" x14ac:dyDescent="0.25">
      <c r="A29" s="47"/>
      <c r="B29" s="159"/>
      <c r="C29" s="159"/>
      <c r="D29" s="160" t="s">
        <v>25</v>
      </c>
      <c r="E29" s="47" t="s">
        <v>26</v>
      </c>
    </row>
    <row r="30" spans="1:7" x14ac:dyDescent="0.25">
      <c r="A30" s="46"/>
      <c r="B30" s="48"/>
      <c r="C30" s="48"/>
      <c r="D30" s="39"/>
      <c r="E30" s="46"/>
      <c r="F30" s="52"/>
    </row>
    <row r="31" spans="1:7" x14ac:dyDescent="0.25">
      <c r="A31" s="46"/>
      <c r="B31" s="48"/>
      <c r="C31" s="48"/>
      <c r="D31" s="39"/>
      <c r="E31" s="46"/>
      <c r="F31" s="52"/>
    </row>
    <row r="32" spans="1:7" x14ac:dyDescent="0.25">
      <c r="A32" s="46"/>
      <c r="B32" s="48" t="s">
        <v>27</v>
      </c>
      <c r="C32" s="48"/>
      <c r="D32" s="39"/>
      <c r="E32" s="46"/>
      <c r="F32" s="52"/>
    </row>
    <row r="33" spans="1:6" x14ac:dyDescent="0.25">
      <c r="A33" s="46"/>
      <c r="B33" s="48"/>
      <c r="C33" s="112" t="s">
        <v>28</v>
      </c>
      <c r="D33" s="39"/>
      <c r="E33" s="46"/>
      <c r="F33" s="52"/>
    </row>
    <row r="34" spans="1:6" x14ac:dyDescent="0.25">
      <c r="B34" s="53"/>
      <c r="C34" s="53"/>
      <c r="D34" s="50" t="s">
        <v>29</v>
      </c>
    </row>
    <row r="35" spans="1:6" x14ac:dyDescent="0.25">
      <c r="B35" s="53"/>
      <c r="C35" s="53"/>
    </row>
    <row r="36" spans="1:6" s="58" customFormat="1" x14ac:dyDescent="0.25">
      <c r="B36" s="59"/>
      <c r="C36" s="59"/>
      <c r="D36" s="51" t="s">
        <v>30</v>
      </c>
    </row>
    <row r="37" spans="1:6" s="58" customFormat="1" x14ac:dyDescent="0.25">
      <c r="B37" s="59"/>
      <c r="C37" s="59"/>
      <c r="D37" s="51"/>
    </row>
    <row r="38" spans="1:6" s="58" customFormat="1" x14ac:dyDescent="0.25">
      <c r="B38" s="59"/>
      <c r="C38" s="59"/>
      <c r="D38" s="51" t="s">
        <v>31</v>
      </c>
    </row>
    <row r="39" spans="1:6" s="58" customFormat="1" x14ac:dyDescent="0.25">
      <c r="B39" s="59"/>
      <c r="C39" s="59"/>
      <c r="D39" s="51"/>
    </row>
    <row r="40" spans="1:6" x14ac:dyDescent="0.25">
      <c r="D40" s="50" t="s">
        <v>32</v>
      </c>
    </row>
    <row r="41" spans="1:6" x14ac:dyDescent="0.25">
      <c r="D41" s="50" t="s">
        <v>33</v>
      </c>
    </row>
    <row r="58" spans="1:4" s="58" customFormat="1" x14ac:dyDescent="0.25">
      <c r="B58" s="59"/>
      <c r="C58" s="59"/>
      <c r="D58" s="51" t="s">
        <v>34</v>
      </c>
    </row>
    <row r="59" spans="1:4" s="58" customFormat="1" x14ac:dyDescent="0.25">
      <c r="B59" s="59"/>
      <c r="C59" s="59"/>
      <c r="D59" s="51"/>
    </row>
    <row r="60" spans="1:4" s="58" customFormat="1" x14ac:dyDescent="0.25">
      <c r="B60" s="59"/>
      <c r="C60" s="111" t="s">
        <v>35</v>
      </c>
      <c r="D60" s="51"/>
    </row>
    <row r="61" spans="1:4" s="58" customFormat="1" x14ac:dyDescent="0.25">
      <c r="B61" s="59"/>
      <c r="C61" s="59"/>
      <c r="D61" s="51" t="s">
        <v>36</v>
      </c>
    </row>
    <row r="62" spans="1:4" s="58" customFormat="1" x14ac:dyDescent="0.25">
      <c r="B62" s="59"/>
      <c r="C62" s="59"/>
      <c r="D62" s="51" t="s">
        <v>37</v>
      </c>
    </row>
    <row r="63" spans="1:4" s="58" customFormat="1" x14ac:dyDescent="0.25">
      <c r="B63" s="59"/>
      <c r="C63" s="59"/>
      <c r="D63" s="51"/>
    </row>
    <row r="64" spans="1:4" x14ac:dyDescent="0.25">
      <c r="A64" s="60" t="s">
        <v>38</v>
      </c>
    </row>
  </sheetData>
  <hyperlinks>
    <hyperlink ref="E5" r:id="rId1" xr:uid="{A708695A-0C18-4874-A9A1-0DB48286F3CE}"/>
  </hyperlinks>
  <pageMargins left="0.70866141732283472" right="0.70866141732283472" top="0.74803149606299213" bottom="0.74803149606299213" header="0.31496062992125984" footer="0.31496062992125984"/>
  <pageSetup paperSize="9" scale="65" fitToWidth="0" orientation="landscape" horizontalDpi="300" verticalDpi="30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0DAD5-5640-4967-9DC4-97DE163ACE3D}">
  <sheetPr codeName="Sheet2">
    <pageSetUpPr fitToPage="1"/>
  </sheetPr>
  <dimension ref="A1:G23"/>
  <sheetViews>
    <sheetView workbookViewId="0"/>
  </sheetViews>
  <sheetFormatPr defaultColWidth="8.85546875" defaultRowHeight="15" x14ac:dyDescent="0.25"/>
  <cols>
    <col min="1" max="1" width="1.5703125" customWidth="1"/>
    <col min="2" max="2" width="3.5703125" style="166" customWidth="1"/>
    <col min="3" max="3" width="120.5703125" style="325" customWidth="1"/>
    <col min="4" max="4" width="16.85546875" style="3" customWidth="1"/>
    <col min="5" max="7" width="16.85546875" customWidth="1"/>
    <col min="8" max="8" width="20.42578125" customWidth="1"/>
  </cols>
  <sheetData>
    <row r="1" spans="1:7" ht="26.25" x14ac:dyDescent="0.25">
      <c r="A1" s="11" t="str">
        <f ca="1" xml:space="preserve"> RIGHT(CELL("filename", A1), LEN(CELL("filename", A1)) - SEARCH("]", CELL("filename", A1)))</f>
        <v>References &amp; Notes</v>
      </c>
      <c r="B1" s="9"/>
      <c r="D1" s="326"/>
      <c r="E1" s="2"/>
      <c r="F1" s="2"/>
      <c r="G1" s="2"/>
    </row>
    <row r="2" spans="1:7" x14ac:dyDescent="0.25">
      <c r="B2" s="5" t="s">
        <v>39</v>
      </c>
      <c r="C2" s="327" t="s">
        <v>40</v>
      </c>
      <c r="F2" s="283"/>
    </row>
    <row r="3" spans="1:7" x14ac:dyDescent="0.25">
      <c r="B3" s="5"/>
      <c r="F3" s="283"/>
    </row>
    <row r="4" spans="1:7" ht="45" customHeight="1" x14ac:dyDescent="0.25">
      <c r="B4" s="166">
        <f xml:space="preserve"> ROW() - 3</f>
        <v>1</v>
      </c>
      <c r="C4" s="328" t="s">
        <v>41</v>
      </c>
      <c r="D4" s="334" t="s">
        <v>42</v>
      </c>
    </row>
    <row r="5" spans="1:7" ht="45" customHeight="1" x14ac:dyDescent="0.25">
      <c r="B5" s="166">
        <f t="shared" ref="B5:B22" si="0" xml:space="preserve"> ROW() - 3</f>
        <v>2</v>
      </c>
      <c r="C5" s="325" t="s">
        <v>43</v>
      </c>
      <c r="D5" s="334" t="s">
        <v>44</v>
      </c>
      <c r="E5" s="335" t="s">
        <v>45</v>
      </c>
    </row>
    <row r="6" spans="1:7" ht="45" customHeight="1" x14ac:dyDescent="0.25">
      <c r="B6" s="166">
        <f t="shared" si="0"/>
        <v>3</v>
      </c>
      <c r="C6" s="329" t="s">
        <v>46</v>
      </c>
      <c r="D6" s="334" t="s">
        <v>47</v>
      </c>
    </row>
    <row r="7" spans="1:7" ht="45" customHeight="1" x14ac:dyDescent="0.25">
      <c r="B7" s="166">
        <f t="shared" si="0"/>
        <v>4</v>
      </c>
      <c r="C7" s="329" t="s">
        <v>48</v>
      </c>
      <c r="D7" s="3" t="s">
        <v>49</v>
      </c>
    </row>
    <row r="8" spans="1:7" ht="45" customHeight="1" x14ac:dyDescent="0.25">
      <c r="B8" s="166">
        <f t="shared" si="0"/>
        <v>5</v>
      </c>
      <c r="C8" s="329" t="s">
        <v>50</v>
      </c>
      <c r="D8" s="3" t="s">
        <v>51</v>
      </c>
      <c r="E8" s="335" t="s">
        <v>52</v>
      </c>
    </row>
    <row r="9" spans="1:7" ht="45" customHeight="1" x14ac:dyDescent="0.25">
      <c r="B9" s="166">
        <f t="shared" si="0"/>
        <v>6</v>
      </c>
      <c r="C9" s="329" t="s">
        <v>53</v>
      </c>
      <c r="D9" s="334" t="s">
        <v>54</v>
      </c>
    </row>
    <row r="10" spans="1:7" ht="45" customHeight="1" x14ac:dyDescent="0.25">
      <c r="B10" s="166">
        <f t="shared" si="0"/>
        <v>7</v>
      </c>
      <c r="C10" s="329" t="s">
        <v>55</v>
      </c>
      <c r="D10" s="3" t="s">
        <v>56</v>
      </c>
    </row>
    <row r="11" spans="1:7" ht="45" customHeight="1" x14ac:dyDescent="0.25">
      <c r="B11" s="166">
        <f t="shared" si="0"/>
        <v>8</v>
      </c>
      <c r="C11" s="325" t="s">
        <v>57</v>
      </c>
      <c r="D11" s="3" t="s">
        <v>58</v>
      </c>
      <c r="E11" s="335" t="s">
        <v>59</v>
      </c>
    </row>
    <row r="12" spans="1:7" ht="45" customHeight="1" x14ac:dyDescent="0.25">
      <c r="B12" s="166">
        <f t="shared" si="0"/>
        <v>9</v>
      </c>
      <c r="C12" s="321" t="s">
        <v>60</v>
      </c>
      <c r="D12" s="334" t="s">
        <v>61</v>
      </c>
    </row>
    <row r="13" spans="1:7" ht="45" customHeight="1" x14ac:dyDescent="0.25">
      <c r="B13" s="166">
        <f t="shared" si="0"/>
        <v>10</v>
      </c>
      <c r="C13" s="335" t="s">
        <v>62</v>
      </c>
      <c r="D13" s="21" t="s">
        <v>63</v>
      </c>
    </row>
    <row r="14" spans="1:7" ht="45" customHeight="1" x14ac:dyDescent="0.25">
      <c r="B14" s="166">
        <f t="shared" si="0"/>
        <v>11</v>
      </c>
      <c r="C14" s="330" t="s">
        <v>64</v>
      </c>
      <c r="D14" s="334" t="s">
        <v>65</v>
      </c>
    </row>
    <row r="15" spans="1:7" ht="45" customHeight="1" x14ac:dyDescent="0.25">
      <c r="B15" s="166">
        <f t="shared" si="0"/>
        <v>12</v>
      </c>
      <c r="C15" s="325" t="s">
        <v>66</v>
      </c>
    </row>
    <row r="16" spans="1:7" ht="45" customHeight="1" x14ac:dyDescent="0.25">
      <c r="B16" s="166">
        <f t="shared" si="0"/>
        <v>13</v>
      </c>
      <c r="C16" s="325" t="s">
        <v>67</v>
      </c>
      <c r="D16" s="3" t="s">
        <v>68</v>
      </c>
    </row>
    <row r="17" spans="1:4" ht="45" customHeight="1" x14ac:dyDescent="0.25">
      <c r="B17" s="166">
        <f t="shared" si="0"/>
        <v>14</v>
      </c>
      <c r="C17" s="325" t="s">
        <v>69</v>
      </c>
      <c r="D17" s="336" t="s">
        <v>70</v>
      </c>
    </row>
    <row r="18" spans="1:4" ht="45" customHeight="1" x14ac:dyDescent="0.25">
      <c r="B18" s="166">
        <f t="shared" si="0"/>
        <v>15</v>
      </c>
      <c r="C18" t="s">
        <v>71</v>
      </c>
    </row>
    <row r="19" spans="1:4" ht="45" customHeight="1" x14ac:dyDescent="0.25">
      <c r="B19" s="166">
        <f t="shared" si="0"/>
        <v>16</v>
      </c>
      <c r="C19" s="325" t="s">
        <v>72</v>
      </c>
      <c r="D19" s="325" t="s">
        <v>73</v>
      </c>
    </row>
    <row r="20" spans="1:4" ht="45" customHeight="1" x14ac:dyDescent="0.25">
      <c r="B20" s="166">
        <f t="shared" si="0"/>
        <v>17</v>
      </c>
      <c r="C20" s="325" t="s">
        <v>74</v>
      </c>
    </row>
    <row r="21" spans="1:4" ht="45" customHeight="1" x14ac:dyDescent="0.25">
      <c r="B21" s="166">
        <f t="shared" si="0"/>
        <v>18</v>
      </c>
      <c r="C21" s="166" t="s">
        <v>75</v>
      </c>
      <c r="D21" s="335" t="s">
        <v>76</v>
      </c>
    </row>
    <row r="22" spans="1:4" ht="45" customHeight="1" x14ac:dyDescent="0.25">
      <c r="B22" s="166">
        <f t="shared" si="0"/>
        <v>19</v>
      </c>
    </row>
    <row r="23" spans="1:4" ht="45" customHeight="1" x14ac:dyDescent="0.25">
      <c r="A23" s="1" t="s">
        <v>38</v>
      </c>
    </row>
  </sheetData>
  <hyperlinks>
    <hyperlink ref="D4" r:id="rId1" xr:uid="{B9AB38C4-F8D4-4697-8FC0-FF05ACB94B44}"/>
    <hyperlink ref="D6" r:id="rId2" xr:uid="{E28C36C2-5859-4A82-974A-DF0F9036FDE1}"/>
    <hyperlink ref="D5" r:id="rId3" xr:uid="{E6CF3911-0778-4C7F-95FA-517BD3F48D75}"/>
    <hyperlink ref="E5" r:id="rId4" xr:uid="{26DC7FEF-D867-4735-BC30-3A62A3B5722F}"/>
    <hyperlink ref="E8" r:id="rId5" xr:uid="{34ABC7E8-28C6-474F-9289-9293DD83F9A8}"/>
    <hyperlink ref="D9" r:id="rId6" xr:uid="{36F98574-F19F-4BD8-A9E0-A9173F57F802}"/>
    <hyperlink ref="E11" r:id="rId7" xr:uid="{EE6D319C-68C2-4BB2-B447-855FE644AA50}"/>
    <hyperlink ref="D12" r:id="rId8" xr:uid="{1D13D8CF-B959-49BB-90B3-FAF838BDD344}"/>
    <hyperlink ref="D14" r:id="rId9" xr:uid="{EBC71236-FA64-4D9F-B1B2-38C1CCDEB25D}"/>
    <hyperlink ref="D17" r:id="rId10" xr:uid="{22D2F4C9-6613-4EDB-B87B-B0733A8C2E18}"/>
    <hyperlink ref="C13" r:id="rId11" display="https://www.indexbox.io/search/npk-fertilizer-market/" xr:uid="{16F64121-DF18-4B9C-88A4-E611DF955ACE}"/>
    <hyperlink ref="D21" r:id="rId12" xr:uid="{80EF6BBE-7294-4EBC-B400-FB95485D636C}"/>
  </hyperlinks>
  <pageMargins left="0.7" right="0.7" top="0.75" bottom="0.75" header="0.3" footer="0.3"/>
  <pageSetup paperSize="9" scale="61" fitToHeight="0" orientation="portrait" horizontalDpi="300" verticalDpi="300" r:id="rId1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1088-3E51-40C4-80B1-4FE5ED8DEAD9}">
  <sheetPr codeName="Sheet3">
    <tabColor theme="9" tint="0.39997558519241921"/>
  </sheetPr>
  <dimension ref="A1:T603"/>
  <sheetViews>
    <sheetView zoomScaleNormal="100" workbookViewId="0">
      <selection activeCell="E498" sqref="E498"/>
    </sheetView>
  </sheetViews>
  <sheetFormatPr defaultColWidth="8.85546875" defaultRowHeight="15" x14ac:dyDescent="0.25"/>
  <cols>
    <col min="1" max="2" width="1.7109375" style="378" customWidth="1"/>
    <col min="3" max="3" width="1.7109375" style="376" customWidth="1"/>
    <col min="4" max="4" width="43.85546875" customWidth="1"/>
    <col min="5" max="5" width="12.7109375" style="342" customWidth="1"/>
    <col min="6" max="6" width="17.28515625" style="496" customWidth="1"/>
    <col min="7" max="7" width="4.28515625" style="390" hidden="1" customWidth="1"/>
    <col min="8" max="8" width="5.7109375" style="481" customWidth="1"/>
    <col min="9" max="9" width="17.140625" style="487" customWidth="1"/>
    <col min="11" max="11" width="23.7109375" style="2" customWidth="1"/>
    <col min="14" max="14" width="12.42578125" bestFit="1" customWidth="1"/>
  </cols>
  <sheetData>
    <row r="1" spans="1:11" ht="26.25" x14ac:dyDescent="0.25">
      <c r="A1" s="375" t="str">
        <f ca="1" xml:space="preserve"> RIGHT(CELL("filename", A1), LEN(CELL("filename", A1)) - SEARCH("]", CELL("filename", A1)))</f>
        <v xml:space="preserve">CBA </v>
      </c>
      <c r="B1" s="376"/>
      <c r="C1" s="377"/>
      <c r="E1" s="341"/>
    </row>
    <row r="2" spans="1:11" s="387" customFormat="1" ht="15" customHeight="1" x14ac:dyDescent="0.25">
      <c r="A2" s="384"/>
      <c r="B2" s="385"/>
      <c r="C2" s="386"/>
      <c r="D2" s="388" t="s">
        <v>77</v>
      </c>
      <c r="E2" s="388" t="s">
        <v>78</v>
      </c>
      <c r="F2" s="378" t="s">
        <v>79</v>
      </c>
      <c r="G2" s="391" t="s">
        <v>39</v>
      </c>
      <c r="H2" s="482" t="s">
        <v>39</v>
      </c>
      <c r="I2" s="488" t="s">
        <v>40</v>
      </c>
      <c r="K2" s="529"/>
    </row>
    <row r="3" spans="1:11" ht="11.45" customHeight="1" x14ac:dyDescent="0.25"/>
    <row r="4" spans="1:11" s="364" customFormat="1" ht="17.45" customHeight="1" x14ac:dyDescent="0.25">
      <c r="B4" s="379" t="s">
        <v>80</v>
      </c>
      <c r="C4" s="479"/>
      <c r="E4" s="365"/>
      <c r="F4" s="497"/>
      <c r="G4" s="392"/>
      <c r="H4" s="481"/>
      <c r="I4" s="489"/>
      <c r="K4" s="416"/>
    </row>
    <row r="5" spans="1:11" x14ac:dyDescent="0.25">
      <c r="C5" s="380" t="s">
        <v>81</v>
      </c>
      <c r="D5" s="15"/>
      <c r="E5" s="343"/>
      <c r="F5" s="498"/>
      <c r="G5" s="393"/>
      <c r="H5" s="483"/>
      <c r="I5" s="333"/>
    </row>
    <row r="6" spans="1:11" x14ac:dyDescent="0.25">
      <c r="A6" s="381"/>
      <c r="B6" s="381"/>
      <c r="C6" s="480"/>
      <c r="D6" s="322" t="s">
        <v>82</v>
      </c>
      <c r="E6" s="510">
        <v>750</v>
      </c>
      <c r="F6" s="362" t="s">
        <v>83</v>
      </c>
      <c r="G6" s="395"/>
      <c r="H6" s="484">
        <v>1</v>
      </c>
      <c r="I6" s="402" t="s">
        <v>84</v>
      </c>
    </row>
    <row r="7" spans="1:11" x14ac:dyDescent="0.25">
      <c r="A7" s="381"/>
      <c r="B7" s="381"/>
      <c r="C7" s="480"/>
      <c r="D7" s="322" t="s">
        <v>85</v>
      </c>
      <c r="E7" s="510">
        <v>1500</v>
      </c>
      <c r="F7" s="362" t="s">
        <v>86</v>
      </c>
      <c r="G7" s="395"/>
      <c r="H7" s="484">
        <v>2</v>
      </c>
      <c r="I7" s="402" t="s">
        <v>84</v>
      </c>
    </row>
    <row r="8" spans="1:11" x14ac:dyDescent="0.25">
      <c r="A8" s="381"/>
      <c r="B8" s="381"/>
      <c r="C8" s="480"/>
      <c r="D8" s="338" t="s">
        <v>87</v>
      </c>
      <c r="E8" s="345">
        <f>E6*E7</f>
        <v>1125000</v>
      </c>
      <c r="F8" s="499" t="s">
        <v>88</v>
      </c>
      <c r="G8" s="395"/>
      <c r="H8" s="484">
        <v>3</v>
      </c>
      <c r="I8" s="402" t="s">
        <v>89</v>
      </c>
    </row>
    <row r="9" spans="1:11" x14ac:dyDescent="0.25">
      <c r="A9" s="381"/>
      <c r="B9" s="381"/>
      <c r="C9" s="480"/>
      <c r="D9" s="322"/>
      <c r="E9" s="356"/>
      <c r="F9" s="362"/>
      <c r="G9" s="395"/>
      <c r="H9" s="484"/>
      <c r="I9" s="402"/>
    </row>
    <row r="10" spans="1:11" x14ac:dyDescent="0.25">
      <c r="A10" s="381"/>
      <c r="B10" s="381"/>
      <c r="C10" s="480"/>
      <c r="D10" s="322" t="s">
        <v>90</v>
      </c>
      <c r="E10" s="510">
        <v>750</v>
      </c>
      <c r="F10" s="362" t="s">
        <v>83</v>
      </c>
      <c r="G10" s="395"/>
      <c r="H10" s="484">
        <v>5</v>
      </c>
      <c r="I10" s="402" t="s">
        <v>84</v>
      </c>
    </row>
    <row r="11" spans="1:11" x14ac:dyDescent="0.25">
      <c r="A11" s="381"/>
      <c r="B11" s="381"/>
      <c r="C11" s="480"/>
      <c r="D11" s="322" t="s">
        <v>91</v>
      </c>
      <c r="E11" s="510">
        <v>750</v>
      </c>
      <c r="F11" s="362" t="s">
        <v>86</v>
      </c>
      <c r="G11" s="395"/>
      <c r="H11" s="484">
        <v>6</v>
      </c>
      <c r="I11" s="402" t="s">
        <v>84</v>
      </c>
    </row>
    <row r="12" spans="1:11" x14ac:dyDescent="0.25">
      <c r="A12" s="381"/>
      <c r="B12" s="381"/>
      <c r="C12" s="480"/>
      <c r="D12" s="338" t="s">
        <v>92</v>
      </c>
      <c r="E12" s="345">
        <f>E10*E11</f>
        <v>562500</v>
      </c>
      <c r="F12" s="499" t="s">
        <v>88</v>
      </c>
      <c r="G12" s="395"/>
      <c r="H12" s="484">
        <v>7</v>
      </c>
      <c r="I12" s="402" t="s">
        <v>89</v>
      </c>
    </row>
    <row r="13" spans="1:11" x14ac:dyDescent="0.25">
      <c r="A13" s="381"/>
      <c r="B13" s="381"/>
      <c r="C13" s="480"/>
      <c r="D13" s="322"/>
      <c r="E13" s="356"/>
      <c r="F13" s="362"/>
      <c r="G13" s="395"/>
      <c r="H13" s="484"/>
      <c r="I13" s="402"/>
    </row>
    <row r="14" spans="1:11" x14ac:dyDescent="0.25">
      <c r="A14" s="381"/>
      <c r="B14" s="381"/>
      <c r="C14" s="480"/>
      <c r="D14" s="322" t="s">
        <v>93</v>
      </c>
      <c r="E14" s="510">
        <v>1000</v>
      </c>
      <c r="F14" s="362" t="s">
        <v>83</v>
      </c>
      <c r="G14" s="395"/>
      <c r="H14" s="484">
        <v>9</v>
      </c>
      <c r="I14" s="402" t="s">
        <v>84</v>
      </c>
    </row>
    <row r="15" spans="1:11" x14ac:dyDescent="0.25">
      <c r="A15" s="381"/>
      <c r="B15" s="381"/>
      <c r="C15" s="480"/>
      <c r="D15" s="322" t="s">
        <v>94</v>
      </c>
      <c r="E15" s="510">
        <v>250</v>
      </c>
      <c r="F15" s="362" t="s">
        <v>86</v>
      </c>
      <c r="G15" s="395"/>
      <c r="H15" s="484">
        <v>10</v>
      </c>
      <c r="I15" s="402" t="s">
        <v>84</v>
      </c>
    </row>
    <row r="16" spans="1:11" x14ac:dyDescent="0.25">
      <c r="A16" s="381"/>
      <c r="B16" s="381"/>
      <c r="C16" s="480"/>
      <c r="D16" s="338" t="s">
        <v>95</v>
      </c>
      <c r="E16" s="345">
        <f>E14 *E15</f>
        <v>250000</v>
      </c>
      <c r="F16" s="499" t="s">
        <v>88</v>
      </c>
      <c r="G16" s="395"/>
      <c r="H16" s="484">
        <v>11</v>
      </c>
      <c r="I16" s="402" t="s">
        <v>89</v>
      </c>
    </row>
    <row r="17" spans="1:9" x14ac:dyDescent="0.25">
      <c r="A17" s="381"/>
      <c r="B17" s="381"/>
      <c r="C17" s="480"/>
      <c r="D17" s="338"/>
      <c r="E17" s="356"/>
      <c r="F17" s="362"/>
      <c r="G17" s="395"/>
      <c r="H17" s="484"/>
      <c r="I17" s="402"/>
    </row>
    <row r="18" spans="1:9" x14ac:dyDescent="0.25">
      <c r="A18" s="381"/>
      <c r="B18" s="381"/>
      <c r="C18" s="480"/>
      <c r="D18" s="322" t="s">
        <v>96</v>
      </c>
      <c r="E18" s="510">
        <v>500</v>
      </c>
      <c r="F18" s="362" t="s">
        <v>83</v>
      </c>
      <c r="G18" s="395"/>
      <c r="H18" s="484">
        <v>13</v>
      </c>
      <c r="I18" s="402" t="s">
        <v>84</v>
      </c>
    </row>
    <row r="19" spans="1:9" x14ac:dyDescent="0.25">
      <c r="A19" s="381"/>
      <c r="B19" s="381"/>
      <c r="C19" s="480"/>
      <c r="D19" s="322" t="s">
        <v>97</v>
      </c>
      <c r="E19" s="510">
        <v>1000</v>
      </c>
      <c r="F19" s="362" t="s">
        <v>86</v>
      </c>
      <c r="G19" s="395"/>
      <c r="H19" s="484">
        <v>14</v>
      </c>
      <c r="I19" s="402" t="s">
        <v>84</v>
      </c>
    </row>
    <row r="20" spans="1:9" x14ac:dyDescent="0.25">
      <c r="A20" s="381"/>
      <c r="B20" s="381"/>
      <c r="C20" s="480"/>
      <c r="D20" s="338" t="s">
        <v>98</v>
      </c>
      <c r="E20" s="345">
        <f>E18 *E19</f>
        <v>500000</v>
      </c>
      <c r="F20" s="499" t="s">
        <v>88</v>
      </c>
      <c r="G20" s="395"/>
      <c r="H20" s="484">
        <v>15</v>
      </c>
      <c r="I20" s="402" t="s">
        <v>89</v>
      </c>
    </row>
    <row r="21" spans="1:9" x14ac:dyDescent="0.25">
      <c r="A21" s="381"/>
      <c r="B21" s="381"/>
      <c r="C21" s="480"/>
      <c r="D21" s="338"/>
      <c r="E21" s="345"/>
      <c r="F21" s="499"/>
      <c r="G21" s="395"/>
      <c r="H21" s="484"/>
      <c r="I21" s="402"/>
    </row>
    <row r="22" spans="1:9" x14ac:dyDescent="0.25">
      <c r="C22" s="377"/>
      <c r="D22" s="322" t="s">
        <v>99</v>
      </c>
      <c r="E22" s="510">
        <v>10</v>
      </c>
      <c r="F22" s="362" t="s">
        <v>100</v>
      </c>
      <c r="G22" s="394"/>
      <c r="H22" s="484">
        <v>425</v>
      </c>
      <c r="I22" s="402" t="s">
        <v>84</v>
      </c>
    </row>
    <row r="23" spans="1:9" x14ac:dyDescent="0.25">
      <c r="C23" s="377"/>
      <c r="D23" s="322" t="s">
        <v>101</v>
      </c>
      <c r="E23" s="519">
        <v>0.1</v>
      </c>
      <c r="F23" s="362" t="s">
        <v>102</v>
      </c>
      <c r="G23" s="394"/>
      <c r="H23" s="484"/>
      <c r="I23" s="402" t="s">
        <v>89</v>
      </c>
    </row>
    <row r="24" spans="1:9" x14ac:dyDescent="0.25">
      <c r="C24" s="377"/>
      <c r="D24" s="322" t="s">
        <v>103</v>
      </c>
      <c r="E24" s="356">
        <f>E22*(1-E23)</f>
        <v>9</v>
      </c>
      <c r="F24" s="362" t="s">
        <v>100</v>
      </c>
      <c r="G24" s="394"/>
      <c r="H24" s="484"/>
      <c r="I24" s="402" t="s">
        <v>89</v>
      </c>
    </row>
    <row r="25" spans="1:9" x14ac:dyDescent="0.25">
      <c r="C25" s="377"/>
      <c r="D25" s="322"/>
      <c r="E25" s="362"/>
      <c r="F25" s="362"/>
      <c r="G25" s="394"/>
      <c r="H25" s="484"/>
      <c r="I25" s="402"/>
    </row>
    <row r="26" spans="1:9" x14ac:dyDescent="0.25">
      <c r="C26" s="377"/>
      <c r="D26" s="322" t="s">
        <v>104</v>
      </c>
      <c r="E26" s="510">
        <v>9050</v>
      </c>
      <c r="F26" s="362" t="s">
        <v>105</v>
      </c>
      <c r="G26" s="394"/>
      <c r="H26" s="484">
        <v>426</v>
      </c>
      <c r="I26" s="402" t="s">
        <v>84</v>
      </c>
    </row>
    <row r="27" spans="1:9" x14ac:dyDescent="0.25">
      <c r="C27" s="377"/>
      <c r="D27" s="322" t="s">
        <v>106</v>
      </c>
      <c r="E27" s="519">
        <v>0.1</v>
      </c>
      <c r="F27" s="362" t="s">
        <v>102</v>
      </c>
      <c r="G27" s="394"/>
      <c r="H27" s="484"/>
      <c r="I27" s="485" t="s">
        <v>107</v>
      </c>
    </row>
    <row r="28" spans="1:9" x14ac:dyDescent="0.25">
      <c r="C28" s="377"/>
      <c r="D28" s="322" t="s">
        <v>108</v>
      </c>
      <c r="E28" s="356">
        <f>E26*(1-E27)</f>
        <v>8145</v>
      </c>
      <c r="F28" s="362" t="s">
        <v>105</v>
      </c>
      <c r="G28" s="394"/>
      <c r="H28" s="484"/>
      <c r="I28" s="402" t="s">
        <v>89</v>
      </c>
    </row>
    <row r="29" spans="1:9" x14ac:dyDescent="0.25">
      <c r="C29" s="377"/>
      <c r="D29" s="322"/>
      <c r="E29" s="362"/>
      <c r="F29" s="362"/>
      <c r="G29" s="394"/>
      <c r="H29" s="484"/>
      <c r="I29" s="485"/>
    </row>
    <row r="30" spans="1:9" x14ac:dyDescent="0.25">
      <c r="C30" s="377"/>
      <c r="D30" s="322" t="s">
        <v>109</v>
      </c>
      <c r="E30" s="344">
        <f>E28/E24</f>
        <v>905</v>
      </c>
      <c r="F30" s="362" t="s">
        <v>110</v>
      </c>
      <c r="G30" s="394"/>
      <c r="H30" s="484">
        <v>427</v>
      </c>
      <c r="I30" s="402" t="s">
        <v>89</v>
      </c>
    </row>
    <row r="31" spans="1:9" x14ac:dyDescent="0.25">
      <c r="C31" s="377"/>
      <c r="D31" s="322"/>
      <c r="E31" s="344"/>
      <c r="F31" s="362"/>
      <c r="G31" s="394"/>
      <c r="H31" s="484"/>
      <c r="I31" s="402"/>
    </row>
    <row r="32" spans="1:9" x14ac:dyDescent="0.25">
      <c r="C32" s="377"/>
      <c r="D32" s="322" t="s">
        <v>111</v>
      </c>
      <c r="E32" s="536">
        <v>0</v>
      </c>
      <c r="F32" s="362" t="s">
        <v>102</v>
      </c>
      <c r="G32" s="394"/>
      <c r="H32" s="484"/>
      <c r="I32" s="402" t="s">
        <v>112</v>
      </c>
    </row>
    <row r="33" spans="1:9" x14ac:dyDescent="0.25">
      <c r="C33" s="377"/>
      <c r="D33" s="322" t="s">
        <v>113</v>
      </c>
      <c r="E33" s="344">
        <f>E32*E28</f>
        <v>0</v>
      </c>
      <c r="F33" s="362" t="s">
        <v>105</v>
      </c>
      <c r="G33" s="394"/>
      <c r="H33" s="484"/>
      <c r="I33" s="402" t="s">
        <v>89</v>
      </c>
    </row>
    <row r="34" spans="1:9" x14ac:dyDescent="0.25">
      <c r="C34" s="377"/>
      <c r="D34" s="322" t="s">
        <v>114</v>
      </c>
      <c r="E34" s="511">
        <v>167</v>
      </c>
      <c r="F34" s="362" t="s">
        <v>115</v>
      </c>
      <c r="G34" s="394">
        <v>16</v>
      </c>
      <c r="H34" s="484">
        <v>429</v>
      </c>
      <c r="I34" s="402" t="s">
        <v>84</v>
      </c>
    </row>
    <row r="35" spans="1:9" x14ac:dyDescent="0.25">
      <c r="A35" s="381"/>
      <c r="B35" s="381"/>
      <c r="C35" s="480"/>
      <c r="D35" s="322" t="s">
        <v>116</v>
      </c>
      <c r="E35" s="356">
        <f>E34*E33</f>
        <v>0</v>
      </c>
      <c r="F35" s="362" t="s">
        <v>88</v>
      </c>
      <c r="G35" s="395"/>
      <c r="H35" s="484"/>
      <c r="I35" s="402" t="s">
        <v>89</v>
      </c>
    </row>
    <row r="36" spans="1:9" x14ac:dyDescent="0.25">
      <c r="C36" s="377"/>
      <c r="D36" s="322"/>
      <c r="E36" s="362"/>
      <c r="F36" s="362"/>
      <c r="G36" s="394"/>
      <c r="H36" s="484"/>
      <c r="I36" s="288"/>
    </row>
    <row r="37" spans="1:9" x14ac:dyDescent="0.25">
      <c r="A37" s="381"/>
      <c r="B37" s="381"/>
      <c r="C37" s="480"/>
      <c r="D37" s="322" t="str">
        <f>D8</f>
        <v>Construction cost - Reforestation</v>
      </c>
      <c r="E37" s="356">
        <f>E8</f>
        <v>1125000</v>
      </c>
      <c r="F37" s="362" t="str">
        <f>F8</f>
        <v>USD</v>
      </c>
      <c r="G37" s="395"/>
      <c r="H37" s="484">
        <v>17</v>
      </c>
      <c r="I37" s="402" t="s">
        <v>89</v>
      </c>
    </row>
    <row r="38" spans="1:9" x14ac:dyDescent="0.25">
      <c r="A38" s="381"/>
      <c r="B38" s="381"/>
      <c r="C38" s="480"/>
      <c r="D38" s="322" t="str">
        <f>D12</f>
        <v xml:space="preserve">Construction cost -  Revegetating riparian areas </v>
      </c>
      <c r="E38" s="356">
        <f>E12</f>
        <v>562500</v>
      </c>
      <c r="F38" s="362" t="str">
        <f>F12</f>
        <v>USD</v>
      </c>
      <c r="G38" s="395"/>
      <c r="H38" s="484">
        <v>18</v>
      </c>
      <c r="I38" s="402" t="s">
        <v>89</v>
      </c>
    </row>
    <row r="39" spans="1:9" x14ac:dyDescent="0.25">
      <c r="A39" s="381"/>
      <c r="B39" s="381"/>
      <c r="C39" s="480"/>
      <c r="D39" s="322" t="str">
        <f>D16</f>
        <v>Construction cost - Climate Smart Agriculture</v>
      </c>
      <c r="E39" s="356">
        <f>E16</f>
        <v>250000</v>
      </c>
      <c r="F39" s="362" t="str">
        <f>F16</f>
        <v>USD</v>
      </c>
      <c r="G39" s="395"/>
      <c r="H39" s="484">
        <v>19</v>
      </c>
      <c r="I39" s="402" t="s">
        <v>89</v>
      </c>
    </row>
    <row r="40" spans="1:9" x14ac:dyDescent="0.25">
      <c r="A40" s="381"/>
      <c r="B40" s="381"/>
      <c r="C40" s="480"/>
      <c r="D40" s="322" t="str">
        <f>D20</f>
        <v>Construction cost -  Agroforestry</v>
      </c>
      <c r="E40" s="356">
        <f>E20</f>
        <v>500000</v>
      </c>
      <c r="F40" s="362" t="str">
        <f>F20</f>
        <v>USD</v>
      </c>
      <c r="G40" s="395"/>
      <c r="H40" s="484">
        <v>20</v>
      </c>
      <c r="I40" s="402" t="s">
        <v>89</v>
      </c>
    </row>
    <row r="41" spans="1:9" x14ac:dyDescent="0.25">
      <c r="C41" s="377"/>
      <c r="D41" s="409" t="str">
        <f>C5</f>
        <v>Constructions costs</v>
      </c>
      <c r="E41" s="410">
        <f>SUM(E37:E40)</f>
        <v>2437500</v>
      </c>
      <c r="F41" s="434" t="s">
        <v>88</v>
      </c>
      <c r="G41" s="394"/>
      <c r="H41" s="484">
        <v>21</v>
      </c>
      <c r="I41" s="402" t="s">
        <v>89</v>
      </c>
    </row>
    <row r="42" spans="1:9" x14ac:dyDescent="0.25">
      <c r="A42" s="376"/>
      <c r="B42" s="376"/>
      <c r="C42" s="377"/>
      <c r="D42" s="7"/>
      <c r="E42" s="346"/>
      <c r="F42" s="500"/>
      <c r="G42" s="394"/>
      <c r="H42" s="484"/>
      <c r="I42" s="491"/>
    </row>
    <row r="43" spans="1:9" x14ac:dyDescent="0.25">
      <c r="C43" s="382" t="s">
        <v>117</v>
      </c>
      <c r="G43" s="396"/>
      <c r="H43" s="484"/>
    </row>
    <row r="44" spans="1:9" x14ac:dyDescent="0.25">
      <c r="C44" s="382"/>
      <c r="D44" s="322" t="str">
        <f>D6</f>
        <v>Area - Reforestation</v>
      </c>
      <c r="E44" s="348">
        <f>E6</f>
        <v>750</v>
      </c>
      <c r="F44" s="362" t="str">
        <f>F6</f>
        <v>ha</v>
      </c>
      <c r="G44" s="394"/>
      <c r="H44" s="484">
        <v>24</v>
      </c>
      <c r="I44" s="402" t="s">
        <v>84</v>
      </c>
    </row>
    <row r="45" spans="1:9" x14ac:dyDescent="0.25">
      <c r="C45" s="382"/>
      <c r="D45" s="322" t="s">
        <v>85</v>
      </c>
      <c r="E45" s="510">
        <v>150</v>
      </c>
      <c r="F45" s="362" t="s">
        <v>118</v>
      </c>
      <c r="G45" s="397"/>
      <c r="H45" s="484">
        <v>25</v>
      </c>
      <c r="I45" s="402" t="s">
        <v>84</v>
      </c>
    </row>
    <row r="46" spans="1:9" x14ac:dyDescent="0.25">
      <c r="C46" s="382"/>
      <c r="D46" s="338" t="s">
        <v>119</v>
      </c>
      <c r="E46" s="345">
        <f>E44 * E45</f>
        <v>112500</v>
      </c>
      <c r="F46" s="499" t="s">
        <v>120</v>
      </c>
      <c r="G46" s="426"/>
      <c r="H46" s="484">
        <v>26</v>
      </c>
      <c r="I46" s="427" t="s">
        <v>89</v>
      </c>
    </row>
    <row r="47" spans="1:9" x14ac:dyDescent="0.25">
      <c r="C47" s="382"/>
      <c r="D47" s="338"/>
      <c r="E47" s="349"/>
      <c r="F47" s="501"/>
      <c r="G47" s="397"/>
      <c r="H47" s="484"/>
      <c r="I47" s="492"/>
    </row>
    <row r="48" spans="1:9" x14ac:dyDescent="0.25">
      <c r="C48" s="382"/>
      <c r="D48" s="322" t="str">
        <f>D10</f>
        <v xml:space="preserve">Area - Revegetating riparian areas </v>
      </c>
      <c r="E48" s="356">
        <f>E10</f>
        <v>750</v>
      </c>
      <c r="F48" s="362" t="str">
        <f>F10</f>
        <v>ha</v>
      </c>
      <c r="G48" s="395"/>
      <c r="H48" s="484">
        <v>28</v>
      </c>
      <c r="I48" s="402" t="s">
        <v>84</v>
      </c>
    </row>
    <row r="49" spans="3:9" x14ac:dyDescent="0.25">
      <c r="C49" s="382"/>
      <c r="D49" s="322" t="s">
        <v>91</v>
      </c>
      <c r="E49" s="510">
        <v>150</v>
      </c>
      <c r="F49" s="362" t="s">
        <v>118</v>
      </c>
      <c r="G49" s="395"/>
      <c r="H49" s="484">
        <v>29</v>
      </c>
      <c r="I49" s="402" t="s">
        <v>84</v>
      </c>
    </row>
    <row r="50" spans="3:9" x14ac:dyDescent="0.25">
      <c r="C50" s="382"/>
      <c r="D50" s="338" t="s">
        <v>121</v>
      </c>
      <c r="E50" s="345">
        <f>E48*E49</f>
        <v>112500</v>
      </c>
      <c r="F50" s="499" t="s">
        <v>120</v>
      </c>
      <c r="G50" s="395"/>
      <c r="H50" s="484">
        <v>30</v>
      </c>
      <c r="I50" s="402" t="s">
        <v>89</v>
      </c>
    </row>
    <row r="51" spans="3:9" x14ac:dyDescent="0.25">
      <c r="C51" s="382"/>
      <c r="D51" s="322"/>
      <c r="E51" s="356"/>
      <c r="F51" s="362"/>
      <c r="G51" s="395"/>
      <c r="H51" s="484"/>
      <c r="I51" s="402"/>
    </row>
    <row r="52" spans="3:9" x14ac:dyDescent="0.25">
      <c r="C52" s="382"/>
      <c r="D52" s="322" t="str">
        <f xml:space="preserve"> D$14</f>
        <v>Area - Climate Smart Agriculture</v>
      </c>
      <c r="E52" s="356">
        <f xml:space="preserve"> E14</f>
        <v>1000</v>
      </c>
      <c r="F52" s="362" t="str">
        <f xml:space="preserve"> F$14</f>
        <v>ha</v>
      </c>
      <c r="G52" s="395"/>
      <c r="H52" s="484">
        <v>32</v>
      </c>
      <c r="I52" s="402" t="s">
        <v>84</v>
      </c>
    </row>
    <row r="53" spans="3:9" x14ac:dyDescent="0.25">
      <c r="C53" s="382"/>
      <c r="D53" s="322" t="s">
        <v>94</v>
      </c>
      <c r="E53" s="510">
        <v>75</v>
      </c>
      <c r="F53" s="362" t="s">
        <v>118</v>
      </c>
      <c r="G53" s="395"/>
      <c r="H53" s="484">
        <v>33</v>
      </c>
      <c r="I53" s="402" t="s">
        <v>84</v>
      </c>
    </row>
    <row r="54" spans="3:9" x14ac:dyDescent="0.25">
      <c r="C54" s="382"/>
      <c r="D54" s="338" t="s">
        <v>122</v>
      </c>
      <c r="E54" s="345">
        <f>E52 *E53</f>
        <v>75000</v>
      </c>
      <c r="F54" s="499" t="s">
        <v>120</v>
      </c>
      <c r="G54" s="395"/>
      <c r="H54" s="484">
        <v>34</v>
      </c>
      <c r="I54" s="402" t="s">
        <v>89</v>
      </c>
    </row>
    <row r="55" spans="3:9" x14ac:dyDescent="0.25">
      <c r="C55" s="382"/>
      <c r="D55" s="338"/>
      <c r="E55" s="356"/>
      <c r="F55" s="362"/>
      <c r="G55" s="395"/>
      <c r="H55" s="484"/>
      <c r="I55" s="402"/>
    </row>
    <row r="56" spans="3:9" x14ac:dyDescent="0.25">
      <c r="C56" s="382"/>
      <c r="D56" s="322" t="str">
        <f>D18</f>
        <v>Area - Agroforestry</v>
      </c>
      <c r="E56" s="322">
        <f>E18</f>
        <v>500</v>
      </c>
      <c r="F56" s="322" t="str">
        <f>F18</f>
        <v>ha</v>
      </c>
      <c r="G56" s="395"/>
      <c r="H56" s="484">
        <v>36</v>
      </c>
      <c r="I56" s="402" t="s">
        <v>84</v>
      </c>
    </row>
    <row r="57" spans="3:9" x14ac:dyDescent="0.25">
      <c r="C57" s="382"/>
      <c r="D57" s="322" t="s">
        <v>97</v>
      </c>
      <c r="E57" s="510">
        <v>50</v>
      </c>
      <c r="F57" s="362" t="s">
        <v>118</v>
      </c>
      <c r="G57" s="395"/>
      <c r="H57" s="484">
        <v>37</v>
      </c>
      <c r="I57" s="402" t="s">
        <v>84</v>
      </c>
    </row>
    <row r="58" spans="3:9" x14ac:dyDescent="0.25">
      <c r="C58" s="382"/>
      <c r="D58" s="338" t="s">
        <v>123</v>
      </c>
      <c r="E58" s="345">
        <f>E56 *E57</f>
        <v>25000</v>
      </c>
      <c r="F58" s="499" t="s">
        <v>120</v>
      </c>
      <c r="G58" s="395"/>
      <c r="H58" s="484">
        <v>38</v>
      </c>
      <c r="I58" s="402" t="s">
        <v>89</v>
      </c>
    </row>
    <row r="59" spans="3:9" x14ac:dyDescent="0.25">
      <c r="C59" s="382"/>
      <c r="D59" s="338"/>
      <c r="E59" s="345"/>
      <c r="F59" s="499"/>
      <c r="G59" s="395"/>
      <c r="H59" s="484"/>
      <c r="I59" s="402"/>
    </row>
    <row r="60" spans="3:9" x14ac:dyDescent="0.25">
      <c r="C60" s="382"/>
      <c r="D60" s="322" t="str">
        <f t="shared" ref="D60:F60" si="0">D46</f>
        <v>O&amp;M - Reforestation</v>
      </c>
      <c r="E60" s="356">
        <f t="shared" si="0"/>
        <v>112500</v>
      </c>
      <c r="F60" s="362" t="str">
        <f t="shared" si="0"/>
        <v>USD/year</v>
      </c>
      <c r="G60" s="324"/>
      <c r="H60" s="484">
        <v>40</v>
      </c>
      <c r="I60" s="402" t="str">
        <f t="shared" ref="I60" si="1">I46</f>
        <v>Calculation</v>
      </c>
    </row>
    <row r="61" spans="3:9" x14ac:dyDescent="0.25">
      <c r="C61" s="382"/>
      <c r="D61" s="322" t="str">
        <f t="shared" ref="D61:F61" si="2">D50</f>
        <v xml:space="preserve">O&amp;M -  Revegetating riparian areas </v>
      </c>
      <c r="E61" s="356">
        <f t="shared" si="2"/>
        <v>112500</v>
      </c>
      <c r="F61" s="362" t="str">
        <f t="shared" si="2"/>
        <v>USD/year</v>
      </c>
      <c r="G61" s="324"/>
      <c r="H61" s="484">
        <v>41</v>
      </c>
      <c r="I61" s="402" t="str">
        <f t="shared" ref="I61" si="3">I50</f>
        <v>Calculation</v>
      </c>
    </row>
    <row r="62" spans="3:9" x14ac:dyDescent="0.25">
      <c r="C62" s="382"/>
      <c r="D62" s="322" t="str">
        <f t="shared" ref="D62:F62" si="4">D54</f>
        <v>O&amp;M - Climate Smart Agriculture</v>
      </c>
      <c r="E62" s="356">
        <f t="shared" si="4"/>
        <v>75000</v>
      </c>
      <c r="F62" s="362" t="str">
        <f t="shared" si="4"/>
        <v>USD/year</v>
      </c>
      <c r="G62" s="324"/>
      <c r="H62" s="484">
        <v>42</v>
      </c>
      <c r="I62" s="402" t="str">
        <f t="shared" ref="I62" si="5">I54</f>
        <v>Calculation</v>
      </c>
    </row>
    <row r="63" spans="3:9" x14ac:dyDescent="0.25">
      <c r="C63" s="382"/>
      <c r="D63" s="322" t="str">
        <f t="shared" ref="D63:F63" si="6">D58</f>
        <v>O&amp;M -  Agroforestry</v>
      </c>
      <c r="E63" s="356">
        <f t="shared" si="6"/>
        <v>25000</v>
      </c>
      <c r="F63" s="362" t="str">
        <f t="shared" si="6"/>
        <v>USD/year</v>
      </c>
      <c r="G63" s="324"/>
      <c r="H63" s="484">
        <v>43</v>
      </c>
      <c r="I63" s="402" t="str">
        <f t="shared" ref="I63" si="7">I58</f>
        <v>Calculation</v>
      </c>
    </row>
    <row r="64" spans="3:9" x14ac:dyDescent="0.25">
      <c r="C64" s="382"/>
      <c r="D64" s="411" t="str">
        <f>C43</f>
        <v>O&amp;M</v>
      </c>
      <c r="E64" s="410">
        <f>SUM(E60:E63)</f>
        <v>325000</v>
      </c>
      <c r="F64" s="435" t="s">
        <v>120</v>
      </c>
      <c r="G64" s="396"/>
      <c r="H64" s="484">
        <v>44</v>
      </c>
      <c r="I64" s="430" t="s">
        <v>89</v>
      </c>
    </row>
    <row r="65" spans="1:11" x14ac:dyDescent="0.25">
      <c r="A65" s="376"/>
      <c r="B65" s="376"/>
      <c r="C65" s="377"/>
      <c r="D65" s="322"/>
      <c r="E65" s="351"/>
      <c r="F65" s="362"/>
      <c r="G65" s="394"/>
      <c r="H65" s="484"/>
      <c r="I65" s="402"/>
    </row>
    <row r="66" spans="1:11" x14ac:dyDescent="0.25">
      <c r="C66" s="377" t="s">
        <v>124</v>
      </c>
      <c r="D66" s="323"/>
      <c r="E66" s="352"/>
      <c r="F66" s="389"/>
      <c r="G66" s="396"/>
      <c r="H66" s="484"/>
      <c r="I66" s="423"/>
    </row>
    <row r="67" spans="1:11" x14ac:dyDescent="0.25">
      <c r="C67" s="377"/>
      <c r="D67" s="9" t="s">
        <v>125</v>
      </c>
      <c r="E67" s="510">
        <v>285</v>
      </c>
      <c r="F67" s="362" t="s">
        <v>126</v>
      </c>
      <c r="G67" s="394"/>
      <c r="H67" s="484">
        <v>457</v>
      </c>
      <c r="I67" s="402" t="s">
        <v>127</v>
      </c>
    </row>
    <row r="68" spans="1:11" x14ac:dyDescent="0.25">
      <c r="C68" s="377"/>
      <c r="D68" s="9" t="s">
        <v>128</v>
      </c>
      <c r="E68" s="353">
        <f>E67/E22</f>
        <v>28.5</v>
      </c>
      <c r="F68" s="362" t="s">
        <v>129</v>
      </c>
      <c r="G68" s="394"/>
      <c r="H68" s="484"/>
      <c r="I68" s="402" t="s">
        <v>89</v>
      </c>
    </row>
    <row r="69" spans="1:11" x14ac:dyDescent="0.25">
      <c r="C69" s="377"/>
      <c r="D69" s="9"/>
      <c r="E69" s="353"/>
      <c r="F69" s="362"/>
      <c r="G69" s="394"/>
      <c r="H69" s="484"/>
      <c r="I69" s="402"/>
    </row>
    <row r="70" spans="1:11" x14ac:dyDescent="0.25">
      <c r="C70" s="377"/>
      <c r="D70" s="9" t="s">
        <v>130</v>
      </c>
      <c r="E70" s="353">
        <f>E67*E71</f>
        <v>166155</v>
      </c>
      <c r="F70" s="362" t="s">
        <v>131</v>
      </c>
      <c r="G70" s="394"/>
      <c r="H70" s="484"/>
      <c r="I70" s="402" t="s">
        <v>127</v>
      </c>
    </row>
    <row r="71" spans="1:11" x14ac:dyDescent="0.25">
      <c r="C71" s="377"/>
      <c r="D71" s="322" t="s">
        <v>132</v>
      </c>
      <c r="E71" s="510">
        <v>583</v>
      </c>
      <c r="F71" s="389" t="s">
        <v>133</v>
      </c>
      <c r="G71" s="396"/>
      <c r="H71" s="484">
        <v>458</v>
      </c>
      <c r="I71" s="402" t="s">
        <v>89</v>
      </c>
    </row>
    <row r="72" spans="1:11" x14ac:dyDescent="0.25">
      <c r="D72" s="411" t="str">
        <f>C66</f>
        <v>Flood damages to buildings</v>
      </c>
      <c r="E72" s="410">
        <f>E67*E71</f>
        <v>166155</v>
      </c>
      <c r="F72" s="436" t="s">
        <v>120</v>
      </c>
      <c r="G72" s="396"/>
      <c r="H72" s="484">
        <v>49</v>
      </c>
      <c r="I72" s="402"/>
      <c r="J72" s="402"/>
      <c r="K72" s="402"/>
    </row>
    <row r="73" spans="1:11" x14ac:dyDescent="0.25">
      <c r="A73" s="376"/>
      <c r="B73" s="376"/>
      <c r="C73" s="377"/>
      <c r="D73" s="322"/>
      <c r="E73" s="351"/>
      <c r="F73" s="362"/>
      <c r="G73" s="394"/>
      <c r="H73" s="484"/>
      <c r="I73" s="402"/>
      <c r="J73" s="402"/>
      <c r="K73" s="402"/>
    </row>
    <row r="74" spans="1:11" x14ac:dyDescent="0.25">
      <c r="C74" s="377" t="s">
        <v>134</v>
      </c>
      <c r="D74" s="323"/>
      <c r="E74" s="352"/>
      <c r="F74" s="389"/>
      <c r="G74" s="396"/>
      <c r="H74" s="484"/>
      <c r="I74" s="402"/>
      <c r="J74" s="402"/>
      <c r="K74" s="402"/>
    </row>
    <row r="75" spans="1:11" x14ac:dyDescent="0.25">
      <c r="C75" s="377"/>
      <c r="D75" s="322" t="s">
        <v>135</v>
      </c>
      <c r="E75" s="510">
        <v>154264</v>
      </c>
      <c r="F75" s="389" t="s">
        <v>136</v>
      </c>
      <c r="G75" s="396"/>
      <c r="H75" s="484">
        <v>462</v>
      </c>
      <c r="I75" s="423" t="s">
        <v>112</v>
      </c>
    </row>
    <row r="76" spans="1:11" x14ac:dyDescent="0.25">
      <c r="C76" s="377"/>
      <c r="D76" s="322" t="s">
        <v>137</v>
      </c>
      <c r="E76" s="513">
        <v>0.01</v>
      </c>
      <c r="F76" s="389" t="s">
        <v>102</v>
      </c>
      <c r="G76" s="396"/>
      <c r="H76" s="484"/>
      <c r="I76" s="423" t="s">
        <v>112</v>
      </c>
    </row>
    <row r="77" spans="1:11" x14ac:dyDescent="0.25">
      <c r="C77" s="377"/>
      <c r="D77" s="322" t="s">
        <v>138</v>
      </c>
      <c r="E77" s="510">
        <v>1700</v>
      </c>
      <c r="F77" s="389" t="s">
        <v>136</v>
      </c>
      <c r="G77" s="396"/>
      <c r="H77" s="484"/>
      <c r="I77" s="402" t="s">
        <v>127</v>
      </c>
    </row>
    <row r="78" spans="1:11" x14ac:dyDescent="0.25">
      <c r="C78" s="377"/>
      <c r="D78" s="322" t="s">
        <v>139</v>
      </c>
      <c r="E78" s="509">
        <f>E77/E75</f>
        <v>1.1020069491261733E-2</v>
      </c>
      <c r="F78" s="389" t="s">
        <v>102</v>
      </c>
      <c r="G78" s="396"/>
      <c r="H78" s="484"/>
      <c r="I78" s="423" t="s">
        <v>89</v>
      </c>
    </row>
    <row r="79" spans="1:11" x14ac:dyDescent="0.25">
      <c r="C79" s="377"/>
      <c r="D79" s="322"/>
      <c r="E79" s="509"/>
      <c r="F79" s="389"/>
      <c r="G79" s="396"/>
      <c r="H79" s="484"/>
      <c r="I79" s="423"/>
    </row>
    <row r="80" spans="1:11" x14ac:dyDescent="0.25">
      <c r="C80" s="377"/>
      <c r="D80" s="322" t="s">
        <v>140</v>
      </c>
      <c r="E80" s="356">
        <f>$E$548</f>
        <v>4</v>
      </c>
      <c r="F80" s="389" t="s">
        <v>141</v>
      </c>
      <c r="G80" s="396"/>
      <c r="H80" s="484"/>
      <c r="I80" s="423"/>
    </row>
    <row r="81" spans="1:11" x14ac:dyDescent="0.25">
      <c r="C81" s="377"/>
      <c r="D81" s="322" t="s">
        <v>142</v>
      </c>
      <c r="E81" s="352">
        <f>E77*E80</f>
        <v>6800</v>
      </c>
      <c r="F81" s="389" t="s">
        <v>143</v>
      </c>
      <c r="G81" s="396"/>
      <c r="H81" s="484"/>
      <c r="I81" s="423"/>
    </row>
    <row r="82" spans="1:11" x14ac:dyDescent="0.25">
      <c r="C82" s="377"/>
      <c r="D82" s="322"/>
      <c r="E82" s="352"/>
      <c r="F82" s="389"/>
      <c r="G82" s="396"/>
      <c r="H82" s="484"/>
      <c r="I82" s="423"/>
    </row>
    <row r="83" spans="1:11" x14ac:dyDescent="0.25">
      <c r="C83" s="377"/>
      <c r="D83" s="322" t="s">
        <v>144</v>
      </c>
      <c r="E83" s="510">
        <f>E84/E85</f>
        <v>1931818.1818181819</v>
      </c>
      <c r="F83" s="389" t="s">
        <v>131</v>
      </c>
      <c r="G83" s="396"/>
      <c r="H83" s="484"/>
      <c r="I83" s="402" t="s">
        <v>127</v>
      </c>
      <c r="K83" s="532"/>
    </row>
    <row r="84" spans="1:11" x14ac:dyDescent="0.25">
      <c r="C84" s="377"/>
      <c r="D84" s="322" t="s">
        <v>144</v>
      </c>
      <c r="E84" s="510">
        <v>23800000</v>
      </c>
      <c r="F84" s="389" t="s">
        <v>145</v>
      </c>
      <c r="G84" s="396"/>
      <c r="H84" s="484"/>
      <c r="I84" s="402"/>
      <c r="K84" s="532"/>
    </row>
    <row r="85" spans="1:11" x14ac:dyDescent="0.25">
      <c r="C85" s="377"/>
      <c r="D85" s="322" t="s">
        <v>146</v>
      </c>
      <c r="E85" s="533">
        <v>12.32</v>
      </c>
      <c r="F85" s="389" t="s">
        <v>147</v>
      </c>
      <c r="G85" s="396"/>
      <c r="H85" s="484"/>
      <c r="I85" s="402"/>
      <c r="K85" s="532"/>
    </row>
    <row r="86" spans="1:11" x14ac:dyDescent="0.25">
      <c r="C86" s="377"/>
      <c r="D86" s="322" t="s">
        <v>148</v>
      </c>
      <c r="E86" s="352">
        <f>E83/E81</f>
        <v>284.09090909090912</v>
      </c>
      <c r="F86" s="389" t="s">
        <v>115</v>
      </c>
      <c r="G86" s="396"/>
      <c r="H86" s="484">
        <v>463</v>
      </c>
      <c r="I86" s="423"/>
    </row>
    <row r="87" spans="1:11" x14ac:dyDescent="0.25">
      <c r="D87" s="411" t="str">
        <f>C74</f>
        <v>Flood damages to agriculture production</v>
      </c>
      <c r="E87" s="410">
        <f>E81*E86</f>
        <v>1931818.1818181821</v>
      </c>
      <c r="F87" s="436" t="s">
        <v>120</v>
      </c>
      <c r="G87" s="396"/>
      <c r="H87" s="484">
        <v>58</v>
      </c>
      <c r="I87" s="402"/>
      <c r="J87" s="402"/>
      <c r="K87" s="402"/>
    </row>
    <row r="88" spans="1:11" x14ac:dyDescent="0.25">
      <c r="A88" s="376"/>
      <c r="B88" s="376"/>
      <c r="C88" s="377"/>
      <c r="D88" s="322"/>
      <c r="E88" s="351"/>
      <c r="F88" s="362"/>
      <c r="G88" s="394"/>
      <c r="H88" s="484"/>
      <c r="I88" s="402"/>
      <c r="J88" s="402"/>
      <c r="K88" s="402"/>
    </row>
    <row r="89" spans="1:11" x14ac:dyDescent="0.25">
      <c r="C89" s="377" t="s">
        <v>149</v>
      </c>
      <c r="D89" s="323"/>
      <c r="E89" s="352"/>
      <c r="F89" s="389"/>
      <c r="G89" s="396"/>
      <c r="H89" s="484"/>
      <c r="I89" s="402"/>
      <c r="J89" s="402"/>
      <c r="K89" s="402"/>
    </row>
    <row r="90" spans="1:11" x14ac:dyDescent="0.25">
      <c r="C90" s="377"/>
      <c r="D90" s="322" t="s">
        <v>150</v>
      </c>
      <c r="E90" s="510">
        <v>825</v>
      </c>
      <c r="F90" s="389" t="s">
        <v>136</v>
      </c>
      <c r="G90" s="396"/>
      <c r="H90" s="484">
        <v>467</v>
      </c>
      <c r="I90" s="402" t="s">
        <v>127</v>
      </c>
    </row>
    <row r="91" spans="1:11" x14ac:dyDescent="0.25">
      <c r="C91" s="377"/>
      <c r="D91" s="322" t="s">
        <v>135</v>
      </c>
      <c r="E91" s="356">
        <f>$E$75</f>
        <v>154264</v>
      </c>
      <c r="F91" s="389" t="s">
        <v>136</v>
      </c>
      <c r="G91" s="396"/>
      <c r="H91" s="484"/>
      <c r="I91" s="423" t="s">
        <v>112</v>
      </c>
    </row>
    <row r="92" spans="1:11" x14ac:dyDescent="0.25">
      <c r="C92" s="377"/>
      <c r="D92" s="322" t="s">
        <v>151</v>
      </c>
      <c r="E92" s="509">
        <f>E90/E91</f>
        <v>5.3479749001711348E-3</v>
      </c>
      <c r="F92" s="389" t="s">
        <v>102</v>
      </c>
      <c r="G92" s="396"/>
      <c r="H92" s="484"/>
      <c r="I92" s="423" t="s">
        <v>89</v>
      </c>
    </row>
    <row r="93" spans="1:11" x14ac:dyDescent="0.25">
      <c r="C93" s="377"/>
      <c r="D93" s="322"/>
      <c r="E93" s="509"/>
      <c r="F93" s="389"/>
      <c r="G93" s="396"/>
      <c r="H93" s="484"/>
      <c r="I93" s="423"/>
    </row>
    <row r="94" spans="1:11" x14ac:dyDescent="0.25">
      <c r="C94" s="377"/>
      <c r="D94" s="322" t="s">
        <v>152</v>
      </c>
      <c r="E94" s="510">
        <f>E90*E95</f>
        <v>3300</v>
      </c>
      <c r="F94" s="389" t="s">
        <v>143</v>
      </c>
      <c r="G94" s="396"/>
      <c r="H94" s="484"/>
      <c r="I94" s="402" t="s">
        <v>127</v>
      </c>
    </row>
    <row r="95" spans="1:11" x14ac:dyDescent="0.25">
      <c r="C95" s="377"/>
      <c r="D95" s="322" t="s">
        <v>140</v>
      </c>
      <c r="E95" s="510">
        <v>4</v>
      </c>
      <c r="F95" s="389" t="s">
        <v>141</v>
      </c>
      <c r="G95" s="396"/>
      <c r="H95" s="484"/>
      <c r="I95" s="423"/>
    </row>
    <row r="96" spans="1:11" x14ac:dyDescent="0.25">
      <c r="C96" s="377"/>
      <c r="D96" s="322"/>
      <c r="E96" s="352"/>
      <c r="F96" s="389"/>
      <c r="G96" s="396"/>
      <c r="H96" s="484"/>
      <c r="I96" s="423"/>
    </row>
    <row r="97" spans="1:11" x14ac:dyDescent="0.25">
      <c r="C97" s="377"/>
      <c r="D97" s="322" t="s">
        <v>153</v>
      </c>
      <c r="E97" s="512">
        <v>0.01</v>
      </c>
      <c r="F97" s="389" t="s">
        <v>102</v>
      </c>
      <c r="G97" s="396"/>
      <c r="H97" s="484"/>
      <c r="I97" s="423" t="s">
        <v>107</v>
      </c>
    </row>
    <row r="98" spans="1:11" x14ac:dyDescent="0.25">
      <c r="C98" s="377"/>
      <c r="D98" s="322" t="s">
        <v>154</v>
      </c>
      <c r="E98" s="512">
        <v>0.2</v>
      </c>
      <c r="F98" s="389" t="s">
        <v>102</v>
      </c>
      <c r="G98" s="396"/>
      <c r="H98" s="484"/>
      <c r="I98" s="402" t="s">
        <v>112</v>
      </c>
    </row>
    <row r="99" spans="1:11" x14ac:dyDescent="0.25">
      <c r="C99" s="377"/>
      <c r="D99" s="322"/>
      <c r="E99" s="352"/>
      <c r="F99" s="389"/>
      <c r="G99" s="396"/>
      <c r="H99" s="484"/>
      <c r="I99" s="423"/>
    </row>
    <row r="100" spans="1:11" x14ac:dyDescent="0.25">
      <c r="C100" s="377"/>
      <c r="D100" s="322" t="s">
        <v>155</v>
      </c>
      <c r="E100" s="510">
        <f>E101/E102</f>
        <v>1875000</v>
      </c>
      <c r="F100" s="389" t="s">
        <v>131</v>
      </c>
      <c r="G100" s="396"/>
      <c r="H100" s="484"/>
      <c r="I100" s="402" t="s">
        <v>127</v>
      </c>
    </row>
    <row r="101" spans="1:11" x14ac:dyDescent="0.25">
      <c r="C101" s="377"/>
      <c r="D101" s="322" t="s">
        <v>155</v>
      </c>
      <c r="E101" s="510">
        <v>23100000</v>
      </c>
      <c r="F101" s="389" t="str">
        <f>F84</f>
        <v>GHS/year</v>
      </c>
      <c r="G101" s="396"/>
      <c r="H101" s="484"/>
      <c r="I101" s="402"/>
    </row>
    <row r="102" spans="1:11" x14ac:dyDescent="0.25">
      <c r="C102" s="377"/>
      <c r="D102" s="322" t="str">
        <f>D85</f>
        <v>Exchange rate</v>
      </c>
      <c r="E102" s="353">
        <f>E85</f>
        <v>12.32</v>
      </c>
      <c r="F102" s="389" t="str">
        <f>F85</f>
        <v>GHS/USD</v>
      </c>
      <c r="G102" s="396"/>
      <c r="H102" s="484"/>
      <c r="I102" s="402"/>
    </row>
    <row r="103" spans="1:11" x14ac:dyDescent="0.25">
      <c r="C103" s="377"/>
      <c r="D103" s="322" t="s">
        <v>156</v>
      </c>
      <c r="E103" s="352">
        <f>E100/E94</f>
        <v>568.18181818181813</v>
      </c>
      <c r="F103" s="389" t="s">
        <v>115</v>
      </c>
      <c r="G103" s="396"/>
      <c r="H103" s="484"/>
      <c r="I103" s="423" t="s">
        <v>89</v>
      </c>
    </row>
    <row r="104" spans="1:11" x14ac:dyDescent="0.25">
      <c r="D104" s="409" t="str">
        <f>C89</f>
        <v>Drought damages to agriculture production</v>
      </c>
      <c r="E104" s="410">
        <f>E94*E103*(1-E97)</f>
        <v>1856249.9999999998</v>
      </c>
      <c r="F104" s="436" t="s">
        <v>131</v>
      </c>
      <c r="G104" s="396"/>
      <c r="H104" s="484">
        <v>84</v>
      </c>
      <c r="I104" s="402"/>
      <c r="J104" s="402"/>
      <c r="K104" s="402"/>
    </row>
    <row r="105" spans="1:11" x14ac:dyDescent="0.25">
      <c r="A105" s="376"/>
      <c r="B105" s="376"/>
      <c r="C105" s="377"/>
      <c r="D105" s="322"/>
      <c r="E105" s="351"/>
      <c r="F105" s="362"/>
      <c r="G105" s="394"/>
      <c r="H105" s="484"/>
      <c r="I105" s="402"/>
      <c r="J105" s="402"/>
      <c r="K105" s="402"/>
    </row>
    <row r="106" spans="1:11" x14ac:dyDescent="0.25">
      <c r="C106" s="377" t="s">
        <v>157</v>
      </c>
      <c r="D106" s="323"/>
      <c r="E106" s="352"/>
      <c r="F106" s="389"/>
      <c r="G106" s="396"/>
      <c r="H106" s="484"/>
      <c r="I106" s="402"/>
      <c r="J106" s="402"/>
      <c r="K106" s="402"/>
    </row>
    <row r="107" spans="1:11" x14ac:dyDescent="0.25">
      <c r="C107" s="377"/>
      <c r="D107" s="322" t="s">
        <v>90</v>
      </c>
      <c r="E107" s="352">
        <f>E48</f>
        <v>750</v>
      </c>
      <c r="F107" s="389" t="str">
        <f>F48</f>
        <v>ha</v>
      </c>
      <c r="G107" s="396"/>
      <c r="H107" s="484">
        <v>86</v>
      </c>
      <c r="I107" s="402"/>
      <c r="J107" s="402"/>
      <c r="K107" s="402"/>
    </row>
    <row r="108" spans="1:11" x14ac:dyDescent="0.25">
      <c r="C108" s="377"/>
      <c r="D108" s="322" t="s">
        <v>158</v>
      </c>
      <c r="E108" s="355">
        <v>0.123</v>
      </c>
      <c r="F108" s="389" t="s">
        <v>159</v>
      </c>
      <c r="G108" s="396">
        <v>12</v>
      </c>
      <c r="H108" s="484">
        <v>87</v>
      </c>
      <c r="I108" s="402"/>
      <c r="J108" s="402"/>
      <c r="K108" s="402"/>
    </row>
    <row r="109" spans="1:11" x14ac:dyDescent="0.25">
      <c r="C109" s="377"/>
      <c r="D109" t="s">
        <v>160</v>
      </c>
      <c r="E109" s="354">
        <f>E108 * E107</f>
        <v>92.25</v>
      </c>
      <c r="F109" s="389" t="s">
        <v>161</v>
      </c>
      <c r="G109" s="396"/>
      <c r="H109" s="484">
        <v>88</v>
      </c>
      <c r="I109" s="402"/>
      <c r="J109" s="402"/>
      <c r="K109" s="402"/>
    </row>
    <row r="110" spans="1:11" x14ac:dyDescent="0.25">
      <c r="C110" s="377"/>
      <c r="E110" s="352"/>
      <c r="F110" s="389"/>
      <c r="G110" s="396"/>
      <c r="H110" s="484"/>
      <c r="I110" s="402"/>
      <c r="J110" s="402"/>
      <c r="K110" s="402"/>
    </row>
    <row r="111" spans="1:11" x14ac:dyDescent="0.25">
      <c r="C111" s="377"/>
      <c r="D111" t="s">
        <v>160</v>
      </c>
      <c r="E111" s="354">
        <f t="shared" ref="E111:F111" si="8">E109</f>
        <v>92.25</v>
      </c>
      <c r="F111" s="389" t="str">
        <f t="shared" si="8"/>
        <v>Person/Year</v>
      </c>
      <c r="G111" s="396"/>
      <c r="H111" s="484">
        <v>90</v>
      </c>
      <c r="I111" s="402"/>
      <c r="J111" s="402"/>
      <c r="K111" s="402"/>
    </row>
    <row r="112" spans="1:11" x14ac:dyDescent="0.25">
      <c r="C112" s="377"/>
      <c r="D112" s="322" t="s">
        <v>60</v>
      </c>
      <c r="E112" s="510">
        <v>500</v>
      </c>
      <c r="F112" s="362" t="s">
        <v>162</v>
      </c>
      <c r="G112" s="394"/>
      <c r="H112" s="484">
        <v>91</v>
      </c>
      <c r="I112" s="402" t="s">
        <v>112</v>
      </c>
      <c r="J112" s="402" t="s">
        <v>163</v>
      </c>
      <c r="K112" s="402"/>
    </row>
    <row r="113" spans="3:11" x14ac:dyDescent="0.25">
      <c r="C113" s="377"/>
      <c r="D113" s="419" t="s">
        <v>164</v>
      </c>
      <c r="E113" s="420">
        <f>E111*E112</f>
        <v>46125</v>
      </c>
      <c r="F113" s="421" t="s">
        <v>131</v>
      </c>
      <c r="G113" s="399"/>
      <c r="H113" s="484">
        <v>92</v>
      </c>
      <c r="I113" s="402"/>
      <c r="J113" s="402"/>
      <c r="K113" s="402"/>
    </row>
    <row r="114" spans="3:11" x14ac:dyDescent="0.25">
      <c r="C114" s="377"/>
      <c r="E114" s="352"/>
      <c r="F114" s="389"/>
      <c r="G114" s="396"/>
      <c r="H114" s="484"/>
      <c r="I114" s="402"/>
      <c r="J114" s="402"/>
      <c r="K114" s="402"/>
    </row>
    <row r="115" spans="3:11" x14ac:dyDescent="0.25">
      <c r="C115" s="377"/>
      <c r="D115" s="322" t="s">
        <v>90</v>
      </c>
      <c r="E115" s="352">
        <f t="shared" ref="E115:F115" si="9">E107</f>
        <v>750</v>
      </c>
      <c r="F115" s="389" t="str">
        <f t="shared" si="9"/>
        <v>ha</v>
      </c>
      <c r="G115" s="396"/>
      <c r="H115" s="484">
        <v>94</v>
      </c>
      <c r="I115" s="402"/>
      <c r="J115" s="402"/>
      <c r="K115" s="402"/>
    </row>
    <row r="116" spans="3:11" x14ac:dyDescent="0.25">
      <c r="C116" s="377"/>
      <c r="D116" s="322" t="s">
        <v>165</v>
      </c>
      <c r="E116" s="357">
        <v>1.06E-2</v>
      </c>
      <c r="F116" s="362" t="s">
        <v>166</v>
      </c>
      <c r="G116" s="394">
        <v>12</v>
      </c>
      <c r="H116" s="484">
        <v>95</v>
      </c>
      <c r="I116" s="402"/>
      <c r="J116" s="402"/>
      <c r="K116" s="402"/>
    </row>
    <row r="117" spans="3:11" x14ac:dyDescent="0.25">
      <c r="C117" s="377"/>
      <c r="D117" s="322" t="s">
        <v>167</v>
      </c>
      <c r="E117" s="344">
        <f>E116*E115</f>
        <v>7.95</v>
      </c>
      <c r="F117" s="389" t="s">
        <v>161</v>
      </c>
      <c r="G117" s="396"/>
      <c r="H117" s="484">
        <v>96</v>
      </c>
      <c r="I117" s="402"/>
      <c r="J117" s="402"/>
      <c r="K117" s="402"/>
    </row>
    <row r="118" spans="3:11" x14ac:dyDescent="0.25">
      <c r="C118" s="377"/>
      <c r="D118" s="322"/>
      <c r="E118" s="344"/>
      <c r="F118" s="389"/>
      <c r="G118" s="396"/>
      <c r="H118" s="484"/>
      <c r="I118" s="402"/>
      <c r="J118" s="402"/>
      <c r="K118" s="402"/>
    </row>
    <row r="119" spans="3:11" x14ac:dyDescent="0.25">
      <c r="C119" s="377"/>
      <c r="D119" s="322" t="s">
        <v>167</v>
      </c>
      <c r="E119" s="344">
        <f t="shared" ref="E119:F119" si="10">E117</f>
        <v>7.95</v>
      </c>
      <c r="F119" s="389" t="str">
        <f t="shared" si="10"/>
        <v>Person/Year</v>
      </c>
      <c r="G119" s="396"/>
      <c r="H119" s="484">
        <v>98</v>
      </c>
      <c r="I119" s="402"/>
      <c r="J119" s="402"/>
      <c r="K119" s="402"/>
    </row>
    <row r="120" spans="3:11" x14ac:dyDescent="0.25">
      <c r="C120" s="377"/>
      <c r="D120" s="322" t="s">
        <v>168</v>
      </c>
      <c r="E120" s="356">
        <f>$E$112</f>
        <v>500</v>
      </c>
      <c r="F120" s="362" t="s">
        <v>162</v>
      </c>
      <c r="G120" s="394"/>
      <c r="H120" s="484">
        <v>99</v>
      </c>
      <c r="I120" s="402"/>
      <c r="J120" s="402"/>
      <c r="K120" s="402"/>
    </row>
    <row r="121" spans="3:11" x14ac:dyDescent="0.25">
      <c r="C121" s="377"/>
      <c r="D121" s="338" t="s">
        <v>169</v>
      </c>
      <c r="E121" s="345">
        <f>E119*E120</f>
        <v>3975</v>
      </c>
      <c r="F121" s="389" t="s">
        <v>131</v>
      </c>
      <c r="G121" s="395"/>
      <c r="H121" s="484">
        <v>100</v>
      </c>
      <c r="I121" s="402"/>
      <c r="J121" s="402"/>
      <c r="K121" s="402"/>
    </row>
    <row r="122" spans="3:11" x14ac:dyDescent="0.25">
      <c r="C122" s="377"/>
      <c r="D122" s="322"/>
      <c r="E122" s="322"/>
      <c r="F122" s="502"/>
      <c r="G122" s="400"/>
      <c r="H122" s="484"/>
      <c r="I122" s="402"/>
      <c r="J122" s="402"/>
      <c r="K122" s="402"/>
    </row>
    <row r="123" spans="3:11" x14ac:dyDescent="0.25">
      <c r="C123" s="377"/>
      <c r="D123" s="322" t="s">
        <v>93</v>
      </c>
      <c r="E123" s="356">
        <f>E52</f>
        <v>1000</v>
      </c>
      <c r="F123" s="389" t="str">
        <f>F52</f>
        <v>ha</v>
      </c>
      <c r="G123" s="396"/>
      <c r="H123" s="484">
        <v>102</v>
      </c>
      <c r="I123" s="402"/>
      <c r="J123" s="402"/>
      <c r="K123" s="402"/>
    </row>
    <row r="124" spans="3:11" x14ac:dyDescent="0.25">
      <c r="C124" s="377"/>
      <c r="D124" s="322" t="s">
        <v>170</v>
      </c>
      <c r="E124" s="358">
        <v>0.17030000000000001</v>
      </c>
      <c r="F124" s="362" t="s">
        <v>159</v>
      </c>
      <c r="G124" s="394">
        <v>12</v>
      </c>
      <c r="H124" s="484">
        <v>103</v>
      </c>
      <c r="I124" s="402"/>
      <c r="J124" s="402"/>
      <c r="K124" s="402"/>
    </row>
    <row r="125" spans="3:11" x14ac:dyDescent="0.25">
      <c r="C125" s="377"/>
      <c r="D125" s="322" t="s">
        <v>171</v>
      </c>
      <c r="E125" s="356">
        <f>E123*E124</f>
        <v>170.3</v>
      </c>
      <c r="F125" s="389" t="s">
        <v>161</v>
      </c>
      <c r="G125" s="396"/>
      <c r="H125" s="484">
        <v>104</v>
      </c>
      <c r="I125" s="402"/>
      <c r="J125" s="402"/>
      <c r="K125" s="402"/>
    </row>
    <row r="126" spans="3:11" x14ac:dyDescent="0.25">
      <c r="C126" s="377"/>
      <c r="D126" s="322"/>
      <c r="E126" s="356"/>
      <c r="F126" s="389"/>
      <c r="G126" s="396"/>
      <c r="H126" s="484"/>
      <c r="I126" s="402"/>
      <c r="J126" s="402"/>
      <c r="K126" s="402"/>
    </row>
    <row r="127" spans="3:11" x14ac:dyDescent="0.25">
      <c r="C127" s="377"/>
      <c r="D127" s="322" t="s">
        <v>171</v>
      </c>
      <c r="E127" s="356">
        <f t="shared" ref="E127:F127" si="11">E125</f>
        <v>170.3</v>
      </c>
      <c r="F127" s="389" t="str">
        <f t="shared" si="11"/>
        <v>Person/Year</v>
      </c>
      <c r="G127" s="396"/>
      <c r="H127" s="484">
        <v>106</v>
      </c>
      <c r="I127" s="402"/>
      <c r="J127" s="402"/>
      <c r="K127" s="402"/>
    </row>
    <row r="128" spans="3:11" x14ac:dyDescent="0.25">
      <c r="C128" s="377"/>
      <c r="D128" s="322" t="s">
        <v>60</v>
      </c>
      <c r="E128" s="356">
        <f>$E$112</f>
        <v>500</v>
      </c>
      <c r="F128" s="362" t="s">
        <v>162</v>
      </c>
      <c r="G128" s="394"/>
      <c r="H128" s="484">
        <v>107</v>
      </c>
      <c r="I128" s="402"/>
      <c r="J128" s="402"/>
      <c r="K128" s="402"/>
    </row>
    <row r="129" spans="1:11" x14ac:dyDescent="0.25">
      <c r="C129" s="377"/>
      <c r="D129" s="338" t="s">
        <v>172</v>
      </c>
      <c r="E129" s="345">
        <f>E127*E128</f>
        <v>85150</v>
      </c>
      <c r="F129" s="421" t="s">
        <v>120</v>
      </c>
      <c r="G129" s="399"/>
      <c r="H129" s="484">
        <v>108</v>
      </c>
      <c r="I129" s="402"/>
      <c r="J129" s="402"/>
      <c r="K129" s="402"/>
    </row>
    <row r="130" spans="1:11" x14ac:dyDescent="0.25">
      <c r="C130" s="377"/>
      <c r="G130" s="396"/>
      <c r="H130" s="484"/>
      <c r="I130" s="402"/>
      <c r="J130" s="402"/>
      <c r="K130" s="402"/>
    </row>
    <row r="131" spans="1:11" x14ac:dyDescent="0.25">
      <c r="C131" s="377"/>
      <c r="D131" s="322" t="s">
        <v>173</v>
      </c>
      <c r="E131" s="337">
        <v>0.14560000000000001</v>
      </c>
      <c r="G131" s="396">
        <v>12</v>
      </c>
      <c r="H131" s="484">
        <v>110</v>
      </c>
      <c r="I131" s="402"/>
      <c r="J131" s="402"/>
      <c r="K131" s="402"/>
    </row>
    <row r="132" spans="1:11" x14ac:dyDescent="0.25">
      <c r="C132" s="377"/>
      <c r="D132" s="322" t="s">
        <v>174</v>
      </c>
      <c r="E132" s="537">
        <v>5</v>
      </c>
      <c r="F132" s="500"/>
      <c r="G132" s="394"/>
      <c r="H132" s="484">
        <v>111</v>
      </c>
      <c r="I132" s="402"/>
      <c r="J132" s="402"/>
      <c r="K132" s="402"/>
    </row>
    <row r="133" spans="1:11" x14ac:dyDescent="0.25">
      <c r="C133" s="377"/>
      <c r="D133" s="322" t="s">
        <v>175</v>
      </c>
      <c r="E133" s="358">
        <f>E131/E132</f>
        <v>2.912E-2</v>
      </c>
      <c r="F133" s="362" t="s">
        <v>166</v>
      </c>
      <c r="G133" s="396">
        <v>12</v>
      </c>
      <c r="H133" s="484">
        <v>112</v>
      </c>
      <c r="I133" s="402"/>
      <c r="J133" s="402"/>
      <c r="K133" s="402"/>
    </row>
    <row r="134" spans="1:11" s="2" customFormat="1" x14ac:dyDescent="0.25">
      <c r="A134" s="376"/>
      <c r="B134" s="376"/>
      <c r="C134" s="377"/>
      <c r="D134" s="322"/>
      <c r="E134" s="358"/>
      <c r="F134" s="362"/>
      <c r="G134" s="394"/>
      <c r="H134" s="484"/>
      <c r="I134" s="402"/>
      <c r="J134" s="402"/>
      <c r="K134" s="402"/>
    </row>
    <row r="135" spans="1:11" x14ac:dyDescent="0.25">
      <c r="C135" s="377"/>
      <c r="D135" s="322" t="s">
        <v>175</v>
      </c>
      <c r="E135" s="358">
        <f>E133</f>
        <v>2.912E-2</v>
      </c>
      <c r="F135" s="389" t="str">
        <f>F133</f>
        <v>Person/Ha/Year</v>
      </c>
      <c r="G135" s="424">
        <f>G133</f>
        <v>12</v>
      </c>
      <c r="H135" s="484">
        <v>114</v>
      </c>
      <c r="I135" s="402"/>
      <c r="J135" s="402"/>
      <c r="K135" s="402"/>
    </row>
    <row r="136" spans="1:11" x14ac:dyDescent="0.25">
      <c r="C136" s="377"/>
      <c r="D136" s="322" t="s">
        <v>93</v>
      </c>
      <c r="E136" s="356">
        <f>E123</f>
        <v>1000</v>
      </c>
      <c r="F136" s="389" t="str">
        <f>F123</f>
        <v>ha</v>
      </c>
      <c r="G136" s="396"/>
      <c r="H136" s="484">
        <v>115</v>
      </c>
      <c r="I136" s="402"/>
      <c r="J136" s="402"/>
      <c r="K136" s="402"/>
    </row>
    <row r="137" spans="1:11" x14ac:dyDescent="0.25">
      <c r="C137" s="377"/>
      <c r="D137" s="322" t="s">
        <v>176</v>
      </c>
      <c r="E137" s="352">
        <f>E136 * E135</f>
        <v>29.12</v>
      </c>
      <c r="F137" s="389" t="s">
        <v>161</v>
      </c>
      <c r="G137" s="396"/>
      <c r="H137" s="484">
        <v>116</v>
      </c>
      <c r="I137" s="402"/>
      <c r="J137" s="402"/>
      <c r="K137" s="402"/>
    </row>
    <row r="138" spans="1:11" x14ac:dyDescent="0.25">
      <c r="C138" s="377"/>
      <c r="D138" s="322"/>
      <c r="E138" s="352"/>
      <c r="F138" s="389"/>
      <c r="G138" s="396"/>
      <c r="H138" s="484"/>
      <c r="I138" s="402"/>
      <c r="J138" s="402"/>
      <c r="K138" s="402"/>
    </row>
    <row r="139" spans="1:11" x14ac:dyDescent="0.25">
      <c r="C139" s="377"/>
      <c r="D139" t="s">
        <v>176</v>
      </c>
      <c r="E139" s="342">
        <f t="shared" ref="E139:F139" si="12">E137</f>
        <v>29.12</v>
      </c>
      <c r="F139" s="496" t="str">
        <f t="shared" si="12"/>
        <v>Person/Year</v>
      </c>
      <c r="G139" s="396"/>
      <c r="H139" s="484">
        <v>118</v>
      </c>
      <c r="I139" s="402"/>
      <c r="J139" s="402"/>
      <c r="K139" s="402"/>
    </row>
    <row r="140" spans="1:11" x14ac:dyDescent="0.25">
      <c r="C140" s="377"/>
      <c r="D140" s="322" t="s">
        <v>60</v>
      </c>
      <c r="E140" s="356">
        <f>$E$112</f>
        <v>500</v>
      </c>
      <c r="F140" s="362" t="s">
        <v>162</v>
      </c>
      <c r="G140" s="437"/>
      <c r="H140" s="484">
        <v>119</v>
      </c>
      <c r="I140" s="402"/>
      <c r="J140" s="402"/>
      <c r="K140" s="402"/>
    </row>
    <row r="141" spans="1:11" x14ac:dyDescent="0.25">
      <c r="C141" s="377"/>
      <c r="D141" s="338" t="s">
        <v>177</v>
      </c>
      <c r="E141" s="361">
        <f>E139*E112</f>
        <v>14560</v>
      </c>
      <c r="F141" s="421" t="s">
        <v>131</v>
      </c>
      <c r="G141" s="399"/>
      <c r="H141" s="484">
        <v>120</v>
      </c>
      <c r="I141" s="402"/>
      <c r="J141" s="402"/>
      <c r="K141" s="402"/>
    </row>
    <row r="142" spans="1:11" x14ac:dyDescent="0.25">
      <c r="C142" s="377"/>
      <c r="D142" s="322"/>
      <c r="E142" s="352"/>
      <c r="F142" s="389"/>
      <c r="G142" s="396"/>
      <c r="H142" s="484"/>
      <c r="I142" s="402"/>
      <c r="J142" s="402"/>
      <c r="K142" s="402"/>
    </row>
    <row r="143" spans="1:11" x14ac:dyDescent="0.25">
      <c r="C143" s="377"/>
      <c r="D143" s="322" t="s">
        <v>96</v>
      </c>
      <c r="E143" s="352">
        <f>E56</f>
        <v>500</v>
      </c>
      <c r="F143" s="389" t="str">
        <f>F56</f>
        <v>ha</v>
      </c>
      <c r="G143" s="396"/>
      <c r="H143" s="484">
        <v>122</v>
      </c>
      <c r="I143" s="402"/>
      <c r="J143" s="402"/>
      <c r="K143" s="402"/>
    </row>
    <row r="144" spans="1:11" x14ac:dyDescent="0.25">
      <c r="C144" s="377"/>
      <c r="D144" s="322" t="s">
        <v>178</v>
      </c>
      <c r="E144" s="443">
        <v>0.1472</v>
      </c>
      <c r="F144" s="362" t="s">
        <v>166</v>
      </c>
      <c r="G144" s="394"/>
      <c r="H144" s="484">
        <v>123</v>
      </c>
      <c r="I144" s="402"/>
      <c r="J144" s="402"/>
      <c r="K144" s="402"/>
    </row>
    <row r="145" spans="3:11" x14ac:dyDescent="0.25">
      <c r="C145" s="377"/>
      <c r="D145" s="322" t="s">
        <v>179</v>
      </c>
      <c r="E145" s="352">
        <f>E143 * E144</f>
        <v>73.599999999999994</v>
      </c>
      <c r="F145" s="389" t="s">
        <v>161</v>
      </c>
      <c r="G145" s="396"/>
      <c r="H145" s="484">
        <v>124</v>
      </c>
      <c r="I145" s="402"/>
      <c r="J145" s="402"/>
      <c r="K145" s="402"/>
    </row>
    <row r="146" spans="3:11" x14ac:dyDescent="0.25">
      <c r="C146" s="377"/>
      <c r="D146" s="322"/>
      <c r="E146" s="352"/>
      <c r="F146" s="389"/>
      <c r="G146" s="396"/>
      <c r="H146" s="484"/>
      <c r="I146" s="402"/>
      <c r="J146" s="402"/>
      <c r="K146" s="402"/>
    </row>
    <row r="147" spans="3:11" x14ac:dyDescent="0.25">
      <c r="C147" s="377"/>
      <c r="D147" s="322" t="s">
        <v>179</v>
      </c>
      <c r="E147" s="322">
        <f t="shared" ref="E147:F147" si="13">E145</f>
        <v>73.599999999999994</v>
      </c>
      <c r="F147" s="502" t="str">
        <f t="shared" si="13"/>
        <v>Person/Year</v>
      </c>
      <c r="G147" s="322"/>
      <c r="H147" s="484">
        <v>126</v>
      </c>
      <c r="I147" s="402"/>
      <c r="J147" s="402"/>
      <c r="K147" s="402"/>
    </row>
    <row r="148" spans="3:11" x14ac:dyDescent="0.25">
      <c r="C148" s="377"/>
      <c r="D148" s="322" t="s">
        <v>180</v>
      </c>
      <c r="E148" s="356">
        <f>$E$112</f>
        <v>500</v>
      </c>
      <c r="F148" s="362" t="s">
        <v>162</v>
      </c>
      <c r="G148" s="394"/>
      <c r="H148" s="484">
        <v>127</v>
      </c>
      <c r="I148" s="402"/>
      <c r="J148" s="402"/>
      <c r="K148" s="402"/>
    </row>
    <row r="149" spans="3:11" x14ac:dyDescent="0.25">
      <c r="C149" s="377"/>
      <c r="D149" s="338" t="s">
        <v>181</v>
      </c>
      <c r="E149" s="352">
        <f>E147*E148</f>
        <v>36800</v>
      </c>
      <c r="F149" s="389" t="s">
        <v>131</v>
      </c>
      <c r="G149" s="396"/>
      <c r="H149" s="484">
        <v>128</v>
      </c>
      <c r="I149" s="402"/>
      <c r="J149" s="402"/>
      <c r="K149" s="402"/>
    </row>
    <row r="150" spans="3:11" x14ac:dyDescent="0.25">
      <c r="C150" s="377"/>
      <c r="D150" s="322"/>
      <c r="E150" s="352"/>
      <c r="F150" s="389"/>
      <c r="G150" s="396"/>
      <c r="H150" s="484"/>
      <c r="I150" s="402"/>
      <c r="J150" s="402"/>
      <c r="K150" s="402"/>
    </row>
    <row r="151" spans="3:11" x14ac:dyDescent="0.25">
      <c r="C151" s="377"/>
      <c r="D151" s="322" t="s">
        <v>96</v>
      </c>
      <c r="E151" s="352">
        <f>E56</f>
        <v>500</v>
      </c>
      <c r="F151" s="389" t="str">
        <f>F56</f>
        <v>ha</v>
      </c>
      <c r="G151" s="396"/>
      <c r="H151" s="484">
        <v>130</v>
      </c>
      <c r="I151" s="402"/>
      <c r="J151" s="402"/>
      <c r="K151" s="402"/>
    </row>
    <row r="152" spans="3:11" x14ac:dyDescent="0.25">
      <c r="C152" s="377"/>
      <c r="D152" s="322" t="s">
        <v>182</v>
      </c>
      <c r="E152" s="353">
        <v>0.15079999999999999</v>
      </c>
      <c r="F152" s="362" t="s">
        <v>183</v>
      </c>
      <c r="G152" s="394"/>
      <c r="H152" s="484">
        <v>131</v>
      </c>
      <c r="I152" s="402"/>
      <c r="J152" s="402"/>
      <c r="K152" s="402"/>
    </row>
    <row r="153" spans="3:11" x14ac:dyDescent="0.25">
      <c r="C153" s="377"/>
      <c r="D153" s="322" t="s">
        <v>184</v>
      </c>
      <c r="E153" s="352">
        <f>E151*E152</f>
        <v>75.399999999999991</v>
      </c>
      <c r="F153" s="389" t="s">
        <v>161</v>
      </c>
      <c r="G153" s="396"/>
      <c r="H153" s="484">
        <v>132</v>
      </c>
      <c r="I153" s="402"/>
      <c r="J153" s="402"/>
      <c r="K153" s="402"/>
    </row>
    <row r="154" spans="3:11" x14ac:dyDescent="0.25">
      <c r="C154" s="377"/>
      <c r="D154" s="322"/>
      <c r="E154" s="352"/>
      <c r="F154" s="389"/>
      <c r="G154" s="396"/>
      <c r="H154" s="484"/>
      <c r="I154" s="402"/>
      <c r="J154" s="402"/>
      <c r="K154" s="402"/>
    </row>
    <row r="155" spans="3:11" x14ac:dyDescent="0.25">
      <c r="C155" s="377"/>
      <c r="D155" s="322" t="s">
        <v>184</v>
      </c>
      <c r="E155" s="322">
        <f t="shared" ref="E155:G155" si="14">E153</f>
        <v>75.399999999999991</v>
      </c>
      <c r="F155" s="502" t="str">
        <f t="shared" si="14"/>
        <v>Person/Year</v>
      </c>
      <c r="G155" s="322">
        <f t="shared" si="14"/>
        <v>0</v>
      </c>
      <c r="H155" s="484">
        <v>134</v>
      </c>
      <c r="I155" s="402"/>
      <c r="J155" s="402"/>
      <c r="K155" s="402"/>
    </row>
    <row r="156" spans="3:11" x14ac:dyDescent="0.25">
      <c r="C156" s="377"/>
      <c r="D156" s="322" t="s">
        <v>185</v>
      </c>
      <c r="E156" s="356">
        <f>$E$112</f>
        <v>500</v>
      </c>
      <c r="F156" s="362" t="s">
        <v>186</v>
      </c>
      <c r="G156" s="394"/>
      <c r="H156" s="484">
        <v>135</v>
      </c>
      <c r="I156" s="402"/>
      <c r="J156" s="402"/>
      <c r="K156" s="402"/>
    </row>
    <row r="157" spans="3:11" x14ac:dyDescent="0.25">
      <c r="C157" s="377"/>
      <c r="D157" s="10" t="s">
        <v>187</v>
      </c>
      <c r="E157" s="356">
        <f>E155*E156</f>
        <v>37699.999999999993</v>
      </c>
      <c r="F157" s="362" t="s">
        <v>131</v>
      </c>
      <c r="G157" s="394"/>
      <c r="H157" s="484">
        <v>136</v>
      </c>
      <c r="I157" s="402"/>
      <c r="J157" s="402"/>
      <c r="K157" s="402"/>
    </row>
    <row r="158" spans="3:11" x14ac:dyDescent="0.25">
      <c r="C158" s="377"/>
      <c r="D158" s="10"/>
      <c r="E158" s="356"/>
      <c r="F158" s="362"/>
      <c r="G158" s="394"/>
      <c r="H158" s="484"/>
      <c r="I158" s="402"/>
      <c r="J158" s="402"/>
      <c r="K158" s="402"/>
    </row>
    <row r="159" spans="3:11" x14ac:dyDescent="0.25">
      <c r="C159" s="377"/>
      <c r="D159" s="322" t="s">
        <v>82</v>
      </c>
      <c r="E159" s="348">
        <f>E44</f>
        <v>750</v>
      </c>
      <c r="F159" s="362" t="str">
        <f>F44</f>
        <v>ha</v>
      </c>
      <c r="G159" s="394">
        <f>G44</f>
        <v>0</v>
      </c>
      <c r="H159" s="484">
        <v>138</v>
      </c>
      <c r="I159" s="402"/>
      <c r="J159" s="402"/>
      <c r="K159" s="402"/>
    </row>
    <row r="160" spans="3:11" x14ac:dyDescent="0.25">
      <c r="C160" s="377"/>
      <c r="D160" s="322" t="s">
        <v>188</v>
      </c>
      <c r="E160" s="353">
        <v>0.1</v>
      </c>
      <c r="F160" s="362" t="s">
        <v>166</v>
      </c>
      <c r="G160" s="394"/>
      <c r="H160" s="484">
        <v>139</v>
      </c>
      <c r="I160" s="402"/>
      <c r="J160" s="402"/>
      <c r="K160" s="402"/>
    </row>
    <row r="161" spans="3:11" x14ac:dyDescent="0.25">
      <c r="C161" s="377"/>
      <c r="D161" s="322" t="s">
        <v>189</v>
      </c>
      <c r="E161" s="356">
        <f>E159 * E160</f>
        <v>75</v>
      </c>
      <c r="F161" s="362" t="s">
        <v>161</v>
      </c>
      <c r="G161" s="428"/>
      <c r="H161" s="484">
        <v>140</v>
      </c>
      <c r="I161" s="402"/>
      <c r="J161" s="402"/>
      <c r="K161" s="402"/>
    </row>
    <row r="162" spans="3:11" x14ac:dyDescent="0.25">
      <c r="C162" s="377"/>
      <c r="D162" s="322"/>
      <c r="E162" s="356"/>
      <c r="F162" s="362"/>
      <c r="G162" s="396"/>
      <c r="H162" s="484"/>
      <c r="I162" s="402"/>
      <c r="J162" s="402"/>
      <c r="K162" s="402"/>
    </row>
    <row r="163" spans="3:11" x14ac:dyDescent="0.25">
      <c r="C163" s="377"/>
      <c r="D163" s="322" t="s">
        <v>189</v>
      </c>
      <c r="E163" s="322">
        <f t="shared" ref="E163:F163" si="15">E161</f>
        <v>75</v>
      </c>
      <c r="F163" s="502" t="str">
        <f t="shared" si="15"/>
        <v>Person/Year</v>
      </c>
      <c r="G163" s="322"/>
      <c r="H163" s="484">
        <v>142</v>
      </c>
      <c r="I163" s="402"/>
      <c r="J163" s="402"/>
      <c r="K163" s="402"/>
    </row>
    <row r="164" spans="3:11" x14ac:dyDescent="0.25">
      <c r="C164" s="377"/>
      <c r="D164" s="322" t="s">
        <v>190</v>
      </c>
      <c r="E164" s="356">
        <f>$E$112</f>
        <v>500</v>
      </c>
      <c r="F164" s="362" t="s">
        <v>162</v>
      </c>
      <c r="G164" s="394"/>
      <c r="H164" s="484">
        <v>143</v>
      </c>
      <c r="I164" s="402"/>
      <c r="J164" s="402"/>
      <c r="K164" s="402"/>
    </row>
    <row r="165" spans="3:11" x14ac:dyDescent="0.25">
      <c r="C165" s="377"/>
      <c r="D165" s="338" t="s">
        <v>191</v>
      </c>
      <c r="E165" s="353">
        <f>E163*E164</f>
        <v>37500</v>
      </c>
      <c r="F165" s="362" t="s">
        <v>131</v>
      </c>
      <c r="G165" s="396"/>
      <c r="H165" s="484">
        <v>144</v>
      </c>
      <c r="I165" s="402"/>
      <c r="J165" s="402"/>
      <c r="K165" s="402"/>
    </row>
    <row r="166" spans="3:11" x14ac:dyDescent="0.25">
      <c r="C166" s="377"/>
      <c r="D166" s="322"/>
      <c r="E166" s="356"/>
      <c r="F166" s="362"/>
      <c r="G166" s="396"/>
      <c r="H166" s="484"/>
      <c r="I166" s="402"/>
      <c r="J166" s="402"/>
      <c r="K166" s="402"/>
    </row>
    <row r="167" spans="3:11" x14ac:dyDescent="0.25">
      <c r="C167" s="377"/>
      <c r="D167" s="322" t="s">
        <v>82</v>
      </c>
      <c r="E167" s="356">
        <f>E44</f>
        <v>750</v>
      </c>
      <c r="F167" s="362" t="str">
        <f>F44</f>
        <v>ha</v>
      </c>
      <c r="G167" s="396"/>
      <c r="H167" s="484">
        <v>146</v>
      </c>
      <c r="I167" s="402"/>
      <c r="J167" s="402"/>
      <c r="K167" s="402"/>
    </row>
    <row r="168" spans="3:11" x14ac:dyDescent="0.25">
      <c r="C168" s="377"/>
      <c r="D168" s="322" t="s">
        <v>188</v>
      </c>
      <c r="E168" s="353">
        <v>0.1</v>
      </c>
      <c r="F168" s="362" t="s">
        <v>166</v>
      </c>
      <c r="G168" s="394"/>
      <c r="H168" s="484">
        <v>147</v>
      </c>
      <c r="I168" s="402"/>
      <c r="J168" s="402"/>
      <c r="K168" s="402"/>
    </row>
    <row r="169" spans="3:11" x14ac:dyDescent="0.25">
      <c r="C169" s="377"/>
      <c r="D169" s="322" t="s">
        <v>192</v>
      </c>
      <c r="E169" s="352">
        <f>E167 * E168</f>
        <v>75</v>
      </c>
      <c r="F169" s="389" t="s">
        <v>161</v>
      </c>
      <c r="G169" s="396"/>
      <c r="H169" s="484">
        <v>148</v>
      </c>
      <c r="I169" s="402"/>
      <c r="J169" s="402"/>
      <c r="K169" s="402"/>
    </row>
    <row r="170" spans="3:11" x14ac:dyDescent="0.25">
      <c r="C170" s="377"/>
      <c r="D170" s="322"/>
      <c r="E170" s="352"/>
      <c r="F170" s="389"/>
      <c r="G170" s="396"/>
      <c r="H170" s="484"/>
      <c r="I170" s="402"/>
      <c r="J170" s="402"/>
      <c r="K170" s="402"/>
    </row>
    <row r="171" spans="3:11" x14ac:dyDescent="0.25">
      <c r="C171" s="377"/>
      <c r="D171" s="322" t="s">
        <v>192</v>
      </c>
      <c r="E171" s="322">
        <f>E169</f>
        <v>75</v>
      </c>
      <c r="F171" s="502" t="str">
        <f>F169</f>
        <v>Person/Year</v>
      </c>
      <c r="G171" s="322"/>
      <c r="H171" s="484">
        <v>150</v>
      </c>
      <c r="I171" s="402"/>
      <c r="J171" s="402"/>
      <c r="K171" s="402"/>
    </row>
    <row r="172" spans="3:11" x14ac:dyDescent="0.25">
      <c r="C172" s="377"/>
      <c r="D172" s="322" t="s">
        <v>193</v>
      </c>
      <c r="E172" s="356">
        <f>$E$112</f>
        <v>500</v>
      </c>
      <c r="F172" s="362" t="s">
        <v>162</v>
      </c>
      <c r="G172" s="394"/>
      <c r="H172" s="484">
        <v>151</v>
      </c>
      <c r="I172" s="402"/>
      <c r="J172" s="402"/>
      <c r="K172" s="402"/>
    </row>
    <row r="173" spans="3:11" x14ac:dyDescent="0.25">
      <c r="C173" s="377"/>
      <c r="D173" s="338" t="s">
        <v>194</v>
      </c>
      <c r="E173" s="352">
        <f>E171 * E172</f>
        <v>37500</v>
      </c>
      <c r="F173" s="389" t="s">
        <v>131</v>
      </c>
      <c r="G173" s="396"/>
      <c r="H173" s="484">
        <v>152</v>
      </c>
      <c r="I173" s="402"/>
      <c r="J173" s="402"/>
      <c r="K173" s="402"/>
    </row>
    <row r="174" spans="3:11" x14ac:dyDescent="0.25">
      <c r="C174" s="377"/>
      <c r="D174" s="338"/>
      <c r="E174" s="352"/>
      <c r="F174" s="389"/>
      <c r="G174" s="396"/>
      <c r="H174" s="484"/>
      <c r="I174" s="402"/>
      <c r="J174" s="402"/>
      <c r="K174" s="402"/>
    </row>
    <row r="175" spans="3:11" x14ac:dyDescent="0.25">
      <c r="C175" s="377"/>
      <c r="D175" s="322" t="str">
        <f xml:space="preserve"> D$113</f>
        <v>Income from construction- Revegetating riparian areas</v>
      </c>
      <c r="E175" s="352">
        <f xml:space="preserve"> E$113</f>
        <v>46125</v>
      </c>
      <c r="F175" s="389" t="str">
        <f xml:space="preserve"> F$113</f>
        <v>USD/Year</v>
      </c>
      <c r="G175" s="396"/>
      <c r="H175" s="484">
        <v>154</v>
      </c>
      <c r="I175" s="402"/>
      <c r="J175" s="402"/>
      <c r="K175" s="402"/>
    </row>
    <row r="176" spans="3:11" x14ac:dyDescent="0.25">
      <c r="C176" s="377"/>
      <c r="D176" s="322" t="str">
        <f xml:space="preserve"> D$129</f>
        <v>Income from construction - Climate Smart Agriculture</v>
      </c>
      <c r="E176" s="352">
        <f xml:space="preserve"> E$129</f>
        <v>85150</v>
      </c>
      <c r="F176" s="389" t="str">
        <f xml:space="preserve"> F$129</f>
        <v>USD/year</v>
      </c>
      <c r="G176" s="396"/>
      <c r="H176" s="484">
        <v>155</v>
      </c>
      <c r="I176" s="402"/>
      <c r="J176" s="402"/>
      <c r="K176" s="402"/>
    </row>
    <row r="177" spans="1:11" x14ac:dyDescent="0.25">
      <c r="C177" s="377"/>
      <c r="D177" s="9" t="str">
        <f xml:space="preserve"> D$149</f>
        <v>Income from construction - Agroforestry</v>
      </c>
      <c r="E177" s="356">
        <f xml:space="preserve"> E$149</f>
        <v>36800</v>
      </c>
      <c r="F177" s="362" t="str">
        <f xml:space="preserve"> F$149</f>
        <v>USD/Year</v>
      </c>
      <c r="G177" s="394"/>
      <c r="H177" s="484">
        <v>156</v>
      </c>
      <c r="I177" s="402"/>
      <c r="J177" s="402"/>
      <c r="K177" s="402"/>
    </row>
    <row r="178" spans="1:11" x14ac:dyDescent="0.25">
      <c r="C178" s="377"/>
      <c r="D178" s="322" t="str">
        <f xml:space="preserve"> D$165</f>
        <v>Income from construction - Reforestation</v>
      </c>
      <c r="E178" s="356">
        <f xml:space="preserve"> E$165</f>
        <v>37500</v>
      </c>
      <c r="F178" s="362" t="str">
        <f xml:space="preserve"> F$165</f>
        <v>USD/Year</v>
      </c>
      <c r="G178" s="394"/>
      <c r="H178" s="484">
        <v>157</v>
      </c>
      <c r="I178" s="402"/>
      <c r="J178" s="402"/>
      <c r="K178" s="402"/>
    </row>
    <row r="179" spans="1:11" x14ac:dyDescent="0.25">
      <c r="C179" s="377"/>
      <c r="D179" s="322" t="s">
        <v>195</v>
      </c>
      <c r="E179" s="352">
        <f>SUM(E175:E178)</f>
        <v>205575</v>
      </c>
      <c r="F179" s="389" t="s">
        <v>131</v>
      </c>
      <c r="G179" s="400"/>
      <c r="H179" s="484">
        <v>158</v>
      </c>
      <c r="I179" s="402"/>
      <c r="J179" s="402"/>
      <c r="K179" s="402"/>
    </row>
    <row r="180" spans="1:11" x14ac:dyDescent="0.25">
      <c r="C180" s="377"/>
      <c r="D180" s="338"/>
      <c r="E180" s="352"/>
      <c r="F180" s="389"/>
      <c r="G180" s="394"/>
      <c r="H180" s="484"/>
      <c r="I180" s="402"/>
      <c r="J180" s="402"/>
      <c r="K180" s="402"/>
    </row>
    <row r="181" spans="1:11" x14ac:dyDescent="0.25">
      <c r="C181" s="377"/>
      <c r="D181" s="322" t="str">
        <f xml:space="preserve"> D$121</f>
        <v>Income from O&amp;M- Revegetating riparian areas</v>
      </c>
      <c r="E181" s="352">
        <f xml:space="preserve"> E$121</f>
        <v>3975</v>
      </c>
      <c r="F181" s="389" t="str">
        <f xml:space="preserve"> F$121</f>
        <v>USD/Year</v>
      </c>
      <c r="G181" s="394"/>
      <c r="H181" s="484">
        <v>160</v>
      </c>
      <c r="I181" s="402"/>
      <c r="J181" s="402"/>
      <c r="K181" s="402"/>
    </row>
    <row r="182" spans="1:11" x14ac:dyDescent="0.25">
      <c r="C182" s="377"/>
      <c r="D182" s="322" t="str">
        <f xml:space="preserve"> D$141</f>
        <v xml:space="preserve">Income from O&amp;M - Climate Smart Agriculture </v>
      </c>
      <c r="E182" s="352">
        <f xml:space="preserve"> E$141</f>
        <v>14560</v>
      </c>
      <c r="F182" s="389" t="str">
        <f xml:space="preserve"> F$141</f>
        <v>USD/Year</v>
      </c>
      <c r="G182" s="394"/>
      <c r="H182" s="484">
        <v>161</v>
      </c>
      <c r="I182" s="402"/>
      <c r="J182" s="402"/>
      <c r="K182" s="402"/>
    </row>
    <row r="183" spans="1:11" x14ac:dyDescent="0.25">
      <c r="C183" s="377"/>
      <c r="D183" s="9" t="str">
        <f xml:space="preserve"> D$157</f>
        <v>Income from O&amp;M - Agroforestry</v>
      </c>
      <c r="E183" s="356">
        <f xml:space="preserve"> E$157</f>
        <v>37699.999999999993</v>
      </c>
      <c r="F183" s="362" t="str">
        <f xml:space="preserve"> F$157</f>
        <v>USD/Year</v>
      </c>
      <c r="G183" s="394"/>
      <c r="H183" s="484">
        <v>162</v>
      </c>
      <c r="I183" s="402"/>
      <c r="J183" s="402"/>
      <c r="K183" s="402"/>
    </row>
    <row r="184" spans="1:11" x14ac:dyDescent="0.25">
      <c r="C184" s="377"/>
      <c r="D184" s="322" t="str">
        <f xml:space="preserve"> D$173</f>
        <v>Income from O&amp;M - Reforestation</v>
      </c>
      <c r="E184" s="356">
        <f xml:space="preserve"> E$173</f>
        <v>37500</v>
      </c>
      <c r="F184" s="362" t="str">
        <f xml:space="preserve"> F$173</f>
        <v>USD/Year</v>
      </c>
      <c r="G184" s="394"/>
      <c r="H184" s="484">
        <v>163</v>
      </c>
      <c r="I184" s="402"/>
      <c r="J184" s="402"/>
      <c r="K184" s="402"/>
    </row>
    <row r="185" spans="1:11" x14ac:dyDescent="0.25">
      <c r="C185" s="377"/>
      <c r="D185" s="322" t="s">
        <v>196</v>
      </c>
      <c r="E185" s="352">
        <f>SUM(E181:E184)</f>
        <v>93735</v>
      </c>
      <c r="F185" s="389" t="s">
        <v>131</v>
      </c>
      <c r="G185" s="400"/>
      <c r="H185" s="484">
        <v>164</v>
      </c>
      <c r="I185" s="402"/>
      <c r="J185" s="402"/>
      <c r="K185" s="402"/>
    </row>
    <row r="186" spans="1:11" x14ac:dyDescent="0.25">
      <c r="C186" s="377"/>
      <c r="D186" s="338"/>
      <c r="E186" s="352"/>
      <c r="F186" s="389"/>
      <c r="G186" s="394"/>
      <c r="H186" s="484"/>
      <c r="I186" s="402"/>
      <c r="J186" s="402"/>
      <c r="K186" s="402"/>
    </row>
    <row r="187" spans="1:11" x14ac:dyDescent="0.25">
      <c r="C187" s="377"/>
      <c r="D187" s="319" t="str">
        <f xml:space="preserve"> D$179</f>
        <v>Total income from construction</v>
      </c>
      <c r="E187" s="347">
        <f xml:space="preserve"> E$179</f>
        <v>205575</v>
      </c>
      <c r="F187" s="435" t="str">
        <f xml:space="preserve"> F$179</f>
        <v>USD/Year</v>
      </c>
      <c r="G187" s="400"/>
      <c r="H187" s="484">
        <v>166</v>
      </c>
      <c r="I187" s="402"/>
      <c r="J187" s="402"/>
      <c r="K187" s="402"/>
    </row>
    <row r="188" spans="1:11" x14ac:dyDescent="0.25">
      <c r="C188" s="377"/>
      <c r="D188" s="319" t="str">
        <f xml:space="preserve"> D$185</f>
        <v>Total income from O&amp;M</v>
      </c>
      <c r="E188" s="347">
        <f xml:space="preserve"> E$185</f>
        <v>93735</v>
      </c>
      <c r="F188" s="435" t="str">
        <f xml:space="preserve"> F$185</f>
        <v>USD/Year</v>
      </c>
      <c r="G188" s="394"/>
      <c r="H188" s="484">
        <v>167</v>
      </c>
      <c r="I188" s="402"/>
      <c r="J188" s="402"/>
      <c r="K188" s="402"/>
    </row>
    <row r="189" spans="1:11" x14ac:dyDescent="0.25">
      <c r="D189" s="403" t="s">
        <v>197</v>
      </c>
      <c r="E189" s="404">
        <f>E187+E188</f>
        <v>299310</v>
      </c>
      <c r="F189" s="431" t="s">
        <v>120</v>
      </c>
      <c r="G189" s="400"/>
      <c r="H189" s="484">
        <v>168</v>
      </c>
      <c r="I189" s="402"/>
      <c r="J189" s="402"/>
      <c r="K189" s="402"/>
    </row>
    <row r="190" spans="1:11" x14ac:dyDescent="0.25">
      <c r="A190" s="376"/>
      <c r="B190" s="376"/>
      <c r="C190" s="377"/>
      <c r="D190" s="322"/>
      <c r="E190" s="351"/>
      <c r="F190" s="362"/>
      <c r="G190" s="394"/>
      <c r="H190" s="484"/>
      <c r="I190" s="402"/>
      <c r="J190" s="402"/>
      <c r="K190" s="402"/>
    </row>
    <row r="191" spans="1:11" s="166" customFormat="1" x14ac:dyDescent="0.25">
      <c r="A191" s="376"/>
      <c r="B191" s="376"/>
      <c r="C191" s="383"/>
      <c r="D191" s="323" t="str">
        <f t="shared" ref="D191:F191" si="16">D189</f>
        <v xml:space="preserve">Total income </v>
      </c>
      <c r="E191" s="351">
        <f t="shared" si="16"/>
        <v>299310</v>
      </c>
      <c r="F191" s="362" t="str">
        <f t="shared" si="16"/>
        <v>USD/year</v>
      </c>
      <c r="G191" s="394"/>
      <c r="H191" s="484">
        <v>170</v>
      </c>
      <c r="I191" s="402"/>
      <c r="J191" s="402"/>
      <c r="K191" s="402"/>
    </row>
    <row r="192" spans="1:11" s="166" customFormat="1" x14ac:dyDescent="0.25">
      <c r="A192" s="376"/>
      <c r="B192" s="376"/>
      <c r="C192" s="377"/>
      <c r="D192" s="9" t="s">
        <v>198</v>
      </c>
      <c r="E192" s="527">
        <v>0.1</v>
      </c>
      <c r="F192" s="362" t="s">
        <v>199</v>
      </c>
      <c r="G192" s="394"/>
      <c r="H192" s="484">
        <v>171</v>
      </c>
      <c r="I192" s="402"/>
      <c r="J192" s="402"/>
      <c r="K192" s="402"/>
    </row>
    <row r="193" spans="1:11" s="166" customFormat="1" x14ac:dyDescent="0.25">
      <c r="A193" s="376"/>
      <c r="B193" s="376"/>
      <c r="C193" s="377"/>
      <c r="D193" s="322" t="s">
        <v>200</v>
      </c>
      <c r="E193" s="351">
        <f>$E$191  *E192</f>
        <v>29931</v>
      </c>
      <c r="F193" s="362" t="s">
        <v>120</v>
      </c>
      <c r="G193" s="394"/>
      <c r="H193" s="484">
        <v>172</v>
      </c>
      <c r="I193" s="402"/>
      <c r="J193" s="402"/>
      <c r="K193" s="402"/>
    </row>
    <row r="194" spans="1:11" x14ac:dyDescent="0.25">
      <c r="D194" s="166"/>
      <c r="E194" s="347"/>
      <c r="F194" s="435"/>
      <c r="G194" s="394"/>
      <c r="H194" s="484"/>
      <c r="I194" s="402"/>
      <c r="J194" s="402"/>
      <c r="K194" s="402"/>
    </row>
    <row r="195" spans="1:11" x14ac:dyDescent="0.25">
      <c r="C195" s="377" t="s">
        <v>201</v>
      </c>
      <c r="D195" s="323"/>
      <c r="E195" s="352"/>
      <c r="F195" s="389"/>
      <c r="G195" s="394"/>
      <c r="H195" s="484"/>
      <c r="I195" s="402"/>
      <c r="J195" s="402"/>
      <c r="K195" s="402"/>
    </row>
    <row r="196" spans="1:11" s="2" customFormat="1" ht="14.45" customHeight="1" x14ac:dyDescent="0.25">
      <c r="A196" s="378"/>
      <c r="B196" s="378"/>
      <c r="C196" s="377"/>
      <c r="D196" s="322" t="s">
        <v>202</v>
      </c>
      <c r="E196" s="510">
        <v>51118</v>
      </c>
      <c r="F196" s="389" t="s">
        <v>203</v>
      </c>
      <c r="G196" s="396"/>
      <c r="H196" s="484">
        <v>472</v>
      </c>
      <c r="I196" s="423" t="s">
        <v>112</v>
      </c>
    </row>
    <row r="197" spans="1:11" s="2" customFormat="1" ht="14.45" customHeight="1" x14ac:dyDescent="0.25">
      <c r="A197" s="378"/>
      <c r="B197" s="378"/>
      <c r="C197" s="377"/>
      <c r="D197" s="322" t="s">
        <v>204</v>
      </c>
      <c r="E197" s="513">
        <v>0.01</v>
      </c>
      <c r="F197" s="389" t="s">
        <v>102</v>
      </c>
      <c r="G197" s="396"/>
      <c r="H197" s="484"/>
      <c r="I197" s="423" t="s">
        <v>112</v>
      </c>
    </row>
    <row r="198" spans="1:11" s="2" customFormat="1" ht="14.45" customHeight="1" x14ac:dyDescent="0.25">
      <c r="A198" s="378"/>
      <c r="B198" s="378"/>
      <c r="C198" s="377"/>
      <c r="D198" s="322"/>
      <c r="E198" s="389"/>
      <c r="F198" s="389"/>
      <c r="G198" s="396"/>
      <c r="H198" s="484"/>
      <c r="I198" s="423"/>
    </row>
    <row r="199" spans="1:11" s="2" customFormat="1" ht="14.45" customHeight="1" x14ac:dyDescent="0.25">
      <c r="A199" s="378"/>
      <c r="B199" s="378"/>
      <c r="C199" s="377"/>
      <c r="D199" s="322" t="s">
        <v>205</v>
      </c>
      <c r="E199" s="510">
        <v>738</v>
      </c>
      <c r="F199" s="389" t="s">
        <v>161</v>
      </c>
      <c r="G199" s="396"/>
      <c r="H199" s="484"/>
      <c r="I199" s="402" t="s">
        <v>127</v>
      </c>
    </row>
    <row r="200" spans="1:11" s="2" customFormat="1" ht="14.45" customHeight="1" x14ac:dyDescent="0.25">
      <c r="A200" s="378"/>
      <c r="B200" s="378"/>
      <c r="C200" s="377"/>
      <c r="D200" s="322" t="s">
        <v>206</v>
      </c>
      <c r="E200" s="509">
        <f>E199/E196</f>
        <v>1.4437184553386283E-2</v>
      </c>
      <c r="F200" s="389" t="s">
        <v>102</v>
      </c>
      <c r="G200" s="396"/>
      <c r="H200" s="484"/>
      <c r="I200" s="423" t="s">
        <v>89</v>
      </c>
    </row>
    <row r="201" spans="1:11" s="2" customFormat="1" ht="14.45" customHeight="1" x14ac:dyDescent="0.25">
      <c r="A201" s="378"/>
      <c r="B201" s="378"/>
      <c r="C201" s="377"/>
      <c r="D201" s="322"/>
      <c r="E201" s="352"/>
      <c r="F201" s="389"/>
      <c r="G201" s="396"/>
      <c r="H201" s="484"/>
      <c r="I201" s="423"/>
    </row>
    <row r="202" spans="1:11" s="2" customFormat="1" ht="14.45" customHeight="1" x14ac:dyDescent="0.25">
      <c r="A202" s="378"/>
      <c r="B202" s="378"/>
      <c r="C202" s="377"/>
      <c r="D202" s="322" t="s">
        <v>207</v>
      </c>
      <c r="E202" s="510">
        <v>4</v>
      </c>
      <c r="F202" s="389" t="s">
        <v>161</v>
      </c>
      <c r="G202" s="396"/>
      <c r="H202" s="484"/>
      <c r="I202" s="402" t="s">
        <v>127</v>
      </c>
    </row>
    <row r="203" spans="1:11" s="2" customFormat="1" ht="14.45" customHeight="1" x14ac:dyDescent="0.25">
      <c r="A203" s="378"/>
      <c r="B203" s="378"/>
      <c r="C203" s="377"/>
      <c r="D203" s="322" t="s">
        <v>208</v>
      </c>
      <c r="E203" s="508">
        <f>E202/E199</f>
        <v>5.4200542005420054E-3</v>
      </c>
      <c r="F203" s="389" t="s">
        <v>102</v>
      </c>
      <c r="G203" s="396"/>
      <c r="H203" s="484"/>
      <c r="I203" s="423" t="s">
        <v>89</v>
      </c>
    </row>
    <row r="204" spans="1:11" s="2" customFormat="1" ht="14.45" customHeight="1" x14ac:dyDescent="0.25">
      <c r="A204" s="378"/>
      <c r="B204" s="378"/>
      <c r="C204" s="377"/>
      <c r="D204" s="322"/>
      <c r="E204" s="508"/>
      <c r="F204" s="389"/>
      <c r="G204" s="396"/>
      <c r="H204" s="484"/>
      <c r="I204" s="423"/>
    </row>
    <row r="205" spans="1:11" s="2" customFormat="1" ht="14.45" customHeight="1" x14ac:dyDescent="0.25">
      <c r="A205" s="378"/>
      <c r="B205" s="378"/>
      <c r="C205" s="377"/>
      <c r="D205" s="322" t="s">
        <v>209</v>
      </c>
      <c r="E205" s="510">
        <v>204998</v>
      </c>
      <c r="F205" s="389" t="s">
        <v>210</v>
      </c>
      <c r="G205" s="396"/>
      <c r="H205" s="484"/>
      <c r="I205" s="423" t="s">
        <v>112</v>
      </c>
      <c r="J205" s="2" t="s">
        <v>211</v>
      </c>
    </row>
    <row r="206" spans="1:11" s="2" customFormat="1" ht="14.45" customHeight="1" x14ac:dyDescent="0.25">
      <c r="A206" s="378"/>
      <c r="B206" s="378"/>
      <c r="C206" s="377"/>
      <c r="D206" s="322" t="s">
        <v>207</v>
      </c>
      <c r="E206" s="352">
        <f>E202</f>
        <v>4</v>
      </c>
      <c r="F206" s="389" t="s">
        <v>161</v>
      </c>
      <c r="G206" s="396"/>
      <c r="H206" s="484">
        <v>473</v>
      </c>
      <c r="I206" s="423" t="s">
        <v>89</v>
      </c>
    </row>
    <row r="207" spans="1:11" x14ac:dyDescent="0.25">
      <c r="D207" s="411" t="str">
        <f>C195</f>
        <v>Value of loss of life from flooding</v>
      </c>
      <c r="E207" s="410">
        <f>E206*E205</f>
        <v>819992</v>
      </c>
      <c r="F207" s="436" t="s">
        <v>120</v>
      </c>
      <c r="G207" s="396"/>
      <c r="H207" s="484">
        <v>182</v>
      </c>
      <c r="I207" s="402"/>
      <c r="J207" s="402"/>
      <c r="K207" s="402"/>
    </row>
    <row r="208" spans="1:11" x14ac:dyDescent="0.25">
      <c r="A208" s="376"/>
      <c r="B208" s="376"/>
      <c r="C208" s="377"/>
      <c r="D208" s="322"/>
      <c r="E208" s="351"/>
      <c r="F208" s="362"/>
      <c r="G208" s="394"/>
      <c r="H208" s="484"/>
      <c r="I208" s="402"/>
      <c r="J208" s="402"/>
      <c r="K208" s="402"/>
    </row>
    <row r="209" spans="1:11" x14ac:dyDescent="0.25">
      <c r="C209" s="377" t="s">
        <v>212</v>
      </c>
      <c r="D209" s="323"/>
      <c r="E209" s="352"/>
      <c r="F209" s="389"/>
      <c r="G209" s="396"/>
      <c r="H209" s="484"/>
      <c r="I209" s="402"/>
      <c r="J209" s="402"/>
      <c r="K209" s="402"/>
    </row>
    <row r="210" spans="1:11" s="2" customFormat="1" ht="14.45" customHeight="1" x14ac:dyDescent="0.25">
      <c r="A210" s="378"/>
      <c r="B210" s="378"/>
      <c r="C210" s="377"/>
      <c r="D210" s="322" t="s">
        <v>142</v>
      </c>
      <c r="E210" s="352">
        <v>2000</v>
      </c>
      <c r="F210" s="389" t="s">
        <v>143</v>
      </c>
      <c r="G210" s="396"/>
      <c r="H210" s="484">
        <v>477</v>
      </c>
      <c r="I210" s="402" t="s">
        <v>127</v>
      </c>
    </row>
    <row r="211" spans="1:11" s="2" customFormat="1" ht="14.45" customHeight="1" x14ac:dyDescent="0.25">
      <c r="A211" s="378"/>
      <c r="B211" s="378"/>
      <c r="C211" s="377"/>
      <c r="D211" s="322" t="s">
        <v>213</v>
      </c>
      <c r="E211" s="352">
        <v>5500</v>
      </c>
      <c r="F211" s="389" t="s">
        <v>143</v>
      </c>
      <c r="G211" s="396"/>
      <c r="H211" s="484"/>
      <c r="I211" s="402" t="s">
        <v>127</v>
      </c>
    </row>
    <row r="212" spans="1:11" s="2" customFormat="1" ht="14.45" customHeight="1" x14ac:dyDescent="0.25">
      <c r="A212" s="378"/>
      <c r="B212" s="378"/>
      <c r="C212" s="377"/>
      <c r="D212" s="322" t="s">
        <v>214</v>
      </c>
      <c r="E212" s="352">
        <f>E210+E211</f>
        <v>7500</v>
      </c>
      <c r="F212" s="389" t="s">
        <v>143</v>
      </c>
      <c r="G212" s="396"/>
      <c r="H212" s="484"/>
      <c r="I212" s="423" t="s">
        <v>89</v>
      </c>
    </row>
    <row r="213" spans="1:11" s="2" customFormat="1" ht="14.45" customHeight="1" x14ac:dyDescent="0.25">
      <c r="A213" s="378"/>
      <c r="B213" s="378"/>
      <c r="C213" s="377"/>
      <c r="D213" s="322"/>
      <c r="E213" s="352"/>
      <c r="F213" s="389"/>
      <c r="G213" s="396"/>
      <c r="H213" s="484"/>
      <c r="I213" s="423"/>
    </row>
    <row r="214" spans="1:11" s="2" customFormat="1" ht="14.45" customHeight="1" x14ac:dyDescent="0.25">
      <c r="A214" s="378"/>
      <c r="B214" s="378"/>
      <c r="C214" s="377"/>
      <c r="D214" s="322" t="s">
        <v>215</v>
      </c>
      <c r="E214" s="510">
        <v>128</v>
      </c>
      <c r="F214" s="389" t="s">
        <v>161</v>
      </c>
      <c r="G214" s="396"/>
      <c r="H214" s="484">
        <v>478</v>
      </c>
      <c r="I214" s="402" t="s">
        <v>127</v>
      </c>
    </row>
    <row r="215" spans="1:11" s="2" customFormat="1" ht="14.45" customHeight="1" x14ac:dyDescent="0.25">
      <c r="A215" s="378"/>
      <c r="B215" s="378"/>
      <c r="C215" s="377"/>
      <c r="D215" s="322" t="s">
        <v>202</v>
      </c>
      <c r="E215" s="352">
        <f>E196</f>
        <v>51118</v>
      </c>
      <c r="F215" s="389" t="s">
        <v>203</v>
      </c>
      <c r="G215" s="396"/>
      <c r="H215" s="484"/>
      <c r="I215" s="423" t="s">
        <v>112</v>
      </c>
    </row>
    <row r="216" spans="1:11" s="2" customFormat="1" ht="14.45" customHeight="1" x14ac:dyDescent="0.25">
      <c r="A216" s="378"/>
      <c r="B216" s="378"/>
      <c r="C216" s="377"/>
      <c r="D216" s="322" t="s">
        <v>216</v>
      </c>
      <c r="E216" s="508">
        <f>E214/E215</f>
        <v>2.5040103290426075E-3</v>
      </c>
      <c r="F216" s="389" t="s">
        <v>102</v>
      </c>
      <c r="G216" s="396"/>
      <c r="H216" s="484"/>
      <c r="I216" s="402" t="s">
        <v>89</v>
      </c>
    </row>
    <row r="217" spans="1:11" s="2" customFormat="1" ht="14.45" customHeight="1" x14ac:dyDescent="0.25">
      <c r="A217" s="378"/>
      <c r="B217" s="378"/>
      <c r="C217" s="377"/>
      <c r="D217" s="322"/>
      <c r="E217" s="352"/>
      <c r="F217" s="389"/>
      <c r="G217" s="396"/>
      <c r="H217" s="484"/>
      <c r="I217" s="423"/>
    </row>
    <row r="218" spans="1:11" s="2" customFormat="1" ht="14.45" customHeight="1" x14ac:dyDescent="0.25">
      <c r="A218" s="378"/>
      <c r="B218" s="378"/>
      <c r="C218" s="377"/>
      <c r="D218" s="322" t="s">
        <v>215</v>
      </c>
      <c r="E218" s="352">
        <f>E214</f>
        <v>128</v>
      </c>
      <c r="F218" s="389"/>
      <c r="G218" s="396"/>
      <c r="H218" s="484"/>
      <c r="I218" s="402" t="s">
        <v>127</v>
      </c>
    </row>
    <row r="219" spans="1:11" s="2" customFormat="1" ht="14.45" customHeight="1" x14ac:dyDescent="0.25">
      <c r="A219" s="378"/>
      <c r="B219" s="378"/>
      <c r="C219" s="377"/>
      <c r="D219" s="322" t="s">
        <v>217</v>
      </c>
      <c r="E219" s="510">
        <v>120</v>
      </c>
      <c r="F219" s="389" t="s">
        <v>162</v>
      </c>
      <c r="G219" s="396"/>
      <c r="H219" s="484"/>
      <c r="I219" s="402" t="s">
        <v>127</v>
      </c>
    </row>
    <row r="220" spans="1:11" x14ac:dyDescent="0.25">
      <c r="D220" s="411" t="str">
        <f>C209</f>
        <v>Cost of malnutrition</v>
      </c>
      <c r="E220" s="410">
        <f>E218*E219</f>
        <v>15360</v>
      </c>
      <c r="F220" s="436" t="s">
        <v>120</v>
      </c>
      <c r="G220" s="396"/>
      <c r="H220" s="484">
        <v>192</v>
      </c>
      <c r="I220" s="402"/>
      <c r="J220" s="402"/>
      <c r="K220" s="402"/>
    </row>
    <row r="221" spans="1:11" x14ac:dyDescent="0.25">
      <c r="A221" s="376"/>
      <c r="B221" s="376"/>
      <c r="C221" s="377"/>
      <c r="D221" s="322"/>
      <c r="E221" s="351"/>
      <c r="F221" s="362"/>
      <c r="G221" s="394"/>
      <c r="H221" s="484"/>
      <c r="I221" s="402"/>
      <c r="J221" s="402"/>
      <c r="K221" s="402"/>
    </row>
    <row r="222" spans="1:11" x14ac:dyDescent="0.25">
      <c r="C222" s="377" t="s">
        <v>218</v>
      </c>
      <c r="D222" s="323"/>
      <c r="E222" s="352"/>
      <c r="F222" s="389"/>
      <c r="G222" s="396"/>
      <c r="H222" s="484"/>
      <c r="I222" s="402"/>
      <c r="J222" s="402"/>
      <c r="K222" s="402"/>
    </row>
    <row r="223" spans="1:11" x14ac:dyDescent="0.25">
      <c r="C223" s="377"/>
      <c r="D223" s="322" t="s">
        <v>219</v>
      </c>
      <c r="E223" s="523">
        <v>7245545.6386861801</v>
      </c>
      <c r="F223" s="389" t="s">
        <v>220</v>
      </c>
      <c r="G223" s="396"/>
      <c r="H223" s="484">
        <v>185</v>
      </c>
      <c r="I223" s="402"/>
      <c r="J223" s="402"/>
      <c r="K223" s="402"/>
    </row>
    <row r="224" spans="1:11" x14ac:dyDescent="0.25">
      <c r="C224" s="377"/>
      <c r="D224" s="322" t="s">
        <v>221</v>
      </c>
      <c r="E224" s="523">
        <v>7249433.8569087898</v>
      </c>
      <c r="F224" s="389" t="s">
        <v>220</v>
      </c>
      <c r="G224" s="396"/>
      <c r="H224" s="484">
        <v>186</v>
      </c>
      <c r="I224" s="402"/>
      <c r="J224" s="402"/>
      <c r="K224" s="402"/>
    </row>
    <row r="225" spans="2:20" x14ac:dyDescent="0.25">
      <c r="C225" s="377"/>
      <c r="D225" s="322" t="s">
        <v>222</v>
      </c>
      <c r="E225" s="352">
        <f>E224-E223</f>
        <v>3888.2182226097211</v>
      </c>
      <c r="F225" s="389" t="s">
        <v>220</v>
      </c>
      <c r="G225" s="396"/>
      <c r="H225" s="484">
        <v>187</v>
      </c>
      <c r="I225" s="531" t="s">
        <v>223</v>
      </c>
      <c r="J225" s="402"/>
      <c r="K225" s="402"/>
    </row>
    <row r="226" spans="2:20" x14ac:dyDescent="0.25">
      <c r="C226" s="377"/>
      <c r="D226" s="322"/>
      <c r="E226" s="352"/>
      <c r="F226" s="389"/>
      <c r="G226" s="396"/>
      <c r="H226" s="484"/>
      <c r="I226" s="402"/>
      <c r="J226" s="402"/>
      <c r="K226" s="402"/>
    </row>
    <row r="227" spans="2:20" x14ac:dyDescent="0.25">
      <c r="C227" s="377"/>
      <c r="D227" s="322" t="str">
        <f t="shared" ref="D227:F227" si="17">D225</f>
        <v xml:space="preserve">Additional carbon stored generated </v>
      </c>
      <c r="E227" s="352">
        <f t="shared" si="17"/>
        <v>3888.2182226097211</v>
      </c>
      <c r="F227" s="389" t="str">
        <f t="shared" si="17"/>
        <v>Tons</v>
      </c>
      <c r="G227" s="396"/>
      <c r="H227" s="484">
        <v>189</v>
      </c>
      <c r="I227" s="402"/>
      <c r="J227" s="402"/>
      <c r="K227" s="402"/>
    </row>
    <row r="228" spans="2:20" x14ac:dyDescent="0.25">
      <c r="C228" s="377"/>
      <c r="D228" s="322" t="s">
        <v>224</v>
      </c>
      <c r="E228" s="354">
        <f>44/12</f>
        <v>3.6666666666666665</v>
      </c>
      <c r="F228" s="389" t="s">
        <v>225</v>
      </c>
      <c r="G228" s="396"/>
      <c r="H228" s="484">
        <v>190</v>
      </c>
      <c r="I228" s="402"/>
      <c r="J228" s="402"/>
      <c r="K228" s="402"/>
    </row>
    <row r="229" spans="2:20" x14ac:dyDescent="0.25">
      <c r="C229" s="377"/>
      <c r="D229" s="322" t="s">
        <v>226</v>
      </c>
      <c r="E229" s="352">
        <v>12</v>
      </c>
      <c r="F229" s="389" t="s">
        <v>115</v>
      </c>
      <c r="G229" s="396">
        <f>'References &amp; Notes'!$B$20</f>
        <v>17</v>
      </c>
      <c r="H229" s="484">
        <v>191</v>
      </c>
      <c r="I229" s="402"/>
      <c r="J229" s="402"/>
      <c r="K229" s="402"/>
    </row>
    <row r="230" spans="2:20" x14ac:dyDescent="0.25">
      <c r="D230" s="411" t="str">
        <f>C222</f>
        <v>Carbon storage</v>
      </c>
      <c r="E230" s="410">
        <f>E229*E227*E228</f>
        <v>171081.60179482773</v>
      </c>
      <c r="F230" s="436" t="s">
        <v>120</v>
      </c>
      <c r="G230" s="396"/>
      <c r="H230" s="484">
        <v>199</v>
      </c>
      <c r="I230" s="402"/>
      <c r="J230" s="402"/>
      <c r="K230" s="402"/>
    </row>
    <row r="231" spans="2:20" x14ac:dyDescent="0.25">
      <c r="D231" s="438"/>
      <c r="E231" s="439"/>
      <c r="F231" s="436"/>
      <c r="G231" s="396"/>
      <c r="H231" s="484"/>
      <c r="I231" s="402"/>
      <c r="J231" s="402"/>
      <c r="K231" s="402"/>
    </row>
    <row r="232" spans="2:20" x14ac:dyDescent="0.25">
      <c r="B232" s="376"/>
      <c r="C232" s="377" t="s">
        <v>227</v>
      </c>
      <c r="D232" s="440"/>
      <c r="E232" s="505">
        <v>0.78</v>
      </c>
      <c r="F232" s="436" t="s">
        <v>228</v>
      </c>
      <c r="G232" s="506"/>
      <c r="H232" s="507">
        <v>202</v>
      </c>
      <c r="I232" s="402"/>
      <c r="J232" s="402"/>
      <c r="K232" s="402"/>
    </row>
    <row r="233" spans="2:20" x14ac:dyDescent="0.25">
      <c r="D233" s="441" t="s">
        <v>229</v>
      </c>
      <c r="E233" s="523">
        <v>0</v>
      </c>
      <c r="F233" s="503" t="s">
        <v>228</v>
      </c>
      <c r="G233" s="396"/>
      <c r="H233" s="484">
        <v>202</v>
      </c>
      <c r="I233" s="402"/>
      <c r="J233" s="402"/>
      <c r="K233" s="402"/>
      <c r="T233" s="335" t="s">
        <v>230</v>
      </c>
    </row>
    <row r="234" spans="2:20" x14ac:dyDescent="0.25">
      <c r="D234" s="441" t="s">
        <v>231</v>
      </c>
      <c r="E234" s="523">
        <v>9050</v>
      </c>
      <c r="F234" s="503" t="s">
        <v>232</v>
      </c>
      <c r="H234" s="484">
        <v>203</v>
      </c>
      <c r="I234" s="402"/>
      <c r="J234" s="402"/>
      <c r="K234" s="402"/>
    </row>
    <row r="235" spans="2:20" x14ac:dyDescent="0.25">
      <c r="D235" s="411" t="str">
        <f>C232</f>
        <v>Avoided cost of dredging</v>
      </c>
      <c r="E235" s="410">
        <f>E233*E234</f>
        <v>0</v>
      </c>
      <c r="F235" s="436" t="s">
        <v>120</v>
      </c>
      <c r="G235" s="396"/>
      <c r="H235" s="484">
        <v>204</v>
      </c>
      <c r="I235" s="402"/>
      <c r="J235" s="402"/>
      <c r="K235" s="402"/>
    </row>
    <row r="236" spans="2:20" x14ac:dyDescent="0.25">
      <c r="D236" s="438"/>
      <c r="E236" s="439"/>
      <c r="F236" s="436"/>
      <c r="G236" s="396"/>
      <c r="H236" s="484"/>
      <c r="I236" s="402"/>
      <c r="J236" s="402"/>
      <c r="K236" s="402"/>
    </row>
    <row r="237" spans="2:20" x14ac:dyDescent="0.25">
      <c r="C237" s="377" t="s">
        <v>233</v>
      </c>
      <c r="D237" s="444"/>
      <c r="E237" s="439"/>
      <c r="F237" s="436"/>
      <c r="G237" s="396"/>
      <c r="H237" s="484"/>
      <c r="I237" s="402"/>
      <c r="J237" s="402"/>
      <c r="K237" s="402"/>
    </row>
    <row r="238" spans="2:20" x14ac:dyDescent="0.25">
      <c r="D238" s="534" t="str">
        <f>D18</f>
        <v>Area - Agroforestry</v>
      </c>
      <c r="E238" s="535">
        <f>E18</f>
        <v>500</v>
      </c>
      <c r="F238" s="534" t="str">
        <f>F18</f>
        <v>ha</v>
      </c>
      <c r="G238" s="396"/>
      <c r="H238" s="484">
        <v>207</v>
      </c>
      <c r="I238" s="402"/>
      <c r="J238" s="402"/>
      <c r="K238" s="402"/>
    </row>
    <row r="239" spans="2:20" x14ac:dyDescent="0.25">
      <c r="D239" s="441" t="s">
        <v>234</v>
      </c>
      <c r="E239" s="442">
        <v>150</v>
      </c>
      <c r="F239" s="436" t="s">
        <v>235</v>
      </c>
      <c r="G239" s="396"/>
      <c r="H239" s="484">
        <v>208</v>
      </c>
      <c r="I239" s="402"/>
      <c r="J239" s="402"/>
      <c r="K239" s="402"/>
    </row>
    <row r="240" spans="2:20" x14ac:dyDescent="0.25">
      <c r="D240" s="411" t="str">
        <f>C237</f>
        <v>Additional revenues from agroforestry</v>
      </c>
      <c r="E240" s="410">
        <f>E238 * E239</f>
        <v>75000</v>
      </c>
      <c r="F240" s="436" t="s">
        <v>131</v>
      </c>
      <c r="G240" s="396"/>
      <c r="H240" s="484">
        <v>209</v>
      </c>
      <c r="I240" s="402"/>
      <c r="J240" s="402"/>
      <c r="K240" s="402"/>
    </row>
    <row r="241" spans="1:11" x14ac:dyDescent="0.25">
      <c r="D241" s="438"/>
      <c r="E241" s="439"/>
      <c r="F241" s="436"/>
      <c r="G241" s="396"/>
      <c r="H241" s="484"/>
      <c r="I241" s="402"/>
      <c r="J241" s="402"/>
      <c r="K241" s="402"/>
    </row>
    <row r="242" spans="1:11" s="364" customFormat="1" ht="17.45" customHeight="1" x14ac:dyDescent="0.25">
      <c r="A242" s="379"/>
      <c r="B242" s="379" t="s">
        <v>236</v>
      </c>
      <c r="C242" s="479"/>
      <c r="E242" s="365"/>
      <c r="F242" s="497"/>
      <c r="G242" s="392"/>
      <c r="H242" s="484"/>
      <c r="I242" s="402"/>
      <c r="J242" s="402"/>
      <c r="K242" s="402"/>
    </row>
    <row r="243" spans="1:11" x14ac:dyDescent="0.25">
      <c r="C243" s="380" t="s">
        <v>81</v>
      </c>
      <c r="D243" s="15"/>
      <c r="E243" s="343"/>
      <c r="F243" s="498"/>
      <c r="G243" s="393"/>
      <c r="H243" s="484"/>
      <c r="I243" s="402"/>
      <c r="J243" s="402"/>
      <c r="K243" s="402"/>
    </row>
    <row r="244" spans="1:11" x14ac:dyDescent="0.25">
      <c r="A244" s="381"/>
      <c r="B244" s="381"/>
      <c r="C244" s="480"/>
      <c r="D244" s="322" t="s">
        <v>82</v>
      </c>
      <c r="E244" s="510">
        <f>E6</f>
        <v>750</v>
      </c>
      <c r="F244" s="362" t="s">
        <v>83</v>
      </c>
      <c r="G244" s="395"/>
      <c r="H244" s="484">
        <v>213</v>
      </c>
      <c r="I244" s="402"/>
      <c r="J244" s="402"/>
      <c r="K244" s="402"/>
    </row>
    <row r="245" spans="1:11" x14ac:dyDescent="0.25">
      <c r="A245" s="381"/>
      <c r="B245" s="381"/>
      <c r="C245" s="480"/>
      <c r="D245" s="322" t="s">
        <v>85</v>
      </c>
      <c r="E245" s="510">
        <f>E7</f>
        <v>1500</v>
      </c>
      <c r="F245" s="362" t="s">
        <v>86</v>
      </c>
      <c r="G245" s="395"/>
      <c r="H245" s="484">
        <v>214</v>
      </c>
      <c r="I245" s="402"/>
      <c r="J245" s="402"/>
      <c r="K245" s="402"/>
    </row>
    <row r="246" spans="1:11" x14ac:dyDescent="0.25">
      <c r="A246" s="381"/>
      <c r="B246" s="381"/>
      <c r="C246" s="480"/>
      <c r="D246" s="338" t="s">
        <v>87</v>
      </c>
      <c r="E246" s="345">
        <f>E244*E245</f>
        <v>1125000</v>
      </c>
      <c r="F246" s="499" t="s">
        <v>88</v>
      </c>
      <c r="G246" s="395"/>
      <c r="H246" s="484">
        <v>215</v>
      </c>
      <c r="I246" s="402"/>
      <c r="J246" s="402"/>
      <c r="K246" s="402"/>
    </row>
    <row r="247" spans="1:11" x14ac:dyDescent="0.25">
      <c r="A247" s="381"/>
      <c r="B247" s="381"/>
      <c r="C247" s="480"/>
      <c r="D247" s="322"/>
      <c r="E247" s="356"/>
      <c r="F247" s="362"/>
      <c r="G247" s="395"/>
      <c r="H247" s="484"/>
      <c r="I247" s="402"/>
      <c r="J247" s="402"/>
      <c r="K247" s="402"/>
    </row>
    <row r="248" spans="1:11" x14ac:dyDescent="0.25">
      <c r="A248" s="381"/>
      <c r="B248" s="381"/>
      <c r="C248" s="480"/>
      <c r="D248" s="322" t="s">
        <v>90</v>
      </c>
      <c r="E248" s="510">
        <f>E10</f>
        <v>750</v>
      </c>
      <c r="F248" s="362" t="s">
        <v>83</v>
      </c>
      <c r="G248" s="395"/>
      <c r="H248" s="484">
        <v>217</v>
      </c>
      <c r="I248" s="402"/>
      <c r="J248" s="402"/>
      <c r="K248" s="402"/>
    </row>
    <row r="249" spans="1:11" x14ac:dyDescent="0.25">
      <c r="A249" s="381"/>
      <c r="B249" s="381"/>
      <c r="C249" s="480"/>
      <c r="D249" s="322" t="s">
        <v>91</v>
      </c>
      <c r="E249" s="510">
        <f>E11</f>
        <v>750</v>
      </c>
      <c r="F249" s="362" t="s">
        <v>86</v>
      </c>
      <c r="G249" s="395"/>
      <c r="H249" s="484">
        <v>218</v>
      </c>
      <c r="I249" s="402"/>
      <c r="J249" s="402"/>
      <c r="K249" s="402"/>
    </row>
    <row r="250" spans="1:11" x14ac:dyDescent="0.25">
      <c r="A250" s="381"/>
      <c r="B250" s="381"/>
      <c r="C250" s="480"/>
      <c r="D250" s="338" t="s">
        <v>92</v>
      </c>
      <c r="E250" s="345">
        <f>E248*E249</f>
        <v>562500</v>
      </c>
      <c r="F250" s="499" t="s">
        <v>88</v>
      </c>
      <c r="G250" s="395"/>
      <c r="H250" s="484">
        <v>219</v>
      </c>
      <c r="I250" s="402"/>
      <c r="J250" s="402"/>
      <c r="K250" s="402"/>
    </row>
    <row r="251" spans="1:11" x14ac:dyDescent="0.25">
      <c r="A251" s="381"/>
      <c r="B251" s="381"/>
      <c r="C251" s="480"/>
      <c r="D251" s="322"/>
      <c r="E251" s="356"/>
      <c r="F251" s="362"/>
      <c r="G251" s="395"/>
      <c r="H251" s="484"/>
      <c r="I251" s="402"/>
      <c r="J251" s="402"/>
      <c r="K251" s="402"/>
    </row>
    <row r="252" spans="1:11" x14ac:dyDescent="0.25">
      <c r="A252" s="381"/>
      <c r="B252" s="381"/>
      <c r="C252" s="480"/>
      <c r="D252" s="322" t="s">
        <v>93</v>
      </c>
      <c r="E252" s="510">
        <f>E14</f>
        <v>1000</v>
      </c>
      <c r="F252" s="362" t="s">
        <v>83</v>
      </c>
      <c r="G252" s="395"/>
      <c r="H252" s="484">
        <v>221</v>
      </c>
      <c r="I252" s="402"/>
      <c r="J252" s="402"/>
      <c r="K252" s="402"/>
    </row>
    <row r="253" spans="1:11" x14ac:dyDescent="0.25">
      <c r="A253" s="381"/>
      <c r="B253" s="381"/>
      <c r="C253" s="480"/>
      <c r="D253" s="322" t="s">
        <v>94</v>
      </c>
      <c r="E253" s="510">
        <f>E15</f>
        <v>250</v>
      </c>
      <c r="F253" s="362" t="s">
        <v>86</v>
      </c>
      <c r="G253" s="395"/>
      <c r="H253" s="484">
        <v>222</v>
      </c>
      <c r="I253" s="402"/>
      <c r="J253" s="402"/>
      <c r="K253" s="402"/>
    </row>
    <row r="254" spans="1:11" x14ac:dyDescent="0.25">
      <c r="A254" s="381"/>
      <c r="B254" s="381"/>
      <c r="C254" s="480"/>
      <c r="D254" s="338" t="s">
        <v>95</v>
      </c>
      <c r="E254" s="345">
        <f>E252 *E253</f>
        <v>250000</v>
      </c>
      <c r="F254" s="499" t="s">
        <v>88</v>
      </c>
      <c r="G254" s="395"/>
      <c r="H254" s="484">
        <v>223</v>
      </c>
      <c r="I254" s="402"/>
      <c r="J254" s="402"/>
      <c r="K254" s="402"/>
    </row>
    <row r="255" spans="1:11" x14ac:dyDescent="0.25">
      <c r="A255" s="381"/>
      <c r="B255" s="381"/>
      <c r="C255" s="480"/>
      <c r="D255" s="338"/>
      <c r="E255" s="356"/>
      <c r="F255" s="362"/>
      <c r="G255" s="395"/>
      <c r="H255" s="484"/>
      <c r="I255" s="402"/>
      <c r="J255" s="402"/>
      <c r="K255" s="402"/>
    </row>
    <row r="256" spans="1:11" x14ac:dyDescent="0.25">
      <c r="A256" s="381"/>
      <c r="B256" s="381"/>
      <c r="C256" s="480"/>
      <c r="D256" s="322" t="s">
        <v>96</v>
      </c>
      <c r="E256" s="510">
        <f>E18</f>
        <v>500</v>
      </c>
      <c r="F256" s="362" t="s">
        <v>83</v>
      </c>
      <c r="G256" s="395"/>
      <c r="H256" s="484">
        <v>225</v>
      </c>
      <c r="I256" s="402"/>
      <c r="J256" s="402"/>
      <c r="K256" s="402"/>
    </row>
    <row r="257" spans="1:11" x14ac:dyDescent="0.25">
      <c r="A257" s="381"/>
      <c r="B257" s="381"/>
      <c r="C257" s="480"/>
      <c r="D257" s="322" t="s">
        <v>97</v>
      </c>
      <c r="E257" s="510">
        <f>E19</f>
        <v>1000</v>
      </c>
      <c r="F257" s="362" t="s">
        <v>86</v>
      </c>
      <c r="G257" s="395"/>
      <c r="H257" s="484">
        <v>226</v>
      </c>
      <c r="I257" s="402"/>
      <c r="J257" s="402"/>
      <c r="K257" s="402"/>
    </row>
    <row r="258" spans="1:11" x14ac:dyDescent="0.25">
      <c r="A258" s="381"/>
      <c r="B258" s="381"/>
      <c r="C258" s="480"/>
      <c r="D258" s="338" t="s">
        <v>98</v>
      </c>
      <c r="E258" s="345">
        <f>E256 *E257</f>
        <v>500000</v>
      </c>
      <c r="F258" s="499" t="s">
        <v>88</v>
      </c>
      <c r="G258" s="395"/>
      <c r="H258" s="484">
        <v>227</v>
      </c>
      <c r="I258" s="402"/>
      <c r="J258" s="402"/>
      <c r="K258" s="402"/>
    </row>
    <row r="259" spans="1:11" x14ac:dyDescent="0.25">
      <c r="A259" s="381"/>
      <c r="B259" s="381"/>
      <c r="C259" s="480"/>
      <c r="D259" s="338"/>
      <c r="E259" s="345"/>
      <c r="F259" s="499"/>
      <c r="G259" s="395"/>
      <c r="H259" s="484"/>
      <c r="I259" s="402"/>
    </row>
    <row r="260" spans="1:11" x14ac:dyDescent="0.25">
      <c r="A260" s="381"/>
      <c r="B260" s="381"/>
      <c r="C260" s="480"/>
      <c r="D260" s="322" t="s">
        <v>237</v>
      </c>
      <c r="E260" s="510">
        <v>500</v>
      </c>
      <c r="F260" s="362" t="s">
        <v>83</v>
      </c>
      <c r="G260" s="395"/>
      <c r="H260" s="484"/>
      <c r="I260" s="402" t="s">
        <v>112</v>
      </c>
    </row>
    <row r="261" spans="1:11" x14ac:dyDescent="0.25">
      <c r="A261" s="381"/>
      <c r="B261" s="381"/>
      <c r="C261" s="480"/>
      <c r="D261" s="322" t="s">
        <v>238</v>
      </c>
      <c r="E261" s="510">
        <v>6500</v>
      </c>
      <c r="F261" s="362" t="s">
        <v>86</v>
      </c>
      <c r="G261" s="395"/>
      <c r="H261" s="484"/>
      <c r="I261" s="402" t="s">
        <v>112</v>
      </c>
      <c r="K261" s="2" t="s">
        <v>239</v>
      </c>
    </row>
    <row r="262" spans="1:11" x14ac:dyDescent="0.25">
      <c r="A262" s="381"/>
      <c r="B262" s="381"/>
      <c r="C262" s="480"/>
      <c r="D262" s="338" t="s">
        <v>240</v>
      </c>
      <c r="E262" s="345">
        <f>E260 *E261</f>
        <v>3250000</v>
      </c>
      <c r="F262" s="499" t="s">
        <v>88</v>
      </c>
      <c r="G262" s="395"/>
      <c r="H262" s="484"/>
      <c r="I262" s="402" t="s">
        <v>89</v>
      </c>
    </row>
    <row r="263" spans="1:11" x14ac:dyDescent="0.25">
      <c r="A263" s="381"/>
      <c r="B263" s="381"/>
      <c r="C263" s="480"/>
      <c r="D263" s="338"/>
      <c r="E263" s="345"/>
      <c r="F263" s="499"/>
      <c r="G263" s="395"/>
      <c r="H263" s="484"/>
      <c r="I263" s="402"/>
    </row>
    <row r="264" spans="1:11" x14ac:dyDescent="0.25">
      <c r="C264" s="377"/>
      <c r="D264" s="322" t="s">
        <v>99</v>
      </c>
      <c r="E264" s="510">
        <f>E22</f>
        <v>10</v>
      </c>
      <c r="F264" s="362" t="s">
        <v>100</v>
      </c>
      <c r="G264" s="394"/>
      <c r="H264" s="484">
        <v>425</v>
      </c>
      <c r="I264" s="402" t="s">
        <v>84</v>
      </c>
    </row>
    <row r="265" spans="1:11" x14ac:dyDescent="0.25">
      <c r="C265" s="377"/>
      <c r="D265" s="322" t="s">
        <v>101</v>
      </c>
      <c r="E265" s="519">
        <v>0.1</v>
      </c>
      <c r="F265" s="362" t="s">
        <v>102</v>
      </c>
      <c r="G265" s="394"/>
      <c r="H265" s="484"/>
      <c r="I265" s="402" t="s">
        <v>89</v>
      </c>
    </row>
    <row r="266" spans="1:11" x14ac:dyDescent="0.25">
      <c r="C266" s="377"/>
      <c r="D266" s="322" t="s">
        <v>103</v>
      </c>
      <c r="E266" s="356">
        <f>E264*(1-E265)</f>
        <v>9</v>
      </c>
      <c r="F266" s="362" t="s">
        <v>100</v>
      </c>
      <c r="G266" s="394"/>
      <c r="H266" s="484"/>
      <c r="I266" s="402" t="s">
        <v>89</v>
      </c>
    </row>
    <row r="267" spans="1:11" x14ac:dyDescent="0.25">
      <c r="C267" s="377"/>
      <c r="D267" s="322"/>
      <c r="E267" s="362"/>
      <c r="F267" s="362"/>
      <c r="G267" s="394"/>
      <c r="H267" s="484"/>
      <c r="I267" s="402"/>
    </row>
    <row r="268" spans="1:11" x14ac:dyDescent="0.25">
      <c r="C268" s="377"/>
      <c r="D268" s="322" t="s">
        <v>104</v>
      </c>
      <c r="E268" s="510">
        <f>E26</f>
        <v>9050</v>
      </c>
      <c r="F268" s="362" t="s">
        <v>105</v>
      </c>
      <c r="G268" s="394"/>
      <c r="H268" s="484">
        <v>426</v>
      </c>
      <c r="I268" s="402" t="s">
        <v>84</v>
      </c>
    </row>
    <row r="269" spans="1:11" x14ac:dyDescent="0.25">
      <c r="C269" s="377"/>
      <c r="D269" s="322" t="s">
        <v>106</v>
      </c>
      <c r="E269" s="519">
        <v>0.1</v>
      </c>
      <c r="F269" s="362" t="s">
        <v>102</v>
      </c>
      <c r="G269" s="394"/>
      <c r="H269" s="484"/>
      <c r="I269" s="485" t="s">
        <v>107</v>
      </c>
    </row>
    <row r="270" spans="1:11" x14ac:dyDescent="0.25">
      <c r="C270" s="377"/>
      <c r="D270" s="322" t="s">
        <v>108</v>
      </c>
      <c r="E270" s="356">
        <f>E268*(1-E269)</f>
        <v>8145</v>
      </c>
      <c r="F270" s="362" t="s">
        <v>105</v>
      </c>
      <c r="G270" s="394"/>
      <c r="H270" s="484"/>
      <c r="I270" s="402" t="s">
        <v>89</v>
      </c>
    </row>
    <row r="271" spans="1:11" x14ac:dyDescent="0.25">
      <c r="C271" s="377"/>
      <c r="D271" s="322"/>
      <c r="E271" s="362"/>
      <c r="F271" s="362"/>
      <c r="G271" s="394"/>
      <c r="H271" s="484"/>
      <c r="I271" s="485"/>
    </row>
    <row r="272" spans="1:11" x14ac:dyDescent="0.25">
      <c r="C272" s="377"/>
      <c r="D272" s="322" t="s">
        <v>109</v>
      </c>
      <c r="E272" s="344">
        <f>E270/E266</f>
        <v>905</v>
      </c>
      <c r="F272" s="362" t="s">
        <v>110</v>
      </c>
      <c r="G272" s="394"/>
      <c r="H272" s="484">
        <v>427</v>
      </c>
      <c r="I272" s="402" t="s">
        <v>89</v>
      </c>
    </row>
    <row r="273" spans="1:11" x14ac:dyDescent="0.25">
      <c r="C273" s="377"/>
      <c r="D273" s="322"/>
      <c r="E273" s="344"/>
      <c r="F273" s="362"/>
      <c r="G273" s="394"/>
      <c r="H273" s="484"/>
      <c r="I273" s="402"/>
    </row>
    <row r="274" spans="1:11" x14ac:dyDescent="0.25">
      <c r="C274" s="377"/>
      <c r="D274" s="322" t="s">
        <v>111</v>
      </c>
      <c r="E274" s="512">
        <v>0</v>
      </c>
      <c r="F274" s="362" t="s">
        <v>102</v>
      </c>
      <c r="G274" s="394"/>
      <c r="H274" s="484"/>
      <c r="I274" s="402" t="s">
        <v>112</v>
      </c>
    </row>
    <row r="275" spans="1:11" x14ac:dyDescent="0.25">
      <c r="C275" s="377"/>
      <c r="D275" s="322" t="s">
        <v>113</v>
      </c>
      <c r="E275" s="344">
        <f>E274*E270</f>
        <v>0</v>
      </c>
      <c r="F275" s="362" t="s">
        <v>105</v>
      </c>
      <c r="G275" s="394"/>
      <c r="H275" s="484"/>
      <c r="I275" s="402" t="s">
        <v>89</v>
      </c>
    </row>
    <row r="276" spans="1:11" x14ac:dyDescent="0.25">
      <c r="C276" s="377"/>
      <c r="D276" s="322" t="s">
        <v>114</v>
      </c>
      <c r="E276" s="511">
        <v>167</v>
      </c>
      <c r="F276" s="362" t="s">
        <v>115</v>
      </c>
      <c r="G276" s="394">
        <v>16</v>
      </c>
      <c r="H276" s="484">
        <v>429</v>
      </c>
      <c r="I276" s="402" t="s">
        <v>84</v>
      </c>
    </row>
    <row r="277" spans="1:11" x14ac:dyDescent="0.25">
      <c r="A277" s="381"/>
      <c r="B277" s="381"/>
      <c r="C277" s="480"/>
      <c r="D277" s="322" t="s">
        <v>116</v>
      </c>
      <c r="E277" s="356">
        <f>E276*E275</f>
        <v>0</v>
      </c>
      <c r="F277" s="362" t="s">
        <v>88</v>
      </c>
      <c r="G277" s="395"/>
      <c r="H277" s="484"/>
      <c r="I277" s="402" t="s">
        <v>89</v>
      </c>
    </row>
    <row r="278" spans="1:11" x14ac:dyDescent="0.25">
      <c r="A278" s="381"/>
      <c r="B278" s="381"/>
      <c r="C278" s="480"/>
      <c r="D278" s="338"/>
      <c r="E278" s="345"/>
      <c r="F278" s="499"/>
      <c r="G278" s="395"/>
      <c r="H278" s="484"/>
      <c r="I278" s="402"/>
      <c r="J278" s="402"/>
      <c r="K278" s="402"/>
    </row>
    <row r="279" spans="1:11" x14ac:dyDescent="0.25">
      <c r="A279" s="381"/>
      <c r="B279" s="381"/>
      <c r="C279" s="480"/>
      <c r="D279" s="322" t="str">
        <f t="shared" ref="D279:F279" si="18">D246</f>
        <v>Construction cost - Reforestation</v>
      </c>
      <c r="E279" s="356">
        <f t="shared" si="18"/>
        <v>1125000</v>
      </c>
      <c r="F279" s="362" t="str">
        <f t="shared" si="18"/>
        <v>USD</v>
      </c>
      <c r="G279" s="395"/>
      <c r="H279" s="484">
        <v>229</v>
      </c>
      <c r="I279" s="402"/>
      <c r="J279" s="402"/>
      <c r="K279" s="402"/>
    </row>
    <row r="280" spans="1:11" x14ac:dyDescent="0.25">
      <c r="A280" s="381"/>
      <c r="B280" s="381"/>
      <c r="C280" s="480"/>
      <c r="D280" s="322" t="str">
        <f t="shared" ref="D280:F280" si="19">D250</f>
        <v xml:space="preserve">Construction cost -  Revegetating riparian areas </v>
      </c>
      <c r="E280" s="356">
        <f t="shared" si="19"/>
        <v>562500</v>
      </c>
      <c r="F280" s="362" t="str">
        <f t="shared" si="19"/>
        <v>USD</v>
      </c>
      <c r="G280" s="395"/>
      <c r="H280" s="484">
        <v>230</v>
      </c>
      <c r="I280" s="402"/>
      <c r="J280" s="402"/>
      <c r="K280" s="402"/>
    </row>
    <row r="281" spans="1:11" x14ac:dyDescent="0.25">
      <c r="A281" s="381"/>
      <c r="B281" s="381"/>
      <c r="C281" s="480"/>
      <c r="D281" s="322" t="str">
        <f t="shared" ref="D281:F281" si="20">D254</f>
        <v>Construction cost - Climate Smart Agriculture</v>
      </c>
      <c r="E281" s="356">
        <f t="shared" si="20"/>
        <v>250000</v>
      </c>
      <c r="F281" s="362" t="str">
        <f t="shared" si="20"/>
        <v>USD</v>
      </c>
      <c r="G281" s="395"/>
      <c r="H281" s="484">
        <v>231</v>
      </c>
      <c r="I281" s="402"/>
      <c r="J281" s="402"/>
      <c r="K281" s="402"/>
    </row>
    <row r="282" spans="1:11" x14ac:dyDescent="0.25">
      <c r="A282" s="381"/>
      <c r="B282" s="381"/>
      <c r="C282" s="480"/>
      <c r="D282" s="322" t="str">
        <f t="shared" ref="D282:F282" si="21">D258</f>
        <v>Construction cost -  Agroforestry</v>
      </c>
      <c r="E282" s="356">
        <f t="shared" si="21"/>
        <v>500000</v>
      </c>
      <c r="F282" s="362" t="str">
        <f t="shared" si="21"/>
        <v>USD</v>
      </c>
      <c r="G282" s="395"/>
      <c r="H282" s="484">
        <v>232</v>
      </c>
      <c r="I282" s="402"/>
      <c r="J282" s="402"/>
      <c r="K282" s="402"/>
    </row>
    <row r="283" spans="1:11" x14ac:dyDescent="0.25">
      <c r="A283" s="381"/>
      <c r="B283" s="381"/>
      <c r="C283" s="480"/>
      <c r="D283" s="322" t="str">
        <f>D262</f>
        <v>Construction cost - Irrigation</v>
      </c>
      <c r="E283" s="322">
        <f t="shared" ref="E283:F283" si="22">E262</f>
        <v>3250000</v>
      </c>
      <c r="F283" s="322" t="str">
        <f t="shared" si="22"/>
        <v>USD</v>
      </c>
      <c r="G283" s="395"/>
      <c r="H283" s="484"/>
      <c r="I283" s="402"/>
      <c r="J283" s="402"/>
      <c r="K283" s="402"/>
    </row>
    <row r="284" spans="1:11" x14ac:dyDescent="0.25">
      <c r="C284" s="377"/>
      <c r="D284" s="409" t="str">
        <f>C243</f>
        <v>Constructions costs</v>
      </c>
      <c r="E284" s="410">
        <f>SUM(E279:E283)</f>
        <v>5687500</v>
      </c>
      <c r="F284" s="434" t="s">
        <v>120</v>
      </c>
      <c r="G284" s="394"/>
      <c r="H284" s="484">
        <v>233</v>
      </c>
      <c r="I284" s="402"/>
      <c r="J284" s="402"/>
      <c r="K284" s="402"/>
    </row>
    <row r="285" spans="1:11" x14ac:dyDescent="0.25">
      <c r="A285" s="376"/>
      <c r="B285" s="376"/>
      <c r="C285" s="377"/>
      <c r="D285" s="7"/>
      <c r="E285" s="346"/>
      <c r="F285" s="500"/>
      <c r="G285" s="394"/>
      <c r="H285" s="484"/>
      <c r="I285" s="402"/>
      <c r="J285" s="402"/>
      <c r="K285" s="402"/>
    </row>
    <row r="286" spans="1:11" x14ac:dyDescent="0.25">
      <c r="C286" s="382" t="s">
        <v>117</v>
      </c>
      <c r="G286" s="396"/>
      <c r="H286" s="484"/>
      <c r="I286" s="402"/>
      <c r="J286" s="402"/>
      <c r="K286" s="402"/>
    </row>
    <row r="287" spans="1:11" x14ac:dyDescent="0.25">
      <c r="C287" s="382"/>
      <c r="D287" s="322" t="str">
        <f>D244</f>
        <v>Area - Reforestation</v>
      </c>
      <c r="E287" s="348">
        <f>E244</f>
        <v>750</v>
      </c>
      <c r="F287" s="362" t="str">
        <f>F244</f>
        <v>ha</v>
      </c>
      <c r="G287" s="394"/>
      <c r="H287" s="484">
        <v>236</v>
      </c>
      <c r="I287" s="402"/>
      <c r="J287" s="402"/>
      <c r="K287" s="402"/>
    </row>
    <row r="288" spans="1:11" x14ac:dyDescent="0.25">
      <c r="C288" s="382"/>
      <c r="D288" s="322" t="s">
        <v>85</v>
      </c>
      <c r="E288" s="510">
        <f>E45</f>
        <v>150</v>
      </c>
      <c r="F288" s="362" t="s">
        <v>118</v>
      </c>
      <c r="G288" s="397"/>
      <c r="H288" s="484">
        <v>237</v>
      </c>
      <c r="I288" s="402"/>
      <c r="J288" s="402"/>
      <c r="K288" s="402"/>
    </row>
    <row r="289" spans="3:11" x14ac:dyDescent="0.25">
      <c r="C289" s="382"/>
      <c r="D289" s="338" t="s">
        <v>119</v>
      </c>
      <c r="E289" s="425">
        <f>E287 * E288</f>
        <v>112500</v>
      </c>
      <c r="F289" s="499" t="s">
        <v>120</v>
      </c>
      <c r="G289" s="397"/>
      <c r="H289" s="484">
        <v>238</v>
      </c>
      <c r="I289" s="402"/>
      <c r="J289" s="402"/>
      <c r="K289" s="402"/>
    </row>
    <row r="290" spans="3:11" x14ac:dyDescent="0.25">
      <c r="C290" s="382"/>
      <c r="D290" s="338"/>
      <c r="E290" s="349"/>
      <c r="F290" s="501"/>
      <c r="G290" s="397"/>
      <c r="H290" s="484"/>
      <c r="I290" s="402"/>
      <c r="J290" s="402"/>
      <c r="K290" s="402"/>
    </row>
    <row r="291" spans="3:11" x14ac:dyDescent="0.25">
      <c r="C291" s="382"/>
      <c r="D291" s="322" t="str">
        <f>D248</f>
        <v xml:space="preserve">Area - Revegetating riparian areas </v>
      </c>
      <c r="E291" s="356">
        <f>E248</f>
        <v>750</v>
      </c>
      <c r="F291" s="362" t="str">
        <f>F248</f>
        <v>ha</v>
      </c>
      <c r="G291" s="395"/>
      <c r="H291" s="484">
        <v>240</v>
      </c>
      <c r="I291" s="402"/>
      <c r="J291" s="402"/>
      <c r="K291" s="402"/>
    </row>
    <row r="292" spans="3:11" x14ac:dyDescent="0.25">
      <c r="C292" s="382"/>
      <c r="D292" s="322" t="s">
        <v>91</v>
      </c>
      <c r="E292" s="510">
        <f>E49</f>
        <v>150</v>
      </c>
      <c r="F292" s="362" t="s">
        <v>118</v>
      </c>
      <c r="G292" s="395"/>
      <c r="H292" s="484">
        <v>241</v>
      </c>
      <c r="I292" s="402"/>
      <c r="J292" s="402"/>
      <c r="K292" s="402"/>
    </row>
    <row r="293" spans="3:11" x14ac:dyDescent="0.25">
      <c r="C293" s="382"/>
      <c r="D293" s="338" t="s">
        <v>121</v>
      </c>
      <c r="E293" s="345">
        <f>E291*E292</f>
        <v>112500</v>
      </c>
      <c r="F293" s="499" t="s">
        <v>120</v>
      </c>
      <c r="G293" s="395"/>
      <c r="H293" s="484">
        <v>242</v>
      </c>
      <c r="I293" s="402"/>
      <c r="J293" s="402"/>
      <c r="K293" s="402"/>
    </row>
    <row r="294" spans="3:11" x14ac:dyDescent="0.25">
      <c r="C294" s="382"/>
      <c r="D294" s="322"/>
      <c r="E294" s="356"/>
      <c r="F294" s="362"/>
      <c r="G294" s="395"/>
      <c r="H294" s="484"/>
      <c r="I294" s="402"/>
      <c r="J294" s="402"/>
      <c r="K294" s="402"/>
    </row>
    <row r="295" spans="3:11" x14ac:dyDescent="0.25">
      <c r="C295" s="382"/>
      <c r="D295" s="322" t="str">
        <f xml:space="preserve"> D$14</f>
        <v>Area - Climate Smart Agriculture</v>
      </c>
      <c r="E295" s="356">
        <f xml:space="preserve"> E252</f>
        <v>1000</v>
      </c>
      <c r="F295" s="362" t="str">
        <f xml:space="preserve"> F$14</f>
        <v>ha</v>
      </c>
      <c r="G295" s="395"/>
      <c r="H295" s="484">
        <v>244</v>
      </c>
      <c r="I295" s="402"/>
      <c r="J295" s="402"/>
      <c r="K295" s="402"/>
    </row>
    <row r="296" spans="3:11" x14ac:dyDescent="0.25">
      <c r="C296" s="382"/>
      <c r="D296" s="322" t="s">
        <v>94</v>
      </c>
      <c r="E296" s="510">
        <f>E53</f>
        <v>75</v>
      </c>
      <c r="F296" s="362" t="s">
        <v>118</v>
      </c>
      <c r="G296" s="395"/>
      <c r="H296" s="484">
        <v>245</v>
      </c>
      <c r="I296" s="402"/>
      <c r="J296" s="402"/>
      <c r="K296" s="402"/>
    </row>
    <row r="297" spans="3:11" x14ac:dyDescent="0.25">
      <c r="C297" s="382"/>
      <c r="D297" s="338" t="s">
        <v>122</v>
      </c>
      <c r="E297" s="345">
        <f>E295 *E296</f>
        <v>75000</v>
      </c>
      <c r="F297" s="499" t="s">
        <v>120</v>
      </c>
      <c r="G297" s="395"/>
      <c r="H297" s="484">
        <v>246</v>
      </c>
      <c r="I297" s="402"/>
      <c r="J297" s="402"/>
      <c r="K297" s="402"/>
    </row>
    <row r="298" spans="3:11" x14ac:dyDescent="0.25">
      <c r="C298" s="382"/>
      <c r="D298" s="338"/>
      <c r="E298" s="356"/>
      <c r="F298" s="362"/>
      <c r="G298" s="395"/>
      <c r="H298" s="484"/>
      <c r="I298" s="402"/>
      <c r="J298" s="402"/>
      <c r="K298" s="402"/>
    </row>
    <row r="299" spans="3:11" x14ac:dyDescent="0.25">
      <c r="C299" s="382"/>
      <c r="D299" s="322" t="str">
        <f>D256</f>
        <v>Area - Agroforestry</v>
      </c>
      <c r="E299" s="322">
        <f>E256</f>
        <v>500</v>
      </c>
      <c r="F299" s="322" t="str">
        <f>F256</f>
        <v>ha</v>
      </c>
      <c r="G299" s="395"/>
      <c r="H299" s="484">
        <v>248</v>
      </c>
      <c r="I299" s="402"/>
      <c r="J299" s="402"/>
      <c r="K299" s="402"/>
    </row>
    <row r="300" spans="3:11" x14ac:dyDescent="0.25">
      <c r="C300" s="382"/>
      <c r="D300" s="322" t="s">
        <v>97</v>
      </c>
      <c r="E300" s="510">
        <f>E57</f>
        <v>50</v>
      </c>
      <c r="F300" s="362" t="s">
        <v>118</v>
      </c>
      <c r="G300" s="395"/>
      <c r="H300" s="484">
        <v>249</v>
      </c>
      <c r="I300" s="402"/>
      <c r="J300" s="402"/>
      <c r="K300" s="402"/>
    </row>
    <row r="301" spans="3:11" x14ac:dyDescent="0.25">
      <c r="C301" s="382"/>
      <c r="D301" s="338" t="s">
        <v>123</v>
      </c>
      <c r="E301" s="345">
        <f>E299 *E300</f>
        <v>25000</v>
      </c>
      <c r="F301" s="499" t="s">
        <v>120</v>
      </c>
      <c r="G301" s="395"/>
      <c r="H301" s="484">
        <v>250</v>
      </c>
      <c r="I301" s="402"/>
      <c r="J301" s="402"/>
      <c r="K301" s="402"/>
    </row>
    <row r="302" spans="3:11" x14ac:dyDescent="0.25">
      <c r="C302" s="382"/>
      <c r="D302" s="338"/>
      <c r="E302" s="345"/>
      <c r="F302" s="499"/>
      <c r="G302" s="395"/>
      <c r="H302" s="484"/>
      <c r="I302" s="402"/>
      <c r="J302" s="402"/>
      <c r="K302" s="402"/>
    </row>
    <row r="303" spans="3:11" x14ac:dyDescent="0.25">
      <c r="C303" s="382"/>
      <c r="D303" s="322" t="str">
        <f>D260</f>
        <v>Area - Irrigation</v>
      </c>
      <c r="E303" s="322">
        <f>E260</f>
        <v>500</v>
      </c>
      <c r="F303" s="322" t="str">
        <f>F260</f>
        <v>ha</v>
      </c>
      <c r="G303" s="395"/>
      <c r="H303" s="484"/>
      <c r="I303" s="402" t="s">
        <v>112</v>
      </c>
      <c r="J303" s="402"/>
      <c r="K303" s="402"/>
    </row>
    <row r="304" spans="3:11" x14ac:dyDescent="0.25">
      <c r="C304" s="382"/>
      <c r="D304" s="322" t="str">
        <f>D261</f>
        <v>Cost per unit - Irrigation</v>
      </c>
      <c r="E304" s="510">
        <v>163</v>
      </c>
      <c r="F304" s="362" t="s">
        <v>118</v>
      </c>
      <c r="G304" s="395"/>
      <c r="H304" s="484"/>
      <c r="I304" s="402" t="s">
        <v>112</v>
      </c>
      <c r="J304" s="402"/>
      <c r="K304" s="402"/>
    </row>
    <row r="305" spans="1:11" x14ac:dyDescent="0.25">
      <c r="C305" s="382"/>
      <c r="D305" s="338" t="s">
        <v>241</v>
      </c>
      <c r="E305" s="345">
        <f>E303 *E304</f>
        <v>81500</v>
      </c>
      <c r="F305" s="499" t="s">
        <v>120</v>
      </c>
      <c r="G305" s="395"/>
      <c r="H305" s="484"/>
      <c r="I305" s="402" t="s">
        <v>89</v>
      </c>
      <c r="J305" s="402"/>
      <c r="K305" s="402"/>
    </row>
    <row r="306" spans="1:11" x14ac:dyDescent="0.25">
      <c r="C306" s="382"/>
      <c r="D306" s="338"/>
      <c r="E306" s="345"/>
      <c r="F306" s="499"/>
      <c r="G306" s="395"/>
      <c r="H306" s="484"/>
      <c r="I306" s="402"/>
      <c r="J306" s="402"/>
      <c r="K306" s="402"/>
    </row>
    <row r="307" spans="1:11" x14ac:dyDescent="0.25">
      <c r="C307" s="382"/>
      <c r="D307" s="322" t="str">
        <f xml:space="preserve"> D$289</f>
        <v>O&amp;M - Reforestation</v>
      </c>
      <c r="E307" s="356">
        <f xml:space="preserve"> E$289</f>
        <v>112500</v>
      </c>
      <c r="F307" s="362" t="str">
        <f xml:space="preserve"> F$289</f>
        <v>USD/year</v>
      </c>
      <c r="G307" s="395"/>
      <c r="H307" s="484">
        <v>252</v>
      </c>
      <c r="I307" s="402"/>
      <c r="J307" s="402"/>
      <c r="K307" s="402"/>
    </row>
    <row r="308" spans="1:11" x14ac:dyDescent="0.25">
      <c r="C308" s="382"/>
      <c r="D308" s="322" t="str">
        <f xml:space="preserve"> D$293</f>
        <v xml:space="preserve">O&amp;M -  Revegetating riparian areas </v>
      </c>
      <c r="E308" s="356">
        <f xml:space="preserve"> E$293</f>
        <v>112500</v>
      </c>
      <c r="F308" s="362" t="str">
        <f xml:space="preserve"> F$293</f>
        <v>USD/year</v>
      </c>
      <c r="G308" s="395"/>
      <c r="H308" s="484">
        <v>253</v>
      </c>
      <c r="I308" s="402"/>
      <c r="J308" s="402"/>
      <c r="K308" s="402"/>
    </row>
    <row r="309" spans="1:11" x14ac:dyDescent="0.25">
      <c r="C309" s="382"/>
      <c r="D309" s="322" t="str">
        <f xml:space="preserve"> D$297</f>
        <v>O&amp;M - Climate Smart Agriculture</v>
      </c>
      <c r="E309" s="356">
        <f xml:space="preserve"> E$297</f>
        <v>75000</v>
      </c>
      <c r="F309" s="362" t="str">
        <f xml:space="preserve"> F$297</f>
        <v>USD/year</v>
      </c>
      <c r="G309" s="395"/>
      <c r="H309" s="484">
        <v>254</v>
      </c>
      <c r="I309" s="402"/>
      <c r="J309" s="402"/>
      <c r="K309" s="402"/>
    </row>
    <row r="310" spans="1:11" x14ac:dyDescent="0.25">
      <c r="C310" s="382"/>
      <c r="D310" s="322" t="str">
        <f xml:space="preserve"> D$301</f>
        <v>O&amp;M -  Agroforestry</v>
      </c>
      <c r="E310" s="356">
        <f xml:space="preserve"> E$301</f>
        <v>25000</v>
      </c>
      <c r="F310" s="362" t="str">
        <f xml:space="preserve"> F$301</f>
        <v>USD/year</v>
      </c>
      <c r="G310" s="395"/>
      <c r="H310" s="484">
        <v>255</v>
      </c>
      <c r="I310" s="402"/>
      <c r="J310" s="402"/>
      <c r="K310" s="402"/>
    </row>
    <row r="311" spans="1:11" x14ac:dyDescent="0.25">
      <c r="C311" s="382"/>
      <c r="D311" s="322" t="str">
        <f>D305</f>
        <v>O&amp;M - Irrigation</v>
      </c>
      <c r="E311" s="322">
        <f t="shared" ref="E311:F311" si="23">E305</f>
        <v>81500</v>
      </c>
      <c r="F311" s="322" t="str">
        <f t="shared" si="23"/>
        <v>USD/year</v>
      </c>
      <c r="G311" s="395"/>
      <c r="H311" s="484"/>
      <c r="I311" s="402"/>
      <c r="J311" s="402"/>
      <c r="K311" s="402"/>
    </row>
    <row r="312" spans="1:11" x14ac:dyDescent="0.25">
      <c r="C312" s="382"/>
      <c r="D312" s="411" t="str">
        <f>C286</f>
        <v>O&amp;M</v>
      </c>
      <c r="E312" s="412">
        <f>SUM(E307:E311)</f>
        <v>406500</v>
      </c>
      <c r="F312" s="435" t="s">
        <v>120</v>
      </c>
      <c r="G312" s="396"/>
      <c r="H312" s="484">
        <v>256</v>
      </c>
      <c r="I312" s="402"/>
      <c r="J312" s="402"/>
      <c r="K312" s="402"/>
    </row>
    <row r="313" spans="1:11" x14ac:dyDescent="0.25">
      <c r="A313" s="376"/>
      <c r="B313" s="376"/>
      <c r="C313" s="377"/>
      <c r="D313" s="322"/>
      <c r="E313" s="351"/>
      <c r="F313" s="362"/>
      <c r="G313" s="394"/>
      <c r="H313" s="484"/>
      <c r="I313" s="402"/>
      <c r="J313" s="402"/>
      <c r="K313" s="402"/>
    </row>
    <row r="314" spans="1:11" x14ac:dyDescent="0.25">
      <c r="C314" s="377" t="s">
        <v>124</v>
      </c>
      <c r="D314" s="323"/>
      <c r="E314" s="352"/>
      <c r="F314" s="389"/>
      <c r="G314" s="396"/>
      <c r="H314" s="484"/>
      <c r="I314" s="402"/>
      <c r="J314" s="402"/>
      <c r="K314" s="402"/>
    </row>
    <row r="315" spans="1:11" x14ac:dyDescent="0.25">
      <c r="C315" s="377"/>
      <c r="D315" s="9" t="s">
        <v>125</v>
      </c>
      <c r="E315" s="356">
        <f>E67</f>
        <v>285</v>
      </c>
      <c r="F315" s="362" t="s">
        <v>126</v>
      </c>
      <c r="G315" s="394"/>
      <c r="H315" s="484">
        <v>457</v>
      </c>
      <c r="I315" s="402" t="s">
        <v>127</v>
      </c>
    </row>
    <row r="316" spans="1:11" x14ac:dyDescent="0.25">
      <c r="C316" s="377"/>
      <c r="D316" s="9" t="s">
        <v>128</v>
      </c>
      <c r="E316" s="353">
        <f>E315/E264</f>
        <v>28.5</v>
      </c>
      <c r="F316" s="362" t="s">
        <v>129</v>
      </c>
      <c r="G316" s="394"/>
      <c r="H316" s="484"/>
      <c r="I316" s="402" t="s">
        <v>89</v>
      </c>
    </row>
    <row r="317" spans="1:11" x14ac:dyDescent="0.25">
      <c r="C317" s="377"/>
      <c r="D317" s="9"/>
      <c r="E317" s="353"/>
      <c r="F317" s="362"/>
      <c r="G317" s="394"/>
      <c r="H317" s="484"/>
      <c r="I317" s="402"/>
    </row>
    <row r="318" spans="1:11" x14ac:dyDescent="0.25">
      <c r="C318" s="377"/>
      <c r="D318" s="9" t="s">
        <v>130</v>
      </c>
      <c r="E318" s="356">
        <f>E70</f>
        <v>166155</v>
      </c>
      <c r="F318" s="362" t="s">
        <v>131</v>
      </c>
      <c r="G318" s="394"/>
      <c r="H318" s="484"/>
      <c r="I318" s="402" t="s">
        <v>127</v>
      </c>
    </row>
    <row r="319" spans="1:11" x14ac:dyDescent="0.25">
      <c r="C319" s="377"/>
      <c r="D319" s="322" t="s">
        <v>132</v>
      </c>
      <c r="E319" s="352">
        <f>E318/E315</f>
        <v>583</v>
      </c>
      <c r="F319" s="389" t="s">
        <v>133</v>
      </c>
      <c r="G319" s="396"/>
      <c r="H319" s="484">
        <v>458</v>
      </c>
      <c r="I319" s="402" t="s">
        <v>89</v>
      </c>
    </row>
    <row r="320" spans="1:11" x14ac:dyDescent="0.25">
      <c r="D320" s="411" t="str">
        <f>C314</f>
        <v>Flood damages to buildings</v>
      </c>
      <c r="E320" s="410">
        <f>E319*E315</f>
        <v>166155</v>
      </c>
      <c r="F320" s="436" t="s">
        <v>120</v>
      </c>
      <c r="G320" s="396"/>
      <c r="H320" s="484">
        <v>261</v>
      </c>
      <c r="I320" s="402"/>
      <c r="J320" s="402"/>
      <c r="K320" s="402"/>
    </row>
    <row r="321" spans="1:14" x14ac:dyDescent="0.25">
      <c r="A321" s="376"/>
      <c r="B321" s="376"/>
      <c r="C321" s="377"/>
      <c r="D321" s="322"/>
      <c r="E321" s="351"/>
      <c r="F321" s="362"/>
      <c r="G321" s="394"/>
      <c r="H321" s="484"/>
      <c r="I321" s="402"/>
      <c r="J321" s="402"/>
      <c r="K321" s="402"/>
    </row>
    <row r="322" spans="1:14" x14ac:dyDescent="0.25">
      <c r="C322" s="377" t="s">
        <v>134</v>
      </c>
      <c r="D322" s="323"/>
      <c r="E322" s="352"/>
      <c r="F322" s="389"/>
      <c r="G322" s="396"/>
      <c r="H322" s="484"/>
      <c r="I322" s="402"/>
      <c r="J322" s="402"/>
      <c r="K322" s="402"/>
      <c r="N322" s="61"/>
    </row>
    <row r="323" spans="1:14" x14ac:dyDescent="0.25">
      <c r="C323" s="377"/>
      <c r="D323" s="322" t="s">
        <v>135</v>
      </c>
      <c r="E323" s="356">
        <f>E75</f>
        <v>154264</v>
      </c>
      <c r="F323" s="389" t="s">
        <v>136</v>
      </c>
      <c r="G323" s="396"/>
      <c r="H323" s="484">
        <v>462</v>
      </c>
      <c r="I323" s="423" t="s">
        <v>112</v>
      </c>
    </row>
    <row r="324" spans="1:14" x14ac:dyDescent="0.25">
      <c r="C324" s="377"/>
      <c r="D324" s="322" t="s">
        <v>137</v>
      </c>
      <c r="E324" s="518">
        <f>E76</f>
        <v>0.01</v>
      </c>
      <c r="F324" s="389" t="s">
        <v>102</v>
      </c>
      <c r="G324" s="396"/>
      <c r="H324" s="484"/>
      <c r="I324" s="423" t="s">
        <v>112</v>
      </c>
    </row>
    <row r="325" spans="1:14" x14ac:dyDescent="0.25">
      <c r="C325" s="377"/>
      <c r="D325" s="322" t="s">
        <v>138</v>
      </c>
      <c r="E325" s="356">
        <f>E77</f>
        <v>1700</v>
      </c>
      <c r="F325" s="389" t="s">
        <v>136</v>
      </c>
      <c r="G325" s="396"/>
      <c r="H325" s="484"/>
      <c r="I325" s="402" t="s">
        <v>127</v>
      </c>
    </row>
    <row r="326" spans="1:14" x14ac:dyDescent="0.25">
      <c r="C326" s="377"/>
      <c r="D326" s="322" t="s">
        <v>139</v>
      </c>
      <c r="E326" s="509">
        <f>E325/E323</f>
        <v>1.1020069491261733E-2</v>
      </c>
      <c r="F326" s="389" t="s">
        <v>102</v>
      </c>
      <c r="G326" s="396"/>
      <c r="H326" s="484"/>
      <c r="I326" s="423" t="s">
        <v>89</v>
      </c>
    </row>
    <row r="327" spans="1:14" x14ac:dyDescent="0.25">
      <c r="C327" s="377"/>
      <c r="D327" s="322"/>
      <c r="E327" s="509"/>
      <c r="F327" s="389"/>
      <c r="G327" s="396"/>
      <c r="H327" s="484"/>
      <c r="I327" s="423"/>
    </row>
    <row r="328" spans="1:14" x14ac:dyDescent="0.25">
      <c r="C328" s="377"/>
      <c r="D328" s="322" t="s">
        <v>140</v>
      </c>
      <c r="E328" s="356">
        <f>$E$548</f>
        <v>4</v>
      </c>
      <c r="F328" s="389" t="s">
        <v>141</v>
      </c>
      <c r="G328" s="396"/>
      <c r="H328" s="484"/>
      <c r="I328" s="423"/>
    </row>
    <row r="329" spans="1:14" x14ac:dyDescent="0.25">
      <c r="C329" s="377"/>
      <c r="D329" s="322" t="s">
        <v>142</v>
      </c>
      <c r="E329" s="352">
        <f>E325*E328</f>
        <v>6800</v>
      </c>
      <c r="F329" s="389" t="s">
        <v>143</v>
      </c>
      <c r="G329" s="396"/>
      <c r="H329" s="484"/>
      <c r="I329" s="423"/>
    </row>
    <row r="330" spans="1:14" x14ac:dyDescent="0.25">
      <c r="C330" s="377"/>
      <c r="D330" s="322"/>
      <c r="E330" s="352"/>
      <c r="F330" s="389"/>
      <c r="G330" s="396"/>
      <c r="H330" s="484"/>
      <c r="I330" s="423"/>
    </row>
    <row r="331" spans="1:14" x14ac:dyDescent="0.25">
      <c r="C331" s="377"/>
      <c r="D331" s="322" t="s">
        <v>144</v>
      </c>
      <c r="E331" s="356">
        <f>E83</f>
        <v>1931818.1818181819</v>
      </c>
      <c r="F331" s="389" t="s">
        <v>131</v>
      </c>
      <c r="G331" s="396"/>
      <c r="H331" s="484"/>
      <c r="I331" s="402" t="s">
        <v>127</v>
      </c>
    </row>
    <row r="332" spans="1:14" x14ac:dyDescent="0.25">
      <c r="C332" s="377"/>
      <c r="D332" s="322" t="s">
        <v>148</v>
      </c>
      <c r="E332" s="352">
        <f>E331/E329</f>
        <v>284.09090909090912</v>
      </c>
      <c r="F332" s="389" t="s">
        <v>115</v>
      </c>
      <c r="G332" s="396"/>
      <c r="H332" s="484">
        <v>463</v>
      </c>
      <c r="I332" s="423"/>
    </row>
    <row r="333" spans="1:14" x14ac:dyDescent="0.25">
      <c r="D333" s="411" t="str">
        <f>C322</f>
        <v>Flood damages to agriculture production</v>
      </c>
      <c r="E333" s="410">
        <f>E332*E329</f>
        <v>1931818.1818181821</v>
      </c>
      <c r="F333" s="436" t="s">
        <v>120</v>
      </c>
      <c r="G333" s="396"/>
      <c r="H333" s="484">
        <v>270</v>
      </c>
      <c r="I333" s="402"/>
      <c r="J333" s="402"/>
      <c r="K333" s="402"/>
    </row>
    <row r="334" spans="1:14" x14ac:dyDescent="0.25">
      <c r="A334" s="376"/>
      <c r="B334" s="376"/>
      <c r="C334" s="377"/>
      <c r="D334" s="322"/>
      <c r="E334" s="351"/>
      <c r="F334" s="362"/>
      <c r="G334" s="394"/>
      <c r="H334" s="484"/>
      <c r="I334" s="402"/>
      <c r="J334" s="402"/>
      <c r="K334" s="402"/>
    </row>
    <row r="335" spans="1:14" x14ac:dyDescent="0.25">
      <c r="C335" s="377" t="s">
        <v>149</v>
      </c>
      <c r="D335" s="323"/>
      <c r="E335" s="352"/>
      <c r="F335" s="389"/>
      <c r="G335" s="396"/>
      <c r="H335" s="484"/>
      <c r="I335" s="402"/>
      <c r="J335" s="402"/>
      <c r="K335" s="402"/>
    </row>
    <row r="336" spans="1:14" x14ac:dyDescent="0.25">
      <c r="C336" s="377"/>
      <c r="D336" s="322" t="s">
        <v>150</v>
      </c>
      <c r="E336" s="356">
        <f>E90</f>
        <v>825</v>
      </c>
      <c r="F336" s="389" t="s">
        <v>136</v>
      </c>
      <c r="G336" s="396"/>
      <c r="H336" s="484">
        <v>467</v>
      </c>
      <c r="I336" s="402" t="s">
        <v>127</v>
      </c>
    </row>
    <row r="337" spans="1:11" x14ac:dyDescent="0.25">
      <c r="C337" s="377"/>
      <c r="D337" s="322" t="s">
        <v>135</v>
      </c>
      <c r="E337" s="356">
        <f>$E$75</f>
        <v>154264</v>
      </c>
      <c r="F337" s="389" t="s">
        <v>136</v>
      </c>
      <c r="G337" s="396"/>
      <c r="H337" s="484"/>
      <c r="I337" s="423" t="s">
        <v>112</v>
      </c>
    </row>
    <row r="338" spans="1:11" x14ac:dyDescent="0.25">
      <c r="C338" s="377"/>
      <c r="D338" s="322" t="s">
        <v>151</v>
      </c>
      <c r="E338" s="518">
        <f>E336/E337</f>
        <v>5.3479749001711348E-3</v>
      </c>
      <c r="F338" s="389" t="s">
        <v>102</v>
      </c>
      <c r="G338" s="396"/>
      <c r="H338" s="484"/>
      <c r="I338" s="423" t="s">
        <v>89</v>
      </c>
    </row>
    <row r="339" spans="1:11" x14ac:dyDescent="0.25">
      <c r="C339" s="377"/>
      <c r="D339" s="322"/>
      <c r="E339" s="518"/>
      <c r="F339" s="389"/>
      <c r="G339" s="396"/>
      <c r="H339" s="484"/>
      <c r="I339" s="423"/>
    </row>
    <row r="340" spans="1:11" x14ac:dyDescent="0.25">
      <c r="C340" s="377"/>
      <c r="D340" s="322" t="s">
        <v>152</v>
      </c>
      <c r="E340" s="356">
        <f>E94</f>
        <v>3300</v>
      </c>
      <c r="F340" s="389" t="s">
        <v>143</v>
      </c>
      <c r="G340" s="396"/>
      <c r="H340" s="484"/>
      <c r="I340" s="402" t="s">
        <v>127</v>
      </c>
    </row>
    <row r="341" spans="1:11" x14ac:dyDescent="0.25">
      <c r="C341" s="377"/>
      <c r="D341" s="322" t="s">
        <v>140</v>
      </c>
      <c r="E341" s="356">
        <f>E95</f>
        <v>4</v>
      </c>
      <c r="F341" s="389" t="s">
        <v>141</v>
      </c>
      <c r="G341" s="396"/>
      <c r="H341" s="484"/>
      <c r="I341" s="423"/>
    </row>
    <row r="342" spans="1:11" x14ac:dyDescent="0.25">
      <c r="C342" s="377"/>
      <c r="D342" s="322"/>
      <c r="E342" s="352"/>
      <c r="F342" s="389"/>
      <c r="G342" s="396"/>
      <c r="H342" s="484"/>
      <c r="I342" s="423"/>
    </row>
    <row r="343" spans="1:11" x14ac:dyDescent="0.25">
      <c r="C343" s="377"/>
      <c r="D343" s="322" t="s">
        <v>153</v>
      </c>
      <c r="E343" s="512">
        <v>0.01</v>
      </c>
      <c r="F343" s="389" t="s">
        <v>102</v>
      </c>
      <c r="G343" s="396"/>
      <c r="H343" s="484"/>
      <c r="I343" s="423" t="s">
        <v>107</v>
      </c>
    </row>
    <row r="344" spans="1:11" x14ac:dyDescent="0.25">
      <c r="C344" s="377"/>
      <c r="D344" s="322" t="s">
        <v>154</v>
      </c>
      <c r="E344" s="512">
        <v>0.2</v>
      </c>
      <c r="F344" s="389" t="s">
        <v>102</v>
      </c>
      <c r="G344" s="396"/>
      <c r="H344" s="484"/>
      <c r="I344" s="423" t="s">
        <v>112</v>
      </c>
    </row>
    <row r="345" spans="1:11" x14ac:dyDescent="0.25">
      <c r="C345" s="377"/>
      <c r="D345" s="322"/>
      <c r="E345" s="352"/>
      <c r="F345" s="389"/>
      <c r="G345" s="396"/>
      <c r="H345" s="484"/>
      <c r="I345" s="423"/>
    </row>
    <row r="346" spans="1:11" x14ac:dyDescent="0.25">
      <c r="C346" s="377"/>
      <c r="D346" s="322" t="str">
        <f>D303</f>
        <v>Area - Irrigation</v>
      </c>
      <c r="E346" s="322">
        <f t="shared" ref="E346:F346" si="24">E303</f>
        <v>500</v>
      </c>
      <c r="F346" s="322" t="str">
        <f t="shared" si="24"/>
        <v>ha</v>
      </c>
      <c r="G346" s="396"/>
      <c r="H346" s="484"/>
      <c r="I346" s="423"/>
    </row>
    <row r="347" spans="1:11" x14ac:dyDescent="0.25">
      <c r="C347" s="377"/>
      <c r="D347" s="322" t="s">
        <v>242</v>
      </c>
      <c r="E347" s="509">
        <f>E346/E337</f>
        <v>3.2411969091946276E-3</v>
      </c>
      <c r="F347" s="389" t="s">
        <v>102</v>
      </c>
      <c r="G347" s="396"/>
      <c r="H347" s="484"/>
      <c r="I347" s="423"/>
    </row>
    <row r="348" spans="1:11" x14ac:dyDescent="0.25">
      <c r="C348" s="377"/>
      <c r="D348" s="322"/>
      <c r="E348" s="352"/>
      <c r="F348" s="389"/>
      <c r="G348" s="396"/>
      <c r="H348" s="484"/>
      <c r="I348" s="423"/>
    </row>
    <row r="349" spans="1:11" x14ac:dyDescent="0.25">
      <c r="C349" s="377"/>
      <c r="D349" s="322" t="s">
        <v>155</v>
      </c>
      <c r="E349" s="356">
        <f>E100</f>
        <v>1875000</v>
      </c>
      <c r="F349" s="389" t="s">
        <v>131</v>
      </c>
      <c r="G349" s="396"/>
      <c r="H349" s="484"/>
      <c r="I349" s="402" t="s">
        <v>127</v>
      </c>
    </row>
    <row r="350" spans="1:11" x14ac:dyDescent="0.25">
      <c r="C350" s="377"/>
      <c r="D350" s="322" t="s">
        <v>156</v>
      </c>
      <c r="E350" s="352">
        <f>E349/E340</f>
        <v>568.18181818181813</v>
      </c>
      <c r="F350" s="389" t="s">
        <v>115</v>
      </c>
      <c r="G350" s="396"/>
      <c r="H350" s="484"/>
      <c r="I350" s="423" t="s">
        <v>89</v>
      </c>
    </row>
    <row r="351" spans="1:11" x14ac:dyDescent="0.25">
      <c r="D351" s="409" t="str">
        <f>C335</f>
        <v>Drought damages to agriculture production</v>
      </c>
      <c r="E351" s="410">
        <f>E350*E340*(1-E343)</f>
        <v>1856249.9999999998</v>
      </c>
      <c r="F351" s="436" t="s">
        <v>131</v>
      </c>
      <c r="G351" s="396"/>
      <c r="H351" s="484">
        <v>291</v>
      </c>
      <c r="I351" s="402"/>
      <c r="J351" s="402"/>
      <c r="K351" s="402"/>
    </row>
    <row r="352" spans="1:11" x14ac:dyDescent="0.25">
      <c r="A352" s="376"/>
      <c r="B352" s="376"/>
      <c r="C352" s="377"/>
      <c r="D352" s="322"/>
      <c r="E352" s="351"/>
      <c r="F352" s="362"/>
      <c r="G352" s="394"/>
      <c r="H352" s="484"/>
      <c r="I352" s="402"/>
      <c r="J352" s="402"/>
      <c r="K352" s="402"/>
    </row>
    <row r="353" spans="1:11" x14ac:dyDescent="0.25">
      <c r="C353" s="377" t="s">
        <v>157</v>
      </c>
      <c r="D353" s="323"/>
      <c r="E353" s="352"/>
      <c r="F353" s="389"/>
      <c r="G353" s="396"/>
      <c r="H353" s="484"/>
      <c r="I353" s="402"/>
      <c r="J353" s="402"/>
      <c r="K353" s="402"/>
    </row>
    <row r="354" spans="1:11" x14ac:dyDescent="0.25">
      <c r="C354" s="377"/>
      <c r="D354" s="322" t="str">
        <f>D248</f>
        <v xml:space="preserve">Area - Revegetating riparian areas </v>
      </c>
      <c r="E354" s="352">
        <f>E248</f>
        <v>750</v>
      </c>
      <c r="F354" s="389" t="str">
        <f>F248</f>
        <v>ha</v>
      </c>
      <c r="G354" s="396">
        <f>G248</f>
        <v>0</v>
      </c>
      <c r="H354" s="484">
        <v>298</v>
      </c>
      <c r="I354" s="402"/>
      <c r="J354" s="402"/>
      <c r="K354" s="402"/>
    </row>
    <row r="355" spans="1:11" x14ac:dyDescent="0.25">
      <c r="C355" s="377"/>
      <c r="D355" s="322" t="s">
        <v>158</v>
      </c>
      <c r="E355" s="355">
        <v>0.123</v>
      </c>
      <c r="F355" s="389" t="s">
        <v>159</v>
      </c>
      <c r="G355" s="396">
        <v>12</v>
      </c>
      <c r="H355" s="484">
        <v>299</v>
      </c>
      <c r="I355" s="402"/>
      <c r="J355" s="402"/>
      <c r="K355" s="402"/>
    </row>
    <row r="356" spans="1:11" x14ac:dyDescent="0.25">
      <c r="C356" s="377"/>
      <c r="D356" t="s">
        <v>160</v>
      </c>
      <c r="E356" s="354">
        <f>E355 * E354</f>
        <v>92.25</v>
      </c>
      <c r="F356" s="389" t="s">
        <v>161</v>
      </c>
      <c r="G356" s="396"/>
      <c r="H356" s="484">
        <v>300</v>
      </c>
      <c r="I356" s="402"/>
      <c r="J356" s="402"/>
      <c r="K356" s="402"/>
    </row>
    <row r="357" spans="1:11" x14ac:dyDescent="0.25">
      <c r="C357" s="377"/>
      <c r="E357" s="352"/>
      <c r="F357" s="389"/>
      <c r="G357" s="396"/>
      <c r="H357" s="484"/>
      <c r="I357" s="402"/>
      <c r="J357" s="402"/>
      <c r="K357" s="402"/>
    </row>
    <row r="358" spans="1:11" x14ac:dyDescent="0.25">
      <c r="C358" s="377"/>
      <c r="D358" t="str">
        <f t="shared" ref="D358:F358" si="25">D356</f>
        <v>Installation employment restoration</v>
      </c>
      <c r="E358" s="354">
        <f>E356</f>
        <v>92.25</v>
      </c>
      <c r="F358" s="389" t="str">
        <f t="shared" si="25"/>
        <v>Person/Year</v>
      </c>
      <c r="G358" s="396"/>
      <c r="H358" s="484">
        <v>302</v>
      </c>
      <c r="I358" s="402"/>
      <c r="J358" s="402"/>
      <c r="K358" s="402"/>
    </row>
    <row r="359" spans="1:11" x14ac:dyDescent="0.25">
      <c r="C359" s="377"/>
      <c r="D359" s="322" t="s">
        <v>60</v>
      </c>
      <c r="E359" s="356">
        <f>$E$112</f>
        <v>500</v>
      </c>
      <c r="F359" s="389" t="s">
        <v>162</v>
      </c>
      <c r="G359" s="396"/>
      <c r="H359" s="484">
        <v>303</v>
      </c>
      <c r="I359" s="402"/>
      <c r="J359" s="402"/>
      <c r="K359" s="402"/>
    </row>
    <row r="360" spans="1:11" x14ac:dyDescent="0.25">
      <c r="C360" s="377"/>
      <c r="D360" s="419" t="s">
        <v>164</v>
      </c>
      <c r="E360" s="420">
        <f>E358 * E359</f>
        <v>46125</v>
      </c>
      <c r="F360" s="421" t="s">
        <v>131</v>
      </c>
      <c r="G360" s="399"/>
      <c r="H360" s="484">
        <v>304</v>
      </c>
      <c r="I360" s="402"/>
      <c r="J360" s="402"/>
      <c r="K360" s="402"/>
    </row>
    <row r="361" spans="1:11" x14ac:dyDescent="0.25">
      <c r="C361" s="377"/>
      <c r="E361" s="352"/>
      <c r="F361" s="389"/>
      <c r="G361" s="396"/>
      <c r="H361" s="484"/>
      <c r="I361" s="402"/>
      <c r="J361" s="402"/>
      <c r="K361" s="402"/>
    </row>
    <row r="362" spans="1:11" x14ac:dyDescent="0.25">
      <c r="C362" s="377"/>
      <c r="D362" s="322" t="str">
        <f t="shared" ref="D362:F362" si="26">D354</f>
        <v xml:space="preserve">Area - Revegetating riparian areas </v>
      </c>
      <c r="E362" s="352">
        <f>E354</f>
        <v>750</v>
      </c>
      <c r="F362" s="389" t="str">
        <f t="shared" si="26"/>
        <v>ha</v>
      </c>
      <c r="G362" s="396"/>
      <c r="H362" s="484">
        <v>306</v>
      </c>
      <c r="I362" s="402"/>
      <c r="J362" s="402"/>
      <c r="K362" s="402"/>
    </row>
    <row r="363" spans="1:11" s="2" customFormat="1" x14ac:dyDescent="0.25">
      <c r="A363" s="376"/>
      <c r="B363" s="376"/>
      <c r="C363" s="377"/>
      <c r="D363" s="322" t="s">
        <v>165</v>
      </c>
      <c r="E363" s="357">
        <v>1.06E-2</v>
      </c>
      <c r="F363" s="362" t="s">
        <v>166</v>
      </c>
      <c r="G363" s="394">
        <v>12</v>
      </c>
      <c r="H363" s="484">
        <v>307</v>
      </c>
      <c r="I363" s="402"/>
      <c r="J363" s="402"/>
      <c r="K363" s="402"/>
    </row>
    <row r="364" spans="1:11" x14ac:dyDescent="0.25">
      <c r="C364" s="377"/>
      <c r="D364" s="322" t="s">
        <v>167</v>
      </c>
      <c r="E364" s="344">
        <f>E363*E362</f>
        <v>7.95</v>
      </c>
      <c r="F364" s="389" t="s">
        <v>161</v>
      </c>
      <c r="G364" s="396"/>
      <c r="H364" s="484">
        <v>308</v>
      </c>
      <c r="I364" s="402"/>
      <c r="J364" s="402"/>
      <c r="K364" s="402"/>
    </row>
    <row r="365" spans="1:11" x14ac:dyDescent="0.25">
      <c r="C365" s="377"/>
      <c r="D365" s="322"/>
      <c r="E365" s="344"/>
      <c r="F365" s="389"/>
      <c r="G365" s="396"/>
      <c r="H365" s="484"/>
      <c r="I365" s="402"/>
      <c r="J365" s="402"/>
      <c r="K365" s="402"/>
    </row>
    <row r="366" spans="1:11" x14ac:dyDescent="0.25">
      <c r="C366" s="377"/>
      <c r="D366" s="322" t="str">
        <f t="shared" ref="D366:F366" si="27">D364</f>
        <v>O&amp;M employment from restored areas</v>
      </c>
      <c r="E366" s="344">
        <f>E364</f>
        <v>7.95</v>
      </c>
      <c r="F366" s="389" t="str">
        <f t="shared" si="27"/>
        <v>Person/Year</v>
      </c>
      <c r="G366" s="396"/>
      <c r="H366" s="484">
        <v>310</v>
      </c>
      <c r="I366" s="402"/>
      <c r="J366" s="402"/>
      <c r="K366" s="402"/>
    </row>
    <row r="367" spans="1:11" x14ac:dyDescent="0.25">
      <c r="C367" s="377"/>
      <c r="D367" s="322" t="s">
        <v>168</v>
      </c>
      <c r="E367" s="356">
        <f>$E$112</f>
        <v>500</v>
      </c>
      <c r="F367" s="389" t="s">
        <v>162</v>
      </c>
      <c r="G367" s="394"/>
      <c r="H367" s="484">
        <v>311</v>
      </c>
      <c r="I367" s="402"/>
      <c r="J367" s="402"/>
      <c r="K367" s="402"/>
    </row>
    <row r="368" spans="1:11" x14ac:dyDescent="0.25">
      <c r="C368" s="377"/>
      <c r="D368" s="338" t="s">
        <v>169</v>
      </c>
      <c r="E368" s="345">
        <f>E366*E367</f>
        <v>3975</v>
      </c>
      <c r="F368" s="389" t="s">
        <v>131</v>
      </c>
      <c r="G368" s="395"/>
      <c r="H368" s="484">
        <v>312</v>
      </c>
      <c r="I368" s="402"/>
      <c r="J368" s="402"/>
      <c r="K368" s="402"/>
    </row>
    <row r="369" spans="3:11" x14ac:dyDescent="0.25">
      <c r="C369" s="377"/>
      <c r="D369" s="322"/>
      <c r="E369" s="322"/>
      <c r="F369" s="502"/>
      <c r="G369" s="400"/>
      <c r="H369" s="484"/>
      <c r="I369" s="402"/>
      <c r="J369" s="402"/>
      <c r="K369" s="402"/>
    </row>
    <row r="370" spans="3:11" x14ac:dyDescent="0.25">
      <c r="C370" s="377"/>
      <c r="D370" s="322" t="str">
        <f>D252</f>
        <v>Area - Climate Smart Agriculture</v>
      </c>
      <c r="E370" s="356">
        <f>E252</f>
        <v>1000</v>
      </c>
      <c r="F370" s="389" t="str">
        <f>F252</f>
        <v>ha</v>
      </c>
      <c r="G370" s="396"/>
      <c r="H370" s="484">
        <v>314</v>
      </c>
      <c r="I370" s="402"/>
      <c r="J370" s="402"/>
      <c r="K370" s="402"/>
    </row>
    <row r="371" spans="3:11" x14ac:dyDescent="0.25">
      <c r="C371" s="377"/>
      <c r="D371" s="322" t="s">
        <v>170</v>
      </c>
      <c r="E371" s="358">
        <v>0.17030000000000001</v>
      </c>
      <c r="F371" s="389" t="s">
        <v>159</v>
      </c>
      <c r="G371" s="396">
        <v>12</v>
      </c>
      <c r="H371" s="484">
        <v>315</v>
      </c>
      <c r="I371" s="402"/>
      <c r="J371" s="402"/>
      <c r="K371" s="402"/>
    </row>
    <row r="372" spans="3:11" x14ac:dyDescent="0.25">
      <c r="C372" s="377"/>
      <c r="D372" s="322" t="s">
        <v>171</v>
      </c>
      <c r="E372" s="356">
        <f>E370*E371</f>
        <v>170.3</v>
      </c>
      <c r="F372" s="389" t="s">
        <v>161</v>
      </c>
      <c r="G372" s="396"/>
      <c r="H372" s="484">
        <v>316</v>
      </c>
      <c r="I372" s="402"/>
      <c r="J372" s="402"/>
      <c r="K372" s="402"/>
    </row>
    <row r="373" spans="3:11" x14ac:dyDescent="0.25">
      <c r="C373" s="377"/>
      <c r="D373" s="322"/>
      <c r="E373" s="356"/>
      <c r="F373" s="389"/>
      <c r="G373" s="396"/>
      <c r="H373" s="484"/>
      <c r="I373" s="402"/>
      <c r="J373" s="402"/>
      <c r="K373" s="402"/>
    </row>
    <row r="374" spans="3:11" x14ac:dyDescent="0.25">
      <c r="C374" s="377"/>
      <c r="D374" s="322" t="str">
        <f t="shared" ref="D374:F374" si="28">D372</f>
        <v>Installation employment CSA</v>
      </c>
      <c r="E374" s="356">
        <f t="shared" si="28"/>
        <v>170.3</v>
      </c>
      <c r="F374" s="389" t="str">
        <f t="shared" si="28"/>
        <v>Person/Year</v>
      </c>
      <c r="G374" s="396"/>
      <c r="H374" s="484">
        <v>318</v>
      </c>
      <c r="I374" s="402"/>
      <c r="J374" s="402"/>
      <c r="K374" s="402"/>
    </row>
    <row r="375" spans="3:11" x14ac:dyDescent="0.25">
      <c r="C375" s="377"/>
      <c r="D375" s="322" t="s">
        <v>60</v>
      </c>
      <c r="E375" s="356">
        <f>$E$112</f>
        <v>500</v>
      </c>
      <c r="F375" s="389" t="s">
        <v>162</v>
      </c>
      <c r="G375" s="396"/>
      <c r="H375" s="484">
        <v>319</v>
      </c>
      <c r="I375" s="402"/>
      <c r="J375" s="402"/>
      <c r="K375" s="402"/>
    </row>
    <row r="376" spans="3:11" x14ac:dyDescent="0.25">
      <c r="C376" s="377"/>
      <c r="D376" s="338" t="s">
        <v>243</v>
      </c>
      <c r="E376" s="345">
        <f>E374*E375</f>
        <v>85150</v>
      </c>
      <c r="F376" s="421" t="s">
        <v>120</v>
      </c>
      <c r="G376" s="399"/>
      <c r="H376" s="484">
        <v>320</v>
      </c>
      <c r="I376" s="402"/>
      <c r="J376" s="402"/>
      <c r="K376" s="402"/>
    </row>
    <row r="377" spans="3:11" x14ac:dyDescent="0.25">
      <c r="C377" s="377"/>
      <c r="G377" s="396"/>
      <c r="H377" s="484"/>
      <c r="I377" s="402"/>
      <c r="J377" s="402"/>
      <c r="K377" s="402"/>
    </row>
    <row r="378" spans="3:11" x14ac:dyDescent="0.25">
      <c r="C378" s="377"/>
      <c r="D378" s="322" t="s">
        <v>173</v>
      </c>
      <c r="E378" s="337">
        <v>0.14560000000000001</v>
      </c>
      <c r="G378" s="396">
        <v>12</v>
      </c>
      <c r="H378" s="484">
        <v>322</v>
      </c>
      <c r="I378" s="402"/>
      <c r="J378" s="402"/>
      <c r="K378" s="402"/>
    </row>
    <row r="379" spans="3:11" x14ac:dyDescent="0.25">
      <c r="C379" s="377"/>
      <c r="D379" s="322" t="s">
        <v>174</v>
      </c>
      <c r="E379" s="537">
        <v>5</v>
      </c>
      <c r="F379" s="500"/>
      <c r="G379" s="394"/>
      <c r="H379" s="484">
        <v>323</v>
      </c>
      <c r="I379" s="402"/>
      <c r="J379" s="402"/>
      <c r="K379" s="402"/>
    </row>
    <row r="380" spans="3:11" x14ac:dyDescent="0.25">
      <c r="C380" s="377"/>
      <c r="D380" s="322" t="s">
        <v>175</v>
      </c>
      <c r="E380" s="358">
        <f>E378/E379</f>
        <v>2.912E-2</v>
      </c>
      <c r="F380" s="362" t="s">
        <v>166</v>
      </c>
      <c r="G380" s="396">
        <v>12</v>
      </c>
      <c r="H380" s="484">
        <v>324</v>
      </c>
      <c r="I380" s="402"/>
      <c r="J380" s="402"/>
      <c r="K380" s="402"/>
    </row>
    <row r="381" spans="3:11" x14ac:dyDescent="0.25">
      <c r="C381" s="377"/>
      <c r="D381" s="322"/>
      <c r="E381" s="358"/>
      <c r="F381" s="362"/>
      <c r="G381" s="394"/>
      <c r="H381" s="484"/>
      <c r="I381" s="402"/>
      <c r="J381" s="402"/>
      <c r="K381" s="402"/>
    </row>
    <row r="382" spans="3:11" x14ac:dyDescent="0.25">
      <c r="C382" s="377"/>
      <c r="D382" s="322" t="str">
        <f>D380</f>
        <v>[Average O&amp;M employment per hectare CSA]</v>
      </c>
      <c r="E382" s="358">
        <f t="shared" ref="E382:G382" si="29">E380</f>
        <v>2.912E-2</v>
      </c>
      <c r="F382" s="389" t="str">
        <f t="shared" si="29"/>
        <v>Person/Ha/Year</v>
      </c>
      <c r="G382" s="424">
        <f t="shared" si="29"/>
        <v>12</v>
      </c>
      <c r="H382" s="484">
        <v>326</v>
      </c>
      <c r="I382" s="402"/>
      <c r="J382" s="402"/>
      <c r="K382" s="402"/>
    </row>
    <row r="383" spans="3:11" x14ac:dyDescent="0.25">
      <c r="C383" s="377"/>
      <c r="D383" s="322" t="str">
        <f>D295</f>
        <v>Area - Climate Smart Agriculture</v>
      </c>
      <c r="E383" s="356">
        <f>E295</f>
        <v>1000</v>
      </c>
      <c r="F383" s="389" t="str">
        <f>F295</f>
        <v>ha</v>
      </c>
      <c r="G383" s="396"/>
      <c r="H383" s="484">
        <v>327</v>
      </c>
      <c r="I383" s="402"/>
      <c r="J383" s="402"/>
      <c r="K383" s="402"/>
    </row>
    <row r="384" spans="3:11" x14ac:dyDescent="0.25">
      <c r="C384" s="377"/>
      <c r="D384" s="322" t="s">
        <v>176</v>
      </c>
      <c r="E384" s="352">
        <f>E383 * E382</f>
        <v>29.12</v>
      </c>
      <c r="F384" s="389" t="s">
        <v>161</v>
      </c>
      <c r="G384" s="396"/>
      <c r="H384" s="484">
        <v>328</v>
      </c>
      <c r="I384" s="402"/>
      <c r="J384" s="402"/>
      <c r="K384" s="402"/>
    </row>
    <row r="385" spans="3:11" x14ac:dyDescent="0.25">
      <c r="C385" s="377"/>
      <c r="D385" s="322"/>
      <c r="E385" s="352"/>
      <c r="F385" s="389"/>
      <c r="G385" s="396"/>
      <c r="H385" s="484"/>
      <c r="I385" s="402"/>
      <c r="J385" s="402"/>
      <c r="K385" s="402"/>
    </row>
    <row r="386" spans="3:11" x14ac:dyDescent="0.25">
      <c r="C386" s="377"/>
      <c r="D386" t="str">
        <f t="shared" ref="D386:F386" si="30">D384</f>
        <v>O&amp;M employment from CSA</v>
      </c>
      <c r="E386" s="342">
        <f t="shared" si="30"/>
        <v>29.12</v>
      </c>
      <c r="F386" s="496" t="str">
        <f t="shared" si="30"/>
        <v>Person/Year</v>
      </c>
      <c r="G386" s="396"/>
      <c r="H386" s="484">
        <v>330</v>
      </c>
      <c r="I386" s="402"/>
      <c r="J386" s="402"/>
      <c r="K386" s="402"/>
    </row>
    <row r="387" spans="3:11" x14ac:dyDescent="0.25">
      <c r="C387" s="377"/>
      <c r="D387" s="322" t="s">
        <v>60</v>
      </c>
      <c r="E387" s="356">
        <f>$E$112</f>
        <v>500</v>
      </c>
      <c r="F387" s="389" t="s">
        <v>162</v>
      </c>
      <c r="H387" s="484">
        <v>331</v>
      </c>
      <c r="I387" s="402"/>
      <c r="J387" s="402"/>
      <c r="K387" s="402"/>
    </row>
    <row r="388" spans="3:11" x14ac:dyDescent="0.25">
      <c r="C388" s="377"/>
      <c r="D388" s="338" t="s">
        <v>177</v>
      </c>
      <c r="E388" s="361">
        <f>E386*E387</f>
        <v>14560</v>
      </c>
      <c r="F388" s="421" t="s">
        <v>131</v>
      </c>
      <c r="G388" s="399"/>
      <c r="H388" s="484">
        <v>332</v>
      </c>
      <c r="I388" s="402"/>
      <c r="J388" s="402"/>
      <c r="K388" s="402"/>
    </row>
    <row r="389" spans="3:11" x14ac:dyDescent="0.25">
      <c r="C389" s="377"/>
      <c r="D389" s="322"/>
      <c r="E389" s="352"/>
      <c r="F389" s="389"/>
      <c r="G389" s="396"/>
      <c r="H389" s="484"/>
      <c r="I389" s="402"/>
      <c r="J389" s="402"/>
      <c r="K389" s="402"/>
    </row>
    <row r="390" spans="3:11" x14ac:dyDescent="0.25">
      <c r="C390" s="377"/>
      <c r="D390" s="322" t="str">
        <f>D299</f>
        <v>Area - Agroforestry</v>
      </c>
      <c r="E390" s="356">
        <f>E299</f>
        <v>500</v>
      </c>
      <c r="F390" s="362" t="str">
        <f>F299</f>
        <v>ha</v>
      </c>
      <c r="G390" s="395"/>
      <c r="H390" s="484">
        <v>334</v>
      </c>
      <c r="I390" s="402"/>
      <c r="J390" s="402"/>
      <c r="K390" s="402"/>
    </row>
    <row r="391" spans="3:11" x14ac:dyDescent="0.25">
      <c r="C391" s="377"/>
      <c r="D391" s="322" t="s">
        <v>178</v>
      </c>
      <c r="E391" s="353">
        <v>0.1472</v>
      </c>
      <c r="F391" s="362" t="s">
        <v>166</v>
      </c>
      <c r="G391" s="394"/>
      <c r="H391" s="484">
        <v>335</v>
      </c>
      <c r="I391" s="402"/>
      <c r="J391" s="402"/>
      <c r="K391" s="402"/>
    </row>
    <row r="392" spans="3:11" x14ac:dyDescent="0.25">
      <c r="C392" s="377"/>
      <c r="D392" s="322" t="s">
        <v>179</v>
      </c>
      <c r="E392" s="352">
        <f>E390 * E391</f>
        <v>73.599999999999994</v>
      </c>
      <c r="F392" s="389" t="s">
        <v>161</v>
      </c>
      <c r="G392" s="396"/>
      <c r="H392" s="484">
        <v>336</v>
      </c>
      <c r="I392" s="402"/>
      <c r="J392" s="402"/>
      <c r="K392" s="402"/>
    </row>
    <row r="393" spans="3:11" x14ac:dyDescent="0.25">
      <c r="C393" s="377"/>
      <c r="D393" s="322"/>
      <c r="E393" s="352"/>
      <c r="F393" s="389"/>
      <c r="G393" s="396"/>
      <c r="H393" s="484"/>
      <c r="I393" s="402"/>
      <c r="J393" s="402"/>
      <c r="K393" s="402"/>
    </row>
    <row r="394" spans="3:11" x14ac:dyDescent="0.25">
      <c r="C394" s="377"/>
      <c r="D394" s="322" t="str">
        <f>D392</f>
        <v>employment from construction Agroforestry</v>
      </c>
      <c r="E394" s="322">
        <f>E392</f>
        <v>73.599999999999994</v>
      </c>
      <c r="F394" s="502" t="str">
        <f t="shared" ref="F394" si="31">F392</f>
        <v>Person/Year</v>
      </c>
      <c r="G394" s="322"/>
      <c r="H394" s="484">
        <v>338</v>
      </c>
      <c r="I394" s="402"/>
      <c r="J394" s="402"/>
      <c r="K394" s="402"/>
    </row>
    <row r="395" spans="3:11" x14ac:dyDescent="0.25">
      <c r="C395" s="377"/>
      <c r="D395" s="322" t="s">
        <v>180</v>
      </c>
      <c r="E395" s="356">
        <f>$E$112</f>
        <v>500</v>
      </c>
      <c r="F395" s="362" t="s">
        <v>162</v>
      </c>
      <c r="G395" s="394"/>
      <c r="H395" s="484">
        <v>339</v>
      </c>
      <c r="I395" s="402"/>
      <c r="J395" s="402"/>
      <c r="K395" s="402"/>
    </row>
    <row r="396" spans="3:11" x14ac:dyDescent="0.25">
      <c r="C396" s="377"/>
      <c r="D396" s="338" t="s">
        <v>181</v>
      </c>
      <c r="E396" s="418">
        <f>E394*E395</f>
        <v>36800</v>
      </c>
      <c r="F396" s="389" t="s">
        <v>131</v>
      </c>
      <c r="G396" s="396"/>
      <c r="H396" s="484">
        <v>340</v>
      </c>
      <c r="I396" s="402"/>
      <c r="J396" s="402"/>
      <c r="K396" s="402"/>
    </row>
    <row r="397" spans="3:11" x14ac:dyDescent="0.25">
      <c r="C397" s="377"/>
      <c r="D397" s="322"/>
      <c r="E397" s="352"/>
      <c r="F397" s="389"/>
      <c r="G397" s="396"/>
      <c r="H397" s="484"/>
      <c r="I397" s="402"/>
      <c r="J397" s="402"/>
      <c r="K397" s="402"/>
    </row>
    <row r="398" spans="3:11" x14ac:dyDescent="0.25">
      <c r="C398" s="377"/>
      <c r="D398" s="322" t="str">
        <f t="shared" ref="D398:F398" si="32">D390</f>
        <v>Area - Agroforestry</v>
      </c>
      <c r="E398" s="352">
        <f t="shared" si="32"/>
        <v>500</v>
      </c>
      <c r="F398" s="389" t="str">
        <f t="shared" si="32"/>
        <v>ha</v>
      </c>
      <c r="G398" s="396"/>
      <c r="H398" s="484">
        <v>342</v>
      </c>
      <c r="I398" s="402"/>
      <c r="J398" s="402"/>
      <c r="K398" s="402"/>
    </row>
    <row r="399" spans="3:11" x14ac:dyDescent="0.25">
      <c r="C399" s="377"/>
      <c r="D399" s="322" t="s">
        <v>182</v>
      </c>
      <c r="E399" s="353">
        <v>0.15079999999999999</v>
      </c>
      <c r="F399" s="362" t="s">
        <v>183</v>
      </c>
      <c r="G399" s="394"/>
      <c r="H399" s="484">
        <v>343</v>
      </c>
      <c r="I399" s="402"/>
      <c r="J399" s="402"/>
      <c r="K399" s="402"/>
    </row>
    <row r="400" spans="3:11" x14ac:dyDescent="0.25">
      <c r="C400" s="377"/>
      <c r="D400" s="322" t="s">
        <v>184</v>
      </c>
      <c r="E400" s="352">
        <f>E398 * E399</f>
        <v>75.399999999999991</v>
      </c>
      <c r="F400" s="389" t="s">
        <v>161</v>
      </c>
      <c r="G400" s="396"/>
      <c r="H400" s="484">
        <v>344</v>
      </c>
      <c r="I400" s="402"/>
      <c r="J400" s="402"/>
      <c r="K400" s="402"/>
    </row>
    <row r="401" spans="3:11" x14ac:dyDescent="0.25">
      <c r="C401" s="377"/>
      <c r="D401" s="322"/>
      <c r="E401" s="352"/>
      <c r="F401" s="389"/>
      <c r="G401" s="396"/>
      <c r="H401" s="484"/>
      <c r="I401" s="402"/>
      <c r="J401" s="402"/>
      <c r="K401" s="402"/>
    </row>
    <row r="402" spans="3:11" x14ac:dyDescent="0.25">
      <c r="C402" s="377"/>
      <c r="D402" s="322" t="str">
        <f t="shared" ref="D402:F402" si="33">D400</f>
        <v>employment from O&amp;M Agroforestry</v>
      </c>
      <c r="E402" s="322">
        <f t="shared" si="33"/>
        <v>75.399999999999991</v>
      </c>
      <c r="F402" s="502" t="str">
        <f t="shared" si="33"/>
        <v>Person/Year</v>
      </c>
      <c r="G402" s="322"/>
      <c r="H402" s="484">
        <v>346</v>
      </c>
      <c r="I402" s="402"/>
      <c r="J402" s="402"/>
      <c r="K402" s="402"/>
    </row>
    <row r="403" spans="3:11" x14ac:dyDescent="0.25">
      <c r="C403" s="377"/>
      <c r="D403" s="322" t="s">
        <v>185</v>
      </c>
      <c r="E403" s="356">
        <f>$E$112</f>
        <v>500</v>
      </c>
      <c r="F403" s="362" t="s">
        <v>186</v>
      </c>
      <c r="G403" s="394"/>
      <c r="H403" s="484">
        <v>347</v>
      </c>
      <c r="I403" s="402"/>
      <c r="J403" s="402"/>
      <c r="K403" s="402"/>
    </row>
    <row r="404" spans="3:11" x14ac:dyDescent="0.25">
      <c r="C404" s="377"/>
      <c r="D404" s="338" t="s">
        <v>187</v>
      </c>
      <c r="E404" s="352">
        <f>E402*E403</f>
        <v>37699.999999999993</v>
      </c>
      <c r="F404" s="389" t="s">
        <v>131</v>
      </c>
      <c r="G404" s="396"/>
      <c r="H404" s="484">
        <v>348</v>
      </c>
      <c r="I404" s="402"/>
      <c r="J404" s="402"/>
      <c r="K404" s="402"/>
    </row>
    <row r="405" spans="3:11" x14ac:dyDescent="0.25">
      <c r="C405" s="377"/>
      <c r="D405" s="322"/>
      <c r="E405" s="352"/>
      <c r="F405" s="389"/>
      <c r="G405" s="396"/>
      <c r="H405" s="484"/>
      <c r="I405" s="402"/>
      <c r="J405" s="402"/>
      <c r="K405" s="402"/>
    </row>
    <row r="406" spans="3:11" x14ac:dyDescent="0.25">
      <c r="C406" s="377"/>
      <c r="D406" s="322" t="str">
        <f xml:space="preserve"> D$287</f>
        <v>Area - Reforestation</v>
      </c>
      <c r="E406" s="348">
        <f xml:space="preserve"> E$287</f>
        <v>750</v>
      </c>
      <c r="F406" s="362" t="str">
        <f xml:space="preserve"> F$287</f>
        <v>ha</v>
      </c>
      <c r="G406" s="394"/>
      <c r="H406" s="484">
        <v>350</v>
      </c>
      <c r="I406" s="402"/>
      <c r="J406" s="402"/>
      <c r="K406" s="402"/>
    </row>
    <row r="407" spans="3:11" x14ac:dyDescent="0.25">
      <c r="C407" s="377"/>
      <c r="D407" s="322" t="s">
        <v>188</v>
      </c>
      <c r="E407" s="353">
        <v>0.1</v>
      </c>
      <c r="F407" s="362" t="s">
        <v>166</v>
      </c>
      <c r="G407" s="422"/>
      <c r="H407" s="484">
        <v>351</v>
      </c>
      <c r="I407" s="402"/>
      <c r="J407" s="402"/>
      <c r="K407" s="402"/>
    </row>
    <row r="408" spans="3:11" x14ac:dyDescent="0.25">
      <c r="C408" s="377"/>
      <c r="D408" s="322" t="s">
        <v>189</v>
      </c>
      <c r="E408" s="356">
        <f>E406 * E407</f>
        <v>75</v>
      </c>
      <c r="F408" s="362" t="s">
        <v>161</v>
      </c>
      <c r="G408" s="428"/>
      <c r="H408" s="484">
        <v>352</v>
      </c>
      <c r="I408" s="402"/>
      <c r="J408" s="402"/>
      <c r="K408" s="402"/>
    </row>
    <row r="409" spans="3:11" x14ac:dyDescent="0.25">
      <c r="C409" s="377"/>
      <c r="D409" s="322"/>
      <c r="E409" s="356"/>
      <c r="F409" s="362"/>
      <c r="G409" s="396"/>
      <c r="H409" s="484"/>
      <c r="I409" s="402"/>
      <c r="J409" s="402"/>
      <c r="K409" s="402"/>
    </row>
    <row r="410" spans="3:11" x14ac:dyDescent="0.25">
      <c r="C410" s="377"/>
      <c r="D410" s="322" t="str">
        <f>D408</f>
        <v>employment from constuction Reforestation</v>
      </c>
      <c r="E410" s="322">
        <f t="shared" ref="E410:F410" si="34">E408</f>
        <v>75</v>
      </c>
      <c r="F410" s="502" t="str">
        <f t="shared" si="34"/>
        <v>Person/Year</v>
      </c>
      <c r="G410" s="322"/>
      <c r="H410" s="484">
        <v>354</v>
      </c>
      <c r="I410" s="402"/>
      <c r="J410" s="402"/>
      <c r="K410" s="402"/>
    </row>
    <row r="411" spans="3:11" x14ac:dyDescent="0.25">
      <c r="C411" s="377"/>
      <c r="D411" s="322" t="s">
        <v>190</v>
      </c>
      <c r="E411" s="356">
        <f>$E$112</f>
        <v>500</v>
      </c>
      <c r="F411" s="362" t="s">
        <v>186</v>
      </c>
      <c r="G411" s="394"/>
      <c r="H411" s="484">
        <v>355</v>
      </c>
      <c r="I411" s="402"/>
      <c r="J411" s="402"/>
      <c r="K411" s="402"/>
    </row>
    <row r="412" spans="3:11" x14ac:dyDescent="0.25">
      <c r="C412" s="377"/>
      <c r="D412" s="338" t="s">
        <v>191</v>
      </c>
      <c r="E412" s="356">
        <f>E410*E411</f>
        <v>37500</v>
      </c>
      <c r="F412" s="362" t="s">
        <v>131</v>
      </c>
      <c r="G412" s="396"/>
      <c r="H412" s="484">
        <v>356</v>
      </c>
      <c r="I412" s="402"/>
      <c r="J412" s="402"/>
      <c r="K412" s="402"/>
    </row>
    <row r="413" spans="3:11" x14ac:dyDescent="0.25">
      <c r="C413" s="377"/>
      <c r="D413" s="322"/>
      <c r="E413" s="356"/>
      <c r="F413" s="362"/>
      <c r="G413" s="396"/>
      <c r="H413" s="484"/>
      <c r="I413" s="402"/>
      <c r="J413" s="402"/>
      <c r="K413" s="402"/>
    </row>
    <row r="414" spans="3:11" x14ac:dyDescent="0.25">
      <c r="C414" s="377"/>
      <c r="D414" s="322" t="str">
        <f>D44</f>
        <v>Area - Reforestation</v>
      </c>
      <c r="E414" s="356">
        <f>E44</f>
        <v>750</v>
      </c>
      <c r="F414" s="362" t="str">
        <f>F44</f>
        <v>ha</v>
      </c>
      <c r="G414" s="396"/>
      <c r="H414" s="484">
        <v>358</v>
      </c>
      <c r="I414" s="402"/>
      <c r="J414" s="402"/>
      <c r="K414" s="402"/>
    </row>
    <row r="415" spans="3:11" x14ac:dyDescent="0.25">
      <c r="C415" s="377"/>
      <c r="D415" s="322" t="s">
        <v>188</v>
      </c>
      <c r="E415" s="344">
        <v>0.1</v>
      </c>
      <c r="F415" s="362" t="s">
        <v>166</v>
      </c>
      <c r="G415" s="422"/>
      <c r="H415" s="484">
        <v>359</v>
      </c>
      <c r="I415" s="402"/>
      <c r="J415" s="402"/>
      <c r="K415" s="402"/>
    </row>
    <row r="416" spans="3:11" x14ac:dyDescent="0.25">
      <c r="C416" s="377"/>
      <c r="D416" s="322" t="s">
        <v>192</v>
      </c>
      <c r="E416" s="352">
        <f>E414 * E415</f>
        <v>75</v>
      </c>
      <c r="F416" s="389" t="s">
        <v>161</v>
      </c>
      <c r="G416" s="396"/>
      <c r="H416" s="484">
        <v>360</v>
      </c>
      <c r="I416" s="402"/>
      <c r="J416" s="402"/>
      <c r="K416" s="402"/>
    </row>
    <row r="417" spans="3:11" x14ac:dyDescent="0.25">
      <c r="C417" s="377"/>
      <c r="D417" s="322"/>
      <c r="E417" s="352"/>
      <c r="F417" s="389"/>
      <c r="G417" s="396"/>
      <c r="H417" s="484"/>
      <c r="I417" s="402"/>
      <c r="J417" s="402"/>
      <c r="K417" s="402"/>
    </row>
    <row r="418" spans="3:11" x14ac:dyDescent="0.25">
      <c r="C418" s="377"/>
      <c r="D418" s="322" t="str">
        <f t="shared" ref="D418:F418" si="35">D416</f>
        <v>employment from O&amp;M Reforestation</v>
      </c>
      <c r="E418" s="322">
        <f t="shared" si="35"/>
        <v>75</v>
      </c>
      <c r="F418" s="502" t="str">
        <f t="shared" si="35"/>
        <v>Person/Year</v>
      </c>
      <c r="G418" s="322"/>
      <c r="H418" s="484">
        <v>362</v>
      </c>
      <c r="I418" s="402"/>
      <c r="J418" s="402"/>
      <c r="K418" s="402"/>
    </row>
    <row r="419" spans="3:11" x14ac:dyDescent="0.25">
      <c r="C419" s="377"/>
      <c r="D419" s="322" t="str">
        <f>D156</f>
        <v>Average salary O&amp;M - Agroforestry</v>
      </c>
      <c r="E419" s="344">
        <f>E156</f>
        <v>500</v>
      </c>
      <c r="F419" s="362" t="str">
        <f>F156</f>
        <v>USD/person/year</v>
      </c>
      <c r="G419" s="394"/>
      <c r="H419" s="484">
        <v>363</v>
      </c>
      <c r="I419" s="402"/>
      <c r="J419" s="402"/>
      <c r="K419" s="402"/>
    </row>
    <row r="420" spans="3:11" x14ac:dyDescent="0.25">
      <c r="C420" s="377"/>
      <c r="D420" s="338" t="s">
        <v>194</v>
      </c>
      <c r="E420" s="352">
        <f>E418 * E419</f>
        <v>37500</v>
      </c>
      <c r="F420" s="389" t="s">
        <v>131</v>
      </c>
      <c r="G420" s="396"/>
      <c r="H420" s="484">
        <v>364</v>
      </c>
      <c r="I420" s="402"/>
      <c r="J420" s="402"/>
      <c r="K420" s="402"/>
    </row>
    <row r="421" spans="3:11" x14ac:dyDescent="0.25">
      <c r="C421" s="377"/>
      <c r="D421" s="338"/>
      <c r="E421" s="352"/>
      <c r="F421" s="389"/>
      <c r="G421" s="396"/>
      <c r="H421" s="484"/>
      <c r="I421" s="402"/>
      <c r="J421" s="402"/>
      <c r="K421" s="402"/>
    </row>
    <row r="422" spans="3:11" x14ac:dyDescent="0.25">
      <c r="C422" s="377"/>
      <c r="D422" s="322" t="str">
        <f t="shared" ref="D422:G422" si="36">D360</f>
        <v>Income from construction- Revegetating riparian areas</v>
      </c>
      <c r="E422" s="352">
        <f t="shared" si="36"/>
        <v>46125</v>
      </c>
      <c r="F422" s="389" t="str">
        <f t="shared" si="36"/>
        <v>USD/Year</v>
      </c>
      <c r="G422" s="396">
        <f t="shared" si="36"/>
        <v>0</v>
      </c>
      <c r="H422" s="484">
        <v>366</v>
      </c>
      <c r="I422" s="402"/>
      <c r="J422" s="402"/>
      <c r="K422" s="402"/>
    </row>
    <row r="423" spans="3:11" x14ac:dyDescent="0.25">
      <c r="C423" s="377"/>
      <c r="D423" s="322" t="str">
        <f t="shared" ref="D423:G423" si="37">D376</f>
        <v>Income from construction - CSA</v>
      </c>
      <c r="E423" s="352">
        <f t="shared" si="37"/>
        <v>85150</v>
      </c>
      <c r="F423" s="389" t="str">
        <f t="shared" si="37"/>
        <v>USD/year</v>
      </c>
      <c r="G423" s="396">
        <f t="shared" si="37"/>
        <v>0</v>
      </c>
      <c r="H423" s="484">
        <v>367</v>
      </c>
      <c r="I423" s="402"/>
      <c r="J423" s="402"/>
      <c r="K423" s="402"/>
    </row>
    <row r="424" spans="3:11" x14ac:dyDescent="0.25">
      <c r="C424" s="377"/>
      <c r="D424" s="322" t="str">
        <f t="shared" ref="D424:G424" si="38">D396</f>
        <v>Income from construction - Agroforestry</v>
      </c>
      <c r="E424" s="352">
        <f t="shared" si="38"/>
        <v>36800</v>
      </c>
      <c r="F424" s="389" t="str">
        <f t="shared" si="38"/>
        <v>USD/Year</v>
      </c>
      <c r="G424" s="396">
        <f t="shared" si="38"/>
        <v>0</v>
      </c>
      <c r="H424" s="484">
        <v>368</v>
      </c>
      <c r="I424" s="402"/>
      <c r="J424" s="402"/>
      <c r="K424" s="402"/>
    </row>
    <row r="425" spans="3:11" x14ac:dyDescent="0.25">
      <c r="C425" s="377"/>
      <c r="D425" s="322" t="str">
        <f t="shared" ref="D425:G425" si="39">D412</f>
        <v>Income from construction - Reforestation</v>
      </c>
      <c r="E425" s="352">
        <f t="shared" si="39"/>
        <v>37500</v>
      </c>
      <c r="F425" s="389" t="str">
        <f t="shared" si="39"/>
        <v>USD/Year</v>
      </c>
      <c r="G425" s="396">
        <f t="shared" si="39"/>
        <v>0</v>
      </c>
      <c r="H425" s="484">
        <v>369</v>
      </c>
      <c r="I425" s="402"/>
      <c r="J425" s="402"/>
      <c r="K425" s="402"/>
    </row>
    <row r="426" spans="3:11" x14ac:dyDescent="0.25">
      <c r="C426" s="377"/>
      <c r="D426" s="322" t="s">
        <v>195</v>
      </c>
      <c r="E426" s="352">
        <f>SUM(E422:E425)</f>
        <v>205575</v>
      </c>
      <c r="F426" s="389" t="s">
        <v>131</v>
      </c>
      <c r="G426" s="429"/>
      <c r="H426" s="484">
        <v>370</v>
      </c>
      <c r="I426" s="402"/>
      <c r="J426" s="402"/>
      <c r="K426" s="402"/>
    </row>
    <row r="427" spans="3:11" x14ac:dyDescent="0.25">
      <c r="C427" s="377"/>
      <c r="D427" s="338"/>
      <c r="E427" s="352"/>
      <c r="F427" s="389"/>
      <c r="G427" s="396"/>
      <c r="H427" s="484"/>
      <c r="I427" s="402"/>
      <c r="J427" s="402"/>
      <c r="K427" s="402"/>
    </row>
    <row r="428" spans="3:11" x14ac:dyDescent="0.25">
      <c r="C428" s="377"/>
      <c r="D428" s="322" t="str">
        <f t="shared" ref="D428:G428" si="40">D368</f>
        <v>Income from O&amp;M- Revegetating riparian areas</v>
      </c>
      <c r="E428" s="352">
        <f t="shared" si="40"/>
        <v>3975</v>
      </c>
      <c r="F428" s="389" t="str">
        <f t="shared" si="40"/>
        <v>USD/Year</v>
      </c>
      <c r="G428" s="396">
        <f t="shared" si="40"/>
        <v>0</v>
      </c>
      <c r="H428" s="484">
        <v>372</v>
      </c>
      <c r="I428" s="402"/>
      <c r="J428" s="402"/>
      <c r="K428" s="402"/>
    </row>
    <row r="429" spans="3:11" x14ac:dyDescent="0.25">
      <c r="C429" s="377"/>
      <c r="D429" s="322" t="str">
        <f t="shared" ref="D429:G429" si="41">D388</f>
        <v xml:space="preserve">Income from O&amp;M - Climate Smart Agriculture </v>
      </c>
      <c r="E429" s="352">
        <f t="shared" si="41"/>
        <v>14560</v>
      </c>
      <c r="F429" s="389" t="str">
        <f t="shared" si="41"/>
        <v>USD/Year</v>
      </c>
      <c r="G429" s="396">
        <f t="shared" si="41"/>
        <v>0</v>
      </c>
      <c r="H429" s="484">
        <v>373</v>
      </c>
      <c r="I429" s="402"/>
      <c r="J429" s="402"/>
      <c r="K429" s="402"/>
    </row>
    <row r="430" spans="3:11" x14ac:dyDescent="0.25">
      <c r="C430" s="377"/>
      <c r="D430" s="322" t="str">
        <f t="shared" ref="D430:G430" si="42">D404</f>
        <v>Income from O&amp;M - Agroforestry</v>
      </c>
      <c r="E430" s="354">
        <f t="shared" si="42"/>
        <v>37699.999999999993</v>
      </c>
      <c r="F430" s="389" t="str">
        <f t="shared" si="42"/>
        <v>USD/Year</v>
      </c>
      <c r="G430" s="396">
        <f t="shared" si="42"/>
        <v>0</v>
      </c>
      <c r="H430" s="484">
        <v>374</v>
      </c>
      <c r="I430" s="402"/>
      <c r="J430" s="402"/>
      <c r="K430" s="402"/>
    </row>
    <row r="431" spans="3:11" x14ac:dyDescent="0.25">
      <c r="C431" s="377"/>
      <c r="D431" s="322" t="str">
        <f t="shared" ref="D431:G431" si="43">D420</f>
        <v>Income from O&amp;M - Reforestation</v>
      </c>
      <c r="E431" s="354">
        <f t="shared" si="43"/>
        <v>37500</v>
      </c>
      <c r="F431" s="389" t="str">
        <f t="shared" si="43"/>
        <v>USD/Year</v>
      </c>
      <c r="G431" s="396">
        <f t="shared" si="43"/>
        <v>0</v>
      </c>
      <c r="H431" s="484">
        <v>375</v>
      </c>
      <c r="I431" s="402"/>
      <c r="J431" s="402"/>
      <c r="K431" s="402"/>
    </row>
    <row r="432" spans="3:11" x14ac:dyDescent="0.25">
      <c r="C432" s="377"/>
      <c r="D432" s="322" t="s">
        <v>196</v>
      </c>
      <c r="E432" s="352">
        <f>SUM(E428:E431)</f>
        <v>93735</v>
      </c>
      <c r="F432" s="389" t="s">
        <v>131</v>
      </c>
      <c r="G432" s="429"/>
      <c r="H432" s="484">
        <v>376</v>
      </c>
      <c r="I432" s="402"/>
      <c r="J432" s="402"/>
      <c r="K432" s="402"/>
    </row>
    <row r="433" spans="1:11" x14ac:dyDescent="0.25">
      <c r="C433" s="377"/>
      <c r="D433" s="338"/>
      <c r="E433" s="352"/>
      <c r="F433" s="389"/>
      <c r="G433" s="396"/>
      <c r="H433" s="484"/>
      <c r="I433" s="402"/>
      <c r="J433" s="402"/>
      <c r="K433" s="402"/>
    </row>
    <row r="434" spans="1:11" x14ac:dyDescent="0.25">
      <c r="C434" s="377"/>
      <c r="D434" s="319" t="str">
        <f t="shared" ref="D434:G434" si="44">D426</f>
        <v>Total income from construction</v>
      </c>
      <c r="E434" s="347">
        <f t="shared" si="44"/>
        <v>205575</v>
      </c>
      <c r="F434" s="435" t="str">
        <f t="shared" si="44"/>
        <v>USD/Year</v>
      </c>
      <c r="G434" s="429">
        <f t="shared" si="44"/>
        <v>0</v>
      </c>
      <c r="H434" s="484">
        <v>378</v>
      </c>
      <c r="I434" s="402"/>
      <c r="J434" s="402"/>
      <c r="K434" s="402"/>
    </row>
    <row r="435" spans="1:11" x14ac:dyDescent="0.25">
      <c r="C435" s="377"/>
      <c r="D435" s="319" t="str">
        <f t="shared" ref="D435:G435" si="45">D432</f>
        <v>Total income from O&amp;M</v>
      </c>
      <c r="E435" s="347">
        <f t="shared" si="45"/>
        <v>93735</v>
      </c>
      <c r="F435" s="435" t="str">
        <f t="shared" si="45"/>
        <v>USD/Year</v>
      </c>
      <c r="G435" s="396">
        <f t="shared" si="45"/>
        <v>0</v>
      </c>
      <c r="H435" s="484">
        <v>379</v>
      </c>
      <c r="I435" s="402"/>
      <c r="J435" s="402"/>
      <c r="K435" s="402"/>
    </row>
    <row r="436" spans="1:11" x14ac:dyDescent="0.25">
      <c r="C436" s="377"/>
      <c r="D436" s="403" t="s">
        <v>197</v>
      </c>
      <c r="E436" s="404">
        <f>SUM(E434:E435)</f>
        <v>299310</v>
      </c>
      <c r="F436" s="431" t="s">
        <v>120</v>
      </c>
      <c r="G436" s="429"/>
      <c r="H436" s="484">
        <v>380</v>
      </c>
      <c r="I436" s="402"/>
      <c r="J436" s="402"/>
      <c r="K436" s="402"/>
    </row>
    <row r="437" spans="1:11" x14ac:dyDescent="0.25">
      <c r="C437" s="377"/>
      <c r="D437" s="322"/>
      <c r="E437" s="351"/>
      <c r="F437" s="362"/>
      <c r="G437" s="394"/>
      <c r="H437" s="484"/>
      <c r="I437" s="402"/>
      <c r="J437" s="402"/>
      <c r="K437" s="402"/>
    </row>
    <row r="438" spans="1:11" x14ac:dyDescent="0.25">
      <c r="C438" s="377"/>
      <c r="D438" s="322" t="str">
        <f t="shared" ref="D438:F438" si="46">D436</f>
        <v xml:space="preserve">Total income </v>
      </c>
      <c r="E438" s="433">
        <f t="shared" si="46"/>
        <v>299310</v>
      </c>
      <c r="F438" s="362" t="str">
        <f t="shared" si="46"/>
        <v>USD/year</v>
      </c>
      <c r="G438" s="394"/>
      <c r="H438" s="484">
        <v>382</v>
      </c>
      <c r="I438" s="402"/>
      <c r="J438" s="402"/>
      <c r="K438" s="402"/>
    </row>
    <row r="439" spans="1:11" x14ac:dyDescent="0.25">
      <c r="C439" s="377"/>
      <c r="D439" s="9" t="s">
        <v>244</v>
      </c>
      <c r="E439" s="363">
        <f>E192</f>
        <v>0.1</v>
      </c>
      <c r="F439" s="362" t="s">
        <v>199</v>
      </c>
      <c r="G439" s="394"/>
      <c r="H439" s="484">
        <v>383</v>
      </c>
      <c r="I439" s="402"/>
      <c r="J439" s="402"/>
      <c r="K439" s="402"/>
    </row>
    <row r="440" spans="1:11" x14ac:dyDescent="0.25">
      <c r="C440" s="377"/>
      <c r="D440" s="322" t="s">
        <v>245</v>
      </c>
      <c r="E440" s="433">
        <f>E438*E439</f>
        <v>29931</v>
      </c>
      <c r="F440" s="362" t="s">
        <v>120</v>
      </c>
      <c r="G440" s="394"/>
      <c r="H440" s="484">
        <v>384</v>
      </c>
      <c r="I440" s="402"/>
      <c r="J440" s="402"/>
      <c r="K440" s="402"/>
    </row>
    <row r="441" spans="1:11" x14ac:dyDescent="0.25">
      <c r="C441" s="377"/>
      <c r="D441" s="323"/>
      <c r="E441" s="352"/>
      <c r="F441" s="389"/>
      <c r="G441" s="396"/>
      <c r="H441" s="484"/>
      <c r="I441" s="402"/>
      <c r="J441" s="402"/>
      <c r="K441" s="402"/>
    </row>
    <row r="442" spans="1:11" x14ac:dyDescent="0.25">
      <c r="C442" s="377" t="s">
        <v>201</v>
      </c>
      <c r="D442" s="323"/>
      <c r="E442" s="352"/>
      <c r="F442" s="389"/>
      <c r="G442" s="396"/>
      <c r="H442" s="484">
        <v>386</v>
      </c>
      <c r="I442" s="402"/>
      <c r="J442" s="402"/>
      <c r="K442" s="402"/>
    </row>
    <row r="443" spans="1:11" s="2" customFormat="1" ht="14.45" customHeight="1" x14ac:dyDescent="0.25">
      <c r="A443" s="378"/>
      <c r="B443" s="378"/>
      <c r="C443" s="377"/>
      <c r="D443" s="322" t="s">
        <v>202</v>
      </c>
      <c r="E443" s="356">
        <f>E196</f>
        <v>51118</v>
      </c>
      <c r="F443" s="389" t="s">
        <v>203</v>
      </c>
      <c r="G443" s="396"/>
      <c r="H443" s="484">
        <v>472</v>
      </c>
      <c r="I443" s="423" t="s">
        <v>112</v>
      </c>
    </row>
    <row r="444" spans="1:11" s="2" customFormat="1" ht="14.45" customHeight="1" x14ac:dyDescent="0.25">
      <c r="A444" s="378"/>
      <c r="B444" s="378"/>
      <c r="C444" s="377"/>
      <c r="D444" s="322" t="s">
        <v>204</v>
      </c>
      <c r="E444" s="518">
        <f>E197</f>
        <v>0.01</v>
      </c>
      <c r="F444" s="389" t="s">
        <v>102</v>
      </c>
      <c r="G444" s="396"/>
      <c r="H444" s="484"/>
      <c r="I444" s="423" t="s">
        <v>112</v>
      </c>
    </row>
    <row r="445" spans="1:11" s="2" customFormat="1" ht="14.45" customHeight="1" x14ac:dyDescent="0.25">
      <c r="A445" s="378"/>
      <c r="B445" s="378"/>
      <c r="C445" s="377"/>
      <c r="D445" s="322"/>
      <c r="E445" s="362"/>
      <c r="F445" s="389"/>
      <c r="G445" s="396"/>
      <c r="H445" s="484"/>
      <c r="I445" s="423"/>
    </row>
    <row r="446" spans="1:11" s="2" customFormat="1" ht="14.45" customHeight="1" x14ac:dyDescent="0.25">
      <c r="A446" s="378"/>
      <c r="B446" s="378"/>
      <c r="C446" s="377"/>
      <c r="D446" s="322" t="s">
        <v>205</v>
      </c>
      <c r="E446" s="356">
        <f>E199</f>
        <v>738</v>
      </c>
      <c r="F446" s="389" t="s">
        <v>161</v>
      </c>
      <c r="G446" s="396"/>
      <c r="H446" s="484"/>
      <c r="I446" s="402" t="s">
        <v>127</v>
      </c>
    </row>
    <row r="447" spans="1:11" s="2" customFormat="1" ht="14.45" customHeight="1" x14ac:dyDescent="0.25">
      <c r="A447" s="378"/>
      <c r="B447" s="378"/>
      <c r="C447" s="377"/>
      <c r="D447" s="322" t="s">
        <v>206</v>
      </c>
      <c r="E447" s="518">
        <f>E446/E443</f>
        <v>1.4437184553386283E-2</v>
      </c>
      <c r="F447" s="389" t="s">
        <v>102</v>
      </c>
      <c r="G447" s="396"/>
      <c r="H447" s="484"/>
      <c r="I447" s="423" t="s">
        <v>89</v>
      </c>
    </row>
    <row r="448" spans="1:11" s="2" customFormat="1" ht="14.45" customHeight="1" x14ac:dyDescent="0.25">
      <c r="A448" s="378"/>
      <c r="B448" s="378"/>
      <c r="C448" s="377"/>
      <c r="D448" s="322"/>
      <c r="E448" s="356"/>
      <c r="F448" s="389"/>
      <c r="G448" s="396"/>
      <c r="H448" s="484"/>
      <c r="I448" s="423"/>
    </row>
    <row r="449" spans="1:11" s="2" customFormat="1" ht="14.45" customHeight="1" x14ac:dyDescent="0.25">
      <c r="A449" s="378"/>
      <c r="B449" s="378"/>
      <c r="C449" s="377"/>
      <c r="D449" s="322" t="s">
        <v>207</v>
      </c>
      <c r="E449" s="356">
        <f>E202</f>
        <v>4</v>
      </c>
      <c r="F449" s="389" t="s">
        <v>161</v>
      </c>
      <c r="G449" s="396"/>
      <c r="H449" s="484"/>
      <c r="I449" s="402" t="s">
        <v>127</v>
      </c>
    </row>
    <row r="450" spans="1:11" s="2" customFormat="1" ht="14.45" customHeight="1" x14ac:dyDescent="0.25">
      <c r="A450" s="378"/>
      <c r="B450" s="378"/>
      <c r="C450" s="377"/>
      <c r="D450" s="322" t="s">
        <v>208</v>
      </c>
      <c r="E450" s="519">
        <f>E449/E446</f>
        <v>5.4200542005420054E-3</v>
      </c>
      <c r="F450" s="389" t="s">
        <v>102</v>
      </c>
      <c r="G450" s="396"/>
      <c r="H450" s="484"/>
      <c r="I450" s="423" t="s">
        <v>89</v>
      </c>
    </row>
    <row r="451" spans="1:11" s="2" customFormat="1" ht="14.45" customHeight="1" x14ac:dyDescent="0.25">
      <c r="A451" s="378"/>
      <c r="B451" s="378"/>
      <c r="C451" s="377"/>
      <c r="D451" s="322"/>
      <c r="E451" s="519"/>
      <c r="F451" s="389"/>
      <c r="G451" s="396"/>
      <c r="H451" s="484"/>
      <c r="I451" s="423"/>
    </row>
    <row r="452" spans="1:11" s="2" customFormat="1" ht="14.45" customHeight="1" x14ac:dyDescent="0.25">
      <c r="A452" s="378"/>
      <c r="B452" s="378"/>
      <c r="C452" s="377"/>
      <c r="D452" s="322" t="s">
        <v>209</v>
      </c>
      <c r="E452" s="356">
        <f>E205</f>
        <v>204998</v>
      </c>
      <c r="F452" s="389" t="s">
        <v>210</v>
      </c>
      <c r="G452" s="396"/>
      <c r="H452" s="484"/>
      <c r="I452" s="423" t="s">
        <v>112</v>
      </c>
    </row>
    <row r="453" spans="1:11" s="2" customFormat="1" ht="14.45" customHeight="1" x14ac:dyDescent="0.25">
      <c r="A453" s="378"/>
      <c r="B453" s="378"/>
      <c r="C453" s="377"/>
      <c r="D453" s="322" t="s">
        <v>207</v>
      </c>
      <c r="E453" s="352">
        <f>E449</f>
        <v>4</v>
      </c>
      <c r="F453" s="389" t="s">
        <v>161</v>
      </c>
      <c r="G453" s="396"/>
      <c r="H453" s="484">
        <v>473</v>
      </c>
      <c r="I453" s="423" t="s">
        <v>89</v>
      </c>
    </row>
    <row r="454" spans="1:11" x14ac:dyDescent="0.25">
      <c r="D454" s="411" t="str">
        <f>C442</f>
        <v>Value of loss of life from flooding</v>
      </c>
      <c r="E454" s="410">
        <f>E453*E452</f>
        <v>819992</v>
      </c>
      <c r="F454" s="436" t="s">
        <v>120</v>
      </c>
      <c r="G454" s="396"/>
      <c r="H454" s="484">
        <v>394</v>
      </c>
      <c r="I454" s="402"/>
      <c r="J454" s="402"/>
      <c r="K454" s="402"/>
    </row>
    <row r="455" spans="1:11" x14ac:dyDescent="0.25">
      <c r="A455" s="376"/>
      <c r="B455" s="376"/>
      <c r="C455" s="377"/>
      <c r="D455" s="322"/>
      <c r="E455" s="351"/>
      <c r="F455" s="362"/>
      <c r="G455" s="394"/>
      <c r="H455" s="484"/>
      <c r="I455" s="402"/>
      <c r="J455" s="402"/>
      <c r="K455" s="402"/>
    </row>
    <row r="456" spans="1:11" x14ac:dyDescent="0.25">
      <c r="C456" s="377" t="s">
        <v>212</v>
      </c>
      <c r="D456" s="323"/>
      <c r="E456" s="352"/>
      <c r="F456" s="389"/>
      <c r="G456" s="396"/>
      <c r="H456" s="484"/>
      <c r="I456" s="402"/>
      <c r="J456" s="402"/>
      <c r="K456" s="402"/>
    </row>
    <row r="457" spans="1:11" s="2" customFormat="1" ht="14.45" customHeight="1" x14ac:dyDescent="0.25">
      <c r="A457" s="378"/>
      <c r="B457" s="378"/>
      <c r="C457" s="377"/>
      <c r="D457" s="322" t="s">
        <v>142</v>
      </c>
      <c r="E457" s="352">
        <f>E210</f>
        <v>2000</v>
      </c>
      <c r="F457" s="389" t="s">
        <v>143</v>
      </c>
      <c r="G457" s="396"/>
      <c r="H457" s="484">
        <v>477</v>
      </c>
      <c r="I457" s="402" t="s">
        <v>127</v>
      </c>
    </row>
    <row r="458" spans="1:11" s="2" customFormat="1" ht="14.45" customHeight="1" x14ac:dyDescent="0.25">
      <c r="A458" s="378"/>
      <c r="B458" s="378"/>
      <c r="C458" s="377"/>
      <c r="D458" s="322" t="s">
        <v>213</v>
      </c>
      <c r="E458" s="352">
        <f>E211</f>
        <v>5500</v>
      </c>
      <c r="F458" s="389" t="s">
        <v>143</v>
      </c>
      <c r="G458" s="396"/>
      <c r="H458" s="484"/>
      <c r="I458" s="402" t="s">
        <v>127</v>
      </c>
    </row>
    <row r="459" spans="1:11" s="2" customFormat="1" ht="14.45" customHeight="1" x14ac:dyDescent="0.25">
      <c r="A459" s="378"/>
      <c r="B459" s="378"/>
      <c r="C459" s="377"/>
      <c r="D459" s="322" t="s">
        <v>214</v>
      </c>
      <c r="E459" s="352">
        <f>E457+E458</f>
        <v>7500</v>
      </c>
      <c r="F459" s="389" t="s">
        <v>143</v>
      </c>
      <c r="G459" s="396"/>
      <c r="H459" s="484"/>
      <c r="I459" s="423" t="s">
        <v>89</v>
      </c>
    </row>
    <row r="460" spans="1:11" s="2" customFormat="1" ht="14.45" customHeight="1" x14ac:dyDescent="0.25">
      <c r="A460" s="378"/>
      <c r="B460" s="378"/>
      <c r="C460" s="377"/>
      <c r="D460" s="322"/>
      <c r="E460" s="352"/>
      <c r="F460" s="389"/>
      <c r="G460" s="396"/>
      <c r="H460" s="484"/>
      <c r="I460" s="423"/>
    </row>
    <row r="461" spans="1:11" s="2" customFormat="1" ht="14.45" customHeight="1" x14ac:dyDescent="0.25">
      <c r="A461" s="378"/>
      <c r="B461" s="378"/>
      <c r="C461" s="377"/>
      <c r="D461" s="322" t="s">
        <v>215</v>
      </c>
      <c r="E461" s="356">
        <f>E214</f>
        <v>128</v>
      </c>
      <c r="F461" s="389" t="s">
        <v>161</v>
      </c>
      <c r="G461" s="396"/>
      <c r="H461" s="484">
        <v>478</v>
      </c>
      <c r="I461" s="402" t="s">
        <v>127</v>
      </c>
    </row>
    <row r="462" spans="1:11" s="2" customFormat="1" ht="14.45" customHeight="1" x14ac:dyDescent="0.25">
      <c r="A462" s="378"/>
      <c r="B462" s="378"/>
      <c r="C462" s="377"/>
      <c r="D462" s="322" t="s">
        <v>202</v>
      </c>
      <c r="E462" s="356">
        <f>E443</f>
        <v>51118</v>
      </c>
      <c r="F462" s="389" t="s">
        <v>203</v>
      </c>
      <c r="G462" s="396"/>
      <c r="H462" s="484"/>
      <c r="I462" s="423" t="s">
        <v>112</v>
      </c>
    </row>
    <row r="463" spans="1:11" s="2" customFormat="1" ht="14.45" customHeight="1" x14ac:dyDescent="0.25">
      <c r="A463" s="378"/>
      <c r="B463" s="378"/>
      <c r="C463" s="377"/>
      <c r="D463" s="322" t="s">
        <v>216</v>
      </c>
      <c r="E463" s="519">
        <f>E461/E462</f>
        <v>2.5040103290426075E-3</v>
      </c>
      <c r="F463" s="389" t="s">
        <v>102</v>
      </c>
      <c r="G463" s="396"/>
      <c r="H463" s="484"/>
      <c r="I463" s="402" t="s">
        <v>89</v>
      </c>
    </row>
    <row r="464" spans="1:11" s="2" customFormat="1" ht="14.45" customHeight="1" x14ac:dyDescent="0.25">
      <c r="A464" s="378"/>
      <c r="B464" s="378"/>
      <c r="C464" s="377"/>
      <c r="D464" s="322"/>
      <c r="E464" s="356"/>
      <c r="F464" s="389"/>
      <c r="G464" s="396"/>
      <c r="H464" s="484"/>
      <c r="I464" s="423"/>
    </row>
    <row r="465" spans="1:14" s="2" customFormat="1" ht="14.45" customHeight="1" x14ac:dyDescent="0.25">
      <c r="A465" s="378"/>
      <c r="B465" s="378"/>
      <c r="C465" s="377"/>
      <c r="D465" s="322" t="s">
        <v>215</v>
      </c>
      <c r="E465" s="356">
        <f>E461</f>
        <v>128</v>
      </c>
      <c r="F465" s="389"/>
      <c r="G465" s="396"/>
      <c r="H465" s="484"/>
      <c r="I465" s="402" t="s">
        <v>127</v>
      </c>
    </row>
    <row r="466" spans="1:14" s="2" customFormat="1" ht="14.45" customHeight="1" x14ac:dyDescent="0.25">
      <c r="A466" s="378"/>
      <c r="B466" s="378"/>
      <c r="C466" s="377"/>
      <c r="D466" s="322" t="s">
        <v>217</v>
      </c>
      <c r="E466" s="356">
        <f>E219</f>
        <v>120</v>
      </c>
      <c r="F466" s="389" t="s">
        <v>162</v>
      </c>
      <c r="G466" s="396"/>
      <c r="H466" s="484"/>
      <c r="I466" s="402" t="s">
        <v>127</v>
      </c>
    </row>
    <row r="467" spans="1:14" x14ac:dyDescent="0.25">
      <c r="D467" s="411" t="str">
        <f>C456</f>
        <v>Cost of malnutrition</v>
      </c>
      <c r="E467" s="410">
        <f>E466*E465</f>
        <v>15360</v>
      </c>
      <c r="F467" s="436" t="s">
        <v>120</v>
      </c>
      <c r="G467" s="396"/>
      <c r="H467" s="484">
        <v>404</v>
      </c>
      <c r="I467" s="402"/>
      <c r="J467" s="402"/>
      <c r="K467" s="402"/>
    </row>
    <row r="468" spans="1:14" x14ac:dyDescent="0.25">
      <c r="A468" s="376"/>
      <c r="B468" s="376"/>
      <c r="C468" s="377"/>
      <c r="D468" s="322"/>
      <c r="E468" s="351"/>
      <c r="F468" s="362"/>
      <c r="G468" s="394"/>
      <c r="H468" s="484"/>
      <c r="I468" s="402"/>
      <c r="J468" s="402"/>
      <c r="K468" s="402"/>
    </row>
    <row r="469" spans="1:14" x14ac:dyDescent="0.25">
      <c r="C469" s="377" t="s">
        <v>218</v>
      </c>
      <c r="D469" s="323"/>
      <c r="E469" s="352"/>
      <c r="F469" s="389"/>
      <c r="G469" s="396"/>
      <c r="H469" s="484"/>
      <c r="I469" s="402"/>
      <c r="J469" s="402"/>
      <c r="K469" s="402"/>
    </row>
    <row r="470" spans="1:14" x14ac:dyDescent="0.25">
      <c r="C470" s="377"/>
      <c r="D470" s="323" t="s">
        <v>246</v>
      </c>
      <c r="E470" s="352">
        <v>7245545.6386861801</v>
      </c>
      <c r="F470" s="389" t="s">
        <v>220</v>
      </c>
      <c r="G470" s="396"/>
      <c r="H470" s="484">
        <v>397</v>
      </c>
      <c r="I470" s="402"/>
      <c r="J470" s="402"/>
      <c r="K470" s="402"/>
    </row>
    <row r="471" spans="1:14" x14ac:dyDescent="0.25">
      <c r="C471" s="377"/>
      <c r="D471" s="323" t="s">
        <v>247</v>
      </c>
      <c r="E471" s="352">
        <v>7249433.8569087898</v>
      </c>
      <c r="F471" s="389" t="s">
        <v>220</v>
      </c>
      <c r="G471" s="396"/>
      <c r="H471" s="484">
        <v>398</v>
      </c>
      <c r="I471" s="402"/>
      <c r="J471" s="402"/>
      <c r="K471" s="402"/>
    </row>
    <row r="472" spans="1:14" x14ac:dyDescent="0.25">
      <c r="C472" s="377"/>
      <c r="D472" s="323" t="s">
        <v>248</v>
      </c>
      <c r="E472" s="342">
        <f>E471- E470</f>
        <v>3888.2182226097211</v>
      </c>
      <c r="F472" s="496" t="s">
        <v>220</v>
      </c>
      <c r="H472" s="484">
        <v>399</v>
      </c>
      <c r="I472" s="402"/>
      <c r="J472" s="402"/>
      <c r="K472" s="402"/>
    </row>
    <row r="473" spans="1:14" x14ac:dyDescent="0.25">
      <c r="C473" s="377"/>
      <c r="H473" s="484"/>
      <c r="I473" s="402"/>
      <c r="J473" s="402"/>
      <c r="K473" s="402"/>
    </row>
    <row r="474" spans="1:14" x14ac:dyDescent="0.25">
      <c r="C474" s="377"/>
      <c r="D474" t="str">
        <f t="shared" ref="D474:F474" si="47">D472</f>
        <v>Additional carbon stored generated</v>
      </c>
      <c r="E474" s="342">
        <f t="shared" si="47"/>
        <v>3888.2182226097211</v>
      </c>
      <c r="F474" s="496" t="str">
        <f t="shared" si="47"/>
        <v>Tons</v>
      </c>
      <c r="H474" s="484">
        <v>401</v>
      </c>
      <c r="I474" s="402"/>
      <c r="J474" s="402"/>
      <c r="K474" s="402"/>
    </row>
    <row r="475" spans="1:14" x14ac:dyDescent="0.25">
      <c r="C475" s="377"/>
      <c r="D475" s="322" t="s">
        <v>224</v>
      </c>
      <c r="E475" s="354">
        <f>44/12</f>
        <v>3.6666666666666665</v>
      </c>
      <c r="F475" s="389" t="s">
        <v>225</v>
      </c>
      <c r="G475" s="396"/>
      <c r="H475" s="484">
        <v>402</v>
      </c>
      <c r="I475" s="402"/>
      <c r="J475" s="402"/>
      <c r="K475" s="402"/>
    </row>
    <row r="476" spans="1:14" x14ac:dyDescent="0.25">
      <c r="C476" s="377"/>
      <c r="D476" s="322" t="s">
        <v>226</v>
      </c>
      <c r="E476" s="352">
        <v>12</v>
      </c>
      <c r="F476" s="389" t="s">
        <v>115</v>
      </c>
      <c r="G476" s="396">
        <f>'References &amp; Notes'!$B$20</f>
        <v>17</v>
      </c>
      <c r="H476" s="484">
        <v>403</v>
      </c>
      <c r="I476" s="402"/>
      <c r="J476" s="402"/>
      <c r="K476" s="402"/>
    </row>
    <row r="477" spans="1:14" x14ac:dyDescent="0.25">
      <c r="D477" s="411" t="str">
        <f>C469</f>
        <v>Carbon storage</v>
      </c>
      <c r="E477" s="410">
        <f>E475*E474*E476</f>
        <v>171081.60179482773</v>
      </c>
      <c r="F477" s="436" t="s">
        <v>120</v>
      </c>
      <c r="G477" s="396"/>
      <c r="H477" s="484">
        <v>411</v>
      </c>
      <c r="I477" s="402"/>
      <c r="J477" s="402"/>
      <c r="K477" s="402"/>
    </row>
    <row r="478" spans="1:14" x14ac:dyDescent="0.25">
      <c r="D478" s="438"/>
      <c r="E478" s="439"/>
      <c r="F478" s="436"/>
      <c r="G478" s="396"/>
      <c r="H478" s="484"/>
      <c r="I478" s="402"/>
      <c r="J478" s="402"/>
      <c r="K478" s="402"/>
    </row>
    <row r="479" spans="1:14" x14ac:dyDescent="0.25">
      <c r="B479" s="376"/>
      <c r="C479" s="377" t="s">
        <v>227</v>
      </c>
      <c r="D479" s="440"/>
      <c r="E479" s="439"/>
      <c r="F479" s="436"/>
      <c r="G479" s="396"/>
      <c r="H479" s="484"/>
      <c r="I479" s="402"/>
      <c r="J479" s="402"/>
      <c r="K479" s="402"/>
    </row>
    <row r="480" spans="1:14" x14ac:dyDescent="0.25">
      <c r="D480" s="441" t="s">
        <v>229</v>
      </c>
      <c r="E480" s="478">
        <v>0.78</v>
      </c>
      <c r="F480" s="503" t="s">
        <v>228</v>
      </c>
      <c r="G480" s="396">
        <v>21</v>
      </c>
      <c r="H480" s="484">
        <v>414</v>
      </c>
      <c r="I480" s="402"/>
      <c r="J480" s="402"/>
      <c r="K480" s="402"/>
      <c r="N480" s="335" t="s">
        <v>230</v>
      </c>
    </row>
    <row r="481" spans="1:12" x14ac:dyDescent="0.25">
      <c r="D481" s="441" t="s">
        <v>249</v>
      </c>
      <c r="E481" s="442">
        <v>0</v>
      </c>
      <c r="F481" s="503" t="s">
        <v>250</v>
      </c>
      <c r="G481" s="396"/>
      <c r="H481" s="484">
        <v>415</v>
      </c>
      <c r="I481" s="402"/>
      <c r="J481" s="402"/>
      <c r="K481" s="402"/>
      <c r="L481" s="2"/>
    </row>
    <row r="482" spans="1:12" x14ac:dyDescent="0.25">
      <c r="D482" s="411" t="str">
        <f>C479</f>
        <v>Avoided cost of dredging</v>
      </c>
      <c r="E482" s="410">
        <f>E480*E481</f>
        <v>0</v>
      </c>
      <c r="F482" s="436" t="s">
        <v>120</v>
      </c>
      <c r="G482" s="396"/>
      <c r="H482" s="484">
        <v>416</v>
      </c>
      <c r="I482" s="402"/>
      <c r="J482" s="402"/>
      <c r="K482" s="402"/>
    </row>
    <row r="483" spans="1:12" x14ac:dyDescent="0.25">
      <c r="D483" s="438"/>
      <c r="E483" s="439"/>
      <c r="F483" s="436"/>
      <c r="G483" s="396"/>
      <c r="H483" s="484"/>
      <c r="I483" s="402"/>
      <c r="J483" s="402"/>
      <c r="K483" s="402"/>
    </row>
    <row r="484" spans="1:12" x14ac:dyDescent="0.25">
      <c r="C484" s="377" t="s">
        <v>233</v>
      </c>
      <c r="D484" s="444"/>
      <c r="E484" s="439"/>
      <c r="F484" s="436"/>
      <c r="G484" s="396"/>
      <c r="H484" s="484"/>
      <c r="I484" s="402"/>
      <c r="J484" s="402"/>
      <c r="K484" s="402"/>
    </row>
    <row r="485" spans="1:12" x14ac:dyDescent="0.25">
      <c r="D485" s="534" t="str">
        <f>D256</f>
        <v>Area - Agroforestry</v>
      </c>
      <c r="E485" s="534">
        <f t="shared" ref="E485:F485" si="48">E256</f>
        <v>500</v>
      </c>
      <c r="F485" s="534" t="str">
        <f t="shared" si="48"/>
        <v>ha</v>
      </c>
      <c r="G485" s="394"/>
      <c r="H485" s="484">
        <v>419</v>
      </c>
      <c r="I485" s="402"/>
      <c r="J485" s="402"/>
      <c r="K485" s="402"/>
    </row>
    <row r="486" spans="1:12" x14ac:dyDescent="0.25">
      <c r="D486" s="441" t="s">
        <v>234</v>
      </c>
      <c r="E486" s="442">
        <v>150</v>
      </c>
      <c r="F486" s="436" t="s">
        <v>235</v>
      </c>
      <c r="G486" s="396"/>
      <c r="H486" s="484">
        <v>420</v>
      </c>
      <c r="I486" s="402"/>
      <c r="J486" s="402"/>
      <c r="K486" s="402"/>
    </row>
    <row r="487" spans="1:12" x14ac:dyDescent="0.25">
      <c r="D487" s="411" t="str">
        <f>C484</f>
        <v>Additional revenues from agroforestry</v>
      </c>
      <c r="E487" s="410">
        <f>E485 * E486</f>
        <v>75000</v>
      </c>
      <c r="F487" s="436" t="s">
        <v>131</v>
      </c>
      <c r="G487" s="396"/>
      <c r="H487" s="484">
        <v>421</v>
      </c>
      <c r="I487" s="402"/>
      <c r="J487" s="402"/>
      <c r="K487" s="402"/>
    </row>
    <row r="488" spans="1:12" x14ac:dyDescent="0.25">
      <c r="D488" s="438"/>
      <c r="E488" s="439"/>
      <c r="F488" s="436"/>
      <c r="G488" s="396"/>
      <c r="H488" s="484"/>
      <c r="I488" s="333"/>
    </row>
    <row r="489" spans="1:12" s="364" customFormat="1" ht="18.75" x14ac:dyDescent="0.25">
      <c r="A489" s="379"/>
      <c r="B489" s="486" t="s">
        <v>251</v>
      </c>
      <c r="C489" s="479"/>
      <c r="D489" s="405"/>
      <c r="E489" s="406"/>
      <c r="F489" s="504"/>
      <c r="G489" s="407"/>
      <c r="H489" s="484"/>
      <c r="I489" s="493"/>
      <c r="K489" s="416"/>
    </row>
    <row r="490" spans="1:12" x14ac:dyDescent="0.25">
      <c r="C490" s="380" t="s">
        <v>252</v>
      </c>
      <c r="D490" s="15"/>
      <c r="E490" s="343"/>
      <c r="F490" s="498"/>
      <c r="G490" s="393"/>
      <c r="H490" s="484"/>
      <c r="I490" s="333"/>
    </row>
    <row r="491" spans="1:12" x14ac:dyDescent="0.25">
      <c r="C491" s="377"/>
      <c r="D491" s="322" t="s">
        <v>99</v>
      </c>
      <c r="E491" s="356">
        <f>E22</f>
        <v>10</v>
      </c>
      <c r="F491" s="362" t="s">
        <v>100</v>
      </c>
      <c r="G491" s="394"/>
      <c r="H491" s="484">
        <v>425</v>
      </c>
      <c r="I491" s="402"/>
    </row>
    <row r="492" spans="1:12" x14ac:dyDescent="0.25">
      <c r="C492" s="377"/>
      <c r="D492" s="322" t="s">
        <v>253</v>
      </c>
      <c r="E492" s="356">
        <f>E26</f>
        <v>9050</v>
      </c>
      <c r="F492" s="362" t="s">
        <v>105</v>
      </c>
      <c r="G492" s="394"/>
      <c r="H492" s="484">
        <v>426</v>
      </c>
      <c r="I492" s="485"/>
    </row>
    <row r="493" spans="1:12" x14ac:dyDescent="0.25">
      <c r="C493" s="377"/>
      <c r="D493" s="322" t="s">
        <v>109</v>
      </c>
      <c r="E493" s="344">
        <f>E492/E491</f>
        <v>905</v>
      </c>
      <c r="F493" s="362" t="s">
        <v>110</v>
      </c>
      <c r="G493" s="394"/>
      <c r="H493" s="484">
        <v>427</v>
      </c>
      <c r="I493" s="402"/>
    </row>
    <row r="494" spans="1:12" x14ac:dyDescent="0.25">
      <c r="C494" s="377"/>
      <c r="D494" s="322"/>
      <c r="E494" s="344"/>
      <c r="F494" s="362"/>
      <c r="G494" s="394"/>
      <c r="H494" s="484"/>
      <c r="I494" s="402"/>
    </row>
    <row r="495" spans="1:12" x14ac:dyDescent="0.25">
      <c r="C495" s="377"/>
      <c r="D495" s="322" t="s">
        <v>254</v>
      </c>
      <c r="E495" s="513">
        <v>0.1</v>
      </c>
      <c r="F495" s="362" t="s">
        <v>102</v>
      </c>
      <c r="G495" s="394"/>
      <c r="H495" s="484"/>
      <c r="I495" s="402" t="s">
        <v>255</v>
      </c>
    </row>
    <row r="496" spans="1:12" x14ac:dyDescent="0.25">
      <c r="C496" s="377"/>
      <c r="D496" s="322"/>
      <c r="E496" s="344"/>
      <c r="F496" s="362"/>
      <c r="G496" s="394"/>
      <c r="H496" s="484"/>
      <c r="I496" s="402"/>
    </row>
    <row r="497" spans="1:9" x14ac:dyDescent="0.25">
      <c r="C497" s="377"/>
      <c r="D497" s="322" t="s">
        <v>114</v>
      </c>
      <c r="E497" s="511">
        <v>0</v>
      </c>
      <c r="F497" s="362" t="s">
        <v>115</v>
      </c>
      <c r="G497" s="394">
        <v>16</v>
      </c>
      <c r="H497" s="484">
        <v>429</v>
      </c>
      <c r="I497" s="288"/>
    </row>
    <row r="498" spans="1:9" x14ac:dyDescent="0.25">
      <c r="C498" s="377"/>
      <c r="D498" s="409" t="str">
        <f>C490</f>
        <v>Cost of dredging</v>
      </c>
      <c r="E498" s="410">
        <f>E497*E492</f>
        <v>0</v>
      </c>
      <c r="F498" s="434" t="s">
        <v>120</v>
      </c>
      <c r="G498" s="394"/>
      <c r="H498" s="484">
        <v>433</v>
      </c>
      <c r="I498" s="490"/>
    </row>
    <row r="499" spans="1:9" x14ac:dyDescent="0.25">
      <c r="A499" s="376"/>
      <c r="B499" s="376"/>
      <c r="C499" s="377"/>
      <c r="D499" s="7"/>
      <c r="E499" s="346"/>
      <c r="F499" s="500"/>
      <c r="G499" s="394"/>
      <c r="H499" s="484"/>
      <c r="I499" s="491"/>
    </row>
    <row r="500" spans="1:9" x14ac:dyDescent="0.25">
      <c r="C500" s="382" t="s">
        <v>117</v>
      </c>
      <c r="G500" s="396"/>
      <c r="H500" s="484"/>
    </row>
    <row r="501" spans="1:9" x14ac:dyDescent="0.25">
      <c r="C501" s="382"/>
      <c r="D501" s="295" t="s">
        <v>256</v>
      </c>
      <c r="E501" s="348">
        <v>0</v>
      </c>
      <c r="F501" s="501"/>
      <c r="G501" s="401"/>
      <c r="H501" s="484">
        <v>436</v>
      </c>
      <c r="I501" s="402" t="s">
        <v>257</v>
      </c>
    </row>
    <row r="502" spans="1:9" x14ac:dyDescent="0.25">
      <c r="C502" s="382"/>
      <c r="D502" s="286" t="s">
        <v>258</v>
      </c>
      <c r="E502" s="348">
        <v>0</v>
      </c>
      <c r="F502" s="501" t="s">
        <v>118</v>
      </c>
      <c r="G502" s="398"/>
      <c r="H502" s="484">
        <v>437</v>
      </c>
      <c r="I502" s="402" t="s">
        <v>257</v>
      </c>
    </row>
    <row r="503" spans="1:9" x14ac:dyDescent="0.25">
      <c r="C503" s="382"/>
      <c r="D503" s="286" t="s">
        <v>259</v>
      </c>
      <c r="E503" s="348">
        <v>0</v>
      </c>
      <c r="F503" s="501" t="s">
        <v>120</v>
      </c>
      <c r="G503" s="398"/>
      <c r="H503" s="484">
        <v>438</v>
      </c>
      <c r="I503" s="402" t="s">
        <v>257</v>
      </c>
    </row>
    <row r="504" spans="1:9" x14ac:dyDescent="0.25">
      <c r="C504" s="382"/>
      <c r="D504" s="286"/>
      <c r="E504" s="348"/>
      <c r="F504" s="501"/>
      <c r="G504" s="398"/>
      <c r="H504" s="484"/>
      <c r="I504" s="494"/>
    </row>
    <row r="505" spans="1:9" x14ac:dyDescent="0.25">
      <c r="C505" s="382"/>
      <c r="D505" s="322" t="s">
        <v>260</v>
      </c>
      <c r="E505" s="348">
        <v>0</v>
      </c>
      <c r="F505" s="362" t="s">
        <v>261</v>
      </c>
      <c r="G505" s="398"/>
      <c r="H505" s="484">
        <v>440</v>
      </c>
      <c r="I505" s="402" t="s">
        <v>257</v>
      </c>
    </row>
    <row r="506" spans="1:9" x14ac:dyDescent="0.25">
      <c r="C506" s="382"/>
      <c r="D506" s="322" t="s">
        <v>262</v>
      </c>
      <c r="E506" s="360">
        <v>11.465999999999999</v>
      </c>
      <c r="F506" s="362" t="s">
        <v>263</v>
      </c>
      <c r="G506" s="398"/>
      <c r="H506" s="484">
        <v>441</v>
      </c>
      <c r="I506" s="402" t="s">
        <v>257</v>
      </c>
    </row>
    <row r="507" spans="1:9" x14ac:dyDescent="0.25">
      <c r="C507" s="382"/>
      <c r="D507" s="322" t="s">
        <v>264</v>
      </c>
      <c r="E507" s="348">
        <f>E505*E506</f>
        <v>0</v>
      </c>
      <c r="F507" s="501" t="s">
        <v>131</v>
      </c>
      <c r="G507" s="398"/>
      <c r="H507" s="484">
        <v>442</v>
      </c>
      <c r="I507" s="402" t="s">
        <v>257</v>
      </c>
    </row>
    <row r="508" spans="1:9" x14ac:dyDescent="0.25">
      <c r="C508" s="382"/>
      <c r="D508" s="322"/>
      <c r="E508" s="348"/>
      <c r="F508" s="501"/>
      <c r="G508" s="398"/>
      <c r="H508" s="484"/>
      <c r="I508" s="402"/>
    </row>
    <row r="509" spans="1:9" x14ac:dyDescent="0.25">
      <c r="C509" s="382"/>
      <c r="D509" s="322" t="s">
        <v>265</v>
      </c>
      <c r="E509" s="350">
        <v>0</v>
      </c>
      <c r="F509" s="362" t="s">
        <v>261</v>
      </c>
      <c r="G509" s="398"/>
      <c r="H509" s="484">
        <v>444</v>
      </c>
      <c r="I509" s="402" t="s">
        <v>257</v>
      </c>
    </row>
    <row r="510" spans="1:9" x14ac:dyDescent="0.25">
      <c r="C510" s="382"/>
      <c r="D510" s="322" t="s">
        <v>266</v>
      </c>
      <c r="E510" s="360">
        <v>8.7511799999999997</v>
      </c>
      <c r="F510" s="362" t="s">
        <v>263</v>
      </c>
      <c r="G510" s="398"/>
      <c r="H510" s="484">
        <v>445</v>
      </c>
      <c r="I510" s="402" t="s">
        <v>257</v>
      </c>
    </row>
    <row r="511" spans="1:9" x14ac:dyDescent="0.25">
      <c r="C511" s="382"/>
      <c r="D511" s="322" t="s">
        <v>267</v>
      </c>
      <c r="E511" s="348">
        <f>E509*E510</f>
        <v>0</v>
      </c>
      <c r="F511" s="501" t="s">
        <v>131</v>
      </c>
      <c r="G511" s="398"/>
      <c r="H511" s="484">
        <v>446</v>
      </c>
      <c r="I511" s="402" t="s">
        <v>257</v>
      </c>
    </row>
    <row r="512" spans="1:9" x14ac:dyDescent="0.25">
      <c r="C512" s="382"/>
      <c r="D512" s="322"/>
      <c r="E512" s="348"/>
      <c r="F512" s="501"/>
      <c r="G512" s="398"/>
      <c r="H512" s="484"/>
      <c r="I512" s="492"/>
    </row>
    <row r="513" spans="1:10" x14ac:dyDescent="0.25">
      <c r="C513" s="382"/>
      <c r="D513" s="286" t="s">
        <v>268</v>
      </c>
      <c r="E513" s="348">
        <v>0</v>
      </c>
      <c r="F513" s="501" t="s">
        <v>143</v>
      </c>
      <c r="G513" s="398">
        <v>13</v>
      </c>
      <c r="H513" s="484">
        <v>448</v>
      </c>
      <c r="I513" s="288" t="s">
        <v>67</v>
      </c>
      <c r="J513" s="3" t="s">
        <v>68</v>
      </c>
    </row>
    <row r="514" spans="1:10" x14ac:dyDescent="0.25">
      <c r="C514" s="382"/>
      <c r="D514" s="286" t="s">
        <v>269</v>
      </c>
      <c r="E514" s="349">
        <v>0.11119999999999999</v>
      </c>
      <c r="F514" s="501" t="s">
        <v>107</v>
      </c>
      <c r="G514" s="398">
        <v>13</v>
      </c>
      <c r="H514" s="484">
        <v>449</v>
      </c>
      <c r="I514" s="288" t="s">
        <v>67</v>
      </c>
      <c r="J514" s="3" t="s">
        <v>68</v>
      </c>
    </row>
    <row r="515" spans="1:10" x14ac:dyDescent="0.25">
      <c r="C515" s="382"/>
      <c r="D515" s="286" t="s">
        <v>270</v>
      </c>
      <c r="E515" s="348">
        <f>E513*E514</f>
        <v>0</v>
      </c>
      <c r="F515" s="501" t="s">
        <v>143</v>
      </c>
      <c r="G515" s="398">
        <v>13</v>
      </c>
      <c r="H515" s="484">
        <v>450</v>
      </c>
      <c r="I515" s="288" t="s">
        <v>67</v>
      </c>
      <c r="J515" s="3" t="s">
        <v>68</v>
      </c>
    </row>
    <row r="516" spans="1:10" x14ac:dyDescent="0.25">
      <c r="C516" s="382"/>
      <c r="D516" s="286"/>
      <c r="E516" s="348"/>
      <c r="F516" s="501"/>
      <c r="G516" s="398"/>
      <c r="H516" s="484"/>
      <c r="I516" s="492"/>
    </row>
    <row r="517" spans="1:10" x14ac:dyDescent="0.25">
      <c r="C517" s="382"/>
      <c r="D517" s="286" t="str">
        <f t="shared" ref="D517:G517" si="49">D515</f>
        <v>Avoided annual sedimentation</v>
      </c>
      <c r="E517" s="348">
        <v>0</v>
      </c>
      <c r="F517" s="501" t="str">
        <f t="shared" si="49"/>
        <v>Ton/Year</v>
      </c>
      <c r="G517" s="398">
        <f t="shared" si="49"/>
        <v>13</v>
      </c>
      <c r="H517" s="484">
        <v>452</v>
      </c>
      <c r="I517" s="288" t="s">
        <v>67</v>
      </c>
    </row>
    <row r="518" spans="1:10" x14ac:dyDescent="0.25">
      <c r="C518" s="382"/>
      <c r="D518" s="286" t="s">
        <v>271</v>
      </c>
      <c r="E518" s="360">
        <v>0.78</v>
      </c>
      <c r="F518" s="501" t="s">
        <v>115</v>
      </c>
      <c r="G518" s="398">
        <v>21</v>
      </c>
      <c r="H518" s="484">
        <v>453</v>
      </c>
      <c r="I518" s="495" t="s">
        <v>76</v>
      </c>
    </row>
    <row r="519" spans="1:10" x14ac:dyDescent="0.25">
      <c r="C519" s="382"/>
      <c r="D519" s="411" t="str">
        <f>C500</f>
        <v>O&amp;M</v>
      </c>
      <c r="E519" s="412">
        <f>E518*E517</f>
        <v>0</v>
      </c>
      <c r="F519" s="435" t="s">
        <v>120</v>
      </c>
      <c r="G519" s="396"/>
      <c r="H519" s="484">
        <v>454</v>
      </c>
      <c r="I519" s="430" t="s">
        <v>272</v>
      </c>
    </row>
    <row r="520" spans="1:10" x14ac:dyDescent="0.25">
      <c r="A520" s="376"/>
      <c r="B520" s="376"/>
      <c r="C520" s="377"/>
      <c r="D520" s="322"/>
      <c r="E520" s="351"/>
      <c r="F520" s="362"/>
      <c r="G520" s="394"/>
      <c r="H520" s="484"/>
      <c r="I520" s="402"/>
    </row>
    <row r="521" spans="1:10" x14ac:dyDescent="0.25">
      <c r="C521" s="377" t="s">
        <v>124</v>
      </c>
      <c r="D521" s="323"/>
      <c r="E521" s="352"/>
      <c r="F521" s="389"/>
      <c r="G521" s="396"/>
      <c r="H521" s="484"/>
      <c r="I521" s="423"/>
    </row>
    <row r="522" spans="1:10" x14ac:dyDescent="0.25">
      <c r="C522" s="377"/>
      <c r="D522" s="9" t="s">
        <v>125</v>
      </c>
      <c r="E522" s="356">
        <f>E67</f>
        <v>285</v>
      </c>
      <c r="F522" s="362" t="s">
        <v>126</v>
      </c>
      <c r="G522" s="394"/>
      <c r="H522" s="484">
        <v>457</v>
      </c>
      <c r="I522" s="402" t="s">
        <v>127</v>
      </c>
    </row>
    <row r="523" spans="1:10" x14ac:dyDescent="0.25">
      <c r="C523" s="377"/>
      <c r="D523" s="9" t="s">
        <v>128</v>
      </c>
      <c r="E523" s="353">
        <f>E522/E491</f>
        <v>28.5</v>
      </c>
      <c r="F523" s="362" t="s">
        <v>129</v>
      </c>
      <c r="G523" s="394"/>
      <c r="H523" s="484"/>
      <c r="I523" s="402" t="s">
        <v>89</v>
      </c>
    </row>
    <row r="524" spans="1:10" x14ac:dyDescent="0.25">
      <c r="C524" s="377"/>
      <c r="D524" s="9"/>
      <c r="E524" s="353"/>
      <c r="F524" s="362"/>
      <c r="G524" s="394"/>
      <c r="H524" s="484"/>
      <c r="I524" s="402"/>
    </row>
    <row r="525" spans="1:10" x14ac:dyDescent="0.25">
      <c r="C525" s="377"/>
      <c r="D525" s="9" t="s">
        <v>130</v>
      </c>
      <c r="E525" s="356">
        <f>E70</f>
        <v>166155</v>
      </c>
      <c r="F525" s="362" t="s">
        <v>131</v>
      </c>
      <c r="G525" s="394"/>
      <c r="H525" s="484"/>
      <c r="I525" s="402" t="s">
        <v>127</v>
      </c>
    </row>
    <row r="526" spans="1:10" x14ac:dyDescent="0.25">
      <c r="C526" s="377"/>
      <c r="D526" s="322" t="s">
        <v>132</v>
      </c>
      <c r="E526" s="356">
        <f>E71</f>
        <v>583</v>
      </c>
      <c r="F526" s="389" t="s">
        <v>133</v>
      </c>
      <c r="G526" s="396"/>
      <c r="H526" s="484">
        <v>458</v>
      </c>
      <c r="I526" s="402" t="s">
        <v>89</v>
      </c>
    </row>
    <row r="527" spans="1:10" x14ac:dyDescent="0.25">
      <c r="D527" s="411" t="str">
        <f>C521</f>
        <v>Flood damages to buildings</v>
      </c>
      <c r="E527" s="410">
        <f>E526*E522</f>
        <v>166155</v>
      </c>
      <c r="F527" s="436" t="s">
        <v>120</v>
      </c>
      <c r="G527" s="396"/>
      <c r="H527" s="484">
        <v>459</v>
      </c>
      <c r="I527" s="333"/>
    </row>
    <row r="528" spans="1:10" x14ac:dyDescent="0.25">
      <c r="A528" s="376"/>
      <c r="B528" s="376"/>
      <c r="C528" s="377"/>
      <c r="D528" s="322"/>
      <c r="E528" s="351"/>
      <c r="F528" s="362"/>
      <c r="G528" s="394"/>
      <c r="H528" s="484"/>
      <c r="I528" s="402"/>
    </row>
    <row r="529" spans="1:9" x14ac:dyDescent="0.25">
      <c r="C529" s="377" t="s">
        <v>134</v>
      </c>
      <c r="D529" s="323"/>
      <c r="E529" s="352"/>
      <c r="F529" s="389"/>
      <c r="G529" s="396"/>
      <c r="H529" s="484"/>
      <c r="I529" s="423"/>
    </row>
    <row r="530" spans="1:9" x14ac:dyDescent="0.25">
      <c r="C530" s="377"/>
      <c r="D530" s="322" t="s">
        <v>135</v>
      </c>
      <c r="E530" s="352">
        <f>E75</f>
        <v>154264</v>
      </c>
      <c r="F530" s="389" t="s">
        <v>136</v>
      </c>
      <c r="G530" s="396"/>
      <c r="H530" s="484">
        <v>462</v>
      </c>
      <c r="I530" s="423" t="s">
        <v>112</v>
      </c>
    </row>
    <row r="531" spans="1:9" x14ac:dyDescent="0.25">
      <c r="C531" s="377"/>
      <c r="D531" s="322" t="s">
        <v>137</v>
      </c>
      <c r="E531" s="513">
        <v>0.01</v>
      </c>
      <c r="F531" s="389" t="s">
        <v>102</v>
      </c>
      <c r="G531" s="396"/>
      <c r="H531" s="484"/>
      <c r="I531" s="423" t="s">
        <v>112</v>
      </c>
    </row>
    <row r="532" spans="1:9" x14ac:dyDescent="0.25">
      <c r="C532" s="377"/>
      <c r="D532" s="322" t="s">
        <v>138</v>
      </c>
      <c r="E532" s="356">
        <f>E77</f>
        <v>1700</v>
      </c>
      <c r="F532" s="389" t="s">
        <v>136</v>
      </c>
      <c r="G532" s="396"/>
      <c r="H532" s="484"/>
      <c r="I532" s="402" t="s">
        <v>127</v>
      </c>
    </row>
    <row r="533" spans="1:9" x14ac:dyDescent="0.25">
      <c r="C533" s="377"/>
      <c r="D533" s="322" t="s">
        <v>139</v>
      </c>
      <c r="E533" s="509">
        <f>E532/E530</f>
        <v>1.1020069491261733E-2</v>
      </c>
      <c r="F533" s="389" t="s">
        <v>102</v>
      </c>
      <c r="G533" s="396"/>
      <c r="H533" s="484"/>
      <c r="I533" s="423" t="s">
        <v>89</v>
      </c>
    </row>
    <row r="534" spans="1:9" x14ac:dyDescent="0.25">
      <c r="C534" s="377"/>
      <c r="D534" s="322"/>
      <c r="E534" s="509"/>
      <c r="F534" s="389"/>
      <c r="G534" s="396"/>
      <c r="H534" s="484"/>
      <c r="I534" s="423"/>
    </row>
    <row r="535" spans="1:9" x14ac:dyDescent="0.25">
      <c r="C535" s="377"/>
      <c r="D535" s="322" t="s">
        <v>140</v>
      </c>
      <c r="E535" s="356">
        <f>$E$548</f>
        <v>4</v>
      </c>
      <c r="F535" s="389" t="s">
        <v>141</v>
      </c>
      <c r="G535" s="396"/>
      <c r="H535" s="484"/>
      <c r="I535" s="423"/>
    </row>
    <row r="536" spans="1:9" x14ac:dyDescent="0.25">
      <c r="C536" s="377"/>
      <c r="D536" s="322" t="s">
        <v>142</v>
      </c>
      <c r="E536" s="352">
        <f>E532*E535</f>
        <v>6800</v>
      </c>
      <c r="F536" s="389" t="s">
        <v>143</v>
      </c>
      <c r="G536" s="396"/>
      <c r="H536" s="484"/>
      <c r="I536" s="423"/>
    </row>
    <row r="537" spans="1:9" x14ac:dyDescent="0.25">
      <c r="C537" s="377"/>
      <c r="D537" s="322"/>
      <c r="E537" s="352"/>
      <c r="F537" s="389"/>
      <c r="G537" s="396"/>
      <c r="H537" s="484"/>
      <c r="I537" s="423"/>
    </row>
    <row r="538" spans="1:9" x14ac:dyDescent="0.25">
      <c r="C538" s="377"/>
      <c r="D538" s="322" t="s">
        <v>144</v>
      </c>
      <c r="E538" s="356">
        <f>E83</f>
        <v>1931818.1818181819</v>
      </c>
      <c r="F538" s="389" t="s">
        <v>131</v>
      </c>
      <c r="G538" s="396"/>
      <c r="H538" s="484"/>
      <c r="I538" s="402" t="s">
        <v>127</v>
      </c>
    </row>
    <row r="539" spans="1:9" x14ac:dyDescent="0.25">
      <c r="C539" s="377"/>
      <c r="D539" s="322" t="s">
        <v>148</v>
      </c>
      <c r="E539" s="352">
        <f>E538/E536</f>
        <v>284.09090909090912</v>
      </c>
      <c r="F539" s="389" t="s">
        <v>115</v>
      </c>
      <c r="G539" s="396"/>
      <c r="H539" s="484">
        <v>463</v>
      </c>
      <c r="I539" s="423"/>
    </row>
    <row r="540" spans="1:9" x14ac:dyDescent="0.25">
      <c r="D540" s="411" t="str">
        <f>C529</f>
        <v>Flood damages to agriculture production</v>
      </c>
      <c r="E540" s="410">
        <f>E539*E536</f>
        <v>1931818.1818181821</v>
      </c>
      <c r="F540" s="436" t="s">
        <v>120</v>
      </c>
      <c r="G540" s="396"/>
      <c r="H540" s="484">
        <v>464</v>
      </c>
      <c r="I540" s="333"/>
    </row>
    <row r="541" spans="1:9" x14ac:dyDescent="0.25">
      <c r="A541" s="376"/>
      <c r="B541" s="376"/>
      <c r="C541" s="377"/>
      <c r="D541" s="322"/>
      <c r="E541" s="351"/>
      <c r="F541" s="362"/>
      <c r="G541" s="394"/>
      <c r="H541" s="484"/>
      <c r="I541" s="402"/>
    </row>
    <row r="542" spans="1:9" x14ac:dyDescent="0.25">
      <c r="C542" s="377" t="s">
        <v>149</v>
      </c>
      <c r="D542" s="323"/>
      <c r="E542" s="352"/>
      <c r="F542" s="389"/>
      <c r="G542" s="396"/>
      <c r="H542" s="484"/>
      <c r="I542" s="423"/>
    </row>
    <row r="543" spans="1:9" x14ac:dyDescent="0.25">
      <c r="C543" s="377"/>
      <c r="D543" s="322" t="s">
        <v>150</v>
      </c>
      <c r="E543" s="356">
        <f>E90</f>
        <v>825</v>
      </c>
      <c r="F543" s="389" t="s">
        <v>136</v>
      </c>
      <c r="G543" s="396"/>
      <c r="H543" s="484">
        <v>467</v>
      </c>
      <c r="I543" s="402" t="s">
        <v>127</v>
      </c>
    </row>
    <row r="544" spans="1:9" x14ac:dyDescent="0.25">
      <c r="C544" s="377"/>
      <c r="D544" s="322" t="s">
        <v>135</v>
      </c>
      <c r="E544" s="356">
        <f>$E$75</f>
        <v>154264</v>
      </c>
      <c r="F544" s="389" t="s">
        <v>136</v>
      </c>
      <c r="G544" s="396"/>
      <c r="H544" s="484"/>
      <c r="I544" s="423" t="s">
        <v>112</v>
      </c>
    </row>
    <row r="545" spans="1:9" x14ac:dyDescent="0.25">
      <c r="C545" s="377"/>
      <c r="D545" s="322" t="s">
        <v>151</v>
      </c>
      <c r="E545" s="518">
        <f>E543/E544</f>
        <v>5.3479749001711348E-3</v>
      </c>
      <c r="F545" s="389" t="s">
        <v>102</v>
      </c>
      <c r="G545" s="396"/>
      <c r="H545" s="484"/>
      <c r="I545" s="423" t="s">
        <v>89</v>
      </c>
    </row>
    <row r="546" spans="1:9" x14ac:dyDescent="0.25">
      <c r="C546" s="377"/>
      <c r="D546" s="322"/>
      <c r="E546" s="518"/>
      <c r="F546" s="389"/>
      <c r="G546" s="396"/>
      <c r="H546" s="484"/>
      <c r="I546" s="423"/>
    </row>
    <row r="547" spans="1:9" x14ac:dyDescent="0.25">
      <c r="C547" s="377"/>
      <c r="D547" s="322" t="s">
        <v>152</v>
      </c>
      <c r="E547" s="356">
        <f>E94</f>
        <v>3300</v>
      </c>
      <c r="F547" s="389" t="s">
        <v>143</v>
      </c>
      <c r="G547" s="396"/>
      <c r="H547" s="484"/>
      <c r="I547" s="402" t="s">
        <v>127</v>
      </c>
    </row>
    <row r="548" spans="1:9" x14ac:dyDescent="0.25">
      <c r="C548" s="377"/>
      <c r="D548" s="322" t="s">
        <v>140</v>
      </c>
      <c r="E548" s="356">
        <f>E95</f>
        <v>4</v>
      </c>
      <c r="F548" s="389" t="s">
        <v>141</v>
      </c>
      <c r="G548" s="396"/>
      <c r="H548" s="484"/>
      <c r="I548" s="423"/>
    </row>
    <row r="549" spans="1:9" x14ac:dyDescent="0.25">
      <c r="C549" s="377"/>
      <c r="D549" s="322"/>
      <c r="E549" s="356"/>
      <c r="F549" s="389"/>
      <c r="G549" s="396"/>
      <c r="H549" s="484"/>
      <c r="I549" s="423"/>
    </row>
    <row r="550" spans="1:9" x14ac:dyDescent="0.25">
      <c r="C550" s="377"/>
      <c r="D550" s="322" t="s">
        <v>155</v>
      </c>
      <c r="E550" s="356">
        <f>E100</f>
        <v>1875000</v>
      </c>
      <c r="F550" s="389" t="s">
        <v>131</v>
      </c>
      <c r="G550" s="396"/>
      <c r="H550" s="484"/>
      <c r="I550" s="402" t="s">
        <v>127</v>
      </c>
    </row>
    <row r="551" spans="1:9" x14ac:dyDescent="0.25">
      <c r="C551" s="377"/>
      <c r="D551" s="322" t="s">
        <v>156</v>
      </c>
      <c r="E551" s="352">
        <f>E550/E547</f>
        <v>568.18181818181813</v>
      </c>
      <c r="F551" s="389" t="s">
        <v>115</v>
      </c>
      <c r="G551" s="396"/>
      <c r="H551" s="484"/>
      <c r="I551" s="423" t="s">
        <v>89</v>
      </c>
    </row>
    <row r="552" spans="1:9" x14ac:dyDescent="0.25">
      <c r="D552" s="411" t="str">
        <f>C542</f>
        <v>Drought damages to agriculture production</v>
      </c>
      <c r="E552" s="410">
        <f>E547*E551</f>
        <v>1874999.9999999998</v>
      </c>
      <c r="F552" s="436" t="s">
        <v>120</v>
      </c>
      <c r="G552" s="396"/>
      <c r="H552" s="484">
        <v>469</v>
      </c>
      <c r="I552" s="333"/>
    </row>
    <row r="553" spans="1:9" x14ac:dyDescent="0.25">
      <c r="A553" s="376"/>
      <c r="B553" s="376"/>
      <c r="C553" s="377"/>
      <c r="D553" s="322"/>
      <c r="E553" s="351"/>
      <c r="G553" s="394"/>
      <c r="H553" s="484"/>
      <c r="I553" s="402"/>
    </row>
    <row r="554" spans="1:9" s="2" customFormat="1" x14ac:dyDescent="0.25">
      <c r="A554" s="378"/>
      <c r="B554" s="378"/>
      <c r="C554" s="377" t="s">
        <v>273</v>
      </c>
      <c r="D554" s="323"/>
      <c r="E554" s="352"/>
      <c r="F554" s="389"/>
      <c r="G554" s="396"/>
      <c r="H554" s="484"/>
      <c r="I554" s="423"/>
    </row>
    <row r="555" spans="1:9" s="2" customFormat="1" x14ac:dyDescent="0.25">
      <c r="A555" s="378"/>
      <c r="B555" s="378"/>
      <c r="C555" s="377"/>
      <c r="D555" s="322" t="s">
        <v>274</v>
      </c>
      <c r="E555" s="356">
        <v>0</v>
      </c>
      <c r="F555" s="389" t="s">
        <v>203</v>
      </c>
      <c r="G555" s="396"/>
      <c r="H555" s="484"/>
      <c r="I555" s="402" t="s">
        <v>127</v>
      </c>
    </row>
    <row r="556" spans="1:9" s="2" customFormat="1" x14ac:dyDescent="0.25">
      <c r="A556" s="378"/>
      <c r="B556" s="378"/>
      <c r="C556" s="377"/>
      <c r="D556" s="322" t="s">
        <v>275</v>
      </c>
      <c r="E556" s="356">
        <v>0</v>
      </c>
      <c r="F556" s="389" t="s">
        <v>162</v>
      </c>
      <c r="G556" s="396"/>
      <c r="H556" s="484"/>
      <c r="I556" s="402" t="s">
        <v>127</v>
      </c>
    </row>
    <row r="557" spans="1:9" s="2" customFormat="1" x14ac:dyDescent="0.25">
      <c r="A557" s="378"/>
      <c r="B557" s="378"/>
      <c r="C557" s="377"/>
      <c r="D557" s="322" t="s">
        <v>276</v>
      </c>
      <c r="E557" s="356">
        <v>0</v>
      </c>
      <c r="F557" s="389" t="s">
        <v>102</v>
      </c>
      <c r="G557" s="396"/>
      <c r="H557" s="484"/>
      <c r="I557" s="402" t="s">
        <v>127</v>
      </c>
    </row>
    <row r="558" spans="1:9" s="2" customFormat="1" ht="13.15" customHeight="1" x14ac:dyDescent="0.25">
      <c r="A558" s="378"/>
      <c r="B558" s="378"/>
      <c r="C558" s="376"/>
      <c r="D558" s="409" t="str">
        <f>C554</f>
        <v>Income</v>
      </c>
      <c r="E558" s="410">
        <f>E555*E556*E557</f>
        <v>0</v>
      </c>
      <c r="F558" s="436" t="s">
        <v>120</v>
      </c>
      <c r="G558" s="394"/>
      <c r="H558" s="484">
        <v>474</v>
      </c>
      <c r="I558" s="333"/>
    </row>
    <row r="559" spans="1:9" s="2" customFormat="1" x14ac:dyDescent="0.25">
      <c r="A559" s="376"/>
      <c r="B559" s="376"/>
      <c r="C559" s="377"/>
      <c r="D559" s="322"/>
      <c r="E559" s="351"/>
      <c r="F559" s="362"/>
      <c r="G559" s="394"/>
      <c r="H559" s="484"/>
      <c r="I559" s="402"/>
    </row>
    <row r="560" spans="1:9" s="2" customFormat="1" x14ac:dyDescent="0.25">
      <c r="A560" s="378"/>
      <c r="B560" s="378"/>
      <c r="C560" s="377" t="s">
        <v>201</v>
      </c>
      <c r="D560" s="323"/>
      <c r="E560" s="352"/>
      <c r="F560" s="389"/>
      <c r="G560" s="396"/>
      <c r="H560" s="484"/>
      <c r="I560" s="423"/>
    </row>
    <row r="561" spans="1:9" s="2" customFormat="1" ht="14.45" customHeight="1" x14ac:dyDescent="0.25">
      <c r="A561" s="378"/>
      <c r="B561" s="378"/>
      <c r="C561" s="377"/>
      <c r="D561" s="322" t="s">
        <v>202</v>
      </c>
      <c r="E561" s="356">
        <f>E196</f>
        <v>51118</v>
      </c>
      <c r="F561" s="389" t="s">
        <v>203</v>
      </c>
      <c r="G561" s="396"/>
      <c r="H561" s="484">
        <v>472</v>
      </c>
      <c r="I561" s="423" t="s">
        <v>112</v>
      </c>
    </row>
    <row r="562" spans="1:9" s="2" customFormat="1" ht="14.45" customHeight="1" x14ac:dyDescent="0.25">
      <c r="A562" s="378"/>
      <c r="B562" s="378"/>
      <c r="C562" s="377"/>
      <c r="D562" s="322" t="s">
        <v>204</v>
      </c>
      <c r="E562" s="518">
        <f>E197</f>
        <v>0.01</v>
      </c>
      <c r="F562" s="389" t="s">
        <v>102</v>
      </c>
      <c r="G562" s="396"/>
      <c r="H562" s="484"/>
      <c r="I562" s="423" t="s">
        <v>112</v>
      </c>
    </row>
    <row r="563" spans="1:9" s="2" customFormat="1" ht="14.45" customHeight="1" x14ac:dyDescent="0.25">
      <c r="A563" s="378"/>
      <c r="B563" s="378"/>
      <c r="C563" s="377"/>
      <c r="D563" s="322"/>
      <c r="E563" s="362"/>
      <c r="F563" s="389"/>
      <c r="G563" s="396"/>
      <c r="H563" s="484"/>
      <c r="I563" s="423"/>
    </row>
    <row r="564" spans="1:9" s="2" customFormat="1" ht="14.45" customHeight="1" x14ac:dyDescent="0.25">
      <c r="A564" s="378"/>
      <c r="B564" s="378"/>
      <c r="C564" s="377"/>
      <c r="D564" s="322" t="s">
        <v>205</v>
      </c>
      <c r="E564" s="356">
        <f>E199</f>
        <v>738</v>
      </c>
      <c r="F564" s="389" t="s">
        <v>161</v>
      </c>
      <c r="G564" s="396"/>
      <c r="H564" s="484"/>
      <c r="I564" s="402" t="s">
        <v>127</v>
      </c>
    </row>
    <row r="565" spans="1:9" s="2" customFormat="1" ht="14.45" customHeight="1" x14ac:dyDescent="0.25">
      <c r="A565" s="378"/>
      <c r="B565" s="378"/>
      <c r="C565" s="377"/>
      <c r="D565" s="322" t="s">
        <v>206</v>
      </c>
      <c r="E565" s="518">
        <f>E200</f>
        <v>1.4437184553386283E-2</v>
      </c>
      <c r="F565" s="389" t="s">
        <v>102</v>
      </c>
      <c r="G565" s="396"/>
      <c r="H565" s="484"/>
      <c r="I565" s="423" t="s">
        <v>89</v>
      </c>
    </row>
    <row r="566" spans="1:9" s="2" customFormat="1" ht="14.45" customHeight="1" x14ac:dyDescent="0.25">
      <c r="A566" s="378"/>
      <c r="B566" s="378"/>
      <c r="C566" s="377"/>
      <c r="D566" s="322"/>
      <c r="E566" s="356"/>
      <c r="F566" s="389"/>
      <c r="G566" s="396"/>
      <c r="H566" s="484"/>
      <c r="I566" s="423"/>
    </row>
    <row r="567" spans="1:9" s="2" customFormat="1" ht="14.45" customHeight="1" x14ac:dyDescent="0.25">
      <c r="A567" s="378"/>
      <c r="B567" s="378"/>
      <c r="C567" s="377"/>
      <c r="D567" s="322" t="s">
        <v>207</v>
      </c>
      <c r="E567" s="356">
        <f>E202</f>
        <v>4</v>
      </c>
      <c r="F567" s="389" t="s">
        <v>161</v>
      </c>
      <c r="G567" s="396"/>
      <c r="H567" s="484"/>
      <c r="I567" s="402" t="s">
        <v>127</v>
      </c>
    </row>
    <row r="568" spans="1:9" s="2" customFormat="1" ht="14.45" customHeight="1" x14ac:dyDescent="0.25">
      <c r="A568" s="378"/>
      <c r="B568" s="378"/>
      <c r="C568" s="377"/>
      <c r="D568" s="322" t="s">
        <v>208</v>
      </c>
      <c r="E568" s="519">
        <f>E203</f>
        <v>5.4200542005420054E-3</v>
      </c>
      <c r="F568" s="389" t="s">
        <v>102</v>
      </c>
      <c r="G568" s="396"/>
      <c r="H568" s="484"/>
      <c r="I568" s="423" t="s">
        <v>89</v>
      </c>
    </row>
    <row r="569" spans="1:9" s="2" customFormat="1" ht="14.45" customHeight="1" x14ac:dyDescent="0.25">
      <c r="A569" s="378"/>
      <c r="B569" s="378"/>
      <c r="C569" s="377"/>
      <c r="D569" s="322"/>
      <c r="E569" s="519"/>
      <c r="F569" s="389"/>
      <c r="G569" s="396"/>
      <c r="H569" s="484"/>
      <c r="I569" s="423"/>
    </row>
    <row r="570" spans="1:9" s="2" customFormat="1" ht="14.45" customHeight="1" x14ac:dyDescent="0.25">
      <c r="A570" s="378"/>
      <c r="B570" s="378"/>
      <c r="C570" s="377"/>
      <c r="D570" s="322" t="s">
        <v>209</v>
      </c>
      <c r="E570" s="356">
        <f>E205</f>
        <v>204998</v>
      </c>
      <c r="F570" s="389" t="s">
        <v>210</v>
      </c>
      <c r="G570" s="396"/>
      <c r="H570" s="484"/>
      <c r="I570" s="423" t="s">
        <v>112</v>
      </c>
    </row>
    <row r="571" spans="1:9" s="2" customFormat="1" ht="14.45" customHeight="1" x14ac:dyDescent="0.25">
      <c r="A571" s="378"/>
      <c r="B571" s="378"/>
      <c r="C571" s="377"/>
      <c r="D571" s="322" t="s">
        <v>207</v>
      </c>
      <c r="E571" s="352">
        <f>E206</f>
        <v>4</v>
      </c>
      <c r="F571" s="389" t="s">
        <v>161</v>
      </c>
      <c r="G571" s="396"/>
      <c r="H571" s="484">
        <v>473</v>
      </c>
      <c r="I571" s="423" t="s">
        <v>89</v>
      </c>
    </row>
    <row r="572" spans="1:9" s="2" customFormat="1" ht="16.149999999999999" customHeight="1" x14ac:dyDescent="0.25">
      <c r="A572" s="378"/>
      <c r="B572" s="378"/>
      <c r="C572" s="376"/>
      <c r="D572" s="411" t="str">
        <f>C560</f>
        <v>Value of loss of life from flooding</v>
      </c>
      <c r="E572" s="410">
        <f>E583*E584</f>
        <v>15360</v>
      </c>
      <c r="F572" s="436" t="s">
        <v>120</v>
      </c>
      <c r="G572" s="396"/>
      <c r="H572" s="484">
        <v>479</v>
      </c>
      <c r="I572" s="333"/>
    </row>
    <row r="573" spans="1:9" s="2" customFormat="1" x14ac:dyDescent="0.25">
      <c r="A573" s="376"/>
      <c r="B573" s="376"/>
      <c r="C573" s="377"/>
      <c r="E573" s="351"/>
      <c r="F573" s="362"/>
      <c r="G573" s="394"/>
      <c r="H573" s="484"/>
      <c r="I573" s="402"/>
    </row>
    <row r="574" spans="1:9" s="2" customFormat="1" ht="14.45" customHeight="1" x14ac:dyDescent="0.25">
      <c r="A574" s="378"/>
      <c r="B574" s="378"/>
      <c r="C574" s="377" t="s">
        <v>212</v>
      </c>
      <c r="E574" s="352"/>
      <c r="F574" s="389"/>
      <c r="G574" s="396"/>
      <c r="H574" s="484"/>
      <c r="I574" s="423"/>
    </row>
    <row r="575" spans="1:9" s="2" customFormat="1" ht="14.45" customHeight="1" x14ac:dyDescent="0.25">
      <c r="A575" s="378"/>
      <c r="B575" s="378"/>
      <c r="C575" s="377"/>
      <c r="D575" s="322" t="s">
        <v>142</v>
      </c>
      <c r="E575" s="352">
        <f>E210</f>
        <v>2000</v>
      </c>
      <c r="F575" s="389" t="s">
        <v>143</v>
      </c>
      <c r="G575" s="396"/>
      <c r="H575" s="484">
        <v>477</v>
      </c>
      <c r="I575" s="402" t="s">
        <v>127</v>
      </c>
    </row>
    <row r="576" spans="1:9" s="2" customFormat="1" ht="14.45" customHeight="1" x14ac:dyDescent="0.25">
      <c r="A576" s="378"/>
      <c r="B576" s="378"/>
      <c r="C576" s="377"/>
      <c r="D576" s="322" t="s">
        <v>213</v>
      </c>
      <c r="E576" s="352">
        <f>E211</f>
        <v>5500</v>
      </c>
      <c r="F576" s="389" t="s">
        <v>143</v>
      </c>
      <c r="G576" s="396"/>
      <c r="H576" s="484"/>
      <c r="I576" s="402" t="s">
        <v>127</v>
      </c>
    </row>
    <row r="577" spans="1:9" s="2" customFormat="1" ht="14.45" customHeight="1" x14ac:dyDescent="0.25">
      <c r="A577" s="378"/>
      <c r="B577" s="378"/>
      <c r="C577" s="377"/>
      <c r="D577" s="322" t="s">
        <v>214</v>
      </c>
      <c r="E577" s="352">
        <f>E575+E576</f>
        <v>7500</v>
      </c>
      <c r="F577" s="389" t="s">
        <v>143</v>
      </c>
      <c r="G577" s="396"/>
      <c r="H577" s="484"/>
      <c r="I577" s="423" t="s">
        <v>89</v>
      </c>
    </row>
    <row r="578" spans="1:9" s="2" customFormat="1" ht="14.45" customHeight="1" x14ac:dyDescent="0.25">
      <c r="A578" s="378"/>
      <c r="B578" s="378"/>
      <c r="C578" s="377"/>
      <c r="D578" s="322"/>
      <c r="E578" s="352"/>
      <c r="F578" s="389"/>
      <c r="G578" s="396"/>
      <c r="H578" s="484"/>
      <c r="I578" s="423"/>
    </row>
    <row r="579" spans="1:9" s="2" customFormat="1" ht="14.45" customHeight="1" x14ac:dyDescent="0.25">
      <c r="A579" s="378"/>
      <c r="B579" s="378"/>
      <c r="C579" s="377"/>
      <c r="D579" s="322" t="s">
        <v>215</v>
      </c>
      <c r="E579" s="356">
        <f>E214</f>
        <v>128</v>
      </c>
      <c r="F579" s="389" t="s">
        <v>161</v>
      </c>
      <c r="G579" s="396"/>
      <c r="H579" s="484">
        <v>478</v>
      </c>
      <c r="I579" s="402" t="s">
        <v>127</v>
      </c>
    </row>
    <row r="580" spans="1:9" s="2" customFormat="1" ht="14.45" customHeight="1" x14ac:dyDescent="0.25">
      <c r="A580" s="378"/>
      <c r="B580" s="378"/>
      <c r="C580" s="377"/>
      <c r="D580" s="322" t="s">
        <v>202</v>
      </c>
      <c r="E580" s="356">
        <f>E561</f>
        <v>51118</v>
      </c>
      <c r="F580" s="389" t="s">
        <v>203</v>
      </c>
      <c r="G580" s="396"/>
      <c r="H580" s="484"/>
      <c r="I580" s="423" t="s">
        <v>112</v>
      </c>
    </row>
    <row r="581" spans="1:9" s="2" customFormat="1" ht="14.45" customHeight="1" x14ac:dyDescent="0.25">
      <c r="A581" s="378"/>
      <c r="B581" s="378"/>
      <c r="C581" s="377"/>
      <c r="D581" s="322" t="s">
        <v>216</v>
      </c>
      <c r="E581" s="519">
        <f>E579/E580</f>
        <v>2.5040103290426075E-3</v>
      </c>
      <c r="F581" s="389" t="s">
        <v>102</v>
      </c>
      <c r="G581" s="396"/>
      <c r="H581" s="484"/>
      <c r="I581" s="402" t="s">
        <v>89</v>
      </c>
    </row>
    <row r="582" spans="1:9" s="2" customFormat="1" ht="14.45" customHeight="1" x14ac:dyDescent="0.25">
      <c r="A582" s="378"/>
      <c r="B582" s="378"/>
      <c r="C582" s="377"/>
      <c r="D582" s="322"/>
      <c r="E582" s="356"/>
      <c r="F582" s="389"/>
      <c r="G582" s="396"/>
      <c r="H582" s="484"/>
      <c r="I582" s="423"/>
    </row>
    <row r="583" spans="1:9" s="2" customFormat="1" ht="14.45" customHeight="1" x14ac:dyDescent="0.25">
      <c r="A583" s="378"/>
      <c r="B583" s="378"/>
      <c r="C583" s="377"/>
      <c r="D583" s="322" t="s">
        <v>215</v>
      </c>
      <c r="E583" s="356">
        <f>E579</f>
        <v>128</v>
      </c>
      <c r="F583" s="389"/>
      <c r="G583" s="396"/>
      <c r="H583" s="484"/>
      <c r="I583" s="402" t="s">
        <v>127</v>
      </c>
    </row>
    <row r="584" spans="1:9" s="2" customFormat="1" ht="14.45" customHeight="1" x14ac:dyDescent="0.25">
      <c r="A584" s="378"/>
      <c r="B584" s="378"/>
      <c r="C584" s="377"/>
      <c r="D584" s="322" t="s">
        <v>217</v>
      </c>
      <c r="E584" s="356">
        <f>E219</f>
        <v>120</v>
      </c>
      <c r="F584" s="389" t="s">
        <v>162</v>
      </c>
      <c r="G584" s="396"/>
      <c r="H584" s="484"/>
      <c r="I584" s="402" t="s">
        <v>127</v>
      </c>
    </row>
    <row r="585" spans="1:9" x14ac:dyDescent="0.25">
      <c r="D585" s="411" t="str">
        <f>C574</f>
        <v>Cost of malnutrition</v>
      </c>
      <c r="E585" s="410">
        <f>E583*E584</f>
        <v>15360</v>
      </c>
      <c r="F585" s="436" t="s">
        <v>120</v>
      </c>
      <c r="G585" s="396"/>
      <c r="H585" s="484">
        <v>485</v>
      </c>
      <c r="I585" s="333"/>
    </row>
    <row r="586" spans="1:9" x14ac:dyDescent="0.25">
      <c r="A586" s="376"/>
      <c r="B586" s="376"/>
      <c r="C586" s="377"/>
      <c r="D586" s="322"/>
      <c r="E586" s="351"/>
      <c r="F586" s="362"/>
      <c r="G586" s="394"/>
      <c r="H586" s="484"/>
      <c r="I586" s="402"/>
    </row>
    <row r="587" spans="1:9" x14ac:dyDescent="0.25">
      <c r="C587" s="377" t="s">
        <v>277</v>
      </c>
      <c r="D587" s="323"/>
      <c r="E587" s="352"/>
      <c r="F587" s="389"/>
      <c r="G587" s="396"/>
      <c r="H587" s="484"/>
      <c r="I587" s="423"/>
    </row>
    <row r="588" spans="1:9" ht="15" customHeight="1" x14ac:dyDescent="0.25">
      <c r="C588" s="377"/>
      <c r="D588" s="322" t="s">
        <v>278</v>
      </c>
      <c r="E588" s="352">
        <v>0</v>
      </c>
      <c r="F588" s="389" t="s">
        <v>279</v>
      </c>
      <c r="G588" s="396"/>
      <c r="H588" s="484">
        <v>482</v>
      </c>
      <c r="I588" s="423"/>
    </row>
    <row r="589" spans="1:9" x14ac:dyDescent="0.25">
      <c r="C589" s="377"/>
      <c r="D589" s="322" t="s">
        <v>224</v>
      </c>
      <c r="E589" s="354">
        <v>0</v>
      </c>
      <c r="F589" s="389" t="s">
        <v>225</v>
      </c>
      <c r="G589" s="396"/>
      <c r="H589" s="484">
        <v>483</v>
      </c>
      <c r="I589" s="423"/>
    </row>
    <row r="590" spans="1:9" x14ac:dyDescent="0.25">
      <c r="C590" s="377"/>
      <c r="D590" s="322" t="s">
        <v>226</v>
      </c>
      <c r="E590" s="352">
        <v>0</v>
      </c>
      <c r="F590" s="389" t="s">
        <v>115</v>
      </c>
      <c r="G590" s="396"/>
      <c r="H590" s="484">
        <v>484</v>
      </c>
      <c r="I590" s="423"/>
    </row>
    <row r="591" spans="1:9" x14ac:dyDescent="0.25">
      <c r="D591" s="411" t="str">
        <f>C587</f>
        <v>Carbon storage (not applicable)</v>
      </c>
      <c r="E591" s="410">
        <v>0</v>
      </c>
      <c r="F591" s="436" t="s">
        <v>120</v>
      </c>
      <c r="G591" s="396"/>
      <c r="H591" s="484">
        <v>490</v>
      </c>
      <c r="I591" s="333"/>
    </row>
    <row r="592" spans="1:9" x14ac:dyDescent="0.25">
      <c r="A592" s="376"/>
      <c r="B592" s="376"/>
      <c r="C592" s="377"/>
      <c r="D592" s="322"/>
      <c r="E592" s="351"/>
      <c r="F592" s="362"/>
      <c r="G592" s="394"/>
      <c r="H592" s="484"/>
      <c r="I592" s="402"/>
    </row>
    <row r="593" spans="2:11" x14ac:dyDescent="0.25">
      <c r="B593" s="376"/>
      <c r="C593" s="377" t="s">
        <v>280</v>
      </c>
      <c r="D593" s="440"/>
      <c r="E593" s="439"/>
      <c r="F593" s="436"/>
      <c r="G593" s="396"/>
      <c r="H593" s="484"/>
      <c r="I593" s="333"/>
    </row>
    <row r="594" spans="2:11" x14ac:dyDescent="0.25">
      <c r="D594" s="322" t="s">
        <v>281</v>
      </c>
      <c r="E594" s="352">
        <v>0</v>
      </c>
      <c r="F594" s="389"/>
      <c r="G594" s="396"/>
      <c r="H594" s="484">
        <v>493</v>
      </c>
      <c r="I594" s="288" t="s">
        <v>282</v>
      </c>
      <c r="J594" s="408"/>
      <c r="K594" s="210" t="s">
        <v>230</v>
      </c>
    </row>
    <row r="595" spans="2:11" x14ac:dyDescent="0.25">
      <c r="D595" s="322" t="s">
        <v>281</v>
      </c>
      <c r="E595" s="352">
        <v>0</v>
      </c>
      <c r="F595" s="389"/>
      <c r="G595" s="396"/>
      <c r="H595" s="484">
        <v>494</v>
      </c>
      <c r="I595" s="333" t="s">
        <v>283</v>
      </c>
    </row>
    <row r="596" spans="2:11" x14ac:dyDescent="0.25">
      <c r="D596" s="411" t="str">
        <f>C593</f>
        <v>Additional water supply</v>
      </c>
      <c r="E596" s="410">
        <v>0</v>
      </c>
      <c r="F596" s="436" t="s">
        <v>120</v>
      </c>
      <c r="G596" s="396"/>
      <c r="H596" s="484">
        <v>495</v>
      </c>
      <c r="I596" s="333" t="s">
        <v>89</v>
      </c>
    </row>
    <row r="597" spans="2:11" x14ac:dyDescent="0.25">
      <c r="D597" s="438"/>
      <c r="E597" s="439"/>
      <c r="F597" s="436"/>
      <c r="G597" s="396"/>
      <c r="H597" s="484"/>
      <c r="I597" s="333"/>
    </row>
    <row r="598" spans="2:11" x14ac:dyDescent="0.25">
      <c r="C598" s="377" t="s">
        <v>284</v>
      </c>
      <c r="D598" s="444"/>
      <c r="E598" s="439"/>
      <c r="F598" s="436"/>
      <c r="G598" s="396"/>
      <c r="H598" s="484"/>
      <c r="I598" s="333"/>
    </row>
    <row r="599" spans="2:11" x14ac:dyDescent="0.25">
      <c r="D599" s="441" t="s">
        <v>229</v>
      </c>
      <c r="E599" s="442">
        <v>0</v>
      </c>
      <c r="F599" s="436"/>
      <c r="G599" s="396"/>
      <c r="H599" s="484">
        <v>498</v>
      </c>
      <c r="I599" s="333"/>
    </row>
    <row r="600" spans="2:11" x14ac:dyDescent="0.25">
      <c r="D600" s="441" t="s">
        <v>249</v>
      </c>
      <c r="E600" s="442">
        <v>576004</v>
      </c>
      <c r="F600" s="436"/>
      <c r="G600" s="396"/>
      <c r="H600" s="484">
        <v>499</v>
      </c>
      <c r="I600" s="333"/>
    </row>
    <row r="601" spans="2:11" x14ac:dyDescent="0.25">
      <c r="D601" s="411" t="str">
        <f>C598</f>
        <v>[Not used]</v>
      </c>
      <c r="E601" s="410">
        <f>E599 * E600</f>
        <v>0</v>
      </c>
      <c r="F601" s="436" t="s">
        <v>120</v>
      </c>
      <c r="G601" s="396"/>
      <c r="H601" s="484">
        <v>500</v>
      </c>
      <c r="I601" s="333"/>
    </row>
    <row r="603" spans="2:11" x14ac:dyDescent="0.25">
      <c r="B603" s="378" t="s">
        <v>38</v>
      </c>
    </row>
  </sheetData>
  <dataConsolidate/>
  <hyperlinks>
    <hyperlink ref="T233" r:id="rId1" tooltip="https://westerndredging.org/index.php/2013-pacific-weda-presentations?download=694:12-maximizing-the-economics-of-clean-water-using-a-hydraulic-dredge-and-a-mechanical-dewatering-plant" xr:uid="{61333D9E-588B-470E-ADF2-E06655911F00}"/>
    <hyperlink ref="I112" r:id="rId2" tooltip="https://www.salaryexpert.com/salary/job/farm-worker/costa-rica" display="https://www.salaryexpert.com/salary/job/farm-worker/costa-rica" xr:uid="{8262379C-7E0F-4376-A42F-A8579B02387E}"/>
    <hyperlink ref="I120" r:id="rId3" tooltip="https://www.salaryexpert.com/salary/job/farm-worker/costa-rica" display="https://www.salaryexpert.com/salary/job/farm-worker/costa-rica" xr:uid="{FF4929D7-4053-4344-B76D-332153A9B9F1}"/>
    <hyperlink ref="I128" r:id="rId4" tooltip="https://www.salaryexpert.com/salary/job/farm-worker/costa-rica" display="https://www.salaryexpert.com/salary/job/farm-worker/costa-rica" xr:uid="{1C431FA0-DC53-4252-AB5B-8DA6AC9AD99F}"/>
    <hyperlink ref="I140" r:id="rId5" tooltip="https://www.salaryexpert.com/salary/job/farm-worker/costa-rica" display="https://www.salaryexpert.com/salary/job/farm-worker/costa-rica" xr:uid="{44FB8730-B658-4096-8D0F-D361A4E28CDF}"/>
    <hyperlink ref="I148" r:id="rId6" tooltip="https://www.salaryexpert.com/salary/job/farm-worker/costa-rica" display="https://www.salaryexpert.com/salary/job/farm-worker/costa-rica" xr:uid="{1F2FB219-D3E6-442B-AA14-08BD20B76C0C}"/>
    <hyperlink ref="I164" r:id="rId7" tooltip="https://www.salaryexpert.com/salary/job/farm-worker/costa-rica" display="https://www.salaryexpert.com/salary/job/farm-worker/costa-rica" xr:uid="{B0A236CC-FBBE-4466-B39F-B79EA4508FBE}"/>
    <hyperlink ref="N480" r:id="rId8" tooltip="https://westerndredging.org/index.php/2013-pacific-weda-presentations?download=694:12-maximizing-the-economics-of-clean-water-using-a-hydraulic-dredge-and-a-mechanical-dewatering-plant" xr:uid="{C3CE568E-B0F4-42E2-A226-517895AF99C9}"/>
    <hyperlink ref="K594" r:id="rId9" tooltip="https://westerndredging.org/index.php/2013-pacific-weda-presentations?download=694:12-maximizing-the-economics-of-clean-water-using-a-hydraulic-dredge-and-a-mechanical-dewatering-plant" xr:uid="{80203455-8053-4586-BBC0-FF53D2231F25}"/>
    <hyperlink ref="I518" r:id="rId10" xr:uid="{E304B2A8-1B05-415B-AC64-F97936D2B75B}"/>
    <hyperlink ref="I480" r:id="rId11" display="https://www.willardsays.com/operation-management-safety/dredge-cost-analysis/" xr:uid="{F90B3D82-5405-47DE-BB20-E511BFA7D5A2}"/>
  </hyperlinks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F4B9C-2381-4D61-9DFA-1CA6A1379C3D}">
  <sheetPr codeName="Sheet4">
    <tabColor theme="9" tint="0.39997558519241921"/>
  </sheetPr>
  <dimension ref="A1:XFA351"/>
  <sheetViews>
    <sheetView topLeftCell="A265" zoomScaleNormal="100" workbookViewId="0">
      <selection activeCell="AK1" sqref="AK1:AM1048576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6" customWidth="1"/>
    <col min="8" max="8" width="2.7109375" customWidth="1"/>
    <col min="9" max="9" width="13.5703125" bestFit="1" customWidth="1"/>
    <col min="10" max="28" width="10.7109375" customWidth="1"/>
    <col min="29" max="29" width="10.85546875" customWidth="1"/>
    <col min="30" max="30" width="13.140625" bestFit="1" customWidth="1"/>
    <col min="31" max="35" width="10.85546875" customWidth="1"/>
    <col min="36" max="36" width="9.85546875" bestFit="1" customWidth="1"/>
    <col min="37" max="37" width="0" hidden="1" customWidth="1"/>
  </cols>
  <sheetData>
    <row r="1" spans="1:36" ht="26.25" x14ac:dyDescent="0.25">
      <c r="A1" s="11" t="str">
        <f ca="1" xml:space="preserve"> RIGHT(CELL("filename", A1), LEN(CELL("filename", A1)) - SEARCH("]", CELL("filename", A1)))</f>
        <v xml:space="preserve">Time-based_analysis </v>
      </c>
      <c r="B1" s="8"/>
      <c r="C1" s="63"/>
      <c r="E1" s="147"/>
      <c r="G1" s="10"/>
      <c r="H1" s="2"/>
      <c r="I1" s="2"/>
      <c r="J1" s="2"/>
    </row>
    <row r="2" spans="1:36" s="171" customFormat="1" x14ac:dyDescent="0.25">
      <c r="B2" s="167"/>
      <c r="C2" s="69"/>
      <c r="D2" s="167" t="str">
        <f xml:space="preserve"> 'Time-based_analysis '!D$9</f>
        <v>Modelling period ending</v>
      </c>
      <c r="E2" s="167"/>
      <c r="F2" s="167"/>
      <c r="G2" s="191"/>
      <c r="H2" s="167"/>
      <c r="I2" s="167">
        <f xml:space="preserve"> 'Time-based_analysis '!I$9</f>
        <v>45291</v>
      </c>
      <c r="J2" s="167">
        <f xml:space="preserve"> 'Time-based_analysis '!J$9</f>
        <v>45657</v>
      </c>
      <c r="K2" s="167">
        <f xml:space="preserve"> 'Time-based_analysis '!K$9</f>
        <v>46022</v>
      </c>
      <c r="L2" s="167">
        <f xml:space="preserve"> 'Time-based_analysis '!L$9</f>
        <v>46387</v>
      </c>
      <c r="M2" s="167">
        <f xml:space="preserve"> 'Time-based_analysis '!M$9</f>
        <v>46752</v>
      </c>
      <c r="N2" s="167">
        <f xml:space="preserve"> 'Time-based_analysis '!N$9</f>
        <v>47118</v>
      </c>
      <c r="O2" s="167">
        <f xml:space="preserve"> 'Time-based_analysis '!O$9</f>
        <v>47483</v>
      </c>
      <c r="P2" s="167">
        <f xml:space="preserve"> 'Time-based_analysis '!P$9</f>
        <v>47848</v>
      </c>
      <c r="Q2" s="167">
        <f xml:space="preserve"> 'Time-based_analysis '!Q$9</f>
        <v>48213</v>
      </c>
      <c r="R2" s="167">
        <f xml:space="preserve"> 'Time-based_analysis '!R$9</f>
        <v>48579</v>
      </c>
      <c r="S2" s="167">
        <f xml:space="preserve"> 'Time-based_analysis '!S$9</f>
        <v>48944</v>
      </c>
      <c r="T2" s="167">
        <f xml:space="preserve"> 'Time-based_analysis '!T$9</f>
        <v>49309</v>
      </c>
      <c r="U2" s="167">
        <f xml:space="preserve"> 'Time-based_analysis '!U$9</f>
        <v>49674</v>
      </c>
      <c r="V2" s="167">
        <f xml:space="preserve"> 'Time-based_analysis '!V$9</f>
        <v>50040</v>
      </c>
      <c r="W2" s="167">
        <f xml:space="preserve"> 'Time-based_analysis '!W$9</f>
        <v>50405</v>
      </c>
      <c r="X2" s="167">
        <f xml:space="preserve"> 'Time-based_analysis '!X$9</f>
        <v>50770</v>
      </c>
      <c r="Y2" s="167">
        <f xml:space="preserve"> 'Time-based_analysis '!Y$9</f>
        <v>51135</v>
      </c>
      <c r="Z2" s="167">
        <f xml:space="preserve"> 'Time-based_analysis '!Z$9</f>
        <v>51501</v>
      </c>
      <c r="AA2" s="167">
        <f xml:space="preserve"> 'Time-based_analysis '!AA$9</f>
        <v>51866</v>
      </c>
      <c r="AB2" s="167">
        <f xml:space="preserve"> 'Time-based_analysis '!AB$9</f>
        <v>52231</v>
      </c>
      <c r="AC2" s="167">
        <f xml:space="preserve"> 'Time-based_analysis '!AC$9</f>
        <v>52596</v>
      </c>
      <c r="AD2" s="167">
        <f xml:space="preserve"> 'Time-based_analysis '!AD$9</f>
        <v>52962</v>
      </c>
      <c r="AE2" s="167">
        <f xml:space="preserve"> 'Time-based_analysis '!AE$9</f>
        <v>53327</v>
      </c>
      <c r="AF2" s="167">
        <f xml:space="preserve"> 'Time-based_analysis '!AF$9</f>
        <v>53692</v>
      </c>
      <c r="AG2" s="167">
        <f xml:space="preserve"> 'Time-based_analysis '!AG$9</f>
        <v>54057</v>
      </c>
      <c r="AH2" s="167">
        <f xml:space="preserve"> 'Time-based_analysis '!AH$9</f>
        <v>54423</v>
      </c>
      <c r="AI2" s="167">
        <f xml:space="preserve"> 'Time-based_analysis '!AI$9</f>
        <v>54788</v>
      </c>
      <c r="AJ2" s="167">
        <f xml:space="preserve"> 'Time-based_analysis '!AJ$9</f>
        <v>55153</v>
      </c>
    </row>
    <row r="3" spans="1:36" s="13" customFormat="1" x14ac:dyDescent="0.25">
      <c r="B3" s="12"/>
      <c r="C3" s="69"/>
      <c r="D3" s="7" t="str">
        <f xml:space="preserve"> 'Time-based_analysis '!D$6</f>
        <v>Modelling column counter</v>
      </c>
      <c r="E3" s="62" t="s">
        <v>285</v>
      </c>
      <c r="F3" s="7" t="str">
        <f xml:space="preserve"> 'Time-based_analysis '!F$6</f>
        <v>Unit</v>
      </c>
      <c r="G3" s="62" t="str">
        <f xml:space="preserve"> 'Time-based_analysis '!G$6</f>
        <v>Total</v>
      </c>
      <c r="H3" s="167"/>
      <c r="I3" s="7">
        <f xml:space="preserve"> 'Time-based_analysis '!I$6</f>
        <v>1</v>
      </c>
      <c r="J3" s="7">
        <f xml:space="preserve"> 'Time-based_analysis '!J$6</f>
        <v>2</v>
      </c>
      <c r="K3" s="7">
        <f xml:space="preserve"> 'Time-based_analysis '!K$6</f>
        <v>3</v>
      </c>
      <c r="L3" s="7">
        <f xml:space="preserve"> 'Time-based_analysis '!L$6</f>
        <v>4</v>
      </c>
      <c r="M3" s="7">
        <f xml:space="preserve"> 'Time-based_analysis '!M$6</f>
        <v>5</v>
      </c>
      <c r="N3" s="7">
        <f xml:space="preserve"> 'Time-based_analysis '!N$6</f>
        <v>6</v>
      </c>
      <c r="O3" s="7">
        <f xml:space="preserve"> 'Time-based_analysis '!O$6</f>
        <v>7</v>
      </c>
      <c r="P3" s="7">
        <f xml:space="preserve"> 'Time-based_analysis '!P$6</f>
        <v>8</v>
      </c>
      <c r="Q3" s="7">
        <f xml:space="preserve"> 'Time-based_analysis '!Q$6</f>
        <v>9</v>
      </c>
      <c r="R3" s="7">
        <f xml:space="preserve"> 'Time-based_analysis '!R$6</f>
        <v>10</v>
      </c>
      <c r="S3" s="7">
        <f xml:space="preserve"> 'Time-based_analysis '!S$6</f>
        <v>11</v>
      </c>
      <c r="T3" s="7">
        <f xml:space="preserve"> 'Time-based_analysis '!T$6</f>
        <v>12</v>
      </c>
      <c r="U3" s="7">
        <f xml:space="preserve"> 'Time-based_analysis '!U$6</f>
        <v>13</v>
      </c>
      <c r="V3" s="7">
        <f xml:space="preserve"> 'Time-based_analysis '!V$6</f>
        <v>14</v>
      </c>
      <c r="W3" s="7">
        <f xml:space="preserve"> 'Time-based_analysis '!W$6</f>
        <v>15</v>
      </c>
      <c r="X3" s="7">
        <f xml:space="preserve"> 'Time-based_analysis '!X$6</f>
        <v>16</v>
      </c>
      <c r="Y3" s="7">
        <f xml:space="preserve"> 'Time-based_analysis '!Y$6</f>
        <v>17</v>
      </c>
      <c r="Z3" s="7">
        <f xml:space="preserve"> 'Time-based_analysis '!Z$6</f>
        <v>18</v>
      </c>
      <c r="AA3" s="7">
        <f xml:space="preserve"> 'Time-based_analysis '!AA$6</f>
        <v>19</v>
      </c>
      <c r="AB3" s="7">
        <f xml:space="preserve"> 'Time-based_analysis '!AB$6</f>
        <v>20</v>
      </c>
      <c r="AC3" s="7">
        <f xml:space="preserve"> 'Time-based_analysis '!AC$6</f>
        <v>21</v>
      </c>
      <c r="AD3" s="7">
        <f xml:space="preserve"> 'Time-based_analysis '!AD$6</f>
        <v>22</v>
      </c>
      <c r="AE3" s="7">
        <f xml:space="preserve"> 'Time-based_analysis '!AE$6</f>
        <v>23</v>
      </c>
      <c r="AF3" s="7">
        <f xml:space="preserve"> 'Time-based_analysis '!AF$6</f>
        <v>24</v>
      </c>
      <c r="AG3" s="7">
        <f xml:space="preserve"> 'Time-based_analysis '!AG$6</f>
        <v>25</v>
      </c>
      <c r="AH3" s="7">
        <f xml:space="preserve"> 'Time-based_analysis '!AH$6</f>
        <v>26</v>
      </c>
      <c r="AI3" s="7">
        <f xml:space="preserve"> 'Time-based_analysis '!AI$6</f>
        <v>27</v>
      </c>
      <c r="AJ3" s="7">
        <f xml:space="preserve"> 'Time-based_analysis '!AJ$6</f>
        <v>28</v>
      </c>
    </row>
    <row r="4" spans="1:36" x14ac:dyDescent="0.25">
      <c r="D4" s="78"/>
      <c r="E4" s="78"/>
      <c r="F4" s="82"/>
    </row>
    <row r="5" spans="1:36" s="15" customFormat="1" x14ac:dyDescent="0.25">
      <c r="A5" s="14"/>
      <c r="B5" s="14" t="s">
        <v>286</v>
      </c>
      <c r="C5" s="70"/>
      <c r="E5" s="16"/>
      <c r="F5" s="16"/>
      <c r="G5" s="20"/>
      <c r="H5" s="16"/>
    </row>
    <row r="6" spans="1:36" s="13" customFormat="1" x14ac:dyDescent="0.25">
      <c r="A6" s="12"/>
      <c r="B6" s="12"/>
      <c r="C6" s="69"/>
      <c r="D6" s="7" t="s">
        <v>287</v>
      </c>
      <c r="E6" s="62"/>
      <c r="F6" s="7" t="s">
        <v>288</v>
      </c>
      <c r="G6" s="239" t="s">
        <v>289</v>
      </c>
      <c r="H6" s="167"/>
      <c r="I6" s="196">
        <v>1</v>
      </c>
      <c r="J6" s="80">
        <f xml:space="preserve"> I6 + 1</f>
        <v>2</v>
      </c>
      <c r="K6" s="80">
        <f t="shared" ref="K6:AJ6" si="0" xml:space="preserve"> J6 + 1</f>
        <v>3</v>
      </c>
      <c r="L6" s="80">
        <f t="shared" si="0"/>
        <v>4</v>
      </c>
      <c r="M6" s="80">
        <f t="shared" si="0"/>
        <v>5</v>
      </c>
      <c r="N6" s="80">
        <f t="shared" si="0"/>
        <v>6</v>
      </c>
      <c r="O6" s="80">
        <f t="shared" si="0"/>
        <v>7</v>
      </c>
      <c r="P6" s="80">
        <f t="shared" si="0"/>
        <v>8</v>
      </c>
      <c r="Q6" s="80">
        <f t="shared" si="0"/>
        <v>9</v>
      </c>
      <c r="R6" s="80">
        <f t="shared" si="0"/>
        <v>10</v>
      </c>
      <c r="S6" s="80">
        <f t="shared" si="0"/>
        <v>11</v>
      </c>
      <c r="T6" s="80">
        <f t="shared" si="0"/>
        <v>12</v>
      </c>
      <c r="U6" s="80">
        <f t="shared" si="0"/>
        <v>13</v>
      </c>
      <c r="V6" s="80">
        <f t="shared" si="0"/>
        <v>14</v>
      </c>
      <c r="W6" s="80">
        <f t="shared" si="0"/>
        <v>15</v>
      </c>
      <c r="X6" s="80">
        <f t="shared" si="0"/>
        <v>16</v>
      </c>
      <c r="Y6" s="80">
        <f t="shared" si="0"/>
        <v>17</v>
      </c>
      <c r="Z6" s="80">
        <f t="shared" si="0"/>
        <v>18</v>
      </c>
      <c r="AA6" s="80">
        <f t="shared" si="0"/>
        <v>19</v>
      </c>
      <c r="AB6" s="80">
        <f t="shared" si="0"/>
        <v>20</v>
      </c>
      <c r="AC6" s="80">
        <f t="shared" si="0"/>
        <v>21</v>
      </c>
      <c r="AD6" s="80">
        <f t="shared" si="0"/>
        <v>22</v>
      </c>
      <c r="AE6" s="80">
        <f t="shared" si="0"/>
        <v>23</v>
      </c>
      <c r="AF6" s="80">
        <f t="shared" si="0"/>
        <v>24</v>
      </c>
      <c r="AG6" s="80">
        <f t="shared" si="0"/>
        <v>25</v>
      </c>
      <c r="AH6" s="80">
        <f t="shared" si="0"/>
        <v>26</v>
      </c>
      <c r="AI6" s="80">
        <f t="shared" si="0"/>
        <v>27</v>
      </c>
      <c r="AJ6" s="80">
        <f t="shared" si="0"/>
        <v>28</v>
      </c>
    </row>
    <row r="7" spans="1:36" s="167" customFormat="1" ht="4.9000000000000004" customHeight="1" x14ac:dyDescent="0.25">
      <c r="C7" s="69"/>
      <c r="G7" s="191"/>
    </row>
    <row r="8" spans="1:36" s="15" customFormat="1" x14ac:dyDescent="0.25">
      <c r="A8" s="14"/>
      <c r="B8" s="14"/>
      <c r="C8" s="70"/>
      <c r="D8" s="15" t="s">
        <v>290</v>
      </c>
      <c r="E8" s="240">
        <v>45291</v>
      </c>
      <c r="F8" s="16"/>
      <c r="G8" s="20"/>
      <c r="H8" s="16"/>
    </row>
    <row r="9" spans="1:36" s="270" customFormat="1" x14ac:dyDescent="0.25">
      <c r="C9" s="271"/>
      <c r="D9" s="270" t="s">
        <v>291</v>
      </c>
      <c r="F9" s="270" t="s">
        <v>292</v>
      </c>
      <c r="G9" s="203"/>
      <c r="I9" s="270">
        <f xml:space="preserve"> IF(I6 = 1, $E8, EOMONTH(H9, 12))</f>
        <v>45291</v>
      </c>
      <c r="J9" s="270">
        <f xml:space="preserve"> IF( J6 = 1, $E8, EOMONTH(I9, 12))</f>
        <v>45657</v>
      </c>
      <c r="K9" s="270">
        <f t="shared" ref="K9:AJ9" si="1" xml:space="preserve"> IF( K6 = 1, $E8, EOMONTH(J9, 12))</f>
        <v>46022</v>
      </c>
      <c r="L9" s="270">
        <f t="shared" si="1"/>
        <v>46387</v>
      </c>
      <c r="M9" s="270">
        <f t="shared" si="1"/>
        <v>46752</v>
      </c>
      <c r="N9" s="270">
        <f t="shared" si="1"/>
        <v>47118</v>
      </c>
      <c r="O9" s="270">
        <f t="shared" si="1"/>
        <v>47483</v>
      </c>
      <c r="P9" s="270">
        <f t="shared" si="1"/>
        <v>47848</v>
      </c>
      <c r="Q9" s="270">
        <f t="shared" si="1"/>
        <v>48213</v>
      </c>
      <c r="R9" s="270">
        <f t="shared" si="1"/>
        <v>48579</v>
      </c>
      <c r="S9" s="270">
        <f t="shared" si="1"/>
        <v>48944</v>
      </c>
      <c r="T9" s="270">
        <f t="shared" si="1"/>
        <v>49309</v>
      </c>
      <c r="U9" s="270">
        <f t="shared" si="1"/>
        <v>49674</v>
      </c>
      <c r="V9" s="270">
        <f t="shared" si="1"/>
        <v>50040</v>
      </c>
      <c r="W9" s="270">
        <f t="shared" si="1"/>
        <v>50405</v>
      </c>
      <c r="X9" s="270">
        <f t="shared" si="1"/>
        <v>50770</v>
      </c>
      <c r="Y9" s="270">
        <f t="shared" si="1"/>
        <v>51135</v>
      </c>
      <c r="Z9" s="270">
        <f t="shared" si="1"/>
        <v>51501</v>
      </c>
      <c r="AA9" s="270">
        <f t="shared" si="1"/>
        <v>51866</v>
      </c>
      <c r="AB9" s="270">
        <f t="shared" si="1"/>
        <v>52231</v>
      </c>
      <c r="AC9" s="270">
        <f t="shared" si="1"/>
        <v>52596</v>
      </c>
      <c r="AD9" s="270">
        <f t="shared" si="1"/>
        <v>52962</v>
      </c>
      <c r="AE9" s="270">
        <f t="shared" si="1"/>
        <v>53327</v>
      </c>
      <c r="AF9" s="270">
        <f t="shared" si="1"/>
        <v>53692</v>
      </c>
      <c r="AG9" s="270">
        <f t="shared" si="1"/>
        <v>54057</v>
      </c>
      <c r="AH9" s="270">
        <f t="shared" si="1"/>
        <v>54423</v>
      </c>
      <c r="AI9" s="270">
        <f t="shared" si="1"/>
        <v>54788</v>
      </c>
      <c r="AJ9" s="270">
        <f t="shared" si="1"/>
        <v>55153</v>
      </c>
    </row>
    <row r="10" spans="1:36" s="167" customFormat="1" ht="4.9000000000000004" customHeight="1" x14ac:dyDescent="0.25">
      <c r="C10" s="69"/>
      <c r="G10" s="191"/>
    </row>
    <row r="11" spans="1:36" s="270" customFormat="1" x14ac:dyDescent="0.25">
      <c r="A11" s="272"/>
      <c r="B11" s="272"/>
      <c r="C11" s="271"/>
      <c r="D11" s="270" t="s">
        <v>293</v>
      </c>
      <c r="F11" s="270" t="s">
        <v>292</v>
      </c>
      <c r="I11" s="270">
        <f t="shared" ref="I11:AJ11" si="2" xml:space="preserve"> EOMONTH(I9, -12) + 1</f>
        <v>44927</v>
      </c>
      <c r="J11" s="270">
        <f t="shared" si="2"/>
        <v>45292</v>
      </c>
      <c r="K11" s="270">
        <f t="shared" si="2"/>
        <v>45658</v>
      </c>
      <c r="L11" s="270">
        <f t="shared" si="2"/>
        <v>46023</v>
      </c>
      <c r="M11" s="270">
        <f t="shared" si="2"/>
        <v>46388</v>
      </c>
      <c r="N11" s="270">
        <f t="shared" si="2"/>
        <v>46753</v>
      </c>
      <c r="O11" s="270">
        <f t="shared" si="2"/>
        <v>47119</v>
      </c>
      <c r="P11" s="270">
        <f t="shared" si="2"/>
        <v>47484</v>
      </c>
      <c r="Q11" s="270">
        <f t="shared" si="2"/>
        <v>47849</v>
      </c>
      <c r="R11" s="270">
        <f t="shared" si="2"/>
        <v>48214</v>
      </c>
      <c r="S11" s="270">
        <f t="shared" si="2"/>
        <v>48580</v>
      </c>
      <c r="T11" s="270">
        <f t="shared" si="2"/>
        <v>48945</v>
      </c>
      <c r="U11" s="270">
        <f t="shared" si="2"/>
        <v>49310</v>
      </c>
      <c r="V11" s="270">
        <f t="shared" si="2"/>
        <v>49675</v>
      </c>
      <c r="W11" s="270">
        <f t="shared" si="2"/>
        <v>50041</v>
      </c>
      <c r="X11" s="270">
        <f t="shared" si="2"/>
        <v>50406</v>
      </c>
      <c r="Y11" s="270">
        <f t="shared" si="2"/>
        <v>50771</v>
      </c>
      <c r="Z11" s="270">
        <f t="shared" si="2"/>
        <v>51136</v>
      </c>
      <c r="AA11" s="270">
        <f t="shared" si="2"/>
        <v>51502</v>
      </c>
      <c r="AB11" s="270">
        <f t="shared" si="2"/>
        <v>51867</v>
      </c>
      <c r="AC11" s="270">
        <f t="shared" si="2"/>
        <v>52232</v>
      </c>
      <c r="AD11" s="270">
        <f t="shared" si="2"/>
        <v>52597</v>
      </c>
      <c r="AE11" s="270">
        <f t="shared" si="2"/>
        <v>52963</v>
      </c>
      <c r="AF11" s="270">
        <f t="shared" si="2"/>
        <v>53328</v>
      </c>
      <c r="AG11" s="270">
        <f t="shared" si="2"/>
        <v>53693</v>
      </c>
      <c r="AH11" s="270">
        <f t="shared" si="2"/>
        <v>54058</v>
      </c>
      <c r="AI11" s="270">
        <f t="shared" si="2"/>
        <v>54424</v>
      </c>
      <c r="AJ11" s="270">
        <f t="shared" si="2"/>
        <v>54789</v>
      </c>
    </row>
    <row r="12" spans="1:36" s="15" customFormat="1" x14ac:dyDescent="0.25">
      <c r="A12" s="14"/>
      <c r="B12" s="14"/>
      <c r="C12" s="70"/>
      <c r="E12" s="16"/>
      <c r="F12" s="16"/>
      <c r="G12" s="20"/>
      <c r="H12" s="16"/>
    </row>
    <row r="13" spans="1:36" s="15" customFormat="1" x14ac:dyDescent="0.25">
      <c r="A13" s="14"/>
      <c r="B13" s="14"/>
      <c r="C13" s="70"/>
      <c r="D13" s="15" t="s">
        <v>294</v>
      </c>
      <c r="E13" s="24"/>
      <c r="F13" s="235" t="s">
        <v>88</v>
      </c>
      <c r="G13" s="333"/>
      <c r="H13" s="20"/>
      <c r="I13" s="16"/>
    </row>
    <row r="14" spans="1:36" s="15" customFormat="1" x14ac:dyDescent="0.25">
      <c r="A14" s="14"/>
      <c r="B14" s="14"/>
      <c r="C14" s="70"/>
      <c r="D14" s="15" t="s">
        <v>295</v>
      </c>
      <c r="E14" s="24"/>
      <c r="F14" s="417" t="s">
        <v>296</v>
      </c>
      <c r="G14" s="333"/>
      <c r="H14" s="20"/>
      <c r="I14" s="16"/>
    </row>
    <row r="15" spans="1:36" s="15" customFormat="1" x14ac:dyDescent="0.25">
      <c r="A15" s="14"/>
      <c r="B15" s="14"/>
      <c r="C15" s="70"/>
      <c r="D15" s="15" t="s">
        <v>297</v>
      </c>
      <c r="E15" s="24"/>
      <c r="F15" s="235" t="s">
        <v>120</v>
      </c>
      <c r="G15" s="333"/>
      <c r="H15" s="20"/>
      <c r="I15" s="16"/>
    </row>
    <row r="18" spans="3:36" x14ac:dyDescent="0.25">
      <c r="C18" s="1" t="s">
        <v>475</v>
      </c>
    </row>
    <row r="19" spans="3:36" ht="3.6" customHeight="1" x14ac:dyDescent="0.25">
      <c r="D19" s="140"/>
      <c r="E19" s="140"/>
    </row>
    <row r="20" spans="3:36" x14ac:dyDescent="0.25">
      <c r="D20" t="s">
        <v>303</v>
      </c>
      <c r="E20" t="s">
        <v>429</v>
      </c>
      <c r="I20" s="74">
        <v>1</v>
      </c>
      <c r="J20" s="74">
        <v>1.1884862194086865</v>
      </c>
      <c r="K20" s="74">
        <v>0.73459892349283173</v>
      </c>
      <c r="L20" s="74">
        <v>1.5696077971268692</v>
      </c>
      <c r="M20" s="74">
        <v>1.413417678618599</v>
      </c>
      <c r="N20" s="74">
        <v>0.64399637268469401</v>
      </c>
      <c r="O20" s="74">
        <v>0.81283729190083021</v>
      </c>
      <c r="P20" s="74">
        <v>0.70450303497662448</v>
      </c>
      <c r="Q20" s="74">
        <v>1.3972376749275031</v>
      </c>
      <c r="R20" s="74">
        <v>0.2828165893337718</v>
      </c>
      <c r="S20" s="74">
        <v>0.70202047459891881</v>
      </c>
      <c r="T20" s="74">
        <v>1.2984316526172839</v>
      </c>
      <c r="U20" s="74">
        <v>1.3942642282950797</v>
      </c>
      <c r="V20" s="74">
        <v>1.6634172448217357</v>
      </c>
      <c r="W20" s="74">
        <v>1.0365888533528462</v>
      </c>
      <c r="X20" s="74">
        <v>0.76230900775215027</v>
      </c>
      <c r="Y20" s="74">
        <v>0.72992252379808142</v>
      </c>
      <c r="Z20" s="74">
        <v>0.87234187304770872</v>
      </c>
      <c r="AA20" s="74">
        <v>7.9369880222667166E-2</v>
      </c>
      <c r="AB20" s="74">
        <v>0.71236030896337965</v>
      </c>
      <c r="AC20" s="74">
        <v>0.52545921386089067</v>
      </c>
      <c r="AD20" s="74">
        <v>0.74230932903161362</v>
      </c>
      <c r="AE20" s="74">
        <v>1.1900005534849842</v>
      </c>
      <c r="AF20" s="74">
        <v>1.4268518102766841</v>
      </c>
      <c r="AG20" s="74">
        <v>0.53812253606444516</v>
      </c>
      <c r="AH20" s="74">
        <v>0.97225343822820076</v>
      </c>
      <c r="AI20" s="74">
        <v>0.85985575815486115</v>
      </c>
      <c r="AJ20" s="74">
        <v>0.87381799227424406</v>
      </c>
    </row>
    <row r="21" spans="3:36" x14ac:dyDescent="0.25">
      <c r="D21" t="s">
        <v>303</v>
      </c>
      <c r="E21" t="s">
        <v>430</v>
      </c>
      <c r="I21" s="74">
        <v>1</v>
      </c>
      <c r="J21" s="74">
        <v>1.6886662639304444</v>
      </c>
      <c r="K21" s="74">
        <v>0.91981713977815938</v>
      </c>
      <c r="L21" s="74">
        <v>0.44384883353085519</v>
      </c>
      <c r="M21" s="74">
        <v>0.51800508695107983</v>
      </c>
      <c r="N21" s="74">
        <v>0.9234591460574606</v>
      </c>
      <c r="O21" s="74">
        <v>1.1155522946495171</v>
      </c>
      <c r="P21" s="74">
        <v>1.69490939218943</v>
      </c>
      <c r="Q21" s="74">
        <v>2.2059586904889055</v>
      </c>
      <c r="R21" s="74">
        <v>0.68884583710392533</v>
      </c>
      <c r="S21" s="74">
        <v>1.2824251621282909</v>
      </c>
      <c r="T21" s="74">
        <v>1.0616296811284405</v>
      </c>
      <c r="U21" s="74">
        <v>1.7626060378378745</v>
      </c>
      <c r="V21" s="74">
        <v>1.17428601332326</v>
      </c>
      <c r="W21" s="74">
        <v>1.0379392975080803</v>
      </c>
      <c r="X21" s="74">
        <v>1.0849514355490422</v>
      </c>
      <c r="Y21" s="74">
        <v>0.83847446200620612</v>
      </c>
      <c r="Z21" s="74">
        <v>0.52625165414892439</v>
      </c>
      <c r="AA21" s="74">
        <v>0.57582601412567336</v>
      </c>
      <c r="AB21" s="74">
        <v>0.69957209954924693</v>
      </c>
      <c r="AC21" s="74">
        <v>0.67201761852420283</v>
      </c>
      <c r="AD21" s="74">
        <v>0.38602060226266388</v>
      </c>
      <c r="AE21" s="74">
        <v>1.1664344273682228</v>
      </c>
      <c r="AF21" s="74">
        <v>1.2859088719415714</v>
      </c>
      <c r="AG21" s="74">
        <v>1.8902476788874794</v>
      </c>
      <c r="AH21" s="74">
        <v>0.96490965472450263</v>
      </c>
      <c r="AI21" s="74">
        <v>0.98255800500174917</v>
      </c>
      <c r="AJ21" s="74">
        <v>1.7164234892948571</v>
      </c>
    </row>
    <row r="22" spans="3:36" x14ac:dyDescent="0.25">
      <c r="D22" t="s">
        <v>481</v>
      </c>
      <c r="E22" t="s">
        <v>431</v>
      </c>
      <c r="I22" s="74">
        <v>1</v>
      </c>
      <c r="J22" s="74">
        <v>0.64726759010206369</v>
      </c>
      <c r="K22" s="74">
        <v>0.83883436457946192</v>
      </c>
      <c r="L22" s="74">
        <v>0.79594640080131185</v>
      </c>
      <c r="M22" s="74">
        <v>0.32019900984132571</v>
      </c>
      <c r="N22" s="74">
        <v>0.77513612409327826</v>
      </c>
      <c r="O22" s="74">
        <v>0.53760976694887008</v>
      </c>
      <c r="P22" s="74">
        <v>2.1389271054260051</v>
      </c>
      <c r="Q22" s="74">
        <v>0.55504518289705385</v>
      </c>
      <c r="R22" s="74">
        <v>0.56368331383461256</v>
      </c>
      <c r="S22" s="74">
        <v>0.14901644143319029</v>
      </c>
      <c r="T22" s="74">
        <v>0.89548797811541059</v>
      </c>
      <c r="U22" s="74">
        <v>1.211309879838016</v>
      </c>
      <c r="V22" s="74">
        <v>1.0577267610758483</v>
      </c>
      <c r="W22" s="74">
        <v>0.5361792694839379</v>
      </c>
      <c r="X22" s="74">
        <v>0.70283399824698356</v>
      </c>
      <c r="Y22" s="74">
        <v>0.99379216494456113</v>
      </c>
      <c r="Z22" s="74">
        <v>0.72540103935552747</v>
      </c>
      <c r="AA22" s="74">
        <v>2.0144923085923474</v>
      </c>
      <c r="AB22" s="74">
        <v>1.361832147357579</v>
      </c>
      <c r="AC22" s="74">
        <v>1.1979863258969978</v>
      </c>
      <c r="AD22" s="74">
        <v>1.6090289668733451</v>
      </c>
      <c r="AE22" s="74">
        <v>0.82450675577520716</v>
      </c>
      <c r="AF22" s="74">
        <v>0.55011759683325478</v>
      </c>
      <c r="AG22" s="74">
        <v>0.9224440526201918</v>
      </c>
      <c r="AH22" s="74">
        <v>1.747720062194356</v>
      </c>
      <c r="AI22" s="74">
        <v>1.8507487679313759</v>
      </c>
      <c r="AJ22" s="74">
        <v>0.82218379335549963</v>
      </c>
    </row>
    <row r="23" spans="3:36" x14ac:dyDescent="0.25">
      <c r="D23" t="s">
        <v>482</v>
      </c>
      <c r="E23" t="s">
        <v>474</v>
      </c>
      <c r="I23" s="74">
        <v>1</v>
      </c>
      <c r="J23" s="74">
        <v>1.6878015501818644</v>
      </c>
      <c r="K23" s="74">
        <v>0.86127061972734498</v>
      </c>
      <c r="L23" s="74">
        <v>0.97709365570208251</v>
      </c>
      <c r="M23" s="74">
        <v>0.84822549042248863</v>
      </c>
      <c r="N23" s="74">
        <v>1.7088274492940805</v>
      </c>
      <c r="O23" s="74">
        <v>0.6704754743927972</v>
      </c>
      <c r="P23" s="74">
        <v>1.3663109829159703</v>
      </c>
      <c r="Q23" s="74">
        <v>1.5338126580816025</v>
      </c>
      <c r="R23" s="74">
        <v>0.85063936541988761</v>
      </c>
      <c r="S23" s="74">
        <v>0.3363832935316261</v>
      </c>
      <c r="T23" s="74">
        <v>0.53136192441919194</v>
      </c>
      <c r="U23" s="74">
        <v>1.1973430291450882</v>
      </c>
      <c r="V23" s="74">
        <v>1.2896785253696761</v>
      </c>
      <c r="W23" s="74">
        <v>0.56653614675066355</v>
      </c>
      <c r="X23" s="74">
        <v>0.72729843323314225</v>
      </c>
      <c r="Y23" s="74">
        <v>1.543877593655324</v>
      </c>
      <c r="Z23" s="74">
        <v>1.0319454795724665</v>
      </c>
      <c r="AA23" s="74">
        <v>1.805792823966976</v>
      </c>
      <c r="AB23" s="74">
        <v>1.102746888150498</v>
      </c>
      <c r="AC23" s="74">
        <v>0.87677248406923525</v>
      </c>
      <c r="AD23" s="74">
        <v>0.65448586753873861</v>
      </c>
      <c r="AE23" s="74">
        <v>0.48316842855712244</v>
      </c>
      <c r="AF23" s="74">
        <v>8.0496207276711085E-2</v>
      </c>
      <c r="AG23" s="74">
        <v>0.68710895539840566</v>
      </c>
      <c r="AH23" s="74">
        <v>1.514230461433933</v>
      </c>
      <c r="AI23" s="74">
        <v>1.3078755197671741</v>
      </c>
      <c r="AJ23" s="74">
        <v>1.6854075102947272</v>
      </c>
    </row>
    <row r="24" spans="3:36" x14ac:dyDescent="0.25">
      <c r="D24" t="s">
        <v>482</v>
      </c>
      <c r="E24" t="s">
        <v>430</v>
      </c>
      <c r="I24" s="74">
        <v>1</v>
      </c>
      <c r="J24" s="74">
        <v>0.92688738836731521</v>
      </c>
      <c r="K24" s="74">
        <v>0.87373043452543409</v>
      </c>
      <c r="L24" s="74">
        <v>0.31283186812312991</v>
      </c>
      <c r="M24" s="74">
        <v>0.86085550425283774</v>
      </c>
      <c r="N24" s="74">
        <v>0.33067712794290205</v>
      </c>
      <c r="O24" s="74">
        <v>0.87601717153672165</v>
      </c>
      <c r="P24" s="74">
        <v>0.13875650432720074</v>
      </c>
      <c r="Q24" s="74">
        <v>1.0062000004963096</v>
      </c>
      <c r="R24" s="74">
        <v>0.56140030515655892</v>
      </c>
      <c r="S24" s="74">
        <v>0.68684448508591489</v>
      </c>
      <c r="T24" s="74">
        <v>0.54140595070268915</v>
      </c>
      <c r="U24" s="74">
        <v>0.65820325561318171</v>
      </c>
      <c r="V24" s="74">
        <v>1.3231064726783686</v>
      </c>
      <c r="W24" s="74">
        <v>1.6284287156998252</v>
      </c>
      <c r="X24" s="74">
        <v>1.6085709112967079</v>
      </c>
      <c r="Y24" s="74">
        <v>0.50470932830490589</v>
      </c>
      <c r="Z24" s="74">
        <v>0.70476440523061246</v>
      </c>
      <c r="AA24" s="74">
        <v>1.5168671547335921</v>
      </c>
      <c r="AB24" s="74">
        <v>0.95844355523362834</v>
      </c>
      <c r="AC24" s="74">
        <v>0.40637260225866428</v>
      </c>
      <c r="AD24" s="74">
        <v>0.57694392638443148</v>
      </c>
      <c r="AE24" s="74">
        <v>0.69422399094422838</v>
      </c>
      <c r="AF24" s="74">
        <v>0.99820402767866145</v>
      </c>
      <c r="AG24" s="74">
        <v>1.9253914200182103</v>
      </c>
      <c r="AH24" s="74">
        <v>1.2811943780299893</v>
      </c>
      <c r="AI24" s="74">
        <v>0.40164316371932501</v>
      </c>
      <c r="AJ24" s="74">
        <v>1.40799548755529</v>
      </c>
    </row>
    <row r="25" spans="3:36" x14ac:dyDescent="0.25">
      <c r="D25" t="s">
        <v>482</v>
      </c>
      <c r="E25" t="s">
        <v>480</v>
      </c>
      <c r="I25" s="74">
        <v>1</v>
      </c>
      <c r="J25" s="74">
        <v>0.57151250521214925</v>
      </c>
      <c r="K25" s="74">
        <v>1.886578893480978</v>
      </c>
      <c r="L25" s="74">
        <v>0.33589786990268627</v>
      </c>
      <c r="M25" s="74">
        <v>1.8021133288354334</v>
      </c>
      <c r="N25" s="74">
        <v>0.52089469875255501</v>
      </c>
      <c r="O25" s="74">
        <v>0.99007918989160293</v>
      </c>
      <c r="P25" s="74">
        <v>1.3159215357207739</v>
      </c>
      <c r="Q25" s="74">
        <v>1.1998936805850868</v>
      </c>
      <c r="R25" s="74">
        <v>1.4704898565014293</v>
      </c>
      <c r="S25" s="74">
        <v>1.7109790026619862</v>
      </c>
      <c r="T25" s="74">
        <v>1.0043532130809509</v>
      </c>
      <c r="U25" s="74">
        <v>1.3553753126526258</v>
      </c>
      <c r="V25" s="74">
        <v>0.32222330773093133</v>
      </c>
      <c r="W25" s="74">
        <v>1.821004501870731</v>
      </c>
      <c r="X25" s="74">
        <v>0.85478219515214826</v>
      </c>
      <c r="Y25" s="74">
        <v>1.1761500417825188</v>
      </c>
      <c r="Z25" s="74">
        <v>1.8926704012850122</v>
      </c>
      <c r="AA25" s="74">
        <v>1.3056894481706376</v>
      </c>
      <c r="AB25" s="74">
        <v>1.935774258044032</v>
      </c>
      <c r="AC25" s="74">
        <v>1.0075657910961664</v>
      </c>
      <c r="AD25" s="74">
        <v>1.3393280543588275</v>
      </c>
      <c r="AE25" s="74">
        <v>0.62212121416715949</v>
      </c>
      <c r="AF25" s="74">
        <v>0.60332642852458096</v>
      </c>
      <c r="AG25" s="74">
        <v>0.64735137011309196</v>
      </c>
      <c r="AH25" s="74">
        <v>1.1011769539080969</v>
      </c>
      <c r="AI25" s="74">
        <v>0.48999972676824888</v>
      </c>
      <c r="AJ25" s="74">
        <v>1.339229186822426</v>
      </c>
    </row>
    <row r="26" spans="3:36" ht="4.9000000000000004" customHeight="1" x14ac:dyDescent="0.25">
      <c r="D26" s="140"/>
      <c r="E26" s="140"/>
    </row>
    <row r="28" spans="3:36" x14ac:dyDescent="0.25">
      <c r="C28" s="1" t="s">
        <v>476</v>
      </c>
    </row>
    <row r="29" spans="3:36" x14ac:dyDescent="0.25">
      <c r="D29" t="s">
        <v>479</v>
      </c>
      <c r="E29" t="str">
        <f>'Values &amp; Scenarios_Outputs'!E7</f>
        <v>SSP5-8.5</v>
      </c>
    </row>
    <row r="30" spans="3:36" x14ac:dyDescent="0.25">
      <c r="D30" t="s">
        <v>477</v>
      </c>
      <c r="E30">
        <f>_xlfn.XMATCH(E29,E20:E22)</f>
        <v>3</v>
      </c>
    </row>
    <row r="35" spans="1:36" s="367" customFormat="1" ht="21" x14ac:dyDescent="0.25">
      <c r="A35" s="366"/>
      <c r="B35" s="366" t="str">
        <f>'CBA '!$B$4</f>
        <v xml:space="preserve">NBI </v>
      </c>
      <c r="C35" s="366"/>
    </row>
    <row r="36" spans="1:36" s="140" customFormat="1" ht="4.9000000000000004" customHeight="1" x14ac:dyDescent="0.25">
      <c r="A36" s="137"/>
      <c r="B36" s="137"/>
      <c r="C36" s="137"/>
      <c r="F36" s="369"/>
    </row>
    <row r="37" spans="1:36" ht="15" customHeight="1" x14ac:dyDescent="0.25">
      <c r="C37" s="70" t="s">
        <v>298</v>
      </c>
      <c r="D37" s="15"/>
      <c r="E37" s="196"/>
      <c r="F37" s="16"/>
      <c r="G37" s="16"/>
      <c r="H37" s="16"/>
    </row>
    <row r="38" spans="1:36" ht="15" customHeight="1" x14ac:dyDescent="0.25">
      <c r="C38" s="63"/>
      <c r="D38" s="129" t="str">
        <f>'CBA '!D41</f>
        <v>Constructions costs</v>
      </c>
      <c r="E38" s="129">
        <f>'CBA '!E41</f>
        <v>2437500</v>
      </c>
      <c r="F38" s="129" t="str">
        <f>'CBA '!F41</f>
        <v>USD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</row>
    <row r="39" spans="1:36" s="2" customFormat="1" ht="15" customHeight="1" x14ac:dyDescent="0.25">
      <c r="A39" s="1"/>
      <c r="B39" s="1"/>
      <c r="C39" s="63"/>
      <c r="D39" s="129" t="str">
        <f>'CBA '!D30</f>
        <v>Average amount of sediments per flood</v>
      </c>
      <c r="E39" s="131">
        <f>'CBA '!E30</f>
        <v>905</v>
      </c>
      <c r="F39" s="129" t="str">
        <f>'CBA '!F30</f>
        <v>Tons/Flood</v>
      </c>
    </row>
    <row r="40" spans="1:36" s="2" customFormat="1" ht="15" customHeight="1" x14ac:dyDescent="0.25">
      <c r="A40" s="1"/>
      <c r="B40" s="1"/>
      <c r="C40" s="63"/>
      <c r="D40" s="322" t="s">
        <v>299</v>
      </c>
      <c r="E40" s="322"/>
      <c r="F40" s="322" t="s">
        <v>105</v>
      </c>
      <c r="I40" s="2">
        <f t="shared" ref="I40:AJ40" si="3">I58*$E$39</f>
        <v>9050</v>
      </c>
      <c r="J40" s="2">
        <f t="shared" si="3"/>
        <v>5271.9945213813089</v>
      </c>
      <c r="K40" s="2">
        <f t="shared" si="3"/>
        <v>6832.3058994997164</v>
      </c>
      <c r="L40" s="2">
        <f t="shared" si="3"/>
        <v>6482.9834345266854</v>
      </c>
      <c r="M40" s="2">
        <f t="shared" si="3"/>
        <v>2608.0209351575977</v>
      </c>
      <c r="N40" s="2">
        <f t="shared" si="3"/>
        <v>6313.483730739752</v>
      </c>
      <c r="O40" s="2">
        <f t="shared" si="3"/>
        <v>4378.8315517985475</v>
      </c>
      <c r="P40" s="2">
        <f t="shared" si="3"/>
        <v>17421.561273694813</v>
      </c>
      <c r="Q40" s="2">
        <f t="shared" si="3"/>
        <v>4520.8430146965038</v>
      </c>
      <c r="R40" s="2">
        <f t="shared" si="3"/>
        <v>4591.2005911829192</v>
      </c>
      <c r="S40" s="2">
        <f t="shared" si="3"/>
        <v>1213.7389154733348</v>
      </c>
      <c r="T40" s="2">
        <f t="shared" si="3"/>
        <v>7293.7495817500185</v>
      </c>
      <c r="U40" s="2">
        <f t="shared" si="3"/>
        <v>9866.118971280639</v>
      </c>
      <c r="V40" s="2">
        <f t="shared" si="3"/>
        <v>8615.1844689627851</v>
      </c>
      <c r="W40" s="2">
        <f t="shared" si="3"/>
        <v>4367.1801499466746</v>
      </c>
      <c r="X40" s="2">
        <f t="shared" si="3"/>
        <v>5724.5829157216813</v>
      </c>
      <c r="Y40" s="2">
        <f t="shared" si="3"/>
        <v>8094.4371834734511</v>
      </c>
      <c r="Z40" s="2">
        <f t="shared" si="3"/>
        <v>5908.3914655507715</v>
      </c>
      <c r="AA40" s="2">
        <f t="shared" si="3"/>
        <v>16408.039853484672</v>
      </c>
      <c r="AB40" s="2">
        <f t="shared" si="3"/>
        <v>11092.122840227481</v>
      </c>
      <c r="AC40" s="2">
        <f t="shared" si="3"/>
        <v>9757.5986244310479</v>
      </c>
      <c r="AD40" s="2">
        <f t="shared" si="3"/>
        <v>13105.540935183397</v>
      </c>
      <c r="AE40" s="2">
        <f t="shared" si="3"/>
        <v>6715.6075257890616</v>
      </c>
      <c r="AF40" s="2">
        <f t="shared" si="3"/>
        <v>4480.7078262068608</v>
      </c>
      <c r="AG40" s="2">
        <f t="shared" si="3"/>
        <v>7513.306808591462</v>
      </c>
      <c r="AH40" s="2">
        <f t="shared" si="3"/>
        <v>14235.17990657303</v>
      </c>
      <c r="AI40" s="2">
        <f t="shared" si="3"/>
        <v>15074.348714801057</v>
      </c>
      <c r="AJ40" s="2">
        <f t="shared" si="3"/>
        <v>6696.686996880544</v>
      </c>
    </row>
    <row r="41" spans="1:36" s="2" customFormat="1" ht="15" customHeight="1" x14ac:dyDescent="0.25">
      <c r="A41" s="1"/>
      <c r="B41" s="1"/>
      <c r="C41" s="63"/>
      <c r="D41" s="129" t="str">
        <f>'CBA '!D32</f>
        <v>Share of sediments considered for dredging</v>
      </c>
      <c r="E41" s="525">
        <f>'CBA '!E32</f>
        <v>0</v>
      </c>
      <c r="F41" s="129" t="str">
        <f>'CBA '!F32</f>
        <v>Percent</v>
      </c>
    </row>
    <row r="42" spans="1:36" s="2" customFormat="1" ht="15" customHeight="1" x14ac:dyDescent="0.25">
      <c r="A42" s="1"/>
      <c r="B42" s="1"/>
      <c r="C42" s="63"/>
      <c r="D42" s="322" t="s">
        <v>113</v>
      </c>
      <c r="E42" s="322"/>
      <c r="F42" s="322"/>
      <c r="I42" s="2">
        <f>I40*$E$41</f>
        <v>0</v>
      </c>
      <c r="J42" s="2">
        <f t="shared" ref="J42:AJ42" si="4">J40*$E$41</f>
        <v>0</v>
      </c>
      <c r="K42" s="2">
        <f t="shared" si="4"/>
        <v>0</v>
      </c>
      <c r="L42" s="2">
        <f t="shared" si="4"/>
        <v>0</v>
      </c>
      <c r="M42" s="2">
        <f t="shared" si="4"/>
        <v>0</v>
      </c>
      <c r="N42" s="2">
        <f t="shared" si="4"/>
        <v>0</v>
      </c>
      <c r="O42" s="2">
        <f t="shared" si="4"/>
        <v>0</v>
      </c>
      <c r="P42" s="2">
        <f t="shared" si="4"/>
        <v>0</v>
      </c>
      <c r="Q42" s="2">
        <f t="shared" si="4"/>
        <v>0</v>
      </c>
      <c r="R42" s="2">
        <f t="shared" si="4"/>
        <v>0</v>
      </c>
      <c r="S42" s="2">
        <f t="shared" si="4"/>
        <v>0</v>
      </c>
      <c r="T42" s="2">
        <f t="shared" si="4"/>
        <v>0</v>
      </c>
      <c r="U42" s="2">
        <f t="shared" si="4"/>
        <v>0</v>
      </c>
      <c r="V42" s="2">
        <f t="shared" si="4"/>
        <v>0</v>
      </c>
      <c r="W42" s="2">
        <f t="shared" si="4"/>
        <v>0</v>
      </c>
      <c r="X42" s="2">
        <f t="shared" si="4"/>
        <v>0</v>
      </c>
      <c r="Y42" s="2">
        <f t="shared" si="4"/>
        <v>0</v>
      </c>
      <c r="Z42" s="2">
        <f t="shared" si="4"/>
        <v>0</v>
      </c>
      <c r="AA42" s="2">
        <f t="shared" si="4"/>
        <v>0</v>
      </c>
      <c r="AB42" s="2">
        <f t="shared" si="4"/>
        <v>0</v>
      </c>
      <c r="AC42" s="2">
        <f t="shared" si="4"/>
        <v>0</v>
      </c>
      <c r="AD42" s="2">
        <f t="shared" si="4"/>
        <v>0</v>
      </c>
      <c r="AE42" s="2">
        <f t="shared" si="4"/>
        <v>0</v>
      </c>
      <c r="AF42" s="2">
        <f t="shared" si="4"/>
        <v>0</v>
      </c>
      <c r="AG42" s="2">
        <f t="shared" si="4"/>
        <v>0</v>
      </c>
      <c r="AH42" s="2">
        <f t="shared" si="4"/>
        <v>0</v>
      </c>
      <c r="AI42" s="2">
        <f t="shared" si="4"/>
        <v>0</v>
      </c>
      <c r="AJ42" s="2">
        <f t="shared" si="4"/>
        <v>0</v>
      </c>
    </row>
    <row r="43" spans="1:36" s="2" customFormat="1" ht="15" customHeight="1" x14ac:dyDescent="0.25">
      <c r="A43" s="1"/>
      <c r="B43" s="1"/>
      <c r="C43" s="63"/>
      <c r="D43" s="129" t="str">
        <f>'CBA '!D34</f>
        <v>Average cost per ton of sediments dredged</v>
      </c>
      <c r="E43" s="129">
        <f>'CBA '!E34</f>
        <v>167</v>
      </c>
      <c r="F43" s="129" t="str">
        <f>'CBA '!F34</f>
        <v>USD/Ton</v>
      </c>
    </row>
    <row r="44" spans="1:36" ht="15" customHeight="1" x14ac:dyDescent="0.25">
      <c r="C44" s="63"/>
      <c r="D44" s="129" t="s">
        <v>116</v>
      </c>
      <c r="E44" s="129"/>
      <c r="F44" s="129"/>
      <c r="G44" s="2"/>
      <c r="H44" s="2"/>
      <c r="I44" s="2">
        <f>I42*$E$43</f>
        <v>0</v>
      </c>
      <c r="J44" s="2">
        <f t="shared" ref="J44:AJ44" si="5">J42*$E$43</f>
        <v>0</v>
      </c>
      <c r="K44" s="2">
        <f t="shared" si="5"/>
        <v>0</v>
      </c>
      <c r="L44" s="2">
        <f t="shared" si="5"/>
        <v>0</v>
      </c>
      <c r="M44" s="2">
        <f t="shared" si="5"/>
        <v>0</v>
      </c>
      <c r="N44" s="2">
        <f t="shared" si="5"/>
        <v>0</v>
      </c>
      <c r="O44" s="2">
        <f t="shared" si="5"/>
        <v>0</v>
      </c>
      <c r="P44" s="2">
        <f t="shared" si="5"/>
        <v>0</v>
      </c>
      <c r="Q44" s="2">
        <f t="shared" si="5"/>
        <v>0</v>
      </c>
      <c r="R44" s="2">
        <f t="shared" si="5"/>
        <v>0</v>
      </c>
      <c r="S44" s="2">
        <f t="shared" si="5"/>
        <v>0</v>
      </c>
      <c r="T44" s="2">
        <f t="shared" si="5"/>
        <v>0</v>
      </c>
      <c r="U44" s="2">
        <f t="shared" si="5"/>
        <v>0</v>
      </c>
      <c r="V44" s="2">
        <f t="shared" si="5"/>
        <v>0</v>
      </c>
      <c r="W44" s="2">
        <f t="shared" si="5"/>
        <v>0</v>
      </c>
      <c r="X44" s="2">
        <f t="shared" si="5"/>
        <v>0</v>
      </c>
      <c r="Y44" s="2">
        <f t="shared" si="5"/>
        <v>0</v>
      </c>
      <c r="Z44" s="2">
        <f t="shared" si="5"/>
        <v>0</v>
      </c>
      <c r="AA44" s="2">
        <f t="shared" si="5"/>
        <v>0</v>
      </c>
      <c r="AB44" s="2">
        <f t="shared" si="5"/>
        <v>0</v>
      </c>
      <c r="AC44" s="2">
        <f t="shared" si="5"/>
        <v>0</v>
      </c>
      <c r="AD44" s="2">
        <f t="shared" si="5"/>
        <v>0</v>
      </c>
      <c r="AE44" s="2">
        <f t="shared" si="5"/>
        <v>0</v>
      </c>
      <c r="AF44" s="2">
        <f t="shared" si="5"/>
        <v>0</v>
      </c>
      <c r="AG44" s="2">
        <f t="shared" si="5"/>
        <v>0</v>
      </c>
      <c r="AH44" s="2">
        <f t="shared" si="5"/>
        <v>0</v>
      </c>
      <c r="AI44" s="2">
        <f t="shared" si="5"/>
        <v>0</v>
      </c>
      <c r="AJ44" s="2">
        <f t="shared" si="5"/>
        <v>0</v>
      </c>
    </row>
    <row r="45" spans="1:36" ht="15" customHeight="1" x14ac:dyDescent="0.25">
      <c r="A45" s="8"/>
      <c r="B45" s="8"/>
      <c r="C45" s="63"/>
      <c r="D45" s="7" t="s">
        <v>300</v>
      </c>
      <c r="E45" s="15"/>
      <c r="F45" s="7" t="s">
        <v>301</v>
      </c>
      <c r="G45" s="7">
        <v>1</v>
      </c>
      <c r="H45" s="2"/>
      <c r="I45" s="318">
        <v>1</v>
      </c>
      <c r="J45" s="318">
        <v>0</v>
      </c>
      <c r="K45" s="318">
        <v>0</v>
      </c>
      <c r="L45" s="318">
        <v>0</v>
      </c>
      <c r="M45" s="318">
        <v>0</v>
      </c>
      <c r="N45" s="318">
        <v>0</v>
      </c>
      <c r="O45" s="318">
        <v>0</v>
      </c>
      <c r="P45" s="318">
        <v>0</v>
      </c>
      <c r="Q45" s="318">
        <v>0</v>
      </c>
      <c r="R45" s="318">
        <v>0</v>
      </c>
      <c r="S45" s="318">
        <v>0</v>
      </c>
      <c r="T45" s="318">
        <v>0</v>
      </c>
      <c r="U45" s="318">
        <v>0</v>
      </c>
      <c r="V45" s="318">
        <v>0</v>
      </c>
      <c r="W45" s="318">
        <v>0</v>
      </c>
      <c r="X45" s="318">
        <v>0</v>
      </c>
      <c r="Y45" s="318">
        <v>0</v>
      </c>
      <c r="Z45" s="318">
        <v>0</v>
      </c>
      <c r="AA45" s="318">
        <v>0</v>
      </c>
      <c r="AB45" s="318">
        <v>0</v>
      </c>
      <c r="AC45" s="318">
        <v>0</v>
      </c>
      <c r="AD45" s="318">
        <v>0</v>
      </c>
      <c r="AE45" s="318">
        <v>0</v>
      </c>
      <c r="AF45" s="318">
        <v>0</v>
      </c>
      <c r="AG45" s="318">
        <v>0</v>
      </c>
      <c r="AH45" s="318">
        <v>0</v>
      </c>
      <c r="AI45" s="318">
        <v>0</v>
      </c>
      <c r="AJ45" s="318">
        <v>0</v>
      </c>
    </row>
    <row r="46" spans="1:36" ht="15" customHeight="1" x14ac:dyDescent="0.25">
      <c r="D46" s="319" t="str">
        <f>D38</f>
        <v>Constructions costs</v>
      </c>
      <c r="E46" s="319" t="s">
        <v>296</v>
      </c>
      <c r="F46" s="319" t="s">
        <v>88</v>
      </c>
      <c r="G46" s="319">
        <f xml:space="preserve"> SUM(I46:AJ46)</f>
        <v>2437500</v>
      </c>
      <c r="H46" s="319"/>
      <c r="I46" s="319">
        <f>$E$38* I45+I44</f>
        <v>2437500</v>
      </c>
      <c r="J46" s="319">
        <f>$E$38* J45+J44</f>
        <v>0</v>
      </c>
      <c r="K46" s="319">
        <f t="shared" ref="K46:AJ46" si="6">$E$38* K45+K44</f>
        <v>0</v>
      </c>
      <c r="L46" s="319">
        <f t="shared" si="6"/>
        <v>0</v>
      </c>
      <c r="M46" s="319">
        <f t="shared" si="6"/>
        <v>0</v>
      </c>
      <c r="N46" s="319">
        <f t="shared" si="6"/>
        <v>0</v>
      </c>
      <c r="O46" s="319">
        <f t="shared" si="6"/>
        <v>0</v>
      </c>
      <c r="P46" s="319">
        <f t="shared" si="6"/>
        <v>0</v>
      </c>
      <c r="Q46" s="319">
        <f t="shared" si="6"/>
        <v>0</v>
      </c>
      <c r="R46" s="319">
        <f t="shared" si="6"/>
        <v>0</v>
      </c>
      <c r="S46" s="319">
        <f t="shared" si="6"/>
        <v>0</v>
      </c>
      <c r="T46" s="319">
        <f t="shared" si="6"/>
        <v>0</v>
      </c>
      <c r="U46" s="319">
        <f t="shared" si="6"/>
        <v>0</v>
      </c>
      <c r="V46" s="319">
        <f t="shared" si="6"/>
        <v>0</v>
      </c>
      <c r="W46" s="319">
        <f t="shared" si="6"/>
        <v>0</v>
      </c>
      <c r="X46" s="319">
        <f t="shared" si="6"/>
        <v>0</v>
      </c>
      <c r="Y46" s="319">
        <f t="shared" si="6"/>
        <v>0</v>
      </c>
      <c r="Z46" s="319">
        <f t="shared" si="6"/>
        <v>0</v>
      </c>
      <c r="AA46" s="319">
        <f t="shared" si="6"/>
        <v>0</v>
      </c>
      <c r="AB46" s="319">
        <f t="shared" si="6"/>
        <v>0</v>
      </c>
      <c r="AC46" s="319">
        <f t="shared" si="6"/>
        <v>0</v>
      </c>
      <c r="AD46" s="319">
        <f t="shared" si="6"/>
        <v>0</v>
      </c>
      <c r="AE46" s="319">
        <f t="shared" si="6"/>
        <v>0</v>
      </c>
      <c r="AF46" s="319">
        <f t="shared" si="6"/>
        <v>0</v>
      </c>
      <c r="AG46" s="319">
        <f t="shared" si="6"/>
        <v>0</v>
      </c>
      <c r="AH46" s="319">
        <f t="shared" si="6"/>
        <v>0</v>
      </c>
      <c r="AI46" s="319">
        <f t="shared" si="6"/>
        <v>0</v>
      </c>
      <c r="AJ46" s="319">
        <f t="shared" si="6"/>
        <v>0</v>
      </c>
    </row>
    <row r="47" spans="1:36" ht="15" customHeight="1" x14ac:dyDescent="0.25"/>
    <row r="48" spans="1:36" ht="15" customHeight="1" x14ac:dyDescent="0.25">
      <c r="C48" s="94" t="s">
        <v>117</v>
      </c>
    </row>
    <row r="49" spans="1:36" ht="15" customHeight="1" x14ac:dyDescent="0.25">
      <c r="C49" s="94"/>
      <c r="D49" s="103" t="str">
        <f>'CBA '!D64</f>
        <v>O&amp;M</v>
      </c>
      <c r="E49" s="129">
        <f>'CBA '!E64</f>
        <v>325000</v>
      </c>
      <c r="F49" s="103" t="str">
        <f>'CBA '!F64</f>
        <v>USD/year</v>
      </c>
    </row>
    <row r="50" spans="1:36" ht="15" customHeight="1" x14ac:dyDescent="0.25">
      <c r="A50" s="8"/>
      <c r="B50" s="8"/>
      <c r="C50" s="63"/>
      <c r="D50" s="7" t="s">
        <v>300</v>
      </c>
      <c r="E50" s="197"/>
      <c r="F50" s="7" t="s">
        <v>301</v>
      </c>
      <c r="G50" s="7">
        <f xml:space="preserve"> SUM(I50:AJ50)</f>
        <v>27</v>
      </c>
      <c r="H50" s="2"/>
      <c r="I50" s="318">
        <v>0</v>
      </c>
      <c r="J50" s="318">
        <v>1</v>
      </c>
      <c r="K50" s="318">
        <v>1</v>
      </c>
      <c r="L50" s="318">
        <v>1</v>
      </c>
      <c r="M50" s="318">
        <v>1</v>
      </c>
      <c r="N50" s="318">
        <v>1</v>
      </c>
      <c r="O50" s="318">
        <v>1</v>
      </c>
      <c r="P50" s="318">
        <v>1</v>
      </c>
      <c r="Q50" s="318">
        <v>1</v>
      </c>
      <c r="R50" s="318">
        <v>1</v>
      </c>
      <c r="S50" s="318">
        <v>1</v>
      </c>
      <c r="T50" s="318">
        <v>1</v>
      </c>
      <c r="U50" s="318">
        <v>1</v>
      </c>
      <c r="V50" s="318">
        <v>1</v>
      </c>
      <c r="W50" s="318">
        <v>1</v>
      </c>
      <c r="X50" s="318">
        <v>1</v>
      </c>
      <c r="Y50" s="318">
        <v>1</v>
      </c>
      <c r="Z50" s="318">
        <v>1</v>
      </c>
      <c r="AA50" s="318">
        <v>1</v>
      </c>
      <c r="AB50" s="318">
        <v>1</v>
      </c>
      <c r="AC50" s="318">
        <v>1</v>
      </c>
      <c r="AD50" s="318">
        <v>1</v>
      </c>
      <c r="AE50" s="318">
        <v>1</v>
      </c>
      <c r="AF50" s="318">
        <v>1</v>
      </c>
      <c r="AG50" s="318">
        <v>1</v>
      </c>
      <c r="AH50" s="318">
        <v>1</v>
      </c>
      <c r="AI50" s="318">
        <v>1</v>
      </c>
      <c r="AJ50" s="318">
        <v>1</v>
      </c>
    </row>
    <row r="51" spans="1:36" ht="15" customHeight="1" x14ac:dyDescent="0.25">
      <c r="A51"/>
      <c r="D51" s="166" t="str">
        <f xml:space="preserve"> D$49</f>
        <v>O&amp;M</v>
      </c>
      <c r="E51" s="319" t="s">
        <v>296</v>
      </c>
      <c r="F51" s="166" t="s">
        <v>302</v>
      </c>
      <c r="G51" s="166">
        <f xml:space="preserve"> SUM(I51:AJ51)</f>
        <v>8775000</v>
      </c>
      <c r="H51" s="166"/>
      <c r="I51" s="166">
        <f t="shared" ref="I51:AJ51" si="7">$E$49 * I50</f>
        <v>0</v>
      </c>
      <c r="J51" s="166">
        <f t="shared" si="7"/>
        <v>325000</v>
      </c>
      <c r="K51" s="166">
        <f t="shared" si="7"/>
        <v>325000</v>
      </c>
      <c r="L51" s="166">
        <f t="shared" si="7"/>
        <v>325000</v>
      </c>
      <c r="M51" s="166">
        <f t="shared" si="7"/>
        <v>325000</v>
      </c>
      <c r="N51" s="166">
        <f t="shared" si="7"/>
        <v>325000</v>
      </c>
      <c r="O51" s="166">
        <f t="shared" si="7"/>
        <v>325000</v>
      </c>
      <c r="P51" s="166">
        <f t="shared" si="7"/>
        <v>325000</v>
      </c>
      <c r="Q51" s="166">
        <f t="shared" si="7"/>
        <v>325000</v>
      </c>
      <c r="R51" s="166">
        <f t="shared" si="7"/>
        <v>325000</v>
      </c>
      <c r="S51" s="166">
        <f t="shared" si="7"/>
        <v>325000</v>
      </c>
      <c r="T51" s="166">
        <f t="shared" si="7"/>
        <v>325000</v>
      </c>
      <c r="U51" s="166">
        <f t="shared" si="7"/>
        <v>325000</v>
      </c>
      <c r="V51" s="166">
        <f t="shared" si="7"/>
        <v>325000</v>
      </c>
      <c r="W51" s="166">
        <f t="shared" si="7"/>
        <v>325000</v>
      </c>
      <c r="X51" s="166">
        <f t="shared" si="7"/>
        <v>325000</v>
      </c>
      <c r="Y51" s="166">
        <f t="shared" si="7"/>
        <v>325000</v>
      </c>
      <c r="Z51" s="166">
        <f t="shared" si="7"/>
        <v>325000</v>
      </c>
      <c r="AA51" s="166">
        <f t="shared" si="7"/>
        <v>325000</v>
      </c>
      <c r="AB51" s="166">
        <f t="shared" si="7"/>
        <v>325000</v>
      </c>
      <c r="AC51" s="166">
        <f t="shared" si="7"/>
        <v>325000</v>
      </c>
      <c r="AD51" s="166">
        <f t="shared" si="7"/>
        <v>325000</v>
      </c>
      <c r="AE51" s="166">
        <f t="shared" si="7"/>
        <v>325000</v>
      </c>
      <c r="AF51" s="166">
        <f t="shared" si="7"/>
        <v>325000</v>
      </c>
      <c r="AG51" s="166">
        <f t="shared" si="7"/>
        <v>325000</v>
      </c>
      <c r="AH51" s="166">
        <f t="shared" si="7"/>
        <v>325000</v>
      </c>
      <c r="AI51" s="166">
        <f t="shared" si="7"/>
        <v>325000</v>
      </c>
      <c r="AJ51" s="166">
        <f t="shared" si="7"/>
        <v>325000</v>
      </c>
    </row>
    <row r="52" spans="1:36" ht="15" customHeight="1" x14ac:dyDescent="0.25">
      <c r="A52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</row>
    <row r="53" spans="1:36" s="318" customFormat="1" ht="15" customHeight="1" x14ac:dyDescent="0.25">
      <c r="A53" s="1"/>
      <c r="B53" s="1"/>
      <c r="C53" s="94" t="str">
        <f>'CBA '!$C$66</f>
        <v>Flood damages to buildings</v>
      </c>
      <c r="D53"/>
      <c r="E53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70"/>
    </row>
    <row r="54" spans="1:36" s="2" customFormat="1" ht="15" customHeight="1" x14ac:dyDescent="0.25">
      <c r="A54" s="1"/>
      <c r="B54" s="1"/>
      <c r="C54" s="63"/>
      <c r="D54" s="129" t="str">
        <f>'CBA '!D22</f>
        <v>Annual number of floods</v>
      </c>
      <c r="E54" s="129">
        <f>'CBA '!E22</f>
        <v>10</v>
      </c>
      <c r="F54" s="129" t="str">
        <f>'CBA '!F22</f>
        <v>Floods/Year</v>
      </c>
      <c r="AJ54"/>
    </row>
    <row r="55" spans="1:36" s="2" customFormat="1" ht="15" customHeight="1" x14ac:dyDescent="0.25">
      <c r="A55" s="1"/>
      <c r="B55" s="1"/>
      <c r="C55" s="63"/>
      <c r="D55" s="322" t="s">
        <v>303</v>
      </c>
      <c r="E55" s="129"/>
      <c r="F55" s="129"/>
      <c r="I55" s="75">
        <f>CHOOSE($E30,I20,I21,I22)</f>
        <v>1</v>
      </c>
      <c r="J55" s="75">
        <f t="shared" ref="J55:AJ55" si="8">CHOOSE($E30,J20,J21,J22)</f>
        <v>0.64726759010206369</v>
      </c>
      <c r="K55" s="75">
        <f t="shared" si="8"/>
        <v>0.83883436457946192</v>
      </c>
      <c r="L55" s="75">
        <f t="shared" si="8"/>
        <v>0.79594640080131185</v>
      </c>
      <c r="M55" s="75">
        <f t="shared" si="8"/>
        <v>0.32019900984132571</v>
      </c>
      <c r="N55" s="75">
        <f t="shared" si="8"/>
        <v>0.77513612409327826</v>
      </c>
      <c r="O55" s="75">
        <f t="shared" si="8"/>
        <v>0.53760976694887008</v>
      </c>
      <c r="P55" s="75">
        <f t="shared" si="8"/>
        <v>2.1389271054260051</v>
      </c>
      <c r="Q55" s="75">
        <f t="shared" si="8"/>
        <v>0.55504518289705385</v>
      </c>
      <c r="R55" s="75">
        <f t="shared" si="8"/>
        <v>0.56368331383461256</v>
      </c>
      <c r="S55" s="75">
        <f t="shared" si="8"/>
        <v>0.14901644143319029</v>
      </c>
      <c r="T55" s="75">
        <f t="shared" si="8"/>
        <v>0.89548797811541059</v>
      </c>
      <c r="U55" s="75">
        <f t="shared" si="8"/>
        <v>1.211309879838016</v>
      </c>
      <c r="V55" s="75">
        <f t="shared" si="8"/>
        <v>1.0577267610758483</v>
      </c>
      <c r="W55" s="75">
        <f t="shared" si="8"/>
        <v>0.5361792694839379</v>
      </c>
      <c r="X55" s="75">
        <f t="shared" si="8"/>
        <v>0.70283399824698356</v>
      </c>
      <c r="Y55" s="75">
        <f t="shared" si="8"/>
        <v>0.99379216494456113</v>
      </c>
      <c r="Z55" s="75">
        <f t="shared" si="8"/>
        <v>0.72540103935552747</v>
      </c>
      <c r="AA55" s="75">
        <f t="shared" si="8"/>
        <v>2.0144923085923474</v>
      </c>
      <c r="AB55" s="75">
        <f t="shared" si="8"/>
        <v>1.361832147357579</v>
      </c>
      <c r="AC55" s="75">
        <f t="shared" si="8"/>
        <v>1.1979863258969978</v>
      </c>
      <c r="AD55" s="75">
        <f t="shared" si="8"/>
        <v>1.6090289668733451</v>
      </c>
      <c r="AE55" s="75">
        <f t="shared" si="8"/>
        <v>0.82450675577520716</v>
      </c>
      <c r="AF55" s="75">
        <f t="shared" si="8"/>
        <v>0.55011759683325478</v>
      </c>
      <c r="AG55" s="75">
        <f t="shared" si="8"/>
        <v>0.9224440526201918</v>
      </c>
      <c r="AH55" s="75">
        <f t="shared" si="8"/>
        <v>1.747720062194356</v>
      </c>
      <c r="AI55" s="75">
        <f t="shared" si="8"/>
        <v>1.8507487679313759</v>
      </c>
      <c r="AJ55" s="75">
        <f t="shared" si="8"/>
        <v>0.82218379335549963</v>
      </c>
    </row>
    <row r="56" spans="1:36" s="2" customFormat="1" ht="15" customHeight="1" x14ac:dyDescent="0.25">
      <c r="A56" s="1"/>
      <c r="B56" s="1"/>
      <c r="C56" s="63"/>
      <c r="D56" s="322" t="s">
        <v>99</v>
      </c>
      <c r="E56" s="129"/>
      <c r="F56" s="129"/>
      <c r="I56" s="2">
        <f t="shared" ref="I56:AJ56" si="9">$E$260*I55</f>
        <v>10</v>
      </c>
      <c r="J56" s="2">
        <f t="shared" si="9"/>
        <v>6.4726759010206365</v>
      </c>
      <c r="K56" s="2">
        <f t="shared" si="9"/>
        <v>8.3883436457946186</v>
      </c>
      <c r="L56" s="2">
        <f t="shared" si="9"/>
        <v>7.9594640080131187</v>
      </c>
      <c r="M56" s="2">
        <f t="shared" si="9"/>
        <v>3.201990098413257</v>
      </c>
      <c r="N56" s="2">
        <f t="shared" si="9"/>
        <v>7.7513612409327823</v>
      </c>
      <c r="O56" s="2">
        <f t="shared" si="9"/>
        <v>5.3760976694887006</v>
      </c>
      <c r="P56" s="2">
        <f t="shared" si="9"/>
        <v>21.38927105426005</v>
      </c>
      <c r="Q56" s="2">
        <f t="shared" si="9"/>
        <v>5.5504518289705382</v>
      </c>
      <c r="R56" s="2">
        <f t="shared" si="9"/>
        <v>5.6368331383461259</v>
      </c>
      <c r="S56" s="2">
        <f t="shared" si="9"/>
        <v>1.4901644143319028</v>
      </c>
      <c r="T56" s="2">
        <f t="shared" si="9"/>
        <v>8.954879781154105</v>
      </c>
      <c r="U56" s="2">
        <f t="shared" si="9"/>
        <v>12.113098798380159</v>
      </c>
      <c r="V56" s="2">
        <f t="shared" si="9"/>
        <v>10.577267610758483</v>
      </c>
      <c r="W56" s="2">
        <f t="shared" si="9"/>
        <v>5.3617926948393793</v>
      </c>
      <c r="X56" s="2">
        <f t="shared" si="9"/>
        <v>7.028339982469836</v>
      </c>
      <c r="Y56" s="2">
        <f t="shared" si="9"/>
        <v>9.9379216494456113</v>
      </c>
      <c r="Z56" s="2">
        <f t="shared" si="9"/>
        <v>7.2540103935552747</v>
      </c>
      <c r="AA56" s="2">
        <f t="shared" si="9"/>
        <v>20.144923085923473</v>
      </c>
      <c r="AB56" s="2">
        <f t="shared" si="9"/>
        <v>13.61832147357579</v>
      </c>
      <c r="AC56" s="2">
        <f t="shared" si="9"/>
        <v>11.979863258969978</v>
      </c>
      <c r="AD56" s="2">
        <f t="shared" si="9"/>
        <v>16.090289668733451</v>
      </c>
      <c r="AE56" s="2">
        <f t="shared" si="9"/>
        <v>8.2450675577520709</v>
      </c>
      <c r="AF56" s="2">
        <f t="shared" si="9"/>
        <v>5.5011759683325483</v>
      </c>
      <c r="AG56" s="2">
        <f t="shared" si="9"/>
        <v>9.2244405262019171</v>
      </c>
      <c r="AH56" s="2">
        <f t="shared" si="9"/>
        <v>17.47720062194356</v>
      </c>
      <c r="AI56" s="2">
        <f t="shared" si="9"/>
        <v>18.507487679313758</v>
      </c>
      <c r="AJ56" s="2">
        <f t="shared" si="9"/>
        <v>8.2218379335549958</v>
      </c>
    </row>
    <row r="57" spans="1:36" s="2" customFormat="1" ht="15" customHeight="1" x14ac:dyDescent="0.25">
      <c r="A57" s="1"/>
      <c r="B57" s="1"/>
      <c r="C57" s="63"/>
      <c r="D57" s="129" t="str">
        <f>'CBA '!D23</f>
        <v>Increased water retention</v>
      </c>
      <c r="E57" s="520">
        <f>'CBA '!E23</f>
        <v>0.1</v>
      </c>
      <c r="F57" s="129" t="str">
        <f>'CBA '!F23</f>
        <v>Percent</v>
      </c>
    </row>
    <row r="58" spans="1:36" s="2" customFormat="1" ht="15" customHeight="1" x14ac:dyDescent="0.25">
      <c r="A58" s="1"/>
      <c r="B58" s="1"/>
      <c r="C58" s="63"/>
      <c r="D58" s="322" t="s">
        <v>103</v>
      </c>
      <c r="E58" s="129"/>
      <c r="F58" s="129" t="s">
        <v>100</v>
      </c>
      <c r="I58" s="2">
        <f>I56</f>
        <v>10</v>
      </c>
      <c r="J58" s="2">
        <f>J56*(1-$E$57)</f>
        <v>5.825408310918573</v>
      </c>
      <c r="K58" s="2">
        <f t="shared" ref="K58:AJ58" si="10">K56*(1-$E$57)</f>
        <v>7.5495092812151565</v>
      </c>
      <c r="L58" s="2">
        <f t="shared" si="10"/>
        <v>7.1635176072118067</v>
      </c>
      <c r="M58" s="2">
        <f t="shared" si="10"/>
        <v>2.8817910885719313</v>
      </c>
      <c r="N58" s="2">
        <f t="shared" si="10"/>
        <v>6.9762251168395046</v>
      </c>
      <c r="O58" s="2">
        <f t="shared" si="10"/>
        <v>4.8384879025398311</v>
      </c>
      <c r="P58" s="2">
        <f t="shared" si="10"/>
        <v>19.250343948834047</v>
      </c>
      <c r="Q58" s="2">
        <f t="shared" si="10"/>
        <v>4.9954066460734845</v>
      </c>
      <c r="R58" s="2">
        <f t="shared" si="10"/>
        <v>5.0731498245115132</v>
      </c>
      <c r="S58" s="2">
        <f t="shared" si="10"/>
        <v>1.3411479728987126</v>
      </c>
      <c r="T58" s="2">
        <f t="shared" si="10"/>
        <v>8.0593918030386948</v>
      </c>
      <c r="U58" s="2">
        <f t="shared" si="10"/>
        <v>10.901788918542143</v>
      </c>
      <c r="V58" s="2">
        <f t="shared" si="10"/>
        <v>9.5195408496826346</v>
      </c>
      <c r="W58" s="2">
        <f t="shared" si="10"/>
        <v>4.8256134253554412</v>
      </c>
      <c r="X58" s="2">
        <f t="shared" si="10"/>
        <v>6.3255059842228523</v>
      </c>
      <c r="Y58" s="2">
        <f t="shared" si="10"/>
        <v>8.9441294845010511</v>
      </c>
      <c r="Z58" s="2">
        <f t="shared" si="10"/>
        <v>6.5286093541997472</v>
      </c>
      <c r="AA58" s="2">
        <f t="shared" si="10"/>
        <v>18.130430777331128</v>
      </c>
      <c r="AB58" s="2">
        <f t="shared" si="10"/>
        <v>12.256489326218212</v>
      </c>
      <c r="AC58" s="2">
        <f t="shared" si="10"/>
        <v>10.781876933072981</v>
      </c>
      <c r="AD58" s="2">
        <f t="shared" si="10"/>
        <v>14.481260701860107</v>
      </c>
      <c r="AE58" s="2">
        <f t="shared" si="10"/>
        <v>7.4205608019768636</v>
      </c>
      <c r="AF58" s="2">
        <f t="shared" si="10"/>
        <v>4.9510583714992933</v>
      </c>
      <c r="AG58" s="2">
        <f t="shared" si="10"/>
        <v>8.3019964735817258</v>
      </c>
      <c r="AH58" s="2">
        <f t="shared" si="10"/>
        <v>15.729480559749204</v>
      </c>
      <c r="AI58" s="2">
        <f t="shared" si="10"/>
        <v>16.656738911382384</v>
      </c>
      <c r="AJ58" s="2">
        <f t="shared" si="10"/>
        <v>7.3996541401994964</v>
      </c>
    </row>
    <row r="59" spans="1:36" s="2" customFormat="1" ht="15" customHeight="1" x14ac:dyDescent="0.25">
      <c r="A59" s="1"/>
      <c r="B59" s="1"/>
      <c r="C59" s="63"/>
      <c r="D59" s="129" t="str">
        <f>'CBA '!D68</f>
        <v>Average number of buildings affected per flood</v>
      </c>
      <c r="E59" s="131">
        <f>'CBA '!E68</f>
        <v>28.5</v>
      </c>
      <c r="F59" s="129" t="str">
        <f>'CBA '!F68</f>
        <v>Buildings/Flood</v>
      </c>
    </row>
    <row r="60" spans="1:36" s="2" customFormat="1" ht="15" customHeight="1" x14ac:dyDescent="0.25">
      <c r="A60" s="1"/>
      <c r="B60" s="1"/>
      <c r="C60" s="63"/>
      <c r="D60" s="129" t="str">
        <f>'CBA '!D71</f>
        <v>Average damage per building</v>
      </c>
      <c r="E60" s="129">
        <f>'CBA '!E71</f>
        <v>583</v>
      </c>
      <c r="F60" s="129" t="str">
        <f>'CBA '!F71</f>
        <v>USD/Building</v>
      </c>
    </row>
    <row r="61" spans="1:36" s="370" customFormat="1" ht="15" customHeight="1" x14ac:dyDescent="0.25">
      <c r="A61" s="8"/>
      <c r="B61" s="8"/>
      <c r="C61" s="63"/>
      <c r="D61" s="7" t="s">
        <v>304</v>
      </c>
      <c r="E61" s="197"/>
      <c r="F61" s="7" t="s">
        <v>301</v>
      </c>
      <c r="G61" s="7">
        <f xml:space="preserve"> SUM(I61:AJ61)</f>
        <v>7042.6097637068151</v>
      </c>
      <c r="H61" s="2"/>
      <c r="I61" s="318">
        <f>I58*$E$59</f>
        <v>285</v>
      </c>
      <c r="J61" s="318">
        <f t="shared" ref="J61:AJ61" si="11">J58*$E$59</f>
        <v>166.02413686117933</v>
      </c>
      <c r="K61" s="318">
        <f t="shared" si="11"/>
        <v>215.16101451463197</v>
      </c>
      <c r="L61" s="318">
        <f t="shared" si="11"/>
        <v>204.16025180553649</v>
      </c>
      <c r="M61" s="318">
        <f t="shared" si="11"/>
        <v>82.131046024300048</v>
      </c>
      <c r="N61" s="318">
        <f t="shared" si="11"/>
        <v>198.82241582992589</v>
      </c>
      <c r="O61" s="318">
        <f t="shared" si="11"/>
        <v>137.89690522238519</v>
      </c>
      <c r="P61" s="318">
        <f t="shared" si="11"/>
        <v>548.63480254177034</v>
      </c>
      <c r="Q61" s="318">
        <f t="shared" si="11"/>
        <v>142.36908941309431</v>
      </c>
      <c r="R61" s="318">
        <f t="shared" si="11"/>
        <v>144.58476999857814</v>
      </c>
      <c r="S61" s="318">
        <f t="shared" si="11"/>
        <v>38.222717227613309</v>
      </c>
      <c r="T61" s="318">
        <f t="shared" si="11"/>
        <v>229.69266638660281</v>
      </c>
      <c r="U61" s="318">
        <f t="shared" si="11"/>
        <v>310.70098417845111</v>
      </c>
      <c r="V61" s="318">
        <f t="shared" si="11"/>
        <v>271.30691421595509</v>
      </c>
      <c r="W61" s="318">
        <f t="shared" si="11"/>
        <v>137.52998262263009</v>
      </c>
      <c r="X61" s="318">
        <f t="shared" si="11"/>
        <v>180.27692055035129</v>
      </c>
      <c r="Y61" s="318">
        <f t="shared" si="11"/>
        <v>254.90769030827997</v>
      </c>
      <c r="Z61" s="318">
        <f t="shared" si="11"/>
        <v>186.06536659469279</v>
      </c>
      <c r="AA61" s="318">
        <f t="shared" si="11"/>
        <v>516.71727715393718</v>
      </c>
      <c r="AB61" s="318">
        <f t="shared" si="11"/>
        <v>349.30994579721903</v>
      </c>
      <c r="AC61" s="318">
        <f t="shared" si="11"/>
        <v>307.28349259257999</v>
      </c>
      <c r="AD61" s="318">
        <f t="shared" si="11"/>
        <v>412.71593000301306</v>
      </c>
      <c r="AE61" s="318">
        <f t="shared" si="11"/>
        <v>211.48598285634063</v>
      </c>
      <c r="AF61" s="318">
        <f t="shared" si="11"/>
        <v>141.10516358772986</v>
      </c>
      <c r="AG61" s="318">
        <f t="shared" si="11"/>
        <v>236.60689949707918</v>
      </c>
      <c r="AH61" s="318">
        <f t="shared" si="11"/>
        <v>448.29019595285229</v>
      </c>
      <c r="AI61" s="318">
        <f t="shared" si="11"/>
        <v>474.71705897439796</v>
      </c>
      <c r="AJ61" s="318">
        <f t="shared" si="11"/>
        <v>210.89014299568564</v>
      </c>
    </row>
    <row r="62" spans="1:36" ht="15" customHeight="1" x14ac:dyDescent="0.25">
      <c r="D62" s="166" t="str">
        <f>C53</f>
        <v>Flood damages to buildings</v>
      </c>
      <c r="E62" s="319" t="s">
        <v>296</v>
      </c>
      <c r="F62" s="166" t="s">
        <v>88</v>
      </c>
      <c r="G62" s="166">
        <f xml:space="preserve"> SUM(I62:AJ62)</f>
        <v>4105841.4922410725</v>
      </c>
      <c r="H62" s="166"/>
      <c r="I62" s="166">
        <f>$E$60*I61</f>
        <v>166155</v>
      </c>
      <c r="J62" s="166">
        <f t="shared" ref="J62:AJ62" si="12">$E$60*J61</f>
        <v>96792.071790067552</v>
      </c>
      <c r="K62" s="166">
        <f t="shared" si="12"/>
        <v>125438.87146203044</v>
      </c>
      <c r="L62" s="166">
        <f t="shared" si="12"/>
        <v>119025.42680262777</v>
      </c>
      <c r="M62" s="166">
        <f t="shared" si="12"/>
        <v>47882.399832166928</v>
      </c>
      <c r="N62" s="166">
        <f t="shared" si="12"/>
        <v>115913.4684288468</v>
      </c>
      <c r="O62" s="166">
        <f t="shared" si="12"/>
        <v>80393.895744650566</v>
      </c>
      <c r="P62" s="166">
        <f t="shared" si="12"/>
        <v>319854.08988185209</v>
      </c>
      <c r="Q62" s="166">
        <f t="shared" si="12"/>
        <v>83001.179127833981</v>
      </c>
      <c r="R62" s="166">
        <f t="shared" si="12"/>
        <v>84292.920909171051</v>
      </c>
      <c r="S62" s="166">
        <f t="shared" si="12"/>
        <v>22283.844143698559</v>
      </c>
      <c r="T62" s="166">
        <f t="shared" si="12"/>
        <v>133910.82450338945</v>
      </c>
      <c r="U62" s="166">
        <f t="shared" si="12"/>
        <v>181138.673776037</v>
      </c>
      <c r="V62" s="166">
        <f t="shared" si="12"/>
        <v>158171.93098790181</v>
      </c>
      <c r="W62" s="166">
        <f t="shared" si="12"/>
        <v>80179.979868993338</v>
      </c>
      <c r="X62" s="166">
        <f t="shared" si="12"/>
        <v>105101.44468085481</v>
      </c>
      <c r="Y62" s="166">
        <f t="shared" si="12"/>
        <v>148611.18344972722</v>
      </c>
      <c r="Z62" s="166">
        <f t="shared" si="12"/>
        <v>108476.10872470589</v>
      </c>
      <c r="AA62" s="166">
        <f t="shared" si="12"/>
        <v>301246.17258074536</v>
      </c>
      <c r="AB62" s="166">
        <f t="shared" si="12"/>
        <v>203647.69839977869</v>
      </c>
      <c r="AC62" s="166">
        <f t="shared" si="12"/>
        <v>179146.27618147412</v>
      </c>
      <c r="AD62" s="166">
        <f t="shared" si="12"/>
        <v>240613.3871917566</v>
      </c>
      <c r="AE62" s="166">
        <f t="shared" si="12"/>
        <v>123296.32800524659</v>
      </c>
      <c r="AF62" s="166">
        <f t="shared" si="12"/>
        <v>82264.310371646512</v>
      </c>
      <c r="AG62" s="166">
        <f t="shared" si="12"/>
        <v>137941.82240679718</v>
      </c>
      <c r="AH62" s="166">
        <f t="shared" si="12"/>
        <v>261353.18424051287</v>
      </c>
      <c r="AI62" s="166">
        <f t="shared" si="12"/>
        <v>276760.04538207402</v>
      </c>
      <c r="AJ62" s="166">
        <f t="shared" si="12"/>
        <v>122948.95336648473</v>
      </c>
    </row>
    <row r="63" spans="1:36" ht="15" customHeight="1" x14ac:dyDescent="0.25">
      <c r="AJ63" s="370"/>
    </row>
    <row r="64" spans="1:36" ht="15" customHeight="1" x14ac:dyDescent="0.25">
      <c r="C64" s="94" t="str">
        <f>'CBA '!$C$74</f>
        <v>Flood damages to agriculture production</v>
      </c>
      <c r="AJ64" s="370"/>
    </row>
    <row r="65" spans="1:36" s="318" customFormat="1" ht="15" customHeight="1" x14ac:dyDescent="0.25">
      <c r="A65" s="1"/>
      <c r="B65" s="1"/>
      <c r="C65" s="1"/>
      <c r="D65" s="103" t="str">
        <f>'CBA '!D75</f>
        <v>Total agriculture land</v>
      </c>
      <c r="E65" s="103">
        <f>'CBA '!E75</f>
        <v>154264</v>
      </c>
      <c r="F65" s="103" t="str">
        <f>'CBA '!F75</f>
        <v>Ha</v>
      </c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</row>
    <row r="66" spans="1:36" s="318" customFormat="1" ht="15" customHeight="1" x14ac:dyDescent="0.25">
      <c r="A66" s="1"/>
      <c r="B66" s="1"/>
      <c r="C66" s="1"/>
      <c r="D66" s="103" t="str">
        <f>'CBA '!D76</f>
        <v>Growth rate agriculture land</v>
      </c>
      <c r="E66" s="130">
        <f>'CBA '!E76</f>
        <v>0.01</v>
      </c>
      <c r="F66" s="103" t="str">
        <f>'CBA '!F76</f>
        <v>Percent</v>
      </c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</row>
    <row r="67" spans="1:36" s="318" customFormat="1" ht="15" customHeight="1" x14ac:dyDescent="0.25">
      <c r="A67" s="1"/>
      <c r="B67" s="1"/>
      <c r="C67" s="1"/>
      <c r="D67" s="323" t="s">
        <v>305</v>
      </c>
      <c r="E67" s="526"/>
      <c r="F67" s="323"/>
      <c r="G67" s="323"/>
      <c r="H67"/>
      <c r="I67">
        <f>E65</f>
        <v>154264</v>
      </c>
      <c r="J67">
        <f>I67*(1+$E$66)</f>
        <v>155806.64000000001</v>
      </c>
      <c r="K67">
        <f t="shared" ref="K67:AJ67" si="13">J67*(1+$E$66)</f>
        <v>157364.70640000002</v>
      </c>
      <c r="L67">
        <f t="shared" si="13"/>
        <v>158938.35346400001</v>
      </c>
      <c r="M67">
        <f t="shared" si="13"/>
        <v>160527.73699864003</v>
      </c>
      <c r="N67">
        <f t="shared" si="13"/>
        <v>162133.01436862643</v>
      </c>
      <c r="O67">
        <f t="shared" si="13"/>
        <v>163754.3445123127</v>
      </c>
      <c r="P67">
        <f t="shared" si="13"/>
        <v>165391.88795743583</v>
      </c>
      <c r="Q67">
        <f t="shared" si="13"/>
        <v>167045.8068370102</v>
      </c>
      <c r="R67">
        <f t="shared" si="13"/>
        <v>168716.26490538029</v>
      </c>
      <c r="S67">
        <f t="shared" si="13"/>
        <v>170403.42755443411</v>
      </c>
      <c r="T67">
        <f t="shared" si="13"/>
        <v>172107.46182997845</v>
      </c>
      <c r="U67">
        <f t="shared" si="13"/>
        <v>173828.53644827823</v>
      </c>
      <c r="V67">
        <f t="shared" si="13"/>
        <v>175566.82181276102</v>
      </c>
      <c r="W67">
        <f t="shared" si="13"/>
        <v>177322.49003088861</v>
      </c>
      <c r="X67">
        <f t="shared" si="13"/>
        <v>179095.71493119749</v>
      </c>
      <c r="Y67">
        <f t="shared" si="13"/>
        <v>180886.67208050948</v>
      </c>
      <c r="Z67">
        <f t="shared" si="13"/>
        <v>182695.53880131457</v>
      </c>
      <c r="AA67">
        <f t="shared" si="13"/>
        <v>184522.49418932773</v>
      </c>
      <c r="AB67">
        <f t="shared" si="13"/>
        <v>186367.71913122101</v>
      </c>
      <c r="AC67">
        <f t="shared" si="13"/>
        <v>188231.39632253323</v>
      </c>
      <c r="AD67">
        <f t="shared" si="13"/>
        <v>190113.71028575857</v>
      </c>
      <c r="AE67">
        <f t="shared" si="13"/>
        <v>192014.84738861615</v>
      </c>
      <c r="AF67">
        <f t="shared" si="13"/>
        <v>193934.99586250231</v>
      </c>
      <c r="AG67">
        <f t="shared" si="13"/>
        <v>195874.34582112732</v>
      </c>
      <c r="AH67">
        <f t="shared" si="13"/>
        <v>197833.0892793386</v>
      </c>
      <c r="AI67">
        <f t="shared" si="13"/>
        <v>199811.420172132</v>
      </c>
      <c r="AJ67">
        <f t="shared" si="13"/>
        <v>201809.53437385333</v>
      </c>
    </row>
    <row r="68" spans="1:36" s="318" customFormat="1" ht="15" customHeight="1" x14ac:dyDescent="0.25">
      <c r="A68" s="1"/>
      <c r="B68" s="1"/>
      <c r="C68" s="1"/>
      <c r="D68" s="103" t="str">
        <f>'CBA '!D78</f>
        <v>Share of cropland affected by floods</v>
      </c>
      <c r="E68" s="130">
        <f>'CBA '!E78</f>
        <v>1.1020069491261733E-2</v>
      </c>
      <c r="F68" s="103" t="str">
        <f>'CBA '!F78</f>
        <v>Percent</v>
      </c>
      <c r="G68" s="323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</row>
    <row r="69" spans="1:36" s="318" customFormat="1" ht="15" customHeight="1" x14ac:dyDescent="0.25">
      <c r="A69" s="1"/>
      <c r="B69" s="1"/>
      <c r="C69" s="1"/>
      <c r="D69" s="103" t="str">
        <f>'CBA '!D23</f>
        <v>Increased water retention</v>
      </c>
      <c r="E69" s="130">
        <f>'CBA '!E23</f>
        <v>0.1</v>
      </c>
      <c r="F69" s="103" t="str">
        <f>'CBA '!F23</f>
        <v>Percent</v>
      </c>
      <c r="G69" s="323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</row>
    <row r="70" spans="1:36" s="318" customFormat="1" ht="15" customHeight="1" x14ac:dyDescent="0.25">
      <c r="A70" s="1"/>
      <c r="B70" s="1"/>
      <c r="C70" s="1"/>
      <c r="D70" s="323" t="s">
        <v>306</v>
      </c>
      <c r="E70" s="514"/>
      <c r="F70" s="323" t="s">
        <v>102</v>
      </c>
      <c r="G70" s="323"/>
      <c r="H70"/>
      <c r="I70" s="209">
        <f>E68</f>
        <v>1.1020069491261733E-2</v>
      </c>
      <c r="J70" s="209">
        <f t="shared" ref="J70:AJ70" si="14">$E$68*J55*(1-$E$69)</f>
        <v>6.4196404401296314E-3</v>
      </c>
      <c r="K70" s="209">
        <f t="shared" si="14"/>
        <v>8.319611690391646E-3</v>
      </c>
      <c r="L70" s="209">
        <f t="shared" si="14"/>
        <v>7.8942461833351081E-3</v>
      </c>
      <c r="M70" s="209">
        <f t="shared" si="14"/>
        <v>3.1757538055361481E-3</v>
      </c>
      <c r="N70" s="209">
        <f t="shared" si="14"/>
        <v>7.6878485574256843E-3</v>
      </c>
      <c r="O70" s="209">
        <f t="shared" si="14"/>
        <v>5.3320472918618163E-3</v>
      </c>
      <c r="P70" s="209">
        <f t="shared" si="14"/>
        <v>2.1214012804684098E-2</v>
      </c>
      <c r="Q70" s="209">
        <f t="shared" si="14"/>
        <v>5.5049728376840509E-3</v>
      </c>
      <c r="R70" s="209">
        <f t="shared" si="14"/>
        <v>5.5906463605699145E-3</v>
      </c>
      <c r="S70" s="209">
        <f t="shared" si="14"/>
        <v>1.477954385940862E-3</v>
      </c>
      <c r="T70" s="209">
        <f t="shared" si="14"/>
        <v>8.8815057726791616E-3</v>
      </c>
      <c r="U70" s="209">
        <f t="shared" si="14"/>
        <v>1.2013847146140153E-2</v>
      </c>
      <c r="V70" s="209">
        <f t="shared" si="14"/>
        <v>1.0490600168840741E-2</v>
      </c>
      <c r="W70" s="209">
        <f t="shared" si="14"/>
        <v>5.3178595285382525E-3</v>
      </c>
      <c r="X70" s="209">
        <f t="shared" si="14"/>
        <v>6.9707515513527775E-3</v>
      </c>
      <c r="Y70" s="209">
        <f t="shared" si="14"/>
        <v>9.8564928458044557E-3</v>
      </c>
      <c r="Z70" s="209">
        <f t="shared" si="14"/>
        <v>7.1945728764582608E-3</v>
      </c>
      <c r="AA70" s="209">
        <f t="shared" si="14"/>
        <v>1.997986070726995E-2</v>
      </c>
      <c r="AB70" s="209">
        <f t="shared" si="14"/>
        <v>1.3506736409383239E-2</v>
      </c>
      <c r="AC70" s="209">
        <f t="shared" si="14"/>
        <v>1.1881703304869618E-2</v>
      </c>
      <c r="AD70" s="209">
        <f t="shared" si="14"/>
        <v>1.5958449925557602E-2</v>
      </c>
      <c r="AE70" s="209">
        <f t="shared" si="14"/>
        <v>8.177509570191796E-3</v>
      </c>
      <c r="AF70" s="209">
        <f t="shared" si="14"/>
        <v>5.4561007309215362E-3</v>
      </c>
      <c r="AG70" s="209">
        <f t="shared" si="14"/>
        <v>9.1488578055080472E-3</v>
      </c>
      <c r="AH70" s="209">
        <f t="shared" si="14"/>
        <v>1.7333996882988673E-2</v>
      </c>
      <c r="AI70" s="209">
        <f t="shared" si="14"/>
        <v>1.8355842030123717E-2</v>
      </c>
      <c r="AJ70" s="209">
        <f t="shared" si="14"/>
        <v>8.1544702836301042E-3</v>
      </c>
    </row>
    <row r="71" spans="1:36" s="318" customFormat="1" ht="15" customHeight="1" x14ac:dyDescent="0.25">
      <c r="A71" s="1"/>
      <c r="B71" s="1"/>
      <c r="C71" s="1"/>
      <c r="D71" s="323" t="s">
        <v>138</v>
      </c>
      <c r="E71" s="323"/>
      <c r="F71" s="103" t="s">
        <v>307</v>
      </c>
      <c r="G71" s="323"/>
      <c r="H71"/>
      <c r="I71">
        <f t="shared" ref="I71:AJ71" si="15">I67*I70</f>
        <v>1700</v>
      </c>
      <c r="J71">
        <f t="shared" si="15"/>
        <v>1000.2226069847192</v>
      </c>
      <c r="K71">
        <f t="shared" si="15"/>
        <v>1309.2132510204892</v>
      </c>
      <c r="L71">
        <f t="shared" si="15"/>
        <v>1254.6984902187485</v>
      </c>
      <c r="M71">
        <f t="shared" si="15"/>
        <v>509.79657166753702</v>
      </c>
      <c r="N71">
        <f t="shared" si="15"/>
        <v>1246.4540606249225</v>
      </c>
      <c r="O71">
        <f t="shared" si="15"/>
        <v>873.14590918748388</v>
      </c>
      <c r="P71">
        <f t="shared" si="15"/>
        <v>3508.6256289199214</v>
      </c>
      <c r="Q71">
        <f t="shared" si="15"/>
        <v>919.58262928675788</v>
      </c>
      <c r="R71">
        <f t="shared" si="15"/>
        <v>943.2329723622139</v>
      </c>
      <c r="S71">
        <f t="shared" si="15"/>
        <v>251.84849313343182</v>
      </c>
      <c r="T71">
        <f t="shared" si="15"/>
        <v>1528.573415764112</v>
      </c>
      <c r="U71">
        <f t="shared" si="15"/>
        <v>2088.3494665268672</v>
      </c>
      <c r="V71">
        <f t="shared" si="15"/>
        <v>1841.8013305517829</v>
      </c>
      <c r="W71">
        <f t="shared" si="15"/>
        <v>942.9760932348903</v>
      </c>
      <c r="X71">
        <f t="shared" si="15"/>
        <v>1248.4317326972798</v>
      </c>
      <c r="Y71">
        <f t="shared" si="15"/>
        <v>1782.9081892629183</v>
      </c>
      <c r="Z71">
        <f t="shared" si="15"/>
        <v>1314.4163681098655</v>
      </c>
      <c r="AA71">
        <f t="shared" si="15"/>
        <v>3686.7337312607965</v>
      </c>
      <c r="AB71">
        <f t="shared" si="15"/>
        <v>2517.219657523372</v>
      </c>
      <c r="AC71">
        <f t="shared" si="15"/>
        <v>2236.5096037656658</v>
      </c>
      <c r="AD71">
        <f t="shared" si="15"/>
        <v>3033.9201257572436</v>
      </c>
      <c r="AE71">
        <f t="shared" si="15"/>
        <v>1570.2032521393257</v>
      </c>
      <c r="AF71">
        <f t="shared" si="15"/>
        <v>1058.1288726766641</v>
      </c>
      <c r="AG71">
        <f t="shared" si="15"/>
        <v>1792.0265376644033</v>
      </c>
      <c r="AH71">
        <f t="shared" si="15"/>
        <v>3429.2381529200752</v>
      </c>
      <c r="AI71">
        <f t="shared" si="15"/>
        <v>3667.7068644943306</v>
      </c>
      <c r="AJ71">
        <f t="shared" si="15"/>
        <v>1645.649851004815</v>
      </c>
    </row>
    <row r="72" spans="1:36" s="318" customFormat="1" ht="15" customHeight="1" x14ac:dyDescent="0.25">
      <c r="A72" s="1"/>
      <c r="B72" s="1"/>
      <c r="C72" s="1"/>
      <c r="D72" s="103" t="str">
        <f>'CBA '!D80</f>
        <v>Average yield per hectare</v>
      </c>
      <c r="E72" s="103">
        <f>'CBA '!E80</f>
        <v>4</v>
      </c>
      <c r="F72" s="103" t="str">
        <f>'CBA '!F80</f>
        <v>Ton/Ha/Year</v>
      </c>
      <c r="G72" s="323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</row>
    <row r="73" spans="1:36" s="318" customFormat="1" ht="15" customHeight="1" x14ac:dyDescent="0.25">
      <c r="A73" s="1"/>
      <c r="B73" s="1"/>
      <c r="C73" s="1"/>
      <c r="D73" s="103" t="str">
        <f>'CBA '!D86</f>
        <v>Average value per ton lost (floods)</v>
      </c>
      <c r="E73" s="103">
        <f>'CBA '!E86</f>
        <v>284.09090909090912</v>
      </c>
      <c r="F73" s="103" t="str">
        <f>'CBA '!F86</f>
        <v>USD/Ton</v>
      </c>
      <c r="G73" s="32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</row>
    <row r="74" spans="1:36" ht="15" customHeight="1" x14ac:dyDescent="0.25">
      <c r="A74" s="8"/>
      <c r="B74" s="8"/>
      <c r="C74" s="63"/>
      <c r="D74" s="323" t="s">
        <v>308</v>
      </c>
      <c r="E74" s="197"/>
      <c r="F74" s="7" t="s">
        <v>301</v>
      </c>
      <c r="G74" s="7"/>
      <c r="H74" s="2"/>
      <c r="I74" s="318">
        <f t="shared" ref="I74:AJ74" si="16">$E$72*I71</f>
        <v>6800</v>
      </c>
      <c r="J74" s="318">
        <f t="shared" si="16"/>
        <v>4000.8904279388767</v>
      </c>
      <c r="K74" s="318">
        <f t="shared" si="16"/>
        <v>5236.8530040819569</v>
      </c>
      <c r="L74" s="318">
        <f t="shared" si="16"/>
        <v>5018.7939608749939</v>
      </c>
      <c r="M74" s="318">
        <f t="shared" si="16"/>
        <v>2039.1862866701481</v>
      </c>
      <c r="N74" s="318">
        <f t="shared" si="16"/>
        <v>4985.8162424996899</v>
      </c>
      <c r="O74" s="318">
        <f t="shared" si="16"/>
        <v>3492.5836367499355</v>
      </c>
      <c r="P74" s="318">
        <f t="shared" si="16"/>
        <v>14034.502515679686</v>
      </c>
      <c r="Q74" s="318">
        <f t="shared" si="16"/>
        <v>3678.3305171470315</v>
      </c>
      <c r="R74" s="318">
        <f t="shared" si="16"/>
        <v>3772.9318894488556</v>
      </c>
      <c r="S74" s="318">
        <f t="shared" si="16"/>
        <v>1007.3939725337273</v>
      </c>
      <c r="T74" s="318">
        <f t="shared" si="16"/>
        <v>6114.2936630564482</v>
      </c>
      <c r="U74" s="318">
        <f t="shared" si="16"/>
        <v>8353.3978661074689</v>
      </c>
      <c r="V74" s="318">
        <f t="shared" si="16"/>
        <v>7367.2053222071318</v>
      </c>
      <c r="W74" s="318">
        <f t="shared" si="16"/>
        <v>3771.9043729395612</v>
      </c>
      <c r="X74" s="318">
        <f t="shared" si="16"/>
        <v>4993.7269307891193</v>
      </c>
      <c r="Y74" s="318">
        <f t="shared" si="16"/>
        <v>7131.6327570516733</v>
      </c>
      <c r="Z74" s="318">
        <f t="shared" si="16"/>
        <v>5257.6654724394621</v>
      </c>
      <c r="AA74" s="318">
        <f t="shared" si="16"/>
        <v>14746.934925043186</v>
      </c>
      <c r="AB74" s="318">
        <f t="shared" si="16"/>
        <v>10068.878630093488</v>
      </c>
      <c r="AC74" s="318">
        <f t="shared" si="16"/>
        <v>8946.0384150626633</v>
      </c>
      <c r="AD74" s="318">
        <f t="shared" si="16"/>
        <v>12135.680503028974</v>
      </c>
      <c r="AE74" s="318">
        <f t="shared" si="16"/>
        <v>6280.813008557303</v>
      </c>
      <c r="AF74" s="318">
        <f t="shared" si="16"/>
        <v>4232.5154907066562</v>
      </c>
      <c r="AG74" s="318">
        <f t="shared" si="16"/>
        <v>7168.1061506576134</v>
      </c>
      <c r="AH74" s="318">
        <f t="shared" si="16"/>
        <v>13716.952611680301</v>
      </c>
      <c r="AI74" s="318">
        <f t="shared" si="16"/>
        <v>14670.827457977322</v>
      </c>
      <c r="AJ74" s="318">
        <f t="shared" si="16"/>
        <v>6582.59940401926</v>
      </c>
    </row>
    <row r="75" spans="1:36" ht="15" customHeight="1" x14ac:dyDescent="0.25">
      <c r="D75" s="166" t="str">
        <f>C64</f>
        <v>Flood damages to agriculture production</v>
      </c>
      <c r="E75" s="319" t="s">
        <v>296</v>
      </c>
      <c r="F75" s="166" t="s">
        <v>88</v>
      </c>
      <c r="G75" s="166">
        <f xml:space="preserve"> SUM(I75:AJ75)</f>
        <v>55570015.748591632</v>
      </c>
      <c r="H75" s="166"/>
      <c r="I75" s="166">
        <f>$E$73*I74</f>
        <v>1931818.1818181821</v>
      </c>
      <c r="J75" s="166">
        <f t="shared" ref="J75:AJ75" si="17">$E$73*J74</f>
        <v>1136616.5988462719</v>
      </c>
      <c r="K75" s="166">
        <f t="shared" si="17"/>
        <v>1487742.3307051016</v>
      </c>
      <c r="L75" s="166">
        <f t="shared" si="17"/>
        <v>1425793.7388849417</v>
      </c>
      <c r="M75" s="166">
        <f t="shared" si="17"/>
        <v>579314.28598583757</v>
      </c>
      <c r="N75" s="166">
        <f t="shared" si="17"/>
        <v>1416425.0688919574</v>
      </c>
      <c r="O75" s="166">
        <f t="shared" si="17"/>
        <v>992211.26044032269</v>
      </c>
      <c r="P75" s="166">
        <f t="shared" si="17"/>
        <v>3987074.578318093</v>
      </c>
      <c r="Q75" s="166">
        <f t="shared" si="17"/>
        <v>1044980.260553134</v>
      </c>
      <c r="R75" s="166">
        <f t="shared" si="17"/>
        <v>1071855.6504116068</v>
      </c>
      <c r="S75" s="166">
        <f t="shared" si="17"/>
        <v>286191.46946980892</v>
      </c>
      <c r="T75" s="166">
        <f t="shared" si="17"/>
        <v>1737015.2451864912</v>
      </c>
      <c r="U75" s="166">
        <f t="shared" si="17"/>
        <v>2373124.3937805314</v>
      </c>
      <c r="V75" s="166">
        <f t="shared" si="17"/>
        <v>2092956.0574452081</v>
      </c>
      <c r="W75" s="166">
        <f t="shared" si="17"/>
        <v>1071563.7423123755</v>
      </c>
      <c r="X75" s="166">
        <f t="shared" si="17"/>
        <v>1418672.4235196363</v>
      </c>
      <c r="Y75" s="166">
        <f t="shared" si="17"/>
        <v>2026032.0332533165</v>
      </c>
      <c r="Z75" s="166">
        <f t="shared" si="17"/>
        <v>1493654.9637612109</v>
      </c>
      <c r="AA75" s="166">
        <f t="shared" si="17"/>
        <v>4189470.1491599963</v>
      </c>
      <c r="AB75" s="166">
        <f t="shared" si="17"/>
        <v>2860476.8835492865</v>
      </c>
      <c r="AC75" s="166">
        <f t="shared" si="17"/>
        <v>2541488.1860973476</v>
      </c>
      <c r="AD75" s="166">
        <f t="shared" si="17"/>
        <v>3447636.5065423227</v>
      </c>
      <c r="AE75" s="166">
        <f t="shared" si="17"/>
        <v>1784321.8774310523</v>
      </c>
      <c r="AF75" s="166">
        <f t="shared" si="17"/>
        <v>1202419.1734962093</v>
      </c>
      <c r="AG75" s="166">
        <f t="shared" si="17"/>
        <v>2036393.7928004586</v>
      </c>
      <c r="AH75" s="166">
        <f t="shared" si="17"/>
        <v>3896861.5374091766</v>
      </c>
      <c r="AI75" s="166">
        <f t="shared" si="17"/>
        <v>4167848.7096526488</v>
      </c>
      <c r="AJ75" s="166">
        <f t="shared" si="17"/>
        <v>1870056.6488691082</v>
      </c>
    </row>
    <row r="76" spans="1:36" ht="15" customHeight="1" x14ac:dyDescent="0.25">
      <c r="AJ76" s="370"/>
    </row>
    <row r="77" spans="1:36" ht="15" customHeight="1" x14ac:dyDescent="0.25">
      <c r="C77" s="94" t="str">
        <f>'CBA '!$C$89</f>
        <v>Drought damages to agriculture production</v>
      </c>
      <c r="AJ77" s="370"/>
    </row>
    <row r="78" spans="1:36" ht="15" customHeight="1" x14ac:dyDescent="0.25">
      <c r="D78" s="103" t="str">
        <f>'CBA '!D92</f>
        <v>Share of agriculture land affected by drought</v>
      </c>
      <c r="E78" s="130">
        <f>'CBA '!E92</f>
        <v>5.3479749001711348E-3</v>
      </c>
      <c r="F78" s="103" t="str">
        <f>'CBA '!F92</f>
        <v>Percent</v>
      </c>
    </row>
    <row r="79" spans="1:36" ht="15" customHeight="1" x14ac:dyDescent="0.25">
      <c r="D79" s="323" t="s">
        <v>309</v>
      </c>
      <c r="E79" s="515"/>
      <c r="F79" s="103"/>
      <c r="I79" s="61">
        <f>CHOOSE($E30,I23,I24,I25)</f>
        <v>1</v>
      </c>
      <c r="J79" s="61">
        <f t="shared" ref="J79:AJ79" si="18">CHOOSE($E30,J23,J24,J25)</f>
        <v>0.57151250521214925</v>
      </c>
      <c r="K79" s="61">
        <f t="shared" si="18"/>
        <v>1.886578893480978</v>
      </c>
      <c r="L79" s="61">
        <f t="shared" si="18"/>
        <v>0.33589786990268627</v>
      </c>
      <c r="M79" s="61">
        <f t="shared" si="18"/>
        <v>1.8021133288354334</v>
      </c>
      <c r="N79" s="61">
        <f t="shared" si="18"/>
        <v>0.52089469875255501</v>
      </c>
      <c r="O79" s="61">
        <f t="shared" si="18"/>
        <v>0.99007918989160293</v>
      </c>
      <c r="P79" s="61">
        <f t="shared" si="18"/>
        <v>1.3159215357207739</v>
      </c>
      <c r="Q79" s="61">
        <f t="shared" si="18"/>
        <v>1.1998936805850868</v>
      </c>
      <c r="R79" s="61">
        <f t="shared" si="18"/>
        <v>1.4704898565014293</v>
      </c>
      <c r="S79" s="61">
        <f t="shared" si="18"/>
        <v>1.7109790026619862</v>
      </c>
      <c r="T79" s="61">
        <f t="shared" si="18"/>
        <v>1.0043532130809509</v>
      </c>
      <c r="U79" s="61">
        <f t="shared" si="18"/>
        <v>1.3553753126526258</v>
      </c>
      <c r="V79" s="61">
        <f t="shared" si="18"/>
        <v>0.32222330773093133</v>
      </c>
      <c r="W79" s="61">
        <f t="shared" si="18"/>
        <v>1.821004501870731</v>
      </c>
      <c r="X79" s="61">
        <f t="shared" si="18"/>
        <v>0.85478219515214826</v>
      </c>
      <c r="Y79" s="61">
        <f t="shared" si="18"/>
        <v>1.1761500417825188</v>
      </c>
      <c r="Z79" s="61">
        <f t="shared" si="18"/>
        <v>1.8926704012850122</v>
      </c>
      <c r="AA79" s="61">
        <f t="shared" si="18"/>
        <v>1.3056894481706376</v>
      </c>
      <c r="AB79" s="61">
        <f t="shared" si="18"/>
        <v>1.935774258044032</v>
      </c>
      <c r="AC79" s="61">
        <f t="shared" si="18"/>
        <v>1.0075657910961664</v>
      </c>
      <c r="AD79" s="61">
        <f t="shared" si="18"/>
        <v>1.3393280543588275</v>
      </c>
      <c r="AE79" s="61">
        <f t="shared" si="18"/>
        <v>0.62212121416715949</v>
      </c>
      <c r="AF79" s="61">
        <f t="shared" si="18"/>
        <v>0.60332642852458096</v>
      </c>
      <c r="AG79" s="61">
        <f t="shared" si="18"/>
        <v>0.64735137011309196</v>
      </c>
      <c r="AH79" s="61">
        <f t="shared" si="18"/>
        <v>1.1011769539080969</v>
      </c>
      <c r="AI79" s="61">
        <f t="shared" si="18"/>
        <v>0.48999972676824888</v>
      </c>
      <c r="AJ79" s="61">
        <f t="shared" si="18"/>
        <v>1.339229186822426</v>
      </c>
    </row>
    <row r="80" spans="1:36" ht="15" customHeight="1" x14ac:dyDescent="0.25">
      <c r="D80" s="103" t="str">
        <f>'CBA '!D97</f>
        <v xml:space="preserve">Change in water yield </v>
      </c>
      <c r="E80" s="515">
        <f>'CBA '!E97</f>
        <v>0.01</v>
      </c>
      <c r="F80" s="103" t="str">
        <f>'CBA '!F97</f>
        <v>Percent</v>
      </c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61"/>
      <c r="AD80" s="61"/>
      <c r="AE80" s="61"/>
      <c r="AF80" s="61"/>
      <c r="AG80" s="61"/>
      <c r="AH80" s="61"/>
      <c r="AI80" s="61"/>
      <c r="AJ80" s="61"/>
    </row>
    <row r="81" spans="1:16381" ht="15" customHeight="1" x14ac:dyDescent="0.25">
      <c r="D81" s="103" t="str">
        <f>'CBA '!D98</f>
        <v>Reduction in water stress from CSA</v>
      </c>
      <c r="E81" s="515">
        <f>'CBA '!E98</f>
        <v>0.2</v>
      </c>
      <c r="F81" s="103" t="str">
        <f>'CBA '!F98</f>
        <v>Percent</v>
      </c>
      <c r="G81" s="2"/>
    </row>
    <row r="82" spans="1:16381" ht="15" customHeight="1" x14ac:dyDescent="0.25">
      <c r="D82" s="322"/>
      <c r="E82" s="514"/>
      <c r="F82" s="322"/>
      <c r="G82" s="2"/>
    </row>
    <row r="83" spans="1:16381" ht="15" customHeight="1" x14ac:dyDescent="0.25">
      <c r="D83" s="323" t="s">
        <v>310</v>
      </c>
      <c r="E83" s="515"/>
      <c r="F83" s="323" t="s">
        <v>102</v>
      </c>
      <c r="I83" s="209">
        <f>$E$78*I79</f>
        <v>5.3479749001711348E-3</v>
      </c>
      <c r="J83" s="209">
        <f>$E$78*J79*(1-$E$80)*(1-$E$81)</f>
        <v>2.4206961501427315E-3</v>
      </c>
      <c r="K83" s="209">
        <f t="shared" ref="K83:AJ83" si="19">$E$78*K79*(1-$E$80)*(1-$E$81)</f>
        <v>7.990786243066891E-3</v>
      </c>
      <c r="L83" s="209">
        <f t="shared" si="19"/>
        <v>1.4227277147903284E-3</v>
      </c>
      <c r="M83" s="209">
        <f t="shared" si="19"/>
        <v>7.6330242251015923E-3</v>
      </c>
      <c r="N83" s="209">
        <f t="shared" si="19"/>
        <v>2.2062995654522082E-3</v>
      </c>
      <c r="O83" s="209">
        <f t="shared" si="19"/>
        <v>4.193575576123874E-3</v>
      </c>
      <c r="P83" s="209">
        <f t="shared" si="19"/>
        <v>5.5737121521544468E-3</v>
      </c>
      <c r="Q83" s="209">
        <f t="shared" si="19"/>
        <v>5.082265019021261E-3</v>
      </c>
      <c r="R83" s="209">
        <f t="shared" si="19"/>
        <v>6.2284011320725106E-3</v>
      </c>
      <c r="S83" s="209">
        <f t="shared" si="19"/>
        <v>7.2470160266772657E-3</v>
      </c>
      <c r="T83" s="209">
        <f t="shared" si="19"/>
        <v>4.2540345733748201E-3</v>
      </c>
      <c r="U83" s="209">
        <f t="shared" si="19"/>
        <v>5.7408224166832552E-3</v>
      </c>
      <c r="V83" s="209">
        <f t="shared" si="19"/>
        <v>1.3648077923001513E-3</v>
      </c>
      <c r="W83" s="209">
        <f t="shared" si="19"/>
        <v>7.713039604329822E-3</v>
      </c>
      <c r="X83" s="209">
        <f t="shared" si="19"/>
        <v>3.6205121500312042E-3</v>
      </c>
      <c r="Y83" s="209">
        <f t="shared" si="19"/>
        <v>4.9816965546122085E-3</v>
      </c>
      <c r="Z83" s="209">
        <f t="shared" si="19"/>
        <v>8.0165874098923062E-3</v>
      </c>
      <c r="AA83" s="209">
        <f t="shared" si="19"/>
        <v>5.5303731618180172E-3</v>
      </c>
      <c r="AB83" s="209">
        <f t="shared" si="19"/>
        <v>8.1991579383781724E-3</v>
      </c>
      <c r="AC83" s="209">
        <f t="shared" si="19"/>
        <v>4.26764175635427E-3</v>
      </c>
      <c r="AD83" s="209">
        <f t="shared" si="19"/>
        <v>5.6728527117023931E-3</v>
      </c>
      <c r="AE83" s="209">
        <f t="shared" si="19"/>
        <v>2.6350542014781284E-3</v>
      </c>
      <c r="AF83" s="209">
        <f t="shared" si="19"/>
        <v>2.5554470803166082E-3</v>
      </c>
      <c r="AG83" s="209">
        <f t="shared" si="19"/>
        <v>2.7419189521333187E-3</v>
      </c>
      <c r="AH83" s="209">
        <f t="shared" si="19"/>
        <v>4.6641408344367478E-3</v>
      </c>
      <c r="AI83" s="209">
        <f t="shared" si="19"/>
        <v>2.0754409419590689E-3</v>
      </c>
      <c r="AJ83" s="209">
        <f t="shared" si="19"/>
        <v>5.672433948748723E-3</v>
      </c>
    </row>
    <row r="84" spans="1:16381" ht="15" customHeight="1" x14ac:dyDescent="0.25">
      <c r="D84" s="323" t="s">
        <v>311</v>
      </c>
      <c r="E84" s="515"/>
      <c r="F84" s="103" t="s">
        <v>312</v>
      </c>
      <c r="I84">
        <f t="shared" ref="I84:AJ84" si="20">I$280*I83</f>
        <v>824.99999999999989</v>
      </c>
      <c r="J84">
        <f t="shared" si="20"/>
        <v>377.16053361467453</v>
      </c>
      <c r="K84">
        <f t="shared" si="20"/>
        <v>1257.4677310453806</v>
      </c>
      <c r="L84">
        <f t="shared" si="20"/>
        <v>226.12600041637421</v>
      </c>
      <c r="M84">
        <f t="shared" si="20"/>
        <v>1225.3121053113566</v>
      </c>
      <c r="N84">
        <f t="shared" si="20"/>
        <v>357.71399914695712</v>
      </c>
      <c r="O84">
        <f t="shared" si="20"/>
        <v>686.71621963100904</v>
      </c>
      <c r="P84">
        <f t="shared" si="20"/>
        <v>921.84677577612683</v>
      </c>
      <c r="Q84">
        <f t="shared" si="20"/>
        <v>848.97106066191952</v>
      </c>
      <c r="R84">
        <f t="shared" si="20"/>
        <v>1050.8325753357162</v>
      </c>
      <c r="S84">
        <f t="shared" si="20"/>
        <v>1234.9163704877224</v>
      </c>
      <c r="T84">
        <f t="shared" si="20"/>
        <v>732.15109296051548</v>
      </c>
      <c r="U84">
        <f t="shared" si="20"/>
        <v>997.91875870151796</v>
      </c>
      <c r="V84">
        <f t="shared" si="20"/>
        <v>239.6149664794284</v>
      </c>
      <c r="W84">
        <f t="shared" si="20"/>
        <v>1367.695388346624</v>
      </c>
      <c r="X84">
        <f t="shared" si="20"/>
        <v>648.41821192692544</v>
      </c>
      <c r="Y84">
        <f t="shared" si="20"/>
        <v>901.12251107874249</v>
      </c>
      <c r="Z84">
        <f t="shared" si="20"/>
        <v>1464.5947561981097</v>
      </c>
      <c r="AA84">
        <f t="shared" si="20"/>
        <v>1020.4782496163791</v>
      </c>
      <c r="AB84">
        <f t="shared" si="20"/>
        <v>1528.0583637721843</v>
      </c>
      <c r="AC84">
        <f t="shared" si="20"/>
        <v>803.30416680291239</v>
      </c>
      <c r="AD84">
        <f t="shared" si="20"/>
        <v>1078.4870769263687</v>
      </c>
      <c r="AE84">
        <f t="shared" si="20"/>
        <v>505.96953035755462</v>
      </c>
      <c r="AF84">
        <f t="shared" si="20"/>
        <v>495.59061894804501</v>
      </c>
      <c r="AG84">
        <f t="shared" si="20"/>
        <v>537.07158104366476</v>
      </c>
      <c r="AH84">
        <f t="shared" si="20"/>
        <v>922.721390110534</v>
      </c>
      <c r="AI84">
        <f t="shared" si="20"/>
        <v>414.69680209622896</v>
      </c>
      <c r="AJ84">
        <f t="shared" si="20"/>
        <v>1144.7512539634179</v>
      </c>
    </row>
    <row r="85" spans="1:16381" ht="15" customHeight="1" x14ac:dyDescent="0.25">
      <c r="D85" s="323"/>
      <c r="E85" s="515"/>
      <c r="F85" s="103"/>
    </row>
    <row r="86" spans="1:16381" ht="15" customHeight="1" x14ac:dyDescent="0.25">
      <c r="D86" s="103" t="str">
        <f>'CBA '!D95</f>
        <v>Average yield per hectare</v>
      </c>
      <c r="E86" s="103">
        <f>'CBA '!E95</f>
        <v>4</v>
      </c>
      <c r="F86" s="103" t="str">
        <f>'CBA '!F95</f>
        <v>Ton/Ha/Year</v>
      </c>
    </row>
    <row r="87" spans="1:16381" ht="15" customHeight="1" x14ac:dyDescent="0.25">
      <c r="D87" s="103" t="str">
        <f>'CBA '!D103</f>
        <v>Average value per ton lost (droughts)</v>
      </c>
      <c r="E87" s="103">
        <f>'CBA '!E103</f>
        <v>568.18181818181813</v>
      </c>
      <c r="F87" s="103" t="str">
        <f>'CBA '!F103</f>
        <v>USD/Ton</v>
      </c>
    </row>
    <row r="88" spans="1:16381" ht="15" customHeight="1" x14ac:dyDescent="0.25">
      <c r="A88" s="8"/>
      <c r="B88" s="8"/>
      <c r="C88" s="63"/>
      <c r="D88" s="7" t="s">
        <v>313</v>
      </c>
      <c r="E88" s="197"/>
      <c r="F88" s="7" t="s">
        <v>301</v>
      </c>
      <c r="G88" s="7">
        <f xml:space="preserve"> SUM(I88:AJ88)</f>
        <v>95258.832363025562</v>
      </c>
      <c r="H88" s="2"/>
      <c r="I88" s="318">
        <f t="shared" ref="I88:AJ88" si="21">I84*$E$86</f>
        <v>3299.9999999999995</v>
      </c>
      <c r="J88" s="318">
        <f t="shared" si="21"/>
        <v>1508.6421344586981</v>
      </c>
      <c r="K88" s="318">
        <f t="shared" si="21"/>
        <v>5029.8709241815222</v>
      </c>
      <c r="L88" s="318">
        <f t="shared" si="21"/>
        <v>904.50400166549684</v>
      </c>
      <c r="M88" s="318">
        <f t="shared" si="21"/>
        <v>4901.2484212454265</v>
      </c>
      <c r="N88" s="318">
        <f t="shared" si="21"/>
        <v>1430.8559965878285</v>
      </c>
      <c r="O88" s="318">
        <f t="shared" si="21"/>
        <v>2746.8648785240362</v>
      </c>
      <c r="P88" s="318">
        <f t="shared" si="21"/>
        <v>3687.3871031045073</v>
      </c>
      <c r="Q88" s="318">
        <f t="shared" si="21"/>
        <v>3395.8842426476781</v>
      </c>
      <c r="R88" s="318">
        <f t="shared" si="21"/>
        <v>4203.3303013428649</v>
      </c>
      <c r="S88" s="318">
        <f t="shared" si="21"/>
        <v>4939.6654819508894</v>
      </c>
      <c r="T88" s="318">
        <f t="shared" si="21"/>
        <v>2928.6043718420619</v>
      </c>
      <c r="U88" s="318">
        <f t="shared" si="21"/>
        <v>3991.6750348060718</v>
      </c>
      <c r="V88" s="318">
        <f t="shared" si="21"/>
        <v>958.45986591771361</v>
      </c>
      <c r="W88" s="318">
        <f t="shared" si="21"/>
        <v>5470.7815533864959</v>
      </c>
      <c r="X88" s="318">
        <f t="shared" si="21"/>
        <v>2593.6728477077017</v>
      </c>
      <c r="Y88" s="318">
        <f t="shared" si="21"/>
        <v>3604.49004431497</v>
      </c>
      <c r="Z88" s="318">
        <f t="shared" si="21"/>
        <v>5858.3790247924389</v>
      </c>
      <c r="AA88" s="318">
        <f t="shared" si="21"/>
        <v>4081.9129984655165</v>
      </c>
      <c r="AB88" s="318">
        <f t="shared" si="21"/>
        <v>6112.2334550887372</v>
      </c>
      <c r="AC88" s="318">
        <f t="shared" si="21"/>
        <v>3213.2166672116496</v>
      </c>
      <c r="AD88" s="318">
        <f t="shared" si="21"/>
        <v>4313.9483077054747</v>
      </c>
      <c r="AE88" s="318">
        <f t="shared" si="21"/>
        <v>2023.8781214302185</v>
      </c>
      <c r="AF88" s="318">
        <f t="shared" si="21"/>
        <v>1982.36247579218</v>
      </c>
      <c r="AG88" s="318">
        <f t="shared" si="21"/>
        <v>2148.2863241746591</v>
      </c>
      <c r="AH88" s="318">
        <f t="shared" si="21"/>
        <v>3690.885560442136</v>
      </c>
      <c r="AI88" s="318">
        <f t="shared" si="21"/>
        <v>1658.7872083849159</v>
      </c>
      <c r="AJ88" s="318">
        <f t="shared" si="21"/>
        <v>4579.0050158536715</v>
      </c>
      <c r="AK88" s="318">
        <v>29</v>
      </c>
      <c r="AL88" s="318">
        <v>30</v>
      </c>
      <c r="AM88" s="318">
        <v>31</v>
      </c>
      <c r="AN88" s="318">
        <v>32</v>
      </c>
      <c r="AO88" s="318">
        <v>33</v>
      </c>
      <c r="AP88" s="318">
        <v>34</v>
      </c>
      <c r="AQ88" s="318">
        <v>35</v>
      </c>
      <c r="AR88" s="318">
        <v>36</v>
      </c>
      <c r="AS88" s="318">
        <v>37</v>
      </c>
      <c r="AT88" s="318">
        <v>38</v>
      </c>
      <c r="AU88" s="318">
        <v>39</v>
      </c>
      <c r="AV88" s="318">
        <v>40</v>
      </c>
      <c r="AW88" s="318">
        <v>41</v>
      </c>
      <c r="AX88" s="318">
        <v>42</v>
      </c>
      <c r="AY88" s="318">
        <v>43</v>
      </c>
      <c r="AZ88" s="318">
        <v>44</v>
      </c>
      <c r="BA88" s="318">
        <v>45</v>
      </c>
      <c r="BB88" s="318">
        <v>46</v>
      </c>
      <c r="BC88" s="318">
        <v>47</v>
      </c>
      <c r="BD88" s="318">
        <v>48</v>
      </c>
      <c r="BE88" s="318">
        <v>49</v>
      </c>
      <c r="BF88" s="318">
        <v>50</v>
      </c>
      <c r="BG88" s="318">
        <v>51</v>
      </c>
      <c r="BH88" s="318">
        <v>52</v>
      </c>
      <c r="BI88" s="318">
        <v>53</v>
      </c>
      <c r="BJ88" s="318">
        <v>54</v>
      </c>
      <c r="BK88" s="318">
        <v>55</v>
      </c>
      <c r="BL88" s="318">
        <v>56</v>
      </c>
      <c r="BM88" s="318">
        <v>57</v>
      </c>
      <c r="BN88" s="318">
        <v>58</v>
      </c>
      <c r="BO88" s="318">
        <v>59</v>
      </c>
      <c r="BP88" s="318">
        <v>60</v>
      </c>
      <c r="BQ88" s="318">
        <v>61</v>
      </c>
      <c r="BR88" s="318">
        <v>62</v>
      </c>
      <c r="BS88" s="318">
        <v>63</v>
      </c>
      <c r="BT88" s="318">
        <v>64</v>
      </c>
      <c r="BU88" s="318">
        <v>65</v>
      </c>
      <c r="BV88" s="318">
        <v>66</v>
      </c>
      <c r="BW88" s="318">
        <v>67</v>
      </c>
      <c r="BX88" s="318">
        <v>68</v>
      </c>
      <c r="BY88" s="318">
        <v>69</v>
      </c>
      <c r="BZ88" s="318">
        <v>70</v>
      </c>
      <c r="CA88" s="318">
        <v>71</v>
      </c>
      <c r="CB88" s="318">
        <v>72</v>
      </c>
      <c r="CC88" s="318">
        <v>73</v>
      </c>
      <c r="CD88" s="318">
        <v>74</v>
      </c>
      <c r="CE88" s="318">
        <v>75</v>
      </c>
      <c r="CF88" s="318">
        <v>76</v>
      </c>
      <c r="CG88" s="318">
        <v>77</v>
      </c>
      <c r="CH88" s="318">
        <v>78</v>
      </c>
      <c r="CI88" s="318">
        <v>79</v>
      </c>
      <c r="CJ88" s="318">
        <v>80</v>
      </c>
      <c r="CK88" s="318">
        <v>81</v>
      </c>
      <c r="CL88" s="318">
        <v>82</v>
      </c>
      <c r="CM88" s="318">
        <v>83</v>
      </c>
      <c r="CN88" s="318">
        <v>84</v>
      </c>
      <c r="CO88" s="318">
        <v>85</v>
      </c>
      <c r="CP88" s="318">
        <v>86</v>
      </c>
      <c r="CQ88" s="318">
        <v>87</v>
      </c>
      <c r="CR88" s="318">
        <v>88</v>
      </c>
      <c r="CS88" s="318">
        <v>89</v>
      </c>
      <c r="CT88" s="318">
        <v>90</v>
      </c>
      <c r="CU88" s="318">
        <v>91</v>
      </c>
      <c r="CV88" s="318">
        <v>92</v>
      </c>
      <c r="CW88" s="318">
        <v>93</v>
      </c>
      <c r="CX88" s="318">
        <v>94</v>
      </c>
      <c r="CY88" s="318">
        <v>95</v>
      </c>
      <c r="CZ88" s="318">
        <v>96</v>
      </c>
      <c r="DA88" s="318">
        <v>97</v>
      </c>
      <c r="DB88" s="318">
        <v>98</v>
      </c>
      <c r="DC88" s="318">
        <v>99</v>
      </c>
      <c r="DD88" s="318">
        <v>100</v>
      </c>
      <c r="DE88" s="318">
        <v>101</v>
      </c>
      <c r="DF88" s="318">
        <v>102</v>
      </c>
      <c r="DG88" s="318">
        <v>103</v>
      </c>
      <c r="DH88" s="318">
        <v>104</v>
      </c>
      <c r="DI88" s="318">
        <v>105</v>
      </c>
      <c r="DJ88" s="318">
        <v>106</v>
      </c>
      <c r="DK88" s="318">
        <v>107</v>
      </c>
      <c r="DL88" s="318">
        <v>108</v>
      </c>
      <c r="DM88" s="318">
        <v>109</v>
      </c>
      <c r="DN88" s="318">
        <v>110</v>
      </c>
      <c r="DO88" s="318">
        <v>111</v>
      </c>
      <c r="DP88" s="318">
        <v>112</v>
      </c>
      <c r="DQ88" s="318">
        <v>113</v>
      </c>
      <c r="DR88" s="318">
        <v>114</v>
      </c>
      <c r="DS88" s="318">
        <v>115</v>
      </c>
      <c r="DT88" s="318">
        <v>116</v>
      </c>
      <c r="DU88" s="318">
        <v>117</v>
      </c>
      <c r="DV88" s="318">
        <v>118</v>
      </c>
      <c r="DW88" s="318">
        <v>119</v>
      </c>
      <c r="DX88" s="318">
        <v>120</v>
      </c>
      <c r="DY88" s="318">
        <v>121</v>
      </c>
      <c r="DZ88" s="318">
        <v>122</v>
      </c>
      <c r="EA88" s="318">
        <v>123</v>
      </c>
      <c r="EB88" s="318">
        <v>124</v>
      </c>
      <c r="EC88" s="318">
        <v>125</v>
      </c>
      <c r="ED88" s="318">
        <v>126</v>
      </c>
      <c r="EE88" s="318">
        <v>127</v>
      </c>
      <c r="EF88" s="318">
        <v>128</v>
      </c>
      <c r="EG88" s="318">
        <v>129</v>
      </c>
      <c r="EH88" s="318">
        <v>130</v>
      </c>
      <c r="EI88" s="318">
        <v>131</v>
      </c>
      <c r="EJ88" s="318">
        <v>132</v>
      </c>
      <c r="EK88" s="318">
        <v>133</v>
      </c>
      <c r="EL88" s="318">
        <v>134</v>
      </c>
      <c r="EM88" s="318">
        <v>135</v>
      </c>
      <c r="EN88" s="318">
        <v>136</v>
      </c>
      <c r="EO88" s="318">
        <v>137</v>
      </c>
      <c r="EP88" s="318">
        <v>138</v>
      </c>
      <c r="EQ88" s="318">
        <v>139</v>
      </c>
      <c r="ER88" s="318">
        <v>140</v>
      </c>
      <c r="ES88" s="318">
        <v>141</v>
      </c>
      <c r="ET88" s="318">
        <v>142</v>
      </c>
      <c r="EU88" s="318">
        <v>143</v>
      </c>
      <c r="EV88" s="318">
        <v>144</v>
      </c>
      <c r="EW88" s="318">
        <v>145</v>
      </c>
      <c r="EX88" s="318">
        <v>146</v>
      </c>
      <c r="EY88" s="318">
        <v>147</v>
      </c>
      <c r="EZ88" s="318">
        <v>148</v>
      </c>
      <c r="FA88" s="318">
        <v>149</v>
      </c>
      <c r="FB88" s="318">
        <v>150</v>
      </c>
      <c r="FC88" s="318">
        <v>151</v>
      </c>
      <c r="FD88" s="318">
        <v>152</v>
      </c>
      <c r="FE88" s="318">
        <v>153</v>
      </c>
      <c r="FF88" s="318">
        <v>154</v>
      </c>
      <c r="FG88" s="318">
        <v>155</v>
      </c>
      <c r="FH88" s="318">
        <v>156</v>
      </c>
      <c r="FI88" s="318">
        <v>157</v>
      </c>
      <c r="FJ88" s="318">
        <v>158</v>
      </c>
      <c r="FK88" s="318">
        <v>159</v>
      </c>
      <c r="FL88" s="318">
        <v>160</v>
      </c>
      <c r="FM88" s="318">
        <v>161</v>
      </c>
      <c r="FN88" s="318">
        <v>162</v>
      </c>
      <c r="FO88" s="318">
        <v>163</v>
      </c>
      <c r="FP88" s="318">
        <v>164</v>
      </c>
      <c r="FQ88" s="318">
        <v>165</v>
      </c>
      <c r="FR88" s="318">
        <v>166</v>
      </c>
      <c r="FS88" s="318">
        <v>167</v>
      </c>
      <c r="FT88" s="318">
        <v>168</v>
      </c>
      <c r="FU88" s="318">
        <v>169</v>
      </c>
      <c r="FV88" s="318">
        <v>170</v>
      </c>
      <c r="FW88" s="318">
        <v>171</v>
      </c>
      <c r="FX88" s="318">
        <v>172</v>
      </c>
      <c r="FY88" s="318">
        <v>173</v>
      </c>
      <c r="FZ88" s="318">
        <v>174</v>
      </c>
      <c r="GA88" s="318">
        <v>175</v>
      </c>
      <c r="GB88" s="318">
        <v>176</v>
      </c>
      <c r="GC88" s="318">
        <v>177</v>
      </c>
      <c r="GD88" s="318">
        <v>178</v>
      </c>
      <c r="GE88" s="318">
        <v>179</v>
      </c>
      <c r="GF88" s="318">
        <v>180</v>
      </c>
      <c r="GG88" s="318">
        <v>181</v>
      </c>
      <c r="GH88" s="318">
        <v>182</v>
      </c>
      <c r="GI88" s="318">
        <v>183</v>
      </c>
      <c r="GJ88" s="318">
        <v>184</v>
      </c>
      <c r="GK88" s="318">
        <v>185</v>
      </c>
      <c r="GL88" s="318">
        <v>186</v>
      </c>
      <c r="GM88" s="318">
        <v>187</v>
      </c>
      <c r="GN88" s="318">
        <v>188</v>
      </c>
      <c r="GO88" s="318">
        <v>189</v>
      </c>
      <c r="GP88" s="318">
        <v>190</v>
      </c>
      <c r="GQ88" s="318">
        <v>191</v>
      </c>
      <c r="GR88" s="318">
        <v>192</v>
      </c>
      <c r="GS88" s="318">
        <v>193</v>
      </c>
      <c r="GT88" s="318">
        <v>194</v>
      </c>
      <c r="GU88" s="318">
        <v>195</v>
      </c>
      <c r="GV88" s="318">
        <v>196</v>
      </c>
      <c r="GW88" s="318">
        <v>197</v>
      </c>
      <c r="GX88" s="318">
        <v>198</v>
      </c>
      <c r="GY88" s="318">
        <v>199</v>
      </c>
      <c r="GZ88" s="318">
        <v>200</v>
      </c>
      <c r="HA88" s="318">
        <v>201</v>
      </c>
      <c r="HB88" s="318">
        <v>202</v>
      </c>
      <c r="HC88" s="318">
        <v>203</v>
      </c>
      <c r="HD88" s="318">
        <v>204</v>
      </c>
      <c r="HE88" s="318">
        <v>205</v>
      </c>
      <c r="HF88" s="318">
        <v>206</v>
      </c>
      <c r="HG88" s="318">
        <v>207</v>
      </c>
      <c r="HH88" s="318">
        <v>208</v>
      </c>
      <c r="HI88" s="318">
        <v>209</v>
      </c>
      <c r="HJ88" s="318">
        <v>210</v>
      </c>
      <c r="HK88" s="318">
        <v>211</v>
      </c>
      <c r="HL88" s="318">
        <v>212</v>
      </c>
      <c r="HM88" s="318">
        <v>213</v>
      </c>
      <c r="HN88" s="318">
        <v>214</v>
      </c>
      <c r="HO88" s="318">
        <v>215</v>
      </c>
      <c r="HP88" s="318">
        <v>216</v>
      </c>
      <c r="HQ88" s="318">
        <v>217</v>
      </c>
      <c r="HR88" s="318">
        <v>218</v>
      </c>
      <c r="HS88" s="318">
        <v>219</v>
      </c>
      <c r="HT88" s="318">
        <v>220</v>
      </c>
      <c r="HU88" s="318">
        <v>221</v>
      </c>
      <c r="HV88" s="318">
        <v>222</v>
      </c>
      <c r="HW88" s="318">
        <v>223</v>
      </c>
      <c r="HX88" s="318">
        <v>224</v>
      </c>
      <c r="HY88" s="318">
        <v>225</v>
      </c>
      <c r="HZ88" s="318">
        <v>226</v>
      </c>
      <c r="IA88" s="318">
        <v>227</v>
      </c>
      <c r="IB88" s="318">
        <v>228</v>
      </c>
      <c r="IC88" s="318">
        <v>229</v>
      </c>
      <c r="ID88" s="318">
        <v>230</v>
      </c>
      <c r="IE88" s="318">
        <v>231</v>
      </c>
      <c r="IF88" s="318">
        <v>232</v>
      </c>
      <c r="IG88" s="318">
        <v>233</v>
      </c>
      <c r="IH88" s="318">
        <v>234</v>
      </c>
      <c r="II88" s="318">
        <v>235</v>
      </c>
      <c r="IJ88" s="318">
        <v>236</v>
      </c>
      <c r="IK88" s="318">
        <v>237</v>
      </c>
      <c r="IL88" s="318">
        <v>238</v>
      </c>
      <c r="IM88" s="318">
        <v>239</v>
      </c>
      <c r="IN88" s="318">
        <v>240</v>
      </c>
      <c r="IO88" s="318">
        <v>241</v>
      </c>
      <c r="IP88" s="318">
        <v>242</v>
      </c>
      <c r="IQ88" s="318">
        <v>243</v>
      </c>
      <c r="IR88" s="318">
        <v>244</v>
      </c>
      <c r="IS88" s="318">
        <v>245</v>
      </c>
      <c r="IT88" s="318">
        <v>246</v>
      </c>
      <c r="IU88" s="318">
        <v>247</v>
      </c>
      <c r="IV88" s="318">
        <v>248</v>
      </c>
      <c r="IW88" s="318">
        <v>249</v>
      </c>
      <c r="IX88" s="318">
        <v>250</v>
      </c>
      <c r="IY88" s="318">
        <v>251</v>
      </c>
      <c r="IZ88" s="318">
        <v>252</v>
      </c>
      <c r="JA88" s="318">
        <v>253</v>
      </c>
      <c r="JB88" s="318">
        <v>254</v>
      </c>
      <c r="JC88" s="318">
        <v>255</v>
      </c>
      <c r="JD88" s="318">
        <v>256</v>
      </c>
      <c r="JE88" s="318">
        <v>257</v>
      </c>
      <c r="JF88" s="318">
        <v>258</v>
      </c>
      <c r="JG88" s="318">
        <v>259</v>
      </c>
      <c r="JH88" s="318">
        <v>260</v>
      </c>
      <c r="JI88" s="318">
        <v>261</v>
      </c>
      <c r="JJ88" s="318">
        <v>262</v>
      </c>
      <c r="JK88" s="318">
        <v>263</v>
      </c>
      <c r="JL88" s="318">
        <v>264</v>
      </c>
      <c r="JM88" s="318">
        <v>265</v>
      </c>
      <c r="JN88" s="318">
        <v>266</v>
      </c>
      <c r="JO88" s="318">
        <v>267</v>
      </c>
      <c r="JP88" s="318">
        <v>268</v>
      </c>
      <c r="JQ88" s="318">
        <v>269</v>
      </c>
      <c r="JR88" s="318">
        <v>270</v>
      </c>
      <c r="JS88" s="318">
        <v>271</v>
      </c>
      <c r="JT88" s="318">
        <v>272</v>
      </c>
      <c r="JU88" s="318">
        <v>273</v>
      </c>
      <c r="JV88" s="318">
        <v>274</v>
      </c>
      <c r="JW88" s="318">
        <v>275</v>
      </c>
      <c r="JX88" s="318">
        <v>276</v>
      </c>
      <c r="JY88" s="318">
        <v>277</v>
      </c>
      <c r="JZ88" s="318">
        <v>278</v>
      </c>
      <c r="KA88" s="318">
        <v>279</v>
      </c>
      <c r="KB88" s="318">
        <v>280</v>
      </c>
      <c r="KC88" s="318">
        <v>281</v>
      </c>
      <c r="KD88" s="318">
        <v>282</v>
      </c>
      <c r="KE88" s="318">
        <v>283</v>
      </c>
      <c r="KF88" s="318">
        <v>284</v>
      </c>
      <c r="KG88" s="318">
        <v>285</v>
      </c>
      <c r="KH88" s="318">
        <v>286</v>
      </c>
      <c r="KI88" s="318">
        <v>287</v>
      </c>
      <c r="KJ88" s="318">
        <v>288</v>
      </c>
      <c r="KK88" s="318">
        <v>289</v>
      </c>
      <c r="KL88" s="318">
        <v>290</v>
      </c>
      <c r="KM88" s="318">
        <v>291</v>
      </c>
      <c r="KN88" s="318">
        <v>292</v>
      </c>
      <c r="KO88" s="318">
        <v>293</v>
      </c>
      <c r="KP88" s="318">
        <v>294</v>
      </c>
      <c r="KQ88" s="318">
        <v>295</v>
      </c>
      <c r="KR88" s="318">
        <v>296</v>
      </c>
      <c r="KS88" s="318">
        <v>297</v>
      </c>
      <c r="KT88" s="318">
        <v>298</v>
      </c>
      <c r="KU88" s="318">
        <v>299</v>
      </c>
      <c r="KV88" s="318">
        <v>300</v>
      </c>
      <c r="KW88" s="318">
        <v>301</v>
      </c>
      <c r="KX88" s="318">
        <v>302</v>
      </c>
      <c r="KY88" s="318">
        <v>303</v>
      </c>
      <c r="KZ88" s="318">
        <v>304</v>
      </c>
      <c r="LA88" s="318">
        <v>305</v>
      </c>
      <c r="LB88" s="318">
        <v>306</v>
      </c>
      <c r="LC88" s="318">
        <v>307</v>
      </c>
      <c r="LD88" s="318">
        <v>308</v>
      </c>
      <c r="LE88" s="318">
        <v>309</v>
      </c>
      <c r="LF88" s="318">
        <v>310</v>
      </c>
      <c r="LG88" s="318">
        <v>311</v>
      </c>
      <c r="LH88" s="318">
        <v>312</v>
      </c>
      <c r="LI88" s="318">
        <v>313</v>
      </c>
      <c r="LJ88" s="318">
        <v>314</v>
      </c>
      <c r="LK88" s="318">
        <v>315</v>
      </c>
      <c r="LL88" s="318">
        <v>316</v>
      </c>
      <c r="LM88" s="318">
        <v>317</v>
      </c>
      <c r="LN88" s="318">
        <v>318</v>
      </c>
      <c r="LO88" s="318">
        <v>319</v>
      </c>
      <c r="LP88" s="318">
        <v>320</v>
      </c>
      <c r="LQ88" s="318">
        <v>321</v>
      </c>
      <c r="LR88" s="318">
        <v>322</v>
      </c>
      <c r="LS88" s="318">
        <v>323</v>
      </c>
      <c r="LT88" s="318">
        <v>324</v>
      </c>
      <c r="LU88" s="318">
        <v>325</v>
      </c>
      <c r="LV88" s="318">
        <v>326</v>
      </c>
      <c r="LW88" s="318">
        <v>327</v>
      </c>
      <c r="LX88" s="318">
        <v>328</v>
      </c>
      <c r="LY88" s="318">
        <v>329</v>
      </c>
      <c r="LZ88" s="318">
        <v>330</v>
      </c>
      <c r="MA88" s="318">
        <v>331</v>
      </c>
      <c r="MB88" s="318">
        <v>332</v>
      </c>
      <c r="MC88" s="318">
        <v>333</v>
      </c>
      <c r="MD88" s="318">
        <v>334</v>
      </c>
      <c r="ME88" s="318">
        <v>335</v>
      </c>
      <c r="MF88" s="318">
        <v>336</v>
      </c>
      <c r="MG88" s="318">
        <v>337</v>
      </c>
      <c r="MH88" s="318">
        <v>338</v>
      </c>
      <c r="MI88" s="318">
        <v>339</v>
      </c>
      <c r="MJ88" s="318">
        <v>340</v>
      </c>
      <c r="MK88" s="318">
        <v>341</v>
      </c>
      <c r="ML88" s="318">
        <v>342</v>
      </c>
      <c r="MM88" s="318">
        <v>343</v>
      </c>
      <c r="MN88" s="318">
        <v>344</v>
      </c>
      <c r="MO88" s="318">
        <v>345</v>
      </c>
      <c r="MP88" s="318">
        <v>346</v>
      </c>
      <c r="MQ88" s="318">
        <v>347</v>
      </c>
      <c r="MR88" s="318">
        <v>348</v>
      </c>
      <c r="MS88" s="318">
        <v>349</v>
      </c>
      <c r="MT88" s="318">
        <v>350</v>
      </c>
      <c r="MU88" s="318">
        <v>351</v>
      </c>
      <c r="MV88" s="318">
        <v>352</v>
      </c>
      <c r="MW88" s="318">
        <v>353</v>
      </c>
      <c r="MX88" s="318">
        <v>354</v>
      </c>
      <c r="MY88" s="318">
        <v>355</v>
      </c>
      <c r="MZ88" s="318">
        <v>356</v>
      </c>
      <c r="NA88" s="318">
        <v>357</v>
      </c>
      <c r="NB88" s="318">
        <v>358</v>
      </c>
      <c r="NC88" s="318">
        <v>359</v>
      </c>
      <c r="ND88" s="318">
        <v>360</v>
      </c>
      <c r="NE88" s="318">
        <v>361</v>
      </c>
      <c r="NF88" s="318">
        <v>362</v>
      </c>
      <c r="NG88" s="318">
        <v>363</v>
      </c>
      <c r="NH88" s="318">
        <v>364</v>
      </c>
      <c r="NI88" s="318">
        <v>365</v>
      </c>
      <c r="NJ88" s="318">
        <v>366</v>
      </c>
      <c r="NK88" s="318">
        <v>367</v>
      </c>
      <c r="NL88" s="318">
        <v>368</v>
      </c>
      <c r="NM88" s="318">
        <v>369</v>
      </c>
      <c r="NN88" s="318">
        <v>370</v>
      </c>
      <c r="NO88" s="318">
        <v>371</v>
      </c>
      <c r="NP88" s="318">
        <v>372</v>
      </c>
      <c r="NQ88" s="318">
        <v>373</v>
      </c>
      <c r="NR88" s="318">
        <v>374</v>
      </c>
      <c r="NS88" s="318">
        <v>375</v>
      </c>
      <c r="NT88" s="318">
        <v>376</v>
      </c>
      <c r="NU88" s="318">
        <v>377</v>
      </c>
      <c r="NV88" s="318">
        <v>378</v>
      </c>
      <c r="NW88" s="318">
        <v>379</v>
      </c>
      <c r="NX88" s="318">
        <v>380</v>
      </c>
      <c r="NY88" s="318">
        <v>381</v>
      </c>
      <c r="NZ88" s="318">
        <v>382</v>
      </c>
      <c r="OA88" s="318">
        <v>383</v>
      </c>
      <c r="OB88" s="318">
        <v>384</v>
      </c>
      <c r="OC88" s="318">
        <v>385</v>
      </c>
      <c r="OD88" s="318">
        <v>386</v>
      </c>
      <c r="OE88" s="318">
        <v>387</v>
      </c>
      <c r="OF88" s="318">
        <v>388</v>
      </c>
      <c r="OG88" s="318">
        <v>389</v>
      </c>
      <c r="OH88" s="318">
        <v>390</v>
      </c>
      <c r="OI88" s="318">
        <v>391</v>
      </c>
      <c r="OJ88" s="318">
        <v>392</v>
      </c>
      <c r="OK88" s="318">
        <v>393</v>
      </c>
      <c r="OL88" s="318">
        <v>394</v>
      </c>
      <c r="OM88" s="318">
        <v>395</v>
      </c>
      <c r="ON88" s="318">
        <v>396</v>
      </c>
      <c r="OO88" s="318">
        <v>397</v>
      </c>
      <c r="OP88" s="318">
        <v>398</v>
      </c>
      <c r="OQ88" s="318">
        <v>399</v>
      </c>
      <c r="OR88" s="318">
        <v>400</v>
      </c>
      <c r="OS88" s="318">
        <v>401</v>
      </c>
      <c r="OT88" s="318">
        <v>402</v>
      </c>
      <c r="OU88" s="318">
        <v>403</v>
      </c>
      <c r="OV88" s="318">
        <v>404</v>
      </c>
      <c r="OW88" s="318">
        <v>405</v>
      </c>
      <c r="OX88" s="318">
        <v>406</v>
      </c>
      <c r="OY88" s="318">
        <v>407</v>
      </c>
      <c r="OZ88" s="318">
        <v>408</v>
      </c>
      <c r="PA88" s="318">
        <v>409</v>
      </c>
      <c r="PB88" s="318">
        <v>410</v>
      </c>
      <c r="PC88" s="318">
        <v>411</v>
      </c>
      <c r="PD88" s="318">
        <v>412</v>
      </c>
      <c r="PE88" s="318">
        <v>413</v>
      </c>
      <c r="PF88" s="318">
        <v>414</v>
      </c>
      <c r="PG88" s="318">
        <v>415</v>
      </c>
      <c r="PH88" s="318">
        <v>416</v>
      </c>
      <c r="PI88" s="318">
        <v>417</v>
      </c>
      <c r="PJ88" s="318">
        <v>418</v>
      </c>
      <c r="PK88" s="318">
        <v>419</v>
      </c>
      <c r="PL88" s="318">
        <v>420</v>
      </c>
      <c r="PM88" s="318">
        <v>421</v>
      </c>
      <c r="PN88" s="318">
        <v>422</v>
      </c>
      <c r="PO88" s="318">
        <v>423</v>
      </c>
      <c r="PP88" s="318">
        <v>424</v>
      </c>
      <c r="PQ88" s="318">
        <v>425</v>
      </c>
      <c r="PR88" s="318">
        <v>426</v>
      </c>
      <c r="PS88" s="318">
        <v>427</v>
      </c>
      <c r="PT88" s="318">
        <v>428</v>
      </c>
      <c r="PU88" s="318">
        <v>429</v>
      </c>
      <c r="PV88" s="318">
        <v>430</v>
      </c>
      <c r="PW88" s="318">
        <v>431</v>
      </c>
      <c r="PX88" s="318">
        <v>432</v>
      </c>
      <c r="PY88" s="318">
        <v>433</v>
      </c>
      <c r="PZ88" s="318">
        <v>434</v>
      </c>
      <c r="QA88" s="318">
        <v>435</v>
      </c>
      <c r="QB88" s="318">
        <v>436</v>
      </c>
      <c r="QC88" s="318">
        <v>437</v>
      </c>
      <c r="QD88" s="318">
        <v>438</v>
      </c>
      <c r="QE88" s="318">
        <v>439</v>
      </c>
      <c r="QF88" s="318">
        <v>440</v>
      </c>
      <c r="QG88" s="318">
        <v>441</v>
      </c>
      <c r="QH88" s="318">
        <v>442</v>
      </c>
      <c r="QI88" s="318">
        <v>443</v>
      </c>
      <c r="QJ88" s="318">
        <v>444</v>
      </c>
      <c r="QK88" s="318">
        <v>445</v>
      </c>
      <c r="QL88" s="318">
        <v>446</v>
      </c>
      <c r="QM88" s="318">
        <v>447</v>
      </c>
      <c r="QN88" s="318">
        <v>448</v>
      </c>
      <c r="QO88" s="318">
        <v>449</v>
      </c>
      <c r="QP88" s="318">
        <v>450</v>
      </c>
      <c r="QQ88" s="318">
        <v>451</v>
      </c>
      <c r="QR88" s="318">
        <v>452</v>
      </c>
      <c r="QS88" s="318">
        <v>453</v>
      </c>
      <c r="QT88" s="318">
        <v>454</v>
      </c>
      <c r="QU88" s="318">
        <v>455</v>
      </c>
      <c r="QV88" s="318">
        <v>456</v>
      </c>
      <c r="QW88" s="318">
        <v>457</v>
      </c>
      <c r="QX88" s="318">
        <v>458</v>
      </c>
      <c r="QY88" s="318">
        <v>459</v>
      </c>
      <c r="QZ88" s="318">
        <v>460</v>
      </c>
      <c r="RA88" s="318">
        <v>461</v>
      </c>
      <c r="RB88" s="318">
        <v>462</v>
      </c>
      <c r="RC88" s="318">
        <v>463</v>
      </c>
      <c r="RD88" s="318">
        <v>464</v>
      </c>
      <c r="RE88" s="318">
        <v>465</v>
      </c>
      <c r="RF88" s="318">
        <v>466</v>
      </c>
      <c r="RG88" s="318">
        <v>467</v>
      </c>
      <c r="RH88" s="318">
        <v>468</v>
      </c>
      <c r="RI88" s="318">
        <v>469</v>
      </c>
      <c r="RJ88" s="318">
        <v>470</v>
      </c>
      <c r="RK88" s="318">
        <v>471</v>
      </c>
      <c r="RL88" s="318">
        <v>472</v>
      </c>
      <c r="RM88" s="318">
        <v>473</v>
      </c>
      <c r="RN88" s="318">
        <v>474</v>
      </c>
      <c r="RO88" s="318">
        <v>475</v>
      </c>
      <c r="RP88" s="318">
        <v>476</v>
      </c>
      <c r="RQ88" s="318">
        <v>477</v>
      </c>
      <c r="RR88" s="318">
        <v>478</v>
      </c>
      <c r="RS88" s="318">
        <v>479</v>
      </c>
      <c r="RT88" s="318">
        <v>480</v>
      </c>
      <c r="RU88" s="318">
        <v>481</v>
      </c>
      <c r="RV88" s="318">
        <v>482</v>
      </c>
      <c r="RW88" s="318">
        <v>483</v>
      </c>
      <c r="RX88" s="318">
        <v>484</v>
      </c>
      <c r="RY88" s="318">
        <v>485</v>
      </c>
      <c r="RZ88" s="318">
        <v>486</v>
      </c>
      <c r="SA88" s="318">
        <v>487</v>
      </c>
      <c r="SB88" s="318">
        <v>488</v>
      </c>
      <c r="SC88" s="318">
        <v>489</v>
      </c>
      <c r="SD88" s="318">
        <v>490</v>
      </c>
      <c r="SE88" s="318">
        <v>491</v>
      </c>
      <c r="SF88" s="318">
        <v>492</v>
      </c>
      <c r="SG88" s="318">
        <v>493</v>
      </c>
      <c r="SH88" s="318">
        <v>494</v>
      </c>
      <c r="SI88" s="318">
        <v>495</v>
      </c>
      <c r="SJ88" s="318">
        <v>496</v>
      </c>
      <c r="SK88" s="318">
        <v>497</v>
      </c>
      <c r="SL88" s="318">
        <v>498</v>
      </c>
      <c r="SM88" s="318">
        <v>499</v>
      </c>
      <c r="SN88" s="318">
        <v>500</v>
      </c>
      <c r="SO88" s="318">
        <v>501</v>
      </c>
      <c r="SP88" s="318">
        <v>502</v>
      </c>
      <c r="SQ88" s="318">
        <v>503</v>
      </c>
      <c r="SR88" s="318">
        <v>504</v>
      </c>
      <c r="SS88" s="318">
        <v>505</v>
      </c>
      <c r="ST88" s="318">
        <v>506</v>
      </c>
      <c r="SU88" s="318">
        <v>507</v>
      </c>
      <c r="SV88" s="318">
        <v>508</v>
      </c>
      <c r="SW88" s="318">
        <v>509</v>
      </c>
      <c r="SX88" s="318">
        <v>510</v>
      </c>
      <c r="SY88" s="318">
        <v>511</v>
      </c>
      <c r="SZ88" s="318">
        <v>512</v>
      </c>
      <c r="TA88" s="318">
        <v>513</v>
      </c>
      <c r="TB88" s="318">
        <v>514</v>
      </c>
      <c r="TC88" s="318">
        <v>515</v>
      </c>
      <c r="TD88" s="318">
        <v>516</v>
      </c>
      <c r="TE88" s="318">
        <v>517</v>
      </c>
      <c r="TF88" s="318">
        <v>518</v>
      </c>
      <c r="TG88" s="318">
        <v>519</v>
      </c>
      <c r="TH88" s="318">
        <v>520</v>
      </c>
      <c r="TI88" s="318">
        <v>521</v>
      </c>
      <c r="TJ88" s="318">
        <v>522</v>
      </c>
      <c r="TK88" s="318">
        <v>523</v>
      </c>
      <c r="TL88" s="318">
        <v>524</v>
      </c>
      <c r="TM88" s="318">
        <v>525</v>
      </c>
      <c r="TN88" s="318">
        <v>526</v>
      </c>
      <c r="TO88" s="318">
        <v>527</v>
      </c>
      <c r="TP88" s="318">
        <v>528</v>
      </c>
      <c r="TQ88" s="318">
        <v>529</v>
      </c>
      <c r="TR88" s="318">
        <v>530</v>
      </c>
      <c r="TS88" s="318">
        <v>531</v>
      </c>
      <c r="TT88" s="318">
        <v>532</v>
      </c>
      <c r="TU88" s="318">
        <v>533</v>
      </c>
      <c r="TV88" s="318">
        <v>534</v>
      </c>
      <c r="TW88" s="318">
        <v>535</v>
      </c>
      <c r="TX88" s="318">
        <v>536</v>
      </c>
      <c r="TY88" s="318">
        <v>537</v>
      </c>
      <c r="TZ88" s="318">
        <v>538</v>
      </c>
      <c r="UA88" s="318">
        <v>539</v>
      </c>
      <c r="UB88" s="318">
        <v>540</v>
      </c>
      <c r="UC88" s="318">
        <v>541</v>
      </c>
      <c r="UD88" s="318">
        <v>542</v>
      </c>
      <c r="UE88" s="318">
        <v>543</v>
      </c>
      <c r="UF88" s="318">
        <v>544</v>
      </c>
      <c r="UG88" s="318">
        <v>545</v>
      </c>
      <c r="UH88" s="318">
        <v>546</v>
      </c>
      <c r="UI88" s="318">
        <v>547</v>
      </c>
      <c r="UJ88" s="318">
        <v>548</v>
      </c>
      <c r="UK88" s="318">
        <v>549</v>
      </c>
      <c r="UL88" s="318">
        <v>550</v>
      </c>
      <c r="UM88" s="318">
        <v>551</v>
      </c>
      <c r="UN88" s="318">
        <v>552</v>
      </c>
      <c r="UO88" s="318">
        <v>553</v>
      </c>
      <c r="UP88" s="318">
        <v>554</v>
      </c>
      <c r="UQ88" s="318">
        <v>555</v>
      </c>
      <c r="UR88" s="318">
        <v>556</v>
      </c>
      <c r="US88" s="318">
        <v>557</v>
      </c>
      <c r="UT88" s="318">
        <v>558</v>
      </c>
      <c r="UU88" s="318">
        <v>559</v>
      </c>
      <c r="UV88" s="318">
        <v>560</v>
      </c>
      <c r="UW88" s="318">
        <v>561</v>
      </c>
      <c r="UX88" s="318">
        <v>562</v>
      </c>
      <c r="UY88" s="318">
        <v>563</v>
      </c>
      <c r="UZ88" s="318">
        <v>564</v>
      </c>
      <c r="VA88" s="318">
        <v>565</v>
      </c>
      <c r="VB88" s="318">
        <v>566</v>
      </c>
      <c r="VC88" s="318">
        <v>567</v>
      </c>
      <c r="VD88" s="318">
        <v>568</v>
      </c>
      <c r="VE88" s="318">
        <v>569</v>
      </c>
      <c r="VF88" s="318">
        <v>570</v>
      </c>
      <c r="VG88" s="318">
        <v>571</v>
      </c>
      <c r="VH88" s="318">
        <v>572</v>
      </c>
      <c r="VI88" s="318">
        <v>573</v>
      </c>
      <c r="VJ88" s="318">
        <v>574</v>
      </c>
      <c r="VK88" s="318">
        <v>575</v>
      </c>
      <c r="VL88" s="318">
        <v>576</v>
      </c>
      <c r="VM88" s="318">
        <v>577</v>
      </c>
      <c r="VN88" s="318">
        <v>578</v>
      </c>
      <c r="VO88" s="318">
        <v>579</v>
      </c>
      <c r="VP88" s="318">
        <v>580</v>
      </c>
      <c r="VQ88" s="318">
        <v>581</v>
      </c>
      <c r="VR88" s="318">
        <v>582</v>
      </c>
      <c r="VS88" s="318">
        <v>583</v>
      </c>
      <c r="VT88" s="318">
        <v>584</v>
      </c>
      <c r="VU88" s="318">
        <v>585</v>
      </c>
      <c r="VV88" s="318">
        <v>586</v>
      </c>
      <c r="VW88" s="318">
        <v>587</v>
      </c>
      <c r="VX88" s="318">
        <v>588</v>
      </c>
      <c r="VY88" s="318">
        <v>589</v>
      </c>
      <c r="VZ88" s="318">
        <v>590</v>
      </c>
      <c r="WA88" s="318">
        <v>591</v>
      </c>
      <c r="WB88" s="318">
        <v>592</v>
      </c>
      <c r="WC88" s="318">
        <v>593</v>
      </c>
      <c r="WD88" s="318">
        <v>594</v>
      </c>
      <c r="WE88" s="318">
        <v>595</v>
      </c>
      <c r="WF88" s="318">
        <v>596</v>
      </c>
      <c r="WG88" s="318">
        <v>597</v>
      </c>
      <c r="WH88" s="318">
        <v>598</v>
      </c>
      <c r="WI88" s="318">
        <v>599</v>
      </c>
      <c r="WJ88" s="318">
        <v>600</v>
      </c>
      <c r="WK88" s="318">
        <v>601</v>
      </c>
      <c r="WL88" s="318">
        <v>602</v>
      </c>
      <c r="WM88" s="318">
        <v>603</v>
      </c>
      <c r="WN88" s="318">
        <v>604</v>
      </c>
      <c r="WO88" s="318">
        <v>605</v>
      </c>
      <c r="WP88" s="318">
        <v>606</v>
      </c>
      <c r="WQ88" s="318">
        <v>607</v>
      </c>
      <c r="WR88" s="318">
        <v>608</v>
      </c>
      <c r="WS88" s="318">
        <v>609</v>
      </c>
      <c r="WT88" s="318">
        <v>610</v>
      </c>
      <c r="WU88" s="318">
        <v>611</v>
      </c>
      <c r="WV88" s="318">
        <v>612</v>
      </c>
      <c r="WW88" s="318">
        <v>613</v>
      </c>
      <c r="WX88" s="318">
        <v>614</v>
      </c>
      <c r="WY88" s="318">
        <v>615</v>
      </c>
      <c r="WZ88" s="318">
        <v>616</v>
      </c>
      <c r="XA88" s="318">
        <v>617</v>
      </c>
      <c r="XB88" s="318">
        <v>618</v>
      </c>
      <c r="XC88" s="318">
        <v>619</v>
      </c>
      <c r="XD88" s="318">
        <v>620</v>
      </c>
      <c r="XE88" s="318">
        <v>621</v>
      </c>
      <c r="XF88" s="318">
        <v>622</v>
      </c>
      <c r="XG88" s="318">
        <v>623</v>
      </c>
      <c r="XH88" s="318">
        <v>624</v>
      </c>
      <c r="XI88" s="318">
        <v>625</v>
      </c>
      <c r="XJ88" s="318">
        <v>626</v>
      </c>
      <c r="XK88" s="318">
        <v>627</v>
      </c>
      <c r="XL88" s="318">
        <v>628</v>
      </c>
      <c r="XM88" s="318">
        <v>629</v>
      </c>
      <c r="XN88" s="318">
        <v>630</v>
      </c>
      <c r="XO88" s="318">
        <v>631</v>
      </c>
      <c r="XP88" s="318">
        <v>632</v>
      </c>
      <c r="XQ88" s="318">
        <v>633</v>
      </c>
      <c r="XR88" s="318">
        <v>634</v>
      </c>
      <c r="XS88" s="318">
        <v>635</v>
      </c>
      <c r="XT88" s="318">
        <v>636</v>
      </c>
      <c r="XU88" s="318">
        <v>637</v>
      </c>
      <c r="XV88" s="318">
        <v>638</v>
      </c>
      <c r="XW88" s="318">
        <v>639</v>
      </c>
      <c r="XX88" s="318">
        <v>640</v>
      </c>
      <c r="XY88" s="318">
        <v>641</v>
      </c>
      <c r="XZ88" s="318">
        <v>642</v>
      </c>
      <c r="YA88" s="318">
        <v>643</v>
      </c>
      <c r="YB88" s="318">
        <v>644</v>
      </c>
      <c r="YC88" s="318">
        <v>645</v>
      </c>
      <c r="YD88" s="318">
        <v>646</v>
      </c>
      <c r="YE88" s="318">
        <v>647</v>
      </c>
      <c r="YF88" s="318">
        <v>648</v>
      </c>
      <c r="YG88" s="318">
        <v>649</v>
      </c>
      <c r="YH88" s="318">
        <v>650</v>
      </c>
      <c r="YI88" s="318">
        <v>651</v>
      </c>
      <c r="YJ88" s="318">
        <v>652</v>
      </c>
      <c r="YK88" s="318">
        <v>653</v>
      </c>
      <c r="YL88" s="318">
        <v>654</v>
      </c>
      <c r="YM88" s="318">
        <v>655</v>
      </c>
      <c r="YN88" s="318">
        <v>656</v>
      </c>
      <c r="YO88" s="318">
        <v>657</v>
      </c>
      <c r="YP88" s="318">
        <v>658</v>
      </c>
      <c r="YQ88" s="318">
        <v>659</v>
      </c>
      <c r="YR88" s="318">
        <v>660</v>
      </c>
      <c r="YS88" s="318">
        <v>661</v>
      </c>
      <c r="YT88" s="318">
        <v>662</v>
      </c>
      <c r="YU88" s="318">
        <v>663</v>
      </c>
      <c r="YV88" s="318">
        <v>664</v>
      </c>
      <c r="YW88" s="318">
        <v>665</v>
      </c>
      <c r="YX88" s="318">
        <v>666</v>
      </c>
      <c r="YY88" s="318">
        <v>667</v>
      </c>
      <c r="YZ88" s="318">
        <v>668</v>
      </c>
      <c r="ZA88" s="318">
        <v>669</v>
      </c>
      <c r="ZB88" s="318">
        <v>670</v>
      </c>
      <c r="ZC88" s="318">
        <v>671</v>
      </c>
      <c r="ZD88" s="318">
        <v>672</v>
      </c>
      <c r="ZE88" s="318">
        <v>673</v>
      </c>
      <c r="ZF88" s="318">
        <v>674</v>
      </c>
      <c r="ZG88" s="318">
        <v>675</v>
      </c>
      <c r="ZH88" s="318">
        <v>676</v>
      </c>
      <c r="ZI88" s="318">
        <v>677</v>
      </c>
      <c r="ZJ88" s="318">
        <v>678</v>
      </c>
      <c r="ZK88" s="318">
        <v>679</v>
      </c>
      <c r="ZL88" s="318">
        <v>680</v>
      </c>
      <c r="ZM88" s="318">
        <v>681</v>
      </c>
      <c r="ZN88" s="318">
        <v>682</v>
      </c>
      <c r="ZO88" s="318">
        <v>683</v>
      </c>
      <c r="ZP88" s="318">
        <v>684</v>
      </c>
      <c r="ZQ88" s="318">
        <v>685</v>
      </c>
      <c r="ZR88" s="318">
        <v>686</v>
      </c>
      <c r="ZS88" s="318">
        <v>687</v>
      </c>
      <c r="ZT88" s="318">
        <v>688</v>
      </c>
      <c r="ZU88" s="318">
        <v>689</v>
      </c>
      <c r="ZV88" s="318">
        <v>690</v>
      </c>
      <c r="ZW88" s="318">
        <v>691</v>
      </c>
      <c r="ZX88" s="318">
        <v>692</v>
      </c>
      <c r="ZY88" s="318">
        <v>693</v>
      </c>
      <c r="ZZ88" s="318">
        <v>694</v>
      </c>
      <c r="AAA88" s="318">
        <v>695</v>
      </c>
      <c r="AAB88" s="318">
        <v>696</v>
      </c>
      <c r="AAC88" s="318">
        <v>697</v>
      </c>
      <c r="AAD88" s="318">
        <v>698</v>
      </c>
      <c r="AAE88" s="318">
        <v>699</v>
      </c>
      <c r="AAF88" s="318">
        <v>700</v>
      </c>
      <c r="AAG88" s="318">
        <v>701</v>
      </c>
      <c r="AAH88" s="318">
        <v>702</v>
      </c>
      <c r="AAI88" s="318">
        <v>703</v>
      </c>
      <c r="AAJ88" s="318">
        <v>704</v>
      </c>
      <c r="AAK88" s="318">
        <v>705</v>
      </c>
      <c r="AAL88" s="318">
        <v>706</v>
      </c>
      <c r="AAM88" s="318">
        <v>707</v>
      </c>
      <c r="AAN88" s="318">
        <v>708</v>
      </c>
      <c r="AAO88" s="318">
        <v>709</v>
      </c>
      <c r="AAP88" s="318">
        <v>710</v>
      </c>
      <c r="AAQ88" s="318">
        <v>711</v>
      </c>
      <c r="AAR88" s="318">
        <v>712</v>
      </c>
      <c r="AAS88" s="318">
        <v>713</v>
      </c>
      <c r="AAT88" s="318">
        <v>714</v>
      </c>
      <c r="AAU88" s="318">
        <v>715</v>
      </c>
      <c r="AAV88" s="318">
        <v>716</v>
      </c>
      <c r="AAW88" s="318">
        <v>717</v>
      </c>
      <c r="AAX88" s="318">
        <v>718</v>
      </c>
      <c r="AAY88" s="318">
        <v>719</v>
      </c>
      <c r="AAZ88" s="318">
        <v>720</v>
      </c>
      <c r="ABA88" s="318">
        <v>721</v>
      </c>
      <c r="ABB88" s="318">
        <v>722</v>
      </c>
      <c r="ABC88" s="318">
        <v>723</v>
      </c>
      <c r="ABD88" s="318">
        <v>724</v>
      </c>
      <c r="ABE88" s="318">
        <v>725</v>
      </c>
      <c r="ABF88" s="318">
        <v>726</v>
      </c>
      <c r="ABG88" s="318">
        <v>727</v>
      </c>
      <c r="ABH88" s="318">
        <v>728</v>
      </c>
      <c r="ABI88" s="318">
        <v>729</v>
      </c>
      <c r="ABJ88" s="318">
        <v>730</v>
      </c>
      <c r="ABK88" s="318">
        <v>731</v>
      </c>
      <c r="ABL88" s="318">
        <v>732</v>
      </c>
      <c r="ABM88" s="318">
        <v>733</v>
      </c>
      <c r="ABN88" s="318">
        <v>734</v>
      </c>
      <c r="ABO88" s="318">
        <v>735</v>
      </c>
      <c r="ABP88" s="318">
        <v>736</v>
      </c>
      <c r="ABQ88" s="318">
        <v>737</v>
      </c>
      <c r="ABR88" s="318">
        <v>738</v>
      </c>
      <c r="ABS88" s="318">
        <v>739</v>
      </c>
      <c r="ABT88" s="318">
        <v>740</v>
      </c>
      <c r="ABU88" s="318">
        <v>741</v>
      </c>
      <c r="ABV88" s="318">
        <v>742</v>
      </c>
      <c r="ABW88" s="318">
        <v>743</v>
      </c>
      <c r="ABX88" s="318">
        <v>744</v>
      </c>
      <c r="ABY88" s="318">
        <v>745</v>
      </c>
      <c r="ABZ88" s="318">
        <v>746</v>
      </c>
      <c r="ACA88" s="318">
        <v>747</v>
      </c>
      <c r="ACB88" s="318">
        <v>748</v>
      </c>
      <c r="ACC88" s="318">
        <v>749</v>
      </c>
      <c r="ACD88" s="318">
        <v>750</v>
      </c>
      <c r="ACE88" s="318">
        <v>751</v>
      </c>
      <c r="ACF88" s="318">
        <v>752</v>
      </c>
      <c r="ACG88" s="318">
        <v>753</v>
      </c>
      <c r="ACH88" s="318">
        <v>754</v>
      </c>
      <c r="ACI88" s="318">
        <v>755</v>
      </c>
      <c r="ACJ88" s="318">
        <v>756</v>
      </c>
      <c r="ACK88" s="318">
        <v>757</v>
      </c>
      <c r="ACL88" s="318">
        <v>758</v>
      </c>
      <c r="ACM88" s="318">
        <v>759</v>
      </c>
      <c r="ACN88" s="318">
        <v>760</v>
      </c>
      <c r="ACO88" s="318">
        <v>761</v>
      </c>
      <c r="ACP88" s="318">
        <v>762</v>
      </c>
      <c r="ACQ88" s="318">
        <v>763</v>
      </c>
      <c r="ACR88" s="318">
        <v>764</v>
      </c>
      <c r="ACS88" s="318">
        <v>765</v>
      </c>
      <c r="ACT88" s="318">
        <v>766</v>
      </c>
      <c r="ACU88" s="318">
        <v>767</v>
      </c>
      <c r="ACV88" s="318">
        <v>768</v>
      </c>
      <c r="ACW88" s="318">
        <v>769</v>
      </c>
      <c r="ACX88" s="318">
        <v>770</v>
      </c>
      <c r="ACY88" s="318">
        <v>771</v>
      </c>
      <c r="ACZ88" s="318">
        <v>772</v>
      </c>
      <c r="ADA88" s="318">
        <v>773</v>
      </c>
      <c r="ADB88" s="318">
        <v>774</v>
      </c>
      <c r="ADC88" s="318">
        <v>775</v>
      </c>
      <c r="ADD88" s="318">
        <v>776</v>
      </c>
      <c r="ADE88" s="318">
        <v>777</v>
      </c>
      <c r="ADF88" s="318">
        <v>778</v>
      </c>
      <c r="ADG88" s="318">
        <v>779</v>
      </c>
      <c r="ADH88" s="318">
        <v>780</v>
      </c>
      <c r="ADI88" s="318">
        <v>781</v>
      </c>
      <c r="ADJ88" s="318">
        <v>782</v>
      </c>
      <c r="ADK88" s="318">
        <v>783</v>
      </c>
      <c r="ADL88" s="318">
        <v>784</v>
      </c>
      <c r="ADM88" s="318">
        <v>785</v>
      </c>
      <c r="ADN88" s="318">
        <v>786</v>
      </c>
      <c r="ADO88" s="318">
        <v>787</v>
      </c>
      <c r="ADP88" s="318">
        <v>788</v>
      </c>
      <c r="ADQ88" s="318">
        <v>789</v>
      </c>
      <c r="ADR88" s="318">
        <v>790</v>
      </c>
      <c r="ADS88" s="318">
        <v>791</v>
      </c>
      <c r="ADT88" s="318">
        <v>792</v>
      </c>
      <c r="ADU88" s="318">
        <v>793</v>
      </c>
      <c r="ADV88" s="318">
        <v>794</v>
      </c>
      <c r="ADW88" s="318">
        <v>795</v>
      </c>
      <c r="ADX88" s="318">
        <v>796</v>
      </c>
      <c r="ADY88" s="318">
        <v>797</v>
      </c>
      <c r="ADZ88" s="318">
        <v>798</v>
      </c>
      <c r="AEA88" s="318">
        <v>799</v>
      </c>
      <c r="AEB88" s="318">
        <v>800</v>
      </c>
      <c r="AEC88" s="318">
        <v>801</v>
      </c>
      <c r="AED88" s="318">
        <v>802</v>
      </c>
      <c r="AEE88" s="318">
        <v>803</v>
      </c>
      <c r="AEF88" s="318">
        <v>804</v>
      </c>
      <c r="AEG88" s="318">
        <v>805</v>
      </c>
      <c r="AEH88" s="318">
        <v>806</v>
      </c>
      <c r="AEI88" s="318">
        <v>807</v>
      </c>
      <c r="AEJ88" s="318">
        <v>808</v>
      </c>
      <c r="AEK88" s="318">
        <v>809</v>
      </c>
      <c r="AEL88" s="318">
        <v>810</v>
      </c>
      <c r="AEM88" s="318">
        <v>811</v>
      </c>
      <c r="AEN88" s="318">
        <v>812</v>
      </c>
      <c r="AEO88" s="318">
        <v>813</v>
      </c>
      <c r="AEP88" s="318">
        <v>814</v>
      </c>
      <c r="AEQ88" s="318">
        <v>815</v>
      </c>
      <c r="AER88" s="318">
        <v>816</v>
      </c>
      <c r="AES88" s="318">
        <v>817</v>
      </c>
      <c r="AET88" s="318">
        <v>818</v>
      </c>
      <c r="AEU88" s="318">
        <v>819</v>
      </c>
      <c r="AEV88" s="318">
        <v>820</v>
      </c>
      <c r="AEW88" s="318">
        <v>821</v>
      </c>
      <c r="AEX88" s="318">
        <v>822</v>
      </c>
      <c r="AEY88" s="318">
        <v>823</v>
      </c>
      <c r="AEZ88" s="318">
        <v>824</v>
      </c>
      <c r="AFA88" s="318">
        <v>825</v>
      </c>
      <c r="AFB88" s="318">
        <v>826</v>
      </c>
      <c r="AFC88" s="318">
        <v>827</v>
      </c>
      <c r="AFD88" s="318">
        <v>828</v>
      </c>
      <c r="AFE88" s="318">
        <v>829</v>
      </c>
      <c r="AFF88" s="318">
        <v>830</v>
      </c>
      <c r="AFG88" s="318">
        <v>831</v>
      </c>
      <c r="AFH88" s="318">
        <v>832</v>
      </c>
      <c r="AFI88" s="318">
        <v>833</v>
      </c>
      <c r="AFJ88" s="318">
        <v>834</v>
      </c>
      <c r="AFK88" s="318">
        <v>835</v>
      </c>
      <c r="AFL88" s="318">
        <v>836</v>
      </c>
      <c r="AFM88" s="318">
        <v>837</v>
      </c>
      <c r="AFN88" s="318">
        <v>838</v>
      </c>
      <c r="AFO88" s="318">
        <v>839</v>
      </c>
      <c r="AFP88" s="318">
        <v>840</v>
      </c>
      <c r="AFQ88" s="318">
        <v>841</v>
      </c>
      <c r="AFR88" s="318">
        <v>842</v>
      </c>
      <c r="AFS88" s="318">
        <v>843</v>
      </c>
      <c r="AFT88" s="318">
        <v>844</v>
      </c>
      <c r="AFU88" s="318">
        <v>845</v>
      </c>
      <c r="AFV88" s="318">
        <v>846</v>
      </c>
      <c r="AFW88" s="318">
        <v>847</v>
      </c>
      <c r="AFX88" s="318">
        <v>848</v>
      </c>
      <c r="AFY88" s="318">
        <v>849</v>
      </c>
      <c r="AFZ88" s="318">
        <v>850</v>
      </c>
      <c r="AGA88" s="318">
        <v>851</v>
      </c>
      <c r="AGB88" s="318">
        <v>852</v>
      </c>
      <c r="AGC88" s="318">
        <v>853</v>
      </c>
      <c r="AGD88" s="318">
        <v>854</v>
      </c>
      <c r="AGE88" s="318">
        <v>855</v>
      </c>
      <c r="AGF88" s="318">
        <v>856</v>
      </c>
      <c r="AGG88" s="318">
        <v>857</v>
      </c>
      <c r="AGH88" s="318">
        <v>858</v>
      </c>
      <c r="AGI88" s="318">
        <v>859</v>
      </c>
      <c r="AGJ88" s="318">
        <v>860</v>
      </c>
      <c r="AGK88" s="318">
        <v>861</v>
      </c>
      <c r="AGL88" s="318">
        <v>862</v>
      </c>
      <c r="AGM88" s="318">
        <v>863</v>
      </c>
      <c r="AGN88" s="318">
        <v>864</v>
      </c>
      <c r="AGO88" s="318">
        <v>865</v>
      </c>
      <c r="AGP88" s="318">
        <v>866</v>
      </c>
      <c r="AGQ88" s="318">
        <v>867</v>
      </c>
      <c r="AGR88" s="318">
        <v>868</v>
      </c>
      <c r="AGS88" s="318">
        <v>869</v>
      </c>
      <c r="AGT88" s="318">
        <v>870</v>
      </c>
      <c r="AGU88" s="318">
        <v>871</v>
      </c>
      <c r="AGV88" s="318">
        <v>872</v>
      </c>
      <c r="AGW88" s="318">
        <v>873</v>
      </c>
      <c r="AGX88" s="318">
        <v>874</v>
      </c>
      <c r="AGY88" s="318">
        <v>875</v>
      </c>
      <c r="AGZ88" s="318">
        <v>876</v>
      </c>
      <c r="AHA88" s="318">
        <v>877</v>
      </c>
      <c r="AHB88" s="318">
        <v>878</v>
      </c>
      <c r="AHC88" s="318">
        <v>879</v>
      </c>
      <c r="AHD88" s="318">
        <v>880</v>
      </c>
      <c r="AHE88" s="318">
        <v>881</v>
      </c>
      <c r="AHF88" s="318">
        <v>882</v>
      </c>
      <c r="AHG88" s="318">
        <v>883</v>
      </c>
      <c r="AHH88" s="318">
        <v>884</v>
      </c>
      <c r="AHI88" s="318">
        <v>885</v>
      </c>
      <c r="AHJ88" s="318">
        <v>886</v>
      </c>
      <c r="AHK88" s="318">
        <v>887</v>
      </c>
      <c r="AHL88" s="318">
        <v>888</v>
      </c>
      <c r="AHM88" s="318">
        <v>889</v>
      </c>
      <c r="AHN88" s="318">
        <v>890</v>
      </c>
      <c r="AHO88" s="318">
        <v>891</v>
      </c>
      <c r="AHP88" s="318">
        <v>892</v>
      </c>
      <c r="AHQ88" s="318">
        <v>893</v>
      </c>
      <c r="AHR88" s="318">
        <v>894</v>
      </c>
      <c r="AHS88" s="318">
        <v>895</v>
      </c>
      <c r="AHT88" s="318">
        <v>896</v>
      </c>
      <c r="AHU88" s="318">
        <v>897</v>
      </c>
      <c r="AHV88" s="318">
        <v>898</v>
      </c>
      <c r="AHW88" s="318">
        <v>899</v>
      </c>
      <c r="AHX88" s="318">
        <v>900</v>
      </c>
      <c r="AHY88" s="318">
        <v>901</v>
      </c>
      <c r="AHZ88" s="318">
        <v>902</v>
      </c>
      <c r="AIA88" s="318">
        <v>903</v>
      </c>
      <c r="AIB88" s="318">
        <v>904</v>
      </c>
      <c r="AIC88" s="318">
        <v>905</v>
      </c>
      <c r="AID88" s="318">
        <v>906</v>
      </c>
      <c r="AIE88" s="318">
        <v>907</v>
      </c>
      <c r="AIF88" s="318">
        <v>908</v>
      </c>
      <c r="AIG88" s="318">
        <v>909</v>
      </c>
      <c r="AIH88" s="318">
        <v>910</v>
      </c>
      <c r="AII88" s="318">
        <v>911</v>
      </c>
      <c r="AIJ88" s="318">
        <v>912</v>
      </c>
      <c r="AIK88" s="318">
        <v>913</v>
      </c>
      <c r="AIL88" s="318">
        <v>914</v>
      </c>
      <c r="AIM88" s="318">
        <v>915</v>
      </c>
      <c r="AIN88" s="318">
        <v>916</v>
      </c>
      <c r="AIO88" s="318">
        <v>917</v>
      </c>
      <c r="AIP88" s="318">
        <v>918</v>
      </c>
      <c r="AIQ88" s="318">
        <v>919</v>
      </c>
      <c r="AIR88" s="318">
        <v>920</v>
      </c>
      <c r="AIS88" s="318">
        <v>921</v>
      </c>
      <c r="AIT88" s="318">
        <v>922</v>
      </c>
      <c r="AIU88" s="318">
        <v>923</v>
      </c>
      <c r="AIV88" s="318">
        <v>924</v>
      </c>
      <c r="AIW88" s="318">
        <v>925</v>
      </c>
      <c r="AIX88" s="318">
        <v>926</v>
      </c>
      <c r="AIY88" s="318">
        <v>927</v>
      </c>
      <c r="AIZ88" s="318">
        <v>928</v>
      </c>
      <c r="AJA88" s="318">
        <v>929</v>
      </c>
      <c r="AJB88" s="318">
        <v>930</v>
      </c>
      <c r="AJC88" s="318">
        <v>931</v>
      </c>
      <c r="AJD88" s="318">
        <v>932</v>
      </c>
      <c r="AJE88" s="318">
        <v>933</v>
      </c>
      <c r="AJF88" s="318">
        <v>934</v>
      </c>
      <c r="AJG88" s="318">
        <v>935</v>
      </c>
      <c r="AJH88" s="318">
        <v>936</v>
      </c>
      <c r="AJI88" s="318">
        <v>937</v>
      </c>
      <c r="AJJ88" s="318">
        <v>938</v>
      </c>
      <c r="AJK88" s="318">
        <v>939</v>
      </c>
      <c r="AJL88" s="318">
        <v>940</v>
      </c>
      <c r="AJM88" s="318">
        <v>941</v>
      </c>
      <c r="AJN88" s="318">
        <v>942</v>
      </c>
      <c r="AJO88" s="318">
        <v>943</v>
      </c>
      <c r="AJP88" s="318">
        <v>944</v>
      </c>
      <c r="AJQ88" s="318">
        <v>945</v>
      </c>
      <c r="AJR88" s="318">
        <v>946</v>
      </c>
      <c r="AJS88" s="318">
        <v>947</v>
      </c>
      <c r="AJT88" s="318">
        <v>948</v>
      </c>
      <c r="AJU88" s="318">
        <v>949</v>
      </c>
      <c r="AJV88" s="318">
        <v>950</v>
      </c>
      <c r="AJW88" s="318">
        <v>951</v>
      </c>
      <c r="AJX88" s="318">
        <v>952</v>
      </c>
      <c r="AJY88" s="318">
        <v>953</v>
      </c>
      <c r="AJZ88" s="318">
        <v>954</v>
      </c>
      <c r="AKA88" s="318">
        <v>955</v>
      </c>
      <c r="AKB88" s="318">
        <v>956</v>
      </c>
      <c r="AKC88" s="318">
        <v>957</v>
      </c>
      <c r="AKD88" s="318">
        <v>958</v>
      </c>
      <c r="AKE88" s="318">
        <v>959</v>
      </c>
      <c r="AKF88" s="318">
        <v>960</v>
      </c>
      <c r="AKG88" s="318">
        <v>961</v>
      </c>
      <c r="AKH88" s="318">
        <v>962</v>
      </c>
      <c r="AKI88" s="318">
        <v>963</v>
      </c>
      <c r="AKJ88" s="318">
        <v>964</v>
      </c>
      <c r="AKK88" s="318">
        <v>965</v>
      </c>
      <c r="AKL88" s="318">
        <v>966</v>
      </c>
      <c r="AKM88" s="318">
        <v>967</v>
      </c>
      <c r="AKN88" s="318">
        <v>968</v>
      </c>
      <c r="AKO88" s="318">
        <v>969</v>
      </c>
      <c r="AKP88" s="318">
        <v>970</v>
      </c>
      <c r="AKQ88" s="318">
        <v>971</v>
      </c>
      <c r="AKR88" s="318">
        <v>972</v>
      </c>
      <c r="AKS88" s="318">
        <v>973</v>
      </c>
      <c r="AKT88" s="318">
        <v>974</v>
      </c>
      <c r="AKU88" s="318">
        <v>975</v>
      </c>
      <c r="AKV88" s="318">
        <v>976</v>
      </c>
      <c r="AKW88" s="318">
        <v>977</v>
      </c>
      <c r="AKX88" s="318">
        <v>978</v>
      </c>
      <c r="AKY88" s="318">
        <v>979</v>
      </c>
      <c r="AKZ88" s="318">
        <v>980</v>
      </c>
      <c r="ALA88" s="318">
        <v>981</v>
      </c>
      <c r="ALB88" s="318">
        <v>982</v>
      </c>
      <c r="ALC88" s="318">
        <v>983</v>
      </c>
      <c r="ALD88" s="318">
        <v>984</v>
      </c>
      <c r="ALE88" s="318">
        <v>985</v>
      </c>
      <c r="ALF88" s="318">
        <v>986</v>
      </c>
      <c r="ALG88" s="318">
        <v>987</v>
      </c>
      <c r="ALH88" s="318">
        <v>988</v>
      </c>
      <c r="ALI88" s="318">
        <v>989</v>
      </c>
      <c r="ALJ88" s="318">
        <v>990</v>
      </c>
      <c r="ALK88" s="318">
        <v>991</v>
      </c>
      <c r="ALL88" s="318">
        <v>992</v>
      </c>
      <c r="ALM88" s="318">
        <v>993</v>
      </c>
      <c r="ALN88" s="318">
        <v>994</v>
      </c>
      <c r="ALO88" s="318">
        <v>995</v>
      </c>
      <c r="ALP88" s="318">
        <v>996</v>
      </c>
      <c r="ALQ88" s="318">
        <v>997</v>
      </c>
      <c r="ALR88" s="318">
        <v>998</v>
      </c>
      <c r="ALS88" s="318">
        <v>999</v>
      </c>
      <c r="ALT88" s="318">
        <v>1000</v>
      </c>
      <c r="ALU88" s="318">
        <v>1001</v>
      </c>
      <c r="ALV88" s="318">
        <v>1002</v>
      </c>
      <c r="ALW88" s="318">
        <v>1003</v>
      </c>
      <c r="ALX88" s="318">
        <v>1004</v>
      </c>
      <c r="ALY88" s="318">
        <v>1005</v>
      </c>
      <c r="ALZ88" s="318">
        <v>1006</v>
      </c>
      <c r="AMA88" s="318">
        <v>1007</v>
      </c>
      <c r="AMB88" s="318">
        <v>1008</v>
      </c>
      <c r="AMC88" s="318">
        <v>1009</v>
      </c>
      <c r="AMD88" s="318">
        <v>1010</v>
      </c>
      <c r="AME88" s="318">
        <v>1011</v>
      </c>
      <c r="AMF88" s="318">
        <v>1012</v>
      </c>
      <c r="AMG88" s="318">
        <v>1013</v>
      </c>
      <c r="AMH88" s="318">
        <v>1014</v>
      </c>
      <c r="AMI88" s="318">
        <v>1015</v>
      </c>
      <c r="AMJ88" s="318">
        <v>1016</v>
      </c>
      <c r="AMK88" s="318">
        <v>1017</v>
      </c>
      <c r="AML88" s="318">
        <v>1018</v>
      </c>
      <c r="AMM88" s="318">
        <v>1019</v>
      </c>
      <c r="AMN88" s="318">
        <v>1020</v>
      </c>
      <c r="AMO88" s="318">
        <v>1021</v>
      </c>
      <c r="AMP88" s="318">
        <v>1022</v>
      </c>
      <c r="AMQ88" s="318">
        <v>1023</v>
      </c>
      <c r="AMR88" s="318">
        <v>1024</v>
      </c>
      <c r="AMS88" s="318">
        <v>1025</v>
      </c>
      <c r="AMT88" s="318">
        <v>1026</v>
      </c>
      <c r="AMU88" s="318">
        <v>1027</v>
      </c>
      <c r="AMV88" s="318">
        <v>1028</v>
      </c>
      <c r="AMW88" s="318">
        <v>1029</v>
      </c>
      <c r="AMX88" s="318">
        <v>1030</v>
      </c>
      <c r="AMY88" s="318">
        <v>1031</v>
      </c>
      <c r="AMZ88" s="318">
        <v>1032</v>
      </c>
      <c r="ANA88" s="318">
        <v>1033</v>
      </c>
      <c r="ANB88" s="318">
        <v>1034</v>
      </c>
      <c r="ANC88" s="318">
        <v>1035</v>
      </c>
      <c r="AND88" s="318">
        <v>1036</v>
      </c>
      <c r="ANE88" s="318">
        <v>1037</v>
      </c>
      <c r="ANF88" s="318">
        <v>1038</v>
      </c>
      <c r="ANG88" s="318">
        <v>1039</v>
      </c>
      <c r="ANH88" s="318">
        <v>1040</v>
      </c>
      <c r="ANI88" s="318">
        <v>1041</v>
      </c>
      <c r="ANJ88" s="318">
        <v>1042</v>
      </c>
      <c r="ANK88" s="318">
        <v>1043</v>
      </c>
      <c r="ANL88" s="318">
        <v>1044</v>
      </c>
      <c r="ANM88" s="318">
        <v>1045</v>
      </c>
      <c r="ANN88" s="318">
        <v>1046</v>
      </c>
      <c r="ANO88" s="318">
        <v>1047</v>
      </c>
      <c r="ANP88" s="318">
        <v>1048</v>
      </c>
      <c r="ANQ88" s="318">
        <v>1049</v>
      </c>
      <c r="ANR88" s="318">
        <v>1050</v>
      </c>
      <c r="ANS88" s="318">
        <v>1051</v>
      </c>
      <c r="ANT88" s="318">
        <v>1052</v>
      </c>
      <c r="ANU88" s="318">
        <v>1053</v>
      </c>
      <c r="ANV88" s="318">
        <v>1054</v>
      </c>
      <c r="ANW88" s="318">
        <v>1055</v>
      </c>
      <c r="ANX88" s="318">
        <v>1056</v>
      </c>
      <c r="ANY88" s="318">
        <v>1057</v>
      </c>
      <c r="ANZ88" s="318">
        <v>1058</v>
      </c>
      <c r="AOA88" s="318">
        <v>1059</v>
      </c>
      <c r="AOB88" s="318">
        <v>1060</v>
      </c>
      <c r="AOC88" s="318">
        <v>1061</v>
      </c>
      <c r="AOD88" s="318">
        <v>1062</v>
      </c>
      <c r="AOE88" s="318">
        <v>1063</v>
      </c>
      <c r="AOF88" s="318">
        <v>1064</v>
      </c>
      <c r="AOG88" s="318">
        <v>1065</v>
      </c>
      <c r="AOH88" s="318">
        <v>1066</v>
      </c>
      <c r="AOI88" s="318">
        <v>1067</v>
      </c>
      <c r="AOJ88" s="318">
        <v>1068</v>
      </c>
      <c r="AOK88" s="318">
        <v>1069</v>
      </c>
      <c r="AOL88" s="318">
        <v>1070</v>
      </c>
      <c r="AOM88" s="318">
        <v>1071</v>
      </c>
      <c r="AON88" s="318">
        <v>1072</v>
      </c>
      <c r="AOO88" s="318">
        <v>1073</v>
      </c>
      <c r="AOP88" s="318">
        <v>1074</v>
      </c>
      <c r="AOQ88" s="318">
        <v>1075</v>
      </c>
      <c r="AOR88" s="318">
        <v>1076</v>
      </c>
      <c r="AOS88" s="318">
        <v>1077</v>
      </c>
      <c r="AOT88" s="318">
        <v>1078</v>
      </c>
      <c r="AOU88" s="318">
        <v>1079</v>
      </c>
      <c r="AOV88" s="318">
        <v>1080</v>
      </c>
      <c r="AOW88" s="318">
        <v>1081</v>
      </c>
      <c r="AOX88" s="318">
        <v>1082</v>
      </c>
      <c r="AOY88" s="318">
        <v>1083</v>
      </c>
      <c r="AOZ88" s="318">
        <v>1084</v>
      </c>
      <c r="APA88" s="318">
        <v>1085</v>
      </c>
      <c r="APB88" s="318">
        <v>1086</v>
      </c>
      <c r="APC88" s="318">
        <v>1087</v>
      </c>
      <c r="APD88" s="318">
        <v>1088</v>
      </c>
      <c r="APE88" s="318">
        <v>1089</v>
      </c>
      <c r="APF88" s="318">
        <v>1090</v>
      </c>
      <c r="APG88" s="318">
        <v>1091</v>
      </c>
      <c r="APH88" s="318">
        <v>1092</v>
      </c>
      <c r="API88" s="318">
        <v>1093</v>
      </c>
      <c r="APJ88" s="318">
        <v>1094</v>
      </c>
      <c r="APK88" s="318">
        <v>1095</v>
      </c>
      <c r="APL88" s="318">
        <v>1096</v>
      </c>
      <c r="APM88" s="318">
        <v>1097</v>
      </c>
      <c r="APN88" s="318">
        <v>1098</v>
      </c>
      <c r="APO88" s="318">
        <v>1099</v>
      </c>
      <c r="APP88" s="318">
        <v>1100</v>
      </c>
      <c r="APQ88" s="318">
        <v>1101</v>
      </c>
      <c r="APR88" s="318">
        <v>1102</v>
      </c>
      <c r="APS88" s="318">
        <v>1103</v>
      </c>
      <c r="APT88" s="318">
        <v>1104</v>
      </c>
      <c r="APU88" s="318">
        <v>1105</v>
      </c>
      <c r="APV88" s="318">
        <v>1106</v>
      </c>
      <c r="APW88" s="318">
        <v>1107</v>
      </c>
      <c r="APX88" s="318">
        <v>1108</v>
      </c>
      <c r="APY88" s="318">
        <v>1109</v>
      </c>
      <c r="APZ88" s="318">
        <v>1110</v>
      </c>
      <c r="AQA88" s="318">
        <v>1111</v>
      </c>
      <c r="AQB88" s="318">
        <v>1112</v>
      </c>
      <c r="AQC88" s="318">
        <v>1113</v>
      </c>
      <c r="AQD88" s="318">
        <v>1114</v>
      </c>
      <c r="AQE88" s="318">
        <v>1115</v>
      </c>
      <c r="AQF88" s="318">
        <v>1116</v>
      </c>
      <c r="AQG88" s="318">
        <v>1117</v>
      </c>
      <c r="AQH88" s="318">
        <v>1118</v>
      </c>
      <c r="AQI88" s="318">
        <v>1119</v>
      </c>
      <c r="AQJ88" s="318">
        <v>1120</v>
      </c>
      <c r="AQK88" s="318">
        <v>1121</v>
      </c>
      <c r="AQL88" s="318">
        <v>1122</v>
      </c>
      <c r="AQM88" s="318">
        <v>1123</v>
      </c>
      <c r="AQN88" s="318">
        <v>1124</v>
      </c>
      <c r="AQO88" s="318">
        <v>1125</v>
      </c>
      <c r="AQP88" s="318">
        <v>1126</v>
      </c>
      <c r="AQQ88" s="318">
        <v>1127</v>
      </c>
      <c r="AQR88" s="318">
        <v>1128</v>
      </c>
      <c r="AQS88" s="318">
        <v>1129</v>
      </c>
      <c r="AQT88" s="318">
        <v>1130</v>
      </c>
      <c r="AQU88" s="318">
        <v>1131</v>
      </c>
      <c r="AQV88" s="318">
        <v>1132</v>
      </c>
      <c r="AQW88" s="318">
        <v>1133</v>
      </c>
      <c r="AQX88" s="318">
        <v>1134</v>
      </c>
      <c r="AQY88" s="318">
        <v>1135</v>
      </c>
      <c r="AQZ88" s="318">
        <v>1136</v>
      </c>
      <c r="ARA88" s="318">
        <v>1137</v>
      </c>
      <c r="ARB88" s="318">
        <v>1138</v>
      </c>
      <c r="ARC88" s="318">
        <v>1139</v>
      </c>
      <c r="ARD88" s="318">
        <v>1140</v>
      </c>
      <c r="ARE88" s="318">
        <v>1141</v>
      </c>
      <c r="ARF88" s="318">
        <v>1142</v>
      </c>
      <c r="ARG88" s="318">
        <v>1143</v>
      </c>
      <c r="ARH88" s="318">
        <v>1144</v>
      </c>
      <c r="ARI88" s="318">
        <v>1145</v>
      </c>
      <c r="ARJ88" s="318">
        <v>1146</v>
      </c>
      <c r="ARK88" s="318">
        <v>1147</v>
      </c>
      <c r="ARL88" s="318">
        <v>1148</v>
      </c>
      <c r="ARM88" s="318">
        <v>1149</v>
      </c>
      <c r="ARN88" s="318">
        <v>1150</v>
      </c>
      <c r="ARO88" s="318">
        <v>1151</v>
      </c>
      <c r="ARP88" s="318">
        <v>1152</v>
      </c>
      <c r="ARQ88" s="318">
        <v>1153</v>
      </c>
      <c r="ARR88" s="318">
        <v>1154</v>
      </c>
      <c r="ARS88" s="318">
        <v>1155</v>
      </c>
      <c r="ART88" s="318">
        <v>1156</v>
      </c>
      <c r="ARU88" s="318">
        <v>1157</v>
      </c>
      <c r="ARV88" s="318">
        <v>1158</v>
      </c>
      <c r="ARW88" s="318">
        <v>1159</v>
      </c>
      <c r="ARX88" s="318">
        <v>1160</v>
      </c>
      <c r="ARY88" s="318">
        <v>1161</v>
      </c>
      <c r="ARZ88" s="318">
        <v>1162</v>
      </c>
      <c r="ASA88" s="318">
        <v>1163</v>
      </c>
      <c r="ASB88" s="318">
        <v>1164</v>
      </c>
      <c r="ASC88" s="318">
        <v>1165</v>
      </c>
      <c r="ASD88" s="318">
        <v>1166</v>
      </c>
      <c r="ASE88" s="318">
        <v>1167</v>
      </c>
      <c r="ASF88" s="318">
        <v>1168</v>
      </c>
      <c r="ASG88" s="318">
        <v>1169</v>
      </c>
      <c r="ASH88" s="318">
        <v>1170</v>
      </c>
      <c r="ASI88" s="318">
        <v>1171</v>
      </c>
      <c r="ASJ88" s="318">
        <v>1172</v>
      </c>
      <c r="ASK88" s="318">
        <v>1173</v>
      </c>
      <c r="ASL88" s="318">
        <v>1174</v>
      </c>
      <c r="ASM88" s="318">
        <v>1175</v>
      </c>
      <c r="ASN88" s="318">
        <v>1176</v>
      </c>
      <c r="ASO88" s="318">
        <v>1177</v>
      </c>
      <c r="ASP88" s="318">
        <v>1178</v>
      </c>
      <c r="ASQ88" s="318">
        <v>1179</v>
      </c>
      <c r="ASR88" s="318">
        <v>1180</v>
      </c>
      <c r="ASS88" s="318">
        <v>1181</v>
      </c>
      <c r="AST88" s="318">
        <v>1182</v>
      </c>
      <c r="ASU88" s="318">
        <v>1183</v>
      </c>
      <c r="ASV88" s="318">
        <v>1184</v>
      </c>
      <c r="ASW88" s="318">
        <v>1185</v>
      </c>
      <c r="ASX88" s="318">
        <v>1186</v>
      </c>
      <c r="ASY88" s="318">
        <v>1187</v>
      </c>
      <c r="ASZ88" s="318">
        <v>1188</v>
      </c>
      <c r="ATA88" s="318">
        <v>1189</v>
      </c>
      <c r="ATB88" s="318">
        <v>1190</v>
      </c>
      <c r="ATC88" s="318">
        <v>1191</v>
      </c>
      <c r="ATD88" s="318">
        <v>1192</v>
      </c>
      <c r="ATE88" s="318">
        <v>1193</v>
      </c>
      <c r="ATF88" s="318">
        <v>1194</v>
      </c>
      <c r="ATG88" s="318">
        <v>1195</v>
      </c>
      <c r="ATH88" s="318">
        <v>1196</v>
      </c>
      <c r="ATI88" s="318">
        <v>1197</v>
      </c>
      <c r="ATJ88" s="318">
        <v>1198</v>
      </c>
      <c r="ATK88" s="318">
        <v>1199</v>
      </c>
      <c r="ATL88" s="318">
        <v>1200</v>
      </c>
      <c r="ATM88" s="318">
        <v>1201</v>
      </c>
      <c r="ATN88" s="318">
        <v>1202</v>
      </c>
      <c r="ATO88" s="318">
        <v>1203</v>
      </c>
      <c r="ATP88" s="318">
        <v>1204</v>
      </c>
      <c r="ATQ88" s="318">
        <v>1205</v>
      </c>
      <c r="ATR88" s="318">
        <v>1206</v>
      </c>
      <c r="ATS88" s="318">
        <v>1207</v>
      </c>
      <c r="ATT88" s="318">
        <v>1208</v>
      </c>
      <c r="ATU88" s="318">
        <v>1209</v>
      </c>
      <c r="ATV88" s="318">
        <v>1210</v>
      </c>
      <c r="ATW88" s="318">
        <v>1211</v>
      </c>
      <c r="ATX88" s="318">
        <v>1212</v>
      </c>
      <c r="ATY88" s="318">
        <v>1213</v>
      </c>
      <c r="ATZ88" s="318">
        <v>1214</v>
      </c>
      <c r="AUA88" s="318">
        <v>1215</v>
      </c>
      <c r="AUB88" s="318">
        <v>1216</v>
      </c>
      <c r="AUC88" s="318">
        <v>1217</v>
      </c>
      <c r="AUD88" s="318">
        <v>1218</v>
      </c>
      <c r="AUE88" s="318">
        <v>1219</v>
      </c>
      <c r="AUF88" s="318">
        <v>1220</v>
      </c>
      <c r="AUG88" s="318">
        <v>1221</v>
      </c>
      <c r="AUH88" s="318">
        <v>1222</v>
      </c>
      <c r="AUI88" s="318">
        <v>1223</v>
      </c>
      <c r="AUJ88" s="318">
        <v>1224</v>
      </c>
      <c r="AUK88" s="318">
        <v>1225</v>
      </c>
      <c r="AUL88" s="318">
        <v>1226</v>
      </c>
      <c r="AUM88" s="318">
        <v>1227</v>
      </c>
      <c r="AUN88" s="318">
        <v>1228</v>
      </c>
      <c r="AUO88" s="318">
        <v>1229</v>
      </c>
      <c r="AUP88" s="318">
        <v>1230</v>
      </c>
      <c r="AUQ88" s="318">
        <v>1231</v>
      </c>
      <c r="AUR88" s="318">
        <v>1232</v>
      </c>
      <c r="AUS88" s="318">
        <v>1233</v>
      </c>
      <c r="AUT88" s="318">
        <v>1234</v>
      </c>
      <c r="AUU88" s="318">
        <v>1235</v>
      </c>
      <c r="AUV88" s="318">
        <v>1236</v>
      </c>
      <c r="AUW88" s="318">
        <v>1237</v>
      </c>
      <c r="AUX88" s="318">
        <v>1238</v>
      </c>
      <c r="AUY88" s="318">
        <v>1239</v>
      </c>
      <c r="AUZ88" s="318">
        <v>1240</v>
      </c>
      <c r="AVA88" s="318">
        <v>1241</v>
      </c>
      <c r="AVB88" s="318">
        <v>1242</v>
      </c>
      <c r="AVC88" s="318">
        <v>1243</v>
      </c>
      <c r="AVD88" s="318">
        <v>1244</v>
      </c>
      <c r="AVE88" s="318">
        <v>1245</v>
      </c>
      <c r="AVF88" s="318">
        <v>1246</v>
      </c>
      <c r="AVG88" s="318">
        <v>1247</v>
      </c>
      <c r="AVH88" s="318">
        <v>1248</v>
      </c>
      <c r="AVI88" s="318">
        <v>1249</v>
      </c>
      <c r="AVJ88" s="318">
        <v>1250</v>
      </c>
      <c r="AVK88" s="318">
        <v>1251</v>
      </c>
      <c r="AVL88" s="318">
        <v>1252</v>
      </c>
      <c r="AVM88" s="318">
        <v>1253</v>
      </c>
      <c r="AVN88" s="318">
        <v>1254</v>
      </c>
      <c r="AVO88" s="318">
        <v>1255</v>
      </c>
      <c r="AVP88" s="318">
        <v>1256</v>
      </c>
      <c r="AVQ88" s="318">
        <v>1257</v>
      </c>
      <c r="AVR88" s="318">
        <v>1258</v>
      </c>
      <c r="AVS88" s="318">
        <v>1259</v>
      </c>
      <c r="AVT88" s="318">
        <v>1260</v>
      </c>
      <c r="AVU88" s="318">
        <v>1261</v>
      </c>
      <c r="AVV88" s="318">
        <v>1262</v>
      </c>
      <c r="AVW88" s="318">
        <v>1263</v>
      </c>
      <c r="AVX88" s="318">
        <v>1264</v>
      </c>
      <c r="AVY88" s="318">
        <v>1265</v>
      </c>
      <c r="AVZ88" s="318">
        <v>1266</v>
      </c>
      <c r="AWA88" s="318">
        <v>1267</v>
      </c>
      <c r="AWB88" s="318">
        <v>1268</v>
      </c>
      <c r="AWC88" s="318">
        <v>1269</v>
      </c>
      <c r="AWD88" s="318">
        <v>1270</v>
      </c>
      <c r="AWE88" s="318">
        <v>1271</v>
      </c>
      <c r="AWF88" s="318">
        <v>1272</v>
      </c>
      <c r="AWG88" s="318">
        <v>1273</v>
      </c>
      <c r="AWH88" s="318">
        <v>1274</v>
      </c>
      <c r="AWI88" s="318">
        <v>1275</v>
      </c>
      <c r="AWJ88" s="318">
        <v>1276</v>
      </c>
      <c r="AWK88" s="318">
        <v>1277</v>
      </c>
      <c r="AWL88" s="318">
        <v>1278</v>
      </c>
      <c r="AWM88" s="318">
        <v>1279</v>
      </c>
      <c r="AWN88" s="318">
        <v>1280</v>
      </c>
      <c r="AWO88" s="318">
        <v>1281</v>
      </c>
      <c r="AWP88" s="318">
        <v>1282</v>
      </c>
      <c r="AWQ88" s="318">
        <v>1283</v>
      </c>
      <c r="AWR88" s="318">
        <v>1284</v>
      </c>
      <c r="AWS88" s="318">
        <v>1285</v>
      </c>
      <c r="AWT88" s="318">
        <v>1286</v>
      </c>
      <c r="AWU88" s="318">
        <v>1287</v>
      </c>
      <c r="AWV88" s="318">
        <v>1288</v>
      </c>
      <c r="AWW88" s="318">
        <v>1289</v>
      </c>
      <c r="AWX88" s="318">
        <v>1290</v>
      </c>
      <c r="AWY88" s="318">
        <v>1291</v>
      </c>
      <c r="AWZ88" s="318">
        <v>1292</v>
      </c>
      <c r="AXA88" s="318">
        <v>1293</v>
      </c>
      <c r="AXB88" s="318">
        <v>1294</v>
      </c>
      <c r="AXC88" s="318">
        <v>1295</v>
      </c>
      <c r="AXD88" s="318">
        <v>1296</v>
      </c>
      <c r="AXE88" s="318">
        <v>1297</v>
      </c>
      <c r="AXF88" s="318">
        <v>1298</v>
      </c>
      <c r="AXG88" s="318">
        <v>1299</v>
      </c>
      <c r="AXH88" s="318">
        <v>1300</v>
      </c>
      <c r="AXI88" s="318">
        <v>1301</v>
      </c>
      <c r="AXJ88" s="318">
        <v>1302</v>
      </c>
      <c r="AXK88" s="318">
        <v>1303</v>
      </c>
      <c r="AXL88" s="318">
        <v>1304</v>
      </c>
      <c r="AXM88" s="318">
        <v>1305</v>
      </c>
      <c r="AXN88" s="318">
        <v>1306</v>
      </c>
      <c r="AXO88" s="318">
        <v>1307</v>
      </c>
      <c r="AXP88" s="318">
        <v>1308</v>
      </c>
      <c r="AXQ88" s="318">
        <v>1309</v>
      </c>
      <c r="AXR88" s="318">
        <v>1310</v>
      </c>
      <c r="AXS88" s="318">
        <v>1311</v>
      </c>
      <c r="AXT88" s="318">
        <v>1312</v>
      </c>
      <c r="AXU88" s="318">
        <v>1313</v>
      </c>
      <c r="AXV88" s="318">
        <v>1314</v>
      </c>
      <c r="AXW88" s="318">
        <v>1315</v>
      </c>
      <c r="AXX88" s="318">
        <v>1316</v>
      </c>
      <c r="AXY88" s="318">
        <v>1317</v>
      </c>
      <c r="AXZ88" s="318">
        <v>1318</v>
      </c>
      <c r="AYA88" s="318">
        <v>1319</v>
      </c>
      <c r="AYB88" s="318">
        <v>1320</v>
      </c>
      <c r="AYC88" s="318">
        <v>1321</v>
      </c>
      <c r="AYD88" s="318">
        <v>1322</v>
      </c>
      <c r="AYE88" s="318">
        <v>1323</v>
      </c>
      <c r="AYF88" s="318">
        <v>1324</v>
      </c>
      <c r="AYG88" s="318">
        <v>1325</v>
      </c>
      <c r="AYH88" s="318">
        <v>1326</v>
      </c>
      <c r="AYI88" s="318">
        <v>1327</v>
      </c>
      <c r="AYJ88" s="318">
        <v>1328</v>
      </c>
      <c r="AYK88" s="318">
        <v>1329</v>
      </c>
      <c r="AYL88" s="318">
        <v>1330</v>
      </c>
      <c r="AYM88" s="318">
        <v>1331</v>
      </c>
      <c r="AYN88" s="318">
        <v>1332</v>
      </c>
      <c r="AYO88" s="318">
        <v>1333</v>
      </c>
      <c r="AYP88" s="318">
        <v>1334</v>
      </c>
      <c r="AYQ88" s="318">
        <v>1335</v>
      </c>
      <c r="AYR88" s="318">
        <v>1336</v>
      </c>
      <c r="AYS88" s="318">
        <v>1337</v>
      </c>
      <c r="AYT88" s="318">
        <v>1338</v>
      </c>
      <c r="AYU88" s="318">
        <v>1339</v>
      </c>
      <c r="AYV88" s="318">
        <v>1340</v>
      </c>
      <c r="AYW88" s="318">
        <v>1341</v>
      </c>
      <c r="AYX88" s="318">
        <v>1342</v>
      </c>
      <c r="AYY88" s="318">
        <v>1343</v>
      </c>
      <c r="AYZ88" s="318">
        <v>1344</v>
      </c>
      <c r="AZA88" s="318">
        <v>1345</v>
      </c>
      <c r="AZB88" s="318">
        <v>1346</v>
      </c>
      <c r="AZC88" s="318">
        <v>1347</v>
      </c>
      <c r="AZD88" s="318">
        <v>1348</v>
      </c>
      <c r="AZE88" s="318">
        <v>1349</v>
      </c>
      <c r="AZF88" s="318">
        <v>1350</v>
      </c>
      <c r="AZG88" s="318">
        <v>1351</v>
      </c>
      <c r="AZH88" s="318">
        <v>1352</v>
      </c>
      <c r="AZI88" s="318">
        <v>1353</v>
      </c>
      <c r="AZJ88" s="318">
        <v>1354</v>
      </c>
      <c r="AZK88" s="318">
        <v>1355</v>
      </c>
      <c r="AZL88" s="318">
        <v>1356</v>
      </c>
      <c r="AZM88" s="318">
        <v>1357</v>
      </c>
      <c r="AZN88" s="318">
        <v>1358</v>
      </c>
      <c r="AZO88" s="318">
        <v>1359</v>
      </c>
      <c r="AZP88" s="318">
        <v>1360</v>
      </c>
      <c r="AZQ88" s="318">
        <v>1361</v>
      </c>
      <c r="AZR88" s="318">
        <v>1362</v>
      </c>
      <c r="AZS88" s="318">
        <v>1363</v>
      </c>
      <c r="AZT88" s="318">
        <v>1364</v>
      </c>
      <c r="AZU88" s="318">
        <v>1365</v>
      </c>
      <c r="AZV88" s="318">
        <v>1366</v>
      </c>
      <c r="AZW88" s="318">
        <v>1367</v>
      </c>
      <c r="AZX88" s="318">
        <v>1368</v>
      </c>
      <c r="AZY88" s="318">
        <v>1369</v>
      </c>
      <c r="AZZ88" s="318">
        <v>1370</v>
      </c>
      <c r="BAA88" s="318">
        <v>1371</v>
      </c>
      <c r="BAB88" s="318">
        <v>1372</v>
      </c>
      <c r="BAC88" s="318">
        <v>1373</v>
      </c>
      <c r="BAD88" s="318">
        <v>1374</v>
      </c>
      <c r="BAE88" s="318">
        <v>1375</v>
      </c>
      <c r="BAF88" s="318">
        <v>1376</v>
      </c>
      <c r="BAG88" s="318">
        <v>1377</v>
      </c>
      <c r="BAH88" s="318">
        <v>1378</v>
      </c>
      <c r="BAI88" s="318">
        <v>1379</v>
      </c>
      <c r="BAJ88" s="318">
        <v>1380</v>
      </c>
      <c r="BAK88" s="318">
        <v>1381</v>
      </c>
      <c r="BAL88" s="318">
        <v>1382</v>
      </c>
      <c r="BAM88" s="318">
        <v>1383</v>
      </c>
      <c r="BAN88" s="318">
        <v>1384</v>
      </c>
      <c r="BAO88" s="318">
        <v>1385</v>
      </c>
      <c r="BAP88" s="318">
        <v>1386</v>
      </c>
      <c r="BAQ88" s="318">
        <v>1387</v>
      </c>
      <c r="BAR88" s="318">
        <v>1388</v>
      </c>
      <c r="BAS88" s="318">
        <v>1389</v>
      </c>
      <c r="BAT88" s="318">
        <v>1390</v>
      </c>
      <c r="BAU88" s="318">
        <v>1391</v>
      </c>
      <c r="BAV88" s="318">
        <v>1392</v>
      </c>
      <c r="BAW88" s="318">
        <v>1393</v>
      </c>
      <c r="BAX88" s="318">
        <v>1394</v>
      </c>
      <c r="BAY88" s="318">
        <v>1395</v>
      </c>
      <c r="BAZ88" s="318">
        <v>1396</v>
      </c>
      <c r="BBA88" s="318">
        <v>1397</v>
      </c>
      <c r="BBB88" s="318">
        <v>1398</v>
      </c>
      <c r="BBC88" s="318">
        <v>1399</v>
      </c>
      <c r="BBD88" s="318">
        <v>1400</v>
      </c>
      <c r="BBE88" s="318">
        <v>1401</v>
      </c>
      <c r="BBF88" s="318">
        <v>1402</v>
      </c>
      <c r="BBG88" s="318">
        <v>1403</v>
      </c>
      <c r="BBH88" s="318">
        <v>1404</v>
      </c>
      <c r="BBI88" s="318">
        <v>1405</v>
      </c>
      <c r="BBJ88" s="318">
        <v>1406</v>
      </c>
      <c r="BBK88" s="318">
        <v>1407</v>
      </c>
      <c r="BBL88" s="318">
        <v>1408</v>
      </c>
      <c r="BBM88" s="318">
        <v>1409</v>
      </c>
      <c r="BBN88" s="318">
        <v>1410</v>
      </c>
      <c r="BBO88" s="318">
        <v>1411</v>
      </c>
      <c r="BBP88" s="318">
        <v>1412</v>
      </c>
      <c r="BBQ88" s="318">
        <v>1413</v>
      </c>
      <c r="BBR88" s="318">
        <v>1414</v>
      </c>
      <c r="BBS88" s="318">
        <v>1415</v>
      </c>
      <c r="BBT88" s="318">
        <v>1416</v>
      </c>
      <c r="BBU88" s="318">
        <v>1417</v>
      </c>
      <c r="BBV88" s="318">
        <v>1418</v>
      </c>
      <c r="BBW88" s="318">
        <v>1419</v>
      </c>
      <c r="BBX88" s="318">
        <v>1420</v>
      </c>
      <c r="BBY88" s="318">
        <v>1421</v>
      </c>
      <c r="BBZ88" s="318">
        <v>1422</v>
      </c>
      <c r="BCA88" s="318">
        <v>1423</v>
      </c>
      <c r="BCB88" s="318">
        <v>1424</v>
      </c>
      <c r="BCC88" s="318">
        <v>1425</v>
      </c>
      <c r="BCD88" s="318">
        <v>1426</v>
      </c>
      <c r="BCE88" s="318">
        <v>1427</v>
      </c>
      <c r="BCF88" s="318">
        <v>1428</v>
      </c>
      <c r="BCG88" s="318">
        <v>1429</v>
      </c>
      <c r="BCH88" s="318">
        <v>1430</v>
      </c>
      <c r="BCI88" s="318">
        <v>1431</v>
      </c>
      <c r="BCJ88" s="318">
        <v>1432</v>
      </c>
      <c r="BCK88" s="318">
        <v>1433</v>
      </c>
      <c r="BCL88" s="318">
        <v>1434</v>
      </c>
      <c r="BCM88" s="318">
        <v>1435</v>
      </c>
      <c r="BCN88" s="318">
        <v>1436</v>
      </c>
      <c r="BCO88" s="318">
        <v>1437</v>
      </c>
      <c r="BCP88" s="318">
        <v>1438</v>
      </c>
      <c r="BCQ88" s="318">
        <v>1439</v>
      </c>
      <c r="BCR88" s="318">
        <v>1440</v>
      </c>
      <c r="BCS88" s="318">
        <v>1441</v>
      </c>
      <c r="BCT88" s="318">
        <v>1442</v>
      </c>
      <c r="BCU88" s="318">
        <v>1443</v>
      </c>
      <c r="BCV88" s="318">
        <v>1444</v>
      </c>
      <c r="BCW88" s="318">
        <v>1445</v>
      </c>
      <c r="BCX88" s="318">
        <v>1446</v>
      </c>
      <c r="BCY88" s="318">
        <v>1447</v>
      </c>
      <c r="BCZ88" s="318">
        <v>1448</v>
      </c>
      <c r="BDA88" s="318">
        <v>1449</v>
      </c>
      <c r="BDB88" s="318">
        <v>1450</v>
      </c>
      <c r="BDC88" s="318">
        <v>1451</v>
      </c>
      <c r="BDD88" s="318">
        <v>1452</v>
      </c>
      <c r="BDE88" s="318">
        <v>1453</v>
      </c>
      <c r="BDF88" s="318">
        <v>1454</v>
      </c>
      <c r="BDG88" s="318">
        <v>1455</v>
      </c>
      <c r="BDH88" s="318">
        <v>1456</v>
      </c>
      <c r="BDI88" s="318">
        <v>1457</v>
      </c>
      <c r="BDJ88" s="318">
        <v>1458</v>
      </c>
      <c r="BDK88" s="318">
        <v>1459</v>
      </c>
      <c r="BDL88" s="318">
        <v>1460</v>
      </c>
      <c r="BDM88" s="318">
        <v>1461</v>
      </c>
      <c r="BDN88" s="318">
        <v>1462</v>
      </c>
      <c r="BDO88" s="318">
        <v>1463</v>
      </c>
      <c r="BDP88" s="318">
        <v>1464</v>
      </c>
      <c r="BDQ88" s="318">
        <v>1465</v>
      </c>
      <c r="BDR88" s="318">
        <v>1466</v>
      </c>
      <c r="BDS88" s="318">
        <v>1467</v>
      </c>
      <c r="BDT88" s="318">
        <v>1468</v>
      </c>
      <c r="BDU88" s="318">
        <v>1469</v>
      </c>
      <c r="BDV88" s="318">
        <v>1470</v>
      </c>
      <c r="BDW88" s="318">
        <v>1471</v>
      </c>
      <c r="BDX88" s="318">
        <v>1472</v>
      </c>
      <c r="BDY88" s="318">
        <v>1473</v>
      </c>
      <c r="BDZ88" s="318">
        <v>1474</v>
      </c>
      <c r="BEA88" s="318">
        <v>1475</v>
      </c>
      <c r="BEB88" s="318">
        <v>1476</v>
      </c>
      <c r="BEC88" s="318">
        <v>1477</v>
      </c>
      <c r="BED88" s="318">
        <v>1478</v>
      </c>
      <c r="BEE88" s="318">
        <v>1479</v>
      </c>
      <c r="BEF88" s="318">
        <v>1480</v>
      </c>
      <c r="BEG88" s="318">
        <v>1481</v>
      </c>
      <c r="BEH88" s="318">
        <v>1482</v>
      </c>
      <c r="BEI88" s="318">
        <v>1483</v>
      </c>
      <c r="BEJ88" s="318">
        <v>1484</v>
      </c>
      <c r="BEK88" s="318">
        <v>1485</v>
      </c>
      <c r="BEL88" s="318">
        <v>1486</v>
      </c>
      <c r="BEM88" s="318">
        <v>1487</v>
      </c>
      <c r="BEN88" s="318">
        <v>1488</v>
      </c>
      <c r="BEO88" s="318">
        <v>1489</v>
      </c>
      <c r="BEP88" s="318">
        <v>1490</v>
      </c>
      <c r="BEQ88" s="318">
        <v>1491</v>
      </c>
      <c r="BER88" s="318">
        <v>1492</v>
      </c>
      <c r="BES88" s="318">
        <v>1493</v>
      </c>
      <c r="BET88" s="318">
        <v>1494</v>
      </c>
      <c r="BEU88" s="318">
        <v>1495</v>
      </c>
      <c r="BEV88" s="318">
        <v>1496</v>
      </c>
      <c r="BEW88" s="318">
        <v>1497</v>
      </c>
      <c r="BEX88" s="318">
        <v>1498</v>
      </c>
      <c r="BEY88" s="318">
        <v>1499</v>
      </c>
      <c r="BEZ88" s="318">
        <v>1500</v>
      </c>
      <c r="BFA88" s="318">
        <v>1501</v>
      </c>
      <c r="BFB88" s="318">
        <v>1502</v>
      </c>
      <c r="BFC88" s="318">
        <v>1503</v>
      </c>
      <c r="BFD88" s="318">
        <v>1504</v>
      </c>
      <c r="BFE88" s="318">
        <v>1505</v>
      </c>
      <c r="BFF88" s="318">
        <v>1506</v>
      </c>
      <c r="BFG88" s="318">
        <v>1507</v>
      </c>
      <c r="BFH88" s="318">
        <v>1508</v>
      </c>
      <c r="BFI88" s="318">
        <v>1509</v>
      </c>
      <c r="BFJ88" s="318">
        <v>1510</v>
      </c>
      <c r="BFK88" s="318">
        <v>1511</v>
      </c>
      <c r="BFL88" s="318">
        <v>1512</v>
      </c>
      <c r="BFM88" s="318">
        <v>1513</v>
      </c>
      <c r="BFN88" s="318">
        <v>1514</v>
      </c>
      <c r="BFO88" s="318">
        <v>1515</v>
      </c>
      <c r="BFP88" s="318">
        <v>1516</v>
      </c>
      <c r="BFQ88" s="318">
        <v>1517</v>
      </c>
      <c r="BFR88" s="318">
        <v>1518</v>
      </c>
      <c r="BFS88" s="318">
        <v>1519</v>
      </c>
      <c r="BFT88" s="318">
        <v>1520</v>
      </c>
      <c r="BFU88" s="318">
        <v>1521</v>
      </c>
      <c r="BFV88" s="318">
        <v>1522</v>
      </c>
      <c r="BFW88" s="318">
        <v>1523</v>
      </c>
      <c r="BFX88" s="318">
        <v>1524</v>
      </c>
      <c r="BFY88" s="318">
        <v>1525</v>
      </c>
      <c r="BFZ88" s="318">
        <v>1526</v>
      </c>
      <c r="BGA88" s="318">
        <v>1527</v>
      </c>
      <c r="BGB88" s="318">
        <v>1528</v>
      </c>
      <c r="BGC88" s="318">
        <v>1529</v>
      </c>
      <c r="BGD88" s="318">
        <v>1530</v>
      </c>
      <c r="BGE88" s="318">
        <v>1531</v>
      </c>
      <c r="BGF88" s="318">
        <v>1532</v>
      </c>
      <c r="BGG88" s="318">
        <v>1533</v>
      </c>
      <c r="BGH88" s="318">
        <v>1534</v>
      </c>
      <c r="BGI88" s="318">
        <v>1535</v>
      </c>
      <c r="BGJ88" s="318">
        <v>1536</v>
      </c>
      <c r="BGK88" s="318">
        <v>1537</v>
      </c>
      <c r="BGL88" s="318">
        <v>1538</v>
      </c>
      <c r="BGM88" s="318">
        <v>1539</v>
      </c>
      <c r="BGN88" s="318">
        <v>1540</v>
      </c>
      <c r="BGO88" s="318">
        <v>1541</v>
      </c>
      <c r="BGP88" s="318">
        <v>1542</v>
      </c>
      <c r="BGQ88" s="318">
        <v>1543</v>
      </c>
      <c r="BGR88" s="318">
        <v>1544</v>
      </c>
      <c r="BGS88" s="318">
        <v>1545</v>
      </c>
      <c r="BGT88" s="318">
        <v>1546</v>
      </c>
      <c r="BGU88" s="318">
        <v>1547</v>
      </c>
      <c r="BGV88" s="318">
        <v>1548</v>
      </c>
      <c r="BGW88" s="318">
        <v>1549</v>
      </c>
      <c r="BGX88" s="318">
        <v>1550</v>
      </c>
      <c r="BGY88" s="318">
        <v>1551</v>
      </c>
      <c r="BGZ88" s="318">
        <v>1552</v>
      </c>
      <c r="BHA88" s="318">
        <v>1553</v>
      </c>
      <c r="BHB88" s="318">
        <v>1554</v>
      </c>
      <c r="BHC88" s="318">
        <v>1555</v>
      </c>
      <c r="BHD88" s="318">
        <v>1556</v>
      </c>
      <c r="BHE88" s="318">
        <v>1557</v>
      </c>
      <c r="BHF88" s="318">
        <v>1558</v>
      </c>
      <c r="BHG88" s="318">
        <v>1559</v>
      </c>
      <c r="BHH88" s="318">
        <v>1560</v>
      </c>
      <c r="BHI88" s="318">
        <v>1561</v>
      </c>
      <c r="BHJ88" s="318">
        <v>1562</v>
      </c>
      <c r="BHK88" s="318">
        <v>1563</v>
      </c>
      <c r="BHL88" s="318">
        <v>1564</v>
      </c>
      <c r="BHM88" s="318">
        <v>1565</v>
      </c>
      <c r="BHN88" s="318">
        <v>1566</v>
      </c>
      <c r="BHO88" s="318">
        <v>1567</v>
      </c>
      <c r="BHP88" s="318">
        <v>1568</v>
      </c>
      <c r="BHQ88" s="318">
        <v>1569</v>
      </c>
      <c r="BHR88" s="318">
        <v>1570</v>
      </c>
      <c r="BHS88" s="318">
        <v>1571</v>
      </c>
      <c r="BHT88" s="318">
        <v>1572</v>
      </c>
      <c r="BHU88" s="318">
        <v>1573</v>
      </c>
      <c r="BHV88" s="318">
        <v>1574</v>
      </c>
      <c r="BHW88" s="318">
        <v>1575</v>
      </c>
      <c r="BHX88" s="318">
        <v>1576</v>
      </c>
      <c r="BHY88" s="318">
        <v>1577</v>
      </c>
      <c r="BHZ88" s="318">
        <v>1578</v>
      </c>
      <c r="BIA88" s="318">
        <v>1579</v>
      </c>
      <c r="BIB88" s="318">
        <v>1580</v>
      </c>
      <c r="BIC88" s="318">
        <v>1581</v>
      </c>
      <c r="BID88" s="318">
        <v>1582</v>
      </c>
      <c r="BIE88" s="318">
        <v>1583</v>
      </c>
      <c r="BIF88" s="318">
        <v>1584</v>
      </c>
      <c r="BIG88" s="318">
        <v>1585</v>
      </c>
      <c r="BIH88" s="318">
        <v>1586</v>
      </c>
      <c r="BII88" s="318">
        <v>1587</v>
      </c>
      <c r="BIJ88" s="318">
        <v>1588</v>
      </c>
      <c r="BIK88" s="318">
        <v>1589</v>
      </c>
      <c r="BIL88" s="318">
        <v>1590</v>
      </c>
      <c r="BIM88" s="318">
        <v>1591</v>
      </c>
      <c r="BIN88" s="318">
        <v>1592</v>
      </c>
      <c r="BIO88" s="318">
        <v>1593</v>
      </c>
      <c r="BIP88" s="318">
        <v>1594</v>
      </c>
      <c r="BIQ88" s="318">
        <v>1595</v>
      </c>
      <c r="BIR88" s="318">
        <v>1596</v>
      </c>
      <c r="BIS88" s="318">
        <v>1597</v>
      </c>
      <c r="BIT88" s="318">
        <v>1598</v>
      </c>
      <c r="BIU88" s="318">
        <v>1599</v>
      </c>
      <c r="BIV88" s="318">
        <v>1600</v>
      </c>
      <c r="BIW88" s="318">
        <v>1601</v>
      </c>
      <c r="BIX88" s="318">
        <v>1602</v>
      </c>
      <c r="BIY88" s="318">
        <v>1603</v>
      </c>
      <c r="BIZ88" s="318">
        <v>1604</v>
      </c>
      <c r="BJA88" s="318">
        <v>1605</v>
      </c>
      <c r="BJB88" s="318">
        <v>1606</v>
      </c>
      <c r="BJC88" s="318">
        <v>1607</v>
      </c>
      <c r="BJD88" s="318">
        <v>1608</v>
      </c>
      <c r="BJE88" s="318">
        <v>1609</v>
      </c>
      <c r="BJF88" s="318">
        <v>1610</v>
      </c>
      <c r="BJG88" s="318">
        <v>1611</v>
      </c>
      <c r="BJH88" s="318">
        <v>1612</v>
      </c>
      <c r="BJI88" s="318">
        <v>1613</v>
      </c>
      <c r="BJJ88" s="318">
        <v>1614</v>
      </c>
      <c r="BJK88" s="318">
        <v>1615</v>
      </c>
      <c r="BJL88" s="318">
        <v>1616</v>
      </c>
      <c r="BJM88" s="318">
        <v>1617</v>
      </c>
      <c r="BJN88" s="318">
        <v>1618</v>
      </c>
      <c r="BJO88" s="318">
        <v>1619</v>
      </c>
      <c r="BJP88" s="318">
        <v>1620</v>
      </c>
      <c r="BJQ88" s="318">
        <v>1621</v>
      </c>
      <c r="BJR88" s="318">
        <v>1622</v>
      </c>
      <c r="BJS88" s="318">
        <v>1623</v>
      </c>
      <c r="BJT88" s="318">
        <v>1624</v>
      </c>
      <c r="BJU88" s="318">
        <v>1625</v>
      </c>
      <c r="BJV88" s="318">
        <v>1626</v>
      </c>
      <c r="BJW88" s="318">
        <v>1627</v>
      </c>
      <c r="BJX88" s="318">
        <v>1628</v>
      </c>
      <c r="BJY88" s="318">
        <v>1629</v>
      </c>
      <c r="BJZ88" s="318">
        <v>1630</v>
      </c>
      <c r="BKA88" s="318">
        <v>1631</v>
      </c>
      <c r="BKB88" s="318">
        <v>1632</v>
      </c>
      <c r="BKC88" s="318">
        <v>1633</v>
      </c>
      <c r="BKD88" s="318">
        <v>1634</v>
      </c>
      <c r="BKE88" s="318">
        <v>1635</v>
      </c>
      <c r="BKF88" s="318">
        <v>1636</v>
      </c>
      <c r="BKG88" s="318">
        <v>1637</v>
      </c>
      <c r="BKH88" s="318">
        <v>1638</v>
      </c>
      <c r="BKI88" s="318">
        <v>1639</v>
      </c>
      <c r="BKJ88" s="318">
        <v>1640</v>
      </c>
      <c r="BKK88" s="318">
        <v>1641</v>
      </c>
      <c r="BKL88" s="318">
        <v>1642</v>
      </c>
      <c r="BKM88" s="318">
        <v>1643</v>
      </c>
      <c r="BKN88" s="318">
        <v>1644</v>
      </c>
      <c r="BKO88" s="318">
        <v>1645</v>
      </c>
      <c r="BKP88" s="318">
        <v>1646</v>
      </c>
      <c r="BKQ88" s="318">
        <v>1647</v>
      </c>
      <c r="BKR88" s="318">
        <v>1648</v>
      </c>
      <c r="BKS88" s="318">
        <v>1649</v>
      </c>
      <c r="BKT88" s="318">
        <v>1650</v>
      </c>
      <c r="BKU88" s="318">
        <v>1651</v>
      </c>
      <c r="BKV88" s="318">
        <v>1652</v>
      </c>
      <c r="BKW88" s="318">
        <v>1653</v>
      </c>
      <c r="BKX88" s="318">
        <v>1654</v>
      </c>
      <c r="BKY88" s="318">
        <v>1655</v>
      </c>
      <c r="BKZ88" s="318">
        <v>1656</v>
      </c>
      <c r="BLA88" s="318">
        <v>1657</v>
      </c>
      <c r="BLB88" s="318">
        <v>1658</v>
      </c>
      <c r="BLC88" s="318">
        <v>1659</v>
      </c>
      <c r="BLD88" s="318">
        <v>1660</v>
      </c>
      <c r="BLE88" s="318">
        <v>1661</v>
      </c>
      <c r="BLF88" s="318">
        <v>1662</v>
      </c>
      <c r="BLG88" s="318">
        <v>1663</v>
      </c>
      <c r="BLH88" s="318">
        <v>1664</v>
      </c>
      <c r="BLI88" s="318">
        <v>1665</v>
      </c>
      <c r="BLJ88" s="318">
        <v>1666</v>
      </c>
      <c r="BLK88" s="318">
        <v>1667</v>
      </c>
      <c r="BLL88" s="318">
        <v>1668</v>
      </c>
      <c r="BLM88" s="318">
        <v>1669</v>
      </c>
      <c r="BLN88" s="318">
        <v>1670</v>
      </c>
      <c r="BLO88" s="318">
        <v>1671</v>
      </c>
      <c r="BLP88" s="318">
        <v>1672</v>
      </c>
      <c r="BLQ88" s="318">
        <v>1673</v>
      </c>
      <c r="BLR88" s="318">
        <v>1674</v>
      </c>
      <c r="BLS88" s="318">
        <v>1675</v>
      </c>
      <c r="BLT88" s="318">
        <v>1676</v>
      </c>
      <c r="BLU88" s="318">
        <v>1677</v>
      </c>
      <c r="BLV88" s="318">
        <v>1678</v>
      </c>
      <c r="BLW88" s="318">
        <v>1679</v>
      </c>
      <c r="BLX88" s="318">
        <v>1680</v>
      </c>
      <c r="BLY88" s="318">
        <v>1681</v>
      </c>
      <c r="BLZ88" s="318">
        <v>1682</v>
      </c>
      <c r="BMA88" s="318">
        <v>1683</v>
      </c>
      <c r="BMB88" s="318">
        <v>1684</v>
      </c>
      <c r="BMC88" s="318">
        <v>1685</v>
      </c>
      <c r="BMD88" s="318">
        <v>1686</v>
      </c>
      <c r="BME88" s="318">
        <v>1687</v>
      </c>
      <c r="BMF88" s="318">
        <v>1688</v>
      </c>
      <c r="BMG88" s="318">
        <v>1689</v>
      </c>
      <c r="BMH88" s="318">
        <v>1690</v>
      </c>
      <c r="BMI88" s="318">
        <v>1691</v>
      </c>
      <c r="BMJ88" s="318">
        <v>1692</v>
      </c>
      <c r="BMK88" s="318">
        <v>1693</v>
      </c>
      <c r="BML88" s="318">
        <v>1694</v>
      </c>
      <c r="BMM88" s="318">
        <v>1695</v>
      </c>
      <c r="BMN88" s="318">
        <v>1696</v>
      </c>
      <c r="BMO88" s="318">
        <v>1697</v>
      </c>
      <c r="BMP88" s="318">
        <v>1698</v>
      </c>
      <c r="BMQ88" s="318">
        <v>1699</v>
      </c>
      <c r="BMR88" s="318">
        <v>1700</v>
      </c>
      <c r="BMS88" s="318">
        <v>1701</v>
      </c>
      <c r="BMT88" s="318">
        <v>1702</v>
      </c>
      <c r="BMU88" s="318">
        <v>1703</v>
      </c>
      <c r="BMV88" s="318">
        <v>1704</v>
      </c>
      <c r="BMW88" s="318">
        <v>1705</v>
      </c>
      <c r="BMX88" s="318">
        <v>1706</v>
      </c>
      <c r="BMY88" s="318">
        <v>1707</v>
      </c>
      <c r="BMZ88" s="318">
        <v>1708</v>
      </c>
      <c r="BNA88" s="318">
        <v>1709</v>
      </c>
      <c r="BNB88" s="318">
        <v>1710</v>
      </c>
      <c r="BNC88" s="318">
        <v>1711</v>
      </c>
      <c r="BND88" s="318">
        <v>1712</v>
      </c>
      <c r="BNE88" s="318">
        <v>1713</v>
      </c>
      <c r="BNF88" s="318">
        <v>1714</v>
      </c>
      <c r="BNG88" s="318">
        <v>1715</v>
      </c>
      <c r="BNH88" s="318">
        <v>1716</v>
      </c>
      <c r="BNI88" s="318">
        <v>1717</v>
      </c>
      <c r="BNJ88" s="318">
        <v>1718</v>
      </c>
      <c r="BNK88" s="318">
        <v>1719</v>
      </c>
      <c r="BNL88" s="318">
        <v>1720</v>
      </c>
      <c r="BNM88" s="318">
        <v>1721</v>
      </c>
      <c r="BNN88" s="318">
        <v>1722</v>
      </c>
      <c r="BNO88" s="318">
        <v>1723</v>
      </c>
      <c r="BNP88" s="318">
        <v>1724</v>
      </c>
      <c r="BNQ88" s="318">
        <v>1725</v>
      </c>
      <c r="BNR88" s="318">
        <v>1726</v>
      </c>
      <c r="BNS88" s="318">
        <v>1727</v>
      </c>
      <c r="BNT88" s="318">
        <v>1728</v>
      </c>
      <c r="BNU88" s="318">
        <v>1729</v>
      </c>
      <c r="BNV88" s="318">
        <v>1730</v>
      </c>
      <c r="BNW88" s="318">
        <v>1731</v>
      </c>
      <c r="BNX88" s="318">
        <v>1732</v>
      </c>
      <c r="BNY88" s="318">
        <v>1733</v>
      </c>
      <c r="BNZ88" s="318">
        <v>1734</v>
      </c>
      <c r="BOA88" s="318">
        <v>1735</v>
      </c>
      <c r="BOB88" s="318">
        <v>1736</v>
      </c>
      <c r="BOC88" s="318">
        <v>1737</v>
      </c>
      <c r="BOD88" s="318">
        <v>1738</v>
      </c>
      <c r="BOE88" s="318">
        <v>1739</v>
      </c>
      <c r="BOF88" s="318">
        <v>1740</v>
      </c>
      <c r="BOG88" s="318">
        <v>1741</v>
      </c>
      <c r="BOH88" s="318">
        <v>1742</v>
      </c>
      <c r="BOI88" s="318">
        <v>1743</v>
      </c>
      <c r="BOJ88" s="318">
        <v>1744</v>
      </c>
      <c r="BOK88" s="318">
        <v>1745</v>
      </c>
      <c r="BOL88" s="318">
        <v>1746</v>
      </c>
      <c r="BOM88" s="318">
        <v>1747</v>
      </c>
      <c r="BON88" s="318">
        <v>1748</v>
      </c>
      <c r="BOO88" s="318">
        <v>1749</v>
      </c>
      <c r="BOP88" s="318">
        <v>1750</v>
      </c>
      <c r="BOQ88" s="318">
        <v>1751</v>
      </c>
      <c r="BOR88" s="318">
        <v>1752</v>
      </c>
      <c r="BOS88" s="318">
        <v>1753</v>
      </c>
      <c r="BOT88" s="318">
        <v>1754</v>
      </c>
      <c r="BOU88" s="318">
        <v>1755</v>
      </c>
      <c r="BOV88" s="318">
        <v>1756</v>
      </c>
      <c r="BOW88" s="318">
        <v>1757</v>
      </c>
      <c r="BOX88" s="318">
        <v>1758</v>
      </c>
      <c r="BOY88" s="318">
        <v>1759</v>
      </c>
      <c r="BOZ88" s="318">
        <v>1760</v>
      </c>
      <c r="BPA88" s="318">
        <v>1761</v>
      </c>
      <c r="BPB88" s="318">
        <v>1762</v>
      </c>
      <c r="BPC88" s="318">
        <v>1763</v>
      </c>
      <c r="BPD88" s="318">
        <v>1764</v>
      </c>
      <c r="BPE88" s="318">
        <v>1765</v>
      </c>
      <c r="BPF88" s="318">
        <v>1766</v>
      </c>
      <c r="BPG88" s="318">
        <v>1767</v>
      </c>
      <c r="BPH88" s="318">
        <v>1768</v>
      </c>
      <c r="BPI88" s="318">
        <v>1769</v>
      </c>
      <c r="BPJ88" s="318">
        <v>1770</v>
      </c>
      <c r="BPK88" s="318">
        <v>1771</v>
      </c>
      <c r="BPL88" s="318">
        <v>1772</v>
      </c>
      <c r="BPM88" s="318">
        <v>1773</v>
      </c>
      <c r="BPN88" s="318">
        <v>1774</v>
      </c>
      <c r="BPO88" s="318">
        <v>1775</v>
      </c>
      <c r="BPP88" s="318">
        <v>1776</v>
      </c>
      <c r="BPQ88" s="318">
        <v>1777</v>
      </c>
      <c r="BPR88" s="318">
        <v>1778</v>
      </c>
      <c r="BPS88" s="318">
        <v>1779</v>
      </c>
      <c r="BPT88" s="318">
        <v>1780</v>
      </c>
      <c r="BPU88" s="318">
        <v>1781</v>
      </c>
      <c r="BPV88" s="318">
        <v>1782</v>
      </c>
      <c r="BPW88" s="318">
        <v>1783</v>
      </c>
      <c r="BPX88" s="318">
        <v>1784</v>
      </c>
      <c r="BPY88" s="318">
        <v>1785</v>
      </c>
      <c r="BPZ88" s="318">
        <v>1786</v>
      </c>
      <c r="BQA88" s="318">
        <v>1787</v>
      </c>
      <c r="BQB88" s="318">
        <v>1788</v>
      </c>
      <c r="BQC88" s="318">
        <v>1789</v>
      </c>
      <c r="BQD88" s="318">
        <v>1790</v>
      </c>
      <c r="BQE88" s="318">
        <v>1791</v>
      </c>
      <c r="BQF88" s="318">
        <v>1792</v>
      </c>
      <c r="BQG88" s="318">
        <v>1793</v>
      </c>
      <c r="BQH88" s="318">
        <v>1794</v>
      </c>
      <c r="BQI88" s="318">
        <v>1795</v>
      </c>
      <c r="BQJ88" s="318">
        <v>1796</v>
      </c>
      <c r="BQK88" s="318">
        <v>1797</v>
      </c>
      <c r="BQL88" s="318">
        <v>1798</v>
      </c>
      <c r="BQM88" s="318">
        <v>1799</v>
      </c>
      <c r="BQN88" s="318">
        <v>1800</v>
      </c>
      <c r="BQO88" s="318">
        <v>1801</v>
      </c>
      <c r="BQP88" s="318">
        <v>1802</v>
      </c>
      <c r="BQQ88" s="318">
        <v>1803</v>
      </c>
      <c r="BQR88" s="318">
        <v>1804</v>
      </c>
      <c r="BQS88" s="318">
        <v>1805</v>
      </c>
      <c r="BQT88" s="318">
        <v>1806</v>
      </c>
      <c r="BQU88" s="318">
        <v>1807</v>
      </c>
      <c r="BQV88" s="318">
        <v>1808</v>
      </c>
      <c r="BQW88" s="318">
        <v>1809</v>
      </c>
      <c r="BQX88" s="318">
        <v>1810</v>
      </c>
      <c r="BQY88" s="318">
        <v>1811</v>
      </c>
      <c r="BQZ88" s="318">
        <v>1812</v>
      </c>
      <c r="BRA88" s="318">
        <v>1813</v>
      </c>
      <c r="BRB88" s="318">
        <v>1814</v>
      </c>
      <c r="BRC88" s="318">
        <v>1815</v>
      </c>
      <c r="BRD88" s="318">
        <v>1816</v>
      </c>
      <c r="BRE88" s="318">
        <v>1817</v>
      </c>
      <c r="BRF88" s="318">
        <v>1818</v>
      </c>
      <c r="BRG88" s="318">
        <v>1819</v>
      </c>
      <c r="BRH88" s="318">
        <v>1820</v>
      </c>
      <c r="BRI88" s="318">
        <v>1821</v>
      </c>
      <c r="BRJ88" s="318">
        <v>1822</v>
      </c>
      <c r="BRK88" s="318">
        <v>1823</v>
      </c>
      <c r="BRL88" s="318">
        <v>1824</v>
      </c>
      <c r="BRM88" s="318">
        <v>1825</v>
      </c>
      <c r="BRN88" s="318">
        <v>1826</v>
      </c>
      <c r="BRO88" s="318">
        <v>1827</v>
      </c>
      <c r="BRP88" s="318">
        <v>1828</v>
      </c>
      <c r="BRQ88" s="318">
        <v>1829</v>
      </c>
      <c r="BRR88" s="318">
        <v>1830</v>
      </c>
      <c r="BRS88" s="318">
        <v>1831</v>
      </c>
      <c r="BRT88" s="318">
        <v>1832</v>
      </c>
      <c r="BRU88" s="318">
        <v>1833</v>
      </c>
      <c r="BRV88" s="318">
        <v>1834</v>
      </c>
      <c r="BRW88" s="318">
        <v>1835</v>
      </c>
      <c r="BRX88" s="318">
        <v>1836</v>
      </c>
      <c r="BRY88" s="318">
        <v>1837</v>
      </c>
      <c r="BRZ88" s="318">
        <v>1838</v>
      </c>
      <c r="BSA88" s="318">
        <v>1839</v>
      </c>
      <c r="BSB88" s="318">
        <v>1840</v>
      </c>
      <c r="BSC88" s="318">
        <v>1841</v>
      </c>
      <c r="BSD88" s="318">
        <v>1842</v>
      </c>
      <c r="BSE88" s="318">
        <v>1843</v>
      </c>
      <c r="BSF88" s="318">
        <v>1844</v>
      </c>
      <c r="BSG88" s="318">
        <v>1845</v>
      </c>
      <c r="BSH88" s="318">
        <v>1846</v>
      </c>
      <c r="BSI88" s="318">
        <v>1847</v>
      </c>
      <c r="BSJ88" s="318">
        <v>1848</v>
      </c>
      <c r="BSK88" s="318">
        <v>1849</v>
      </c>
      <c r="BSL88" s="318">
        <v>1850</v>
      </c>
      <c r="BSM88" s="318">
        <v>1851</v>
      </c>
      <c r="BSN88" s="318">
        <v>1852</v>
      </c>
      <c r="BSO88" s="318">
        <v>1853</v>
      </c>
      <c r="BSP88" s="318">
        <v>1854</v>
      </c>
      <c r="BSQ88" s="318">
        <v>1855</v>
      </c>
      <c r="BSR88" s="318">
        <v>1856</v>
      </c>
      <c r="BSS88" s="318">
        <v>1857</v>
      </c>
      <c r="BST88" s="318">
        <v>1858</v>
      </c>
      <c r="BSU88" s="318">
        <v>1859</v>
      </c>
      <c r="BSV88" s="318">
        <v>1860</v>
      </c>
      <c r="BSW88" s="318">
        <v>1861</v>
      </c>
      <c r="BSX88" s="318">
        <v>1862</v>
      </c>
      <c r="BSY88" s="318">
        <v>1863</v>
      </c>
      <c r="BSZ88" s="318">
        <v>1864</v>
      </c>
      <c r="BTA88" s="318">
        <v>1865</v>
      </c>
      <c r="BTB88" s="318">
        <v>1866</v>
      </c>
      <c r="BTC88" s="318">
        <v>1867</v>
      </c>
      <c r="BTD88" s="318">
        <v>1868</v>
      </c>
      <c r="BTE88" s="318">
        <v>1869</v>
      </c>
      <c r="BTF88" s="318">
        <v>1870</v>
      </c>
      <c r="BTG88" s="318">
        <v>1871</v>
      </c>
      <c r="BTH88" s="318">
        <v>1872</v>
      </c>
      <c r="BTI88" s="318">
        <v>1873</v>
      </c>
      <c r="BTJ88" s="318">
        <v>1874</v>
      </c>
      <c r="BTK88" s="318">
        <v>1875</v>
      </c>
      <c r="BTL88" s="318">
        <v>1876</v>
      </c>
      <c r="BTM88" s="318">
        <v>1877</v>
      </c>
      <c r="BTN88" s="318">
        <v>1878</v>
      </c>
      <c r="BTO88" s="318">
        <v>1879</v>
      </c>
      <c r="BTP88" s="318">
        <v>1880</v>
      </c>
      <c r="BTQ88" s="318">
        <v>1881</v>
      </c>
      <c r="BTR88" s="318">
        <v>1882</v>
      </c>
      <c r="BTS88" s="318">
        <v>1883</v>
      </c>
      <c r="BTT88" s="318">
        <v>1884</v>
      </c>
      <c r="BTU88" s="318">
        <v>1885</v>
      </c>
      <c r="BTV88" s="318">
        <v>1886</v>
      </c>
      <c r="BTW88" s="318">
        <v>1887</v>
      </c>
      <c r="BTX88" s="318">
        <v>1888</v>
      </c>
      <c r="BTY88" s="318">
        <v>1889</v>
      </c>
      <c r="BTZ88" s="318">
        <v>1890</v>
      </c>
      <c r="BUA88" s="318">
        <v>1891</v>
      </c>
      <c r="BUB88" s="318">
        <v>1892</v>
      </c>
      <c r="BUC88" s="318">
        <v>1893</v>
      </c>
      <c r="BUD88" s="318">
        <v>1894</v>
      </c>
      <c r="BUE88" s="318">
        <v>1895</v>
      </c>
      <c r="BUF88" s="318">
        <v>1896</v>
      </c>
      <c r="BUG88" s="318">
        <v>1897</v>
      </c>
      <c r="BUH88" s="318">
        <v>1898</v>
      </c>
      <c r="BUI88" s="318">
        <v>1899</v>
      </c>
      <c r="BUJ88" s="318">
        <v>1900</v>
      </c>
      <c r="BUK88" s="318">
        <v>1901</v>
      </c>
      <c r="BUL88" s="318">
        <v>1902</v>
      </c>
      <c r="BUM88" s="318">
        <v>1903</v>
      </c>
      <c r="BUN88" s="318">
        <v>1904</v>
      </c>
      <c r="BUO88" s="318">
        <v>1905</v>
      </c>
      <c r="BUP88" s="318">
        <v>1906</v>
      </c>
      <c r="BUQ88" s="318">
        <v>1907</v>
      </c>
      <c r="BUR88" s="318">
        <v>1908</v>
      </c>
      <c r="BUS88" s="318">
        <v>1909</v>
      </c>
      <c r="BUT88" s="318">
        <v>1910</v>
      </c>
      <c r="BUU88" s="318">
        <v>1911</v>
      </c>
      <c r="BUV88" s="318">
        <v>1912</v>
      </c>
      <c r="BUW88" s="318">
        <v>1913</v>
      </c>
      <c r="BUX88" s="318">
        <v>1914</v>
      </c>
      <c r="BUY88" s="318">
        <v>1915</v>
      </c>
      <c r="BUZ88" s="318">
        <v>1916</v>
      </c>
      <c r="BVA88" s="318">
        <v>1917</v>
      </c>
      <c r="BVB88" s="318">
        <v>1918</v>
      </c>
      <c r="BVC88" s="318">
        <v>1919</v>
      </c>
      <c r="BVD88" s="318">
        <v>1920</v>
      </c>
      <c r="BVE88" s="318">
        <v>1921</v>
      </c>
      <c r="BVF88" s="318">
        <v>1922</v>
      </c>
      <c r="BVG88" s="318">
        <v>1923</v>
      </c>
      <c r="BVH88" s="318">
        <v>1924</v>
      </c>
      <c r="BVI88" s="318">
        <v>1925</v>
      </c>
      <c r="BVJ88" s="318">
        <v>1926</v>
      </c>
      <c r="BVK88" s="318">
        <v>1927</v>
      </c>
      <c r="BVL88" s="318">
        <v>1928</v>
      </c>
      <c r="BVM88" s="318">
        <v>1929</v>
      </c>
      <c r="BVN88" s="318">
        <v>1930</v>
      </c>
      <c r="BVO88" s="318">
        <v>1931</v>
      </c>
      <c r="BVP88" s="318">
        <v>1932</v>
      </c>
      <c r="BVQ88" s="318">
        <v>1933</v>
      </c>
      <c r="BVR88" s="318">
        <v>1934</v>
      </c>
      <c r="BVS88" s="318">
        <v>1935</v>
      </c>
      <c r="BVT88" s="318">
        <v>1936</v>
      </c>
      <c r="BVU88" s="318">
        <v>1937</v>
      </c>
      <c r="BVV88" s="318">
        <v>1938</v>
      </c>
      <c r="BVW88" s="318">
        <v>1939</v>
      </c>
      <c r="BVX88" s="318">
        <v>1940</v>
      </c>
      <c r="BVY88" s="318">
        <v>1941</v>
      </c>
      <c r="BVZ88" s="318">
        <v>1942</v>
      </c>
      <c r="BWA88" s="318">
        <v>1943</v>
      </c>
      <c r="BWB88" s="318">
        <v>1944</v>
      </c>
      <c r="BWC88" s="318">
        <v>1945</v>
      </c>
      <c r="BWD88" s="318">
        <v>1946</v>
      </c>
      <c r="BWE88" s="318">
        <v>1947</v>
      </c>
      <c r="BWF88" s="318">
        <v>1948</v>
      </c>
      <c r="BWG88" s="318">
        <v>1949</v>
      </c>
      <c r="BWH88" s="318">
        <v>1950</v>
      </c>
      <c r="BWI88" s="318">
        <v>1951</v>
      </c>
      <c r="BWJ88" s="318">
        <v>1952</v>
      </c>
      <c r="BWK88" s="318">
        <v>1953</v>
      </c>
      <c r="BWL88" s="318">
        <v>1954</v>
      </c>
      <c r="BWM88" s="318">
        <v>1955</v>
      </c>
      <c r="BWN88" s="318">
        <v>1956</v>
      </c>
      <c r="BWO88" s="318">
        <v>1957</v>
      </c>
      <c r="BWP88" s="318">
        <v>1958</v>
      </c>
      <c r="BWQ88" s="318">
        <v>1959</v>
      </c>
      <c r="BWR88" s="318">
        <v>1960</v>
      </c>
      <c r="BWS88" s="318">
        <v>1961</v>
      </c>
      <c r="BWT88" s="318">
        <v>1962</v>
      </c>
      <c r="BWU88" s="318">
        <v>1963</v>
      </c>
      <c r="BWV88" s="318">
        <v>1964</v>
      </c>
      <c r="BWW88" s="318">
        <v>1965</v>
      </c>
      <c r="BWX88" s="318">
        <v>1966</v>
      </c>
      <c r="BWY88" s="318">
        <v>1967</v>
      </c>
      <c r="BWZ88" s="318">
        <v>1968</v>
      </c>
      <c r="BXA88" s="318">
        <v>1969</v>
      </c>
      <c r="BXB88" s="318">
        <v>1970</v>
      </c>
      <c r="BXC88" s="318">
        <v>1971</v>
      </c>
      <c r="BXD88" s="318">
        <v>1972</v>
      </c>
      <c r="BXE88" s="318">
        <v>1973</v>
      </c>
      <c r="BXF88" s="318">
        <v>1974</v>
      </c>
      <c r="BXG88" s="318">
        <v>1975</v>
      </c>
      <c r="BXH88" s="318">
        <v>1976</v>
      </c>
      <c r="BXI88" s="318">
        <v>1977</v>
      </c>
      <c r="BXJ88" s="318">
        <v>1978</v>
      </c>
      <c r="BXK88" s="318">
        <v>1979</v>
      </c>
      <c r="BXL88" s="318">
        <v>1980</v>
      </c>
      <c r="BXM88" s="318">
        <v>1981</v>
      </c>
      <c r="BXN88" s="318">
        <v>1982</v>
      </c>
      <c r="BXO88" s="318">
        <v>1983</v>
      </c>
      <c r="BXP88" s="318">
        <v>1984</v>
      </c>
      <c r="BXQ88" s="318">
        <v>1985</v>
      </c>
      <c r="BXR88" s="318">
        <v>1986</v>
      </c>
      <c r="BXS88" s="318">
        <v>1987</v>
      </c>
      <c r="BXT88" s="318">
        <v>1988</v>
      </c>
      <c r="BXU88" s="318">
        <v>1989</v>
      </c>
      <c r="BXV88" s="318">
        <v>1990</v>
      </c>
      <c r="BXW88" s="318">
        <v>1991</v>
      </c>
      <c r="BXX88" s="318">
        <v>1992</v>
      </c>
      <c r="BXY88" s="318">
        <v>1993</v>
      </c>
      <c r="BXZ88" s="318">
        <v>1994</v>
      </c>
      <c r="BYA88" s="318">
        <v>1995</v>
      </c>
      <c r="BYB88" s="318">
        <v>1996</v>
      </c>
      <c r="BYC88" s="318">
        <v>1997</v>
      </c>
      <c r="BYD88" s="318">
        <v>1998</v>
      </c>
      <c r="BYE88" s="318">
        <v>1999</v>
      </c>
      <c r="BYF88" s="318">
        <v>2000</v>
      </c>
      <c r="BYG88" s="318">
        <v>2001</v>
      </c>
      <c r="BYH88" s="318">
        <v>2002</v>
      </c>
      <c r="BYI88" s="318">
        <v>2003</v>
      </c>
      <c r="BYJ88" s="318">
        <v>2004</v>
      </c>
      <c r="BYK88" s="318">
        <v>2005</v>
      </c>
      <c r="BYL88" s="318">
        <v>2006</v>
      </c>
      <c r="BYM88" s="318">
        <v>2007</v>
      </c>
      <c r="BYN88" s="318">
        <v>2008</v>
      </c>
      <c r="BYO88" s="318">
        <v>2009</v>
      </c>
      <c r="BYP88" s="318">
        <v>2010</v>
      </c>
      <c r="BYQ88" s="318">
        <v>2011</v>
      </c>
      <c r="BYR88" s="318">
        <v>2012</v>
      </c>
      <c r="BYS88" s="318">
        <v>2013</v>
      </c>
      <c r="BYT88" s="318">
        <v>2014</v>
      </c>
      <c r="BYU88" s="318">
        <v>2015</v>
      </c>
      <c r="BYV88" s="318">
        <v>2016</v>
      </c>
      <c r="BYW88" s="318">
        <v>2017</v>
      </c>
      <c r="BYX88" s="318">
        <v>2018</v>
      </c>
      <c r="BYY88" s="318">
        <v>2019</v>
      </c>
      <c r="BYZ88" s="318">
        <v>2020</v>
      </c>
      <c r="BZA88" s="318">
        <v>2021</v>
      </c>
      <c r="BZB88" s="318">
        <v>2022</v>
      </c>
      <c r="BZC88" s="318">
        <v>2023</v>
      </c>
      <c r="BZD88" s="318">
        <v>2024</v>
      </c>
      <c r="BZE88" s="318">
        <v>2025</v>
      </c>
      <c r="BZF88" s="318">
        <v>2026</v>
      </c>
      <c r="BZG88" s="318">
        <v>2027</v>
      </c>
      <c r="BZH88" s="318">
        <v>2028</v>
      </c>
      <c r="BZI88" s="318">
        <v>2029</v>
      </c>
      <c r="BZJ88" s="318">
        <v>2030</v>
      </c>
      <c r="BZK88" s="318">
        <v>2031</v>
      </c>
      <c r="BZL88" s="318">
        <v>2032</v>
      </c>
      <c r="BZM88" s="318">
        <v>2033</v>
      </c>
      <c r="BZN88" s="318">
        <v>2034</v>
      </c>
      <c r="BZO88" s="318">
        <v>2035</v>
      </c>
      <c r="BZP88" s="318">
        <v>2036</v>
      </c>
      <c r="BZQ88" s="318">
        <v>2037</v>
      </c>
      <c r="BZR88" s="318">
        <v>2038</v>
      </c>
      <c r="BZS88" s="318">
        <v>2039</v>
      </c>
      <c r="BZT88" s="318">
        <v>2040</v>
      </c>
      <c r="BZU88" s="318">
        <v>2041</v>
      </c>
      <c r="BZV88" s="318">
        <v>2042</v>
      </c>
      <c r="BZW88" s="318">
        <v>2043</v>
      </c>
      <c r="BZX88" s="318">
        <v>2044</v>
      </c>
      <c r="BZY88" s="318">
        <v>2045</v>
      </c>
      <c r="BZZ88" s="318">
        <v>2046</v>
      </c>
      <c r="CAA88" s="318">
        <v>2047</v>
      </c>
      <c r="CAB88" s="318">
        <v>2048</v>
      </c>
      <c r="CAC88" s="318">
        <v>2049</v>
      </c>
      <c r="CAD88" s="318">
        <v>2050</v>
      </c>
      <c r="CAE88" s="318">
        <v>2051</v>
      </c>
      <c r="CAF88" s="318">
        <v>2052</v>
      </c>
      <c r="CAG88" s="318">
        <v>2053</v>
      </c>
      <c r="CAH88" s="318">
        <v>2054</v>
      </c>
      <c r="CAI88" s="318">
        <v>2055</v>
      </c>
      <c r="CAJ88" s="318">
        <v>2056</v>
      </c>
      <c r="CAK88" s="318">
        <v>2057</v>
      </c>
      <c r="CAL88" s="318">
        <v>2058</v>
      </c>
      <c r="CAM88" s="318">
        <v>2059</v>
      </c>
      <c r="CAN88" s="318">
        <v>2060</v>
      </c>
      <c r="CAO88" s="318">
        <v>2061</v>
      </c>
      <c r="CAP88" s="318">
        <v>2062</v>
      </c>
      <c r="CAQ88" s="318">
        <v>2063</v>
      </c>
      <c r="CAR88" s="318">
        <v>2064</v>
      </c>
      <c r="CAS88" s="318">
        <v>2065</v>
      </c>
      <c r="CAT88" s="318">
        <v>2066</v>
      </c>
      <c r="CAU88" s="318">
        <v>2067</v>
      </c>
      <c r="CAV88" s="318">
        <v>2068</v>
      </c>
      <c r="CAW88" s="318">
        <v>2069</v>
      </c>
      <c r="CAX88" s="318">
        <v>2070</v>
      </c>
      <c r="CAY88" s="318">
        <v>2071</v>
      </c>
      <c r="CAZ88" s="318">
        <v>2072</v>
      </c>
      <c r="CBA88" s="318">
        <v>2073</v>
      </c>
      <c r="CBB88" s="318">
        <v>2074</v>
      </c>
      <c r="CBC88" s="318">
        <v>2075</v>
      </c>
      <c r="CBD88" s="318">
        <v>2076</v>
      </c>
      <c r="CBE88" s="318">
        <v>2077</v>
      </c>
      <c r="CBF88" s="318">
        <v>2078</v>
      </c>
      <c r="CBG88" s="318">
        <v>2079</v>
      </c>
      <c r="CBH88" s="318">
        <v>2080</v>
      </c>
      <c r="CBI88" s="318">
        <v>2081</v>
      </c>
      <c r="CBJ88" s="318">
        <v>2082</v>
      </c>
      <c r="CBK88" s="318">
        <v>2083</v>
      </c>
      <c r="CBL88" s="318">
        <v>2084</v>
      </c>
      <c r="CBM88" s="318">
        <v>2085</v>
      </c>
      <c r="CBN88" s="318">
        <v>2086</v>
      </c>
      <c r="CBO88" s="318">
        <v>2087</v>
      </c>
      <c r="CBP88" s="318">
        <v>2088</v>
      </c>
      <c r="CBQ88" s="318">
        <v>2089</v>
      </c>
      <c r="CBR88" s="318">
        <v>2090</v>
      </c>
      <c r="CBS88" s="318">
        <v>2091</v>
      </c>
      <c r="CBT88" s="318">
        <v>2092</v>
      </c>
      <c r="CBU88" s="318">
        <v>2093</v>
      </c>
      <c r="CBV88" s="318">
        <v>2094</v>
      </c>
      <c r="CBW88" s="318">
        <v>2095</v>
      </c>
      <c r="CBX88" s="318">
        <v>2096</v>
      </c>
      <c r="CBY88" s="318">
        <v>2097</v>
      </c>
      <c r="CBZ88" s="318">
        <v>2098</v>
      </c>
      <c r="CCA88" s="318">
        <v>2099</v>
      </c>
      <c r="CCB88" s="318">
        <v>2100</v>
      </c>
      <c r="CCC88" s="318">
        <v>2101</v>
      </c>
      <c r="CCD88" s="318">
        <v>2102</v>
      </c>
      <c r="CCE88" s="318">
        <v>2103</v>
      </c>
      <c r="CCF88" s="318">
        <v>2104</v>
      </c>
      <c r="CCG88" s="318">
        <v>2105</v>
      </c>
      <c r="CCH88" s="318">
        <v>2106</v>
      </c>
      <c r="CCI88" s="318">
        <v>2107</v>
      </c>
      <c r="CCJ88" s="318">
        <v>2108</v>
      </c>
      <c r="CCK88" s="318">
        <v>2109</v>
      </c>
      <c r="CCL88" s="318">
        <v>2110</v>
      </c>
      <c r="CCM88" s="318">
        <v>2111</v>
      </c>
      <c r="CCN88" s="318">
        <v>2112</v>
      </c>
      <c r="CCO88" s="318">
        <v>2113</v>
      </c>
      <c r="CCP88" s="318">
        <v>2114</v>
      </c>
      <c r="CCQ88" s="318">
        <v>2115</v>
      </c>
      <c r="CCR88" s="318">
        <v>2116</v>
      </c>
      <c r="CCS88" s="318">
        <v>2117</v>
      </c>
      <c r="CCT88" s="318">
        <v>2118</v>
      </c>
      <c r="CCU88" s="318">
        <v>2119</v>
      </c>
      <c r="CCV88" s="318">
        <v>2120</v>
      </c>
      <c r="CCW88" s="318">
        <v>2121</v>
      </c>
      <c r="CCX88" s="318">
        <v>2122</v>
      </c>
      <c r="CCY88" s="318">
        <v>2123</v>
      </c>
      <c r="CCZ88" s="318">
        <v>2124</v>
      </c>
      <c r="CDA88" s="318">
        <v>2125</v>
      </c>
      <c r="CDB88" s="318">
        <v>2126</v>
      </c>
      <c r="CDC88" s="318">
        <v>2127</v>
      </c>
      <c r="CDD88" s="318">
        <v>2128</v>
      </c>
      <c r="CDE88" s="318">
        <v>2129</v>
      </c>
      <c r="CDF88" s="318">
        <v>2130</v>
      </c>
      <c r="CDG88" s="318">
        <v>2131</v>
      </c>
      <c r="CDH88" s="318">
        <v>2132</v>
      </c>
      <c r="CDI88" s="318">
        <v>2133</v>
      </c>
      <c r="CDJ88" s="318">
        <v>2134</v>
      </c>
      <c r="CDK88" s="318">
        <v>2135</v>
      </c>
      <c r="CDL88" s="318">
        <v>2136</v>
      </c>
      <c r="CDM88" s="318">
        <v>2137</v>
      </c>
      <c r="CDN88" s="318">
        <v>2138</v>
      </c>
      <c r="CDO88" s="318">
        <v>2139</v>
      </c>
      <c r="CDP88" s="318">
        <v>2140</v>
      </c>
      <c r="CDQ88" s="318">
        <v>2141</v>
      </c>
      <c r="CDR88" s="318">
        <v>2142</v>
      </c>
      <c r="CDS88" s="318">
        <v>2143</v>
      </c>
      <c r="CDT88" s="318">
        <v>2144</v>
      </c>
      <c r="CDU88" s="318">
        <v>2145</v>
      </c>
      <c r="CDV88" s="318">
        <v>2146</v>
      </c>
      <c r="CDW88" s="318">
        <v>2147</v>
      </c>
      <c r="CDX88" s="318">
        <v>2148</v>
      </c>
      <c r="CDY88" s="318">
        <v>2149</v>
      </c>
      <c r="CDZ88" s="318">
        <v>2150</v>
      </c>
      <c r="CEA88" s="318">
        <v>2151</v>
      </c>
      <c r="CEB88" s="318">
        <v>2152</v>
      </c>
      <c r="CEC88" s="318">
        <v>2153</v>
      </c>
      <c r="CED88" s="318">
        <v>2154</v>
      </c>
      <c r="CEE88" s="318">
        <v>2155</v>
      </c>
      <c r="CEF88" s="318">
        <v>2156</v>
      </c>
      <c r="CEG88" s="318">
        <v>2157</v>
      </c>
      <c r="CEH88" s="318">
        <v>2158</v>
      </c>
      <c r="CEI88" s="318">
        <v>2159</v>
      </c>
      <c r="CEJ88" s="318">
        <v>2160</v>
      </c>
      <c r="CEK88" s="318">
        <v>2161</v>
      </c>
      <c r="CEL88" s="318">
        <v>2162</v>
      </c>
      <c r="CEM88" s="318">
        <v>2163</v>
      </c>
      <c r="CEN88" s="318">
        <v>2164</v>
      </c>
      <c r="CEO88" s="318">
        <v>2165</v>
      </c>
      <c r="CEP88" s="318">
        <v>2166</v>
      </c>
      <c r="CEQ88" s="318">
        <v>2167</v>
      </c>
      <c r="CER88" s="318">
        <v>2168</v>
      </c>
      <c r="CES88" s="318">
        <v>2169</v>
      </c>
      <c r="CET88" s="318">
        <v>2170</v>
      </c>
      <c r="CEU88" s="318">
        <v>2171</v>
      </c>
      <c r="CEV88" s="318">
        <v>2172</v>
      </c>
      <c r="CEW88" s="318">
        <v>2173</v>
      </c>
      <c r="CEX88" s="318">
        <v>2174</v>
      </c>
      <c r="CEY88" s="318">
        <v>2175</v>
      </c>
      <c r="CEZ88" s="318">
        <v>2176</v>
      </c>
      <c r="CFA88" s="318">
        <v>2177</v>
      </c>
      <c r="CFB88" s="318">
        <v>2178</v>
      </c>
      <c r="CFC88" s="318">
        <v>2179</v>
      </c>
      <c r="CFD88" s="318">
        <v>2180</v>
      </c>
      <c r="CFE88" s="318">
        <v>2181</v>
      </c>
      <c r="CFF88" s="318">
        <v>2182</v>
      </c>
      <c r="CFG88" s="318">
        <v>2183</v>
      </c>
      <c r="CFH88" s="318">
        <v>2184</v>
      </c>
      <c r="CFI88" s="318">
        <v>2185</v>
      </c>
      <c r="CFJ88" s="318">
        <v>2186</v>
      </c>
      <c r="CFK88" s="318">
        <v>2187</v>
      </c>
      <c r="CFL88" s="318">
        <v>2188</v>
      </c>
      <c r="CFM88" s="318">
        <v>2189</v>
      </c>
      <c r="CFN88" s="318">
        <v>2190</v>
      </c>
      <c r="CFO88" s="318">
        <v>2191</v>
      </c>
      <c r="CFP88" s="318">
        <v>2192</v>
      </c>
      <c r="CFQ88" s="318">
        <v>2193</v>
      </c>
      <c r="CFR88" s="318">
        <v>2194</v>
      </c>
      <c r="CFS88" s="318">
        <v>2195</v>
      </c>
      <c r="CFT88" s="318">
        <v>2196</v>
      </c>
      <c r="CFU88" s="318">
        <v>2197</v>
      </c>
      <c r="CFV88" s="318">
        <v>2198</v>
      </c>
      <c r="CFW88" s="318">
        <v>2199</v>
      </c>
      <c r="CFX88" s="318">
        <v>2200</v>
      </c>
      <c r="CFY88" s="318">
        <v>2201</v>
      </c>
      <c r="CFZ88" s="318">
        <v>2202</v>
      </c>
      <c r="CGA88" s="318">
        <v>2203</v>
      </c>
      <c r="CGB88" s="318">
        <v>2204</v>
      </c>
      <c r="CGC88" s="318">
        <v>2205</v>
      </c>
      <c r="CGD88" s="318">
        <v>2206</v>
      </c>
      <c r="CGE88" s="318">
        <v>2207</v>
      </c>
      <c r="CGF88" s="318">
        <v>2208</v>
      </c>
      <c r="CGG88" s="318">
        <v>2209</v>
      </c>
      <c r="CGH88" s="318">
        <v>2210</v>
      </c>
      <c r="CGI88" s="318">
        <v>2211</v>
      </c>
      <c r="CGJ88" s="318">
        <v>2212</v>
      </c>
      <c r="CGK88" s="318">
        <v>2213</v>
      </c>
      <c r="CGL88" s="318">
        <v>2214</v>
      </c>
      <c r="CGM88" s="318">
        <v>2215</v>
      </c>
      <c r="CGN88" s="318">
        <v>2216</v>
      </c>
      <c r="CGO88" s="318">
        <v>2217</v>
      </c>
      <c r="CGP88" s="318">
        <v>2218</v>
      </c>
      <c r="CGQ88" s="318">
        <v>2219</v>
      </c>
      <c r="CGR88" s="318">
        <v>2220</v>
      </c>
      <c r="CGS88" s="318">
        <v>2221</v>
      </c>
      <c r="CGT88" s="318">
        <v>2222</v>
      </c>
      <c r="CGU88" s="318">
        <v>2223</v>
      </c>
      <c r="CGV88" s="318">
        <v>2224</v>
      </c>
      <c r="CGW88" s="318">
        <v>2225</v>
      </c>
      <c r="CGX88" s="318">
        <v>2226</v>
      </c>
      <c r="CGY88" s="318">
        <v>2227</v>
      </c>
      <c r="CGZ88" s="318">
        <v>2228</v>
      </c>
      <c r="CHA88" s="318">
        <v>2229</v>
      </c>
      <c r="CHB88" s="318">
        <v>2230</v>
      </c>
      <c r="CHC88" s="318">
        <v>2231</v>
      </c>
      <c r="CHD88" s="318">
        <v>2232</v>
      </c>
      <c r="CHE88" s="318">
        <v>2233</v>
      </c>
      <c r="CHF88" s="318">
        <v>2234</v>
      </c>
      <c r="CHG88" s="318">
        <v>2235</v>
      </c>
      <c r="CHH88" s="318">
        <v>2236</v>
      </c>
      <c r="CHI88" s="318">
        <v>2237</v>
      </c>
      <c r="CHJ88" s="318">
        <v>2238</v>
      </c>
      <c r="CHK88" s="318">
        <v>2239</v>
      </c>
      <c r="CHL88" s="318">
        <v>2240</v>
      </c>
      <c r="CHM88" s="318">
        <v>2241</v>
      </c>
      <c r="CHN88" s="318">
        <v>2242</v>
      </c>
      <c r="CHO88" s="318">
        <v>2243</v>
      </c>
      <c r="CHP88" s="318">
        <v>2244</v>
      </c>
      <c r="CHQ88" s="318">
        <v>2245</v>
      </c>
      <c r="CHR88" s="318">
        <v>2246</v>
      </c>
      <c r="CHS88" s="318">
        <v>2247</v>
      </c>
      <c r="CHT88" s="318">
        <v>2248</v>
      </c>
      <c r="CHU88" s="318">
        <v>2249</v>
      </c>
      <c r="CHV88" s="318">
        <v>2250</v>
      </c>
      <c r="CHW88" s="318">
        <v>2251</v>
      </c>
      <c r="CHX88" s="318">
        <v>2252</v>
      </c>
      <c r="CHY88" s="318">
        <v>2253</v>
      </c>
      <c r="CHZ88" s="318">
        <v>2254</v>
      </c>
      <c r="CIA88" s="318">
        <v>2255</v>
      </c>
      <c r="CIB88" s="318">
        <v>2256</v>
      </c>
      <c r="CIC88" s="318">
        <v>2257</v>
      </c>
      <c r="CID88" s="318">
        <v>2258</v>
      </c>
      <c r="CIE88" s="318">
        <v>2259</v>
      </c>
      <c r="CIF88" s="318">
        <v>2260</v>
      </c>
      <c r="CIG88" s="318">
        <v>2261</v>
      </c>
      <c r="CIH88" s="318">
        <v>2262</v>
      </c>
      <c r="CII88" s="318">
        <v>2263</v>
      </c>
      <c r="CIJ88" s="318">
        <v>2264</v>
      </c>
      <c r="CIK88" s="318">
        <v>2265</v>
      </c>
      <c r="CIL88" s="318">
        <v>2266</v>
      </c>
      <c r="CIM88" s="318">
        <v>2267</v>
      </c>
      <c r="CIN88" s="318">
        <v>2268</v>
      </c>
      <c r="CIO88" s="318">
        <v>2269</v>
      </c>
      <c r="CIP88" s="318">
        <v>2270</v>
      </c>
      <c r="CIQ88" s="318">
        <v>2271</v>
      </c>
      <c r="CIR88" s="318">
        <v>2272</v>
      </c>
      <c r="CIS88" s="318">
        <v>2273</v>
      </c>
      <c r="CIT88" s="318">
        <v>2274</v>
      </c>
      <c r="CIU88" s="318">
        <v>2275</v>
      </c>
      <c r="CIV88" s="318">
        <v>2276</v>
      </c>
      <c r="CIW88" s="318">
        <v>2277</v>
      </c>
      <c r="CIX88" s="318">
        <v>2278</v>
      </c>
      <c r="CIY88" s="318">
        <v>2279</v>
      </c>
      <c r="CIZ88" s="318">
        <v>2280</v>
      </c>
      <c r="CJA88" s="318">
        <v>2281</v>
      </c>
      <c r="CJB88" s="318">
        <v>2282</v>
      </c>
      <c r="CJC88" s="318">
        <v>2283</v>
      </c>
      <c r="CJD88" s="318">
        <v>2284</v>
      </c>
      <c r="CJE88" s="318">
        <v>2285</v>
      </c>
      <c r="CJF88" s="318">
        <v>2286</v>
      </c>
      <c r="CJG88" s="318">
        <v>2287</v>
      </c>
      <c r="CJH88" s="318">
        <v>2288</v>
      </c>
      <c r="CJI88" s="318">
        <v>2289</v>
      </c>
      <c r="CJJ88" s="318">
        <v>2290</v>
      </c>
      <c r="CJK88" s="318">
        <v>2291</v>
      </c>
      <c r="CJL88" s="318">
        <v>2292</v>
      </c>
      <c r="CJM88" s="318">
        <v>2293</v>
      </c>
      <c r="CJN88" s="318">
        <v>2294</v>
      </c>
      <c r="CJO88" s="318">
        <v>2295</v>
      </c>
      <c r="CJP88" s="318">
        <v>2296</v>
      </c>
      <c r="CJQ88" s="318">
        <v>2297</v>
      </c>
      <c r="CJR88" s="318">
        <v>2298</v>
      </c>
      <c r="CJS88" s="318">
        <v>2299</v>
      </c>
      <c r="CJT88" s="318">
        <v>2300</v>
      </c>
      <c r="CJU88" s="318">
        <v>2301</v>
      </c>
      <c r="CJV88" s="318">
        <v>2302</v>
      </c>
      <c r="CJW88" s="318">
        <v>2303</v>
      </c>
      <c r="CJX88" s="318">
        <v>2304</v>
      </c>
      <c r="CJY88" s="318">
        <v>2305</v>
      </c>
      <c r="CJZ88" s="318">
        <v>2306</v>
      </c>
      <c r="CKA88" s="318">
        <v>2307</v>
      </c>
      <c r="CKB88" s="318">
        <v>2308</v>
      </c>
      <c r="CKC88" s="318">
        <v>2309</v>
      </c>
      <c r="CKD88" s="318">
        <v>2310</v>
      </c>
      <c r="CKE88" s="318">
        <v>2311</v>
      </c>
      <c r="CKF88" s="318">
        <v>2312</v>
      </c>
      <c r="CKG88" s="318">
        <v>2313</v>
      </c>
      <c r="CKH88" s="318">
        <v>2314</v>
      </c>
      <c r="CKI88" s="318">
        <v>2315</v>
      </c>
      <c r="CKJ88" s="318">
        <v>2316</v>
      </c>
      <c r="CKK88" s="318">
        <v>2317</v>
      </c>
      <c r="CKL88" s="318">
        <v>2318</v>
      </c>
      <c r="CKM88" s="318">
        <v>2319</v>
      </c>
      <c r="CKN88" s="318">
        <v>2320</v>
      </c>
      <c r="CKO88" s="318">
        <v>2321</v>
      </c>
      <c r="CKP88" s="318">
        <v>2322</v>
      </c>
      <c r="CKQ88" s="318">
        <v>2323</v>
      </c>
      <c r="CKR88" s="318">
        <v>2324</v>
      </c>
      <c r="CKS88" s="318">
        <v>2325</v>
      </c>
      <c r="CKT88" s="318">
        <v>2326</v>
      </c>
      <c r="CKU88" s="318">
        <v>2327</v>
      </c>
      <c r="CKV88" s="318">
        <v>2328</v>
      </c>
      <c r="CKW88" s="318">
        <v>2329</v>
      </c>
      <c r="CKX88" s="318">
        <v>2330</v>
      </c>
      <c r="CKY88" s="318">
        <v>2331</v>
      </c>
      <c r="CKZ88" s="318">
        <v>2332</v>
      </c>
      <c r="CLA88" s="318">
        <v>2333</v>
      </c>
      <c r="CLB88" s="318">
        <v>2334</v>
      </c>
      <c r="CLC88" s="318">
        <v>2335</v>
      </c>
      <c r="CLD88" s="318">
        <v>2336</v>
      </c>
      <c r="CLE88" s="318">
        <v>2337</v>
      </c>
      <c r="CLF88" s="318">
        <v>2338</v>
      </c>
      <c r="CLG88" s="318">
        <v>2339</v>
      </c>
      <c r="CLH88" s="318">
        <v>2340</v>
      </c>
      <c r="CLI88" s="318">
        <v>2341</v>
      </c>
      <c r="CLJ88" s="318">
        <v>2342</v>
      </c>
      <c r="CLK88" s="318">
        <v>2343</v>
      </c>
      <c r="CLL88" s="318">
        <v>2344</v>
      </c>
      <c r="CLM88" s="318">
        <v>2345</v>
      </c>
      <c r="CLN88" s="318">
        <v>2346</v>
      </c>
      <c r="CLO88" s="318">
        <v>2347</v>
      </c>
      <c r="CLP88" s="318">
        <v>2348</v>
      </c>
      <c r="CLQ88" s="318">
        <v>2349</v>
      </c>
      <c r="CLR88" s="318">
        <v>2350</v>
      </c>
      <c r="CLS88" s="318">
        <v>2351</v>
      </c>
      <c r="CLT88" s="318">
        <v>2352</v>
      </c>
      <c r="CLU88" s="318">
        <v>2353</v>
      </c>
      <c r="CLV88" s="318">
        <v>2354</v>
      </c>
      <c r="CLW88" s="318">
        <v>2355</v>
      </c>
      <c r="CLX88" s="318">
        <v>2356</v>
      </c>
      <c r="CLY88" s="318">
        <v>2357</v>
      </c>
      <c r="CLZ88" s="318">
        <v>2358</v>
      </c>
      <c r="CMA88" s="318">
        <v>2359</v>
      </c>
      <c r="CMB88" s="318">
        <v>2360</v>
      </c>
      <c r="CMC88" s="318">
        <v>2361</v>
      </c>
      <c r="CMD88" s="318">
        <v>2362</v>
      </c>
      <c r="CME88" s="318">
        <v>2363</v>
      </c>
      <c r="CMF88" s="318">
        <v>2364</v>
      </c>
      <c r="CMG88" s="318">
        <v>2365</v>
      </c>
      <c r="CMH88" s="318">
        <v>2366</v>
      </c>
      <c r="CMI88" s="318">
        <v>2367</v>
      </c>
      <c r="CMJ88" s="318">
        <v>2368</v>
      </c>
      <c r="CMK88" s="318">
        <v>2369</v>
      </c>
      <c r="CML88" s="318">
        <v>2370</v>
      </c>
      <c r="CMM88" s="318">
        <v>2371</v>
      </c>
      <c r="CMN88" s="318">
        <v>2372</v>
      </c>
      <c r="CMO88" s="318">
        <v>2373</v>
      </c>
      <c r="CMP88" s="318">
        <v>2374</v>
      </c>
      <c r="CMQ88" s="318">
        <v>2375</v>
      </c>
      <c r="CMR88" s="318">
        <v>2376</v>
      </c>
      <c r="CMS88" s="318">
        <v>2377</v>
      </c>
      <c r="CMT88" s="318">
        <v>2378</v>
      </c>
      <c r="CMU88" s="318">
        <v>2379</v>
      </c>
      <c r="CMV88" s="318">
        <v>2380</v>
      </c>
      <c r="CMW88" s="318">
        <v>2381</v>
      </c>
      <c r="CMX88" s="318">
        <v>2382</v>
      </c>
      <c r="CMY88" s="318">
        <v>2383</v>
      </c>
      <c r="CMZ88" s="318">
        <v>2384</v>
      </c>
      <c r="CNA88" s="318">
        <v>2385</v>
      </c>
      <c r="CNB88" s="318">
        <v>2386</v>
      </c>
      <c r="CNC88" s="318">
        <v>2387</v>
      </c>
      <c r="CND88" s="318">
        <v>2388</v>
      </c>
      <c r="CNE88" s="318">
        <v>2389</v>
      </c>
      <c r="CNF88" s="318">
        <v>2390</v>
      </c>
      <c r="CNG88" s="318">
        <v>2391</v>
      </c>
      <c r="CNH88" s="318">
        <v>2392</v>
      </c>
      <c r="CNI88" s="318">
        <v>2393</v>
      </c>
      <c r="CNJ88" s="318">
        <v>2394</v>
      </c>
      <c r="CNK88" s="318">
        <v>2395</v>
      </c>
      <c r="CNL88" s="318">
        <v>2396</v>
      </c>
      <c r="CNM88" s="318">
        <v>2397</v>
      </c>
      <c r="CNN88" s="318">
        <v>2398</v>
      </c>
      <c r="CNO88" s="318">
        <v>2399</v>
      </c>
      <c r="CNP88" s="318">
        <v>2400</v>
      </c>
      <c r="CNQ88" s="318">
        <v>2401</v>
      </c>
      <c r="CNR88" s="318">
        <v>2402</v>
      </c>
      <c r="CNS88" s="318">
        <v>2403</v>
      </c>
      <c r="CNT88" s="318">
        <v>2404</v>
      </c>
      <c r="CNU88" s="318">
        <v>2405</v>
      </c>
      <c r="CNV88" s="318">
        <v>2406</v>
      </c>
      <c r="CNW88" s="318">
        <v>2407</v>
      </c>
      <c r="CNX88" s="318">
        <v>2408</v>
      </c>
      <c r="CNY88" s="318">
        <v>2409</v>
      </c>
      <c r="CNZ88" s="318">
        <v>2410</v>
      </c>
      <c r="COA88" s="318">
        <v>2411</v>
      </c>
      <c r="COB88" s="318">
        <v>2412</v>
      </c>
      <c r="COC88" s="318">
        <v>2413</v>
      </c>
      <c r="COD88" s="318">
        <v>2414</v>
      </c>
      <c r="COE88" s="318">
        <v>2415</v>
      </c>
      <c r="COF88" s="318">
        <v>2416</v>
      </c>
      <c r="COG88" s="318">
        <v>2417</v>
      </c>
      <c r="COH88" s="318">
        <v>2418</v>
      </c>
      <c r="COI88" s="318">
        <v>2419</v>
      </c>
      <c r="COJ88" s="318">
        <v>2420</v>
      </c>
      <c r="COK88" s="318">
        <v>2421</v>
      </c>
      <c r="COL88" s="318">
        <v>2422</v>
      </c>
      <c r="COM88" s="318">
        <v>2423</v>
      </c>
      <c r="CON88" s="318">
        <v>2424</v>
      </c>
      <c r="COO88" s="318">
        <v>2425</v>
      </c>
      <c r="COP88" s="318">
        <v>2426</v>
      </c>
      <c r="COQ88" s="318">
        <v>2427</v>
      </c>
      <c r="COR88" s="318">
        <v>2428</v>
      </c>
      <c r="COS88" s="318">
        <v>2429</v>
      </c>
      <c r="COT88" s="318">
        <v>2430</v>
      </c>
      <c r="COU88" s="318">
        <v>2431</v>
      </c>
      <c r="COV88" s="318">
        <v>2432</v>
      </c>
      <c r="COW88" s="318">
        <v>2433</v>
      </c>
      <c r="COX88" s="318">
        <v>2434</v>
      </c>
      <c r="COY88" s="318">
        <v>2435</v>
      </c>
      <c r="COZ88" s="318">
        <v>2436</v>
      </c>
      <c r="CPA88" s="318">
        <v>2437</v>
      </c>
      <c r="CPB88" s="318">
        <v>2438</v>
      </c>
      <c r="CPC88" s="318">
        <v>2439</v>
      </c>
      <c r="CPD88" s="318">
        <v>2440</v>
      </c>
      <c r="CPE88" s="318">
        <v>2441</v>
      </c>
      <c r="CPF88" s="318">
        <v>2442</v>
      </c>
      <c r="CPG88" s="318">
        <v>2443</v>
      </c>
      <c r="CPH88" s="318">
        <v>2444</v>
      </c>
      <c r="CPI88" s="318">
        <v>2445</v>
      </c>
      <c r="CPJ88" s="318">
        <v>2446</v>
      </c>
      <c r="CPK88" s="318">
        <v>2447</v>
      </c>
      <c r="CPL88" s="318">
        <v>2448</v>
      </c>
      <c r="CPM88" s="318">
        <v>2449</v>
      </c>
      <c r="CPN88" s="318">
        <v>2450</v>
      </c>
      <c r="CPO88" s="318">
        <v>2451</v>
      </c>
      <c r="CPP88" s="318">
        <v>2452</v>
      </c>
      <c r="CPQ88" s="318">
        <v>2453</v>
      </c>
      <c r="CPR88" s="318">
        <v>2454</v>
      </c>
      <c r="CPS88" s="318">
        <v>2455</v>
      </c>
      <c r="CPT88" s="318">
        <v>2456</v>
      </c>
      <c r="CPU88" s="318">
        <v>2457</v>
      </c>
      <c r="CPV88" s="318">
        <v>2458</v>
      </c>
      <c r="CPW88" s="318">
        <v>2459</v>
      </c>
      <c r="CPX88" s="318">
        <v>2460</v>
      </c>
      <c r="CPY88" s="318">
        <v>2461</v>
      </c>
      <c r="CPZ88" s="318">
        <v>2462</v>
      </c>
      <c r="CQA88" s="318">
        <v>2463</v>
      </c>
      <c r="CQB88" s="318">
        <v>2464</v>
      </c>
      <c r="CQC88" s="318">
        <v>2465</v>
      </c>
      <c r="CQD88" s="318">
        <v>2466</v>
      </c>
      <c r="CQE88" s="318">
        <v>2467</v>
      </c>
      <c r="CQF88" s="318">
        <v>2468</v>
      </c>
      <c r="CQG88" s="318">
        <v>2469</v>
      </c>
      <c r="CQH88" s="318">
        <v>2470</v>
      </c>
      <c r="CQI88" s="318">
        <v>2471</v>
      </c>
      <c r="CQJ88" s="318">
        <v>2472</v>
      </c>
      <c r="CQK88" s="318">
        <v>2473</v>
      </c>
      <c r="CQL88" s="318">
        <v>2474</v>
      </c>
      <c r="CQM88" s="318">
        <v>2475</v>
      </c>
      <c r="CQN88" s="318">
        <v>2476</v>
      </c>
      <c r="CQO88" s="318">
        <v>2477</v>
      </c>
      <c r="CQP88" s="318">
        <v>2478</v>
      </c>
      <c r="CQQ88" s="318">
        <v>2479</v>
      </c>
      <c r="CQR88" s="318">
        <v>2480</v>
      </c>
      <c r="CQS88" s="318">
        <v>2481</v>
      </c>
      <c r="CQT88" s="318">
        <v>2482</v>
      </c>
      <c r="CQU88" s="318">
        <v>2483</v>
      </c>
      <c r="CQV88" s="318">
        <v>2484</v>
      </c>
      <c r="CQW88" s="318">
        <v>2485</v>
      </c>
      <c r="CQX88" s="318">
        <v>2486</v>
      </c>
      <c r="CQY88" s="318">
        <v>2487</v>
      </c>
      <c r="CQZ88" s="318">
        <v>2488</v>
      </c>
      <c r="CRA88" s="318">
        <v>2489</v>
      </c>
      <c r="CRB88" s="318">
        <v>2490</v>
      </c>
      <c r="CRC88" s="318">
        <v>2491</v>
      </c>
      <c r="CRD88" s="318">
        <v>2492</v>
      </c>
      <c r="CRE88" s="318">
        <v>2493</v>
      </c>
      <c r="CRF88" s="318">
        <v>2494</v>
      </c>
      <c r="CRG88" s="318">
        <v>2495</v>
      </c>
      <c r="CRH88" s="318">
        <v>2496</v>
      </c>
      <c r="CRI88" s="318">
        <v>2497</v>
      </c>
      <c r="CRJ88" s="318">
        <v>2498</v>
      </c>
      <c r="CRK88" s="318">
        <v>2499</v>
      </c>
      <c r="CRL88" s="318">
        <v>2500</v>
      </c>
      <c r="CRM88" s="318">
        <v>2501</v>
      </c>
      <c r="CRN88" s="318">
        <v>2502</v>
      </c>
      <c r="CRO88" s="318">
        <v>2503</v>
      </c>
      <c r="CRP88" s="318">
        <v>2504</v>
      </c>
      <c r="CRQ88" s="318">
        <v>2505</v>
      </c>
      <c r="CRR88" s="318">
        <v>2506</v>
      </c>
      <c r="CRS88" s="318">
        <v>2507</v>
      </c>
      <c r="CRT88" s="318">
        <v>2508</v>
      </c>
      <c r="CRU88" s="318">
        <v>2509</v>
      </c>
      <c r="CRV88" s="318">
        <v>2510</v>
      </c>
      <c r="CRW88" s="318">
        <v>2511</v>
      </c>
      <c r="CRX88" s="318">
        <v>2512</v>
      </c>
      <c r="CRY88" s="318">
        <v>2513</v>
      </c>
      <c r="CRZ88" s="318">
        <v>2514</v>
      </c>
      <c r="CSA88" s="318">
        <v>2515</v>
      </c>
      <c r="CSB88" s="318">
        <v>2516</v>
      </c>
      <c r="CSC88" s="318">
        <v>2517</v>
      </c>
      <c r="CSD88" s="318">
        <v>2518</v>
      </c>
      <c r="CSE88" s="318">
        <v>2519</v>
      </c>
      <c r="CSF88" s="318">
        <v>2520</v>
      </c>
      <c r="CSG88" s="318">
        <v>2521</v>
      </c>
      <c r="CSH88" s="318">
        <v>2522</v>
      </c>
      <c r="CSI88" s="318">
        <v>2523</v>
      </c>
      <c r="CSJ88" s="318">
        <v>2524</v>
      </c>
      <c r="CSK88" s="318">
        <v>2525</v>
      </c>
      <c r="CSL88" s="318">
        <v>2526</v>
      </c>
      <c r="CSM88" s="318">
        <v>2527</v>
      </c>
      <c r="CSN88" s="318">
        <v>2528</v>
      </c>
      <c r="CSO88" s="318">
        <v>2529</v>
      </c>
      <c r="CSP88" s="318">
        <v>2530</v>
      </c>
      <c r="CSQ88" s="318">
        <v>2531</v>
      </c>
      <c r="CSR88" s="318">
        <v>2532</v>
      </c>
      <c r="CSS88" s="318">
        <v>2533</v>
      </c>
      <c r="CST88" s="318">
        <v>2534</v>
      </c>
      <c r="CSU88" s="318">
        <v>2535</v>
      </c>
      <c r="CSV88" s="318">
        <v>2536</v>
      </c>
      <c r="CSW88" s="318">
        <v>2537</v>
      </c>
      <c r="CSX88" s="318">
        <v>2538</v>
      </c>
      <c r="CSY88" s="318">
        <v>2539</v>
      </c>
      <c r="CSZ88" s="318">
        <v>2540</v>
      </c>
      <c r="CTA88" s="318">
        <v>2541</v>
      </c>
      <c r="CTB88" s="318">
        <v>2542</v>
      </c>
      <c r="CTC88" s="318">
        <v>2543</v>
      </c>
      <c r="CTD88" s="318">
        <v>2544</v>
      </c>
      <c r="CTE88" s="318">
        <v>2545</v>
      </c>
      <c r="CTF88" s="318">
        <v>2546</v>
      </c>
      <c r="CTG88" s="318">
        <v>2547</v>
      </c>
      <c r="CTH88" s="318">
        <v>2548</v>
      </c>
      <c r="CTI88" s="318">
        <v>2549</v>
      </c>
      <c r="CTJ88" s="318">
        <v>2550</v>
      </c>
      <c r="CTK88" s="318">
        <v>2551</v>
      </c>
      <c r="CTL88" s="318">
        <v>2552</v>
      </c>
      <c r="CTM88" s="318">
        <v>2553</v>
      </c>
      <c r="CTN88" s="318">
        <v>2554</v>
      </c>
      <c r="CTO88" s="318">
        <v>2555</v>
      </c>
      <c r="CTP88" s="318">
        <v>2556</v>
      </c>
      <c r="CTQ88" s="318">
        <v>2557</v>
      </c>
      <c r="CTR88" s="318">
        <v>2558</v>
      </c>
      <c r="CTS88" s="318">
        <v>2559</v>
      </c>
      <c r="CTT88" s="318">
        <v>2560</v>
      </c>
      <c r="CTU88" s="318">
        <v>2561</v>
      </c>
      <c r="CTV88" s="318">
        <v>2562</v>
      </c>
      <c r="CTW88" s="318">
        <v>2563</v>
      </c>
      <c r="CTX88" s="318">
        <v>2564</v>
      </c>
      <c r="CTY88" s="318">
        <v>2565</v>
      </c>
      <c r="CTZ88" s="318">
        <v>2566</v>
      </c>
      <c r="CUA88" s="318">
        <v>2567</v>
      </c>
      <c r="CUB88" s="318">
        <v>2568</v>
      </c>
      <c r="CUC88" s="318">
        <v>2569</v>
      </c>
      <c r="CUD88" s="318">
        <v>2570</v>
      </c>
      <c r="CUE88" s="318">
        <v>2571</v>
      </c>
      <c r="CUF88" s="318">
        <v>2572</v>
      </c>
      <c r="CUG88" s="318">
        <v>2573</v>
      </c>
      <c r="CUH88" s="318">
        <v>2574</v>
      </c>
      <c r="CUI88" s="318">
        <v>2575</v>
      </c>
      <c r="CUJ88" s="318">
        <v>2576</v>
      </c>
      <c r="CUK88" s="318">
        <v>2577</v>
      </c>
      <c r="CUL88" s="318">
        <v>2578</v>
      </c>
      <c r="CUM88" s="318">
        <v>2579</v>
      </c>
      <c r="CUN88" s="318">
        <v>2580</v>
      </c>
      <c r="CUO88" s="318">
        <v>2581</v>
      </c>
      <c r="CUP88" s="318">
        <v>2582</v>
      </c>
      <c r="CUQ88" s="318">
        <v>2583</v>
      </c>
      <c r="CUR88" s="318">
        <v>2584</v>
      </c>
      <c r="CUS88" s="318">
        <v>2585</v>
      </c>
      <c r="CUT88" s="318">
        <v>2586</v>
      </c>
      <c r="CUU88" s="318">
        <v>2587</v>
      </c>
      <c r="CUV88" s="318">
        <v>2588</v>
      </c>
      <c r="CUW88" s="318">
        <v>2589</v>
      </c>
      <c r="CUX88" s="318">
        <v>2590</v>
      </c>
      <c r="CUY88" s="318">
        <v>2591</v>
      </c>
      <c r="CUZ88" s="318">
        <v>2592</v>
      </c>
      <c r="CVA88" s="318">
        <v>2593</v>
      </c>
      <c r="CVB88" s="318">
        <v>2594</v>
      </c>
      <c r="CVC88" s="318">
        <v>2595</v>
      </c>
      <c r="CVD88" s="318">
        <v>2596</v>
      </c>
      <c r="CVE88" s="318">
        <v>2597</v>
      </c>
      <c r="CVF88" s="318">
        <v>2598</v>
      </c>
      <c r="CVG88" s="318">
        <v>2599</v>
      </c>
      <c r="CVH88" s="318">
        <v>2600</v>
      </c>
      <c r="CVI88" s="318">
        <v>2601</v>
      </c>
      <c r="CVJ88" s="318">
        <v>2602</v>
      </c>
      <c r="CVK88" s="318">
        <v>2603</v>
      </c>
      <c r="CVL88" s="318">
        <v>2604</v>
      </c>
      <c r="CVM88" s="318">
        <v>2605</v>
      </c>
      <c r="CVN88" s="318">
        <v>2606</v>
      </c>
      <c r="CVO88" s="318">
        <v>2607</v>
      </c>
      <c r="CVP88" s="318">
        <v>2608</v>
      </c>
      <c r="CVQ88" s="318">
        <v>2609</v>
      </c>
      <c r="CVR88" s="318">
        <v>2610</v>
      </c>
      <c r="CVS88" s="318">
        <v>2611</v>
      </c>
      <c r="CVT88" s="318">
        <v>2612</v>
      </c>
      <c r="CVU88" s="318">
        <v>2613</v>
      </c>
      <c r="CVV88" s="318">
        <v>2614</v>
      </c>
      <c r="CVW88" s="318">
        <v>2615</v>
      </c>
      <c r="CVX88" s="318">
        <v>2616</v>
      </c>
      <c r="CVY88" s="318">
        <v>2617</v>
      </c>
      <c r="CVZ88" s="318">
        <v>2618</v>
      </c>
      <c r="CWA88" s="318">
        <v>2619</v>
      </c>
      <c r="CWB88" s="318">
        <v>2620</v>
      </c>
      <c r="CWC88" s="318">
        <v>2621</v>
      </c>
      <c r="CWD88" s="318">
        <v>2622</v>
      </c>
      <c r="CWE88" s="318">
        <v>2623</v>
      </c>
      <c r="CWF88" s="318">
        <v>2624</v>
      </c>
      <c r="CWG88" s="318">
        <v>2625</v>
      </c>
      <c r="CWH88" s="318">
        <v>2626</v>
      </c>
      <c r="CWI88" s="318">
        <v>2627</v>
      </c>
      <c r="CWJ88" s="318">
        <v>2628</v>
      </c>
      <c r="CWK88" s="318">
        <v>2629</v>
      </c>
      <c r="CWL88" s="318">
        <v>2630</v>
      </c>
      <c r="CWM88" s="318">
        <v>2631</v>
      </c>
      <c r="CWN88" s="318">
        <v>2632</v>
      </c>
      <c r="CWO88" s="318">
        <v>2633</v>
      </c>
      <c r="CWP88" s="318">
        <v>2634</v>
      </c>
      <c r="CWQ88" s="318">
        <v>2635</v>
      </c>
      <c r="CWR88" s="318">
        <v>2636</v>
      </c>
      <c r="CWS88" s="318">
        <v>2637</v>
      </c>
      <c r="CWT88" s="318">
        <v>2638</v>
      </c>
      <c r="CWU88" s="318">
        <v>2639</v>
      </c>
      <c r="CWV88" s="318">
        <v>2640</v>
      </c>
      <c r="CWW88" s="318">
        <v>2641</v>
      </c>
      <c r="CWX88" s="318">
        <v>2642</v>
      </c>
      <c r="CWY88" s="318">
        <v>2643</v>
      </c>
      <c r="CWZ88" s="318">
        <v>2644</v>
      </c>
      <c r="CXA88" s="318">
        <v>2645</v>
      </c>
      <c r="CXB88" s="318">
        <v>2646</v>
      </c>
      <c r="CXC88" s="318">
        <v>2647</v>
      </c>
      <c r="CXD88" s="318">
        <v>2648</v>
      </c>
      <c r="CXE88" s="318">
        <v>2649</v>
      </c>
      <c r="CXF88" s="318">
        <v>2650</v>
      </c>
      <c r="CXG88" s="318">
        <v>2651</v>
      </c>
      <c r="CXH88" s="318">
        <v>2652</v>
      </c>
      <c r="CXI88" s="318">
        <v>2653</v>
      </c>
      <c r="CXJ88" s="318">
        <v>2654</v>
      </c>
      <c r="CXK88" s="318">
        <v>2655</v>
      </c>
      <c r="CXL88" s="318">
        <v>2656</v>
      </c>
      <c r="CXM88" s="318">
        <v>2657</v>
      </c>
      <c r="CXN88" s="318">
        <v>2658</v>
      </c>
      <c r="CXO88" s="318">
        <v>2659</v>
      </c>
      <c r="CXP88" s="318">
        <v>2660</v>
      </c>
      <c r="CXQ88" s="318">
        <v>2661</v>
      </c>
      <c r="CXR88" s="318">
        <v>2662</v>
      </c>
      <c r="CXS88" s="318">
        <v>2663</v>
      </c>
      <c r="CXT88" s="318">
        <v>2664</v>
      </c>
      <c r="CXU88" s="318">
        <v>2665</v>
      </c>
      <c r="CXV88" s="318">
        <v>2666</v>
      </c>
      <c r="CXW88" s="318">
        <v>2667</v>
      </c>
      <c r="CXX88" s="318">
        <v>2668</v>
      </c>
      <c r="CXY88" s="318">
        <v>2669</v>
      </c>
      <c r="CXZ88" s="318">
        <v>2670</v>
      </c>
      <c r="CYA88" s="318">
        <v>2671</v>
      </c>
      <c r="CYB88" s="318">
        <v>2672</v>
      </c>
      <c r="CYC88" s="318">
        <v>2673</v>
      </c>
      <c r="CYD88" s="318">
        <v>2674</v>
      </c>
      <c r="CYE88" s="318">
        <v>2675</v>
      </c>
      <c r="CYF88" s="318">
        <v>2676</v>
      </c>
      <c r="CYG88" s="318">
        <v>2677</v>
      </c>
      <c r="CYH88" s="318">
        <v>2678</v>
      </c>
      <c r="CYI88" s="318">
        <v>2679</v>
      </c>
      <c r="CYJ88" s="318">
        <v>2680</v>
      </c>
      <c r="CYK88" s="318">
        <v>2681</v>
      </c>
      <c r="CYL88" s="318">
        <v>2682</v>
      </c>
      <c r="CYM88" s="318">
        <v>2683</v>
      </c>
      <c r="CYN88" s="318">
        <v>2684</v>
      </c>
      <c r="CYO88" s="318">
        <v>2685</v>
      </c>
      <c r="CYP88" s="318">
        <v>2686</v>
      </c>
      <c r="CYQ88" s="318">
        <v>2687</v>
      </c>
      <c r="CYR88" s="318">
        <v>2688</v>
      </c>
      <c r="CYS88" s="318">
        <v>2689</v>
      </c>
      <c r="CYT88" s="318">
        <v>2690</v>
      </c>
      <c r="CYU88" s="318">
        <v>2691</v>
      </c>
      <c r="CYV88" s="318">
        <v>2692</v>
      </c>
      <c r="CYW88" s="318">
        <v>2693</v>
      </c>
      <c r="CYX88" s="318">
        <v>2694</v>
      </c>
      <c r="CYY88" s="318">
        <v>2695</v>
      </c>
      <c r="CYZ88" s="318">
        <v>2696</v>
      </c>
      <c r="CZA88" s="318">
        <v>2697</v>
      </c>
      <c r="CZB88" s="318">
        <v>2698</v>
      </c>
      <c r="CZC88" s="318">
        <v>2699</v>
      </c>
      <c r="CZD88" s="318">
        <v>2700</v>
      </c>
      <c r="CZE88" s="318">
        <v>2701</v>
      </c>
      <c r="CZF88" s="318">
        <v>2702</v>
      </c>
      <c r="CZG88" s="318">
        <v>2703</v>
      </c>
      <c r="CZH88" s="318">
        <v>2704</v>
      </c>
      <c r="CZI88" s="318">
        <v>2705</v>
      </c>
      <c r="CZJ88" s="318">
        <v>2706</v>
      </c>
      <c r="CZK88" s="318">
        <v>2707</v>
      </c>
      <c r="CZL88" s="318">
        <v>2708</v>
      </c>
      <c r="CZM88" s="318">
        <v>2709</v>
      </c>
      <c r="CZN88" s="318">
        <v>2710</v>
      </c>
      <c r="CZO88" s="318">
        <v>2711</v>
      </c>
      <c r="CZP88" s="318">
        <v>2712</v>
      </c>
      <c r="CZQ88" s="318">
        <v>2713</v>
      </c>
      <c r="CZR88" s="318">
        <v>2714</v>
      </c>
      <c r="CZS88" s="318">
        <v>2715</v>
      </c>
      <c r="CZT88" s="318">
        <v>2716</v>
      </c>
      <c r="CZU88" s="318">
        <v>2717</v>
      </c>
      <c r="CZV88" s="318">
        <v>2718</v>
      </c>
      <c r="CZW88" s="318">
        <v>2719</v>
      </c>
      <c r="CZX88" s="318">
        <v>2720</v>
      </c>
      <c r="CZY88" s="318">
        <v>2721</v>
      </c>
      <c r="CZZ88" s="318">
        <v>2722</v>
      </c>
      <c r="DAA88" s="318">
        <v>2723</v>
      </c>
      <c r="DAB88" s="318">
        <v>2724</v>
      </c>
      <c r="DAC88" s="318">
        <v>2725</v>
      </c>
      <c r="DAD88" s="318">
        <v>2726</v>
      </c>
      <c r="DAE88" s="318">
        <v>2727</v>
      </c>
      <c r="DAF88" s="318">
        <v>2728</v>
      </c>
      <c r="DAG88" s="318">
        <v>2729</v>
      </c>
      <c r="DAH88" s="318">
        <v>2730</v>
      </c>
      <c r="DAI88" s="318">
        <v>2731</v>
      </c>
      <c r="DAJ88" s="318">
        <v>2732</v>
      </c>
      <c r="DAK88" s="318">
        <v>2733</v>
      </c>
      <c r="DAL88" s="318">
        <v>2734</v>
      </c>
      <c r="DAM88" s="318">
        <v>2735</v>
      </c>
      <c r="DAN88" s="318">
        <v>2736</v>
      </c>
      <c r="DAO88" s="318">
        <v>2737</v>
      </c>
      <c r="DAP88" s="318">
        <v>2738</v>
      </c>
      <c r="DAQ88" s="318">
        <v>2739</v>
      </c>
      <c r="DAR88" s="318">
        <v>2740</v>
      </c>
      <c r="DAS88" s="318">
        <v>2741</v>
      </c>
      <c r="DAT88" s="318">
        <v>2742</v>
      </c>
      <c r="DAU88" s="318">
        <v>2743</v>
      </c>
      <c r="DAV88" s="318">
        <v>2744</v>
      </c>
      <c r="DAW88" s="318">
        <v>2745</v>
      </c>
      <c r="DAX88" s="318">
        <v>2746</v>
      </c>
      <c r="DAY88" s="318">
        <v>2747</v>
      </c>
      <c r="DAZ88" s="318">
        <v>2748</v>
      </c>
      <c r="DBA88" s="318">
        <v>2749</v>
      </c>
      <c r="DBB88" s="318">
        <v>2750</v>
      </c>
      <c r="DBC88" s="318">
        <v>2751</v>
      </c>
      <c r="DBD88" s="318">
        <v>2752</v>
      </c>
      <c r="DBE88" s="318">
        <v>2753</v>
      </c>
      <c r="DBF88" s="318">
        <v>2754</v>
      </c>
      <c r="DBG88" s="318">
        <v>2755</v>
      </c>
      <c r="DBH88" s="318">
        <v>2756</v>
      </c>
      <c r="DBI88" s="318">
        <v>2757</v>
      </c>
      <c r="DBJ88" s="318">
        <v>2758</v>
      </c>
      <c r="DBK88" s="318">
        <v>2759</v>
      </c>
      <c r="DBL88" s="318">
        <v>2760</v>
      </c>
      <c r="DBM88" s="318">
        <v>2761</v>
      </c>
      <c r="DBN88" s="318">
        <v>2762</v>
      </c>
      <c r="DBO88" s="318">
        <v>2763</v>
      </c>
      <c r="DBP88" s="318">
        <v>2764</v>
      </c>
      <c r="DBQ88" s="318">
        <v>2765</v>
      </c>
      <c r="DBR88" s="318">
        <v>2766</v>
      </c>
      <c r="DBS88" s="318">
        <v>2767</v>
      </c>
      <c r="DBT88" s="318">
        <v>2768</v>
      </c>
      <c r="DBU88" s="318">
        <v>2769</v>
      </c>
      <c r="DBV88" s="318">
        <v>2770</v>
      </c>
      <c r="DBW88" s="318">
        <v>2771</v>
      </c>
      <c r="DBX88" s="318">
        <v>2772</v>
      </c>
      <c r="DBY88" s="318">
        <v>2773</v>
      </c>
      <c r="DBZ88" s="318">
        <v>2774</v>
      </c>
      <c r="DCA88" s="318">
        <v>2775</v>
      </c>
      <c r="DCB88" s="318">
        <v>2776</v>
      </c>
      <c r="DCC88" s="318">
        <v>2777</v>
      </c>
      <c r="DCD88" s="318">
        <v>2778</v>
      </c>
      <c r="DCE88" s="318">
        <v>2779</v>
      </c>
      <c r="DCF88" s="318">
        <v>2780</v>
      </c>
      <c r="DCG88" s="318">
        <v>2781</v>
      </c>
      <c r="DCH88" s="318">
        <v>2782</v>
      </c>
      <c r="DCI88" s="318">
        <v>2783</v>
      </c>
      <c r="DCJ88" s="318">
        <v>2784</v>
      </c>
      <c r="DCK88" s="318">
        <v>2785</v>
      </c>
      <c r="DCL88" s="318">
        <v>2786</v>
      </c>
      <c r="DCM88" s="318">
        <v>2787</v>
      </c>
      <c r="DCN88" s="318">
        <v>2788</v>
      </c>
      <c r="DCO88" s="318">
        <v>2789</v>
      </c>
      <c r="DCP88" s="318">
        <v>2790</v>
      </c>
      <c r="DCQ88" s="318">
        <v>2791</v>
      </c>
      <c r="DCR88" s="318">
        <v>2792</v>
      </c>
      <c r="DCS88" s="318">
        <v>2793</v>
      </c>
      <c r="DCT88" s="318">
        <v>2794</v>
      </c>
      <c r="DCU88" s="318">
        <v>2795</v>
      </c>
      <c r="DCV88" s="318">
        <v>2796</v>
      </c>
      <c r="DCW88" s="318">
        <v>2797</v>
      </c>
      <c r="DCX88" s="318">
        <v>2798</v>
      </c>
      <c r="DCY88" s="318">
        <v>2799</v>
      </c>
      <c r="DCZ88" s="318">
        <v>2800</v>
      </c>
      <c r="DDA88" s="318">
        <v>2801</v>
      </c>
      <c r="DDB88" s="318">
        <v>2802</v>
      </c>
      <c r="DDC88" s="318">
        <v>2803</v>
      </c>
      <c r="DDD88" s="318">
        <v>2804</v>
      </c>
      <c r="DDE88" s="318">
        <v>2805</v>
      </c>
      <c r="DDF88" s="318">
        <v>2806</v>
      </c>
      <c r="DDG88" s="318">
        <v>2807</v>
      </c>
      <c r="DDH88" s="318">
        <v>2808</v>
      </c>
      <c r="DDI88" s="318">
        <v>2809</v>
      </c>
      <c r="DDJ88" s="318">
        <v>2810</v>
      </c>
      <c r="DDK88" s="318">
        <v>2811</v>
      </c>
      <c r="DDL88" s="318">
        <v>2812</v>
      </c>
      <c r="DDM88" s="318">
        <v>2813</v>
      </c>
      <c r="DDN88" s="318">
        <v>2814</v>
      </c>
      <c r="DDO88" s="318">
        <v>2815</v>
      </c>
      <c r="DDP88" s="318">
        <v>2816</v>
      </c>
      <c r="DDQ88" s="318">
        <v>2817</v>
      </c>
      <c r="DDR88" s="318">
        <v>2818</v>
      </c>
      <c r="DDS88" s="318">
        <v>2819</v>
      </c>
      <c r="DDT88" s="318">
        <v>2820</v>
      </c>
      <c r="DDU88" s="318">
        <v>2821</v>
      </c>
      <c r="DDV88" s="318">
        <v>2822</v>
      </c>
      <c r="DDW88" s="318">
        <v>2823</v>
      </c>
      <c r="DDX88" s="318">
        <v>2824</v>
      </c>
      <c r="DDY88" s="318">
        <v>2825</v>
      </c>
      <c r="DDZ88" s="318">
        <v>2826</v>
      </c>
      <c r="DEA88" s="318">
        <v>2827</v>
      </c>
      <c r="DEB88" s="318">
        <v>2828</v>
      </c>
      <c r="DEC88" s="318">
        <v>2829</v>
      </c>
      <c r="DED88" s="318">
        <v>2830</v>
      </c>
      <c r="DEE88" s="318">
        <v>2831</v>
      </c>
      <c r="DEF88" s="318">
        <v>2832</v>
      </c>
      <c r="DEG88" s="318">
        <v>2833</v>
      </c>
      <c r="DEH88" s="318">
        <v>2834</v>
      </c>
      <c r="DEI88" s="318">
        <v>2835</v>
      </c>
      <c r="DEJ88" s="318">
        <v>2836</v>
      </c>
      <c r="DEK88" s="318">
        <v>2837</v>
      </c>
      <c r="DEL88" s="318">
        <v>2838</v>
      </c>
      <c r="DEM88" s="318">
        <v>2839</v>
      </c>
      <c r="DEN88" s="318">
        <v>2840</v>
      </c>
      <c r="DEO88" s="318">
        <v>2841</v>
      </c>
      <c r="DEP88" s="318">
        <v>2842</v>
      </c>
      <c r="DEQ88" s="318">
        <v>2843</v>
      </c>
      <c r="DER88" s="318">
        <v>2844</v>
      </c>
      <c r="DES88" s="318">
        <v>2845</v>
      </c>
      <c r="DET88" s="318">
        <v>2846</v>
      </c>
      <c r="DEU88" s="318">
        <v>2847</v>
      </c>
      <c r="DEV88" s="318">
        <v>2848</v>
      </c>
      <c r="DEW88" s="318">
        <v>2849</v>
      </c>
      <c r="DEX88" s="318">
        <v>2850</v>
      </c>
      <c r="DEY88" s="318">
        <v>2851</v>
      </c>
      <c r="DEZ88" s="318">
        <v>2852</v>
      </c>
      <c r="DFA88" s="318">
        <v>2853</v>
      </c>
      <c r="DFB88" s="318">
        <v>2854</v>
      </c>
      <c r="DFC88" s="318">
        <v>2855</v>
      </c>
      <c r="DFD88" s="318">
        <v>2856</v>
      </c>
      <c r="DFE88" s="318">
        <v>2857</v>
      </c>
      <c r="DFF88" s="318">
        <v>2858</v>
      </c>
      <c r="DFG88" s="318">
        <v>2859</v>
      </c>
      <c r="DFH88" s="318">
        <v>2860</v>
      </c>
      <c r="DFI88" s="318">
        <v>2861</v>
      </c>
      <c r="DFJ88" s="318">
        <v>2862</v>
      </c>
      <c r="DFK88" s="318">
        <v>2863</v>
      </c>
      <c r="DFL88" s="318">
        <v>2864</v>
      </c>
      <c r="DFM88" s="318">
        <v>2865</v>
      </c>
      <c r="DFN88" s="318">
        <v>2866</v>
      </c>
      <c r="DFO88" s="318">
        <v>2867</v>
      </c>
      <c r="DFP88" s="318">
        <v>2868</v>
      </c>
      <c r="DFQ88" s="318">
        <v>2869</v>
      </c>
      <c r="DFR88" s="318">
        <v>2870</v>
      </c>
      <c r="DFS88" s="318">
        <v>2871</v>
      </c>
      <c r="DFT88" s="318">
        <v>2872</v>
      </c>
      <c r="DFU88" s="318">
        <v>2873</v>
      </c>
      <c r="DFV88" s="318">
        <v>2874</v>
      </c>
      <c r="DFW88" s="318">
        <v>2875</v>
      </c>
      <c r="DFX88" s="318">
        <v>2876</v>
      </c>
      <c r="DFY88" s="318">
        <v>2877</v>
      </c>
      <c r="DFZ88" s="318">
        <v>2878</v>
      </c>
      <c r="DGA88" s="318">
        <v>2879</v>
      </c>
      <c r="DGB88" s="318">
        <v>2880</v>
      </c>
      <c r="DGC88" s="318">
        <v>2881</v>
      </c>
      <c r="DGD88" s="318">
        <v>2882</v>
      </c>
      <c r="DGE88" s="318">
        <v>2883</v>
      </c>
      <c r="DGF88" s="318">
        <v>2884</v>
      </c>
      <c r="DGG88" s="318">
        <v>2885</v>
      </c>
      <c r="DGH88" s="318">
        <v>2886</v>
      </c>
      <c r="DGI88" s="318">
        <v>2887</v>
      </c>
      <c r="DGJ88" s="318">
        <v>2888</v>
      </c>
      <c r="DGK88" s="318">
        <v>2889</v>
      </c>
      <c r="DGL88" s="318">
        <v>2890</v>
      </c>
      <c r="DGM88" s="318">
        <v>2891</v>
      </c>
      <c r="DGN88" s="318">
        <v>2892</v>
      </c>
      <c r="DGO88" s="318">
        <v>2893</v>
      </c>
      <c r="DGP88" s="318">
        <v>2894</v>
      </c>
      <c r="DGQ88" s="318">
        <v>2895</v>
      </c>
      <c r="DGR88" s="318">
        <v>2896</v>
      </c>
      <c r="DGS88" s="318">
        <v>2897</v>
      </c>
      <c r="DGT88" s="318">
        <v>2898</v>
      </c>
      <c r="DGU88" s="318">
        <v>2899</v>
      </c>
      <c r="DGV88" s="318">
        <v>2900</v>
      </c>
      <c r="DGW88" s="318">
        <v>2901</v>
      </c>
      <c r="DGX88" s="318">
        <v>2902</v>
      </c>
      <c r="DGY88" s="318">
        <v>2903</v>
      </c>
      <c r="DGZ88" s="318">
        <v>2904</v>
      </c>
      <c r="DHA88" s="318">
        <v>2905</v>
      </c>
      <c r="DHB88" s="318">
        <v>2906</v>
      </c>
      <c r="DHC88" s="318">
        <v>2907</v>
      </c>
      <c r="DHD88" s="318">
        <v>2908</v>
      </c>
      <c r="DHE88" s="318">
        <v>2909</v>
      </c>
      <c r="DHF88" s="318">
        <v>2910</v>
      </c>
      <c r="DHG88" s="318">
        <v>2911</v>
      </c>
      <c r="DHH88" s="318">
        <v>2912</v>
      </c>
      <c r="DHI88" s="318">
        <v>2913</v>
      </c>
      <c r="DHJ88" s="318">
        <v>2914</v>
      </c>
      <c r="DHK88" s="318">
        <v>2915</v>
      </c>
      <c r="DHL88" s="318">
        <v>2916</v>
      </c>
      <c r="DHM88" s="318">
        <v>2917</v>
      </c>
      <c r="DHN88" s="318">
        <v>2918</v>
      </c>
      <c r="DHO88" s="318">
        <v>2919</v>
      </c>
      <c r="DHP88" s="318">
        <v>2920</v>
      </c>
      <c r="DHQ88" s="318">
        <v>2921</v>
      </c>
      <c r="DHR88" s="318">
        <v>2922</v>
      </c>
      <c r="DHS88" s="318">
        <v>2923</v>
      </c>
      <c r="DHT88" s="318">
        <v>2924</v>
      </c>
      <c r="DHU88" s="318">
        <v>2925</v>
      </c>
      <c r="DHV88" s="318">
        <v>2926</v>
      </c>
      <c r="DHW88" s="318">
        <v>2927</v>
      </c>
      <c r="DHX88" s="318">
        <v>2928</v>
      </c>
      <c r="DHY88" s="318">
        <v>2929</v>
      </c>
      <c r="DHZ88" s="318">
        <v>2930</v>
      </c>
      <c r="DIA88" s="318">
        <v>2931</v>
      </c>
      <c r="DIB88" s="318">
        <v>2932</v>
      </c>
      <c r="DIC88" s="318">
        <v>2933</v>
      </c>
      <c r="DID88" s="318">
        <v>2934</v>
      </c>
      <c r="DIE88" s="318">
        <v>2935</v>
      </c>
      <c r="DIF88" s="318">
        <v>2936</v>
      </c>
      <c r="DIG88" s="318">
        <v>2937</v>
      </c>
      <c r="DIH88" s="318">
        <v>2938</v>
      </c>
      <c r="DII88" s="318">
        <v>2939</v>
      </c>
      <c r="DIJ88" s="318">
        <v>2940</v>
      </c>
      <c r="DIK88" s="318">
        <v>2941</v>
      </c>
      <c r="DIL88" s="318">
        <v>2942</v>
      </c>
      <c r="DIM88" s="318">
        <v>2943</v>
      </c>
      <c r="DIN88" s="318">
        <v>2944</v>
      </c>
      <c r="DIO88" s="318">
        <v>2945</v>
      </c>
      <c r="DIP88" s="318">
        <v>2946</v>
      </c>
      <c r="DIQ88" s="318">
        <v>2947</v>
      </c>
      <c r="DIR88" s="318">
        <v>2948</v>
      </c>
      <c r="DIS88" s="318">
        <v>2949</v>
      </c>
      <c r="DIT88" s="318">
        <v>2950</v>
      </c>
      <c r="DIU88" s="318">
        <v>2951</v>
      </c>
      <c r="DIV88" s="318">
        <v>2952</v>
      </c>
      <c r="DIW88" s="318">
        <v>2953</v>
      </c>
      <c r="DIX88" s="318">
        <v>2954</v>
      </c>
      <c r="DIY88" s="318">
        <v>2955</v>
      </c>
      <c r="DIZ88" s="318">
        <v>2956</v>
      </c>
      <c r="DJA88" s="318">
        <v>2957</v>
      </c>
      <c r="DJB88" s="318">
        <v>2958</v>
      </c>
      <c r="DJC88" s="318">
        <v>2959</v>
      </c>
      <c r="DJD88" s="318">
        <v>2960</v>
      </c>
      <c r="DJE88" s="318">
        <v>2961</v>
      </c>
      <c r="DJF88" s="318">
        <v>2962</v>
      </c>
      <c r="DJG88" s="318">
        <v>2963</v>
      </c>
      <c r="DJH88" s="318">
        <v>2964</v>
      </c>
      <c r="DJI88" s="318">
        <v>2965</v>
      </c>
      <c r="DJJ88" s="318">
        <v>2966</v>
      </c>
      <c r="DJK88" s="318">
        <v>2967</v>
      </c>
      <c r="DJL88" s="318">
        <v>2968</v>
      </c>
      <c r="DJM88" s="318">
        <v>2969</v>
      </c>
      <c r="DJN88" s="318">
        <v>2970</v>
      </c>
      <c r="DJO88" s="318">
        <v>2971</v>
      </c>
      <c r="DJP88" s="318">
        <v>2972</v>
      </c>
      <c r="DJQ88" s="318">
        <v>2973</v>
      </c>
      <c r="DJR88" s="318">
        <v>2974</v>
      </c>
      <c r="DJS88" s="318">
        <v>2975</v>
      </c>
      <c r="DJT88" s="318">
        <v>2976</v>
      </c>
      <c r="DJU88" s="318">
        <v>2977</v>
      </c>
      <c r="DJV88" s="318">
        <v>2978</v>
      </c>
      <c r="DJW88" s="318">
        <v>2979</v>
      </c>
      <c r="DJX88" s="318">
        <v>2980</v>
      </c>
      <c r="DJY88" s="318">
        <v>2981</v>
      </c>
      <c r="DJZ88" s="318">
        <v>2982</v>
      </c>
      <c r="DKA88" s="318">
        <v>2983</v>
      </c>
      <c r="DKB88" s="318">
        <v>2984</v>
      </c>
      <c r="DKC88" s="318">
        <v>2985</v>
      </c>
      <c r="DKD88" s="318">
        <v>2986</v>
      </c>
      <c r="DKE88" s="318">
        <v>2987</v>
      </c>
      <c r="DKF88" s="318">
        <v>2988</v>
      </c>
      <c r="DKG88" s="318">
        <v>2989</v>
      </c>
      <c r="DKH88" s="318">
        <v>2990</v>
      </c>
      <c r="DKI88" s="318">
        <v>2991</v>
      </c>
      <c r="DKJ88" s="318">
        <v>2992</v>
      </c>
      <c r="DKK88" s="318">
        <v>2993</v>
      </c>
      <c r="DKL88" s="318">
        <v>2994</v>
      </c>
      <c r="DKM88" s="318">
        <v>2995</v>
      </c>
      <c r="DKN88" s="318">
        <v>2996</v>
      </c>
      <c r="DKO88" s="318">
        <v>2997</v>
      </c>
      <c r="DKP88" s="318">
        <v>2998</v>
      </c>
      <c r="DKQ88" s="318">
        <v>2999</v>
      </c>
      <c r="DKR88" s="318">
        <v>3000</v>
      </c>
      <c r="DKS88" s="318">
        <v>3001</v>
      </c>
      <c r="DKT88" s="318">
        <v>3002</v>
      </c>
      <c r="DKU88" s="318">
        <v>3003</v>
      </c>
      <c r="DKV88" s="318">
        <v>3004</v>
      </c>
      <c r="DKW88" s="318">
        <v>3005</v>
      </c>
      <c r="DKX88" s="318">
        <v>3006</v>
      </c>
      <c r="DKY88" s="318">
        <v>3007</v>
      </c>
      <c r="DKZ88" s="318">
        <v>3008</v>
      </c>
      <c r="DLA88" s="318">
        <v>3009</v>
      </c>
      <c r="DLB88" s="318">
        <v>3010</v>
      </c>
      <c r="DLC88" s="318">
        <v>3011</v>
      </c>
      <c r="DLD88" s="318">
        <v>3012</v>
      </c>
      <c r="DLE88" s="318">
        <v>3013</v>
      </c>
      <c r="DLF88" s="318">
        <v>3014</v>
      </c>
      <c r="DLG88" s="318">
        <v>3015</v>
      </c>
      <c r="DLH88" s="318">
        <v>3016</v>
      </c>
      <c r="DLI88" s="318">
        <v>3017</v>
      </c>
      <c r="DLJ88" s="318">
        <v>3018</v>
      </c>
      <c r="DLK88" s="318">
        <v>3019</v>
      </c>
      <c r="DLL88" s="318">
        <v>3020</v>
      </c>
      <c r="DLM88" s="318">
        <v>3021</v>
      </c>
      <c r="DLN88" s="318">
        <v>3022</v>
      </c>
      <c r="DLO88" s="318">
        <v>3023</v>
      </c>
      <c r="DLP88" s="318">
        <v>3024</v>
      </c>
      <c r="DLQ88" s="318">
        <v>3025</v>
      </c>
      <c r="DLR88" s="318">
        <v>3026</v>
      </c>
      <c r="DLS88" s="318">
        <v>3027</v>
      </c>
      <c r="DLT88" s="318">
        <v>3028</v>
      </c>
      <c r="DLU88" s="318">
        <v>3029</v>
      </c>
      <c r="DLV88" s="318">
        <v>3030</v>
      </c>
      <c r="DLW88" s="318">
        <v>3031</v>
      </c>
      <c r="DLX88" s="318">
        <v>3032</v>
      </c>
      <c r="DLY88" s="318">
        <v>3033</v>
      </c>
      <c r="DLZ88" s="318">
        <v>3034</v>
      </c>
      <c r="DMA88" s="318">
        <v>3035</v>
      </c>
      <c r="DMB88" s="318">
        <v>3036</v>
      </c>
      <c r="DMC88" s="318">
        <v>3037</v>
      </c>
      <c r="DMD88" s="318">
        <v>3038</v>
      </c>
      <c r="DME88" s="318">
        <v>3039</v>
      </c>
      <c r="DMF88" s="318">
        <v>3040</v>
      </c>
      <c r="DMG88" s="318">
        <v>3041</v>
      </c>
      <c r="DMH88" s="318">
        <v>3042</v>
      </c>
      <c r="DMI88" s="318">
        <v>3043</v>
      </c>
      <c r="DMJ88" s="318">
        <v>3044</v>
      </c>
      <c r="DMK88" s="318">
        <v>3045</v>
      </c>
      <c r="DML88" s="318">
        <v>3046</v>
      </c>
      <c r="DMM88" s="318">
        <v>3047</v>
      </c>
      <c r="DMN88" s="318">
        <v>3048</v>
      </c>
      <c r="DMO88" s="318">
        <v>3049</v>
      </c>
      <c r="DMP88" s="318">
        <v>3050</v>
      </c>
      <c r="DMQ88" s="318">
        <v>3051</v>
      </c>
      <c r="DMR88" s="318">
        <v>3052</v>
      </c>
      <c r="DMS88" s="318">
        <v>3053</v>
      </c>
      <c r="DMT88" s="318">
        <v>3054</v>
      </c>
      <c r="DMU88" s="318">
        <v>3055</v>
      </c>
      <c r="DMV88" s="318">
        <v>3056</v>
      </c>
      <c r="DMW88" s="318">
        <v>3057</v>
      </c>
      <c r="DMX88" s="318">
        <v>3058</v>
      </c>
      <c r="DMY88" s="318">
        <v>3059</v>
      </c>
      <c r="DMZ88" s="318">
        <v>3060</v>
      </c>
      <c r="DNA88" s="318">
        <v>3061</v>
      </c>
      <c r="DNB88" s="318">
        <v>3062</v>
      </c>
      <c r="DNC88" s="318">
        <v>3063</v>
      </c>
      <c r="DND88" s="318">
        <v>3064</v>
      </c>
      <c r="DNE88" s="318">
        <v>3065</v>
      </c>
      <c r="DNF88" s="318">
        <v>3066</v>
      </c>
      <c r="DNG88" s="318">
        <v>3067</v>
      </c>
      <c r="DNH88" s="318">
        <v>3068</v>
      </c>
      <c r="DNI88" s="318">
        <v>3069</v>
      </c>
      <c r="DNJ88" s="318">
        <v>3070</v>
      </c>
      <c r="DNK88" s="318">
        <v>3071</v>
      </c>
      <c r="DNL88" s="318">
        <v>3072</v>
      </c>
      <c r="DNM88" s="318">
        <v>3073</v>
      </c>
      <c r="DNN88" s="318">
        <v>3074</v>
      </c>
      <c r="DNO88" s="318">
        <v>3075</v>
      </c>
      <c r="DNP88" s="318">
        <v>3076</v>
      </c>
      <c r="DNQ88" s="318">
        <v>3077</v>
      </c>
      <c r="DNR88" s="318">
        <v>3078</v>
      </c>
      <c r="DNS88" s="318">
        <v>3079</v>
      </c>
      <c r="DNT88" s="318">
        <v>3080</v>
      </c>
      <c r="DNU88" s="318">
        <v>3081</v>
      </c>
      <c r="DNV88" s="318">
        <v>3082</v>
      </c>
      <c r="DNW88" s="318">
        <v>3083</v>
      </c>
      <c r="DNX88" s="318">
        <v>3084</v>
      </c>
      <c r="DNY88" s="318">
        <v>3085</v>
      </c>
      <c r="DNZ88" s="318">
        <v>3086</v>
      </c>
      <c r="DOA88" s="318">
        <v>3087</v>
      </c>
      <c r="DOB88" s="318">
        <v>3088</v>
      </c>
      <c r="DOC88" s="318">
        <v>3089</v>
      </c>
      <c r="DOD88" s="318">
        <v>3090</v>
      </c>
      <c r="DOE88" s="318">
        <v>3091</v>
      </c>
      <c r="DOF88" s="318">
        <v>3092</v>
      </c>
      <c r="DOG88" s="318">
        <v>3093</v>
      </c>
      <c r="DOH88" s="318">
        <v>3094</v>
      </c>
      <c r="DOI88" s="318">
        <v>3095</v>
      </c>
      <c r="DOJ88" s="318">
        <v>3096</v>
      </c>
      <c r="DOK88" s="318">
        <v>3097</v>
      </c>
      <c r="DOL88" s="318">
        <v>3098</v>
      </c>
      <c r="DOM88" s="318">
        <v>3099</v>
      </c>
      <c r="DON88" s="318">
        <v>3100</v>
      </c>
      <c r="DOO88" s="318">
        <v>3101</v>
      </c>
      <c r="DOP88" s="318">
        <v>3102</v>
      </c>
      <c r="DOQ88" s="318">
        <v>3103</v>
      </c>
      <c r="DOR88" s="318">
        <v>3104</v>
      </c>
      <c r="DOS88" s="318">
        <v>3105</v>
      </c>
      <c r="DOT88" s="318">
        <v>3106</v>
      </c>
      <c r="DOU88" s="318">
        <v>3107</v>
      </c>
      <c r="DOV88" s="318">
        <v>3108</v>
      </c>
      <c r="DOW88" s="318">
        <v>3109</v>
      </c>
      <c r="DOX88" s="318">
        <v>3110</v>
      </c>
      <c r="DOY88" s="318">
        <v>3111</v>
      </c>
      <c r="DOZ88" s="318">
        <v>3112</v>
      </c>
      <c r="DPA88" s="318">
        <v>3113</v>
      </c>
      <c r="DPB88" s="318">
        <v>3114</v>
      </c>
      <c r="DPC88" s="318">
        <v>3115</v>
      </c>
      <c r="DPD88" s="318">
        <v>3116</v>
      </c>
      <c r="DPE88" s="318">
        <v>3117</v>
      </c>
      <c r="DPF88" s="318">
        <v>3118</v>
      </c>
      <c r="DPG88" s="318">
        <v>3119</v>
      </c>
      <c r="DPH88" s="318">
        <v>3120</v>
      </c>
      <c r="DPI88" s="318">
        <v>3121</v>
      </c>
      <c r="DPJ88" s="318">
        <v>3122</v>
      </c>
      <c r="DPK88" s="318">
        <v>3123</v>
      </c>
      <c r="DPL88" s="318">
        <v>3124</v>
      </c>
      <c r="DPM88" s="318">
        <v>3125</v>
      </c>
      <c r="DPN88" s="318">
        <v>3126</v>
      </c>
      <c r="DPO88" s="318">
        <v>3127</v>
      </c>
      <c r="DPP88" s="318">
        <v>3128</v>
      </c>
      <c r="DPQ88" s="318">
        <v>3129</v>
      </c>
      <c r="DPR88" s="318">
        <v>3130</v>
      </c>
      <c r="DPS88" s="318">
        <v>3131</v>
      </c>
      <c r="DPT88" s="318">
        <v>3132</v>
      </c>
      <c r="DPU88" s="318">
        <v>3133</v>
      </c>
      <c r="DPV88" s="318">
        <v>3134</v>
      </c>
      <c r="DPW88" s="318">
        <v>3135</v>
      </c>
      <c r="DPX88" s="318">
        <v>3136</v>
      </c>
      <c r="DPY88" s="318">
        <v>3137</v>
      </c>
      <c r="DPZ88" s="318">
        <v>3138</v>
      </c>
      <c r="DQA88" s="318">
        <v>3139</v>
      </c>
      <c r="DQB88" s="318">
        <v>3140</v>
      </c>
      <c r="DQC88" s="318">
        <v>3141</v>
      </c>
      <c r="DQD88" s="318">
        <v>3142</v>
      </c>
      <c r="DQE88" s="318">
        <v>3143</v>
      </c>
      <c r="DQF88" s="318">
        <v>3144</v>
      </c>
      <c r="DQG88" s="318">
        <v>3145</v>
      </c>
      <c r="DQH88" s="318">
        <v>3146</v>
      </c>
      <c r="DQI88" s="318">
        <v>3147</v>
      </c>
      <c r="DQJ88" s="318">
        <v>3148</v>
      </c>
      <c r="DQK88" s="318">
        <v>3149</v>
      </c>
      <c r="DQL88" s="318">
        <v>3150</v>
      </c>
      <c r="DQM88" s="318">
        <v>3151</v>
      </c>
      <c r="DQN88" s="318">
        <v>3152</v>
      </c>
      <c r="DQO88" s="318">
        <v>3153</v>
      </c>
      <c r="DQP88" s="318">
        <v>3154</v>
      </c>
      <c r="DQQ88" s="318">
        <v>3155</v>
      </c>
      <c r="DQR88" s="318">
        <v>3156</v>
      </c>
      <c r="DQS88" s="318">
        <v>3157</v>
      </c>
      <c r="DQT88" s="318">
        <v>3158</v>
      </c>
      <c r="DQU88" s="318">
        <v>3159</v>
      </c>
      <c r="DQV88" s="318">
        <v>3160</v>
      </c>
      <c r="DQW88" s="318">
        <v>3161</v>
      </c>
      <c r="DQX88" s="318">
        <v>3162</v>
      </c>
      <c r="DQY88" s="318">
        <v>3163</v>
      </c>
      <c r="DQZ88" s="318">
        <v>3164</v>
      </c>
      <c r="DRA88" s="318">
        <v>3165</v>
      </c>
      <c r="DRB88" s="318">
        <v>3166</v>
      </c>
      <c r="DRC88" s="318">
        <v>3167</v>
      </c>
      <c r="DRD88" s="318">
        <v>3168</v>
      </c>
      <c r="DRE88" s="318">
        <v>3169</v>
      </c>
      <c r="DRF88" s="318">
        <v>3170</v>
      </c>
      <c r="DRG88" s="318">
        <v>3171</v>
      </c>
      <c r="DRH88" s="318">
        <v>3172</v>
      </c>
      <c r="DRI88" s="318">
        <v>3173</v>
      </c>
      <c r="DRJ88" s="318">
        <v>3174</v>
      </c>
      <c r="DRK88" s="318">
        <v>3175</v>
      </c>
      <c r="DRL88" s="318">
        <v>3176</v>
      </c>
      <c r="DRM88" s="318">
        <v>3177</v>
      </c>
      <c r="DRN88" s="318">
        <v>3178</v>
      </c>
      <c r="DRO88" s="318">
        <v>3179</v>
      </c>
      <c r="DRP88" s="318">
        <v>3180</v>
      </c>
      <c r="DRQ88" s="318">
        <v>3181</v>
      </c>
      <c r="DRR88" s="318">
        <v>3182</v>
      </c>
      <c r="DRS88" s="318">
        <v>3183</v>
      </c>
      <c r="DRT88" s="318">
        <v>3184</v>
      </c>
      <c r="DRU88" s="318">
        <v>3185</v>
      </c>
      <c r="DRV88" s="318">
        <v>3186</v>
      </c>
      <c r="DRW88" s="318">
        <v>3187</v>
      </c>
      <c r="DRX88" s="318">
        <v>3188</v>
      </c>
      <c r="DRY88" s="318">
        <v>3189</v>
      </c>
      <c r="DRZ88" s="318">
        <v>3190</v>
      </c>
      <c r="DSA88" s="318">
        <v>3191</v>
      </c>
      <c r="DSB88" s="318">
        <v>3192</v>
      </c>
      <c r="DSC88" s="318">
        <v>3193</v>
      </c>
      <c r="DSD88" s="318">
        <v>3194</v>
      </c>
      <c r="DSE88" s="318">
        <v>3195</v>
      </c>
      <c r="DSF88" s="318">
        <v>3196</v>
      </c>
      <c r="DSG88" s="318">
        <v>3197</v>
      </c>
      <c r="DSH88" s="318">
        <v>3198</v>
      </c>
      <c r="DSI88" s="318">
        <v>3199</v>
      </c>
      <c r="DSJ88" s="318">
        <v>3200</v>
      </c>
      <c r="DSK88" s="318">
        <v>3201</v>
      </c>
      <c r="DSL88" s="318">
        <v>3202</v>
      </c>
      <c r="DSM88" s="318">
        <v>3203</v>
      </c>
      <c r="DSN88" s="318">
        <v>3204</v>
      </c>
      <c r="DSO88" s="318">
        <v>3205</v>
      </c>
      <c r="DSP88" s="318">
        <v>3206</v>
      </c>
      <c r="DSQ88" s="318">
        <v>3207</v>
      </c>
      <c r="DSR88" s="318">
        <v>3208</v>
      </c>
      <c r="DSS88" s="318">
        <v>3209</v>
      </c>
      <c r="DST88" s="318">
        <v>3210</v>
      </c>
      <c r="DSU88" s="318">
        <v>3211</v>
      </c>
      <c r="DSV88" s="318">
        <v>3212</v>
      </c>
      <c r="DSW88" s="318">
        <v>3213</v>
      </c>
      <c r="DSX88" s="318">
        <v>3214</v>
      </c>
      <c r="DSY88" s="318">
        <v>3215</v>
      </c>
      <c r="DSZ88" s="318">
        <v>3216</v>
      </c>
      <c r="DTA88" s="318">
        <v>3217</v>
      </c>
      <c r="DTB88" s="318">
        <v>3218</v>
      </c>
      <c r="DTC88" s="318">
        <v>3219</v>
      </c>
      <c r="DTD88" s="318">
        <v>3220</v>
      </c>
      <c r="DTE88" s="318">
        <v>3221</v>
      </c>
      <c r="DTF88" s="318">
        <v>3222</v>
      </c>
      <c r="DTG88" s="318">
        <v>3223</v>
      </c>
      <c r="DTH88" s="318">
        <v>3224</v>
      </c>
      <c r="DTI88" s="318">
        <v>3225</v>
      </c>
      <c r="DTJ88" s="318">
        <v>3226</v>
      </c>
      <c r="DTK88" s="318">
        <v>3227</v>
      </c>
      <c r="DTL88" s="318">
        <v>3228</v>
      </c>
      <c r="DTM88" s="318">
        <v>3229</v>
      </c>
      <c r="DTN88" s="318">
        <v>3230</v>
      </c>
      <c r="DTO88" s="318">
        <v>3231</v>
      </c>
      <c r="DTP88" s="318">
        <v>3232</v>
      </c>
      <c r="DTQ88" s="318">
        <v>3233</v>
      </c>
      <c r="DTR88" s="318">
        <v>3234</v>
      </c>
      <c r="DTS88" s="318">
        <v>3235</v>
      </c>
      <c r="DTT88" s="318">
        <v>3236</v>
      </c>
      <c r="DTU88" s="318">
        <v>3237</v>
      </c>
      <c r="DTV88" s="318">
        <v>3238</v>
      </c>
      <c r="DTW88" s="318">
        <v>3239</v>
      </c>
      <c r="DTX88" s="318">
        <v>3240</v>
      </c>
      <c r="DTY88" s="318">
        <v>3241</v>
      </c>
      <c r="DTZ88" s="318">
        <v>3242</v>
      </c>
      <c r="DUA88" s="318">
        <v>3243</v>
      </c>
      <c r="DUB88" s="318">
        <v>3244</v>
      </c>
      <c r="DUC88" s="318">
        <v>3245</v>
      </c>
      <c r="DUD88" s="318">
        <v>3246</v>
      </c>
      <c r="DUE88" s="318">
        <v>3247</v>
      </c>
      <c r="DUF88" s="318">
        <v>3248</v>
      </c>
      <c r="DUG88" s="318">
        <v>3249</v>
      </c>
      <c r="DUH88" s="318">
        <v>3250</v>
      </c>
      <c r="DUI88" s="318">
        <v>3251</v>
      </c>
      <c r="DUJ88" s="318">
        <v>3252</v>
      </c>
      <c r="DUK88" s="318">
        <v>3253</v>
      </c>
      <c r="DUL88" s="318">
        <v>3254</v>
      </c>
      <c r="DUM88" s="318">
        <v>3255</v>
      </c>
      <c r="DUN88" s="318">
        <v>3256</v>
      </c>
      <c r="DUO88" s="318">
        <v>3257</v>
      </c>
      <c r="DUP88" s="318">
        <v>3258</v>
      </c>
      <c r="DUQ88" s="318">
        <v>3259</v>
      </c>
      <c r="DUR88" s="318">
        <v>3260</v>
      </c>
      <c r="DUS88" s="318">
        <v>3261</v>
      </c>
      <c r="DUT88" s="318">
        <v>3262</v>
      </c>
      <c r="DUU88" s="318">
        <v>3263</v>
      </c>
      <c r="DUV88" s="318">
        <v>3264</v>
      </c>
      <c r="DUW88" s="318">
        <v>3265</v>
      </c>
      <c r="DUX88" s="318">
        <v>3266</v>
      </c>
      <c r="DUY88" s="318">
        <v>3267</v>
      </c>
      <c r="DUZ88" s="318">
        <v>3268</v>
      </c>
      <c r="DVA88" s="318">
        <v>3269</v>
      </c>
      <c r="DVB88" s="318">
        <v>3270</v>
      </c>
      <c r="DVC88" s="318">
        <v>3271</v>
      </c>
      <c r="DVD88" s="318">
        <v>3272</v>
      </c>
      <c r="DVE88" s="318">
        <v>3273</v>
      </c>
      <c r="DVF88" s="318">
        <v>3274</v>
      </c>
      <c r="DVG88" s="318">
        <v>3275</v>
      </c>
      <c r="DVH88" s="318">
        <v>3276</v>
      </c>
      <c r="DVI88" s="318">
        <v>3277</v>
      </c>
      <c r="DVJ88" s="318">
        <v>3278</v>
      </c>
      <c r="DVK88" s="318">
        <v>3279</v>
      </c>
      <c r="DVL88" s="318">
        <v>3280</v>
      </c>
      <c r="DVM88" s="318">
        <v>3281</v>
      </c>
      <c r="DVN88" s="318">
        <v>3282</v>
      </c>
      <c r="DVO88" s="318">
        <v>3283</v>
      </c>
      <c r="DVP88" s="318">
        <v>3284</v>
      </c>
      <c r="DVQ88" s="318">
        <v>3285</v>
      </c>
      <c r="DVR88" s="318">
        <v>3286</v>
      </c>
      <c r="DVS88" s="318">
        <v>3287</v>
      </c>
      <c r="DVT88" s="318">
        <v>3288</v>
      </c>
      <c r="DVU88" s="318">
        <v>3289</v>
      </c>
      <c r="DVV88" s="318">
        <v>3290</v>
      </c>
      <c r="DVW88" s="318">
        <v>3291</v>
      </c>
      <c r="DVX88" s="318">
        <v>3292</v>
      </c>
      <c r="DVY88" s="318">
        <v>3293</v>
      </c>
      <c r="DVZ88" s="318">
        <v>3294</v>
      </c>
      <c r="DWA88" s="318">
        <v>3295</v>
      </c>
      <c r="DWB88" s="318">
        <v>3296</v>
      </c>
      <c r="DWC88" s="318">
        <v>3297</v>
      </c>
      <c r="DWD88" s="318">
        <v>3298</v>
      </c>
      <c r="DWE88" s="318">
        <v>3299</v>
      </c>
      <c r="DWF88" s="318">
        <v>3300</v>
      </c>
      <c r="DWG88" s="318">
        <v>3301</v>
      </c>
      <c r="DWH88" s="318">
        <v>3302</v>
      </c>
      <c r="DWI88" s="318">
        <v>3303</v>
      </c>
      <c r="DWJ88" s="318">
        <v>3304</v>
      </c>
      <c r="DWK88" s="318">
        <v>3305</v>
      </c>
      <c r="DWL88" s="318">
        <v>3306</v>
      </c>
      <c r="DWM88" s="318">
        <v>3307</v>
      </c>
      <c r="DWN88" s="318">
        <v>3308</v>
      </c>
      <c r="DWO88" s="318">
        <v>3309</v>
      </c>
      <c r="DWP88" s="318">
        <v>3310</v>
      </c>
      <c r="DWQ88" s="318">
        <v>3311</v>
      </c>
      <c r="DWR88" s="318">
        <v>3312</v>
      </c>
      <c r="DWS88" s="318">
        <v>3313</v>
      </c>
      <c r="DWT88" s="318">
        <v>3314</v>
      </c>
      <c r="DWU88" s="318">
        <v>3315</v>
      </c>
      <c r="DWV88" s="318">
        <v>3316</v>
      </c>
      <c r="DWW88" s="318">
        <v>3317</v>
      </c>
      <c r="DWX88" s="318">
        <v>3318</v>
      </c>
      <c r="DWY88" s="318">
        <v>3319</v>
      </c>
      <c r="DWZ88" s="318">
        <v>3320</v>
      </c>
      <c r="DXA88" s="318">
        <v>3321</v>
      </c>
      <c r="DXB88" s="318">
        <v>3322</v>
      </c>
      <c r="DXC88" s="318">
        <v>3323</v>
      </c>
      <c r="DXD88" s="318">
        <v>3324</v>
      </c>
      <c r="DXE88" s="318">
        <v>3325</v>
      </c>
      <c r="DXF88" s="318">
        <v>3326</v>
      </c>
      <c r="DXG88" s="318">
        <v>3327</v>
      </c>
      <c r="DXH88" s="318">
        <v>3328</v>
      </c>
      <c r="DXI88" s="318">
        <v>3329</v>
      </c>
      <c r="DXJ88" s="318">
        <v>3330</v>
      </c>
      <c r="DXK88" s="318">
        <v>3331</v>
      </c>
      <c r="DXL88" s="318">
        <v>3332</v>
      </c>
      <c r="DXM88" s="318">
        <v>3333</v>
      </c>
      <c r="DXN88" s="318">
        <v>3334</v>
      </c>
      <c r="DXO88" s="318">
        <v>3335</v>
      </c>
      <c r="DXP88" s="318">
        <v>3336</v>
      </c>
      <c r="DXQ88" s="318">
        <v>3337</v>
      </c>
      <c r="DXR88" s="318">
        <v>3338</v>
      </c>
      <c r="DXS88" s="318">
        <v>3339</v>
      </c>
      <c r="DXT88" s="318">
        <v>3340</v>
      </c>
      <c r="DXU88" s="318">
        <v>3341</v>
      </c>
      <c r="DXV88" s="318">
        <v>3342</v>
      </c>
      <c r="DXW88" s="318">
        <v>3343</v>
      </c>
      <c r="DXX88" s="318">
        <v>3344</v>
      </c>
      <c r="DXY88" s="318">
        <v>3345</v>
      </c>
      <c r="DXZ88" s="318">
        <v>3346</v>
      </c>
      <c r="DYA88" s="318">
        <v>3347</v>
      </c>
      <c r="DYB88" s="318">
        <v>3348</v>
      </c>
      <c r="DYC88" s="318">
        <v>3349</v>
      </c>
      <c r="DYD88" s="318">
        <v>3350</v>
      </c>
      <c r="DYE88" s="318">
        <v>3351</v>
      </c>
      <c r="DYF88" s="318">
        <v>3352</v>
      </c>
      <c r="DYG88" s="318">
        <v>3353</v>
      </c>
      <c r="DYH88" s="318">
        <v>3354</v>
      </c>
      <c r="DYI88" s="318">
        <v>3355</v>
      </c>
      <c r="DYJ88" s="318">
        <v>3356</v>
      </c>
      <c r="DYK88" s="318">
        <v>3357</v>
      </c>
      <c r="DYL88" s="318">
        <v>3358</v>
      </c>
      <c r="DYM88" s="318">
        <v>3359</v>
      </c>
      <c r="DYN88" s="318">
        <v>3360</v>
      </c>
      <c r="DYO88" s="318">
        <v>3361</v>
      </c>
      <c r="DYP88" s="318">
        <v>3362</v>
      </c>
      <c r="DYQ88" s="318">
        <v>3363</v>
      </c>
      <c r="DYR88" s="318">
        <v>3364</v>
      </c>
      <c r="DYS88" s="318">
        <v>3365</v>
      </c>
      <c r="DYT88" s="318">
        <v>3366</v>
      </c>
      <c r="DYU88" s="318">
        <v>3367</v>
      </c>
      <c r="DYV88" s="318">
        <v>3368</v>
      </c>
      <c r="DYW88" s="318">
        <v>3369</v>
      </c>
      <c r="DYX88" s="318">
        <v>3370</v>
      </c>
      <c r="DYY88" s="318">
        <v>3371</v>
      </c>
      <c r="DYZ88" s="318">
        <v>3372</v>
      </c>
      <c r="DZA88" s="318">
        <v>3373</v>
      </c>
      <c r="DZB88" s="318">
        <v>3374</v>
      </c>
      <c r="DZC88" s="318">
        <v>3375</v>
      </c>
      <c r="DZD88" s="318">
        <v>3376</v>
      </c>
      <c r="DZE88" s="318">
        <v>3377</v>
      </c>
      <c r="DZF88" s="318">
        <v>3378</v>
      </c>
      <c r="DZG88" s="318">
        <v>3379</v>
      </c>
      <c r="DZH88" s="318">
        <v>3380</v>
      </c>
      <c r="DZI88" s="318">
        <v>3381</v>
      </c>
      <c r="DZJ88" s="318">
        <v>3382</v>
      </c>
      <c r="DZK88" s="318">
        <v>3383</v>
      </c>
      <c r="DZL88" s="318">
        <v>3384</v>
      </c>
      <c r="DZM88" s="318">
        <v>3385</v>
      </c>
      <c r="DZN88" s="318">
        <v>3386</v>
      </c>
      <c r="DZO88" s="318">
        <v>3387</v>
      </c>
      <c r="DZP88" s="318">
        <v>3388</v>
      </c>
      <c r="DZQ88" s="318">
        <v>3389</v>
      </c>
      <c r="DZR88" s="318">
        <v>3390</v>
      </c>
      <c r="DZS88" s="318">
        <v>3391</v>
      </c>
      <c r="DZT88" s="318">
        <v>3392</v>
      </c>
      <c r="DZU88" s="318">
        <v>3393</v>
      </c>
      <c r="DZV88" s="318">
        <v>3394</v>
      </c>
      <c r="DZW88" s="318">
        <v>3395</v>
      </c>
      <c r="DZX88" s="318">
        <v>3396</v>
      </c>
      <c r="DZY88" s="318">
        <v>3397</v>
      </c>
      <c r="DZZ88" s="318">
        <v>3398</v>
      </c>
      <c r="EAA88" s="318">
        <v>3399</v>
      </c>
      <c r="EAB88" s="318">
        <v>3400</v>
      </c>
      <c r="EAC88" s="318">
        <v>3401</v>
      </c>
      <c r="EAD88" s="318">
        <v>3402</v>
      </c>
      <c r="EAE88" s="318">
        <v>3403</v>
      </c>
      <c r="EAF88" s="318">
        <v>3404</v>
      </c>
      <c r="EAG88" s="318">
        <v>3405</v>
      </c>
      <c r="EAH88" s="318">
        <v>3406</v>
      </c>
      <c r="EAI88" s="318">
        <v>3407</v>
      </c>
      <c r="EAJ88" s="318">
        <v>3408</v>
      </c>
      <c r="EAK88" s="318">
        <v>3409</v>
      </c>
      <c r="EAL88" s="318">
        <v>3410</v>
      </c>
      <c r="EAM88" s="318">
        <v>3411</v>
      </c>
      <c r="EAN88" s="318">
        <v>3412</v>
      </c>
      <c r="EAO88" s="318">
        <v>3413</v>
      </c>
      <c r="EAP88" s="318">
        <v>3414</v>
      </c>
      <c r="EAQ88" s="318">
        <v>3415</v>
      </c>
      <c r="EAR88" s="318">
        <v>3416</v>
      </c>
      <c r="EAS88" s="318">
        <v>3417</v>
      </c>
      <c r="EAT88" s="318">
        <v>3418</v>
      </c>
      <c r="EAU88" s="318">
        <v>3419</v>
      </c>
      <c r="EAV88" s="318">
        <v>3420</v>
      </c>
      <c r="EAW88" s="318">
        <v>3421</v>
      </c>
      <c r="EAX88" s="318">
        <v>3422</v>
      </c>
      <c r="EAY88" s="318">
        <v>3423</v>
      </c>
      <c r="EAZ88" s="318">
        <v>3424</v>
      </c>
      <c r="EBA88" s="318">
        <v>3425</v>
      </c>
      <c r="EBB88" s="318">
        <v>3426</v>
      </c>
      <c r="EBC88" s="318">
        <v>3427</v>
      </c>
      <c r="EBD88" s="318">
        <v>3428</v>
      </c>
      <c r="EBE88" s="318">
        <v>3429</v>
      </c>
      <c r="EBF88" s="318">
        <v>3430</v>
      </c>
      <c r="EBG88" s="318">
        <v>3431</v>
      </c>
      <c r="EBH88" s="318">
        <v>3432</v>
      </c>
      <c r="EBI88" s="318">
        <v>3433</v>
      </c>
      <c r="EBJ88" s="318">
        <v>3434</v>
      </c>
      <c r="EBK88" s="318">
        <v>3435</v>
      </c>
      <c r="EBL88" s="318">
        <v>3436</v>
      </c>
      <c r="EBM88" s="318">
        <v>3437</v>
      </c>
      <c r="EBN88" s="318">
        <v>3438</v>
      </c>
      <c r="EBO88" s="318">
        <v>3439</v>
      </c>
      <c r="EBP88" s="318">
        <v>3440</v>
      </c>
      <c r="EBQ88" s="318">
        <v>3441</v>
      </c>
      <c r="EBR88" s="318">
        <v>3442</v>
      </c>
      <c r="EBS88" s="318">
        <v>3443</v>
      </c>
      <c r="EBT88" s="318">
        <v>3444</v>
      </c>
      <c r="EBU88" s="318">
        <v>3445</v>
      </c>
      <c r="EBV88" s="318">
        <v>3446</v>
      </c>
      <c r="EBW88" s="318">
        <v>3447</v>
      </c>
      <c r="EBX88" s="318">
        <v>3448</v>
      </c>
      <c r="EBY88" s="318">
        <v>3449</v>
      </c>
      <c r="EBZ88" s="318">
        <v>3450</v>
      </c>
      <c r="ECA88" s="318">
        <v>3451</v>
      </c>
      <c r="ECB88" s="318">
        <v>3452</v>
      </c>
      <c r="ECC88" s="318">
        <v>3453</v>
      </c>
      <c r="ECD88" s="318">
        <v>3454</v>
      </c>
      <c r="ECE88" s="318">
        <v>3455</v>
      </c>
      <c r="ECF88" s="318">
        <v>3456</v>
      </c>
      <c r="ECG88" s="318">
        <v>3457</v>
      </c>
      <c r="ECH88" s="318">
        <v>3458</v>
      </c>
      <c r="ECI88" s="318">
        <v>3459</v>
      </c>
      <c r="ECJ88" s="318">
        <v>3460</v>
      </c>
      <c r="ECK88" s="318">
        <v>3461</v>
      </c>
      <c r="ECL88" s="318">
        <v>3462</v>
      </c>
      <c r="ECM88" s="318">
        <v>3463</v>
      </c>
      <c r="ECN88" s="318">
        <v>3464</v>
      </c>
      <c r="ECO88" s="318">
        <v>3465</v>
      </c>
      <c r="ECP88" s="318">
        <v>3466</v>
      </c>
      <c r="ECQ88" s="318">
        <v>3467</v>
      </c>
      <c r="ECR88" s="318">
        <v>3468</v>
      </c>
      <c r="ECS88" s="318">
        <v>3469</v>
      </c>
      <c r="ECT88" s="318">
        <v>3470</v>
      </c>
      <c r="ECU88" s="318">
        <v>3471</v>
      </c>
      <c r="ECV88" s="318">
        <v>3472</v>
      </c>
      <c r="ECW88" s="318">
        <v>3473</v>
      </c>
      <c r="ECX88" s="318">
        <v>3474</v>
      </c>
      <c r="ECY88" s="318">
        <v>3475</v>
      </c>
      <c r="ECZ88" s="318">
        <v>3476</v>
      </c>
      <c r="EDA88" s="318">
        <v>3477</v>
      </c>
      <c r="EDB88" s="318">
        <v>3478</v>
      </c>
      <c r="EDC88" s="318">
        <v>3479</v>
      </c>
      <c r="EDD88" s="318">
        <v>3480</v>
      </c>
      <c r="EDE88" s="318">
        <v>3481</v>
      </c>
      <c r="EDF88" s="318">
        <v>3482</v>
      </c>
      <c r="EDG88" s="318">
        <v>3483</v>
      </c>
      <c r="EDH88" s="318">
        <v>3484</v>
      </c>
      <c r="EDI88" s="318">
        <v>3485</v>
      </c>
      <c r="EDJ88" s="318">
        <v>3486</v>
      </c>
      <c r="EDK88" s="318">
        <v>3487</v>
      </c>
      <c r="EDL88" s="318">
        <v>3488</v>
      </c>
      <c r="EDM88" s="318">
        <v>3489</v>
      </c>
      <c r="EDN88" s="318">
        <v>3490</v>
      </c>
      <c r="EDO88" s="318">
        <v>3491</v>
      </c>
      <c r="EDP88" s="318">
        <v>3492</v>
      </c>
      <c r="EDQ88" s="318">
        <v>3493</v>
      </c>
      <c r="EDR88" s="318">
        <v>3494</v>
      </c>
      <c r="EDS88" s="318">
        <v>3495</v>
      </c>
      <c r="EDT88" s="318">
        <v>3496</v>
      </c>
      <c r="EDU88" s="318">
        <v>3497</v>
      </c>
      <c r="EDV88" s="318">
        <v>3498</v>
      </c>
      <c r="EDW88" s="318">
        <v>3499</v>
      </c>
      <c r="EDX88" s="318">
        <v>3500</v>
      </c>
      <c r="EDY88" s="318">
        <v>3501</v>
      </c>
      <c r="EDZ88" s="318">
        <v>3502</v>
      </c>
      <c r="EEA88" s="318">
        <v>3503</v>
      </c>
      <c r="EEB88" s="318">
        <v>3504</v>
      </c>
      <c r="EEC88" s="318">
        <v>3505</v>
      </c>
      <c r="EED88" s="318">
        <v>3506</v>
      </c>
      <c r="EEE88" s="318">
        <v>3507</v>
      </c>
      <c r="EEF88" s="318">
        <v>3508</v>
      </c>
      <c r="EEG88" s="318">
        <v>3509</v>
      </c>
      <c r="EEH88" s="318">
        <v>3510</v>
      </c>
      <c r="EEI88" s="318">
        <v>3511</v>
      </c>
      <c r="EEJ88" s="318">
        <v>3512</v>
      </c>
      <c r="EEK88" s="318">
        <v>3513</v>
      </c>
      <c r="EEL88" s="318">
        <v>3514</v>
      </c>
      <c r="EEM88" s="318">
        <v>3515</v>
      </c>
      <c r="EEN88" s="318">
        <v>3516</v>
      </c>
      <c r="EEO88" s="318">
        <v>3517</v>
      </c>
      <c r="EEP88" s="318">
        <v>3518</v>
      </c>
      <c r="EEQ88" s="318">
        <v>3519</v>
      </c>
      <c r="EER88" s="318">
        <v>3520</v>
      </c>
      <c r="EES88" s="318">
        <v>3521</v>
      </c>
      <c r="EET88" s="318">
        <v>3522</v>
      </c>
      <c r="EEU88" s="318">
        <v>3523</v>
      </c>
      <c r="EEV88" s="318">
        <v>3524</v>
      </c>
      <c r="EEW88" s="318">
        <v>3525</v>
      </c>
      <c r="EEX88" s="318">
        <v>3526</v>
      </c>
      <c r="EEY88" s="318">
        <v>3527</v>
      </c>
      <c r="EEZ88" s="318">
        <v>3528</v>
      </c>
      <c r="EFA88" s="318">
        <v>3529</v>
      </c>
      <c r="EFB88" s="318">
        <v>3530</v>
      </c>
      <c r="EFC88" s="318">
        <v>3531</v>
      </c>
      <c r="EFD88" s="318">
        <v>3532</v>
      </c>
      <c r="EFE88" s="318">
        <v>3533</v>
      </c>
      <c r="EFF88" s="318">
        <v>3534</v>
      </c>
      <c r="EFG88" s="318">
        <v>3535</v>
      </c>
      <c r="EFH88" s="318">
        <v>3536</v>
      </c>
      <c r="EFI88" s="318">
        <v>3537</v>
      </c>
      <c r="EFJ88" s="318">
        <v>3538</v>
      </c>
      <c r="EFK88" s="318">
        <v>3539</v>
      </c>
      <c r="EFL88" s="318">
        <v>3540</v>
      </c>
      <c r="EFM88" s="318">
        <v>3541</v>
      </c>
      <c r="EFN88" s="318">
        <v>3542</v>
      </c>
      <c r="EFO88" s="318">
        <v>3543</v>
      </c>
      <c r="EFP88" s="318">
        <v>3544</v>
      </c>
      <c r="EFQ88" s="318">
        <v>3545</v>
      </c>
      <c r="EFR88" s="318">
        <v>3546</v>
      </c>
      <c r="EFS88" s="318">
        <v>3547</v>
      </c>
      <c r="EFT88" s="318">
        <v>3548</v>
      </c>
      <c r="EFU88" s="318">
        <v>3549</v>
      </c>
      <c r="EFV88" s="318">
        <v>3550</v>
      </c>
      <c r="EFW88" s="318">
        <v>3551</v>
      </c>
      <c r="EFX88" s="318">
        <v>3552</v>
      </c>
      <c r="EFY88" s="318">
        <v>3553</v>
      </c>
      <c r="EFZ88" s="318">
        <v>3554</v>
      </c>
      <c r="EGA88" s="318">
        <v>3555</v>
      </c>
      <c r="EGB88" s="318">
        <v>3556</v>
      </c>
      <c r="EGC88" s="318">
        <v>3557</v>
      </c>
      <c r="EGD88" s="318">
        <v>3558</v>
      </c>
      <c r="EGE88" s="318">
        <v>3559</v>
      </c>
      <c r="EGF88" s="318">
        <v>3560</v>
      </c>
      <c r="EGG88" s="318">
        <v>3561</v>
      </c>
      <c r="EGH88" s="318">
        <v>3562</v>
      </c>
      <c r="EGI88" s="318">
        <v>3563</v>
      </c>
      <c r="EGJ88" s="318">
        <v>3564</v>
      </c>
      <c r="EGK88" s="318">
        <v>3565</v>
      </c>
      <c r="EGL88" s="318">
        <v>3566</v>
      </c>
      <c r="EGM88" s="318">
        <v>3567</v>
      </c>
      <c r="EGN88" s="318">
        <v>3568</v>
      </c>
      <c r="EGO88" s="318">
        <v>3569</v>
      </c>
      <c r="EGP88" s="318">
        <v>3570</v>
      </c>
      <c r="EGQ88" s="318">
        <v>3571</v>
      </c>
      <c r="EGR88" s="318">
        <v>3572</v>
      </c>
      <c r="EGS88" s="318">
        <v>3573</v>
      </c>
      <c r="EGT88" s="318">
        <v>3574</v>
      </c>
      <c r="EGU88" s="318">
        <v>3575</v>
      </c>
      <c r="EGV88" s="318">
        <v>3576</v>
      </c>
      <c r="EGW88" s="318">
        <v>3577</v>
      </c>
      <c r="EGX88" s="318">
        <v>3578</v>
      </c>
      <c r="EGY88" s="318">
        <v>3579</v>
      </c>
      <c r="EGZ88" s="318">
        <v>3580</v>
      </c>
      <c r="EHA88" s="318">
        <v>3581</v>
      </c>
      <c r="EHB88" s="318">
        <v>3582</v>
      </c>
      <c r="EHC88" s="318">
        <v>3583</v>
      </c>
      <c r="EHD88" s="318">
        <v>3584</v>
      </c>
      <c r="EHE88" s="318">
        <v>3585</v>
      </c>
      <c r="EHF88" s="318">
        <v>3586</v>
      </c>
      <c r="EHG88" s="318">
        <v>3587</v>
      </c>
      <c r="EHH88" s="318">
        <v>3588</v>
      </c>
      <c r="EHI88" s="318">
        <v>3589</v>
      </c>
      <c r="EHJ88" s="318">
        <v>3590</v>
      </c>
      <c r="EHK88" s="318">
        <v>3591</v>
      </c>
      <c r="EHL88" s="318">
        <v>3592</v>
      </c>
      <c r="EHM88" s="318">
        <v>3593</v>
      </c>
      <c r="EHN88" s="318">
        <v>3594</v>
      </c>
      <c r="EHO88" s="318">
        <v>3595</v>
      </c>
      <c r="EHP88" s="318">
        <v>3596</v>
      </c>
      <c r="EHQ88" s="318">
        <v>3597</v>
      </c>
      <c r="EHR88" s="318">
        <v>3598</v>
      </c>
      <c r="EHS88" s="318">
        <v>3599</v>
      </c>
      <c r="EHT88" s="318">
        <v>3600</v>
      </c>
      <c r="EHU88" s="318">
        <v>3601</v>
      </c>
      <c r="EHV88" s="318">
        <v>3602</v>
      </c>
      <c r="EHW88" s="318">
        <v>3603</v>
      </c>
      <c r="EHX88" s="318">
        <v>3604</v>
      </c>
      <c r="EHY88" s="318">
        <v>3605</v>
      </c>
      <c r="EHZ88" s="318">
        <v>3606</v>
      </c>
      <c r="EIA88" s="318">
        <v>3607</v>
      </c>
      <c r="EIB88" s="318">
        <v>3608</v>
      </c>
      <c r="EIC88" s="318">
        <v>3609</v>
      </c>
      <c r="EID88" s="318">
        <v>3610</v>
      </c>
      <c r="EIE88" s="318">
        <v>3611</v>
      </c>
      <c r="EIF88" s="318">
        <v>3612</v>
      </c>
      <c r="EIG88" s="318">
        <v>3613</v>
      </c>
      <c r="EIH88" s="318">
        <v>3614</v>
      </c>
      <c r="EII88" s="318">
        <v>3615</v>
      </c>
      <c r="EIJ88" s="318">
        <v>3616</v>
      </c>
      <c r="EIK88" s="318">
        <v>3617</v>
      </c>
      <c r="EIL88" s="318">
        <v>3618</v>
      </c>
      <c r="EIM88" s="318">
        <v>3619</v>
      </c>
      <c r="EIN88" s="318">
        <v>3620</v>
      </c>
      <c r="EIO88" s="318">
        <v>3621</v>
      </c>
      <c r="EIP88" s="318">
        <v>3622</v>
      </c>
      <c r="EIQ88" s="318">
        <v>3623</v>
      </c>
      <c r="EIR88" s="318">
        <v>3624</v>
      </c>
      <c r="EIS88" s="318">
        <v>3625</v>
      </c>
      <c r="EIT88" s="318">
        <v>3626</v>
      </c>
      <c r="EIU88" s="318">
        <v>3627</v>
      </c>
      <c r="EIV88" s="318">
        <v>3628</v>
      </c>
      <c r="EIW88" s="318">
        <v>3629</v>
      </c>
      <c r="EIX88" s="318">
        <v>3630</v>
      </c>
      <c r="EIY88" s="318">
        <v>3631</v>
      </c>
      <c r="EIZ88" s="318">
        <v>3632</v>
      </c>
      <c r="EJA88" s="318">
        <v>3633</v>
      </c>
      <c r="EJB88" s="318">
        <v>3634</v>
      </c>
      <c r="EJC88" s="318">
        <v>3635</v>
      </c>
      <c r="EJD88" s="318">
        <v>3636</v>
      </c>
      <c r="EJE88" s="318">
        <v>3637</v>
      </c>
      <c r="EJF88" s="318">
        <v>3638</v>
      </c>
      <c r="EJG88" s="318">
        <v>3639</v>
      </c>
      <c r="EJH88" s="318">
        <v>3640</v>
      </c>
      <c r="EJI88" s="318">
        <v>3641</v>
      </c>
      <c r="EJJ88" s="318">
        <v>3642</v>
      </c>
      <c r="EJK88" s="318">
        <v>3643</v>
      </c>
      <c r="EJL88" s="318">
        <v>3644</v>
      </c>
      <c r="EJM88" s="318">
        <v>3645</v>
      </c>
      <c r="EJN88" s="318">
        <v>3646</v>
      </c>
      <c r="EJO88" s="318">
        <v>3647</v>
      </c>
      <c r="EJP88" s="318">
        <v>3648</v>
      </c>
      <c r="EJQ88" s="318">
        <v>3649</v>
      </c>
      <c r="EJR88" s="318">
        <v>3650</v>
      </c>
      <c r="EJS88" s="318">
        <v>3651</v>
      </c>
      <c r="EJT88" s="318">
        <v>3652</v>
      </c>
      <c r="EJU88" s="318">
        <v>3653</v>
      </c>
      <c r="EJV88" s="318">
        <v>3654</v>
      </c>
      <c r="EJW88" s="318">
        <v>3655</v>
      </c>
      <c r="EJX88" s="318">
        <v>3656</v>
      </c>
      <c r="EJY88" s="318">
        <v>3657</v>
      </c>
      <c r="EJZ88" s="318">
        <v>3658</v>
      </c>
      <c r="EKA88" s="318">
        <v>3659</v>
      </c>
      <c r="EKB88" s="318">
        <v>3660</v>
      </c>
      <c r="EKC88" s="318">
        <v>3661</v>
      </c>
      <c r="EKD88" s="318">
        <v>3662</v>
      </c>
      <c r="EKE88" s="318">
        <v>3663</v>
      </c>
      <c r="EKF88" s="318">
        <v>3664</v>
      </c>
      <c r="EKG88" s="318">
        <v>3665</v>
      </c>
      <c r="EKH88" s="318">
        <v>3666</v>
      </c>
      <c r="EKI88" s="318">
        <v>3667</v>
      </c>
      <c r="EKJ88" s="318">
        <v>3668</v>
      </c>
      <c r="EKK88" s="318">
        <v>3669</v>
      </c>
      <c r="EKL88" s="318">
        <v>3670</v>
      </c>
      <c r="EKM88" s="318">
        <v>3671</v>
      </c>
      <c r="EKN88" s="318">
        <v>3672</v>
      </c>
      <c r="EKO88" s="318">
        <v>3673</v>
      </c>
      <c r="EKP88" s="318">
        <v>3674</v>
      </c>
      <c r="EKQ88" s="318">
        <v>3675</v>
      </c>
      <c r="EKR88" s="318">
        <v>3676</v>
      </c>
      <c r="EKS88" s="318">
        <v>3677</v>
      </c>
      <c r="EKT88" s="318">
        <v>3678</v>
      </c>
      <c r="EKU88" s="318">
        <v>3679</v>
      </c>
      <c r="EKV88" s="318">
        <v>3680</v>
      </c>
      <c r="EKW88" s="318">
        <v>3681</v>
      </c>
      <c r="EKX88" s="318">
        <v>3682</v>
      </c>
      <c r="EKY88" s="318">
        <v>3683</v>
      </c>
      <c r="EKZ88" s="318">
        <v>3684</v>
      </c>
      <c r="ELA88" s="318">
        <v>3685</v>
      </c>
      <c r="ELB88" s="318">
        <v>3686</v>
      </c>
      <c r="ELC88" s="318">
        <v>3687</v>
      </c>
      <c r="ELD88" s="318">
        <v>3688</v>
      </c>
      <c r="ELE88" s="318">
        <v>3689</v>
      </c>
      <c r="ELF88" s="318">
        <v>3690</v>
      </c>
      <c r="ELG88" s="318">
        <v>3691</v>
      </c>
      <c r="ELH88" s="318">
        <v>3692</v>
      </c>
      <c r="ELI88" s="318">
        <v>3693</v>
      </c>
      <c r="ELJ88" s="318">
        <v>3694</v>
      </c>
      <c r="ELK88" s="318">
        <v>3695</v>
      </c>
      <c r="ELL88" s="318">
        <v>3696</v>
      </c>
      <c r="ELM88" s="318">
        <v>3697</v>
      </c>
      <c r="ELN88" s="318">
        <v>3698</v>
      </c>
      <c r="ELO88" s="318">
        <v>3699</v>
      </c>
      <c r="ELP88" s="318">
        <v>3700</v>
      </c>
      <c r="ELQ88" s="318">
        <v>3701</v>
      </c>
      <c r="ELR88" s="318">
        <v>3702</v>
      </c>
      <c r="ELS88" s="318">
        <v>3703</v>
      </c>
      <c r="ELT88" s="318">
        <v>3704</v>
      </c>
      <c r="ELU88" s="318">
        <v>3705</v>
      </c>
      <c r="ELV88" s="318">
        <v>3706</v>
      </c>
      <c r="ELW88" s="318">
        <v>3707</v>
      </c>
      <c r="ELX88" s="318">
        <v>3708</v>
      </c>
      <c r="ELY88" s="318">
        <v>3709</v>
      </c>
      <c r="ELZ88" s="318">
        <v>3710</v>
      </c>
      <c r="EMA88" s="318">
        <v>3711</v>
      </c>
      <c r="EMB88" s="318">
        <v>3712</v>
      </c>
      <c r="EMC88" s="318">
        <v>3713</v>
      </c>
      <c r="EMD88" s="318">
        <v>3714</v>
      </c>
      <c r="EME88" s="318">
        <v>3715</v>
      </c>
      <c r="EMF88" s="318">
        <v>3716</v>
      </c>
      <c r="EMG88" s="318">
        <v>3717</v>
      </c>
      <c r="EMH88" s="318">
        <v>3718</v>
      </c>
      <c r="EMI88" s="318">
        <v>3719</v>
      </c>
      <c r="EMJ88" s="318">
        <v>3720</v>
      </c>
      <c r="EMK88" s="318">
        <v>3721</v>
      </c>
      <c r="EML88" s="318">
        <v>3722</v>
      </c>
      <c r="EMM88" s="318">
        <v>3723</v>
      </c>
      <c r="EMN88" s="318">
        <v>3724</v>
      </c>
      <c r="EMO88" s="318">
        <v>3725</v>
      </c>
      <c r="EMP88" s="318">
        <v>3726</v>
      </c>
      <c r="EMQ88" s="318">
        <v>3727</v>
      </c>
      <c r="EMR88" s="318">
        <v>3728</v>
      </c>
      <c r="EMS88" s="318">
        <v>3729</v>
      </c>
      <c r="EMT88" s="318">
        <v>3730</v>
      </c>
      <c r="EMU88" s="318">
        <v>3731</v>
      </c>
      <c r="EMV88" s="318">
        <v>3732</v>
      </c>
      <c r="EMW88" s="318">
        <v>3733</v>
      </c>
      <c r="EMX88" s="318">
        <v>3734</v>
      </c>
      <c r="EMY88" s="318">
        <v>3735</v>
      </c>
      <c r="EMZ88" s="318">
        <v>3736</v>
      </c>
      <c r="ENA88" s="318">
        <v>3737</v>
      </c>
      <c r="ENB88" s="318">
        <v>3738</v>
      </c>
      <c r="ENC88" s="318">
        <v>3739</v>
      </c>
      <c r="END88" s="318">
        <v>3740</v>
      </c>
      <c r="ENE88" s="318">
        <v>3741</v>
      </c>
      <c r="ENF88" s="318">
        <v>3742</v>
      </c>
      <c r="ENG88" s="318">
        <v>3743</v>
      </c>
      <c r="ENH88" s="318">
        <v>3744</v>
      </c>
      <c r="ENI88" s="318">
        <v>3745</v>
      </c>
      <c r="ENJ88" s="318">
        <v>3746</v>
      </c>
      <c r="ENK88" s="318">
        <v>3747</v>
      </c>
      <c r="ENL88" s="318">
        <v>3748</v>
      </c>
      <c r="ENM88" s="318">
        <v>3749</v>
      </c>
      <c r="ENN88" s="318">
        <v>3750</v>
      </c>
      <c r="ENO88" s="318">
        <v>3751</v>
      </c>
      <c r="ENP88" s="318">
        <v>3752</v>
      </c>
      <c r="ENQ88" s="318">
        <v>3753</v>
      </c>
      <c r="ENR88" s="318">
        <v>3754</v>
      </c>
      <c r="ENS88" s="318">
        <v>3755</v>
      </c>
      <c r="ENT88" s="318">
        <v>3756</v>
      </c>
      <c r="ENU88" s="318">
        <v>3757</v>
      </c>
      <c r="ENV88" s="318">
        <v>3758</v>
      </c>
      <c r="ENW88" s="318">
        <v>3759</v>
      </c>
      <c r="ENX88" s="318">
        <v>3760</v>
      </c>
      <c r="ENY88" s="318">
        <v>3761</v>
      </c>
      <c r="ENZ88" s="318">
        <v>3762</v>
      </c>
      <c r="EOA88" s="318">
        <v>3763</v>
      </c>
      <c r="EOB88" s="318">
        <v>3764</v>
      </c>
      <c r="EOC88" s="318">
        <v>3765</v>
      </c>
      <c r="EOD88" s="318">
        <v>3766</v>
      </c>
      <c r="EOE88" s="318">
        <v>3767</v>
      </c>
      <c r="EOF88" s="318">
        <v>3768</v>
      </c>
      <c r="EOG88" s="318">
        <v>3769</v>
      </c>
      <c r="EOH88" s="318">
        <v>3770</v>
      </c>
      <c r="EOI88" s="318">
        <v>3771</v>
      </c>
      <c r="EOJ88" s="318">
        <v>3772</v>
      </c>
      <c r="EOK88" s="318">
        <v>3773</v>
      </c>
      <c r="EOL88" s="318">
        <v>3774</v>
      </c>
      <c r="EOM88" s="318">
        <v>3775</v>
      </c>
      <c r="EON88" s="318">
        <v>3776</v>
      </c>
      <c r="EOO88" s="318">
        <v>3777</v>
      </c>
      <c r="EOP88" s="318">
        <v>3778</v>
      </c>
      <c r="EOQ88" s="318">
        <v>3779</v>
      </c>
      <c r="EOR88" s="318">
        <v>3780</v>
      </c>
      <c r="EOS88" s="318">
        <v>3781</v>
      </c>
      <c r="EOT88" s="318">
        <v>3782</v>
      </c>
      <c r="EOU88" s="318">
        <v>3783</v>
      </c>
      <c r="EOV88" s="318">
        <v>3784</v>
      </c>
      <c r="EOW88" s="318">
        <v>3785</v>
      </c>
      <c r="EOX88" s="318">
        <v>3786</v>
      </c>
      <c r="EOY88" s="318">
        <v>3787</v>
      </c>
      <c r="EOZ88" s="318">
        <v>3788</v>
      </c>
      <c r="EPA88" s="318">
        <v>3789</v>
      </c>
      <c r="EPB88" s="318">
        <v>3790</v>
      </c>
      <c r="EPC88" s="318">
        <v>3791</v>
      </c>
      <c r="EPD88" s="318">
        <v>3792</v>
      </c>
      <c r="EPE88" s="318">
        <v>3793</v>
      </c>
      <c r="EPF88" s="318">
        <v>3794</v>
      </c>
      <c r="EPG88" s="318">
        <v>3795</v>
      </c>
      <c r="EPH88" s="318">
        <v>3796</v>
      </c>
      <c r="EPI88" s="318">
        <v>3797</v>
      </c>
      <c r="EPJ88" s="318">
        <v>3798</v>
      </c>
      <c r="EPK88" s="318">
        <v>3799</v>
      </c>
      <c r="EPL88" s="318">
        <v>3800</v>
      </c>
      <c r="EPM88" s="318">
        <v>3801</v>
      </c>
      <c r="EPN88" s="318">
        <v>3802</v>
      </c>
      <c r="EPO88" s="318">
        <v>3803</v>
      </c>
      <c r="EPP88" s="318">
        <v>3804</v>
      </c>
      <c r="EPQ88" s="318">
        <v>3805</v>
      </c>
      <c r="EPR88" s="318">
        <v>3806</v>
      </c>
      <c r="EPS88" s="318">
        <v>3807</v>
      </c>
      <c r="EPT88" s="318">
        <v>3808</v>
      </c>
      <c r="EPU88" s="318">
        <v>3809</v>
      </c>
      <c r="EPV88" s="318">
        <v>3810</v>
      </c>
      <c r="EPW88" s="318">
        <v>3811</v>
      </c>
      <c r="EPX88" s="318">
        <v>3812</v>
      </c>
      <c r="EPY88" s="318">
        <v>3813</v>
      </c>
      <c r="EPZ88" s="318">
        <v>3814</v>
      </c>
      <c r="EQA88" s="318">
        <v>3815</v>
      </c>
      <c r="EQB88" s="318">
        <v>3816</v>
      </c>
      <c r="EQC88" s="318">
        <v>3817</v>
      </c>
      <c r="EQD88" s="318">
        <v>3818</v>
      </c>
      <c r="EQE88" s="318">
        <v>3819</v>
      </c>
      <c r="EQF88" s="318">
        <v>3820</v>
      </c>
      <c r="EQG88" s="318">
        <v>3821</v>
      </c>
      <c r="EQH88" s="318">
        <v>3822</v>
      </c>
      <c r="EQI88" s="318">
        <v>3823</v>
      </c>
      <c r="EQJ88" s="318">
        <v>3824</v>
      </c>
      <c r="EQK88" s="318">
        <v>3825</v>
      </c>
      <c r="EQL88" s="318">
        <v>3826</v>
      </c>
      <c r="EQM88" s="318">
        <v>3827</v>
      </c>
      <c r="EQN88" s="318">
        <v>3828</v>
      </c>
      <c r="EQO88" s="318">
        <v>3829</v>
      </c>
      <c r="EQP88" s="318">
        <v>3830</v>
      </c>
      <c r="EQQ88" s="318">
        <v>3831</v>
      </c>
      <c r="EQR88" s="318">
        <v>3832</v>
      </c>
      <c r="EQS88" s="318">
        <v>3833</v>
      </c>
      <c r="EQT88" s="318">
        <v>3834</v>
      </c>
      <c r="EQU88" s="318">
        <v>3835</v>
      </c>
      <c r="EQV88" s="318">
        <v>3836</v>
      </c>
      <c r="EQW88" s="318">
        <v>3837</v>
      </c>
      <c r="EQX88" s="318">
        <v>3838</v>
      </c>
      <c r="EQY88" s="318">
        <v>3839</v>
      </c>
      <c r="EQZ88" s="318">
        <v>3840</v>
      </c>
      <c r="ERA88" s="318">
        <v>3841</v>
      </c>
      <c r="ERB88" s="318">
        <v>3842</v>
      </c>
      <c r="ERC88" s="318">
        <v>3843</v>
      </c>
      <c r="ERD88" s="318">
        <v>3844</v>
      </c>
      <c r="ERE88" s="318">
        <v>3845</v>
      </c>
      <c r="ERF88" s="318">
        <v>3846</v>
      </c>
      <c r="ERG88" s="318">
        <v>3847</v>
      </c>
      <c r="ERH88" s="318">
        <v>3848</v>
      </c>
      <c r="ERI88" s="318">
        <v>3849</v>
      </c>
      <c r="ERJ88" s="318">
        <v>3850</v>
      </c>
      <c r="ERK88" s="318">
        <v>3851</v>
      </c>
      <c r="ERL88" s="318">
        <v>3852</v>
      </c>
      <c r="ERM88" s="318">
        <v>3853</v>
      </c>
      <c r="ERN88" s="318">
        <v>3854</v>
      </c>
      <c r="ERO88" s="318">
        <v>3855</v>
      </c>
      <c r="ERP88" s="318">
        <v>3856</v>
      </c>
      <c r="ERQ88" s="318">
        <v>3857</v>
      </c>
      <c r="ERR88" s="318">
        <v>3858</v>
      </c>
      <c r="ERS88" s="318">
        <v>3859</v>
      </c>
      <c r="ERT88" s="318">
        <v>3860</v>
      </c>
      <c r="ERU88" s="318">
        <v>3861</v>
      </c>
      <c r="ERV88" s="318">
        <v>3862</v>
      </c>
      <c r="ERW88" s="318">
        <v>3863</v>
      </c>
      <c r="ERX88" s="318">
        <v>3864</v>
      </c>
      <c r="ERY88" s="318">
        <v>3865</v>
      </c>
      <c r="ERZ88" s="318">
        <v>3866</v>
      </c>
      <c r="ESA88" s="318">
        <v>3867</v>
      </c>
      <c r="ESB88" s="318">
        <v>3868</v>
      </c>
      <c r="ESC88" s="318">
        <v>3869</v>
      </c>
      <c r="ESD88" s="318">
        <v>3870</v>
      </c>
      <c r="ESE88" s="318">
        <v>3871</v>
      </c>
      <c r="ESF88" s="318">
        <v>3872</v>
      </c>
      <c r="ESG88" s="318">
        <v>3873</v>
      </c>
      <c r="ESH88" s="318">
        <v>3874</v>
      </c>
      <c r="ESI88" s="318">
        <v>3875</v>
      </c>
      <c r="ESJ88" s="318">
        <v>3876</v>
      </c>
      <c r="ESK88" s="318">
        <v>3877</v>
      </c>
      <c r="ESL88" s="318">
        <v>3878</v>
      </c>
      <c r="ESM88" s="318">
        <v>3879</v>
      </c>
      <c r="ESN88" s="318">
        <v>3880</v>
      </c>
      <c r="ESO88" s="318">
        <v>3881</v>
      </c>
      <c r="ESP88" s="318">
        <v>3882</v>
      </c>
      <c r="ESQ88" s="318">
        <v>3883</v>
      </c>
      <c r="ESR88" s="318">
        <v>3884</v>
      </c>
      <c r="ESS88" s="318">
        <v>3885</v>
      </c>
      <c r="EST88" s="318">
        <v>3886</v>
      </c>
      <c r="ESU88" s="318">
        <v>3887</v>
      </c>
      <c r="ESV88" s="318">
        <v>3888</v>
      </c>
      <c r="ESW88" s="318">
        <v>3889</v>
      </c>
      <c r="ESX88" s="318">
        <v>3890</v>
      </c>
      <c r="ESY88" s="318">
        <v>3891</v>
      </c>
      <c r="ESZ88" s="318">
        <v>3892</v>
      </c>
      <c r="ETA88" s="318">
        <v>3893</v>
      </c>
      <c r="ETB88" s="318">
        <v>3894</v>
      </c>
      <c r="ETC88" s="318">
        <v>3895</v>
      </c>
      <c r="ETD88" s="318">
        <v>3896</v>
      </c>
      <c r="ETE88" s="318">
        <v>3897</v>
      </c>
      <c r="ETF88" s="318">
        <v>3898</v>
      </c>
      <c r="ETG88" s="318">
        <v>3899</v>
      </c>
      <c r="ETH88" s="318">
        <v>3900</v>
      </c>
      <c r="ETI88" s="318">
        <v>3901</v>
      </c>
      <c r="ETJ88" s="318">
        <v>3902</v>
      </c>
      <c r="ETK88" s="318">
        <v>3903</v>
      </c>
      <c r="ETL88" s="318">
        <v>3904</v>
      </c>
      <c r="ETM88" s="318">
        <v>3905</v>
      </c>
      <c r="ETN88" s="318">
        <v>3906</v>
      </c>
      <c r="ETO88" s="318">
        <v>3907</v>
      </c>
      <c r="ETP88" s="318">
        <v>3908</v>
      </c>
      <c r="ETQ88" s="318">
        <v>3909</v>
      </c>
      <c r="ETR88" s="318">
        <v>3910</v>
      </c>
      <c r="ETS88" s="318">
        <v>3911</v>
      </c>
      <c r="ETT88" s="318">
        <v>3912</v>
      </c>
      <c r="ETU88" s="318">
        <v>3913</v>
      </c>
      <c r="ETV88" s="318">
        <v>3914</v>
      </c>
      <c r="ETW88" s="318">
        <v>3915</v>
      </c>
      <c r="ETX88" s="318">
        <v>3916</v>
      </c>
      <c r="ETY88" s="318">
        <v>3917</v>
      </c>
      <c r="ETZ88" s="318">
        <v>3918</v>
      </c>
      <c r="EUA88" s="318">
        <v>3919</v>
      </c>
      <c r="EUB88" s="318">
        <v>3920</v>
      </c>
      <c r="EUC88" s="318">
        <v>3921</v>
      </c>
      <c r="EUD88" s="318">
        <v>3922</v>
      </c>
      <c r="EUE88" s="318">
        <v>3923</v>
      </c>
      <c r="EUF88" s="318">
        <v>3924</v>
      </c>
      <c r="EUG88" s="318">
        <v>3925</v>
      </c>
      <c r="EUH88" s="318">
        <v>3926</v>
      </c>
      <c r="EUI88" s="318">
        <v>3927</v>
      </c>
      <c r="EUJ88" s="318">
        <v>3928</v>
      </c>
      <c r="EUK88" s="318">
        <v>3929</v>
      </c>
      <c r="EUL88" s="318">
        <v>3930</v>
      </c>
      <c r="EUM88" s="318">
        <v>3931</v>
      </c>
      <c r="EUN88" s="318">
        <v>3932</v>
      </c>
      <c r="EUO88" s="318">
        <v>3933</v>
      </c>
      <c r="EUP88" s="318">
        <v>3934</v>
      </c>
      <c r="EUQ88" s="318">
        <v>3935</v>
      </c>
      <c r="EUR88" s="318">
        <v>3936</v>
      </c>
      <c r="EUS88" s="318">
        <v>3937</v>
      </c>
      <c r="EUT88" s="318">
        <v>3938</v>
      </c>
      <c r="EUU88" s="318">
        <v>3939</v>
      </c>
      <c r="EUV88" s="318">
        <v>3940</v>
      </c>
      <c r="EUW88" s="318">
        <v>3941</v>
      </c>
      <c r="EUX88" s="318">
        <v>3942</v>
      </c>
      <c r="EUY88" s="318">
        <v>3943</v>
      </c>
      <c r="EUZ88" s="318">
        <v>3944</v>
      </c>
      <c r="EVA88" s="318">
        <v>3945</v>
      </c>
      <c r="EVB88" s="318">
        <v>3946</v>
      </c>
      <c r="EVC88" s="318">
        <v>3947</v>
      </c>
      <c r="EVD88" s="318">
        <v>3948</v>
      </c>
      <c r="EVE88" s="318">
        <v>3949</v>
      </c>
      <c r="EVF88" s="318">
        <v>3950</v>
      </c>
      <c r="EVG88" s="318">
        <v>3951</v>
      </c>
      <c r="EVH88" s="318">
        <v>3952</v>
      </c>
      <c r="EVI88" s="318">
        <v>3953</v>
      </c>
      <c r="EVJ88" s="318">
        <v>3954</v>
      </c>
      <c r="EVK88" s="318">
        <v>3955</v>
      </c>
      <c r="EVL88" s="318">
        <v>3956</v>
      </c>
      <c r="EVM88" s="318">
        <v>3957</v>
      </c>
      <c r="EVN88" s="318">
        <v>3958</v>
      </c>
      <c r="EVO88" s="318">
        <v>3959</v>
      </c>
      <c r="EVP88" s="318">
        <v>3960</v>
      </c>
      <c r="EVQ88" s="318">
        <v>3961</v>
      </c>
      <c r="EVR88" s="318">
        <v>3962</v>
      </c>
      <c r="EVS88" s="318">
        <v>3963</v>
      </c>
      <c r="EVT88" s="318">
        <v>3964</v>
      </c>
      <c r="EVU88" s="318">
        <v>3965</v>
      </c>
      <c r="EVV88" s="318">
        <v>3966</v>
      </c>
      <c r="EVW88" s="318">
        <v>3967</v>
      </c>
      <c r="EVX88" s="318">
        <v>3968</v>
      </c>
      <c r="EVY88" s="318">
        <v>3969</v>
      </c>
      <c r="EVZ88" s="318">
        <v>3970</v>
      </c>
      <c r="EWA88" s="318">
        <v>3971</v>
      </c>
      <c r="EWB88" s="318">
        <v>3972</v>
      </c>
      <c r="EWC88" s="318">
        <v>3973</v>
      </c>
      <c r="EWD88" s="318">
        <v>3974</v>
      </c>
      <c r="EWE88" s="318">
        <v>3975</v>
      </c>
      <c r="EWF88" s="318">
        <v>3976</v>
      </c>
      <c r="EWG88" s="318">
        <v>3977</v>
      </c>
      <c r="EWH88" s="318">
        <v>3978</v>
      </c>
      <c r="EWI88" s="318">
        <v>3979</v>
      </c>
      <c r="EWJ88" s="318">
        <v>3980</v>
      </c>
      <c r="EWK88" s="318">
        <v>3981</v>
      </c>
      <c r="EWL88" s="318">
        <v>3982</v>
      </c>
      <c r="EWM88" s="318">
        <v>3983</v>
      </c>
      <c r="EWN88" s="318">
        <v>3984</v>
      </c>
      <c r="EWO88" s="318">
        <v>3985</v>
      </c>
      <c r="EWP88" s="318">
        <v>3986</v>
      </c>
      <c r="EWQ88" s="318">
        <v>3987</v>
      </c>
      <c r="EWR88" s="318">
        <v>3988</v>
      </c>
      <c r="EWS88" s="318">
        <v>3989</v>
      </c>
      <c r="EWT88" s="318">
        <v>3990</v>
      </c>
      <c r="EWU88" s="318">
        <v>3991</v>
      </c>
      <c r="EWV88" s="318">
        <v>3992</v>
      </c>
      <c r="EWW88" s="318">
        <v>3993</v>
      </c>
      <c r="EWX88" s="318">
        <v>3994</v>
      </c>
      <c r="EWY88" s="318">
        <v>3995</v>
      </c>
      <c r="EWZ88" s="318">
        <v>3996</v>
      </c>
      <c r="EXA88" s="318">
        <v>3997</v>
      </c>
      <c r="EXB88" s="318">
        <v>3998</v>
      </c>
      <c r="EXC88" s="318">
        <v>3999</v>
      </c>
      <c r="EXD88" s="318">
        <v>4000</v>
      </c>
      <c r="EXE88" s="318">
        <v>4001</v>
      </c>
      <c r="EXF88" s="318">
        <v>4002</v>
      </c>
      <c r="EXG88" s="318">
        <v>4003</v>
      </c>
      <c r="EXH88" s="318">
        <v>4004</v>
      </c>
      <c r="EXI88" s="318">
        <v>4005</v>
      </c>
      <c r="EXJ88" s="318">
        <v>4006</v>
      </c>
      <c r="EXK88" s="318">
        <v>4007</v>
      </c>
      <c r="EXL88" s="318">
        <v>4008</v>
      </c>
      <c r="EXM88" s="318">
        <v>4009</v>
      </c>
      <c r="EXN88" s="318">
        <v>4010</v>
      </c>
      <c r="EXO88" s="318">
        <v>4011</v>
      </c>
      <c r="EXP88" s="318">
        <v>4012</v>
      </c>
      <c r="EXQ88" s="318">
        <v>4013</v>
      </c>
      <c r="EXR88" s="318">
        <v>4014</v>
      </c>
      <c r="EXS88" s="318">
        <v>4015</v>
      </c>
      <c r="EXT88" s="318">
        <v>4016</v>
      </c>
      <c r="EXU88" s="318">
        <v>4017</v>
      </c>
      <c r="EXV88" s="318">
        <v>4018</v>
      </c>
      <c r="EXW88" s="318">
        <v>4019</v>
      </c>
      <c r="EXX88" s="318">
        <v>4020</v>
      </c>
      <c r="EXY88" s="318">
        <v>4021</v>
      </c>
      <c r="EXZ88" s="318">
        <v>4022</v>
      </c>
      <c r="EYA88" s="318">
        <v>4023</v>
      </c>
      <c r="EYB88" s="318">
        <v>4024</v>
      </c>
      <c r="EYC88" s="318">
        <v>4025</v>
      </c>
      <c r="EYD88" s="318">
        <v>4026</v>
      </c>
      <c r="EYE88" s="318">
        <v>4027</v>
      </c>
      <c r="EYF88" s="318">
        <v>4028</v>
      </c>
      <c r="EYG88" s="318">
        <v>4029</v>
      </c>
      <c r="EYH88" s="318">
        <v>4030</v>
      </c>
      <c r="EYI88" s="318">
        <v>4031</v>
      </c>
      <c r="EYJ88" s="318">
        <v>4032</v>
      </c>
      <c r="EYK88" s="318">
        <v>4033</v>
      </c>
      <c r="EYL88" s="318">
        <v>4034</v>
      </c>
      <c r="EYM88" s="318">
        <v>4035</v>
      </c>
      <c r="EYN88" s="318">
        <v>4036</v>
      </c>
      <c r="EYO88" s="318">
        <v>4037</v>
      </c>
      <c r="EYP88" s="318">
        <v>4038</v>
      </c>
      <c r="EYQ88" s="318">
        <v>4039</v>
      </c>
      <c r="EYR88" s="318">
        <v>4040</v>
      </c>
      <c r="EYS88" s="318">
        <v>4041</v>
      </c>
      <c r="EYT88" s="318">
        <v>4042</v>
      </c>
      <c r="EYU88" s="318">
        <v>4043</v>
      </c>
      <c r="EYV88" s="318">
        <v>4044</v>
      </c>
      <c r="EYW88" s="318">
        <v>4045</v>
      </c>
      <c r="EYX88" s="318">
        <v>4046</v>
      </c>
      <c r="EYY88" s="318">
        <v>4047</v>
      </c>
      <c r="EYZ88" s="318">
        <v>4048</v>
      </c>
      <c r="EZA88" s="318">
        <v>4049</v>
      </c>
      <c r="EZB88" s="318">
        <v>4050</v>
      </c>
      <c r="EZC88" s="318">
        <v>4051</v>
      </c>
      <c r="EZD88" s="318">
        <v>4052</v>
      </c>
      <c r="EZE88" s="318">
        <v>4053</v>
      </c>
      <c r="EZF88" s="318">
        <v>4054</v>
      </c>
      <c r="EZG88" s="318">
        <v>4055</v>
      </c>
      <c r="EZH88" s="318">
        <v>4056</v>
      </c>
      <c r="EZI88" s="318">
        <v>4057</v>
      </c>
      <c r="EZJ88" s="318">
        <v>4058</v>
      </c>
      <c r="EZK88" s="318">
        <v>4059</v>
      </c>
      <c r="EZL88" s="318">
        <v>4060</v>
      </c>
      <c r="EZM88" s="318">
        <v>4061</v>
      </c>
      <c r="EZN88" s="318">
        <v>4062</v>
      </c>
      <c r="EZO88" s="318">
        <v>4063</v>
      </c>
      <c r="EZP88" s="318">
        <v>4064</v>
      </c>
      <c r="EZQ88" s="318">
        <v>4065</v>
      </c>
      <c r="EZR88" s="318">
        <v>4066</v>
      </c>
      <c r="EZS88" s="318">
        <v>4067</v>
      </c>
      <c r="EZT88" s="318">
        <v>4068</v>
      </c>
      <c r="EZU88" s="318">
        <v>4069</v>
      </c>
      <c r="EZV88" s="318">
        <v>4070</v>
      </c>
      <c r="EZW88" s="318">
        <v>4071</v>
      </c>
      <c r="EZX88" s="318">
        <v>4072</v>
      </c>
      <c r="EZY88" s="318">
        <v>4073</v>
      </c>
      <c r="EZZ88" s="318">
        <v>4074</v>
      </c>
      <c r="FAA88" s="318">
        <v>4075</v>
      </c>
      <c r="FAB88" s="318">
        <v>4076</v>
      </c>
      <c r="FAC88" s="318">
        <v>4077</v>
      </c>
      <c r="FAD88" s="318">
        <v>4078</v>
      </c>
      <c r="FAE88" s="318">
        <v>4079</v>
      </c>
      <c r="FAF88" s="318">
        <v>4080</v>
      </c>
      <c r="FAG88" s="318">
        <v>4081</v>
      </c>
      <c r="FAH88" s="318">
        <v>4082</v>
      </c>
      <c r="FAI88" s="318">
        <v>4083</v>
      </c>
      <c r="FAJ88" s="318">
        <v>4084</v>
      </c>
      <c r="FAK88" s="318">
        <v>4085</v>
      </c>
      <c r="FAL88" s="318">
        <v>4086</v>
      </c>
      <c r="FAM88" s="318">
        <v>4087</v>
      </c>
      <c r="FAN88" s="318">
        <v>4088</v>
      </c>
      <c r="FAO88" s="318">
        <v>4089</v>
      </c>
      <c r="FAP88" s="318">
        <v>4090</v>
      </c>
      <c r="FAQ88" s="318">
        <v>4091</v>
      </c>
      <c r="FAR88" s="318">
        <v>4092</v>
      </c>
      <c r="FAS88" s="318">
        <v>4093</v>
      </c>
      <c r="FAT88" s="318">
        <v>4094</v>
      </c>
      <c r="FAU88" s="318">
        <v>4095</v>
      </c>
      <c r="FAV88" s="318">
        <v>4096</v>
      </c>
      <c r="FAW88" s="318">
        <v>4097</v>
      </c>
      <c r="FAX88" s="318">
        <v>4098</v>
      </c>
      <c r="FAY88" s="318">
        <v>4099</v>
      </c>
      <c r="FAZ88" s="318">
        <v>4100</v>
      </c>
      <c r="FBA88" s="318">
        <v>4101</v>
      </c>
      <c r="FBB88" s="318">
        <v>4102</v>
      </c>
      <c r="FBC88" s="318">
        <v>4103</v>
      </c>
      <c r="FBD88" s="318">
        <v>4104</v>
      </c>
      <c r="FBE88" s="318">
        <v>4105</v>
      </c>
      <c r="FBF88" s="318">
        <v>4106</v>
      </c>
      <c r="FBG88" s="318">
        <v>4107</v>
      </c>
      <c r="FBH88" s="318">
        <v>4108</v>
      </c>
      <c r="FBI88" s="318">
        <v>4109</v>
      </c>
      <c r="FBJ88" s="318">
        <v>4110</v>
      </c>
      <c r="FBK88" s="318">
        <v>4111</v>
      </c>
      <c r="FBL88" s="318">
        <v>4112</v>
      </c>
      <c r="FBM88" s="318">
        <v>4113</v>
      </c>
      <c r="FBN88" s="318">
        <v>4114</v>
      </c>
      <c r="FBO88" s="318">
        <v>4115</v>
      </c>
      <c r="FBP88" s="318">
        <v>4116</v>
      </c>
      <c r="FBQ88" s="318">
        <v>4117</v>
      </c>
      <c r="FBR88" s="318">
        <v>4118</v>
      </c>
      <c r="FBS88" s="318">
        <v>4119</v>
      </c>
      <c r="FBT88" s="318">
        <v>4120</v>
      </c>
      <c r="FBU88" s="318">
        <v>4121</v>
      </c>
      <c r="FBV88" s="318">
        <v>4122</v>
      </c>
      <c r="FBW88" s="318">
        <v>4123</v>
      </c>
      <c r="FBX88" s="318">
        <v>4124</v>
      </c>
      <c r="FBY88" s="318">
        <v>4125</v>
      </c>
      <c r="FBZ88" s="318">
        <v>4126</v>
      </c>
      <c r="FCA88" s="318">
        <v>4127</v>
      </c>
      <c r="FCB88" s="318">
        <v>4128</v>
      </c>
      <c r="FCC88" s="318">
        <v>4129</v>
      </c>
      <c r="FCD88" s="318">
        <v>4130</v>
      </c>
      <c r="FCE88" s="318">
        <v>4131</v>
      </c>
      <c r="FCF88" s="318">
        <v>4132</v>
      </c>
      <c r="FCG88" s="318">
        <v>4133</v>
      </c>
      <c r="FCH88" s="318">
        <v>4134</v>
      </c>
      <c r="FCI88" s="318">
        <v>4135</v>
      </c>
      <c r="FCJ88" s="318">
        <v>4136</v>
      </c>
      <c r="FCK88" s="318">
        <v>4137</v>
      </c>
      <c r="FCL88" s="318">
        <v>4138</v>
      </c>
      <c r="FCM88" s="318">
        <v>4139</v>
      </c>
      <c r="FCN88" s="318">
        <v>4140</v>
      </c>
      <c r="FCO88" s="318">
        <v>4141</v>
      </c>
      <c r="FCP88" s="318">
        <v>4142</v>
      </c>
      <c r="FCQ88" s="318">
        <v>4143</v>
      </c>
      <c r="FCR88" s="318">
        <v>4144</v>
      </c>
      <c r="FCS88" s="318">
        <v>4145</v>
      </c>
      <c r="FCT88" s="318">
        <v>4146</v>
      </c>
      <c r="FCU88" s="318">
        <v>4147</v>
      </c>
      <c r="FCV88" s="318">
        <v>4148</v>
      </c>
      <c r="FCW88" s="318">
        <v>4149</v>
      </c>
      <c r="FCX88" s="318">
        <v>4150</v>
      </c>
      <c r="FCY88" s="318">
        <v>4151</v>
      </c>
      <c r="FCZ88" s="318">
        <v>4152</v>
      </c>
      <c r="FDA88" s="318">
        <v>4153</v>
      </c>
      <c r="FDB88" s="318">
        <v>4154</v>
      </c>
      <c r="FDC88" s="318">
        <v>4155</v>
      </c>
      <c r="FDD88" s="318">
        <v>4156</v>
      </c>
      <c r="FDE88" s="318">
        <v>4157</v>
      </c>
      <c r="FDF88" s="318">
        <v>4158</v>
      </c>
      <c r="FDG88" s="318">
        <v>4159</v>
      </c>
      <c r="FDH88" s="318">
        <v>4160</v>
      </c>
      <c r="FDI88" s="318">
        <v>4161</v>
      </c>
      <c r="FDJ88" s="318">
        <v>4162</v>
      </c>
      <c r="FDK88" s="318">
        <v>4163</v>
      </c>
      <c r="FDL88" s="318">
        <v>4164</v>
      </c>
      <c r="FDM88" s="318">
        <v>4165</v>
      </c>
      <c r="FDN88" s="318">
        <v>4166</v>
      </c>
      <c r="FDO88" s="318">
        <v>4167</v>
      </c>
      <c r="FDP88" s="318">
        <v>4168</v>
      </c>
      <c r="FDQ88" s="318">
        <v>4169</v>
      </c>
      <c r="FDR88" s="318">
        <v>4170</v>
      </c>
      <c r="FDS88" s="318">
        <v>4171</v>
      </c>
      <c r="FDT88" s="318">
        <v>4172</v>
      </c>
      <c r="FDU88" s="318">
        <v>4173</v>
      </c>
      <c r="FDV88" s="318">
        <v>4174</v>
      </c>
      <c r="FDW88" s="318">
        <v>4175</v>
      </c>
      <c r="FDX88" s="318">
        <v>4176</v>
      </c>
      <c r="FDY88" s="318">
        <v>4177</v>
      </c>
      <c r="FDZ88" s="318">
        <v>4178</v>
      </c>
      <c r="FEA88" s="318">
        <v>4179</v>
      </c>
      <c r="FEB88" s="318">
        <v>4180</v>
      </c>
      <c r="FEC88" s="318">
        <v>4181</v>
      </c>
      <c r="FED88" s="318">
        <v>4182</v>
      </c>
      <c r="FEE88" s="318">
        <v>4183</v>
      </c>
      <c r="FEF88" s="318">
        <v>4184</v>
      </c>
      <c r="FEG88" s="318">
        <v>4185</v>
      </c>
      <c r="FEH88" s="318">
        <v>4186</v>
      </c>
      <c r="FEI88" s="318">
        <v>4187</v>
      </c>
      <c r="FEJ88" s="318">
        <v>4188</v>
      </c>
      <c r="FEK88" s="318">
        <v>4189</v>
      </c>
      <c r="FEL88" s="318">
        <v>4190</v>
      </c>
      <c r="FEM88" s="318">
        <v>4191</v>
      </c>
      <c r="FEN88" s="318">
        <v>4192</v>
      </c>
      <c r="FEO88" s="318">
        <v>4193</v>
      </c>
      <c r="FEP88" s="318">
        <v>4194</v>
      </c>
      <c r="FEQ88" s="318">
        <v>4195</v>
      </c>
      <c r="FER88" s="318">
        <v>4196</v>
      </c>
      <c r="FES88" s="318">
        <v>4197</v>
      </c>
      <c r="FET88" s="318">
        <v>4198</v>
      </c>
      <c r="FEU88" s="318">
        <v>4199</v>
      </c>
      <c r="FEV88" s="318">
        <v>4200</v>
      </c>
      <c r="FEW88" s="318">
        <v>4201</v>
      </c>
      <c r="FEX88" s="318">
        <v>4202</v>
      </c>
      <c r="FEY88" s="318">
        <v>4203</v>
      </c>
      <c r="FEZ88" s="318">
        <v>4204</v>
      </c>
      <c r="FFA88" s="318">
        <v>4205</v>
      </c>
      <c r="FFB88" s="318">
        <v>4206</v>
      </c>
      <c r="FFC88" s="318">
        <v>4207</v>
      </c>
      <c r="FFD88" s="318">
        <v>4208</v>
      </c>
      <c r="FFE88" s="318">
        <v>4209</v>
      </c>
      <c r="FFF88" s="318">
        <v>4210</v>
      </c>
      <c r="FFG88" s="318">
        <v>4211</v>
      </c>
      <c r="FFH88" s="318">
        <v>4212</v>
      </c>
      <c r="FFI88" s="318">
        <v>4213</v>
      </c>
      <c r="FFJ88" s="318">
        <v>4214</v>
      </c>
      <c r="FFK88" s="318">
        <v>4215</v>
      </c>
      <c r="FFL88" s="318">
        <v>4216</v>
      </c>
      <c r="FFM88" s="318">
        <v>4217</v>
      </c>
      <c r="FFN88" s="318">
        <v>4218</v>
      </c>
      <c r="FFO88" s="318">
        <v>4219</v>
      </c>
      <c r="FFP88" s="318">
        <v>4220</v>
      </c>
      <c r="FFQ88" s="318">
        <v>4221</v>
      </c>
      <c r="FFR88" s="318">
        <v>4222</v>
      </c>
      <c r="FFS88" s="318">
        <v>4223</v>
      </c>
      <c r="FFT88" s="318">
        <v>4224</v>
      </c>
      <c r="FFU88" s="318">
        <v>4225</v>
      </c>
      <c r="FFV88" s="318">
        <v>4226</v>
      </c>
      <c r="FFW88" s="318">
        <v>4227</v>
      </c>
      <c r="FFX88" s="318">
        <v>4228</v>
      </c>
      <c r="FFY88" s="318">
        <v>4229</v>
      </c>
      <c r="FFZ88" s="318">
        <v>4230</v>
      </c>
      <c r="FGA88" s="318">
        <v>4231</v>
      </c>
      <c r="FGB88" s="318">
        <v>4232</v>
      </c>
      <c r="FGC88" s="318">
        <v>4233</v>
      </c>
      <c r="FGD88" s="318">
        <v>4234</v>
      </c>
      <c r="FGE88" s="318">
        <v>4235</v>
      </c>
      <c r="FGF88" s="318">
        <v>4236</v>
      </c>
      <c r="FGG88" s="318">
        <v>4237</v>
      </c>
      <c r="FGH88" s="318">
        <v>4238</v>
      </c>
      <c r="FGI88" s="318">
        <v>4239</v>
      </c>
      <c r="FGJ88" s="318">
        <v>4240</v>
      </c>
      <c r="FGK88" s="318">
        <v>4241</v>
      </c>
      <c r="FGL88" s="318">
        <v>4242</v>
      </c>
      <c r="FGM88" s="318">
        <v>4243</v>
      </c>
      <c r="FGN88" s="318">
        <v>4244</v>
      </c>
      <c r="FGO88" s="318">
        <v>4245</v>
      </c>
      <c r="FGP88" s="318">
        <v>4246</v>
      </c>
      <c r="FGQ88" s="318">
        <v>4247</v>
      </c>
      <c r="FGR88" s="318">
        <v>4248</v>
      </c>
      <c r="FGS88" s="318">
        <v>4249</v>
      </c>
      <c r="FGT88" s="318">
        <v>4250</v>
      </c>
      <c r="FGU88" s="318">
        <v>4251</v>
      </c>
      <c r="FGV88" s="318">
        <v>4252</v>
      </c>
      <c r="FGW88" s="318">
        <v>4253</v>
      </c>
      <c r="FGX88" s="318">
        <v>4254</v>
      </c>
      <c r="FGY88" s="318">
        <v>4255</v>
      </c>
      <c r="FGZ88" s="318">
        <v>4256</v>
      </c>
      <c r="FHA88" s="318">
        <v>4257</v>
      </c>
      <c r="FHB88" s="318">
        <v>4258</v>
      </c>
      <c r="FHC88" s="318">
        <v>4259</v>
      </c>
      <c r="FHD88" s="318">
        <v>4260</v>
      </c>
      <c r="FHE88" s="318">
        <v>4261</v>
      </c>
      <c r="FHF88" s="318">
        <v>4262</v>
      </c>
      <c r="FHG88" s="318">
        <v>4263</v>
      </c>
      <c r="FHH88" s="318">
        <v>4264</v>
      </c>
      <c r="FHI88" s="318">
        <v>4265</v>
      </c>
      <c r="FHJ88" s="318">
        <v>4266</v>
      </c>
      <c r="FHK88" s="318">
        <v>4267</v>
      </c>
      <c r="FHL88" s="318">
        <v>4268</v>
      </c>
      <c r="FHM88" s="318">
        <v>4269</v>
      </c>
      <c r="FHN88" s="318">
        <v>4270</v>
      </c>
      <c r="FHO88" s="318">
        <v>4271</v>
      </c>
      <c r="FHP88" s="318">
        <v>4272</v>
      </c>
      <c r="FHQ88" s="318">
        <v>4273</v>
      </c>
      <c r="FHR88" s="318">
        <v>4274</v>
      </c>
      <c r="FHS88" s="318">
        <v>4275</v>
      </c>
      <c r="FHT88" s="318">
        <v>4276</v>
      </c>
      <c r="FHU88" s="318">
        <v>4277</v>
      </c>
      <c r="FHV88" s="318">
        <v>4278</v>
      </c>
      <c r="FHW88" s="318">
        <v>4279</v>
      </c>
      <c r="FHX88" s="318">
        <v>4280</v>
      </c>
      <c r="FHY88" s="318">
        <v>4281</v>
      </c>
      <c r="FHZ88" s="318">
        <v>4282</v>
      </c>
      <c r="FIA88" s="318">
        <v>4283</v>
      </c>
      <c r="FIB88" s="318">
        <v>4284</v>
      </c>
      <c r="FIC88" s="318">
        <v>4285</v>
      </c>
      <c r="FID88" s="318">
        <v>4286</v>
      </c>
      <c r="FIE88" s="318">
        <v>4287</v>
      </c>
      <c r="FIF88" s="318">
        <v>4288</v>
      </c>
      <c r="FIG88" s="318">
        <v>4289</v>
      </c>
      <c r="FIH88" s="318">
        <v>4290</v>
      </c>
      <c r="FII88" s="318">
        <v>4291</v>
      </c>
      <c r="FIJ88" s="318">
        <v>4292</v>
      </c>
      <c r="FIK88" s="318">
        <v>4293</v>
      </c>
      <c r="FIL88" s="318">
        <v>4294</v>
      </c>
      <c r="FIM88" s="318">
        <v>4295</v>
      </c>
      <c r="FIN88" s="318">
        <v>4296</v>
      </c>
      <c r="FIO88" s="318">
        <v>4297</v>
      </c>
      <c r="FIP88" s="318">
        <v>4298</v>
      </c>
      <c r="FIQ88" s="318">
        <v>4299</v>
      </c>
      <c r="FIR88" s="318">
        <v>4300</v>
      </c>
      <c r="FIS88" s="318">
        <v>4301</v>
      </c>
      <c r="FIT88" s="318">
        <v>4302</v>
      </c>
      <c r="FIU88" s="318">
        <v>4303</v>
      </c>
      <c r="FIV88" s="318">
        <v>4304</v>
      </c>
      <c r="FIW88" s="318">
        <v>4305</v>
      </c>
      <c r="FIX88" s="318">
        <v>4306</v>
      </c>
      <c r="FIY88" s="318">
        <v>4307</v>
      </c>
      <c r="FIZ88" s="318">
        <v>4308</v>
      </c>
      <c r="FJA88" s="318">
        <v>4309</v>
      </c>
      <c r="FJB88" s="318">
        <v>4310</v>
      </c>
      <c r="FJC88" s="318">
        <v>4311</v>
      </c>
      <c r="FJD88" s="318">
        <v>4312</v>
      </c>
      <c r="FJE88" s="318">
        <v>4313</v>
      </c>
      <c r="FJF88" s="318">
        <v>4314</v>
      </c>
      <c r="FJG88" s="318">
        <v>4315</v>
      </c>
      <c r="FJH88" s="318">
        <v>4316</v>
      </c>
      <c r="FJI88" s="318">
        <v>4317</v>
      </c>
      <c r="FJJ88" s="318">
        <v>4318</v>
      </c>
      <c r="FJK88" s="318">
        <v>4319</v>
      </c>
      <c r="FJL88" s="318">
        <v>4320</v>
      </c>
      <c r="FJM88" s="318">
        <v>4321</v>
      </c>
      <c r="FJN88" s="318">
        <v>4322</v>
      </c>
      <c r="FJO88" s="318">
        <v>4323</v>
      </c>
      <c r="FJP88" s="318">
        <v>4324</v>
      </c>
      <c r="FJQ88" s="318">
        <v>4325</v>
      </c>
      <c r="FJR88" s="318">
        <v>4326</v>
      </c>
      <c r="FJS88" s="318">
        <v>4327</v>
      </c>
      <c r="FJT88" s="318">
        <v>4328</v>
      </c>
      <c r="FJU88" s="318">
        <v>4329</v>
      </c>
      <c r="FJV88" s="318">
        <v>4330</v>
      </c>
      <c r="FJW88" s="318">
        <v>4331</v>
      </c>
      <c r="FJX88" s="318">
        <v>4332</v>
      </c>
      <c r="FJY88" s="318">
        <v>4333</v>
      </c>
      <c r="FJZ88" s="318">
        <v>4334</v>
      </c>
      <c r="FKA88" s="318">
        <v>4335</v>
      </c>
      <c r="FKB88" s="318">
        <v>4336</v>
      </c>
      <c r="FKC88" s="318">
        <v>4337</v>
      </c>
      <c r="FKD88" s="318">
        <v>4338</v>
      </c>
      <c r="FKE88" s="318">
        <v>4339</v>
      </c>
      <c r="FKF88" s="318">
        <v>4340</v>
      </c>
      <c r="FKG88" s="318">
        <v>4341</v>
      </c>
      <c r="FKH88" s="318">
        <v>4342</v>
      </c>
      <c r="FKI88" s="318">
        <v>4343</v>
      </c>
      <c r="FKJ88" s="318">
        <v>4344</v>
      </c>
      <c r="FKK88" s="318">
        <v>4345</v>
      </c>
      <c r="FKL88" s="318">
        <v>4346</v>
      </c>
      <c r="FKM88" s="318">
        <v>4347</v>
      </c>
      <c r="FKN88" s="318">
        <v>4348</v>
      </c>
      <c r="FKO88" s="318">
        <v>4349</v>
      </c>
      <c r="FKP88" s="318">
        <v>4350</v>
      </c>
      <c r="FKQ88" s="318">
        <v>4351</v>
      </c>
      <c r="FKR88" s="318">
        <v>4352</v>
      </c>
      <c r="FKS88" s="318">
        <v>4353</v>
      </c>
      <c r="FKT88" s="318">
        <v>4354</v>
      </c>
      <c r="FKU88" s="318">
        <v>4355</v>
      </c>
      <c r="FKV88" s="318">
        <v>4356</v>
      </c>
      <c r="FKW88" s="318">
        <v>4357</v>
      </c>
      <c r="FKX88" s="318">
        <v>4358</v>
      </c>
      <c r="FKY88" s="318">
        <v>4359</v>
      </c>
      <c r="FKZ88" s="318">
        <v>4360</v>
      </c>
      <c r="FLA88" s="318">
        <v>4361</v>
      </c>
      <c r="FLB88" s="318">
        <v>4362</v>
      </c>
      <c r="FLC88" s="318">
        <v>4363</v>
      </c>
      <c r="FLD88" s="318">
        <v>4364</v>
      </c>
      <c r="FLE88" s="318">
        <v>4365</v>
      </c>
      <c r="FLF88" s="318">
        <v>4366</v>
      </c>
      <c r="FLG88" s="318">
        <v>4367</v>
      </c>
      <c r="FLH88" s="318">
        <v>4368</v>
      </c>
      <c r="FLI88" s="318">
        <v>4369</v>
      </c>
      <c r="FLJ88" s="318">
        <v>4370</v>
      </c>
      <c r="FLK88" s="318">
        <v>4371</v>
      </c>
      <c r="FLL88" s="318">
        <v>4372</v>
      </c>
      <c r="FLM88" s="318">
        <v>4373</v>
      </c>
      <c r="FLN88" s="318">
        <v>4374</v>
      </c>
      <c r="FLO88" s="318">
        <v>4375</v>
      </c>
      <c r="FLP88" s="318">
        <v>4376</v>
      </c>
      <c r="FLQ88" s="318">
        <v>4377</v>
      </c>
      <c r="FLR88" s="318">
        <v>4378</v>
      </c>
      <c r="FLS88" s="318">
        <v>4379</v>
      </c>
      <c r="FLT88" s="318">
        <v>4380</v>
      </c>
      <c r="FLU88" s="318">
        <v>4381</v>
      </c>
      <c r="FLV88" s="318">
        <v>4382</v>
      </c>
      <c r="FLW88" s="318">
        <v>4383</v>
      </c>
      <c r="FLX88" s="318">
        <v>4384</v>
      </c>
      <c r="FLY88" s="318">
        <v>4385</v>
      </c>
      <c r="FLZ88" s="318">
        <v>4386</v>
      </c>
      <c r="FMA88" s="318">
        <v>4387</v>
      </c>
      <c r="FMB88" s="318">
        <v>4388</v>
      </c>
      <c r="FMC88" s="318">
        <v>4389</v>
      </c>
      <c r="FMD88" s="318">
        <v>4390</v>
      </c>
      <c r="FME88" s="318">
        <v>4391</v>
      </c>
      <c r="FMF88" s="318">
        <v>4392</v>
      </c>
      <c r="FMG88" s="318">
        <v>4393</v>
      </c>
      <c r="FMH88" s="318">
        <v>4394</v>
      </c>
      <c r="FMI88" s="318">
        <v>4395</v>
      </c>
      <c r="FMJ88" s="318">
        <v>4396</v>
      </c>
      <c r="FMK88" s="318">
        <v>4397</v>
      </c>
      <c r="FML88" s="318">
        <v>4398</v>
      </c>
      <c r="FMM88" s="318">
        <v>4399</v>
      </c>
      <c r="FMN88" s="318">
        <v>4400</v>
      </c>
      <c r="FMO88" s="318">
        <v>4401</v>
      </c>
      <c r="FMP88" s="318">
        <v>4402</v>
      </c>
      <c r="FMQ88" s="318">
        <v>4403</v>
      </c>
      <c r="FMR88" s="318">
        <v>4404</v>
      </c>
      <c r="FMS88" s="318">
        <v>4405</v>
      </c>
      <c r="FMT88" s="318">
        <v>4406</v>
      </c>
      <c r="FMU88" s="318">
        <v>4407</v>
      </c>
      <c r="FMV88" s="318">
        <v>4408</v>
      </c>
      <c r="FMW88" s="318">
        <v>4409</v>
      </c>
      <c r="FMX88" s="318">
        <v>4410</v>
      </c>
      <c r="FMY88" s="318">
        <v>4411</v>
      </c>
      <c r="FMZ88" s="318">
        <v>4412</v>
      </c>
      <c r="FNA88" s="318">
        <v>4413</v>
      </c>
      <c r="FNB88" s="318">
        <v>4414</v>
      </c>
      <c r="FNC88" s="318">
        <v>4415</v>
      </c>
      <c r="FND88" s="318">
        <v>4416</v>
      </c>
      <c r="FNE88" s="318">
        <v>4417</v>
      </c>
      <c r="FNF88" s="318">
        <v>4418</v>
      </c>
      <c r="FNG88" s="318">
        <v>4419</v>
      </c>
      <c r="FNH88" s="318">
        <v>4420</v>
      </c>
      <c r="FNI88" s="318">
        <v>4421</v>
      </c>
      <c r="FNJ88" s="318">
        <v>4422</v>
      </c>
      <c r="FNK88" s="318">
        <v>4423</v>
      </c>
      <c r="FNL88" s="318">
        <v>4424</v>
      </c>
      <c r="FNM88" s="318">
        <v>4425</v>
      </c>
      <c r="FNN88" s="318">
        <v>4426</v>
      </c>
      <c r="FNO88" s="318">
        <v>4427</v>
      </c>
      <c r="FNP88" s="318">
        <v>4428</v>
      </c>
      <c r="FNQ88" s="318">
        <v>4429</v>
      </c>
      <c r="FNR88" s="318">
        <v>4430</v>
      </c>
      <c r="FNS88" s="318">
        <v>4431</v>
      </c>
      <c r="FNT88" s="318">
        <v>4432</v>
      </c>
      <c r="FNU88" s="318">
        <v>4433</v>
      </c>
      <c r="FNV88" s="318">
        <v>4434</v>
      </c>
      <c r="FNW88" s="318">
        <v>4435</v>
      </c>
      <c r="FNX88" s="318">
        <v>4436</v>
      </c>
      <c r="FNY88" s="318">
        <v>4437</v>
      </c>
      <c r="FNZ88" s="318">
        <v>4438</v>
      </c>
      <c r="FOA88" s="318">
        <v>4439</v>
      </c>
      <c r="FOB88" s="318">
        <v>4440</v>
      </c>
      <c r="FOC88" s="318">
        <v>4441</v>
      </c>
      <c r="FOD88" s="318">
        <v>4442</v>
      </c>
      <c r="FOE88" s="318">
        <v>4443</v>
      </c>
      <c r="FOF88" s="318">
        <v>4444</v>
      </c>
      <c r="FOG88" s="318">
        <v>4445</v>
      </c>
      <c r="FOH88" s="318">
        <v>4446</v>
      </c>
      <c r="FOI88" s="318">
        <v>4447</v>
      </c>
      <c r="FOJ88" s="318">
        <v>4448</v>
      </c>
      <c r="FOK88" s="318">
        <v>4449</v>
      </c>
      <c r="FOL88" s="318">
        <v>4450</v>
      </c>
      <c r="FOM88" s="318">
        <v>4451</v>
      </c>
      <c r="FON88" s="318">
        <v>4452</v>
      </c>
      <c r="FOO88" s="318">
        <v>4453</v>
      </c>
      <c r="FOP88" s="318">
        <v>4454</v>
      </c>
      <c r="FOQ88" s="318">
        <v>4455</v>
      </c>
      <c r="FOR88" s="318">
        <v>4456</v>
      </c>
      <c r="FOS88" s="318">
        <v>4457</v>
      </c>
      <c r="FOT88" s="318">
        <v>4458</v>
      </c>
      <c r="FOU88" s="318">
        <v>4459</v>
      </c>
      <c r="FOV88" s="318">
        <v>4460</v>
      </c>
      <c r="FOW88" s="318">
        <v>4461</v>
      </c>
      <c r="FOX88" s="318">
        <v>4462</v>
      </c>
      <c r="FOY88" s="318">
        <v>4463</v>
      </c>
      <c r="FOZ88" s="318">
        <v>4464</v>
      </c>
      <c r="FPA88" s="318">
        <v>4465</v>
      </c>
      <c r="FPB88" s="318">
        <v>4466</v>
      </c>
      <c r="FPC88" s="318">
        <v>4467</v>
      </c>
      <c r="FPD88" s="318">
        <v>4468</v>
      </c>
      <c r="FPE88" s="318">
        <v>4469</v>
      </c>
      <c r="FPF88" s="318">
        <v>4470</v>
      </c>
      <c r="FPG88" s="318">
        <v>4471</v>
      </c>
      <c r="FPH88" s="318">
        <v>4472</v>
      </c>
      <c r="FPI88" s="318">
        <v>4473</v>
      </c>
      <c r="FPJ88" s="318">
        <v>4474</v>
      </c>
      <c r="FPK88" s="318">
        <v>4475</v>
      </c>
      <c r="FPL88" s="318">
        <v>4476</v>
      </c>
      <c r="FPM88" s="318">
        <v>4477</v>
      </c>
      <c r="FPN88" s="318">
        <v>4478</v>
      </c>
      <c r="FPO88" s="318">
        <v>4479</v>
      </c>
      <c r="FPP88" s="318">
        <v>4480</v>
      </c>
      <c r="FPQ88" s="318">
        <v>4481</v>
      </c>
      <c r="FPR88" s="318">
        <v>4482</v>
      </c>
      <c r="FPS88" s="318">
        <v>4483</v>
      </c>
      <c r="FPT88" s="318">
        <v>4484</v>
      </c>
      <c r="FPU88" s="318">
        <v>4485</v>
      </c>
      <c r="FPV88" s="318">
        <v>4486</v>
      </c>
      <c r="FPW88" s="318">
        <v>4487</v>
      </c>
      <c r="FPX88" s="318">
        <v>4488</v>
      </c>
      <c r="FPY88" s="318">
        <v>4489</v>
      </c>
      <c r="FPZ88" s="318">
        <v>4490</v>
      </c>
      <c r="FQA88" s="318">
        <v>4491</v>
      </c>
      <c r="FQB88" s="318">
        <v>4492</v>
      </c>
      <c r="FQC88" s="318">
        <v>4493</v>
      </c>
      <c r="FQD88" s="318">
        <v>4494</v>
      </c>
      <c r="FQE88" s="318">
        <v>4495</v>
      </c>
      <c r="FQF88" s="318">
        <v>4496</v>
      </c>
      <c r="FQG88" s="318">
        <v>4497</v>
      </c>
      <c r="FQH88" s="318">
        <v>4498</v>
      </c>
      <c r="FQI88" s="318">
        <v>4499</v>
      </c>
      <c r="FQJ88" s="318">
        <v>4500</v>
      </c>
      <c r="FQK88" s="318">
        <v>4501</v>
      </c>
      <c r="FQL88" s="318">
        <v>4502</v>
      </c>
      <c r="FQM88" s="318">
        <v>4503</v>
      </c>
      <c r="FQN88" s="318">
        <v>4504</v>
      </c>
      <c r="FQO88" s="318">
        <v>4505</v>
      </c>
      <c r="FQP88" s="318">
        <v>4506</v>
      </c>
      <c r="FQQ88" s="318">
        <v>4507</v>
      </c>
      <c r="FQR88" s="318">
        <v>4508</v>
      </c>
      <c r="FQS88" s="318">
        <v>4509</v>
      </c>
      <c r="FQT88" s="318">
        <v>4510</v>
      </c>
      <c r="FQU88" s="318">
        <v>4511</v>
      </c>
      <c r="FQV88" s="318">
        <v>4512</v>
      </c>
      <c r="FQW88" s="318">
        <v>4513</v>
      </c>
      <c r="FQX88" s="318">
        <v>4514</v>
      </c>
      <c r="FQY88" s="318">
        <v>4515</v>
      </c>
      <c r="FQZ88" s="318">
        <v>4516</v>
      </c>
      <c r="FRA88" s="318">
        <v>4517</v>
      </c>
      <c r="FRB88" s="318">
        <v>4518</v>
      </c>
      <c r="FRC88" s="318">
        <v>4519</v>
      </c>
      <c r="FRD88" s="318">
        <v>4520</v>
      </c>
      <c r="FRE88" s="318">
        <v>4521</v>
      </c>
      <c r="FRF88" s="318">
        <v>4522</v>
      </c>
      <c r="FRG88" s="318">
        <v>4523</v>
      </c>
      <c r="FRH88" s="318">
        <v>4524</v>
      </c>
      <c r="FRI88" s="318">
        <v>4525</v>
      </c>
      <c r="FRJ88" s="318">
        <v>4526</v>
      </c>
      <c r="FRK88" s="318">
        <v>4527</v>
      </c>
      <c r="FRL88" s="318">
        <v>4528</v>
      </c>
      <c r="FRM88" s="318">
        <v>4529</v>
      </c>
      <c r="FRN88" s="318">
        <v>4530</v>
      </c>
      <c r="FRO88" s="318">
        <v>4531</v>
      </c>
      <c r="FRP88" s="318">
        <v>4532</v>
      </c>
      <c r="FRQ88" s="318">
        <v>4533</v>
      </c>
      <c r="FRR88" s="318">
        <v>4534</v>
      </c>
      <c r="FRS88" s="318">
        <v>4535</v>
      </c>
      <c r="FRT88" s="318">
        <v>4536</v>
      </c>
      <c r="FRU88" s="318">
        <v>4537</v>
      </c>
      <c r="FRV88" s="318">
        <v>4538</v>
      </c>
      <c r="FRW88" s="318">
        <v>4539</v>
      </c>
      <c r="FRX88" s="318">
        <v>4540</v>
      </c>
      <c r="FRY88" s="318">
        <v>4541</v>
      </c>
      <c r="FRZ88" s="318">
        <v>4542</v>
      </c>
      <c r="FSA88" s="318">
        <v>4543</v>
      </c>
      <c r="FSB88" s="318">
        <v>4544</v>
      </c>
      <c r="FSC88" s="318">
        <v>4545</v>
      </c>
      <c r="FSD88" s="318">
        <v>4546</v>
      </c>
      <c r="FSE88" s="318">
        <v>4547</v>
      </c>
      <c r="FSF88" s="318">
        <v>4548</v>
      </c>
      <c r="FSG88" s="318">
        <v>4549</v>
      </c>
      <c r="FSH88" s="318">
        <v>4550</v>
      </c>
      <c r="FSI88" s="318">
        <v>4551</v>
      </c>
      <c r="FSJ88" s="318">
        <v>4552</v>
      </c>
      <c r="FSK88" s="318">
        <v>4553</v>
      </c>
      <c r="FSL88" s="318">
        <v>4554</v>
      </c>
      <c r="FSM88" s="318">
        <v>4555</v>
      </c>
      <c r="FSN88" s="318">
        <v>4556</v>
      </c>
      <c r="FSO88" s="318">
        <v>4557</v>
      </c>
      <c r="FSP88" s="318">
        <v>4558</v>
      </c>
      <c r="FSQ88" s="318">
        <v>4559</v>
      </c>
      <c r="FSR88" s="318">
        <v>4560</v>
      </c>
      <c r="FSS88" s="318">
        <v>4561</v>
      </c>
      <c r="FST88" s="318">
        <v>4562</v>
      </c>
      <c r="FSU88" s="318">
        <v>4563</v>
      </c>
      <c r="FSV88" s="318">
        <v>4564</v>
      </c>
      <c r="FSW88" s="318">
        <v>4565</v>
      </c>
      <c r="FSX88" s="318">
        <v>4566</v>
      </c>
      <c r="FSY88" s="318">
        <v>4567</v>
      </c>
      <c r="FSZ88" s="318">
        <v>4568</v>
      </c>
      <c r="FTA88" s="318">
        <v>4569</v>
      </c>
      <c r="FTB88" s="318">
        <v>4570</v>
      </c>
      <c r="FTC88" s="318">
        <v>4571</v>
      </c>
      <c r="FTD88" s="318">
        <v>4572</v>
      </c>
      <c r="FTE88" s="318">
        <v>4573</v>
      </c>
      <c r="FTF88" s="318">
        <v>4574</v>
      </c>
      <c r="FTG88" s="318">
        <v>4575</v>
      </c>
      <c r="FTH88" s="318">
        <v>4576</v>
      </c>
      <c r="FTI88" s="318">
        <v>4577</v>
      </c>
      <c r="FTJ88" s="318">
        <v>4578</v>
      </c>
      <c r="FTK88" s="318">
        <v>4579</v>
      </c>
      <c r="FTL88" s="318">
        <v>4580</v>
      </c>
      <c r="FTM88" s="318">
        <v>4581</v>
      </c>
      <c r="FTN88" s="318">
        <v>4582</v>
      </c>
      <c r="FTO88" s="318">
        <v>4583</v>
      </c>
      <c r="FTP88" s="318">
        <v>4584</v>
      </c>
      <c r="FTQ88" s="318">
        <v>4585</v>
      </c>
      <c r="FTR88" s="318">
        <v>4586</v>
      </c>
      <c r="FTS88" s="318">
        <v>4587</v>
      </c>
      <c r="FTT88" s="318">
        <v>4588</v>
      </c>
      <c r="FTU88" s="318">
        <v>4589</v>
      </c>
      <c r="FTV88" s="318">
        <v>4590</v>
      </c>
      <c r="FTW88" s="318">
        <v>4591</v>
      </c>
      <c r="FTX88" s="318">
        <v>4592</v>
      </c>
      <c r="FTY88" s="318">
        <v>4593</v>
      </c>
      <c r="FTZ88" s="318">
        <v>4594</v>
      </c>
      <c r="FUA88" s="318">
        <v>4595</v>
      </c>
      <c r="FUB88" s="318">
        <v>4596</v>
      </c>
      <c r="FUC88" s="318">
        <v>4597</v>
      </c>
      <c r="FUD88" s="318">
        <v>4598</v>
      </c>
      <c r="FUE88" s="318">
        <v>4599</v>
      </c>
      <c r="FUF88" s="318">
        <v>4600</v>
      </c>
      <c r="FUG88" s="318">
        <v>4601</v>
      </c>
      <c r="FUH88" s="318">
        <v>4602</v>
      </c>
      <c r="FUI88" s="318">
        <v>4603</v>
      </c>
      <c r="FUJ88" s="318">
        <v>4604</v>
      </c>
      <c r="FUK88" s="318">
        <v>4605</v>
      </c>
      <c r="FUL88" s="318">
        <v>4606</v>
      </c>
      <c r="FUM88" s="318">
        <v>4607</v>
      </c>
      <c r="FUN88" s="318">
        <v>4608</v>
      </c>
      <c r="FUO88" s="318">
        <v>4609</v>
      </c>
      <c r="FUP88" s="318">
        <v>4610</v>
      </c>
      <c r="FUQ88" s="318">
        <v>4611</v>
      </c>
      <c r="FUR88" s="318">
        <v>4612</v>
      </c>
      <c r="FUS88" s="318">
        <v>4613</v>
      </c>
      <c r="FUT88" s="318">
        <v>4614</v>
      </c>
      <c r="FUU88" s="318">
        <v>4615</v>
      </c>
      <c r="FUV88" s="318">
        <v>4616</v>
      </c>
      <c r="FUW88" s="318">
        <v>4617</v>
      </c>
      <c r="FUX88" s="318">
        <v>4618</v>
      </c>
      <c r="FUY88" s="318">
        <v>4619</v>
      </c>
      <c r="FUZ88" s="318">
        <v>4620</v>
      </c>
      <c r="FVA88" s="318">
        <v>4621</v>
      </c>
      <c r="FVB88" s="318">
        <v>4622</v>
      </c>
      <c r="FVC88" s="318">
        <v>4623</v>
      </c>
      <c r="FVD88" s="318">
        <v>4624</v>
      </c>
      <c r="FVE88" s="318">
        <v>4625</v>
      </c>
      <c r="FVF88" s="318">
        <v>4626</v>
      </c>
      <c r="FVG88" s="318">
        <v>4627</v>
      </c>
      <c r="FVH88" s="318">
        <v>4628</v>
      </c>
      <c r="FVI88" s="318">
        <v>4629</v>
      </c>
      <c r="FVJ88" s="318">
        <v>4630</v>
      </c>
      <c r="FVK88" s="318">
        <v>4631</v>
      </c>
      <c r="FVL88" s="318">
        <v>4632</v>
      </c>
      <c r="FVM88" s="318">
        <v>4633</v>
      </c>
      <c r="FVN88" s="318">
        <v>4634</v>
      </c>
      <c r="FVO88" s="318">
        <v>4635</v>
      </c>
      <c r="FVP88" s="318">
        <v>4636</v>
      </c>
      <c r="FVQ88" s="318">
        <v>4637</v>
      </c>
      <c r="FVR88" s="318">
        <v>4638</v>
      </c>
      <c r="FVS88" s="318">
        <v>4639</v>
      </c>
      <c r="FVT88" s="318">
        <v>4640</v>
      </c>
      <c r="FVU88" s="318">
        <v>4641</v>
      </c>
      <c r="FVV88" s="318">
        <v>4642</v>
      </c>
      <c r="FVW88" s="318">
        <v>4643</v>
      </c>
      <c r="FVX88" s="318">
        <v>4644</v>
      </c>
      <c r="FVY88" s="318">
        <v>4645</v>
      </c>
      <c r="FVZ88" s="318">
        <v>4646</v>
      </c>
      <c r="FWA88" s="318">
        <v>4647</v>
      </c>
      <c r="FWB88" s="318">
        <v>4648</v>
      </c>
      <c r="FWC88" s="318">
        <v>4649</v>
      </c>
      <c r="FWD88" s="318">
        <v>4650</v>
      </c>
      <c r="FWE88" s="318">
        <v>4651</v>
      </c>
      <c r="FWF88" s="318">
        <v>4652</v>
      </c>
      <c r="FWG88" s="318">
        <v>4653</v>
      </c>
      <c r="FWH88" s="318">
        <v>4654</v>
      </c>
      <c r="FWI88" s="318">
        <v>4655</v>
      </c>
      <c r="FWJ88" s="318">
        <v>4656</v>
      </c>
      <c r="FWK88" s="318">
        <v>4657</v>
      </c>
      <c r="FWL88" s="318">
        <v>4658</v>
      </c>
      <c r="FWM88" s="318">
        <v>4659</v>
      </c>
      <c r="FWN88" s="318">
        <v>4660</v>
      </c>
      <c r="FWO88" s="318">
        <v>4661</v>
      </c>
      <c r="FWP88" s="318">
        <v>4662</v>
      </c>
      <c r="FWQ88" s="318">
        <v>4663</v>
      </c>
      <c r="FWR88" s="318">
        <v>4664</v>
      </c>
      <c r="FWS88" s="318">
        <v>4665</v>
      </c>
      <c r="FWT88" s="318">
        <v>4666</v>
      </c>
      <c r="FWU88" s="318">
        <v>4667</v>
      </c>
      <c r="FWV88" s="318">
        <v>4668</v>
      </c>
      <c r="FWW88" s="318">
        <v>4669</v>
      </c>
      <c r="FWX88" s="318">
        <v>4670</v>
      </c>
      <c r="FWY88" s="318">
        <v>4671</v>
      </c>
      <c r="FWZ88" s="318">
        <v>4672</v>
      </c>
      <c r="FXA88" s="318">
        <v>4673</v>
      </c>
      <c r="FXB88" s="318">
        <v>4674</v>
      </c>
      <c r="FXC88" s="318">
        <v>4675</v>
      </c>
      <c r="FXD88" s="318">
        <v>4676</v>
      </c>
      <c r="FXE88" s="318">
        <v>4677</v>
      </c>
      <c r="FXF88" s="318">
        <v>4678</v>
      </c>
      <c r="FXG88" s="318">
        <v>4679</v>
      </c>
      <c r="FXH88" s="318">
        <v>4680</v>
      </c>
      <c r="FXI88" s="318">
        <v>4681</v>
      </c>
      <c r="FXJ88" s="318">
        <v>4682</v>
      </c>
      <c r="FXK88" s="318">
        <v>4683</v>
      </c>
      <c r="FXL88" s="318">
        <v>4684</v>
      </c>
      <c r="FXM88" s="318">
        <v>4685</v>
      </c>
      <c r="FXN88" s="318">
        <v>4686</v>
      </c>
      <c r="FXO88" s="318">
        <v>4687</v>
      </c>
      <c r="FXP88" s="318">
        <v>4688</v>
      </c>
      <c r="FXQ88" s="318">
        <v>4689</v>
      </c>
      <c r="FXR88" s="318">
        <v>4690</v>
      </c>
      <c r="FXS88" s="318">
        <v>4691</v>
      </c>
      <c r="FXT88" s="318">
        <v>4692</v>
      </c>
      <c r="FXU88" s="318">
        <v>4693</v>
      </c>
      <c r="FXV88" s="318">
        <v>4694</v>
      </c>
      <c r="FXW88" s="318">
        <v>4695</v>
      </c>
      <c r="FXX88" s="318">
        <v>4696</v>
      </c>
      <c r="FXY88" s="318">
        <v>4697</v>
      </c>
      <c r="FXZ88" s="318">
        <v>4698</v>
      </c>
      <c r="FYA88" s="318">
        <v>4699</v>
      </c>
      <c r="FYB88" s="318">
        <v>4700</v>
      </c>
      <c r="FYC88" s="318">
        <v>4701</v>
      </c>
      <c r="FYD88" s="318">
        <v>4702</v>
      </c>
      <c r="FYE88" s="318">
        <v>4703</v>
      </c>
      <c r="FYF88" s="318">
        <v>4704</v>
      </c>
      <c r="FYG88" s="318">
        <v>4705</v>
      </c>
      <c r="FYH88" s="318">
        <v>4706</v>
      </c>
      <c r="FYI88" s="318">
        <v>4707</v>
      </c>
      <c r="FYJ88" s="318">
        <v>4708</v>
      </c>
      <c r="FYK88" s="318">
        <v>4709</v>
      </c>
      <c r="FYL88" s="318">
        <v>4710</v>
      </c>
      <c r="FYM88" s="318">
        <v>4711</v>
      </c>
      <c r="FYN88" s="318">
        <v>4712</v>
      </c>
      <c r="FYO88" s="318">
        <v>4713</v>
      </c>
      <c r="FYP88" s="318">
        <v>4714</v>
      </c>
      <c r="FYQ88" s="318">
        <v>4715</v>
      </c>
      <c r="FYR88" s="318">
        <v>4716</v>
      </c>
      <c r="FYS88" s="318">
        <v>4717</v>
      </c>
      <c r="FYT88" s="318">
        <v>4718</v>
      </c>
      <c r="FYU88" s="318">
        <v>4719</v>
      </c>
      <c r="FYV88" s="318">
        <v>4720</v>
      </c>
      <c r="FYW88" s="318">
        <v>4721</v>
      </c>
      <c r="FYX88" s="318">
        <v>4722</v>
      </c>
      <c r="FYY88" s="318">
        <v>4723</v>
      </c>
      <c r="FYZ88" s="318">
        <v>4724</v>
      </c>
      <c r="FZA88" s="318">
        <v>4725</v>
      </c>
      <c r="FZB88" s="318">
        <v>4726</v>
      </c>
      <c r="FZC88" s="318">
        <v>4727</v>
      </c>
      <c r="FZD88" s="318">
        <v>4728</v>
      </c>
      <c r="FZE88" s="318">
        <v>4729</v>
      </c>
      <c r="FZF88" s="318">
        <v>4730</v>
      </c>
      <c r="FZG88" s="318">
        <v>4731</v>
      </c>
      <c r="FZH88" s="318">
        <v>4732</v>
      </c>
      <c r="FZI88" s="318">
        <v>4733</v>
      </c>
      <c r="FZJ88" s="318">
        <v>4734</v>
      </c>
      <c r="FZK88" s="318">
        <v>4735</v>
      </c>
      <c r="FZL88" s="318">
        <v>4736</v>
      </c>
      <c r="FZM88" s="318">
        <v>4737</v>
      </c>
      <c r="FZN88" s="318">
        <v>4738</v>
      </c>
      <c r="FZO88" s="318">
        <v>4739</v>
      </c>
      <c r="FZP88" s="318">
        <v>4740</v>
      </c>
      <c r="FZQ88" s="318">
        <v>4741</v>
      </c>
      <c r="FZR88" s="318">
        <v>4742</v>
      </c>
      <c r="FZS88" s="318">
        <v>4743</v>
      </c>
      <c r="FZT88" s="318">
        <v>4744</v>
      </c>
      <c r="FZU88" s="318">
        <v>4745</v>
      </c>
      <c r="FZV88" s="318">
        <v>4746</v>
      </c>
      <c r="FZW88" s="318">
        <v>4747</v>
      </c>
      <c r="FZX88" s="318">
        <v>4748</v>
      </c>
      <c r="FZY88" s="318">
        <v>4749</v>
      </c>
      <c r="FZZ88" s="318">
        <v>4750</v>
      </c>
      <c r="GAA88" s="318">
        <v>4751</v>
      </c>
      <c r="GAB88" s="318">
        <v>4752</v>
      </c>
      <c r="GAC88" s="318">
        <v>4753</v>
      </c>
      <c r="GAD88" s="318">
        <v>4754</v>
      </c>
      <c r="GAE88" s="318">
        <v>4755</v>
      </c>
      <c r="GAF88" s="318">
        <v>4756</v>
      </c>
      <c r="GAG88" s="318">
        <v>4757</v>
      </c>
      <c r="GAH88" s="318">
        <v>4758</v>
      </c>
      <c r="GAI88" s="318">
        <v>4759</v>
      </c>
      <c r="GAJ88" s="318">
        <v>4760</v>
      </c>
      <c r="GAK88" s="318">
        <v>4761</v>
      </c>
      <c r="GAL88" s="318">
        <v>4762</v>
      </c>
      <c r="GAM88" s="318">
        <v>4763</v>
      </c>
      <c r="GAN88" s="318">
        <v>4764</v>
      </c>
      <c r="GAO88" s="318">
        <v>4765</v>
      </c>
      <c r="GAP88" s="318">
        <v>4766</v>
      </c>
      <c r="GAQ88" s="318">
        <v>4767</v>
      </c>
      <c r="GAR88" s="318">
        <v>4768</v>
      </c>
      <c r="GAS88" s="318">
        <v>4769</v>
      </c>
      <c r="GAT88" s="318">
        <v>4770</v>
      </c>
      <c r="GAU88" s="318">
        <v>4771</v>
      </c>
      <c r="GAV88" s="318">
        <v>4772</v>
      </c>
      <c r="GAW88" s="318">
        <v>4773</v>
      </c>
      <c r="GAX88" s="318">
        <v>4774</v>
      </c>
      <c r="GAY88" s="318">
        <v>4775</v>
      </c>
      <c r="GAZ88" s="318">
        <v>4776</v>
      </c>
      <c r="GBA88" s="318">
        <v>4777</v>
      </c>
      <c r="GBB88" s="318">
        <v>4778</v>
      </c>
      <c r="GBC88" s="318">
        <v>4779</v>
      </c>
      <c r="GBD88" s="318">
        <v>4780</v>
      </c>
      <c r="GBE88" s="318">
        <v>4781</v>
      </c>
      <c r="GBF88" s="318">
        <v>4782</v>
      </c>
      <c r="GBG88" s="318">
        <v>4783</v>
      </c>
      <c r="GBH88" s="318">
        <v>4784</v>
      </c>
      <c r="GBI88" s="318">
        <v>4785</v>
      </c>
      <c r="GBJ88" s="318">
        <v>4786</v>
      </c>
      <c r="GBK88" s="318">
        <v>4787</v>
      </c>
      <c r="GBL88" s="318">
        <v>4788</v>
      </c>
      <c r="GBM88" s="318">
        <v>4789</v>
      </c>
      <c r="GBN88" s="318">
        <v>4790</v>
      </c>
      <c r="GBO88" s="318">
        <v>4791</v>
      </c>
      <c r="GBP88" s="318">
        <v>4792</v>
      </c>
      <c r="GBQ88" s="318">
        <v>4793</v>
      </c>
      <c r="GBR88" s="318">
        <v>4794</v>
      </c>
      <c r="GBS88" s="318">
        <v>4795</v>
      </c>
      <c r="GBT88" s="318">
        <v>4796</v>
      </c>
      <c r="GBU88" s="318">
        <v>4797</v>
      </c>
      <c r="GBV88" s="318">
        <v>4798</v>
      </c>
      <c r="GBW88" s="318">
        <v>4799</v>
      </c>
      <c r="GBX88" s="318">
        <v>4800</v>
      </c>
      <c r="GBY88" s="318">
        <v>4801</v>
      </c>
      <c r="GBZ88" s="318">
        <v>4802</v>
      </c>
      <c r="GCA88" s="318">
        <v>4803</v>
      </c>
      <c r="GCB88" s="318">
        <v>4804</v>
      </c>
      <c r="GCC88" s="318">
        <v>4805</v>
      </c>
      <c r="GCD88" s="318">
        <v>4806</v>
      </c>
      <c r="GCE88" s="318">
        <v>4807</v>
      </c>
      <c r="GCF88" s="318">
        <v>4808</v>
      </c>
      <c r="GCG88" s="318">
        <v>4809</v>
      </c>
      <c r="GCH88" s="318">
        <v>4810</v>
      </c>
      <c r="GCI88" s="318">
        <v>4811</v>
      </c>
      <c r="GCJ88" s="318">
        <v>4812</v>
      </c>
      <c r="GCK88" s="318">
        <v>4813</v>
      </c>
      <c r="GCL88" s="318">
        <v>4814</v>
      </c>
      <c r="GCM88" s="318">
        <v>4815</v>
      </c>
      <c r="GCN88" s="318">
        <v>4816</v>
      </c>
      <c r="GCO88" s="318">
        <v>4817</v>
      </c>
      <c r="GCP88" s="318">
        <v>4818</v>
      </c>
      <c r="GCQ88" s="318">
        <v>4819</v>
      </c>
      <c r="GCR88" s="318">
        <v>4820</v>
      </c>
      <c r="GCS88" s="318">
        <v>4821</v>
      </c>
      <c r="GCT88" s="318">
        <v>4822</v>
      </c>
      <c r="GCU88" s="318">
        <v>4823</v>
      </c>
      <c r="GCV88" s="318">
        <v>4824</v>
      </c>
      <c r="GCW88" s="318">
        <v>4825</v>
      </c>
      <c r="GCX88" s="318">
        <v>4826</v>
      </c>
      <c r="GCY88" s="318">
        <v>4827</v>
      </c>
      <c r="GCZ88" s="318">
        <v>4828</v>
      </c>
      <c r="GDA88" s="318">
        <v>4829</v>
      </c>
      <c r="GDB88" s="318">
        <v>4830</v>
      </c>
      <c r="GDC88" s="318">
        <v>4831</v>
      </c>
      <c r="GDD88" s="318">
        <v>4832</v>
      </c>
      <c r="GDE88" s="318">
        <v>4833</v>
      </c>
      <c r="GDF88" s="318">
        <v>4834</v>
      </c>
      <c r="GDG88" s="318">
        <v>4835</v>
      </c>
      <c r="GDH88" s="318">
        <v>4836</v>
      </c>
      <c r="GDI88" s="318">
        <v>4837</v>
      </c>
      <c r="GDJ88" s="318">
        <v>4838</v>
      </c>
      <c r="GDK88" s="318">
        <v>4839</v>
      </c>
      <c r="GDL88" s="318">
        <v>4840</v>
      </c>
      <c r="GDM88" s="318">
        <v>4841</v>
      </c>
      <c r="GDN88" s="318">
        <v>4842</v>
      </c>
      <c r="GDO88" s="318">
        <v>4843</v>
      </c>
      <c r="GDP88" s="318">
        <v>4844</v>
      </c>
      <c r="GDQ88" s="318">
        <v>4845</v>
      </c>
      <c r="GDR88" s="318">
        <v>4846</v>
      </c>
      <c r="GDS88" s="318">
        <v>4847</v>
      </c>
      <c r="GDT88" s="318">
        <v>4848</v>
      </c>
      <c r="GDU88" s="318">
        <v>4849</v>
      </c>
      <c r="GDV88" s="318">
        <v>4850</v>
      </c>
      <c r="GDW88" s="318">
        <v>4851</v>
      </c>
      <c r="GDX88" s="318">
        <v>4852</v>
      </c>
      <c r="GDY88" s="318">
        <v>4853</v>
      </c>
      <c r="GDZ88" s="318">
        <v>4854</v>
      </c>
      <c r="GEA88" s="318">
        <v>4855</v>
      </c>
      <c r="GEB88" s="318">
        <v>4856</v>
      </c>
      <c r="GEC88" s="318">
        <v>4857</v>
      </c>
      <c r="GED88" s="318">
        <v>4858</v>
      </c>
      <c r="GEE88" s="318">
        <v>4859</v>
      </c>
      <c r="GEF88" s="318">
        <v>4860</v>
      </c>
      <c r="GEG88" s="318">
        <v>4861</v>
      </c>
      <c r="GEH88" s="318">
        <v>4862</v>
      </c>
      <c r="GEI88" s="318">
        <v>4863</v>
      </c>
      <c r="GEJ88" s="318">
        <v>4864</v>
      </c>
      <c r="GEK88" s="318">
        <v>4865</v>
      </c>
      <c r="GEL88" s="318">
        <v>4866</v>
      </c>
      <c r="GEM88" s="318">
        <v>4867</v>
      </c>
      <c r="GEN88" s="318">
        <v>4868</v>
      </c>
      <c r="GEO88" s="318">
        <v>4869</v>
      </c>
      <c r="GEP88" s="318">
        <v>4870</v>
      </c>
      <c r="GEQ88" s="318">
        <v>4871</v>
      </c>
      <c r="GER88" s="318">
        <v>4872</v>
      </c>
      <c r="GES88" s="318">
        <v>4873</v>
      </c>
      <c r="GET88" s="318">
        <v>4874</v>
      </c>
      <c r="GEU88" s="318">
        <v>4875</v>
      </c>
      <c r="GEV88" s="318">
        <v>4876</v>
      </c>
      <c r="GEW88" s="318">
        <v>4877</v>
      </c>
      <c r="GEX88" s="318">
        <v>4878</v>
      </c>
      <c r="GEY88" s="318">
        <v>4879</v>
      </c>
      <c r="GEZ88" s="318">
        <v>4880</v>
      </c>
      <c r="GFA88" s="318">
        <v>4881</v>
      </c>
      <c r="GFB88" s="318">
        <v>4882</v>
      </c>
      <c r="GFC88" s="318">
        <v>4883</v>
      </c>
      <c r="GFD88" s="318">
        <v>4884</v>
      </c>
      <c r="GFE88" s="318">
        <v>4885</v>
      </c>
      <c r="GFF88" s="318">
        <v>4886</v>
      </c>
      <c r="GFG88" s="318">
        <v>4887</v>
      </c>
      <c r="GFH88" s="318">
        <v>4888</v>
      </c>
      <c r="GFI88" s="318">
        <v>4889</v>
      </c>
      <c r="GFJ88" s="318">
        <v>4890</v>
      </c>
      <c r="GFK88" s="318">
        <v>4891</v>
      </c>
      <c r="GFL88" s="318">
        <v>4892</v>
      </c>
      <c r="GFM88" s="318">
        <v>4893</v>
      </c>
      <c r="GFN88" s="318">
        <v>4894</v>
      </c>
      <c r="GFO88" s="318">
        <v>4895</v>
      </c>
      <c r="GFP88" s="318">
        <v>4896</v>
      </c>
      <c r="GFQ88" s="318">
        <v>4897</v>
      </c>
      <c r="GFR88" s="318">
        <v>4898</v>
      </c>
      <c r="GFS88" s="318">
        <v>4899</v>
      </c>
      <c r="GFT88" s="318">
        <v>4900</v>
      </c>
      <c r="GFU88" s="318">
        <v>4901</v>
      </c>
      <c r="GFV88" s="318">
        <v>4902</v>
      </c>
      <c r="GFW88" s="318">
        <v>4903</v>
      </c>
      <c r="GFX88" s="318">
        <v>4904</v>
      </c>
      <c r="GFY88" s="318">
        <v>4905</v>
      </c>
      <c r="GFZ88" s="318">
        <v>4906</v>
      </c>
      <c r="GGA88" s="318">
        <v>4907</v>
      </c>
      <c r="GGB88" s="318">
        <v>4908</v>
      </c>
      <c r="GGC88" s="318">
        <v>4909</v>
      </c>
      <c r="GGD88" s="318">
        <v>4910</v>
      </c>
      <c r="GGE88" s="318">
        <v>4911</v>
      </c>
      <c r="GGF88" s="318">
        <v>4912</v>
      </c>
      <c r="GGG88" s="318">
        <v>4913</v>
      </c>
      <c r="GGH88" s="318">
        <v>4914</v>
      </c>
      <c r="GGI88" s="318">
        <v>4915</v>
      </c>
      <c r="GGJ88" s="318">
        <v>4916</v>
      </c>
      <c r="GGK88" s="318">
        <v>4917</v>
      </c>
      <c r="GGL88" s="318">
        <v>4918</v>
      </c>
      <c r="GGM88" s="318">
        <v>4919</v>
      </c>
      <c r="GGN88" s="318">
        <v>4920</v>
      </c>
      <c r="GGO88" s="318">
        <v>4921</v>
      </c>
      <c r="GGP88" s="318">
        <v>4922</v>
      </c>
      <c r="GGQ88" s="318">
        <v>4923</v>
      </c>
      <c r="GGR88" s="318">
        <v>4924</v>
      </c>
      <c r="GGS88" s="318">
        <v>4925</v>
      </c>
      <c r="GGT88" s="318">
        <v>4926</v>
      </c>
      <c r="GGU88" s="318">
        <v>4927</v>
      </c>
      <c r="GGV88" s="318">
        <v>4928</v>
      </c>
      <c r="GGW88" s="318">
        <v>4929</v>
      </c>
      <c r="GGX88" s="318">
        <v>4930</v>
      </c>
      <c r="GGY88" s="318">
        <v>4931</v>
      </c>
      <c r="GGZ88" s="318">
        <v>4932</v>
      </c>
      <c r="GHA88" s="318">
        <v>4933</v>
      </c>
      <c r="GHB88" s="318">
        <v>4934</v>
      </c>
      <c r="GHC88" s="318">
        <v>4935</v>
      </c>
      <c r="GHD88" s="318">
        <v>4936</v>
      </c>
      <c r="GHE88" s="318">
        <v>4937</v>
      </c>
      <c r="GHF88" s="318">
        <v>4938</v>
      </c>
      <c r="GHG88" s="318">
        <v>4939</v>
      </c>
      <c r="GHH88" s="318">
        <v>4940</v>
      </c>
      <c r="GHI88" s="318">
        <v>4941</v>
      </c>
      <c r="GHJ88" s="318">
        <v>4942</v>
      </c>
      <c r="GHK88" s="318">
        <v>4943</v>
      </c>
      <c r="GHL88" s="318">
        <v>4944</v>
      </c>
      <c r="GHM88" s="318">
        <v>4945</v>
      </c>
      <c r="GHN88" s="318">
        <v>4946</v>
      </c>
      <c r="GHO88" s="318">
        <v>4947</v>
      </c>
      <c r="GHP88" s="318">
        <v>4948</v>
      </c>
      <c r="GHQ88" s="318">
        <v>4949</v>
      </c>
      <c r="GHR88" s="318">
        <v>4950</v>
      </c>
      <c r="GHS88" s="318">
        <v>4951</v>
      </c>
      <c r="GHT88" s="318">
        <v>4952</v>
      </c>
      <c r="GHU88" s="318">
        <v>4953</v>
      </c>
      <c r="GHV88" s="318">
        <v>4954</v>
      </c>
      <c r="GHW88" s="318">
        <v>4955</v>
      </c>
      <c r="GHX88" s="318">
        <v>4956</v>
      </c>
      <c r="GHY88" s="318">
        <v>4957</v>
      </c>
      <c r="GHZ88" s="318">
        <v>4958</v>
      </c>
      <c r="GIA88" s="318">
        <v>4959</v>
      </c>
      <c r="GIB88" s="318">
        <v>4960</v>
      </c>
      <c r="GIC88" s="318">
        <v>4961</v>
      </c>
      <c r="GID88" s="318">
        <v>4962</v>
      </c>
      <c r="GIE88" s="318">
        <v>4963</v>
      </c>
      <c r="GIF88" s="318">
        <v>4964</v>
      </c>
      <c r="GIG88" s="318">
        <v>4965</v>
      </c>
      <c r="GIH88" s="318">
        <v>4966</v>
      </c>
      <c r="GII88" s="318">
        <v>4967</v>
      </c>
      <c r="GIJ88" s="318">
        <v>4968</v>
      </c>
      <c r="GIK88" s="318">
        <v>4969</v>
      </c>
      <c r="GIL88" s="318">
        <v>4970</v>
      </c>
      <c r="GIM88" s="318">
        <v>4971</v>
      </c>
      <c r="GIN88" s="318">
        <v>4972</v>
      </c>
      <c r="GIO88" s="318">
        <v>4973</v>
      </c>
      <c r="GIP88" s="318">
        <v>4974</v>
      </c>
      <c r="GIQ88" s="318">
        <v>4975</v>
      </c>
      <c r="GIR88" s="318">
        <v>4976</v>
      </c>
      <c r="GIS88" s="318">
        <v>4977</v>
      </c>
      <c r="GIT88" s="318">
        <v>4978</v>
      </c>
      <c r="GIU88" s="318">
        <v>4979</v>
      </c>
      <c r="GIV88" s="318">
        <v>4980</v>
      </c>
      <c r="GIW88" s="318">
        <v>4981</v>
      </c>
      <c r="GIX88" s="318">
        <v>4982</v>
      </c>
      <c r="GIY88" s="318">
        <v>4983</v>
      </c>
      <c r="GIZ88" s="318">
        <v>4984</v>
      </c>
      <c r="GJA88" s="318">
        <v>4985</v>
      </c>
      <c r="GJB88" s="318">
        <v>4986</v>
      </c>
      <c r="GJC88" s="318">
        <v>4987</v>
      </c>
      <c r="GJD88" s="318">
        <v>4988</v>
      </c>
      <c r="GJE88" s="318">
        <v>4989</v>
      </c>
      <c r="GJF88" s="318">
        <v>4990</v>
      </c>
      <c r="GJG88" s="318">
        <v>4991</v>
      </c>
      <c r="GJH88" s="318">
        <v>4992</v>
      </c>
      <c r="GJI88" s="318">
        <v>4993</v>
      </c>
      <c r="GJJ88" s="318">
        <v>4994</v>
      </c>
      <c r="GJK88" s="318">
        <v>4995</v>
      </c>
      <c r="GJL88" s="318">
        <v>4996</v>
      </c>
      <c r="GJM88" s="318">
        <v>4997</v>
      </c>
      <c r="GJN88" s="318">
        <v>4998</v>
      </c>
      <c r="GJO88" s="318">
        <v>4999</v>
      </c>
      <c r="GJP88" s="318">
        <v>5000</v>
      </c>
      <c r="GJQ88" s="318">
        <v>5001</v>
      </c>
      <c r="GJR88" s="318">
        <v>5002</v>
      </c>
      <c r="GJS88" s="318">
        <v>5003</v>
      </c>
      <c r="GJT88" s="318">
        <v>5004</v>
      </c>
      <c r="GJU88" s="318">
        <v>5005</v>
      </c>
      <c r="GJV88" s="318">
        <v>5006</v>
      </c>
      <c r="GJW88" s="318">
        <v>5007</v>
      </c>
      <c r="GJX88" s="318">
        <v>5008</v>
      </c>
      <c r="GJY88" s="318">
        <v>5009</v>
      </c>
      <c r="GJZ88" s="318">
        <v>5010</v>
      </c>
      <c r="GKA88" s="318">
        <v>5011</v>
      </c>
      <c r="GKB88" s="318">
        <v>5012</v>
      </c>
      <c r="GKC88" s="318">
        <v>5013</v>
      </c>
      <c r="GKD88" s="318">
        <v>5014</v>
      </c>
      <c r="GKE88" s="318">
        <v>5015</v>
      </c>
      <c r="GKF88" s="318">
        <v>5016</v>
      </c>
      <c r="GKG88" s="318">
        <v>5017</v>
      </c>
      <c r="GKH88" s="318">
        <v>5018</v>
      </c>
      <c r="GKI88" s="318">
        <v>5019</v>
      </c>
      <c r="GKJ88" s="318">
        <v>5020</v>
      </c>
      <c r="GKK88" s="318">
        <v>5021</v>
      </c>
      <c r="GKL88" s="318">
        <v>5022</v>
      </c>
      <c r="GKM88" s="318">
        <v>5023</v>
      </c>
      <c r="GKN88" s="318">
        <v>5024</v>
      </c>
      <c r="GKO88" s="318">
        <v>5025</v>
      </c>
      <c r="GKP88" s="318">
        <v>5026</v>
      </c>
      <c r="GKQ88" s="318">
        <v>5027</v>
      </c>
      <c r="GKR88" s="318">
        <v>5028</v>
      </c>
      <c r="GKS88" s="318">
        <v>5029</v>
      </c>
      <c r="GKT88" s="318">
        <v>5030</v>
      </c>
      <c r="GKU88" s="318">
        <v>5031</v>
      </c>
      <c r="GKV88" s="318">
        <v>5032</v>
      </c>
      <c r="GKW88" s="318">
        <v>5033</v>
      </c>
      <c r="GKX88" s="318">
        <v>5034</v>
      </c>
      <c r="GKY88" s="318">
        <v>5035</v>
      </c>
      <c r="GKZ88" s="318">
        <v>5036</v>
      </c>
      <c r="GLA88" s="318">
        <v>5037</v>
      </c>
      <c r="GLB88" s="318">
        <v>5038</v>
      </c>
      <c r="GLC88" s="318">
        <v>5039</v>
      </c>
      <c r="GLD88" s="318">
        <v>5040</v>
      </c>
      <c r="GLE88" s="318">
        <v>5041</v>
      </c>
      <c r="GLF88" s="318">
        <v>5042</v>
      </c>
      <c r="GLG88" s="318">
        <v>5043</v>
      </c>
      <c r="GLH88" s="318">
        <v>5044</v>
      </c>
      <c r="GLI88" s="318">
        <v>5045</v>
      </c>
      <c r="GLJ88" s="318">
        <v>5046</v>
      </c>
      <c r="GLK88" s="318">
        <v>5047</v>
      </c>
      <c r="GLL88" s="318">
        <v>5048</v>
      </c>
      <c r="GLM88" s="318">
        <v>5049</v>
      </c>
      <c r="GLN88" s="318">
        <v>5050</v>
      </c>
      <c r="GLO88" s="318">
        <v>5051</v>
      </c>
      <c r="GLP88" s="318">
        <v>5052</v>
      </c>
      <c r="GLQ88" s="318">
        <v>5053</v>
      </c>
      <c r="GLR88" s="318">
        <v>5054</v>
      </c>
      <c r="GLS88" s="318">
        <v>5055</v>
      </c>
      <c r="GLT88" s="318">
        <v>5056</v>
      </c>
      <c r="GLU88" s="318">
        <v>5057</v>
      </c>
      <c r="GLV88" s="318">
        <v>5058</v>
      </c>
      <c r="GLW88" s="318">
        <v>5059</v>
      </c>
      <c r="GLX88" s="318">
        <v>5060</v>
      </c>
      <c r="GLY88" s="318">
        <v>5061</v>
      </c>
      <c r="GLZ88" s="318">
        <v>5062</v>
      </c>
      <c r="GMA88" s="318">
        <v>5063</v>
      </c>
      <c r="GMB88" s="318">
        <v>5064</v>
      </c>
      <c r="GMC88" s="318">
        <v>5065</v>
      </c>
      <c r="GMD88" s="318">
        <v>5066</v>
      </c>
      <c r="GME88" s="318">
        <v>5067</v>
      </c>
      <c r="GMF88" s="318">
        <v>5068</v>
      </c>
      <c r="GMG88" s="318">
        <v>5069</v>
      </c>
      <c r="GMH88" s="318">
        <v>5070</v>
      </c>
      <c r="GMI88" s="318">
        <v>5071</v>
      </c>
      <c r="GMJ88" s="318">
        <v>5072</v>
      </c>
      <c r="GMK88" s="318">
        <v>5073</v>
      </c>
      <c r="GML88" s="318">
        <v>5074</v>
      </c>
      <c r="GMM88" s="318">
        <v>5075</v>
      </c>
      <c r="GMN88" s="318">
        <v>5076</v>
      </c>
      <c r="GMO88" s="318">
        <v>5077</v>
      </c>
      <c r="GMP88" s="318">
        <v>5078</v>
      </c>
      <c r="GMQ88" s="318">
        <v>5079</v>
      </c>
      <c r="GMR88" s="318">
        <v>5080</v>
      </c>
      <c r="GMS88" s="318">
        <v>5081</v>
      </c>
      <c r="GMT88" s="318">
        <v>5082</v>
      </c>
      <c r="GMU88" s="318">
        <v>5083</v>
      </c>
      <c r="GMV88" s="318">
        <v>5084</v>
      </c>
      <c r="GMW88" s="318">
        <v>5085</v>
      </c>
      <c r="GMX88" s="318">
        <v>5086</v>
      </c>
      <c r="GMY88" s="318">
        <v>5087</v>
      </c>
      <c r="GMZ88" s="318">
        <v>5088</v>
      </c>
      <c r="GNA88" s="318">
        <v>5089</v>
      </c>
      <c r="GNB88" s="318">
        <v>5090</v>
      </c>
      <c r="GNC88" s="318">
        <v>5091</v>
      </c>
      <c r="GND88" s="318">
        <v>5092</v>
      </c>
      <c r="GNE88" s="318">
        <v>5093</v>
      </c>
      <c r="GNF88" s="318">
        <v>5094</v>
      </c>
      <c r="GNG88" s="318">
        <v>5095</v>
      </c>
      <c r="GNH88" s="318">
        <v>5096</v>
      </c>
      <c r="GNI88" s="318">
        <v>5097</v>
      </c>
      <c r="GNJ88" s="318">
        <v>5098</v>
      </c>
      <c r="GNK88" s="318">
        <v>5099</v>
      </c>
      <c r="GNL88" s="318">
        <v>5100</v>
      </c>
      <c r="GNM88" s="318">
        <v>5101</v>
      </c>
      <c r="GNN88" s="318">
        <v>5102</v>
      </c>
      <c r="GNO88" s="318">
        <v>5103</v>
      </c>
      <c r="GNP88" s="318">
        <v>5104</v>
      </c>
      <c r="GNQ88" s="318">
        <v>5105</v>
      </c>
      <c r="GNR88" s="318">
        <v>5106</v>
      </c>
      <c r="GNS88" s="318">
        <v>5107</v>
      </c>
      <c r="GNT88" s="318">
        <v>5108</v>
      </c>
      <c r="GNU88" s="318">
        <v>5109</v>
      </c>
      <c r="GNV88" s="318">
        <v>5110</v>
      </c>
      <c r="GNW88" s="318">
        <v>5111</v>
      </c>
      <c r="GNX88" s="318">
        <v>5112</v>
      </c>
      <c r="GNY88" s="318">
        <v>5113</v>
      </c>
      <c r="GNZ88" s="318">
        <v>5114</v>
      </c>
      <c r="GOA88" s="318">
        <v>5115</v>
      </c>
      <c r="GOB88" s="318">
        <v>5116</v>
      </c>
      <c r="GOC88" s="318">
        <v>5117</v>
      </c>
      <c r="GOD88" s="318">
        <v>5118</v>
      </c>
      <c r="GOE88" s="318">
        <v>5119</v>
      </c>
      <c r="GOF88" s="318">
        <v>5120</v>
      </c>
      <c r="GOG88" s="318">
        <v>5121</v>
      </c>
      <c r="GOH88" s="318">
        <v>5122</v>
      </c>
      <c r="GOI88" s="318">
        <v>5123</v>
      </c>
      <c r="GOJ88" s="318">
        <v>5124</v>
      </c>
      <c r="GOK88" s="318">
        <v>5125</v>
      </c>
      <c r="GOL88" s="318">
        <v>5126</v>
      </c>
      <c r="GOM88" s="318">
        <v>5127</v>
      </c>
      <c r="GON88" s="318">
        <v>5128</v>
      </c>
      <c r="GOO88" s="318">
        <v>5129</v>
      </c>
      <c r="GOP88" s="318">
        <v>5130</v>
      </c>
      <c r="GOQ88" s="318">
        <v>5131</v>
      </c>
      <c r="GOR88" s="318">
        <v>5132</v>
      </c>
      <c r="GOS88" s="318">
        <v>5133</v>
      </c>
      <c r="GOT88" s="318">
        <v>5134</v>
      </c>
      <c r="GOU88" s="318">
        <v>5135</v>
      </c>
      <c r="GOV88" s="318">
        <v>5136</v>
      </c>
      <c r="GOW88" s="318">
        <v>5137</v>
      </c>
      <c r="GOX88" s="318">
        <v>5138</v>
      </c>
      <c r="GOY88" s="318">
        <v>5139</v>
      </c>
      <c r="GOZ88" s="318">
        <v>5140</v>
      </c>
      <c r="GPA88" s="318">
        <v>5141</v>
      </c>
      <c r="GPB88" s="318">
        <v>5142</v>
      </c>
      <c r="GPC88" s="318">
        <v>5143</v>
      </c>
      <c r="GPD88" s="318">
        <v>5144</v>
      </c>
      <c r="GPE88" s="318">
        <v>5145</v>
      </c>
      <c r="GPF88" s="318">
        <v>5146</v>
      </c>
      <c r="GPG88" s="318">
        <v>5147</v>
      </c>
      <c r="GPH88" s="318">
        <v>5148</v>
      </c>
      <c r="GPI88" s="318">
        <v>5149</v>
      </c>
      <c r="GPJ88" s="318">
        <v>5150</v>
      </c>
      <c r="GPK88" s="318">
        <v>5151</v>
      </c>
      <c r="GPL88" s="318">
        <v>5152</v>
      </c>
      <c r="GPM88" s="318">
        <v>5153</v>
      </c>
      <c r="GPN88" s="318">
        <v>5154</v>
      </c>
      <c r="GPO88" s="318">
        <v>5155</v>
      </c>
      <c r="GPP88" s="318">
        <v>5156</v>
      </c>
      <c r="GPQ88" s="318">
        <v>5157</v>
      </c>
      <c r="GPR88" s="318">
        <v>5158</v>
      </c>
      <c r="GPS88" s="318">
        <v>5159</v>
      </c>
      <c r="GPT88" s="318">
        <v>5160</v>
      </c>
      <c r="GPU88" s="318">
        <v>5161</v>
      </c>
      <c r="GPV88" s="318">
        <v>5162</v>
      </c>
      <c r="GPW88" s="318">
        <v>5163</v>
      </c>
      <c r="GPX88" s="318">
        <v>5164</v>
      </c>
      <c r="GPY88" s="318">
        <v>5165</v>
      </c>
      <c r="GPZ88" s="318">
        <v>5166</v>
      </c>
      <c r="GQA88" s="318">
        <v>5167</v>
      </c>
      <c r="GQB88" s="318">
        <v>5168</v>
      </c>
      <c r="GQC88" s="318">
        <v>5169</v>
      </c>
      <c r="GQD88" s="318">
        <v>5170</v>
      </c>
      <c r="GQE88" s="318">
        <v>5171</v>
      </c>
      <c r="GQF88" s="318">
        <v>5172</v>
      </c>
      <c r="GQG88" s="318">
        <v>5173</v>
      </c>
      <c r="GQH88" s="318">
        <v>5174</v>
      </c>
      <c r="GQI88" s="318">
        <v>5175</v>
      </c>
      <c r="GQJ88" s="318">
        <v>5176</v>
      </c>
      <c r="GQK88" s="318">
        <v>5177</v>
      </c>
      <c r="GQL88" s="318">
        <v>5178</v>
      </c>
      <c r="GQM88" s="318">
        <v>5179</v>
      </c>
      <c r="GQN88" s="318">
        <v>5180</v>
      </c>
      <c r="GQO88" s="318">
        <v>5181</v>
      </c>
      <c r="GQP88" s="318">
        <v>5182</v>
      </c>
      <c r="GQQ88" s="318">
        <v>5183</v>
      </c>
      <c r="GQR88" s="318">
        <v>5184</v>
      </c>
      <c r="GQS88" s="318">
        <v>5185</v>
      </c>
      <c r="GQT88" s="318">
        <v>5186</v>
      </c>
      <c r="GQU88" s="318">
        <v>5187</v>
      </c>
      <c r="GQV88" s="318">
        <v>5188</v>
      </c>
      <c r="GQW88" s="318">
        <v>5189</v>
      </c>
      <c r="GQX88" s="318">
        <v>5190</v>
      </c>
      <c r="GQY88" s="318">
        <v>5191</v>
      </c>
      <c r="GQZ88" s="318">
        <v>5192</v>
      </c>
      <c r="GRA88" s="318">
        <v>5193</v>
      </c>
      <c r="GRB88" s="318">
        <v>5194</v>
      </c>
      <c r="GRC88" s="318">
        <v>5195</v>
      </c>
      <c r="GRD88" s="318">
        <v>5196</v>
      </c>
      <c r="GRE88" s="318">
        <v>5197</v>
      </c>
      <c r="GRF88" s="318">
        <v>5198</v>
      </c>
      <c r="GRG88" s="318">
        <v>5199</v>
      </c>
      <c r="GRH88" s="318">
        <v>5200</v>
      </c>
      <c r="GRI88" s="318">
        <v>5201</v>
      </c>
      <c r="GRJ88" s="318">
        <v>5202</v>
      </c>
      <c r="GRK88" s="318">
        <v>5203</v>
      </c>
      <c r="GRL88" s="318">
        <v>5204</v>
      </c>
      <c r="GRM88" s="318">
        <v>5205</v>
      </c>
      <c r="GRN88" s="318">
        <v>5206</v>
      </c>
      <c r="GRO88" s="318">
        <v>5207</v>
      </c>
      <c r="GRP88" s="318">
        <v>5208</v>
      </c>
      <c r="GRQ88" s="318">
        <v>5209</v>
      </c>
      <c r="GRR88" s="318">
        <v>5210</v>
      </c>
      <c r="GRS88" s="318">
        <v>5211</v>
      </c>
      <c r="GRT88" s="318">
        <v>5212</v>
      </c>
      <c r="GRU88" s="318">
        <v>5213</v>
      </c>
      <c r="GRV88" s="318">
        <v>5214</v>
      </c>
      <c r="GRW88" s="318">
        <v>5215</v>
      </c>
      <c r="GRX88" s="318">
        <v>5216</v>
      </c>
      <c r="GRY88" s="318">
        <v>5217</v>
      </c>
      <c r="GRZ88" s="318">
        <v>5218</v>
      </c>
      <c r="GSA88" s="318">
        <v>5219</v>
      </c>
      <c r="GSB88" s="318">
        <v>5220</v>
      </c>
      <c r="GSC88" s="318">
        <v>5221</v>
      </c>
      <c r="GSD88" s="318">
        <v>5222</v>
      </c>
      <c r="GSE88" s="318">
        <v>5223</v>
      </c>
      <c r="GSF88" s="318">
        <v>5224</v>
      </c>
      <c r="GSG88" s="318">
        <v>5225</v>
      </c>
      <c r="GSH88" s="318">
        <v>5226</v>
      </c>
      <c r="GSI88" s="318">
        <v>5227</v>
      </c>
      <c r="GSJ88" s="318">
        <v>5228</v>
      </c>
      <c r="GSK88" s="318">
        <v>5229</v>
      </c>
      <c r="GSL88" s="318">
        <v>5230</v>
      </c>
      <c r="GSM88" s="318">
        <v>5231</v>
      </c>
      <c r="GSN88" s="318">
        <v>5232</v>
      </c>
      <c r="GSO88" s="318">
        <v>5233</v>
      </c>
      <c r="GSP88" s="318">
        <v>5234</v>
      </c>
      <c r="GSQ88" s="318">
        <v>5235</v>
      </c>
      <c r="GSR88" s="318">
        <v>5236</v>
      </c>
      <c r="GSS88" s="318">
        <v>5237</v>
      </c>
      <c r="GST88" s="318">
        <v>5238</v>
      </c>
      <c r="GSU88" s="318">
        <v>5239</v>
      </c>
      <c r="GSV88" s="318">
        <v>5240</v>
      </c>
      <c r="GSW88" s="318">
        <v>5241</v>
      </c>
      <c r="GSX88" s="318">
        <v>5242</v>
      </c>
      <c r="GSY88" s="318">
        <v>5243</v>
      </c>
      <c r="GSZ88" s="318">
        <v>5244</v>
      </c>
      <c r="GTA88" s="318">
        <v>5245</v>
      </c>
      <c r="GTB88" s="318">
        <v>5246</v>
      </c>
      <c r="GTC88" s="318">
        <v>5247</v>
      </c>
      <c r="GTD88" s="318">
        <v>5248</v>
      </c>
      <c r="GTE88" s="318">
        <v>5249</v>
      </c>
      <c r="GTF88" s="318">
        <v>5250</v>
      </c>
      <c r="GTG88" s="318">
        <v>5251</v>
      </c>
      <c r="GTH88" s="318">
        <v>5252</v>
      </c>
      <c r="GTI88" s="318">
        <v>5253</v>
      </c>
      <c r="GTJ88" s="318">
        <v>5254</v>
      </c>
      <c r="GTK88" s="318">
        <v>5255</v>
      </c>
      <c r="GTL88" s="318">
        <v>5256</v>
      </c>
      <c r="GTM88" s="318">
        <v>5257</v>
      </c>
      <c r="GTN88" s="318">
        <v>5258</v>
      </c>
      <c r="GTO88" s="318">
        <v>5259</v>
      </c>
      <c r="GTP88" s="318">
        <v>5260</v>
      </c>
      <c r="GTQ88" s="318">
        <v>5261</v>
      </c>
      <c r="GTR88" s="318">
        <v>5262</v>
      </c>
      <c r="GTS88" s="318">
        <v>5263</v>
      </c>
      <c r="GTT88" s="318">
        <v>5264</v>
      </c>
      <c r="GTU88" s="318">
        <v>5265</v>
      </c>
      <c r="GTV88" s="318">
        <v>5266</v>
      </c>
      <c r="GTW88" s="318">
        <v>5267</v>
      </c>
      <c r="GTX88" s="318">
        <v>5268</v>
      </c>
      <c r="GTY88" s="318">
        <v>5269</v>
      </c>
      <c r="GTZ88" s="318">
        <v>5270</v>
      </c>
      <c r="GUA88" s="318">
        <v>5271</v>
      </c>
      <c r="GUB88" s="318">
        <v>5272</v>
      </c>
      <c r="GUC88" s="318">
        <v>5273</v>
      </c>
      <c r="GUD88" s="318">
        <v>5274</v>
      </c>
      <c r="GUE88" s="318">
        <v>5275</v>
      </c>
      <c r="GUF88" s="318">
        <v>5276</v>
      </c>
      <c r="GUG88" s="318">
        <v>5277</v>
      </c>
      <c r="GUH88" s="318">
        <v>5278</v>
      </c>
      <c r="GUI88" s="318">
        <v>5279</v>
      </c>
      <c r="GUJ88" s="318">
        <v>5280</v>
      </c>
      <c r="GUK88" s="318">
        <v>5281</v>
      </c>
      <c r="GUL88" s="318">
        <v>5282</v>
      </c>
      <c r="GUM88" s="318">
        <v>5283</v>
      </c>
      <c r="GUN88" s="318">
        <v>5284</v>
      </c>
      <c r="GUO88" s="318">
        <v>5285</v>
      </c>
      <c r="GUP88" s="318">
        <v>5286</v>
      </c>
      <c r="GUQ88" s="318">
        <v>5287</v>
      </c>
      <c r="GUR88" s="318">
        <v>5288</v>
      </c>
      <c r="GUS88" s="318">
        <v>5289</v>
      </c>
      <c r="GUT88" s="318">
        <v>5290</v>
      </c>
      <c r="GUU88" s="318">
        <v>5291</v>
      </c>
      <c r="GUV88" s="318">
        <v>5292</v>
      </c>
      <c r="GUW88" s="318">
        <v>5293</v>
      </c>
      <c r="GUX88" s="318">
        <v>5294</v>
      </c>
      <c r="GUY88" s="318">
        <v>5295</v>
      </c>
      <c r="GUZ88" s="318">
        <v>5296</v>
      </c>
      <c r="GVA88" s="318">
        <v>5297</v>
      </c>
      <c r="GVB88" s="318">
        <v>5298</v>
      </c>
      <c r="GVC88" s="318">
        <v>5299</v>
      </c>
      <c r="GVD88" s="318">
        <v>5300</v>
      </c>
      <c r="GVE88" s="318">
        <v>5301</v>
      </c>
      <c r="GVF88" s="318">
        <v>5302</v>
      </c>
      <c r="GVG88" s="318">
        <v>5303</v>
      </c>
      <c r="GVH88" s="318">
        <v>5304</v>
      </c>
      <c r="GVI88" s="318">
        <v>5305</v>
      </c>
      <c r="GVJ88" s="318">
        <v>5306</v>
      </c>
      <c r="GVK88" s="318">
        <v>5307</v>
      </c>
      <c r="GVL88" s="318">
        <v>5308</v>
      </c>
      <c r="GVM88" s="318">
        <v>5309</v>
      </c>
      <c r="GVN88" s="318">
        <v>5310</v>
      </c>
      <c r="GVO88" s="318">
        <v>5311</v>
      </c>
      <c r="GVP88" s="318">
        <v>5312</v>
      </c>
      <c r="GVQ88" s="318">
        <v>5313</v>
      </c>
      <c r="GVR88" s="318">
        <v>5314</v>
      </c>
      <c r="GVS88" s="318">
        <v>5315</v>
      </c>
      <c r="GVT88" s="318">
        <v>5316</v>
      </c>
      <c r="GVU88" s="318">
        <v>5317</v>
      </c>
      <c r="GVV88" s="318">
        <v>5318</v>
      </c>
      <c r="GVW88" s="318">
        <v>5319</v>
      </c>
      <c r="GVX88" s="318">
        <v>5320</v>
      </c>
      <c r="GVY88" s="318">
        <v>5321</v>
      </c>
      <c r="GVZ88" s="318">
        <v>5322</v>
      </c>
      <c r="GWA88" s="318">
        <v>5323</v>
      </c>
      <c r="GWB88" s="318">
        <v>5324</v>
      </c>
      <c r="GWC88" s="318">
        <v>5325</v>
      </c>
      <c r="GWD88" s="318">
        <v>5326</v>
      </c>
      <c r="GWE88" s="318">
        <v>5327</v>
      </c>
      <c r="GWF88" s="318">
        <v>5328</v>
      </c>
      <c r="GWG88" s="318">
        <v>5329</v>
      </c>
      <c r="GWH88" s="318">
        <v>5330</v>
      </c>
      <c r="GWI88" s="318">
        <v>5331</v>
      </c>
      <c r="GWJ88" s="318">
        <v>5332</v>
      </c>
      <c r="GWK88" s="318">
        <v>5333</v>
      </c>
      <c r="GWL88" s="318">
        <v>5334</v>
      </c>
      <c r="GWM88" s="318">
        <v>5335</v>
      </c>
      <c r="GWN88" s="318">
        <v>5336</v>
      </c>
      <c r="GWO88" s="318">
        <v>5337</v>
      </c>
      <c r="GWP88" s="318">
        <v>5338</v>
      </c>
      <c r="GWQ88" s="318">
        <v>5339</v>
      </c>
      <c r="GWR88" s="318">
        <v>5340</v>
      </c>
      <c r="GWS88" s="318">
        <v>5341</v>
      </c>
      <c r="GWT88" s="318">
        <v>5342</v>
      </c>
      <c r="GWU88" s="318">
        <v>5343</v>
      </c>
      <c r="GWV88" s="318">
        <v>5344</v>
      </c>
      <c r="GWW88" s="318">
        <v>5345</v>
      </c>
      <c r="GWX88" s="318">
        <v>5346</v>
      </c>
      <c r="GWY88" s="318">
        <v>5347</v>
      </c>
      <c r="GWZ88" s="318">
        <v>5348</v>
      </c>
      <c r="GXA88" s="318">
        <v>5349</v>
      </c>
      <c r="GXB88" s="318">
        <v>5350</v>
      </c>
      <c r="GXC88" s="318">
        <v>5351</v>
      </c>
      <c r="GXD88" s="318">
        <v>5352</v>
      </c>
      <c r="GXE88" s="318">
        <v>5353</v>
      </c>
      <c r="GXF88" s="318">
        <v>5354</v>
      </c>
      <c r="GXG88" s="318">
        <v>5355</v>
      </c>
      <c r="GXH88" s="318">
        <v>5356</v>
      </c>
      <c r="GXI88" s="318">
        <v>5357</v>
      </c>
      <c r="GXJ88" s="318">
        <v>5358</v>
      </c>
      <c r="GXK88" s="318">
        <v>5359</v>
      </c>
      <c r="GXL88" s="318">
        <v>5360</v>
      </c>
      <c r="GXM88" s="318">
        <v>5361</v>
      </c>
      <c r="GXN88" s="318">
        <v>5362</v>
      </c>
      <c r="GXO88" s="318">
        <v>5363</v>
      </c>
      <c r="GXP88" s="318">
        <v>5364</v>
      </c>
      <c r="GXQ88" s="318">
        <v>5365</v>
      </c>
      <c r="GXR88" s="318">
        <v>5366</v>
      </c>
      <c r="GXS88" s="318">
        <v>5367</v>
      </c>
      <c r="GXT88" s="318">
        <v>5368</v>
      </c>
      <c r="GXU88" s="318">
        <v>5369</v>
      </c>
      <c r="GXV88" s="318">
        <v>5370</v>
      </c>
      <c r="GXW88" s="318">
        <v>5371</v>
      </c>
      <c r="GXX88" s="318">
        <v>5372</v>
      </c>
      <c r="GXY88" s="318">
        <v>5373</v>
      </c>
      <c r="GXZ88" s="318">
        <v>5374</v>
      </c>
      <c r="GYA88" s="318">
        <v>5375</v>
      </c>
      <c r="GYB88" s="318">
        <v>5376</v>
      </c>
      <c r="GYC88" s="318">
        <v>5377</v>
      </c>
      <c r="GYD88" s="318">
        <v>5378</v>
      </c>
      <c r="GYE88" s="318">
        <v>5379</v>
      </c>
      <c r="GYF88" s="318">
        <v>5380</v>
      </c>
      <c r="GYG88" s="318">
        <v>5381</v>
      </c>
      <c r="GYH88" s="318">
        <v>5382</v>
      </c>
      <c r="GYI88" s="318">
        <v>5383</v>
      </c>
      <c r="GYJ88" s="318">
        <v>5384</v>
      </c>
      <c r="GYK88" s="318">
        <v>5385</v>
      </c>
      <c r="GYL88" s="318">
        <v>5386</v>
      </c>
      <c r="GYM88" s="318">
        <v>5387</v>
      </c>
      <c r="GYN88" s="318">
        <v>5388</v>
      </c>
      <c r="GYO88" s="318">
        <v>5389</v>
      </c>
      <c r="GYP88" s="318">
        <v>5390</v>
      </c>
      <c r="GYQ88" s="318">
        <v>5391</v>
      </c>
      <c r="GYR88" s="318">
        <v>5392</v>
      </c>
      <c r="GYS88" s="318">
        <v>5393</v>
      </c>
      <c r="GYT88" s="318">
        <v>5394</v>
      </c>
      <c r="GYU88" s="318">
        <v>5395</v>
      </c>
      <c r="GYV88" s="318">
        <v>5396</v>
      </c>
      <c r="GYW88" s="318">
        <v>5397</v>
      </c>
      <c r="GYX88" s="318">
        <v>5398</v>
      </c>
      <c r="GYY88" s="318">
        <v>5399</v>
      </c>
      <c r="GYZ88" s="318">
        <v>5400</v>
      </c>
      <c r="GZA88" s="318">
        <v>5401</v>
      </c>
      <c r="GZB88" s="318">
        <v>5402</v>
      </c>
      <c r="GZC88" s="318">
        <v>5403</v>
      </c>
      <c r="GZD88" s="318">
        <v>5404</v>
      </c>
      <c r="GZE88" s="318">
        <v>5405</v>
      </c>
      <c r="GZF88" s="318">
        <v>5406</v>
      </c>
      <c r="GZG88" s="318">
        <v>5407</v>
      </c>
      <c r="GZH88" s="318">
        <v>5408</v>
      </c>
      <c r="GZI88" s="318">
        <v>5409</v>
      </c>
      <c r="GZJ88" s="318">
        <v>5410</v>
      </c>
      <c r="GZK88" s="318">
        <v>5411</v>
      </c>
      <c r="GZL88" s="318">
        <v>5412</v>
      </c>
      <c r="GZM88" s="318">
        <v>5413</v>
      </c>
      <c r="GZN88" s="318">
        <v>5414</v>
      </c>
      <c r="GZO88" s="318">
        <v>5415</v>
      </c>
      <c r="GZP88" s="318">
        <v>5416</v>
      </c>
      <c r="GZQ88" s="318">
        <v>5417</v>
      </c>
      <c r="GZR88" s="318">
        <v>5418</v>
      </c>
      <c r="GZS88" s="318">
        <v>5419</v>
      </c>
      <c r="GZT88" s="318">
        <v>5420</v>
      </c>
      <c r="GZU88" s="318">
        <v>5421</v>
      </c>
      <c r="GZV88" s="318">
        <v>5422</v>
      </c>
      <c r="GZW88" s="318">
        <v>5423</v>
      </c>
      <c r="GZX88" s="318">
        <v>5424</v>
      </c>
      <c r="GZY88" s="318">
        <v>5425</v>
      </c>
      <c r="GZZ88" s="318">
        <v>5426</v>
      </c>
      <c r="HAA88" s="318">
        <v>5427</v>
      </c>
      <c r="HAB88" s="318">
        <v>5428</v>
      </c>
      <c r="HAC88" s="318">
        <v>5429</v>
      </c>
      <c r="HAD88" s="318">
        <v>5430</v>
      </c>
      <c r="HAE88" s="318">
        <v>5431</v>
      </c>
      <c r="HAF88" s="318">
        <v>5432</v>
      </c>
      <c r="HAG88" s="318">
        <v>5433</v>
      </c>
      <c r="HAH88" s="318">
        <v>5434</v>
      </c>
      <c r="HAI88" s="318">
        <v>5435</v>
      </c>
      <c r="HAJ88" s="318">
        <v>5436</v>
      </c>
      <c r="HAK88" s="318">
        <v>5437</v>
      </c>
      <c r="HAL88" s="318">
        <v>5438</v>
      </c>
      <c r="HAM88" s="318">
        <v>5439</v>
      </c>
      <c r="HAN88" s="318">
        <v>5440</v>
      </c>
      <c r="HAO88" s="318">
        <v>5441</v>
      </c>
      <c r="HAP88" s="318">
        <v>5442</v>
      </c>
      <c r="HAQ88" s="318">
        <v>5443</v>
      </c>
      <c r="HAR88" s="318">
        <v>5444</v>
      </c>
      <c r="HAS88" s="318">
        <v>5445</v>
      </c>
      <c r="HAT88" s="318">
        <v>5446</v>
      </c>
      <c r="HAU88" s="318">
        <v>5447</v>
      </c>
      <c r="HAV88" s="318">
        <v>5448</v>
      </c>
      <c r="HAW88" s="318">
        <v>5449</v>
      </c>
      <c r="HAX88" s="318">
        <v>5450</v>
      </c>
      <c r="HAY88" s="318">
        <v>5451</v>
      </c>
      <c r="HAZ88" s="318">
        <v>5452</v>
      </c>
      <c r="HBA88" s="318">
        <v>5453</v>
      </c>
      <c r="HBB88" s="318">
        <v>5454</v>
      </c>
      <c r="HBC88" s="318">
        <v>5455</v>
      </c>
      <c r="HBD88" s="318">
        <v>5456</v>
      </c>
      <c r="HBE88" s="318">
        <v>5457</v>
      </c>
      <c r="HBF88" s="318">
        <v>5458</v>
      </c>
      <c r="HBG88" s="318">
        <v>5459</v>
      </c>
      <c r="HBH88" s="318">
        <v>5460</v>
      </c>
      <c r="HBI88" s="318">
        <v>5461</v>
      </c>
      <c r="HBJ88" s="318">
        <v>5462</v>
      </c>
      <c r="HBK88" s="318">
        <v>5463</v>
      </c>
      <c r="HBL88" s="318">
        <v>5464</v>
      </c>
      <c r="HBM88" s="318">
        <v>5465</v>
      </c>
      <c r="HBN88" s="318">
        <v>5466</v>
      </c>
      <c r="HBO88" s="318">
        <v>5467</v>
      </c>
      <c r="HBP88" s="318">
        <v>5468</v>
      </c>
      <c r="HBQ88" s="318">
        <v>5469</v>
      </c>
      <c r="HBR88" s="318">
        <v>5470</v>
      </c>
      <c r="HBS88" s="318">
        <v>5471</v>
      </c>
      <c r="HBT88" s="318">
        <v>5472</v>
      </c>
      <c r="HBU88" s="318">
        <v>5473</v>
      </c>
      <c r="HBV88" s="318">
        <v>5474</v>
      </c>
      <c r="HBW88" s="318">
        <v>5475</v>
      </c>
      <c r="HBX88" s="318">
        <v>5476</v>
      </c>
      <c r="HBY88" s="318">
        <v>5477</v>
      </c>
      <c r="HBZ88" s="318">
        <v>5478</v>
      </c>
      <c r="HCA88" s="318">
        <v>5479</v>
      </c>
      <c r="HCB88" s="318">
        <v>5480</v>
      </c>
      <c r="HCC88" s="318">
        <v>5481</v>
      </c>
      <c r="HCD88" s="318">
        <v>5482</v>
      </c>
      <c r="HCE88" s="318">
        <v>5483</v>
      </c>
      <c r="HCF88" s="318">
        <v>5484</v>
      </c>
      <c r="HCG88" s="318">
        <v>5485</v>
      </c>
      <c r="HCH88" s="318">
        <v>5486</v>
      </c>
      <c r="HCI88" s="318">
        <v>5487</v>
      </c>
      <c r="HCJ88" s="318">
        <v>5488</v>
      </c>
      <c r="HCK88" s="318">
        <v>5489</v>
      </c>
      <c r="HCL88" s="318">
        <v>5490</v>
      </c>
      <c r="HCM88" s="318">
        <v>5491</v>
      </c>
      <c r="HCN88" s="318">
        <v>5492</v>
      </c>
      <c r="HCO88" s="318">
        <v>5493</v>
      </c>
      <c r="HCP88" s="318">
        <v>5494</v>
      </c>
      <c r="HCQ88" s="318">
        <v>5495</v>
      </c>
      <c r="HCR88" s="318">
        <v>5496</v>
      </c>
      <c r="HCS88" s="318">
        <v>5497</v>
      </c>
      <c r="HCT88" s="318">
        <v>5498</v>
      </c>
      <c r="HCU88" s="318">
        <v>5499</v>
      </c>
      <c r="HCV88" s="318">
        <v>5500</v>
      </c>
      <c r="HCW88" s="318">
        <v>5501</v>
      </c>
      <c r="HCX88" s="318">
        <v>5502</v>
      </c>
      <c r="HCY88" s="318">
        <v>5503</v>
      </c>
      <c r="HCZ88" s="318">
        <v>5504</v>
      </c>
      <c r="HDA88" s="318">
        <v>5505</v>
      </c>
      <c r="HDB88" s="318">
        <v>5506</v>
      </c>
      <c r="HDC88" s="318">
        <v>5507</v>
      </c>
      <c r="HDD88" s="318">
        <v>5508</v>
      </c>
      <c r="HDE88" s="318">
        <v>5509</v>
      </c>
      <c r="HDF88" s="318">
        <v>5510</v>
      </c>
      <c r="HDG88" s="318">
        <v>5511</v>
      </c>
      <c r="HDH88" s="318">
        <v>5512</v>
      </c>
      <c r="HDI88" s="318">
        <v>5513</v>
      </c>
      <c r="HDJ88" s="318">
        <v>5514</v>
      </c>
      <c r="HDK88" s="318">
        <v>5515</v>
      </c>
      <c r="HDL88" s="318">
        <v>5516</v>
      </c>
      <c r="HDM88" s="318">
        <v>5517</v>
      </c>
      <c r="HDN88" s="318">
        <v>5518</v>
      </c>
      <c r="HDO88" s="318">
        <v>5519</v>
      </c>
      <c r="HDP88" s="318">
        <v>5520</v>
      </c>
      <c r="HDQ88" s="318">
        <v>5521</v>
      </c>
      <c r="HDR88" s="318">
        <v>5522</v>
      </c>
      <c r="HDS88" s="318">
        <v>5523</v>
      </c>
      <c r="HDT88" s="318">
        <v>5524</v>
      </c>
      <c r="HDU88" s="318">
        <v>5525</v>
      </c>
      <c r="HDV88" s="318">
        <v>5526</v>
      </c>
      <c r="HDW88" s="318">
        <v>5527</v>
      </c>
      <c r="HDX88" s="318">
        <v>5528</v>
      </c>
      <c r="HDY88" s="318">
        <v>5529</v>
      </c>
      <c r="HDZ88" s="318">
        <v>5530</v>
      </c>
      <c r="HEA88" s="318">
        <v>5531</v>
      </c>
      <c r="HEB88" s="318">
        <v>5532</v>
      </c>
      <c r="HEC88" s="318">
        <v>5533</v>
      </c>
      <c r="HED88" s="318">
        <v>5534</v>
      </c>
      <c r="HEE88" s="318">
        <v>5535</v>
      </c>
      <c r="HEF88" s="318">
        <v>5536</v>
      </c>
      <c r="HEG88" s="318">
        <v>5537</v>
      </c>
      <c r="HEH88" s="318">
        <v>5538</v>
      </c>
      <c r="HEI88" s="318">
        <v>5539</v>
      </c>
      <c r="HEJ88" s="318">
        <v>5540</v>
      </c>
      <c r="HEK88" s="318">
        <v>5541</v>
      </c>
      <c r="HEL88" s="318">
        <v>5542</v>
      </c>
      <c r="HEM88" s="318">
        <v>5543</v>
      </c>
      <c r="HEN88" s="318">
        <v>5544</v>
      </c>
      <c r="HEO88" s="318">
        <v>5545</v>
      </c>
      <c r="HEP88" s="318">
        <v>5546</v>
      </c>
      <c r="HEQ88" s="318">
        <v>5547</v>
      </c>
      <c r="HER88" s="318">
        <v>5548</v>
      </c>
      <c r="HES88" s="318">
        <v>5549</v>
      </c>
      <c r="HET88" s="318">
        <v>5550</v>
      </c>
      <c r="HEU88" s="318">
        <v>5551</v>
      </c>
      <c r="HEV88" s="318">
        <v>5552</v>
      </c>
      <c r="HEW88" s="318">
        <v>5553</v>
      </c>
      <c r="HEX88" s="318">
        <v>5554</v>
      </c>
      <c r="HEY88" s="318">
        <v>5555</v>
      </c>
      <c r="HEZ88" s="318">
        <v>5556</v>
      </c>
      <c r="HFA88" s="318">
        <v>5557</v>
      </c>
      <c r="HFB88" s="318">
        <v>5558</v>
      </c>
      <c r="HFC88" s="318">
        <v>5559</v>
      </c>
      <c r="HFD88" s="318">
        <v>5560</v>
      </c>
      <c r="HFE88" s="318">
        <v>5561</v>
      </c>
      <c r="HFF88" s="318">
        <v>5562</v>
      </c>
      <c r="HFG88" s="318">
        <v>5563</v>
      </c>
      <c r="HFH88" s="318">
        <v>5564</v>
      </c>
      <c r="HFI88" s="318">
        <v>5565</v>
      </c>
      <c r="HFJ88" s="318">
        <v>5566</v>
      </c>
      <c r="HFK88" s="318">
        <v>5567</v>
      </c>
      <c r="HFL88" s="318">
        <v>5568</v>
      </c>
      <c r="HFM88" s="318">
        <v>5569</v>
      </c>
      <c r="HFN88" s="318">
        <v>5570</v>
      </c>
      <c r="HFO88" s="318">
        <v>5571</v>
      </c>
      <c r="HFP88" s="318">
        <v>5572</v>
      </c>
      <c r="HFQ88" s="318">
        <v>5573</v>
      </c>
      <c r="HFR88" s="318">
        <v>5574</v>
      </c>
      <c r="HFS88" s="318">
        <v>5575</v>
      </c>
      <c r="HFT88" s="318">
        <v>5576</v>
      </c>
      <c r="HFU88" s="318">
        <v>5577</v>
      </c>
      <c r="HFV88" s="318">
        <v>5578</v>
      </c>
      <c r="HFW88" s="318">
        <v>5579</v>
      </c>
      <c r="HFX88" s="318">
        <v>5580</v>
      </c>
      <c r="HFY88" s="318">
        <v>5581</v>
      </c>
      <c r="HFZ88" s="318">
        <v>5582</v>
      </c>
      <c r="HGA88" s="318">
        <v>5583</v>
      </c>
      <c r="HGB88" s="318">
        <v>5584</v>
      </c>
      <c r="HGC88" s="318">
        <v>5585</v>
      </c>
      <c r="HGD88" s="318">
        <v>5586</v>
      </c>
      <c r="HGE88" s="318">
        <v>5587</v>
      </c>
      <c r="HGF88" s="318">
        <v>5588</v>
      </c>
      <c r="HGG88" s="318">
        <v>5589</v>
      </c>
      <c r="HGH88" s="318">
        <v>5590</v>
      </c>
      <c r="HGI88" s="318">
        <v>5591</v>
      </c>
      <c r="HGJ88" s="318">
        <v>5592</v>
      </c>
      <c r="HGK88" s="318">
        <v>5593</v>
      </c>
      <c r="HGL88" s="318">
        <v>5594</v>
      </c>
      <c r="HGM88" s="318">
        <v>5595</v>
      </c>
      <c r="HGN88" s="318">
        <v>5596</v>
      </c>
      <c r="HGO88" s="318">
        <v>5597</v>
      </c>
      <c r="HGP88" s="318">
        <v>5598</v>
      </c>
      <c r="HGQ88" s="318">
        <v>5599</v>
      </c>
      <c r="HGR88" s="318">
        <v>5600</v>
      </c>
      <c r="HGS88" s="318">
        <v>5601</v>
      </c>
      <c r="HGT88" s="318">
        <v>5602</v>
      </c>
      <c r="HGU88" s="318">
        <v>5603</v>
      </c>
      <c r="HGV88" s="318">
        <v>5604</v>
      </c>
      <c r="HGW88" s="318">
        <v>5605</v>
      </c>
      <c r="HGX88" s="318">
        <v>5606</v>
      </c>
      <c r="HGY88" s="318">
        <v>5607</v>
      </c>
      <c r="HGZ88" s="318">
        <v>5608</v>
      </c>
      <c r="HHA88" s="318">
        <v>5609</v>
      </c>
      <c r="HHB88" s="318">
        <v>5610</v>
      </c>
      <c r="HHC88" s="318">
        <v>5611</v>
      </c>
      <c r="HHD88" s="318">
        <v>5612</v>
      </c>
      <c r="HHE88" s="318">
        <v>5613</v>
      </c>
      <c r="HHF88" s="318">
        <v>5614</v>
      </c>
      <c r="HHG88" s="318">
        <v>5615</v>
      </c>
      <c r="HHH88" s="318">
        <v>5616</v>
      </c>
      <c r="HHI88" s="318">
        <v>5617</v>
      </c>
      <c r="HHJ88" s="318">
        <v>5618</v>
      </c>
      <c r="HHK88" s="318">
        <v>5619</v>
      </c>
      <c r="HHL88" s="318">
        <v>5620</v>
      </c>
      <c r="HHM88" s="318">
        <v>5621</v>
      </c>
      <c r="HHN88" s="318">
        <v>5622</v>
      </c>
      <c r="HHO88" s="318">
        <v>5623</v>
      </c>
      <c r="HHP88" s="318">
        <v>5624</v>
      </c>
      <c r="HHQ88" s="318">
        <v>5625</v>
      </c>
      <c r="HHR88" s="318">
        <v>5626</v>
      </c>
      <c r="HHS88" s="318">
        <v>5627</v>
      </c>
      <c r="HHT88" s="318">
        <v>5628</v>
      </c>
      <c r="HHU88" s="318">
        <v>5629</v>
      </c>
      <c r="HHV88" s="318">
        <v>5630</v>
      </c>
      <c r="HHW88" s="318">
        <v>5631</v>
      </c>
      <c r="HHX88" s="318">
        <v>5632</v>
      </c>
      <c r="HHY88" s="318">
        <v>5633</v>
      </c>
      <c r="HHZ88" s="318">
        <v>5634</v>
      </c>
      <c r="HIA88" s="318">
        <v>5635</v>
      </c>
      <c r="HIB88" s="318">
        <v>5636</v>
      </c>
      <c r="HIC88" s="318">
        <v>5637</v>
      </c>
      <c r="HID88" s="318">
        <v>5638</v>
      </c>
      <c r="HIE88" s="318">
        <v>5639</v>
      </c>
      <c r="HIF88" s="318">
        <v>5640</v>
      </c>
      <c r="HIG88" s="318">
        <v>5641</v>
      </c>
      <c r="HIH88" s="318">
        <v>5642</v>
      </c>
      <c r="HII88" s="318">
        <v>5643</v>
      </c>
      <c r="HIJ88" s="318">
        <v>5644</v>
      </c>
      <c r="HIK88" s="318">
        <v>5645</v>
      </c>
      <c r="HIL88" s="318">
        <v>5646</v>
      </c>
      <c r="HIM88" s="318">
        <v>5647</v>
      </c>
      <c r="HIN88" s="318">
        <v>5648</v>
      </c>
      <c r="HIO88" s="318">
        <v>5649</v>
      </c>
      <c r="HIP88" s="318">
        <v>5650</v>
      </c>
      <c r="HIQ88" s="318">
        <v>5651</v>
      </c>
      <c r="HIR88" s="318">
        <v>5652</v>
      </c>
      <c r="HIS88" s="318">
        <v>5653</v>
      </c>
      <c r="HIT88" s="318">
        <v>5654</v>
      </c>
      <c r="HIU88" s="318">
        <v>5655</v>
      </c>
      <c r="HIV88" s="318">
        <v>5656</v>
      </c>
      <c r="HIW88" s="318">
        <v>5657</v>
      </c>
      <c r="HIX88" s="318">
        <v>5658</v>
      </c>
      <c r="HIY88" s="318">
        <v>5659</v>
      </c>
      <c r="HIZ88" s="318">
        <v>5660</v>
      </c>
      <c r="HJA88" s="318">
        <v>5661</v>
      </c>
      <c r="HJB88" s="318">
        <v>5662</v>
      </c>
      <c r="HJC88" s="318">
        <v>5663</v>
      </c>
      <c r="HJD88" s="318">
        <v>5664</v>
      </c>
      <c r="HJE88" s="318">
        <v>5665</v>
      </c>
      <c r="HJF88" s="318">
        <v>5666</v>
      </c>
      <c r="HJG88" s="318">
        <v>5667</v>
      </c>
      <c r="HJH88" s="318">
        <v>5668</v>
      </c>
      <c r="HJI88" s="318">
        <v>5669</v>
      </c>
      <c r="HJJ88" s="318">
        <v>5670</v>
      </c>
      <c r="HJK88" s="318">
        <v>5671</v>
      </c>
      <c r="HJL88" s="318">
        <v>5672</v>
      </c>
      <c r="HJM88" s="318">
        <v>5673</v>
      </c>
      <c r="HJN88" s="318">
        <v>5674</v>
      </c>
      <c r="HJO88" s="318">
        <v>5675</v>
      </c>
      <c r="HJP88" s="318">
        <v>5676</v>
      </c>
      <c r="HJQ88" s="318">
        <v>5677</v>
      </c>
      <c r="HJR88" s="318">
        <v>5678</v>
      </c>
      <c r="HJS88" s="318">
        <v>5679</v>
      </c>
      <c r="HJT88" s="318">
        <v>5680</v>
      </c>
      <c r="HJU88" s="318">
        <v>5681</v>
      </c>
      <c r="HJV88" s="318">
        <v>5682</v>
      </c>
      <c r="HJW88" s="318">
        <v>5683</v>
      </c>
      <c r="HJX88" s="318">
        <v>5684</v>
      </c>
      <c r="HJY88" s="318">
        <v>5685</v>
      </c>
      <c r="HJZ88" s="318">
        <v>5686</v>
      </c>
      <c r="HKA88" s="318">
        <v>5687</v>
      </c>
      <c r="HKB88" s="318">
        <v>5688</v>
      </c>
      <c r="HKC88" s="318">
        <v>5689</v>
      </c>
      <c r="HKD88" s="318">
        <v>5690</v>
      </c>
      <c r="HKE88" s="318">
        <v>5691</v>
      </c>
      <c r="HKF88" s="318">
        <v>5692</v>
      </c>
      <c r="HKG88" s="318">
        <v>5693</v>
      </c>
      <c r="HKH88" s="318">
        <v>5694</v>
      </c>
      <c r="HKI88" s="318">
        <v>5695</v>
      </c>
      <c r="HKJ88" s="318">
        <v>5696</v>
      </c>
      <c r="HKK88" s="318">
        <v>5697</v>
      </c>
      <c r="HKL88" s="318">
        <v>5698</v>
      </c>
      <c r="HKM88" s="318">
        <v>5699</v>
      </c>
      <c r="HKN88" s="318">
        <v>5700</v>
      </c>
      <c r="HKO88" s="318">
        <v>5701</v>
      </c>
      <c r="HKP88" s="318">
        <v>5702</v>
      </c>
      <c r="HKQ88" s="318">
        <v>5703</v>
      </c>
      <c r="HKR88" s="318">
        <v>5704</v>
      </c>
      <c r="HKS88" s="318">
        <v>5705</v>
      </c>
      <c r="HKT88" s="318">
        <v>5706</v>
      </c>
      <c r="HKU88" s="318">
        <v>5707</v>
      </c>
      <c r="HKV88" s="318">
        <v>5708</v>
      </c>
      <c r="HKW88" s="318">
        <v>5709</v>
      </c>
      <c r="HKX88" s="318">
        <v>5710</v>
      </c>
      <c r="HKY88" s="318">
        <v>5711</v>
      </c>
      <c r="HKZ88" s="318">
        <v>5712</v>
      </c>
      <c r="HLA88" s="318">
        <v>5713</v>
      </c>
      <c r="HLB88" s="318">
        <v>5714</v>
      </c>
      <c r="HLC88" s="318">
        <v>5715</v>
      </c>
      <c r="HLD88" s="318">
        <v>5716</v>
      </c>
      <c r="HLE88" s="318">
        <v>5717</v>
      </c>
      <c r="HLF88" s="318">
        <v>5718</v>
      </c>
      <c r="HLG88" s="318">
        <v>5719</v>
      </c>
      <c r="HLH88" s="318">
        <v>5720</v>
      </c>
      <c r="HLI88" s="318">
        <v>5721</v>
      </c>
      <c r="HLJ88" s="318">
        <v>5722</v>
      </c>
      <c r="HLK88" s="318">
        <v>5723</v>
      </c>
      <c r="HLL88" s="318">
        <v>5724</v>
      </c>
      <c r="HLM88" s="318">
        <v>5725</v>
      </c>
      <c r="HLN88" s="318">
        <v>5726</v>
      </c>
      <c r="HLO88" s="318">
        <v>5727</v>
      </c>
      <c r="HLP88" s="318">
        <v>5728</v>
      </c>
      <c r="HLQ88" s="318">
        <v>5729</v>
      </c>
      <c r="HLR88" s="318">
        <v>5730</v>
      </c>
      <c r="HLS88" s="318">
        <v>5731</v>
      </c>
      <c r="HLT88" s="318">
        <v>5732</v>
      </c>
      <c r="HLU88" s="318">
        <v>5733</v>
      </c>
      <c r="HLV88" s="318">
        <v>5734</v>
      </c>
      <c r="HLW88" s="318">
        <v>5735</v>
      </c>
      <c r="HLX88" s="318">
        <v>5736</v>
      </c>
      <c r="HLY88" s="318">
        <v>5737</v>
      </c>
      <c r="HLZ88" s="318">
        <v>5738</v>
      </c>
      <c r="HMA88" s="318">
        <v>5739</v>
      </c>
      <c r="HMB88" s="318">
        <v>5740</v>
      </c>
      <c r="HMC88" s="318">
        <v>5741</v>
      </c>
      <c r="HMD88" s="318">
        <v>5742</v>
      </c>
      <c r="HME88" s="318">
        <v>5743</v>
      </c>
      <c r="HMF88" s="318">
        <v>5744</v>
      </c>
      <c r="HMG88" s="318">
        <v>5745</v>
      </c>
      <c r="HMH88" s="318">
        <v>5746</v>
      </c>
      <c r="HMI88" s="318">
        <v>5747</v>
      </c>
      <c r="HMJ88" s="318">
        <v>5748</v>
      </c>
      <c r="HMK88" s="318">
        <v>5749</v>
      </c>
      <c r="HML88" s="318">
        <v>5750</v>
      </c>
      <c r="HMM88" s="318">
        <v>5751</v>
      </c>
      <c r="HMN88" s="318">
        <v>5752</v>
      </c>
      <c r="HMO88" s="318">
        <v>5753</v>
      </c>
      <c r="HMP88" s="318">
        <v>5754</v>
      </c>
      <c r="HMQ88" s="318">
        <v>5755</v>
      </c>
      <c r="HMR88" s="318">
        <v>5756</v>
      </c>
      <c r="HMS88" s="318">
        <v>5757</v>
      </c>
      <c r="HMT88" s="318">
        <v>5758</v>
      </c>
      <c r="HMU88" s="318">
        <v>5759</v>
      </c>
      <c r="HMV88" s="318">
        <v>5760</v>
      </c>
      <c r="HMW88" s="318">
        <v>5761</v>
      </c>
      <c r="HMX88" s="318">
        <v>5762</v>
      </c>
      <c r="HMY88" s="318">
        <v>5763</v>
      </c>
      <c r="HMZ88" s="318">
        <v>5764</v>
      </c>
      <c r="HNA88" s="318">
        <v>5765</v>
      </c>
      <c r="HNB88" s="318">
        <v>5766</v>
      </c>
      <c r="HNC88" s="318">
        <v>5767</v>
      </c>
      <c r="HND88" s="318">
        <v>5768</v>
      </c>
      <c r="HNE88" s="318">
        <v>5769</v>
      </c>
      <c r="HNF88" s="318">
        <v>5770</v>
      </c>
      <c r="HNG88" s="318">
        <v>5771</v>
      </c>
      <c r="HNH88" s="318">
        <v>5772</v>
      </c>
      <c r="HNI88" s="318">
        <v>5773</v>
      </c>
      <c r="HNJ88" s="318">
        <v>5774</v>
      </c>
      <c r="HNK88" s="318">
        <v>5775</v>
      </c>
      <c r="HNL88" s="318">
        <v>5776</v>
      </c>
      <c r="HNM88" s="318">
        <v>5777</v>
      </c>
      <c r="HNN88" s="318">
        <v>5778</v>
      </c>
      <c r="HNO88" s="318">
        <v>5779</v>
      </c>
      <c r="HNP88" s="318">
        <v>5780</v>
      </c>
      <c r="HNQ88" s="318">
        <v>5781</v>
      </c>
      <c r="HNR88" s="318">
        <v>5782</v>
      </c>
      <c r="HNS88" s="318">
        <v>5783</v>
      </c>
      <c r="HNT88" s="318">
        <v>5784</v>
      </c>
      <c r="HNU88" s="318">
        <v>5785</v>
      </c>
      <c r="HNV88" s="318">
        <v>5786</v>
      </c>
      <c r="HNW88" s="318">
        <v>5787</v>
      </c>
      <c r="HNX88" s="318">
        <v>5788</v>
      </c>
      <c r="HNY88" s="318">
        <v>5789</v>
      </c>
      <c r="HNZ88" s="318">
        <v>5790</v>
      </c>
      <c r="HOA88" s="318">
        <v>5791</v>
      </c>
      <c r="HOB88" s="318">
        <v>5792</v>
      </c>
      <c r="HOC88" s="318">
        <v>5793</v>
      </c>
      <c r="HOD88" s="318">
        <v>5794</v>
      </c>
      <c r="HOE88" s="318">
        <v>5795</v>
      </c>
      <c r="HOF88" s="318">
        <v>5796</v>
      </c>
      <c r="HOG88" s="318">
        <v>5797</v>
      </c>
      <c r="HOH88" s="318">
        <v>5798</v>
      </c>
      <c r="HOI88" s="318">
        <v>5799</v>
      </c>
      <c r="HOJ88" s="318">
        <v>5800</v>
      </c>
      <c r="HOK88" s="318">
        <v>5801</v>
      </c>
      <c r="HOL88" s="318">
        <v>5802</v>
      </c>
      <c r="HOM88" s="318">
        <v>5803</v>
      </c>
      <c r="HON88" s="318">
        <v>5804</v>
      </c>
      <c r="HOO88" s="318">
        <v>5805</v>
      </c>
      <c r="HOP88" s="318">
        <v>5806</v>
      </c>
      <c r="HOQ88" s="318">
        <v>5807</v>
      </c>
      <c r="HOR88" s="318">
        <v>5808</v>
      </c>
      <c r="HOS88" s="318">
        <v>5809</v>
      </c>
      <c r="HOT88" s="318">
        <v>5810</v>
      </c>
      <c r="HOU88" s="318">
        <v>5811</v>
      </c>
      <c r="HOV88" s="318">
        <v>5812</v>
      </c>
      <c r="HOW88" s="318">
        <v>5813</v>
      </c>
      <c r="HOX88" s="318">
        <v>5814</v>
      </c>
      <c r="HOY88" s="318">
        <v>5815</v>
      </c>
      <c r="HOZ88" s="318">
        <v>5816</v>
      </c>
      <c r="HPA88" s="318">
        <v>5817</v>
      </c>
      <c r="HPB88" s="318">
        <v>5818</v>
      </c>
      <c r="HPC88" s="318">
        <v>5819</v>
      </c>
      <c r="HPD88" s="318">
        <v>5820</v>
      </c>
      <c r="HPE88" s="318">
        <v>5821</v>
      </c>
      <c r="HPF88" s="318">
        <v>5822</v>
      </c>
      <c r="HPG88" s="318">
        <v>5823</v>
      </c>
      <c r="HPH88" s="318">
        <v>5824</v>
      </c>
      <c r="HPI88" s="318">
        <v>5825</v>
      </c>
      <c r="HPJ88" s="318">
        <v>5826</v>
      </c>
      <c r="HPK88" s="318">
        <v>5827</v>
      </c>
      <c r="HPL88" s="318">
        <v>5828</v>
      </c>
      <c r="HPM88" s="318">
        <v>5829</v>
      </c>
      <c r="HPN88" s="318">
        <v>5830</v>
      </c>
      <c r="HPO88" s="318">
        <v>5831</v>
      </c>
      <c r="HPP88" s="318">
        <v>5832</v>
      </c>
      <c r="HPQ88" s="318">
        <v>5833</v>
      </c>
      <c r="HPR88" s="318">
        <v>5834</v>
      </c>
      <c r="HPS88" s="318">
        <v>5835</v>
      </c>
      <c r="HPT88" s="318">
        <v>5836</v>
      </c>
      <c r="HPU88" s="318">
        <v>5837</v>
      </c>
      <c r="HPV88" s="318">
        <v>5838</v>
      </c>
      <c r="HPW88" s="318">
        <v>5839</v>
      </c>
      <c r="HPX88" s="318">
        <v>5840</v>
      </c>
      <c r="HPY88" s="318">
        <v>5841</v>
      </c>
      <c r="HPZ88" s="318">
        <v>5842</v>
      </c>
      <c r="HQA88" s="318">
        <v>5843</v>
      </c>
      <c r="HQB88" s="318">
        <v>5844</v>
      </c>
      <c r="HQC88" s="318">
        <v>5845</v>
      </c>
      <c r="HQD88" s="318">
        <v>5846</v>
      </c>
      <c r="HQE88" s="318">
        <v>5847</v>
      </c>
      <c r="HQF88" s="318">
        <v>5848</v>
      </c>
      <c r="HQG88" s="318">
        <v>5849</v>
      </c>
      <c r="HQH88" s="318">
        <v>5850</v>
      </c>
      <c r="HQI88" s="318">
        <v>5851</v>
      </c>
      <c r="HQJ88" s="318">
        <v>5852</v>
      </c>
      <c r="HQK88" s="318">
        <v>5853</v>
      </c>
      <c r="HQL88" s="318">
        <v>5854</v>
      </c>
      <c r="HQM88" s="318">
        <v>5855</v>
      </c>
      <c r="HQN88" s="318">
        <v>5856</v>
      </c>
      <c r="HQO88" s="318">
        <v>5857</v>
      </c>
      <c r="HQP88" s="318">
        <v>5858</v>
      </c>
      <c r="HQQ88" s="318">
        <v>5859</v>
      </c>
      <c r="HQR88" s="318">
        <v>5860</v>
      </c>
      <c r="HQS88" s="318">
        <v>5861</v>
      </c>
      <c r="HQT88" s="318">
        <v>5862</v>
      </c>
      <c r="HQU88" s="318">
        <v>5863</v>
      </c>
      <c r="HQV88" s="318">
        <v>5864</v>
      </c>
      <c r="HQW88" s="318">
        <v>5865</v>
      </c>
      <c r="HQX88" s="318">
        <v>5866</v>
      </c>
      <c r="HQY88" s="318">
        <v>5867</v>
      </c>
      <c r="HQZ88" s="318">
        <v>5868</v>
      </c>
      <c r="HRA88" s="318">
        <v>5869</v>
      </c>
      <c r="HRB88" s="318">
        <v>5870</v>
      </c>
      <c r="HRC88" s="318">
        <v>5871</v>
      </c>
      <c r="HRD88" s="318">
        <v>5872</v>
      </c>
      <c r="HRE88" s="318">
        <v>5873</v>
      </c>
      <c r="HRF88" s="318">
        <v>5874</v>
      </c>
      <c r="HRG88" s="318">
        <v>5875</v>
      </c>
      <c r="HRH88" s="318">
        <v>5876</v>
      </c>
      <c r="HRI88" s="318">
        <v>5877</v>
      </c>
      <c r="HRJ88" s="318">
        <v>5878</v>
      </c>
      <c r="HRK88" s="318">
        <v>5879</v>
      </c>
      <c r="HRL88" s="318">
        <v>5880</v>
      </c>
      <c r="HRM88" s="318">
        <v>5881</v>
      </c>
      <c r="HRN88" s="318">
        <v>5882</v>
      </c>
      <c r="HRO88" s="318">
        <v>5883</v>
      </c>
      <c r="HRP88" s="318">
        <v>5884</v>
      </c>
      <c r="HRQ88" s="318">
        <v>5885</v>
      </c>
      <c r="HRR88" s="318">
        <v>5886</v>
      </c>
      <c r="HRS88" s="318">
        <v>5887</v>
      </c>
      <c r="HRT88" s="318">
        <v>5888</v>
      </c>
      <c r="HRU88" s="318">
        <v>5889</v>
      </c>
      <c r="HRV88" s="318">
        <v>5890</v>
      </c>
      <c r="HRW88" s="318">
        <v>5891</v>
      </c>
      <c r="HRX88" s="318">
        <v>5892</v>
      </c>
      <c r="HRY88" s="318">
        <v>5893</v>
      </c>
      <c r="HRZ88" s="318">
        <v>5894</v>
      </c>
      <c r="HSA88" s="318">
        <v>5895</v>
      </c>
      <c r="HSB88" s="318">
        <v>5896</v>
      </c>
      <c r="HSC88" s="318">
        <v>5897</v>
      </c>
      <c r="HSD88" s="318">
        <v>5898</v>
      </c>
      <c r="HSE88" s="318">
        <v>5899</v>
      </c>
      <c r="HSF88" s="318">
        <v>5900</v>
      </c>
      <c r="HSG88" s="318">
        <v>5901</v>
      </c>
      <c r="HSH88" s="318">
        <v>5902</v>
      </c>
      <c r="HSI88" s="318">
        <v>5903</v>
      </c>
      <c r="HSJ88" s="318">
        <v>5904</v>
      </c>
      <c r="HSK88" s="318">
        <v>5905</v>
      </c>
      <c r="HSL88" s="318">
        <v>5906</v>
      </c>
      <c r="HSM88" s="318">
        <v>5907</v>
      </c>
      <c r="HSN88" s="318">
        <v>5908</v>
      </c>
      <c r="HSO88" s="318">
        <v>5909</v>
      </c>
      <c r="HSP88" s="318">
        <v>5910</v>
      </c>
      <c r="HSQ88" s="318">
        <v>5911</v>
      </c>
      <c r="HSR88" s="318">
        <v>5912</v>
      </c>
      <c r="HSS88" s="318">
        <v>5913</v>
      </c>
      <c r="HST88" s="318">
        <v>5914</v>
      </c>
      <c r="HSU88" s="318">
        <v>5915</v>
      </c>
      <c r="HSV88" s="318">
        <v>5916</v>
      </c>
      <c r="HSW88" s="318">
        <v>5917</v>
      </c>
      <c r="HSX88" s="318">
        <v>5918</v>
      </c>
      <c r="HSY88" s="318">
        <v>5919</v>
      </c>
      <c r="HSZ88" s="318">
        <v>5920</v>
      </c>
      <c r="HTA88" s="318">
        <v>5921</v>
      </c>
      <c r="HTB88" s="318">
        <v>5922</v>
      </c>
      <c r="HTC88" s="318">
        <v>5923</v>
      </c>
      <c r="HTD88" s="318">
        <v>5924</v>
      </c>
      <c r="HTE88" s="318">
        <v>5925</v>
      </c>
      <c r="HTF88" s="318">
        <v>5926</v>
      </c>
      <c r="HTG88" s="318">
        <v>5927</v>
      </c>
      <c r="HTH88" s="318">
        <v>5928</v>
      </c>
      <c r="HTI88" s="318">
        <v>5929</v>
      </c>
      <c r="HTJ88" s="318">
        <v>5930</v>
      </c>
      <c r="HTK88" s="318">
        <v>5931</v>
      </c>
      <c r="HTL88" s="318">
        <v>5932</v>
      </c>
      <c r="HTM88" s="318">
        <v>5933</v>
      </c>
      <c r="HTN88" s="318">
        <v>5934</v>
      </c>
      <c r="HTO88" s="318">
        <v>5935</v>
      </c>
      <c r="HTP88" s="318">
        <v>5936</v>
      </c>
      <c r="HTQ88" s="318">
        <v>5937</v>
      </c>
      <c r="HTR88" s="318">
        <v>5938</v>
      </c>
      <c r="HTS88" s="318">
        <v>5939</v>
      </c>
      <c r="HTT88" s="318">
        <v>5940</v>
      </c>
      <c r="HTU88" s="318">
        <v>5941</v>
      </c>
      <c r="HTV88" s="318">
        <v>5942</v>
      </c>
      <c r="HTW88" s="318">
        <v>5943</v>
      </c>
      <c r="HTX88" s="318">
        <v>5944</v>
      </c>
      <c r="HTY88" s="318">
        <v>5945</v>
      </c>
      <c r="HTZ88" s="318">
        <v>5946</v>
      </c>
      <c r="HUA88" s="318">
        <v>5947</v>
      </c>
      <c r="HUB88" s="318">
        <v>5948</v>
      </c>
      <c r="HUC88" s="318">
        <v>5949</v>
      </c>
      <c r="HUD88" s="318">
        <v>5950</v>
      </c>
      <c r="HUE88" s="318">
        <v>5951</v>
      </c>
      <c r="HUF88" s="318">
        <v>5952</v>
      </c>
      <c r="HUG88" s="318">
        <v>5953</v>
      </c>
      <c r="HUH88" s="318">
        <v>5954</v>
      </c>
      <c r="HUI88" s="318">
        <v>5955</v>
      </c>
      <c r="HUJ88" s="318">
        <v>5956</v>
      </c>
      <c r="HUK88" s="318">
        <v>5957</v>
      </c>
      <c r="HUL88" s="318">
        <v>5958</v>
      </c>
      <c r="HUM88" s="318">
        <v>5959</v>
      </c>
      <c r="HUN88" s="318">
        <v>5960</v>
      </c>
      <c r="HUO88" s="318">
        <v>5961</v>
      </c>
      <c r="HUP88" s="318">
        <v>5962</v>
      </c>
      <c r="HUQ88" s="318">
        <v>5963</v>
      </c>
      <c r="HUR88" s="318">
        <v>5964</v>
      </c>
      <c r="HUS88" s="318">
        <v>5965</v>
      </c>
      <c r="HUT88" s="318">
        <v>5966</v>
      </c>
      <c r="HUU88" s="318">
        <v>5967</v>
      </c>
      <c r="HUV88" s="318">
        <v>5968</v>
      </c>
      <c r="HUW88" s="318">
        <v>5969</v>
      </c>
      <c r="HUX88" s="318">
        <v>5970</v>
      </c>
      <c r="HUY88" s="318">
        <v>5971</v>
      </c>
      <c r="HUZ88" s="318">
        <v>5972</v>
      </c>
      <c r="HVA88" s="318">
        <v>5973</v>
      </c>
      <c r="HVB88" s="318">
        <v>5974</v>
      </c>
      <c r="HVC88" s="318">
        <v>5975</v>
      </c>
      <c r="HVD88" s="318">
        <v>5976</v>
      </c>
      <c r="HVE88" s="318">
        <v>5977</v>
      </c>
      <c r="HVF88" s="318">
        <v>5978</v>
      </c>
      <c r="HVG88" s="318">
        <v>5979</v>
      </c>
      <c r="HVH88" s="318">
        <v>5980</v>
      </c>
      <c r="HVI88" s="318">
        <v>5981</v>
      </c>
      <c r="HVJ88" s="318">
        <v>5982</v>
      </c>
      <c r="HVK88" s="318">
        <v>5983</v>
      </c>
      <c r="HVL88" s="318">
        <v>5984</v>
      </c>
      <c r="HVM88" s="318">
        <v>5985</v>
      </c>
      <c r="HVN88" s="318">
        <v>5986</v>
      </c>
      <c r="HVO88" s="318">
        <v>5987</v>
      </c>
      <c r="HVP88" s="318">
        <v>5988</v>
      </c>
      <c r="HVQ88" s="318">
        <v>5989</v>
      </c>
      <c r="HVR88" s="318">
        <v>5990</v>
      </c>
      <c r="HVS88" s="318">
        <v>5991</v>
      </c>
      <c r="HVT88" s="318">
        <v>5992</v>
      </c>
      <c r="HVU88" s="318">
        <v>5993</v>
      </c>
      <c r="HVV88" s="318">
        <v>5994</v>
      </c>
      <c r="HVW88" s="318">
        <v>5995</v>
      </c>
      <c r="HVX88" s="318">
        <v>5996</v>
      </c>
      <c r="HVY88" s="318">
        <v>5997</v>
      </c>
      <c r="HVZ88" s="318">
        <v>5998</v>
      </c>
      <c r="HWA88" s="318">
        <v>5999</v>
      </c>
      <c r="HWB88" s="318">
        <v>6000</v>
      </c>
      <c r="HWC88" s="318">
        <v>6001</v>
      </c>
      <c r="HWD88" s="318">
        <v>6002</v>
      </c>
      <c r="HWE88" s="318">
        <v>6003</v>
      </c>
      <c r="HWF88" s="318">
        <v>6004</v>
      </c>
      <c r="HWG88" s="318">
        <v>6005</v>
      </c>
      <c r="HWH88" s="318">
        <v>6006</v>
      </c>
      <c r="HWI88" s="318">
        <v>6007</v>
      </c>
      <c r="HWJ88" s="318">
        <v>6008</v>
      </c>
      <c r="HWK88" s="318">
        <v>6009</v>
      </c>
      <c r="HWL88" s="318">
        <v>6010</v>
      </c>
      <c r="HWM88" s="318">
        <v>6011</v>
      </c>
      <c r="HWN88" s="318">
        <v>6012</v>
      </c>
      <c r="HWO88" s="318">
        <v>6013</v>
      </c>
      <c r="HWP88" s="318">
        <v>6014</v>
      </c>
      <c r="HWQ88" s="318">
        <v>6015</v>
      </c>
      <c r="HWR88" s="318">
        <v>6016</v>
      </c>
      <c r="HWS88" s="318">
        <v>6017</v>
      </c>
      <c r="HWT88" s="318">
        <v>6018</v>
      </c>
      <c r="HWU88" s="318">
        <v>6019</v>
      </c>
      <c r="HWV88" s="318">
        <v>6020</v>
      </c>
      <c r="HWW88" s="318">
        <v>6021</v>
      </c>
      <c r="HWX88" s="318">
        <v>6022</v>
      </c>
      <c r="HWY88" s="318">
        <v>6023</v>
      </c>
      <c r="HWZ88" s="318">
        <v>6024</v>
      </c>
      <c r="HXA88" s="318">
        <v>6025</v>
      </c>
      <c r="HXB88" s="318">
        <v>6026</v>
      </c>
      <c r="HXC88" s="318">
        <v>6027</v>
      </c>
      <c r="HXD88" s="318">
        <v>6028</v>
      </c>
      <c r="HXE88" s="318">
        <v>6029</v>
      </c>
      <c r="HXF88" s="318">
        <v>6030</v>
      </c>
      <c r="HXG88" s="318">
        <v>6031</v>
      </c>
      <c r="HXH88" s="318">
        <v>6032</v>
      </c>
      <c r="HXI88" s="318">
        <v>6033</v>
      </c>
      <c r="HXJ88" s="318">
        <v>6034</v>
      </c>
      <c r="HXK88" s="318">
        <v>6035</v>
      </c>
      <c r="HXL88" s="318">
        <v>6036</v>
      </c>
      <c r="HXM88" s="318">
        <v>6037</v>
      </c>
      <c r="HXN88" s="318">
        <v>6038</v>
      </c>
      <c r="HXO88" s="318">
        <v>6039</v>
      </c>
      <c r="HXP88" s="318">
        <v>6040</v>
      </c>
      <c r="HXQ88" s="318">
        <v>6041</v>
      </c>
      <c r="HXR88" s="318">
        <v>6042</v>
      </c>
      <c r="HXS88" s="318">
        <v>6043</v>
      </c>
      <c r="HXT88" s="318">
        <v>6044</v>
      </c>
      <c r="HXU88" s="318">
        <v>6045</v>
      </c>
      <c r="HXV88" s="318">
        <v>6046</v>
      </c>
      <c r="HXW88" s="318">
        <v>6047</v>
      </c>
      <c r="HXX88" s="318">
        <v>6048</v>
      </c>
      <c r="HXY88" s="318">
        <v>6049</v>
      </c>
      <c r="HXZ88" s="318">
        <v>6050</v>
      </c>
      <c r="HYA88" s="318">
        <v>6051</v>
      </c>
      <c r="HYB88" s="318">
        <v>6052</v>
      </c>
      <c r="HYC88" s="318">
        <v>6053</v>
      </c>
      <c r="HYD88" s="318">
        <v>6054</v>
      </c>
      <c r="HYE88" s="318">
        <v>6055</v>
      </c>
      <c r="HYF88" s="318">
        <v>6056</v>
      </c>
      <c r="HYG88" s="318">
        <v>6057</v>
      </c>
      <c r="HYH88" s="318">
        <v>6058</v>
      </c>
      <c r="HYI88" s="318">
        <v>6059</v>
      </c>
      <c r="HYJ88" s="318">
        <v>6060</v>
      </c>
      <c r="HYK88" s="318">
        <v>6061</v>
      </c>
      <c r="HYL88" s="318">
        <v>6062</v>
      </c>
      <c r="HYM88" s="318">
        <v>6063</v>
      </c>
      <c r="HYN88" s="318">
        <v>6064</v>
      </c>
      <c r="HYO88" s="318">
        <v>6065</v>
      </c>
      <c r="HYP88" s="318">
        <v>6066</v>
      </c>
      <c r="HYQ88" s="318">
        <v>6067</v>
      </c>
      <c r="HYR88" s="318">
        <v>6068</v>
      </c>
      <c r="HYS88" s="318">
        <v>6069</v>
      </c>
      <c r="HYT88" s="318">
        <v>6070</v>
      </c>
      <c r="HYU88" s="318">
        <v>6071</v>
      </c>
      <c r="HYV88" s="318">
        <v>6072</v>
      </c>
      <c r="HYW88" s="318">
        <v>6073</v>
      </c>
      <c r="HYX88" s="318">
        <v>6074</v>
      </c>
      <c r="HYY88" s="318">
        <v>6075</v>
      </c>
      <c r="HYZ88" s="318">
        <v>6076</v>
      </c>
      <c r="HZA88" s="318">
        <v>6077</v>
      </c>
      <c r="HZB88" s="318">
        <v>6078</v>
      </c>
      <c r="HZC88" s="318">
        <v>6079</v>
      </c>
      <c r="HZD88" s="318">
        <v>6080</v>
      </c>
      <c r="HZE88" s="318">
        <v>6081</v>
      </c>
      <c r="HZF88" s="318">
        <v>6082</v>
      </c>
      <c r="HZG88" s="318">
        <v>6083</v>
      </c>
      <c r="HZH88" s="318">
        <v>6084</v>
      </c>
      <c r="HZI88" s="318">
        <v>6085</v>
      </c>
      <c r="HZJ88" s="318">
        <v>6086</v>
      </c>
      <c r="HZK88" s="318">
        <v>6087</v>
      </c>
      <c r="HZL88" s="318">
        <v>6088</v>
      </c>
      <c r="HZM88" s="318">
        <v>6089</v>
      </c>
      <c r="HZN88" s="318">
        <v>6090</v>
      </c>
      <c r="HZO88" s="318">
        <v>6091</v>
      </c>
      <c r="HZP88" s="318">
        <v>6092</v>
      </c>
      <c r="HZQ88" s="318">
        <v>6093</v>
      </c>
      <c r="HZR88" s="318">
        <v>6094</v>
      </c>
      <c r="HZS88" s="318">
        <v>6095</v>
      </c>
      <c r="HZT88" s="318">
        <v>6096</v>
      </c>
      <c r="HZU88" s="318">
        <v>6097</v>
      </c>
      <c r="HZV88" s="318">
        <v>6098</v>
      </c>
      <c r="HZW88" s="318">
        <v>6099</v>
      </c>
      <c r="HZX88" s="318">
        <v>6100</v>
      </c>
      <c r="HZY88" s="318">
        <v>6101</v>
      </c>
      <c r="HZZ88" s="318">
        <v>6102</v>
      </c>
      <c r="IAA88" s="318">
        <v>6103</v>
      </c>
      <c r="IAB88" s="318">
        <v>6104</v>
      </c>
      <c r="IAC88" s="318">
        <v>6105</v>
      </c>
      <c r="IAD88" s="318">
        <v>6106</v>
      </c>
      <c r="IAE88" s="318">
        <v>6107</v>
      </c>
      <c r="IAF88" s="318">
        <v>6108</v>
      </c>
      <c r="IAG88" s="318">
        <v>6109</v>
      </c>
      <c r="IAH88" s="318">
        <v>6110</v>
      </c>
      <c r="IAI88" s="318">
        <v>6111</v>
      </c>
      <c r="IAJ88" s="318">
        <v>6112</v>
      </c>
      <c r="IAK88" s="318">
        <v>6113</v>
      </c>
      <c r="IAL88" s="318">
        <v>6114</v>
      </c>
      <c r="IAM88" s="318">
        <v>6115</v>
      </c>
      <c r="IAN88" s="318">
        <v>6116</v>
      </c>
      <c r="IAO88" s="318">
        <v>6117</v>
      </c>
      <c r="IAP88" s="318">
        <v>6118</v>
      </c>
      <c r="IAQ88" s="318">
        <v>6119</v>
      </c>
      <c r="IAR88" s="318">
        <v>6120</v>
      </c>
      <c r="IAS88" s="318">
        <v>6121</v>
      </c>
      <c r="IAT88" s="318">
        <v>6122</v>
      </c>
      <c r="IAU88" s="318">
        <v>6123</v>
      </c>
      <c r="IAV88" s="318">
        <v>6124</v>
      </c>
      <c r="IAW88" s="318">
        <v>6125</v>
      </c>
      <c r="IAX88" s="318">
        <v>6126</v>
      </c>
      <c r="IAY88" s="318">
        <v>6127</v>
      </c>
      <c r="IAZ88" s="318">
        <v>6128</v>
      </c>
      <c r="IBA88" s="318">
        <v>6129</v>
      </c>
      <c r="IBB88" s="318">
        <v>6130</v>
      </c>
      <c r="IBC88" s="318">
        <v>6131</v>
      </c>
      <c r="IBD88" s="318">
        <v>6132</v>
      </c>
      <c r="IBE88" s="318">
        <v>6133</v>
      </c>
      <c r="IBF88" s="318">
        <v>6134</v>
      </c>
      <c r="IBG88" s="318">
        <v>6135</v>
      </c>
      <c r="IBH88" s="318">
        <v>6136</v>
      </c>
      <c r="IBI88" s="318">
        <v>6137</v>
      </c>
      <c r="IBJ88" s="318">
        <v>6138</v>
      </c>
      <c r="IBK88" s="318">
        <v>6139</v>
      </c>
      <c r="IBL88" s="318">
        <v>6140</v>
      </c>
      <c r="IBM88" s="318">
        <v>6141</v>
      </c>
      <c r="IBN88" s="318">
        <v>6142</v>
      </c>
      <c r="IBO88" s="318">
        <v>6143</v>
      </c>
      <c r="IBP88" s="318">
        <v>6144</v>
      </c>
      <c r="IBQ88" s="318">
        <v>6145</v>
      </c>
      <c r="IBR88" s="318">
        <v>6146</v>
      </c>
      <c r="IBS88" s="318">
        <v>6147</v>
      </c>
      <c r="IBT88" s="318">
        <v>6148</v>
      </c>
      <c r="IBU88" s="318">
        <v>6149</v>
      </c>
      <c r="IBV88" s="318">
        <v>6150</v>
      </c>
      <c r="IBW88" s="318">
        <v>6151</v>
      </c>
      <c r="IBX88" s="318">
        <v>6152</v>
      </c>
      <c r="IBY88" s="318">
        <v>6153</v>
      </c>
      <c r="IBZ88" s="318">
        <v>6154</v>
      </c>
      <c r="ICA88" s="318">
        <v>6155</v>
      </c>
      <c r="ICB88" s="318">
        <v>6156</v>
      </c>
      <c r="ICC88" s="318">
        <v>6157</v>
      </c>
      <c r="ICD88" s="318">
        <v>6158</v>
      </c>
      <c r="ICE88" s="318">
        <v>6159</v>
      </c>
      <c r="ICF88" s="318">
        <v>6160</v>
      </c>
      <c r="ICG88" s="318">
        <v>6161</v>
      </c>
      <c r="ICH88" s="318">
        <v>6162</v>
      </c>
      <c r="ICI88" s="318">
        <v>6163</v>
      </c>
      <c r="ICJ88" s="318">
        <v>6164</v>
      </c>
      <c r="ICK88" s="318">
        <v>6165</v>
      </c>
      <c r="ICL88" s="318">
        <v>6166</v>
      </c>
      <c r="ICM88" s="318">
        <v>6167</v>
      </c>
      <c r="ICN88" s="318">
        <v>6168</v>
      </c>
      <c r="ICO88" s="318">
        <v>6169</v>
      </c>
      <c r="ICP88" s="318">
        <v>6170</v>
      </c>
      <c r="ICQ88" s="318">
        <v>6171</v>
      </c>
      <c r="ICR88" s="318">
        <v>6172</v>
      </c>
      <c r="ICS88" s="318">
        <v>6173</v>
      </c>
      <c r="ICT88" s="318">
        <v>6174</v>
      </c>
      <c r="ICU88" s="318">
        <v>6175</v>
      </c>
      <c r="ICV88" s="318">
        <v>6176</v>
      </c>
      <c r="ICW88" s="318">
        <v>6177</v>
      </c>
      <c r="ICX88" s="318">
        <v>6178</v>
      </c>
      <c r="ICY88" s="318">
        <v>6179</v>
      </c>
      <c r="ICZ88" s="318">
        <v>6180</v>
      </c>
      <c r="IDA88" s="318">
        <v>6181</v>
      </c>
      <c r="IDB88" s="318">
        <v>6182</v>
      </c>
      <c r="IDC88" s="318">
        <v>6183</v>
      </c>
      <c r="IDD88" s="318">
        <v>6184</v>
      </c>
      <c r="IDE88" s="318">
        <v>6185</v>
      </c>
      <c r="IDF88" s="318">
        <v>6186</v>
      </c>
      <c r="IDG88" s="318">
        <v>6187</v>
      </c>
      <c r="IDH88" s="318">
        <v>6188</v>
      </c>
      <c r="IDI88" s="318">
        <v>6189</v>
      </c>
      <c r="IDJ88" s="318">
        <v>6190</v>
      </c>
      <c r="IDK88" s="318">
        <v>6191</v>
      </c>
      <c r="IDL88" s="318">
        <v>6192</v>
      </c>
      <c r="IDM88" s="318">
        <v>6193</v>
      </c>
      <c r="IDN88" s="318">
        <v>6194</v>
      </c>
      <c r="IDO88" s="318">
        <v>6195</v>
      </c>
      <c r="IDP88" s="318">
        <v>6196</v>
      </c>
      <c r="IDQ88" s="318">
        <v>6197</v>
      </c>
      <c r="IDR88" s="318">
        <v>6198</v>
      </c>
      <c r="IDS88" s="318">
        <v>6199</v>
      </c>
      <c r="IDT88" s="318">
        <v>6200</v>
      </c>
      <c r="IDU88" s="318">
        <v>6201</v>
      </c>
      <c r="IDV88" s="318">
        <v>6202</v>
      </c>
      <c r="IDW88" s="318">
        <v>6203</v>
      </c>
      <c r="IDX88" s="318">
        <v>6204</v>
      </c>
      <c r="IDY88" s="318">
        <v>6205</v>
      </c>
      <c r="IDZ88" s="318">
        <v>6206</v>
      </c>
      <c r="IEA88" s="318">
        <v>6207</v>
      </c>
      <c r="IEB88" s="318">
        <v>6208</v>
      </c>
      <c r="IEC88" s="318">
        <v>6209</v>
      </c>
      <c r="IED88" s="318">
        <v>6210</v>
      </c>
      <c r="IEE88" s="318">
        <v>6211</v>
      </c>
      <c r="IEF88" s="318">
        <v>6212</v>
      </c>
      <c r="IEG88" s="318">
        <v>6213</v>
      </c>
      <c r="IEH88" s="318">
        <v>6214</v>
      </c>
      <c r="IEI88" s="318">
        <v>6215</v>
      </c>
      <c r="IEJ88" s="318">
        <v>6216</v>
      </c>
      <c r="IEK88" s="318">
        <v>6217</v>
      </c>
      <c r="IEL88" s="318">
        <v>6218</v>
      </c>
      <c r="IEM88" s="318">
        <v>6219</v>
      </c>
      <c r="IEN88" s="318">
        <v>6220</v>
      </c>
      <c r="IEO88" s="318">
        <v>6221</v>
      </c>
      <c r="IEP88" s="318">
        <v>6222</v>
      </c>
      <c r="IEQ88" s="318">
        <v>6223</v>
      </c>
      <c r="IER88" s="318">
        <v>6224</v>
      </c>
      <c r="IES88" s="318">
        <v>6225</v>
      </c>
      <c r="IET88" s="318">
        <v>6226</v>
      </c>
      <c r="IEU88" s="318">
        <v>6227</v>
      </c>
      <c r="IEV88" s="318">
        <v>6228</v>
      </c>
      <c r="IEW88" s="318">
        <v>6229</v>
      </c>
      <c r="IEX88" s="318">
        <v>6230</v>
      </c>
      <c r="IEY88" s="318">
        <v>6231</v>
      </c>
      <c r="IEZ88" s="318">
        <v>6232</v>
      </c>
      <c r="IFA88" s="318">
        <v>6233</v>
      </c>
      <c r="IFB88" s="318">
        <v>6234</v>
      </c>
      <c r="IFC88" s="318">
        <v>6235</v>
      </c>
      <c r="IFD88" s="318">
        <v>6236</v>
      </c>
      <c r="IFE88" s="318">
        <v>6237</v>
      </c>
      <c r="IFF88" s="318">
        <v>6238</v>
      </c>
      <c r="IFG88" s="318">
        <v>6239</v>
      </c>
      <c r="IFH88" s="318">
        <v>6240</v>
      </c>
      <c r="IFI88" s="318">
        <v>6241</v>
      </c>
      <c r="IFJ88" s="318">
        <v>6242</v>
      </c>
      <c r="IFK88" s="318">
        <v>6243</v>
      </c>
      <c r="IFL88" s="318">
        <v>6244</v>
      </c>
      <c r="IFM88" s="318">
        <v>6245</v>
      </c>
      <c r="IFN88" s="318">
        <v>6246</v>
      </c>
      <c r="IFO88" s="318">
        <v>6247</v>
      </c>
      <c r="IFP88" s="318">
        <v>6248</v>
      </c>
      <c r="IFQ88" s="318">
        <v>6249</v>
      </c>
      <c r="IFR88" s="318">
        <v>6250</v>
      </c>
      <c r="IFS88" s="318">
        <v>6251</v>
      </c>
      <c r="IFT88" s="318">
        <v>6252</v>
      </c>
      <c r="IFU88" s="318">
        <v>6253</v>
      </c>
      <c r="IFV88" s="318">
        <v>6254</v>
      </c>
      <c r="IFW88" s="318">
        <v>6255</v>
      </c>
      <c r="IFX88" s="318">
        <v>6256</v>
      </c>
      <c r="IFY88" s="318">
        <v>6257</v>
      </c>
      <c r="IFZ88" s="318">
        <v>6258</v>
      </c>
      <c r="IGA88" s="318">
        <v>6259</v>
      </c>
      <c r="IGB88" s="318">
        <v>6260</v>
      </c>
      <c r="IGC88" s="318">
        <v>6261</v>
      </c>
      <c r="IGD88" s="318">
        <v>6262</v>
      </c>
      <c r="IGE88" s="318">
        <v>6263</v>
      </c>
      <c r="IGF88" s="318">
        <v>6264</v>
      </c>
      <c r="IGG88" s="318">
        <v>6265</v>
      </c>
      <c r="IGH88" s="318">
        <v>6266</v>
      </c>
      <c r="IGI88" s="318">
        <v>6267</v>
      </c>
      <c r="IGJ88" s="318">
        <v>6268</v>
      </c>
      <c r="IGK88" s="318">
        <v>6269</v>
      </c>
      <c r="IGL88" s="318">
        <v>6270</v>
      </c>
      <c r="IGM88" s="318">
        <v>6271</v>
      </c>
      <c r="IGN88" s="318">
        <v>6272</v>
      </c>
      <c r="IGO88" s="318">
        <v>6273</v>
      </c>
      <c r="IGP88" s="318">
        <v>6274</v>
      </c>
      <c r="IGQ88" s="318">
        <v>6275</v>
      </c>
      <c r="IGR88" s="318">
        <v>6276</v>
      </c>
      <c r="IGS88" s="318">
        <v>6277</v>
      </c>
      <c r="IGT88" s="318">
        <v>6278</v>
      </c>
      <c r="IGU88" s="318">
        <v>6279</v>
      </c>
      <c r="IGV88" s="318">
        <v>6280</v>
      </c>
      <c r="IGW88" s="318">
        <v>6281</v>
      </c>
      <c r="IGX88" s="318">
        <v>6282</v>
      </c>
      <c r="IGY88" s="318">
        <v>6283</v>
      </c>
      <c r="IGZ88" s="318">
        <v>6284</v>
      </c>
      <c r="IHA88" s="318">
        <v>6285</v>
      </c>
      <c r="IHB88" s="318">
        <v>6286</v>
      </c>
      <c r="IHC88" s="318">
        <v>6287</v>
      </c>
      <c r="IHD88" s="318">
        <v>6288</v>
      </c>
      <c r="IHE88" s="318">
        <v>6289</v>
      </c>
      <c r="IHF88" s="318">
        <v>6290</v>
      </c>
      <c r="IHG88" s="318">
        <v>6291</v>
      </c>
      <c r="IHH88" s="318">
        <v>6292</v>
      </c>
      <c r="IHI88" s="318">
        <v>6293</v>
      </c>
      <c r="IHJ88" s="318">
        <v>6294</v>
      </c>
      <c r="IHK88" s="318">
        <v>6295</v>
      </c>
      <c r="IHL88" s="318">
        <v>6296</v>
      </c>
      <c r="IHM88" s="318">
        <v>6297</v>
      </c>
      <c r="IHN88" s="318">
        <v>6298</v>
      </c>
      <c r="IHO88" s="318">
        <v>6299</v>
      </c>
      <c r="IHP88" s="318">
        <v>6300</v>
      </c>
      <c r="IHQ88" s="318">
        <v>6301</v>
      </c>
      <c r="IHR88" s="318">
        <v>6302</v>
      </c>
      <c r="IHS88" s="318">
        <v>6303</v>
      </c>
      <c r="IHT88" s="318">
        <v>6304</v>
      </c>
      <c r="IHU88" s="318">
        <v>6305</v>
      </c>
      <c r="IHV88" s="318">
        <v>6306</v>
      </c>
      <c r="IHW88" s="318">
        <v>6307</v>
      </c>
      <c r="IHX88" s="318">
        <v>6308</v>
      </c>
      <c r="IHY88" s="318">
        <v>6309</v>
      </c>
      <c r="IHZ88" s="318">
        <v>6310</v>
      </c>
      <c r="IIA88" s="318">
        <v>6311</v>
      </c>
      <c r="IIB88" s="318">
        <v>6312</v>
      </c>
      <c r="IIC88" s="318">
        <v>6313</v>
      </c>
      <c r="IID88" s="318">
        <v>6314</v>
      </c>
      <c r="IIE88" s="318">
        <v>6315</v>
      </c>
      <c r="IIF88" s="318">
        <v>6316</v>
      </c>
      <c r="IIG88" s="318">
        <v>6317</v>
      </c>
      <c r="IIH88" s="318">
        <v>6318</v>
      </c>
      <c r="III88" s="318">
        <v>6319</v>
      </c>
      <c r="IIJ88" s="318">
        <v>6320</v>
      </c>
      <c r="IIK88" s="318">
        <v>6321</v>
      </c>
      <c r="IIL88" s="318">
        <v>6322</v>
      </c>
      <c r="IIM88" s="318">
        <v>6323</v>
      </c>
      <c r="IIN88" s="318">
        <v>6324</v>
      </c>
      <c r="IIO88" s="318">
        <v>6325</v>
      </c>
      <c r="IIP88" s="318">
        <v>6326</v>
      </c>
      <c r="IIQ88" s="318">
        <v>6327</v>
      </c>
      <c r="IIR88" s="318">
        <v>6328</v>
      </c>
      <c r="IIS88" s="318">
        <v>6329</v>
      </c>
      <c r="IIT88" s="318">
        <v>6330</v>
      </c>
      <c r="IIU88" s="318">
        <v>6331</v>
      </c>
      <c r="IIV88" s="318">
        <v>6332</v>
      </c>
      <c r="IIW88" s="318">
        <v>6333</v>
      </c>
      <c r="IIX88" s="318">
        <v>6334</v>
      </c>
      <c r="IIY88" s="318">
        <v>6335</v>
      </c>
      <c r="IIZ88" s="318">
        <v>6336</v>
      </c>
      <c r="IJA88" s="318">
        <v>6337</v>
      </c>
      <c r="IJB88" s="318">
        <v>6338</v>
      </c>
      <c r="IJC88" s="318">
        <v>6339</v>
      </c>
      <c r="IJD88" s="318">
        <v>6340</v>
      </c>
      <c r="IJE88" s="318">
        <v>6341</v>
      </c>
      <c r="IJF88" s="318">
        <v>6342</v>
      </c>
      <c r="IJG88" s="318">
        <v>6343</v>
      </c>
      <c r="IJH88" s="318">
        <v>6344</v>
      </c>
      <c r="IJI88" s="318">
        <v>6345</v>
      </c>
      <c r="IJJ88" s="318">
        <v>6346</v>
      </c>
      <c r="IJK88" s="318">
        <v>6347</v>
      </c>
      <c r="IJL88" s="318">
        <v>6348</v>
      </c>
      <c r="IJM88" s="318">
        <v>6349</v>
      </c>
      <c r="IJN88" s="318">
        <v>6350</v>
      </c>
      <c r="IJO88" s="318">
        <v>6351</v>
      </c>
      <c r="IJP88" s="318">
        <v>6352</v>
      </c>
      <c r="IJQ88" s="318">
        <v>6353</v>
      </c>
      <c r="IJR88" s="318">
        <v>6354</v>
      </c>
      <c r="IJS88" s="318">
        <v>6355</v>
      </c>
      <c r="IJT88" s="318">
        <v>6356</v>
      </c>
      <c r="IJU88" s="318">
        <v>6357</v>
      </c>
      <c r="IJV88" s="318">
        <v>6358</v>
      </c>
      <c r="IJW88" s="318">
        <v>6359</v>
      </c>
      <c r="IJX88" s="318">
        <v>6360</v>
      </c>
      <c r="IJY88" s="318">
        <v>6361</v>
      </c>
      <c r="IJZ88" s="318">
        <v>6362</v>
      </c>
      <c r="IKA88" s="318">
        <v>6363</v>
      </c>
      <c r="IKB88" s="318">
        <v>6364</v>
      </c>
      <c r="IKC88" s="318">
        <v>6365</v>
      </c>
      <c r="IKD88" s="318">
        <v>6366</v>
      </c>
      <c r="IKE88" s="318">
        <v>6367</v>
      </c>
      <c r="IKF88" s="318">
        <v>6368</v>
      </c>
      <c r="IKG88" s="318">
        <v>6369</v>
      </c>
      <c r="IKH88" s="318">
        <v>6370</v>
      </c>
      <c r="IKI88" s="318">
        <v>6371</v>
      </c>
      <c r="IKJ88" s="318">
        <v>6372</v>
      </c>
      <c r="IKK88" s="318">
        <v>6373</v>
      </c>
      <c r="IKL88" s="318">
        <v>6374</v>
      </c>
      <c r="IKM88" s="318">
        <v>6375</v>
      </c>
      <c r="IKN88" s="318">
        <v>6376</v>
      </c>
      <c r="IKO88" s="318">
        <v>6377</v>
      </c>
      <c r="IKP88" s="318">
        <v>6378</v>
      </c>
      <c r="IKQ88" s="318">
        <v>6379</v>
      </c>
      <c r="IKR88" s="318">
        <v>6380</v>
      </c>
      <c r="IKS88" s="318">
        <v>6381</v>
      </c>
      <c r="IKT88" s="318">
        <v>6382</v>
      </c>
      <c r="IKU88" s="318">
        <v>6383</v>
      </c>
      <c r="IKV88" s="318">
        <v>6384</v>
      </c>
      <c r="IKW88" s="318">
        <v>6385</v>
      </c>
      <c r="IKX88" s="318">
        <v>6386</v>
      </c>
      <c r="IKY88" s="318">
        <v>6387</v>
      </c>
      <c r="IKZ88" s="318">
        <v>6388</v>
      </c>
      <c r="ILA88" s="318">
        <v>6389</v>
      </c>
      <c r="ILB88" s="318">
        <v>6390</v>
      </c>
      <c r="ILC88" s="318">
        <v>6391</v>
      </c>
      <c r="ILD88" s="318">
        <v>6392</v>
      </c>
      <c r="ILE88" s="318">
        <v>6393</v>
      </c>
      <c r="ILF88" s="318">
        <v>6394</v>
      </c>
      <c r="ILG88" s="318">
        <v>6395</v>
      </c>
      <c r="ILH88" s="318">
        <v>6396</v>
      </c>
      <c r="ILI88" s="318">
        <v>6397</v>
      </c>
      <c r="ILJ88" s="318">
        <v>6398</v>
      </c>
      <c r="ILK88" s="318">
        <v>6399</v>
      </c>
      <c r="ILL88" s="318">
        <v>6400</v>
      </c>
      <c r="ILM88" s="318">
        <v>6401</v>
      </c>
      <c r="ILN88" s="318">
        <v>6402</v>
      </c>
      <c r="ILO88" s="318">
        <v>6403</v>
      </c>
      <c r="ILP88" s="318">
        <v>6404</v>
      </c>
      <c r="ILQ88" s="318">
        <v>6405</v>
      </c>
      <c r="ILR88" s="318">
        <v>6406</v>
      </c>
      <c r="ILS88" s="318">
        <v>6407</v>
      </c>
      <c r="ILT88" s="318">
        <v>6408</v>
      </c>
      <c r="ILU88" s="318">
        <v>6409</v>
      </c>
      <c r="ILV88" s="318">
        <v>6410</v>
      </c>
      <c r="ILW88" s="318">
        <v>6411</v>
      </c>
      <c r="ILX88" s="318">
        <v>6412</v>
      </c>
      <c r="ILY88" s="318">
        <v>6413</v>
      </c>
      <c r="ILZ88" s="318">
        <v>6414</v>
      </c>
      <c r="IMA88" s="318">
        <v>6415</v>
      </c>
      <c r="IMB88" s="318">
        <v>6416</v>
      </c>
      <c r="IMC88" s="318">
        <v>6417</v>
      </c>
      <c r="IMD88" s="318">
        <v>6418</v>
      </c>
      <c r="IME88" s="318">
        <v>6419</v>
      </c>
      <c r="IMF88" s="318">
        <v>6420</v>
      </c>
      <c r="IMG88" s="318">
        <v>6421</v>
      </c>
      <c r="IMH88" s="318">
        <v>6422</v>
      </c>
      <c r="IMI88" s="318">
        <v>6423</v>
      </c>
      <c r="IMJ88" s="318">
        <v>6424</v>
      </c>
      <c r="IMK88" s="318">
        <v>6425</v>
      </c>
      <c r="IML88" s="318">
        <v>6426</v>
      </c>
      <c r="IMM88" s="318">
        <v>6427</v>
      </c>
      <c r="IMN88" s="318">
        <v>6428</v>
      </c>
      <c r="IMO88" s="318">
        <v>6429</v>
      </c>
      <c r="IMP88" s="318">
        <v>6430</v>
      </c>
      <c r="IMQ88" s="318">
        <v>6431</v>
      </c>
      <c r="IMR88" s="318">
        <v>6432</v>
      </c>
      <c r="IMS88" s="318">
        <v>6433</v>
      </c>
      <c r="IMT88" s="318">
        <v>6434</v>
      </c>
      <c r="IMU88" s="318">
        <v>6435</v>
      </c>
      <c r="IMV88" s="318">
        <v>6436</v>
      </c>
      <c r="IMW88" s="318">
        <v>6437</v>
      </c>
      <c r="IMX88" s="318">
        <v>6438</v>
      </c>
      <c r="IMY88" s="318">
        <v>6439</v>
      </c>
      <c r="IMZ88" s="318">
        <v>6440</v>
      </c>
      <c r="INA88" s="318">
        <v>6441</v>
      </c>
      <c r="INB88" s="318">
        <v>6442</v>
      </c>
      <c r="INC88" s="318">
        <v>6443</v>
      </c>
      <c r="IND88" s="318">
        <v>6444</v>
      </c>
      <c r="INE88" s="318">
        <v>6445</v>
      </c>
      <c r="INF88" s="318">
        <v>6446</v>
      </c>
      <c r="ING88" s="318">
        <v>6447</v>
      </c>
      <c r="INH88" s="318">
        <v>6448</v>
      </c>
      <c r="INI88" s="318">
        <v>6449</v>
      </c>
      <c r="INJ88" s="318">
        <v>6450</v>
      </c>
      <c r="INK88" s="318">
        <v>6451</v>
      </c>
      <c r="INL88" s="318">
        <v>6452</v>
      </c>
      <c r="INM88" s="318">
        <v>6453</v>
      </c>
      <c r="INN88" s="318">
        <v>6454</v>
      </c>
      <c r="INO88" s="318">
        <v>6455</v>
      </c>
      <c r="INP88" s="318">
        <v>6456</v>
      </c>
      <c r="INQ88" s="318">
        <v>6457</v>
      </c>
      <c r="INR88" s="318">
        <v>6458</v>
      </c>
      <c r="INS88" s="318">
        <v>6459</v>
      </c>
      <c r="INT88" s="318">
        <v>6460</v>
      </c>
      <c r="INU88" s="318">
        <v>6461</v>
      </c>
      <c r="INV88" s="318">
        <v>6462</v>
      </c>
      <c r="INW88" s="318">
        <v>6463</v>
      </c>
      <c r="INX88" s="318">
        <v>6464</v>
      </c>
      <c r="INY88" s="318">
        <v>6465</v>
      </c>
      <c r="INZ88" s="318">
        <v>6466</v>
      </c>
      <c r="IOA88" s="318">
        <v>6467</v>
      </c>
      <c r="IOB88" s="318">
        <v>6468</v>
      </c>
      <c r="IOC88" s="318">
        <v>6469</v>
      </c>
      <c r="IOD88" s="318">
        <v>6470</v>
      </c>
      <c r="IOE88" s="318">
        <v>6471</v>
      </c>
      <c r="IOF88" s="318">
        <v>6472</v>
      </c>
      <c r="IOG88" s="318">
        <v>6473</v>
      </c>
      <c r="IOH88" s="318">
        <v>6474</v>
      </c>
      <c r="IOI88" s="318">
        <v>6475</v>
      </c>
      <c r="IOJ88" s="318">
        <v>6476</v>
      </c>
      <c r="IOK88" s="318">
        <v>6477</v>
      </c>
      <c r="IOL88" s="318">
        <v>6478</v>
      </c>
      <c r="IOM88" s="318">
        <v>6479</v>
      </c>
      <c r="ION88" s="318">
        <v>6480</v>
      </c>
      <c r="IOO88" s="318">
        <v>6481</v>
      </c>
      <c r="IOP88" s="318">
        <v>6482</v>
      </c>
      <c r="IOQ88" s="318">
        <v>6483</v>
      </c>
      <c r="IOR88" s="318">
        <v>6484</v>
      </c>
      <c r="IOS88" s="318">
        <v>6485</v>
      </c>
      <c r="IOT88" s="318">
        <v>6486</v>
      </c>
      <c r="IOU88" s="318">
        <v>6487</v>
      </c>
      <c r="IOV88" s="318">
        <v>6488</v>
      </c>
      <c r="IOW88" s="318">
        <v>6489</v>
      </c>
      <c r="IOX88" s="318">
        <v>6490</v>
      </c>
      <c r="IOY88" s="318">
        <v>6491</v>
      </c>
      <c r="IOZ88" s="318">
        <v>6492</v>
      </c>
      <c r="IPA88" s="318">
        <v>6493</v>
      </c>
      <c r="IPB88" s="318">
        <v>6494</v>
      </c>
      <c r="IPC88" s="318">
        <v>6495</v>
      </c>
      <c r="IPD88" s="318">
        <v>6496</v>
      </c>
      <c r="IPE88" s="318">
        <v>6497</v>
      </c>
      <c r="IPF88" s="318">
        <v>6498</v>
      </c>
      <c r="IPG88" s="318">
        <v>6499</v>
      </c>
      <c r="IPH88" s="318">
        <v>6500</v>
      </c>
      <c r="IPI88" s="318">
        <v>6501</v>
      </c>
      <c r="IPJ88" s="318">
        <v>6502</v>
      </c>
      <c r="IPK88" s="318">
        <v>6503</v>
      </c>
      <c r="IPL88" s="318">
        <v>6504</v>
      </c>
      <c r="IPM88" s="318">
        <v>6505</v>
      </c>
      <c r="IPN88" s="318">
        <v>6506</v>
      </c>
      <c r="IPO88" s="318">
        <v>6507</v>
      </c>
      <c r="IPP88" s="318">
        <v>6508</v>
      </c>
      <c r="IPQ88" s="318">
        <v>6509</v>
      </c>
      <c r="IPR88" s="318">
        <v>6510</v>
      </c>
      <c r="IPS88" s="318">
        <v>6511</v>
      </c>
      <c r="IPT88" s="318">
        <v>6512</v>
      </c>
      <c r="IPU88" s="318">
        <v>6513</v>
      </c>
      <c r="IPV88" s="318">
        <v>6514</v>
      </c>
      <c r="IPW88" s="318">
        <v>6515</v>
      </c>
      <c r="IPX88" s="318">
        <v>6516</v>
      </c>
      <c r="IPY88" s="318">
        <v>6517</v>
      </c>
      <c r="IPZ88" s="318">
        <v>6518</v>
      </c>
      <c r="IQA88" s="318">
        <v>6519</v>
      </c>
      <c r="IQB88" s="318">
        <v>6520</v>
      </c>
      <c r="IQC88" s="318">
        <v>6521</v>
      </c>
      <c r="IQD88" s="318">
        <v>6522</v>
      </c>
      <c r="IQE88" s="318">
        <v>6523</v>
      </c>
      <c r="IQF88" s="318">
        <v>6524</v>
      </c>
      <c r="IQG88" s="318">
        <v>6525</v>
      </c>
      <c r="IQH88" s="318">
        <v>6526</v>
      </c>
      <c r="IQI88" s="318">
        <v>6527</v>
      </c>
      <c r="IQJ88" s="318">
        <v>6528</v>
      </c>
      <c r="IQK88" s="318">
        <v>6529</v>
      </c>
      <c r="IQL88" s="318">
        <v>6530</v>
      </c>
      <c r="IQM88" s="318">
        <v>6531</v>
      </c>
      <c r="IQN88" s="318">
        <v>6532</v>
      </c>
      <c r="IQO88" s="318">
        <v>6533</v>
      </c>
      <c r="IQP88" s="318">
        <v>6534</v>
      </c>
      <c r="IQQ88" s="318">
        <v>6535</v>
      </c>
      <c r="IQR88" s="318">
        <v>6536</v>
      </c>
      <c r="IQS88" s="318">
        <v>6537</v>
      </c>
      <c r="IQT88" s="318">
        <v>6538</v>
      </c>
      <c r="IQU88" s="318">
        <v>6539</v>
      </c>
      <c r="IQV88" s="318">
        <v>6540</v>
      </c>
      <c r="IQW88" s="318">
        <v>6541</v>
      </c>
      <c r="IQX88" s="318">
        <v>6542</v>
      </c>
      <c r="IQY88" s="318">
        <v>6543</v>
      </c>
      <c r="IQZ88" s="318">
        <v>6544</v>
      </c>
      <c r="IRA88" s="318">
        <v>6545</v>
      </c>
      <c r="IRB88" s="318">
        <v>6546</v>
      </c>
      <c r="IRC88" s="318">
        <v>6547</v>
      </c>
      <c r="IRD88" s="318">
        <v>6548</v>
      </c>
      <c r="IRE88" s="318">
        <v>6549</v>
      </c>
      <c r="IRF88" s="318">
        <v>6550</v>
      </c>
      <c r="IRG88" s="318">
        <v>6551</v>
      </c>
      <c r="IRH88" s="318">
        <v>6552</v>
      </c>
      <c r="IRI88" s="318">
        <v>6553</v>
      </c>
      <c r="IRJ88" s="318">
        <v>6554</v>
      </c>
      <c r="IRK88" s="318">
        <v>6555</v>
      </c>
      <c r="IRL88" s="318">
        <v>6556</v>
      </c>
      <c r="IRM88" s="318">
        <v>6557</v>
      </c>
      <c r="IRN88" s="318">
        <v>6558</v>
      </c>
      <c r="IRO88" s="318">
        <v>6559</v>
      </c>
      <c r="IRP88" s="318">
        <v>6560</v>
      </c>
      <c r="IRQ88" s="318">
        <v>6561</v>
      </c>
      <c r="IRR88" s="318">
        <v>6562</v>
      </c>
      <c r="IRS88" s="318">
        <v>6563</v>
      </c>
      <c r="IRT88" s="318">
        <v>6564</v>
      </c>
      <c r="IRU88" s="318">
        <v>6565</v>
      </c>
      <c r="IRV88" s="318">
        <v>6566</v>
      </c>
      <c r="IRW88" s="318">
        <v>6567</v>
      </c>
      <c r="IRX88" s="318">
        <v>6568</v>
      </c>
      <c r="IRY88" s="318">
        <v>6569</v>
      </c>
      <c r="IRZ88" s="318">
        <v>6570</v>
      </c>
      <c r="ISA88" s="318">
        <v>6571</v>
      </c>
      <c r="ISB88" s="318">
        <v>6572</v>
      </c>
      <c r="ISC88" s="318">
        <v>6573</v>
      </c>
      <c r="ISD88" s="318">
        <v>6574</v>
      </c>
      <c r="ISE88" s="318">
        <v>6575</v>
      </c>
      <c r="ISF88" s="318">
        <v>6576</v>
      </c>
      <c r="ISG88" s="318">
        <v>6577</v>
      </c>
      <c r="ISH88" s="318">
        <v>6578</v>
      </c>
      <c r="ISI88" s="318">
        <v>6579</v>
      </c>
      <c r="ISJ88" s="318">
        <v>6580</v>
      </c>
      <c r="ISK88" s="318">
        <v>6581</v>
      </c>
      <c r="ISL88" s="318">
        <v>6582</v>
      </c>
      <c r="ISM88" s="318">
        <v>6583</v>
      </c>
      <c r="ISN88" s="318">
        <v>6584</v>
      </c>
      <c r="ISO88" s="318">
        <v>6585</v>
      </c>
      <c r="ISP88" s="318">
        <v>6586</v>
      </c>
      <c r="ISQ88" s="318">
        <v>6587</v>
      </c>
      <c r="ISR88" s="318">
        <v>6588</v>
      </c>
      <c r="ISS88" s="318">
        <v>6589</v>
      </c>
      <c r="IST88" s="318">
        <v>6590</v>
      </c>
      <c r="ISU88" s="318">
        <v>6591</v>
      </c>
      <c r="ISV88" s="318">
        <v>6592</v>
      </c>
      <c r="ISW88" s="318">
        <v>6593</v>
      </c>
      <c r="ISX88" s="318">
        <v>6594</v>
      </c>
      <c r="ISY88" s="318">
        <v>6595</v>
      </c>
      <c r="ISZ88" s="318">
        <v>6596</v>
      </c>
      <c r="ITA88" s="318">
        <v>6597</v>
      </c>
      <c r="ITB88" s="318">
        <v>6598</v>
      </c>
      <c r="ITC88" s="318">
        <v>6599</v>
      </c>
      <c r="ITD88" s="318">
        <v>6600</v>
      </c>
      <c r="ITE88" s="318">
        <v>6601</v>
      </c>
      <c r="ITF88" s="318">
        <v>6602</v>
      </c>
      <c r="ITG88" s="318">
        <v>6603</v>
      </c>
      <c r="ITH88" s="318">
        <v>6604</v>
      </c>
      <c r="ITI88" s="318">
        <v>6605</v>
      </c>
      <c r="ITJ88" s="318">
        <v>6606</v>
      </c>
      <c r="ITK88" s="318">
        <v>6607</v>
      </c>
      <c r="ITL88" s="318">
        <v>6608</v>
      </c>
      <c r="ITM88" s="318">
        <v>6609</v>
      </c>
      <c r="ITN88" s="318">
        <v>6610</v>
      </c>
      <c r="ITO88" s="318">
        <v>6611</v>
      </c>
      <c r="ITP88" s="318">
        <v>6612</v>
      </c>
      <c r="ITQ88" s="318">
        <v>6613</v>
      </c>
      <c r="ITR88" s="318">
        <v>6614</v>
      </c>
      <c r="ITS88" s="318">
        <v>6615</v>
      </c>
      <c r="ITT88" s="318">
        <v>6616</v>
      </c>
      <c r="ITU88" s="318">
        <v>6617</v>
      </c>
      <c r="ITV88" s="318">
        <v>6618</v>
      </c>
      <c r="ITW88" s="318">
        <v>6619</v>
      </c>
      <c r="ITX88" s="318">
        <v>6620</v>
      </c>
      <c r="ITY88" s="318">
        <v>6621</v>
      </c>
      <c r="ITZ88" s="318">
        <v>6622</v>
      </c>
      <c r="IUA88" s="318">
        <v>6623</v>
      </c>
      <c r="IUB88" s="318">
        <v>6624</v>
      </c>
      <c r="IUC88" s="318">
        <v>6625</v>
      </c>
      <c r="IUD88" s="318">
        <v>6626</v>
      </c>
      <c r="IUE88" s="318">
        <v>6627</v>
      </c>
      <c r="IUF88" s="318">
        <v>6628</v>
      </c>
      <c r="IUG88" s="318">
        <v>6629</v>
      </c>
      <c r="IUH88" s="318">
        <v>6630</v>
      </c>
      <c r="IUI88" s="318">
        <v>6631</v>
      </c>
      <c r="IUJ88" s="318">
        <v>6632</v>
      </c>
      <c r="IUK88" s="318">
        <v>6633</v>
      </c>
      <c r="IUL88" s="318">
        <v>6634</v>
      </c>
      <c r="IUM88" s="318">
        <v>6635</v>
      </c>
      <c r="IUN88" s="318">
        <v>6636</v>
      </c>
      <c r="IUO88" s="318">
        <v>6637</v>
      </c>
      <c r="IUP88" s="318">
        <v>6638</v>
      </c>
      <c r="IUQ88" s="318">
        <v>6639</v>
      </c>
      <c r="IUR88" s="318">
        <v>6640</v>
      </c>
      <c r="IUS88" s="318">
        <v>6641</v>
      </c>
      <c r="IUT88" s="318">
        <v>6642</v>
      </c>
      <c r="IUU88" s="318">
        <v>6643</v>
      </c>
      <c r="IUV88" s="318">
        <v>6644</v>
      </c>
      <c r="IUW88" s="318">
        <v>6645</v>
      </c>
      <c r="IUX88" s="318">
        <v>6646</v>
      </c>
      <c r="IUY88" s="318">
        <v>6647</v>
      </c>
      <c r="IUZ88" s="318">
        <v>6648</v>
      </c>
      <c r="IVA88" s="318">
        <v>6649</v>
      </c>
      <c r="IVB88" s="318">
        <v>6650</v>
      </c>
      <c r="IVC88" s="318">
        <v>6651</v>
      </c>
      <c r="IVD88" s="318">
        <v>6652</v>
      </c>
      <c r="IVE88" s="318">
        <v>6653</v>
      </c>
      <c r="IVF88" s="318">
        <v>6654</v>
      </c>
      <c r="IVG88" s="318">
        <v>6655</v>
      </c>
      <c r="IVH88" s="318">
        <v>6656</v>
      </c>
      <c r="IVI88" s="318">
        <v>6657</v>
      </c>
      <c r="IVJ88" s="318">
        <v>6658</v>
      </c>
      <c r="IVK88" s="318">
        <v>6659</v>
      </c>
      <c r="IVL88" s="318">
        <v>6660</v>
      </c>
      <c r="IVM88" s="318">
        <v>6661</v>
      </c>
      <c r="IVN88" s="318">
        <v>6662</v>
      </c>
      <c r="IVO88" s="318">
        <v>6663</v>
      </c>
      <c r="IVP88" s="318">
        <v>6664</v>
      </c>
      <c r="IVQ88" s="318">
        <v>6665</v>
      </c>
      <c r="IVR88" s="318">
        <v>6666</v>
      </c>
      <c r="IVS88" s="318">
        <v>6667</v>
      </c>
      <c r="IVT88" s="318">
        <v>6668</v>
      </c>
      <c r="IVU88" s="318">
        <v>6669</v>
      </c>
      <c r="IVV88" s="318">
        <v>6670</v>
      </c>
      <c r="IVW88" s="318">
        <v>6671</v>
      </c>
      <c r="IVX88" s="318">
        <v>6672</v>
      </c>
      <c r="IVY88" s="318">
        <v>6673</v>
      </c>
      <c r="IVZ88" s="318">
        <v>6674</v>
      </c>
      <c r="IWA88" s="318">
        <v>6675</v>
      </c>
      <c r="IWB88" s="318">
        <v>6676</v>
      </c>
      <c r="IWC88" s="318">
        <v>6677</v>
      </c>
      <c r="IWD88" s="318">
        <v>6678</v>
      </c>
      <c r="IWE88" s="318">
        <v>6679</v>
      </c>
      <c r="IWF88" s="318">
        <v>6680</v>
      </c>
      <c r="IWG88" s="318">
        <v>6681</v>
      </c>
      <c r="IWH88" s="318">
        <v>6682</v>
      </c>
      <c r="IWI88" s="318">
        <v>6683</v>
      </c>
      <c r="IWJ88" s="318">
        <v>6684</v>
      </c>
      <c r="IWK88" s="318">
        <v>6685</v>
      </c>
      <c r="IWL88" s="318">
        <v>6686</v>
      </c>
      <c r="IWM88" s="318">
        <v>6687</v>
      </c>
      <c r="IWN88" s="318">
        <v>6688</v>
      </c>
      <c r="IWO88" s="318">
        <v>6689</v>
      </c>
      <c r="IWP88" s="318">
        <v>6690</v>
      </c>
      <c r="IWQ88" s="318">
        <v>6691</v>
      </c>
      <c r="IWR88" s="318">
        <v>6692</v>
      </c>
      <c r="IWS88" s="318">
        <v>6693</v>
      </c>
      <c r="IWT88" s="318">
        <v>6694</v>
      </c>
      <c r="IWU88" s="318">
        <v>6695</v>
      </c>
      <c r="IWV88" s="318">
        <v>6696</v>
      </c>
      <c r="IWW88" s="318">
        <v>6697</v>
      </c>
      <c r="IWX88" s="318">
        <v>6698</v>
      </c>
      <c r="IWY88" s="318">
        <v>6699</v>
      </c>
      <c r="IWZ88" s="318">
        <v>6700</v>
      </c>
      <c r="IXA88" s="318">
        <v>6701</v>
      </c>
      <c r="IXB88" s="318">
        <v>6702</v>
      </c>
      <c r="IXC88" s="318">
        <v>6703</v>
      </c>
      <c r="IXD88" s="318">
        <v>6704</v>
      </c>
      <c r="IXE88" s="318">
        <v>6705</v>
      </c>
      <c r="IXF88" s="318">
        <v>6706</v>
      </c>
      <c r="IXG88" s="318">
        <v>6707</v>
      </c>
      <c r="IXH88" s="318">
        <v>6708</v>
      </c>
      <c r="IXI88" s="318">
        <v>6709</v>
      </c>
      <c r="IXJ88" s="318">
        <v>6710</v>
      </c>
      <c r="IXK88" s="318">
        <v>6711</v>
      </c>
      <c r="IXL88" s="318">
        <v>6712</v>
      </c>
      <c r="IXM88" s="318">
        <v>6713</v>
      </c>
      <c r="IXN88" s="318">
        <v>6714</v>
      </c>
      <c r="IXO88" s="318">
        <v>6715</v>
      </c>
      <c r="IXP88" s="318">
        <v>6716</v>
      </c>
      <c r="IXQ88" s="318">
        <v>6717</v>
      </c>
      <c r="IXR88" s="318">
        <v>6718</v>
      </c>
      <c r="IXS88" s="318">
        <v>6719</v>
      </c>
      <c r="IXT88" s="318">
        <v>6720</v>
      </c>
      <c r="IXU88" s="318">
        <v>6721</v>
      </c>
      <c r="IXV88" s="318">
        <v>6722</v>
      </c>
      <c r="IXW88" s="318">
        <v>6723</v>
      </c>
      <c r="IXX88" s="318">
        <v>6724</v>
      </c>
      <c r="IXY88" s="318">
        <v>6725</v>
      </c>
      <c r="IXZ88" s="318">
        <v>6726</v>
      </c>
      <c r="IYA88" s="318">
        <v>6727</v>
      </c>
      <c r="IYB88" s="318">
        <v>6728</v>
      </c>
      <c r="IYC88" s="318">
        <v>6729</v>
      </c>
      <c r="IYD88" s="318">
        <v>6730</v>
      </c>
      <c r="IYE88" s="318">
        <v>6731</v>
      </c>
      <c r="IYF88" s="318">
        <v>6732</v>
      </c>
      <c r="IYG88" s="318">
        <v>6733</v>
      </c>
      <c r="IYH88" s="318">
        <v>6734</v>
      </c>
      <c r="IYI88" s="318">
        <v>6735</v>
      </c>
      <c r="IYJ88" s="318">
        <v>6736</v>
      </c>
      <c r="IYK88" s="318">
        <v>6737</v>
      </c>
      <c r="IYL88" s="318">
        <v>6738</v>
      </c>
      <c r="IYM88" s="318">
        <v>6739</v>
      </c>
      <c r="IYN88" s="318">
        <v>6740</v>
      </c>
      <c r="IYO88" s="318">
        <v>6741</v>
      </c>
      <c r="IYP88" s="318">
        <v>6742</v>
      </c>
      <c r="IYQ88" s="318">
        <v>6743</v>
      </c>
      <c r="IYR88" s="318">
        <v>6744</v>
      </c>
      <c r="IYS88" s="318">
        <v>6745</v>
      </c>
      <c r="IYT88" s="318">
        <v>6746</v>
      </c>
      <c r="IYU88" s="318">
        <v>6747</v>
      </c>
      <c r="IYV88" s="318">
        <v>6748</v>
      </c>
      <c r="IYW88" s="318">
        <v>6749</v>
      </c>
      <c r="IYX88" s="318">
        <v>6750</v>
      </c>
      <c r="IYY88" s="318">
        <v>6751</v>
      </c>
      <c r="IYZ88" s="318">
        <v>6752</v>
      </c>
      <c r="IZA88" s="318">
        <v>6753</v>
      </c>
      <c r="IZB88" s="318">
        <v>6754</v>
      </c>
      <c r="IZC88" s="318">
        <v>6755</v>
      </c>
      <c r="IZD88" s="318">
        <v>6756</v>
      </c>
      <c r="IZE88" s="318">
        <v>6757</v>
      </c>
      <c r="IZF88" s="318">
        <v>6758</v>
      </c>
      <c r="IZG88" s="318">
        <v>6759</v>
      </c>
      <c r="IZH88" s="318">
        <v>6760</v>
      </c>
      <c r="IZI88" s="318">
        <v>6761</v>
      </c>
      <c r="IZJ88" s="318">
        <v>6762</v>
      </c>
      <c r="IZK88" s="318">
        <v>6763</v>
      </c>
      <c r="IZL88" s="318">
        <v>6764</v>
      </c>
      <c r="IZM88" s="318">
        <v>6765</v>
      </c>
      <c r="IZN88" s="318">
        <v>6766</v>
      </c>
      <c r="IZO88" s="318">
        <v>6767</v>
      </c>
      <c r="IZP88" s="318">
        <v>6768</v>
      </c>
      <c r="IZQ88" s="318">
        <v>6769</v>
      </c>
      <c r="IZR88" s="318">
        <v>6770</v>
      </c>
      <c r="IZS88" s="318">
        <v>6771</v>
      </c>
      <c r="IZT88" s="318">
        <v>6772</v>
      </c>
      <c r="IZU88" s="318">
        <v>6773</v>
      </c>
      <c r="IZV88" s="318">
        <v>6774</v>
      </c>
      <c r="IZW88" s="318">
        <v>6775</v>
      </c>
      <c r="IZX88" s="318">
        <v>6776</v>
      </c>
      <c r="IZY88" s="318">
        <v>6777</v>
      </c>
      <c r="IZZ88" s="318">
        <v>6778</v>
      </c>
      <c r="JAA88" s="318">
        <v>6779</v>
      </c>
      <c r="JAB88" s="318">
        <v>6780</v>
      </c>
      <c r="JAC88" s="318">
        <v>6781</v>
      </c>
      <c r="JAD88" s="318">
        <v>6782</v>
      </c>
      <c r="JAE88" s="318">
        <v>6783</v>
      </c>
      <c r="JAF88" s="318">
        <v>6784</v>
      </c>
      <c r="JAG88" s="318">
        <v>6785</v>
      </c>
      <c r="JAH88" s="318">
        <v>6786</v>
      </c>
      <c r="JAI88" s="318">
        <v>6787</v>
      </c>
      <c r="JAJ88" s="318">
        <v>6788</v>
      </c>
      <c r="JAK88" s="318">
        <v>6789</v>
      </c>
      <c r="JAL88" s="318">
        <v>6790</v>
      </c>
      <c r="JAM88" s="318">
        <v>6791</v>
      </c>
      <c r="JAN88" s="318">
        <v>6792</v>
      </c>
      <c r="JAO88" s="318">
        <v>6793</v>
      </c>
      <c r="JAP88" s="318">
        <v>6794</v>
      </c>
      <c r="JAQ88" s="318">
        <v>6795</v>
      </c>
      <c r="JAR88" s="318">
        <v>6796</v>
      </c>
      <c r="JAS88" s="318">
        <v>6797</v>
      </c>
      <c r="JAT88" s="318">
        <v>6798</v>
      </c>
      <c r="JAU88" s="318">
        <v>6799</v>
      </c>
      <c r="JAV88" s="318">
        <v>6800</v>
      </c>
      <c r="JAW88" s="318">
        <v>6801</v>
      </c>
      <c r="JAX88" s="318">
        <v>6802</v>
      </c>
      <c r="JAY88" s="318">
        <v>6803</v>
      </c>
      <c r="JAZ88" s="318">
        <v>6804</v>
      </c>
      <c r="JBA88" s="318">
        <v>6805</v>
      </c>
      <c r="JBB88" s="318">
        <v>6806</v>
      </c>
      <c r="JBC88" s="318">
        <v>6807</v>
      </c>
      <c r="JBD88" s="318">
        <v>6808</v>
      </c>
      <c r="JBE88" s="318">
        <v>6809</v>
      </c>
      <c r="JBF88" s="318">
        <v>6810</v>
      </c>
      <c r="JBG88" s="318">
        <v>6811</v>
      </c>
      <c r="JBH88" s="318">
        <v>6812</v>
      </c>
      <c r="JBI88" s="318">
        <v>6813</v>
      </c>
      <c r="JBJ88" s="318">
        <v>6814</v>
      </c>
      <c r="JBK88" s="318">
        <v>6815</v>
      </c>
      <c r="JBL88" s="318">
        <v>6816</v>
      </c>
      <c r="JBM88" s="318">
        <v>6817</v>
      </c>
      <c r="JBN88" s="318">
        <v>6818</v>
      </c>
      <c r="JBO88" s="318">
        <v>6819</v>
      </c>
      <c r="JBP88" s="318">
        <v>6820</v>
      </c>
      <c r="JBQ88" s="318">
        <v>6821</v>
      </c>
      <c r="JBR88" s="318">
        <v>6822</v>
      </c>
      <c r="JBS88" s="318">
        <v>6823</v>
      </c>
      <c r="JBT88" s="318">
        <v>6824</v>
      </c>
      <c r="JBU88" s="318">
        <v>6825</v>
      </c>
      <c r="JBV88" s="318">
        <v>6826</v>
      </c>
      <c r="JBW88" s="318">
        <v>6827</v>
      </c>
      <c r="JBX88" s="318">
        <v>6828</v>
      </c>
      <c r="JBY88" s="318">
        <v>6829</v>
      </c>
      <c r="JBZ88" s="318">
        <v>6830</v>
      </c>
      <c r="JCA88" s="318">
        <v>6831</v>
      </c>
      <c r="JCB88" s="318">
        <v>6832</v>
      </c>
      <c r="JCC88" s="318">
        <v>6833</v>
      </c>
      <c r="JCD88" s="318">
        <v>6834</v>
      </c>
      <c r="JCE88" s="318">
        <v>6835</v>
      </c>
      <c r="JCF88" s="318">
        <v>6836</v>
      </c>
      <c r="JCG88" s="318">
        <v>6837</v>
      </c>
      <c r="JCH88" s="318">
        <v>6838</v>
      </c>
      <c r="JCI88" s="318">
        <v>6839</v>
      </c>
      <c r="JCJ88" s="318">
        <v>6840</v>
      </c>
      <c r="JCK88" s="318">
        <v>6841</v>
      </c>
      <c r="JCL88" s="318">
        <v>6842</v>
      </c>
      <c r="JCM88" s="318">
        <v>6843</v>
      </c>
      <c r="JCN88" s="318">
        <v>6844</v>
      </c>
      <c r="JCO88" s="318">
        <v>6845</v>
      </c>
      <c r="JCP88" s="318">
        <v>6846</v>
      </c>
      <c r="JCQ88" s="318">
        <v>6847</v>
      </c>
      <c r="JCR88" s="318">
        <v>6848</v>
      </c>
      <c r="JCS88" s="318">
        <v>6849</v>
      </c>
      <c r="JCT88" s="318">
        <v>6850</v>
      </c>
      <c r="JCU88" s="318">
        <v>6851</v>
      </c>
      <c r="JCV88" s="318">
        <v>6852</v>
      </c>
      <c r="JCW88" s="318">
        <v>6853</v>
      </c>
      <c r="JCX88" s="318">
        <v>6854</v>
      </c>
      <c r="JCY88" s="318">
        <v>6855</v>
      </c>
      <c r="JCZ88" s="318">
        <v>6856</v>
      </c>
      <c r="JDA88" s="318">
        <v>6857</v>
      </c>
      <c r="JDB88" s="318">
        <v>6858</v>
      </c>
      <c r="JDC88" s="318">
        <v>6859</v>
      </c>
      <c r="JDD88" s="318">
        <v>6860</v>
      </c>
      <c r="JDE88" s="318">
        <v>6861</v>
      </c>
      <c r="JDF88" s="318">
        <v>6862</v>
      </c>
      <c r="JDG88" s="318">
        <v>6863</v>
      </c>
      <c r="JDH88" s="318">
        <v>6864</v>
      </c>
      <c r="JDI88" s="318">
        <v>6865</v>
      </c>
      <c r="JDJ88" s="318">
        <v>6866</v>
      </c>
      <c r="JDK88" s="318">
        <v>6867</v>
      </c>
      <c r="JDL88" s="318">
        <v>6868</v>
      </c>
      <c r="JDM88" s="318">
        <v>6869</v>
      </c>
      <c r="JDN88" s="318">
        <v>6870</v>
      </c>
      <c r="JDO88" s="318">
        <v>6871</v>
      </c>
      <c r="JDP88" s="318">
        <v>6872</v>
      </c>
      <c r="JDQ88" s="318">
        <v>6873</v>
      </c>
      <c r="JDR88" s="318">
        <v>6874</v>
      </c>
      <c r="JDS88" s="318">
        <v>6875</v>
      </c>
      <c r="JDT88" s="318">
        <v>6876</v>
      </c>
      <c r="JDU88" s="318">
        <v>6877</v>
      </c>
      <c r="JDV88" s="318">
        <v>6878</v>
      </c>
      <c r="JDW88" s="318">
        <v>6879</v>
      </c>
      <c r="JDX88" s="318">
        <v>6880</v>
      </c>
      <c r="JDY88" s="318">
        <v>6881</v>
      </c>
      <c r="JDZ88" s="318">
        <v>6882</v>
      </c>
      <c r="JEA88" s="318">
        <v>6883</v>
      </c>
      <c r="JEB88" s="318">
        <v>6884</v>
      </c>
      <c r="JEC88" s="318">
        <v>6885</v>
      </c>
      <c r="JED88" s="318">
        <v>6886</v>
      </c>
      <c r="JEE88" s="318">
        <v>6887</v>
      </c>
      <c r="JEF88" s="318">
        <v>6888</v>
      </c>
      <c r="JEG88" s="318">
        <v>6889</v>
      </c>
      <c r="JEH88" s="318">
        <v>6890</v>
      </c>
      <c r="JEI88" s="318">
        <v>6891</v>
      </c>
      <c r="JEJ88" s="318">
        <v>6892</v>
      </c>
      <c r="JEK88" s="318">
        <v>6893</v>
      </c>
      <c r="JEL88" s="318">
        <v>6894</v>
      </c>
      <c r="JEM88" s="318">
        <v>6895</v>
      </c>
      <c r="JEN88" s="318">
        <v>6896</v>
      </c>
      <c r="JEO88" s="318">
        <v>6897</v>
      </c>
      <c r="JEP88" s="318">
        <v>6898</v>
      </c>
      <c r="JEQ88" s="318">
        <v>6899</v>
      </c>
      <c r="JER88" s="318">
        <v>6900</v>
      </c>
      <c r="JES88" s="318">
        <v>6901</v>
      </c>
      <c r="JET88" s="318">
        <v>6902</v>
      </c>
      <c r="JEU88" s="318">
        <v>6903</v>
      </c>
      <c r="JEV88" s="318">
        <v>6904</v>
      </c>
      <c r="JEW88" s="318">
        <v>6905</v>
      </c>
      <c r="JEX88" s="318">
        <v>6906</v>
      </c>
      <c r="JEY88" s="318">
        <v>6907</v>
      </c>
      <c r="JEZ88" s="318">
        <v>6908</v>
      </c>
      <c r="JFA88" s="318">
        <v>6909</v>
      </c>
      <c r="JFB88" s="318">
        <v>6910</v>
      </c>
      <c r="JFC88" s="318">
        <v>6911</v>
      </c>
      <c r="JFD88" s="318">
        <v>6912</v>
      </c>
      <c r="JFE88" s="318">
        <v>6913</v>
      </c>
      <c r="JFF88" s="318">
        <v>6914</v>
      </c>
      <c r="JFG88" s="318">
        <v>6915</v>
      </c>
      <c r="JFH88" s="318">
        <v>6916</v>
      </c>
      <c r="JFI88" s="318">
        <v>6917</v>
      </c>
      <c r="JFJ88" s="318">
        <v>6918</v>
      </c>
      <c r="JFK88" s="318">
        <v>6919</v>
      </c>
      <c r="JFL88" s="318">
        <v>6920</v>
      </c>
      <c r="JFM88" s="318">
        <v>6921</v>
      </c>
      <c r="JFN88" s="318">
        <v>6922</v>
      </c>
      <c r="JFO88" s="318">
        <v>6923</v>
      </c>
      <c r="JFP88" s="318">
        <v>6924</v>
      </c>
      <c r="JFQ88" s="318">
        <v>6925</v>
      </c>
      <c r="JFR88" s="318">
        <v>6926</v>
      </c>
      <c r="JFS88" s="318">
        <v>6927</v>
      </c>
      <c r="JFT88" s="318">
        <v>6928</v>
      </c>
      <c r="JFU88" s="318">
        <v>6929</v>
      </c>
      <c r="JFV88" s="318">
        <v>6930</v>
      </c>
      <c r="JFW88" s="318">
        <v>6931</v>
      </c>
      <c r="JFX88" s="318">
        <v>6932</v>
      </c>
      <c r="JFY88" s="318">
        <v>6933</v>
      </c>
      <c r="JFZ88" s="318">
        <v>6934</v>
      </c>
      <c r="JGA88" s="318">
        <v>6935</v>
      </c>
      <c r="JGB88" s="318">
        <v>6936</v>
      </c>
      <c r="JGC88" s="318">
        <v>6937</v>
      </c>
      <c r="JGD88" s="318">
        <v>6938</v>
      </c>
      <c r="JGE88" s="318">
        <v>6939</v>
      </c>
      <c r="JGF88" s="318">
        <v>6940</v>
      </c>
      <c r="JGG88" s="318">
        <v>6941</v>
      </c>
      <c r="JGH88" s="318">
        <v>6942</v>
      </c>
      <c r="JGI88" s="318">
        <v>6943</v>
      </c>
      <c r="JGJ88" s="318">
        <v>6944</v>
      </c>
      <c r="JGK88" s="318">
        <v>6945</v>
      </c>
      <c r="JGL88" s="318">
        <v>6946</v>
      </c>
      <c r="JGM88" s="318">
        <v>6947</v>
      </c>
      <c r="JGN88" s="318">
        <v>6948</v>
      </c>
      <c r="JGO88" s="318">
        <v>6949</v>
      </c>
      <c r="JGP88" s="318">
        <v>6950</v>
      </c>
      <c r="JGQ88" s="318">
        <v>6951</v>
      </c>
      <c r="JGR88" s="318">
        <v>6952</v>
      </c>
      <c r="JGS88" s="318">
        <v>6953</v>
      </c>
      <c r="JGT88" s="318">
        <v>6954</v>
      </c>
      <c r="JGU88" s="318">
        <v>6955</v>
      </c>
      <c r="JGV88" s="318">
        <v>6956</v>
      </c>
      <c r="JGW88" s="318">
        <v>6957</v>
      </c>
      <c r="JGX88" s="318">
        <v>6958</v>
      </c>
      <c r="JGY88" s="318">
        <v>6959</v>
      </c>
      <c r="JGZ88" s="318">
        <v>6960</v>
      </c>
      <c r="JHA88" s="318">
        <v>6961</v>
      </c>
      <c r="JHB88" s="318">
        <v>6962</v>
      </c>
      <c r="JHC88" s="318">
        <v>6963</v>
      </c>
      <c r="JHD88" s="318">
        <v>6964</v>
      </c>
      <c r="JHE88" s="318">
        <v>6965</v>
      </c>
      <c r="JHF88" s="318">
        <v>6966</v>
      </c>
      <c r="JHG88" s="318">
        <v>6967</v>
      </c>
      <c r="JHH88" s="318">
        <v>6968</v>
      </c>
      <c r="JHI88" s="318">
        <v>6969</v>
      </c>
      <c r="JHJ88" s="318">
        <v>6970</v>
      </c>
      <c r="JHK88" s="318">
        <v>6971</v>
      </c>
      <c r="JHL88" s="318">
        <v>6972</v>
      </c>
      <c r="JHM88" s="318">
        <v>6973</v>
      </c>
      <c r="JHN88" s="318">
        <v>6974</v>
      </c>
      <c r="JHO88" s="318">
        <v>6975</v>
      </c>
      <c r="JHP88" s="318">
        <v>6976</v>
      </c>
      <c r="JHQ88" s="318">
        <v>6977</v>
      </c>
      <c r="JHR88" s="318">
        <v>6978</v>
      </c>
      <c r="JHS88" s="318">
        <v>6979</v>
      </c>
      <c r="JHT88" s="318">
        <v>6980</v>
      </c>
      <c r="JHU88" s="318">
        <v>6981</v>
      </c>
      <c r="JHV88" s="318">
        <v>6982</v>
      </c>
      <c r="JHW88" s="318">
        <v>6983</v>
      </c>
      <c r="JHX88" s="318">
        <v>6984</v>
      </c>
      <c r="JHY88" s="318">
        <v>6985</v>
      </c>
      <c r="JHZ88" s="318">
        <v>6986</v>
      </c>
      <c r="JIA88" s="318">
        <v>6987</v>
      </c>
      <c r="JIB88" s="318">
        <v>6988</v>
      </c>
      <c r="JIC88" s="318">
        <v>6989</v>
      </c>
      <c r="JID88" s="318">
        <v>6990</v>
      </c>
      <c r="JIE88" s="318">
        <v>6991</v>
      </c>
      <c r="JIF88" s="318">
        <v>6992</v>
      </c>
      <c r="JIG88" s="318">
        <v>6993</v>
      </c>
      <c r="JIH88" s="318">
        <v>6994</v>
      </c>
      <c r="JII88" s="318">
        <v>6995</v>
      </c>
      <c r="JIJ88" s="318">
        <v>6996</v>
      </c>
      <c r="JIK88" s="318">
        <v>6997</v>
      </c>
      <c r="JIL88" s="318">
        <v>6998</v>
      </c>
      <c r="JIM88" s="318">
        <v>6999</v>
      </c>
      <c r="JIN88" s="318">
        <v>7000</v>
      </c>
      <c r="JIO88" s="318">
        <v>7001</v>
      </c>
      <c r="JIP88" s="318">
        <v>7002</v>
      </c>
      <c r="JIQ88" s="318">
        <v>7003</v>
      </c>
      <c r="JIR88" s="318">
        <v>7004</v>
      </c>
      <c r="JIS88" s="318">
        <v>7005</v>
      </c>
      <c r="JIT88" s="318">
        <v>7006</v>
      </c>
      <c r="JIU88" s="318">
        <v>7007</v>
      </c>
      <c r="JIV88" s="318">
        <v>7008</v>
      </c>
      <c r="JIW88" s="318">
        <v>7009</v>
      </c>
      <c r="JIX88" s="318">
        <v>7010</v>
      </c>
      <c r="JIY88" s="318">
        <v>7011</v>
      </c>
      <c r="JIZ88" s="318">
        <v>7012</v>
      </c>
      <c r="JJA88" s="318">
        <v>7013</v>
      </c>
      <c r="JJB88" s="318">
        <v>7014</v>
      </c>
      <c r="JJC88" s="318">
        <v>7015</v>
      </c>
      <c r="JJD88" s="318">
        <v>7016</v>
      </c>
      <c r="JJE88" s="318">
        <v>7017</v>
      </c>
      <c r="JJF88" s="318">
        <v>7018</v>
      </c>
      <c r="JJG88" s="318">
        <v>7019</v>
      </c>
      <c r="JJH88" s="318">
        <v>7020</v>
      </c>
      <c r="JJI88" s="318">
        <v>7021</v>
      </c>
      <c r="JJJ88" s="318">
        <v>7022</v>
      </c>
      <c r="JJK88" s="318">
        <v>7023</v>
      </c>
      <c r="JJL88" s="318">
        <v>7024</v>
      </c>
      <c r="JJM88" s="318">
        <v>7025</v>
      </c>
      <c r="JJN88" s="318">
        <v>7026</v>
      </c>
      <c r="JJO88" s="318">
        <v>7027</v>
      </c>
      <c r="JJP88" s="318">
        <v>7028</v>
      </c>
      <c r="JJQ88" s="318">
        <v>7029</v>
      </c>
      <c r="JJR88" s="318">
        <v>7030</v>
      </c>
      <c r="JJS88" s="318">
        <v>7031</v>
      </c>
      <c r="JJT88" s="318">
        <v>7032</v>
      </c>
      <c r="JJU88" s="318">
        <v>7033</v>
      </c>
      <c r="JJV88" s="318">
        <v>7034</v>
      </c>
      <c r="JJW88" s="318">
        <v>7035</v>
      </c>
      <c r="JJX88" s="318">
        <v>7036</v>
      </c>
      <c r="JJY88" s="318">
        <v>7037</v>
      </c>
      <c r="JJZ88" s="318">
        <v>7038</v>
      </c>
      <c r="JKA88" s="318">
        <v>7039</v>
      </c>
      <c r="JKB88" s="318">
        <v>7040</v>
      </c>
      <c r="JKC88" s="318">
        <v>7041</v>
      </c>
      <c r="JKD88" s="318">
        <v>7042</v>
      </c>
      <c r="JKE88" s="318">
        <v>7043</v>
      </c>
      <c r="JKF88" s="318">
        <v>7044</v>
      </c>
      <c r="JKG88" s="318">
        <v>7045</v>
      </c>
      <c r="JKH88" s="318">
        <v>7046</v>
      </c>
      <c r="JKI88" s="318">
        <v>7047</v>
      </c>
      <c r="JKJ88" s="318">
        <v>7048</v>
      </c>
      <c r="JKK88" s="318">
        <v>7049</v>
      </c>
      <c r="JKL88" s="318">
        <v>7050</v>
      </c>
      <c r="JKM88" s="318">
        <v>7051</v>
      </c>
      <c r="JKN88" s="318">
        <v>7052</v>
      </c>
      <c r="JKO88" s="318">
        <v>7053</v>
      </c>
      <c r="JKP88" s="318">
        <v>7054</v>
      </c>
      <c r="JKQ88" s="318">
        <v>7055</v>
      </c>
      <c r="JKR88" s="318">
        <v>7056</v>
      </c>
      <c r="JKS88" s="318">
        <v>7057</v>
      </c>
      <c r="JKT88" s="318">
        <v>7058</v>
      </c>
      <c r="JKU88" s="318">
        <v>7059</v>
      </c>
      <c r="JKV88" s="318">
        <v>7060</v>
      </c>
      <c r="JKW88" s="318">
        <v>7061</v>
      </c>
      <c r="JKX88" s="318">
        <v>7062</v>
      </c>
      <c r="JKY88" s="318">
        <v>7063</v>
      </c>
      <c r="JKZ88" s="318">
        <v>7064</v>
      </c>
      <c r="JLA88" s="318">
        <v>7065</v>
      </c>
      <c r="JLB88" s="318">
        <v>7066</v>
      </c>
      <c r="JLC88" s="318">
        <v>7067</v>
      </c>
      <c r="JLD88" s="318">
        <v>7068</v>
      </c>
      <c r="JLE88" s="318">
        <v>7069</v>
      </c>
      <c r="JLF88" s="318">
        <v>7070</v>
      </c>
      <c r="JLG88" s="318">
        <v>7071</v>
      </c>
      <c r="JLH88" s="318">
        <v>7072</v>
      </c>
      <c r="JLI88" s="318">
        <v>7073</v>
      </c>
      <c r="JLJ88" s="318">
        <v>7074</v>
      </c>
      <c r="JLK88" s="318">
        <v>7075</v>
      </c>
      <c r="JLL88" s="318">
        <v>7076</v>
      </c>
      <c r="JLM88" s="318">
        <v>7077</v>
      </c>
      <c r="JLN88" s="318">
        <v>7078</v>
      </c>
      <c r="JLO88" s="318">
        <v>7079</v>
      </c>
      <c r="JLP88" s="318">
        <v>7080</v>
      </c>
      <c r="JLQ88" s="318">
        <v>7081</v>
      </c>
      <c r="JLR88" s="318">
        <v>7082</v>
      </c>
      <c r="JLS88" s="318">
        <v>7083</v>
      </c>
      <c r="JLT88" s="318">
        <v>7084</v>
      </c>
      <c r="JLU88" s="318">
        <v>7085</v>
      </c>
      <c r="JLV88" s="318">
        <v>7086</v>
      </c>
      <c r="JLW88" s="318">
        <v>7087</v>
      </c>
      <c r="JLX88" s="318">
        <v>7088</v>
      </c>
      <c r="JLY88" s="318">
        <v>7089</v>
      </c>
      <c r="JLZ88" s="318">
        <v>7090</v>
      </c>
      <c r="JMA88" s="318">
        <v>7091</v>
      </c>
      <c r="JMB88" s="318">
        <v>7092</v>
      </c>
      <c r="JMC88" s="318">
        <v>7093</v>
      </c>
      <c r="JMD88" s="318">
        <v>7094</v>
      </c>
      <c r="JME88" s="318">
        <v>7095</v>
      </c>
      <c r="JMF88" s="318">
        <v>7096</v>
      </c>
      <c r="JMG88" s="318">
        <v>7097</v>
      </c>
      <c r="JMH88" s="318">
        <v>7098</v>
      </c>
      <c r="JMI88" s="318">
        <v>7099</v>
      </c>
      <c r="JMJ88" s="318">
        <v>7100</v>
      </c>
      <c r="JMK88" s="318">
        <v>7101</v>
      </c>
      <c r="JML88" s="318">
        <v>7102</v>
      </c>
      <c r="JMM88" s="318">
        <v>7103</v>
      </c>
      <c r="JMN88" s="318">
        <v>7104</v>
      </c>
      <c r="JMO88" s="318">
        <v>7105</v>
      </c>
      <c r="JMP88" s="318">
        <v>7106</v>
      </c>
      <c r="JMQ88" s="318">
        <v>7107</v>
      </c>
      <c r="JMR88" s="318">
        <v>7108</v>
      </c>
      <c r="JMS88" s="318">
        <v>7109</v>
      </c>
      <c r="JMT88" s="318">
        <v>7110</v>
      </c>
      <c r="JMU88" s="318">
        <v>7111</v>
      </c>
      <c r="JMV88" s="318">
        <v>7112</v>
      </c>
      <c r="JMW88" s="318">
        <v>7113</v>
      </c>
      <c r="JMX88" s="318">
        <v>7114</v>
      </c>
      <c r="JMY88" s="318">
        <v>7115</v>
      </c>
      <c r="JMZ88" s="318">
        <v>7116</v>
      </c>
      <c r="JNA88" s="318">
        <v>7117</v>
      </c>
      <c r="JNB88" s="318">
        <v>7118</v>
      </c>
      <c r="JNC88" s="318">
        <v>7119</v>
      </c>
      <c r="JND88" s="318">
        <v>7120</v>
      </c>
      <c r="JNE88" s="318">
        <v>7121</v>
      </c>
      <c r="JNF88" s="318">
        <v>7122</v>
      </c>
      <c r="JNG88" s="318">
        <v>7123</v>
      </c>
      <c r="JNH88" s="318">
        <v>7124</v>
      </c>
      <c r="JNI88" s="318">
        <v>7125</v>
      </c>
      <c r="JNJ88" s="318">
        <v>7126</v>
      </c>
      <c r="JNK88" s="318">
        <v>7127</v>
      </c>
      <c r="JNL88" s="318">
        <v>7128</v>
      </c>
      <c r="JNM88" s="318">
        <v>7129</v>
      </c>
      <c r="JNN88" s="318">
        <v>7130</v>
      </c>
      <c r="JNO88" s="318">
        <v>7131</v>
      </c>
      <c r="JNP88" s="318">
        <v>7132</v>
      </c>
      <c r="JNQ88" s="318">
        <v>7133</v>
      </c>
      <c r="JNR88" s="318">
        <v>7134</v>
      </c>
      <c r="JNS88" s="318">
        <v>7135</v>
      </c>
      <c r="JNT88" s="318">
        <v>7136</v>
      </c>
      <c r="JNU88" s="318">
        <v>7137</v>
      </c>
      <c r="JNV88" s="318">
        <v>7138</v>
      </c>
      <c r="JNW88" s="318">
        <v>7139</v>
      </c>
      <c r="JNX88" s="318">
        <v>7140</v>
      </c>
      <c r="JNY88" s="318">
        <v>7141</v>
      </c>
      <c r="JNZ88" s="318">
        <v>7142</v>
      </c>
      <c r="JOA88" s="318">
        <v>7143</v>
      </c>
      <c r="JOB88" s="318">
        <v>7144</v>
      </c>
      <c r="JOC88" s="318">
        <v>7145</v>
      </c>
      <c r="JOD88" s="318">
        <v>7146</v>
      </c>
      <c r="JOE88" s="318">
        <v>7147</v>
      </c>
      <c r="JOF88" s="318">
        <v>7148</v>
      </c>
      <c r="JOG88" s="318">
        <v>7149</v>
      </c>
      <c r="JOH88" s="318">
        <v>7150</v>
      </c>
      <c r="JOI88" s="318">
        <v>7151</v>
      </c>
      <c r="JOJ88" s="318">
        <v>7152</v>
      </c>
      <c r="JOK88" s="318">
        <v>7153</v>
      </c>
      <c r="JOL88" s="318">
        <v>7154</v>
      </c>
      <c r="JOM88" s="318">
        <v>7155</v>
      </c>
      <c r="JON88" s="318">
        <v>7156</v>
      </c>
      <c r="JOO88" s="318">
        <v>7157</v>
      </c>
      <c r="JOP88" s="318">
        <v>7158</v>
      </c>
      <c r="JOQ88" s="318">
        <v>7159</v>
      </c>
      <c r="JOR88" s="318">
        <v>7160</v>
      </c>
      <c r="JOS88" s="318">
        <v>7161</v>
      </c>
      <c r="JOT88" s="318">
        <v>7162</v>
      </c>
      <c r="JOU88" s="318">
        <v>7163</v>
      </c>
      <c r="JOV88" s="318">
        <v>7164</v>
      </c>
      <c r="JOW88" s="318">
        <v>7165</v>
      </c>
      <c r="JOX88" s="318">
        <v>7166</v>
      </c>
      <c r="JOY88" s="318">
        <v>7167</v>
      </c>
      <c r="JOZ88" s="318">
        <v>7168</v>
      </c>
      <c r="JPA88" s="318">
        <v>7169</v>
      </c>
      <c r="JPB88" s="318">
        <v>7170</v>
      </c>
      <c r="JPC88" s="318">
        <v>7171</v>
      </c>
      <c r="JPD88" s="318">
        <v>7172</v>
      </c>
      <c r="JPE88" s="318">
        <v>7173</v>
      </c>
      <c r="JPF88" s="318">
        <v>7174</v>
      </c>
      <c r="JPG88" s="318">
        <v>7175</v>
      </c>
      <c r="JPH88" s="318">
        <v>7176</v>
      </c>
      <c r="JPI88" s="318">
        <v>7177</v>
      </c>
      <c r="JPJ88" s="318">
        <v>7178</v>
      </c>
      <c r="JPK88" s="318">
        <v>7179</v>
      </c>
      <c r="JPL88" s="318">
        <v>7180</v>
      </c>
      <c r="JPM88" s="318">
        <v>7181</v>
      </c>
      <c r="JPN88" s="318">
        <v>7182</v>
      </c>
      <c r="JPO88" s="318">
        <v>7183</v>
      </c>
      <c r="JPP88" s="318">
        <v>7184</v>
      </c>
      <c r="JPQ88" s="318">
        <v>7185</v>
      </c>
      <c r="JPR88" s="318">
        <v>7186</v>
      </c>
      <c r="JPS88" s="318">
        <v>7187</v>
      </c>
      <c r="JPT88" s="318">
        <v>7188</v>
      </c>
      <c r="JPU88" s="318">
        <v>7189</v>
      </c>
      <c r="JPV88" s="318">
        <v>7190</v>
      </c>
      <c r="JPW88" s="318">
        <v>7191</v>
      </c>
      <c r="JPX88" s="318">
        <v>7192</v>
      </c>
      <c r="JPY88" s="318">
        <v>7193</v>
      </c>
      <c r="JPZ88" s="318">
        <v>7194</v>
      </c>
      <c r="JQA88" s="318">
        <v>7195</v>
      </c>
      <c r="JQB88" s="318">
        <v>7196</v>
      </c>
      <c r="JQC88" s="318">
        <v>7197</v>
      </c>
      <c r="JQD88" s="318">
        <v>7198</v>
      </c>
      <c r="JQE88" s="318">
        <v>7199</v>
      </c>
      <c r="JQF88" s="318">
        <v>7200</v>
      </c>
      <c r="JQG88" s="318">
        <v>7201</v>
      </c>
      <c r="JQH88" s="318">
        <v>7202</v>
      </c>
      <c r="JQI88" s="318">
        <v>7203</v>
      </c>
      <c r="JQJ88" s="318">
        <v>7204</v>
      </c>
      <c r="JQK88" s="318">
        <v>7205</v>
      </c>
      <c r="JQL88" s="318">
        <v>7206</v>
      </c>
      <c r="JQM88" s="318">
        <v>7207</v>
      </c>
      <c r="JQN88" s="318">
        <v>7208</v>
      </c>
      <c r="JQO88" s="318">
        <v>7209</v>
      </c>
      <c r="JQP88" s="318">
        <v>7210</v>
      </c>
      <c r="JQQ88" s="318">
        <v>7211</v>
      </c>
      <c r="JQR88" s="318">
        <v>7212</v>
      </c>
      <c r="JQS88" s="318">
        <v>7213</v>
      </c>
      <c r="JQT88" s="318">
        <v>7214</v>
      </c>
      <c r="JQU88" s="318">
        <v>7215</v>
      </c>
      <c r="JQV88" s="318">
        <v>7216</v>
      </c>
      <c r="JQW88" s="318">
        <v>7217</v>
      </c>
      <c r="JQX88" s="318">
        <v>7218</v>
      </c>
      <c r="JQY88" s="318">
        <v>7219</v>
      </c>
      <c r="JQZ88" s="318">
        <v>7220</v>
      </c>
      <c r="JRA88" s="318">
        <v>7221</v>
      </c>
      <c r="JRB88" s="318">
        <v>7222</v>
      </c>
      <c r="JRC88" s="318">
        <v>7223</v>
      </c>
      <c r="JRD88" s="318">
        <v>7224</v>
      </c>
      <c r="JRE88" s="318">
        <v>7225</v>
      </c>
      <c r="JRF88" s="318">
        <v>7226</v>
      </c>
      <c r="JRG88" s="318">
        <v>7227</v>
      </c>
      <c r="JRH88" s="318">
        <v>7228</v>
      </c>
      <c r="JRI88" s="318">
        <v>7229</v>
      </c>
      <c r="JRJ88" s="318">
        <v>7230</v>
      </c>
      <c r="JRK88" s="318">
        <v>7231</v>
      </c>
      <c r="JRL88" s="318">
        <v>7232</v>
      </c>
      <c r="JRM88" s="318">
        <v>7233</v>
      </c>
      <c r="JRN88" s="318">
        <v>7234</v>
      </c>
      <c r="JRO88" s="318">
        <v>7235</v>
      </c>
      <c r="JRP88" s="318">
        <v>7236</v>
      </c>
      <c r="JRQ88" s="318">
        <v>7237</v>
      </c>
      <c r="JRR88" s="318">
        <v>7238</v>
      </c>
      <c r="JRS88" s="318">
        <v>7239</v>
      </c>
      <c r="JRT88" s="318">
        <v>7240</v>
      </c>
      <c r="JRU88" s="318">
        <v>7241</v>
      </c>
      <c r="JRV88" s="318">
        <v>7242</v>
      </c>
      <c r="JRW88" s="318">
        <v>7243</v>
      </c>
      <c r="JRX88" s="318">
        <v>7244</v>
      </c>
      <c r="JRY88" s="318">
        <v>7245</v>
      </c>
      <c r="JRZ88" s="318">
        <v>7246</v>
      </c>
      <c r="JSA88" s="318">
        <v>7247</v>
      </c>
      <c r="JSB88" s="318">
        <v>7248</v>
      </c>
      <c r="JSC88" s="318">
        <v>7249</v>
      </c>
      <c r="JSD88" s="318">
        <v>7250</v>
      </c>
      <c r="JSE88" s="318">
        <v>7251</v>
      </c>
      <c r="JSF88" s="318">
        <v>7252</v>
      </c>
      <c r="JSG88" s="318">
        <v>7253</v>
      </c>
      <c r="JSH88" s="318">
        <v>7254</v>
      </c>
      <c r="JSI88" s="318">
        <v>7255</v>
      </c>
      <c r="JSJ88" s="318">
        <v>7256</v>
      </c>
      <c r="JSK88" s="318">
        <v>7257</v>
      </c>
      <c r="JSL88" s="318">
        <v>7258</v>
      </c>
      <c r="JSM88" s="318">
        <v>7259</v>
      </c>
      <c r="JSN88" s="318">
        <v>7260</v>
      </c>
      <c r="JSO88" s="318">
        <v>7261</v>
      </c>
      <c r="JSP88" s="318">
        <v>7262</v>
      </c>
      <c r="JSQ88" s="318">
        <v>7263</v>
      </c>
      <c r="JSR88" s="318">
        <v>7264</v>
      </c>
      <c r="JSS88" s="318">
        <v>7265</v>
      </c>
      <c r="JST88" s="318">
        <v>7266</v>
      </c>
      <c r="JSU88" s="318">
        <v>7267</v>
      </c>
      <c r="JSV88" s="318">
        <v>7268</v>
      </c>
      <c r="JSW88" s="318">
        <v>7269</v>
      </c>
      <c r="JSX88" s="318">
        <v>7270</v>
      </c>
      <c r="JSY88" s="318">
        <v>7271</v>
      </c>
      <c r="JSZ88" s="318">
        <v>7272</v>
      </c>
      <c r="JTA88" s="318">
        <v>7273</v>
      </c>
      <c r="JTB88" s="318">
        <v>7274</v>
      </c>
      <c r="JTC88" s="318">
        <v>7275</v>
      </c>
      <c r="JTD88" s="318">
        <v>7276</v>
      </c>
      <c r="JTE88" s="318">
        <v>7277</v>
      </c>
      <c r="JTF88" s="318">
        <v>7278</v>
      </c>
      <c r="JTG88" s="318">
        <v>7279</v>
      </c>
      <c r="JTH88" s="318">
        <v>7280</v>
      </c>
      <c r="JTI88" s="318">
        <v>7281</v>
      </c>
      <c r="JTJ88" s="318">
        <v>7282</v>
      </c>
      <c r="JTK88" s="318">
        <v>7283</v>
      </c>
      <c r="JTL88" s="318">
        <v>7284</v>
      </c>
      <c r="JTM88" s="318">
        <v>7285</v>
      </c>
      <c r="JTN88" s="318">
        <v>7286</v>
      </c>
      <c r="JTO88" s="318">
        <v>7287</v>
      </c>
      <c r="JTP88" s="318">
        <v>7288</v>
      </c>
      <c r="JTQ88" s="318">
        <v>7289</v>
      </c>
      <c r="JTR88" s="318">
        <v>7290</v>
      </c>
      <c r="JTS88" s="318">
        <v>7291</v>
      </c>
      <c r="JTT88" s="318">
        <v>7292</v>
      </c>
      <c r="JTU88" s="318">
        <v>7293</v>
      </c>
      <c r="JTV88" s="318">
        <v>7294</v>
      </c>
      <c r="JTW88" s="318">
        <v>7295</v>
      </c>
      <c r="JTX88" s="318">
        <v>7296</v>
      </c>
      <c r="JTY88" s="318">
        <v>7297</v>
      </c>
      <c r="JTZ88" s="318">
        <v>7298</v>
      </c>
      <c r="JUA88" s="318">
        <v>7299</v>
      </c>
      <c r="JUB88" s="318">
        <v>7300</v>
      </c>
      <c r="JUC88" s="318">
        <v>7301</v>
      </c>
      <c r="JUD88" s="318">
        <v>7302</v>
      </c>
      <c r="JUE88" s="318">
        <v>7303</v>
      </c>
      <c r="JUF88" s="318">
        <v>7304</v>
      </c>
      <c r="JUG88" s="318">
        <v>7305</v>
      </c>
      <c r="JUH88" s="318">
        <v>7306</v>
      </c>
      <c r="JUI88" s="318">
        <v>7307</v>
      </c>
      <c r="JUJ88" s="318">
        <v>7308</v>
      </c>
      <c r="JUK88" s="318">
        <v>7309</v>
      </c>
      <c r="JUL88" s="318">
        <v>7310</v>
      </c>
      <c r="JUM88" s="318">
        <v>7311</v>
      </c>
      <c r="JUN88" s="318">
        <v>7312</v>
      </c>
      <c r="JUO88" s="318">
        <v>7313</v>
      </c>
      <c r="JUP88" s="318">
        <v>7314</v>
      </c>
      <c r="JUQ88" s="318">
        <v>7315</v>
      </c>
      <c r="JUR88" s="318">
        <v>7316</v>
      </c>
      <c r="JUS88" s="318">
        <v>7317</v>
      </c>
      <c r="JUT88" s="318">
        <v>7318</v>
      </c>
      <c r="JUU88" s="318">
        <v>7319</v>
      </c>
      <c r="JUV88" s="318">
        <v>7320</v>
      </c>
      <c r="JUW88" s="318">
        <v>7321</v>
      </c>
      <c r="JUX88" s="318">
        <v>7322</v>
      </c>
      <c r="JUY88" s="318">
        <v>7323</v>
      </c>
      <c r="JUZ88" s="318">
        <v>7324</v>
      </c>
      <c r="JVA88" s="318">
        <v>7325</v>
      </c>
      <c r="JVB88" s="318">
        <v>7326</v>
      </c>
      <c r="JVC88" s="318">
        <v>7327</v>
      </c>
      <c r="JVD88" s="318">
        <v>7328</v>
      </c>
      <c r="JVE88" s="318">
        <v>7329</v>
      </c>
      <c r="JVF88" s="318">
        <v>7330</v>
      </c>
      <c r="JVG88" s="318">
        <v>7331</v>
      </c>
      <c r="JVH88" s="318">
        <v>7332</v>
      </c>
      <c r="JVI88" s="318">
        <v>7333</v>
      </c>
      <c r="JVJ88" s="318">
        <v>7334</v>
      </c>
      <c r="JVK88" s="318">
        <v>7335</v>
      </c>
      <c r="JVL88" s="318">
        <v>7336</v>
      </c>
      <c r="JVM88" s="318">
        <v>7337</v>
      </c>
      <c r="JVN88" s="318">
        <v>7338</v>
      </c>
      <c r="JVO88" s="318">
        <v>7339</v>
      </c>
      <c r="JVP88" s="318">
        <v>7340</v>
      </c>
      <c r="JVQ88" s="318">
        <v>7341</v>
      </c>
      <c r="JVR88" s="318">
        <v>7342</v>
      </c>
      <c r="JVS88" s="318">
        <v>7343</v>
      </c>
      <c r="JVT88" s="318">
        <v>7344</v>
      </c>
      <c r="JVU88" s="318">
        <v>7345</v>
      </c>
      <c r="JVV88" s="318">
        <v>7346</v>
      </c>
      <c r="JVW88" s="318">
        <v>7347</v>
      </c>
      <c r="JVX88" s="318">
        <v>7348</v>
      </c>
      <c r="JVY88" s="318">
        <v>7349</v>
      </c>
      <c r="JVZ88" s="318">
        <v>7350</v>
      </c>
      <c r="JWA88" s="318">
        <v>7351</v>
      </c>
      <c r="JWB88" s="318">
        <v>7352</v>
      </c>
      <c r="JWC88" s="318">
        <v>7353</v>
      </c>
      <c r="JWD88" s="318">
        <v>7354</v>
      </c>
      <c r="JWE88" s="318">
        <v>7355</v>
      </c>
      <c r="JWF88" s="318">
        <v>7356</v>
      </c>
      <c r="JWG88" s="318">
        <v>7357</v>
      </c>
      <c r="JWH88" s="318">
        <v>7358</v>
      </c>
      <c r="JWI88" s="318">
        <v>7359</v>
      </c>
      <c r="JWJ88" s="318">
        <v>7360</v>
      </c>
      <c r="JWK88" s="318">
        <v>7361</v>
      </c>
      <c r="JWL88" s="318">
        <v>7362</v>
      </c>
      <c r="JWM88" s="318">
        <v>7363</v>
      </c>
      <c r="JWN88" s="318">
        <v>7364</v>
      </c>
      <c r="JWO88" s="318">
        <v>7365</v>
      </c>
      <c r="JWP88" s="318">
        <v>7366</v>
      </c>
      <c r="JWQ88" s="318">
        <v>7367</v>
      </c>
      <c r="JWR88" s="318">
        <v>7368</v>
      </c>
      <c r="JWS88" s="318">
        <v>7369</v>
      </c>
      <c r="JWT88" s="318">
        <v>7370</v>
      </c>
      <c r="JWU88" s="318">
        <v>7371</v>
      </c>
      <c r="JWV88" s="318">
        <v>7372</v>
      </c>
      <c r="JWW88" s="318">
        <v>7373</v>
      </c>
      <c r="JWX88" s="318">
        <v>7374</v>
      </c>
      <c r="JWY88" s="318">
        <v>7375</v>
      </c>
      <c r="JWZ88" s="318">
        <v>7376</v>
      </c>
      <c r="JXA88" s="318">
        <v>7377</v>
      </c>
      <c r="JXB88" s="318">
        <v>7378</v>
      </c>
      <c r="JXC88" s="318">
        <v>7379</v>
      </c>
      <c r="JXD88" s="318">
        <v>7380</v>
      </c>
      <c r="JXE88" s="318">
        <v>7381</v>
      </c>
      <c r="JXF88" s="318">
        <v>7382</v>
      </c>
      <c r="JXG88" s="318">
        <v>7383</v>
      </c>
      <c r="JXH88" s="318">
        <v>7384</v>
      </c>
      <c r="JXI88" s="318">
        <v>7385</v>
      </c>
      <c r="JXJ88" s="318">
        <v>7386</v>
      </c>
      <c r="JXK88" s="318">
        <v>7387</v>
      </c>
      <c r="JXL88" s="318">
        <v>7388</v>
      </c>
      <c r="JXM88" s="318">
        <v>7389</v>
      </c>
      <c r="JXN88" s="318">
        <v>7390</v>
      </c>
      <c r="JXO88" s="318">
        <v>7391</v>
      </c>
      <c r="JXP88" s="318">
        <v>7392</v>
      </c>
      <c r="JXQ88" s="318">
        <v>7393</v>
      </c>
      <c r="JXR88" s="318">
        <v>7394</v>
      </c>
      <c r="JXS88" s="318">
        <v>7395</v>
      </c>
      <c r="JXT88" s="318">
        <v>7396</v>
      </c>
      <c r="JXU88" s="318">
        <v>7397</v>
      </c>
      <c r="JXV88" s="318">
        <v>7398</v>
      </c>
      <c r="JXW88" s="318">
        <v>7399</v>
      </c>
      <c r="JXX88" s="318">
        <v>7400</v>
      </c>
      <c r="JXY88" s="318">
        <v>7401</v>
      </c>
      <c r="JXZ88" s="318">
        <v>7402</v>
      </c>
      <c r="JYA88" s="318">
        <v>7403</v>
      </c>
      <c r="JYB88" s="318">
        <v>7404</v>
      </c>
      <c r="JYC88" s="318">
        <v>7405</v>
      </c>
      <c r="JYD88" s="318">
        <v>7406</v>
      </c>
      <c r="JYE88" s="318">
        <v>7407</v>
      </c>
      <c r="JYF88" s="318">
        <v>7408</v>
      </c>
      <c r="JYG88" s="318">
        <v>7409</v>
      </c>
      <c r="JYH88" s="318">
        <v>7410</v>
      </c>
      <c r="JYI88" s="318">
        <v>7411</v>
      </c>
      <c r="JYJ88" s="318">
        <v>7412</v>
      </c>
      <c r="JYK88" s="318">
        <v>7413</v>
      </c>
      <c r="JYL88" s="318">
        <v>7414</v>
      </c>
      <c r="JYM88" s="318">
        <v>7415</v>
      </c>
      <c r="JYN88" s="318">
        <v>7416</v>
      </c>
      <c r="JYO88" s="318">
        <v>7417</v>
      </c>
      <c r="JYP88" s="318">
        <v>7418</v>
      </c>
      <c r="JYQ88" s="318">
        <v>7419</v>
      </c>
      <c r="JYR88" s="318">
        <v>7420</v>
      </c>
      <c r="JYS88" s="318">
        <v>7421</v>
      </c>
      <c r="JYT88" s="318">
        <v>7422</v>
      </c>
      <c r="JYU88" s="318">
        <v>7423</v>
      </c>
      <c r="JYV88" s="318">
        <v>7424</v>
      </c>
      <c r="JYW88" s="318">
        <v>7425</v>
      </c>
      <c r="JYX88" s="318">
        <v>7426</v>
      </c>
      <c r="JYY88" s="318">
        <v>7427</v>
      </c>
      <c r="JYZ88" s="318">
        <v>7428</v>
      </c>
      <c r="JZA88" s="318">
        <v>7429</v>
      </c>
      <c r="JZB88" s="318">
        <v>7430</v>
      </c>
      <c r="JZC88" s="318">
        <v>7431</v>
      </c>
      <c r="JZD88" s="318">
        <v>7432</v>
      </c>
      <c r="JZE88" s="318">
        <v>7433</v>
      </c>
      <c r="JZF88" s="318">
        <v>7434</v>
      </c>
      <c r="JZG88" s="318">
        <v>7435</v>
      </c>
      <c r="JZH88" s="318">
        <v>7436</v>
      </c>
      <c r="JZI88" s="318">
        <v>7437</v>
      </c>
      <c r="JZJ88" s="318">
        <v>7438</v>
      </c>
      <c r="JZK88" s="318">
        <v>7439</v>
      </c>
      <c r="JZL88" s="318">
        <v>7440</v>
      </c>
      <c r="JZM88" s="318">
        <v>7441</v>
      </c>
      <c r="JZN88" s="318">
        <v>7442</v>
      </c>
      <c r="JZO88" s="318">
        <v>7443</v>
      </c>
      <c r="JZP88" s="318">
        <v>7444</v>
      </c>
      <c r="JZQ88" s="318">
        <v>7445</v>
      </c>
      <c r="JZR88" s="318">
        <v>7446</v>
      </c>
      <c r="JZS88" s="318">
        <v>7447</v>
      </c>
      <c r="JZT88" s="318">
        <v>7448</v>
      </c>
      <c r="JZU88" s="318">
        <v>7449</v>
      </c>
      <c r="JZV88" s="318">
        <v>7450</v>
      </c>
      <c r="JZW88" s="318">
        <v>7451</v>
      </c>
      <c r="JZX88" s="318">
        <v>7452</v>
      </c>
      <c r="JZY88" s="318">
        <v>7453</v>
      </c>
      <c r="JZZ88" s="318">
        <v>7454</v>
      </c>
      <c r="KAA88" s="318">
        <v>7455</v>
      </c>
      <c r="KAB88" s="318">
        <v>7456</v>
      </c>
      <c r="KAC88" s="318">
        <v>7457</v>
      </c>
      <c r="KAD88" s="318">
        <v>7458</v>
      </c>
      <c r="KAE88" s="318">
        <v>7459</v>
      </c>
      <c r="KAF88" s="318">
        <v>7460</v>
      </c>
      <c r="KAG88" s="318">
        <v>7461</v>
      </c>
      <c r="KAH88" s="318">
        <v>7462</v>
      </c>
      <c r="KAI88" s="318">
        <v>7463</v>
      </c>
      <c r="KAJ88" s="318">
        <v>7464</v>
      </c>
      <c r="KAK88" s="318">
        <v>7465</v>
      </c>
      <c r="KAL88" s="318">
        <v>7466</v>
      </c>
      <c r="KAM88" s="318">
        <v>7467</v>
      </c>
      <c r="KAN88" s="318">
        <v>7468</v>
      </c>
      <c r="KAO88" s="318">
        <v>7469</v>
      </c>
      <c r="KAP88" s="318">
        <v>7470</v>
      </c>
      <c r="KAQ88" s="318">
        <v>7471</v>
      </c>
      <c r="KAR88" s="318">
        <v>7472</v>
      </c>
      <c r="KAS88" s="318">
        <v>7473</v>
      </c>
      <c r="KAT88" s="318">
        <v>7474</v>
      </c>
      <c r="KAU88" s="318">
        <v>7475</v>
      </c>
      <c r="KAV88" s="318">
        <v>7476</v>
      </c>
      <c r="KAW88" s="318">
        <v>7477</v>
      </c>
      <c r="KAX88" s="318">
        <v>7478</v>
      </c>
      <c r="KAY88" s="318">
        <v>7479</v>
      </c>
      <c r="KAZ88" s="318">
        <v>7480</v>
      </c>
      <c r="KBA88" s="318">
        <v>7481</v>
      </c>
      <c r="KBB88" s="318">
        <v>7482</v>
      </c>
      <c r="KBC88" s="318">
        <v>7483</v>
      </c>
      <c r="KBD88" s="318">
        <v>7484</v>
      </c>
      <c r="KBE88" s="318">
        <v>7485</v>
      </c>
      <c r="KBF88" s="318">
        <v>7486</v>
      </c>
      <c r="KBG88" s="318">
        <v>7487</v>
      </c>
      <c r="KBH88" s="318">
        <v>7488</v>
      </c>
      <c r="KBI88" s="318">
        <v>7489</v>
      </c>
      <c r="KBJ88" s="318">
        <v>7490</v>
      </c>
      <c r="KBK88" s="318">
        <v>7491</v>
      </c>
      <c r="KBL88" s="318">
        <v>7492</v>
      </c>
      <c r="KBM88" s="318">
        <v>7493</v>
      </c>
      <c r="KBN88" s="318">
        <v>7494</v>
      </c>
      <c r="KBO88" s="318">
        <v>7495</v>
      </c>
      <c r="KBP88" s="318">
        <v>7496</v>
      </c>
      <c r="KBQ88" s="318">
        <v>7497</v>
      </c>
      <c r="KBR88" s="318">
        <v>7498</v>
      </c>
      <c r="KBS88" s="318">
        <v>7499</v>
      </c>
      <c r="KBT88" s="318">
        <v>7500</v>
      </c>
      <c r="KBU88" s="318">
        <v>7501</v>
      </c>
      <c r="KBV88" s="318">
        <v>7502</v>
      </c>
      <c r="KBW88" s="318">
        <v>7503</v>
      </c>
      <c r="KBX88" s="318">
        <v>7504</v>
      </c>
      <c r="KBY88" s="318">
        <v>7505</v>
      </c>
      <c r="KBZ88" s="318">
        <v>7506</v>
      </c>
      <c r="KCA88" s="318">
        <v>7507</v>
      </c>
      <c r="KCB88" s="318">
        <v>7508</v>
      </c>
      <c r="KCC88" s="318">
        <v>7509</v>
      </c>
      <c r="KCD88" s="318">
        <v>7510</v>
      </c>
      <c r="KCE88" s="318">
        <v>7511</v>
      </c>
      <c r="KCF88" s="318">
        <v>7512</v>
      </c>
      <c r="KCG88" s="318">
        <v>7513</v>
      </c>
      <c r="KCH88" s="318">
        <v>7514</v>
      </c>
      <c r="KCI88" s="318">
        <v>7515</v>
      </c>
      <c r="KCJ88" s="318">
        <v>7516</v>
      </c>
      <c r="KCK88" s="318">
        <v>7517</v>
      </c>
      <c r="KCL88" s="318">
        <v>7518</v>
      </c>
      <c r="KCM88" s="318">
        <v>7519</v>
      </c>
      <c r="KCN88" s="318">
        <v>7520</v>
      </c>
      <c r="KCO88" s="318">
        <v>7521</v>
      </c>
      <c r="KCP88" s="318">
        <v>7522</v>
      </c>
      <c r="KCQ88" s="318">
        <v>7523</v>
      </c>
      <c r="KCR88" s="318">
        <v>7524</v>
      </c>
      <c r="KCS88" s="318">
        <v>7525</v>
      </c>
      <c r="KCT88" s="318">
        <v>7526</v>
      </c>
      <c r="KCU88" s="318">
        <v>7527</v>
      </c>
      <c r="KCV88" s="318">
        <v>7528</v>
      </c>
      <c r="KCW88" s="318">
        <v>7529</v>
      </c>
      <c r="KCX88" s="318">
        <v>7530</v>
      </c>
      <c r="KCY88" s="318">
        <v>7531</v>
      </c>
      <c r="KCZ88" s="318">
        <v>7532</v>
      </c>
      <c r="KDA88" s="318">
        <v>7533</v>
      </c>
      <c r="KDB88" s="318">
        <v>7534</v>
      </c>
      <c r="KDC88" s="318">
        <v>7535</v>
      </c>
      <c r="KDD88" s="318">
        <v>7536</v>
      </c>
      <c r="KDE88" s="318">
        <v>7537</v>
      </c>
      <c r="KDF88" s="318">
        <v>7538</v>
      </c>
      <c r="KDG88" s="318">
        <v>7539</v>
      </c>
      <c r="KDH88" s="318">
        <v>7540</v>
      </c>
      <c r="KDI88" s="318">
        <v>7541</v>
      </c>
      <c r="KDJ88" s="318">
        <v>7542</v>
      </c>
      <c r="KDK88" s="318">
        <v>7543</v>
      </c>
      <c r="KDL88" s="318">
        <v>7544</v>
      </c>
      <c r="KDM88" s="318">
        <v>7545</v>
      </c>
      <c r="KDN88" s="318">
        <v>7546</v>
      </c>
      <c r="KDO88" s="318">
        <v>7547</v>
      </c>
      <c r="KDP88" s="318">
        <v>7548</v>
      </c>
      <c r="KDQ88" s="318">
        <v>7549</v>
      </c>
      <c r="KDR88" s="318">
        <v>7550</v>
      </c>
      <c r="KDS88" s="318">
        <v>7551</v>
      </c>
      <c r="KDT88" s="318">
        <v>7552</v>
      </c>
      <c r="KDU88" s="318">
        <v>7553</v>
      </c>
      <c r="KDV88" s="318">
        <v>7554</v>
      </c>
      <c r="KDW88" s="318">
        <v>7555</v>
      </c>
      <c r="KDX88" s="318">
        <v>7556</v>
      </c>
      <c r="KDY88" s="318">
        <v>7557</v>
      </c>
      <c r="KDZ88" s="318">
        <v>7558</v>
      </c>
      <c r="KEA88" s="318">
        <v>7559</v>
      </c>
      <c r="KEB88" s="318">
        <v>7560</v>
      </c>
      <c r="KEC88" s="318">
        <v>7561</v>
      </c>
      <c r="KED88" s="318">
        <v>7562</v>
      </c>
      <c r="KEE88" s="318">
        <v>7563</v>
      </c>
      <c r="KEF88" s="318">
        <v>7564</v>
      </c>
      <c r="KEG88" s="318">
        <v>7565</v>
      </c>
      <c r="KEH88" s="318">
        <v>7566</v>
      </c>
      <c r="KEI88" s="318">
        <v>7567</v>
      </c>
      <c r="KEJ88" s="318">
        <v>7568</v>
      </c>
      <c r="KEK88" s="318">
        <v>7569</v>
      </c>
      <c r="KEL88" s="318">
        <v>7570</v>
      </c>
      <c r="KEM88" s="318">
        <v>7571</v>
      </c>
      <c r="KEN88" s="318">
        <v>7572</v>
      </c>
      <c r="KEO88" s="318">
        <v>7573</v>
      </c>
      <c r="KEP88" s="318">
        <v>7574</v>
      </c>
      <c r="KEQ88" s="318">
        <v>7575</v>
      </c>
      <c r="KER88" s="318">
        <v>7576</v>
      </c>
      <c r="KES88" s="318">
        <v>7577</v>
      </c>
      <c r="KET88" s="318">
        <v>7578</v>
      </c>
      <c r="KEU88" s="318">
        <v>7579</v>
      </c>
      <c r="KEV88" s="318">
        <v>7580</v>
      </c>
      <c r="KEW88" s="318">
        <v>7581</v>
      </c>
      <c r="KEX88" s="318">
        <v>7582</v>
      </c>
      <c r="KEY88" s="318">
        <v>7583</v>
      </c>
      <c r="KEZ88" s="318">
        <v>7584</v>
      </c>
      <c r="KFA88" s="318">
        <v>7585</v>
      </c>
      <c r="KFB88" s="318">
        <v>7586</v>
      </c>
      <c r="KFC88" s="318">
        <v>7587</v>
      </c>
      <c r="KFD88" s="318">
        <v>7588</v>
      </c>
      <c r="KFE88" s="318">
        <v>7589</v>
      </c>
      <c r="KFF88" s="318">
        <v>7590</v>
      </c>
      <c r="KFG88" s="318">
        <v>7591</v>
      </c>
      <c r="KFH88" s="318">
        <v>7592</v>
      </c>
      <c r="KFI88" s="318">
        <v>7593</v>
      </c>
      <c r="KFJ88" s="318">
        <v>7594</v>
      </c>
      <c r="KFK88" s="318">
        <v>7595</v>
      </c>
      <c r="KFL88" s="318">
        <v>7596</v>
      </c>
      <c r="KFM88" s="318">
        <v>7597</v>
      </c>
      <c r="KFN88" s="318">
        <v>7598</v>
      </c>
      <c r="KFO88" s="318">
        <v>7599</v>
      </c>
      <c r="KFP88" s="318">
        <v>7600</v>
      </c>
      <c r="KFQ88" s="318">
        <v>7601</v>
      </c>
      <c r="KFR88" s="318">
        <v>7602</v>
      </c>
      <c r="KFS88" s="318">
        <v>7603</v>
      </c>
      <c r="KFT88" s="318">
        <v>7604</v>
      </c>
      <c r="KFU88" s="318">
        <v>7605</v>
      </c>
      <c r="KFV88" s="318">
        <v>7606</v>
      </c>
      <c r="KFW88" s="318">
        <v>7607</v>
      </c>
      <c r="KFX88" s="318">
        <v>7608</v>
      </c>
      <c r="KFY88" s="318">
        <v>7609</v>
      </c>
      <c r="KFZ88" s="318">
        <v>7610</v>
      </c>
      <c r="KGA88" s="318">
        <v>7611</v>
      </c>
      <c r="KGB88" s="318">
        <v>7612</v>
      </c>
      <c r="KGC88" s="318">
        <v>7613</v>
      </c>
      <c r="KGD88" s="318">
        <v>7614</v>
      </c>
      <c r="KGE88" s="318">
        <v>7615</v>
      </c>
      <c r="KGF88" s="318">
        <v>7616</v>
      </c>
      <c r="KGG88" s="318">
        <v>7617</v>
      </c>
      <c r="KGH88" s="318">
        <v>7618</v>
      </c>
      <c r="KGI88" s="318">
        <v>7619</v>
      </c>
      <c r="KGJ88" s="318">
        <v>7620</v>
      </c>
      <c r="KGK88" s="318">
        <v>7621</v>
      </c>
      <c r="KGL88" s="318">
        <v>7622</v>
      </c>
      <c r="KGM88" s="318">
        <v>7623</v>
      </c>
      <c r="KGN88" s="318">
        <v>7624</v>
      </c>
      <c r="KGO88" s="318">
        <v>7625</v>
      </c>
      <c r="KGP88" s="318">
        <v>7626</v>
      </c>
      <c r="KGQ88" s="318">
        <v>7627</v>
      </c>
      <c r="KGR88" s="318">
        <v>7628</v>
      </c>
      <c r="KGS88" s="318">
        <v>7629</v>
      </c>
      <c r="KGT88" s="318">
        <v>7630</v>
      </c>
      <c r="KGU88" s="318">
        <v>7631</v>
      </c>
      <c r="KGV88" s="318">
        <v>7632</v>
      </c>
      <c r="KGW88" s="318">
        <v>7633</v>
      </c>
      <c r="KGX88" s="318">
        <v>7634</v>
      </c>
      <c r="KGY88" s="318">
        <v>7635</v>
      </c>
      <c r="KGZ88" s="318">
        <v>7636</v>
      </c>
      <c r="KHA88" s="318">
        <v>7637</v>
      </c>
      <c r="KHB88" s="318">
        <v>7638</v>
      </c>
      <c r="KHC88" s="318">
        <v>7639</v>
      </c>
      <c r="KHD88" s="318">
        <v>7640</v>
      </c>
      <c r="KHE88" s="318">
        <v>7641</v>
      </c>
      <c r="KHF88" s="318">
        <v>7642</v>
      </c>
      <c r="KHG88" s="318">
        <v>7643</v>
      </c>
      <c r="KHH88" s="318">
        <v>7644</v>
      </c>
      <c r="KHI88" s="318">
        <v>7645</v>
      </c>
      <c r="KHJ88" s="318">
        <v>7646</v>
      </c>
      <c r="KHK88" s="318">
        <v>7647</v>
      </c>
      <c r="KHL88" s="318">
        <v>7648</v>
      </c>
      <c r="KHM88" s="318">
        <v>7649</v>
      </c>
      <c r="KHN88" s="318">
        <v>7650</v>
      </c>
      <c r="KHO88" s="318">
        <v>7651</v>
      </c>
      <c r="KHP88" s="318">
        <v>7652</v>
      </c>
      <c r="KHQ88" s="318">
        <v>7653</v>
      </c>
      <c r="KHR88" s="318">
        <v>7654</v>
      </c>
      <c r="KHS88" s="318">
        <v>7655</v>
      </c>
      <c r="KHT88" s="318">
        <v>7656</v>
      </c>
      <c r="KHU88" s="318">
        <v>7657</v>
      </c>
      <c r="KHV88" s="318">
        <v>7658</v>
      </c>
      <c r="KHW88" s="318">
        <v>7659</v>
      </c>
      <c r="KHX88" s="318">
        <v>7660</v>
      </c>
      <c r="KHY88" s="318">
        <v>7661</v>
      </c>
      <c r="KHZ88" s="318">
        <v>7662</v>
      </c>
      <c r="KIA88" s="318">
        <v>7663</v>
      </c>
      <c r="KIB88" s="318">
        <v>7664</v>
      </c>
      <c r="KIC88" s="318">
        <v>7665</v>
      </c>
      <c r="KID88" s="318">
        <v>7666</v>
      </c>
      <c r="KIE88" s="318">
        <v>7667</v>
      </c>
      <c r="KIF88" s="318">
        <v>7668</v>
      </c>
      <c r="KIG88" s="318">
        <v>7669</v>
      </c>
      <c r="KIH88" s="318">
        <v>7670</v>
      </c>
      <c r="KII88" s="318">
        <v>7671</v>
      </c>
      <c r="KIJ88" s="318">
        <v>7672</v>
      </c>
      <c r="KIK88" s="318">
        <v>7673</v>
      </c>
      <c r="KIL88" s="318">
        <v>7674</v>
      </c>
      <c r="KIM88" s="318">
        <v>7675</v>
      </c>
      <c r="KIN88" s="318">
        <v>7676</v>
      </c>
      <c r="KIO88" s="318">
        <v>7677</v>
      </c>
      <c r="KIP88" s="318">
        <v>7678</v>
      </c>
      <c r="KIQ88" s="318">
        <v>7679</v>
      </c>
      <c r="KIR88" s="318">
        <v>7680</v>
      </c>
      <c r="KIS88" s="318">
        <v>7681</v>
      </c>
      <c r="KIT88" s="318">
        <v>7682</v>
      </c>
      <c r="KIU88" s="318">
        <v>7683</v>
      </c>
      <c r="KIV88" s="318">
        <v>7684</v>
      </c>
      <c r="KIW88" s="318">
        <v>7685</v>
      </c>
      <c r="KIX88" s="318">
        <v>7686</v>
      </c>
      <c r="KIY88" s="318">
        <v>7687</v>
      </c>
      <c r="KIZ88" s="318">
        <v>7688</v>
      </c>
      <c r="KJA88" s="318">
        <v>7689</v>
      </c>
      <c r="KJB88" s="318">
        <v>7690</v>
      </c>
      <c r="KJC88" s="318">
        <v>7691</v>
      </c>
      <c r="KJD88" s="318">
        <v>7692</v>
      </c>
      <c r="KJE88" s="318">
        <v>7693</v>
      </c>
      <c r="KJF88" s="318">
        <v>7694</v>
      </c>
      <c r="KJG88" s="318">
        <v>7695</v>
      </c>
      <c r="KJH88" s="318">
        <v>7696</v>
      </c>
      <c r="KJI88" s="318">
        <v>7697</v>
      </c>
      <c r="KJJ88" s="318">
        <v>7698</v>
      </c>
      <c r="KJK88" s="318">
        <v>7699</v>
      </c>
      <c r="KJL88" s="318">
        <v>7700</v>
      </c>
      <c r="KJM88" s="318">
        <v>7701</v>
      </c>
      <c r="KJN88" s="318">
        <v>7702</v>
      </c>
      <c r="KJO88" s="318">
        <v>7703</v>
      </c>
      <c r="KJP88" s="318">
        <v>7704</v>
      </c>
      <c r="KJQ88" s="318">
        <v>7705</v>
      </c>
      <c r="KJR88" s="318">
        <v>7706</v>
      </c>
      <c r="KJS88" s="318">
        <v>7707</v>
      </c>
      <c r="KJT88" s="318">
        <v>7708</v>
      </c>
      <c r="KJU88" s="318">
        <v>7709</v>
      </c>
      <c r="KJV88" s="318">
        <v>7710</v>
      </c>
      <c r="KJW88" s="318">
        <v>7711</v>
      </c>
      <c r="KJX88" s="318">
        <v>7712</v>
      </c>
      <c r="KJY88" s="318">
        <v>7713</v>
      </c>
      <c r="KJZ88" s="318">
        <v>7714</v>
      </c>
      <c r="KKA88" s="318">
        <v>7715</v>
      </c>
      <c r="KKB88" s="318">
        <v>7716</v>
      </c>
      <c r="KKC88" s="318">
        <v>7717</v>
      </c>
      <c r="KKD88" s="318">
        <v>7718</v>
      </c>
      <c r="KKE88" s="318">
        <v>7719</v>
      </c>
      <c r="KKF88" s="318">
        <v>7720</v>
      </c>
      <c r="KKG88" s="318">
        <v>7721</v>
      </c>
      <c r="KKH88" s="318">
        <v>7722</v>
      </c>
      <c r="KKI88" s="318">
        <v>7723</v>
      </c>
      <c r="KKJ88" s="318">
        <v>7724</v>
      </c>
      <c r="KKK88" s="318">
        <v>7725</v>
      </c>
      <c r="KKL88" s="318">
        <v>7726</v>
      </c>
      <c r="KKM88" s="318">
        <v>7727</v>
      </c>
      <c r="KKN88" s="318">
        <v>7728</v>
      </c>
      <c r="KKO88" s="318">
        <v>7729</v>
      </c>
      <c r="KKP88" s="318">
        <v>7730</v>
      </c>
      <c r="KKQ88" s="318">
        <v>7731</v>
      </c>
      <c r="KKR88" s="318">
        <v>7732</v>
      </c>
      <c r="KKS88" s="318">
        <v>7733</v>
      </c>
      <c r="KKT88" s="318">
        <v>7734</v>
      </c>
      <c r="KKU88" s="318">
        <v>7735</v>
      </c>
      <c r="KKV88" s="318">
        <v>7736</v>
      </c>
      <c r="KKW88" s="318">
        <v>7737</v>
      </c>
      <c r="KKX88" s="318">
        <v>7738</v>
      </c>
      <c r="KKY88" s="318">
        <v>7739</v>
      </c>
      <c r="KKZ88" s="318">
        <v>7740</v>
      </c>
      <c r="KLA88" s="318">
        <v>7741</v>
      </c>
      <c r="KLB88" s="318">
        <v>7742</v>
      </c>
      <c r="KLC88" s="318">
        <v>7743</v>
      </c>
      <c r="KLD88" s="318">
        <v>7744</v>
      </c>
      <c r="KLE88" s="318">
        <v>7745</v>
      </c>
      <c r="KLF88" s="318">
        <v>7746</v>
      </c>
      <c r="KLG88" s="318">
        <v>7747</v>
      </c>
      <c r="KLH88" s="318">
        <v>7748</v>
      </c>
      <c r="KLI88" s="318">
        <v>7749</v>
      </c>
      <c r="KLJ88" s="318">
        <v>7750</v>
      </c>
      <c r="KLK88" s="318">
        <v>7751</v>
      </c>
      <c r="KLL88" s="318">
        <v>7752</v>
      </c>
      <c r="KLM88" s="318">
        <v>7753</v>
      </c>
      <c r="KLN88" s="318">
        <v>7754</v>
      </c>
      <c r="KLO88" s="318">
        <v>7755</v>
      </c>
      <c r="KLP88" s="318">
        <v>7756</v>
      </c>
      <c r="KLQ88" s="318">
        <v>7757</v>
      </c>
      <c r="KLR88" s="318">
        <v>7758</v>
      </c>
      <c r="KLS88" s="318">
        <v>7759</v>
      </c>
      <c r="KLT88" s="318">
        <v>7760</v>
      </c>
      <c r="KLU88" s="318">
        <v>7761</v>
      </c>
      <c r="KLV88" s="318">
        <v>7762</v>
      </c>
      <c r="KLW88" s="318">
        <v>7763</v>
      </c>
      <c r="KLX88" s="318">
        <v>7764</v>
      </c>
      <c r="KLY88" s="318">
        <v>7765</v>
      </c>
      <c r="KLZ88" s="318">
        <v>7766</v>
      </c>
      <c r="KMA88" s="318">
        <v>7767</v>
      </c>
      <c r="KMB88" s="318">
        <v>7768</v>
      </c>
      <c r="KMC88" s="318">
        <v>7769</v>
      </c>
      <c r="KMD88" s="318">
        <v>7770</v>
      </c>
      <c r="KME88" s="318">
        <v>7771</v>
      </c>
      <c r="KMF88" s="318">
        <v>7772</v>
      </c>
      <c r="KMG88" s="318">
        <v>7773</v>
      </c>
      <c r="KMH88" s="318">
        <v>7774</v>
      </c>
      <c r="KMI88" s="318">
        <v>7775</v>
      </c>
      <c r="KMJ88" s="318">
        <v>7776</v>
      </c>
      <c r="KMK88" s="318">
        <v>7777</v>
      </c>
      <c r="KML88" s="318">
        <v>7778</v>
      </c>
      <c r="KMM88" s="318">
        <v>7779</v>
      </c>
      <c r="KMN88" s="318">
        <v>7780</v>
      </c>
      <c r="KMO88" s="318">
        <v>7781</v>
      </c>
      <c r="KMP88" s="318">
        <v>7782</v>
      </c>
      <c r="KMQ88" s="318">
        <v>7783</v>
      </c>
      <c r="KMR88" s="318">
        <v>7784</v>
      </c>
      <c r="KMS88" s="318">
        <v>7785</v>
      </c>
      <c r="KMT88" s="318">
        <v>7786</v>
      </c>
      <c r="KMU88" s="318">
        <v>7787</v>
      </c>
      <c r="KMV88" s="318">
        <v>7788</v>
      </c>
      <c r="KMW88" s="318">
        <v>7789</v>
      </c>
      <c r="KMX88" s="318">
        <v>7790</v>
      </c>
      <c r="KMY88" s="318">
        <v>7791</v>
      </c>
      <c r="KMZ88" s="318">
        <v>7792</v>
      </c>
      <c r="KNA88" s="318">
        <v>7793</v>
      </c>
      <c r="KNB88" s="318">
        <v>7794</v>
      </c>
      <c r="KNC88" s="318">
        <v>7795</v>
      </c>
      <c r="KND88" s="318">
        <v>7796</v>
      </c>
      <c r="KNE88" s="318">
        <v>7797</v>
      </c>
      <c r="KNF88" s="318">
        <v>7798</v>
      </c>
      <c r="KNG88" s="318">
        <v>7799</v>
      </c>
      <c r="KNH88" s="318">
        <v>7800</v>
      </c>
      <c r="KNI88" s="318">
        <v>7801</v>
      </c>
      <c r="KNJ88" s="318">
        <v>7802</v>
      </c>
      <c r="KNK88" s="318">
        <v>7803</v>
      </c>
      <c r="KNL88" s="318">
        <v>7804</v>
      </c>
      <c r="KNM88" s="318">
        <v>7805</v>
      </c>
      <c r="KNN88" s="318">
        <v>7806</v>
      </c>
      <c r="KNO88" s="318">
        <v>7807</v>
      </c>
      <c r="KNP88" s="318">
        <v>7808</v>
      </c>
      <c r="KNQ88" s="318">
        <v>7809</v>
      </c>
      <c r="KNR88" s="318">
        <v>7810</v>
      </c>
      <c r="KNS88" s="318">
        <v>7811</v>
      </c>
      <c r="KNT88" s="318">
        <v>7812</v>
      </c>
      <c r="KNU88" s="318">
        <v>7813</v>
      </c>
      <c r="KNV88" s="318">
        <v>7814</v>
      </c>
      <c r="KNW88" s="318">
        <v>7815</v>
      </c>
      <c r="KNX88" s="318">
        <v>7816</v>
      </c>
      <c r="KNY88" s="318">
        <v>7817</v>
      </c>
      <c r="KNZ88" s="318">
        <v>7818</v>
      </c>
      <c r="KOA88" s="318">
        <v>7819</v>
      </c>
      <c r="KOB88" s="318">
        <v>7820</v>
      </c>
      <c r="KOC88" s="318">
        <v>7821</v>
      </c>
      <c r="KOD88" s="318">
        <v>7822</v>
      </c>
      <c r="KOE88" s="318">
        <v>7823</v>
      </c>
      <c r="KOF88" s="318">
        <v>7824</v>
      </c>
      <c r="KOG88" s="318">
        <v>7825</v>
      </c>
      <c r="KOH88" s="318">
        <v>7826</v>
      </c>
      <c r="KOI88" s="318">
        <v>7827</v>
      </c>
      <c r="KOJ88" s="318">
        <v>7828</v>
      </c>
      <c r="KOK88" s="318">
        <v>7829</v>
      </c>
      <c r="KOL88" s="318">
        <v>7830</v>
      </c>
      <c r="KOM88" s="318">
        <v>7831</v>
      </c>
      <c r="KON88" s="318">
        <v>7832</v>
      </c>
      <c r="KOO88" s="318">
        <v>7833</v>
      </c>
      <c r="KOP88" s="318">
        <v>7834</v>
      </c>
      <c r="KOQ88" s="318">
        <v>7835</v>
      </c>
      <c r="KOR88" s="318">
        <v>7836</v>
      </c>
      <c r="KOS88" s="318">
        <v>7837</v>
      </c>
      <c r="KOT88" s="318">
        <v>7838</v>
      </c>
      <c r="KOU88" s="318">
        <v>7839</v>
      </c>
      <c r="KOV88" s="318">
        <v>7840</v>
      </c>
      <c r="KOW88" s="318">
        <v>7841</v>
      </c>
      <c r="KOX88" s="318">
        <v>7842</v>
      </c>
      <c r="KOY88" s="318">
        <v>7843</v>
      </c>
      <c r="KOZ88" s="318">
        <v>7844</v>
      </c>
      <c r="KPA88" s="318">
        <v>7845</v>
      </c>
      <c r="KPB88" s="318">
        <v>7846</v>
      </c>
      <c r="KPC88" s="318">
        <v>7847</v>
      </c>
      <c r="KPD88" s="318">
        <v>7848</v>
      </c>
      <c r="KPE88" s="318">
        <v>7849</v>
      </c>
      <c r="KPF88" s="318">
        <v>7850</v>
      </c>
      <c r="KPG88" s="318">
        <v>7851</v>
      </c>
      <c r="KPH88" s="318">
        <v>7852</v>
      </c>
      <c r="KPI88" s="318">
        <v>7853</v>
      </c>
      <c r="KPJ88" s="318">
        <v>7854</v>
      </c>
      <c r="KPK88" s="318">
        <v>7855</v>
      </c>
      <c r="KPL88" s="318">
        <v>7856</v>
      </c>
      <c r="KPM88" s="318">
        <v>7857</v>
      </c>
      <c r="KPN88" s="318">
        <v>7858</v>
      </c>
      <c r="KPO88" s="318">
        <v>7859</v>
      </c>
      <c r="KPP88" s="318">
        <v>7860</v>
      </c>
      <c r="KPQ88" s="318">
        <v>7861</v>
      </c>
      <c r="KPR88" s="318">
        <v>7862</v>
      </c>
      <c r="KPS88" s="318">
        <v>7863</v>
      </c>
      <c r="KPT88" s="318">
        <v>7864</v>
      </c>
      <c r="KPU88" s="318">
        <v>7865</v>
      </c>
      <c r="KPV88" s="318">
        <v>7866</v>
      </c>
      <c r="KPW88" s="318">
        <v>7867</v>
      </c>
      <c r="KPX88" s="318">
        <v>7868</v>
      </c>
      <c r="KPY88" s="318">
        <v>7869</v>
      </c>
      <c r="KPZ88" s="318">
        <v>7870</v>
      </c>
      <c r="KQA88" s="318">
        <v>7871</v>
      </c>
      <c r="KQB88" s="318">
        <v>7872</v>
      </c>
      <c r="KQC88" s="318">
        <v>7873</v>
      </c>
      <c r="KQD88" s="318">
        <v>7874</v>
      </c>
      <c r="KQE88" s="318">
        <v>7875</v>
      </c>
      <c r="KQF88" s="318">
        <v>7876</v>
      </c>
      <c r="KQG88" s="318">
        <v>7877</v>
      </c>
      <c r="KQH88" s="318">
        <v>7878</v>
      </c>
      <c r="KQI88" s="318">
        <v>7879</v>
      </c>
      <c r="KQJ88" s="318">
        <v>7880</v>
      </c>
      <c r="KQK88" s="318">
        <v>7881</v>
      </c>
      <c r="KQL88" s="318">
        <v>7882</v>
      </c>
      <c r="KQM88" s="318">
        <v>7883</v>
      </c>
      <c r="KQN88" s="318">
        <v>7884</v>
      </c>
      <c r="KQO88" s="318">
        <v>7885</v>
      </c>
      <c r="KQP88" s="318">
        <v>7886</v>
      </c>
      <c r="KQQ88" s="318">
        <v>7887</v>
      </c>
      <c r="KQR88" s="318">
        <v>7888</v>
      </c>
      <c r="KQS88" s="318">
        <v>7889</v>
      </c>
      <c r="KQT88" s="318">
        <v>7890</v>
      </c>
      <c r="KQU88" s="318">
        <v>7891</v>
      </c>
      <c r="KQV88" s="318">
        <v>7892</v>
      </c>
      <c r="KQW88" s="318">
        <v>7893</v>
      </c>
      <c r="KQX88" s="318">
        <v>7894</v>
      </c>
      <c r="KQY88" s="318">
        <v>7895</v>
      </c>
      <c r="KQZ88" s="318">
        <v>7896</v>
      </c>
      <c r="KRA88" s="318">
        <v>7897</v>
      </c>
      <c r="KRB88" s="318">
        <v>7898</v>
      </c>
      <c r="KRC88" s="318">
        <v>7899</v>
      </c>
      <c r="KRD88" s="318">
        <v>7900</v>
      </c>
      <c r="KRE88" s="318">
        <v>7901</v>
      </c>
      <c r="KRF88" s="318">
        <v>7902</v>
      </c>
      <c r="KRG88" s="318">
        <v>7903</v>
      </c>
      <c r="KRH88" s="318">
        <v>7904</v>
      </c>
      <c r="KRI88" s="318">
        <v>7905</v>
      </c>
      <c r="KRJ88" s="318">
        <v>7906</v>
      </c>
      <c r="KRK88" s="318">
        <v>7907</v>
      </c>
      <c r="KRL88" s="318">
        <v>7908</v>
      </c>
      <c r="KRM88" s="318">
        <v>7909</v>
      </c>
      <c r="KRN88" s="318">
        <v>7910</v>
      </c>
      <c r="KRO88" s="318">
        <v>7911</v>
      </c>
      <c r="KRP88" s="318">
        <v>7912</v>
      </c>
      <c r="KRQ88" s="318">
        <v>7913</v>
      </c>
      <c r="KRR88" s="318">
        <v>7914</v>
      </c>
      <c r="KRS88" s="318">
        <v>7915</v>
      </c>
      <c r="KRT88" s="318">
        <v>7916</v>
      </c>
      <c r="KRU88" s="318">
        <v>7917</v>
      </c>
      <c r="KRV88" s="318">
        <v>7918</v>
      </c>
      <c r="KRW88" s="318">
        <v>7919</v>
      </c>
      <c r="KRX88" s="318">
        <v>7920</v>
      </c>
      <c r="KRY88" s="318">
        <v>7921</v>
      </c>
      <c r="KRZ88" s="318">
        <v>7922</v>
      </c>
      <c r="KSA88" s="318">
        <v>7923</v>
      </c>
      <c r="KSB88" s="318">
        <v>7924</v>
      </c>
      <c r="KSC88" s="318">
        <v>7925</v>
      </c>
      <c r="KSD88" s="318">
        <v>7926</v>
      </c>
      <c r="KSE88" s="318">
        <v>7927</v>
      </c>
      <c r="KSF88" s="318">
        <v>7928</v>
      </c>
      <c r="KSG88" s="318">
        <v>7929</v>
      </c>
      <c r="KSH88" s="318">
        <v>7930</v>
      </c>
      <c r="KSI88" s="318">
        <v>7931</v>
      </c>
      <c r="KSJ88" s="318">
        <v>7932</v>
      </c>
      <c r="KSK88" s="318">
        <v>7933</v>
      </c>
      <c r="KSL88" s="318">
        <v>7934</v>
      </c>
      <c r="KSM88" s="318">
        <v>7935</v>
      </c>
      <c r="KSN88" s="318">
        <v>7936</v>
      </c>
      <c r="KSO88" s="318">
        <v>7937</v>
      </c>
      <c r="KSP88" s="318">
        <v>7938</v>
      </c>
      <c r="KSQ88" s="318">
        <v>7939</v>
      </c>
      <c r="KSR88" s="318">
        <v>7940</v>
      </c>
      <c r="KSS88" s="318">
        <v>7941</v>
      </c>
      <c r="KST88" s="318">
        <v>7942</v>
      </c>
      <c r="KSU88" s="318">
        <v>7943</v>
      </c>
      <c r="KSV88" s="318">
        <v>7944</v>
      </c>
      <c r="KSW88" s="318">
        <v>7945</v>
      </c>
      <c r="KSX88" s="318">
        <v>7946</v>
      </c>
      <c r="KSY88" s="318">
        <v>7947</v>
      </c>
      <c r="KSZ88" s="318">
        <v>7948</v>
      </c>
      <c r="KTA88" s="318">
        <v>7949</v>
      </c>
      <c r="KTB88" s="318">
        <v>7950</v>
      </c>
      <c r="KTC88" s="318">
        <v>7951</v>
      </c>
      <c r="KTD88" s="318">
        <v>7952</v>
      </c>
      <c r="KTE88" s="318">
        <v>7953</v>
      </c>
      <c r="KTF88" s="318">
        <v>7954</v>
      </c>
      <c r="KTG88" s="318">
        <v>7955</v>
      </c>
      <c r="KTH88" s="318">
        <v>7956</v>
      </c>
      <c r="KTI88" s="318">
        <v>7957</v>
      </c>
      <c r="KTJ88" s="318">
        <v>7958</v>
      </c>
      <c r="KTK88" s="318">
        <v>7959</v>
      </c>
      <c r="KTL88" s="318">
        <v>7960</v>
      </c>
      <c r="KTM88" s="318">
        <v>7961</v>
      </c>
      <c r="KTN88" s="318">
        <v>7962</v>
      </c>
      <c r="KTO88" s="318">
        <v>7963</v>
      </c>
      <c r="KTP88" s="318">
        <v>7964</v>
      </c>
      <c r="KTQ88" s="318">
        <v>7965</v>
      </c>
      <c r="KTR88" s="318">
        <v>7966</v>
      </c>
      <c r="KTS88" s="318">
        <v>7967</v>
      </c>
      <c r="KTT88" s="318">
        <v>7968</v>
      </c>
      <c r="KTU88" s="318">
        <v>7969</v>
      </c>
      <c r="KTV88" s="318">
        <v>7970</v>
      </c>
      <c r="KTW88" s="318">
        <v>7971</v>
      </c>
      <c r="KTX88" s="318">
        <v>7972</v>
      </c>
      <c r="KTY88" s="318">
        <v>7973</v>
      </c>
      <c r="KTZ88" s="318">
        <v>7974</v>
      </c>
      <c r="KUA88" s="318">
        <v>7975</v>
      </c>
      <c r="KUB88" s="318">
        <v>7976</v>
      </c>
      <c r="KUC88" s="318">
        <v>7977</v>
      </c>
      <c r="KUD88" s="318">
        <v>7978</v>
      </c>
      <c r="KUE88" s="318">
        <v>7979</v>
      </c>
      <c r="KUF88" s="318">
        <v>7980</v>
      </c>
      <c r="KUG88" s="318">
        <v>7981</v>
      </c>
      <c r="KUH88" s="318">
        <v>7982</v>
      </c>
      <c r="KUI88" s="318">
        <v>7983</v>
      </c>
      <c r="KUJ88" s="318">
        <v>7984</v>
      </c>
      <c r="KUK88" s="318">
        <v>7985</v>
      </c>
      <c r="KUL88" s="318">
        <v>7986</v>
      </c>
      <c r="KUM88" s="318">
        <v>7987</v>
      </c>
      <c r="KUN88" s="318">
        <v>7988</v>
      </c>
      <c r="KUO88" s="318">
        <v>7989</v>
      </c>
      <c r="KUP88" s="318">
        <v>7990</v>
      </c>
      <c r="KUQ88" s="318">
        <v>7991</v>
      </c>
      <c r="KUR88" s="318">
        <v>7992</v>
      </c>
      <c r="KUS88" s="318">
        <v>7993</v>
      </c>
      <c r="KUT88" s="318">
        <v>7994</v>
      </c>
      <c r="KUU88" s="318">
        <v>7995</v>
      </c>
      <c r="KUV88" s="318">
        <v>7996</v>
      </c>
      <c r="KUW88" s="318">
        <v>7997</v>
      </c>
      <c r="KUX88" s="318">
        <v>7998</v>
      </c>
      <c r="KUY88" s="318">
        <v>7999</v>
      </c>
      <c r="KUZ88" s="318">
        <v>8000</v>
      </c>
      <c r="KVA88" s="318">
        <v>8001</v>
      </c>
      <c r="KVB88" s="318">
        <v>8002</v>
      </c>
      <c r="KVC88" s="318">
        <v>8003</v>
      </c>
      <c r="KVD88" s="318">
        <v>8004</v>
      </c>
      <c r="KVE88" s="318">
        <v>8005</v>
      </c>
      <c r="KVF88" s="318">
        <v>8006</v>
      </c>
      <c r="KVG88" s="318">
        <v>8007</v>
      </c>
      <c r="KVH88" s="318">
        <v>8008</v>
      </c>
      <c r="KVI88" s="318">
        <v>8009</v>
      </c>
      <c r="KVJ88" s="318">
        <v>8010</v>
      </c>
      <c r="KVK88" s="318">
        <v>8011</v>
      </c>
      <c r="KVL88" s="318">
        <v>8012</v>
      </c>
      <c r="KVM88" s="318">
        <v>8013</v>
      </c>
      <c r="KVN88" s="318">
        <v>8014</v>
      </c>
      <c r="KVO88" s="318">
        <v>8015</v>
      </c>
      <c r="KVP88" s="318">
        <v>8016</v>
      </c>
      <c r="KVQ88" s="318">
        <v>8017</v>
      </c>
      <c r="KVR88" s="318">
        <v>8018</v>
      </c>
      <c r="KVS88" s="318">
        <v>8019</v>
      </c>
      <c r="KVT88" s="318">
        <v>8020</v>
      </c>
      <c r="KVU88" s="318">
        <v>8021</v>
      </c>
      <c r="KVV88" s="318">
        <v>8022</v>
      </c>
      <c r="KVW88" s="318">
        <v>8023</v>
      </c>
      <c r="KVX88" s="318">
        <v>8024</v>
      </c>
      <c r="KVY88" s="318">
        <v>8025</v>
      </c>
      <c r="KVZ88" s="318">
        <v>8026</v>
      </c>
      <c r="KWA88" s="318">
        <v>8027</v>
      </c>
      <c r="KWB88" s="318">
        <v>8028</v>
      </c>
      <c r="KWC88" s="318">
        <v>8029</v>
      </c>
      <c r="KWD88" s="318">
        <v>8030</v>
      </c>
      <c r="KWE88" s="318">
        <v>8031</v>
      </c>
      <c r="KWF88" s="318">
        <v>8032</v>
      </c>
      <c r="KWG88" s="318">
        <v>8033</v>
      </c>
      <c r="KWH88" s="318">
        <v>8034</v>
      </c>
      <c r="KWI88" s="318">
        <v>8035</v>
      </c>
      <c r="KWJ88" s="318">
        <v>8036</v>
      </c>
      <c r="KWK88" s="318">
        <v>8037</v>
      </c>
      <c r="KWL88" s="318">
        <v>8038</v>
      </c>
      <c r="KWM88" s="318">
        <v>8039</v>
      </c>
      <c r="KWN88" s="318">
        <v>8040</v>
      </c>
      <c r="KWO88" s="318">
        <v>8041</v>
      </c>
      <c r="KWP88" s="318">
        <v>8042</v>
      </c>
      <c r="KWQ88" s="318">
        <v>8043</v>
      </c>
      <c r="KWR88" s="318">
        <v>8044</v>
      </c>
      <c r="KWS88" s="318">
        <v>8045</v>
      </c>
      <c r="KWT88" s="318">
        <v>8046</v>
      </c>
      <c r="KWU88" s="318">
        <v>8047</v>
      </c>
      <c r="KWV88" s="318">
        <v>8048</v>
      </c>
      <c r="KWW88" s="318">
        <v>8049</v>
      </c>
      <c r="KWX88" s="318">
        <v>8050</v>
      </c>
      <c r="KWY88" s="318">
        <v>8051</v>
      </c>
      <c r="KWZ88" s="318">
        <v>8052</v>
      </c>
      <c r="KXA88" s="318">
        <v>8053</v>
      </c>
      <c r="KXB88" s="318">
        <v>8054</v>
      </c>
      <c r="KXC88" s="318">
        <v>8055</v>
      </c>
      <c r="KXD88" s="318">
        <v>8056</v>
      </c>
      <c r="KXE88" s="318">
        <v>8057</v>
      </c>
      <c r="KXF88" s="318">
        <v>8058</v>
      </c>
      <c r="KXG88" s="318">
        <v>8059</v>
      </c>
      <c r="KXH88" s="318">
        <v>8060</v>
      </c>
      <c r="KXI88" s="318">
        <v>8061</v>
      </c>
      <c r="KXJ88" s="318">
        <v>8062</v>
      </c>
      <c r="KXK88" s="318">
        <v>8063</v>
      </c>
      <c r="KXL88" s="318">
        <v>8064</v>
      </c>
      <c r="KXM88" s="318">
        <v>8065</v>
      </c>
      <c r="KXN88" s="318">
        <v>8066</v>
      </c>
      <c r="KXO88" s="318">
        <v>8067</v>
      </c>
      <c r="KXP88" s="318">
        <v>8068</v>
      </c>
      <c r="KXQ88" s="318">
        <v>8069</v>
      </c>
      <c r="KXR88" s="318">
        <v>8070</v>
      </c>
      <c r="KXS88" s="318">
        <v>8071</v>
      </c>
      <c r="KXT88" s="318">
        <v>8072</v>
      </c>
      <c r="KXU88" s="318">
        <v>8073</v>
      </c>
      <c r="KXV88" s="318">
        <v>8074</v>
      </c>
      <c r="KXW88" s="318">
        <v>8075</v>
      </c>
      <c r="KXX88" s="318">
        <v>8076</v>
      </c>
      <c r="KXY88" s="318">
        <v>8077</v>
      </c>
      <c r="KXZ88" s="318">
        <v>8078</v>
      </c>
      <c r="KYA88" s="318">
        <v>8079</v>
      </c>
      <c r="KYB88" s="318">
        <v>8080</v>
      </c>
      <c r="KYC88" s="318">
        <v>8081</v>
      </c>
      <c r="KYD88" s="318">
        <v>8082</v>
      </c>
      <c r="KYE88" s="318">
        <v>8083</v>
      </c>
      <c r="KYF88" s="318">
        <v>8084</v>
      </c>
      <c r="KYG88" s="318">
        <v>8085</v>
      </c>
      <c r="KYH88" s="318">
        <v>8086</v>
      </c>
      <c r="KYI88" s="318">
        <v>8087</v>
      </c>
      <c r="KYJ88" s="318">
        <v>8088</v>
      </c>
      <c r="KYK88" s="318">
        <v>8089</v>
      </c>
      <c r="KYL88" s="318">
        <v>8090</v>
      </c>
      <c r="KYM88" s="318">
        <v>8091</v>
      </c>
      <c r="KYN88" s="318">
        <v>8092</v>
      </c>
      <c r="KYO88" s="318">
        <v>8093</v>
      </c>
      <c r="KYP88" s="318">
        <v>8094</v>
      </c>
      <c r="KYQ88" s="318">
        <v>8095</v>
      </c>
      <c r="KYR88" s="318">
        <v>8096</v>
      </c>
      <c r="KYS88" s="318">
        <v>8097</v>
      </c>
      <c r="KYT88" s="318">
        <v>8098</v>
      </c>
      <c r="KYU88" s="318">
        <v>8099</v>
      </c>
      <c r="KYV88" s="318">
        <v>8100</v>
      </c>
      <c r="KYW88" s="318">
        <v>8101</v>
      </c>
      <c r="KYX88" s="318">
        <v>8102</v>
      </c>
      <c r="KYY88" s="318">
        <v>8103</v>
      </c>
      <c r="KYZ88" s="318">
        <v>8104</v>
      </c>
      <c r="KZA88" s="318">
        <v>8105</v>
      </c>
      <c r="KZB88" s="318">
        <v>8106</v>
      </c>
      <c r="KZC88" s="318">
        <v>8107</v>
      </c>
      <c r="KZD88" s="318">
        <v>8108</v>
      </c>
      <c r="KZE88" s="318">
        <v>8109</v>
      </c>
      <c r="KZF88" s="318">
        <v>8110</v>
      </c>
      <c r="KZG88" s="318">
        <v>8111</v>
      </c>
      <c r="KZH88" s="318">
        <v>8112</v>
      </c>
      <c r="KZI88" s="318">
        <v>8113</v>
      </c>
      <c r="KZJ88" s="318">
        <v>8114</v>
      </c>
      <c r="KZK88" s="318">
        <v>8115</v>
      </c>
      <c r="KZL88" s="318">
        <v>8116</v>
      </c>
      <c r="KZM88" s="318">
        <v>8117</v>
      </c>
      <c r="KZN88" s="318">
        <v>8118</v>
      </c>
      <c r="KZO88" s="318">
        <v>8119</v>
      </c>
      <c r="KZP88" s="318">
        <v>8120</v>
      </c>
      <c r="KZQ88" s="318">
        <v>8121</v>
      </c>
      <c r="KZR88" s="318">
        <v>8122</v>
      </c>
      <c r="KZS88" s="318">
        <v>8123</v>
      </c>
      <c r="KZT88" s="318">
        <v>8124</v>
      </c>
      <c r="KZU88" s="318">
        <v>8125</v>
      </c>
      <c r="KZV88" s="318">
        <v>8126</v>
      </c>
      <c r="KZW88" s="318">
        <v>8127</v>
      </c>
      <c r="KZX88" s="318">
        <v>8128</v>
      </c>
      <c r="KZY88" s="318">
        <v>8129</v>
      </c>
      <c r="KZZ88" s="318">
        <v>8130</v>
      </c>
      <c r="LAA88" s="318">
        <v>8131</v>
      </c>
      <c r="LAB88" s="318">
        <v>8132</v>
      </c>
      <c r="LAC88" s="318">
        <v>8133</v>
      </c>
      <c r="LAD88" s="318">
        <v>8134</v>
      </c>
      <c r="LAE88" s="318">
        <v>8135</v>
      </c>
      <c r="LAF88" s="318">
        <v>8136</v>
      </c>
      <c r="LAG88" s="318">
        <v>8137</v>
      </c>
      <c r="LAH88" s="318">
        <v>8138</v>
      </c>
      <c r="LAI88" s="318">
        <v>8139</v>
      </c>
      <c r="LAJ88" s="318">
        <v>8140</v>
      </c>
      <c r="LAK88" s="318">
        <v>8141</v>
      </c>
      <c r="LAL88" s="318">
        <v>8142</v>
      </c>
      <c r="LAM88" s="318">
        <v>8143</v>
      </c>
      <c r="LAN88" s="318">
        <v>8144</v>
      </c>
      <c r="LAO88" s="318">
        <v>8145</v>
      </c>
      <c r="LAP88" s="318">
        <v>8146</v>
      </c>
      <c r="LAQ88" s="318">
        <v>8147</v>
      </c>
      <c r="LAR88" s="318">
        <v>8148</v>
      </c>
      <c r="LAS88" s="318">
        <v>8149</v>
      </c>
      <c r="LAT88" s="318">
        <v>8150</v>
      </c>
      <c r="LAU88" s="318">
        <v>8151</v>
      </c>
      <c r="LAV88" s="318">
        <v>8152</v>
      </c>
      <c r="LAW88" s="318">
        <v>8153</v>
      </c>
      <c r="LAX88" s="318">
        <v>8154</v>
      </c>
      <c r="LAY88" s="318">
        <v>8155</v>
      </c>
      <c r="LAZ88" s="318">
        <v>8156</v>
      </c>
      <c r="LBA88" s="318">
        <v>8157</v>
      </c>
      <c r="LBB88" s="318">
        <v>8158</v>
      </c>
      <c r="LBC88" s="318">
        <v>8159</v>
      </c>
      <c r="LBD88" s="318">
        <v>8160</v>
      </c>
      <c r="LBE88" s="318">
        <v>8161</v>
      </c>
      <c r="LBF88" s="318">
        <v>8162</v>
      </c>
      <c r="LBG88" s="318">
        <v>8163</v>
      </c>
      <c r="LBH88" s="318">
        <v>8164</v>
      </c>
      <c r="LBI88" s="318">
        <v>8165</v>
      </c>
      <c r="LBJ88" s="318">
        <v>8166</v>
      </c>
      <c r="LBK88" s="318">
        <v>8167</v>
      </c>
      <c r="LBL88" s="318">
        <v>8168</v>
      </c>
      <c r="LBM88" s="318">
        <v>8169</v>
      </c>
      <c r="LBN88" s="318">
        <v>8170</v>
      </c>
      <c r="LBO88" s="318">
        <v>8171</v>
      </c>
      <c r="LBP88" s="318">
        <v>8172</v>
      </c>
      <c r="LBQ88" s="318">
        <v>8173</v>
      </c>
      <c r="LBR88" s="318">
        <v>8174</v>
      </c>
      <c r="LBS88" s="318">
        <v>8175</v>
      </c>
      <c r="LBT88" s="318">
        <v>8176</v>
      </c>
      <c r="LBU88" s="318">
        <v>8177</v>
      </c>
      <c r="LBV88" s="318">
        <v>8178</v>
      </c>
      <c r="LBW88" s="318">
        <v>8179</v>
      </c>
      <c r="LBX88" s="318">
        <v>8180</v>
      </c>
      <c r="LBY88" s="318">
        <v>8181</v>
      </c>
      <c r="LBZ88" s="318">
        <v>8182</v>
      </c>
      <c r="LCA88" s="318">
        <v>8183</v>
      </c>
      <c r="LCB88" s="318">
        <v>8184</v>
      </c>
      <c r="LCC88" s="318">
        <v>8185</v>
      </c>
      <c r="LCD88" s="318">
        <v>8186</v>
      </c>
      <c r="LCE88" s="318">
        <v>8187</v>
      </c>
      <c r="LCF88" s="318">
        <v>8188</v>
      </c>
      <c r="LCG88" s="318">
        <v>8189</v>
      </c>
      <c r="LCH88" s="318">
        <v>8190</v>
      </c>
      <c r="LCI88" s="318">
        <v>8191</v>
      </c>
      <c r="LCJ88" s="318">
        <v>8192</v>
      </c>
      <c r="LCK88" s="318">
        <v>8193</v>
      </c>
      <c r="LCL88" s="318">
        <v>8194</v>
      </c>
      <c r="LCM88" s="318">
        <v>8195</v>
      </c>
      <c r="LCN88" s="318">
        <v>8196</v>
      </c>
      <c r="LCO88" s="318">
        <v>8197</v>
      </c>
      <c r="LCP88" s="318">
        <v>8198</v>
      </c>
      <c r="LCQ88" s="318">
        <v>8199</v>
      </c>
      <c r="LCR88" s="318">
        <v>8200</v>
      </c>
      <c r="LCS88" s="318">
        <v>8201</v>
      </c>
      <c r="LCT88" s="318">
        <v>8202</v>
      </c>
      <c r="LCU88" s="318">
        <v>8203</v>
      </c>
      <c r="LCV88" s="318">
        <v>8204</v>
      </c>
      <c r="LCW88" s="318">
        <v>8205</v>
      </c>
      <c r="LCX88" s="318">
        <v>8206</v>
      </c>
      <c r="LCY88" s="318">
        <v>8207</v>
      </c>
      <c r="LCZ88" s="318">
        <v>8208</v>
      </c>
      <c r="LDA88" s="318">
        <v>8209</v>
      </c>
      <c r="LDB88" s="318">
        <v>8210</v>
      </c>
      <c r="LDC88" s="318">
        <v>8211</v>
      </c>
      <c r="LDD88" s="318">
        <v>8212</v>
      </c>
      <c r="LDE88" s="318">
        <v>8213</v>
      </c>
      <c r="LDF88" s="318">
        <v>8214</v>
      </c>
      <c r="LDG88" s="318">
        <v>8215</v>
      </c>
      <c r="LDH88" s="318">
        <v>8216</v>
      </c>
      <c r="LDI88" s="318">
        <v>8217</v>
      </c>
      <c r="LDJ88" s="318">
        <v>8218</v>
      </c>
      <c r="LDK88" s="318">
        <v>8219</v>
      </c>
      <c r="LDL88" s="318">
        <v>8220</v>
      </c>
      <c r="LDM88" s="318">
        <v>8221</v>
      </c>
      <c r="LDN88" s="318">
        <v>8222</v>
      </c>
      <c r="LDO88" s="318">
        <v>8223</v>
      </c>
      <c r="LDP88" s="318">
        <v>8224</v>
      </c>
      <c r="LDQ88" s="318">
        <v>8225</v>
      </c>
      <c r="LDR88" s="318">
        <v>8226</v>
      </c>
      <c r="LDS88" s="318">
        <v>8227</v>
      </c>
      <c r="LDT88" s="318">
        <v>8228</v>
      </c>
      <c r="LDU88" s="318">
        <v>8229</v>
      </c>
      <c r="LDV88" s="318">
        <v>8230</v>
      </c>
      <c r="LDW88" s="318">
        <v>8231</v>
      </c>
      <c r="LDX88" s="318">
        <v>8232</v>
      </c>
      <c r="LDY88" s="318">
        <v>8233</v>
      </c>
      <c r="LDZ88" s="318">
        <v>8234</v>
      </c>
      <c r="LEA88" s="318">
        <v>8235</v>
      </c>
      <c r="LEB88" s="318">
        <v>8236</v>
      </c>
      <c r="LEC88" s="318">
        <v>8237</v>
      </c>
      <c r="LED88" s="318">
        <v>8238</v>
      </c>
      <c r="LEE88" s="318">
        <v>8239</v>
      </c>
      <c r="LEF88" s="318">
        <v>8240</v>
      </c>
      <c r="LEG88" s="318">
        <v>8241</v>
      </c>
      <c r="LEH88" s="318">
        <v>8242</v>
      </c>
      <c r="LEI88" s="318">
        <v>8243</v>
      </c>
      <c r="LEJ88" s="318">
        <v>8244</v>
      </c>
      <c r="LEK88" s="318">
        <v>8245</v>
      </c>
      <c r="LEL88" s="318">
        <v>8246</v>
      </c>
      <c r="LEM88" s="318">
        <v>8247</v>
      </c>
      <c r="LEN88" s="318">
        <v>8248</v>
      </c>
      <c r="LEO88" s="318">
        <v>8249</v>
      </c>
      <c r="LEP88" s="318">
        <v>8250</v>
      </c>
      <c r="LEQ88" s="318">
        <v>8251</v>
      </c>
      <c r="LER88" s="318">
        <v>8252</v>
      </c>
      <c r="LES88" s="318">
        <v>8253</v>
      </c>
      <c r="LET88" s="318">
        <v>8254</v>
      </c>
      <c r="LEU88" s="318">
        <v>8255</v>
      </c>
      <c r="LEV88" s="318">
        <v>8256</v>
      </c>
      <c r="LEW88" s="318">
        <v>8257</v>
      </c>
      <c r="LEX88" s="318">
        <v>8258</v>
      </c>
      <c r="LEY88" s="318">
        <v>8259</v>
      </c>
      <c r="LEZ88" s="318">
        <v>8260</v>
      </c>
      <c r="LFA88" s="318">
        <v>8261</v>
      </c>
      <c r="LFB88" s="318">
        <v>8262</v>
      </c>
      <c r="LFC88" s="318">
        <v>8263</v>
      </c>
      <c r="LFD88" s="318">
        <v>8264</v>
      </c>
      <c r="LFE88" s="318">
        <v>8265</v>
      </c>
      <c r="LFF88" s="318">
        <v>8266</v>
      </c>
      <c r="LFG88" s="318">
        <v>8267</v>
      </c>
      <c r="LFH88" s="318">
        <v>8268</v>
      </c>
      <c r="LFI88" s="318">
        <v>8269</v>
      </c>
      <c r="LFJ88" s="318">
        <v>8270</v>
      </c>
      <c r="LFK88" s="318">
        <v>8271</v>
      </c>
      <c r="LFL88" s="318">
        <v>8272</v>
      </c>
      <c r="LFM88" s="318">
        <v>8273</v>
      </c>
      <c r="LFN88" s="318">
        <v>8274</v>
      </c>
      <c r="LFO88" s="318">
        <v>8275</v>
      </c>
      <c r="LFP88" s="318">
        <v>8276</v>
      </c>
      <c r="LFQ88" s="318">
        <v>8277</v>
      </c>
      <c r="LFR88" s="318">
        <v>8278</v>
      </c>
      <c r="LFS88" s="318">
        <v>8279</v>
      </c>
      <c r="LFT88" s="318">
        <v>8280</v>
      </c>
      <c r="LFU88" s="318">
        <v>8281</v>
      </c>
      <c r="LFV88" s="318">
        <v>8282</v>
      </c>
      <c r="LFW88" s="318">
        <v>8283</v>
      </c>
      <c r="LFX88" s="318">
        <v>8284</v>
      </c>
      <c r="LFY88" s="318">
        <v>8285</v>
      </c>
      <c r="LFZ88" s="318">
        <v>8286</v>
      </c>
      <c r="LGA88" s="318">
        <v>8287</v>
      </c>
      <c r="LGB88" s="318">
        <v>8288</v>
      </c>
      <c r="LGC88" s="318">
        <v>8289</v>
      </c>
      <c r="LGD88" s="318">
        <v>8290</v>
      </c>
      <c r="LGE88" s="318">
        <v>8291</v>
      </c>
      <c r="LGF88" s="318">
        <v>8292</v>
      </c>
      <c r="LGG88" s="318">
        <v>8293</v>
      </c>
      <c r="LGH88" s="318">
        <v>8294</v>
      </c>
      <c r="LGI88" s="318">
        <v>8295</v>
      </c>
      <c r="LGJ88" s="318">
        <v>8296</v>
      </c>
      <c r="LGK88" s="318">
        <v>8297</v>
      </c>
      <c r="LGL88" s="318">
        <v>8298</v>
      </c>
      <c r="LGM88" s="318">
        <v>8299</v>
      </c>
      <c r="LGN88" s="318">
        <v>8300</v>
      </c>
      <c r="LGO88" s="318">
        <v>8301</v>
      </c>
      <c r="LGP88" s="318">
        <v>8302</v>
      </c>
      <c r="LGQ88" s="318">
        <v>8303</v>
      </c>
      <c r="LGR88" s="318">
        <v>8304</v>
      </c>
      <c r="LGS88" s="318">
        <v>8305</v>
      </c>
      <c r="LGT88" s="318">
        <v>8306</v>
      </c>
      <c r="LGU88" s="318">
        <v>8307</v>
      </c>
      <c r="LGV88" s="318">
        <v>8308</v>
      </c>
      <c r="LGW88" s="318">
        <v>8309</v>
      </c>
      <c r="LGX88" s="318">
        <v>8310</v>
      </c>
      <c r="LGY88" s="318">
        <v>8311</v>
      </c>
      <c r="LGZ88" s="318">
        <v>8312</v>
      </c>
      <c r="LHA88" s="318">
        <v>8313</v>
      </c>
      <c r="LHB88" s="318">
        <v>8314</v>
      </c>
      <c r="LHC88" s="318">
        <v>8315</v>
      </c>
      <c r="LHD88" s="318">
        <v>8316</v>
      </c>
      <c r="LHE88" s="318">
        <v>8317</v>
      </c>
      <c r="LHF88" s="318">
        <v>8318</v>
      </c>
      <c r="LHG88" s="318">
        <v>8319</v>
      </c>
      <c r="LHH88" s="318">
        <v>8320</v>
      </c>
      <c r="LHI88" s="318">
        <v>8321</v>
      </c>
      <c r="LHJ88" s="318">
        <v>8322</v>
      </c>
      <c r="LHK88" s="318">
        <v>8323</v>
      </c>
      <c r="LHL88" s="318">
        <v>8324</v>
      </c>
      <c r="LHM88" s="318">
        <v>8325</v>
      </c>
      <c r="LHN88" s="318">
        <v>8326</v>
      </c>
      <c r="LHO88" s="318">
        <v>8327</v>
      </c>
      <c r="LHP88" s="318">
        <v>8328</v>
      </c>
      <c r="LHQ88" s="318">
        <v>8329</v>
      </c>
      <c r="LHR88" s="318">
        <v>8330</v>
      </c>
      <c r="LHS88" s="318">
        <v>8331</v>
      </c>
      <c r="LHT88" s="318">
        <v>8332</v>
      </c>
      <c r="LHU88" s="318">
        <v>8333</v>
      </c>
      <c r="LHV88" s="318">
        <v>8334</v>
      </c>
      <c r="LHW88" s="318">
        <v>8335</v>
      </c>
      <c r="LHX88" s="318">
        <v>8336</v>
      </c>
      <c r="LHY88" s="318">
        <v>8337</v>
      </c>
      <c r="LHZ88" s="318">
        <v>8338</v>
      </c>
      <c r="LIA88" s="318">
        <v>8339</v>
      </c>
      <c r="LIB88" s="318">
        <v>8340</v>
      </c>
      <c r="LIC88" s="318">
        <v>8341</v>
      </c>
      <c r="LID88" s="318">
        <v>8342</v>
      </c>
      <c r="LIE88" s="318">
        <v>8343</v>
      </c>
      <c r="LIF88" s="318">
        <v>8344</v>
      </c>
      <c r="LIG88" s="318">
        <v>8345</v>
      </c>
      <c r="LIH88" s="318">
        <v>8346</v>
      </c>
      <c r="LII88" s="318">
        <v>8347</v>
      </c>
      <c r="LIJ88" s="318">
        <v>8348</v>
      </c>
      <c r="LIK88" s="318">
        <v>8349</v>
      </c>
      <c r="LIL88" s="318">
        <v>8350</v>
      </c>
      <c r="LIM88" s="318">
        <v>8351</v>
      </c>
      <c r="LIN88" s="318">
        <v>8352</v>
      </c>
      <c r="LIO88" s="318">
        <v>8353</v>
      </c>
      <c r="LIP88" s="318">
        <v>8354</v>
      </c>
      <c r="LIQ88" s="318">
        <v>8355</v>
      </c>
      <c r="LIR88" s="318">
        <v>8356</v>
      </c>
      <c r="LIS88" s="318">
        <v>8357</v>
      </c>
      <c r="LIT88" s="318">
        <v>8358</v>
      </c>
      <c r="LIU88" s="318">
        <v>8359</v>
      </c>
      <c r="LIV88" s="318">
        <v>8360</v>
      </c>
      <c r="LIW88" s="318">
        <v>8361</v>
      </c>
      <c r="LIX88" s="318">
        <v>8362</v>
      </c>
      <c r="LIY88" s="318">
        <v>8363</v>
      </c>
      <c r="LIZ88" s="318">
        <v>8364</v>
      </c>
      <c r="LJA88" s="318">
        <v>8365</v>
      </c>
      <c r="LJB88" s="318">
        <v>8366</v>
      </c>
      <c r="LJC88" s="318">
        <v>8367</v>
      </c>
      <c r="LJD88" s="318">
        <v>8368</v>
      </c>
      <c r="LJE88" s="318">
        <v>8369</v>
      </c>
      <c r="LJF88" s="318">
        <v>8370</v>
      </c>
      <c r="LJG88" s="318">
        <v>8371</v>
      </c>
      <c r="LJH88" s="318">
        <v>8372</v>
      </c>
      <c r="LJI88" s="318">
        <v>8373</v>
      </c>
      <c r="LJJ88" s="318">
        <v>8374</v>
      </c>
      <c r="LJK88" s="318">
        <v>8375</v>
      </c>
      <c r="LJL88" s="318">
        <v>8376</v>
      </c>
      <c r="LJM88" s="318">
        <v>8377</v>
      </c>
      <c r="LJN88" s="318">
        <v>8378</v>
      </c>
      <c r="LJO88" s="318">
        <v>8379</v>
      </c>
      <c r="LJP88" s="318">
        <v>8380</v>
      </c>
      <c r="LJQ88" s="318">
        <v>8381</v>
      </c>
      <c r="LJR88" s="318">
        <v>8382</v>
      </c>
      <c r="LJS88" s="318">
        <v>8383</v>
      </c>
      <c r="LJT88" s="318">
        <v>8384</v>
      </c>
      <c r="LJU88" s="318">
        <v>8385</v>
      </c>
      <c r="LJV88" s="318">
        <v>8386</v>
      </c>
      <c r="LJW88" s="318">
        <v>8387</v>
      </c>
      <c r="LJX88" s="318">
        <v>8388</v>
      </c>
      <c r="LJY88" s="318">
        <v>8389</v>
      </c>
      <c r="LJZ88" s="318">
        <v>8390</v>
      </c>
      <c r="LKA88" s="318">
        <v>8391</v>
      </c>
      <c r="LKB88" s="318">
        <v>8392</v>
      </c>
      <c r="LKC88" s="318">
        <v>8393</v>
      </c>
      <c r="LKD88" s="318">
        <v>8394</v>
      </c>
      <c r="LKE88" s="318">
        <v>8395</v>
      </c>
      <c r="LKF88" s="318">
        <v>8396</v>
      </c>
      <c r="LKG88" s="318">
        <v>8397</v>
      </c>
      <c r="LKH88" s="318">
        <v>8398</v>
      </c>
      <c r="LKI88" s="318">
        <v>8399</v>
      </c>
      <c r="LKJ88" s="318">
        <v>8400</v>
      </c>
      <c r="LKK88" s="318">
        <v>8401</v>
      </c>
      <c r="LKL88" s="318">
        <v>8402</v>
      </c>
      <c r="LKM88" s="318">
        <v>8403</v>
      </c>
      <c r="LKN88" s="318">
        <v>8404</v>
      </c>
      <c r="LKO88" s="318">
        <v>8405</v>
      </c>
      <c r="LKP88" s="318">
        <v>8406</v>
      </c>
      <c r="LKQ88" s="318">
        <v>8407</v>
      </c>
      <c r="LKR88" s="318">
        <v>8408</v>
      </c>
      <c r="LKS88" s="318">
        <v>8409</v>
      </c>
      <c r="LKT88" s="318">
        <v>8410</v>
      </c>
      <c r="LKU88" s="318">
        <v>8411</v>
      </c>
      <c r="LKV88" s="318">
        <v>8412</v>
      </c>
      <c r="LKW88" s="318">
        <v>8413</v>
      </c>
      <c r="LKX88" s="318">
        <v>8414</v>
      </c>
      <c r="LKY88" s="318">
        <v>8415</v>
      </c>
      <c r="LKZ88" s="318">
        <v>8416</v>
      </c>
      <c r="LLA88" s="318">
        <v>8417</v>
      </c>
      <c r="LLB88" s="318">
        <v>8418</v>
      </c>
      <c r="LLC88" s="318">
        <v>8419</v>
      </c>
      <c r="LLD88" s="318">
        <v>8420</v>
      </c>
      <c r="LLE88" s="318">
        <v>8421</v>
      </c>
      <c r="LLF88" s="318">
        <v>8422</v>
      </c>
      <c r="LLG88" s="318">
        <v>8423</v>
      </c>
      <c r="LLH88" s="318">
        <v>8424</v>
      </c>
      <c r="LLI88" s="318">
        <v>8425</v>
      </c>
      <c r="LLJ88" s="318">
        <v>8426</v>
      </c>
      <c r="LLK88" s="318">
        <v>8427</v>
      </c>
      <c r="LLL88" s="318">
        <v>8428</v>
      </c>
      <c r="LLM88" s="318">
        <v>8429</v>
      </c>
      <c r="LLN88" s="318">
        <v>8430</v>
      </c>
      <c r="LLO88" s="318">
        <v>8431</v>
      </c>
      <c r="LLP88" s="318">
        <v>8432</v>
      </c>
      <c r="LLQ88" s="318">
        <v>8433</v>
      </c>
      <c r="LLR88" s="318">
        <v>8434</v>
      </c>
      <c r="LLS88" s="318">
        <v>8435</v>
      </c>
      <c r="LLT88" s="318">
        <v>8436</v>
      </c>
      <c r="LLU88" s="318">
        <v>8437</v>
      </c>
      <c r="LLV88" s="318">
        <v>8438</v>
      </c>
      <c r="LLW88" s="318">
        <v>8439</v>
      </c>
      <c r="LLX88" s="318">
        <v>8440</v>
      </c>
      <c r="LLY88" s="318">
        <v>8441</v>
      </c>
      <c r="LLZ88" s="318">
        <v>8442</v>
      </c>
      <c r="LMA88" s="318">
        <v>8443</v>
      </c>
      <c r="LMB88" s="318">
        <v>8444</v>
      </c>
      <c r="LMC88" s="318">
        <v>8445</v>
      </c>
      <c r="LMD88" s="318">
        <v>8446</v>
      </c>
      <c r="LME88" s="318">
        <v>8447</v>
      </c>
      <c r="LMF88" s="318">
        <v>8448</v>
      </c>
      <c r="LMG88" s="318">
        <v>8449</v>
      </c>
      <c r="LMH88" s="318">
        <v>8450</v>
      </c>
      <c r="LMI88" s="318">
        <v>8451</v>
      </c>
      <c r="LMJ88" s="318">
        <v>8452</v>
      </c>
      <c r="LMK88" s="318">
        <v>8453</v>
      </c>
      <c r="LML88" s="318">
        <v>8454</v>
      </c>
      <c r="LMM88" s="318">
        <v>8455</v>
      </c>
      <c r="LMN88" s="318">
        <v>8456</v>
      </c>
      <c r="LMO88" s="318">
        <v>8457</v>
      </c>
      <c r="LMP88" s="318">
        <v>8458</v>
      </c>
      <c r="LMQ88" s="318">
        <v>8459</v>
      </c>
      <c r="LMR88" s="318">
        <v>8460</v>
      </c>
      <c r="LMS88" s="318">
        <v>8461</v>
      </c>
      <c r="LMT88" s="318">
        <v>8462</v>
      </c>
      <c r="LMU88" s="318">
        <v>8463</v>
      </c>
      <c r="LMV88" s="318">
        <v>8464</v>
      </c>
      <c r="LMW88" s="318">
        <v>8465</v>
      </c>
      <c r="LMX88" s="318">
        <v>8466</v>
      </c>
      <c r="LMY88" s="318">
        <v>8467</v>
      </c>
      <c r="LMZ88" s="318">
        <v>8468</v>
      </c>
      <c r="LNA88" s="318">
        <v>8469</v>
      </c>
      <c r="LNB88" s="318">
        <v>8470</v>
      </c>
      <c r="LNC88" s="318">
        <v>8471</v>
      </c>
      <c r="LND88" s="318">
        <v>8472</v>
      </c>
      <c r="LNE88" s="318">
        <v>8473</v>
      </c>
      <c r="LNF88" s="318">
        <v>8474</v>
      </c>
      <c r="LNG88" s="318">
        <v>8475</v>
      </c>
      <c r="LNH88" s="318">
        <v>8476</v>
      </c>
      <c r="LNI88" s="318">
        <v>8477</v>
      </c>
      <c r="LNJ88" s="318">
        <v>8478</v>
      </c>
      <c r="LNK88" s="318">
        <v>8479</v>
      </c>
      <c r="LNL88" s="318">
        <v>8480</v>
      </c>
      <c r="LNM88" s="318">
        <v>8481</v>
      </c>
      <c r="LNN88" s="318">
        <v>8482</v>
      </c>
      <c r="LNO88" s="318">
        <v>8483</v>
      </c>
      <c r="LNP88" s="318">
        <v>8484</v>
      </c>
      <c r="LNQ88" s="318">
        <v>8485</v>
      </c>
      <c r="LNR88" s="318">
        <v>8486</v>
      </c>
      <c r="LNS88" s="318">
        <v>8487</v>
      </c>
      <c r="LNT88" s="318">
        <v>8488</v>
      </c>
      <c r="LNU88" s="318">
        <v>8489</v>
      </c>
      <c r="LNV88" s="318">
        <v>8490</v>
      </c>
      <c r="LNW88" s="318">
        <v>8491</v>
      </c>
      <c r="LNX88" s="318">
        <v>8492</v>
      </c>
      <c r="LNY88" s="318">
        <v>8493</v>
      </c>
      <c r="LNZ88" s="318">
        <v>8494</v>
      </c>
      <c r="LOA88" s="318">
        <v>8495</v>
      </c>
      <c r="LOB88" s="318">
        <v>8496</v>
      </c>
      <c r="LOC88" s="318">
        <v>8497</v>
      </c>
      <c r="LOD88" s="318">
        <v>8498</v>
      </c>
      <c r="LOE88" s="318">
        <v>8499</v>
      </c>
      <c r="LOF88" s="318">
        <v>8500</v>
      </c>
      <c r="LOG88" s="318">
        <v>8501</v>
      </c>
      <c r="LOH88" s="318">
        <v>8502</v>
      </c>
      <c r="LOI88" s="318">
        <v>8503</v>
      </c>
      <c r="LOJ88" s="318">
        <v>8504</v>
      </c>
      <c r="LOK88" s="318">
        <v>8505</v>
      </c>
      <c r="LOL88" s="318">
        <v>8506</v>
      </c>
      <c r="LOM88" s="318">
        <v>8507</v>
      </c>
      <c r="LON88" s="318">
        <v>8508</v>
      </c>
      <c r="LOO88" s="318">
        <v>8509</v>
      </c>
      <c r="LOP88" s="318">
        <v>8510</v>
      </c>
      <c r="LOQ88" s="318">
        <v>8511</v>
      </c>
      <c r="LOR88" s="318">
        <v>8512</v>
      </c>
      <c r="LOS88" s="318">
        <v>8513</v>
      </c>
      <c r="LOT88" s="318">
        <v>8514</v>
      </c>
      <c r="LOU88" s="318">
        <v>8515</v>
      </c>
      <c r="LOV88" s="318">
        <v>8516</v>
      </c>
      <c r="LOW88" s="318">
        <v>8517</v>
      </c>
      <c r="LOX88" s="318">
        <v>8518</v>
      </c>
      <c r="LOY88" s="318">
        <v>8519</v>
      </c>
      <c r="LOZ88" s="318">
        <v>8520</v>
      </c>
      <c r="LPA88" s="318">
        <v>8521</v>
      </c>
      <c r="LPB88" s="318">
        <v>8522</v>
      </c>
      <c r="LPC88" s="318">
        <v>8523</v>
      </c>
      <c r="LPD88" s="318">
        <v>8524</v>
      </c>
      <c r="LPE88" s="318">
        <v>8525</v>
      </c>
      <c r="LPF88" s="318">
        <v>8526</v>
      </c>
      <c r="LPG88" s="318">
        <v>8527</v>
      </c>
      <c r="LPH88" s="318">
        <v>8528</v>
      </c>
      <c r="LPI88" s="318">
        <v>8529</v>
      </c>
      <c r="LPJ88" s="318">
        <v>8530</v>
      </c>
      <c r="LPK88" s="318">
        <v>8531</v>
      </c>
      <c r="LPL88" s="318">
        <v>8532</v>
      </c>
      <c r="LPM88" s="318">
        <v>8533</v>
      </c>
      <c r="LPN88" s="318">
        <v>8534</v>
      </c>
      <c r="LPO88" s="318">
        <v>8535</v>
      </c>
      <c r="LPP88" s="318">
        <v>8536</v>
      </c>
      <c r="LPQ88" s="318">
        <v>8537</v>
      </c>
      <c r="LPR88" s="318">
        <v>8538</v>
      </c>
      <c r="LPS88" s="318">
        <v>8539</v>
      </c>
      <c r="LPT88" s="318">
        <v>8540</v>
      </c>
      <c r="LPU88" s="318">
        <v>8541</v>
      </c>
      <c r="LPV88" s="318">
        <v>8542</v>
      </c>
      <c r="LPW88" s="318">
        <v>8543</v>
      </c>
      <c r="LPX88" s="318">
        <v>8544</v>
      </c>
      <c r="LPY88" s="318">
        <v>8545</v>
      </c>
      <c r="LPZ88" s="318">
        <v>8546</v>
      </c>
      <c r="LQA88" s="318">
        <v>8547</v>
      </c>
      <c r="LQB88" s="318">
        <v>8548</v>
      </c>
      <c r="LQC88" s="318">
        <v>8549</v>
      </c>
      <c r="LQD88" s="318">
        <v>8550</v>
      </c>
      <c r="LQE88" s="318">
        <v>8551</v>
      </c>
      <c r="LQF88" s="318">
        <v>8552</v>
      </c>
      <c r="LQG88" s="318">
        <v>8553</v>
      </c>
      <c r="LQH88" s="318">
        <v>8554</v>
      </c>
      <c r="LQI88" s="318">
        <v>8555</v>
      </c>
      <c r="LQJ88" s="318">
        <v>8556</v>
      </c>
      <c r="LQK88" s="318">
        <v>8557</v>
      </c>
      <c r="LQL88" s="318">
        <v>8558</v>
      </c>
      <c r="LQM88" s="318">
        <v>8559</v>
      </c>
      <c r="LQN88" s="318">
        <v>8560</v>
      </c>
      <c r="LQO88" s="318">
        <v>8561</v>
      </c>
      <c r="LQP88" s="318">
        <v>8562</v>
      </c>
      <c r="LQQ88" s="318">
        <v>8563</v>
      </c>
      <c r="LQR88" s="318">
        <v>8564</v>
      </c>
      <c r="LQS88" s="318">
        <v>8565</v>
      </c>
      <c r="LQT88" s="318">
        <v>8566</v>
      </c>
      <c r="LQU88" s="318">
        <v>8567</v>
      </c>
      <c r="LQV88" s="318">
        <v>8568</v>
      </c>
      <c r="LQW88" s="318">
        <v>8569</v>
      </c>
      <c r="LQX88" s="318">
        <v>8570</v>
      </c>
      <c r="LQY88" s="318">
        <v>8571</v>
      </c>
      <c r="LQZ88" s="318">
        <v>8572</v>
      </c>
      <c r="LRA88" s="318">
        <v>8573</v>
      </c>
      <c r="LRB88" s="318">
        <v>8574</v>
      </c>
      <c r="LRC88" s="318">
        <v>8575</v>
      </c>
      <c r="LRD88" s="318">
        <v>8576</v>
      </c>
      <c r="LRE88" s="318">
        <v>8577</v>
      </c>
      <c r="LRF88" s="318">
        <v>8578</v>
      </c>
      <c r="LRG88" s="318">
        <v>8579</v>
      </c>
      <c r="LRH88" s="318">
        <v>8580</v>
      </c>
      <c r="LRI88" s="318">
        <v>8581</v>
      </c>
      <c r="LRJ88" s="318">
        <v>8582</v>
      </c>
      <c r="LRK88" s="318">
        <v>8583</v>
      </c>
      <c r="LRL88" s="318">
        <v>8584</v>
      </c>
      <c r="LRM88" s="318">
        <v>8585</v>
      </c>
      <c r="LRN88" s="318">
        <v>8586</v>
      </c>
      <c r="LRO88" s="318">
        <v>8587</v>
      </c>
      <c r="LRP88" s="318">
        <v>8588</v>
      </c>
      <c r="LRQ88" s="318">
        <v>8589</v>
      </c>
      <c r="LRR88" s="318">
        <v>8590</v>
      </c>
      <c r="LRS88" s="318">
        <v>8591</v>
      </c>
      <c r="LRT88" s="318">
        <v>8592</v>
      </c>
      <c r="LRU88" s="318">
        <v>8593</v>
      </c>
      <c r="LRV88" s="318">
        <v>8594</v>
      </c>
      <c r="LRW88" s="318">
        <v>8595</v>
      </c>
      <c r="LRX88" s="318">
        <v>8596</v>
      </c>
      <c r="LRY88" s="318">
        <v>8597</v>
      </c>
      <c r="LRZ88" s="318">
        <v>8598</v>
      </c>
      <c r="LSA88" s="318">
        <v>8599</v>
      </c>
      <c r="LSB88" s="318">
        <v>8600</v>
      </c>
      <c r="LSC88" s="318">
        <v>8601</v>
      </c>
      <c r="LSD88" s="318">
        <v>8602</v>
      </c>
      <c r="LSE88" s="318">
        <v>8603</v>
      </c>
      <c r="LSF88" s="318">
        <v>8604</v>
      </c>
      <c r="LSG88" s="318">
        <v>8605</v>
      </c>
      <c r="LSH88" s="318">
        <v>8606</v>
      </c>
      <c r="LSI88" s="318">
        <v>8607</v>
      </c>
      <c r="LSJ88" s="318">
        <v>8608</v>
      </c>
      <c r="LSK88" s="318">
        <v>8609</v>
      </c>
      <c r="LSL88" s="318">
        <v>8610</v>
      </c>
      <c r="LSM88" s="318">
        <v>8611</v>
      </c>
      <c r="LSN88" s="318">
        <v>8612</v>
      </c>
      <c r="LSO88" s="318">
        <v>8613</v>
      </c>
      <c r="LSP88" s="318">
        <v>8614</v>
      </c>
      <c r="LSQ88" s="318">
        <v>8615</v>
      </c>
      <c r="LSR88" s="318">
        <v>8616</v>
      </c>
      <c r="LSS88" s="318">
        <v>8617</v>
      </c>
      <c r="LST88" s="318">
        <v>8618</v>
      </c>
      <c r="LSU88" s="318">
        <v>8619</v>
      </c>
      <c r="LSV88" s="318">
        <v>8620</v>
      </c>
      <c r="LSW88" s="318">
        <v>8621</v>
      </c>
      <c r="LSX88" s="318">
        <v>8622</v>
      </c>
      <c r="LSY88" s="318">
        <v>8623</v>
      </c>
      <c r="LSZ88" s="318">
        <v>8624</v>
      </c>
      <c r="LTA88" s="318">
        <v>8625</v>
      </c>
      <c r="LTB88" s="318">
        <v>8626</v>
      </c>
      <c r="LTC88" s="318">
        <v>8627</v>
      </c>
      <c r="LTD88" s="318">
        <v>8628</v>
      </c>
      <c r="LTE88" s="318">
        <v>8629</v>
      </c>
      <c r="LTF88" s="318">
        <v>8630</v>
      </c>
      <c r="LTG88" s="318">
        <v>8631</v>
      </c>
      <c r="LTH88" s="318">
        <v>8632</v>
      </c>
      <c r="LTI88" s="318">
        <v>8633</v>
      </c>
      <c r="LTJ88" s="318">
        <v>8634</v>
      </c>
      <c r="LTK88" s="318">
        <v>8635</v>
      </c>
      <c r="LTL88" s="318">
        <v>8636</v>
      </c>
      <c r="LTM88" s="318">
        <v>8637</v>
      </c>
      <c r="LTN88" s="318">
        <v>8638</v>
      </c>
      <c r="LTO88" s="318">
        <v>8639</v>
      </c>
      <c r="LTP88" s="318">
        <v>8640</v>
      </c>
      <c r="LTQ88" s="318">
        <v>8641</v>
      </c>
      <c r="LTR88" s="318">
        <v>8642</v>
      </c>
      <c r="LTS88" s="318">
        <v>8643</v>
      </c>
      <c r="LTT88" s="318">
        <v>8644</v>
      </c>
      <c r="LTU88" s="318">
        <v>8645</v>
      </c>
      <c r="LTV88" s="318">
        <v>8646</v>
      </c>
      <c r="LTW88" s="318">
        <v>8647</v>
      </c>
      <c r="LTX88" s="318">
        <v>8648</v>
      </c>
      <c r="LTY88" s="318">
        <v>8649</v>
      </c>
      <c r="LTZ88" s="318">
        <v>8650</v>
      </c>
      <c r="LUA88" s="318">
        <v>8651</v>
      </c>
      <c r="LUB88" s="318">
        <v>8652</v>
      </c>
      <c r="LUC88" s="318">
        <v>8653</v>
      </c>
      <c r="LUD88" s="318">
        <v>8654</v>
      </c>
      <c r="LUE88" s="318">
        <v>8655</v>
      </c>
      <c r="LUF88" s="318">
        <v>8656</v>
      </c>
      <c r="LUG88" s="318">
        <v>8657</v>
      </c>
      <c r="LUH88" s="318">
        <v>8658</v>
      </c>
      <c r="LUI88" s="318">
        <v>8659</v>
      </c>
      <c r="LUJ88" s="318">
        <v>8660</v>
      </c>
      <c r="LUK88" s="318">
        <v>8661</v>
      </c>
      <c r="LUL88" s="318">
        <v>8662</v>
      </c>
      <c r="LUM88" s="318">
        <v>8663</v>
      </c>
      <c r="LUN88" s="318">
        <v>8664</v>
      </c>
      <c r="LUO88" s="318">
        <v>8665</v>
      </c>
      <c r="LUP88" s="318">
        <v>8666</v>
      </c>
      <c r="LUQ88" s="318">
        <v>8667</v>
      </c>
      <c r="LUR88" s="318">
        <v>8668</v>
      </c>
      <c r="LUS88" s="318">
        <v>8669</v>
      </c>
      <c r="LUT88" s="318">
        <v>8670</v>
      </c>
      <c r="LUU88" s="318">
        <v>8671</v>
      </c>
      <c r="LUV88" s="318">
        <v>8672</v>
      </c>
      <c r="LUW88" s="318">
        <v>8673</v>
      </c>
      <c r="LUX88" s="318">
        <v>8674</v>
      </c>
      <c r="LUY88" s="318">
        <v>8675</v>
      </c>
      <c r="LUZ88" s="318">
        <v>8676</v>
      </c>
      <c r="LVA88" s="318">
        <v>8677</v>
      </c>
      <c r="LVB88" s="318">
        <v>8678</v>
      </c>
      <c r="LVC88" s="318">
        <v>8679</v>
      </c>
      <c r="LVD88" s="318">
        <v>8680</v>
      </c>
      <c r="LVE88" s="318">
        <v>8681</v>
      </c>
      <c r="LVF88" s="318">
        <v>8682</v>
      </c>
      <c r="LVG88" s="318">
        <v>8683</v>
      </c>
      <c r="LVH88" s="318">
        <v>8684</v>
      </c>
      <c r="LVI88" s="318">
        <v>8685</v>
      </c>
      <c r="LVJ88" s="318">
        <v>8686</v>
      </c>
      <c r="LVK88" s="318">
        <v>8687</v>
      </c>
      <c r="LVL88" s="318">
        <v>8688</v>
      </c>
      <c r="LVM88" s="318">
        <v>8689</v>
      </c>
      <c r="LVN88" s="318">
        <v>8690</v>
      </c>
      <c r="LVO88" s="318">
        <v>8691</v>
      </c>
      <c r="LVP88" s="318">
        <v>8692</v>
      </c>
      <c r="LVQ88" s="318">
        <v>8693</v>
      </c>
      <c r="LVR88" s="318">
        <v>8694</v>
      </c>
      <c r="LVS88" s="318">
        <v>8695</v>
      </c>
      <c r="LVT88" s="318">
        <v>8696</v>
      </c>
      <c r="LVU88" s="318">
        <v>8697</v>
      </c>
      <c r="LVV88" s="318">
        <v>8698</v>
      </c>
      <c r="LVW88" s="318">
        <v>8699</v>
      </c>
      <c r="LVX88" s="318">
        <v>8700</v>
      </c>
      <c r="LVY88" s="318">
        <v>8701</v>
      </c>
      <c r="LVZ88" s="318">
        <v>8702</v>
      </c>
      <c r="LWA88" s="318">
        <v>8703</v>
      </c>
      <c r="LWB88" s="318">
        <v>8704</v>
      </c>
      <c r="LWC88" s="318">
        <v>8705</v>
      </c>
      <c r="LWD88" s="318">
        <v>8706</v>
      </c>
      <c r="LWE88" s="318">
        <v>8707</v>
      </c>
      <c r="LWF88" s="318">
        <v>8708</v>
      </c>
      <c r="LWG88" s="318">
        <v>8709</v>
      </c>
      <c r="LWH88" s="318">
        <v>8710</v>
      </c>
      <c r="LWI88" s="318">
        <v>8711</v>
      </c>
      <c r="LWJ88" s="318">
        <v>8712</v>
      </c>
      <c r="LWK88" s="318">
        <v>8713</v>
      </c>
      <c r="LWL88" s="318">
        <v>8714</v>
      </c>
      <c r="LWM88" s="318">
        <v>8715</v>
      </c>
      <c r="LWN88" s="318">
        <v>8716</v>
      </c>
      <c r="LWO88" s="318">
        <v>8717</v>
      </c>
      <c r="LWP88" s="318">
        <v>8718</v>
      </c>
      <c r="LWQ88" s="318">
        <v>8719</v>
      </c>
      <c r="LWR88" s="318">
        <v>8720</v>
      </c>
      <c r="LWS88" s="318">
        <v>8721</v>
      </c>
      <c r="LWT88" s="318">
        <v>8722</v>
      </c>
      <c r="LWU88" s="318">
        <v>8723</v>
      </c>
      <c r="LWV88" s="318">
        <v>8724</v>
      </c>
      <c r="LWW88" s="318">
        <v>8725</v>
      </c>
      <c r="LWX88" s="318">
        <v>8726</v>
      </c>
      <c r="LWY88" s="318">
        <v>8727</v>
      </c>
      <c r="LWZ88" s="318">
        <v>8728</v>
      </c>
      <c r="LXA88" s="318">
        <v>8729</v>
      </c>
      <c r="LXB88" s="318">
        <v>8730</v>
      </c>
      <c r="LXC88" s="318">
        <v>8731</v>
      </c>
      <c r="LXD88" s="318">
        <v>8732</v>
      </c>
      <c r="LXE88" s="318">
        <v>8733</v>
      </c>
      <c r="LXF88" s="318">
        <v>8734</v>
      </c>
      <c r="LXG88" s="318">
        <v>8735</v>
      </c>
      <c r="LXH88" s="318">
        <v>8736</v>
      </c>
      <c r="LXI88" s="318">
        <v>8737</v>
      </c>
      <c r="LXJ88" s="318">
        <v>8738</v>
      </c>
      <c r="LXK88" s="318">
        <v>8739</v>
      </c>
      <c r="LXL88" s="318">
        <v>8740</v>
      </c>
      <c r="LXM88" s="318">
        <v>8741</v>
      </c>
      <c r="LXN88" s="318">
        <v>8742</v>
      </c>
      <c r="LXO88" s="318">
        <v>8743</v>
      </c>
      <c r="LXP88" s="318">
        <v>8744</v>
      </c>
      <c r="LXQ88" s="318">
        <v>8745</v>
      </c>
      <c r="LXR88" s="318">
        <v>8746</v>
      </c>
      <c r="LXS88" s="318">
        <v>8747</v>
      </c>
      <c r="LXT88" s="318">
        <v>8748</v>
      </c>
      <c r="LXU88" s="318">
        <v>8749</v>
      </c>
      <c r="LXV88" s="318">
        <v>8750</v>
      </c>
      <c r="LXW88" s="318">
        <v>8751</v>
      </c>
      <c r="LXX88" s="318">
        <v>8752</v>
      </c>
      <c r="LXY88" s="318">
        <v>8753</v>
      </c>
      <c r="LXZ88" s="318">
        <v>8754</v>
      </c>
      <c r="LYA88" s="318">
        <v>8755</v>
      </c>
      <c r="LYB88" s="318">
        <v>8756</v>
      </c>
      <c r="LYC88" s="318">
        <v>8757</v>
      </c>
      <c r="LYD88" s="318">
        <v>8758</v>
      </c>
      <c r="LYE88" s="318">
        <v>8759</v>
      </c>
      <c r="LYF88" s="318">
        <v>8760</v>
      </c>
      <c r="LYG88" s="318">
        <v>8761</v>
      </c>
      <c r="LYH88" s="318">
        <v>8762</v>
      </c>
      <c r="LYI88" s="318">
        <v>8763</v>
      </c>
      <c r="LYJ88" s="318">
        <v>8764</v>
      </c>
      <c r="LYK88" s="318">
        <v>8765</v>
      </c>
      <c r="LYL88" s="318">
        <v>8766</v>
      </c>
      <c r="LYM88" s="318">
        <v>8767</v>
      </c>
      <c r="LYN88" s="318">
        <v>8768</v>
      </c>
      <c r="LYO88" s="318">
        <v>8769</v>
      </c>
      <c r="LYP88" s="318">
        <v>8770</v>
      </c>
      <c r="LYQ88" s="318">
        <v>8771</v>
      </c>
      <c r="LYR88" s="318">
        <v>8772</v>
      </c>
      <c r="LYS88" s="318">
        <v>8773</v>
      </c>
      <c r="LYT88" s="318">
        <v>8774</v>
      </c>
      <c r="LYU88" s="318">
        <v>8775</v>
      </c>
      <c r="LYV88" s="318">
        <v>8776</v>
      </c>
      <c r="LYW88" s="318">
        <v>8777</v>
      </c>
      <c r="LYX88" s="318">
        <v>8778</v>
      </c>
      <c r="LYY88" s="318">
        <v>8779</v>
      </c>
      <c r="LYZ88" s="318">
        <v>8780</v>
      </c>
      <c r="LZA88" s="318">
        <v>8781</v>
      </c>
      <c r="LZB88" s="318">
        <v>8782</v>
      </c>
      <c r="LZC88" s="318">
        <v>8783</v>
      </c>
      <c r="LZD88" s="318">
        <v>8784</v>
      </c>
      <c r="LZE88" s="318">
        <v>8785</v>
      </c>
      <c r="LZF88" s="318">
        <v>8786</v>
      </c>
      <c r="LZG88" s="318">
        <v>8787</v>
      </c>
      <c r="LZH88" s="318">
        <v>8788</v>
      </c>
      <c r="LZI88" s="318">
        <v>8789</v>
      </c>
      <c r="LZJ88" s="318">
        <v>8790</v>
      </c>
      <c r="LZK88" s="318">
        <v>8791</v>
      </c>
      <c r="LZL88" s="318">
        <v>8792</v>
      </c>
      <c r="LZM88" s="318">
        <v>8793</v>
      </c>
      <c r="LZN88" s="318">
        <v>8794</v>
      </c>
      <c r="LZO88" s="318">
        <v>8795</v>
      </c>
      <c r="LZP88" s="318">
        <v>8796</v>
      </c>
      <c r="LZQ88" s="318">
        <v>8797</v>
      </c>
      <c r="LZR88" s="318">
        <v>8798</v>
      </c>
      <c r="LZS88" s="318">
        <v>8799</v>
      </c>
      <c r="LZT88" s="318">
        <v>8800</v>
      </c>
      <c r="LZU88" s="318">
        <v>8801</v>
      </c>
      <c r="LZV88" s="318">
        <v>8802</v>
      </c>
      <c r="LZW88" s="318">
        <v>8803</v>
      </c>
      <c r="LZX88" s="318">
        <v>8804</v>
      </c>
      <c r="LZY88" s="318">
        <v>8805</v>
      </c>
      <c r="LZZ88" s="318">
        <v>8806</v>
      </c>
      <c r="MAA88" s="318">
        <v>8807</v>
      </c>
      <c r="MAB88" s="318">
        <v>8808</v>
      </c>
      <c r="MAC88" s="318">
        <v>8809</v>
      </c>
      <c r="MAD88" s="318">
        <v>8810</v>
      </c>
      <c r="MAE88" s="318">
        <v>8811</v>
      </c>
      <c r="MAF88" s="318">
        <v>8812</v>
      </c>
      <c r="MAG88" s="318">
        <v>8813</v>
      </c>
      <c r="MAH88" s="318">
        <v>8814</v>
      </c>
      <c r="MAI88" s="318">
        <v>8815</v>
      </c>
      <c r="MAJ88" s="318">
        <v>8816</v>
      </c>
      <c r="MAK88" s="318">
        <v>8817</v>
      </c>
      <c r="MAL88" s="318">
        <v>8818</v>
      </c>
      <c r="MAM88" s="318">
        <v>8819</v>
      </c>
      <c r="MAN88" s="318">
        <v>8820</v>
      </c>
      <c r="MAO88" s="318">
        <v>8821</v>
      </c>
      <c r="MAP88" s="318">
        <v>8822</v>
      </c>
      <c r="MAQ88" s="318">
        <v>8823</v>
      </c>
      <c r="MAR88" s="318">
        <v>8824</v>
      </c>
      <c r="MAS88" s="318">
        <v>8825</v>
      </c>
      <c r="MAT88" s="318">
        <v>8826</v>
      </c>
      <c r="MAU88" s="318">
        <v>8827</v>
      </c>
      <c r="MAV88" s="318">
        <v>8828</v>
      </c>
      <c r="MAW88" s="318">
        <v>8829</v>
      </c>
      <c r="MAX88" s="318">
        <v>8830</v>
      </c>
      <c r="MAY88" s="318">
        <v>8831</v>
      </c>
      <c r="MAZ88" s="318">
        <v>8832</v>
      </c>
      <c r="MBA88" s="318">
        <v>8833</v>
      </c>
      <c r="MBB88" s="318">
        <v>8834</v>
      </c>
      <c r="MBC88" s="318">
        <v>8835</v>
      </c>
      <c r="MBD88" s="318">
        <v>8836</v>
      </c>
      <c r="MBE88" s="318">
        <v>8837</v>
      </c>
      <c r="MBF88" s="318">
        <v>8838</v>
      </c>
      <c r="MBG88" s="318">
        <v>8839</v>
      </c>
      <c r="MBH88" s="318">
        <v>8840</v>
      </c>
      <c r="MBI88" s="318">
        <v>8841</v>
      </c>
      <c r="MBJ88" s="318">
        <v>8842</v>
      </c>
      <c r="MBK88" s="318">
        <v>8843</v>
      </c>
      <c r="MBL88" s="318">
        <v>8844</v>
      </c>
      <c r="MBM88" s="318">
        <v>8845</v>
      </c>
      <c r="MBN88" s="318">
        <v>8846</v>
      </c>
      <c r="MBO88" s="318">
        <v>8847</v>
      </c>
      <c r="MBP88" s="318">
        <v>8848</v>
      </c>
      <c r="MBQ88" s="318">
        <v>8849</v>
      </c>
      <c r="MBR88" s="318">
        <v>8850</v>
      </c>
      <c r="MBS88" s="318">
        <v>8851</v>
      </c>
      <c r="MBT88" s="318">
        <v>8852</v>
      </c>
      <c r="MBU88" s="318">
        <v>8853</v>
      </c>
      <c r="MBV88" s="318">
        <v>8854</v>
      </c>
      <c r="MBW88" s="318">
        <v>8855</v>
      </c>
      <c r="MBX88" s="318">
        <v>8856</v>
      </c>
      <c r="MBY88" s="318">
        <v>8857</v>
      </c>
      <c r="MBZ88" s="318">
        <v>8858</v>
      </c>
      <c r="MCA88" s="318">
        <v>8859</v>
      </c>
      <c r="MCB88" s="318">
        <v>8860</v>
      </c>
      <c r="MCC88" s="318">
        <v>8861</v>
      </c>
      <c r="MCD88" s="318">
        <v>8862</v>
      </c>
      <c r="MCE88" s="318">
        <v>8863</v>
      </c>
      <c r="MCF88" s="318">
        <v>8864</v>
      </c>
      <c r="MCG88" s="318">
        <v>8865</v>
      </c>
      <c r="MCH88" s="318">
        <v>8866</v>
      </c>
      <c r="MCI88" s="318">
        <v>8867</v>
      </c>
      <c r="MCJ88" s="318">
        <v>8868</v>
      </c>
      <c r="MCK88" s="318">
        <v>8869</v>
      </c>
      <c r="MCL88" s="318">
        <v>8870</v>
      </c>
      <c r="MCM88" s="318">
        <v>8871</v>
      </c>
      <c r="MCN88" s="318">
        <v>8872</v>
      </c>
      <c r="MCO88" s="318">
        <v>8873</v>
      </c>
      <c r="MCP88" s="318">
        <v>8874</v>
      </c>
      <c r="MCQ88" s="318">
        <v>8875</v>
      </c>
      <c r="MCR88" s="318">
        <v>8876</v>
      </c>
      <c r="MCS88" s="318">
        <v>8877</v>
      </c>
      <c r="MCT88" s="318">
        <v>8878</v>
      </c>
      <c r="MCU88" s="318">
        <v>8879</v>
      </c>
      <c r="MCV88" s="318">
        <v>8880</v>
      </c>
      <c r="MCW88" s="318">
        <v>8881</v>
      </c>
      <c r="MCX88" s="318">
        <v>8882</v>
      </c>
      <c r="MCY88" s="318">
        <v>8883</v>
      </c>
      <c r="MCZ88" s="318">
        <v>8884</v>
      </c>
      <c r="MDA88" s="318">
        <v>8885</v>
      </c>
      <c r="MDB88" s="318">
        <v>8886</v>
      </c>
      <c r="MDC88" s="318">
        <v>8887</v>
      </c>
      <c r="MDD88" s="318">
        <v>8888</v>
      </c>
      <c r="MDE88" s="318">
        <v>8889</v>
      </c>
      <c r="MDF88" s="318">
        <v>8890</v>
      </c>
      <c r="MDG88" s="318">
        <v>8891</v>
      </c>
      <c r="MDH88" s="318">
        <v>8892</v>
      </c>
      <c r="MDI88" s="318">
        <v>8893</v>
      </c>
      <c r="MDJ88" s="318">
        <v>8894</v>
      </c>
      <c r="MDK88" s="318">
        <v>8895</v>
      </c>
      <c r="MDL88" s="318">
        <v>8896</v>
      </c>
      <c r="MDM88" s="318">
        <v>8897</v>
      </c>
      <c r="MDN88" s="318">
        <v>8898</v>
      </c>
      <c r="MDO88" s="318">
        <v>8899</v>
      </c>
      <c r="MDP88" s="318">
        <v>8900</v>
      </c>
      <c r="MDQ88" s="318">
        <v>8901</v>
      </c>
      <c r="MDR88" s="318">
        <v>8902</v>
      </c>
      <c r="MDS88" s="318">
        <v>8903</v>
      </c>
      <c r="MDT88" s="318">
        <v>8904</v>
      </c>
      <c r="MDU88" s="318">
        <v>8905</v>
      </c>
      <c r="MDV88" s="318">
        <v>8906</v>
      </c>
      <c r="MDW88" s="318">
        <v>8907</v>
      </c>
      <c r="MDX88" s="318">
        <v>8908</v>
      </c>
      <c r="MDY88" s="318">
        <v>8909</v>
      </c>
      <c r="MDZ88" s="318">
        <v>8910</v>
      </c>
      <c r="MEA88" s="318">
        <v>8911</v>
      </c>
      <c r="MEB88" s="318">
        <v>8912</v>
      </c>
      <c r="MEC88" s="318">
        <v>8913</v>
      </c>
      <c r="MED88" s="318">
        <v>8914</v>
      </c>
      <c r="MEE88" s="318">
        <v>8915</v>
      </c>
      <c r="MEF88" s="318">
        <v>8916</v>
      </c>
      <c r="MEG88" s="318">
        <v>8917</v>
      </c>
      <c r="MEH88" s="318">
        <v>8918</v>
      </c>
      <c r="MEI88" s="318">
        <v>8919</v>
      </c>
      <c r="MEJ88" s="318">
        <v>8920</v>
      </c>
      <c r="MEK88" s="318">
        <v>8921</v>
      </c>
      <c r="MEL88" s="318">
        <v>8922</v>
      </c>
      <c r="MEM88" s="318">
        <v>8923</v>
      </c>
      <c r="MEN88" s="318">
        <v>8924</v>
      </c>
      <c r="MEO88" s="318">
        <v>8925</v>
      </c>
      <c r="MEP88" s="318">
        <v>8926</v>
      </c>
      <c r="MEQ88" s="318">
        <v>8927</v>
      </c>
      <c r="MER88" s="318">
        <v>8928</v>
      </c>
      <c r="MES88" s="318">
        <v>8929</v>
      </c>
      <c r="MET88" s="318">
        <v>8930</v>
      </c>
      <c r="MEU88" s="318">
        <v>8931</v>
      </c>
      <c r="MEV88" s="318">
        <v>8932</v>
      </c>
      <c r="MEW88" s="318">
        <v>8933</v>
      </c>
      <c r="MEX88" s="318">
        <v>8934</v>
      </c>
      <c r="MEY88" s="318">
        <v>8935</v>
      </c>
      <c r="MEZ88" s="318">
        <v>8936</v>
      </c>
      <c r="MFA88" s="318">
        <v>8937</v>
      </c>
      <c r="MFB88" s="318">
        <v>8938</v>
      </c>
      <c r="MFC88" s="318">
        <v>8939</v>
      </c>
      <c r="MFD88" s="318">
        <v>8940</v>
      </c>
      <c r="MFE88" s="318">
        <v>8941</v>
      </c>
      <c r="MFF88" s="318">
        <v>8942</v>
      </c>
      <c r="MFG88" s="318">
        <v>8943</v>
      </c>
      <c r="MFH88" s="318">
        <v>8944</v>
      </c>
      <c r="MFI88" s="318">
        <v>8945</v>
      </c>
      <c r="MFJ88" s="318">
        <v>8946</v>
      </c>
      <c r="MFK88" s="318">
        <v>8947</v>
      </c>
      <c r="MFL88" s="318">
        <v>8948</v>
      </c>
      <c r="MFM88" s="318">
        <v>8949</v>
      </c>
      <c r="MFN88" s="318">
        <v>8950</v>
      </c>
      <c r="MFO88" s="318">
        <v>8951</v>
      </c>
      <c r="MFP88" s="318">
        <v>8952</v>
      </c>
      <c r="MFQ88" s="318">
        <v>8953</v>
      </c>
      <c r="MFR88" s="318">
        <v>8954</v>
      </c>
      <c r="MFS88" s="318">
        <v>8955</v>
      </c>
      <c r="MFT88" s="318">
        <v>8956</v>
      </c>
      <c r="MFU88" s="318">
        <v>8957</v>
      </c>
      <c r="MFV88" s="318">
        <v>8958</v>
      </c>
      <c r="MFW88" s="318">
        <v>8959</v>
      </c>
      <c r="MFX88" s="318">
        <v>8960</v>
      </c>
      <c r="MFY88" s="318">
        <v>8961</v>
      </c>
      <c r="MFZ88" s="318">
        <v>8962</v>
      </c>
      <c r="MGA88" s="318">
        <v>8963</v>
      </c>
      <c r="MGB88" s="318">
        <v>8964</v>
      </c>
      <c r="MGC88" s="318">
        <v>8965</v>
      </c>
      <c r="MGD88" s="318">
        <v>8966</v>
      </c>
      <c r="MGE88" s="318">
        <v>8967</v>
      </c>
      <c r="MGF88" s="318">
        <v>8968</v>
      </c>
      <c r="MGG88" s="318">
        <v>8969</v>
      </c>
      <c r="MGH88" s="318">
        <v>8970</v>
      </c>
      <c r="MGI88" s="318">
        <v>8971</v>
      </c>
      <c r="MGJ88" s="318">
        <v>8972</v>
      </c>
      <c r="MGK88" s="318">
        <v>8973</v>
      </c>
      <c r="MGL88" s="318">
        <v>8974</v>
      </c>
      <c r="MGM88" s="318">
        <v>8975</v>
      </c>
      <c r="MGN88" s="318">
        <v>8976</v>
      </c>
      <c r="MGO88" s="318">
        <v>8977</v>
      </c>
      <c r="MGP88" s="318">
        <v>8978</v>
      </c>
      <c r="MGQ88" s="318">
        <v>8979</v>
      </c>
      <c r="MGR88" s="318">
        <v>8980</v>
      </c>
      <c r="MGS88" s="318">
        <v>8981</v>
      </c>
      <c r="MGT88" s="318">
        <v>8982</v>
      </c>
      <c r="MGU88" s="318">
        <v>8983</v>
      </c>
      <c r="MGV88" s="318">
        <v>8984</v>
      </c>
      <c r="MGW88" s="318">
        <v>8985</v>
      </c>
      <c r="MGX88" s="318">
        <v>8986</v>
      </c>
      <c r="MGY88" s="318">
        <v>8987</v>
      </c>
      <c r="MGZ88" s="318">
        <v>8988</v>
      </c>
      <c r="MHA88" s="318">
        <v>8989</v>
      </c>
      <c r="MHB88" s="318">
        <v>8990</v>
      </c>
      <c r="MHC88" s="318">
        <v>8991</v>
      </c>
      <c r="MHD88" s="318">
        <v>8992</v>
      </c>
      <c r="MHE88" s="318">
        <v>8993</v>
      </c>
      <c r="MHF88" s="318">
        <v>8994</v>
      </c>
      <c r="MHG88" s="318">
        <v>8995</v>
      </c>
      <c r="MHH88" s="318">
        <v>8996</v>
      </c>
      <c r="MHI88" s="318">
        <v>8997</v>
      </c>
      <c r="MHJ88" s="318">
        <v>8998</v>
      </c>
      <c r="MHK88" s="318">
        <v>8999</v>
      </c>
      <c r="MHL88" s="318">
        <v>9000</v>
      </c>
      <c r="MHM88" s="318">
        <v>9001</v>
      </c>
      <c r="MHN88" s="318">
        <v>9002</v>
      </c>
      <c r="MHO88" s="318">
        <v>9003</v>
      </c>
      <c r="MHP88" s="318">
        <v>9004</v>
      </c>
      <c r="MHQ88" s="318">
        <v>9005</v>
      </c>
      <c r="MHR88" s="318">
        <v>9006</v>
      </c>
      <c r="MHS88" s="318">
        <v>9007</v>
      </c>
      <c r="MHT88" s="318">
        <v>9008</v>
      </c>
      <c r="MHU88" s="318">
        <v>9009</v>
      </c>
      <c r="MHV88" s="318">
        <v>9010</v>
      </c>
      <c r="MHW88" s="318">
        <v>9011</v>
      </c>
      <c r="MHX88" s="318">
        <v>9012</v>
      </c>
      <c r="MHY88" s="318">
        <v>9013</v>
      </c>
      <c r="MHZ88" s="318">
        <v>9014</v>
      </c>
      <c r="MIA88" s="318">
        <v>9015</v>
      </c>
      <c r="MIB88" s="318">
        <v>9016</v>
      </c>
      <c r="MIC88" s="318">
        <v>9017</v>
      </c>
      <c r="MID88" s="318">
        <v>9018</v>
      </c>
      <c r="MIE88" s="318">
        <v>9019</v>
      </c>
      <c r="MIF88" s="318">
        <v>9020</v>
      </c>
      <c r="MIG88" s="318">
        <v>9021</v>
      </c>
      <c r="MIH88" s="318">
        <v>9022</v>
      </c>
      <c r="MII88" s="318">
        <v>9023</v>
      </c>
      <c r="MIJ88" s="318">
        <v>9024</v>
      </c>
      <c r="MIK88" s="318">
        <v>9025</v>
      </c>
      <c r="MIL88" s="318">
        <v>9026</v>
      </c>
      <c r="MIM88" s="318">
        <v>9027</v>
      </c>
      <c r="MIN88" s="318">
        <v>9028</v>
      </c>
      <c r="MIO88" s="318">
        <v>9029</v>
      </c>
      <c r="MIP88" s="318">
        <v>9030</v>
      </c>
      <c r="MIQ88" s="318">
        <v>9031</v>
      </c>
      <c r="MIR88" s="318">
        <v>9032</v>
      </c>
      <c r="MIS88" s="318">
        <v>9033</v>
      </c>
      <c r="MIT88" s="318">
        <v>9034</v>
      </c>
      <c r="MIU88" s="318">
        <v>9035</v>
      </c>
      <c r="MIV88" s="318">
        <v>9036</v>
      </c>
      <c r="MIW88" s="318">
        <v>9037</v>
      </c>
      <c r="MIX88" s="318">
        <v>9038</v>
      </c>
      <c r="MIY88" s="318">
        <v>9039</v>
      </c>
      <c r="MIZ88" s="318">
        <v>9040</v>
      </c>
      <c r="MJA88" s="318">
        <v>9041</v>
      </c>
      <c r="MJB88" s="318">
        <v>9042</v>
      </c>
      <c r="MJC88" s="318">
        <v>9043</v>
      </c>
      <c r="MJD88" s="318">
        <v>9044</v>
      </c>
      <c r="MJE88" s="318">
        <v>9045</v>
      </c>
      <c r="MJF88" s="318">
        <v>9046</v>
      </c>
      <c r="MJG88" s="318">
        <v>9047</v>
      </c>
      <c r="MJH88" s="318">
        <v>9048</v>
      </c>
      <c r="MJI88" s="318">
        <v>9049</v>
      </c>
      <c r="MJJ88" s="318">
        <v>9050</v>
      </c>
      <c r="MJK88" s="318">
        <v>9051</v>
      </c>
      <c r="MJL88" s="318">
        <v>9052</v>
      </c>
      <c r="MJM88" s="318">
        <v>9053</v>
      </c>
      <c r="MJN88" s="318">
        <v>9054</v>
      </c>
      <c r="MJO88" s="318">
        <v>9055</v>
      </c>
      <c r="MJP88" s="318">
        <v>9056</v>
      </c>
      <c r="MJQ88" s="318">
        <v>9057</v>
      </c>
      <c r="MJR88" s="318">
        <v>9058</v>
      </c>
      <c r="MJS88" s="318">
        <v>9059</v>
      </c>
      <c r="MJT88" s="318">
        <v>9060</v>
      </c>
      <c r="MJU88" s="318">
        <v>9061</v>
      </c>
      <c r="MJV88" s="318">
        <v>9062</v>
      </c>
      <c r="MJW88" s="318">
        <v>9063</v>
      </c>
      <c r="MJX88" s="318">
        <v>9064</v>
      </c>
      <c r="MJY88" s="318">
        <v>9065</v>
      </c>
      <c r="MJZ88" s="318">
        <v>9066</v>
      </c>
      <c r="MKA88" s="318">
        <v>9067</v>
      </c>
      <c r="MKB88" s="318">
        <v>9068</v>
      </c>
      <c r="MKC88" s="318">
        <v>9069</v>
      </c>
      <c r="MKD88" s="318">
        <v>9070</v>
      </c>
      <c r="MKE88" s="318">
        <v>9071</v>
      </c>
      <c r="MKF88" s="318">
        <v>9072</v>
      </c>
      <c r="MKG88" s="318">
        <v>9073</v>
      </c>
      <c r="MKH88" s="318">
        <v>9074</v>
      </c>
      <c r="MKI88" s="318">
        <v>9075</v>
      </c>
      <c r="MKJ88" s="318">
        <v>9076</v>
      </c>
      <c r="MKK88" s="318">
        <v>9077</v>
      </c>
      <c r="MKL88" s="318">
        <v>9078</v>
      </c>
      <c r="MKM88" s="318">
        <v>9079</v>
      </c>
      <c r="MKN88" s="318">
        <v>9080</v>
      </c>
      <c r="MKO88" s="318">
        <v>9081</v>
      </c>
      <c r="MKP88" s="318">
        <v>9082</v>
      </c>
      <c r="MKQ88" s="318">
        <v>9083</v>
      </c>
      <c r="MKR88" s="318">
        <v>9084</v>
      </c>
      <c r="MKS88" s="318">
        <v>9085</v>
      </c>
      <c r="MKT88" s="318">
        <v>9086</v>
      </c>
      <c r="MKU88" s="318">
        <v>9087</v>
      </c>
      <c r="MKV88" s="318">
        <v>9088</v>
      </c>
      <c r="MKW88" s="318">
        <v>9089</v>
      </c>
      <c r="MKX88" s="318">
        <v>9090</v>
      </c>
      <c r="MKY88" s="318">
        <v>9091</v>
      </c>
      <c r="MKZ88" s="318">
        <v>9092</v>
      </c>
      <c r="MLA88" s="318">
        <v>9093</v>
      </c>
      <c r="MLB88" s="318">
        <v>9094</v>
      </c>
      <c r="MLC88" s="318">
        <v>9095</v>
      </c>
      <c r="MLD88" s="318">
        <v>9096</v>
      </c>
      <c r="MLE88" s="318">
        <v>9097</v>
      </c>
      <c r="MLF88" s="318">
        <v>9098</v>
      </c>
      <c r="MLG88" s="318">
        <v>9099</v>
      </c>
      <c r="MLH88" s="318">
        <v>9100</v>
      </c>
      <c r="MLI88" s="318">
        <v>9101</v>
      </c>
      <c r="MLJ88" s="318">
        <v>9102</v>
      </c>
      <c r="MLK88" s="318">
        <v>9103</v>
      </c>
      <c r="MLL88" s="318">
        <v>9104</v>
      </c>
      <c r="MLM88" s="318">
        <v>9105</v>
      </c>
      <c r="MLN88" s="318">
        <v>9106</v>
      </c>
      <c r="MLO88" s="318">
        <v>9107</v>
      </c>
      <c r="MLP88" s="318">
        <v>9108</v>
      </c>
      <c r="MLQ88" s="318">
        <v>9109</v>
      </c>
      <c r="MLR88" s="318">
        <v>9110</v>
      </c>
      <c r="MLS88" s="318">
        <v>9111</v>
      </c>
      <c r="MLT88" s="318">
        <v>9112</v>
      </c>
      <c r="MLU88" s="318">
        <v>9113</v>
      </c>
      <c r="MLV88" s="318">
        <v>9114</v>
      </c>
      <c r="MLW88" s="318">
        <v>9115</v>
      </c>
      <c r="MLX88" s="318">
        <v>9116</v>
      </c>
      <c r="MLY88" s="318">
        <v>9117</v>
      </c>
      <c r="MLZ88" s="318">
        <v>9118</v>
      </c>
      <c r="MMA88" s="318">
        <v>9119</v>
      </c>
      <c r="MMB88" s="318">
        <v>9120</v>
      </c>
      <c r="MMC88" s="318">
        <v>9121</v>
      </c>
      <c r="MMD88" s="318">
        <v>9122</v>
      </c>
      <c r="MME88" s="318">
        <v>9123</v>
      </c>
      <c r="MMF88" s="318">
        <v>9124</v>
      </c>
      <c r="MMG88" s="318">
        <v>9125</v>
      </c>
      <c r="MMH88" s="318">
        <v>9126</v>
      </c>
      <c r="MMI88" s="318">
        <v>9127</v>
      </c>
      <c r="MMJ88" s="318">
        <v>9128</v>
      </c>
      <c r="MMK88" s="318">
        <v>9129</v>
      </c>
      <c r="MML88" s="318">
        <v>9130</v>
      </c>
      <c r="MMM88" s="318">
        <v>9131</v>
      </c>
      <c r="MMN88" s="318">
        <v>9132</v>
      </c>
      <c r="MMO88" s="318">
        <v>9133</v>
      </c>
      <c r="MMP88" s="318">
        <v>9134</v>
      </c>
      <c r="MMQ88" s="318">
        <v>9135</v>
      </c>
      <c r="MMR88" s="318">
        <v>9136</v>
      </c>
      <c r="MMS88" s="318">
        <v>9137</v>
      </c>
      <c r="MMT88" s="318">
        <v>9138</v>
      </c>
      <c r="MMU88" s="318">
        <v>9139</v>
      </c>
      <c r="MMV88" s="318">
        <v>9140</v>
      </c>
      <c r="MMW88" s="318">
        <v>9141</v>
      </c>
      <c r="MMX88" s="318">
        <v>9142</v>
      </c>
      <c r="MMY88" s="318">
        <v>9143</v>
      </c>
      <c r="MMZ88" s="318">
        <v>9144</v>
      </c>
      <c r="MNA88" s="318">
        <v>9145</v>
      </c>
      <c r="MNB88" s="318">
        <v>9146</v>
      </c>
      <c r="MNC88" s="318">
        <v>9147</v>
      </c>
      <c r="MND88" s="318">
        <v>9148</v>
      </c>
      <c r="MNE88" s="318">
        <v>9149</v>
      </c>
      <c r="MNF88" s="318">
        <v>9150</v>
      </c>
      <c r="MNG88" s="318">
        <v>9151</v>
      </c>
      <c r="MNH88" s="318">
        <v>9152</v>
      </c>
      <c r="MNI88" s="318">
        <v>9153</v>
      </c>
      <c r="MNJ88" s="318">
        <v>9154</v>
      </c>
      <c r="MNK88" s="318">
        <v>9155</v>
      </c>
      <c r="MNL88" s="318">
        <v>9156</v>
      </c>
      <c r="MNM88" s="318">
        <v>9157</v>
      </c>
      <c r="MNN88" s="318">
        <v>9158</v>
      </c>
      <c r="MNO88" s="318">
        <v>9159</v>
      </c>
      <c r="MNP88" s="318">
        <v>9160</v>
      </c>
      <c r="MNQ88" s="318">
        <v>9161</v>
      </c>
      <c r="MNR88" s="318">
        <v>9162</v>
      </c>
      <c r="MNS88" s="318">
        <v>9163</v>
      </c>
      <c r="MNT88" s="318">
        <v>9164</v>
      </c>
      <c r="MNU88" s="318">
        <v>9165</v>
      </c>
      <c r="MNV88" s="318">
        <v>9166</v>
      </c>
      <c r="MNW88" s="318">
        <v>9167</v>
      </c>
      <c r="MNX88" s="318">
        <v>9168</v>
      </c>
      <c r="MNY88" s="318">
        <v>9169</v>
      </c>
      <c r="MNZ88" s="318">
        <v>9170</v>
      </c>
      <c r="MOA88" s="318">
        <v>9171</v>
      </c>
      <c r="MOB88" s="318">
        <v>9172</v>
      </c>
      <c r="MOC88" s="318">
        <v>9173</v>
      </c>
      <c r="MOD88" s="318">
        <v>9174</v>
      </c>
      <c r="MOE88" s="318">
        <v>9175</v>
      </c>
      <c r="MOF88" s="318">
        <v>9176</v>
      </c>
      <c r="MOG88" s="318">
        <v>9177</v>
      </c>
      <c r="MOH88" s="318">
        <v>9178</v>
      </c>
      <c r="MOI88" s="318">
        <v>9179</v>
      </c>
      <c r="MOJ88" s="318">
        <v>9180</v>
      </c>
      <c r="MOK88" s="318">
        <v>9181</v>
      </c>
      <c r="MOL88" s="318">
        <v>9182</v>
      </c>
      <c r="MOM88" s="318">
        <v>9183</v>
      </c>
      <c r="MON88" s="318">
        <v>9184</v>
      </c>
      <c r="MOO88" s="318">
        <v>9185</v>
      </c>
      <c r="MOP88" s="318">
        <v>9186</v>
      </c>
      <c r="MOQ88" s="318">
        <v>9187</v>
      </c>
      <c r="MOR88" s="318">
        <v>9188</v>
      </c>
      <c r="MOS88" s="318">
        <v>9189</v>
      </c>
      <c r="MOT88" s="318">
        <v>9190</v>
      </c>
      <c r="MOU88" s="318">
        <v>9191</v>
      </c>
      <c r="MOV88" s="318">
        <v>9192</v>
      </c>
      <c r="MOW88" s="318">
        <v>9193</v>
      </c>
      <c r="MOX88" s="318">
        <v>9194</v>
      </c>
      <c r="MOY88" s="318">
        <v>9195</v>
      </c>
      <c r="MOZ88" s="318">
        <v>9196</v>
      </c>
      <c r="MPA88" s="318">
        <v>9197</v>
      </c>
      <c r="MPB88" s="318">
        <v>9198</v>
      </c>
      <c r="MPC88" s="318">
        <v>9199</v>
      </c>
      <c r="MPD88" s="318">
        <v>9200</v>
      </c>
      <c r="MPE88" s="318">
        <v>9201</v>
      </c>
      <c r="MPF88" s="318">
        <v>9202</v>
      </c>
      <c r="MPG88" s="318">
        <v>9203</v>
      </c>
      <c r="MPH88" s="318">
        <v>9204</v>
      </c>
      <c r="MPI88" s="318">
        <v>9205</v>
      </c>
      <c r="MPJ88" s="318">
        <v>9206</v>
      </c>
      <c r="MPK88" s="318">
        <v>9207</v>
      </c>
      <c r="MPL88" s="318">
        <v>9208</v>
      </c>
      <c r="MPM88" s="318">
        <v>9209</v>
      </c>
      <c r="MPN88" s="318">
        <v>9210</v>
      </c>
      <c r="MPO88" s="318">
        <v>9211</v>
      </c>
      <c r="MPP88" s="318">
        <v>9212</v>
      </c>
      <c r="MPQ88" s="318">
        <v>9213</v>
      </c>
      <c r="MPR88" s="318">
        <v>9214</v>
      </c>
      <c r="MPS88" s="318">
        <v>9215</v>
      </c>
      <c r="MPT88" s="318">
        <v>9216</v>
      </c>
      <c r="MPU88" s="318">
        <v>9217</v>
      </c>
      <c r="MPV88" s="318">
        <v>9218</v>
      </c>
      <c r="MPW88" s="318">
        <v>9219</v>
      </c>
      <c r="MPX88" s="318">
        <v>9220</v>
      </c>
      <c r="MPY88" s="318">
        <v>9221</v>
      </c>
      <c r="MPZ88" s="318">
        <v>9222</v>
      </c>
      <c r="MQA88" s="318">
        <v>9223</v>
      </c>
      <c r="MQB88" s="318">
        <v>9224</v>
      </c>
      <c r="MQC88" s="318">
        <v>9225</v>
      </c>
      <c r="MQD88" s="318">
        <v>9226</v>
      </c>
      <c r="MQE88" s="318">
        <v>9227</v>
      </c>
      <c r="MQF88" s="318">
        <v>9228</v>
      </c>
      <c r="MQG88" s="318">
        <v>9229</v>
      </c>
      <c r="MQH88" s="318">
        <v>9230</v>
      </c>
      <c r="MQI88" s="318">
        <v>9231</v>
      </c>
      <c r="MQJ88" s="318">
        <v>9232</v>
      </c>
      <c r="MQK88" s="318">
        <v>9233</v>
      </c>
      <c r="MQL88" s="318">
        <v>9234</v>
      </c>
      <c r="MQM88" s="318">
        <v>9235</v>
      </c>
      <c r="MQN88" s="318">
        <v>9236</v>
      </c>
      <c r="MQO88" s="318">
        <v>9237</v>
      </c>
      <c r="MQP88" s="318">
        <v>9238</v>
      </c>
      <c r="MQQ88" s="318">
        <v>9239</v>
      </c>
      <c r="MQR88" s="318">
        <v>9240</v>
      </c>
      <c r="MQS88" s="318">
        <v>9241</v>
      </c>
      <c r="MQT88" s="318">
        <v>9242</v>
      </c>
      <c r="MQU88" s="318">
        <v>9243</v>
      </c>
      <c r="MQV88" s="318">
        <v>9244</v>
      </c>
      <c r="MQW88" s="318">
        <v>9245</v>
      </c>
      <c r="MQX88" s="318">
        <v>9246</v>
      </c>
      <c r="MQY88" s="318">
        <v>9247</v>
      </c>
      <c r="MQZ88" s="318">
        <v>9248</v>
      </c>
      <c r="MRA88" s="318">
        <v>9249</v>
      </c>
      <c r="MRB88" s="318">
        <v>9250</v>
      </c>
      <c r="MRC88" s="318">
        <v>9251</v>
      </c>
      <c r="MRD88" s="318">
        <v>9252</v>
      </c>
      <c r="MRE88" s="318">
        <v>9253</v>
      </c>
      <c r="MRF88" s="318">
        <v>9254</v>
      </c>
      <c r="MRG88" s="318">
        <v>9255</v>
      </c>
      <c r="MRH88" s="318">
        <v>9256</v>
      </c>
      <c r="MRI88" s="318">
        <v>9257</v>
      </c>
      <c r="MRJ88" s="318">
        <v>9258</v>
      </c>
      <c r="MRK88" s="318">
        <v>9259</v>
      </c>
      <c r="MRL88" s="318">
        <v>9260</v>
      </c>
      <c r="MRM88" s="318">
        <v>9261</v>
      </c>
      <c r="MRN88" s="318">
        <v>9262</v>
      </c>
      <c r="MRO88" s="318">
        <v>9263</v>
      </c>
      <c r="MRP88" s="318">
        <v>9264</v>
      </c>
      <c r="MRQ88" s="318">
        <v>9265</v>
      </c>
      <c r="MRR88" s="318">
        <v>9266</v>
      </c>
      <c r="MRS88" s="318">
        <v>9267</v>
      </c>
      <c r="MRT88" s="318">
        <v>9268</v>
      </c>
      <c r="MRU88" s="318">
        <v>9269</v>
      </c>
      <c r="MRV88" s="318">
        <v>9270</v>
      </c>
      <c r="MRW88" s="318">
        <v>9271</v>
      </c>
      <c r="MRX88" s="318">
        <v>9272</v>
      </c>
      <c r="MRY88" s="318">
        <v>9273</v>
      </c>
      <c r="MRZ88" s="318">
        <v>9274</v>
      </c>
      <c r="MSA88" s="318">
        <v>9275</v>
      </c>
      <c r="MSB88" s="318">
        <v>9276</v>
      </c>
      <c r="MSC88" s="318">
        <v>9277</v>
      </c>
      <c r="MSD88" s="318">
        <v>9278</v>
      </c>
      <c r="MSE88" s="318">
        <v>9279</v>
      </c>
      <c r="MSF88" s="318">
        <v>9280</v>
      </c>
      <c r="MSG88" s="318">
        <v>9281</v>
      </c>
      <c r="MSH88" s="318">
        <v>9282</v>
      </c>
      <c r="MSI88" s="318">
        <v>9283</v>
      </c>
      <c r="MSJ88" s="318">
        <v>9284</v>
      </c>
      <c r="MSK88" s="318">
        <v>9285</v>
      </c>
      <c r="MSL88" s="318">
        <v>9286</v>
      </c>
      <c r="MSM88" s="318">
        <v>9287</v>
      </c>
      <c r="MSN88" s="318">
        <v>9288</v>
      </c>
      <c r="MSO88" s="318">
        <v>9289</v>
      </c>
      <c r="MSP88" s="318">
        <v>9290</v>
      </c>
      <c r="MSQ88" s="318">
        <v>9291</v>
      </c>
      <c r="MSR88" s="318">
        <v>9292</v>
      </c>
      <c r="MSS88" s="318">
        <v>9293</v>
      </c>
      <c r="MST88" s="318">
        <v>9294</v>
      </c>
      <c r="MSU88" s="318">
        <v>9295</v>
      </c>
      <c r="MSV88" s="318">
        <v>9296</v>
      </c>
      <c r="MSW88" s="318">
        <v>9297</v>
      </c>
      <c r="MSX88" s="318">
        <v>9298</v>
      </c>
      <c r="MSY88" s="318">
        <v>9299</v>
      </c>
      <c r="MSZ88" s="318">
        <v>9300</v>
      </c>
      <c r="MTA88" s="318">
        <v>9301</v>
      </c>
      <c r="MTB88" s="318">
        <v>9302</v>
      </c>
      <c r="MTC88" s="318">
        <v>9303</v>
      </c>
      <c r="MTD88" s="318">
        <v>9304</v>
      </c>
      <c r="MTE88" s="318">
        <v>9305</v>
      </c>
      <c r="MTF88" s="318">
        <v>9306</v>
      </c>
      <c r="MTG88" s="318">
        <v>9307</v>
      </c>
      <c r="MTH88" s="318">
        <v>9308</v>
      </c>
      <c r="MTI88" s="318">
        <v>9309</v>
      </c>
      <c r="MTJ88" s="318">
        <v>9310</v>
      </c>
      <c r="MTK88" s="318">
        <v>9311</v>
      </c>
      <c r="MTL88" s="318">
        <v>9312</v>
      </c>
      <c r="MTM88" s="318">
        <v>9313</v>
      </c>
      <c r="MTN88" s="318">
        <v>9314</v>
      </c>
      <c r="MTO88" s="318">
        <v>9315</v>
      </c>
      <c r="MTP88" s="318">
        <v>9316</v>
      </c>
      <c r="MTQ88" s="318">
        <v>9317</v>
      </c>
      <c r="MTR88" s="318">
        <v>9318</v>
      </c>
      <c r="MTS88" s="318">
        <v>9319</v>
      </c>
      <c r="MTT88" s="318">
        <v>9320</v>
      </c>
      <c r="MTU88" s="318">
        <v>9321</v>
      </c>
      <c r="MTV88" s="318">
        <v>9322</v>
      </c>
      <c r="MTW88" s="318">
        <v>9323</v>
      </c>
      <c r="MTX88" s="318">
        <v>9324</v>
      </c>
      <c r="MTY88" s="318">
        <v>9325</v>
      </c>
      <c r="MTZ88" s="318">
        <v>9326</v>
      </c>
      <c r="MUA88" s="318">
        <v>9327</v>
      </c>
      <c r="MUB88" s="318">
        <v>9328</v>
      </c>
      <c r="MUC88" s="318">
        <v>9329</v>
      </c>
      <c r="MUD88" s="318">
        <v>9330</v>
      </c>
      <c r="MUE88" s="318">
        <v>9331</v>
      </c>
      <c r="MUF88" s="318">
        <v>9332</v>
      </c>
      <c r="MUG88" s="318">
        <v>9333</v>
      </c>
      <c r="MUH88" s="318">
        <v>9334</v>
      </c>
      <c r="MUI88" s="318">
        <v>9335</v>
      </c>
      <c r="MUJ88" s="318">
        <v>9336</v>
      </c>
      <c r="MUK88" s="318">
        <v>9337</v>
      </c>
      <c r="MUL88" s="318">
        <v>9338</v>
      </c>
      <c r="MUM88" s="318">
        <v>9339</v>
      </c>
      <c r="MUN88" s="318">
        <v>9340</v>
      </c>
      <c r="MUO88" s="318">
        <v>9341</v>
      </c>
      <c r="MUP88" s="318">
        <v>9342</v>
      </c>
      <c r="MUQ88" s="318">
        <v>9343</v>
      </c>
      <c r="MUR88" s="318">
        <v>9344</v>
      </c>
      <c r="MUS88" s="318">
        <v>9345</v>
      </c>
      <c r="MUT88" s="318">
        <v>9346</v>
      </c>
      <c r="MUU88" s="318">
        <v>9347</v>
      </c>
      <c r="MUV88" s="318">
        <v>9348</v>
      </c>
      <c r="MUW88" s="318">
        <v>9349</v>
      </c>
      <c r="MUX88" s="318">
        <v>9350</v>
      </c>
      <c r="MUY88" s="318">
        <v>9351</v>
      </c>
      <c r="MUZ88" s="318">
        <v>9352</v>
      </c>
      <c r="MVA88" s="318">
        <v>9353</v>
      </c>
      <c r="MVB88" s="318">
        <v>9354</v>
      </c>
      <c r="MVC88" s="318">
        <v>9355</v>
      </c>
      <c r="MVD88" s="318">
        <v>9356</v>
      </c>
      <c r="MVE88" s="318">
        <v>9357</v>
      </c>
      <c r="MVF88" s="318">
        <v>9358</v>
      </c>
      <c r="MVG88" s="318">
        <v>9359</v>
      </c>
      <c r="MVH88" s="318">
        <v>9360</v>
      </c>
      <c r="MVI88" s="318">
        <v>9361</v>
      </c>
      <c r="MVJ88" s="318">
        <v>9362</v>
      </c>
      <c r="MVK88" s="318">
        <v>9363</v>
      </c>
      <c r="MVL88" s="318">
        <v>9364</v>
      </c>
      <c r="MVM88" s="318">
        <v>9365</v>
      </c>
      <c r="MVN88" s="318">
        <v>9366</v>
      </c>
      <c r="MVO88" s="318">
        <v>9367</v>
      </c>
      <c r="MVP88" s="318">
        <v>9368</v>
      </c>
      <c r="MVQ88" s="318">
        <v>9369</v>
      </c>
      <c r="MVR88" s="318">
        <v>9370</v>
      </c>
      <c r="MVS88" s="318">
        <v>9371</v>
      </c>
      <c r="MVT88" s="318">
        <v>9372</v>
      </c>
      <c r="MVU88" s="318">
        <v>9373</v>
      </c>
      <c r="MVV88" s="318">
        <v>9374</v>
      </c>
      <c r="MVW88" s="318">
        <v>9375</v>
      </c>
      <c r="MVX88" s="318">
        <v>9376</v>
      </c>
      <c r="MVY88" s="318">
        <v>9377</v>
      </c>
      <c r="MVZ88" s="318">
        <v>9378</v>
      </c>
      <c r="MWA88" s="318">
        <v>9379</v>
      </c>
      <c r="MWB88" s="318">
        <v>9380</v>
      </c>
      <c r="MWC88" s="318">
        <v>9381</v>
      </c>
      <c r="MWD88" s="318">
        <v>9382</v>
      </c>
      <c r="MWE88" s="318">
        <v>9383</v>
      </c>
      <c r="MWF88" s="318">
        <v>9384</v>
      </c>
      <c r="MWG88" s="318">
        <v>9385</v>
      </c>
      <c r="MWH88" s="318">
        <v>9386</v>
      </c>
      <c r="MWI88" s="318">
        <v>9387</v>
      </c>
      <c r="MWJ88" s="318">
        <v>9388</v>
      </c>
      <c r="MWK88" s="318">
        <v>9389</v>
      </c>
      <c r="MWL88" s="318">
        <v>9390</v>
      </c>
      <c r="MWM88" s="318">
        <v>9391</v>
      </c>
      <c r="MWN88" s="318">
        <v>9392</v>
      </c>
      <c r="MWO88" s="318">
        <v>9393</v>
      </c>
      <c r="MWP88" s="318">
        <v>9394</v>
      </c>
      <c r="MWQ88" s="318">
        <v>9395</v>
      </c>
      <c r="MWR88" s="318">
        <v>9396</v>
      </c>
      <c r="MWS88" s="318">
        <v>9397</v>
      </c>
      <c r="MWT88" s="318">
        <v>9398</v>
      </c>
      <c r="MWU88" s="318">
        <v>9399</v>
      </c>
      <c r="MWV88" s="318">
        <v>9400</v>
      </c>
      <c r="MWW88" s="318">
        <v>9401</v>
      </c>
      <c r="MWX88" s="318">
        <v>9402</v>
      </c>
      <c r="MWY88" s="318">
        <v>9403</v>
      </c>
      <c r="MWZ88" s="318">
        <v>9404</v>
      </c>
      <c r="MXA88" s="318">
        <v>9405</v>
      </c>
      <c r="MXB88" s="318">
        <v>9406</v>
      </c>
      <c r="MXC88" s="318">
        <v>9407</v>
      </c>
      <c r="MXD88" s="318">
        <v>9408</v>
      </c>
      <c r="MXE88" s="318">
        <v>9409</v>
      </c>
      <c r="MXF88" s="318">
        <v>9410</v>
      </c>
      <c r="MXG88" s="318">
        <v>9411</v>
      </c>
      <c r="MXH88" s="318">
        <v>9412</v>
      </c>
      <c r="MXI88" s="318">
        <v>9413</v>
      </c>
      <c r="MXJ88" s="318">
        <v>9414</v>
      </c>
      <c r="MXK88" s="318">
        <v>9415</v>
      </c>
      <c r="MXL88" s="318">
        <v>9416</v>
      </c>
      <c r="MXM88" s="318">
        <v>9417</v>
      </c>
      <c r="MXN88" s="318">
        <v>9418</v>
      </c>
      <c r="MXO88" s="318">
        <v>9419</v>
      </c>
      <c r="MXP88" s="318">
        <v>9420</v>
      </c>
      <c r="MXQ88" s="318">
        <v>9421</v>
      </c>
      <c r="MXR88" s="318">
        <v>9422</v>
      </c>
      <c r="MXS88" s="318">
        <v>9423</v>
      </c>
      <c r="MXT88" s="318">
        <v>9424</v>
      </c>
      <c r="MXU88" s="318">
        <v>9425</v>
      </c>
      <c r="MXV88" s="318">
        <v>9426</v>
      </c>
      <c r="MXW88" s="318">
        <v>9427</v>
      </c>
      <c r="MXX88" s="318">
        <v>9428</v>
      </c>
      <c r="MXY88" s="318">
        <v>9429</v>
      </c>
      <c r="MXZ88" s="318">
        <v>9430</v>
      </c>
      <c r="MYA88" s="318">
        <v>9431</v>
      </c>
      <c r="MYB88" s="318">
        <v>9432</v>
      </c>
      <c r="MYC88" s="318">
        <v>9433</v>
      </c>
      <c r="MYD88" s="318">
        <v>9434</v>
      </c>
      <c r="MYE88" s="318">
        <v>9435</v>
      </c>
      <c r="MYF88" s="318">
        <v>9436</v>
      </c>
      <c r="MYG88" s="318">
        <v>9437</v>
      </c>
      <c r="MYH88" s="318">
        <v>9438</v>
      </c>
      <c r="MYI88" s="318">
        <v>9439</v>
      </c>
      <c r="MYJ88" s="318">
        <v>9440</v>
      </c>
      <c r="MYK88" s="318">
        <v>9441</v>
      </c>
      <c r="MYL88" s="318">
        <v>9442</v>
      </c>
      <c r="MYM88" s="318">
        <v>9443</v>
      </c>
      <c r="MYN88" s="318">
        <v>9444</v>
      </c>
      <c r="MYO88" s="318">
        <v>9445</v>
      </c>
      <c r="MYP88" s="318">
        <v>9446</v>
      </c>
      <c r="MYQ88" s="318">
        <v>9447</v>
      </c>
      <c r="MYR88" s="318">
        <v>9448</v>
      </c>
      <c r="MYS88" s="318">
        <v>9449</v>
      </c>
      <c r="MYT88" s="318">
        <v>9450</v>
      </c>
      <c r="MYU88" s="318">
        <v>9451</v>
      </c>
      <c r="MYV88" s="318">
        <v>9452</v>
      </c>
      <c r="MYW88" s="318">
        <v>9453</v>
      </c>
      <c r="MYX88" s="318">
        <v>9454</v>
      </c>
      <c r="MYY88" s="318">
        <v>9455</v>
      </c>
      <c r="MYZ88" s="318">
        <v>9456</v>
      </c>
      <c r="MZA88" s="318">
        <v>9457</v>
      </c>
      <c r="MZB88" s="318">
        <v>9458</v>
      </c>
      <c r="MZC88" s="318">
        <v>9459</v>
      </c>
      <c r="MZD88" s="318">
        <v>9460</v>
      </c>
      <c r="MZE88" s="318">
        <v>9461</v>
      </c>
      <c r="MZF88" s="318">
        <v>9462</v>
      </c>
      <c r="MZG88" s="318">
        <v>9463</v>
      </c>
      <c r="MZH88" s="318">
        <v>9464</v>
      </c>
      <c r="MZI88" s="318">
        <v>9465</v>
      </c>
      <c r="MZJ88" s="318">
        <v>9466</v>
      </c>
      <c r="MZK88" s="318">
        <v>9467</v>
      </c>
      <c r="MZL88" s="318">
        <v>9468</v>
      </c>
      <c r="MZM88" s="318">
        <v>9469</v>
      </c>
      <c r="MZN88" s="318">
        <v>9470</v>
      </c>
      <c r="MZO88" s="318">
        <v>9471</v>
      </c>
      <c r="MZP88" s="318">
        <v>9472</v>
      </c>
      <c r="MZQ88" s="318">
        <v>9473</v>
      </c>
      <c r="MZR88" s="318">
        <v>9474</v>
      </c>
      <c r="MZS88" s="318">
        <v>9475</v>
      </c>
      <c r="MZT88" s="318">
        <v>9476</v>
      </c>
      <c r="MZU88" s="318">
        <v>9477</v>
      </c>
      <c r="MZV88" s="318">
        <v>9478</v>
      </c>
      <c r="MZW88" s="318">
        <v>9479</v>
      </c>
      <c r="MZX88" s="318">
        <v>9480</v>
      </c>
      <c r="MZY88" s="318">
        <v>9481</v>
      </c>
      <c r="MZZ88" s="318">
        <v>9482</v>
      </c>
      <c r="NAA88" s="318">
        <v>9483</v>
      </c>
      <c r="NAB88" s="318">
        <v>9484</v>
      </c>
      <c r="NAC88" s="318">
        <v>9485</v>
      </c>
      <c r="NAD88" s="318">
        <v>9486</v>
      </c>
      <c r="NAE88" s="318">
        <v>9487</v>
      </c>
      <c r="NAF88" s="318">
        <v>9488</v>
      </c>
      <c r="NAG88" s="318">
        <v>9489</v>
      </c>
      <c r="NAH88" s="318">
        <v>9490</v>
      </c>
      <c r="NAI88" s="318">
        <v>9491</v>
      </c>
      <c r="NAJ88" s="318">
        <v>9492</v>
      </c>
      <c r="NAK88" s="318">
        <v>9493</v>
      </c>
      <c r="NAL88" s="318">
        <v>9494</v>
      </c>
      <c r="NAM88" s="318">
        <v>9495</v>
      </c>
      <c r="NAN88" s="318">
        <v>9496</v>
      </c>
      <c r="NAO88" s="318">
        <v>9497</v>
      </c>
      <c r="NAP88" s="318">
        <v>9498</v>
      </c>
      <c r="NAQ88" s="318">
        <v>9499</v>
      </c>
      <c r="NAR88" s="318">
        <v>9500</v>
      </c>
      <c r="NAS88" s="318">
        <v>9501</v>
      </c>
      <c r="NAT88" s="318">
        <v>9502</v>
      </c>
      <c r="NAU88" s="318">
        <v>9503</v>
      </c>
      <c r="NAV88" s="318">
        <v>9504</v>
      </c>
      <c r="NAW88" s="318">
        <v>9505</v>
      </c>
      <c r="NAX88" s="318">
        <v>9506</v>
      </c>
      <c r="NAY88" s="318">
        <v>9507</v>
      </c>
      <c r="NAZ88" s="318">
        <v>9508</v>
      </c>
      <c r="NBA88" s="318">
        <v>9509</v>
      </c>
      <c r="NBB88" s="318">
        <v>9510</v>
      </c>
      <c r="NBC88" s="318">
        <v>9511</v>
      </c>
      <c r="NBD88" s="318">
        <v>9512</v>
      </c>
      <c r="NBE88" s="318">
        <v>9513</v>
      </c>
      <c r="NBF88" s="318">
        <v>9514</v>
      </c>
      <c r="NBG88" s="318">
        <v>9515</v>
      </c>
      <c r="NBH88" s="318">
        <v>9516</v>
      </c>
      <c r="NBI88" s="318">
        <v>9517</v>
      </c>
      <c r="NBJ88" s="318">
        <v>9518</v>
      </c>
      <c r="NBK88" s="318">
        <v>9519</v>
      </c>
      <c r="NBL88" s="318">
        <v>9520</v>
      </c>
      <c r="NBM88" s="318">
        <v>9521</v>
      </c>
      <c r="NBN88" s="318">
        <v>9522</v>
      </c>
      <c r="NBO88" s="318">
        <v>9523</v>
      </c>
      <c r="NBP88" s="318">
        <v>9524</v>
      </c>
      <c r="NBQ88" s="318">
        <v>9525</v>
      </c>
      <c r="NBR88" s="318">
        <v>9526</v>
      </c>
      <c r="NBS88" s="318">
        <v>9527</v>
      </c>
      <c r="NBT88" s="318">
        <v>9528</v>
      </c>
      <c r="NBU88" s="318">
        <v>9529</v>
      </c>
      <c r="NBV88" s="318">
        <v>9530</v>
      </c>
      <c r="NBW88" s="318">
        <v>9531</v>
      </c>
      <c r="NBX88" s="318">
        <v>9532</v>
      </c>
      <c r="NBY88" s="318">
        <v>9533</v>
      </c>
      <c r="NBZ88" s="318">
        <v>9534</v>
      </c>
      <c r="NCA88" s="318">
        <v>9535</v>
      </c>
      <c r="NCB88" s="318">
        <v>9536</v>
      </c>
      <c r="NCC88" s="318">
        <v>9537</v>
      </c>
      <c r="NCD88" s="318">
        <v>9538</v>
      </c>
      <c r="NCE88" s="318">
        <v>9539</v>
      </c>
      <c r="NCF88" s="318">
        <v>9540</v>
      </c>
      <c r="NCG88" s="318">
        <v>9541</v>
      </c>
      <c r="NCH88" s="318">
        <v>9542</v>
      </c>
      <c r="NCI88" s="318">
        <v>9543</v>
      </c>
      <c r="NCJ88" s="318">
        <v>9544</v>
      </c>
      <c r="NCK88" s="318">
        <v>9545</v>
      </c>
      <c r="NCL88" s="318">
        <v>9546</v>
      </c>
      <c r="NCM88" s="318">
        <v>9547</v>
      </c>
      <c r="NCN88" s="318">
        <v>9548</v>
      </c>
      <c r="NCO88" s="318">
        <v>9549</v>
      </c>
      <c r="NCP88" s="318">
        <v>9550</v>
      </c>
      <c r="NCQ88" s="318">
        <v>9551</v>
      </c>
      <c r="NCR88" s="318">
        <v>9552</v>
      </c>
      <c r="NCS88" s="318">
        <v>9553</v>
      </c>
      <c r="NCT88" s="318">
        <v>9554</v>
      </c>
      <c r="NCU88" s="318">
        <v>9555</v>
      </c>
      <c r="NCV88" s="318">
        <v>9556</v>
      </c>
      <c r="NCW88" s="318">
        <v>9557</v>
      </c>
      <c r="NCX88" s="318">
        <v>9558</v>
      </c>
      <c r="NCY88" s="318">
        <v>9559</v>
      </c>
      <c r="NCZ88" s="318">
        <v>9560</v>
      </c>
      <c r="NDA88" s="318">
        <v>9561</v>
      </c>
      <c r="NDB88" s="318">
        <v>9562</v>
      </c>
      <c r="NDC88" s="318">
        <v>9563</v>
      </c>
      <c r="NDD88" s="318">
        <v>9564</v>
      </c>
      <c r="NDE88" s="318">
        <v>9565</v>
      </c>
      <c r="NDF88" s="318">
        <v>9566</v>
      </c>
      <c r="NDG88" s="318">
        <v>9567</v>
      </c>
      <c r="NDH88" s="318">
        <v>9568</v>
      </c>
      <c r="NDI88" s="318">
        <v>9569</v>
      </c>
      <c r="NDJ88" s="318">
        <v>9570</v>
      </c>
      <c r="NDK88" s="318">
        <v>9571</v>
      </c>
      <c r="NDL88" s="318">
        <v>9572</v>
      </c>
      <c r="NDM88" s="318">
        <v>9573</v>
      </c>
      <c r="NDN88" s="318">
        <v>9574</v>
      </c>
      <c r="NDO88" s="318">
        <v>9575</v>
      </c>
      <c r="NDP88" s="318">
        <v>9576</v>
      </c>
      <c r="NDQ88" s="318">
        <v>9577</v>
      </c>
      <c r="NDR88" s="318">
        <v>9578</v>
      </c>
      <c r="NDS88" s="318">
        <v>9579</v>
      </c>
      <c r="NDT88" s="318">
        <v>9580</v>
      </c>
      <c r="NDU88" s="318">
        <v>9581</v>
      </c>
      <c r="NDV88" s="318">
        <v>9582</v>
      </c>
      <c r="NDW88" s="318">
        <v>9583</v>
      </c>
      <c r="NDX88" s="318">
        <v>9584</v>
      </c>
      <c r="NDY88" s="318">
        <v>9585</v>
      </c>
      <c r="NDZ88" s="318">
        <v>9586</v>
      </c>
      <c r="NEA88" s="318">
        <v>9587</v>
      </c>
      <c r="NEB88" s="318">
        <v>9588</v>
      </c>
      <c r="NEC88" s="318">
        <v>9589</v>
      </c>
      <c r="NED88" s="318">
        <v>9590</v>
      </c>
      <c r="NEE88" s="318">
        <v>9591</v>
      </c>
      <c r="NEF88" s="318">
        <v>9592</v>
      </c>
      <c r="NEG88" s="318">
        <v>9593</v>
      </c>
      <c r="NEH88" s="318">
        <v>9594</v>
      </c>
      <c r="NEI88" s="318">
        <v>9595</v>
      </c>
      <c r="NEJ88" s="318">
        <v>9596</v>
      </c>
      <c r="NEK88" s="318">
        <v>9597</v>
      </c>
      <c r="NEL88" s="318">
        <v>9598</v>
      </c>
      <c r="NEM88" s="318">
        <v>9599</v>
      </c>
      <c r="NEN88" s="318">
        <v>9600</v>
      </c>
      <c r="NEO88" s="318">
        <v>9601</v>
      </c>
      <c r="NEP88" s="318">
        <v>9602</v>
      </c>
      <c r="NEQ88" s="318">
        <v>9603</v>
      </c>
      <c r="NER88" s="318">
        <v>9604</v>
      </c>
      <c r="NES88" s="318">
        <v>9605</v>
      </c>
      <c r="NET88" s="318">
        <v>9606</v>
      </c>
      <c r="NEU88" s="318">
        <v>9607</v>
      </c>
      <c r="NEV88" s="318">
        <v>9608</v>
      </c>
      <c r="NEW88" s="318">
        <v>9609</v>
      </c>
      <c r="NEX88" s="318">
        <v>9610</v>
      </c>
      <c r="NEY88" s="318">
        <v>9611</v>
      </c>
      <c r="NEZ88" s="318">
        <v>9612</v>
      </c>
      <c r="NFA88" s="318">
        <v>9613</v>
      </c>
      <c r="NFB88" s="318">
        <v>9614</v>
      </c>
      <c r="NFC88" s="318">
        <v>9615</v>
      </c>
      <c r="NFD88" s="318">
        <v>9616</v>
      </c>
      <c r="NFE88" s="318">
        <v>9617</v>
      </c>
      <c r="NFF88" s="318">
        <v>9618</v>
      </c>
      <c r="NFG88" s="318">
        <v>9619</v>
      </c>
      <c r="NFH88" s="318">
        <v>9620</v>
      </c>
      <c r="NFI88" s="318">
        <v>9621</v>
      </c>
      <c r="NFJ88" s="318">
        <v>9622</v>
      </c>
      <c r="NFK88" s="318">
        <v>9623</v>
      </c>
      <c r="NFL88" s="318">
        <v>9624</v>
      </c>
      <c r="NFM88" s="318">
        <v>9625</v>
      </c>
      <c r="NFN88" s="318">
        <v>9626</v>
      </c>
      <c r="NFO88" s="318">
        <v>9627</v>
      </c>
      <c r="NFP88" s="318">
        <v>9628</v>
      </c>
      <c r="NFQ88" s="318">
        <v>9629</v>
      </c>
      <c r="NFR88" s="318">
        <v>9630</v>
      </c>
      <c r="NFS88" s="318">
        <v>9631</v>
      </c>
      <c r="NFT88" s="318">
        <v>9632</v>
      </c>
      <c r="NFU88" s="318">
        <v>9633</v>
      </c>
      <c r="NFV88" s="318">
        <v>9634</v>
      </c>
      <c r="NFW88" s="318">
        <v>9635</v>
      </c>
      <c r="NFX88" s="318">
        <v>9636</v>
      </c>
      <c r="NFY88" s="318">
        <v>9637</v>
      </c>
      <c r="NFZ88" s="318">
        <v>9638</v>
      </c>
      <c r="NGA88" s="318">
        <v>9639</v>
      </c>
      <c r="NGB88" s="318">
        <v>9640</v>
      </c>
      <c r="NGC88" s="318">
        <v>9641</v>
      </c>
      <c r="NGD88" s="318">
        <v>9642</v>
      </c>
      <c r="NGE88" s="318">
        <v>9643</v>
      </c>
      <c r="NGF88" s="318">
        <v>9644</v>
      </c>
      <c r="NGG88" s="318">
        <v>9645</v>
      </c>
      <c r="NGH88" s="318">
        <v>9646</v>
      </c>
      <c r="NGI88" s="318">
        <v>9647</v>
      </c>
      <c r="NGJ88" s="318">
        <v>9648</v>
      </c>
      <c r="NGK88" s="318">
        <v>9649</v>
      </c>
      <c r="NGL88" s="318">
        <v>9650</v>
      </c>
      <c r="NGM88" s="318">
        <v>9651</v>
      </c>
      <c r="NGN88" s="318">
        <v>9652</v>
      </c>
      <c r="NGO88" s="318">
        <v>9653</v>
      </c>
      <c r="NGP88" s="318">
        <v>9654</v>
      </c>
      <c r="NGQ88" s="318">
        <v>9655</v>
      </c>
      <c r="NGR88" s="318">
        <v>9656</v>
      </c>
      <c r="NGS88" s="318">
        <v>9657</v>
      </c>
      <c r="NGT88" s="318">
        <v>9658</v>
      </c>
      <c r="NGU88" s="318">
        <v>9659</v>
      </c>
      <c r="NGV88" s="318">
        <v>9660</v>
      </c>
      <c r="NGW88" s="318">
        <v>9661</v>
      </c>
      <c r="NGX88" s="318">
        <v>9662</v>
      </c>
      <c r="NGY88" s="318">
        <v>9663</v>
      </c>
      <c r="NGZ88" s="318">
        <v>9664</v>
      </c>
      <c r="NHA88" s="318">
        <v>9665</v>
      </c>
      <c r="NHB88" s="318">
        <v>9666</v>
      </c>
      <c r="NHC88" s="318">
        <v>9667</v>
      </c>
      <c r="NHD88" s="318">
        <v>9668</v>
      </c>
      <c r="NHE88" s="318">
        <v>9669</v>
      </c>
      <c r="NHF88" s="318">
        <v>9670</v>
      </c>
      <c r="NHG88" s="318">
        <v>9671</v>
      </c>
      <c r="NHH88" s="318">
        <v>9672</v>
      </c>
      <c r="NHI88" s="318">
        <v>9673</v>
      </c>
      <c r="NHJ88" s="318">
        <v>9674</v>
      </c>
      <c r="NHK88" s="318">
        <v>9675</v>
      </c>
      <c r="NHL88" s="318">
        <v>9676</v>
      </c>
      <c r="NHM88" s="318">
        <v>9677</v>
      </c>
      <c r="NHN88" s="318">
        <v>9678</v>
      </c>
      <c r="NHO88" s="318">
        <v>9679</v>
      </c>
      <c r="NHP88" s="318">
        <v>9680</v>
      </c>
      <c r="NHQ88" s="318">
        <v>9681</v>
      </c>
      <c r="NHR88" s="318">
        <v>9682</v>
      </c>
      <c r="NHS88" s="318">
        <v>9683</v>
      </c>
      <c r="NHT88" s="318">
        <v>9684</v>
      </c>
      <c r="NHU88" s="318">
        <v>9685</v>
      </c>
      <c r="NHV88" s="318">
        <v>9686</v>
      </c>
      <c r="NHW88" s="318">
        <v>9687</v>
      </c>
      <c r="NHX88" s="318">
        <v>9688</v>
      </c>
      <c r="NHY88" s="318">
        <v>9689</v>
      </c>
      <c r="NHZ88" s="318">
        <v>9690</v>
      </c>
      <c r="NIA88" s="318">
        <v>9691</v>
      </c>
      <c r="NIB88" s="318">
        <v>9692</v>
      </c>
      <c r="NIC88" s="318">
        <v>9693</v>
      </c>
      <c r="NID88" s="318">
        <v>9694</v>
      </c>
      <c r="NIE88" s="318">
        <v>9695</v>
      </c>
      <c r="NIF88" s="318">
        <v>9696</v>
      </c>
      <c r="NIG88" s="318">
        <v>9697</v>
      </c>
      <c r="NIH88" s="318">
        <v>9698</v>
      </c>
      <c r="NII88" s="318">
        <v>9699</v>
      </c>
      <c r="NIJ88" s="318">
        <v>9700</v>
      </c>
      <c r="NIK88" s="318">
        <v>9701</v>
      </c>
      <c r="NIL88" s="318">
        <v>9702</v>
      </c>
      <c r="NIM88" s="318">
        <v>9703</v>
      </c>
      <c r="NIN88" s="318">
        <v>9704</v>
      </c>
      <c r="NIO88" s="318">
        <v>9705</v>
      </c>
      <c r="NIP88" s="318">
        <v>9706</v>
      </c>
      <c r="NIQ88" s="318">
        <v>9707</v>
      </c>
      <c r="NIR88" s="318">
        <v>9708</v>
      </c>
      <c r="NIS88" s="318">
        <v>9709</v>
      </c>
      <c r="NIT88" s="318">
        <v>9710</v>
      </c>
      <c r="NIU88" s="318">
        <v>9711</v>
      </c>
      <c r="NIV88" s="318">
        <v>9712</v>
      </c>
      <c r="NIW88" s="318">
        <v>9713</v>
      </c>
      <c r="NIX88" s="318">
        <v>9714</v>
      </c>
      <c r="NIY88" s="318">
        <v>9715</v>
      </c>
      <c r="NIZ88" s="318">
        <v>9716</v>
      </c>
      <c r="NJA88" s="318">
        <v>9717</v>
      </c>
      <c r="NJB88" s="318">
        <v>9718</v>
      </c>
      <c r="NJC88" s="318">
        <v>9719</v>
      </c>
      <c r="NJD88" s="318">
        <v>9720</v>
      </c>
      <c r="NJE88" s="318">
        <v>9721</v>
      </c>
      <c r="NJF88" s="318">
        <v>9722</v>
      </c>
      <c r="NJG88" s="318">
        <v>9723</v>
      </c>
      <c r="NJH88" s="318">
        <v>9724</v>
      </c>
      <c r="NJI88" s="318">
        <v>9725</v>
      </c>
      <c r="NJJ88" s="318">
        <v>9726</v>
      </c>
      <c r="NJK88" s="318">
        <v>9727</v>
      </c>
      <c r="NJL88" s="318">
        <v>9728</v>
      </c>
      <c r="NJM88" s="318">
        <v>9729</v>
      </c>
      <c r="NJN88" s="318">
        <v>9730</v>
      </c>
      <c r="NJO88" s="318">
        <v>9731</v>
      </c>
      <c r="NJP88" s="318">
        <v>9732</v>
      </c>
      <c r="NJQ88" s="318">
        <v>9733</v>
      </c>
      <c r="NJR88" s="318">
        <v>9734</v>
      </c>
      <c r="NJS88" s="318">
        <v>9735</v>
      </c>
      <c r="NJT88" s="318">
        <v>9736</v>
      </c>
      <c r="NJU88" s="318">
        <v>9737</v>
      </c>
      <c r="NJV88" s="318">
        <v>9738</v>
      </c>
      <c r="NJW88" s="318">
        <v>9739</v>
      </c>
      <c r="NJX88" s="318">
        <v>9740</v>
      </c>
      <c r="NJY88" s="318">
        <v>9741</v>
      </c>
      <c r="NJZ88" s="318">
        <v>9742</v>
      </c>
      <c r="NKA88" s="318">
        <v>9743</v>
      </c>
      <c r="NKB88" s="318">
        <v>9744</v>
      </c>
      <c r="NKC88" s="318">
        <v>9745</v>
      </c>
      <c r="NKD88" s="318">
        <v>9746</v>
      </c>
      <c r="NKE88" s="318">
        <v>9747</v>
      </c>
      <c r="NKF88" s="318">
        <v>9748</v>
      </c>
      <c r="NKG88" s="318">
        <v>9749</v>
      </c>
      <c r="NKH88" s="318">
        <v>9750</v>
      </c>
      <c r="NKI88" s="318">
        <v>9751</v>
      </c>
      <c r="NKJ88" s="318">
        <v>9752</v>
      </c>
      <c r="NKK88" s="318">
        <v>9753</v>
      </c>
      <c r="NKL88" s="318">
        <v>9754</v>
      </c>
      <c r="NKM88" s="318">
        <v>9755</v>
      </c>
      <c r="NKN88" s="318">
        <v>9756</v>
      </c>
      <c r="NKO88" s="318">
        <v>9757</v>
      </c>
      <c r="NKP88" s="318">
        <v>9758</v>
      </c>
      <c r="NKQ88" s="318">
        <v>9759</v>
      </c>
      <c r="NKR88" s="318">
        <v>9760</v>
      </c>
      <c r="NKS88" s="318">
        <v>9761</v>
      </c>
      <c r="NKT88" s="318">
        <v>9762</v>
      </c>
      <c r="NKU88" s="318">
        <v>9763</v>
      </c>
      <c r="NKV88" s="318">
        <v>9764</v>
      </c>
      <c r="NKW88" s="318">
        <v>9765</v>
      </c>
      <c r="NKX88" s="318">
        <v>9766</v>
      </c>
      <c r="NKY88" s="318">
        <v>9767</v>
      </c>
      <c r="NKZ88" s="318">
        <v>9768</v>
      </c>
      <c r="NLA88" s="318">
        <v>9769</v>
      </c>
      <c r="NLB88" s="318">
        <v>9770</v>
      </c>
      <c r="NLC88" s="318">
        <v>9771</v>
      </c>
      <c r="NLD88" s="318">
        <v>9772</v>
      </c>
      <c r="NLE88" s="318">
        <v>9773</v>
      </c>
      <c r="NLF88" s="318">
        <v>9774</v>
      </c>
      <c r="NLG88" s="318">
        <v>9775</v>
      </c>
      <c r="NLH88" s="318">
        <v>9776</v>
      </c>
      <c r="NLI88" s="318">
        <v>9777</v>
      </c>
      <c r="NLJ88" s="318">
        <v>9778</v>
      </c>
      <c r="NLK88" s="318">
        <v>9779</v>
      </c>
      <c r="NLL88" s="318">
        <v>9780</v>
      </c>
      <c r="NLM88" s="318">
        <v>9781</v>
      </c>
      <c r="NLN88" s="318">
        <v>9782</v>
      </c>
      <c r="NLO88" s="318">
        <v>9783</v>
      </c>
      <c r="NLP88" s="318">
        <v>9784</v>
      </c>
      <c r="NLQ88" s="318">
        <v>9785</v>
      </c>
      <c r="NLR88" s="318">
        <v>9786</v>
      </c>
      <c r="NLS88" s="318">
        <v>9787</v>
      </c>
      <c r="NLT88" s="318">
        <v>9788</v>
      </c>
      <c r="NLU88" s="318">
        <v>9789</v>
      </c>
      <c r="NLV88" s="318">
        <v>9790</v>
      </c>
      <c r="NLW88" s="318">
        <v>9791</v>
      </c>
      <c r="NLX88" s="318">
        <v>9792</v>
      </c>
      <c r="NLY88" s="318">
        <v>9793</v>
      </c>
      <c r="NLZ88" s="318">
        <v>9794</v>
      </c>
      <c r="NMA88" s="318">
        <v>9795</v>
      </c>
      <c r="NMB88" s="318">
        <v>9796</v>
      </c>
      <c r="NMC88" s="318">
        <v>9797</v>
      </c>
      <c r="NMD88" s="318">
        <v>9798</v>
      </c>
      <c r="NME88" s="318">
        <v>9799</v>
      </c>
      <c r="NMF88" s="318">
        <v>9800</v>
      </c>
      <c r="NMG88" s="318">
        <v>9801</v>
      </c>
      <c r="NMH88" s="318">
        <v>9802</v>
      </c>
      <c r="NMI88" s="318">
        <v>9803</v>
      </c>
      <c r="NMJ88" s="318">
        <v>9804</v>
      </c>
      <c r="NMK88" s="318">
        <v>9805</v>
      </c>
      <c r="NML88" s="318">
        <v>9806</v>
      </c>
      <c r="NMM88" s="318">
        <v>9807</v>
      </c>
      <c r="NMN88" s="318">
        <v>9808</v>
      </c>
      <c r="NMO88" s="318">
        <v>9809</v>
      </c>
      <c r="NMP88" s="318">
        <v>9810</v>
      </c>
      <c r="NMQ88" s="318">
        <v>9811</v>
      </c>
      <c r="NMR88" s="318">
        <v>9812</v>
      </c>
      <c r="NMS88" s="318">
        <v>9813</v>
      </c>
      <c r="NMT88" s="318">
        <v>9814</v>
      </c>
      <c r="NMU88" s="318">
        <v>9815</v>
      </c>
      <c r="NMV88" s="318">
        <v>9816</v>
      </c>
      <c r="NMW88" s="318">
        <v>9817</v>
      </c>
      <c r="NMX88" s="318">
        <v>9818</v>
      </c>
      <c r="NMY88" s="318">
        <v>9819</v>
      </c>
      <c r="NMZ88" s="318">
        <v>9820</v>
      </c>
      <c r="NNA88" s="318">
        <v>9821</v>
      </c>
      <c r="NNB88" s="318">
        <v>9822</v>
      </c>
      <c r="NNC88" s="318">
        <v>9823</v>
      </c>
      <c r="NND88" s="318">
        <v>9824</v>
      </c>
      <c r="NNE88" s="318">
        <v>9825</v>
      </c>
      <c r="NNF88" s="318">
        <v>9826</v>
      </c>
      <c r="NNG88" s="318">
        <v>9827</v>
      </c>
      <c r="NNH88" s="318">
        <v>9828</v>
      </c>
      <c r="NNI88" s="318">
        <v>9829</v>
      </c>
      <c r="NNJ88" s="318">
        <v>9830</v>
      </c>
      <c r="NNK88" s="318">
        <v>9831</v>
      </c>
      <c r="NNL88" s="318">
        <v>9832</v>
      </c>
      <c r="NNM88" s="318">
        <v>9833</v>
      </c>
      <c r="NNN88" s="318">
        <v>9834</v>
      </c>
      <c r="NNO88" s="318">
        <v>9835</v>
      </c>
      <c r="NNP88" s="318">
        <v>9836</v>
      </c>
      <c r="NNQ88" s="318">
        <v>9837</v>
      </c>
      <c r="NNR88" s="318">
        <v>9838</v>
      </c>
      <c r="NNS88" s="318">
        <v>9839</v>
      </c>
      <c r="NNT88" s="318">
        <v>9840</v>
      </c>
      <c r="NNU88" s="318">
        <v>9841</v>
      </c>
      <c r="NNV88" s="318">
        <v>9842</v>
      </c>
      <c r="NNW88" s="318">
        <v>9843</v>
      </c>
      <c r="NNX88" s="318">
        <v>9844</v>
      </c>
      <c r="NNY88" s="318">
        <v>9845</v>
      </c>
      <c r="NNZ88" s="318">
        <v>9846</v>
      </c>
      <c r="NOA88" s="318">
        <v>9847</v>
      </c>
      <c r="NOB88" s="318">
        <v>9848</v>
      </c>
      <c r="NOC88" s="318">
        <v>9849</v>
      </c>
      <c r="NOD88" s="318">
        <v>9850</v>
      </c>
      <c r="NOE88" s="318">
        <v>9851</v>
      </c>
      <c r="NOF88" s="318">
        <v>9852</v>
      </c>
      <c r="NOG88" s="318">
        <v>9853</v>
      </c>
      <c r="NOH88" s="318">
        <v>9854</v>
      </c>
      <c r="NOI88" s="318">
        <v>9855</v>
      </c>
      <c r="NOJ88" s="318">
        <v>9856</v>
      </c>
      <c r="NOK88" s="318">
        <v>9857</v>
      </c>
      <c r="NOL88" s="318">
        <v>9858</v>
      </c>
      <c r="NOM88" s="318">
        <v>9859</v>
      </c>
      <c r="NON88" s="318">
        <v>9860</v>
      </c>
      <c r="NOO88" s="318">
        <v>9861</v>
      </c>
      <c r="NOP88" s="318">
        <v>9862</v>
      </c>
      <c r="NOQ88" s="318">
        <v>9863</v>
      </c>
      <c r="NOR88" s="318">
        <v>9864</v>
      </c>
      <c r="NOS88" s="318">
        <v>9865</v>
      </c>
      <c r="NOT88" s="318">
        <v>9866</v>
      </c>
      <c r="NOU88" s="318">
        <v>9867</v>
      </c>
      <c r="NOV88" s="318">
        <v>9868</v>
      </c>
      <c r="NOW88" s="318">
        <v>9869</v>
      </c>
      <c r="NOX88" s="318">
        <v>9870</v>
      </c>
      <c r="NOY88" s="318">
        <v>9871</v>
      </c>
      <c r="NOZ88" s="318">
        <v>9872</v>
      </c>
      <c r="NPA88" s="318">
        <v>9873</v>
      </c>
      <c r="NPB88" s="318">
        <v>9874</v>
      </c>
      <c r="NPC88" s="318">
        <v>9875</v>
      </c>
      <c r="NPD88" s="318">
        <v>9876</v>
      </c>
      <c r="NPE88" s="318">
        <v>9877</v>
      </c>
      <c r="NPF88" s="318">
        <v>9878</v>
      </c>
      <c r="NPG88" s="318">
        <v>9879</v>
      </c>
      <c r="NPH88" s="318">
        <v>9880</v>
      </c>
      <c r="NPI88" s="318">
        <v>9881</v>
      </c>
      <c r="NPJ88" s="318">
        <v>9882</v>
      </c>
      <c r="NPK88" s="318">
        <v>9883</v>
      </c>
      <c r="NPL88" s="318">
        <v>9884</v>
      </c>
      <c r="NPM88" s="318">
        <v>9885</v>
      </c>
      <c r="NPN88" s="318">
        <v>9886</v>
      </c>
      <c r="NPO88" s="318">
        <v>9887</v>
      </c>
      <c r="NPP88" s="318">
        <v>9888</v>
      </c>
      <c r="NPQ88" s="318">
        <v>9889</v>
      </c>
      <c r="NPR88" s="318">
        <v>9890</v>
      </c>
      <c r="NPS88" s="318">
        <v>9891</v>
      </c>
      <c r="NPT88" s="318">
        <v>9892</v>
      </c>
      <c r="NPU88" s="318">
        <v>9893</v>
      </c>
      <c r="NPV88" s="318">
        <v>9894</v>
      </c>
      <c r="NPW88" s="318">
        <v>9895</v>
      </c>
      <c r="NPX88" s="318">
        <v>9896</v>
      </c>
      <c r="NPY88" s="318">
        <v>9897</v>
      </c>
      <c r="NPZ88" s="318">
        <v>9898</v>
      </c>
      <c r="NQA88" s="318">
        <v>9899</v>
      </c>
      <c r="NQB88" s="318">
        <v>9900</v>
      </c>
      <c r="NQC88" s="318">
        <v>9901</v>
      </c>
      <c r="NQD88" s="318">
        <v>9902</v>
      </c>
      <c r="NQE88" s="318">
        <v>9903</v>
      </c>
      <c r="NQF88" s="318">
        <v>9904</v>
      </c>
      <c r="NQG88" s="318">
        <v>9905</v>
      </c>
      <c r="NQH88" s="318">
        <v>9906</v>
      </c>
      <c r="NQI88" s="318">
        <v>9907</v>
      </c>
      <c r="NQJ88" s="318">
        <v>9908</v>
      </c>
      <c r="NQK88" s="318">
        <v>9909</v>
      </c>
      <c r="NQL88" s="318">
        <v>9910</v>
      </c>
      <c r="NQM88" s="318">
        <v>9911</v>
      </c>
      <c r="NQN88" s="318">
        <v>9912</v>
      </c>
      <c r="NQO88" s="318">
        <v>9913</v>
      </c>
      <c r="NQP88" s="318">
        <v>9914</v>
      </c>
      <c r="NQQ88" s="318">
        <v>9915</v>
      </c>
      <c r="NQR88" s="318">
        <v>9916</v>
      </c>
      <c r="NQS88" s="318">
        <v>9917</v>
      </c>
      <c r="NQT88" s="318">
        <v>9918</v>
      </c>
      <c r="NQU88" s="318">
        <v>9919</v>
      </c>
      <c r="NQV88" s="318">
        <v>9920</v>
      </c>
      <c r="NQW88" s="318">
        <v>9921</v>
      </c>
      <c r="NQX88" s="318">
        <v>9922</v>
      </c>
      <c r="NQY88" s="318">
        <v>9923</v>
      </c>
      <c r="NQZ88" s="318">
        <v>9924</v>
      </c>
      <c r="NRA88" s="318">
        <v>9925</v>
      </c>
      <c r="NRB88" s="318">
        <v>9926</v>
      </c>
      <c r="NRC88" s="318">
        <v>9927</v>
      </c>
      <c r="NRD88" s="318">
        <v>9928</v>
      </c>
      <c r="NRE88" s="318">
        <v>9929</v>
      </c>
      <c r="NRF88" s="318">
        <v>9930</v>
      </c>
      <c r="NRG88" s="318">
        <v>9931</v>
      </c>
      <c r="NRH88" s="318">
        <v>9932</v>
      </c>
      <c r="NRI88" s="318">
        <v>9933</v>
      </c>
      <c r="NRJ88" s="318">
        <v>9934</v>
      </c>
      <c r="NRK88" s="318">
        <v>9935</v>
      </c>
      <c r="NRL88" s="318">
        <v>9936</v>
      </c>
      <c r="NRM88" s="318">
        <v>9937</v>
      </c>
      <c r="NRN88" s="318">
        <v>9938</v>
      </c>
      <c r="NRO88" s="318">
        <v>9939</v>
      </c>
      <c r="NRP88" s="318">
        <v>9940</v>
      </c>
      <c r="NRQ88" s="318">
        <v>9941</v>
      </c>
      <c r="NRR88" s="318">
        <v>9942</v>
      </c>
      <c r="NRS88" s="318">
        <v>9943</v>
      </c>
      <c r="NRT88" s="318">
        <v>9944</v>
      </c>
      <c r="NRU88" s="318">
        <v>9945</v>
      </c>
      <c r="NRV88" s="318">
        <v>9946</v>
      </c>
      <c r="NRW88" s="318">
        <v>9947</v>
      </c>
      <c r="NRX88" s="318">
        <v>9948</v>
      </c>
      <c r="NRY88" s="318">
        <v>9949</v>
      </c>
      <c r="NRZ88" s="318">
        <v>9950</v>
      </c>
      <c r="NSA88" s="318">
        <v>9951</v>
      </c>
      <c r="NSB88" s="318">
        <v>9952</v>
      </c>
      <c r="NSC88" s="318">
        <v>9953</v>
      </c>
      <c r="NSD88" s="318">
        <v>9954</v>
      </c>
      <c r="NSE88" s="318">
        <v>9955</v>
      </c>
      <c r="NSF88" s="318">
        <v>9956</v>
      </c>
      <c r="NSG88" s="318">
        <v>9957</v>
      </c>
      <c r="NSH88" s="318">
        <v>9958</v>
      </c>
      <c r="NSI88" s="318">
        <v>9959</v>
      </c>
      <c r="NSJ88" s="318">
        <v>9960</v>
      </c>
      <c r="NSK88" s="318">
        <v>9961</v>
      </c>
      <c r="NSL88" s="318">
        <v>9962</v>
      </c>
      <c r="NSM88" s="318">
        <v>9963</v>
      </c>
      <c r="NSN88" s="318">
        <v>9964</v>
      </c>
      <c r="NSO88" s="318">
        <v>9965</v>
      </c>
      <c r="NSP88" s="318">
        <v>9966</v>
      </c>
      <c r="NSQ88" s="318">
        <v>9967</v>
      </c>
      <c r="NSR88" s="318">
        <v>9968</v>
      </c>
      <c r="NSS88" s="318">
        <v>9969</v>
      </c>
      <c r="NST88" s="318">
        <v>9970</v>
      </c>
      <c r="NSU88" s="318">
        <v>9971</v>
      </c>
      <c r="NSV88" s="318">
        <v>9972</v>
      </c>
      <c r="NSW88" s="318">
        <v>9973</v>
      </c>
      <c r="NSX88" s="318">
        <v>9974</v>
      </c>
      <c r="NSY88" s="318">
        <v>9975</v>
      </c>
      <c r="NSZ88" s="318">
        <v>9976</v>
      </c>
      <c r="NTA88" s="318">
        <v>9977</v>
      </c>
      <c r="NTB88" s="318">
        <v>9978</v>
      </c>
      <c r="NTC88" s="318">
        <v>9979</v>
      </c>
      <c r="NTD88" s="318">
        <v>9980</v>
      </c>
      <c r="NTE88" s="318">
        <v>9981</v>
      </c>
      <c r="NTF88" s="318">
        <v>9982</v>
      </c>
      <c r="NTG88" s="318">
        <v>9983</v>
      </c>
      <c r="NTH88" s="318">
        <v>9984</v>
      </c>
      <c r="NTI88" s="318">
        <v>9985</v>
      </c>
      <c r="NTJ88" s="318">
        <v>9986</v>
      </c>
      <c r="NTK88" s="318">
        <v>9987</v>
      </c>
      <c r="NTL88" s="318">
        <v>9988</v>
      </c>
      <c r="NTM88" s="318">
        <v>9989</v>
      </c>
      <c r="NTN88" s="318">
        <v>9990</v>
      </c>
      <c r="NTO88" s="318">
        <v>9991</v>
      </c>
      <c r="NTP88" s="318">
        <v>9992</v>
      </c>
      <c r="NTQ88" s="318">
        <v>9993</v>
      </c>
      <c r="NTR88" s="318">
        <v>9994</v>
      </c>
      <c r="NTS88" s="318">
        <v>9995</v>
      </c>
      <c r="NTT88" s="318">
        <v>9996</v>
      </c>
      <c r="NTU88" s="318">
        <v>9997</v>
      </c>
      <c r="NTV88" s="318">
        <v>9998</v>
      </c>
      <c r="NTW88" s="318">
        <v>9999</v>
      </c>
      <c r="NTX88" s="318">
        <v>10000</v>
      </c>
      <c r="NTY88" s="318">
        <v>10001</v>
      </c>
      <c r="NTZ88" s="318">
        <v>10002</v>
      </c>
      <c r="NUA88" s="318">
        <v>10003</v>
      </c>
      <c r="NUB88" s="318">
        <v>10004</v>
      </c>
      <c r="NUC88" s="318">
        <v>10005</v>
      </c>
      <c r="NUD88" s="318">
        <v>10006</v>
      </c>
      <c r="NUE88" s="318">
        <v>10007</v>
      </c>
      <c r="NUF88" s="318">
        <v>10008</v>
      </c>
      <c r="NUG88" s="318">
        <v>10009</v>
      </c>
      <c r="NUH88" s="318">
        <v>10010</v>
      </c>
      <c r="NUI88" s="318">
        <v>10011</v>
      </c>
      <c r="NUJ88" s="318">
        <v>10012</v>
      </c>
      <c r="NUK88" s="318">
        <v>10013</v>
      </c>
      <c r="NUL88" s="318">
        <v>10014</v>
      </c>
      <c r="NUM88" s="318">
        <v>10015</v>
      </c>
      <c r="NUN88" s="318">
        <v>10016</v>
      </c>
      <c r="NUO88" s="318">
        <v>10017</v>
      </c>
      <c r="NUP88" s="318">
        <v>10018</v>
      </c>
      <c r="NUQ88" s="318">
        <v>10019</v>
      </c>
      <c r="NUR88" s="318">
        <v>10020</v>
      </c>
      <c r="NUS88" s="318">
        <v>10021</v>
      </c>
      <c r="NUT88" s="318">
        <v>10022</v>
      </c>
      <c r="NUU88" s="318">
        <v>10023</v>
      </c>
      <c r="NUV88" s="318">
        <v>10024</v>
      </c>
      <c r="NUW88" s="318">
        <v>10025</v>
      </c>
      <c r="NUX88" s="318">
        <v>10026</v>
      </c>
      <c r="NUY88" s="318">
        <v>10027</v>
      </c>
      <c r="NUZ88" s="318">
        <v>10028</v>
      </c>
      <c r="NVA88" s="318">
        <v>10029</v>
      </c>
      <c r="NVB88" s="318">
        <v>10030</v>
      </c>
      <c r="NVC88" s="318">
        <v>10031</v>
      </c>
      <c r="NVD88" s="318">
        <v>10032</v>
      </c>
      <c r="NVE88" s="318">
        <v>10033</v>
      </c>
      <c r="NVF88" s="318">
        <v>10034</v>
      </c>
      <c r="NVG88" s="318">
        <v>10035</v>
      </c>
      <c r="NVH88" s="318">
        <v>10036</v>
      </c>
      <c r="NVI88" s="318">
        <v>10037</v>
      </c>
      <c r="NVJ88" s="318">
        <v>10038</v>
      </c>
      <c r="NVK88" s="318">
        <v>10039</v>
      </c>
      <c r="NVL88" s="318">
        <v>10040</v>
      </c>
      <c r="NVM88" s="318">
        <v>10041</v>
      </c>
      <c r="NVN88" s="318">
        <v>10042</v>
      </c>
      <c r="NVO88" s="318">
        <v>10043</v>
      </c>
      <c r="NVP88" s="318">
        <v>10044</v>
      </c>
      <c r="NVQ88" s="318">
        <v>10045</v>
      </c>
      <c r="NVR88" s="318">
        <v>10046</v>
      </c>
      <c r="NVS88" s="318">
        <v>10047</v>
      </c>
      <c r="NVT88" s="318">
        <v>10048</v>
      </c>
      <c r="NVU88" s="318">
        <v>10049</v>
      </c>
      <c r="NVV88" s="318">
        <v>10050</v>
      </c>
      <c r="NVW88" s="318">
        <v>10051</v>
      </c>
      <c r="NVX88" s="318">
        <v>10052</v>
      </c>
      <c r="NVY88" s="318">
        <v>10053</v>
      </c>
      <c r="NVZ88" s="318">
        <v>10054</v>
      </c>
      <c r="NWA88" s="318">
        <v>10055</v>
      </c>
      <c r="NWB88" s="318">
        <v>10056</v>
      </c>
      <c r="NWC88" s="318">
        <v>10057</v>
      </c>
      <c r="NWD88" s="318">
        <v>10058</v>
      </c>
      <c r="NWE88" s="318">
        <v>10059</v>
      </c>
      <c r="NWF88" s="318">
        <v>10060</v>
      </c>
      <c r="NWG88" s="318">
        <v>10061</v>
      </c>
      <c r="NWH88" s="318">
        <v>10062</v>
      </c>
      <c r="NWI88" s="318">
        <v>10063</v>
      </c>
      <c r="NWJ88" s="318">
        <v>10064</v>
      </c>
      <c r="NWK88" s="318">
        <v>10065</v>
      </c>
      <c r="NWL88" s="318">
        <v>10066</v>
      </c>
      <c r="NWM88" s="318">
        <v>10067</v>
      </c>
      <c r="NWN88" s="318">
        <v>10068</v>
      </c>
      <c r="NWO88" s="318">
        <v>10069</v>
      </c>
      <c r="NWP88" s="318">
        <v>10070</v>
      </c>
      <c r="NWQ88" s="318">
        <v>10071</v>
      </c>
      <c r="NWR88" s="318">
        <v>10072</v>
      </c>
      <c r="NWS88" s="318">
        <v>10073</v>
      </c>
      <c r="NWT88" s="318">
        <v>10074</v>
      </c>
      <c r="NWU88" s="318">
        <v>10075</v>
      </c>
      <c r="NWV88" s="318">
        <v>10076</v>
      </c>
      <c r="NWW88" s="318">
        <v>10077</v>
      </c>
      <c r="NWX88" s="318">
        <v>10078</v>
      </c>
      <c r="NWY88" s="318">
        <v>10079</v>
      </c>
      <c r="NWZ88" s="318">
        <v>10080</v>
      </c>
      <c r="NXA88" s="318">
        <v>10081</v>
      </c>
      <c r="NXB88" s="318">
        <v>10082</v>
      </c>
      <c r="NXC88" s="318">
        <v>10083</v>
      </c>
      <c r="NXD88" s="318">
        <v>10084</v>
      </c>
      <c r="NXE88" s="318">
        <v>10085</v>
      </c>
      <c r="NXF88" s="318">
        <v>10086</v>
      </c>
      <c r="NXG88" s="318">
        <v>10087</v>
      </c>
      <c r="NXH88" s="318">
        <v>10088</v>
      </c>
      <c r="NXI88" s="318">
        <v>10089</v>
      </c>
      <c r="NXJ88" s="318">
        <v>10090</v>
      </c>
      <c r="NXK88" s="318">
        <v>10091</v>
      </c>
      <c r="NXL88" s="318">
        <v>10092</v>
      </c>
      <c r="NXM88" s="318">
        <v>10093</v>
      </c>
      <c r="NXN88" s="318">
        <v>10094</v>
      </c>
      <c r="NXO88" s="318">
        <v>10095</v>
      </c>
      <c r="NXP88" s="318">
        <v>10096</v>
      </c>
      <c r="NXQ88" s="318">
        <v>10097</v>
      </c>
      <c r="NXR88" s="318">
        <v>10098</v>
      </c>
      <c r="NXS88" s="318">
        <v>10099</v>
      </c>
      <c r="NXT88" s="318">
        <v>10100</v>
      </c>
      <c r="NXU88" s="318">
        <v>10101</v>
      </c>
      <c r="NXV88" s="318">
        <v>10102</v>
      </c>
      <c r="NXW88" s="318">
        <v>10103</v>
      </c>
      <c r="NXX88" s="318">
        <v>10104</v>
      </c>
      <c r="NXY88" s="318">
        <v>10105</v>
      </c>
      <c r="NXZ88" s="318">
        <v>10106</v>
      </c>
      <c r="NYA88" s="318">
        <v>10107</v>
      </c>
      <c r="NYB88" s="318">
        <v>10108</v>
      </c>
      <c r="NYC88" s="318">
        <v>10109</v>
      </c>
      <c r="NYD88" s="318">
        <v>10110</v>
      </c>
      <c r="NYE88" s="318">
        <v>10111</v>
      </c>
      <c r="NYF88" s="318">
        <v>10112</v>
      </c>
      <c r="NYG88" s="318">
        <v>10113</v>
      </c>
      <c r="NYH88" s="318">
        <v>10114</v>
      </c>
      <c r="NYI88" s="318">
        <v>10115</v>
      </c>
      <c r="NYJ88" s="318">
        <v>10116</v>
      </c>
      <c r="NYK88" s="318">
        <v>10117</v>
      </c>
      <c r="NYL88" s="318">
        <v>10118</v>
      </c>
      <c r="NYM88" s="318">
        <v>10119</v>
      </c>
      <c r="NYN88" s="318">
        <v>10120</v>
      </c>
      <c r="NYO88" s="318">
        <v>10121</v>
      </c>
      <c r="NYP88" s="318">
        <v>10122</v>
      </c>
      <c r="NYQ88" s="318">
        <v>10123</v>
      </c>
      <c r="NYR88" s="318">
        <v>10124</v>
      </c>
      <c r="NYS88" s="318">
        <v>10125</v>
      </c>
      <c r="NYT88" s="318">
        <v>10126</v>
      </c>
      <c r="NYU88" s="318">
        <v>10127</v>
      </c>
      <c r="NYV88" s="318">
        <v>10128</v>
      </c>
      <c r="NYW88" s="318">
        <v>10129</v>
      </c>
      <c r="NYX88" s="318">
        <v>10130</v>
      </c>
      <c r="NYY88" s="318">
        <v>10131</v>
      </c>
      <c r="NYZ88" s="318">
        <v>10132</v>
      </c>
      <c r="NZA88" s="318">
        <v>10133</v>
      </c>
      <c r="NZB88" s="318">
        <v>10134</v>
      </c>
      <c r="NZC88" s="318">
        <v>10135</v>
      </c>
      <c r="NZD88" s="318">
        <v>10136</v>
      </c>
      <c r="NZE88" s="318">
        <v>10137</v>
      </c>
      <c r="NZF88" s="318">
        <v>10138</v>
      </c>
      <c r="NZG88" s="318">
        <v>10139</v>
      </c>
      <c r="NZH88" s="318">
        <v>10140</v>
      </c>
      <c r="NZI88" s="318">
        <v>10141</v>
      </c>
      <c r="NZJ88" s="318">
        <v>10142</v>
      </c>
      <c r="NZK88" s="318">
        <v>10143</v>
      </c>
      <c r="NZL88" s="318">
        <v>10144</v>
      </c>
      <c r="NZM88" s="318">
        <v>10145</v>
      </c>
      <c r="NZN88" s="318">
        <v>10146</v>
      </c>
      <c r="NZO88" s="318">
        <v>10147</v>
      </c>
      <c r="NZP88" s="318">
        <v>10148</v>
      </c>
      <c r="NZQ88" s="318">
        <v>10149</v>
      </c>
      <c r="NZR88" s="318">
        <v>10150</v>
      </c>
      <c r="NZS88" s="318">
        <v>10151</v>
      </c>
      <c r="NZT88" s="318">
        <v>10152</v>
      </c>
      <c r="NZU88" s="318">
        <v>10153</v>
      </c>
      <c r="NZV88" s="318">
        <v>10154</v>
      </c>
      <c r="NZW88" s="318">
        <v>10155</v>
      </c>
      <c r="NZX88" s="318">
        <v>10156</v>
      </c>
      <c r="NZY88" s="318">
        <v>10157</v>
      </c>
      <c r="NZZ88" s="318">
        <v>10158</v>
      </c>
      <c r="OAA88" s="318">
        <v>10159</v>
      </c>
      <c r="OAB88" s="318">
        <v>10160</v>
      </c>
      <c r="OAC88" s="318">
        <v>10161</v>
      </c>
      <c r="OAD88" s="318">
        <v>10162</v>
      </c>
      <c r="OAE88" s="318">
        <v>10163</v>
      </c>
      <c r="OAF88" s="318">
        <v>10164</v>
      </c>
      <c r="OAG88" s="318">
        <v>10165</v>
      </c>
      <c r="OAH88" s="318">
        <v>10166</v>
      </c>
      <c r="OAI88" s="318">
        <v>10167</v>
      </c>
      <c r="OAJ88" s="318">
        <v>10168</v>
      </c>
      <c r="OAK88" s="318">
        <v>10169</v>
      </c>
      <c r="OAL88" s="318">
        <v>10170</v>
      </c>
      <c r="OAM88" s="318">
        <v>10171</v>
      </c>
      <c r="OAN88" s="318">
        <v>10172</v>
      </c>
      <c r="OAO88" s="318">
        <v>10173</v>
      </c>
      <c r="OAP88" s="318">
        <v>10174</v>
      </c>
      <c r="OAQ88" s="318">
        <v>10175</v>
      </c>
      <c r="OAR88" s="318">
        <v>10176</v>
      </c>
      <c r="OAS88" s="318">
        <v>10177</v>
      </c>
      <c r="OAT88" s="318">
        <v>10178</v>
      </c>
      <c r="OAU88" s="318">
        <v>10179</v>
      </c>
      <c r="OAV88" s="318">
        <v>10180</v>
      </c>
      <c r="OAW88" s="318">
        <v>10181</v>
      </c>
      <c r="OAX88" s="318">
        <v>10182</v>
      </c>
      <c r="OAY88" s="318">
        <v>10183</v>
      </c>
      <c r="OAZ88" s="318">
        <v>10184</v>
      </c>
      <c r="OBA88" s="318">
        <v>10185</v>
      </c>
      <c r="OBB88" s="318">
        <v>10186</v>
      </c>
      <c r="OBC88" s="318">
        <v>10187</v>
      </c>
      <c r="OBD88" s="318">
        <v>10188</v>
      </c>
      <c r="OBE88" s="318">
        <v>10189</v>
      </c>
      <c r="OBF88" s="318">
        <v>10190</v>
      </c>
      <c r="OBG88" s="318">
        <v>10191</v>
      </c>
      <c r="OBH88" s="318">
        <v>10192</v>
      </c>
      <c r="OBI88" s="318">
        <v>10193</v>
      </c>
      <c r="OBJ88" s="318">
        <v>10194</v>
      </c>
      <c r="OBK88" s="318">
        <v>10195</v>
      </c>
      <c r="OBL88" s="318">
        <v>10196</v>
      </c>
      <c r="OBM88" s="318">
        <v>10197</v>
      </c>
      <c r="OBN88" s="318">
        <v>10198</v>
      </c>
      <c r="OBO88" s="318">
        <v>10199</v>
      </c>
      <c r="OBP88" s="318">
        <v>10200</v>
      </c>
      <c r="OBQ88" s="318">
        <v>10201</v>
      </c>
      <c r="OBR88" s="318">
        <v>10202</v>
      </c>
      <c r="OBS88" s="318">
        <v>10203</v>
      </c>
      <c r="OBT88" s="318">
        <v>10204</v>
      </c>
      <c r="OBU88" s="318">
        <v>10205</v>
      </c>
      <c r="OBV88" s="318">
        <v>10206</v>
      </c>
      <c r="OBW88" s="318">
        <v>10207</v>
      </c>
      <c r="OBX88" s="318">
        <v>10208</v>
      </c>
      <c r="OBY88" s="318">
        <v>10209</v>
      </c>
      <c r="OBZ88" s="318">
        <v>10210</v>
      </c>
      <c r="OCA88" s="318">
        <v>10211</v>
      </c>
      <c r="OCB88" s="318">
        <v>10212</v>
      </c>
      <c r="OCC88" s="318">
        <v>10213</v>
      </c>
      <c r="OCD88" s="318">
        <v>10214</v>
      </c>
      <c r="OCE88" s="318">
        <v>10215</v>
      </c>
      <c r="OCF88" s="318">
        <v>10216</v>
      </c>
      <c r="OCG88" s="318">
        <v>10217</v>
      </c>
      <c r="OCH88" s="318">
        <v>10218</v>
      </c>
      <c r="OCI88" s="318">
        <v>10219</v>
      </c>
      <c r="OCJ88" s="318">
        <v>10220</v>
      </c>
      <c r="OCK88" s="318">
        <v>10221</v>
      </c>
      <c r="OCL88" s="318">
        <v>10222</v>
      </c>
      <c r="OCM88" s="318">
        <v>10223</v>
      </c>
      <c r="OCN88" s="318">
        <v>10224</v>
      </c>
      <c r="OCO88" s="318">
        <v>10225</v>
      </c>
      <c r="OCP88" s="318">
        <v>10226</v>
      </c>
      <c r="OCQ88" s="318">
        <v>10227</v>
      </c>
      <c r="OCR88" s="318">
        <v>10228</v>
      </c>
      <c r="OCS88" s="318">
        <v>10229</v>
      </c>
      <c r="OCT88" s="318">
        <v>10230</v>
      </c>
      <c r="OCU88" s="318">
        <v>10231</v>
      </c>
      <c r="OCV88" s="318">
        <v>10232</v>
      </c>
      <c r="OCW88" s="318">
        <v>10233</v>
      </c>
      <c r="OCX88" s="318">
        <v>10234</v>
      </c>
      <c r="OCY88" s="318">
        <v>10235</v>
      </c>
      <c r="OCZ88" s="318">
        <v>10236</v>
      </c>
      <c r="ODA88" s="318">
        <v>10237</v>
      </c>
      <c r="ODB88" s="318">
        <v>10238</v>
      </c>
      <c r="ODC88" s="318">
        <v>10239</v>
      </c>
      <c r="ODD88" s="318">
        <v>10240</v>
      </c>
      <c r="ODE88" s="318">
        <v>10241</v>
      </c>
      <c r="ODF88" s="318">
        <v>10242</v>
      </c>
      <c r="ODG88" s="318">
        <v>10243</v>
      </c>
      <c r="ODH88" s="318">
        <v>10244</v>
      </c>
      <c r="ODI88" s="318">
        <v>10245</v>
      </c>
      <c r="ODJ88" s="318">
        <v>10246</v>
      </c>
      <c r="ODK88" s="318">
        <v>10247</v>
      </c>
      <c r="ODL88" s="318">
        <v>10248</v>
      </c>
      <c r="ODM88" s="318">
        <v>10249</v>
      </c>
      <c r="ODN88" s="318">
        <v>10250</v>
      </c>
      <c r="ODO88" s="318">
        <v>10251</v>
      </c>
      <c r="ODP88" s="318">
        <v>10252</v>
      </c>
      <c r="ODQ88" s="318">
        <v>10253</v>
      </c>
      <c r="ODR88" s="318">
        <v>10254</v>
      </c>
      <c r="ODS88" s="318">
        <v>10255</v>
      </c>
      <c r="ODT88" s="318">
        <v>10256</v>
      </c>
      <c r="ODU88" s="318">
        <v>10257</v>
      </c>
      <c r="ODV88" s="318">
        <v>10258</v>
      </c>
      <c r="ODW88" s="318">
        <v>10259</v>
      </c>
      <c r="ODX88" s="318">
        <v>10260</v>
      </c>
      <c r="ODY88" s="318">
        <v>10261</v>
      </c>
      <c r="ODZ88" s="318">
        <v>10262</v>
      </c>
      <c r="OEA88" s="318">
        <v>10263</v>
      </c>
      <c r="OEB88" s="318">
        <v>10264</v>
      </c>
      <c r="OEC88" s="318">
        <v>10265</v>
      </c>
      <c r="OED88" s="318">
        <v>10266</v>
      </c>
      <c r="OEE88" s="318">
        <v>10267</v>
      </c>
      <c r="OEF88" s="318">
        <v>10268</v>
      </c>
      <c r="OEG88" s="318">
        <v>10269</v>
      </c>
      <c r="OEH88" s="318">
        <v>10270</v>
      </c>
      <c r="OEI88" s="318">
        <v>10271</v>
      </c>
      <c r="OEJ88" s="318">
        <v>10272</v>
      </c>
      <c r="OEK88" s="318">
        <v>10273</v>
      </c>
      <c r="OEL88" s="318">
        <v>10274</v>
      </c>
      <c r="OEM88" s="318">
        <v>10275</v>
      </c>
      <c r="OEN88" s="318">
        <v>10276</v>
      </c>
      <c r="OEO88" s="318">
        <v>10277</v>
      </c>
      <c r="OEP88" s="318">
        <v>10278</v>
      </c>
      <c r="OEQ88" s="318">
        <v>10279</v>
      </c>
      <c r="OER88" s="318">
        <v>10280</v>
      </c>
      <c r="OES88" s="318">
        <v>10281</v>
      </c>
      <c r="OET88" s="318">
        <v>10282</v>
      </c>
      <c r="OEU88" s="318">
        <v>10283</v>
      </c>
      <c r="OEV88" s="318">
        <v>10284</v>
      </c>
      <c r="OEW88" s="318">
        <v>10285</v>
      </c>
      <c r="OEX88" s="318">
        <v>10286</v>
      </c>
      <c r="OEY88" s="318">
        <v>10287</v>
      </c>
      <c r="OEZ88" s="318">
        <v>10288</v>
      </c>
      <c r="OFA88" s="318">
        <v>10289</v>
      </c>
      <c r="OFB88" s="318">
        <v>10290</v>
      </c>
      <c r="OFC88" s="318">
        <v>10291</v>
      </c>
      <c r="OFD88" s="318">
        <v>10292</v>
      </c>
      <c r="OFE88" s="318">
        <v>10293</v>
      </c>
      <c r="OFF88" s="318">
        <v>10294</v>
      </c>
      <c r="OFG88" s="318">
        <v>10295</v>
      </c>
      <c r="OFH88" s="318">
        <v>10296</v>
      </c>
      <c r="OFI88" s="318">
        <v>10297</v>
      </c>
      <c r="OFJ88" s="318">
        <v>10298</v>
      </c>
      <c r="OFK88" s="318">
        <v>10299</v>
      </c>
      <c r="OFL88" s="318">
        <v>10300</v>
      </c>
      <c r="OFM88" s="318">
        <v>10301</v>
      </c>
      <c r="OFN88" s="318">
        <v>10302</v>
      </c>
      <c r="OFO88" s="318">
        <v>10303</v>
      </c>
      <c r="OFP88" s="318">
        <v>10304</v>
      </c>
      <c r="OFQ88" s="318">
        <v>10305</v>
      </c>
      <c r="OFR88" s="318">
        <v>10306</v>
      </c>
      <c r="OFS88" s="318">
        <v>10307</v>
      </c>
      <c r="OFT88" s="318">
        <v>10308</v>
      </c>
      <c r="OFU88" s="318">
        <v>10309</v>
      </c>
      <c r="OFV88" s="318">
        <v>10310</v>
      </c>
      <c r="OFW88" s="318">
        <v>10311</v>
      </c>
      <c r="OFX88" s="318">
        <v>10312</v>
      </c>
      <c r="OFY88" s="318">
        <v>10313</v>
      </c>
      <c r="OFZ88" s="318">
        <v>10314</v>
      </c>
      <c r="OGA88" s="318">
        <v>10315</v>
      </c>
      <c r="OGB88" s="318">
        <v>10316</v>
      </c>
      <c r="OGC88" s="318">
        <v>10317</v>
      </c>
      <c r="OGD88" s="318">
        <v>10318</v>
      </c>
      <c r="OGE88" s="318">
        <v>10319</v>
      </c>
      <c r="OGF88" s="318">
        <v>10320</v>
      </c>
      <c r="OGG88" s="318">
        <v>10321</v>
      </c>
      <c r="OGH88" s="318">
        <v>10322</v>
      </c>
      <c r="OGI88" s="318">
        <v>10323</v>
      </c>
      <c r="OGJ88" s="318">
        <v>10324</v>
      </c>
      <c r="OGK88" s="318">
        <v>10325</v>
      </c>
      <c r="OGL88" s="318">
        <v>10326</v>
      </c>
      <c r="OGM88" s="318">
        <v>10327</v>
      </c>
      <c r="OGN88" s="318">
        <v>10328</v>
      </c>
      <c r="OGO88" s="318">
        <v>10329</v>
      </c>
      <c r="OGP88" s="318">
        <v>10330</v>
      </c>
      <c r="OGQ88" s="318">
        <v>10331</v>
      </c>
      <c r="OGR88" s="318">
        <v>10332</v>
      </c>
      <c r="OGS88" s="318">
        <v>10333</v>
      </c>
      <c r="OGT88" s="318">
        <v>10334</v>
      </c>
      <c r="OGU88" s="318">
        <v>10335</v>
      </c>
      <c r="OGV88" s="318">
        <v>10336</v>
      </c>
      <c r="OGW88" s="318">
        <v>10337</v>
      </c>
      <c r="OGX88" s="318">
        <v>10338</v>
      </c>
      <c r="OGY88" s="318">
        <v>10339</v>
      </c>
      <c r="OGZ88" s="318">
        <v>10340</v>
      </c>
      <c r="OHA88" s="318">
        <v>10341</v>
      </c>
      <c r="OHB88" s="318">
        <v>10342</v>
      </c>
      <c r="OHC88" s="318">
        <v>10343</v>
      </c>
      <c r="OHD88" s="318">
        <v>10344</v>
      </c>
      <c r="OHE88" s="318">
        <v>10345</v>
      </c>
      <c r="OHF88" s="318">
        <v>10346</v>
      </c>
      <c r="OHG88" s="318">
        <v>10347</v>
      </c>
      <c r="OHH88" s="318">
        <v>10348</v>
      </c>
      <c r="OHI88" s="318">
        <v>10349</v>
      </c>
      <c r="OHJ88" s="318">
        <v>10350</v>
      </c>
      <c r="OHK88" s="318">
        <v>10351</v>
      </c>
      <c r="OHL88" s="318">
        <v>10352</v>
      </c>
      <c r="OHM88" s="318">
        <v>10353</v>
      </c>
      <c r="OHN88" s="318">
        <v>10354</v>
      </c>
      <c r="OHO88" s="318">
        <v>10355</v>
      </c>
      <c r="OHP88" s="318">
        <v>10356</v>
      </c>
      <c r="OHQ88" s="318">
        <v>10357</v>
      </c>
      <c r="OHR88" s="318">
        <v>10358</v>
      </c>
      <c r="OHS88" s="318">
        <v>10359</v>
      </c>
      <c r="OHT88" s="318">
        <v>10360</v>
      </c>
      <c r="OHU88" s="318">
        <v>10361</v>
      </c>
      <c r="OHV88" s="318">
        <v>10362</v>
      </c>
      <c r="OHW88" s="318">
        <v>10363</v>
      </c>
      <c r="OHX88" s="318">
        <v>10364</v>
      </c>
      <c r="OHY88" s="318">
        <v>10365</v>
      </c>
      <c r="OHZ88" s="318">
        <v>10366</v>
      </c>
      <c r="OIA88" s="318">
        <v>10367</v>
      </c>
      <c r="OIB88" s="318">
        <v>10368</v>
      </c>
      <c r="OIC88" s="318">
        <v>10369</v>
      </c>
      <c r="OID88" s="318">
        <v>10370</v>
      </c>
      <c r="OIE88" s="318">
        <v>10371</v>
      </c>
      <c r="OIF88" s="318">
        <v>10372</v>
      </c>
      <c r="OIG88" s="318">
        <v>10373</v>
      </c>
      <c r="OIH88" s="318">
        <v>10374</v>
      </c>
      <c r="OII88" s="318">
        <v>10375</v>
      </c>
      <c r="OIJ88" s="318">
        <v>10376</v>
      </c>
      <c r="OIK88" s="318">
        <v>10377</v>
      </c>
      <c r="OIL88" s="318">
        <v>10378</v>
      </c>
      <c r="OIM88" s="318">
        <v>10379</v>
      </c>
      <c r="OIN88" s="318">
        <v>10380</v>
      </c>
      <c r="OIO88" s="318">
        <v>10381</v>
      </c>
      <c r="OIP88" s="318">
        <v>10382</v>
      </c>
      <c r="OIQ88" s="318">
        <v>10383</v>
      </c>
      <c r="OIR88" s="318">
        <v>10384</v>
      </c>
      <c r="OIS88" s="318">
        <v>10385</v>
      </c>
      <c r="OIT88" s="318">
        <v>10386</v>
      </c>
      <c r="OIU88" s="318">
        <v>10387</v>
      </c>
      <c r="OIV88" s="318">
        <v>10388</v>
      </c>
      <c r="OIW88" s="318">
        <v>10389</v>
      </c>
      <c r="OIX88" s="318">
        <v>10390</v>
      </c>
      <c r="OIY88" s="318">
        <v>10391</v>
      </c>
      <c r="OIZ88" s="318">
        <v>10392</v>
      </c>
      <c r="OJA88" s="318">
        <v>10393</v>
      </c>
      <c r="OJB88" s="318">
        <v>10394</v>
      </c>
      <c r="OJC88" s="318">
        <v>10395</v>
      </c>
      <c r="OJD88" s="318">
        <v>10396</v>
      </c>
      <c r="OJE88" s="318">
        <v>10397</v>
      </c>
      <c r="OJF88" s="318">
        <v>10398</v>
      </c>
      <c r="OJG88" s="318">
        <v>10399</v>
      </c>
      <c r="OJH88" s="318">
        <v>10400</v>
      </c>
      <c r="OJI88" s="318">
        <v>10401</v>
      </c>
      <c r="OJJ88" s="318">
        <v>10402</v>
      </c>
      <c r="OJK88" s="318">
        <v>10403</v>
      </c>
      <c r="OJL88" s="318">
        <v>10404</v>
      </c>
      <c r="OJM88" s="318">
        <v>10405</v>
      </c>
      <c r="OJN88" s="318">
        <v>10406</v>
      </c>
      <c r="OJO88" s="318">
        <v>10407</v>
      </c>
      <c r="OJP88" s="318">
        <v>10408</v>
      </c>
      <c r="OJQ88" s="318">
        <v>10409</v>
      </c>
      <c r="OJR88" s="318">
        <v>10410</v>
      </c>
      <c r="OJS88" s="318">
        <v>10411</v>
      </c>
      <c r="OJT88" s="318">
        <v>10412</v>
      </c>
      <c r="OJU88" s="318">
        <v>10413</v>
      </c>
      <c r="OJV88" s="318">
        <v>10414</v>
      </c>
      <c r="OJW88" s="318">
        <v>10415</v>
      </c>
      <c r="OJX88" s="318">
        <v>10416</v>
      </c>
      <c r="OJY88" s="318">
        <v>10417</v>
      </c>
      <c r="OJZ88" s="318">
        <v>10418</v>
      </c>
      <c r="OKA88" s="318">
        <v>10419</v>
      </c>
      <c r="OKB88" s="318">
        <v>10420</v>
      </c>
      <c r="OKC88" s="318">
        <v>10421</v>
      </c>
      <c r="OKD88" s="318">
        <v>10422</v>
      </c>
      <c r="OKE88" s="318">
        <v>10423</v>
      </c>
      <c r="OKF88" s="318">
        <v>10424</v>
      </c>
      <c r="OKG88" s="318">
        <v>10425</v>
      </c>
      <c r="OKH88" s="318">
        <v>10426</v>
      </c>
      <c r="OKI88" s="318">
        <v>10427</v>
      </c>
      <c r="OKJ88" s="318">
        <v>10428</v>
      </c>
      <c r="OKK88" s="318">
        <v>10429</v>
      </c>
      <c r="OKL88" s="318">
        <v>10430</v>
      </c>
      <c r="OKM88" s="318">
        <v>10431</v>
      </c>
      <c r="OKN88" s="318">
        <v>10432</v>
      </c>
      <c r="OKO88" s="318">
        <v>10433</v>
      </c>
      <c r="OKP88" s="318">
        <v>10434</v>
      </c>
      <c r="OKQ88" s="318">
        <v>10435</v>
      </c>
      <c r="OKR88" s="318">
        <v>10436</v>
      </c>
      <c r="OKS88" s="318">
        <v>10437</v>
      </c>
      <c r="OKT88" s="318">
        <v>10438</v>
      </c>
      <c r="OKU88" s="318">
        <v>10439</v>
      </c>
      <c r="OKV88" s="318">
        <v>10440</v>
      </c>
      <c r="OKW88" s="318">
        <v>10441</v>
      </c>
      <c r="OKX88" s="318">
        <v>10442</v>
      </c>
      <c r="OKY88" s="318">
        <v>10443</v>
      </c>
      <c r="OKZ88" s="318">
        <v>10444</v>
      </c>
      <c r="OLA88" s="318">
        <v>10445</v>
      </c>
      <c r="OLB88" s="318">
        <v>10446</v>
      </c>
      <c r="OLC88" s="318">
        <v>10447</v>
      </c>
      <c r="OLD88" s="318">
        <v>10448</v>
      </c>
      <c r="OLE88" s="318">
        <v>10449</v>
      </c>
      <c r="OLF88" s="318">
        <v>10450</v>
      </c>
      <c r="OLG88" s="318">
        <v>10451</v>
      </c>
      <c r="OLH88" s="318">
        <v>10452</v>
      </c>
      <c r="OLI88" s="318">
        <v>10453</v>
      </c>
      <c r="OLJ88" s="318">
        <v>10454</v>
      </c>
      <c r="OLK88" s="318">
        <v>10455</v>
      </c>
      <c r="OLL88" s="318">
        <v>10456</v>
      </c>
      <c r="OLM88" s="318">
        <v>10457</v>
      </c>
      <c r="OLN88" s="318">
        <v>10458</v>
      </c>
      <c r="OLO88" s="318">
        <v>10459</v>
      </c>
      <c r="OLP88" s="318">
        <v>10460</v>
      </c>
      <c r="OLQ88" s="318">
        <v>10461</v>
      </c>
      <c r="OLR88" s="318">
        <v>10462</v>
      </c>
      <c r="OLS88" s="318">
        <v>10463</v>
      </c>
      <c r="OLT88" s="318">
        <v>10464</v>
      </c>
      <c r="OLU88" s="318">
        <v>10465</v>
      </c>
      <c r="OLV88" s="318">
        <v>10466</v>
      </c>
      <c r="OLW88" s="318">
        <v>10467</v>
      </c>
      <c r="OLX88" s="318">
        <v>10468</v>
      </c>
      <c r="OLY88" s="318">
        <v>10469</v>
      </c>
      <c r="OLZ88" s="318">
        <v>10470</v>
      </c>
      <c r="OMA88" s="318">
        <v>10471</v>
      </c>
      <c r="OMB88" s="318">
        <v>10472</v>
      </c>
      <c r="OMC88" s="318">
        <v>10473</v>
      </c>
      <c r="OMD88" s="318">
        <v>10474</v>
      </c>
      <c r="OME88" s="318">
        <v>10475</v>
      </c>
      <c r="OMF88" s="318">
        <v>10476</v>
      </c>
      <c r="OMG88" s="318">
        <v>10477</v>
      </c>
      <c r="OMH88" s="318">
        <v>10478</v>
      </c>
      <c r="OMI88" s="318">
        <v>10479</v>
      </c>
      <c r="OMJ88" s="318">
        <v>10480</v>
      </c>
      <c r="OMK88" s="318">
        <v>10481</v>
      </c>
      <c r="OML88" s="318">
        <v>10482</v>
      </c>
      <c r="OMM88" s="318">
        <v>10483</v>
      </c>
      <c r="OMN88" s="318">
        <v>10484</v>
      </c>
      <c r="OMO88" s="318">
        <v>10485</v>
      </c>
      <c r="OMP88" s="318">
        <v>10486</v>
      </c>
      <c r="OMQ88" s="318">
        <v>10487</v>
      </c>
      <c r="OMR88" s="318">
        <v>10488</v>
      </c>
      <c r="OMS88" s="318">
        <v>10489</v>
      </c>
      <c r="OMT88" s="318">
        <v>10490</v>
      </c>
      <c r="OMU88" s="318">
        <v>10491</v>
      </c>
      <c r="OMV88" s="318">
        <v>10492</v>
      </c>
      <c r="OMW88" s="318">
        <v>10493</v>
      </c>
      <c r="OMX88" s="318">
        <v>10494</v>
      </c>
      <c r="OMY88" s="318">
        <v>10495</v>
      </c>
      <c r="OMZ88" s="318">
        <v>10496</v>
      </c>
      <c r="ONA88" s="318">
        <v>10497</v>
      </c>
      <c r="ONB88" s="318">
        <v>10498</v>
      </c>
      <c r="ONC88" s="318">
        <v>10499</v>
      </c>
      <c r="OND88" s="318">
        <v>10500</v>
      </c>
      <c r="ONE88" s="318">
        <v>10501</v>
      </c>
      <c r="ONF88" s="318">
        <v>10502</v>
      </c>
      <c r="ONG88" s="318">
        <v>10503</v>
      </c>
      <c r="ONH88" s="318">
        <v>10504</v>
      </c>
      <c r="ONI88" s="318">
        <v>10505</v>
      </c>
      <c r="ONJ88" s="318">
        <v>10506</v>
      </c>
      <c r="ONK88" s="318">
        <v>10507</v>
      </c>
      <c r="ONL88" s="318">
        <v>10508</v>
      </c>
      <c r="ONM88" s="318">
        <v>10509</v>
      </c>
      <c r="ONN88" s="318">
        <v>10510</v>
      </c>
      <c r="ONO88" s="318">
        <v>10511</v>
      </c>
      <c r="ONP88" s="318">
        <v>10512</v>
      </c>
      <c r="ONQ88" s="318">
        <v>10513</v>
      </c>
      <c r="ONR88" s="318">
        <v>10514</v>
      </c>
      <c r="ONS88" s="318">
        <v>10515</v>
      </c>
      <c r="ONT88" s="318">
        <v>10516</v>
      </c>
      <c r="ONU88" s="318">
        <v>10517</v>
      </c>
      <c r="ONV88" s="318">
        <v>10518</v>
      </c>
      <c r="ONW88" s="318">
        <v>10519</v>
      </c>
      <c r="ONX88" s="318">
        <v>10520</v>
      </c>
      <c r="ONY88" s="318">
        <v>10521</v>
      </c>
      <c r="ONZ88" s="318">
        <v>10522</v>
      </c>
      <c r="OOA88" s="318">
        <v>10523</v>
      </c>
      <c r="OOB88" s="318">
        <v>10524</v>
      </c>
      <c r="OOC88" s="318">
        <v>10525</v>
      </c>
      <c r="OOD88" s="318">
        <v>10526</v>
      </c>
      <c r="OOE88" s="318">
        <v>10527</v>
      </c>
      <c r="OOF88" s="318">
        <v>10528</v>
      </c>
      <c r="OOG88" s="318">
        <v>10529</v>
      </c>
      <c r="OOH88" s="318">
        <v>10530</v>
      </c>
      <c r="OOI88" s="318">
        <v>10531</v>
      </c>
      <c r="OOJ88" s="318">
        <v>10532</v>
      </c>
      <c r="OOK88" s="318">
        <v>10533</v>
      </c>
      <c r="OOL88" s="318">
        <v>10534</v>
      </c>
      <c r="OOM88" s="318">
        <v>10535</v>
      </c>
      <c r="OON88" s="318">
        <v>10536</v>
      </c>
      <c r="OOO88" s="318">
        <v>10537</v>
      </c>
      <c r="OOP88" s="318">
        <v>10538</v>
      </c>
      <c r="OOQ88" s="318">
        <v>10539</v>
      </c>
      <c r="OOR88" s="318">
        <v>10540</v>
      </c>
      <c r="OOS88" s="318">
        <v>10541</v>
      </c>
      <c r="OOT88" s="318">
        <v>10542</v>
      </c>
      <c r="OOU88" s="318">
        <v>10543</v>
      </c>
      <c r="OOV88" s="318">
        <v>10544</v>
      </c>
      <c r="OOW88" s="318">
        <v>10545</v>
      </c>
      <c r="OOX88" s="318">
        <v>10546</v>
      </c>
      <c r="OOY88" s="318">
        <v>10547</v>
      </c>
      <c r="OOZ88" s="318">
        <v>10548</v>
      </c>
      <c r="OPA88" s="318">
        <v>10549</v>
      </c>
      <c r="OPB88" s="318">
        <v>10550</v>
      </c>
      <c r="OPC88" s="318">
        <v>10551</v>
      </c>
      <c r="OPD88" s="318">
        <v>10552</v>
      </c>
      <c r="OPE88" s="318">
        <v>10553</v>
      </c>
      <c r="OPF88" s="318">
        <v>10554</v>
      </c>
      <c r="OPG88" s="318">
        <v>10555</v>
      </c>
      <c r="OPH88" s="318">
        <v>10556</v>
      </c>
      <c r="OPI88" s="318">
        <v>10557</v>
      </c>
      <c r="OPJ88" s="318">
        <v>10558</v>
      </c>
      <c r="OPK88" s="318">
        <v>10559</v>
      </c>
      <c r="OPL88" s="318">
        <v>10560</v>
      </c>
      <c r="OPM88" s="318">
        <v>10561</v>
      </c>
      <c r="OPN88" s="318">
        <v>10562</v>
      </c>
      <c r="OPO88" s="318">
        <v>10563</v>
      </c>
      <c r="OPP88" s="318">
        <v>10564</v>
      </c>
      <c r="OPQ88" s="318">
        <v>10565</v>
      </c>
      <c r="OPR88" s="318">
        <v>10566</v>
      </c>
      <c r="OPS88" s="318">
        <v>10567</v>
      </c>
      <c r="OPT88" s="318">
        <v>10568</v>
      </c>
      <c r="OPU88" s="318">
        <v>10569</v>
      </c>
      <c r="OPV88" s="318">
        <v>10570</v>
      </c>
      <c r="OPW88" s="318">
        <v>10571</v>
      </c>
      <c r="OPX88" s="318">
        <v>10572</v>
      </c>
      <c r="OPY88" s="318">
        <v>10573</v>
      </c>
      <c r="OPZ88" s="318">
        <v>10574</v>
      </c>
      <c r="OQA88" s="318">
        <v>10575</v>
      </c>
      <c r="OQB88" s="318">
        <v>10576</v>
      </c>
      <c r="OQC88" s="318">
        <v>10577</v>
      </c>
      <c r="OQD88" s="318">
        <v>10578</v>
      </c>
      <c r="OQE88" s="318">
        <v>10579</v>
      </c>
      <c r="OQF88" s="318">
        <v>10580</v>
      </c>
      <c r="OQG88" s="318">
        <v>10581</v>
      </c>
      <c r="OQH88" s="318">
        <v>10582</v>
      </c>
      <c r="OQI88" s="318">
        <v>10583</v>
      </c>
      <c r="OQJ88" s="318">
        <v>10584</v>
      </c>
      <c r="OQK88" s="318">
        <v>10585</v>
      </c>
      <c r="OQL88" s="318">
        <v>10586</v>
      </c>
      <c r="OQM88" s="318">
        <v>10587</v>
      </c>
      <c r="OQN88" s="318">
        <v>10588</v>
      </c>
      <c r="OQO88" s="318">
        <v>10589</v>
      </c>
      <c r="OQP88" s="318">
        <v>10590</v>
      </c>
      <c r="OQQ88" s="318">
        <v>10591</v>
      </c>
      <c r="OQR88" s="318">
        <v>10592</v>
      </c>
      <c r="OQS88" s="318">
        <v>10593</v>
      </c>
      <c r="OQT88" s="318">
        <v>10594</v>
      </c>
      <c r="OQU88" s="318">
        <v>10595</v>
      </c>
      <c r="OQV88" s="318">
        <v>10596</v>
      </c>
      <c r="OQW88" s="318">
        <v>10597</v>
      </c>
      <c r="OQX88" s="318">
        <v>10598</v>
      </c>
      <c r="OQY88" s="318">
        <v>10599</v>
      </c>
      <c r="OQZ88" s="318">
        <v>10600</v>
      </c>
      <c r="ORA88" s="318">
        <v>10601</v>
      </c>
      <c r="ORB88" s="318">
        <v>10602</v>
      </c>
      <c r="ORC88" s="318">
        <v>10603</v>
      </c>
      <c r="ORD88" s="318">
        <v>10604</v>
      </c>
      <c r="ORE88" s="318">
        <v>10605</v>
      </c>
      <c r="ORF88" s="318">
        <v>10606</v>
      </c>
      <c r="ORG88" s="318">
        <v>10607</v>
      </c>
      <c r="ORH88" s="318">
        <v>10608</v>
      </c>
      <c r="ORI88" s="318">
        <v>10609</v>
      </c>
      <c r="ORJ88" s="318">
        <v>10610</v>
      </c>
      <c r="ORK88" s="318">
        <v>10611</v>
      </c>
      <c r="ORL88" s="318">
        <v>10612</v>
      </c>
      <c r="ORM88" s="318">
        <v>10613</v>
      </c>
      <c r="ORN88" s="318">
        <v>10614</v>
      </c>
      <c r="ORO88" s="318">
        <v>10615</v>
      </c>
      <c r="ORP88" s="318">
        <v>10616</v>
      </c>
      <c r="ORQ88" s="318">
        <v>10617</v>
      </c>
      <c r="ORR88" s="318">
        <v>10618</v>
      </c>
      <c r="ORS88" s="318">
        <v>10619</v>
      </c>
      <c r="ORT88" s="318">
        <v>10620</v>
      </c>
      <c r="ORU88" s="318">
        <v>10621</v>
      </c>
      <c r="ORV88" s="318">
        <v>10622</v>
      </c>
      <c r="ORW88" s="318">
        <v>10623</v>
      </c>
      <c r="ORX88" s="318">
        <v>10624</v>
      </c>
      <c r="ORY88" s="318">
        <v>10625</v>
      </c>
      <c r="ORZ88" s="318">
        <v>10626</v>
      </c>
      <c r="OSA88" s="318">
        <v>10627</v>
      </c>
      <c r="OSB88" s="318">
        <v>10628</v>
      </c>
      <c r="OSC88" s="318">
        <v>10629</v>
      </c>
      <c r="OSD88" s="318">
        <v>10630</v>
      </c>
      <c r="OSE88" s="318">
        <v>10631</v>
      </c>
      <c r="OSF88" s="318">
        <v>10632</v>
      </c>
      <c r="OSG88" s="318">
        <v>10633</v>
      </c>
      <c r="OSH88" s="318">
        <v>10634</v>
      </c>
      <c r="OSI88" s="318">
        <v>10635</v>
      </c>
      <c r="OSJ88" s="318">
        <v>10636</v>
      </c>
      <c r="OSK88" s="318">
        <v>10637</v>
      </c>
      <c r="OSL88" s="318">
        <v>10638</v>
      </c>
      <c r="OSM88" s="318">
        <v>10639</v>
      </c>
      <c r="OSN88" s="318">
        <v>10640</v>
      </c>
      <c r="OSO88" s="318">
        <v>10641</v>
      </c>
      <c r="OSP88" s="318">
        <v>10642</v>
      </c>
      <c r="OSQ88" s="318">
        <v>10643</v>
      </c>
      <c r="OSR88" s="318">
        <v>10644</v>
      </c>
      <c r="OSS88" s="318">
        <v>10645</v>
      </c>
      <c r="OST88" s="318">
        <v>10646</v>
      </c>
      <c r="OSU88" s="318">
        <v>10647</v>
      </c>
      <c r="OSV88" s="318">
        <v>10648</v>
      </c>
      <c r="OSW88" s="318">
        <v>10649</v>
      </c>
      <c r="OSX88" s="318">
        <v>10650</v>
      </c>
      <c r="OSY88" s="318">
        <v>10651</v>
      </c>
      <c r="OSZ88" s="318">
        <v>10652</v>
      </c>
      <c r="OTA88" s="318">
        <v>10653</v>
      </c>
      <c r="OTB88" s="318">
        <v>10654</v>
      </c>
      <c r="OTC88" s="318">
        <v>10655</v>
      </c>
      <c r="OTD88" s="318">
        <v>10656</v>
      </c>
      <c r="OTE88" s="318">
        <v>10657</v>
      </c>
      <c r="OTF88" s="318">
        <v>10658</v>
      </c>
      <c r="OTG88" s="318">
        <v>10659</v>
      </c>
      <c r="OTH88" s="318">
        <v>10660</v>
      </c>
      <c r="OTI88" s="318">
        <v>10661</v>
      </c>
      <c r="OTJ88" s="318">
        <v>10662</v>
      </c>
      <c r="OTK88" s="318">
        <v>10663</v>
      </c>
      <c r="OTL88" s="318">
        <v>10664</v>
      </c>
      <c r="OTM88" s="318">
        <v>10665</v>
      </c>
      <c r="OTN88" s="318">
        <v>10666</v>
      </c>
      <c r="OTO88" s="318">
        <v>10667</v>
      </c>
      <c r="OTP88" s="318">
        <v>10668</v>
      </c>
      <c r="OTQ88" s="318">
        <v>10669</v>
      </c>
      <c r="OTR88" s="318">
        <v>10670</v>
      </c>
      <c r="OTS88" s="318">
        <v>10671</v>
      </c>
      <c r="OTT88" s="318">
        <v>10672</v>
      </c>
      <c r="OTU88" s="318">
        <v>10673</v>
      </c>
      <c r="OTV88" s="318">
        <v>10674</v>
      </c>
      <c r="OTW88" s="318">
        <v>10675</v>
      </c>
      <c r="OTX88" s="318">
        <v>10676</v>
      </c>
      <c r="OTY88" s="318">
        <v>10677</v>
      </c>
      <c r="OTZ88" s="318">
        <v>10678</v>
      </c>
      <c r="OUA88" s="318">
        <v>10679</v>
      </c>
      <c r="OUB88" s="318">
        <v>10680</v>
      </c>
      <c r="OUC88" s="318">
        <v>10681</v>
      </c>
      <c r="OUD88" s="318">
        <v>10682</v>
      </c>
      <c r="OUE88" s="318">
        <v>10683</v>
      </c>
      <c r="OUF88" s="318">
        <v>10684</v>
      </c>
      <c r="OUG88" s="318">
        <v>10685</v>
      </c>
      <c r="OUH88" s="318">
        <v>10686</v>
      </c>
      <c r="OUI88" s="318">
        <v>10687</v>
      </c>
      <c r="OUJ88" s="318">
        <v>10688</v>
      </c>
      <c r="OUK88" s="318">
        <v>10689</v>
      </c>
      <c r="OUL88" s="318">
        <v>10690</v>
      </c>
      <c r="OUM88" s="318">
        <v>10691</v>
      </c>
      <c r="OUN88" s="318">
        <v>10692</v>
      </c>
      <c r="OUO88" s="318">
        <v>10693</v>
      </c>
      <c r="OUP88" s="318">
        <v>10694</v>
      </c>
      <c r="OUQ88" s="318">
        <v>10695</v>
      </c>
      <c r="OUR88" s="318">
        <v>10696</v>
      </c>
      <c r="OUS88" s="318">
        <v>10697</v>
      </c>
      <c r="OUT88" s="318">
        <v>10698</v>
      </c>
      <c r="OUU88" s="318">
        <v>10699</v>
      </c>
      <c r="OUV88" s="318">
        <v>10700</v>
      </c>
      <c r="OUW88" s="318">
        <v>10701</v>
      </c>
      <c r="OUX88" s="318">
        <v>10702</v>
      </c>
      <c r="OUY88" s="318">
        <v>10703</v>
      </c>
      <c r="OUZ88" s="318">
        <v>10704</v>
      </c>
      <c r="OVA88" s="318">
        <v>10705</v>
      </c>
      <c r="OVB88" s="318">
        <v>10706</v>
      </c>
      <c r="OVC88" s="318">
        <v>10707</v>
      </c>
      <c r="OVD88" s="318">
        <v>10708</v>
      </c>
      <c r="OVE88" s="318">
        <v>10709</v>
      </c>
      <c r="OVF88" s="318">
        <v>10710</v>
      </c>
      <c r="OVG88" s="318">
        <v>10711</v>
      </c>
      <c r="OVH88" s="318">
        <v>10712</v>
      </c>
      <c r="OVI88" s="318">
        <v>10713</v>
      </c>
      <c r="OVJ88" s="318">
        <v>10714</v>
      </c>
      <c r="OVK88" s="318">
        <v>10715</v>
      </c>
      <c r="OVL88" s="318">
        <v>10716</v>
      </c>
      <c r="OVM88" s="318">
        <v>10717</v>
      </c>
      <c r="OVN88" s="318">
        <v>10718</v>
      </c>
      <c r="OVO88" s="318">
        <v>10719</v>
      </c>
      <c r="OVP88" s="318">
        <v>10720</v>
      </c>
      <c r="OVQ88" s="318">
        <v>10721</v>
      </c>
      <c r="OVR88" s="318">
        <v>10722</v>
      </c>
      <c r="OVS88" s="318">
        <v>10723</v>
      </c>
      <c r="OVT88" s="318">
        <v>10724</v>
      </c>
      <c r="OVU88" s="318">
        <v>10725</v>
      </c>
      <c r="OVV88" s="318">
        <v>10726</v>
      </c>
      <c r="OVW88" s="318">
        <v>10727</v>
      </c>
      <c r="OVX88" s="318">
        <v>10728</v>
      </c>
      <c r="OVY88" s="318">
        <v>10729</v>
      </c>
      <c r="OVZ88" s="318">
        <v>10730</v>
      </c>
      <c r="OWA88" s="318">
        <v>10731</v>
      </c>
      <c r="OWB88" s="318">
        <v>10732</v>
      </c>
      <c r="OWC88" s="318">
        <v>10733</v>
      </c>
      <c r="OWD88" s="318">
        <v>10734</v>
      </c>
      <c r="OWE88" s="318">
        <v>10735</v>
      </c>
      <c r="OWF88" s="318">
        <v>10736</v>
      </c>
      <c r="OWG88" s="318">
        <v>10737</v>
      </c>
      <c r="OWH88" s="318">
        <v>10738</v>
      </c>
      <c r="OWI88" s="318">
        <v>10739</v>
      </c>
      <c r="OWJ88" s="318">
        <v>10740</v>
      </c>
      <c r="OWK88" s="318">
        <v>10741</v>
      </c>
      <c r="OWL88" s="318">
        <v>10742</v>
      </c>
      <c r="OWM88" s="318">
        <v>10743</v>
      </c>
      <c r="OWN88" s="318">
        <v>10744</v>
      </c>
      <c r="OWO88" s="318">
        <v>10745</v>
      </c>
      <c r="OWP88" s="318">
        <v>10746</v>
      </c>
      <c r="OWQ88" s="318">
        <v>10747</v>
      </c>
      <c r="OWR88" s="318">
        <v>10748</v>
      </c>
      <c r="OWS88" s="318">
        <v>10749</v>
      </c>
      <c r="OWT88" s="318">
        <v>10750</v>
      </c>
      <c r="OWU88" s="318">
        <v>10751</v>
      </c>
      <c r="OWV88" s="318">
        <v>10752</v>
      </c>
      <c r="OWW88" s="318">
        <v>10753</v>
      </c>
      <c r="OWX88" s="318">
        <v>10754</v>
      </c>
      <c r="OWY88" s="318">
        <v>10755</v>
      </c>
      <c r="OWZ88" s="318">
        <v>10756</v>
      </c>
      <c r="OXA88" s="318">
        <v>10757</v>
      </c>
      <c r="OXB88" s="318">
        <v>10758</v>
      </c>
      <c r="OXC88" s="318">
        <v>10759</v>
      </c>
      <c r="OXD88" s="318">
        <v>10760</v>
      </c>
      <c r="OXE88" s="318">
        <v>10761</v>
      </c>
      <c r="OXF88" s="318">
        <v>10762</v>
      </c>
      <c r="OXG88" s="318">
        <v>10763</v>
      </c>
      <c r="OXH88" s="318">
        <v>10764</v>
      </c>
      <c r="OXI88" s="318">
        <v>10765</v>
      </c>
      <c r="OXJ88" s="318">
        <v>10766</v>
      </c>
      <c r="OXK88" s="318">
        <v>10767</v>
      </c>
      <c r="OXL88" s="318">
        <v>10768</v>
      </c>
      <c r="OXM88" s="318">
        <v>10769</v>
      </c>
      <c r="OXN88" s="318">
        <v>10770</v>
      </c>
      <c r="OXO88" s="318">
        <v>10771</v>
      </c>
      <c r="OXP88" s="318">
        <v>10772</v>
      </c>
      <c r="OXQ88" s="318">
        <v>10773</v>
      </c>
      <c r="OXR88" s="318">
        <v>10774</v>
      </c>
      <c r="OXS88" s="318">
        <v>10775</v>
      </c>
      <c r="OXT88" s="318">
        <v>10776</v>
      </c>
      <c r="OXU88" s="318">
        <v>10777</v>
      </c>
      <c r="OXV88" s="318">
        <v>10778</v>
      </c>
      <c r="OXW88" s="318">
        <v>10779</v>
      </c>
      <c r="OXX88" s="318">
        <v>10780</v>
      </c>
      <c r="OXY88" s="318">
        <v>10781</v>
      </c>
      <c r="OXZ88" s="318">
        <v>10782</v>
      </c>
      <c r="OYA88" s="318">
        <v>10783</v>
      </c>
      <c r="OYB88" s="318">
        <v>10784</v>
      </c>
      <c r="OYC88" s="318">
        <v>10785</v>
      </c>
      <c r="OYD88" s="318">
        <v>10786</v>
      </c>
      <c r="OYE88" s="318">
        <v>10787</v>
      </c>
      <c r="OYF88" s="318">
        <v>10788</v>
      </c>
      <c r="OYG88" s="318">
        <v>10789</v>
      </c>
      <c r="OYH88" s="318">
        <v>10790</v>
      </c>
      <c r="OYI88" s="318">
        <v>10791</v>
      </c>
      <c r="OYJ88" s="318">
        <v>10792</v>
      </c>
      <c r="OYK88" s="318">
        <v>10793</v>
      </c>
      <c r="OYL88" s="318">
        <v>10794</v>
      </c>
      <c r="OYM88" s="318">
        <v>10795</v>
      </c>
      <c r="OYN88" s="318">
        <v>10796</v>
      </c>
      <c r="OYO88" s="318">
        <v>10797</v>
      </c>
      <c r="OYP88" s="318">
        <v>10798</v>
      </c>
      <c r="OYQ88" s="318">
        <v>10799</v>
      </c>
      <c r="OYR88" s="318">
        <v>10800</v>
      </c>
      <c r="OYS88" s="318">
        <v>10801</v>
      </c>
      <c r="OYT88" s="318">
        <v>10802</v>
      </c>
      <c r="OYU88" s="318">
        <v>10803</v>
      </c>
      <c r="OYV88" s="318">
        <v>10804</v>
      </c>
      <c r="OYW88" s="318">
        <v>10805</v>
      </c>
      <c r="OYX88" s="318">
        <v>10806</v>
      </c>
      <c r="OYY88" s="318">
        <v>10807</v>
      </c>
      <c r="OYZ88" s="318">
        <v>10808</v>
      </c>
      <c r="OZA88" s="318">
        <v>10809</v>
      </c>
      <c r="OZB88" s="318">
        <v>10810</v>
      </c>
      <c r="OZC88" s="318">
        <v>10811</v>
      </c>
      <c r="OZD88" s="318">
        <v>10812</v>
      </c>
      <c r="OZE88" s="318">
        <v>10813</v>
      </c>
      <c r="OZF88" s="318">
        <v>10814</v>
      </c>
      <c r="OZG88" s="318">
        <v>10815</v>
      </c>
      <c r="OZH88" s="318">
        <v>10816</v>
      </c>
      <c r="OZI88" s="318">
        <v>10817</v>
      </c>
      <c r="OZJ88" s="318">
        <v>10818</v>
      </c>
      <c r="OZK88" s="318">
        <v>10819</v>
      </c>
      <c r="OZL88" s="318">
        <v>10820</v>
      </c>
      <c r="OZM88" s="318">
        <v>10821</v>
      </c>
      <c r="OZN88" s="318">
        <v>10822</v>
      </c>
      <c r="OZO88" s="318">
        <v>10823</v>
      </c>
      <c r="OZP88" s="318">
        <v>10824</v>
      </c>
      <c r="OZQ88" s="318">
        <v>10825</v>
      </c>
      <c r="OZR88" s="318">
        <v>10826</v>
      </c>
      <c r="OZS88" s="318">
        <v>10827</v>
      </c>
      <c r="OZT88" s="318">
        <v>10828</v>
      </c>
      <c r="OZU88" s="318">
        <v>10829</v>
      </c>
      <c r="OZV88" s="318">
        <v>10830</v>
      </c>
      <c r="OZW88" s="318">
        <v>10831</v>
      </c>
      <c r="OZX88" s="318">
        <v>10832</v>
      </c>
      <c r="OZY88" s="318">
        <v>10833</v>
      </c>
      <c r="OZZ88" s="318">
        <v>10834</v>
      </c>
      <c r="PAA88" s="318">
        <v>10835</v>
      </c>
      <c r="PAB88" s="318">
        <v>10836</v>
      </c>
      <c r="PAC88" s="318">
        <v>10837</v>
      </c>
      <c r="PAD88" s="318">
        <v>10838</v>
      </c>
      <c r="PAE88" s="318">
        <v>10839</v>
      </c>
      <c r="PAF88" s="318">
        <v>10840</v>
      </c>
      <c r="PAG88" s="318">
        <v>10841</v>
      </c>
      <c r="PAH88" s="318">
        <v>10842</v>
      </c>
      <c r="PAI88" s="318">
        <v>10843</v>
      </c>
      <c r="PAJ88" s="318">
        <v>10844</v>
      </c>
      <c r="PAK88" s="318">
        <v>10845</v>
      </c>
      <c r="PAL88" s="318">
        <v>10846</v>
      </c>
      <c r="PAM88" s="318">
        <v>10847</v>
      </c>
      <c r="PAN88" s="318">
        <v>10848</v>
      </c>
      <c r="PAO88" s="318">
        <v>10849</v>
      </c>
      <c r="PAP88" s="318">
        <v>10850</v>
      </c>
      <c r="PAQ88" s="318">
        <v>10851</v>
      </c>
      <c r="PAR88" s="318">
        <v>10852</v>
      </c>
      <c r="PAS88" s="318">
        <v>10853</v>
      </c>
      <c r="PAT88" s="318">
        <v>10854</v>
      </c>
      <c r="PAU88" s="318">
        <v>10855</v>
      </c>
      <c r="PAV88" s="318">
        <v>10856</v>
      </c>
      <c r="PAW88" s="318">
        <v>10857</v>
      </c>
      <c r="PAX88" s="318">
        <v>10858</v>
      </c>
      <c r="PAY88" s="318">
        <v>10859</v>
      </c>
      <c r="PAZ88" s="318">
        <v>10860</v>
      </c>
      <c r="PBA88" s="318">
        <v>10861</v>
      </c>
      <c r="PBB88" s="318">
        <v>10862</v>
      </c>
      <c r="PBC88" s="318">
        <v>10863</v>
      </c>
      <c r="PBD88" s="318">
        <v>10864</v>
      </c>
      <c r="PBE88" s="318">
        <v>10865</v>
      </c>
      <c r="PBF88" s="318">
        <v>10866</v>
      </c>
      <c r="PBG88" s="318">
        <v>10867</v>
      </c>
      <c r="PBH88" s="318">
        <v>10868</v>
      </c>
      <c r="PBI88" s="318">
        <v>10869</v>
      </c>
      <c r="PBJ88" s="318">
        <v>10870</v>
      </c>
      <c r="PBK88" s="318">
        <v>10871</v>
      </c>
      <c r="PBL88" s="318">
        <v>10872</v>
      </c>
      <c r="PBM88" s="318">
        <v>10873</v>
      </c>
      <c r="PBN88" s="318">
        <v>10874</v>
      </c>
      <c r="PBO88" s="318">
        <v>10875</v>
      </c>
      <c r="PBP88" s="318">
        <v>10876</v>
      </c>
      <c r="PBQ88" s="318">
        <v>10877</v>
      </c>
      <c r="PBR88" s="318">
        <v>10878</v>
      </c>
      <c r="PBS88" s="318">
        <v>10879</v>
      </c>
      <c r="PBT88" s="318">
        <v>10880</v>
      </c>
      <c r="PBU88" s="318">
        <v>10881</v>
      </c>
      <c r="PBV88" s="318">
        <v>10882</v>
      </c>
      <c r="PBW88" s="318">
        <v>10883</v>
      </c>
      <c r="PBX88" s="318">
        <v>10884</v>
      </c>
      <c r="PBY88" s="318">
        <v>10885</v>
      </c>
      <c r="PBZ88" s="318">
        <v>10886</v>
      </c>
      <c r="PCA88" s="318">
        <v>10887</v>
      </c>
      <c r="PCB88" s="318">
        <v>10888</v>
      </c>
      <c r="PCC88" s="318">
        <v>10889</v>
      </c>
      <c r="PCD88" s="318">
        <v>10890</v>
      </c>
      <c r="PCE88" s="318">
        <v>10891</v>
      </c>
      <c r="PCF88" s="318">
        <v>10892</v>
      </c>
      <c r="PCG88" s="318">
        <v>10893</v>
      </c>
      <c r="PCH88" s="318">
        <v>10894</v>
      </c>
      <c r="PCI88" s="318">
        <v>10895</v>
      </c>
      <c r="PCJ88" s="318">
        <v>10896</v>
      </c>
      <c r="PCK88" s="318">
        <v>10897</v>
      </c>
      <c r="PCL88" s="318">
        <v>10898</v>
      </c>
      <c r="PCM88" s="318">
        <v>10899</v>
      </c>
      <c r="PCN88" s="318">
        <v>10900</v>
      </c>
      <c r="PCO88" s="318">
        <v>10901</v>
      </c>
      <c r="PCP88" s="318">
        <v>10902</v>
      </c>
      <c r="PCQ88" s="318">
        <v>10903</v>
      </c>
      <c r="PCR88" s="318">
        <v>10904</v>
      </c>
      <c r="PCS88" s="318">
        <v>10905</v>
      </c>
      <c r="PCT88" s="318">
        <v>10906</v>
      </c>
      <c r="PCU88" s="318">
        <v>10907</v>
      </c>
      <c r="PCV88" s="318">
        <v>10908</v>
      </c>
      <c r="PCW88" s="318">
        <v>10909</v>
      </c>
      <c r="PCX88" s="318">
        <v>10910</v>
      </c>
      <c r="PCY88" s="318">
        <v>10911</v>
      </c>
      <c r="PCZ88" s="318">
        <v>10912</v>
      </c>
      <c r="PDA88" s="318">
        <v>10913</v>
      </c>
      <c r="PDB88" s="318">
        <v>10914</v>
      </c>
      <c r="PDC88" s="318">
        <v>10915</v>
      </c>
      <c r="PDD88" s="318">
        <v>10916</v>
      </c>
      <c r="PDE88" s="318">
        <v>10917</v>
      </c>
      <c r="PDF88" s="318">
        <v>10918</v>
      </c>
      <c r="PDG88" s="318">
        <v>10919</v>
      </c>
      <c r="PDH88" s="318">
        <v>10920</v>
      </c>
      <c r="PDI88" s="318">
        <v>10921</v>
      </c>
      <c r="PDJ88" s="318">
        <v>10922</v>
      </c>
      <c r="PDK88" s="318">
        <v>10923</v>
      </c>
      <c r="PDL88" s="318">
        <v>10924</v>
      </c>
      <c r="PDM88" s="318">
        <v>10925</v>
      </c>
      <c r="PDN88" s="318">
        <v>10926</v>
      </c>
      <c r="PDO88" s="318">
        <v>10927</v>
      </c>
      <c r="PDP88" s="318">
        <v>10928</v>
      </c>
      <c r="PDQ88" s="318">
        <v>10929</v>
      </c>
      <c r="PDR88" s="318">
        <v>10930</v>
      </c>
      <c r="PDS88" s="318">
        <v>10931</v>
      </c>
      <c r="PDT88" s="318">
        <v>10932</v>
      </c>
      <c r="PDU88" s="318">
        <v>10933</v>
      </c>
      <c r="PDV88" s="318">
        <v>10934</v>
      </c>
      <c r="PDW88" s="318">
        <v>10935</v>
      </c>
      <c r="PDX88" s="318">
        <v>10936</v>
      </c>
      <c r="PDY88" s="318">
        <v>10937</v>
      </c>
      <c r="PDZ88" s="318">
        <v>10938</v>
      </c>
      <c r="PEA88" s="318">
        <v>10939</v>
      </c>
      <c r="PEB88" s="318">
        <v>10940</v>
      </c>
      <c r="PEC88" s="318">
        <v>10941</v>
      </c>
      <c r="PED88" s="318">
        <v>10942</v>
      </c>
      <c r="PEE88" s="318">
        <v>10943</v>
      </c>
      <c r="PEF88" s="318">
        <v>10944</v>
      </c>
      <c r="PEG88" s="318">
        <v>10945</v>
      </c>
      <c r="PEH88" s="318">
        <v>10946</v>
      </c>
      <c r="PEI88" s="318">
        <v>10947</v>
      </c>
      <c r="PEJ88" s="318">
        <v>10948</v>
      </c>
      <c r="PEK88" s="318">
        <v>10949</v>
      </c>
      <c r="PEL88" s="318">
        <v>10950</v>
      </c>
      <c r="PEM88" s="318">
        <v>10951</v>
      </c>
      <c r="PEN88" s="318">
        <v>10952</v>
      </c>
      <c r="PEO88" s="318">
        <v>10953</v>
      </c>
      <c r="PEP88" s="318">
        <v>10954</v>
      </c>
      <c r="PEQ88" s="318">
        <v>10955</v>
      </c>
      <c r="PER88" s="318">
        <v>10956</v>
      </c>
      <c r="PES88" s="318">
        <v>10957</v>
      </c>
      <c r="PET88" s="318">
        <v>10958</v>
      </c>
      <c r="PEU88" s="318">
        <v>10959</v>
      </c>
      <c r="PEV88" s="318">
        <v>10960</v>
      </c>
      <c r="PEW88" s="318">
        <v>10961</v>
      </c>
      <c r="PEX88" s="318">
        <v>10962</v>
      </c>
      <c r="PEY88" s="318">
        <v>10963</v>
      </c>
      <c r="PEZ88" s="318">
        <v>10964</v>
      </c>
      <c r="PFA88" s="318">
        <v>10965</v>
      </c>
      <c r="PFB88" s="318">
        <v>10966</v>
      </c>
      <c r="PFC88" s="318">
        <v>10967</v>
      </c>
      <c r="PFD88" s="318">
        <v>10968</v>
      </c>
      <c r="PFE88" s="318">
        <v>10969</v>
      </c>
      <c r="PFF88" s="318">
        <v>10970</v>
      </c>
      <c r="PFG88" s="318">
        <v>10971</v>
      </c>
      <c r="PFH88" s="318">
        <v>10972</v>
      </c>
      <c r="PFI88" s="318">
        <v>10973</v>
      </c>
      <c r="PFJ88" s="318">
        <v>10974</v>
      </c>
      <c r="PFK88" s="318">
        <v>10975</v>
      </c>
      <c r="PFL88" s="318">
        <v>10976</v>
      </c>
      <c r="PFM88" s="318">
        <v>10977</v>
      </c>
      <c r="PFN88" s="318">
        <v>10978</v>
      </c>
      <c r="PFO88" s="318">
        <v>10979</v>
      </c>
      <c r="PFP88" s="318">
        <v>10980</v>
      </c>
      <c r="PFQ88" s="318">
        <v>10981</v>
      </c>
      <c r="PFR88" s="318">
        <v>10982</v>
      </c>
      <c r="PFS88" s="318">
        <v>10983</v>
      </c>
      <c r="PFT88" s="318">
        <v>10984</v>
      </c>
      <c r="PFU88" s="318">
        <v>10985</v>
      </c>
      <c r="PFV88" s="318">
        <v>10986</v>
      </c>
      <c r="PFW88" s="318">
        <v>10987</v>
      </c>
      <c r="PFX88" s="318">
        <v>10988</v>
      </c>
      <c r="PFY88" s="318">
        <v>10989</v>
      </c>
      <c r="PFZ88" s="318">
        <v>10990</v>
      </c>
      <c r="PGA88" s="318">
        <v>10991</v>
      </c>
      <c r="PGB88" s="318">
        <v>10992</v>
      </c>
      <c r="PGC88" s="318">
        <v>10993</v>
      </c>
      <c r="PGD88" s="318">
        <v>10994</v>
      </c>
      <c r="PGE88" s="318">
        <v>10995</v>
      </c>
      <c r="PGF88" s="318">
        <v>10996</v>
      </c>
      <c r="PGG88" s="318">
        <v>10997</v>
      </c>
      <c r="PGH88" s="318">
        <v>10998</v>
      </c>
      <c r="PGI88" s="318">
        <v>10999</v>
      </c>
      <c r="PGJ88" s="318">
        <v>11000</v>
      </c>
      <c r="PGK88" s="318">
        <v>11001</v>
      </c>
      <c r="PGL88" s="318">
        <v>11002</v>
      </c>
      <c r="PGM88" s="318">
        <v>11003</v>
      </c>
      <c r="PGN88" s="318">
        <v>11004</v>
      </c>
      <c r="PGO88" s="318">
        <v>11005</v>
      </c>
      <c r="PGP88" s="318">
        <v>11006</v>
      </c>
      <c r="PGQ88" s="318">
        <v>11007</v>
      </c>
      <c r="PGR88" s="318">
        <v>11008</v>
      </c>
      <c r="PGS88" s="318">
        <v>11009</v>
      </c>
      <c r="PGT88" s="318">
        <v>11010</v>
      </c>
      <c r="PGU88" s="318">
        <v>11011</v>
      </c>
      <c r="PGV88" s="318">
        <v>11012</v>
      </c>
      <c r="PGW88" s="318">
        <v>11013</v>
      </c>
      <c r="PGX88" s="318">
        <v>11014</v>
      </c>
      <c r="PGY88" s="318">
        <v>11015</v>
      </c>
      <c r="PGZ88" s="318">
        <v>11016</v>
      </c>
      <c r="PHA88" s="318">
        <v>11017</v>
      </c>
      <c r="PHB88" s="318">
        <v>11018</v>
      </c>
      <c r="PHC88" s="318">
        <v>11019</v>
      </c>
      <c r="PHD88" s="318">
        <v>11020</v>
      </c>
      <c r="PHE88" s="318">
        <v>11021</v>
      </c>
      <c r="PHF88" s="318">
        <v>11022</v>
      </c>
      <c r="PHG88" s="318">
        <v>11023</v>
      </c>
      <c r="PHH88" s="318">
        <v>11024</v>
      </c>
      <c r="PHI88" s="318">
        <v>11025</v>
      </c>
      <c r="PHJ88" s="318">
        <v>11026</v>
      </c>
      <c r="PHK88" s="318">
        <v>11027</v>
      </c>
      <c r="PHL88" s="318">
        <v>11028</v>
      </c>
      <c r="PHM88" s="318">
        <v>11029</v>
      </c>
      <c r="PHN88" s="318">
        <v>11030</v>
      </c>
      <c r="PHO88" s="318">
        <v>11031</v>
      </c>
      <c r="PHP88" s="318">
        <v>11032</v>
      </c>
      <c r="PHQ88" s="318">
        <v>11033</v>
      </c>
      <c r="PHR88" s="318">
        <v>11034</v>
      </c>
      <c r="PHS88" s="318">
        <v>11035</v>
      </c>
      <c r="PHT88" s="318">
        <v>11036</v>
      </c>
      <c r="PHU88" s="318">
        <v>11037</v>
      </c>
      <c r="PHV88" s="318">
        <v>11038</v>
      </c>
      <c r="PHW88" s="318">
        <v>11039</v>
      </c>
      <c r="PHX88" s="318">
        <v>11040</v>
      </c>
      <c r="PHY88" s="318">
        <v>11041</v>
      </c>
      <c r="PHZ88" s="318">
        <v>11042</v>
      </c>
      <c r="PIA88" s="318">
        <v>11043</v>
      </c>
      <c r="PIB88" s="318">
        <v>11044</v>
      </c>
      <c r="PIC88" s="318">
        <v>11045</v>
      </c>
      <c r="PID88" s="318">
        <v>11046</v>
      </c>
      <c r="PIE88" s="318">
        <v>11047</v>
      </c>
      <c r="PIF88" s="318">
        <v>11048</v>
      </c>
      <c r="PIG88" s="318">
        <v>11049</v>
      </c>
      <c r="PIH88" s="318">
        <v>11050</v>
      </c>
      <c r="PII88" s="318">
        <v>11051</v>
      </c>
      <c r="PIJ88" s="318">
        <v>11052</v>
      </c>
      <c r="PIK88" s="318">
        <v>11053</v>
      </c>
      <c r="PIL88" s="318">
        <v>11054</v>
      </c>
      <c r="PIM88" s="318">
        <v>11055</v>
      </c>
      <c r="PIN88" s="318">
        <v>11056</v>
      </c>
      <c r="PIO88" s="318">
        <v>11057</v>
      </c>
      <c r="PIP88" s="318">
        <v>11058</v>
      </c>
      <c r="PIQ88" s="318">
        <v>11059</v>
      </c>
      <c r="PIR88" s="318">
        <v>11060</v>
      </c>
      <c r="PIS88" s="318">
        <v>11061</v>
      </c>
      <c r="PIT88" s="318">
        <v>11062</v>
      </c>
      <c r="PIU88" s="318">
        <v>11063</v>
      </c>
      <c r="PIV88" s="318">
        <v>11064</v>
      </c>
      <c r="PIW88" s="318">
        <v>11065</v>
      </c>
      <c r="PIX88" s="318">
        <v>11066</v>
      </c>
      <c r="PIY88" s="318">
        <v>11067</v>
      </c>
      <c r="PIZ88" s="318">
        <v>11068</v>
      </c>
      <c r="PJA88" s="318">
        <v>11069</v>
      </c>
      <c r="PJB88" s="318">
        <v>11070</v>
      </c>
      <c r="PJC88" s="318">
        <v>11071</v>
      </c>
      <c r="PJD88" s="318">
        <v>11072</v>
      </c>
      <c r="PJE88" s="318">
        <v>11073</v>
      </c>
      <c r="PJF88" s="318">
        <v>11074</v>
      </c>
      <c r="PJG88" s="318">
        <v>11075</v>
      </c>
      <c r="PJH88" s="318">
        <v>11076</v>
      </c>
      <c r="PJI88" s="318">
        <v>11077</v>
      </c>
      <c r="PJJ88" s="318">
        <v>11078</v>
      </c>
      <c r="PJK88" s="318">
        <v>11079</v>
      </c>
      <c r="PJL88" s="318">
        <v>11080</v>
      </c>
      <c r="PJM88" s="318">
        <v>11081</v>
      </c>
      <c r="PJN88" s="318">
        <v>11082</v>
      </c>
      <c r="PJO88" s="318">
        <v>11083</v>
      </c>
      <c r="PJP88" s="318">
        <v>11084</v>
      </c>
      <c r="PJQ88" s="318">
        <v>11085</v>
      </c>
      <c r="PJR88" s="318">
        <v>11086</v>
      </c>
      <c r="PJS88" s="318">
        <v>11087</v>
      </c>
      <c r="PJT88" s="318">
        <v>11088</v>
      </c>
      <c r="PJU88" s="318">
        <v>11089</v>
      </c>
      <c r="PJV88" s="318">
        <v>11090</v>
      </c>
      <c r="PJW88" s="318">
        <v>11091</v>
      </c>
      <c r="PJX88" s="318">
        <v>11092</v>
      </c>
      <c r="PJY88" s="318">
        <v>11093</v>
      </c>
      <c r="PJZ88" s="318">
        <v>11094</v>
      </c>
      <c r="PKA88" s="318">
        <v>11095</v>
      </c>
      <c r="PKB88" s="318">
        <v>11096</v>
      </c>
      <c r="PKC88" s="318">
        <v>11097</v>
      </c>
      <c r="PKD88" s="318">
        <v>11098</v>
      </c>
      <c r="PKE88" s="318">
        <v>11099</v>
      </c>
      <c r="PKF88" s="318">
        <v>11100</v>
      </c>
      <c r="PKG88" s="318">
        <v>11101</v>
      </c>
      <c r="PKH88" s="318">
        <v>11102</v>
      </c>
      <c r="PKI88" s="318">
        <v>11103</v>
      </c>
      <c r="PKJ88" s="318">
        <v>11104</v>
      </c>
      <c r="PKK88" s="318">
        <v>11105</v>
      </c>
      <c r="PKL88" s="318">
        <v>11106</v>
      </c>
      <c r="PKM88" s="318">
        <v>11107</v>
      </c>
      <c r="PKN88" s="318">
        <v>11108</v>
      </c>
      <c r="PKO88" s="318">
        <v>11109</v>
      </c>
      <c r="PKP88" s="318">
        <v>11110</v>
      </c>
      <c r="PKQ88" s="318">
        <v>11111</v>
      </c>
      <c r="PKR88" s="318">
        <v>11112</v>
      </c>
      <c r="PKS88" s="318">
        <v>11113</v>
      </c>
      <c r="PKT88" s="318">
        <v>11114</v>
      </c>
      <c r="PKU88" s="318">
        <v>11115</v>
      </c>
      <c r="PKV88" s="318">
        <v>11116</v>
      </c>
      <c r="PKW88" s="318">
        <v>11117</v>
      </c>
      <c r="PKX88" s="318">
        <v>11118</v>
      </c>
      <c r="PKY88" s="318">
        <v>11119</v>
      </c>
      <c r="PKZ88" s="318">
        <v>11120</v>
      </c>
      <c r="PLA88" s="318">
        <v>11121</v>
      </c>
      <c r="PLB88" s="318">
        <v>11122</v>
      </c>
      <c r="PLC88" s="318">
        <v>11123</v>
      </c>
      <c r="PLD88" s="318">
        <v>11124</v>
      </c>
      <c r="PLE88" s="318">
        <v>11125</v>
      </c>
      <c r="PLF88" s="318">
        <v>11126</v>
      </c>
      <c r="PLG88" s="318">
        <v>11127</v>
      </c>
      <c r="PLH88" s="318">
        <v>11128</v>
      </c>
      <c r="PLI88" s="318">
        <v>11129</v>
      </c>
      <c r="PLJ88" s="318">
        <v>11130</v>
      </c>
      <c r="PLK88" s="318">
        <v>11131</v>
      </c>
      <c r="PLL88" s="318">
        <v>11132</v>
      </c>
      <c r="PLM88" s="318">
        <v>11133</v>
      </c>
      <c r="PLN88" s="318">
        <v>11134</v>
      </c>
      <c r="PLO88" s="318">
        <v>11135</v>
      </c>
      <c r="PLP88" s="318">
        <v>11136</v>
      </c>
      <c r="PLQ88" s="318">
        <v>11137</v>
      </c>
      <c r="PLR88" s="318">
        <v>11138</v>
      </c>
      <c r="PLS88" s="318">
        <v>11139</v>
      </c>
      <c r="PLT88" s="318">
        <v>11140</v>
      </c>
      <c r="PLU88" s="318">
        <v>11141</v>
      </c>
      <c r="PLV88" s="318">
        <v>11142</v>
      </c>
      <c r="PLW88" s="318">
        <v>11143</v>
      </c>
      <c r="PLX88" s="318">
        <v>11144</v>
      </c>
      <c r="PLY88" s="318">
        <v>11145</v>
      </c>
      <c r="PLZ88" s="318">
        <v>11146</v>
      </c>
      <c r="PMA88" s="318">
        <v>11147</v>
      </c>
      <c r="PMB88" s="318">
        <v>11148</v>
      </c>
      <c r="PMC88" s="318">
        <v>11149</v>
      </c>
      <c r="PMD88" s="318">
        <v>11150</v>
      </c>
      <c r="PME88" s="318">
        <v>11151</v>
      </c>
      <c r="PMF88" s="318">
        <v>11152</v>
      </c>
      <c r="PMG88" s="318">
        <v>11153</v>
      </c>
      <c r="PMH88" s="318">
        <v>11154</v>
      </c>
      <c r="PMI88" s="318">
        <v>11155</v>
      </c>
      <c r="PMJ88" s="318">
        <v>11156</v>
      </c>
      <c r="PMK88" s="318">
        <v>11157</v>
      </c>
      <c r="PML88" s="318">
        <v>11158</v>
      </c>
      <c r="PMM88" s="318">
        <v>11159</v>
      </c>
      <c r="PMN88" s="318">
        <v>11160</v>
      </c>
      <c r="PMO88" s="318">
        <v>11161</v>
      </c>
      <c r="PMP88" s="318">
        <v>11162</v>
      </c>
      <c r="PMQ88" s="318">
        <v>11163</v>
      </c>
      <c r="PMR88" s="318">
        <v>11164</v>
      </c>
      <c r="PMS88" s="318">
        <v>11165</v>
      </c>
      <c r="PMT88" s="318">
        <v>11166</v>
      </c>
      <c r="PMU88" s="318">
        <v>11167</v>
      </c>
      <c r="PMV88" s="318">
        <v>11168</v>
      </c>
      <c r="PMW88" s="318">
        <v>11169</v>
      </c>
      <c r="PMX88" s="318">
        <v>11170</v>
      </c>
      <c r="PMY88" s="318">
        <v>11171</v>
      </c>
      <c r="PMZ88" s="318">
        <v>11172</v>
      </c>
      <c r="PNA88" s="318">
        <v>11173</v>
      </c>
      <c r="PNB88" s="318">
        <v>11174</v>
      </c>
      <c r="PNC88" s="318">
        <v>11175</v>
      </c>
      <c r="PND88" s="318">
        <v>11176</v>
      </c>
      <c r="PNE88" s="318">
        <v>11177</v>
      </c>
      <c r="PNF88" s="318">
        <v>11178</v>
      </c>
      <c r="PNG88" s="318">
        <v>11179</v>
      </c>
      <c r="PNH88" s="318">
        <v>11180</v>
      </c>
      <c r="PNI88" s="318">
        <v>11181</v>
      </c>
      <c r="PNJ88" s="318">
        <v>11182</v>
      </c>
      <c r="PNK88" s="318">
        <v>11183</v>
      </c>
      <c r="PNL88" s="318">
        <v>11184</v>
      </c>
      <c r="PNM88" s="318">
        <v>11185</v>
      </c>
      <c r="PNN88" s="318">
        <v>11186</v>
      </c>
      <c r="PNO88" s="318">
        <v>11187</v>
      </c>
      <c r="PNP88" s="318">
        <v>11188</v>
      </c>
      <c r="PNQ88" s="318">
        <v>11189</v>
      </c>
      <c r="PNR88" s="318">
        <v>11190</v>
      </c>
      <c r="PNS88" s="318">
        <v>11191</v>
      </c>
      <c r="PNT88" s="318">
        <v>11192</v>
      </c>
      <c r="PNU88" s="318">
        <v>11193</v>
      </c>
      <c r="PNV88" s="318">
        <v>11194</v>
      </c>
      <c r="PNW88" s="318">
        <v>11195</v>
      </c>
      <c r="PNX88" s="318">
        <v>11196</v>
      </c>
      <c r="PNY88" s="318">
        <v>11197</v>
      </c>
      <c r="PNZ88" s="318">
        <v>11198</v>
      </c>
      <c r="POA88" s="318">
        <v>11199</v>
      </c>
      <c r="POB88" s="318">
        <v>11200</v>
      </c>
      <c r="POC88" s="318">
        <v>11201</v>
      </c>
      <c r="POD88" s="318">
        <v>11202</v>
      </c>
      <c r="POE88" s="318">
        <v>11203</v>
      </c>
      <c r="POF88" s="318">
        <v>11204</v>
      </c>
      <c r="POG88" s="318">
        <v>11205</v>
      </c>
      <c r="POH88" s="318">
        <v>11206</v>
      </c>
      <c r="POI88" s="318">
        <v>11207</v>
      </c>
      <c r="POJ88" s="318">
        <v>11208</v>
      </c>
      <c r="POK88" s="318">
        <v>11209</v>
      </c>
      <c r="POL88" s="318">
        <v>11210</v>
      </c>
      <c r="POM88" s="318">
        <v>11211</v>
      </c>
      <c r="PON88" s="318">
        <v>11212</v>
      </c>
      <c r="POO88" s="318">
        <v>11213</v>
      </c>
      <c r="POP88" s="318">
        <v>11214</v>
      </c>
      <c r="POQ88" s="318">
        <v>11215</v>
      </c>
      <c r="POR88" s="318">
        <v>11216</v>
      </c>
      <c r="POS88" s="318">
        <v>11217</v>
      </c>
      <c r="POT88" s="318">
        <v>11218</v>
      </c>
      <c r="POU88" s="318">
        <v>11219</v>
      </c>
      <c r="POV88" s="318">
        <v>11220</v>
      </c>
      <c r="POW88" s="318">
        <v>11221</v>
      </c>
      <c r="POX88" s="318">
        <v>11222</v>
      </c>
      <c r="POY88" s="318">
        <v>11223</v>
      </c>
      <c r="POZ88" s="318">
        <v>11224</v>
      </c>
      <c r="PPA88" s="318">
        <v>11225</v>
      </c>
      <c r="PPB88" s="318">
        <v>11226</v>
      </c>
      <c r="PPC88" s="318">
        <v>11227</v>
      </c>
      <c r="PPD88" s="318">
        <v>11228</v>
      </c>
      <c r="PPE88" s="318">
        <v>11229</v>
      </c>
      <c r="PPF88" s="318">
        <v>11230</v>
      </c>
      <c r="PPG88" s="318">
        <v>11231</v>
      </c>
      <c r="PPH88" s="318">
        <v>11232</v>
      </c>
      <c r="PPI88" s="318">
        <v>11233</v>
      </c>
      <c r="PPJ88" s="318">
        <v>11234</v>
      </c>
      <c r="PPK88" s="318">
        <v>11235</v>
      </c>
      <c r="PPL88" s="318">
        <v>11236</v>
      </c>
      <c r="PPM88" s="318">
        <v>11237</v>
      </c>
      <c r="PPN88" s="318">
        <v>11238</v>
      </c>
      <c r="PPO88" s="318">
        <v>11239</v>
      </c>
      <c r="PPP88" s="318">
        <v>11240</v>
      </c>
      <c r="PPQ88" s="318">
        <v>11241</v>
      </c>
      <c r="PPR88" s="318">
        <v>11242</v>
      </c>
      <c r="PPS88" s="318">
        <v>11243</v>
      </c>
      <c r="PPT88" s="318">
        <v>11244</v>
      </c>
      <c r="PPU88" s="318">
        <v>11245</v>
      </c>
      <c r="PPV88" s="318">
        <v>11246</v>
      </c>
      <c r="PPW88" s="318">
        <v>11247</v>
      </c>
      <c r="PPX88" s="318">
        <v>11248</v>
      </c>
      <c r="PPY88" s="318">
        <v>11249</v>
      </c>
      <c r="PPZ88" s="318">
        <v>11250</v>
      </c>
      <c r="PQA88" s="318">
        <v>11251</v>
      </c>
      <c r="PQB88" s="318">
        <v>11252</v>
      </c>
      <c r="PQC88" s="318">
        <v>11253</v>
      </c>
      <c r="PQD88" s="318">
        <v>11254</v>
      </c>
      <c r="PQE88" s="318">
        <v>11255</v>
      </c>
      <c r="PQF88" s="318">
        <v>11256</v>
      </c>
      <c r="PQG88" s="318">
        <v>11257</v>
      </c>
      <c r="PQH88" s="318">
        <v>11258</v>
      </c>
      <c r="PQI88" s="318">
        <v>11259</v>
      </c>
      <c r="PQJ88" s="318">
        <v>11260</v>
      </c>
      <c r="PQK88" s="318">
        <v>11261</v>
      </c>
      <c r="PQL88" s="318">
        <v>11262</v>
      </c>
      <c r="PQM88" s="318">
        <v>11263</v>
      </c>
      <c r="PQN88" s="318">
        <v>11264</v>
      </c>
      <c r="PQO88" s="318">
        <v>11265</v>
      </c>
      <c r="PQP88" s="318">
        <v>11266</v>
      </c>
      <c r="PQQ88" s="318">
        <v>11267</v>
      </c>
      <c r="PQR88" s="318">
        <v>11268</v>
      </c>
      <c r="PQS88" s="318">
        <v>11269</v>
      </c>
      <c r="PQT88" s="318">
        <v>11270</v>
      </c>
      <c r="PQU88" s="318">
        <v>11271</v>
      </c>
      <c r="PQV88" s="318">
        <v>11272</v>
      </c>
      <c r="PQW88" s="318">
        <v>11273</v>
      </c>
      <c r="PQX88" s="318">
        <v>11274</v>
      </c>
      <c r="PQY88" s="318">
        <v>11275</v>
      </c>
      <c r="PQZ88" s="318">
        <v>11276</v>
      </c>
      <c r="PRA88" s="318">
        <v>11277</v>
      </c>
      <c r="PRB88" s="318">
        <v>11278</v>
      </c>
      <c r="PRC88" s="318">
        <v>11279</v>
      </c>
      <c r="PRD88" s="318">
        <v>11280</v>
      </c>
      <c r="PRE88" s="318">
        <v>11281</v>
      </c>
      <c r="PRF88" s="318">
        <v>11282</v>
      </c>
      <c r="PRG88" s="318">
        <v>11283</v>
      </c>
      <c r="PRH88" s="318">
        <v>11284</v>
      </c>
      <c r="PRI88" s="318">
        <v>11285</v>
      </c>
      <c r="PRJ88" s="318">
        <v>11286</v>
      </c>
      <c r="PRK88" s="318">
        <v>11287</v>
      </c>
      <c r="PRL88" s="318">
        <v>11288</v>
      </c>
      <c r="PRM88" s="318">
        <v>11289</v>
      </c>
      <c r="PRN88" s="318">
        <v>11290</v>
      </c>
      <c r="PRO88" s="318">
        <v>11291</v>
      </c>
      <c r="PRP88" s="318">
        <v>11292</v>
      </c>
      <c r="PRQ88" s="318">
        <v>11293</v>
      </c>
      <c r="PRR88" s="318">
        <v>11294</v>
      </c>
      <c r="PRS88" s="318">
        <v>11295</v>
      </c>
      <c r="PRT88" s="318">
        <v>11296</v>
      </c>
      <c r="PRU88" s="318">
        <v>11297</v>
      </c>
      <c r="PRV88" s="318">
        <v>11298</v>
      </c>
      <c r="PRW88" s="318">
        <v>11299</v>
      </c>
      <c r="PRX88" s="318">
        <v>11300</v>
      </c>
      <c r="PRY88" s="318">
        <v>11301</v>
      </c>
      <c r="PRZ88" s="318">
        <v>11302</v>
      </c>
      <c r="PSA88" s="318">
        <v>11303</v>
      </c>
      <c r="PSB88" s="318">
        <v>11304</v>
      </c>
      <c r="PSC88" s="318">
        <v>11305</v>
      </c>
      <c r="PSD88" s="318">
        <v>11306</v>
      </c>
      <c r="PSE88" s="318">
        <v>11307</v>
      </c>
      <c r="PSF88" s="318">
        <v>11308</v>
      </c>
      <c r="PSG88" s="318">
        <v>11309</v>
      </c>
      <c r="PSH88" s="318">
        <v>11310</v>
      </c>
      <c r="PSI88" s="318">
        <v>11311</v>
      </c>
      <c r="PSJ88" s="318">
        <v>11312</v>
      </c>
      <c r="PSK88" s="318">
        <v>11313</v>
      </c>
      <c r="PSL88" s="318">
        <v>11314</v>
      </c>
      <c r="PSM88" s="318">
        <v>11315</v>
      </c>
      <c r="PSN88" s="318">
        <v>11316</v>
      </c>
      <c r="PSO88" s="318">
        <v>11317</v>
      </c>
      <c r="PSP88" s="318">
        <v>11318</v>
      </c>
      <c r="PSQ88" s="318">
        <v>11319</v>
      </c>
      <c r="PSR88" s="318">
        <v>11320</v>
      </c>
      <c r="PSS88" s="318">
        <v>11321</v>
      </c>
      <c r="PST88" s="318">
        <v>11322</v>
      </c>
      <c r="PSU88" s="318">
        <v>11323</v>
      </c>
      <c r="PSV88" s="318">
        <v>11324</v>
      </c>
      <c r="PSW88" s="318">
        <v>11325</v>
      </c>
      <c r="PSX88" s="318">
        <v>11326</v>
      </c>
      <c r="PSY88" s="318">
        <v>11327</v>
      </c>
      <c r="PSZ88" s="318">
        <v>11328</v>
      </c>
      <c r="PTA88" s="318">
        <v>11329</v>
      </c>
      <c r="PTB88" s="318">
        <v>11330</v>
      </c>
      <c r="PTC88" s="318">
        <v>11331</v>
      </c>
      <c r="PTD88" s="318">
        <v>11332</v>
      </c>
      <c r="PTE88" s="318">
        <v>11333</v>
      </c>
      <c r="PTF88" s="318">
        <v>11334</v>
      </c>
      <c r="PTG88" s="318">
        <v>11335</v>
      </c>
      <c r="PTH88" s="318">
        <v>11336</v>
      </c>
      <c r="PTI88" s="318">
        <v>11337</v>
      </c>
      <c r="PTJ88" s="318">
        <v>11338</v>
      </c>
      <c r="PTK88" s="318">
        <v>11339</v>
      </c>
      <c r="PTL88" s="318">
        <v>11340</v>
      </c>
      <c r="PTM88" s="318">
        <v>11341</v>
      </c>
      <c r="PTN88" s="318">
        <v>11342</v>
      </c>
      <c r="PTO88" s="318">
        <v>11343</v>
      </c>
      <c r="PTP88" s="318">
        <v>11344</v>
      </c>
      <c r="PTQ88" s="318">
        <v>11345</v>
      </c>
      <c r="PTR88" s="318">
        <v>11346</v>
      </c>
      <c r="PTS88" s="318">
        <v>11347</v>
      </c>
      <c r="PTT88" s="318">
        <v>11348</v>
      </c>
      <c r="PTU88" s="318">
        <v>11349</v>
      </c>
      <c r="PTV88" s="318">
        <v>11350</v>
      </c>
      <c r="PTW88" s="318">
        <v>11351</v>
      </c>
      <c r="PTX88" s="318">
        <v>11352</v>
      </c>
      <c r="PTY88" s="318">
        <v>11353</v>
      </c>
      <c r="PTZ88" s="318">
        <v>11354</v>
      </c>
      <c r="PUA88" s="318">
        <v>11355</v>
      </c>
      <c r="PUB88" s="318">
        <v>11356</v>
      </c>
      <c r="PUC88" s="318">
        <v>11357</v>
      </c>
      <c r="PUD88" s="318">
        <v>11358</v>
      </c>
      <c r="PUE88" s="318">
        <v>11359</v>
      </c>
      <c r="PUF88" s="318">
        <v>11360</v>
      </c>
      <c r="PUG88" s="318">
        <v>11361</v>
      </c>
      <c r="PUH88" s="318">
        <v>11362</v>
      </c>
      <c r="PUI88" s="318">
        <v>11363</v>
      </c>
      <c r="PUJ88" s="318">
        <v>11364</v>
      </c>
      <c r="PUK88" s="318">
        <v>11365</v>
      </c>
      <c r="PUL88" s="318">
        <v>11366</v>
      </c>
      <c r="PUM88" s="318">
        <v>11367</v>
      </c>
      <c r="PUN88" s="318">
        <v>11368</v>
      </c>
      <c r="PUO88" s="318">
        <v>11369</v>
      </c>
      <c r="PUP88" s="318">
        <v>11370</v>
      </c>
      <c r="PUQ88" s="318">
        <v>11371</v>
      </c>
      <c r="PUR88" s="318">
        <v>11372</v>
      </c>
      <c r="PUS88" s="318">
        <v>11373</v>
      </c>
      <c r="PUT88" s="318">
        <v>11374</v>
      </c>
      <c r="PUU88" s="318">
        <v>11375</v>
      </c>
      <c r="PUV88" s="318">
        <v>11376</v>
      </c>
      <c r="PUW88" s="318">
        <v>11377</v>
      </c>
      <c r="PUX88" s="318">
        <v>11378</v>
      </c>
      <c r="PUY88" s="318">
        <v>11379</v>
      </c>
      <c r="PUZ88" s="318">
        <v>11380</v>
      </c>
      <c r="PVA88" s="318">
        <v>11381</v>
      </c>
      <c r="PVB88" s="318">
        <v>11382</v>
      </c>
      <c r="PVC88" s="318">
        <v>11383</v>
      </c>
      <c r="PVD88" s="318">
        <v>11384</v>
      </c>
      <c r="PVE88" s="318">
        <v>11385</v>
      </c>
      <c r="PVF88" s="318">
        <v>11386</v>
      </c>
      <c r="PVG88" s="318">
        <v>11387</v>
      </c>
      <c r="PVH88" s="318">
        <v>11388</v>
      </c>
      <c r="PVI88" s="318">
        <v>11389</v>
      </c>
      <c r="PVJ88" s="318">
        <v>11390</v>
      </c>
      <c r="PVK88" s="318">
        <v>11391</v>
      </c>
      <c r="PVL88" s="318">
        <v>11392</v>
      </c>
      <c r="PVM88" s="318">
        <v>11393</v>
      </c>
      <c r="PVN88" s="318">
        <v>11394</v>
      </c>
      <c r="PVO88" s="318">
        <v>11395</v>
      </c>
      <c r="PVP88" s="318">
        <v>11396</v>
      </c>
      <c r="PVQ88" s="318">
        <v>11397</v>
      </c>
      <c r="PVR88" s="318">
        <v>11398</v>
      </c>
      <c r="PVS88" s="318">
        <v>11399</v>
      </c>
      <c r="PVT88" s="318">
        <v>11400</v>
      </c>
      <c r="PVU88" s="318">
        <v>11401</v>
      </c>
      <c r="PVV88" s="318">
        <v>11402</v>
      </c>
      <c r="PVW88" s="318">
        <v>11403</v>
      </c>
      <c r="PVX88" s="318">
        <v>11404</v>
      </c>
      <c r="PVY88" s="318">
        <v>11405</v>
      </c>
      <c r="PVZ88" s="318">
        <v>11406</v>
      </c>
      <c r="PWA88" s="318">
        <v>11407</v>
      </c>
      <c r="PWB88" s="318">
        <v>11408</v>
      </c>
      <c r="PWC88" s="318">
        <v>11409</v>
      </c>
      <c r="PWD88" s="318">
        <v>11410</v>
      </c>
      <c r="PWE88" s="318">
        <v>11411</v>
      </c>
      <c r="PWF88" s="318">
        <v>11412</v>
      </c>
      <c r="PWG88" s="318">
        <v>11413</v>
      </c>
      <c r="PWH88" s="318">
        <v>11414</v>
      </c>
      <c r="PWI88" s="318">
        <v>11415</v>
      </c>
      <c r="PWJ88" s="318">
        <v>11416</v>
      </c>
      <c r="PWK88" s="318">
        <v>11417</v>
      </c>
      <c r="PWL88" s="318">
        <v>11418</v>
      </c>
      <c r="PWM88" s="318">
        <v>11419</v>
      </c>
      <c r="PWN88" s="318">
        <v>11420</v>
      </c>
      <c r="PWO88" s="318">
        <v>11421</v>
      </c>
      <c r="PWP88" s="318">
        <v>11422</v>
      </c>
      <c r="PWQ88" s="318">
        <v>11423</v>
      </c>
      <c r="PWR88" s="318">
        <v>11424</v>
      </c>
      <c r="PWS88" s="318">
        <v>11425</v>
      </c>
      <c r="PWT88" s="318">
        <v>11426</v>
      </c>
      <c r="PWU88" s="318">
        <v>11427</v>
      </c>
      <c r="PWV88" s="318">
        <v>11428</v>
      </c>
      <c r="PWW88" s="318">
        <v>11429</v>
      </c>
      <c r="PWX88" s="318">
        <v>11430</v>
      </c>
      <c r="PWY88" s="318">
        <v>11431</v>
      </c>
      <c r="PWZ88" s="318">
        <v>11432</v>
      </c>
      <c r="PXA88" s="318">
        <v>11433</v>
      </c>
      <c r="PXB88" s="318">
        <v>11434</v>
      </c>
      <c r="PXC88" s="318">
        <v>11435</v>
      </c>
      <c r="PXD88" s="318">
        <v>11436</v>
      </c>
      <c r="PXE88" s="318">
        <v>11437</v>
      </c>
      <c r="PXF88" s="318">
        <v>11438</v>
      </c>
      <c r="PXG88" s="318">
        <v>11439</v>
      </c>
      <c r="PXH88" s="318">
        <v>11440</v>
      </c>
      <c r="PXI88" s="318">
        <v>11441</v>
      </c>
      <c r="PXJ88" s="318">
        <v>11442</v>
      </c>
      <c r="PXK88" s="318">
        <v>11443</v>
      </c>
      <c r="PXL88" s="318">
        <v>11444</v>
      </c>
      <c r="PXM88" s="318">
        <v>11445</v>
      </c>
      <c r="PXN88" s="318">
        <v>11446</v>
      </c>
      <c r="PXO88" s="318">
        <v>11447</v>
      </c>
      <c r="PXP88" s="318">
        <v>11448</v>
      </c>
      <c r="PXQ88" s="318">
        <v>11449</v>
      </c>
      <c r="PXR88" s="318">
        <v>11450</v>
      </c>
      <c r="PXS88" s="318">
        <v>11451</v>
      </c>
      <c r="PXT88" s="318">
        <v>11452</v>
      </c>
      <c r="PXU88" s="318">
        <v>11453</v>
      </c>
      <c r="PXV88" s="318">
        <v>11454</v>
      </c>
      <c r="PXW88" s="318">
        <v>11455</v>
      </c>
      <c r="PXX88" s="318">
        <v>11456</v>
      </c>
      <c r="PXY88" s="318">
        <v>11457</v>
      </c>
      <c r="PXZ88" s="318">
        <v>11458</v>
      </c>
      <c r="PYA88" s="318">
        <v>11459</v>
      </c>
      <c r="PYB88" s="318">
        <v>11460</v>
      </c>
      <c r="PYC88" s="318">
        <v>11461</v>
      </c>
      <c r="PYD88" s="318">
        <v>11462</v>
      </c>
      <c r="PYE88" s="318">
        <v>11463</v>
      </c>
      <c r="PYF88" s="318">
        <v>11464</v>
      </c>
      <c r="PYG88" s="318">
        <v>11465</v>
      </c>
      <c r="PYH88" s="318">
        <v>11466</v>
      </c>
      <c r="PYI88" s="318">
        <v>11467</v>
      </c>
      <c r="PYJ88" s="318">
        <v>11468</v>
      </c>
      <c r="PYK88" s="318">
        <v>11469</v>
      </c>
      <c r="PYL88" s="318">
        <v>11470</v>
      </c>
      <c r="PYM88" s="318">
        <v>11471</v>
      </c>
      <c r="PYN88" s="318">
        <v>11472</v>
      </c>
      <c r="PYO88" s="318">
        <v>11473</v>
      </c>
      <c r="PYP88" s="318">
        <v>11474</v>
      </c>
      <c r="PYQ88" s="318">
        <v>11475</v>
      </c>
      <c r="PYR88" s="318">
        <v>11476</v>
      </c>
      <c r="PYS88" s="318">
        <v>11477</v>
      </c>
      <c r="PYT88" s="318">
        <v>11478</v>
      </c>
      <c r="PYU88" s="318">
        <v>11479</v>
      </c>
      <c r="PYV88" s="318">
        <v>11480</v>
      </c>
      <c r="PYW88" s="318">
        <v>11481</v>
      </c>
      <c r="PYX88" s="318">
        <v>11482</v>
      </c>
      <c r="PYY88" s="318">
        <v>11483</v>
      </c>
      <c r="PYZ88" s="318">
        <v>11484</v>
      </c>
      <c r="PZA88" s="318">
        <v>11485</v>
      </c>
      <c r="PZB88" s="318">
        <v>11486</v>
      </c>
      <c r="PZC88" s="318">
        <v>11487</v>
      </c>
      <c r="PZD88" s="318">
        <v>11488</v>
      </c>
      <c r="PZE88" s="318">
        <v>11489</v>
      </c>
      <c r="PZF88" s="318">
        <v>11490</v>
      </c>
      <c r="PZG88" s="318">
        <v>11491</v>
      </c>
      <c r="PZH88" s="318">
        <v>11492</v>
      </c>
      <c r="PZI88" s="318">
        <v>11493</v>
      </c>
      <c r="PZJ88" s="318">
        <v>11494</v>
      </c>
      <c r="PZK88" s="318">
        <v>11495</v>
      </c>
      <c r="PZL88" s="318">
        <v>11496</v>
      </c>
      <c r="PZM88" s="318">
        <v>11497</v>
      </c>
      <c r="PZN88" s="318">
        <v>11498</v>
      </c>
      <c r="PZO88" s="318">
        <v>11499</v>
      </c>
      <c r="PZP88" s="318">
        <v>11500</v>
      </c>
      <c r="PZQ88" s="318">
        <v>11501</v>
      </c>
      <c r="PZR88" s="318">
        <v>11502</v>
      </c>
      <c r="PZS88" s="318">
        <v>11503</v>
      </c>
      <c r="PZT88" s="318">
        <v>11504</v>
      </c>
      <c r="PZU88" s="318">
        <v>11505</v>
      </c>
      <c r="PZV88" s="318">
        <v>11506</v>
      </c>
      <c r="PZW88" s="318">
        <v>11507</v>
      </c>
      <c r="PZX88" s="318">
        <v>11508</v>
      </c>
      <c r="PZY88" s="318">
        <v>11509</v>
      </c>
      <c r="PZZ88" s="318">
        <v>11510</v>
      </c>
      <c r="QAA88" s="318">
        <v>11511</v>
      </c>
      <c r="QAB88" s="318">
        <v>11512</v>
      </c>
      <c r="QAC88" s="318">
        <v>11513</v>
      </c>
      <c r="QAD88" s="318">
        <v>11514</v>
      </c>
      <c r="QAE88" s="318">
        <v>11515</v>
      </c>
      <c r="QAF88" s="318">
        <v>11516</v>
      </c>
      <c r="QAG88" s="318">
        <v>11517</v>
      </c>
      <c r="QAH88" s="318">
        <v>11518</v>
      </c>
      <c r="QAI88" s="318">
        <v>11519</v>
      </c>
      <c r="QAJ88" s="318">
        <v>11520</v>
      </c>
      <c r="QAK88" s="318">
        <v>11521</v>
      </c>
      <c r="QAL88" s="318">
        <v>11522</v>
      </c>
      <c r="QAM88" s="318">
        <v>11523</v>
      </c>
      <c r="QAN88" s="318">
        <v>11524</v>
      </c>
      <c r="QAO88" s="318">
        <v>11525</v>
      </c>
      <c r="QAP88" s="318">
        <v>11526</v>
      </c>
      <c r="QAQ88" s="318">
        <v>11527</v>
      </c>
      <c r="QAR88" s="318">
        <v>11528</v>
      </c>
      <c r="QAS88" s="318">
        <v>11529</v>
      </c>
      <c r="QAT88" s="318">
        <v>11530</v>
      </c>
      <c r="QAU88" s="318">
        <v>11531</v>
      </c>
      <c r="QAV88" s="318">
        <v>11532</v>
      </c>
      <c r="QAW88" s="318">
        <v>11533</v>
      </c>
      <c r="QAX88" s="318">
        <v>11534</v>
      </c>
      <c r="QAY88" s="318">
        <v>11535</v>
      </c>
      <c r="QAZ88" s="318">
        <v>11536</v>
      </c>
      <c r="QBA88" s="318">
        <v>11537</v>
      </c>
      <c r="QBB88" s="318">
        <v>11538</v>
      </c>
      <c r="QBC88" s="318">
        <v>11539</v>
      </c>
      <c r="QBD88" s="318">
        <v>11540</v>
      </c>
      <c r="QBE88" s="318">
        <v>11541</v>
      </c>
      <c r="QBF88" s="318">
        <v>11542</v>
      </c>
      <c r="QBG88" s="318">
        <v>11543</v>
      </c>
      <c r="QBH88" s="318">
        <v>11544</v>
      </c>
      <c r="QBI88" s="318">
        <v>11545</v>
      </c>
      <c r="QBJ88" s="318">
        <v>11546</v>
      </c>
      <c r="QBK88" s="318">
        <v>11547</v>
      </c>
      <c r="QBL88" s="318">
        <v>11548</v>
      </c>
      <c r="QBM88" s="318">
        <v>11549</v>
      </c>
      <c r="QBN88" s="318">
        <v>11550</v>
      </c>
      <c r="QBO88" s="318">
        <v>11551</v>
      </c>
      <c r="QBP88" s="318">
        <v>11552</v>
      </c>
      <c r="QBQ88" s="318">
        <v>11553</v>
      </c>
      <c r="QBR88" s="318">
        <v>11554</v>
      </c>
      <c r="QBS88" s="318">
        <v>11555</v>
      </c>
      <c r="QBT88" s="318">
        <v>11556</v>
      </c>
      <c r="QBU88" s="318">
        <v>11557</v>
      </c>
      <c r="QBV88" s="318">
        <v>11558</v>
      </c>
      <c r="QBW88" s="318">
        <v>11559</v>
      </c>
      <c r="QBX88" s="318">
        <v>11560</v>
      </c>
      <c r="QBY88" s="318">
        <v>11561</v>
      </c>
      <c r="QBZ88" s="318">
        <v>11562</v>
      </c>
      <c r="QCA88" s="318">
        <v>11563</v>
      </c>
      <c r="QCB88" s="318">
        <v>11564</v>
      </c>
      <c r="QCC88" s="318">
        <v>11565</v>
      </c>
      <c r="QCD88" s="318">
        <v>11566</v>
      </c>
      <c r="QCE88" s="318">
        <v>11567</v>
      </c>
      <c r="QCF88" s="318">
        <v>11568</v>
      </c>
      <c r="QCG88" s="318">
        <v>11569</v>
      </c>
      <c r="QCH88" s="318">
        <v>11570</v>
      </c>
      <c r="QCI88" s="318">
        <v>11571</v>
      </c>
      <c r="QCJ88" s="318">
        <v>11572</v>
      </c>
      <c r="QCK88" s="318">
        <v>11573</v>
      </c>
      <c r="QCL88" s="318">
        <v>11574</v>
      </c>
      <c r="QCM88" s="318">
        <v>11575</v>
      </c>
      <c r="QCN88" s="318">
        <v>11576</v>
      </c>
      <c r="QCO88" s="318">
        <v>11577</v>
      </c>
      <c r="QCP88" s="318">
        <v>11578</v>
      </c>
      <c r="QCQ88" s="318">
        <v>11579</v>
      </c>
      <c r="QCR88" s="318">
        <v>11580</v>
      </c>
      <c r="QCS88" s="318">
        <v>11581</v>
      </c>
      <c r="QCT88" s="318">
        <v>11582</v>
      </c>
      <c r="QCU88" s="318">
        <v>11583</v>
      </c>
      <c r="QCV88" s="318">
        <v>11584</v>
      </c>
      <c r="QCW88" s="318">
        <v>11585</v>
      </c>
      <c r="QCX88" s="318">
        <v>11586</v>
      </c>
      <c r="QCY88" s="318">
        <v>11587</v>
      </c>
      <c r="QCZ88" s="318">
        <v>11588</v>
      </c>
      <c r="QDA88" s="318">
        <v>11589</v>
      </c>
      <c r="QDB88" s="318">
        <v>11590</v>
      </c>
      <c r="QDC88" s="318">
        <v>11591</v>
      </c>
      <c r="QDD88" s="318">
        <v>11592</v>
      </c>
      <c r="QDE88" s="318">
        <v>11593</v>
      </c>
      <c r="QDF88" s="318">
        <v>11594</v>
      </c>
      <c r="QDG88" s="318">
        <v>11595</v>
      </c>
      <c r="QDH88" s="318">
        <v>11596</v>
      </c>
      <c r="QDI88" s="318">
        <v>11597</v>
      </c>
      <c r="QDJ88" s="318">
        <v>11598</v>
      </c>
      <c r="QDK88" s="318">
        <v>11599</v>
      </c>
      <c r="QDL88" s="318">
        <v>11600</v>
      </c>
      <c r="QDM88" s="318">
        <v>11601</v>
      </c>
      <c r="QDN88" s="318">
        <v>11602</v>
      </c>
      <c r="QDO88" s="318">
        <v>11603</v>
      </c>
      <c r="QDP88" s="318">
        <v>11604</v>
      </c>
      <c r="QDQ88" s="318">
        <v>11605</v>
      </c>
      <c r="QDR88" s="318">
        <v>11606</v>
      </c>
      <c r="QDS88" s="318">
        <v>11607</v>
      </c>
      <c r="QDT88" s="318">
        <v>11608</v>
      </c>
      <c r="QDU88" s="318">
        <v>11609</v>
      </c>
      <c r="QDV88" s="318">
        <v>11610</v>
      </c>
      <c r="QDW88" s="318">
        <v>11611</v>
      </c>
      <c r="QDX88" s="318">
        <v>11612</v>
      </c>
      <c r="QDY88" s="318">
        <v>11613</v>
      </c>
      <c r="QDZ88" s="318">
        <v>11614</v>
      </c>
      <c r="QEA88" s="318">
        <v>11615</v>
      </c>
      <c r="QEB88" s="318">
        <v>11616</v>
      </c>
      <c r="QEC88" s="318">
        <v>11617</v>
      </c>
      <c r="QED88" s="318">
        <v>11618</v>
      </c>
      <c r="QEE88" s="318">
        <v>11619</v>
      </c>
      <c r="QEF88" s="318">
        <v>11620</v>
      </c>
      <c r="QEG88" s="318">
        <v>11621</v>
      </c>
      <c r="QEH88" s="318">
        <v>11622</v>
      </c>
      <c r="QEI88" s="318">
        <v>11623</v>
      </c>
      <c r="QEJ88" s="318">
        <v>11624</v>
      </c>
      <c r="QEK88" s="318">
        <v>11625</v>
      </c>
      <c r="QEL88" s="318">
        <v>11626</v>
      </c>
      <c r="QEM88" s="318">
        <v>11627</v>
      </c>
      <c r="QEN88" s="318">
        <v>11628</v>
      </c>
      <c r="QEO88" s="318">
        <v>11629</v>
      </c>
      <c r="QEP88" s="318">
        <v>11630</v>
      </c>
      <c r="QEQ88" s="318">
        <v>11631</v>
      </c>
      <c r="QER88" s="318">
        <v>11632</v>
      </c>
      <c r="QES88" s="318">
        <v>11633</v>
      </c>
      <c r="QET88" s="318">
        <v>11634</v>
      </c>
      <c r="QEU88" s="318">
        <v>11635</v>
      </c>
      <c r="QEV88" s="318">
        <v>11636</v>
      </c>
      <c r="QEW88" s="318">
        <v>11637</v>
      </c>
      <c r="QEX88" s="318">
        <v>11638</v>
      </c>
      <c r="QEY88" s="318">
        <v>11639</v>
      </c>
      <c r="QEZ88" s="318">
        <v>11640</v>
      </c>
      <c r="QFA88" s="318">
        <v>11641</v>
      </c>
      <c r="QFB88" s="318">
        <v>11642</v>
      </c>
      <c r="QFC88" s="318">
        <v>11643</v>
      </c>
      <c r="QFD88" s="318">
        <v>11644</v>
      </c>
      <c r="QFE88" s="318">
        <v>11645</v>
      </c>
      <c r="QFF88" s="318">
        <v>11646</v>
      </c>
      <c r="QFG88" s="318">
        <v>11647</v>
      </c>
      <c r="QFH88" s="318">
        <v>11648</v>
      </c>
      <c r="QFI88" s="318">
        <v>11649</v>
      </c>
      <c r="QFJ88" s="318">
        <v>11650</v>
      </c>
      <c r="QFK88" s="318">
        <v>11651</v>
      </c>
      <c r="QFL88" s="318">
        <v>11652</v>
      </c>
      <c r="QFM88" s="318">
        <v>11653</v>
      </c>
      <c r="QFN88" s="318">
        <v>11654</v>
      </c>
      <c r="QFO88" s="318">
        <v>11655</v>
      </c>
      <c r="QFP88" s="318">
        <v>11656</v>
      </c>
      <c r="QFQ88" s="318">
        <v>11657</v>
      </c>
      <c r="QFR88" s="318">
        <v>11658</v>
      </c>
      <c r="QFS88" s="318">
        <v>11659</v>
      </c>
      <c r="QFT88" s="318">
        <v>11660</v>
      </c>
      <c r="QFU88" s="318">
        <v>11661</v>
      </c>
      <c r="QFV88" s="318">
        <v>11662</v>
      </c>
      <c r="QFW88" s="318">
        <v>11663</v>
      </c>
      <c r="QFX88" s="318">
        <v>11664</v>
      </c>
      <c r="QFY88" s="318">
        <v>11665</v>
      </c>
      <c r="QFZ88" s="318">
        <v>11666</v>
      </c>
      <c r="QGA88" s="318">
        <v>11667</v>
      </c>
      <c r="QGB88" s="318">
        <v>11668</v>
      </c>
      <c r="QGC88" s="318">
        <v>11669</v>
      </c>
      <c r="QGD88" s="318">
        <v>11670</v>
      </c>
      <c r="QGE88" s="318">
        <v>11671</v>
      </c>
      <c r="QGF88" s="318">
        <v>11672</v>
      </c>
      <c r="QGG88" s="318">
        <v>11673</v>
      </c>
      <c r="QGH88" s="318">
        <v>11674</v>
      </c>
      <c r="QGI88" s="318">
        <v>11675</v>
      </c>
      <c r="QGJ88" s="318">
        <v>11676</v>
      </c>
      <c r="QGK88" s="318">
        <v>11677</v>
      </c>
      <c r="QGL88" s="318">
        <v>11678</v>
      </c>
      <c r="QGM88" s="318">
        <v>11679</v>
      </c>
      <c r="QGN88" s="318">
        <v>11680</v>
      </c>
      <c r="QGO88" s="318">
        <v>11681</v>
      </c>
      <c r="QGP88" s="318">
        <v>11682</v>
      </c>
      <c r="QGQ88" s="318">
        <v>11683</v>
      </c>
      <c r="QGR88" s="318">
        <v>11684</v>
      </c>
      <c r="QGS88" s="318">
        <v>11685</v>
      </c>
      <c r="QGT88" s="318">
        <v>11686</v>
      </c>
      <c r="QGU88" s="318">
        <v>11687</v>
      </c>
      <c r="QGV88" s="318">
        <v>11688</v>
      </c>
      <c r="QGW88" s="318">
        <v>11689</v>
      </c>
      <c r="QGX88" s="318">
        <v>11690</v>
      </c>
      <c r="QGY88" s="318">
        <v>11691</v>
      </c>
      <c r="QGZ88" s="318">
        <v>11692</v>
      </c>
      <c r="QHA88" s="318">
        <v>11693</v>
      </c>
      <c r="QHB88" s="318">
        <v>11694</v>
      </c>
      <c r="QHC88" s="318">
        <v>11695</v>
      </c>
      <c r="QHD88" s="318">
        <v>11696</v>
      </c>
      <c r="QHE88" s="318">
        <v>11697</v>
      </c>
      <c r="QHF88" s="318">
        <v>11698</v>
      </c>
      <c r="QHG88" s="318">
        <v>11699</v>
      </c>
      <c r="QHH88" s="318">
        <v>11700</v>
      </c>
      <c r="QHI88" s="318">
        <v>11701</v>
      </c>
      <c r="QHJ88" s="318">
        <v>11702</v>
      </c>
      <c r="QHK88" s="318">
        <v>11703</v>
      </c>
      <c r="QHL88" s="318">
        <v>11704</v>
      </c>
      <c r="QHM88" s="318">
        <v>11705</v>
      </c>
      <c r="QHN88" s="318">
        <v>11706</v>
      </c>
      <c r="QHO88" s="318">
        <v>11707</v>
      </c>
      <c r="QHP88" s="318">
        <v>11708</v>
      </c>
      <c r="QHQ88" s="318">
        <v>11709</v>
      </c>
      <c r="QHR88" s="318">
        <v>11710</v>
      </c>
      <c r="QHS88" s="318">
        <v>11711</v>
      </c>
      <c r="QHT88" s="318">
        <v>11712</v>
      </c>
      <c r="QHU88" s="318">
        <v>11713</v>
      </c>
      <c r="QHV88" s="318">
        <v>11714</v>
      </c>
      <c r="QHW88" s="318">
        <v>11715</v>
      </c>
      <c r="QHX88" s="318">
        <v>11716</v>
      </c>
      <c r="QHY88" s="318">
        <v>11717</v>
      </c>
      <c r="QHZ88" s="318">
        <v>11718</v>
      </c>
      <c r="QIA88" s="318">
        <v>11719</v>
      </c>
      <c r="QIB88" s="318">
        <v>11720</v>
      </c>
      <c r="QIC88" s="318">
        <v>11721</v>
      </c>
      <c r="QID88" s="318">
        <v>11722</v>
      </c>
      <c r="QIE88" s="318">
        <v>11723</v>
      </c>
      <c r="QIF88" s="318">
        <v>11724</v>
      </c>
      <c r="QIG88" s="318">
        <v>11725</v>
      </c>
      <c r="QIH88" s="318">
        <v>11726</v>
      </c>
      <c r="QII88" s="318">
        <v>11727</v>
      </c>
      <c r="QIJ88" s="318">
        <v>11728</v>
      </c>
      <c r="QIK88" s="318">
        <v>11729</v>
      </c>
      <c r="QIL88" s="318">
        <v>11730</v>
      </c>
      <c r="QIM88" s="318">
        <v>11731</v>
      </c>
      <c r="QIN88" s="318">
        <v>11732</v>
      </c>
      <c r="QIO88" s="318">
        <v>11733</v>
      </c>
      <c r="QIP88" s="318">
        <v>11734</v>
      </c>
      <c r="QIQ88" s="318">
        <v>11735</v>
      </c>
      <c r="QIR88" s="318">
        <v>11736</v>
      </c>
      <c r="QIS88" s="318">
        <v>11737</v>
      </c>
      <c r="QIT88" s="318">
        <v>11738</v>
      </c>
      <c r="QIU88" s="318">
        <v>11739</v>
      </c>
      <c r="QIV88" s="318">
        <v>11740</v>
      </c>
      <c r="QIW88" s="318">
        <v>11741</v>
      </c>
      <c r="QIX88" s="318">
        <v>11742</v>
      </c>
      <c r="QIY88" s="318">
        <v>11743</v>
      </c>
      <c r="QIZ88" s="318">
        <v>11744</v>
      </c>
      <c r="QJA88" s="318">
        <v>11745</v>
      </c>
      <c r="QJB88" s="318">
        <v>11746</v>
      </c>
      <c r="QJC88" s="318">
        <v>11747</v>
      </c>
      <c r="QJD88" s="318">
        <v>11748</v>
      </c>
      <c r="QJE88" s="318">
        <v>11749</v>
      </c>
      <c r="QJF88" s="318">
        <v>11750</v>
      </c>
      <c r="QJG88" s="318">
        <v>11751</v>
      </c>
      <c r="QJH88" s="318">
        <v>11752</v>
      </c>
      <c r="QJI88" s="318">
        <v>11753</v>
      </c>
      <c r="QJJ88" s="318">
        <v>11754</v>
      </c>
      <c r="QJK88" s="318">
        <v>11755</v>
      </c>
      <c r="QJL88" s="318">
        <v>11756</v>
      </c>
      <c r="QJM88" s="318">
        <v>11757</v>
      </c>
      <c r="QJN88" s="318">
        <v>11758</v>
      </c>
      <c r="QJO88" s="318">
        <v>11759</v>
      </c>
      <c r="QJP88" s="318">
        <v>11760</v>
      </c>
      <c r="QJQ88" s="318">
        <v>11761</v>
      </c>
      <c r="QJR88" s="318">
        <v>11762</v>
      </c>
      <c r="QJS88" s="318">
        <v>11763</v>
      </c>
      <c r="QJT88" s="318">
        <v>11764</v>
      </c>
      <c r="QJU88" s="318">
        <v>11765</v>
      </c>
      <c r="QJV88" s="318">
        <v>11766</v>
      </c>
      <c r="QJW88" s="318">
        <v>11767</v>
      </c>
      <c r="QJX88" s="318">
        <v>11768</v>
      </c>
      <c r="QJY88" s="318">
        <v>11769</v>
      </c>
      <c r="QJZ88" s="318">
        <v>11770</v>
      </c>
      <c r="QKA88" s="318">
        <v>11771</v>
      </c>
      <c r="QKB88" s="318">
        <v>11772</v>
      </c>
      <c r="QKC88" s="318">
        <v>11773</v>
      </c>
      <c r="QKD88" s="318">
        <v>11774</v>
      </c>
      <c r="QKE88" s="318">
        <v>11775</v>
      </c>
      <c r="QKF88" s="318">
        <v>11776</v>
      </c>
      <c r="QKG88" s="318">
        <v>11777</v>
      </c>
      <c r="QKH88" s="318">
        <v>11778</v>
      </c>
      <c r="QKI88" s="318">
        <v>11779</v>
      </c>
      <c r="QKJ88" s="318">
        <v>11780</v>
      </c>
      <c r="QKK88" s="318">
        <v>11781</v>
      </c>
      <c r="QKL88" s="318">
        <v>11782</v>
      </c>
      <c r="QKM88" s="318">
        <v>11783</v>
      </c>
      <c r="QKN88" s="318">
        <v>11784</v>
      </c>
      <c r="QKO88" s="318">
        <v>11785</v>
      </c>
      <c r="QKP88" s="318">
        <v>11786</v>
      </c>
      <c r="QKQ88" s="318">
        <v>11787</v>
      </c>
      <c r="QKR88" s="318">
        <v>11788</v>
      </c>
      <c r="QKS88" s="318">
        <v>11789</v>
      </c>
      <c r="QKT88" s="318">
        <v>11790</v>
      </c>
      <c r="QKU88" s="318">
        <v>11791</v>
      </c>
      <c r="QKV88" s="318">
        <v>11792</v>
      </c>
      <c r="QKW88" s="318">
        <v>11793</v>
      </c>
      <c r="QKX88" s="318">
        <v>11794</v>
      </c>
      <c r="QKY88" s="318">
        <v>11795</v>
      </c>
      <c r="QKZ88" s="318">
        <v>11796</v>
      </c>
      <c r="QLA88" s="318">
        <v>11797</v>
      </c>
      <c r="QLB88" s="318">
        <v>11798</v>
      </c>
      <c r="QLC88" s="318">
        <v>11799</v>
      </c>
      <c r="QLD88" s="318">
        <v>11800</v>
      </c>
      <c r="QLE88" s="318">
        <v>11801</v>
      </c>
      <c r="QLF88" s="318">
        <v>11802</v>
      </c>
      <c r="QLG88" s="318">
        <v>11803</v>
      </c>
      <c r="QLH88" s="318">
        <v>11804</v>
      </c>
      <c r="QLI88" s="318">
        <v>11805</v>
      </c>
      <c r="QLJ88" s="318">
        <v>11806</v>
      </c>
      <c r="QLK88" s="318">
        <v>11807</v>
      </c>
      <c r="QLL88" s="318">
        <v>11808</v>
      </c>
      <c r="QLM88" s="318">
        <v>11809</v>
      </c>
      <c r="QLN88" s="318">
        <v>11810</v>
      </c>
      <c r="QLO88" s="318">
        <v>11811</v>
      </c>
      <c r="QLP88" s="318">
        <v>11812</v>
      </c>
      <c r="QLQ88" s="318">
        <v>11813</v>
      </c>
      <c r="QLR88" s="318">
        <v>11814</v>
      </c>
      <c r="QLS88" s="318">
        <v>11815</v>
      </c>
      <c r="QLT88" s="318">
        <v>11816</v>
      </c>
      <c r="QLU88" s="318">
        <v>11817</v>
      </c>
      <c r="QLV88" s="318">
        <v>11818</v>
      </c>
      <c r="QLW88" s="318">
        <v>11819</v>
      </c>
      <c r="QLX88" s="318">
        <v>11820</v>
      </c>
      <c r="QLY88" s="318">
        <v>11821</v>
      </c>
      <c r="QLZ88" s="318">
        <v>11822</v>
      </c>
      <c r="QMA88" s="318">
        <v>11823</v>
      </c>
      <c r="QMB88" s="318">
        <v>11824</v>
      </c>
      <c r="QMC88" s="318">
        <v>11825</v>
      </c>
      <c r="QMD88" s="318">
        <v>11826</v>
      </c>
      <c r="QME88" s="318">
        <v>11827</v>
      </c>
      <c r="QMF88" s="318">
        <v>11828</v>
      </c>
      <c r="QMG88" s="318">
        <v>11829</v>
      </c>
      <c r="QMH88" s="318">
        <v>11830</v>
      </c>
      <c r="QMI88" s="318">
        <v>11831</v>
      </c>
      <c r="QMJ88" s="318">
        <v>11832</v>
      </c>
      <c r="QMK88" s="318">
        <v>11833</v>
      </c>
      <c r="QML88" s="318">
        <v>11834</v>
      </c>
      <c r="QMM88" s="318">
        <v>11835</v>
      </c>
      <c r="QMN88" s="318">
        <v>11836</v>
      </c>
      <c r="QMO88" s="318">
        <v>11837</v>
      </c>
      <c r="QMP88" s="318">
        <v>11838</v>
      </c>
      <c r="QMQ88" s="318">
        <v>11839</v>
      </c>
      <c r="QMR88" s="318">
        <v>11840</v>
      </c>
      <c r="QMS88" s="318">
        <v>11841</v>
      </c>
      <c r="QMT88" s="318">
        <v>11842</v>
      </c>
      <c r="QMU88" s="318">
        <v>11843</v>
      </c>
      <c r="QMV88" s="318">
        <v>11844</v>
      </c>
      <c r="QMW88" s="318">
        <v>11845</v>
      </c>
      <c r="QMX88" s="318">
        <v>11846</v>
      </c>
      <c r="QMY88" s="318">
        <v>11847</v>
      </c>
      <c r="QMZ88" s="318">
        <v>11848</v>
      </c>
      <c r="QNA88" s="318">
        <v>11849</v>
      </c>
      <c r="QNB88" s="318">
        <v>11850</v>
      </c>
      <c r="QNC88" s="318">
        <v>11851</v>
      </c>
      <c r="QND88" s="318">
        <v>11852</v>
      </c>
      <c r="QNE88" s="318">
        <v>11853</v>
      </c>
      <c r="QNF88" s="318">
        <v>11854</v>
      </c>
      <c r="QNG88" s="318">
        <v>11855</v>
      </c>
      <c r="QNH88" s="318">
        <v>11856</v>
      </c>
      <c r="QNI88" s="318">
        <v>11857</v>
      </c>
      <c r="QNJ88" s="318">
        <v>11858</v>
      </c>
      <c r="QNK88" s="318">
        <v>11859</v>
      </c>
      <c r="QNL88" s="318">
        <v>11860</v>
      </c>
      <c r="QNM88" s="318">
        <v>11861</v>
      </c>
      <c r="QNN88" s="318">
        <v>11862</v>
      </c>
      <c r="QNO88" s="318">
        <v>11863</v>
      </c>
      <c r="QNP88" s="318">
        <v>11864</v>
      </c>
      <c r="QNQ88" s="318">
        <v>11865</v>
      </c>
      <c r="QNR88" s="318">
        <v>11866</v>
      </c>
      <c r="QNS88" s="318">
        <v>11867</v>
      </c>
      <c r="QNT88" s="318">
        <v>11868</v>
      </c>
      <c r="QNU88" s="318">
        <v>11869</v>
      </c>
      <c r="QNV88" s="318">
        <v>11870</v>
      </c>
      <c r="QNW88" s="318">
        <v>11871</v>
      </c>
      <c r="QNX88" s="318">
        <v>11872</v>
      </c>
      <c r="QNY88" s="318">
        <v>11873</v>
      </c>
      <c r="QNZ88" s="318">
        <v>11874</v>
      </c>
      <c r="QOA88" s="318">
        <v>11875</v>
      </c>
      <c r="QOB88" s="318">
        <v>11876</v>
      </c>
      <c r="QOC88" s="318">
        <v>11877</v>
      </c>
      <c r="QOD88" s="318">
        <v>11878</v>
      </c>
      <c r="QOE88" s="318">
        <v>11879</v>
      </c>
      <c r="QOF88" s="318">
        <v>11880</v>
      </c>
      <c r="QOG88" s="318">
        <v>11881</v>
      </c>
      <c r="QOH88" s="318">
        <v>11882</v>
      </c>
      <c r="QOI88" s="318">
        <v>11883</v>
      </c>
      <c r="QOJ88" s="318">
        <v>11884</v>
      </c>
      <c r="QOK88" s="318">
        <v>11885</v>
      </c>
      <c r="QOL88" s="318">
        <v>11886</v>
      </c>
      <c r="QOM88" s="318">
        <v>11887</v>
      </c>
      <c r="QON88" s="318">
        <v>11888</v>
      </c>
      <c r="QOO88" s="318">
        <v>11889</v>
      </c>
      <c r="QOP88" s="318">
        <v>11890</v>
      </c>
      <c r="QOQ88" s="318">
        <v>11891</v>
      </c>
      <c r="QOR88" s="318">
        <v>11892</v>
      </c>
      <c r="QOS88" s="318">
        <v>11893</v>
      </c>
      <c r="QOT88" s="318">
        <v>11894</v>
      </c>
      <c r="QOU88" s="318">
        <v>11895</v>
      </c>
      <c r="QOV88" s="318">
        <v>11896</v>
      </c>
      <c r="QOW88" s="318">
        <v>11897</v>
      </c>
      <c r="QOX88" s="318">
        <v>11898</v>
      </c>
      <c r="QOY88" s="318">
        <v>11899</v>
      </c>
      <c r="QOZ88" s="318">
        <v>11900</v>
      </c>
      <c r="QPA88" s="318">
        <v>11901</v>
      </c>
      <c r="QPB88" s="318">
        <v>11902</v>
      </c>
      <c r="QPC88" s="318">
        <v>11903</v>
      </c>
      <c r="QPD88" s="318">
        <v>11904</v>
      </c>
      <c r="QPE88" s="318">
        <v>11905</v>
      </c>
      <c r="QPF88" s="318">
        <v>11906</v>
      </c>
      <c r="QPG88" s="318">
        <v>11907</v>
      </c>
      <c r="QPH88" s="318">
        <v>11908</v>
      </c>
      <c r="QPI88" s="318">
        <v>11909</v>
      </c>
      <c r="QPJ88" s="318">
        <v>11910</v>
      </c>
      <c r="QPK88" s="318">
        <v>11911</v>
      </c>
      <c r="QPL88" s="318">
        <v>11912</v>
      </c>
      <c r="QPM88" s="318">
        <v>11913</v>
      </c>
      <c r="QPN88" s="318">
        <v>11914</v>
      </c>
      <c r="QPO88" s="318">
        <v>11915</v>
      </c>
      <c r="QPP88" s="318">
        <v>11916</v>
      </c>
      <c r="QPQ88" s="318">
        <v>11917</v>
      </c>
      <c r="QPR88" s="318">
        <v>11918</v>
      </c>
      <c r="QPS88" s="318">
        <v>11919</v>
      </c>
      <c r="QPT88" s="318">
        <v>11920</v>
      </c>
      <c r="QPU88" s="318">
        <v>11921</v>
      </c>
      <c r="QPV88" s="318">
        <v>11922</v>
      </c>
      <c r="QPW88" s="318">
        <v>11923</v>
      </c>
      <c r="QPX88" s="318">
        <v>11924</v>
      </c>
      <c r="QPY88" s="318">
        <v>11925</v>
      </c>
      <c r="QPZ88" s="318">
        <v>11926</v>
      </c>
      <c r="QQA88" s="318">
        <v>11927</v>
      </c>
      <c r="QQB88" s="318">
        <v>11928</v>
      </c>
      <c r="QQC88" s="318">
        <v>11929</v>
      </c>
      <c r="QQD88" s="318">
        <v>11930</v>
      </c>
      <c r="QQE88" s="318">
        <v>11931</v>
      </c>
      <c r="QQF88" s="318">
        <v>11932</v>
      </c>
      <c r="QQG88" s="318">
        <v>11933</v>
      </c>
      <c r="QQH88" s="318">
        <v>11934</v>
      </c>
      <c r="QQI88" s="318">
        <v>11935</v>
      </c>
      <c r="QQJ88" s="318">
        <v>11936</v>
      </c>
      <c r="QQK88" s="318">
        <v>11937</v>
      </c>
      <c r="QQL88" s="318">
        <v>11938</v>
      </c>
      <c r="QQM88" s="318">
        <v>11939</v>
      </c>
      <c r="QQN88" s="318">
        <v>11940</v>
      </c>
      <c r="QQO88" s="318">
        <v>11941</v>
      </c>
      <c r="QQP88" s="318">
        <v>11942</v>
      </c>
      <c r="QQQ88" s="318">
        <v>11943</v>
      </c>
      <c r="QQR88" s="318">
        <v>11944</v>
      </c>
      <c r="QQS88" s="318">
        <v>11945</v>
      </c>
      <c r="QQT88" s="318">
        <v>11946</v>
      </c>
      <c r="QQU88" s="318">
        <v>11947</v>
      </c>
      <c r="QQV88" s="318">
        <v>11948</v>
      </c>
      <c r="QQW88" s="318">
        <v>11949</v>
      </c>
      <c r="QQX88" s="318">
        <v>11950</v>
      </c>
      <c r="QQY88" s="318">
        <v>11951</v>
      </c>
      <c r="QQZ88" s="318">
        <v>11952</v>
      </c>
      <c r="QRA88" s="318">
        <v>11953</v>
      </c>
      <c r="QRB88" s="318">
        <v>11954</v>
      </c>
      <c r="QRC88" s="318">
        <v>11955</v>
      </c>
      <c r="QRD88" s="318">
        <v>11956</v>
      </c>
      <c r="QRE88" s="318">
        <v>11957</v>
      </c>
      <c r="QRF88" s="318">
        <v>11958</v>
      </c>
      <c r="QRG88" s="318">
        <v>11959</v>
      </c>
      <c r="QRH88" s="318">
        <v>11960</v>
      </c>
      <c r="QRI88" s="318">
        <v>11961</v>
      </c>
      <c r="QRJ88" s="318">
        <v>11962</v>
      </c>
      <c r="QRK88" s="318">
        <v>11963</v>
      </c>
      <c r="QRL88" s="318">
        <v>11964</v>
      </c>
      <c r="QRM88" s="318">
        <v>11965</v>
      </c>
      <c r="QRN88" s="318">
        <v>11966</v>
      </c>
      <c r="QRO88" s="318">
        <v>11967</v>
      </c>
      <c r="QRP88" s="318">
        <v>11968</v>
      </c>
      <c r="QRQ88" s="318">
        <v>11969</v>
      </c>
      <c r="QRR88" s="318">
        <v>11970</v>
      </c>
      <c r="QRS88" s="318">
        <v>11971</v>
      </c>
      <c r="QRT88" s="318">
        <v>11972</v>
      </c>
      <c r="QRU88" s="318">
        <v>11973</v>
      </c>
      <c r="QRV88" s="318">
        <v>11974</v>
      </c>
      <c r="QRW88" s="318">
        <v>11975</v>
      </c>
      <c r="QRX88" s="318">
        <v>11976</v>
      </c>
      <c r="QRY88" s="318">
        <v>11977</v>
      </c>
      <c r="QRZ88" s="318">
        <v>11978</v>
      </c>
      <c r="QSA88" s="318">
        <v>11979</v>
      </c>
      <c r="QSB88" s="318">
        <v>11980</v>
      </c>
      <c r="QSC88" s="318">
        <v>11981</v>
      </c>
      <c r="QSD88" s="318">
        <v>11982</v>
      </c>
      <c r="QSE88" s="318">
        <v>11983</v>
      </c>
      <c r="QSF88" s="318">
        <v>11984</v>
      </c>
      <c r="QSG88" s="318">
        <v>11985</v>
      </c>
      <c r="QSH88" s="318">
        <v>11986</v>
      </c>
      <c r="QSI88" s="318">
        <v>11987</v>
      </c>
      <c r="QSJ88" s="318">
        <v>11988</v>
      </c>
      <c r="QSK88" s="318">
        <v>11989</v>
      </c>
      <c r="QSL88" s="318">
        <v>11990</v>
      </c>
      <c r="QSM88" s="318">
        <v>11991</v>
      </c>
      <c r="QSN88" s="318">
        <v>11992</v>
      </c>
      <c r="QSO88" s="318">
        <v>11993</v>
      </c>
      <c r="QSP88" s="318">
        <v>11994</v>
      </c>
      <c r="QSQ88" s="318">
        <v>11995</v>
      </c>
      <c r="QSR88" s="318">
        <v>11996</v>
      </c>
      <c r="QSS88" s="318">
        <v>11997</v>
      </c>
      <c r="QST88" s="318">
        <v>11998</v>
      </c>
      <c r="QSU88" s="318">
        <v>11999</v>
      </c>
      <c r="QSV88" s="318">
        <v>12000</v>
      </c>
      <c r="QSW88" s="318">
        <v>12001</v>
      </c>
      <c r="QSX88" s="318">
        <v>12002</v>
      </c>
      <c r="QSY88" s="318">
        <v>12003</v>
      </c>
      <c r="QSZ88" s="318">
        <v>12004</v>
      </c>
      <c r="QTA88" s="318">
        <v>12005</v>
      </c>
      <c r="QTB88" s="318">
        <v>12006</v>
      </c>
      <c r="QTC88" s="318">
        <v>12007</v>
      </c>
      <c r="QTD88" s="318">
        <v>12008</v>
      </c>
      <c r="QTE88" s="318">
        <v>12009</v>
      </c>
      <c r="QTF88" s="318">
        <v>12010</v>
      </c>
      <c r="QTG88" s="318">
        <v>12011</v>
      </c>
      <c r="QTH88" s="318">
        <v>12012</v>
      </c>
      <c r="QTI88" s="318">
        <v>12013</v>
      </c>
      <c r="QTJ88" s="318">
        <v>12014</v>
      </c>
      <c r="QTK88" s="318">
        <v>12015</v>
      </c>
      <c r="QTL88" s="318">
        <v>12016</v>
      </c>
      <c r="QTM88" s="318">
        <v>12017</v>
      </c>
      <c r="QTN88" s="318">
        <v>12018</v>
      </c>
      <c r="QTO88" s="318">
        <v>12019</v>
      </c>
      <c r="QTP88" s="318">
        <v>12020</v>
      </c>
      <c r="QTQ88" s="318">
        <v>12021</v>
      </c>
      <c r="QTR88" s="318">
        <v>12022</v>
      </c>
      <c r="QTS88" s="318">
        <v>12023</v>
      </c>
      <c r="QTT88" s="318">
        <v>12024</v>
      </c>
      <c r="QTU88" s="318">
        <v>12025</v>
      </c>
      <c r="QTV88" s="318">
        <v>12026</v>
      </c>
      <c r="QTW88" s="318">
        <v>12027</v>
      </c>
      <c r="QTX88" s="318">
        <v>12028</v>
      </c>
      <c r="QTY88" s="318">
        <v>12029</v>
      </c>
      <c r="QTZ88" s="318">
        <v>12030</v>
      </c>
      <c r="QUA88" s="318">
        <v>12031</v>
      </c>
      <c r="QUB88" s="318">
        <v>12032</v>
      </c>
      <c r="QUC88" s="318">
        <v>12033</v>
      </c>
      <c r="QUD88" s="318">
        <v>12034</v>
      </c>
      <c r="QUE88" s="318">
        <v>12035</v>
      </c>
      <c r="QUF88" s="318">
        <v>12036</v>
      </c>
      <c r="QUG88" s="318">
        <v>12037</v>
      </c>
      <c r="QUH88" s="318">
        <v>12038</v>
      </c>
      <c r="QUI88" s="318">
        <v>12039</v>
      </c>
      <c r="QUJ88" s="318">
        <v>12040</v>
      </c>
      <c r="QUK88" s="318">
        <v>12041</v>
      </c>
      <c r="QUL88" s="318">
        <v>12042</v>
      </c>
      <c r="QUM88" s="318">
        <v>12043</v>
      </c>
      <c r="QUN88" s="318">
        <v>12044</v>
      </c>
      <c r="QUO88" s="318">
        <v>12045</v>
      </c>
      <c r="QUP88" s="318">
        <v>12046</v>
      </c>
      <c r="QUQ88" s="318">
        <v>12047</v>
      </c>
      <c r="QUR88" s="318">
        <v>12048</v>
      </c>
      <c r="QUS88" s="318">
        <v>12049</v>
      </c>
      <c r="QUT88" s="318">
        <v>12050</v>
      </c>
      <c r="QUU88" s="318">
        <v>12051</v>
      </c>
      <c r="QUV88" s="318">
        <v>12052</v>
      </c>
      <c r="QUW88" s="318">
        <v>12053</v>
      </c>
      <c r="QUX88" s="318">
        <v>12054</v>
      </c>
      <c r="QUY88" s="318">
        <v>12055</v>
      </c>
      <c r="QUZ88" s="318">
        <v>12056</v>
      </c>
      <c r="QVA88" s="318">
        <v>12057</v>
      </c>
      <c r="QVB88" s="318">
        <v>12058</v>
      </c>
      <c r="QVC88" s="318">
        <v>12059</v>
      </c>
      <c r="QVD88" s="318">
        <v>12060</v>
      </c>
      <c r="QVE88" s="318">
        <v>12061</v>
      </c>
      <c r="QVF88" s="318">
        <v>12062</v>
      </c>
      <c r="QVG88" s="318">
        <v>12063</v>
      </c>
      <c r="QVH88" s="318">
        <v>12064</v>
      </c>
      <c r="QVI88" s="318">
        <v>12065</v>
      </c>
      <c r="QVJ88" s="318">
        <v>12066</v>
      </c>
      <c r="QVK88" s="318">
        <v>12067</v>
      </c>
      <c r="QVL88" s="318">
        <v>12068</v>
      </c>
      <c r="QVM88" s="318">
        <v>12069</v>
      </c>
      <c r="QVN88" s="318">
        <v>12070</v>
      </c>
      <c r="QVO88" s="318">
        <v>12071</v>
      </c>
      <c r="QVP88" s="318">
        <v>12072</v>
      </c>
      <c r="QVQ88" s="318">
        <v>12073</v>
      </c>
      <c r="QVR88" s="318">
        <v>12074</v>
      </c>
      <c r="QVS88" s="318">
        <v>12075</v>
      </c>
      <c r="QVT88" s="318">
        <v>12076</v>
      </c>
      <c r="QVU88" s="318">
        <v>12077</v>
      </c>
      <c r="QVV88" s="318">
        <v>12078</v>
      </c>
      <c r="QVW88" s="318">
        <v>12079</v>
      </c>
      <c r="QVX88" s="318">
        <v>12080</v>
      </c>
      <c r="QVY88" s="318">
        <v>12081</v>
      </c>
      <c r="QVZ88" s="318">
        <v>12082</v>
      </c>
      <c r="QWA88" s="318">
        <v>12083</v>
      </c>
      <c r="QWB88" s="318">
        <v>12084</v>
      </c>
      <c r="QWC88" s="318">
        <v>12085</v>
      </c>
      <c r="QWD88" s="318">
        <v>12086</v>
      </c>
      <c r="QWE88" s="318">
        <v>12087</v>
      </c>
      <c r="QWF88" s="318">
        <v>12088</v>
      </c>
      <c r="QWG88" s="318">
        <v>12089</v>
      </c>
      <c r="QWH88" s="318">
        <v>12090</v>
      </c>
      <c r="QWI88" s="318">
        <v>12091</v>
      </c>
      <c r="QWJ88" s="318">
        <v>12092</v>
      </c>
      <c r="QWK88" s="318">
        <v>12093</v>
      </c>
      <c r="QWL88" s="318">
        <v>12094</v>
      </c>
      <c r="QWM88" s="318">
        <v>12095</v>
      </c>
      <c r="QWN88" s="318">
        <v>12096</v>
      </c>
      <c r="QWO88" s="318">
        <v>12097</v>
      </c>
      <c r="QWP88" s="318">
        <v>12098</v>
      </c>
      <c r="QWQ88" s="318">
        <v>12099</v>
      </c>
      <c r="QWR88" s="318">
        <v>12100</v>
      </c>
      <c r="QWS88" s="318">
        <v>12101</v>
      </c>
      <c r="QWT88" s="318">
        <v>12102</v>
      </c>
      <c r="QWU88" s="318">
        <v>12103</v>
      </c>
      <c r="QWV88" s="318">
        <v>12104</v>
      </c>
      <c r="QWW88" s="318">
        <v>12105</v>
      </c>
      <c r="QWX88" s="318">
        <v>12106</v>
      </c>
      <c r="QWY88" s="318">
        <v>12107</v>
      </c>
      <c r="QWZ88" s="318">
        <v>12108</v>
      </c>
      <c r="QXA88" s="318">
        <v>12109</v>
      </c>
      <c r="QXB88" s="318">
        <v>12110</v>
      </c>
      <c r="QXC88" s="318">
        <v>12111</v>
      </c>
      <c r="QXD88" s="318">
        <v>12112</v>
      </c>
      <c r="QXE88" s="318">
        <v>12113</v>
      </c>
      <c r="QXF88" s="318">
        <v>12114</v>
      </c>
      <c r="QXG88" s="318">
        <v>12115</v>
      </c>
      <c r="QXH88" s="318">
        <v>12116</v>
      </c>
      <c r="QXI88" s="318">
        <v>12117</v>
      </c>
      <c r="QXJ88" s="318">
        <v>12118</v>
      </c>
      <c r="QXK88" s="318">
        <v>12119</v>
      </c>
      <c r="QXL88" s="318">
        <v>12120</v>
      </c>
      <c r="QXM88" s="318">
        <v>12121</v>
      </c>
      <c r="QXN88" s="318">
        <v>12122</v>
      </c>
      <c r="QXO88" s="318">
        <v>12123</v>
      </c>
      <c r="QXP88" s="318">
        <v>12124</v>
      </c>
      <c r="QXQ88" s="318">
        <v>12125</v>
      </c>
      <c r="QXR88" s="318">
        <v>12126</v>
      </c>
      <c r="QXS88" s="318">
        <v>12127</v>
      </c>
      <c r="QXT88" s="318">
        <v>12128</v>
      </c>
      <c r="QXU88" s="318">
        <v>12129</v>
      </c>
      <c r="QXV88" s="318">
        <v>12130</v>
      </c>
      <c r="QXW88" s="318">
        <v>12131</v>
      </c>
      <c r="QXX88" s="318">
        <v>12132</v>
      </c>
      <c r="QXY88" s="318">
        <v>12133</v>
      </c>
      <c r="QXZ88" s="318">
        <v>12134</v>
      </c>
      <c r="QYA88" s="318">
        <v>12135</v>
      </c>
      <c r="QYB88" s="318">
        <v>12136</v>
      </c>
      <c r="QYC88" s="318">
        <v>12137</v>
      </c>
      <c r="QYD88" s="318">
        <v>12138</v>
      </c>
      <c r="QYE88" s="318">
        <v>12139</v>
      </c>
      <c r="QYF88" s="318">
        <v>12140</v>
      </c>
      <c r="QYG88" s="318">
        <v>12141</v>
      </c>
      <c r="QYH88" s="318">
        <v>12142</v>
      </c>
      <c r="QYI88" s="318">
        <v>12143</v>
      </c>
      <c r="QYJ88" s="318">
        <v>12144</v>
      </c>
      <c r="QYK88" s="318">
        <v>12145</v>
      </c>
      <c r="QYL88" s="318">
        <v>12146</v>
      </c>
      <c r="QYM88" s="318">
        <v>12147</v>
      </c>
      <c r="QYN88" s="318">
        <v>12148</v>
      </c>
      <c r="QYO88" s="318">
        <v>12149</v>
      </c>
      <c r="QYP88" s="318">
        <v>12150</v>
      </c>
      <c r="QYQ88" s="318">
        <v>12151</v>
      </c>
      <c r="QYR88" s="318">
        <v>12152</v>
      </c>
      <c r="QYS88" s="318">
        <v>12153</v>
      </c>
      <c r="QYT88" s="318">
        <v>12154</v>
      </c>
      <c r="QYU88" s="318">
        <v>12155</v>
      </c>
      <c r="QYV88" s="318">
        <v>12156</v>
      </c>
      <c r="QYW88" s="318">
        <v>12157</v>
      </c>
      <c r="QYX88" s="318">
        <v>12158</v>
      </c>
      <c r="QYY88" s="318">
        <v>12159</v>
      </c>
      <c r="QYZ88" s="318">
        <v>12160</v>
      </c>
      <c r="QZA88" s="318">
        <v>12161</v>
      </c>
      <c r="QZB88" s="318">
        <v>12162</v>
      </c>
      <c r="QZC88" s="318">
        <v>12163</v>
      </c>
      <c r="QZD88" s="318">
        <v>12164</v>
      </c>
      <c r="QZE88" s="318">
        <v>12165</v>
      </c>
      <c r="QZF88" s="318">
        <v>12166</v>
      </c>
      <c r="QZG88" s="318">
        <v>12167</v>
      </c>
      <c r="QZH88" s="318">
        <v>12168</v>
      </c>
      <c r="QZI88" s="318">
        <v>12169</v>
      </c>
      <c r="QZJ88" s="318">
        <v>12170</v>
      </c>
      <c r="QZK88" s="318">
        <v>12171</v>
      </c>
      <c r="QZL88" s="318">
        <v>12172</v>
      </c>
      <c r="QZM88" s="318">
        <v>12173</v>
      </c>
      <c r="QZN88" s="318">
        <v>12174</v>
      </c>
      <c r="QZO88" s="318">
        <v>12175</v>
      </c>
      <c r="QZP88" s="318">
        <v>12176</v>
      </c>
      <c r="QZQ88" s="318">
        <v>12177</v>
      </c>
      <c r="QZR88" s="318">
        <v>12178</v>
      </c>
      <c r="QZS88" s="318">
        <v>12179</v>
      </c>
      <c r="QZT88" s="318">
        <v>12180</v>
      </c>
      <c r="QZU88" s="318">
        <v>12181</v>
      </c>
      <c r="QZV88" s="318">
        <v>12182</v>
      </c>
      <c r="QZW88" s="318">
        <v>12183</v>
      </c>
      <c r="QZX88" s="318">
        <v>12184</v>
      </c>
      <c r="QZY88" s="318">
        <v>12185</v>
      </c>
      <c r="QZZ88" s="318">
        <v>12186</v>
      </c>
      <c r="RAA88" s="318">
        <v>12187</v>
      </c>
      <c r="RAB88" s="318">
        <v>12188</v>
      </c>
      <c r="RAC88" s="318">
        <v>12189</v>
      </c>
      <c r="RAD88" s="318">
        <v>12190</v>
      </c>
      <c r="RAE88" s="318">
        <v>12191</v>
      </c>
      <c r="RAF88" s="318">
        <v>12192</v>
      </c>
      <c r="RAG88" s="318">
        <v>12193</v>
      </c>
      <c r="RAH88" s="318">
        <v>12194</v>
      </c>
      <c r="RAI88" s="318">
        <v>12195</v>
      </c>
      <c r="RAJ88" s="318">
        <v>12196</v>
      </c>
      <c r="RAK88" s="318">
        <v>12197</v>
      </c>
      <c r="RAL88" s="318">
        <v>12198</v>
      </c>
      <c r="RAM88" s="318">
        <v>12199</v>
      </c>
      <c r="RAN88" s="318">
        <v>12200</v>
      </c>
      <c r="RAO88" s="318">
        <v>12201</v>
      </c>
      <c r="RAP88" s="318">
        <v>12202</v>
      </c>
      <c r="RAQ88" s="318">
        <v>12203</v>
      </c>
      <c r="RAR88" s="318">
        <v>12204</v>
      </c>
      <c r="RAS88" s="318">
        <v>12205</v>
      </c>
      <c r="RAT88" s="318">
        <v>12206</v>
      </c>
      <c r="RAU88" s="318">
        <v>12207</v>
      </c>
      <c r="RAV88" s="318">
        <v>12208</v>
      </c>
      <c r="RAW88" s="318">
        <v>12209</v>
      </c>
      <c r="RAX88" s="318">
        <v>12210</v>
      </c>
      <c r="RAY88" s="318">
        <v>12211</v>
      </c>
      <c r="RAZ88" s="318">
        <v>12212</v>
      </c>
      <c r="RBA88" s="318">
        <v>12213</v>
      </c>
      <c r="RBB88" s="318">
        <v>12214</v>
      </c>
      <c r="RBC88" s="318">
        <v>12215</v>
      </c>
      <c r="RBD88" s="318">
        <v>12216</v>
      </c>
      <c r="RBE88" s="318">
        <v>12217</v>
      </c>
      <c r="RBF88" s="318">
        <v>12218</v>
      </c>
      <c r="RBG88" s="318">
        <v>12219</v>
      </c>
      <c r="RBH88" s="318">
        <v>12220</v>
      </c>
      <c r="RBI88" s="318">
        <v>12221</v>
      </c>
      <c r="RBJ88" s="318">
        <v>12222</v>
      </c>
      <c r="RBK88" s="318">
        <v>12223</v>
      </c>
      <c r="RBL88" s="318">
        <v>12224</v>
      </c>
      <c r="RBM88" s="318">
        <v>12225</v>
      </c>
      <c r="RBN88" s="318">
        <v>12226</v>
      </c>
      <c r="RBO88" s="318">
        <v>12227</v>
      </c>
      <c r="RBP88" s="318">
        <v>12228</v>
      </c>
      <c r="RBQ88" s="318">
        <v>12229</v>
      </c>
      <c r="RBR88" s="318">
        <v>12230</v>
      </c>
      <c r="RBS88" s="318">
        <v>12231</v>
      </c>
      <c r="RBT88" s="318">
        <v>12232</v>
      </c>
      <c r="RBU88" s="318">
        <v>12233</v>
      </c>
      <c r="RBV88" s="318">
        <v>12234</v>
      </c>
      <c r="RBW88" s="318">
        <v>12235</v>
      </c>
      <c r="RBX88" s="318">
        <v>12236</v>
      </c>
      <c r="RBY88" s="318">
        <v>12237</v>
      </c>
      <c r="RBZ88" s="318">
        <v>12238</v>
      </c>
      <c r="RCA88" s="318">
        <v>12239</v>
      </c>
      <c r="RCB88" s="318">
        <v>12240</v>
      </c>
      <c r="RCC88" s="318">
        <v>12241</v>
      </c>
      <c r="RCD88" s="318">
        <v>12242</v>
      </c>
      <c r="RCE88" s="318">
        <v>12243</v>
      </c>
      <c r="RCF88" s="318">
        <v>12244</v>
      </c>
      <c r="RCG88" s="318">
        <v>12245</v>
      </c>
      <c r="RCH88" s="318">
        <v>12246</v>
      </c>
      <c r="RCI88" s="318">
        <v>12247</v>
      </c>
      <c r="RCJ88" s="318">
        <v>12248</v>
      </c>
      <c r="RCK88" s="318">
        <v>12249</v>
      </c>
      <c r="RCL88" s="318">
        <v>12250</v>
      </c>
      <c r="RCM88" s="318">
        <v>12251</v>
      </c>
      <c r="RCN88" s="318">
        <v>12252</v>
      </c>
      <c r="RCO88" s="318">
        <v>12253</v>
      </c>
      <c r="RCP88" s="318">
        <v>12254</v>
      </c>
      <c r="RCQ88" s="318">
        <v>12255</v>
      </c>
      <c r="RCR88" s="318">
        <v>12256</v>
      </c>
      <c r="RCS88" s="318">
        <v>12257</v>
      </c>
      <c r="RCT88" s="318">
        <v>12258</v>
      </c>
      <c r="RCU88" s="318">
        <v>12259</v>
      </c>
      <c r="RCV88" s="318">
        <v>12260</v>
      </c>
      <c r="RCW88" s="318">
        <v>12261</v>
      </c>
      <c r="RCX88" s="318">
        <v>12262</v>
      </c>
      <c r="RCY88" s="318">
        <v>12263</v>
      </c>
      <c r="RCZ88" s="318">
        <v>12264</v>
      </c>
      <c r="RDA88" s="318">
        <v>12265</v>
      </c>
      <c r="RDB88" s="318">
        <v>12266</v>
      </c>
      <c r="RDC88" s="318">
        <v>12267</v>
      </c>
      <c r="RDD88" s="318">
        <v>12268</v>
      </c>
      <c r="RDE88" s="318">
        <v>12269</v>
      </c>
      <c r="RDF88" s="318">
        <v>12270</v>
      </c>
      <c r="RDG88" s="318">
        <v>12271</v>
      </c>
      <c r="RDH88" s="318">
        <v>12272</v>
      </c>
      <c r="RDI88" s="318">
        <v>12273</v>
      </c>
      <c r="RDJ88" s="318">
        <v>12274</v>
      </c>
      <c r="RDK88" s="318">
        <v>12275</v>
      </c>
      <c r="RDL88" s="318">
        <v>12276</v>
      </c>
      <c r="RDM88" s="318">
        <v>12277</v>
      </c>
      <c r="RDN88" s="318">
        <v>12278</v>
      </c>
      <c r="RDO88" s="318">
        <v>12279</v>
      </c>
      <c r="RDP88" s="318">
        <v>12280</v>
      </c>
      <c r="RDQ88" s="318">
        <v>12281</v>
      </c>
      <c r="RDR88" s="318">
        <v>12282</v>
      </c>
      <c r="RDS88" s="318">
        <v>12283</v>
      </c>
      <c r="RDT88" s="318">
        <v>12284</v>
      </c>
      <c r="RDU88" s="318">
        <v>12285</v>
      </c>
      <c r="RDV88" s="318">
        <v>12286</v>
      </c>
      <c r="RDW88" s="318">
        <v>12287</v>
      </c>
      <c r="RDX88" s="318">
        <v>12288</v>
      </c>
      <c r="RDY88" s="318">
        <v>12289</v>
      </c>
      <c r="RDZ88" s="318">
        <v>12290</v>
      </c>
      <c r="REA88" s="318">
        <v>12291</v>
      </c>
      <c r="REB88" s="318">
        <v>12292</v>
      </c>
      <c r="REC88" s="318">
        <v>12293</v>
      </c>
      <c r="RED88" s="318">
        <v>12294</v>
      </c>
      <c r="REE88" s="318">
        <v>12295</v>
      </c>
      <c r="REF88" s="318">
        <v>12296</v>
      </c>
      <c r="REG88" s="318">
        <v>12297</v>
      </c>
      <c r="REH88" s="318">
        <v>12298</v>
      </c>
      <c r="REI88" s="318">
        <v>12299</v>
      </c>
      <c r="REJ88" s="318">
        <v>12300</v>
      </c>
      <c r="REK88" s="318">
        <v>12301</v>
      </c>
      <c r="REL88" s="318">
        <v>12302</v>
      </c>
      <c r="REM88" s="318">
        <v>12303</v>
      </c>
      <c r="REN88" s="318">
        <v>12304</v>
      </c>
      <c r="REO88" s="318">
        <v>12305</v>
      </c>
      <c r="REP88" s="318">
        <v>12306</v>
      </c>
      <c r="REQ88" s="318">
        <v>12307</v>
      </c>
      <c r="RER88" s="318">
        <v>12308</v>
      </c>
      <c r="RES88" s="318">
        <v>12309</v>
      </c>
      <c r="RET88" s="318">
        <v>12310</v>
      </c>
      <c r="REU88" s="318">
        <v>12311</v>
      </c>
      <c r="REV88" s="318">
        <v>12312</v>
      </c>
      <c r="REW88" s="318">
        <v>12313</v>
      </c>
      <c r="REX88" s="318">
        <v>12314</v>
      </c>
      <c r="REY88" s="318">
        <v>12315</v>
      </c>
      <c r="REZ88" s="318">
        <v>12316</v>
      </c>
      <c r="RFA88" s="318">
        <v>12317</v>
      </c>
      <c r="RFB88" s="318">
        <v>12318</v>
      </c>
      <c r="RFC88" s="318">
        <v>12319</v>
      </c>
      <c r="RFD88" s="318">
        <v>12320</v>
      </c>
      <c r="RFE88" s="318">
        <v>12321</v>
      </c>
      <c r="RFF88" s="318">
        <v>12322</v>
      </c>
      <c r="RFG88" s="318">
        <v>12323</v>
      </c>
      <c r="RFH88" s="318">
        <v>12324</v>
      </c>
      <c r="RFI88" s="318">
        <v>12325</v>
      </c>
      <c r="RFJ88" s="318">
        <v>12326</v>
      </c>
      <c r="RFK88" s="318">
        <v>12327</v>
      </c>
      <c r="RFL88" s="318">
        <v>12328</v>
      </c>
      <c r="RFM88" s="318">
        <v>12329</v>
      </c>
      <c r="RFN88" s="318">
        <v>12330</v>
      </c>
      <c r="RFO88" s="318">
        <v>12331</v>
      </c>
      <c r="RFP88" s="318">
        <v>12332</v>
      </c>
      <c r="RFQ88" s="318">
        <v>12333</v>
      </c>
      <c r="RFR88" s="318">
        <v>12334</v>
      </c>
      <c r="RFS88" s="318">
        <v>12335</v>
      </c>
      <c r="RFT88" s="318">
        <v>12336</v>
      </c>
      <c r="RFU88" s="318">
        <v>12337</v>
      </c>
      <c r="RFV88" s="318">
        <v>12338</v>
      </c>
      <c r="RFW88" s="318">
        <v>12339</v>
      </c>
      <c r="RFX88" s="318">
        <v>12340</v>
      </c>
      <c r="RFY88" s="318">
        <v>12341</v>
      </c>
      <c r="RFZ88" s="318">
        <v>12342</v>
      </c>
      <c r="RGA88" s="318">
        <v>12343</v>
      </c>
      <c r="RGB88" s="318">
        <v>12344</v>
      </c>
      <c r="RGC88" s="318">
        <v>12345</v>
      </c>
      <c r="RGD88" s="318">
        <v>12346</v>
      </c>
      <c r="RGE88" s="318">
        <v>12347</v>
      </c>
      <c r="RGF88" s="318">
        <v>12348</v>
      </c>
      <c r="RGG88" s="318">
        <v>12349</v>
      </c>
      <c r="RGH88" s="318">
        <v>12350</v>
      </c>
      <c r="RGI88" s="318">
        <v>12351</v>
      </c>
      <c r="RGJ88" s="318">
        <v>12352</v>
      </c>
      <c r="RGK88" s="318">
        <v>12353</v>
      </c>
      <c r="RGL88" s="318">
        <v>12354</v>
      </c>
      <c r="RGM88" s="318">
        <v>12355</v>
      </c>
      <c r="RGN88" s="318">
        <v>12356</v>
      </c>
      <c r="RGO88" s="318">
        <v>12357</v>
      </c>
      <c r="RGP88" s="318">
        <v>12358</v>
      </c>
      <c r="RGQ88" s="318">
        <v>12359</v>
      </c>
      <c r="RGR88" s="318">
        <v>12360</v>
      </c>
      <c r="RGS88" s="318">
        <v>12361</v>
      </c>
      <c r="RGT88" s="318">
        <v>12362</v>
      </c>
      <c r="RGU88" s="318">
        <v>12363</v>
      </c>
      <c r="RGV88" s="318">
        <v>12364</v>
      </c>
      <c r="RGW88" s="318">
        <v>12365</v>
      </c>
      <c r="RGX88" s="318">
        <v>12366</v>
      </c>
      <c r="RGY88" s="318">
        <v>12367</v>
      </c>
      <c r="RGZ88" s="318">
        <v>12368</v>
      </c>
      <c r="RHA88" s="318">
        <v>12369</v>
      </c>
      <c r="RHB88" s="318">
        <v>12370</v>
      </c>
      <c r="RHC88" s="318">
        <v>12371</v>
      </c>
      <c r="RHD88" s="318">
        <v>12372</v>
      </c>
      <c r="RHE88" s="318">
        <v>12373</v>
      </c>
      <c r="RHF88" s="318">
        <v>12374</v>
      </c>
      <c r="RHG88" s="318">
        <v>12375</v>
      </c>
      <c r="RHH88" s="318">
        <v>12376</v>
      </c>
      <c r="RHI88" s="318">
        <v>12377</v>
      </c>
      <c r="RHJ88" s="318">
        <v>12378</v>
      </c>
      <c r="RHK88" s="318">
        <v>12379</v>
      </c>
      <c r="RHL88" s="318">
        <v>12380</v>
      </c>
      <c r="RHM88" s="318">
        <v>12381</v>
      </c>
      <c r="RHN88" s="318">
        <v>12382</v>
      </c>
      <c r="RHO88" s="318">
        <v>12383</v>
      </c>
      <c r="RHP88" s="318">
        <v>12384</v>
      </c>
      <c r="RHQ88" s="318">
        <v>12385</v>
      </c>
      <c r="RHR88" s="318">
        <v>12386</v>
      </c>
      <c r="RHS88" s="318">
        <v>12387</v>
      </c>
      <c r="RHT88" s="318">
        <v>12388</v>
      </c>
      <c r="RHU88" s="318">
        <v>12389</v>
      </c>
      <c r="RHV88" s="318">
        <v>12390</v>
      </c>
      <c r="RHW88" s="318">
        <v>12391</v>
      </c>
      <c r="RHX88" s="318">
        <v>12392</v>
      </c>
      <c r="RHY88" s="318">
        <v>12393</v>
      </c>
      <c r="RHZ88" s="318">
        <v>12394</v>
      </c>
      <c r="RIA88" s="318">
        <v>12395</v>
      </c>
      <c r="RIB88" s="318">
        <v>12396</v>
      </c>
      <c r="RIC88" s="318">
        <v>12397</v>
      </c>
      <c r="RID88" s="318">
        <v>12398</v>
      </c>
      <c r="RIE88" s="318">
        <v>12399</v>
      </c>
      <c r="RIF88" s="318">
        <v>12400</v>
      </c>
      <c r="RIG88" s="318">
        <v>12401</v>
      </c>
      <c r="RIH88" s="318">
        <v>12402</v>
      </c>
      <c r="RII88" s="318">
        <v>12403</v>
      </c>
      <c r="RIJ88" s="318">
        <v>12404</v>
      </c>
      <c r="RIK88" s="318">
        <v>12405</v>
      </c>
      <c r="RIL88" s="318">
        <v>12406</v>
      </c>
      <c r="RIM88" s="318">
        <v>12407</v>
      </c>
      <c r="RIN88" s="318">
        <v>12408</v>
      </c>
      <c r="RIO88" s="318">
        <v>12409</v>
      </c>
      <c r="RIP88" s="318">
        <v>12410</v>
      </c>
      <c r="RIQ88" s="318">
        <v>12411</v>
      </c>
      <c r="RIR88" s="318">
        <v>12412</v>
      </c>
      <c r="RIS88" s="318">
        <v>12413</v>
      </c>
      <c r="RIT88" s="318">
        <v>12414</v>
      </c>
      <c r="RIU88" s="318">
        <v>12415</v>
      </c>
      <c r="RIV88" s="318">
        <v>12416</v>
      </c>
      <c r="RIW88" s="318">
        <v>12417</v>
      </c>
      <c r="RIX88" s="318">
        <v>12418</v>
      </c>
      <c r="RIY88" s="318">
        <v>12419</v>
      </c>
      <c r="RIZ88" s="318">
        <v>12420</v>
      </c>
      <c r="RJA88" s="318">
        <v>12421</v>
      </c>
      <c r="RJB88" s="318">
        <v>12422</v>
      </c>
      <c r="RJC88" s="318">
        <v>12423</v>
      </c>
      <c r="RJD88" s="318">
        <v>12424</v>
      </c>
      <c r="RJE88" s="318">
        <v>12425</v>
      </c>
      <c r="RJF88" s="318">
        <v>12426</v>
      </c>
      <c r="RJG88" s="318">
        <v>12427</v>
      </c>
      <c r="RJH88" s="318">
        <v>12428</v>
      </c>
      <c r="RJI88" s="318">
        <v>12429</v>
      </c>
      <c r="RJJ88" s="318">
        <v>12430</v>
      </c>
      <c r="RJK88" s="318">
        <v>12431</v>
      </c>
      <c r="RJL88" s="318">
        <v>12432</v>
      </c>
      <c r="RJM88" s="318">
        <v>12433</v>
      </c>
      <c r="RJN88" s="318">
        <v>12434</v>
      </c>
      <c r="RJO88" s="318">
        <v>12435</v>
      </c>
      <c r="RJP88" s="318">
        <v>12436</v>
      </c>
      <c r="RJQ88" s="318">
        <v>12437</v>
      </c>
      <c r="RJR88" s="318">
        <v>12438</v>
      </c>
      <c r="RJS88" s="318">
        <v>12439</v>
      </c>
      <c r="RJT88" s="318">
        <v>12440</v>
      </c>
      <c r="RJU88" s="318">
        <v>12441</v>
      </c>
      <c r="RJV88" s="318">
        <v>12442</v>
      </c>
      <c r="RJW88" s="318">
        <v>12443</v>
      </c>
      <c r="RJX88" s="318">
        <v>12444</v>
      </c>
      <c r="RJY88" s="318">
        <v>12445</v>
      </c>
      <c r="RJZ88" s="318">
        <v>12446</v>
      </c>
      <c r="RKA88" s="318">
        <v>12447</v>
      </c>
      <c r="RKB88" s="318">
        <v>12448</v>
      </c>
      <c r="RKC88" s="318">
        <v>12449</v>
      </c>
      <c r="RKD88" s="318">
        <v>12450</v>
      </c>
      <c r="RKE88" s="318">
        <v>12451</v>
      </c>
      <c r="RKF88" s="318">
        <v>12452</v>
      </c>
      <c r="RKG88" s="318">
        <v>12453</v>
      </c>
      <c r="RKH88" s="318">
        <v>12454</v>
      </c>
      <c r="RKI88" s="318">
        <v>12455</v>
      </c>
      <c r="RKJ88" s="318">
        <v>12456</v>
      </c>
      <c r="RKK88" s="318">
        <v>12457</v>
      </c>
      <c r="RKL88" s="318">
        <v>12458</v>
      </c>
      <c r="RKM88" s="318">
        <v>12459</v>
      </c>
      <c r="RKN88" s="318">
        <v>12460</v>
      </c>
      <c r="RKO88" s="318">
        <v>12461</v>
      </c>
      <c r="RKP88" s="318">
        <v>12462</v>
      </c>
      <c r="RKQ88" s="318">
        <v>12463</v>
      </c>
      <c r="RKR88" s="318">
        <v>12464</v>
      </c>
      <c r="RKS88" s="318">
        <v>12465</v>
      </c>
      <c r="RKT88" s="318">
        <v>12466</v>
      </c>
      <c r="RKU88" s="318">
        <v>12467</v>
      </c>
      <c r="RKV88" s="318">
        <v>12468</v>
      </c>
      <c r="RKW88" s="318">
        <v>12469</v>
      </c>
      <c r="RKX88" s="318">
        <v>12470</v>
      </c>
      <c r="RKY88" s="318">
        <v>12471</v>
      </c>
      <c r="RKZ88" s="318">
        <v>12472</v>
      </c>
      <c r="RLA88" s="318">
        <v>12473</v>
      </c>
      <c r="RLB88" s="318">
        <v>12474</v>
      </c>
      <c r="RLC88" s="318">
        <v>12475</v>
      </c>
      <c r="RLD88" s="318">
        <v>12476</v>
      </c>
      <c r="RLE88" s="318">
        <v>12477</v>
      </c>
      <c r="RLF88" s="318">
        <v>12478</v>
      </c>
      <c r="RLG88" s="318">
        <v>12479</v>
      </c>
      <c r="RLH88" s="318">
        <v>12480</v>
      </c>
      <c r="RLI88" s="318">
        <v>12481</v>
      </c>
      <c r="RLJ88" s="318">
        <v>12482</v>
      </c>
      <c r="RLK88" s="318">
        <v>12483</v>
      </c>
      <c r="RLL88" s="318">
        <v>12484</v>
      </c>
      <c r="RLM88" s="318">
        <v>12485</v>
      </c>
      <c r="RLN88" s="318">
        <v>12486</v>
      </c>
      <c r="RLO88" s="318">
        <v>12487</v>
      </c>
      <c r="RLP88" s="318">
        <v>12488</v>
      </c>
      <c r="RLQ88" s="318">
        <v>12489</v>
      </c>
      <c r="RLR88" s="318">
        <v>12490</v>
      </c>
      <c r="RLS88" s="318">
        <v>12491</v>
      </c>
      <c r="RLT88" s="318">
        <v>12492</v>
      </c>
      <c r="RLU88" s="318">
        <v>12493</v>
      </c>
      <c r="RLV88" s="318">
        <v>12494</v>
      </c>
      <c r="RLW88" s="318">
        <v>12495</v>
      </c>
      <c r="RLX88" s="318">
        <v>12496</v>
      </c>
      <c r="RLY88" s="318">
        <v>12497</v>
      </c>
      <c r="RLZ88" s="318">
        <v>12498</v>
      </c>
      <c r="RMA88" s="318">
        <v>12499</v>
      </c>
      <c r="RMB88" s="318">
        <v>12500</v>
      </c>
      <c r="RMC88" s="318">
        <v>12501</v>
      </c>
      <c r="RMD88" s="318">
        <v>12502</v>
      </c>
      <c r="RME88" s="318">
        <v>12503</v>
      </c>
      <c r="RMF88" s="318">
        <v>12504</v>
      </c>
      <c r="RMG88" s="318">
        <v>12505</v>
      </c>
      <c r="RMH88" s="318">
        <v>12506</v>
      </c>
      <c r="RMI88" s="318">
        <v>12507</v>
      </c>
      <c r="RMJ88" s="318">
        <v>12508</v>
      </c>
      <c r="RMK88" s="318">
        <v>12509</v>
      </c>
      <c r="RML88" s="318">
        <v>12510</v>
      </c>
      <c r="RMM88" s="318">
        <v>12511</v>
      </c>
      <c r="RMN88" s="318">
        <v>12512</v>
      </c>
      <c r="RMO88" s="318">
        <v>12513</v>
      </c>
      <c r="RMP88" s="318">
        <v>12514</v>
      </c>
      <c r="RMQ88" s="318">
        <v>12515</v>
      </c>
      <c r="RMR88" s="318">
        <v>12516</v>
      </c>
      <c r="RMS88" s="318">
        <v>12517</v>
      </c>
      <c r="RMT88" s="318">
        <v>12518</v>
      </c>
      <c r="RMU88" s="318">
        <v>12519</v>
      </c>
      <c r="RMV88" s="318">
        <v>12520</v>
      </c>
      <c r="RMW88" s="318">
        <v>12521</v>
      </c>
      <c r="RMX88" s="318">
        <v>12522</v>
      </c>
      <c r="RMY88" s="318">
        <v>12523</v>
      </c>
      <c r="RMZ88" s="318">
        <v>12524</v>
      </c>
      <c r="RNA88" s="318">
        <v>12525</v>
      </c>
      <c r="RNB88" s="318">
        <v>12526</v>
      </c>
      <c r="RNC88" s="318">
        <v>12527</v>
      </c>
      <c r="RND88" s="318">
        <v>12528</v>
      </c>
      <c r="RNE88" s="318">
        <v>12529</v>
      </c>
      <c r="RNF88" s="318">
        <v>12530</v>
      </c>
      <c r="RNG88" s="318">
        <v>12531</v>
      </c>
      <c r="RNH88" s="318">
        <v>12532</v>
      </c>
      <c r="RNI88" s="318">
        <v>12533</v>
      </c>
      <c r="RNJ88" s="318">
        <v>12534</v>
      </c>
      <c r="RNK88" s="318">
        <v>12535</v>
      </c>
      <c r="RNL88" s="318">
        <v>12536</v>
      </c>
      <c r="RNM88" s="318">
        <v>12537</v>
      </c>
      <c r="RNN88" s="318">
        <v>12538</v>
      </c>
      <c r="RNO88" s="318">
        <v>12539</v>
      </c>
      <c r="RNP88" s="318">
        <v>12540</v>
      </c>
      <c r="RNQ88" s="318">
        <v>12541</v>
      </c>
      <c r="RNR88" s="318">
        <v>12542</v>
      </c>
      <c r="RNS88" s="318">
        <v>12543</v>
      </c>
      <c r="RNT88" s="318">
        <v>12544</v>
      </c>
      <c r="RNU88" s="318">
        <v>12545</v>
      </c>
      <c r="RNV88" s="318">
        <v>12546</v>
      </c>
      <c r="RNW88" s="318">
        <v>12547</v>
      </c>
      <c r="RNX88" s="318">
        <v>12548</v>
      </c>
      <c r="RNY88" s="318">
        <v>12549</v>
      </c>
      <c r="RNZ88" s="318">
        <v>12550</v>
      </c>
      <c r="ROA88" s="318">
        <v>12551</v>
      </c>
      <c r="ROB88" s="318">
        <v>12552</v>
      </c>
      <c r="ROC88" s="318">
        <v>12553</v>
      </c>
      <c r="ROD88" s="318">
        <v>12554</v>
      </c>
      <c r="ROE88" s="318">
        <v>12555</v>
      </c>
      <c r="ROF88" s="318">
        <v>12556</v>
      </c>
      <c r="ROG88" s="318">
        <v>12557</v>
      </c>
      <c r="ROH88" s="318">
        <v>12558</v>
      </c>
      <c r="ROI88" s="318">
        <v>12559</v>
      </c>
      <c r="ROJ88" s="318">
        <v>12560</v>
      </c>
      <c r="ROK88" s="318">
        <v>12561</v>
      </c>
      <c r="ROL88" s="318">
        <v>12562</v>
      </c>
      <c r="ROM88" s="318">
        <v>12563</v>
      </c>
      <c r="RON88" s="318">
        <v>12564</v>
      </c>
      <c r="ROO88" s="318">
        <v>12565</v>
      </c>
      <c r="ROP88" s="318">
        <v>12566</v>
      </c>
      <c r="ROQ88" s="318">
        <v>12567</v>
      </c>
      <c r="ROR88" s="318">
        <v>12568</v>
      </c>
      <c r="ROS88" s="318">
        <v>12569</v>
      </c>
      <c r="ROT88" s="318">
        <v>12570</v>
      </c>
      <c r="ROU88" s="318">
        <v>12571</v>
      </c>
      <c r="ROV88" s="318">
        <v>12572</v>
      </c>
      <c r="ROW88" s="318">
        <v>12573</v>
      </c>
      <c r="ROX88" s="318">
        <v>12574</v>
      </c>
      <c r="ROY88" s="318">
        <v>12575</v>
      </c>
      <c r="ROZ88" s="318">
        <v>12576</v>
      </c>
      <c r="RPA88" s="318">
        <v>12577</v>
      </c>
      <c r="RPB88" s="318">
        <v>12578</v>
      </c>
      <c r="RPC88" s="318">
        <v>12579</v>
      </c>
      <c r="RPD88" s="318">
        <v>12580</v>
      </c>
      <c r="RPE88" s="318">
        <v>12581</v>
      </c>
      <c r="RPF88" s="318">
        <v>12582</v>
      </c>
      <c r="RPG88" s="318">
        <v>12583</v>
      </c>
      <c r="RPH88" s="318">
        <v>12584</v>
      </c>
      <c r="RPI88" s="318">
        <v>12585</v>
      </c>
      <c r="RPJ88" s="318">
        <v>12586</v>
      </c>
      <c r="RPK88" s="318">
        <v>12587</v>
      </c>
      <c r="RPL88" s="318">
        <v>12588</v>
      </c>
      <c r="RPM88" s="318">
        <v>12589</v>
      </c>
      <c r="RPN88" s="318">
        <v>12590</v>
      </c>
      <c r="RPO88" s="318">
        <v>12591</v>
      </c>
      <c r="RPP88" s="318">
        <v>12592</v>
      </c>
      <c r="RPQ88" s="318">
        <v>12593</v>
      </c>
      <c r="RPR88" s="318">
        <v>12594</v>
      </c>
      <c r="RPS88" s="318">
        <v>12595</v>
      </c>
      <c r="RPT88" s="318">
        <v>12596</v>
      </c>
      <c r="RPU88" s="318">
        <v>12597</v>
      </c>
      <c r="RPV88" s="318">
        <v>12598</v>
      </c>
      <c r="RPW88" s="318">
        <v>12599</v>
      </c>
      <c r="RPX88" s="318">
        <v>12600</v>
      </c>
      <c r="RPY88" s="318">
        <v>12601</v>
      </c>
      <c r="RPZ88" s="318">
        <v>12602</v>
      </c>
      <c r="RQA88" s="318">
        <v>12603</v>
      </c>
      <c r="RQB88" s="318">
        <v>12604</v>
      </c>
      <c r="RQC88" s="318">
        <v>12605</v>
      </c>
      <c r="RQD88" s="318">
        <v>12606</v>
      </c>
      <c r="RQE88" s="318">
        <v>12607</v>
      </c>
      <c r="RQF88" s="318">
        <v>12608</v>
      </c>
      <c r="RQG88" s="318">
        <v>12609</v>
      </c>
      <c r="RQH88" s="318">
        <v>12610</v>
      </c>
      <c r="RQI88" s="318">
        <v>12611</v>
      </c>
      <c r="RQJ88" s="318">
        <v>12612</v>
      </c>
      <c r="RQK88" s="318">
        <v>12613</v>
      </c>
      <c r="RQL88" s="318">
        <v>12614</v>
      </c>
      <c r="RQM88" s="318">
        <v>12615</v>
      </c>
      <c r="RQN88" s="318">
        <v>12616</v>
      </c>
      <c r="RQO88" s="318">
        <v>12617</v>
      </c>
      <c r="RQP88" s="318">
        <v>12618</v>
      </c>
      <c r="RQQ88" s="318">
        <v>12619</v>
      </c>
      <c r="RQR88" s="318">
        <v>12620</v>
      </c>
      <c r="RQS88" s="318">
        <v>12621</v>
      </c>
      <c r="RQT88" s="318">
        <v>12622</v>
      </c>
      <c r="RQU88" s="318">
        <v>12623</v>
      </c>
      <c r="RQV88" s="318">
        <v>12624</v>
      </c>
      <c r="RQW88" s="318">
        <v>12625</v>
      </c>
      <c r="RQX88" s="318">
        <v>12626</v>
      </c>
      <c r="RQY88" s="318">
        <v>12627</v>
      </c>
      <c r="RQZ88" s="318">
        <v>12628</v>
      </c>
      <c r="RRA88" s="318">
        <v>12629</v>
      </c>
      <c r="RRB88" s="318">
        <v>12630</v>
      </c>
      <c r="RRC88" s="318">
        <v>12631</v>
      </c>
      <c r="RRD88" s="318">
        <v>12632</v>
      </c>
      <c r="RRE88" s="318">
        <v>12633</v>
      </c>
      <c r="RRF88" s="318">
        <v>12634</v>
      </c>
      <c r="RRG88" s="318">
        <v>12635</v>
      </c>
      <c r="RRH88" s="318">
        <v>12636</v>
      </c>
      <c r="RRI88" s="318">
        <v>12637</v>
      </c>
      <c r="RRJ88" s="318">
        <v>12638</v>
      </c>
      <c r="RRK88" s="318">
        <v>12639</v>
      </c>
      <c r="RRL88" s="318">
        <v>12640</v>
      </c>
      <c r="RRM88" s="318">
        <v>12641</v>
      </c>
      <c r="RRN88" s="318">
        <v>12642</v>
      </c>
      <c r="RRO88" s="318">
        <v>12643</v>
      </c>
      <c r="RRP88" s="318">
        <v>12644</v>
      </c>
      <c r="RRQ88" s="318">
        <v>12645</v>
      </c>
      <c r="RRR88" s="318">
        <v>12646</v>
      </c>
      <c r="RRS88" s="318">
        <v>12647</v>
      </c>
      <c r="RRT88" s="318">
        <v>12648</v>
      </c>
      <c r="RRU88" s="318">
        <v>12649</v>
      </c>
      <c r="RRV88" s="318">
        <v>12650</v>
      </c>
      <c r="RRW88" s="318">
        <v>12651</v>
      </c>
      <c r="RRX88" s="318">
        <v>12652</v>
      </c>
      <c r="RRY88" s="318">
        <v>12653</v>
      </c>
      <c r="RRZ88" s="318">
        <v>12654</v>
      </c>
      <c r="RSA88" s="318">
        <v>12655</v>
      </c>
      <c r="RSB88" s="318">
        <v>12656</v>
      </c>
      <c r="RSC88" s="318">
        <v>12657</v>
      </c>
      <c r="RSD88" s="318">
        <v>12658</v>
      </c>
      <c r="RSE88" s="318">
        <v>12659</v>
      </c>
      <c r="RSF88" s="318">
        <v>12660</v>
      </c>
      <c r="RSG88" s="318">
        <v>12661</v>
      </c>
      <c r="RSH88" s="318">
        <v>12662</v>
      </c>
      <c r="RSI88" s="318">
        <v>12663</v>
      </c>
      <c r="RSJ88" s="318">
        <v>12664</v>
      </c>
      <c r="RSK88" s="318">
        <v>12665</v>
      </c>
      <c r="RSL88" s="318">
        <v>12666</v>
      </c>
      <c r="RSM88" s="318">
        <v>12667</v>
      </c>
      <c r="RSN88" s="318">
        <v>12668</v>
      </c>
      <c r="RSO88" s="318">
        <v>12669</v>
      </c>
      <c r="RSP88" s="318">
        <v>12670</v>
      </c>
      <c r="RSQ88" s="318">
        <v>12671</v>
      </c>
      <c r="RSR88" s="318">
        <v>12672</v>
      </c>
      <c r="RSS88" s="318">
        <v>12673</v>
      </c>
      <c r="RST88" s="318">
        <v>12674</v>
      </c>
      <c r="RSU88" s="318">
        <v>12675</v>
      </c>
      <c r="RSV88" s="318">
        <v>12676</v>
      </c>
      <c r="RSW88" s="318">
        <v>12677</v>
      </c>
      <c r="RSX88" s="318">
        <v>12678</v>
      </c>
      <c r="RSY88" s="318">
        <v>12679</v>
      </c>
      <c r="RSZ88" s="318">
        <v>12680</v>
      </c>
      <c r="RTA88" s="318">
        <v>12681</v>
      </c>
      <c r="RTB88" s="318">
        <v>12682</v>
      </c>
      <c r="RTC88" s="318">
        <v>12683</v>
      </c>
      <c r="RTD88" s="318">
        <v>12684</v>
      </c>
      <c r="RTE88" s="318">
        <v>12685</v>
      </c>
      <c r="RTF88" s="318">
        <v>12686</v>
      </c>
      <c r="RTG88" s="318">
        <v>12687</v>
      </c>
      <c r="RTH88" s="318">
        <v>12688</v>
      </c>
      <c r="RTI88" s="318">
        <v>12689</v>
      </c>
      <c r="RTJ88" s="318">
        <v>12690</v>
      </c>
      <c r="RTK88" s="318">
        <v>12691</v>
      </c>
      <c r="RTL88" s="318">
        <v>12692</v>
      </c>
      <c r="RTM88" s="318">
        <v>12693</v>
      </c>
      <c r="RTN88" s="318">
        <v>12694</v>
      </c>
      <c r="RTO88" s="318">
        <v>12695</v>
      </c>
      <c r="RTP88" s="318">
        <v>12696</v>
      </c>
      <c r="RTQ88" s="318">
        <v>12697</v>
      </c>
      <c r="RTR88" s="318">
        <v>12698</v>
      </c>
      <c r="RTS88" s="318">
        <v>12699</v>
      </c>
      <c r="RTT88" s="318">
        <v>12700</v>
      </c>
      <c r="RTU88" s="318">
        <v>12701</v>
      </c>
      <c r="RTV88" s="318">
        <v>12702</v>
      </c>
      <c r="RTW88" s="318">
        <v>12703</v>
      </c>
      <c r="RTX88" s="318">
        <v>12704</v>
      </c>
      <c r="RTY88" s="318">
        <v>12705</v>
      </c>
      <c r="RTZ88" s="318">
        <v>12706</v>
      </c>
      <c r="RUA88" s="318">
        <v>12707</v>
      </c>
      <c r="RUB88" s="318">
        <v>12708</v>
      </c>
      <c r="RUC88" s="318">
        <v>12709</v>
      </c>
      <c r="RUD88" s="318">
        <v>12710</v>
      </c>
      <c r="RUE88" s="318">
        <v>12711</v>
      </c>
      <c r="RUF88" s="318">
        <v>12712</v>
      </c>
      <c r="RUG88" s="318">
        <v>12713</v>
      </c>
      <c r="RUH88" s="318">
        <v>12714</v>
      </c>
      <c r="RUI88" s="318">
        <v>12715</v>
      </c>
      <c r="RUJ88" s="318">
        <v>12716</v>
      </c>
      <c r="RUK88" s="318">
        <v>12717</v>
      </c>
      <c r="RUL88" s="318">
        <v>12718</v>
      </c>
      <c r="RUM88" s="318">
        <v>12719</v>
      </c>
      <c r="RUN88" s="318">
        <v>12720</v>
      </c>
      <c r="RUO88" s="318">
        <v>12721</v>
      </c>
      <c r="RUP88" s="318">
        <v>12722</v>
      </c>
      <c r="RUQ88" s="318">
        <v>12723</v>
      </c>
      <c r="RUR88" s="318">
        <v>12724</v>
      </c>
      <c r="RUS88" s="318">
        <v>12725</v>
      </c>
      <c r="RUT88" s="318">
        <v>12726</v>
      </c>
      <c r="RUU88" s="318">
        <v>12727</v>
      </c>
      <c r="RUV88" s="318">
        <v>12728</v>
      </c>
      <c r="RUW88" s="318">
        <v>12729</v>
      </c>
      <c r="RUX88" s="318">
        <v>12730</v>
      </c>
      <c r="RUY88" s="318">
        <v>12731</v>
      </c>
      <c r="RUZ88" s="318">
        <v>12732</v>
      </c>
      <c r="RVA88" s="318">
        <v>12733</v>
      </c>
      <c r="RVB88" s="318">
        <v>12734</v>
      </c>
      <c r="RVC88" s="318">
        <v>12735</v>
      </c>
      <c r="RVD88" s="318">
        <v>12736</v>
      </c>
      <c r="RVE88" s="318">
        <v>12737</v>
      </c>
      <c r="RVF88" s="318">
        <v>12738</v>
      </c>
      <c r="RVG88" s="318">
        <v>12739</v>
      </c>
      <c r="RVH88" s="318">
        <v>12740</v>
      </c>
      <c r="RVI88" s="318">
        <v>12741</v>
      </c>
      <c r="RVJ88" s="318">
        <v>12742</v>
      </c>
      <c r="RVK88" s="318">
        <v>12743</v>
      </c>
      <c r="RVL88" s="318">
        <v>12744</v>
      </c>
      <c r="RVM88" s="318">
        <v>12745</v>
      </c>
      <c r="RVN88" s="318">
        <v>12746</v>
      </c>
      <c r="RVO88" s="318">
        <v>12747</v>
      </c>
      <c r="RVP88" s="318">
        <v>12748</v>
      </c>
      <c r="RVQ88" s="318">
        <v>12749</v>
      </c>
      <c r="RVR88" s="318">
        <v>12750</v>
      </c>
      <c r="RVS88" s="318">
        <v>12751</v>
      </c>
      <c r="RVT88" s="318">
        <v>12752</v>
      </c>
      <c r="RVU88" s="318">
        <v>12753</v>
      </c>
      <c r="RVV88" s="318">
        <v>12754</v>
      </c>
      <c r="RVW88" s="318">
        <v>12755</v>
      </c>
      <c r="RVX88" s="318">
        <v>12756</v>
      </c>
      <c r="RVY88" s="318">
        <v>12757</v>
      </c>
      <c r="RVZ88" s="318">
        <v>12758</v>
      </c>
      <c r="RWA88" s="318">
        <v>12759</v>
      </c>
      <c r="RWB88" s="318">
        <v>12760</v>
      </c>
      <c r="RWC88" s="318">
        <v>12761</v>
      </c>
      <c r="RWD88" s="318">
        <v>12762</v>
      </c>
      <c r="RWE88" s="318">
        <v>12763</v>
      </c>
      <c r="RWF88" s="318">
        <v>12764</v>
      </c>
      <c r="RWG88" s="318">
        <v>12765</v>
      </c>
      <c r="RWH88" s="318">
        <v>12766</v>
      </c>
      <c r="RWI88" s="318">
        <v>12767</v>
      </c>
      <c r="RWJ88" s="318">
        <v>12768</v>
      </c>
      <c r="RWK88" s="318">
        <v>12769</v>
      </c>
      <c r="RWL88" s="318">
        <v>12770</v>
      </c>
      <c r="RWM88" s="318">
        <v>12771</v>
      </c>
      <c r="RWN88" s="318">
        <v>12772</v>
      </c>
      <c r="RWO88" s="318">
        <v>12773</v>
      </c>
      <c r="RWP88" s="318">
        <v>12774</v>
      </c>
      <c r="RWQ88" s="318">
        <v>12775</v>
      </c>
      <c r="RWR88" s="318">
        <v>12776</v>
      </c>
      <c r="RWS88" s="318">
        <v>12777</v>
      </c>
      <c r="RWT88" s="318">
        <v>12778</v>
      </c>
      <c r="RWU88" s="318">
        <v>12779</v>
      </c>
      <c r="RWV88" s="318">
        <v>12780</v>
      </c>
      <c r="RWW88" s="318">
        <v>12781</v>
      </c>
      <c r="RWX88" s="318">
        <v>12782</v>
      </c>
      <c r="RWY88" s="318">
        <v>12783</v>
      </c>
      <c r="RWZ88" s="318">
        <v>12784</v>
      </c>
      <c r="RXA88" s="318">
        <v>12785</v>
      </c>
      <c r="RXB88" s="318">
        <v>12786</v>
      </c>
      <c r="RXC88" s="318">
        <v>12787</v>
      </c>
      <c r="RXD88" s="318">
        <v>12788</v>
      </c>
      <c r="RXE88" s="318">
        <v>12789</v>
      </c>
      <c r="RXF88" s="318">
        <v>12790</v>
      </c>
      <c r="RXG88" s="318">
        <v>12791</v>
      </c>
      <c r="RXH88" s="318">
        <v>12792</v>
      </c>
      <c r="RXI88" s="318">
        <v>12793</v>
      </c>
      <c r="RXJ88" s="318">
        <v>12794</v>
      </c>
      <c r="RXK88" s="318">
        <v>12795</v>
      </c>
      <c r="RXL88" s="318">
        <v>12796</v>
      </c>
      <c r="RXM88" s="318">
        <v>12797</v>
      </c>
      <c r="RXN88" s="318">
        <v>12798</v>
      </c>
      <c r="RXO88" s="318">
        <v>12799</v>
      </c>
      <c r="RXP88" s="318">
        <v>12800</v>
      </c>
      <c r="RXQ88" s="318">
        <v>12801</v>
      </c>
      <c r="RXR88" s="318">
        <v>12802</v>
      </c>
      <c r="RXS88" s="318">
        <v>12803</v>
      </c>
      <c r="RXT88" s="318">
        <v>12804</v>
      </c>
      <c r="RXU88" s="318">
        <v>12805</v>
      </c>
      <c r="RXV88" s="318">
        <v>12806</v>
      </c>
      <c r="RXW88" s="318">
        <v>12807</v>
      </c>
      <c r="RXX88" s="318">
        <v>12808</v>
      </c>
      <c r="RXY88" s="318">
        <v>12809</v>
      </c>
      <c r="RXZ88" s="318">
        <v>12810</v>
      </c>
      <c r="RYA88" s="318">
        <v>12811</v>
      </c>
      <c r="RYB88" s="318">
        <v>12812</v>
      </c>
      <c r="RYC88" s="318">
        <v>12813</v>
      </c>
      <c r="RYD88" s="318">
        <v>12814</v>
      </c>
      <c r="RYE88" s="318">
        <v>12815</v>
      </c>
      <c r="RYF88" s="318">
        <v>12816</v>
      </c>
      <c r="RYG88" s="318">
        <v>12817</v>
      </c>
      <c r="RYH88" s="318">
        <v>12818</v>
      </c>
      <c r="RYI88" s="318">
        <v>12819</v>
      </c>
      <c r="RYJ88" s="318">
        <v>12820</v>
      </c>
      <c r="RYK88" s="318">
        <v>12821</v>
      </c>
      <c r="RYL88" s="318">
        <v>12822</v>
      </c>
      <c r="RYM88" s="318">
        <v>12823</v>
      </c>
      <c r="RYN88" s="318">
        <v>12824</v>
      </c>
      <c r="RYO88" s="318">
        <v>12825</v>
      </c>
      <c r="RYP88" s="318">
        <v>12826</v>
      </c>
      <c r="RYQ88" s="318">
        <v>12827</v>
      </c>
      <c r="RYR88" s="318">
        <v>12828</v>
      </c>
      <c r="RYS88" s="318">
        <v>12829</v>
      </c>
      <c r="RYT88" s="318">
        <v>12830</v>
      </c>
      <c r="RYU88" s="318">
        <v>12831</v>
      </c>
      <c r="RYV88" s="318">
        <v>12832</v>
      </c>
      <c r="RYW88" s="318">
        <v>12833</v>
      </c>
      <c r="RYX88" s="318">
        <v>12834</v>
      </c>
      <c r="RYY88" s="318">
        <v>12835</v>
      </c>
      <c r="RYZ88" s="318">
        <v>12836</v>
      </c>
      <c r="RZA88" s="318">
        <v>12837</v>
      </c>
      <c r="RZB88" s="318">
        <v>12838</v>
      </c>
      <c r="RZC88" s="318">
        <v>12839</v>
      </c>
      <c r="RZD88" s="318">
        <v>12840</v>
      </c>
      <c r="RZE88" s="318">
        <v>12841</v>
      </c>
      <c r="RZF88" s="318">
        <v>12842</v>
      </c>
      <c r="RZG88" s="318">
        <v>12843</v>
      </c>
      <c r="RZH88" s="318">
        <v>12844</v>
      </c>
      <c r="RZI88" s="318">
        <v>12845</v>
      </c>
      <c r="RZJ88" s="318">
        <v>12846</v>
      </c>
      <c r="RZK88" s="318">
        <v>12847</v>
      </c>
      <c r="RZL88" s="318">
        <v>12848</v>
      </c>
      <c r="RZM88" s="318">
        <v>12849</v>
      </c>
      <c r="RZN88" s="318">
        <v>12850</v>
      </c>
      <c r="RZO88" s="318">
        <v>12851</v>
      </c>
      <c r="RZP88" s="318">
        <v>12852</v>
      </c>
      <c r="RZQ88" s="318">
        <v>12853</v>
      </c>
      <c r="RZR88" s="318">
        <v>12854</v>
      </c>
      <c r="RZS88" s="318">
        <v>12855</v>
      </c>
      <c r="RZT88" s="318">
        <v>12856</v>
      </c>
      <c r="RZU88" s="318">
        <v>12857</v>
      </c>
      <c r="RZV88" s="318">
        <v>12858</v>
      </c>
      <c r="RZW88" s="318">
        <v>12859</v>
      </c>
      <c r="RZX88" s="318">
        <v>12860</v>
      </c>
      <c r="RZY88" s="318">
        <v>12861</v>
      </c>
      <c r="RZZ88" s="318">
        <v>12862</v>
      </c>
      <c r="SAA88" s="318">
        <v>12863</v>
      </c>
      <c r="SAB88" s="318">
        <v>12864</v>
      </c>
      <c r="SAC88" s="318">
        <v>12865</v>
      </c>
      <c r="SAD88" s="318">
        <v>12866</v>
      </c>
      <c r="SAE88" s="318">
        <v>12867</v>
      </c>
      <c r="SAF88" s="318">
        <v>12868</v>
      </c>
      <c r="SAG88" s="318">
        <v>12869</v>
      </c>
      <c r="SAH88" s="318">
        <v>12870</v>
      </c>
      <c r="SAI88" s="318">
        <v>12871</v>
      </c>
      <c r="SAJ88" s="318">
        <v>12872</v>
      </c>
      <c r="SAK88" s="318">
        <v>12873</v>
      </c>
      <c r="SAL88" s="318">
        <v>12874</v>
      </c>
      <c r="SAM88" s="318">
        <v>12875</v>
      </c>
      <c r="SAN88" s="318">
        <v>12876</v>
      </c>
      <c r="SAO88" s="318">
        <v>12877</v>
      </c>
      <c r="SAP88" s="318">
        <v>12878</v>
      </c>
      <c r="SAQ88" s="318">
        <v>12879</v>
      </c>
      <c r="SAR88" s="318">
        <v>12880</v>
      </c>
      <c r="SAS88" s="318">
        <v>12881</v>
      </c>
      <c r="SAT88" s="318">
        <v>12882</v>
      </c>
      <c r="SAU88" s="318">
        <v>12883</v>
      </c>
      <c r="SAV88" s="318">
        <v>12884</v>
      </c>
      <c r="SAW88" s="318">
        <v>12885</v>
      </c>
      <c r="SAX88" s="318">
        <v>12886</v>
      </c>
      <c r="SAY88" s="318">
        <v>12887</v>
      </c>
      <c r="SAZ88" s="318">
        <v>12888</v>
      </c>
      <c r="SBA88" s="318">
        <v>12889</v>
      </c>
      <c r="SBB88" s="318">
        <v>12890</v>
      </c>
      <c r="SBC88" s="318">
        <v>12891</v>
      </c>
      <c r="SBD88" s="318">
        <v>12892</v>
      </c>
      <c r="SBE88" s="318">
        <v>12893</v>
      </c>
      <c r="SBF88" s="318">
        <v>12894</v>
      </c>
      <c r="SBG88" s="318">
        <v>12895</v>
      </c>
      <c r="SBH88" s="318">
        <v>12896</v>
      </c>
      <c r="SBI88" s="318">
        <v>12897</v>
      </c>
      <c r="SBJ88" s="318">
        <v>12898</v>
      </c>
      <c r="SBK88" s="318">
        <v>12899</v>
      </c>
      <c r="SBL88" s="318">
        <v>12900</v>
      </c>
      <c r="SBM88" s="318">
        <v>12901</v>
      </c>
      <c r="SBN88" s="318">
        <v>12902</v>
      </c>
      <c r="SBO88" s="318">
        <v>12903</v>
      </c>
      <c r="SBP88" s="318">
        <v>12904</v>
      </c>
      <c r="SBQ88" s="318">
        <v>12905</v>
      </c>
      <c r="SBR88" s="318">
        <v>12906</v>
      </c>
      <c r="SBS88" s="318">
        <v>12907</v>
      </c>
      <c r="SBT88" s="318">
        <v>12908</v>
      </c>
      <c r="SBU88" s="318">
        <v>12909</v>
      </c>
      <c r="SBV88" s="318">
        <v>12910</v>
      </c>
      <c r="SBW88" s="318">
        <v>12911</v>
      </c>
      <c r="SBX88" s="318">
        <v>12912</v>
      </c>
      <c r="SBY88" s="318">
        <v>12913</v>
      </c>
      <c r="SBZ88" s="318">
        <v>12914</v>
      </c>
      <c r="SCA88" s="318">
        <v>12915</v>
      </c>
      <c r="SCB88" s="318">
        <v>12916</v>
      </c>
      <c r="SCC88" s="318">
        <v>12917</v>
      </c>
      <c r="SCD88" s="318">
        <v>12918</v>
      </c>
      <c r="SCE88" s="318">
        <v>12919</v>
      </c>
      <c r="SCF88" s="318">
        <v>12920</v>
      </c>
      <c r="SCG88" s="318">
        <v>12921</v>
      </c>
      <c r="SCH88" s="318">
        <v>12922</v>
      </c>
      <c r="SCI88" s="318">
        <v>12923</v>
      </c>
      <c r="SCJ88" s="318">
        <v>12924</v>
      </c>
      <c r="SCK88" s="318">
        <v>12925</v>
      </c>
      <c r="SCL88" s="318">
        <v>12926</v>
      </c>
      <c r="SCM88" s="318">
        <v>12927</v>
      </c>
      <c r="SCN88" s="318">
        <v>12928</v>
      </c>
      <c r="SCO88" s="318">
        <v>12929</v>
      </c>
      <c r="SCP88" s="318">
        <v>12930</v>
      </c>
      <c r="SCQ88" s="318">
        <v>12931</v>
      </c>
      <c r="SCR88" s="318">
        <v>12932</v>
      </c>
      <c r="SCS88" s="318">
        <v>12933</v>
      </c>
      <c r="SCT88" s="318">
        <v>12934</v>
      </c>
      <c r="SCU88" s="318">
        <v>12935</v>
      </c>
      <c r="SCV88" s="318">
        <v>12936</v>
      </c>
      <c r="SCW88" s="318">
        <v>12937</v>
      </c>
      <c r="SCX88" s="318">
        <v>12938</v>
      </c>
      <c r="SCY88" s="318">
        <v>12939</v>
      </c>
      <c r="SCZ88" s="318">
        <v>12940</v>
      </c>
      <c r="SDA88" s="318">
        <v>12941</v>
      </c>
      <c r="SDB88" s="318">
        <v>12942</v>
      </c>
      <c r="SDC88" s="318">
        <v>12943</v>
      </c>
      <c r="SDD88" s="318">
        <v>12944</v>
      </c>
      <c r="SDE88" s="318">
        <v>12945</v>
      </c>
      <c r="SDF88" s="318">
        <v>12946</v>
      </c>
      <c r="SDG88" s="318">
        <v>12947</v>
      </c>
      <c r="SDH88" s="318">
        <v>12948</v>
      </c>
      <c r="SDI88" s="318">
        <v>12949</v>
      </c>
      <c r="SDJ88" s="318">
        <v>12950</v>
      </c>
      <c r="SDK88" s="318">
        <v>12951</v>
      </c>
      <c r="SDL88" s="318">
        <v>12952</v>
      </c>
      <c r="SDM88" s="318">
        <v>12953</v>
      </c>
      <c r="SDN88" s="318">
        <v>12954</v>
      </c>
      <c r="SDO88" s="318">
        <v>12955</v>
      </c>
      <c r="SDP88" s="318">
        <v>12956</v>
      </c>
      <c r="SDQ88" s="318">
        <v>12957</v>
      </c>
      <c r="SDR88" s="318">
        <v>12958</v>
      </c>
      <c r="SDS88" s="318">
        <v>12959</v>
      </c>
      <c r="SDT88" s="318">
        <v>12960</v>
      </c>
      <c r="SDU88" s="318">
        <v>12961</v>
      </c>
      <c r="SDV88" s="318">
        <v>12962</v>
      </c>
      <c r="SDW88" s="318">
        <v>12963</v>
      </c>
      <c r="SDX88" s="318">
        <v>12964</v>
      </c>
      <c r="SDY88" s="318">
        <v>12965</v>
      </c>
      <c r="SDZ88" s="318">
        <v>12966</v>
      </c>
      <c r="SEA88" s="318">
        <v>12967</v>
      </c>
      <c r="SEB88" s="318">
        <v>12968</v>
      </c>
      <c r="SEC88" s="318">
        <v>12969</v>
      </c>
      <c r="SED88" s="318">
        <v>12970</v>
      </c>
      <c r="SEE88" s="318">
        <v>12971</v>
      </c>
      <c r="SEF88" s="318">
        <v>12972</v>
      </c>
      <c r="SEG88" s="318">
        <v>12973</v>
      </c>
      <c r="SEH88" s="318">
        <v>12974</v>
      </c>
      <c r="SEI88" s="318">
        <v>12975</v>
      </c>
      <c r="SEJ88" s="318">
        <v>12976</v>
      </c>
      <c r="SEK88" s="318">
        <v>12977</v>
      </c>
      <c r="SEL88" s="318">
        <v>12978</v>
      </c>
      <c r="SEM88" s="318">
        <v>12979</v>
      </c>
      <c r="SEN88" s="318">
        <v>12980</v>
      </c>
      <c r="SEO88" s="318">
        <v>12981</v>
      </c>
      <c r="SEP88" s="318">
        <v>12982</v>
      </c>
      <c r="SEQ88" s="318">
        <v>12983</v>
      </c>
      <c r="SER88" s="318">
        <v>12984</v>
      </c>
      <c r="SES88" s="318">
        <v>12985</v>
      </c>
      <c r="SET88" s="318">
        <v>12986</v>
      </c>
      <c r="SEU88" s="318">
        <v>12987</v>
      </c>
      <c r="SEV88" s="318">
        <v>12988</v>
      </c>
      <c r="SEW88" s="318">
        <v>12989</v>
      </c>
      <c r="SEX88" s="318">
        <v>12990</v>
      </c>
      <c r="SEY88" s="318">
        <v>12991</v>
      </c>
      <c r="SEZ88" s="318">
        <v>12992</v>
      </c>
      <c r="SFA88" s="318">
        <v>12993</v>
      </c>
      <c r="SFB88" s="318">
        <v>12994</v>
      </c>
      <c r="SFC88" s="318">
        <v>12995</v>
      </c>
      <c r="SFD88" s="318">
        <v>12996</v>
      </c>
      <c r="SFE88" s="318">
        <v>12997</v>
      </c>
      <c r="SFF88" s="318">
        <v>12998</v>
      </c>
      <c r="SFG88" s="318">
        <v>12999</v>
      </c>
      <c r="SFH88" s="318">
        <v>13000</v>
      </c>
      <c r="SFI88" s="318">
        <v>13001</v>
      </c>
      <c r="SFJ88" s="318">
        <v>13002</v>
      </c>
      <c r="SFK88" s="318">
        <v>13003</v>
      </c>
      <c r="SFL88" s="318">
        <v>13004</v>
      </c>
      <c r="SFM88" s="318">
        <v>13005</v>
      </c>
      <c r="SFN88" s="318">
        <v>13006</v>
      </c>
      <c r="SFO88" s="318">
        <v>13007</v>
      </c>
      <c r="SFP88" s="318">
        <v>13008</v>
      </c>
      <c r="SFQ88" s="318">
        <v>13009</v>
      </c>
      <c r="SFR88" s="318">
        <v>13010</v>
      </c>
      <c r="SFS88" s="318">
        <v>13011</v>
      </c>
      <c r="SFT88" s="318">
        <v>13012</v>
      </c>
      <c r="SFU88" s="318">
        <v>13013</v>
      </c>
      <c r="SFV88" s="318">
        <v>13014</v>
      </c>
      <c r="SFW88" s="318">
        <v>13015</v>
      </c>
      <c r="SFX88" s="318">
        <v>13016</v>
      </c>
      <c r="SFY88" s="318">
        <v>13017</v>
      </c>
      <c r="SFZ88" s="318">
        <v>13018</v>
      </c>
      <c r="SGA88" s="318">
        <v>13019</v>
      </c>
      <c r="SGB88" s="318">
        <v>13020</v>
      </c>
      <c r="SGC88" s="318">
        <v>13021</v>
      </c>
      <c r="SGD88" s="318">
        <v>13022</v>
      </c>
      <c r="SGE88" s="318">
        <v>13023</v>
      </c>
      <c r="SGF88" s="318">
        <v>13024</v>
      </c>
      <c r="SGG88" s="318">
        <v>13025</v>
      </c>
      <c r="SGH88" s="318">
        <v>13026</v>
      </c>
      <c r="SGI88" s="318">
        <v>13027</v>
      </c>
      <c r="SGJ88" s="318">
        <v>13028</v>
      </c>
      <c r="SGK88" s="318">
        <v>13029</v>
      </c>
      <c r="SGL88" s="318">
        <v>13030</v>
      </c>
      <c r="SGM88" s="318">
        <v>13031</v>
      </c>
      <c r="SGN88" s="318">
        <v>13032</v>
      </c>
      <c r="SGO88" s="318">
        <v>13033</v>
      </c>
      <c r="SGP88" s="318">
        <v>13034</v>
      </c>
      <c r="SGQ88" s="318">
        <v>13035</v>
      </c>
      <c r="SGR88" s="318">
        <v>13036</v>
      </c>
      <c r="SGS88" s="318">
        <v>13037</v>
      </c>
      <c r="SGT88" s="318">
        <v>13038</v>
      </c>
      <c r="SGU88" s="318">
        <v>13039</v>
      </c>
      <c r="SGV88" s="318">
        <v>13040</v>
      </c>
      <c r="SGW88" s="318">
        <v>13041</v>
      </c>
      <c r="SGX88" s="318">
        <v>13042</v>
      </c>
      <c r="SGY88" s="318">
        <v>13043</v>
      </c>
      <c r="SGZ88" s="318">
        <v>13044</v>
      </c>
      <c r="SHA88" s="318">
        <v>13045</v>
      </c>
      <c r="SHB88" s="318">
        <v>13046</v>
      </c>
      <c r="SHC88" s="318">
        <v>13047</v>
      </c>
      <c r="SHD88" s="318">
        <v>13048</v>
      </c>
      <c r="SHE88" s="318">
        <v>13049</v>
      </c>
      <c r="SHF88" s="318">
        <v>13050</v>
      </c>
      <c r="SHG88" s="318">
        <v>13051</v>
      </c>
      <c r="SHH88" s="318">
        <v>13052</v>
      </c>
      <c r="SHI88" s="318">
        <v>13053</v>
      </c>
      <c r="SHJ88" s="318">
        <v>13054</v>
      </c>
      <c r="SHK88" s="318">
        <v>13055</v>
      </c>
      <c r="SHL88" s="318">
        <v>13056</v>
      </c>
      <c r="SHM88" s="318">
        <v>13057</v>
      </c>
      <c r="SHN88" s="318">
        <v>13058</v>
      </c>
      <c r="SHO88" s="318">
        <v>13059</v>
      </c>
      <c r="SHP88" s="318">
        <v>13060</v>
      </c>
      <c r="SHQ88" s="318">
        <v>13061</v>
      </c>
      <c r="SHR88" s="318">
        <v>13062</v>
      </c>
      <c r="SHS88" s="318">
        <v>13063</v>
      </c>
      <c r="SHT88" s="318">
        <v>13064</v>
      </c>
      <c r="SHU88" s="318">
        <v>13065</v>
      </c>
      <c r="SHV88" s="318">
        <v>13066</v>
      </c>
      <c r="SHW88" s="318">
        <v>13067</v>
      </c>
      <c r="SHX88" s="318">
        <v>13068</v>
      </c>
      <c r="SHY88" s="318">
        <v>13069</v>
      </c>
      <c r="SHZ88" s="318">
        <v>13070</v>
      </c>
      <c r="SIA88" s="318">
        <v>13071</v>
      </c>
      <c r="SIB88" s="318">
        <v>13072</v>
      </c>
      <c r="SIC88" s="318">
        <v>13073</v>
      </c>
      <c r="SID88" s="318">
        <v>13074</v>
      </c>
      <c r="SIE88" s="318">
        <v>13075</v>
      </c>
      <c r="SIF88" s="318">
        <v>13076</v>
      </c>
      <c r="SIG88" s="318">
        <v>13077</v>
      </c>
      <c r="SIH88" s="318">
        <v>13078</v>
      </c>
      <c r="SII88" s="318">
        <v>13079</v>
      </c>
      <c r="SIJ88" s="318">
        <v>13080</v>
      </c>
      <c r="SIK88" s="318">
        <v>13081</v>
      </c>
      <c r="SIL88" s="318">
        <v>13082</v>
      </c>
      <c r="SIM88" s="318">
        <v>13083</v>
      </c>
      <c r="SIN88" s="318">
        <v>13084</v>
      </c>
      <c r="SIO88" s="318">
        <v>13085</v>
      </c>
      <c r="SIP88" s="318">
        <v>13086</v>
      </c>
      <c r="SIQ88" s="318">
        <v>13087</v>
      </c>
      <c r="SIR88" s="318">
        <v>13088</v>
      </c>
      <c r="SIS88" s="318">
        <v>13089</v>
      </c>
      <c r="SIT88" s="318">
        <v>13090</v>
      </c>
      <c r="SIU88" s="318">
        <v>13091</v>
      </c>
      <c r="SIV88" s="318">
        <v>13092</v>
      </c>
      <c r="SIW88" s="318">
        <v>13093</v>
      </c>
      <c r="SIX88" s="318">
        <v>13094</v>
      </c>
      <c r="SIY88" s="318">
        <v>13095</v>
      </c>
      <c r="SIZ88" s="318">
        <v>13096</v>
      </c>
      <c r="SJA88" s="318">
        <v>13097</v>
      </c>
      <c r="SJB88" s="318">
        <v>13098</v>
      </c>
      <c r="SJC88" s="318">
        <v>13099</v>
      </c>
      <c r="SJD88" s="318">
        <v>13100</v>
      </c>
      <c r="SJE88" s="318">
        <v>13101</v>
      </c>
      <c r="SJF88" s="318">
        <v>13102</v>
      </c>
      <c r="SJG88" s="318">
        <v>13103</v>
      </c>
      <c r="SJH88" s="318">
        <v>13104</v>
      </c>
      <c r="SJI88" s="318">
        <v>13105</v>
      </c>
      <c r="SJJ88" s="318">
        <v>13106</v>
      </c>
      <c r="SJK88" s="318">
        <v>13107</v>
      </c>
      <c r="SJL88" s="318">
        <v>13108</v>
      </c>
      <c r="SJM88" s="318">
        <v>13109</v>
      </c>
      <c r="SJN88" s="318">
        <v>13110</v>
      </c>
      <c r="SJO88" s="318">
        <v>13111</v>
      </c>
      <c r="SJP88" s="318">
        <v>13112</v>
      </c>
      <c r="SJQ88" s="318">
        <v>13113</v>
      </c>
      <c r="SJR88" s="318">
        <v>13114</v>
      </c>
      <c r="SJS88" s="318">
        <v>13115</v>
      </c>
      <c r="SJT88" s="318">
        <v>13116</v>
      </c>
      <c r="SJU88" s="318">
        <v>13117</v>
      </c>
      <c r="SJV88" s="318">
        <v>13118</v>
      </c>
      <c r="SJW88" s="318">
        <v>13119</v>
      </c>
      <c r="SJX88" s="318">
        <v>13120</v>
      </c>
      <c r="SJY88" s="318">
        <v>13121</v>
      </c>
      <c r="SJZ88" s="318">
        <v>13122</v>
      </c>
      <c r="SKA88" s="318">
        <v>13123</v>
      </c>
      <c r="SKB88" s="318">
        <v>13124</v>
      </c>
      <c r="SKC88" s="318">
        <v>13125</v>
      </c>
      <c r="SKD88" s="318">
        <v>13126</v>
      </c>
      <c r="SKE88" s="318">
        <v>13127</v>
      </c>
      <c r="SKF88" s="318">
        <v>13128</v>
      </c>
      <c r="SKG88" s="318">
        <v>13129</v>
      </c>
      <c r="SKH88" s="318">
        <v>13130</v>
      </c>
      <c r="SKI88" s="318">
        <v>13131</v>
      </c>
      <c r="SKJ88" s="318">
        <v>13132</v>
      </c>
      <c r="SKK88" s="318">
        <v>13133</v>
      </c>
      <c r="SKL88" s="318">
        <v>13134</v>
      </c>
      <c r="SKM88" s="318">
        <v>13135</v>
      </c>
      <c r="SKN88" s="318">
        <v>13136</v>
      </c>
      <c r="SKO88" s="318">
        <v>13137</v>
      </c>
      <c r="SKP88" s="318">
        <v>13138</v>
      </c>
      <c r="SKQ88" s="318">
        <v>13139</v>
      </c>
      <c r="SKR88" s="318">
        <v>13140</v>
      </c>
      <c r="SKS88" s="318">
        <v>13141</v>
      </c>
      <c r="SKT88" s="318">
        <v>13142</v>
      </c>
      <c r="SKU88" s="318">
        <v>13143</v>
      </c>
      <c r="SKV88" s="318">
        <v>13144</v>
      </c>
      <c r="SKW88" s="318">
        <v>13145</v>
      </c>
      <c r="SKX88" s="318">
        <v>13146</v>
      </c>
      <c r="SKY88" s="318">
        <v>13147</v>
      </c>
      <c r="SKZ88" s="318">
        <v>13148</v>
      </c>
      <c r="SLA88" s="318">
        <v>13149</v>
      </c>
      <c r="SLB88" s="318">
        <v>13150</v>
      </c>
      <c r="SLC88" s="318">
        <v>13151</v>
      </c>
      <c r="SLD88" s="318">
        <v>13152</v>
      </c>
      <c r="SLE88" s="318">
        <v>13153</v>
      </c>
      <c r="SLF88" s="318">
        <v>13154</v>
      </c>
      <c r="SLG88" s="318">
        <v>13155</v>
      </c>
      <c r="SLH88" s="318">
        <v>13156</v>
      </c>
      <c r="SLI88" s="318">
        <v>13157</v>
      </c>
      <c r="SLJ88" s="318">
        <v>13158</v>
      </c>
      <c r="SLK88" s="318">
        <v>13159</v>
      </c>
      <c r="SLL88" s="318">
        <v>13160</v>
      </c>
      <c r="SLM88" s="318">
        <v>13161</v>
      </c>
      <c r="SLN88" s="318">
        <v>13162</v>
      </c>
      <c r="SLO88" s="318">
        <v>13163</v>
      </c>
      <c r="SLP88" s="318">
        <v>13164</v>
      </c>
      <c r="SLQ88" s="318">
        <v>13165</v>
      </c>
      <c r="SLR88" s="318">
        <v>13166</v>
      </c>
      <c r="SLS88" s="318">
        <v>13167</v>
      </c>
      <c r="SLT88" s="318">
        <v>13168</v>
      </c>
      <c r="SLU88" s="318">
        <v>13169</v>
      </c>
      <c r="SLV88" s="318">
        <v>13170</v>
      </c>
      <c r="SLW88" s="318">
        <v>13171</v>
      </c>
      <c r="SLX88" s="318">
        <v>13172</v>
      </c>
      <c r="SLY88" s="318">
        <v>13173</v>
      </c>
      <c r="SLZ88" s="318">
        <v>13174</v>
      </c>
      <c r="SMA88" s="318">
        <v>13175</v>
      </c>
      <c r="SMB88" s="318">
        <v>13176</v>
      </c>
      <c r="SMC88" s="318">
        <v>13177</v>
      </c>
      <c r="SMD88" s="318">
        <v>13178</v>
      </c>
      <c r="SME88" s="318">
        <v>13179</v>
      </c>
      <c r="SMF88" s="318">
        <v>13180</v>
      </c>
      <c r="SMG88" s="318">
        <v>13181</v>
      </c>
      <c r="SMH88" s="318">
        <v>13182</v>
      </c>
      <c r="SMI88" s="318">
        <v>13183</v>
      </c>
      <c r="SMJ88" s="318">
        <v>13184</v>
      </c>
      <c r="SMK88" s="318">
        <v>13185</v>
      </c>
      <c r="SML88" s="318">
        <v>13186</v>
      </c>
      <c r="SMM88" s="318">
        <v>13187</v>
      </c>
      <c r="SMN88" s="318">
        <v>13188</v>
      </c>
      <c r="SMO88" s="318">
        <v>13189</v>
      </c>
      <c r="SMP88" s="318">
        <v>13190</v>
      </c>
      <c r="SMQ88" s="318">
        <v>13191</v>
      </c>
      <c r="SMR88" s="318">
        <v>13192</v>
      </c>
      <c r="SMS88" s="318">
        <v>13193</v>
      </c>
      <c r="SMT88" s="318">
        <v>13194</v>
      </c>
      <c r="SMU88" s="318">
        <v>13195</v>
      </c>
      <c r="SMV88" s="318">
        <v>13196</v>
      </c>
      <c r="SMW88" s="318">
        <v>13197</v>
      </c>
      <c r="SMX88" s="318">
        <v>13198</v>
      </c>
      <c r="SMY88" s="318">
        <v>13199</v>
      </c>
      <c r="SMZ88" s="318">
        <v>13200</v>
      </c>
      <c r="SNA88" s="318">
        <v>13201</v>
      </c>
      <c r="SNB88" s="318">
        <v>13202</v>
      </c>
      <c r="SNC88" s="318">
        <v>13203</v>
      </c>
      <c r="SND88" s="318">
        <v>13204</v>
      </c>
      <c r="SNE88" s="318">
        <v>13205</v>
      </c>
      <c r="SNF88" s="318">
        <v>13206</v>
      </c>
      <c r="SNG88" s="318">
        <v>13207</v>
      </c>
      <c r="SNH88" s="318">
        <v>13208</v>
      </c>
      <c r="SNI88" s="318">
        <v>13209</v>
      </c>
      <c r="SNJ88" s="318">
        <v>13210</v>
      </c>
      <c r="SNK88" s="318">
        <v>13211</v>
      </c>
      <c r="SNL88" s="318">
        <v>13212</v>
      </c>
      <c r="SNM88" s="318">
        <v>13213</v>
      </c>
      <c r="SNN88" s="318">
        <v>13214</v>
      </c>
      <c r="SNO88" s="318">
        <v>13215</v>
      </c>
      <c r="SNP88" s="318">
        <v>13216</v>
      </c>
      <c r="SNQ88" s="318">
        <v>13217</v>
      </c>
      <c r="SNR88" s="318">
        <v>13218</v>
      </c>
      <c r="SNS88" s="318">
        <v>13219</v>
      </c>
      <c r="SNT88" s="318">
        <v>13220</v>
      </c>
      <c r="SNU88" s="318">
        <v>13221</v>
      </c>
      <c r="SNV88" s="318">
        <v>13222</v>
      </c>
      <c r="SNW88" s="318">
        <v>13223</v>
      </c>
      <c r="SNX88" s="318">
        <v>13224</v>
      </c>
      <c r="SNY88" s="318">
        <v>13225</v>
      </c>
      <c r="SNZ88" s="318">
        <v>13226</v>
      </c>
      <c r="SOA88" s="318">
        <v>13227</v>
      </c>
      <c r="SOB88" s="318">
        <v>13228</v>
      </c>
      <c r="SOC88" s="318">
        <v>13229</v>
      </c>
      <c r="SOD88" s="318">
        <v>13230</v>
      </c>
      <c r="SOE88" s="318">
        <v>13231</v>
      </c>
      <c r="SOF88" s="318">
        <v>13232</v>
      </c>
      <c r="SOG88" s="318">
        <v>13233</v>
      </c>
      <c r="SOH88" s="318">
        <v>13234</v>
      </c>
      <c r="SOI88" s="318">
        <v>13235</v>
      </c>
      <c r="SOJ88" s="318">
        <v>13236</v>
      </c>
      <c r="SOK88" s="318">
        <v>13237</v>
      </c>
      <c r="SOL88" s="318">
        <v>13238</v>
      </c>
      <c r="SOM88" s="318">
        <v>13239</v>
      </c>
      <c r="SON88" s="318">
        <v>13240</v>
      </c>
      <c r="SOO88" s="318">
        <v>13241</v>
      </c>
      <c r="SOP88" s="318">
        <v>13242</v>
      </c>
      <c r="SOQ88" s="318">
        <v>13243</v>
      </c>
      <c r="SOR88" s="318">
        <v>13244</v>
      </c>
      <c r="SOS88" s="318">
        <v>13245</v>
      </c>
      <c r="SOT88" s="318">
        <v>13246</v>
      </c>
      <c r="SOU88" s="318">
        <v>13247</v>
      </c>
      <c r="SOV88" s="318">
        <v>13248</v>
      </c>
      <c r="SOW88" s="318">
        <v>13249</v>
      </c>
      <c r="SOX88" s="318">
        <v>13250</v>
      </c>
      <c r="SOY88" s="318">
        <v>13251</v>
      </c>
      <c r="SOZ88" s="318">
        <v>13252</v>
      </c>
      <c r="SPA88" s="318">
        <v>13253</v>
      </c>
      <c r="SPB88" s="318">
        <v>13254</v>
      </c>
      <c r="SPC88" s="318">
        <v>13255</v>
      </c>
      <c r="SPD88" s="318">
        <v>13256</v>
      </c>
      <c r="SPE88" s="318">
        <v>13257</v>
      </c>
      <c r="SPF88" s="318">
        <v>13258</v>
      </c>
      <c r="SPG88" s="318">
        <v>13259</v>
      </c>
      <c r="SPH88" s="318">
        <v>13260</v>
      </c>
      <c r="SPI88" s="318">
        <v>13261</v>
      </c>
      <c r="SPJ88" s="318">
        <v>13262</v>
      </c>
      <c r="SPK88" s="318">
        <v>13263</v>
      </c>
      <c r="SPL88" s="318">
        <v>13264</v>
      </c>
      <c r="SPM88" s="318">
        <v>13265</v>
      </c>
      <c r="SPN88" s="318">
        <v>13266</v>
      </c>
      <c r="SPO88" s="318">
        <v>13267</v>
      </c>
      <c r="SPP88" s="318">
        <v>13268</v>
      </c>
      <c r="SPQ88" s="318">
        <v>13269</v>
      </c>
      <c r="SPR88" s="318">
        <v>13270</v>
      </c>
      <c r="SPS88" s="318">
        <v>13271</v>
      </c>
      <c r="SPT88" s="318">
        <v>13272</v>
      </c>
      <c r="SPU88" s="318">
        <v>13273</v>
      </c>
      <c r="SPV88" s="318">
        <v>13274</v>
      </c>
      <c r="SPW88" s="318">
        <v>13275</v>
      </c>
      <c r="SPX88" s="318">
        <v>13276</v>
      </c>
      <c r="SPY88" s="318">
        <v>13277</v>
      </c>
      <c r="SPZ88" s="318">
        <v>13278</v>
      </c>
      <c r="SQA88" s="318">
        <v>13279</v>
      </c>
      <c r="SQB88" s="318">
        <v>13280</v>
      </c>
      <c r="SQC88" s="318">
        <v>13281</v>
      </c>
      <c r="SQD88" s="318">
        <v>13282</v>
      </c>
      <c r="SQE88" s="318">
        <v>13283</v>
      </c>
      <c r="SQF88" s="318">
        <v>13284</v>
      </c>
      <c r="SQG88" s="318">
        <v>13285</v>
      </c>
      <c r="SQH88" s="318">
        <v>13286</v>
      </c>
      <c r="SQI88" s="318">
        <v>13287</v>
      </c>
      <c r="SQJ88" s="318">
        <v>13288</v>
      </c>
      <c r="SQK88" s="318">
        <v>13289</v>
      </c>
      <c r="SQL88" s="318">
        <v>13290</v>
      </c>
      <c r="SQM88" s="318">
        <v>13291</v>
      </c>
      <c r="SQN88" s="318">
        <v>13292</v>
      </c>
      <c r="SQO88" s="318">
        <v>13293</v>
      </c>
      <c r="SQP88" s="318">
        <v>13294</v>
      </c>
      <c r="SQQ88" s="318">
        <v>13295</v>
      </c>
      <c r="SQR88" s="318">
        <v>13296</v>
      </c>
      <c r="SQS88" s="318">
        <v>13297</v>
      </c>
      <c r="SQT88" s="318">
        <v>13298</v>
      </c>
      <c r="SQU88" s="318">
        <v>13299</v>
      </c>
      <c r="SQV88" s="318">
        <v>13300</v>
      </c>
      <c r="SQW88" s="318">
        <v>13301</v>
      </c>
      <c r="SQX88" s="318">
        <v>13302</v>
      </c>
      <c r="SQY88" s="318">
        <v>13303</v>
      </c>
      <c r="SQZ88" s="318">
        <v>13304</v>
      </c>
      <c r="SRA88" s="318">
        <v>13305</v>
      </c>
      <c r="SRB88" s="318">
        <v>13306</v>
      </c>
      <c r="SRC88" s="318">
        <v>13307</v>
      </c>
      <c r="SRD88" s="318">
        <v>13308</v>
      </c>
      <c r="SRE88" s="318">
        <v>13309</v>
      </c>
      <c r="SRF88" s="318">
        <v>13310</v>
      </c>
      <c r="SRG88" s="318">
        <v>13311</v>
      </c>
      <c r="SRH88" s="318">
        <v>13312</v>
      </c>
      <c r="SRI88" s="318">
        <v>13313</v>
      </c>
      <c r="SRJ88" s="318">
        <v>13314</v>
      </c>
      <c r="SRK88" s="318">
        <v>13315</v>
      </c>
      <c r="SRL88" s="318">
        <v>13316</v>
      </c>
      <c r="SRM88" s="318">
        <v>13317</v>
      </c>
      <c r="SRN88" s="318">
        <v>13318</v>
      </c>
      <c r="SRO88" s="318">
        <v>13319</v>
      </c>
      <c r="SRP88" s="318">
        <v>13320</v>
      </c>
      <c r="SRQ88" s="318">
        <v>13321</v>
      </c>
      <c r="SRR88" s="318">
        <v>13322</v>
      </c>
      <c r="SRS88" s="318">
        <v>13323</v>
      </c>
      <c r="SRT88" s="318">
        <v>13324</v>
      </c>
      <c r="SRU88" s="318">
        <v>13325</v>
      </c>
      <c r="SRV88" s="318">
        <v>13326</v>
      </c>
      <c r="SRW88" s="318">
        <v>13327</v>
      </c>
      <c r="SRX88" s="318">
        <v>13328</v>
      </c>
      <c r="SRY88" s="318">
        <v>13329</v>
      </c>
      <c r="SRZ88" s="318">
        <v>13330</v>
      </c>
      <c r="SSA88" s="318">
        <v>13331</v>
      </c>
      <c r="SSB88" s="318">
        <v>13332</v>
      </c>
      <c r="SSC88" s="318">
        <v>13333</v>
      </c>
      <c r="SSD88" s="318">
        <v>13334</v>
      </c>
      <c r="SSE88" s="318">
        <v>13335</v>
      </c>
      <c r="SSF88" s="318">
        <v>13336</v>
      </c>
      <c r="SSG88" s="318">
        <v>13337</v>
      </c>
      <c r="SSH88" s="318">
        <v>13338</v>
      </c>
      <c r="SSI88" s="318">
        <v>13339</v>
      </c>
      <c r="SSJ88" s="318">
        <v>13340</v>
      </c>
      <c r="SSK88" s="318">
        <v>13341</v>
      </c>
      <c r="SSL88" s="318">
        <v>13342</v>
      </c>
      <c r="SSM88" s="318">
        <v>13343</v>
      </c>
      <c r="SSN88" s="318">
        <v>13344</v>
      </c>
      <c r="SSO88" s="318">
        <v>13345</v>
      </c>
      <c r="SSP88" s="318">
        <v>13346</v>
      </c>
      <c r="SSQ88" s="318">
        <v>13347</v>
      </c>
      <c r="SSR88" s="318">
        <v>13348</v>
      </c>
      <c r="SSS88" s="318">
        <v>13349</v>
      </c>
      <c r="SST88" s="318">
        <v>13350</v>
      </c>
      <c r="SSU88" s="318">
        <v>13351</v>
      </c>
      <c r="SSV88" s="318">
        <v>13352</v>
      </c>
      <c r="SSW88" s="318">
        <v>13353</v>
      </c>
      <c r="SSX88" s="318">
        <v>13354</v>
      </c>
      <c r="SSY88" s="318">
        <v>13355</v>
      </c>
      <c r="SSZ88" s="318">
        <v>13356</v>
      </c>
      <c r="STA88" s="318">
        <v>13357</v>
      </c>
      <c r="STB88" s="318">
        <v>13358</v>
      </c>
      <c r="STC88" s="318">
        <v>13359</v>
      </c>
      <c r="STD88" s="318">
        <v>13360</v>
      </c>
      <c r="STE88" s="318">
        <v>13361</v>
      </c>
      <c r="STF88" s="318">
        <v>13362</v>
      </c>
      <c r="STG88" s="318">
        <v>13363</v>
      </c>
      <c r="STH88" s="318">
        <v>13364</v>
      </c>
      <c r="STI88" s="318">
        <v>13365</v>
      </c>
      <c r="STJ88" s="318">
        <v>13366</v>
      </c>
      <c r="STK88" s="318">
        <v>13367</v>
      </c>
      <c r="STL88" s="318">
        <v>13368</v>
      </c>
      <c r="STM88" s="318">
        <v>13369</v>
      </c>
      <c r="STN88" s="318">
        <v>13370</v>
      </c>
      <c r="STO88" s="318">
        <v>13371</v>
      </c>
      <c r="STP88" s="318">
        <v>13372</v>
      </c>
      <c r="STQ88" s="318">
        <v>13373</v>
      </c>
      <c r="STR88" s="318">
        <v>13374</v>
      </c>
      <c r="STS88" s="318">
        <v>13375</v>
      </c>
      <c r="STT88" s="318">
        <v>13376</v>
      </c>
      <c r="STU88" s="318">
        <v>13377</v>
      </c>
      <c r="STV88" s="318">
        <v>13378</v>
      </c>
      <c r="STW88" s="318">
        <v>13379</v>
      </c>
      <c r="STX88" s="318">
        <v>13380</v>
      </c>
      <c r="STY88" s="318">
        <v>13381</v>
      </c>
      <c r="STZ88" s="318">
        <v>13382</v>
      </c>
      <c r="SUA88" s="318">
        <v>13383</v>
      </c>
      <c r="SUB88" s="318">
        <v>13384</v>
      </c>
      <c r="SUC88" s="318">
        <v>13385</v>
      </c>
      <c r="SUD88" s="318">
        <v>13386</v>
      </c>
      <c r="SUE88" s="318">
        <v>13387</v>
      </c>
      <c r="SUF88" s="318">
        <v>13388</v>
      </c>
      <c r="SUG88" s="318">
        <v>13389</v>
      </c>
      <c r="SUH88" s="318">
        <v>13390</v>
      </c>
      <c r="SUI88" s="318">
        <v>13391</v>
      </c>
      <c r="SUJ88" s="318">
        <v>13392</v>
      </c>
      <c r="SUK88" s="318">
        <v>13393</v>
      </c>
      <c r="SUL88" s="318">
        <v>13394</v>
      </c>
      <c r="SUM88" s="318">
        <v>13395</v>
      </c>
      <c r="SUN88" s="318">
        <v>13396</v>
      </c>
      <c r="SUO88" s="318">
        <v>13397</v>
      </c>
      <c r="SUP88" s="318">
        <v>13398</v>
      </c>
      <c r="SUQ88" s="318">
        <v>13399</v>
      </c>
      <c r="SUR88" s="318">
        <v>13400</v>
      </c>
      <c r="SUS88" s="318">
        <v>13401</v>
      </c>
      <c r="SUT88" s="318">
        <v>13402</v>
      </c>
      <c r="SUU88" s="318">
        <v>13403</v>
      </c>
      <c r="SUV88" s="318">
        <v>13404</v>
      </c>
      <c r="SUW88" s="318">
        <v>13405</v>
      </c>
      <c r="SUX88" s="318">
        <v>13406</v>
      </c>
      <c r="SUY88" s="318">
        <v>13407</v>
      </c>
      <c r="SUZ88" s="318">
        <v>13408</v>
      </c>
      <c r="SVA88" s="318">
        <v>13409</v>
      </c>
      <c r="SVB88" s="318">
        <v>13410</v>
      </c>
      <c r="SVC88" s="318">
        <v>13411</v>
      </c>
      <c r="SVD88" s="318">
        <v>13412</v>
      </c>
      <c r="SVE88" s="318">
        <v>13413</v>
      </c>
      <c r="SVF88" s="318">
        <v>13414</v>
      </c>
      <c r="SVG88" s="318">
        <v>13415</v>
      </c>
      <c r="SVH88" s="318">
        <v>13416</v>
      </c>
      <c r="SVI88" s="318">
        <v>13417</v>
      </c>
      <c r="SVJ88" s="318">
        <v>13418</v>
      </c>
      <c r="SVK88" s="318">
        <v>13419</v>
      </c>
      <c r="SVL88" s="318">
        <v>13420</v>
      </c>
      <c r="SVM88" s="318">
        <v>13421</v>
      </c>
      <c r="SVN88" s="318">
        <v>13422</v>
      </c>
      <c r="SVO88" s="318">
        <v>13423</v>
      </c>
      <c r="SVP88" s="318">
        <v>13424</v>
      </c>
      <c r="SVQ88" s="318">
        <v>13425</v>
      </c>
      <c r="SVR88" s="318">
        <v>13426</v>
      </c>
      <c r="SVS88" s="318">
        <v>13427</v>
      </c>
      <c r="SVT88" s="318">
        <v>13428</v>
      </c>
      <c r="SVU88" s="318">
        <v>13429</v>
      </c>
      <c r="SVV88" s="318">
        <v>13430</v>
      </c>
      <c r="SVW88" s="318">
        <v>13431</v>
      </c>
      <c r="SVX88" s="318">
        <v>13432</v>
      </c>
      <c r="SVY88" s="318">
        <v>13433</v>
      </c>
      <c r="SVZ88" s="318">
        <v>13434</v>
      </c>
      <c r="SWA88" s="318">
        <v>13435</v>
      </c>
      <c r="SWB88" s="318">
        <v>13436</v>
      </c>
      <c r="SWC88" s="318">
        <v>13437</v>
      </c>
      <c r="SWD88" s="318">
        <v>13438</v>
      </c>
      <c r="SWE88" s="318">
        <v>13439</v>
      </c>
      <c r="SWF88" s="318">
        <v>13440</v>
      </c>
      <c r="SWG88" s="318">
        <v>13441</v>
      </c>
      <c r="SWH88" s="318">
        <v>13442</v>
      </c>
      <c r="SWI88" s="318">
        <v>13443</v>
      </c>
      <c r="SWJ88" s="318">
        <v>13444</v>
      </c>
      <c r="SWK88" s="318">
        <v>13445</v>
      </c>
      <c r="SWL88" s="318">
        <v>13446</v>
      </c>
      <c r="SWM88" s="318">
        <v>13447</v>
      </c>
      <c r="SWN88" s="318">
        <v>13448</v>
      </c>
      <c r="SWO88" s="318">
        <v>13449</v>
      </c>
      <c r="SWP88" s="318">
        <v>13450</v>
      </c>
      <c r="SWQ88" s="318">
        <v>13451</v>
      </c>
      <c r="SWR88" s="318">
        <v>13452</v>
      </c>
      <c r="SWS88" s="318">
        <v>13453</v>
      </c>
      <c r="SWT88" s="318">
        <v>13454</v>
      </c>
      <c r="SWU88" s="318">
        <v>13455</v>
      </c>
      <c r="SWV88" s="318">
        <v>13456</v>
      </c>
      <c r="SWW88" s="318">
        <v>13457</v>
      </c>
      <c r="SWX88" s="318">
        <v>13458</v>
      </c>
      <c r="SWY88" s="318">
        <v>13459</v>
      </c>
      <c r="SWZ88" s="318">
        <v>13460</v>
      </c>
      <c r="SXA88" s="318">
        <v>13461</v>
      </c>
      <c r="SXB88" s="318">
        <v>13462</v>
      </c>
      <c r="SXC88" s="318">
        <v>13463</v>
      </c>
      <c r="SXD88" s="318">
        <v>13464</v>
      </c>
      <c r="SXE88" s="318">
        <v>13465</v>
      </c>
      <c r="SXF88" s="318">
        <v>13466</v>
      </c>
      <c r="SXG88" s="318">
        <v>13467</v>
      </c>
      <c r="SXH88" s="318">
        <v>13468</v>
      </c>
      <c r="SXI88" s="318">
        <v>13469</v>
      </c>
      <c r="SXJ88" s="318">
        <v>13470</v>
      </c>
      <c r="SXK88" s="318">
        <v>13471</v>
      </c>
      <c r="SXL88" s="318">
        <v>13472</v>
      </c>
      <c r="SXM88" s="318">
        <v>13473</v>
      </c>
      <c r="SXN88" s="318">
        <v>13474</v>
      </c>
      <c r="SXO88" s="318">
        <v>13475</v>
      </c>
      <c r="SXP88" s="318">
        <v>13476</v>
      </c>
      <c r="SXQ88" s="318">
        <v>13477</v>
      </c>
      <c r="SXR88" s="318">
        <v>13478</v>
      </c>
      <c r="SXS88" s="318">
        <v>13479</v>
      </c>
      <c r="SXT88" s="318">
        <v>13480</v>
      </c>
      <c r="SXU88" s="318">
        <v>13481</v>
      </c>
      <c r="SXV88" s="318">
        <v>13482</v>
      </c>
      <c r="SXW88" s="318">
        <v>13483</v>
      </c>
      <c r="SXX88" s="318">
        <v>13484</v>
      </c>
      <c r="SXY88" s="318">
        <v>13485</v>
      </c>
      <c r="SXZ88" s="318">
        <v>13486</v>
      </c>
      <c r="SYA88" s="318">
        <v>13487</v>
      </c>
      <c r="SYB88" s="318">
        <v>13488</v>
      </c>
      <c r="SYC88" s="318">
        <v>13489</v>
      </c>
      <c r="SYD88" s="318">
        <v>13490</v>
      </c>
      <c r="SYE88" s="318">
        <v>13491</v>
      </c>
      <c r="SYF88" s="318">
        <v>13492</v>
      </c>
      <c r="SYG88" s="318">
        <v>13493</v>
      </c>
      <c r="SYH88" s="318">
        <v>13494</v>
      </c>
      <c r="SYI88" s="318">
        <v>13495</v>
      </c>
      <c r="SYJ88" s="318">
        <v>13496</v>
      </c>
      <c r="SYK88" s="318">
        <v>13497</v>
      </c>
      <c r="SYL88" s="318">
        <v>13498</v>
      </c>
      <c r="SYM88" s="318">
        <v>13499</v>
      </c>
      <c r="SYN88" s="318">
        <v>13500</v>
      </c>
      <c r="SYO88" s="318">
        <v>13501</v>
      </c>
      <c r="SYP88" s="318">
        <v>13502</v>
      </c>
      <c r="SYQ88" s="318">
        <v>13503</v>
      </c>
      <c r="SYR88" s="318">
        <v>13504</v>
      </c>
      <c r="SYS88" s="318">
        <v>13505</v>
      </c>
      <c r="SYT88" s="318">
        <v>13506</v>
      </c>
      <c r="SYU88" s="318">
        <v>13507</v>
      </c>
      <c r="SYV88" s="318">
        <v>13508</v>
      </c>
      <c r="SYW88" s="318">
        <v>13509</v>
      </c>
      <c r="SYX88" s="318">
        <v>13510</v>
      </c>
      <c r="SYY88" s="318">
        <v>13511</v>
      </c>
      <c r="SYZ88" s="318">
        <v>13512</v>
      </c>
      <c r="SZA88" s="318">
        <v>13513</v>
      </c>
      <c r="SZB88" s="318">
        <v>13514</v>
      </c>
      <c r="SZC88" s="318">
        <v>13515</v>
      </c>
      <c r="SZD88" s="318">
        <v>13516</v>
      </c>
      <c r="SZE88" s="318">
        <v>13517</v>
      </c>
      <c r="SZF88" s="318">
        <v>13518</v>
      </c>
      <c r="SZG88" s="318">
        <v>13519</v>
      </c>
      <c r="SZH88" s="318">
        <v>13520</v>
      </c>
      <c r="SZI88" s="318">
        <v>13521</v>
      </c>
      <c r="SZJ88" s="318">
        <v>13522</v>
      </c>
      <c r="SZK88" s="318">
        <v>13523</v>
      </c>
      <c r="SZL88" s="318">
        <v>13524</v>
      </c>
      <c r="SZM88" s="318">
        <v>13525</v>
      </c>
      <c r="SZN88" s="318">
        <v>13526</v>
      </c>
      <c r="SZO88" s="318">
        <v>13527</v>
      </c>
      <c r="SZP88" s="318">
        <v>13528</v>
      </c>
      <c r="SZQ88" s="318">
        <v>13529</v>
      </c>
      <c r="SZR88" s="318">
        <v>13530</v>
      </c>
      <c r="SZS88" s="318">
        <v>13531</v>
      </c>
      <c r="SZT88" s="318">
        <v>13532</v>
      </c>
      <c r="SZU88" s="318">
        <v>13533</v>
      </c>
      <c r="SZV88" s="318">
        <v>13534</v>
      </c>
      <c r="SZW88" s="318">
        <v>13535</v>
      </c>
      <c r="SZX88" s="318">
        <v>13536</v>
      </c>
      <c r="SZY88" s="318">
        <v>13537</v>
      </c>
      <c r="SZZ88" s="318">
        <v>13538</v>
      </c>
      <c r="TAA88" s="318">
        <v>13539</v>
      </c>
      <c r="TAB88" s="318">
        <v>13540</v>
      </c>
      <c r="TAC88" s="318">
        <v>13541</v>
      </c>
      <c r="TAD88" s="318">
        <v>13542</v>
      </c>
      <c r="TAE88" s="318">
        <v>13543</v>
      </c>
      <c r="TAF88" s="318">
        <v>13544</v>
      </c>
      <c r="TAG88" s="318">
        <v>13545</v>
      </c>
      <c r="TAH88" s="318">
        <v>13546</v>
      </c>
      <c r="TAI88" s="318">
        <v>13547</v>
      </c>
      <c r="TAJ88" s="318">
        <v>13548</v>
      </c>
      <c r="TAK88" s="318">
        <v>13549</v>
      </c>
      <c r="TAL88" s="318">
        <v>13550</v>
      </c>
      <c r="TAM88" s="318">
        <v>13551</v>
      </c>
      <c r="TAN88" s="318">
        <v>13552</v>
      </c>
      <c r="TAO88" s="318">
        <v>13553</v>
      </c>
      <c r="TAP88" s="318">
        <v>13554</v>
      </c>
      <c r="TAQ88" s="318">
        <v>13555</v>
      </c>
      <c r="TAR88" s="318">
        <v>13556</v>
      </c>
      <c r="TAS88" s="318">
        <v>13557</v>
      </c>
      <c r="TAT88" s="318">
        <v>13558</v>
      </c>
      <c r="TAU88" s="318">
        <v>13559</v>
      </c>
      <c r="TAV88" s="318">
        <v>13560</v>
      </c>
      <c r="TAW88" s="318">
        <v>13561</v>
      </c>
      <c r="TAX88" s="318">
        <v>13562</v>
      </c>
      <c r="TAY88" s="318">
        <v>13563</v>
      </c>
      <c r="TAZ88" s="318">
        <v>13564</v>
      </c>
      <c r="TBA88" s="318">
        <v>13565</v>
      </c>
      <c r="TBB88" s="318">
        <v>13566</v>
      </c>
      <c r="TBC88" s="318">
        <v>13567</v>
      </c>
      <c r="TBD88" s="318">
        <v>13568</v>
      </c>
      <c r="TBE88" s="318">
        <v>13569</v>
      </c>
      <c r="TBF88" s="318">
        <v>13570</v>
      </c>
      <c r="TBG88" s="318">
        <v>13571</v>
      </c>
      <c r="TBH88" s="318">
        <v>13572</v>
      </c>
      <c r="TBI88" s="318">
        <v>13573</v>
      </c>
      <c r="TBJ88" s="318">
        <v>13574</v>
      </c>
      <c r="TBK88" s="318">
        <v>13575</v>
      </c>
      <c r="TBL88" s="318">
        <v>13576</v>
      </c>
      <c r="TBM88" s="318">
        <v>13577</v>
      </c>
      <c r="TBN88" s="318">
        <v>13578</v>
      </c>
      <c r="TBO88" s="318">
        <v>13579</v>
      </c>
      <c r="TBP88" s="318">
        <v>13580</v>
      </c>
      <c r="TBQ88" s="318">
        <v>13581</v>
      </c>
      <c r="TBR88" s="318">
        <v>13582</v>
      </c>
      <c r="TBS88" s="318">
        <v>13583</v>
      </c>
      <c r="TBT88" s="318">
        <v>13584</v>
      </c>
      <c r="TBU88" s="318">
        <v>13585</v>
      </c>
      <c r="TBV88" s="318">
        <v>13586</v>
      </c>
      <c r="TBW88" s="318">
        <v>13587</v>
      </c>
      <c r="TBX88" s="318">
        <v>13588</v>
      </c>
      <c r="TBY88" s="318">
        <v>13589</v>
      </c>
      <c r="TBZ88" s="318">
        <v>13590</v>
      </c>
      <c r="TCA88" s="318">
        <v>13591</v>
      </c>
      <c r="TCB88" s="318">
        <v>13592</v>
      </c>
      <c r="TCC88" s="318">
        <v>13593</v>
      </c>
      <c r="TCD88" s="318">
        <v>13594</v>
      </c>
      <c r="TCE88" s="318">
        <v>13595</v>
      </c>
      <c r="TCF88" s="318">
        <v>13596</v>
      </c>
      <c r="TCG88" s="318">
        <v>13597</v>
      </c>
      <c r="TCH88" s="318">
        <v>13598</v>
      </c>
      <c r="TCI88" s="318">
        <v>13599</v>
      </c>
      <c r="TCJ88" s="318">
        <v>13600</v>
      </c>
      <c r="TCK88" s="318">
        <v>13601</v>
      </c>
      <c r="TCL88" s="318">
        <v>13602</v>
      </c>
      <c r="TCM88" s="318">
        <v>13603</v>
      </c>
      <c r="TCN88" s="318">
        <v>13604</v>
      </c>
      <c r="TCO88" s="318">
        <v>13605</v>
      </c>
      <c r="TCP88" s="318">
        <v>13606</v>
      </c>
      <c r="TCQ88" s="318">
        <v>13607</v>
      </c>
      <c r="TCR88" s="318">
        <v>13608</v>
      </c>
      <c r="TCS88" s="318">
        <v>13609</v>
      </c>
      <c r="TCT88" s="318">
        <v>13610</v>
      </c>
      <c r="TCU88" s="318">
        <v>13611</v>
      </c>
      <c r="TCV88" s="318">
        <v>13612</v>
      </c>
      <c r="TCW88" s="318">
        <v>13613</v>
      </c>
      <c r="TCX88" s="318">
        <v>13614</v>
      </c>
      <c r="TCY88" s="318">
        <v>13615</v>
      </c>
      <c r="TCZ88" s="318">
        <v>13616</v>
      </c>
      <c r="TDA88" s="318">
        <v>13617</v>
      </c>
      <c r="TDB88" s="318">
        <v>13618</v>
      </c>
      <c r="TDC88" s="318">
        <v>13619</v>
      </c>
      <c r="TDD88" s="318">
        <v>13620</v>
      </c>
      <c r="TDE88" s="318">
        <v>13621</v>
      </c>
      <c r="TDF88" s="318">
        <v>13622</v>
      </c>
      <c r="TDG88" s="318">
        <v>13623</v>
      </c>
      <c r="TDH88" s="318">
        <v>13624</v>
      </c>
      <c r="TDI88" s="318">
        <v>13625</v>
      </c>
      <c r="TDJ88" s="318">
        <v>13626</v>
      </c>
      <c r="TDK88" s="318">
        <v>13627</v>
      </c>
      <c r="TDL88" s="318">
        <v>13628</v>
      </c>
      <c r="TDM88" s="318">
        <v>13629</v>
      </c>
      <c r="TDN88" s="318">
        <v>13630</v>
      </c>
      <c r="TDO88" s="318">
        <v>13631</v>
      </c>
      <c r="TDP88" s="318">
        <v>13632</v>
      </c>
      <c r="TDQ88" s="318">
        <v>13633</v>
      </c>
      <c r="TDR88" s="318">
        <v>13634</v>
      </c>
      <c r="TDS88" s="318">
        <v>13635</v>
      </c>
      <c r="TDT88" s="318">
        <v>13636</v>
      </c>
      <c r="TDU88" s="318">
        <v>13637</v>
      </c>
      <c r="TDV88" s="318">
        <v>13638</v>
      </c>
      <c r="TDW88" s="318">
        <v>13639</v>
      </c>
      <c r="TDX88" s="318">
        <v>13640</v>
      </c>
      <c r="TDY88" s="318">
        <v>13641</v>
      </c>
      <c r="TDZ88" s="318">
        <v>13642</v>
      </c>
      <c r="TEA88" s="318">
        <v>13643</v>
      </c>
      <c r="TEB88" s="318">
        <v>13644</v>
      </c>
      <c r="TEC88" s="318">
        <v>13645</v>
      </c>
      <c r="TED88" s="318">
        <v>13646</v>
      </c>
      <c r="TEE88" s="318">
        <v>13647</v>
      </c>
      <c r="TEF88" s="318">
        <v>13648</v>
      </c>
      <c r="TEG88" s="318">
        <v>13649</v>
      </c>
      <c r="TEH88" s="318">
        <v>13650</v>
      </c>
      <c r="TEI88" s="318">
        <v>13651</v>
      </c>
      <c r="TEJ88" s="318">
        <v>13652</v>
      </c>
      <c r="TEK88" s="318">
        <v>13653</v>
      </c>
      <c r="TEL88" s="318">
        <v>13654</v>
      </c>
      <c r="TEM88" s="318">
        <v>13655</v>
      </c>
      <c r="TEN88" s="318">
        <v>13656</v>
      </c>
      <c r="TEO88" s="318">
        <v>13657</v>
      </c>
      <c r="TEP88" s="318">
        <v>13658</v>
      </c>
      <c r="TEQ88" s="318">
        <v>13659</v>
      </c>
      <c r="TER88" s="318">
        <v>13660</v>
      </c>
      <c r="TES88" s="318">
        <v>13661</v>
      </c>
      <c r="TET88" s="318">
        <v>13662</v>
      </c>
      <c r="TEU88" s="318">
        <v>13663</v>
      </c>
      <c r="TEV88" s="318">
        <v>13664</v>
      </c>
      <c r="TEW88" s="318">
        <v>13665</v>
      </c>
      <c r="TEX88" s="318">
        <v>13666</v>
      </c>
      <c r="TEY88" s="318">
        <v>13667</v>
      </c>
      <c r="TEZ88" s="318">
        <v>13668</v>
      </c>
      <c r="TFA88" s="318">
        <v>13669</v>
      </c>
      <c r="TFB88" s="318">
        <v>13670</v>
      </c>
      <c r="TFC88" s="318">
        <v>13671</v>
      </c>
      <c r="TFD88" s="318">
        <v>13672</v>
      </c>
      <c r="TFE88" s="318">
        <v>13673</v>
      </c>
      <c r="TFF88" s="318">
        <v>13674</v>
      </c>
      <c r="TFG88" s="318">
        <v>13675</v>
      </c>
      <c r="TFH88" s="318">
        <v>13676</v>
      </c>
      <c r="TFI88" s="318">
        <v>13677</v>
      </c>
      <c r="TFJ88" s="318">
        <v>13678</v>
      </c>
      <c r="TFK88" s="318">
        <v>13679</v>
      </c>
      <c r="TFL88" s="318">
        <v>13680</v>
      </c>
      <c r="TFM88" s="318">
        <v>13681</v>
      </c>
      <c r="TFN88" s="318">
        <v>13682</v>
      </c>
      <c r="TFO88" s="318">
        <v>13683</v>
      </c>
      <c r="TFP88" s="318">
        <v>13684</v>
      </c>
      <c r="TFQ88" s="318">
        <v>13685</v>
      </c>
      <c r="TFR88" s="318">
        <v>13686</v>
      </c>
      <c r="TFS88" s="318">
        <v>13687</v>
      </c>
      <c r="TFT88" s="318">
        <v>13688</v>
      </c>
      <c r="TFU88" s="318">
        <v>13689</v>
      </c>
      <c r="TFV88" s="318">
        <v>13690</v>
      </c>
      <c r="TFW88" s="318">
        <v>13691</v>
      </c>
      <c r="TFX88" s="318">
        <v>13692</v>
      </c>
      <c r="TFY88" s="318">
        <v>13693</v>
      </c>
      <c r="TFZ88" s="318">
        <v>13694</v>
      </c>
      <c r="TGA88" s="318">
        <v>13695</v>
      </c>
      <c r="TGB88" s="318">
        <v>13696</v>
      </c>
      <c r="TGC88" s="318">
        <v>13697</v>
      </c>
      <c r="TGD88" s="318">
        <v>13698</v>
      </c>
      <c r="TGE88" s="318">
        <v>13699</v>
      </c>
      <c r="TGF88" s="318">
        <v>13700</v>
      </c>
      <c r="TGG88" s="318">
        <v>13701</v>
      </c>
      <c r="TGH88" s="318">
        <v>13702</v>
      </c>
      <c r="TGI88" s="318">
        <v>13703</v>
      </c>
      <c r="TGJ88" s="318">
        <v>13704</v>
      </c>
      <c r="TGK88" s="318">
        <v>13705</v>
      </c>
      <c r="TGL88" s="318">
        <v>13706</v>
      </c>
      <c r="TGM88" s="318">
        <v>13707</v>
      </c>
      <c r="TGN88" s="318">
        <v>13708</v>
      </c>
      <c r="TGO88" s="318">
        <v>13709</v>
      </c>
      <c r="TGP88" s="318">
        <v>13710</v>
      </c>
      <c r="TGQ88" s="318">
        <v>13711</v>
      </c>
      <c r="TGR88" s="318">
        <v>13712</v>
      </c>
      <c r="TGS88" s="318">
        <v>13713</v>
      </c>
      <c r="TGT88" s="318">
        <v>13714</v>
      </c>
      <c r="TGU88" s="318">
        <v>13715</v>
      </c>
      <c r="TGV88" s="318">
        <v>13716</v>
      </c>
      <c r="TGW88" s="318">
        <v>13717</v>
      </c>
      <c r="TGX88" s="318">
        <v>13718</v>
      </c>
      <c r="TGY88" s="318">
        <v>13719</v>
      </c>
      <c r="TGZ88" s="318">
        <v>13720</v>
      </c>
      <c r="THA88" s="318">
        <v>13721</v>
      </c>
      <c r="THB88" s="318">
        <v>13722</v>
      </c>
      <c r="THC88" s="318">
        <v>13723</v>
      </c>
      <c r="THD88" s="318">
        <v>13724</v>
      </c>
      <c r="THE88" s="318">
        <v>13725</v>
      </c>
      <c r="THF88" s="318">
        <v>13726</v>
      </c>
      <c r="THG88" s="318">
        <v>13727</v>
      </c>
      <c r="THH88" s="318">
        <v>13728</v>
      </c>
      <c r="THI88" s="318">
        <v>13729</v>
      </c>
      <c r="THJ88" s="318">
        <v>13730</v>
      </c>
      <c r="THK88" s="318">
        <v>13731</v>
      </c>
      <c r="THL88" s="318">
        <v>13732</v>
      </c>
      <c r="THM88" s="318">
        <v>13733</v>
      </c>
      <c r="THN88" s="318">
        <v>13734</v>
      </c>
      <c r="THO88" s="318">
        <v>13735</v>
      </c>
      <c r="THP88" s="318">
        <v>13736</v>
      </c>
      <c r="THQ88" s="318">
        <v>13737</v>
      </c>
      <c r="THR88" s="318">
        <v>13738</v>
      </c>
      <c r="THS88" s="318">
        <v>13739</v>
      </c>
      <c r="THT88" s="318">
        <v>13740</v>
      </c>
      <c r="THU88" s="318">
        <v>13741</v>
      </c>
      <c r="THV88" s="318">
        <v>13742</v>
      </c>
      <c r="THW88" s="318">
        <v>13743</v>
      </c>
      <c r="THX88" s="318">
        <v>13744</v>
      </c>
      <c r="THY88" s="318">
        <v>13745</v>
      </c>
      <c r="THZ88" s="318">
        <v>13746</v>
      </c>
      <c r="TIA88" s="318">
        <v>13747</v>
      </c>
      <c r="TIB88" s="318">
        <v>13748</v>
      </c>
      <c r="TIC88" s="318">
        <v>13749</v>
      </c>
      <c r="TID88" s="318">
        <v>13750</v>
      </c>
      <c r="TIE88" s="318">
        <v>13751</v>
      </c>
      <c r="TIF88" s="318">
        <v>13752</v>
      </c>
      <c r="TIG88" s="318">
        <v>13753</v>
      </c>
      <c r="TIH88" s="318">
        <v>13754</v>
      </c>
      <c r="TII88" s="318">
        <v>13755</v>
      </c>
      <c r="TIJ88" s="318">
        <v>13756</v>
      </c>
      <c r="TIK88" s="318">
        <v>13757</v>
      </c>
      <c r="TIL88" s="318">
        <v>13758</v>
      </c>
      <c r="TIM88" s="318">
        <v>13759</v>
      </c>
      <c r="TIN88" s="318">
        <v>13760</v>
      </c>
      <c r="TIO88" s="318">
        <v>13761</v>
      </c>
      <c r="TIP88" s="318">
        <v>13762</v>
      </c>
      <c r="TIQ88" s="318">
        <v>13763</v>
      </c>
      <c r="TIR88" s="318">
        <v>13764</v>
      </c>
      <c r="TIS88" s="318">
        <v>13765</v>
      </c>
      <c r="TIT88" s="318">
        <v>13766</v>
      </c>
      <c r="TIU88" s="318">
        <v>13767</v>
      </c>
      <c r="TIV88" s="318">
        <v>13768</v>
      </c>
      <c r="TIW88" s="318">
        <v>13769</v>
      </c>
      <c r="TIX88" s="318">
        <v>13770</v>
      </c>
      <c r="TIY88" s="318">
        <v>13771</v>
      </c>
      <c r="TIZ88" s="318">
        <v>13772</v>
      </c>
      <c r="TJA88" s="318">
        <v>13773</v>
      </c>
      <c r="TJB88" s="318">
        <v>13774</v>
      </c>
      <c r="TJC88" s="318">
        <v>13775</v>
      </c>
      <c r="TJD88" s="318">
        <v>13776</v>
      </c>
      <c r="TJE88" s="318">
        <v>13777</v>
      </c>
      <c r="TJF88" s="318">
        <v>13778</v>
      </c>
      <c r="TJG88" s="318">
        <v>13779</v>
      </c>
      <c r="TJH88" s="318">
        <v>13780</v>
      </c>
      <c r="TJI88" s="318">
        <v>13781</v>
      </c>
      <c r="TJJ88" s="318">
        <v>13782</v>
      </c>
      <c r="TJK88" s="318">
        <v>13783</v>
      </c>
      <c r="TJL88" s="318">
        <v>13784</v>
      </c>
      <c r="TJM88" s="318">
        <v>13785</v>
      </c>
      <c r="TJN88" s="318">
        <v>13786</v>
      </c>
      <c r="TJO88" s="318">
        <v>13787</v>
      </c>
      <c r="TJP88" s="318">
        <v>13788</v>
      </c>
      <c r="TJQ88" s="318">
        <v>13789</v>
      </c>
      <c r="TJR88" s="318">
        <v>13790</v>
      </c>
      <c r="TJS88" s="318">
        <v>13791</v>
      </c>
      <c r="TJT88" s="318">
        <v>13792</v>
      </c>
      <c r="TJU88" s="318">
        <v>13793</v>
      </c>
      <c r="TJV88" s="318">
        <v>13794</v>
      </c>
      <c r="TJW88" s="318">
        <v>13795</v>
      </c>
      <c r="TJX88" s="318">
        <v>13796</v>
      </c>
      <c r="TJY88" s="318">
        <v>13797</v>
      </c>
      <c r="TJZ88" s="318">
        <v>13798</v>
      </c>
      <c r="TKA88" s="318">
        <v>13799</v>
      </c>
      <c r="TKB88" s="318">
        <v>13800</v>
      </c>
      <c r="TKC88" s="318">
        <v>13801</v>
      </c>
      <c r="TKD88" s="318">
        <v>13802</v>
      </c>
      <c r="TKE88" s="318">
        <v>13803</v>
      </c>
      <c r="TKF88" s="318">
        <v>13804</v>
      </c>
      <c r="TKG88" s="318">
        <v>13805</v>
      </c>
      <c r="TKH88" s="318">
        <v>13806</v>
      </c>
      <c r="TKI88" s="318">
        <v>13807</v>
      </c>
      <c r="TKJ88" s="318">
        <v>13808</v>
      </c>
      <c r="TKK88" s="318">
        <v>13809</v>
      </c>
      <c r="TKL88" s="318">
        <v>13810</v>
      </c>
      <c r="TKM88" s="318">
        <v>13811</v>
      </c>
      <c r="TKN88" s="318">
        <v>13812</v>
      </c>
      <c r="TKO88" s="318">
        <v>13813</v>
      </c>
      <c r="TKP88" s="318">
        <v>13814</v>
      </c>
      <c r="TKQ88" s="318">
        <v>13815</v>
      </c>
      <c r="TKR88" s="318">
        <v>13816</v>
      </c>
      <c r="TKS88" s="318">
        <v>13817</v>
      </c>
      <c r="TKT88" s="318">
        <v>13818</v>
      </c>
      <c r="TKU88" s="318">
        <v>13819</v>
      </c>
      <c r="TKV88" s="318">
        <v>13820</v>
      </c>
      <c r="TKW88" s="318">
        <v>13821</v>
      </c>
      <c r="TKX88" s="318">
        <v>13822</v>
      </c>
      <c r="TKY88" s="318">
        <v>13823</v>
      </c>
      <c r="TKZ88" s="318">
        <v>13824</v>
      </c>
      <c r="TLA88" s="318">
        <v>13825</v>
      </c>
      <c r="TLB88" s="318">
        <v>13826</v>
      </c>
      <c r="TLC88" s="318">
        <v>13827</v>
      </c>
      <c r="TLD88" s="318">
        <v>13828</v>
      </c>
      <c r="TLE88" s="318">
        <v>13829</v>
      </c>
      <c r="TLF88" s="318">
        <v>13830</v>
      </c>
      <c r="TLG88" s="318">
        <v>13831</v>
      </c>
      <c r="TLH88" s="318">
        <v>13832</v>
      </c>
      <c r="TLI88" s="318">
        <v>13833</v>
      </c>
      <c r="TLJ88" s="318">
        <v>13834</v>
      </c>
      <c r="TLK88" s="318">
        <v>13835</v>
      </c>
      <c r="TLL88" s="318">
        <v>13836</v>
      </c>
      <c r="TLM88" s="318">
        <v>13837</v>
      </c>
      <c r="TLN88" s="318">
        <v>13838</v>
      </c>
      <c r="TLO88" s="318">
        <v>13839</v>
      </c>
      <c r="TLP88" s="318">
        <v>13840</v>
      </c>
      <c r="TLQ88" s="318">
        <v>13841</v>
      </c>
      <c r="TLR88" s="318">
        <v>13842</v>
      </c>
      <c r="TLS88" s="318">
        <v>13843</v>
      </c>
      <c r="TLT88" s="318">
        <v>13844</v>
      </c>
      <c r="TLU88" s="318">
        <v>13845</v>
      </c>
      <c r="TLV88" s="318">
        <v>13846</v>
      </c>
      <c r="TLW88" s="318">
        <v>13847</v>
      </c>
      <c r="TLX88" s="318">
        <v>13848</v>
      </c>
      <c r="TLY88" s="318">
        <v>13849</v>
      </c>
      <c r="TLZ88" s="318">
        <v>13850</v>
      </c>
      <c r="TMA88" s="318">
        <v>13851</v>
      </c>
      <c r="TMB88" s="318">
        <v>13852</v>
      </c>
      <c r="TMC88" s="318">
        <v>13853</v>
      </c>
      <c r="TMD88" s="318">
        <v>13854</v>
      </c>
      <c r="TME88" s="318">
        <v>13855</v>
      </c>
      <c r="TMF88" s="318">
        <v>13856</v>
      </c>
      <c r="TMG88" s="318">
        <v>13857</v>
      </c>
      <c r="TMH88" s="318">
        <v>13858</v>
      </c>
      <c r="TMI88" s="318">
        <v>13859</v>
      </c>
      <c r="TMJ88" s="318">
        <v>13860</v>
      </c>
      <c r="TMK88" s="318">
        <v>13861</v>
      </c>
      <c r="TML88" s="318">
        <v>13862</v>
      </c>
      <c r="TMM88" s="318">
        <v>13863</v>
      </c>
      <c r="TMN88" s="318">
        <v>13864</v>
      </c>
      <c r="TMO88" s="318">
        <v>13865</v>
      </c>
      <c r="TMP88" s="318">
        <v>13866</v>
      </c>
      <c r="TMQ88" s="318">
        <v>13867</v>
      </c>
      <c r="TMR88" s="318">
        <v>13868</v>
      </c>
      <c r="TMS88" s="318">
        <v>13869</v>
      </c>
      <c r="TMT88" s="318">
        <v>13870</v>
      </c>
      <c r="TMU88" s="318">
        <v>13871</v>
      </c>
      <c r="TMV88" s="318">
        <v>13872</v>
      </c>
      <c r="TMW88" s="318">
        <v>13873</v>
      </c>
      <c r="TMX88" s="318">
        <v>13874</v>
      </c>
      <c r="TMY88" s="318">
        <v>13875</v>
      </c>
      <c r="TMZ88" s="318">
        <v>13876</v>
      </c>
      <c r="TNA88" s="318">
        <v>13877</v>
      </c>
      <c r="TNB88" s="318">
        <v>13878</v>
      </c>
      <c r="TNC88" s="318">
        <v>13879</v>
      </c>
      <c r="TND88" s="318">
        <v>13880</v>
      </c>
      <c r="TNE88" s="318">
        <v>13881</v>
      </c>
      <c r="TNF88" s="318">
        <v>13882</v>
      </c>
      <c r="TNG88" s="318">
        <v>13883</v>
      </c>
      <c r="TNH88" s="318">
        <v>13884</v>
      </c>
      <c r="TNI88" s="318">
        <v>13885</v>
      </c>
      <c r="TNJ88" s="318">
        <v>13886</v>
      </c>
      <c r="TNK88" s="318">
        <v>13887</v>
      </c>
      <c r="TNL88" s="318">
        <v>13888</v>
      </c>
      <c r="TNM88" s="318">
        <v>13889</v>
      </c>
      <c r="TNN88" s="318">
        <v>13890</v>
      </c>
      <c r="TNO88" s="318">
        <v>13891</v>
      </c>
      <c r="TNP88" s="318">
        <v>13892</v>
      </c>
      <c r="TNQ88" s="318">
        <v>13893</v>
      </c>
      <c r="TNR88" s="318">
        <v>13894</v>
      </c>
      <c r="TNS88" s="318">
        <v>13895</v>
      </c>
      <c r="TNT88" s="318">
        <v>13896</v>
      </c>
      <c r="TNU88" s="318">
        <v>13897</v>
      </c>
      <c r="TNV88" s="318">
        <v>13898</v>
      </c>
      <c r="TNW88" s="318">
        <v>13899</v>
      </c>
      <c r="TNX88" s="318">
        <v>13900</v>
      </c>
      <c r="TNY88" s="318">
        <v>13901</v>
      </c>
      <c r="TNZ88" s="318">
        <v>13902</v>
      </c>
      <c r="TOA88" s="318">
        <v>13903</v>
      </c>
      <c r="TOB88" s="318">
        <v>13904</v>
      </c>
      <c r="TOC88" s="318">
        <v>13905</v>
      </c>
      <c r="TOD88" s="318">
        <v>13906</v>
      </c>
      <c r="TOE88" s="318">
        <v>13907</v>
      </c>
      <c r="TOF88" s="318">
        <v>13908</v>
      </c>
      <c r="TOG88" s="318">
        <v>13909</v>
      </c>
      <c r="TOH88" s="318">
        <v>13910</v>
      </c>
      <c r="TOI88" s="318">
        <v>13911</v>
      </c>
      <c r="TOJ88" s="318">
        <v>13912</v>
      </c>
      <c r="TOK88" s="318">
        <v>13913</v>
      </c>
      <c r="TOL88" s="318">
        <v>13914</v>
      </c>
      <c r="TOM88" s="318">
        <v>13915</v>
      </c>
      <c r="TON88" s="318">
        <v>13916</v>
      </c>
      <c r="TOO88" s="318">
        <v>13917</v>
      </c>
      <c r="TOP88" s="318">
        <v>13918</v>
      </c>
      <c r="TOQ88" s="318">
        <v>13919</v>
      </c>
      <c r="TOR88" s="318">
        <v>13920</v>
      </c>
      <c r="TOS88" s="318">
        <v>13921</v>
      </c>
      <c r="TOT88" s="318">
        <v>13922</v>
      </c>
      <c r="TOU88" s="318">
        <v>13923</v>
      </c>
      <c r="TOV88" s="318">
        <v>13924</v>
      </c>
      <c r="TOW88" s="318">
        <v>13925</v>
      </c>
      <c r="TOX88" s="318">
        <v>13926</v>
      </c>
      <c r="TOY88" s="318">
        <v>13927</v>
      </c>
      <c r="TOZ88" s="318">
        <v>13928</v>
      </c>
      <c r="TPA88" s="318">
        <v>13929</v>
      </c>
      <c r="TPB88" s="318">
        <v>13930</v>
      </c>
      <c r="TPC88" s="318">
        <v>13931</v>
      </c>
      <c r="TPD88" s="318">
        <v>13932</v>
      </c>
      <c r="TPE88" s="318">
        <v>13933</v>
      </c>
      <c r="TPF88" s="318">
        <v>13934</v>
      </c>
      <c r="TPG88" s="318">
        <v>13935</v>
      </c>
      <c r="TPH88" s="318">
        <v>13936</v>
      </c>
      <c r="TPI88" s="318">
        <v>13937</v>
      </c>
      <c r="TPJ88" s="318">
        <v>13938</v>
      </c>
      <c r="TPK88" s="318">
        <v>13939</v>
      </c>
      <c r="TPL88" s="318">
        <v>13940</v>
      </c>
      <c r="TPM88" s="318">
        <v>13941</v>
      </c>
      <c r="TPN88" s="318">
        <v>13942</v>
      </c>
      <c r="TPO88" s="318">
        <v>13943</v>
      </c>
      <c r="TPP88" s="318">
        <v>13944</v>
      </c>
      <c r="TPQ88" s="318">
        <v>13945</v>
      </c>
      <c r="TPR88" s="318">
        <v>13946</v>
      </c>
      <c r="TPS88" s="318">
        <v>13947</v>
      </c>
      <c r="TPT88" s="318">
        <v>13948</v>
      </c>
      <c r="TPU88" s="318">
        <v>13949</v>
      </c>
      <c r="TPV88" s="318">
        <v>13950</v>
      </c>
      <c r="TPW88" s="318">
        <v>13951</v>
      </c>
      <c r="TPX88" s="318">
        <v>13952</v>
      </c>
      <c r="TPY88" s="318">
        <v>13953</v>
      </c>
      <c r="TPZ88" s="318">
        <v>13954</v>
      </c>
      <c r="TQA88" s="318">
        <v>13955</v>
      </c>
      <c r="TQB88" s="318">
        <v>13956</v>
      </c>
      <c r="TQC88" s="318">
        <v>13957</v>
      </c>
      <c r="TQD88" s="318">
        <v>13958</v>
      </c>
      <c r="TQE88" s="318">
        <v>13959</v>
      </c>
      <c r="TQF88" s="318">
        <v>13960</v>
      </c>
      <c r="TQG88" s="318">
        <v>13961</v>
      </c>
      <c r="TQH88" s="318">
        <v>13962</v>
      </c>
      <c r="TQI88" s="318">
        <v>13963</v>
      </c>
      <c r="TQJ88" s="318">
        <v>13964</v>
      </c>
      <c r="TQK88" s="318">
        <v>13965</v>
      </c>
      <c r="TQL88" s="318">
        <v>13966</v>
      </c>
      <c r="TQM88" s="318">
        <v>13967</v>
      </c>
      <c r="TQN88" s="318">
        <v>13968</v>
      </c>
      <c r="TQO88" s="318">
        <v>13969</v>
      </c>
      <c r="TQP88" s="318">
        <v>13970</v>
      </c>
      <c r="TQQ88" s="318">
        <v>13971</v>
      </c>
      <c r="TQR88" s="318">
        <v>13972</v>
      </c>
      <c r="TQS88" s="318">
        <v>13973</v>
      </c>
      <c r="TQT88" s="318">
        <v>13974</v>
      </c>
      <c r="TQU88" s="318">
        <v>13975</v>
      </c>
      <c r="TQV88" s="318">
        <v>13976</v>
      </c>
      <c r="TQW88" s="318">
        <v>13977</v>
      </c>
      <c r="TQX88" s="318">
        <v>13978</v>
      </c>
      <c r="TQY88" s="318">
        <v>13979</v>
      </c>
      <c r="TQZ88" s="318">
        <v>13980</v>
      </c>
      <c r="TRA88" s="318">
        <v>13981</v>
      </c>
      <c r="TRB88" s="318">
        <v>13982</v>
      </c>
      <c r="TRC88" s="318">
        <v>13983</v>
      </c>
      <c r="TRD88" s="318">
        <v>13984</v>
      </c>
      <c r="TRE88" s="318">
        <v>13985</v>
      </c>
      <c r="TRF88" s="318">
        <v>13986</v>
      </c>
      <c r="TRG88" s="318">
        <v>13987</v>
      </c>
      <c r="TRH88" s="318">
        <v>13988</v>
      </c>
      <c r="TRI88" s="318">
        <v>13989</v>
      </c>
      <c r="TRJ88" s="318">
        <v>13990</v>
      </c>
      <c r="TRK88" s="318">
        <v>13991</v>
      </c>
      <c r="TRL88" s="318">
        <v>13992</v>
      </c>
      <c r="TRM88" s="318">
        <v>13993</v>
      </c>
      <c r="TRN88" s="318">
        <v>13994</v>
      </c>
      <c r="TRO88" s="318">
        <v>13995</v>
      </c>
      <c r="TRP88" s="318">
        <v>13996</v>
      </c>
      <c r="TRQ88" s="318">
        <v>13997</v>
      </c>
      <c r="TRR88" s="318">
        <v>13998</v>
      </c>
      <c r="TRS88" s="318">
        <v>13999</v>
      </c>
      <c r="TRT88" s="318">
        <v>14000</v>
      </c>
      <c r="TRU88" s="318">
        <v>14001</v>
      </c>
      <c r="TRV88" s="318">
        <v>14002</v>
      </c>
      <c r="TRW88" s="318">
        <v>14003</v>
      </c>
      <c r="TRX88" s="318">
        <v>14004</v>
      </c>
      <c r="TRY88" s="318">
        <v>14005</v>
      </c>
      <c r="TRZ88" s="318">
        <v>14006</v>
      </c>
      <c r="TSA88" s="318">
        <v>14007</v>
      </c>
      <c r="TSB88" s="318">
        <v>14008</v>
      </c>
      <c r="TSC88" s="318">
        <v>14009</v>
      </c>
      <c r="TSD88" s="318">
        <v>14010</v>
      </c>
      <c r="TSE88" s="318">
        <v>14011</v>
      </c>
      <c r="TSF88" s="318">
        <v>14012</v>
      </c>
      <c r="TSG88" s="318">
        <v>14013</v>
      </c>
      <c r="TSH88" s="318">
        <v>14014</v>
      </c>
      <c r="TSI88" s="318">
        <v>14015</v>
      </c>
      <c r="TSJ88" s="318">
        <v>14016</v>
      </c>
      <c r="TSK88" s="318">
        <v>14017</v>
      </c>
      <c r="TSL88" s="318">
        <v>14018</v>
      </c>
      <c r="TSM88" s="318">
        <v>14019</v>
      </c>
      <c r="TSN88" s="318">
        <v>14020</v>
      </c>
      <c r="TSO88" s="318">
        <v>14021</v>
      </c>
      <c r="TSP88" s="318">
        <v>14022</v>
      </c>
      <c r="TSQ88" s="318">
        <v>14023</v>
      </c>
      <c r="TSR88" s="318">
        <v>14024</v>
      </c>
      <c r="TSS88" s="318">
        <v>14025</v>
      </c>
      <c r="TST88" s="318">
        <v>14026</v>
      </c>
      <c r="TSU88" s="318">
        <v>14027</v>
      </c>
      <c r="TSV88" s="318">
        <v>14028</v>
      </c>
      <c r="TSW88" s="318">
        <v>14029</v>
      </c>
      <c r="TSX88" s="318">
        <v>14030</v>
      </c>
      <c r="TSY88" s="318">
        <v>14031</v>
      </c>
      <c r="TSZ88" s="318">
        <v>14032</v>
      </c>
      <c r="TTA88" s="318">
        <v>14033</v>
      </c>
      <c r="TTB88" s="318">
        <v>14034</v>
      </c>
      <c r="TTC88" s="318">
        <v>14035</v>
      </c>
      <c r="TTD88" s="318">
        <v>14036</v>
      </c>
      <c r="TTE88" s="318">
        <v>14037</v>
      </c>
      <c r="TTF88" s="318">
        <v>14038</v>
      </c>
      <c r="TTG88" s="318">
        <v>14039</v>
      </c>
      <c r="TTH88" s="318">
        <v>14040</v>
      </c>
      <c r="TTI88" s="318">
        <v>14041</v>
      </c>
      <c r="TTJ88" s="318">
        <v>14042</v>
      </c>
      <c r="TTK88" s="318">
        <v>14043</v>
      </c>
      <c r="TTL88" s="318">
        <v>14044</v>
      </c>
      <c r="TTM88" s="318">
        <v>14045</v>
      </c>
      <c r="TTN88" s="318">
        <v>14046</v>
      </c>
      <c r="TTO88" s="318">
        <v>14047</v>
      </c>
      <c r="TTP88" s="318">
        <v>14048</v>
      </c>
      <c r="TTQ88" s="318">
        <v>14049</v>
      </c>
      <c r="TTR88" s="318">
        <v>14050</v>
      </c>
      <c r="TTS88" s="318">
        <v>14051</v>
      </c>
      <c r="TTT88" s="318">
        <v>14052</v>
      </c>
      <c r="TTU88" s="318">
        <v>14053</v>
      </c>
      <c r="TTV88" s="318">
        <v>14054</v>
      </c>
      <c r="TTW88" s="318">
        <v>14055</v>
      </c>
      <c r="TTX88" s="318">
        <v>14056</v>
      </c>
      <c r="TTY88" s="318">
        <v>14057</v>
      </c>
      <c r="TTZ88" s="318">
        <v>14058</v>
      </c>
      <c r="TUA88" s="318">
        <v>14059</v>
      </c>
      <c r="TUB88" s="318">
        <v>14060</v>
      </c>
      <c r="TUC88" s="318">
        <v>14061</v>
      </c>
      <c r="TUD88" s="318">
        <v>14062</v>
      </c>
      <c r="TUE88" s="318">
        <v>14063</v>
      </c>
      <c r="TUF88" s="318">
        <v>14064</v>
      </c>
      <c r="TUG88" s="318">
        <v>14065</v>
      </c>
      <c r="TUH88" s="318">
        <v>14066</v>
      </c>
      <c r="TUI88" s="318">
        <v>14067</v>
      </c>
      <c r="TUJ88" s="318">
        <v>14068</v>
      </c>
      <c r="TUK88" s="318">
        <v>14069</v>
      </c>
      <c r="TUL88" s="318">
        <v>14070</v>
      </c>
      <c r="TUM88" s="318">
        <v>14071</v>
      </c>
      <c r="TUN88" s="318">
        <v>14072</v>
      </c>
      <c r="TUO88" s="318">
        <v>14073</v>
      </c>
      <c r="TUP88" s="318">
        <v>14074</v>
      </c>
      <c r="TUQ88" s="318">
        <v>14075</v>
      </c>
      <c r="TUR88" s="318">
        <v>14076</v>
      </c>
      <c r="TUS88" s="318">
        <v>14077</v>
      </c>
      <c r="TUT88" s="318">
        <v>14078</v>
      </c>
      <c r="TUU88" s="318">
        <v>14079</v>
      </c>
      <c r="TUV88" s="318">
        <v>14080</v>
      </c>
      <c r="TUW88" s="318">
        <v>14081</v>
      </c>
      <c r="TUX88" s="318">
        <v>14082</v>
      </c>
      <c r="TUY88" s="318">
        <v>14083</v>
      </c>
      <c r="TUZ88" s="318">
        <v>14084</v>
      </c>
      <c r="TVA88" s="318">
        <v>14085</v>
      </c>
      <c r="TVB88" s="318">
        <v>14086</v>
      </c>
      <c r="TVC88" s="318">
        <v>14087</v>
      </c>
      <c r="TVD88" s="318">
        <v>14088</v>
      </c>
      <c r="TVE88" s="318">
        <v>14089</v>
      </c>
      <c r="TVF88" s="318">
        <v>14090</v>
      </c>
      <c r="TVG88" s="318">
        <v>14091</v>
      </c>
      <c r="TVH88" s="318">
        <v>14092</v>
      </c>
      <c r="TVI88" s="318">
        <v>14093</v>
      </c>
      <c r="TVJ88" s="318">
        <v>14094</v>
      </c>
      <c r="TVK88" s="318">
        <v>14095</v>
      </c>
      <c r="TVL88" s="318">
        <v>14096</v>
      </c>
      <c r="TVM88" s="318">
        <v>14097</v>
      </c>
      <c r="TVN88" s="318">
        <v>14098</v>
      </c>
      <c r="TVO88" s="318">
        <v>14099</v>
      </c>
      <c r="TVP88" s="318">
        <v>14100</v>
      </c>
      <c r="TVQ88" s="318">
        <v>14101</v>
      </c>
      <c r="TVR88" s="318">
        <v>14102</v>
      </c>
      <c r="TVS88" s="318">
        <v>14103</v>
      </c>
      <c r="TVT88" s="318">
        <v>14104</v>
      </c>
      <c r="TVU88" s="318">
        <v>14105</v>
      </c>
      <c r="TVV88" s="318">
        <v>14106</v>
      </c>
      <c r="TVW88" s="318">
        <v>14107</v>
      </c>
      <c r="TVX88" s="318">
        <v>14108</v>
      </c>
      <c r="TVY88" s="318">
        <v>14109</v>
      </c>
      <c r="TVZ88" s="318">
        <v>14110</v>
      </c>
      <c r="TWA88" s="318">
        <v>14111</v>
      </c>
      <c r="TWB88" s="318">
        <v>14112</v>
      </c>
      <c r="TWC88" s="318">
        <v>14113</v>
      </c>
      <c r="TWD88" s="318">
        <v>14114</v>
      </c>
      <c r="TWE88" s="318">
        <v>14115</v>
      </c>
      <c r="TWF88" s="318">
        <v>14116</v>
      </c>
      <c r="TWG88" s="318">
        <v>14117</v>
      </c>
      <c r="TWH88" s="318">
        <v>14118</v>
      </c>
      <c r="TWI88" s="318">
        <v>14119</v>
      </c>
      <c r="TWJ88" s="318">
        <v>14120</v>
      </c>
      <c r="TWK88" s="318">
        <v>14121</v>
      </c>
      <c r="TWL88" s="318">
        <v>14122</v>
      </c>
      <c r="TWM88" s="318">
        <v>14123</v>
      </c>
      <c r="TWN88" s="318">
        <v>14124</v>
      </c>
      <c r="TWO88" s="318">
        <v>14125</v>
      </c>
      <c r="TWP88" s="318">
        <v>14126</v>
      </c>
      <c r="TWQ88" s="318">
        <v>14127</v>
      </c>
      <c r="TWR88" s="318">
        <v>14128</v>
      </c>
      <c r="TWS88" s="318">
        <v>14129</v>
      </c>
      <c r="TWT88" s="318">
        <v>14130</v>
      </c>
      <c r="TWU88" s="318">
        <v>14131</v>
      </c>
      <c r="TWV88" s="318">
        <v>14132</v>
      </c>
      <c r="TWW88" s="318">
        <v>14133</v>
      </c>
      <c r="TWX88" s="318">
        <v>14134</v>
      </c>
      <c r="TWY88" s="318">
        <v>14135</v>
      </c>
      <c r="TWZ88" s="318">
        <v>14136</v>
      </c>
      <c r="TXA88" s="318">
        <v>14137</v>
      </c>
      <c r="TXB88" s="318">
        <v>14138</v>
      </c>
      <c r="TXC88" s="318">
        <v>14139</v>
      </c>
      <c r="TXD88" s="318">
        <v>14140</v>
      </c>
      <c r="TXE88" s="318">
        <v>14141</v>
      </c>
      <c r="TXF88" s="318">
        <v>14142</v>
      </c>
      <c r="TXG88" s="318">
        <v>14143</v>
      </c>
      <c r="TXH88" s="318">
        <v>14144</v>
      </c>
      <c r="TXI88" s="318">
        <v>14145</v>
      </c>
      <c r="TXJ88" s="318">
        <v>14146</v>
      </c>
      <c r="TXK88" s="318">
        <v>14147</v>
      </c>
      <c r="TXL88" s="318">
        <v>14148</v>
      </c>
      <c r="TXM88" s="318">
        <v>14149</v>
      </c>
      <c r="TXN88" s="318">
        <v>14150</v>
      </c>
      <c r="TXO88" s="318">
        <v>14151</v>
      </c>
      <c r="TXP88" s="318">
        <v>14152</v>
      </c>
      <c r="TXQ88" s="318">
        <v>14153</v>
      </c>
      <c r="TXR88" s="318">
        <v>14154</v>
      </c>
      <c r="TXS88" s="318">
        <v>14155</v>
      </c>
      <c r="TXT88" s="318">
        <v>14156</v>
      </c>
      <c r="TXU88" s="318">
        <v>14157</v>
      </c>
      <c r="TXV88" s="318">
        <v>14158</v>
      </c>
      <c r="TXW88" s="318">
        <v>14159</v>
      </c>
      <c r="TXX88" s="318">
        <v>14160</v>
      </c>
      <c r="TXY88" s="318">
        <v>14161</v>
      </c>
      <c r="TXZ88" s="318">
        <v>14162</v>
      </c>
      <c r="TYA88" s="318">
        <v>14163</v>
      </c>
      <c r="TYB88" s="318">
        <v>14164</v>
      </c>
      <c r="TYC88" s="318">
        <v>14165</v>
      </c>
      <c r="TYD88" s="318">
        <v>14166</v>
      </c>
      <c r="TYE88" s="318">
        <v>14167</v>
      </c>
      <c r="TYF88" s="318">
        <v>14168</v>
      </c>
      <c r="TYG88" s="318">
        <v>14169</v>
      </c>
      <c r="TYH88" s="318">
        <v>14170</v>
      </c>
      <c r="TYI88" s="318">
        <v>14171</v>
      </c>
      <c r="TYJ88" s="318">
        <v>14172</v>
      </c>
      <c r="TYK88" s="318">
        <v>14173</v>
      </c>
      <c r="TYL88" s="318">
        <v>14174</v>
      </c>
      <c r="TYM88" s="318">
        <v>14175</v>
      </c>
      <c r="TYN88" s="318">
        <v>14176</v>
      </c>
      <c r="TYO88" s="318">
        <v>14177</v>
      </c>
      <c r="TYP88" s="318">
        <v>14178</v>
      </c>
      <c r="TYQ88" s="318">
        <v>14179</v>
      </c>
      <c r="TYR88" s="318">
        <v>14180</v>
      </c>
      <c r="TYS88" s="318">
        <v>14181</v>
      </c>
      <c r="TYT88" s="318">
        <v>14182</v>
      </c>
      <c r="TYU88" s="318">
        <v>14183</v>
      </c>
      <c r="TYV88" s="318">
        <v>14184</v>
      </c>
      <c r="TYW88" s="318">
        <v>14185</v>
      </c>
      <c r="TYX88" s="318">
        <v>14186</v>
      </c>
      <c r="TYY88" s="318">
        <v>14187</v>
      </c>
      <c r="TYZ88" s="318">
        <v>14188</v>
      </c>
      <c r="TZA88" s="318">
        <v>14189</v>
      </c>
      <c r="TZB88" s="318">
        <v>14190</v>
      </c>
      <c r="TZC88" s="318">
        <v>14191</v>
      </c>
      <c r="TZD88" s="318">
        <v>14192</v>
      </c>
      <c r="TZE88" s="318">
        <v>14193</v>
      </c>
      <c r="TZF88" s="318">
        <v>14194</v>
      </c>
      <c r="TZG88" s="318">
        <v>14195</v>
      </c>
      <c r="TZH88" s="318">
        <v>14196</v>
      </c>
      <c r="TZI88" s="318">
        <v>14197</v>
      </c>
      <c r="TZJ88" s="318">
        <v>14198</v>
      </c>
      <c r="TZK88" s="318">
        <v>14199</v>
      </c>
      <c r="TZL88" s="318">
        <v>14200</v>
      </c>
      <c r="TZM88" s="318">
        <v>14201</v>
      </c>
      <c r="TZN88" s="318">
        <v>14202</v>
      </c>
      <c r="TZO88" s="318">
        <v>14203</v>
      </c>
      <c r="TZP88" s="318">
        <v>14204</v>
      </c>
      <c r="TZQ88" s="318">
        <v>14205</v>
      </c>
      <c r="TZR88" s="318">
        <v>14206</v>
      </c>
      <c r="TZS88" s="318">
        <v>14207</v>
      </c>
      <c r="TZT88" s="318">
        <v>14208</v>
      </c>
      <c r="TZU88" s="318">
        <v>14209</v>
      </c>
      <c r="TZV88" s="318">
        <v>14210</v>
      </c>
      <c r="TZW88" s="318">
        <v>14211</v>
      </c>
      <c r="TZX88" s="318">
        <v>14212</v>
      </c>
      <c r="TZY88" s="318">
        <v>14213</v>
      </c>
      <c r="TZZ88" s="318">
        <v>14214</v>
      </c>
      <c r="UAA88" s="318">
        <v>14215</v>
      </c>
      <c r="UAB88" s="318">
        <v>14216</v>
      </c>
      <c r="UAC88" s="318">
        <v>14217</v>
      </c>
      <c r="UAD88" s="318">
        <v>14218</v>
      </c>
      <c r="UAE88" s="318">
        <v>14219</v>
      </c>
      <c r="UAF88" s="318">
        <v>14220</v>
      </c>
      <c r="UAG88" s="318">
        <v>14221</v>
      </c>
      <c r="UAH88" s="318">
        <v>14222</v>
      </c>
      <c r="UAI88" s="318">
        <v>14223</v>
      </c>
      <c r="UAJ88" s="318">
        <v>14224</v>
      </c>
      <c r="UAK88" s="318">
        <v>14225</v>
      </c>
      <c r="UAL88" s="318">
        <v>14226</v>
      </c>
      <c r="UAM88" s="318">
        <v>14227</v>
      </c>
      <c r="UAN88" s="318">
        <v>14228</v>
      </c>
      <c r="UAO88" s="318">
        <v>14229</v>
      </c>
      <c r="UAP88" s="318">
        <v>14230</v>
      </c>
      <c r="UAQ88" s="318">
        <v>14231</v>
      </c>
      <c r="UAR88" s="318">
        <v>14232</v>
      </c>
      <c r="UAS88" s="318">
        <v>14233</v>
      </c>
      <c r="UAT88" s="318">
        <v>14234</v>
      </c>
      <c r="UAU88" s="318">
        <v>14235</v>
      </c>
      <c r="UAV88" s="318">
        <v>14236</v>
      </c>
      <c r="UAW88" s="318">
        <v>14237</v>
      </c>
      <c r="UAX88" s="318">
        <v>14238</v>
      </c>
      <c r="UAY88" s="318">
        <v>14239</v>
      </c>
      <c r="UAZ88" s="318">
        <v>14240</v>
      </c>
      <c r="UBA88" s="318">
        <v>14241</v>
      </c>
      <c r="UBB88" s="318">
        <v>14242</v>
      </c>
      <c r="UBC88" s="318">
        <v>14243</v>
      </c>
      <c r="UBD88" s="318">
        <v>14244</v>
      </c>
      <c r="UBE88" s="318">
        <v>14245</v>
      </c>
      <c r="UBF88" s="318">
        <v>14246</v>
      </c>
      <c r="UBG88" s="318">
        <v>14247</v>
      </c>
      <c r="UBH88" s="318">
        <v>14248</v>
      </c>
      <c r="UBI88" s="318">
        <v>14249</v>
      </c>
      <c r="UBJ88" s="318">
        <v>14250</v>
      </c>
      <c r="UBK88" s="318">
        <v>14251</v>
      </c>
      <c r="UBL88" s="318">
        <v>14252</v>
      </c>
      <c r="UBM88" s="318">
        <v>14253</v>
      </c>
      <c r="UBN88" s="318">
        <v>14254</v>
      </c>
      <c r="UBO88" s="318">
        <v>14255</v>
      </c>
      <c r="UBP88" s="318">
        <v>14256</v>
      </c>
      <c r="UBQ88" s="318">
        <v>14257</v>
      </c>
      <c r="UBR88" s="318">
        <v>14258</v>
      </c>
      <c r="UBS88" s="318">
        <v>14259</v>
      </c>
      <c r="UBT88" s="318">
        <v>14260</v>
      </c>
      <c r="UBU88" s="318">
        <v>14261</v>
      </c>
      <c r="UBV88" s="318">
        <v>14262</v>
      </c>
      <c r="UBW88" s="318">
        <v>14263</v>
      </c>
      <c r="UBX88" s="318">
        <v>14264</v>
      </c>
      <c r="UBY88" s="318">
        <v>14265</v>
      </c>
      <c r="UBZ88" s="318">
        <v>14266</v>
      </c>
      <c r="UCA88" s="318">
        <v>14267</v>
      </c>
      <c r="UCB88" s="318">
        <v>14268</v>
      </c>
      <c r="UCC88" s="318">
        <v>14269</v>
      </c>
      <c r="UCD88" s="318">
        <v>14270</v>
      </c>
      <c r="UCE88" s="318">
        <v>14271</v>
      </c>
      <c r="UCF88" s="318">
        <v>14272</v>
      </c>
      <c r="UCG88" s="318">
        <v>14273</v>
      </c>
      <c r="UCH88" s="318">
        <v>14274</v>
      </c>
      <c r="UCI88" s="318">
        <v>14275</v>
      </c>
      <c r="UCJ88" s="318">
        <v>14276</v>
      </c>
      <c r="UCK88" s="318">
        <v>14277</v>
      </c>
      <c r="UCL88" s="318">
        <v>14278</v>
      </c>
      <c r="UCM88" s="318">
        <v>14279</v>
      </c>
      <c r="UCN88" s="318">
        <v>14280</v>
      </c>
      <c r="UCO88" s="318">
        <v>14281</v>
      </c>
      <c r="UCP88" s="318">
        <v>14282</v>
      </c>
      <c r="UCQ88" s="318">
        <v>14283</v>
      </c>
      <c r="UCR88" s="318">
        <v>14284</v>
      </c>
      <c r="UCS88" s="318">
        <v>14285</v>
      </c>
      <c r="UCT88" s="318">
        <v>14286</v>
      </c>
      <c r="UCU88" s="318">
        <v>14287</v>
      </c>
      <c r="UCV88" s="318">
        <v>14288</v>
      </c>
      <c r="UCW88" s="318">
        <v>14289</v>
      </c>
      <c r="UCX88" s="318">
        <v>14290</v>
      </c>
      <c r="UCY88" s="318">
        <v>14291</v>
      </c>
      <c r="UCZ88" s="318">
        <v>14292</v>
      </c>
      <c r="UDA88" s="318">
        <v>14293</v>
      </c>
      <c r="UDB88" s="318">
        <v>14294</v>
      </c>
      <c r="UDC88" s="318">
        <v>14295</v>
      </c>
      <c r="UDD88" s="318">
        <v>14296</v>
      </c>
      <c r="UDE88" s="318">
        <v>14297</v>
      </c>
      <c r="UDF88" s="318">
        <v>14298</v>
      </c>
      <c r="UDG88" s="318">
        <v>14299</v>
      </c>
      <c r="UDH88" s="318">
        <v>14300</v>
      </c>
      <c r="UDI88" s="318">
        <v>14301</v>
      </c>
      <c r="UDJ88" s="318">
        <v>14302</v>
      </c>
      <c r="UDK88" s="318">
        <v>14303</v>
      </c>
      <c r="UDL88" s="318">
        <v>14304</v>
      </c>
      <c r="UDM88" s="318">
        <v>14305</v>
      </c>
      <c r="UDN88" s="318">
        <v>14306</v>
      </c>
      <c r="UDO88" s="318">
        <v>14307</v>
      </c>
      <c r="UDP88" s="318">
        <v>14308</v>
      </c>
      <c r="UDQ88" s="318">
        <v>14309</v>
      </c>
      <c r="UDR88" s="318">
        <v>14310</v>
      </c>
      <c r="UDS88" s="318">
        <v>14311</v>
      </c>
      <c r="UDT88" s="318">
        <v>14312</v>
      </c>
      <c r="UDU88" s="318">
        <v>14313</v>
      </c>
      <c r="UDV88" s="318">
        <v>14314</v>
      </c>
      <c r="UDW88" s="318">
        <v>14315</v>
      </c>
      <c r="UDX88" s="318">
        <v>14316</v>
      </c>
      <c r="UDY88" s="318">
        <v>14317</v>
      </c>
      <c r="UDZ88" s="318">
        <v>14318</v>
      </c>
      <c r="UEA88" s="318">
        <v>14319</v>
      </c>
      <c r="UEB88" s="318">
        <v>14320</v>
      </c>
      <c r="UEC88" s="318">
        <v>14321</v>
      </c>
      <c r="UED88" s="318">
        <v>14322</v>
      </c>
      <c r="UEE88" s="318">
        <v>14323</v>
      </c>
      <c r="UEF88" s="318">
        <v>14324</v>
      </c>
      <c r="UEG88" s="318">
        <v>14325</v>
      </c>
      <c r="UEH88" s="318">
        <v>14326</v>
      </c>
      <c r="UEI88" s="318">
        <v>14327</v>
      </c>
      <c r="UEJ88" s="318">
        <v>14328</v>
      </c>
      <c r="UEK88" s="318">
        <v>14329</v>
      </c>
      <c r="UEL88" s="318">
        <v>14330</v>
      </c>
      <c r="UEM88" s="318">
        <v>14331</v>
      </c>
      <c r="UEN88" s="318">
        <v>14332</v>
      </c>
      <c r="UEO88" s="318">
        <v>14333</v>
      </c>
      <c r="UEP88" s="318">
        <v>14334</v>
      </c>
      <c r="UEQ88" s="318">
        <v>14335</v>
      </c>
      <c r="UER88" s="318">
        <v>14336</v>
      </c>
      <c r="UES88" s="318">
        <v>14337</v>
      </c>
      <c r="UET88" s="318">
        <v>14338</v>
      </c>
      <c r="UEU88" s="318">
        <v>14339</v>
      </c>
      <c r="UEV88" s="318">
        <v>14340</v>
      </c>
      <c r="UEW88" s="318">
        <v>14341</v>
      </c>
      <c r="UEX88" s="318">
        <v>14342</v>
      </c>
      <c r="UEY88" s="318">
        <v>14343</v>
      </c>
      <c r="UEZ88" s="318">
        <v>14344</v>
      </c>
      <c r="UFA88" s="318">
        <v>14345</v>
      </c>
      <c r="UFB88" s="318">
        <v>14346</v>
      </c>
      <c r="UFC88" s="318">
        <v>14347</v>
      </c>
      <c r="UFD88" s="318">
        <v>14348</v>
      </c>
      <c r="UFE88" s="318">
        <v>14349</v>
      </c>
      <c r="UFF88" s="318">
        <v>14350</v>
      </c>
      <c r="UFG88" s="318">
        <v>14351</v>
      </c>
      <c r="UFH88" s="318">
        <v>14352</v>
      </c>
      <c r="UFI88" s="318">
        <v>14353</v>
      </c>
      <c r="UFJ88" s="318">
        <v>14354</v>
      </c>
      <c r="UFK88" s="318">
        <v>14355</v>
      </c>
      <c r="UFL88" s="318">
        <v>14356</v>
      </c>
      <c r="UFM88" s="318">
        <v>14357</v>
      </c>
      <c r="UFN88" s="318">
        <v>14358</v>
      </c>
      <c r="UFO88" s="318">
        <v>14359</v>
      </c>
      <c r="UFP88" s="318">
        <v>14360</v>
      </c>
      <c r="UFQ88" s="318">
        <v>14361</v>
      </c>
      <c r="UFR88" s="318">
        <v>14362</v>
      </c>
      <c r="UFS88" s="318">
        <v>14363</v>
      </c>
      <c r="UFT88" s="318">
        <v>14364</v>
      </c>
      <c r="UFU88" s="318">
        <v>14365</v>
      </c>
      <c r="UFV88" s="318">
        <v>14366</v>
      </c>
      <c r="UFW88" s="318">
        <v>14367</v>
      </c>
      <c r="UFX88" s="318">
        <v>14368</v>
      </c>
      <c r="UFY88" s="318">
        <v>14369</v>
      </c>
      <c r="UFZ88" s="318">
        <v>14370</v>
      </c>
      <c r="UGA88" s="318">
        <v>14371</v>
      </c>
      <c r="UGB88" s="318">
        <v>14372</v>
      </c>
      <c r="UGC88" s="318">
        <v>14373</v>
      </c>
      <c r="UGD88" s="318">
        <v>14374</v>
      </c>
      <c r="UGE88" s="318">
        <v>14375</v>
      </c>
      <c r="UGF88" s="318">
        <v>14376</v>
      </c>
      <c r="UGG88" s="318">
        <v>14377</v>
      </c>
      <c r="UGH88" s="318">
        <v>14378</v>
      </c>
      <c r="UGI88" s="318">
        <v>14379</v>
      </c>
      <c r="UGJ88" s="318">
        <v>14380</v>
      </c>
      <c r="UGK88" s="318">
        <v>14381</v>
      </c>
      <c r="UGL88" s="318">
        <v>14382</v>
      </c>
      <c r="UGM88" s="318">
        <v>14383</v>
      </c>
      <c r="UGN88" s="318">
        <v>14384</v>
      </c>
      <c r="UGO88" s="318">
        <v>14385</v>
      </c>
      <c r="UGP88" s="318">
        <v>14386</v>
      </c>
      <c r="UGQ88" s="318">
        <v>14387</v>
      </c>
      <c r="UGR88" s="318">
        <v>14388</v>
      </c>
      <c r="UGS88" s="318">
        <v>14389</v>
      </c>
      <c r="UGT88" s="318">
        <v>14390</v>
      </c>
      <c r="UGU88" s="318">
        <v>14391</v>
      </c>
      <c r="UGV88" s="318">
        <v>14392</v>
      </c>
      <c r="UGW88" s="318">
        <v>14393</v>
      </c>
      <c r="UGX88" s="318">
        <v>14394</v>
      </c>
      <c r="UGY88" s="318">
        <v>14395</v>
      </c>
      <c r="UGZ88" s="318">
        <v>14396</v>
      </c>
      <c r="UHA88" s="318">
        <v>14397</v>
      </c>
      <c r="UHB88" s="318">
        <v>14398</v>
      </c>
      <c r="UHC88" s="318">
        <v>14399</v>
      </c>
      <c r="UHD88" s="318">
        <v>14400</v>
      </c>
      <c r="UHE88" s="318">
        <v>14401</v>
      </c>
      <c r="UHF88" s="318">
        <v>14402</v>
      </c>
      <c r="UHG88" s="318">
        <v>14403</v>
      </c>
      <c r="UHH88" s="318">
        <v>14404</v>
      </c>
      <c r="UHI88" s="318">
        <v>14405</v>
      </c>
      <c r="UHJ88" s="318">
        <v>14406</v>
      </c>
      <c r="UHK88" s="318">
        <v>14407</v>
      </c>
      <c r="UHL88" s="318">
        <v>14408</v>
      </c>
      <c r="UHM88" s="318">
        <v>14409</v>
      </c>
      <c r="UHN88" s="318">
        <v>14410</v>
      </c>
      <c r="UHO88" s="318">
        <v>14411</v>
      </c>
      <c r="UHP88" s="318">
        <v>14412</v>
      </c>
      <c r="UHQ88" s="318">
        <v>14413</v>
      </c>
      <c r="UHR88" s="318">
        <v>14414</v>
      </c>
      <c r="UHS88" s="318">
        <v>14415</v>
      </c>
      <c r="UHT88" s="318">
        <v>14416</v>
      </c>
      <c r="UHU88" s="318">
        <v>14417</v>
      </c>
      <c r="UHV88" s="318">
        <v>14418</v>
      </c>
      <c r="UHW88" s="318">
        <v>14419</v>
      </c>
      <c r="UHX88" s="318">
        <v>14420</v>
      </c>
      <c r="UHY88" s="318">
        <v>14421</v>
      </c>
      <c r="UHZ88" s="318">
        <v>14422</v>
      </c>
      <c r="UIA88" s="318">
        <v>14423</v>
      </c>
      <c r="UIB88" s="318">
        <v>14424</v>
      </c>
      <c r="UIC88" s="318">
        <v>14425</v>
      </c>
      <c r="UID88" s="318">
        <v>14426</v>
      </c>
      <c r="UIE88" s="318">
        <v>14427</v>
      </c>
      <c r="UIF88" s="318">
        <v>14428</v>
      </c>
      <c r="UIG88" s="318">
        <v>14429</v>
      </c>
      <c r="UIH88" s="318">
        <v>14430</v>
      </c>
      <c r="UII88" s="318">
        <v>14431</v>
      </c>
      <c r="UIJ88" s="318">
        <v>14432</v>
      </c>
      <c r="UIK88" s="318">
        <v>14433</v>
      </c>
      <c r="UIL88" s="318">
        <v>14434</v>
      </c>
      <c r="UIM88" s="318">
        <v>14435</v>
      </c>
      <c r="UIN88" s="318">
        <v>14436</v>
      </c>
      <c r="UIO88" s="318">
        <v>14437</v>
      </c>
      <c r="UIP88" s="318">
        <v>14438</v>
      </c>
      <c r="UIQ88" s="318">
        <v>14439</v>
      </c>
      <c r="UIR88" s="318">
        <v>14440</v>
      </c>
      <c r="UIS88" s="318">
        <v>14441</v>
      </c>
      <c r="UIT88" s="318">
        <v>14442</v>
      </c>
      <c r="UIU88" s="318">
        <v>14443</v>
      </c>
      <c r="UIV88" s="318">
        <v>14444</v>
      </c>
      <c r="UIW88" s="318">
        <v>14445</v>
      </c>
      <c r="UIX88" s="318">
        <v>14446</v>
      </c>
      <c r="UIY88" s="318">
        <v>14447</v>
      </c>
      <c r="UIZ88" s="318">
        <v>14448</v>
      </c>
      <c r="UJA88" s="318">
        <v>14449</v>
      </c>
      <c r="UJB88" s="318">
        <v>14450</v>
      </c>
      <c r="UJC88" s="318">
        <v>14451</v>
      </c>
      <c r="UJD88" s="318">
        <v>14452</v>
      </c>
      <c r="UJE88" s="318">
        <v>14453</v>
      </c>
      <c r="UJF88" s="318">
        <v>14454</v>
      </c>
      <c r="UJG88" s="318">
        <v>14455</v>
      </c>
      <c r="UJH88" s="318">
        <v>14456</v>
      </c>
      <c r="UJI88" s="318">
        <v>14457</v>
      </c>
      <c r="UJJ88" s="318">
        <v>14458</v>
      </c>
      <c r="UJK88" s="318">
        <v>14459</v>
      </c>
      <c r="UJL88" s="318">
        <v>14460</v>
      </c>
      <c r="UJM88" s="318">
        <v>14461</v>
      </c>
      <c r="UJN88" s="318">
        <v>14462</v>
      </c>
      <c r="UJO88" s="318">
        <v>14463</v>
      </c>
      <c r="UJP88" s="318">
        <v>14464</v>
      </c>
      <c r="UJQ88" s="318">
        <v>14465</v>
      </c>
      <c r="UJR88" s="318">
        <v>14466</v>
      </c>
      <c r="UJS88" s="318">
        <v>14467</v>
      </c>
      <c r="UJT88" s="318">
        <v>14468</v>
      </c>
      <c r="UJU88" s="318">
        <v>14469</v>
      </c>
      <c r="UJV88" s="318">
        <v>14470</v>
      </c>
      <c r="UJW88" s="318">
        <v>14471</v>
      </c>
      <c r="UJX88" s="318">
        <v>14472</v>
      </c>
      <c r="UJY88" s="318">
        <v>14473</v>
      </c>
      <c r="UJZ88" s="318">
        <v>14474</v>
      </c>
      <c r="UKA88" s="318">
        <v>14475</v>
      </c>
      <c r="UKB88" s="318">
        <v>14476</v>
      </c>
      <c r="UKC88" s="318">
        <v>14477</v>
      </c>
      <c r="UKD88" s="318">
        <v>14478</v>
      </c>
      <c r="UKE88" s="318">
        <v>14479</v>
      </c>
      <c r="UKF88" s="318">
        <v>14480</v>
      </c>
      <c r="UKG88" s="318">
        <v>14481</v>
      </c>
      <c r="UKH88" s="318">
        <v>14482</v>
      </c>
      <c r="UKI88" s="318">
        <v>14483</v>
      </c>
      <c r="UKJ88" s="318">
        <v>14484</v>
      </c>
      <c r="UKK88" s="318">
        <v>14485</v>
      </c>
      <c r="UKL88" s="318">
        <v>14486</v>
      </c>
      <c r="UKM88" s="318">
        <v>14487</v>
      </c>
      <c r="UKN88" s="318">
        <v>14488</v>
      </c>
      <c r="UKO88" s="318">
        <v>14489</v>
      </c>
      <c r="UKP88" s="318">
        <v>14490</v>
      </c>
      <c r="UKQ88" s="318">
        <v>14491</v>
      </c>
      <c r="UKR88" s="318">
        <v>14492</v>
      </c>
      <c r="UKS88" s="318">
        <v>14493</v>
      </c>
      <c r="UKT88" s="318">
        <v>14494</v>
      </c>
      <c r="UKU88" s="318">
        <v>14495</v>
      </c>
      <c r="UKV88" s="318">
        <v>14496</v>
      </c>
      <c r="UKW88" s="318">
        <v>14497</v>
      </c>
      <c r="UKX88" s="318">
        <v>14498</v>
      </c>
      <c r="UKY88" s="318">
        <v>14499</v>
      </c>
      <c r="UKZ88" s="318">
        <v>14500</v>
      </c>
      <c r="ULA88" s="318">
        <v>14501</v>
      </c>
      <c r="ULB88" s="318">
        <v>14502</v>
      </c>
      <c r="ULC88" s="318">
        <v>14503</v>
      </c>
      <c r="ULD88" s="318">
        <v>14504</v>
      </c>
      <c r="ULE88" s="318">
        <v>14505</v>
      </c>
      <c r="ULF88" s="318">
        <v>14506</v>
      </c>
      <c r="ULG88" s="318">
        <v>14507</v>
      </c>
      <c r="ULH88" s="318">
        <v>14508</v>
      </c>
      <c r="ULI88" s="318">
        <v>14509</v>
      </c>
      <c r="ULJ88" s="318">
        <v>14510</v>
      </c>
      <c r="ULK88" s="318">
        <v>14511</v>
      </c>
      <c r="ULL88" s="318">
        <v>14512</v>
      </c>
      <c r="ULM88" s="318">
        <v>14513</v>
      </c>
      <c r="ULN88" s="318">
        <v>14514</v>
      </c>
      <c r="ULO88" s="318">
        <v>14515</v>
      </c>
      <c r="ULP88" s="318">
        <v>14516</v>
      </c>
      <c r="ULQ88" s="318">
        <v>14517</v>
      </c>
      <c r="ULR88" s="318">
        <v>14518</v>
      </c>
      <c r="ULS88" s="318">
        <v>14519</v>
      </c>
      <c r="ULT88" s="318">
        <v>14520</v>
      </c>
      <c r="ULU88" s="318">
        <v>14521</v>
      </c>
      <c r="ULV88" s="318">
        <v>14522</v>
      </c>
      <c r="ULW88" s="318">
        <v>14523</v>
      </c>
      <c r="ULX88" s="318">
        <v>14524</v>
      </c>
      <c r="ULY88" s="318">
        <v>14525</v>
      </c>
      <c r="ULZ88" s="318">
        <v>14526</v>
      </c>
      <c r="UMA88" s="318">
        <v>14527</v>
      </c>
      <c r="UMB88" s="318">
        <v>14528</v>
      </c>
      <c r="UMC88" s="318">
        <v>14529</v>
      </c>
      <c r="UMD88" s="318">
        <v>14530</v>
      </c>
      <c r="UME88" s="318">
        <v>14531</v>
      </c>
      <c r="UMF88" s="318">
        <v>14532</v>
      </c>
      <c r="UMG88" s="318">
        <v>14533</v>
      </c>
      <c r="UMH88" s="318">
        <v>14534</v>
      </c>
      <c r="UMI88" s="318">
        <v>14535</v>
      </c>
      <c r="UMJ88" s="318">
        <v>14536</v>
      </c>
      <c r="UMK88" s="318">
        <v>14537</v>
      </c>
      <c r="UML88" s="318">
        <v>14538</v>
      </c>
      <c r="UMM88" s="318">
        <v>14539</v>
      </c>
      <c r="UMN88" s="318">
        <v>14540</v>
      </c>
      <c r="UMO88" s="318">
        <v>14541</v>
      </c>
      <c r="UMP88" s="318">
        <v>14542</v>
      </c>
      <c r="UMQ88" s="318">
        <v>14543</v>
      </c>
      <c r="UMR88" s="318">
        <v>14544</v>
      </c>
      <c r="UMS88" s="318">
        <v>14545</v>
      </c>
      <c r="UMT88" s="318">
        <v>14546</v>
      </c>
      <c r="UMU88" s="318">
        <v>14547</v>
      </c>
      <c r="UMV88" s="318">
        <v>14548</v>
      </c>
      <c r="UMW88" s="318">
        <v>14549</v>
      </c>
      <c r="UMX88" s="318">
        <v>14550</v>
      </c>
      <c r="UMY88" s="318">
        <v>14551</v>
      </c>
      <c r="UMZ88" s="318">
        <v>14552</v>
      </c>
      <c r="UNA88" s="318">
        <v>14553</v>
      </c>
      <c r="UNB88" s="318">
        <v>14554</v>
      </c>
      <c r="UNC88" s="318">
        <v>14555</v>
      </c>
      <c r="UND88" s="318">
        <v>14556</v>
      </c>
      <c r="UNE88" s="318">
        <v>14557</v>
      </c>
      <c r="UNF88" s="318">
        <v>14558</v>
      </c>
      <c r="UNG88" s="318">
        <v>14559</v>
      </c>
      <c r="UNH88" s="318">
        <v>14560</v>
      </c>
      <c r="UNI88" s="318">
        <v>14561</v>
      </c>
      <c r="UNJ88" s="318">
        <v>14562</v>
      </c>
      <c r="UNK88" s="318">
        <v>14563</v>
      </c>
      <c r="UNL88" s="318">
        <v>14564</v>
      </c>
      <c r="UNM88" s="318">
        <v>14565</v>
      </c>
      <c r="UNN88" s="318">
        <v>14566</v>
      </c>
      <c r="UNO88" s="318">
        <v>14567</v>
      </c>
      <c r="UNP88" s="318">
        <v>14568</v>
      </c>
      <c r="UNQ88" s="318">
        <v>14569</v>
      </c>
      <c r="UNR88" s="318">
        <v>14570</v>
      </c>
      <c r="UNS88" s="318">
        <v>14571</v>
      </c>
      <c r="UNT88" s="318">
        <v>14572</v>
      </c>
      <c r="UNU88" s="318">
        <v>14573</v>
      </c>
      <c r="UNV88" s="318">
        <v>14574</v>
      </c>
      <c r="UNW88" s="318">
        <v>14575</v>
      </c>
      <c r="UNX88" s="318">
        <v>14576</v>
      </c>
      <c r="UNY88" s="318">
        <v>14577</v>
      </c>
      <c r="UNZ88" s="318">
        <v>14578</v>
      </c>
      <c r="UOA88" s="318">
        <v>14579</v>
      </c>
      <c r="UOB88" s="318">
        <v>14580</v>
      </c>
      <c r="UOC88" s="318">
        <v>14581</v>
      </c>
      <c r="UOD88" s="318">
        <v>14582</v>
      </c>
      <c r="UOE88" s="318">
        <v>14583</v>
      </c>
      <c r="UOF88" s="318">
        <v>14584</v>
      </c>
      <c r="UOG88" s="318">
        <v>14585</v>
      </c>
      <c r="UOH88" s="318">
        <v>14586</v>
      </c>
      <c r="UOI88" s="318">
        <v>14587</v>
      </c>
      <c r="UOJ88" s="318">
        <v>14588</v>
      </c>
      <c r="UOK88" s="318">
        <v>14589</v>
      </c>
      <c r="UOL88" s="318">
        <v>14590</v>
      </c>
      <c r="UOM88" s="318">
        <v>14591</v>
      </c>
      <c r="UON88" s="318">
        <v>14592</v>
      </c>
      <c r="UOO88" s="318">
        <v>14593</v>
      </c>
      <c r="UOP88" s="318">
        <v>14594</v>
      </c>
      <c r="UOQ88" s="318">
        <v>14595</v>
      </c>
      <c r="UOR88" s="318">
        <v>14596</v>
      </c>
      <c r="UOS88" s="318">
        <v>14597</v>
      </c>
      <c r="UOT88" s="318">
        <v>14598</v>
      </c>
      <c r="UOU88" s="318">
        <v>14599</v>
      </c>
      <c r="UOV88" s="318">
        <v>14600</v>
      </c>
      <c r="UOW88" s="318">
        <v>14601</v>
      </c>
      <c r="UOX88" s="318">
        <v>14602</v>
      </c>
      <c r="UOY88" s="318">
        <v>14603</v>
      </c>
      <c r="UOZ88" s="318">
        <v>14604</v>
      </c>
      <c r="UPA88" s="318">
        <v>14605</v>
      </c>
      <c r="UPB88" s="318">
        <v>14606</v>
      </c>
      <c r="UPC88" s="318">
        <v>14607</v>
      </c>
      <c r="UPD88" s="318">
        <v>14608</v>
      </c>
      <c r="UPE88" s="318">
        <v>14609</v>
      </c>
      <c r="UPF88" s="318">
        <v>14610</v>
      </c>
      <c r="UPG88" s="318">
        <v>14611</v>
      </c>
      <c r="UPH88" s="318">
        <v>14612</v>
      </c>
      <c r="UPI88" s="318">
        <v>14613</v>
      </c>
      <c r="UPJ88" s="318">
        <v>14614</v>
      </c>
      <c r="UPK88" s="318">
        <v>14615</v>
      </c>
      <c r="UPL88" s="318">
        <v>14616</v>
      </c>
      <c r="UPM88" s="318">
        <v>14617</v>
      </c>
      <c r="UPN88" s="318">
        <v>14618</v>
      </c>
      <c r="UPO88" s="318">
        <v>14619</v>
      </c>
      <c r="UPP88" s="318">
        <v>14620</v>
      </c>
      <c r="UPQ88" s="318">
        <v>14621</v>
      </c>
      <c r="UPR88" s="318">
        <v>14622</v>
      </c>
      <c r="UPS88" s="318">
        <v>14623</v>
      </c>
      <c r="UPT88" s="318">
        <v>14624</v>
      </c>
      <c r="UPU88" s="318">
        <v>14625</v>
      </c>
      <c r="UPV88" s="318">
        <v>14626</v>
      </c>
      <c r="UPW88" s="318">
        <v>14627</v>
      </c>
      <c r="UPX88" s="318">
        <v>14628</v>
      </c>
      <c r="UPY88" s="318">
        <v>14629</v>
      </c>
      <c r="UPZ88" s="318">
        <v>14630</v>
      </c>
      <c r="UQA88" s="318">
        <v>14631</v>
      </c>
      <c r="UQB88" s="318">
        <v>14632</v>
      </c>
      <c r="UQC88" s="318">
        <v>14633</v>
      </c>
      <c r="UQD88" s="318">
        <v>14634</v>
      </c>
      <c r="UQE88" s="318">
        <v>14635</v>
      </c>
      <c r="UQF88" s="318">
        <v>14636</v>
      </c>
      <c r="UQG88" s="318">
        <v>14637</v>
      </c>
      <c r="UQH88" s="318">
        <v>14638</v>
      </c>
      <c r="UQI88" s="318">
        <v>14639</v>
      </c>
      <c r="UQJ88" s="318">
        <v>14640</v>
      </c>
      <c r="UQK88" s="318">
        <v>14641</v>
      </c>
      <c r="UQL88" s="318">
        <v>14642</v>
      </c>
      <c r="UQM88" s="318">
        <v>14643</v>
      </c>
      <c r="UQN88" s="318">
        <v>14644</v>
      </c>
      <c r="UQO88" s="318">
        <v>14645</v>
      </c>
      <c r="UQP88" s="318">
        <v>14646</v>
      </c>
      <c r="UQQ88" s="318">
        <v>14647</v>
      </c>
      <c r="UQR88" s="318">
        <v>14648</v>
      </c>
      <c r="UQS88" s="318">
        <v>14649</v>
      </c>
      <c r="UQT88" s="318">
        <v>14650</v>
      </c>
      <c r="UQU88" s="318">
        <v>14651</v>
      </c>
      <c r="UQV88" s="318">
        <v>14652</v>
      </c>
      <c r="UQW88" s="318">
        <v>14653</v>
      </c>
      <c r="UQX88" s="318">
        <v>14654</v>
      </c>
      <c r="UQY88" s="318">
        <v>14655</v>
      </c>
      <c r="UQZ88" s="318">
        <v>14656</v>
      </c>
      <c r="URA88" s="318">
        <v>14657</v>
      </c>
      <c r="URB88" s="318">
        <v>14658</v>
      </c>
      <c r="URC88" s="318">
        <v>14659</v>
      </c>
      <c r="URD88" s="318">
        <v>14660</v>
      </c>
      <c r="URE88" s="318">
        <v>14661</v>
      </c>
      <c r="URF88" s="318">
        <v>14662</v>
      </c>
      <c r="URG88" s="318">
        <v>14663</v>
      </c>
      <c r="URH88" s="318">
        <v>14664</v>
      </c>
      <c r="URI88" s="318">
        <v>14665</v>
      </c>
      <c r="URJ88" s="318">
        <v>14666</v>
      </c>
      <c r="URK88" s="318">
        <v>14667</v>
      </c>
      <c r="URL88" s="318">
        <v>14668</v>
      </c>
      <c r="URM88" s="318">
        <v>14669</v>
      </c>
      <c r="URN88" s="318">
        <v>14670</v>
      </c>
      <c r="URO88" s="318">
        <v>14671</v>
      </c>
      <c r="URP88" s="318">
        <v>14672</v>
      </c>
      <c r="URQ88" s="318">
        <v>14673</v>
      </c>
      <c r="URR88" s="318">
        <v>14674</v>
      </c>
      <c r="URS88" s="318">
        <v>14675</v>
      </c>
      <c r="URT88" s="318">
        <v>14676</v>
      </c>
      <c r="URU88" s="318">
        <v>14677</v>
      </c>
      <c r="URV88" s="318">
        <v>14678</v>
      </c>
      <c r="URW88" s="318">
        <v>14679</v>
      </c>
      <c r="URX88" s="318">
        <v>14680</v>
      </c>
      <c r="URY88" s="318">
        <v>14681</v>
      </c>
      <c r="URZ88" s="318">
        <v>14682</v>
      </c>
      <c r="USA88" s="318">
        <v>14683</v>
      </c>
      <c r="USB88" s="318">
        <v>14684</v>
      </c>
      <c r="USC88" s="318">
        <v>14685</v>
      </c>
      <c r="USD88" s="318">
        <v>14686</v>
      </c>
      <c r="USE88" s="318">
        <v>14687</v>
      </c>
      <c r="USF88" s="318">
        <v>14688</v>
      </c>
      <c r="USG88" s="318">
        <v>14689</v>
      </c>
      <c r="USH88" s="318">
        <v>14690</v>
      </c>
      <c r="USI88" s="318">
        <v>14691</v>
      </c>
      <c r="USJ88" s="318">
        <v>14692</v>
      </c>
      <c r="USK88" s="318">
        <v>14693</v>
      </c>
      <c r="USL88" s="318">
        <v>14694</v>
      </c>
      <c r="USM88" s="318">
        <v>14695</v>
      </c>
      <c r="USN88" s="318">
        <v>14696</v>
      </c>
      <c r="USO88" s="318">
        <v>14697</v>
      </c>
      <c r="USP88" s="318">
        <v>14698</v>
      </c>
      <c r="USQ88" s="318">
        <v>14699</v>
      </c>
      <c r="USR88" s="318">
        <v>14700</v>
      </c>
      <c r="USS88" s="318">
        <v>14701</v>
      </c>
      <c r="UST88" s="318">
        <v>14702</v>
      </c>
      <c r="USU88" s="318">
        <v>14703</v>
      </c>
      <c r="USV88" s="318">
        <v>14704</v>
      </c>
      <c r="USW88" s="318">
        <v>14705</v>
      </c>
      <c r="USX88" s="318">
        <v>14706</v>
      </c>
      <c r="USY88" s="318">
        <v>14707</v>
      </c>
      <c r="USZ88" s="318">
        <v>14708</v>
      </c>
      <c r="UTA88" s="318">
        <v>14709</v>
      </c>
      <c r="UTB88" s="318">
        <v>14710</v>
      </c>
      <c r="UTC88" s="318">
        <v>14711</v>
      </c>
      <c r="UTD88" s="318">
        <v>14712</v>
      </c>
      <c r="UTE88" s="318">
        <v>14713</v>
      </c>
      <c r="UTF88" s="318">
        <v>14714</v>
      </c>
      <c r="UTG88" s="318">
        <v>14715</v>
      </c>
      <c r="UTH88" s="318">
        <v>14716</v>
      </c>
      <c r="UTI88" s="318">
        <v>14717</v>
      </c>
      <c r="UTJ88" s="318">
        <v>14718</v>
      </c>
      <c r="UTK88" s="318">
        <v>14719</v>
      </c>
      <c r="UTL88" s="318">
        <v>14720</v>
      </c>
      <c r="UTM88" s="318">
        <v>14721</v>
      </c>
      <c r="UTN88" s="318">
        <v>14722</v>
      </c>
      <c r="UTO88" s="318">
        <v>14723</v>
      </c>
      <c r="UTP88" s="318">
        <v>14724</v>
      </c>
      <c r="UTQ88" s="318">
        <v>14725</v>
      </c>
      <c r="UTR88" s="318">
        <v>14726</v>
      </c>
      <c r="UTS88" s="318">
        <v>14727</v>
      </c>
      <c r="UTT88" s="318">
        <v>14728</v>
      </c>
      <c r="UTU88" s="318">
        <v>14729</v>
      </c>
      <c r="UTV88" s="318">
        <v>14730</v>
      </c>
      <c r="UTW88" s="318">
        <v>14731</v>
      </c>
      <c r="UTX88" s="318">
        <v>14732</v>
      </c>
      <c r="UTY88" s="318">
        <v>14733</v>
      </c>
      <c r="UTZ88" s="318">
        <v>14734</v>
      </c>
      <c r="UUA88" s="318">
        <v>14735</v>
      </c>
      <c r="UUB88" s="318">
        <v>14736</v>
      </c>
      <c r="UUC88" s="318">
        <v>14737</v>
      </c>
      <c r="UUD88" s="318">
        <v>14738</v>
      </c>
      <c r="UUE88" s="318">
        <v>14739</v>
      </c>
      <c r="UUF88" s="318">
        <v>14740</v>
      </c>
      <c r="UUG88" s="318">
        <v>14741</v>
      </c>
      <c r="UUH88" s="318">
        <v>14742</v>
      </c>
      <c r="UUI88" s="318">
        <v>14743</v>
      </c>
      <c r="UUJ88" s="318">
        <v>14744</v>
      </c>
      <c r="UUK88" s="318">
        <v>14745</v>
      </c>
      <c r="UUL88" s="318">
        <v>14746</v>
      </c>
      <c r="UUM88" s="318">
        <v>14747</v>
      </c>
      <c r="UUN88" s="318">
        <v>14748</v>
      </c>
      <c r="UUO88" s="318">
        <v>14749</v>
      </c>
      <c r="UUP88" s="318">
        <v>14750</v>
      </c>
      <c r="UUQ88" s="318">
        <v>14751</v>
      </c>
      <c r="UUR88" s="318">
        <v>14752</v>
      </c>
      <c r="UUS88" s="318">
        <v>14753</v>
      </c>
      <c r="UUT88" s="318">
        <v>14754</v>
      </c>
      <c r="UUU88" s="318">
        <v>14755</v>
      </c>
      <c r="UUV88" s="318">
        <v>14756</v>
      </c>
      <c r="UUW88" s="318">
        <v>14757</v>
      </c>
      <c r="UUX88" s="318">
        <v>14758</v>
      </c>
      <c r="UUY88" s="318">
        <v>14759</v>
      </c>
      <c r="UUZ88" s="318">
        <v>14760</v>
      </c>
      <c r="UVA88" s="318">
        <v>14761</v>
      </c>
      <c r="UVB88" s="318">
        <v>14762</v>
      </c>
      <c r="UVC88" s="318">
        <v>14763</v>
      </c>
      <c r="UVD88" s="318">
        <v>14764</v>
      </c>
      <c r="UVE88" s="318">
        <v>14765</v>
      </c>
      <c r="UVF88" s="318">
        <v>14766</v>
      </c>
      <c r="UVG88" s="318">
        <v>14767</v>
      </c>
      <c r="UVH88" s="318">
        <v>14768</v>
      </c>
      <c r="UVI88" s="318">
        <v>14769</v>
      </c>
      <c r="UVJ88" s="318">
        <v>14770</v>
      </c>
      <c r="UVK88" s="318">
        <v>14771</v>
      </c>
      <c r="UVL88" s="318">
        <v>14772</v>
      </c>
      <c r="UVM88" s="318">
        <v>14773</v>
      </c>
      <c r="UVN88" s="318">
        <v>14774</v>
      </c>
      <c r="UVO88" s="318">
        <v>14775</v>
      </c>
      <c r="UVP88" s="318">
        <v>14776</v>
      </c>
      <c r="UVQ88" s="318">
        <v>14777</v>
      </c>
      <c r="UVR88" s="318">
        <v>14778</v>
      </c>
      <c r="UVS88" s="318">
        <v>14779</v>
      </c>
      <c r="UVT88" s="318">
        <v>14780</v>
      </c>
      <c r="UVU88" s="318">
        <v>14781</v>
      </c>
      <c r="UVV88" s="318">
        <v>14782</v>
      </c>
      <c r="UVW88" s="318">
        <v>14783</v>
      </c>
      <c r="UVX88" s="318">
        <v>14784</v>
      </c>
      <c r="UVY88" s="318">
        <v>14785</v>
      </c>
      <c r="UVZ88" s="318">
        <v>14786</v>
      </c>
      <c r="UWA88" s="318">
        <v>14787</v>
      </c>
      <c r="UWB88" s="318">
        <v>14788</v>
      </c>
      <c r="UWC88" s="318">
        <v>14789</v>
      </c>
      <c r="UWD88" s="318">
        <v>14790</v>
      </c>
      <c r="UWE88" s="318">
        <v>14791</v>
      </c>
      <c r="UWF88" s="318">
        <v>14792</v>
      </c>
      <c r="UWG88" s="318">
        <v>14793</v>
      </c>
      <c r="UWH88" s="318">
        <v>14794</v>
      </c>
      <c r="UWI88" s="318">
        <v>14795</v>
      </c>
      <c r="UWJ88" s="318">
        <v>14796</v>
      </c>
      <c r="UWK88" s="318">
        <v>14797</v>
      </c>
      <c r="UWL88" s="318">
        <v>14798</v>
      </c>
      <c r="UWM88" s="318">
        <v>14799</v>
      </c>
      <c r="UWN88" s="318">
        <v>14800</v>
      </c>
      <c r="UWO88" s="318">
        <v>14801</v>
      </c>
      <c r="UWP88" s="318">
        <v>14802</v>
      </c>
      <c r="UWQ88" s="318">
        <v>14803</v>
      </c>
      <c r="UWR88" s="318">
        <v>14804</v>
      </c>
      <c r="UWS88" s="318">
        <v>14805</v>
      </c>
      <c r="UWT88" s="318">
        <v>14806</v>
      </c>
      <c r="UWU88" s="318">
        <v>14807</v>
      </c>
      <c r="UWV88" s="318">
        <v>14808</v>
      </c>
      <c r="UWW88" s="318">
        <v>14809</v>
      </c>
      <c r="UWX88" s="318">
        <v>14810</v>
      </c>
      <c r="UWY88" s="318">
        <v>14811</v>
      </c>
      <c r="UWZ88" s="318">
        <v>14812</v>
      </c>
      <c r="UXA88" s="318">
        <v>14813</v>
      </c>
      <c r="UXB88" s="318">
        <v>14814</v>
      </c>
      <c r="UXC88" s="318">
        <v>14815</v>
      </c>
      <c r="UXD88" s="318">
        <v>14816</v>
      </c>
      <c r="UXE88" s="318">
        <v>14817</v>
      </c>
      <c r="UXF88" s="318">
        <v>14818</v>
      </c>
      <c r="UXG88" s="318">
        <v>14819</v>
      </c>
      <c r="UXH88" s="318">
        <v>14820</v>
      </c>
      <c r="UXI88" s="318">
        <v>14821</v>
      </c>
      <c r="UXJ88" s="318">
        <v>14822</v>
      </c>
      <c r="UXK88" s="318">
        <v>14823</v>
      </c>
      <c r="UXL88" s="318">
        <v>14824</v>
      </c>
      <c r="UXM88" s="318">
        <v>14825</v>
      </c>
      <c r="UXN88" s="318">
        <v>14826</v>
      </c>
      <c r="UXO88" s="318">
        <v>14827</v>
      </c>
      <c r="UXP88" s="318">
        <v>14828</v>
      </c>
      <c r="UXQ88" s="318">
        <v>14829</v>
      </c>
      <c r="UXR88" s="318">
        <v>14830</v>
      </c>
      <c r="UXS88" s="318">
        <v>14831</v>
      </c>
      <c r="UXT88" s="318">
        <v>14832</v>
      </c>
      <c r="UXU88" s="318">
        <v>14833</v>
      </c>
      <c r="UXV88" s="318">
        <v>14834</v>
      </c>
      <c r="UXW88" s="318">
        <v>14835</v>
      </c>
      <c r="UXX88" s="318">
        <v>14836</v>
      </c>
      <c r="UXY88" s="318">
        <v>14837</v>
      </c>
      <c r="UXZ88" s="318">
        <v>14838</v>
      </c>
      <c r="UYA88" s="318">
        <v>14839</v>
      </c>
      <c r="UYB88" s="318">
        <v>14840</v>
      </c>
      <c r="UYC88" s="318">
        <v>14841</v>
      </c>
      <c r="UYD88" s="318">
        <v>14842</v>
      </c>
      <c r="UYE88" s="318">
        <v>14843</v>
      </c>
      <c r="UYF88" s="318">
        <v>14844</v>
      </c>
      <c r="UYG88" s="318">
        <v>14845</v>
      </c>
      <c r="UYH88" s="318">
        <v>14846</v>
      </c>
      <c r="UYI88" s="318">
        <v>14847</v>
      </c>
      <c r="UYJ88" s="318">
        <v>14848</v>
      </c>
      <c r="UYK88" s="318">
        <v>14849</v>
      </c>
      <c r="UYL88" s="318">
        <v>14850</v>
      </c>
      <c r="UYM88" s="318">
        <v>14851</v>
      </c>
      <c r="UYN88" s="318">
        <v>14852</v>
      </c>
      <c r="UYO88" s="318">
        <v>14853</v>
      </c>
      <c r="UYP88" s="318">
        <v>14854</v>
      </c>
      <c r="UYQ88" s="318">
        <v>14855</v>
      </c>
      <c r="UYR88" s="318">
        <v>14856</v>
      </c>
      <c r="UYS88" s="318">
        <v>14857</v>
      </c>
      <c r="UYT88" s="318">
        <v>14858</v>
      </c>
      <c r="UYU88" s="318">
        <v>14859</v>
      </c>
      <c r="UYV88" s="318">
        <v>14860</v>
      </c>
      <c r="UYW88" s="318">
        <v>14861</v>
      </c>
      <c r="UYX88" s="318">
        <v>14862</v>
      </c>
      <c r="UYY88" s="318">
        <v>14863</v>
      </c>
      <c r="UYZ88" s="318">
        <v>14864</v>
      </c>
      <c r="UZA88" s="318">
        <v>14865</v>
      </c>
      <c r="UZB88" s="318">
        <v>14866</v>
      </c>
      <c r="UZC88" s="318">
        <v>14867</v>
      </c>
      <c r="UZD88" s="318">
        <v>14868</v>
      </c>
      <c r="UZE88" s="318">
        <v>14869</v>
      </c>
      <c r="UZF88" s="318">
        <v>14870</v>
      </c>
      <c r="UZG88" s="318">
        <v>14871</v>
      </c>
      <c r="UZH88" s="318">
        <v>14872</v>
      </c>
      <c r="UZI88" s="318">
        <v>14873</v>
      </c>
      <c r="UZJ88" s="318">
        <v>14874</v>
      </c>
      <c r="UZK88" s="318">
        <v>14875</v>
      </c>
      <c r="UZL88" s="318">
        <v>14876</v>
      </c>
      <c r="UZM88" s="318">
        <v>14877</v>
      </c>
      <c r="UZN88" s="318">
        <v>14878</v>
      </c>
      <c r="UZO88" s="318">
        <v>14879</v>
      </c>
      <c r="UZP88" s="318">
        <v>14880</v>
      </c>
      <c r="UZQ88" s="318">
        <v>14881</v>
      </c>
      <c r="UZR88" s="318">
        <v>14882</v>
      </c>
      <c r="UZS88" s="318">
        <v>14883</v>
      </c>
      <c r="UZT88" s="318">
        <v>14884</v>
      </c>
      <c r="UZU88" s="318">
        <v>14885</v>
      </c>
      <c r="UZV88" s="318">
        <v>14886</v>
      </c>
      <c r="UZW88" s="318">
        <v>14887</v>
      </c>
      <c r="UZX88" s="318">
        <v>14888</v>
      </c>
      <c r="UZY88" s="318">
        <v>14889</v>
      </c>
      <c r="UZZ88" s="318">
        <v>14890</v>
      </c>
      <c r="VAA88" s="318">
        <v>14891</v>
      </c>
      <c r="VAB88" s="318">
        <v>14892</v>
      </c>
      <c r="VAC88" s="318">
        <v>14893</v>
      </c>
      <c r="VAD88" s="318">
        <v>14894</v>
      </c>
      <c r="VAE88" s="318">
        <v>14895</v>
      </c>
      <c r="VAF88" s="318">
        <v>14896</v>
      </c>
      <c r="VAG88" s="318">
        <v>14897</v>
      </c>
      <c r="VAH88" s="318">
        <v>14898</v>
      </c>
      <c r="VAI88" s="318">
        <v>14899</v>
      </c>
      <c r="VAJ88" s="318">
        <v>14900</v>
      </c>
      <c r="VAK88" s="318">
        <v>14901</v>
      </c>
      <c r="VAL88" s="318">
        <v>14902</v>
      </c>
      <c r="VAM88" s="318">
        <v>14903</v>
      </c>
      <c r="VAN88" s="318">
        <v>14904</v>
      </c>
      <c r="VAO88" s="318">
        <v>14905</v>
      </c>
      <c r="VAP88" s="318">
        <v>14906</v>
      </c>
      <c r="VAQ88" s="318">
        <v>14907</v>
      </c>
      <c r="VAR88" s="318">
        <v>14908</v>
      </c>
      <c r="VAS88" s="318">
        <v>14909</v>
      </c>
      <c r="VAT88" s="318">
        <v>14910</v>
      </c>
      <c r="VAU88" s="318">
        <v>14911</v>
      </c>
      <c r="VAV88" s="318">
        <v>14912</v>
      </c>
      <c r="VAW88" s="318">
        <v>14913</v>
      </c>
      <c r="VAX88" s="318">
        <v>14914</v>
      </c>
      <c r="VAY88" s="318">
        <v>14915</v>
      </c>
      <c r="VAZ88" s="318">
        <v>14916</v>
      </c>
      <c r="VBA88" s="318">
        <v>14917</v>
      </c>
      <c r="VBB88" s="318">
        <v>14918</v>
      </c>
      <c r="VBC88" s="318">
        <v>14919</v>
      </c>
      <c r="VBD88" s="318">
        <v>14920</v>
      </c>
      <c r="VBE88" s="318">
        <v>14921</v>
      </c>
      <c r="VBF88" s="318">
        <v>14922</v>
      </c>
      <c r="VBG88" s="318">
        <v>14923</v>
      </c>
      <c r="VBH88" s="318">
        <v>14924</v>
      </c>
      <c r="VBI88" s="318">
        <v>14925</v>
      </c>
      <c r="VBJ88" s="318">
        <v>14926</v>
      </c>
      <c r="VBK88" s="318">
        <v>14927</v>
      </c>
      <c r="VBL88" s="318">
        <v>14928</v>
      </c>
      <c r="VBM88" s="318">
        <v>14929</v>
      </c>
      <c r="VBN88" s="318">
        <v>14930</v>
      </c>
      <c r="VBO88" s="318">
        <v>14931</v>
      </c>
      <c r="VBP88" s="318">
        <v>14932</v>
      </c>
      <c r="VBQ88" s="318">
        <v>14933</v>
      </c>
      <c r="VBR88" s="318">
        <v>14934</v>
      </c>
      <c r="VBS88" s="318">
        <v>14935</v>
      </c>
      <c r="VBT88" s="318">
        <v>14936</v>
      </c>
      <c r="VBU88" s="318">
        <v>14937</v>
      </c>
      <c r="VBV88" s="318">
        <v>14938</v>
      </c>
      <c r="VBW88" s="318">
        <v>14939</v>
      </c>
      <c r="VBX88" s="318">
        <v>14940</v>
      </c>
      <c r="VBY88" s="318">
        <v>14941</v>
      </c>
      <c r="VBZ88" s="318">
        <v>14942</v>
      </c>
      <c r="VCA88" s="318">
        <v>14943</v>
      </c>
      <c r="VCB88" s="318">
        <v>14944</v>
      </c>
      <c r="VCC88" s="318">
        <v>14945</v>
      </c>
      <c r="VCD88" s="318">
        <v>14946</v>
      </c>
      <c r="VCE88" s="318">
        <v>14947</v>
      </c>
      <c r="VCF88" s="318">
        <v>14948</v>
      </c>
      <c r="VCG88" s="318">
        <v>14949</v>
      </c>
      <c r="VCH88" s="318">
        <v>14950</v>
      </c>
      <c r="VCI88" s="318">
        <v>14951</v>
      </c>
      <c r="VCJ88" s="318">
        <v>14952</v>
      </c>
      <c r="VCK88" s="318">
        <v>14953</v>
      </c>
      <c r="VCL88" s="318">
        <v>14954</v>
      </c>
      <c r="VCM88" s="318">
        <v>14955</v>
      </c>
      <c r="VCN88" s="318">
        <v>14956</v>
      </c>
      <c r="VCO88" s="318">
        <v>14957</v>
      </c>
      <c r="VCP88" s="318">
        <v>14958</v>
      </c>
      <c r="VCQ88" s="318">
        <v>14959</v>
      </c>
      <c r="VCR88" s="318">
        <v>14960</v>
      </c>
      <c r="VCS88" s="318">
        <v>14961</v>
      </c>
      <c r="VCT88" s="318">
        <v>14962</v>
      </c>
      <c r="VCU88" s="318">
        <v>14963</v>
      </c>
      <c r="VCV88" s="318">
        <v>14964</v>
      </c>
      <c r="VCW88" s="318">
        <v>14965</v>
      </c>
      <c r="VCX88" s="318">
        <v>14966</v>
      </c>
      <c r="VCY88" s="318">
        <v>14967</v>
      </c>
      <c r="VCZ88" s="318">
        <v>14968</v>
      </c>
      <c r="VDA88" s="318">
        <v>14969</v>
      </c>
      <c r="VDB88" s="318">
        <v>14970</v>
      </c>
      <c r="VDC88" s="318">
        <v>14971</v>
      </c>
      <c r="VDD88" s="318">
        <v>14972</v>
      </c>
      <c r="VDE88" s="318">
        <v>14973</v>
      </c>
      <c r="VDF88" s="318">
        <v>14974</v>
      </c>
      <c r="VDG88" s="318">
        <v>14975</v>
      </c>
      <c r="VDH88" s="318">
        <v>14976</v>
      </c>
      <c r="VDI88" s="318">
        <v>14977</v>
      </c>
      <c r="VDJ88" s="318">
        <v>14978</v>
      </c>
      <c r="VDK88" s="318">
        <v>14979</v>
      </c>
      <c r="VDL88" s="318">
        <v>14980</v>
      </c>
      <c r="VDM88" s="318">
        <v>14981</v>
      </c>
      <c r="VDN88" s="318">
        <v>14982</v>
      </c>
      <c r="VDO88" s="318">
        <v>14983</v>
      </c>
      <c r="VDP88" s="318">
        <v>14984</v>
      </c>
      <c r="VDQ88" s="318">
        <v>14985</v>
      </c>
      <c r="VDR88" s="318">
        <v>14986</v>
      </c>
      <c r="VDS88" s="318">
        <v>14987</v>
      </c>
      <c r="VDT88" s="318">
        <v>14988</v>
      </c>
      <c r="VDU88" s="318">
        <v>14989</v>
      </c>
      <c r="VDV88" s="318">
        <v>14990</v>
      </c>
      <c r="VDW88" s="318">
        <v>14991</v>
      </c>
      <c r="VDX88" s="318">
        <v>14992</v>
      </c>
      <c r="VDY88" s="318">
        <v>14993</v>
      </c>
      <c r="VDZ88" s="318">
        <v>14994</v>
      </c>
      <c r="VEA88" s="318">
        <v>14995</v>
      </c>
      <c r="VEB88" s="318">
        <v>14996</v>
      </c>
      <c r="VEC88" s="318">
        <v>14997</v>
      </c>
      <c r="VED88" s="318">
        <v>14998</v>
      </c>
      <c r="VEE88" s="318">
        <v>14999</v>
      </c>
      <c r="VEF88" s="318">
        <v>15000</v>
      </c>
      <c r="VEG88" s="318">
        <v>15001</v>
      </c>
      <c r="VEH88" s="318">
        <v>15002</v>
      </c>
      <c r="VEI88" s="318">
        <v>15003</v>
      </c>
      <c r="VEJ88" s="318">
        <v>15004</v>
      </c>
      <c r="VEK88" s="318">
        <v>15005</v>
      </c>
      <c r="VEL88" s="318">
        <v>15006</v>
      </c>
      <c r="VEM88" s="318">
        <v>15007</v>
      </c>
      <c r="VEN88" s="318">
        <v>15008</v>
      </c>
      <c r="VEO88" s="318">
        <v>15009</v>
      </c>
      <c r="VEP88" s="318">
        <v>15010</v>
      </c>
      <c r="VEQ88" s="318">
        <v>15011</v>
      </c>
      <c r="VER88" s="318">
        <v>15012</v>
      </c>
      <c r="VES88" s="318">
        <v>15013</v>
      </c>
      <c r="VET88" s="318">
        <v>15014</v>
      </c>
      <c r="VEU88" s="318">
        <v>15015</v>
      </c>
      <c r="VEV88" s="318">
        <v>15016</v>
      </c>
      <c r="VEW88" s="318">
        <v>15017</v>
      </c>
      <c r="VEX88" s="318">
        <v>15018</v>
      </c>
      <c r="VEY88" s="318">
        <v>15019</v>
      </c>
      <c r="VEZ88" s="318">
        <v>15020</v>
      </c>
      <c r="VFA88" s="318">
        <v>15021</v>
      </c>
      <c r="VFB88" s="318">
        <v>15022</v>
      </c>
      <c r="VFC88" s="318">
        <v>15023</v>
      </c>
      <c r="VFD88" s="318">
        <v>15024</v>
      </c>
      <c r="VFE88" s="318">
        <v>15025</v>
      </c>
      <c r="VFF88" s="318">
        <v>15026</v>
      </c>
      <c r="VFG88" s="318">
        <v>15027</v>
      </c>
      <c r="VFH88" s="318">
        <v>15028</v>
      </c>
      <c r="VFI88" s="318">
        <v>15029</v>
      </c>
      <c r="VFJ88" s="318">
        <v>15030</v>
      </c>
      <c r="VFK88" s="318">
        <v>15031</v>
      </c>
      <c r="VFL88" s="318">
        <v>15032</v>
      </c>
      <c r="VFM88" s="318">
        <v>15033</v>
      </c>
      <c r="VFN88" s="318">
        <v>15034</v>
      </c>
      <c r="VFO88" s="318">
        <v>15035</v>
      </c>
      <c r="VFP88" s="318">
        <v>15036</v>
      </c>
      <c r="VFQ88" s="318">
        <v>15037</v>
      </c>
      <c r="VFR88" s="318">
        <v>15038</v>
      </c>
      <c r="VFS88" s="318">
        <v>15039</v>
      </c>
      <c r="VFT88" s="318">
        <v>15040</v>
      </c>
      <c r="VFU88" s="318">
        <v>15041</v>
      </c>
      <c r="VFV88" s="318">
        <v>15042</v>
      </c>
      <c r="VFW88" s="318">
        <v>15043</v>
      </c>
      <c r="VFX88" s="318">
        <v>15044</v>
      </c>
      <c r="VFY88" s="318">
        <v>15045</v>
      </c>
      <c r="VFZ88" s="318">
        <v>15046</v>
      </c>
      <c r="VGA88" s="318">
        <v>15047</v>
      </c>
      <c r="VGB88" s="318">
        <v>15048</v>
      </c>
      <c r="VGC88" s="318">
        <v>15049</v>
      </c>
      <c r="VGD88" s="318">
        <v>15050</v>
      </c>
      <c r="VGE88" s="318">
        <v>15051</v>
      </c>
      <c r="VGF88" s="318">
        <v>15052</v>
      </c>
      <c r="VGG88" s="318">
        <v>15053</v>
      </c>
      <c r="VGH88" s="318">
        <v>15054</v>
      </c>
      <c r="VGI88" s="318">
        <v>15055</v>
      </c>
      <c r="VGJ88" s="318">
        <v>15056</v>
      </c>
      <c r="VGK88" s="318">
        <v>15057</v>
      </c>
      <c r="VGL88" s="318">
        <v>15058</v>
      </c>
      <c r="VGM88" s="318">
        <v>15059</v>
      </c>
      <c r="VGN88" s="318">
        <v>15060</v>
      </c>
      <c r="VGO88" s="318">
        <v>15061</v>
      </c>
      <c r="VGP88" s="318">
        <v>15062</v>
      </c>
      <c r="VGQ88" s="318">
        <v>15063</v>
      </c>
      <c r="VGR88" s="318">
        <v>15064</v>
      </c>
      <c r="VGS88" s="318">
        <v>15065</v>
      </c>
      <c r="VGT88" s="318">
        <v>15066</v>
      </c>
      <c r="VGU88" s="318">
        <v>15067</v>
      </c>
      <c r="VGV88" s="318">
        <v>15068</v>
      </c>
      <c r="VGW88" s="318">
        <v>15069</v>
      </c>
      <c r="VGX88" s="318">
        <v>15070</v>
      </c>
      <c r="VGY88" s="318">
        <v>15071</v>
      </c>
      <c r="VGZ88" s="318">
        <v>15072</v>
      </c>
      <c r="VHA88" s="318">
        <v>15073</v>
      </c>
      <c r="VHB88" s="318">
        <v>15074</v>
      </c>
      <c r="VHC88" s="318">
        <v>15075</v>
      </c>
      <c r="VHD88" s="318">
        <v>15076</v>
      </c>
      <c r="VHE88" s="318">
        <v>15077</v>
      </c>
      <c r="VHF88" s="318">
        <v>15078</v>
      </c>
      <c r="VHG88" s="318">
        <v>15079</v>
      </c>
      <c r="VHH88" s="318">
        <v>15080</v>
      </c>
      <c r="VHI88" s="318">
        <v>15081</v>
      </c>
      <c r="VHJ88" s="318">
        <v>15082</v>
      </c>
      <c r="VHK88" s="318">
        <v>15083</v>
      </c>
      <c r="VHL88" s="318">
        <v>15084</v>
      </c>
      <c r="VHM88" s="318">
        <v>15085</v>
      </c>
      <c r="VHN88" s="318">
        <v>15086</v>
      </c>
      <c r="VHO88" s="318">
        <v>15087</v>
      </c>
      <c r="VHP88" s="318">
        <v>15088</v>
      </c>
      <c r="VHQ88" s="318">
        <v>15089</v>
      </c>
      <c r="VHR88" s="318">
        <v>15090</v>
      </c>
      <c r="VHS88" s="318">
        <v>15091</v>
      </c>
      <c r="VHT88" s="318">
        <v>15092</v>
      </c>
      <c r="VHU88" s="318">
        <v>15093</v>
      </c>
      <c r="VHV88" s="318">
        <v>15094</v>
      </c>
      <c r="VHW88" s="318">
        <v>15095</v>
      </c>
      <c r="VHX88" s="318">
        <v>15096</v>
      </c>
      <c r="VHY88" s="318">
        <v>15097</v>
      </c>
      <c r="VHZ88" s="318">
        <v>15098</v>
      </c>
      <c r="VIA88" s="318">
        <v>15099</v>
      </c>
      <c r="VIB88" s="318">
        <v>15100</v>
      </c>
      <c r="VIC88" s="318">
        <v>15101</v>
      </c>
      <c r="VID88" s="318">
        <v>15102</v>
      </c>
      <c r="VIE88" s="318">
        <v>15103</v>
      </c>
      <c r="VIF88" s="318">
        <v>15104</v>
      </c>
      <c r="VIG88" s="318">
        <v>15105</v>
      </c>
      <c r="VIH88" s="318">
        <v>15106</v>
      </c>
      <c r="VII88" s="318">
        <v>15107</v>
      </c>
      <c r="VIJ88" s="318">
        <v>15108</v>
      </c>
      <c r="VIK88" s="318">
        <v>15109</v>
      </c>
      <c r="VIL88" s="318">
        <v>15110</v>
      </c>
      <c r="VIM88" s="318">
        <v>15111</v>
      </c>
      <c r="VIN88" s="318">
        <v>15112</v>
      </c>
      <c r="VIO88" s="318">
        <v>15113</v>
      </c>
      <c r="VIP88" s="318">
        <v>15114</v>
      </c>
      <c r="VIQ88" s="318">
        <v>15115</v>
      </c>
      <c r="VIR88" s="318">
        <v>15116</v>
      </c>
      <c r="VIS88" s="318">
        <v>15117</v>
      </c>
      <c r="VIT88" s="318">
        <v>15118</v>
      </c>
      <c r="VIU88" s="318">
        <v>15119</v>
      </c>
      <c r="VIV88" s="318">
        <v>15120</v>
      </c>
      <c r="VIW88" s="318">
        <v>15121</v>
      </c>
      <c r="VIX88" s="318">
        <v>15122</v>
      </c>
      <c r="VIY88" s="318">
        <v>15123</v>
      </c>
      <c r="VIZ88" s="318">
        <v>15124</v>
      </c>
      <c r="VJA88" s="318">
        <v>15125</v>
      </c>
      <c r="VJB88" s="318">
        <v>15126</v>
      </c>
      <c r="VJC88" s="318">
        <v>15127</v>
      </c>
      <c r="VJD88" s="318">
        <v>15128</v>
      </c>
      <c r="VJE88" s="318">
        <v>15129</v>
      </c>
      <c r="VJF88" s="318">
        <v>15130</v>
      </c>
      <c r="VJG88" s="318">
        <v>15131</v>
      </c>
      <c r="VJH88" s="318">
        <v>15132</v>
      </c>
      <c r="VJI88" s="318">
        <v>15133</v>
      </c>
      <c r="VJJ88" s="318">
        <v>15134</v>
      </c>
      <c r="VJK88" s="318">
        <v>15135</v>
      </c>
      <c r="VJL88" s="318">
        <v>15136</v>
      </c>
      <c r="VJM88" s="318">
        <v>15137</v>
      </c>
      <c r="VJN88" s="318">
        <v>15138</v>
      </c>
      <c r="VJO88" s="318">
        <v>15139</v>
      </c>
      <c r="VJP88" s="318">
        <v>15140</v>
      </c>
      <c r="VJQ88" s="318">
        <v>15141</v>
      </c>
      <c r="VJR88" s="318">
        <v>15142</v>
      </c>
      <c r="VJS88" s="318">
        <v>15143</v>
      </c>
      <c r="VJT88" s="318">
        <v>15144</v>
      </c>
      <c r="VJU88" s="318">
        <v>15145</v>
      </c>
      <c r="VJV88" s="318">
        <v>15146</v>
      </c>
      <c r="VJW88" s="318">
        <v>15147</v>
      </c>
      <c r="VJX88" s="318">
        <v>15148</v>
      </c>
      <c r="VJY88" s="318">
        <v>15149</v>
      </c>
      <c r="VJZ88" s="318">
        <v>15150</v>
      </c>
      <c r="VKA88" s="318">
        <v>15151</v>
      </c>
      <c r="VKB88" s="318">
        <v>15152</v>
      </c>
      <c r="VKC88" s="318">
        <v>15153</v>
      </c>
      <c r="VKD88" s="318">
        <v>15154</v>
      </c>
      <c r="VKE88" s="318">
        <v>15155</v>
      </c>
      <c r="VKF88" s="318">
        <v>15156</v>
      </c>
      <c r="VKG88" s="318">
        <v>15157</v>
      </c>
      <c r="VKH88" s="318">
        <v>15158</v>
      </c>
      <c r="VKI88" s="318">
        <v>15159</v>
      </c>
      <c r="VKJ88" s="318">
        <v>15160</v>
      </c>
      <c r="VKK88" s="318">
        <v>15161</v>
      </c>
      <c r="VKL88" s="318">
        <v>15162</v>
      </c>
      <c r="VKM88" s="318">
        <v>15163</v>
      </c>
      <c r="VKN88" s="318">
        <v>15164</v>
      </c>
      <c r="VKO88" s="318">
        <v>15165</v>
      </c>
      <c r="VKP88" s="318">
        <v>15166</v>
      </c>
      <c r="VKQ88" s="318">
        <v>15167</v>
      </c>
      <c r="VKR88" s="318">
        <v>15168</v>
      </c>
      <c r="VKS88" s="318">
        <v>15169</v>
      </c>
      <c r="VKT88" s="318">
        <v>15170</v>
      </c>
      <c r="VKU88" s="318">
        <v>15171</v>
      </c>
      <c r="VKV88" s="318">
        <v>15172</v>
      </c>
      <c r="VKW88" s="318">
        <v>15173</v>
      </c>
      <c r="VKX88" s="318">
        <v>15174</v>
      </c>
      <c r="VKY88" s="318">
        <v>15175</v>
      </c>
      <c r="VKZ88" s="318">
        <v>15176</v>
      </c>
      <c r="VLA88" s="318">
        <v>15177</v>
      </c>
      <c r="VLB88" s="318">
        <v>15178</v>
      </c>
      <c r="VLC88" s="318">
        <v>15179</v>
      </c>
      <c r="VLD88" s="318">
        <v>15180</v>
      </c>
      <c r="VLE88" s="318">
        <v>15181</v>
      </c>
      <c r="VLF88" s="318">
        <v>15182</v>
      </c>
      <c r="VLG88" s="318">
        <v>15183</v>
      </c>
      <c r="VLH88" s="318">
        <v>15184</v>
      </c>
      <c r="VLI88" s="318">
        <v>15185</v>
      </c>
      <c r="VLJ88" s="318">
        <v>15186</v>
      </c>
      <c r="VLK88" s="318">
        <v>15187</v>
      </c>
      <c r="VLL88" s="318">
        <v>15188</v>
      </c>
      <c r="VLM88" s="318">
        <v>15189</v>
      </c>
      <c r="VLN88" s="318">
        <v>15190</v>
      </c>
      <c r="VLO88" s="318">
        <v>15191</v>
      </c>
      <c r="VLP88" s="318">
        <v>15192</v>
      </c>
      <c r="VLQ88" s="318">
        <v>15193</v>
      </c>
      <c r="VLR88" s="318">
        <v>15194</v>
      </c>
      <c r="VLS88" s="318">
        <v>15195</v>
      </c>
      <c r="VLT88" s="318">
        <v>15196</v>
      </c>
      <c r="VLU88" s="318">
        <v>15197</v>
      </c>
      <c r="VLV88" s="318">
        <v>15198</v>
      </c>
      <c r="VLW88" s="318">
        <v>15199</v>
      </c>
      <c r="VLX88" s="318">
        <v>15200</v>
      </c>
      <c r="VLY88" s="318">
        <v>15201</v>
      </c>
      <c r="VLZ88" s="318">
        <v>15202</v>
      </c>
      <c r="VMA88" s="318">
        <v>15203</v>
      </c>
      <c r="VMB88" s="318">
        <v>15204</v>
      </c>
      <c r="VMC88" s="318">
        <v>15205</v>
      </c>
      <c r="VMD88" s="318">
        <v>15206</v>
      </c>
      <c r="VME88" s="318">
        <v>15207</v>
      </c>
      <c r="VMF88" s="318">
        <v>15208</v>
      </c>
      <c r="VMG88" s="318">
        <v>15209</v>
      </c>
      <c r="VMH88" s="318">
        <v>15210</v>
      </c>
      <c r="VMI88" s="318">
        <v>15211</v>
      </c>
      <c r="VMJ88" s="318">
        <v>15212</v>
      </c>
      <c r="VMK88" s="318">
        <v>15213</v>
      </c>
      <c r="VML88" s="318">
        <v>15214</v>
      </c>
      <c r="VMM88" s="318">
        <v>15215</v>
      </c>
      <c r="VMN88" s="318">
        <v>15216</v>
      </c>
      <c r="VMO88" s="318">
        <v>15217</v>
      </c>
      <c r="VMP88" s="318">
        <v>15218</v>
      </c>
      <c r="VMQ88" s="318">
        <v>15219</v>
      </c>
      <c r="VMR88" s="318">
        <v>15220</v>
      </c>
      <c r="VMS88" s="318">
        <v>15221</v>
      </c>
      <c r="VMT88" s="318">
        <v>15222</v>
      </c>
      <c r="VMU88" s="318">
        <v>15223</v>
      </c>
      <c r="VMV88" s="318">
        <v>15224</v>
      </c>
      <c r="VMW88" s="318">
        <v>15225</v>
      </c>
      <c r="VMX88" s="318">
        <v>15226</v>
      </c>
      <c r="VMY88" s="318">
        <v>15227</v>
      </c>
      <c r="VMZ88" s="318">
        <v>15228</v>
      </c>
      <c r="VNA88" s="318">
        <v>15229</v>
      </c>
      <c r="VNB88" s="318">
        <v>15230</v>
      </c>
      <c r="VNC88" s="318">
        <v>15231</v>
      </c>
      <c r="VND88" s="318">
        <v>15232</v>
      </c>
      <c r="VNE88" s="318">
        <v>15233</v>
      </c>
      <c r="VNF88" s="318">
        <v>15234</v>
      </c>
      <c r="VNG88" s="318">
        <v>15235</v>
      </c>
      <c r="VNH88" s="318">
        <v>15236</v>
      </c>
      <c r="VNI88" s="318">
        <v>15237</v>
      </c>
      <c r="VNJ88" s="318">
        <v>15238</v>
      </c>
      <c r="VNK88" s="318">
        <v>15239</v>
      </c>
      <c r="VNL88" s="318">
        <v>15240</v>
      </c>
      <c r="VNM88" s="318">
        <v>15241</v>
      </c>
      <c r="VNN88" s="318">
        <v>15242</v>
      </c>
      <c r="VNO88" s="318">
        <v>15243</v>
      </c>
      <c r="VNP88" s="318">
        <v>15244</v>
      </c>
      <c r="VNQ88" s="318">
        <v>15245</v>
      </c>
      <c r="VNR88" s="318">
        <v>15246</v>
      </c>
      <c r="VNS88" s="318">
        <v>15247</v>
      </c>
      <c r="VNT88" s="318">
        <v>15248</v>
      </c>
      <c r="VNU88" s="318">
        <v>15249</v>
      </c>
      <c r="VNV88" s="318">
        <v>15250</v>
      </c>
      <c r="VNW88" s="318">
        <v>15251</v>
      </c>
      <c r="VNX88" s="318">
        <v>15252</v>
      </c>
      <c r="VNY88" s="318">
        <v>15253</v>
      </c>
      <c r="VNZ88" s="318">
        <v>15254</v>
      </c>
      <c r="VOA88" s="318">
        <v>15255</v>
      </c>
      <c r="VOB88" s="318">
        <v>15256</v>
      </c>
      <c r="VOC88" s="318">
        <v>15257</v>
      </c>
      <c r="VOD88" s="318">
        <v>15258</v>
      </c>
      <c r="VOE88" s="318">
        <v>15259</v>
      </c>
      <c r="VOF88" s="318">
        <v>15260</v>
      </c>
      <c r="VOG88" s="318">
        <v>15261</v>
      </c>
      <c r="VOH88" s="318">
        <v>15262</v>
      </c>
      <c r="VOI88" s="318">
        <v>15263</v>
      </c>
      <c r="VOJ88" s="318">
        <v>15264</v>
      </c>
      <c r="VOK88" s="318">
        <v>15265</v>
      </c>
      <c r="VOL88" s="318">
        <v>15266</v>
      </c>
      <c r="VOM88" s="318">
        <v>15267</v>
      </c>
      <c r="VON88" s="318">
        <v>15268</v>
      </c>
      <c r="VOO88" s="318">
        <v>15269</v>
      </c>
      <c r="VOP88" s="318">
        <v>15270</v>
      </c>
      <c r="VOQ88" s="318">
        <v>15271</v>
      </c>
      <c r="VOR88" s="318">
        <v>15272</v>
      </c>
      <c r="VOS88" s="318">
        <v>15273</v>
      </c>
      <c r="VOT88" s="318">
        <v>15274</v>
      </c>
      <c r="VOU88" s="318">
        <v>15275</v>
      </c>
      <c r="VOV88" s="318">
        <v>15276</v>
      </c>
      <c r="VOW88" s="318">
        <v>15277</v>
      </c>
      <c r="VOX88" s="318">
        <v>15278</v>
      </c>
      <c r="VOY88" s="318">
        <v>15279</v>
      </c>
      <c r="VOZ88" s="318">
        <v>15280</v>
      </c>
      <c r="VPA88" s="318">
        <v>15281</v>
      </c>
      <c r="VPB88" s="318">
        <v>15282</v>
      </c>
      <c r="VPC88" s="318">
        <v>15283</v>
      </c>
      <c r="VPD88" s="318">
        <v>15284</v>
      </c>
      <c r="VPE88" s="318">
        <v>15285</v>
      </c>
      <c r="VPF88" s="318">
        <v>15286</v>
      </c>
      <c r="VPG88" s="318">
        <v>15287</v>
      </c>
      <c r="VPH88" s="318">
        <v>15288</v>
      </c>
      <c r="VPI88" s="318">
        <v>15289</v>
      </c>
      <c r="VPJ88" s="318">
        <v>15290</v>
      </c>
      <c r="VPK88" s="318">
        <v>15291</v>
      </c>
      <c r="VPL88" s="318">
        <v>15292</v>
      </c>
      <c r="VPM88" s="318">
        <v>15293</v>
      </c>
      <c r="VPN88" s="318">
        <v>15294</v>
      </c>
      <c r="VPO88" s="318">
        <v>15295</v>
      </c>
      <c r="VPP88" s="318">
        <v>15296</v>
      </c>
      <c r="VPQ88" s="318">
        <v>15297</v>
      </c>
      <c r="VPR88" s="318">
        <v>15298</v>
      </c>
      <c r="VPS88" s="318">
        <v>15299</v>
      </c>
      <c r="VPT88" s="318">
        <v>15300</v>
      </c>
      <c r="VPU88" s="318">
        <v>15301</v>
      </c>
      <c r="VPV88" s="318">
        <v>15302</v>
      </c>
      <c r="VPW88" s="318">
        <v>15303</v>
      </c>
      <c r="VPX88" s="318">
        <v>15304</v>
      </c>
      <c r="VPY88" s="318">
        <v>15305</v>
      </c>
      <c r="VPZ88" s="318">
        <v>15306</v>
      </c>
      <c r="VQA88" s="318">
        <v>15307</v>
      </c>
      <c r="VQB88" s="318">
        <v>15308</v>
      </c>
      <c r="VQC88" s="318">
        <v>15309</v>
      </c>
      <c r="VQD88" s="318">
        <v>15310</v>
      </c>
      <c r="VQE88" s="318">
        <v>15311</v>
      </c>
      <c r="VQF88" s="318">
        <v>15312</v>
      </c>
      <c r="VQG88" s="318">
        <v>15313</v>
      </c>
      <c r="VQH88" s="318">
        <v>15314</v>
      </c>
      <c r="VQI88" s="318">
        <v>15315</v>
      </c>
      <c r="VQJ88" s="318">
        <v>15316</v>
      </c>
      <c r="VQK88" s="318">
        <v>15317</v>
      </c>
      <c r="VQL88" s="318">
        <v>15318</v>
      </c>
      <c r="VQM88" s="318">
        <v>15319</v>
      </c>
      <c r="VQN88" s="318">
        <v>15320</v>
      </c>
      <c r="VQO88" s="318">
        <v>15321</v>
      </c>
      <c r="VQP88" s="318">
        <v>15322</v>
      </c>
      <c r="VQQ88" s="318">
        <v>15323</v>
      </c>
      <c r="VQR88" s="318">
        <v>15324</v>
      </c>
      <c r="VQS88" s="318">
        <v>15325</v>
      </c>
      <c r="VQT88" s="318">
        <v>15326</v>
      </c>
      <c r="VQU88" s="318">
        <v>15327</v>
      </c>
      <c r="VQV88" s="318">
        <v>15328</v>
      </c>
      <c r="VQW88" s="318">
        <v>15329</v>
      </c>
      <c r="VQX88" s="318">
        <v>15330</v>
      </c>
      <c r="VQY88" s="318">
        <v>15331</v>
      </c>
      <c r="VQZ88" s="318">
        <v>15332</v>
      </c>
      <c r="VRA88" s="318">
        <v>15333</v>
      </c>
      <c r="VRB88" s="318">
        <v>15334</v>
      </c>
      <c r="VRC88" s="318">
        <v>15335</v>
      </c>
      <c r="VRD88" s="318">
        <v>15336</v>
      </c>
      <c r="VRE88" s="318">
        <v>15337</v>
      </c>
      <c r="VRF88" s="318">
        <v>15338</v>
      </c>
      <c r="VRG88" s="318">
        <v>15339</v>
      </c>
      <c r="VRH88" s="318">
        <v>15340</v>
      </c>
      <c r="VRI88" s="318">
        <v>15341</v>
      </c>
      <c r="VRJ88" s="318">
        <v>15342</v>
      </c>
      <c r="VRK88" s="318">
        <v>15343</v>
      </c>
      <c r="VRL88" s="318">
        <v>15344</v>
      </c>
      <c r="VRM88" s="318">
        <v>15345</v>
      </c>
      <c r="VRN88" s="318">
        <v>15346</v>
      </c>
      <c r="VRO88" s="318">
        <v>15347</v>
      </c>
      <c r="VRP88" s="318">
        <v>15348</v>
      </c>
      <c r="VRQ88" s="318">
        <v>15349</v>
      </c>
      <c r="VRR88" s="318">
        <v>15350</v>
      </c>
      <c r="VRS88" s="318">
        <v>15351</v>
      </c>
      <c r="VRT88" s="318">
        <v>15352</v>
      </c>
      <c r="VRU88" s="318">
        <v>15353</v>
      </c>
      <c r="VRV88" s="318">
        <v>15354</v>
      </c>
      <c r="VRW88" s="318">
        <v>15355</v>
      </c>
      <c r="VRX88" s="318">
        <v>15356</v>
      </c>
      <c r="VRY88" s="318">
        <v>15357</v>
      </c>
      <c r="VRZ88" s="318">
        <v>15358</v>
      </c>
      <c r="VSA88" s="318">
        <v>15359</v>
      </c>
      <c r="VSB88" s="318">
        <v>15360</v>
      </c>
      <c r="VSC88" s="318">
        <v>15361</v>
      </c>
      <c r="VSD88" s="318">
        <v>15362</v>
      </c>
      <c r="VSE88" s="318">
        <v>15363</v>
      </c>
      <c r="VSF88" s="318">
        <v>15364</v>
      </c>
      <c r="VSG88" s="318">
        <v>15365</v>
      </c>
      <c r="VSH88" s="318">
        <v>15366</v>
      </c>
      <c r="VSI88" s="318">
        <v>15367</v>
      </c>
      <c r="VSJ88" s="318">
        <v>15368</v>
      </c>
      <c r="VSK88" s="318">
        <v>15369</v>
      </c>
      <c r="VSL88" s="318">
        <v>15370</v>
      </c>
      <c r="VSM88" s="318">
        <v>15371</v>
      </c>
      <c r="VSN88" s="318">
        <v>15372</v>
      </c>
      <c r="VSO88" s="318">
        <v>15373</v>
      </c>
      <c r="VSP88" s="318">
        <v>15374</v>
      </c>
      <c r="VSQ88" s="318">
        <v>15375</v>
      </c>
      <c r="VSR88" s="318">
        <v>15376</v>
      </c>
      <c r="VSS88" s="318">
        <v>15377</v>
      </c>
      <c r="VST88" s="318">
        <v>15378</v>
      </c>
      <c r="VSU88" s="318">
        <v>15379</v>
      </c>
      <c r="VSV88" s="318">
        <v>15380</v>
      </c>
      <c r="VSW88" s="318">
        <v>15381</v>
      </c>
      <c r="VSX88" s="318">
        <v>15382</v>
      </c>
      <c r="VSY88" s="318">
        <v>15383</v>
      </c>
      <c r="VSZ88" s="318">
        <v>15384</v>
      </c>
      <c r="VTA88" s="318">
        <v>15385</v>
      </c>
      <c r="VTB88" s="318">
        <v>15386</v>
      </c>
      <c r="VTC88" s="318">
        <v>15387</v>
      </c>
      <c r="VTD88" s="318">
        <v>15388</v>
      </c>
      <c r="VTE88" s="318">
        <v>15389</v>
      </c>
      <c r="VTF88" s="318">
        <v>15390</v>
      </c>
      <c r="VTG88" s="318">
        <v>15391</v>
      </c>
      <c r="VTH88" s="318">
        <v>15392</v>
      </c>
      <c r="VTI88" s="318">
        <v>15393</v>
      </c>
      <c r="VTJ88" s="318">
        <v>15394</v>
      </c>
      <c r="VTK88" s="318">
        <v>15395</v>
      </c>
      <c r="VTL88" s="318">
        <v>15396</v>
      </c>
      <c r="VTM88" s="318">
        <v>15397</v>
      </c>
      <c r="VTN88" s="318">
        <v>15398</v>
      </c>
      <c r="VTO88" s="318">
        <v>15399</v>
      </c>
      <c r="VTP88" s="318">
        <v>15400</v>
      </c>
      <c r="VTQ88" s="318">
        <v>15401</v>
      </c>
      <c r="VTR88" s="318">
        <v>15402</v>
      </c>
      <c r="VTS88" s="318">
        <v>15403</v>
      </c>
      <c r="VTT88" s="318">
        <v>15404</v>
      </c>
      <c r="VTU88" s="318">
        <v>15405</v>
      </c>
      <c r="VTV88" s="318">
        <v>15406</v>
      </c>
      <c r="VTW88" s="318">
        <v>15407</v>
      </c>
      <c r="VTX88" s="318">
        <v>15408</v>
      </c>
      <c r="VTY88" s="318">
        <v>15409</v>
      </c>
      <c r="VTZ88" s="318">
        <v>15410</v>
      </c>
      <c r="VUA88" s="318">
        <v>15411</v>
      </c>
      <c r="VUB88" s="318">
        <v>15412</v>
      </c>
      <c r="VUC88" s="318">
        <v>15413</v>
      </c>
      <c r="VUD88" s="318">
        <v>15414</v>
      </c>
      <c r="VUE88" s="318">
        <v>15415</v>
      </c>
      <c r="VUF88" s="318">
        <v>15416</v>
      </c>
      <c r="VUG88" s="318">
        <v>15417</v>
      </c>
      <c r="VUH88" s="318">
        <v>15418</v>
      </c>
      <c r="VUI88" s="318">
        <v>15419</v>
      </c>
      <c r="VUJ88" s="318">
        <v>15420</v>
      </c>
      <c r="VUK88" s="318">
        <v>15421</v>
      </c>
      <c r="VUL88" s="318">
        <v>15422</v>
      </c>
      <c r="VUM88" s="318">
        <v>15423</v>
      </c>
      <c r="VUN88" s="318">
        <v>15424</v>
      </c>
      <c r="VUO88" s="318">
        <v>15425</v>
      </c>
      <c r="VUP88" s="318">
        <v>15426</v>
      </c>
      <c r="VUQ88" s="318">
        <v>15427</v>
      </c>
      <c r="VUR88" s="318">
        <v>15428</v>
      </c>
      <c r="VUS88" s="318">
        <v>15429</v>
      </c>
      <c r="VUT88" s="318">
        <v>15430</v>
      </c>
      <c r="VUU88" s="318">
        <v>15431</v>
      </c>
      <c r="VUV88" s="318">
        <v>15432</v>
      </c>
      <c r="VUW88" s="318">
        <v>15433</v>
      </c>
      <c r="VUX88" s="318">
        <v>15434</v>
      </c>
      <c r="VUY88" s="318">
        <v>15435</v>
      </c>
      <c r="VUZ88" s="318">
        <v>15436</v>
      </c>
      <c r="VVA88" s="318">
        <v>15437</v>
      </c>
      <c r="VVB88" s="318">
        <v>15438</v>
      </c>
      <c r="VVC88" s="318">
        <v>15439</v>
      </c>
      <c r="VVD88" s="318">
        <v>15440</v>
      </c>
      <c r="VVE88" s="318">
        <v>15441</v>
      </c>
      <c r="VVF88" s="318">
        <v>15442</v>
      </c>
      <c r="VVG88" s="318">
        <v>15443</v>
      </c>
      <c r="VVH88" s="318">
        <v>15444</v>
      </c>
      <c r="VVI88" s="318">
        <v>15445</v>
      </c>
      <c r="VVJ88" s="318">
        <v>15446</v>
      </c>
      <c r="VVK88" s="318">
        <v>15447</v>
      </c>
      <c r="VVL88" s="318">
        <v>15448</v>
      </c>
      <c r="VVM88" s="318">
        <v>15449</v>
      </c>
      <c r="VVN88" s="318">
        <v>15450</v>
      </c>
      <c r="VVO88" s="318">
        <v>15451</v>
      </c>
      <c r="VVP88" s="318">
        <v>15452</v>
      </c>
      <c r="VVQ88" s="318">
        <v>15453</v>
      </c>
      <c r="VVR88" s="318">
        <v>15454</v>
      </c>
      <c r="VVS88" s="318">
        <v>15455</v>
      </c>
      <c r="VVT88" s="318">
        <v>15456</v>
      </c>
      <c r="VVU88" s="318">
        <v>15457</v>
      </c>
      <c r="VVV88" s="318">
        <v>15458</v>
      </c>
      <c r="VVW88" s="318">
        <v>15459</v>
      </c>
      <c r="VVX88" s="318">
        <v>15460</v>
      </c>
      <c r="VVY88" s="318">
        <v>15461</v>
      </c>
      <c r="VVZ88" s="318">
        <v>15462</v>
      </c>
      <c r="VWA88" s="318">
        <v>15463</v>
      </c>
      <c r="VWB88" s="318">
        <v>15464</v>
      </c>
      <c r="VWC88" s="318">
        <v>15465</v>
      </c>
      <c r="VWD88" s="318">
        <v>15466</v>
      </c>
      <c r="VWE88" s="318">
        <v>15467</v>
      </c>
      <c r="VWF88" s="318">
        <v>15468</v>
      </c>
      <c r="VWG88" s="318">
        <v>15469</v>
      </c>
      <c r="VWH88" s="318">
        <v>15470</v>
      </c>
      <c r="VWI88" s="318">
        <v>15471</v>
      </c>
      <c r="VWJ88" s="318">
        <v>15472</v>
      </c>
      <c r="VWK88" s="318">
        <v>15473</v>
      </c>
      <c r="VWL88" s="318">
        <v>15474</v>
      </c>
      <c r="VWM88" s="318">
        <v>15475</v>
      </c>
      <c r="VWN88" s="318">
        <v>15476</v>
      </c>
      <c r="VWO88" s="318">
        <v>15477</v>
      </c>
      <c r="VWP88" s="318">
        <v>15478</v>
      </c>
      <c r="VWQ88" s="318">
        <v>15479</v>
      </c>
      <c r="VWR88" s="318">
        <v>15480</v>
      </c>
      <c r="VWS88" s="318">
        <v>15481</v>
      </c>
      <c r="VWT88" s="318">
        <v>15482</v>
      </c>
      <c r="VWU88" s="318">
        <v>15483</v>
      </c>
      <c r="VWV88" s="318">
        <v>15484</v>
      </c>
      <c r="VWW88" s="318">
        <v>15485</v>
      </c>
      <c r="VWX88" s="318">
        <v>15486</v>
      </c>
      <c r="VWY88" s="318">
        <v>15487</v>
      </c>
      <c r="VWZ88" s="318">
        <v>15488</v>
      </c>
      <c r="VXA88" s="318">
        <v>15489</v>
      </c>
      <c r="VXB88" s="318">
        <v>15490</v>
      </c>
      <c r="VXC88" s="318">
        <v>15491</v>
      </c>
      <c r="VXD88" s="318">
        <v>15492</v>
      </c>
      <c r="VXE88" s="318">
        <v>15493</v>
      </c>
      <c r="VXF88" s="318">
        <v>15494</v>
      </c>
      <c r="VXG88" s="318">
        <v>15495</v>
      </c>
      <c r="VXH88" s="318">
        <v>15496</v>
      </c>
      <c r="VXI88" s="318">
        <v>15497</v>
      </c>
      <c r="VXJ88" s="318">
        <v>15498</v>
      </c>
      <c r="VXK88" s="318">
        <v>15499</v>
      </c>
      <c r="VXL88" s="318">
        <v>15500</v>
      </c>
      <c r="VXM88" s="318">
        <v>15501</v>
      </c>
      <c r="VXN88" s="318">
        <v>15502</v>
      </c>
      <c r="VXO88" s="318">
        <v>15503</v>
      </c>
      <c r="VXP88" s="318">
        <v>15504</v>
      </c>
      <c r="VXQ88" s="318">
        <v>15505</v>
      </c>
      <c r="VXR88" s="318">
        <v>15506</v>
      </c>
      <c r="VXS88" s="318">
        <v>15507</v>
      </c>
      <c r="VXT88" s="318">
        <v>15508</v>
      </c>
      <c r="VXU88" s="318">
        <v>15509</v>
      </c>
      <c r="VXV88" s="318">
        <v>15510</v>
      </c>
      <c r="VXW88" s="318">
        <v>15511</v>
      </c>
      <c r="VXX88" s="318">
        <v>15512</v>
      </c>
      <c r="VXY88" s="318">
        <v>15513</v>
      </c>
      <c r="VXZ88" s="318">
        <v>15514</v>
      </c>
      <c r="VYA88" s="318">
        <v>15515</v>
      </c>
      <c r="VYB88" s="318">
        <v>15516</v>
      </c>
      <c r="VYC88" s="318">
        <v>15517</v>
      </c>
      <c r="VYD88" s="318">
        <v>15518</v>
      </c>
      <c r="VYE88" s="318">
        <v>15519</v>
      </c>
      <c r="VYF88" s="318">
        <v>15520</v>
      </c>
      <c r="VYG88" s="318">
        <v>15521</v>
      </c>
      <c r="VYH88" s="318">
        <v>15522</v>
      </c>
      <c r="VYI88" s="318">
        <v>15523</v>
      </c>
      <c r="VYJ88" s="318">
        <v>15524</v>
      </c>
      <c r="VYK88" s="318">
        <v>15525</v>
      </c>
      <c r="VYL88" s="318">
        <v>15526</v>
      </c>
      <c r="VYM88" s="318">
        <v>15527</v>
      </c>
      <c r="VYN88" s="318">
        <v>15528</v>
      </c>
      <c r="VYO88" s="318">
        <v>15529</v>
      </c>
      <c r="VYP88" s="318">
        <v>15530</v>
      </c>
      <c r="VYQ88" s="318">
        <v>15531</v>
      </c>
      <c r="VYR88" s="318">
        <v>15532</v>
      </c>
      <c r="VYS88" s="318">
        <v>15533</v>
      </c>
      <c r="VYT88" s="318">
        <v>15534</v>
      </c>
      <c r="VYU88" s="318">
        <v>15535</v>
      </c>
      <c r="VYV88" s="318">
        <v>15536</v>
      </c>
      <c r="VYW88" s="318">
        <v>15537</v>
      </c>
      <c r="VYX88" s="318">
        <v>15538</v>
      </c>
      <c r="VYY88" s="318">
        <v>15539</v>
      </c>
      <c r="VYZ88" s="318">
        <v>15540</v>
      </c>
      <c r="VZA88" s="318">
        <v>15541</v>
      </c>
      <c r="VZB88" s="318">
        <v>15542</v>
      </c>
      <c r="VZC88" s="318">
        <v>15543</v>
      </c>
      <c r="VZD88" s="318">
        <v>15544</v>
      </c>
      <c r="VZE88" s="318">
        <v>15545</v>
      </c>
      <c r="VZF88" s="318">
        <v>15546</v>
      </c>
      <c r="VZG88" s="318">
        <v>15547</v>
      </c>
      <c r="VZH88" s="318">
        <v>15548</v>
      </c>
      <c r="VZI88" s="318">
        <v>15549</v>
      </c>
      <c r="VZJ88" s="318">
        <v>15550</v>
      </c>
      <c r="VZK88" s="318">
        <v>15551</v>
      </c>
      <c r="VZL88" s="318">
        <v>15552</v>
      </c>
      <c r="VZM88" s="318">
        <v>15553</v>
      </c>
      <c r="VZN88" s="318">
        <v>15554</v>
      </c>
      <c r="VZO88" s="318">
        <v>15555</v>
      </c>
      <c r="VZP88" s="318">
        <v>15556</v>
      </c>
      <c r="VZQ88" s="318">
        <v>15557</v>
      </c>
      <c r="VZR88" s="318">
        <v>15558</v>
      </c>
      <c r="VZS88" s="318">
        <v>15559</v>
      </c>
      <c r="VZT88" s="318">
        <v>15560</v>
      </c>
      <c r="VZU88" s="318">
        <v>15561</v>
      </c>
      <c r="VZV88" s="318">
        <v>15562</v>
      </c>
      <c r="VZW88" s="318">
        <v>15563</v>
      </c>
      <c r="VZX88" s="318">
        <v>15564</v>
      </c>
      <c r="VZY88" s="318">
        <v>15565</v>
      </c>
      <c r="VZZ88" s="318">
        <v>15566</v>
      </c>
      <c r="WAA88" s="318">
        <v>15567</v>
      </c>
      <c r="WAB88" s="318">
        <v>15568</v>
      </c>
      <c r="WAC88" s="318">
        <v>15569</v>
      </c>
      <c r="WAD88" s="318">
        <v>15570</v>
      </c>
      <c r="WAE88" s="318">
        <v>15571</v>
      </c>
      <c r="WAF88" s="318">
        <v>15572</v>
      </c>
      <c r="WAG88" s="318">
        <v>15573</v>
      </c>
      <c r="WAH88" s="318">
        <v>15574</v>
      </c>
      <c r="WAI88" s="318">
        <v>15575</v>
      </c>
      <c r="WAJ88" s="318">
        <v>15576</v>
      </c>
      <c r="WAK88" s="318">
        <v>15577</v>
      </c>
      <c r="WAL88" s="318">
        <v>15578</v>
      </c>
      <c r="WAM88" s="318">
        <v>15579</v>
      </c>
      <c r="WAN88" s="318">
        <v>15580</v>
      </c>
      <c r="WAO88" s="318">
        <v>15581</v>
      </c>
      <c r="WAP88" s="318">
        <v>15582</v>
      </c>
      <c r="WAQ88" s="318">
        <v>15583</v>
      </c>
      <c r="WAR88" s="318">
        <v>15584</v>
      </c>
      <c r="WAS88" s="318">
        <v>15585</v>
      </c>
      <c r="WAT88" s="318">
        <v>15586</v>
      </c>
      <c r="WAU88" s="318">
        <v>15587</v>
      </c>
      <c r="WAV88" s="318">
        <v>15588</v>
      </c>
      <c r="WAW88" s="318">
        <v>15589</v>
      </c>
      <c r="WAX88" s="318">
        <v>15590</v>
      </c>
      <c r="WAY88" s="318">
        <v>15591</v>
      </c>
      <c r="WAZ88" s="318">
        <v>15592</v>
      </c>
      <c r="WBA88" s="318">
        <v>15593</v>
      </c>
      <c r="WBB88" s="318">
        <v>15594</v>
      </c>
      <c r="WBC88" s="318">
        <v>15595</v>
      </c>
      <c r="WBD88" s="318">
        <v>15596</v>
      </c>
      <c r="WBE88" s="318">
        <v>15597</v>
      </c>
      <c r="WBF88" s="318">
        <v>15598</v>
      </c>
      <c r="WBG88" s="318">
        <v>15599</v>
      </c>
      <c r="WBH88" s="318">
        <v>15600</v>
      </c>
      <c r="WBI88" s="318">
        <v>15601</v>
      </c>
      <c r="WBJ88" s="318">
        <v>15602</v>
      </c>
      <c r="WBK88" s="318">
        <v>15603</v>
      </c>
      <c r="WBL88" s="318">
        <v>15604</v>
      </c>
      <c r="WBM88" s="318">
        <v>15605</v>
      </c>
      <c r="WBN88" s="318">
        <v>15606</v>
      </c>
      <c r="WBO88" s="318">
        <v>15607</v>
      </c>
      <c r="WBP88" s="318">
        <v>15608</v>
      </c>
      <c r="WBQ88" s="318">
        <v>15609</v>
      </c>
      <c r="WBR88" s="318">
        <v>15610</v>
      </c>
      <c r="WBS88" s="318">
        <v>15611</v>
      </c>
      <c r="WBT88" s="318">
        <v>15612</v>
      </c>
      <c r="WBU88" s="318">
        <v>15613</v>
      </c>
      <c r="WBV88" s="318">
        <v>15614</v>
      </c>
      <c r="WBW88" s="318">
        <v>15615</v>
      </c>
      <c r="WBX88" s="318">
        <v>15616</v>
      </c>
      <c r="WBY88" s="318">
        <v>15617</v>
      </c>
      <c r="WBZ88" s="318">
        <v>15618</v>
      </c>
      <c r="WCA88" s="318">
        <v>15619</v>
      </c>
      <c r="WCB88" s="318">
        <v>15620</v>
      </c>
      <c r="WCC88" s="318">
        <v>15621</v>
      </c>
      <c r="WCD88" s="318">
        <v>15622</v>
      </c>
      <c r="WCE88" s="318">
        <v>15623</v>
      </c>
      <c r="WCF88" s="318">
        <v>15624</v>
      </c>
      <c r="WCG88" s="318">
        <v>15625</v>
      </c>
      <c r="WCH88" s="318">
        <v>15626</v>
      </c>
      <c r="WCI88" s="318">
        <v>15627</v>
      </c>
      <c r="WCJ88" s="318">
        <v>15628</v>
      </c>
      <c r="WCK88" s="318">
        <v>15629</v>
      </c>
      <c r="WCL88" s="318">
        <v>15630</v>
      </c>
      <c r="WCM88" s="318">
        <v>15631</v>
      </c>
      <c r="WCN88" s="318">
        <v>15632</v>
      </c>
      <c r="WCO88" s="318">
        <v>15633</v>
      </c>
      <c r="WCP88" s="318">
        <v>15634</v>
      </c>
      <c r="WCQ88" s="318">
        <v>15635</v>
      </c>
      <c r="WCR88" s="318">
        <v>15636</v>
      </c>
      <c r="WCS88" s="318">
        <v>15637</v>
      </c>
      <c r="WCT88" s="318">
        <v>15638</v>
      </c>
      <c r="WCU88" s="318">
        <v>15639</v>
      </c>
      <c r="WCV88" s="318">
        <v>15640</v>
      </c>
      <c r="WCW88" s="318">
        <v>15641</v>
      </c>
      <c r="WCX88" s="318">
        <v>15642</v>
      </c>
      <c r="WCY88" s="318">
        <v>15643</v>
      </c>
      <c r="WCZ88" s="318">
        <v>15644</v>
      </c>
      <c r="WDA88" s="318">
        <v>15645</v>
      </c>
      <c r="WDB88" s="318">
        <v>15646</v>
      </c>
      <c r="WDC88" s="318">
        <v>15647</v>
      </c>
      <c r="WDD88" s="318">
        <v>15648</v>
      </c>
      <c r="WDE88" s="318">
        <v>15649</v>
      </c>
      <c r="WDF88" s="318">
        <v>15650</v>
      </c>
      <c r="WDG88" s="318">
        <v>15651</v>
      </c>
      <c r="WDH88" s="318">
        <v>15652</v>
      </c>
      <c r="WDI88" s="318">
        <v>15653</v>
      </c>
      <c r="WDJ88" s="318">
        <v>15654</v>
      </c>
      <c r="WDK88" s="318">
        <v>15655</v>
      </c>
      <c r="WDL88" s="318">
        <v>15656</v>
      </c>
      <c r="WDM88" s="318">
        <v>15657</v>
      </c>
      <c r="WDN88" s="318">
        <v>15658</v>
      </c>
      <c r="WDO88" s="318">
        <v>15659</v>
      </c>
      <c r="WDP88" s="318">
        <v>15660</v>
      </c>
      <c r="WDQ88" s="318">
        <v>15661</v>
      </c>
      <c r="WDR88" s="318">
        <v>15662</v>
      </c>
      <c r="WDS88" s="318">
        <v>15663</v>
      </c>
      <c r="WDT88" s="318">
        <v>15664</v>
      </c>
      <c r="WDU88" s="318">
        <v>15665</v>
      </c>
      <c r="WDV88" s="318">
        <v>15666</v>
      </c>
      <c r="WDW88" s="318">
        <v>15667</v>
      </c>
      <c r="WDX88" s="318">
        <v>15668</v>
      </c>
      <c r="WDY88" s="318">
        <v>15669</v>
      </c>
      <c r="WDZ88" s="318">
        <v>15670</v>
      </c>
      <c r="WEA88" s="318">
        <v>15671</v>
      </c>
      <c r="WEB88" s="318">
        <v>15672</v>
      </c>
      <c r="WEC88" s="318">
        <v>15673</v>
      </c>
      <c r="WED88" s="318">
        <v>15674</v>
      </c>
      <c r="WEE88" s="318">
        <v>15675</v>
      </c>
      <c r="WEF88" s="318">
        <v>15676</v>
      </c>
      <c r="WEG88" s="318">
        <v>15677</v>
      </c>
      <c r="WEH88" s="318">
        <v>15678</v>
      </c>
      <c r="WEI88" s="318">
        <v>15679</v>
      </c>
      <c r="WEJ88" s="318">
        <v>15680</v>
      </c>
      <c r="WEK88" s="318">
        <v>15681</v>
      </c>
      <c r="WEL88" s="318">
        <v>15682</v>
      </c>
      <c r="WEM88" s="318">
        <v>15683</v>
      </c>
      <c r="WEN88" s="318">
        <v>15684</v>
      </c>
      <c r="WEO88" s="318">
        <v>15685</v>
      </c>
      <c r="WEP88" s="318">
        <v>15686</v>
      </c>
      <c r="WEQ88" s="318">
        <v>15687</v>
      </c>
      <c r="WER88" s="318">
        <v>15688</v>
      </c>
      <c r="WES88" s="318">
        <v>15689</v>
      </c>
      <c r="WET88" s="318">
        <v>15690</v>
      </c>
      <c r="WEU88" s="318">
        <v>15691</v>
      </c>
      <c r="WEV88" s="318">
        <v>15692</v>
      </c>
      <c r="WEW88" s="318">
        <v>15693</v>
      </c>
      <c r="WEX88" s="318">
        <v>15694</v>
      </c>
      <c r="WEY88" s="318">
        <v>15695</v>
      </c>
      <c r="WEZ88" s="318">
        <v>15696</v>
      </c>
      <c r="WFA88" s="318">
        <v>15697</v>
      </c>
      <c r="WFB88" s="318">
        <v>15698</v>
      </c>
      <c r="WFC88" s="318">
        <v>15699</v>
      </c>
      <c r="WFD88" s="318">
        <v>15700</v>
      </c>
      <c r="WFE88" s="318">
        <v>15701</v>
      </c>
      <c r="WFF88" s="318">
        <v>15702</v>
      </c>
      <c r="WFG88" s="318">
        <v>15703</v>
      </c>
      <c r="WFH88" s="318">
        <v>15704</v>
      </c>
      <c r="WFI88" s="318">
        <v>15705</v>
      </c>
      <c r="WFJ88" s="318">
        <v>15706</v>
      </c>
      <c r="WFK88" s="318">
        <v>15707</v>
      </c>
      <c r="WFL88" s="318">
        <v>15708</v>
      </c>
      <c r="WFM88" s="318">
        <v>15709</v>
      </c>
      <c r="WFN88" s="318">
        <v>15710</v>
      </c>
      <c r="WFO88" s="318">
        <v>15711</v>
      </c>
      <c r="WFP88" s="318">
        <v>15712</v>
      </c>
      <c r="WFQ88" s="318">
        <v>15713</v>
      </c>
      <c r="WFR88" s="318">
        <v>15714</v>
      </c>
      <c r="WFS88" s="318">
        <v>15715</v>
      </c>
      <c r="WFT88" s="318">
        <v>15716</v>
      </c>
      <c r="WFU88" s="318">
        <v>15717</v>
      </c>
      <c r="WFV88" s="318">
        <v>15718</v>
      </c>
      <c r="WFW88" s="318">
        <v>15719</v>
      </c>
      <c r="WFX88" s="318">
        <v>15720</v>
      </c>
      <c r="WFY88" s="318">
        <v>15721</v>
      </c>
      <c r="WFZ88" s="318">
        <v>15722</v>
      </c>
      <c r="WGA88" s="318">
        <v>15723</v>
      </c>
      <c r="WGB88" s="318">
        <v>15724</v>
      </c>
      <c r="WGC88" s="318">
        <v>15725</v>
      </c>
      <c r="WGD88" s="318">
        <v>15726</v>
      </c>
      <c r="WGE88" s="318">
        <v>15727</v>
      </c>
      <c r="WGF88" s="318">
        <v>15728</v>
      </c>
      <c r="WGG88" s="318">
        <v>15729</v>
      </c>
      <c r="WGH88" s="318">
        <v>15730</v>
      </c>
      <c r="WGI88" s="318">
        <v>15731</v>
      </c>
      <c r="WGJ88" s="318">
        <v>15732</v>
      </c>
      <c r="WGK88" s="318">
        <v>15733</v>
      </c>
      <c r="WGL88" s="318">
        <v>15734</v>
      </c>
      <c r="WGM88" s="318">
        <v>15735</v>
      </c>
      <c r="WGN88" s="318">
        <v>15736</v>
      </c>
      <c r="WGO88" s="318">
        <v>15737</v>
      </c>
      <c r="WGP88" s="318">
        <v>15738</v>
      </c>
      <c r="WGQ88" s="318">
        <v>15739</v>
      </c>
      <c r="WGR88" s="318">
        <v>15740</v>
      </c>
      <c r="WGS88" s="318">
        <v>15741</v>
      </c>
      <c r="WGT88" s="318">
        <v>15742</v>
      </c>
      <c r="WGU88" s="318">
        <v>15743</v>
      </c>
      <c r="WGV88" s="318">
        <v>15744</v>
      </c>
      <c r="WGW88" s="318">
        <v>15745</v>
      </c>
      <c r="WGX88" s="318">
        <v>15746</v>
      </c>
      <c r="WGY88" s="318">
        <v>15747</v>
      </c>
      <c r="WGZ88" s="318">
        <v>15748</v>
      </c>
      <c r="WHA88" s="318">
        <v>15749</v>
      </c>
      <c r="WHB88" s="318">
        <v>15750</v>
      </c>
      <c r="WHC88" s="318">
        <v>15751</v>
      </c>
      <c r="WHD88" s="318">
        <v>15752</v>
      </c>
      <c r="WHE88" s="318">
        <v>15753</v>
      </c>
      <c r="WHF88" s="318">
        <v>15754</v>
      </c>
      <c r="WHG88" s="318">
        <v>15755</v>
      </c>
      <c r="WHH88" s="318">
        <v>15756</v>
      </c>
      <c r="WHI88" s="318">
        <v>15757</v>
      </c>
      <c r="WHJ88" s="318">
        <v>15758</v>
      </c>
      <c r="WHK88" s="318">
        <v>15759</v>
      </c>
      <c r="WHL88" s="318">
        <v>15760</v>
      </c>
      <c r="WHM88" s="318">
        <v>15761</v>
      </c>
      <c r="WHN88" s="318">
        <v>15762</v>
      </c>
      <c r="WHO88" s="318">
        <v>15763</v>
      </c>
      <c r="WHP88" s="318">
        <v>15764</v>
      </c>
      <c r="WHQ88" s="318">
        <v>15765</v>
      </c>
      <c r="WHR88" s="318">
        <v>15766</v>
      </c>
      <c r="WHS88" s="318">
        <v>15767</v>
      </c>
      <c r="WHT88" s="318">
        <v>15768</v>
      </c>
      <c r="WHU88" s="318">
        <v>15769</v>
      </c>
      <c r="WHV88" s="318">
        <v>15770</v>
      </c>
      <c r="WHW88" s="318">
        <v>15771</v>
      </c>
      <c r="WHX88" s="318">
        <v>15772</v>
      </c>
      <c r="WHY88" s="318">
        <v>15773</v>
      </c>
      <c r="WHZ88" s="318">
        <v>15774</v>
      </c>
      <c r="WIA88" s="318">
        <v>15775</v>
      </c>
      <c r="WIB88" s="318">
        <v>15776</v>
      </c>
      <c r="WIC88" s="318">
        <v>15777</v>
      </c>
      <c r="WID88" s="318">
        <v>15778</v>
      </c>
      <c r="WIE88" s="318">
        <v>15779</v>
      </c>
      <c r="WIF88" s="318">
        <v>15780</v>
      </c>
      <c r="WIG88" s="318">
        <v>15781</v>
      </c>
      <c r="WIH88" s="318">
        <v>15782</v>
      </c>
      <c r="WII88" s="318">
        <v>15783</v>
      </c>
      <c r="WIJ88" s="318">
        <v>15784</v>
      </c>
      <c r="WIK88" s="318">
        <v>15785</v>
      </c>
      <c r="WIL88" s="318">
        <v>15786</v>
      </c>
      <c r="WIM88" s="318">
        <v>15787</v>
      </c>
      <c r="WIN88" s="318">
        <v>15788</v>
      </c>
      <c r="WIO88" s="318">
        <v>15789</v>
      </c>
      <c r="WIP88" s="318">
        <v>15790</v>
      </c>
      <c r="WIQ88" s="318">
        <v>15791</v>
      </c>
      <c r="WIR88" s="318">
        <v>15792</v>
      </c>
      <c r="WIS88" s="318">
        <v>15793</v>
      </c>
      <c r="WIT88" s="318">
        <v>15794</v>
      </c>
      <c r="WIU88" s="318">
        <v>15795</v>
      </c>
      <c r="WIV88" s="318">
        <v>15796</v>
      </c>
      <c r="WIW88" s="318">
        <v>15797</v>
      </c>
      <c r="WIX88" s="318">
        <v>15798</v>
      </c>
      <c r="WIY88" s="318">
        <v>15799</v>
      </c>
      <c r="WIZ88" s="318">
        <v>15800</v>
      </c>
      <c r="WJA88" s="318">
        <v>15801</v>
      </c>
      <c r="WJB88" s="318">
        <v>15802</v>
      </c>
      <c r="WJC88" s="318">
        <v>15803</v>
      </c>
      <c r="WJD88" s="318">
        <v>15804</v>
      </c>
      <c r="WJE88" s="318">
        <v>15805</v>
      </c>
      <c r="WJF88" s="318">
        <v>15806</v>
      </c>
      <c r="WJG88" s="318">
        <v>15807</v>
      </c>
      <c r="WJH88" s="318">
        <v>15808</v>
      </c>
      <c r="WJI88" s="318">
        <v>15809</v>
      </c>
      <c r="WJJ88" s="318">
        <v>15810</v>
      </c>
      <c r="WJK88" s="318">
        <v>15811</v>
      </c>
      <c r="WJL88" s="318">
        <v>15812</v>
      </c>
      <c r="WJM88" s="318">
        <v>15813</v>
      </c>
      <c r="WJN88" s="318">
        <v>15814</v>
      </c>
      <c r="WJO88" s="318">
        <v>15815</v>
      </c>
      <c r="WJP88" s="318">
        <v>15816</v>
      </c>
      <c r="WJQ88" s="318">
        <v>15817</v>
      </c>
      <c r="WJR88" s="318">
        <v>15818</v>
      </c>
      <c r="WJS88" s="318">
        <v>15819</v>
      </c>
      <c r="WJT88" s="318">
        <v>15820</v>
      </c>
      <c r="WJU88" s="318">
        <v>15821</v>
      </c>
      <c r="WJV88" s="318">
        <v>15822</v>
      </c>
      <c r="WJW88" s="318">
        <v>15823</v>
      </c>
      <c r="WJX88" s="318">
        <v>15824</v>
      </c>
      <c r="WJY88" s="318">
        <v>15825</v>
      </c>
      <c r="WJZ88" s="318">
        <v>15826</v>
      </c>
      <c r="WKA88" s="318">
        <v>15827</v>
      </c>
      <c r="WKB88" s="318">
        <v>15828</v>
      </c>
      <c r="WKC88" s="318">
        <v>15829</v>
      </c>
      <c r="WKD88" s="318">
        <v>15830</v>
      </c>
      <c r="WKE88" s="318">
        <v>15831</v>
      </c>
      <c r="WKF88" s="318">
        <v>15832</v>
      </c>
      <c r="WKG88" s="318">
        <v>15833</v>
      </c>
      <c r="WKH88" s="318">
        <v>15834</v>
      </c>
      <c r="WKI88" s="318">
        <v>15835</v>
      </c>
      <c r="WKJ88" s="318">
        <v>15836</v>
      </c>
      <c r="WKK88" s="318">
        <v>15837</v>
      </c>
      <c r="WKL88" s="318">
        <v>15838</v>
      </c>
      <c r="WKM88" s="318">
        <v>15839</v>
      </c>
      <c r="WKN88" s="318">
        <v>15840</v>
      </c>
      <c r="WKO88" s="318">
        <v>15841</v>
      </c>
      <c r="WKP88" s="318">
        <v>15842</v>
      </c>
      <c r="WKQ88" s="318">
        <v>15843</v>
      </c>
      <c r="WKR88" s="318">
        <v>15844</v>
      </c>
      <c r="WKS88" s="318">
        <v>15845</v>
      </c>
      <c r="WKT88" s="318">
        <v>15846</v>
      </c>
      <c r="WKU88" s="318">
        <v>15847</v>
      </c>
      <c r="WKV88" s="318">
        <v>15848</v>
      </c>
      <c r="WKW88" s="318">
        <v>15849</v>
      </c>
      <c r="WKX88" s="318">
        <v>15850</v>
      </c>
      <c r="WKY88" s="318">
        <v>15851</v>
      </c>
      <c r="WKZ88" s="318">
        <v>15852</v>
      </c>
      <c r="WLA88" s="318">
        <v>15853</v>
      </c>
      <c r="WLB88" s="318">
        <v>15854</v>
      </c>
      <c r="WLC88" s="318">
        <v>15855</v>
      </c>
      <c r="WLD88" s="318">
        <v>15856</v>
      </c>
      <c r="WLE88" s="318">
        <v>15857</v>
      </c>
      <c r="WLF88" s="318">
        <v>15858</v>
      </c>
      <c r="WLG88" s="318">
        <v>15859</v>
      </c>
      <c r="WLH88" s="318">
        <v>15860</v>
      </c>
      <c r="WLI88" s="318">
        <v>15861</v>
      </c>
      <c r="WLJ88" s="318">
        <v>15862</v>
      </c>
      <c r="WLK88" s="318">
        <v>15863</v>
      </c>
      <c r="WLL88" s="318">
        <v>15864</v>
      </c>
      <c r="WLM88" s="318">
        <v>15865</v>
      </c>
      <c r="WLN88" s="318">
        <v>15866</v>
      </c>
      <c r="WLO88" s="318">
        <v>15867</v>
      </c>
      <c r="WLP88" s="318">
        <v>15868</v>
      </c>
      <c r="WLQ88" s="318">
        <v>15869</v>
      </c>
      <c r="WLR88" s="318">
        <v>15870</v>
      </c>
      <c r="WLS88" s="318">
        <v>15871</v>
      </c>
      <c r="WLT88" s="318">
        <v>15872</v>
      </c>
      <c r="WLU88" s="318">
        <v>15873</v>
      </c>
      <c r="WLV88" s="318">
        <v>15874</v>
      </c>
      <c r="WLW88" s="318">
        <v>15875</v>
      </c>
      <c r="WLX88" s="318">
        <v>15876</v>
      </c>
      <c r="WLY88" s="318">
        <v>15877</v>
      </c>
      <c r="WLZ88" s="318">
        <v>15878</v>
      </c>
      <c r="WMA88" s="318">
        <v>15879</v>
      </c>
      <c r="WMB88" s="318">
        <v>15880</v>
      </c>
      <c r="WMC88" s="318">
        <v>15881</v>
      </c>
      <c r="WMD88" s="318">
        <v>15882</v>
      </c>
      <c r="WME88" s="318">
        <v>15883</v>
      </c>
      <c r="WMF88" s="318">
        <v>15884</v>
      </c>
      <c r="WMG88" s="318">
        <v>15885</v>
      </c>
      <c r="WMH88" s="318">
        <v>15886</v>
      </c>
      <c r="WMI88" s="318">
        <v>15887</v>
      </c>
      <c r="WMJ88" s="318">
        <v>15888</v>
      </c>
      <c r="WMK88" s="318">
        <v>15889</v>
      </c>
      <c r="WML88" s="318">
        <v>15890</v>
      </c>
      <c r="WMM88" s="318">
        <v>15891</v>
      </c>
      <c r="WMN88" s="318">
        <v>15892</v>
      </c>
      <c r="WMO88" s="318">
        <v>15893</v>
      </c>
      <c r="WMP88" s="318">
        <v>15894</v>
      </c>
      <c r="WMQ88" s="318">
        <v>15895</v>
      </c>
      <c r="WMR88" s="318">
        <v>15896</v>
      </c>
      <c r="WMS88" s="318">
        <v>15897</v>
      </c>
      <c r="WMT88" s="318">
        <v>15898</v>
      </c>
      <c r="WMU88" s="318">
        <v>15899</v>
      </c>
      <c r="WMV88" s="318">
        <v>15900</v>
      </c>
      <c r="WMW88" s="318">
        <v>15901</v>
      </c>
      <c r="WMX88" s="318">
        <v>15902</v>
      </c>
      <c r="WMY88" s="318">
        <v>15903</v>
      </c>
      <c r="WMZ88" s="318">
        <v>15904</v>
      </c>
      <c r="WNA88" s="318">
        <v>15905</v>
      </c>
      <c r="WNB88" s="318">
        <v>15906</v>
      </c>
      <c r="WNC88" s="318">
        <v>15907</v>
      </c>
      <c r="WND88" s="318">
        <v>15908</v>
      </c>
      <c r="WNE88" s="318">
        <v>15909</v>
      </c>
      <c r="WNF88" s="318">
        <v>15910</v>
      </c>
      <c r="WNG88" s="318">
        <v>15911</v>
      </c>
      <c r="WNH88" s="318">
        <v>15912</v>
      </c>
      <c r="WNI88" s="318">
        <v>15913</v>
      </c>
      <c r="WNJ88" s="318">
        <v>15914</v>
      </c>
      <c r="WNK88" s="318">
        <v>15915</v>
      </c>
      <c r="WNL88" s="318">
        <v>15916</v>
      </c>
      <c r="WNM88" s="318">
        <v>15917</v>
      </c>
      <c r="WNN88" s="318">
        <v>15918</v>
      </c>
      <c r="WNO88" s="318">
        <v>15919</v>
      </c>
      <c r="WNP88" s="318">
        <v>15920</v>
      </c>
      <c r="WNQ88" s="318">
        <v>15921</v>
      </c>
      <c r="WNR88" s="318">
        <v>15922</v>
      </c>
      <c r="WNS88" s="318">
        <v>15923</v>
      </c>
      <c r="WNT88" s="318">
        <v>15924</v>
      </c>
      <c r="WNU88" s="318">
        <v>15925</v>
      </c>
      <c r="WNV88" s="318">
        <v>15926</v>
      </c>
      <c r="WNW88" s="318">
        <v>15927</v>
      </c>
      <c r="WNX88" s="318">
        <v>15928</v>
      </c>
      <c r="WNY88" s="318">
        <v>15929</v>
      </c>
      <c r="WNZ88" s="318">
        <v>15930</v>
      </c>
      <c r="WOA88" s="318">
        <v>15931</v>
      </c>
      <c r="WOB88" s="318">
        <v>15932</v>
      </c>
      <c r="WOC88" s="318">
        <v>15933</v>
      </c>
      <c r="WOD88" s="318">
        <v>15934</v>
      </c>
      <c r="WOE88" s="318">
        <v>15935</v>
      </c>
      <c r="WOF88" s="318">
        <v>15936</v>
      </c>
      <c r="WOG88" s="318">
        <v>15937</v>
      </c>
      <c r="WOH88" s="318">
        <v>15938</v>
      </c>
      <c r="WOI88" s="318">
        <v>15939</v>
      </c>
      <c r="WOJ88" s="318">
        <v>15940</v>
      </c>
      <c r="WOK88" s="318">
        <v>15941</v>
      </c>
      <c r="WOL88" s="318">
        <v>15942</v>
      </c>
      <c r="WOM88" s="318">
        <v>15943</v>
      </c>
      <c r="WON88" s="318">
        <v>15944</v>
      </c>
      <c r="WOO88" s="318">
        <v>15945</v>
      </c>
      <c r="WOP88" s="318">
        <v>15946</v>
      </c>
      <c r="WOQ88" s="318">
        <v>15947</v>
      </c>
      <c r="WOR88" s="318">
        <v>15948</v>
      </c>
      <c r="WOS88" s="318">
        <v>15949</v>
      </c>
      <c r="WOT88" s="318">
        <v>15950</v>
      </c>
      <c r="WOU88" s="318">
        <v>15951</v>
      </c>
      <c r="WOV88" s="318">
        <v>15952</v>
      </c>
      <c r="WOW88" s="318">
        <v>15953</v>
      </c>
      <c r="WOX88" s="318">
        <v>15954</v>
      </c>
      <c r="WOY88" s="318">
        <v>15955</v>
      </c>
      <c r="WOZ88" s="318">
        <v>15956</v>
      </c>
      <c r="WPA88" s="318">
        <v>15957</v>
      </c>
      <c r="WPB88" s="318">
        <v>15958</v>
      </c>
      <c r="WPC88" s="318">
        <v>15959</v>
      </c>
      <c r="WPD88" s="318">
        <v>15960</v>
      </c>
      <c r="WPE88" s="318">
        <v>15961</v>
      </c>
      <c r="WPF88" s="318">
        <v>15962</v>
      </c>
      <c r="WPG88" s="318">
        <v>15963</v>
      </c>
      <c r="WPH88" s="318">
        <v>15964</v>
      </c>
      <c r="WPI88" s="318">
        <v>15965</v>
      </c>
      <c r="WPJ88" s="318">
        <v>15966</v>
      </c>
      <c r="WPK88" s="318">
        <v>15967</v>
      </c>
      <c r="WPL88" s="318">
        <v>15968</v>
      </c>
      <c r="WPM88" s="318">
        <v>15969</v>
      </c>
      <c r="WPN88" s="318">
        <v>15970</v>
      </c>
      <c r="WPO88" s="318">
        <v>15971</v>
      </c>
      <c r="WPP88" s="318">
        <v>15972</v>
      </c>
      <c r="WPQ88" s="318">
        <v>15973</v>
      </c>
      <c r="WPR88" s="318">
        <v>15974</v>
      </c>
      <c r="WPS88" s="318">
        <v>15975</v>
      </c>
      <c r="WPT88" s="318">
        <v>15976</v>
      </c>
      <c r="WPU88" s="318">
        <v>15977</v>
      </c>
      <c r="WPV88" s="318">
        <v>15978</v>
      </c>
      <c r="WPW88" s="318">
        <v>15979</v>
      </c>
      <c r="WPX88" s="318">
        <v>15980</v>
      </c>
      <c r="WPY88" s="318">
        <v>15981</v>
      </c>
      <c r="WPZ88" s="318">
        <v>15982</v>
      </c>
      <c r="WQA88" s="318">
        <v>15983</v>
      </c>
      <c r="WQB88" s="318">
        <v>15984</v>
      </c>
      <c r="WQC88" s="318">
        <v>15985</v>
      </c>
      <c r="WQD88" s="318">
        <v>15986</v>
      </c>
      <c r="WQE88" s="318">
        <v>15987</v>
      </c>
      <c r="WQF88" s="318">
        <v>15988</v>
      </c>
      <c r="WQG88" s="318">
        <v>15989</v>
      </c>
      <c r="WQH88" s="318">
        <v>15990</v>
      </c>
      <c r="WQI88" s="318">
        <v>15991</v>
      </c>
      <c r="WQJ88" s="318">
        <v>15992</v>
      </c>
      <c r="WQK88" s="318">
        <v>15993</v>
      </c>
      <c r="WQL88" s="318">
        <v>15994</v>
      </c>
      <c r="WQM88" s="318">
        <v>15995</v>
      </c>
      <c r="WQN88" s="318">
        <v>15996</v>
      </c>
      <c r="WQO88" s="318">
        <v>15997</v>
      </c>
      <c r="WQP88" s="318">
        <v>15998</v>
      </c>
      <c r="WQQ88" s="318">
        <v>15999</v>
      </c>
      <c r="WQR88" s="318">
        <v>16000</v>
      </c>
      <c r="WQS88" s="318">
        <v>16001</v>
      </c>
      <c r="WQT88" s="318">
        <v>16002</v>
      </c>
      <c r="WQU88" s="318">
        <v>16003</v>
      </c>
      <c r="WQV88" s="318">
        <v>16004</v>
      </c>
      <c r="WQW88" s="318">
        <v>16005</v>
      </c>
      <c r="WQX88" s="318">
        <v>16006</v>
      </c>
      <c r="WQY88" s="318">
        <v>16007</v>
      </c>
      <c r="WQZ88" s="318">
        <v>16008</v>
      </c>
      <c r="WRA88" s="318">
        <v>16009</v>
      </c>
      <c r="WRB88" s="318">
        <v>16010</v>
      </c>
      <c r="WRC88" s="318">
        <v>16011</v>
      </c>
      <c r="WRD88" s="318">
        <v>16012</v>
      </c>
      <c r="WRE88" s="318">
        <v>16013</v>
      </c>
      <c r="WRF88" s="318">
        <v>16014</v>
      </c>
      <c r="WRG88" s="318">
        <v>16015</v>
      </c>
      <c r="WRH88" s="318">
        <v>16016</v>
      </c>
      <c r="WRI88" s="318">
        <v>16017</v>
      </c>
      <c r="WRJ88" s="318">
        <v>16018</v>
      </c>
      <c r="WRK88" s="318">
        <v>16019</v>
      </c>
      <c r="WRL88" s="318">
        <v>16020</v>
      </c>
      <c r="WRM88" s="318">
        <v>16021</v>
      </c>
      <c r="WRN88" s="318">
        <v>16022</v>
      </c>
      <c r="WRO88" s="318">
        <v>16023</v>
      </c>
      <c r="WRP88" s="318">
        <v>16024</v>
      </c>
      <c r="WRQ88" s="318">
        <v>16025</v>
      </c>
      <c r="WRR88" s="318">
        <v>16026</v>
      </c>
      <c r="WRS88" s="318">
        <v>16027</v>
      </c>
      <c r="WRT88" s="318">
        <v>16028</v>
      </c>
      <c r="WRU88" s="318">
        <v>16029</v>
      </c>
      <c r="WRV88" s="318">
        <v>16030</v>
      </c>
      <c r="WRW88" s="318">
        <v>16031</v>
      </c>
      <c r="WRX88" s="318">
        <v>16032</v>
      </c>
      <c r="WRY88" s="318">
        <v>16033</v>
      </c>
      <c r="WRZ88" s="318">
        <v>16034</v>
      </c>
      <c r="WSA88" s="318">
        <v>16035</v>
      </c>
      <c r="WSB88" s="318">
        <v>16036</v>
      </c>
      <c r="WSC88" s="318">
        <v>16037</v>
      </c>
      <c r="WSD88" s="318">
        <v>16038</v>
      </c>
      <c r="WSE88" s="318">
        <v>16039</v>
      </c>
      <c r="WSF88" s="318">
        <v>16040</v>
      </c>
      <c r="WSG88" s="318">
        <v>16041</v>
      </c>
      <c r="WSH88" s="318">
        <v>16042</v>
      </c>
      <c r="WSI88" s="318">
        <v>16043</v>
      </c>
      <c r="WSJ88" s="318">
        <v>16044</v>
      </c>
      <c r="WSK88" s="318">
        <v>16045</v>
      </c>
      <c r="WSL88" s="318">
        <v>16046</v>
      </c>
      <c r="WSM88" s="318">
        <v>16047</v>
      </c>
      <c r="WSN88" s="318">
        <v>16048</v>
      </c>
      <c r="WSO88" s="318">
        <v>16049</v>
      </c>
      <c r="WSP88" s="318">
        <v>16050</v>
      </c>
      <c r="WSQ88" s="318">
        <v>16051</v>
      </c>
      <c r="WSR88" s="318">
        <v>16052</v>
      </c>
      <c r="WSS88" s="318">
        <v>16053</v>
      </c>
      <c r="WST88" s="318">
        <v>16054</v>
      </c>
      <c r="WSU88" s="318">
        <v>16055</v>
      </c>
      <c r="WSV88" s="318">
        <v>16056</v>
      </c>
      <c r="WSW88" s="318">
        <v>16057</v>
      </c>
      <c r="WSX88" s="318">
        <v>16058</v>
      </c>
      <c r="WSY88" s="318">
        <v>16059</v>
      </c>
      <c r="WSZ88" s="318">
        <v>16060</v>
      </c>
      <c r="WTA88" s="318">
        <v>16061</v>
      </c>
      <c r="WTB88" s="318">
        <v>16062</v>
      </c>
      <c r="WTC88" s="318">
        <v>16063</v>
      </c>
      <c r="WTD88" s="318">
        <v>16064</v>
      </c>
      <c r="WTE88" s="318">
        <v>16065</v>
      </c>
      <c r="WTF88" s="318">
        <v>16066</v>
      </c>
      <c r="WTG88" s="318">
        <v>16067</v>
      </c>
      <c r="WTH88" s="318">
        <v>16068</v>
      </c>
      <c r="WTI88" s="318">
        <v>16069</v>
      </c>
      <c r="WTJ88" s="318">
        <v>16070</v>
      </c>
      <c r="WTK88" s="318">
        <v>16071</v>
      </c>
      <c r="WTL88" s="318">
        <v>16072</v>
      </c>
      <c r="WTM88" s="318">
        <v>16073</v>
      </c>
      <c r="WTN88" s="318">
        <v>16074</v>
      </c>
      <c r="WTO88" s="318">
        <v>16075</v>
      </c>
      <c r="WTP88" s="318">
        <v>16076</v>
      </c>
      <c r="WTQ88" s="318">
        <v>16077</v>
      </c>
      <c r="WTR88" s="318">
        <v>16078</v>
      </c>
      <c r="WTS88" s="318">
        <v>16079</v>
      </c>
      <c r="WTT88" s="318">
        <v>16080</v>
      </c>
      <c r="WTU88" s="318">
        <v>16081</v>
      </c>
      <c r="WTV88" s="318">
        <v>16082</v>
      </c>
      <c r="WTW88" s="318">
        <v>16083</v>
      </c>
      <c r="WTX88" s="318">
        <v>16084</v>
      </c>
      <c r="WTY88" s="318">
        <v>16085</v>
      </c>
      <c r="WTZ88" s="318">
        <v>16086</v>
      </c>
      <c r="WUA88" s="318">
        <v>16087</v>
      </c>
      <c r="WUB88" s="318">
        <v>16088</v>
      </c>
      <c r="WUC88" s="318">
        <v>16089</v>
      </c>
      <c r="WUD88" s="318">
        <v>16090</v>
      </c>
      <c r="WUE88" s="318">
        <v>16091</v>
      </c>
      <c r="WUF88" s="318">
        <v>16092</v>
      </c>
      <c r="WUG88" s="318">
        <v>16093</v>
      </c>
      <c r="WUH88" s="318">
        <v>16094</v>
      </c>
      <c r="WUI88" s="318">
        <v>16095</v>
      </c>
      <c r="WUJ88" s="318">
        <v>16096</v>
      </c>
      <c r="WUK88" s="318">
        <v>16097</v>
      </c>
      <c r="WUL88" s="318">
        <v>16098</v>
      </c>
      <c r="WUM88" s="318">
        <v>16099</v>
      </c>
      <c r="WUN88" s="318">
        <v>16100</v>
      </c>
      <c r="WUO88" s="318">
        <v>16101</v>
      </c>
      <c r="WUP88" s="318">
        <v>16102</v>
      </c>
      <c r="WUQ88" s="318">
        <v>16103</v>
      </c>
      <c r="WUR88" s="318">
        <v>16104</v>
      </c>
      <c r="WUS88" s="318">
        <v>16105</v>
      </c>
      <c r="WUT88" s="318">
        <v>16106</v>
      </c>
      <c r="WUU88" s="318">
        <v>16107</v>
      </c>
      <c r="WUV88" s="318">
        <v>16108</v>
      </c>
      <c r="WUW88" s="318">
        <v>16109</v>
      </c>
      <c r="WUX88" s="318">
        <v>16110</v>
      </c>
      <c r="WUY88" s="318">
        <v>16111</v>
      </c>
      <c r="WUZ88" s="318">
        <v>16112</v>
      </c>
      <c r="WVA88" s="318">
        <v>16113</v>
      </c>
      <c r="WVB88" s="318">
        <v>16114</v>
      </c>
      <c r="WVC88" s="318">
        <v>16115</v>
      </c>
      <c r="WVD88" s="318">
        <v>16116</v>
      </c>
      <c r="WVE88" s="318">
        <v>16117</v>
      </c>
      <c r="WVF88" s="318">
        <v>16118</v>
      </c>
      <c r="WVG88" s="318">
        <v>16119</v>
      </c>
      <c r="WVH88" s="318">
        <v>16120</v>
      </c>
      <c r="WVI88" s="318">
        <v>16121</v>
      </c>
      <c r="WVJ88" s="318">
        <v>16122</v>
      </c>
      <c r="WVK88" s="318">
        <v>16123</v>
      </c>
      <c r="WVL88" s="318">
        <v>16124</v>
      </c>
      <c r="WVM88" s="318">
        <v>16125</v>
      </c>
      <c r="WVN88" s="318">
        <v>16126</v>
      </c>
      <c r="WVO88" s="318">
        <v>16127</v>
      </c>
      <c r="WVP88" s="318">
        <v>16128</v>
      </c>
      <c r="WVQ88" s="318">
        <v>16129</v>
      </c>
      <c r="WVR88" s="318">
        <v>16130</v>
      </c>
      <c r="WVS88" s="318">
        <v>16131</v>
      </c>
      <c r="WVT88" s="318">
        <v>16132</v>
      </c>
      <c r="WVU88" s="318">
        <v>16133</v>
      </c>
      <c r="WVV88" s="318">
        <v>16134</v>
      </c>
      <c r="WVW88" s="318">
        <v>16135</v>
      </c>
      <c r="WVX88" s="318">
        <v>16136</v>
      </c>
      <c r="WVY88" s="318">
        <v>16137</v>
      </c>
      <c r="WVZ88" s="318">
        <v>16138</v>
      </c>
      <c r="WWA88" s="318">
        <v>16139</v>
      </c>
      <c r="WWB88" s="318">
        <v>16140</v>
      </c>
      <c r="WWC88" s="318">
        <v>16141</v>
      </c>
      <c r="WWD88" s="318">
        <v>16142</v>
      </c>
      <c r="WWE88" s="318">
        <v>16143</v>
      </c>
      <c r="WWF88" s="318">
        <v>16144</v>
      </c>
      <c r="WWG88" s="318">
        <v>16145</v>
      </c>
      <c r="WWH88" s="318">
        <v>16146</v>
      </c>
      <c r="WWI88" s="318">
        <v>16147</v>
      </c>
      <c r="WWJ88" s="318">
        <v>16148</v>
      </c>
      <c r="WWK88" s="318">
        <v>16149</v>
      </c>
      <c r="WWL88" s="318">
        <v>16150</v>
      </c>
      <c r="WWM88" s="318">
        <v>16151</v>
      </c>
      <c r="WWN88" s="318">
        <v>16152</v>
      </c>
      <c r="WWO88" s="318">
        <v>16153</v>
      </c>
      <c r="WWP88" s="318">
        <v>16154</v>
      </c>
      <c r="WWQ88" s="318">
        <v>16155</v>
      </c>
      <c r="WWR88" s="318">
        <v>16156</v>
      </c>
      <c r="WWS88" s="318">
        <v>16157</v>
      </c>
      <c r="WWT88" s="318">
        <v>16158</v>
      </c>
      <c r="WWU88" s="318">
        <v>16159</v>
      </c>
      <c r="WWV88" s="318">
        <v>16160</v>
      </c>
      <c r="WWW88" s="318">
        <v>16161</v>
      </c>
      <c r="WWX88" s="318">
        <v>16162</v>
      </c>
      <c r="WWY88" s="318">
        <v>16163</v>
      </c>
      <c r="WWZ88" s="318">
        <v>16164</v>
      </c>
      <c r="WXA88" s="318">
        <v>16165</v>
      </c>
      <c r="WXB88" s="318">
        <v>16166</v>
      </c>
      <c r="WXC88" s="318">
        <v>16167</v>
      </c>
      <c r="WXD88" s="318">
        <v>16168</v>
      </c>
      <c r="WXE88" s="318">
        <v>16169</v>
      </c>
      <c r="WXF88" s="318">
        <v>16170</v>
      </c>
      <c r="WXG88" s="318">
        <v>16171</v>
      </c>
      <c r="WXH88" s="318">
        <v>16172</v>
      </c>
      <c r="WXI88" s="318">
        <v>16173</v>
      </c>
      <c r="WXJ88" s="318">
        <v>16174</v>
      </c>
      <c r="WXK88" s="318">
        <v>16175</v>
      </c>
      <c r="WXL88" s="318">
        <v>16176</v>
      </c>
      <c r="WXM88" s="318">
        <v>16177</v>
      </c>
      <c r="WXN88" s="318">
        <v>16178</v>
      </c>
      <c r="WXO88" s="318">
        <v>16179</v>
      </c>
      <c r="WXP88" s="318">
        <v>16180</v>
      </c>
      <c r="WXQ88" s="318">
        <v>16181</v>
      </c>
      <c r="WXR88" s="318">
        <v>16182</v>
      </c>
      <c r="WXS88" s="318">
        <v>16183</v>
      </c>
      <c r="WXT88" s="318">
        <v>16184</v>
      </c>
      <c r="WXU88" s="318">
        <v>16185</v>
      </c>
      <c r="WXV88" s="318">
        <v>16186</v>
      </c>
      <c r="WXW88" s="318">
        <v>16187</v>
      </c>
      <c r="WXX88" s="318">
        <v>16188</v>
      </c>
      <c r="WXY88" s="318">
        <v>16189</v>
      </c>
      <c r="WXZ88" s="318">
        <v>16190</v>
      </c>
      <c r="WYA88" s="318">
        <v>16191</v>
      </c>
      <c r="WYB88" s="318">
        <v>16192</v>
      </c>
      <c r="WYC88" s="318">
        <v>16193</v>
      </c>
      <c r="WYD88" s="318">
        <v>16194</v>
      </c>
      <c r="WYE88" s="318">
        <v>16195</v>
      </c>
      <c r="WYF88" s="318">
        <v>16196</v>
      </c>
      <c r="WYG88" s="318">
        <v>16197</v>
      </c>
      <c r="WYH88" s="318">
        <v>16198</v>
      </c>
      <c r="WYI88" s="318">
        <v>16199</v>
      </c>
      <c r="WYJ88" s="318">
        <v>16200</v>
      </c>
      <c r="WYK88" s="318">
        <v>16201</v>
      </c>
      <c r="WYL88" s="318">
        <v>16202</v>
      </c>
      <c r="WYM88" s="318">
        <v>16203</v>
      </c>
      <c r="WYN88" s="318">
        <v>16204</v>
      </c>
      <c r="WYO88" s="318">
        <v>16205</v>
      </c>
      <c r="WYP88" s="318">
        <v>16206</v>
      </c>
      <c r="WYQ88" s="318">
        <v>16207</v>
      </c>
      <c r="WYR88" s="318">
        <v>16208</v>
      </c>
      <c r="WYS88" s="318">
        <v>16209</v>
      </c>
      <c r="WYT88" s="318">
        <v>16210</v>
      </c>
      <c r="WYU88" s="318">
        <v>16211</v>
      </c>
      <c r="WYV88" s="318">
        <v>16212</v>
      </c>
      <c r="WYW88" s="318">
        <v>16213</v>
      </c>
      <c r="WYX88" s="318">
        <v>16214</v>
      </c>
      <c r="WYY88" s="318">
        <v>16215</v>
      </c>
      <c r="WYZ88" s="318">
        <v>16216</v>
      </c>
      <c r="WZA88" s="318">
        <v>16217</v>
      </c>
      <c r="WZB88" s="318">
        <v>16218</v>
      </c>
      <c r="WZC88" s="318">
        <v>16219</v>
      </c>
      <c r="WZD88" s="318">
        <v>16220</v>
      </c>
      <c r="WZE88" s="318">
        <v>16221</v>
      </c>
      <c r="WZF88" s="318">
        <v>16222</v>
      </c>
      <c r="WZG88" s="318">
        <v>16223</v>
      </c>
      <c r="WZH88" s="318">
        <v>16224</v>
      </c>
      <c r="WZI88" s="318">
        <v>16225</v>
      </c>
      <c r="WZJ88" s="318">
        <v>16226</v>
      </c>
      <c r="WZK88" s="318">
        <v>16227</v>
      </c>
      <c r="WZL88" s="318">
        <v>16228</v>
      </c>
      <c r="WZM88" s="318">
        <v>16229</v>
      </c>
      <c r="WZN88" s="318">
        <v>16230</v>
      </c>
      <c r="WZO88" s="318">
        <v>16231</v>
      </c>
      <c r="WZP88" s="318">
        <v>16232</v>
      </c>
      <c r="WZQ88" s="318">
        <v>16233</v>
      </c>
      <c r="WZR88" s="318">
        <v>16234</v>
      </c>
      <c r="WZS88" s="318">
        <v>16235</v>
      </c>
      <c r="WZT88" s="318">
        <v>16236</v>
      </c>
      <c r="WZU88" s="318">
        <v>16237</v>
      </c>
      <c r="WZV88" s="318">
        <v>16238</v>
      </c>
      <c r="WZW88" s="318">
        <v>16239</v>
      </c>
      <c r="WZX88" s="318">
        <v>16240</v>
      </c>
      <c r="WZY88" s="318">
        <v>16241</v>
      </c>
      <c r="WZZ88" s="318">
        <v>16242</v>
      </c>
      <c r="XAA88" s="318">
        <v>16243</v>
      </c>
      <c r="XAB88" s="318">
        <v>16244</v>
      </c>
      <c r="XAC88" s="318">
        <v>16245</v>
      </c>
      <c r="XAD88" s="318">
        <v>16246</v>
      </c>
      <c r="XAE88" s="318">
        <v>16247</v>
      </c>
      <c r="XAF88" s="318">
        <v>16248</v>
      </c>
      <c r="XAG88" s="318">
        <v>16249</v>
      </c>
      <c r="XAH88" s="318">
        <v>16250</v>
      </c>
      <c r="XAI88" s="318">
        <v>16251</v>
      </c>
      <c r="XAJ88" s="318">
        <v>16252</v>
      </c>
      <c r="XAK88" s="318">
        <v>16253</v>
      </c>
      <c r="XAL88" s="318">
        <v>16254</v>
      </c>
      <c r="XAM88" s="318">
        <v>16255</v>
      </c>
      <c r="XAN88" s="318">
        <v>16256</v>
      </c>
      <c r="XAO88" s="318">
        <v>16257</v>
      </c>
      <c r="XAP88" s="318">
        <v>16258</v>
      </c>
      <c r="XAQ88" s="318">
        <v>16259</v>
      </c>
      <c r="XAR88" s="318">
        <v>16260</v>
      </c>
      <c r="XAS88" s="318">
        <v>16261</v>
      </c>
      <c r="XAT88" s="318">
        <v>16262</v>
      </c>
      <c r="XAU88" s="318">
        <v>16263</v>
      </c>
      <c r="XAV88" s="318">
        <v>16264</v>
      </c>
      <c r="XAW88" s="318">
        <v>16265</v>
      </c>
      <c r="XAX88" s="318">
        <v>16266</v>
      </c>
      <c r="XAY88" s="318">
        <v>16267</v>
      </c>
      <c r="XAZ88" s="318">
        <v>16268</v>
      </c>
      <c r="XBA88" s="318">
        <v>16269</v>
      </c>
      <c r="XBB88" s="318">
        <v>16270</v>
      </c>
      <c r="XBC88" s="318">
        <v>16271</v>
      </c>
      <c r="XBD88" s="318">
        <v>16272</v>
      </c>
      <c r="XBE88" s="318">
        <v>16273</v>
      </c>
      <c r="XBF88" s="318">
        <v>16274</v>
      </c>
      <c r="XBG88" s="318">
        <v>16275</v>
      </c>
      <c r="XBH88" s="318">
        <v>16276</v>
      </c>
      <c r="XBI88" s="318">
        <v>16277</v>
      </c>
      <c r="XBJ88" s="318">
        <v>16278</v>
      </c>
      <c r="XBK88" s="318">
        <v>16279</v>
      </c>
      <c r="XBL88" s="318">
        <v>16280</v>
      </c>
      <c r="XBM88" s="318">
        <v>16281</v>
      </c>
      <c r="XBN88" s="318">
        <v>16282</v>
      </c>
      <c r="XBO88" s="318">
        <v>16283</v>
      </c>
      <c r="XBP88" s="318">
        <v>16284</v>
      </c>
      <c r="XBQ88" s="318">
        <v>16285</v>
      </c>
      <c r="XBR88" s="318">
        <v>16286</v>
      </c>
      <c r="XBS88" s="318">
        <v>16287</v>
      </c>
      <c r="XBT88" s="318">
        <v>16288</v>
      </c>
      <c r="XBU88" s="318">
        <v>16289</v>
      </c>
      <c r="XBV88" s="318">
        <v>16290</v>
      </c>
      <c r="XBW88" s="318">
        <v>16291</v>
      </c>
      <c r="XBX88" s="318">
        <v>16292</v>
      </c>
      <c r="XBY88" s="318">
        <v>16293</v>
      </c>
      <c r="XBZ88" s="318">
        <v>16294</v>
      </c>
      <c r="XCA88" s="318">
        <v>16295</v>
      </c>
      <c r="XCB88" s="318">
        <v>16296</v>
      </c>
      <c r="XCC88" s="318">
        <v>16297</v>
      </c>
      <c r="XCD88" s="318">
        <v>16298</v>
      </c>
      <c r="XCE88" s="318">
        <v>16299</v>
      </c>
      <c r="XCF88" s="318">
        <v>16300</v>
      </c>
      <c r="XCG88" s="318">
        <v>16301</v>
      </c>
      <c r="XCH88" s="318">
        <v>16302</v>
      </c>
      <c r="XCI88" s="318">
        <v>16303</v>
      </c>
      <c r="XCJ88" s="318">
        <v>16304</v>
      </c>
      <c r="XCK88" s="318">
        <v>16305</v>
      </c>
      <c r="XCL88" s="318">
        <v>16306</v>
      </c>
      <c r="XCM88" s="318">
        <v>16307</v>
      </c>
      <c r="XCN88" s="318">
        <v>16308</v>
      </c>
      <c r="XCO88" s="318">
        <v>16309</v>
      </c>
      <c r="XCP88" s="318">
        <v>16310</v>
      </c>
      <c r="XCQ88" s="318">
        <v>16311</v>
      </c>
      <c r="XCR88" s="318">
        <v>16312</v>
      </c>
      <c r="XCS88" s="318">
        <v>16313</v>
      </c>
      <c r="XCT88" s="318">
        <v>16314</v>
      </c>
      <c r="XCU88" s="318">
        <v>16315</v>
      </c>
      <c r="XCV88" s="318">
        <v>16316</v>
      </c>
      <c r="XCW88" s="318">
        <v>16317</v>
      </c>
      <c r="XCX88" s="318">
        <v>16318</v>
      </c>
      <c r="XCY88" s="318">
        <v>16319</v>
      </c>
      <c r="XCZ88" s="318">
        <v>16320</v>
      </c>
      <c r="XDA88" s="318">
        <v>16321</v>
      </c>
      <c r="XDB88" s="318">
        <v>16322</v>
      </c>
      <c r="XDC88" s="318">
        <v>16323</v>
      </c>
      <c r="XDD88" s="318">
        <v>16324</v>
      </c>
      <c r="XDE88" s="318">
        <v>16325</v>
      </c>
      <c r="XDF88" s="318">
        <v>16326</v>
      </c>
      <c r="XDG88" s="318">
        <v>16327</v>
      </c>
      <c r="XDH88" s="318">
        <v>16328</v>
      </c>
      <c r="XDI88" s="318">
        <v>16329</v>
      </c>
      <c r="XDJ88" s="318">
        <v>16330</v>
      </c>
      <c r="XDK88" s="318">
        <v>16331</v>
      </c>
      <c r="XDL88" s="318">
        <v>16332</v>
      </c>
      <c r="XDM88" s="318">
        <v>16333</v>
      </c>
      <c r="XDN88" s="318">
        <v>16334</v>
      </c>
      <c r="XDO88" s="318">
        <v>16335</v>
      </c>
      <c r="XDP88" s="318">
        <v>16336</v>
      </c>
      <c r="XDQ88" s="318">
        <v>16337</v>
      </c>
      <c r="XDR88" s="318">
        <v>16338</v>
      </c>
      <c r="XDS88" s="318">
        <v>16339</v>
      </c>
      <c r="XDT88" s="318">
        <v>16340</v>
      </c>
      <c r="XDU88" s="318">
        <v>16341</v>
      </c>
      <c r="XDV88" s="318">
        <v>16342</v>
      </c>
      <c r="XDW88" s="318">
        <v>16343</v>
      </c>
      <c r="XDX88" s="318">
        <v>16344</v>
      </c>
      <c r="XDY88" s="318">
        <v>16345</v>
      </c>
      <c r="XDZ88" s="318">
        <v>16346</v>
      </c>
      <c r="XEA88" s="318">
        <v>16347</v>
      </c>
      <c r="XEB88" s="318">
        <v>16348</v>
      </c>
      <c r="XEC88" s="318">
        <v>16349</v>
      </c>
      <c r="XED88" s="318">
        <v>16350</v>
      </c>
      <c r="XEE88" s="318">
        <v>16351</v>
      </c>
      <c r="XEF88" s="318">
        <v>16352</v>
      </c>
      <c r="XEG88" s="318">
        <v>16353</v>
      </c>
      <c r="XEH88" s="318">
        <v>16354</v>
      </c>
      <c r="XEI88" s="318">
        <v>16355</v>
      </c>
      <c r="XEJ88" s="318">
        <v>16356</v>
      </c>
      <c r="XEK88" s="318">
        <v>16357</v>
      </c>
      <c r="XEL88" s="318">
        <v>16358</v>
      </c>
      <c r="XEM88" s="318">
        <v>16359</v>
      </c>
      <c r="XEN88" s="318">
        <v>16360</v>
      </c>
      <c r="XEO88" s="318">
        <v>16361</v>
      </c>
      <c r="XEP88" s="318">
        <v>16362</v>
      </c>
      <c r="XEQ88" s="318">
        <v>16363</v>
      </c>
      <c r="XER88" s="318">
        <v>16364</v>
      </c>
      <c r="XES88" s="318">
        <v>16365</v>
      </c>
      <c r="XET88" s="318">
        <v>16366</v>
      </c>
      <c r="XEU88" s="318">
        <v>16367</v>
      </c>
      <c r="XEV88" s="318">
        <v>16368</v>
      </c>
      <c r="XEW88" s="318">
        <v>16369</v>
      </c>
      <c r="XEX88" s="318">
        <v>16370</v>
      </c>
      <c r="XEY88" s="318">
        <v>16371</v>
      </c>
      <c r="XEZ88" s="318">
        <v>16372</v>
      </c>
      <c r="XFA88" s="318">
        <v>16373</v>
      </c>
    </row>
    <row r="89" spans="1:16381" s="370" customFormat="1" ht="15" customHeight="1" x14ac:dyDescent="0.25">
      <c r="A89" s="1"/>
      <c r="B89" s="1"/>
      <c r="C89" s="1"/>
      <c r="D89" s="166" t="str">
        <f>C77</f>
        <v>Drought damages to agriculture production</v>
      </c>
      <c r="E89" s="319" t="s">
        <v>296</v>
      </c>
      <c r="F89" s="166" t="s">
        <v>88</v>
      </c>
      <c r="G89" s="166">
        <f xml:space="preserve"> SUM(I89:AJ89)</f>
        <v>54124336.569900878</v>
      </c>
      <c r="H89" s="166"/>
      <c r="I89" s="166">
        <f>$E$87 * I88</f>
        <v>1874999.9999999995</v>
      </c>
      <c r="J89" s="166">
        <f t="shared" ref="J89:AJ89" si="22">$E$87 * J88</f>
        <v>857183.03094244201</v>
      </c>
      <c r="K89" s="166">
        <f t="shared" si="22"/>
        <v>2857881.206921319</v>
      </c>
      <c r="L89" s="166">
        <f t="shared" si="22"/>
        <v>513922.72821903223</v>
      </c>
      <c r="M89" s="166">
        <f t="shared" si="22"/>
        <v>2784800.239343992</v>
      </c>
      <c r="N89" s="166">
        <f t="shared" si="22"/>
        <v>812986.36169762979</v>
      </c>
      <c r="O89" s="166">
        <f t="shared" si="22"/>
        <v>1560718.680979566</v>
      </c>
      <c r="P89" s="166">
        <f t="shared" si="22"/>
        <v>2095106.3085821061</v>
      </c>
      <c r="Q89" s="166">
        <f t="shared" si="22"/>
        <v>1929479.6833225442</v>
      </c>
      <c r="R89" s="166">
        <f t="shared" si="22"/>
        <v>2388255.8530357187</v>
      </c>
      <c r="S89" s="166">
        <f t="shared" si="22"/>
        <v>2806628.1147448234</v>
      </c>
      <c r="T89" s="166">
        <f t="shared" si="22"/>
        <v>1663979.756728444</v>
      </c>
      <c r="U89" s="166">
        <f t="shared" si="22"/>
        <v>2267997.1788670858</v>
      </c>
      <c r="V89" s="166">
        <f t="shared" si="22"/>
        <v>544579.46927142818</v>
      </c>
      <c r="W89" s="166">
        <f t="shared" si="22"/>
        <v>3108398.6098786904</v>
      </c>
      <c r="X89" s="166">
        <f t="shared" si="22"/>
        <v>1473677.7543793758</v>
      </c>
      <c r="Y89" s="166">
        <f t="shared" si="22"/>
        <v>2048005.7069971419</v>
      </c>
      <c r="Z89" s="166">
        <f t="shared" si="22"/>
        <v>3328624.4459047946</v>
      </c>
      <c r="AA89" s="166">
        <f t="shared" si="22"/>
        <v>2319268.749128134</v>
      </c>
      <c r="AB89" s="166">
        <f t="shared" si="22"/>
        <v>3472859.9176640548</v>
      </c>
      <c r="AC89" s="166">
        <f t="shared" si="22"/>
        <v>1825691.288188437</v>
      </c>
      <c r="AD89" s="166">
        <f t="shared" si="22"/>
        <v>2451106.9930144739</v>
      </c>
      <c r="AE89" s="166">
        <f t="shared" si="22"/>
        <v>1149930.7508126241</v>
      </c>
      <c r="AF89" s="166">
        <f t="shared" si="22"/>
        <v>1126342.3157910113</v>
      </c>
      <c r="AG89" s="166">
        <f t="shared" si="22"/>
        <v>1220617.2296446925</v>
      </c>
      <c r="AH89" s="166">
        <f t="shared" si="22"/>
        <v>2097094.0684330317</v>
      </c>
      <c r="AI89" s="166">
        <f t="shared" si="22"/>
        <v>942492.73203688394</v>
      </c>
      <c r="AJ89" s="166">
        <f t="shared" si="22"/>
        <v>2601707.395371404</v>
      </c>
    </row>
    <row r="90" spans="1:16381" ht="15" customHeight="1" x14ac:dyDescent="0.25">
      <c r="AJ90" s="370"/>
    </row>
    <row r="91" spans="1:16381" ht="15" customHeight="1" x14ac:dyDescent="0.25">
      <c r="C91" s="94" t="str">
        <f>'CBA '!$C$106</f>
        <v xml:space="preserve">Income </v>
      </c>
      <c r="AJ91" s="370"/>
    </row>
    <row r="92" spans="1:16381" ht="15" customHeight="1" x14ac:dyDescent="0.25">
      <c r="D92" s="103" t="str">
        <f>'CBA '!D187</f>
        <v>Total income from construction</v>
      </c>
      <c r="E92" s="103">
        <f>'CBA '!E187</f>
        <v>205575</v>
      </c>
      <c r="F92" s="103" t="str">
        <f>'CBA '!F187</f>
        <v>USD/Year</v>
      </c>
    </row>
    <row r="93" spans="1:16381" s="318" customFormat="1" ht="15" customHeight="1" x14ac:dyDescent="0.25">
      <c r="A93" s="1"/>
      <c r="B93" s="1"/>
      <c r="C93" s="1"/>
      <c r="D93" s="7" t="s">
        <v>314</v>
      </c>
      <c r="E93" s="197"/>
      <c r="F93" s="7" t="s">
        <v>301</v>
      </c>
      <c r="G93" s="7">
        <v>28</v>
      </c>
      <c r="H93" s="2"/>
      <c r="I93" s="318">
        <v>1</v>
      </c>
      <c r="J93" s="318">
        <v>0</v>
      </c>
      <c r="K93" s="318">
        <v>0</v>
      </c>
      <c r="L93" s="318">
        <v>0</v>
      </c>
      <c r="M93" s="318">
        <v>0</v>
      </c>
      <c r="N93" s="318">
        <v>0</v>
      </c>
      <c r="O93" s="318">
        <v>0</v>
      </c>
      <c r="P93" s="318">
        <v>0</v>
      </c>
      <c r="Q93" s="318">
        <v>0</v>
      </c>
      <c r="R93" s="318">
        <v>0</v>
      </c>
      <c r="S93" s="318">
        <v>0</v>
      </c>
      <c r="T93" s="318">
        <v>0</v>
      </c>
      <c r="U93" s="318">
        <v>0</v>
      </c>
      <c r="V93" s="318">
        <v>0</v>
      </c>
      <c r="W93" s="318">
        <v>0</v>
      </c>
      <c r="X93" s="318">
        <v>0</v>
      </c>
      <c r="Y93" s="318">
        <v>0</v>
      </c>
      <c r="Z93" s="318">
        <v>0</v>
      </c>
      <c r="AA93" s="318">
        <v>0</v>
      </c>
      <c r="AB93" s="318">
        <v>0</v>
      </c>
      <c r="AC93" s="318">
        <v>0</v>
      </c>
      <c r="AD93" s="318">
        <v>0</v>
      </c>
      <c r="AE93" s="318">
        <v>0</v>
      </c>
      <c r="AF93" s="318">
        <v>0</v>
      </c>
      <c r="AG93" s="318">
        <v>0</v>
      </c>
      <c r="AH93" s="318">
        <v>0</v>
      </c>
      <c r="AI93" s="318">
        <v>0</v>
      </c>
      <c r="AJ93" s="318">
        <v>0</v>
      </c>
    </row>
    <row r="94" spans="1:16381" s="2" customFormat="1" ht="15" customHeight="1" x14ac:dyDescent="0.25">
      <c r="A94" s="8"/>
      <c r="B94" s="8"/>
      <c r="C94" s="8"/>
      <c r="D94" s="7" t="str">
        <f>D92</f>
        <v>Total income from construction</v>
      </c>
      <c r="E94" s="322" t="s">
        <v>296</v>
      </c>
      <c r="F94" s="7" t="s">
        <v>88</v>
      </c>
      <c r="G94" s="7">
        <f xml:space="preserve"> SUM(I94:AJ94)</f>
        <v>205575</v>
      </c>
      <c r="I94" s="2">
        <f>$E$92 *I93</f>
        <v>205575</v>
      </c>
      <c r="J94" s="2">
        <f t="shared" ref="J94:AJ94" si="23">$E$92 *J93</f>
        <v>0</v>
      </c>
      <c r="K94" s="2">
        <f t="shared" si="23"/>
        <v>0</v>
      </c>
      <c r="L94" s="2">
        <f t="shared" si="23"/>
        <v>0</v>
      </c>
      <c r="M94" s="2">
        <f t="shared" si="23"/>
        <v>0</v>
      </c>
      <c r="N94" s="2">
        <f t="shared" si="23"/>
        <v>0</v>
      </c>
      <c r="O94" s="2">
        <f t="shared" si="23"/>
        <v>0</v>
      </c>
      <c r="P94" s="2">
        <f t="shared" si="23"/>
        <v>0</v>
      </c>
      <c r="Q94" s="2">
        <f t="shared" si="23"/>
        <v>0</v>
      </c>
      <c r="R94" s="2">
        <f t="shared" si="23"/>
        <v>0</v>
      </c>
      <c r="S94" s="2">
        <f t="shared" si="23"/>
        <v>0</v>
      </c>
      <c r="T94" s="2">
        <f t="shared" si="23"/>
        <v>0</v>
      </c>
      <c r="U94" s="2">
        <f t="shared" si="23"/>
        <v>0</v>
      </c>
      <c r="V94" s="2">
        <f t="shared" si="23"/>
        <v>0</v>
      </c>
      <c r="W94" s="2">
        <f t="shared" si="23"/>
        <v>0</v>
      </c>
      <c r="X94" s="2">
        <f t="shared" si="23"/>
        <v>0</v>
      </c>
      <c r="Y94" s="2">
        <f t="shared" si="23"/>
        <v>0</v>
      </c>
      <c r="Z94" s="2">
        <f t="shared" si="23"/>
        <v>0</v>
      </c>
      <c r="AA94" s="2">
        <f t="shared" si="23"/>
        <v>0</v>
      </c>
      <c r="AB94" s="2">
        <f t="shared" si="23"/>
        <v>0</v>
      </c>
      <c r="AC94" s="2">
        <f t="shared" si="23"/>
        <v>0</v>
      </c>
      <c r="AD94" s="2">
        <f t="shared" si="23"/>
        <v>0</v>
      </c>
      <c r="AE94" s="2">
        <f t="shared" si="23"/>
        <v>0</v>
      </c>
      <c r="AF94" s="2">
        <f t="shared" si="23"/>
        <v>0</v>
      </c>
      <c r="AG94" s="2">
        <f t="shared" si="23"/>
        <v>0</v>
      </c>
      <c r="AH94" s="2">
        <f t="shared" si="23"/>
        <v>0</v>
      </c>
      <c r="AI94" s="2">
        <f t="shared" si="23"/>
        <v>0</v>
      </c>
      <c r="AJ94" s="2">
        <f t="shared" si="23"/>
        <v>0</v>
      </c>
    </row>
    <row r="95" spans="1:16381" s="2" customFormat="1" ht="15" customHeight="1" x14ac:dyDescent="0.25">
      <c r="A95" s="8"/>
      <c r="B95" s="8"/>
      <c r="C95" s="8"/>
      <c r="D95" s="7"/>
      <c r="E95" s="197"/>
      <c r="F95" s="7"/>
      <c r="G95" s="7"/>
    </row>
    <row r="96" spans="1:16381" s="2" customFormat="1" ht="15" customHeight="1" x14ac:dyDescent="0.25">
      <c r="A96" s="8"/>
      <c r="B96" s="8"/>
      <c r="C96" s="8"/>
      <c r="D96" s="129" t="str">
        <f>'CBA '!D188</f>
        <v>Total income from O&amp;M</v>
      </c>
      <c r="E96" s="103">
        <f>'CBA '!E188</f>
        <v>93735</v>
      </c>
      <c r="F96" s="129" t="str">
        <f>'CBA '!F188</f>
        <v>USD/Year</v>
      </c>
      <c r="G96" s="7"/>
    </row>
    <row r="97" spans="1:16381" ht="15" customHeight="1" x14ac:dyDescent="0.25">
      <c r="A97" s="8"/>
      <c r="B97" s="8"/>
      <c r="C97" s="63"/>
      <c r="D97" s="7" t="s">
        <v>314</v>
      </c>
      <c r="E97" s="197"/>
      <c r="F97" s="7" t="s">
        <v>301</v>
      </c>
      <c r="G97" s="7">
        <f xml:space="preserve"> SUM(I97:AJ97)</f>
        <v>27</v>
      </c>
      <c r="H97" s="2"/>
      <c r="I97" s="318">
        <v>0</v>
      </c>
      <c r="J97" s="318">
        <v>1</v>
      </c>
      <c r="K97" s="318">
        <v>1</v>
      </c>
      <c r="L97" s="318">
        <v>1</v>
      </c>
      <c r="M97" s="318">
        <v>1</v>
      </c>
      <c r="N97" s="318">
        <v>1</v>
      </c>
      <c r="O97" s="318">
        <v>1</v>
      </c>
      <c r="P97" s="318">
        <v>1</v>
      </c>
      <c r="Q97" s="318">
        <v>1</v>
      </c>
      <c r="R97" s="318">
        <v>1</v>
      </c>
      <c r="S97" s="318">
        <v>1</v>
      </c>
      <c r="T97" s="318">
        <v>1</v>
      </c>
      <c r="U97" s="318">
        <v>1</v>
      </c>
      <c r="V97" s="318">
        <v>1</v>
      </c>
      <c r="W97" s="318">
        <v>1</v>
      </c>
      <c r="X97" s="318">
        <v>1</v>
      </c>
      <c r="Y97" s="318">
        <v>1</v>
      </c>
      <c r="Z97" s="318">
        <v>1</v>
      </c>
      <c r="AA97" s="318">
        <v>1</v>
      </c>
      <c r="AB97" s="318">
        <v>1</v>
      </c>
      <c r="AC97" s="318">
        <v>1</v>
      </c>
      <c r="AD97" s="318">
        <v>1</v>
      </c>
      <c r="AE97" s="318">
        <v>1</v>
      </c>
      <c r="AF97" s="318">
        <v>1</v>
      </c>
      <c r="AG97" s="318">
        <v>1</v>
      </c>
      <c r="AH97" s="318">
        <v>1</v>
      </c>
      <c r="AI97" s="318">
        <v>1</v>
      </c>
      <c r="AJ97" s="318">
        <v>1</v>
      </c>
    </row>
    <row r="98" spans="1:16381" s="323" customFormat="1" ht="15" customHeight="1" x14ac:dyDescent="0.25">
      <c r="A98" s="432"/>
      <c r="B98" s="432"/>
      <c r="C98" s="432"/>
      <c r="D98" s="323" t="str">
        <f>D96</f>
        <v>Total income from O&amp;M</v>
      </c>
      <c r="E98" s="322" t="s">
        <v>296</v>
      </c>
      <c r="F98" s="323" t="s">
        <v>88</v>
      </c>
      <c r="G98" s="323">
        <f xml:space="preserve"> SUM(I98:AJ98)</f>
        <v>2530845</v>
      </c>
      <c r="I98" s="323">
        <f t="shared" ref="I98:AJ98" si="24">$E$96 *I97</f>
        <v>0</v>
      </c>
      <c r="J98" s="323">
        <f t="shared" si="24"/>
        <v>93735</v>
      </c>
      <c r="K98" s="323">
        <f t="shared" si="24"/>
        <v>93735</v>
      </c>
      <c r="L98" s="323">
        <f t="shared" si="24"/>
        <v>93735</v>
      </c>
      <c r="M98" s="323">
        <f t="shared" si="24"/>
        <v>93735</v>
      </c>
      <c r="N98" s="323">
        <f t="shared" si="24"/>
        <v>93735</v>
      </c>
      <c r="O98" s="323">
        <f t="shared" si="24"/>
        <v>93735</v>
      </c>
      <c r="P98" s="323">
        <f t="shared" si="24"/>
        <v>93735</v>
      </c>
      <c r="Q98" s="323">
        <f t="shared" si="24"/>
        <v>93735</v>
      </c>
      <c r="R98" s="323">
        <f t="shared" si="24"/>
        <v>93735</v>
      </c>
      <c r="S98" s="323">
        <f t="shared" si="24"/>
        <v>93735</v>
      </c>
      <c r="T98" s="323">
        <f t="shared" si="24"/>
        <v>93735</v>
      </c>
      <c r="U98" s="323">
        <f t="shared" si="24"/>
        <v>93735</v>
      </c>
      <c r="V98" s="323">
        <f t="shared" si="24"/>
        <v>93735</v>
      </c>
      <c r="W98" s="323">
        <f t="shared" si="24"/>
        <v>93735</v>
      </c>
      <c r="X98" s="323">
        <f t="shared" si="24"/>
        <v>93735</v>
      </c>
      <c r="Y98" s="323">
        <f t="shared" si="24"/>
        <v>93735</v>
      </c>
      <c r="Z98" s="323">
        <f t="shared" si="24"/>
        <v>93735</v>
      </c>
      <c r="AA98" s="323">
        <f t="shared" si="24"/>
        <v>93735</v>
      </c>
      <c r="AB98" s="323">
        <f t="shared" si="24"/>
        <v>93735</v>
      </c>
      <c r="AC98" s="323">
        <f t="shared" si="24"/>
        <v>93735</v>
      </c>
      <c r="AD98" s="323">
        <f t="shared" si="24"/>
        <v>93735</v>
      </c>
      <c r="AE98" s="323">
        <f t="shared" si="24"/>
        <v>93735</v>
      </c>
      <c r="AF98" s="323">
        <f t="shared" si="24"/>
        <v>93735</v>
      </c>
      <c r="AG98" s="323">
        <f t="shared" si="24"/>
        <v>93735</v>
      </c>
      <c r="AH98" s="323">
        <f t="shared" si="24"/>
        <v>93735</v>
      </c>
      <c r="AI98" s="323">
        <f t="shared" si="24"/>
        <v>93735</v>
      </c>
      <c r="AJ98" s="323">
        <f t="shared" si="24"/>
        <v>93735</v>
      </c>
    </row>
    <row r="99" spans="1:16381" s="323" customFormat="1" ht="15" customHeight="1" x14ac:dyDescent="0.25">
      <c r="A99" s="432"/>
      <c r="B99" s="432"/>
      <c r="C99" s="432"/>
    </row>
    <row r="100" spans="1:16381" s="323" customFormat="1" ht="15" customHeight="1" x14ac:dyDescent="0.25">
      <c r="A100" s="432"/>
      <c r="B100" s="432"/>
      <c r="C100" s="432"/>
      <c r="D100" s="103" t="str">
        <f>'CBA '!D192</f>
        <v>Share discretionary income</v>
      </c>
      <c r="E100" s="130">
        <f>'CBA '!E192</f>
        <v>0.1</v>
      </c>
      <c r="F100" s="103" t="str">
        <f>'CBA '!F192</f>
        <v>%</v>
      </c>
    </row>
    <row r="101" spans="1:16381" s="323" customFormat="1" ht="15" customHeight="1" x14ac:dyDescent="0.25">
      <c r="A101" s="432"/>
      <c r="B101" s="432"/>
      <c r="C101" s="432"/>
      <c r="D101" s="323" t="str">
        <f>D94</f>
        <v>Total income from construction</v>
      </c>
      <c r="E101" s="323" t="str">
        <f>E94</f>
        <v>unesc</v>
      </c>
      <c r="F101" s="323" t="str">
        <f>F94</f>
        <v>USD</v>
      </c>
      <c r="G101" s="323">
        <f>I101</f>
        <v>20557.5</v>
      </c>
      <c r="I101" s="323">
        <f>I94*$E$100</f>
        <v>20557.5</v>
      </c>
      <c r="J101" s="323">
        <f t="shared" ref="J101:AJ101" si="25">J94*$E$100</f>
        <v>0</v>
      </c>
      <c r="K101" s="323">
        <f t="shared" si="25"/>
        <v>0</v>
      </c>
      <c r="L101" s="323">
        <f t="shared" si="25"/>
        <v>0</v>
      </c>
      <c r="M101" s="323">
        <f t="shared" si="25"/>
        <v>0</v>
      </c>
      <c r="N101" s="323">
        <f t="shared" si="25"/>
        <v>0</v>
      </c>
      <c r="O101" s="323">
        <f t="shared" si="25"/>
        <v>0</v>
      </c>
      <c r="P101" s="323">
        <f t="shared" si="25"/>
        <v>0</v>
      </c>
      <c r="Q101" s="323">
        <f t="shared" si="25"/>
        <v>0</v>
      </c>
      <c r="R101" s="323">
        <f t="shared" si="25"/>
        <v>0</v>
      </c>
      <c r="S101" s="323">
        <f t="shared" si="25"/>
        <v>0</v>
      </c>
      <c r="T101" s="323">
        <f t="shared" si="25"/>
        <v>0</v>
      </c>
      <c r="U101" s="323">
        <f t="shared" si="25"/>
        <v>0</v>
      </c>
      <c r="V101" s="323">
        <f t="shared" si="25"/>
        <v>0</v>
      </c>
      <c r="W101" s="323">
        <f t="shared" si="25"/>
        <v>0</v>
      </c>
      <c r="X101" s="323">
        <f t="shared" si="25"/>
        <v>0</v>
      </c>
      <c r="Y101" s="323">
        <f t="shared" si="25"/>
        <v>0</v>
      </c>
      <c r="Z101" s="323">
        <f t="shared" si="25"/>
        <v>0</v>
      </c>
      <c r="AA101" s="323">
        <f t="shared" si="25"/>
        <v>0</v>
      </c>
      <c r="AB101" s="323">
        <f t="shared" si="25"/>
        <v>0</v>
      </c>
      <c r="AC101" s="323">
        <f t="shared" si="25"/>
        <v>0</v>
      </c>
      <c r="AD101" s="323">
        <f t="shared" si="25"/>
        <v>0</v>
      </c>
      <c r="AE101" s="323">
        <f t="shared" si="25"/>
        <v>0</v>
      </c>
      <c r="AF101" s="323">
        <f t="shared" si="25"/>
        <v>0</v>
      </c>
      <c r="AG101" s="323">
        <f t="shared" si="25"/>
        <v>0</v>
      </c>
      <c r="AH101" s="323">
        <f t="shared" si="25"/>
        <v>0</v>
      </c>
      <c r="AI101" s="323">
        <f t="shared" si="25"/>
        <v>0</v>
      </c>
      <c r="AJ101" s="323">
        <f t="shared" si="25"/>
        <v>0</v>
      </c>
    </row>
    <row r="102" spans="1:16381" s="323" customFormat="1" ht="15" customHeight="1" x14ac:dyDescent="0.25">
      <c r="A102" s="432"/>
      <c r="B102" s="432"/>
      <c r="C102" s="432"/>
      <c r="D102" s="323" t="str">
        <f t="shared" ref="D102:I102" si="26">D98</f>
        <v>Total income from O&amp;M</v>
      </c>
      <c r="E102" s="323" t="str">
        <f t="shared" si="26"/>
        <v>unesc</v>
      </c>
      <c r="F102" s="323" t="str">
        <f t="shared" si="26"/>
        <v>USD</v>
      </c>
      <c r="G102" s="323">
        <f>SUM(I102:AJ102)</f>
        <v>253084.5</v>
      </c>
      <c r="I102" s="323">
        <f t="shared" si="26"/>
        <v>0</v>
      </c>
      <c r="J102" s="323">
        <f>J98*$E$100</f>
        <v>9373.5</v>
      </c>
      <c r="K102" s="323">
        <f t="shared" ref="K102:AJ102" si="27">K98*$E$100</f>
        <v>9373.5</v>
      </c>
      <c r="L102" s="323">
        <f t="shared" si="27"/>
        <v>9373.5</v>
      </c>
      <c r="M102" s="323">
        <f t="shared" si="27"/>
        <v>9373.5</v>
      </c>
      <c r="N102" s="323">
        <f t="shared" si="27"/>
        <v>9373.5</v>
      </c>
      <c r="O102" s="323">
        <f t="shared" si="27"/>
        <v>9373.5</v>
      </c>
      <c r="P102" s="323">
        <f t="shared" si="27"/>
        <v>9373.5</v>
      </c>
      <c r="Q102" s="323">
        <f t="shared" si="27"/>
        <v>9373.5</v>
      </c>
      <c r="R102" s="323">
        <f t="shared" si="27"/>
        <v>9373.5</v>
      </c>
      <c r="S102" s="323">
        <f t="shared" si="27"/>
        <v>9373.5</v>
      </c>
      <c r="T102" s="323">
        <f t="shared" si="27"/>
        <v>9373.5</v>
      </c>
      <c r="U102" s="323">
        <f t="shared" si="27"/>
        <v>9373.5</v>
      </c>
      <c r="V102" s="323">
        <f t="shared" si="27"/>
        <v>9373.5</v>
      </c>
      <c r="W102" s="323">
        <f t="shared" si="27"/>
        <v>9373.5</v>
      </c>
      <c r="X102" s="323">
        <f t="shared" si="27"/>
        <v>9373.5</v>
      </c>
      <c r="Y102" s="323">
        <f t="shared" si="27"/>
        <v>9373.5</v>
      </c>
      <c r="Z102" s="323">
        <f t="shared" si="27"/>
        <v>9373.5</v>
      </c>
      <c r="AA102" s="323">
        <f t="shared" si="27"/>
        <v>9373.5</v>
      </c>
      <c r="AB102" s="323">
        <f t="shared" si="27"/>
        <v>9373.5</v>
      </c>
      <c r="AC102" s="323">
        <f t="shared" si="27"/>
        <v>9373.5</v>
      </c>
      <c r="AD102" s="323">
        <f t="shared" si="27"/>
        <v>9373.5</v>
      </c>
      <c r="AE102" s="323">
        <f t="shared" si="27"/>
        <v>9373.5</v>
      </c>
      <c r="AF102" s="323">
        <f t="shared" si="27"/>
        <v>9373.5</v>
      </c>
      <c r="AG102" s="323">
        <f t="shared" si="27"/>
        <v>9373.5</v>
      </c>
      <c r="AH102" s="323">
        <f t="shared" si="27"/>
        <v>9373.5</v>
      </c>
      <c r="AI102" s="323">
        <f t="shared" si="27"/>
        <v>9373.5</v>
      </c>
      <c r="AJ102" s="323">
        <f t="shared" si="27"/>
        <v>9373.5</v>
      </c>
    </row>
    <row r="103" spans="1:16381" s="323" customFormat="1" ht="15" customHeight="1" x14ac:dyDescent="0.25">
      <c r="A103" s="432"/>
      <c r="B103" s="432"/>
      <c r="C103" s="432"/>
      <c r="D103" s="166" t="str">
        <f>C91</f>
        <v xml:space="preserve">Income </v>
      </c>
      <c r="E103" s="319" t="s">
        <v>296</v>
      </c>
      <c r="F103" s="166" t="s">
        <v>88</v>
      </c>
      <c r="G103" s="166">
        <f xml:space="preserve"> SUM(I103:AJ103)</f>
        <v>273642</v>
      </c>
      <c r="H103" s="166"/>
      <c r="I103" s="166">
        <f>SUM(I101:I102)</f>
        <v>20557.5</v>
      </c>
      <c r="J103" s="166">
        <f t="shared" ref="J103:AJ103" si="28">SUM(J101:J102)</f>
        <v>9373.5</v>
      </c>
      <c r="K103" s="166">
        <f t="shared" si="28"/>
        <v>9373.5</v>
      </c>
      <c r="L103" s="166">
        <f t="shared" si="28"/>
        <v>9373.5</v>
      </c>
      <c r="M103" s="166">
        <f t="shared" si="28"/>
        <v>9373.5</v>
      </c>
      <c r="N103" s="166">
        <f t="shared" si="28"/>
        <v>9373.5</v>
      </c>
      <c r="O103" s="166">
        <f t="shared" si="28"/>
        <v>9373.5</v>
      </c>
      <c r="P103" s="166">
        <f t="shared" si="28"/>
        <v>9373.5</v>
      </c>
      <c r="Q103" s="166">
        <f t="shared" si="28"/>
        <v>9373.5</v>
      </c>
      <c r="R103" s="166">
        <f t="shared" si="28"/>
        <v>9373.5</v>
      </c>
      <c r="S103" s="166">
        <f t="shared" si="28"/>
        <v>9373.5</v>
      </c>
      <c r="T103" s="166">
        <f t="shared" si="28"/>
        <v>9373.5</v>
      </c>
      <c r="U103" s="166">
        <f t="shared" si="28"/>
        <v>9373.5</v>
      </c>
      <c r="V103" s="166">
        <f t="shared" si="28"/>
        <v>9373.5</v>
      </c>
      <c r="W103" s="166">
        <f t="shared" si="28"/>
        <v>9373.5</v>
      </c>
      <c r="X103" s="166">
        <f t="shared" si="28"/>
        <v>9373.5</v>
      </c>
      <c r="Y103" s="166">
        <f t="shared" si="28"/>
        <v>9373.5</v>
      </c>
      <c r="Z103" s="166">
        <f t="shared" si="28"/>
        <v>9373.5</v>
      </c>
      <c r="AA103" s="166">
        <f t="shared" si="28"/>
        <v>9373.5</v>
      </c>
      <c r="AB103" s="166">
        <f t="shared" si="28"/>
        <v>9373.5</v>
      </c>
      <c r="AC103" s="166">
        <f t="shared" si="28"/>
        <v>9373.5</v>
      </c>
      <c r="AD103" s="166">
        <f t="shared" si="28"/>
        <v>9373.5</v>
      </c>
      <c r="AE103" s="166">
        <f t="shared" si="28"/>
        <v>9373.5</v>
      </c>
      <c r="AF103" s="166">
        <f t="shared" si="28"/>
        <v>9373.5</v>
      </c>
      <c r="AG103" s="166">
        <f t="shared" si="28"/>
        <v>9373.5</v>
      </c>
      <c r="AH103" s="166">
        <f t="shared" si="28"/>
        <v>9373.5</v>
      </c>
      <c r="AI103" s="166">
        <f t="shared" si="28"/>
        <v>9373.5</v>
      </c>
      <c r="AJ103" s="166">
        <f t="shared" si="28"/>
        <v>9373.5</v>
      </c>
    </row>
    <row r="104" spans="1:16381" ht="15" customHeight="1" x14ac:dyDescent="0.25">
      <c r="AJ104" s="370"/>
    </row>
    <row r="105" spans="1:16381" ht="15" customHeight="1" x14ac:dyDescent="0.25">
      <c r="C105" s="94" t="str">
        <f>'CBA '!$C$195</f>
        <v>Value of loss of life from flooding</v>
      </c>
      <c r="AJ105" s="370"/>
    </row>
    <row r="106" spans="1:16381" ht="15" customHeight="1" x14ac:dyDescent="0.25">
      <c r="D106" s="103" t="str">
        <f>'CBA '!D196</f>
        <v>Total population</v>
      </c>
      <c r="E106" s="103">
        <f>'CBA '!E196</f>
        <v>51118</v>
      </c>
      <c r="F106" s="103" t="str">
        <f>'CBA '!F196</f>
        <v>Person</v>
      </c>
    </row>
    <row r="107" spans="1:16381" ht="15" customHeight="1" x14ac:dyDescent="0.25">
      <c r="D107" s="103" t="str">
        <f>'CBA '!D197</f>
        <v>Population growth rate</v>
      </c>
      <c r="E107" s="515">
        <f>'CBA '!E197</f>
        <v>0.01</v>
      </c>
      <c r="F107" s="103" t="str">
        <f>'CBA '!F197</f>
        <v>Percent</v>
      </c>
    </row>
    <row r="108" spans="1:16381" ht="15" customHeight="1" x14ac:dyDescent="0.25">
      <c r="D108" s="7" t="s">
        <v>202</v>
      </c>
      <c r="E108" s="103"/>
      <c r="F108" s="103" t="s">
        <v>203</v>
      </c>
      <c r="I108">
        <f>E106</f>
        <v>51118</v>
      </c>
      <c r="J108">
        <f>I108*(1+$E$107)</f>
        <v>51629.18</v>
      </c>
      <c r="K108">
        <f t="shared" ref="K108:AJ108" si="29">J108*(1+$E$107)</f>
        <v>52145.471799999999</v>
      </c>
      <c r="L108">
        <f t="shared" si="29"/>
        <v>52666.926518</v>
      </c>
      <c r="M108">
        <f t="shared" si="29"/>
        <v>53193.595783180004</v>
      </c>
      <c r="N108">
        <f t="shared" si="29"/>
        <v>53725.531741011808</v>
      </c>
      <c r="O108">
        <f t="shared" si="29"/>
        <v>54262.787058421927</v>
      </c>
      <c r="P108">
        <f t="shared" si="29"/>
        <v>54805.414929006147</v>
      </c>
      <c r="Q108">
        <f t="shared" si="29"/>
        <v>55353.469078296206</v>
      </c>
      <c r="R108">
        <f t="shared" si="29"/>
        <v>55907.003769079165</v>
      </c>
      <c r="S108">
        <f t="shared" si="29"/>
        <v>56466.073806769957</v>
      </c>
      <c r="T108">
        <f t="shared" si="29"/>
        <v>57030.734544837658</v>
      </c>
      <c r="U108">
        <f t="shared" si="29"/>
        <v>57601.041890286033</v>
      </c>
      <c r="V108">
        <f t="shared" si="29"/>
        <v>58177.052309188897</v>
      </c>
      <c r="W108">
        <f t="shared" si="29"/>
        <v>58758.822832280784</v>
      </c>
      <c r="X108">
        <f t="shared" si="29"/>
        <v>59346.41106060359</v>
      </c>
      <c r="Y108">
        <f t="shared" si="29"/>
        <v>59939.875171209627</v>
      </c>
      <c r="Z108">
        <f t="shared" si="29"/>
        <v>60539.273922921726</v>
      </c>
      <c r="AA108">
        <f t="shared" si="29"/>
        <v>61144.666662150943</v>
      </c>
      <c r="AB108">
        <f t="shared" si="29"/>
        <v>61756.113328772451</v>
      </c>
      <c r="AC108">
        <f t="shared" si="29"/>
        <v>62373.674462060175</v>
      </c>
      <c r="AD108">
        <f t="shared" si="29"/>
        <v>62997.411206680779</v>
      </c>
      <c r="AE108">
        <f t="shared" si="29"/>
        <v>63627.385318747591</v>
      </c>
      <c r="AF108">
        <f t="shared" si="29"/>
        <v>64263.659171935069</v>
      </c>
      <c r="AG108">
        <f t="shared" si="29"/>
        <v>64906.295763654423</v>
      </c>
      <c r="AH108">
        <f t="shared" si="29"/>
        <v>65555.358721290962</v>
      </c>
      <c r="AI108">
        <f t="shared" si="29"/>
        <v>66210.912308503874</v>
      </c>
      <c r="AJ108">
        <f t="shared" si="29"/>
        <v>66873.021431588917</v>
      </c>
    </row>
    <row r="109" spans="1:16381" ht="15" customHeight="1" x14ac:dyDescent="0.25">
      <c r="D109" s="7"/>
      <c r="E109" s="103"/>
      <c r="F109" s="103"/>
    </row>
    <row r="110" spans="1:16381" ht="15" customHeight="1" x14ac:dyDescent="0.25">
      <c r="D110" s="103" t="str">
        <f>'CBA '!D200</f>
        <v>Share of population affected by floods</v>
      </c>
      <c r="E110" s="514">
        <f>'CBA '!E200</f>
        <v>1.4437184553386283E-2</v>
      </c>
      <c r="F110" s="103" t="str">
        <f>'CBA '!F200</f>
        <v>Percent</v>
      </c>
    </row>
    <row r="111" spans="1:16381" ht="15" customHeight="1" x14ac:dyDescent="0.25">
      <c r="D111" s="103" t="str">
        <f>'CBA '!D23</f>
        <v>Increased water retention</v>
      </c>
      <c r="E111" s="514">
        <f>'CBA '!E23</f>
        <v>0.1</v>
      </c>
      <c r="F111" s="103" t="str">
        <f>'CBA '!F23</f>
        <v>Percent</v>
      </c>
    </row>
    <row r="112" spans="1:16381" ht="15" customHeight="1" x14ac:dyDescent="0.25">
      <c r="D112" s="323" t="s">
        <v>206</v>
      </c>
      <c r="E112" s="514"/>
      <c r="F112" s="323" t="s">
        <v>102</v>
      </c>
      <c r="I112" s="209">
        <f>$E$110*I55</f>
        <v>1.4437184553386283E-2</v>
      </c>
      <c r="J112" s="209">
        <f t="shared" ref="J112:AJ112" si="30">$E$110*J55*(1-$E$111)</f>
        <v>8.4102494883561713E-3</v>
      </c>
      <c r="K112" s="209">
        <f t="shared" si="30"/>
        <v>1.0899365878040586E-2</v>
      </c>
      <c r="L112" s="209">
        <f t="shared" si="30"/>
        <v>1.0342102574674897E-2</v>
      </c>
      <c r="M112" s="209">
        <f t="shared" si="30"/>
        <v>4.1604949790016929E-3</v>
      </c>
      <c r="N112" s="209">
        <f t="shared" si="30"/>
        <v>1.0071704949778071E-2</v>
      </c>
      <c r="O112" s="209">
        <f t="shared" si="30"/>
        <v>6.9854142808294436E-3</v>
      </c>
      <c r="P112" s="209">
        <f t="shared" si="30"/>
        <v>2.7792076830548001E-2</v>
      </c>
      <c r="Q112" s="209">
        <f t="shared" si="30"/>
        <v>7.2119607668575305E-3</v>
      </c>
      <c r="R112" s="209">
        <f t="shared" si="30"/>
        <v>7.3242000283451946E-3</v>
      </c>
      <c r="S112" s="209">
        <f t="shared" si="30"/>
        <v>1.9362400798138618E-3</v>
      </c>
      <c r="T112" s="209">
        <f t="shared" si="30"/>
        <v>1.1635492684851829E-2</v>
      </c>
      <c r="U112" s="209">
        <f t="shared" si="30"/>
        <v>1.573911385790544E-2</v>
      </c>
      <c r="V112" s="209">
        <f t="shared" si="30"/>
        <v>1.3743536811036787E-2</v>
      </c>
      <c r="W112" s="209">
        <f t="shared" si="30"/>
        <v>6.9668271605155046E-3</v>
      </c>
      <c r="X112" s="209">
        <f t="shared" si="30"/>
        <v>9.1322497287774675E-3</v>
      </c>
      <c r="Y112" s="209">
        <f t="shared" si="30"/>
        <v>1.2912804803712537E-2</v>
      </c>
      <c r="Z112" s="209">
        <f t="shared" si="30"/>
        <v>9.4254738123545779E-3</v>
      </c>
      <c r="AA112" s="209">
        <f t="shared" si="30"/>
        <v>2.6175237516472421E-2</v>
      </c>
      <c r="AB112" s="209">
        <f t="shared" si="30"/>
        <v>1.7694919837922141E-2</v>
      </c>
      <c r="AC112" s="209">
        <f t="shared" si="30"/>
        <v>1.5565994711467312E-2</v>
      </c>
      <c r="AD112" s="209">
        <f t="shared" si="30"/>
        <v>2.0906863331845455E-2</v>
      </c>
      <c r="AE112" s="209">
        <f t="shared" si="30"/>
        <v>1.0713200578776411E-2</v>
      </c>
      <c r="AF112" s="209">
        <f t="shared" si="30"/>
        <v>7.1479343443923444E-3</v>
      </c>
      <c r="AG112" s="209">
        <f t="shared" si="30"/>
        <v>1.1985745525066149E-2</v>
      </c>
      <c r="AH112" s="209">
        <f t="shared" si="30"/>
        <v>2.2708941377000105E-2</v>
      </c>
      <c r="AI112" s="209">
        <f t="shared" si="30"/>
        <v>2.4047641372119798E-2</v>
      </c>
      <c r="AJ112" s="209">
        <f t="shared" si="30"/>
        <v>1.0683017245328903E-2</v>
      </c>
      <c r="AK112" s="209">
        <f t="shared" ref="AK112:CV112" si="31">$E$110*AK55*(1-$E$111)</f>
        <v>0</v>
      </c>
      <c r="AL112" s="209">
        <f t="shared" si="31"/>
        <v>0</v>
      </c>
      <c r="AM112" s="209">
        <f t="shared" si="31"/>
        <v>0</v>
      </c>
      <c r="AN112" s="209">
        <f t="shared" si="31"/>
        <v>0</v>
      </c>
      <c r="AO112" s="209">
        <f t="shared" si="31"/>
        <v>0</v>
      </c>
      <c r="AP112" s="209">
        <f t="shared" si="31"/>
        <v>0</v>
      </c>
      <c r="AQ112" s="209">
        <f t="shared" si="31"/>
        <v>0</v>
      </c>
      <c r="AR112" s="209">
        <f t="shared" si="31"/>
        <v>0</v>
      </c>
      <c r="AS112" s="209">
        <f t="shared" si="31"/>
        <v>0</v>
      </c>
      <c r="AT112" s="209">
        <f t="shared" si="31"/>
        <v>0</v>
      </c>
      <c r="AU112" s="209">
        <f t="shared" si="31"/>
        <v>0</v>
      </c>
      <c r="AV112" s="209">
        <f t="shared" si="31"/>
        <v>0</v>
      </c>
      <c r="AW112" s="209">
        <f t="shared" si="31"/>
        <v>0</v>
      </c>
      <c r="AX112" s="209">
        <f t="shared" si="31"/>
        <v>0</v>
      </c>
      <c r="AY112" s="209">
        <f t="shared" si="31"/>
        <v>0</v>
      </c>
      <c r="AZ112" s="209">
        <f t="shared" si="31"/>
        <v>0</v>
      </c>
      <c r="BA112" s="209">
        <f t="shared" si="31"/>
        <v>0</v>
      </c>
      <c r="BB112" s="209">
        <f t="shared" si="31"/>
        <v>0</v>
      </c>
      <c r="BC112" s="209">
        <f t="shared" si="31"/>
        <v>0</v>
      </c>
      <c r="BD112" s="209">
        <f t="shared" si="31"/>
        <v>0</v>
      </c>
      <c r="BE112" s="209">
        <f t="shared" si="31"/>
        <v>0</v>
      </c>
      <c r="BF112" s="209">
        <f t="shared" si="31"/>
        <v>0</v>
      </c>
      <c r="BG112" s="209">
        <f t="shared" si="31"/>
        <v>0</v>
      </c>
      <c r="BH112" s="209">
        <f t="shared" si="31"/>
        <v>0</v>
      </c>
      <c r="BI112" s="209">
        <f t="shared" si="31"/>
        <v>0</v>
      </c>
      <c r="BJ112" s="209">
        <f t="shared" si="31"/>
        <v>0</v>
      </c>
      <c r="BK112" s="209">
        <f t="shared" si="31"/>
        <v>0</v>
      </c>
      <c r="BL112" s="209">
        <f t="shared" si="31"/>
        <v>0</v>
      </c>
      <c r="BM112" s="209">
        <f t="shared" si="31"/>
        <v>0</v>
      </c>
      <c r="BN112" s="209">
        <f t="shared" si="31"/>
        <v>0</v>
      </c>
      <c r="BO112" s="209">
        <f t="shared" si="31"/>
        <v>0</v>
      </c>
      <c r="BP112" s="209">
        <f t="shared" si="31"/>
        <v>0</v>
      </c>
      <c r="BQ112" s="209">
        <f t="shared" si="31"/>
        <v>0</v>
      </c>
      <c r="BR112" s="209">
        <f t="shared" si="31"/>
        <v>0</v>
      </c>
      <c r="BS112" s="209">
        <f t="shared" si="31"/>
        <v>0</v>
      </c>
      <c r="BT112" s="209">
        <f t="shared" si="31"/>
        <v>0</v>
      </c>
      <c r="BU112" s="209">
        <f t="shared" si="31"/>
        <v>0</v>
      </c>
      <c r="BV112" s="209">
        <f t="shared" si="31"/>
        <v>0</v>
      </c>
      <c r="BW112" s="209">
        <f t="shared" si="31"/>
        <v>0</v>
      </c>
      <c r="BX112" s="209">
        <f t="shared" si="31"/>
        <v>0</v>
      </c>
      <c r="BY112" s="209">
        <f t="shared" si="31"/>
        <v>0</v>
      </c>
      <c r="BZ112" s="209">
        <f t="shared" si="31"/>
        <v>0</v>
      </c>
      <c r="CA112" s="209">
        <f t="shared" si="31"/>
        <v>0</v>
      </c>
      <c r="CB112" s="209">
        <f t="shared" si="31"/>
        <v>0</v>
      </c>
      <c r="CC112" s="209">
        <f t="shared" si="31"/>
        <v>0</v>
      </c>
      <c r="CD112" s="209">
        <f t="shared" si="31"/>
        <v>0</v>
      </c>
      <c r="CE112" s="209">
        <f t="shared" si="31"/>
        <v>0</v>
      </c>
      <c r="CF112" s="209">
        <f t="shared" si="31"/>
        <v>0</v>
      </c>
      <c r="CG112" s="209">
        <f t="shared" si="31"/>
        <v>0</v>
      </c>
      <c r="CH112" s="209">
        <f t="shared" si="31"/>
        <v>0</v>
      </c>
      <c r="CI112" s="209">
        <f t="shared" si="31"/>
        <v>0</v>
      </c>
      <c r="CJ112" s="209">
        <f t="shared" si="31"/>
        <v>0</v>
      </c>
      <c r="CK112" s="209">
        <f t="shared" si="31"/>
        <v>0</v>
      </c>
      <c r="CL112" s="209">
        <f t="shared" si="31"/>
        <v>0</v>
      </c>
      <c r="CM112" s="209">
        <f t="shared" si="31"/>
        <v>0</v>
      </c>
      <c r="CN112" s="209">
        <f t="shared" si="31"/>
        <v>0</v>
      </c>
      <c r="CO112" s="209">
        <f t="shared" si="31"/>
        <v>0</v>
      </c>
      <c r="CP112" s="209">
        <f t="shared" si="31"/>
        <v>0</v>
      </c>
      <c r="CQ112" s="209">
        <f t="shared" si="31"/>
        <v>0</v>
      </c>
      <c r="CR112" s="209">
        <f t="shared" si="31"/>
        <v>0</v>
      </c>
      <c r="CS112" s="209">
        <f t="shared" si="31"/>
        <v>0</v>
      </c>
      <c r="CT112" s="209">
        <f t="shared" si="31"/>
        <v>0</v>
      </c>
      <c r="CU112" s="209">
        <f t="shared" si="31"/>
        <v>0</v>
      </c>
      <c r="CV112" s="209">
        <f t="shared" si="31"/>
        <v>0</v>
      </c>
      <c r="CW112" s="209">
        <f t="shared" ref="CW112:FH112" si="32">$E$110*CW55*(1-$E$111)</f>
        <v>0</v>
      </c>
      <c r="CX112" s="209">
        <f t="shared" si="32"/>
        <v>0</v>
      </c>
      <c r="CY112" s="209">
        <f t="shared" si="32"/>
        <v>0</v>
      </c>
      <c r="CZ112" s="209">
        <f t="shared" si="32"/>
        <v>0</v>
      </c>
      <c r="DA112" s="209">
        <f t="shared" si="32"/>
        <v>0</v>
      </c>
      <c r="DB112" s="209">
        <f t="shared" si="32"/>
        <v>0</v>
      </c>
      <c r="DC112" s="209">
        <f t="shared" si="32"/>
        <v>0</v>
      </c>
      <c r="DD112" s="209">
        <f t="shared" si="32"/>
        <v>0</v>
      </c>
      <c r="DE112" s="209">
        <f t="shared" si="32"/>
        <v>0</v>
      </c>
      <c r="DF112" s="209">
        <f t="shared" si="32"/>
        <v>0</v>
      </c>
      <c r="DG112" s="209">
        <f t="shared" si="32"/>
        <v>0</v>
      </c>
      <c r="DH112" s="209">
        <f t="shared" si="32"/>
        <v>0</v>
      </c>
      <c r="DI112" s="209">
        <f t="shared" si="32"/>
        <v>0</v>
      </c>
      <c r="DJ112" s="209">
        <f t="shared" si="32"/>
        <v>0</v>
      </c>
      <c r="DK112" s="209">
        <f t="shared" si="32"/>
        <v>0</v>
      </c>
      <c r="DL112" s="209">
        <f t="shared" si="32"/>
        <v>0</v>
      </c>
      <c r="DM112" s="209">
        <f t="shared" si="32"/>
        <v>0</v>
      </c>
      <c r="DN112" s="209">
        <f t="shared" si="32"/>
        <v>0</v>
      </c>
      <c r="DO112" s="209">
        <f t="shared" si="32"/>
        <v>0</v>
      </c>
      <c r="DP112" s="209">
        <f t="shared" si="32"/>
        <v>0</v>
      </c>
      <c r="DQ112" s="209">
        <f t="shared" si="32"/>
        <v>0</v>
      </c>
      <c r="DR112" s="209">
        <f t="shared" si="32"/>
        <v>0</v>
      </c>
      <c r="DS112" s="209">
        <f t="shared" si="32"/>
        <v>0</v>
      </c>
      <c r="DT112" s="209">
        <f t="shared" si="32"/>
        <v>0</v>
      </c>
      <c r="DU112" s="209">
        <f t="shared" si="32"/>
        <v>0</v>
      </c>
      <c r="DV112" s="209">
        <f t="shared" si="32"/>
        <v>0</v>
      </c>
      <c r="DW112" s="209">
        <f t="shared" si="32"/>
        <v>0</v>
      </c>
      <c r="DX112" s="209">
        <f t="shared" si="32"/>
        <v>0</v>
      </c>
      <c r="DY112" s="209">
        <f t="shared" si="32"/>
        <v>0</v>
      </c>
      <c r="DZ112" s="209">
        <f t="shared" si="32"/>
        <v>0</v>
      </c>
      <c r="EA112" s="209">
        <f t="shared" si="32"/>
        <v>0</v>
      </c>
      <c r="EB112" s="209">
        <f t="shared" si="32"/>
        <v>0</v>
      </c>
      <c r="EC112" s="209">
        <f t="shared" si="32"/>
        <v>0</v>
      </c>
      <c r="ED112" s="209">
        <f t="shared" si="32"/>
        <v>0</v>
      </c>
      <c r="EE112" s="209">
        <f t="shared" si="32"/>
        <v>0</v>
      </c>
      <c r="EF112" s="209">
        <f t="shared" si="32"/>
        <v>0</v>
      </c>
      <c r="EG112" s="209">
        <f t="shared" si="32"/>
        <v>0</v>
      </c>
      <c r="EH112" s="209">
        <f t="shared" si="32"/>
        <v>0</v>
      </c>
      <c r="EI112" s="209">
        <f t="shared" si="32"/>
        <v>0</v>
      </c>
      <c r="EJ112" s="209">
        <f t="shared" si="32"/>
        <v>0</v>
      </c>
      <c r="EK112" s="209">
        <f t="shared" si="32"/>
        <v>0</v>
      </c>
      <c r="EL112" s="209">
        <f t="shared" si="32"/>
        <v>0</v>
      </c>
      <c r="EM112" s="209">
        <f t="shared" si="32"/>
        <v>0</v>
      </c>
      <c r="EN112" s="209">
        <f t="shared" si="32"/>
        <v>0</v>
      </c>
      <c r="EO112" s="209">
        <f t="shared" si="32"/>
        <v>0</v>
      </c>
      <c r="EP112" s="209">
        <f t="shared" si="32"/>
        <v>0</v>
      </c>
      <c r="EQ112" s="209">
        <f t="shared" si="32"/>
        <v>0</v>
      </c>
      <c r="ER112" s="209">
        <f t="shared" si="32"/>
        <v>0</v>
      </c>
      <c r="ES112" s="209">
        <f t="shared" si="32"/>
        <v>0</v>
      </c>
      <c r="ET112" s="209">
        <f t="shared" si="32"/>
        <v>0</v>
      </c>
      <c r="EU112" s="209">
        <f t="shared" si="32"/>
        <v>0</v>
      </c>
      <c r="EV112" s="209">
        <f t="shared" si="32"/>
        <v>0</v>
      </c>
      <c r="EW112" s="209">
        <f t="shared" si="32"/>
        <v>0</v>
      </c>
      <c r="EX112" s="209">
        <f t="shared" si="32"/>
        <v>0</v>
      </c>
      <c r="EY112" s="209">
        <f t="shared" si="32"/>
        <v>0</v>
      </c>
      <c r="EZ112" s="209">
        <f t="shared" si="32"/>
        <v>0</v>
      </c>
      <c r="FA112" s="209">
        <f t="shared" si="32"/>
        <v>0</v>
      </c>
      <c r="FB112" s="209">
        <f t="shared" si="32"/>
        <v>0</v>
      </c>
      <c r="FC112" s="209">
        <f t="shared" si="32"/>
        <v>0</v>
      </c>
      <c r="FD112" s="209">
        <f t="shared" si="32"/>
        <v>0</v>
      </c>
      <c r="FE112" s="209">
        <f t="shared" si="32"/>
        <v>0</v>
      </c>
      <c r="FF112" s="209">
        <f t="shared" si="32"/>
        <v>0</v>
      </c>
      <c r="FG112" s="209">
        <f t="shared" si="32"/>
        <v>0</v>
      </c>
      <c r="FH112" s="209">
        <f t="shared" si="32"/>
        <v>0</v>
      </c>
      <c r="FI112" s="209">
        <f t="shared" ref="FI112:HT112" si="33">$E$110*FI55*(1-$E$111)</f>
        <v>0</v>
      </c>
      <c r="FJ112" s="209">
        <f t="shared" si="33"/>
        <v>0</v>
      </c>
      <c r="FK112" s="209">
        <f t="shared" si="33"/>
        <v>0</v>
      </c>
      <c r="FL112" s="209">
        <f t="shared" si="33"/>
        <v>0</v>
      </c>
      <c r="FM112" s="209">
        <f t="shared" si="33"/>
        <v>0</v>
      </c>
      <c r="FN112" s="209">
        <f t="shared" si="33"/>
        <v>0</v>
      </c>
      <c r="FO112" s="209">
        <f t="shared" si="33"/>
        <v>0</v>
      </c>
      <c r="FP112" s="209">
        <f t="shared" si="33"/>
        <v>0</v>
      </c>
      <c r="FQ112" s="209">
        <f t="shared" si="33"/>
        <v>0</v>
      </c>
      <c r="FR112" s="209">
        <f t="shared" si="33"/>
        <v>0</v>
      </c>
      <c r="FS112" s="209">
        <f t="shared" si="33"/>
        <v>0</v>
      </c>
      <c r="FT112" s="209">
        <f t="shared" si="33"/>
        <v>0</v>
      </c>
      <c r="FU112" s="209">
        <f t="shared" si="33"/>
        <v>0</v>
      </c>
      <c r="FV112" s="209">
        <f t="shared" si="33"/>
        <v>0</v>
      </c>
      <c r="FW112" s="209">
        <f t="shared" si="33"/>
        <v>0</v>
      </c>
      <c r="FX112" s="209">
        <f t="shared" si="33"/>
        <v>0</v>
      </c>
      <c r="FY112" s="209">
        <f t="shared" si="33"/>
        <v>0</v>
      </c>
      <c r="FZ112" s="209">
        <f t="shared" si="33"/>
        <v>0</v>
      </c>
      <c r="GA112" s="209">
        <f t="shared" si="33"/>
        <v>0</v>
      </c>
      <c r="GB112" s="209">
        <f t="shared" si="33"/>
        <v>0</v>
      </c>
      <c r="GC112" s="209">
        <f t="shared" si="33"/>
        <v>0</v>
      </c>
      <c r="GD112" s="209">
        <f t="shared" si="33"/>
        <v>0</v>
      </c>
      <c r="GE112" s="209">
        <f t="shared" si="33"/>
        <v>0</v>
      </c>
      <c r="GF112" s="209">
        <f t="shared" si="33"/>
        <v>0</v>
      </c>
      <c r="GG112" s="209">
        <f t="shared" si="33"/>
        <v>0</v>
      </c>
      <c r="GH112" s="209">
        <f t="shared" si="33"/>
        <v>0</v>
      </c>
      <c r="GI112" s="209">
        <f t="shared" si="33"/>
        <v>0</v>
      </c>
      <c r="GJ112" s="209">
        <f t="shared" si="33"/>
        <v>0</v>
      </c>
      <c r="GK112" s="209">
        <f t="shared" si="33"/>
        <v>0</v>
      </c>
      <c r="GL112" s="209">
        <f t="shared" si="33"/>
        <v>0</v>
      </c>
      <c r="GM112" s="209">
        <f t="shared" si="33"/>
        <v>0</v>
      </c>
      <c r="GN112" s="209">
        <f t="shared" si="33"/>
        <v>0</v>
      </c>
      <c r="GO112" s="209">
        <f t="shared" si="33"/>
        <v>0</v>
      </c>
      <c r="GP112" s="209">
        <f t="shared" si="33"/>
        <v>0</v>
      </c>
      <c r="GQ112" s="209">
        <f t="shared" si="33"/>
        <v>0</v>
      </c>
      <c r="GR112" s="209">
        <f t="shared" si="33"/>
        <v>0</v>
      </c>
      <c r="GS112" s="209">
        <f t="shared" si="33"/>
        <v>0</v>
      </c>
      <c r="GT112" s="209">
        <f t="shared" si="33"/>
        <v>0</v>
      </c>
      <c r="GU112" s="209">
        <f t="shared" si="33"/>
        <v>0</v>
      </c>
      <c r="GV112" s="209">
        <f t="shared" si="33"/>
        <v>0</v>
      </c>
      <c r="GW112" s="209">
        <f t="shared" si="33"/>
        <v>0</v>
      </c>
      <c r="GX112" s="209">
        <f t="shared" si="33"/>
        <v>0</v>
      </c>
      <c r="GY112" s="209">
        <f t="shared" si="33"/>
        <v>0</v>
      </c>
      <c r="GZ112" s="209">
        <f t="shared" si="33"/>
        <v>0</v>
      </c>
      <c r="HA112" s="209">
        <f t="shared" si="33"/>
        <v>0</v>
      </c>
      <c r="HB112" s="209">
        <f t="shared" si="33"/>
        <v>0</v>
      </c>
      <c r="HC112" s="209">
        <f t="shared" si="33"/>
        <v>0</v>
      </c>
      <c r="HD112" s="209">
        <f t="shared" si="33"/>
        <v>0</v>
      </c>
      <c r="HE112" s="209">
        <f t="shared" si="33"/>
        <v>0</v>
      </c>
      <c r="HF112" s="209">
        <f t="shared" si="33"/>
        <v>0</v>
      </c>
      <c r="HG112" s="209">
        <f t="shared" si="33"/>
        <v>0</v>
      </c>
      <c r="HH112" s="209">
        <f t="shared" si="33"/>
        <v>0</v>
      </c>
      <c r="HI112" s="209">
        <f t="shared" si="33"/>
        <v>0</v>
      </c>
      <c r="HJ112" s="209">
        <f t="shared" si="33"/>
        <v>0</v>
      </c>
      <c r="HK112" s="209">
        <f t="shared" si="33"/>
        <v>0</v>
      </c>
      <c r="HL112" s="209">
        <f t="shared" si="33"/>
        <v>0</v>
      </c>
      <c r="HM112" s="209">
        <f t="shared" si="33"/>
        <v>0</v>
      </c>
      <c r="HN112" s="209">
        <f t="shared" si="33"/>
        <v>0</v>
      </c>
      <c r="HO112" s="209">
        <f t="shared" si="33"/>
        <v>0</v>
      </c>
      <c r="HP112" s="209">
        <f t="shared" si="33"/>
        <v>0</v>
      </c>
      <c r="HQ112" s="209">
        <f t="shared" si="33"/>
        <v>0</v>
      </c>
      <c r="HR112" s="209">
        <f t="shared" si="33"/>
        <v>0</v>
      </c>
      <c r="HS112" s="209">
        <f t="shared" si="33"/>
        <v>0</v>
      </c>
      <c r="HT112" s="209">
        <f t="shared" si="33"/>
        <v>0</v>
      </c>
      <c r="HU112" s="209">
        <f t="shared" ref="HU112:KF112" si="34">$E$110*HU55*(1-$E$111)</f>
        <v>0</v>
      </c>
      <c r="HV112" s="209">
        <f t="shared" si="34"/>
        <v>0</v>
      </c>
      <c r="HW112" s="209">
        <f t="shared" si="34"/>
        <v>0</v>
      </c>
      <c r="HX112" s="209">
        <f t="shared" si="34"/>
        <v>0</v>
      </c>
      <c r="HY112" s="209">
        <f t="shared" si="34"/>
        <v>0</v>
      </c>
      <c r="HZ112" s="209">
        <f t="shared" si="34"/>
        <v>0</v>
      </c>
      <c r="IA112" s="209">
        <f t="shared" si="34"/>
        <v>0</v>
      </c>
      <c r="IB112" s="209">
        <f t="shared" si="34"/>
        <v>0</v>
      </c>
      <c r="IC112" s="209">
        <f t="shared" si="34"/>
        <v>0</v>
      </c>
      <c r="ID112" s="209">
        <f t="shared" si="34"/>
        <v>0</v>
      </c>
      <c r="IE112" s="209">
        <f t="shared" si="34"/>
        <v>0</v>
      </c>
      <c r="IF112" s="209">
        <f t="shared" si="34"/>
        <v>0</v>
      </c>
      <c r="IG112" s="209">
        <f t="shared" si="34"/>
        <v>0</v>
      </c>
      <c r="IH112" s="209">
        <f t="shared" si="34"/>
        <v>0</v>
      </c>
      <c r="II112" s="209">
        <f t="shared" si="34"/>
        <v>0</v>
      </c>
      <c r="IJ112" s="209">
        <f t="shared" si="34"/>
        <v>0</v>
      </c>
      <c r="IK112" s="209">
        <f t="shared" si="34"/>
        <v>0</v>
      </c>
      <c r="IL112" s="209">
        <f t="shared" si="34"/>
        <v>0</v>
      </c>
      <c r="IM112" s="209">
        <f t="shared" si="34"/>
        <v>0</v>
      </c>
      <c r="IN112" s="209">
        <f t="shared" si="34"/>
        <v>0</v>
      </c>
      <c r="IO112" s="209">
        <f t="shared" si="34"/>
        <v>0</v>
      </c>
      <c r="IP112" s="209">
        <f t="shared" si="34"/>
        <v>0</v>
      </c>
      <c r="IQ112" s="209">
        <f t="shared" si="34"/>
        <v>0</v>
      </c>
      <c r="IR112" s="209">
        <f t="shared" si="34"/>
        <v>0</v>
      </c>
      <c r="IS112" s="209">
        <f t="shared" si="34"/>
        <v>0</v>
      </c>
      <c r="IT112" s="209">
        <f t="shared" si="34"/>
        <v>0</v>
      </c>
      <c r="IU112" s="209">
        <f t="shared" si="34"/>
        <v>0</v>
      </c>
      <c r="IV112" s="209">
        <f t="shared" si="34"/>
        <v>0</v>
      </c>
      <c r="IW112" s="209">
        <f t="shared" si="34"/>
        <v>0</v>
      </c>
      <c r="IX112" s="209">
        <f t="shared" si="34"/>
        <v>0</v>
      </c>
      <c r="IY112" s="209">
        <f t="shared" si="34"/>
        <v>0</v>
      </c>
      <c r="IZ112" s="209">
        <f t="shared" si="34"/>
        <v>0</v>
      </c>
      <c r="JA112" s="209">
        <f t="shared" si="34"/>
        <v>0</v>
      </c>
      <c r="JB112" s="209">
        <f t="shared" si="34"/>
        <v>0</v>
      </c>
      <c r="JC112" s="209">
        <f t="shared" si="34"/>
        <v>0</v>
      </c>
      <c r="JD112" s="209">
        <f t="shared" si="34"/>
        <v>0</v>
      </c>
      <c r="JE112" s="209">
        <f t="shared" si="34"/>
        <v>0</v>
      </c>
      <c r="JF112" s="209">
        <f t="shared" si="34"/>
        <v>0</v>
      </c>
      <c r="JG112" s="209">
        <f t="shared" si="34"/>
        <v>0</v>
      </c>
      <c r="JH112" s="209">
        <f t="shared" si="34"/>
        <v>0</v>
      </c>
      <c r="JI112" s="209">
        <f t="shared" si="34"/>
        <v>0</v>
      </c>
      <c r="JJ112" s="209">
        <f t="shared" si="34"/>
        <v>0</v>
      </c>
      <c r="JK112" s="209">
        <f t="shared" si="34"/>
        <v>0</v>
      </c>
      <c r="JL112" s="209">
        <f t="shared" si="34"/>
        <v>0</v>
      </c>
      <c r="JM112" s="209">
        <f t="shared" si="34"/>
        <v>0</v>
      </c>
      <c r="JN112" s="209">
        <f t="shared" si="34"/>
        <v>0</v>
      </c>
      <c r="JO112" s="209">
        <f t="shared" si="34"/>
        <v>0</v>
      </c>
      <c r="JP112" s="209">
        <f t="shared" si="34"/>
        <v>0</v>
      </c>
      <c r="JQ112" s="209">
        <f t="shared" si="34"/>
        <v>0</v>
      </c>
      <c r="JR112" s="209">
        <f t="shared" si="34"/>
        <v>0</v>
      </c>
      <c r="JS112" s="209">
        <f t="shared" si="34"/>
        <v>0</v>
      </c>
      <c r="JT112" s="209">
        <f t="shared" si="34"/>
        <v>0</v>
      </c>
      <c r="JU112" s="209">
        <f t="shared" si="34"/>
        <v>0</v>
      </c>
      <c r="JV112" s="209">
        <f t="shared" si="34"/>
        <v>0</v>
      </c>
      <c r="JW112" s="209">
        <f t="shared" si="34"/>
        <v>0</v>
      </c>
      <c r="JX112" s="209">
        <f t="shared" si="34"/>
        <v>0</v>
      </c>
      <c r="JY112" s="209">
        <f t="shared" si="34"/>
        <v>0</v>
      </c>
      <c r="JZ112" s="209">
        <f t="shared" si="34"/>
        <v>0</v>
      </c>
      <c r="KA112" s="209">
        <f t="shared" si="34"/>
        <v>0</v>
      </c>
      <c r="KB112" s="209">
        <f t="shared" si="34"/>
        <v>0</v>
      </c>
      <c r="KC112" s="209">
        <f t="shared" si="34"/>
        <v>0</v>
      </c>
      <c r="KD112" s="209">
        <f t="shared" si="34"/>
        <v>0</v>
      </c>
      <c r="KE112" s="209">
        <f t="shared" si="34"/>
        <v>0</v>
      </c>
      <c r="KF112" s="209">
        <f t="shared" si="34"/>
        <v>0</v>
      </c>
      <c r="KG112" s="209">
        <f t="shared" ref="KG112:MR112" si="35">$E$110*KG55*(1-$E$111)</f>
        <v>0</v>
      </c>
      <c r="KH112" s="209">
        <f t="shared" si="35"/>
        <v>0</v>
      </c>
      <c r="KI112" s="209">
        <f t="shared" si="35"/>
        <v>0</v>
      </c>
      <c r="KJ112" s="209">
        <f t="shared" si="35"/>
        <v>0</v>
      </c>
      <c r="KK112" s="209">
        <f t="shared" si="35"/>
        <v>0</v>
      </c>
      <c r="KL112" s="209">
        <f t="shared" si="35"/>
        <v>0</v>
      </c>
      <c r="KM112" s="209">
        <f t="shared" si="35"/>
        <v>0</v>
      </c>
      <c r="KN112" s="209">
        <f t="shared" si="35"/>
        <v>0</v>
      </c>
      <c r="KO112" s="209">
        <f t="shared" si="35"/>
        <v>0</v>
      </c>
      <c r="KP112" s="209">
        <f t="shared" si="35"/>
        <v>0</v>
      </c>
      <c r="KQ112" s="209">
        <f t="shared" si="35"/>
        <v>0</v>
      </c>
      <c r="KR112" s="209">
        <f t="shared" si="35"/>
        <v>0</v>
      </c>
      <c r="KS112" s="209">
        <f t="shared" si="35"/>
        <v>0</v>
      </c>
      <c r="KT112" s="209">
        <f t="shared" si="35"/>
        <v>0</v>
      </c>
      <c r="KU112" s="209">
        <f t="shared" si="35"/>
        <v>0</v>
      </c>
      <c r="KV112" s="209">
        <f t="shared" si="35"/>
        <v>0</v>
      </c>
      <c r="KW112" s="209">
        <f t="shared" si="35"/>
        <v>0</v>
      </c>
      <c r="KX112" s="209">
        <f t="shared" si="35"/>
        <v>0</v>
      </c>
      <c r="KY112" s="209">
        <f t="shared" si="35"/>
        <v>0</v>
      </c>
      <c r="KZ112" s="209">
        <f t="shared" si="35"/>
        <v>0</v>
      </c>
      <c r="LA112" s="209">
        <f t="shared" si="35"/>
        <v>0</v>
      </c>
      <c r="LB112" s="209">
        <f t="shared" si="35"/>
        <v>0</v>
      </c>
      <c r="LC112" s="209">
        <f t="shared" si="35"/>
        <v>0</v>
      </c>
      <c r="LD112" s="209">
        <f t="shared" si="35"/>
        <v>0</v>
      </c>
      <c r="LE112" s="209">
        <f t="shared" si="35"/>
        <v>0</v>
      </c>
      <c r="LF112" s="209">
        <f t="shared" si="35"/>
        <v>0</v>
      </c>
      <c r="LG112" s="209">
        <f t="shared" si="35"/>
        <v>0</v>
      </c>
      <c r="LH112" s="209">
        <f t="shared" si="35"/>
        <v>0</v>
      </c>
      <c r="LI112" s="209">
        <f t="shared" si="35"/>
        <v>0</v>
      </c>
      <c r="LJ112" s="209">
        <f t="shared" si="35"/>
        <v>0</v>
      </c>
      <c r="LK112" s="209">
        <f t="shared" si="35"/>
        <v>0</v>
      </c>
      <c r="LL112" s="209">
        <f t="shared" si="35"/>
        <v>0</v>
      </c>
      <c r="LM112" s="209">
        <f t="shared" si="35"/>
        <v>0</v>
      </c>
      <c r="LN112" s="209">
        <f t="shared" si="35"/>
        <v>0</v>
      </c>
      <c r="LO112" s="209">
        <f t="shared" si="35"/>
        <v>0</v>
      </c>
      <c r="LP112" s="209">
        <f t="shared" si="35"/>
        <v>0</v>
      </c>
      <c r="LQ112" s="209">
        <f t="shared" si="35"/>
        <v>0</v>
      </c>
      <c r="LR112" s="209">
        <f t="shared" si="35"/>
        <v>0</v>
      </c>
      <c r="LS112" s="209">
        <f t="shared" si="35"/>
        <v>0</v>
      </c>
      <c r="LT112" s="209">
        <f t="shared" si="35"/>
        <v>0</v>
      </c>
      <c r="LU112" s="209">
        <f t="shared" si="35"/>
        <v>0</v>
      </c>
      <c r="LV112" s="209">
        <f t="shared" si="35"/>
        <v>0</v>
      </c>
      <c r="LW112" s="209">
        <f t="shared" si="35"/>
        <v>0</v>
      </c>
      <c r="LX112" s="209">
        <f t="shared" si="35"/>
        <v>0</v>
      </c>
      <c r="LY112" s="209">
        <f t="shared" si="35"/>
        <v>0</v>
      </c>
      <c r="LZ112" s="209">
        <f t="shared" si="35"/>
        <v>0</v>
      </c>
      <c r="MA112" s="209">
        <f t="shared" si="35"/>
        <v>0</v>
      </c>
      <c r="MB112" s="209">
        <f t="shared" si="35"/>
        <v>0</v>
      </c>
      <c r="MC112" s="209">
        <f t="shared" si="35"/>
        <v>0</v>
      </c>
      <c r="MD112" s="209">
        <f t="shared" si="35"/>
        <v>0</v>
      </c>
      <c r="ME112" s="209">
        <f t="shared" si="35"/>
        <v>0</v>
      </c>
      <c r="MF112" s="209">
        <f t="shared" si="35"/>
        <v>0</v>
      </c>
      <c r="MG112" s="209">
        <f t="shared" si="35"/>
        <v>0</v>
      </c>
      <c r="MH112" s="209">
        <f t="shared" si="35"/>
        <v>0</v>
      </c>
      <c r="MI112" s="209">
        <f t="shared" si="35"/>
        <v>0</v>
      </c>
      <c r="MJ112" s="209">
        <f t="shared" si="35"/>
        <v>0</v>
      </c>
      <c r="MK112" s="209">
        <f t="shared" si="35"/>
        <v>0</v>
      </c>
      <c r="ML112" s="209">
        <f t="shared" si="35"/>
        <v>0</v>
      </c>
      <c r="MM112" s="209">
        <f t="shared" si="35"/>
        <v>0</v>
      </c>
      <c r="MN112" s="209">
        <f t="shared" si="35"/>
        <v>0</v>
      </c>
      <c r="MO112" s="209">
        <f t="shared" si="35"/>
        <v>0</v>
      </c>
      <c r="MP112" s="209">
        <f t="shared" si="35"/>
        <v>0</v>
      </c>
      <c r="MQ112" s="209">
        <f t="shared" si="35"/>
        <v>0</v>
      </c>
      <c r="MR112" s="209">
        <f t="shared" si="35"/>
        <v>0</v>
      </c>
      <c r="MS112" s="209">
        <f t="shared" ref="MS112:PD112" si="36">$E$110*MS55*(1-$E$111)</f>
        <v>0</v>
      </c>
      <c r="MT112" s="209">
        <f t="shared" si="36"/>
        <v>0</v>
      </c>
      <c r="MU112" s="209">
        <f t="shared" si="36"/>
        <v>0</v>
      </c>
      <c r="MV112" s="209">
        <f t="shared" si="36"/>
        <v>0</v>
      </c>
      <c r="MW112" s="209">
        <f t="shared" si="36"/>
        <v>0</v>
      </c>
      <c r="MX112" s="209">
        <f t="shared" si="36"/>
        <v>0</v>
      </c>
      <c r="MY112" s="209">
        <f t="shared" si="36"/>
        <v>0</v>
      </c>
      <c r="MZ112" s="209">
        <f t="shared" si="36"/>
        <v>0</v>
      </c>
      <c r="NA112" s="209">
        <f t="shared" si="36"/>
        <v>0</v>
      </c>
      <c r="NB112" s="209">
        <f t="shared" si="36"/>
        <v>0</v>
      </c>
      <c r="NC112" s="209">
        <f t="shared" si="36"/>
        <v>0</v>
      </c>
      <c r="ND112" s="209">
        <f t="shared" si="36"/>
        <v>0</v>
      </c>
      <c r="NE112" s="209">
        <f t="shared" si="36"/>
        <v>0</v>
      </c>
      <c r="NF112" s="209">
        <f t="shared" si="36"/>
        <v>0</v>
      </c>
      <c r="NG112" s="209">
        <f t="shared" si="36"/>
        <v>0</v>
      </c>
      <c r="NH112" s="209">
        <f t="shared" si="36"/>
        <v>0</v>
      </c>
      <c r="NI112" s="209">
        <f t="shared" si="36"/>
        <v>0</v>
      </c>
      <c r="NJ112" s="209">
        <f t="shared" si="36"/>
        <v>0</v>
      </c>
      <c r="NK112" s="209">
        <f t="shared" si="36"/>
        <v>0</v>
      </c>
      <c r="NL112" s="209">
        <f t="shared" si="36"/>
        <v>0</v>
      </c>
      <c r="NM112" s="209">
        <f t="shared" si="36"/>
        <v>0</v>
      </c>
      <c r="NN112" s="209">
        <f t="shared" si="36"/>
        <v>0</v>
      </c>
      <c r="NO112" s="209">
        <f t="shared" si="36"/>
        <v>0</v>
      </c>
      <c r="NP112" s="209">
        <f t="shared" si="36"/>
        <v>0</v>
      </c>
      <c r="NQ112" s="209">
        <f t="shared" si="36"/>
        <v>0</v>
      </c>
      <c r="NR112" s="209">
        <f t="shared" si="36"/>
        <v>0</v>
      </c>
      <c r="NS112" s="209">
        <f t="shared" si="36"/>
        <v>0</v>
      </c>
      <c r="NT112" s="209">
        <f t="shared" si="36"/>
        <v>0</v>
      </c>
      <c r="NU112" s="209">
        <f t="shared" si="36"/>
        <v>0</v>
      </c>
      <c r="NV112" s="209">
        <f t="shared" si="36"/>
        <v>0</v>
      </c>
      <c r="NW112" s="209">
        <f t="shared" si="36"/>
        <v>0</v>
      </c>
      <c r="NX112" s="209">
        <f t="shared" si="36"/>
        <v>0</v>
      </c>
      <c r="NY112" s="209">
        <f t="shared" si="36"/>
        <v>0</v>
      </c>
      <c r="NZ112" s="209">
        <f t="shared" si="36"/>
        <v>0</v>
      </c>
      <c r="OA112" s="209">
        <f t="shared" si="36"/>
        <v>0</v>
      </c>
      <c r="OB112" s="209">
        <f t="shared" si="36"/>
        <v>0</v>
      </c>
      <c r="OC112" s="209">
        <f t="shared" si="36"/>
        <v>0</v>
      </c>
      <c r="OD112" s="209">
        <f t="shared" si="36"/>
        <v>0</v>
      </c>
      <c r="OE112" s="209">
        <f t="shared" si="36"/>
        <v>0</v>
      </c>
      <c r="OF112" s="209">
        <f t="shared" si="36"/>
        <v>0</v>
      </c>
      <c r="OG112" s="209">
        <f t="shared" si="36"/>
        <v>0</v>
      </c>
      <c r="OH112" s="209">
        <f t="shared" si="36"/>
        <v>0</v>
      </c>
      <c r="OI112" s="209">
        <f t="shared" si="36"/>
        <v>0</v>
      </c>
      <c r="OJ112" s="209">
        <f t="shared" si="36"/>
        <v>0</v>
      </c>
      <c r="OK112" s="209">
        <f t="shared" si="36"/>
        <v>0</v>
      </c>
      <c r="OL112" s="209">
        <f t="shared" si="36"/>
        <v>0</v>
      </c>
      <c r="OM112" s="209">
        <f t="shared" si="36"/>
        <v>0</v>
      </c>
      <c r="ON112" s="209">
        <f t="shared" si="36"/>
        <v>0</v>
      </c>
      <c r="OO112" s="209">
        <f t="shared" si="36"/>
        <v>0</v>
      </c>
      <c r="OP112" s="209">
        <f t="shared" si="36"/>
        <v>0</v>
      </c>
      <c r="OQ112" s="209">
        <f t="shared" si="36"/>
        <v>0</v>
      </c>
      <c r="OR112" s="209">
        <f t="shared" si="36"/>
        <v>0</v>
      </c>
      <c r="OS112" s="209">
        <f t="shared" si="36"/>
        <v>0</v>
      </c>
      <c r="OT112" s="209">
        <f t="shared" si="36"/>
        <v>0</v>
      </c>
      <c r="OU112" s="209">
        <f t="shared" si="36"/>
        <v>0</v>
      </c>
      <c r="OV112" s="209">
        <f t="shared" si="36"/>
        <v>0</v>
      </c>
      <c r="OW112" s="209">
        <f t="shared" si="36"/>
        <v>0</v>
      </c>
      <c r="OX112" s="209">
        <f t="shared" si="36"/>
        <v>0</v>
      </c>
      <c r="OY112" s="209">
        <f t="shared" si="36"/>
        <v>0</v>
      </c>
      <c r="OZ112" s="209">
        <f t="shared" si="36"/>
        <v>0</v>
      </c>
      <c r="PA112" s="209">
        <f t="shared" si="36"/>
        <v>0</v>
      </c>
      <c r="PB112" s="209">
        <f t="shared" si="36"/>
        <v>0</v>
      </c>
      <c r="PC112" s="209">
        <f t="shared" si="36"/>
        <v>0</v>
      </c>
      <c r="PD112" s="209">
        <f t="shared" si="36"/>
        <v>0</v>
      </c>
      <c r="PE112" s="209">
        <f t="shared" ref="PE112:RP112" si="37">$E$110*PE55*(1-$E$111)</f>
        <v>0</v>
      </c>
      <c r="PF112" s="209">
        <f t="shared" si="37"/>
        <v>0</v>
      </c>
      <c r="PG112" s="209">
        <f t="shared" si="37"/>
        <v>0</v>
      </c>
      <c r="PH112" s="209">
        <f t="shared" si="37"/>
        <v>0</v>
      </c>
      <c r="PI112" s="209">
        <f t="shared" si="37"/>
        <v>0</v>
      </c>
      <c r="PJ112" s="209">
        <f t="shared" si="37"/>
        <v>0</v>
      </c>
      <c r="PK112" s="209">
        <f t="shared" si="37"/>
        <v>0</v>
      </c>
      <c r="PL112" s="209">
        <f t="shared" si="37"/>
        <v>0</v>
      </c>
      <c r="PM112" s="209">
        <f t="shared" si="37"/>
        <v>0</v>
      </c>
      <c r="PN112" s="209">
        <f t="shared" si="37"/>
        <v>0</v>
      </c>
      <c r="PO112" s="209">
        <f t="shared" si="37"/>
        <v>0</v>
      </c>
      <c r="PP112" s="209">
        <f t="shared" si="37"/>
        <v>0</v>
      </c>
      <c r="PQ112" s="209">
        <f t="shared" si="37"/>
        <v>0</v>
      </c>
      <c r="PR112" s="209">
        <f t="shared" si="37"/>
        <v>0</v>
      </c>
      <c r="PS112" s="209">
        <f t="shared" si="37"/>
        <v>0</v>
      </c>
      <c r="PT112" s="209">
        <f t="shared" si="37"/>
        <v>0</v>
      </c>
      <c r="PU112" s="209">
        <f t="shared" si="37"/>
        <v>0</v>
      </c>
      <c r="PV112" s="209">
        <f t="shared" si="37"/>
        <v>0</v>
      </c>
      <c r="PW112" s="209">
        <f t="shared" si="37"/>
        <v>0</v>
      </c>
      <c r="PX112" s="209">
        <f t="shared" si="37"/>
        <v>0</v>
      </c>
      <c r="PY112" s="209">
        <f t="shared" si="37"/>
        <v>0</v>
      </c>
      <c r="PZ112" s="209">
        <f t="shared" si="37"/>
        <v>0</v>
      </c>
      <c r="QA112" s="209">
        <f t="shared" si="37"/>
        <v>0</v>
      </c>
      <c r="QB112" s="209">
        <f t="shared" si="37"/>
        <v>0</v>
      </c>
      <c r="QC112" s="209">
        <f t="shared" si="37"/>
        <v>0</v>
      </c>
      <c r="QD112" s="209">
        <f t="shared" si="37"/>
        <v>0</v>
      </c>
      <c r="QE112" s="209">
        <f t="shared" si="37"/>
        <v>0</v>
      </c>
      <c r="QF112" s="209">
        <f t="shared" si="37"/>
        <v>0</v>
      </c>
      <c r="QG112" s="209">
        <f t="shared" si="37"/>
        <v>0</v>
      </c>
      <c r="QH112" s="209">
        <f t="shared" si="37"/>
        <v>0</v>
      </c>
      <c r="QI112" s="209">
        <f t="shared" si="37"/>
        <v>0</v>
      </c>
      <c r="QJ112" s="209">
        <f t="shared" si="37"/>
        <v>0</v>
      </c>
      <c r="QK112" s="209">
        <f t="shared" si="37"/>
        <v>0</v>
      </c>
      <c r="QL112" s="209">
        <f t="shared" si="37"/>
        <v>0</v>
      </c>
      <c r="QM112" s="209">
        <f t="shared" si="37"/>
        <v>0</v>
      </c>
      <c r="QN112" s="209">
        <f t="shared" si="37"/>
        <v>0</v>
      </c>
      <c r="QO112" s="209">
        <f t="shared" si="37"/>
        <v>0</v>
      </c>
      <c r="QP112" s="209">
        <f t="shared" si="37"/>
        <v>0</v>
      </c>
      <c r="QQ112" s="209">
        <f t="shared" si="37"/>
        <v>0</v>
      </c>
      <c r="QR112" s="209">
        <f t="shared" si="37"/>
        <v>0</v>
      </c>
      <c r="QS112" s="209">
        <f t="shared" si="37"/>
        <v>0</v>
      </c>
      <c r="QT112" s="209">
        <f t="shared" si="37"/>
        <v>0</v>
      </c>
      <c r="QU112" s="209">
        <f t="shared" si="37"/>
        <v>0</v>
      </c>
      <c r="QV112" s="209">
        <f t="shared" si="37"/>
        <v>0</v>
      </c>
      <c r="QW112" s="209">
        <f t="shared" si="37"/>
        <v>0</v>
      </c>
      <c r="QX112" s="209">
        <f t="shared" si="37"/>
        <v>0</v>
      </c>
      <c r="QY112" s="209">
        <f t="shared" si="37"/>
        <v>0</v>
      </c>
      <c r="QZ112" s="209">
        <f t="shared" si="37"/>
        <v>0</v>
      </c>
      <c r="RA112" s="209">
        <f t="shared" si="37"/>
        <v>0</v>
      </c>
      <c r="RB112" s="209">
        <f t="shared" si="37"/>
        <v>0</v>
      </c>
      <c r="RC112" s="209">
        <f t="shared" si="37"/>
        <v>0</v>
      </c>
      <c r="RD112" s="209">
        <f t="shared" si="37"/>
        <v>0</v>
      </c>
      <c r="RE112" s="209">
        <f t="shared" si="37"/>
        <v>0</v>
      </c>
      <c r="RF112" s="209">
        <f t="shared" si="37"/>
        <v>0</v>
      </c>
      <c r="RG112" s="209">
        <f t="shared" si="37"/>
        <v>0</v>
      </c>
      <c r="RH112" s="209">
        <f t="shared" si="37"/>
        <v>0</v>
      </c>
      <c r="RI112" s="209">
        <f t="shared" si="37"/>
        <v>0</v>
      </c>
      <c r="RJ112" s="209">
        <f t="shared" si="37"/>
        <v>0</v>
      </c>
      <c r="RK112" s="209">
        <f t="shared" si="37"/>
        <v>0</v>
      </c>
      <c r="RL112" s="209">
        <f t="shared" si="37"/>
        <v>0</v>
      </c>
      <c r="RM112" s="209">
        <f t="shared" si="37"/>
        <v>0</v>
      </c>
      <c r="RN112" s="209">
        <f t="shared" si="37"/>
        <v>0</v>
      </c>
      <c r="RO112" s="209">
        <f t="shared" si="37"/>
        <v>0</v>
      </c>
      <c r="RP112" s="209">
        <f t="shared" si="37"/>
        <v>0</v>
      </c>
      <c r="RQ112" s="209">
        <f t="shared" ref="RQ112:UB112" si="38">$E$110*RQ55*(1-$E$111)</f>
        <v>0</v>
      </c>
      <c r="RR112" s="209">
        <f t="shared" si="38"/>
        <v>0</v>
      </c>
      <c r="RS112" s="209">
        <f t="shared" si="38"/>
        <v>0</v>
      </c>
      <c r="RT112" s="209">
        <f t="shared" si="38"/>
        <v>0</v>
      </c>
      <c r="RU112" s="209">
        <f t="shared" si="38"/>
        <v>0</v>
      </c>
      <c r="RV112" s="209">
        <f t="shared" si="38"/>
        <v>0</v>
      </c>
      <c r="RW112" s="209">
        <f t="shared" si="38"/>
        <v>0</v>
      </c>
      <c r="RX112" s="209">
        <f t="shared" si="38"/>
        <v>0</v>
      </c>
      <c r="RY112" s="209">
        <f t="shared" si="38"/>
        <v>0</v>
      </c>
      <c r="RZ112" s="209">
        <f t="shared" si="38"/>
        <v>0</v>
      </c>
      <c r="SA112" s="209">
        <f t="shared" si="38"/>
        <v>0</v>
      </c>
      <c r="SB112" s="209">
        <f t="shared" si="38"/>
        <v>0</v>
      </c>
      <c r="SC112" s="209">
        <f t="shared" si="38"/>
        <v>0</v>
      </c>
      <c r="SD112" s="209">
        <f t="shared" si="38"/>
        <v>0</v>
      </c>
      <c r="SE112" s="209">
        <f t="shared" si="38"/>
        <v>0</v>
      </c>
      <c r="SF112" s="209">
        <f t="shared" si="38"/>
        <v>0</v>
      </c>
      <c r="SG112" s="209">
        <f t="shared" si="38"/>
        <v>0</v>
      </c>
      <c r="SH112" s="209">
        <f t="shared" si="38"/>
        <v>0</v>
      </c>
      <c r="SI112" s="209">
        <f t="shared" si="38"/>
        <v>0</v>
      </c>
      <c r="SJ112" s="209">
        <f t="shared" si="38"/>
        <v>0</v>
      </c>
      <c r="SK112" s="209">
        <f t="shared" si="38"/>
        <v>0</v>
      </c>
      <c r="SL112" s="209">
        <f t="shared" si="38"/>
        <v>0</v>
      </c>
      <c r="SM112" s="209">
        <f t="shared" si="38"/>
        <v>0</v>
      </c>
      <c r="SN112" s="209">
        <f t="shared" si="38"/>
        <v>0</v>
      </c>
      <c r="SO112" s="209">
        <f t="shared" si="38"/>
        <v>0</v>
      </c>
      <c r="SP112" s="209">
        <f t="shared" si="38"/>
        <v>0</v>
      </c>
      <c r="SQ112" s="209">
        <f t="shared" si="38"/>
        <v>0</v>
      </c>
      <c r="SR112" s="209">
        <f t="shared" si="38"/>
        <v>0</v>
      </c>
      <c r="SS112" s="209">
        <f t="shared" si="38"/>
        <v>0</v>
      </c>
      <c r="ST112" s="209">
        <f t="shared" si="38"/>
        <v>0</v>
      </c>
      <c r="SU112" s="209">
        <f t="shared" si="38"/>
        <v>0</v>
      </c>
      <c r="SV112" s="209">
        <f t="shared" si="38"/>
        <v>0</v>
      </c>
      <c r="SW112" s="209">
        <f t="shared" si="38"/>
        <v>0</v>
      </c>
      <c r="SX112" s="209">
        <f t="shared" si="38"/>
        <v>0</v>
      </c>
      <c r="SY112" s="209">
        <f t="shared" si="38"/>
        <v>0</v>
      </c>
      <c r="SZ112" s="209">
        <f t="shared" si="38"/>
        <v>0</v>
      </c>
      <c r="TA112" s="209">
        <f t="shared" si="38"/>
        <v>0</v>
      </c>
      <c r="TB112" s="209">
        <f t="shared" si="38"/>
        <v>0</v>
      </c>
      <c r="TC112" s="209">
        <f t="shared" si="38"/>
        <v>0</v>
      </c>
      <c r="TD112" s="209">
        <f t="shared" si="38"/>
        <v>0</v>
      </c>
      <c r="TE112" s="209">
        <f t="shared" si="38"/>
        <v>0</v>
      </c>
      <c r="TF112" s="209">
        <f t="shared" si="38"/>
        <v>0</v>
      </c>
      <c r="TG112" s="209">
        <f t="shared" si="38"/>
        <v>0</v>
      </c>
      <c r="TH112" s="209">
        <f t="shared" si="38"/>
        <v>0</v>
      </c>
      <c r="TI112" s="209">
        <f t="shared" si="38"/>
        <v>0</v>
      </c>
      <c r="TJ112" s="209">
        <f t="shared" si="38"/>
        <v>0</v>
      </c>
      <c r="TK112" s="209">
        <f t="shared" si="38"/>
        <v>0</v>
      </c>
      <c r="TL112" s="209">
        <f t="shared" si="38"/>
        <v>0</v>
      </c>
      <c r="TM112" s="209">
        <f t="shared" si="38"/>
        <v>0</v>
      </c>
      <c r="TN112" s="209">
        <f t="shared" si="38"/>
        <v>0</v>
      </c>
      <c r="TO112" s="209">
        <f t="shared" si="38"/>
        <v>0</v>
      </c>
      <c r="TP112" s="209">
        <f t="shared" si="38"/>
        <v>0</v>
      </c>
      <c r="TQ112" s="209">
        <f t="shared" si="38"/>
        <v>0</v>
      </c>
      <c r="TR112" s="209">
        <f t="shared" si="38"/>
        <v>0</v>
      </c>
      <c r="TS112" s="209">
        <f t="shared" si="38"/>
        <v>0</v>
      </c>
      <c r="TT112" s="209">
        <f t="shared" si="38"/>
        <v>0</v>
      </c>
      <c r="TU112" s="209">
        <f t="shared" si="38"/>
        <v>0</v>
      </c>
      <c r="TV112" s="209">
        <f t="shared" si="38"/>
        <v>0</v>
      </c>
      <c r="TW112" s="209">
        <f t="shared" si="38"/>
        <v>0</v>
      </c>
      <c r="TX112" s="209">
        <f t="shared" si="38"/>
        <v>0</v>
      </c>
      <c r="TY112" s="209">
        <f t="shared" si="38"/>
        <v>0</v>
      </c>
      <c r="TZ112" s="209">
        <f t="shared" si="38"/>
        <v>0</v>
      </c>
      <c r="UA112" s="209">
        <f t="shared" si="38"/>
        <v>0</v>
      </c>
      <c r="UB112" s="209">
        <f t="shared" si="38"/>
        <v>0</v>
      </c>
      <c r="UC112" s="209">
        <f t="shared" ref="UC112:WN112" si="39">$E$110*UC55*(1-$E$111)</f>
        <v>0</v>
      </c>
      <c r="UD112" s="209">
        <f t="shared" si="39"/>
        <v>0</v>
      </c>
      <c r="UE112" s="209">
        <f t="shared" si="39"/>
        <v>0</v>
      </c>
      <c r="UF112" s="209">
        <f t="shared" si="39"/>
        <v>0</v>
      </c>
      <c r="UG112" s="209">
        <f t="shared" si="39"/>
        <v>0</v>
      </c>
      <c r="UH112" s="209">
        <f t="shared" si="39"/>
        <v>0</v>
      </c>
      <c r="UI112" s="209">
        <f t="shared" si="39"/>
        <v>0</v>
      </c>
      <c r="UJ112" s="209">
        <f t="shared" si="39"/>
        <v>0</v>
      </c>
      <c r="UK112" s="209">
        <f t="shared" si="39"/>
        <v>0</v>
      </c>
      <c r="UL112" s="209">
        <f t="shared" si="39"/>
        <v>0</v>
      </c>
      <c r="UM112" s="209">
        <f t="shared" si="39"/>
        <v>0</v>
      </c>
      <c r="UN112" s="209">
        <f t="shared" si="39"/>
        <v>0</v>
      </c>
      <c r="UO112" s="209">
        <f t="shared" si="39"/>
        <v>0</v>
      </c>
      <c r="UP112" s="209">
        <f t="shared" si="39"/>
        <v>0</v>
      </c>
      <c r="UQ112" s="209">
        <f t="shared" si="39"/>
        <v>0</v>
      </c>
      <c r="UR112" s="209">
        <f t="shared" si="39"/>
        <v>0</v>
      </c>
      <c r="US112" s="209">
        <f t="shared" si="39"/>
        <v>0</v>
      </c>
      <c r="UT112" s="209">
        <f t="shared" si="39"/>
        <v>0</v>
      </c>
      <c r="UU112" s="209">
        <f t="shared" si="39"/>
        <v>0</v>
      </c>
      <c r="UV112" s="209">
        <f t="shared" si="39"/>
        <v>0</v>
      </c>
      <c r="UW112" s="209">
        <f t="shared" si="39"/>
        <v>0</v>
      </c>
      <c r="UX112" s="209">
        <f t="shared" si="39"/>
        <v>0</v>
      </c>
      <c r="UY112" s="209">
        <f t="shared" si="39"/>
        <v>0</v>
      </c>
      <c r="UZ112" s="209">
        <f t="shared" si="39"/>
        <v>0</v>
      </c>
      <c r="VA112" s="209">
        <f t="shared" si="39"/>
        <v>0</v>
      </c>
      <c r="VB112" s="209">
        <f t="shared" si="39"/>
        <v>0</v>
      </c>
      <c r="VC112" s="209">
        <f t="shared" si="39"/>
        <v>0</v>
      </c>
      <c r="VD112" s="209">
        <f t="shared" si="39"/>
        <v>0</v>
      </c>
      <c r="VE112" s="209">
        <f t="shared" si="39"/>
        <v>0</v>
      </c>
      <c r="VF112" s="209">
        <f t="shared" si="39"/>
        <v>0</v>
      </c>
      <c r="VG112" s="209">
        <f t="shared" si="39"/>
        <v>0</v>
      </c>
      <c r="VH112" s="209">
        <f t="shared" si="39"/>
        <v>0</v>
      </c>
      <c r="VI112" s="209">
        <f t="shared" si="39"/>
        <v>0</v>
      </c>
      <c r="VJ112" s="209">
        <f t="shared" si="39"/>
        <v>0</v>
      </c>
      <c r="VK112" s="209">
        <f t="shared" si="39"/>
        <v>0</v>
      </c>
      <c r="VL112" s="209">
        <f t="shared" si="39"/>
        <v>0</v>
      </c>
      <c r="VM112" s="209">
        <f t="shared" si="39"/>
        <v>0</v>
      </c>
      <c r="VN112" s="209">
        <f t="shared" si="39"/>
        <v>0</v>
      </c>
      <c r="VO112" s="209">
        <f t="shared" si="39"/>
        <v>0</v>
      </c>
      <c r="VP112" s="209">
        <f t="shared" si="39"/>
        <v>0</v>
      </c>
      <c r="VQ112" s="209">
        <f t="shared" si="39"/>
        <v>0</v>
      </c>
      <c r="VR112" s="209">
        <f t="shared" si="39"/>
        <v>0</v>
      </c>
      <c r="VS112" s="209">
        <f t="shared" si="39"/>
        <v>0</v>
      </c>
      <c r="VT112" s="209">
        <f t="shared" si="39"/>
        <v>0</v>
      </c>
      <c r="VU112" s="209">
        <f t="shared" si="39"/>
        <v>0</v>
      </c>
      <c r="VV112" s="209">
        <f t="shared" si="39"/>
        <v>0</v>
      </c>
      <c r="VW112" s="209">
        <f t="shared" si="39"/>
        <v>0</v>
      </c>
      <c r="VX112" s="209">
        <f t="shared" si="39"/>
        <v>0</v>
      </c>
      <c r="VY112" s="209">
        <f t="shared" si="39"/>
        <v>0</v>
      </c>
      <c r="VZ112" s="209">
        <f t="shared" si="39"/>
        <v>0</v>
      </c>
      <c r="WA112" s="209">
        <f t="shared" si="39"/>
        <v>0</v>
      </c>
      <c r="WB112" s="209">
        <f t="shared" si="39"/>
        <v>0</v>
      </c>
      <c r="WC112" s="209">
        <f t="shared" si="39"/>
        <v>0</v>
      </c>
      <c r="WD112" s="209">
        <f t="shared" si="39"/>
        <v>0</v>
      </c>
      <c r="WE112" s="209">
        <f t="shared" si="39"/>
        <v>0</v>
      </c>
      <c r="WF112" s="209">
        <f t="shared" si="39"/>
        <v>0</v>
      </c>
      <c r="WG112" s="209">
        <f t="shared" si="39"/>
        <v>0</v>
      </c>
      <c r="WH112" s="209">
        <f t="shared" si="39"/>
        <v>0</v>
      </c>
      <c r="WI112" s="209">
        <f t="shared" si="39"/>
        <v>0</v>
      </c>
      <c r="WJ112" s="209">
        <f t="shared" si="39"/>
        <v>0</v>
      </c>
      <c r="WK112" s="209">
        <f t="shared" si="39"/>
        <v>0</v>
      </c>
      <c r="WL112" s="209">
        <f t="shared" si="39"/>
        <v>0</v>
      </c>
      <c r="WM112" s="209">
        <f t="shared" si="39"/>
        <v>0</v>
      </c>
      <c r="WN112" s="209">
        <f t="shared" si="39"/>
        <v>0</v>
      </c>
      <c r="WO112" s="209">
        <f t="shared" ref="WO112:YZ112" si="40">$E$110*WO55*(1-$E$111)</f>
        <v>0</v>
      </c>
      <c r="WP112" s="209">
        <f t="shared" si="40"/>
        <v>0</v>
      </c>
      <c r="WQ112" s="209">
        <f t="shared" si="40"/>
        <v>0</v>
      </c>
      <c r="WR112" s="209">
        <f t="shared" si="40"/>
        <v>0</v>
      </c>
      <c r="WS112" s="209">
        <f t="shared" si="40"/>
        <v>0</v>
      </c>
      <c r="WT112" s="209">
        <f t="shared" si="40"/>
        <v>0</v>
      </c>
      <c r="WU112" s="209">
        <f t="shared" si="40"/>
        <v>0</v>
      </c>
      <c r="WV112" s="209">
        <f t="shared" si="40"/>
        <v>0</v>
      </c>
      <c r="WW112" s="209">
        <f t="shared" si="40"/>
        <v>0</v>
      </c>
      <c r="WX112" s="209">
        <f t="shared" si="40"/>
        <v>0</v>
      </c>
      <c r="WY112" s="209">
        <f t="shared" si="40"/>
        <v>0</v>
      </c>
      <c r="WZ112" s="209">
        <f t="shared" si="40"/>
        <v>0</v>
      </c>
      <c r="XA112" s="209">
        <f t="shared" si="40"/>
        <v>0</v>
      </c>
      <c r="XB112" s="209">
        <f t="shared" si="40"/>
        <v>0</v>
      </c>
      <c r="XC112" s="209">
        <f t="shared" si="40"/>
        <v>0</v>
      </c>
      <c r="XD112" s="209">
        <f t="shared" si="40"/>
        <v>0</v>
      </c>
      <c r="XE112" s="209">
        <f t="shared" si="40"/>
        <v>0</v>
      </c>
      <c r="XF112" s="209">
        <f t="shared" si="40"/>
        <v>0</v>
      </c>
      <c r="XG112" s="209">
        <f t="shared" si="40"/>
        <v>0</v>
      </c>
      <c r="XH112" s="209">
        <f t="shared" si="40"/>
        <v>0</v>
      </c>
      <c r="XI112" s="209">
        <f t="shared" si="40"/>
        <v>0</v>
      </c>
      <c r="XJ112" s="209">
        <f t="shared" si="40"/>
        <v>0</v>
      </c>
      <c r="XK112" s="209">
        <f t="shared" si="40"/>
        <v>0</v>
      </c>
      <c r="XL112" s="209">
        <f t="shared" si="40"/>
        <v>0</v>
      </c>
      <c r="XM112" s="209">
        <f t="shared" si="40"/>
        <v>0</v>
      </c>
      <c r="XN112" s="209">
        <f t="shared" si="40"/>
        <v>0</v>
      </c>
      <c r="XO112" s="209">
        <f t="shared" si="40"/>
        <v>0</v>
      </c>
      <c r="XP112" s="209">
        <f t="shared" si="40"/>
        <v>0</v>
      </c>
      <c r="XQ112" s="209">
        <f t="shared" si="40"/>
        <v>0</v>
      </c>
      <c r="XR112" s="209">
        <f t="shared" si="40"/>
        <v>0</v>
      </c>
      <c r="XS112" s="209">
        <f t="shared" si="40"/>
        <v>0</v>
      </c>
      <c r="XT112" s="209">
        <f t="shared" si="40"/>
        <v>0</v>
      </c>
      <c r="XU112" s="209">
        <f t="shared" si="40"/>
        <v>0</v>
      </c>
      <c r="XV112" s="209">
        <f t="shared" si="40"/>
        <v>0</v>
      </c>
      <c r="XW112" s="209">
        <f t="shared" si="40"/>
        <v>0</v>
      </c>
      <c r="XX112" s="209">
        <f t="shared" si="40"/>
        <v>0</v>
      </c>
      <c r="XY112" s="209">
        <f t="shared" si="40"/>
        <v>0</v>
      </c>
      <c r="XZ112" s="209">
        <f t="shared" si="40"/>
        <v>0</v>
      </c>
      <c r="YA112" s="209">
        <f t="shared" si="40"/>
        <v>0</v>
      </c>
      <c r="YB112" s="209">
        <f t="shared" si="40"/>
        <v>0</v>
      </c>
      <c r="YC112" s="209">
        <f t="shared" si="40"/>
        <v>0</v>
      </c>
      <c r="YD112" s="209">
        <f t="shared" si="40"/>
        <v>0</v>
      </c>
      <c r="YE112" s="209">
        <f t="shared" si="40"/>
        <v>0</v>
      </c>
      <c r="YF112" s="209">
        <f t="shared" si="40"/>
        <v>0</v>
      </c>
      <c r="YG112" s="209">
        <f t="shared" si="40"/>
        <v>0</v>
      </c>
      <c r="YH112" s="209">
        <f t="shared" si="40"/>
        <v>0</v>
      </c>
      <c r="YI112" s="209">
        <f t="shared" si="40"/>
        <v>0</v>
      </c>
      <c r="YJ112" s="209">
        <f t="shared" si="40"/>
        <v>0</v>
      </c>
      <c r="YK112" s="209">
        <f t="shared" si="40"/>
        <v>0</v>
      </c>
      <c r="YL112" s="209">
        <f t="shared" si="40"/>
        <v>0</v>
      </c>
      <c r="YM112" s="209">
        <f t="shared" si="40"/>
        <v>0</v>
      </c>
      <c r="YN112" s="209">
        <f t="shared" si="40"/>
        <v>0</v>
      </c>
      <c r="YO112" s="209">
        <f t="shared" si="40"/>
        <v>0</v>
      </c>
      <c r="YP112" s="209">
        <f t="shared" si="40"/>
        <v>0</v>
      </c>
      <c r="YQ112" s="209">
        <f t="shared" si="40"/>
        <v>0</v>
      </c>
      <c r="YR112" s="209">
        <f t="shared" si="40"/>
        <v>0</v>
      </c>
      <c r="YS112" s="209">
        <f t="shared" si="40"/>
        <v>0</v>
      </c>
      <c r="YT112" s="209">
        <f t="shared" si="40"/>
        <v>0</v>
      </c>
      <c r="YU112" s="209">
        <f t="shared" si="40"/>
        <v>0</v>
      </c>
      <c r="YV112" s="209">
        <f t="shared" si="40"/>
        <v>0</v>
      </c>
      <c r="YW112" s="209">
        <f t="shared" si="40"/>
        <v>0</v>
      </c>
      <c r="YX112" s="209">
        <f t="shared" si="40"/>
        <v>0</v>
      </c>
      <c r="YY112" s="209">
        <f t="shared" si="40"/>
        <v>0</v>
      </c>
      <c r="YZ112" s="209">
        <f t="shared" si="40"/>
        <v>0</v>
      </c>
      <c r="ZA112" s="209">
        <f t="shared" ref="ZA112:ABL112" si="41">$E$110*ZA55*(1-$E$111)</f>
        <v>0</v>
      </c>
      <c r="ZB112" s="209">
        <f t="shared" si="41"/>
        <v>0</v>
      </c>
      <c r="ZC112" s="209">
        <f t="shared" si="41"/>
        <v>0</v>
      </c>
      <c r="ZD112" s="209">
        <f t="shared" si="41"/>
        <v>0</v>
      </c>
      <c r="ZE112" s="209">
        <f t="shared" si="41"/>
        <v>0</v>
      </c>
      <c r="ZF112" s="209">
        <f t="shared" si="41"/>
        <v>0</v>
      </c>
      <c r="ZG112" s="209">
        <f t="shared" si="41"/>
        <v>0</v>
      </c>
      <c r="ZH112" s="209">
        <f t="shared" si="41"/>
        <v>0</v>
      </c>
      <c r="ZI112" s="209">
        <f t="shared" si="41"/>
        <v>0</v>
      </c>
      <c r="ZJ112" s="209">
        <f t="shared" si="41"/>
        <v>0</v>
      </c>
      <c r="ZK112" s="209">
        <f t="shared" si="41"/>
        <v>0</v>
      </c>
      <c r="ZL112" s="209">
        <f t="shared" si="41"/>
        <v>0</v>
      </c>
      <c r="ZM112" s="209">
        <f t="shared" si="41"/>
        <v>0</v>
      </c>
      <c r="ZN112" s="209">
        <f t="shared" si="41"/>
        <v>0</v>
      </c>
      <c r="ZO112" s="209">
        <f t="shared" si="41"/>
        <v>0</v>
      </c>
      <c r="ZP112" s="209">
        <f t="shared" si="41"/>
        <v>0</v>
      </c>
      <c r="ZQ112" s="209">
        <f t="shared" si="41"/>
        <v>0</v>
      </c>
      <c r="ZR112" s="209">
        <f t="shared" si="41"/>
        <v>0</v>
      </c>
      <c r="ZS112" s="209">
        <f t="shared" si="41"/>
        <v>0</v>
      </c>
      <c r="ZT112" s="209">
        <f t="shared" si="41"/>
        <v>0</v>
      </c>
      <c r="ZU112" s="209">
        <f t="shared" si="41"/>
        <v>0</v>
      </c>
      <c r="ZV112" s="209">
        <f t="shared" si="41"/>
        <v>0</v>
      </c>
      <c r="ZW112" s="209">
        <f t="shared" si="41"/>
        <v>0</v>
      </c>
      <c r="ZX112" s="209">
        <f t="shared" si="41"/>
        <v>0</v>
      </c>
      <c r="ZY112" s="209">
        <f t="shared" si="41"/>
        <v>0</v>
      </c>
      <c r="ZZ112" s="209">
        <f t="shared" si="41"/>
        <v>0</v>
      </c>
      <c r="AAA112" s="209">
        <f t="shared" si="41"/>
        <v>0</v>
      </c>
      <c r="AAB112" s="209">
        <f t="shared" si="41"/>
        <v>0</v>
      </c>
      <c r="AAC112" s="209">
        <f t="shared" si="41"/>
        <v>0</v>
      </c>
      <c r="AAD112" s="209">
        <f t="shared" si="41"/>
        <v>0</v>
      </c>
      <c r="AAE112" s="209">
        <f t="shared" si="41"/>
        <v>0</v>
      </c>
      <c r="AAF112" s="209">
        <f t="shared" si="41"/>
        <v>0</v>
      </c>
      <c r="AAG112" s="209">
        <f t="shared" si="41"/>
        <v>0</v>
      </c>
      <c r="AAH112" s="209">
        <f t="shared" si="41"/>
        <v>0</v>
      </c>
      <c r="AAI112" s="209">
        <f t="shared" si="41"/>
        <v>0</v>
      </c>
      <c r="AAJ112" s="209">
        <f t="shared" si="41"/>
        <v>0</v>
      </c>
      <c r="AAK112" s="209">
        <f t="shared" si="41"/>
        <v>0</v>
      </c>
      <c r="AAL112" s="209">
        <f t="shared" si="41"/>
        <v>0</v>
      </c>
      <c r="AAM112" s="209">
        <f t="shared" si="41"/>
        <v>0</v>
      </c>
      <c r="AAN112" s="209">
        <f t="shared" si="41"/>
        <v>0</v>
      </c>
      <c r="AAO112" s="209">
        <f t="shared" si="41"/>
        <v>0</v>
      </c>
      <c r="AAP112" s="209">
        <f t="shared" si="41"/>
        <v>0</v>
      </c>
      <c r="AAQ112" s="209">
        <f t="shared" si="41"/>
        <v>0</v>
      </c>
      <c r="AAR112" s="209">
        <f t="shared" si="41"/>
        <v>0</v>
      </c>
      <c r="AAS112" s="209">
        <f t="shared" si="41"/>
        <v>0</v>
      </c>
      <c r="AAT112" s="209">
        <f t="shared" si="41"/>
        <v>0</v>
      </c>
      <c r="AAU112" s="209">
        <f t="shared" si="41"/>
        <v>0</v>
      </c>
      <c r="AAV112" s="209">
        <f t="shared" si="41"/>
        <v>0</v>
      </c>
      <c r="AAW112" s="209">
        <f t="shared" si="41"/>
        <v>0</v>
      </c>
      <c r="AAX112" s="209">
        <f t="shared" si="41"/>
        <v>0</v>
      </c>
      <c r="AAY112" s="209">
        <f t="shared" si="41"/>
        <v>0</v>
      </c>
      <c r="AAZ112" s="209">
        <f t="shared" si="41"/>
        <v>0</v>
      </c>
      <c r="ABA112" s="209">
        <f t="shared" si="41"/>
        <v>0</v>
      </c>
      <c r="ABB112" s="209">
        <f t="shared" si="41"/>
        <v>0</v>
      </c>
      <c r="ABC112" s="209">
        <f t="shared" si="41"/>
        <v>0</v>
      </c>
      <c r="ABD112" s="209">
        <f t="shared" si="41"/>
        <v>0</v>
      </c>
      <c r="ABE112" s="209">
        <f t="shared" si="41"/>
        <v>0</v>
      </c>
      <c r="ABF112" s="209">
        <f t="shared" si="41"/>
        <v>0</v>
      </c>
      <c r="ABG112" s="209">
        <f t="shared" si="41"/>
        <v>0</v>
      </c>
      <c r="ABH112" s="209">
        <f t="shared" si="41"/>
        <v>0</v>
      </c>
      <c r="ABI112" s="209">
        <f t="shared" si="41"/>
        <v>0</v>
      </c>
      <c r="ABJ112" s="209">
        <f t="shared" si="41"/>
        <v>0</v>
      </c>
      <c r="ABK112" s="209">
        <f t="shared" si="41"/>
        <v>0</v>
      </c>
      <c r="ABL112" s="209">
        <f t="shared" si="41"/>
        <v>0</v>
      </c>
      <c r="ABM112" s="209">
        <f t="shared" ref="ABM112:ADX112" si="42">$E$110*ABM55*(1-$E$111)</f>
        <v>0</v>
      </c>
      <c r="ABN112" s="209">
        <f t="shared" si="42"/>
        <v>0</v>
      </c>
      <c r="ABO112" s="209">
        <f t="shared" si="42"/>
        <v>0</v>
      </c>
      <c r="ABP112" s="209">
        <f t="shared" si="42"/>
        <v>0</v>
      </c>
      <c r="ABQ112" s="209">
        <f t="shared" si="42"/>
        <v>0</v>
      </c>
      <c r="ABR112" s="209">
        <f t="shared" si="42"/>
        <v>0</v>
      </c>
      <c r="ABS112" s="209">
        <f t="shared" si="42"/>
        <v>0</v>
      </c>
      <c r="ABT112" s="209">
        <f t="shared" si="42"/>
        <v>0</v>
      </c>
      <c r="ABU112" s="209">
        <f t="shared" si="42"/>
        <v>0</v>
      </c>
      <c r="ABV112" s="209">
        <f t="shared" si="42"/>
        <v>0</v>
      </c>
      <c r="ABW112" s="209">
        <f t="shared" si="42"/>
        <v>0</v>
      </c>
      <c r="ABX112" s="209">
        <f t="shared" si="42"/>
        <v>0</v>
      </c>
      <c r="ABY112" s="209">
        <f t="shared" si="42"/>
        <v>0</v>
      </c>
      <c r="ABZ112" s="209">
        <f t="shared" si="42"/>
        <v>0</v>
      </c>
      <c r="ACA112" s="209">
        <f t="shared" si="42"/>
        <v>0</v>
      </c>
      <c r="ACB112" s="209">
        <f t="shared" si="42"/>
        <v>0</v>
      </c>
      <c r="ACC112" s="209">
        <f t="shared" si="42"/>
        <v>0</v>
      </c>
      <c r="ACD112" s="209">
        <f t="shared" si="42"/>
        <v>0</v>
      </c>
      <c r="ACE112" s="209">
        <f t="shared" si="42"/>
        <v>0</v>
      </c>
      <c r="ACF112" s="209">
        <f t="shared" si="42"/>
        <v>0</v>
      </c>
      <c r="ACG112" s="209">
        <f t="shared" si="42"/>
        <v>0</v>
      </c>
      <c r="ACH112" s="209">
        <f t="shared" si="42"/>
        <v>0</v>
      </c>
      <c r="ACI112" s="209">
        <f t="shared" si="42"/>
        <v>0</v>
      </c>
      <c r="ACJ112" s="209">
        <f t="shared" si="42"/>
        <v>0</v>
      </c>
      <c r="ACK112" s="209">
        <f t="shared" si="42"/>
        <v>0</v>
      </c>
      <c r="ACL112" s="209">
        <f t="shared" si="42"/>
        <v>0</v>
      </c>
      <c r="ACM112" s="209">
        <f t="shared" si="42"/>
        <v>0</v>
      </c>
      <c r="ACN112" s="209">
        <f t="shared" si="42"/>
        <v>0</v>
      </c>
      <c r="ACO112" s="209">
        <f t="shared" si="42"/>
        <v>0</v>
      </c>
      <c r="ACP112" s="209">
        <f t="shared" si="42"/>
        <v>0</v>
      </c>
      <c r="ACQ112" s="209">
        <f t="shared" si="42"/>
        <v>0</v>
      </c>
      <c r="ACR112" s="209">
        <f t="shared" si="42"/>
        <v>0</v>
      </c>
      <c r="ACS112" s="209">
        <f t="shared" si="42"/>
        <v>0</v>
      </c>
      <c r="ACT112" s="209">
        <f t="shared" si="42"/>
        <v>0</v>
      </c>
      <c r="ACU112" s="209">
        <f t="shared" si="42"/>
        <v>0</v>
      </c>
      <c r="ACV112" s="209">
        <f t="shared" si="42"/>
        <v>0</v>
      </c>
      <c r="ACW112" s="209">
        <f t="shared" si="42"/>
        <v>0</v>
      </c>
      <c r="ACX112" s="209">
        <f t="shared" si="42"/>
        <v>0</v>
      </c>
      <c r="ACY112" s="209">
        <f t="shared" si="42"/>
        <v>0</v>
      </c>
      <c r="ACZ112" s="209">
        <f t="shared" si="42"/>
        <v>0</v>
      </c>
      <c r="ADA112" s="209">
        <f t="shared" si="42"/>
        <v>0</v>
      </c>
      <c r="ADB112" s="209">
        <f t="shared" si="42"/>
        <v>0</v>
      </c>
      <c r="ADC112" s="209">
        <f t="shared" si="42"/>
        <v>0</v>
      </c>
      <c r="ADD112" s="209">
        <f t="shared" si="42"/>
        <v>0</v>
      </c>
      <c r="ADE112" s="209">
        <f t="shared" si="42"/>
        <v>0</v>
      </c>
      <c r="ADF112" s="209">
        <f t="shared" si="42"/>
        <v>0</v>
      </c>
      <c r="ADG112" s="209">
        <f t="shared" si="42"/>
        <v>0</v>
      </c>
      <c r="ADH112" s="209">
        <f t="shared" si="42"/>
        <v>0</v>
      </c>
      <c r="ADI112" s="209">
        <f t="shared" si="42"/>
        <v>0</v>
      </c>
      <c r="ADJ112" s="209">
        <f t="shared" si="42"/>
        <v>0</v>
      </c>
      <c r="ADK112" s="209">
        <f t="shared" si="42"/>
        <v>0</v>
      </c>
      <c r="ADL112" s="209">
        <f t="shared" si="42"/>
        <v>0</v>
      </c>
      <c r="ADM112" s="209">
        <f t="shared" si="42"/>
        <v>0</v>
      </c>
      <c r="ADN112" s="209">
        <f t="shared" si="42"/>
        <v>0</v>
      </c>
      <c r="ADO112" s="209">
        <f t="shared" si="42"/>
        <v>0</v>
      </c>
      <c r="ADP112" s="209">
        <f t="shared" si="42"/>
        <v>0</v>
      </c>
      <c r="ADQ112" s="209">
        <f t="shared" si="42"/>
        <v>0</v>
      </c>
      <c r="ADR112" s="209">
        <f t="shared" si="42"/>
        <v>0</v>
      </c>
      <c r="ADS112" s="209">
        <f t="shared" si="42"/>
        <v>0</v>
      </c>
      <c r="ADT112" s="209">
        <f t="shared" si="42"/>
        <v>0</v>
      </c>
      <c r="ADU112" s="209">
        <f t="shared" si="42"/>
        <v>0</v>
      </c>
      <c r="ADV112" s="209">
        <f t="shared" si="42"/>
        <v>0</v>
      </c>
      <c r="ADW112" s="209">
        <f t="shared" si="42"/>
        <v>0</v>
      </c>
      <c r="ADX112" s="209">
        <f t="shared" si="42"/>
        <v>0</v>
      </c>
      <c r="ADY112" s="209">
        <f t="shared" ref="ADY112:AGJ112" si="43">$E$110*ADY55*(1-$E$111)</f>
        <v>0</v>
      </c>
      <c r="ADZ112" s="209">
        <f t="shared" si="43"/>
        <v>0</v>
      </c>
      <c r="AEA112" s="209">
        <f t="shared" si="43"/>
        <v>0</v>
      </c>
      <c r="AEB112" s="209">
        <f t="shared" si="43"/>
        <v>0</v>
      </c>
      <c r="AEC112" s="209">
        <f t="shared" si="43"/>
        <v>0</v>
      </c>
      <c r="AED112" s="209">
        <f t="shared" si="43"/>
        <v>0</v>
      </c>
      <c r="AEE112" s="209">
        <f t="shared" si="43"/>
        <v>0</v>
      </c>
      <c r="AEF112" s="209">
        <f t="shared" si="43"/>
        <v>0</v>
      </c>
      <c r="AEG112" s="209">
        <f t="shared" si="43"/>
        <v>0</v>
      </c>
      <c r="AEH112" s="209">
        <f t="shared" si="43"/>
        <v>0</v>
      </c>
      <c r="AEI112" s="209">
        <f t="shared" si="43"/>
        <v>0</v>
      </c>
      <c r="AEJ112" s="209">
        <f t="shared" si="43"/>
        <v>0</v>
      </c>
      <c r="AEK112" s="209">
        <f t="shared" si="43"/>
        <v>0</v>
      </c>
      <c r="AEL112" s="209">
        <f t="shared" si="43"/>
        <v>0</v>
      </c>
      <c r="AEM112" s="209">
        <f t="shared" si="43"/>
        <v>0</v>
      </c>
      <c r="AEN112" s="209">
        <f t="shared" si="43"/>
        <v>0</v>
      </c>
      <c r="AEO112" s="209">
        <f t="shared" si="43"/>
        <v>0</v>
      </c>
      <c r="AEP112" s="209">
        <f t="shared" si="43"/>
        <v>0</v>
      </c>
      <c r="AEQ112" s="209">
        <f t="shared" si="43"/>
        <v>0</v>
      </c>
      <c r="AER112" s="209">
        <f t="shared" si="43"/>
        <v>0</v>
      </c>
      <c r="AES112" s="209">
        <f t="shared" si="43"/>
        <v>0</v>
      </c>
      <c r="AET112" s="209">
        <f t="shared" si="43"/>
        <v>0</v>
      </c>
      <c r="AEU112" s="209">
        <f t="shared" si="43"/>
        <v>0</v>
      </c>
      <c r="AEV112" s="209">
        <f t="shared" si="43"/>
        <v>0</v>
      </c>
      <c r="AEW112" s="209">
        <f t="shared" si="43"/>
        <v>0</v>
      </c>
      <c r="AEX112" s="209">
        <f t="shared" si="43"/>
        <v>0</v>
      </c>
      <c r="AEY112" s="209">
        <f t="shared" si="43"/>
        <v>0</v>
      </c>
      <c r="AEZ112" s="209">
        <f t="shared" si="43"/>
        <v>0</v>
      </c>
      <c r="AFA112" s="209">
        <f t="shared" si="43"/>
        <v>0</v>
      </c>
      <c r="AFB112" s="209">
        <f t="shared" si="43"/>
        <v>0</v>
      </c>
      <c r="AFC112" s="209">
        <f t="shared" si="43"/>
        <v>0</v>
      </c>
      <c r="AFD112" s="209">
        <f t="shared" si="43"/>
        <v>0</v>
      </c>
      <c r="AFE112" s="209">
        <f t="shared" si="43"/>
        <v>0</v>
      </c>
      <c r="AFF112" s="209">
        <f t="shared" si="43"/>
        <v>0</v>
      </c>
      <c r="AFG112" s="209">
        <f t="shared" si="43"/>
        <v>0</v>
      </c>
      <c r="AFH112" s="209">
        <f t="shared" si="43"/>
        <v>0</v>
      </c>
      <c r="AFI112" s="209">
        <f t="shared" si="43"/>
        <v>0</v>
      </c>
      <c r="AFJ112" s="209">
        <f t="shared" si="43"/>
        <v>0</v>
      </c>
      <c r="AFK112" s="209">
        <f t="shared" si="43"/>
        <v>0</v>
      </c>
      <c r="AFL112" s="209">
        <f t="shared" si="43"/>
        <v>0</v>
      </c>
      <c r="AFM112" s="209">
        <f t="shared" si="43"/>
        <v>0</v>
      </c>
      <c r="AFN112" s="209">
        <f t="shared" si="43"/>
        <v>0</v>
      </c>
      <c r="AFO112" s="209">
        <f t="shared" si="43"/>
        <v>0</v>
      </c>
      <c r="AFP112" s="209">
        <f t="shared" si="43"/>
        <v>0</v>
      </c>
      <c r="AFQ112" s="209">
        <f t="shared" si="43"/>
        <v>0</v>
      </c>
      <c r="AFR112" s="209">
        <f t="shared" si="43"/>
        <v>0</v>
      </c>
      <c r="AFS112" s="209">
        <f t="shared" si="43"/>
        <v>0</v>
      </c>
      <c r="AFT112" s="209">
        <f t="shared" si="43"/>
        <v>0</v>
      </c>
      <c r="AFU112" s="209">
        <f t="shared" si="43"/>
        <v>0</v>
      </c>
      <c r="AFV112" s="209">
        <f t="shared" si="43"/>
        <v>0</v>
      </c>
      <c r="AFW112" s="209">
        <f t="shared" si="43"/>
        <v>0</v>
      </c>
      <c r="AFX112" s="209">
        <f t="shared" si="43"/>
        <v>0</v>
      </c>
      <c r="AFY112" s="209">
        <f t="shared" si="43"/>
        <v>0</v>
      </c>
      <c r="AFZ112" s="209">
        <f t="shared" si="43"/>
        <v>0</v>
      </c>
      <c r="AGA112" s="209">
        <f t="shared" si="43"/>
        <v>0</v>
      </c>
      <c r="AGB112" s="209">
        <f t="shared" si="43"/>
        <v>0</v>
      </c>
      <c r="AGC112" s="209">
        <f t="shared" si="43"/>
        <v>0</v>
      </c>
      <c r="AGD112" s="209">
        <f t="shared" si="43"/>
        <v>0</v>
      </c>
      <c r="AGE112" s="209">
        <f t="shared" si="43"/>
        <v>0</v>
      </c>
      <c r="AGF112" s="209">
        <f t="shared" si="43"/>
        <v>0</v>
      </c>
      <c r="AGG112" s="209">
        <f t="shared" si="43"/>
        <v>0</v>
      </c>
      <c r="AGH112" s="209">
        <f t="shared" si="43"/>
        <v>0</v>
      </c>
      <c r="AGI112" s="209">
        <f t="shared" si="43"/>
        <v>0</v>
      </c>
      <c r="AGJ112" s="209">
        <f t="shared" si="43"/>
        <v>0</v>
      </c>
      <c r="AGK112" s="209">
        <f t="shared" ref="AGK112:AIV112" si="44">$E$110*AGK55*(1-$E$111)</f>
        <v>0</v>
      </c>
      <c r="AGL112" s="209">
        <f t="shared" si="44"/>
        <v>0</v>
      </c>
      <c r="AGM112" s="209">
        <f t="shared" si="44"/>
        <v>0</v>
      </c>
      <c r="AGN112" s="209">
        <f t="shared" si="44"/>
        <v>0</v>
      </c>
      <c r="AGO112" s="209">
        <f t="shared" si="44"/>
        <v>0</v>
      </c>
      <c r="AGP112" s="209">
        <f t="shared" si="44"/>
        <v>0</v>
      </c>
      <c r="AGQ112" s="209">
        <f t="shared" si="44"/>
        <v>0</v>
      </c>
      <c r="AGR112" s="209">
        <f t="shared" si="44"/>
        <v>0</v>
      </c>
      <c r="AGS112" s="209">
        <f t="shared" si="44"/>
        <v>0</v>
      </c>
      <c r="AGT112" s="209">
        <f t="shared" si="44"/>
        <v>0</v>
      </c>
      <c r="AGU112" s="209">
        <f t="shared" si="44"/>
        <v>0</v>
      </c>
      <c r="AGV112" s="209">
        <f t="shared" si="44"/>
        <v>0</v>
      </c>
      <c r="AGW112" s="209">
        <f t="shared" si="44"/>
        <v>0</v>
      </c>
      <c r="AGX112" s="209">
        <f t="shared" si="44"/>
        <v>0</v>
      </c>
      <c r="AGY112" s="209">
        <f t="shared" si="44"/>
        <v>0</v>
      </c>
      <c r="AGZ112" s="209">
        <f t="shared" si="44"/>
        <v>0</v>
      </c>
      <c r="AHA112" s="209">
        <f t="shared" si="44"/>
        <v>0</v>
      </c>
      <c r="AHB112" s="209">
        <f t="shared" si="44"/>
        <v>0</v>
      </c>
      <c r="AHC112" s="209">
        <f t="shared" si="44"/>
        <v>0</v>
      </c>
      <c r="AHD112" s="209">
        <f t="shared" si="44"/>
        <v>0</v>
      </c>
      <c r="AHE112" s="209">
        <f t="shared" si="44"/>
        <v>0</v>
      </c>
      <c r="AHF112" s="209">
        <f t="shared" si="44"/>
        <v>0</v>
      </c>
      <c r="AHG112" s="209">
        <f t="shared" si="44"/>
        <v>0</v>
      </c>
      <c r="AHH112" s="209">
        <f t="shared" si="44"/>
        <v>0</v>
      </c>
      <c r="AHI112" s="209">
        <f t="shared" si="44"/>
        <v>0</v>
      </c>
      <c r="AHJ112" s="209">
        <f t="shared" si="44"/>
        <v>0</v>
      </c>
      <c r="AHK112" s="209">
        <f t="shared" si="44"/>
        <v>0</v>
      </c>
      <c r="AHL112" s="209">
        <f t="shared" si="44"/>
        <v>0</v>
      </c>
      <c r="AHM112" s="209">
        <f t="shared" si="44"/>
        <v>0</v>
      </c>
      <c r="AHN112" s="209">
        <f t="shared" si="44"/>
        <v>0</v>
      </c>
      <c r="AHO112" s="209">
        <f t="shared" si="44"/>
        <v>0</v>
      </c>
      <c r="AHP112" s="209">
        <f t="shared" si="44"/>
        <v>0</v>
      </c>
      <c r="AHQ112" s="209">
        <f t="shared" si="44"/>
        <v>0</v>
      </c>
      <c r="AHR112" s="209">
        <f t="shared" si="44"/>
        <v>0</v>
      </c>
      <c r="AHS112" s="209">
        <f t="shared" si="44"/>
        <v>0</v>
      </c>
      <c r="AHT112" s="209">
        <f t="shared" si="44"/>
        <v>0</v>
      </c>
      <c r="AHU112" s="209">
        <f t="shared" si="44"/>
        <v>0</v>
      </c>
      <c r="AHV112" s="209">
        <f t="shared" si="44"/>
        <v>0</v>
      </c>
      <c r="AHW112" s="209">
        <f t="shared" si="44"/>
        <v>0</v>
      </c>
      <c r="AHX112" s="209">
        <f t="shared" si="44"/>
        <v>0</v>
      </c>
      <c r="AHY112" s="209">
        <f t="shared" si="44"/>
        <v>0</v>
      </c>
      <c r="AHZ112" s="209">
        <f t="shared" si="44"/>
        <v>0</v>
      </c>
      <c r="AIA112" s="209">
        <f t="shared" si="44"/>
        <v>0</v>
      </c>
      <c r="AIB112" s="209">
        <f t="shared" si="44"/>
        <v>0</v>
      </c>
      <c r="AIC112" s="209">
        <f t="shared" si="44"/>
        <v>0</v>
      </c>
      <c r="AID112" s="209">
        <f t="shared" si="44"/>
        <v>0</v>
      </c>
      <c r="AIE112" s="209">
        <f t="shared" si="44"/>
        <v>0</v>
      </c>
      <c r="AIF112" s="209">
        <f t="shared" si="44"/>
        <v>0</v>
      </c>
      <c r="AIG112" s="209">
        <f t="shared" si="44"/>
        <v>0</v>
      </c>
      <c r="AIH112" s="209">
        <f t="shared" si="44"/>
        <v>0</v>
      </c>
      <c r="AII112" s="209">
        <f t="shared" si="44"/>
        <v>0</v>
      </c>
      <c r="AIJ112" s="209">
        <f t="shared" si="44"/>
        <v>0</v>
      </c>
      <c r="AIK112" s="209">
        <f t="shared" si="44"/>
        <v>0</v>
      </c>
      <c r="AIL112" s="209">
        <f t="shared" si="44"/>
        <v>0</v>
      </c>
      <c r="AIM112" s="209">
        <f t="shared" si="44"/>
        <v>0</v>
      </c>
      <c r="AIN112" s="209">
        <f t="shared" si="44"/>
        <v>0</v>
      </c>
      <c r="AIO112" s="209">
        <f t="shared" si="44"/>
        <v>0</v>
      </c>
      <c r="AIP112" s="209">
        <f t="shared" si="44"/>
        <v>0</v>
      </c>
      <c r="AIQ112" s="209">
        <f t="shared" si="44"/>
        <v>0</v>
      </c>
      <c r="AIR112" s="209">
        <f t="shared" si="44"/>
        <v>0</v>
      </c>
      <c r="AIS112" s="209">
        <f t="shared" si="44"/>
        <v>0</v>
      </c>
      <c r="AIT112" s="209">
        <f t="shared" si="44"/>
        <v>0</v>
      </c>
      <c r="AIU112" s="209">
        <f t="shared" si="44"/>
        <v>0</v>
      </c>
      <c r="AIV112" s="209">
        <f t="shared" si="44"/>
        <v>0</v>
      </c>
      <c r="AIW112" s="209">
        <f t="shared" ref="AIW112:ALH112" si="45">$E$110*AIW55*(1-$E$111)</f>
        <v>0</v>
      </c>
      <c r="AIX112" s="209">
        <f t="shared" si="45"/>
        <v>0</v>
      </c>
      <c r="AIY112" s="209">
        <f t="shared" si="45"/>
        <v>0</v>
      </c>
      <c r="AIZ112" s="209">
        <f t="shared" si="45"/>
        <v>0</v>
      </c>
      <c r="AJA112" s="209">
        <f t="shared" si="45"/>
        <v>0</v>
      </c>
      <c r="AJB112" s="209">
        <f t="shared" si="45"/>
        <v>0</v>
      </c>
      <c r="AJC112" s="209">
        <f t="shared" si="45"/>
        <v>0</v>
      </c>
      <c r="AJD112" s="209">
        <f t="shared" si="45"/>
        <v>0</v>
      </c>
      <c r="AJE112" s="209">
        <f t="shared" si="45"/>
        <v>0</v>
      </c>
      <c r="AJF112" s="209">
        <f t="shared" si="45"/>
        <v>0</v>
      </c>
      <c r="AJG112" s="209">
        <f t="shared" si="45"/>
        <v>0</v>
      </c>
      <c r="AJH112" s="209">
        <f t="shared" si="45"/>
        <v>0</v>
      </c>
      <c r="AJI112" s="209">
        <f t="shared" si="45"/>
        <v>0</v>
      </c>
      <c r="AJJ112" s="209">
        <f t="shared" si="45"/>
        <v>0</v>
      </c>
      <c r="AJK112" s="209">
        <f t="shared" si="45"/>
        <v>0</v>
      </c>
      <c r="AJL112" s="209">
        <f t="shared" si="45"/>
        <v>0</v>
      </c>
      <c r="AJM112" s="209">
        <f t="shared" si="45"/>
        <v>0</v>
      </c>
      <c r="AJN112" s="209">
        <f t="shared" si="45"/>
        <v>0</v>
      </c>
      <c r="AJO112" s="209">
        <f t="shared" si="45"/>
        <v>0</v>
      </c>
      <c r="AJP112" s="209">
        <f t="shared" si="45"/>
        <v>0</v>
      </c>
      <c r="AJQ112" s="209">
        <f t="shared" si="45"/>
        <v>0</v>
      </c>
      <c r="AJR112" s="209">
        <f t="shared" si="45"/>
        <v>0</v>
      </c>
      <c r="AJS112" s="209">
        <f t="shared" si="45"/>
        <v>0</v>
      </c>
      <c r="AJT112" s="209">
        <f t="shared" si="45"/>
        <v>0</v>
      </c>
      <c r="AJU112" s="209">
        <f t="shared" si="45"/>
        <v>0</v>
      </c>
      <c r="AJV112" s="209">
        <f t="shared" si="45"/>
        <v>0</v>
      </c>
      <c r="AJW112" s="209">
        <f t="shared" si="45"/>
        <v>0</v>
      </c>
      <c r="AJX112" s="209">
        <f t="shared" si="45"/>
        <v>0</v>
      </c>
      <c r="AJY112" s="209">
        <f t="shared" si="45"/>
        <v>0</v>
      </c>
      <c r="AJZ112" s="209">
        <f t="shared" si="45"/>
        <v>0</v>
      </c>
      <c r="AKA112" s="209">
        <f t="shared" si="45"/>
        <v>0</v>
      </c>
      <c r="AKB112" s="209">
        <f t="shared" si="45"/>
        <v>0</v>
      </c>
      <c r="AKC112" s="209">
        <f t="shared" si="45"/>
        <v>0</v>
      </c>
      <c r="AKD112" s="209">
        <f t="shared" si="45"/>
        <v>0</v>
      </c>
      <c r="AKE112" s="209">
        <f t="shared" si="45"/>
        <v>0</v>
      </c>
      <c r="AKF112" s="209">
        <f t="shared" si="45"/>
        <v>0</v>
      </c>
      <c r="AKG112" s="209">
        <f t="shared" si="45"/>
        <v>0</v>
      </c>
      <c r="AKH112" s="209">
        <f t="shared" si="45"/>
        <v>0</v>
      </c>
      <c r="AKI112" s="209">
        <f t="shared" si="45"/>
        <v>0</v>
      </c>
      <c r="AKJ112" s="209">
        <f t="shared" si="45"/>
        <v>0</v>
      </c>
      <c r="AKK112" s="209">
        <f t="shared" si="45"/>
        <v>0</v>
      </c>
      <c r="AKL112" s="209">
        <f t="shared" si="45"/>
        <v>0</v>
      </c>
      <c r="AKM112" s="209">
        <f t="shared" si="45"/>
        <v>0</v>
      </c>
      <c r="AKN112" s="209">
        <f t="shared" si="45"/>
        <v>0</v>
      </c>
      <c r="AKO112" s="209">
        <f t="shared" si="45"/>
        <v>0</v>
      </c>
      <c r="AKP112" s="209">
        <f t="shared" si="45"/>
        <v>0</v>
      </c>
      <c r="AKQ112" s="209">
        <f t="shared" si="45"/>
        <v>0</v>
      </c>
      <c r="AKR112" s="209">
        <f t="shared" si="45"/>
        <v>0</v>
      </c>
      <c r="AKS112" s="209">
        <f t="shared" si="45"/>
        <v>0</v>
      </c>
      <c r="AKT112" s="209">
        <f t="shared" si="45"/>
        <v>0</v>
      </c>
      <c r="AKU112" s="209">
        <f t="shared" si="45"/>
        <v>0</v>
      </c>
      <c r="AKV112" s="209">
        <f t="shared" si="45"/>
        <v>0</v>
      </c>
      <c r="AKW112" s="209">
        <f t="shared" si="45"/>
        <v>0</v>
      </c>
      <c r="AKX112" s="209">
        <f t="shared" si="45"/>
        <v>0</v>
      </c>
      <c r="AKY112" s="209">
        <f t="shared" si="45"/>
        <v>0</v>
      </c>
      <c r="AKZ112" s="209">
        <f t="shared" si="45"/>
        <v>0</v>
      </c>
      <c r="ALA112" s="209">
        <f t="shared" si="45"/>
        <v>0</v>
      </c>
      <c r="ALB112" s="209">
        <f t="shared" si="45"/>
        <v>0</v>
      </c>
      <c r="ALC112" s="209">
        <f t="shared" si="45"/>
        <v>0</v>
      </c>
      <c r="ALD112" s="209">
        <f t="shared" si="45"/>
        <v>0</v>
      </c>
      <c r="ALE112" s="209">
        <f t="shared" si="45"/>
        <v>0</v>
      </c>
      <c r="ALF112" s="209">
        <f t="shared" si="45"/>
        <v>0</v>
      </c>
      <c r="ALG112" s="209">
        <f t="shared" si="45"/>
        <v>0</v>
      </c>
      <c r="ALH112" s="209">
        <f t="shared" si="45"/>
        <v>0</v>
      </c>
      <c r="ALI112" s="209">
        <f t="shared" ref="ALI112:ANT112" si="46">$E$110*ALI55*(1-$E$111)</f>
        <v>0</v>
      </c>
      <c r="ALJ112" s="209">
        <f t="shared" si="46"/>
        <v>0</v>
      </c>
      <c r="ALK112" s="209">
        <f t="shared" si="46"/>
        <v>0</v>
      </c>
      <c r="ALL112" s="209">
        <f t="shared" si="46"/>
        <v>0</v>
      </c>
      <c r="ALM112" s="209">
        <f t="shared" si="46"/>
        <v>0</v>
      </c>
      <c r="ALN112" s="209">
        <f t="shared" si="46"/>
        <v>0</v>
      </c>
      <c r="ALO112" s="209">
        <f t="shared" si="46"/>
        <v>0</v>
      </c>
      <c r="ALP112" s="209">
        <f t="shared" si="46"/>
        <v>0</v>
      </c>
      <c r="ALQ112" s="209">
        <f t="shared" si="46"/>
        <v>0</v>
      </c>
      <c r="ALR112" s="209">
        <f t="shared" si="46"/>
        <v>0</v>
      </c>
      <c r="ALS112" s="209">
        <f t="shared" si="46"/>
        <v>0</v>
      </c>
      <c r="ALT112" s="209">
        <f t="shared" si="46"/>
        <v>0</v>
      </c>
      <c r="ALU112" s="209">
        <f t="shared" si="46"/>
        <v>0</v>
      </c>
      <c r="ALV112" s="209">
        <f t="shared" si="46"/>
        <v>0</v>
      </c>
      <c r="ALW112" s="209">
        <f t="shared" si="46"/>
        <v>0</v>
      </c>
      <c r="ALX112" s="209">
        <f t="shared" si="46"/>
        <v>0</v>
      </c>
      <c r="ALY112" s="209">
        <f t="shared" si="46"/>
        <v>0</v>
      </c>
      <c r="ALZ112" s="209">
        <f t="shared" si="46"/>
        <v>0</v>
      </c>
      <c r="AMA112" s="209">
        <f t="shared" si="46"/>
        <v>0</v>
      </c>
      <c r="AMB112" s="209">
        <f t="shared" si="46"/>
        <v>0</v>
      </c>
      <c r="AMC112" s="209">
        <f t="shared" si="46"/>
        <v>0</v>
      </c>
      <c r="AMD112" s="209">
        <f t="shared" si="46"/>
        <v>0</v>
      </c>
      <c r="AME112" s="209">
        <f t="shared" si="46"/>
        <v>0</v>
      </c>
      <c r="AMF112" s="209">
        <f t="shared" si="46"/>
        <v>0</v>
      </c>
      <c r="AMG112" s="209">
        <f t="shared" si="46"/>
        <v>0</v>
      </c>
      <c r="AMH112" s="209">
        <f t="shared" si="46"/>
        <v>0</v>
      </c>
      <c r="AMI112" s="209">
        <f t="shared" si="46"/>
        <v>0</v>
      </c>
      <c r="AMJ112" s="209">
        <f t="shared" si="46"/>
        <v>0</v>
      </c>
      <c r="AMK112" s="209">
        <f t="shared" si="46"/>
        <v>0</v>
      </c>
      <c r="AML112" s="209">
        <f t="shared" si="46"/>
        <v>0</v>
      </c>
      <c r="AMM112" s="209">
        <f t="shared" si="46"/>
        <v>0</v>
      </c>
      <c r="AMN112" s="209">
        <f t="shared" si="46"/>
        <v>0</v>
      </c>
      <c r="AMO112" s="209">
        <f t="shared" si="46"/>
        <v>0</v>
      </c>
      <c r="AMP112" s="209">
        <f t="shared" si="46"/>
        <v>0</v>
      </c>
      <c r="AMQ112" s="209">
        <f t="shared" si="46"/>
        <v>0</v>
      </c>
      <c r="AMR112" s="209">
        <f t="shared" si="46"/>
        <v>0</v>
      </c>
      <c r="AMS112" s="209">
        <f t="shared" si="46"/>
        <v>0</v>
      </c>
      <c r="AMT112" s="209">
        <f t="shared" si="46"/>
        <v>0</v>
      </c>
      <c r="AMU112" s="209">
        <f t="shared" si="46"/>
        <v>0</v>
      </c>
      <c r="AMV112" s="209">
        <f t="shared" si="46"/>
        <v>0</v>
      </c>
      <c r="AMW112" s="209">
        <f t="shared" si="46"/>
        <v>0</v>
      </c>
      <c r="AMX112" s="209">
        <f t="shared" si="46"/>
        <v>0</v>
      </c>
      <c r="AMY112" s="209">
        <f t="shared" si="46"/>
        <v>0</v>
      </c>
      <c r="AMZ112" s="209">
        <f t="shared" si="46"/>
        <v>0</v>
      </c>
      <c r="ANA112" s="209">
        <f t="shared" si="46"/>
        <v>0</v>
      </c>
      <c r="ANB112" s="209">
        <f t="shared" si="46"/>
        <v>0</v>
      </c>
      <c r="ANC112" s="209">
        <f t="shared" si="46"/>
        <v>0</v>
      </c>
      <c r="AND112" s="209">
        <f t="shared" si="46"/>
        <v>0</v>
      </c>
      <c r="ANE112" s="209">
        <f t="shared" si="46"/>
        <v>0</v>
      </c>
      <c r="ANF112" s="209">
        <f t="shared" si="46"/>
        <v>0</v>
      </c>
      <c r="ANG112" s="209">
        <f t="shared" si="46"/>
        <v>0</v>
      </c>
      <c r="ANH112" s="209">
        <f t="shared" si="46"/>
        <v>0</v>
      </c>
      <c r="ANI112" s="209">
        <f t="shared" si="46"/>
        <v>0</v>
      </c>
      <c r="ANJ112" s="209">
        <f t="shared" si="46"/>
        <v>0</v>
      </c>
      <c r="ANK112" s="209">
        <f t="shared" si="46"/>
        <v>0</v>
      </c>
      <c r="ANL112" s="209">
        <f t="shared" si="46"/>
        <v>0</v>
      </c>
      <c r="ANM112" s="209">
        <f t="shared" si="46"/>
        <v>0</v>
      </c>
      <c r="ANN112" s="209">
        <f t="shared" si="46"/>
        <v>0</v>
      </c>
      <c r="ANO112" s="209">
        <f t="shared" si="46"/>
        <v>0</v>
      </c>
      <c r="ANP112" s="209">
        <f t="shared" si="46"/>
        <v>0</v>
      </c>
      <c r="ANQ112" s="209">
        <f t="shared" si="46"/>
        <v>0</v>
      </c>
      <c r="ANR112" s="209">
        <f t="shared" si="46"/>
        <v>0</v>
      </c>
      <c r="ANS112" s="209">
        <f t="shared" si="46"/>
        <v>0</v>
      </c>
      <c r="ANT112" s="209">
        <f t="shared" si="46"/>
        <v>0</v>
      </c>
      <c r="ANU112" s="209">
        <f t="shared" ref="ANU112:AQF112" si="47">$E$110*ANU55*(1-$E$111)</f>
        <v>0</v>
      </c>
      <c r="ANV112" s="209">
        <f t="shared" si="47"/>
        <v>0</v>
      </c>
      <c r="ANW112" s="209">
        <f t="shared" si="47"/>
        <v>0</v>
      </c>
      <c r="ANX112" s="209">
        <f t="shared" si="47"/>
        <v>0</v>
      </c>
      <c r="ANY112" s="209">
        <f t="shared" si="47"/>
        <v>0</v>
      </c>
      <c r="ANZ112" s="209">
        <f t="shared" si="47"/>
        <v>0</v>
      </c>
      <c r="AOA112" s="209">
        <f t="shared" si="47"/>
        <v>0</v>
      </c>
      <c r="AOB112" s="209">
        <f t="shared" si="47"/>
        <v>0</v>
      </c>
      <c r="AOC112" s="209">
        <f t="shared" si="47"/>
        <v>0</v>
      </c>
      <c r="AOD112" s="209">
        <f t="shared" si="47"/>
        <v>0</v>
      </c>
      <c r="AOE112" s="209">
        <f t="shared" si="47"/>
        <v>0</v>
      </c>
      <c r="AOF112" s="209">
        <f t="shared" si="47"/>
        <v>0</v>
      </c>
      <c r="AOG112" s="209">
        <f t="shared" si="47"/>
        <v>0</v>
      </c>
      <c r="AOH112" s="209">
        <f t="shared" si="47"/>
        <v>0</v>
      </c>
      <c r="AOI112" s="209">
        <f t="shared" si="47"/>
        <v>0</v>
      </c>
      <c r="AOJ112" s="209">
        <f t="shared" si="47"/>
        <v>0</v>
      </c>
      <c r="AOK112" s="209">
        <f t="shared" si="47"/>
        <v>0</v>
      </c>
      <c r="AOL112" s="209">
        <f t="shared" si="47"/>
        <v>0</v>
      </c>
      <c r="AOM112" s="209">
        <f t="shared" si="47"/>
        <v>0</v>
      </c>
      <c r="AON112" s="209">
        <f t="shared" si="47"/>
        <v>0</v>
      </c>
      <c r="AOO112" s="209">
        <f t="shared" si="47"/>
        <v>0</v>
      </c>
      <c r="AOP112" s="209">
        <f t="shared" si="47"/>
        <v>0</v>
      </c>
      <c r="AOQ112" s="209">
        <f t="shared" si="47"/>
        <v>0</v>
      </c>
      <c r="AOR112" s="209">
        <f t="shared" si="47"/>
        <v>0</v>
      </c>
      <c r="AOS112" s="209">
        <f t="shared" si="47"/>
        <v>0</v>
      </c>
      <c r="AOT112" s="209">
        <f t="shared" si="47"/>
        <v>0</v>
      </c>
      <c r="AOU112" s="209">
        <f t="shared" si="47"/>
        <v>0</v>
      </c>
      <c r="AOV112" s="209">
        <f t="shared" si="47"/>
        <v>0</v>
      </c>
      <c r="AOW112" s="209">
        <f t="shared" si="47"/>
        <v>0</v>
      </c>
      <c r="AOX112" s="209">
        <f t="shared" si="47"/>
        <v>0</v>
      </c>
      <c r="AOY112" s="209">
        <f t="shared" si="47"/>
        <v>0</v>
      </c>
      <c r="AOZ112" s="209">
        <f t="shared" si="47"/>
        <v>0</v>
      </c>
      <c r="APA112" s="209">
        <f t="shared" si="47"/>
        <v>0</v>
      </c>
      <c r="APB112" s="209">
        <f t="shared" si="47"/>
        <v>0</v>
      </c>
      <c r="APC112" s="209">
        <f t="shared" si="47"/>
        <v>0</v>
      </c>
      <c r="APD112" s="209">
        <f t="shared" si="47"/>
        <v>0</v>
      </c>
      <c r="APE112" s="209">
        <f t="shared" si="47"/>
        <v>0</v>
      </c>
      <c r="APF112" s="209">
        <f t="shared" si="47"/>
        <v>0</v>
      </c>
      <c r="APG112" s="209">
        <f t="shared" si="47"/>
        <v>0</v>
      </c>
      <c r="APH112" s="209">
        <f t="shared" si="47"/>
        <v>0</v>
      </c>
      <c r="API112" s="209">
        <f t="shared" si="47"/>
        <v>0</v>
      </c>
      <c r="APJ112" s="209">
        <f t="shared" si="47"/>
        <v>0</v>
      </c>
      <c r="APK112" s="209">
        <f t="shared" si="47"/>
        <v>0</v>
      </c>
      <c r="APL112" s="209">
        <f t="shared" si="47"/>
        <v>0</v>
      </c>
      <c r="APM112" s="209">
        <f t="shared" si="47"/>
        <v>0</v>
      </c>
      <c r="APN112" s="209">
        <f t="shared" si="47"/>
        <v>0</v>
      </c>
      <c r="APO112" s="209">
        <f t="shared" si="47"/>
        <v>0</v>
      </c>
      <c r="APP112" s="209">
        <f t="shared" si="47"/>
        <v>0</v>
      </c>
      <c r="APQ112" s="209">
        <f t="shared" si="47"/>
        <v>0</v>
      </c>
      <c r="APR112" s="209">
        <f t="shared" si="47"/>
        <v>0</v>
      </c>
      <c r="APS112" s="209">
        <f t="shared" si="47"/>
        <v>0</v>
      </c>
      <c r="APT112" s="209">
        <f t="shared" si="47"/>
        <v>0</v>
      </c>
      <c r="APU112" s="209">
        <f t="shared" si="47"/>
        <v>0</v>
      </c>
      <c r="APV112" s="209">
        <f t="shared" si="47"/>
        <v>0</v>
      </c>
      <c r="APW112" s="209">
        <f t="shared" si="47"/>
        <v>0</v>
      </c>
      <c r="APX112" s="209">
        <f t="shared" si="47"/>
        <v>0</v>
      </c>
      <c r="APY112" s="209">
        <f t="shared" si="47"/>
        <v>0</v>
      </c>
      <c r="APZ112" s="209">
        <f t="shared" si="47"/>
        <v>0</v>
      </c>
      <c r="AQA112" s="209">
        <f t="shared" si="47"/>
        <v>0</v>
      </c>
      <c r="AQB112" s="209">
        <f t="shared" si="47"/>
        <v>0</v>
      </c>
      <c r="AQC112" s="209">
        <f t="shared" si="47"/>
        <v>0</v>
      </c>
      <c r="AQD112" s="209">
        <f t="shared" si="47"/>
        <v>0</v>
      </c>
      <c r="AQE112" s="209">
        <f t="shared" si="47"/>
        <v>0</v>
      </c>
      <c r="AQF112" s="209">
        <f t="shared" si="47"/>
        <v>0</v>
      </c>
      <c r="AQG112" s="209">
        <f t="shared" ref="AQG112:ASR112" si="48">$E$110*AQG55*(1-$E$111)</f>
        <v>0</v>
      </c>
      <c r="AQH112" s="209">
        <f t="shared" si="48"/>
        <v>0</v>
      </c>
      <c r="AQI112" s="209">
        <f t="shared" si="48"/>
        <v>0</v>
      </c>
      <c r="AQJ112" s="209">
        <f t="shared" si="48"/>
        <v>0</v>
      </c>
      <c r="AQK112" s="209">
        <f t="shared" si="48"/>
        <v>0</v>
      </c>
      <c r="AQL112" s="209">
        <f t="shared" si="48"/>
        <v>0</v>
      </c>
      <c r="AQM112" s="209">
        <f t="shared" si="48"/>
        <v>0</v>
      </c>
      <c r="AQN112" s="209">
        <f t="shared" si="48"/>
        <v>0</v>
      </c>
      <c r="AQO112" s="209">
        <f t="shared" si="48"/>
        <v>0</v>
      </c>
      <c r="AQP112" s="209">
        <f t="shared" si="48"/>
        <v>0</v>
      </c>
      <c r="AQQ112" s="209">
        <f t="shared" si="48"/>
        <v>0</v>
      </c>
      <c r="AQR112" s="209">
        <f t="shared" si="48"/>
        <v>0</v>
      </c>
      <c r="AQS112" s="209">
        <f t="shared" si="48"/>
        <v>0</v>
      </c>
      <c r="AQT112" s="209">
        <f t="shared" si="48"/>
        <v>0</v>
      </c>
      <c r="AQU112" s="209">
        <f t="shared" si="48"/>
        <v>0</v>
      </c>
      <c r="AQV112" s="209">
        <f t="shared" si="48"/>
        <v>0</v>
      </c>
      <c r="AQW112" s="209">
        <f t="shared" si="48"/>
        <v>0</v>
      </c>
      <c r="AQX112" s="209">
        <f t="shared" si="48"/>
        <v>0</v>
      </c>
      <c r="AQY112" s="209">
        <f t="shared" si="48"/>
        <v>0</v>
      </c>
      <c r="AQZ112" s="209">
        <f t="shared" si="48"/>
        <v>0</v>
      </c>
      <c r="ARA112" s="209">
        <f t="shared" si="48"/>
        <v>0</v>
      </c>
      <c r="ARB112" s="209">
        <f t="shared" si="48"/>
        <v>0</v>
      </c>
      <c r="ARC112" s="209">
        <f t="shared" si="48"/>
        <v>0</v>
      </c>
      <c r="ARD112" s="209">
        <f t="shared" si="48"/>
        <v>0</v>
      </c>
      <c r="ARE112" s="209">
        <f t="shared" si="48"/>
        <v>0</v>
      </c>
      <c r="ARF112" s="209">
        <f t="shared" si="48"/>
        <v>0</v>
      </c>
      <c r="ARG112" s="209">
        <f t="shared" si="48"/>
        <v>0</v>
      </c>
      <c r="ARH112" s="209">
        <f t="shared" si="48"/>
        <v>0</v>
      </c>
      <c r="ARI112" s="209">
        <f t="shared" si="48"/>
        <v>0</v>
      </c>
      <c r="ARJ112" s="209">
        <f t="shared" si="48"/>
        <v>0</v>
      </c>
      <c r="ARK112" s="209">
        <f t="shared" si="48"/>
        <v>0</v>
      </c>
      <c r="ARL112" s="209">
        <f t="shared" si="48"/>
        <v>0</v>
      </c>
      <c r="ARM112" s="209">
        <f t="shared" si="48"/>
        <v>0</v>
      </c>
      <c r="ARN112" s="209">
        <f t="shared" si="48"/>
        <v>0</v>
      </c>
      <c r="ARO112" s="209">
        <f t="shared" si="48"/>
        <v>0</v>
      </c>
      <c r="ARP112" s="209">
        <f t="shared" si="48"/>
        <v>0</v>
      </c>
      <c r="ARQ112" s="209">
        <f t="shared" si="48"/>
        <v>0</v>
      </c>
      <c r="ARR112" s="209">
        <f t="shared" si="48"/>
        <v>0</v>
      </c>
      <c r="ARS112" s="209">
        <f t="shared" si="48"/>
        <v>0</v>
      </c>
      <c r="ART112" s="209">
        <f t="shared" si="48"/>
        <v>0</v>
      </c>
      <c r="ARU112" s="209">
        <f t="shared" si="48"/>
        <v>0</v>
      </c>
      <c r="ARV112" s="209">
        <f t="shared" si="48"/>
        <v>0</v>
      </c>
      <c r="ARW112" s="209">
        <f t="shared" si="48"/>
        <v>0</v>
      </c>
      <c r="ARX112" s="209">
        <f t="shared" si="48"/>
        <v>0</v>
      </c>
      <c r="ARY112" s="209">
        <f t="shared" si="48"/>
        <v>0</v>
      </c>
      <c r="ARZ112" s="209">
        <f t="shared" si="48"/>
        <v>0</v>
      </c>
      <c r="ASA112" s="209">
        <f t="shared" si="48"/>
        <v>0</v>
      </c>
      <c r="ASB112" s="209">
        <f t="shared" si="48"/>
        <v>0</v>
      </c>
      <c r="ASC112" s="209">
        <f t="shared" si="48"/>
        <v>0</v>
      </c>
      <c r="ASD112" s="209">
        <f t="shared" si="48"/>
        <v>0</v>
      </c>
      <c r="ASE112" s="209">
        <f t="shared" si="48"/>
        <v>0</v>
      </c>
      <c r="ASF112" s="209">
        <f t="shared" si="48"/>
        <v>0</v>
      </c>
      <c r="ASG112" s="209">
        <f t="shared" si="48"/>
        <v>0</v>
      </c>
      <c r="ASH112" s="209">
        <f t="shared" si="48"/>
        <v>0</v>
      </c>
      <c r="ASI112" s="209">
        <f t="shared" si="48"/>
        <v>0</v>
      </c>
      <c r="ASJ112" s="209">
        <f t="shared" si="48"/>
        <v>0</v>
      </c>
      <c r="ASK112" s="209">
        <f t="shared" si="48"/>
        <v>0</v>
      </c>
      <c r="ASL112" s="209">
        <f t="shared" si="48"/>
        <v>0</v>
      </c>
      <c r="ASM112" s="209">
        <f t="shared" si="48"/>
        <v>0</v>
      </c>
      <c r="ASN112" s="209">
        <f t="shared" si="48"/>
        <v>0</v>
      </c>
      <c r="ASO112" s="209">
        <f t="shared" si="48"/>
        <v>0</v>
      </c>
      <c r="ASP112" s="209">
        <f t="shared" si="48"/>
        <v>0</v>
      </c>
      <c r="ASQ112" s="209">
        <f t="shared" si="48"/>
        <v>0</v>
      </c>
      <c r="ASR112" s="209">
        <f t="shared" si="48"/>
        <v>0</v>
      </c>
      <c r="ASS112" s="209">
        <f t="shared" ref="ASS112:AVD112" si="49">$E$110*ASS55*(1-$E$111)</f>
        <v>0</v>
      </c>
      <c r="AST112" s="209">
        <f t="shared" si="49"/>
        <v>0</v>
      </c>
      <c r="ASU112" s="209">
        <f t="shared" si="49"/>
        <v>0</v>
      </c>
      <c r="ASV112" s="209">
        <f t="shared" si="49"/>
        <v>0</v>
      </c>
      <c r="ASW112" s="209">
        <f t="shared" si="49"/>
        <v>0</v>
      </c>
      <c r="ASX112" s="209">
        <f t="shared" si="49"/>
        <v>0</v>
      </c>
      <c r="ASY112" s="209">
        <f t="shared" si="49"/>
        <v>0</v>
      </c>
      <c r="ASZ112" s="209">
        <f t="shared" si="49"/>
        <v>0</v>
      </c>
      <c r="ATA112" s="209">
        <f t="shared" si="49"/>
        <v>0</v>
      </c>
      <c r="ATB112" s="209">
        <f t="shared" si="49"/>
        <v>0</v>
      </c>
      <c r="ATC112" s="209">
        <f t="shared" si="49"/>
        <v>0</v>
      </c>
      <c r="ATD112" s="209">
        <f t="shared" si="49"/>
        <v>0</v>
      </c>
      <c r="ATE112" s="209">
        <f t="shared" si="49"/>
        <v>0</v>
      </c>
      <c r="ATF112" s="209">
        <f t="shared" si="49"/>
        <v>0</v>
      </c>
      <c r="ATG112" s="209">
        <f t="shared" si="49"/>
        <v>0</v>
      </c>
      <c r="ATH112" s="209">
        <f t="shared" si="49"/>
        <v>0</v>
      </c>
      <c r="ATI112" s="209">
        <f t="shared" si="49"/>
        <v>0</v>
      </c>
      <c r="ATJ112" s="209">
        <f t="shared" si="49"/>
        <v>0</v>
      </c>
      <c r="ATK112" s="209">
        <f t="shared" si="49"/>
        <v>0</v>
      </c>
      <c r="ATL112" s="209">
        <f t="shared" si="49"/>
        <v>0</v>
      </c>
      <c r="ATM112" s="209">
        <f t="shared" si="49"/>
        <v>0</v>
      </c>
      <c r="ATN112" s="209">
        <f t="shared" si="49"/>
        <v>0</v>
      </c>
      <c r="ATO112" s="209">
        <f t="shared" si="49"/>
        <v>0</v>
      </c>
      <c r="ATP112" s="209">
        <f t="shared" si="49"/>
        <v>0</v>
      </c>
      <c r="ATQ112" s="209">
        <f t="shared" si="49"/>
        <v>0</v>
      </c>
      <c r="ATR112" s="209">
        <f t="shared" si="49"/>
        <v>0</v>
      </c>
      <c r="ATS112" s="209">
        <f t="shared" si="49"/>
        <v>0</v>
      </c>
      <c r="ATT112" s="209">
        <f t="shared" si="49"/>
        <v>0</v>
      </c>
      <c r="ATU112" s="209">
        <f t="shared" si="49"/>
        <v>0</v>
      </c>
      <c r="ATV112" s="209">
        <f t="shared" si="49"/>
        <v>0</v>
      </c>
      <c r="ATW112" s="209">
        <f t="shared" si="49"/>
        <v>0</v>
      </c>
      <c r="ATX112" s="209">
        <f t="shared" si="49"/>
        <v>0</v>
      </c>
      <c r="ATY112" s="209">
        <f t="shared" si="49"/>
        <v>0</v>
      </c>
      <c r="ATZ112" s="209">
        <f t="shared" si="49"/>
        <v>0</v>
      </c>
      <c r="AUA112" s="209">
        <f t="shared" si="49"/>
        <v>0</v>
      </c>
      <c r="AUB112" s="209">
        <f t="shared" si="49"/>
        <v>0</v>
      </c>
      <c r="AUC112" s="209">
        <f t="shared" si="49"/>
        <v>0</v>
      </c>
      <c r="AUD112" s="209">
        <f t="shared" si="49"/>
        <v>0</v>
      </c>
      <c r="AUE112" s="209">
        <f t="shared" si="49"/>
        <v>0</v>
      </c>
      <c r="AUF112" s="209">
        <f t="shared" si="49"/>
        <v>0</v>
      </c>
      <c r="AUG112" s="209">
        <f t="shared" si="49"/>
        <v>0</v>
      </c>
      <c r="AUH112" s="209">
        <f t="shared" si="49"/>
        <v>0</v>
      </c>
      <c r="AUI112" s="209">
        <f t="shared" si="49"/>
        <v>0</v>
      </c>
      <c r="AUJ112" s="209">
        <f t="shared" si="49"/>
        <v>0</v>
      </c>
      <c r="AUK112" s="209">
        <f t="shared" si="49"/>
        <v>0</v>
      </c>
      <c r="AUL112" s="209">
        <f t="shared" si="49"/>
        <v>0</v>
      </c>
      <c r="AUM112" s="209">
        <f t="shared" si="49"/>
        <v>0</v>
      </c>
      <c r="AUN112" s="209">
        <f t="shared" si="49"/>
        <v>0</v>
      </c>
      <c r="AUO112" s="209">
        <f t="shared" si="49"/>
        <v>0</v>
      </c>
      <c r="AUP112" s="209">
        <f t="shared" si="49"/>
        <v>0</v>
      </c>
      <c r="AUQ112" s="209">
        <f t="shared" si="49"/>
        <v>0</v>
      </c>
      <c r="AUR112" s="209">
        <f t="shared" si="49"/>
        <v>0</v>
      </c>
      <c r="AUS112" s="209">
        <f t="shared" si="49"/>
        <v>0</v>
      </c>
      <c r="AUT112" s="209">
        <f t="shared" si="49"/>
        <v>0</v>
      </c>
      <c r="AUU112" s="209">
        <f t="shared" si="49"/>
        <v>0</v>
      </c>
      <c r="AUV112" s="209">
        <f t="shared" si="49"/>
        <v>0</v>
      </c>
      <c r="AUW112" s="209">
        <f t="shared" si="49"/>
        <v>0</v>
      </c>
      <c r="AUX112" s="209">
        <f t="shared" si="49"/>
        <v>0</v>
      </c>
      <c r="AUY112" s="209">
        <f t="shared" si="49"/>
        <v>0</v>
      </c>
      <c r="AUZ112" s="209">
        <f t="shared" si="49"/>
        <v>0</v>
      </c>
      <c r="AVA112" s="209">
        <f t="shared" si="49"/>
        <v>0</v>
      </c>
      <c r="AVB112" s="209">
        <f t="shared" si="49"/>
        <v>0</v>
      </c>
      <c r="AVC112" s="209">
        <f t="shared" si="49"/>
        <v>0</v>
      </c>
      <c r="AVD112" s="209">
        <f t="shared" si="49"/>
        <v>0</v>
      </c>
      <c r="AVE112" s="209">
        <f t="shared" ref="AVE112:AXP112" si="50">$E$110*AVE55*(1-$E$111)</f>
        <v>0</v>
      </c>
      <c r="AVF112" s="209">
        <f t="shared" si="50"/>
        <v>0</v>
      </c>
      <c r="AVG112" s="209">
        <f t="shared" si="50"/>
        <v>0</v>
      </c>
      <c r="AVH112" s="209">
        <f t="shared" si="50"/>
        <v>0</v>
      </c>
      <c r="AVI112" s="209">
        <f t="shared" si="50"/>
        <v>0</v>
      </c>
      <c r="AVJ112" s="209">
        <f t="shared" si="50"/>
        <v>0</v>
      </c>
      <c r="AVK112" s="209">
        <f t="shared" si="50"/>
        <v>0</v>
      </c>
      <c r="AVL112" s="209">
        <f t="shared" si="50"/>
        <v>0</v>
      </c>
      <c r="AVM112" s="209">
        <f t="shared" si="50"/>
        <v>0</v>
      </c>
      <c r="AVN112" s="209">
        <f t="shared" si="50"/>
        <v>0</v>
      </c>
      <c r="AVO112" s="209">
        <f t="shared" si="50"/>
        <v>0</v>
      </c>
      <c r="AVP112" s="209">
        <f t="shared" si="50"/>
        <v>0</v>
      </c>
      <c r="AVQ112" s="209">
        <f t="shared" si="50"/>
        <v>0</v>
      </c>
      <c r="AVR112" s="209">
        <f t="shared" si="50"/>
        <v>0</v>
      </c>
      <c r="AVS112" s="209">
        <f t="shared" si="50"/>
        <v>0</v>
      </c>
      <c r="AVT112" s="209">
        <f t="shared" si="50"/>
        <v>0</v>
      </c>
      <c r="AVU112" s="209">
        <f t="shared" si="50"/>
        <v>0</v>
      </c>
      <c r="AVV112" s="209">
        <f t="shared" si="50"/>
        <v>0</v>
      </c>
      <c r="AVW112" s="209">
        <f t="shared" si="50"/>
        <v>0</v>
      </c>
      <c r="AVX112" s="209">
        <f t="shared" si="50"/>
        <v>0</v>
      </c>
      <c r="AVY112" s="209">
        <f t="shared" si="50"/>
        <v>0</v>
      </c>
      <c r="AVZ112" s="209">
        <f t="shared" si="50"/>
        <v>0</v>
      </c>
      <c r="AWA112" s="209">
        <f t="shared" si="50"/>
        <v>0</v>
      </c>
      <c r="AWB112" s="209">
        <f t="shared" si="50"/>
        <v>0</v>
      </c>
      <c r="AWC112" s="209">
        <f t="shared" si="50"/>
        <v>0</v>
      </c>
      <c r="AWD112" s="209">
        <f t="shared" si="50"/>
        <v>0</v>
      </c>
      <c r="AWE112" s="209">
        <f t="shared" si="50"/>
        <v>0</v>
      </c>
      <c r="AWF112" s="209">
        <f t="shared" si="50"/>
        <v>0</v>
      </c>
      <c r="AWG112" s="209">
        <f t="shared" si="50"/>
        <v>0</v>
      </c>
      <c r="AWH112" s="209">
        <f t="shared" si="50"/>
        <v>0</v>
      </c>
      <c r="AWI112" s="209">
        <f t="shared" si="50"/>
        <v>0</v>
      </c>
      <c r="AWJ112" s="209">
        <f t="shared" si="50"/>
        <v>0</v>
      </c>
      <c r="AWK112" s="209">
        <f t="shared" si="50"/>
        <v>0</v>
      </c>
      <c r="AWL112" s="209">
        <f t="shared" si="50"/>
        <v>0</v>
      </c>
      <c r="AWM112" s="209">
        <f t="shared" si="50"/>
        <v>0</v>
      </c>
      <c r="AWN112" s="209">
        <f t="shared" si="50"/>
        <v>0</v>
      </c>
      <c r="AWO112" s="209">
        <f t="shared" si="50"/>
        <v>0</v>
      </c>
      <c r="AWP112" s="209">
        <f t="shared" si="50"/>
        <v>0</v>
      </c>
      <c r="AWQ112" s="209">
        <f t="shared" si="50"/>
        <v>0</v>
      </c>
      <c r="AWR112" s="209">
        <f t="shared" si="50"/>
        <v>0</v>
      </c>
      <c r="AWS112" s="209">
        <f t="shared" si="50"/>
        <v>0</v>
      </c>
      <c r="AWT112" s="209">
        <f t="shared" si="50"/>
        <v>0</v>
      </c>
      <c r="AWU112" s="209">
        <f t="shared" si="50"/>
        <v>0</v>
      </c>
      <c r="AWV112" s="209">
        <f t="shared" si="50"/>
        <v>0</v>
      </c>
      <c r="AWW112" s="209">
        <f t="shared" si="50"/>
        <v>0</v>
      </c>
      <c r="AWX112" s="209">
        <f t="shared" si="50"/>
        <v>0</v>
      </c>
      <c r="AWY112" s="209">
        <f t="shared" si="50"/>
        <v>0</v>
      </c>
      <c r="AWZ112" s="209">
        <f t="shared" si="50"/>
        <v>0</v>
      </c>
      <c r="AXA112" s="209">
        <f t="shared" si="50"/>
        <v>0</v>
      </c>
      <c r="AXB112" s="209">
        <f t="shared" si="50"/>
        <v>0</v>
      </c>
      <c r="AXC112" s="209">
        <f t="shared" si="50"/>
        <v>0</v>
      </c>
      <c r="AXD112" s="209">
        <f t="shared" si="50"/>
        <v>0</v>
      </c>
      <c r="AXE112" s="209">
        <f t="shared" si="50"/>
        <v>0</v>
      </c>
      <c r="AXF112" s="209">
        <f t="shared" si="50"/>
        <v>0</v>
      </c>
      <c r="AXG112" s="209">
        <f t="shared" si="50"/>
        <v>0</v>
      </c>
      <c r="AXH112" s="209">
        <f t="shared" si="50"/>
        <v>0</v>
      </c>
      <c r="AXI112" s="209">
        <f t="shared" si="50"/>
        <v>0</v>
      </c>
      <c r="AXJ112" s="209">
        <f t="shared" si="50"/>
        <v>0</v>
      </c>
      <c r="AXK112" s="209">
        <f t="shared" si="50"/>
        <v>0</v>
      </c>
      <c r="AXL112" s="209">
        <f t="shared" si="50"/>
        <v>0</v>
      </c>
      <c r="AXM112" s="209">
        <f t="shared" si="50"/>
        <v>0</v>
      </c>
      <c r="AXN112" s="209">
        <f t="shared" si="50"/>
        <v>0</v>
      </c>
      <c r="AXO112" s="209">
        <f t="shared" si="50"/>
        <v>0</v>
      </c>
      <c r="AXP112" s="209">
        <f t="shared" si="50"/>
        <v>0</v>
      </c>
      <c r="AXQ112" s="209">
        <f t="shared" ref="AXQ112:BAB112" si="51">$E$110*AXQ55*(1-$E$111)</f>
        <v>0</v>
      </c>
      <c r="AXR112" s="209">
        <f t="shared" si="51"/>
        <v>0</v>
      </c>
      <c r="AXS112" s="209">
        <f t="shared" si="51"/>
        <v>0</v>
      </c>
      <c r="AXT112" s="209">
        <f t="shared" si="51"/>
        <v>0</v>
      </c>
      <c r="AXU112" s="209">
        <f t="shared" si="51"/>
        <v>0</v>
      </c>
      <c r="AXV112" s="209">
        <f t="shared" si="51"/>
        <v>0</v>
      </c>
      <c r="AXW112" s="209">
        <f t="shared" si="51"/>
        <v>0</v>
      </c>
      <c r="AXX112" s="209">
        <f t="shared" si="51"/>
        <v>0</v>
      </c>
      <c r="AXY112" s="209">
        <f t="shared" si="51"/>
        <v>0</v>
      </c>
      <c r="AXZ112" s="209">
        <f t="shared" si="51"/>
        <v>0</v>
      </c>
      <c r="AYA112" s="209">
        <f t="shared" si="51"/>
        <v>0</v>
      </c>
      <c r="AYB112" s="209">
        <f t="shared" si="51"/>
        <v>0</v>
      </c>
      <c r="AYC112" s="209">
        <f t="shared" si="51"/>
        <v>0</v>
      </c>
      <c r="AYD112" s="209">
        <f t="shared" si="51"/>
        <v>0</v>
      </c>
      <c r="AYE112" s="209">
        <f t="shared" si="51"/>
        <v>0</v>
      </c>
      <c r="AYF112" s="209">
        <f t="shared" si="51"/>
        <v>0</v>
      </c>
      <c r="AYG112" s="209">
        <f t="shared" si="51"/>
        <v>0</v>
      </c>
      <c r="AYH112" s="209">
        <f t="shared" si="51"/>
        <v>0</v>
      </c>
      <c r="AYI112" s="209">
        <f t="shared" si="51"/>
        <v>0</v>
      </c>
      <c r="AYJ112" s="209">
        <f t="shared" si="51"/>
        <v>0</v>
      </c>
      <c r="AYK112" s="209">
        <f t="shared" si="51"/>
        <v>0</v>
      </c>
      <c r="AYL112" s="209">
        <f t="shared" si="51"/>
        <v>0</v>
      </c>
      <c r="AYM112" s="209">
        <f t="shared" si="51"/>
        <v>0</v>
      </c>
      <c r="AYN112" s="209">
        <f t="shared" si="51"/>
        <v>0</v>
      </c>
      <c r="AYO112" s="209">
        <f t="shared" si="51"/>
        <v>0</v>
      </c>
      <c r="AYP112" s="209">
        <f t="shared" si="51"/>
        <v>0</v>
      </c>
      <c r="AYQ112" s="209">
        <f t="shared" si="51"/>
        <v>0</v>
      </c>
      <c r="AYR112" s="209">
        <f t="shared" si="51"/>
        <v>0</v>
      </c>
      <c r="AYS112" s="209">
        <f t="shared" si="51"/>
        <v>0</v>
      </c>
      <c r="AYT112" s="209">
        <f t="shared" si="51"/>
        <v>0</v>
      </c>
      <c r="AYU112" s="209">
        <f t="shared" si="51"/>
        <v>0</v>
      </c>
      <c r="AYV112" s="209">
        <f t="shared" si="51"/>
        <v>0</v>
      </c>
      <c r="AYW112" s="209">
        <f t="shared" si="51"/>
        <v>0</v>
      </c>
      <c r="AYX112" s="209">
        <f t="shared" si="51"/>
        <v>0</v>
      </c>
      <c r="AYY112" s="209">
        <f t="shared" si="51"/>
        <v>0</v>
      </c>
      <c r="AYZ112" s="209">
        <f t="shared" si="51"/>
        <v>0</v>
      </c>
      <c r="AZA112" s="209">
        <f t="shared" si="51"/>
        <v>0</v>
      </c>
      <c r="AZB112" s="209">
        <f t="shared" si="51"/>
        <v>0</v>
      </c>
      <c r="AZC112" s="209">
        <f t="shared" si="51"/>
        <v>0</v>
      </c>
      <c r="AZD112" s="209">
        <f t="shared" si="51"/>
        <v>0</v>
      </c>
      <c r="AZE112" s="209">
        <f t="shared" si="51"/>
        <v>0</v>
      </c>
      <c r="AZF112" s="209">
        <f t="shared" si="51"/>
        <v>0</v>
      </c>
      <c r="AZG112" s="209">
        <f t="shared" si="51"/>
        <v>0</v>
      </c>
      <c r="AZH112" s="209">
        <f t="shared" si="51"/>
        <v>0</v>
      </c>
      <c r="AZI112" s="209">
        <f t="shared" si="51"/>
        <v>0</v>
      </c>
      <c r="AZJ112" s="209">
        <f t="shared" si="51"/>
        <v>0</v>
      </c>
      <c r="AZK112" s="209">
        <f t="shared" si="51"/>
        <v>0</v>
      </c>
      <c r="AZL112" s="209">
        <f t="shared" si="51"/>
        <v>0</v>
      </c>
      <c r="AZM112" s="209">
        <f t="shared" si="51"/>
        <v>0</v>
      </c>
      <c r="AZN112" s="209">
        <f t="shared" si="51"/>
        <v>0</v>
      </c>
      <c r="AZO112" s="209">
        <f t="shared" si="51"/>
        <v>0</v>
      </c>
      <c r="AZP112" s="209">
        <f t="shared" si="51"/>
        <v>0</v>
      </c>
      <c r="AZQ112" s="209">
        <f t="shared" si="51"/>
        <v>0</v>
      </c>
      <c r="AZR112" s="209">
        <f t="shared" si="51"/>
        <v>0</v>
      </c>
      <c r="AZS112" s="209">
        <f t="shared" si="51"/>
        <v>0</v>
      </c>
      <c r="AZT112" s="209">
        <f t="shared" si="51"/>
        <v>0</v>
      </c>
      <c r="AZU112" s="209">
        <f t="shared" si="51"/>
        <v>0</v>
      </c>
      <c r="AZV112" s="209">
        <f t="shared" si="51"/>
        <v>0</v>
      </c>
      <c r="AZW112" s="209">
        <f t="shared" si="51"/>
        <v>0</v>
      </c>
      <c r="AZX112" s="209">
        <f t="shared" si="51"/>
        <v>0</v>
      </c>
      <c r="AZY112" s="209">
        <f t="shared" si="51"/>
        <v>0</v>
      </c>
      <c r="AZZ112" s="209">
        <f t="shared" si="51"/>
        <v>0</v>
      </c>
      <c r="BAA112" s="209">
        <f t="shared" si="51"/>
        <v>0</v>
      </c>
      <c r="BAB112" s="209">
        <f t="shared" si="51"/>
        <v>0</v>
      </c>
      <c r="BAC112" s="209">
        <f t="shared" ref="BAC112:BCN112" si="52">$E$110*BAC55*(1-$E$111)</f>
        <v>0</v>
      </c>
      <c r="BAD112" s="209">
        <f t="shared" si="52"/>
        <v>0</v>
      </c>
      <c r="BAE112" s="209">
        <f t="shared" si="52"/>
        <v>0</v>
      </c>
      <c r="BAF112" s="209">
        <f t="shared" si="52"/>
        <v>0</v>
      </c>
      <c r="BAG112" s="209">
        <f t="shared" si="52"/>
        <v>0</v>
      </c>
      <c r="BAH112" s="209">
        <f t="shared" si="52"/>
        <v>0</v>
      </c>
      <c r="BAI112" s="209">
        <f t="shared" si="52"/>
        <v>0</v>
      </c>
      <c r="BAJ112" s="209">
        <f t="shared" si="52"/>
        <v>0</v>
      </c>
      <c r="BAK112" s="209">
        <f t="shared" si="52"/>
        <v>0</v>
      </c>
      <c r="BAL112" s="209">
        <f t="shared" si="52"/>
        <v>0</v>
      </c>
      <c r="BAM112" s="209">
        <f t="shared" si="52"/>
        <v>0</v>
      </c>
      <c r="BAN112" s="209">
        <f t="shared" si="52"/>
        <v>0</v>
      </c>
      <c r="BAO112" s="209">
        <f t="shared" si="52"/>
        <v>0</v>
      </c>
      <c r="BAP112" s="209">
        <f t="shared" si="52"/>
        <v>0</v>
      </c>
      <c r="BAQ112" s="209">
        <f t="shared" si="52"/>
        <v>0</v>
      </c>
      <c r="BAR112" s="209">
        <f t="shared" si="52"/>
        <v>0</v>
      </c>
      <c r="BAS112" s="209">
        <f t="shared" si="52"/>
        <v>0</v>
      </c>
      <c r="BAT112" s="209">
        <f t="shared" si="52"/>
        <v>0</v>
      </c>
      <c r="BAU112" s="209">
        <f t="shared" si="52"/>
        <v>0</v>
      </c>
      <c r="BAV112" s="209">
        <f t="shared" si="52"/>
        <v>0</v>
      </c>
      <c r="BAW112" s="209">
        <f t="shared" si="52"/>
        <v>0</v>
      </c>
      <c r="BAX112" s="209">
        <f t="shared" si="52"/>
        <v>0</v>
      </c>
      <c r="BAY112" s="209">
        <f t="shared" si="52"/>
        <v>0</v>
      </c>
      <c r="BAZ112" s="209">
        <f t="shared" si="52"/>
        <v>0</v>
      </c>
      <c r="BBA112" s="209">
        <f t="shared" si="52"/>
        <v>0</v>
      </c>
      <c r="BBB112" s="209">
        <f t="shared" si="52"/>
        <v>0</v>
      </c>
      <c r="BBC112" s="209">
        <f t="shared" si="52"/>
        <v>0</v>
      </c>
      <c r="BBD112" s="209">
        <f t="shared" si="52"/>
        <v>0</v>
      </c>
      <c r="BBE112" s="209">
        <f t="shared" si="52"/>
        <v>0</v>
      </c>
      <c r="BBF112" s="209">
        <f t="shared" si="52"/>
        <v>0</v>
      </c>
      <c r="BBG112" s="209">
        <f t="shared" si="52"/>
        <v>0</v>
      </c>
      <c r="BBH112" s="209">
        <f t="shared" si="52"/>
        <v>0</v>
      </c>
      <c r="BBI112" s="209">
        <f t="shared" si="52"/>
        <v>0</v>
      </c>
      <c r="BBJ112" s="209">
        <f t="shared" si="52"/>
        <v>0</v>
      </c>
      <c r="BBK112" s="209">
        <f t="shared" si="52"/>
        <v>0</v>
      </c>
      <c r="BBL112" s="209">
        <f t="shared" si="52"/>
        <v>0</v>
      </c>
      <c r="BBM112" s="209">
        <f t="shared" si="52"/>
        <v>0</v>
      </c>
      <c r="BBN112" s="209">
        <f t="shared" si="52"/>
        <v>0</v>
      </c>
      <c r="BBO112" s="209">
        <f t="shared" si="52"/>
        <v>0</v>
      </c>
      <c r="BBP112" s="209">
        <f t="shared" si="52"/>
        <v>0</v>
      </c>
      <c r="BBQ112" s="209">
        <f t="shared" si="52"/>
        <v>0</v>
      </c>
      <c r="BBR112" s="209">
        <f t="shared" si="52"/>
        <v>0</v>
      </c>
      <c r="BBS112" s="209">
        <f t="shared" si="52"/>
        <v>0</v>
      </c>
      <c r="BBT112" s="209">
        <f t="shared" si="52"/>
        <v>0</v>
      </c>
      <c r="BBU112" s="209">
        <f t="shared" si="52"/>
        <v>0</v>
      </c>
      <c r="BBV112" s="209">
        <f t="shared" si="52"/>
        <v>0</v>
      </c>
      <c r="BBW112" s="209">
        <f t="shared" si="52"/>
        <v>0</v>
      </c>
      <c r="BBX112" s="209">
        <f t="shared" si="52"/>
        <v>0</v>
      </c>
      <c r="BBY112" s="209">
        <f t="shared" si="52"/>
        <v>0</v>
      </c>
      <c r="BBZ112" s="209">
        <f t="shared" si="52"/>
        <v>0</v>
      </c>
      <c r="BCA112" s="209">
        <f t="shared" si="52"/>
        <v>0</v>
      </c>
      <c r="BCB112" s="209">
        <f t="shared" si="52"/>
        <v>0</v>
      </c>
      <c r="BCC112" s="209">
        <f t="shared" si="52"/>
        <v>0</v>
      </c>
      <c r="BCD112" s="209">
        <f t="shared" si="52"/>
        <v>0</v>
      </c>
      <c r="BCE112" s="209">
        <f t="shared" si="52"/>
        <v>0</v>
      </c>
      <c r="BCF112" s="209">
        <f t="shared" si="52"/>
        <v>0</v>
      </c>
      <c r="BCG112" s="209">
        <f t="shared" si="52"/>
        <v>0</v>
      </c>
      <c r="BCH112" s="209">
        <f t="shared" si="52"/>
        <v>0</v>
      </c>
      <c r="BCI112" s="209">
        <f t="shared" si="52"/>
        <v>0</v>
      </c>
      <c r="BCJ112" s="209">
        <f t="shared" si="52"/>
        <v>0</v>
      </c>
      <c r="BCK112" s="209">
        <f t="shared" si="52"/>
        <v>0</v>
      </c>
      <c r="BCL112" s="209">
        <f t="shared" si="52"/>
        <v>0</v>
      </c>
      <c r="BCM112" s="209">
        <f t="shared" si="52"/>
        <v>0</v>
      </c>
      <c r="BCN112" s="209">
        <f t="shared" si="52"/>
        <v>0</v>
      </c>
      <c r="BCO112" s="209">
        <f t="shared" ref="BCO112:BEZ112" si="53">$E$110*BCO55*(1-$E$111)</f>
        <v>0</v>
      </c>
      <c r="BCP112" s="209">
        <f t="shared" si="53"/>
        <v>0</v>
      </c>
      <c r="BCQ112" s="209">
        <f t="shared" si="53"/>
        <v>0</v>
      </c>
      <c r="BCR112" s="209">
        <f t="shared" si="53"/>
        <v>0</v>
      </c>
      <c r="BCS112" s="209">
        <f t="shared" si="53"/>
        <v>0</v>
      </c>
      <c r="BCT112" s="209">
        <f t="shared" si="53"/>
        <v>0</v>
      </c>
      <c r="BCU112" s="209">
        <f t="shared" si="53"/>
        <v>0</v>
      </c>
      <c r="BCV112" s="209">
        <f t="shared" si="53"/>
        <v>0</v>
      </c>
      <c r="BCW112" s="209">
        <f t="shared" si="53"/>
        <v>0</v>
      </c>
      <c r="BCX112" s="209">
        <f t="shared" si="53"/>
        <v>0</v>
      </c>
      <c r="BCY112" s="209">
        <f t="shared" si="53"/>
        <v>0</v>
      </c>
      <c r="BCZ112" s="209">
        <f t="shared" si="53"/>
        <v>0</v>
      </c>
      <c r="BDA112" s="209">
        <f t="shared" si="53"/>
        <v>0</v>
      </c>
      <c r="BDB112" s="209">
        <f t="shared" si="53"/>
        <v>0</v>
      </c>
      <c r="BDC112" s="209">
        <f t="shared" si="53"/>
        <v>0</v>
      </c>
      <c r="BDD112" s="209">
        <f t="shared" si="53"/>
        <v>0</v>
      </c>
      <c r="BDE112" s="209">
        <f t="shared" si="53"/>
        <v>0</v>
      </c>
      <c r="BDF112" s="209">
        <f t="shared" si="53"/>
        <v>0</v>
      </c>
      <c r="BDG112" s="209">
        <f t="shared" si="53"/>
        <v>0</v>
      </c>
      <c r="BDH112" s="209">
        <f t="shared" si="53"/>
        <v>0</v>
      </c>
      <c r="BDI112" s="209">
        <f t="shared" si="53"/>
        <v>0</v>
      </c>
      <c r="BDJ112" s="209">
        <f t="shared" si="53"/>
        <v>0</v>
      </c>
      <c r="BDK112" s="209">
        <f t="shared" si="53"/>
        <v>0</v>
      </c>
      <c r="BDL112" s="209">
        <f t="shared" si="53"/>
        <v>0</v>
      </c>
      <c r="BDM112" s="209">
        <f t="shared" si="53"/>
        <v>0</v>
      </c>
      <c r="BDN112" s="209">
        <f t="shared" si="53"/>
        <v>0</v>
      </c>
      <c r="BDO112" s="209">
        <f t="shared" si="53"/>
        <v>0</v>
      </c>
      <c r="BDP112" s="209">
        <f t="shared" si="53"/>
        <v>0</v>
      </c>
      <c r="BDQ112" s="209">
        <f t="shared" si="53"/>
        <v>0</v>
      </c>
      <c r="BDR112" s="209">
        <f t="shared" si="53"/>
        <v>0</v>
      </c>
      <c r="BDS112" s="209">
        <f t="shared" si="53"/>
        <v>0</v>
      </c>
      <c r="BDT112" s="209">
        <f t="shared" si="53"/>
        <v>0</v>
      </c>
      <c r="BDU112" s="209">
        <f t="shared" si="53"/>
        <v>0</v>
      </c>
      <c r="BDV112" s="209">
        <f t="shared" si="53"/>
        <v>0</v>
      </c>
      <c r="BDW112" s="209">
        <f t="shared" si="53"/>
        <v>0</v>
      </c>
      <c r="BDX112" s="209">
        <f t="shared" si="53"/>
        <v>0</v>
      </c>
      <c r="BDY112" s="209">
        <f t="shared" si="53"/>
        <v>0</v>
      </c>
      <c r="BDZ112" s="209">
        <f t="shared" si="53"/>
        <v>0</v>
      </c>
      <c r="BEA112" s="209">
        <f t="shared" si="53"/>
        <v>0</v>
      </c>
      <c r="BEB112" s="209">
        <f t="shared" si="53"/>
        <v>0</v>
      </c>
      <c r="BEC112" s="209">
        <f t="shared" si="53"/>
        <v>0</v>
      </c>
      <c r="BED112" s="209">
        <f t="shared" si="53"/>
        <v>0</v>
      </c>
      <c r="BEE112" s="209">
        <f t="shared" si="53"/>
        <v>0</v>
      </c>
      <c r="BEF112" s="209">
        <f t="shared" si="53"/>
        <v>0</v>
      </c>
      <c r="BEG112" s="209">
        <f t="shared" si="53"/>
        <v>0</v>
      </c>
      <c r="BEH112" s="209">
        <f t="shared" si="53"/>
        <v>0</v>
      </c>
      <c r="BEI112" s="209">
        <f t="shared" si="53"/>
        <v>0</v>
      </c>
      <c r="BEJ112" s="209">
        <f t="shared" si="53"/>
        <v>0</v>
      </c>
      <c r="BEK112" s="209">
        <f t="shared" si="53"/>
        <v>0</v>
      </c>
      <c r="BEL112" s="209">
        <f t="shared" si="53"/>
        <v>0</v>
      </c>
      <c r="BEM112" s="209">
        <f t="shared" si="53"/>
        <v>0</v>
      </c>
      <c r="BEN112" s="209">
        <f t="shared" si="53"/>
        <v>0</v>
      </c>
      <c r="BEO112" s="209">
        <f t="shared" si="53"/>
        <v>0</v>
      </c>
      <c r="BEP112" s="209">
        <f t="shared" si="53"/>
        <v>0</v>
      </c>
      <c r="BEQ112" s="209">
        <f t="shared" si="53"/>
        <v>0</v>
      </c>
      <c r="BER112" s="209">
        <f t="shared" si="53"/>
        <v>0</v>
      </c>
      <c r="BES112" s="209">
        <f t="shared" si="53"/>
        <v>0</v>
      </c>
      <c r="BET112" s="209">
        <f t="shared" si="53"/>
        <v>0</v>
      </c>
      <c r="BEU112" s="209">
        <f t="shared" si="53"/>
        <v>0</v>
      </c>
      <c r="BEV112" s="209">
        <f t="shared" si="53"/>
        <v>0</v>
      </c>
      <c r="BEW112" s="209">
        <f t="shared" si="53"/>
        <v>0</v>
      </c>
      <c r="BEX112" s="209">
        <f t="shared" si="53"/>
        <v>0</v>
      </c>
      <c r="BEY112" s="209">
        <f t="shared" si="53"/>
        <v>0</v>
      </c>
      <c r="BEZ112" s="209">
        <f t="shared" si="53"/>
        <v>0</v>
      </c>
      <c r="BFA112" s="209">
        <f t="shared" ref="BFA112:BHL112" si="54">$E$110*BFA55*(1-$E$111)</f>
        <v>0</v>
      </c>
      <c r="BFB112" s="209">
        <f t="shared" si="54"/>
        <v>0</v>
      </c>
      <c r="BFC112" s="209">
        <f t="shared" si="54"/>
        <v>0</v>
      </c>
      <c r="BFD112" s="209">
        <f t="shared" si="54"/>
        <v>0</v>
      </c>
      <c r="BFE112" s="209">
        <f t="shared" si="54"/>
        <v>0</v>
      </c>
      <c r="BFF112" s="209">
        <f t="shared" si="54"/>
        <v>0</v>
      </c>
      <c r="BFG112" s="209">
        <f t="shared" si="54"/>
        <v>0</v>
      </c>
      <c r="BFH112" s="209">
        <f t="shared" si="54"/>
        <v>0</v>
      </c>
      <c r="BFI112" s="209">
        <f t="shared" si="54"/>
        <v>0</v>
      </c>
      <c r="BFJ112" s="209">
        <f t="shared" si="54"/>
        <v>0</v>
      </c>
      <c r="BFK112" s="209">
        <f t="shared" si="54"/>
        <v>0</v>
      </c>
      <c r="BFL112" s="209">
        <f t="shared" si="54"/>
        <v>0</v>
      </c>
      <c r="BFM112" s="209">
        <f t="shared" si="54"/>
        <v>0</v>
      </c>
      <c r="BFN112" s="209">
        <f t="shared" si="54"/>
        <v>0</v>
      </c>
      <c r="BFO112" s="209">
        <f t="shared" si="54"/>
        <v>0</v>
      </c>
      <c r="BFP112" s="209">
        <f t="shared" si="54"/>
        <v>0</v>
      </c>
      <c r="BFQ112" s="209">
        <f t="shared" si="54"/>
        <v>0</v>
      </c>
      <c r="BFR112" s="209">
        <f t="shared" si="54"/>
        <v>0</v>
      </c>
      <c r="BFS112" s="209">
        <f t="shared" si="54"/>
        <v>0</v>
      </c>
      <c r="BFT112" s="209">
        <f t="shared" si="54"/>
        <v>0</v>
      </c>
      <c r="BFU112" s="209">
        <f t="shared" si="54"/>
        <v>0</v>
      </c>
      <c r="BFV112" s="209">
        <f t="shared" si="54"/>
        <v>0</v>
      </c>
      <c r="BFW112" s="209">
        <f t="shared" si="54"/>
        <v>0</v>
      </c>
      <c r="BFX112" s="209">
        <f t="shared" si="54"/>
        <v>0</v>
      </c>
      <c r="BFY112" s="209">
        <f t="shared" si="54"/>
        <v>0</v>
      </c>
      <c r="BFZ112" s="209">
        <f t="shared" si="54"/>
        <v>0</v>
      </c>
      <c r="BGA112" s="209">
        <f t="shared" si="54"/>
        <v>0</v>
      </c>
      <c r="BGB112" s="209">
        <f t="shared" si="54"/>
        <v>0</v>
      </c>
      <c r="BGC112" s="209">
        <f t="shared" si="54"/>
        <v>0</v>
      </c>
      <c r="BGD112" s="209">
        <f t="shared" si="54"/>
        <v>0</v>
      </c>
      <c r="BGE112" s="209">
        <f t="shared" si="54"/>
        <v>0</v>
      </c>
      <c r="BGF112" s="209">
        <f t="shared" si="54"/>
        <v>0</v>
      </c>
      <c r="BGG112" s="209">
        <f t="shared" si="54"/>
        <v>0</v>
      </c>
      <c r="BGH112" s="209">
        <f t="shared" si="54"/>
        <v>0</v>
      </c>
      <c r="BGI112" s="209">
        <f t="shared" si="54"/>
        <v>0</v>
      </c>
      <c r="BGJ112" s="209">
        <f t="shared" si="54"/>
        <v>0</v>
      </c>
      <c r="BGK112" s="209">
        <f t="shared" si="54"/>
        <v>0</v>
      </c>
      <c r="BGL112" s="209">
        <f t="shared" si="54"/>
        <v>0</v>
      </c>
      <c r="BGM112" s="209">
        <f t="shared" si="54"/>
        <v>0</v>
      </c>
      <c r="BGN112" s="209">
        <f t="shared" si="54"/>
        <v>0</v>
      </c>
      <c r="BGO112" s="209">
        <f t="shared" si="54"/>
        <v>0</v>
      </c>
      <c r="BGP112" s="209">
        <f t="shared" si="54"/>
        <v>0</v>
      </c>
      <c r="BGQ112" s="209">
        <f t="shared" si="54"/>
        <v>0</v>
      </c>
      <c r="BGR112" s="209">
        <f t="shared" si="54"/>
        <v>0</v>
      </c>
      <c r="BGS112" s="209">
        <f t="shared" si="54"/>
        <v>0</v>
      </c>
      <c r="BGT112" s="209">
        <f t="shared" si="54"/>
        <v>0</v>
      </c>
      <c r="BGU112" s="209">
        <f t="shared" si="54"/>
        <v>0</v>
      </c>
      <c r="BGV112" s="209">
        <f t="shared" si="54"/>
        <v>0</v>
      </c>
      <c r="BGW112" s="209">
        <f t="shared" si="54"/>
        <v>0</v>
      </c>
      <c r="BGX112" s="209">
        <f t="shared" si="54"/>
        <v>0</v>
      </c>
      <c r="BGY112" s="209">
        <f t="shared" si="54"/>
        <v>0</v>
      </c>
      <c r="BGZ112" s="209">
        <f t="shared" si="54"/>
        <v>0</v>
      </c>
      <c r="BHA112" s="209">
        <f t="shared" si="54"/>
        <v>0</v>
      </c>
      <c r="BHB112" s="209">
        <f t="shared" si="54"/>
        <v>0</v>
      </c>
      <c r="BHC112" s="209">
        <f t="shared" si="54"/>
        <v>0</v>
      </c>
      <c r="BHD112" s="209">
        <f t="shared" si="54"/>
        <v>0</v>
      </c>
      <c r="BHE112" s="209">
        <f t="shared" si="54"/>
        <v>0</v>
      </c>
      <c r="BHF112" s="209">
        <f t="shared" si="54"/>
        <v>0</v>
      </c>
      <c r="BHG112" s="209">
        <f t="shared" si="54"/>
        <v>0</v>
      </c>
      <c r="BHH112" s="209">
        <f t="shared" si="54"/>
        <v>0</v>
      </c>
      <c r="BHI112" s="209">
        <f t="shared" si="54"/>
        <v>0</v>
      </c>
      <c r="BHJ112" s="209">
        <f t="shared" si="54"/>
        <v>0</v>
      </c>
      <c r="BHK112" s="209">
        <f t="shared" si="54"/>
        <v>0</v>
      </c>
      <c r="BHL112" s="209">
        <f t="shared" si="54"/>
        <v>0</v>
      </c>
      <c r="BHM112" s="209">
        <f t="shared" ref="BHM112:BJX112" si="55">$E$110*BHM55*(1-$E$111)</f>
        <v>0</v>
      </c>
      <c r="BHN112" s="209">
        <f t="shared" si="55"/>
        <v>0</v>
      </c>
      <c r="BHO112" s="209">
        <f t="shared" si="55"/>
        <v>0</v>
      </c>
      <c r="BHP112" s="209">
        <f t="shared" si="55"/>
        <v>0</v>
      </c>
      <c r="BHQ112" s="209">
        <f t="shared" si="55"/>
        <v>0</v>
      </c>
      <c r="BHR112" s="209">
        <f t="shared" si="55"/>
        <v>0</v>
      </c>
      <c r="BHS112" s="209">
        <f t="shared" si="55"/>
        <v>0</v>
      </c>
      <c r="BHT112" s="209">
        <f t="shared" si="55"/>
        <v>0</v>
      </c>
      <c r="BHU112" s="209">
        <f t="shared" si="55"/>
        <v>0</v>
      </c>
      <c r="BHV112" s="209">
        <f t="shared" si="55"/>
        <v>0</v>
      </c>
      <c r="BHW112" s="209">
        <f t="shared" si="55"/>
        <v>0</v>
      </c>
      <c r="BHX112" s="209">
        <f t="shared" si="55"/>
        <v>0</v>
      </c>
      <c r="BHY112" s="209">
        <f t="shared" si="55"/>
        <v>0</v>
      </c>
      <c r="BHZ112" s="209">
        <f t="shared" si="55"/>
        <v>0</v>
      </c>
      <c r="BIA112" s="209">
        <f t="shared" si="55"/>
        <v>0</v>
      </c>
      <c r="BIB112" s="209">
        <f t="shared" si="55"/>
        <v>0</v>
      </c>
      <c r="BIC112" s="209">
        <f t="shared" si="55"/>
        <v>0</v>
      </c>
      <c r="BID112" s="209">
        <f t="shared" si="55"/>
        <v>0</v>
      </c>
      <c r="BIE112" s="209">
        <f t="shared" si="55"/>
        <v>0</v>
      </c>
      <c r="BIF112" s="209">
        <f t="shared" si="55"/>
        <v>0</v>
      </c>
      <c r="BIG112" s="209">
        <f t="shared" si="55"/>
        <v>0</v>
      </c>
      <c r="BIH112" s="209">
        <f t="shared" si="55"/>
        <v>0</v>
      </c>
      <c r="BII112" s="209">
        <f t="shared" si="55"/>
        <v>0</v>
      </c>
      <c r="BIJ112" s="209">
        <f t="shared" si="55"/>
        <v>0</v>
      </c>
      <c r="BIK112" s="209">
        <f t="shared" si="55"/>
        <v>0</v>
      </c>
      <c r="BIL112" s="209">
        <f t="shared" si="55"/>
        <v>0</v>
      </c>
      <c r="BIM112" s="209">
        <f t="shared" si="55"/>
        <v>0</v>
      </c>
      <c r="BIN112" s="209">
        <f t="shared" si="55"/>
        <v>0</v>
      </c>
      <c r="BIO112" s="209">
        <f t="shared" si="55"/>
        <v>0</v>
      </c>
      <c r="BIP112" s="209">
        <f t="shared" si="55"/>
        <v>0</v>
      </c>
      <c r="BIQ112" s="209">
        <f t="shared" si="55"/>
        <v>0</v>
      </c>
      <c r="BIR112" s="209">
        <f t="shared" si="55"/>
        <v>0</v>
      </c>
      <c r="BIS112" s="209">
        <f t="shared" si="55"/>
        <v>0</v>
      </c>
      <c r="BIT112" s="209">
        <f t="shared" si="55"/>
        <v>0</v>
      </c>
      <c r="BIU112" s="209">
        <f t="shared" si="55"/>
        <v>0</v>
      </c>
      <c r="BIV112" s="209">
        <f t="shared" si="55"/>
        <v>0</v>
      </c>
      <c r="BIW112" s="209">
        <f t="shared" si="55"/>
        <v>0</v>
      </c>
      <c r="BIX112" s="209">
        <f t="shared" si="55"/>
        <v>0</v>
      </c>
      <c r="BIY112" s="209">
        <f t="shared" si="55"/>
        <v>0</v>
      </c>
      <c r="BIZ112" s="209">
        <f t="shared" si="55"/>
        <v>0</v>
      </c>
      <c r="BJA112" s="209">
        <f t="shared" si="55"/>
        <v>0</v>
      </c>
      <c r="BJB112" s="209">
        <f t="shared" si="55"/>
        <v>0</v>
      </c>
      <c r="BJC112" s="209">
        <f t="shared" si="55"/>
        <v>0</v>
      </c>
      <c r="BJD112" s="209">
        <f t="shared" si="55"/>
        <v>0</v>
      </c>
      <c r="BJE112" s="209">
        <f t="shared" si="55"/>
        <v>0</v>
      </c>
      <c r="BJF112" s="209">
        <f t="shared" si="55"/>
        <v>0</v>
      </c>
      <c r="BJG112" s="209">
        <f t="shared" si="55"/>
        <v>0</v>
      </c>
      <c r="BJH112" s="209">
        <f t="shared" si="55"/>
        <v>0</v>
      </c>
      <c r="BJI112" s="209">
        <f t="shared" si="55"/>
        <v>0</v>
      </c>
      <c r="BJJ112" s="209">
        <f t="shared" si="55"/>
        <v>0</v>
      </c>
      <c r="BJK112" s="209">
        <f t="shared" si="55"/>
        <v>0</v>
      </c>
      <c r="BJL112" s="209">
        <f t="shared" si="55"/>
        <v>0</v>
      </c>
      <c r="BJM112" s="209">
        <f t="shared" si="55"/>
        <v>0</v>
      </c>
      <c r="BJN112" s="209">
        <f t="shared" si="55"/>
        <v>0</v>
      </c>
      <c r="BJO112" s="209">
        <f t="shared" si="55"/>
        <v>0</v>
      </c>
      <c r="BJP112" s="209">
        <f t="shared" si="55"/>
        <v>0</v>
      </c>
      <c r="BJQ112" s="209">
        <f t="shared" si="55"/>
        <v>0</v>
      </c>
      <c r="BJR112" s="209">
        <f t="shared" si="55"/>
        <v>0</v>
      </c>
      <c r="BJS112" s="209">
        <f t="shared" si="55"/>
        <v>0</v>
      </c>
      <c r="BJT112" s="209">
        <f t="shared" si="55"/>
        <v>0</v>
      </c>
      <c r="BJU112" s="209">
        <f t="shared" si="55"/>
        <v>0</v>
      </c>
      <c r="BJV112" s="209">
        <f t="shared" si="55"/>
        <v>0</v>
      </c>
      <c r="BJW112" s="209">
        <f t="shared" si="55"/>
        <v>0</v>
      </c>
      <c r="BJX112" s="209">
        <f t="shared" si="55"/>
        <v>0</v>
      </c>
      <c r="BJY112" s="209">
        <f t="shared" ref="BJY112:BMJ112" si="56">$E$110*BJY55*(1-$E$111)</f>
        <v>0</v>
      </c>
      <c r="BJZ112" s="209">
        <f t="shared" si="56"/>
        <v>0</v>
      </c>
      <c r="BKA112" s="209">
        <f t="shared" si="56"/>
        <v>0</v>
      </c>
      <c r="BKB112" s="209">
        <f t="shared" si="56"/>
        <v>0</v>
      </c>
      <c r="BKC112" s="209">
        <f t="shared" si="56"/>
        <v>0</v>
      </c>
      <c r="BKD112" s="209">
        <f t="shared" si="56"/>
        <v>0</v>
      </c>
      <c r="BKE112" s="209">
        <f t="shared" si="56"/>
        <v>0</v>
      </c>
      <c r="BKF112" s="209">
        <f t="shared" si="56"/>
        <v>0</v>
      </c>
      <c r="BKG112" s="209">
        <f t="shared" si="56"/>
        <v>0</v>
      </c>
      <c r="BKH112" s="209">
        <f t="shared" si="56"/>
        <v>0</v>
      </c>
      <c r="BKI112" s="209">
        <f t="shared" si="56"/>
        <v>0</v>
      </c>
      <c r="BKJ112" s="209">
        <f t="shared" si="56"/>
        <v>0</v>
      </c>
      <c r="BKK112" s="209">
        <f t="shared" si="56"/>
        <v>0</v>
      </c>
      <c r="BKL112" s="209">
        <f t="shared" si="56"/>
        <v>0</v>
      </c>
      <c r="BKM112" s="209">
        <f t="shared" si="56"/>
        <v>0</v>
      </c>
      <c r="BKN112" s="209">
        <f t="shared" si="56"/>
        <v>0</v>
      </c>
      <c r="BKO112" s="209">
        <f t="shared" si="56"/>
        <v>0</v>
      </c>
      <c r="BKP112" s="209">
        <f t="shared" si="56"/>
        <v>0</v>
      </c>
      <c r="BKQ112" s="209">
        <f t="shared" si="56"/>
        <v>0</v>
      </c>
      <c r="BKR112" s="209">
        <f t="shared" si="56"/>
        <v>0</v>
      </c>
      <c r="BKS112" s="209">
        <f t="shared" si="56"/>
        <v>0</v>
      </c>
      <c r="BKT112" s="209">
        <f t="shared" si="56"/>
        <v>0</v>
      </c>
      <c r="BKU112" s="209">
        <f t="shared" si="56"/>
        <v>0</v>
      </c>
      <c r="BKV112" s="209">
        <f t="shared" si="56"/>
        <v>0</v>
      </c>
      <c r="BKW112" s="209">
        <f t="shared" si="56"/>
        <v>0</v>
      </c>
      <c r="BKX112" s="209">
        <f t="shared" si="56"/>
        <v>0</v>
      </c>
      <c r="BKY112" s="209">
        <f t="shared" si="56"/>
        <v>0</v>
      </c>
      <c r="BKZ112" s="209">
        <f t="shared" si="56"/>
        <v>0</v>
      </c>
      <c r="BLA112" s="209">
        <f t="shared" si="56"/>
        <v>0</v>
      </c>
      <c r="BLB112" s="209">
        <f t="shared" si="56"/>
        <v>0</v>
      </c>
      <c r="BLC112" s="209">
        <f t="shared" si="56"/>
        <v>0</v>
      </c>
      <c r="BLD112" s="209">
        <f t="shared" si="56"/>
        <v>0</v>
      </c>
      <c r="BLE112" s="209">
        <f t="shared" si="56"/>
        <v>0</v>
      </c>
      <c r="BLF112" s="209">
        <f t="shared" si="56"/>
        <v>0</v>
      </c>
      <c r="BLG112" s="209">
        <f t="shared" si="56"/>
        <v>0</v>
      </c>
      <c r="BLH112" s="209">
        <f t="shared" si="56"/>
        <v>0</v>
      </c>
      <c r="BLI112" s="209">
        <f t="shared" si="56"/>
        <v>0</v>
      </c>
      <c r="BLJ112" s="209">
        <f t="shared" si="56"/>
        <v>0</v>
      </c>
      <c r="BLK112" s="209">
        <f t="shared" si="56"/>
        <v>0</v>
      </c>
      <c r="BLL112" s="209">
        <f t="shared" si="56"/>
        <v>0</v>
      </c>
      <c r="BLM112" s="209">
        <f t="shared" si="56"/>
        <v>0</v>
      </c>
      <c r="BLN112" s="209">
        <f t="shared" si="56"/>
        <v>0</v>
      </c>
      <c r="BLO112" s="209">
        <f t="shared" si="56"/>
        <v>0</v>
      </c>
      <c r="BLP112" s="209">
        <f t="shared" si="56"/>
        <v>0</v>
      </c>
      <c r="BLQ112" s="209">
        <f t="shared" si="56"/>
        <v>0</v>
      </c>
      <c r="BLR112" s="209">
        <f t="shared" si="56"/>
        <v>0</v>
      </c>
      <c r="BLS112" s="209">
        <f t="shared" si="56"/>
        <v>0</v>
      </c>
      <c r="BLT112" s="209">
        <f t="shared" si="56"/>
        <v>0</v>
      </c>
      <c r="BLU112" s="209">
        <f t="shared" si="56"/>
        <v>0</v>
      </c>
      <c r="BLV112" s="209">
        <f t="shared" si="56"/>
        <v>0</v>
      </c>
      <c r="BLW112" s="209">
        <f t="shared" si="56"/>
        <v>0</v>
      </c>
      <c r="BLX112" s="209">
        <f t="shared" si="56"/>
        <v>0</v>
      </c>
      <c r="BLY112" s="209">
        <f t="shared" si="56"/>
        <v>0</v>
      </c>
      <c r="BLZ112" s="209">
        <f t="shared" si="56"/>
        <v>0</v>
      </c>
      <c r="BMA112" s="209">
        <f t="shared" si="56"/>
        <v>0</v>
      </c>
      <c r="BMB112" s="209">
        <f t="shared" si="56"/>
        <v>0</v>
      </c>
      <c r="BMC112" s="209">
        <f t="shared" si="56"/>
        <v>0</v>
      </c>
      <c r="BMD112" s="209">
        <f t="shared" si="56"/>
        <v>0</v>
      </c>
      <c r="BME112" s="209">
        <f t="shared" si="56"/>
        <v>0</v>
      </c>
      <c r="BMF112" s="209">
        <f t="shared" si="56"/>
        <v>0</v>
      </c>
      <c r="BMG112" s="209">
        <f t="shared" si="56"/>
        <v>0</v>
      </c>
      <c r="BMH112" s="209">
        <f t="shared" si="56"/>
        <v>0</v>
      </c>
      <c r="BMI112" s="209">
        <f t="shared" si="56"/>
        <v>0</v>
      </c>
      <c r="BMJ112" s="209">
        <f t="shared" si="56"/>
        <v>0</v>
      </c>
      <c r="BMK112" s="209">
        <f t="shared" ref="BMK112:BOV112" si="57">$E$110*BMK55*(1-$E$111)</f>
        <v>0</v>
      </c>
      <c r="BML112" s="209">
        <f t="shared" si="57"/>
        <v>0</v>
      </c>
      <c r="BMM112" s="209">
        <f t="shared" si="57"/>
        <v>0</v>
      </c>
      <c r="BMN112" s="209">
        <f t="shared" si="57"/>
        <v>0</v>
      </c>
      <c r="BMO112" s="209">
        <f t="shared" si="57"/>
        <v>0</v>
      </c>
      <c r="BMP112" s="209">
        <f t="shared" si="57"/>
        <v>0</v>
      </c>
      <c r="BMQ112" s="209">
        <f t="shared" si="57"/>
        <v>0</v>
      </c>
      <c r="BMR112" s="209">
        <f t="shared" si="57"/>
        <v>0</v>
      </c>
      <c r="BMS112" s="209">
        <f t="shared" si="57"/>
        <v>0</v>
      </c>
      <c r="BMT112" s="209">
        <f t="shared" si="57"/>
        <v>0</v>
      </c>
      <c r="BMU112" s="209">
        <f t="shared" si="57"/>
        <v>0</v>
      </c>
      <c r="BMV112" s="209">
        <f t="shared" si="57"/>
        <v>0</v>
      </c>
      <c r="BMW112" s="209">
        <f t="shared" si="57"/>
        <v>0</v>
      </c>
      <c r="BMX112" s="209">
        <f t="shared" si="57"/>
        <v>0</v>
      </c>
      <c r="BMY112" s="209">
        <f t="shared" si="57"/>
        <v>0</v>
      </c>
      <c r="BMZ112" s="209">
        <f t="shared" si="57"/>
        <v>0</v>
      </c>
      <c r="BNA112" s="209">
        <f t="shared" si="57"/>
        <v>0</v>
      </c>
      <c r="BNB112" s="209">
        <f t="shared" si="57"/>
        <v>0</v>
      </c>
      <c r="BNC112" s="209">
        <f t="shared" si="57"/>
        <v>0</v>
      </c>
      <c r="BND112" s="209">
        <f t="shared" si="57"/>
        <v>0</v>
      </c>
      <c r="BNE112" s="209">
        <f t="shared" si="57"/>
        <v>0</v>
      </c>
      <c r="BNF112" s="209">
        <f t="shared" si="57"/>
        <v>0</v>
      </c>
      <c r="BNG112" s="209">
        <f t="shared" si="57"/>
        <v>0</v>
      </c>
      <c r="BNH112" s="209">
        <f t="shared" si="57"/>
        <v>0</v>
      </c>
      <c r="BNI112" s="209">
        <f t="shared" si="57"/>
        <v>0</v>
      </c>
      <c r="BNJ112" s="209">
        <f t="shared" si="57"/>
        <v>0</v>
      </c>
      <c r="BNK112" s="209">
        <f t="shared" si="57"/>
        <v>0</v>
      </c>
      <c r="BNL112" s="209">
        <f t="shared" si="57"/>
        <v>0</v>
      </c>
      <c r="BNM112" s="209">
        <f t="shared" si="57"/>
        <v>0</v>
      </c>
      <c r="BNN112" s="209">
        <f t="shared" si="57"/>
        <v>0</v>
      </c>
      <c r="BNO112" s="209">
        <f t="shared" si="57"/>
        <v>0</v>
      </c>
      <c r="BNP112" s="209">
        <f t="shared" si="57"/>
        <v>0</v>
      </c>
      <c r="BNQ112" s="209">
        <f t="shared" si="57"/>
        <v>0</v>
      </c>
      <c r="BNR112" s="209">
        <f t="shared" si="57"/>
        <v>0</v>
      </c>
      <c r="BNS112" s="209">
        <f t="shared" si="57"/>
        <v>0</v>
      </c>
      <c r="BNT112" s="209">
        <f t="shared" si="57"/>
        <v>0</v>
      </c>
      <c r="BNU112" s="209">
        <f t="shared" si="57"/>
        <v>0</v>
      </c>
      <c r="BNV112" s="209">
        <f t="shared" si="57"/>
        <v>0</v>
      </c>
      <c r="BNW112" s="209">
        <f t="shared" si="57"/>
        <v>0</v>
      </c>
      <c r="BNX112" s="209">
        <f t="shared" si="57"/>
        <v>0</v>
      </c>
      <c r="BNY112" s="209">
        <f t="shared" si="57"/>
        <v>0</v>
      </c>
      <c r="BNZ112" s="209">
        <f t="shared" si="57"/>
        <v>0</v>
      </c>
      <c r="BOA112" s="209">
        <f t="shared" si="57"/>
        <v>0</v>
      </c>
      <c r="BOB112" s="209">
        <f t="shared" si="57"/>
        <v>0</v>
      </c>
      <c r="BOC112" s="209">
        <f t="shared" si="57"/>
        <v>0</v>
      </c>
      <c r="BOD112" s="209">
        <f t="shared" si="57"/>
        <v>0</v>
      </c>
      <c r="BOE112" s="209">
        <f t="shared" si="57"/>
        <v>0</v>
      </c>
      <c r="BOF112" s="209">
        <f t="shared" si="57"/>
        <v>0</v>
      </c>
      <c r="BOG112" s="209">
        <f t="shared" si="57"/>
        <v>0</v>
      </c>
      <c r="BOH112" s="209">
        <f t="shared" si="57"/>
        <v>0</v>
      </c>
      <c r="BOI112" s="209">
        <f t="shared" si="57"/>
        <v>0</v>
      </c>
      <c r="BOJ112" s="209">
        <f t="shared" si="57"/>
        <v>0</v>
      </c>
      <c r="BOK112" s="209">
        <f t="shared" si="57"/>
        <v>0</v>
      </c>
      <c r="BOL112" s="209">
        <f t="shared" si="57"/>
        <v>0</v>
      </c>
      <c r="BOM112" s="209">
        <f t="shared" si="57"/>
        <v>0</v>
      </c>
      <c r="BON112" s="209">
        <f t="shared" si="57"/>
        <v>0</v>
      </c>
      <c r="BOO112" s="209">
        <f t="shared" si="57"/>
        <v>0</v>
      </c>
      <c r="BOP112" s="209">
        <f t="shared" si="57"/>
        <v>0</v>
      </c>
      <c r="BOQ112" s="209">
        <f t="shared" si="57"/>
        <v>0</v>
      </c>
      <c r="BOR112" s="209">
        <f t="shared" si="57"/>
        <v>0</v>
      </c>
      <c r="BOS112" s="209">
        <f t="shared" si="57"/>
        <v>0</v>
      </c>
      <c r="BOT112" s="209">
        <f t="shared" si="57"/>
        <v>0</v>
      </c>
      <c r="BOU112" s="209">
        <f t="shared" si="57"/>
        <v>0</v>
      </c>
      <c r="BOV112" s="209">
        <f t="shared" si="57"/>
        <v>0</v>
      </c>
      <c r="BOW112" s="209">
        <f t="shared" ref="BOW112:BRH112" si="58">$E$110*BOW55*(1-$E$111)</f>
        <v>0</v>
      </c>
      <c r="BOX112" s="209">
        <f t="shared" si="58"/>
        <v>0</v>
      </c>
      <c r="BOY112" s="209">
        <f t="shared" si="58"/>
        <v>0</v>
      </c>
      <c r="BOZ112" s="209">
        <f t="shared" si="58"/>
        <v>0</v>
      </c>
      <c r="BPA112" s="209">
        <f t="shared" si="58"/>
        <v>0</v>
      </c>
      <c r="BPB112" s="209">
        <f t="shared" si="58"/>
        <v>0</v>
      </c>
      <c r="BPC112" s="209">
        <f t="shared" si="58"/>
        <v>0</v>
      </c>
      <c r="BPD112" s="209">
        <f t="shared" si="58"/>
        <v>0</v>
      </c>
      <c r="BPE112" s="209">
        <f t="shared" si="58"/>
        <v>0</v>
      </c>
      <c r="BPF112" s="209">
        <f t="shared" si="58"/>
        <v>0</v>
      </c>
      <c r="BPG112" s="209">
        <f t="shared" si="58"/>
        <v>0</v>
      </c>
      <c r="BPH112" s="209">
        <f t="shared" si="58"/>
        <v>0</v>
      </c>
      <c r="BPI112" s="209">
        <f t="shared" si="58"/>
        <v>0</v>
      </c>
      <c r="BPJ112" s="209">
        <f t="shared" si="58"/>
        <v>0</v>
      </c>
      <c r="BPK112" s="209">
        <f t="shared" si="58"/>
        <v>0</v>
      </c>
      <c r="BPL112" s="209">
        <f t="shared" si="58"/>
        <v>0</v>
      </c>
      <c r="BPM112" s="209">
        <f t="shared" si="58"/>
        <v>0</v>
      </c>
      <c r="BPN112" s="209">
        <f t="shared" si="58"/>
        <v>0</v>
      </c>
      <c r="BPO112" s="209">
        <f t="shared" si="58"/>
        <v>0</v>
      </c>
      <c r="BPP112" s="209">
        <f t="shared" si="58"/>
        <v>0</v>
      </c>
      <c r="BPQ112" s="209">
        <f t="shared" si="58"/>
        <v>0</v>
      </c>
      <c r="BPR112" s="209">
        <f t="shared" si="58"/>
        <v>0</v>
      </c>
      <c r="BPS112" s="209">
        <f t="shared" si="58"/>
        <v>0</v>
      </c>
      <c r="BPT112" s="209">
        <f t="shared" si="58"/>
        <v>0</v>
      </c>
      <c r="BPU112" s="209">
        <f t="shared" si="58"/>
        <v>0</v>
      </c>
      <c r="BPV112" s="209">
        <f t="shared" si="58"/>
        <v>0</v>
      </c>
      <c r="BPW112" s="209">
        <f t="shared" si="58"/>
        <v>0</v>
      </c>
      <c r="BPX112" s="209">
        <f t="shared" si="58"/>
        <v>0</v>
      </c>
      <c r="BPY112" s="209">
        <f t="shared" si="58"/>
        <v>0</v>
      </c>
      <c r="BPZ112" s="209">
        <f t="shared" si="58"/>
        <v>0</v>
      </c>
      <c r="BQA112" s="209">
        <f t="shared" si="58"/>
        <v>0</v>
      </c>
      <c r="BQB112" s="209">
        <f t="shared" si="58"/>
        <v>0</v>
      </c>
      <c r="BQC112" s="209">
        <f t="shared" si="58"/>
        <v>0</v>
      </c>
      <c r="BQD112" s="209">
        <f t="shared" si="58"/>
        <v>0</v>
      </c>
      <c r="BQE112" s="209">
        <f t="shared" si="58"/>
        <v>0</v>
      </c>
      <c r="BQF112" s="209">
        <f t="shared" si="58"/>
        <v>0</v>
      </c>
      <c r="BQG112" s="209">
        <f t="shared" si="58"/>
        <v>0</v>
      </c>
      <c r="BQH112" s="209">
        <f t="shared" si="58"/>
        <v>0</v>
      </c>
      <c r="BQI112" s="209">
        <f t="shared" si="58"/>
        <v>0</v>
      </c>
      <c r="BQJ112" s="209">
        <f t="shared" si="58"/>
        <v>0</v>
      </c>
      <c r="BQK112" s="209">
        <f t="shared" si="58"/>
        <v>0</v>
      </c>
      <c r="BQL112" s="209">
        <f t="shared" si="58"/>
        <v>0</v>
      </c>
      <c r="BQM112" s="209">
        <f t="shared" si="58"/>
        <v>0</v>
      </c>
      <c r="BQN112" s="209">
        <f t="shared" si="58"/>
        <v>0</v>
      </c>
      <c r="BQO112" s="209">
        <f t="shared" si="58"/>
        <v>0</v>
      </c>
      <c r="BQP112" s="209">
        <f t="shared" si="58"/>
        <v>0</v>
      </c>
      <c r="BQQ112" s="209">
        <f t="shared" si="58"/>
        <v>0</v>
      </c>
      <c r="BQR112" s="209">
        <f t="shared" si="58"/>
        <v>0</v>
      </c>
      <c r="BQS112" s="209">
        <f t="shared" si="58"/>
        <v>0</v>
      </c>
      <c r="BQT112" s="209">
        <f t="shared" si="58"/>
        <v>0</v>
      </c>
      <c r="BQU112" s="209">
        <f t="shared" si="58"/>
        <v>0</v>
      </c>
      <c r="BQV112" s="209">
        <f t="shared" si="58"/>
        <v>0</v>
      </c>
      <c r="BQW112" s="209">
        <f t="shared" si="58"/>
        <v>0</v>
      </c>
      <c r="BQX112" s="209">
        <f t="shared" si="58"/>
        <v>0</v>
      </c>
      <c r="BQY112" s="209">
        <f t="shared" si="58"/>
        <v>0</v>
      </c>
      <c r="BQZ112" s="209">
        <f t="shared" si="58"/>
        <v>0</v>
      </c>
      <c r="BRA112" s="209">
        <f t="shared" si="58"/>
        <v>0</v>
      </c>
      <c r="BRB112" s="209">
        <f t="shared" si="58"/>
        <v>0</v>
      </c>
      <c r="BRC112" s="209">
        <f t="shared" si="58"/>
        <v>0</v>
      </c>
      <c r="BRD112" s="209">
        <f t="shared" si="58"/>
        <v>0</v>
      </c>
      <c r="BRE112" s="209">
        <f t="shared" si="58"/>
        <v>0</v>
      </c>
      <c r="BRF112" s="209">
        <f t="shared" si="58"/>
        <v>0</v>
      </c>
      <c r="BRG112" s="209">
        <f t="shared" si="58"/>
        <v>0</v>
      </c>
      <c r="BRH112" s="209">
        <f t="shared" si="58"/>
        <v>0</v>
      </c>
      <c r="BRI112" s="209">
        <f t="shared" ref="BRI112:BTT112" si="59">$E$110*BRI55*(1-$E$111)</f>
        <v>0</v>
      </c>
      <c r="BRJ112" s="209">
        <f t="shared" si="59"/>
        <v>0</v>
      </c>
      <c r="BRK112" s="209">
        <f t="shared" si="59"/>
        <v>0</v>
      </c>
      <c r="BRL112" s="209">
        <f t="shared" si="59"/>
        <v>0</v>
      </c>
      <c r="BRM112" s="209">
        <f t="shared" si="59"/>
        <v>0</v>
      </c>
      <c r="BRN112" s="209">
        <f t="shared" si="59"/>
        <v>0</v>
      </c>
      <c r="BRO112" s="209">
        <f t="shared" si="59"/>
        <v>0</v>
      </c>
      <c r="BRP112" s="209">
        <f t="shared" si="59"/>
        <v>0</v>
      </c>
      <c r="BRQ112" s="209">
        <f t="shared" si="59"/>
        <v>0</v>
      </c>
      <c r="BRR112" s="209">
        <f t="shared" si="59"/>
        <v>0</v>
      </c>
      <c r="BRS112" s="209">
        <f t="shared" si="59"/>
        <v>0</v>
      </c>
      <c r="BRT112" s="209">
        <f t="shared" si="59"/>
        <v>0</v>
      </c>
      <c r="BRU112" s="209">
        <f t="shared" si="59"/>
        <v>0</v>
      </c>
      <c r="BRV112" s="209">
        <f t="shared" si="59"/>
        <v>0</v>
      </c>
      <c r="BRW112" s="209">
        <f t="shared" si="59"/>
        <v>0</v>
      </c>
      <c r="BRX112" s="209">
        <f t="shared" si="59"/>
        <v>0</v>
      </c>
      <c r="BRY112" s="209">
        <f t="shared" si="59"/>
        <v>0</v>
      </c>
      <c r="BRZ112" s="209">
        <f t="shared" si="59"/>
        <v>0</v>
      </c>
      <c r="BSA112" s="209">
        <f t="shared" si="59"/>
        <v>0</v>
      </c>
      <c r="BSB112" s="209">
        <f t="shared" si="59"/>
        <v>0</v>
      </c>
      <c r="BSC112" s="209">
        <f t="shared" si="59"/>
        <v>0</v>
      </c>
      <c r="BSD112" s="209">
        <f t="shared" si="59"/>
        <v>0</v>
      </c>
      <c r="BSE112" s="209">
        <f t="shared" si="59"/>
        <v>0</v>
      </c>
      <c r="BSF112" s="209">
        <f t="shared" si="59"/>
        <v>0</v>
      </c>
      <c r="BSG112" s="209">
        <f t="shared" si="59"/>
        <v>0</v>
      </c>
      <c r="BSH112" s="209">
        <f t="shared" si="59"/>
        <v>0</v>
      </c>
      <c r="BSI112" s="209">
        <f t="shared" si="59"/>
        <v>0</v>
      </c>
      <c r="BSJ112" s="209">
        <f t="shared" si="59"/>
        <v>0</v>
      </c>
      <c r="BSK112" s="209">
        <f t="shared" si="59"/>
        <v>0</v>
      </c>
      <c r="BSL112" s="209">
        <f t="shared" si="59"/>
        <v>0</v>
      </c>
      <c r="BSM112" s="209">
        <f t="shared" si="59"/>
        <v>0</v>
      </c>
      <c r="BSN112" s="209">
        <f t="shared" si="59"/>
        <v>0</v>
      </c>
      <c r="BSO112" s="209">
        <f t="shared" si="59"/>
        <v>0</v>
      </c>
      <c r="BSP112" s="209">
        <f t="shared" si="59"/>
        <v>0</v>
      </c>
      <c r="BSQ112" s="209">
        <f t="shared" si="59"/>
        <v>0</v>
      </c>
      <c r="BSR112" s="209">
        <f t="shared" si="59"/>
        <v>0</v>
      </c>
      <c r="BSS112" s="209">
        <f t="shared" si="59"/>
        <v>0</v>
      </c>
      <c r="BST112" s="209">
        <f t="shared" si="59"/>
        <v>0</v>
      </c>
      <c r="BSU112" s="209">
        <f t="shared" si="59"/>
        <v>0</v>
      </c>
      <c r="BSV112" s="209">
        <f t="shared" si="59"/>
        <v>0</v>
      </c>
      <c r="BSW112" s="209">
        <f t="shared" si="59"/>
        <v>0</v>
      </c>
      <c r="BSX112" s="209">
        <f t="shared" si="59"/>
        <v>0</v>
      </c>
      <c r="BSY112" s="209">
        <f t="shared" si="59"/>
        <v>0</v>
      </c>
      <c r="BSZ112" s="209">
        <f t="shared" si="59"/>
        <v>0</v>
      </c>
      <c r="BTA112" s="209">
        <f t="shared" si="59"/>
        <v>0</v>
      </c>
      <c r="BTB112" s="209">
        <f t="shared" si="59"/>
        <v>0</v>
      </c>
      <c r="BTC112" s="209">
        <f t="shared" si="59"/>
        <v>0</v>
      </c>
      <c r="BTD112" s="209">
        <f t="shared" si="59"/>
        <v>0</v>
      </c>
      <c r="BTE112" s="209">
        <f t="shared" si="59"/>
        <v>0</v>
      </c>
      <c r="BTF112" s="209">
        <f t="shared" si="59"/>
        <v>0</v>
      </c>
      <c r="BTG112" s="209">
        <f t="shared" si="59"/>
        <v>0</v>
      </c>
      <c r="BTH112" s="209">
        <f t="shared" si="59"/>
        <v>0</v>
      </c>
      <c r="BTI112" s="209">
        <f t="shared" si="59"/>
        <v>0</v>
      </c>
      <c r="BTJ112" s="209">
        <f t="shared" si="59"/>
        <v>0</v>
      </c>
      <c r="BTK112" s="209">
        <f t="shared" si="59"/>
        <v>0</v>
      </c>
      <c r="BTL112" s="209">
        <f t="shared" si="59"/>
        <v>0</v>
      </c>
      <c r="BTM112" s="209">
        <f t="shared" si="59"/>
        <v>0</v>
      </c>
      <c r="BTN112" s="209">
        <f t="shared" si="59"/>
        <v>0</v>
      </c>
      <c r="BTO112" s="209">
        <f t="shared" si="59"/>
        <v>0</v>
      </c>
      <c r="BTP112" s="209">
        <f t="shared" si="59"/>
        <v>0</v>
      </c>
      <c r="BTQ112" s="209">
        <f t="shared" si="59"/>
        <v>0</v>
      </c>
      <c r="BTR112" s="209">
        <f t="shared" si="59"/>
        <v>0</v>
      </c>
      <c r="BTS112" s="209">
        <f t="shared" si="59"/>
        <v>0</v>
      </c>
      <c r="BTT112" s="209">
        <f t="shared" si="59"/>
        <v>0</v>
      </c>
      <c r="BTU112" s="209">
        <f t="shared" ref="BTU112:BWF112" si="60">$E$110*BTU55*(1-$E$111)</f>
        <v>0</v>
      </c>
      <c r="BTV112" s="209">
        <f t="shared" si="60"/>
        <v>0</v>
      </c>
      <c r="BTW112" s="209">
        <f t="shared" si="60"/>
        <v>0</v>
      </c>
      <c r="BTX112" s="209">
        <f t="shared" si="60"/>
        <v>0</v>
      </c>
      <c r="BTY112" s="209">
        <f t="shared" si="60"/>
        <v>0</v>
      </c>
      <c r="BTZ112" s="209">
        <f t="shared" si="60"/>
        <v>0</v>
      </c>
      <c r="BUA112" s="209">
        <f t="shared" si="60"/>
        <v>0</v>
      </c>
      <c r="BUB112" s="209">
        <f t="shared" si="60"/>
        <v>0</v>
      </c>
      <c r="BUC112" s="209">
        <f t="shared" si="60"/>
        <v>0</v>
      </c>
      <c r="BUD112" s="209">
        <f t="shared" si="60"/>
        <v>0</v>
      </c>
      <c r="BUE112" s="209">
        <f t="shared" si="60"/>
        <v>0</v>
      </c>
      <c r="BUF112" s="209">
        <f t="shared" si="60"/>
        <v>0</v>
      </c>
      <c r="BUG112" s="209">
        <f t="shared" si="60"/>
        <v>0</v>
      </c>
      <c r="BUH112" s="209">
        <f t="shared" si="60"/>
        <v>0</v>
      </c>
      <c r="BUI112" s="209">
        <f t="shared" si="60"/>
        <v>0</v>
      </c>
      <c r="BUJ112" s="209">
        <f t="shared" si="60"/>
        <v>0</v>
      </c>
      <c r="BUK112" s="209">
        <f t="shared" si="60"/>
        <v>0</v>
      </c>
      <c r="BUL112" s="209">
        <f t="shared" si="60"/>
        <v>0</v>
      </c>
      <c r="BUM112" s="209">
        <f t="shared" si="60"/>
        <v>0</v>
      </c>
      <c r="BUN112" s="209">
        <f t="shared" si="60"/>
        <v>0</v>
      </c>
      <c r="BUO112" s="209">
        <f t="shared" si="60"/>
        <v>0</v>
      </c>
      <c r="BUP112" s="209">
        <f t="shared" si="60"/>
        <v>0</v>
      </c>
      <c r="BUQ112" s="209">
        <f t="shared" si="60"/>
        <v>0</v>
      </c>
      <c r="BUR112" s="209">
        <f t="shared" si="60"/>
        <v>0</v>
      </c>
      <c r="BUS112" s="209">
        <f t="shared" si="60"/>
        <v>0</v>
      </c>
      <c r="BUT112" s="209">
        <f t="shared" si="60"/>
        <v>0</v>
      </c>
      <c r="BUU112" s="209">
        <f t="shared" si="60"/>
        <v>0</v>
      </c>
      <c r="BUV112" s="209">
        <f t="shared" si="60"/>
        <v>0</v>
      </c>
      <c r="BUW112" s="209">
        <f t="shared" si="60"/>
        <v>0</v>
      </c>
      <c r="BUX112" s="209">
        <f t="shared" si="60"/>
        <v>0</v>
      </c>
      <c r="BUY112" s="209">
        <f t="shared" si="60"/>
        <v>0</v>
      </c>
      <c r="BUZ112" s="209">
        <f t="shared" si="60"/>
        <v>0</v>
      </c>
      <c r="BVA112" s="209">
        <f t="shared" si="60"/>
        <v>0</v>
      </c>
      <c r="BVB112" s="209">
        <f t="shared" si="60"/>
        <v>0</v>
      </c>
      <c r="BVC112" s="209">
        <f t="shared" si="60"/>
        <v>0</v>
      </c>
      <c r="BVD112" s="209">
        <f t="shared" si="60"/>
        <v>0</v>
      </c>
      <c r="BVE112" s="209">
        <f t="shared" si="60"/>
        <v>0</v>
      </c>
      <c r="BVF112" s="209">
        <f t="shared" si="60"/>
        <v>0</v>
      </c>
      <c r="BVG112" s="209">
        <f t="shared" si="60"/>
        <v>0</v>
      </c>
      <c r="BVH112" s="209">
        <f t="shared" si="60"/>
        <v>0</v>
      </c>
      <c r="BVI112" s="209">
        <f t="shared" si="60"/>
        <v>0</v>
      </c>
      <c r="BVJ112" s="209">
        <f t="shared" si="60"/>
        <v>0</v>
      </c>
      <c r="BVK112" s="209">
        <f t="shared" si="60"/>
        <v>0</v>
      </c>
      <c r="BVL112" s="209">
        <f t="shared" si="60"/>
        <v>0</v>
      </c>
      <c r="BVM112" s="209">
        <f t="shared" si="60"/>
        <v>0</v>
      </c>
      <c r="BVN112" s="209">
        <f t="shared" si="60"/>
        <v>0</v>
      </c>
      <c r="BVO112" s="209">
        <f t="shared" si="60"/>
        <v>0</v>
      </c>
      <c r="BVP112" s="209">
        <f t="shared" si="60"/>
        <v>0</v>
      </c>
      <c r="BVQ112" s="209">
        <f t="shared" si="60"/>
        <v>0</v>
      </c>
      <c r="BVR112" s="209">
        <f t="shared" si="60"/>
        <v>0</v>
      </c>
      <c r="BVS112" s="209">
        <f t="shared" si="60"/>
        <v>0</v>
      </c>
      <c r="BVT112" s="209">
        <f t="shared" si="60"/>
        <v>0</v>
      </c>
      <c r="BVU112" s="209">
        <f t="shared" si="60"/>
        <v>0</v>
      </c>
      <c r="BVV112" s="209">
        <f t="shared" si="60"/>
        <v>0</v>
      </c>
      <c r="BVW112" s="209">
        <f t="shared" si="60"/>
        <v>0</v>
      </c>
      <c r="BVX112" s="209">
        <f t="shared" si="60"/>
        <v>0</v>
      </c>
      <c r="BVY112" s="209">
        <f t="shared" si="60"/>
        <v>0</v>
      </c>
      <c r="BVZ112" s="209">
        <f t="shared" si="60"/>
        <v>0</v>
      </c>
      <c r="BWA112" s="209">
        <f t="shared" si="60"/>
        <v>0</v>
      </c>
      <c r="BWB112" s="209">
        <f t="shared" si="60"/>
        <v>0</v>
      </c>
      <c r="BWC112" s="209">
        <f t="shared" si="60"/>
        <v>0</v>
      </c>
      <c r="BWD112" s="209">
        <f t="shared" si="60"/>
        <v>0</v>
      </c>
      <c r="BWE112" s="209">
        <f t="shared" si="60"/>
        <v>0</v>
      </c>
      <c r="BWF112" s="209">
        <f t="shared" si="60"/>
        <v>0</v>
      </c>
      <c r="BWG112" s="209">
        <f t="shared" ref="BWG112:BYR112" si="61">$E$110*BWG55*(1-$E$111)</f>
        <v>0</v>
      </c>
      <c r="BWH112" s="209">
        <f t="shared" si="61"/>
        <v>0</v>
      </c>
      <c r="BWI112" s="209">
        <f t="shared" si="61"/>
        <v>0</v>
      </c>
      <c r="BWJ112" s="209">
        <f t="shared" si="61"/>
        <v>0</v>
      </c>
      <c r="BWK112" s="209">
        <f t="shared" si="61"/>
        <v>0</v>
      </c>
      <c r="BWL112" s="209">
        <f t="shared" si="61"/>
        <v>0</v>
      </c>
      <c r="BWM112" s="209">
        <f t="shared" si="61"/>
        <v>0</v>
      </c>
      <c r="BWN112" s="209">
        <f t="shared" si="61"/>
        <v>0</v>
      </c>
      <c r="BWO112" s="209">
        <f t="shared" si="61"/>
        <v>0</v>
      </c>
      <c r="BWP112" s="209">
        <f t="shared" si="61"/>
        <v>0</v>
      </c>
      <c r="BWQ112" s="209">
        <f t="shared" si="61"/>
        <v>0</v>
      </c>
      <c r="BWR112" s="209">
        <f t="shared" si="61"/>
        <v>0</v>
      </c>
      <c r="BWS112" s="209">
        <f t="shared" si="61"/>
        <v>0</v>
      </c>
      <c r="BWT112" s="209">
        <f t="shared" si="61"/>
        <v>0</v>
      </c>
      <c r="BWU112" s="209">
        <f t="shared" si="61"/>
        <v>0</v>
      </c>
      <c r="BWV112" s="209">
        <f t="shared" si="61"/>
        <v>0</v>
      </c>
      <c r="BWW112" s="209">
        <f t="shared" si="61"/>
        <v>0</v>
      </c>
      <c r="BWX112" s="209">
        <f t="shared" si="61"/>
        <v>0</v>
      </c>
      <c r="BWY112" s="209">
        <f t="shared" si="61"/>
        <v>0</v>
      </c>
      <c r="BWZ112" s="209">
        <f t="shared" si="61"/>
        <v>0</v>
      </c>
      <c r="BXA112" s="209">
        <f t="shared" si="61"/>
        <v>0</v>
      </c>
      <c r="BXB112" s="209">
        <f t="shared" si="61"/>
        <v>0</v>
      </c>
      <c r="BXC112" s="209">
        <f t="shared" si="61"/>
        <v>0</v>
      </c>
      <c r="BXD112" s="209">
        <f t="shared" si="61"/>
        <v>0</v>
      </c>
      <c r="BXE112" s="209">
        <f t="shared" si="61"/>
        <v>0</v>
      </c>
      <c r="BXF112" s="209">
        <f t="shared" si="61"/>
        <v>0</v>
      </c>
      <c r="BXG112" s="209">
        <f t="shared" si="61"/>
        <v>0</v>
      </c>
      <c r="BXH112" s="209">
        <f t="shared" si="61"/>
        <v>0</v>
      </c>
      <c r="BXI112" s="209">
        <f t="shared" si="61"/>
        <v>0</v>
      </c>
      <c r="BXJ112" s="209">
        <f t="shared" si="61"/>
        <v>0</v>
      </c>
      <c r="BXK112" s="209">
        <f t="shared" si="61"/>
        <v>0</v>
      </c>
      <c r="BXL112" s="209">
        <f t="shared" si="61"/>
        <v>0</v>
      </c>
      <c r="BXM112" s="209">
        <f t="shared" si="61"/>
        <v>0</v>
      </c>
      <c r="BXN112" s="209">
        <f t="shared" si="61"/>
        <v>0</v>
      </c>
      <c r="BXO112" s="209">
        <f t="shared" si="61"/>
        <v>0</v>
      </c>
      <c r="BXP112" s="209">
        <f t="shared" si="61"/>
        <v>0</v>
      </c>
      <c r="BXQ112" s="209">
        <f t="shared" si="61"/>
        <v>0</v>
      </c>
      <c r="BXR112" s="209">
        <f t="shared" si="61"/>
        <v>0</v>
      </c>
      <c r="BXS112" s="209">
        <f t="shared" si="61"/>
        <v>0</v>
      </c>
      <c r="BXT112" s="209">
        <f t="shared" si="61"/>
        <v>0</v>
      </c>
      <c r="BXU112" s="209">
        <f t="shared" si="61"/>
        <v>0</v>
      </c>
      <c r="BXV112" s="209">
        <f t="shared" si="61"/>
        <v>0</v>
      </c>
      <c r="BXW112" s="209">
        <f t="shared" si="61"/>
        <v>0</v>
      </c>
      <c r="BXX112" s="209">
        <f t="shared" si="61"/>
        <v>0</v>
      </c>
      <c r="BXY112" s="209">
        <f t="shared" si="61"/>
        <v>0</v>
      </c>
      <c r="BXZ112" s="209">
        <f t="shared" si="61"/>
        <v>0</v>
      </c>
      <c r="BYA112" s="209">
        <f t="shared" si="61"/>
        <v>0</v>
      </c>
      <c r="BYB112" s="209">
        <f t="shared" si="61"/>
        <v>0</v>
      </c>
      <c r="BYC112" s="209">
        <f t="shared" si="61"/>
        <v>0</v>
      </c>
      <c r="BYD112" s="209">
        <f t="shared" si="61"/>
        <v>0</v>
      </c>
      <c r="BYE112" s="209">
        <f t="shared" si="61"/>
        <v>0</v>
      </c>
      <c r="BYF112" s="209">
        <f t="shared" si="61"/>
        <v>0</v>
      </c>
      <c r="BYG112" s="209">
        <f t="shared" si="61"/>
        <v>0</v>
      </c>
      <c r="BYH112" s="209">
        <f t="shared" si="61"/>
        <v>0</v>
      </c>
      <c r="BYI112" s="209">
        <f t="shared" si="61"/>
        <v>0</v>
      </c>
      <c r="BYJ112" s="209">
        <f t="shared" si="61"/>
        <v>0</v>
      </c>
      <c r="BYK112" s="209">
        <f t="shared" si="61"/>
        <v>0</v>
      </c>
      <c r="BYL112" s="209">
        <f t="shared" si="61"/>
        <v>0</v>
      </c>
      <c r="BYM112" s="209">
        <f t="shared" si="61"/>
        <v>0</v>
      </c>
      <c r="BYN112" s="209">
        <f t="shared" si="61"/>
        <v>0</v>
      </c>
      <c r="BYO112" s="209">
        <f t="shared" si="61"/>
        <v>0</v>
      </c>
      <c r="BYP112" s="209">
        <f t="shared" si="61"/>
        <v>0</v>
      </c>
      <c r="BYQ112" s="209">
        <f t="shared" si="61"/>
        <v>0</v>
      </c>
      <c r="BYR112" s="209">
        <f t="shared" si="61"/>
        <v>0</v>
      </c>
      <c r="BYS112" s="209">
        <f t="shared" ref="BYS112:CBD112" si="62">$E$110*BYS55*(1-$E$111)</f>
        <v>0</v>
      </c>
      <c r="BYT112" s="209">
        <f t="shared" si="62"/>
        <v>0</v>
      </c>
      <c r="BYU112" s="209">
        <f t="shared" si="62"/>
        <v>0</v>
      </c>
      <c r="BYV112" s="209">
        <f t="shared" si="62"/>
        <v>0</v>
      </c>
      <c r="BYW112" s="209">
        <f t="shared" si="62"/>
        <v>0</v>
      </c>
      <c r="BYX112" s="209">
        <f t="shared" si="62"/>
        <v>0</v>
      </c>
      <c r="BYY112" s="209">
        <f t="shared" si="62"/>
        <v>0</v>
      </c>
      <c r="BYZ112" s="209">
        <f t="shared" si="62"/>
        <v>0</v>
      </c>
      <c r="BZA112" s="209">
        <f t="shared" si="62"/>
        <v>0</v>
      </c>
      <c r="BZB112" s="209">
        <f t="shared" si="62"/>
        <v>0</v>
      </c>
      <c r="BZC112" s="209">
        <f t="shared" si="62"/>
        <v>0</v>
      </c>
      <c r="BZD112" s="209">
        <f t="shared" si="62"/>
        <v>0</v>
      </c>
      <c r="BZE112" s="209">
        <f t="shared" si="62"/>
        <v>0</v>
      </c>
      <c r="BZF112" s="209">
        <f t="shared" si="62"/>
        <v>0</v>
      </c>
      <c r="BZG112" s="209">
        <f t="shared" si="62"/>
        <v>0</v>
      </c>
      <c r="BZH112" s="209">
        <f t="shared" si="62"/>
        <v>0</v>
      </c>
      <c r="BZI112" s="209">
        <f t="shared" si="62"/>
        <v>0</v>
      </c>
      <c r="BZJ112" s="209">
        <f t="shared" si="62"/>
        <v>0</v>
      </c>
      <c r="BZK112" s="209">
        <f t="shared" si="62"/>
        <v>0</v>
      </c>
      <c r="BZL112" s="209">
        <f t="shared" si="62"/>
        <v>0</v>
      </c>
      <c r="BZM112" s="209">
        <f t="shared" si="62"/>
        <v>0</v>
      </c>
      <c r="BZN112" s="209">
        <f t="shared" si="62"/>
        <v>0</v>
      </c>
      <c r="BZO112" s="209">
        <f t="shared" si="62"/>
        <v>0</v>
      </c>
      <c r="BZP112" s="209">
        <f t="shared" si="62"/>
        <v>0</v>
      </c>
      <c r="BZQ112" s="209">
        <f t="shared" si="62"/>
        <v>0</v>
      </c>
      <c r="BZR112" s="209">
        <f t="shared" si="62"/>
        <v>0</v>
      </c>
      <c r="BZS112" s="209">
        <f t="shared" si="62"/>
        <v>0</v>
      </c>
      <c r="BZT112" s="209">
        <f t="shared" si="62"/>
        <v>0</v>
      </c>
      <c r="BZU112" s="209">
        <f t="shared" si="62"/>
        <v>0</v>
      </c>
      <c r="BZV112" s="209">
        <f t="shared" si="62"/>
        <v>0</v>
      </c>
      <c r="BZW112" s="209">
        <f t="shared" si="62"/>
        <v>0</v>
      </c>
      <c r="BZX112" s="209">
        <f t="shared" si="62"/>
        <v>0</v>
      </c>
      <c r="BZY112" s="209">
        <f t="shared" si="62"/>
        <v>0</v>
      </c>
      <c r="BZZ112" s="209">
        <f t="shared" si="62"/>
        <v>0</v>
      </c>
      <c r="CAA112" s="209">
        <f t="shared" si="62"/>
        <v>0</v>
      </c>
      <c r="CAB112" s="209">
        <f t="shared" si="62"/>
        <v>0</v>
      </c>
      <c r="CAC112" s="209">
        <f t="shared" si="62"/>
        <v>0</v>
      </c>
      <c r="CAD112" s="209">
        <f t="shared" si="62"/>
        <v>0</v>
      </c>
      <c r="CAE112" s="209">
        <f t="shared" si="62"/>
        <v>0</v>
      </c>
      <c r="CAF112" s="209">
        <f t="shared" si="62"/>
        <v>0</v>
      </c>
      <c r="CAG112" s="209">
        <f t="shared" si="62"/>
        <v>0</v>
      </c>
      <c r="CAH112" s="209">
        <f t="shared" si="62"/>
        <v>0</v>
      </c>
      <c r="CAI112" s="209">
        <f t="shared" si="62"/>
        <v>0</v>
      </c>
      <c r="CAJ112" s="209">
        <f t="shared" si="62"/>
        <v>0</v>
      </c>
      <c r="CAK112" s="209">
        <f t="shared" si="62"/>
        <v>0</v>
      </c>
      <c r="CAL112" s="209">
        <f t="shared" si="62"/>
        <v>0</v>
      </c>
      <c r="CAM112" s="209">
        <f t="shared" si="62"/>
        <v>0</v>
      </c>
      <c r="CAN112" s="209">
        <f t="shared" si="62"/>
        <v>0</v>
      </c>
      <c r="CAO112" s="209">
        <f t="shared" si="62"/>
        <v>0</v>
      </c>
      <c r="CAP112" s="209">
        <f t="shared" si="62"/>
        <v>0</v>
      </c>
      <c r="CAQ112" s="209">
        <f t="shared" si="62"/>
        <v>0</v>
      </c>
      <c r="CAR112" s="209">
        <f t="shared" si="62"/>
        <v>0</v>
      </c>
      <c r="CAS112" s="209">
        <f t="shared" si="62"/>
        <v>0</v>
      </c>
      <c r="CAT112" s="209">
        <f t="shared" si="62"/>
        <v>0</v>
      </c>
      <c r="CAU112" s="209">
        <f t="shared" si="62"/>
        <v>0</v>
      </c>
      <c r="CAV112" s="209">
        <f t="shared" si="62"/>
        <v>0</v>
      </c>
      <c r="CAW112" s="209">
        <f t="shared" si="62"/>
        <v>0</v>
      </c>
      <c r="CAX112" s="209">
        <f t="shared" si="62"/>
        <v>0</v>
      </c>
      <c r="CAY112" s="209">
        <f t="shared" si="62"/>
        <v>0</v>
      </c>
      <c r="CAZ112" s="209">
        <f t="shared" si="62"/>
        <v>0</v>
      </c>
      <c r="CBA112" s="209">
        <f t="shared" si="62"/>
        <v>0</v>
      </c>
      <c r="CBB112" s="209">
        <f t="shared" si="62"/>
        <v>0</v>
      </c>
      <c r="CBC112" s="209">
        <f t="shared" si="62"/>
        <v>0</v>
      </c>
      <c r="CBD112" s="209">
        <f t="shared" si="62"/>
        <v>0</v>
      </c>
      <c r="CBE112" s="209">
        <f t="shared" ref="CBE112:CDP112" si="63">$E$110*CBE55*(1-$E$111)</f>
        <v>0</v>
      </c>
      <c r="CBF112" s="209">
        <f t="shared" si="63"/>
        <v>0</v>
      </c>
      <c r="CBG112" s="209">
        <f t="shared" si="63"/>
        <v>0</v>
      </c>
      <c r="CBH112" s="209">
        <f t="shared" si="63"/>
        <v>0</v>
      </c>
      <c r="CBI112" s="209">
        <f t="shared" si="63"/>
        <v>0</v>
      </c>
      <c r="CBJ112" s="209">
        <f t="shared" si="63"/>
        <v>0</v>
      </c>
      <c r="CBK112" s="209">
        <f t="shared" si="63"/>
        <v>0</v>
      </c>
      <c r="CBL112" s="209">
        <f t="shared" si="63"/>
        <v>0</v>
      </c>
      <c r="CBM112" s="209">
        <f t="shared" si="63"/>
        <v>0</v>
      </c>
      <c r="CBN112" s="209">
        <f t="shared" si="63"/>
        <v>0</v>
      </c>
      <c r="CBO112" s="209">
        <f t="shared" si="63"/>
        <v>0</v>
      </c>
      <c r="CBP112" s="209">
        <f t="shared" si="63"/>
        <v>0</v>
      </c>
      <c r="CBQ112" s="209">
        <f t="shared" si="63"/>
        <v>0</v>
      </c>
      <c r="CBR112" s="209">
        <f t="shared" si="63"/>
        <v>0</v>
      </c>
      <c r="CBS112" s="209">
        <f t="shared" si="63"/>
        <v>0</v>
      </c>
      <c r="CBT112" s="209">
        <f t="shared" si="63"/>
        <v>0</v>
      </c>
      <c r="CBU112" s="209">
        <f t="shared" si="63"/>
        <v>0</v>
      </c>
      <c r="CBV112" s="209">
        <f t="shared" si="63"/>
        <v>0</v>
      </c>
      <c r="CBW112" s="209">
        <f t="shared" si="63"/>
        <v>0</v>
      </c>
      <c r="CBX112" s="209">
        <f t="shared" si="63"/>
        <v>0</v>
      </c>
      <c r="CBY112" s="209">
        <f t="shared" si="63"/>
        <v>0</v>
      </c>
      <c r="CBZ112" s="209">
        <f t="shared" si="63"/>
        <v>0</v>
      </c>
      <c r="CCA112" s="209">
        <f t="shared" si="63"/>
        <v>0</v>
      </c>
      <c r="CCB112" s="209">
        <f t="shared" si="63"/>
        <v>0</v>
      </c>
      <c r="CCC112" s="209">
        <f t="shared" si="63"/>
        <v>0</v>
      </c>
      <c r="CCD112" s="209">
        <f t="shared" si="63"/>
        <v>0</v>
      </c>
      <c r="CCE112" s="209">
        <f t="shared" si="63"/>
        <v>0</v>
      </c>
      <c r="CCF112" s="209">
        <f t="shared" si="63"/>
        <v>0</v>
      </c>
      <c r="CCG112" s="209">
        <f t="shared" si="63"/>
        <v>0</v>
      </c>
      <c r="CCH112" s="209">
        <f t="shared" si="63"/>
        <v>0</v>
      </c>
      <c r="CCI112" s="209">
        <f t="shared" si="63"/>
        <v>0</v>
      </c>
      <c r="CCJ112" s="209">
        <f t="shared" si="63"/>
        <v>0</v>
      </c>
      <c r="CCK112" s="209">
        <f t="shared" si="63"/>
        <v>0</v>
      </c>
      <c r="CCL112" s="209">
        <f t="shared" si="63"/>
        <v>0</v>
      </c>
      <c r="CCM112" s="209">
        <f t="shared" si="63"/>
        <v>0</v>
      </c>
      <c r="CCN112" s="209">
        <f t="shared" si="63"/>
        <v>0</v>
      </c>
      <c r="CCO112" s="209">
        <f t="shared" si="63"/>
        <v>0</v>
      </c>
      <c r="CCP112" s="209">
        <f t="shared" si="63"/>
        <v>0</v>
      </c>
      <c r="CCQ112" s="209">
        <f t="shared" si="63"/>
        <v>0</v>
      </c>
      <c r="CCR112" s="209">
        <f t="shared" si="63"/>
        <v>0</v>
      </c>
      <c r="CCS112" s="209">
        <f t="shared" si="63"/>
        <v>0</v>
      </c>
      <c r="CCT112" s="209">
        <f t="shared" si="63"/>
        <v>0</v>
      </c>
      <c r="CCU112" s="209">
        <f t="shared" si="63"/>
        <v>0</v>
      </c>
      <c r="CCV112" s="209">
        <f t="shared" si="63"/>
        <v>0</v>
      </c>
      <c r="CCW112" s="209">
        <f t="shared" si="63"/>
        <v>0</v>
      </c>
      <c r="CCX112" s="209">
        <f t="shared" si="63"/>
        <v>0</v>
      </c>
      <c r="CCY112" s="209">
        <f t="shared" si="63"/>
        <v>0</v>
      </c>
      <c r="CCZ112" s="209">
        <f t="shared" si="63"/>
        <v>0</v>
      </c>
      <c r="CDA112" s="209">
        <f t="shared" si="63"/>
        <v>0</v>
      </c>
      <c r="CDB112" s="209">
        <f t="shared" si="63"/>
        <v>0</v>
      </c>
      <c r="CDC112" s="209">
        <f t="shared" si="63"/>
        <v>0</v>
      </c>
      <c r="CDD112" s="209">
        <f t="shared" si="63"/>
        <v>0</v>
      </c>
      <c r="CDE112" s="209">
        <f t="shared" si="63"/>
        <v>0</v>
      </c>
      <c r="CDF112" s="209">
        <f t="shared" si="63"/>
        <v>0</v>
      </c>
      <c r="CDG112" s="209">
        <f t="shared" si="63"/>
        <v>0</v>
      </c>
      <c r="CDH112" s="209">
        <f t="shared" si="63"/>
        <v>0</v>
      </c>
      <c r="CDI112" s="209">
        <f t="shared" si="63"/>
        <v>0</v>
      </c>
      <c r="CDJ112" s="209">
        <f t="shared" si="63"/>
        <v>0</v>
      </c>
      <c r="CDK112" s="209">
        <f t="shared" si="63"/>
        <v>0</v>
      </c>
      <c r="CDL112" s="209">
        <f t="shared" si="63"/>
        <v>0</v>
      </c>
      <c r="CDM112" s="209">
        <f t="shared" si="63"/>
        <v>0</v>
      </c>
      <c r="CDN112" s="209">
        <f t="shared" si="63"/>
        <v>0</v>
      </c>
      <c r="CDO112" s="209">
        <f t="shared" si="63"/>
        <v>0</v>
      </c>
      <c r="CDP112" s="209">
        <f t="shared" si="63"/>
        <v>0</v>
      </c>
      <c r="CDQ112" s="209">
        <f t="shared" ref="CDQ112:CGB112" si="64">$E$110*CDQ55*(1-$E$111)</f>
        <v>0</v>
      </c>
      <c r="CDR112" s="209">
        <f t="shared" si="64"/>
        <v>0</v>
      </c>
      <c r="CDS112" s="209">
        <f t="shared" si="64"/>
        <v>0</v>
      </c>
      <c r="CDT112" s="209">
        <f t="shared" si="64"/>
        <v>0</v>
      </c>
      <c r="CDU112" s="209">
        <f t="shared" si="64"/>
        <v>0</v>
      </c>
      <c r="CDV112" s="209">
        <f t="shared" si="64"/>
        <v>0</v>
      </c>
      <c r="CDW112" s="209">
        <f t="shared" si="64"/>
        <v>0</v>
      </c>
      <c r="CDX112" s="209">
        <f t="shared" si="64"/>
        <v>0</v>
      </c>
      <c r="CDY112" s="209">
        <f t="shared" si="64"/>
        <v>0</v>
      </c>
      <c r="CDZ112" s="209">
        <f t="shared" si="64"/>
        <v>0</v>
      </c>
      <c r="CEA112" s="209">
        <f t="shared" si="64"/>
        <v>0</v>
      </c>
      <c r="CEB112" s="209">
        <f t="shared" si="64"/>
        <v>0</v>
      </c>
      <c r="CEC112" s="209">
        <f t="shared" si="64"/>
        <v>0</v>
      </c>
      <c r="CED112" s="209">
        <f t="shared" si="64"/>
        <v>0</v>
      </c>
      <c r="CEE112" s="209">
        <f t="shared" si="64"/>
        <v>0</v>
      </c>
      <c r="CEF112" s="209">
        <f t="shared" si="64"/>
        <v>0</v>
      </c>
      <c r="CEG112" s="209">
        <f t="shared" si="64"/>
        <v>0</v>
      </c>
      <c r="CEH112" s="209">
        <f t="shared" si="64"/>
        <v>0</v>
      </c>
      <c r="CEI112" s="209">
        <f t="shared" si="64"/>
        <v>0</v>
      </c>
      <c r="CEJ112" s="209">
        <f t="shared" si="64"/>
        <v>0</v>
      </c>
      <c r="CEK112" s="209">
        <f t="shared" si="64"/>
        <v>0</v>
      </c>
      <c r="CEL112" s="209">
        <f t="shared" si="64"/>
        <v>0</v>
      </c>
      <c r="CEM112" s="209">
        <f t="shared" si="64"/>
        <v>0</v>
      </c>
      <c r="CEN112" s="209">
        <f t="shared" si="64"/>
        <v>0</v>
      </c>
      <c r="CEO112" s="209">
        <f t="shared" si="64"/>
        <v>0</v>
      </c>
      <c r="CEP112" s="209">
        <f t="shared" si="64"/>
        <v>0</v>
      </c>
      <c r="CEQ112" s="209">
        <f t="shared" si="64"/>
        <v>0</v>
      </c>
      <c r="CER112" s="209">
        <f t="shared" si="64"/>
        <v>0</v>
      </c>
      <c r="CES112" s="209">
        <f t="shared" si="64"/>
        <v>0</v>
      </c>
      <c r="CET112" s="209">
        <f t="shared" si="64"/>
        <v>0</v>
      </c>
      <c r="CEU112" s="209">
        <f t="shared" si="64"/>
        <v>0</v>
      </c>
      <c r="CEV112" s="209">
        <f t="shared" si="64"/>
        <v>0</v>
      </c>
      <c r="CEW112" s="209">
        <f t="shared" si="64"/>
        <v>0</v>
      </c>
      <c r="CEX112" s="209">
        <f t="shared" si="64"/>
        <v>0</v>
      </c>
      <c r="CEY112" s="209">
        <f t="shared" si="64"/>
        <v>0</v>
      </c>
      <c r="CEZ112" s="209">
        <f t="shared" si="64"/>
        <v>0</v>
      </c>
      <c r="CFA112" s="209">
        <f t="shared" si="64"/>
        <v>0</v>
      </c>
      <c r="CFB112" s="209">
        <f t="shared" si="64"/>
        <v>0</v>
      </c>
      <c r="CFC112" s="209">
        <f t="shared" si="64"/>
        <v>0</v>
      </c>
      <c r="CFD112" s="209">
        <f t="shared" si="64"/>
        <v>0</v>
      </c>
      <c r="CFE112" s="209">
        <f t="shared" si="64"/>
        <v>0</v>
      </c>
      <c r="CFF112" s="209">
        <f t="shared" si="64"/>
        <v>0</v>
      </c>
      <c r="CFG112" s="209">
        <f t="shared" si="64"/>
        <v>0</v>
      </c>
      <c r="CFH112" s="209">
        <f t="shared" si="64"/>
        <v>0</v>
      </c>
      <c r="CFI112" s="209">
        <f t="shared" si="64"/>
        <v>0</v>
      </c>
      <c r="CFJ112" s="209">
        <f t="shared" si="64"/>
        <v>0</v>
      </c>
      <c r="CFK112" s="209">
        <f t="shared" si="64"/>
        <v>0</v>
      </c>
      <c r="CFL112" s="209">
        <f t="shared" si="64"/>
        <v>0</v>
      </c>
      <c r="CFM112" s="209">
        <f t="shared" si="64"/>
        <v>0</v>
      </c>
      <c r="CFN112" s="209">
        <f t="shared" si="64"/>
        <v>0</v>
      </c>
      <c r="CFO112" s="209">
        <f t="shared" si="64"/>
        <v>0</v>
      </c>
      <c r="CFP112" s="209">
        <f t="shared" si="64"/>
        <v>0</v>
      </c>
      <c r="CFQ112" s="209">
        <f t="shared" si="64"/>
        <v>0</v>
      </c>
      <c r="CFR112" s="209">
        <f t="shared" si="64"/>
        <v>0</v>
      </c>
      <c r="CFS112" s="209">
        <f t="shared" si="64"/>
        <v>0</v>
      </c>
      <c r="CFT112" s="209">
        <f t="shared" si="64"/>
        <v>0</v>
      </c>
      <c r="CFU112" s="209">
        <f t="shared" si="64"/>
        <v>0</v>
      </c>
      <c r="CFV112" s="209">
        <f t="shared" si="64"/>
        <v>0</v>
      </c>
      <c r="CFW112" s="209">
        <f t="shared" si="64"/>
        <v>0</v>
      </c>
      <c r="CFX112" s="209">
        <f t="shared" si="64"/>
        <v>0</v>
      </c>
      <c r="CFY112" s="209">
        <f t="shared" si="64"/>
        <v>0</v>
      </c>
      <c r="CFZ112" s="209">
        <f t="shared" si="64"/>
        <v>0</v>
      </c>
      <c r="CGA112" s="209">
        <f t="shared" si="64"/>
        <v>0</v>
      </c>
      <c r="CGB112" s="209">
        <f t="shared" si="64"/>
        <v>0</v>
      </c>
      <c r="CGC112" s="209">
        <f t="shared" ref="CGC112:CIN112" si="65">$E$110*CGC55*(1-$E$111)</f>
        <v>0</v>
      </c>
      <c r="CGD112" s="209">
        <f t="shared" si="65"/>
        <v>0</v>
      </c>
      <c r="CGE112" s="209">
        <f t="shared" si="65"/>
        <v>0</v>
      </c>
      <c r="CGF112" s="209">
        <f t="shared" si="65"/>
        <v>0</v>
      </c>
      <c r="CGG112" s="209">
        <f t="shared" si="65"/>
        <v>0</v>
      </c>
      <c r="CGH112" s="209">
        <f t="shared" si="65"/>
        <v>0</v>
      </c>
      <c r="CGI112" s="209">
        <f t="shared" si="65"/>
        <v>0</v>
      </c>
      <c r="CGJ112" s="209">
        <f t="shared" si="65"/>
        <v>0</v>
      </c>
      <c r="CGK112" s="209">
        <f t="shared" si="65"/>
        <v>0</v>
      </c>
      <c r="CGL112" s="209">
        <f t="shared" si="65"/>
        <v>0</v>
      </c>
      <c r="CGM112" s="209">
        <f t="shared" si="65"/>
        <v>0</v>
      </c>
      <c r="CGN112" s="209">
        <f t="shared" si="65"/>
        <v>0</v>
      </c>
      <c r="CGO112" s="209">
        <f t="shared" si="65"/>
        <v>0</v>
      </c>
      <c r="CGP112" s="209">
        <f t="shared" si="65"/>
        <v>0</v>
      </c>
      <c r="CGQ112" s="209">
        <f t="shared" si="65"/>
        <v>0</v>
      </c>
      <c r="CGR112" s="209">
        <f t="shared" si="65"/>
        <v>0</v>
      </c>
      <c r="CGS112" s="209">
        <f t="shared" si="65"/>
        <v>0</v>
      </c>
      <c r="CGT112" s="209">
        <f t="shared" si="65"/>
        <v>0</v>
      </c>
      <c r="CGU112" s="209">
        <f t="shared" si="65"/>
        <v>0</v>
      </c>
      <c r="CGV112" s="209">
        <f t="shared" si="65"/>
        <v>0</v>
      </c>
      <c r="CGW112" s="209">
        <f t="shared" si="65"/>
        <v>0</v>
      </c>
      <c r="CGX112" s="209">
        <f t="shared" si="65"/>
        <v>0</v>
      </c>
      <c r="CGY112" s="209">
        <f t="shared" si="65"/>
        <v>0</v>
      </c>
      <c r="CGZ112" s="209">
        <f t="shared" si="65"/>
        <v>0</v>
      </c>
      <c r="CHA112" s="209">
        <f t="shared" si="65"/>
        <v>0</v>
      </c>
      <c r="CHB112" s="209">
        <f t="shared" si="65"/>
        <v>0</v>
      </c>
      <c r="CHC112" s="209">
        <f t="shared" si="65"/>
        <v>0</v>
      </c>
      <c r="CHD112" s="209">
        <f t="shared" si="65"/>
        <v>0</v>
      </c>
      <c r="CHE112" s="209">
        <f t="shared" si="65"/>
        <v>0</v>
      </c>
      <c r="CHF112" s="209">
        <f t="shared" si="65"/>
        <v>0</v>
      </c>
      <c r="CHG112" s="209">
        <f t="shared" si="65"/>
        <v>0</v>
      </c>
      <c r="CHH112" s="209">
        <f t="shared" si="65"/>
        <v>0</v>
      </c>
      <c r="CHI112" s="209">
        <f t="shared" si="65"/>
        <v>0</v>
      </c>
      <c r="CHJ112" s="209">
        <f t="shared" si="65"/>
        <v>0</v>
      </c>
      <c r="CHK112" s="209">
        <f t="shared" si="65"/>
        <v>0</v>
      </c>
      <c r="CHL112" s="209">
        <f t="shared" si="65"/>
        <v>0</v>
      </c>
      <c r="CHM112" s="209">
        <f t="shared" si="65"/>
        <v>0</v>
      </c>
      <c r="CHN112" s="209">
        <f t="shared" si="65"/>
        <v>0</v>
      </c>
      <c r="CHO112" s="209">
        <f t="shared" si="65"/>
        <v>0</v>
      </c>
      <c r="CHP112" s="209">
        <f t="shared" si="65"/>
        <v>0</v>
      </c>
      <c r="CHQ112" s="209">
        <f t="shared" si="65"/>
        <v>0</v>
      </c>
      <c r="CHR112" s="209">
        <f t="shared" si="65"/>
        <v>0</v>
      </c>
      <c r="CHS112" s="209">
        <f t="shared" si="65"/>
        <v>0</v>
      </c>
      <c r="CHT112" s="209">
        <f t="shared" si="65"/>
        <v>0</v>
      </c>
      <c r="CHU112" s="209">
        <f t="shared" si="65"/>
        <v>0</v>
      </c>
      <c r="CHV112" s="209">
        <f t="shared" si="65"/>
        <v>0</v>
      </c>
      <c r="CHW112" s="209">
        <f t="shared" si="65"/>
        <v>0</v>
      </c>
      <c r="CHX112" s="209">
        <f t="shared" si="65"/>
        <v>0</v>
      </c>
      <c r="CHY112" s="209">
        <f t="shared" si="65"/>
        <v>0</v>
      </c>
      <c r="CHZ112" s="209">
        <f t="shared" si="65"/>
        <v>0</v>
      </c>
      <c r="CIA112" s="209">
        <f t="shared" si="65"/>
        <v>0</v>
      </c>
      <c r="CIB112" s="209">
        <f t="shared" si="65"/>
        <v>0</v>
      </c>
      <c r="CIC112" s="209">
        <f t="shared" si="65"/>
        <v>0</v>
      </c>
      <c r="CID112" s="209">
        <f t="shared" si="65"/>
        <v>0</v>
      </c>
      <c r="CIE112" s="209">
        <f t="shared" si="65"/>
        <v>0</v>
      </c>
      <c r="CIF112" s="209">
        <f t="shared" si="65"/>
        <v>0</v>
      </c>
      <c r="CIG112" s="209">
        <f t="shared" si="65"/>
        <v>0</v>
      </c>
      <c r="CIH112" s="209">
        <f t="shared" si="65"/>
        <v>0</v>
      </c>
      <c r="CII112" s="209">
        <f t="shared" si="65"/>
        <v>0</v>
      </c>
      <c r="CIJ112" s="209">
        <f t="shared" si="65"/>
        <v>0</v>
      </c>
      <c r="CIK112" s="209">
        <f t="shared" si="65"/>
        <v>0</v>
      </c>
      <c r="CIL112" s="209">
        <f t="shared" si="65"/>
        <v>0</v>
      </c>
      <c r="CIM112" s="209">
        <f t="shared" si="65"/>
        <v>0</v>
      </c>
      <c r="CIN112" s="209">
        <f t="shared" si="65"/>
        <v>0</v>
      </c>
      <c r="CIO112" s="209">
        <f t="shared" ref="CIO112:CKZ112" si="66">$E$110*CIO55*(1-$E$111)</f>
        <v>0</v>
      </c>
      <c r="CIP112" s="209">
        <f t="shared" si="66"/>
        <v>0</v>
      </c>
      <c r="CIQ112" s="209">
        <f t="shared" si="66"/>
        <v>0</v>
      </c>
      <c r="CIR112" s="209">
        <f t="shared" si="66"/>
        <v>0</v>
      </c>
      <c r="CIS112" s="209">
        <f t="shared" si="66"/>
        <v>0</v>
      </c>
      <c r="CIT112" s="209">
        <f t="shared" si="66"/>
        <v>0</v>
      </c>
      <c r="CIU112" s="209">
        <f t="shared" si="66"/>
        <v>0</v>
      </c>
      <c r="CIV112" s="209">
        <f t="shared" si="66"/>
        <v>0</v>
      </c>
      <c r="CIW112" s="209">
        <f t="shared" si="66"/>
        <v>0</v>
      </c>
      <c r="CIX112" s="209">
        <f t="shared" si="66"/>
        <v>0</v>
      </c>
      <c r="CIY112" s="209">
        <f t="shared" si="66"/>
        <v>0</v>
      </c>
      <c r="CIZ112" s="209">
        <f t="shared" si="66"/>
        <v>0</v>
      </c>
      <c r="CJA112" s="209">
        <f t="shared" si="66"/>
        <v>0</v>
      </c>
      <c r="CJB112" s="209">
        <f t="shared" si="66"/>
        <v>0</v>
      </c>
      <c r="CJC112" s="209">
        <f t="shared" si="66"/>
        <v>0</v>
      </c>
      <c r="CJD112" s="209">
        <f t="shared" si="66"/>
        <v>0</v>
      </c>
      <c r="CJE112" s="209">
        <f t="shared" si="66"/>
        <v>0</v>
      </c>
      <c r="CJF112" s="209">
        <f t="shared" si="66"/>
        <v>0</v>
      </c>
      <c r="CJG112" s="209">
        <f t="shared" si="66"/>
        <v>0</v>
      </c>
      <c r="CJH112" s="209">
        <f t="shared" si="66"/>
        <v>0</v>
      </c>
      <c r="CJI112" s="209">
        <f t="shared" si="66"/>
        <v>0</v>
      </c>
      <c r="CJJ112" s="209">
        <f t="shared" si="66"/>
        <v>0</v>
      </c>
      <c r="CJK112" s="209">
        <f t="shared" si="66"/>
        <v>0</v>
      </c>
      <c r="CJL112" s="209">
        <f t="shared" si="66"/>
        <v>0</v>
      </c>
      <c r="CJM112" s="209">
        <f t="shared" si="66"/>
        <v>0</v>
      </c>
      <c r="CJN112" s="209">
        <f t="shared" si="66"/>
        <v>0</v>
      </c>
      <c r="CJO112" s="209">
        <f t="shared" si="66"/>
        <v>0</v>
      </c>
      <c r="CJP112" s="209">
        <f t="shared" si="66"/>
        <v>0</v>
      </c>
      <c r="CJQ112" s="209">
        <f t="shared" si="66"/>
        <v>0</v>
      </c>
      <c r="CJR112" s="209">
        <f t="shared" si="66"/>
        <v>0</v>
      </c>
      <c r="CJS112" s="209">
        <f t="shared" si="66"/>
        <v>0</v>
      </c>
      <c r="CJT112" s="209">
        <f t="shared" si="66"/>
        <v>0</v>
      </c>
      <c r="CJU112" s="209">
        <f t="shared" si="66"/>
        <v>0</v>
      </c>
      <c r="CJV112" s="209">
        <f t="shared" si="66"/>
        <v>0</v>
      </c>
      <c r="CJW112" s="209">
        <f t="shared" si="66"/>
        <v>0</v>
      </c>
      <c r="CJX112" s="209">
        <f t="shared" si="66"/>
        <v>0</v>
      </c>
      <c r="CJY112" s="209">
        <f t="shared" si="66"/>
        <v>0</v>
      </c>
      <c r="CJZ112" s="209">
        <f t="shared" si="66"/>
        <v>0</v>
      </c>
      <c r="CKA112" s="209">
        <f t="shared" si="66"/>
        <v>0</v>
      </c>
      <c r="CKB112" s="209">
        <f t="shared" si="66"/>
        <v>0</v>
      </c>
      <c r="CKC112" s="209">
        <f t="shared" si="66"/>
        <v>0</v>
      </c>
      <c r="CKD112" s="209">
        <f t="shared" si="66"/>
        <v>0</v>
      </c>
      <c r="CKE112" s="209">
        <f t="shared" si="66"/>
        <v>0</v>
      </c>
      <c r="CKF112" s="209">
        <f t="shared" si="66"/>
        <v>0</v>
      </c>
      <c r="CKG112" s="209">
        <f t="shared" si="66"/>
        <v>0</v>
      </c>
      <c r="CKH112" s="209">
        <f t="shared" si="66"/>
        <v>0</v>
      </c>
      <c r="CKI112" s="209">
        <f t="shared" si="66"/>
        <v>0</v>
      </c>
      <c r="CKJ112" s="209">
        <f t="shared" si="66"/>
        <v>0</v>
      </c>
      <c r="CKK112" s="209">
        <f t="shared" si="66"/>
        <v>0</v>
      </c>
      <c r="CKL112" s="209">
        <f t="shared" si="66"/>
        <v>0</v>
      </c>
      <c r="CKM112" s="209">
        <f t="shared" si="66"/>
        <v>0</v>
      </c>
      <c r="CKN112" s="209">
        <f t="shared" si="66"/>
        <v>0</v>
      </c>
      <c r="CKO112" s="209">
        <f t="shared" si="66"/>
        <v>0</v>
      </c>
      <c r="CKP112" s="209">
        <f t="shared" si="66"/>
        <v>0</v>
      </c>
      <c r="CKQ112" s="209">
        <f t="shared" si="66"/>
        <v>0</v>
      </c>
      <c r="CKR112" s="209">
        <f t="shared" si="66"/>
        <v>0</v>
      </c>
      <c r="CKS112" s="209">
        <f t="shared" si="66"/>
        <v>0</v>
      </c>
      <c r="CKT112" s="209">
        <f t="shared" si="66"/>
        <v>0</v>
      </c>
      <c r="CKU112" s="209">
        <f t="shared" si="66"/>
        <v>0</v>
      </c>
      <c r="CKV112" s="209">
        <f t="shared" si="66"/>
        <v>0</v>
      </c>
      <c r="CKW112" s="209">
        <f t="shared" si="66"/>
        <v>0</v>
      </c>
      <c r="CKX112" s="209">
        <f t="shared" si="66"/>
        <v>0</v>
      </c>
      <c r="CKY112" s="209">
        <f t="shared" si="66"/>
        <v>0</v>
      </c>
      <c r="CKZ112" s="209">
        <f t="shared" si="66"/>
        <v>0</v>
      </c>
      <c r="CLA112" s="209">
        <f t="shared" ref="CLA112:CNL112" si="67">$E$110*CLA55*(1-$E$111)</f>
        <v>0</v>
      </c>
      <c r="CLB112" s="209">
        <f t="shared" si="67"/>
        <v>0</v>
      </c>
      <c r="CLC112" s="209">
        <f t="shared" si="67"/>
        <v>0</v>
      </c>
      <c r="CLD112" s="209">
        <f t="shared" si="67"/>
        <v>0</v>
      </c>
      <c r="CLE112" s="209">
        <f t="shared" si="67"/>
        <v>0</v>
      </c>
      <c r="CLF112" s="209">
        <f t="shared" si="67"/>
        <v>0</v>
      </c>
      <c r="CLG112" s="209">
        <f t="shared" si="67"/>
        <v>0</v>
      </c>
      <c r="CLH112" s="209">
        <f t="shared" si="67"/>
        <v>0</v>
      </c>
      <c r="CLI112" s="209">
        <f t="shared" si="67"/>
        <v>0</v>
      </c>
      <c r="CLJ112" s="209">
        <f t="shared" si="67"/>
        <v>0</v>
      </c>
      <c r="CLK112" s="209">
        <f t="shared" si="67"/>
        <v>0</v>
      </c>
      <c r="CLL112" s="209">
        <f t="shared" si="67"/>
        <v>0</v>
      </c>
      <c r="CLM112" s="209">
        <f t="shared" si="67"/>
        <v>0</v>
      </c>
      <c r="CLN112" s="209">
        <f t="shared" si="67"/>
        <v>0</v>
      </c>
      <c r="CLO112" s="209">
        <f t="shared" si="67"/>
        <v>0</v>
      </c>
      <c r="CLP112" s="209">
        <f t="shared" si="67"/>
        <v>0</v>
      </c>
      <c r="CLQ112" s="209">
        <f t="shared" si="67"/>
        <v>0</v>
      </c>
      <c r="CLR112" s="209">
        <f t="shared" si="67"/>
        <v>0</v>
      </c>
      <c r="CLS112" s="209">
        <f t="shared" si="67"/>
        <v>0</v>
      </c>
      <c r="CLT112" s="209">
        <f t="shared" si="67"/>
        <v>0</v>
      </c>
      <c r="CLU112" s="209">
        <f t="shared" si="67"/>
        <v>0</v>
      </c>
      <c r="CLV112" s="209">
        <f t="shared" si="67"/>
        <v>0</v>
      </c>
      <c r="CLW112" s="209">
        <f t="shared" si="67"/>
        <v>0</v>
      </c>
      <c r="CLX112" s="209">
        <f t="shared" si="67"/>
        <v>0</v>
      </c>
      <c r="CLY112" s="209">
        <f t="shared" si="67"/>
        <v>0</v>
      </c>
      <c r="CLZ112" s="209">
        <f t="shared" si="67"/>
        <v>0</v>
      </c>
      <c r="CMA112" s="209">
        <f t="shared" si="67"/>
        <v>0</v>
      </c>
      <c r="CMB112" s="209">
        <f t="shared" si="67"/>
        <v>0</v>
      </c>
      <c r="CMC112" s="209">
        <f t="shared" si="67"/>
        <v>0</v>
      </c>
      <c r="CMD112" s="209">
        <f t="shared" si="67"/>
        <v>0</v>
      </c>
      <c r="CME112" s="209">
        <f t="shared" si="67"/>
        <v>0</v>
      </c>
      <c r="CMF112" s="209">
        <f t="shared" si="67"/>
        <v>0</v>
      </c>
      <c r="CMG112" s="209">
        <f t="shared" si="67"/>
        <v>0</v>
      </c>
      <c r="CMH112" s="209">
        <f t="shared" si="67"/>
        <v>0</v>
      </c>
      <c r="CMI112" s="209">
        <f t="shared" si="67"/>
        <v>0</v>
      </c>
      <c r="CMJ112" s="209">
        <f t="shared" si="67"/>
        <v>0</v>
      </c>
      <c r="CMK112" s="209">
        <f t="shared" si="67"/>
        <v>0</v>
      </c>
      <c r="CML112" s="209">
        <f t="shared" si="67"/>
        <v>0</v>
      </c>
      <c r="CMM112" s="209">
        <f t="shared" si="67"/>
        <v>0</v>
      </c>
      <c r="CMN112" s="209">
        <f t="shared" si="67"/>
        <v>0</v>
      </c>
      <c r="CMO112" s="209">
        <f t="shared" si="67"/>
        <v>0</v>
      </c>
      <c r="CMP112" s="209">
        <f t="shared" si="67"/>
        <v>0</v>
      </c>
      <c r="CMQ112" s="209">
        <f t="shared" si="67"/>
        <v>0</v>
      </c>
      <c r="CMR112" s="209">
        <f t="shared" si="67"/>
        <v>0</v>
      </c>
      <c r="CMS112" s="209">
        <f t="shared" si="67"/>
        <v>0</v>
      </c>
      <c r="CMT112" s="209">
        <f t="shared" si="67"/>
        <v>0</v>
      </c>
      <c r="CMU112" s="209">
        <f t="shared" si="67"/>
        <v>0</v>
      </c>
      <c r="CMV112" s="209">
        <f t="shared" si="67"/>
        <v>0</v>
      </c>
      <c r="CMW112" s="209">
        <f t="shared" si="67"/>
        <v>0</v>
      </c>
      <c r="CMX112" s="209">
        <f t="shared" si="67"/>
        <v>0</v>
      </c>
      <c r="CMY112" s="209">
        <f t="shared" si="67"/>
        <v>0</v>
      </c>
      <c r="CMZ112" s="209">
        <f t="shared" si="67"/>
        <v>0</v>
      </c>
      <c r="CNA112" s="209">
        <f t="shared" si="67"/>
        <v>0</v>
      </c>
      <c r="CNB112" s="209">
        <f t="shared" si="67"/>
        <v>0</v>
      </c>
      <c r="CNC112" s="209">
        <f t="shared" si="67"/>
        <v>0</v>
      </c>
      <c r="CND112" s="209">
        <f t="shared" si="67"/>
        <v>0</v>
      </c>
      <c r="CNE112" s="209">
        <f t="shared" si="67"/>
        <v>0</v>
      </c>
      <c r="CNF112" s="209">
        <f t="shared" si="67"/>
        <v>0</v>
      </c>
      <c r="CNG112" s="209">
        <f t="shared" si="67"/>
        <v>0</v>
      </c>
      <c r="CNH112" s="209">
        <f t="shared" si="67"/>
        <v>0</v>
      </c>
      <c r="CNI112" s="209">
        <f t="shared" si="67"/>
        <v>0</v>
      </c>
      <c r="CNJ112" s="209">
        <f t="shared" si="67"/>
        <v>0</v>
      </c>
      <c r="CNK112" s="209">
        <f t="shared" si="67"/>
        <v>0</v>
      </c>
      <c r="CNL112" s="209">
        <f t="shared" si="67"/>
        <v>0</v>
      </c>
      <c r="CNM112" s="209">
        <f t="shared" ref="CNM112:CPX112" si="68">$E$110*CNM55*(1-$E$111)</f>
        <v>0</v>
      </c>
      <c r="CNN112" s="209">
        <f t="shared" si="68"/>
        <v>0</v>
      </c>
      <c r="CNO112" s="209">
        <f t="shared" si="68"/>
        <v>0</v>
      </c>
      <c r="CNP112" s="209">
        <f t="shared" si="68"/>
        <v>0</v>
      </c>
      <c r="CNQ112" s="209">
        <f t="shared" si="68"/>
        <v>0</v>
      </c>
      <c r="CNR112" s="209">
        <f t="shared" si="68"/>
        <v>0</v>
      </c>
      <c r="CNS112" s="209">
        <f t="shared" si="68"/>
        <v>0</v>
      </c>
      <c r="CNT112" s="209">
        <f t="shared" si="68"/>
        <v>0</v>
      </c>
      <c r="CNU112" s="209">
        <f t="shared" si="68"/>
        <v>0</v>
      </c>
      <c r="CNV112" s="209">
        <f t="shared" si="68"/>
        <v>0</v>
      </c>
      <c r="CNW112" s="209">
        <f t="shared" si="68"/>
        <v>0</v>
      </c>
      <c r="CNX112" s="209">
        <f t="shared" si="68"/>
        <v>0</v>
      </c>
      <c r="CNY112" s="209">
        <f t="shared" si="68"/>
        <v>0</v>
      </c>
      <c r="CNZ112" s="209">
        <f t="shared" si="68"/>
        <v>0</v>
      </c>
      <c r="COA112" s="209">
        <f t="shared" si="68"/>
        <v>0</v>
      </c>
      <c r="COB112" s="209">
        <f t="shared" si="68"/>
        <v>0</v>
      </c>
      <c r="COC112" s="209">
        <f t="shared" si="68"/>
        <v>0</v>
      </c>
      <c r="COD112" s="209">
        <f t="shared" si="68"/>
        <v>0</v>
      </c>
      <c r="COE112" s="209">
        <f t="shared" si="68"/>
        <v>0</v>
      </c>
      <c r="COF112" s="209">
        <f t="shared" si="68"/>
        <v>0</v>
      </c>
      <c r="COG112" s="209">
        <f t="shared" si="68"/>
        <v>0</v>
      </c>
      <c r="COH112" s="209">
        <f t="shared" si="68"/>
        <v>0</v>
      </c>
      <c r="COI112" s="209">
        <f t="shared" si="68"/>
        <v>0</v>
      </c>
      <c r="COJ112" s="209">
        <f t="shared" si="68"/>
        <v>0</v>
      </c>
      <c r="COK112" s="209">
        <f t="shared" si="68"/>
        <v>0</v>
      </c>
      <c r="COL112" s="209">
        <f t="shared" si="68"/>
        <v>0</v>
      </c>
      <c r="COM112" s="209">
        <f t="shared" si="68"/>
        <v>0</v>
      </c>
      <c r="CON112" s="209">
        <f t="shared" si="68"/>
        <v>0</v>
      </c>
      <c r="COO112" s="209">
        <f t="shared" si="68"/>
        <v>0</v>
      </c>
      <c r="COP112" s="209">
        <f t="shared" si="68"/>
        <v>0</v>
      </c>
      <c r="COQ112" s="209">
        <f t="shared" si="68"/>
        <v>0</v>
      </c>
      <c r="COR112" s="209">
        <f t="shared" si="68"/>
        <v>0</v>
      </c>
      <c r="COS112" s="209">
        <f t="shared" si="68"/>
        <v>0</v>
      </c>
      <c r="COT112" s="209">
        <f t="shared" si="68"/>
        <v>0</v>
      </c>
      <c r="COU112" s="209">
        <f t="shared" si="68"/>
        <v>0</v>
      </c>
      <c r="COV112" s="209">
        <f t="shared" si="68"/>
        <v>0</v>
      </c>
      <c r="COW112" s="209">
        <f t="shared" si="68"/>
        <v>0</v>
      </c>
      <c r="COX112" s="209">
        <f t="shared" si="68"/>
        <v>0</v>
      </c>
      <c r="COY112" s="209">
        <f t="shared" si="68"/>
        <v>0</v>
      </c>
      <c r="COZ112" s="209">
        <f t="shared" si="68"/>
        <v>0</v>
      </c>
      <c r="CPA112" s="209">
        <f t="shared" si="68"/>
        <v>0</v>
      </c>
      <c r="CPB112" s="209">
        <f t="shared" si="68"/>
        <v>0</v>
      </c>
      <c r="CPC112" s="209">
        <f t="shared" si="68"/>
        <v>0</v>
      </c>
      <c r="CPD112" s="209">
        <f t="shared" si="68"/>
        <v>0</v>
      </c>
      <c r="CPE112" s="209">
        <f t="shared" si="68"/>
        <v>0</v>
      </c>
      <c r="CPF112" s="209">
        <f t="shared" si="68"/>
        <v>0</v>
      </c>
      <c r="CPG112" s="209">
        <f t="shared" si="68"/>
        <v>0</v>
      </c>
      <c r="CPH112" s="209">
        <f t="shared" si="68"/>
        <v>0</v>
      </c>
      <c r="CPI112" s="209">
        <f t="shared" si="68"/>
        <v>0</v>
      </c>
      <c r="CPJ112" s="209">
        <f t="shared" si="68"/>
        <v>0</v>
      </c>
      <c r="CPK112" s="209">
        <f t="shared" si="68"/>
        <v>0</v>
      </c>
      <c r="CPL112" s="209">
        <f t="shared" si="68"/>
        <v>0</v>
      </c>
      <c r="CPM112" s="209">
        <f t="shared" si="68"/>
        <v>0</v>
      </c>
      <c r="CPN112" s="209">
        <f t="shared" si="68"/>
        <v>0</v>
      </c>
      <c r="CPO112" s="209">
        <f t="shared" si="68"/>
        <v>0</v>
      </c>
      <c r="CPP112" s="209">
        <f t="shared" si="68"/>
        <v>0</v>
      </c>
      <c r="CPQ112" s="209">
        <f t="shared" si="68"/>
        <v>0</v>
      </c>
      <c r="CPR112" s="209">
        <f t="shared" si="68"/>
        <v>0</v>
      </c>
      <c r="CPS112" s="209">
        <f t="shared" si="68"/>
        <v>0</v>
      </c>
      <c r="CPT112" s="209">
        <f t="shared" si="68"/>
        <v>0</v>
      </c>
      <c r="CPU112" s="209">
        <f t="shared" si="68"/>
        <v>0</v>
      </c>
      <c r="CPV112" s="209">
        <f t="shared" si="68"/>
        <v>0</v>
      </c>
      <c r="CPW112" s="209">
        <f t="shared" si="68"/>
        <v>0</v>
      </c>
      <c r="CPX112" s="209">
        <f t="shared" si="68"/>
        <v>0</v>
      </c>
      <c r="CPY112" s="209">
        <f t="shared" ref="CPY112:CSJ112" si="69">$E$110*CPY55*(1-$E$111)</f>
        <v>0</v>
      </c>
      <c r="CPZ112" s="209">
        <f t="shared" si="69"/>
        <v>0</v>
      </c>
      <c r="CQA112" s="209">
        <f t="shared" si="69"/>
        <v>0</v>
      </c>
      <c r="CQB112" s="209">
        <f t="shared" si="69"/>
        <v>0</v>
      </c>
      <c r="CQC112" s="209">
        <f t="shared" si="69"/>
        <v>0</v>
      </c>
      <c r="CQD112" s="209">
        <f t="shared" si="69"/>
        <v>0</v>
      </c>
      <c r="CQE112" s="209">
        <f t="shared" si="69"/>
        <v>0</v>
      </c>
      <c r="CQF112" s="209">
        <f t="shared" si="69"/>
        <v>0</v>
      </c>
      <c r="CQG112" s="209">
        <f t="shared" si="69"/>
        <v>0</v>
      </c>
      <c r="CQH112" s="209">
        <f t="shared" si="69"/>
        <v>0</v>
      </c>
      <c r="CQI112" s="209">
        <f t="shared" si="69"/>
        <v>0</v>
      </c>
      <c r="CQJ112" s="209">
        <f t="shared" si="69"/>
        <v>0</v>
      </c>
      <c r="CQK112" s="209">
        <f t="shared" si="69"/>
        <v>0</v>
      </c>
      <c r="CQL112" s="209">
        <f t="shared" si="69"/>
        <v>0</v>
      </c>
      <c r="CQM112" s="209">
        <f t="shared" si="69"/>
        <v>0</v>
      </c>
      <c r="CQN112" s="209">
        <f t="shared" si="69"/>
        <v>0</v>
      </c>
      <c r="CQO112" s="209">
        <f t="shared" si="69"/>
        <v>0</v>
      </c>
      <c r="CQP112" s="209">
        <f t="shared" si="69"/>
        <v>0</v>
      </c>
      <c r="CQQ112" s="209">
        <f t="shared" si="69"/>
        <v>0</v>
      </c>
      <c r="CQR112" s="209">
        <f t="shared" si="69"/>
        <v>0</v>
      </c>
      <c r="CQS112" s="209">
        <f t="shared" si="69"/>
        <v>0</v>
      </c>
      <c r="CQT112" s="209">
        <f t="shared" si="69"/>
        <v>0</v>
      </c>
      <c r="CQU112" s="209">
        <f t="shared" si="69"/>
        <v>0</v>
      </c>
      <c r="CQV112" s="209">
        <f t="shared" si="69"/>
        <v>0</v>
      </c>
      <c r="CQW112" s="209">
        <f t="shared" si="69"/>
        <v>0</v>
      </c>
      <c r="CQX112" s="209">
        <f t="shared" si="69"/>
        <v>0</v>
      </c>
      <c r="CQY112" s="209">
        <f t="shared" si="69"/>
        <v>0</v>
      </c>
      <c r="CQZ112" s="209">
        <f t="shared" si="69"/>
        <v>0</v>
      </c>
      <c r="CRA112" s="209">
        <f t="shared" si="69"/>
        <v>0</v>
      </c>
      <c r="CRB112" s="209">
        <f t="shared" si="69"/>
        <v>0</v>
      </c>
      <c r="CRC112" s="209">
        <f t="shared" si="69"/>
        <v>0</v>
      </c>
      <c r="CRD112" s="209">
        <f t="shared" si="69"/>
        <v>0</v>
      </c>
      <c r="CRE112" s="209">
        <f t="shared" si="69"/>
        <v>0</v>
      </c>
      <c r="CRF112" s="209">
        <f t="shared" si="69"/>
        <v>0</v>
      </c>
      <c r="CRG112" s="209">
        <f t="shared" si="69"/>
        <v>0</v>
      </c>
      <c r="CRH112" s="209">
        <f t="shared" si="69"/>
        <v>0</v>
      </c>
      <c r="CRI112" s="209">
        <f t="shared" si="69"/>
        <v>0</v>
      </c>
      <c r="CRJ112" s="209">
        <f t="shared" si="69"/>
        <v>0</v>
      </c>
      <c r="CRK112" s="209">
        <f t="shared" si="69"/>
        <v>0</v>
      </c>
      <c r="CRL112" s="209">
        <f t="shared" si="69"/>
        <v>0</v>
      </c>
      <c r="CRM112" s="209">
        <f t="shared" si="69"/>
        <v>0</v>
      </c>
      <c r="CRN112" s="209">
        <f t="shared" si="69"/>
        <v>0</v>
      </c>
      <c r="CRO112" s="209">
        <f t="shared" si="69"/>
        <v>0</v>
      </c>
      <c r="CRP112" s="209">
        <f t="shared" si="69"/>
        <v>0</v>
      </c>
      <c r="CRQ112" s="209">
        <f t="shared" si="69"/>
        <v>0</v>
      </c>
      <c r="CRR112" s="209">
        <f t="shared" si="69"/>
        <v>0</v>
      </c>
      <c r="CRS112" s="209">
        <f t="shared" si="69"/>
        <v>0</v>
      </c>
      <c r="CRT112" s="209">
        <f t="shared" si="69"/>
        <v>0</v>
      </c>
      <c r="CRU112" s="209">
        <f t="shared" si="69"/>
        <v>0</v>
      </c>
      <c r="CRV112" s="209">
        <f t="shared" si="69"/>
        <v>0</v>
      </c>
      <c r="CRW112" s="209">
        <f t="shared" si="69"/>
        <v>0</v>
      </c>
      <c r="CRX112" s="209">
        <f t="shared" si="69"/>
        <v>0</v>
      </c>
      <c r="CRY112" s="209">
        <f t="shared" si="69"/>
        <v>0</v>
      </c>
      <c r="CRZ112" s="209">
        <f t="shared" si="69"/>
        <v>0</v>
      </c>
      <c r="CSA112" s="209">
        <f t="shared" si="69"/>
        <v>0</v>
      </c>
      <c r="CSB112" s="209">
        <f t="shared" si="69"/>
        <v>0</v>
      </c>
      <c r="CSC112" s="209">
        <f t="shared" si="69"/>
        <v>0</v>
      </c>
      <c r="CSD112" s="209">
        <f t="shared" si="69"/>
        <v>0</v>
      </c>
      <c r="CSE112" s="209">
        <f t="shared" si="69"/>
        <v>0</v>
      </c>
      <c r="CSF112" s="209">
        <f t="shared" si="69"/>
        <v>0</v>
      </c>
      <c r="CSG112" s="209">
        <f t="shared" si="69"/>
        <v>0</v>
      </c>
      <c r="CSH112" s="209">
        <f t="shared" si="69"/>
        <v>0</v>
      </c>
      <c r="CSI112" s="209">
        <f t="shared" si="69"/>
        <v>0</v>
      </c>
      <c r="CSJ112" s="209">
        <f t="shared" si="69"/>
        <v>0</v>
      </c>
      <c r="CSK112" s="209">
        <f t="shared" ref="CSK112:CUV112" si="70">$E$110*CSK55*(1-$E$111)</f>
        <v>0</v>
      </c>
      <c r="CSL112" s="209">
        <f t="shared" si="70"/>
        <v>0</v>
      </c>
      <c r="CSM112" s="209">
        <f t="shared" si="70"/>
        <v>0</v>
      </c>
      <c r="CSN112" s="209">
        <f t="shared" si="70"/>
        <v>0</v>
      </c>
      <c r="CSO112" s="209">
        <f t="shared" si="70"/>
        <v>0</v>
      </c>
      <c r="CSP112" s="209">
        <f t="shared" si="70"/>
        <v>0</v>
      </c>
      <c r="CSQ112" s="209">
        <f t="shared" si="70"/>
        <v>0</v>
      </c>
      <c r="CSR112" s="209">
        <f t="shared" si="70"/>
        <v>0</v>
      </c>
      <c r="CSS112" s="209">
        <f t="shared" si="70"/>
        <v>0</v>
      </c>
      <c r="CST112" s="209">
        <f t="shared" si="70"/>
        <v>0</v>
      </c>
      <c r="CSU112" s="209">
        <f t="shared" si="70"/>
        <v>0</v>
      </c>
      <c r="CSV112" s="209">
        <f t="shared" si="70"/>
        <v>0</v>
      </c>
      <c r="CSW112" s="209">
        <f t="shared" si="70"/>
        <v>0</v>
      </c>
      <c r="CSX112" s="209">
        <f t="shared" si="70"/>
        <v>0</v>
      </c>
      <c r="CSY112" s="209">
        <f t="shared" si="70"/>
        <v>0</v>
      </c>
      <c r="CSZ112" s="209">
        <f t="shared" si="70"/>
        <v>0</v>
      </c>
      <c r="CTA112" s="209">
        <f t="shared" si="70"/>
        <v>0</v>
      </c>
      <c r="CTB112" s="209">
        <f t="shared" si="70"/>
        <v>0</v>
      </c>
      <c r="CTC112" s="209">
        <f t="shared" si="70"/>
        <v>0</v>
      </c>
      <c r="CTD112" s="209">
        <f t="shared" si="70"/>
        <v>0</v>
      </c>
      <c r="CTE112" s="209">
        <f t="shared" si="70"/>
        <v>0</v>
      </c>
      <c r="CTF112" s="209">
        <f t="shared" si="70"/>
        <v>0</v>
      </c>
      <c r="CTG112" s="209">
        <f t="shared" si="70"/>
        <v>0</v>
      </c>
      <c r="CTH112" s="209">
        <f t="shared" si="70"/>
        <v>0</v>
      </c>
      <c r="CTI112" s="209">
        <f t="shared" si="70"/>
        <v>0</v>
      </c>
      <c r="CTJ112" s="209">
        <f t="shared" si="70"/>
        <v>0</v>
      </c>
      <c r="CTK112" s="209">
        <f t="shared" si="70"/>
        <v>0</v>
      </c>
      <c r="CTL112" s="209">
        <f t="shared" si="70"/>
        <v>0</v>
      </c>
      <c r="CTM112" s="209">
        <f t="shared" si="70"/>
        <v>0</v>
      </c>
      <c r="CTN112" s="209">
        <f t="shared" si="70"/>
        <v>0</v>
      </c>
      <c r="CTO112" s="209">
        <f t="shared" si="70"/>
        <v>0</v>
      </c>
      <c r="CTP112" s="209">
        <f t="shared" si="70"/>
        <v>0</v>
      </c>
      <c r="CTQ112" s="209">
        <f t="shared" si="70"/>
        <v>0</v>
      </c>
      <c r="CTR112" s="209">
        <f t="shared" si="70"/>
        <v>0</v>
      </c>
      <c r="CTS112" s="209">
        <f t="shared" si="70"/>
        <v>0</v>
      </c>
      <c r="CTT112" s="209">
        <f t="shared" si="70"/>
        <v>0</v>
      </c>
      <c r="CTU112" s="209">
        <f t="shared" si="70"/>
        <v>0</v>
      </c>
      <c r="CTV112" s="209">
        <f t="shared" si="70"/>
        <v>0</v>
      </c>
      <c r="CTW112" s="209">
        <f t="shared" si="70"/>
        <v>0</v>
      </c>
      <c r="CTX112" s="209">
        <f t="shared" si="70"/>
        <v>0</v>
      </c>
      <c r="CTY112" s="209">
        <f t="shared" si="70"/>
        <v>0</v>
      </c>
      <c r="CTZ112" s="209">
        <f t="shared" si="70"/>
        <v>0</v>
      </c>
      <c r="CUA112" s="209">
        <f t="shared" si="70"/>
        <v>0</v>
      </c>
      <c r="CUB112" s="209">
        <f t="shared" si="70"/>
        <v>0</v>
      </c>
      <c r="CUC112" s="209">
        <f t="shared" si="70"/>
        <v>0</v>
      </c>
      <c r="CUD112" s="209">
        <f t="shared" si="70"/>
        <v>0</v>
      </c>
      <c r="CUE112" s="209">
        <f t="shared" si="70"/>
        <v>0</v>
      </c>
      <c r="CUF112" s="209">
        <f t="shared" si="70"/>
        <v>0</v>
      </c>
      <c r="CUG112" s="209">
        <f t="shared" si="70"/>
        <v>0</v>
      </c>
      <c r="CUH112" s="209">
        <f t="shared" si="70"/>
        <v>0</v>
      </c>
      <c r="CUI112" s="209">
        <f t="shared" si="70"/>
        <v>0</v>
      </c>
      <c r="CUJ112" s="209">
        <f t="shared" si="70"/>
        <v>0</v>
      </c>
      <c r="CUK112" s="209">
        <f t="shared" si="70"/>
        <v>0</v>
      </c>
      <c r="CUL112" s="209">
        <f t="shared" si="70"/>
        <v>0</v>
      </c>
      <c r="CUM112" s="209">
        <f t="shared" si="70"/>
        <v>0</v>
      </c>
      <c r="CUN112" s="209">
        <f t="shared" si="70"/>
        <v>0</v>
      </c>
      <c r="CUO112" s="209">
        <f t="shared" si="70"/>
        <v>0</v>
      </c>
      <c r="CUP112" s="209">
        <f t="shared" si="70"/>
        <v>0</v>
      </c>
      <c r="CUQ112" s="209">
        <f t="shared" si="70"/>
        <v>0</v>
      </c>
      <c r="CUR112" s="209">
        <f t="shared" si="70"/>
        <v>0</v>
      </c>
      <c r="CUS112" s="209">
        <f t="shared" si="70"/>
        <v>0</v>
      </c>
      <c r="CUT112" s="209">
        <f t="shared" si="70"/>
        <v>0</v>
      </c>
      <c r="CUU112" s="209">
        <f t="shared" si="70"/>
        <v>0</v>
      </c>
      <c r="CUV112" s="209">
        <f t="shared" si="70"/>
        <v>0</v>
      </c>
      <c r="CUW112" s="209">
        <f t="shared" ref="CUW112:CXH112" si="71">$E$110*CUW55*(1-$E$111)</f>
        <v>0</v>
      </c>
      <c r="CUX112" s="209">
        <f t="shared" si="71"/>
        <v>0</v>
      </c>
      <c r="CUY112" s="209">
        <f t="shared" si="71"/>
        <v>0</v>
      </c>
      <c r="CUZ112" s="209">
        <f t="shared" si="71"/>
        <v>0</v>
      </c>
      <c r="CVA112" s="209">
        <f t="shared" si="71"/>
        <v>0</v>
      </c>
      <c r="CVB112" s="209">
        <f t="shared" si="71"/>
        <v>0</v>
      </c>
      <c r="CVC112" s="209">
        <f t="shared" si="71"/>
        <v>0</v>
      </c>
      <c r="CVD112" s="209">
        <f t="shared" si="71"/>
        <v>0</v>
      </c>
      <c r="CVE112" s="209">
        <f t="shared" si="71"/>
        <v>0</v>
      </c>
      <c r="CVF112" s="209">
        <f t="shared" si="71"/>
        <v>0</v>
      </c>
      <c r="CVG112" s="209">
        <f t="shared" si="71"/>
        <v>0</v>
      </c>
      <c r="CVH112" s="209">
        <f t="shared" si="71"/>
        <v>0</v>
      </c>
      <c r="CVI112" s="209">
        <f t="shared" si="71"/>
        <v>0</v>
      </c>
      <c r="CVJ112" s="209">
        <f t="shared" si="71"/>
        <v>0</v>
      </c>
      <c r="CVK112" s="209">
        <f t="shared" si="71"/>
        <v>0</v>
      </c>
      <c r="CVL112" s="209">
        <f t="shared" si="71"/>
        <v>0</v>
      </c>
      <c r="CVM112" s="209">
        <f t="shared" si="71"/>
        <v>0</v>
      </c>
      <c r="CVN112" s="209">
        <f t="shared" si="71"/>
        <v>0</v>
      </c>
      <c r="CVO112" s="209">
        <f t="shared" si="71"/>
        <v>0</v>
      </c>
      <c r="CVP112" s="209">
        <f t="shared" si="71"/>
        <v>0</v>
      </c>
      <c r="CVQ112" s="209">
        <f t="shared" si="71"/>
        <v>0</v>
      </c>
      <c r="CVR112" s="209">
        <f t="shared" si="71"/>
        <v>0</v>
      </c>
      <c r="CVS112" s="209">
        <f t="shared" si="71"/>
        <v>0</v>
      </c>
      <c r="CVT112" s="209">
        <f t="shared" si="71"/>
        <v>0</v>
      </c>
      <c r="CVU112" s="209">
        <f t="shared" si="71"/>
        <v>0</v>
      </c>
      <c r="CVV112" s="209">
        <f t="shared" si="71"/>
        <v>0</v>
      </c>
      <c r="CVW112" s="209">
        <f t="shared" si="71"/>
        <v>0</v>
      </c>
      <c r="CVX112" s="209">
        <f t="shared" si="71"/>
        <v>0</v>
      </c>
      <c r="CVY112" s="209">
        <f t="shared" si="71"/>
        <v>0</v>
      </c>
      <c r="CVZ112" s="209">
        <f t="shared" si="71"/>
        <v>0</v>
      </c>
      <c r="CWA112" s="209">
        <f t="shared" si="71"/>
        <v>0</v>
      </c>
      <c r="CWB112" s="209">
        <f t="shared" si="71"/>
        <v>0</v>
      </c>
      <c r="CWC112" s="209">
        <f t="shared" si="71"/>
        <v>0</v>
      </c>
      <c r="CWD112" s="209">
        <f t="shared" si="71"/>
        <v>0</v>
      </c>
      <c r="CWE112" s="209">
        <f t="shared" si="71"/>
        <v>0</v>
      </c>
      <c r="CWF112" s="209">
        <f t="shared" si="71"/>
        <v>0</v>
      </c>
      <c r="CWG112" s="209">
        <f t="shared" si="71"/>
        <v>0</v>
      </c>
      <c r="CWH112" s="209">
        <f t="shared" si="71"/>
        <v>0</v>
      </c>
      <c r="CWI112" s="209">
        <f t="shared" si="71"/>
        <v>0</v>
      </c>
      <c r="CWJ112" s="209">
        <f t="shared" si="71"/>
        <v>0</v>
      </c>
      <c r="CWK112" s="209">
        <f t="shared" si="71"/>
        <v>0</v>
      </c>
      <c r="CWL112" s="209">
        <f t="shared" si="71"/>
        <v>0</v>
      </c>
      <c r="CWM112" s="209">
        <f t="shared" si="71"/>
        <v>0</v>
      </c>
      <c r="CWN112" s="209">
        <f t="shared" si="71"/>
        <v>0</v>
      </c>
      <c r="CWO112" s="209">
        <f t="shared" si="71"/>
        <v>0</v>
      </c>
      <c r="CWP112" s="209">
        <f t="shared" si="71"/>
        <v>0</v>
      </c>
      <c r="CWQ112" s="209">
        <f t="shared" si="71"/>
        <v>0</v>
      </c>
      <c r="CWR112" s="209">
        <f t="shared" si="71"/>
        <v>0</v>
      </c>
      <c r="CWS112" s="209">
        <f t="shared" si="71"/>
        <v>0</v>
      </c>
      <c r="CWT112" s="209">
        <f t="shared" si="71"/>
        <v>0</v>
      </c>
      <c r="CWU112" s="209">
        <f t="shared" si="71"/>
        <v>0</v>
      </c>
      <c r="CWV112" s="209">
        <f t="shared" si="71"/>
        <v>0</v>
      </c>
      <c r="CWW112" s="209">
        <f t="shared" si="71"/>
        <v>0</v>
      </c>
      <c r="CWX112" s="209">
        <f t="shared" si="71"/>
        <v>0</v>
      </c>
      <c r="CWY112" s="209">
        <f t="shared" si="71"/>
        <v>0</v>
      </c>
      <c r="CWZ112" s="209">
        <f t="shared" si="71"/>
        <v>0</v>
      </c>
      <c r="CXA112" s="209">
        <f t="shared" si="71"/>
        <v>0</v>
      </c>
      <c r="CXB112" s="209">
        <f t="shared" si="71"/>
        <v>0</v>
      </c>
      <c r="CXC112" s="209">
        <f t="shared" si="71"/>
        <v>0</v>
      </c>
      <c r="CXD112" s="209">
        <f t="shared" si="71"/>
        <v>0</v>
      </c>
      <c r="CXE112" s="209">
        <f t="shared" si="71"/>
        <v>0</v>
      </c>
      <c r="CXF112" s="209">
        <f t="shared" si="71"/>
        <v>0</v>
      </c>
      <c r="CXG112" s="209">
        <f t="shared" si="71"/>
        <v>0</v>
      </c>
      <c r="CXH112" s="209">
        <f t="shared" si="71"/>
        <v>0</v>
      </c>
      <c r="CXI112" s="209">
        <f t="shared" ref="CXI112:CZT112" si="72">$E$110*CXI55*(1-$E$111)</f>
        <v>0</v>
      </c>
      <c r="CXJ112" s="209">
        <f t="shared" si="72"/>
        <v>0</v>
      </c>
      <c r="CXK112" s="209">
        <f t="shared" si="72"/>
        <v>0</v>
      </c>
      <c r="CXL112" s="209">
        <f t="shared" si="72"/>
        <v>0</v>
      </c>
      <c r="CXM112" s="209">
        <f t="shared" si="72"/>
        <v>0</v>
      </c>
      <c r="CXN112" s="209">
        <f t="shared" si="72"/>
        <v>0</v>
      </c>
      <c r="CXO112" s="209">
        <f t="shared" si="72"/>
        <v>0</v>
      </c>
      <c r="CXP112" s="209">
        <f t="shared" si="72"/>
        <v>0</v>
      </c>
      <c r="CXQ112" s="209">
        <f t="shared" si="72"/>
        <v>0</v>
      </c>
      <c r="CXR112" s="209">
        <f t="shared" si="72"/>
        <v>0</v>
      </c>
      <c r="CXS112" s="209">
        <f t="shared" si="72"/>
        <v>0</v>
      </c>
      <c r="CXT112" s="209">
        <f t="shared" si="72"/>
        <v>0</v>
      </c>
      <c r="CXU112" s="209">
        <f t="shared" si="72"/>
        <v>0</v>
      </c>
      <c r="CXV112" s="209">
        <f t="shared" si="72"/>
        <v>0</v>
      </c>
      <c r="CXW112" s="209">
        <f t="shared" si="72"/>
        <v>0</v>
      </c>
      <c r="CXX112" s="209">
        <f t="shared" si="72"/>
        <v>0</v>
      </c>
      <c r="CXY112" s="209">
        <f t="shared" si="72"/>
        <v>0</v>
      </c>
      <c r="CXZ112" s="209">
        <f t="shared" si="72"/>
        <v>0</v>
      </c>
      <c r="CYA112" s="209">
        <f t="shared" si="72"/>
        <v>0</v>
      </c>
      <c r="CYB112" s="209">
        <f t="shared" si="72"/>
        <v>0</v>
      </c>
      <c r="CYC112" s="209">
        <f t="shared" si="72"/>
        <v>0</v>
      </c>
      <c r="CYD112" s="209">
        <f t="shared" si="72"/>
        <v>0</v>
      </c>
      <c r="CYE112" s="209">
        <f t="shared" si="72"/>
        <v>0</v>
      </c>
      <c r="CYF112" s="209">
        <f t="shared" si="72"/>
        <v>0</v>
      </c>
      <c r="CYG112" s="209">
        <f t="shared" si="72"/>
        <v>0</v>
      </c>
      <c r="CYH112" s="209">
        <f t="shared" si="72"/>
        <v>0</v>
      </c>
      <c r="CYI112" s="209">
        <f t="shared" si="72"/>
        <v>0</v>
      </c>
      <c r="CYJ112" s="209">
        <f t="shared" si="72"/>
        <v>0</v>
      </c>
      <c r="CYK112" s="209">
        <f t="shared" si="72"/>
        <v>0</v>
      </c>
      <c r="CYL112" s="209">
        <f t="shared" si="72"/>
        <v>0</v>
      </c>
      <c r="CYM112" s="209">
        <f t="shared" si="72"/>
        <v>0</v>
      </c>
      <c r="CYN112" s="209">
        <f t="shared" si="72"/>
        <v>0</v>
      </c>
      <c r="CYO112" s="209">
        <f t="shared" si="72"/>
        <v>0</v>
      </c>
      <c r="CYP112" s="209">
        <f t="shared" si="72"/>
        <v>0</v>
      </c>
      <c r="CYQ112" s="209">
        <f t="shared" si="72"/>
        <v>0</v>
      </c>
      <c r="CYR112" s="209">
        <f t="shared" si="72"/>
        <v>0</v>
      </c>
      <c r="CYS112" s="209">
        <f t="shared" si="72"/>
        <v>0</v>
      </c>
      <c r="CYT112" s="209">
        <f t="shared" si="72"/>
        <v>0</v>
      </c>
      <c r="CYU112" s="209">
        <f t="shared" si="72"/>
        <v>0</v>
      </c>
      <c r="CYV112" s="209">
        <f t="shared" si="72"/>
        <v>0</v>
      </c>
      <c r="CYW112" s="209">
        <f t="shared" si="72"/>
        <v>0</v>
      </c>
      <c r="CYX112" s="209">
        <f t="shared" si="72"/>
        <v>0</v>
      </c>
      <c r="CYY112" s="209">
        <f t="shared" si="72"/>
        <v>0</v>
      </c>
      <c r="CYZ112" s="209">
        <f t="shared" si="72"/>
        <v>0</v>
      </c>
      <c r="CZA112" s="209">
        <f t="shared" si="72"/>
        <v>0</v>
      </c>
      <c r="CZB112" s="209">
        <f t="shared" si="72"/>
        <v>0</v>
      </c>
      <c r="CZC112" s="209">
        <f t="shared" si="72"/>
        <v>0</v>
      </c>
      <c r="CZD112" s="209">
        <f t="shared" si="72"/>
        <v>0</v>
      </c>
      <c r="CZE112" s="209">
        <f t="shared" si="72"/>
        <v>0</v>
      </c>
      <c r="CZF112" s="209">
        <f t="shared" si="72"/>
        <v>0</v>
      </c>
      <c r="CZG112" s="209">
        <f t="shared" si="72"/>
        <v>0</v>
      </c>
      <c r="CZH112" s="209">
        <f t="shared" si="72"/>
        <v>0</v>
      </c>
      <c r="CZI112" s="209">
        <f t="shared" si="72"/>
        <v>0</v>
      </c>
      <c r="CZJ112" s="209">
        <f t="shared" si="72"/>
        <v>0</v>
      </c>
      <c r="CZK112" s="209">
        <f t="shared" si="72"/>
        <v>0</v>
      </c>
      <c r="CZL112" s="209">
        <f t="shared" si="72"/>
        <v>0</v>
      </c>
      <c r="CZM112" s="209">
        <f t="shared" si="72"/>
        <v>0</v>
      </c>
      <c r="CZN112" s="209">
        <f t="shared" si="72"/>
        <v>0</v>
      </c>
      <c r="CZO112" s="209">
        <f t="shared" si="72"/>
        <v>0</v>
      </c>
      <c r="CZP112" s="209">
        <f t="shared" si="72"/>
        <v>0</v>
      </c>
      <c r="CZQ112" s="209">
        <f t="shared" si="72"/>
        <v>0</v>
      </c>
      <c r="CZR112" s="209">
        <f t="shared" si="72"/>
        <v>0</v>
      </c>
      <c r="CZS112" s="209">
        <f t="shared" si="72"/>
        <v>0</v>
      </c>
      <c r="CZT112" s="209">
        <f t="shared" si="72"/>
        <v>0</v>
      </c>
      <c r="CZU112" s="209">
        <f t="shared" ref="CZU112:DCF112" si="73">$E$110*CZU55*(1-$E$111)</f>
        <v>0</v>
      </c>
      <c r="CZV112" s="209">
        <f t="shared" si="73"/>
        <v>0</v>
      </c>
      <c r="CZW112" s="209">
        <f t="shared" si="73"/>
        <v>0</v>
      </c>
      <c r="CZX112" s="209">
        <f t="shared" si="73"/>
        <v>0</v>
      </c>
      <c r="CZY112" s="209">
        <f t="shared" si="73"/>
        <v>0</v>
      </c>
      <c r="CZZ112" s="209">
        <f t="shared" si="73"/>
        <v>0</v>
      </c>
      <c r="DAA112" s="209">
        <f t="shared" si="73"/>
        <v>0</v>
      </c>
      <c r="DAB112" s="209">
        <f t="shared" si="73"/>
        <v>0</v>
      </c>
      <c r="DAC112" s="209">
        <f t="shared" si="73"/>
        <v>0</v>
      </c>
      <c r="DAD112" s="209">
        <f t="shared" si="73"/>
        <v>0</v>
      </c>
      <c r="DAE112" s="209">
        <f t="shared" si="73"/>
        <v>0</v>
      </c>
      <c r="DAF112" s="209">
        <f t="shared" si="73"/>
        <v>0</v>
      </c>
      <c r="DAG112" s="209">
        <f t="shared" si="73"/>
        <v>0</v>
      </c>
      <c r="DAH112" s="209">
        <f t="shared" si="73"/>
        <v>0</v>
      </c>
      <c r="DAI112" s="209">
        <f t="shared" si="73"/>
        <v>0</v>
      </c>
      <c r="DAJ112" s="209">
        <f t="shared" si="73"/>
        <v>0</v>
      </c>
      <c r="DAK112" s="209">
        <f t="shared" si="73"/>
        <v>0</v>
      </c>
      <c r="DAL112" s="209">
        <f t="shared" si="73"/>
        <v>0</v>
      </c>
      <c r="DAM112" s="209">
        <f t="shared" si="73"/>
        <v>0</v>
      </c>
      <c r="DAN112" s="209">
        <f t="shared" si="73"/>
        <v>0</v>
      </c>
      <c r="DAO112" s="209">
        <f t="shared" si="73"/>
        <v>0</v>
      </c>
      <c r="DAP112" s="209">
        <f t="shared" si="73"/>
        <v>0</v>
      </c>
      <c r="DAQ112" s="209">
        <f t="shared" si="73"/>
        <v>0</v>
      </c>
      <c r="DAR112" s="209">
        <f t="shared" si="73"/>
        <v>0</v>
      </c>
      <c r="DAS112" s="209">
        <f t="shared" si="73"/>
        <v>0</v>
      </c>
      <c r="DAT112" s="209">
        <f t="shared" si="73"/>
        <v>0</v>
      </c>
      <c r="DAU112" s="209">
        <f t="shared" si="73"/>
        <v>0</v>
      </c>
      <c r="DAV112" s="209">
        <f t="shared" si="73"/>
        <v>0</v>
      </c>
      <c r="DAW112" s="209">
        <f t="shared" si="73"/>
        <v>0</v>
      </c>
      <c r="DAX112" s="209">
        <f t="shared" si="73"/>
        <v>0</v>
      </c>
      <c r="DAY112" s="209">
        <f t="shared" si="73"/>
        <v>0</v>
      </c>
      <c r="DAZ112" s="209">
        <f t="shared" si="73"/>
        <v>0</v>
      </c>
      <c r="DBA112" s="209">
        <f t="shared" si="73"/>
        <v>0</v>
      </c>
      <c r="DBB112" s="209">
        <f t="shared" si="73"/>
        <v>0</v>
      </c>
      <c r="DBC112" s="209">
        <f t="shared" si="73"/>
        <v>0</v>
      </c>
      <c r="DBD112" s="209">
        <f t="shared" si="73"/>
        <v>0</v>
      </c>
      <c r="DBE112" s="209">
        <f t="shared" si="73"/>
        <v>0</v>
      </c>
      <c r="DBF112" s="209">
        <f t="shared" si="73"/>
        <v>0</v>
      </c>
      <c r="DBG112" s="209">
        <f t="shared" si="73"/>
        <v>0</v>
      </c>
      <c r="DBH112" s="209">
        <f t="shared" si="73"/>
        <v>0</v>
      </c>
      <c r="DBI112" s="209">
        <f t="shared" si="73"/>
        <v>0</v>
      </c>
      <c r="DBJ112" s="209">
        <f t="shared" si="73"/>
        <v>0</v>
      </c>
      <c r="DBK112" s="209">
        <f t="shared" si="73"/>
        <v>0</v>
      </c>
      <c r="DBL112" s="209">
        <f t="shared" si="73"/>
        <v>0</v>
      </c>
      <c r="DBM112" s="209">
        <f t="shared" si="73"/>
        <v>0</v>
      </c>
      <c r="DBN112" s="209">
        <f t="shared" si="73"/>
        <v>0</v>
      </c>
      <c r="DBO112" s="209">
        <f t="shared" si="73"/>
        <v>0</v>
      </c>
      <c r="DBP112" s="209">
        <f t="shared" si="73"/>
        <v>0</v>
      </c>
      <c r="DBQ112" s="209">
        <f t="shared" si="73"/>
        <v>0</v>
      </c>
      <c r="DBR112" s="209">
        <f t="shared" si="73"/>
        <v>0</v>
      </c>
      <c r="DBS112" s="209">
        <f t="shared" si="73"/>
        <v>0</v>
      </c>
      <c r="DBT112" s="209">
        <f t="shared" si="73"/>
        <v>0</v>
      </c>
      <c r="DBU112" s="209">
        <f t="shared" si="73"/>
        <v>0</v>
      </c>
      <c r="DBV112" s="209">
        <f t="shared" si="73"/>
        <v>0</v>
      </c>
      <c r="DBW112" s="209">
        <f t="shared" si="73"/>
        <v>0</v>
      </c>
      <c r="DBX112" s="209">
        <f t="shared" si="73"/>
        <v>0</v>
      </c>
      <c r="DBY112" s="209">
        <f t="shared" si="73"/>
        <v>0</v>
      </c>
      <c r="DBZ112" s="209">
        <f t="shared" si="73"/>
        <v>0</v>
      </c>
      <c r="DCA112" s="209">
        <f t="shared" si="73"/>
        <v>0</v>
      </c>
      <c r="DCB112" s="209">
        <f t="shared" si="73"/>
        <v>0</v>
      </c>
      <c r="DCC112" s="209">
        <f t="shared" si="73"/>
        <v>0</v>
      </c>
      <c r="DCD112" s="209">
        <f t="shared" si="73"/>
        <v>0</v>
      </c>
      <c r="DCE112" s="209">
        <f t="shared" si="73"/>
        <v>0</v>
      </c>
      <c r="DCF112" s="209">
        <f t="shared" si="73"/>
        <v>0</v>
      </c>
      <c r="DCG112" s="209">
        <f t="shared" ref="DCG112:DER112" si="74">$E$110*DCG55*(1-$E$111)</f>
        <v>0</v>
      </c>
      <c r="DCH112" s="209">
        <f t="shared" si="74"/>
        <v>0</v>
      </c>
      <c r="DCI112" s="209">
        <f t="shared" si="74"/>
        <v>0</v>
      </c>
      <c r="DCJ112" s="209">
        <f t="shared" si="74"/>
        <v>0</v>
      </c>
      <c r="DCK112" s="209">
        <f t="shared" si="74"/>
        <v>0</v>
      </c>
      <c r="DCL112" s="209">
        <f t="shared" si="74"/>
        <v>0</v>
      </c>
      <c r="DCM112" s="209">
        <f t="shared" si="74"/>
        <v>0</v>
      </c>
      <c r="DCN112" s="209">
        <f t="shared" si="74"/>
        <v>0</v>
      </c>
      <c r="DCO112" s="209">
        <f t="shared" si="74"/>
        <v>0</v>
      </c>
      <c r="DCP112" s="209">
        <f t="shared" si="74"/>
        <v>0</v>
      </c>
      <c r="DCQ112" s="209">
        <f t="shared" si="74"/>
        <v>0</v>
      </c>
      <c r="DCR112" s="209">
        <f t="shared" si="74"/>
        <v>0</v>
      </c>
      <c r="DCS112" s="209">
        <f t="shared" si="74"/>
        <v>0</v>
      </c>
      <c r="DCT112" s="209">
        <f t="shared" si="74"/>
        <v>0</v>
      </c>
      <c r="DCU112" s="209">
        <f t="shared" si="74"/>
        <v>0</v>
      </c>
      <c r="DCV112" s="209">
        <f t="shared" si="74"/>
        <v>0</v>
      </c>
      <c r="DCW112" s="209">
        <f t="shared" si="74"/>
        <v>0</v>
      </c>
      <c r="DCX112" s="209">
        <f t="shared" si="74"/>
        <v>0</v>
      </c>
      <c r="DCY112" s="209">
        <f t="shared" si="74"/>
        <v>0</v>
      </c>
      <c r="DCZ112" s="209">
        <f t="shared" si="74"/>
        <v>0</v>
      </c>
      <c r="DDA112" s="209">
        <f t="shared" si="74"/>
        <v>0</v>
      </c>
      <c r="DDB112" s="209">
        <f t="shared" si="74"/>
        <v>0</v>
      </c>
      <c r="DDC112" s="209">
        <f t="shared" si="74"/>
        <v>0</v>
      </c>
      <c r="DDD112" s="209">
        <f t="shared" si="74"/>
        <v>0</v>
      </c>
      <c r="DDE112" s="209">
        <f t="shared" si="74"/>
        <v>0</v>
      </c>
      <c r="DDF112" s="209">
        <f t="shared" si="74"/>
        <v>0</v>
      </c>
      <c r="DDG112" s="209">
        <f t="shared" si="74"/>
        <v>0</v>
      </c>
      <c r="DDH112" s="209">
        <f t="shared" si="74"/>
        <v>0</v>
      </c>
      <c r="DDI112" s="209">
        <f t="shared" si="74"/>
        <v>0</v>
      </c>
      <c r="DDJ112" s="209">
        <f t="shared" si="74"/>
        <v>0</v>
      </c>
      <c r="DDK112" s="209">
        <f t="shared" si="74"/>
        <v>0</v>
      </c>
      <c r="DDL112" s="209">
        <f t="shared" si="74"/>
        <v>0</v>
      </c>
      <c r="DDM112" s="209">
        <f t="shared" si="74"/>
        <v>0</v>
      </c>
      <c r="DDN112" s="209">
        <f t="shared" si="74"/>
        <v>0</v>
      </c>
      <c r="DDO112" s="209">
        <f t="shared" si="74"/>
        <v>0</v>
      </c>
      <c r="DDP112" s="209">
        <f t="shared" si="74"/>
        <v>0</v>
      </c>
      <c r="DDQ112" s="209">
        <f t="shared" si="74"/>
        <v>0</v>
      </c>
      <c r="DDR112" s="209">
        <f t="shared" si="74"/>
        <v>0</v>
      </c>
      <c r="DDS112" s="209">
        <f t="shared" si="74"/>
        <v>0</v>
      </c>
      <c r="DDT112" s="209">
        <f t="shared" si="74"/>
        <v>0</v>
      </c>
      <c r="DDU112" s="209">
        <f t="shared" si="74"/>
        <v>0</v>
      </c>
      <c r="DDV112" s="209">
        <f t="shared" si="74"/>
        <v>0</v>
      </c>
      <c r="DDW112" s="209">
        <f t="shared" si="74"/>
        <v>0</v>
      </c>
      <c r="DDX112" s="209">
        <f t="shared" si="74"/>
        <v>0</v>
      </c>
      <c r="DDY112" s="209">
        <f t="shared" si="74"/>
        <v>0</v>
      </c>
      <c r="DDZ112" s="209">
        <f t="shared" si="74"/>
        <v>0</v>
      </c>
      <c r="DEA112" s="209">
        <f t="shared" si="74"/>
        <v>0</v>
      </c>
      <c r="DEB112" s="209">
        <f t="shared" si="74"/>
        <v>0</v>
      </c>
      <c r="DEC112" s="209">
        <f t="shared" si="74"/>
        <v>0</v>
      </c>
      <c r="DED112" s="209">
        <f t="shared" si="74"/>
        <v>0</v>
      </c>
      <c r="DEE112" s="209">
        <f t="shared" si="74"/>
        <v>0</v>
      </c>
      <c r="DEF112" s="209">
        <f t="shared" si="74"/>
        <v>0</v>
      </c>
      <c r="DEG112" s="209">
        <f t="shared" si="74"/>
        <v>0</v>
      </c>
      <c r="DEH112" s="209">
        <f t="shared" si="74"/>
        <v>0</v>
      </c>
      <c r="DEI112" s="209">
        <f t="shared" si="74"/>
        <v>0</v>
      </c>
      <c r="DEJ112" s="209">
        <f t="shared" si="74"/>
        <v>0</v>
      </c>
      <c r="DEK112" s="209">
        <f t="shared" si="74"/>
        <v>0</v>
      </c>
      <c r="DEL112" s="209">
        <f t="shared" si="74"/>
        <v>0</v>
      </c>
      <c r="DEM112" s="209">
        <f t="shared" si="74"/>
        <v>0</v>
      </c>
      <c r="DEN112" s="209">
        <f t="shared" si="74"/>
        <v>0</v>
      </c>
      <c r="DEO112" s="209">
        <f t="shared" si="74"/>
        <v>0</v>
      </c>
      <c r="DEP112" s="209">
        <f t="shared" si="74"/>
        <v>0</v>
      </c>
      <c r="DEQ112" s="209">
        <f t="shared" si="74"/>
        <v>0</v>
      </c>
      <c r="DER112" s="209">
        <f t="shared" si="74"/>
        <v>0</v>
      </c>
      <c r="DES112" s="209">
        <f t="shared" ref="DES112:DHD112" si="75">$E$110*DES55*(1-$E$111)</f>
        <v>0</v>
      </c>
      <c r="DET112" s="209">
        <f t="shared" si="75"/>
        <v>0</v>
      </c>
      <c r="DEU112" s="209">
        <f t="shared" si="75"/>
        <v>0</v>
      </c>
      <c r="DEV112" s="209">
        <f t="shared" si="75"/>
        <v>0</v>
      </c>
      <c r="DEW112" s="209">
        <f t="shared" si="75"/>
        <v>0</v>
      </c>
      <c r="DEX112" s="209">
        <f t="shared" si="75"/>
        <v>0</v>
      </c>
      <c r="DEY112" s="209">
        <f t="shared" si="75"/>
        <v>0</v>
      </c>
      <c r="DEZ112" s="209">
        <f t="shared" si="75"/>
        <v>0</v>
      </c>
      <c r="DFA112" s="209">
        <f t="shared" si="75"/>
        <v>0</v>
      </c>
      <c r="DFB112" s="209">
        <f t="shared" si="75"/>
        <v>0</v>
      </c>
      <c r="DFC112" s="209">
        <f t="shared" si="75"/>
        <v>0</v>
      </c>
      <c r="DFD112" s="209">
        <f t="shared" si="75"/>
        <v>0</v>
      </c>
      <c r="DFE112" s="209">
        <f t="shared" si="75"/>
        <v>0</v>
      </c>
      <c r="DFF112" s="209">
        <f t="shared" si="75"/>
        <v>0</v>
      </c>
      <c r="DFG112" s="209">
        <f t="shared" si="75"/>
        <v>0</v>
      </c>
      <c r="DFH112" s="209">
        <f t="shared" si="75"/>
        <v>0</v>
      </c>
      <c r="DFI112" s="209">
        <f t="shared" si="75"/>
        <v>0</v>
      </c>
      <c r="DFJ112" s="209">
        <f t="shared" si="75"/>
        <v>0</v>
      </c>
      <c r="DFK112" s="209">
        <f t="shared" si="75"/>
        <v>0</v>
      </c>
      <c r="DFL112" s="209">
        <f t="shared" si="75"/>
        <v>0</v>
      </c>
      <c r="DFM112" s="209">
        <f t="shared" si="75"/>
        <v>0</v>
      </c>
      <c r="DFN112" s="209">
        <f t="shared" si="75"/>
        <v>0</v>
      </c>
      <c r="DFO112" s="209">
        <f t="shared" si="75"/>
        <v>0</v>
      </c>
      <c r="DFP112" s="209">
        <f t="shared" si="75"/>
        <v>0</v>
      </c>
      <c r="DFQ112" s="209">
        <f t="shared" si="75"/>
        <v>0</v>
      </c>
      <c r="DFR112" s="209">
        <f t="shared" si="75"/>
        <v>0</v>
      </c>
      <c r="DFS112" s="209">
        <f t="shared" si="75"/>
        <v>0</v>
      </c>
      <c r="DFT112" s="209">
        <f t="shared" si="75"/>
        <v>0</v>
      </c>
      <c r="DFU112" s="209">
        <f t="shared" si="75"/>
        <v>0</v>
      </c>
      <c r="DFV112" s="209">
        <f t="shared" si="75"/>
        <v>0</v>
      </c>
      <c r="DFW112" s="209">
        <f t="shared" si="75"/>
        <v>0</v>
      </c>
      <c r="DFX112" s="209">
        <f t="shared" si="75"/>
        <v>0</v>
      </c>
      <c r="DFY112" s="209">
        <f t="shared" si="75"/>
        <v>0</v>
      </c>
      <c r="DFZ112" s="209">
        <f t="shared" si="75"/>
        <v>0</v>
      </c>
      <c r="DGA112" s="209">
        <f t="shared" si="75"/>
        <v>0</v>
      </c>
      <c r="DGB112" s="209">
        <f t="shared" si="75"/>
        <v>0</v>
      </c>
      <c r="DGC112" s="209">
        <f t="shared" si="75"/>
        <v>0</v>
      </c>
      <c r="DGD112" s="209">
        <f t="shared" si="75"/>
        <v>0</v>
      </c>
      <c r="DGE112" s="209">
        <f t="shared" si="75"/>
        <v>0</v>
      </c>
      <c r="DGF112" s="209">
        <f t="shared" si="75"/>
        <v>0</v>
      </c>
      <c r="DGG112" s="209">
        <f t="shared" si="75"/>
        <v>0</v>
      </c>
      <c r="DGH112" s="209">
        <f t="shared" si="75"/>
        <v>0</v>
      </c>
      <c r="DGI112" s="209">
        <f t="shared" si="75"/>
        <v>0</v>
      </c>
      <c r="DGJ112" s="209">
        <f t="shared" si="75"/>
        <v>0</v>
      </c>
      <c r="DGK112" s="209">
        <f t="shared" si="75"/>
        <v>0</v>
      </c>
      <c r="DGL112" s="209">
        <f t="shared" si="75"/>
        <v>0</v>
      </c>
      <c r="DGM112" s="209">
        <f t="shared" si="75"/>
        <v>0</v>
      </c>
      <c r="DGN112" s="209">
        <f t="shared" si="75"/>
        <v>0</v>
      </c>
      <c r="DGO112" s="209">
        <f t="shared" si="75"/>
        <v>0</v>
      </c>
      <c r="DGP112" s="209">
        <f t="shared" si="75"/>
        <v>0</v>
      </c>
      <c r="DGQ112" s="209">
        <f t="shared" si="75"/>
        <v>0</v>
      </c>
      <c r="DGR112" s="209">
        <f t="shared" si="75"/>
        <v>0</v>
      </c>
      <c r="DGS112" s="209">
        <f t="shared" si="75"/>
        <v>0</v>
      </c>
      <c r="DGT112" s="209">
        <f t="shared" si="75"/>
        <v>0</v>
      </c>
      <c r="DGU112" s="209">
        <f t="shared" si="75"/>
        <v>0</v>
      </c>
      <c r="DGV112" s="209">
        <f t="shared" si="75"/>
        <v>0</v>
      </c>
      <c r="DGW112" s="209">
        <f t="shared" si="75"/>
        <v>0</v>
      </c>
      <c r="DGX112" s="209">
        <f t="shared" si="75"/>
        <v>0</v>
      </c>
      <c r="DGY112" s="209">
        <f t="shared" si="75"/>
        <v>0</v>
      </c>
      <c r="DGZ112" s="209">
        <f t="shared" si="75"/>
        <v>0</v>
      </c>
      <c r="DHA112" s="209">
        <f t="shared" si="75"/>
        <v>0</v>
      </c>
      <c r="DHB112" s="209">
        <f t="shared" si="75"/>
        <v>0</v>
      </c>
      <c r="DHC112" s="209">
        <f t="shared" si="75"/>
        <v>0</v>
      </c>
      <c r="DHD112" s="209">
        <f t="shared" si="75"/>
        <v>0</v>
      </c>
      <c r="DHE112" s="209">
        <f t="shared" ref="DHE112:DJP112" si="76">$E$110*DHE55*(1-$E$111)</f>
        <v>0</v>
      </c>
      <c r="DHF112" s="209">
        <f t="shared" si="76"/>
        <v>0</v>
      </c>
      <c r="DHG112" s="209">
        <f t="shared" si="76"/>
        <v>0</v>
      </c>
      <c r="DHH112" s="209">
        <f t="shared" si="76"/>
        <v>0</v>
      </c>
      <c r="DHI112" s="209">
        <f t="shared" si="76"/>
        <v>0</v>
      </c>
      <c r="DHJ112" s="209">
        <f t="shared" si="76"/>
        <v>0</v>
      </c>
      <c r="DHK112" s="209">
        <f t="shared" si="76"/>
        <v>0</v>
      </c>
      <c r="DHL112" s="209">
        <f t="shared" si="76"/>
        <v>0</v>
      </c>
      <c r="DHM112" s="209">
        <f t="shared" si="76"/>
        <v>0</v>
      </c>
      <c r="DHN112" s="209">
        <f t="shared" si="76"/>
        <v>0</v>
      </c>
      <c r="DHO112" s="209">
        <f t="shared" si="76"/>
        <v>0</v>
      </c>
      <c r="DHP112" s="209">
        <f t="shared" si="76"/>
        <v>0</v>
      </c>
      <c r="DHQ112" s="209">
        <f t="shared" si="76"/>
        <v>0</v>
      </c>
      <c r="DHR112" s="209">
        <f t="shared" si="76"/>
        <v>0</v>
      </c>
      <c r="DHS112" s="209">
        <f t="shared" si="76"/>
        <v>0</v>
      </c>
      <c r="DHT112" s="209">
        <f t="shared" si="76"/>
        <v>0</v>
      </c>
      <c r="DHU112" s="209">
        <f t="shared" si="76"/>
        <v>0</v>
      </c>
      <c r="DHV112" s="209">
        <f t="shared" si="76"/>
        <v>0</v>
      </c>
      <c r="DHW112" s="209">
        <f t="shared" si="76"/>
        <v>0</v>
      </c>
      <c r="DHX112" s="209">
        <f t="shared" si="76"/>
        <v>0</v>
      </c>
      <c r="DHY112" s="209">
        <f t="shared" si="76"/>
        <v>0</v>
      </c>
      <c r="DHZ112" s="209">
        <f t="shared" si="76"/>
        <v>0</v>
      </c>
      <c r="DIA112" s="209">
        <f t="shared" si="76"/>
        <v>0</v>
      </c>
      <c r="DIB112" s="209">
        <f t="shared" si="76"/>
        <v>0</v>
      </c>
      <c r="DIC112" s="209">
        <f t="shared" si="76"/>
        <v>0</v>
      </c>
      <c r="DID112" s="209">
        <f t="shared" si="76"/>
        <v>0</v>
      </c>
      <c r="DIE112" s="209">
        <f t="shared" si="76"/>
        <v>0</v>
      </c>
      <c r="DIF112" s="209">
        <f t="shared" si="76"/>
        <v>0</v>
      </c>
      <c r="DIG112" s="209">
        <f t="shared" si="76"/>
        <v>0</v>
      </c>
      <c r="DIH112" s="209">
        <f t="shared" si="76"/>
        <v>0</v>
      </c>
      <c r="DII112" s="209">
        <f t="shared" si="76"/>
        <v>0</v>
      </c>
      <c r="DIJ112" s="209">
        <f t="shared" si="76"/>
        <v>0</v>
      </c>
      <c r="DIK112" s="209">
        <f t="shared" si="76"/>
        <v>0</v>
      </c>
      <c r="DIL112" s="209">
        <f t="shared" si="76"/>
        <v>0</v>
      </c>
      <c r="DIM112" s="209">
        <f t="shared" si="76"/>
        <v>0</v>
      </c>
      <c r="DIN112" s="209">
        <f t="shared" si="76"/>
        <v>0</v>
      </c>
      <c r="DIO112" s="209">
        <f t="shared" si="76"/>
        <v>0</v>
      </c>
      <c r="DIP112" s="209">
        <f t="shared" si="76"/>
        <v>0</v>
      </c>
      <c r="DIQ112" s="209">
        <f t="shared" si="76"/>
        <v>0</v>
      </c>
      <c r="DIR112" s="209">
        <f t="shared" si="76"/>
        <v>0</v>
      </c>
      <c r="DIS112" s="209">
        <f t="shared" si="76"/>
        <v>0</v>
      </c>
      <c r="DIT112" s="209">
        <f t="shared" si="76"/>
        <v>0</v>
      </c>
      <c r="DIU112" s="209">
        <f t="shared" si="76"/>
        <v>0</v>
      </c>
      <c r="DIV112" s="209">
        <f t="shared" si="76"/>
        <v>0</v>
      </c>
      <c r="DIW112" s="209">
        <f t="shared" si="76"/>
        <v>0</v>
      </c>
      <c r="DIX112" s="209">
        <f t="shared" si="76"/>
        <v>0</v>
      </c>
      <c r="DIY112" s="209">
        <f t="shared" si="76"/>
        <v>0</v>
      </c>
      <c r="DIZ112" s="209">
        <f t="shared" si="76"/>
        <v>0</v>
      </c>
      <c r="DJA112" s="209">
        <f t="shared" si="76"/>
        <v>0</v>
      </c>
      <c r="DJB112" s="209">
        <f t="shared" si="76"/>
        <v>0</v>
      </c>
      <c r="DJC112" s="209">
        <f t="shared" si="76"/>
        <v>0</v>
      </c>
      <c r="DJD112" s="209">
        <f t="shared" si="76"/>
        <v>0</v>
      </c>
      <c r="DJE112" s="209">
        <f t="shared" si="76"/>
        <v>0</v>
      </c>
      <c r="DJF112" s="209">
        <f t="shared" si="76"/>
        <v>0</v>
      </c>
      <c r="DJG112" s="209">
        <f t="shared" si="76"/>
        <v>0</v>
      </c>
      <c r="DJH112" s="209">
        <f t="shared" si="76"/>
        <v>0</v>
      </c>
      <c r="DJI112" s="209">
        <f t="shared" si="76"/>
        <v>0</v>
      </c>
      <c r="DJJ112" s="209">
        <f t="shared" si="76"/>
        <v>0</v>
      </c>
      <c r="DJK112" s="209">
        <f t="shared" si="76"/>
        <v>0</v>
      </c>
      <c r="DJL112" s="209">
        <f t="shared" si="76"/>
        <v>0</v>
      </c>
      <c r="DJM112" s="209">
        <f t="shared" si="76"/>
        <v>0</v>
      </c>
      <c r="DJN112" s="209">
        <f t="shared" si="76"/>
        <v>0</v>
      </c>
      <c r="DJO112" s="209">
        <f t="shared" si="76"/>
        <v>0</v>
      </c>
      <c r="DJP112" s="209">
        <f t="shared" si="76"/>
        <v>0</v>
      </c>
      <c r="DJQ112" s="209">
        <f t="shared" ref="DJQ112:DMB112" si="77">$E$110*DJQ55*(1-$E$111)</f>
        <v>0</v>
      </c>
      <c r="DJR112" s="209">
        <f t="shared" si="77"/>
        <v>0</v>
      </c>
      <c r="DJS112" s="209">
        <f t="shared" si="77"/>
        <v>0</v>
      </c>
      <c r="DJT112" s="209">
        <f t="shared" si="77"/>
        <v>0</v>
      </c>
      <c r="DJU112" s="209">
        <f t="shared" si="77"/>
        <v>0</v>
      </c>
      <c r="DJV112" s="209">
        <f t="shared" si="77"/>
        <v>0</v>
      </c>
      <c r="DJW112" s="209">
        <f t="shared" si="77"/>
        <v>0</v>
      </c>
      <c r="DJX112" s="209">
        <f t="shared" si="77"/>
        <v>0</v>
      </c>
      <c r="DJY112" s="209">
        <f t="shared" si="77"/>
        <v>0</v>
      </c>
      <c r="DJZ112" s="209">
        <f t="shared" si="77"/>
        <v>0</v>
      </c>
      <c r="DKA112" s="209">
        <f t="shared" si="77"/>
        <v>0</v>
      </c>
      <c r="DKB112" s="209">
        <f t="shared" si="77"/>
        <v>0</v>
      </c>
      <c r="DKC112" s="209">
        <f t="shared" si="77"/>
        <v>0</v>
      </c>
      <c r="DKD112" s="209">
        <f t="shared" si="77"/>
        <v>0</v>
      </c>
      <c r="DKE112" s="209">
        <f t="shared" si="77"/>
        <v>0</v>
      </c>
      <c r="DKF112" s="209">
        <f t="shared" si="77"/>
        <v>0</v>
      </c>
      <c r="DKG112" s="209">
        <f t="shared" si="77"/>
        <v>0</v>
      </c>
      <c r="DKH112" s="209">
        <f t="shared" si="77"/>
        <v>0</v>
      </c>
      <c r="DKI112" s="209">
        <f t="shared" si="77"/>
        <v>0</v>
      </c>
      <c r="DKJ112" s="209">
        <f t="shared" si="77"/>
        <v>0</v>
      </c>
      <c r="DKK112" s="209">
        <f t="shared" si="77"/>
        <v>0</v>
      </c>
      <c r="DKL112" s="209">
        <f t="shared" si="77"/>
        <v>0</v>
      </c>
      <c r="DKM112" s="209">
        <f t="shared" si="77"/>
        <v>0</v>
      </c>
      <c r="DKN112" s="209">
        <f t="shared" si="77"/>
        <v>0</v>
      </c>
      <c r="DKO112" s="209">
        <f t="shared" si="77"/>
        <v>0</v>
      </c>
      <c r="DKP112" s="209">
        <f t="shared" si="77"/>
        <v>0</v>
      </c>
      <c r="DKQ112" s="209">
        <f t="shared" si="77"/>
        <v>0</v>
      </c>
      <c r="DKR112" s="209">
        <f t="shared" si="77"/>
        <v>0</v>
      </c>
      <c r="DKS112" s="209">
        <f t="shared" si="77"/>
        <v>0</v>
      </c>
      <c r="DKT112" s="209">
        <f t="shared" si="77"/>
        <v>0</v>
      </c>
      <c r="DKU112" s="209">
        <f t="shared" si="77"/>
        <v>0</v>
      </c>
      <c r="DKV112" s="209">
        <f t="shared" si="77"/>
        <v>0</v>
      </c>
      <c r="DKW112" s="209">
        <f t="shared" si="77"/>
        <v>0</v>
      </c>
      <c r="DKX112" s="209">
        <f t="shared" si="77"/>
        <v>0</v>
      </c>
      <c r="DKY112" s="209">
        <f t="shared" si="77"/>
        <v>0</v>
      </c>
      <c r="DKZ112" s="209">
        <f t="shared" si="77"/>
        <v>0</v>
      </c>
      <c r="DLA112" s="209">
        <f t="shared" si="77"/>
        <v>0</v>
      </c>
      <c r="DLB112" s="209">
        <f t="shared" si="77"/>
        <v>0</v>
      </c>
      <c r="DLC112" s="209">
        <f t="shared" si="77"/>
        <v>0</v>
      </c>
      <c r="DLD112" s="209">
        <f t="shared" si="77"/>
        <v>0</v>
      </c>
      <c r="DLE112" s="209">
        <f t="shared" si="77"/>
        <v>0</v>
      </c>
      <c r="DLF112" s="209">
        <f t="shared" si="77"/>
        <v>0</v>
      </c>
      <c r="DLG112" s="209">
        <f t="shared" si="77"/>
        <v>0</v>
      </c>
      <c r="DLH112" s="209">
        <f t="shared" si="77"/>
        <v>0</v>
      </c>
      <c r="DLI112" s="209">
        <f t="shared" si="77"/>
        <v>0</v>
      </c>
      <c r="DLJ112" s="209">
        <f t="shared" si="77"/>
        <v>0</v>
      </c>
      <c r="DLK112" s="209">
        <f t="shared" si="77"/>
        <v>0</v>
      </c>
      <c r="DLL112" s="209">
        <f t="shared" si="77"/>
        <v>0</v>
      </c>
      <c r="DLM112" s="209">
        <f t="shared" si="77"/>
        <v>0</v>
      </c>
      <c r="DLN112" s="209">
        <f t="shared" si="77"/>
        <v>0</v>
      </c>
      <c r="DLO112" s="209">
        <f t="shared" si="77"/>
        <v>0</v>
      </c>
      <c r="DLP112" s="209">
        <f t="shared" si="77"/>
        <v>0</v>
      </c>
      <c r="DLQ112" s="209">
        <f t="shared" si="77"/>
        <v>0</v>
      </c>
      <c r="DLR112" s="209">
        <f t="shared" si="77"/>
        <v>0</v>
      </c>
      <c r="DLS112" s="209">
        <f t="shared" si="77"/>
        <v>0</v>
      </c>
      <c r="DLT112" s="209">
        <f t="shared" si="77"/>
        <v>0</v>
      </c>
      <c r="DLU112" s="209">
        <f t="shared" si="77"/>
        <v>0</v>
      </c>
      <c r="DLV112" s="209">
        <f t="shared" si="77"/>
        <v>0</v>
      </c>
      <c r="DLW112" s="209">
        <f t="shared" si="77"/>
        <v>0</v>
      </c>
      <c r="DLX112" s="209">
        <f t="shared" si="77"/>
        <v>0</v>
      </c>
      <c r="DLY112" s="209">
        <f t="shared" si="77"/>
        <v>0</v>
      </c>
      <c r="DLZ112" s="209">
        <f t="shared" si="77"/>
        <v>0</v>
      </c>
      <c r="DMA112" s="209">
        <f t="shared" si="77"/>
        <v>0</v>
      </c>
      <c r="DMB112" s="209">
        <f t="shared" si="77"/>
        <v>0</v>
      </c>
      <c r="DMC112" s="209">
        <f t="shared" ref="DMC112:DON112" si="78">$E$110*DMC55*(1-$E$111)</f>
        <v>0</v>
      </c>
      <c r="DMD112" s="209">
        <f t="shared" si="78"/>
        <v>0</v>
      </c>
      <c r="DME112" s="209">
        <f t="shared" si="78"/>
        <v>0</v>
      </c>
      <c r="DMF112" s="209">
        <f t="shared" si="78"/>
        <v>0</v>
      </c>
      <c r="DMG112" s="209">
        <f t="shared" si="78"/>
        <v>0</v>
      </c>
      <c r="DMH112" s="209">
        <f t="shared" si="78"/>
        <v>0</v>
      </c>
      <c r="DMI112" s="209">
        <f t="shared" si="78"/>
        <v>0</v>
      </c>
      <c r="DMJ112" s="209">
        <f t="shared" si="78"/>
        <v>0</v>
      </c>
      <c r="DMK112" s="209">
        <f t="shared" si="78"/>
        <v>0</v>
      </c>
      <c r="DML112" s="209">
        <f t="shared" si="78"/>
        <v>0</v>
      </c>
      <c r="DMM112" s="209">
        <f t="shared" si="78"/>
        <v>0</v>
      </c>
      <c r="DMN112" s="209">
        <f t="shared" si="78"/>
        <v>0</v>
      </c>
      <c r="DMO112" s="209">
        <f t="shared" si="78"/>
        <v>0</v>
      </c>
      <c r="DMP112" s="209">
        <f t="shared" si="78"/>
        <v>0</v>
      </c>
      <c r="DMQ112" s="209">
        <f t="shared" si="78"/>
        <v>0</v>
      </c>
      <c r="DMR112" s="209">
        <f t="shared" si="78"/>
        <v>0</v>
      </c>
      <c r="DMS112" s="209">
        <f t="shared" si="78"/>
        <v>0</v>
      </c>
      <c r="DMT112" s="209">
        <f t="shared" si="78"/>
        <v>0</v>
      </c>
      <c r="DMU112" s="209">
        <f t="shared" si="78"/>
        <v>0</v>
      </c>
      <c r="DMV112" s="209">
        <f t="shared" si="78"/>
        <v>0</v>
      </c>
      <c r="DMW112" s="209">
        <f t="shared" si="78"/>
        <v>0</v>
      </c>
      <c r="DMX112" s="209">
        <f t="shared" si="78"/>
        <v>0</v>
      </c>
      <c r="DMY112" s="209">
        <f t="shared" si="78"/>
        <v>0</v>
      </c>
      <c r="DMZ112" s="209">
        <f t="shared" si="78"/>
        <v>0</v>
      </c>
      <c r="DNA112" s="209">
        <f t="shared" si="78"/>
        <v>0</v>
      </c>
      <c r="DNB112" s="209">
        <f t="shared" si="78"/>
        <v>0</v>
      </c>
      <c r="DNC112" s="209">
        <f t="shared" si="78"/>
        <v>0</v>
      </c>
      <c r="DND112" s="209">
        <f t="shared" si="78"/>
        <v>0</v>
      </c>
      <c r="DNE112" s="209">
        <f t="shared" si="78"/>
        <v>0</v>
      </c>
      <c r="DNF112" s="209">
        <f t="shared" si="78"/>
        <v>0</v>
      </c>
      <c r="DNG112" s="209">
        <f t="shared" si="78"/>
        <v>0</v>
      </c>
      <c r="DNH112" s="209">
        <f t="shared" si="78"/>
        <v>0</v>
      </c>
      <c r="DNI112" s="209">
        <f t="shared" si="78"/>
        <v>0</v>
      </c>
      <c r="DNJ112" s="209">
        <f t="shared" si="78"/>
        <v>0</v>
      </c>
      <c r="DNK112" s="209">
        <f t="shared" si="78"/>
        <v>0</v>
      </c>
      <c r="DNL112" s="209">
        <f t="shared" si="78"/>
        <v>0</v>
      </c>
      <c r="DNM112" s="209">
        <f t="shared" si="78"/>
        <v>0</v>
      </c>
      <c r="DNN112" s="209">
        <f t="shared" si="78"/>
        <v>0</v>
      </c>
      <c r="DNO112" s="209">
        <f t="shared" si="78"/>
        <v>0</v>
      </c>
      <c r="DNP112" s="209">
        <f t="shared" si="78"/>
        <v>0</v>
      </c>
      <c r="DNQ112" s="209">
        <f t="shared" si="78"/>
        <v>0</v>
      </c>
      <c r="DNR112" s="209">
        <f t="shared" si="78"/>
        <v>0</v>
      </c>
      <c r="DNS112" s="209">
        <f t="shared" si="78"/>
        <v>0</v>
      </c>
      <c r="DNT112" s="209">
        <f t="shared" si="78"/>
        <v>0</v>
      </c>
      <c r="DNU112" s="209">
        <f t="shared" si="78"/>
        <v>0</v>
      </c>
      <c r="DNV112" s="209">
        <f t="shared" si="78"/>
        <v>0</v>
      </c>
      <c r="DNW112" s="209">
        <f t="shared" si="78"/>
        <v>0</v>
      </c>
      <c r="DNX112" s="209">
        <f t="shared" si="78"/>
        <v>0</v>
      </c>
      <c r="DNY112" s="209">
        <f t="shared" si="78"/>
        <v>0</v>
      </c>
      <c r="DNZ112" s="209">
        <f t="shared" si="78"/>
        <v>0</v>
      </c>
      <c r="DOA112" s="209">
        <f t="shared" si="78"/>
        <v>0</v>
      </c>
      <c r="DOB112" s="209">
        <f t="shared" si="78"/>
        <v>0</v>
      </c>
      <c r="DOC112" s="209">
        <f t="shared" si="78"/>
        <v>0</v>
      </c>
      <c r="DOD112" s="209">
        <f t="shared" si="78"/>
        <v>0</v>
      </c>
      <c r="DOE112" s="209">
        <f t="shared" si="78"/>
        <v>0</v>
      </c>
      <c r="DOF112" s="209">
        <f t="shared" si="78"/>
        <v>0</v>
      </c>
      <c r="DOG112" s="209">
        <f t="shared" si="78"/>
        <v>0</v>
      </c>
      <c r="DOH112" s="209">
        <f t="shared" si="78"/>
        <v>0</v>
      </c>
      <c r="DOI112" s="209">
        <f t="shared" si="78"/>
        <v>0</v>
      </c>
      <c r="DOJ112" s="209">
        <f t="shared" si="78"/>
        <v>0</v>
      </c>
      <c r="DOK112" s="209">
        <f t="shared" si="78"/>
        <v>0</v>
      </c>
      <c r="DOL112" s="209">
        <f t="shared" si="78"/>
        <v>0</v>
      </c>
      <c r="DOM112" s="209">
        <f t="shared" si="78"/>
        <v>0</v>
      </c>
      <c r="DON112" s="209">
        <f t="shared" si="78"/>
        <v>0</v>
      </c>
      <c r="DOO112" s="209">
        <f t="shared" ref="DOO112:DQZ112" si="79">$E$110*DOO55*(1-$E$111)</f>
        <v>0</v>
      </c>
      <c r="DOP112" s="209">
        <f t="shared" si="79"/>
        <v>0</v>
      </c>
      <c r="DOQ112" s="209">
        <f t="shared" si="79"/>
        <v>0</v>
      </c>
      <c r="DOR112" s="209">
        <f t="shared" si="79"/>
        <v>0</v>
      </c>
      <c r="DOS112" s="209">
        <f t="shared" si="79"/>
        <v>0</v>
      </c>
      <c r="DOT112" s="209">
        <f t="shared" si="79"/>
        <v>0</v>
      </c>
      <c r="DOU112" s="209">
        <f t="shared" si="79"/>
        <v>0</v>
      </c>
      <c r="DOV112" s="209">
        <f t="shared" si="79"/>
        <v>0</v>
      </c>
      <c r="DOW112" s="209">
        <f t="shared" si="79"/>
        <v>0</v>
      </c>
      <c r="DOX112" s="209">
        <f t="shared" si="79"/>
        <v>0</v>
      </c>
      <c r="DOY112" s="209">
        <f t="shared" si="79"/>
        <v>0</v>
      </c>
      <c r="DOZ112" s="209">
        <f t="shared" si="79"/>
        <v>0</v>
      </c>
      <c r="DPA112" s="209">
        <f t="shared" si="79"/>
        <v>0</v>
      </c>
      <c r="DPB112" s="209">
        <f t="shared" si="79"/>
        <v>0</v>
      </c>
      <c r="DPC112" s="209">
        <f t="shared" si="79"/>
        <v>0</v>
      </c>
      <c r="DPD112" s="209">
        <f t="shared" si="79"/>
        <v>0</v>
      </c>
      <c r="DPE112" s="209">
        <f t="shared" si="79"/>
        <v>0</v>
      </c>
      <c r="DPF112" s="209">
        <f t="shared" si="79"/>
        <v>0</v>
      </c>
      <c r="DPG112" s="209">
        <f t="shared" si="79"/>
        <v>0</v>
      </c>
      <c r="DPH112" s="209">
        <f t="shared" si="79"/>
        <v>0</v>
      </c>
      <c r="DPI112" s="209">
        <f t="shared" si="79"/>
        <v>0</v>
      </c>
      <c r="DPJ112" s="209">
        <f t="shared" si="79"/>
        <v>0</v>
      </c>
      <c r="DPK112" s="209">
        <f t="shared" si="79"/>
        <v>0</v>
      </c>
      <c r="DPL112" s="209">
        <f t="shared" si="79"/>
        <v>0</v>
      </c>
      <c r="DPM112" s="209">
        <f t="shared" si="79"/>
        <v>0</v>
      </c>
      <c r="DPN112" s="209">
        <f t="shared" si="79"/>
        <v>0</v>
      </c>
      <c r="DPO112" s="209">
        <f t="shared" si="79"/>
        <v>0</v>
      </c>
      <c r="DPP112" s="209">
        <f t="shared" si="79"/>
        <v>0</v>
      </c>
      <c r="DPQ112" s="209">
        <f t="shared" si="79"/>
        <v>0</v>
      </c>
      <c r="DPR112" s="209">
        <f t="shared" si="79"/>
        <v>0</v>
      </c>
      <c r="DPS112" s="209">
        <f t="shared" si="79"/>
        <v>0</v>
      </c>
      <c r="DPT112" s="209">
        <f t="shared" si="79"/>
        <v>0</v>
      </c>
      <c r="DPU112" s="209">
        <f t="shared" si="79"/>
        <v>0</v>
      </c>
      <c r="DPV112" s="209">
        <f t="shared" si="79"/>
        <v>0</v>
      </c>
      <c r="DPW112" s="209">
        <f t="shared" si="79"/>
        <v>0</v>
      </c>
      <c r="DPX112" s="209">
        <f t="shared" si="79"/>
        <v>0</v>
      </c>
      <c r="DPY112" s="209">
        <f t="shared" si="79"/>
        <v>0</v>
      </c>
      <c r="DPZ112" s="209">
        <f t="shared" si="79"/>
        <v>0</v>
      </c>
      <c r="DQA112" s="209">
        <f t="shared" si="79"/>
        <v>0</v>
      </c>
      <c r="DQB112" s="209">
        <f t="shared" si="79"/>
        <v>0</v>
      </c>
      <c r="DQC112" s="209">
        <f t="shared" si="79"/>
        <v>0</v>
      </c>
      <c r="DQD112" s="209">
        <f t="shared" si="79"/>
        <v>0</v>
      </c>
      <c r="DQE112" s="209">
        <f t="shared" si="79"/>
        <v>0</v>
      </c>
      <c r="DQF112" s="209">
        <f t="shared" si="79"/>
        <v>0</v>
      </c>
      <c r="DQG112" s="209">
        <f t="shared" si="79"/>
        <v>0</v>
      </c>
      <c r="DQH112" s="209">
        <f t="shared" si="79"/>
        <v>0</v>
      </c>
      <c r="DQI112" s="209">
        <f t="shared" si="79"/>
        <v>0</v>
      </c>
      <c r="DQJ112" s="209">
        <f t="shared" si="79"/>
        <v>0</v>
      </c>
      <c r="DQK112" s="209">
        <f t="shared" si="79"/>
        <v>0</v>
      </c>
      <c r="DQL112" s="209">
        <f t="shared" si="79"/>
        <v>0</v>
      </c>
      <c r="DQM112" s="209">
        <f t="shared" si="79"/>
        <v>0</v>
      </c>
      <c r="DQN112" s="209">
        <f t="shared" si="79"/>
        <v>0</v>
      </c>
      <c r="DQO112" s="209">
        <f t="shared" si="79"/>
        <v>0</v>
      </c>
      <c r="DQP112" s="209">
        <f t="shared" si="79"/>
        <v>0</v>
      </c>
      <c r="DQQ112" s="209">
        <f t="shared" si="79"/>
        <v>0</v>
      </c>
      <c r="DQR112" s="209">
        <f t="shared" si="79"/>
        <v>0</v>
      </c>
      <c r="DQS112" s="209">
        <f t="shared" si="79"/>
        <v>0</v>
      </c>
      <c r="DQT112" s="209">
        <f t="shared" si="79"/>
        <v>0</v>
      </c>
      <c r="DQU112" s="209">
        <f t="shared" si="79"/>
        <v>0</v>
      </c>
      <c r="DQV112" s="209">
        <f t="shared" si="79"/>
        <v>0</v>
      </c>
      <c r="DQW112" s="209">
        <f t="shared" si="79"/>
        <v>0</v>
      </c>
      <c r="DQX112" s="209">
        <f t="shared" si="79"/>
        <v>0</v>
      </c>
      <c r="DQY112" s="209">
        <f t="shared" si="79"/>
        <v>0</v>
      </c>
      <c r="DQZ112" s="209">
        <f t="shared" si="79"/>
        <v>0</v>
      </c>
      <c r="DRA112" s="209">
        <f t="shared" ref="DRA112:DTL112" si="80">$E$110*DRA55*(1-$E$111)</f>
        <v>0</v>
      </c>
      <c r="DRB112" s="209">
        <f t="shared" si="80"/>
        <v>0</v>
      </c>
      <c r="DRC112" s="209">
        <f t="shared" si="80"/>
        <v>0</v>
      </c>
      <c r="DRD112" s="209">
        <f t="shared" si="80"/>
        <v>0</v>
      </c>
      <c r="DRE112" s="209">
        <f t="shared" si="80"/>
        <v>0</v>
      </c>
      <c r="DRF112" s="209">
        <f t="shared" si="80"/>
        <v>0</v>
      </c>
      <c r="DRG112" s="209">
        <f t="shared" si="80"/>
        <v>0</v>
      </c>
      <c r="DRH112" s="209">
        <f t="shared" si="80"/>
        <v>0</v>
      </c>
      <c r="DRI112" s="209">
        <f t="shared" si="80"/>
        <v>0</v>
      </c>
      <c r="DRJ112" s="209">
        <f t="shared" si="80"/>
        <v>0</v>
      </c>
      <c r="DRK112" s="209">
        <f t="shared" si="80"/>
        <v>0</v>
      </c>
      <c r="DRL112" s="209">
        <f t="shared" si="80"/>
        <v>0</v>
      </c>
      <c r="DRM112" s="209">
        <f t="shared" si="80"/>
        <v>0</v>
      </c>
      <c r="DRN112" s="209">
        <f t="shared" si="80"/>
        <v>0</v>
      </c>
      <c r="DRO112" s="209">
        <f t="shared" si="80"/>
        <v>0</v>
      </c>
      <c r="DRP112" s="209">
        <f t="shared" si="80"/>
        <v>0</v>
      </c>
      <c r="DRQ112" s="209">
        <f t="shared" si="80"/>
        <v>0</v>
      </c>
      <c r="DRR112" s="209">
        <f t="shared" si="80"/>
        <v>0</v>
      </c>
      <c r="DRS112" s="209">
        <f t="shared" si="80"/>
        <v>0</v>
      </c>
      <c r="DRT112" s="209">
        <f t="shared" si="80"/>
        <v>0</v>
      </c>
      <c r="DRU112" s="209">
        <f t="shared" si="80"/>
        <v>0</v>
      </c>
      <c r="DRV112" s="209">
        <f t="shared" si="80"/>
        <v>0</v>
      </c>
      <c r="DRW112" s="209">
        <f t="shared" si="80"/>
        <v>0</v>
      </c>
      <c r="DRX112" s="209">
        <f t="shared" si="80"/>
        <v>0</v>
      </c>
      <c r="DRY112" s="209">
        <f t="shared" si="80"/>
        <v>0</v>
      </c>
      <c r="DRZ112" s="209">
        <f t="shared" si="80"/>
        <v>0</v>
      </c>
      <c r="DSA112" s="209">
        <f t="shared" si="80"/>
        <v>0</v>
      </c>
      <c r="DSB112" s="209">
        <f t="shared" si="80"/>
        <v>0</v>
      </c>
      <c r="DSC112" s="209">
        <f t="shared" si="80"/>
        <v>0</v>
      </c>
      <c r="DSD112" s="209">
        <f t="shared" si="80"/>
        <v>0</v>
      </c>
      <c r="DSE112" s="209">
        <f t="shared" si="80"/>
        <v>0</v>
      </c>
      <c r="DSF112" s="209">
        <f t="shared" si="80"/>
        <v>0</v>
      </c>
      <c r="DSG112" s="209">
        <f t="shared" si="80"/>
        <v>0</v>
      </c>
      <c r="DSH112" s="209">
        <f t="shared" si="80"/>
        <v>0</v>
      </c>
      <c r="DSI112" s="209">
        <f t="shared" si="80"/>
        <v>0</v>
      </c>
      <c r="DSJ112" s="209">
        <f t="shared" si="80"/>
        <v>0</v>
      </c>
      <c r="DSK112" s="209">
        <f t="shared" si="80"/>
        <v>0</v>
      </c>
      <c r="DSL112" s="209">
        <f t="shared" si="80"/>
        <v>0</v>
      </c>
      <c r="DSM112" s="209">
        <f t="shared" si="80"/>
        <v>0</v>
      </c>
      <c r="DSN112" s="209">
        <f t="shared" si="80"/>
        <v>0</v>
      </c>
      <c r="DSO112" s="209">
        <f t="shared" si="80"/>
        <v>0</v>
      </c>
      <c r="DSP112" s="209">
        <f t="shared" si="80"/>
        <v>0</v>
      </c>
      <c r="DSQ112" s="209">
        <f t="shared" si="80"/>
        <v>0</v>
      </c>
      <c r="DSR112" s="209">
        <f t="shared" si="80"/>
        <v>0</v>
      </c>
      <c r="DSS112" s="209">
        <f t="shared" si="80"/>
        <v>0</v>
      </c>
      <c r="DST112" s="209">
        <f t="shared" si="80"/>
        <v>0</v>
      </c>
      <c r="DSU112" s="209">
        <f t="shared" si="80"/>
        <v>0</v>
      </c>
      <c r="DSV112" s="209">
        <f t="shared" si="80"/>
        <v>0</v>
      </c>
      <c r="DSW112" s="209">
        <f t="shared" si="80"/>
        <v>0</v>
      </c>
      <c r="DSX112" s="209">
        <f t="shared" si="80"/>
        <v>0</v>
      </c>
      <c r="DSY112" s="209">
        <f t="shared" si="80"/>
        <v>0</v>
      </c>
      <c r="DSZ112" s="209">
        <f t="shared" si="80"/>
        <v>0</v>
      </c>
      <c r="DTA112" s="209">
        <f t="shared" si="80"/>
        <v>0</v>
      </c>
      <c r="DTB112" s="209">
        <f t="shared" si="80"/>
        <v>0</v>
      </c>
      <c r="DTC112" s="209">
        <f t="shared" si="80"/>
        <v>0</v>
      </c>
      <c r="DTD112" s="209">
        <f t="shared" si="80"/>
        <v>0</v>
      </c>
      <c r="DTE112" s="209">
        <f t="shared" si="80"/>
        <v>0</v>
      </c>
      <c r="DTF112" s="209">
        <f t="shared" si="80"/>
        <v>0</v>
      </c>
      <c r="DTG112" s="209">
        <f t="shared" si="80"/>
        <v>0</v>
      </c>
      <c r="DTH112" s="209">
        <f t="shared" si="80"/>
        <v>0</v>
      </c>
      <c r="DTI112" s="209">
        <f t="shared" si="80"/>
        <v>0</v>
      </c>
      <c r="DTJ112" s="209">
        <f t="shared" si="80"/>
        <v>0</v>
      </c>
      <c r="DTK112" s="209">
        <f t="shared" si="80"/>
        <v>0</v>
      </c>
      <c r="DTL112" s="209">
        <f t="shared" si="80"/>
        <v>0</v>
      </c>
      <c r="DTM112" s="209">
        <f t="shared" ref="DTM112:DVX112" si="81">$E$110*DTM55*(1-$E$111)</f>
        <v>0</v>
      </c>
      <c r="DTN112" s="209">
        <f t="shared" si="81"/>
        <v>0</v>
      </c>
      <c r="DTO112" s="209">
        <f t="shared" si="81"/>
        <v>0</v>
      </c>
      <c r="DTP112" s="209">
        <f t="shared" si="81"/>
        <v>0</v>
      </c>
      <c r="DTQ112" s="209">
        <f t="shared" si="81"/>
        <v>0</v>
      </c>
      <c r="DTR112" s="209">
        <f t="shared" si="81"/>
        <v>0</v>
      </c>
      <c r="DTS112" s="209">
        <f t="shared" si="81"/>
        <v>0</v>
      </c>
      <c r="DTT112" s="209">
        <f t="shared" si="81"/>
        <v>0</v>
      </c>
      <c r="DTU112" s="209">
        <f t="shared" si="81"/>
        <v>0</v>
      </c>
      <c r="DTV112" s="209">
        <f t="shared" si="81"/>
        <v>0</v>
      </c>
      <c r="DTW112" s="209">
        <f t="shared" si="81"/>
        <v>0</v>
      </c>
      <c r="DTX112" s="209">
        <f t="shared" si="81"/>
        <v>0</v>
      </c>
      <c r="DTY112" s="209">
        <f t="shared" si="81"/>
        <v>0</v>
      </c>
      <c r="DTZ112" s="209">
        <f t="shared" si="81"/>
        <v>0</v>
      </c>
      <c r="DUA112" s="209">
        <f t="shared" si="81"/>
        <v>0</v>
      </c>
      <c r="DUB112" s="209">
        <f t="shared" si="81"/>
        <v>0</v>
      </c>
      <c r="DUC112" s="209">
        <f t="shared" si="81"/>
        <v>0</v>
      </c>
      <c r="DUD112" s="209">
        <f t="shared" si="81"/>
        <v>0</v>
      </c>
      <c r="DUE112" s="209">
        <f t="shared" si="81"/>
        <v>0</v>
      </c>
      <c r="DUF112" s="209">
        <f t="shared" si="81"/>
        <v>0</v>
      </c>
      <c r="DUG112" s="209">
        <f t="shared" si="81"/>
        <v>0</v>
      </c>
      <c r="DUH112" s="209">
        <f t="shared" si="81"/>
        <v>0</v>
      </c>
      <c r="DUI112" s="209">
        <f t="shared" si="81"/>
        <v>0</v>
      </c>
      <c r="DUJ112" s="209">
        <f t="shared" si="81"/>
        <v>0</v>
      </c>
      <c r="DUK112" s="209">
        <f t="shared" si="81"/>
        <v>0</v>
      </c>
      <c r="DUL112" s="209">
        <f t="shared" si="81"/>
        <v>0</v>
      </c>
      <c r="DUM112" s="209">
        <f t="shared" si="81"/>
        <v>0</v>
      </c>
      <c r="DUN112" s="209">
        <f t="shared" si="81"/>
        <v>0</v>
      </c>
      <c r="DUO112" s="209">
        <f t="shared" si="81"/>
        <v>0</v>
      </c>
      <c r="DUP112" s="209">
        <f t="shared" si="81"/>
        <v>0</v>
      </c>
      <c r="DUQ112" s="209">
        <f t="shared" si="81"/>
        <v>0</v>
      </c>
      <c r="DUR112" s="209">
        <f t="shared" si="81"/>
        <v>0</v>
      </c>
      <c r="DUS112" s="209">
        <f t="shared" si="81"/>
        <v>0</v>
      </c>
      <c r="DUT112" s="209">
        <f t="shared" si="81"/>
        <v>0</v>
      </c>
      <c r="DUU112" s="209">
        <f t="shared" si="81"/>
        <v>0</v>
      </c>
      <c r="DUV112" s="209">
        <f t="shared" si="81"/>
        <v>0</v>
      </c>
      <c r="DUW112" s="209">
        <f t="shared" si="81"/>
        <v>0</v>
      </c>
      <c r="DUX112" s="209">
        <f t="shared" si="81"/>
        <v>0</v>
      </c>
      <c r="DUY112" s="209">
        <f t="shared" si="81"/>
        <v>0</v>
      </c>
      <c r="DUZ112" s="209">
        <f t="shared" si="81"/>
        <v>0</v>
      </c>
      <c r="DVA112" s="209">
        <f t="shared" si="81"/>
        <v>0</v>
      </c>
      <c r="DVB112" s="209">
        <f t="shared" si="81"/>
        <v>0</v>
      </c>
      <c r="DVC112" s="209">
        <f t="shared" si="81"/>
        <v>0</v>
      </c>
      <c r="DVD112" s="209">
        <f t="shared" si="81"/>
        <v>0</v>
      </c>
      <c r="DVE112" s="209">
        <f t="shared" si="81"/>
        <v>0</v>
      </c>
      <c r="DVF112" s="209">
        <f t="shared" si="81"/>
        <v>0</v>
      </c>
      <c r="DVG112" s="209">
        <f t="shared" si="81"/>
        <v>0</v>
      </c>
      <c r="DVH112" s="209">
        <f t="shared" si="81"/>
        <v>0</v>
      </c>
      <c r="DVI112" s="209">
        <f t="shared" si="81"/>
        <v>0</v>
      </c>
      <c r="DVJ112" s="209">
        <f t="shared" si="81"/>
        <v>0</v>
      </c>
      <c r="DVK112" s="209">
        <f t="shared" si="81"/>
        <v>0</v>
      </c>
      <c r="DVL112" s="209">
        <f t="shared" si="81"/>
        <v>0</v>
      </c>
      <c r="DVM112" s="209">
        <f t="shared" si="81"/>
        <v>0</v>
      </c>
      <c r="DVN112" s="209">
        <f t="shared" si="81"/>
        <v>0</v>
      </c>
      <c r="DVO112" s="209">
        <f t="shared" si="81"/>
        <v>0</v>
      </c>
      <c r="DVP112" s="209">
        <f t="shared" si="81"/>
        <v>0</v>
      </c>
      <c r="DVQ112" s="209">
        <f t="shared" si="81"/>
        <v>0</v>
      </c>
      <c r="DVR112" s="209">
        <f t="shared" si="81"/>
        <v>0</v>
      </c>
      <c r="DVS112" s="209">
        <f t="shared" si="81"/>
        <v>0</v>
      </c>
      <c r="DVT112" s="209">
        <f t="shared" si="81"/>
        <v>0</v>
      </c>
      <c r="DVU112" s="209">
        <f t="shared" si="81"/>
        <v>0</v>
      </c>
      <c r="DVV112" s="209">
        <f t="shared" si="81"/>
        <v>0</v>
      </c>
      <c r="DVW112" s="209">
        <f t="shared" si="81"/>
        <v>0</v>
      </c>
      <c r="DVX112" s="209">
        <f t="shared" si="81"/>
        <v>0</v>
      </c>
      <c r="DVY112" s="209">
        <f t="shared" ref="DVY112:DYJ112" si="82">$E$110*DVY55*(1-$E$111)</f>
        <v>0</v>
      </c>
      <c r="DVZ112" s="209">
        <f t="shared" si="82"/>
        <v>0</v>
      </c>
      <c r="DWA112" s="209">
        <f t="shared" si="82"/>
        <v>0</v>
      </c>
      <c r="DWB112" s="209">
        <f t="shared" si="82"/>
        <v>0</v>
      </c>
      <c r="DWC112" s="209">
        <f t="shared" si="82"/>
        <v>0</v>
      </c>
      <c r="DWD112" s="209">
        <f t="shared" si="82"/>
        <v>0</v>
      </c>
      <c r="DWE112" s="209">
        <f t="shared" si="82"/>
        <v>0</v>
      </c>
      <c r="DWF112" s="209">
        <f t="shared" si="82"/>
        <v>0</v>
      </c>
      <c r="DWG112" s="209">
        <f t="shared" si="82"/>
        <v>0</v>
      </c>
      <c r="DWH112" s="209">
        <f t="shared" si="82"/>
        <v>0</v>
      </c>
      <c r="DWI112" s="209">
        <f t="shared" si="82"/>
        <v>0</v>
      </c>
      <c r="DWJ112" s="209">
        <f t="shared" si="82"/>
        <v>0</v>
      </c>
      <c r="DWK112" s="209">
        <f t="shared" si="82"/>
        <v>0</v>
      </c>
      <c r="DWL112" s="209">
        <f t="shared" si="82"/>
        <v>0</v>
      </c>
      <c r="DWM112" s="209">
        <f t="shared" si="82"/>
        <v>0</v>
      </c>
      <c r="DWN112" s="209">
        <f t="shared" si="82"/>
        <v>0</v>
      </c>
      <c r="DWO112" s="209">
        <f t="shared" si="82"/>
        <v>0</v>
      </c>
      <c r="DWP112" s="209">
        <f t="shared" si="82"/>
        <v>0</v>
      </c>
      <c r="DWQ112" s="209">
        <f t="shared" si="82"/>
        <v>0</v>
      </c>
      <c r="DWR112" s="209">
        <f t="shared" si="82"/>
        <v>0</v>
      </c>
      <c r="DWS112" s="209">
        <f t="shared" si="82"/>
        <v>0</v>
      </c>
      <c r="DWT112" s="209">
        <f t="shared" si="82"/>
        <v>0</v>
      </c>
      <c r="DWU112" s="209">
        <f t="shared" si="82"/>
        <v>0</v>
      </c>
      <c r="DWV112" s="209">
        <f t="shared" si="82"/>
        <v>0</v>
      </c>
      <c r="DWW112" s="209">
        <f t="shared" si="82"/>
        <v>0</v>
      </c>
      <c r="DWX112" s="209">
        <f t="shared" si="82"/>
        <v>0</v>
      </c>
      <c r="DWY112" s="209">
        <f t="shared" si="82"/>
        <v>0</v>
      </c>
      <c r="DWZ112" s="209">
        <f t="shared" si="82"/>
        <v>0</v>
      </c>
      <c r="DXA112" s="209">
        <f t="shared" si="82"/>
        <v>0</v>
      </c>
      <c r="DXB112" s="209">
        <f t="shared" si="82"/>
        <v>0</v>
      </c>
      <c r="DXC112" s="209">
        <f t="shared" si="82"/>
        <v>0</v>
      </c>
      <c r="DXD112" s="209">
        <f t="shared" si="82"/>
        <v>0</v>
      </c>
      <c r="DXE112" s="209">
        <f t="shared" si="82"/>
        <v>0</v>
      </c>
      <c r="DXF112" s="209">
        <f t="shared" si="82"/>
        <v>0</v>
      </c>
      <c r="DXG112" s="209">
        <f t="shared" si="82"/>
        <v>0</v>
      </c>
      <c r="DXH112" s="209">
        <f t="shared" si="82"/>
        <v>0</v>
      </c>
      <c r="DXI112" s="209">
        <f t="shared" si="82"/>
        <v>0</v>
      </c>
      <c r="DXJ112" s="209">
        <f t="shared" si="82"/>
        <v>0</v>
      </c>
      <c r="DXK112" s="209">
        <f t="shared" si="82"/>
        <v>0</v>
      </c>
      <c r="DXL112" s="209">
        <f t="shared" si="82"/>
        <v>0</v>
      </c>
      <c r="DXM112" s="209">
        <f t="shared" si="82"/>
        <v>0</v>
      </c>
      <c r="DXN112" s="209">
        <f t="shared" si="82"/>
        <v>0</v>
      </c>
      <c r="DXO112" s="209">
        <f t="shared" si="82"/>
        <v>0</v>
      </c>
      <c r="DXP112" s="209">
        <f t="shared" si="82"/>
        <v>0</v>
      </c>
      <c r="DXQ112" s="209">
        <f t="shared" si="82"/>
        <v>0</v>
      </c>
      <c r="DXR112" s="209">
        <f t="shared" si="82"/>
        <v>0</v>
      </c>
      <c r="DXS112" s="209">
        <f t="shared" si="82"/>
        <v>0</v>
      </c>
      <c r="DXT112" s="209">
        <f t="shared" si="82"/>
        <v>0</v>
      </c>
      <c r="DXU112" s="209">
        <f t="shared" si="82"/>
        <v>0</v>
      </c>
      <c r="DXV112" s="209">
        <f t="shared" si="82"/>
        <v>0</v>
      </c>
      <c r="DXW112" s="209">
        <f t="shared" si="82"/>
        <v>0</v>
      </c>
      <c r="DXX112" s="209">
        <f t="shared" si="82"/>
        <v>0</v>
      </c>
      <c r="DXY112" s="209">
        <f t="shared" si="82"/>
        <v>0</v>
      </c>
      <c r="DXZ112" s="209">
        <f t="shared" si="82"/>
        <v>0</v>
      </c>
      <c r="DYA112" s="209">
        <f t="shared" si="82"/>
        <v>0</v>
      </c>
      <c r="DYB112" s="209">
        <f t="shared" si="82"/>
        <v>0</v>
      </c>
      <c r="DYC112" s="209">
        <f t="shared" si="82"/>
        <v>0</v>
      </c>
      <c r="DYD112" s="209">
        <f t="shared" si="82"/>
        <v>0</v>
      </c>
      <c r="DYE112" s="209">
        <f t="shared" si="82"/>
        <v>0</v>
      </c>
      <c r="DYF112" s="209">
        <f t="shared" si="82"/>
        <v>0</v>
      </c>
      <c r="DYG112" s="209">
        <f t="shared" si="82"/>
        <v>0</v>
      </c>
      <c r="DYH112" s="209">
        <f t="shared" si="82"/>
        <v>0</v>
      </c>
      <c r="DYI112" s="209">
        <f t="shared" si="82"/>
        <v>0</v>
      </c>
      <c r="DYJ112" s="209">
        <f t="shared" si="82"/>
        <v>0</v>
      </c>
      <c r="DYK112" s="209">
        <f t="shared" ref="DYK112:EAV112" si="83">$E$110*DYK55*(1-$E$111)</f>
        <v>0</v>
      </c>
      <c r="DYL112" s="209">
        <f t="shared" si="83"/>
        <v>0</v>
      </c>
      <c r="DYM112" s="209">
        <f t="shared" si="83"/>
        <v>0</v>
      </c>
      <c r="DYN112" s="209">
        <f t="shared" si="83"/>
        <v>0</v>
      </c>
      <c r="DYO112" s="209">
        <f t="shared" si="83"/>
        <v>0</v>
      </c>
      <c r="DYP112" s="209">
        <f t="shared" si="83"/>
        <v>0</v>
      </c>
      <c r="DYQ112" s="209">
        <f t="shared" si="83"/>
        <v>0</v>
      </c>
      <c r="DYR112" s="209">
        <f t="shared" si="83"/>
        <v>0</v>
      </c>
      <c r="DYS112" s="209">
        <f t="shared" si="83"/>
        <v>0</v>
      </c>
      <c r="DYT112" s="209">
        <f t="shared" si="83"/>
        <v>0</v>
      </c>
      <c r="DYU112" s="209">
        <f t="shared" si="83"/>
        <v>0</v>
      </c>
      <c r="DYV112" s="209">
        <f t="shared" si="83"/>
        <v>0</v>
      </c>
      <c r="DYW112" s="209">
        <f t="shared" si="83"/>
        <v>0</v>
      </c>
      <c r="DYX112" s="209">
        <f t="shared" si="83"/>
        <v>0</v>
      </c>
      <c r="DYY112" s="209">
        <f t="shared" si="83"/>
        <v>0</v>
      </c>
      <c r="DYZ112" s="209">
        <f t="shared" si="83"/>
        <v>0</v>
      </c>
      <c r="DZA112" s="209">
        <f t="shared" si="83"/>
        <v>0</v>
      </c>
      <c r="DZB112" s="209">
        <f t="shared" si="83"/>
        <v>0</v>
      </c>
      <c r="DZC112" s="209">
        <f t="shared" si="83"/>
        <v>0</v>
      </c>
      <c r="DZD112" s="209">
        <f t="shared" si="83"/>
        <v>0</v>
      </c>
      <c r="DZE112" s="209">
        <f t="shared" si="83"/>
        <v>0</v>
      </c>
      <c r="DZF112" s="209">
        <f t="shared" si="83"/>
        <v>0</v>
      </c>
      <c r="DZG112" s="209">
        <f t="shared" si="83"/>
        <v>0</v>
      </c>
      <c r="DZH112" s="209">
        <f t="shared" si="83"/>
        <v>0</v>
      </c>
      <c r="DZI112" s="209">
        <f t="shared" si="83"/>
        <v>0</v>
      </c>
      <c r="DZJ112" s="209">
        <f t="shared" si="83"/>
        <v>0</v>
      </c>
      <c r="DZK112" s="209">
        <f t="shared" si="83"/>
        <v>0</v>
      </c>
      <c r="DZL112" s="209">
        <f t="shared" si="83"/>
        <v>0</v>
      </c>
      <c r="DZM112" s="209">
        <f t="shared" si="83"/>
        <v>0</v>
      </c>
      <c r="DZN112" s="209">
        <f t="shared" si="83"/>
        <v>0</v>
      </c>
      <c r="DZO112" s="209">
        <f t="shared" si="83"/>
        <v>0</v>
      </c>
      <c r="DZP112" s="209">
        <f t="shared" si="83"/>
        <v>0</v>
      </c>
      <c r="DZQ112" s="209">
        <f t="shared" si="83"/>
        <v>0</v>
      </c>
      <c r="DZR112" s="209">
        <f t="shared" si="83"/>
        <v>0</v>
      </c>
      <c r="DZS112" s="209">
        <f t="shared" si="83"/>
        <v>0</v>
      </c>
      <c r="DZT112" s="209">
        <f t="shared" si="83"/>
        <v>0</v>
      </c>
      <c r="DZU112" s="209">
        <f t="shared" si="83"/>
        <v>0</v>
      </c>
      <c r="DZV112" s="209">
        <f t="shared" si="83"/>
        <v>0</v>
      </c>
      <c r="DZW112" s="209">
        <f t="shared" si="83"/>
        <v>0</v>
      </c>
      <c r="DZX112" s="209">
        <f t="shared" si="83"/>
        <v>0</v>
      </c>
      <c r="DZY112" s="209">
        <f t="shared" si="83"/>
        <v>0</v>
      </c>
      <c r="DZZ112" s="209">
        <f t="shared" si="83"/>
        <v>0</v>
      </c>
      <c r="EAA112" s="209">
        <f t="shared" si="83"/>
        <v>0</v>
      </c>
      <c r="EAB112" s="209">
        <f t="shared" si="83"/>
        <v>0</v>
      </c>
      <c r="EAC112" s="209">
        <f t="shared" si="83"/>
        <v>0</v>
      </c>
      <c r="EAD112" s="209">
        <f t="shared" si="83"/>
        <v>0</v>
      </c>
      <c r="EAE112" s="209">
        <f t="shared" si="83"/>
        <v>0</v>
      </c>
      <c r="EAF112" s="209">
        <f t="shared" si="83"/>
        <v>0</v>
      </c>
      <c r="EAG112" s="209">
        <f t="shared" si="83"/>
        <v>0</v>
      </c>
      <c r="EAH112" s="209">
        <f t="shared" si="83"/>
        <v>0</v>
      </c>
      <c r="EAI112" s="209">
        <f t="shared" si="83"/>
        <v>0</v>
      </c>
      <c r="EAJ112" s="209">
        <f t="shared" si="83"/>
        <v>0</v>
      </c>
      <c r="EAK112" s="209">
        <f t="shared" si="83"/>
        <v>0</v>
      </c>
      <c r="EAL112" s="209">
        <f t="shared" si="83"/>
        <v>0</v>
      </c>
      <c r="EAM112" s="209">
        <f t="shared" si="83"/>
        <v>0</v>
      </c>
      <c r="EAN112" s="209">
        <f t="shared" si="83"/>
        <v>0</v>
      </c>
      <c r="EAO112" s="209">
        <f t="shared" si="83"/>
        <v>0</v>
      </c>
      <c r="EAP112" s="209">
        <f t="shared" si="83"/>
        <v>0</v>
      </c>
      <c r="EAQ112" s="209">
        <f t="shared" si="83"/>
        <v>0</v>
      </c>
      <c r="EAR112" s="209">
        <f t="shared" si="83"/>
        <v>0</v>
      </c>
      <c r="EAS112" s="209">
        <f t="shared" si="83"/>
        <v>0</v>
      </c>
      <c r="EAT112" s="209">
        <f t="shared" si="83"/>
        <v>0</v>
      </c>
      <c r="EAU112" s="209">
        <f t="shared" si="83"/>
        <v>0</v>
      </c>
      <c r="EAV112" s="209">
        <f t="shared" si="83"/>
        <v>0</v>
      </c>
      <c r="EAW112" s="209">
        <f t="shared" ref="EAW112:EDH112" si="84">$E$110*EAW55*(1-$E$111)</f>
        <v>0</v>
      </c>
      <c r="EAX112" s="209">
        <f t="shared" si="84"/>
        <v>0</v>
      </c>
      <c r="EAY112" s="209">
        <f t="shared" si="84"/>
        <v>0</v>
      </c>
      <c r="EAZ112" s="209">
        <f t="shared" si="84"/>
        <v>0</v>
      </c>
      <c r="EBA112" s="209">
        <f t="shared" si="84"/>
        <v>0</v>
      </c>
      <c r="EBB112" s="209">
        <f t="shared" si="84"/>
        <v>0</v>
      </c>
      <c r="EBC112" s="209">
        <f t="shared" si="84"/>
        <v>0</v>
      </c>
      <c r="EBD112" s="209">
        <f t="shared" si="84"/>
        <v>0</v>
      </c>
      <c r="EBE112" s="209">
        <f t="shared" si="84"/>
        <v>0</v>
      </c>
      <c r="EBF112" s="209">
        <f t="shared" si="84"/>
        <v>0</v>
      </c>
      <c r="EBG112" s="209">
        <f t="shared" si="84"/>
        <v>0</v>
      </c>
      <c r="EBH112" s="209">
        <f t="shared" si="84"/>
        <v>0</v>
      </c>
      <c r="EBI112" s="209">
        <f t="shared" si="84"/>
        <v>0</v>
      </c>
      <c r="EBJ112" s="209">
        <f t="shared" si="84"/>
        <v>0</v>
      </c>
      <c r="EBK112" s="209">
        <f t="shared" si="84"/>
        <v>0</v>
      </c>
      <c r="EBL112" s="209">
        <f t="shared" si="84"/>
        <v>0</v>
      </c>
      <c r="EBM112" s="209">
        <f t="shared" si="84"/>
        <v>0</v>
      </c>
      <c r="EBN112" s="209">
        <f t="shared" si="84"/>
        <v>0</v>
      </c>
      <c r="EBO112" s="209">
        <f t="shared" si="84"/>
        <v>0</v>
      </c>
      <c r="EBP112" s="209">
        <f t="shared" si="84"/>
        <v>0</v>
      </c>
      <c r="EBQ112" s="209">
        <f t="shared" si="84"/>
        <v>0</v>
      </c>
      <c r="EBR112" s="209">
        <f t="shared" si="84"/>
        <v>0</v>
      </c>
      <c r="EBS112" s="209">
        <f t="shared" si="84"/>
        <v>0</v>
      </c>
      <c r="EBT112" s="209">
        <f t="shared" si="84"/>
        <v>0</v>
      </c>
      <c r="EBU112" s="209">
        <f t="shared" si="84"/>
        <v>0</v>
      </c>
      <c r="EBV112" s="209">
        <f t="shared" si="84"/>
        <v>0</v>
      </c>
      <c r="EBW112" s="209">
        <f t="shared" si="84"/>
        <v>0</v>
      </c>
      <c r="EBX112" s="209">
        <f t="shared" si="84"/>
        <v>0</v>
      </c>
      <c r="EBY112" s="209">
        <f t="shared" si="84"/>
        <v>0</v>
      </c>
      <c r="EBZ112" s="209">
        <f t="shared" si="84"/>
        <v>0</v>
      </c>
      <c r="ECA112" s="209">
        <f t="shared" si="84"/>
        <v>0</v>
      </c>
      <c r="ECB112" s="209">
        <f t="shared" si="84"/>
        <v>0</v>
      </c>
      <c r="ECC112" s="209">
        <f t="shared" si="84"/>
        <v>0</v>
      </c>
      <c r="ECD112" s="209">
        <f t="shared" si="84"/>
        <v>0</v>
      </c>
      <c r="ECE112" s="209">
        <f t="shared" si="84"/>
        <v>0</v>
      </c>
      <c r="ECF112" s="209">
        <f t="shared" si="84"/>
        <v>0</v>
      </c>
      <c r="ECG112" s="209">
        <f t="shared" si="84"/>
        <v>0</v>
      </c>
      <c r="ECH112" s="209">
        <f t="shared" si="84"/>
        <v>0</v>
      </c>
      <c r="ECI112" s="209">
        <f t="shared" si="84"/>
        <v>0</v>
      </c>
      <c r="ECJ112" s="209">
        <f t="shared" si="84"/>
        <v>0</v>
      </c>
      <c r="ECK112" s="209">
        <f t="shared" si="84"/>
        <v>0</v>
      </c>
      <c r="ECL112" s="209">
        <f t="shared" si="84"/>
        <v>0</v>
      </c>
      <c r="ECM112" s="209">
        <f t="shared" si="84"/>
        <v>0</v>
      </c>
      <c r="ECN112" s="209">
        <f t="shared" si="84"/>
        <v>0</v>
      </c>
      <c r="ECO112" s="209">
        <f t="shared" si="84"/>
        <v>0</v>
      </c>
      <c r="ECP112" s="209">
        <f t="shared" si="84"/>
        <v>0</v>
      </c>
      <c r="ECQ112" s="209">
        <f t="shared" si="84"/>
        <v>0</v>
      </c>
      <c r="ECR112" s="209">
        <f t="shared" si="84"/>
        <v>0</v>
      </c>
      <c r="ECS112" s="209">
        <f t="shared" si="84"/>
        <v>0</v>
      </c>
      <c r="ECT112" s="209">
        <f t="shared" si="84"/>
        <v>0</v>
      </c>
      <c r="ECU112" s="209">
        <f t="shared" si="84"/>
        <v>0</v>
      </c>
      <c r="ECV112" s="209">
        <f t="shared" si="84"/>
        <v>0</v>
      </c>
      <c r="ECW112" s="209">
        <f t="shared" si="84"/>
        <v>0</v>
      </c>
      <c r="ECX112" s="209">
        <f t="shared" si="84"/>
        <v>0</v>
      </c>
      <c r="ECY112" s="209">
        <f t="shared" si="84"/>
        <v>0</v>
      </c>
      <c r="ECZ112" s="209">
        <f t="shared" si="84"/>
        <v>0</v>
      </c>
      <c r="EDA112" s="209">
        <f t="shared" si="84"/>
        <v>0</v>
      </c>
      <c r="EDB112" s="209">
        <f t="shared" si="84"/>
        <v>0</v>
      </c>
      <c r="EDC112" s="209">
        <f t="shared" si="84"/>
        <v>0</v>
      </c>
      <c r="EDD112" s="209">
        <f t="shared" si="84"/>
        <v>0</v>
      </c>
      <c r="EDE112" s="209">
        <f t="shared" si="84"/>
        <v>0</v>
      </c>
      <c r="EDF112" s="209">
        <f t="shared" si="84"/>
        <v>0</v>
      </c>
      <c r="EDG112" s="209">
        <f t="shared" si="84"/>
        <v>0</v>
      </c>
      <c r="EDH112" s="209">
        <f t="shared" si="84"/>
        <v>0</v>
      </c>
      <c r="EDI112" s="209">
        <f t="shared" ref="EDI112:EFT112" si="85">$E$110*EDI55*(1-$E$111)</f>
        <v>0</v>
      </c>
      <c r="EDJ112" s="209">
        <f t="shared" si="85"/>
        <v>0</v>
      </c>
      <c r="EDK112" s="209">
        <f t="shared" si="85"/>
        <v>0</v>
      </c>
      <c r="EDL112" s="209">
        <f t="shared" si="85"/>
        <v>0</v>
      </c>
      <c r="EDM112" s="209">
        <f t="shared" si="85"/>
        <v>0</v>
      </c>
      <c r="EDN112" s="209">
        <f t="shared" si="85"/>
        <v>0</v>
      </c>
      <c r="EDO112" s="209">
        <f t="shared" si="85"/>
        <v>0</v>
      </c>
      <c r="EDP112" s="209">
        <f t="shared" si="85"/>
        <v>0</v>
      </c>
      <c r="EDQ112" s="209">
        <f t="shared" si="85"/>
        <v>0</v>
      </c>
      <c r="EDR112" s="209">
        <f t="shared" si="85"/>
        <v>0</v>
      </c>
      <c r="EDS112" s="209">
        <f t="shared" si="85"/>
        <v>0</v>
      </c>
      <c r="EDT112" s="209">
        <f t="shared" si="85"/>
        <v>0</v>
      </c>
      <c r="EDU112" s="209">
        <f t="shared" si="85"/>
        <v>0</v>
      </c>
      <c r="EDV112" s="209">
        <f t="shared" si="85"/>
        <v>0</v>
      </c>
      <c r="EDW112" s="209">
        <f t="shared" si="85"/>
        <v>0</v>
      </c>
      <c r="EDX112" s="209">
        <f t="shared" si="85"/>
        <v>0</v>
      </c>
      <c r="EDY112" s="209">
        <f t="shared" si="85"/>
        <v>0</v>
      </c>
      <c r="EDZ112" s="209">
        <f t="shared" si="85"/>
        <v>0</v>
      </c>
      <c r="EEA112" s="209">
        <f t="shared" si="85"/>
        <v>0</v>
      </c>
      <c r="EEB112" s="209">
        <f t="shared" si="85"/>
        <v>0</v>
      </c>
      <c r="EEC112" s="209">
        <f t="shared" si="85"/>
        <v>0</v>
      </c>
      <c r="EED112" s="209">
        <f t="shared" si="85"/>
        <v>0</v>
      </c>
      <c r="EEE112" s="209">
        <f t="shared" si="85"/>
        <v>0</v>
      </c>
      <c r="EEF112" s="209">
        <f t="shared" si="85"/>
        <v>0</v>
      </c>
      <c r="EEG112" s="209">
        <f t="shared" si="85"/>
        <v>0</v>
      </c>
      <c r="EEH112" s="209">
        <f t="shared" si="85"/>
        <v>0</v>
      </c>
      <c r="EEI112" s="209">
        <f t="shared" si="85"/>
        <v>0</v>
      </c>
      <c r="EEJ112" s="209">
        <f t="shared" si="85"/>
        <v>0</v>
      </c>
      <c r="EEK112" s="209">
        <f t="shared" si="85"/>
        <v>0</v>
      </c>
      <c r="EEL112" s="209">
        <f t="shared" si="85"/>
        <v>0</v>
      </c>
      <c r="EEM112" s="209">
        <f t="shared" si="85"/>
        <v>0</v>
      </c>
      <c r="EEN112" s="209">
        <f t="shared" si="85"/>
        <v>0</v>
      </c>
      <c r="EEO112" s="209">
        <f t="shared" si="85"/>
        <v>0</v>
      </c>
      <c r="EEP112" s="209">
        <f t="shared" si="85"/>
        <v>0</v>
      </c>
      <c r="EEQ112" s="209">
        <f t="shared" si="85"/>
        <v>0</v>
      </c>
      <c r="EER112" s="209">
        <f t="shared" si="85"/>
        <v>0</v>
      </c>
      <c r="EES112" s="209">
        <f t="shared" si="85"/>
        <v>0</v>
      </c>
      <c r="EET112" s="209">
        <f t="shared" si="85"/>
        <v>0</v>
      </c>
      <c r="EEU112" s="209">
        <f t="shared" si="85"/>
        <v>0</v>
      </c>
      <c r="EEV112" s="209">
        <f t="shared" si="85"/>
        <v>0</v>
      </c>
      <c r="EEW112" s="209">
        <f t="shared" si="85"/>
        <v>0</v>
      </c>
      <c r="EEX112" s="209">
        <f t="shared" si="85"/>
        <v>0</v>
      </c>
      <c r="EEY112" s="209">
        <f t="shared" si="85"/>
        <v>0</v>
      </c>
      <c r="EEZ112" s="209">
        <f t="shared" si="85"/>
        <v>0</v>
      </c>
      <c r="EFA112" s="209">
        <f t="shared" si="85"/>
        <v>0</v>
      </c>
      <c r="EFB112" s="209">
        <f t="shared" si="85"/>
        <v>0</v>
      </c>
      <c r="EFC112" s="209">
        <f t="shared" si="85"/>
        <v>0</v>
      </c>
      <c r="EFD112" s="209">
        <f t="shared" si="85"/>
        <v>0</v>
      </c>
      <c r="EFE112" s="209">
        <f t="shared" si="85"/>
        <v>0</v>
      </c>
      <c r="EFF112" s="209">
        <f t="shared" si="85"/>
        <v>0</v>
      </c>
      <c r="EFG112" s="209">
        <f t="shared" si="85"/>
        <v>0</v>
      </c>
      <c r="EFH112" s="209">
        <f t="shared" si="85"/>
        <v>0</v>
      </c>
      <c r="EFI112" s="209">
        <f t="shared" si="85"/>
        <v>0</v>
      </c>
      <c r="EFJ112" s="209">
        <f t="shared" si="85"/>
        <v>0</v>
      </c>
      <c r="EFK112" s="209">
        <f t="shared" si="85"/>
        <v>0</v>
      </c>
      <c r="EFL112" s="209">
        <f t="shared" si="85"/>
        <v>0</v>
      </c>
      <c r="EFM112" s="209">
        <f t="shared" si="85"/>
        <v>0</v>
      </c>
      <c r="EFN112" s="209">
        <f t="shared" si="85"/>
        <v>0</v>
      </c>
      <c r="EFO112" s="209">
        <f t="shared" si="85"/>
        <v>0</v>
      </c>
      <c r="EFP112" s="209">
        <f t="shared" si="85"/>
        <v>0</v>
      </c>
      <c r="EFQ112" s="209">
        <f t="shared" si="85"/>
        <v>0</v>
      </c>
      <c r="EFR112" s="209">
        <f t="shared" si="85"/>
        <v>0</v>
      </c>
      <c r="EFS112" s="209">
        <f t="shared" si="85"/>
        <v>0</v>
      </c>
      <c r="EFT112" s="209">
        <f t="shared" si="85"/>
        <v>0</v>
      </c>
      <c r="EFU112" s="209">
        <f t="shared" ref="EFU112:EIF112" si="86">$E$110*EFU55*(1-$E$111)</f>
        <v>0</v>
      </c>
      <c r="EFV112" s="209">
        <f t="shared" si="86"/>
        <v>0</v>
      </c>
      <c r="EFW112" s="209">
        <f t="shared" si="86"/>
        <v>0</v>
      </c>
      <c r="EFX112" s="209">
        <f t="shared" si="86"/>
        <v>0</v>
      </c>
      <c r="EFY112" s="209">
        <f t="shared" si="86"/>
        <v>0</v>
      </c>
      <c r="EFZ112" s="209">
        <f t="shared" si="86"/>
        <v>0</v>
      </c>
      <c r="EGA112" s="209">
        <f t="shared" si="86"/>
        <v>0</v>
      </c>
      <c r="EGB112" s="209">
        <f t="shared" si="86"/>
        <v>0</v>
      </c>
      <c r="EGC112" s="209">
        <f t="shared" si="86"/>
        <v>0</v>
      </c>
      <c r="EGD112" s="209">
        <f t="shared" si="86"/>
        <v>0</v>
      </c>
      <c r="EGE112" s="209">
        <f t="shared" si="86"/>
        <v>0</v>
      </c>
      <c r="EGF112" s="209">
        <f t="shared" si="86"/>
        <v>0</v>
      </c>
      <c r="EGG112" s="209">
        <f t="shared" si="86"/>
        <v>0</v>
      </c>
      <c r="EGH112" s="209">
        <f t="shared" si="86"/>
        <v>0</v>
      </c>
      <c r="EGI112" s="209">
        <f t="shared" si="86"/>
        <v>0</v>
      </c>
      <c r="EGJ112" s="209">
        <f t="shared" si="86"/>
        <v>0</v>
      </c>
      <c r="EGK112" s="209">
        <f t="shared" si="86"/>
        <v>0</v>
      </c>
      <c r="EGL112" s="209">
        <f t="shared" si="86"/>
        <v>0</v>
      </c>
      <c r="EGM112" s="209">
        <f t="shared" si="86"/>
        <v>0</v>
      </c>
      <c r="EGN112" s="209">
        <f t="shared" si="86"/>
        <v>0</v>
      </c>
      <c r="EGO112" s="209">
        <f t="shared" si="86"/>
        <v>0</v>
      </c>
      <c r="EGP112" s="209">
        <f t="shared" si="86"/>
        <v>0</v>
      </c>
      <c r="EGQ112" s="209">
        <f t="shared" si="86"/>
        <v>0</v>
      </c>
      <c r="EGR112" s="209">
        <f t="shared" si="86"/>
        <v>0</v>
      </c>
      <c r="EGS112" s="209">
        <f t="shared" si="86"/>
        <v>0</v>
      </c>
      <c r="EGT112" s="209">
        <f t="shared" si="86"/>
        <v>0</v>
      </c>
      <c r="EGU112" s="209">
        <f t="shared" si="86"/>
        <v>0</v>
      </c>
      <c r="EGV112" s="209">
        <f t="shared" si="86"/>
        <v>0</v>
      </c>
      <c r="EGW112" s="209">
        <f t="shared" si="86"/>
        <v>0</v>
      </c>
      <c r="EGX112" s="209">
        <f t="shared" si="86"/>
        <v>0</v>
      </c>
      <c r="EGY112" s="209">
        <f t="shared" si="86"/>
        <v>0</v>
      </c>
      <c r="EGZ112" s="209">
        <f t="shared" si="86"/>
        <v>0</v>
      </c>
      <c r="EHA112" s="209">
        <f t="shared" si="86"/>
        <v>0</v>
      </c>
      <c r="EHB112" s="209">
        <f t="shared" si="86"/>
        <v>0</v>
      </c>
      <c r="EHC112" s="209">
        <f t="shared" si="86"/>
        <v>0</v>
      </c>
      <c r="EHD112" s="209">
        <f t="shared" si="86"/>
        <v>0</v>
      </c>
      <c r="EHE112" s="209">
        <f t="shared" si="86"/>
        <v>0</v>
      </c>
      <c r="EHF112" s="209">
        <f t="shared" si="86"/>
        <v>0</v>
      </c>
      <c r="EHG112" s="209">
        <f t="shared" si="86"/>
        <v>0</v>
      </c>
      <c r="EHH112" s="209">
        <f t="shared" si="86"/>
        <v>0</v>
      </c>
      <c r="EHI112" s="209">
        <f t="shared" si="86"/>
        <v>0</v>
      </c>
      <c r="EHJ112" s="209">
        <f t="shared" si="86"/>
        <v>0</v>
      </c>
      <c r="EHK112" s="209">
        <f t="shared" si="86"/>
        <v>0</v>
      </c>
      <c r="EHL112" s="209">
        <f t="shared" si="86"/>
        <v>0</v>
      </c>
      <c r="EHM112" s="209">
        <f t="shared" si="86"/>
        <v>0</v>
      </c>
      <c r="EHN112" s="209">
        <f t="shared" si="86"/>
        <v>0</v>
      </c>
      <c r="EHO112" s="209">
        <f t="shared" si="86"/>
        <v>0</v>
      </c>
      <c r="EHP112" s="209">
        <f t="shared" si="86"/>
        <v>0</v>
      </c>
      <c r="EHQ112" s="209">
        <f t="shared" si="86"/>
        <v>0</v>
      </c>
      <c r="EHR112" s="209">
        <f t="shared" si="86"/>
        <v>0</v>
      </c>
      <c r="EHS112" s="209">
        <f t="shared" si="86"/>
        <v>0</v>
      </c>
      <c r="EHT112" s="209">
        <f t="shared" si="86"/>
        <v>0</v>
      </c>
      <c r="EHU112" s="209">
        <f t="shared" si="86"/>
        <v>0</v>
      </c>
      <c r="EHV112" s="209">
        <f t="shared" si="86"/>
        <v>0</v>
      </c>
      <c r="EHW112" s="209">
        <f t="shared" si="86"/>
        <v>0</v>
      </c>
      <c r="EHX112" s="209">
        <f t="shared" si="86"/>
        <v>0</v>
      </c>
      <c r="EHY112" s="209">
        <f t="shared" si="86"/>
        <v>0</v>
      </c>
      <c r="EHZ112" s="209">
        <f t="shared" si="86"/>
        <v>0</v>
      </c>
      <c r="EIA112" s="209">
        <f t="shared" si="86"/>
        <v>0</v>
      </c>
      <c r="EIB112" s="209">
        <f t="shared" si="86"/>
        <v>0</v>
      </c>
      <c r="EIC112" s="209">
        <f t="shared" si="86"/>
        <v>0</v>
      </c>
      <c r="EID112" s="209">
        <f t="shared" si="86"/>
        <v>0</v>
      </c>
      <c r="EIE112" s="209">
        <f t="shared" si="86"/>
        <v>0</v>
      </c>
      <c r="EIF112" s="209">
        <f t="shared" si="86"/>
        <v>0</v>
      </c>
      <c r="EIG112" s="209">
        <f t="shared" ref="EIG112:EKR112" si="87">$E$110*EIG55*(1-$E$111)</f>
        <v>0</v>
      </c>
      <c r="EIH112" s="209">
        <f t="shared" si="87"/>
        <v>0</v>
      </c>
      <c r="EII112" s="209">
        <f t="shared" si="87"/>
        <v>0</v>
      </c>
      <c r="EIJ112" s="209">
        <f t="shared" si="87"/>
        <v>0</v>
      </c>
      <c r="EIK112" s="209">
        <f t="shared" si="87"/>
        <v>0</v>
      </c>
      <c r="EIL112" s="209">
        <f t="shared" si="87"/>
        <v>0</v>
      </c>
      <c r="EIM112" s="209">
        <f t="shared" si="87"/>
        <v>0</v>
      </c>
      <c r="EIN112" s="209">
        <f t="shared" si="87"/>
        <v>0</v>
      </c>
      <c r="EIO112" s="209">
        <f t="shared" si="87"/>
        <v>0</v>
      </c>
      <c r="EIP112" s="209">
        <f t="shared" si="87"/>
        <v>0</v>
      </c>
      <c r="EIQ112" s="209">
        <f t="shared" si="87"/>
        <v>0</v>
      </c>
      <c r="EIR112" s="209">
        <f t="shared" si="87"/>
        <v>0</v>
      </c>
      <c r="EIS112" s="209">
        <f t="shared" si="87"/>
        <v>0</v>
      </c>
      <c r="EIT112" s="209">
        <f t="shared" si="87"/>
        <v>0</v>
      </c>
      <c r="EIU112" s="209">
        <f t="shared" si="87"/>
        <v>0</v>
      </c>
      <c r="EIV112" s="209">
        <f t="shared" si="87"/>
        <v>0</v>
      </c>
      <c r="EIW112" s="209">
        <f t="shared" si="87"/>
        <v>0</v>
      </c>
      <c r="EIX112" s="209">
        <f t="shared" si="87"/>
        <v>0</v>
      </c>
      <c r="EIY112" s="209">
        <f t="shared" si="87"/>
        <v>0</v>
      </c>
      <c r="EIZ112" s="209">
        <f t="shared" si="87"/>
        <v>0</v>
      </c>
      <c r="EJA112" s="209">
        <f t="shared" si="87"/>
        <v>0</v>
      </c>
      <c r="EJB112" s="209">
        <f t="shared" si="87"/>
        <v>0</v>
      </c>
      <c r="EJC112" s="209">
        <f t="shared" si="87"/>
        <v>0</v>
      </c>
      <c r="EJD112" s="209">
        <f t="shared" si="87"/>
        <v>0</v>
      </c>
      <c r="EJE112" s="209">
        <f t="shared" si="87"/>
        <v>0</v>
      </c>
      <c r="EJF112" s="209">
        <f t="shared" si="87"/>
        <v>0</v>
      </c>
      <c r="EJG112" s="209">
        <f t="shared" si="87"/>
        <v>0</v>
      </c>
      <c r="EJH112" s="209">
        <f t="shared" si="87"/>
        <v>0</v>
      </c>
      <c r="EJI112" s="209">
        <f t="shared" si="87"/>
        <v>0</v>
      </c>
      <c r="EJJ112" s="209">
        <f t="shared" si="87"/>
        <v>0</v>
      </c>
      <c r="EJK112" s="209">
        <f t="shared" si="87"/>
        <v>0</v>
      </c>
      <c r="EJL112" s="209">
        <f t="shared" si="87"/>
        <v>0</v>
      </c>
      <c r="EJM112" s="209">
        <f t="shared" si="87"/>
        <v>0</v>
      </c>
      <c r="EJN112" s="209">
        <f t="shared" si="87"/>
        <v>0</v>
      </c>
      <c r="EJO112" s="209">
        <f t="shared" si="87"/>
        <v>0</v>
      </c>
      <c r="EJP112" s="209">
        <f t="shared" si="87"/>
        <v>0</v>
      </c>
      <c r="EJQ112" s="209">
        <f t="shared" si="87"/>
        <v>0</v>
      </c>
      <c r="EJR112" s="209">
        <f t="shared" si="87"/>
        <v>0</v>
      </c>
      <c r="EJS112" s="209">
        <f t="shared" si="87"/>
        <v>0</v>
      </c>
      <c r="EJT112" s="209">
        <f t="shared" si="87"/>
        <v>0</v>
      </c>
      <c r="EJU112" s="209">
        <f t="shared" si="87"/>
        <v>0</v>
      </c>
      <c r="EJV112" s="209">
        <f t="shared" si="87"/>
        <v>0</v>
      </c>
      <c r="EJW112" s="209">
        <f t="shared" si="87"/>
        <v>0</v>
      </c>
      <c r="EJX112" s="209">
        <f t="shared" si="87"/>
        <v>0</v>
      </c>
      <c r="EJY112" s="209">
        <f t="shared" si="87"/>
        <v>0</v>
      </c>
      <c r="EJZ112" s="209">
        <f t="shared" si="87"/>
        <v>0</v>
      </c>
      <c r="EKA112" s="209">
        <f t="shared" si="87"/>
        <v>0</v>
      </c>
      <c r="EKB112" s="209">
        <f t="shared" si="87"/>
        <v>0</v>
      </c>
      <c r="EKC112" s="209">
        <f t="shared" si="87"/>
        <v>0</v>
      </c>
      <c r="EKD112" s="209">
        <f t="shared" si="87"/>
        <v>0</v>
      </c>
      <c r="EKE112" s="209">
        <f t="shared" si="87"/>
        <v>0</v>
      </c>
      <c r="EKF112" s="209">
        <f t="shared" si="87"/>
        <v>0</v>
      </c>
      <c r="EKG112" s="209">
        <f t="shared" si="87"/>
        <v>0</v>
      </c>
      <c r="EKH112" s="209">
        <f t="shared" si="87"/>
        <v>0</v>
      </c>
      <c r="EKI112" s="209">
        <f t="shared" si="87"/>
        <v>0</v>
      </c>
      <c r="EKJ112" s="209">
        <f t="shared" si="87"/>
        <v>0</v>
      </c>
      <c r="EKK112" s="209">
        <f t="shared" si="87"/>
        <v>0</v>
      </c>
      <c r="EKL112" s="209">
        <f t="shared" si="87"/>
        <v>0</v>
      </c>
      <c r="EKM112" s="209">
        <f t="shared" si="87"/>
        <v>0</v>
      </c>
      <c r="EKN112" s="209">
        <f t="shared" si="87"/>
        <v>0</v>
      </c>
      <c r="EKO112" s="209">
        <f t="shared" si="87"/>
        <v>0</v>
      </c>
      <c r="EKP112" s="209">
        <f t="shared" si="87"/>
        <v>0</v>
      </c>
      <c r="EKQ112" s="209">
        <f t="shared" si="87"/>
        <v>0</v>
      </c>
      <c r="EKR112" s="209">
        <f t="shared" si="87"/>
        <v>0</v>
      </c>
      <c r="EKS112" s="209">
        <f t="shared" ref="EKS112:END112" si="88">$E$110*EKS55*(1-$E$111)</f>
        <v>0</v>
      </c>
      <c r="EKT112" s="209">
        <f t="shared" si="88"/>
        <v>0</v>
      </c>
      <c r="EKU112" s="209">
        <f t="shared" si="88"/>
        <v>0</v>
      </c>
      <c r="EKV112" s="209">
        <f t="shared" si="88"/>
        <v>0</v>
      </c>
      <c r="EKW112" s="209">
        <f t="shared" si="88"/>
        <v>0</v>
      </c>
      <c r="EKX112" s="209">
        <f t="shared" si="88"/>
        <v>0</v>
      </c>
      <c r="EKY112" s="209">
        <f t="shared" si="88"/>
        <v>0</v>
      </c>
      <c r="EKZ112" s="209">
        <f t="shared" si="88"/>
        <v>0</v>
      </c>
      <c r="ELA112" s="209">
        <f t="shared" si="88"/>
        <v>0</v>
      </c>
      <c r="ELB112" s="209">
        <f t="shared" si="88"/>
        <v>0</v>
      </c>
      <c r="ELC112" s="209">
        <f t="shared" si="88"/>
        <v>0</v>
      </c>
      <c r="ELD112" s="209">
        <f t="shared" si="88"/>
        <v>0</v>
      </c>
      <c r="ELE112" s="209">
        <f t="shared" si="88"/>
        <v>0</v>
      </c>
      <c r="ELF112" s="209">
        <f t="shared" si="88"/>
        <v>0</v>
      </c>
      <c r="ELG112" s="209">
        <f t="shared" si="88"/>
        <v>0</v>
      </c>
      <c r="ELH112" s="209">
        <f t="shared" si="88"/>
        <v>0</v>
      </c>
      <c r="ELI112" s="209">
        <f t="shared" si="88"/>
        <v>0</v>
      </c>
      <c r="ELJ112" s="209">
        <f t="shared" si="88"/>
        <v>0</v>
      </c>
      <c r="ELK112" s="209">
        <f t="shared" si="88"/>
        <v>0</v>
      </c>
      <c r="ELL112" s="209">
        <f t="shared" si="88"/>
        <v>0</v>
      </c>
      <c r="ELM112" s="209">
        <f t="shared" si="88"/>
        <v>0</v>
      </c>
      <c r="ELN112" s="209">
        <f t="shared" si="88"/>
        <v>0</v>
      </c>
      <c r="ELO112" s="209">
        <f t="shared" si="88"/>
        <v>0</v>
      </c>
      <c r="ELP112" s="209">
        <f t="shared" si="88"/>
        <v>0</v>
      </c>
      <c r="ELQ112" s="209">
        <f t="shared" si="88"/>
        <v>0</v>
      </c>
      <c r="ELR112" s="209">
        <f t="shared" si="88"/>
        <v>0</v>
      </c>
      <c r="ELS112" s="209">
        <f t="shared" si="88"/>
        <v>0</v>
      </c>
      <c r="ELT112" s="209">
        <f t="shared" si="88"/>
        <v>0</v>
      </c>
      <c r="ELU112" s="209">
        <f t="shared" si="88"/>
        <v>0</v>
      </c>
      <c r="ELV112" s="209">
        <f t="shared" si="88"/>
        <v>0</v>
      </c>
      <c r="ELW112" s="209">
        <f t="shared" si="88"/>
        <v>0</v>
      </c>
      <c r="ELX112" s="209">
        <f t="shared" si="88"/>
        <v>0</v>
      </c>
      <c r="ELY112" s="209">
        <f t="shared" si="88"/>
        <v>0</v>
      </c>
      <c r="ELZ112" s="209">
        <f t="shared" si="88"/>
        <v>0</v>
      </c>
      <c r="EMA112" s="209">
        <f t="shared" si="88"/>
        <v>0</v>
      </c>
      <c r="EMB112" s="209">
        <f t="shared" si="88"/>
        <v>0</v>
      </c>
      <c r="EMC112" s="209">
        <f t="shared" si="88"/>
        <v>0</v>
      </c>
      <c r="EMD112" s="209">
        <f t="shared" si="88"/>
        <v>0</v>
      </c>
      <c r="EME112" s="209">
        <f t="shared" si="88"/>
        <v>0</v>
      </c>
      <c r="EMF112" s="209">
        <f t="shared" si="88"/>
        <v>0</v>
      </c>
      <c r="EMG112" s="209">
        <f t="shared" si="88"/>
        <v>0</v>
      </c>
      <c r="EMH112" s="209">
        <f t="shared" si="88"/>
        <v>0</v>
      </c>
      <c r="EMI112" s="209">
        <f t="shared" si="88"/>
        <v>0</v>
      </c>
      <c r="EMJ112" s="209">
        <f t="shared" si="88"/>
        <v>0</v>
      </c>
      <c r="EMK112" s="209">
        <f t="shared" si="88"/>
        <v>0</v>
      </c>
      <c r="EML112" s="209">
        <f t="shared" si="88"/>
        <v>0</v>
      </c>
      <c r="EMM112" s="209">
        <f t="shared" si="88"/>
        <v>0</v>
      </c>
      <c r="EMN112" s="209">
        <f t="shared" si="88"/>
        <v>0</v>
      </c>
      <c r="EMO112" s="209">
        <f t="shared" si="88"/>
        <v>0</v>
      </c>
      <c r="EMP112" s="209">
        <f t="shared" si="88"/>
        <v>0</v>
      </c>
      <c r="EMQ112" s="209">
        <f t="shared" si="88"/>
        <v>0</v>
      </c>
      <c r="EMR112" s="209">
        <f t="shared" si="88"/>
        <v>0</v>
      </c>
      <c r="EMS112" s="209">
        <f t="shared" si="88"/>
        <v>0</v>
      </c>
      <c r="EMT112" s="209">
        <f t="shared" si="88"/>
        <v>0</v>
      </c>
      <c r="EMU112" s="209">
        <f t="shared" si="88"/>
        <v>0</v>
      </c>
      <c r="EMV112" s="209">
        <f t="shared" si="88"/>
        <v>0</v>
      </c>
      <c r="EMW112" s="209">
        <f t="shared" si="88"/>
        <v>0</v>
      </c>
      <c r="EMX112" s="209">
        <f t="shared" si="88"/>
        <v>0</v>
      </c>
      <c r="EMY112" s="209">
        <f t="shared" si="88"/>
        <v>0</v>
      </c>
      <c r="EMZ112" s="209">
        <f t="shared" si="88"/>
        <v>0</v>
      </c>
      <c r="ENA112" s="209">
        <f t="shared" si="88"/>
        <v>0</v>
      </c>
      <c r="ENB112" s="209">
        <f t="shared" si="88"/>
        <v>0</v>
      </c>
      <c r="ENC112" s="209">
        <f t="shared" si="88"/>
        <v>0</v>
      </c>
      <c r="END112" s="209">
        <f t="shared" si="88"/>
        <v>0</v>
      </c>
      <c r="ENE112" s="209">
        <f t="shared" ref="ENE112:EPP112" si="89">$E$110*ENE55*(1-$E$111)</f>
        <v>0</v>
      </c>
      <c r="ENF112" s="209">
        <f t="shared" si="89"/>
        <v>0</v>
      </c>
      <c r="ENG112" s="209">
        <f t="shared" si="89"/>
        <v>0</v>
      </c>
      <c r="ENH112" s="209">
        <f t="shared" si="89"/>
        <v>0</v>
      </c>
      <c r="ENI112" s="209">
        <f t="shared" si="89"/>
        <v>0</v>
      </c>
      <c r="ENJ112" s="209">
        <f t="shared" si="89"/>
        <v>0</v>
      </c>
      <c r="ENK112" s="209">
        <f t="shared" si="89"/>
        <v>0</v>
      </c>
      <c r="ENL112" s="209">
        <f t="shared" si="89"/>
        <v>0</v>
      </c>
      <c r="ENM112" s="209">
        <f t="shared" si="89"/>
        <v>0</v>
      </c>
      <c r="ENN112" s="209">
        <f t="shared" si="89"/>
        <v>0</v>
      </c>
      <c r="ENO112" s="209">
        <f t="shared" si="89"/>
        <v>0</v>
      </c>
      <c r="ENP112" s="209">
        <f t="shared" si="89"/>
        <v>0</v>
      </c>
      <c r="ENQ112" s="209">
        <f t="shared" si="89"/>
        <v>0</v>
      </c>
      <c r="ENR112" s="209">
        <f t="shared" si="89"/>
        <v>0</v>
      </c>
      <c r="ENS112" s="209">
        <f t="shared" si="89"/>
        <v>0</v>
      </c>
      <c r="ENT112" s="209">
        <f t="shared" si="89"/>
        <v>0</v>
      </c>
      <c r="ENU112" s="209">
        <f t="shared" si="89"/>
        <v>0</v>
      </c>
      <c r="ENV112" s="209">
        <f t="shared" si="89"/>
        <v>0</v>
      </c>
      <c r="ENW112" s="209">
        <f t="shared" si="89"/>
        <v>0</v>
      </c>
      <c r="ENX112" s="209">
        <f t="shared" si="89"/>
        <v>0</v>
      </c>
      <c r="ENY112" s="209">
        <f t="shared" si="89"/>
        <v>0</v>
      </c>
      <c r="ENZ112" s="209">
        <f t="shared" si="89"/>
        <v>0</v>
      </c>
      <c r="EOA112" s="209">
        <f t="shared" si="89"/>
        <v>0</v>
      </c>
      <c r="EOB112" s="209">
        <f t="shared" si="89"/>
        <v>0</v>
      </c>
      <c r="EOC112" s="209">
        <f t="shared" si="89"/>
        <v>0</v>
      </c>
      <c r="EOD112" s="209">
        <f t="shared" si="89"/>
        <v>0</v>
      </c>
      <c r="EOE112" s="209">
        <f t="shared" si="89"/>
        <v>0</v>
      </c>
      <c r="EOF112" s="209">
        <f t="shared" si="89"/>
        <v>0</v>
      </c>
      <c r="EOG112" s="209">
        <f t="shared" si="89"/>
        <v>0</v>
      </c>
      <c r="EOH112" s="209">
        <f t="shared" si="89"/>
        <v>0</v>
      </c>
      <c r="EOI112" s="209">
        <f t="shared" si="89"/>
        <v>0</v>
      </c>
      <c r="EOJ112" s="209">
        <f t="shared" si="89"/>
        <v>0</v>
      </c>
      <c r="EOK112" s="209">
        <f t="shared" si="89"/>
        <v>0</v>
      </c>
      <c r="EOL112" s="209">
        <f t="shared" si="89"/>
        <v>0</v>
      </c>
      <c r="EOM112" s="209">
        <f t="shared" si="89"/>
        <v>0</v>
      </c>
      <c r="EON112" s="209">
        <f t="shared" si="89"/>
        <v>0</v>
      </c>
      <c r="EOO112" s="209">
        <f t="shared" si="89"/>
        <v>0</v>
      </c>
      <c r="EOP112" s="209">
        <f t="shared" si="89"/>
        <v>0</v>
      </c>
      <c r="EOQ112" s="209">
        <f t="shared" si="89"/>
        <v>0</v>
      </c>
      <c r="EOR112" s="209">
        <f t="shared" si="89"/>
        <v>0</v>
      </c>
      <c r="EOS112" s="209">
        <f t="shared" si="89"/>
        <v>0</v>
      </c>
      <c r="EOT112" s="209">
        <f t="shared" si="89"/>
        <v>0</v>
      </c>
      <c r="EOU112" s="209">
        <f t="shared" si="89"/>
        <v>0</v>
      </c>
      <c r="EOV112" s="209">
        <f t="shared" si="89"/>
        <v>0</v>
      </c>
      <c r="EOW112" s="209">
        <f t="shared" si="89"/>
        <v>0</v>
      </c>
      <c r="EOX112" s="209">
        <f t="shared" si="89"/>
        <v>0</v>
      </c>
      <c r="EOY112" s="209">
        <f t="shared" si="89"/>
        <v>0</v>
      </c>
      <c r="EOZ112" s="209">
        <f t="shared" si="89"/>
        <v>0</v>
      </c>
      <c r="EPA112" s="209">
        <f t="shared" si="89"/>
        <v>0</v>
      </c>
      <c r="EPB112" s="209">
        <f t="shared" si="89"/>
        <v>0</v>
      </c>
      <c r="EPC112" s="209">
        <f t="shared" si="89"/>
        <v>0</v>
      </c>
      <c r="EPD112" s="209">
        <f t="shared" si="89"/>
        <v>0</v>
      </c>
      <c r="EPE112" s="209">
        <f t="shared" si="89"/>
        <v>0</v>
      </c>
      <c r="EPF112" s="209">
        <f t="shared" si="89"/>
        <v>0</v>
      </c>
      <c r="EPG112" s="209">
        <f t="shared" si="89"/>
        <v>0</v>
      </c>
      <c r="EPH112" s="209">
        <f t="shared" si="89"/>
        <v>0</v>
      </c>
      <c r="EPI112" s="209">
        <f t="shared" si="89"/>
        <v>0</v>
      </c>
      <c r="EPJ112" s="209">
        <f t="shared" si="89"/>
        <v>0</v>
      </c>
      <c r="EPK112" s="209">
        <f t="shared" si="89"/>
        <v>0</v>
      </c>
      <c r="EPL112" s="209">
        <f t="shared" si="89"/>
        <v>0</v>
      </c>
      <c r="EPM112" s="209">
        <f t="shared" si="89"/>
        <v>0</v>
      </c>
      <c r="EPN112" s="209">
        <f t="shared" si="89"/>
        <v>0</v>
      </c>
      <c r="EPO112" s="209">
        <f t="shared" si="89"/>
        <v>0</v>
      </c>
      <c r="EPP112" s="209">
        <f t="shared" si="89"/>
        <v>0</v>
      </c>
      <c r="EPQ112" s="209">
        <f t="shared" ref="EPQ112:ESB112" si="90">$E$110*EPQ55*(1-$E$111)</f>
        <v>0</v>
      </c>
      <c r="EPR112" s="209">
        <f t="shared" si="90"/>
        <v>0</v>
      </c>
      <c r="EPS112" s="209">
        <f t="shared" si="90"/>
        <v>0</v>
      </c>
      <c r="EPT112" s="209">
        <f t="shared" si="90"/>
        <v>0</v>
      </c>
      <c r="EPU112" s="209">
        <f t="shared" si="90"/>
        <v>0</v>
      </c>
      <c r="EPV112" s="209">
        <f t="shared" si="90"/>
        <v>0</v>
      </c>
      <c r="EPW112" s="209">
        <f t="shared" si="90"/>
        <v>0</v>
      </c>
      <c r="EPX112" s="209">
        <f t="shared" si="90"/>
        <v>0</v>
      </c>
      <c r="EPY112" s="209">
        <f t="shared" si="90"/>
        <v>0</v>
      </c>
      <c r="EPZ112" s="209">
        <f t="shared" si="90"/>
        <v>0</v>
      </c>
      <c r="EQA112" s="209">
        <f t="shared" si="90"/>
        <v>0</v>
      </c>
      <c r="EQB112" s="209">
        <f t="shared" si="90"/>
        <v>0</v>
      </c>
      <c r="EQC112" s="209">
        <f t="shared" si="90"/>
        <v>0</v>
      </c>
      <c r="EQD112" s="209">
        <f t="shared" si="90"/>
        <v>0</v>
      </c>
      <c r="EQE112" s="209">
        <f t="shared" si="90"/>
        <v>0</v>
      </c>
      <c r="EQF112" s="209">
        <f t="shared" si="90"/>
        <v>0</v>
      </c>
      <c r="EQG112" s="209">
        <f t="shared" si="90"/>
        <v>0</v>
      </c>
      <c r="EQH112" s="209">
        <f t="shared" si="90"/>
        <v>0</v>
      </c>
      <c r="EQI112" s="209">
        <f t="shared" si="90"/>
        <v>0</v>
      </c>
      <c r="EQJ112" s="209">
        <f t="shared" si="90"/>
        <v>0</v>
      </c>
      <c r="EQK112" s="209">
        <f t="shared" si="90"/>
        <v>0</v>
      </c>
      <c r="EQL112" s="209">
        <f t="shared" si="90"/>
        <v>0</v>
      </c>
      <c r="EQM112" s="209">
        <f t="shared" si="90"/>
        <v>0</v>
      </c>
      <c r="EQN112" s="209">
        <f t="shared" si="90"/>
        <v>0</v>
      </c>
      <c r="EQO112" s="209">
        <f t="shared" si="90"/>
        <v>0</v>
      </c>
      <c r="EQP112" s="209">
        <f t="shared" si="90"/>
        <v>0</v>
      </c>
      <c r="EQQ112" s="209">
        <f t="shared" si="90"/>
        <v>0</v>
      </c>
      <c r="EQR112" s="209">
        <f t="shared" si="90"/>
        <v>0</v>
      </c>
      <c r="EQS112" s="209">
        <f t="shared" si="90"/>
        <v>0</v>
      </c>
      <c r="EQT112" s="209">
        <f t="shared" si="90"/>
        <v>0</v>
      </c>
      <c r="EQU112" s="209">
        <f t="shared" si="90"/>
        <v>0</v>
      </c>
      <c r="EQV112" s="209">
        <f t="shared" si="90"/>
        <v>0</v>
      </c>
      <c r="EQW112" s="209">
        <f t="shared" si="90"/>
        <v>0</v>
      </c>
      <c r="EQX112" s="209">
        <f t="shared" si="90"/>
        <v>0</v>
      </c>
      <c r="EQY112" s="209">
        <f t="shared" si="90"/>
        <v>0</v>
      </c>
      <c r="EQZ112" s="209">
        <f t="shared" si="90"/>
        <v>0</v>
      </c>
      <c r="ERA112" s="209">
        <f t="shared" si="90"/>
        <v>0</v>
      </c>
      <c r="ERB112" s="209">
        <f t="shared" si="90"/>
        <v>0</v>
      </c>
      <c r="ERC112" s="209">
        <f t="shared" si="90"/>
        <v>0</v>
      </c>
      <c r="ERD112" s="209">
        <f t="shared" si="90"/>
        <v>0</v>
      </c>
      <c r="ERE112" s="209">
        <f t="shared" si="90"/>
        <v>0</v>
      </c>
      <c r="ERF112" s="209">
        <f t="shared" si="90"/>
        <v>0</v>
      </c>
      <c r="ERG112" s="209">
        <f t="shared" si="90"/>
        <v>0</v>
      </c>
      <c r="ERH112" s="209">
        <f t="shared" si="90"/>
        <v>0</v>
      </c>
      <c r="ERI112" s="209">
        <f t="shared" si="90"/>
        <v>0</v>
      </c>
      <c r="ERJ112" s="209">
        <f t="shared" si="90"/>
        <v>0</v>
      </c>
      <c r="ERK112" s="209">
        <f t="shared" si="90"/>
        <v>0</v>
      </c>
      <c r="ERL112" s="209">
        <f t="shared" si="90"/>
        <v>0</v>
      </c>
      <c r="ERM112" s="209">
        <f t="shared" si="90"/>
        <v>0</v>
      </c>
      <c r="ERN112" s="209">
        <f t="shared" si="90"/>
        <v>0</v>
      </c>
      <c r="ERO112" s="209">
        <f t="shared" si="90"/>
        <v>0</v>
      </c>
      <c r="ERP112" s="209">
        <f t="shared" si="90"/>
        <v>0</v>
      </c>
      <c r="ERQ112" s="209">
        <f t="shared" si="90"/>
        <v>0</v>
      </c>
      <c r="ERR112" s="209">
        <f t="shared" si="90"/>
        <v>0</v>
      </c>
      <c r="ERS112" s="209">
        <f t="shared" si="90"/>
        <v>0</v>
      </c>
      <c r="ERT112" s="209">
        <f t="shared" si="90"/>
        <v>0</v>
      </c>
      <c r="ERU112" s="209">
        <f t="shared" si="90"/>
        <v>0</v>
      </c>
      <c r="ERV112" s="209">
        <f t="shared" si="90"/>
        <v>0</v>
      </c>
      <c r="ERW112" s="209">
        <f t="shared" si="90"/>
        <v>0</v>
      </c>
      <c r="ERX112" s="209">
        <f t="shared" si="90"/>
        <v>0</v>
      </c>
      <c r="ERY112" s="209">
        <f t="shared" si="90"/>
        <v>0</v>
      </c>
      <c r="ERZ112" s="209">
        <f t="shared" si="90"/>
        <v>0</v>
      </c>
      <c r="ESA112" s="209">
        <f t="shared" si="90"/>
        <v>0</v>
      </c>
      <c r="ESB112" s="209">
        <f t="shared" si="90"/>
        <v>0</v>
      </c>
      <c r="ESC112" s="209">
        <f t="shared" ref="ESC112:EUN112" si="91">$E$110*ESC55*(1-$E$111)</f>
        <v>0</v>
      </c>
      <c r="ESD112" s="209">
        <f t="shared" si="91"/>
        <v>0</v>
      </c>
      <c r="ESE112" s="209">
        <f t="shared" si="91"/>
        <v>0</v>
      </c>
      <c r="ESF112" s="209">
        <f t="shared" si="91"/>
        <v>0</v>
      </c>
      <c r="ESG112" s="209">
        <f t="shared" si="91"/>
        <v>0</v>
      </c>
      <c r="ESH112" s="209">
        <f t="shared" si="91"/>
        <v>0</v>
      </c>
      <c r="ESI112" s="209">
        <f t="shared" si="91"/>
        <v>0</v>
      </c>
      <c r="ESJ112" s="209">
        <f t="shared" si="91"/>
        <v>0</v>
      </c>
      <c r="ESK112" s="209">
        <f t="shared" si="91"/>
        <v>0</v>
      </c>
      <c r="ESL112" s="209">
        <f t="shared" si="91"/>
        <v>0</v>
      </c>
      <c r="ESM112" s="209">
        <f t="shared" si="91"/>
        <v>0</v>
      </c>
      <c r="ESN112" s="209">
        <f t="shared" si="91"/>
        <v>0</v>
      </c>
      <c r="ESO112" s="209">
        <f t="shared" si="91"/>
        <v>0</v>
      </c>
      <c r="ESP112" s="209">
        <f t="shared" si="91"/>
        <v>0</v>
      </c>
      <c r="ESQ112" s="209">
        <f t="shared" si="91"/>
        <v>0</v>
      </c>
      <c r="ESR112" s="209">
        <f t="shared" si="91"/>
        <v>0</v>
      </c>
      <c r="ESS112" s="209">
        <f t="shared" si="91"/>
        <v>0</v>
      </c>
      <c r="EST112" s="209">
        <f t="shared" si="91"/>
        <v>0</v>
      </c>
      <c r="ESU112" s="209">
        <f t="shared" si="91"/>
        <v>0</v>
      </c>
      <c r="ESV112" s="209">
        <f t="shared" si="91"/>
        <v>0</v>
      </c>
      <c r="ESW112" s="209">
        <f t="shared" si="91"/>
        <v>0</v>
      </c>
      <c r="ESX112" s="209">
        <f t="shared" si="91"/>
        <v>0</v>
      </c>
      <c r="ESY112" s="209">
        <f t="shared" si="91"/>
        <v>0</v>
      </c>
      <c r="ESZ112" s="209">
        <f t="shared" si="91"/>
        <v>0</v>
      </c>
      <c r="ETA112" s="209">
        <f t="shared" si="91"/>
        <v>0</v>
      </c>
      <c r="ETB112" s="209">
        <f t="shared" si="91"/>
        <v>0</v>
      </c>
      <c r="ETC112" s="209">
        <f t="shared" si="91"/>
        <v>0</v>
      </c>
      <c r="ETD112" s="209">
        <f t="shared" si="91"/>
        <v>0</v>
      </c>
      <c r="ETE112" s="209">
        <f t="shared" si="91"/>
        <v>0</v>
      </c>
      <c r="ETF112" s="209">
        <f t="shared" si="91"/>
        <v>0</v>
      </c>
      <c r="ETG112" s="209">
        <f t="shared" si="91"/>
        <v>0</v>
      </c>
      <c r="ETH112" s="209">
        <f t="shared" si="91"/>
        <v>0</v>
      </c>
      <c r="ETI112" s="209">
        <f t="shared" si="91"/>
        <v>0</v>
      </c>
      <c r="ETJ112" s="209">
        <f t="shared" si="91"/>
        <v>0</v>
      </c>
      <c r="ETK112" s="209">
        <f t="shared" si="91"/>
        <v>0</v>
      </c>
      <c r="ETL112" s="209">
        <f t="shared" si="91"/>
        <v>0</v>
      </c>
      <c r="ETM112" s="209">
        <f t="shared" si="91"/>
        <v>0</v>
      </c>
      <c r="ETN112" s="209">
        <f t="shared" si="91"/>
        <v>0</v>
      </c>
      <c r="ETO112" s="209">
        <f t="shared" si="91"/>
        <v>0</v>
      </c>
      <c r="ETP112" s="209">
        <f t="shared" si="91"/>
        <v>0</v>
      </c>
      <c r="ETQ112" s="209">
        <f t="shared" si="91"/>
        <v>0</v>
      </c>
      <c r="ETR112" s="209">
        <f t="shared" si="91"/>
        <v>0</v>
      </c>
      <c r="ETS112" s="209">
        <f t="shared" si="91"/>
        <v>0</v>
      </c>
      <c r="ETT112" s="209">
        <f t="shared" si="91"/>
        <v>0</v>
      </c>
      <c r="ETU112" s="209">
        <f t="shared" si="91"/>
        <v>0</v>
      </c>
      <c r="ETV112" s="209">
        <f t="shared" si="91"/>
        <v>0</v>
      </c>
      <c r="ETW112" s="209">
        <f t="shared" si="91"/>
        <v>0</v>
      </c>
      <c r="ETX112" s="209">
        <f t="shared" si="91"/>
        <v>0</v>
      </c>
      <c r="ETY112" s="209">
        <f t="shared" si="91"/>
        <v>0</v>
      </c>
      <c r="ETZ112" s="209">
        <f t="shared" si="91"/>
        <v>0</v>
      </c>
      <c r="EUA112" s="209">
        <f t="shared" si="91"/>
        <v>0</v>
      </c>
      <c r="EUB112" s="209">
        <f t="shared" si="91"/>
        <v>0</v>
      </c>
      <c r="EUC112" s="209">
        <f t="shared" si="91"/>
        <v>0</v>
      </c>
      <c r="EUD112" s="209">
        <f t="shared" si="91"/>
        <v>0</v>
      </c>
      <c r="EUE112" s="209">
        <f t="shared" si="91"/>
        <v>0</v>
      </c>
      <c r="EUF112" s="209">
        <f t="shared" si="91"/>
        <v>0</v>
      </c>
      <c r="EUG112" s="209">
        <f t="shared" si="91"/>
        <v>0</v>
      </c>
      <c r="EUH112" s="209">
        <f t="shared" si="91"/>
        <v>0</v>
      </c>
      <c r="EUI112" s="209">
        <f t="shared" si="91"/>
        <v>0</v>
      </c>
      <c r="EUJ112" s="209">
        <f t="shared" si="91"/>
        <v>0</v>
      </c>
      <c r="EUK112" s="209">
        <f t="shared" si="91"/>
        <v>0</v>
      </c>
      <c r="EUL112" s="209">
        <f t="shared" si="91"/>
        <v>0</v>
      </c>
      <c r="EUM112" s="209">
        <f t="shared" si="91"/>
        <v>0</v>
      </c>
      <c r="EUN112" s="209">
        <f t="shared" si="91"/>
        <v>0</v>
      </c>
      <c r="EUO112" s="209">
        <f t="shared" ref="EUO112:EWZ112" si="92">$E$110*EUO55*(1-$E$111)</f>
        <v>0</v>
      </c>
      <c r="EUP112" s="209">
        <f t="shared" si="92"/>
        <v>0</v>
      </c>
      <c r="EUQ112" s="209">
        <f t="shared" si="92"/>
        <v>0</v>
      </c>
      <c r="EUR112" s="209">
        <f t="shared" si="92"/>
        <v>0</v>
      </c>
      <c r="EUS112" s="209">
        <f t="shared" si="92"/>
        <v>0</v>
      </c>
      <c r="EUT112" s="209">
        <f t="shared" si="92"/>
        <v>0</v>
      </c>
      <c r="EUU112" s="209">
        <f t="shared" si="92"/>
        <v>0</v>
      </c>
      <c r="EUV112" s="209">
        <f t="shared" si="92"/>
        <v>0</v>
      </c>
      <c r="EUW112" s="209">
        <f t="shared" si="92"/>
        <v>0</v>
      </c>
      <c r="EUX112" s="209">
        <f t="shared" si="92"/>
        <v>0</v>
      </c>
      <c r="EUY112" s="209">
        <f t="shared" si="92"/>
        <v>0</v>
      </c>
      <c r="EUZ112" s="209">
        <f t="shared" si="92"/>
        <v>0</v>
      </c>
      <c r="EVA112" s="209">
        <f t="shared" si="92"/>
        <v>0</v>
      </c>
      <c r="EVB112" s="209">
        <f t="shared" si="92"/>
        <v>0</v>
      </c>
      <c r="EVC112" s="209">
        <f t="shared" si="92"/>
        <v>0</v>
      </c>
      <c r="EVD112" s="209">
        <f t="shared" si="92"/>
        <v>0</v>
      </c>
      <c r="EVE112" s="209">
        <f t="shared" si="92"/>
        <v>0</v>
      </c>
      <c r="EVF112" s="209">
        <f t="shared" si="92"/>
        <v>0</v>
      </c>
      <c r="EVG112" s="209">
        <f t="shared" si="92"/>
        <v>0</v>
      </c>
      <c r="EVH112" s="209">
        <f t="shared" si="92"/>
        <v>0</v>
      </c>
      <c r="EVI112" s="209">
        <f t="shared" si="92"/>
        <v>0</v>
      </c>
      <c r="EVJ112" s="209">
        <f t="shared" si="92"/>
        <v>0</v>
      </c>
      <c r="EVK112" s="209">
        <f t="shared" si="92"/>
        <v>0</v>
      </c>
      <c r="EVL112" s="209">
        <f t="shared" si="92"/>
        <v>0</v>
      </c>
      <c r="EVM112" s="209">
        <f t="shared" si="92"/>
        <v>0</v>
      </c>
      <c r="EVN112" s="209">
        <f t="shared" si="92"/>
        <v>0</v>
      </c>
      <c r="EVO112" s="209">
        <f t="shared" si="92"/>
        <v>0</v>
      </c>
      <c r="EVP112" s="209">
        <f t="shared" si="92"/>
        <v>0</v>
      </c>
      <c r="EVQ112" s="209">
        <f t="shared" si="92"/>
        <v>0</v>
      </c>
      <c r="EVR112" s="209">
        <f t="shared" si="92"/>
        <v>0</v>
      </c>
      <c r="EVS112" s="209">
        <f t="shared" si="92"/>
        <v>0</v>
      </c>
      <c r="EVT112" s="209">
        <f t="shared" si="92"/>
        <v>0</v>
      </c>
      <c r="EVU112" s="209">
        <f t="shared" si="92"/>
        <v>0</v>
      </c>
      <c r="EVV112" s="209">
        <f t="shared" si="92"/>
        <v>0</v>
      </c>
      <c r="EVW112" s="209">
        <f t="shared" si="92"/>
        <v>0</v>
      </c>
      <c r="EVX112" s="209">
        <f t="shared" si="92"/>
        <v>0</v>
      </c>
      <c r="EVY112" s="209">
        <f t="shared" si="92"/>
        <v>0</v>
      </c>
      <c r="EVZ112" s="209">
        <f t="shared" si="92"/>
        <v>0</v>
      </c>
      <c r="EWA112" s="209">
        <f t="shared" si="92"/>
        <v>0</v>
      </c>
      <c r="EWB112" s="209">
        <f t="shared" si="92"/>
        <v>0</v>
      </c>
      <c r="EWC112" s="209">
        <f t="shared" si="92"/>
        <v>0</v>
      </c>
      <c r="EWD112" s="209">
        <f t="shared" si="92"/>
        <v>0</v>
      </c>
      <c r="EWE112" s="209">
        <f t="shared" si="92"/>
        <v>0</v>
      </c>
      <c r="EWF112" s="209">
        <f t="shared" si="92"/>
        <v>0</v>
      </c>
      <c r="EWG112" s="209">
        <f t="shared" si="92"/>
        <v>0</v>
      </c>
      <c r="EWH112" s="209">
        <f t="shared" si="92"/>
        <v>0</v>
      </c>
      <c r="EWI112" s="209">
        <f t="shared" si="92"/>
        <v>0</v>
      </c>
      <c r="EWJ112" s="209">
        <f t="shared" si="92"/>
        <v>0</v>
      </c>
      <c r="EWK112" s="209">
        <f t="shared" si="92"/>
        <v>0</v>
      </c>
      <c r="EWL112" s="209">
        <f t="shared" si="92"/>
        <v>0</v>
      </c>
      <c r="EWM112" s="209">
        <f t="shared" si="92"/>
        <v>0</v>
      </c>
      <c r="EWN112" s="209">
        <f t="shared" si="92"/>
        <v>0</v>
      </c>
      <c r="EWO112" s="209">
        <f t="shared" si="92"/>
        <v>0</v>
      </c>
      <c r="EWP112" s="209">
        <f t="shared" si="92"/>
        <v>0</v>
      </c>
      <c r="EWQ112" s="209">
        <f t="shared" si="92"/>
        <v>0</v>
      </c>
      <c r="EWR112" s="209">
        <f t="shared" si="92"/>
        <v>0</v>
      </c>
      <c r="EWS112" s="209">
        <f t="shared" si="92"/>
        <v>0</v>
      </c>
      <c r="EWT112" s="209">
        <f t="shared" si="92"/>
        <v>0</v>
      </c>
      <c r="EWU112" s="209">
        <f t="shared" si="92"/>
        <v>0</v>
      </c>
      <c r="EWV112" s="209">
        <f t="shared" si="92"/>
        <v>0</v>
      </c>
      <c r="EWW112" s="209">
        <f t="shared" si="92"/>
        <v>0</v>
      </c>
      <c r="EWX112" s="209">
        <f t="shared" si="92"/>
        <v>0</v>
      </c>
      <c r="EWY112" s="209">
        <f t="shared" si="92"/>
        <v>0</v>
      </c>
      <c r="EWZ112" s="209">
        <f t="shared" si="92"/>
        <v>0</v>
      </c>
      <c r="EXA112" s="209">
        <f t="shared" ref="EXA112:EZL112" si="93">$E$110*EXA55*(1-$E$111)</f>
        <v>0</v>
      </c>
      <c r="EXB112" s="209">
        <f t="shared" si="93"/>
        <v>0</v>
      </c>
      <c r="EXC112" s="209">
        <f t="shared" si="93"/>
        <v>0</v>
      </c>
      <c r="EXD112" s="209">
        <f t="shared" si="93"/>
        <v>0</v>
      </c>
      <c r="EXE112" s="209">
        <f t="shared" si="93"/>
        <v>0</v>
      </c>
      <c r="EXF112" s="209">
        <f t="shared" si="93"/>
        <v>0</v>
      </c>
      <c r="EXG112" s="209">
        <f t="shared" si="93"/>
        <v>0</v>
      </c>
      <c r="EXH112" s="209">
        <f t="shared" si="93"/>
        <v>0</v>
      </c>
      <c r="EXI112" s="209">
        <f t="shared" si="93"/>
        <v>0</v>
      </c>
      <c r="EXJ112" s="209">
        <f t="shared" si="93"/>
        <v>0</v>
      </c>
      <c r="EXK112" s="209">
        <f t="shared" si="93"/>
        <v>0</v>
      </c>
      <c r="EXL112" s="209">
        <f t="shared" si="93"/>
        <v>0</v>
      </c>
      <c r="EXM112" s="209">
        <f t="shared" si="93"/>
        <v>0</v>
      </c>
      <c r="EXN112" s="209">
        <f t="shared" si="93"/>
        <v>0</v>
      </c>
      <c r="EXO112" s="209">
        <f t="shared" si="93"/>
        <v>0</v>
      </c>
      <c r="EXP112" s="209">
        <f t="shared" si="93"/>
        <v>0</v>
      </c>
      <c r="EXQ112" s="209">
        <f t="shared" si="93"/>
        <v>0</v>
      </c>
      <c r="EXR112" s="209">
        <f t="shared" si="93"/>
        <v>0</v>
      </c>
      <c r="EXS112" s="209">
        <f t="shared" si="93"/>
        <v>0</v>
      </c>
      <c r="EXT112" s="209">
        <f t="shared" si="93"/>
        <v>0</v>
      </c>
      <c r="EXU112" s="209">
        <f t="shared" si="93"/>
        <v>0</v>
      </c>
      <c r="EXV112" s="209">
        <f t="shared" si="93"/>
        <v>0</v>
      </c>
      <c r="EXW112" s="209">
        <f t="shared" si="93"/>
        <v>0</v>
      </c>
      <c r="EXX112" s="209">
        <f t="shared" si="93"/>
        <v>0</v>
      </c>
      <c r="EXY112" s="209">
        <f t="shared" si="93"/>
        <v>0</v>
      </c>
      <c r="EXZ112" s="209">
        <f t="shared" si="93"/>
        <v>0</v>
      </c>
      <c r="EYA112" s="209">
        <f t="shared" si="93"/>
        <v>0</v>
      </c>
      <c r="EYB112" s="209">
        <f t="shared" si="93"/>
        <v>0</v>
      </c>
      <c r="EYC112" s="209">
        <f t="shared" si="93"/>
        <v>0</v>
      </c>
      <c r="EYD112" s="209">
        <f t="shared" si="93"/>
        <v>0</v>
      </c>
      <c r="EYE112" s="209">
        <f t="shared" si="93"/>
        <v>0</v>
      </c>
      <c r="EYF112" s="209">
        <f t="shared" si="93"/>
        <v>0</v>
      </c>
      <c r="EYG112" s="209">
        <f t="shared" si="93"/>
        <v>0</v>
      </c>
      <c r="EYH112" s="209">
        <f t="shared" si="93"/>
        <v>0</v>
      </c>
      <c r="EYI112" s="209">
        <f t="shared" si="93"/>
        <v>0</v>
      </c>
      <c r="EYJ112" s="209">
        <f t="shared" si="93"/>
        <v>0</v>
      </c>
      <c r="EYK112" s="209">
        <f t="shared" si="93"/>
        <v>0</v>
      </c>
      <c r="EYL112" s="209">
        <f t="shared" si="93"/>
        <v>0</v>
      </c>
      <c r="EYM112" s="209">
        <f t="shared" si="93"/>
        <v>0</v>
      </c>
      <c r="EYN112" s="209">
        <f t="shared" si="93"/>
        <v>0</v>
      </c>
      <c r="EYO112" s="209">
        <f t="shared" si="93"/>
        <v>0</v>
      </c>
      <c r="EYP112" s="209">
        <f t="shared" si="93"/>
        <v>0</v>
      </c>
      <c r="EYQ112" s="209">
        <f t="shared" si="93"/>
        <v>0</v>
      </c>
      <c r="EYR112" s="209">
        <f t="shared" si="93"/>
        <v>0</v>
      </c>
      <c r="EYS112" s="209">
        <f t="shared" si="93"/>
        <v>0</v>
      </c>
      <c r="EYT112" s="209">
        <f t="shared" si="93"/>
        <v>0</v>
      </c>
      <c r="EYU112" s="209">
        <f t="shared" si="93"/>
        <v>0</v>
      </c>
      <c r="EYV112" s="209">
        <f t="shared" si="93"/>
        <v>0</v>
      </c>
      <c r="EYW112" s="209">
        <f t="shared" si="93"/>
        <v>0</v>
      </c>
      <c r="EYX112" s="209">
        <f t="shared" si="93"/>
        <v>0</v>
      </c>
      <c r="EYY112" s="209">
        <f t="shared" si="93"/>
        <v>0</v>
      </c>
      <c r="EYZ112" s="209">
        <f t="shared" si="93"/>
        <v>0</v>
      </c>
      <c r="EZA112" s="209">
        <f t="shared" si="93"/>
        <v>0</v>
      </c>
      <c r="EZB112" s="209">
        <f t="shared" si="93"/>
        <v>0</v>
      </c>
      <c r="EZC112" s="209">
        <f t="shared" si="93"/>
        <v>0</v>
      </c>
      <c r="EZD112" s="209">
        <f t="shared" si="93"/>
        <v>0</v>
      </c>
      <c r="EZE112" s="209">
        <f t="shared" si="93"/>
        <v>0</v>
      </c>
      <c r="EZF112" s="209">
        <f t="shared" si="93"/>
        <v>0</v>
      </c>
      <c r="EZG112" s="209">
        <f t="shared" si="93"/>
        <v>0</v>
      </c>
      <c r="EZH112" s="209">
        <f t="shared" si="93"/>
        <v>0</v>
      </c>
      <c r="EZI112" s="209">
        <f t="shared" si="93"/>
        <v>0</v>
      </c>
      <c r="EZJ112" s="209">
        <f t="shared" si="93"/>
        <v>0</v>
      </c>
      <c r="EZK112" s="209">
        <f t="shared" si="93"/>
        <v>0</v>
      </c>
      <c r="EZL112" s="209">
        <f t="shared" si="93"/>
        <v>0</v>
      </c>
      <c r="EZM112" s="209">
        <f t="shared" ref="EZM112:FBX112" si="94">$E$110*EZM55*(1-$E$111)</f>
        <v>0</v>
      </c>
      <c r="EZN112" s="209">
        <f t="shared" si="94"/>
        <v>0</v>
      </c>
      <c r="EZO112" s="209">
        <f t="shared" si="94"/>
        <v>0</v>
      </c>
      <c r="EZP112" s="209">
        <f t="shared" si="94"/>
        <v>0</v>
      </c>
      <c r="EZQ112" s="209">
        <f t="shared" si="94"/>
        <v>0</v>
      </c>
      <c r="EZR112" s="209">
        <f t="shared" si="94"/>
        <v>0</v>
      </c>
      <c r="EZS112" s="209">
        <f t="shared" si="94"/>
        <v>0</v>
      </c>
      <c r="EZT112" s="209">
        <f t="shared" si="94"/>
        <v>0</v>
      </c>
      <c r="EZU112" s="209">
        <f t="shared" si="94"/>
        <v>0</v>
      </c>
      <c r="EZV112" s="209">
        <f t="shared" si="94"/>
        <v>0</v>
      </c>
      <c r="EZW112" s="209">
        <f t="shared" si="94"/>
        <v>0</v>
      </c>
      <c r="EZX112" s="209">
        <f t="shared" si="94"/>
        <v>0</v>
      </c>
      <c r="EZY112" s="209">
        <f t="shared" si="94"/>
        <v>0</v>
      </c>
      <c r="EZZ112" s="209">
        <f t="shared" si="94"/>
        <v>0</v>
      </c>
      <c r="FAA112" s="209">
        <f t="shared" si="94"/>
        <v>0</v>
      </c>
      <c r="FAB112" s="209">
        <f t="shared" si="94"/>
        <v>0</v>
      </c>
      <c r="FAC112" s="209">
        <f t="shared" si="94"/>
        <v>0</v>
      </c>
      <c r="FAD112" s="209">
        <f t="shared" si="94"/>
        <v>0</v>
      </c>
      <c r="FAE112" s="209">
        <f t="shared" si="94"/>
        <v>0</v>
      </c>
      <c r="FAF112" s="209">
        <f t="shared" si="94"/>
        <v>0</v>
      </c>
      <c r="FAG112" s="209">
        <f t="shared" si="94"/>
        <v>0</v>
      </c>
      <c r="FAH112" s="209">
        <f t="shared" si="94"/>
        <v>0</v>
      </c>
      <c r="FAI112" s="209">
        <f t="shared" si="94"/>
        <v>0</v>
      </c>
      <c r="FAJ112" s="209">
        <f t="shared" si="94"/>
        <v>0</v>
      </c>
      <c r="FAK112" s="209">
        <f t="shared" si="94"/>
        <v>0</v>
      </c>
      <c r="FAL112" s="209">
        <f t="shared" si="94"/>
        <v>0</v>
      </c>
      <c r="FAM112" s="209">
        <f t="shared" si="94"/>
        <v>0</v>
      </c>
      <c r="FAN112" s="209">
        <f t="shared" si="94"/>
        <v>0</v>
      </c>
      <c r="FAO112" s="209">
        <f t="shared" si="94"/>
        <v>0</v>
      </c>
      <c r="FAP112" s="209">
        <f t="shared" si="94"/>
        <v>0</v>
      </c>
      <c r="FAQ112" s="209">
        <f t="shared" si="94"/>
        <v>0</v>
      </c>
      <c r="FAR112" s="209">
        <f t="shared" si="94"/>
        <v>0</v>
      </c>
      <c r="FAS112" s="209">
        <f t="shared" si="94"/>
        <v>0</v>
      </c>
      <c r="FAT112" s="209">
        <f t="shared" si="94"/>
        <v>0</v>
      </c>
      <c r="FAU112" s="209">
        <f t="shared" si="94"/>
        <v>0</v>
      </c>
      <c r="FAV112" s="209">
        <f t="shared" si="94"/>
        <v>0</v>
      </c>
      <c r="FAW112" s="209">
        <f t="shared" si="94"/>
        <v>0</v>
      </c>
      <c r="FAX112" s="209">
        <f t="shared" si="94"/>
        <v>0</v>
      </c>
      <c r="FAY112" s="209">
        <f t="shared" si="94"/>
        <v>0</v>
      </c>
      <c r="FAZ112" s="209">
        <f t="shared" si="94"/>
        <v>0</v>
      </c>
      <c r="FBA112" s="209">
        <f t="shared" si="94"/>
        <v>0</v>
      </c>
      <c r="FBB112" s="209">
        <f t="shared" si="94"/>
        <v>0</v>
      </c>
      <c r="FBC112" s="209">
        <f t="shared" si="94"/>
        <v>0</v>
      </c>
      <c r="FBD112" s="209">
        <f t="shared" si="94"/>
        <v>0</v>
      </c>
      <c r="FBE112" s="209">
        <f t="shared" si="94"/>
        <v>0</v>
      </c>
      <c r="FBF112" s="209">
        <f t="shared" si="94"/>
        <v>0</v>
      </c>
      <c r="FBG112" s="209">
        <f t="shared" si="94"/>
        <v>0</v>
      </c>
      <c r="FBH112" s="209">
        <f t="shared" si="94"/>
        <v>0</v>
      </c>
      <c r="FBI112" s="209">
        <f t="shared" si="94"/>
        <v>0</v>
      </c>
      <c r="FBJ112" s="209">
        <f t="shared" si="94"/>
        <v>0</v>
      </c>
      <c r="FBK112" s="209">
        <f t="shared" si="94"/>
        <v>0</v>
      </c>
      <c r="FBL112" s="209">
        <f t="shared" si="94"/>
        <v>0</v>
      </c>
      <c r="FBM112" s="209">
        <f t="shared" si="94"/>
        <v>0</v>
      </c>
      <c r="FBN112" s="209">
        <f t="shared" si="94"/>
        <v>0</v>
      </c>
      <c r="FBO112" s="209">
        <f t="shared" si="94"/>
        <v>0</v>
      </c>
      <c r="FBP112" s="209">
        <f t="shared" si="94"/>
        <v>0</v>
      </c>
      <c r="FBQ112" s="209">
        <f t="shared" si="94"/>
        <v>0</v>
      </c>
      <c r="FBR112" s="209">
        <f t="shared" si="94"/>
        <v>0</v>
      </c>
      <c r="FBS112" s="209">
        <f t="shared" si="94"/>
        <v>0</v>
      </c>
      <c r="FBT112" s="209">
        <f t="shared" si="94"/>
        <v>0</v>
      </c>
      <c r="FBU112" s="209">
        <f t="shared" si="94"/>
        <v>0</v>
      </c>
      <c r="FBV112" s="209">
        <f t="shared" si="94"/>
        <v>0</v>
      </c>
      <c r="FBW112" s="209">
        <f t="shared" si="94"/>
        <v>0</v>
      </c>
      <c r="FBX112" s="209">
        <f t="shared" si="94"/>
        <v>0</v>
      </c>
      <c r="FBY112" s="209">
        <f t="shared" ref="FBY112:FEJ112" si="95">$E$110*FBY55*(1-$E$111)</f>
        <v>0</v>
      </c>
      <c r="FBZ112" s="209">
        <f t="shared" si="95"/>
        <v>0</v>
      </c>
      <c r="FCA112" s="209">
        <f t="shared" si="95"/>
        <v>0</v>
      </c>
      <c r="FCB112" s="209">
        <f t="shared" si="95"/>
        <v>0</v>
      </c>
      <c r="FCC112" s="209">
        <f t="shared" si="95"/>
        <v>0</v>
      </c>
      <c r="FCD112" s="209">
        <f t="shared" si="95"/>
        <v>0</v>
      </c>
      <c r="FCE112" s="209">
        <f t="shared" si="95"/>
        <v>0</v>
      </c>
      <c r="FCF112" s="209">
        <f t="shared" si="95"/>
        <v>0</v>
      </c>
      <c r="FCG112" s="209">
        <f t="shared" si="95"/>
        <v>0</v>
      </c>
      <c r="FCH112" s="209">
        <f t="shared" si="95"/>
        <v>0</v>
      </c>
      <c r="FCI112" s="209">
        <f t="shared" si="95"/>
        <v>0</v>
      </c>
      <c r="FCJ112" s="209">
        <f t="shared" si="95"/>
        <v>0</v>
      </c>
      <c r="FCK112" s="209">
        <f t="shared" si="95"/>
        <v>0</v>
      </c>
      <c r="FCL112" s="209">
        <f t="shared" si="95"/>
        <v>0</v>
      </c>
      <c r="FCM112" s="209">
        <f t="shared" si="95"/>
        <v>0</v>
      </c>
      <c r="FCN112" s="209">
        <f t="shared" si="95"/>
        <v>0</v>
      </c>
      <c r="FCO112" s="209">
        <f t="shared" si="95"/>
        <v>0</v>
      </c>
      <c r="FCP112" s="209">
        <f t="shared" si="95"/>
        <v>0</v>
      </c>
      <c r="FCQ112" s="209">
        <f t="shared" si="95"/>
        <v>0</v>
      </c>
      <c r="FCR112" s="209">
        <f t="shared" si="95"/>
        <v>0</v>
      </c>
      <c r="FCS112" s="209">
        <f t="shared" si="95"/>
        <v>0</v>
      </c>
      <c r="FCT112" s="209">
        <f t="shared" si="95"/>
        <v>0</v>
      </c>
      <c r="FCU112" s="209">
        <f t="shared" si="95"/>
        <v>0</v>
      </c>
      <c r="FCV112" s="209">
        <f t="shared" si="95"/>
        <v>0</v>
      </c>
      <c r="FCW112" s="209">
        <f t="shared" si="95"/>
        <v>0</v>
      </c>
      <c r="FCX112" s="209">
        <f t="shared" si="95"/>
        <v>0</v>
      </c>
      <c r="FCY112" s="209">
        <f t="shared" si="95"/>
        <v>0</v>
      </c>
      <c r="FCZ112" s="209">
        <f t="shared" si="95"/>
        <v>0</v>
      </c>
      <c r="FDA112" s="209">
        <f t="shared" si="95"/>
        <v>0</v>
      </c>
      <c r="FDB112" s="209">
        <f t="shared" si="95"/>
        <v>0</v>
      </c>
      <c r="FDC112" s="209">
        <f t="shared" si="95"/>
        <v>0</v>
      </c>
      <c r="FDD112" s="209">
        <f t="shared" si="95"/>
        <v>0</v>
      </c>
      <c r="FDE112" s="209">
        <f t="shared" si="95"/>
        <v>0</v>
      </c>
      <c r="FDF112" s="209">
        <f t="shared" si="95"/>
        <v>0</v>
      </c>
      <c r="FDG112" s="209">
        <f t="shared" si="95"/>
        <v>0</v>
      </c>
      <c r="FDH112" s="209">
        <f t="shared" si="95"/>
        <v>0</v>
      </c>
      <c r="FDI112" s="209">
        <f t="shared" si="95"/>
        <v>0</v>
      </c>
      <c r="FDJ112" s="209">
        <f t="shared" si="95"/>
        <v>0</v>
      </c>
      <c r="FDK112" s="209">
        <f t="shared" si="95"/>
        <v>0</v>
      </c>
      <c r="FDL112" s="209">
        <f t="shared" si="95"/>
        <v>0</v>
      </c>
      <c r="FDM112" s="209">
        <f t="shared" si="95"/>
        <v>0</v>
      </c>
      <c r="FDN112" s="209">
        <f t="shared" si="95"/>
        <v>0</v>
      </c>
      <c r="FDO112" s="209">
        <f t="shared" si="95"/>
        <v>0</v>
      </c>
      <c r="FDP112" s="209">
        <f t="shared" si="95"/>
        <v>0</v>
      </c>
      <c r="FDQ112" s="209">
        <f t="shared" si="95"/>
        <v>0</v>
      </c>
      <c r="FDR112" s="209">
        <f t="shared" si="95"/>
        <v>0</v>
      </c>
      <c r="FDS112" s="209">
        <f t="shared" si="95"/>
        <v>0</v>
      </c>
      <c r="FDT112" s="209">
        <f t="shared" si="95"/>
        <v>0</v>
      </c>
      <c r="FDU112" s="209">
        <f t="shared" si="95"/>
        <v>0</v>
      </c>
      <c r="FDV112" s="209">
        <f t="shared" si="95"/>
        <v>0</v>
      </c>
      <c r="FDW112" s="209">
        <f t="shared" si="95"/>
        <v>0</v>
      </c>
      <c r="FDX112" s="209">
        <f t="shared" si="95"/>
        <v>0</v>
      </c>
      <c r="FDY112" s="209">
        <f t="shared" si="95"/>
        <v>0</v>
      </c>
      <c r="FDZ112" s="209">
        <f t="shared" si="95"/>
        <v>0</v>
      </c>
      <c r="FEA112" s="209">
        <f t="shared" si="95"/>
        <v>0</v>
      </c>
      <c r="FEB112" s="209">
        <f t="shared" si="95"/>
        <v>0</v>
      </c>
      <c r="FEC112" s="209">
        <f t="shared" si="95"/>
        <v>0</v>
      </c>
      <c r="FED112" s="209">
        <f t="shared" si="95"/>
        <v>0</v>
      </c>
      <c r="FEE112" s="209">
        <f t="shared" si="95"/>
        <v>0</v>
      </c>
      <c r="FEF112" s="209">
        <f t="shared" si="95"/>
        <v>0</v>
      </c>
      <c r="FEG112" s="209">
        <f t="shared" si="95"/>
        <v>0</v>
      </c>
      <c r="FEH112" s="209">
        <f t="shared" si="95"/>
        <v>0</v>
      </c>
      <c r="FEI112" s="209">
        <f t="shared" si="95"/>
        <v>0</v>
      </c>
      <c r="FEJ112" s="209">
        <f t="shared" si="95"/>
        <v>0</v>
      </c>
      <c r="FEK112" s="209">
        <f t="shared" ref="FEK112:FGV112" si="96">$E$110*FEK55*(1-$E$111)</f>
        <v>0</v>
      </c>
      <c r="FEL112" s="209">
        <f t="shared" si="96"/>
        <v>0</v>
      </c>
      <c r="FEM112" s="209">
        <f t="shared" si="96"/>
        <v>0</v>
      </c>
      <c r="FEN112" s="209">
        <f t="shared" si="96"/>
        <v>0</v>
      </c>
      <c r="FEO112" s="209">
        <f t="shared" si="96"/>
        <v>0</v>
      </c>
      <c r="FEP112" s="209">
        <f t="shared" si="96"/>
        <v>0</v>
      </c>
      <c r="FEQ112" s="209">
        <f t="shared" si="96"/>
        <v>0</v>
      </c>
      <c r="FER112" s="209">
        <f t="shared" si="96"/>
        <v>0</v>
      </c>
      <c r="FES112" s="209">
        <f t="shared" si="96"/>
        <v>0</v>
      </c>
      <c r="FET112" s="209">
        <f t="shared" si="96"/>
        <v>0</v>
      </c>
      <c r="FEU112" s="209">
        <f t="shared" si="96"/>
        <v>0</v>
      </c>
      <c r="FEV112" s="209">
        <f t="shared" si="96"/>
        <v>0</v>
      </c>
      <c r="FEW112" s="209">
        <f t="shared" si="96"/>
        <v>0</v>
      </c>
      <c r="FEX112" s="209">
        <f t="shared" si="96"/>
        <v>0</v>
      </c>
      <c r="FEY112" s="209">
        <f t="shared" si="96"/>
        <v>0</v>
      </c>
      <c r="FEZ112" s="209">
        <f t="shared" si="96"/>
        <v>0</v>
      </c>
      <c r="FFA112" s="209">
        <f t="shared" si="96"/>
        <v>0</v>
      </c>
      <c r="FFB112" s="209">
        <f t="shared" si="96"/>
        <v>0</v>
      </c>
      <c r="FFC112" s="209">
        <f t="shared" si="96"/>
        <v>0</v>
      </c>
      <c r="FFD112" s="209">
        <f t="shared" si="96"/>
        <v>0</v>
      </c>
      <c r="FFE112" s="209">
        <f t="shared" si="96"/>
        <v>0</v>
      </c>
      <c r="FFF112" s="209">
        <f t="shared" si="96"/>
        <v>0</v>
      </c>
      <c r="FFG112" s="209">
        <f t="shared" si="96"/>
        <v>0</v>
      </c>
      <c r="FFH112" s="209">
        <f t="shared" si="96"/>
        <v>0</v>
      </c>
      <c r="FFI112" s="209">
        <f t="shared" si="96"/>
        <v>0</v>
      </c>
      <c r="FFJ112" s="209">
        <f t="shared" si="96"/>
        <v>0</v>
      </c>
      <c r="FFK112" s="209">
        <f t="shared" si="96"/>
        <v>0</v>
      </c>
      <c r="FFL112" s="209">
        <f t="shared" si="96"/>
        <v>0</v>
      </c>
      <c r="FFM112" s="209">
        <f t="shared" si="96"/>
        <v>0</v>
      </c>
      <c r="FFN112" s="209">
        <f t="shared" si="96"/>
        <v>0</v>
      </c>
      <c r="FFO112" s="209">
        <f t="shared" si="96"/>
        <v>0</v>
      </c>
      <c r="FFP112" s="209">
        <f t="shared" si="96"/>
        <v>0</v>
      </c>
      <c r="FFQ112" s="209">
        <f t="shared" si="96"/>
        <v>0</v>
      </c>
      <c r="FFR112" s="209">
        <f t="shared" si="96"/>
        <v>0</v>
      </c>
      <c r="FFS112" s="209">
        <f t="shared" si="96"/>
        <v>0</v>
      </c>
      <c r="FFT112" s="209">
        <f t="shared" si="96"/>
        <v>0</v>
      </c>
      <c r="FFU112" s="209">
        <f t="shared" si="96"/>
        <v>0</v>
      </c>
      <c r="FFV112" s="209">
        <f t="shared" si="96"/>
        <v>0</v>
      </c>
      <c r="FFW112" s="209">
        <f t="shared" si="96"/>
        <v>0</v>
      </c>
      <c r="FFX112" s="209">
        <f t="shared" si="96"/>
        <v>0</v>
      </c>
      <c r="FFY112" s="209">
        <f t="shared" si="96"/>
        <v>0</v>
      </c>
      <c r="FFZ112" s="209">
        <f t="shared" si="96"/>
        <v>0</v>
      </c>
      <c r="FGA112" s="209">
        <f t="shared" si="96"/>
        <v>0</v>
      </c>
      <c r="FGB112" s="209">
        <f t="shared" si="96"/>
        <v>0</v>
      </c>
      <c r="FGC112" s="209">
        <f t="shared" si="96"/>
        <v>0</v>
      </c>
      <c r="FGD112" s="209">
        <f t="shared" si="96"/>
        <v>0</v>
      </c>
      <c r="FGE112" s="209">
        <f t="shared" si="96"/>
        <v>0</v>
      </c>
      <c r="FGF112" s="209">
        <f t="shared" si="96"/>
        <v>0</v>
      </c>
      <c r="FGG112" s="209">
        <f t="shared" si="96"/>
        <v>0</v>
      </c>
      <c r="FGH112" s="209">
        <f t="shared" si="96"/>
        <v>0</v>
      </c>
      <c r="FGI112" s="209">
        <f t="shared" si="96"/>
        <v>0</v>
      </c>
      <c r="FGJ112" s="209">
        <f t="shared" si="96"/>
        <v>0</v>
      </c>
      <c r="FGK112" s="209">
        <f t="shared" si="96"/>
        <v>0</v>
      </c>
      <c r="FGL112" s="209">
        <f t="shared" si="96"/>
        <v>0</v>
      </c>
      <c r="FGM112" s="209">
        <f t="shared" si="96"/>
        <v>0</v>
      </c>
      <c r="FGN112" s="209">
        <f t="shared" si="96"/>
        <v>0</v>
      </c>
      <c r="FGO112" s="209">
        <f t="shared" si="96"/>
        <v>0</v>
      </c>
      <c r="FGP112" s="209">
        <f t="shared" si="96"/>
        <v>0</v>
      </c>
      <c r="FGQ112" s="209">
        <f t="shared" si="96"/>
        <v>0</v>
      </c>
      <c r="FGR112" s="209">
        <f t="shared" si="96"/>
        <v>0</v>
      </c>
      <c r="FGS112" s="209">
        <f t="shared" si="96"/>
        <v>0</v>
      </c>
      <c r="FGT112" s="209">
        <f t="shared" si="96"/>
        <v>0</v>
      </c>
      <c r="FGU112" s="209">
        <f t="shared" si="96"/>
        <v>0</v>
      </c>
      <c r="FGV112" s="209">
        <f t="shared" si="96"/>
        <v>0</v>
      </c>
      <c r="FGW112" s="209">
        <f t="shared" ref="FGW112:FJH112" si="97">$E$110*FGW55*(1-$E$111)</f>
        <v>0</v>
      </c>
      <c r="FGX112" s="209">
        <f t="shared" si="97"/>
        <v>0</v>
      </c>
      <c r="FGY112" s="209">
        <f t="shared" si="97"/>
        <v>0</v>
      </c>
      <c r="FGZ112" s="209">
        <f t="shared" si="97"/>
        <v>0</v>
      </c>
      <c r="FHA112" s="209">
        <f t="shared" si="97"/>
        <v>0</v>
      </c>
      <c r="FHB112" s="209">
        <f t="shared" si="97"/>
        <v>0</v>
      </c>
      <c r="FHC112" s="209">
        <f t="shared" si="97"/>
        <v>0</v>
      </c>
      <c r="FHD112" s="209">
        <f t="shared" si="97"/>
        <v>0</v>
      </c>
      <c r="FHE112" s="209">
        <f t="shared" si="97"/>
        <v>0</v>
      </c>
      <c r="FHF112" s="209">
        <f t="shared" si="97"/>
        <v>0</v>
      </c>
      <c r="FHG112" s="209">
        <f t="shared" si="97"/>
        <v>0</v>
      </c>
      <c r="FHH112" s="209">
        <f t="shared" si="97"/>
        <v>0</v>
      </c>
      <c r="FHI112" s="209">
        <f t="shared" si="97"/>
        <v>0</v>
      </c>
      <c r="FHJ112" s="209">
        <f t="shared" si="97"/>
        <v>0</v>
      </c>
      <c r="FHK112" s="209">
        <f t="shared" si="97"/>
        <v>0</v>
      </c>
      <c r="FHL112" s="209">
        <f t="shared" si="97"/>
        <v>0</v>
      </c>
      <c r="FHM112" s="209">
        <f t="shared" si="97"/>
        <v>0</v>
      </c>
      <c r="FHN112" s="209">
        <f t="shared" si="97"/>
        <v>0</v>
      </c>
      <c r="FHO112" s="209">
        <f t="shared" si="97"/>
        <v>0</v>
      </c>
      <c r="FHP112" s="209">
        <f t="shared" si="97"/>
        <v>0</v>
      </c>
      <c r="FHQ112" s="209">
        <f t="shared" si="97"/>
        <v>0</v>
      </c>
      <c r="FHR112" s="209">
        <f t="shared" si="97"/>
        <v>0</v>
      </c>
      <c r="FHS112" s="209">
        <f t="shared" si="97"/>
        <v>0</v>
      </c>
      <c r="FHT112" s="209">
        <f t="shared" si="97"/>
        <v>0</v>
      </c>
      <c r="FHU112" s="209">
        <f t="shared" si="97"/>
        <v>0</v>
      </c>
      <c r="FHV112" s="209">
        <f t="shared" si="97"/>
        <v>0</v>
      </c>
      <c r="FHW112" s="209">
        <f t="shared" si="97"/>
        <v>0</v>
      </c>
      <c r="FHX112" s="209">
        <f t="shared" si="97"/>
        <v>0</v>
      </c>
      <c r="FHY112" s="209">
        <f t="shared" si="97"/>
        <v>0</v>
      </c>
      <c r="FHZ112" s="209">
        <f t="shared" si="97"/>
        <v>0</v>
      </c>
      <c r="FIA112" s="209">
        <f t="shared" si="97"/>
        <v>0</v>
      </c>
      <c r="FIB112" s="209">
        <f t="shared" si="97"/>
        <v>0</v>
      </c>
      <c r="FIC112" s="209">
        <f t="shared" si="97"/>
        <v>0</v>
      </c>
      <c r="FID112" s="209">
        <f t="shared" si="97"/>
        <v>0</v>
      </c>
      <c r="FIE112" s="209">
        <f t="shared" si="97"/>
        <v>0</v>
      </c>
      <c r="FIF112" s="209">
        <f t="shared" si="97"/>
        <v>0</v>
      </c>
      <c r="FIG112" s="209">
        <f t="shared" si="97"/>
        <v>0</v>
      </c>
      <c r="FIH112" s="209">
        <f t="shared" si="97"/>
        <v>0</v>
      </c>
      <c r="FII112" s="209">
        <f t="shared" si="97"/>
        <v>0</v>
      </c>
      <c r="FIJ112" s="209">
        <f t="shared" si="97"/>
        <v>0</v>
      </c>
      <c r="FIK112" s="209">
        <f t="shared" si="97"/>
        <v>0</v>
      </c>
      <c r="FIL112" s="209">
        <f t="shared" si="97"/>
        <v>0</v>
      </c>
      <c r="FIM112" s="209">
        <f t="shared" si="97"/>
        <v>0</v>
      </c>
      <c r="FIN112" s="209">
        <f t="shared" si="97"/>
        <v>0</v>
      </c>
      <c r="FIO112" s="209">
        <f t="shared" si="97"/>
        <v>0</v>
      </c>
      <c r="FIP112" s="209">
        <f t="shared" si="97"/>
        <v>0</v>
      </c>
      <c r="FIQ112" s="209">
        <f t="shared" si="97"/>
        <v>0</v>
      </c>
      <c r="FIR112" s="209">
        <f t="shared" si="97"/>
        <v>0</v>
      </c>
      <c r="FIS112" s="209">
        <f t="shared" si="97"/>
        <v>0</v>
      </c>
      <c r="FIT112" s="209">
        <f t="shared" si="97"/>
        <v>0</v>
      </c>
      <c r="FIU112" s="209">
        <f t="shared" si="97"/>
        <v>0</v>
      </c>
      <c r="FIV112" s="209">
        <f t="shared" si="97"/>
        <v>0</v>
      </c>
      <c r="FIW112" s="209">
        <f t="shared" si="97"/>
        <v>0</v>
      </c>
      <c r="FIX112" s="209">
        <f t="shared" si="97"/>
        <v>0</v>
      </c>
      <c r="FIY112" s="209">
        <f t="shared" si="97"/>
        <v>0</v>
      </c>
      <c r="FIZ112" s="209">
        <f t="shared" si="97"/>
        <v>0</v>
      </c>
      <c r="FJA112" s="209">
        <f t="shared" si="97"/>
        <v>0</v>
      </c>
      <c r="FJB112" s="209">
        <f t="shared" si="97"/>
        <v>0</v>
      </c>
      <c r="FJC112" s="209">
        <f t="shared" si="97"/>
        <v>0</v>
      </c>
      <c r="FJD112" s="209">
        <f t="shared" si="97"/>
        <v>0</v>
      </c>
      <c r="FJE112" s="209">
        <f t="shared" si="97"/>
        <v>0</v>
      </c>
      <c r="FJF112" s="209">
        <f t="shared" si="97"/>
        <v>0</v>
      </c>
      <c r="FJG112" s="209">
        <f t="shared" si="97"/>
        <v>0</v>
      </c>
      <c r="FJH112" s="209">
        <f t="shared" si="97"/>
        <v>0</v>
      </c>
      <c r="FJI112" s="209">
        <f t="shared" ref="FJI112:FLT112" si="98">$E$110*FJI55*(1-$E$111)</f>
        <v>0</v>
      </c>
      <c r="FJJ112" s="209">
        <f t="shared" si="98"/>
        <v>0</v>
      </c>
      <c r="FJK112" s="209">
        <f t="shared" si="98"/>
        <v>0</v>
      </c>
      <c r="FJL112" s="209">
        <f t="shared" si="98"/>
        <v>0</v>
      </c>
      <c r="FJM112" s="209">
        <f t="shared" si="98"/>
        <v>0</v>
      </c>
      <c r="FJN112" s="209">
        <f t="shared" si="98"/>
        <v>0</v>
      </c>
      <c r="FJO112" s="209">
        <f t="shared" si="98"/>
        <v>0</v>
      </c>
      <c r="FJP112" s="209">
        <f t="shared" si="98"/>
        <v>0</v>
      </c>
      <c r="FJQ112" s="209">
        <f t="shared" si="98"/>
        <v>0</v>
      </c>
      <c r="FJR112" s="209">
        <f t="shared" si="98"/>
        <v>0</v>
      </c>
      <c r="FJS112" s="209">
        <f t="shared" si="98"/>
        <v>0</v>
      </c>
      <c r="FJT112" s="209">
        <f t="shared" si="98"/>
        <v>0</v>
      </c>
      <c r="FJU112" s="209">
        <f t="shared" si="98"/>
        <v>0</v>
      </c>
      <c r="FJV112" s="209">
        <f t="shared" si="98"/>
        <v>0</v>
      </c>
      <c r="FJW112" s="209">
        <f t="shared" si="98"/>
        <v>0</v>
      </c>
      <c r="FJX112" s="209">
        <f t="shared" si="98"/>
        <v>0</v>
      </c>
      <c r="FJY112" s="209">
        <f t="shared" si="98"/>
        <v>0</v>
      </c>
      <c r="FJZ112" s="209">
        <f t="shared" si="98"/>
        <v>0</v>
      </c>
      <c r="FKA112" s="209">
        <f t="shared" si="98"/>
        <v>0</v>
      </c>
      <c r="FKB112" s="209">
        <f t="shared" si="98"/>
        <v>0</v>
      </c>
      <c r="FKC112" s="209">
        <f t="shared" si="98"/>
        <v>0</v>
      </c>
      <c r="FKD112" s="209">
        <f t="shared" si="98"/>
        <v>0</v>
      </c>
      <c r="FKE112" s="209">
        <f t="shared" si="98"/>
        <v>0</v>
      </c>
      <c r="FKF112" s="209">
        <f t="shared" si="98"/>
        <v>0</v>
      </c>
      <c r="FKG112" s="209">
        <f t="shared" si="98"/>
        <v>0</v>
      </c>
      <c r="FKH112" s="209">
        <f t="shared" si="98"/>
        <v>0</v>
      </c>
      <c r="FKI112" s="209">
        <f t="shared" si="98"/>
        <v>0</v>
      </c>
      <c r="FKJ112" s="209">
        <f t="shared" si="98"/>
        <v>0</v>
      </c>
      <c r="FKK112" s="209">
        <f t="shared" si="98"/>
        <v>0</v>
      </c>
      <c r="FKL112" s="209">
        <f t="shared" si="98"/>
        <v>0</v>
      </c>
      <c r="FKM112" s="209">
        <f t="shared" si="98"/>
        <v>0</v>
      </c>
      <c r="FKN112" s="209">
        <f t="shared" si="98"/>
        <v>0</v>
      </c>
      <c r="FKO112" s="209">
        <f t="shared" si="98"/>
        <v>0</v>
      </c>
      <c r="FKP112" s="209">
        <f t="shared" si="98"/>
        <v>0</v>
      </c>
      <c r="FKQ112" s="209">
        <f t="shared" si="98"/>
        <v>0</v>
      </c>
      <c r="FKR112" s="209">
        <f t="shared" si="98"/>
        <v>0</v>
      </c>
      <c r="FKS112" s="209">
        <f t="shared" si="98"/>
        <v>0</v>
      </c>
      <c r="FKT112" s="209">
        <f t="shared" si="98"/>
        <v>0</v>
      </c>
      <c r="FKU112" s="209">
        <f t="shared" si="98"/>
        <v>0</v>
      </c>
      <c r="FKV112" s="209">
        <f t="shared" si="98"/>
        <v>0</v>
      </c>
      <c r="FKW112" s="209">
        <f t="shared" si="98"/>
        <v>0</v>
      </c>
      <c r="FKX112" s="209">
        <f t="shared" si="98"/>
        <v>0</v>
      </c>
      <c r="FKY112" s="209">
        <f t="shared" si="98"/>
        <v>0</v>
      </c>
      <c r="FKZ112" s="209">
        <f t="shared" si="98"/>
        <v>0</v>
      </c>
      <c r="FLA112" s="209">
        <f t="shared" si="98"/>
        <v>0</v>
      </c>
      <c r="FLB112" s="209">
        <f t="shared" si="98"/>
        <v>0</v>
      </c>
      <c r="FLC112" s="209">
        <f t="shared" si="98"/>
        <v>0</v>
      </c>
      <c r="FLD112" s="209">
        <f t="shared" si="98"/>
        <v>0</v>
      </c>
      <c r="FLE112" s="209">
        <f t="shared" si="98"/>
        <v>0</v>
      </c>
      <c r="FLF112" s="209">
        <f t="shared" si="98"/>
        <v>0</v>
      </c>
      <c r="FLG112" s="209">
        <f t="shared" si="98"/>
        <v>0</v>
      </c>
      <c r="FLH112" s="209">
        <f t="shared" si="98"/>
        <v>0</v>
      </c>
      <c r="FLI112" s="209">
        <f t="shared" si="98"/>
        <v>0</v>
      </c>
      <c r="FLJ112" s="209">
        <f t="shared" si="98"/>
        <v>0</v>
      </c>
      <c r="FLK112" s="209">
        <f t="shared" si="98"/>
        <v>0</v>
      </c>
      <c r="FLL112" s="209">
        <f t="shared" si="98"/>
        <v>0</v>
      </c>
      <c r="FLM112" s="209">
        <f t="shared" si="98"/>
        <v>0</v>
      </c>
      <c r="FLN112" s="209">
        <f t="shared" si="98"/>
        <v>0</v>
      </c>
      <c r="FLO112" s="209">
        <f t="shared" si="98"/>
        <v>0</v>
      </c>
      <c r="FLP112" s="209">
        <f t="shared" si="98"/>
        <v>0</v>
      </c>
      <c r="FLQ112" s="209">
        <f t="shared" si="98"/>
        <v>0</v>
      </c>
      <c r="FLR112" s="209">
        <f t="shared" si="98"/>
        <v>0</v>
      </c>
      <c r="FLS112" s="209">
        <f t="shared" si="98"/>
        <v>0</v>
      </c>
      <c r="FLT112" s="209">
        <f t="shared" si="98"/>
        <v>0</v>
      </c>
      <c r="FLU112" s="209">
        <f t="shared" ref="FLU112:FOF112" si="99">$E$110*FLU55*(1-$E$111)</f>
        <v>0</v>
      </c>
      <c r="FLV112" s="209">
        <f t="shared" si="99"/>
        <v>0</v>
      </c>
      <c r="FLW112" s="209">
        <f t="shared" si="99"/>
        <v>0</v>
      </c>
      <c r="FLX112" s="209">
        <f t="shared" si="99"/>
        <v>0</v>
      </c>
      <c r="FLY112" s="209">
        <f t="shared" si="99"/>
        <v>0</v>
      </c>
      <c r="FLZ112" s="209">
        <f t="shared" si="99"/>
        <v>0</v>
      </c>
      <c r="FMA112" s="209">
        <f t="shared" si="99"/>
        <v>0</v>
      </c>
      <c r="FMB112" s="209">
        <f t="shared" si="99"/>
        <v>0</v>
      </c>
      <c r="FMC112" s="209">
        <f t="shared" si="99"/>
        <v>0</v>
      </c>
      <c r="FMD112" s="209">
        <f t="shared" si="99"/>
        <v>0</v>
      </c>
      <c r="FME112" s="209">
        <f t="shared" si="99"/>
        <v>0</v>
      </c>
      <c r="FMF112" s="209">
        <f t="shared" si="99"/>
        <v>0</v>
      </c>
      <c r="FMG112" s="209">
        <f t="shared" si="99"/>
        <v>0</v>
      </c>
      <c r="FMH112" s="209">
        <f t="shared" si="99"/>
        <v>0</v>
      </c>
      <c r="FMI112" s="209">
        <f t="shared" si="99"/>
        <v>0</v>
      </c>
      <c r="FMJ112" s="209">
        <f t="shared" si="99"/>
        <v>0</v>
      </c>
      <c r="FMK112" s="209">
        <f t="shared" si="99"/>
        <v>0</v>
      </c>
      <c r="FML112" s="209">
        <f t="shared" si="99"/>
        <v>0</v>
      </c>
      <c r="FMM112" s="209">
        <f t="shared" si="99"/>
        <v>0</v>
      </c>
      <c r="FMN112" s="209">
        <f t="shared" si="99"/>
        <v>0</v>
      </c>
      <c r="FMO112" s="209">
        <f t="shared" si="99"/>
        <v>0</v>
      </c>
      <c r="FMP112" s="209">
        <f t="shared" si="99"/>
        <v>0</v>
      </c>
      <c r="FMQ112" s="209">
        <f t="shared" si="99"/>
        <v>0</v>
      </c>
      <c r="FMR112" s="209">
        <f t="shared" si="99"/>
        <v>0</v>
      </c>
      <c r="FMS112" s="209">
        <f t="shared" si="99"/>
        <v>0</v>
      </c>
      <c r="FMT112" s="209">
        <f t="shared" si="99"/>
        <v>0</v>
      </c>
      <c r="FMU112" s="209">
        <f t="shared" si="99"/>
        <v>0</v>
      </c>
      <c r="FMV112" s="209">
        <f t="shared" si="99"/>
        <v>0</v>
      </c>
      <c r="FMW112" s="209">
        <f t="shared" si="99"/>
        <v>0</v>
      </c>
      <c r="FMX112" s="209">
        <f t="shared" si="99"/>
        <v>0</v>
      </c>
      <c r="FMY112" s="209">
        <f t="shared" si="99"/>
        <v>0</v>
      </c>
      <c r="FMZ112" s="209">
        <f t="shared" si="99"/>
        <v>0</v>
      </c>
      <c r="FNA112" s="209">
        <f t="shared" si="99"/>
        <v>0</v>
      </c>
      <c r="FNB112" s="209">
        <f t="shared" si="99"/>
        <v>0</v>
      </c>
      <c r="FNC112" s="209">
        <f t="shared" si="99"/>
        <v>0</v>
      </c>
      <c r="FND112" s="209">
        <f t="shared" si="99"/>
        <v>0</v>
      </c>
      <c r="FNE112" s="209">
        <f t="shared" si="99"/>
        <v>0</v>
      </c>
      <c r="FNF112" s="209">
        <f t="shared" si="99"/>
        <v>0</v>
      </c>
      <c r="FNG112" s="209">
        <f t="shared" si="99"/>
        <v>0</v>
      </c>
      <c r="FNH112" s="209">
        <f t="shared" si="99"/>
        <v>0</v>
      </c>
      <c r="FNI112" s="209">
        <f t="shared" si="99"/>
        <v>0</v>
      </c>
      <c r="FNJ112" s="209">
        <f t="shared" si="99"/>
        <v>0</v>
      </c>
      <c r="FNK112" s="209">
        <f t="shared" si="99"/>
        <v>0</v>
      </c>
      <c r="FNL112" s="209">
        <f t="shared" si="99"/>
        <v>0</v>
      </c>
      <c r="FNM112" s="209">
        <f t="shared" si="99"/>
        <v>0</v>
      </c>
      <c r="FNN112" s="209">
        <f t="shared" si="99"/>
        <v>0</v>
      </c>
      <c r="FNO112" s="209">
        <f t="shared" si="99"/>
        <v>0</v>
      </c>
      <c r="FNP112" s="209">
        <f t="shared" si="99"/>
        <v>0</v>
      </c>
      <c r="FNQ112" s="209">
        <f t="shared" si="99"/>
        <v>0</v>
      </c>
      <c r="FNR112" s="209">
        <f t="shared" si="99"/>
        <v>0</v>
      </c>
      <c r="FNS112" s="209">
        <f t="shared" si="99"/>
        <v>0</v>
      </c>
      <c r="FNT112" s="209">
        <f t="shared" si="99"/>
        <v>0</v>
      </c>
      <c r="FNU112" s="209">
        <f t="shared" si="99"/>
        <v>0</v>
      </c>
      <c r="FNV112" s="209">
        <f t="shared" si="99"/>
        <v>0</v>
      </c>
      <c r="FNW112" s="209">
        <f t="shared" si="99"/>
        <v>0</v>
      </c>
      <c r="FNX112" s="209">
        <f t="shared" si="99"/>
        <v>0</v>
      </c>
      <c r="FNY112" s="209">
        <f t="shared" si="99"/>
        <v>0</v>
      </c>
      <c r="FNZ112" s="209">
        <f t="shared" si="99"/>
        <v>0</v>
      </c>
      <c r="FOA112" s="209">
        <f t="shared" si="99"/>
        <v>0</v>
      </c>
      <c r="FOB112" s="209">
        <f t="shared" si="99"/>
        <v>0</v>
      </c>
      <c r="FOC112" s="209">
        <f t="shared" si="99"/>
        <v>0</v>
      </c>
      <c r="FOD112" s="209">
        <f t="shared" si="99"/>
        <v>0</v>
      </c>
      <c r="FOE112" s="209">
        <f t="shared" si="99"/>
        <v>0</v>
      </c>
      <c r="FOF112" s="209">
        <f t="shared" si="99"/>
        <v>0</v>
      </c>
      <c r="FOG112" s="209">
        <f t="shared" ref="FOG112:FQR112" si="100">$E$110*FOG55*(1-$E$111)</f>
        <v>0</v>
      </c>
      <c r="FOH112" s="209">
        <f t="shared" si="100"/>
        <v>0</v>
      </c>
      <c r="FOI112" s="209">
        <f t="shared" si="100"/>
        <v>0</v>
      </c>
      <c r="FOJ112" s="209">
        <f t="shared" si="100"/>
        <v>0</v>
      </c>
      <c r="FOK112" s="209">
        <f t="shared" si="100"/>
        <v>0</v>
      </c>
      <c r="FOL112" s="209">
        <f t="shared" si="100"/>
        <v>0</v>
      </c>
      <c r="FOM112" s="209">
        <f t="shared" si="100"/>
        <v>0</v>
      </c>
      <c r="FON112" s="209">
        <f t="shared" si="100"/>
        <v>0</v>
      </c>
      <c r="FOO112" s="209">
        <f t="shared" si="100"/>
        <v>0</v>
      </c>
      <c r="FOP112" s="209">
        <f t="shared" si="100"/>
        <v>0</v>
      </c>
      <c r="FOQ112" s="209">
        <f t="shared" si="100"/>
        <v>0</v>
      </c>
      <c r="FOR112" s="209">
        <f t="shared" si="100"/>
        <v>0</v>
      </c>
      <c r="FOS112" s="209">
        <f t="shared" si="100"/>
        <v>0</v>
      </c>
      <c r="FOT112" s="209">
        <f t="shared" si="100"/>
        <v>0</v>
      </c>
      <c r="FOU112" s="209">
        <f t="shared" si="100"/>
        <v>0</v>
      </c>
      <c r="FOV112" s="209">
        <f t="shared" si="100"/>
        <v>0</v>
      </c>
      <c r="FOW112" s="209">
        <f t="shared" si="100"/>
        <v>0</v>
      </c>
      <c r="FOX112" s="209">
        <f t="shared" si="100"/>
        <v>0</v>
      </c>
      <c r="FOY112" s="209">
        <f t="shared" si="100"/>
        <v>0</v>
      </c>
      <c r="FOZ112" s="209">
        <f t="shared" si="100"/>
        <v>0</v>
      </c>
      <c r="FPA112" s="209">
        <f t="shared" si="100"/>
        <v>0</v>
      </c>
      <c r="FPB112" s="209">
        <f t="shared" si="100"/>
        <v>0</v>
      </c>
      <c r="FPC112" s="209">
        <f t="shared" si="100"/>
        <v>0</v>
      </c>
      <c r="FPD112" s="209">
        <f t="shared" si="100"/>
        <v>0</v>
      </c>
      <c r="FPE112" s="209">
        <f t="shared" si="100"/>
        <v>0</v>
      </c>
      <c r="FPF112" s="209">
        <f t="shared" si="100"/>
        <v>0</v>
      </c>
      <c r="FPG112" s="209">
        <f t="shared" si="100"/>
        <v>0</v>
      </c>
      <c r="FPH112" s="209">
        <f t="shared" si="100"/>
        <v>0</v>
      </c>
      <c r="FPI112" s="209">
        <f t="shared" si="100"/>
        <v>0</v>
      </c>
      <c r="FPJ112" s="209">
        <f t="shared" si="100"/>
        <v>0</v>
      </c>
      <c r="FPK112" s="209">
        <f t="shared" si="100"/>
        <v>0</v>
      </c>
      <c r="FPL112" s="209">
        <f t="shared" si="100"/>
        <v>0</v>
      </c>
      <c r="FPM112" s="209">
        <f t="shared" si="100"/>
        <v>0</v>
      </c>
      <c r="FPN112" s="209">
        <f t="shared" si="100"/>
        <v>0</v>
      </c>
      <c r="FPO112" s="209">
        <f t="shared" si="100"/>
        <v>0</v>
      </c>
      <c r="FPP112" s="209">
        <f t="shared" si="100"/>
        <v>0</v>
      </c>
      <c r="FPQ112" s="209">
        <f t="shared" si="100"/>
        <v>0</v>
      </c>
      <c r="FPR112" s="209">
        <f t="shared" si="100"/>
        <v>0</v>
      </c>
      <c r="FPS112" s="209">
        <f t="shared" si="100"/>
        <v>0</v>
      </c>
      <c r="FPT112" s="209">
        <f t="shared" si="100"/>
        <v>0</v>
      </c>
      <c r="FPU112" s="209">
        <f t="shared" si="100"/>
        <v>0</v>
      </c>
      <c r="FPV112" s="209">
        <f t="shared" si="100"/>
        <v>0</v>
      </c>
      <c r="FPW112" s="209">
        <f t="shared" si="100"/>
        <v>0</v>
      </c>
      <c r="FPX112" s="209">
        <f t="shared" si="100"/>
        <v>0</v>
      </c>
      <c r="FPY112" s="209">
        <f t="shared" si="100"/>
        <v>0</v>
      </c>
      <c r="FPZ112" s="209">
        <f t="shared" si="100"/>
        <v>0</v>
      </c>
      <c r="FQA112" s="209">
        <f t="shared" si="100"/>
        <v>0</v>
      </c>
      <c r="FQB112" s="209">
        <f t="shared" si="100"/>
        <v>0</v>
      </c>
      <c r="FQC112" s="209">
        <f t="shared" si="100"/>
        <v>0</v>
      </c>
      <c r="FQD112" s="209">
        <f t="shared" si="100"/>
        <v>0</v>
      </c>
      <c r="FQE112" s="209">
        <f t="shared" si="100"/>
        <v>0</v>
      </c>
      <c r="FQF112" s="209">
        <f t="shared" si="100"/>
        <v>0</v>
      </c>
      <c r="FQG112" s="209">
        <f t="shared" si="100"/>
        <v>0</v>
      </c>
      <c r="FQH112" s="209">
        <f t="shared" si="100"/>
        <v>0</v>
      </c>
      <c r="FQI112" s="209">
        <f t="shared" si="100"/>
        <v>0</v>
      </c>
      <c r="FQJ112" s="209">
        <f t="shared" si="100"/>
        <v>0</v>
      </c>
      <c r="FQK112" s="209">
        <f t="shared" si="100"/>
        <v>0</v>
      </c>
      <c r="FQL112" s="209">
        <f t="shared" si="100"/>
        <v>0</v>
      </c>
      <c r="FQM112" s="209">
        <f t="shared" si="100"/>
        <v>0</v>
      </c>
      <c r="FQN112" s="209">
        <f t="shared" si="100"/>
        <v>0</v>
      </c>
      <c r="FQO112" s="209">
        <f t="shared" si="100"/>
        <v>0</v>
      </c>
      <c r="FQP112" s="209">
        <f t="shared" si="100"/>
        <v>0</v>
      </c>
      <c r="FQQ112" s="209">
        <f t="shared" si="100"/>
        <v>0</v>
      </c>
      <c r="FQR112" s="209">
        <f t="shared" si="100"/>
        <v>0</v>
      </c>
      <c r="FQS112" s="209">
        <f t="shared" ref="FQS112:FTD112" si="101">$E$110*FQS55*(1-$E$111)</f>
        <v>0</v>
      </c>
      <c r="FQT112" s="209">
        <f t="shared" si="101"/>
        <v>0</v>
      </c>
      <c r="FQU112" s="209">
        <f t="shared" si="101"/>
        <v>0</v>
      </c>
      <c r="FQV112" s="209">
        <f t="shared" si="101"/>
        <v>0</v>
      </c>
      <c r="FQW112" s="209">
        <f t="shared" si="101"/>
        <v>0</v>
      </c>
      <c r="FQX112" s="209">
        <f t="shared" si="101"/>
        <v>0</v>
      </c>
      <c r="FQY112" s="209">
        <f t="shared" si="101"/>
        <v>0</v>
      </c>
      <c r="FQZ112" s="209">
        <f t="shared" si="101"/>
        <v>0</v>
      </c>
      <c r="FRA112" s="209">
        <f t="shared" si="101"/>
        <v>0</v>
      </c>
      <c r="FRB112" s="209">
        <f t="shared" si="101"/>
        <v>0</v>
      </c>
      <c r="FRC112" s="209">
        <f t="shared" si="101"/>
        <v>0</v>
      </c>
      <c r="FRD112" s="209">
        <f t="shared" si="101"/>
        <v>0</v>
      </c>
      <c r="FRE112" s="209">
        <f t="shared" si="101"/>
        <v>0</v>
      </c>
      <c r="FRF112" s="209">
        <f t="shared" si="101"/>
        <v>0</v>
      </c>
      <c r="FRG112" s="209">
        <f t="shared" si="101"/>
        <v>0</v>
      </c>
      <c r="FRH112" s="209">
        <f t="shared" si="101"/>
        <v>0</v>
      </c>
      <c r="FRI112" s="209">
        <f t="shared" si="101"/>
        <v>0</v>
      </c>
      <c r="FRJ112" s="209">
        <f t="shared" si="101"/>
        <v>0</v>
      </c>
      <c r="FRK112" s="209">
        <f t="shared" si="101"/>
        <v>0</v>
      </c>
      <c r="FRL112" s="209">
        <f t="shared" si="101"/>
        <v>0</v>
      </c>
      <c r="FRM112" s="209">
        <f t="shared" si="101"/>
        <v>0</v>
      </c>
      <c r="FRN112" s="209">
        <f t="shared" si="101"/>
        <v>0</v>
      </c>
      <c r="FRO112" s="209">
        <f t="shared" si="101"/>
        <v>0</v>
      </c>
      <c r="FRP112" s="209">
        <f t="shared" si="101"/>
        <v>0</v>
      </c>
      <c r="FRQ112" s="209">
        <f t="shared" si="101"/>
        <v>0</v>
      </c>
      <c r="FRR112" s="209">
        <f t="shared" si="101"/>
        <v>0</v>
      </c>
      <c r="FRS112" s="209">
        <f t="shared" si="101"/>
        <v>0</v>
      </c>
      <c r="FRT112" s="209">
        <f t="shared" si="101"/>
        <v>0</v>
      </c>
      <c r="FRU112" s="209">
        <f t="shared" si="101"/>
        <v>0</v>
      </c>
      <c r="FRV112" s="209">
        <f t="shared" si="101"/>
        <v>0</v>
      </c>
      <c r="FRW112" s="209">
        <f t="shared" si="101"/>
        <v>0</v>
      </c>
      <c r="FRX112" s="209">
        <f t="shared" si="101"/>
        <v>0</v>
      </c>
      <c r="FRY112" s="209">
        <f t="shared" si="101"/>
        <v>0</v>
      </c>
      <c r="FRZ112" s="209">
        <f t="shared" si="101"/>
        <v>0</v>
      </c>
      <c r="FSA112" s="209">
        <f t="shared" si="101"/>
        <v>0</v>
      </c>
      <c r="FSB112" s="209">
        <f t="shared" si="101"/>
        <v>0</v>
      </c>
      <c r="FSC112" s="209">
        <f t="shared" si="101"/>
        <v>0</v>
      </c>
      <c r="FSD112" s="209">
        <f t="shared" si="101"/>
        <v>0</v>
      </c>
      <c r="FSE112" s="209">
        <f t="shared" si="101"/>
        <v>0</v>
      </c>
      <c r="FSF112" s="209">
        <f t="shared" si="101"/>
        <v>0</v>
      </c>
      <c r="FSG112" s="209">
        <f t="shared" si="101"/>
        <v>0</v>
      </c>
      <c r="FSH112" s="209">
        <f t="shared" si="101"/>
        <v>0</v>
      </c>
      <c r="FSI112" s="209">
        <f t="shared" si="101"/>
        <v>0</v>
      </c>
      <c r="FSJ112" s="209">
        <f t="shared" si="101"/>
        <v>0</v>
      </c>
      <c r="FSK112" s="209">
        <f t="shared" si="101"/>
        <v>0</v>
      </c>
      <c r="FSL112" s="209">
        <f t="shared" si="101"/>
        <v>0</v>
      </c>
      <c r="FSM112" s="209">
        <f t="shared" si="101"/>
        <v>0</v>
      </c>
      <c r="FSN112" s="209">
        <f t="shared" si="101"/>
        <v>0</v>
      </c>
      <c r="FSO112" s="209">
        <f t="shared" si="101"/>
        <v>0</v>
      </c>
      <c r="FSP112" s="209">
        <f t="shared" si="101"/>
        <v>0</v>
      </c>
      <c r="FSQ112" s="209">
        <f t="shared" si="101"/>
        <v>0</v>
      </c>
      <c r="FSR112" s="209">
        <f t="shared" si="101"/>
        <v>0</v>
      </c>
      <c r="FSS112" s="209">
        <f t="shared" si="101"/>
        <v>0</v>
      </c>
      <c r="FST112" s="209">
        <f t="shared" si="101"/>
        <v>0</v>
      </c>
      <c r="FSU112" s="209">
        <f t="shared" si="101"/>
        <v>0</v>
      </c>
      <c r="FSV112" s="209">
        <f t="shared" si="101"/>
        <v>0</v>
      </c>
      <c r="FSW112" s="209">
        <f t="shared" si="101"/>
        <v>0</v>
      </c>
      <c r="FSX112" s="209">
        <f t="shared" si="101"/>
        <v>0</v>
      </c>
      <c r="FSY112" s="209">
        <f t="shared" si="101"/>
        <v>0</v>
      </c>
      <c r="FSZ112" s="209">
        <f t="shared" si="101"/>
        <v>0</v>
      </c>
      <c r="FTA112" s="209">
        <f t="shared" si="101"/>
        <v>0</v>
      </c>
      <c r="FTB112" s="209">
        <f t="shared" si="101"/>
        <v>0</v>
      </c>
      <c r="FTC112" s="209">
        <f t="shared" si="101"/>
        <v>0</v>
      </c>
      <c r="FTD112" s="209">
        <f t="shared" si="101"/>
        <v>0</v>
      </c>
      <c r="FTE112" s="209">
        <f t="shared" ref="FTE112:FVP112" si="102">$E$110*FTE55*(1-$E$111)</f>
        <v>0</v>
      </c>
      <c r="FTF112" s="209">
        <f t="shared" si="102"/>
        <v>0</v>
      </c>
      <c r="FTG112" s="209">
        <f t="shared" si="102"/>
        <v>0</v>
      </c>
      <c r="FTH112" s="209">
        <f t="shared" si="102"/>
        <v>0</v>
      </c>
      <c r="FTI112" s="209">
        <f t="shared" si="102"/>
        <v>0</v>
      </c>
      <c r="FTJ112" s="209">
        <f t="shared" si="102"/>
        <v>0</v>
      </c>
      <c r="FTK112" s="209">
        <f t="shared" si="102"/>
        <v>0</v>
      </c>
      <c r="FTL112" s="209">
        <f t="shared" si="102"/>
        <v>0</v>
      </c>
      <c r="FTM112" s="209">
        <f t="shared" si="102"/>
        <v>0</v>
      </c>
      <c r="FTN112" s="209">
        <f t="shared" si="102"/>
        <v>0</v>
      </c>
      <c r="FTO112" s="209">
        <f t="shared" si="102"/>
        <v>0</v>
      </c>
      <c r="FTP112" s="209">
        <f t="shared" si="102"/>
        <v>0</v>
      </c>
      <c r="FTQ112" s="209">
        <f t="shared" si="102"/>
        <v>0</v>
      </c>
      <c r="FTR112" s="209">
        <f t="shared" si="102"/>
        <v>0</v>
      </c>
      <c r="FTS112" s="209">
        <f t="shared" si="102"/>
        <v>0</v>
      </c>
      <c r="FTT112" s="209">
        <f t="shared" si="102"/>
        <v>0</v>
      </c>
      <c r="FTU112" s="209">
        <f t="shared" si="102"/>
        <v>0</v>
      </c>
      <c r="FTV112" s="209">
        <f t="shared" si="102"/>
        <v>0</v>
      </c>
      <c r="FTW112" s="209">
        <f t="shared" si="102"/>
        <v>0</v>
      </c>
      <c r="FTX112" s="209">
        <f t="shared" si="102"/>
        <v>0</v>
      </c>
      <c r="FTY112" s="209">
        <f t="shared" si="102"/>
        <v>0</v>
      </c>
      <c r="FTZ112" s="209">
        <f t="shared" si="102"/>
        <v>0</v>
      </c>
      <c r="FUA112" s="209">
        <f t="shared" si="102"/>
        <v>0</v>
      </c>
      <c r="FUB112" s="209">
        <f t="shared" si="102"/>
        <v>0</v>
      </c>
      <c r="FUC112" s="209">
        <f t="shared" si="102"/>
        <v>0</v>
      </c>
      <c r="FUD112" s="209">
        <f t="shared" si="102"/>
        <v>0</v>
      </c>
      <c r="FUE112" s="209">
        <f t="shared" si="102"/>
        <v>0</v>
      </c>
      <c r="FUF112" s="209">
        <f t="shared" si="102"/>
        <v>0</v>
      </c>
      <c r="FUG112" s="209">
        <f t="shared" si="102"/>
        <v>0</v>
      </c>
      <c r="FUH112" s="209">
        <f t="shared" si="102"/>
        <v>0</v>
      </c>
      <c r="FUI112" s="209">
        <f t="shared" si="102"/>
        <v>0</v>
      </c>
      <c r="FUJ112" s="209">
        <f t="shared" si="102"/>
        <v>0</v>
      </c>
      <c r="FUK112" s="209">
        <f t="shared" si="102"/>
        <v>0</v>
      </c>
      <c r="FUL112" s="209">
        <f t="shared" si="102"/>
        <v>0</v>
      </c>
      <c r="FUM112" s="209">
        <f t="shared" si="102"/>
        <v>0</v>
      </c>
      <c r="FUN112" s="209">
        <f t="shared" si="102"/>
        <v>0</v>
      </c>
      <c r="FUO112" s="209">
        <f t="shared" si="102"/>
        <v>0</v>
      </c>
      <c r="FUP112" s="209">
        <f t="shared" si="102"/>
        <v>0</v>
      </c>
      <c r="FUQ112" s="209">
        <f t="shared" si="102"/>
        <v>0</v>
      </c>
      <c r="FUR112" s="209">
        <f t="shared" si="102"/>
        <v>0</v>
      </c>
      <c r="FUS112" s="209">
        <f t="shared" si="102"/>
        <v>0</v>
      </c>
      <c r="FUT112" s="209">
        <f t="shared" si="102"/>
        <v>0</v>
      </c>
      <c r="FUU112" s="209">
        <f t="shared" si="102"/>
        <v>0</v>
      </c>
      <c r="FUV112" s="209">
        <f t="shared" si="102"/>
        <v>0</v>
      </c>
      <c r="FUW112" s="209">
        <f t="shared" si="102"/>
        <v>0</v>
      </c>
      <c r="FUX112" s="209">
        <f t="shared" si="102"/>
        <v>0</v>
      </c>
      <c r="FUY112" s="209">
        <f t="shared" si="102"/>
        <v>0</v>
      </c>
      <c r="FUZ112" s="209">
        <f t="shared" si="102"/>
        <v>0</v>
      </c>
      <c r="FVA112" s="209">
        <f t="shared" si="102"/>
        <v>0</v>
      </c>
      <c r="FVB112" s="209">
        <f t="shared" si="102"/>
        <v>0</v>
      </c>
      <c r="FVC112" s="209">
        <f t="shared" si="102"/>
        <v>0</v>
      </c>
      <c r="FVD112" s="209">
        <f t="shared" si="102"/>
        <v>0</v>
      </c>
      <c r="FVE112" s="209">
        <f t="shared" si="102"/>
        <v>0</v>
      </c>
      <c r="FVF112" s="209">
        <f t="shared" si="102"/>
        <v>0</v>
      </c>
      <c r="FVG112" s="209">
        <f t="shared" si="102"/>
        <v>0</v>
      </c>
      <c r="FVH112" s="209">
        <f t="shared" si="102"/>
        <v>0</v>
      </c>
      <c r="FVI112" s="209">
        <f t="shared" si="102"/>
        <v>0</v>
      </c>
      <c r="FVJ112" s="209">
        <f t="shared" si="102"/>
        <v>0</v>
      </c>
      <c r="FVK112" s="209">
        <f t="shared" si="102"/>
        <v>0</v>
      </c>
      <c r="FVL112" s="209">
        <f t="shared" si="102"/>
        <v>0</v>
      </c>
      <c r="FVM112" s="209">
        <f t="shared" si="102"/>
        <v>0</v>
      </c>
      <c r="FVN112" s="209">
        <f t="shared" si="102"/>
        <v>0</v>
      </c>
      <c r="FVO112" s="209">
        <f t="shared" si="102"/>
        <v>0</v>
      </c>
      <c r="FVP112" s="209">
        <f t="shared" si="102"/>
        <v>0</v>
      </c>
      <c r="FVQ112" s="209">
        <f t="shared" ref="FVQ112:FYB112" si="103">$E$110*FVQ55*(1-$E$111)</f>
        <v>0</v>
      </c>
      <c r="FVR112" s="209">
        <f t="shared" si="103"/>
        <v>0</v>
      </c>
      <c r="FVS112" s="209">
        <f t="shared" si="103"/>
        <v>0</v>
      </c>
      <c r="FVT112" s="209">
        <f t="shared" si="103"/>
        <v>0</v>
      </c>
      <c r="FVU112" s="209">
        <f t="shared" si="103"/>
        <v>0</v>
      </c>
      <c r="FVV112" s="209">
        <f t="shared" si="103"/>
        <v>0</v>
      </c>
      <c r="FVW112" s="209">
        <f t="shared" si="103"/>
        <v>0</v>
      </c>
      <c r="FVX112" s="209">
        <f t="shared" si="103"/>
        <v>0</v>
      </c>
      <c r="FVY112" s="209">
        <f t="shared" si="103"/>
        <v>0</v>
      </c>
      <c r="FVZ112" s="209">
        <f t="shared" si="103"/>
        <v>0</v>
      </c>
      <c r="FWA112" s="209">
        <f t="shared" si="103"/>
        <v>0</v>
      </c>
      <c r="FWB112" s="209">
        <f t="shared" si="103"/>
        <v>0</v>
      </c>
      <c r="FWC112" s="209">
        <f t="shared" si="103"/>
        <v>0</v>
      </c>
      <c r="FWD112" s="209">
        <f t="shared" si="103"/>
        <v>0</v>
      </c>
      <c r="FWE112" s="209">
        <f t="shared" si="103"/>
        <v>0</v>
      </c>
      <c r="FWF112" s="209">
        <f t="shared" si="103"/>
        <v>0</v>
      </c>
      <c r="FWG112" s="209">
        <f t="shared" si="103"/>
        <v>0</v>
      </c>
      <c r="FWH112" s="209">
        <f t="shared" si="103"/>
        <v>0</v>
      </c>
      <c r="FWI112" s="209">
        <f t="shared" si="103"/>
        <v>0</v>
      </c>
      <c r="FWJ112" s="209">
        <f t="shared" si="103"/>
        <v>0</v>
      </c>
      <c r="FWK112" s="209">
        <f t="shared" si="103"/>
        <v>0</v>
      </c>
      <c r="FWL112" s="209">
        <f t="shared" si="103"/>
        <v>0</v>
      </c>
      <c r="FWM112" s="209">
        <f t="shared" si="103"/>
        <v>0</v>
      </c>
      <c r="FWN112" s="209">
        <f t="shared" si="103"/>
        <v>0</v>
      </c>
      <c r="FWO112" s="209">
        <f t="shared" si="103"/>
        <v>0</v>
      </c>
      <c r="FWP112" s="209">
        <f t="shared" si="103"/>
        <v>0</v>
      </c>
      <c r="FWQ112" s="209">
        <f t="shared" si="103"/>
        <v>0</v>
      </c>
      <c r="FWR112" s="209">
        <f t="shared" si="103"/>
        <v>0</v>
      </c>
      <c r="FWS112" s="209">
        <f t="shared" si="103"/>
        <v>0</v>
      </c>
      <c r="FWT112" s="209">
        <f t="shared" si="103"/>
        <v>0</v>
      </c>
      <c r="FWU112" s="209">
        <f t="shared" si="103"/>
        <v>0</v>
      </c>
      <c r="FWV112" s="209">
        <f t="shared" si="103"/>
        <v>0</v>
      </c>
      <c r="FWW112" s="209">
        <f t="shared" si="103"/>
        <v>0</v>
      </c>
      <c r="FWX112" s="209">
        <f t="shared" si="103"/>
        <v>0</v>
      </c>
      <c r="FWY112" s="209">
        <f t="shared" si="103"/>
        <v>0</v>
      </c>
      <c r="FWZ112" s="209">
        <f t="shared" si="103"/>
        <v>0</v>
      </c>
      <c r="FXA112" s="209">
        <f t="shared" si="103"/>
        <v>0</v>
      </c>
      <c r="FXB112" s="209">
        <f t="shared" si="103"/>
        <v>0</v>
      </c>
      <c r="FXC112" s="209">
        <f t="shared" si="103"/>
        <v>0</v>
      </c>
      <c r="FXD112" s="209">
        <f t="shared" si="103"/>
        <v>0</v>
      </c>
      <c r="FXE112" s="209">
        <f t="shared" si="103"/>
        <v>0</v>
      </c>
      <c r="FXF112" s="209">
        <f t="shared" si="103"/>
        <v>0</v>
      </c>
      <c r="FXG112" s="209">
        <f t="shared" si="103"/>
        <v>0</v>
      </c>
      <c r="FXH112" s="209">
        <f t="shared" si="103"/>
        <v>0</v>
      </c>
      <c r="FXI112" s="209">
        <f t="shared" si="103"/>
        <v>0</v>
      </c>
      <c r="FXJ112" s="209">
        <f t="shared" si="103"/>
        <v>0</v>
      </c>
      <c r="FXK112" s="209">
        <f t="shared" si="103"/>
        <v>0</v>
      </c>
      <c r="FXL112" s="209">
        <f t="shared" si="103"/>
        <v>0</v>
      </c>
      <c r="FXM112" s="209">
        <f t="shared" si="103"/>
        <v>0</v>
      </c>
      <c r="FXN112" s="209">
        <f t="shared" si="103"/>
        <v>0</v>
      </c>
      <c r="FXO112" s="209">
        <f t="shared" si="103"/>
        <v>0</v>
      </c>
      <c r="FXP112" s="209">
        <f t="shared" si="103"/>
        <v>0</v>
      </c>
      <c r="FXQ112" s="209">
        <f t="shared" si="103"/>
        <v>0</v>
      </c>
      <c r="FXR112" s="209">
        <f t="shared" si="103"/>
        <v>0</v>
      </c>
      <c r="FXS112" s="209">
        <f t="shared" si="103"/>
        <v>0</v>
      </c>
      <c r="FXT112" s="209">
        <f t="shared" si="103"/>
        <v>0</v>
      </c>
      <c r="FXU112" s="209">
        <f t="shared" si="103"/>
        <v>0</v>
      </c>
      <c r="FXV112" s="209">
        <f t="shared" si="103"/>
        <v>0</v>
      </c>
      <c r="FXW112" s="209">
        <f t="shared" si="103"/>
        <v>0</v>
      </c>
      <c r="FXX112" s="209">
        <f t="shared" si="103"/>
        <v>0</v>
      </c>
      <c r="FXY112" s="209">
        <f t="shared" si="103"/>
        <v>0</v>
      </c>
      <c r="FXZ112" s="209">
        <f t="shared" si="103"/>
        <v>0</v>
      </c>
      <c r="FYA112" s="209">
        <f t="shared" si="103"/>
        <v>0</v>
      </c>
      <c r="FYB112" s="209">
        <f t="shared" si="103"/>
        <v>0</v>
      </c>
      <c r="FYC112" s="209">
        <f t="shared" ref="FYC112:GAN112" si="104">$E$110*FYC55*(1-$E$111)</f>
        <v>0</v>
      </c>
      <c r="FYD112" s="209">
        <f t="shared" si="104"/>
        <v>0</v>
      </c>
      <c r="FYE112" s="209">
        <f t="shared" si="104"/>
        <v>0</v>
      </c>
      <c r="FYF112" s="209">
        <f t="shared" si="104"/>
        <v>0</v>
      </c>
      <c r="FYG112" s="209">
        <f t="shared" si="104"/>
        <v>0</v>
      </c>
      <c r="FYH112" s="209">
        <f t="shared" si="104"/>
        <v>0</v>
      </c>
      <c r="FYI112" s="209">
        <f t="shared" si="104"/>
        <v>0</v>
      </c>
      <c r="FYJ112" s="209">
        <f t="shared" si="104"/>
        <v>0</v>
      </c>
      <c r="FYK112" s="209">
        <f t="shared" si="104"/>
        <v>0</v>
      </c>
      <c r="FYL112" s="209">
        <f t="shared" si="104"/>
        <v>0</v>
      </c>
      <c r="FYM112" s="209">
        <f t="shared" si="104"/>
        <v>0</v>
      </c>
      <c r="FYN112" s="209">
        <f t="shared" si="104"/>
        <v>0</v>
      </c>
      <c r="FYO112" s="209">
        <f t="shared" si="104"/>
        <v>0</v>
      </c>
      <c r="FYP112" s="209">
        <f t="shared" si="104"/>
        <v>0</v>
      </c>
      <c r="FYQ112" s="209">
        <f t="shared" si="104"/>
        <v>0</v>
      </c>
      <c r="FYR112" s="209">
        <f t="shared" si="104"/>
        <v>0</v>
      </c>
      <c r="FYS112" s="209">
        <f t="shared" si="104"/>
        <v>0</v>
      </c>
      <c r="FYT112" s="209">
        <f t="shared" si="104"/>
        <v>0</v>
      </c>
      <c r="FYU112" s="209">
        <f t="shared" si="104"/>
        <v>0</v>
      </c>
      <c r="FYV112" s="209">
        <f t="shared" si="104"/>
        <v>0</v>
      </c>
      <c r="FYW112" s="209">
        <f t="shared" si="104"/>
        <v>0</v>
      </c>
      <c r="FYX112" s="209">
        <f t="shared" si="104"/>
        <v>0</v>
      </c>
      <c r="FYY112" s="209">
        <f t="shared" si="104"/>
        <v>0</v>
      </c>
      <c r="FYZ112" s="209">
        <f t="shared" si="104"/>
        <v>0</v>
      </c>
      <c r="FZA112" s="209">
        <f t="shared" si="104"/>
        <v>0</v>
      </c>
      <c r="FZB112" s="209">
        <f t="shared" si="104"/>
        <v>0</v>
      </c>
      <c r="FZC112" s="209">
        <f t="shared" si="104"/>
        <v>0</v>
      </c>
      <c r="FZD112" s="209">
        <f t="shared" si="104"/>
        <v>0</v>
      </c>
      <c r="FZE112" s="209">
        <f t="shared" si="104"/>
        <v>0</v>
      </c>
      <c r="FZF112" s="209">
        <f t="shared" si="104"/>
        <v>0</v>
      </c>
      <c r="FZG112" s="209">
        <f t="shared" si="104"/>
        <v>0</v>
      </c>
      <c r="FZH112" s="209">
        <f t="shared" si="104"/>
        <v>0</v>
      </c>
      <c r="FZI112" s="209">
        <f t="shared" si="104"/>
        <v>0</v>
      </c>
      <c r="FZJ112" s="209">
        <f t="shared" si="104"/>
        <v>0</v>
      </c>
      <c r="FZK112" s="209">
        <f t="shared" si="104"/>
        <v>0</v>
      </c>
      <c r="FZL112" s="209">
        <f t="shared" si="104"/>
        <v>0</v>
      </c>
      <c r="FZM112" s="209">
        <f t="shared" si="104"/>
        <v>0</v>
      </c>
      <c r="FZN112" s="209">
        <f t="shared" si="104"/>
        <v>0</v>
      </c>
      <c r="FZO112" s="209">
        <f t="shared" si="104"/>
        <v>0</v>
      </c>
      <c r="FZP112" s="209">
        <f t="shared" si="104"/>
        <v>0</v>
      </c>
      <c r="FZQ112" s="209">
        <f t="shared" si="104"/>
        <v>0</v>
      </c>
      <c r="FZR112" s="209">
        <f t="shared" si="104"/>
        <v>0</v>
      </c>
      <c r="FZS112" s="209">
        <f t="shared" si="104"/>
        <v>0</v>
      </c>
      <c r="FZT112" s="209">
        <f t="shared" si="104"/>
        <v>0</v>
      </c>
      <c r="FZU112" s="209">
        <f t="shared" si="104"/>
        <v>0</v>
      </c>
      <c r="FZV112" s="209">
        <f t="shared" si="104"/>
        <v>0</v>
      </c>
      <c r="FZW112" s="209">
        <f t="shared" si="104"/>
        <v>0</v>
      </c>
      <c r="FZX112" s="209">
        <f t="shared" si="104"/>
        <v>0</v>
      </c>
      <c r="FZY112" s="209">
        <f t="shared" si="104"/>
        <v>0</v>
      </c>
      <c r="FZZ112" s="209">
        <f t="shared" si="104"/>
        <v>0</v>
      </c>
      <c r="GAA112" s="209">
        <f t="shared" si="104"/>
        <v>0</v>
      </c>
      <c r="GAB112" s="209">
        <f t="shared" si="104"/>
        <v>0</v>
      </c>
      <c r="GAC112" s="209">
        <f t="shared" si="104"/>
        <v>0</v>
      </c>
      <c r="GAD112" s="209">
        <f t="shared" si="104"/>
        <v>0</v>
      </c>
      <c r="GAE112" s="209">
        <f t="shared" si="104"/>
        <v>0</v>
      </c>
      <c r="GAF112" s="209">
        <f t="shared" si="104"/>
        <v>0</v>
      </c>
      <c r="GAG112" s="209">
        <f t="shared" si="104"/>
        <v>0</v>
      </c>
      <c r="GAH112" s="209">
        <f t="shared" si="104"/>
        <v>0</v>
      </c>
      <c r="GAI112" s="209">
        <f t="shared" si="104"/>
        <v>0</v>
      </c>
      <c r="GAJ112" s="209">
        <f t="shared" si="104"/>
        <v>0</v>
      </c>
      <c r="GAK112" s="209">
        <f t="shared" si="104"/>
        <v>0</v>
      </c>
      <c r="GAL112" s="209">
        <f t="shared" si="104"/>
        <v>0</v>
      </c>
      <c r="GAM112" s="209">
        <f t="shared" si="104"/>
        <v>0</v>
      </c>
      <c r="GAN112" s="209">
        <f t="shared" si="104"/>
        <v>0</v>
      </c>
      <c r="GAO112" s="209">
        <f t="shared" ref="GAO112:GCZ112" si="105">$E$110*GAO55*(1-$E$111)</f>
        <v>0</v>
      </c>
      <c r="GAP112" s="209">
        <f t="shared" si="105"/>
        <v>0</v>
      </c>
      <c r="GAQ112" s="209">
        <f t="shared" si="105"/>
        <v>0</v>
      </c>
      <c r="GAR112" s="209">
        <f t="shared" si="105"/>
        <v>0</v>
      </c>
      <c r="GAS112" s="209">
        <f t="shared" si="105"/>
        <v>0</v>
      </c>
      <c r="GAT112" s="209">
        <f t="shared" si="105"/>
        <v>0</v>
      </c>
      <c r="GAU112" s="209">
        <f t="shared" si="105"/>
        <v>0</v>
      </c>
      <c r="GAV112" s="209">
        <f t="shared" si="105"/>
        <v>0</v>
      </c>
      <c r="GAW112" s="209">
        <f t="shared" si="105"/>
        <v>0</v>
      </c>
      <c r="GAX112" s="209">
        <f t="shared" si="105"/>
        <v>0</v>
      </c>
      <c r="GAY112" s="209">
        <f t="shared" si="105"/>
        <v>0</v>
      </c>
      <c r="GAZ112" s="209">
        <f t="shared" si="105"/>
        <v>0</v>
      </c>
      <c r="GBA112" s="209">
        <f t="shared" si="105"/>
        <v>0</v>
      </c>
      <c r="GBB112" s="209">
        <f t="shared" si="105"/>
        <v>0</v>
      </c>
      <c r="GBC112" s="209">
        <f t="shared" si="105"/>
        <v>0</v>
      </c>
      <c r="GBD112" s="209">
        <f t="shared" si="105"/>
        <v>0</v>
      </c>
      <c r="GBE112" s="209">
        <f t="shared" si="105"/>
        <v>0</v>
      </c>
      <c r="GBF112" s="209">
        <f t="shared" si="105"/>
        <v>0</v>
      </c>
      <c r="GBG112" s="209">
        <f t="shared" si="105"/>
        <v>0</v>
      </c>
      <c r="GBH112" s="209">
        <f t="shared" si="105"/>
        <v>0</v>
      </c>
      <c r="GBI112" s="209">
        <f t="shared" si="105"/>
        <v>0</v>
      </c>
      <c r="GBJ112" s="209">
        <f t="shared" si="105"/>
        <v>0</v>
      </c>
      <c r="GBK112" s="209">
        <f t="shared" si="105"/>
        <v>0</v>
      </c>
      <c r="GBL112" s="209">
        <f t="shared" si="105"/>
        <v>0</v>
      </c>
      <c r="GBM112" s="209">
        <f t="shared" si="105"/>
        <v>0</v>
      </c>
      <c r="GBN112" s="209">
        <f t="shared" si="105"/>
        <v>0</v>
      </c>
      <c r="GBO112" s="209">
        <f t="shared" si="105"/>
        <v>0</v>
      </c>
      <c r="GBP112" s="209">
        <f t="shared" si="105"/>
        <v>0</v>
      </c>
      <c r="GBQ112" s="209">
        <f t="shared" si="105"/>
        <v>0</v>
      </c>
      <c r="GBR112" s="209">
        <f t="shared" si="105"/>
        <v>0</v>
      </c>
      <c r="GBS112" s="209">
        <f t="shared" si="105"/>
        <v>0</v>
      </c>
      <c r="GBT112" s="209">
        <f t="shared" si="105"/>
        <v>0</v>
      </c>
      <c r="GBU112" s="209">
        <f t="shared" si="105"/>
        <v>0</v>
      </c>
      <c r="GBV112" s="209">
        <f t="shared" si="105"/>
        <v>0</v>
      </c>
      <c r="GBW112" s="209">
        <f t="shared" si="105"/>
        <v>0</v>
      </c>
      <c r="GBX112" s="209">
        <f t="shared" si="105"/>
        <v>0</v>
      </c>
      <c r="GBY112" s="209">
        <f t="shared" si="105"/>
        <v>0</v>
      </c>
      <c r="GBZ112" s="209">
        <f t="shared" si="105"/>
        <v>0</v>
      </c>
      <c r="GCA112" s="209">
        <f t="shared" si="105"/>
        <v>0</v>
      </c>
      <c r="GCB112" s="209">
        <f t="shared" si="105"/>
        <v>0</v>
      </c>
      <c r="GCC112" s="209">
        <f t="shared" si="105"/>
        <v>0</v>
      </c>
      <c r="GCD112" s="209">
        <f t="shared" si="105"/>
        <v>0</v>
      </c>
      <c r="GCE112" s="209">
        <f t="shared" si="105"/>
        <v>0</v>
      </c>
      <c r="GCF112" s="209">
        <f t="shared" si="105"/>
        <v>0</v>
      </c>
      <c r="GCG112" s="209">
        <f t="shared" si="105"/>
        <v>0</v>
      </c>
      <c r="GCH112" s="209">
        <f t="shared" si="105"/>
        <v>0</v>
      </c>
      <c r="GCI112" s="209">
        <f t="shared" si="105"/>
        <v>0</v>
      </c>
      <c r="GCJ112" s="209">
        <f t="shared" si="105"/>
        <v>0</v>
      </c>
      <c r="GCK112" s="209">
        <f t="shared" si="105"/>
        <v>0</v>
      </c>
      <c r="GCL112" s="209">
        <f t="shared" si="105"/>
        <v>0</v>
      </c>
      <c r="GCM112" s="209">
        <f t="shared" si="105"/>
        <v>0</v>
      </c>
      <c r="GCN112" s="209">
        <f t="shared" si="105"/>
        <v>0</v>
      </c>
      <c r="GCO112" s="209">
        <f t="shared" si="105"/>
        <v>0</v>
      </c>
      <c r="GCP112" s="209">
        <f t="shared" si="105"/>
        <v>0</v>
      </c>
      <c r="GCQ112" s="209">
        <f t="shared" si="105"/>
        <v>0</v>
      </c>
      <c r="GCR112" s="209">
        <f t="shared" si="105"/>
        <v>0</v>
      </c>
      <c r="GCS112" s="209">
        <f t="shared" si="105"/>
        <v>0</v>
      </c>
      <c r="GCT112" s="209">
        <f t="shared" si="105"/>
        <v>0</v>
      </c>
      <c r="GCU112" s="209">
        <f t="shared" si="105"/>
        <v>0</v>
      </c>
      <c r="GCV112" s="209">
        <f t="shared" si="105"/>
        <v>0</v>
      </c>
      <c r="GCW112" s="209">
        <f t="shared" si="105"/>
        <v>0</v>
      </c>
      <c r="GCX112" s="209">
        <f t="shared" si="105"/>
        <v>0</v>
      </c>
      <c r="GCY112" s="209">
        <f t="shared" si="105"/>
        <v>0</v>
      </c>
      <c r="GCZ112" s="209">
        <f t="shared" si="105"/>
        <v>0</v>
      </c>
      <c r="GDA112" s="209">
        <f t="shared" ref="GDA112:GFL112" si="106">$E$110*GDA55*(1-$E$111)</f>
        <v>0</v>
      </c>
      <c r="GDB112" s="209">
        <f t="shared" si="106"/>
        <v>0</v>
      </c>
      <c r="GDC112" s="209">
        <f t="shared" si="106"/>
        <v>0</v>
      </c>
      <c r="GDD112" s="209">
        <f t="shared" si="106"/>
        <v>0</v>
      </c>
      <c r="GDE112" s="209">
        <f t="shared" si="106"/>
        <v>0</v>
      </c>
      <c r="GDF112" s="209">
        <f t="shared" si="106"/>
        <v>0</v>
      </c>
      <c r="GDG112" s="209">
        <f t="shared" si="106"/>
        <v>0</v>
      </c>
      <c r="GDH112" s="209">
        <f t="shared" si="106"/>
        <v>0</v>
      </c>
      <c r="GDI112" s="209">
        <f t="shared" si="106"/>
        <v>0</v>
      </c>
      <c r="GDJ112" s="209">
        <f t="shared" si="106"/>
        <v>0</v>
      </c>
      <c r="GDK112" s="209">
        <f t="shared" si="106"/>
        <v>0</v>
      </c>
      <c r="GDL112" s="209">
        <f t="shared" si="106"/>
        <v>0</v>
      </c>
      <c r="GDM112" s="209">
        <f t="shared" si="106"/>
        <v>0</v>
      </c>
      <c r="GDN112" s="209">
        <f t="shared" si="106"/>
        <v>0</v>
      </c>
      <c r="GDO112" s="209">
        <f t="shared" si="106"/>
        <v>0</v>
      </c>
      <c r="GDP112" s="209">
        <f t="shared" si="106"/>
        <v>0</v>
      </c>
      <c r="GDQ112" s="209">
        <f t="shared" si="106"/>
        <v>0</v>
      </c>
      <c r="GDR112" s="209">
        <f t="shared" si="106"/>
        <v>0</v>
      </c>
      <c r="GDS112" s="209">
        <f t="shared" si="106"/>
        <v>0</v>
      </c>
      <c r="GDT112" s="209">
        <f t="shared" si="106"/>
        <v>0</v>
      </c>
      <c r="GDU112" s="209">
        <f t="shared" si="106"/>
        <v>0</v>
      </c>
      <c r="GDV112" s="209">
        <f t="shared" si="106"/>
        <v>0</v>
      </c>
      <c r="GDW112" s="209">
        <f t="shared" si="106"/>
        <v>0</v>
      </c>
      <c r="GDX112" s="209">
        <f t="shared" si="106"/>
        <v>0</v>
      </c>
      <c r="GDY112" s="209">
        <f t="shared" si="106"/>
        <v>0</v>
      </c>
      <c r="GDZ112" s="209">
        <f t="shared" si="106"/>
        <v>0</v>
      </c>
      <c r="GEA112" s="209">
        <f t="shared" si="106"/>
        <v>0</v>
      </c>
      <c r="GEB112" s="209">
        <f t="shared" si="106"/>
        <v>0</v>
      </c>
      <c r="GEC112" s="209">
        <f t="shared" si="106"/>
        <v>0</v>
      </c>
      <c r="GED112" s="209">
        <f t="shared" si="106"/>
        <v>0</v>
      </c>
      <c r="GEE112" s="209">
        <f t="shared" si="106"/>
        <v>0</v>
      </c>
      <c r="GEF112" s="209">
        <f t="shared" si="106"/>
        <v>0</v>
      </c>
      <c r="GEG112" s="209">
        <f t="shared" si="106"/>
        <v>0</v>
      </c>
      <c r="GEH112" s="209">
        <f t="shared" si="106"/>
        <v>0</v>
      </c>
      <c r="GEI112" s="209">
        <f t="shared" si="106"/>
        <v>0</v>
      </c>
      <c r="GEJ112" s="209">
        <f t="shared" si="106"/>
        <v>0</v>
      </c>
      <c r="GEK112" s="209">
        <f t="shared" si="106"/>
        <v>0</v>
      </c>
      <c r="GEL112" s="209">
        <f t="shared" si="106"/>
        <v>0</v>
      </c>
      <c r="GEM112" s="209">
        <f t="shared" si="106"/>
        <v>0</v>
      </c>
      <c r="GEN112" s="209">
        <f t="shared" si="106"/>
        <v>0</v>
      </c>
      <c r="GEO112" s="209">
        <f t="shared" si="106"/>
        <v>0</v>
      </c>
      <c r="GEP112" s="209">
        <f t="shared" si="106"/>
        <v>0</v>
      </c>
      <c r="GEQ112" s="209">
        <f t="shared" si="106"/>
        <v>0</v>
      </c>
      <c r="GER112" s="209">
        <f t="shared" si="106"/>
        <v>0</v>
      </c>
      <c r="GES112" s="209">
        <f t="shared" si="106"/>
        <v>0</v>
      </c>
      <c r="GET112" s="209">
        <f t="shared" si="106"/>
        <v>0</v>
      </c>
      <c r="GEU112" s="209">
        <f t="shared" si="106"/>
        <v>0</v>
      </c>
      <c r="GEV112" s="209">
        <f t="shared" si="106"/>
        <v>0</v>
      </c>
      <c r="GEW112" s="209">
        <f t="shared" si="106"/>
        <v>0</v>
      </c>
      <c r="GEX112" s="209">
        <f t="shared" si="106"/>
        <v>0</v>
      </c>
      <c r="GEY112" s="209">
        <f t="shared" si="106"/>
        <v>0</v>
      </c>
      <c r="GEZ112" s="209">
        <f t="shared" si="106"/>
        <v>0</v>
      </c>
      <c r="GFA112" s="209">
        <f t="shared" si="106"/>
        <v>0</v>
      </c>
      <c r="GFB112" s="209">
        <f t="shared" si="106"/>
        <v>0</v>
      </c>
      <c r="GFC112" s="209">
        <f t="shared" si="106"/>
        <v>0</v>
      </c>
      <c r="GFD112" s="209">
        <f t="shared" si="106"/>
        <v>0</v>
      </c>
      <c r="GFE112" s="209">
        <f t="shared" si="106"/>
        <v>0</v>
      </c>
      <c r="GFF112" s="209">
        <f t="shared" si="106"/>
        <v>0</v>
      </c>
      <c r="GFG112" s="209">
        <f t="shared" si="106"/>
        <v>0</v>
      </c>
      <c r="GFH112" s="209">
        <f t="shared" si="106"/>
        <v>0</v>
      </c>
      <c r="GFI112" s="209">
        <f t="shared" si="106"/>
        <v>0</v>
      </c>
      <c r="GFJ112" s="209">
        <f t="shared" si="106"/>
        <v>0</v>
      </c>
      <c r="GFK112" s="209">
        <f t="shared" si="106"/>
        <v>0</v>
      </c>
      <c r="GFL112" s="209">
        <f t="shared" si="106"/>
        <v>0</v>
      </c>
      <c r="GFM112" s="209">
        <f t="shared" ref="GFM112:GHX112" si="107">$E$110*GFM55*(1-$E$111)</f>
        <v>0</v>
      </c>
      <c r="GFN112" s="209">
        <f t="shared" si="107"/>
        <v>0</v>
      </c>
      <c r="GFO112" s="209">
        <f t="shared" si="107"/>
        <v>0</v>
      </c>
      <c r="GFP112" s="209">
        <f t="shared" si="107"/>
        <v>0</v>
      </c>
      <c r="GFQ112" s="209">
        <f t="shared" si="107"/>
        <v>0</v>
      </c>
      <c r="GFR112" s="209">
        <f t="shared" si="107"/>
        <v>0</v>
      </c>
      <c r="GFS112" s="209">
        <f t="shared" si="107"/>
        <v>0</v>
      </c>
      <c r="GFT112" s="209">
        <f t="shared" si="107"/>
        <v>0</v>
      </c>
      <c r="GFU112" s="209">
        <f t="shared" si="107"/>
        <v>0</v>
      </c>
      <c r="GFV112" s="209">
        <f t="shared" si="107"/>
        <v>0</v>
      </c>
      <c r="GFW112" s="209">
        <f t="shared" si="107"/>
        <v>0</v>
      </c>
      <c r="GFX112" s="209">
        <f t="shared" si="107"/>
        <v>0</v>
      </c>
      <c r="GFY112" s="209">
        <f t="shared" si="107"/>
        <v>0</v>
      </c>
      <c r="GFZ112" s="209">
        <f t="shared" si="107"/>
        <v>0</v>
      </c>
      <c r="GGA112" s="209">
        <f t="shared" si="107"/>
        <v>0</v>
      </c>
      <c r="GGB112" s="209">
        <f t="shared" si="107"/>
        <v>0</v>
      </c>
      <c r="GGC112" s="209">
        <f t="shared" si="107"/>
        <v>0</v>
      </c>
      <c r="GGD112" s="209">
        <f t="shared" si="107"/>
        <v>0</v>
      </c>
      <c r="GGE112" s="209">
        <f t="shared" si="107"/>
        <v>0</v>
      </c>
      <c r="GGF112" s="209">
        <f t="shared" si="107"/>
        <v>0</v>
      </c>
      <c r="GGG112" s="209">
        <f t="shared" si="107"/>
        <v>0</v>
      </c>
      <c r="GGH112" s="209">
        <f t="shared" si="107"/>
        <v>0</v>
      </c>
      <c r="GGI112" s="209">
        <f t="shared" si="107"/>
        <v>0</v>
      </c>
      <c r="GGJ112" s="209">
        <f t="shared" si="107"/>
        <v>0</v>
      </c>
      <c r="GGK112" s="209">
        <f t="shared" si="107"/>
        <v>0</v>
      </c>
      <c r="GGL112" s="209">
        <f t="shared" si="107"/>
        <v>0</v>
      </c>
      <c r="GGM112" s="209">
        <f t="shared" si="107"/>
        <v>0</v>
      </c>
      <c r="GGN112" s="209">
        <f t="shared" si="107"/>
        <v>0</v>
      </c>
      <c r="GGO112" s="209">
        <f t="shared" si="107"/>
        <v>0</v>
      </c>
      <c r="GGP112" s="209">
        <f t="shared" si="107"/>
        <v>0</v>
      </c>
      <c r="GGQ112" s="209">
        <f t="shared" si="107"/>
        <v>0</v>
      </c>
      <c r="GGR112" s="209">
        <f t="shared" si="107"/>
        <v>0</v>
      </c>
      <c r="GGS112" s="209">
        <f t="shared" si="107"/>
        <v>0</v>
      </c>
      <c r="GGT112" s="209">
        <f t="shared" si="107"/>
        <v>0</v>
      </c>
      <c r="GGU112" s="209">
        <f t="shared" si="107"/>
        <v>0</v>
      </c>
      <c r="GGV112" s="209">
        <f t="shared" si="107"/>
        <v>0</v>
      </c>
      <c r="GGW112" s="209">
        <f t="shared" si="107"/>
        <v>0</v>
      </c>
      <c r="GGX112" s="209">
        <f t="shared" si="107"/>
        <v>0</v>
      </c>
      <c r="GGY112" s="209">
        <f t="shared" si="107"/>
        <v>0</v>
      </c>
      <c r="GGZ112" s="209">
        <f t="shared" si="107"/>
        <v>0</v>
      </c>
      <c r="GHA112" s="209">
        <f t="shared" si="107"/>
        <v>0</v>
      </c>
      <c r="GHB112" s="209">
        <f t="shared" si="107"/>
        <v>0</v>
      </c>
      <c r="GHC112" s="209">
        <f t="shared" si="107"/>
        <v>0</v>
      </c>
      <c r="GHD112" s="209">
        <f t="shared" si="107"/>
        <v>0</v>
      </c>
      <c r="GHE112" s="209">
        <f t="shared" si="107"/>
        <v>0</v>
      </c>
      <c r="GHF112" s="209">
        <f t="shared" si="107"/>
        <v>0</v>
      </c>
      <c r="GHG112" s="209">
        <f t="shared" si="107"/>
        <v>0</v>
      </c>
      <c r="GHH112" s="209">
        <f t="shared" si="107"/>
        <v>0</v>
      </c>
      <c r="GHI112" s="209">
        <f t="shared" si="107"/>
        <v>0</v>
      </c>
      <c r="GHJ112" s="209">
        <f t="shared" si="107"/>
        <v>0</v>
      </c>
      <c r="GHK112" s="209">
        <f t="shared" si="107"/>
        <v>0</v>
      </c>
      <c r="GHL112" s="209">
        <f t="shared" si="107"/>
        <v>0</v>
      </c>
      <c r="GHM112" s="209">
        <f t="shared" si="107"/>
        <v>0</v>
      </c>
      <c r="GHN112" s="209">
        <f t="shared" si="107"/>
        <v>0</v>
      </c>
      <c r="GHO112" s="209">
        <f t="shared" si="107"/>
        <v>0</v>
      </c>
      <c r="GHP112" s="209">
        <f t="shared" si="107"/>
        <v>0</v>
      </c>
      <c r="GHQ112" s="209">
        <f t="shared" si="107"/>
        <v>0</v>
      </c>
      <c r="GHR112" s="209">
        <f t="shared" si="107"/>
        <v>0</v>
      </c>
      <c r="GHS112" s="209">
        <f t="shared" si="107"/>
        <v>0</v>
      </c>
      <c r="GHT112" s="209">
        <f t="shared" si="107"/>
        <v>0</v>
      </c>
      <c r="GHU112" s="209">
        <f t="shared" si="107"/>
        <v>0</v>
      </c>
      <c r="GHV112" s="209">
        <f t="shared" si="107"/>
        <v>0</v>
      </c>
      <c r="GHW112" s="209">
        <f t="shared" si="107"/>
        <v>0</v>
      </c>
      <c r="GHX112" s="209">
        <f t="shared" si="107"/>
        <v>0</v>
      </c>
      <c r="GHY112" s="209">
        <f t="shared" ref="GHY112:GKJ112" si="108">$E$110*GHY55*(1-$E$111)</f>
        <v>0</v>
      </c>
      <c r="GHZ112" s="209">
        <f t="shared" si="108"/>
        <v>0</v>
      </c>
      <c r="GIA112" s="209">
        <f t="shared" si="108"/>
        <v>0</v>
      </c>
      <c r="GIB112" s="209">
        <f t="shared" si="108"/>
        <v>0</v>
      </c>
      <c r="GIC112" s="209">
        <f t="shared" si="108"/>
        <v>0</v>
      </c>
      <c r="GID112" s="209">
        <f t="shared" si="108"/>
        <v>0</v>
      </c>
      <c r="GIE112" s="209">
        <f t="shared" si="108"/>
        <v>0</v>
      </c>
      <c r="GIF112" s="209">
        <f t="shared" si="108"/>
        <v>0</v>
      </c>
      <c r="GIG112" s="209">
        <f t="shared" si="108"/>
        <v>0</v>
      </c>
      <c r="GIH112" s="209">
        <f t="shared" si="108"/>
        <v>0</v>
      </c>
      <c r="GII112" s="209">
        <f t="shared" si="108"/>
        <v>0</v>
      </c>
      <c r="GIJ112" s="209">
        <f t="shared" si="108"/>
        <v>0</v>
      </c>
      <c r="GIK112" s="209">
        <f t="shared" si="108"/>
        <v>0</v>
      </c>
      <c r="GIL112" s="209">
        <f t="shared" si="108"/>
        <v>0</v>
      </c>
      <c r="GIM112" s="209">
        <f t="shared" si="108"/>
        <v>0</v>
      </c>
      <c r="GIN112" s="209">
        <f t="shared" si="108"/>
        <v>0</v>
      </c>
      <c r="GIO112" s="209">
        <f t="shared" si="108"/>
        <v>0</v>
      </c>
      <c r="GIP112" s="209">
        <f t="shared" si="108"/>
        <v>0</v>
      </c>
      <c r="GIQ112" s="209">
        <f t="shared" si="108"/>
        <v>0</v>
      </c>
      <c r="GIR112" s="209">
        <f t="shared" si="108"/>
        <v>0</v>
      </c>
      <c r="GIS112" s="209">
        <f t="shared" si="108"/>
        <v>0</v>
      </c>
      <c r="GIT112" s="209">
        <f t="shared" si="108"/>
        <v>0</v>
      </c>
      <c r="GIU112" s="209">
        <f t="shared" si="108"/>
        <v>0</v>
      </c>
      <c r="GIV112" s="209">
        <f t="shared" si="108"/>
        <v>0</v>
      </c>
      <c r="GIW112" s="209">
        <f t="shared" si="108"/>
        <v>0</v>
      </c>
      <c r="GIX112" s="209">
        <f t="shared" si="108"/>
        <v>0</v>
      </c>
      <c r="GIY112" s="209">
        <f t="shared" si="108"/>
        <v>0</v>
      </c>
      <c r="GIZ112" s="209">
        <f t="shared" si="108"/>
        <v>0</v>
      </c>
      <c r="GJA112" s="209">
        <f t="shared" si="108"/>
        <v>0</v>
      </c>
      <c r="GJB112" s="209">
        <f t="shared" si="108"/>
        <v>0</v>
      </c>
      <c r="GJC112" s="209">
        <f t="shared" si="108"/>
        <v>0</v>
      </c>
      <c r="GJD112" s="209">
        <f t="shared" si="108"/>
        <v>0</v>
      </c>
      <c r="GJE112" s="209">
        <f t="shared" si="108"/>
        <v>0</v>
      </c>
      <c r="GJF112" s="209">
        <f t="shared" si="108"/>
        <v>0</v>
      </c>
      <c r="GJG112" s="209">
        <f t="shared" si="108"/>
        <v>0</v>
      </c>
      <c r="GJH112" s="209">
        <f t="shared" si="108"/>
        <v>0</v>
      </c>
      <c r="GJI112" s="209">
        <f t="shared" si="108"/>
        <v>0</v>
      </c>
      <c r="GJJ112" s="209">
        <f t="shared" si="108"/>
        <v>0</v>
      </c>
      <c r="GJK112" s="209">
        <f t="shared" si="108"/>
        <v>0</v>
      </c>
      <c r="GJL112" s="209">
        <f t="shared" si="108"/>
        <v>0</v>
      </c>
      <c r="GJM112" s="209">
        <f t="shared" si="108"/>
        <v>0</v>
      </c>
      <c r="GJN112" s="209">
        <f t="shared" si="108"/>
        <v>0</v>
      </c>
      <c r="GJO112" s="209">
        <f t="shared" si="108"/>
        <v>0</v>
      </c>
      <c r="GJP112" s="209">
        <f t="shared" si="108"/>
        <v>0</v>
      </c>
      <c r="GJQ112" s="209">
        <f t="shared" si="108"/>
        <v>0</v>
      </c>
      <c r="GJR112" s="209">
        <f t="shared" si="108"/>
        <v>0</v>
      </c>
      <c r="GJS112" s="209">
        <f t="shared" si="108"/>
        <v>0</v>
      </c>
      <c r="GJT112" s="209">
        <f t="shared" si="108"/>
        <v>0</v>
      </c>
      <c r="GJU112" s="209">
        <f t="shared" si="108"/>
        <v>0</v>
      </c>
      <c r="GJV112" s="209">
        <f t="shared" si="108"/>
        <v>0</v>
      </c>
      <c r="GJW112" s="209">
        <f t="shared" si="108"/>
        <v>0</v>
      </c>
      <c r="GJX112" s="209">
        <f t="shared" si="108"/>
        <v>0</v>
      </c>
      <c r="GJY112" s="209">
        <f t="shared" si="108"/>
        <v>0</v>
      </c>
      <c r="GJZ112" s="209">
        <f t="shared" si="108"/>
        <v>0</v>
      </c>
      <c r="GKA112" s="209">
        <f t="shared" si="108"/>
        <v>0</v>
      </c>
      <c r="GKB112" s="209">
        <f t="shared" si="108"/>
        <v>0</v>
      </c>
      <c r="GKC112" s="209">
        <f t="shared" si="108"/>
        <v>0</v>
      </c>
      <c r="GKD112" s="209">
        <f t="shared" si="108"/>
        <v>0</v>
      </c>
      <c r="GKE112" s="209">
        <f t="shared" si="108"/>
        <v>0</v>
      </c>
      <c r="GKF112" s="209">
        <f t="shared" si="108"/>
        <v>0</v>
      </c>
      <c r="GKG112" s="209">
        <f t="shared" si="108"/>
        <v>0</v>
      </c>
      <c r="GKH112" s="209">
        <f t="shared" si="108"/>
        <v>0</v>
      </c>
      <c r="GKI112" s="209">
        <f t="shared" si="108"/>
        <v>0</v>
      </c>
      <c r="GKJ112" s="209">
        <f t="shared" si="108"/>
        <v>0</v>
      </c>
      <c r="GKK112" s="209">
        <f t="shared" ref="GKK112:GMV112" si="109">$E$110*GKK55*(1-$E$111)</f>
        <v>0</v>
      </c>
      <c r="GKL112" s="209">
        <f t="shared" si="109"/>
        <v>0</v>
      </c>
      <c r="GKM112" s="209">
        <f t="shared" si="109"/>
        <v>0</v>
      </c>
      <c r="GKN112" s="209">
        <f t="shared" si="109"/>
        <v>0</v>
      </c>
      <c r="GKO112" s="209">
        <f t="shared" si="109"/>
        <v>0</v>
      </c>
      <c r="GKP112" s="209">
        <f t="shared" si="109"/>
        <v>0</v>
      </c>
      <c r="GKQ112" s="209">
        <f t="shared" si="109"/>
        <v>0</v>
      </c>
      <c r="GKR112" s="209">
        <f t="shared" si="109"/>
        <v>0</v>
      </c>
      <c r="GKS112" s="209">
        <f t="shared" si="109"/>
        <v>0</v>
      </c>
      <c r="GKT112" s="209">
        <f t="shared" si="109"/>
        <v>0</v>
      </c>
      <c r="GKU112" s="209">
        <f t="shared" si="109"/>
        <v>0</v>
      </c>
      <c r="GKV112" s="209">
        <f t="shared" si="109"/>
        <v>0</v>
      </c>
      <c r="GKW112" s="209">
        <f t="shared" si="109"/>
        <v>0</v>
      </c>
      <c r="GKX112" s="209">
        <f t="shared" si="109"/>
        <v>0</v>
      </c>
      <c r="GKY112" s="209">
        <f t="shared" si="109"/>
        <v>0</v>
      </c>
      <c r="GKZ112" s="209">
        <f t="shared" si="109"/>
        <v>0</v>
      </c>
      <c r="GLA112" s="209">
        <f t="shared" si="109"/>
        <v>0</v>
      </c>
      <c r="GLB112" s="209">
        <f t="shared" si="109"/>
        <v>0</v>
      </c>
      <c r="GLC112" s="209">
        <f t="shared" si="109"/>
        <v>0</v>
      </c>
      <c r="GLD112" s="209">
        <f t="shared" si="109"/>
        <v>0</v>
      </c>
      <c r="GLE112" s="209">
        <f t="shared" si="109"/>
        <v>0</v>
      </c>
      <c r="GLF112" s="209">
        <f t="shared" si="109"/>
        <v>0</v>
      </c>
      <c r="GLG112" s="209">
        <f t="shared" si="109"/>
        <v>0</v>
      </c>
      <c r="GLH112" s="209">
        <f t="shared" si="109"/>
        <v>0</v>
      </c>
      <c r="GLI112" s="209">
        <f t="shared" si="109"/>
        <v>0</v>
      </c>
      <c r="GLJ112" s="209">
        <f t="shared" si="109"/>
        <v>0</v>
      </c>
      <c r="GLK112" s="209">
        <f t="shared" si="109"/>
        <v>0</v>
      </c>
      <c r="GLL112" s="209">
        <f t="shared" si="109"/>
        <v>0</v>
      </c>
      <c r="GLM112" s="209">
        <f t="shared" si="109"/>
        <v>0</v>
      </c>
      <c r="GLN112" s="209">
        <f t="shared" si="109"/>
        <v>0</v>
      </c>
      <c r="GLO112" s="209">
        <f t="shared" si="109"/>
        <v>0</v>
      </c>
      <c r="GLP112" s="209">
        <f t="shared" si="109"/>
        <v>0</v>
      </c>
      <c r="GLQ112" s="209">
        <f t="shared" si="109"/>
        <v>0</v>
      </c>
      <c r="GLR112" s="209">
        <f t="shared" si="109"/>
        <v>0</v>
      </c>
      <c r="GLS112" s="209">
        <f t="shared" si="109"/>
        <v>0</v>
      </c>
      <c r="GLT112" s="209">
        <f t="shared" si="109"/>
        <v>0</v>
      </c>
      <c r="GLU112" s="209">
        <f t="shared" si="109"/>
        <v>0</v>
      </c>
      <c r="GLV112" s="209">
        <f t="shared" si="109"/>
        <v>0</v>
      </c>
      <c r="GLW112" s="209">
        <f t="shared" si="109"/>
        <v>0</v>
      </c>
      <c r="GLX112" s="209">
        <f t="shared" si="109"/>
        <v>0</v>
      </c>
      <c r="GLY112" s="209">
        <f t="shared" si="109"/>
        <v>0</v>
      </c>
      <c r="GLZ112" s="209">
        <f t="shared" si="109"/>
        <v>0</v>
      </c>
      <c r="GMA112" s="209">
        <f t="shared" si="109"/>
        <v>0</v>
      </c>
      <c r="GMB112" s="209">
        <f t="shared" si="109"/>
        <v>0</v>
      </c>
      <c r="GMC112" s="209">
        <f t="shared" si="109"/>
        <v>0</v>
      </c>
      <c r="GMD112" s="209">
        <f t="shared" si="109"/>
        <v>0</v>
      </c>
      <c r="GME112" s="209">
        <f t="shared" si="109"/>
        <v>0</v>
      </c>
      <c r="GMF112" s="209">
        <f t="shared" si="109"/>
        <v>0</v>
      </c>
      <c r="GMG112" s="209">
        <f t="shared" si="109"/>
        <v>0</v>
      </c>
      <c r="GMH112" s="209">
        <f t="shared" si="109"/>
        <v>0</v>
      </c>
      <c r="GMI112" s="209">
        <f t="shared" si="109"/>
        <v>0</v>
      </c>
      <c r="GMJ112" s="209">
        <f t="shared" si="109"/>
        <v>0</v>
      </c>
      <c r="GMK112" s="209">
        <f t="shared" si="109"/>
        <v>0</v>
      </c>
      <c r="GML112" s="209">
        <f t="shared" si="109"/>
        <v>0</v>
      </c>
      <c r="GMM112" s="209">
        <f t="shared" si="109"/>
        <v>0</v>
      </c>
      <c r="GMN112" s="209">
        <f t="shared" si="109"/>
        <v>0</v>
      </c>
      <c r="GMO112" s="209">
        <f t="shared" si="109"/>
        <v>0</v>
      </c>
      <c r="GMP112" s="209">
        <f t="shared" si="109"/>
        <v>0</v>
      </c>
      <c r="GMQ112" s="209">
        <f t="shared" si="109"/>
        <v>0</v>
      </c>
      <c r="GMR112" s="209">
        <f t="shared" si="109"/>
        <v>0</v>
      </c>
      <c r="GMS112" s="209">
        <f t="shared" si="109"/>
        <v>0</v>
      </c>
      <c r="GMT112" s="209">
        <f t="shared" si="109"/>
        <v>0</v>
      </c>
      <c r="GMU112" s="209">
        <f t="shared" si="109"/>
        <v>0</v>
      </c>
      <c r="GMV112" s="209">
        <f t="shared" si="109"/>
        <v>0</v>
      </c>
      <c r="GMW112" s="209">
        <f t="shared" ref="GMW112:GPH112" si="110">$E$110*GMW55*(1-$E$111)</f>
        <v>0</v>
      </c>
      <c r="GMX112" s="209">
        <f t="shared" si="110"/>
        <v>0</v>
      </c>
      <c r="GMY112" s="209">
        <f t="shared" si="110"/>
        <v>0</v>
      </c>
      <c r="GMZ112" s="209">
        <f t="shared" si="110"/>
        <v>0</v>
      </c>
      <c r="GNA112" s="209">
        <f t="shared" si="110"/>
        <v>0</v>
      </c>
      <c r="GNB112" s="209">
        <f t="shared" si="110"/>
        <v>0</v>
      </c>
      <c r="GNC112" s="209">
        <f t="shared" si="110"/>
        <v>0</v>
      </c>
      <c r="GND112" s="209">
        <f t="shared" si="110"/>
        <v>0</v>
      </c>
      <c r="GNE112" s="209">
        <f t="shared" si="110"/>
        <v>0</v>
      </c>
      <c r="GNF112" s="209">
        <f t="shared" si="110"/>
        <v>0</v>
      </c>
      <c r="GNG112" s="209">
        <f t="shared" si="110"/>
        <v>0</v>
      </c>
      <c r="GNH112" s="209">
        <f t="shared" si="110"/>
        <v>0</v>
      </c>
      <c r="GNI112" s="209">
        <f t="shared" si="110"/>
        <v>0</v>
      </c>
      <c r="GNJ112" s="209">
        <f t="shared" si="110"/>
        <v>0</v>
      </c>
      <c r="GNK112" s="209">
        <f t="shared" si="110"/>
        <v>0</v>
      </c>
      <c r="GNL112" s="209">
        <f t="shared" si="110"/>
        <v>0</v>
      </c>
      <c r="GNM112" s="209">
        <f t="shared" si="110"/>
        <v>0</v>
      </c>
      <c r="GNN112" s="209">
        <f t="shared" si="110"/>
        <v>0</v>
      </c>
      <c r="GNO112" s="209">
        <f t="shared" si="110"/>
        <v>0</v>
      </c>
      <c r="GNP112" s="209">
        <f t="shared" si="110"/>
        <v>0</v>
      </c>
      <c r="GNQ112" s="209">
        <f t="shared" si="110"/>
        <v>0</v>
      </c>
      <c r="GNR112" s="209">
        <f t="shared" si="110"/>
        <v>0</v>
      </c>
      <c r="GNS112" s="209">
        <f t="shared" si="110"/>
        <v>0</v>
      </c>
      <c r="GNT112" s="209">
        <f t="shared" si="110"/>
        <v>0</v>
      </c>
      <c r="GNU112" s="209">
        <f t="shared" si="110"/>
        <v>0</v>
      </c>
      <c r="GNV112" s="209">
        <f t="shared" si="110"/>
        <v>0</v>
      </c>
      <c r="GNW112" s="209">
        <f t="shared" si="110"/>
        <v>0</v>
      </c>
      <c r="GNX112" s="209">
        <f t="shared" si="110"/>
        <v>0</v>
      </c>
      <c r="GNY112" s="209">
        <f t="shared" si="110"/>
        <v>0</v>
      </c>
      <c r="GNZ112" s="209">
        <f t="shared" si="110"/>
        <v>0</v>
      </c>
      <c r="GOA112" s="209">
        <f t="shared" si="110"/>
        <v>0</v>
      </c>
      <c r="GOB112" s="209">
        <f t="shared" si="110"/>
        <v>0</v>
      </c>
      <c r="GOC112" s="209">
        <f t="shared" si="110"/>
        <v>0</v>
      </c>
      <c r="GOD112" s="209">
        <f t="shared" si="110"/>
        <v>0</v>
      </c>
      <c r="GOE112" s="209">
        <f t="shared" si="110"/>
        <v>0</v>
      </c>
      <c r="GOF112" s="209">
        <f t="shared" si="110"/>
        <v>0</v>
      </c>
      <c r="GOG112" s="209">
        <f t="shared" si="110"/>
        <v>0</v>
      </c>
      <c r="GOH112" s="209">
        <f t="shared" si="110"/>
        <v>0</v>
      </c>
      <c r="GOI112" s="209">
        <f t="shared" si="110"/>
        <v>0</v>
      </c>
      <c r="GOJ112" s="209">
        <f t="shared" si="110"/>
        <v>0</v>
      </c>
      <c r="GOK112" s="209">
        <f t="shared" si="110"/>
        <v>0</v>
      </c>
      <c r="GOL112" s="209">
        <f t="shared" si="110"/>
        <v>0</v>
      </c>
      <c r="GOM112" s="209">
        <f t="shared" si="110"/>
        <v>0</v>
      </c>
      <c r="GON112" s="209">
        <f t="shared" si="110"/>
        <v>0</v>
      </c>
      <c r="GOO112" s="209">
        <f t="shared" si="110"/>
        <v>0</v>
      </c>
      <c r="GOP112" s="209">
        <f t="shared" si="110"/>
        <v>0</v>
      </c>
      <c r="GOQ112" s="209">
        <f t="shared" si="110"/>
        <v>0</v>
      </c>
      <c r="GOR112" s="209">
        <f t="shared" si="110"/>
        <v>0</v>
      </c>
      <c r="GOS112" s="209">
        <f t="shared" si="110"/>
        <v>0</v>
      </c>
      <c r="GOT112" s="209">
        <f t="shared" si="110"/>
        <v>0</v>
      </c>
      <c r="GOU112" s="209">
        <f t="shared" si="110"/>
        <v>0</v>
      </c>
      <c r="GOV112" s="209">
        <f t="shared" si="110"/>
        <v>0</v>
      </c>
      <c r="GOW112" s="209">
        <f t="shared" si="110"/>
        <v>0</v>
      </c>
      <c r="GOX112" s="209">
        <f t="shared" si="110"/>
        <v>0</v>
      </c>
      <c r="GOY112" s="209">
        <f t="shared" si="110"/>
        <v>0</v>
      </c>
      <c r="GOZ112" s="209">
        <f t="shared" si="110"/>
        <v>0</v>
      </c>
      <c r="GPA112" s="209">
        <f t="shared" si="110"/>
        <v>0</v>
      </c>
      <c r="GPB112" s="209">
        <f t="shared" si="110"/>
        <v>0</v>
      </c>
      <c r="GPC112" s="209">
        <f t="shared" si="110"/>
        <v>0</v>
      </c>
      <c r="GPD112" s="209">
        <f t="shared" si="110"/>
        <v>0</v>
      </c>
      <c r="GPE112" s="209">
        <f t="shared" si="110"/>
        <v>0</v>
      </c>
      <c r="GPF112" s="209">
        <f t="shared" si="110"/>
        <v>0</v>
      </c>
      <c r="GPG112" s="209">
        <f t="shared" si="110"/>
        <v>0</v>
      </c>
      <c r="GPH112" s="209">
        <f t="shared" si="110"/>
        <v>0</v>
      </c>
      <c r="GPI112" s="209">
        <f t="shared" ref="GPI112:GRT112" si="111">$E$110*GPI55*(1-$E$111)</f>
        <v>0</v>
      </c>
      <c r="GPJ112" s="209">
        <f t="shared" si="111"/>
        <v>0</v>
      </c>
      <c r="GPK112" s="209">
        <f t="shared" si="111"/>
        <v>0</v>
      </c>
      <c r="GPL112" s="209">
        <f t="shared" si="111"/>
        <v>0</v>
      </c>
      <c r="GPM112" s="209">
        <f t="shared" si="111"/>
        <v>0</v>
      </c>
      <c r="GPN112" s="209">
        <f t="shared" si="111"/>
        <v>0</v>
      </c>
      <c r="GPO112" s="209">
        <f t="shared" si="111"/>
        <v>0</v>
      </c>
      <c r="GPP112" s="209">
        <f t="shared" si="111"/>
        <v>0</v>
      </c>
      <c r="GPQ112" s="209">
        <f t="shared" si="111"/>
        <v>0</v>
      </c>
      <c r="GPR112" s="209">
        <f t="shared" si="111"/>
        <v>0</v>
      </c>
      <c r="GPS112" s="209">
        <f t="shared" si="111"/>
        <v>0</v>
      </c>
      <c r="GPT112" s="209">
        <f t="shared" si="111"/>
        <v>0</v>
      </c>
      <c r="GPU112" s="209">
        <f t="shared" si="111"/>
        <v>0</v>
      </c>
      <c r="GPV112" s="209">
        <f t="shared" si="111"/>
        <v>0</v>
      </c>
      <c r="GPW112" s="209">
        <f t="shared" si="111"/>
        <v>0</v>
      </c>
      <c r="GPX112" s="209">
        <f t="shared" si="111"/>
        <v>0</v>
      </c>
      <c r="GPY112" s="209">
        <f t="shared" si="111"/>
        <v>0</v>
      </c>
      <c r="GPZ112" s="209">
        <f t="shared" si="111"/>
        <v>0</v>
      </c>
      <c r="GQA112" s="209">
        <f t="shared" si="111"/>
        <v>0</v>
      </c>
      <c r="GQB112" s="209">
        <f t="shared" si="111"/>
        <v>0</v>
      </c>
      <c r="GQC112" s="209">
        <f t="shared" si="111"/>
        <v>0</v>
      </c>
      <c r="GQD112" s="209">
        <f t="shared" si="111"/>
        <v>0</v>
      </c>
      <c r="GQE112" s="209">
        <f t="shared" si="111"/>
        <v>0</v>
      </c>
      <c r="GQF112" s="209">
        <f t="shared" si="111"/>
        <v>0</v>
      </c>
      <c r="GQG112" s="209">
        <f t="shared" si="111"/>
        <v>0</v>
      </c>
      <c r="GQH112" s="209">
        <f t="shared" si="111"/>
        <v>0</v>
      </c>
      <c r="GQI112" s="209">
        <f t="shared" si="111"/>
        <v>0</v>
      </c>
      <c r="GQJ112" s="209">
        <f t="shared" si="111"/>
        <v>0</v>
      </c>
      <c r="GQK112" s="209">
        <f t="shared" si="111"/>
        <v>0</v>
      </c>
      <c r="GQL112" s="209">
        <f t="shared" si="111"/>
        <v>0</v>
      </c>
      <c r="GQM112" s="209">
        <f t="shared" si="111"/>
        <v>0</v>
      </c>
      <c r="GQN112" s="209">
        <f t="shared" si="111"/>
        <v>0</v>
      </c>
      <c r="GQO112" s="209">
        <f t="shared" si="111"/>
        <v>0</v>
      </c>
      <c r="GQP112" s="209">
        <f t="shared" si="111"/>
        <v>0</v>
      </c>
      <c r="GQQ112" s="209">
        <f t="shared" si="111"/>
        <v>0</v>
      </c>
      <c r="GQR112" s="209">
        <f t="shared" si="111"/>
        <v>0</v>
      </c>
      <c r="GQS112" s="209">
        <f t="shared" si="111"/>
        <v>0</v>
      </c>
      <c r="GQT112" s="209">
        <f t="shared" si="111"/>
        <v>0</v>
      </c>
      <c r="GQU112" s="209">
        <f t="shared" si="111"/>
        <v>0</v>
      </c>
      <c r="GQV112" s="209">
        <f t="shared" si="111"/>
        <v>0</v>
      </c>
      <c r="GQW112" s="209">
        <f t="shared" si="111"/>
        <v>0</v>
      </c>
      <c r="GQX112" s="209">
        <f t="shared" si="111"/>
        <v>0</v>
      </c>
      <c r="GQY112" s="209">
        <f t="shared" si="111"/>
        <v>0</v>
      </c>
      <c r="GQZ112" s="209">
        <f t="shared" si="111"/>
        <v>0</v>
      </c>
      <c r="GRA112" s="209">
        <f t="shared" si="111"/>
        <v>0</v>
      </c>
      <c r="GRB112" s="209">
        <f t="shared" si="111"/>
        <v>0</v>
      </c>
      <c r="GRC112" s="209">
        <f t="shared" si="111"/>
        <v>0</v>
      </c>
      <c r="GRD112" s="209">
        <f t="shared" si="111"/>
        <v>0</v>
      </c>
      <c r="GRE112" s="209">
        <f t="shared" si="111"/>
        <v>0</v>
      </c>
      <c r="GRF112" s="209">
        <f t="shared" si="111"/>
        <v>0</v>
      </c>
      <c r="GRG112" s="209">
        <f t="shared" si="111"/>
        <v>0</v>
      </c>
      <c r="GRH112" s="209">
        <f t="shared" si="111"/>
        <v>0</v>
      </c>
      <c r="GRI112" s="209">
        <f t="shared" si="111"/>
        <v>0</v>
      </c>
      <c r="GRJ112" s="209">
        <f t="shared" si="111"/>
        <v>0</v>
      </c>
      <c r="GRK112" s="209">
        <f t="shared" si="111"/>
        <v>0</v>
      </c>
      <c r="GRL112" s="209">
        <f t="shared" si="111"/>
        <v>0</v>
      </c>
      <c r="GRM112" s="209">
        <f t="shared" si="111"/>
        <v>0</v>
      </c>
      <c r="GRN112" s="209">
        <f t="shared" si="111"/>
        <v>0</v>
      </c>
      <c r="GRO112" s="209">
        <f t="shared" si="111"/>
        <v>0</v>
      </c>
      <c r="GRP112" s="209">
        <f t="shared" si="111"/>
        <v>0</v>
      </c>
      <c r="GRQ112" s="209">
        <f t="shared" si="111"/>
        <v>0</v>
      </c>
      <c r="GRR112" s="209">
        <f t="shared" si="111"/>
        <v>0</v>
      </c>
      <c r="GRS112" s="209">
        <f t="shared" si="111"/>
        <v>0</v>
      </c>
      <c r="GRT112" s="209">
        <f t="shared" si="111"/>
        <v>0</v>
      </c>
      <c r="GRU112" s="209">
        <f t="shared" ref="GRU112:GUF112" si="112">$E$110*GRU55*(1-$E$111)</f>
        <v>0</v>
      </c>
      <c r="GRV112" s="209">
        <f t="shared" si="112"/>
        <v>0</v>
      </c>
      <c r="GRW112" s="209">
        <f t="shared" si="112"/>
        <v>0</v>
      </c>
      <c r="GRX112" s="209">
        <f t="shared" si="112"/>
        <v>0</v>
      </c>
      <c r="GRY112" s="209">
        <f t="shared" si="112"/>
        <v>0</v>
      </c>
      <c r="GRZ112" s="209">
        <f t="shared" si="112"/>
        <v>0</v>
      </c>
      <c r="GSA112" s="209">
        <f t="shared" si="112"/>
        <v>0</v>
      </c>
      <c r="GSB112" s="209">
        <f t="shared" si="112"/>
        <v>0</v>
      </c>
      <c r="GSC112" s="209">
        <f t="shared" si="112"/>
        <v>0</v>
      </c>
      <c r="GSD112" s="209">
        <f t="shared" si="112"/>
        <v>0</v>
      </c>
      <c r="GSE112" s="209">
        <f t="shared" si="112"/>
        <v>0</v>
      </c>
      <c r="GSF112" s="209">
        <f t="shared" si="112"/>
        <v>0</v>
      </c>
      <c r="GSG112" s="209">
        <f t="shared" si="112"/>
        <v>0</v>
      </c>
      <c r="GSH112" s="209">
        <f t="shared" si="112"/>
        <v>0</v>
      </c>
      <c r="GSI112" s="209">
        <f t="shared" si="112"/>
        <v>0</v>
      </c>
      <c r="GSJ112" s="209">
        <f t="shared" si="112"/>
        <v>0</v>
      </c>
      <c r="GSK112" s="209">
        <f t="shared" si="112"/>
        <v>0</v>
      </c>
      <c r="GSL112" s="209">
        <f t="shared" si="112"/>
        <v>0</v>
      </c>
      <c r="GSM112" s="209">
        <f t="shared" si="112"/>
        <v>0</v>
      </c>
      <c r="GSN112" s="209">
        <f t="shared" si="112"/>
        <v>0</v>
      </c>
      <c r="GSO112" s="209">
        <f t="shared" si="112"/>
        <v>0</v>
      </c>
      <c r="GSP112" s="209">
        <f t="shared" si="112"/>
        <v>0</v>
      </c>
      <c r="GSQ112" s="209">
        <f t="shared" si="112"/>
        <v>0</v>
      </c>
      <c r="GSR112" s="209">
        <f t="shared" si="112"/>
        <v>0</v>
      </c>
      <c r="GSS112" s="209">
        <f t="shared" si="112"/>
        <v>0</v>
      </c>
      <c r="GST112" s="209">
        <f t="shared" si="112"/>
        <v>0</v>
      </c>
      <c r="GSU112" s="209">
        <f t="shared" si="112"/>
        <v>0</v>
      </c>
      <c r="GSV112" s="209">
        <f t="shared" si="112"/>
        <v>0</v>
      </c>
      <c r="GSW112" s="209">
        <f t="shared" si="112"/>
        <v>0</v>
      </c>
      <c r="GSX112" s="209">
        <f t="shared" si="112"/>
        <v>0</v>
      </c>
      <c r="GSY112" s="209">
        <f t="shared" si="112"/>
        <v>0</v>
      </c>
      <c r="GSZ112" s="209">
        <f t="shared" si="112"/>
        <v>0</v>
      </c>
      <c r="GTA112" s="209">
        <f t="shared" si="112"/>
        <v>0</v>
      </c>
      <c r="GTB112" s="209">
        <f t="shared" si="112"/>
        <v>0</v>
      </c>
      <c r="GTC112" s="209">
        <f t="shared" si="112"/>
        <v>0</v>
      </c>
      <c r="GTD112" s="209">
        <f t="shared" si="112"/>
        <v>0</v>
      </c>
      <c r="GTE112" s="209">
        <f t="shared" si="112"/>
        <v>0</v>
      </c>
      <c r="GTF112" s="209">
        <f t="shared" si="112"/>
        <v>0</v>
      </c>
      <c r="GTG112" s="209">
        <f t="shared" si="112"/>
        <v>0</v>
      </c>
      <c r="GTH112" s="209">
        <f t="shared" si="112"/>
        <v>0</v>
      </c>
      <c r="GTI112" s="209">
        <f t="shared" si="112"/>
        <v>0</v>
      </c>
      <c r="GTJ112" s="209">
        <f t="shared" si="112"/>
        <v>0</v>
      </c>
      <c r="GTK112" s="209">
        <f t="shared" si="112"/>
        <v>0</v>
      </c>
      <c r="GTL112" s="209">
        <f t="shared" si="112"/>
        <v>0</v>
      </c>
      <c r="GTM112" s="209">
        <f t="shared" si="112"/>
        <v>0</v>
      </c>
      <c r="GTN112" s="209">
        <f t="shared" si="112"/>
        <v>0</v>
      </c>
      <c r="GTO112" s="209">
        <f t="shared" si="112"/>
        <v>0</v>
      </c>
      <c r="GTP112" s="209">
        <f t="shared" si="112"/>
        <v>0</v>
      </c>
      <c r="GTQ112" s="209">
        <f t="shared" si="112"/>
        <v>0</v>
      </c>
      <c r="GTR112" s="209">
        <f t="shared" si="112"/>
        <v>0</v>
      </c>
      <c r="GTS112" s="209">
        <f t="shared" si="112"/>
        <v>0</v>
      </c>
      <c r="GTT112" s="209">
        <f t="shared" si="112"/>
        <v>0</v>
      </c>
      <c r="GTU112" s="209">
        <f t="shared" si="112"/>
        <v>0</v>
      </c>
      <c r="GTV112" s="209">
        <f t="shared" si="112"/>
        <v>0</v>
      </c>
      <c r="GTW112" s="209">
        <f t="shared" si="112"/>
        <v>0</v>
      </c>
      <c r="GTX112" s="209">
        <f t="shared" si="112"/>
        <v>0</v>
      </c>
      <c r="GTY112" s="209">
        <f t="shared" si="112"/>
        <v>0</v>
      </c>
      <c r="GTZ112" s="209">
        <f t="shared" si="112"/>
        <v>0</v>
      </c>
      <c r="GUA112" s="209">
        <f t="shared" si="112"/>
        <v>0</v>
      </c>
      <c r="GUB112" s="209">
        <f t="shared" si="112"/>
        <v>0</v>
      </c>
      <c r="GUC112" s="209">
        <f t="shared" si="112"/>
        <v>0</v>
      </c>
      <c r="GUD112" s="209">
        <f t="shared" si="112"/>
        <v>0</v>
      </c>
      <c r="GUE112" s="209">
        <f t="shared" si="112"/>
        <v>0</v>
      </c>
      <c r="GUF112" s="209">
        <f t="shared" si="112"/>
        <v>0</v>
      </c>
      <c r="GUG112" s="209">
        <f t="shared" ref="GUG112:GWR112" si="113">$E$110*GUG55*(1-$E$111)</f>
        <v>0</v>
      </c>
      <c r="GUH112" s="209">
        <f t="shared" si="113"/>
        <v>0</v>
      </c>
      <c r="GUI112" s="209">
        <f t="shared" si="113"/>
        <v>0</v>
      </c>
      <c r="GUJ112" s="209">
        <f t="shared" si="113"/>
        <v>0</v>
      </c>
      <c r="GUK112" s="209">
        <f t="shared" si="113"/>
        <v>0</v>
      </c>
      <c r="GUL112" s="209">
        <f t="shared" si="113"/>
        <v>0</v>
      </c>
      <c r="GUM112" s="209">
        <f t="shared" si="113"/>
        <v>0</v>
      </c>
      <c r="GUN112" s="209">
        <f t="shared" si="113"/>
        <v>0</v>
      </c>
      <c r="GUO112" s="209">
        <f t="shared" si="113"/>
        <v>0</v>
      </c>
      <c r="GUP112" s="209">
        <f t="shared" si="113"/>
        <v>0</v>
      </c>
      <c r="GUQ112" s="209">
        <f t="shared" si="113"/>
        <v>0</v>
      </c>
      <c r="GUR112" s="209">
        <f t="shared" si="113"/>
        <v>0</v>
      </c>
      <c r="GUS112" s="209">
        <f t="shared" si="113"/>
        <v>0</v>
      </c>
      <c r="GUT112" s="209">
        <f t="shared" si="113"/>
        <v>0</v>
      </c>
      <c r="GUU112" s="209">
        <f t="shared" si="113"/>
        <v>0</v>
      </c>
      <c r="GUV112" s="209">
        <f t="shared" si="113"/>
        <v>0</v>
      </c>
      <c r="GUW112" s="209">
        <f t="shared" si="113"/>
        <v>0</v>
      </c>
      <c r="GUX112" s="209">
        <f t="shared" si="113"/>
        <v>0</v>
      </c>
      <c r="GUY112" s="209">
        <f t="shared" si="113"/>
        <v>0</v>
      </c>
      <c r="GUZ112" s="209">
        <f t="shared" si="113"/>
        <v>0</v>
      </c>
      <c r="GVA112" s="209">
        <f t="shared" si="113"/>
        <v>0</v>
      </c>
      <c r="GVB112" s="209">
        <f t="shared" si="113"/>
        <v>0</v>
      </c>
      <c r="GVC112" s="209">
        <f t="shared" si="113"/>
        <v>0</v>
      </c>
      <c r="GVD112" s="209">
        <f t="shared" si="113"/>
        <v>0</v>
      </c>
      <c r="GVE112" s="209">
        <f t="shared" si="113"/>
        <v>0</v>
      </c>
      <c r="GVF112" s="209">
        <f t="shared" si="113"/>
        <v>0</v>
      </c>
      <c r="GVG112" s="209">
        <f t="shared" si="113"/>
        <v>0</v>
      </c>
      <c r="GVH112" s="209">
        <f t="shared" si="113"/>
        <v>0</v>
      </c>
      <c r="GVI112" s="209">
        <f t="shared" si="113"/>
        <v>0</v>
      </c>
      <c r="GVJ112" s="209">
        <f t="shared" si="113"/>
        <v>0</v>
      </c>
      <c r="GVK112" s="209">
        <f t="shared" si="113"/>
        <v>0</v>
      </c>
      <c r="GVL112" s="209">
        <f t="shared" si="113"/>
        <v>0</v>
      </c>
      <c r="GVM112" s="209">
        <f t="shared" si="113"/>
        <v>0</v>
      </c>
      <c r="GVN112" s="209">
        <f t="shared" si="113"/>
        <v>0</v>
      </c>
      <c r="GVO112" s="209">
        <f t="shared" si="113"/>
        <v>0</v>
      </c>
      <c r="GVP112" s="209">
        <f t="shared" si="113"/>
        <v>0</v>
      </c>
      <c r="GVQ112" s="209">
        <f t="shared" si="113"/>
        <v>0</v>
      </c>
      <c r="GVR112" s="209">
        <f t="shared" si="113"/>
        <v>0</v>
      </c>
      <c r="GVS112" s="209">
        <f t="shared" si="113"/>
        <v>0</v>
      </c>
      <c r="GVT112" s="209">
        <f t="shared" si="113"/>
        <v>0</v>
      </c>
      <c r="GVU112" s="209">
        <f t="shared" si="113"/>
        <v>0</v>
      </c>
      <c r="GVV112" s="209">
        <f t="shared" si="113"/>
        <v>0</v>
      </c>
      <c r="GVW112" s="209">
        <f t="shared" si="113"/>
        <v>0</v>
      </c>
      <c r="GVX112" s="209">
        <f t="shared" si="113"/>
        <v>0</v>
      </c>
      <c r="GVY112" s="209">
        <f t="shared" si="113"/>
        <v>0</v>
      </c>
      <c r="GVZ112" s="209">
        <f t="shared" si="113"/>
        <v>0</v>
      </c>
      <c r="GWA112" s="209">
        <f t="shared" si="113"/>
        <v>0</v>
      </c>
      <c r="GWB112" s="209">
        <f t="shared" si="113"/>
        <v>0</v>
      </c>
      <c r="GWC112" s="209">
        <f t="shared" si="113"/>
        <v>0</v>
      </c>
      <c r="GWD112" s="209">
        <f t="shared" si="113"/>
        <v>0</v>
      </c>
      <c r="GWE112" s="209">
        <f t="shared" si="113"/>
        <v>0</v>
      </c>
      <c r="GWF112" s="209">
        <f t="shared" si="113"/>
        <v>0</v>
      </c>
      <c r="GWG112" s="209">
        <f t="shared" si="113"/>
        <v>0</v>
      </c>
      <c r="GWH112" s="209">
        <f t="shared" si="113"/>
        <v>0</v>
      </c>
      <c r="GWI112" s="209">
        <f t="shared" si="113"/>
        <v>0</v>
      </c>
      <c r="GWJ112" s="209">
        <f t="shared" si="113"/>
        <v>0</v>
      </c>
      <c r="GWK112" s="209">
        <f t="shared" si="113"/>
        <v>0</v>
      </c>
      <c r="GWL112" s="209">
        <f t="shared" si="113"/>
        <v>0</v>
      </c>
      <c r="GWM112" s="209">
        <f t="shared" si="113"/>
        <v>0</v>
      </c>
      <c r="GWN112" s="209">
        <f t="shared" si="113"/>
        <v>0</v>
      </c>
      <c r="GWO112" s="209">
        <f t="shared" si="113"/>
        <v>0</v>
      </c>
      <c r="GWP112" s="209">
        <f t="shared" si="113"/>
        <v>0</v>
      </c>
      <c r="GWQ112" s="209">
        <f t="shared" si="113"/>
        <v>0</v>
      </c>
      <c r="GWR112" s="209">
        <f t="shared" si="113"/>
        <v>0</v>
      </c>
      <c r="GWS112" s="209">
        <f t="shared" ref="GWS112:GZD112" si="114">$E$110*GWS55*(1-$E$111)</f>
        <v>0</v>
      </c>
      <c r="GWT112" s="209">
        <f t="shared" si="114"/>
        <v>0</v>
      </c>
      <c r="GWU112" s="209">
        <f t="shared" si="114"/>
        <v>0</v>
      </c>
      <c r="GWV112" s="209">
        <f t="shared" si="114"/>
        <v>0</v>
      </c>
      <c r="GWW112" s="209">
        <f t="shared" si="114"/>
        <v>0</v>
      </c>
      <c r="GWX112" s="209">
        <f t="shared" si="114"/>
        <v>0</v>
      </c>
      <c r="GWY112" s="209">
        <f t="shared" si="114"/>
        <v>0</v>
      </c>
      <c r="GWZ112" s="209">
        <f t="shared" si="114"/>
        <v>0</v>
      </c>
      <c r="GXA112" s="209">
        <f t="shared" si="114"/>
        <v>0</v>
      </c>
      <c r="GXB112" s="209">
        <f t="shared" si="114"/>
        <v>0</v>
      </c>
      <c r="GXC112" s="209">
        <f t="shared" si="114"/>
        <v>0</v>
      </c>
      <c r="GXD112" s="209">
        <f t="shared" si="114"/>
        <v>0</v>
      </c>
      <c r="GXE112" s="209">
        <f t="shared" si="114"/>
        <v>0</v>
      </c>
      <c r="GXF112" s="209">
        <f t="shared" si="114"/>
        <v>0</v>
      </c>
      <c r="GXG112" s="209">
        <f t="shared" si="114"/>
        <v>0</v>
      </c>
      <c r="GXH112" s="209">
        <f t="shared" si="114"/>
        <v>0</v>
      </c>
      <c r="GXI112" s="209">
        <f t="shared" si="114"/>
        <v>0</v>
      </c>
      <c r="GXJ112" s="209">
        <f t="shared" si="114"/>
        <v>0</v>
      </c>
      <c r="GXK112" s="209">
        <f t="shared" si="114"/>
        <v>0</v>
      </c>
      <c r="GXL112" s="209">
        <f t="shared" si="114"/>
        <v>0</v>
      </c>
      <c r="GXM112" s="209">
        <f t="shared" si="114"/>
        <v>0</v>
      </c>
      <c r="GXN112" s="209">
        <f t="shared" si="114"/>
        <v>0</v>
      </c>
      <c r="GXO112" s="209">
        <f t="shared" si="114"/>
        <v>0</v>
      </c>
      <c r="GXP112" s="209">
        <f t="shared" si="114"/>
        <v>0</v>
      </c>
      <c r="GXQ112" s="209">
        <f t="shared" si="114"/>
        <v>0</v>
      </c>
      <c r="GXR112" s="209">
        <f t="shared" si="114"/>
        <v>0</v>
      </c>
      <c r="GXS112" s="209">
        <f t="shared" si="114"/>
        <v>0</v>
      </c>
      <c r="GXT112" s="209">
        <f t="shared" si="114"/>
        <v>0</v>
      </c>
      <c r="GXU112" s="209">
        <f t="shared" si="114"/>
        <v>0</v>
      </c>
      <c r="GXV112" s="209">
        <f t="shared" si="114"/>
        <v>0</v>
      </c>
      <c r="GXW112" s="209">
        <f t="shared" si="114"/>
        <v>0</v>
      </c>
      <c r="GXX112" s="209">
        <f t="shared" si="114"/>
        <v>0</v>
      </c>
      <c r="GXY112" s="209">
        <f t="shared" si="114"/>
        <v>0</v>
      </c>
      <c r="GXZ112" s="209">
        <f t="shared" si="114"/>
        <v>0</v>
      </c>
      <c r="GYA112" s="209">
        <f t="shared" si="114"/>
        <v>0</v>
      </c>
      <c r="GYB112" s="209">
        <f t="shared" si="114"/>
        <v>0</v>
      </c>
      <c r="GYC112" s="209">
        <f t="shared" si="114"/>
        <v>0</v>
      </c>
      <c r="GYD112" s="209">
        <f t="shared" si="114"/>
        <v>0</v>
      </c>
      <c r="GYE112" s="209">
        <f t="shared" si="114"/>
        <v>0</v>
      </c>
      <c r="GYF112" s="209">
        <f t="shared" si="114"/>
        <v>0</v>
      </c>
      <c r="GYG112" s="209">
        <f t="shared" si="114"/>
        <v>0</v>
      </c>
      <c r="GYH112" s="209">
        <f t="shared" si="114"/>
        <v>0</v>
      </c>
      <c r="GYI112" s="209">
        <f t="shared" si="114"/>
        <v>0</v>
      </c>
      <c r="GYJ112" s="209">
        <f t="shared" si="114"/>
        <v>0</v>
      </c>
      <c r="GYK112" s="209">
        <f t="shared" si="114"/>
        <v>0</v>
      </c>
      <c r="GYL112" s="209">
        <f t="shared" si="114"/>
        <v>0</v>
      </c>
      <c r="GYM112" s="209">
        <f t="shared" si="114"/>
        <v>0</v>
      </c>
      <c r="GYN112" s="209">
        <f t="shared" si="114"/>
        <v>0</v>
      </c>
      <c r="GYO112" s="209">
        <f t="shared" si="114"/>
        <v>0</v>
      </c>
      <c r="GYP112" s="209">
        <f t="shared" si="114"/>
        <v>0</v>
      </c>
      <c r="GYQ112" s="209">
        <f t="shared" si="114"/>
        <v>0</v>
      </c>
      <c r="GYR112" s="209">
        <f t="shared" si="114"/>
        <v>0</v>
      </c>
      <c r="GYS112" s="209">
        <f t="shared" si="114"/>
        <v>0</v>
      </c>
      <c r="GYT112" s="209">
        <f t="shared" si="114"/>
        <v>0</v>
      </c>
      <c r="GYU112" s="209">
        <f t="shared" si="114"/>
        <v>0</v>
      </c>
      <c r="GYV112" s="209">
        <f t="shared" si="114"/>
        <v>0</v>
      </c>
      <c r="GYW112" s="209">
        <f t="shared" si="114"/>
        <v>0</v>
      </c>
      <c r="GYX112" s="209">
        <f t="shared" si="114"/>
        <v>0</v>
      </c>
      <c r="GYY112" s="209">
        <f t="shared" si="114"/>
        <v>0</v>
      </c>
      <c r="GYZ112" s="209">
        <f t="shared" si="114"/>
        <v>0</v>
      </c>
      <c r="GZA112" s="209">
        <f t="shared" si="114"/>
        <v>0</v>
      </c>
      <c r="GZB112" s="209">
        <f t="shared" si="114"/>
        <v>0</v>
      </c>
      <c r="GZC112" s="209">
        <f t="shared" si="114"/>
        <v>0</v>
      </c>
      <c r="GZD112" s="209">
        <f t="shared" si="114"/>
        <v>0</v>
      </c>
      <c r="GZE112" s="209">
        <f t="shared" ref="GZE112:HBP112" si="115">$E$110*GZE55*(1-$E$111)</f>
        <v>0</v>
      </c>
      <c r="GZF112" s="209">
        <f t="shared" si="115"/>
        <v>0</v>
      </c>
      <c r="GZG112" s="209">
        <f t="shared" si="115"/>
        <v>0</v>
      </c>
      <c r="GZH112" s="209">
        <f t="shared" si="115"/>
        <v>0</v>
      </c>
      <c r="GZI112" s="209">
        <f t="shared" si="115"/>
        <v>0</v>
      </c>
      <c r="GZJ112" s="209">
        <f t="shared" si="115"/>
        <v>0</v>
      </c>
      <c r="GZK112" s="209">
        <f t="shared" si="115"/>
        <v>0</v>
      </c>
      <c r="GZL112" s="209">
        <f t="shared" si="115"/>
        <v>0</v>
      </c>
      <c r="GZM112" s="209">
        <f t="shared" si="115"/>
        <v>0</v>
      </c>
      <c r="GZN112" s="209">
        <f t="shared" si="115"/>
        <v>0</v>
      </c>
      <c r="GZO112" s="209">
        <f t="shared" si="115"/>
        <v>0</v>
      </c>
      <c r="GZP112" s="209">
        <f t="shared" si="115"/>
        <v>0</v>
      </c>
      <c r="GZQ112" s="209">
        <f t="shared" si="115"/>
        <v>0</v>
      </c>
      <c r="GZR112" s="209">
        <f t="shared" si="115"/>
        <v>0</v>
      </c>
      <c r="GZS112" s="209">
        <f t="shared" si="115"/>
        <v>0</v>
      </c>
      <c r="GZT112" s="209">
        <f t="shared" si="115"/>
        <v>0</v>
      </c>
      <c r="GZU112" s="209">
        <f t="shared" si="115"/>
        <v>0</v>
      </c>
      <c r="GZV112" s="209">
        <f t="shared" si="115"/>
        <v>0</v>
      </c>
      <c r="GZW112" s="209">
        <f t="shared" si="115"/>
        <v>0</v>
      </c>
      <c r="GZX112" s="209">
        <f t="shared" si="115"/>
        <v>0</v>
      </c>
      <c r="GZY112" s="209">
        <f t="shared" si="115"/>
        <v>0</v>
      </c>
      <c r="GZZ112" s="209">
        <f t="shared" si="115"/>
        <v>0</v>
      </c>
      <c r="HAA112" s="209">
        <f t="shared" si="115"/>
        <v>0</v>
      </c>
      <c r="HAB112" s="209">
        <f t="shared" si="115"/>
        <v>0</v>
      </c>
      <c r="HAC112" s="209">
        <f t="shared" si="115"/>
        <v>0</v>
      </c>
      <c r="HAD112" s="209">
        <f t="shared" si="115"/>
        <v>0</v>
      </c>
      <c r="HAE112" s="209">
        <f t="shared" si="115"/>
        <v>0</v>
      </c>
      <c r="HAF112" s="209">
        <f t="shared" si="115"/>
        <v>0</v>
      </c>
      <c r="HAG112" s="209">
        <f t="shared" si="115"/>
        <v>0</v>
      </c>
      <c r="HAH112" s="209">
        <f t="shared" si="115"/>
        <v>0</v>
      </c>
      <c r="HAI112" s="209">
        <f t="shared" si="115"/>
        <v>0</v>
      </c>
      <c r="HAJ112" s="209">
        <f t="shared" si="115"/>
        <v>0</v>
      </c>
      <c r="HAK112" s="209">
        <f t="shared" si="115"/>
        <v>0</v>
      </c>
      <c r="HAL112" s="209">
        <f t="shared" si="115"/>
        <v>0</v>
      </c>
      <c r="HAM112" s="209">
        <f t="shared" si="115"/>
        <v>0</v>
      </c>
      <c r="HAN112" s="209">
        <f t="shared" si="115"/>
        <v>0</v>
      </c>
      <c r="HAO112" s="209">
        <f t="shared" si="115"/>
        <v>0</v>
      </c>
      <c r="HAP112" s="209">
        <f t="shared" si="115"/>
        <v>0</v>
      </c>
      <c r="HAQ112" s="209">
        <f t="shared" si="115"/>
        <v>0</v>
      </c>
      <c r="HAR112" s="209">
        <f t="shared" si="115"/>
        <v>0</v>
      </c>
      <c r="HAS112" s="209">
        <f t="shared" si="115"/>
        <v>0</v>
      </c>
      <c r="HAT112" s="209">
        <f t="shared" si="115"/>
        <v>0</v>
      </c>
      <c r="HAU112" s="209">
        <f t="shared" si="115"/>
        <v>0</v>
      </c>
      <c r="HAV112" s="209">
        <f t="shared" si="115"/>
        <v>0</v>
      </c>
      <c r="HAW112" s="209">
        <f t="shared" si="115"/>
        <v>0</v>
      </c>
      <c r="HAX112" s="209">
        <f t="shared" si="115"/>
        <v>0</v>
      </c>
      <c r="HAY112" s="209">
        <f t="shared" si="115"/>
        <v>0</v>
      </c>
      <c r="HAZ112" s="209">
        <f t="shared" si="115"/>
        <v>0</v>
      </c>
      <c r="HBA112" s="209">
        <f t="shared" si="115"/>
        <v>0</v>
      </c>
      <c r="HBB112" s="209">
        <f t="shared" si="115"/>
        <v>0</v>
      </c>
      <c r="HBC112" s="209">
        <f t="shared" si="115"/>
        <v>0</v>
      </c>
      <c r="HBD112" s="209">
        <f t="shared" si="115"/>
        <v>0</v>
      </c>
      <c r="HBE112" s="209">
        <f t="shared" si="115"/>
        <v>0</v>
      </c>
      <c r="HBF112" s="209">
        <f t="shared" si="115"/>
        <v>0</v>
      </c>
      <c r="HBG112" s="209">
        <f t="shared" si="115"/>
        <v>0</v>
      </c>
      <c r="HBH112" s="209">
        <f t="shared" si="115"/>
        <v>0</v>
      </c>
      <c r="HBI112" s="209">
        <f t="shared" si="115"/>
        <v>0</v>
      </c>
      <c r="HBJ112" s="209">
        <f t="shared" si="115"/>
        <v>0</v>
      </c>
      <c r="HBK112" s="209">
        <f t="shared" si="115"/>
        <v>0</v>
      </c>
      <c r="HBL112" s="209">
        <f t="shared" si="115"/>
        <v>0</v>
      </c>
      <c r="HBM112" s="209">
        <f t="shared" si="115"/>
        <v>0</v>
      </c>
      <c r="HBN112" s="209">
        <f t="shared" si="115"/>
        <v>0</v>
      </c>
      <c r="HBO112" s="209">
        <f t="shared" si="115"/>
        <v>0</v>
      </c>
      <c r="HBP112" s="209">
        <f t="shared" si="115"/>
        <v>0</v>
      </c>
      <c r="HBQ112" s="209">
        <f t="shared" ref="HBQ112:HEB112" si="116">$E$110*HBQ55*(1-$E$111)</f>
        <v>0</v>
      </c>
      <c r="HBR112" s="209">
        <f t="shared" si="116"/>
        <v>0</v>
      </c>
      <c r="HBS112" s="209">
        <f t="shared" si="116"/>
        <v>0</v>
      </c>
      <c r="HBT112" s="209">
        <f t="shared" si="116"/>
        <v>0</v>
      </c>
      <c r="HBU112" s="209">
        <f t="shared" si="116"/>
        <v>0</v>
      </c>
      <c r="HBV112" s="209">
        <f t="shared" si="116"/>
        <v>0</v>
      </c>
      <c r="HBW112" s="209">
        <f t="shared" si="116"/>
        <v>0</v>
      </c>
      <c r="HBX112" s="209">
        <f t="shared" si="116"/>
        <v>0</v>
      </c>
      <c r="HBY112" s="209">
        <f t="shared" si="116"/>
        <v>0</v>
      </c>
      <c r="HBZ112" s="209">
        <f t="shared" si="116"/>
        <v>0</v>
      </c>
      <c r="HCA112" s="209">
        <f t="shared" si="116"/>
        <v>0</v>
      </c>
      <c r="HCB112" s="209">
        <f t="shared" si="116"/>
        <v>0</v>
      </c>
      <c r="HCC112" s="209">
        <f t="shared" si="116"/>
        <v>0</v>
      </c>
      <c r="HCD112" s="209">
        <f t="shared" si="116"/>
        <v>0</v>
      </c>
      <c r="HCE112" s="209">
        <f t="shared" si="116"/>
        <v>0</v>
      </c>
      <c r="HCF112" s="209">
        <f t="shared" si="116"/>
        <v>0</v>
      </c>
      <c r="HCG112" s="209">
        <f t="shared" si="116"/>
        <v>0</v>
      </c>
      <c r="HCH112" s="209">
        <f t="shared" si="116"/>
        <v>0</v>
      </c>
      <c r="HCI112" s="209">
        <f t="shared" si="116"/>
        <v>0</v>
      </c>
      <c r="HCJ112" s="209">
        <f t="shared" si="116"/>
        <v>0</v>
      </c>
      <c r="HCK112" s="209">
        <f t="shared" si="116"/>
        <v>0</v>
      </c>
      <c r="HCL112" s="209">
        <f t="shared" si="116"/>
        <v>0</v>
      </c>
      <c r="HCM112" s="209">
        <f t="shared" si="116"/>
        <v>0</v>
      </c>
      <c r="HCN112" s="209">
        <f t="shared" si="116"/>
        <v>0</v>
      </c>
      <c r="HCO112" s="209">
        <f t="shared" si="116"/>
        <v>0</v>
      </c>
      <c r="HCP112" s="209">
        <f t="shared" si="116"/>
        <v>0</v>
      </c>
      <c r="HCQ112" s="209">
        <f t="shared" si="116"/>
        <v>0</v>
      </c>
      <c r="HCR112" s="209">
        <f t="shared" si="116"/>
        <v>0</v>
      </c>
      <c r="HCS112" s="209">
        <f t="shared" si="116"/>
        <v>0</v>
      </c>
      <c r="HCT112" s="209">
        <f t="shared" si="116"/>
        <v>0</v>
      </c>
      <c r="HCU112" s="209">
        <f t="shared" si="116"/>
        <v>0</v>
      </c>
      <c r="HCV112" s="209">
        <f t="shared" si="116"/>
        <v>0</v>
      </c>
      <c r="HCW112" s="209">
        <f t="shared" si="116"/>
        <v>0</v>
      </c>
      <c r="HCX112" s="209">
        <f t="shared" si="116"/>
        <v>0</v>
      </c>
      <c r="HCY112" s="209">
        <f t="shared" si="116"/>
        <v>0</v>
      </c>
      <c r="HCZ112" s="209">
        <f t="shared" si="116"/>
        <v>0</v>
      </c>
      <c r="HDA112" s="209">
        <f t="shared" si="116"/>
        <v>0</v>
      </c>
      <c r="HDB112" s="209">
        <f t="shared" si="116"/>
        <v>0</v>
      </c>
      <c r="HDC112" s="209">
        <f t="shared" si="116"/>
        <v>0</v>
      </c>
      <c r="HDD112" s="209">
        <f t="shared" si="116"/>
        <v>0</v>
      </c>
      <c r="HDE112" s="209">
        <f t="shared" si="116"/>
        <v>0</v>
      </c>
      <c r="HDF112" s="209">
        <f t="shared" si="116"/>
        <v>0</v>
      </c>
      <c r="HDG112" s="209">
        <f t="shared" si="116"/>
        <v>0</v>
      </c>
      <c r="HDH112" s="209">
        <f t="shared" si="116"/>
        <v>0</v>
      </c>
      <c r="HDI112" s="209">
        <f t="shared" si="116"/>
        <v>0</v>
      </c>
      <c r="HDJ112" s="209">
        <f t="shared" si="116"/>
        <v>0</v>
      </c>
      <c r="HDK112" s="209">
        <f t="shared" si="116"/>
        <v>0</v>
      </c>
      <c r="HDL112" s="209">
        <f t="shared" si="116"/>
        <v>0</v>
      </c>
      <c r="HDM112" s="209">
        <f t="shared" si="116"/>
        <v>0</v>
      </c>
      <c r="HDN112" s="209">
        <f t="shared" si="116"/>
        <v>0</v>
      </c>
      <c r="HDO112" s="209">
        <f t="shared" si="116"/>
        <v>0</v>
      </c>
      <c r="HDP112" s="209">
        <f t="shared" si="116"/>
        <v>0</v>
      </c>
      <c r="HDQ112" s="209">
        <f t="shared" si="116"/>
        <v>0</v>
      </c>
      <c r="HDR112" s="209">
        <f t="shared" si="116"/>
        <v>0</v>
      </c>
      <c r="HDS112" s="209">
        <f t="shared" si="116"/>
        <v>0</v>
      </c>
      <c r="HDT112" s="209">
        <f t="shared" si="116"/>
        <v>0</v>
      </c>
      <c r="HDU112" s="209">
        <f t="shared" si="116"/>
        <v>0</v>
      </c>
      <c r="HDV112" s="209">
        <f t="shared" si="116"/>
        <v>0</v>
      </c>
      <c r="HDW112" s="209">
        <f t="shared" si="116"/>
        <v>0</v>
      </c>
      <c r="HDX112" s="209">
        <f t="shared" si="116"/>
        <v>0</v>
      </c>
      <c r="HDY112" s="209">
        <f t="shared" si="116"/>
        <v>0</v>
      </c>
      <c r="HDZ112" s="209">
        <f t="shared" si="116"/>
        <v>0</v>
      </c>
      <c r="HEA112" s="209">
        <f t="shared" si="116"/>
        <v>0</v>
      </c>
      <c r="HEB112" s="209">
        <f t="shared" si="116"/>
        <v>0</v>
      </c>
      <c r="HEC112" s="209">
        <f t="shared" ref="HEC112:HGN112" si="117">$E$110*HEC55*(1-$E$111)</f>
        <v>0</v>
      </c>
      <c r="HED112" s="209">
        <f t="shared" si="117"/>
        <v>0</v>
      </c>
      <c r="HEE112" s="209">
        <f t="shared" si="117"/>
        <v>0</v>
      </c>
      <c r="HEF112" s="209">
        <f t="shared" si="117"/>
        <v>0</v>
      </c>
      <c r="HEG112" s="209">
        <f t="shared" si="117"/>
        <v>0</v>
      </c>
      <c r="HEH112" s="209">
        <f t="shared" si="117"/>
        <v>0</v>
      </c>
      <c r="HEI112" s="209">
        <f t="shared" si="117"/>
        <v>0</v>
      </c>
      <c r="HEJ112" s="209">
        <f t="shared" si="117"/>
        <v>0</v>
      </c>
      <c r="HEK112" s="209">
        <f t="shared" si="117"/>
        <v>0</v>
      </c>
      <c r="HEL112" s="209">
        <f t="shared" si="117"/>
        <v>0</v>
      </c>
      <c r="HEM112" s="209">
        <f t="shared" si="117"/>
        <v>0</v>
      </c>
      <c r="HEN112" s="209">
        <f t="shared" si="117"/>
        <v>0</v>
      </c>
      <c r="HEO112" s="209">
        <f t="shared" si="117"/>
        <v>0</v>
      </c>
      <c r="HEP112" s="209">
        <f t="shared" si="117"/>
        <v>0</v>
      </c>
      <c r="HEQ112" s="209">
        <f t="shared" si="117"/>
        <v>0</v>
      </c>
      <c r="HER112" s="209">
        <f t="shared" si="117"/>
        <v>0</v>
      </c>
      <c r="HES112" s="209">
        <f t="shared" si="117"/>
        <v>0</v>
      </c>
      <c r="HET112" s="209">
        <f t="shared" si="117"/>
        <v>0</v>
      </c>
      <c r="HEU112" s="209">
        <f t="shared" si="117"/>
        <v>0</v>
      </c>
      <c r="HEV112" s="209">
        <f t="shared" si="117"/>
        <v>0</v>
      </c>
      <c r="HEW112" s="209">
        <f t="shared" si="117"/>
        <v>0</v>
      </c>
      <c r="HEX112" s="209">
        <f t="shared" si="117"/>
        <v>0</v>
      </c>
      <c r="HEY112" s="209">
        <f t="shared" si="117"/>
        <v>0</v>
      </c>
      <c r="HEZ112" s="209">
        <f t="shared" si="117"/>
        <v>0</v>
      </c>
      <c r="HFA112" s="209">
        <f t="shared" si="117"/>
        <v>0</v>
      </c>
      <c r="HFB112" s="209">
        <f t="shared" si="117"/>
        <v>0</v>
      </c>
      <c r="HFC112" s="209">
        <f t="shared" si="117"/>
        <v>0</v>
      </c>
      <c r="HFD112" s="209">
        <f t="shared" si="117"/>
        <v>0</v>
      </c>
      <c r="HFE112" s="209">
        <f t="shared" si="117"/>
        <v>0</v>
      </c>
      <c r="HFF112" s="209">
        <f t="shared" si="117"/>
        <v>0</v>
      </c>
      <c r="HFG112" s="209">
        <f t="shared" si="117"/>
        <v>0</v>
      </c>
      <c r="HFH112" s="209">
        <f t="shared" si="117"/>
        <v>0</v>
      </c>
      <c r="HFI112" s="209">
        <f t="shared" si="117"/>
        <v>0</v>
      </c>
      <c r="HFJ112" s="209">
        <f t="shared" si="117"/>
        <v>0</v>
      </c>
      <c r="HFK112" s="209">
        <f t="shared" si="117"/>
        <v>0</v>
      </c>
      <c r="HFL112" s="209">
        <f t="shared" si="117"/>
        <v>0</v>
      </c>
      <c r="HFM112" s="209">
        <f t="shared" si="117"/>
        <v>0</v>
      </c>
      <c r="HFN112" s="209">
        <f t="shared" si="117"/>
        <v>0</v>
      </c>
      <c r="HFO112" s="209">
        <f t="shared" si="117"/>
        <v>0</v>
      </c>
      <c r="HFP112" s="209">
        <f t="shared" si="117"/>
        <v>0</v>
      </c>
      <c r="HFQ112" s="209">
        <f t="shared" si="117"/>
        <v>0</v>
      </c>
      <c r="HFR112" s="209">
        <f t="shared" si="117"/>
        <v>0</v>
      </c>
      <c r="HFS112" s="209">
        <f t="shared" si="117"/>
        <v>0</v>
      </c>
      <c r="HFT112" s="209">
        <f t="shared" si="117"/>
        <v>0</v>
      </c>
      <c r="HFU112" s="209">
        <f t="shared" si="117"/>
        <v>0</v>
      </c>
      <c r="HFV112" s="209">
        <f t="shared" si="117"/>
        <v>0</v>
      </c>
      <c r="HFW112" s="209">
        <f t="shared" si="117"/>
        <v>0</v>
      </c>
      <c r="HFX112" s="209">
        <f t="shared" si="117"/>
        <v>0</v>
      </c>
      <c r="HFY112" s="209">
        <f t="shared" si="117"/>
        <v>0</v>
      </c>
      <c r="HFZ112" s="209">
        <f t="shared" si="117"/>
        <v>0</v>
      </c>
      <c r="HGA112" s="209">
        <f t="shared" si="117"/>
        <v>0</v>
      </c>
      <c r="HGB112" s="209">
        <f t="shared" si="117"/>
        <v>0</v>
      </c>
      <c r="HGC112" s="209">
        <f t="shared" si="117"/>
        <v>0</v>
      </c>
      <c r="HGD112" s="209">
        <f t="shared" si="117"/>
        <v>0</v>
      </c>
      <c r="HGE112" s="209">
        <f t="shared" si="117"/>
        <v>0</v>
      </c>
      <c r="HGF112" s="209">
        <f t="shared" si="117"/>
        <v>0</v>
      </c>
      <c r="HGG112" s="209">
        <f t="shared" si="117"/>
        <v>0</v>
      </c>
      <c r="HGH112" s="209">
        <f t="shared" si="117"/>
        <v>0</v>
      </c>
      <c r="HGI112" s="209">
        <f t="shared" si="117"/>
        <v>0</v>
      </c>
      <c r="HGJ112" s="209">
        <f t="shared" si="117"/>
        <v>0</v>
      </c>
      <c r="HGK112" s="209">
        <f t="shared" si="117"/>
        <v>0</v>
      </c>
      <c r="HGL112" s="209">
        <f t="shared" si="117"/>
        <v>0</v>
      </c>
      <c r="HGM112" s="209">
        <f t="shared" si="117"/>
        <v>0</v>
      </c>
      <c r="HGN112" s="209">
        <f t="shared" si="117"/>
        <v>0</v>
      </c>
      <c r="HGO112" s="209">
        <f t="shared" ref="HGO112:HIZ112" si="118">$E$110*HGO55*(1-$E$111)</f>
        <v>0</v>
      </c>
      <c r="HGP112" s="209">
        <f t="shared" si="118"/>
        <v>0</v>
      </c>
      <c r="HGQ112" s="209">
        <f t="shared" si="118"/>
        <v>0</v>
      </c>
      <c r="HGR112" s="209">
        <f t="shared" si="118"/>
        <v>0</v>
      </c>
      <c r="HGS112" s="209">
        <f t="shared" si="118"/>
        <v>0</v>
      </c>
      <c r="HGT112" s="209">
        <f t="shared" si="118"/>
        <v>0</v>
      </c>
      <c r="HGU112" s="209">
        <f t="shared" si="118"/>
        <v>0</v>
      </c>
      <c r="HGV112" s="209">
        <f t="shared" si="118"/>
        <v>0</v>
      </c>
      <c r="HGW112" s="209">
        <f t="shared" si="118"/>
        <v>0</v>
      </c>
      <c r="HGX112" s="209">
        <f t="shared" si="118"/>
        <v>0</v>
      </c>
      <c r="HGY112" s="209">
        <f t="shared" si="118"/>
        <v>0</v>
      </c>
      <c r="HGZ112" s="209">
        <f t="shared" si="118"/>
        <v>0</v>
      </c>
      <c r="HHA112" s="209">
        <f t="shared" si="118"/>
        <v>0</v>
      </c>
      <c r="HHB112" s="209">
        <f t="shared" si="118"/>
        <v>0</v>
      </c>
      <c r="HHC112" s="209">
        <f t="shared" si="118"/>
        <v>0</v>
      </c>
      <c r="HHD112" s="209">
        <f t="shared" si="118"/>
        <v>0</v>
      </c>
      <c r="HHE112" s="209">
        <f t="shared" si="118"/>
        <v>0</v>
      </c>
      <c r="HHF112" s="209">
        <f t="shared" si="118"/>
        <v>0</v>
      </c>
      <c r="HHG112" s="209">
        <f t="shared" si="118"/>
        <v>0</v>
      </c>
      <c r="HHH112" s="209">
        <f t="shared" si="118"/>
        <v>0</v>
      </c>
      <c r="HHI112" s="209">
        <f t="shared" si="118"/>
        <v>0</v>
      </c>
      <c r="HHJ112" s="209">
        <f t="shared" si="118"/>
        <v>0</v>
      </c>
      <c r="HHK112" s="209">
        <f t="shared" si="118"/>
        <v>0</v>
      </c>
      <c r="HHL112" s="209">
        <f t="shared" si="118"/>
        <v>0</v>
      </c>
      <c r="HHM112" s="209">
        <f t="shared" si="118"/>
        <v>0</v>
      </c>
      <c r="HHN112" s="209">
        <f t="shared" si="118"/>
        <v>0</v>
      </c>
      <c r="HHO112" s="209">
        <f t="shared" si="118"/>
        <v>0</v>
      </c>
      <c r="HHP112" s="209">
        <f t="shared" si="118"/>
        <v>0</v>
      </c>
      <c r="HHQ112" s="209">
        <f t="shared" si="118"/>
        <v>0</v>
      </c>
      <c r="HHR112" s="209">
        <f t="shared" si="118"/>
        <v>0</v>
      </c>
      <c r="HHS112" s="209">
        <f t="shared" si="118"/>
        <v>0</v>
      </c>
      <c r="HHT112" s="209">
        <f t="shared" si="118"/>
        <v>0</v>
      </c>
      <c r="HHU112" s="209">
        <f t="shared" si="118"/>
        <v>0</v>
      </c>
      <c r="HHV112" s="209">
        <f t="shared" si="118"/>
        <v>0</v>
      </c>
      <c r="HHW112" s="209">
        <f t="shared" si="118"/>
        <v>0</v>
      </c>
      <c r="HHX112" s="209">
        <f t="shared" si="118"/>
        <v>0</v>
      </c>
      <c r="HHY112" s="209">
        <f t="shared" si="118"/>
        <v>0</v>
      </c>
      <c r="HHZ112" s="209">
        <f t="shared" si="118"/>
        <v>0</v>
      </c>
      <c r="HIA112" s="209">
        <f t="shared" si="118"/>
        <v>0</v>
      </c>
      <c r="HIB112" s="209">
        <f t="shared" si="118"/>
        <v>0</v>
      </c>
      <c r="HIC112" s="209">
        <f t="shared" si="118"/>
        <v>0</v>
      </c>
      <c r="HID112" s="209">
        <f t="shared" si="118"/>
        <v>0</v>
      </c>
      <c r="HIE112" s="209">
        <f t="shared" si="118"/>
        <v>0</v>
      </c>
      <c r="HIF112" s="209">
        <f t="shared" si="118"/>
        <v>0</v>
      </c>
      <c r="HIG112" s="209">
        <f t="shared" si="118"/>
        <v>0</v>
      </c>
      <c r="HIH112" s="209">
        <f t="shared" si="118"/>
        <v>0</v>
      </c>
      <c r="HII112" s="209">
        <f t="shared" si="118"/>
        <v>0</v>
      </c>
      <c r="HIJ112" s="209">
        <f t="shared" si="118"/>
        <v>0</v>
      </c>
      <c r="HIK112" s="209">
        <f t="shared" si="118"/>
        <v>0</v>
      </c>
      <c r="HIL112" s="209">
        <f t="shared" si="118"/>
        <v>0</v>
      </c>
      <c r="HIM112" s="209">
        <f t="shared" si="118"/>
        <v>0</v>
      </c>
      <c r="HIN112" s="209">
        <f t="shared" si="118"/>
        <v>0</v>
      </c>
      <c r="HIO112" s="209">
        <f t="shared" si="118"/>
        <v>0</v>
      </c>
      <c r="HIP112" s="209">
        <f t="shared" si="118"/>
        <v>0</v>
      </c>
      <c r="HIQ112" s="209">
        <f t="shared" si="118"/>
        <v>0</v>
      </c>
      <c r="HIR112" s="209">
        <f t="shared" si="118"/>
        <v>0</v>
      </c>
      <c r="HIS112" s="209">
        <f t="shared" si="118"/>
        <v>0</v>
      </c>
      <c r="HIT112" s="209">
        <f t="shared" si="118"/>
        <v>0</v>
      </c>
      <c r="HIU112" s="209">
        <f t="shared" si="118"/>
        <v>0</v>
      </c>
      <c r="HIV112" s="209">
        <f t="shared" si="118"/>
        <v>0</v>
      </c>
      <c r="HIW112" s="209">
        <f t="shared" si="118"/>
        <v>0</v>
      </c>
      <c r="HIX112" s="209">
        <f t="shared" si="118"/>
        <v>0</v>
      </c>
      <c r="HIY112" s="209">
        <f t="shared" si="118"/>
        <v>0</v>
      </c>
      <c r="HIZ112" s="209">
        <f t="shared" si="118"/>
        <v>0</v>
      </c>
      <c r="HJA112" s="209">
        <f t="shared" ref="HJA112:HLL112" si="119">$E$110*HJA55*(1-$E$111)</f>
        <v>0</v>
      </c>
      <c r="HJB112" s="209">
        <f t="shared" si="119"/>
        <v>0</v>
      </c>
      <c r="HJC112" s="209">
        <f t="shared" si="119"/>
        <v>0</v>
      </c>
      <c r="HJD112" s="209">
        <f t="shared" si="119"/>
        <v>0</v>
      </c>
      <c r="HJE112" s="209">
        <f t="shared" si="119"/>
        <v>0</v>
      </c>
      <c r="HJF112" s="209">
        <f t="shared" si="119"/>
        <v>0</v>
      </c>
      <c r="HJG112" s="209">
        <f t="shared" si="119"/>
        <v>0</v>
      </c>
      <c r="HJH112" s="209">
        <f t="shared" si="119"/>
        <v>0</v>
      </c>
      <c r="HJI112" s="209">
        <f t="shared" si="119"/>
        <v>0</v>
      </c>
      <c r="HJJ112" s="209">
        <f t="shared" si="119"/>
        <v>0</v>
      </c>
      <c r="HJK112" s="209">
        <f t="shared" si="119"/>
        <v>0</v>
      </c>
      <c r="HJL112" s="209">
        <f t="shared" si="119"/>
        <v>0</v>
      </c>
      <c r="HJM112" s="209">
        <f t="shared" si="119"/>
        <v>0</v>
      </c>
      <c r="HJN112" s="209">
        <f t="shared" si="119"/>
        <v>0</v>
      </c>
      <c r="HJO112" s="209">
        <f t="shared" si="119"/>
        <v>0</v>
      </c>
      <c r="HJP112" s="209">
        <f t="shared" si="119"/>
        <v>0</v>
      </c>
      <c r="HJQ112" s="209">
        <f t="shared" si="119"/>
        <v>0</v>
      </c>
      <c r="HJR112" s="209">
        <f t="shared" si="119"/>
        <v>0</v>
      </c>
      <c r="HJS112" s="209">
        <f t="shared" si="119"/>
        <v>0</v>
      </c>
      <c r="HJT112" s="209">
        <f t="shared" si="119"/>
        <v>0</v>
      </c>
      <c r="HJU112" s="209">
        <f t="shared" si="119"/>
        <v>0</v>
      </c>
      <c r="HJV112" s="209">
        <f t="shared" si="119"/>
        <v>0</v>
      </c>
      <c r="HJW112" s="209">
        <f t="shared" si="119"/>
        <v>0</v>
      </c>
      <c r="HJX112" s="209">
        <f t="shared" si="119"/>
        <v>0</v>
      </c>
      <c r="HJY112" s="209">
        <f t="shared" si="119"/>
        <v>0</v>
      </c>
      <c r="HJZ112" s="209">
        <f t="shared" si="119"/>
        <v>0</v>
      </c>
      <c r="HKA112" s="209">
        <f t="shared" si="119"/>
        <v>0</v>
      </c>
      <c r="HKB112" s="209">
        <f t="shared" si="119"/>
        <v>0</v>
      </c>
      <c r="HKC112" s="209">
        <f t="shared" si="119"/>
        <v>0</v>
      </c>
      <c r="HKD112" s="209">
        <f t="shared" si="119"/>
        <v>0</v>
      </c>
      <c r="HKE112" s="209">
        <f t="shared" si="119"/>
        <v>0</v>
      </c>
      <c r="HKF112" s="209">
        <f t="shared" si="119"/>
        <v>0</v>
      </c>
      <c r="HKG112" s="209">
        <f t="shared" si="119"/>
        <v>0</v>
      </c>
      <c r="HKH112" s="209">
        <f t="shared" si="119"/>
        <v>0</v>
      </c>
      <c r="HKI112" s="209">
        <f t="shared" si="119"/>
        <v>0</v>
      </c>
      <c r="HKJ112" s="209">
        <f t="shared" si="119"/>
        <v>0</v>
      </c>
      <c r="HKK112" s="209">
        <f t="shared" si="119"/>
        <v>0</v>
      </c>
      <c r="HKL112" s="209">
        <f t="shared" si="119"/>
        <v>0</v>
      </c>
      <c r="HKM112" s="209">
        <f t="shared" si="119"/>
        <v>0</v>
      </c>
      <c r="HKN112" s="209">
        <f t="shared" si="119"/>
        <v>0</v>
      </c>
      <c r="HKO112" s="209">
        <f t="shared" si="119"/>
        <v>0</v>
      </c>
      <c r="HKP112" s="209">
        <f t="shared" si="119"/>
        <v>0</v>
      </c>
      <c r="HKQ112" s="209">
        <f t="shared" si="119"/>
        <v>0</v>
      </c>
      <c r="HKR112" s="209">
        <f t="shared" si="119"/>
        <v>0</v>
      </c>
      <c r="HKS112" s="209">
        <f t="shared" si="119"/>
        <v>0</v>
      </c>
      <c r="HKT112" s="209">
        <f t="shared" si="119"/>
        <v>0</v>
      </c>
      <c r="HKU112" s="209">
        <f t="shared" si="119"/>
        <v>0</v>
      </c>
      <c r="HKV112" s="209">
        <f t="shared" si="119"/>
        <v>0</v>
      </c>
      <c r="HKW112" s="209">
        <f t="shared" si="119"/>
        <v>0</v>
      </c>
      <c r="HKX112" s="209">
        <f t="shared" si="119"/>
        <v>0</v>
      </c>
      <c r="HKY112" s="209">
        <f t="shared" si="119"/>
        <v>0</v>
      </c>
      <c r="HKZ112" s="209">
        <f t="shared" si="119"/>
        <v>0</v>
      </c>
      <c r="HLA112" s="209">
        <f t="shared" si="119"/>
        <v>0</v>
      </c>
      <c r="HLB112" s="209">
        <f t="shared" si="119"/>
        <v>0</v>
      </c>
      <c r="HLC112" s="209">
        <f t="shared" si="119"/>
        <v>0</v>
      </c>
      <c r="HLD112" s="209">
        <f t="shared" si="119"/>
        <v>0</v>
      </c>
      <c r="HLE112" s="209">
        <f t="shared" si="119"/>
        <v>0</v>
      </c>
      <c r="HLF112" s="209">
        <f t="shared" si="119"/>
        <v>0</v>
      </c>
      <c r="HLG112" s="209">
        <f t="shared" si="119"/>
        <v>0</v>
      </c>
      <c r="HLH112" s="209">
        <f t="shared" si="119"/>
        <v>0</v>
      </c>
      <c r="HLI112" s="209">
        <f t="shared" si="119"/>
        <v>0</v>
      </c>
      <c r="HLJ112" s="209">
        <f t="shared" si="119"/>
        <v>0</v>
      </c>
      <c r="HLK112" s="209">
        <f t="shared" si="119"/>
        <v>0</v>
      </c>
      <c r="HLL112" s="209">
        <f t="shared" si="119"/>
        <v>0</v>
      </c>
      <c r="HLM112" s="209">
        <f t="shared" ref="HLM112:HNX112" si="120">$E$110*HLM55*(1-$E$111)</f>
        <v>0</v>
      </c>
      <c r="HLN112" s="209">
        <f t="shared" si="120"/>
        <v>0</v>
      </c>
      <c r="HLO112" s="209">
        <f t="shared" si="120"/>
        <v>0</v>
      </c>
      <c r="HLP112" s="209">
        <f t="shared" si="120"/>
        <v>0</v>
      </c>
      <c r="HLQ112" s="209">
        <f t="shared" si="120"/>
        <v>0</v>
      </c>
      <c r="HLR112" s="209">
        <f t="shared" si="120"/>
        <v>0</v>
      </c>
      <c r="HLS112" s="209">
        <f t="shared" si="120"/>
        <v>0</v>
      </c>
      <c r="HLT112" s="209">
        <f t="shared" si="120"/>
        <v>0</v>
      </c>
      <c r="HLU112" s="209">
        <f t="shared" si="120"/>
        <v>0</v>
      </c>
      <c r="HLV112" s="209">
        <f t="shared" si="120"/>
        <v>0</v>
      </c>
      <c r="HLW112" s="209">
        <f t="shared" si="120"/>
        <v>0</v>
      </c>
      <c r="HLX112" s="209">
        <f t="shared" si="120"/>
        <v>0</v>
      </c>
      <c r="HLY112" s="209">
        <f t="shared" si="120"/>
        <v>0</v>
      </c>
      <c r="HLZ112" s="209">
        <f t="shared" si="120"/>
        <v>0</v>
      </c>
      <c r="HMA112" s="209">
        <f t="shared" si="120"/>
        <v>0</v>
      </c>
      <c r="HMB112" s="209">
        <f t="shared" si="120"/>
        <v>0</v>
      </c>
      <c r="HMC112" s="209">
        <f t="shared" si="120"/>
        <v>0</v>
      </c>
      <c r="HMD112" s="209">
        <f t="shared" si="120"/>
        <v>0</v>
      </c>
      <c r="HME112" s="209">
        <f t="shared" si="120"/>
        <v>0</v>
      </c>
      <c r="HMF112" s="209">
        <f t="shared" si="120"/>
        <v>0</v>
      </c>
      <c r="HMG112" s="209">
        <f t="shared" si="120"/>
        <v>0</v>
      </c>
      <c r="HMH112" s="209">
        <f t="shared" si="120"/>
        <v>0</v>
      </c>
      <c r="HMI112" s="209">
        <f t="shared" si="120"/>
        <v>0</v>
      </c>
      <c r="HMJ112" s="209">
        <f t="shared" si="120"/>
        <v>0</v>
      </c>
      <c r="HMK112" s="209">
        <f t="shared" si="120"/>
        <v>0</v>
      </c>
      <c r="HML112" s="209">
        <f t="shared" si="120"/>
        <v>0</v>
      </c>
      <c r="HMM112" s="209">
        <f t="shared" si="120"/>
        <v>0</v>
      </c>
      <c r="HMN112" s="209">
        <f t="shared" si="120"/>
        <v>0</v>
      </c>
      <c r="HMO112" s="209">
        <f t="shared" si="120"/>
        <v>0</v>
      </c>
      <c r="HMP112" s="209">
        <f t="shared" si="120"/>
        <v>0</v>
      </c>
      <c r="HMQ112" s="209">
        <f t="shared" si="120"/>
        <v>0</v>
      </c>
      <c r="HMR112" s="209">
        <f t="shared" si="120"/>
        <v>0</v>
      </c>
      <c r="HMS112" s="209">
        <f t="shared" si="120"/>
        <v>0</v>
      </c>
      <c r="HMT112" s="209">
        <f t="shared" si="120"/>
        <v>0</v>
      </c>
      <c r="HMU112" s="209">
        <f t="shared" si="120"/>
        <v>0</v>
      </c>
      <c r="HMV112" s="209">
        <f t="shared" si="120"/>
        <v>0</v>
      </c>
      <c r="HMW112" s="209">
        <f t="shared" si="120"/>
        <v>0</v>
      </c>
      <c r="HMX112" s="209">
        <f t="shared" si="120"/>
        <v>0</v>
      </c>
      <c r="HMY112" s="209">
        <f t="shared" si="120"/>
        <v>0</v>
      </c>
      <c r="HMZ112" s="209">
        <f t="shared" si="120"/>
        <v>0</v>
      </c>
      <c r="HNA112" s="209">
        <f t="shared" si="120"/>
        <v>0</v>
      </c>
      <c r="HNB112" s="209">
        <f t="shared" si="120"/>
        <v>0</v>
      </c>
      <c r="HNC112" s="209">
        <f t="shared" si="120"/>
        <v>0</v>
      </c>
      <c r="HND112" s="209">
        <f t="shared" si="120"/>
        <v>0</v>
      </c>
      <c r="HNE112" s="209">
        <f t="shared" si="120"/>
        <v>0</v>
      </c>
      <c r="HNF112" s="209">
        <f t="shared" si="120"/>
        <v>0</v>
      </c>
      <c r="HNG112" s="209">
        <f t="shared" si="120"/>
        <v>0</v>
      </c>
      <c r="HNH112" s="209">
        <f t="shared" si="120"/>
        <v>0</v>
      </c>
      <c r="HNI112" s="209">
        <f t="shared" si="120"/>
        <v>0</v>
      </c>
      <c r="HNJ112" s="209">
        <f t="shared" si="120"/>
        <v>0</v>
      </c>
      <c r="HNK112" s="209">
        <f t="shared" si="120"/>
        <v>0</v>
      </c>
      <c r="HNL112" s="209">
        <f t="shared" si="120"/>
        <v>0</v>
      </c>
      <c r="HNM112" s="209">
        <f t="shared" si="120"/>
        <v>0</v>
      </c>
      <c r="HNN112" s="209">
        <f t="shared" si="120"/>
        <v>0</v>
      </c>
      <c r="HNO112" s="209">
        <f t="shared" si="120"/>
        <v>0</v>
      </c>
      <c r="HNP112" s="209">
        <f t="shared" si="120"/>
        <v>0</v>
      </c>
      <c r="HNQ112" s="209">
        <f t="shared" si="120"/>
        <v>0</v>
      </c>
      <c r="HNR112" s="209">
        <f t="shared" si="120"/>
        <v>0</v>
      </c>
      <c r="HNS112" s="209">
        <f t="shared" si="120"/>
        <v>0</v>
      </c>
      <c r="HNT112" s="209">
        <f t="shared" si="120"/>
        <v>0</v>
      </c>
      <c r="HNU112" s="209">
        <f t="shared" si="120"/>
        <v>0</v>
      </c>
      <c r="HNV112" s="209">
        <f t="shared" si="120"/>
        <v>0</v>
      </c>
      <c r="HNW112" s="209">
        <f t="shared" si="120"/>
        <v>0</v>
      </c>
      <c r="HNX112" s="209">
        <f t="shared" si="120"/>
        <v>0</v>
      </c>
      <c r="HNY112" s="209">
        <f t="shared" ref="HNY112:HQJ112" si="121">$E$110*HNY55*(1-$E$111)</f>
        <v>0</v>
      </c>
      <c r="HNZ112" s="209">
        <f t="shared" si="121"/>
        <v>0</v>
      </c>
      <c r="HOA112" s="209">
        <f t="shared" si="121"/>
        <v>0</v>
      </c>
      <c r="HOB112" s="209">
        <f t="shared" si="121"/>
        <v>0</v>
      </c>
      <c r="HOC112" s="209">
        <f t="shared" si="121"/>
        <v>0</v>
      </c>
      <c r="HOD112" s="209">
        <f t="shared" si="121"/>
        <v>0</v>
      </c>
      <c r="HOE112" s="209">
        <f t="shared" si="121"/>
        <v>0</v>
      </c>
      <c r="HOF112" s="209">
        <f t="shared" si="121"/>
        <v>0</v>
      </c>
      <c r="HOG112" s="209">
        <f t="shared" si="121"/>
        <v>0</v>
      </c>
      <c r="HOH112" s="209">
        <f t="shared" si="121"/>
        <v>0</v>
      </c>
      <c r="HOI112" s="209">
        <f t="shared" si="121"/>
        <v>0</v>
      </c>
      <c r="HOJ112" s="209">
        <f t="shared" si="121"/>
        <v>0</v>
      </c>
      <c r="HOK112" s="209">
        <f t="shared" si="121"/>
        <v>0</v>
      </c>
      <c r="HOL112" s="209">
        <f t="shared" si="121"/>
        <v>0</v>
      </c>
      <c r="HOM112" s="209">
        <f t="shared" si="121"/>
        <v>0</v>
      </c>
      <c r="HON112" s="209">
        <f t="shared" si="121"/>
        <v>0</v>
      </c>
      <c r="HOO112" s="209">
        <f t="shared" si="121"/>
        <v>0</v>
      </c>
      <c r="HOP112" s="209">
        <f t="shared" si="121"/>
        <v>0</v>
      </c>
      <c r="HOQ112" s="209">
        <f t="shared" si="121"/>
        <v>0</v>
      </c>
      <c r="HOR112" s="209">
        <f t="shared" si="121"/>
        <v>0</v>
      </c>
      <c r="HOS112" s="209">
        <f t="shared" si="121"/>
        <v>0</v>
      </c>
      <c r="HOT112" s="209">
        <f t="shared" si="121"/>
        <v>0</v>
      </c>
      <c r="HOU112" s="209">
        <f t="shared" si="121"/>
        <v>0</v>
      </c>
      <c r="HOV112" s="209">
        <f t="shared" si="121"/>
        <v>0</v>
      </c>
      <c r="HOW112" s="209">
        <f t="shared" si="121"/>
        <v>0</v>
      </c>
      <c r="HOX112" s="209">
        <f t="shared" si="121"/>
        <v>0</v>
      </c>
      <c r="HOY112" s="209">
        <f t="shared" si="121"/>
        <v>0</v>
      </c>
      <c r="HOZ112" s="209">
        <f t="shared" si="121"/>
        <v>0</v>
      </c>
      <c r="HPA112" s="209">
        <f t="shared" si="121"/>
        <v>0</v>
      </c>
      <c r="HPB112" s="209">
        <f t="shared" si="121"/>
        <v>0</v>
      </c>
      <c r="HPC112" s="209">
        <f t="shared" si="121"/>
        <v>0</v>
      </c>
      <c r="HPD112" s="209">
        <f t="shared" si="121"/>
        <v>0</v>
      </c>
      <c r="HPE112" s="209">
        <f t="shared" si="121"/>
        <v>0</v>
      </c>
      <c r="HPF112" s="209">
        <f t="shared" si="121"/>
        <v>0</v>
      </c>
      <c r="HPG112" s="209">
        <f t="shared" si="121"/>
        <v>0</v>
      </c>
      <c r="HPH112" s="209">
        <f t="shared" si="121"/>
        <v>0</v>
      </c>
      <c r="HPI112" s="209">
        <f t="shared" si="121"/>
        <v>0</v>
      </c>
      <c r="HPJ112" s="209">
        <f t="shared" si="121"/>
        <v>0</v>
      </c>
      <c r="HPK112" s="209">
        <f t="shared" si="121"/>
        <v>0</v>
      </c>
      <c r="HPL112" s="209">
        <f t="shared" si="121"/>
        <v>0</v>
      </c>
      <c r="HPM112" s="209">
        <f t="shared" si="121"/>
        <v>0</v>
      </c>
      <c r="HPN112" s="209">
        <f t="shared" si="121"/>
        <v>0</v>
      </c>
      <c r="HPO112" s="209">
        <f t="shared" si="121"/>
        <v>0</v>
      </c>
      <c r="HPP112" s="209">
        <f t="shared" si="121"/>
        <v>0</v>
      </c>
      <c r="HPQ112" s="209">
        <f t="shared" si="121"/>
        <v>0</v>
      </c>
      <c r="HPR112" s="209">
        <f t="shared" si="121"/>
        <v>0</v>
      </c>
      <c r="HPS112" s="209">
        <f t="shared" si="121"/>
        <v>0</v>
      </c>
      <c r="HPT112" s="209">
        <f t="shared" si="121"/>
        <v>0</v>
      </c>
      <c r="HPU112" s="209">
        <f t="shared" si="121"/>
        <v>0</v>
      </c>
      <c r="HPV112" s="209">
        <f t="shared" si="121"/>
        <v>0</v>
      </c>
      <c r="HPW112" s="209">
        <f t="shared" si="121"/>
        <v>0</v>
      </c>
      <c r="HPX112" s="209">
        <f t="shared" si="121"/>
        <v>0</v>
      </c>
      <c r="HPY112" s="209">
        <f t="shared" si="121"/>
        <v>0</v>
      </c>
      <c r="HPZ112" s="209">
        <f t="shared" si="121"/>
        <v>0</v>
      </c>
      <c r="HQA112" s="209">
        <f t="shared" si="121"/>
        <v>0</v>
      </c>
      <c r="HQB112" s="209">
        <f t="shared" si="121"/>
        <v>0</v>
      </c>
      <c r="HQC112" s="209">
        <f t="shared" si="121"/>
        <v>0</v>
      </c>
      <c r="HQD112" s="209">
        <f t="shared" si="121"/>
        <v>0</v>
      </c>
      <c r="HQE112" s="209">
        <f t="shared" si="121"/>
        <v>0</v>
      </c>
      <c r="HQF112" s="209">
        <f t="shared" si="121"/>
        <v>0</v>
      </c>
      <c r="HQG112" s="209">
        <f t="shared" si="121"/>
        <v>0</v>
      </c>
      <c r="HQH112" s="209">
        <f t="shared" si="121"/>
        <v>0</v>
      </c>
      <c r="HQI112" s="209">
        <f t="shared" si="121"/>
        <v>0</v>
      </c>
      <c r="HQJ112" s="209">
        <f t="shared" si="121"/>
        <v>0</v>
      </c>
      <c r="HQK112" s="209">
        <f t="shared" ref="HQK112:HSV112" si="122">$E$110*HQK55*(1-$E$111)</f>
        <v>0</v>
      </c>
      <c r="HQL112" s="209">
        <f t="shared" si="122"/>
        <v>0</v>
      </c>
      <c r="HQM112" s="209">
        <f t="shared" si="122"/>
        <v>0</v>
      </c>
      <c r="HQN112" s="209">
        <f t="shared" si="122"/>
        <v>0</v>
      </c>
      <c r="HQO112" s="209">
        <f t="shared" si="122"/>
        <v>0</v>
      </c>
      <c r="HQP112" s="209">
        <f t="shared" si="122"/>
        <v>0</v>
      </c>
      <c r="HQQ112" s="209">
        <f t="shared" si="122"/>
        <v>0</v>
      </c>
      <c r="HQR112" s="209">
        <f t="shared" si="122"/>
        <v>0</v>
      </c>
      <c r="HQS112" s="209">
        <f t="shared" si="122"/>
        <v>0</v>
      </c>
      <c r="HQT112" s="209">
        <f t="shared" si="122"/>
        <v>0</v>
      </c>
      <c r="HQU112" s="209">
        <f t="shared" si="122"/>
        <v>0</v>
      </c>
      <c r="HQV112" s="209">
        <f t="shared" si="122"/>
        <v>0</v>
      </c>
      <c r="HQW112" s="209">
        <f t="shared" si="122"/>
        <v>0</v>
      </c>
      <c r="HQX112" s="209">
        <f t="shared" si="122"/>
        <v>0</v>
      </c>
      <c r="HQY112" s="209">
        <f t="shared" si="122"/>
        <v>0</v>
      </c>
      <c r="HQZ112" s="209">
        <f t="shared" si="122"/>
        <v>0</v>
      </c>
      <c r="HRA112" s="209">
        <f t="shared" si="122"/>
        <v>0</v>
      </c>
      <c r="HRB112" s="209">
        <f t="shared" si="122"/>
        <v>0</v>
      </c>
      <c r="HRC112" s="209">
        <f t="shared" si="122"/>
        <v>0</v>
      </c>
      <c r="HRD112" s="209">
        <f t="shared" si="122"/>
        <v>0</v>
      </c>
      <c r="HRE112" s="209">
        <f t="shared" si="122"/>
        <v>0</v>
      </c>
      <c r="HRF112" s="209">
        <f t="shared" si="122"/>
        <v>0</v>
      </c>
      <c r="HRG112" s="209">
        <f t="shared" si="122"/>
        <v>0</v>
      </c>
      <c r="HRH112" s="209">
        <f t="shared" si="122"/>
        <v>0</v>
      </c>
      <c r="HRI112" s="209">
        <f t="shared" si="122"/>
        <v>0</v>
      </c>
      <c r="HRJ112" s="209">
        <f t="shared" si="122"/>
        <v>0</v>
      </c>
      <c r="HRK112" s="209">
        <f t="shared" si="122"/>
        <v>0</v>
      </c>
      <c r="HRL112" s="209">
        <f t="shared" si="122"/>
        <v>0</v>
      </c>
      <c r="HRM112" s="209">
        <f t="shared" si="122"/>
        <v>0</v>
      </c>
      <c r="HRN112" s="209">
        <f t="shared" si="122"/>
        <v>0</v>
      </c>
      <c r="HRO112" s="209">
        <f t="shared" si="122"/>
        <v>0</v>
      </c>
      <c r="HRP112" s="209">
        <f t="shared" si="122"/>
        <v>0</v>
      </c>
      <c r="HRQ112" s="209">
        <f t="shared" si="122"/>
        <v>0</v>
      </c>
      <c r="HRR112" s="209">
        <f t="shared" si="122"/>
        <v>0</v>
      </c>
      <c r="HRS112" s="209">
        <f t="shared" si="122"/>
        <v>0</v>
      </c>
      <c r="HRT112" s="209">
        <f t="shared" si="122"/>
        <v>0</v>
      </c>
      <c r="HRU112" s="209">
        <f t="shared" si="122"/>
        <v>0</v>
      </c>
      <c r="HRV112" s="209">
        <f t="shared" si="122"/>
        <v>0</v>
      </c>
      <c r="HRW112" s="209">
        <f t="shared" si="122"/>
        <v>0</v>
      </c>
      <c r="HRX112" s="209">
        <f t="shared" si="122"/>
        <v>0</v>
      </c>
      <c r="HRY112" s="209">
        <f t="shared" si="122"/>
        <v>0</v>
      </c>
      <c r="HRZ112" s="209">
        <f t="shared" si="122"/>
        <v>0</v>
      </c>
      <c r="HSA112" s="209">
        <f t="shared" si="122"/>
        <v>0</v>
      </c>
      <c r="HSB112" s="209">
        <f t="shared" si="122"/>
        <v>0</v>
      </c>
      <c r="HSC112" s="209">
        <f t="shared" si="122"/>
        <v>0</v>
      </c>
      <c r="HSD112" s="209">
        <f t="shared" si="122"/>
        <v>0</v>
      </c>
      <c r="HSE112" s="209">
        <f t="shared" si="122"/>
        <v>0</v>
      </c>
      <c r="HSF112" s="209">
        <f t="shared" si="122"/>
        <v>0</v>
      </c>
      <c r="HSG112" s="209">
        <f t="shared" si="122"/>
        <v>0</v>
      </c>
      <c r="HSH112" s="209">
        <f t="shared" si="122"/>
        <v>0</v>
      </c>
      <c r="HSI112" s="209">
        <f t="shared" si="122"/>
        <v>0</v>
      </c>
      <c r="HSJ112" s="209">
        <f t="shared" si="122"/>
        <v>0</v>
      </c>
      <c r="HSK112" s="209">
        <f t="shared" si="122"/>
        <v>0</v>
      </c>
      <c r="HSL112" s="209">
        <f t="shared" si="122"/>
        <v>0</v>
      </c>
      <c r="HSM112" s="209">
        <f t="shared" si="122"/>
        <v>0</v>
      </c>
      <c r="HSN112" s="209">
        <f t="shared" si="122"/>
        <v>0</v>
      </c>
      <c r="HSO112" s="209">
        <f t="shared" si="122"/>
        <v>0</v>
      </c>
      <c r="HSP112" s="209">
        <f t="shared" si="122"/>
        <v>0</v>
      </c>
      <c r="HSQ112" s="209">
        <f t="shared" si="122"/>
        <v>0</v>
      </c>
      <c r="HSR112" s="209">
        <f t="shared" si="122"/>
        <v>0</v>
      </c>
      <c r="HSS112" s="209">
        <f t="shared" si="122"/>
        <v>0</v>
      </c>
      <c r="HST112" s="209">
        <f t="shared" si="122"/>
        <v>0</v>
      </c>
      <c r="HSU112" s="209">
        <f t="shared" si="122"/>
        <v>0</v>
      </c>
      <c r="HSV112" s="209">
        <f t="shared" si="122"/>
        <v>0</v>
      </c>
      <c r="HSW112" s="209">
        <f t="shared" ref="HSW112:HVH112" si="123">$E$110*HSW55*(1-$E$111)</f>
        <v>0</v>
      </c>
      <c r="HSX112" s="209">
        <f t="shared" si="123"/>
        <v>0</v>
      </c>
      <c r="HSY112" s="209">
        <f t="shared" si="123"/>
        <v>0</v>
      </c>
      <c r="HSZ112" s="209">
        <f t="shared" si="123"/>
        <v>0</v>
      </c>
      <c r="HTA112" s="209">
        <f t="shared" si="123"/>
        <v>0</v>
      </c>
      <c r="HTB112" s="209">
        <f t="shared" si="123"/>
        <v>0</v>
      </c>
      <c r="HTC112" s="209">
        <f t="shared" si="123"/>
        <v>0</v>
      </c>
      <c r="HTD112" s="209">
        <f t="shared" si="123"/>
        <v>0</v>
      </c>
      <c r="HTE112" s="209">
        <f t="shared" si="123"/>
        <v>0</v>
      </c>
      <c r="HTF112" s="209">
        <f t="shared" si="123"/>
        <v>0</v>
      </c>
      <c r="HTG112" s="209">
        <f t="shared" si="123"/>
        <v>0</v>
      </c>
      <c r="HTH112" s="209">
        <f t="shared" si="123"/>
        <v>0</v>
      </c>
      <c r="HTI112" s="209">
        <f t="shared" si="123"/>
        <v>0</v>
      </c>
      <c r="HTJ112" s="209">
        <f t="shared" si="123"/>
        <v>0</v>
      </c>
      <c r="HTK112" s="209">
        <f t="shared" si="123"/>
        <v>0</v>
      </c>
      <c r="HTL112" s="209">
        <f t="shared" si="123"/>
        <v>0</v>
      </c>
      <c r="HTM112" s="209">
        <f t="shared" si="123"/>
        <v>0</v>
      </c>
      <c r="HTN112" s="209">
        <f t="shared" si="123"/>
        <v>0</v>
      </c>
      <c r="HTO112" s="209">
        <f t="shared" si="123"/>
        <v>0</v>
      </c>
      <c r="HTP112" s="209">
        <f t="shared" si="123"/>
        <v>0</v>
      </c>
      <c r="HTQ112" s="209">
        <f t="shared" si="123"/>
        <v>0</v>
      </c>
      <c r="HTR112" s="209">
        <f t="shared" si="123"/>
        <v>0</v>
      </c>
      <c r="HTS112" s="209">
        <f t="shared" si="123"/>
        <v>0</v>
      </c>
      <c r="HTT112" s="209">
        <f t="shared" si="123"/>
        <v>0</v>
      </c>
      <c r="HTU112" s="209">
        <f t="shared" si="123"/>
        <v>0</v>
      </c>
      <c r="HTV112" s="209">
        <f t="shared" si="123"/>
        <v>0</v>
      </c>
      <c r="HTW112" s="209">
        <f t="shared" si="123"/>
        <v>0</v>
      </c>
      <c r="HTX112" s="209">
        <f t="shared" si="123"/>
        <v>0</v>
      </c>
      <c r="HTY112" s="209">
        <f t="shared" si="123"/>
        <v>0</v>
      </c>
      <c r="HTZ112" s="209">
        <f t="shared" si="123"/>
        <v>0</v>
      </c>
      <c r="HUA112" s="209">
        <f t="shared" si="123"/>
        <v>0</v>
      </c>
      <c r="HUB112" s="209">
        <f t="shared" si="123"/>
        <v>0</v>
      </c>
      <c r="HUC112" s="209">
        <f t="shared" si="123"/>
        <v>0</v>
      </c>
      <c r="HUD112" s="209">
        <f t="shared" si="123"/>
        <v>0</v>
      </c>
      <c r="HUE112" s="209">
        <f t="shared" si="123"/>
        <v>0</v>
      </c>
      <c r="HUF112" s="209">
        <f t="shared" si="123"/>
        <v>0</v>
      </c>
      <c r="HUG112" s="209">
        <f t="shared" si="123"/>
        <v>0</v>
      </c>
      <c r="HUH112" s="209">
        <f t="shared" si="123"/>
        <v>0</v>
      </c>
      <c r="HUI112" s="209">
        <f t="shared" si="123"/>
        <v>0</v>
      </c>
      <c r="HUJ112" s="209">
        <f t="shared" si="123"/>
        <v>0</v>
      </c>
      <c r="HUK112" s="209">
        <f t="shared" si="123"/>
        <v>0</v>
      </c>
      <c r="HUL112" s="209">
        <f t="shared" si="123"/>
        <v>0</v>
      </c>
      <c r="HUM112" s="209">
        <f t="shared" si="123"/>
        <v>0</v>
      </c>
      <c r="HUN112" s="209">
        <f t="shared" si="123"/>
        <v>0</v>
      </c>
      <c r="HUO112" s="209">
        <f t="shared" si="123"/>
        <v>0</v>
      </c>
      <c r="HUP112" s="209">
        <f t="shared" si="123"/>
        <v>0</v>
      </c>
      <c r="HUQ112" s="209">
        <f t="shared" si="123"/>
        <v>0</v>
      </c>
      <c r="HUR112" s="209">
        <f t="shared" si="123"/>
        <v>0</v>
      </c>
      <c r="HUS112" s="209">
        <f t="shared" si="123"/>
        <v>0</v>
      </c>
      <c r="HUT112" s="209">
        <f t="shared" si="123"/>
        <v>0</v>
      </c>
      <c r="HUU112" s="209">
        <f t="shared" si="123"/>
        <v>0</v>
      </c>
      <c r="HUV112" s="209">
        <f t="shared" si="123"/>
        <v>0</v>
      </c>
      <c r="HUW112" s="209">
        <f t="shared" si="123"/>
        <v>0</v>
      </c>
      <c r="HUX112" s="209">
        <f t="shared" si="123"/>
        <v>0</v>
      </c>
      <c r="HUY112" s="209">
        <f t="shared" si="123"/>
        <v>0</v>
      </c>
      <c r="HUZ112" s="209">
        <f t="shared" si="123"/>
        <v>0</v>
      </c>
      <c r="HVA112" s="209">
        <f t="shared" si="123"/>
        <v>0</v>
      </c>
      <c r="HVB112" s="209">
        <f t="shared" si="123"/>
        <v>0</v>
      </c>
      <c r="HVC112" s="209">
        <f t="shared" si="123"/>
        <v>0</v>
      </c>
      <c r="HVD112" s="209">
        <f t="shared" si="123"/>
        <v>0</v>
      </c>
      <c r="HVE112" s="209">
        <f t="shared" si="123"/>
        <v>0</v>
      </c>
      <c r="HVF112" s="209">
        <f t="shared" si="123"/>
        <v>0</v>
      </c>
      <c r="HVG112" s="209">
        <f t="shared" si="123"/>
        <v>0</v>
      </c>
      <c r="HVH112" s="209">
        <f t="shared" si="123"/>
        <v>0</v>
      </c>
      <c r="HVI112" s="209">
        <f t="shared" ref="HVI112:HXT112" si="124">$E$110*HVI55*(1-$E$111)</f>
        <v>0</v>
      </c>
      <c r="HVJ112" s="209">
        <f t="shared" si="124"/>
        <v>0</v>
      </c>
      <c r="HVK112" s="209">
        <f t="shared" si="124"/>
        <v>0</v>
      </c>
      <c r="HVL112" s="209">
        <f t="shared" si="124"/>
        <v>0</v>
      </c>
      <c r="HVM112" s="209">
        <f t="shared" si="124"/>
        <v>0</v>
      </c>
      <c r="HVN112" s="209">
        <f t="shared" si="124"/>
        <v>0</v>
      </c>
      <c r="HVO112" s="209">
        <f t="shared" si="124"/>
        <v>0</v>
      </c>
      <c r="HVP112" s="209">
        <f t="shared" si="124"/>
        <v>0</v>
      </c>
      <c r="HVQ112" s="209">
        <f t="shared" si="124"/>
        <v>0</v>
      </c>
      <c r="HVR112" s="209">
        <f t="shared" si="124"/>
        <v>0</v>
      </c>
      <c r="HVS112" s="209">
        <f t="shared" si="124"/>
        <v>0</v>
      </c>
      <c r="HVT112" s="209">
        <f t="shared" si="124"/>
        <v>0</v>
      </c>
      <c r="HVU112" s="209">
        <f t="shared" si="124"/>
        <v>0</v>
      </c>
      <c r="HVV112" s="209">
        <f t="shared" si="124"/>
        <v>0</v>
      </c>
      <c r="HVW112" s="209">
        <f t="shared" si="124"/>
        <v>0</v>
      </c>
      <c r="HVX112" s="209">
        <f t="shared" si="124"/>
        <v>0</v>
      </c>
      <c r="HVY112" s="209">
        <f t="shared" si="124"/>
        <v>0</v>
      </c>
      <c r="HVZ112" s="209">
        <f t="shared" si="124"/>
        <v>0</v>
      </c>
      <c r="HWA112" s="209">
        <f t="shared" si="124"/>
        <v>0</v>
      </c>
      <c r="HWB112" s="209">
        <f t="shared" si="124"/>
        <v>0</v>
      </c>
      <c r="HWC112" s="209">
        <f t="shared" si="124"/>
        <v>0</v>
      </c>
      <c r="HWD112" s="209">
        <f t="shared" si="124"/>
        <v>0</v>
      </c>
      <c r="HWE112" s="209">
        <f t="shared" si="124"/>
        <v>0</v>
      </c>
      <c r="HWF112" s="209">
        <f t="shared" si="124"/>
        <v>0</v>
      </c>
      <c r="HWG112" s="209">
        <f t="shared" si="124"/>
        <v>0</v>
      </c>
      <c r="HWH112" s="209">
        <f t="shared" si="124"/>
        <v>0</v>
      </c>
      <c r="HWI112" s="209">
        <f t="shared" si="124"/>
        <v>0</v>
      </c>
      <c r="HWJ112" s="209">
        <f t="shared" si="124"/>
        <v>0</v>
      </c>
      <c r="HWK112" s="209">
        <f t="shared" si="124"/>
        <v>0</v>
      </c>
      <c r="HWL112" s="209">
        <f t="shared" si="124"/>
        <v>0</v>
      </c>
      <c r="HWM112" s="209">
        <f t="shared" si="124"/>
        <v>0</v>
      </c>
      <c r="HWN112" s="209">
        <f t="shared" si="124"/>
        <v>0</v>
      </c>
      <c r="HWO112" s="209">
        <f t="shared" si="124"/>
        <v>0</v>
      </c>
      <c r="HWP112" s="209">
        <f t="shared" si="124"/>
        <v>0</v>
      </c>
      <c r="HWQ112" s="209">
        <f t="shared" si="124"/>
        <v>0</v>
      </c>
      <c r="HWR112" s="209">
        <f t="shared" si="124"/>
        <v>0</v>
      </c>
      <c r="HWS112" s="209">
        <f t="shared" si="124"/>
        <v>0</v>
      </c>
      <c r="HWT112" s="209">
        <f t="shared" si="124"/>
        <v>0</v>
      </c>
      <c r="HWU112" s="209">
        <f t="shared" si="124"/>
        <v>0</v>
      </c>
      <c r="HWV112" s="209">
        <f t="shared" si="124"/>
        <v>0</v>
      </c>
      <c r="HWW112" s="209">
        <f t="shared" si="124"/>
        <v>0</v>
      </c>
      <c r="HWX112" s="209">
        <f t="shared" si="124"/>
        <v>0</v>
      </c>
      <c r="HWY112" s="209">
        <f t="shared" si="124"/>
        <v>0</v>
      </c>
      <c r="HWZ112" s="209">
        <f t="shared" si="124"/>
        <v>0</v>
      </c>
      <c r="HXA112" s="209">
        <f t="shared" si="124"/>
        <v>0</v>
      </c>
      <c r="HXB112" s="209">
        <f t="shared" si="124"/>
        <v>0</v>
      </c>
      <c r="HXC112" s="209">
        <f t="shared" si="124"/>
        <v>0</v>
      </c>
      <c r="HXD112" s="209">
        <f t="shared" si="124"/>
        <v>0</v>
      </c>
      <c r="HXE112" s="209">
        <f t="shared" si="124"/>
        <v>0</v>
      </c>
      <c r="HXF112" s="209">
        <f t="shared" si="124"/>
        <v>0</v>
      </c>
      <c r="HXG112" s="209">
        <f t="shared" si="124"/>
        <v>0</v>
      </c>
      <c r="HXH112" s="209">
        <f t="shared" si="124"/>
        <v>0</v>
      </c>
      <c r="HXI112" s="209">
        <f t="shared" si="124"/>
        <v>0</v>
      </c>
      <c r="HXJ112" s="209">
        <f t="shared" si="124"/>
        <v>0</v>
      </c>
      <c r="HXK112" s="209">
        <f t="shared" si="124"/>
        <v>0</v>
      </c>
      <c r="HXL112" s="209">
        <f t="shared" si="124"/>
        <v>0</v>
      </c>
      <c r="HXM112" s="209">
        <f t="shared" si="124"/>
        <v>0</v>
      </c>
      <c r="HXN112" s="209">
        <f t="shared" si="124"/>
        <v>0</v>
      </c>
      <c r="HXO112" s="209">
        <f t="shared" si="124"/>
        <v>0</v>
      </c>
      <c r="HXP112" s="209">
        <f t="shared" si="124"/>
        <v>0</v>
      </c>
      <c r="HXQ112" s="209">
        <f t="shared" si="124"/>
        <v>0</v>
      </c>
      <c r="HXR112" s="209">
        <f t="shared" si="124"/>
        <v>0</v>
      </c>
      <c r="HXS112" s="209">
        <f t="shared" si="124"/>
        <v>0</v>
      </c>
      <c r="HXT112" s="209">
        <f t="shared" si="124"/>
        <v>0</v>
      </c>
      <c r="HXU112" s="209">
        <f t="shared" ref="HXU112:IAF112" si="125">$E$110*HXU55*(1-$E$111)</f>
        <v>0</v>
      </c>
      <c r="HXV112" s="209">
        <f t="shared" si="125"/>
        <v>0</v>
      </c>
      <c r="HXW112" s="209">
        <f t="shared" si="125"/>
        <v>0</v>
      </c>
      <c r="HXX112" s="209">
        <f t="shared" si="125"/>
        <v>0</v>
      </c>
      <c r="HXY112" s="209">
        <f t="shared" si="125"/>
        <v>0</v>
      </c>
      <c r="HXZ112" s="209">
        <f t="shared" si="125"/>
        <v>0</v>
      </c>
      <c r="HYA112" s="209">
        <f t="shared" si="125"/>
        <v>0</v>
      </c>
      <c r="HYB112" s="209">
        <f t="shared" si="125"/>
        <v>0</v>
      </c>
      <c r="HYC112" s="209">
        <f t="shared" si="125"/>
        <v>0</v>
      </c>
      <c r="HYD112" s="209">
        <f t="shared" si="125"/>
        <v>0</v>
      </c>
      <c r="HYE112" s="209">
        <f t="shared" si="125"/>
        <v>0</v>
      </c>
      <c r="HYF112" s="209">
        <f t="shared" si="125"/>
        <v>0</v>
      </c>
      <c r="HYG112" s="209">
        <f t="shared" si="125"/>
        <v>0</v>
      </c>
      <c r="HYH112" s="209">
        <f t="shared" si="125"/>
        <v>0</v>
      </c>
      <c r="HYI112" s="209">
        <f t="shared" si="125"/>
        <v>0</v>
      </c>
      <c r="HYJ112" s="209">
        <f t="shared" si="125"/>
        <v>0</v>
      </c>
      <c r="HYK112" s="209">
        <f t="shared" si="125"/>
        <v>0</v>
      </c>
      <c r="HYL112" s="209">
        <f t="shared" si="125"/>
        <v>0</v>
      </c>
      <c r="HYM112" s="209">
        <f t="shared" si="125"/>
        <v>0</v>
      </c>
      <c r="HYN112" s="209">
        <f t="shared" si="125"/>
        <v>0</v>
      </c>
      <c r="HYO112" s="209">
        <f t="shared" si="125"/>
        <v>0</v>
      </c>
      <c r="HYP112" s="209">
        <f t="shared" si="125"/>
        <v>0</v>
      </c>
      <c r="HYQ112" s="209">
        <f t="shared" si="125"/>
        <v>0</v>
      </c>
      <c r="HYR112" s="209">
        <f t="shared" si="125"/>
        <v>0</v>
      </c>
      <c r="HYS112" s="209">
        <f t="shared" si="125"/>
        <v>0</v>
      </c>
      <c r="HYT112" s="209">
        <f t="shared" si="125"/>
        <v>0</v>
      </c>
      <c r="HYU112" s="209">
        <f t="shared" si="125"/>
        <v>0</v>
      </c>
      <c r="HYV112" s="209">
        <f t="shared" si="125"/>
        <v>0</v>
      </c>
      <c r="HYW112" s="209">
        <f t="shared" si="125"/>
        <v>0</v>
      </c>
      <c r="HYX112" s="209">
        <f t="shared" si="125"/>
        <v>0</v>
      </c>
      <c r="HYY112" s="209">
        <f t="shared" si="125"/>
        <v>0</v>
      </c>
      <c r="HYZ112" s="209">
        <f t="shared" si="125"/>
        <v>0</v>
      </c>
      <c r="HZA112" s="209">
        <f t="shared" si="125"/>
        <v>0</v>
      </c>
      <c r="HZB112" s="209">
        <f t="shared" si="125"/>
        <v>0</v>
      </c>
      <c r="HZC112" s="209">
        <f t="shared" si="125"/>
        <v>0</v>
      </c>
      <c r="HZD112" s="209">
        <f t="shared" si="125"/>
        <v>0</v>
      </c>
      <c r="HZE112" s="209">
        <f t="shared" si="125"/>
        <v>0</v>
      </c>
      <c r="HZF112" s="209">
        <f t="shared" si="125"/>
        <v>0</v>
      </c>
      <c r="HZG112" s="209">
        <f t="shared" si="125"/>
        <v>0</v>
      </c>
      <c r="HZH112" s="209">
        <f t="shared" si="125"/>
        <v>0</v>
      </c>
      <c r="HZI112" s="209">
        <f t="shared" si="125"/>
        <v>0</v>
      </c>
      <c r="HZJ112" s="209">
        <f t="shared" si="125"/>
        <v>0</v>
      </c>
      <c r="HZK112" s="209">
        <f t="shared" si="125"/>
        <v>0</v>
      </c>
      <c r="HZL112" s="209">
        <f t="shared" si="125"/>
        <v>0</v>
      </c>
      <c r="HZM112" s="209">
        <f t="shared" si="125"/>
        <v>0</v>
      </c>
      <c r="HZN112" s="209">
        <f t="shared" si="125"/>
        <v>0</v>
      </c>
      <c r="HZO112" s="209">
        <f t="shared" si="125"/>
        <v>0</v>
      </c>
      <c r="HZP112" s="209">
        <f t="shared" si="125"/>
        <v>0</v>
      </c>
      <c r="HZQ112" s="209">
        <f t="shared" si="125"/>
        <v>0</v>
      </c>
      <c r="HZR112" s="209">
        <f t="shared" si="125"/>
        <v>0</v>
      </c>
      <c r="HZS112" s="209">
        <f t="shared" si="125"/>
        <v>0</v>
      </c>
      <c r="HZT112" s="209">
        <f t="shared" si="125"/>
        <v>0</v>
      </c>
      <c r="HZU112" s="209">
        <f t="shared" si="125"/>
        <v>0</v>
      </c>
      <c r="HZV112" s="209">
        <f t="shared" si="125"/>
        <v>0</v>
      </c>
      <c r="HZW112" s="209">
        <f t="shared" si="125"/>
        <v>0</v>
      </c>
      <c r="HZX112" s="209">
        <f t="shared" si="125"/>
        <v>0</v>
      </c>
      <c r="HZY112" s="209">
        <f t="shared" si="125"/>
        <v>0</v>
      </c>
      <c r="HZZ112" s="209">
        <f t="shared" si="125"/>
        <v>0</v>
      </c>
      <c r="IAA112" s="209">
        <f t="shared" si="125"/>
        <v>0</v>
      </c>
      <c r="IAB112" s="209">
        <f t="shared" si="125"/>
        <v>0</v>
      </c>
      <c r="IAC112" s="209">
        <f t="shared" si="125"/>
        <v>0</v>
      </c>
      <c r="IAD112" s="209">
        <f t="shared" si="125"/>
        <v>0</v>
      </c>
      <c r="IAE112" s="209">
        <f t="shared" si="125"/>
        <v>0</v>
      </c>
      <c r="IAF112" s="209">
        <f t="shared" si="125"/>
        <v>0</v>
      </c>
      <c r="IAG112" s="209">
        <f t="shared" ref="IAG112:ICR112" si="126">$E$110*IAG55*(1-$E$111)</f>
        <v>0</v>
      </c>
      <c r="IAH112" s="209">
        <f t="shared" si="126"/>
        <v>0</v>
      </c>
      <c r="IAI112" s="209">
        <f t="shared" si="126"/>
        <v>0</v>
      </c>
      <c r="IAJ112" s="209">
        <f t="shared" si="126"/>
        <v>0</v>
      </c>
      <c r="IAK112" s="209">
        <f t="shared" si="126"/>
        <v>0</v>
      </c>
      <c r="IAL112" s="209">
        <f t="shared" si="126"/>
        <v>0</v>
      </c>
      <c r="IAM112" s="209">
        <f t="shared" si="126"/>
        <v>0</v>
      </c>
      <c r="IAN112" s="209">
        <f t="shared" si="126"/>
        <v>0</v>
      </c>
      <c r="IAO112" s="209">
        <f t="shared" si="126"/>
        <v>0</v>
      </c>
      <c r="IAP112" s="209">
        <f t="shared" si="126"/>
        <v>0</v>
      </c>
      <c r="IAQ112" s="209">
        <f t="shared" si="126"/>
        <v>0</v>
      </c>
      <c r="IAR112" s="209">
        <f t="shared" si="126"/>
        <v>0</v>
      </c>
      <c r="IAS112" s="209">
        <f t="shared" si="126"/>
        <v>0</v>
      </c>
      <c r="IAT112" s="209">
        <f t="shared" si="126"/>
        <v>0</v>
      </c>
      <c r="IAU112" s="209">
        <f t="shared" si="126"/>
        <v>0</v>
      </c>
      <c r="IAV112" s="209">
        <f t="shared" si="126"/>
        <v>0</v>
      </c>
      <c r="IAW112" s="209">
        <f t="shared" si="126"/>
        <v>0</v>
      </c>
      <c r="IAX112" s="209">
        <f t="shared" si="126"/>
        <v>0</v>
      </c>
      <c r="IAY112" s="209">
        <f t="shared" si="126"/>
        <v>0</v>
      </c>
      <c r="IAZ112" s="209">
        <f t="shared" si="126"/>
        <v>0</v>
      </c>
      <c r="IBA112" s="209">
        <f t="shared" si="126"/>
        <v>0</v>
      </c>
      <c r="IBB112" s="209">
        <f t="shared" si="126"/>
        <v>0</v>
      </c>
      <c r="IBC112" s="209">
        <f t="shared" si="126"/>
        <v>0</v>
      </c>
      <c r="IBD112" s="209">
        <f t="shared" si="126"/>
        <v>0</v>
      </c>
      <c r="IBE112" s="209">
        <f t="shared" si="126"/>
        <v>0</v>
      </c>
      <c r="IBF112" s="209">
        <f t="shared" si="126"/>
        <v>0</v>
      </c>
      <c r="IBG112" s="209">
        <f t="shared" si="126"/>
        <v>0</v>
      </c>
      <c r="IBH112" s="209">
        <f t="shared" si="126"/>
        <v>0</v>
      </c>
      <c r="IBI112" s="209">
        <f t="shared" si="126"/>
        <v>0</v>
      </c>
      <c r="IBJ112" s="209">
        <f t="shared" si="126"/>
        <v>0</v>
      </c>
      <c r="IBK112" s="209">
        <f t="shared" si="126"/>
        <v>0</v>
      </c>
      <c r="IBL112" s="209">
        <f t="shared" si="126"/>
        <v>0</v>
      </c>
      <c r="IBM112" s="209">
        <f t="shared" si="126"/>
        <v>0</v>
      </c>
      <c r="IBN112" s="209">
        <f t="shared" si="126"/>
        <v>0</v>
      </c>
      <c r="IBO112" s="209">
        <f t="shared" si="126"/>
        <v>0</v>
      </c>
      <c r="IBP112" s="209">
        <f t="shared" si="126"/>
        <v>0</v>
      </c>
      <c r="IBQ112" s="209">
        <f t="shared" si="126"/>
        <v>0</v>
      </c>
      <c r="IBR112" s="209">
        <f t="shared" si="126"/>
        <v>0</v>
      </c>
      <c r="IBS112" s="209">
        <f t="shared" si="126"/>
        <v>0</v>
      </c>
      <c r="IBT112" s="209">
        <f t="shared" si="126"/>
        <v>0</v>
      </c>
      <c r="IBU112" s="209">
        <f t="shared" si="126"/>
        <v>0</v>
      </c>
      <c r="IBV112" s="209">
        <f t="shared" si="126"/>
        <v>0</v>
      </c>
      <c r="IBW112" s="209">
        <f t="shared" si="126"/>
        <v>0</v>
      </c>
      <c r="IBX112" s="209">
        <f t="shared" si="126"/>
        <v>0</v>
      </c>
      <c r="IBY112" s="209">
        <f t="shared" si="126"/>
        <v>0</v>
      </c>
      <c r="IBZ112" s="209">
        <f t="shared" si="126"/>
        <v>0</v>
      </c>
      <c r="ICA112" s="209">
        <f t="shared" si="126"/>
        <v>0</v>
      </c>
      <c r="ICB112" s="209">
        <f t="shared" si="126"/>
        <v>0</v>
      </c>
      <c r="ICC112" s="209">
        <f t="shared" si="126"/>
        <v>0</v>
      </c>
      <c r="ICD112" s="209">
        <f t="shared" si="126"/>
        <v>0</v>
      </c>
      <c r="ICE112" s="209">
        <f t="shared" si="126"/>
        <v>0</v>
      </c>
      <c r="ICF112" s="209">
        <f t="shared" si="126"/>
        <v>0</v>
      </c>
      <c r="ICG112" s="209">
        <f t="shared" si="126"/>
        <v>0</v>
      </c>
      <c r="ICH112" s="209">
        <f t="shared" si="126"/>
        <v>0</v>
      </c>
      <c r="ICI112" s="209">
        <f t="shared" si="126"/>
        <v>0</v>
      </c>
      <c r="ICJ112" s="209">
        <f t="shared" si="126"/>
        <v>0</v>
      </c>
      <c r="ICK112" s="209">
        <f t="shared" si="126"/>
        <v>0</v>
      </c>
      <c r="ICL112" s="209">
        <f t="shared" si="126"/>
        <v>0</v>
      </c>
      <c r="ICM112" s="209">
        <f t="shared" si="126"/>
        <v>0</v>
      </c>
      <c r="ICN112" s="209">
        <f t="shared" si="126"/>
        <v>0</v>
      </c>
      <c r="ICO112" s="209">
        <f t="shared" si="126"/>
        <v>0</v>
      </c>
      <c r="ICP112" s="209">
        <f t="shared" si="126"/>
        <v>0</v>
      </c>
      <c r="ICQ112" s="209">
        <f t="shared" si="126"/>
        <v>0</v>
      </c>
      <c r="ICR112" s="209">
        <f t="shared" si="126"/>
        <v>0</v>
      </c>
      <c r="ICS112" s="209">
        <f t="shared" ref="ICS112:IFD112" si="127">$E$110*ICS55*(1-$E$111)</f>
        <v>0</v>
      </c>
      <c r="ICT112" s="209">
        <f t="shared" si="127"/>
        <v>0</v>
      </c>
      <c r="ICU112" s="209">
        <f t="shared" si="127"/>
        <v>0</v>
      </c>
      <c r="ICV112" s="209">
        <f t="shared" si="127"/>
        <v>0</v>
      </c>
      <c r="ICW112" s="209">
        <f t="shared" si="127"/>
        <v>0</v>
      </c>
      <c r="ICX112" s="209">
        <f t="shared" si="127"/>
        <v>0</v>
      </c>
      <c r="ICY112" s="209">
        <f t="shared" si="127"/>
        <v>0</v>
      </c>
      <c r="ICZ112" s="209">
        <f t="shared" si="127"/>
        <v>0</v>
      </c>
      <c r="IDA112" s="209">
        <f t="shared" si="127"/>
        <v>0</v>
      </c>
      <c r="IDB112" s="209">
        <f t="shared" si="127"/>
        <v>0</v>
      </c>
      <c r="IDC112" s="209">
        <f t="shared" si="127"/>
        <v>0</v>
      </c>
      <c r="IDD112" s="209">
        <f t="shared" si="127"/>
        <v>0</v>
      </c>
      <c r="IDE112" s="209">
        <f t="shared" si="127"/>
        <v>0</v>
      </c>
      <c r="IDF112" s="209">
        <f t="shared" si="127"/>
        <v>0</v>
      </c>
      <c r="IDG112" s="209">
        <f t="shared" si="127"/>
        <v>0</v>
      </c>
      <c r="IDH112" s="209">
        <f t="shared" si="127"/>
        <v>0</v>
      </c>
      <c r="IDI112" s="209">
        <f t="shared" si="127"/>
        <v>0</v>
      </c>
      <c r="IDJ112" s="209">
        <f t="shared" si="127"/>
        <v>0</v>
      </c>
      <c r="IDK112" s="209">
        <f t="shared" si="127"/>
        <v>0</v>
      </c>
      <c r="IDL112" s="209">
        <f t="shared" si="127"/>
        <v>0</v>
      </c>
      <c r="IDM112" s="209">
        <f t="shared" si="127"/>
        <v>0</v>
      </c>
      <c r="IDN112" s="209">
        <f t="shared" si="127"/>
        <v>0</v>
      </c>
      <c r="IDO112" s="209">
        <f t="shared" si="127"/>
        <v>0</v>
      </c>
      <c r="IDP112" s="209">
        <f t="shared" si="127"/>
        <v>0</v>
      </c>
      <c r="IDQ112" s="209">
        <f t="shared" si="127"/>
        <v>0</v>
      </c>
      <c r="IDR112" s="209">
        <f t="shared" si="127"/>
        <v>0</v>
      </c>
      <c r="IDS112" s="209">
        <f t="shared" si="127"/>
        <v>0</v>
      </c>
      <c r="IDT112" s="209">
        <f t="shared" si="127"/>
        <v>0</v>
      </c>
      <c r="IDU112" s="209">
        <f t="shared" si="127"/>
        <v>0</v>
      </c>
      <c r="IDV112" s="209">
        <f t="shared" si="127"/>
        <v>0</v>
      </c>
      <c r="IDW112" s="209">
        <f t="shared" si="127"/>
        <v>0</v>
      </c>
      <c r="IDX112" s="209">
        <f t="shared" si="127"/>
        <v>0</v>
      </c>
      <c r="IDY112" s="209">
        <f t="shared" si="127"/>
        <v>0</v>
      </c>
      <c r="IDZ112" s="209">
        <f t="shared" si="127"/>
        <v>0</v>
      </c>
      <c r="IEA112" s="209">
        <f t="shared" si="127"/>
        <v>0</v>
      </c>
      <c r="IEB112" s="209">
        <f t="shared" si="127"/>
        <v>0</v>
      </c>
      <c r="IEC112" s="209">
        <f t="shared" si="127"/>
        <v>0</v>
      </c>
      <c r="IED112" s="209">
        <f t="shared" si="127"/>
        <v>0</v>
      </c>
      <c r="IEE112" s="209">
        <f t="shared" si="127"/>
        <v>0</v>
      </c>
      <c r="IEF112" s="209">
        <f t="shared" si="127"/>
        <v>0</v>
      </c>
      <c r="IEG112" s="209">
        <f t="shared" si="127"/>
        <v>0</v>
      </c>
      <c r="IEH112" s="209">
        <f t="shared" si="127"/>
        <v>0</v>
      </c>
      <c r="IEI112" s="209">
        <f t="shared" si="127"/>
        <v>0</v>
      </c>
      <c r="IEJ112" s="209">
        <f t="shared" si="127"/>
        <v>0</v>
      </c>
      <c r="IEK112" s="209">
        <f t="shared" si="127"/>
        <v>0</v>
      </c>
      <c r="IEL112" s="209">
        <f t="shared" si="127"/>
        <v>0</v>
      </c>
      <c r="IEM112" s="209">
        <f t="shared" si="127"/>
        <v>0</v>
      </c>
      <c r="IEN112" s="209">
        <f t="shared" si="127"/>
        <v>0</v>
      </c>
      <c r="IEO112" s="209">
        <f t="shared" si="127"/>
        <v>0</v>
      </c>
      <c r="IEP112" s="209">
        <f t="shared" si="127"/>
        <v>0</v>
      </c>
      <c r="IEQ112" s="209">
        <f t="shared" si="127"/>
        <v>0</v>
      </c>
      <c r="IER112" s="209">
        <f t="shared" si="127"/>
        <v>0</v>
      </c>
      <c r="IES112" s="209">
        <f t="shared" si="127"/>
        <v>0</v>
      </c>
      <c r="IET112" s="209">
        <f t="shared" si="127"/>
        <v>0</v>
      </c>
      <c r="IEU112" s="209">
        <f t="shared" si="127"/>
        <v>0</v>
      </c>
      <c r="IEV112" s="209">
        <f t="shared" si="127"/>
        <v>0</v>
      </c>
      <c r="IEW112" s="209">
        <f t="shared" si="127"/>
        <v>0</v>
      </c>
      <c r="IEX112" s="209">
        <f t="shared" si="127"/>
        <v>0</v>
      </c>
      <c r="IEY112" s="209">
        <f t="shared" si="127"/>
        <v>0</v>
      </c>
      <c r="IEZ112" s="209">
        <f t="shared" si="127"/>
        <v>0</v>
      </c>
      <c r="IFA112" s="209">
        <f t="shared" si="127"/>
        <v>0</v>
      </c>
      <c r="IFB112" s="209">
        <f t="shared" si="127"/>
        <v>0</v>
      </c>
      <c r="IFC112" s="209">
        <f t="shared" si="127"/>
        <v>0</v>
      </c>
      <c r="IFD112" s="209">
        <f t="shared" si="127"/>
        <v>0</v>
      </c>
      <c r="IFE112" s="209">
        <f t="shared" ref="IFE112:IHP112" si="128">$E$110*IFE55*(1-$E$111)</f>
        <v>0</v>
      </c>
      <c r="IFF112" s="209">
        <f t="shared" si="128"/>
        <v>0</v>
      </c>
      <c r="IFG112" s="209">
        <f t="shared" si="128"/>
        <v>0</v>
      </c>
      <c r="IFH112" s="209">
        <f t="shared" si="128"/>
        <v>0</v>
      </c>
      <c r="IFI112" s="209">
        <f t="shared" si="128"/>
        <v>0</v>
      </c>
      <c r="IFJ112" s="209">
        <f t="shared" si="128"/>
        <v>0</v>
      </c>
      <c r="IFK112" s="209">
        <f t="shared" si="128"/>
        <v>0</v>
      </c>
      <c r="IFL112" s="209">
        <f t="shared" si="128"/>
        <v>0</v>
      </c>
      <c r="IFM112" s="209">
        <f t="shared" si="128"/>
        <v>0</v>
      </c>
      <c r="IFN112" s="209">
        <f t="shared" si="128"/>
        <v>0</v>
      </c>
      <c r="IFO112" s="209">
        <f t="shared" si="128"/>
        <v>0</v>
      </c>
      <c r="IFP112" s="209">
        <f t="shared" si="128"/>
        <v>0</v>
      </c>
      <c r="IFQ112" s="209">
        <f t="shared" si="128"/>
        <v>0</v>
      </c>
      <c r="IFR112" s="209">
        <f t="shared" si="128"/>
        <v>0</v>
      </c>
      <c r="IFS112" s="209">
        <f t="shared" si="128"/>
        <v>0</v>
      </c>
      <c r="IFT112" s="209">
        <f t="shared" si="128"/>
        <v>0</v>
      </c>
      <c r="IFU112" s="209">
        <f t="shared" si="128"/>
        <v>0</v>
      </c>
      <c r="IFV112" s="209">
        <f t="shared" si="128"/>
        <v>0</v>
      </c>
      <c r="IFW112" s="209">
        <f t="shared" si="128"/>
        <v>0</v>
      </c>
      <c r="IFX112" s="209">
        <f t="shared" si="128"/>
        <v>0</v>
      </c>
      <c r="IFY112" s="209">
        <f t="shared" si="128"/>
        <v>0</v>
      </c>
      <c r="IFZ112" s="209">
        <f t="shared" si="128"/>
        <v>0</v>
      </c>
      <c r="IGA112" s="209">
        <f t="shared" si="128"/>
        <v>0</v>
      </c>
      <c r="IGB112" s="209">
        <f t="shared" si="128"/>
        <v>0</v>
      </c>
      <c r="IGC112" s="209">
        <f t="shared" si="128"/>
        <v>0</v>
      </c>
      <c r="IGD112" s="209">
        <f t="shared" si="128"/>
        <v>0</v>
      </c>
      <c r="IGE112" s="209">
        <f t="shared" si="128"/>
        <v>0</v>
      </c>
      <c r="IGF112" s="209">
        <f t="shared" si="128"/>
        <v>0</v>
      </c>
      <c r="IGG112" s="209">
        <f t="shared" si="128"/>
        <v>0</v>
      </c>
      <c r="IGH112" s="209">
        <f t="shared" si="128"/>
        <v>0</v>
      </c>
      <c r="IGI112" s="209">
        <f t="shared" si="128"/>
        <v>0</v>
      </c>
      <c r="IGJ112" s="209">
        <f t="shared" si="128"/>
        <v>0</v>
      </c>
      <c r="IGK112" s="209">
        <f t="shared" si="128"/>
        <v>0</v>
      </c>
      <c r="IGL112" s="209">
        <f t="shared" si="128"/>
        <v>0</v>
      </c>
      <c r="IGM112" s="209">
        <f t="shared" si="128"/>
        <v>0</v>
      </c>
      <c r="IGN112" s="209">
        <f t="shared" si="128"/>
        <v>0</v>
      </c>
      <c r="IGO112" s="209">
        <f t="shared" si="128"/>
        <v>0</v>
      </c>
      <c r="IGP112" s="209">
        <f t="shared" si="128"/>
        <v>0</v>
      </c>
      <c r="IGQ112" s="209">
        <f t="shared" si="128"/>
        <v>0</v>
      </c>
      <c r="IGR112" s="209">
        <f t="shared" si="128"/>
        <v>0</v>
      </c>
      <c r="IGS112" s="209">
        <f t="shared" si="128"/>
        <v>0</v>
      </c>
      <c r="IGT112" s="209">
        <f t="shared" si="128"/>
        <v>0</v>
      </c>
      <c r="IGU112" s="209">
        <f t="shared" si="128"/>
        <v>0</v>
      </c>
      <c r="IGV112" s="209">
        <f t="shared" si="128"/>
        <v>0</v>
      </c>
      <c r="IGW112" s="209">
        <f t="shared" si="128"/>
        <v>0</v>
      </c>
      <c r="IGX112" s="209">
        <f t="shared" si="128"/>
        <v>0</v>
      </c>
      <c r="IGY112" s="209">
        <f t="shared" si="128"/>
        <v>0</v>
      </c>
      <c r="IGZ112" s="209">
        <f t="shared" si="128"/>
        <v>0</v>
      </c>
      <c r="IHA112" s="209">
        <f t="shared" si="128"/>
        <v>0</v>
      </c>
      <c r="IHB112" s="209">
        <f t="shared" si="128"/>
        <v>0</v>
      </c>
      <c r="IHC112" s="209">
        <f t="shared" si="128"/>
        <v>0</v>
      </c>
      <c r="IHD112" s="209">
        <f t="shared" si="128"/>
        <v>0</v>
      </c>
      <c r="IHE112" s="209">
        <f t="shared" si="128"/>
        <v>0</v>
      </c>
      <c r="IHF112" s="209">
        <f t="shared" si="128"/>
        <v>0</v>
      </c>
      <c r="IHG112" s="209">
        <f t="shared" si="128"/>
        <v>0</v>
      </c>
      <c r="IHH112" s="209">
        <f t="shared" si="128"/>
        <v>0</v>
      </c>
      <c r="IHI112" s="209">
        <f t="shared" si="128"/>
        <v>0</v>
      </c>
      <c r="IHJ112" s="209">
        <f t="shared" si="128"/>
        <v>0</v>
      </c>
      <c r="IHK112" s="209">
        <f t="shared" si="128"/>
        <v>0</v>
      </c>
      <c r="IHL112" s="209">
        <f t="shared" si="128"/>
        <v>0</v>
      </c>
      <c r="IHM112" s="209">
        <f t="shared" si="128"/>
        <v>0</v>
      </c>
      <c r="IHN112" s="209">
        <f t="shared" si="128"/>
        <v>0</v>
      </c>
      <c r="IHO112" s="209">
        <f t="shared" si="128"/>
        <v>0</v>
      </c>
      <c r="IHP112" s="209">
        <f t="shared" si="128"/>
        <v>0</v>
      </c>
      <c r="IHQ112" s="209">
        <f t="shared" ref="IHQ112:IKB112" si="129">$E$110*IHQ55*(1-$E$111)</f>
        <v>0</v>
      </c>
      <c r="IHR112" s="209">
        <f t="shared" si="129"/>
        <v>0</v>
      </c>
      <c r="IHS112" s="209">
        <f t="shared" si="129"/>
        <v>0</v>
      </c>
      <c r="IHT112" s="209">
        <f t="shared" si="129"/>
        <v>0</v>
      </c>
      <c r="IHU112" s="209">
        <f t="shared" si="129"/>
        <v>0</v>
      </c>
      <c r="IHV112" s="209">
        <f t="shared" si="129"/>
        <v>0</v>
      </c>
      <c r="IHW112" s="209">
        <f t="shared" si="129"/>
        <v>0</v>
      </c>
      <c r="IHX112" s="209">
        <f t="shared" si="129"/>
        <v>0</v>
      </c>
      <c r="IHY112" s="209">
        <f t="shared" si="129"/>
        <v>0</v>
      </c>
      <c r="IHZ112" s="209">
        <f t="shared" si="129"/>
        <v>0</v>
      </c>
      <c r="IIA112" s="209">
        <f t="shared" si="129"/>
        <v>0</v>
      </c>
      <c r="IIB112" s="209">
        <f t="shared" si="129"/>
        <v>0</v>
      </c>
      <c r="IIC112" s="209">
        <f t="shared" si="129"/>
        <v>0</v>
      </c>
      <c r="IID112" s="209">
        <f t="shared" si="129"/>
        <v>0</v>
      </c>
      <c r="IIE112" s="209">
        <f t="shared" si="129"/>
        <v>0</v>
      </c>
      <c r="IIF112" s="209">
        <f t="shared" si="129"/>
        <v>0</v>
      </c>
      <c r="IIG112" s="209">
        <f t="shared" si="129"/>
        <v>0</v>
      </c>
      <c r="IIH112" s="209">
        <f t="shared" si="129"/>
        <v>0</v>
      </c>
      <c r="III112" s="209">
        <f t="shared" si="129"/>
        <v>0</v>
      </c>
      <c r="IIJ112" s="209">
        <f t="shared" si="129"/>
        <v>0</v>
      </c>
      <c r="IIK112" s="209">
        <f t="shared" si="129"/>
        <v>0</v>
      </c>
      <c r="IIL112" s="209">
        <f t="shared" si="129"/>
        <v>0</v>
      </c>
      <c r="IIM112" s="209">
        <f t="shared" si="129"/>
        <v>0</v>
      </c>
      <c r="IIN112" s="209">
        <f t="shared" si="129"/>
        <v>0</v>
      </c>
      <c r="IIO112" s="209">
        <f t="shared" si="129"/>
        <v>0</v>
      </c>
      <c r="IIP112" s="209">
        <f t="shared" si="129"/>
        <v>0</v>
      </c>
      <c r="IIQ112" s="209">
        <f t="shared" si="129"/>
        <v>0</v>
      </c>
      <c r="IIR112" s="209">
        <f t="shared" si="129"/>
        <v>0</v>
      </c>
      <c r="IIS112" s="209">
        <f t="shared" si="129"/>
        <v>0</v>
      </c>
      <c r="IIT112" s="209">
        <f t="shared" si="129"/>
        <v>0</v>
      </c>
      <c r="IIU112" s="209">
        <f t="shared" si="129"/>
        <v>0</v>
      </c>
      <c r="IIV112" s="209">
        <f t="shared" si="129"/>
        <v>0</v>
      </c>
      <c r="IIW112" s="209">
        <f t="shared" si="129"/>
        <v>0</v>
      </c>
      <c r="IIX112" s="209">
        <f t="shared" si="129"/>
        <v>0</v>
      </c>
      <c r="IIY112" s="209">
        <f t="shared" si="129"/>
        <v>0</v>
      </c>
      <c r="IIZ112" s="209">
        <f t="shared" si="129"/>
        <v>0</v>
      </c>
      <c r="IJA112" s="209">
        <f t="shared" si="129"/>
        <v>0</v>
      </c>
      <c r="IJB112" s="209">
        <f t="shared" si="129"/>
        <v>0</v>
      </c>
      <c r="IJC112" s="209">
        <f t="shared" si="129"/>
        <v>0</v>
      </c>
      <c r="IJD112" s="209">
        <f t="shared" si="129"/>
        <v>0</v>
      </c>
      <c r="IJE112" s="209">
        <f t="shared" si="129"/>
        <v>0</v>
      </c>
      <c r="IJF112" s="209">
        <f t="shared" si="129"/>
        <v>0</v>
      </c>
      <c r="IJG112" s="209">
        <f t="shared" si="129"/>
        <v>0</v>
      </c>
      <c r="IJH112" s="209">
        <f t="shared" si="129"/>
        <v>0</v>
      </c>
      <c r="IJI112" s="209">
        <f t="shared" si="129"/>
        <v>0</v>
      </c>
      <c r="IJJ112" s="209">
        <f t="shared" si="129"/>
        <v>0</v>
      </c>
      <c r="IJK112" s="209">
        <f t="shared" si="129"/>
        <v>0</v>
      </c>
      <c r="IJL112" s="209">
        <f t="shared" si="129"/>
        <v>0</v>
      </c>
      <c r="IJM112" s="209">
        <f t="shared" si="129"/>
        <v>0</v>
      </c>
      <c r="IJN112" s="209">
        <f t="shared" si="129"/>
        <v>0</v>
      </c>
      <c r="IJO112" s="209">
        <f t="shared" si="129"/>
        <v>0</v>
      </c>
      <c r="IJP112" s="209">
        <f t="shared" si="129"/>
        <v>0</v>
      </c>
      <c r="IJQ112" s="209">
        <f t="shared" si="129"/>
        <v>0</v>
      </c>
      <c r="IJR112" s="209">
        <f t="shared" si="129"/>
        <v>0</v>
      </c>
      <c r="IJS112" s="209">
        <f t="shared" si="129"/>
        <v>0</v>
      </c>
      <c r="IJT112" s="209">
        <f t="shared" si="129"/>
        <v>0</v>
      </c>
      <c r="IJU112" s="209">
        <f t="shared" si="129"/>
        <v>0</v>
      </c>
      <c r="IJV112" s="209">
        <f t="shared" si="129"/>
        <v>0</v>
      </c>
      <c r="IJW112" s="209">
        <f t="shared" si="129"/>
        <v>0</v>
      </c>
      <c r="IJX112" s="209">
        <f t="shared" si="129"/>
        <v>0</v>
      </c>
      <c r="IJY112" s="209">
        <f t="shared" si="129"/>
        <v>0</v>
      </c>
      <c r="IJZ112" s="209">
        <f t="shared" si="129"/>
        <v>0</v>
      </c>
      <c r="IKA112" s="209">
        <f t="shared" si="129"/>
        <v>0</v>
      </c>
      <c r="IKB112" s="209">
        <f t="shared" si="129"/>
        <v>0</v>
      </c>
      <c r="IKC112" s="209">
        <f t="shared" ref="IKC112:IMN112" si="130">$E$110*IKC55*(1-$E$111)</f>
        <v>0</v>
      </c>
      <c r="IKD112" s="209">
        <f t="shared" si="130"/>
        <v>0</v>
      </c>
      <c r="IKE112" s="209">
        <f t="shared" si="130"/>
        <v>0</v>
      </c>
      <c r="IKF112" s="209">
        <f t="shared" si="130"/>
        <v>0</v>
      </c>
      <c r="IKG112" s="209">
        <f t="shared" si="130"/>
        <v>0</v>
      </c>
      <c r="IKH112" s="209">
        <f t="shared" si="130"/>
        <v>0</v>
      </c>
      <c r="IKI112" s="209">
        <f t="shared" si="130"/>
        <v>0</v>
      </c>
      <c r="IKJ112" s="209">
        <f t="shared" si="130"/>
        <v>0</v>
      </c>
      <c r="IKK112" s="209">
        <f t="shared" si="130"/>
        <v>0</v>
      </c>
      <c r="IKL112" s="209">
        <f t="shared" si="130"/>
        <v>0</v>
      </c>
      <c r="IKM112" s="209">
        <f t="shared" si="130"/>
        <v>0</v>
      </c>
      <c r="IKN112" s="209">
        <f t="shared" si="130"/>
        <v>0</v>
      </c>
      <c r="IKO112" s="209">
        <f t="shared" si="130"/>
        <v>0</v>
      </c>
      <c r="IKP112" s="209">
        <f t="shared" si="130"/>
        <v>0</v>
      </c>
      <c r="IKQ112" s="209">
        <f t="shared" si="130"/>
        <v>0</v>
      </c>
      <c r="IKR112" s="209">
        <f t="shared" si="130"/>
        <v>0</v>
      </c>
      <c r="IKS112" s="209">
        <f t="shared" si="130"/>
        <v>0</v>
      </c>
      <c r="IKT112" s="209">
        <f t="shared" si="130"/>
        <v>0</v>
      </c>
      <c r="IKU112" s="209">
        <f t="shared" si="130"/>
        <v>0</v>
      </c>
      <c r="IKV112" s="209">
        <f t="shared" si="130"/>
        <v>0</v>
      </c>
      <c r="IKW112" s="209">
        <f t="shared" si="130"/>
        <v>0</v>
      </c>
      <c r="IKX112" s="209">
        <f t="shared" si="130"/>
        <v>0</v>
      </c>
      <c r="IKY112" s="209">
        <f t="shared" si="130"/>
        <v>0</v>
      </c>
      <c r="IKZ112" s="209">
        <f t="shared" si="130"/>
        <v>0</v>
      </c>
      <c r="ILA112" s="209">
        <f t="shared" si="130"/>
        <v>0</v>
      </c>
      <c r="ILB112" s="209">
        <f t="shared" si="130"/>
        <v>0</v>
      </c>
      <c r="ILC112" s="209">
        <f t="shared" si="130"/>
        <v>0</v>
      </c>
      <c r="ILD112" s="209">
        <f t="shared" si="130"/>
        <v>0</v>
      </c>
      <c r="ILE112" s="209">
        <f t="shared" si="130"/>
        <v>0</v>
      </c>
      <c r="ILF112" s="209">
        <f t="shared" si="130"/>
        <v>0</v>
      </c>
      <c r="ILG112" s="209">
        <f t="shared" si="130"/>
        <v>0</v>
      </c>
      <c r="ILH112" s="209">
        <f t="shared" si="130"/>
        <v>0</v>
      </c>
      <c r="ILI112" s="209">
        <f t="shared" si="130"/>
        <v>0</v>
      </c>
      <c r="ILJ112" s="209">
        <f t="shared" si="130"/>
        <v>0</v>
      </c>
      <c r="ILK112" s="209">
        <f t="shared" si="130"/>
        <v>0</v>
      </c>
      <c r="ILL112" s="209">
        <f t="shared" si="130"/>
        <v>0</v>
      </c>
      <c r="ILM112" s="209">
        <f t="shared" si="130"/>
        <v>0</v>
      </c>
      <c r="ILN112" s="209">
        <f t="shared" si="130"/>
        <v>0</v>
      </c>
      <c r="ILO112" s="209">
        <f t="shared" si="130"/>
        <v>0</v>
      </c>
      <c r="ILP112" s="209">
        <f t="shared" si="130"/>
        <v>0</v>
      </c>
      <c r="ILQ112" s="209">
        <f t="shared" si="130"/>
        <v>0</v>
      </c>
      <c r="ILR112" s="209">
        <f t="shared" si="130"/>
        <v>0</v>
      </c>
      <c r="ILS112" s="209">
        <f t="shared" si="130"/>
        <v>0</v>
      </c>
      <c r="ILT112" s="209">
        <f t="shared" si="130"/>
        <v>0</v>
      </c>
      <c r="ILU112" s="209">
        <f t="shared" si="130"/>
        <v>0</v>
      </c>
      <c r="ILV112" s="209">
        <f t="shared" si="130"/>
        <v>0</v>
      </c>
      <c r="ILW112" s="209">
        <f t="shared" si="130"/>
        <v>0</v>
      </c>
      <c r="ILX112" s="209">
        <f t="shared" si="130"/>
        <v>0</v>
      </c>
      <c r="ILY112" s="209">
        <f t="shared" si="130"/>
        <v>0</v>
      </c>
      <c r="ILZ112" s="209">
        <f t="shared" si="130"/>
        <v>0</v>
      </c>
      <c r="IMA112" s="209">
        <f t="shared" si="130"/>
        <v>0</v>
      </c>
      <c r="IMB112" s="209">
        <f t="shared" si="130"/>
        <v>0</v>
      </c>
      <c r="IMC112" s="209">
        <f t="shared" si="130"/>
        <v>0</v>
      </c>
      <c r="IMD112" s="209">
        <f t="shared" si="130"/>
        <v>0</v>
      </c>
      <c r="IME112" s="209">
        <f t="shared" si="130"/>
        <v>0</v>
      </c>
      <c r="IMF112" s="209">
        <f t="shared" si="130"/>
        <v>0</v>
      </c>
      <c r="IMG112" s="209">
        <f t="shared" si="130"/>
        <v>0</v>
      </c>
      <c r="IMH112" s="209">
        <f t="shared" si="130"/>
        <v>0</v>
      </c>
      <c r="IMI112" s="209">
        <f t="shared" si="130"/>
        <v>0</v>
      </c>
      <c r="IMJ112" s="209">
        <f t="shared" si="130"/>
        <v>0</v>
      </c>
      <c r="IMK112" s="209">
        <f t="shared" si="130"/>
        <v>0</v>
      </c>
      <c r="IML112" s="209">
        <f t="shared" si="130"/>
        <v>0</v>
      </c>
      <c r="IMM112" s="209">
        <f t="shared" si="130"/>
        <v>0</v>
      </c>
      <c r="IMN112" s="209">
        <f t="shared" si="130"/>
        <v>0</v>
      </c>
      <c r="IMO112" s="209">
        <f t="shared" ref="IMO112:IOZ112" si="131">$E$110*IMO55*(1-$E$111)</f>
        <v>0</v>
      </c>
      <c r="IMP112" s="209">
        <f t="shared" si="131"/>
        <v>0</v>
      </c>
      <c r="IMQ112" s="209">
        <f t="shared" si="131"/>
        <v>0</v>
      </c>
      <c r="IMR112" s="209">
        <f t="shared" si="131"/>
        <v>0</v>
      </c>
      <c r="IMS112" s="209">
        <f t="shared" si="131"/>
        <v>0</v>
      </c>
      <c r="IMT112" s="209">
        <f t="shared" si="131"/>
        <v>0</v>
      </c>
      <c r="IMU112" s="209">
        <f t="shared" si="131"/>
        <v>0</v>
      </c>
      <c r="IMV112" s="209">
        <f t="shared" si="131"/>
        <v>0</v>
      </c>
      <c r="IMW112" s="209">
        <f t="shared" si="131"/>
        <v>0</v>
      </c>
      <c r="IMX112" s="209">
        <f t="shared" si="131"/>
        <v>0</v>
      </c>
      <c r="IMY112" s="209">
        <f t="shared" si="131"/>
        <v>0</v>
      </c>
      <c r="IMZ112" s="209">
        <f t="shared" si="131"/>
        <v>0</v>
      </c>
      <c r="INA112" s="209">
        <f t="shared" si="131"/>
        <v>0</v>
      </c>
      <c r="INB112" s="209">
        <f t="shared" si="131"/>
        <v>0</v>
      </c>
      <c r="INC112" s="209">
        <f t="shared" si="131"/>
        <v>0</v>
      </c>
      <c r="IND112" s="209">
        <f t="shared" si="131"/>
        <v>0</v>
      </c>
      <c r="INE112" s="209">
        <f t="shared" si="131"/>
        <v>0</v>
      </c>
      <c r="INF112" s="209">
        <f t="shared" si="131"/>
        <v>0</v>
      </c>
      <c r="ING112" s="209">
        <f t="shared" si="131"/>
        <v>0</v>
      </c>
      <c r="INH112" s="209">
        <f t="shared" si="131"/>
        <v>0</v>
      </c>
      <c r="INI112" s="209">
        <f t="shared" si="131"/>
        <v>0</v>
      </c>
      <c r="INJ112" s="209">
        <f t="shared" si="131"/>
        <v>0</v>
      </c>
      <c r="INK112" s="209">
        <f t="shared" si="131"/>
        <v>0</v>
      </c>
      <c r="INL112" s="209">
        <f t="shared" si="131"/>
        <v>0</v>
      </c>
      <c r="INM112" s="209">
        <f t="shared" si="131"/>
        <v>0</v>
      </c>
      <c r="INN112" s="209">
        <f t="shared" si="131"/>
        <v>0</v>
      </c>
      <c r="INO112" s="209">
        <f t="shared" si="131"/>
        <v>0</v>
      </c>
      <c r="INP112" s="209">
        <f t="shared" si="131"/>
        <v>0</v>
      </c>
      <c r="INQ112" s="209">
        <f t="shared" si="131"/>
        <v>0</v>
      </c>
      <c r="INR112" s="209">
        <f t="shared" si="131"/>
        <v>0</v>
      </c>
      <c r="INS112" s="209">
        <f t="shared" si="131"/>
        <v>0</v>
      </c>
      <c r="INT112" s="209">
        <f t="shared" si="131"/>
        <v>0</v>
      </c>
      <c r="INU112" s="209">
        <f t="shared" si="131"/>
        <v>0</v>
      </c>
      <c r="INV112" s="209">
        <f t="shared" si="131"/>
        <v>0</v>
      </c>
      <c r="INW112" s="209">
        <f t="shared" si="131"/>
        <v>0</v>
      </c>
      <c r="INX112" s="209">
        <f t="shared" si="131"/>
        <v>0</v>
      </c>
      <c r="INY112" s="209">
        <f t="shared" si="131"/>
        <v>0</v>
      </c>
      <c r="INZ112" s="209">
        <f t="shared" si="131"/>
        <v>0</v>
      </c>
      <c r="IOA112" s="209">
        <f t="shared" si="131"/>
        <v>0</v>
      </c>
      <c r="IOB112" s="209">
        <f t="shared" si="131"/>
        <v>0</v>
      </c>
      <c r="IOC112" s="209">
        <f t="shared" si="131"/>
        <v>0</v>
      </c>
      <c r="IOD112" s="209">
        <f t="shared" si="131"/>
        <v>0</v>
      </c>
      <c r="IOE112" s="209">
        <f t="shared" si="131"/>
        <v>0</v>
      </c>
      <c r="IOF112" s="209">
        <f t="shared" si="131"/>
        <v>0</v>
      </c>
      <c r="IOG112" s="209">
        <f t="shared" si="131"/>
        <v>0</v>
      </c>
      <c r="IOH112" s="209">
        <f t="shared" si="131"/>
        <v>0</v>
      </c>
      <c r="IOI112" s="209">
        <f t="shared" si="131"/>
        <v>0</v>
      </c>
      <c r="IOJ112" s="209">
        <f t="shared" si="131"/>
        <v>0</v>
      </c>
      <c r="IOK112" s="209">
        <f t="shared" si="131"/>
        <v>0</v>
      </c>
      <c r="IOL112" s="209">
        <f t="shared" si="131"/>
        <v>0</v>
      </c>
      <c r="IOM112" s="209">
        <f t="shared" si="131"/>
        <v>0</v>
      </c>
      <c r="ION112" s="209">
        <f t="shared" si="131"/>
        <v>0</v>
      </c>
      <c r="IOO112" s="209">
        <f t="shared" si="131"/>
        <v>0</v>
      </c>
      <c r="IOP112" s="209">
        <f t="shared" si="131"/>
        <v>0</v>
      </c>
      <c r="IOQ112" s="209">
        <f t="shared" si="131"/>
        <v>0</v>
      </c>
      <c r="IOR112" s="209">
        <f t="shared" si="131"/>
        <v>0</v>
      </c>
      <c r="IOS112" s="209">
        <f t="shared" si="131"/>
        <v>0</v>
      </c>
      <c r="IOT112" s="209">
        <f t="shared" si="131"/>
        <v>0</v>
      </c>
      <c r="IOU112" s="209">
        <f t="shared" si="131"/>
        <v>0</v>
      </c>
      <c r="IOV112" s="209">
        <f t="shared" si="131"/>
        <v>0</v>
      </c>
      <c r="IOW112" s="209">
        <f t="shared" si="131"/>
        <v>0</v>
      </c>
      <c r="IOX112" s="209">
        <f t="shared" si="131"/>
        <v>0</v>
      </c>
      <c r="IOY112" s="209">
        <f t="shared" si="131"/>
        <v>0</v>
      </c>
      <c r="IOZ112" s="209">
        <f t="shared" si="131"/>
        <v>0</v>
      </c>
      <c r="IPA112" s="209">
        <f t="shared" ref="IPA112:IRL112" si="132">$E$110*IPA55*(1-$E$111)</f>
        <v>0</v>
      </c>
      <c r="IPB112" s="209">
        <f t="shared" si="132"/>
        <v>0</v>
      </c>
      <c r="IPC112" s="209">
        <f t="shared" si="132"/>
        <v>0</v>
      </c>
      <c r="IPD112" s="209">
        <f t="shared" si="132"/>
        <v>0</v>
      </c>
      <c r="IPE112" s="209">
        <f t="shared" si="132"/>
        <v>0</v>
      </c>
      <c r="IPF112" s="209">
        <f t="shared" si="132"/>
        <v>0</v>
      </c>
      <c r="IPG112" s="209">
        <f t="shared" si="132"/>
        <v>0</v>
      </c>
      <c r="IPH112" s="209">
        <f t="shared" si="132"/>
        <v>0</v>
      </c>
      <c r="IPI112" s="209">
        <f t="shared" si="132"/>
        <v>0</v>
      </c>
      <c r="IPJ112" s="209">
        <f t="shared" si="132"/>
        <v>0</v>
      </c>
      <c r="IPK112" s="209">
        <f t="shared" si="132"/>
        <v>0</v>
      </c>
      <c r="IPL112" s="209">
        <f t="shared" si="132"/>
        <v>0</v>
      </c>
      <c r="IPM112" s="209">
        <f t="shared" si="132"/>
        <v>0</v>
      </c>
      <c r="IPN112" s="209">
        <f t="shared" si="132"/>
        <v>0</v>
      </c>
      <c r="IPO112" s="209">
        <f t="shared" si="132"/>
        <v>0</v>
      </c>
      <c r="IPP112" s="209">
        <f t="shared" si="132"/>
        <v>0</v>
      </c>
      <c r="IPQ112" s="209">
        <f t="shared" si="132"/>
        <v>0</v>
      </c>
      <c r="IPR112" s="209">
        <f t="shared" si="132"/>
        <v>0</v>
      </c>
      <c r="IPS112" s="209">
        <f t="shared" si="132"/>
        <v>0</v>
      </c>
      <c r="IPT112" s="209">
        <f t="shared" si="132"/>
        <v>0</v>
      </c>
      <c r="IPU112" s="209">
        <f t="shared" si="132"/>
        <v>0</v>
      </c>
      <c r="IPV112" s="209">
        <f t="shared" si="132"/>
        <v>0</v>
      </c>
      <c r="IPW112" s="209">
        <f t="shared" si="132"/>
        <v>0</v>
      </c>
      <c r="IPX112" s="209">
        <f t="shared" si="132"/>
        <v>0</v>
      </c>
      <c r="IPY112" s="209">
        <f t="shared" si="132"/>
        <v>0</v>
      </c>
      <c r="IPZ112" s="209">
        <f t="shared" si="132"/>
        <v>0</v>
      </c>
      <c r="IQA112" s="209">
        <f t="shared" si="132"/>
        <v>0</v>
      </c>
      <c r="IQB112" s="209">
        <f t="shared" si="132"/>
        <v>0</v>
      </c>
      <c r="IQC112" s="209">
        <f t="shared" si="132"/>
        <v>0</v>
      </c>
      <c r="IQD112" s="209">
        <f t="shared" si="132"/>
        <v>0</v>
      </c>
      <c r="IQE112" s="209">
        <f t="shared" si="132"/>
        <v>0</v>
      </c>
      <c r="IQF112" s="209">
        <f t="shared" si="132"/>
        <v>0</v>
      </c>
      <c r="IQG112" s="209">
        <f t="shared" si="132"/>
        <v>0</v>
      </c>
      <c r="IQH112" s="209">
        <f t="shared" si="132"/>
        <v>0</v>
      </c>
      <c r="IQI112" s="209">
        <f t="shared" si="132"/>
        <v>0</v>
      </c>
      <c r="IQJ112" s="209">
        <f t="shared" si="132"/>
        <v>0</v>
      </c>
      <c r="IQK112" s="209">
        <f t="shared" si="132"/>
        <v>0</v>
      </c>
      <c r="IQL112" s="209">
        <f t="shared" si="132"/>
        <v>0</v>
      </c>
      <c r="IQM112" s="209">
        <f t="shared" si="132"/>
        <v>0</v>
      </c>
      <c r="IQN112" s="209">
        <f t="shared" si="132"/>
        <v>0</v>
      </c>
      <c r="IQO112" s="209">
        <f t="shared" si="132"/>
        <v>0</v>
      </c>
      <c r="IQP112" s="209">
        <f t="shared" si="132"/>
        <v>0</v>
      </c>
      <c r="IQQ112" s="209">
        <f t="shared" si="132"/>
        <v>0</v>
      </c>
      <c r="IQR112" s="209">
        <f t="shared" si="132"/>
        <v>0</v>
      </c>
      <c r="IQS112" s="209">
        <f t="shared" si="132"/>
        <v>0</v>
      </c>
      <c r="IQT112" s="209">
        <f t="shared" si="132"/>
        <v>0</v>
      </c>
      <c r="IQU112" s="209">
        <f t="shared" si="132"/>
        <v>0</v>
      </c>
      <c r="IQV112" s="209">
        <f t="shared" si="132"/>
        <v>0</v>
      </c>
      <c r="IQW112" s="209">
        <f t="shared" si="132"/>
        <v>0</v>
      </c>
      <c r="IQX112" s="209">
        <f t="shared" si="132"/>
        <v>0</v>
      </c>
      <c r="IQY112" s="209">
        <f t="shared" si="132"/>
        <v>0</v>
      </c>
      <c r="IQZ112" s="209">
        <f t="shared" si="132"/>
        <v>0</v>
      </c>
      <c r="IRA112" s="209">
        <f t="shared" si="132"/>
        <v>0</v>
      </c>
      <c r="IRB112" s="209">
        <f t="shared" si="132"/>
        <v>0</v>
      </c>
      <c r="IRC112" s="209">
        <f t="shared" si="132"/>
        <v>0</v>
      </c>
      <c r="IRD112" s="209">
        <f t="shared" si="132"/>
        <v>0</v>
      </c>
      <c r="IRE112" s="209">
        <f t="shared" si="132"/>
        <v>0</v>
      </c>
      <c r="IRF112" s="209">
        <f t="shared" si="132"/>
        <v>0</v>
      </c>
      <c r="IRG112" s="209">
        <f t="shared" si="132"/>
        <v>0</v>
      </c>
      <c r="IRH112" s="209">
        <f t="shared" si="132"/>
        <v>0</v>
      </c>
      <c r="IRI112" s="209">
        <f t="shared" si="132"/>
        <v>0</v>
      </c>
      <c r="IRJ112" s="209">
        <f t="shared" si="132"/>
        <v>0</v>
      </c>
      <c r="IRK112" s="209">
        <f t="shared" si="132"/>
        <v>0</v>
      </c>
      <c r="IRL112" s="209">
        <f t="shared" si="132"/>
        <v>0</v>
      </c>
      <c r="IRM112" s="209">
        <f t="shared" ref="IRM112:ITX112" si="133">$E$110*IRM55*(1-$E$111)</f>
        <v>0</v>
      </c>
      <c r="IRN112" s="209">
        <f t="shared" si="133"/>
        <v>0</v>
      </c>
      <c r="IRO112" s="209">
        <f t="shared" si="133"/>
        <v>0</v>
      </c>
      <c r="IRP112" s="209">
        <f t="shared" si="133"/>
        <v>0</v>
      </c>
      <c r="IRQ112" s="209">
        <f t="shared" si="133"/>
        <v>0</v>
      </c>
      <c r="IRR112" s="209">
        <f t="shared" si="133"/>
        <v>0</v>
      </c>
      <c r="IRS112" s="209">
        <f t="shared" si="133"/>
        <v>0</v>
      </c>
      <c r="IRT112" s="209">
        <f t="shared" si="133"/>
        <v>0</v>
      </c>
      <c r="IRU112" s="209">
        <f t="shared" si="133"/>
        <v>0</v>
      </c>
      <c r="IRV112" s="209">
        <f t="shared" si="133"/>
        <v>0</v>
      </c>
      <c r="IRW112" s="209">
        <f t="shared" si="133"/>
        <v>0</v>
      </c>
      <c r="IRX112" s="209">
        <f t="shared" si="133"/>
        <v>0</v>
      </c>
      <c r="IRY112" s="209">
        <f t="shared" si="133"/>
        <v>0</v>
      </c>
      <c r="IRZ112" s="209">
        <f t="shared" si="133"/>
        <v>0</v>
      </c>
      <c r="ISA112" s="209">
        <f t="shared" si="133"/>
        <v>0</v>
      </c>
      <c r="ISB112" s="209">
        <f t="shared" si="133"/>
        <v>0</v>
      </c>
      <c r="ISC112" s="209">
        <f t="shared" si="133"/>
        <v>0</v>
      </c>
      <c r="ISD112" s="209">
        <f t="shared" si="133"/>
        <v>0</v>
      </c>
      <c r="ISE112" s="209">
        <f t="shared" si="133"/>
        <v>0</v>
      </c>
      <c r="ISF112" s="209">
        <f t="shared" si="133"/>
        <v>0</v>
      </c>
      <c r="ISG112" s="209">
        <f t="shared" si="133"/>
        <v>0</v>
      </c>
      <c r="ISH112" s="209">
        <f t="shared" si="133"/>
        <v>0</v>
      </c>
      <c r="ISI112" s="209">
        <f t="shared" si="133"/>
        <v>0</v>
      </c>
      <c r="ISJ112" s="209">
        <f t="shared" si="133"/>
        <v>0</v>
      </c>
      <c r="ISK112" s="209">
        <f t="shared" si="133"/>
        <v>0</v>
      </c>
      <c r="ISL112" s="209">
        <f t="shared" si="133"/>
        <v>0</v>
      </c>
      <c r="ISM112" s="209">
        <f t="shared" si="133"/>
        <v>0</v>
      </c>
      <c r="ISN112" s="209">
        <f t="shared" si="133"/>
        <v>0</v>
      </c>
      <c r="ISO112" s="209">
        <f t="shared" si="133"/>
        <v>0</v>
      </c>
      <c r="ISP112" s="209">
        <f t="shared" si="133"/>
        <v>0</v>
      </c>
      <c r="ISQ112" s="209">
        <f t="shared" si="133"/>
        <v>0</v>
      </c>
      <c r="ISR112" s="209">
        <f t="shared" si="133"/>
        <v>0</v>
      </c>
      <c r="ISS112" s="209">
        <f t="shared" si="133"/>
        <v>0</v>
      </c>
      <c r="IST112" s="209">
        <f t="shared" si="133"/>
        <v>0</v>
      </c>
      <c r="ISU112" s="209">
        <f t="shared" si="133"/>
        <v>0</v>
      </c>
      <c r="ISV112" s="209">
        <f t="shared" si="133"/>
        <v>0</v>
      </c>
      <c r="ISW112" s="209">
        <f t="shared" si="133"/>
        <v>0</v>
      </c>
      <c r="ISX112" s="209">
        <f t="shared" si="133"/>
        <v>0</v>
      </c>
      <c r="ISY112" s="209">
        <f t="shared" si="133"/>
        <v>0</v>
      </c>
      <c r="ISZ112" s="209">
        <f t="shared" si="133"/>
        <v>0</v>
      </c>
      <c r="ITA112" s="209">
        <f t="shared" si="133"/>
        <v>0</v>
      </c>
      <c r="ITB112" s="209">
        <f t="shared" si="133"/>
        <v>0</v>
      </c>
      <c r="ITC112" s="209">
        <f t="shared" si="133"/>
        <v>0</v>
      </c>
      <c r="ITD112" s="209">
        <f t="shared" si="133"/>
        <v>0</v>
      </c>
      <c r="ITE112" s="209">
        <f t="shared" si="133"/>
        <v>0</v>
      </c>
      <c r="ITF112" s="209">
        <f t="shared" si="133"/>
        <v>0</v>
      </c>
      <c r="ITG112" s="209">
        <f t="shared" si="133"/>
        <v>0</v>
      </c>
      <c r="ITH112" s="209">
        <f t="shared" si="133"/>
        <v>0</v>
      </c>
      <c r="ITI112" s="209">
        <f t="shared" si="133"/>
        <v>0</v>
      </c>
      <c r="ITJ112" s="209">
        <f t="shared" si="133"/>
        <v>0</v>
      </c>
      <c r="ITK112" s="209">
        <f t="shared" si="133"/>
        <v>0</v>
      </c>
      <c r="ITL112" s="209">
        <f t="shared" si="133"/>
        <v>0</v>
      </c>
      <c r="ITM112" s="209">
        <f t="shared" si="133"/>
        <v>0</v>
      </c>
      <c r="ITN112" s="209">
        <f t="shared" si="133"/>
        <v>0</v>
      </c>
      <c r="ITO112" s="209">
        <f t="shared" si="133"/>
        <v>0</v>
      </c>
      <c r="ITP112" s="209">
        <f t="shared" si="133"/>
        <v>0</v>
      </c>
      <c r="ITQ112" s="209">
        <f t="shared" si="133"/>
        <v>0</v>
      </c>
      <c r="ITR112" s="209">
        <f t="shared" si="133"/>
        <v>0</v>
      </c>
      <c r="ITS112" s="209">
        <f t="shared" si="133"/>
        <v>0</v>
      </c>
      <c r="ITT112" s="209">
        <f t="shared" si="133"/>
        <v>0</v>
      </c>
      <c r="ITU112" s="209">
        <f t="shared" si="133"/>
        <v>0</v>
      </c>
      <c r="ITV112" s="209">
        <f t="shared" si="133"/>
        <v>0</v>
      </c>
      <c r="ITW112" s="209">
        <f t="shared" si="133"/>
        <v>0</v>
      </c>
      <c r="ITX112" s="209">
        <f t="shared" si="133"/>
        <v>0</v>
      </c>
      <c r="ITY112" s="209">
        <f t="shared" ref="ITY112:IWJ112" si="134">$E$110*ITY55*(1-$E$111)</f>
        <v>0</v>
      </c>
      <c r="ITZ112" s="209">
        <f t="shared" si="134"/>
        <v>0</v>
      </c>
      <c r="IUA112" s="209">
        <f t="shared" si="134"/>
        <v>0</v>
      </c>
      <c r="IUB112" s="209">
        <f t="shared" si="134"/>
        <v>0</v>
      </c>
      <c r="IUC112" s="209">
        <f t="shared" si="134"/>
        <v>0</v>
      </c>
      <c r="IUD112" s="209">
        <f t="shared" si="134"/>
        <v>0</v>
      </c>
      <c r="IUE112" s="209">
        <f t="shared" si="134"/>
        <v>0</v>
      </c>
      <c r="IUF112" s="209">
        <f t="shared" si="134"/>
        <v>0</v>
      </c>
      <c r="IUG112" s="209">
        <f t="shared" si="134"/>
        <v>0</v>
      </c>
      <c r="IUH112" s="209">
        <f t="shared" si="134"/>
        <v>0</v>
      </c>
      <c r="IUI112" s="209">
        <f t="shared" si="134"/>
        <v>0</v>
      </c>
      <c r="IUJ112" s="209">
        <f t="shared" si="134"/>
        <v>0</v>
      </c>
      <c r="IUK112" s="209">
        <f t="shared" si="134"/>
        <v>0</v>
      </c>
      <c r="IUL112" s="209">
        <f t="shared" si="134"/>
        <v>0</v>
      </c>
      <c r="IUM112" s="209">
        <f t="shared" si="134"/>
        <v>0</v>
      </c>
      <c r="IUN112" s="209">
        <f t="shared" si="134"/>
        <v>0</v>
      </c>
      <c r="IUO112" s="209">
        <f t="shared" si="134"/>
        <v>0</v>
      </c>
      <c r="IUP112" s="209">
        <f t="shared" si="134"/>
        <v>0</v>
      </c>
      <c r="IUQ112" s="209">
        <f t="shared" si="134"/>
        <v>0</v>
      </c>
      <c r="IUR112" s="209">
        <f t="shared" si="134"/>
        <v>0</v>
      </c>
      <c r="IUS112" s="209">
        <f t="shared" si="134"/>
        <v>0</v>
      </c>
      <c r="IUT112" s="209">
        <f t="shared" si="134"/>
        <v>0</v>
      </c>
      <c r="IUU112" s="209">
        <f t="shared" si="134"/>
        <v>0</v>
      </c>
      <c r="IUV112" s="209">
        <f t="shared" si="134"/>
        <v>0</v>
      </c>
      <c r="IUW112" s="209">
        <f t="shared" si="134"/>
        <v>0</v>
      </c>
      <c r="IUX112" s="209">
        <f t="shared" si="134"/>
        <v>0</v>
      </c>
      <c r="IUY112" s="209">
        <f t="shared" si="134"/>
        <v>0</v>
      </c>
      <c r="IUZ112" s="209">
        <f t="shared" si="134"/>
        <v>0</v>
      </c>
      <c r="IVA112" s="209">
        <f t="shared" si="134"/>
        <v>0</v>
      </c>
      <c r="IVB112" s="209">
        <f t="shared" si="134"/>
        <v>0</v>
      </c>
      <c r="IVC112" s="209">
        <f t="shared" si="134"/>
        <v>0</v>
      </c>
      <c r="IVD112" s="209">
        <f t="shared" si="134"/>
        <v>0</v>
      </c>
      <c r="IVE112" s="209">
        <f t="shared" si="134"/>
        <v>0</v>
      </c>
      <c r="IVF112" s="209">
        <f t="shared" si="134"/>
        <v>0</v>
      </c>
      <c r="IVG112" s="209">
        <f t="shared" si="134"/>
        <v>0</v>
      </c>
      <c r="IVH112" s="209">
        <f t="shared" si="134"/>
        <v>0</v>
      </c>
      <c r="IVI112" s="209">
        <f t="shared" si="134"/>
        <v>0</v>
      </c>
      <c r="IVJ112" s="209">
        <f t="shared" si="134"/>
        <v>0</v>
      </c>
      <c r="IVK112" s="209">
        <f t="shared" si="134"/>
        <v>0</v>
      </c>
      <c r="IVL112" s="209">
        <f t="shared" si="134"/>
        <v>0</v>
      </c>
      <c r="IVM112" s="209">
        <f t="shared" si="134"/>
        <v>0</v>
      </c>
      <c r="IVN112" s="209">
        <f t="shared" si="134"/>
        <v>0</v>
      </c>
      <c r="IVO112" s="209">
        <f t="shared" si="134"/>
        <v>0</v>
      </c>
      <c r="IVP112" s="209">
        <f t="shared" si="134"/>
        <v>0</v>
      </c>
      <c r="IVQ112" s="209">
        <f t="shared" si="134"/>
        <v>0</v>
      </c>
      <c r="IVR112" s="209">
        <f t="shared" si="134"/>
        <v>0</v>
      </c>
      <c r="IVS112" s="209">
        <f t="shared" si="134"/>
        <v>0</v>
      </c>
      <c r="IVT112" s="209">
        <f t="shared" si="134"/>
        <v>0</v>
      </c>
      <c r="IVU112" s="209">
        <f t="shared" si="134"/>
        <v>0</v>
      </c>
      <c r="IVV112" s="209">
        <f t="shared" si="134"/>
        <v>0</v>
      </c>
      <c r="IVW112" s="209">
        <f t="shared" si="134"/>
        <v>0</v>
      </c>
      <c r="IVX112" s="209">
        <f t="shared" si="134"/>
        <v>0</v>
      </c>
      <c r="IVY112" s="209">
        <f t="shared" si="134"/>
        <v>0</v>
      </c>
      <c r="IVZ112" s="209">
        <f t="shared" si="134"/>
        <v>0</v>
      </c>
      <c r="IWA112" s="209">
        <f t="shared" si="134"/>
        <v>0</v>
      </c>
      <c r="IWB112" s="209">
        <f t="shared" si="134"/>
        <v>0</v>
      </c>
      <c r="IWC112" s="209">
        <f t="shared" si="134"/>
        <v>0</v>
      </c>
      <c r="IWD112" s="209">
        <f t="shared" si="134"/>
        <v>0</v>
      </c>
      <c r="IWE112" s="209">
        <f t="shared" si="134"/>
        <v>0</v>
      </c>
      <c r="IWF112" s="209">
        <f t="shared" si="134"/>
        <v>0</v>
      </c>
      <c r="IWG112" s="209">
        <f t="shared" si="134"/>
        <v>0</v>
      </c>
      <c r="IWH112" s="209">
        <f t="shared" si="134"/>
        <v>0</v>
      </c>
      <c r="IWI112" s="209">
        <f t="shared" si="134"/>
        <v>0</v>
      </c>
      <c r="IWJ112" s="209">
        <f t="shared" si="134"/>
        <v>0</v>
      </c>
      <c r="IWK112" s="209">
        <f t="shared" ref="IWK112:IYV112" si="135">$E$110*IWK55*(1-$E$111)</f>
        <v>0</v>
      </c>
      <c r="IWL112" s="209">
        <f t="shared" si="135"/>
        <v>0</v>
      </c>
      <c r="IWM112" s="209">
        <f t="shared" si="135"/>
        <v>0</v>
      </c>
      <c r="IWN112" s="209">
        <f t="shared" si="135"/>
        <v>0</v>
      </c>
      <c r="IWO112" s="209">
        <f t="shared" si="135"/>
        <v>0</v>
      </c>
      <c r="IWP112" s="209">
        <f t="shared" si="135"/>
        <v>0</v>
      </c>
      <c r="IWQ112" s="209">
        <f t="shared" si="135"/>
        <v>0</v>
      </c>
      <c r="IWR112" s="209">
        <f t="shared" si="135"/>
        <v>0</v>
      </c>
      <c r="IWS112" s="209">
        <f t="shared" si="135"/>
        <v>0</v>
      </c>
      <c r="IWT112" s="209">
        <f t="shared" si="135"/>
        <v>0</v>
      </c>
      <c r="IWU112" s="209">
        <f t="shared" si="135"/>
        <v>0</v>
      </c>
      <c r="IWV112" s="209">
        <f t="shared" si="135"/>
        <v>0</v>
      </c>
      <c r="IWW112" s="209">
        <f t="shared" si="135"/>
        <v>0</v>
      </c>
      <c r="IWX112" s="209">
        <f t="shared" si="135"/>
        <v>0</v>
      </c>
      <c r="IWY112" s="209">
        <f t="shared" si="135"/>
        <v>0</v>
      </c>
      <c r="IWZ112" s="209">
        <f t="shared" si="135"/>
        <v>0</v>
      </c>
      <c r="IXA112" s="209">
        <f t="shared" si="135"/>
        <v>0</v>
      </c>
      <c r="IXB112" s="209">
        <f t="shared" si="135"/>
        <v>0</v>
      </c>
      <c r="IXC112" s="209">
        <f t="shared" si="135"/>
        <v>0</v>
      </c>
      <c r="IXD112" s="209">
        <f t="shared" si="135"/>
        <v>0</v>
      </c>
      <c r="IXE112" s="209">
        <f t="shared" si="135"/>
        <v>0</v>
      </c>
      <c r="IXF112" s="209">
        <f t="shared" si="135"/>
        <v>0</v>
      </c>
      <c r="IXG112" s="209">
        <f t="shared" si="135"/>
        <v>0</v>
      </c>
      <c r="IXH112" s="209">
        <f t="shared" si="135"/>
        <v>0</v>
      </c>
      <c r="IXI112" s="209">
        <f t="shared" si="135"/>
        <v>0</v>
      </c>
      <c r="IXJ112" s="209">
        <f t="shared" si="135"/>
        <v>0</v>
      </c>
      <c r="IXK112" s="209">
        <f t="shared" si="135"/>
        <v>0</v>
      </c>
      <c r="IXL112" s="209">
        <f t="shared" si="135"/>
        <v>0</v>
      </c>
      <c r="IXM112" s="209">
        <f t="shared" si="135"/>
        <v>0</v>
      </c>
      <c r="IXN112" s="209">
        <f t="shared" si="135"/>
        <v>0</v>
      </c>
      <c r="IXO112" s="209">
        <f t="shared" si="135"/>
        <v>0</v>
      </c>
      <c r="IXP112" s="209">
        <f t="shared" si="135"/>
        <v>0</v>
      </c>
      <c r="IXQ112" s="209">
        <f t="shared" si="135"/>
        <v>0</v>
      </c>
      <c r="IXR112" s="209">
        <f t="shared" si="135"/>
        <v>0</v>
      </c>
      <c r="IXS112" s="209">
        <f t="shared" si="135"/>
        <v>0</v>
      </c>
      <c r="IXT112" s="209">
        <f t="shared" si="135"/>
        <v>0</v>
      </c>
      <c r="IXU112" s="209">
        <f t="shared" si="135"/>
        <v>0</v>
      </c>
      <c r="IXV112" s="209">
        <f t="shared" si="135"/>
        <v>0</v>
      </c>
      <c r="IXW112" s="209">
        <f t="shared" si="135"/>
        <v>0</v>
      </c>
      <c r="IXX112" s="209">
        <f t="shared" si="135"/>
        <v>0</v>
      </c>
      <c r="IXY112" s="209">
        <f t="shared" si="135"/>
        <v>0</v>
      </c>
      <c r="IXZ112" s="209">
        <f t="shared" si="135"/>
        <v>0</v>
      </c>
      <c r="IYA112" s="209">
        <f t="shared" si="135"/>
        <v>0</v>
      </c>
      <c r="IYB112" s="209">
        <f t="shared" si="135"/>
        <v>0</v>
      </c>
      <c r="IYC112" s="209">
        <f t="shared" si="135"/>
        <v>0</v>
      </c>
      <c r="IYD112" s="209">
        <f t="shared" si="135"/>
        <v>0</v>
      </c>
      <c r="IYE112" s="209">
        <f t="shared" si="135"/>
        <v>0</v>
      </c>
      <c r="IYF112" s="209">
        <f t="shared" si="135"/>
        <v>0</v>
      </c>
      <c r="IYG112" s="209">
        <f t="shared" si="135"/>
        <v>0</v>
      </c>
      <c r="IYH112" s="209">
        <f t="shared" si="135"/>
        <v>0</v>
      </c>
      <c r="IYI112" s="209">
        <f t="shared" si="135"/>
        <v>0</v>
      </c>
      <c r="IYJ112" s="209">
        <f t="shared" si="135"/>
        <v>0</v>
      </c>
      <c r="IYK112" s="209">
        <f t="shared" si="135"/>
        <v>0</v>
      </c>
      <c r="IYL112" s="209">
        <f t="shared" si="135"/>
        <v>0</v>
      </c>
      <c r="IYM112" s="209">
        <f t="shared" si="135"/>
        <v>0</v>
      </c>
      <c r="IYN112" s="209">
        <f t="shared" si="135"/>
        <v>0</v>
      </c>
      <c r="IYO112" s="209">
        <f t="shared" si="135"/>
        <v>0</v>
      </c>
      <c r="IYP112" s="209">
        <f t="shared" si="135"/>
        <v>0</v>
      </c>
      <c r="IYQ112" s="209">
        <f t="shared" si="135"/>
        <v>0</v>
      </c>
      <c r="IYR112" s="209">
        <f t="shared" si="135"/>
        <v>0</v>
      </c>
      <c r="IYS112" s="209">
        <f t="shared" si="135"/>
        <v>0</v>
      </c>
      <c r="IYT112" s="209">
        <f t="shared" si="135"/>
        <v>0</v>
      </c>
      <c r="IYU112" s="209">
        <f t="shared" si="135"/>
        <v>0</v>
      </c>
      <c r="IYV112" s="209">
        <f t="shared" si="135"/>
        <v>0</v>
      </c>
      <c r="IYW112" s="209">
        <f t="shared" ref="IYW112:JBH112" si="136">$E$110*IYW55*(1-$E$111)</f>
        <v>0</v>
      </c>
      <c r="IYX112" s="209">
        <f t="shared" si="136"/>
        <v>0</v>
      </c>
      <c r="IYY112" s="209">
        <f t="shared" si="136"/>
        <v>0</v>
      </c>
      <c r="IYZ112" s="209">
        <f t="shared" si="136"/>
        <v>0</v>
      </c>
      <c r="IZA112" s="209">
        <f t="shared" si="136"/>
        <v>0</v>
      </c>
      <c r="IZB112" s="209">
        <f t="shared" si="136"/>
        <v>0</v>
      </c>
      <c r="IZC112" s="209">
        <f t="shared" si="136"/>
        <v>0</v>
      </c>
      <c r="IZD112" s="209">
        <f t="shared" si="136"/>
        <v>0</v>
      </c>
      <c r="IZE112" s="209">
        <f t="shared" si="136"/>
        <v>0</v>
      </c>
      <c r="IZF112" s="209">
        <f t="shared" si="136"/>
        <v>0</v>
      </c>
      <c r="IZG112" s="209">
        <f t="shared" si="136"/>
        <v>0</v>
      </c>
      <c r="IZH112" s="209">
        <f t="shared" si="136"/>
        <v>0</v>
      </c>
      <c r="IZI112" s="209">
        <f t="shared" si="136"/>
        <v>0</v>
      </c>
      <c r="IZJ112" s="209">
        <f t="shared" si="136"/>
        <v>0</v>
      </c>
      <c r="IZK112" s="209">
        <f t="shared" si="136"/>
        <v>0</v>
      </c>
      <c r="IZL112" s="209">
        <f t="shared" si="136"/>
        <v>0</v>
      </c>
      <c r="IZM112" s="209">
        <f t="shared" si="136"/>
        <v>0</v>
      </c>
      <c r="IZN112" s="209">
        <f t="shared" si="136"/>
        <v>0</v>
      </c>
      <c r="IZO112" s="209">
        <f t="shared" si="136"/>
        <v>0</v>
      </c>
      <c r="IZP112" s="209">
        <f t="shared" si="136"/>
        <v>0</v>
      </c>
      <c r="IZQ112" s="209">
        <f t="shared" si="136"/>
        <v>0</v>
      </c>
      <c r="IZR112" s="209">
        <f t="shared" si="136"/>
        <v>0</v>
      </c>
      <c r="IZS112" s="209">
        <f t="shared" si="136"/>
        <v>0</v>
      </c>
      <c r="IZT112" s="209">
        <f t="shared" si="136"/>
        <v>0</v>
      </c>
      <c r="IZU112" s="209">
        <f t="shared" si="136"/>
        <v>0</v>
      </c>
      <c r="IZV112" s="209">
        <f t="shared" si="136"/>
        <v>0</v>
      </c>
      <c r="IZW112" s="209">
        <f t="shared" si="136"/>
        <v>0</v>
      </c>
      <c r="IZX112" s="209">
        <f t="shared" si="136"/>
        <v>0</v>
      </c>
      <c r="IZY112" s="209">
        <f t="shared" si="136"/>
        <v>0</v>
      </c>
      <c r="IZZ112" s="209">
        <f t="shared" si="136"/>
        <v>0</v>
      </c>
      <c r="JAA112" s="209">
        <f t="shared" si="136"/>
        <v>0</v>
      </c>
      <c r="JAB112" s="209">
        <f t="shared" si="136"/>
        <v>0</v>
      </c>
      <c r="JAC112" s="209">
        <f t="shared" si="136"/>
        <v>0</v>
      </c>
      <c r="JAD112" s="209">
        <f t="shared" si="136"/>
        <v>0</v>
      </c>
      <c r="JAE112" s="209">
        <f t="shared" si="136"/>
        <v>0</v>
      </c>
      <c r="JAF112" s="209">
        <f t="shared" si="136"/>
        <v>0</v>
      </c>
      <c r="JAG112" s="209">
        <f t="shared" si="136"/>
        <v>0</v>
      </c>
      <c r="JAH112" s="209">
        <f t="shared" si="136"/>
        <v>0</v>
      </c>
      <c r="JAI112" s="209">
        <f t="shared" si="136"/>
        <v>0</v>
      </c>
      <c r="JAJ112" s="209">
        <f t="shared" si="136"/>
        <v>0</v>
      </c>
      <c r="JAK112" s="209">
        <f t="shared" si="136"/>
        <v>0</v>
      </c>
      <c r="JAL112" s="209">
        <f t="shared" si="136"/>
        <v>0</v>
      </c>
      <c r="JAM112" s="209">
        <f t="shared" si="136"/>
        <v>0</v>
      </c>
      <c r="JAN112" s="209">
        <f t="shared" si="136"/>
        <v>0</v>
      </c>
      <c r="JAO112" s="209">
        <f t="shared" si="136"/>
        <v>0</v>
      </c>
      <c r="JAP112" s="209">
        <f t="shared" si="136"/>
        <v>0</v>
      </c>
      <c r="JAQ112" s="209">
        <f t="shared" si="136"/>
        <v>0</v>
      </c>
      <c r="JAR112" s="209">
        <f t="shared" si="136"/>
        <v>0</v>
      </c>
      <c r="JAS112" s="209">
        <f t="shared" si="136"/>
        <v>0</v>
      </c>
      <c r="JAT112" s="209">
        <f t="shared" si="136"/>
        <v>0</v>
      </c>
      <c r="JAU112" s="209">
        <f t="shared" si="136"/>
        <v>0</v>
      </c>
      <c r="JAV112" s="209">
        <f t="shared" si="136"/>
        <v>0</v>
      </c>
      <c r="JAW112" s="209">
        <f t="shared" si="136"/>
        <v>0</v>
      </c>
      <c r="JAX112" s="209">
        <f t="shared" si="136"/>
        <v>0</v>
      </c>
      <c r="JAY112" s="209">
        <f t="shared" si="136"/>
        <v>0</v>
      </c>
      <c r="JAZ112" s="209">
        <f t="shared" si="136"/>
        <v>0</v>
      </c>
      <c r="JBA112" s="209">
        <f t="shared" si="136"/>
        <v>0</v>
      </c>
      <c r="JBB112" s="209">
        <f t="shared" si="136"/>
        <v>0</v>
      </c>
      <c r="JBC112" s="209">
        <f t="shared" si="136"/>
        <v>0</v>
      </c>
      <c r="JBD112" s="209">
        <f t="shared" si="136"/>
        <v>0</v>
      </c>
      <c r="JBE112" s="209">
        <f t="shared" si="136"/>
        <v>0</v>
      </c>
      <c r="JBF112" s="209">
        <f t="shared" si="136"/>
        <v>0</v>
      </c>
      <c r="JBG112" s="209">
        <f t="shared" si="136"/>
        <v>0</v>
      </c>
      <c r="JBH112" s="209">
        <f t="shared" si="136"/>
        <v>0</v>
      </c>
      <c r="JBI112" s="209">
        <f t="shared" ref="JBI112:JDT112" si="137">$E$110*JBI55*(1-$E$111)</f>
        <v>0</v>
      </c>
      <c r="JBJ112" s="209">
        <f t="shared" si="137"/>
        <v>0</v>
      </c>
      <c r="JBK112" s="209">
        <f t="shared" si="137"/>
        <v>0</v>
      </c>
      <c r="JBL112" s="209">
        <f t="shared" si="137"/>
        <v>0</v>
      </c>
      <c r="JBM112" s="209">
        <f t="shared" si="137"/>
        <v>0</v>
      </c>
      <c r="JBN112" s="209">
        <f t="shared" si="137"/>
        <v>0</v>
      </c>
      <c r="JBO112" s="209">
        <f t="shared" si="137"/>
        <v>0</v>
      </c>
      <c r="JBP112" s="209">
        <f t="shared" si="137"/>
        <v>0</v>
      </c>
      <c r="JBQ112" s="209">
        <f t="shared" si="137"/>
        <v>0</v>
      </c>
      <c r="JBR112" s="209">
        <f t="shared" si="137"/>
        <v>0</v>
      </c>
      <c r="JBS112" s="209">
        <f t="shared" si="137"/>
        <v>0</v>
      </c>
      <c r="JBT112" s="209">
        <f t="shared" si="137"/>
        <v>0</v>
      </c>
      <c r="JBU112" s="209">
        <f t="shared" si="137"/>
        <v>0</v>
      </c>
      <c r="JBV112" s="209">
        <f t="shared" si="137"/>
        <v>0</v>
      </c>
      <c r="JBW112" s="209">
        <f t="shared" si="137"/>
        <v>0</v>
      </c>
      <c r="JBX112" s="209">
        <f t="shared" si="137"/>
        <v>0</v>
      </c>
      <c r="JBY112" s="209">
        <f t="shared" si="137"/>
        <v>0</v>
      </c>
      <c r="JBZ112" s="209">
        <f t="shared" si="137"/>
        <v>0</v>
      </c>
      <c r="JCA112" s="209">
        <f t="shared" si="137"/>
        <v>0</v>
      </c>
      <c r="JCB112" s="209">
        <f t="shared" si="137"/>
        <v>0</v>
      </c>
      <c r="JCC112" s="209">
        <f t="shared" si="137"/>
        <v>0</v>
      </c>
      <c r="JCD112" s="209">
        <f t="shared" si="137"/>
        <v>0</v>
      </c>
      <c r="JCE112" s="209">
        <f t="shared" si="137"/>
        <v>0</v>
      </c>
      <c r="JCF112" s="209">
        <f t="shared" si="137"/>
        <v>0</v>
      </c>
      <c r="JCG112" s="209">
        <f t="shared" si="137"/>
        <v>0</v>
      </c>
      <c r="JCH112" s="209">
        <f t="shared" si="137"/>
        <v>0</v>
      </c>
      <c r="JCI112" s="209">
        <f t="shared" si="137"/>
        <v>0</v>
      </c>
      <c r="JCJ112" s="209">
        <f t="shared" si="137"/>
        <v>0</v>
      </c>
      <c r="JCK112" s="209">
        <f t="shared" si="137"/>
        <v>0</v>
      </c>
      <c r="JCL112" s="209">
        <f t="shared" si="137"/>
        <v>0</v>
      </c>
      <c r="JCM112" s="209">
        <f t="shared" si="137"/>
        <v>0</v>
      </c>
      <c r="JCN112" s="209">
        <f t="shared" si="137"/>
        <v>0</v>
      </c>
      <c r="JCO112" s="209">
        <f t="shared" si="137"/>
        <v>0</v>
      </c>
      <c r="JCP112" s="209">
        <f t="shared" si="137"/>
        <v>0</v>
      </c>
      <c r="JCQ112" s="209">
        <f t="shared" si="137"/>
        <v>0</v>
      </c>
      <c r="JCR112" s="209">
        <f t="shared" si="137"/>
        <v>0</v>
      </c>
      <c r="JCS112" s="209">
        <f t="shared" si="137"/>
        <v>0</v>
      </c>
      <c r="JCT112" s="209">
        <f t="shared" si="137"/>
        <v>0</v>
      </c>
      <c r="JCU112" s="209">
        <f t="shared" si="137"/>
        <v>0</v>
      </c>
      <c r="JCV112" s="209">
        <f t="shared" si="137"/>
        <v>0</v>
      </c>
      <c r="JCW112" s="209">
        <f t="shared" si="137"/>
        <v>0</v>
      </c>
      <c r="JCX112" s="209">
        <f t="shared" si="137"/>
        <v>0</v>
      </c>
      <c r="JCY112" s="209">
        <f t="shared" si="137"/>
        <v>0</v>
      </c>
      <c r="JCZ112" s="209">
        <f t="shared" si="137"/>
        <v>0</v>
      </c>
      <c r="JDA112" s="209">
        <f t="shared" si="137"/>
        <v>0</v>
      </c>
      <c r="JDB112" s="209">
        <f t="shared" si="137"/>
        <v>0</v>
      </c>
      <c r="JDC112" s="209">
        <f t="shared" si="137"/>
        <v>0</v>
      </c>
      <c r="JDD112" s="209">
        <f t="shared" si="137"/>
        <v>0</v>
      </c>
      <c r="JDE112" s="209">
        <f t="shared" si="137"/>
        <v>0</v>
      </c>
      <c r="JDF112" s="209">
        <f t="shared" si="137"/>
        <v>0</v>
      </c>
      <c r="JDG112" s="209">
        <f t="shared" si="137"/>
        <v>0</v>
      </c>
      <c r="JDH112" s="209">
        <f t="shared" si="137"/>
        <v>0</v>
      </c>
      <c r="JDI112" s="209">
        <f t="shared" si="137"/>
        <v>0</v>
      </c>
      <c r="JDJ112" s="209">
        <f t="shared" si="137"/>
        <v>0</v>
      </c>
      <c r="JDK112" s="209">
        <f t="shared" si="137"/>
        <v>0</v>
      </c>
      <c r="JDL112" s="209">
        <f t="shared" si="137"/>
        <v>0</v>
      </c>
      <c r="JDM112" s="209">
        <f t="shared" si="137"/>
        <v>0</v>
      </c>
      <c r="JDN112" s="209">
        <f t="shared" si="137"/>
        <v>0</v>
      </c>
      <c r="JDO112" s="209">
        <f t="shared" si="137"/>
        <v>0</v>
      </c>
      <c r="JDP112" s="209">
        <f t="shared" si="137"/>
        <v>0</v>
      </c>
      <c r="JDQ112" s="209">
        <f t="shared" si="137"/>
        <v>0</v>
      </c>
      <c r="JDR112" s="209">
        <f t="shared" si="137"/>
        <v>0</v>
      </c>
      <c r="JDS112" s="209">
        <f t="shared" si="137"/>
        <v>0</v>
      </c>
      <c r="JDT112" s="209">
        <f t="shared" si="137"/>
        <v>0</v>
      </c>
      <c r="JDU112" s="209">
        <f t="shared" ref="JDU112:JGF112" si="138">$E$110*JDU55*(1-$E$111)</f>
        <v>0</v>
      </c>
      <c r="JDV112" s="209">
        <f t="shared" si="138"/>
        <v>0</v>
      </c>
      <c r="JDW112" s="209">
        <f t="shared" si="138"/>
        <v>0</v>
      </c>
      <c r="JDX112" s="209">
        <f t="shared" si="138"/>
        <v>0</v>
      </c>
      <c r="JDY112" s="209">
        <f t="shared" si="138"/>
        <v>0</v>
      </c>
      <c r="JDZ112" s="209">
        <f t="shared" si="138"/>
        <v>0</v>
      </c>
      <c r="JEA112" s="209">
        <f t="shared" si="138"/>
        <v>0</v>
      </c>
      <c r="JEB112" s="209">
        <f t="shared" si="138"/>
        <v>0</v>
      </c>
      <c r="JEC112" s="209">
        <f t="shared" si="138"/>
        <v>0</v>
      </c>
      <c r="JED112" s="209">
        <f t="shared" si="138"/>
        <v>0</v>
      </c>
      <c r="JEE112" s="209">
        <f t="shared" si="138"/>
        <v>0</v>
      </c>
      <c r="JEF112" s="209">
        <f t="shared" si="138"/>
        <v>0</v>
      </c>
      <c r="JEG112" s="209">
        <f t="shared" si="138"/>
        <v>0</v>
      </c>
      <c r="JEH112" s="209">
        <f t="shared" si="138"/>
        <v>0</v>
      </c>
      <c r="JEI112" s="209">
        <f t="shared" si="138"/>
        <v>0</v>
      </c>
      <c r="JEJ112" s="209">
        <f t="shared" si="138"/>
        <v>0</v>
      </c>
      <c r="JEK112" s="209">
        <f t="shared" si="138"/>
        <v>0</v>
      </c>
      <c r="JEL112" s="209">
        <f t="shared" si="138"/>
        <v>0</v>
      </c>
      <c r="JEM112" s="209">
        <f t="shared" si="138"/>
        <v>0</v>
      </c>
      <c r="JEN112" s="209">
        <f t="shared" si="138"/>
        <v>0</v>
      </c>
      <c r="JEO112" s="209">
        <f t="shared" si="138"/>
        <v>0</v>
      </c>
      <c r="JEP112" s="209">
        <f t="shared" si="138"/>
        <v>0</v>
      </c>
      <c r="JEQ112" s="209">
        <f t="shared" si="138"/>
        <v>0</v>
      </c>
      <c r="JER112" s="209">
        <f t="shared" si="138"/>
        <v>0</v>
      </c>
      <c r="JES112" s="209">
        <f t="shared" si="138"/>
        <v>0</v>
      </c>
      <c r="JET112" s="209">
        <f t="shared" si="138"/>
        <v>0</v>
      </c>
      <c r="JEU112" s="209">
        <f t="shared" si="138"/>
        <v>0</v>
      </c>
      <c r="JEV112" s="209">
        <f t="shared" si="138"/>
        <v>0</v>
      </c>
      <c r="JEW112" s="209">
        <f t="shared" si="138"/>
        <v>0</v>
      </c>
      <c r="JEX112" s="209">
        <f t="shared" si="138"/>
        <v>0</v>
      </c>
      <c r="JEY112" s="209">
        <f t="shared" si="138"/>
        <v>0</v>
      </c>
      <c r="JEZ112" s="209">
        <f t="shared" si="138"/>
        <v>0</v>
      </c>
      <c r="JFA112" s="209">
        <f t="shared" si="138"/>
        <v>0</v>
      </c>
      <c r="JFB112" s="209">
        <f t="shared" si="138"/>
        <v>0</v>
      </c>
      <c r="JFC112" s="209">
        <f t="shared" si="138"/>
        <v>0</v>
      </c>
      <c r="JFD112" s="209">
        <f t="shared" si="138"/>
        <v>0</v>
      </c>
      <c r="JFE112" s="209">
        <f t="shared" si="138"/>
        <v>0</v>
      </c>
      <c r="JFF112" s="209">
        <f t="shared" si="138"/>
        <v>0</v>
      </c>
      <c r="JFG112" s="209">
        <f t="shared" si="138"/>
        <v>0</v>
      </c>
      <c r="JFH112" s="209">
        <f t="shared" si="138"/>
        <v>0</v>
      </c>
      <c r="JFI112" s="209">
        <f t="shared" si="138"/>
        <v>0</v>
      </c>
      <c r="JFJ112" s="209">
        <f t="shared" si="138"/>
        <v>0</v>
      </c>
      <c r="JFK112" s="209">
        <f t="shared" si="138"/>
        <v>0</v>
      </c>
      <c r="JFL112" s="209">
        <f t="shared" si="138"/>
        <v>0</v>
      </c>
      <c r="JFM112" s="209">
        <f t="shared" si="138"/>
        <v>0</v>
      </c>
      <c r="JFN112" s="209">
        <f t="shared" si="138"/>
        <v>0</v>
      </c>
      <c r="JFO112" s="209">
        <f t="shared" si="138"/>
        <v>0</v>
      </c>
      <c r="JFP112" s="209">
        <f t="shared" si="138"/>
        <v>0</v>
      </c>
      <c r="JFQ112" s="209">
        <f t="shared" si="138"/>
        <v>0</v>
      </c>
      <c r="JFR112" s="209">
        <f t="shared" si="138"/>
        <v>0</v>
      </c>
      <c r="JFS112" s="209">
        <f t="shared" si="138"/>
        <v>0</v>
      </c>
      <c r="JFT112" s="209">
        <f t="shared" si="138"/>
        <v>0</v>
      </c>
      <c r="JFU112" s="209">
        <f t="shared" si="138"/>
        <v>0</v>
      </c>
      <c r="JFV112" s="209">
        <f t="shared" si="138"/>
        <v>0</v>
      </c>
      <c r="JFW112" s="209">
        <f t="shared" si="138"/>
        <v>0</v>
      </c>
      <c r="JFX112" s="209">
        <f t="shared" si="138"/>
        <v>0</v>
      </c>
      <c r="JFY112" s="209">
        <f t="shared" si="138"/>
        <v>0</v>
      </c>
      <c r="JFZ112" s="209">
        <f t="shared" si="138"/>
        <v>0</v>
      </c>
      <c r="JGA112" s="209">
        <f t="shared" si="138"/>
        <v>0</v>
      </c>
      <c r="JGB112" s="209">
        <f t="shared" si="138"/>
        <v>0</v>
      </c>
      <c r="JGC112" s="209">
        <f t="shared" si="138"/>
        <v>0</v>
      </c>
      <c r="JGD112" s="209">
        <f t="shared" si="138"/>
        <v>0</v>
      </c>
      <c r="JGE112" s="209">
        <f t="shared" si="138"/>
        <v>0</v>
      </c>
      <c r="JGF112" s="209">
        <f t="shared" si="138"/>
        <v>0</v>
      </c>
      <c r="JGG112" s="209">
        <f t="shared" ref="JGG112:JIR112" si="139">$E$110*JGG55*(1-$E$111)</f>
        <v>0</v>
      </c>
      <c r="JGH112" s="209">
        <f t="shared" si="139"/>
        <v>0</v>
      </c>
      <c r="JGI112" s="209">
        <f t="shared" si="139"/>
        <v>0</v>
      </c>
      <c r="JGJ112" s="209">
        <f t="shared" si="139"/>
        <v>0</v>
      </c>
      <c r="JGK112" s="209">
        <f t="shared" si="139"/>
        <v>0</v>
      </c>
      <c r="JGL112" s="209">
        <f t="shared" si="139"/>
        <v>0</v>
      </c>
      <c r="JGM112" s="209">
        <f t="shared" si="139"/>
        <v>0</v>
      </c>
      <c r="JGN112" s="209">
        <f t="shared" si="139"/>
        <v>0</v>
      </c>
      <c r="JGO112" s="209">
        <f t="shared" si="139"/>
        <v>0</v>
      </c>
      <c r="JGP112" s="209">
        <f t="shared" si="139"/>
        <v>0</v>
      </c>
      <c r="JGQ112" s="209">
        <f t="shared" si="139"/>
        <v>0</v>
      </c>
      <c r="JGR112" s="209">
        <f t="shared" si="139"/>
        <v>0</v>
      </c>
      <c r="JGS112" s="209">
        <f t="shared" si="139"/>
        <v>0</v>
      </c>
      <c r="JGT112" s="209">
        <f t="shared" si="139"/>
        <v>0</v>
      </c>
      <c r="JGU112" s="209">
        <f t="shared" si="139"/>
        <v>0</v>
      </c>
      <c r="JGV112" s="209">
        <f t="shared" si="139"/>
        <v>0</v>
      </c>
      <c r="JGW112" s="209">
        <f t="shared" si="139"/>
        <v>0</v>
      </c>
      <c r="JGX112" s="209">
        <f t="shared" si="139"/>
        <v>0</v>
      </c>
      <c r="JGY112" s="209">
        <f t="shared" si="139"/>
        <v>0</v>
      </c>
      <c r="JGZ112" s="209">
        <f t="shared" si="139"/>
        <v>0</v>
      </c>
      <c r="JHA112" s="209">
        <f t="shared" si="139"/>
        <v>0</v>
      </c>
      <c r="JHB112" s="209">
        <f t="shared" si="139"/>
        <v>0</v>
      </c>
      <c r="JHC112" s="209">
        <f t="shared" si="139"/>
        <v>0</v>
      </c>
      <c r="JHD112" s="209">
        <f t="shared" si="139"/>
        <v>0</v>
      </c>
      <c r="JHE112" s="209">
        <f t="shared" si="139"/>
        <v>0</v>
      </c>
      <c r="JHF112" s="209">
        <f t="shared" si="139"/>
        <v>0</v>
      </c>
      <c r="JHG112" s="209">
        <f t="shared" si="139"/>
        <v>0</v>
      </c>
      <c r="JHH112" s="209">
        <f t="shared" si="139"/>
        <v>0</v>
      </c>
      <c r="JHI112" s="209">
        <f t="shared" si="139"/>
        <v>0</v>
      </c>
      <c r="JHJ112" s="209">
        <f t="shared" si="139"/>
        <v>0</v>
      </c>
      <c r="JHK112" s="209">
        <f t="shared" si="139"/>
        <v>0</v>
      </c>
      <c r="JHL112" s="209">
        <f t="shared" si="139"/>
        <v>0</v>
      </c>
      <c r="JHM112" s="209">
        <f t="shared" si="139"/>
        <v>0</v>
      </c>
      <c r="JHN112" s="209">
        <f t="shared" si="139"/>
        <v>0</v>
      </c>
      <c r="JHO112" s="209">
        <f t="shared" si="139"/>
        <v>0</v>
      </c>
      <c r="JHP112" s="209">
        <f t="shared" si="139"/>
        <v>0</v>
      </c>
      <c r="JHQ112" s="209">
        <f t="shared" si="139"/>
        <v>0</v>
      </c>
      <c r="JHR112" s="209">
        <f t="shared" si="139"/>
        <v>0</v>
      </c>
      <c r="JHS112" s="209">
        <f t="shared" si="139"/>
        <v>0</v>
      </c>
      <c r="JHT112" s="209">
        <f t="shared" si="139"/>
        <v>0</v>
      </c>
      <c r="JHU112" s="209">
        <f t="shared" si="139"/>
        <v>0</v>
      </c>
      <c r="JHV112" s="209">
        <f t="shared" si="139"/>
        <v>0</v>
      </c>
      <c r="JHW112" s="209">
        <f t="shared" si="139"/>
        <v>0</v>
      </c>
      <c r="JHX112" s="209">
        <f t="shared" si="139"/>
        <v>0</v>
      </c>
      <c r="JHY112" s="209">
        <f t="shared" si="139"/>
        <v>0</v>
      </c>
      <c r="JHZ112" s="209">
        <f t="shared" si="139"/>
        <v>0</v>
      </c>
      <c r="JIA112" s="209">
        <f t="shared" si="139"/>
        <v>0</v>
      </c>
      <c r="JIB112" s="209">
        <f t="shared" si="139"/>
        <v>0</v>
      </c>
      <c r="JIC112" s="209">
        <f t="shared" si="139"/>
        <v>0</v>
      </c>
      <c r="JID112" s="209">
        <f t="shared" si="139"/>
        <v>0</v>
      </c>
      <c r="JIE112" s="209">
        <f t="shared" si="139"/>
        <v>0</v>
      </c>
      <c r="JIF112" s="209">
        <f t="shared" si="139"/>
        <v>0</v>
      </c>
      <c r="JIG112" s="209">
        <f t="shared" si="139"/>
        <v>0</v>
      </c>
      <c r="JIH112" s="209">
        <f t="shared" si="139"/>
        <v>0</v>
      </c>
      <c r="JII112" s="209">
        <f t="shared" si="139"/>
        <v>0</v>
      </c>
      <c r="JIJ112" s="209">
        <f t="shared" si="139"/>
        <v>0</v>
      </c>
      <c r="JIK112" s="209">
        <f t="shared" si="139"/>
        <v>0</v>
      </c>
      <c r="JIL112" s="209">
        <f t="shared" si="139"/>
        <v>0</v>
      </c>
      <c r="JIM112" s="209">
        <f t="shared" si="139"/>
        <v>0</v>
      </c>
      <c r="JIN112" s="209">
        <f t="shared" si="139"/>
        <v>0</v>
      </c>
      <c r="JIO112" s="209">
        <f t="shared" si="139"/>
        <v>0</v>
      </c>
      <c r="JIP112" s="209">
        <f t="shared" si="139"/>
        <v>0</v>
      </c>
      <c r="JIQ112" s="209">
        <f t="shared" si="139"/>
        <v>0</v>
      </c>
      <c r="JIR112" s="209">
        <f t="shared" si="139"/>
        <v>0</v>
      </c>
      <c r="JIS112" s="209">
        <f t="shared" ref="JIS112:JLD112" si="140">$E$110*JIS55*(1-$E$111)</f>
        <v>0</v>
      </c>
      <c r="JIT112" s="209">
        <f t="shared" si="140"/>
        <v>0</v>
      </c>
      <c r="JIU112" s="209">
        <f t="shared" si="140"/>
        <v>0</v>
      </c>
      <c r="JIV112" s="209">
        <f t="shared" si="140"/>
        <v>0</v>
      </c>
      <c r="JIW112" s="209">
        <f t="shared" si="140"/>
        <v>0</v>
      </c>
      <c r="JIX112" s="209">
        <f t="shared" si="140"/>
        <v>0</v>
      </c>
      <c r="JIY112" s="209">
        <f t="shared" si="140"/>
        <v>0</v>
      </c>
      <c r="JIZ112" s="209">
        <f t="shared" si="140"/>
        <v>0</v>
      </c>
      <c r="JJA112" s="209">
        <f t="shared" si="140"/>
        <v>0</v>
      </c>
      <c r="JJB112" s="209">
        <f t="shared" si="140"/>
        <v>0</v>
      </c>
      <c r="JJC112" s="209">
        <f t="shared" si="140"/>
        <v>0</v>
      </c>
      <c r="JJD112" s="209">
        <f t="shared" si="140"/>
        <v>0</v>
      </c>
      <c r="JJE112" s="209">
        <f t="shared" si="140"/>
        <v>0</v>
      </c>
      <c r="JJF112" s="209">
        <f t="shared" si="140"/>
        <v>0</v>
      </c>
      <c r="JJG112" s="209">
        <f t="shared" si="140"/>
        <v>0</v>
      </c>
      <c r="JJH112" s="209">
        <f t="shared" si="140"/>
        <v>0</v>
      </c>
      <c r="JJI112" s="209">
        <f t="shared" si="140"/>
        <v>0</v>
      </c>
      <c r="JJJ112" s="209">
        <f t="shared" si="140"/>
        <v>0</v>
      </c>
      <c r="JJK112" s="209">
        <f t="shared" si="140"/>
        <v>0</v>
      </c>
      <c r="JJL112" s="209">
        <f t="shared" si="140"/>
        <v>0</v>
      </c>
      <c r="JJM112" s="209">
        <f t="shared" si="140"/>
        <v>0</v>
      </c>
      <c r="JJN112" s="209">
        <f t="shared" si="140"/>
        <v>0</v>
      </c>
      <c r="JJO112" s="209">
        <f t="shared" si="140"/>
        <v>0</v>
      </c>
      <c r="JJP112" s="209">
        <f t="shared" si="140"/>
        <v>0</v>
      </c>
      <c r="JJQ112" s="209">
        <f t="shared" si="140"/>
        <v>0</v>
      </c>
      <c r="JJR112" s="209">
        <f t="shared" si="140"/>
        <v>0</v>
      </c>
      <c r="JJS112" s="209">
        <f t="shared" si="140"/>
        <v>0</v>
      </c>
      <c r="JJT112" s="209">
        <f t="shared" si="140"/>
        <v>0</v>
      </c>
      <c r="JJU112" s="209">
        <f t="shared" si="140"/>
        <v>0</v>
      </c>
      <c r="JJV112" s="209">
        <f t="shared" si="140"/>
        <v>0</v>
      </c>
      <c r="JJW112" s="209">
        <f t="shared" si="140"/>
        <v>0</v>
      </c>
      <c r="JJX112" s="209">
        <f t="shared" si="140"/>
        <v>0</v>
      </c>
      <c r="JJY112" s="209">
        <f t="shared" si="140"/>
        <v>0</v>
      </c>
      <c r="JJZ112" s="209">
        <f t="shared" si="140"/>
        <v>0</v>
      </c>
      <c r="JKA112" s="209">
        <f t="shared" si="140"/>
        <v>0</v>
      </c>
      <c r="JKB112" s="209">
        <f t="shared" si="140"/>
        <v>0</v>
      </c>
      <c r="JKC112" s="209">
        <f t="shared" si="140"/>
        <v>0</v>
      </c>
      <c r="JKD112" s="209">
        <f t="shared" si="140"/>
        <v>0</v>
      </c>
      <c r="JKE112" s="209">
        <f t="shared" si="140"/>
        <v>0</v>
      </c>
      <c r="JKF112" s="209">
        <f t="shared" si="140"/>
        <v>0</v>
      </c>
      <c r="JKG112" s="209">
        <f t="shared" si="140"/>
        <v>0</v>
      </c>
      <c r="JKH112" s="209">
        <f t="shared" si="140"/>
        <v>0</v>
      </c>
      <c r="JKI112" s="209">
        <f t="shared" si="140"/>
        <v>0</v>
      </c>
      <c r="JKJ112" s="209">
        <f t="shared" si="140"/>
        <v>0</v>
      </c>
      <c r="JKK112" s="209">
        <f t="shared" si="140"/>
        <v>0</v>
      </c>
      <c r="JKL112" s="209">
        <f t="shared" si="140"/>
        <v>0</v>
      </c>
      <c r="JKM112" s="209">
        <f t="shared" si="140"/>
        <v>0</v>
      </c>
      <c r="JKN112" s="209">
        <f t="shared" si="140"/>
        <v>0</v>
      </c>
      <c r="JKO112" s="209">
        <f t="shared" si="140"/>
        <v>0</v>
      </c>
      <c r="JKP112" s="209">
        <f t="shared" si="140"/>
        <v>0</v>
      </c>
      <c r="JKQ112" s="209">
        <f t="shared" si="140"/>
        <v>0</v>
      </c>
      <c r="JKR112" s="209">
        <f t="shared" si="140"/>
        <v>0</v>
      </c>
      <c r="JKS112" s="209">
        <f t="shared" si="140"/>
        <v>0</v>
      </c>
      <c r="JKT112" s="209">
        <f t="shared" si="140"/>
        <v>0</v>
      </c>
      <c r="JKU112" s="209">
        <f t="shared" si="140"/>
        <v>0</v>
      </c>
      <c r="JKV112" s="209">
        <f t="shared" si="140"/>
        <v>0</v>
      </c>
      <c r="JKW112" s="209">
        <f t="shared" si="140"/>
        <v>0</v>
      </c>
      <c r="JKX112" s="209">
        <f t="shared" si="140"/>
        <v>0</v>
      </c>
      <c r="JKY112" s="209">
        <f t="shared" si="140"/>
        <v>0</v>
      </c>
      <c r="JKZ112" s="209">
        <f t="shared" si="140"/>
        <v>0</v>
      </c>
      <c r="JLA112" s="209">
        <f t="shared" si="140"/>
        <v>0</v>
      </c>
      <c r="JLB112" s="209">
        <f t="shared" si="140"/>
        <v>0</v>
      </c>
      <c r="JLC112" s="209">
        <f t="shared" si="140"/>
        <v>0</v>
      </c>
      <c r="JLD112" s="209">
        <f t="shared" si="140"/>
        <v>0</v>
      </c>
      <c r="JLE112" s="209">
        <f t="shared" ref="JLE112:JNP112" si="141">$E$110*JLE55*(1-$E$111)</f>
        <v>0</v>
      </c>
      <c r="JLF112" s="209">
        <f t="shared" si="141"/>
        <v>0</v>
      </c>
      <c r="JLG112" s="209">
        <f t="shared" si="141"/>
        <v>0</v>
      </c>
      <c r="JLH112" s="209">
        <f t="shared" si="141"/>
        <v>0</v>
      </c>
      <c r="JLI112" s="209">
        <f t="shared" si="141"/>
        <v>0</v>
      </c>
      <c r="JLJ112" s="209">
        <f t="shared" si="141"/>
        <v>0</v>
      </c>
      <c r="JLK112" s="209">
        <f t="shared" si="141"/>
        <v>0</v>
      </c>
      <c r="JLL112" s="209">
        <f t="shared" si="141"/>
        <v>0</v>
      </c>
      <c r="JLM112" s="209">
        <f t="shared" si="141"/>
        <v>0</v>
      </c>
      <c r="JLN112" s="209">
        <f t="shared" si="141"/>
        <v>0</v>
      </c>
      <c r="JLO112" s="209">
        <f t="shared" si="141"/>
        <v>0</v>
      </c>
      <c r="JLP112" s="209">
        <f t="shared" si="141"/>
        <v>0</v>
      </c>
      <c r="JLQ112" s="209">
        <f t="shared" si="141"/>
        <v>0</v>
      </c>
      <c r="JLR112" s="209">
        <f t="shared" si="141"/>
        <v>0</v>
      </c>
      <c r="JLS112" s="209">
        <f t="shared" si="141"/>
        <v>0</v>
      </c>
      <c r="JLT112" s="209">
        <f t="shared" si="141"/>
        <v>0</v>
      </c>
      <c r="JLU112" s="209">
        <f t="shared" si="141"/>
        <v>0</v>
      </c>
      <c r="JLV112" s="209">
        <f t="shared" si="141"/>
        <v>0</v>
      </c>
      <c r="JLW112" s="209">
        <f t="shared" si="141"/>
        <v>0</v>
      </c>
      <c r="JLX112" s="209">
        <f t="shared" si="141"/>
        <v>0</v>
      </c>
      <c r="JLY112" s="209">
        <f t="shared" si="141"/>
        <v>0</v>
      </c>
      <c r="JLZ112" s="209">
        <f t="shared" si="141"/>
        <v>0</v>
      </c>
      <c r="JMA112" s="209">
        <f t="shared" si="141"/>
        <v>0</v>
      </c>
      <c r="JMB112" s="209">
        <f t="shared" si="141"/>
        <v>0</v>
      </c>
      <c r="JMC112" s="209">
        <f t="shared" si="141"/>
        <v>0</v>
      </c>
      <c r="JMD112" s="209">
        <f t="shared" si="141"/>
        <v>0</v>
      </c>
      <c r="JME112" s="209">
        <f t="shared" si="141"/>
        <v>0</v>
      </c>
      <c r="JMF112" s="209">
        <f t="shared" si="141"/>
        <v>0</v>
      </c>
      <c r="JMG112" s="209">
        <f t="shared" si="141"/>
        <v>0</v>
      </c>
      <c r="JMH112" s="209">
        <f t="shared" si="141"/>
        <v>0</v>
      </c>
      <c r="JMI112" s="209">
        <f t="shared" si="141"/>
        <v>0</v>
      </c>
      <c r="JMJ112" s="209">
        <f t="shared" si="141"/>
        <v>0</v>
      </c>
      <c r="JMK112" s="209">
        <f t="shared" si="141"/>
        <v>0</v>
      </c>
      <c r="JML112" s="209">
        <f t="shared" si="141"/>
        <v>0</v>
      </c>
      <c r="JMM112" s="209">
        <f t="shared" si="141"/>
        <v>0</v>
      </c>
      <c r="JMN112" s="209">
        <f t="shared" si="141"/>
        <v>0</v>
      </c>
      <c r="JMO112" s="209">
        <f t="shared" si="141"/>
        <v>0</v>
      </c>
      <c r="JMP112" s="209">
        <f t="shared" si="141"/>
        <v>0</v>
      </c>
      <c r="JMQ112" s="209">
        <f t="shared" si="141"/>
        <v>0</v>
      </c>
      <c r="JMR112" s="209">
        <f t="shared" si="141"/>
        <v>0</v>
      </c>
      <c r="JMS112" s="209">
        <f t="shared" si="141"/>
        <v>0</v>
      </c>
      <c r="JMT112" s="209">
        <f t="shared" si="141"/>
        <v>0</v>
      </c>
      <c r="JMU112" s="209">
        <f t="shared" si="141"/>
        <v>0</v>
      </c>
      <c r="JMV112" s="209">
        <f t="shared" si="141"/>
        <v>0</v>
      </c>
      <c r="JMW112" s="209">
        <f t="shared" si="141"/>
        <v>0</v>
      </c>
      <c r="JMX112" s="209">
        <f t="shared" si="141"/>
        <v>0</v>
      </c>
      <c r="JMY112" s="209">
        <f t="shared" si="141"/>
        <v>0</v>
      </c>
      <c r="JMZ112" s="209">
        <f t="shared" si="141"/>
        <v>0</v>
      </c>
      <c r="JNA112" s="209">
        <f t="shared" si="141"/>
        <v>0</v>
      </c>
      <c r="JNB112" s="209">
        <f t="shared" si="141"/>
        <v>0</v>
      </c>
      <c r="JNC112" s="209">
        <f t="shared" si="141"/>
        <v>0</v>
      </c>
      <c r="JND112" s="209">
        <f t="shared" si="141"/>
        <v>0</v>
      </c>
      <c r="JNE112" s="209">
        <f t="shared" si="141"/>
        <v>0</v>
      </c>
      <c r="JNF112" s="209">
        <f t="shared" si="141"/>
        <v>0</v>
      </c>
      <c r="JNG112" s="209">
        <f t="shared" si="141"/>
        <v>0</v>
      </c>
      <c r="JNH112" s="209">
        <f t="shared" si="141"/>
        <v>0</v>
      </c>
      <c r="JNI112" s="209">
        <f t="shared" si="141"/>
        <v>0</v>
      </c>
      <c r="JNJ112" s="209">
        <f t="shared" si="141"/>
        <v>0</v>
      </c>
      <c r="JNK112" s="209">
        <f t="shared" si="141"/>
        <v>0</v>
      </c>
      <c r="JNL112" s="209">
        <f t="shared" si="141"/>
        <v>0</v>
      </c>
      <c r="JNM112" s="209">
        <f t="shared" si="141"/>
        <v>0</v>
      </c>
      <c r="JNN112" s="209">
        <f t="shared" si="141"/>
        <v>0</v>
      </c>
      <c r="JNO112" s="209">
        <f t="shared" si="141"/>
        <v>0</v>
      </c>
      <c r="JNP112" s="209">
        <f t="shared" si="141"/>
        <v>0</v>
      </c>
      <c r="JNQ112" s="209">
        <f t="shared" ref="JNQ112:JQB112" si="142">$E$110*JNQ55*(1-$E$111)</f>
        <v>0</v>
      </c>
      <c r="JNR112" s="209">
        <f t="shared" si="142"/>
        <v>0</v>
      </c>
      <c r="JNS112" s="209">
        <f t="shared" si="142"/>
        <v>0</v>
      </c>
      <c r="JNT112" s="209">
        <f t="shared" si="142"/>
        <v>0</v>
      </c>
      <c r="JNU112" s="209">
        <f t="shared" si="142"/>
        <v>0</v>
      </c>
      <c r="JNV112" s="209">
        <f t="shared" si="142"/>
        <v>0</v>
      </c>
      <c r="JNW112" s="209">
        <f t="shared" si="142"/>
        <v>0</v>
      </c>
      <c r="JNX112" s="209">
        <f t="shared" si="142"/>
        <v>0</v>
      </c>
      <c r="JNY112" s="209">
        <f t="shared" si="142"/>
        <v>0</v>
      </c>
      <c r="JNZ112" s="209">
        <f t="shared" si="142"/>
        <v>0</v>
      </c>
      <c r="JOA112" s="209">
        <f t="shared" si="142"/>
        <v>0</v>
      </c>
      <c r="JOB112" s="209">
        <f t="shared" si="142"/>
        <v>0</v>
      </c>
      <c r="JOC112" s="209">
        <f t="shared" si="142"/>
        <v>0</v>
      </c>
      <c r="JOD112" s="209">
        <f t="shared" si="142"/>
        <v>0</v>
      </c>
      <c r="JOE112" s="209">
        <f t="shared" si="142"/>
        <v>0</v>
      </c>
      <c r="JOF112" s="209">
        <f t="shared" si="142"/>
        <v>0</v>
      </c>
      <c r="JOG112" s="209">
        <f t="shared" si="142"/>
        <v>0</v>
      </c>
      <c r="JOH112" s="209">
        <f t="shared" si="142"/>
        <v>0</v>
      </c>
      <c r="JOI112" s="209">
        <f t="shared" si="142"/>
        <v>0</v>
      </c>
      <c r="JOJ112" s="209">
        <f t="shared" si="142"/>
        <v>0</v>
      </c>
      <c r="JOK112" s="209">
        <f t="shared" si="142"/>
        <v>0</v>
      </c>
      <c r="JOL112" s="209">
        <f t="shared" si="142"/>
        <v>0</v>
      </c>
      <c r="JOM112" s="209">
        <f t="shared" si="142"/>
        <v>0</v>
      </c>
      <c r="JON112" s="209">
        <f t="shared" si="142"/>
        <v>0</v>
      </c>
      <c r="JOO112" s="209">
        <f t="shared" si="142"/>
        <v>0</v>
      </c>
      <c r="JOP112" s="209">
        <f t="shared" si="142"/>
        <v>0</v>
      </c>
      <c r="JOQ112" s="209">
        <f t="shared" si="142"/>
        <v>0</v>
      </c>
      <c r="JOR112" s="209">
        <f t="shared" si="142"/>
        <v>0</v>
      </c>
      <c r="JOS112" s="209">
        <f t="shared" si="142"/>
        <v>0</v>
      </c>
      <c r="JOT112" s="209">
        <f t="shared" si="142"/>
        <v>0</v>
      </c>
      <c r="JOU112" s="209">
        <f t="shared" si="142"/>
        <v>0</v>
      </c>
      <c r="JOV112" s="209">
        <f t="shared" si="142"/>
        <v>0</v>
      </c>
      <c r="JOW112" s="209">
        <f t="shared" si="142"/>
        <v>0</v>
      </c>
      <c r="JOX112" s="209">
        <f t="shared" si="142"/>
        <v>0</v>
      </c>
      <c r="JOY112" s="209">
        <f t="shared" si="142"/>
        <v>0</v>
      </c>
      <c r="JOZ112" s="209">
        <f t="shared" si="142"/>
        <v>0</v>
      </c>
      <c r="JPA112" s="209">
        <f t="shared" si="142"/>
        <v>0</v>
      </c>
      <c r="JPB112" s="209">
        <f t="shared" si="142"/>
        <v>0</v>
      </c>
      <c r="JPC112" s="209">
        <f t="shared" si="142"/>
        <v>0</v>
      </c>
      <c r="JPD112" s="209">
        <f t="shared" si="142"/>
        <v>0</v>
      </c>
      <c r="JPE112" s="209">
        <f t="shared" si="142"/>
        <v>0</v>
      </c>
      <c r="JPF112" s="209">
        <f t="shared" si="142"/>
        <v>0</v>
      </c>
      <c r="JPG112" s="209">
        <f t="shared" si="142"/>
        <v>0</v>
      </c>
      <c r="JPH112" s="209">
        <f t="shared" si="142"/>
        <v>0</v>
      </c>
      <c r="JPI112" s="209">
        <f t="shared" si="142"/>
        <v>0</v>
      </c>
      <c r="JPJ112" s="209">
        <f t="shared" si="142"/>
        <v>0</v>
      </c>
      <c r="JPK112" s="209">
        <f t="shared" si="142"/>
        <v>0</v>
      </c>
      <c r="JPL112" s="209">
        <f t="shared" si="142"/>
        <v>0</v>
      </c>
      <c r="JPM112" s="209">
        <f t="shared" si="142"/>
        <v>0</v>
      </c>
      <c r="JPN112" s="209">
        <f t="shared" si="142"/>
        <v>0</v>
      </c>
      <c r="JPO112" s="209">
        <f t="shared" si="142"/>
        <v>0</v>
      </c>
      <c r="JPP112" s="209">
        <f t="shared" si="142"/>
        <v>0</v>
      </c>
      <c r="JPQ112" s="209">
        <f t="shared" si="142"/>
        <v>0</v>
      </c>
      <c r="JPR112" s="209">
        <f t="shared" si="142"/>
        <v>0</v>
      </c>
      <c r="JPS112" s="209">
        <f t="shared" si="142"/>
        <v>0</v>
      </c>
      <c r="JPT112" s="209">
        <f t="shared" si="142"/>
        <v>0</v>
      </c>
      <c r="JPU112" s="209">
        <f t="shared" si="142"/>
        <v>0</v>
      </c>
      <c r="JPV112" s="209">
        <f t="shared" si="142"/>
        <v>0</v>
      </c>
      <c r="JPW112" s="209">
        <f t="shared" si="142"/>
        <v>0</v>
      </c>
      <c r="JPX112" s="209">
        <f t="shared" si="142"/>
        <v>0</v>
      </c>
      <c r="JPY112" s="209">
        <f t="shared" si="142"/>
        <v>0</v>
      </c>
      <c r="JPZ112" s="209">
        <f t="shared" si="142"/>
        <v>0</v>
      </c>
      <c r="JQA112" s="209">
        <f t="shared" si="142"/>
        <v>0</v>
      </c>
      <c r="JQB112" s="209">
        <f t="shared" si="142"/>
        <v>0</v>
      </c>
      <c r="JQC112" s="209">
        <f t="shared" ref="JQC112:JSN112" si="143">$E$110*JQC55*(1-$E$111)</f>
        <v>0</v>
      </c>
      <c r="JQD112" s="209">
        <f t="shared" si="143"/>
        <v>0</v>
      </c>
      <c r="JQE112" s="209">
        <f t="shared" si="143"/>
        <v>0</v>
      </c>
      <c r="JQF112" s="209">
        <f t="shared" si="143"/>
        <v>0</v>
      </c>
      <c r="JQG112" s="209">
        <f t="shared" si="143"/>
        <v>0</v>
      </c>
      <c r="JQH112" s="209">
        <f t="shared" si="143"/>
        <v>0</v>
      </c>
      <c r="JQI112" s="209">
        <f t="shared" si="143"/>
        <v>0</v>
      </c>
      <c r="JQJ112" s="209">
        <f t="shared" si="143"/>
        <v>0</v>
      </c>
      <c r="JQK112" s="209">
        <f t="shared" si="143"/>
        <v>0</v>
      </c>
      <c r="JQL112" s="209">
        <f t="shared" si="143"/>
        <v>0</v>
      </c>
      <c r="JQM112" s="209">
        <f t="shared" si="143"/>
        <v>0</v>
      </c>
      <c r="JQN112" s="209">
        <f t="shared" si="143"/>
        <v>0</v>
      </c>
      <c r="JQO112" s="209">
        <f t="shared" si="143"/>
        <v>0</v>
      </c>
      <c r="JQP112" s="209">
        <f t="shared" si="143"/>
        <v>0</v>
      </c>
      <c r="JQQ112" s="209">
        <f t="shared" si="143"/>
        <v>0</v>
      </c>
      <c r="JQR112" s="209">
        <f t="shared" si="143"/>
        <v>0</v>
      </c>
      <c r="JQS112" s="209">
        <f t="shared" si="143"/>
        <v>0</v>
      </c>
      <c r="JQT112" s="209">
        <f t="shared" si="143"/>
        <v>0</v>
      </c>
      <c r="JQU112" s="209">
        <f t="shared" si="143"/>
        <v>0</v>
      </c>
      <c r="JQV112" s="209">
        <f t="shared" si="143"/>
        <v>0</v>
      </c>
      <c r="JQW112" s="209">
        <f t="shared" si="143"/>
        <v>0</v>
      </c>
      <c r="JQX112" s="209">
        <f t="shared" si="143"/>
        <v>0</v>
      </c>
      <c r="JQY112" s="209">
        <f t="shared" si="143"/>
        <v>0</v>
      </c>
      <c r="JQZ112" s="209">
        <f t="shared" si="143"/>
        <v>0</v>
      </c>
      <c r="JRA112" s="209">
        <f t="shared" si="143"/>
        <v>0</v>
      </c>
      <c r="JRB112" s="209">
        <f t="shared" si="143"/>
        <v>0</v>
      </c>
      <c r="JRC112" s="209">
        <f t="shared" si="143"/>
        <v>0</v>
      </c>
      <c r="JRD112" s="209">
        <f t="shared" si="143"/>
        <v>0</v>
      </c>
      <c r="JRE112" s="209">
        <f t="shared" si="143"/>
        <v>0</v>
      </c>
      <c r="JRF112" s="209">
        <f t="shared" si="143"/>
        <v>0</v>
      </c>
      <c r="JRG112" s="209">
        <f t="shared" si="143"/>
        <v>0</v>
      </c>
      <c r="JRH112" s="209">
        <f t="shared" si="143"/>
        <v>0</v>
      </c>
      <c r="JRI112" s="209">
        <f t="shared" si="143"/>
        <v>0</v>
      </c>
      <c r="JRJ112" s="209">
        <f t="shared" si="143"/>
        <v>0</v>
      </c>
      <c r="JRK112" s="209">
        <f t="shared" si="143"/>
        <v>0</v>
      </c>
      <c r="JRL112" s="209">
        <f t="shared" si="143"/>
        <v>0</v>
      </c>
      <c r="JRM112" s="209">
        <f t="shared" si="143"/>
        <v>0</v>
      </c>
      <c r="JRN112" s="209">
        <f t="shared" si="143"/>
        <v>0</v>
      </c>
      <c r="JRO112" s="209">
        <f t="shared" si="143"/>
        <v>0</v>
      </c>
      <c r="JRP112" s="209">
        <f t="shared" si="143"/>
        <v>0</v>
      </c>
      <c r="JRQ112" s="209">
        <f t="shared" si="143"/>
        <v>0</v>
      </c>
      <c r="JRR112" s="209">
        <f t="shared" si="143"/>
        <v>0</v>
      </c>
      <c r="JRS112" s="209">
        <f t="shared" si="143"/>
        <v>0</v>
      </c>
      <c r="JRT112" s="209">
        <f t="shared" si="143"/>
        <v>0</v>
      </c>
      <c r="JRU112" s="209">
        <f t="shared" si="143"/>
        <v>0</v>
      </c>
      <c r="JRV112" s="209">
        <f t="shared" si="143"/>
        <v>0</v>
      </c>
      <c r="JRW112" s="209">
        <f t="shared" si="143"/>
        <v>0</v>
      </c>
      <c r="JRX112" s="209">
        <f t="shared" si="143"/>
        <v>0</v>
      </c>
      <c r="JRY112" s="209">
        <f t="shared" si="143"/>
        <v>0</v>
      </c>
      <c r="JRZ112" s="209">
        <f t="shared" si="143"/>
        <v>0</v>
      </c>
      <c r="JSA112" s="209">
        <f t="shared" si="143"/>
        <v>0</v>
      </c>
      <c r="JSB112" s="209">
        <f t="shared" si="143"/>
        <v>0</v>
      </c>
      <c r="JSC112" s="209">
        <f t="shared" si="143"/>
        <v>0</v>
      </c>
      <c r="JSD112" s="209">
        <f t="shared" si="143"/>
        <v>0</v>
      </c>
      <c r="JSE112" s="209">
        <f t="shared" si="143"/>
        <v>0</v>
      </c>
      <c r="JSF112" s="209">
        <f t="shared" si="143"/>
        <v>0</v>
      </c>
      <c r="JSG112" s="209">
        <f t="shared" si="143"/>
        <v>0</v>
      </c>
      <c r="JSH112" s="209">
        <f t="shared" si="143"/>
        <v>0</v>
      </c>
      <c r="JSI112" s="209">
        <f t="shared" si="143"/>
        <v>0</v>
      </c>
      <c r="JSJ112" s="209">
        <f t="shared" si="143"/>
        <v>0</v>
      </c>
      <c r="JSK112" s="209">
        <f t="shared" si="143"/>
        <v>0</v>
      </c>
      <c r="JSL112" s="209">
        <f t="shared" si="143"/>
        <v>0</v>
      </c>
      <c r="JSM112" s="209">
        <f t="shared" si="143"/>
        <v>0</v>
      </c>
      <c r="JSN112" s="209">
        <f t="shared" si="143"/>
        <v>0</v>
      </c>
      <c r="JSO112" s="209">
        <f t="shared" ref="JSO112:JUZ112" si="144">$E$110*JSO55*(1-$E$111)</f>
        <v>0</v>
      </c>
      <c r="JSP112" s="209">
        <f t="shared" si="144"/>
        <v>0</v>
      </c>
      <c r="JSQ112" s="209">
        <f t="shared" si="144"/>
        <v>0</v>
      </c>
      <c r="JSR112" s="209">
        <f t="shared" si="144"/>
        <v>0</v>
      </c>
      <c r="JSS112" s="209">
        <f t="shared" si="144"/>
        <v>0</v>
      </c>
      <c r="JST112" s="209">
        <f t="shared" si="144"/>
        <v>0</v>
      </c>
      <c r="JSU112" s="209">
        <f t="shared" si="144"/>
        <v>0</v>
      </c>
      <c r="JSV112" s="209">
        <f t="shared" si="144"/>
        <v>0</v>
      </c>
      <c r="JSW112" s="209">
        <f t="shared" si="144"/>
        <v>0</v>
      </c>
      <c r="JSX112" s="209">
        <f t="shared" si="144"/>
        <v>0</v>
      </c>
      <c r="JSY112" s="209">
        <f t="shared" si="144"/>
        <v>0</v>
      </c>
      <c r="JSZ112" s="209">
        <f t="shared" si="144"/>
        <v>0</v>
      </c>
      <c r="JTA112" s="209">
        <f t="shared" si="144"/>
        <v>0</v>
      </c>
      <c r="JTB112" s="209">
        <f t="shared" si="144"/>
        <v>0</v>
      </c>
      <c r="JTC112" s="209">
        <f t="shared" si="144"/>
        <v>0</v>
      </c>
      <c r="JTD112" s="209">
        <f t="shared" si="144"/>
        <v>0</v>
      </c>
      <c r="JTE112" s="209">
        <f t="shared" si="144"/>
        <v>0</v>
      </c>
      <c r="JTF112" s="209">
        <f t="shared" si="144"/>
        <v>0</v>
      </c>
      <c r="JTG112" s="209">
        <f t="shared" si="144"/>
        <v>0</v>
      </c>
      <c r="JTH112" s="209">
        <f t="shared" si="144"/>
        <v>0</v>
      </c>
      <c r="JTI112" s="209">
        <f t="shared" si="144"/>
        <v>0</v>
      </c>
      <c r="JTJ112" s="209">
        <f t="shared" si="144"/>
        <v>0</v>
      </c>
      <c r="JTK112" s="209">
        <f t="shared" si="144"/>
        <v>0</v>
      </c>
      <c r="JTL112" s="209">
        <f t="shared" si="144"/>
        <v>0</v>
      </c>
      <c r="JTM112" s="209">
        <f t="shared" si="144"/>
        <v>0</v>
      </c>
      <c r="JTN112" s="209">
        <f t="shared" si="144"/>
        <v>0</v>
      </c>
      <c r="JTO112" s="209">
        <f t="shared" si="144"/>
        <v>0</v>
      </c>
      <c r="JTP112" s="209">
        <f t="shared" si="144"/>
        <v>0</v>
      </c>
      <c r="JTQ112" s="209">
        <f t="shared" si="144"/>
        <v>0</v>
      </c>
      <c r="JTR112" s="209">
        <f t="shared" si="144"/>
        <v>0</v>
      </c>
      <c r="JTS112" s="209">
        <f t="shared" si="144"/>
        <v>0</v>
      </c>
      <c r="JTT112" s="209">
        <f t="shared" si="144"/>
        <v>0</v>
      </c>
      <c r="JTU112" s="209">
        <f t="shared" si="144"/>
        <v>0</v>
      </c>
      <c r="JTV112" s="209">
        <f t="shared" si="144"/>
        <v>0</v>
      </c>
      <c r="JTW112" s="209">
        <f t="shared" si="144"/>
        <v>0</v>
      </c>
      <c r="JTX112" s="209">
        <f t="shared" si="144"/>
        <v>0</v>
      </c>
      <c r="JTY112" s="209">
        <f t="shared" si="144"/>
        <v>0</v>
      </c>
      <c r="JTZ112" s="209">
        <f t="shared" si="144"/>
        <v>0</v>
      </c>
      <c r="JUA112" s="209">
        <f t="shared" si="144"/>
        <v>0</v>
      </c>
      <c r="JUB112" s="209">
        <f t="shared" si="144"/>
        <v>0</v>
      </c>
      <c r="JUC112" s="209">
        <f t="shared" si="144"/>
        <v>0</v>
      </c>
      <c r="JUD112" s="209">
        <f t="shared" si="144"/>
        <v>0</v>
      </c>
      <c r="JUE112" s="209">
        <f t="shared" si="144"/>
        <v>0</v>
      </c>
      <c r="JUF112" s="209">
        <f t="shared" si="144"/>
        <v>0</v>
      </c>
      <c r="JUG112" s="209">
        <f t="shared" si="144"/>
        <v>0</v>
      </c>
      <c r="JUH112" s="209">
        <f t="shared" si="144"/>
        <v>0</v>
      </c>
      <c r="JUI112" s="209">
        <f t="shared" si="144"/>
        <v>0</v>
      </c>
      <c r="JUJ112" s="209">
        <f t="shared" si="144"/>
        <v>0</v>
      </c>
      <c r="JUK112" s="209">
        <f t="shared" si="144"/>
        <v>0</v>
      </c>
      <c r="JUL112" s="209">
        <f t="shared" si="144"/>
        <v>0</v>
      </c>
      <c r="JUM112" s="209">
        <f t="shared" si="144"/>
        <v>0</v>
      </c>
      <c r="JUN112" s="209">
        <f t="shared" si="144"/>
        <v>0</v>
      </c>
      <c r="JUO112" s="209">
        <f t="shared" si="144"/>
        <v>0</v>
      </c>
      <c r="JUP112" s="209">
        <f t="shared" si="144"/>
        <v>0</v>
      </c>
      <c r="JUQ112" s="209">
        <f t="shared" si="144"/>
        <v>0</v>
      </c>
      <c r="JUR112" s="209">
        <f t="shared" si="144"/>
        <v>0</v>
      </c>
      <c r="JUS112" s="209">
        <f t="shared" si="144"/>
        <v>0</v>
      </c>
      <c r="JUT112" s="209">
        <f t="shared" si="144"/>
        <v>0</v>
      </c>
      <c r="JUU112" s="209">
        <f t="shared" si="144"/>
        <v>0</v>
      </c>
      <c r="JUV112" s="209">
        <f t="shared" si="144"/>
        <v>0</v>
      </c>
      <c r="JUW112" s="209">
        <f t="shared" si="144"/>
        <v>0</v>
      </c>
      <c r="JUX112" s="209">
        <f t="shared" si="144"/>
        <v>0</v>
      </c>
      <c r="JUY112" s="209">
        <f t="shared" si="144"/>
        <v>0</v>
      </c>
      <c r="JUZ112" s="209">
        <f t="shared" si="144"/>
        <v>0</v>
      </c>
      <c r="JVA112" s="209">
        <f t="shared" ref="JVA112:JXL112" si="145">$E$110*JVA55*(1-$E$111)</f>
        <v>0</v>
      </c>
      <c r="JVB112" s="209">
        <f t="shared" si="145"/>
        <v>0</v>
      </c>
      <c r="JVC112" s="209">
        <f t="shared" si="145"/>
        <v>0</v>
      </c>
      <c r="JVD112" s="209">
        <f t="shared" si="145"/>
        <v>0</v>
      </c>
      <c r="JVE112" s="209">
        <f t="shared" si="145"/>
        <v>0</v>
      </c>
      <c r="JVF112" s="209">
        <f t="shared" si="145"/>
        <v>0</v>
      </c>
      <c r="JVG112" s="209">
        <f t="shared" si="145"/>
        <v>0</v>
      </c>
      <c r="JVH112" s="209">
        <f t="shared" si="145"/>
        <v>0</v>
      </c>
      <c r="JVI112" s="209">
        <f t="shared" si="145"/>
        <v>0</v>
      </c>
      <c r="JVJ112" s="209">
        <f t="shared" si="145"/>
        <v>0</v>
      </c>
      <c r="JVK112" s="209">
        <f t="shared" si="145"/>
        <v>0</v>
      </c>
      <c r="JVL112" s="209">
        <f t="shared" si="145"/>
        <v>0</v>
      </c>
      <c r="JVM112" s="209">
        <f t="shared" si="145"/>
        <v>0</v>
      </c>
      <c r="JVN112" s="209">
        <f t="shared" si="145"/>
        <v>0</v>
      </c>
      <c r="JVO112" s="209">
        <f t="shared" si="145"/>
        <v>0</v>
      </c>
      <c r="JVP112" s="209">
        <f t="shared" si="145"/>
        <v>0</v>
      </c>
      <c r="JVQ112" s="209">
        <f t="shared" si="145"/>
        <v>0</v>
      </c>
      <c r="JVR112" s="209">
        <f t="shared" si="145"/>
        <v>0</v>
      </c>
      <c r="JVS112" s="209">
        <f t="shared" si="145"/>
        <v>0</v>
      </c>
      <c r="JVT112" s="209">
        <f t="shared" si="145"/>
        <v>0</v>
      </c>
      <c r="JVU112" s="209">
        <f t="shared" si="145"/>
        <v>0</v>
      </c>
      <c r="JVV112" s="209">
        <f t="shared" si="145"/>
        <v>0</v>
      </c>
      <c r="JVW112" s="209">
        <f t="shared" si="145"/>
        <v>0</v>
      </c>
      <c r="JVX112" s="209">
        <f t="shared" si="145"/>
        <v>0</v>
      </c>
      <c r="JVY112" s="209">
        <f t="shared" si="145"/>
        <v>0</v>
      </c>
      <c r="JVZ112" s="209">
        <f t="shared" si="145"/>
        <v>0</v>
      </c>
      <c r="JWA112" s="209">
        <f t="shared" si="145"/>
        <v>0</v>
      </c>
      <c r="JWB112" s="209">
        <f t="shared" si="145"/>
        <v>0</v>
      </c>
      <c r="JWC112" s="209">
        <f t="shared" si="145"/>
        <v>0</v>
      </c>
      <c r="JWD112" s="209">
        <f t="shared" si="145"/>
        <v>0</v>
      </c>
      <c r="JWE112" s="209">
        <f t="shared" si="145"/>
        <v>0</v>
      </c>
      <c r="JWF112" s="209">
        <f t="shared" si="145"/>
        <v>0</v>
      </c>
      <c r="JWG112" s="209">
        <f t="shared" si="145"/>
        <v>0</v>
      </c>
      <c r="JWH112" s="209">
        <f t="shared" si="145"/>
        <v>0</v>
      </c>
      <c r="JWI112" s="209">
        <f t="shared" si="145"/>
        <v>0</v>
      </c>
      <c r="JWJ112" s="209">
        <f t="shared" si="145"/>
        <v>0</v>
      </c>
      <c r="JWK112" s="209">
        <f t="shared" si="145"/>
        <v>0</v>
      </c>
      <c r="JWL112" s="209">
        <f t="shared" si="145"/>
        <v>0</v>
      </c>
      <c r="JWM112" s="209">
        <f t="shared" si="145"/>
        <v>0</v>
      </c>
      <c r="JWN112" s="209">
        <f t="shared" si="145"/>
        <v>0</v>
      </c>
      <c r="JWO112" s="209">
        <f t="shared" si="145"/>
        <v>0</v>
      </c>
      <c r="JWP112" s="209">
        <f t="shared" si="145"/>
        <v>0</v>
      </c>
      <c r="JWQ112" s="209">
        <f t="shared" si="145"/>
        <v>0</v>
      </c>
      <c r="JWR112" s="209">
        <f t="shared" si="145"/>
        <v>0</v>
      </c>
      <c r="JWS112" s="209">
        <f t="shared" si="145"/>
        <v>0</v>
      </c>
      <c r="JWT112" s="209">
        <f t="shared" si="145"/>
        <v>0</v>
      </c>
      <c r="JWU112" s="209">
        <f t="shared" si="145"/>
        <v>0</v>
      </c>
      <c r="JWV112" s="209">
        <f t="shared" si="145"/>
        <v>0</v>
      </c>
      <c r="JWW112" s="209">
        <f t="shared" si="145"/>
        <v>0</v>
      </c>
      <c r="JWX112" s="209">
        <f t="shared" si="145"/>
        <v>0</v>
      </c>
      <c r="JWY112" s="209">
        <f t="shared" si="145"/>
        <v>0</v>
      </c>
      <c r="JWZ112" s="209">
        <f t="shared" si="145"/>
        <v>0</v>
      </c>
      <c r="JXA112" s="209">
        <f t="shared" si="145"/>
        <v>0</v>
      </c>
      <c r="JXB112" s="209">
        <f t="shared" si="145"/>
        <v>0</v>
      </c>
      <c r="JXC112" s="209">
        <f t="shared" si="145"/>
        <v>0</v>
      </c>
      <c r="JXD112" s="209">
        <f t="shared" si="145"/>
        <v>0</v>
      </c>
      <c r="JXE112" s="209">
        <f t="shared" si="145"/>
        <v>0</v>
      </c>
      <c r="JXF112" s="209">
        <f t="shared" si="145"/>
        <v>0</v>
      </c>
      <c r="JXG112" s="209">
        <f t="shared" si="145"/>
        <v>0</v>
      </c>
      <c r="JXH112" s="209">
        <f t="shared" si="145"/>
        <v>0</v>
      </c>
      <c r="JXI112" s="209">
        <f t="shared" si="145"/>
        <v>0</v>
      </c>
      <c r="JXJ112" s="209">
        <f t="shared" si="145"/>
        <v>0</v>
      </c>
      <c r="JXK112" s="209">
        <f t="shared" si="145"/>
        <v>0</v>
      </c>
      <c r="JXL112" s="209">
        <f t="shared" si="145"/>
        <v>0</v>
      </c>
      <c r="JXM112" s="209">
        <f t="shared" ref="JXM112:JZX112" si="146">$E$110*JXM55*(1-$E$111)</f>
        <v>0</v>
      </c>
      <c r="JXN112" s="209">
        <f t="shared" si="146"/>
        <v>0</v>
      </c>
      <c r="JXO112" s="209">
        <f t="shared" si="146"/>
        <v>0</v>
      </c>
      <c r="JXP112" s="209">
        <f t="shared" si="146"/>
        <v>0</v>
      </c>
      <c r="JXQ112" s="209">
        <f t="shared" si="146"/>
        <v>0</v>
      </c>
      <c r="JXR112" s="209">
        <f t="shared" si="146"/>
        <v>0</v>
      </c>
      <c r="JXS112" s="209">
        <f t="shared" si="146"/>
        <v>0</v>
      </c>
      <c r="JXT112" s="209">
        <f t="shared" si="146"/>
        <v>0</v>
      </c>
      <c r="JXU112" s="209">
        <f t="shared" si="146"/>
        <v>0</v>
      </c>
      <c r="JXV112" s="209">
        <f t="shared" si="146"/>
        <v>0</v>
      </c>
      <c r="JXW112" s="209">
        <f t="shared" si="146"/>
        <v>0</v>
      </c>
      <c r="JXX112" s="209">
        <f t="shared" si="146"/>
        <v>0</v>
      </c>
      <c r="JXY112" s="209">
        <f t="shared" si="146"/>
        <v>0</v>
      </c>
      <c r="JXZ112" s="209">
        <f t="shared" si="146"/>
        <v>0</v>
      </c>
      <c r="JYA112" s="209">
        <f t="shared" si="146"/>
        <v>0</v>
      </c>
      <c r="JYB112" s="209">
        <f t="shared" si="146"/>
        <v>0</v>
      </c>
      <c r="JYC112" s="209">
        <f t="shared" si="146"/>
        <v>0</v>
      </c>
      <c r="JYD112" s="209">
        <f t="shared" si="146"/>
        <v>0</v>
      </c>
      <c r="JYE112" s="209">
        <f t="shared" si="146"/>
        <v>0</v>
      </c>
      <c r="JYF112" s="209">
        <f t="shared" si="146"/>
        <v>0</v>
      </c>
      <c r="JYG112" s="209">
        <f t="shared" si="146"/>
        <v>0</v>
      </c>
      <c r="JYH112" s="209">
        <f t="shared" si="146"/>
        <v>0</v>
      </c>
      <c r="JYI112" s="209">
        <f t="shared" si="146"/>
        <v>0</v>
      </c>
      <c r="JYJ112" s="209">
        <f t="shared" si="146"/>
        <v>0</v>
      </c>
      <c r="JYK112" s="209">
        <f t="shared" si="146"/>
        <v>0</v>
      </c>
      <c r="JYL112" s="209">
        <f t="shared" si="146"/>
        <v>0</v>
      </c>
      <c r="JYM112" s="209">
        <f t="shared" si="146"/>
        <v>0</v>
      </c>
      <c r="JYN112" s="209">
        <f t="shared" si="146"/>
        <v>0</v>
      </c>
      <c r="JYO112" s="209">
        <f t="shared" si="146"/>
        <v>0</v>
      </c>
      <c r="JYP112" s="209">
        <f t="shared" si="146"/>
        <v>0</v>
      </c>
      <c r="JYQ112" s="209">
        <f t="shared" si="146"/>
        <v>0</v>
      </c>
      <c r="JYR112" s="209">
        <f t="shared" si="146"/>
        <v>0</v>
      </c>
      <c r="JYS112" s="209">
        <f t="shared" si="146"/>
        <v>0</v>
      </c>
      <c r="JYT112" s="209">
        <f t="shared" si="146"/>
        <v>0</v>
      </c>
      <c r="JYU112" s="209">
        <f t="shared" si="146"/>
        <v>0</v>
      </c>
      <c r="JYV112" s="209">
        <f t="shared" si="146"/>
        <v>0</v>
      </c>
      <c r="JYW112" s="209">
        <f t="shared" si="146"/>
        <v>0</v>
      </c>
      <c r="JYX112" s="209">
        <f t="shared" si="146"/>
        <v>0</v>
      </c>
      <c r="JYY112" s="209">
        <f t="shared" si="146"/>
        <v>0</v>
      </c>
      <c r="JYZ112" s="209">
        <f t="shared" si="146"/>
        <v>0</v>
      </c>
      <c r="JZA112" s="209">
        <f t="shared" si="146"/>
        <v>0</v>
      </c>
      <c r="JZB112" s="209">
        <f t="shared" si="146"/>
        <v>0</v>
      </c>
      <c r="JZC112" s="209">
        <f t="shared" si="146"/>
        <v>0</v>
      </c>
      <c r="JZD112" s="209">
        <f t="shared" si="146"/>
        <v>0</v>
      </c>
      <c r="JZE112" s="209">
        <f t="shared" si="146"/>
        <v>0</v>
      </c>
      <c r="JZF112" s="209">
        <f t="shared" si="146"/>
        <v>0</v>
      </c>
      <c r="JZG112" s="209">
        <f t="shared" si="146"/>
        <v>0</v>
      </c>
      <c r="JZH112" s="209">
        <f t="shared" si="146"/>
        <v>0</v>
      </c>
      <c r="JZI112" s="209">
        <f t="shared" si="146"/>
        <v>0</v>
      </c>
      <c r="JZJ112" s="209">
        <f t="shared" si="146"/>
        <v>0</v>
      </c>
      <c r="JZK112" s="209">
        <f t="shared" si="146"/>
        <v>0</v>
      </c>
      <c r="JZL112" s="209">
        <f t="shared" si="146"/>
        <v>0</v>
      </c>
      <c r="JZM112" s="209">
        <f t="shared" si="146"/>
        <v>0</v>
      </c>
      <c r="JZN112" s="209">
        <f t="shared" si="146"/>
        <v>0</v>
      </c>
      <c r="JZO112" s="209">
        <f t="shared" si="146"/>
        <v>0</v>
      </c>
      <c r="JZP112" s="209">
        <f t="shared" si="146"/>
        <v>0</v>
      </c>
      <c r="JZQ112" s="209">
        <f t="shared" si="146"/>
        <v>0</v>
      </c>
      <c r="JZR112" s="209">
        <f t="shared" si="146"/>
        <v>0</v>
      </c>
      <c r="JZS112" s="209">
        <f t="shared" si="146"/>
        <v>0</v>
      </c>
      <c r="JZT112" s="209">
        <f t="shared" si="146"/>
        <v>0</v>
      </c>
      <c r="JZU112" s="209">
        <f t="shared" si="146"/>
        <v>0</v>
      </c>
      <c r="JZV112" s="209">
        <f t="shared" si="146"/>
        <v>0</v>
      </c>
      <c r="JZW112" s="209">
        <f t="shared" si="146"/>
        <v>0</v>
      </c>
      <c r="JZX112" s="209">
        <f t="shared" si="146"/>
        <v>0</v>
      </c>
      <c r="JZY112" s="209">
        <f t="shared" ref="JZY112:KCJ112" si="147">$E$110*JZY55*(1-$E$111)</f>
        <v>0</v>
      </c>
      <c r="JZZ112" s="209">
        <f t="shared" si="147"/>
        <v>0</v>
      </c>
      <c r="KAA112" s="209">
        <f t="shared" si="147"/>
        <v>0</v>
      </c>
      <c r="KAB112" s="209">
        <f t="shared" si="147"/>
        <v>0</v>
      </c>
      <c r="KAC112" s="209">
        <f t="shared" si="147"/>
        <v>0</v>
      </c>
      <c r="KAD112" s="209">
        <f t="shared" si="147"/>
        <v>0</v>
      </c>
      <c r="KAE112" s="209">
        <f t="shared" si="147"/>
        <v>0</v>
      </c>
      <c r="KAF112" s="209">
        <f t="shared" si="147"/>
        <v>0</v>
      </c>
      <c r="KAG112" s="209">
        <f t="shared" si="147"/>
        <v>0</v>
      </c>
      <c r="KAH112" s="209">
        <f t="shared" si="147"/>
        <v>0</v>
      </c>
      <c r="KAI112" s="209">
        <f t="shared" si="147"/>
        <v>0</v>
      </c>
      <c r="KAJ112" s="209">
        <f t="shared" si="147"/>
        <v>0</v>
      </c>
      <c r="KAK112" s="209">
        <f t="shared" si="147"/>
        <v>0</v>
      </c>
      <c r="KAL112" s="209">
        <f t="shared" si="147"/>
        <v>0</v>
      </c>
      <c r="KAM112" s="209">
        <f t="shared" si="147"/>
        <v>0</v>
      </c>
      <c r="KAN112" s="209">
        <f t="shared" si="147"/>
        <v>0</v>
      </c>
      <c r="KAO112" s="209">
        <f t="shared" si="147"/>
        <v>0</v>
      </c>
      <c r="KAP112" s="209">
        <f t="shared" si="147"/>
        <v>0</v>
      </c>
      <c r="KAQ112" s="209">
        <f t="shared" si="147"/>
        <v>0</v>
      </c>
      <c r="KAR112" s="209">
        <f t="shared" si="147"/>
        <v>0</v>
      </c>
      <c r="KAS112" s="209">
        <f t="shared" si="147"/>
        <v>0</v>
      </c>
      <c r="KAT112" s="209">
        <f t="shared" si="147"/>
        <v>0</v>
      </c>
      <c r="KAU112" s="209">
        <f t="shared" si="147"/>
        <v>0</v>
      </c>
      <c r="KAV112" s="209">
        <f t="shared" si="147"/>
        <v>0</v>
      </c>
      <c r="KAW112" s="209">
        <f t="shared" si="147"/>
        <v>0</v>
      </c>
      <c r="KAX112" s="209">
        <f t="shared" si="147"/>
        <v>0</v>
      </c>
      <c r="KAY112" s="209">
        <f t="shared" si="147"/>
        <v>0</v>
      </c>
      <c r="KAZ112" s="209">
        <f t="shared" si="147"/>
        <v>0</v>
      </c>
      <c r="KBA112" s="209">
        <f t="shared" si="147"/>
        <v>0</v>
      </c>
      <c r="KBB112" s="209">
        <f t="shared" si="147"/>
        <v>0</v>
      </c>
      <c r="KBC112" s="209">
        <f t="shared" si="147"/>
        <v>0</v>
      </c>
      <c r="KBD112" s="209">
        <f t="shared" si="147"/>
        <v>0</v>
      </c>
      <c r="KBE112" s="209">
        <f t="shared" si="147"/>
        <v>0</v>
      </c>
      <c r="KBF112" s="209">
        <f t="shared" si="147"/>
        <v>0</v>
      </c>
      <c r="KBG112" s="209">
        <f t="shared" si="147"/>
        <v>0</v>
      </c>
      <c r="KBH112" s="209">
        <f t="shared" si="147"/>
        <v>0</v>
      </c>
      <c r="KBI112" s="209">
        <f t="shared" si="147"/>
        <v>0</v>
      </c>
      <c r="KBJ112" s="209">
        <f t="shared" si="147"/>
        <v>0</v>
      </c>
      <c r="KBK112" s="209">
        <f t="shared" si="147"/>
        <v>0</v>
      </c>
      <c r="KBL112" s="209">
        <f t="shared" si="147"/>
        <v>0</v>
      </c>
      <c r="KBM112" s="209">
        <f t="shared" si="147"/>
        <v>0</v>
      </c>
      <c r="KBN112" s="209">
        <f t="shared" si="147"/>
        <v>0</v>
      </c>
      <c r="KBO112" s="209">
        <f t="shared" si="147"/>
        <v>0</v>
      </c>
      <c r="KBP112" s="209">
        <f t="shared" si="147"/>
        <v>0</v>
      </c>
      <c r="KBQ112" s="209">
        <f t="shared" si="147"/>
        <v>0</v>
      </c>
      <c r="KBR112" s="209">
        <f t="shared" si="147"/>
        <v>0</v>
      </c>
      <c r="KBS112" s="209">
        <f t="shared" si="147"/>
        <v>0</v>
      </c>
      <c r="KBT112" s="209">
        <f t="shared" si="147"/>
        <v>0</v>
      </c>
      <c r="KBU112" s="209">
        <f t="shared" si="147"/>
        <v>0</v>
      </c>
      <c r="KBV112" s="209">
        <f t="shared" si="147"/>
        <v>0</v>
      </c>
      <c r="KBW112" s="209">
        <f t="shared" si="147"/>
        <v>0</v>
      </c>
      <c r="KBX112" s="209">
        <f t="shared" si="147"/>
        <v>0</v>
      </c>
      <c r="KBY112" s="209">
        <f t="shared" si="147"/>
        <v>0</v>
      </c>
      <c r="KBZ112" s="209">
        <f t="shared" si="147"/>
        <v>0</v>
      </c>
      <c r="KCA112" s="209">
        <f t="shared" si="147"/>
        <v>0</v>
      </c>
      <c r="KCB112" s="209">
        <f t="shared" si="147"/>
        <v>0</v>
      </c>
      <c r="KCC112" s="209">
        <f t="shared" si="147"/>
        <v>0</v>
      </c>
      <c r="KCD112" s="209">
        <f t="shared" si="147"/>
        <v>0</v>
      </c>
      <c r="KCE112" s="209">
        <f t="shared" si="147"/>
        <v>0</v>
      </c>
      <c r="KCF112" s="209">
        <f t="shared" si="147"/>
        <v>0</v>
      </c>
      <c r="KCG112" s="209">
        <f t="shared" si="147"/>
        <v>0</v>
      </c>
      <c r="KCH112" s="209">
        <f t="shared" si="147"/>
        <v>0</v>
      </c>
      <c r="KCI112" s="209">
        <f t="shared" si="147"/>
        <v>0</v>
      </c>
      <c r="KCJ112" s="209">
        <f t="shared" si="147"/>
        <v>0</v>
      </c>
      <c r="KCK112" s="209">
        <f t="shared" ref="KCK112:KEV112" si="148">$E$110*KCK55*(1-$E$111)</f>
        <v>0</v>
      </c>
      <c r="KCL112" s="209">
        <f t="shared" si="148"/>
        <v>0</v>
      </c>
      <c r="KCM112" s="209">
        <f t="shared" si="148"/>
        <v>0</v>
      </c>
      <c r="KCN112" s="209">
        <f t="shared" si="148"/>
        <v>0</v>
      </c>
      <c r="KCO112" s="209">
        <f t="shared" si="148"/>
        <v>0</v>
      </c>
      <c r="KCP112" s="209">
        <f t="shared" si="148"/>
        <v>0</v>
      </c>
      <c r="KCQ112" s="209">
        <f t="shared" si="148"/>
        <v>0</v>
      </c>
      <c r="KCR112" s="209">
        <f t="shared" si="148"/>
        <v>0</v>
      </c>
      <c r="KCS112" s="209">
        <f t="shared" si="148"/>
        <v>0</v>
      </c>
      <c r="KCT112" s="209">
        <f t="shared" si="148"/>
        <v>0</v>
      </c>
      <c r="KCU112" s="209">
        <f t="shared" si="148"/>
        <v>0</v>
      </c>
      <c r="KCV112" s="209">
        <f t="shared" si="148"/>
        <v>0</v>
      </c>
      <c r="KCW112" s="209">
        <f t="shared" si="148"/>
        <v>0</v>
      </c>
      <c r="KCX112" s="209">
        <f t="shared" si="148"/>
        <v>0</v>
      </c>
      <c r="KCY112" s="209">
        <f t="shared" si="148"/>
        <v>0</v>
      </c>
      <c r="KCZ112" s="209">
        <f t="shared" si="148"/>
        <v>0</v>
      </c>
      <c r="KDA112" s="209">
        <f t="shared" si="148"/>
        <v>0</v>
      </c>
      <c r="KDB112" s="209">
        <f t="shared" si="148"/>
        <v>0</v>
      </c>
      <c r="KDC112" s="209">
        <f t="shared" si="148"/>
        <v>0</v>
      </c>
      <c r="KDD112" s="209">
        <f t="shared" si="148"/>
        <v>0</v>
      </c>
      <c r="KDE112" s="209">
        <f t="shared" si="148"/>
        <v>0</v>
      </c>
      <c r="KDF112" s="209">
        <f t="shared" si="148"/>
        <v>0</v>
      </c>
      <c r="KDG112" s="209">
        <f t="shared" si="148"/>
        <v>0</v>
      </c>
      <c r="KDH112" s="209">
        <f t="shared" si="148"/>
        <v>0</v>
      </c>
      <c r="KDI112" s="209">
        <f t="shared" si="148"/>
        <v>0</v>
      </c>
      <c r="KDJ112" s="209">
        <f t="shared" si="148"/>
        <v>0</v>
      </c>
      <c r="KDK112" s="209">
        <f t="shared" si="148"/>
        <v>0</v>
      </c>
      <c r="KDL112" s="209">
        <f t="shared" si="148"/>
        <v>0</v>
      </c>
      <c r="KDM112" s="209">
        <f t="shared" si="148"/>
        <v>0</v>
      </c>
      <c r="KDN112" s="209">
        <f t="shared" si="148"/>
        <v>0</v>
      </c>
      <c r="KDO112" s="209">
        <f t="shared" si="148"/>
        <v>0</v>
      </c>
      <c r="KDP112" s="209">
        <f t="shared" si="148"/>
        <v>0</v>
      </c>
      <c r="KDQ112" s="209">
        <f t="shared" si="148"/>
        <v>0</v>
      </c>
      <c r="KDR112" s="209">
        <f t="shared" si="148"/>
        <v>0</v>
      </c>
      <c r="KDS112" s="209">
        <f t="shared" si="148"/>
        <v>0</v>
      </c>
      <c r="KDT112" s="209">
        <f t="shared" si="148"/>
        <v>0</v>
      </c>
      <c r="KDU112" s="209">
        <f t="shared" si="148"/>
        <v>0</v>
      </c>
      <c r="KDV112" s="209">
        <f t="shared" si="148"/>
        <v>0</v>
      </c>
      <c r="KDW112" s="209">
        <f t="shared" si="148"/>
        <v>0</v>
      </c>
      <c r="KDX112" s="209">
        <f t="shared" si="148"/>
        <v>0</v>
      </c>
      <c r="KDY112" s="209">
        <f t="shared" si="148"/>
        <v>0</v>
      </c>
      <c r="KDZ112" s="209">
        <f t="shared" si="148"/>
        <v>0</v>
      </c>
      <c r="KEA112" s="209">
        <f t="shared" si="148"/>
        <v>0</v>
      </c>
      <c r="KEB112" s="209">
        <f t="shared" si="148"/>
        <v>0</v>
      </c>
      <c r="KEC112" s="209">
        <f t="shared" si="148"/>
        <v>0</v>
      </c>
      <c r="KED112" s="209">
        <f t="shared" si="148"/>
        <v>0</v>
      </c>
      <c r="KEE112" s="209">
        <f t="shared" si="148"/>
        <v>0</v>
      </c>
      <c r="KEF112" s="209">
        <f t="shared" si="148"/>
        <v>0</v>
      </c>
      <c r="KEG112" s="209">
        <f t="shared" si="148"/>
        <v>0</v>
      </c>
      <c r="KEH112" s="209">
        <f t="shared" si="148"/>
        <v>0</v>
      </c>
      <c r="KEI112" s="209">
        <f t="shared" si="148"/>
        <v>0</v>
      </c>
      <c r="KEJ112" s="209">
        <f t="shared" si="148"/>
        <v>0</v>
      </c>
      <c r="KEK112" s="209">
        <f t="shared" si="148"/>
        <v>0</v>
      </c>
      <c r="KEL112" s="209">
        <f t="shared" si="148"/>
        <v>0</v>
      </c>
      <c r="KEM112" s="209">
        <f t="shared" si="148"/>
        <v>0</v>
      </c>
      <c r="KEN112" s="209">
        <f t="shared" si="148"/>
        <v>0</v>
      </c>
      <c r="KEO112" s="209">
        <f t="shared" si="148"/>
        <v>0</v>
      </c>
      <c r="KEP112" s="209">
        <f t="shared" si="148"/>
        <v>0</v>
      </c>
      <c r="KEQ112" s="209">
        <f t="shared" si="148"/>
        <v>0</v>
      </c>
      <c r="KER112" s="209">
        <f t="shared" si="148"/>
        <v>0</v>
      </c>
      <c r="KES112" s="209">
        <f t="shared" si="148"/>
        <v>0</v>
      </c>
      <c r="KET112" s="209">
        <f t="shared" si="148"/>
        <v>0</v>
      </c>
      <c r="KEU112" s="209">
        <f t="shared" si="148"/>
        <v>0</v>
      </c>
      <c r="KEV112" s="209">
        <f t="shared" si="148"/>
        <v>0</v>
      </c>
      <c r="KEW112" s="209">
        <f t="shared" ref="KEW112:KHH112" si="149">$E$110*KEW55*(1-$E$111)</f>
        <v>0</v>
      </c>
      <c r="KEX112" s="209">
        <f t="shared" si="149"/>
        <v>0</v>
      </c>
      <c r="KEY112" s="209">
        <f t="shared" si="149"/>
        <v>0</v>
      </c>
      <c r="KEZ112" s="209">
        <f t="shared" si="149"/>
        <v>0</v>
      </c>
      <c r="KFA112" s="209">
        <f t="shared" si="149"/>
        <v>0</v>
      </c>
      <c r="KFB112" s="209">
        <f t="shared" si="149"/>
        <v>0</v>
      </c>
      <c r="KFC112" s="209">
        <f t="shared" si="149"/>
        <v>0</v>
      </c>
      <c r="KFD112" s="209">
        <f t="shared" si="149"/>
        <v>0</v>
      </c>
      <c r="KFE112" s="209">
        <f t="shared" si="149"/>
        <v>0</v>
      </c>
      <c r="KFF112" s="209">
        <f t="shared" si="149"/>
        <v>0</v>
      </c>
      <c r="KFG112" s="209">
        <f t="shared" si="149"/>
        <v>0</v>
      </c>
      <c r="KFH112" s="209">
        <f t="shared" si="149"/>
        <v>0</v>
      </c>
      <c r="KFI112" s="209">
        <f t="shared" si="149"/>
        <v>0</v>
      </c>
      <c r="KFJ112" s="209">
        <f t="shared" si="149"/>
        <v>0</v>
      </c>
      <c r="KFK112" s="209">
        <f t="shared" si="149"/>
        <v>0</v>
      </c>
      <c r="KFL112" s="209">
        <f t="shared" si="149"/>
        <v>0</v>
      </c>
      <c r="KFM112" s="209">
        <f t="shared" si="149"/>
        <v>0</v>
      </c>
      <c r="KFN112" s="209">
        <f t="shared" si="149"/>
        <v>0</v>
      </c>
      <c r="KFO112" s="209">
        <f t="shared" si="149"/>
        <v>0</v>
      </c>
      <c r="KFP112" s="209">
        <f t="shared" si="149"/>
        <v>0</v>
      </c>
      <c r="KFQ112" s="209">
        <f t="shared" si="149"/>
        <v>0</v>
      </c>
      <c r="KFR112" s="209">
        <f t="shared" si="149"/>
        <v>0</v>
      </c>
      <c r="KFS112" s="209">
        <f t="shared" si="149"/>
        <v>0</v>
      </c>
      <c r="KFT112" s="209">
        <f t="shared" si="149"/>
        <v>0</v>
      </c>
      <c r="KFU112" s="209">
        <f t="shared" si="149"/>
        <v>0</v>
      </c>
      <c r="KFV112" s="209">
        <f t="shared" si="149"/>
        <v>0</v>
      </c>
      <c r="KFW112" s="209">
        <f t="shared" si="149"/>
        <v>0</v>
      </c>
      <c r="KFX112" s="209">
        <f t="shared" si="149"/>
        <v>0</v>
      </c>
      <c r="KFY112" s="209">
        <f t="shared" si="149"/>
        <v>0</v>
      </c>
      <c r="KFZ112" s="209">
        <f t="shared" si="149"/>
        <v>0</v>
      </c>
      <c r="KGA112" s="209">
        <f t="shared" si="149"/>
        <v>0</v>
      </c>
      <c r="KGB112" s="209">
        <f t="shared" si="149"/>
        <v>0</v>
      </c>
      <c r="KGC112" s="209">
        <f t="shared" si="149"/>
        <v>0</v>
      </c>
      <c r="KGD112" s="209">
        <f t="shared" si="149"/>
        <v>0</v>
      </c>
      <c r="KGE112" s="209">
        <f t="shared" si="149"/>
        <v>0</v>
      </c>
      <c r="KGF112" s="209">
        <f t="shared" si="149"/>
        <v>0</v>
      </c>
      <c r="KGG112" s="209">
        <f t="shared" si="149"/>
        <v>0</v>
      </c>
      <c r="KGH112" s="209">
        <f t="shared" si="149"/>
        <v>0</v>
      </c>
      <c r="KGI112" s="209">
        <f t="shared" si="149"/>
        <v>0</v>
      </c>
      <c r="KGJ112" s="209">
        <f t="shared" si="149"/>
        <v>0</v>
      </c>
      <c r="KGK112" s="209">
        <f t="shared" si="149"/>
        <v>0</v>
      </c>
      <c r="KGL112" s="209">
        <f t="shared" si="149"/>
        <v>0</v>
      </c>
      <c r="KGM112" s="209">
        <f t="shared" si="149"/>
        <v>0</v>
      </c>
      <c r="KGN112" s="209">
        <f t="shared" si="149"/>
        <v>0</v>
      </c>
      <c r="KGO112" s="209">
        <f t="shared" si="149"/>
        <v>0</v>
      </c>
      <c r="KGP112" s="209">
        <f t="shared" si="149"/>
        <v>0</v>
      </c>
      <c r="KGQ112" s="209">
        <f t="shared" si="149"/>
        <v>0</v>
      </c>
      <c r="KGR112" s="209">
        <f t="shared" si="149"/>
        <v>0</v>
      </c>
      <c r="KGS112" s="209">
        <f t="shared" si="149"/>
        <v>0</v>
      </c>
      <c r="KGT112" s="209">
        <f t="shared" si="149"/>
        <v>0</v>
      </c>
      <c r="KGU112" s="209">
        <f t="shared" si="149"/>
        <v>0</v>
      </c>
      <c r="KGV112" s="209">
        <f t="shared" si="149"/>
        <v>0</v>
      </c>
      <c r="KGW112" s="209">
        <f t="shared" si="149"/>
        <v>0</v>
      </c>
      <c r="KGX112" s="209">
        <f t="shared" si="149"/>
        <v>0</v>
      </c>
      <c r="KGY112" s="209">
        <f t="shared" si="149"/>
        <v>0</v>
      </c>
      <c r="KGZ112" s="209">
        <f t="shared" si="149"/>
        <v>0</v>
      </c>
      <c r="KHA112" s="209">
        <f t="shared" si="149"/>
        <v>0</v>
      </c>
      <c r="KHB112" s="209">
        <f t="shared" si="149"/>
        <v>0</v>
      </c>
      <c r="KHC112" s="209">
        <f t="shared" si="149"/>
        <v>0</v>
      </c>
      <c r="KHD112" s="209">
        <f t="shared" si="149"/>
        <v>0</v>
      </c>
      <c r="KHE112" s="209">
        <f t="shared" si="149"/>
        <v>0</v>
      </c>
      <c r="KHF112" s="209">
        <f t="shared" si="149"/>
        <v>0</v>
      </c>
      <c r="KHG112" s="209">
        <f t="shared" si="149"/>
        <v>0</v>
      </c>
      <c r="KHH112" s="209">
        <f t="shared" si="149"/>
        <v>0</v>
      </c>
      <c r="KHI112" s="209">
        <f t="shared" ref="KHI112:KJT112" si="150">$E$110*KHI55*(1-$E$111)</f>
        <v>0</v>
      </c>
      <c r="KHJ112" s="209">
        <f t="shared" si="150"/>
        <v>0</v>
      </c>
      <c r="KHK112" s="209">
        <f t="shared" si="150"/>
        <v>0</v>
      </c>
      <c r="KHL112" s="209">
        <f t="shared" si="150"/>
        <v>0</v>
      </c>
      <c r="KHM112" s="209">
        <f t="shared" si="150"/>
        <v>0</v>
      </c>
      <c r="KHN112" s="209">
        <f t="shared" si="150"/>
        <v>0</v>
      </c>
      <c r="KHO112" s="209">
        <f t="shared" si="150"/>
        <v>0</v>
      </c>
      <c r="KHP112" s="209">
        <f t="shared" si="150"/>
        <v>0</v>
      </c>
      <c r="KHQ112" s="209">
        <f t="shared" si="150"/>
        <v>0</v>
      </c>
      <c r="KHR112" s="209">
        <f t="shared" si="150"/>
        <v>0</v>
      </c>
      <c r="KHS112" s="209">
        <f t="shared" si="150"/>
        <v>0</v>
      </c>
      <c r="KHT112" s="209">
        <f t="shared" si="150"/>
        <v>0</v>
      </c>
      <c r="KHU112" s="209">
        <f t="shared" si="150"/>
        <v>0</v>
      </c>
      <c r="KHV112" s="209">
        <f t="shared" si="150"/>
        <v>0</v>
      </c>
      <c r="KHW112" s="209">
        <f t="shared" si="150"/>
        <v>0</v>
      </c>
      <c r="KHX112" s="209">
        <f t="shared" si="150"/>
        <v>0</v>
      </c>
      <c r="KHY112" s="209">
        <f t="shared" si="150"/>
        <v>0</v>
      </c>
      <c r="KHZ112" s="209">
        <f t="shared" si="150"/>
        <v>0</v>
      </c>
      <c r="KIA112" s="209">
        <f t="shared" si="150"/>
        <v>0</v>
      </c>
      <c r="KIB112" s="209">
        <f t="shared" si="150"/>
        <v>0</v>
      </c>
      <c r="KIC112" s="209">
        <f t="shared" si="150"/>
        <v>0</v>
      </c>
      <c r="KID112" s="209">
        <f t="shared" si="150"/>
        <v>0</v>
      </c>
      <c r="KIE112" s="209">
        <f t="shared" si="150"/>
        <v>0</v>
      </c>
      <c r="KIF112" s="209">
        <f t="shared" si="150"/>
        <v>0</v>
      </c>
      <c r="KIG112" s="209">
        <f t="shared" si="150"/>
        <v>0</v>
      </c>
      <c r="KIH112" s="209">
        <f t="shared" si="150"/>
        <v>0</v>
      </c>
      <c r="KII112" s="209">
        <f t="shared" si="150"/>
        <v>0</v>
      </c>
      <c r="KIJ112" s="209">
        <f t="shared" si="150"/>
        <v>0</v>
      </c>
      <c r="KIK112" s="209">
        <f t="shared" si="150"/>
        <v>0</v>
      </c>
      <c r="KIL112" s="209">
        <f t="shared" si="150"/>
        <v>0</v>
      </c>
      <c r="KIM112" s="209">
        <f t="shared" si="150"/>
        <v>0</v>
      </c>
      <c r="KIN112" s="209">
        <f t="shared" si="150"/>
        <v>0</v>
      </c>
      <c r="KIO112" s="209">
        <f t="shared" si="150"/>
        <v>0</v>
      </c>
      <c r="KIP112" s="209">
        <f t="shared" si="150"/>
        <v>0</v>
      </c>
      <c r="KIQ112" s="209">
        <f t="shared" si="150"/>
        <v>0</v>
      </c>
      <c r="KIR112" s="209">
        <f t="shared" si="150"/>
        <v>0</v>
      </c>
      <c r="KIS112" s="209">
        <f t="shared" si="150"/>
        <v>0</v>
      </c>
      <c r="KIT112" s="209">
        <f t="shared" si="150"/>
        <v>0</v>
      </c>
      <c r="KIU112" s="209">
        <f t="shared" si="150"/>
        <v>0</v>
      </c>
      <c r="KIV112" s="209">
        <f t="shared" si="150"/>
        <v>0</v>
      </c>
      <c r="KIW112" s="209">
        <f t="shared" si="150"/>
        <v>0</v>
      </c>
      <c r="KIX112" s="209">
        <f t="shared" si="150"/>
        <v>0</v>
      </c>
      <c r="KIY112" s="209">
        <f t="shared" si="150"/>
        <v>0</v>
      </c>
      <c r="KIZ112" s="209">
        <f t="shared" si="150"/>
        <v>0</v>
      </c>
      <c r="KJA112" s="209">
        <f t="shared" si="150"/>
        <v>0</v>
      </c>
      <c r="KJB112" s="209">
        <f t="shared" si="150"/>
        <v>0</v>
      </c>
      <c r="KJC112" s="209">
        <f t="shared" si="150"/>
        <v>0</v>
      </c>
      <c r="KJD112" s="209">
        <f t="shared" si="150"/>
        <v>0</v>
      </c>
      <c r="KJE112" s="209">
        <f t="shared" si="150"/>
        <v>0</v>
      </c>
      <c r="KJF112" s="209">
        <f t="shared" si="150"/>
        <v>0</v>
      </c>
      <c r="KJG112" s="209">
        <f t="shared" si="150"/>
        <v>0</v>
      </c>
      <c r="KJH112" s="209">
        <f t="shared" si="150"/>
        <v>0</v>
      </c>
      <c r="KJI112" s="209">
        <f t="shared" si="150"/>
        <v>0</v>
      </c>
      <c r="KJJ112" s="209">
        <f t="shared" si="150"/>
        <v>0</v>
      </c>
      <c r="KJK112" s="209">
        <f t="shared" si="150"/>
        <v>0</v>
      </c>
      <c r="KJL112" s="209">
        <f t="shared" si="150"/>
        <v>0</v>
      </c>
      <c r="KJM112" s="209">
        <f t="shared" si="150"/>
        <v>0</v>
      </c>
      <c r="KJN112" s="209">
        <f t="shared" si="150"/>
        <v>0</v>
      </c>
      <c r="KJO112" s="209">
        <f t="shared" si="150"/>
        <v>0</v>
      </c>
      <c r="KJP112" s="209">
        <f t="shared" si="150"/>
        <v>0</v>
      </c>
      <c r="KJQ112" s="209">
        <f t="shared" si="150"/>
        <v>0</v>
      </c>
      <c r="KJR112" s="209">
        <f t="shared" si="150"/>
        <v>0</v>
      </c>
      <c r="KJS112" s="209">
        <f t="shared" si="150"/>
        <v>0</v>
      </c>
      <c r="KJT112" s="209">
        <f t="shared" si="150"/>
        <v>0</v>
      </c>
      <c r="KJU112" s="209">
        <f t="shared" ref="KJU112:KMF112" si="151">$E$110*KJU55*(1-$E$111)</f>
        <v>0</v>
      </c>
      <c r="KJV112" s="209">
        <f t="shared" si="151"/>
        <v>0</v>
      </c>
      <c r="KJW112" s="209">
        <f t="shared" si="151"/>
        <v>0</v>
      </c>
      <c r="KJX112" s="209">
        <f t="shared" si="151"/>
        <v>0</v>
      </c>
      <c r="KJY112" s="209">
        <f t="shared" si="151"/>
        <v>0</v>
      </c>
      <c r="KJZ112" s="209">
        <f t="shared" si="151"/>
        <v>0</v>
      </c>
      <c r="KKA112" s="209">
        <f t="shared" si="151"/>
        <v>0</v>
      </c>
      <c r="KKB112" s="209">
        <f t="shared" si="151"/>
        <v>0</v>
      </c>
      <c r="KKC112" s="209">
        <f t="shared" si="151"/>
        <v>0</v>
      </c>
      <c r="KKD112" s="209">
        <f t="shared" si="151"/>
        <v>0</v>
      </c>
      <c r="KKE112" s="209">
        <f t="shared" si="151"/>
        <v>0</v>
      </c>
      <c r="KKF112" s="209">
        <f t="shared" si="151"/>
        <v>0</v>
      </c>
      <c r="KKG112" s="209">
        <f t="shared" si="151"/>
        <v>0</v>
      </c>
      <c r="KKH112" s="209">
        <f t="shared" si="151"/>
        <v>0</v>
      </c>
      <c r="KKI112" s="209">
        <f t="shared" si="151"/>
        <v>0</v>
      </c>
      <c r="KKJ112" s="209">
        <f t="shared" si="151"/>
        <v>0</v>
      </c>
      <c r="KKK112" s="209">
        <f t="shared" si="151"/>
        <v>0</v>
      </c>
      <c r="KKL112" s="209">
        <f t="shared" si="151"/>
        <v>0</v>
      </c>
      <c r="KKM112" s="209">
        <f t="shared" si="151"/>
        <v>0</v>
      </c>
      <c r="KKN112" s="209">
        <f t="shared" si="151"/>
        <v>0</v>
      </c>
      <c r="KKO112" s="209">
        <f t="shared" si="151"/>
        <v>0</v>
      </c>
      <c r="KKP112" s="209">
        <f t="shared" si="151"/>
        <v>0</v>
      </c>
      <c r="KKQ112" s="209">
        <f t="shared" si="151"/>
        <v>0</v>
      </c>
      <c r="KKR112" s="209">
        <f t="shared" si="151"/>
        <v>0</v>
      </c>
      <c r="KKS112" s="209">
        <f t="shared" si="151"/>
        <v>0</v>
      </c>
      <c r="KKT112" s="209">
        <f t="shared" si="151"/>
        <v>0</v>
      </c>
      <c r="KKU112" s="209">
        <f t="shared" si="151"/>
        <v>0</v>
      </c>
      <c r="KKV112" s="209">
        <f t="shared" si="151"/>
        <v>0</v>
      </c>
      <c r="KKW112" s="209">
        <f t="shared" si="151"/>
        <v>0</v>
      </c>
      <c r="KKX112" s="209">
        <f t="shared" si="151"/>
        <v>0</v>
      </c>
      <c r="KKY112" s="209">
        <f t="shared" si="151"/>
        <v>0</v>
      </c>
      <c r="KKZ112" s="209">
        <f t="shared" si="151"/>
        <v>0</v>
      </c>
      <c r="KLA112" s="209">
        <f t="shared" si="151"/>
        <v>0</v>
      </c>
      <c r="KLB112" s="209">
        <f t="shared" si="151"/>
        <v>0</v>
      </c>
      <c r="KLC112" s="209">
        <f t="shared" si="151"/>
        <v>0</v>
      </c>
      <c r="KLD112" s="209">
        <f t="shared" si="151"/>
        <v>0</v>
      </c>
      <c r="KLE112" s="209">
        <f t="shared" si="151"/>
        <v>0</v>
      </c>
      <c r="KLF112" s="209">
        <f t="shared" si="151"/>
        <v>0</v>
      </c>
      <c r="KLG112" s="209">
        <f t="shared" si="151"/>
        <v>0</v>
      </c>
      <c r="KLH112" s="209">
        <f t="shared" si="151"/>
        <v>0</v>
      </c>
      <c r="KLI112" s="209">
        <f t="shared" si="151"/>
        <v>0</v>
      </c>
      <c r="KLJ112" s="209">
        <f t="shared" si="151"/>
        <v>0</v>
      </c>
      <c r="KLK112" s="209">
        <f t="shared" si="151"/>
        <v>0</v>
      </c>
      <c r="KLL112" s="209">
        <f t="shared" si="151"/>
        <v>0</v>
      </c>
      <c r="KLM112" s="209">
        <f t="shared" si="151"/>
        <v>0</v>
      </c>
      <c r="KLN112" s="209">
        <f t="shared" si="151"/>
        <v>0</v>
      </c>
      <c r="KLO112" s="209">
        <f t="shared" si="151"/>
        <v>0</v>
      </c>
      <c r="KLP112" s="209">
        <f t="shared" si="151"/>
        <v>0</v>
      </c>
      <c r="KLQ112" s="209">
        <f t="shared" si="151"/>
        <v>0</v>
      </c>
      <c r="KLR112" s="209">
        <f t="shared" si="151"/>
        <v>0</v>
      </c>
      <c r="KLS112" s="209">
        <f t="shared" si="151"/>
        <v>0</v>
      </c>
      <c r="KLT112" s="209">
        <f t="shared" si="151"/>
        <v>0</v>
      </c>
      <c r="KLU112" s="209">
        <f t="shared" si="151"/>
        <v>0</v>
      </c>
      <c r="KLV112" s="209">
        <f t="shared" si="151"/>
        <v>0</v>
      </c>
      <c r="KLW112" s="209">
        <f t="shared" si="151"/>
        <v>0</v>
      </c>
      <c r="KLX112" s="209">
        <f t="shared" si="151"/>
        <v>0</v>
      </c>
      <c r="KLY112" s="209">
        <f t="shared" si="151"/>
        <v>0</v>
      </c>
      <c r="KLZ112" s="209">
        <f t="shared" si="151"/>
        <v>0</v>
      </c>
      <c r="KMA112" s="209">
        <f t="shared" si="151"/>
        <v>0</v>
      </c>
      <c r="KMB112" s="209">
        <f t="shared" si="151"/>
        <v>0</v>
      </c>
      <c r="KMC112" s="209">
        <f t="shared" si="151"/>
        <v>0</v>
      </c>
      <c r="KMD112" s="209">
        <f t="shared" si="151"/>
        <v>0</v>
      </c>
      <c r="KME112" s="209">
        <f t="shared" si="151"/>
        <v>0</v>
      </c>
      <c r="KMF112" s="209">
        <f t="shared" si="151"/>
        <v>0</v>
      </c>
      <c r="KMG112" s="209">
        <f t="shared" ref="KMG112:KOR112" si="152">$E$110*KMG55*(1-$E$111)</f>
        <v>0</v>
      </c>
      <c r="KMH112" s="209">
        <f t="shared" si="152"/>
        <v>0</v>
      </c>
      <c r="KMI112" s="209">
        <f t="shared" si="152"/>
        <v>0</v>
      </c>
      <c r="KMJ112" s="209">
        <f t="shared" si="152"/>
        <v>0</v>
      </c>
      <c r="KMK112" s="209">
        <f t="shared" si="152"/>
        <v>0</v>
      </c>
      <c r="KML112" s="209">
        <f t="shared" si="152"/>
        <v>0</v>
      </c>
      <c r="KMM112" s="209">
        <f t="shared" si="152"/>
        <v>0</v>
      </c>
      <c r="KMN112" s="209">
        <f t="shared" si="152"/>
        <v>0</v>
      </c>
      <c r="KMO112" s="209">
        <f t="shared" si="152"/>
        <v>0</v>
      </c>
      <c r="KMP112" s="209">
        <f t="shared" si="152"/>
        <v>0</v>
      </c>
      <c r="KMQ112" s="209">
        <f t="shared" si="152"/>
        <v>0</v>
      </c>
      <c r="KMR112" s="209">
        <f t="shared" si="152"/>
        <v>0</v>
      </c>
      <c r="KMS112" s="209">
        <f t="shared" si="152"/>
        <v>0</v>
      </c>
      <c r="KMT112" s="209">
        <f t="shared" si="152"/>
        <v>0</v>
      </c>
      <c r="KMU112" s="209">
        <f t="shared" si="152"/>
        <v>0</v>
      </c>
      <c r="KMV112" s="209">
        <f t="shared" si="152"/>
        <v>0</v>
      </c>
      <c r="KMW112" s="209">
        <f t="shared" si="152"/>
        <v>0</v>
      </c>
      <c r="KMX112" s="209">
        <f t="shared" si="152"/>
        <v>0</v>
      </c>
      <c r="KMY112" s="209">
        <f t="shared" si="152"/>
        <v>0</v>
      </c>
      <c r="KMZ112" s="209">
        <f t="shared" si="152"/>
        <v>0</v>
      </c>
      <c r="KNA112" s="209">
        <f t="shared" si="152"/>
        <v>0</v>
      </c>
      <c r="KNB112" s="209">
        <f t="shared" si="152"/>
        <v>0</v>
      </c>
      <c r="KNC112" s="209">
        <f t="shared" si="152"/>
        <v>0</v>
      </c>
      <c r="KND112" s="209">
        <f t="shared" si="152"/>
        <v>0</v>
      </c>
      <c r="KNE112" s="209">
        <f t="shared" si="152"/>
        <v>0</v>
      </c>
      <c r="KNF112" s="209">
        <f t="shared" si="152"/>
        <v>0</v>
      </c>
      <c r="KNG112" s="209">
        <f t="shared" si="152"/>
        <v>0</v>
      </c>
      <c r="KNH112" s="209">
        <f t="shared" si="152"/>
        <v>0</v>
      </c>
      <c r="KNI112" s="209">
        <f t="shared" si="152"/>
        <v>0</v>
      </c>
      <c r="KNJ112" s="209">
        <f t="shared" si="152"/>
        <v>0</v>
      </c>
      <c r="KNK112" s="209">
        <f t="shared" si="152"/>
        <v>0</v>
      </c>
      <c r="KNL112" s="209">
        <f t="shared" si="152"/>
        <v>0</v>
      </c>
      <c r="KNM112" s="209">
        <f t="shared" si="152"/>
        <v>0</v>
      </c>
      <c r="KNN112" s="209">
        <f t="shared" si="152"/>
        <v>0</v>
      </c>
      <c r="KNO112" s="209">
        <f t="shared" si="152"/>
        <v>0</v>
      </c>
      <c r="KNP112" s="209">
        <f t="shared" si="152"/>
        <v>0</v>
      </c>
      <c r="KNQ112" s="209">
        <f t="shared" si="152"/>
        <v>0</v>
      </c>
      <c r="KNR112" s="209">
        <f t="shared" si="152"/>
        <v>0</v>
      </c>
      <c r="KNS112" s="209">
        <f t="shared" si="152"/>
        <v>0</v>
      </c>
      <c r="KNT112" s="209">
        <f t="shared" si="152"/>
        <v>0</v>
      </c>
      <c r="KNU112" s="209">
        <f t="shared" si="152"/>
        <v>0</v>
      </c>
      <c r="KNV112" s="209">
        <f t="shared" si="152"/>
        <v>0</v>
      </c>
      <c r="KNW112" s="209">
        <f t="shared" si="152"/>
        <v>0</v>
      </c>
      <c r="KNX112" s="209">
        <f t="shared" si="152"/>
        <v>0</v>
      </c>
      <c r="KNY112" s="209">
        <f t="shared" si="152"/>
        <v>0</v>
      </c>
      <c r="KNZ112" s="209">
        <f t="shared" si="152"/>
        <v>0</v>
      </c>
      <c r="KOA112" s="209">
        <f t="shared" si="152"/>
        <v>0</v>
      </c>
      <c r="KOB112" s="209">
        <f t="shared" si="152"/>
        <v>0</v>
      </c>
      <c r="KOC112" s="209">
        <f t="shared" si="152"/>
        <v>0</v>
      </c>
      <c r="KOD112" s="209">
        <f t="shared" si="152"/>
        <v>0</v>
      </c>
      <c r="KOE112" s="209">
        <f t="shared" si="152"/>
        <v>0</v>
      </c>
      <c r="KOF112" s="209">
        <f t="shared" si="152"/>
        <v>0</v>
      </c>
      <c r="KOG112" s="209">
        <f t="shared" si="152"/>
        <v>0</v>
      </c>
      <c r="KOH112" s="209">
        <f t="shared" si="152"/>
        <v>0</v>
      </c>
      <c r="KOI112" s="209">
        <f t="shared" si="152"/>
        <v>0</v>
      </c>
      <c r="KOJ112" s="209">
        <f t="shared" si="152"/>
        <v>0</v>
      </c>
      <c r="KOK112" s="209">
        <f t="shared" si="152"/>
        <v>0</v>
      </c>
      <c r="KOL112" s="209">
        <f t="shared" si="152"/>
        <v>0</v>
      </c>
      <c r="KOM112" s="209">
        <f t="shared" si="152"/>
        <v>0</v>
      </c>
      <c r="KON112" s="209">
        <f t="shared" si="152"/>
        <v>0</v>
      </c>
      <c r="KOO112" s="209">
        <f t="shared" si="152"/>
        <v>0</v>
      </c>
      <c r="KOP112" s="209">
        <f t="shared" si="152"/>
        <v>0</v>
      </c>
      <c r="KOQ112" s="209">
        <f t="shared" si="152"/>
        <v>0</v>
      </c>
      <c r="KOR112" s="209">
        <f t="shared" si="152"/>
        <v>0</v>
      </c>
      <c r="KOS112" s="209">
        <f t="shared" ref="KOS112:KRD112" si="153">$E$110*KOS55*(1-$E$111)</f>
        <v>0</v>
      </c>
      <c r="KOT112" s="209">
        <f t="shared" si="153"/>
        <v>0</v>
      </c>
      <c r="KOU112" s="209">
        <f t="shared" si="153"/>
        <v>0</v>
      </c>
      <c r="KOV112" s="209">
        <f t="shared" si="153"/>
        <v>0</v>
      </c>
      <c r="KOW112" s="209">
        <f t="shared" si="153"/>
        <v>0</v>
      </c>
      <c r="KOX112" s="209">
        <f t="shared" si="153"/>
        <v>0</v>
      </c>
      <c r="KOY112" s="209">
        <f t="shared" si="153"/>
        <v>0</v>
      </c>
      <c r="KOZ112" s="209">
        <f t="shared" si="153"/>
        <v>0</v>
      </c>
      <c r="KPA112" s="209">
        <f t="shared" si="153"/>
        <v>0</v>
      </c>
      <c r="KPB112" s="209">
        <f t="shared" si="153"/>
        <v>0</v>
      </c>
      <c r="KPC112" s="209">
        <f t="shared" si="153"/>
        <v>0</v>
      </c>
      <c r="KPD112" s="209">
        <f t="shared" si="153"/>
        <v>0</v>
      </c>
      <c r="KPE112" s="209">
        <f t="shared" si="153"/>
        <v>0</v>
      </c>
      <c r="KPF112" s="209">
        <f t="shared" si="153"/>
        <v>0</v>
      </c>
      <c r="KPG112" s="209">
        <f t="shared" si="153"/>
        <v>0</v>
      </c>
      <c r="KPH112" s="209">
        <f t="shared" si="153"/>
        <v>0</v>
      </c>
      <c r="KPI112" s="209">
        <f t="shared" si="153"/>
        <v>0</v>
      </c>
      <c r="KPJ112" s="209">
        <f t="shared" si="153"/>
        <v>0</v>
      </c>
      <c r="KPK112" s="209">
        <f t="shared" si="153"/>
        <v>0</v>
      </c>
      <c r="KPL112" s="209">
        <f t="shared" si="153"/>
        <v>0</v>
      </c>
      <c r="KPM112" s="209">
        <f t="shared" si="153"/>
        <v>0</v>
      </c>
      <c r="KPN112" s="209">
        <f t="shared" si="153"/>
        <v>0</v>
      </c>
      <c r="KPO112" s="209">
        <f t="shared" si="153"/>
        <v>0</v>
      </c>
      <c r="KPP112" s="209">
        <f t="shared" si="153"/>
        <v>0</v>
      </c>
      <c r="KPQ112" s="209">
        <f t="shared" si="153"/>
        <v>0</v>
      </c>
      <c r="KPR112" s="209">
        <f t="shared" si="153"/>
        <v>0</v>
      </c>
      <c r="KPS112" s="209">
        <f t="shared" si="153"/>
        <v>0</v>
      </c>
      <c r="KPT112" s="209">
        <f t="shared" si="153"/>
        <v>0</v>
      </c>
      <c r="KPU112" s="209">
        <f t="shared" si="153"/>
        <v>0</v>
      </c>
      <c r="KPV112" s="209">
        <f t="shared" si="153"/>
        <v>0</v>
      </c>
      <c r="KPW112" s="209">
        <f t="shared" si="153"/>
        <v>0</v>
      </c>
      <c r="KPX112" s="209">
        <f t="shared" si="153"/>
        <v>0</v>
      </c>
      <c r="KPY112" s="209">
        <f t="shared" si="153"/>
        <v>0</v>
      </c>
      <c r="KPZ112" s="209">
        <f t="shared" si="153"/>
        <v>0</v>
      </c>
      <c r="KQA112" s="209">
        <f t="shared" si="153"/>
        <v>0</v>
      </c>
      <c r="KQB112" s="209">
        <f t="shared" si="153"/>
        <v>0</v>
      </c>
      <c r="KQC112" s="209">
        <f t="shared" si="153"/>
        <v>0</v>
      </c>
      <c r="KQD112" s="209">
        <f t="shared" si="153"/>
        <v>0</v>
      </c>
      <c r="KQE112" s="209">
        <f t="shared" si="153"/>
        <v>0</v>
      </c>
      <c r="KQF112" s="209">
        <f t="shared" si="153"/>
        <v>0</v>
      </c>
      <c r="KQG112" s="209">
        <f t="shared" si="153"/>
        <v>0</v>
      </c>
      <c r="KQH112" s="209">
        <f t="shared" si="153"/>
        <v>0</v>
      </c>
      <c r="KQI112" s="209">
        <f t="shared" si="153"/>
        <v>0</v>
      </c>
      <c r="KQJ112" s="209">
        <f t="shared" si="153"/>
        <v>0</v>
      </c>
      <c r="KQK112" s="209">
        <f t="shared" si="153"/>
        <v>0</v>
      </c>
      <c r="KQL112" s="209">
        <f t="shared" si="153"/>
        <v>0</v>
      </c>
      <c r="KQM112" s="209">
        <f t="shared" si="153"/>
        <v>0</v>
      </c>
      <c r="KQN112" s="209">
        <f t="shared" si="153"/>
        <v>0</v>
      </c>
      <c r="KQO112" s="209">
        <f t="shared" si="153"/>
        <v>0</v>
      </c>
      <c r="KQP112" s="209">
        <f t="shared" si="153"/>
        <v>0</v>
      </c>
      <c r="KQQ112" s="209">
        <f t="shared" si="153"/>
        <v>0</v>
      </c>
      <c r="KQR112" s="209">
        <f t="shared" si="153"/>
        <v>0</v>
      </c>
      <c r="KQS112" s="209">
        <f t="shared" si="153"/>
        <v>0</v>
      </c>
      <c r="KQT112" s="209">
        <f t="shared" si="153"/>
        <v>0</v>
      </c>
      <c r="KQU112" s="209">
        <f t="shared" si="153"/>
        <v>0</v>
      </c>
      <c r="KQV112" s="209">
        <f t="shared" si="153"/>
        <v>0</v>
      </c>
      <c r="KQW112" s="209">
        <f t="shared" si="153"/>
        <v>0</v>
      </c>
      <c r="KQX112" s="209">
        <f t="shared" si="153"/>
        <v>0</v>
      </c>
      <c r="KQY112" s="209">
        <f t="shared" si="153"/>
        <v>0</v>
      </c>
      <c r="KQZ112" s="209">
        <f t="shared" si="153"/>
        <v>0</v>
      </c>
      <c r="KRA112" s="209">
        <f t="shared" si="153"/>
        <v>0</v>
      </c>
      <c r="KRB112" s="209">
        <f t="shared" si="153"/>
        <v>0</v>
      </c>
      <c r="KRC112" s="209">
        <f t="shared" si="153"/>
        <v>0</v>
      </c>
      <c r="KRD112" s="209">
        <f t="shared" si="153"/>
        <v>0</v>
      </c>
      <c r="KRE112" s="209">
        <f t="shared" ref="KRE112:KTP112" si="154">$E$110*KRE55*(1-$E$111)</f>
        <v>0</v>
      </c>
      <c r="KRF112" s="209">
        <f t="shared" si="154"/>
        <v>0</v>
      </c>
      <c r="KRG112" s="209">
        <f t="shared" si="154"/>
        <v>0</v>
      </c>
      <c r="KRH112" s="209">
        <f t="shared" si="154"/>
        <v>0</v>
      </c>
      <c r="KRI112" s="209">
        <f t="shared" si="154"/>
        <v>0</v>
      </c>
      <c r="KRJ112" s="209">
        <f t="shared" si="154"/>
        <v>0</v>
      </c>
      <c r="KRK112" s="209">
        <f t="shared" si="154"/>
        <v>0</v>
      </c>
      <c r="KRL112" s="209">
        <f t="shared" si="154"/>
        <v>0</v>
      </c>
      <c r="KRM112" s="209">
        <f t="shared" si="154"/>
        <v>0</v>
      </c>
      <c r="KRN112" s="209">
        <f t="shared" si="154"/>
        <v>0</v>
      </c>
      <c r="KRO112" s="209">
        <f t="shared" si="154"/>
        <v>0</v>
      </c>
      <c r="KRP112" s="209">
        <f t="shared" si="154"/>
        <v>0</v>
      </c>
      <c r="KRQ112" s="209">
        <f t="shared" si="154"/>
        <v>0</v>
      </c>
      <c r="KRR112" s="209">
        <f t="shared" si="154"/>
        <v>0</v>
      </c>
      <c r="KRS112" s="209">
        <f t="shared" si="154"/>
        <v>0</v>
      </c>
      <c r="KRT112" s="209">
        <f t="shared" si="154"/>
        <v>0</v>
      </c>
      <c r="KRU112" s="209">
        <f t="shared" si="154"/>
        <v>0</v>
      </c>
      <c r="KRV112" s="209">
        <f t="shared" si="154"/>
        <v>0</v>
      </c>
      <c r="KRW112" s="209">
        <f t="shared" si="154"/>
        <v>0</v>
      </c>
      <c r="KRX112" s="209">
        <f t="shared" si="154"/>
        <v>0</v>
      </c>
      <c r="KRY112" s="209">
        <f t="shared" si="154"/>
        <v>0</v>
      </c>
      <c r="KRZ112" s="209">
        <f t="shared" si="154"/>
        <v>0</v>
      </c>
      <c r="KSA112" s="209">
        <f t="shared" si="154"/>
        <v>0</v>
      </c>
      <c r="KSB112" s="209">
        <f t="shared" si="154"/>
        <v>0</v>
      </c>
      <c r="KSC112" s="209">
        <f t="shared" si="154"/>
        <v>0</v>
      </c>
      <c r="KSD112" s="209">
        <f t="shared" si="154"/>
        <v>0</v>
      </c>
      <c r="KSE112" s="209">
        <f t="shared" si="154"/>
        <v>0</v>
      </c>
      <c r="KSF112" s="209">
        <f t="shared" si="154"/>
        <v>0</v>
      </c>
      <c r="KSG112" s="209">
        <f t="shared" si="154"/>
        <v>0</v>
      </c>
      <c r="KSH112" s="209">
        <f t="shared" si="154"/>
        <v>0</v>
      </c>
      <c r="KSI112" s="209">
        <f t="shared" si="154"/>
        <v>0</v>
      </c>
      <c r="KSJ112" s="209">
        <f t="shared" si="154"/>
        <v>0</v>
      </c>
      <c r="KSK112" s="209">
        <f t="shared" si="154"/>
        <v>0</v>
      </c>
      <c r="KSL112" s="209">
        <f t="shared" si="154"/>
        <v>0</v>
      </c>
      <c r="KSM112" s="209">
        <f t="shared" si="154"/>
        <v>0</v>
      </c>
      <c r="KSN112" s="209">
        <f t="shared" si="154"/>
        <v>0</v>
      </c>
      <c r="KSO112" s="209">
        <f t="shared" si="154"/>
        <v>0</v>
      </c>
      <c r="KSP112" s="209">
        <f t="shared" si="154"/>
        <v>0</v>
      </c>
      <c r="KSQ112" s="209">
        <f t="shared" si="154"/>
        <v>0</v>
      </c>
      <c r="KSR112" s="209">
        <f t="shared" si="154"/>
        <v>0</v>
      </c>
      <c r="KSS112" s="209">
        <f t="shared" si="154"/>
        <v>0</v>
      </c>
      <c r="KST112" s="209">
        <f t="shared" si="154"/>
        <v>0</v>
      </c>
      <c r="KSU112" s="209">
        <f t="shared" si="154"/>
        <v>0</v>
      </c>
      <c r="KSV112" s="209">
        <f t="shared" si="154"/>
        <v>0</v>
      </c>
      <c r="KSW112" s="209">
        <f t="shared" si="154"/>
        <v>0</v>
      </c>
      <c r="KSX112" s="209">
        <f t="shared" si="154"/>
        <v>0</v>
      </c>
      <c r="KSY112" s="209">
        <f t="shared" si="154"/>
        <v>0</v>
      </c>
      <c r="KSZ112" s="209">
        <f t="shared" si="154"/>
        <v>0</v>
      </c>
      <c r="KTA112" s="209">
        <f t="shared" si="154"/>
        <v>0</v>
      </c>
      <c r="KTB112" s="209">
        <f t="shared" si="154"/>
        <v>0</v>
      </c>
      <c r="KTC112" s="209">
        <f t="shared" si="154"/>
        <v>0</v>
      </c>
      <c r="KTD112" s="209">
        <f t="shared" si="154"/>
        <v>0</v>
      </c>
      <c r="KTE112" s="209">
        <f t="shared" si="154"/>
        <v>0</v>
      </c>
      <c r="KTF112" s="209">
        <f t="shared" si="154"/>
        <v>0</v>
      </c>
      <c r="KTG112" s="209">
        <f t="shared" si="154"/>
        <v>0</v>
      </c>
      <c r="KTH112" s="209">
        <f t="shared" si="154"/>
        <v>0</v>
      </c>
      <c r="KTI112" s="209">
        <f t="shared" si="154"/>
        <v>0</v>
      </c>
      <c r="KTJ112" s="209">
        <f t="shared" si="154"/>
        <v>0</v>
      </c>
      <c r="KTK112" s="209">
        <f t="shared" si="154"/>
        <v>0</v>
      </c>
      <c r="KTL112" s="209">
        <f t="shared" si="154"/>
        <v>0</v>
      </c>
      <c r="KTM112" s="209">
        <f t="shared" si="154"/>
        <v>0</v>
      </c>
      <c r="KTN112" s="209">
        <f t="shared" si="154"/>
        <v>0</v>
      </c>
      <c r="KTO112" s="209">
        <f t="shared" si="154"/>
        <v>0</v>
      </c>
      <c r="KTP112" s="209">
        <f t="shared" si="154"/>
        <v>0</v>
      </c>
      <c r="KTQ112" s="209">
        <f t="shared" ref="KTQ112:KWB112" si="155">$E$110*KTQ55*(1-$E$111)</f>
        <v>0</v>
      </c>
      <c r="KTR112" s="209">
        <f t="shared" si="155"/>
        <v>0</v>
      </c>
      <c r="KTS112" s="209">
        <f t="shared" si="155"/>
        <v>0</v>
      </c>
      <c r="KTT112" s="209">
        <f t="shared" si="155"/>
        <v>0</v>
      </c>
      <c r="KTU112" s="209">
        <f t="shared" si="155"/>
        <v>0</v>
      </c>
      <c r="KTV112" s="209">
        <f t="shared" si="155"/>
        <v>0</v>
      </c>
      <c r="KTW112" s="209">
        <f t="shared" si="155"/>
        <v>0</v>
      </c>
      <c r="KTX112" s="209">
        <f t="shared" si="155"/>
        <v>0</v>
      </c>
      <c r="KTY112" s="209">
        <f t="shared" si="155"/>
        <v>0</v>
      </c>
      <c r="KTZ112" s="209">
        <f t="shared" si="155"/>
        <v>0</v>
      </c>
      <c r="KUA112" s="209">
        <f t="shared" si="155"/>
        <v>0</v>
      </c>
      <c r="KUB112" s="209">
        <f t="shared" si="155"/>
        <v>0</v>
      </c>
      <c r="KUC112" s="209">
        <f t="shared" si="155"/>
        <v>0</v>
      </c>
      <c r="KUD112" s="209">
        <f t="shared" si="155"/>
        <v>0</v>
      </c>
      <c r="KUE112" s="209">
        <f t="shared" si="155"/>
        <v>0</v>
      </c>
      <c r="KUF112" s="209">
        <f t="shared" si="155"/>
        <v>0</v>
      </c>
      <c r="KUG112" s="209">
        <f t="shared" si="155"/>
        <v>0</v>
      </c>
      <c r="KUH112" s="209">
        <f t="shared" si="155"/>
        <v>0</v>
      </c>
      <c r="KUI112" s="209">
        <f t="shared" si="155"/>
        <v>0</v>
      </c>
      <c r="KUJ112" s="209">
        <f t="shared" si="155"/>
        <v>0</v>
      </c>
      <c r="KUK112" s="209">
        <f t="shared" si="155"/>
        <v>0</v>
      </c>
      <c r="KUL112" s="209">
        <f t="shared" si="155"/>
        <v>0</v>
      </c>
      <c r="KUM112" s="209">
        <f t="shared" si="155"/>
        <v>0</v>
      </c>
      <c r="KUN112" s="209">
        <f t="shared" si="155"/>
        <v>0</v>
      </c>
      <c r="KUO112" s="209">
        <f t="shared" si="155"/>
        <v>0</v>
      </c>
      <c r="KUP112" s="209">
        <f t="shared" si="155"/>
        <v>0</v>
      </c>
      <c r="KUQ112" s="209">
        <f t="shared" si="155"/>
        <v>0</v>
      </c>
      <c r="KUR112" s="209">
        <f t="shared" si="155"/>
        <v>0</v>
      </c>
      <c r="KUS112" s="209">
        <f t="shared" si="155"/>
        <v>0</v>
      </c>
      <c r="KUT112" s="209">
        <f t="shared" si="155"/>
        <v>0</v>
      </c>
      <c r="KUU112" s="209">
        <f t="shared" si="155"/>
        <v>0</v>
      </c>
      <c r="KUV112" s="209">
        <f t="shared" si="155"/>
        <v>0</v>
      </c>
      <c r="KUW112" s="209">
        <f t="shared" si="155"/>
        <v>0</v>
      </c>
      <c r="KUX112" s="209">
        <f t="shared" si="155"/>
        <v>0</v>
      </c>
      <c r="KUY112" s="209">
        <f t="shared" si="155"/>
        <v>0</v>
      </c>
      <c r="KUZ112" s="209">
        <f t="shared" si="155"/>
        <v>0</v>
      </c>
      <c r="KVA112" s="209">
        <f t="shared" si="155"/>
        <v>0</v>
      </c>
      <c r="KVB112" s="209">
        <f t="shared" si="155"/>
        <v>0</v>
      </c>
      <c r="KVC112" s="209">
        <f t="shared" si="155"/>
        <v>0</v>
      </c>
      <c r="KVD112" s="209">
        <f t="shared" si="155"/>
        <v>0</v>
      </c>
      <c r="KVE112" s="209">
        <f t="shared" si="155"/>
        <v>0</v>
      </c>
      <c r="KVF112" s="209">
        <f t="shared" si="155"/>
        <v>0</v>
      </c>
      <c r="KVG112" s="209">
        <f t="shared" si="155"/>
        <v>0</v>
      </c>
      <c r="KVH112" s="209">
        <f t="shared" si="155"/>
        <v>0</v>
      </c>
      <c r="KVI112" s="209">
        <f t="shared" si="155"/>
        <v>0</v>
      </c>
      <c r="KVJ112" s="209">
        <f t="shared" si="155"/>
        <v>0</v>
      </c>
      <c r="KVK112" s="209">
        <f t="shared" si="155"/>
        <v>0</v>
      </c>
      <c r="KVL112" s="209">
        <f t="shared" si="155"/>
        <v>0</v>
      </c>
      <c r="KVM112" s="209">
        <f t="shared" si="155"/>
        <v>0</v>
      </c>
      <c r="KVN112" s="209">
        <f t="shared" si="155"/>
        <v>0</v>
      </c>
      <c r="KVO112" s="209">
        <f t="shared" si="155"/>
        <v>0</v>
      </c>
      <c r="KVP112" s="209">
        <f t="shared" si="155"/>
        <v>0</v>
      </c>
      <c r="KVQ112" s="209">
        <f t="shared" si="155"/>
        <v>0</v>
      </c>
      <c r="KVR112" s="209">
        <f t="shared" si="155"/>
        <v>0</v>
      </c>
      <c r="KVS112" s="209">
        <f t="shared" si="155"/>
        <v>0</v>
      </c>
      <c r="KVT112" s="209">
        <f t="shared" si="155"/>
        <v>0</v>
      </c>
      <c r="KVU112" s="209">
        <f t="shared" si="155"/>
        <v>0</v>
      </c>
      <c r="KVV112" s="209">
        <f t="shared" si="155"/>
        <v>0</v>
      </c>
      <c r="KVW112" s="209">
        <f t="shared" si="155"/>
        <v>0</v>
      </c>
      <c r="KVX112" s="209">
        <f t="shared" si="155"/>
        <v>0</v>
      </c>
      <c r="KVY112" s="209">
        <f t="shared" si="155"/>
        <v>0</v>
      </c>
      <c r="KVZ112" s="209">
        <f t="shared" si="155"/>
        <v>0</v>
      </c>
      <c r="KWA112" s="209">
        <f t="shared" si="155"/>
        <v>0</v>
      </c>
      <c r="KWB112" s="209">
        <f t="shared" si="155"/>
        <v>0</v>
      </c>
      <c r="KWC112" s="209">
        <f t="shared" ref="KWC112:KYN112" si="156">$E$110*KWC55*(1-$E$111)</f>
        <v>0</v>
      </c>
      <c r="KWD112" s="209">
        <f t="shared" si="156"/>
        <v>0</v>
      </c>
      <c r="KWE112" s="209">
        <f t="shared" si="156"/>
        <v>0</v>
      </c>
      <c r="KWF112" s="209">
        <f t="shared" si="156"/>
        <v>0</v>
      </c>
      <c r="KWG112" s="209">
        <f t="shared" si="156"/>
        <v>0</v>
      </c>
      <c r="KWH112" s="209">
        <f t="shared" si="156"/>
        <v>0</v>
      </c>
      <c r="KWI112" s="209">
        <f t="shared" si="156"/>
        <v>0</v>
      </c>
      <c r="KWJ112" s="209">
        <f t="shared" si="156"/>
        <v>0</v>
      </c>
      <c r="KWK112" s="209">
        <f t="shared" si="156"/>
        <v>0</v>
      </c>
      <c r="KWL112" s="209">
        <f t="shared" si="156"/>
        <v>0</v>
      </c>
      <c r="KWM112" s="209">
        <f t="shared" si="156"/>
        <v>0</v>
      </c>
      <c r="KWN112" s="209">
        <f t="shared" si="156"/>
        <v>0</v>
      </c>
      <c r="KWO112" s="209">
        <f t="shared" si="156"/>
        <v>0</v>
      </c>
      <c r="KWP112" s="209">
        <f t="shared" si="156"/>
        <v>0</v>
      </c>
      <c r="KWQ112" s="209">
        <f t="shared" si="156"/>
        <v>0</v>
      </c>
      <c r="KWR112" s="209">
        <f t="shared" si="156"/>
        <v>0</v>
      </c>
      <c r="KWS112" s="209">
        <f t="shared" si="156"/>
        <v>0</v>
      </c>
      <c r="KWT112" s="209">
        <f t="shared" si="156"/>
        <v>0</v>
      </c>
      <c r="KWU112" s="209">
        <f t="shared" si="156"/>
        <v>0</v>
      </c>
      <c r="KWV112" s="209">
        <f t="shared" si="156"/>
        <v>0</v>
      </c>
      <c r="KWW112" s="209">
        <f t="shared" si="156"/>
        <v>0</v>
      </c>
      <c r="KWX112" s="209">
        <f t="shared" si="156"/>
        <v>0</v>
      </c>
      <c r="KWY112" s="209">
        <f t="shared" si="156"/>
        <v>0</v>
      </c>
      <c r="KWZ112" s="209">
        <f t="shared" si="156"/>
        <v>0</v>
      </c>
      <c r="KXA112" s="209">
        <f t="shared" si="156"/>
        <v>0</v>
      </c>
      <c r="KXB112" s="209">
        <f t="shared" si="156"/>
        <v>0</v>
      </c>
      <c r="KXC112" s="209">
        <f t="shared" si="156"/>
        <v>0</v>
      </c>
      <c r="KXD112" s="209">
        <f t="shared" si="156"/>
        <v>0</v>
      </c>
      <c r="KXE112" s="209">
        <f t="shared" si="156"/>
        <v>0</v>
      </c>
      <c r="KXF112" s="209">
        <f t="shared" si="156"/>
        <v>0</v>
      </c>
      <c r="KXG112" s="209">
        <f t="shared" si="156"/>
        <v>0</v>
      </c>
      <c r="KXH112" s="209">
        <f t="shared" si="156"/>
        <v>0</v>
      </c>
      <c r="KXI112" s="209">
        <f t="shared" si="156"/>
        <v>0</v>
      </c>
      <c r="KXJ112" s="209">
        <f t="shared" si="156"/>
        <v>0</v>
      </c>
      <c r="KXK112" s="209">
        <f t="shared" si="156"/>
        <v>0</v>
      </c>
      <c r="KXL112" s="209">
        <f t="shared" si="156"/>
        <v>0</v>
      </c>
      <c r="KXM112" s="209">
        <f t="shared" si="156"/>
        <v>0</v>
      </c>
      <c r="KXN112" s="209">
        <f t="shared" si="156"/>
        <v>0</v>
      </c>
      <c r="KXO112" s="209">
        <f t="shared" si="156"/>
        <v>0</v>
      </c>
      <c r="KXP112" s="209">
        <f t="shared" si="156"/>
        <v>0</v>
      </c>
      <c r="KXQ112" s="209">
        <f t="shared" si="156"/>
        <v>0</v>
      </c>
      <c r="KXR112" s="209">
        <f t="shared" si="156"/>
        <v>0</v>
      </c>
      <c r="KXS112" s="209">
        <f t="shared" si="156"/>
        <v>0</v>
      </c>
      <c r="KXT112" s="209">
        <f t="shared" si="156"/>
        <v>0</v>
      </c>
      <c r="KXU112" s="209">
        <f t="shared" si="156"/>
        <v>0</v>
      </c>
      <c r="KXV112" s="209">
        <f t="shared" si="156"/>
        <v>0</v>
      </c>
      <c r="KXW112" s="209">
        <f t="shared" si="156"/>
        <v>0</v>
      </c>
      <c r="KXX112" s="209">
        <f t="shared" si="156"/>
        <v>0</v>
      </c>
      <c r="KXY112" s="209">
        <f t="shared" si="156"/>
        <v>0</v>
      </c>
      <c r="KXZ112" s="209">
        <f t="shared" si="156"/>
        <v>0</v>
      </c>
      <c r="KYA112" s="209">
        <f t="shared" si="156"/>
        <v>0</v>
      </c>
      <c r="KYB112" s="209">
        <f t="shared" si="156"/>
        <v>0</v>
      </c>
      <c r="KYC112" s="209">
        <f t="shared" si="156"/>
        <v>0</v>
      </c>
      <c r="KYD112" s="209">
        <f t="shared" si="156"/>
        <v>0</v>
      </c>
      <c r="KYE112" s="209">
        <f t="shared" si="156"/>
        <v>0</v>
      </c>
      <c r="KYF112" s="209">
        <f t="shared" si="156"/>
        <v>0</v>
      </c>
      <c r="KYG112" s="209">
        <f t="shared" si="156"/>
        <v>0</v>
      </c>
      <c r="KYH112" s="209">
        <f t="shared" si="156"/>
        <v>0</v>
      </c>
      <c r="KYI112" s="209">
        <f t="shared" si="156"/>
        <v>0</v>
      </c>
      <c r="KYJ112" s="209">
        <f t="shared" si="156"/>
        <v>0</v>
      </c>
      <c r="KYK112" s="209">
        <f t="shared" si="156"/>
        <v>0</v>
      </c>
      <c r="KYL112" s="209">
        <f t="shared" si="156"/>
        <v>0</v>
      </c>
      <c r="KYM112" s="209">
        <f t="shared" si="156"/>
        <v>0</v>
      </c>
      <c r="KYN112" s="209">
        <f t="shared" si="156"/>
        <v>0</v>
      </c>
      <c r="KYO112" s="209">
        <f t="shared" ref="KYO112:LAZ112" si="157">$E$110*KYO55*(1-$E$111)</f>
        <v>0</v>
      </c>
      <c r="KYP112" s="209">
        <f t="shared" si="157"/>
        <v>0</v>
      </c>
      <c r="KYQ112" s="209">
        <f t="shared" si="157"/>
        <v>0</v>
      </c>
      <c r="KYR112" s="209">
        <f t="shared" si="157"/>
        <v>0</v>
      </c>
      <c r="KYS112" s="209">
        <f t="shared" si="157"/>
        <v>0</v>
      </c>
      <c r="KYT112" s="209">
        <f t="shared" si="157"/>
        <v>0</v>
      </c>
      <c r="KYU112" s="209">
        <f t="shared" si="157"/>
        <v>0</v>
      </c>
      <c r="KYV112" s="209">
        <f t="shared" si="157"/>
        <v>0</v>
      </c>
      <c r="KYW112" s="209">
        <f t="shared" si="157"/>
        <v>0</v>
      </c>
      <c r="KYX112" s="209">
        <f t="shared" si="157"/>
        <v>0</v>
      </c>
      <c r="KYY112" s="209">
        <f t="shared" si="157"/>
        <v>0</v>
      </c>
      <c r="KYZ112" s="209">
        <f t="shared" si="157"/>
        <v>0</v>
      </c>
      <c r="KZA112" s="209">
        <f t="shared" si="157"/>
        <v>0</v>
      </c>
      <c r="KZB112" s="209">
        <f t="shared" si="157"/>
        <v>0</v>
      </c>
      <c r="KZC112" s="209">
        <f t="shared" si="157"/>
        <v>0</v>
      </c>
      <c r="KZD112" s="209">
        <f t="shared" si="157"/>
        <v>0</v>
      </c>
      <c r="KZE112" s="209">
        <f t="shared" si="157"/>
        <v>0</v>
      </c>
      <c r="KZF112" s="209">
        <f t="shared" si="157"/>
        <v>0</v>
      </c>
      <c r="KZG112" s="209">
        <f t="shared" si="157"/>
        <v>0</v>
      </c>
      <c r="KZH112" s="209">
        <f t="shared" si="157"/>
        <v>0</v>
      </c>
      <c r="KZI112" s="209">
        <f t="shared" si="157"/>
        <v>0</v>
      </c>
      <c r="KZJ112" s="209">
        <f t="shared" si="157"/>
        <v>0</v>
      </c>
      <c r="KZK112" s="209">
        <f t="shared" si="157"/>
        <v>0</v>
      </c>
      <c r="KZL112" s="209">
        <f t="shared" si="157"/>
        <v>0</v>
      </c>
      <c r="KZM112" s="209">
        <f t="shared" si="157"/>
        <v>0</v>
      </c>
      <c r="KZN112" s="209">
        <f t="shared" si="157"/>
        <v>0</v>
      </c>
      <c r="KZO112" s="209">
        <f t="shared" si="157"/>
        <v>0</v>
      </c>
      <c r="KZP112" s="209">
        <f t="shared" si="157"/>
        <v>0</v>
      </c>
      <c r="KZQ112" s="209">
        <f t="shared" si="157"/>
        <v>0</v>
      </c>
      <c r="KZR112" s="209">
        <f t="shared" si="157"/>
        <v>0</v>
      </c>
      <c r="KZS112" s="209">
        <f t="shared" si="157"/>
        <v>0</v>
      </c>
      <c r="KZT112" s="209">
        <f t="shared" si="157"/>
        <v>0</v>
      </c>
      <c r="KZU112" s="209">
        <f t="shared" si="157"/>
        <v>0</v>
      </c>
      <c r="KZV112" s="209">
        <f t="shared" si="157"/>
        <v>0</v>
      </c>
      <c r="KZW112" s="209">
        <f t="shared" si="157"/>
        <v>0</v>
      </c>
      <c r="KZX112" s="209">
        <f t="shared" si="157"/>
        <v>0</v>
      </c>
      <c r="KZY112" s="209">
        <f t="shared" si="157"/>
        <v>0</v>
      </c>
      <c r="KZZ112" s="209">
        <f t="shared" si="157"/>
        <v>0</v>
      </c>
      <c r="LAA112" s="209">
        <f t="shared" si="157"/>
        <v>0</v>
      </c>
      <c r="LAB112" s="209">
        <f t="shared" si="157"/>
        <v>0</v>
      </c>
      <c r="LAC112" s="209">
        <f t="shared" si="157"/>
        <v>0</v>
      </c>
      <c r="LAD112" s="209">
        <f t="shared" si="157"/>
        <v>0</v>
      </c>
      <c r="LAE112" s="209">
        <f t="shared" si="157"/>
        <v>0</v>
      </c>
      <c r="LAF112" s="209">
        <f t="shared" si="157"/>
        <v>0</v>
      </c>
      <c r="LAG112" s="209">
        <f t="shared" si="157"/>
        <v>0</v>
      </c>
      <c r="LAH112" s="209">
        <f t="shared" si="157"/>
        <v>0</v>
      </c>
      <c r="LAI112" s="209">
        <f t="shared" si="157"/>
        <v>0</v>
      </c>
      <c r="LAJ112" s="209">
        <f t="shared" si="157"/>
        <v>0</v>
      </c>
      <c r="LAK112" s="209">
        <f t="shared" si="157"/>
        <v>0</v>
      </c>
      <c r="LAL112" s="209">
        <f t="shared" si="157"/>
        <v>0</v>
      </c>
      <c r="LAM112" s="209">
        <f t="shared" si="157"/>
        <v>0</v>
      </c>
      <c r="LAN112" s="209">
        <f t="shared" si="157"/>
        <v>0</v>
      </c>
      <c r="LAO112" s="209">
        <f t="shared" si="157"/>
        <v>0</v>
      </c>
      <c r="LAP112" s="209">
        <f t="shared" si="157"/>
        <v>0</v>
      </c>
      <c r="LAQ112" s="209">
        <f t="shared" si="157"/>
        <v>0</v>
      </c>
      <c r="LAR112" s="209">
        <f t="shared" si="157"/>
        <v>0</v>
      </c>
      <c r="LAS112" s="209">
        <f t="shared" si="157"/>
        <v>0</v>
      </c>
      <c r="LAT112" s="209">
        <f t="shared" si="157"/>
        <v>0</v>
      </c>
      <c r="LAU112" s="209">
        <f t="shared" si="157"/>
        <v>0</v>
      </c>
      <c r="LAV112" s="209">
        <f t="shared" si="157"/>
        <v>0</v>
      </c>
      <c r="LAW112" s="209">
        <f t="shared" si="157"/>
        <v>0</v>
      </c>
      <c r="LAX112" s="209">
        <f t="shared" si="157"/>
        <v>0</v>
      </c>
      <c r="LAY112" s="209">
        <f t="shared" si="157"/>
        <v>0</v>
      </c>
      <c r="LAZ112" s="209">
        <f t="shared" si="157"/>
        <v>0</v>
      </c>
      <c r="LBA112" s="209">
        <f t="shared" ref="LBA112:LDL112" si="158">$E$110*LBA55*(1-$E$111)</f>
        <v>0</v>
      </c>
      <c r="LBB112" s="209">
        <f t="shared" si="158"/>
        <v>0</v>
      </c>
      <c r="LBC112" s="209">
        <f t="shared" si="158"/>
        <v>0</v>
      </c>
      <c r="LBD112" s="209">
        <f t="shared" si="158"/>
        <v>0</v>
      </c>
      <c r="LBE112" s="209">
        <f t="shared" si="158"/>
        <v>0</v>
      </c>
      <c r="LBF112" s="209">
        <f t="shared" si="158"/>
        <v>0</v>
      </c>
      <c r="LBG112" s="209">
        <f t="shared" si="158"/>
        <v>0</v>
      </c>
      <c r="LBH112" s="209">
        <f t="shared" si="158"/>
        <v>0</v>
      </c>
      <c r="LBI112" s="209">
        <f t="shared" si="158"/>
        <v>0</v>
      </c>
      <c r="LBJ112" s="209">
        <f t="shared" si="158"/>
        <v>0</v>
      </c>
      <c r="LBK112" s="209">
        <f t="shared" si="158"/>
        <v>0</v>
      </c>
      <c r="LBL112" s="209">
        <f t="shared" si="158"/>
        <v>0</v>
      </c>
      <c r="LBM112" s="209">
        <f t="shared" si="158"/>
        <v>0</v>
      </c>
      <c r="LBN112" s="209">
        <f t="shared" si="158"/>
        <v>0</v>
      </c>
      <c r="LBO112" s="209">
        <f t="shared" si="158"/>
        <v>0</v>
      </c>
      <c r="LBP112" s="209">
        <f t="shared" si="158"/>
        <v>0</v>
      </c>
      <c r="LBQ112" s="209">
        <f t="shared" si="158"/>
        <v>0</v>
      </c>
      <c r="LBR112" s="209">
        <f t="shared" si="158"/>
        <v>0</v>
      </c>
      <c r="LBS112" s="209">
        <f t="shared" si="158"/>
        <v>0</v>
      </c>
      <c r="LBT112" s="209">
        <f t="shared" si="158"/>
        <v>0</v>
      </c>
      <c r="LBU112" s="209">
        <f t="shared" si="158"/>
        <v>0</v>
      </c>
      <c r="LBV112" s="209">
        <f t="shared" si="158"/>
        <v>0</v>
      </c>
      <c r="LBW112" s="209">
        <f t="shared" si="158"/>
        <v>0</v>
      </c>
      <c r="LBX112" s="209">
        <f t="shared" si="158"/>
        <v>0</v>
      </c>
      <c r="LBY112" s="209">
        <f t="shared" si="158"/>
        <v>0</v>
      </c>
      <c r="LBZ112" s="209">
        <f t="shared" si="158"/>
        <v>0</v>
      </c>
      <c r="LCA112" s="209">
        <f t="shared" si="158"/>
        <v>0</v>
      </c>
      <c r="LCB112" s="209">
        <f t="shared" si="158"/>
        <v>0</v>
      </c>
      <c r="LCC112" s="209">
        <f t="shared" si="158"/>
        <v>0</v>
      </c>
      <c r="LCD112" s="209">
        <f t="shared" si="158"/>
        <v>0</v>
      </c>
      <c r="LCE112" s="209">
        <f t="shared" si="158"/>
        <v>0</v>
      </c>
      <c r="LCF112" s="209">
        <f t="shared" si="158"/>
        <v>0</v>
      </c>
      <c r="LCG112" s="209">
        <f t="shared" si="158"/>
        <v>0</v>
      </c>
      <c r="LCH112" s="209">
        <f t="shared" si="158"/>
        <v>0</v>
      </c>
      <c r="LCI112" s="209">
        <f t="shared" si="158"/>
        <v>0</v>
      </c>
      <c r="LCJ112" s="209">
        <f t="shared" si="158"/>
        <v>0</v>
      </c>
      <c r="LCK112" s="209">
        <f t="shared" si="158"/>
        <v>0</v>
      </c>
      <c r="LCL112" s="209">
        <f t="shared" si="158"/>
        <v>0</v>
      </c>
      <c r="LCM112" s="209">
        <f t="shared" si="158"/>
        <v>0</v>
      </c>
      <c r="LCN112" s="209">
        <f t="shared" si="158"/>
        <v>0</v>
      </c>
      <c r="LCO112" s="209">
        <f t="shared" si="158"/>
        <v>0</v>
      </c>
      <c r="LCP112" s="209">
        <f t="shared" si="158"/>
        <v>0</v>
      </c>
      <c r="LCQ112" s="209">
        <f t="shared" si="158"/>
        <v>0</v>
      </c>
      <c r="LCR112" s="209">
        <f t="shared" si="158"/>
        <v>0</v>
      </c>
      <c r="LCS112" s="209">
        <f t="shared" si="158"/>
        <v>0</v>
      </c>
      <c r="LCT112" s="209">
        <f t="shared" si="158"/>
        <v>0</v>
      </c>
      <c r="LCU112" s="209">
        <f t="shared" si="158"/>
        <v>0</v>
      </c>
      <c r="LCV112" s="209">
        <f t="shared" si="158"/>
        <v>0</v>
      </c>
      <c r="LCW112" s="209">
        <f t="shared" si="158"/>
        <v>0</v>
      </c>
      <c r="LCX112" s="209">
        <f t="shared" si="158"/>
        <v>0</v>
      </c>
      <c r="LCY112" s="209">
        <f t="shared" si="158"/>
        <v>0</v>
      </c>
      <c r="LCZ112" s="209">
        <f t="shared" si="158"/>
        <v>0</v>
      </c>
      <c r="LDA112" s="209">
        <f t="shared" si="158"/>
        <v>0</v>
      </c>
      <c r="LDB112" s="209">
        <f t="shared" si="158"/>
        <v>0</v>
      </c>
      <c r="LDC112" s="209">
        <f t="shared" si="158"/>
        <v>0</v>
      </c>
      <c r="LDD112" s="209">
        <f t="shared" si="158"/>
        <v>0</v>
      </c>
      <c r="LDE112" s="209">
        <f t="shared" si="158"/>
        <v>0</v>
      </c>
      <c r="LDF112" s="209">
        <f t="shared" si="158"/>
        <v>0</v>
      </c>
      <c r="LDG112" s="209">
        <f t="shared" si="158"/>
        <v>0</v>
      </c>
      <c r="LDH112" s="209">
        <f t="shared" si="158"/>
        <v>0</v>
      </c>
      <c r="LDI112" s="209">
        <f t="shared" si="158"/>
        <v>0</v>
      </c>
      <c r="LDJ112" s="209">
        <f t="shared" si="158"/>
        <v>0</v>
      </c>
      <c r="LDK112" s="209">
        <f t="shared" si="158"/>
        <v>0</v>
      </c>
      <c r="LDL112" s="209">
        <f t="shared" si="158"/>
        <v>0</v>
      </c>
      <c r="LDM112" s="209">
        <f t="shared" ref="LDM112:LFX112" si="159">$E$110*LDM55*(1-$E$111)</f>
        <v>0</v>
      </c>
      <c r="LDN112" s="209">
        <f t="shared" si="159"/>
        <v>0</v>
      </c>
      <c r="LDO112" s="209">
        <f t="shared" si="159"/>
        <v>0</v>
      </c>
      <c r="LDP112" s="209">
        <f t="shared" si="159"/>
        <v>0</v>
      </c>
      <c r="LDQ112" s="209">
        <f t="shared" si="159"/>
        <v>0</v>
      </c>
      <c r="LDR112" s="209">
        <f t="shared" si="159"/>
        <v>0</v>
      </c>
      <c r="LDS112" s="209">
        <f t="shared" si="159"/>
        <v>0</v>
      </c>
      <c r="LDT112" s="209">
        <f t="shared" si="159"/>
        <v>0</v>
      </c>
      <c r="LDU112" s="209">
        <f t="shared" si="159"/>
        <v>0</v>
      </c>
      <c r="LDV112" s="209">
        <f t="shared" si="159"/>
        <v>0</v>
      </c>
      <c r="LDW112" s="209">
        <f t="shared" si="159"/>
        <v>0</v>
      </c>
      <c r="LDX112" s="209">
        <f t="shared" si="159"/>
        <v>0</v>
      </c>
      <c r="LDY112" s="209">
        <f t="shared" si="159"/>
        <v>0</v>
      </c>
      <c r="LDZ112" s="209">
        <f t="shared" si="159"/>
        <v>0</v>
      </c>
      <c r="LEA112" s="209">
        <f t="shared" si="159"/>
        <v>0</v>
      </c>
      <c r="LEB112" s="209">
        <f t="shared" si="159"/>
        <v>0</v>
      </c>
      <c r="LEC112" s="209">
        <f t="shared" si="159"/>
        <v>0</v>
      </c>
      <c r="LED112" s="209">
        <f t="shared" si="159"/>
        <v>0</v>
      </c>
      <c r="LEE112" s="209">
        <f t="shared" si="159"/>
        <v>0</v>
      </c>
      <c r="LEF112" s="209">
        <f t="shared" si="159"/>
        <v>0</v>
      </c>
      <c r="LEG112" s="209">
        <f t="shared" si="159"/>
        <v>0</v>
      </c>
      <c r="LEH112" s="209">
        <f t="shared" si="159"/>
        <v>0</v>
      </c>
      <c r="LEI112" s="209">
        <f t="shared" si="159"/>
        <v>0</v>
      </c>
      <c r="LEJ112" s="209">
        <f t="shared" si="159"/>
        <v>0</v>
      </c>
      <c r="LEK112" s="209">
        <f t="shared" si="159"/>
        <v>0</v>
      </c>
      <c r="LEL112" s="209">
        <f t="shared" si="159"/>
        <v>0</v>
      </c>
      <c r="LEM112" s="209">
        <f t="shared" si="159"/>
        <v>0</v>
      </c>
      <c r="LEN112" s="209">
        <f t="shared" si="159"/>
        <v>0</v>
      </c>
      <c r="LEO112" s="209">
        <f t="shared" si="159"/>
        <v>0</v>
      </c>
      <c r="LEP112" s="209">
        <f t="shared" si="159"/>
        <v>0</v>
      </c>
      <c r="LEQ112" s="209">
        <f t="shared" si="159"/>
        <v>0</v>
      </c>
      <c r="LER112" s="209">
        <f t="shared" si="159"/>
        <v>0</v>
      </c>
      <c r="LES112" s="209">
        <f t="shared" si="159"/>
        <v>0</v>
      </c>
      <c r="LET112" s="209">
        <f t="shared" si="159"/>
        <v>0</v>
      </c>
      <c r="LEU112" s="209">
        <f t="shared" si="159"/>
        <v>0</v>
      </c>
      <c r="LEV112" s="209">
        <f t="shared" si="159"/>
        <v>0</v>
      </c>
      <c r="LEW112" s="209">
        <f t="shared" si="159"/>
        <v>0</v>
      </c>
      <c r="LEX112" s="209">
        <f t="shared" si="159"/>
        <v>0</v>
      </c>
      <c r="LEY112" s="209">
        <f t="shared" si="159"/>
        <v>0</v>
      </c>
      <c r="LEZ112" s="209">
        <f t="shared" si="159"/>
        <v>0</v>
      </c>
      <c r="LFA112" s="209">
        <f t="shared" si="159"/>
        <v>0</v>
      </c>
      <c r="LFB112" s="209">
        <f t="shared" si="159"/>
        <v>0</v>
      </c>
      <c r="LFC112" s="209">
        <f t="shared" si="159"/>
        <v>0</v>
      </c>
      <c r="LFD112" s="209">
        <f t="shared" si="159"/>
        <v>0</v>
      </c>
      <c r="LFE112" s="209">
        <f t="shared" si="159"/>
        <v>0</v>
      </c>
      <c r="LFF112" s="209">
        <f t="shared" si="159"/>
        <v>0</v>
      </c>
      <c r="LFG112" s="209">
        <f t="shared" si="159"/>
        <v>0</v>
      </c>
      <c r="LFH112" s="209">
        <f t="shared" si="159"/>
        <v>0</v>
      </c>
      <c r="LFI112" s="209">
        <f t="shared" si="159"/>
        <v>0</v>
      </c>
      <c r="LFJ112" s="209">
        <f t="shared" si="159"/>
        <v>0</v>
      </c>
      <c r="LFK112" s="209">
        <f t="shared" si="159"/>
        <v>0</v>
      </c>
      <c r="LFL112" s="209">
        <f t="shared" si="159"/>
        <v>0</v>
      </c>
      <c r="LFM112" s="209">
        <f t="shared" si="159"/>
        <v>0</v>
      </c>
      <c r="LFN112" s="209">
        <f t="shared" si="159"/>
        <v>0</v>
      </c>
      <c r="LFO112" s="209">
        <f t="shared" si="159"/>
        <v>0</v>
      </c>
      <c r="LFP112" s="209">
        <f t="shared" si="159"/>
        <v>0</v>
      </c>
      <c r="LFQ112" s="209">
        <f t="shared" si="159"/>
        <v>0</v>
      </c>
      <c r="LFR112" s="209">
        <f t="shared" si="159"/>
        <v>0</v>
      </c>
      <c r="LFS112" s="209">
        <f t="shared" si="159"/>
        <v>0</v>
      </c>
      <c r="LFT112" s="209">
        <f t="shared" si="159"/>
        <v>0</v>
      </c>
      <c r="LFU112" s="209">
        <f t="shared" si="159"/>
        <v>0</v>
      </c>
      <c r="LFV112" s="209">
        <f t="shared" si="159"/>
        <v>0</v>
      </c>
      <c r="LFW112" s="209">
        <f t="shared" si="159"/>
        <v>0</v>
      </c>
      <c r="LFX112" s="209">
        <f t="shared" si="159"/>
        <v>0</v>
      </c>
      <c r="LFY112" s="209">
        <f t="shared" ref="LFY112:LIJ112" si="160">$E$110*LFY55*(1-$E$111)</f>
        <v>0</v>
      </c>
      <c r="LFZ112" s="209">
        <f t="shared" si="160"/>
        <v>0</v>
      </c>
      <c r="LGA112" s="209">
        <f t="shared" si="160"/>
        <v>0</v>
      </c>
      <c r="LGB112" s="209">
        <f t="shared" si="160"/>
        <v>0</v>
      </c>
      <c r="LGC112" s="209">
        <f t="shared" si="160"/>
        <v>0</v>
      </c>
      <c r="LGD112" s="209">
        <f t="shared" si="160"/>
        <v>0</v>
      </c>
      <c r="LGE112" s="209">
        <f t="shared" si="160"/>
        <v>0</v>
      </c>
      <c r="LGF112" s="209">
        <f t="shared" si="160"/>
        <v>0</v>
      </c>
      <c r="LGG112" s="209">
        <f t="shared" si="160"/>
        <v>0</v>
      </c>
      <c r="LGH112" s="209">
        <f t="shared" si="160"/>
        <v>0</v>
      </c>
      <c r="LGI112" s="209">
        <f t="shared" si="160"/>
        <v>0</v>
      </c>
      <c r="LGJ112" s="209">
        <f t="shared" si="160"/>
        <v>0</v>
      </c>
      <c r="LGK112" s="209">
        <f t="shared" si="160"/>
        <v>0</v>
      </c>
      <c r="LGL112" s="209">
        <f t="shared" si="160"/>
        <v>0</v>
      </c>
      <c r="LGM112" s="209">
        <f t="shared" si="160"/>
        <v>0</v>
      </c>
      <c r="LGN112" s="209">
        <f t="shared" si="160"/>
        <v>0</v>
      </c>
      <c r="LGO112" s="209">
        <f t="shared" si="160"/>
        <v>0</v>
      </c>
      <c r="LGP112" s="209">
        <f t="shared" si="160"/>
        <v>0</v>
      </c>
      <c r="LGQ112" s="209">
        <f t="shared" si="160"/>
        <v>0</v>
      </c>
      <c r="LGR112" s="209">
        <f t="shared" si="160"/>
        <v>0</v>
      </c>
      <c r="LGS112" s="209">
        <f t="shared" si="160"/>
        <v>0</v>
      </c>
      <c r="LGT112" s="209">
        <f t="shared" si="160"/>
        <v>0</v>
      </c>
      <c r="LGU112" s="209">
        <f t="shared" si="160"/>
        <v>0</v>
      </c>
      <c r="LGV112" s="209">
        <f t="shared" si="160"/>
        <v>0</v>
      </c>
      <c r="LGW112" s="209">
        <f t="shared" si="160"/>
        <v>0</v>
      </c>
      <c r="LGX112" s="209">
        <f t="shared" si="160"/>
        <v>0</v>
      </c>
      <c r="LGY112" s="209">
        <f t="shared" si="160"/>
        <v>0</v>
      </c>
      <c r="LGZ112" s="209">
        <f t="shared" si="160"/>
        <v>0</v>
      </c>
      <c r="LHA112" s="209">
        <f t="shared" si="160"/>
        <v>0</v>
      </c>
      <c r="LHB112" s="209">
        <f t="shared" si="160"/>
        <v>0</v>
      </c>
      <c r="LHC112" s="209">
        <f t="shared" si="160"/>
        <v>0</v>
      </c>
      <c r="LHD112" s="209">
        <f t="shared" si="160"/>
        <v>0</v>
      </c>
      <c r="LHE112" s="209">
        <f t="shared" si="160"/>
        <v>0</v>
      </c>
      <c r="LHF112" s="209">
        <f t="shared" si="160"/>
        <v>0</v>
      </c>
      <c r="LHG112" s="209">
        <f t="shared" si="160"/>
        <v>0</v>
      </c>
      <c r="LHH112" s="209">
        <f t="shared" si="160"/>
        <v>0</v>
      </c>
      <c r="LHI112" s="209">
        <f t="shared" si="160"/>
        <v>0</v>
      </c>
      <c r="LHJ112" s="209">
        <f t="shared" si="160"/>
        <v>0</v>
      </c>
      <c r="LHK112" s="209">
        <f t="shared" si="160"/>
        <v>0</v>
      </c>
      <c r="LHL112" s="209">
        <f t="shared" si="160"/>
        <v>0</v>
      </c>
      <c r="LHM112" s="209">
        <f t="shared" si="160"/>
        <v>0</v>
      </c>
      <c r="LHN112" s="209">
        <f t="shared" si="160"/>
        <v>0</v>
      </c>
      <c r="LHO112" s="209">
        <f t="shared" si="160"/>
        <v>0</v>
      </c>
      <c r="LHP112" s="209">
        <f t="shared" si="160"/>
        <v>0</v>
      </c>
      <c r="LHQ112" s="209">
        <f t="shared" si="160"/>
        <v>0</v>
      </c>
      <c r="LHR112" s="209">
        <f t="shared" si="160"/>
        <v>0</v>
      </c>
      <c r="LHS112" s="209">
        <f t="shared" si="160"/>
        <v>0</v>
      </c>
      <c r="LHT112" s="209">
        <f t="shared" si="160"/>
        <v>0</v>
      </c>
      <c r="LHU112" s="209">
        <f t="shared" si="160"/>
        <v>0</v>
      </c>
      <c r="LHV112" s="209">
        <f t="shared" si="160"/>
        <v>0</v>
      </c>
      <c r="LHW112" s="209">
        <f t="shared" si="160"/>
        <v>0</v>
      </c>
      <c r="LHX112" s="209">
        <f t="shared" si="160"/>
        <v>0</v>
      </c>
      <c r="LHY112" s="209">
        <f t="shared" si="160"/>
        <v>0</v>
      </c>
      <c r="LHZ112" s="209">
        <f t="shared" si="160"/>
        <v>0</v>
      </c>
      <c r="LIA112" s="209">
        <f t="shared" si="160"/>
        <v>0</v>
      </c>
      <c r="LIB112" s="209">
        <f t="shared" si="160"/>
        <v>0</v>
      </c>
      <c r="LIC112" s="209">
        <f t="shared" si="160"/>
        <v>0</v>
      </c>
      <c r="LID112" s="209">
        <f t="shared" si="160"/>
        <v>0</v>
      </c>
      <c r="LIE112" s="209">
        <f t="shared" si="160"/>
        <v>0</v>
      </c>
      <c r="LIF112" s="209">
        <f t="shared" si="160"/>
        <v>0</v>
      </c>
      <c r="LIG112" s="209">
        <f t="shared" si="160"/>
        <v>0</v>
      </c>
      <c r="LIH112" s="209">
        <f t="shared" si="160"/>
        <v>0</v>
      </c>
      <c r="LII112" s="209">
        <f t="shared" si="160"/>
        <v>0</v>
      </c>
      <c r="LIJ112" s="209">
        <f t="shared" si="160"/>
        <v>0</v>
      </c>
      <c r="LIK112" s="209">
        <f t="shared" ref="LIK112:LKV112" si="161">$E$110*LIK55*(1-$E$111)</f>
        <v>0</v>
      </c>
      <c r="LIL112" s="209">
        <f t="shared" si="161"/>
        <v>0</v>
      </c>
      <c r="LIM112" s="209">
        <f t="shared" si="161"/>
        <v>0</v>
      </c>
      <c r="LIN112" s="209">
        <f t="shared" si="161"/>
        <v>0</v>
      </c>
      <c r="LIO112" s="209">
        <f t="shared" si="161"/>
        <v>0</v>
      </c>
      <c r="LIP112" s="209">
        <f t="shared" si="161"/>
        <v>0</v>
      </c>
      <c r="LIQ112" s="209">
        <f t="shared" si="161"/>
        <v>0</v>
      </c>
      <c r="LIR112" s="209">
        <f t="shared" si="161"/>
        <v>0</v>
      </c>
      <c r="LIS112" s="209">
        <f t="shared" si="161"/>
        <v>0</v>
      </c>
      <c r="LIT112" s="209">
        <f t="shared" si="161"/>
        <v>0</v>
      </c>
      <c r="LIU112" s="209">
        <f t="shared" si="161"/>
        <v>0</v>
      </c>
      <c r="LIV112" s="209">
        <f t="shared" si="161"/>
        <v>0</v>
      </c>
      <c r="LIW112" s="209">
        <f t="shared" si="161"/>
        <v>0</v>
      </c>
      <c r="LIX112" s="209">
        <f t="shared" si="161"/>
        <v>0</v>
      </c>
      <c r="LIY112" s="209">
        <f t="shared" si="161"/>
        <v>0</v>
      </c>
      <c r="LIZ112" s="209">
        <f t="shared" si="161"/>
        <v>0</v>
      </c>
      <c r="LJA112" s="209">
        <f t="shared" si="161"/>
        <v>0</v>
      </c>
      <c r="LJB112" s="209">
        <f t="shared" si="161"/>
        <v>0</v>
      </c>
      <c r="LJC112" s="209">
        <f t="shared" si="161"/>
        <v>0</v>
      </c>
      <c r="LJD112" s="209">
        <f t="shared" si="161"/>
        <v>0</v>
      </c>
      <c r="LJE112" s="209">
        <f t="shared" si="161"/>
        <v>0</v>
      </c>
      <c r="LJF112" s="209">
        <f t="shared" si="161"/>
        <v>0</v>
      </c>
      <c r="LJG112" s="209">
        <f t="shared" si="161"/>
        <v>0</v>
      </c>
      <c r="LJH112" s="209">
        <f t="shared" si="161"/>
        <v>0</v>
      </c>
      <c r="LJI112" s="209">
        <f t="shared" si="161"/>
        <v>0</v>
      </c>
      <c r="LJJ112" s="209">
        <f t="shared" si="161"/>
        <v>0</v>
      </c>
      <c r="LJK112" s="209">
        <f t="shared" si="161"/>
        <v>0</v>
      </c>
      <c r="LJL112" s="209">
        <f t="shared" si="161"/>
        <v>0</v>
      </c>
      <c r="LJM112" s="209">
        <f t="shared" si="161"/>
        <v>0</v>
      </c>
      <c r="LJN112" s="209">
        <f t="shared" si="161"/>
        <v>0</v>
      </c>
      <c r="LJO112" s="209">
        <f t="shared" si="161"/>
        <v>0</v>
      </c>
      <c r="LJP112" s="209">
        <f t="shared" si="161"/>
        <v>0</v>
      </c>
      <c r="LJQ112" s="209">
        <f t="shared" si="161"/>
        <v>0</v>
      </c>
      <c r="LJR112" s="209">
        <f t="shared" si="161"/>
        <v>0</v>
      </c>
      <c r="LJS112" s="209">
        <f t="shared" si="161"/>
        <v>0</v>
      </c>
      <c r="LJT112" s="209">
        <f t="shared" si="161"/>
        <v>0</v>
      </c>
      <c r="LJU112" s="209">
        <f t="shared" si="161"/>
        <v>0</v>
      </c>
      <c r="LJV112" s="209">
        <f t="shared" si="161"/>
        <v>0</v>
      </c>
      <c r="LJW112" s="209">
        <f t="shared" si="161"/>
        <v>0</v>
      </c>
      <c r="LJX112" s="209">
        <f t="shared" si="161"/>
        <v>0</v>
      </c>
      <c r="LJY112" s="209">
        <f t="shared" si="161"/>
        <v>0</v>
      </c>
      <c r="LJZ112" s="209">
        <f t="shared" si="161"/>
        <v>0</v>
      </c>
      <c r="LKA112" s="209">
        <f t="shared" si="161"/>
        <v>0</v>
      </c>
      <c r="LKB112" s="209">
        <f t="shared" si="161"/>
        <v>0</v>
      </c>
      <c r="LKC112" s="209">
        <f t="shared" si="161"/>
        <v>0</v>
      </c>
      <c r="LKD112" s="209">
        <f t="shared" si="161"/>
        <v>0</v>
      </c>
      <c r="LKE112" s="209">
        <f t="shared" si="161"/>
        <v>0</v>
      </c>
      <c r="LKF112" s="209">
        <f t="shared" si="161"/>
        <v>0</v>
      </c>
      <c r="LKG112" s="209">
        <f t="shared" si="161"/>
        <v>0</v>
      </c>
      <c r="LKH112" s="209">
        <f t="shared" si="161"/>
        <v>0</v>
      </c>
      <c r="LKI112" s="209">
        <f t="shared" si="161"/>
        <v>0</v>
      </c>
      <c r="LKJ112" s="209">
        <f t="shared" si="161"/>
        <v>0</v>
      </c>
      <c r="LKK112" s="209">
        <f t="shared" si="161"/>
        <v>0</v>
      </c>
      <c r="LKL112" s="209">
        <f t="shared" si="161"/>
        <v>0</v>
      </c>
      <c r="LKM112" s="209">
        <f t="shared" si="161"/>
        <v>0</v>
      </c>
      <c r="LKN112" s="209">
        <f t="shared" si="161"/>
        <v>0</v>
      </c>
      <c r="LKO112" s="209">
        <f t="shared" si="161"/>
        <v>0</v>
      </c>
      <c r="LKP112" s="209">
        <f t="shared" si="161"/>
        <v>0</v>
      </c>
      <c r="LKQ112" s="209">
        <f t="shared" si="161"/>
        <v>0</v>
      </c>
      <c r="LKR112" s="209">
        <f t="shared" si="161"/>
        <v>0</v>
      </c>
      <c r="LKS112" s="209">
        <f t="shared" si="161"/>
        <v>0</v>
      </c>
      <c r="LKT112" s="209">
        <f t="shared" si="161"/>
        <v>0</v>
      </c>
      <c r="LKU112" s="209">
        <f t="shared" si="161"/>
        <v>0</v>
      </c>
      <c r="LKV112" s="209">
        <f t="shared" si="161"/>
        <v>0</v>
      </c>
      <c r="LKW112" s="209">
        <f t="shared" ref="LKW112:LNH112" si="162">$E$110*LKW55*(1-$E$111)</f>
        <v>0</v>
      </c>
      <c r="LKX112" s="209">
        <f t="shared" si="162"/>
        <v>0</v>
      </c>
      <c r="LKY112" s="209">
        <f t="shared" si="162"/>
        <v>0</v>
      </c>
      <c r="LKZ112" s="209">
        <f t="shared" si="162"/>
        <v>0</v>
      </c>
      <c r="LLA112" s="209">
        <f t="shared" si="162"/>
        <v>0</v>
      </c>
      <c r="LLB112" s="209">
        <f t="shared" si="162"/>
        <v>0</v>
      </c>
      <c r="LLC112" s="209">
        <f t="shared" si="162"/>
        <v>0</v>
      </c>
      <c r="LLD112" s="209">
        <f t="shared" si="162"/>
        <v>0</v>
      </c>
      <c r="LLE112" s="209">
        <f t="shared" si="162"/>
        <v>0</v>
      </c>
      <c r="LLF112" s="209">
        <f t="shared" si="162"/>
        <v>0</v>
      </c>
      <c r="LLG112" s="209">
        <f t="shared" si="162"/>
        <v>0</v>
      </c>
      <c r="LLH112" s="209">
        <f t="shared" si="162"/>
        <v>0</v>
      </c>
      <c r="LLI112" s="209">
        <f t="shared" si="162"/>
        <v>0</v>
      </c>
      <c r="LLJ112" s="209">
        <f t="shared" si="162"/>
        <v>0</v>
      </c>
      <c r="LLK112" s="209">
        <f t="shared" si="162"/>
        <v>0</v>
      </c>
      <c r="LLL112" s="209">
        <f t="shared" si="162"/>
        <v>0</v>
      </c>
      <c r="LLM112" s="209">
        <f t="shared" si="162"/>
        <v>0</v>
      </c>
      <c r="LLN112" s="209">
        <f t="shared" si="162"/>
        <v>0</v>
      </c>
      <c r="LLO112" s="209">
        <f t="shared" si="162"/>
        <v>0</v>
      </c>
      <c r="LLP112" s="209">
        <f t="shared" si="162"/>
        <v>0</v>
      </c>
      <c r="LLQ112" s="209">
        <f t="shared" si="162"/>
        <v>0</v>
      </c>
      <c r="LLR112" s="209">
        <f t="shared" si="162"/>
        <v>0</v>
      </c>
      <c r="LLS112" s="209">
        <f t="shared" si="162"/>
        <v>0</v>
      </c>
      <c r="LLT112" s="209">
        <f t="shared" si="162"/>
        <v>0</v>
      </c>
      <c r="LLU112" s="209">
        <f t="shared" si="162"/>
        <v>0</v>
      </c>
      <c r="LLV112" s="209">
        <f t="shared" si="162"/>
        <v>0</v>
      </c>
      <c r="LLW112" s="209">
        <f t="shared" si="162"/>
        <v>0</v>
      </c>
      <c r="LLX112" s="209">
        <f t="shared" si="162"/>
        <v>0</v>
      </c>
      <c r="LLY112" s="209">
        <f t="shared" si="162"/>
        <v>0</v>
      </c>
      <c r="LLZ112" s="209">
        <f t="shared" si="162"/>
        <v>0</v>
      </c>
      <c r="LMA112" s="209">
        <f t="shared" si="162"/>
        <v>0</v>
      </c>
      <c r="LMB112" s="209">
        <f t="shared" si="162"/>
        <v>0</v>
      </c>
      <c r="LMC112" s="209">
        <f t="shared" si="162"/>
        <v>0</v>
      </c>
      <c r="LMD112" s="209">
        <f t="shared" si="162"/>
        <v>0</v>
      </c>
      <c r="LME112" s="209">
        <f t="shared" si="162"/>
        <v>0</v>
      </c>
      <c r="LMF112" s="209">
        <f t="shared" si="162"/>
        <v>0</v>
      </c>
      <c r="LMG112" s="209">
        <f t="shared" si="162"/>
        <v>0</v>
      </c>
      <c r="LMH112" s="209">
        <f t="shared" si="162"/>
        <v>0</v>
      </c>
      <c r="LMI112" s="209">
        <f t="shared" si="162"/>
        <v>0</v>
      </c>
      <c r="LMJ112" s="209">
        <f t="shared" si="162"/>
        <v>0</v>
      </c>
      <c r="LMK112" s="209">
        <f t="shared" si="162"/>
        <v>0</v>
      </c>
      <c r="LML112" s="209">
        <f t="shared" si="162"/>
        <v>0</v>
      </c>
      <c r="LMM112" s="209">
        <f t="shared" si="162"/>
        <v>0</v>
      </c>
      <c r="LMN112" s="209">
        <f t="shared" si="162"/>
        <v>0</v>
      </c>
      <c r="LMO112" s="209">
        <f t="shared" si="162"/>
        <v>0</v>
      </c>
      <c r="LMP112" s="209">
        <f t="shared" si="162"/>
        <v>0</v>
      </c>
      <c r="LMQ112" s="209">
        <f t="shared" si="162"/>
        <v>0</v>
      </c>
      <c r="LMR112" s="209">
        <f t="shared" si="162"/>
        <v>0</v>
      </c>
      <c r="LMS112" s="209">
        <f t="shared" si="162"/>
        <v>0</v>
      </c>
      <c r="LMT112" s="209">
        <f t="shared" si="162"/>
        <v>0</v>
      </c>
      <c r="LMU112" s="209">
        <f t="shared" si="162"/>
        <v>0</v>
      </c>
      <c r="LMV112" s="209">
        <f t="shared" si="162"/>
        <v>0</v>
      </c>
      <c r="LMW112" s="209">
        <f t="shared" si="162"/>
        <v>0</v>
      </c>
      <c r="LMX112" s="209">
        <f t="shared" si="162"/>
        <v>0</v>
      </c>
      <c r="LMY112" s="209">
        <f t="shared" si="162"/>
        <v>0</v>
      </c>
      <c r="LMZ112" s="209">
        <f t="shared" si="162"/>
        <v>0</v>
      </c>
      <c r="LNA112" s="209">
        <f t="shared" si="162"/>
        <v>0</v>
      </c>
      <c r="LNB112" s="209">
        <f t="shared" si="162"/>
        <v>0</v>
      </c>
      <c r="LNC112" s="209">
        <f t="shared" si="162"/>
        <v>0</v>
      </c>
      <c r="LND112" s="209">
        <f t="shared" si="162"/>
        <v>0</v>
      </c>
      <c r="LNE112" s="209">
        <f t="shared" si="162"/>
        <v>0</v>
      </c>
      <c r="LNF112" s="209">
        <f t="shared" si="162"/>
        <v>0</v>
      </c>
      <c r="LNG112" s="209">
        <f t="shared" si="162"/>
        <v>0</v>
      </c>
      <c r="LNH112" s="209">
        <f t="shared" si="162"/>
        <v>0</v>
      </c>
      <c r="LNI112" s="209">
        <f t="shared" ref="LNI112:LPT112" si="163">$E$110*LNI55*(1-$E$111)</f>
        <v>0</v>
      </c>
      <c r="LNJ112" s="209">
        <f t="shared" si="163"/>
        <v>0</v>
      </c>
      <c r="LNK112" s="209">
        <f t="shared" si="163"/>
        <v>0</v>
      </c>
      <c r="LNL112" s="209">
        <f t="shared" si="163"/>
        <v>0</v>
      </c>
      <c r="LNM112" s="209">
        <f t="shared" si="163"/>
        <v>0</v>
      </c>
      <c r="LNN112" s="209">
        <f t="shared" si="163"/>
        <v>0</v>
      </c>
      <c r="LNO112" s="209">
        <f t="shared" si="163"/>
        <v>0</v>
      </c>
      <c r="LNP112" s="209">
        <f t="shared" si="163"/>
        <v>0</v>
      </c>
      <c r="LNQ112" s="209">
        <f t="shared" si="163"/>
        <v>0</v>
      </c>
      <c r="LNR112" s="209">
        <f t="shared" si="163"/>
        <v>0</v>
      </c>
      <c r="LNS112" s="209">
        <f t="shared" si="163"/>
        <v>0</v>
      </c>
      <c r="LNT112" s="209">
        <f t="shared" si="163"/>
        <v>0</v>
      </c>
      <c r="LNU112" s="209">
        <f t="shared" si="163"/>
        <v>0</v>
      </c>
      <c r="LNV112" s="209">
        <f t="shared" si="163"/>
        <v>0</v>
      </c>
      <c r="LNW112" s="209">
        <f t="shared" si="163"/>
        <v>0</v>
      </c>
      <c r="LNX112" s="209">
        <f t="shared" si="163"/>
        <v>0</v>
      </c>
      <c r="LNY112" s="209">
        <f t="shared" si="163"/>
        <v>0</v>
      </c>
      <c r="LNZ112" s="209">
        <f t="shared" si="163"/>
        <v>0</v>
      </c>
      <c r="LOA112" s="209">
        <f t="shared" si="163"/>
        <v>0</v>
      </c>
      <c r="LOB112" s="209">
        <f t="shared" si="163"/>
        <v>0</v>
      </c>
      <c r="LOC112" s="209">
        <f t="shared" si="163"/>
        <v>0</v>
      </c>
      <c r="LOD112" s="209">
        <f t="shared" si="163"/>
        <v>0</v>
      </c>
      <c r="LOE112" s="209">
        <f t="shared" si="163"/>
        <v>0</v>
      </c>
      <c r="LOF112" s="209">
        <f t="shared" si="163"/>
        <v>0</v>
      </c>
      <c r="LOG112" s="209">
        <f t="shared" si="163"/>
        <v>0</v>
      </c>
      <c r="LOH112" s="209">
        <f t="shared" si="163"/>
        <v>0</v>
      </c>
      <c r="LOI112" s="209">
        <f t="shared" si="163"/>
        <v>0</v>
      </c>
      <c r="LOJ112" s="209">
        <f t="shared" si="163"/>
        <v>0</v>
      </c>
      <c r="LOK112" s="209">
        <f t="shared" si="163"/>
        <v>0</v>
      </c>
      <c r="LOL112" s="209">
        <f t="shared" si="163"/>
        <v>0</v>
      </c>
      <c r="LOM112" s="209">
        <f t="shared" si="163"/>
        <v>0</v>
      </c>
      <c r="LON112" s="209">
        <f t="shared" si="163"/>
        <v>0</v>
      </c>
      <c r="LOO112" s="209">
        <f t="shared" si="163"/>
        <v>0</v>
      </c>
      <c r="LOP112" s="209">
        <f t="shared" si="163"/>
        <v>0</v>
      </c>
      <c r="LOQ112" s="209">
        <f t="shared" si="163"/>
        <v>0</v>
      </c>
      <c r="LOR112" s="209">
        <f t="shared" si="163"/>
        <v>0</v>
      </c>
      <c r="LOS112" s="209">
        <f t="shared" si="163"/>
        <v>0</v>
      </c>
      <c r="LOT112" s="209">
        <f t="shared" si="163"/>
        <v>0</v>
      </c>
      <c r="LOU112" s="209">
        <f t="shared" si="163"/>
        <v>0</v>
      </c>
      <c r="LOV112" s="209">
        <f t="shared" si="163"/>
        <v>0</v>
      </c>
      <c r="LOW112" s="209">
        <f t="shared" si="163"/>
        <v>0</v>
      </c>
      <c r="LOX112" s="209">
        <f t="shared" si="163"/>
        <v>0</v>
      </c>
      <c r="LOY112" s="209">
        <f t="shared" si="163"/>
        <v>0</v>
      </c>
      <c r="LOZ112" s="209">
        <f t="shared" si="163"/>
        <v>0</v>
      </c>
      <c r="LPA112" s="209">
        <f t="shared" si="163"/>
        <v>0</v>
      </c>
      <c r="LPB112" s="209">
        <f t="shared" si="163"/>
        <v>0</v>
      </c>
      <c r="LPC112" s="209">
        <f t="shared" si="163"/>
        <v>0</v>
      </c>
      <c r="LPD112" s="209">
        <f t="shared" si="163"/>
        <v>0</v>
      </c>
      <c r="LPE112" s="209">
        <f t="shared" si="163"/>
        <v>0</v>
      </c>
      <c r="LPF112" s="209">
        <f t="shared" si="163"/>
        <v>0</v>
      </c>
      <c r="LPG112" s="209">
        <f t="shared" si="163"/>
        <v>0</v>
      </c>
      <c r="LPH112" s="209">
        <f t="shared" si="163"/>
        <v>0</v>
      </c>
      <c r="LPI112" s="209">
        <f t="shared" si="163"/>
        <v>0</v>
      </c>
      <c r="LPJ112" s="209">
        <f t="shared" si="163"/>
        <v>0</v>
      </c>
      <c r="LPK112" s="209">
        <f t="shared" si="163"/>
        <v>0</v>
      </c>
      <c r="LPL112" s="209">
        <f t="shared" si="163"/>
        <v>0</v>
      </c>
      <c r="LPM112" s="209">
        <f t="shared" si="163"/>
        <v>0</v>
      </c>
      <c r="LPN112" s="209">
        <f t="shared" si="163"/>
        <v>0</v>
      </c>
      <c r="LPO112" s="209">
        <f t="shared" si="163"/>
        <v>0</v>
      </c>
      <c r="LPP112" s="209">
        <f t="shared" si="163"/>
        <v>0</v>
      </c>
      <c r="LPQ112" s="209">
        <f t="shared" si="163"/>
        <v>0</v>
      </c>
      <c r="LPR112" s="209">
        <f t="shared" si="163"/>
        <v>0</v>
      </c>
      <c r="LPS112" s="209">
        <f t="shared" si="163"/>
        <v>0</v>
      </c>
      <c r="LPT112" s="209">
        <f t="shared" si="163"/>
        <v>0</v>
      </c>
      <c r="LPU112" s="209">
        <f t="shared" ref="LPU112:LSF112" si="164">$E$110*LPU55*(1-$E$111)</f>
        <v>0</v>
      </c>
      <c r="LPV112" s="209">
        <f t="shared" si="164"/>
        <v>0</v>
      </c>
      <c r="LPW112" s="209">
        <f t="shared" si="164"/>
        <v>0</v>
      </c>
      <c r="LPX112" s="209">
        <f t="shared" si="164"/>
        <v>0</v>
      </c>
      <c r="LPY112" s="209">
        <f t="shared" si="164"/>
        <v>0</v>
      </c>
      <c r="LPZ112" s="209">
        <f t="shared" si="164"/>
        <v>0</v>
      </c>
      <c r="LQA112" s="209">
        <f t="shared" si="164"/>
        <v>0</v>
      </c>
      <c r="LQB112" s="209">
        <f t="shared" si="164"/>
        <v>0</v>
      </c>
      <c r="LQC112" s="209">
        <f t="shared" si="164"/>
        <v>0</v>
      </c>
      <c r="LQD112" s="209">
        <f t="shared" si="164"/>
        <v>0</v>
      </c>
      <c r="LQE112" s="209">
        <f t="shared" si="164"/>
        <v>0</v>
      </c>
      <c r="LQF112" s="209">
        <f t="shared" si="164"/>
        <v>0</v>
      </c>
      <c r="LQG112" s="209">
        <f t="shared" si="164"/>
        <v>0</v>
      </c>
      <c r="LQH112" s="209">
        <f t="shared" si="164"/>
        <v>0</v>
      </c>
      <c r="LQI112" s="209">
        <f t="shared" si="164"/>
        <v>0</v>
      </c>
      <c r="LQJ112" s="209">
        <f t="shared" si="164"/>
        <v>0</v>
      </c>
      <c r="LQK112" s="209">
        <f t="shared" si="164"/>
        <v>0</v>
      </c>
      <c r="LQL112" s="209">
        <f t="shared" si="164"/>
        <v>0</v>
      </c>
      <c r="LQM112" s="209">
        <f t="shared" si="164"/>
        <v>0</v>
      </c>
      <c r="LQN112" s="209">
        <f t="shared" si="164"/>
        <v>0</v>
      </c>
      <c r="LQO112" s="209">
        <f t="shared" si="164"/>
        <v>0</v>
      </c>
      <c r="LQP112" s="209">
        <f t="shared" si="164"/>
        <v>0</v>
      </c>
      <c r="LQQ112" s="209">
        <f t="shared" si="164"/>
        <v>0</v>
      </c>
      <c r="LQR112" s="209">
        <f t="shared" si="164"/>
        <v>0</v>
      </c>
      <c r="LQS112" s="209">
        <f t="shared" si="164"/>
        <v>0</v>
      </c>
      <c r="LQT112" s="209">
        <f t="shared" si="164"/>
        <v>0</v>
      </c>
      <c r="LQU112" s="209">
        <f t="shared" si="164"/>
        <v>0</v>
      </c>
      <c r="LQV112" s="209">
        <f t="shared" si="164"/>
        <v>0</v>
      </c>
      <c r="LQW112" s="209">
        <f t="shared" si="164"/>
        <v>0</v>
      </c>
      <c r="LQX112" s="209">
        <f t="shared" si="164"/>
        <v>0</v>
      </c>
      <c r="LQY112" s="209">
        <f t="shared" si="164"/>
        <v>0</v>
      </c>
      <c r="LQZ112" s="209">
        <f t="shared" si="164"/>
        <v>0</v>
      </c>
      <c r="LRA112" s="209">
        <f t="shared" si="164"/>
        <v>0</v>
      </c>
      <c r="LRB112" s="209">
        <f t="shared" si="164"/>
        <v>0</v>
      </c>
      <c r="LRC112" s="209">
        <f t="shared" si="164"/>
        <v>0</v>
      </c>
      <c r="LRD112" s="209">
        <f t="shared" si="164"/>
        <v>0</v>
      </c>
      <c r="LRE112" s="209">
        <f t="shared" si="164"/>
        <v>0</v>
      </c>
      <c r="LRF112" s="209">
        <f t="shared" si="164"/>
        <v>0</v>
      </c>
      <c r="LRG112" s="209">
        <f t="shared" si="164"/>
        <v>0</v>
      </c>
      <c r="LRH112" s="209">
        <f t="shared" si="164"/>
        <v>0</v>
      </c>
      <c r="LRI112" s="209">
        <f t="shared" si="164"/>
        <v>0</v>
      </c>
      <c r="LRJ112" s="209">
        <f t="shared" si="164"/>
        <v>0</v>
      </c>
      <c r="LRK112" s="209">
        <f t="shared" si="164"/>
        <v>0</v>
      </c>
      <c r="LRL112" s="209">
        <f t="shared" si="164"/>
        <v>0</v>
      </c>
      <c r="LRM112" s="209">
        <f t="shared" si="164"/>
        <v>0</v>
      </c>
      <c r="LRN112" s="209">
        <f t="shared" si="164"/>
        <v>0</v>
      </c>
      <c r="LRO112" s="209">
        <f t="shared" si="164"/>
        <v>0</v>
      </c>
      <c r="LRP112" s="209">
        <f t="shared" si="164"/>
        <v>0</v>
      </c>
      <c r="LRQ112" s="209">
        <f t="shared" si="164"/>
        <v>0</v>
      </c>
      <c r="LRR112" s="209">
        <f t="shared" si="164"/>
        <v>0</v>
      </c>
      <c r="LRS112" s="209">
        <f t="shared" si="164"/>
        <v>0</v>
      </c>
      <c r="LRT112" s="209">
        <f t="shared" si="164"/>
        <v>0</v>
      </c>
      <c r="LRU112" s="209">
        <f t="shared" si="164"/>
        <v>0</v>
      </c>
      <c r="LRV112" s="209">
        <f t="shared" si="164"/>
        <v>0</v>
      </c>
      <c r="LRW112" s="209">
        <f t="shared" si="164"/>
        <v>0</v>
      </c>
      <c r="LRX112" s="209">
        <f t="shared" si="164"/>
        <v>0</v>
      </c>
      <c r="LRY112" s="209">
        <f t="shared" si="164"/>
        <v>0</v>
      </c>
      <c r="LRZ112" s="209">
        <f t="shared" si="164"/>
        <v>0</v>
      </c>
      <c r="LSA112" s="209">
        <f t="shared" si="164"/>
        <v>0</v>
      </c>
      <c r="LSB112" s="209">
        <f t="shared" si="164"/>
        <v>0</v>
      </c>
      <c r="LSC112" s="209">
        <f t="shared" si="164"/>
        <v>0</v>
      </c>
      <c r="LSD112" s="209">
        <f t="shared" si="164"/>
        <v>0</v>
      </c>
      <c r="LSE112" s="209">
        <f t="shared" si="164"/>
        <v>0</v>
      </c>
      <c r="LSF112" s="209">
        <f t="shared" si="164"/>
        <v>0</v>
      </c>
      <c r="LSG112" s="209">
        <f t="shared" ref="LSG112:LUR112" si="165">$E$110*LSG55*(1-$E$111)</f>
        <v>0</v>
      </c>
      <c r="LSH112" s="209">
        <f t="shared" si="165"/>
        <v>0</v>
      </c>
      <c r="LSI112" s="209">
        <f t="shared" si="165"/>
        <v>0</v>
      </c>
      <c r="LSJ112" s="209">
        <f t="shared" si="165"/>
        <v>0</v>
      </c>
      <c r="LSK112" s="209">
        <f t="shared" si="165"/>
        <v>0</v>
      </c>
      <c r="LSL112" s="209">
        <f t="shared" si="165"/>
        <v>0</v>
      </c>
      <c r="LSM112" s="209">
        <f t="shared" si="165"/>
        <v>0</v>
      </c>
      <c r="LSN112" s="209">
        <f t="shared" si="165"/>
        <v>0</v>
      </c>
      <c r="LSO112" s="209">
        <f t="shared" si="165"/>
        <v>0</v>
      </c>
      <c r="LSP112" s="209">
        <f t="shared" si="165"/>
        <v>0</v>
      </c>
      <c r="LSQ112" s="209">
        <f t="shared" si="165"/>
        <v>0</v>
      </c>
      <c r="LSR112" s="209">
        <f t="shared" si="165"/>
        <v>0</v>
      </c>
      <c r="LSS112" s="209">
        <f t="shared" si="165"/>
        <v>0</v>
      </c>
      <c r="LST112" s="209">
        <f t="shared" si="165"/>
        <v>0</v>
      </c>
      <c r="LSU112" s="209">
        <f t="shared" si="165"/>
        <v>0</v>
      </c>
      <c r="LSV112" s="209">
        <f t="shared" si="165"/>
        <v>0</v>
      </c>
      <c r="LSW112" s="209">
        <f t="shared" si="165"/>
        <v>0</v>
      </c>
      <c r="LSX112" s="209">
        <f t="shared" si="165"/>
        <v>0</v>
      </c>
      <c r="LSY112" s="209">
        <f t="shared" si="165"/>
        <v>0</v>
      </c>
      <c r="LSZ112" s="209">
        <f t="shared" si="165"/>
        <v>0</v>
      </c>
      <c r="LTA112" s="209">
        <f t="shared" si="165"/>
        <v>0</v>
      </c>
      <c r="LTB112" s="209">
        <f t="shared" si="165"/>
        <v>0</v>
      </c>
      <c r="LTC112" s="209">
        <f t="shared" si="165"/>
        <v>0</v>
      </c>
      <c r="LTD112" s="209">
        <f t="shared" si="165"/>
        <v>0</v>
      </c>
      <c r="LTE112" s="209">
        <f t="shared" si="165"/>
        <v>0</v>
      </c>
      <c r="LTF112" s="209">
        <f t="shared" si="165"/>
        <v>0</v>
      </c>
      <c r="LTG112" s="209">
        <f t="shared" si="165"/>
        <v>0</v>
      </c>
      <c r="LTH112" s="209">
        <f t="shared" si="165"/>
        <v>0</v>
      </c>
      <c r="LTI112" s="209">
        <f t="shared" si="165"/>
        <v>0</v>
      </c>
      <c r="LTJ112" s="209">
        <f t="shared" si="165"/>
        <v>0</v>
      </c>
      <c r="LTK112" s="209">
        <f t="shared" si="165"/>
        <v>0</v>
      </c>
      <c r="LTL112" s="209">
        <f t="shared" si="165"/>
        <v>0</v>
      </c>
      <c r="LTM112" s="209">
        <f t="shared" si="165"/>
        <v>0</v>
      </c>
      <c r="LTN112" s="209">
        <f t="shared" si="165"/>
        <v>0</v>
      </c>
      <c r="LTO112" s="209">
        <f t="shared" si="165"/>
        <v>0</v>
      </c>
      <c r="LTP112" s="209">
        <f t="shared" si="165"/>
        <v>0</v>
      </c>
      <c r="LTQ112" s="209">
        <f t="shared" si="165"/>
        <v>0</v>
      </c>
      <c r="LTR112" s="209">
        <f t="shared" si="165"/>
        <v>0</v>
      </c>
      <c r="LTS112" s="209">
        <f t="shared" si="165"/>
        <v>0</v>
      </c>
      <c r="LTT112" s="209">
        <f t="shared" si="165"/>
        <v>0</v>
      </c>
      <c r="LTU112" s="209">
        <f t="shared" si="165"/>
        <v>0</v>
      </c>
      <c r="LTV112" s="209">
        <f t="shared" si="165"/>
        <v>0</v>
      </c>
      <c r="LTW112" s="209">
        <f t="shared" si="165"/>
        <v>0</v>
      </c>
      <c r="LTX112" s="209">
        <f t="shared" si="165"/>
        <v>0</v>
      </c>
      <c r="LTY112" s="209">
        <f t="shared" si="165"/>
        <v>0</v>
      </c>
      <c r="LTZ112" s="209">
        <f t="shared" si="165"/>
        <v>0</v>
      </c>
      <c r="LUA112" s="209">
        <f t="shared" si="165"/>
        <v>0</v>
      </c>
      <c r="LUB112" s="209">
        <f t="shared" si="165"/>
        <v>0</v>
      </c>
      <c r="LUC112" s="209">
        <f t="shared" si="165"/>
        <v>0</v>
      </c>
      <c r="LUD112" s="209">
        <f t="shared" si="165"/>
        <v>0</v>
      </c>
      <c r="LUE112" s="209">
        <f t="shared" si="165"/>
        <v>0</v>
      </c>
      <c r="LUF112" s="209">
        <f t="shared" si="165"/>
        <v>0</v>
      </c>
      <c r="LUG112" s="209">
        <f t="shared" si="165"/>
        <v>0</v>
      </c>
      <c r="LUH112" s="209">
        <f t="shared" si="165"/>
        <v>0</v>
      </c>
      <c r="LUI112" s="209">
        <f t="shared" si="165"/>
        <v>0</v>
      </c>
      <c r="LUJ112" s="209">
        <f t="shared" si="165"/>
        <v>0</v>
      </c>
      <c r="LUK112" s="209">
        <f t="shared" si="165"/>
        <v>0</v>
      </c>
      <c r="LUL112" s="209">
        <f t="shared" si="165"/>
        <v>0</v>
      </c>
      <c r="LUM112" s="209">
        <f t="shared" si="165"/>
        <v>0</v>
      </c>
      <c r="LUN112" s="209">
        <f t="shared" si="165"/>
        <v>0</v>
      </c>
      <c r="LUO112" s="209">
        <f t="shared" si="165"/>
        <v>0</v>
      </c>
      <c r="LUP112" s="209">
        <f t="shared" si="165"/>
        <v>0</v>
      </c>
      <c r="LUQ112" s="209">
        <f t="shared" si="165"/>
        <v>0</v>
      </c>
      <c r="LUR112" s="209">
        <f t="shared" si="165"/>
        <v>0</v>
      </c>
      <c r="LUS112" s="209">
        <f t="shared" ref="LUS112:LXD112" si="166">$E$110*LUS55*(1-$E$111)</f>
        <v>0</v>
      </c>
      <c r="LUT112" s="209">
        <f t="shared" si="166"/>
        <v>0</v>
      </c>
      <c r="LUU112" s="209">
        <f t="shared" si="166"/>
        <v>0</v>
      </c>
      <c r="LUV112" s="209">
        <f t="shared" si="166"/>
        <v>0</v>
      </c>
      <c r="LUW112" s="209">
        <f t="shared" si="166"/>
        <v>0</v>
      </c>
      <c r="LUX112" s="209">
        <f t="shared" si="166"/>
        <v>0</v>
      </c>
      <c r="LUY112" s="209">
        <f t="shared" si="166"/>
        <v>0</v>
      </c>
      <c r="LUZ112" s="209">
        <f t="shared" si="166"/>
        <v>0</v>
      </c>
      <c r="LVA112" s="209">
        <f t="shared" si="166"/>
        <v>0</v>
      </c>
      <c r="LVB112" s="209">
        <f t="shared" si="166"/>
        <v>0</v>
      </c>
      <c r="LVC112" s="209">
        <f t="shared" si="166"/>
        <v>0</v>
      </c>
      <c r="LVD112" s="209">
        <f t="shared" si="166"/>
        <v>0</v>
      </c>
      <c r="LVE112" s="209">
        <f t="shared" si="166"/>
        <v>0</v>
      </c>
      <c r="LVF112" s="209">
        <f t="shared" si="166"/>
        <v>0</v>
      </c>
      <c r="LVG112" s="209">
        <f t="shared" si="166"/>
        <v>0</v>
      </c>
      <c r="LVH112" s="209">
        <f t="shared" si="166"/>
        <v>0</v>
      </c>
      <c r="LVI112" s="209">
        <f t="shared" si="166"/>
        <v>0</v>
      </c>
      <c r="LVJ112" s="209">
        <f t="shared" si="166"/>
        <v>0</v>
      </c>
      <c r="LVK112" s="209">
        <f t="shared" si="166"/>
        <v>0</v>
      </c>
      <c r="LVL112" s="209">
        <f t="shared" si="166"/>
        <v>0</v>
      </c>
      <c r="LVM112" s="209">
        <f t="shared" si="166"/>
        <v>0</v>
      </c>
      <c r="LVN112" s="209">
        <f t="shared" si="166"/>
        <v>0</v>
      </c>
      <c r="LVO112" s="209">
        <f t="shared" si="166"/>
        <v>0</v>
      </c>
      <c r="LVP112" s="209">
        <f t="shared" si="166"/>
        <v>0</v>
      </c>
      <c r="LVQ112" s="209">
        <f t="shared" si="166"/>
        <v>0</v>
      </c>
      <c r="LVR112" s="209">
        <f t="shared" si="166"/>
        <v>0</v>
      </c>
      <c r="LVS112" s="209">
        <f t="shared" si="166"/>
        <v>0</v>
      </c>
      <c r="LVT112" s="209">
        <f t="shared" si="166"/>
        <v>0</v>
      </c>
      <c r="LVU112" s="209">
        <f t="shared" si="166"/>
        <v>0</v>
      </c>
      <c r="LVV112" s="209">
        <f t="shared" si="166"/>
        <v>0</v>
      </c>
      <c r="LVW112" s="209">
        <f t="shared" si="166"/>
        <v>0</v>
      </c>
      <c r="LVX112" s="209">
        <f t="shared" si="166"/>
        <v>0</v>
      </c>
      <c r="LVY112" s="209">
        <f t="shared" si="166"/>
        <v>0</v>
      </c>
      <c r="LVZ112" s="209">
        <f t="shared" si="166"/>
        <v>0</v>
      </c>
      <c r="LWA112" s="209">
        <f t="shared" si="166"/>
        <v>0</v>
      </c>
      <c r="LWB112" s="209">
        <f t="shared" si="166"/>
        <v>0</v>
      </c>
      <c r="LWC112" s="209">
        <f t="shared" si="166"/>
        <v>0</v>
      </c>
      <c r="LWD112" s="209">
        <f t="shared" si="166"/>
        <v>0</v>
      </c>
      <c r="LWE112" s="209">
        <f t="shared" si="166"/>
        <v>0</v>
      </c>
      <c r="LWF112" s="209">
        <f t="shared" si="166"/>
        <v>0</v>
      </c>
      <c r="LWG112" s="209">
        <f t="shared" si="166"/>
        <v>0</v>
      </c>
      <c r="LWH112" s="209">
        <f t="shared" si="166"/>
        <v>0</v>
      </c>
      <c r="LWI112" s="209">
        <f t="shared" si="166"/>
        <v>0</v>
      </c>
      <c r="LWJ112" s="209">
        <f t="shared" si="166"/>
        <v>0</v>
      </c>
      <c r="LWK112" s="209">
        <f t="shared" si="166"/>
        <v>0</v>
      </c>
      <c r="LWL112" s="209">
        <f t="shared" si="166"/>
        <v>0</v>
      </c>
      <c r="LWM112" s="209">
        <f t="shared" si="166"/>
        <v>0</v>
      </c>
      <c r="LWN112" s="209">
        <f t="shared" si="166"/>
        <v>0</v>
      </c>
      <c r="LWO112" s="209">
        <f t="shared" si="166"/>
        <v>0</v>
      </c>
      <c r="LWP112" s="209">
        <f t="shared" si="166"/>
        <v>0</v>
      </c>
      <c r="LWQ112" s="209">
        <f t="shared" si="166"/>
        <v>0</v>
      </c>
      <c r="LWR112" s="209">
        <f t="shared" si="166"/>
        <v>0</v>
      </c>
      <c r="LWS112" s="209">
        <f t="shared" si="166"/>
        <v>0</v>
      </c>
      <c r="LWT112" s="209">
        <f t="shared" si="166"/>
        <v>0</v>
      </c>
      <c r="LWU112" s="209">
        <f t="shared" si="166"/>
        <v>0</v>
      </c>
      <c r="LWV112" s="209">
        <f t="shared" si="166"/>
        <v>0</v>
      </c>
      <c r="LWW112" s="209">
        <f t="shared" si="166"/>
        <v>0</v>
      </c>
      <c r="LWX112" s="209">
        <f t="shared" si="166"/>
        <v>0</v>
      </c>
      <c r="LWY112" s="209">
        <f t="shared" si="166"/>
        <v>0</v>
      </c>
      <c r="LWZ112" s="209">
        <f t="shared" si="166"/>
        <v>0</v>
      </c>
      <c r="LXA112" s="209">
        <f t="shared" si="166"/>
        <v>0</v>
      </c>
      <c r="LXB112" s="209">
        <f t="shared" si="166"/>
        <v>0</v>
      </c>
      <c r="LXC112" s="209">
        <f t="shared" si="166"/>
        <v>0</v>
      </c>
      <c r="LXD112" s="209">
        <f t="shared" si="166"/>
        <v>0</v>
      </c>
      <c r="LXE112" s="209">
        <f t="shared" ref="LXE112:LZP112" si="167">$E$110*LXE55*(1-$E$111)</f>
        <v>0</v>
      </c>
      <c r="LXF112" s="209">
        <f t="shared" si="167"/>
        <v>0</v>
      </c>
      <c r="LXG112" s="209">
        <f t="shared" si="167"/>
        <v>0</v>
      </c>
      <c r="LXH112" s="209">
        <f t="shared" si="167"/>
        <v>0</v>
      </c>
      <c r="LXI112" s="209">
        <f t="shared" si="167"/>
        <v>0</v>
      </c>
      <c r="LXJ112" s="209">
        <f t="shared" si="167"/>
        <v>0</v>
      </c>
      <c r="LXK112" s="209">
        <f t="shared" si="167"/>
        <v>0</v>
      </c>
      <c r="LXL112" s="209">
        <f t="shared" si="167"/>
        <v>0</v>
      </c>
      <c r="LXM112" s="209">
        <f t="shared" si="167"/>
        <v>0</v>
      </c>
      <c r="LXN112" s="209">
        <f t="shared" si="167"/>
        <v>0</v>
      </c>
      <c r="LXO112" s="209">
        <f t="shared" si="167"/>
        <v>0</v>
      </c>
      <c r="LXP112" s="209">
        <f t="shared" si="167"/>
        <v>0</v>
      </c>
      <c r="LXQ112" s="209">
        <f t="shared" si="167"/>
        <v>0</v>
      </c>
      <c r="LXR112" s="209">
        <f t="shared" si="167"/>
        <v>0</v>
      </c>
      <c r="LXS112" s="209">
        <f t="shared" si="167"/>
        <v>0</v>
      </c>
      <c r="LXT112" s="209">
        <f t="shared" si="167"/>
        <v>0</v>
      </c>
      <c r="LXU112" s="209">
        <f t="shared" si="167"/>
        <v>0</v>
      </c>
      <c r="LXV112" s="209">
        <f t="shared" si="167"/>
        <v>0</v>
      </c>
      <c r="LXW112" s="209">
        <f t="shared" si="167"/>
        <v>0</v>
      </c>
      <c r="LXX112" s="209">
        <f t="shared" si="167"/>
        <v>0</v>
      </c>
      <c r="LXY112" s="209">
        <f t="shared" si="167"/>
        <v>0</v>
      </c>
      <c r="LXZ112" s="209">
        <f t="shared" si="167"/>
        <v>0</v>
      </c>
      <c r="LYA112" s="209">
        <f t="shared" si="167"/>
        <v>0</v>
      </c>
      <c r="LYB112" s="209">
        <f t="shared" si="167"/>
        <v>0</v>
      </c>
      <c r="LYC112" s="209">
        <f t="shared" si="167"/>
        <v>0</v>
      </c>
      <c r="LYD112" s="209">
        <f t="shared" si="167"/>
        <v>0</v>
      </c>
      <c r="LYE112" s="209">
        <f t="shared" si="167"/>
        <v>0</v>
      </c>
      <c r="LYF112" s="209">
        <f t="shared" si="167"/>
        <v>0</v>
      </c>
      <c r="LYG112" s="209">
        <f t="shared" si="167"/>
        <v>0</v>
      </c>
      <c r="LYH112" s="209">
        <f t="shared" si="167"/>
        <v>0</v>
      </c>
      <c r="LYI112" s="209">
        <f t="shared" si="167"/>
        <v>0</v>
      </c>
      <c r="LYJ112" s="209">
        <f t="shared" si="167"/>
        <v>0</v>
      </c>
      <c r="LYK112" s="209">
        <f t="shared" si="167"/>
        <v>0</v>
      </c>
      <c r="LYL112" s="209">
        <f t="shared" si="167"/>
        <v>0</v>
      </c>
      <c r="LYM112" s="209">
        <f t="shared" si="167"/>
        <v>0</v>
      </c>
      <c r="LYN112" s="209">
        <f t="shared" si="167"/>
        <v>0</v>
      </c>
      <c r="LYO112" s="209">
        <f t="shared" si="167"/>
        <v>0</v>
      </c>
      <c r="LYP112" s="209">
        <f t="shared" si="167"/>
        <v>0</v>
      </c>
      <c r="LYQ112" s="209">
        <f t="shared" si="167"/>
        <v>0</v>
      </c>
      <c r="LYR112" s="209">
        <f t="shared" si="167"/>
        <v>0</v>
      </c>
      <c r="LYS112" s="209">
        <f t="shared" si="167"/>
        <v>0</v>
      </c>
      <c r="LYT112" s="209">
        <f t="shared" si="167"/>
        <v>0</v>
      </c>
      <c r="LYU112" s="209">
        <f t="shared" si="167"/>
        <v>0</v>
      </c>
      <c r="LYV112" s="209">
        <f t="shared" si="167"/>
        <v>0</v>
      </c>
      <c r="LYW112" s="209">
        <f t="shared" si="167"/>
        <v>0</v>
      </c>
      <c r="LYX112" s="209">
        <f t="shared" si="167"/>
        <v>0</v>
      </c>
      <c r="LYY112" s="209">
        <f t="shared" si="167"/>
        <v>0</v>
      </c>
      <c r="LYZ112" s="209">
        <f t="shared" si="167"/>
        <v>0</v>
      </c>
      <c r="LZA112" s="209">
        <f t="shared" si="167"/>
        <v>0</v>
      </c>
      <c r="LZB112" s="209">
        <f t="shared" si="167"/>
        <v>0</v>
      </c>
      <c r="LZC112" s="209">
        <f t="shared" si="167"/>
        <v>0</v>
      </c>
      <c r="LZD112" s="209">
        <f t="shared" si="167"/>
        <v>0</v>
      </c>
      <c r="LZE112" s="209">
        <f t="shared" si="167"/>
        <v>0</v>
      </c>
      <c r="LZF112" s="209">
        <f t="shared" si="167"/>
        <v>0</v>
      </c>
      <c r="LZG112" s="209">
        <f t="shared" si="167"/>
        <v>0</v>
      </c>
      <c r="LZH112" s="209">
        <f t="shared" si="167"/>
        <v>0</v>
      </c>
      <c r="LZI112" s="209">
        <f t="shared" si="167"/>
        <v>0</v>
      </c>
      <c r="LZJ112" s="209">
        <f t="shared" si="167"/>
        <v>0</v>
      </c>
      <c r="LZK112" s="209">
        <f t="shared" si="167"/>
        <v>0</v>
      </c>
      <c r="LZL112" s="209">
        <f t="shared" si="167"/>
        <v>0</v>
      </c>
      <c r="LZM112" s="209">
        <f t="shared" si="167"/>
        <v>0</v>
      </c>
      <c r="LZN112" s="209">
        <f t="shared" si="167"/>
        <v>0</v>
      </c>
      <c r="LZO112" s="209">
        <f t="shared" si="167"/>
        <v>0</v>
      </c>
      <c r="LZP112" s="209">
        <f t="shared" si="167"/>
        <v>0</v>
      </c>
      <c r="LZQ112" s="209">
        <f t="shared" ref="LZQ112:MCB112" si="168">$E$110*LZQ55*(1-$E$111)</f>
        <v>0</v>
      </c>
      <c r="LZR112" s="209">
        <f t="shared" si="168"/>
        <v>0</v>
      </c>
      <c r="LZS112" s="209">
        <f t="shared" si="168"/>
        <v>0</v>
      </c>
      <c r="LZT112" s="209">
        <f t="shared" si="168"/>
        <v>0</v>
      </c>
      <c r="LZU112" s="209">
        <f t="shared" si="168"/>
        <v>0</v>
      </c>
      <c r="LZV112" s="209">
        <f t="shared" si="168"/>
        <v>0</v>
      </c>
      <c r="LZW112" s="209">
        <f t="shared" si="168"/>
        <v>0</v>
      </c>
      <c r="LZX112" s="209">
        <f t="shared" si="168"/>
        <v>0</v>
      </c>
      <c r="LZY112" s="209">
        <f t="shared" si="168"/>
        <v>0</v>
      </c>
      <c r="LZZ112" s="209">
        <f t="shared" si="168"/>
        <v>0</v>
      </c>
      <c r="MAA112" s="209">
        <f t="shared" si="168"/>
        <v>0</v>
      </c>
      <c r="MAB112" s="209">
        <f t="shared" si="168"/>
        <v>0</v>
      </c>
      <c r="MAC112" s="209">
        <f t="shared" si="168"/>
        <v>0</v>
      </c>
      <c r="MAD112" s="209">
        <f t="shared" si="168"/>
        <v>0</v>
      </c>
      <c r="MAE112" s="209">
        <f t="shared" si="168"/>
        <v>0</v>
      </c>
      <c r="MAF112" s="209">
        <f t="shared" si="168"/>
        <v>0</v>
      </c>
      <c r="MAG112" s="209">
        <f t="shared" si="168"/>
        <v>0</v>
      </c>
      <c r="MAH112" s="209">
        <f t="shared" si="168"/>
        <v>0</v>
      </c>
      <c r="MAI112" s="209">
        <f t="shared" si="168"/>
        <v>0</v>
      </c>
      <c r="MAJ112" s="209">
        <f t="shared" si="168"/>
        <v>0</v>
      </c>
      <c r="MAK112" s="209">
        <f t="shared" si="168"/>
        <v>0</v>
      </c>
      <c r="MAL112" s="209">
        <f t="shared" si="168"/>
        <v>0</v>
      </c>
      <c r="MAM112" s="209">
        <f t="shared" si="168"/>
        <v>0</v>
      </c>
      <c r="MAN112" s="209">
        <f t="shared" si="168"/>
        <v>0</v>
      </c>
      <c r="MAO112" s="209">
        <f t="shared" si="168"/>
        <v>0</v>
      </c>
      <c r="MAP112" s="209">
        <f t="shared" si="168"/>
        <v>0</v>
      </c>
      <c r="MAQ112" s="209">
        <f t="shared" si="168"/>
        <v>0</v>
      </c>
      <c r="MAR112" s="209">
        <f t="shared" si="168"/>
        <v>0</v>
      </c>
      <c r="MAS112" s="209">
        <f t="shared" si="168"/>
        <v>0</v>
      </c>
      <c r="MAT112" s="209">
        <f t="shared" si="168"/>
        <v>0</v>
      </c>
      <c r="MAU112" s="209">
        <f t="shared" si="168"/>
        <v>0</v>
      </c>
      <c r="MAV112" s="209">
        <f t="shared" si="168"/>
        <v>0</v>
      </c>
      <c r="MAW112" s="209">
        <f t="shared" si="168"/>
        <v>0</v>
      </c>
      <c r="MAX112" s="209">
        <f t="shared" si="168"/>
        <v>0</v>
      </c>
      <c r="MAY112" s="209">
        <f t="shared" si="168"/>
        <v>0</v>
      </c>
      <c r="MAZ112" s="209">
        <f t="shared" si="168"/>
        <v>0</v>
      </c>
      <c r="MBA112" s="209">
        <f t="shared" si="168"/>
        <v>0</v>
      </c>
      <c r="MBB112" s="209">
        <f t="shared" si="168"/>
        <v>0</v>
      </c>
      <c r="MBC112" s="209">
        <f t="shared" si="168"/>
        <v>0</v>
      </c>
      <c r="MBD112" s="209">
        <f t="shared" si="168"/>
        <v>0</v>
      </c>
      <c r="MBE112" s="209">
        <f t="shared" si="168"/>
        <v>0</v>
      </c>
      <c r="MBF112" s="209">
        <f t="shared" si="168"/>
        <v>0</v>
      </c>
      <c r="MBG112" s="209">
        <f t="shared" si="168"/>
        <v>0</v>
      </c>
      <c r="MBH112" s="209">
        <f t="shared" si="168"/>
        <v>0</v>
      </c>
      <c r="MBI112" s="209">
        <f t="shared" si="168"/>
        <v>0</v>
      </c>
      <c r="MBJ112" s="209">
        <f t="shared" si="168"/>
        <v>0</v>
      </c>
      <c r="MBK112" s="209">
        <f t="shared" si="168"/>
        <v>0</v>
      </c>
      <c r="MBL112" s="209">
        <f t="shared" si="168"/>
        <v>0</v>
      </c>
      <c r="MBM112" s="209">
        <f t="shared" si="168"/>
        <v>0</v>
      </c>
      <c r="MBN112" s="209">
        <f t="shared" si="168"/>
        <v>0</v>
      </c>
      <c r="MBO112" s="209">
        <f t="shared" si="168"/>
        <v>0</v>
      </c>
      <c r="MBP112" s="209">
        <f t="shared" si="168"/>
        <v>0</v>
      </c>
      <c r="MBQ112" s="209">
        <f t="shared" si="168"/>
        <v>0</v>
      </c>
      <c r="MBR112" s="209">
        <f t="shared" si="168"/>
        <v>0</v>
      </c>
      <c r="MBS112" s="209">
        <f t="shared" si="168"/>
        <v>0</v>
      </c>
      <c r="MBT112" s="209">
        <f t="shared" si="168"/>
        <v>0</v>
      </c>
      <c r="MBU112" s="209">
        <f t="shared" si="168"/>
        <v>0</v>
      </c>
      <c r="MBV112" s="209">
        <f t="shared" si="168"/>
        <v>0</v>
      </c>
      <c r="MBW112" s="209">
        <f t="shared" si="168"/>
        <v>0</v>
      </c>
      <c r="MBX112" s="209">
        <f t="shared" si="168"/>
        <v>0</v>
      </c>
      <c r="MBY112" s="209">
        <f t="shared" si="168"/>
        <v>0</v>
      </c>
      <c r="MBZ112" s="209">
        <f t="shared" si="168"/>
        <v>0</v>
      </c>
      <c r="MCA112" s="209">
        <f t="shared" si="168"/>
        <v>0</v>
      </c>
      <c r="MCB112" s="209">
        <f t="shared" si="168"/>
        <v>0</v>
      </c>
      <c r="MCC112" s="209">
        <f t="shared" ref="MCC112:MEN112" si="169">$E$110*MCC55*(1-$E$111)</f>
        <v>0</v>
      </c>
      <c r="MCD112" s="209">
        <f t="shared" si="169"/>
        <v>0</v>
      </c>
      <c r="MCE112" s="209">
        <f t="shared" si="169"/>
        <v>0</v>
      </c>
      <c r="MCF112" s="209">
        <f t="shared" si="169"/>
        <v>0</v>
      </c>
      <c r="MCG112" s="209">
        <f t="shared" si="169"/>
        <v>0</v>
      </c>
      <c r="MCH112" s="209">
        <f t="shared" si="169"/>
        <v>0</v>
      </c>
      <c r="MCI112" s="209">
        <f t="shared" si="169"/>
        <v>0</v>
      </c>
      <c r="MCJ112" s="209">
        <f t="shared" si="169"/>
        <v>0</v>
      </c>
      <c r="MCK112" s="209">
        <f t="shared" si="169"/>
        <v>0</v>
      </c>
      <c r="MCL112" s="209">
        <f t="shared" si="169"/>
        <v>0</v>
      </c>
      <c r="MCM112" s="209">
        <f t="shared" si="169"/>
        <v>0</v>
      </c>
      <c r="MCN112" s="209">
        <f t="shared" si="169"/>
        <v>0</v>
      </c>
      <c r="MCO112" s="209">
        <f t="shared" si="169"/>
        <v>0</v>
      </c>
      <c r="MCP112" s="209">
        <f t="shared" si="169"/>
        <v>0</v>
      </c>
      <c r="MCQ112" s="209">
        <f t="shared" si="169"/>
        <v>0</v>
      </c>
      <c r="MCR112" s="209">
        <f t="shared" si="169"/>
        <v>0</v>
      </c>
      <c r="MCS112" s="209">
        <f t="shared" si="169"/>
        <v>0</v>
      </c>
      <c r="MCT112" s="209">
        <f t="shared" si="169"/>
        <v>0</v>
      </c>
      <c r="MCU112" s="209">
        <f t="shared" si="169"/>
        <v>0</v>
      </c>
      <c r="MCV112" s="209">
        <f t="shared" si="169"/>
        <v>0</v>
      </c>
      <c r="MCW112" s="209">
        <f t="shared" si="169"/>
        <v>0</v>
      </c>
      <c r="MCX112" s="209">
        <f t="shared" si="169"/>
        <v>0</v>
      </c>
      <c r="MCY112" s="209">
        <f t="shared" si="169"/>
        <v>0</v>
      </c>
      <c r="MCZ112" s="209">
        <f t="shared" si="169"/>
        <v>0</v>
      </c>
      <c r="MDA112" s="209">
        <f t="shared" si="169"/>
        <v>0</v>
      </c>
      <c r="MDB112" s="209">
        <f t="shared" si="169"/>
        <v>0</v>
      </c>
      <c r="MDC112" s="209">
        <f t="shared" si="169"/>
        <v>0</v>
      </c>
      <c r="MDD112" s="209">
        <f t="shared" si="169"/>
        <v>0</v>
      </c>
      <c r="MDE112" s="209">
        <f t="shared" si="169"/>
        <v>0</v>
      </c>
      <c r="MDF112" s="209">
        <f t="shared" si="169"/>
        <v>0</v>
      </c>
      <c r="MDG112" s="209">
        <f t="shared" si="169"/>
        <v>0</v>
      </c>
      <c r="MDH112" s="209">
        <f t="shared" si="169"/>
        <v>0</v>
      </c>
      <c r="MDI112" s="209">
        <f t="shared" si="169"/>
        <v>0</v>
      </c>
      <c r="MDJ112" s="209">
        <f t="shared" si="169"/>
        <v>0</v>
      </c>
      <c r="MDK112" s="209">
        <f t="shared" si="169"/>
        <v>0</v>
      </c>
      <c r="MDL112" s="209">
        <f t="shared" si="169"/>
        <v>0</v>
      </c>
      <c r="MDM112" s="209">
        <f t="shared" si="169"/>
        <v>0</v>
      </c>
      <c r="MDN112" s="209">
        <f t="shared" si="169"/>
        <v>0</v>
      </c>
      <c r="MDO112" s="209">
        <f t="shared" si="169"/>
        <v>0</v>
      </c>
      <c r="MDP112" s="209">
        <f t="shared" si="169"/>
        <v>0</v>
      </c>
      <c r="MDQ112" s="209">
        <f t="shared" si="169"/>
        <v>0</v>
      </c>
      <c r="MDR112" s="209">
        <f t="shared" si="169"/>
        <v>0</v>
      </c>
      <c r="MDS112" s="209">
        <f t="shared" si="169"/>
        <v>0</v>
      </c>
      <c r="MDT112" s="209">
        <f t="shared" si="169"/>
        <v>0</v>
      </c>
      <c r="MDU112" s="209">
        <f t="shared" si="169"/>
        <v>0</v>
      </c>
      <c r="MDV112" s="209">
        <f t="shared" si="169"/>
        <v>0</v>
      </c>
      <c r="MDW112" s="209">
        <f t="shared" si="169"/>
        <v>0</v>
      </c>
      <c r="MDX112" s="209">
        <f t="shared" si="169"/>
        <v>0</v>
      </c>
      <c r="MDY112" s="209">
        <f t="shared" si="169"/>
        <v>0</v>
      </c>
      <c r="MDZ112" s="209">
        <f t="shared" si="169"/>
        <v>0</v>
      </c>
      <c r="MEA112" s="209">
        <f t="shared" si="169"/>
        <v>0</v>
      </c>
      <c r="MEB112" s="209">
        <f t="shared" si="169"/>
        <v>0</v>
      </c>
      <c r="MEC112" s="209">
        <f t="shared" si="169"/>
        <v>0</v>
      </c>
      <c r="MED112" s="209">
        <f t="shared" si="169"/>
        <v>0</v>
      </c>
      <c r="MEE112" s="209">
        <f t="shared" si="169"/>
        <v>0</v>
      </c>
      <c r="MEF112" s="209">
        <f t="shared" si="169"/>
        <v>0</v>
      </c>
      <c r="MEG112" s="209">
        <f t="shared" si="169"/>
        <v>0</v>
      </c>
      <c r="MEH112" s="209">
        <f t="shared" si="169"/>
        <v>0</v>
      </c>
      <c r="MEI112" s="209">
        <f t="shared" si="169"/>
        <v>0</v>
      </c>
      <c r="MEJ112" s="209">
        <f t="shared" si="169"/>
        <v>0</v>
      </c>
      <c r="MEK112" s="209">
        <f t="shared" si="169"/>
        <v>0</v>
      </c>
      <c r="MEL112" s="209">
        <f t="shared" si="169"/>
        <v>0</v>
      </c>
      <c r="MEM112" s="209">
        <f t="shared" si="169"/>
        <v>0</v>
      </c>
      <c r="MEN112" s="209">
        <f t="shared" si="169"/>
        <v>0</v>
      </c>
      <c r="MEO112" s="209">
        <f t="shared" ref="MEO112:MGZ112" si="170">$E$110*MEO55*(1-$E$111)</f>
        <v>0</v>
      </c>
      <c r="MEP112" s="209">
        <f t="shared" si="170"/>
        <v>0</v>
      </c>
      <c r="MEQ112" s="209">
        <f t="shared" si="170"/>
        <v>0</v>
      </c>
      <c r="MER112" s="209">
        <f t="shared" si="170"/>
        <v>0</v>
      </c>
      <c r="MES112" s="209">
        <f t="shared" si="170"/>
        <v>0</v>
      </c>
      <c r="MET112" s="209">
        <f t="shared" si="170"/>
        <v>0</v>
      </c>
      <c r="MEU112" s="209">
        <f t="shared" si="170"/>
        <v>0</v>
      </c>
      <c r="MEV112" s="209">
        <f t="shared" si="170"/>
        <v>0</v>
      </c>
      <c r="MEW112" s="209">
        <f t="shared" si="170"/>
        <v>0</v>
      </c>
      <c r="MEX112" s="209">
        <f t="shared" si="170"/>
        <v>0</v>
      </c>
      <c r="MEY112" s="209">
        <f t="shared" si="170"/>
        <v>0</v>
      </c>
      <c r="MEZ112" s="209">
        <f t="shared" si="170"/>
        <v>0</v>
      </c>
      <c r="MFA112" s="209">
        <f t="shared" si="170"/>
        <v>0</v>
      </c>
      <c r="MFB112" s="209">
        <f t="shared" si="170"/>
        <v>0</v>
      </c>
      <c r="MFC112" s="209">
        <f t="shared" si="170"/>
        <v>0</v>
      </c>
      <c r="MFD112" s="209">
        <f t="shared" si="170"/>
        <v>0</v>
      </c>
      <c r="MFE112" s="209">
        <f t="shared" si="170"/>
        <v>0</v>
      </c>
      <c r="MFF112" s="209">
        <f t="shared" si="170"/>
        <v>0</v>
      </c>
      <c r="MFG112" s="209">
        <f t="shared" si="170"/>
        <v>0</v>
      </c>
      <c r="MFH112" s="209">
        <f t="shared" si="170"/>
        <v>0</v>
      </c>
      <c r="MFI112" s="209">
        <f t="shared" si="170"/>
        <v>0</v>
      </c>
      <c r="MFJ112" s="209">
        <f t="shared" si="170"/>
        <v>0</v>
      </c>
      <c r="MFK112" s="209">
        <f t="shared" si="170"/>
        <v>0</v>
      </c>
      <c r="MFL112" s="209">
        <f t="shared" si="170"/>
        <v>0</v>
      </c>
      <c r="MFM112" s="209">
        <f t="shared" si="170"/>
        <v>0</v>
      </c>
      <c r="MFN112" s="209">
        <f t="shared" si="170"/>
        <v>0</v>
      </c>
      <c r="MFO112" s="209">
        <f t="shared" si="170"/>
        <v>0</v>
      </c>
      <c r="MFP112" s="209">
        <f t="shared" si="170"/>
        <v>0</v>
      </c>
      <c r="MFQ112" s="209">
        <f t="shared" si="170"/>
        <v>0</v>
      </c>
      <c r="MFR112" s="209">
        <f t="shared" si="170"/>
        <v>0</v>
      </c>
      <c r="MFS112" s="209">
        <f t="shared" si="170"/>
        <v>0</v>
      </c>
      <c r="MFT112" s="209">
        <f t="shared" si="170"/>
        <v>0</v>
      </c>
      <c r="MFU112" s="209">
        <f t="shared" si="170"/>
        <v>0</v>
      </c>
      <c r="MFV112" s="209">
        <f t="shared" si="170"/>
        <v>0</v>
      </c>
      <c r="MFW112" s="209">
        <f t="shared" si="170"/>
        <v>0</v>
      </c>
      <c r="MFX112" s="209">
        <f t="shared" si="170"/>
        <v>0</v>
      </c>
      <c r="MFY112" s="209">
        <f t="shared" si="170"/>
        <v>0</v>
      </c>
      <c r="MFZ112" s="209">
        <f t="shared" si="170"/>
        <v>0</v>
      </c>
      <c r="MGA112" s="209">
        <f t="shared" si="170"/>
        <v>0</v>
      </c>
      <c r="MGB112" s="209">
        <f t="shared" si="170"/>
        <v>0</v>
      </c>
      <c r="MGC112" s="209">
        <f t="shared" si="170"/>
        <v>0</v>
      </c>
      <c r="MGD112" s="209">
        <f t="shared" si="170"/>
        <v>0</v>
      </c>
      <c r="MGE112" s="209">
        <f t="shared" si="170"/>
        <v>0</v>
      </c>
      <c r="MGF112" s="209">
        <f t="shared" si="170"/>
        <v>0</v>
      </c>
      <c r="MGG112" s="209">
        <f t="shared" si="170"/>
        <v>0</v>
      </c>
      <c r="MGH112" s="209">
        <f t="shared" si="170"/>
        <v>0</v>
      </c>
      <c r="MGI112" s="209">
        <f t="shared" si="170"/>
        <v>0</v>
      </c>
      <c r="MGJ112" s="209">
        <f t="shared" si="170"/>
        <v>0</v>
      </c>
      <c r="MGK112" s="209">
        <f t="shared" si="170"/>
        <v>0</v>
      </c>
      <c r="MGL112" s="209">
        <f t="shared" si="170"/>
        <v>0</v>
      </c>
      <c r="MGM112" s="209">
        <f t="shared" si="170"/>
        <v>0</v>
      </c>
      <c r="MGN112" s="209">
        <f t="shared" si="170"/>
        <v>0</v>
      </c>
      <c r="MGO112" s="209">
        <f t="shared" si="170"/>
        <v>0</v>
      </c>
      <c r="MGP112" s="209">
        <f t="shared" si="170"/>
        <v>0</v>
      </c>
      <c r="MGQ112" s="209">
        <f t="shared" si="170"/>
        <v>0</v>
      </c>
      <c r="MGR112" s="209">
        <f t="shared" si="170"/>
        <v>0</v>
      </c>
      <c r="MGS112" s="209">
        <f t="shared" si="170"/>
        <v>0</v>
      </c>
      <c r="MGT112" s="209">
        <f t="shared" si="170"/>
        <v>0</v>
      </c>
      <c r="MGU112" s="209">
        <f t="shared" si="170"/>
        <v>0</v>
      </c>
      <c r="MGV112" s="209">
        <f t="shared" si="170"/>
        <v>0</v>
      </c>
      <c r="MGW112" s="209">
        <f t="shared" si="170"/>
        <v>0</v>
      </c>
      <c r="MGX112" s="209">
        <f t="shared" si="170"/>
        <v>0</v>
      </c>
      <c r="MGY112" s="209">
        <f t="shared" si="170"/>
        <v>0</v>
      </c>
      <c r="MGZ112" s="209">
        <f t="shared" si="170"/>
        <v>0</v>
      </c>
      <c r="MHA112" s="209">
        <f t="shared" ref="MHA112:MJL112" si="171">$E$110*MHA55*(1-$E$111)</f>
        <v>0</v>
      </c>
      <c r="MHB112" s="209">
        <f t="shared" si="171"/>
        <v>0</v>
      </c>
      <c r="MHC112" s="209">
        <f t="shared" si="171"/>
        <v>0</v>
      </c>
      <c r="MHD112" s="209">
        <f t="shared" si="171"/>
        <v>0</v>
      </c>
      <c r="MHE112" s="209">
        <f t="shared" si="171"/>
        <v>0</v>
      </c>
      <c r="MHF112" s="209">
        <f t="shared" si="171"/>
        <v>0</v>
      </c>
      <c r="MHG112" s="209">
        <f t="shared" si="171"/>
        <v>0</v>
      </c>
      <c r="MHH112" s="209">
        <f t="shared" si="171"/>
        <v>0</v>
      </c>
      <c r="MHI112" s="209">
        <f t="shared" si="171"/>
        <v>0</v>
      </c>
      <c r="MHJ112" s="209">
        <f t="shared" si="171"/>
        <v>0</v>
      </c>
      <c r="MHK112" s="209">
        <f t="shared" si="171"/>
        <v>0</v>
      </c>
      <c r="MHL112" s="209">
        <f t="shared" si="171"/>
        <v>0</v>
      </c>
      <c r="MHM112" s="209">
        <f t="shared" si="171"/>
        <v>0</v>
      </c>
      <c r="MHN112" s="209">
        <f t="shared" si="171"/>
        <v>0</v>
      </c>
      <c r="MHO112" s="209">
        <f t="shared" si="171"/>
        <v>0</v>
      </c>
      <c r="MHP112" s="209">
        <f t="shared" si="171"/>
        <v>0</v>
      </c>
      <c r="MHQ112" s="209">
        <f t="shared" si="171"/>
        <v>0</v>
      </c>
      <c r="MHR112" s="209">
        <f t="shared" si="171"/>
        <v>0</v>
      </c>
      <c r="MHS112" s="209">
        <f t="shared" si="171"/>
        <v>0</v>
      </c>
      <c r="MHT112" s="209">
        <f t="shared" si="171"/>
        <v>0</v>
      </c>
      <c r="MHU112" s="209">
        <f t="shared" si="171"/>
        <v>0</v>
      </c>
      <c r="MHV112" s="209">
        <f t="shared" si="171"/>
        <v>0</v>
      </c>
      <c r="MHW112" s="209">
        <f t="shared" si="171"/>
        <v>0</v>
      </c>
      <c r="MHX112" s="209">
        <f t="shared" si="171"/>
        <v>0</v>
      </c>
      <c r="MHY112" s="209">
        <f t="shared" si="171"/>
        <v>0</v>
      </c>
      <c r="MHZ112" s="209">
        <f t="shared" si="171"/>
        <v>0</v>
      </c>
      <c r="MIA112" s="209">
        <f t="shared" si="171"/>
        <v>0</v>
      </c>
      <c r="MIB112" s="209">
        <f t="shared" si="171"/>
        <v>0</v>
      </c>
      <c r="MIC112" s="209">
        <f t="shared" si="171"/>
        <v>0</v>
      </c>
      <c r="MID112" s="209">
        <f t="shared" si="171"/>
        <v>0</v>
      </c>
      <c r="MIE112" s="209">
        <f t="shared" si="171"/>
        <v>0</v>
      </c>
      <c r="MIF112" s="209">
        <f t="shared" si="171"/>
        <v>0</v>
      </c>
      <c r="MIG112" s="209">
        <f t="shared" si="171"/>
        <v>0</v>
      </c>
      <c r="MIH112" s="209">
        <f t="shared" si="171"/>
        <v>0</v>
      </c>
      <c r="MII112" s="209">
        <f t="shared" si="171"/>
        <v>0</v>
      </c>
      <c r="MIJ112" s="209">
        <f t="shared" si="171"/>
        <v>0</v>
      </c>
      <c r="MIK112" s="209">
        <f t="shared" si="171"/>
        <v>0</v>
      </c>
      <c r="MIL112" s="209">
        <f t="shared" si="171"/>
        <v>0</v>
      </c>
      <c r="MIM112" s="209">
        <f t="shared" si="171"/>
        <v>0</v>
      </c>
      <c r="MIN112" s="209">
        <f t="shared" si="171"/>
        <v>0</v>
      </c>
      <c r="MIO112" s="209">
        <f t="shared" si="171"/>
        <v>0</v>
      </c>
      <c r="MIP112" s="209">
        <f t="shared" si="171"/>
        <v>0</v>
      </c>
      <c r="MIQ112" s="209">
        <f t="shared" si="171"/>
        <v>0</v>
      </c>
      <c r="MIR112" s="209">
        <f t="shared" si="171"/>
        <v>0</v>
      </c>
      <c r="MIS112" s="209">
        <f t="shared" si="171"/>
        <v>0</v>
      </c>
      <c r="MIT112" s="209">
        <f t="shared" si="171"/>
        <v>0</v>
      </c>
      <c r="MIU112" s="209">
        <f t="shared" si="171"/>
        <v>0</v>
      </c>
      <c r="MIV112" s="209">
        <f t="shared" si="171"/>
        <v>0</v>
      </c>
      <c r="MIW112" s="209">
        <f t="shared" si="171"/>
        <v>0</v>
      </c>
      <c r="MIX112" s="209">
        <f t="shared" si="171"/>
        <v>0</v>
      </c>
      <c r="MIY112" s="209">
        <f t="shared" si="171"/>
        <v>0</v>
      </c>
      <c r="MIZ112" s="209">
        <f t="shared" si="171"/>
        <v>0</v>
      </c>
      <c r="MJA112" s="209">
        <f t="shared" si="171"/>
        <v>0</v>
      </c>
      <c r="MJB112" s="209">
        <f t="shared" si="171"/>
        <v>0</v>
      </c>
      <c r="MJC112" s="209">
        <f t="shared" si="171"/>
        <v>0</v>
      </c>
      <c r="MJD112" s="209">
        <f t="shared" si="171"/>
        <v>0</v>
      </c>
      <c r="MJE112" s="209">
        <f t="shared" si="171"/>
        <v>0</v>
      </c>
      <c r="MJF112" s="209">
        <f t="shared" si="171"/>
        <v>0</v>
      </c>
      <c r="MJG112" s="209">
        <f t="shared" si="171"/>
        <v>0</v>
      </c>
      <c r="MJH112" s="209">
        <f t="shared" si="171"/>
        <v>0</v>
      </c>
      <c r="MJI112" s="209">
        <f t="shared" si="171"/>
        <v>0</v>
      </c>
      <c r="MJJ112" s="209">
        <f t="shared" si="171"/>
        <v>0</v>
      </c>
      <c r="MJK112" s="209">
        <f t="shared" si="171"/>
        <v>0</v>
      </c>
      <c r="MJL112" s="209">
        <f t="shared" si="171"/>
        <v>0</v>
      </c>
      <c r="MJM112" s="209">
        <f t="shared" ref="MJM112:MLX112" si="172">$E$110*MJM55*(1-$E$111)</f>
        <v>0</v>
      </c>
      <c r="MJN112" s="209">
        <f t="shared" si="172"/>
        <v>0</v>
      </c>
      <c r="MJO112" s="209">
        <f t="shared" si="172"/>
        <v>0</v>
      </c>
      <c r="MJP112" s="209">
        <f t="shared" si="172"/>
        <v>0</v>
      </c>
      <c r="MJQ112" s="209">
        <f t="shared" si="172"/>
        <v>0</v>
      </c>
      <c r="MJR112" s="209">
        <f t="shared" si="172"/>
        <v>0</v>
      </c>
      <c r="MJS112" s="209">
        <f t="shared" si="172"/>
        <v>0</v>
      </c>
      <c r="MJT112" s="209">
        <f t="shared" si="172"/>
        <v>0</v>
      </c>
      <c r="MJU112" s="209">
        <f t="shared" si="172"/>
        <v>0</v>
      </c>
      <c r="MJV112" s="209">
        <f t="shared" si="172"/>
        <v>0</v>
      </c>
      <c r="MJW112" s="209">
        <f t="shared" si="172"/>
        <v>0</v>
      </c>
      <c r="MJX112" s="209">
        <f t="shared" si="172"/>
        <v>0</v>
      </c>
      <c r="MJY112" s="209">
        <f t="shared" si="172"/>
        <v>0</v>
      </c>
      <c r="MJZ112" s="209">
        <f t="shared" si="172"/>
        <v>0</v>
      </c>
      <c r="MKA112" s="209">
        <f t="shared" si="172"/>
        <v>0</v>
      </c>
      <c r="MKB112" s="209">
        <f t="shared" si="172"/>
        <v>0</v>
      </c>
      <c r="MKC112" s="209">
        <f t="shared" si="172"/>
        <v>0</v>
      </c>
      <c r="MKD112" s="209">
        <f t="shared" si="172"/>
        <v>0</v>
      </c>
      <c r="MKE112" s="209">
        <f t="shared" si="172"/>
        <v>0</v>
      </c>
      <c r="MKF112" s="209">
        <f t="shared" si="172"/>
        <v>0</v>
      </c>
      <c r="MKG112" s="209">
        <f t="shared" si="172"/>
        <v>0</v>
      </c>
      <c r="MKH112" s="209">
        <f t="shared" si="172"/>
        <v>0</v>
      </c>
      <c r="MKI112" s="209">
        <f t="shared" si="172"/>
        <v>0</v>
      </c>
      <c r="MKJ112" s="209">
        <f t="shared" si="172"/>
        <v>0</v>
      </c>
      <c r="MKK112" s="209">
        <f t="shared" si="172"/>
        <v>0</v>
      </c>
      <c r="MKL112" s="209">
        <f t="shared" si="172"/>
        <v>0</v>
      </c>
      <c r="MKM112" s="209">
        <f t="shared" si="172"/>
        <v>0</v>
      </c>
      <c r="MKN112" s="209">
        <f t="shared" si="172"/>
        <v>0</v>
      </c>
      <c r="MKO112" s="209">
        <f t="shared" si="172"/>
        <v>0</v>
      </c>
      <c r="MKP112" s="209">
        <f t="shared" si="172"/>
        <v>0</v>
      </c>
      <c r="MKQ112" s="209">
        <f t="shared" si="172"/>
        <v>0</v>
      </c>
      <c r="MKR112" s="209">
        <f t="shared" si="172"/>
        <v>0</v>
      </c>
      <c r="MKS112" s="209">
        <f t="shared" si="172"/>
        <v>0</v>
      </c>
      <c r="MKT112" s="209">
        <f t="shared" si="172"/>
        <v>0</v>
      </c>
      <c r="MKU112" s="209">
        <f t="shared" si="172"/>
        <v>0</v>
      </c>
      <c r="MKV112" s="209">
        <f t="shared" si="172"/>
        <v>0</v>
      </c>
      <c r="MKW112" s="209">
        <f t="shared" si="172"/>
        <v>0</v>
      </c>
      <c r="MKX112" s="209">
        <f t="shared" si="172"/>
        <v>0</v>
      </c>
      <c r="MKY112" s="209">
        <f t="shared" si="172"/>
        <v>0</v>
      </c>
      <c r="MKZ112" s="209">
        <f t="shared" si="172"/>
        <v>0</v>
      </c>
      <c r="MLA112" s="209">
        <f t="shared" si="172"/>
        <v>0</v>
      </c>
      <c r="MLB112" s="209">
        <f t="shared" si="172"/>
        <v>0</v>
      </c>
      <c r="MLC112" s="209">
        <f t="shared" si="172"/>
        <v>0</v>
      </c>
      <c r="MLD112" s="209">
        <f t="shared" si="172"/>
        <v>0</v>
      </c>
      <c r="MLE112" s="209">
        <f t="shared" si="172"/>
        <v>0</v>
      </c>
      <c r="MLF112" s="209">
        <f t="shared" si="172"/>
        <v>0</v>
      </c>
      <c r="MLG112" s="209">
        <f t="shared" si="172"/>
        <v>0</v>
      </c>
      <c r="MLH112" s="209">
        <f t="shared" si="172"/>
        <v>0</v>
      </c>
      <c r="MLI112" s="209">
        <f t="shared" si="172"/>
        <v>0</v>
      </c>
      <c r="MLJ112" s="209">
        <f t="shared" si="172"/>
        <v>0</v>
      </c>
      <c r="MLK112" s="209">
        <f t="shared" si="172"/>
        <v>0</v>
      </c>
      <c r="MLL112" s="209">
        <f t="shared" si="172"/>
        <v>0</v>
      </c>
      <c r="MLM112" s="209">
        <f t="shared" si="172"/>
        <v>0</v>
      </c>
      <c r="MLN112" s="209">
        <f t="shared" si="172"/>
        <v>0</v>
      </c>
      <c r="MLO112" s="209">
        <f t="shared" si="172"/>
        <v>0</v>
      </c>
      <c r="MLP112" s="209">
        <f t="shared" si="172"/>
        <v>0</v>
      </c>
      <c r="MLQ112" s="209">
        <f t="shared" si="172"/>
        <v>0</v>
      </c>
      <c r="MLR112" s="209">
        <f t="shared" si="172"/>
        <v>0</v>
      </c>
      <c r="MLS112" s="209">
        <f t="shared" si="172"/>
        <v>0</v>
      </c>
      <c r="MLT112" s="209">
        <f t="shared" si="172"/>
        <v>0</v>
      </c>
      <c r="MLU112" s="209">
        <f t="shared" si="172"/>
        <v>0</v>
      </c>
      <c r="MLV112" s="209">
        <f t="shared" si="172"/>
        <v>0</v>
      </c>
      <c r="MLW112" s="209">
        <f t="shared" si="172"/>
        <v>0</v>
      </c>
      <c r="MLX112" s="209">
        <f t="shared" si="172"/>
        <v>0</v>
      </c>
      <c r="MLY112" s="209">
        <f t="shared" ref="MLY112:MOJ112" si="173">$E$110*MLY55*(1-$E$111)</f>
        <v>0</v>
      </c>
      <c r="MLZ112" s="209">
        <f t="shared" si="173"/>
        <v>0</v>
      </c>
      <c r="MMA112" s="209">
        <f t="shared" si="173"/>
        <v>0</v>
      </c>
      <c r="MMB112" s="209">
        <f t="shared" si="173"/>
        <v>0</v>
      </c>
      <c r="MMC112" s="209">
        <f t="shared" si="173"/>
        <v>0</v>
      </c>
      <c r="MMD112" s="209">
        <f t="shared" si="173"/>
        <v>0</v>
      </c>
      <c r="MME112" s="209">
        <f t="shared" si="173"/>
        <v>0</v>
      </c>
      <c r="MMF112" s="209">
        <f t="shared" si="173"/>
        <v>0</v>
      </c>
      <c r="MMG112" s="209">
        <f t="shared" si="173"/>
        <v>0</v>
      </c>
      <c r="MMH112" s="209">
        <f t="shared" si="173"/>
        <v>0</v>
      </c>
      <c r="MMI112" s="209">
        <f t="shared" si="173"/>
        <v>0</v>
      </c>
      <c r="MMJ112" s="209">
        <f t="shared" si="173"/>
        <v>0</v>
      </c>
      <c r="MMK112" s="209">
        <f t="shared" si="173"/>
        <v>0</v>
      </c>
      <c r="MML112" s="209">
        <f t="shared" si="173"/>
        <v>0</v>
      </c>
      <c r="MMM112" s="209">
        <f t="shared" si="173"/>
        <v>0</v>
      </c>
      <c r="MMN112" s="209">
        <f t="shared" si="173"/>
        <v>0</v>
      </c>
      <c r="MMO112" s="209">
        <f t="shared" si="173"/>
        <v>0</v>
      </c>
      <c r="MMP112" s="209">
        <f t="shared" si="173"/>
        <v>0</v>
      </c>
      <c r="MMQ112" s="209">
        <f t="shared" si="173"/>
        <v>0</v>
      </c>
      <c r="MMR112" s="209">
        <f t="shared" si="173"/>
        <v>0</v>
      </c>
      <c r="MMS112" s="209">
        <f t="shared" si="173"/>
        <v>0</v>
      </c>
      <c r="MMT112" s="209">
        <f t="shared" si="173"/>
        <v>0</v>
      </c>
      <c r="MMU112" s="209">
        <f t="shared" si="173"/>
        <v>0</v>
      </c>
      <c r="MMV112" s="209">
        <f t="shared" si="173"/>
        <v>0</v>
      </c>
      <c r="MMW112" s="209">
        <f t="shared" si="173"/>
        <v>0</v>
      </c>
      <c r="MMX112" s="209">
        <f t="shared" si="173"/>
        <v>0</v>
      </c>
      <c r="MMY112" s="209">
        <f t="shared" si="173"/>
        <v>0</v>
      </c>
      <c r="MMZ112" s="209">
        <f t="shared" si="173"/>
        <v>0</v>
      </c>
      <c r="MNA112" s="209">
        <f t="shared" si="173"/>
        <v>0</v>
      </c>
      <c r="MNB112" s="209">
        <f t="shared" si="173"/>
        <v>0</v>
      </c>
      <c r="MNC112" s="209">
        <f t="shared" si="173"/>
        <v>0</v>
      </c>
      <c r="MND112" s="209">
        <f t="shared" si="173"/>
        <v>0</v>
      </c>
      <c r="MNE112" s="209">
        <f t="shared" si="173"/>
        <v>0</v>
      </c>
      <c r="MNF112" s="209">
        <f t="shared" si="173"/>
        <v>0</v>
      </c>
      <c r="MNG112" s="209">
        <f t="shared" si="173"/>
        <v>0</v>
      </c>
      <c r="MNH112" s="209">
        <f t="shared" si="173"/>
        <v>0</v>
      </c>
      <c r="MNI112" s="209">
        <f t="shared" si="173"/>
        <v>0</v>
      </c>
      <c r="MNJ112" s="209">
        <f t="shared" si="173"/>
        <v>0</v>
      </c>
      <c r="MNK112" s="209">
        <f t="shared" si="173"/>
        <v>0</v>
      </c>
      <c r="MNL112" s="209">
        <f t="shared" si="173"/>
        <v>0</v>
      </c>
      <c r="MNM112" s="209">
        <f t="shared" si="173"/>
        <v>0</v>
      </c>
      <c r="MNN112" s="209">
        <f t="shared" si="173"/>
        <v>0</v>
      </c>
      <c r="MNO112" s="209">
        <f t="shared" si="173"/>
        <v>0</v>
      </c>
      <c r="MNP112" s="209">
        <f t="shared" si="173"/>
        <v>0</v>
      </c>
      <c r="MNQ112" s="209">
        <f t="shared" si="173"/>
        <v>0</v>
      </c>
      <c r="MNR112" s="209">
        <f t="shared" si="173"/>
        <v>0</v>
      </c>
      <c r="MNS112" s="209">
        <f t="shared" si="173"/>
        <v>0</v>
      </c>
      <c r="MNT112" s="209">
        <f t="shared" si="173"/>
        <v>0</v>
      </c>
      <c r="MNU112" s="209">
        <f t="shared" si="173"/>
        <v>0</v>
      </c>
      <c r="MNV112" s="209">
        <f t="shared" si="173"/>
        <v>0</v>
      </c>
      <c r="MNW112" s="209">
        <f t="shared" si="173"/>
        <v>0</v>
      </c>
      <c r="MNX112" s="209">
        <f t="shared" si="173"/>
        <v>0</v>
      </c>
      <c r="MNY112" s="209">
        <f t="shared" si="173"/>
        <v>0</v>
      </c>
      <c r="MNZ112" s="209">
        <f t="shared" si="173"/>
        <v>0</v>
      </c>
      <c r="MOA112" s="209">
        <f t="shared" si="173"/>
        <v>0</v>
      </c>
      <c r="MOB112" s="209">
        <f t="shared" si="173"/>
        <v>0</v>
      </c>
      <c r="MOC112" s="209">
        <f t="shared" si="173"/>
        <v>0</v>
      </c>
      <c r="MOD112" s="209">
        <f t="shared" si="173"/>
        <v>0</v>
      </c>
      <c r="MOE112" s="209">
        <f t="shared" si="173"/>
        <v>0</v>
      </c>
      <c r="MOF112" s="209">
        <f t="shared" si="173"/>
        <v>0</v>
      </c>
      <c r="MOG112" s="209">
        <f t="shared" si="173"/>
        <v>0</v>
      </c>
      <c r="MOH112" s="209">
        <f t="shared" si="173"/>
        <v>0</v>
      </c>
      <c r="MOI112" s="209">
        <f t="shared" si="173"/>
        <v>0</v>
      </c>
      <c r="MOJ112" s="209">
        <f t="shared" si="173"/>
        <v>0</v>
      </c>
      <c r="MOK112" s="209">
        <f t="shared" ref="MOK112:MQV112" si="174">$E$110*MOK55*(1-$E$111)</f>
        <v>0</v>
      </c>
      <c r="MOL112" s="209">
        <f t="shared" si="174"/>
        <v>0</v>
      </c>
      <c r="MOM112" s="209">
        <f t="shared" si="174"/>
        <v>0</v>
      </c>
      <c r="MON112" s="209">
        <f t="shared" si="174"/>
        <v>0</v>
      </c>
      <c r="MOO112" s="209">
        <f t="shared" si="174"/>
        <v>0</v>
      </c>
      <c r="MOP112" s="209">
        <f t="shared" si="174"/>
        <v>0</v>
      </c>
      <c r="MOQ112" s="209">
        <f t="shared" si="174"/>
        <v>0</v>
      </c>
      <c r="MOR112" s="209">
        <f t="shared" si="174"/>
        <v>0</v>
      </c>
      <c r="MOS112" s="209">
        <f t="shared" si="174"/>
        <v>0</v>
      </c>
      <c r="MOT112" s="209">
        <f t="shared" si="174"/>
        <v>0</v>
      </c>
      <c r="MOU112" s="209">
        <f t="shared" si="174"/>
        <v>0</v>
      </c>
      <c r="MOV112" s="209">
        <f t="shared" si="174"/>
        <v>0</v>
      </c>
      <c r="MOW112" s="209">
        <f t="shared" si="174"/>
        <v>0</v>
      </c>
      <c r="MOX112" s="209">
        <f t="shared" si="174"/>
        <v>0</v>
      </c>
      <c r="MOY112" s="209">
        <f t="shared" si="174"/>
        <v>0</v>
      </c>
      <c r="MOZ112" s="209">
        <f t="shared" si="174"/>
        <v>0</v>
      </c>
      <c r="MPA112" s="209">
        <f t="shared" si="174"/>
        <v>0</v>
      </c>
      <c r="MPB112" s="209">
        <f t="shared" si="174"/>
        <v>0</v>
      </c>
      <c r="MPC112" s="209">
        <f t="shared" si="174"/>
        <v>0</v>
      </c>
      <c r="MPD112" s="209">
        <f t="shared" si="174"/>
        <v>0</v>
      </c>
      <c r="MPE112" s="209">
        <f t="shared" si="174"/>
        <v>0</v>
      </c>
      <c r="MPF112" s="209">
        <f t="shared" si="174"/>
        <v>0</v>
      </c>
      <c r="MPG112" s="209">
        <f t="shared" si="174"/>
        <v>0</v>
      </c>
      <c r="MPH112" s="209">
        <f t="shared" si="174"/>
        <v>0</v>
      </c>
      <c r="MPI112" s="209">
        <f t="shared" si="174"/>
        <v>0</v>
      </c>
      <c r="MPJ112" s="209">
        <f t="shared" si="174"/>
        <v>0</v>
      </c>
      <c r="MPK112" s="209">
        <f t="shared" si="174"/>
        <v>0</v>
      </c>
      <c r="MPL112" s="209">
        <f t="shared" si="174"/>
        <v>0</v>
      </c>
      <c r="MPM112" s="209">
        <f t="shared" si="174"/>
        <v>0</v>
      </c>
      <c r="MPN112" s="209">
        <f t="shared" si="174"/>
        <v>0</v>
      </c>
      <c r="MPO112" s="209">
        <f t="shared" si="174"/>
        <v>0</v>
      </c>
      <c r="MPP112" s="209">
        <f t="shared" si="174"/>
        <v>0</v>
      </c>
      <c r="MPQ112" s="209">
        <f t="shared" si="174"/>
        <v>0</v>
      </c>
      <c r="MPR112" s="209">
        <f t="shared" si="174"/>
        <v>0</v>
      </c>
      <c r="MPS112" s="209">
        <f t="shared" si="174"/>
        <v>0</v>
      </c>
      <c r="MPT112" s="209">
        <f t="shared" si="174"/>
        <v>0</v>
      </c>
      <c r="MPU112" s="209">
        <f t="shared" si="174"/>
        <v>0</v>
      </c>
      <c r="MPV112" s="209">
        <f t="shared" si="174"/>
        <v>0</v>
      </c>
      <c r="MPW112" s="209">
        <f t="shared" si="174"/>
        <v>0</v>
      </c>
      <c r="MPX112" s="209">
        <f t="shared" si="174"/>
        <v>0</v>
      </c>
      <c r="MPY112" s="209">
        <f t="shared" si="174"/>
        <v>0</v>
      </c>
      <c r="MPZ112" s="209">
        <f t="shared" si="174"/>
        <v>0</v>
      </c>
      <c r="MQA112" s="209">
        <f t="shared" si="174"/>
        <v>0</v>
      </c>
      <c r="MQB112" s="209">
        <f t="shared" si="174"/>
        <v>0</v>
      </c>
      <c r="MQC112" s="209">
        <f t="shared" si="174"/>
        <v>0</v>
      </c>
      <c r="MQD112" s="209">
        <f t="shared" si="174"/>
        <v>0</v>
      </c>
      <c r="MQE112" s="209">
        <f t="shared" si="174"/>
        <v>0</v>
      </c>
      <c r="MQF112" s="209">
        <f t="shared" si="174"/>
        <v>0</v>
      </c>
      <c r="MQG112" s="209">
        <f t="shared" si="174"/>
        <v>0</v>
      </c>
      <c r="MQH112" s="209">
        <f t="shared" si="174"/>
        <v>0</v>
      </c>
      <c r="MQI112" s="209">
        <f t="shared" si="174"/>
        <v>0</v>
      </c>
      <c r="MQJ112" s="209">
        <f t="shared" si="174"/>
        <v>0</v>
      </c>
      <c r="MQK112" s="209">
        <f t="shared" si="174"/>
        <v>0</v>
      </c>
      <c r="MQL112" s="209">
        <f t="shared" si="174"/>
        <v>0</v>
      </c>
      <c r="MQM112" s="209">
        <f t="shared" si="174"/>
        <v>0</v>
      </c>
      <c r="MQN112" s="209">
        <f t="shared" si="174"/>
        <v>0</v>
      </c>
      <c r="MQO112" s="209">
        <f t="shared" si="174"/>
        <v>0</v>
      </c>
      <c r="MQP112" s="209">
        <f t="shared" si="174"/>
        <v>0</v>
      </c>
      <c r="MQQ112" s="209">
        <f t="shared" si="174"/>
        <v>0</v>
      </c>
      <c r="MQR112" s="209">
        <f t="shared" si="174"/>
        <v>0</v>
      </c>
      <c r="MQS112" s="209">
        <f t="shared" si="174"/>
        <v>0</v>
      </c>
      <c r="MQT112" s="209">
        <f t="shared" si="174"/>
        <v>0</v>
      </c>
      <c r="MQU112" s="209">
        <f t="shared" si="174"/>
        <v>0</v>
      </c>
      <c r="MQV112" s="209">
        <f t="shared" si="174"/>
        <v>0</v>
      </c>
      <c r="MQW112" s="209">
        <f t="shared" ref="MQW112:MTH112" si="175">$E$110*MQW55*(1-$E$111)</f>
        <v>0</v>
      </c>
      <c r="MQX112" s="209">
        <f t="shared" si="175"/>
        <v>0</v>
      </c>
      <c r="MQY112" s="209">
        <f t="shared" si="175"/>
        <v>0</v>
      </c>
      <c r="MQZ112" s="209">
        <f t="shared" si="175"/>
        <v>0</v>
      </c>
      <c r="MRA112" s="209">
        <f t="shared" si="175"/>
        <v>0</v>
      </c>
      <c r="MRB112" s="209">
        <f t="shared" si="175"/>
        <v>0</v>
      </c>
      <c r="MRC112" s="209">
        <f t="shared" si="175"/>
        <v>0</v>
      </c>
      <c r="MRD112" s="209">
        <f t="shared" si="175"/>
        <v>0</v>
      </c>
      <c r="MRE112" s="209">
        <f t="shared" si="175"/>
        <v>0</v>
      </c>
      <c r="MRF112" s="209">
        <f t="shared" si="175"/>
        <v>0</v>
      </c>
      <c r="MRG112" s="209">
        <f t="shared" si="175"/>
        <v>0</v>
      </c>
      <c r="MRH112" s="209">
        <f t="shared" si="175"/>
        <v>0</v>
      </c>
      <c r="MRI112" s="209">
        <f t="shared" si="175"/>
        <v>0</v>
      </c>
      <c r="MRJ112" s="209">
        <f t="shared" si="175"/>
        <v>0</v>
      </c>
      <c r="MRK112" s="209">
        <f t="shared" si="175"/>
        <v>0</v>
      </c>
      <c r="MRL112" s="209">
        <f t="shared" si="175"/>
        <v>0</v>
      </c>
      <c r="MRM112" s="209">
        <f t="shared" si="175"/>
        <v>0</v>
      </c>
      <c r="MRN112" s="209">
        <f t="shared" si="175"/>
        <v>0</v>
      </c>
      <c r="MRO112" s="209">
        <f t="shared" si="175"/>
        <v>0</v>
      </c>
      <c r="MRP112" s="209">
        <f t="shared" si="175"/>
        <v>0</v>
      </c>
      <c r="MRQ112" s="209">
        <f t="shared" si="175"/>
        <v>0</v>
      </c>
      <c r="MRR112" s="209">
        <f t="shared" si="175"/>
        <v>0</v>
      </c>
      <c r="MRS112" s="209">
        <f t="shared" si="175"/>
        <v>0</v>
      </c>
      <c r="MRT112" s="209">
        <f t="shared" si="175"/>
        <v>0</v>
      </c>
      <c r="MRU112" s="209">
        <f t="shared" si="175"/>
        <v>0</v>
      </c>
      <c r="MRV112" s="209">
        <f t="shared" si="175"/>
        <v>0</v>
      </c>
      <c r="MRW112" s="209">
        <f t="shared" si="175"/>
        <v>0</v>
      </c>
      <c r="MRX112" s="209">
        <f t="shared" si="175"/>
        <v>0</v>
      </c>
      <c r="MRY112" s="209">
        <f t="shared" si="175"/>
        <v>0</v>
      </c>
      <c r="MRZ112" s="209">
        <f t="shared" si="175"/>
        <v>0</v>
      </c>
      <c r="MSA112" s="209">
        <f t="shared" si="175"/>
        <v>0</v>
      </c>
      <c r="MSB112" s="209">
        <f t="shared" si="175"/>
        <v>0</v>
      </c>
      <c r="MSC112" s="209">
        <f t="shared" si="175"/>
        <v>0</v>
      </c>
      <c r="MSD112" s="209">
        <f t="shared" si="175"/>
        <v>0</v>
      </c>
      <c r="MSE112" s="209">
        <f t="shared" si="175"/>
        <v>0</v>
      </c>
      <c r="MSF112" s="209">
        <f t="shared" si="175"/>
        <v>0</v>
      </c>
      <c r="MSG112" s="209">
        <f t="shared" si="175"/>
        <v>0</v>
      </c>
      <c r="MSH112" s="209">
        <f t="shared" si="175"/>
        <v>0</v>
      </c>
      <c r="MSI112" s="209">
        <f t="shared" si="175"/>
        <v>0</v>
      </c>
      <c r="MSJ112" s="209">
        <f t="shared" si="175"/>
        <v>0</v>
      </c>
      <c r="MSK112" s="209">
        <f t="shared" si="175"/>
        <v>0</v>
      </c>
      <c r="MSL112" s="209">
        <f t="shared" si="175"/>
        <v>0</v>
      </c>
      <c r="MSM112" s="209">
        <f t="shared" si="175"/>
        <v>0</v>
      </c>
      <c r="MSN112" s="209">
        <f t="shared" si="175"/>
        <v>0</v>
      </c>
      <c r="MSO112" s="209">
        <f t="shared" si="175"/>
        <v>0</v>
      </c>
      <c r="MSP112" s="209">
        <f t="shared" si="175"/>
        <v>0</v>
      </c>
      <c r="MSQ112" s="209">
        <f t="shared" si="175"/>
        <v>0</v>
      </c>
      <c r="MSR112" s="209">
        <f t="shared" si="175"/>
        <v>0</v>
      </c>
      <c r="MSS112" s="209">
        <f t="shared" si="175"/>
        <v>0</v>
      </c>
      <c r="MST112" s="209">
        <f t="shared" si="175"/>
        <v>0</v>
      </c>
      <c r="MSU112" s="209">
        <f t="shared" si="175"/>
        <v>0</v>
      </c>
      <c r="MSV112" s="209">
        <f t="shared" si="175"/>
        <v>0</v>
      </c>
      <c r="MSW112" s="209">
        <f t="shared" si="175"/>
        <v>0</v>
      </c>
      <c r="MSX112" s="209">
        <f t="shared" si="175"/>
        <v>0</v>
      </c>
      <c r="MSY112" s="209">
        <f t="shared" si="175"/>
        <v>0</v>
      </c>
      <c r="MSZ112" s="209">
        <f t="shared" si="175"/>
        <v>0</v>
      </c>
      <c r="MTA112" s="209">
        <f t="shared" si="175"/>
        <v>0</v>
      </c>
      <c r="MTB112" s="209">
        <f t="shared" si="175"/>
        <v>0</v>
      </c>
      <c r="MTC112" s="209">
        <f t="shared" si="175"/>
        <v>0</v>
      </c>
      <c r="MTD112" s="209">
        <f t="shared" si="175"/>
        <v>0</v>
      </c>
      <c r="MTE112" s="209">
        <f t="shared" si="175"/>
        <v>0</v>
      </c>
      <c r="MTF112" s="209">
        <f t="shared" si="175"/>
        <v>0</v>
      </c>
      <c r="MTG112" s="209">
        <f t="shared" si="175"/>
        <v>0</v>
      </c>
      <c r="MTH112" s="209">
        <f t="shared" si="175"/>
        <v>0</v>
      </c>
      <c r="MTI112" s="209">
        <f t="shared" ref="MTI112:MVT112" si="176">$E$110*MTI55*(1-$E$111)</f>
        <v>0</v>
      </c>
      <c r="MTJ112" s="209">
        <f t="shared" si="176"/>
        <v>0</v>
      </c>
      <c r="MTK112" s="209">
        <f t="shared" si="176"/>
        <v>0</v>
      </c>
      <c r="MTL112" s="209">
        <f t="shared" si="176"/>
        <v>0</v>
      </c>
      <c r="MTM112" s="209">
        <f t="shared" si="176"/>
        <v>0</v>
      </c>
      <c r="MTN112" s="209">
        <f t="shared" si="176"/>
        <v>0</v>
      </c>
      <c r="MTO112" s="209">
        <f t="shared" si="176"/>
        <v>0</v>
      </c>
      <c r="MTP112" s="209">
        <f t="shared" si="176"/>
        <v>0</v>
      </c>
      <c r="MTQ112" s="209">
        <f t="shared" si="176"/>
        <v>0</v>
      </c>
      <c r="MTR112" s="209">
        <f t="shared" si="176"/>
        <v>0</v>
      </c>
      <c r="MTS112" s="209">
        <f t="shared" si="176"/>
        <v>0</v>
      </c>
      <c r="MTT112" s="209">
        <f t="shared" si="176"/>
        <v>0</v>
      </c>
      <c r="MTU112" s="209">
        <f t="shared" si="176"/>
        <v>0</v>
      </c>
      <c r="MTV112" s="209">
        <f t="shared" si="176"/>
        <v>0</v>
      </c>
      <c r="MTW112" s="209">
        <f t="shared" si="176"/>
        <v>0</v>
      </c>
      <c r="MTX112" s="209">
        <f t="shared" si="176"/>
        <v>0</v>
      </c>
      <c r="MTY112" s="209">
        <f t="shared" si="176"/>
        <v>0</v>
      </c>
      <c r="MTZ112" s="209">
        <f t="shared" si="176"/>
        <v>0</v>
      </c>
      <c r="MUA112" s="209">
        <f t="shared" si="176"/>
        <v>0</v>
      </c>
      <c r="MUB112" s="209">
        <f t="shared" si="176"/>
        <v>0</v>
      </c>
      <c r="MUC112" s="209">
        <f t="shared" si="176"/>
        <v>0</v>
      </c>
      <c r="MUD112" s="209">
        <f t="shared" si="176"/>
        <v>0</v>
      </c>
      <c r="MUE112" s="209">
        <f t="shared" si="176"/>
        <v>0</v>
      </c>
      <c r="MUF112" s="209">
        <f t="shared" si="176"/>
        <v>0</v>
      </c>
      <c r="MUG112" s="209">
        <f t="shared" si="176"/>
        <v>0</v>
      </c>
      <c r="MUH112" s="209">
        <f t="shared" si="176"/>
        <v>0</v>
      </c>
      <c r="MUI112" s="209">
        <f t="shared" si="176"/>
        <v>0</v>
      </c>
      <c r="MUJ112" s="209">
        <f t="shared" si="176"/>
        <v>0</v>
      </c>
      <c r="MUK112" s="209">
        <f t="shared" si="176"/>
        <v>0</v>
      </c>
      <c r="MUL112" s="209">
        <f t="shared" si="176"/>
        <v>0</v>
      </c>
      <c r="MUM112" s="209">
        <f t="shared" si="176"/>
        <v>0</v>
      </c>
      <c r="MUN112" s="209">
        <f t="shared" si="176"/>
        <v>0</v>
      </c>
      <c r="MUO112" s="209">
        <f t="shared" si="176"/>
        <v>0</v>
      </c>
      <c r="MUP112" s="209">
        <f t="shared" si="176"/>
        <v>0</v>
      </c>
      <c r="MUQ112" s="209">
        <f t="shared" si="176"/>
        <v>0</v>
      </c>
      <c r="MUR112" s="209">
        <f t="shared" si="176"/>
        <v>0</v>
      </c>
      <c r="MUS112" s="209">
        <f t="shared" si="176"/>
        <v>0</v>
      </c>
      <c r="MUT112" s="209">
        <f t="shared" si="176"/>
        <v>0</v>
      </c>
      <c r="MUU112" s="209">
        <f t="shared" si="176"/>
        <v>0</v>
      </c>
      <c r="MUV112" s="209">
        <f t="shared" si="176"/>
        <v>0</v>
      </c>
      <c r="MUW112" s="209">
        <f t="shared" si="176"/>
        <v>0</v>
      </c>
      <c r="MUX112" s="209">
        <f t="shared" si="176"/>
        <v>0</v>
      </c>
      <c r="MUY112" s="209">
        <f t="shared" si="176"/>
        <v>0</v>
      </c>
      <c r="MUZ112" s="209">
        <f t="shared" si="176"/>
        <v>0</v>
      </c>
      <c r="MVA112" s="209">
        <f t="shared" si="176"/>
        <v>0</v>
      </c>
      <c r="MVB112" s="209">
        <f t="shared" si="176"/>
        <v>0</v>
      </c>
      <c r="MVC112" s="209">
        <f t="shared" si="176"/>
        <v>0</v>
      </c>
      <c r="MVD112" s="209">
        <f t="shared" si="176"/>
        <v>0</v>
      </c>
      <c r="MVE112" s="209">
        <f t="shared" si="176"/>
        <v>0</v>
      </c>
      <c r="MVF112" s="209">
        <f t="shared" si="176"/>
        <v>0</v>
      </c>
      <c r="MVG112" s="209">
        <f t="shared" si="176"/>
        <v>0</v>
      </c>
      <c r="MVH112" s="209">
        <f t="shared" si="176"/>
        <v>0</v>
      </c>
      <c r="MVI112" s="209">
        <f t="shared" si="176"/>
        <v>0</v>
      </c>
      <c r="MVJ112" s="209">
        <f t="shared" si="176"/>
        <v>0</v>
      </c>
      <c r="MVK112" s="209">
        <f t="shared" si="176"/>
        <v>0</v>
      </c>
      <c r="MVL112" s="209">
        <f t="shared" si="176"/>
        <v>0</v>
      </c>
      <c r="MVM112" s="209">
        <f t="shared" si="176"/>
        <v>0</v>
      </c>
      <c r="MVN112" s="209">
        <f t="shared" si="176"/>
        <v>0</v>
      </c>
      <c r="MVO112" s="209">
        <f t="shared" si="176"/>
        <v>0</v>
      </c>
      <c r="MVP112" s="209">
        <f t="shared" si="176"/>
        <v>0</v>
      </c>
      <c r="MVQ112" s="209">
        <f t="shared" si="176"/>
        <v>0</v>
      </c>
      <c r="MVR112" s="209">
        <f t="shared" si="176"/>
        <v>0</v>
      </c>
      <c r="MVS112" s="209">
        <f t="shared" si="176"/>
        <v>0</v>
      </c>
      <c r="MVT112" s="209">
        <f t="shared" si="176"/>
        <v>0</v>
      </c>
      <c r="MVU112" s="209">
        <f t="shared" ref="MVU112:MYF112" si="177">$E$110*MVU55*(1-$E$111)</f>
        <v>0</v>
      </c>
      <c r="MVV112" s="209">
        <f t="shared" si="177"/>
        <v>0</v>
      </c>
      <c r="MVW112" s="209">
        <f t="shared" si="177"/>
        <v>0</v>
      </c>
      <c r="MVX112" s="209">
        <f t="shared" si="177"/>
        <v>0</v>
      </c>
      <c r="MVY112" s="209">
        <f t="shared" si="177"/>
        <v>0</v>
      </c>
      <c r="MVZ112" s="209">
        <f t="shared" si="177"/>
        <v>0</v>
      </c>
      <c r="MWA112" s="209">
        <f t="shared" si="177"/>
        <v>0</v>
      </c>
      <c r="MWB112" s="209">
        <f t="shared" si="177"/>
        <v>0</v>
      </c>
      <c r="MWC112" s="209">
        <f t="shared" si="177"/>
        <v>0</v>
      </c>
      <c r="MWD112" s="209">
        <f t="shared" si="177"/>
        <v>0</v>
      </c>
      <c r="MWE112" s="209">
        <f t="shared" si="177"/>
        <v>0</v>
      </c>
      <c r="MWF112" s="209">
        <f t="shared" si="177"/>
        <v>0</v>
      </c>
      <c r="MWG112" s="209">
        <f t="shared" si="177"/>
        <v>0</v>
      </c>
      <c r="MWH112" s="209">
        <f t="shared" si="177"/>
        <v>0</v>
      </c>
      <c r="MWI112" s="209">
        <f t="shared" si="177"/>
        <v>0</v>
      </c>
      <c r="MWJ112" s="209">
        <f t="shared" si="177"/>
        <v>0</v>
      </c>
      <c r="MWK112" s="209">
        <f t="shared" si="177"/>
        <v>0</v>
      </c>
      <c r="MWL112" s="209">
        <f t="shared" si="177"/>
        <v>0</v>
      </c>
      <c r="MWM112" s="209">
        <f t="shared" si="177"/>
        <v>0</v>
      </c>
      <c r="MWN112" s="209">
        <f t="shared" si="177"/>
        <v>0</v>
      </c>
      <c r="MWO112" s="209">
        <f t="shared" si="177"/>
        <v>0</v>
      </c>
      <c r="MWP112" s="209">
        <f t="shared" si="177"/>
        <v>0</v>
      </c>
      <c r="MWQ112" s="209">
        <f t="shared" si="177"/>
        <v>0</v>
      </c>
      <c r="MWR112" s="209">
        <f t="shared" si="177"/>
        <v>0</v>
      </c>
      <c r="MWS112" s="209">
        <f t="shared" si="177"/>
        <v>0</v>
      </c>
      <c r="MWT112" s="209">
        <f t="shared" si="177"/>
        <v>0</v>
      </c>
      <c r="MWU112" s="209">
        <f t="shared" si="177"/>
        <v>0</v>
      </c>
      <c r="MWV112" s="209">
        <f t="shared" si="177"/>
        <v>0</v>
      </c>
      <c r="MWW112" s="209">
        <f t="shared" si="177"/>
        <v>0</v>
      </c>
      <c r="MWX112" s="209">
        <f t="shared" si="177"/>
        <v>0</v>
      </c>
      <c r="MWY112" s="209">
        <f t="shared" si="177"/>
        <v>0</v>
      </c>
      <c r="MWZ112" s="209">
        <f t="shared" si="177"/>
        <v>0</v>
      </c>
      <c r="MXA112" s="209">
        <f t="shared" si="177"/>
        <v>0</v>
      </c>
      <c r="MXB112" s="209">
        <f t="shared" si="177"/>
        <v>0</v>
      </c>
      <c r="MXC112" s="209">
        <f t="shared" si="177"/>
        <v>0</v>
      </c>
      <c r="MXD112" s="209">
        <f t="shared" si="177"/>
        <v>0</v>
      </c>
      <c r="MXE112" s="209">
        <f t="shared" si="177"/>
        <v>0</v>
      </c>
      <c r="MXF112" s="209">
        <f t="shared" si="177"/>
        <v>0</v>
      </c>
      <c r="MXG112" s="209">
        <f t="shared" si="177"/>
        <v>0</v>
      </c>
      <c r="MXH112" s="209">
        <f t="shared" si="177"/>
        <v>0</v>
      </c>
      <c r="MXI112" s="209">
        <f t="shared" si="177"/>
        <v>0</v>
      </c>
      <c r="MXJ112" s="209">
        <f t="shared" si="177"/>
        <v>0</v>
      </c>
      <c r="MXK112" s="209">
        <f t="shared" si="177"/>
        <v>0</v>
      </c>
      <c r="MXL112" s="209">
        <f t="shared" si="177"/>
        <v>0</v>
      </c>
      <c r="MXM112" s="209">
        <f t="shared" si="177"/>
        <v>0</v>
      </c>
      <c r="MXN112" s="209">
        <f t="shared" si="177"/>
        <v>0</v>
      </c>
      <c r="MXO112" s="209">
        <f t="shared" si="177"/>
        <v>0</v>
      </c>
      <c r="MXP112" s="209">
        <f t="shared" si="177"/>
        <v>0</v>
      </c>
      <c r="MXQ112" s="209">
        <f t="shared" si="177"/>
        <v>0</v>
      </c>
      <c r="MXR112" s="209">
        <f t="shared" si="177"/>
        <v>0</v>
      </c>
      <c r="MXS112" s="209">
        <f t="shared" si="177"/>
        <v>0</v>
      </c>
      <c r="MXT112" s="209">
        <f t="shared" si="177"/>
        <v>0</v>
      </c>
      <c r="MXU112" s="209">
        <f t="shared" si="177"/>
        <v>0</v>
      </c>
      <c r="MXV112" s="209">
        <f t="shared" si="177"/>
        <v>0</v>
      </c>
      <c r="MXW112" s="209">
        <f t="shared" si="177"/>
        <v>0</v>
      </c>
      <c r="MXX112" s="209">
        <f t="shared" si="177"/>
        <v>0</v>
      </c>
      <c r="MXY112" s="209">
        <f t="shared" si="177"/>
        <v>0</v>
      </c>
      <c r="MXZ112" s="209">
        <f t="shared" si="177"/>
        <v>0</v>
      </c>
      <c r="MYA112" s="209">
        <f t="shared" si="177"/>
        <v>0</v>
      </c>
      <c r="MYB112" s="209">
        <f t="shared" si="177"/>
        <v>0</v>
      </c>
      <c r="MYC112" s="209">
        <f t="shared" si="177"/>
        <v>0</v>
      </c>
      <c r="MYD112" s="209">
        <f t="shared" si="177"/>
        <v>0</v>
      </c>
      <c r="MYE112" s="209">
        <f t="shared" si="177"/>
        <v>0</v>
      </c>
      <c r="MYF112" s="209">
        <f t="shared" si="177"/>
        <v>0</v>
      </c>
      <c r="MYG112" s="209">
        <f t="shared" ref="MYG112:NAR112" si="178">$E$110*MYG55*(1-$E$111)</f>
        <v>0</v>
      </c>
      <c r="MYH112" s="209">
        <f t="shared" si="178"/>
        <v>0</v>
      </c>
      <c r="MYI112" s="209">
        <f t="shared" si="178"/>
        <v>0</v>
      </c>
      <c r="MYJ112" s="209">
        <f t="shared" si="178"/>
        <v>0</v>
      </c>
      <c r="MYK112" s="209">
        <f t="shared" si="178"/>
        <v>0</v>
      </c>
      <c r="MYL112" s="209">
        <f t="shared" si="178"/>
        <v>0</v>
      </c>
      <c r="MYM112" s="209">
        <f t="shared" si="178"/>
        <v>0</v>
      </c>
      <c r="MYN112" s="209">
        <f t="shared" si="178"/>
        <v>0</v>
      </c>
      <c r="MYO112" s="209">
        <f t="shared" si="178"/>
        <v>0</v>
      </c>
      <c r="MYP112" s="209">
        <f t="shared" si="178"/>
        <v>0</v>
      </c>
      <c r="MYQ112" s="209">
        <f t="shared" si="178"/>
        <v>0</v>
      </c>
      <c r="MYR112" s="209">
        <f t="shared" si="178"/>
        <v>0</v>
      </c>
      <c r="MYS112" s="209">
        <f t="shared" si="178"/>
        <v>0</v>
      </c>
      <c r="MYT112" s="209">
        <f t="shared" si="178"/>
        <v>0</v>
      </c>
      <c r="MYU112" s="209">
        <f t="shared" si="178"/>
        <v>0</v>
      </c>
      <c r="MYV112" s="209">
        <f t="shared" si="178"/>
        <v>0</v>
      </c>
      <c r="MYW112" s="209">
        <f t="shared" si="178"/>
        <v>0</v>
      </c>
      <c r="MYX112" s="209">
        <f t="shared" si="178"/>
        <v>0</v>
      </c>
      <c r="MYY112" s="209">
        <f t="shared" si="178"/>
        <v>0</v>
      </c>
      <c r="MYZ112" s="209">
        <f t="shared" si="178"/>
        <v>0</v>
      </c>
      <c r="MZA112" s="209">
        <f t="shared" si="178"/>
        <v>0</v>
      </c>
      <c r="MZB112" s="209">
        <f t="shared" si="178"/>
        <v>0</v>
      </c>
      <c r="MZC112" s="209">
        <f t="shared" si="178"/>
        <v>0</v>
      </c>
      <c r="MZD112" s="209">
        <f t="shared" si="178"/>
        <v>0</v>
      </c>
      <c r="MZE112" s="209">
        <f t="shared" si="178"/>
        <v>0</v>
      </c>
      <c r="MZF112" s="209">
        <f t="shared" si="178"/>
        <v>0</v>
      </c>
      <c r="MZG112" s="209">
        <f t="shared" si="178"/>
        <v>0</v>
      </c>
      <c r="MZH112" s="209">
        <f t="shared" si="178"/>
        <v>0</v>
      </c>
      <c r="MZI112" s="209">
        <f t="shared" si="178"/>
        <v>0</v>
      </c>
      <c r="MZJ112" s="209">
        <f t="shared" si="178"/>
        <v>0</v>
      </c>
      <c r="MZK112" s="209">
        <f t="shared" si="178"/>
        <v>0</v>
      </c>
      <c r="MZL112" s="209">
        <f t="shared" si="178"/>
        <v>0</v>
      </c>
      <c r="MZM112" s="209">
        <f t="shared" si="178"/>
        <v>0</v>
      </c>
      <c r="MZN112" s="209">
        <f t="shared" si="178"/>
        <v>0</v>
      </c>
      <c r="MZO112" s="209">
        <f t="shared" si="178"/>
        <v>0</v>
      </c>
      <c r="MZP112" s="209">
        <f t="shared" si="178"/>
        <v>0</v>
      </c>
      <c r="MZQ112" s="209">
        <f t="shared" si="178"/>
        <v>0</v>
      </c>
      <c r="MZR112" s="209">
        <f t="shared" si="178"/>
        <v>0</v>
      </c>
      <c r="MZS112" s="209">
        <f t="shared" si="178"/>
        <v>0</v>
      </c>
      <c r="MZT112" s="209">
        <f t="shared" si="178"/>
        <v>0</v>
      </c>
      <c r="MZU112" s="209">
        <f t="shared" si="178"/>
        <v>0</v>
      </c>
      <c r="MZV112" s="209">
        <f t="shared" si="178"/>
        <v>0</v>
      </c>
      <c r="MZW112" s="209">
        <f t="shared" si="178"/>
        <v>0</v>
      </c>
      <c r="MZX112" s="209">
        <f t="shared" si="178"/>
        <v>0</v>
      </c>
      <c r="MZY112" s="209">
        <f t="shared" si="178"/>
        <v>0</v>
      </c>
      <c r="MZZ112" s="209">
        <f t="shared" si="178"/>
        <v>0</v>
      </c>
      <c r="NAA112" s="209">
        <f t="shared" si="178"/>
        <v>0</v>
      </c>
      <c r="NAB112" s="209">
        <f t="shared" si="178"/>
        <v>0</v>
      </c>
      <c r="NAC112" s="209">
        <f t="shared" si="178"/>
        <v>0</v>
      </c>
      <c r="NAD112" s="209">
        <f t="shared" si="178"/>
        <v>0</v>
      </c>
      <c r="NAE112" s="209">
        <f t="shared" si="178"/>
        <v>0</v>
      </c>
      <c r="NAF112" s="209">
        <f t="shared" si="178"/>
        <v>0</v>
      </c>
      <c r="NAG112" s="209">
        <f t="shared" si="178"/>
        <v>0</v>
      </c>
      <c r="NAH112" s="209">
        <f t="shared" si="178"/>
        <v>0</v>
      </c>
      <c r="NAI112" s="209">
        <f t="shared" si="178"/>
        <v>0</v>
      </c>
      <c r="NAJ112" s="209">
        <f t="shared" si="178"/>
        <v>0</v>
      </c>
      <c r="NAK112" s="209">
        <f t="shared" si="178"/>
        <v>0</v>
      </c>
      <c r="NAL112" s="209">
        <f t="shared" si="178"/>
        <v>0</v>
      </c>
      <c r="NAM112" s="209">
        <f t="shared" si="178"/>
        <v>0</v>
      </c>
      <c r="NAN112" s="209">
        <f t="shared" si="178"/>
        <v>0</v>
      </c>
      <c r="NAO112" s="209">
        <f t="shared" si="178"/>
        <v>0</v>
      </c>
      <c r="NAP112" s="209">
        <f t="shared" si="178"/>
        <v>0</v>
      </c>
      <c r="NAQ112" s="209">
        <f t="shared" si="178"/>
        <v>0</v>
      </c>
      <c r="NAR112" s="209">
        <f t="shared" si="178"/>
        <v>0</v>
      </c>
      <c r="NAS112" s="209">
        <f t="shared" ref="NAS112:NDD112" si="179">$E$110*NAS55*(1-$E$111)</f>
        <v>0</v>
      </c>
      <c r="NAT112" s="209">
        <f t="shared" si="179"/>
        <v>0</v>
      </c>
      <c r="NAU112" s="209">
        <f t="shared" si="179"/>
        <v>0</v>
      </c>
      <c r="NAV112" s="209">
        <f t="shared" si="179"/>
        <v>0</v>
      </c>
      <c r="NAW112" s="209">
        <f t="shared" si="179"/>
        <v>0</v>
      </c>
      <c r="NAX112" s="209">
        <f t="shared" si="179"/>
        <v>0</v>
      </c>
      <c r="NAY112" s="209">
        <f t="shared" si="179"/>
        <v>0</v>
      </c>
      <c r="NAZ112" s="209">
        <f t="shared" si="179"/>
        <v>0</v>
      </c>
      <c r="NBA112" s="209">
        <f t="shared" si="179"/>
        <v>0</v>
      </c>
      <c r="NBB112" s="209">
        <f t="shared" si="179"/>
        <v>0</v>
      </c>
      <c r="NBC112" s="209">
        <f t="shared" si="179"/>
        <v>0</v>
      </c>
      <c r="NBD112" s="209">
        <f t="shared" si="179"/>
        <v>0</v>
      </c>
      <c r="NBE112" s="209">
        <f t="shared" si="179"/>
        <v>0</v>
      </c>
      <c r="NBF112" s="209">
        <f t="shared" si="179"/>
        <v>0</v>
      </c>
      <c r="NBG112" s="209">
        <f t="shared" si="179"/>
        <v>0</v>
      </c>
      <c r="NBH112" s="209">
        <f t="shared" si="179"/>
        <v>0</v>
      </c>
      <c r="NBI112" s="209">
        <f t="shared" si="179"/>
        <v>0</v>
      </c>
      <c r="NBJ112" s="209">
        <f t="shared" si="179"/>
        <v>0</v>
      </c>
      <c r="NBK112" s="209">
        <f t="shared" si="179"/>
        <v>0</v>
      </c>
      <c r="NBL112" s="209">
        <f t="shared" si="179"/>
        <v>0</v>
      </c>
      <c r="NBM112" s="209">
        <f t="shared" si="179"/>
        <v>0</v>
      </c>
      <c r="NBN112" s="209">
        <f t="shared" si="179"/>
        <v>0</v>
      </c>
      <c r="NBO112" s="209">
        <f t="shared" si="179"/>
        <v>0</v>
      </c>
      <c r="NBP112" s="209">
        <f t="shared" si="179"/>
        <v>0</v>
      </c>
      <c r="NBQ112" s="209">
        <f t="shared" si="179"/>
        <v>0</v>
      </c>
      <c r="NBR112" s="209">
        <f t="shared" si="179"/>
        <v>0</v>
      </c>
      <c r="NBS112" s="209">
        <f t="shared" si="179"/>
        <v>0</v>
      </c>
      <c r="NBT112" s="209">
        <f t="shared" si="179"/>
        <v>0</v>
      </c>
      <c r="NBU112" s="209">
        <f t="shared" si="179"/>
        <v>0</v>
      </c>
      <c r="NBV112" s="209">
        <f t="shared" si="179"/>
        <v>0</v>
      </c>
      <c r="NBW112" s="209">
        <f t="shared" si="179"/>
        <v>0</v>
      </c>
      <c r="NBX112" s="209">
        <f t="shared" si="179"/>
        <v>0</v>
      </c>
      <c r="NBY112" s="209">
        <f t="shared" si="179"/>
        <v>0</v>
      </c>
      <c r="NBZ112" s="209">
        <f t="shared" si="179"/>
        <v>0</v>
      </c>
      <c r="NCA112" s="209">
        <f t="shared" si="179"/>
        <v>0</v>
      </c>
      <c r="NCB112" s="209">
        <f t="shared" si="179"/>
        <v>0</v>
      </c>
      <c r="NCC112" s="209">
        <f t="shared" si="179"/>
        <v>0</v>
      </c>
      <c r="NCD112" s="209">
        <f t="shared" si="179"/>
        <v>0</v>
      </c>
      <c r="NCE112" s="209">
        <f t="shared" si="179"/>
        <v>0</v>
      </c>
      <c r="NCF112" s="209">
        <f t="shared" si="179"/>
        <v>0</v>
      </c>
      <c r="NCG112" s="209">
        <f t="shared" si="179"/>
        <v>0</v>
      </c>
      <c r="NCH112" s="209">
        <f t="shared" si="179"/>
        <v>0</v>
      </c>
      <c r="NCI112" s="209">
        <f t="shared" si="179"/>
        <v>0</v>
      </c>
      <c r="NCJ112" s="209">
        <f t="shared" si="179"/>
        <v>0</v>
      </c>
      <c r="NCK112" s="209">
        <f t="shared" si="179"/>
        <v>0</v>
      </c>
      <c r="NCL112" s="209">
        <f t="shared" si="179"/>
        <v>0</v>
      </c>
      <c r="NCM112" s="209">
        <f t="shared" si="179"/>
        <v>0</v>
      </c>
      <c r="NCN112" s="209">
        <f t="shared" si="179"/>
        <v>0</v>
      </c>
      <c r="NCO112" s="209">
        <f t="shared" si="179"/>
        <v>0</v>
      </c>
      <c r="NCP112" s="209">
        <f t="shared" si="179"/>
        <v>0</v>
      </c>
      <c r="NCQ112" s="209">
        <f t="shared" si="179"/>
        <v>0</v>
      </c>
      <c r="NCR112" s="209">
        <f t="shared" si="179"/>
        <v>0</v>
      </c>
      <c r="NCS112" s="209">
        <f t="shared" si="179"/>
        <v>0</v>
      </c>
      <c r="NCT112" s="209">
        <f t="shared" si="179"/>
        <v>0</v>
      </c>
      <c r="NCU112" s="209">
        <f t="shared" si="179"/>
        <v>0</v>
      </c>
      <c r="NCV112" s="209">
        <f t="shared" si="179"/>
        <v>0</v>
      </c>
      <c r="NCW112" s="209">
        <f t="shared" si="179"/>
        <v>0</v>
      </c>
      <c r="NCX112" s="209">
        <f t="shared" si="179"/>
        <v>0</v>
      </c>
      <c r="NCY112" s="209">
        <f t="shared" si="179"/>
        <v>0</v>
      </c>
      <c r="NCZ112" s="209">
        <f t="shared" si="179"/>
        <v>0</v>
      </c>
      <c r="NDA112" s="209">
        <f t="shared" si="179"/>
        <v>0</v>
      </c>
      <c r="NDB112" s="209">
        <f t="shared" si="179"/>
        <v>0</v>
      </c>
      <c r="NDC112" s="209">
        <f t="shared" si="179"/>
        <v>0</v>
      </c>
      <c r="NDD112" s="209">
        <f t="shared" si="179"/>
        <v>0</v>
      </c>
      <c r="NDE112" s="209">
        <f t="shared" ref="NDE112:NFP112" si="180">$E$110*NDE55*(1-$E$111)</f>
        <v>0</v>
      </c>
      <c r="NDF112" s="209">
        <f t="shared" si="180"/>
        <v>0</v>
      </c>
      <c r="NDG112" s="209">
        <f t="shared" si="180"/>
        <v>0</v>
      </c>
      <c r="NDH112" s="209">
        <f t="shared" si="180"/>
        <v>0</v>
      </c>
      <c r="NDI112" s="209">
        <f t="shared" si="180"/>
        <v>0</v>
      </c>
      <c r="NDJ112" s="209">
        <f t="shared" si="180"/>
        <v>0</v>
      </c>
      <c r="NDK112" s="209">
        <f t="shared" si="180"/>
        <v>0</v>
      </c>
      <c r="NDL112" s="209">
        <f t="shared" si="180"/>
        <v>0</v>
      </c>
      <c r="NDM112" s="209">
        <f t="shared" si="180"/>
        <v>0</v>
      </c>
      <c r="NDN112" s="209">
        <f t="shared" si="180"/>
        <v>0</v>
      </c>
      <c r="NDO112" s="209">
        <f t="shared" si="180"/>
        <v>0</v>
      </c>
      <c r="NDP112" s="209">
        <f t="shared" si="180"/>
        <v>0</v>
      </c>
      <c r="NDQ112" s="209">
        <f t="shared" si="180"/>
        <v>0</v>
      </c>
      <c r="NDR112" s="209">
        <f t="shared" si="180"/>
        <v>0</v>
      </c>
      <c r="NDS112" s="209">
        <f t="shared" si="180"/>
        <v>0</v>
      </c>
      <c r="NDT112" s="209">
        <f t="shared" si="180"/>
        <v>0</v>
      </c>
      <c r="NDU112" s="209">
        <f t="shared" si="180"/>
        <v>0</v>
      </c>
      <c r="NDV112" s="209">
        <f t="shared" si="180"/>
        <v>0</v>
      </c>
      <c r="NDW112" s="209">
        <f t="shared" si="180"/>
        <v>0</v>
      </c>
      <c r="NDX112" s="209">
        <f t="shared" si="180"/>
        <v>0</v>
      </c>
      <c r="NDY112" s="209">
        <f t="shared" si="180"/>
        <v>0</v>
      </c>
      <c r="NDZ112" s="209">
        <f t="shared" si="180"/>
        <v>0</v>
      </c>
      <c r="NEA112" s="209">
        <f t="shared" si="180"/>
        <v>0</v>
      </c>
      <c r="NEB112" s="209">
        <f t="shared" si="180"/>
        <v>0</v>
      </c>
      <c r="NEC112" s="209">
        <f t="shared" si="180"/>
        <v>0</v>
      </c>
      <c r="NED112" s="209">
        <f t="shared" si="180"/>
        <v>0</v>
      </c>
      <c r="NEE112" s="209">
        <f t="shared" si="180"/>
        <v>0</v>
      </c>
      <c r="NEF112" s="209">
        <f t="shared" si="180"/>
        <v>0</v>
      </c>
      <c r="NEG112" s="209">
        <f t="shared" si="180"/>
        <v>0</v>
      </c>
      <c r="NEH112" s="209">
        <f t="shared" si="180"/>
        <v>0</v>
      </c>
      <c r="NEI112" s="209">
        <f t="shared" si="180"/>
        <v>0</v>
      </c>
      <c r="NEJ112" s="209">
        <f t="shared" si="180"/>
        <v>0</v>
      </c>
      <c r="NEK112" s="209">
        <f t="shared" si="180"/>
        <v>0</v>
      </c>
      <c r="NEL112" s="209">
        <f t="shared" si="180"/>
        <v>0</v>
      </c>
      <c r="NEM112" s="209">
        <f t="shared" si="180"/>
        <v>0</v>
      </c>
      <c r="NEN112" s="209">
        <f t="shared" si="180"/>
        <v>0</v>
      </c>
      <c r="NEO112" s="209">
        <f t="shared" si="180"/>
        <v>0</v>
      </c>
      <c r="NEP112" s="209">
        <f t="shared" si="180"/>
        <v>0</v>
      </c>
      <c r="NEQ112" s="209">
        <f t="shared" si="180"/>
        <v>0</v>
      </c>
      <c r="NER112" s="209">
        <f t="shared" si="180"/>
        <v>0</v>
      </c>
      <c r="NES112" s="209">
        <f t="shared" si="180"/>
        <v>0</v>
      </c>
      <c r="NET112" s="209">
        <f t="shared" si="180"/>
        <v>0</v>
      </c>
      <c r="NEU112" s="209">
        <f t="shared" si="180"/>
        <v>0</v>
      </c>
      <c r="NEV112" s="209">
        <f t="shared" si="180"/>
        <v>0</v>
      </c>
      <c r="NEW112" s="209">
        <f t="shared" si="180"/>
        <v>0</v>
      </c>
      <c r="NEX112" s="209">
        <f t="shared" si="180"/>
        <v>0</v>
      </c>
      <c r="NEY112" s="209">
        <f t="shared" si="180"/>
        <v>0</v>
      </c>
      <c r="NEZ112" s="209">
        <f t="shared" si="180"/>
        <v>0</v>
      </c>
      <c r="NFA112" s="209">
        <f t="shared" si="180"/>
        <v>0</v>
      </c>
      <c r="NFB112" s="209">
        <f t="shared" si="180"/>
        <v>0</v>
      </c>
      <c r="NFC112" s="209">
        <f t="shared" si="180"/>
        <v>0</v>
      </c>
      <c r="NFD112" s="209">
        <f t="shared" si="180"/>
        <v>0</v>
      </c>
      <c r="NFE112" s="209">
        <f t="shared" si="180"/>
        <v>0</v>
      </c>
      <c r="NFF112" s="209">
        <f t="shared" si="180"/>
        <v>0</v>
      </c>
      <c r="NFG112" s="209">
        <f t="shared" si="180"/>
        <v>0</v>
      </c>
      <c r="NFH112" s="209">
        <f t="shared" si="180"/>
        <v>0</v>
      </c>
      <c r="NFI112" s="209">
        <f t="shared" si="180"/>
        <v>0</v>
      </c>
      <c r="NFJ112" s="209">
        <f t="shared" si="180"/>
        <v>0</v>
      </c>
      <c r="NFK112" s="209">
        <f t="shared" si="180"/>
        <v>0</v>
      </c>
      <c r="NFL112" s="209">
        <f t="shared" si="180"/>
        <v>0</v>
      </c>
      <c r="NFM112" s="209">
        <f t="shared" si="180"/>
        <v>0</v>
      </c>
      <c r="NFN112" s="209">
        <f t="shared" si="180"/>
        <v>0</v>
      </c>
      <c r="NFO112" s="209">
        <f t="shared" si="180"/>
        <v>0</v>
      </c>
      <c r="NFP112" s="209">
        <f t="shared" si="180"/>
        <v>0</v>
      </c>
      <c r="NFQ112" s="209">
        <f t="shared" ref="NFQ112:NIB112" si="181">$E$110*NFQ55*(1-$E$111)</f>
        <v>0</v>
      </c>
      <c r="NFR112" s="209">
        <f t="shared" si="181"/>
        <v>0</v>
      </c>
      <c r="NFS112" s="209">
        <f t="shared" si="181"/>
        <v>0</v>
      </c>
      <c r="NFT112" s="209">
        <f t="shared" si="181"/>
        <v>0</v>
      </c>
      <c r="NFU112" s="209">
        <f t="shared" si="181"/>
        <v>0</v>
      </c>
      <c r="NFV112" s="209">
        <f t="shared" si="181"/>
        <v>0</v>
      </c>
      <c r="NFW112" s="209">
        <f t="shared" si="181"/>
        <v>0</v>
      </c>
      <c r="NFX112" s="209">
        <f t="shared" si="181"/>
        <v>0</v>
      </c>
      <c r="NFY112" s="209">
        <f t="shared" si="181"/>
        <v>0</v>
      </c>
      <c r="NFZ112" s="209">
        <f t="shared" si="181"/>
        <v>0</v>
      </c>
      <c r="NGA112" s="209">
        <f t="shared" si="181"/>
        <v>0</v>
      </c>
      <c r="NGB112" s="209">
        <f t="shared" si="181"/>
        <v>0</v>
      </c>
      <c r="NGC112" s="209">
        <f t="shared" si="181"/>
        <v>0</v>
      </c>
      <c r="NGD112" s="209">
        <f t="shared" si="181"/>
        <v>0</v>
      </c>
      <c r="NGE112" s="209">
        <f t="shared" si="181"/>
        <v>0</v>
      </c>
      <c r="NGF112" s="209">
        <f t="shared" si="181"/>
        <v>0</v>
      </c>
      <c r="NGG112" s="209">
        <f t="shared" si="181"/>
        <v>0</v>
      </c>
      <c r="NGH112" s="209">
        <f t="shared" si="181"/>
        <v>0</v>
      </c>
      <c r="NGI112" s="209">
        <f t="shared" si="181"/>
        <v>0</v>
      </c>
      <c r="NGJ112" s="209">
        <f t="shared" si="181"/>
        <v>0</v>
      </c>
      <c r="NGK112" s="209">
        <f t="shared" si="181"/>
        <v>0</v>
      </c>
      <c r="NGL112" s="209">
        <f t="shared" si="181"/>
        <v>0</v>
      </c>
      <c r="NGM112" s="209">
        <f t="shared" si="181"/>
        <v>0</v>
      </c>
      <c r="NGN112" s="209">
        <f t="shared" si="181"/>
        <v>0</v>
      </c>
      <c r="NGO112" s="209">
        <f t="shared" si="181"/>
        <v>0</v>
      </c>
      <c r="NGP112" s="209">
        <f t="shared" si="181"/>
        <v>0</v>
      </c>
      <c r="NGQ112" s="209">
        <f t="shared" si="181"/>
        <v>0</v>
      </c>
      <c r="NGR112" s="209">
        <f t="shared" si="181"/>
        <v>0</v>
      </c>
      <c r="NGS112" s="209">
        <f t="shared" si="181"/>
        <v>0</v>
      </c>
      <c r="NGT112" s="209">
        <f t="shared" si="181"/>
        <v>0</v>
      </c>
      <c r="NGU112" s="209">
        <f t="shared" si="181"/>
        <v>0</v>
      </c>
      <c r="NGV112" s="209">
        <f t="shared" si="181"/>
        <v>0</v>
      </c>
      <c r="NGW112" s="209">
        <f t="shared" si="181"/>
        <v>0</v>
      </c>
      <c r="NGX112" s="209">
        <f t="shared" si="181"/>
        <v>0</v>
      </c>
      <c r="NGY112" s="209">
        <f t="shared" si="181"/>
        <v>0</v>
      </c>
      <c r="NGZ112" s="209">
        <f t="shared" si="181"/>
        <v>0</v>
      </c>
      <c r="NHA112" s="209">
        <f t="shared" si="181"/>
        <v>0</v>
      </c>
      <c r="NHB112" s="209">
        <f t="shared" si="181"/>
        <v>0</v>
      </c>
      <c r="NHC112" s="209">
        <f t="shared" si="181"/>
        <v>0</v>
      </c>
      <c r="NHD112" s="209">
        <f t="shared" si="181"/>
        <v>0</v>
      </c>
      <c r="NHE112" s="209">
        <f t="shared" si="181"/>
        <v>0</v>
      </c>
      <c r="NHF112" s="209">
        <f t="shared" si="181"/>
        <v>0</v>
      </c>
      <c r="NHG112" s="209">
        <f t="shared" si="181"/>
        <v>0</v>
      </c>
      <c r="NHH112" s="209">
        <f t="shared" si="181"/>
        <v>0</v>
      </c>
      <c r="NHI112" s="209">
        <f t="shared" si="181"/>
        <v>0</v>
      </c>
      <c r="NHJ112" s="209">
        <f t="shared" si="181"/>
        <v>0</v>
      </c>
      <c r="NHK112" s="209">
        <f t="shared" si="181"/>
        <v>0</v>
      </c>
      <c r="NHL112" s="209">
        <f t="shared" si="181"/>
        <v>0</v>
      </c>
      <c r="NHM112" s="209">
        <f t="shared" si="181"/>
        <v>0</v>
      </c>
      <c r="NHN112" s="209">
        <f t="shared" si="181"/>
        <v>0</v>
      </c>
      <c r="NHO112" s="209">
        <f t="shared" si="181"/>
        <v>0</v>
      </c>
      <c r="NHP112" s="209">
        <f t="shared" si="181"/>
        <v>0</v>
      </c>
      <c r="NHQ112" s="209">
        <f t="shared" si="181"/>
        <v>0</v>
      </c>
      <c r="NHR112" s="209">
        <f t="shared" si="181"/>
        <v>0</v>
      </c>
      <c r="NHS112" s="209">
        <f t="shared" si="181"/>
        <v>0</v>
      </c>
      <c r="NHT112" s="209">
        <f t="shared" si="181"/>
        <v>0</v>
      </c>
      <c r="NHU112" s="209">
        <f t="shared" si="181"/>
        <v>0</v>
      </c>
      <c r="NHV112" s="209">
        <f t="shared" si="181"/>
        <v>0</v>
      </c>
      <c r="NHW112" s="209">
        <f t="shared" si="181"/>
        <v>0</v>
      </c>
      <c r="NHX112" s="209">
        <f t="shared" si="181"/>
        <v>0</v>
      </c>
      <c r="NHY112" s="209">
        <f t="shared" si="181"/>
        <v>0</v>
      </c>
      <c r="NHZ112" s="209">
        <f t="shared" si="181"/>
        <v>0</v>
      </c>
      <c r="NIA112" s="209">
        <f t="shared" si="181"/>
        <v>0</v>
      </c>
      <c r="NIB112" s="209">
        <f t="shared" si="181"/>
        <v>0</v>
      </c>
      <c r="NIC112" s="209">
        <f t="shared" ref="NIC112:NKN112" si="182">$E$110*NIC55*(1-$E$111)</f>
        <v>0</v>
      </c>
      <c r="NID112" s="209">
        <f t="shared" si="182"/>
        <v>0</v>
      </c>
      <c r="NIE112" s="209">
        <f t="shared" si="182"/>
        <v>0</v>
      </c>
      <c r="NIF112" s="209">
        <f t="shared" si="182"/>
        <v>0</v>
      </c>
      <c r="NIG112" s="209">
        <f t="shared" si="182"/>
        <v>0</v>
      </c>
      <c r="NIH112" s="209">
        <f t="shared" si="182"/>
        <v>0</v>
      </c>
      <c r="NII112" s="209">
        <f t="shared" si="182"/>
        <v>0</v>
      </c>
      <c r="NIJ112" s="209">
        <f t="shared" si="182"/>
        <v>0</v>
      </c>
      <c r="NIK112" s="209">
        <f t="shared" si="182"/>
        <v>0</v>
      </c>
      <c r="NIL112" s="209">
        <f t="shared" si="182"/>
        <v>0</v>
      </c>
      <c r="NIM112" s="209">
        <f t="shared" si="182"/>
        <v>0</v>
      </c>
      <c r="NIN112" s="209">
        <f t="shared" si="182"/>
        <v>0</v>
      </c>
      <c r="NIO112" s="209">
        <f t="shared" si="182"/>
        <v>0</v>
      </c>
      <c r="NIP112" s="209">
        <f t="shared" si="182"/>
        <v>0</v>
      </c>
      <c r="NIQ112" s="209">
        <f t="shared" si="182"/>
        <v>0</v>
      </c>
      <c r="NIR112" s="209">
        <f t="shared" si="182"/>
        <v>0</v>
      </c>
      <c r="NIS112" s="209">
        <f t="shared" si="182"/>
        <v>0</v>
      </c>
      <c r="NIT112" s="209">
        <f t="shared" si="182"/>
        <v>0</v>
      </c>
      <c r="NIU112" s="209">
        <f t="shared" si="182"/>
        <v>0</v>
      </c>
      <c r="NIV112" s="209">
        <f t="shared" si="182"/>
        <v>0</v>
      </c>
      <c r="NIW112" s="209">
        <f t="shared" si="182"/>
        <v>0</v>
      </c>
      <c r="NIX112" s="209">
        <f t="shared" si="182"/>
        <v>0</v>
      </c>
      <c r="NIY112" s="209">
        <f t="shared" si="182"/>
        <v>0</v>
      </c>
      <c r="NIZ112" s="209">
        <f t="shared" si="182"/>
        <v>0</v>
      </c>
      <c r="NJA112" s="209">
        <f t="shared" si="182"/>
        <v>0</v>
      </c>
      <c r="NJB112" s="209">
        <f t="shared" si="182"/>
        <v>0</v>
      </c>
      <c r="NJC112" s="209">
        <f t="shared" si="182"/>
        <v>0</v>
      </c>
      <c r="NJD112" s="209">
        <f t="shared" si="182"/>
        <v>0</v>
      </c>
      <c r="NJE112" s="209">
        <f t="shared" si="182"/>
        <v>0</v>
      </c>
      <c r="NJF112" s="209">
        <f t="shared" si="182"/>
        <v>0</v>
      </c>
      <c r="NJG112" s="209">
        <f t="shared" si="182"/>
        <v>0</v>
      </c>
      <c r="NJH112" s="209">
        <f t="shared" si="182"/>
        <v>0</v>
      </c>
      <c r="NJI112" s="209">
        <f t="shared" si="182"/>
        <v>0</v>
      </c>
      <c r="NJJ112" s="209">
        <f t="shared" si="182"/>
        <v>0</v>
      </c>
      <c r="NJK112" s="209">
        <f t="shared" si="182"/>
        <v>0</v>
      </c>
      <c r="NJL112" s="209">
        <f t="shared" si="182"/>
        <v>0</v>
      </c>
      <c r="NJM112" s="209">
        <f t="shared" si="182"/>
        <v>0</v>
      </c>
      <c r="NJN112" s="209">
        <f t="shared" si="182"/>
        <v>0</v>
      </c>
      <c r="NJO112" s="209">
        <f t="shared" si="182"/>
        <v>0</v>
      </c>
      <c r="NJP112" s="209">
        <f t="shared" si="182"/>
        <v>0</v>
      </c>
      <c r="NJQ112" s="209">
        <f t="shared" si="182"/>
        <v>0</v>
      </c>
      <c r="NJR112" s="209">
        <f t="shared" si="182"/>
        <v>0</v>
      </c>
      <c r="NJS112" s="209">
        <f t="shared" si="182"/>
        <v>0</v>
      </c>
      <c r="NJT112" s="209">
        <f t="shared" si="182"/>
        <v>0</v>
      </c>
      <c r="NJU112" s="209">
        <f t="shared" si="182"/>
        <v>0</v>
      </c>
      <c r="NJV112" s="209">
        <f t="shared" si="182"/>
        <v>0</v>
      </c>
      <c r="NJW112" s="209">
        <f t="shared" si="182"/>
        <v>0</v>
      </c>
      <c r="NJX112" s="209">
        <f t="shared" si="182"/>
        <v>0</v>
      </c>
      <c r="NJY112" s="209">
        <f t="shared" si="182"/>
        <v>0</v>
      </c>
      <c r="NJZ112" s="209">
        <f t="shared" si="182"/>
        <v>0</v>
      </c>
      <c r="NKA112" s="209">
        <f t="shared" si="182"/>
        <v>0</v>
      </c>
      <c r="NKB112" s="209">
        <f t="shared" si="182"/>
        <v>0</v>
      </c>
      <c r="NKC112" s="209">
        <f t="shared" si="182"/>
        <v>0</v>
      </c>
      <c r="NKD112" s="209">
        <f t="shared" si="182"/>
        <v>0</v>
      </c>
      <c r="NKE112" s="209">
        <f t="shared" si="182"/>
        <v>0</v>
      </c>
      <c r="NKF112" s="209">
        <f t="shared" si="182"/>
        <v>0</v>
      </c>
      <c r="NKG112" s="209">
        <f t="shared" si="182"/>
        <v>0</v>
      </c>
      <c r="NKH112" s="209">
        <f t="shared" si="182"/>
        <v>0</v>
      </c>
      <c r="NKI112" s="209">
        <f t="shared" si="182"/>
        <v>0</v>
      </c>
      <c r="NKJ112" s="209">
        <f t="shared" si="182"/>
        <v>0</v>
      </c>
      <c r="NKK112" s="209">
        <f t="shared" si="182"/>
        <v>0</v>
      </c>
      <c r="NKL112" s="209">
        <f t="shared" si="182"/>
        <v>0</v>
      </c>
      <c r="NKM112" s="209">
        <f t="shared" si="182"/>
        <v>0</v>
      </c>
      <c r="NKN112" s="209">
        <f t="shared" si="182"/>
        <v>0</v>
      </c>
      <c r="NKO112" s="209">
        <f t="shared" ref="NKO112:NMZ112" si="183">$E$110*NKO55*(1-$E$111)</f>
        <v>0</v>
      </c>
      <c r="NKP112" s="209">
        <f t="shared" si="183"/>
        <v>0</v>
      </c>
      <c r="NKQ112" s="209">
        <f t="shared" si="183"/>
        <v>0</v>
      </c>
      <c r="NKR112" s="209">
        <f t="shared" si="183"/>
        <v>0</v>
      </c>
      <c r="NKS112" s="209">
        <f t="shared" si="183"/>
        <v>0</v>
      </c>
      <c r="NKT112" s="209">
        <f t="shared" si="183"/>
        <v>0</v>
      </c>
      <c r="NKU112" s="209">
        <f t="shared" si="183"/>
        <v>0</v>
      </c>
      <c r="NKV112" s="209">
        <f t="shared" si="183"/>
        <v>0</v>
      </c>
      <c r="NKW112" s="209">
        <f t="shared" si="183"/>
        <v>0</v>
      </c>
      <c r="NKX112" s="209">
        <f t="shared" si="183"/>
        <v>0</v>
      </c>
      <c r="NKY112" s="209">
        <f t="shared" si="183"/>
        <v>0</v>
      </c>
      <c r="NKZ112" s="209">
        <f t="shared" si="183"/>
        <v>0</v>
      </c>
      <c r="NLA112" s="209">
        <f t="shared" si="183"/>
        <v>0</v>
      </c>
      <c r="NLB112" s="209">
        <f t="shared" si="183"/>
        <v>0</v>
      </c>
      <c r="NLC112" s="209">
        <f t="shared" si="183"/>
        <v>0</v>
      </c>
      <c r="NLD112" s="209">
        <f t="shared" si="183"/>
        <v>0</v>
      </c>
      <c r="NLE112" s="209">
        <f t="shared" si="183"/>
        <v>0</v>
      </c>
      <c r="NLF112" s="209">
        <f t="shared" si="183"/>
        <v>0</v>
      </c>
      <c r="NLG112" s="209">
        <f t="shared" si="183"/>
        <v>0</v>
      </c>
      <c r="NLH112" s="209">
        <f t="shared" si="183"/>
        <v>0</v>
      </c>
      <c r="NLI112" s="209">
        <f t="shared" si="183"/>
        <v>0</v>
      </c>
      <c r="NLJ112" s="209">
        <f t="shared" si="183"/>
        <v>0</v>
      </c>
      <c r="NLK112" s="209">
        <f t="shared" si="183"/>
        <v>0</v>
      </c>
      <c r="NLL112" s="209">
        <f t="shared" si="183"/>
        <v>0</v>
      </c>
      <c r="NLM112" s="209">
        <f t="shared" si="183"/>
        <v>0</v>
      </c>
      <c r="NLN112" s="209">
        <f t="shared" si="183"/>
        <v>0</v>
      </c>
      <c r="NLO112" s="209">
        <f t="shared" si="183"/>
        <v>0</v>
      </c>
      <c r="NLP112" s="209">
        <f t="shared" si="183"/>
        <v>0</v>
      </c>
      <c r="NLQ112" s="209">
        <f t="shared" si="183"/>
        <v>0</v>
      </c>
      <c r="NLR112" s="209">
        <f t="shared" si="183"/>
        <v>0</v>
      </c>
      <c r="NLS112" s="209">
        <f t="shared" si="183"/>
        <v>0</v>
      </c>
      <c r="NLT112" s="209">
        <f t="shared" si="183"/>
        <v>0</v>
      </c>
      <c r="NLU112" s="209">
        <f t="shared" si="183"/>
        <v>0</v>
      </c>
      <c r="NLV112" s="209">
        <f t="shared" si="183"/>
        <v>0</v>
      </c>
      <c r="NLW112" s="209">
        <f t="shared" si="183"/>
        <v>0</v>
      </c>
      <c r="NLX112" s="209">
        <f t="shared" si="183"/>
        <v>0</v>
      </c>
      <c r="NLY112" s="209">
        <f t="shared" si="183"/>
        <v>0</v>
      </c>
      <c r="NLZ112" s="209">
        <f t="shared" si="183"/>
        <v>0</v>
      </c>
      <c r="NMA112" s="209">
        <f t="shared" si="183"/>
        <v>0</v>
      </c>
      <c r="NMB112" s="209">
        <f t="shared" si="183"/>
        <v>0</v>
      </c>
      <c r="NMC112" s="209">
        <f t="shared" si="183"/>
        <v>0</v>
      </c>
      <c r="NMD112" s="209">
        <f t="shared" si="183"/>
        <v>0</v>
      </c>
      <c r="NME112" s="209">
        <f t="shared" si="183"/>
        <v>0</v>
      </c>
      <c r="NMF112" s="209">
        <f t="shared" si="183"/>
        <v>0</v>
      </c>
      <c r="NMG112" s="209">
        <f t="shared" si="183"/>
        <v>0</v>
      </c>
      <c r="NMH112" s="209">
        <f t="shared" si="183"/>
        <v>0</v>
      </c>
      <c r="NMI112" s="209">
        <f t="shared" si="183"/>
        <v>0</v>
      </c>
      <c r="NMJ112" s="209">
        <f t="shared" si="183"/>
        <v>0</v>
      </c>
      <c r="NMK112" s="209">
        <f t="shared" si="183"/>
        <v>0</v>
      </c>
      <c r="NML112" s="209">
        <f t="shared" si="183"/>
        <v>0</v>
      </c>
      <c r="NMM112" s="209">
        <f t="shared" si="183"/>
        <v>0</v>
      </c>
      <c r="NMN112" s="209">
        <f t="shared" si="183"/>
        <v>0</v>
      </c>
      <c r="NMO112" s="209">
        <f t="shared" si="183"/>
        <v>0</v>
      </c>
      <c r="NMP112" s="209">
        <f t="shared" si="183"/>
        <v>0</v>
      </c>
      <c r="NMQ112" s="209">
        <f t="shared" si="183"/>
        <v>0</v>
      </c>
      <c r="NMR112" s="209">
        <f t="shared" si="183"/>
        <v>0</v>
      </c>
      <c r="NMS112" s="209">
        <f t="shared" si="183"/>
        <v>0</v>
      </c>
      <c r="NMT112" s="209">
        <f t="shared" si="183"/>
        <v>0</v>
      </c>
      <c r="NMU112" s="209">
        <f t="shared" si="183"/>
        <v>0</v>
      </c>
      <c r="NMV112" s="209">
        <f t="shared" si="183"/>
        <v>0</v>
      </c>
      <c r="NMW112" s="209">
        <f t="shared" si="183"/>
        <v>0</v>
      </c>
      <c r="NMX112" s="209">
        <f t="shared" si="183"/>
        <v>0</v>
      </c>
      <c r="NMY112" s="209">
        <f t="shared" si="183"/>
        <v>0</v>
      </c>
      <c r="NMZ112" s="209">
        <f t="shared" si="183"/>
        <v>0</v>
      </c>
      <c r="NNA112" s="209">
        <f t="shared" ref="NNA112:NPL112" si="184">$E$110*NNA55*(1-$E$111)</f>
        <v>0</v>
      </c>
      <c r="NNB112" s="209">
        <f t="shared" si="184"/>
        <v>0</v>
      </c>
      <c r="NNC112" s="209">
        <f t="shared" si="184"/>
        <v>0</v>
      </c>
      <c r="NND112" s="209">
        <f t="shared" si="184"/>
        <v>0</v>
      </c>
      <c r="NNE112" s="209">
        <f t="shared" si="184"/>
        <v>0</v>
      </c>
      <c r="NNF112" s="209">
        <f t="shared" si="184"/>
        <v>0</v>
      </c>
      <c r="NNG112" s="209">
        <f t="shared" si="184"/>
        <v>0</v>
      </c>
      <c r="NNH112" s="209">
        <f t="shared" si="184"/>
        <v>0</v>
      </c>
      <c r="NNI112" s="209">
        <f t="shared" si="184"/>
        <v>0</v>
      </c>
      <c r="NNJ112" s="209">
        <f t="shared" si="184"/>
        <v>0</v>
      </c>
      <c r="NNK112" s="209">
        <f t="shared" si="184"/>
        <v>0</v>
      </c>
      <c r="NNL112" s="209">
        <f t="shared" si="184"/>
        <v>0</v>
      </c>
      <c r="NNM112" s="209">
        <f t="shared" si="184"/>
        <v>0</v>
      </c>
      <c r="NNN112" s="209">
        <f t="shared" si="184"/>
        <v>0</v>
      </c>
      <c r="NNO112" s="209">
        <f t="shared" si="184"/>
        <v>0</v>
      </c>
      <c r="NNP112" s="209">
        <f t="shared" si="184"/>
        <v>0</v>
      </c>
      <c r="NNQ112" s="209">
        <f t="shared" si="184"/>
        <v>0</v>
      </c>
      <c r="NNR112" s="209">
        <f t="shared" si="184"/>
        <v>0</v>
      </c>
      <c r="NNS112" s="209">
        <f t="shared" si="184"/>
        <v>0</v>
      </c>
      <c r="NNT112" s="209">
        <f t="shared" si="184"/>
        <v>0</v>
      </c>
      <c r="NNU112" s="209">
        <f t="shared" si="184"/>
        <v>0</v>
      </c>
      <c r="NNV112" s="209">
        <f t="shared" si="184"/>
        <v>0</v>
      </c>
      <c r="NNW112" s="209">
        <f t="shared" si="184"/>
        <v>0</v>
      </c>
      <c r="NNX112" s="209">
        <f t="shared" si="184"/>
        <v>0</v>
      </c>
      <c r="NNY112" s="209">
        <f t="shared" si="184"/>
        <v>0</v>
      </c>
      <c r="NNZ112" s="209">
        <f t="shared" si="184"/>
        <v>0</v>
      </c>
      <c r="NOA112" s="209">
        <f t="shared" si="184"/>
        <v>0</v>
      </c>
      <c r="NOB112" s="209">
        <f t="shared" si="184"/>
        <v>0</v>
      </c>
      <c r="NOC112" s="209">
        <f t="shared" si="184"/>
        <v>0</v>
      </c>
      <c r="NOD112" s="209">
        <f t="shared" si="184"/>
        <v>0</v>
      </c>
      <c r="NOE112" s="209">
        <f t="shared" si="184"/>
        <v>0</v>
      </c>
      <c r="NOF112" s="209">
        <f t="shared" si="184"/>
        <v>0</v>
      </c>
      <c r="NOG112" s="209">
        <f t="shared" si="184"/>
        <v>0</v>
      </c>
      <c r="NOH112" s="209">
        <f t="shared" si="184"/>
        <v>0</v>
      </c>
      <c r="NOI112" s="209">
        <f t="shared" si="184"/>
        <v>0</v>
      </c>
      <c r="NOJ112" s="209">
        <f t="shared" si="184"/>
        <v>0</v>
      </c>
      <c r="NOK112" s="209">
        <f t="shared" si="184"/>
        <v>0</v>
      </c>
      <c r="NOL112" s="209">
        <f t="shared" si="184"/>
        <v>0</v>
      </c>
      <c r="NOM112" s="209">
        <f t="shared" si="184"/>
        <v>0</v>
      </c>
      <c r="NON112" s="209">
        <f t="shared" si="184"/>
        <v>0</v>
      </c>
      <c r="NOO112" s="209">
        <f t="shared" si="184"/>
        <v>0</v>
      </c>
      <c r="NOP112" s="209">
        <f t="shared" si="184"/>
        <v>0</v>
      </c>
      <c r="NOQ112" s="209">
        <f t="shared" si="184"/>
        <v>0</v>
      </c>
      <c r="NOR112" s="209">
        <f t="shared" si="184"/>
        <v>0</v>
      </c>
      <c r="NOS112" s="209">
        <f t="shared" si="184"/>
        <v>0</v>
      </c>
      <c r="NOT112" s="209">
        <f t="shared" si="184"/>
        <v>0</v>
      </c>
      <c r="NOU112" s="209">
        <f t="shared" si="184"/>
        <v>0</v>
      </c>
      <c r="NOV112" s="209">
        <f t="shared" si="184"/>
        <v>0</v>
      </c>
      <c r="NOW112" s="209">
        <f t="shared" si="184"/>
        <v>0</v>
      </c>
      <c r="NOX112" s="209">
        <f t="shared" si="184"/>
        <v>0</v>
      </c>
      <c r="NOY112" s="209">
        <f t="shared" si="184"/>
        <v>0</v>
      </c>
      <c r="NOZ112" s="209">
        <f t="shared" si="184"/>
        <v>0</v>
      </c>
      <c r="NPA112" s="209">
        <f t="shared" si="184"/>
        <v>0</v>
      </c>
      <c r="NPB112" s="209">
        <f t="shared" si="184"/>
        <v>0</v>
      </c>
      <c r="NPC112" s="209">
        <f t="shared" si="184"/>
        <v>0</v>
      </c>
      <c r="NPD112" s="209">
        <f t="shared" si="184"/>
        <v>0</v>
      </c>
      <c r="NPE112" s="209">
        <f t="shared" si="184"/>
        <v>0</v>
      </c>
      <c r="NPF112" s="209">
        <f t="shared" si="184"/>
        <v>0</v>
      </c>
      <c r="NPG112" s="209">
        <f t="shared" si="184"/>
        <v>0</v>
      </c>
      <c r="NPH112" s="209">
        <f t="shared" si="184"/>
        <v>0</v>
      </c>
      <c r="NPI112" s="209">
        <f t="shared" si="184"/>
        <v>0</v>
      </c>
      <c r="NPJ112" s="209">
        <f t="shared" si="184"/>
        <v>0</v>
      </c>
      <c r="NPK112" s="209">
        <f t="shared" si="184"/>
        <v>0</v>
      </c>
      <c r="NPL112" s="209">
        <f t="shared" si="184"/>
        <v>0</v>
      </c>
      <c r="NPM112" s="209">
        <f t="shared" ref="NPM112:NRX112" si="185">$E$110*NPM55*(1-$E$111)</f>
        <v>0</v>
      </c>
      <c r="NPN112" s="209">
        <f t="shared" si="185"/>
        <v>0</v>
      </c>
      <c r="NPO112" s="209">
        <f t="shared" si="185"/>
        <v>0</v>
      </c>
      <c r="NPP112" s="209">
        <f t="shared" si="185"/>
        <v>0</v>
      </c>
      <c r="NPQ112" s="209">
        <f t="shared" si="185"/>
        <v>0</v>
      </c>
      <c r="NPR112" s="209">
        <f t="shared" si="185"/>
        <v>0</v>
      </c>
      <c r="NPS112" s="209">
        <f t="shared" si="185"/>
        <v>0</v>
      </c>
      <c r="NPT112" s="209">
        <f t="shared" si="185"/>
        <v>0</v>
      </c>
      <c r="NPU112" s="209">
        <f t="shared" si="185"/>
        <v>0</v>
      </c>
      <c r="NPV112" s="209">
        <f t="shared" si="185"/>
        <v>0</v>
      </c>
      <c r="NPW112" s="209">
        <f t="shared" si="185"/>
        <v>0</v>
      </c>
      <c r="NPX112" s="209">
        <f t="shared" si="185"/>
        <v>0</v>
      </c>
      <c r="NPY112" s="209">
        <f t="shared" si="185"/>
        <v>0</v>
      </c>
      <c r="NPZ112" s="209">
        <f t="shared" si="185"/>
        <v>0</v>
      </c>
      <c r="NQA112" s="209">
        <f t="shared" si="185"/>
        <v>0</v>
      </c>
      <c r="NQB112" s="209">
        <f t="shared" si="185"/>
        <v>0</v>
      </c>
      <c r="NQC112" s="209">
        <f t="shared" si="185"/>
        <v>0</v>
      </c>
      <c r="NQD112" s="209">
        <f t="shared" si="185"/>
        <v>0</v>
      </c>
      <c r="NQE112" s="209">
        <f t="shared" si="185"/>
        <v>0</v>
      </c>
      <c r="NQF112" s="209">
        <f t="shared" si="185"/>
        <v>0</v>
      </c>
      <c r="NQG112" s="209">
        <f t="shared" si="185"/>
        <v>0</v>
      </c>
      <c r="NQH112" s="209">
        <f t="shared" si="185"/>
        <v>0</v>
      </c>
      <c r="NQI112" s="209">
        <f t="shared" si="185"/>
        <v>0</v>
      </c>
      <c r="NQJ112" s="209">
        <f t="shared" si="185"/>
        <v>0</v>
      </c>
      <c r="NQK112" s="209">
        <f t="shared" si="185"/>
        <v>0</v>
      </c>
      <c r="NQL112" s="209">
        <f t="shared" si="185"/>
        <v>0</v>
      </c>
      <c r="NQM112" s="209">
        <f t="shared" si="185"/>
        <v>0</v>
      </c>
      <c r="NQN112" s="209">
        <f t="shared" si="185"/>
        <v>0</v>
      </c>
      <c r="NQO112" s="209">
        <f t="shared" si="185"/>
        <v>0</v>
      </c>
      <c r="NQP112" s="209">
        <f t="shared" si="185"/>
        <v>0</v>
      </c>
      <c r="NQQ112" s="209">
        <f t="shared" si="185"/>
        <v>0</v>
      </c>
      <c r="NQR112" s="209">
        <f t="shared" si="185"/>
        <v>0</v>
      </c>
      <c r="NQS112" s="209">
        <f t="shared" si="185"/>
        <v>0</v>
      </c>
      <c r="NQT112" s="209">
        <f t="shared" si="185"/>
        <v>0</v>
      </c>
      <c r="NQU112" s="209">
        <f t="shared" si="185"/>
        <v>0</v>
      </c>
      <c r="NQV112" s="209">
        <f t="shared" si="185"/>
        <v>0</v>
      </c>
      <c r="NQW112" s="209">
        <f t="shared" si="185"/>
        <v>0</v>
      </c>
      <c r="NQX112" s="209">
        <f t="shared" si="185"/>
        <v>0</v>
      </c>
      <c r="NQY112" s="209">
        <f t="shared" si="185"/>
        <v>0</v>
      </c>
      <c r="NQZ112" s="209">
        <f t="shared" si="185"/>
        <v>0</v>
      </c>
      <c r="NRA112" s="209">
        <f t="shared" si="185"/>
        <v>0</v>
      </c>
      <c r="NRB112" s="209">
        <f t="shared" si="185"/>
        <v>0</v>
      </c>
      <c r="NRC112" s="209">
        <f t="shared" si="185"/>
        <v>0</v>
      </c>
      <c r="NRD112" s="209">
        <f t="shared" si="185"/>
        <v>0</v>
      </c>
      <c r="NRE112" s="209">
        <f t="shared" si="185"/>
        <v>0</v>
      </c>
      <c r="NRF112" s="209">
        <f t="shared" si="185"/>
        <v>0</v>
      </c>
      <c r="NRG112" s="209">
        <f t="shared" si="185"/>
        <v>0</v>
      </c>
      <c r="NRH112" s="209">
        <f t="shared" si="185"/>
        <v>0</v>
      </c>
      <c r="NRI112" s="209">
        <f t="shared" si="185"/>
        <v>0</v>
      </c>
      <c r="NRJ112" s="209">
        <f t="shared" si="185"/>
        <v>0</v>
      </c>
      <c r="NRK112" s="209">
        <f t="shared" si="185"/>
        <v>0</v>
      </c>
      <c r="NRL112" s="209">
        <f t="shared" si="185"/>
        <v>0</v>
      </c>
      <c r="NRM112" s="209">
        <f t="shared" si="185"/>
        <v>0</v>
      </c>
      <c r="NRN112" s="209">
        <f t="shared" si="185"/>
        <v>0</v>
      </c>
      <c r="NRO112" s="209">
        <f t="shared" si="185"/>
        <v>0</v>
      </c>
      <c r="NRP112" s="209">
        <f t="shared" si="185"/>
        <v>0</v>
      </c>
      <c r="NRQ112" s="209">
        <f t="shared" si="185"/>
        <v>0</v>
      </c>
      <c r="NRR112" s="209">
        <f t="shared" si="185"/>
        <v>0</v>
      </c>
      <c r="NRS112" s="209">
        <f t="shared" si="185"/>
        <v>0</v>
      </c>
      <c r="NRT112" s="209">
        <f t="shared" si="185"/>
        <v>0</v>
      </c>
      <c r="NRU112" s="209">
        <f t="shared" si="185"/>
        <v>0</v>
      </c>
      <c r="NRV112" s="209">
        <f t="shared" si="185"/>
        <v>0</v>
      </c>
      <c r="NRW112" s="209">
        <f t="shared" si="185"/>
        <v>0</v>
      </c>
      <c r="NRX112" s="209">
        <f t="shared" si="185"/>
        <v>0</v>
      </c>
      <c r="NRY112" s="209">
        <f t="shared" ref="NRY112:NUJ112" si="186">$E$110*NRY55*(1-$E$111)</f>
        <v>0</v>
      </c>
      <c r="NRZ112" s="209">
        <f t="shared" si="186"/>
        <v>0</v>
      </c>
      <c r="NSA112" s="209">
        <f t="shared" si="186"/>
        <v>0</v>
      </c>
      <c r="NSB112" s="209">
        <f t="shared" si="186"/>
        <v>0</v>
      </c>
      <c r="NSC112" s="209">
        <f t="shared" si="186"/>
        <v>0</v>
      </c>
      <c r="NSD112" s="209">
        <f t="shared" si="186"/>
        <v>0</v>
      </c>
      <c r="NSE112" s="209">
        <f t="shared" si="186"/>
        <v>0</v>
      </c>
      <c r="NSF112" s="209">
        <f t="shared" si="186"/>
        <v>0</v>
      </c>
      <c r="NSG112" s="209">
        <f t="shared" si="186"/>
        <v>0</v>
      </c>
      <c r="NSH112" s="209">
        <f t="shared" si="186"/>
        <v>0</v>
      </c>
      <c r="NSI112" s="209">
        <f t="shared" si="186"/>
        <v>0</v>
      </c>
      <c r="NSJ112" s="209">
        <f t="shared" si="186"/>
        <v>0</v>
      </c>
      <c r="NSK112" s="209">
        <f t="shared" si="186"/>
        <v>0</v>
      </c>
      <c r="NSL112" s="209">
        <f t="shared" si="186"/>
        <v>0</v>
      </c>
      <c r="NSM112" s="209">
        <f t="shared" si="186"/>
        <v>0</v>
      </c>
      <c r="NSN112" s="209">
        <f t="shared" si="186"/>
        <v>0</v>
      </c>
      <c r="NSO112" s="209">
        <f t="shared" si="186"/>
        <v>0</v>
      </c>
      <c r="NSP112" s="209">
        <f t="shared" si="186"/>
        <v>0</v>
      </c>
      <c r="NSQ112" s="209">
        <f t="shared" si="186"/>
        <v>0</v>
      </c>
      <c r="NSR112" s="209">
        <f t="shared" si="186"/>
        <v>0</v>
      </c>
      <c r="NSS112" s="209">
        <f t="shared" si="186"/>
        <v>0</v>
      </c>
      <c r="NST112" s="209">
        <f t="shared" si="186"/>
        <v>0</v>
      </c>
      <c r="NSU112" s="209">
        <f t="shared" si="186"/>
        <v>0</v>
      </c>
      <c r="NSV112" s="209">
        <f t="shared" si="186"/>
        <v>0</v>
      </c>
      <c r="NSW112" s="209">
        <f t="shared" si="186"/>
        <v>0</v>
      </c>
      <c r="NSX112" s="209">
        <f t="shared" si="186"/>
        <v>0</v>
      </c>
      <c r="NSY112" s="209">
        <f t="shared" si="186"/>
        <v>0</v>
      </c>
      <c r="NSZ112" s="209">
        <f t="shared" si="186"/>
        <v>0</v>
      </c>
      <c r="NTA112" s="209">
        <f t="shared" si="186"/>
        <v>0</v>
      </c>
      <c r="NTB112" s="209">
        <f t="shared" si="186"/>
        <v>0</v>
      </c>
      <c r="NTC112" s="209">
        <f t="shared" si="186"/>
        <v>0</v>
      </c>
      <c r="NTD112" s="209">
        <f t="shared" si="186"/>
        <v>0</v>
      </c>
      <c r="NTE112" s="209">
        <f t="shared" si="186"/>
        <v>0</v>
      </c>
      <c r="NTF112" s="209">
        <f t="shared" si="186"/>
        <v>0</v>
      </c>
      <c r="NTG112" s="209">
        <f t="shared" si="186"/>
        <v>0</v>
      </c>
      <c r="NTH112" s="209">
        <f t="shared" si="186"/>
        <v>0</v>
      </c>
      <c r="NTI112" s="209">
        <f t="shared" si="186"/>
        <v>0</v>
      </c>
      <c r="NTJ112" s="209">
        <f t="shared" si="186"/>
        <v>0</v>
      </c>
      <c r="NTK112" s="209">
        <f t="shared" si="186"/>
        <v>0</v>
      </c>
      <c r="NTL112" s="209">
        <f t="shared" si="186"/>
        <v>0</v>
      </c>
      <c r="NTM112" s="209">
        <f t="shared" si="186"/>
        <v>0</v>
      </c>
      <c r="NTN112" s="209">
        <f t="shared" si="186"/>
        <v>0</v>
      </c>
      <c r="NTO112" s="209">
        <f t="shared" si="186"/>
        <v>0</v>
      </c>
      <c r="NTP112" s="209">
        <f t="shared" si="186"/>
        <v>0</v>
      </c>
      <c r="NTQ112" s="209">
        <f t="shared" si="186"/>
        <v>0</v>
      </c>
      <c r="NTR112" s="209">
        <f t="shared" si="186"/>
        <v>0</v>
      </c>
      <c r="NTS112" s="209">
        <f t="shared" si="186"/>
        <v>0</v>
      </c>
      <c r="NTT112" s="209">
        <f t="shared" si="186"/>
        <v>0</v>
      </c>
      <c r="NTU112" s="209">
        <f t="shared" si="186"/>
        <v>0</v>
      </c>
      <c r="NTV112" s="209">
        <f t="shared" si="186"/>
        <v>0</v>
      </c>
      <c r="NTW112" s="209">
        <f t="shared" si="186"/>
        <v>0</v>
      </c>
      <c r="NTX112" s="209">
        <f t="shared" si="186"/>
        <v>0</v>
      </c>
      <c r="NTY112" s="209">
        <f t="shared" si="186"/>
        <v>0</v>
      </c>
      <c r="NTZ112" s="209">
        <f t="shared" si="186"/>
        <v>0</v>
      </c>
      <c r="NUA112" s="209">
        <f t="shared" si="186"/>
        <v>0</v>
      </c>
      <c r="NUB112" s="209">
        <f t="shared" si="186"/>
        <v>0</v>
      </c>
      <c r="NUC112" s="209">
        <f t="shared" si="186"/>
        <v>0</v>
      </c>
      <c r="NUD112" s="209">
        <f t="shared" si="186"/>
        <v>0</v>
      </c>
      <c r="NUE112" s="209">
        <f t="shared" si="186"/>
        <v>0</v>
      </c>
      <c r="NUF112" s="209">
        <f t="shared" si="186"/>
        <v>0</v>
      </c>
      <c r="NUG112" s="209">
        <f t="shared" si="186"/>
        <v>0</v>
      </c>
      <c r="NUH112" s="209">
        <f t="shared" si="186"/>
        <v>0</v>
      </c>
      <c r="NUI112" s="209">
        <f t="shared" si="186"/>
        <v>0</v>
      </c>
      <c r="NUJ112" s="209">
        <f t="shared" si="186"/>
        <v>0</v>
      </c>
      <c r="NUK112" s="209">
        <f t="shared" ref="NUK112:NWV112" si="187">$E$110*NUK55*(1-$E$111)</f>
        <v>0</v>
      </c>
      <c r="NUL112" s="209">
        <f t="shared" si="187"/>
        <v>0</v>
      </c>
      <c r="NUM112" s="209">
        <f t="shared" si="187"/>
        <v>0</v>
      </c>
      <c r="NUN112" s="209">
        <f t="shared" si="187"/>
        <v>0</v>
      </c>
      <c r="NUO112" s="209">
        <f t="shared" si="187"/>
        <v>0</v>
      </c>
      <c r="NUP112" s="209">
        <f t="shared" si="187"/>
        <v>0</v>
      </c>
      <c r="NUQ112" s="209">
        <f t="shared" si="187"/>
        <v>0</v>
      </c>
      <c r="NUR112" s="209">
        <f t="shared" si="187"/>
        <v>0</v>
      </c>
      <c r="NUS112" s="209">
        <f t="shared" si="187"/>
        <v>0</v>
      </c>
      <c r="NUT112" s="209">
        <f t="shared" si="187"/>
        <v>0</v>
      </c>
      <c r="NUU112" s="209">
        <f t="shared" si="187"/>
        <v>0</v>
      </c>
      <c r="NUV112" s="209">
        <f t="shared" si="187"/>
        <v>0</v>
      </c>
      <c r="NUW112" s="209">
        <f t="shared" si="187"/>
        <v>0</v>
      </c>
      <c r="NUX112" s="209">
        <f t="shared" si="187"/>
        <v>0</v>
      </c>
      <c r="NUY112" s="209">
        <f t="shared" si="187"/>
        <v>0</v>
      </c>
      <c r="NUZ112" s="209">
        <f t="shared" si="187"/>
        <v>0</v>
      </c>
      <c r="NVA112" s="209">
        <f t="shared" si="187"/>
        <v>0</v>
      </c>
      <c r="NVB112" s="209">
        <f t="shared" si="187"/>
        <v>0</v>
      </c>
      <c r="NVC112" s="209">
        <f t="shared" si="187"/>
        <v>0</v>
      </c>
      <c r="NVD112" s="209">
        <f t="shared" si="187"/>
        <v>0</v>
      </c>
      <c r="NVE112" s="209">
        <f t="shared" si="187"/>
        <v>0</v>
      </c>
      <c r="NVF112" s="209">
        <f t="shared" si="187"/>
        <v>0</v>
      </c>
      <c r="NVG112" s="209">
        <f t="shared" si="187"/>
        <v>0</v>
      </c>
      <c r="NVH112" s="209">
        <f t="shared" si="187"/>
        <v>0</v>
      </c>
      <c r="NVI112" s="209">
        <f t="shared" si="187"/>
        <v>0</v>
      </c>
      <c r="NVJ112" s="209">
        <f t="shared" si="187"/>
        <v>0</v>
      </c>
      <c r="NVK112" s="209">
        <f t="shared" si="187"/>
        <v>0</v>
      </c>
      <c r="NVL112" s="209">
        <f t="shared" si="187"/>
        <v>0</v>
      </c>
      <c r="NVM112" s="209">
        <f t="shared" si="187"/>
        <v>0</v>
      </c>
      <c r="NVN112" s="209">
        <f t="shared" si="187"/>
        <v>0</v>
      </c>
      <c r="NVO112" s="209">
        <f t="shared" si="187"/>
        <v>0</v>
      </c>
      <c r="NVP112" s="209">
        <f t="shared" si="187"/>
        <v>0</v>
      </c>
      <c r="NVQ112" s="209">
        <f t="shared" si="187"/>
        <v>0</v>
      </c>
      <c r="NVR112" s="209">
        <f t="shared" si="187"/>
        <v>0</v>
      </c>
      <c r="NVS112" s="209">
        <f t="shared" si="187"/>
        <v>0</v>
      </c>
      <c r="NVT112" s="209">
        <f t="shared" si="187"/>
        <v>0</v>
      </c>
      <c r="NVU112" s="209">
        <f t="shared" si="187"/>
        <v>0</v>
      </c>
      <c r="NVV112" s="209">
        <f t="shared" si="187"/>
        <v>0</v>
      </c>
      <c r="NVW112" s="209">
        <f t="shared" si="187"/>
        <v>0</v>
      </c>
      <c r="NVX112" s="209">
        <f t="shared" si="187"/>
        <v>0</v>
      </c>
      <c r="NVY112" s="209">
        <f t="shared" si="187"/>
        <v>0</v>
      </c>
      <c r="NVZ112" s="209">
        <f t="shared" si="187"/>
        <v>0</v>
      </c>
      <c r="NWA112" s="209">
        <f t="shared" si="187"/>
        <v>0</v>
      </c>
      <c r="NWB112" s="209">
        <f t="shared" si="187"/>
        <v>0</v>
      </c>
      <c r="NWC112" s="209">
        <f t="shared" si="187"/>
        <v>0</v>
      </c>
      <c r="NWD112" s="209">
        <f t="shared" si="187"/>
        <v>0</v>
      </c>
      <c r="NWE112" s="209">
        <f t="shared" si="187"/>
        <v>0</v>
      </c>
      <c r="NWF112" s="209">
        <f t="shared" si="187"/>
        <v>0</v>
      </c>
      <c r="NWG112" s="209">
        <f t="shared" si="187"/>
        <v>0</v>
      </c>
      <c r="NWH112" s="209">
        <f t="shared" si="187"/>
        <v>0</v>
      </c>
      <c r="NWI112" s="209">
        <f t="shared" si="187"/>
        <v>0</v>
      </c>
      <c r="NWJ112" s="209">
        <f t="shared" si="187"/>
        <v>0</v>
      </c>
      <c r="NWK112" s="209">
        <f t="shared" si="187"/>
        <v>0</v>
      </c>
      <c r="NWL112" s="209">
        <f t="shared" si="187"/>
        <v>0</v>
      </c>
      <c r="NWM112" s="209">
        <f t="shared" si="187"/>
        <v>0</v>
      </c>
      <c r="NWN112" s="209">
        <f t="shared" si="187"/>
        <v>0</v>
      </c>
      <c r="NWO112" s="209">
        <f t="shared" si="187"/>
        <v>0</v>
      </c>
      <c r="NWP112" s="209">
        <f t="shared" si="187"/>
        <v>0</v>
      </c>
      <c r="NWQ112" s="209">
        <f t="shared" si="187"/>
        <v>0</v>
      </c>
      <c r="NWR112" s="209">
        <f t="shared" si="187"/>
        <v>0</v>
      </c>
      <c r="NWS112" s="209">
        <f t="shared" si="187"/>
        <v>0</v>
      </c>
      <c r="NWT112" s="209">
        <f t="shared" si="187"/>
        <v>0</v>
      </c>
      <c r="NWU112" s="209">
        <f t="shared" si="187"/>
        <v>0</v>
      </c>
      <c r="NWV112" s="209">
        <f t="shared" si="187"/>
        <v>0</v>
      </c>
      <c r="NWW112" s="209">
        <f t="shared" ref="NWW112:NZH112" si="188">$E$110*NWW55*(1-$E$111)</f>
        <v>0</v>
      </c>
      <c r="NWX112" s="209">
        <f t="shared" si="188"/>
        <v>0</v>
      </c>
      <c r="NWY112" s="209">
        <f t="shared" si="188"/>
        <v>0</v>
      </c>
      <c r="NWZ112" s="209">
        <f t="shared" si="188"/>
        <v>0</v>
      </c>
      <c r="NXA112" s="209">
        <f t="shared" si="188"/>
        <v>0</v>
      </c>
      <c r="NXB112" s="209">
        <f t="shared" si="188"/>
        <v>0</v>
      </c>
      <c r="NXC112" s="209">
        <f t="shared" si="188"/>
        <v>0</v>
      </c>
      <c r="NXD112" s="209">
        <f t="shared" si="188"/>
        <v>0</v>
      </c>
      <c r="NXE112" s="209">
        <f t="shared" si="188"/>
        <v>0</v>
      </c>
      <c r="NXF112" s="209">
        <f t="shared" si="188"/>
        <v>0</v>
      </c>
      <c r="NXG112" s="209">
        <f t="shared" si="188"/>
        <v>0</v>
      </c>
      <c r="NXH112" s="209">
        <f t="shared" si="188"/>
        <v>0</v>
      </c>
      <c r="NXI112" s="209">
        <f t="shared" si="188"/>
        <v>0</v>
      </c>
      <c r="NXJ112" s="209">
        <f t="shared" si="188"/>
        <v>0</v>
      </c>
      <c r="NXK112" s="209">
        <f t="shared" si="188"/>
        <v>0</v>
      </c>
      <c r="NXL112" s="209">
        <f t="shared" si="188"/>
        <v>0</v>
      </c>
      <c r="NXM112" s="209">
        <f t="shared" si="188"/>
        <v>0</v>
      </c>
      <c r="NXN112" s="209">
        <f t="shared" si="188"/>
        <v>0</v>
      </c>
      <c r="NXO112" s="209">
        <f t="shared" si="188"/>
        <v>0</v>
      </c>
      <c r="NXP112" s="209">
        <f t="shared" si="188"/>
        <v>0</v>
      </c>
      <c r="NXQ112" s="209">
        <f t="shared" si="188"/>
        <v>0</v>
      </c>
      <c r="NXR112" s="209">
        <f t="shared" si="188"/>
        <v>0</v>
      </c>
      <c r="NXS112" s="209">
        <f t="shared" si="188"/>
        <v>0</v>
      </c>
      <c r="NXT112" s="209">
        <f t="shared" si="188"/>
        <v>0</v>
      </c>
      <c r="NXU112" s="209">
        <f t="shared" si="188"/>
        <v>0</v>
      </c>
      <c r="NXV112" s="209">
        <f t="shared" si="188"/>
        <v>0</v>
      </c>
      <c r="NXW112" s="209">
        <f t="shared" si="188"/>
        <v>0</v>
      </c>
      <c r="NXX112" s="209">
        <f t="shared" si="188"/>
        <v>0</v>
      </c>
      <c r="NXY112" s="209">
        <f t="shared" si="188"/>
        <v>0</v>
      </c>
      <c r="NXZ112" s="209">
        <f t="shared" si="188"/>
        <v>0</v>
      </c>
      <c r="NYA112" s="209">
        <f t="shared" si="188"/>
        <v>0</v>
      </c>
      <c r="NYB112" s="209">
        <f t="shared" si="188"/>
        <v>0</v>
      </c>
      <c r="NYC112" s="209">
        <f t="shared" si="188"/>
        <v>0</v>
      </c>
      <c r="NYD112" s="209">
        <f t="shared" si="188"/>
        <v>0</v>
      </c>
      <c r="NYE112" s="209">
        <f t="shared" si="188"/>
        <v>0</v>
      </c>
      <c r="NYF112" s="209">
        <f t="shared" si="188"/>
        <v>0</v>
      </c>
      <c r="NYG112" s="209">
        <f t="shared" si="188"/>
        <v>0</v>
      </c>
      <c r="NYH112" s="209">
        <f t="shared" si="188"/>
        <v>0</v>
      </c>
      <c r="NYI112" s="209">
        <f t="shared" si="188"/>
        <v>0</v>
      </c>
      <c r="NYJ112" s="209">
        <f t="shared" si="188"/>
        <v>0</v>
      </c>
      <c r="NYK112" s="209">
        <f t="shared" si="188"/>
        <v>0</v>
      </c>
      <c r="NYL112" s="209">
        <f t="shared" si="188"/>
        <v>0</v>
      </c>
      <c r="NYM112" s="209">
        <f t="shared" si="188"/>
        <v>0</v>
      </c>
      <c r="NYN112" s="209">
        <f t="shared" si="188"/>
        <v>0</v>
      </c>
      <c r="NYO112" s="209">
        <f t="shared" si="188"/>
        <v>0</v>
      </c>
      <c r="NYP112" s="209">
        <f t="shared" si="188"/>
        <v>0</v>
      </c>
      <c r="NYQ112" s="209">
        <f t="shared" si="188"/>
        <v>0</v>
      </c>
      <c r="NYR112" s="209">
        <f t="shared" si="188"/>
        <v>0</v>
      </c>
      <c r="NYS112" s="209">
        <f t="shared" si="188"/>
        <v>0</v>
      </c>
      <c r="NYT112" s="209">
        <f t="shared" si="188"/>
        <v>0</v>
      </c>
      <c r="NYU112" s="209">
        <f t="shared" si="188"/>
        <v>0</v>
      </c>
      <c r="NYV112" s="209">
        <f t="shared" si="188"/>
        <v>0</v>
      </c>
      <c r="NYW112" s="209">
        <f t="shared" si="188"/>
        <v>0</v>
      </c>
      <c r="NYX112" s="209">
        <f t="shared" si="188"/>
        <v>0</v>
      </c>
      <c r="NYY112" s="209">
        <f t="shared" si="188"/>
        <v>0</v>
      </c>
      <c r="NYZ112" s="209">
        <f t="shared" si="188"/>
        <v>0</v>
      </c>
      <c r="NZA112" s="209">
        <f t="shared" si="188"/>
        <v>0</v>
      </c>
      <c r="NZB112" s="209">
        <f t="shared" si="188"/>
        <v>0</v>
      </c>
      <c r="NZC112" s="209">
        <f t="shared" si="188"/>
        <v>0</v>
      </c>
      <c r="NZD112" s="209">
        <f t="shared" si="188"/>
        <v>0</v>
      </c>
      <c r="NZE112" s="209">
        <f t="shared" si="188"/>
        <v>0</v>
      </c>
      <c r="NZF112" s="209">
        <f t="shared" si="188"/>
        <v>0</v>
      </c>
      <c r="NZG112" s="209">
        <f t="shared" si="188"/>
        <v>0</v>
      </c>
      <c r="NZH112" s="209">
        <f t="shared" si="188"/>
        <v>0</v>
      </c>
      <c r="NZI112" s="209">
        <f t="shared" ref="NZI112:OBT112" si="189">$E$110*NZI55*(1-$E$111)</f>
        <v>0</v>
      </c>
      <c r="NZJ112" s="209">
        <f t="shared" si="189"/>
        <v>0</v>
      </c>
      <c r="NZK112" s="209">
        <f t="shared" si="189"/>
        <v>0</v>
      </c>
      <c r="NZL112" s="209">
        <f t="shared" si="189"/>
        <v>0</v>
      </c>
      <c r="NZM112" s="209">
        <f t="shared" si="189"/>
        <v>0</v>
      </c>
      <c r="NZN112" s="209">
        <f t="shared" si="189"/>
        <v>0</v>
      </c>
      <c r="NZO112" s="209">
        <f t="shared" si="189"/>
        <v>0</v>
      </c>
      <c r="NZP112" s="209">
        <f t="shared" si="189"/>
        <v>0</v>
      </c>
      <c r="NZQ112" s="209">
        <f t="shared" si="189"/>
        <v>0</v>
      </c>
      <c r="NZR112" s="209">
        <f t="shared" si="189"/>
        <v>0</v>
      </c>
      <c r="NZS112" s="209">
        <f t="shared" si="189"/>
        <v>0</v>
      </c>
      <c r="NZT112" s="209">
        <f t="shared" si="189"/>
        <v>0</v>
      </c>
      <c r="NZU112" s="209">
        <f t="shared" si="189"/>
        <v>0</v>
      </c>
      <c r="NZV112" s="209">
        <f t="shared" si="189"/>
        <v>0</v>
      </c>
      <c r="NZW112" s="209">
        <f t="shared" si="189"/>
        <v>0</v>
      </c>
      <c r="NZX112" s="209">
        <f t="shared" si="189"/>
        <v>0</v>
      </c>
      <c r="NZY112" s="209">
        <f t="shared" si="189"/>
        <v>0</v>
      </c>
      <c r="NZZ112" s="209">
        <f t="shared" si="189"/>
        <v>0</v>
      </c>
      <c r="OAA112" s="209">
        <f t="shared" si="189"/>
        <v>0</v>
      </c>
      <c r="OAB112" s="209">
        <f t="shared" si="189"/>
        <v>0</v>
      </c>
      <c r="OAC112" s="209">
        <f t="shared" si="189"/>
        <v>0</v>
      </c>
      <c r="OAD112" s="209">
        <f t="shared" si="189"/>
        <v>0</v>
      </c>
      <c r="OAE112" s="209">
        <f t="shared" si="189"/>
        <v>0</v>
      </c>
      <c r="OAF112" s="209">
        <f t="shared" si="189"/>
        <v>0</v>
      </c>
      <c r="OAG112" s="209">
        <f t="shared" si="189"/>
        <v>0</v>
      </c>
      <c r="OAH112" s="209">
        <f t="shared" si="189"/>
        <v>0</v>
      </c>
      <c r="OAI112" s="209">
        <f t="shared" si="189"/>
        <v>0</v>
      </c>
      <c r="OAJ112" s="209">
        <f t="shared" si="189"/>
        <v>0</v>
      </c>
      <c r="OAK112" s="209">
        <f t="shared" si="189"/>
        <v>0</v>
      </c>
      <c r="OAL112" s="209">
        <f t="shared" si="189"/>
        <v>0</v>
      </c>
      <c r="OAM112" s="209">
        <f t="shared" si="189"/>
        <v>0</v>
      </c>
      <c r="OAN112" s="209">
        <f t="shared" si="189"/>
        <v>0</v>
      </c>
      <c r="OAO112" s="209">
        <f t="shared" si="189"/>
        <v>0</v>
      </c>
      <c r="OAP112" s="209">
        <f t="shared" si="189"/>
        <v>0</v>
      </c>
      <c r="OAQ112" s="209">
        <f t="shared" si="189"/>
        <v>0</v>
      </c>
      <c r="OAR112" s="209">
        <f t="shared" si="189"/>
        <v>0</v>
      </c>
      <c r="OAS112" s="209">
        <f t="shared" si="189"/>
        <v>0</v>
      </c>
      <c r="OAT112" s="209">
        <f t="shared" si="189"/>
        <v>0</v>
      </c>
      <c r="OAU112" s="209">
        <f t="shared" si="189"/>
        <v>0</v>
      </c>
      <c r="OAV112" s="209">
        <f t="shared" si="189"/>
        <v>0</v>
      </c>
      <c r="OAW112" s="209">
        <f t="shared" si="189"/>
        <v>0</v>
      </c>
      <c r="OAX112" s="209">
        <f t="shared" si="189"/>
        <v>0</v>
      </c>
      <c r="OAY112" s="209">
        <f t="shared" si="189"/>
        <v>0</v>
      </c>
      <c r="OAZ112" s="209">
        <f t="shared" si="189"/>
        <v>0</v>
      </c>
      <c r="OBA112" s="209">
        <f t="shared" si="189"/>
        <v>0</v>
      </c>
      <c r="OBB112" s="209">
        <f t="shared" si="189"/>
        <v>0</v>
      </c>
      <c r="OBC112" s="209">
        <f t="shared" si="189"/>
        <v>0</v>
      </c>
      <c r="OBD112" s="209">
        <f t="shared" si="189"/>
        <v>0</v>
      </c>
      <c r="OBE112" s="209">
        <f t="shared" si="189"/>
        <v>0</v>
      </c>
      <c r="OBF112" s="209">
        <f t="shared" si="189"/>
        <v>0</v>
      </c>
      <c r="OBG112" s="209">
        <f t="shared" si="189"/>
        <v>0</v>
      </c>
      <c r="OBH112" s="209">
        <f t="shared" si="189"/>
        <v>0</v>
      </c>
      <c r="OBI112" s="209">
        <f t="shared" si="189"/>
        <v>0</v>
      </c>
      <c r="OBJ112" s="209">
        <f t="shared" si="189"/>
        <v>0</v>
      </c>
      <c r="OBK112" s="209">
        <f t="shared" si="189"/>
        <v>0</v>
      </c>
      <c r="OBL112" s="209">
        <f t="shared" si="189"/>
        <v>0</v>
      </c>
      <c r="OBM112" s="209">
        <f t="shared" si="189"/>
        <v>0</v>
      </c>
      <c r="OBN112" s="209">
        <f t="shared" si="189"/>
        <v>0</v>
      </c>
      <c r="OBO112" s="209">
        <f t="shared" si="189"/>
        <v>0</v>
      </c>
      <c r="OBP112" s="209">
        <f t="shared" si="189"/>
        <v>0</v>
      </c>
      <c r="OBQ112" s="209">
        <f t="shared" si="189"/>
        <v>0</v>
      </c>
      <c r="OBR112" s="209">
        <f t="shared" si="189"/>
        <v>0</v>
      </c>
      <c r="OBS112" s="209">
        <f t="shared" si="189"/>
        <v>0</v>
      </c>
      <c r="OBT112" s="209">
        <f t="shared" si="189"/>
        <v>0</v>
      </c>
      <c r="OBU112" s="209">
        <f t="shared" ref="OBU112:OEF112" si="190">$E$110*OBU55*(1-$E$111)</f>
        <v>0</v>
      </c>
      <c r="OBV112" s="209">
        <f t="shared" si="190"/>
        <v>0</v>
      </c>
      <c r="OBW112" s="209">
        <f t="shared" si="190"/>
        <v>0</v>
      </c>
      <c r="OBX112" s="209">
        <f t="shared" si="190"/>
        <v>0</v>
      </c>
      <c r="OBY112" s="209">
        <f t="shared" si="190"/>
        <v>0</v>
      </c>
      <c r="OBZ112" s="209">
        <f t="shared" si="190"/>
        <v>0</v>
      </c>
      <c r="OCA112" s="209">
        <f t="shared" si="190"/>
        <v>0</v>
      </c>
      <c r="OCB112" s="209">
        <f t="shared" si="190"/>
        <v>0</v>
      </c>
      <c r="OCC112" s="209">
        <f t="shared" si="190"/>
        <v>0</v>
      </c>
      <c r="OCD112" s="209">
        <f t="shared" si="190"/>
        <v>0</v>
      </c>
      <c r="OCE112" s="209">
        <f t="shared" si="190"/>
        <v>0</v>
      </c>
      <c r="OCF112" s="209">
        <f t="shared" si="190"/>
        <v>0</v>
      </c>
      <c r="OCG112" s="209">
        <f t="shared" si="190"/>
        <v>0</v>
      </c>
      <c r="OCH112" s="209">
        <f t="shared" si="190"/>
        <v>0</v>
      </c>
      <c r="OCI112" s="209">
        <f t="shared" si="190"/>
        <v>0</v>
      </c>
      <c r="OCJ112" s="209">
        <f t="shared" si="190"/>
        <v>0</v>
      </c>
      <c r="OCK112" s="209">
        <f t="shared" si="190"/>
        <v>0</v>
      </c>
      <c r="OCL112" s="209">
        <f t="shared" si="190"/>
        <v>0</v>
      </c>
      <c r="OCM112" s="209">
        <f t="shared" si="190"/>
        <v>0</v>
      </c>
      <c r="OCN112" s="209">
        <f t="shared" si="190"/>
        <v>0</v>
      </c>
      <c r="OCO112" s="209">
        <f t="shared" si="190"/>
        <v>0</v>
      </c>
      <c r="OCP112" s="209">
        <f t="shared" si="190"/>
        <v>0</v>
      </c>
      <c r="OCQ112" s="209">
        <f t="shared" si="190"/>
        <v>0</v>
      </c>
      <c r="OCR112" s="209">
        <f t="shared" si="190"/>
        <v>0</v>
      </c>
      <c r="OCS112" s="209">
        <f t="shared" si="190"/>
        <v>0</v>
      </c>
      <c r="OCT112" s="209">
        <f t="shared" si="190"/>
        <v>0</v>
      </c>
      <c r="OCU112" s="209">
        <f t="shared" si="190"/>
        <v>0</v>
      </c>
      <c r="OCV112" s="209">
        <f t="shared" si="190"/>
        <v>0</v>
      </c>
      <c r="OCW112" s="209">
        <f t="shared" si="190"/>
        <v>0</v>
      </c>
      <c r="OCX112" s="209">
        <f t="shared" si="190"/>
        <v>0</v>
      </c>
      <c r="OCY112" s="209">
        <f t="shared" si="190"/>
        <v>0</v>
      </c>
      <c r="OCZ112" s="209">
        <f t="shared" si="190"/>
        <v>0</v>
      </c>
      <c r="ODA112" s="209">
        <f t="shared" si="190"/>
        <v>0</v>
      </c>
      <c r="ODB112" s="209">
        <f t="shared" si="190"/>
        <v>0</v>
      </c>
      <c r="ODC112" s="209">
        <f t="shared" si="190"/>
        <v>0</v>
      </c>
      <c r="ODD112" s="209">
        <f t="shared" si="190"/>
        <v>0</v>
      </c>
      <c r="ODE112" s="209">
        <f t="shared" si="190"/>
        <v>0</v>
      </c>
      <c r="ODF112" s="209">
        <f t="shared" si="190"/>
        <v>0</v>
      </c>
      <c r="ODG112" s="209">
        <f t="shared" si="190"/>
        <v>0</v>
      </c>
      <c r="ODH112" s="209">
        <f t="shared" si="190"/>
        <v>0</v>
      </c>
      <c r="ODI112" s="209">
        <f t="shared" si="190"/>
        <v>0</v>
      </c>
      <c r="ODJ112" s="209">
        <f t="shared" si="190"/>
        <v>0</v>
      </c>
      <c r="ODK112" s="209">
        <f t="shared" si="190"/>
        <v>0</v>
      </c>
      <c r="ODL112" s="209">
        <f t="shared" si="190"/>
        <v>0</v>
      </c>
      <c r="ODM112" s="209">
        <f t="shared" si="190"/>
        <v>0</v>
      </c>
      <c r="ODN112" s="209">
        <f t="shared" si="190"/>
        <v>0</v>
      </c>
      <c r="ODO112" s="209">
        <f t="shared" si="190"/>
        <v>0</v>
      </c>
      <c r="ODP112" s="209">
        <f t="shared" si="190"/>
        <v>0</v>
      </c>
      <c r="ODQ112" s="209">
        <f t="shared" si="190"/>
        <v>0</v>
      </c>
      <c r="ODR112" s="209">
        <f t="shared" si="190"/>
        <v>0</v>
      </c>
      <c r="ODS112" s="209">
        <f t="shared" si="190"/>
        <v>0</v>
      </c>
      <c r="ODT112" s="209">
        <f t="shared" si="190"/>
        <v>0</v>
      </c>
      <c r="ODU112" s="209">
        <f t="shared" si="190"/>
        <v>0</v>
      </c>
      <c r="ODV112" s="209">
        <f t="shared" si="190"/>
        <v>0</v>
      </c>
      <c r="ODW112" s="209">
        <f t="shared" si="190"/>
        <v>0</v>
      </c>
      <c r="ODX112" s="209">
        <f t="shared" si="190"/>
        <v>0</v>
      </c>
      <c r="ODY112" s="209">
        <f t="shared" si="190"/>
        <v>0</v>
      </c>
      <c r="ODZ112" s="209">
        <f t="shared" si="190"/>
        <v>0</v>
      </c>
      <c r="OEA112" s="209">
        <f t="shared" si="190"/>
        <v>0</v>
      </c>
      <c r="OEB112" s="209">
        <f t="shared" si="190"/>
        <v>0</v>
      </c>
      <c r="OEC112" s="209">
        <f t="shared" si="190"/>
        <v>0</v>
      </c>
      <c r="OED112" s="209">
        <f t="shared" si="190"/>
        <v>0</v>
      </c>
      <c r="OEE112" s="209">
        <f t="shared" si="190"/>
        <v>0</v>
      </c>
      <c r="OEF112" s="209">
        <f t="shared" si="190"/>
        <v>0</v>
      </c>
      <c r="OEG112" s="209">
        <f t="shared" ref="OEG112:OGR112" si="191">$E$110*OEG55*(1-$E$111)</f>
        <v>0</v>
      </c>
      <c r="OEH112" s="209">
        <f t="shared" si="191"/>
        <v>0</v>
      </c>
      <c r="OEI112" s="209">
        <f t="shared" si="191"/>
        <v>0</v>
      </c>
      <c r="OEJ112" s="209">
        <f t="shared" si="191"/>
        <v>0</v>
      </c>
      <c r="OEK112" s="209">
        <f t="shared" si="191"/>
        <v>0</v>
      </c>
      <c r="OEL112" s="209">
        <f t="shared" si="191"/>
        <v>0</v>
      </c>
      <c r="OEM112" s="209">
        <f t="shared" si="191"/>
        <v>0</v>
      </c>
      <c r="OEN112" s="209">
        <f t="shared" si="191"/>
        <v>0</v>
      </c>
      <c r="OEO112" s="209">
        <f t="shared" si="191"/>
        <v>0</v>
      </c>
      <c r="OEP112" s="209">
        <f t="shared" si="191"/>
        <v>0</v>
      </c>
      <c r="OEQ112" s="209">
        <f t="shared" si="191"/>
        <v>0</v>
      </c>
      <c r="OER112" s="209">
        <f t="shared" si="191"/>
        <v>0</v>
      </c>
      <c r="OES112" s="209">
        <f t="shared" si="191"/>
        <v>0</v>
      </c>
      <c r="OET112" s="209">
        <f t="shared" si="191"/>
        <v>0</v>
      </c>
      <c r="OEU112" s="209">
        <f t="shared" si="191"/>
        <v>0</v>
      </c>
      <c r="OEV112" s="209">
        <f t="shared" si="191"/>
        <v>0</v>
      </c>
      <c r="OEW112" s="209">
        <f t="shared" si="191"/>
        <v>0</v>
      </c>
      <c r="OEX112" s="209">
        <f t="shared" si="191"/>
        <v>0</v>
      </c>
      <c r="OEY112" s="209">
        <f t="shared" si="191"/>
        <v>0</v>
      </c>
      <c r="OEZ112" s="209">
        <f t="shared" si="191"/>
        <v>0</v>
      </c>
      <c r="OFA112" s="209">
        <f t="shared" si="191"/>
        <v>0</v>
      </c>
      <c r="OFB112" s="209">
        <f t="shared" si="191"/>
        <v>0</v>
      </c>
      <c r="OFC112" s="209">
        <f t="shared" si="191"/>
        <v>0</v>
      </c>
      <c r="OFD112" s="209">
        <f t="shared" si="191"/>
        <v>0</v>
      </c>
      <c r="OFE112" s="209">
        <f t="shared" si="191"/>
        <v>0</v>
      </c>
      <c r="OFF112" s="209">
        <f t="shared" si="191"/>
        <v>0</v>
      </c>
      <c r="OFG112" s="209">
        <f t="shared" si="191"/>
        <v>0</v>
      </c>
      <c r="OFH112" s="209">
        <f t="shared" si="191"/>
        <v>0</v>
      </c>
      <c r="OFI112" s="209">
        <f t="shared" si="191"/>
        <v>0</v>
      </c>
      <c r="OFJ112" s="209">
        <f t="shared" si="191"/>
        <v>0</v>
      </c>
      <c r="OFK112" s="209">
        <f t="shared" si="191"/>
        <v>0</v>
      </c>
      <c r="OFL112" s="209">
        <f t="shared" si="191"/>
        <v>0</v>
      </c>
      <c r="OFM112" s="209">
        <f t="shared" si="191"/>
        <v>0</v>
      </c>
      <c r="OFN112" s="209">
        <f t="shared" si="191"/>
        <v>0</v>
      </c>
      <c r="OFO112" s="209">
        <f t="shared" si="191"/>
        <v>0</v>
      </c>
      <c r="OFP112" s="209">
        <f t="shared" si="191"/>
        <v>0</v>
      </c>
      <c r="OFQ112" s="209">
        <f t="shared" si="191"/>
        <v>0</v>
      </c>
      <c r="OFR112" s="209">
        <f t="shared" si="191"/>
        <v>0</v>
      </c>
      <c r="OFS112" s="209">
        <f t="shared" si="191"/>
        <v>0</v>
      </c>
      <c r="OFT112" s="209">
        <f t="shared" si="191"/>
        <v>0</v>
      </c>
      <c r="OFU112" s="209">
        <f t="shared" si="191"/>
        <v>0</v>
      </c>
      <c r="OFV112" s="209">
        <f t="shared" si="191"/>
        <v>0</v>
      </c>
      <c r="OFW112" s="209">
        <f t="shared" si="191"/>
        <v>0</v>
      </c>
      <c r="OFX112" s="209">
        <f t="shared" si="191"/>
        <v>0</v>
      </c>
      <c r="OFY112" s="209">
        <f t="shared" si="191"/>
        <v>0</v>
      </c>
      <c r="OFZ112" s="209">
        <f t="shared" si="191"/>
        <v>0</v>
      </c>
      <c r="OGA112" s="209">
        <f t="shared" si="191"/>
        <v>0</v>
      </c>
      <c r="OGB112" s="209">
        <f t="shared" si="191"/>
        <v>0</v>
      </c>
      <c r="OGC112" s="209">
        <f t="shared" si="191"/>
        <v>0</v>
      </c>
      <c r="OGD112" s="209">
        <f t="shared" si="191"/>
        <v>0</v>
      </c>
      <c r="OGE112" s="209">
        <f t="shared" si="191"/>
        <v>0</v>
      </c>
      <c r="OGF112" s="209">
        <f t="shared" si="191"/>
        <v>0</v>
      </c>
      <c r="OGG112" s="209">
        <f t="shared" si="191"/>
        <v>0</v>
      </c>
      <c r="OGH112" s="209">
        <f t="shared" si="191"/>
        <v>0</v>
      </c>
      <c r="OGI112" s="209">
        <f t="shared" si="191"/>
        <v>0</v>
      </c>
      <c r="OGJ112" s="209">
        <f t="shared" si="191"/>
        <v>0</v>
      </c>
      <c r="OGK112" s="209">
        <f t="shared" si="191"/>
        <v>0</v>
      </c>
      <c r="OGL112" s="209">
        <f t="shared" si="191"/>
        <v>0</v>
      </c>
      <c r="OGM112" s="209">
        <f t="shared" si="191"/>
        <v>0</v>
      </c>
      <c r="OGN112" s="209">
        <f t="shared" si="191"/>
        <v>0</v>
      </c>
      <c r="OGO112" s="209">
        <f t="shared" si="191"/>
        <v>0</v>
      </c>
      <c r="OGP112" s="209">
        <f t="shared" si="191"/>
        <v>0</v>
      </c>
      <c r="OGQ112" s="209">
        <f t="shared" si="191"/>
        <v>0</v>
      </c>
      <c r="OGR112" s="209">
        <f t="shared" si="191"/>
        <v>0</v>
      </c>
      <c r="OGS112" s="209">
        <f t="shared" ref="OGS112:OJD112" si="192">$E$110*OGS55*(1-$E$111)</f>
        <v>0</v>
      </c>
      <c r="OGT112" s="209">
        <f t="shared" si="192"/>
        <v>0</v>
      </c>
      <c r="OGU112" s="209">
        <f t="shared" si="192"/>
        <v>0</v>
      </c>
      <c r="OGV112" s="209">
        <f t="shared" si="192"/>
        <v>0</v>
      </c>
      <c r="OGW112" s="209">
        <f t="shared" si="192"/>
        <v>0</v>
      </c>
      <c r="OGX112" s="209">
        <f t="shared" si="192"/>
        <v>0</v>
      </c>
      <c r="OGY112" s="209">
        <f t="shared" si="192"/>
        <v>0</v>
      </c>
      <c r="OGZ112" s="209">
        <f t="shared" si="192"/>
        <v>0</v>
      </c>
      <c r="OHA112" s="209">
        <f t="shared" si="192"/>
        <v>0</v>
      </c>
      <c r="OHB112" s="209">
        <f t="shared" si="192"/>
        <v>0</v>
      </c>
      <c r="OHC112" s="209">
        <f t="shared" si="192"/>
        <v>0</v>
      </c>
      <c r="OHD112" s="209">
        <f t="shared" si="192"/>
        <v>0</v>
      </c>
      <c r="OHE112" s="209">
        <f t="shared" si="192"/>
        <v>0</v>
      </c>
      <c r="OHF112" s="209">
        <f t="shared" si="192"/>
        <v>0</v>
      </c>
      <c r="OHG112" s="209">
        <f t="shared" si="192"/>
        <v>0</v>
      </c>
      <c r="OHH112" s="209">
        <f t="shared" si="192"/>
        <v>0</v>
      </c>
      <c r="OHI112" s="209">
        <f t="shared" si="192"/>
        <v>0</v>
      </c>
      <c r="OHJ112" s="209">
        <f t="shared" si="192"/>
        <v>0</v>
      </c>
      <c r="OHK112" s="209">
        <f t="shared" si="192"/>
        <v>0</v>
      </c>
      <c r="OHL112" s="209">
        <f t="shared" si="192"/>
        <v>0</v>
      </c>
      <c r="OHM112" s="209">
        <f t="shared" si="192"/>
        <v>0</v>
      </c>
      <c r="OHN112" s="209">
        <f t="shared" si="192"/>
        <v>0</v>
      </c>
      <c r="OHO112" s="209">
        <f t="shared" si="192"/>
        <v>0</v>
      </c>
      <c r="OHP112" s="209">
        <f t="shared" si="192"/>
        <v>0</v>
      </c>
      <c r="OHQ112" s="209">
        <f t="shared" si="192"/>
        <v>0</v>
      </c>
      <c r="OHR112" s="209">
        <f t="shared" si="192"/>
        <v>0</v>
      </c>
      <c r="OHS112" s="209">
        <f t="shared" si="192"/>
        <v>0</v>
      </c>
      <c r="OHT112" s="209">
        <f t="shared" si="192"/>
        <v>0</v>
      </c>
      <c r="OHU112" s="209">
        <f t="shared" si="192"/>
        <v>0</v>
      </c>
      <c r="OHV112" s="209">
        <f t="shared" si="192"/>
        <v>0</v>
      </c>
      <c r="OHW112" s="209">
        <f t="shared" si="192"/>
        <v>0</v>
      </c>
      <c r="OHX112" s="209">
        <f t="shared" si="192"/>
        <v>0</v>
      </c>
      <c r="OHY112" s="209">
        <f t="shared" si="192"/>
        <v>0</v>
      </c>
      <c r="OHZ112" s="209">
        <f t="shared" si="192"/>
        <v>0</v>
      </c>
      <c r="OIA112" s="209">
        <f t="shared" si="192"/>
        <v>0</v>
      </c>
      <c r="OIB112" s="209">
        <f t="shared" si="192"/>
        <v>0</v>
      </c>
      <c r="OIC112" s="209">
        <f t="shared" si="192"/>
        <v>0</v>
      </c>
      <c r="OID112" s="209">
        <f t="shared" si="192"/>
        <v>0</v>
      </c>
      <c r="OIE112" s="209">
        <f t="shared" si="192"/>
        <v>0</v>
      </c>
      <c r="OIF112" s="209">
        <f t="shared" si="192"/>
        <v>0</v>
      </c>
      <c r="OIG112" s="209">
        <f t="shared" si="192"/>
        <v>0</v>
      </c>
      <c r="OIH112" s="209">
        <f t="shared" si="192"/>
        <v>0</v>
      </c>
      <c r="OII112" s="209">
        <f t="shared" si="192"/>
        <v>0</v>
      </c>
      <c r="OIJ112" s="209">
        <f t="shared" si="192"/>
        <v>0</v>
      </c>
      <c r="OIK112" s="209">
        <f t="shared" si="192"/>
        <v>0</v>
      </c>
      <c r="OIL112" s="209">
        <f t="shared" si="192"/>
        <v>0</v>
      </c>
      <c r="OIM112" s="209">
        <f t="shared" si="192"/>
        <v>0</v>
      </c>
      <c r="OIN112" s="209">
        <f t="shared" si="192"/>
        <v>0</v>
      </c>
      <c r="OIO112" s="209">
        <f t="shared" si="192"/>
        <v>0</v>
      </c>
      <c r="OIP112" s="209">
        <f t="shared" si="192"/>
        <v>0</v>
      </c>
      <c r="OIQ112" s="209">
        <f t="shared" si="192"/>
        <v>0</v>
      </c>
      <c r="OIR112" s="209">
        <f t="shared" si="192"/>
        <v>0</v>
      </c>
      <c r="OIS112" s="209">
        <f t="shared" si="192"/>
        <v>0</v>
      </c>
      <c r="OIT112" s="209">
        <f t="shared" si="192"/>
        <v>0</v>
      </c>
      <c r="OIU112" s="209">
        <f t="shared" si="192"/>
        <v>0</v>
      </c>
      <c r="OIV112" s="209">
        <f t="shared" si="192"/>
        <v>0</v>
      </c>
      <c r="OIW112" s="209">
        <f t="shared" si="192"/>
        <v>0</v>
      </c>
      <c r="OIX112" s="209">
        <f t="shared" si="192"/>
        <v>0</v>
      </c>
      <c r="OIY112" s="209">
        <f t="shared" si="192"/>
        <v>0</v>
      </c>
      <c r="OIZ112" s="209">
        <f t="shared" si="192"/>
        <v>0</v>
      </c>
      <c r="OJA112" s="209">
        <f t="shared" si="192"/>
        <v>0</v>
      </c>
      <c r="OJB112" s="209">
        <f t="shared" si="192"/>
        <v>0</v>
      </c>
      <c r="OJC112" s="209">
        <f t="shared" si="192"/>
        <v>0</v>
      </c>
      <c r="OJD112" s="209">
        <f t="shared" si="192"/>
        <v>0</v>
      </c>
      <c r="OJE112" s="209">
        <f t="shared" ref="OJE112:OLP112" si="193">$E$110*OJE55*(1-$E$111)</f>
        <v>0</v>
      </c>
      <c r="OJF112" s="209">
        <f t="shared" si="193"/>
        <v>0</v>
      </c>
      <c r="OJG112" s="209">
        <f t="shared" si="193"/>
        <v>0</v>
      </c>
      <c r="OJH112" s="209">
        <f t="shared" si="193"/>
        <v>0</v>
      </c>
      <c r="OJI112" s="209">
        <f t="shared" si="193"/>
        <v>0</v>
      </c>
      <c r="OJJ112" s="209">
        <f t="shared" si="193"/>
        <v>0</v>
      </c>
      <c r="OJK112" s="209">
        <f t="shared" si="193"/>
        <v>0</v>
      </c>
      <c r="OJL112" s="209">
        <f t="shared" si="193"/>
        <v>0</v>
      </c>
      <c r="OJM112" s="209">
        <f t="shared" si="193"/>
        <v>0</v>
      </c>
      <c r="OJN112" s="209">
        <f t="shared" si="193"/>
        <v>0</v>
      </c>
      <c r="OJO112" s="209">
        <f t="shared" si="193"/>
        <v>0</v>
      </c>
      <c r="OJP112" s="209">
        <f t="shared" si="193"/>
        <v>0</v>
      </c>
      <c r="OJQ112" s="209">
        <f t="shared" si="193"/>
        <v>0</v>
      </c>
      <c r="OJR112" s="209">
        <f t="shared" si="193"/>
        <v>0</v>
      </c>
      <c r="OJS112" s="209">
        <f t="shared" si="193"/>
        <v>0</v>
      </c>
      <c r="OJT112" s="209">
        <f t="shared" si="193"/>
        <v>0</v>
      </c>
      <c r="OJU112" s="209">
        <f t="shared" si="193"/>
        <v>0</v>
      </c>
      <c r="OJV112" s="209">
        <f t="shared" si="193"/>
        <v>0</v>
      </c>
      <c r="OJW112" s="209">
        <f t="shared" si="193"/>
        <v>0</v>
      </c>
      <c r="OJX112" s="209">
        <f t="shared" si="193"/>
        <v>0</v>
      </c>
      <c r="OJY112" s="209">
        <f t="shared" si="193"/>
        <v>0</v>
      </c>
      <c r="OJZ112" s="209">
        <f t="shared" si="193"/>
        <v>0</v>
      </c>
      <c r="OKA112" s="209">
        <f t="shared" si="193"/>
        <v>0</v>
      </c>
      <c r="OKB112" s="209">
        <f t="shared" si="193"/>
        <v>0</v>
      </c>
      <c r="OKC112" s="209">
        <f t="shared" si="193"/>
        <v>0</v>
      </c>
      <c r="OKD112" s="209">
        <f t="shared" si="193"/>
        <v>0</v>
      </c>
      <c r="OKE112" s="209">
        <f t="shared" si="193"/>
        <v>0</v>
      </c>
      <c r="OKF112" s="209">
        <f t="shared" si="193"/>
        <v>0</v>
      </c>
      <c r="OKG112" s="209">
        <f t="shared" si="193"/>
        <v>0</v>
      </c>
      <c r="OKH112" s="209">
        <f t="shared" si="193"/>
        <v>0</v>
      </c>
      <c r="OKI112" s="209">
        <f t="shared" si="193"/>
        <v>0</v>
      </c>
      <c r="OKJ112" s="209">
        <f t="shared" si="193"/>
        <v>0</v>
      </c>
      <c r="OKK112" s="209">
        <f t="shared" si="193"/>
        <v>0</v>
      </c>
      <c r="OKL112" s="209">
        <f t="shared" si="193"/>
        <v>0</v>
      </c>
      <c r="OKM112" s="209">
        <f t="shared" si="193"/>
        <v>0</v>
      </c>
      <c r="OKN112" s="209">
        <f t="shared" si="193"/>
        <v>0</v>
      </c>
      <c r="OKO112" s="209">
        <f t="shared" si="193"/>
        <v>0</v>
      </c>
      <c r="OKP112" s="209">
        <f t="shared" si="193"/>
        <v>0</v>
      </c>
      <c r="OKQ112" s="209">
        <f t="shared" si="193"/>
        <v>0</v>
      </c>
      <c r="OKR112" s="209">
        <f t="shared" si="193"/>
        <v>0</v>
      </c>
      <c r="OKS112" s="209">
        <f t="shared" si="193"/>
        <v>0</v>
      </c>
      <c r="OKT112" s="209">
        <f t="shared" si="193"/>
        <v>0</v>
      </c>
      <c r="OKU112" s="209">
        <f t="shared" si="193"/>
        <v>0</v>
      </c>
      <c r="OKV112" s="209">
        <f t="shared" si="193"/>
        <v>0</v>
      </c>
      <c r="OKW112" s="209">
        <f t="shared" si="193"/>
        <v>0</v>
      </c>
      <c r="OKX112" s="209">
        <f t="shared" si="193"/>
        <v>0</v>
      </c>
      <c r="OKY112" s="209">
        <f t="shared" si="193"/>
        <v>0</v>
      </c>
      <c r="OKZ112" s="209">
        <f t="shared" si="193"/>
        <v>0</v>
      </c>
      <c r="OLA112" s="209">
        <f t="shared" si="193"/>
        <v>0</v>
      </c>
      <c r="OLB112" s="209">
        <f t="shared" si="193"/>
        <v>0</v>
      </c>
      <c r="OLC112" s="209">
        <f t="shared" si="193"/>
        <v>0</v>
      </c>
      <c r="OLD112" s="209">
        <f t="shared" si="193"/>
        <v>0</v>
      </c>
      <c r="OLE112" s="209">
        <f t="shared" si="193"/>
        <v>0</v>
      </c>
      <c r="OLF112" s="209">
        <f t="shared" si="193"/>
        <v>0</v>
      </c>
      <c r="OLG112" s="209">
        <f t="shared" si="193"/>
        <v>0</v>
      </c>
      <c r="OLH112" s="209">
        <f t="shared" si="193"/>
        <v>0</v>
      </c>
      <c r="OLI112" s="209">
        <f t="shared" si="193"/>
        <v>0</v>
      </c>
      <c r="OLJ112" s="209">
        <f t="shared" si="193"/>
        <v>0</v>
      </c>
      <c r="OLK112" s="209">
        <f t="shared" si="193"/>
        <v>0</v>
      </c>
      <c r="OLL112" s="209">
        <f t="shared" si="193"/>
        <v>0</v>
      </c>
      <c r="OLM112" s="209">
        <f t="shared" si="193"/>
        <v>0</v>
      </c>
      <c r="OLN112" s="209">
        <f t="shared" si="193"/>
        <v>0</v>
      </c>
      <c r="OLO112" s="209">
        <f t="shared" si="193"/>
        <v>0</v>
      </c>
      <c r="OLP112" s="209">
        <f t="shared" si="193"/>
        <v>0</v>
      </c>
      <c r="OLQ112" s="209">
        <f t="shared" ref="OLQ112:OOB112" si="194">$E$110*OLQ55*(1-$E$111)</f>
        <v>0</v>
      </c>
      <c r="OLR112" s="209">
        <f t="shared" si="194"/>
        <v>0</v>
      </c>
      <c r="OLS112" s="209">
        <f t="shared" si="194"/>
        <v>0</v>
      </c>
      <c r="OLT112" s="209">
        <f t="shared" si="194"/>
        <v>0</v>
      </c>
      <c r="OLU112" s="209">
        <f t="shared" si="194"/>
        <v>0</v>
      </c>
      <c r="OLV112" s="209">
        <f t="shared" si="194"/>
        <v>0</v>
      </c>
      <c r="OLW112" s="209">
        <f t="shared" si="194"/>
        <v>0</v>
      </c>
      <c r="OLX112" s="209">
        <f t="shared" si="194"/>
        <v>0</v>
      </c>
      <c r="OLY112" s="209">
        <f t="shared" si="194"/>
        <v>0</v>
      </c>
      <c r="OLZ112" s="209">
        <f t="shared" si="194"/>
        <v>0</v>
      </c>
      <c r="OMA112" s="209">
        <f t="shared" si="194"/>
        <v>0</v>
      </c>
      <c r="OMB112" s="209">
        <f t="shared" si="194"/>
        <v>0</v>
      </c>
      <c r="OMC112" s="209">
        <f t="shared" si="194"/>
        <v>0</v>
      </c>
      <c r="OMD112" s="209">
        <f t="shared" si="194"/>
        <v>0</v>
      </c>
      <c r="OME112" s="209">
        <f t="shared" si="194"/>
        <v>0</v>
      </c>
      <c r="OMF112" s="209">
        <f t="shared" si="194"/>
        <v>0</v>
      </c>
      <c r="OMG112" s="209">
        <f t="shared" si="194"/>
        <v>0</v>
      </c>
      <c r="OMH112" s="209">
        <f t="shared" si="194"/>
        <v>0</v>
      </c>
      <c r="OMI112" s="209">
        <f t="shared" si="194"/>
        <v>0</v>
      </c>
      <c r="OMJ112" s="209">
        <f t="shared" si="194"/>
        <v>0</v>
      </c>
      <c r="OMK112" s="209">
        <f t="shared" si="194"/>
        <v>0</v>
      </c>
      <c r="OML112" s="209">
        <f t="shared" si="194"/>
        <v>0</v>
      </c>
      <c r="OMM112" s="209">
        <f t="shared" si="194"/>
        <v>0</v>
      </c>
      <c r="OMN112" s="209">
        <f t="shared" si="194"/>
        <v>0</v>
      </c>
      <c r="OMO112" s="209">
        <f t="shared" si="194"/>
        <v>0</v>
      </c>
      <c r="OMP112" s="209">
        <f t="shared" si="194"/>
        <v>0</v>
      </c>
      <c r="OMQ112" s="209">
        <f t="shared" si="194"/>
        <v>0</v>
      </c>
      <c r="OMR112" s="209">
        <f t="shared" si="194"/>
        <v>0</v>
      </c>
      <c r="OMS112" s="209">
        <f t="shared" si="194"/>
        <v>0</v>
      </c>
      <c r="OMT112" s="209">
        <f t="shared" si="194"/>
        <v>0</v>
      </c>
      <c r="OMU112" s="209">
        <f t="shared" si="194"/>
        <v>0</v>
      </c>
      <c r="OMV112" s="209">
        <f t="shared" si="194"/>
        <v>0</v>
      </c>
      <c r="OMW112" s="209">
        <f t="shared" si="194"/>
        <v>0</v>
      </c>
      <c r="OMX112" s="209">
        <f t="shared" si="194"/>
        <v>0</v>
      </c>
      <c r="OMY112" s="209">
        <f t="shared" si="194"/>
        <v>0</v>
      </c>
      <c r="OMZ112" s="209">
        <f t="shared" si="194"/>
        <v>0</v>
      </c>
      <c r="ONA112" s="209">
        <f t="shared" si="194"/>
        <v>0</v>
      </c>
      <c r="ONB112" s="209">
        <f t="shared" si="194"/>
        <v>0</v>
      </c>
      <c r="ONC112" s="209">
        <f t="shared" si="194"/>
        <v>0</v>
      </c>
      <c r="OND112" s="209">
        <f t="shared" si="194"/>
        <v>0</v>
      </c>
      <c r="ONE112" s="209">
        <f t="shared" si="194"/>
        <v>0</v>
      </c>
      <c r="ONF112" s="209">
        <f t="shared" si="194"/>
        <v>0</v>
      </c>
      <c r="ONG112" s="209">
        <f t="shared" si="194"/>
        <v>0</v>
      </c>
      <c r="ONH112" s="209">
        <f t="shared" si="194"/>
        <v>0</v>
      </c>
      <c r="ONI112" s="209">
        <f t="shared" si="194"/>
        <v>0</v>
      </c>
      <c r="ONJ112" s="209">
        <f t="shared" si="194"/>
        <v>0</v>
      </c>
      <c r="ONK112" s="209">
        <f t="shared" si="194"/>
        <v>0</v>
      </c>
      <c r="ONL112" s="209">
        <f t="shared" si="194"/>
        <v>0</v>
      </c>
      <c r="ONM112" s="209">
        <f t="shared" si="194"/>
        <v>0</v>
      </c>
      <c r="ONN112" s="209">
        <f t="shared" si="194"/>
        <v>0</v>
      </c>
      <c r="ONO112" s="209">
        <f t="shared" si="194"/>
        <v>0</v>
      </c>
      <c r="ONP112" s="209">
        <f t="shared" si="194"/>
        <v>0</v>
      </c>
      <c r="ONQ112" s="209">
        <f t="shared" si="194"/>
        <v>0</v>
      </c>
      <c r="ONR112" s="209">
        <f t="shared" si="194"/>
        <v>0</v>
      </c>
      <c r="ONS112" s="209">
        <f t="shared" si="194"/>
        <v>0</v>
      </c>
      <c r="ONT112" s="209">
        <f t="shared" si="194"/>
        <v>0</v>
      </c>
      <c r="ONU112" s="209">
        <f t="shared" si="194"/>
        <v>0</v>
      </c>
      <c r="ONV112" s="209">
        <f t="shared" si="194"/>
        <v>0</v>
      </c>
      <c r="ONW112" s="209">
        <f t="shared" si="194"/>
        <v>0</v>
      </c>
      <c r="ONX112" s="209">
        <f t="shared" si="194"/>
        <v>0</v>
      </c>
      <c r="ONY112" s="209">
        <f t="shared" si="194"/>
        <v>0</v>
      </c>
      <c r="ONZ112" s="209">
        <f t="shared" si="194"/>
        <v>0</v>
      </c>
      <c r="OOA112" s="209">
        <f t="shared" si="194"/>
        <v>0</v>
      </c>
      <c r="OOB112" s="209">
        <f t="shared" si="194"/>
        <v>0</v>
      </c>
      <c r="OOC112" s="209">
        <f t="shared" ref="OOC112:OQN112" si="195">$E$110*OOC55*(1-$E$111)</f>
        <v>0</v>
      </c>
      <c r="OOD112" s="209">
        <f t="shared" si="195"/>
        <v>0</v>
      </c>
      <c r="OOE112" s="209">
        <f t="shared" si="195"/>
        <v>0</v>
      </c>
      <c r="OOF112" s="209">
        <f t="shared" si="195"/>
        <v>0</v>
      </c>
      <c r="OOG112" s="209">
        <f t="shared" si="195"/>
        <v>0</v>
      </c>
      <c r="OOH112" s="209">
        <f t="shared" si="195"/>
        <v>0</v>
      </c>
      <c r="OOI112" s="209">
        <f t="shared" si="195"/>
        <v>0</v>
      </c>
      <c r="OOJ112" s="209">
        <f t="shared" si="195"/>
        <v>0</v>
      </c>
      <c r="OOK112" s="209">
        <f t="shared" si="195"/>
        <v>0</v>
      </c>
      <c r="OOL112" s="209">
        <f t="shared" si="195"/>
        <v>0</v>
      </c>
      <c r="OOM112" s="209">
        <f t="shared" si="195"/>
        <v>0</v>
      </c>
      <c r="OON112" s="209">
        <f t="shared" si="195"/>
        <v>0</v>
      </c>
      <c r="OOO112" s="209">
        <f t="shared" si="195"/>
        <v>0</v>
      </c>
      <c r="OOP112" s="209">
        <f t="shared" si="195"/>
        <v>0</v>
      </c>
      <c r="OOQ112" s="209">
        <f t="shared" si="195"/>
        <v>0</v>
      </c>
      <c r="OOR112" s="209">
        <f t="shared" si="195"/>
        <v>0</v>
      </c>
      <c r="OOS112" s="209">
        <f t="shared" si="195"/>
        <v>0</v>
      </c>
      <c r="OOT112" s="209">
        <f t="shared" si="195"/>
        <v>0</v>
      </c>
      <c r="OOU112" s="209">
        <f t="shared" si="195"/>
        <v>0</v>
      </c>
      <c r="OOV112" s="209">
        <f t="shared" si="195"/>
        <v>0</v>
      </c>
      <c r="OOW112" s="209">
        <f t="shared" si="195"/>
        <v>0</v>
      </c>
      <c r="OOX112" s="209">
        <f t="shared" si="195"/>
        <v>0</v>
      </c>
      <c r="OOY112" s="209">
        <f t="shared" si="195"/>
        <v>0</v>
      </c>
      <c r="OOZ112" s="209">
        <f t="shared" si="195"/>
        <v>0</v>
      </c>
      <c r="OPA112" s="209">
        <f t="shared" si="195"/>
        <v>0</v>
      </c>
      <c r="OPB112" s="209">
        <f t="shared" si="195"/>
        <v>0</v>
      </c>
      <c r="OPC112" s="209">
        <f t="shared" si="195"/>
        <v>0</v>
      </c>
      <c r="OPD112" s="209">
        <f t="shared" si="195"/>
        <v>0</v>
      </c>
      <c r="OPE112" s="209">
        <f t="shared" si="195"/>
        <v>0</v>
      </c>
      <c r="OPF112" s="209">
        <f t="shared" si="195"/>
        <v>0</v>
      </c>
      <c r="OPG112" s="209">
        <f t="shared" si="195"/>
        <v>0</v>
      </c>
      <c r="OPH112" s="209">
        <f t="shared" si="195"/>
        <v>0</v>
      </c>
      <c r="OPI112" s="209">
        <f t="shared" si="195"/>
        <v>0</v>
      </c>
      <c r="OPJ112" s="209">
        <f t="shared" si="195"/>
        <v>0</v>
      </c>
      <c r="OPK112" s="209">
        <f t="shared" si="195"/>
        <v>0</v>
      </c>
      <c r="OPL112" s="209">
        <f t="shared" si="195"/>
        <v>0</v>
      </c>
      <c r="OPM112" s="209">
        <f t="shared" si="195"/>
        <v>0</v>
      </c>
      <c r="OPN112" s="209">
        <f t="shared" si="195"/>
        <v>0</v>
      </c>
      <c r="OPO112" s="209">
        <f t="shared" si="195"/>
        <v>0</v>
      </c>
      <c r="OPP112" s="209">
        <f t="shared" si="195"/>
        <v>0</v>
      </c>
      <c r="OPQ112" s="209">
        <f t="shared" si="195"/>
        <v>0</v>
      </c>
      <c r="OPR112" s="209">
        <f t="shared" si="195"/>
        <v>0</v>
      </c>
      <c r="OPS112" s="209">
        <f t="shared" si="195"/>
        <v>0</v>
      </c>
      <c r="OPT112" s="209">
        <f t="shared" si="195"/>
        <v>0</v>
      </c>
      <c r="OPU112" s="209">
        <f t="shared" si="195"/>
        <v>0</v>
      </c>
      <c r="OPV112" s="209">
        <f t="shared" si="195"/>
        <v>0</v>
      </c>
      <c r="OPW112" s="209">
        <f t="shared" si="195"/>
        <v>0</v>
      </c>
      <c r="OPX112" s="209">
        <f t="shared" si="195"/>
        <v>0</v>
      </c>
      <c r="OPY112" s="209">
        <f t="shared" si="195"/>
        <v>0</v>
      </c>
      <c r="OPZ112" s="209">
        <f t="shared" si="195"/>
        <v>0</v>
      </c>
      <c r="OQA112" s="209">
        <f t="shared" si="195"/>
        <v>0</v>
      </c>
      <c r="OQB112" s="209">
        <f t="shared" si="195"/>
        <v>0</v>
      </c>
      <c r="OQC112" s="209">
        <f t="shared" si="195"/>
        <v>0</v>
      </c>
      <c r="OQD112" s="209">
        <f t="shared" si="195"/>
        <v>0</v>
      </c>
      <c r="OQE112" s="209">
        <f t="shared" si="195"/>
        <v>0</v>
      </c>
      <c r="OQF112" s="209">
        <f t="shared" si="195"/>
        <v>0</v>
      </c>
      <c r="OQG112" s="209">
        <f t="shared" si="195"/>
        <v>0</v>
      </c>
      <c r="OQH112" s="209">
        <f t="shared" si="195"/>
        <v>0</v>
      </c>
      <c r="OQI112" s="209">
        <f t="shared" si="195"/>
        <v>0</v>
      </c>
      <c r="OQJ112" s="209">
        <f t="shared" si="195"/>
        <v>0</v>
      </c>
      <c r="OQK112" s="209">
        <f t="shared" si="195"/>
        <v>0</v>
      </c>
      <c r="OQL112" s="209">
        <f t="shared" si="195"/>
        <v>0</v>
      </c>
      <c r="OQM112" s="209">
        <f t="shared" si="195"/>
        <v>0</v>
      </c>
      <c r="OQN112" s="209">
        <f t="shared" si="195"/>
        <v>0</v>
      </c>
      <c r="OQO112" s="209">
        <f t="shared" ref="OQO112:OSZ112" si="196">$E$110*OQO55*(1-$E$111)</f>
        <v>0</v>
      </c>
      <c r="OQP112" s="209">
        <f t="shared" si="196"/>
        <v>0</v>
      </c>
      <c r="OQQ112" s="209">
        <f t="shared" si="196"/>
        <v>0</v>
      </c>
      <c r="OQR112" s="209">
        <f t="shared" si="196"/>
        <v>0</v>
      </c>
      <c r="OQS112" s="209">
        <f t="shared" si="196"/>
        <v>0</v>
      </c>
      <c r="OQT112" s="209">
        <f t="shared" si="196"/>
        <v>0</v>
      </c>
      <c r="OQU112" s="209">
        <f t="shared" si="196"/>
        <v>0</v>
      </c>
      <c r="OQV112" s="209">
        <f t="shared" si="196"/>
        <v>0</v>
      </c>
      <c r="OQW112" s="209">
        <f t="shared" si="196"/>
        <v>0</v>
      </c>
      <c r="OQX112" s="209">
        <f t="shared" si="196"/>
        <v>0</v>
      </c>
      <c r="OQY112" s="209">
        <f t="shared" si="196"/>
        <v>0</v>
      </c>
      <c r="OQZ112" s="209">
        <f t="shared" si="196"/>
        <v>0</v>
      </c>
      <c r="ORA112" s="209">
        <f t="shared" si="196"/>
        <v>0</v>
      </c>
      <c r="ORB112" s="209">
        <f t="shared" si="196"/>
        <v>0</v>
      </c>
      <c r="ORC112" s="209">
        <f t="shared" si="196"/>
        <v>0</v>
      </c>
      <c r="ORD112" s="209">
        <f t="shared" si="196"/>
        <v>0</v>
      </c>
      <c r="ORE112" s="209">
        <f t="shared" si="196"/>
        <v>0</v>
      </c>
      <c r="ORF112" s="209">
        <f t="shared" si="196"/>
        <v>0</v>
      </c>
      <c r="ORG112" s="209">
        <f t="shared" si="196"/>
        <v>0</v>
      </c>
      <c r="ORH112" s="209">
        <f t="shared" si="196"/>
        <v>0</v>
      </c>
      <c r="ORI112" s="209">
        <f t="shared" si="196"/>
        <v>0</v>
      </c>
      <c r="ORJ112" s="209">
        <f t="shared" si="196"/>
        <v>0</v>
      </c>
      <c r="ORK112" s="209">
        <f t="shared" si="196"/>
        <v>0</v>
      </c>
      <c r="ORL112" s="209">
        <f t="shared" si="196"/>
        <v>0</v>
      </c>
      <c r="ORM112" s="209">
        <f t="shared" si="196"/>
        <v>0</v>
      </c>
      <c r="ORN112" s="209">
        <f t="shared" si="196"/>
        <v>0</v>
      </c>
      <c r="ORO112" s="209">
        <f t="shared" si="196"/>
        <v>0</v>
      </c>
      <c r="ORP112" s="209">
        <f t="shared" si="196"/>
        <v>0</v>
      </c>
      <c r="ORQ112" s="209">
        <f t="shared" si="196"/>
        <v>0</v>
      </c>
      <c r="ORR112" s="209">
        <f t="shared" si="196"/>
        <v>0</v>
      </c>
      <c r="ORS112" s="209">
        <f t="shared" si="196"/>
        <v>0</v>
      </c>
      <c r="ORT112" s="209">
        <f t="shared" si="196"/>
        <v>0</v>
      </c>
      <c r="ORU112" s="209">
        <f t="shared" si="196"/>
        <v>0</v>
      </c>
      <c r="ORV112" s="209">
        <f t="shared" si="196"/>
        <v>0</v>
      </c>
      <c r="ORW112" s="209">
        <f t="shared" si="196"/>
        <v>0</v>
      </c>
      <c r="ORX112" s="209">
        <f t="shared" si="196"/>
        <v>0</v>
      </c>
      <c r="ORY112" s="209">
        <f t="shared" si="196"/>
        <v>0</v>
      </c>
      <c r="ORZ112" s="209">
        <f t="shared" si="196"/>
        <v>0</v>
      </c>
      <c r="OSA112" s="209">
        <f t="shared" si="196"/>
        <v>0</v>
      </c>
      <c r="OSB112" s="209">
        <f t="shared" si="196"/>
        <v>0</v>
      </c>
      <c r="OSC112" s="209">
        <f t="shared" si="196"/>
        <v>0</v>
      </c>
      <c r="OSD112" s="209">
        <f t="shared" si="196"/>
        <v>0</v>
      </c>
      <c r="OSE112" s="209">
        <f t="shared" si="196"/>
        <v>0</v>
      </c>
      <c r="OSF112" s="209">
        <f t="shared" si="196"/>
        <v>0</v>
      </c>
      <c r="OSG112" s="209">
        <f t="shared" si="196"/>
        <v>0</v>
      </c>
      <c r="OSH112" s="209">
        <f t="shared" si="196"/>
        <v>0</v>
      </c>
      <c r="OSI112" s="209">
        <f t="shared" si="196"/>
        <v>0</v>
      </c>
      <c r="OSJ112" s="209">
        <f t="shared" si="196"/>
        <v>0</v>
      </c>
      <c r="OSK112" s="209">
        <f t="shared" si="196"/>
        <v>0</v>
      </c>
      <c r="OSL112" s="209">
        <f t="shared" si="196"/>
        <v>0</v>
      </c>
      <c r="OSM112" s="209">
        <f t="shared" si="196"/>
        <v>0</v>
      </c>
      <c r="OSN112" s="209">
        <f t="shared" si="196"/>
        <v>0</v>
      </c>
      <c r="OSO112" s="209">
        <f t="shared" si="196"/>
        <v>0</v>
      </c>
      <c r="OSP112" s="209">
        <f t="shared" si="196"/>
        <v>0</v>
      </c>
      <c r="OSQ112" s="209">
        <f t="shared" si="196"/>
        <v>0</v>
      </c>
      <c r="OSR112" s="209">
        <f t="shared" si="196"/>
        <v>0</v>
      </c>
      <c r="OSS112" s="209">
        <f t="shared" si="196"/>
        <v>0</v>
      </c>
      <c r="OST112" s="209">
        <f t="shared" si="196"/>
        <v>0</v>
      </c>
      <c r="OSU112" s="209">
        <f t="shared" si="196"/>
        <v>0</v>
      </c>
      <c r="OSV112" s="209">
        <f t="shared" si="196"/>
        <v>0</v>
      </c>
      <c r="OSW112" s="209">
        <f t="shared" si="196"/>
        <v>0</v>
      </c>
      <c r="OSX112" s="209">
        <f t="shared" si="196"/>
        <v>0</v>
      </c>
      <c r="OSY112" s="209">
        <f t="shared" si="196"/>
        <v>0</v>
      </c>
      <c r="OSZ112" s="209">
        <f t="shared" si="196"/>
        <v>0</v>
      </c>
      <c r="OTA112" s="209">
        <f t="shared" ref="OTA112:OVL112" si="197">$E$110*OTA55*(1-$E$111)</f>
        <v>0</v>
      </c>
      <c r="OTB112" s="209">
        <f t="shared" si="197"/>
        <v>0</v>
      </c>
      <c r="OTC112" s="209">
        <f t="shared" si="197"/>
        <v>0</v>
      </c>
      <c r="OTD112" s="209">
        <f t="shared" si="197"/>
        <v>0</v>
      </c>
      <c r="OTE112" s="209">
        <f t="shared" si="197"/>
        <v>0</v>
      </c>
      <c r="OTF112" s="209">
        <f t="shared" si="197"/>
        <v>0</v>
      </c>
      <c r="OTG112" s="209">
        <f t="shared" si="197"/>
        <v>0</v>
      </c>
      <c r="OTH112" s="209">
        <f t="shared" si="197"/>
        <v>0</v>
      </c>
      <c r="OTI112" s="209">
        <f t="shared" si="197"/>
        <v>0</v>
      </c>
      <c r="OTJ112" s="209">
        <f t="shared" si="197"/>
        <v>0</v>
      </c>
      <c r="OTK112" s="209">
        <f t="shared" si="197"/>
        <v>0</v>
      </c>
      <c r="OTL112" s="209">
        <f t="shared" si="197"/>
        <v>0</v>
      </c>
      <c r="OTM112" s="209">
        <f t="shared" si="197"/>
        <v>0</v>
      </c>
      <c r="OTN112" s="209">
        <f t="shared" si="197"/>
        <v>0</v>
      </c>
      <c r="OTO112" s="209">
        <f t="shared" si="197"/>
        <v>0</v>
      </c>
      <c r="OTP112" s="209">
        <f t="shared" si="197"/>
        <v>0</v>
      </c>
      <c r="OTQ112" s="209">
        <f t="shared" si="197"/>
        <v>0</v>
      </c>
      <c r="OTR112" s="209">
        <f t="shared" si="197"/>
        <v>0</v>
      </c>
      <c r="OTS112" s="209">
        <f t="shared" si="197"/>
        <v>0</v>
      </c>
      <c r="OTT112" s="209">
        <f t="shared" si="197"/>
        <v>0</v>
      </c>
      <c r="OTU112" s="209">
        <f t="shared" si="197"/>
        <v>0</v>
      </c>
      <c r="OTV112" s="209">
        <f t="shared" si="197"/>
        <v>0</v>
      </c>
      <c r="OTW112" s="209">
        <f t="shared" si="197"/>
        <v>0</v>
      </c>
      <c r="OTX112" s="209">
        <f t="shared" si="197"/>
        <v>0</v>
      </c>
      <c r="OTY112" s="209">
        <f t="shared" si="197"/>
        <v>0</v>
      </c>
      <c r="OTZ112" s="209">
        <f t="shared" si="197"/>
        <v>0</v>
      </c>
      <c r="OUA112" s="209">
        <f t="shared" si="197"/>
        <v>0</v>
      </c>
      <c r="OUB112" s="209">
        <f t="shared" si="197"/>
        <v>0</v>
      </c>
      <c r="OUC112" s="209">
        <f t="shared" si="197"/>
        <v>0</v>
      </c>
      <c r="OUD112" s="209">
        <f t="shared" si="197"/>
        <v>0</v>
      </c>
      <c r="OUE112" s="209">
        <f t="shared" si="197"/>
        <v>0</v>
      </c>
      <c r="OUF112" s="209">
        <f t="shared" si="197"/>
        <v>0</v>
      </c>
      <c r="OUG112" s="209">
        <f t="shared" si="197"/>
        <v>0</v>
      </c>
      <c r="OUH112" s="209">
        <f t="shared" si="197"/>
        <v>0</v>
      </c>
      <c r="OUI112" s="209">
        <f t="shared" si="197"/>
        <v>0</v>
      </c>
      <c r="OUJ112" s="209">
        <f t="shared" si="197"/>
        <v>0</v>
      </c>
      <c r="OUK112" s="209">
        <f t="shared" si="197"/>
        <v>0</v>
      </c>
      <c r="OUL112" s="209">
        <f t="shared" si="197"/>
        <v>0</v>
      </c>
      <c r="OUM112" s="209">
        <f t="shared" si="197"/>
        <v>0</v>
      </c>
      <c r="OUN112" s="209">
        <f t="shared" si="197"/>
        <v>0</v>
      </c>
      <c r="OUO112" s="209">
        <f t="shared" si="197"/>
        <v>0</v>
      </c>
      <c r="OUP112" s="209">
        <f t="shared" si="197"/>
        <v>0</v>
      </c>
      <c r="OUQ112" s="209">
        <f t="shared" si="197"/>
        <v>0</v>
      </c>
      <c r="OUR112" s="209">
        <f t="shared" si="197"/>
        <v>0</v>
      </c>
      <c r="OUS112" s="209">
        <f t="shared" si="197"/>
        <v>0</v>
      </c>
      <c r="OUT112" s="209">
        <f t="shared" si="197"/>
        <v>0</v>
      </c>
      <c r="OUU112" s="209">
        <f t="shared" si="197"/>
        <v>0</v>
      </c>
      <c r="OUV112" s="209">
        <f t="shared" si="197"/>
        <v>0</v>
      </c>
      <c r="OUW112" s="209">
        <f t="shared" si="197"/>
        <v>0</v>
      </c>
      <c r="OUX112" s="209">
        <f t="shared" si="197"/>
        <v>0</v>
      </c>
      <c r="OUY112" s="209">
        <f t="shared" si="197"/>
        <v>0</v>
      </c>
      <c r="OUZ112" s="209">
        <f t="shared" si="197"/>
        <v>0</v>
      </c>
      <c r="OVA112" s="209">
        <f t="shared" si="197"/>
        <v>0</v>
      </c>
      <c r="OVB112" s="209">
        <f t="shared" si="197"/>
        <v>0</v>
      </c>
      <c r="OVC112" s="209">
        <f t="shared" si="197"/>
        <v>0</v>
      </c>
      <c r="OVD112" s="209">
        <f t="shared" si="197"/>
        <v>0</v>
      </c>
      <c r="OVE112" s="209">
        <f t="shared" si="197"/>
        <v>0</v>
      </c>
      <c r="OVF112" s="209">
        <f t="shared" si="197"/>
        <v>0</v>
      </c>
      <c r="OVG112" s="209">
        <f t="shared" si="197"/>
        <v>0</v>
      </c>
      <c r="OVH112" s="209">
        <f t="shared" si="197"/>
        <v>0</v>
      </c>
      <c r="OVI112" s="209">
        <f t="shared" si="197"/>
        <v>0</v>
      </c>
      <c r="OVJ112" s="209">
        <f t="shared" si="197"/>
        <v>0</v>
      </c>
      <c r="OVK112" s="209">
        <f t="shared" si="197"/>
        <v>0</v>
      </c>
      <c r="OVL112" s="209">
        <f t="shared" si="197"/>
        <v>0</v>
      </c>
      <c r="OVM112" s="209">
        <f t="shared" ref="OVM112:OXX112" si="198">$E$110*OVM55*(1-$E$111)</f>
        <v>0</v>
      </c>
      <c r="OVN112" s="209">
        <f t="shared" si="198"/>
        <v>0</v>
      </c>
      <c r="OVO112" s="209">
        <f t="shared" si="198"/>
        <v>0</v>
      </c>
      <c r="OVP112" s="209">
        <f t="shared" si="198"/>
        <v>0</v>
      </c>
      <c r="OVQ112" s="209">
        <f t="shared" si="198"/>
        <v>0</v>
      </c>
      <c r="OVR112" s="209">
        <f t="shared" si="198"/>
        <v>0</v>
      </c>
      <c r="OVS112" s="209">
        <f t="shared" si="198"/>
        <v>0</v>
      </c>
      <c r="OVT112" s="209">
        <f t="shared" si="198"/>
        <v>0</v>
      </c>
      <c r="OVU112" s="209">
        <f t="shared" si="198"/>
        <v>0</v>
      </c>
      <c r="OVV112" s="209">
        <f t="shared" si="198"/>
        <v>0</v>
      </c>
      <c r="OVW112" s="209">
        <f t="shared" si="198"/>
        <v>0</v>
      </c>
      <c r="OVX112" s="209">
        <f t="shared" si="198"/>
        <v>0</v>
      </c>
      <c r="OVY112" s="209">
        <f t="shared" si="198"/>
        <v>0</v>
      </c>
      <c r="OVZ112" s="209">
        <f t="shared" si="198"/>
        <v>0</v>
      </c>
      <c r="OWA112" s="209">
        <f t="shared" si="198"/>
        <v>0</v>
      </c>
      <c r="OWB112" s="209">
        <f t="shared" si="198"/>
        <v>0</v>
      </c>
      <c r="OWC112" s="209">
        <f t="shared" si="198"/>
        <v>0</v>
      </c>
      <c r="OWD112" s="209">
        <f t="shared" si="198"/>
        <v>0</v>
      </c>
      <c r="OWE112" s="209">
        <f t="shared" si="198"/>
        <v>0</v>
      </c>
      <c r="OWF112" s="209">
        <f t="shared" si="198"/>
        <v>0</v>
      </c>
      <c r="OWG112" s="209">
        <f t="shared" si="198"/>
        <v>0</v>
      </c>
      <c r="OWH112" s="209">
        <f t="shared" si="198"/>
        <v>0</v>
      </c>
      <c r="OWI112" s="209">
        <f t="shared" si="198"/>
        <v>0</v>
      </c>
      <c r="OWJ112" s="209">
        <f t="shared" si="198"/>
        <v>0</v>
      </c>
      <c r="OWK112" s="209">
        <f t="shared" si="198"/>
        <v>0</v>
      </c>
      <c r="OWL112" s="209">
        <f t="shared" si="198"/>
        <v>0</v>
      </c>
      <c r="OWM112" s="209">
        <f t="shared" si="198"/>
        <v>0</v>
      </c>
      <c r="OWN112" s="209">
        <f t="shared" si="198"/>
        <v>0</v>
      </c>
      <c r="OWO112" s="209">
        <f t="shared" si="198"/>
        <v>0</v>
      </c>
      <c r="OWP112" s="209">
        <f t="shared" si="198"/>
        <v>0</v>
      </c>
      <c r="OWQ112" s="209">
        <f t="shared" si="198"/>
        <v>0</v>
      </c>
      <c r="OWR112" s="209">
        <f t="shared" si="198"/>
        <v>0</v>
      </c>
      <c r="OWS112" s="209">
        <f t="shared" si="198"/>
        <v>0</v>
      </c>
      <c r="OWT112" s="209">
        <f t="shared" si="198"/>
        <v>0</v>
      </c>
      <c r="OWU112" s="209">
        <f t="shared" si="198"/>
        <v>0</v>
      </c>
      <c r="OWV112" s="209">
        <f t="shared" si="198"/>
        <v>0</v>
      </c>
      <c r="OWW112" s="209">
        <f t="shared" si="198"/>
        <v>0</v>
      </c>
      <c r="OWX112" s="209">
        <f t="shared" si="198"/>
        <v>0</v>
      </c>
      <c r="OWY112" s="209">
        <f t="shared" si="198"/>
        <v>0</v>
      </c>
      <c r="OWZ112" s="209">
        <f t="shared" si="198"/>
        <v>0</v>
      </c>
      <c r="OXA112" s="209">
        <f t="shared" si="198"/>
        <v>0</v>
      </c>
      <c r="OXB112" s="209">
        <f t="shared" si="198"/>
        <v>0</v>
      </c>
      <c r="OXC112" s="209">
        <f t="shared" si="198"/>
        <v>0</v>
      </c>
      <c r="OXD112" s="209">
        <f t="shared" si="198"/>
        <v>0</v>
      </c>
      <c r="OXE112" s="209">
        <f t="shared" si="198"/>
        <v>0</v>
      </c>
      <c r="OXF112" s="209">
        <f t="shared" si="198"/>
        <v>0</v>
      </c>
      <c r="OXG112" s="209">
        <f t="shared" si="198"/>
        <v>0</v>
      </c>
      <c r="OXH112" s="209">
        <f t="shared" si="198"/>
        <v>0</v>
      </c>
      <c r="OXI112" s="209">
        <f t="shared" si="198"/>
        <v>0</v>
      </c>
      <c r="OXJ112" s="209">
        <f t="shared" si="198"/>
        <v>0</v>
      </c>
      <c r="OXK112" s="209">
        <f t="shared" si="198"/>
        <v>0</v>
      </c>
      <c r="OXL112" s="209">
        <f t="shared" si="198"/>
        <v>0</v>
      </c>
      <c r="OXM112" s="209">
        <f t="shared" si="198"/>
        <v>0</v>
      </c>
      <c r="OXN112" s="209">
        <f t="shared" si="198"/>
        <v>0</v>
      </c>
      <c r="OXO112" s="209">
        <f t="shared" si="198"/>
        <v>0</v>
      </c>
      <c r="OXP112" s="209">
        <f t="shared" si="198"/>
        <v>0</v>
      </c>
      <c r="OXQ112" s="209">
        <f t="shared" si="198"/>
        <v>0</v>
      </c>
      <c r="OXR112" s="209">
        <f t="shared" si="198"/>
        <v>0</v>
      </c>
      <c r="OXS112" s="209">
        <f t="shared" si="198"/>
        <v>0</v>
      </c>
      <c r="OXT112" s="209">
        <f t="shared" si="198"/>
        <v>0</v>
      </c>
      <c r="OXU112" s="209">
        <f t="shared" si="198"/>
        <v>0</v>
      </c>
      <c r="OXV112" s="209">
        <f t="shared" si="198"/>
        <v>0</v>
      </c>
      <c r="OXW112" s="209">
        <f t="shared" si="198"/>
        <v>0</v>
      </c>
      <c r="OXX112" s="209">
        <f t="shared" si="198"/>
        <v>0</v>
      </c>
      <c r="OXY112" s="209">
        <f t="shared" ref="OXY112:PAJ112" si="199">$E$110*OXY55*(1-$E$111)</f>
        <v>0</v>
      </c>
      <c r="OXZ112" s="209">
        <f t="shared" si="199"/>
        <v>0</v>
      </c>
      <c r="OYA112" s="209">
        <f t="shared" si="199"/>
        <v>0</v>
      </c>
      <c r="OYB112" s="209">
        <f t="shared" si="199"/>
        <v>0</v>
      </c>
      <c r="OYC112" s="209">
        <f t="shared" si="199"/>
        <v>0</v>
      </c>
      <c r="OYD112" s="209">
        <f t="shared" si="199"/>
        <v>0</v>
      </c>
      <c r="OYE112" s="209">
        <f t="shared" si="199"/>
        <v>0</v>
      </c>
      <c r="OYF112" s="209">
        <f t="shared" si="199"/>
        <v>0</v>
      </c>
      <c r="OYG112" s="209">
        <f t="shared" si="199"/>
        <v>0</v>
      </c>
      <c r="OYH112" s="209">
        <f t="shared" si="199"/>
        <v>0</v>
      </c>
      <c r="OYI112" s="209">
        <f t="shared" si="199"/>
        <v>0</v>
      </c>
      <c r="OYJ112" s="209">
        <f t="shared" si="199"/>
        <v>0</v>
      </c>
      <c r="OYK112" s="209">
        <f t="shared" si="199"/>
        <v>0</v>
      </c>
      <c r="OYL112" s="209">
        <f t="shared" si="199"/>
        <v>0</v>
      </c>
      <c r="OYM112" s="209">
        <f t="shared" si="199"/>
        <v>0</v>
      </c>
      <c r="OYN112" s="209">
        <f t="shared" si="199"/>
        <v>0</v>
      </c>
      <c r="OYO112" s="209">
        <f t="shared" si="199"/>
        <v>0</v>
      </c>
      <c r="OYP112" s="209">
        <f t="shared" si="199"/>
        <v>0</v>
      </c>
      <c r="OYQ112" s="209">
        <f t="shared" si="199"/>
        <v>0</v>
      </c>
      <c r="OYR112" s="209">
        <f t="shared" si="199"/>
        <v>0</v>
      </c>
      <c r="OYS112" s="209">
        <f t="shared" si="199"/>
        <v>0</v>
      </c>
      <c r="OYT112" s="209">
        <f t="shared" si="199"/>
        <v>0</v>
      </c>
      <c r="OYU112" s="209">
        <f t="shared" si="199"/>
        <v>0</v>
      </c>
      <c r="OYV112" s="209">
        <f t="shared" si="199"/>
        <v>0</v>
      </c>
      <c r="OYW112" s="209">
        <f t="shared" si="199"/>
        <v>0</v>
      </c>
      <c r="OYX112" s="209">
        <f t="shared" si="199"/>
        <v>0</v>
      </c>
      <c r="OYY112" s="209">
        <f t="shared" si="199"/>
        <v>0</v>
      </c>
      <c r="OYZ112" s="209">
        <f t="shared" si="199"/>
        <v>0</v>
      </c>
      <c r="OZA112" s="209">
        <f t="shared" si="199"/>
        <v>0</v>
      </c>
      <c r="OZB112" s="209">
        <f t="shared" si="199"/>
        <v>0</v>
      </c>
      <c r="OZC112" s="209">
        <f t="shared" si="199"/>
        <v>0</v>
      </c>
      <c r="OZD112" s="209">
        <f t="shared" si="199"/>
        <v>0</v>
      </c>
      <c r="OZE112" s="209">
        <f t="shared" si="199"/>
        <v>0</v>
      </c>
      <c r="OZF112" s="209">
        <f t="shared" si="199"/>
        <v>0</v>
      </c>
      <c r="OZG112" s="209">
        <f t="shared" si="199"/>
        <v>0</v>
      </c>
      <c r="OZH112" s="209">
        <f t="shared" si="199"/>
        <v>0</v>
      </c>
      <c r="OZI112" s="209">
        <f t="shared" si="199"/>
        <v>0</v>
      </c>
      <c r="OZJ112" s="209">
        <f t="shared" si="199"/>
        <v>0</v>
      </c>
      <c r="OZK112" s="209">
        <f t="shared" si="199"/>
        <v>0</v>
      </c>
      <c r="OZL112" s="209">
        <f t="shared" si="199"/>
        <v>0</v>
      </c>
      <c r="OZM112" s="209">
        <f t="shared" si="199"/>
        <v>0</v>
      </c>
      <c r="OZN112" s="209">
        <f t="shared" si="199"/>
        <v>0</v>
      </c>
      <c r="OZO112" s="209">
        <f t="shared" si="199"/>
        <v>0</v>
      </c>
      <c r="OZP112" s="209">
        <f t="shared" si="199"/>
        <v>0</v>
      </c>
      <c r="OZQ112" s="209">
        <f t="shared" si="199"/>
        <v>0</v>
      </c>
      <c r="OZR112" s="209">
        <f t="shared" si="199"/>
        <v>0</v>
      </c>
      <c r="OZS112" s="209">
        <f t="shared" si="199"/>
        <v>0</v>
      </c>
      <c r="OZT112" s="209">
        <f t="shared" si="199"/>
        <v>0</v>
      </c>
      <c r="OZU112" s="209">
        <f t="shared" si="199"/>
        <v>0</v>
      </c>
      <c r="OZV112" s="209">
        <f t="shared" si="199"/>
        <v>0</v>
      </c>
      <c r="OZW112" s="209">
        <f t="shared" si="199"/>
        <v>0</v>
      </c>
      <c r="OZX112" s="209">
        <f t="shared" si="199"/>
        <v>0</v>
      </c>
      <c r="OZY112" s="209">
        <f t="shared" si="199"/>
        <v>0</v>
      </c>
      <c r="OZZ112" s="209">
        <f t="shared" si="199"/>
        <v>0</v>
      </c>
      <c r="PAA112" s="209">
        <f t="shared" si="199"/>
        <v>0</v>
      </c>
      <c r="PAB112" s="209">
        <f t="shared" si="199"/>
        <v>0</v>
      </c>
      <c r="PAC112" s="209">
        <f t="shared" si="199"/>
        <v>0</v>
      </c>
      <c r="PAD112" s="209">
        <f t="shared" si="199"/>
        <v>0</v>
      </c>
      <c r="PAE112" s="209">
        <f t="shared" si="199"/>
        <v>0</v>
      </c>
      <c r="PAF112" s="209">
        <f t="shared" si="199"/>
        <v>0</v>
      </c>
      <c r="PAG112" s="209">
        <f t="shared" si="199"/>
        <v>0</v>
      </c>
      <c r="PAH112" s="209">
        <f t="shared" si="199"/>
        <v>0</v>
      </c>
      <c r="PAI112" s="209">
        <f t="shared" si="199"/>
        <v>0</v>
      </c>
      <c r="PAJ112" s="209">
        <f t="shared" si="199"/>
        <v>0</v>
      </c>
      <c r="PAK112" s="209">
        <f t="shared" ref="PAK112:PCV112" si="200">$E$110*PAK55*(1-$E$111)</f>
        <v>0</v>
      </c>
      <c r="PAL112" s="209">
        <f t="shared" si="200"/>
        <v>0</v>
      </c>
      <c r="PAM112" s="209">
        <f t="shared" si="200"/>
        <v>0</v>
      </c>
      <c r="PAN112" s="209">
        <f t="shared" si="200"/>
        <v>0</v>
      </c>
      <c r="PAO112" s="209">
        <f t="shared" si="200"/>
        <v>0</v>
      </c>
      <c r="PAP112" s="209">
        <f t="shared" si="200"/>
        <v>0</v>
      </c>
      <c r="PAQ112" s="209">
        <f t="shared" si="200"/>
        <v>0</v>
      </c>
      <c r="PAR112" s="209">
        <f t="shared" si="200"/>
        <v>0</v>
      </c>
      <c r="PAS112" s="209">
        <f t="shared" si="200"/>
        <v>0</v>
      </c>
      <c r="PAT112" s="209">
        <f t="shared" si="200"/>
        <v>0</v>
      </c>
      <c r="PAU112" s="209">
        <f t="shared" si="200"/>
        <v>0</v>
      </c>
      <c r="PAV112" s="209">
        <f t="shared" si="200"/>
        <v>0</v>
      </c>
      <c r="PAW112" s="209">
        <f t="shared" si="200"/>
        <v>0</v>
      </c>
      <c r="PAX112" s="209">
        <f t="shared" si="200"/>
        <v>0</v>
      </c>
      <c r="PAY112" s="209">
        <f t="shared" si="200"/>
        <v>0</v>
      </c>
      <c r="PAZ112" s="209">
        <f t="shared" si="200"/>
        <v>0</v>
      </c>
      <c r="PBA112" s="209">
        <f t="shared" si="200"/>
        <v>0</v>
      </c>
      <c r="PBB112" s="209">
        <f t="shared" si="200"/>
        <v>0</v>
      </c>
      <c r="PBC112" s="209">
        <f t="shared" si="200"/>
        <v>0</v>
      </c>
      <c r="PBD112" s="209">
        <f t="shared" si="200"/>
        <v>0</v>
      </c>
      <c r="PBE112" s="209">
        <f t="shared" si="200"/>
        <v>0</v>
      </c>
      <c r="PBF112" s="209">
        <f t="shared" si="200"/>
        <v>0</v>
      </c>
      <c r="PBG112" s="209">
        <f t="shared" si="200"/>
        <v>0</v>
      </c>
      <c r="PBH112" s="209">
        <f t="shared" si="200"/>
        <v>0</v>
      </c>
      <c r="PBI112" s="209">
        <f t="shared" si="200"/>
        <v>0</v>
      </c>
      <c r="PBJ112" s="209">
        <f t="shared" si="200"/>
        <v>0</v>
      </c>
      <c r="PBK112" s="209">
        <f t="shared" si="200"/>
        <v>0</v>
      </c>
      <c r="PBL112" s="209">
        <f t="shared" si="200"/>
        <v>0</v>
      </c>
      <c r="PBM112" s="209">
        <f t="shared" si="200"/>
        <v>0</v>
      </c>
      <c r="PBN112" s="209">
        <f t="shared" si="200"/>
        <v>0</v>
      </c>
      <c r="PBO112" s="209">
        <f t="shared" si="200"/>
        <v>0</v>
      </c>
      <c r="PBP112" s="209">
        <f t="shared" si="200"/>
        <v>0</v>
      </c>
      <c r="PBQ112" s="209">
        <f t="shared" si="200"/>
        <v>0</v>
      </c>
      <c r="PBR112" s="209">
        <f t="shared" si="200"/>
        <v>0</v>
      </c>
      <c r="PBS112" s="209">
        <f t="shared" si="200"/>
        <v>0</v>
      </c>
      <c r="PBT112" s="209">
        <f t="shared" si="200"/>
        <v>0</v>
      </c>
      <c r="PBU112" s="209">
        <f t="shared" si="200"/>
        <v>0</v>
      </c>
      <c r="PBV112" s="209">
        <f t="shared" si="200"/>
        <v>0</v>
      </c>
      <c r="PBW112" s="209">
        <f t="shared" si="200"/>
        <v>0</v>
      </c>
      <c r="PBX112" s="209">
        <f t="shared" si="200"/>
        <v>0</v>
      </c>
      <c r="PBY112" s="209">
        <f t="shared" si="200"/>
        <v>0</v>
      </c>
      <c r="PBZ112" s="209">
        <f t="shared" si="200"/>
        <v>0</v>
      </c>
      <c r="PCA112" s="209">
        <f t="shared" si="200"/>
        <v>0</v>
      </c>
      <c r="PCB112" s="209">
        <f t="shared" si="200"/>
        <v>0</v>
      </c>
      <c r="PCC112" s="209">
        <f t="shared" si="200"/>
        <v>0</v>
      </c>
      <c r="PCD112" s="209">
        <f t="shared" si="200"/>
        <v>0</v>
      </c>
      <c r="PCE112" s="209">
        <f t="shared" si="200"/>
        <v>0</v>
      </c>
      <c r="PCF112" s="209">
        <f t="shared" si="200"/>
        <v>0</v>
      </c>
      <c r="PCG112" s="209">
        <f t="shared" si="200"/>
        <v>0</v>
      </c>
      <c r="PCH112" s="209">
        <f t="shared" si="200"/>
        <v>0</v>
      </c>
      <c r="PCI112" s="209">
        <f t="shared" si="200"/>
        <v>0</v>
      </c>
      <c r="PCJ112" s="209">
        <f t="shared" si="200"/>
        <v>0</v>
      </c>
      <c r="PCK112" s="209">
        <f t="shared" si="200"/>
        <v>0</v>
      </c>
      <c r="PCL112" s="209">
        <f t="shared" si="200"/>
        <v>0</v>
      </c>
      <c r="PCM112" s="209">
        <f t="shared" si="200"/>
        <v>0</v>
      </c>
      <c r="PCN112" s="209">
        <f t="shared" si="200"/>
        <v>0</v>
      </c>
      <c r="PCO112" s="209">
        <f t="shared" si="200"/>
        <v>0</v>
      </c>
      <c r="PCP112" s="209">
        <f t="shared" si="200"/>
        <v>0</v>
      </c>
      <c r="PCQ112" s="209">
        <f t="shared" si="200"/>
        <v>0</v>
      </c>
      <c r="PCR112" s="209">
        <f t="shared" si="200"/>
        <v>0</v>
      </c>
      <c r="PCS112" s="209">
        <f t="shared" si="200"/>
        <v>0</v>
      </c>
      <c r="PCT112" s="209">
        <f t="shared" si="200"/>
        <v>0</v>
      </c>
      <c r="PCU112" s="209">
        <f t="shared" si="200"/>
        <v>0</v>
      </c>
      <c r="PCV112" s="209">
        <f t="shared" si="200"/>
        <v>0</v>
      </c>
      <c r="PCW112" s="209">
        <f t="shared" ref="PCW112:PFH112" si="201">$E$110*PCW55*(1-$E$111)</f>
        <v>0</v>
      </c>
      <c r="PCX112" s="209">
        <f t="shared" si="201"/>
        <v>0</v>
      </c>
      <c r="PCY112" s="209">
        <f t="shared" si="201"/>
        <v>0</v>
      </c>
      <c r="PCZ112" s="209">
        <f t="shared" si="201"/>
        <v>0</v>
      </c>
      <c r="PDA112" s="209">
        <f t="shared" si="201"/>
        <v>0</v>
      </c>
      <c r="PDB112" s="209">
        <f t="shared" si="201"/>
        <v>0</v>
      </c>
      <c r="PDC112" s="209">
        <f t="shared" si="201"/>
        <v>0</v>
      </c>
      <c r="PDD112" s="209">
        <f t="shared" si="201"/>
        <v>0</v>
      </c>
      <c r="PDE112" s="209">
        <f t="shared" si="201"/>
        <v>0</v>
      </c>
      <c r="PDF112" s="209">
        <f t="shared" si="201"/>
        <v>0</v>
      </c>
      <c r="PDG112" s="209">
        <f t="shared" si="201"/>
        <v>0</v>
      </c>
      <c r="PDH112" s="209">
        <f t="shared" si="201"/>
        <v>0</v>
      </c>
      <c r="PDI112" s="209">
        <f t="shared" si="201"/>
        <v>0</v>
      </c>
      <c r="PDJ112" s="209">
        <f t="shared" si="201"/>
        <v>0</v>
      </c>
      <c r="PDK112" s="209">
        <f t="shared" si="201"/>
        <v>0</v>
      </c>
      <c r="PDL112" s="209">
        <f t="shared" si="201"/>
        <v>0</v>
      </c>
      <c r="PDM112" s="209">
        <f t="shared" si="201"/>
        <v>0</v>
      </c>
      <c r="PDN112" s="209">
        <f t="shared" si="201"/>
        <v>0</v>
      </c>
      <c r="PDO112" s="209">
        <f t="shared" si="201"/>
        <v>0</v>
      </c>
      <c r="PDP112" s="209">
        <f t="shared" si="201"/>
        <v>0</v>
      </c>
      <c r="PDQ112" s="209">
        <f t="shared" si="201"/>
        <v>0</v>
      </c>
      <c r="PDR112" s="209">
        <f t="shared" si="201"/>
        <v>0</v>
      </c>
      <c r="PDS112" s="209">
        <f t="shared" si="201"/>
        <v>0</v>
      </c>
      <c r="PDT112" s="209">
        <f t="shared" si="201"/>
        <v>0</v>
      </c>
      <c r="PDU112" s="209">
        <f t="shared" si="201"/>
        <v>0</v>
      </c>
      <c r="PDV112" s="209">
        <f t="shared" si="201"/>
        <v>0</v>
      </c>
      <c r="PDW112" s="209">
        <f t="shared" si="201"/>
        <v>0</v>
      </c>
      <c r="PDX112" s="209">
        <f t="shared" si="201"/>
        <v>0</v>
      </c>
      <c r="PDY112" s="209">
        <f t="shared" si="201"/>
        <v>0</v>
      </c>
      <c r="PDZ112" s="209">
        <f t="shared" si="201"/>
        <v>0</v>
      </c>
      <c r="PEA112" s="209">
        <f t="shared" si="201"/>
        <v>0</v>
      </c>
      <c r="PEB112" s="209">
        <f t="shared" si="201"/>
        <v>0</v>
      </c>
      <c r="PEC112" s="209">
        <f t="shared" si="201"/>
        <v>0</v>
      </c>
      <c r="PED112" s="209">
        <f t="shared" si="201"/>
        <v>0</v>
      </c>
      <c r="PEE112" s="209">
        <f t="shared" si="201"/>
        <v>0</v>
      </c>
      <c r="PEF112" s="209">
        <f t="shared" si="201"/>
        <v>0</v>
      </c>
      <c r="PEG112" s="209">
        <f t="shared" si="201"/>
        <v>0</v>
      </c>
      <c r="PEH112" s="209">
        <f t="shared" si="201"/>
        <v>0</v>
      </c>
      <c r="PEI112" s="209">
        <f t="shared" si="201"/>
        <v>0</v>
      </c>
      <c r="PEJ112" s="209">
        <f t="shared" si="201"/>
        <v>0</v>
      </c>
      <c r="PEK112" s="209">
        <f t="shared" si="201"/>
        <v>0</v>
      </c>
      <c r="PEL112" s="209">
        <f t="shared" si="201"/>
        <v>0</v>
      </c>
      <c r="PEM112" s="209">
        <f t="shared" si="201"/>
        <v>0</v>
      </c>
      <c r="PEN112" s="209">
        <f t="shared" si="201"/>
        <v>0</v>
      </c>
      <c r="PEO112" s="209">
        <f t="shared" si="201"/>
        <v>0</v>
      </c>
      <c r="PEP112" s="209">
        <f t="shared" si="201"/>
        <v>0</v>
      </c>
      <c r="PEQ112" s="209">
        <f t="shared" si="201"/>
        <v>0</v>
      </c>
      <c r="PER112" s="209">
        <f t="shared" si="201"/>
        <v>0</v>
      </c>
      <c r="PES112" s="209">
        <f t="shared" si="201"/>
        <v>0</v>
      </c>
      <c r="PET112" s="209">
        <f t="shared" si="201"/>
        <v>0</v>
      </c>
      <c r="PEU112" s="209">
        <f t="shared" si="201"/>
        <v>0</v>
      </c>
      <c r="PEV112" s="209">
        <f t="shared" si="201"/>
        <v>0</v>
      </c>
      <c r="PEW112" s="209">
        <f t="shared" si="201"/>
        <v>0</v>
      </c>
      <c r="PEX112" s="209">
        <f t="shared" si="201"/>
        <v>0</v>
      </c>
      <c r="PEY112" s="209">
        <f t="shared" si="201"/>
        <v>0</v>
      </c>
      <c r="PEZ112" s="209">
        <f t="shared" si="201"/>
        <v>0</v>
      </c>
      <c r="PFA112" s="209">
        <f t="shared" si="201"/>
        <v>0</v>
      </c>
      <c r="PFB112" s="209">
        <f t="shared" si="201"/>
        <v>0</v>
      </c>
      <c r="PFC112" s="209">
        <f t="shared" si="201"/>
        <v>0</v>
      </c>
      <c r="PFD112" s="209">
        <f t="shared" si="201"/>
        <v>0</v>
      </c>
      <c r="PFE112" s="209">
        <f t="shared" si="201"/>
        <v>0</v>
      </c>
      <c r="PFF112" s="209">
        <f t="shared" si="201"/>
        <v>0</v>
      </c>
      <c r="PFG112" s="209">
        <f t="shared" si="201"/>
        <v>0</v>
      </c>
      <c r="PFH112" s="209">
        <f t="shared" si="201"/>
        <v>0</v>
      </c>
      <c r="PFI112" s="209">
        <f t="shared" ref="PFI112:PHT112" si="202">$E$110*PFI55*(1-$E$111)</f>
        <v>0</v>
      </c>
      <c r="PFJ112" s="209">
        <f t="shared" si="202"/>
        <v>0</v>
      </c>
      <c r="PFK112" s="209">
        <f t="shared" si="202"/>
        <v>0</v>
      </c>
      <c r="PFL112" s="209">
        <f t="shared" si="202"/>
        <v>0</v>
      </c>
      <c r="PFM112" s="209">
        <f t="shared" si="202"/>
        <v>0</v>
      </c>
      <c r="PFN112" s="209">
        <f t="shared" si="202"/>
        <v>0</v>
      </c>
      <c r="PFO112" s="209">
        <f t="shared" si="202"/>
        <v>0</v>
      </c>
      <c r="PFP112" s="209">
        <f t="shared" si="202"/>
        <v>0</v>
      </c>
      <c r="PFQ112" s="209">
        <f t="shared" si="202"/>
        <v>0</v>
      </c>
      <c r="PFR112" s="209">
        <f t="shared" si="202"/>
        <v>0</v>
      </c>
      <c r="PFS112" s="209">
        <f t="shared" si="202"/>
        <v>0</v>
      </c>
      <c r="PFT112" s="209">
        <f t="shared" si="202"/>
        <v>0</v>
      </c>
      <c r="PFU112" s="209">
        <f t="shared" si="202"/>
        <v>0</v>
      </c>
      <c r="PFV112" s="209">
        <f t="shared" si="202"/>
        <v>0</v>
      </c>
      <c r="PFW112" s="209">
        <f t="shared" si="202"/>
        <v>0</v>
      </c>
      <c r="PFX112" s="209">
        <f t="shared" si="202"/>
        <v>0</v>
      </c>
      <c r="PFY112" s="209">
        <f t="shared" si="202"/>
        <v>0</v>
      </c>
      <c r="PFZ112" s="209">
        <f t="shared" si="202"/>
        <v>0</v>
      </c>
      <c r="PGA112" s="209">
        <f t="shared" si="202"/>
        <v>0</v>
      </c>
      <c r="PGB112" s="209">
        <f t="shared" si="202"/>
        <v>0</v>
      </c>
      <c r="PGC112" s="209">
        <f t="shared" si="202"/>
        <v>0</v>
      </c>
      <c r="PGD112" s="209">
        <f t="shared" si="202"/>
        <v>0</v>
      </c>
      <c r="PGE112" s="209">
        <f t="shared" si="202"/>
        <v>0</v>
      </c>
      <c r="PGF112" s="209">
        <f t="shared" si="202"/>
        <v>0</v>
      </c>
      <c r="PGG112" s="209">
        <f t="shared" si="202"/>
        <v>0</v>
      </c>
      <c r="PGH112" s="209">
        <f t="shared" si="202"/>
        <v>0</v>
      </c>
      <c r="PGI112" s="209">
        <f t="shared" si="202"/>
        <v>0</v>
      </c>
      <c r="PGJ112" s="209">
        <f t="shared" si="202"/>
        <v>0</v>
      </c>
      <c r="PGK112" s="209">
        <f t="shared" si="202"/>
        <v>0</v>
      </c>
      <c r="PGL112" s="209">
        <f t="shared" si="202"/>
        <v>0</v>
      </c>
      <c r="PGM112" s="209">
        <f t="shared" si="202"/>
        <v>0</v>
      </c>
      <c r="PGN112" s="209">
        <f t="shared" si="202"/>
        <v>0</v>
      </c>
      <c r="PGO112" s="209">
        <f t="shared" si="202"/>
        <v>0</v>
      </c>
      <c r="PGP112" s="209">
        <f t="shared" si="202"/>
        <v>0</v>
      </c>
      <c r="PGQ112" s="209">
        <f t="shared" si="202"/>
        <v>0</v>
      </c>
      <c r="PGR112" s="209">
        <f t="shared" si="202"/>
        <v>0</v>
      </c>
      <c r="PGS112" s="209">
        <f t="shared" si="202"/>
        <v>0</v>
      </c>
      <c r="PGT112" s="209">
        <f t="shared" si="202"/>
        <v>0</v>
      </c>
      <c r="PGU112" s="209">
        <f t="shared" si="202"/>
        <v>0</v>
      </c>
      <c r="PGV112" s="209">
        <f t="shared" si="202"/>
        <v>0</v>
      </c>
      <c r="PGW112" s="209">
        <f t="shared" si="202"/>
        <v>0</v>
      </c>
      <c r="PGX112" s="209">
        <f t="shared" si="202"/>
        <v>0</v>
      </c>
      <c r="PGY112" s="209">
        <f t="shared" si="202"/>
        <v>0</v>
      </c>
      <c r="PGZ112" s="209">
        <f t="shared" si="202"/>
        <v>0</v>
      </c>
      <c r="PHA112" s="209">
        <f t="shared" si="202"/>
        <v>0</v>
      </c>
      <c r="PHB112" s="209">
        <f t="shared" si="202"/>
        <v>0</v>
      </c>
      <c r="PHC112" s="209">
        <f t="shared" si="202"/>
        <v>0</v>
      </c>
      <c r="PHD112" s="209">
        <f t="shared" si="202"/>
        <v>0</v>
      </c>
      <c r="PHE112" s="209">
        <f t="shared" si="202"/>
        <v>0</v>
      </c>
      <c r="PHF112" s="209">
        <f t="shared" si="202"/>
        <v>0</v>
      </c>
      <c r="PHG112" s="209">
        <f t="shared" si="202"/>
        <v>0</v>
      </c>
      <c r="PHH112" s="209">
        <f t="shared" si="202"/>
        <v>0</v>
      </c>
      <c r="PHI112" s="209">
        <f t="shared" si="202"/>
        <v>0</v>
      </c>
      <c r="PHJ112" s="209">
        <f t="shared" si="202"/>
        <v>0</v>
      </c>
      <c r="PHK112" s="209">
        <f t="shared" si="202"/>
        <v>0</v>
      </c>
      <c r="PHL112" s="209">
        <f t="shared" si="202"/>
        <v>0</v>
      </c>
      <c r="PHM112" s="209">
        <f t="shared" si="202"/>
        <v>0</v>
      </c>
      <c r="PHN112" s="209">
        <f t="shared" si="202"/>
        <v>0</v>
      </c>
      <c r="PHO112" s="209">
        <f t="shared" si="202"/>
        <v>0</v>
      </c>
      <c r="PHP112" s="209">
        <f t="shared" si="202"/>
        <v>0</v>
      </c>
      <c r="PHQ112" s="209">
        <f t="shared" si="202"/>
        <v>0</v>
      </c>
      <c r="PHR112" s="209">
        <f t="shared" si="202"/>
        <v>0</v>
      </c>
      <c r="PHS112" s="209">
        <f t="shared" si="202"/>
        <v>0</v>
      </c>
      <c r="PHT112" s="209">
        <f t="shared" si="202"/>
        <v>0</v>
      </c>
      <c r="PHU112" s="209">
        <f t="shared" ref="PHU112:PKF112" si="203">$E$110*PHU55*(1-$E$111)</f>
        <v>0</v>
      </c>
      <c r="PHV112" s="209">
        <f t="shared" si="203"/>
        <v>0</v>
      </c>
      <c r="PHW112" s="209">
        <f t="shared" si="203"/>
        <v>0</v>
      </c>
      <c r="PHX112" s="209">
        <f t="shared" si="203"/>
        <v>0</v>
      </c>
      <c r="PHY112" s="209">
        <f t="shared" si="203"/>
        <v>0</v>
      </c>
      <c r="PHZ112" s="209">
        <f t="shared" si="203"/>
        <v>0</v>
      </c>
      <c r="PIA112" s="209">
        <f t="shared" si="203"/>
        <v>0</v>
      </c>
      <c r="PIB112" s="209">
        <f t="shared" si="203"/>
        <v>0</v>
      </c>
      <c r="PIC112" s="209">
        <f t="shared" si="203"/>
        <v>0</v>
      </c>
      <c r="PID112" s="209">
        <f t="shared" si="203"/>
        <v>0</v>
      </c>
      <c r="PIE112" s="209">
        <f t="shared" si="203"/>
        <v>0</v>
      </c>
      <c r="PIF112" s="209">
        <f t="shared" si="203"/>
        <v>0</v>
      </c>
      <c r="PIG112" s="209">
        <f t="shared" si="203"/>
        <v>0</v>
      </c>
      <c r="PIH112" s="209">
        <f t="shared" si="203"/>
        <v>0</v>
      </c>
      <c r="PII112" s="209">
        <f t="shared" si="203"/>
        <v>0</v>
      </c>
      <c r="PIJ112" s="209">
        <f t="shared" si="203"/>
        <v>0</v>
      </c>
      <c r="PIK112" s="209">
        <f t="shared" si="203"/>
        <v>0</v>
      </c>
      <c r="PIL112" s="209">
        <f t="shared" si="203"/>
        <v>0</v>
      </c>
      <c r="PIM112" s="209">
        <f t="shared" si="203"/>
        <v>0</v>
      </c>
      <c r="PIN112" s="209">
        <f t="shared" si="203"/>
        <v>0</v>
      </c>
      <c r="PIO112" s="209">
        <f t="shared" si="203"/>
        <v>0</v>
      </c>
      <c r="PIP112" s="209">
        <f t="shared" si="203"/>
        <v>0</v>
      </c>
      <c r="PIQ112" s="209">
        <f t="shared" si="203"/>
        <v>0</v>
      </c>
      <c r="PIR112" s="209">
        <f t="shared" si="203"/>
        <v>0</v>
      </c>
      <c r="PIS112" s="209">
        <f t="shared" si="203"/>
        <v>0</v>
      </c>
      <c r="PIT112" s="209">
        <f t="shared" si="203"/>
        <v>0</v>
      </c>
      <c r="PIU112" s="209">
        <f t="shared" si="203"/>
        <v>0</v>
      </c>
      <c r="PIV112" s="209">
        <f t="shared" si="203"/>
        <v>0</v>
      </c>
      <c r="PIW112" s="209">
        <f t="shared" si="203"/>
        <v>0</v>
      </c>
      <c r="PIX112" s="209">
        <f t="shared" si="203"/>
        <v>0</v>
      </c>
      <c r="PIY112" s="209">
        <f t="shared" si="203"/>
        <v>0</v>
      </c>
      <c r="PIZ112" s="209">
        <f t="shared" si="203"/>
        <v>0</v>
      </c>
      <c r="PJA112" s="209">
        <f t="shared" si="203"/>
        <v>0</v>
      </c>
      <c r="PJB112" s="209">
        <f t="shared" si="203"/>
        <v>0</v>
      </c>
      <c r="PJC112" s="209">
        <f t="shared" si="203"/>
        <v>0</v>
      </c>
      <c r="PJD112" s="209">
        <f t="shared" si="203"/>
        <v>0</v>
      </c>
      <c r="PJE112" s="209">
        <f t="shared" si="203"/>
        <v>0</v>
      </c>
      <c r="PJF112" s="209">
        <f t="shared" si="203"/>
        <v>0</v>
      </c>
      <c r="PJG112" s="209">
        <f t="shared" si="203"/>
        <v>0</v>
      </c>
      <c r="PJH112" s="209">
        <f t="shared" si="203"/>
        <v>0</v>
      </c>
      <c r="PJI112" s="209">
        <f t="shared" si="203"/>
        <v>0</v>
      </c>
      <c r="PJJ112" s="209">
        <f t="shared" si="203"/>
        <v>0</v>
      </c>
      <c r="PJK112" s="209">
        <f t="shared" si="203"/>
        <v>0</v>
      </c>
      <c r="PJL112" s="209">
        <f t="shared" si="203"/>
        <v>0</v>
      </c>
      <c r="PJM112" s="209">
        <f t="shared" si="203"/>
        <v>0</v>
      </c>
      <c r="PJN112" s="209">
        <f t="shared" si="203"/>
        <v>0</v>
      </c>
      <c r="PJO112" s="209">
        <f t="shared" si="203"/>
        <v>0</v>
      </c>
      <c r="PJP112" s="209">
        <f t="shared" si="203"/>
        <v>0</v>
      </c>
      <c r="PJQ112" s="209">
        <f t="shared" si="203"/>
        <v>0</v>
      </c>
      <c r="PJR112" s="209">
        <f t="shared" si="203"/>
        <v>0</v>
      </c>
      <c r="PJS112" s="209">
        <f t="shared" si="203"/>
        <v>0</v>
      </c>
      <c r="PJT112" s="209">
        <f t="shared" si="203"/>
        <v>0</v>
      </c>
      <c r="PJU112" s="209">
        <f t="shared" si="203"/>
        <v>0</v>
      </c>
      <c r="PJV112" s="209">
        <f t="shared" si="203"/>
        <v>0</v>
      </c>
      <c r="PJW112" s="209">
        <f t="shared" si="203"/>
        <v>0</v>
      </c>
      <c r="PJX112" s="209">
        <f t="shared" si="203"/>
        <v>0</v>
      </c>
      <c r="PJY112" s="209">
        <f t="shared" si="203"/>
        <v>0</v>
      </c>
      <c r="PJZ112" s="209">
        <f t="shared" si="203"/>
        <v>0</v>
      </c>
      <c r="PKA112" s="209">
        <f t="shared" si="203"/>
        <v>0</v>
      </c>
      <c r="PKB112" s="209">
        <f t="shared" si="203"/>
        <v>0</v>
      </c>
      <c r="PKC112" s="209">
        <f t="shared" si="203"/>
        <v>0</v>
      </c>
      <c r="PKD112" s="209">
        <f t="shared" si="203"/>
        <v>0</v>
      </c>
      <c r="PKE112" s="209">
        <f t="shared" si="203"/>
        <v>0</v>
      </c>
      <c r="PKF112" s="209">
        <f t="shared" si="203"/>
        <v>0</v>
      </c>
      <c r="PKG112" s="209">
        <f t="shared" ref="PKG112:PMR112" si="204">$E$110*PKG55*(1-$E$111)</f>
        <v>0</v>
      </c>
      <c r="PKH112" s="209">
        <f t="shared" si="204"/>
        <v>0</v>
      </c>
      <c r="PKI112" s="209">
        <f t="shared" si="204"/>
        <v>0</v>
      </c>
      <c r="PKJ112" s="209">
        <f t="shared" si="204"/>
        <v>0</v>
      </c>
      <c r="PKK112" s="209">
        <f t="shared" si="204"/>
        <v>0</v>
      </c>
      <c r="PKL112" s="209">
        <f t="shared" si="204"/>
        <v>0</v>
      </c>
      <c r="PKM112" s="209">
        <f t="shared" si="204"/>
        <v>0</v>
      </c>
      <c r="PKN112" s="209">
        <f t="shared" si="204"/>
        <v>0</v>
      </c>
      <c r="PKO112" s="209">
        <f t="shared" si="204"/>
        <v>0</v>
      </c>
      <c r="PKP112" s="209">
        <f t="shared" si="204"/>
        <v>0</v>
      </c>
      <c r="PKQ112" s="209">
        <f t="shared" si="204"/>
        <v>0</v>
      </c>
      <c r="PKR112" s="209">
        <f t="shared" si="204"/>
        <v>0</v>
      </c>
      <c r="PKS112" s="209">
        <f t="shared" si="204"/>
        <v>0</v>
      </c>
      <c r="PKT112" s="209">
        <f t="shared" si="204"/>
        <v>0</v>
      </c>
      <c r="PKU112" s="209">
        <f t="shared" si="204"/>
        <v>0</v>
      </c>
      <c r="PKV112" s="209">
        <f t="shared" si="204"/>
        <v>0</v>
      </c>
      <c r="PKW112" s="209">
        <f t="shared" si="204"/>
        <v>0</v>
      </c>
      <c r="PKX112" s="209">
        <f t="shared" si="204"/>
        <v>0</v>
      </c>
      <c r="PKY112" s="209">
        <f t="shared" si="204"/>
        <v>0</v>
      </c>
      <c r="PKZ112" s="209">
        <f t="shared" si="204"/>
        <v>0</v>
      </c>
      <c r="PLA112" s="209">
        <f t="shared" si="204"/>
        <v>0</v>
      </c>
      <c r="PLB112" s="209">
        <f t="shared" si="204"/>
        <v>0</v>
      </c>
      <c r="PLC112" s="209">
        <f t="shared" si="204"/>
        <v>0</v>
      </c>
      <c r="PLD112" s="209">
        <f t="shared" si="204"/>
        <v>0</v>
      </c>
      <c r="PLE112" s="209">
        <f t="shared" si="204"/>
        <v>0</v>
      </c>
      <c r="PLF112" s="209">
        <f t="shared" si="204"/>
        <v>0</v>
      </c>
      <c r="PLG112" s="209">
        <f t="shared" si="204"/>
        <v>0</v>
      </c>
      <c r="PLH112" s="209">
        <f t="shared" si="204"/>
        <v>0</v>
      </c>
      <c r="PLI112" s="209">
        <f t="shared" si="204"/>
        <v>0</v>
      </c>
      <c r="PLJ112" s="209">
        <f t="shared" si="204"/>
        <v>0</v>
      </c>
      <c r="PLK112" s="209">
        <f t="shared" si="204"/>
        <v>0</v>
      </c>
      <c r="PLL112" s="209">
        <f t="shared" si="204"/>
        <v>0</v>
      </c>
      <c r="PLM112" s="209">
        <f t="shared" si="204"/>
        <v>0</v>
      </c>
      <c r="PLN112" s="209">
        <f t="shared" si="204"/>
        <v>0</v>
      </c>
      <c r="PLO112" s="209">
        <f t="shared" si="204"/>
        <v>0</v>
      </c>
      <c r="PLP112" s="209">
        <f t="shared" si="204"/>
        <v>0</v>
      </c>
      <c r="PLQ112" s="209">
        <f t="shared" si="204"/>
        <v>0</v>
      </c>
      <c r="PLR112" s="209">
        <f t="shared" si="204"/>
        <v>0</v>
      </c>
      <c r="PLS112" s="209">
        <f t="shared" si="204"/>
        <v>0</v>
      </c>
      <c r="PLT112" s="209">
        <f t="shared" si="204"/>
        <v>0</v>
      </c>
      <c r="PLU112" s="209">
        <f t="shared" si="204"/>
        <v>0</v>
      </c>
      <c r="PLV112" s="209">
        <f t="shared" si="204"/>
        <v>0</v>
      </c>
      <c r="PLW112" s="209">
        <f t="shared" si="204"/>
        <v>0</v>
      </c>
      <c r="PLX112" s="209">
        <f t="shared" si="204"/>
        <v>0</v>
      </c>
      <c r="PLY112" s="209">
        <f t="shared" si="204"/>
        <v>0</v>
      </c>
      <c r="PLZ112" s="209">
        <f t="shared" si="204"/>
        <v>0</v>
      </c>
      <c r="PMA112" s="209">
        <f t="shared" si="204"/>
        <v>0</v>
      </c>
      <c r="PMB112" s="209">
        <f t="shared" si="204"/>
        <v>0</v>
      </c>
      <c r="PMC112" s="209">
        <f t="shared" si="204"/>
        <v>0</v>
      </c>
      <c r="PMD112" s="209">
        <f t="shared" si="204"/>
        <v>0</v>
      </c>
      <c r="PME112" s="209">
        <f t="shared" si="204"/>
        <v>0</v>
      </c>
      <c r="PMF112" s="209">
        <f t="shared" si="204"/>
        <v>0</v>
      </c>
      <c r="PMG112" s="209">
        <f t="shared" si="204"/>
        <v>0</v>
      </c>
      <c r="PMH112" s="209">
        <f t="shared" si="204"/>
        <v>0</v>
      </c>
      <c r="PMI112" s="209">
        <f t="shared" si="204"/>
        <v>0</v>
      </c>
      <c r="PMJ112" s="209">
        <f t="shared" si="204"/>
        <v>0</v>
      </c>
      <c r="PMK112" s="209">
        <f t="shared" si="204"/>
        <v>0</v>
      </c>
      <c r="PML112" s="209">
        <f t="shared" si="204"/>
        <v>0</v>
      </c>
      <c r="PMM112" s="209">
        <f t="shared" si="204"/>
        <v>0</v>
      </c>
      <c r="PMN112" s="209">
        <f t="shared" si="204"/>
        <v>0</v>
      </c>
      <c r="PMO112" s="209">
        <f t="shared" si="204"/>
        <v>0</v>
      </c>
      <c r="PMP112" s="209">
        <f t="shared" si="204"/>
        <v>0</v>
      </c>
      <c r="PMQ112" s="209">
        <f t="shared" si="204"/>
        <v>0</v>
      </c>
      <c r="PMR112" s="209">
        <f t="shared" si="204"/>
        <v>0</v>
      </c>
      <c r="PMS112" s="209">
        <f t="shared" ref="PMS112:PPD112" si="205">$E$110*PMS55*(1-$E$111)</f>
        <v>0</v>
      </c>
      <c r="PMT112" s="209">
        <f t="shared" si="205"/>
        <v>0</v>
      </c>
      <c r="PMU112" s="209">
        <f t="shared" si="205"/>
        <v>0</v>
      </c>
      <c r="PMV112" s="209">
        <f t="shared" si="205"/>
        <v>0</v>
      </c>
      <c r="PMW112" s="209">
        <f t="shared" si="205"/>
        <v>0</v>
      </c>
      <c r="PMX112" s="209">
        <f t="shared" si="205"/>
        <v>0</v>
      </c>
      <c r="PMY112" s="209">
        <f t="shared" si="205"/>
        <v>0</v>
      </c>
      <c r="PMZ112" s="209">
        <f t="shared" si="205"/>
        <v>0</v>
      </c>
      <c r="PNA112" s="209">
        <f t="shared" si="205"/>
        <v>0</v>
      </c>
      <c r="PNB112" s="209">
        <f t="shared" si="205"/>
        <v>0</v>
      </c>
      <c r="PNC112" s="209">
        <f t="shared" si="205"/>
        <v>0</v>
      </c>
      <c r="PND112" s="209">
        <f t="shared" si="205"/>
        <v>0</v>
      </c>
      <c r="PNE112" s="209">
        <f t="shared" si="205"/>
        <v>0</v>
      </c>
      <c r="PNF112" s="209">
        <f t="shared" si="205"/>
        <v>0</v>
      </c>
      <c r="PNG112" s="209">
        <f t="shared" si="205"/>
        <v>0</v>
      </c>
      <c r="PNH112" s="209">
        <f t="shared" si="205"/>
        <v>0</v>
      </c>
      <c r="PNI112" s="209">
        <f t="shared" si="205"/>
        <v>0</v>
      </c>
      <c r="PNJ112" s="209">
        <f t="shared" si="205"/>
        <v>0</v>
      </c>
      <c r="PNK112" s="209">
        <f t="shared" si="205"/>
        <v>0</v>
      </c>
      <c r="PNL112" s="209">
        <f t="shared" si="205"/>
        <v>0</v>
      </c>
      <c r="PNM112" s="209">
        <f t="shared" si="205"/>
        <v>0</v>
      </c>
      <c r="PNN112" s="209">
        <f t="shared" si="205"/>
        <v>0</v>
      </c>
      <c r="PNO112" s="209">
        <f t="shared" si="205"/>
        <v>0</v>
      </c>
      <c r="PNP112" s="209">
        <f t="shared" si="205"/>
        <v>0</v>
      </c>
      <c r="PNQ112" s="209">
        <f t="shared" si="205"/>
        <v>0</v>
      </c>
      <c r="PNR112" s="209">
        <f t="shared" si="205"/>
        <v>0</v>
      </c>
      <c r="PNS112" s="209">
        <f t="shared" si="205"/>
        <v>0</v>
      </c>
      <c r="PNT112" s="209">
        <f t="shared" si="205"/>
        <v>0</v>
      </c>
      <c r="PNU112" s="209">
        <f t="shared" si="205"/>
        <v>0</v>
      </c>
      <c r="PNV112" s="209">
        <f t="shared" si="205"/>
        <v>0</v>
      </c>
      <c r="PNW112" s="209">
        <f t="shared" si="205"/>
        <v>0</v>
      </c>
      <c r="PNX112" s="209">
        <f t="shared" si="205"/>
        <v>0</v>
      </c>
      <c r="PNY112" s="209">
        <f t="shared" si="205"/>
        <v>0</v>
      </c>
      <c r="PNZ112" s="209">
        <f t="shared" si="205"/>
        <v>0</v>
      </c>
      <c r="POA112" s="209">
        <f t="shared" si="205"/>
        <v>0</v>
      </c>
      <c r="POB112" s="209">
        <f t="shared" si="205"/>
        <v>0</v>
      </c>
      <c r="POC112" s="209">
        <f t="shared" si="205"/>
        <v>0</v>
      </c>
      <c r="POD112" s="209">
        <f t="shared" si="205"/>
        <v>0</v>
      </c>
      <c r="POE112" s="209">
        <f t="shared" si="205"/>
        <v>0</v>
      </c>
      <c r="POF112" s="209">
        <f t="shared" si="205"/>
        <v>0</v>
      </c>
      <c r="POG112" s="209">
        <f t="shared" si="205"/>
        <v>0</v>
      </c>
      <c r="POH112" s="209">
        <f t="shared" si="205"/>
        <v>0</v>
      </c>
      <c r="POI112" s="209">
        <f t="shared" si="205"/>
        <v>0</v>
      </c>
      <c r="POJ112" s="209">
        <f t="shared" si="205"/>
        <v>0</v>
      </c>
      <c r="POK112" s="209">
        <f t="shared" si="205"/>
        <v>0</v>
      </c>
      <c r="POL112" s="209">
        <f t="shared" si="205"/>
        <v>0</v>
      </c>
      <c r="POM112" s="209">
        <f t="shared" si="205"/>
        <v>0</v>
      </c>
      <c r="PON112" s="209">
        <f t="shared" si="205"/>
        <v>0</v>
      </c>
      <c r="POO112" s="209">
        <f t="shared" si="205"/>
        <v>0</v>
      </c>
      <c r="POP112" s="209">
        <f t="shared" si="205"/>
        <v>0</v>
      </c>
      <c r="POQ112" s="209">
        <f t="shared" si="205"/>
        <v>0</v>
      </c>
      <c r="POR112" s="209">
        <f t="shared" si="205"/>
        <v>0</v>
      </c>
      <c r="POS112" s="209">
        <f t="shared" si="205"/>
        <v>0</v>
      </c>
      <c r="POT112" s="209">
        <f t="shared" si="205"/>
        <v>0</v>
      </c>
      <c r="POU112" s="209">
        <f t="shared" si="205"/>
        <v>0</v>
      </c>
      <c r="POV112" s="209">
        <f t="shared" si="205"/>
        <v>0</v>
      </c>
      <c r="POW112" s="209">
        <f t="shared" si="205"/>
        <v>0</v>
      </c>
      <c r="POX112" s="209">
        <f t="shared" si="205"/>
        <v>0</v>
      </c>
      <c r="POY112" s="209">
        <f t="shared" si="205"/>
        <v>0</v>
      </c>
      <c r="POZ112" s="209">
        <f t="shared" si="205"/>
        <v>0</v>
      </c>
      <c r="PPA112" s="209">
        <f t="shared" si="205"/>
        <v>0</v>
      </c>
      <c r="PPB112" s="209">
        <f t="shared" si="205"/>
        <v>0</v>
      </c>
      <c r="PPC112" s="209">
        <f t="shared" si="205"/>
        <v>0</v>
      </c>
      <c r="PPD112" s="209">
        <f t="shared" si="205"/>
        <v>0</v>
      </c>
      <c r="PPE112" s="209">
        <f t="shared" ref="PPE112:PRP112" si="206">$E$110*PPE55*(1-$E$111)</f>
        <v>0</v>
      </c>
      <c r="PPF112" s="209">
        <f t="shared" si="206"/>
        <v>0</v>
      </c>
      <c r="PPG112" s="209">
        <f t="shared" si="206"/>
        <v>0</v>
      </c>
      <c r="PPH112" s="209">
        <f t="shared" si="206"/>
        <v>0</v>
      </c>
      <c r="PPI112" s="209">
        <f t="shared" si="206"/>
        <v>0</v>
      </c>
      <c r="PPJ112" s="209">
        <f t="shared" si="206"/>
        <v>0</v>
      </c>
      <c r="PPK112" s="209">
        <f t="shared" si="206"/>
        <v>0</v>
      </c>
      <c r="PPL112" s="209">
        <f t="shared" si="206"/>
        <v>0</v>
      </c>
      <c r="PPM112" s="209">
        <f t="shared" si="206"/>
        <v>0</v>
      </c>
      <c r="PPN112" s="209">
        <f t="shared" si="206"/>
        <v>0</v>
      </c>
      <c r="PPO112" s="209">
        <f t="shared" si="206"/>
        <v>0</v>
      </c>
      <c r="PPP112" s="209">
        <f t="shared" si="206"/>
        <v>0</v>
      </c>
      <c r="PPQ112" s="209">
        <f t="shared" si="206"/>
        <v>0</v>
      </c>
      <c r="PPR112" s="209">
        <f t="shared" si="206"/>
        <v>0</v>
      </c>
      <c r="PPS112" s="209">
        <f t="shared" si="206"/>
        <v>0</v>
      </c>
      <c r="PPT112" s="209">
        <f t="shared" si="206"/>
        <v>0</v>
      </c>
      <c r="PPU112" s="209">
        <f t="shared" si="206"/>
        <v>0</v>
      </c>
      <c r="PPV112" s="209">
        <f t="shared" si="206"/>
        <v>0</v>
      </c>
      <c r="PPW112" s="209">
        <f t="shared" si="206"/>
        <v>0</v>
      </c>
      <c r="PPX112" s="209">
        <f t="shared" si="206"/>
        <v>0</v>
      </c>
      <c r="PPY112" s="209">
        <f t="shared" si="206"/>
        <v>0</v>
      </c>
      <c r="PPZ112" s="209">
        <f t="shared" si="206"/>
        <v>0</v>
      </c>
      <c r="PQA112" s="209">
        <f t="shared" si="206"/>
        <v>0</v>
      </c>
      <c r="PQB112" s="209">
        <f t="shared" si="206"/>
        <v>0</v>
      </c>
      <c r="PQC112" s="209">
        <f t="shared" si="206"/>
        <v>0</v>
      </c>
      <c r="PQD112" s="209">
        <f t="shared" si="206"/>
        <v>0</v>
      </c>
      <c r="PQE112" s="209">
        <f t="shared" si="206"/>
        <v>0</v>
      </c>
      <c r="PQF112" s="209">
        <f t="shared" si="206"/>
        <v>0</v>
      </c>
      <c r="PQG112" s="209">
        <f t="shared" si="206"/>
        <v>0</v>
      </c>
      <c r="PQH112" s="209">
        <f t="shared" si="206"/>
        <v>0</v>
      </c>
      <c r="PQI112" s="209">
        <f t="shared" si="206"/>
        <v>0</v>
      </c>
      <c r="PQJ112" s="209">
        <f t="shared" si="206"/>
        <v>0</v>
      </c>
      <c r="PQK112" s="209">
        <f t="shared" si="206"/>
        <v>0</v>
      </c>
      <c r="PQL112" s="209">
        <f t="shared" si="206"/>
        <v>0</v>
      </c>
      <c r="PQM112" s="209">
        <f t="shared" si="206"/>
        <v>0</v>
      </c>
      <c r="PQN112" s="209">
        <f t="shared" si="206"/>
        <v>0</v>
      </c>
      <c r="PQO112" s="209">
        <f t="shared" si="206"/>
        <v>0</v>
      </c>
      <c r="PQP112" s="209">
        <f t="shared" si="206"/>
        <v>0</v>
      </c>
      <c r="PQQ112" s="209">
        <f t="shared" si="206"/>
        <v>0</v>
      </c>
      <c r="PQR112" s="209">
        <f t="shared" si="206"/>
        <v>0</v>
      </c>
      <c r="PQS112" s="209">
        <f t="shared" si="206"/>
        <v>0</v>
      </c>
      <c r="PQT112" s="209">
        <f t="shared" si="206"/>
        <v>0</v>
      </c>
      <c r="PQU112" s="209">
        <f t="shared" si="206"/>
        <v>0</v>
      </c>
      <c r="PQV112" s="209">
        <f t="shared" si="206"/>
        <v>0</v>
      </c>
      <c r="PQW112" s="209">
        <f t="shared" si="206"/>
        <v>0</v>
      </c>
      <c r="PQX112" s="209">
        <f t="shared" si="206"/>
        <v>0</v>
      </c>
      <c r="PQY112" s="209">
        <f t="shared" si="206"/>
        <v>0</v>
      </c>
      <c r="PQZ112" s="209">
        <f t="shared" si="206"/>
        <v>0</v>
      </c>
      <c r="PRA112" s="209">
        <f t="shared" si="206"/>
        <v>0</v>
      </c>
      <c r="PRB112" s="209">
        <f t="shared" si="206"/>
        <v>0</v>
      </c>
      <c r="PRC112" s="209">
        <f t="shared" si="206"/>
        <v>0</v>
      </c>
      <c r="PRD112" s="209">
        <f t="shared" si="206"/>
        <v>0</v>
      </c>
      <c r="PRE112" s="209">
        <f t="shared" si="206"/>
        <v>0</v>
      </c>
      <c r="PRF112" s="209">
        <f t="shared" si="206"/>
        <v>0</v>
      </c>
      <c r="PRG112" s="209">
        <f t="shared" si="206"/>
        <v>0</v>
      </c>
      <c r="PRH112" s="209">
        <f t="shared" si="206"/>
        <v>0</v>
      </c>
      <c r="PRI112" s="209">
        <f t="shared" si="206"/>
        <v>0</v>
      </c>
      <c r="PRJ112" s="209">
        <f t="shared" si="206"/>
        <v>0</v>
      </c>
      <c r="PRK112" s="209">
        <f t="shared" si="206"/>
        <v>0</v>
      </c>
      <c r="PRL112" s="209">
        <f t="shared" si="206"/>
        <v>0</v>
      </c>
      <c r="PRM112" s="209">
        <f t="shared" si="206"/>
        <v>0</v>
      </c>
      <c r="PRN112" s="209">
        <f t="shared" si="206"/>
        <v>0</v>
      </c>
      <c r="PRO112" s="209">
        <f t="shared" si="206"/>
        <v>0</v>
      </c>
      <c r="PRP112" s="209">
        <f t="shared" si="206"/>
        <v>0</v>
      </c>
      <c r="PRQ112" s="209">
        <f t="shared" ref="PRQ112:PUB112" si="207">$E$110*PRQ55*(1-$E$111)</f>
        <v>0</v>
      </c>
      <c r="PRR112" s="209">
        <f t="shared" si="207"/>
        <v>0</v>
      </c>
      <c r="PRS112" s="209">
        <f t="shared" si="207"/>
        <v>0</v>
      </c>
      <c r="PRT112" s="209">
        <f t="shared" si="207"/>
        <v>0</v>
      </c>
      <c r="PRU112" s="209">
        <f t="shared" si="207"/>
        <v>0</v>
      </c>
      <c r="PRV112" s="209">
        <f t="shared" si="207"/>
        <v>0</v>
      </c>
      <c r="PRW112" s="209">
        <f t="shared" si="207"/>
        <v>0</v>
      </c>
      <c r="PRX112" s="209">
        <f t="shared" si="207"/>
        <v>0</v>
      </c>
      <c r="PRY112" s="209">
        <f t="shared" si="207"/>
        <v>0</v>
      </c>
      <c r="PRZ112" s="209">
        <f t="shared" si="207"/>
        <v>0</v>
      </c>
      <c r="PSA112" s="209">
        <f t="shared" si="207"/>
        <v>0</v>
      </c>
      <c r="PSB112" s="209">
        <f t="shared" si="207"/>
        <v>0</v>
      </c>
      <c r="PSC112" s="209">
        <f t="shared" si="207"/>
        <v>0</v>
      </c>
      <c r="PSD112" s="209">
        <f t="shared" si="207"/>
        <v>0</v>
      </c>
      <c r="PSE112" s="209">
        <f t="shared" si="207"/>
        <v>0</v>
      </c>
      <c r="PSF112" s="209">
        <f t="shared" si="207"/>
        <v>0</v>
      </c>
      <c r="PSG112" s="209">
        <f t="shared" si="207"/>
        <v>0</v>
      </c>
      <c r="PSH112" s="209">
        <f t="shared" si="207"/>
        <v>0</v>
      </c>
      <c r="PSI112" s="209">
        <f t="shared" si="207"/>
        <v>0</v>
      </c>
      <c r="PSJ112" s="209">
        <f t="shared" si="207"/>
        <v>0</v>
      </c>
      <c r="PSK112" s="209">
        <f t="shared" si="207"/>
        <v>0</v>
      </c>
      <c r="PSL112" s="209">
        <f t="shared" si="207"/>
        <v>0</v>
      </c>
      <c r="PSM112" s="209">
        <f t="shared" si="207"/>
        <v>0</v>
      </c>
      <c r="PSN112" s="209">
        <f t="shared" si="207"/>
        <v>0</v>
      </c>
      <c r="PSO112" s="209">
        <f t="shared" si="207"/>
        <v>0</v>
      </c>
      <c r="PSP112" s="209">
        <f t="shared" si="207"/>
        <v>0</v>
      </c>
      <c r="PSQ112" s="209">
        <f t="shared" si="207"/>
        <v>0</v>
      </c>
      <c r="PSR112" s="209">
        <f t="shared" si="207"/>
        <v>0</v>
      </c>
      <c r="PSS112" s="209">
        <f t="shared" si="207"/>
        <v>0</v>
      </c>
      <c r="PST112" s="209">
        <f t="shared" si="207"/>
        <v>0</v>
      </c>
      <c r="PSU112" s="209">
        <f t="shared" si="207"/>
        <v>0</v>
      </c>
      <c r="PSV112" s="209">
        <f t="shared" si="207"/>
        <v>0</v>
      </c>
      <c r="PSW112" s="209">
        <f t="shared" si="207"/>
        <v>0</v>
      </c>
      <c r="PSX112" s="209">
        <f t="shared" si="207"/>
        <v>0</v>
      </c>
      <c r="PSY112" s="209">
        <f t="shared" si="207"/>
        <v>0</v>
      </c>
      <c r="PSZ112" s="209">
        <f t="shared" si="207"/>
        <v>0</v>
      </c>
      <c r="PTA112" s="209">
        <f t="shared" si="207"/>
        <v>0</v>
      </c>
      <c r="PTB112" s="209">
        <f t="shared" si="207"/>
        <v>0</v>
      </c>
      <c r="PTC112" s="209">
        <f t="shared" si="207"/>
        <v>0</v>
      </c>
      <c r="PTD112" s="209">
        <f t="shared" si="207"/>
        <v>0</v>
      </c>
      <c r="PTE112" s="209">
        <f t="shared" si="207"/>
        <v>0</v>
      </c>
      <c r="PTF112" s="209">
        <f t="shared" si="207"/>
        <v>0</v>
      </c>
      <c r="PTG112" s="209">
        <f t="shared" si="207"/>
        <v>0</v>
      </c>
      <c r="PTH112" s="209">
        <f t="shared" si="207"/>
        <v>0</v>
      </c>
      <c r="PTI112" s="209">
        <f t="shared" si="207"/>
        <v>0</v>
      </c>
      <c r="PTJ112" s="209">
        <f t="shared" si="207"/>
        <v>0</v>
      </c>
      <c r="PTK112" s="209">
        <f t="shared" si="207"/>
        <v>0</v>
      </c>
      <c r="PTL112" s="209">
        <f t="shared" si="207"/>
        <v>0</v>
      </c>
      <c r="PTM112" s="209">
        <f t="shared" si="207"/>
        <v>0</v>
      </c>
      <c r="PTN112" s="209">
        <f t="shared" si="207"/>
        <v>0</v>
      </c>
      <c r="PTO112" s="209">
        <f t="shared" si="207"/>
        <v>0</v>
      </c>
      <c r="PTP112" s="209">
        <f t="shared" si="207"/>
        <v>0</v>
      </c>
      <c r="PTQ112" s="209">
        <f t="shared" si="207"/>
        <v>0</v>
      </c>
      <c r="PTR112" s="209">
        <f t="shared" si="207"/>
        <v>0</v>
      </c>
      <c r="PTS112" s="209">
        <f t="shared" si="207"/>
        <v>0</v>
      </c>
      <c r="PTT112" s="209">
        <f t="shared" si="207"/>
        <v>0</v>
      </c>
      <c r="PTU112" s="209">
        <f t="shared" si="207"/>
        <v>0</v>
      </c>
      <c r="PTV112" s="209">
        <f t="shared" si="207"/>
        <v>0</v>
      </c>
      <c r="PTW112" s="209">
        <f t="shared" si="207"/>
        <v>0</v>
      </c>
      <c r="PTX112" s="209">
        <f t="shared" si="207"/>
        <v>0</v>
      </c>
      <c r="PTY112" s="209">
        <f t="shared" si="207"/>
        <v>0</v>
      </c>
      <c r="PTZ112" s="209">
        <f t="shared" si="207"/>
        <v>0</v>
      </c>
      <c r="PUA112" s="209">
        <f t="shared" si="207"/>
        <v>0</v>
      </c>
      <c r="PUB112" s="209">
        <f t="shared" si="207"/>
        <v>0</v>
      </c>
      <c r="PUC112" s="209">
        <f t="shared" ref="PUC112:PWN112" si="208">$E$110*PUC55*(1-$E$111)</f>
        <v>0</v>
      </c>
      <c r="PUD112" s="209">
        <f t="shared" si="208"/>
        <v>0</v>
      </c>
      <c r="PUE112" s="209">
        <f t="shared" si="208"/>
        <v>0</v>
      </c>
      <c r="PUF112" s="209">
        <f t="shared" si="208"/>
        <v>0</v>
      </c>
      <c r="PUG112" s="209">
        <f t="shared" si="208"/>
        <v>0</v>
      </c>
      <c r="PUH112" s="209">
        <f t="shared" si="208"/>
        <v>0</v>
      </c>
      <c r="PUI112" s="209">
        <f t="shared" si="208"/>
        <v>0</v>
      </c>
      <c r="PUJ112" s="209">
        <f t="shared" si="208"/>
        <v>0</v>
      </c>
      <c r="PUK112" s="209">
        <f t="shared" si="208"/>
        <v>0</v>
      </c>
      <c r="PUL112" s="209">
        <f t="shared" si="208"/>
        <v>0</v>
      </c>
      <c r="PUM112" s="209">
        <f t="shared" si="208"/>
        <v>0</v>
      </c>
      <c r="PUN112" s="209">
        <f t="shared" si="208"/>
        <v>0</v>
      </c>
      <c r="PUO112" s="209">
        <f t="shared" si="208"/>
        <v>0</v>
      </c>
      <c r="PUP112" s="209">
        <f t="shared" si="208"/>
        <v>0</v>
      </c>
      <c r="PUQ112" s="209">
        <f t="shared" si="208"/>
        <v>0</v>
      </c>
      <c r="PUR112" s="209">
        <f t="shared" si="208"/>
        <v>0</v>
      </c>
      <c r="PUS112" s="209">
        <f t="shared" si="208"/>
        <v>0</v>
      </c>
      <c r="PUT112" s="209">
        <f t="shared" si="208"/>
        <v>0</v>
      </c>
      <c r="PUU112" s="209">
        <f t="shared" si="208"/>
        <v>0</v>
      </c>
      <c r="PUV112" s="209">
        <f t="shared" si="208"/>
        <v>0</v>
      </c>
      <c r="PUW112" s="209">
        <f t="shared" si="208"/>
        <v>0</v>
      </c>
      <c r="PUX112" s="209">
        <f t="shared" si="208"/>
        <v>0</v>
      </c>
      <c r="PUY112" s="209">
        <f t="shared" si="208"/>
        <v>0</v>
      </c>
      <c r="PUZ112" s="209">
        <f t="shared" si="208"/>
        <v>0</v>
      </c>
      <c r="PVA112" s="209">
        <f t="shared" si="208"/>
        <v>0</v>
      </c>
      <c r="PVB112" s="209">
        <f t="shared" si="208"/>
        <v>0</v>
      </c>
      <c r="PVC112" s="209">
        <f t="shared" si="208"/>
        <v>0</v>
      </c>
      <c r="PVD112" s="209">
        <f t="shared" si="208"/>
        <v>0</v>
      </c>
      <c r="PVE112" s="209">
        <f t="shared" si="208"/>
        <v>0</v>
      </c>
      <c r="PVF112" s="209">
        <f t="shared" si="208"/>
        <v>0</v>
      </c>
      <c r="PVG112" s="209">
        <f t="shared" si="208"/>
        <v>0</v>
      </c>
      <c r="PVH112" s="209">
        <f t="shared" si="208"/>
        <v>0</v>
      </c>
      <c r="PVI112" s="209">
        <f t="shared" si="208"/>
        <v>0</v>
      </c>
      <c r="PVJ112" s="209">
        <f t="shared" si="208"/>
        <v>0</v>
      </c>
      <c r="PVK112" s="209">
        <f t="shared" si="208"/>
        <v>0</v>
      </c>
      <c r="PVL112" s="209">
        <f t="shared" si="208"/>
        <v>0</v>
      </c>
      <c r="PVM112" s="209">
        <f t="shared" si="208"/>
        <v>0</v>
      </c>
      <c r="PVN112" s="209">
        <f t="shared" si="208"/>
        <v>0</v>
      </c>
      <c r="PVO112" s="209">
        <f t="shared" si="208"/>
        <v>0</v>
      </c>
      <c r="PVP112" s="209">
        <f t="shared" si="208"/>
        <v>0</v>
      </c>
      <c r="PVQ112" s="209">
        <f t="shared" si="208"/>
        <v>0</v>
      </c>
      <c r="PVR112" s="209">
        <f t="shared" si="208"/>
        <v>0</v>
      </c>
      <c r="PVS112" s="209">
        <f t="shared" si="208"/>
        <v>0</v>
      </c>
      <c r="PVT112" s="209">
        <f t="shared" si="208"/>
        <v>0</v>
      </c>
      <c r="PVU112" s="209">
        <f t="shared" si="208"/>
        <v>0</v>
      </c>
      <c r="PVV112" s="209">
        <f t="shared" si="208"/>
        <v>0</v>
      </c>
      <c r="PVW112" s="209">
        <f t="shared" si="208"/>
        <v>0</v>
      </c>
      <c r="PVX112" s="209">
        <f t="shared" si="208"/>
        <v>0</v>
      </c>
      <c r="PVY112" s="209">
        <f t="shared" si="208"/>
        <v>0</v>
      </c>
      <c r="PVZ112" s="209">
        <f t="shared" si="208"/>
        <v>0</v>
      </c>
      <c r="PWA112" s="209">
        <f t="shared" si="208"/>
        <v>0</v>
      </c>
      <c r="PWB112" s="209">
        <f t="shared" si="208"/>
        <v>0</v>
      </c>
      <c r="PWC112" s="209">
        <f t="shared" si="208"/>
        <v>0</v>
      </c>
      <c r="PWD112" s="209">
        <f t="shared" si="208"/>
        <v>0</v>
      </c>
      <c r="PWE112" s="209">
        <f t="shared" si="208"/>
        <v>0</v>
      </c>
      <c r="PWF112" s="209">
        <f t="shared" si="208"/>
        <v>0</v>
      </c>
      <c r="PWG112" s="209">
        <f t="shared" si="208"/>
        <v>0</v>
      </c>
      <c r="PWH112" s="209">
        <f t="shared" si="208"/>
        <v>0</v>
      </c>
      <c r="PWI112" s="209">
        <f t="shared" si="208"/>
        <v>0</v>
      </c>
      <c r="PWJ112" s="209">
        <f t="shared" si="208"/>
        <v>0</v>
      </c>
      <c r="PWK112" s="209">
        <f t="shared" si="208"/>
        <v>0</v>
      </c>
      <c r="PWL112" s="209">
        <f t="shared" si="208"/>
        <v>0</v>
      </c>
      <c r="PWM112" s="209">
        <f t="shared" si="208"/>
        <v>0</v>
      </c>
      <c r="PWN112" s="209">
        <f t="shared" si="208"/>
        <v>0</v>
      </c>
      <c r="PWO112" s="209">
        <f t="shared" ref="PWO112:PYZ112" si="209">$E$110*PWO55*(1-$E$111)</f>
        <v>0</v>
      </c>
      <c r="PWP112" s="209">
        <f t="shared" si="209"/>
        <v>0</v>
      </c>
      <c r="PWQ112" s="209">
        <f t="shared" si="209"/>
        <v>0</v>
      </c>
      <c r="PWR112" s="209">
        <f t="shared" si="209"/>
        <v>0</v>
      </c>
      <c r="PWS112" s="209">
        <f t="shared" si="209"/>
        <v>0</v>
      </c>
      <c r="PWT112" s="209">
        <f t="shared" si="209"/>
        <v>0</v>
      </c>
      <c r="PWU112" s="209">
        <f t="shared" si="209"/>
        <v>0</v>
      </c>
      <c r="PWV112" s="209">
        <f t="shared" si="209"/>
        <v>0</v>
      </c>
      <c r="PWW112" s="209">
        <f t="shared" si="209"/>
        <v>0</v>
      </c>
      <c r="PWX112" s="209">
        <f t="shared" si="209"/>
        <v>0</v>
      </c>
      <c r="PWY112" s="209">
        <f t="shared" si="209"/>
        <v>0</v>
      </c>
      <c r="PWZ112" s="209">
        <f t="shared" si="209"/>
        <v>0</v>
      </c>
      <c r="PXA112" s="209">
        <f t="shared" si="209"/>
        <v>0</v>
      </c>
      <c r="PXB112" s="209">
        <f t="shared" si="209"/>
        <v>0</v>
      </c>
      <c r="PXC112" s="209">
        <f t="shared" si="209"/>
        <v>0</v>
      </c>
      <c r="PXD112" s="209">
        <f t="shared" si="209"/>
        <v>0</v>
      </c>
      <c r="PXE112" s="209">
        <f t="shared" si="209"/>
        <v>0</v>
      </c>
      <c r="PXF112" s="209">
        <f t="shared" si="209"/>
        <v>0</v>
      </c>
      <c r="PXG112" s="209">
        <f t="shared" si="209"/>
        <v>0</v>
      </c>
      <c r="PXH112" s="209">
        <f t="shared" si="209"/>
        <v>0</v>
      </c>
      <c r="PXI112" s="209">
        <f t="shared" si="209"/>
        <v>0</v>
      </c>
      <c r="PXJ112" s="209">
        <f t="shared" si="209"/>
        <v>0</v>
      </c>
      <c r="PXK112" s="209">
        <f t="shared" si="209"/>
        <v>0</v>
      </c>
      <c r="PXL112" s="209">
        <f t="shared" si="209"/>
        <v>0</v>
      </c>
      <c r="PXM112" s="209">
        <f t="shared" si="209"/>
        <v>0</v>
      </c>
      <c r="PXN112" s="209">
        <f t="shared" si="209"/>
        <v>0</v>
      </c>
      <c r="PXO112" s="209">
        <f t="shared" si="209"/>
        <v>0</v>
      </c>
      <c r="PXP112" s="209">
        <f t="shared" si="209"/>
        <v>0</v>
      </c>
      <c r="PXQ112" s="209">
        <f t="shared" si="209"/>
        <v>0</v>
      </c>
      <c r="PXR112" s="209">
        <f t="shared" si="209"/>
        <v>0</v>
      </c>
      <c r="PXS112" s="209">
        <f t="shared" si="209"/>
        <v>0</v>
      </c>
      <c r="PXT112" s="209">
        <f t="shared" si="209"/>
        <v>0</v>
      </c>
      <c r="PXU112" s="209">
        <f t="shared" si="209"/>
        <v>0</v>
      </c>
      <c r="PXV112" s="209">
        <f t="shared" si="209"/>
        <v>0</v>
      </c>
      <c r="PXW112" s="209">
        <f t="shared" si="209"/>
        <v>0</v>
      </c>
      <c r="PXX112" s="209">
        <f t="shared" si="209"/>
        <v>0</v>
      </c>
      <c r="PXY112" s="209">
        <f t="shared" si="209"/>
        <v>0</v>
      </c>
      <c r="PXZ112" s="209">
        <f t="shared" si="209"/>
        <v>0</v>
      </c>
      <c r="PYA112" s="209">
        <f t="shared" si="209"/>
        <v>0</v>
      </c>
      <c r="PYB112" s="209">
        <f t="shared" si="209"/>
        <v>0</v>
      </c>
      <c r="PYC112" s="209">
        <f t="shared" si="209"/>
        <v>0</v>
      </c>
      <c r="PYD112" s="209">
        <f t="shared" si="209"/>
        <v>0</v>
      </c>
      <c r="PYE112" s="209">
        <f t="shared" si="209"/>
        <v>0</v>
      </c>
      <c r="PYF112" s="209">
        <f t="shared" si="209"/>
        <v>0</v>
      </c>
      <c r="PYG112" s="209">
        <f t="shared" si="209"/>
        <v>0</v>
      </c>
      <c r="PYH112" s="209">
        <f t="shared" si="209"/>
        <v>0</v>
      </c>
      <c r="PYI112" s="209">
        <f t="shared" si="209"/>
        <v>0</v>
      </c>
      <c r="PYJ112" s="209">
        <f t="shared" si="209"/>
        <v>0</v>
      </c>
      <c r="PYK112" s="209">
        <f t="shared" si="209"/>
        <v>0</v>
      </c>
      <c r="PYL112" s="209">
        <f t="shared" si="209"/>
        <v>0</v>
      </c>
      <c r="PYM112" s="209">
        <f t="shared" si="209"/>
        <v>0</v>
      </c>
      <c r="PYN112" s="209">
        <f t="shared" si="209"/>
        <v>0</v>
      </c>
      <c r="PYO112" s="209">
        <f t="shared" si="209"/>
        <v>0</v>
      </c>
      <c r="PYP112" s="209">
        <f t="shared" si="209"/>
        <v>0</v>
      </c>
      <c r="PYQ112" s="209">
        <f t="shared" si="209"/>
        <v>0</v>
      </c>
      <c r="PYR112" s="209">
        <f t="shared" si="209"/>
        <v>0</v>
      </c>
      <c r="PYS112" s="209">
        <f t="shared" si="209"/>
        <v>0</v>
      </c>
      <c r="PYT112" s="209">
        <f t="shared" si="209"/>
        <v>0</v>
      </c>
      <c r="PYU112" s="209">
        <f t="shared" si="209"/>
        <v>0</v>
      </c>
      <c r="PYV112" s="209">
        <f t="shared" si="209"/>
        <v>0</v>
      </c>
      <c r="PYW112" s="209">
        <f t="shared" si="209"/>
        <v>0</v>
      </c>
      <c r="PYX112" s="209">
        <f t="shared" si="209"/>
        <v>0</v>
      </c>
      <c r="PYY112" s="209">
        <f t="shared" si="209"/>
        <v>0</v>
      </c>
      <c r="PYZ112" s="209">
        <f t="shared" si="209"/>
        <v>0</v>
      </c>
      <c r="PZA112" s="209">
        <f t="shared" ref="PZA112:QBL112" si="210">$E$110*PZA55*(1-$E$111)</f>
        <v>0</v>
      </c>
      <c r="PZB112" s="209">
        <f t="shared" si="210"/>
        <v>0</v>
      </c>
      <c r="PZC112" s="209">
        <f t="shared" si="210"/>
        <v>0</v>
      </c>
      <c r="PZD112" s="209">
        <f t="shared" si="210"/>
        <v>0</v>
      </c>
      <c r="PZE112" s="209">
        <f t="shared" si="210"/>
        <v>0</v>
      </c>
      <c r="PZF112" s="209">
        <f t="shared" si="210"/>
        <v>0</v>
      </c>
      <c r="PZG112" s="209">
        <f t="shared" si="210"/>
        <v>0</v>
      </c>
      <c r="PZH112" s="209">
        <f t="shared" si="210"/>
        <v>0</v>
      </c>
      <c r="PZI112" s="209">
        <f t="shared" si="210"/>
        <v>0</v>
      </c>
      <c r="PZJ112" s="209">
        <f t="shared" si="210"/>
        <v>0</v>
      </c>
      <c r="PZK112" s="209">
        <f t="shared" si="210"/>
        <v>0</v>
      </c>
      <c r="PZL112" s="209">
        <f t="shared" si="210"/>
        <v>0</v>
      </c>
      <c r="PZM112" s="209">
        <f t="shared" si="210"/>
        <v>0</v>
      </c>
      <c r="PZN112" s="209">
        <f t="shared" si="210"/>
        <v>0</v>
      </c>
      <c r="PZO112" s="209">
        <f t="shared" si="210"/>
        <v>0</v>
      </c>
      <c r="PZP112" s="209">
        <f t="shared" si="210"/>
        <v>0</v>
      </c>
      <c r="PZQ112" s="209">
        <f t="shared" si="210"/>
        <v>0</v>
      </c>
      <c r="PZR112" s="209">
        <f t="shared" si="210"/>
        <v>0</v>
      </c>
      <c r="PZS112" s="209">
        <f t="shared" si="210"/>
        <v>0</v>
      </c>
      <c r="PZT112" s="209">
        <f t="shared" si="210"/>
        <v>0</v>
      </c>
      <c r="PZU112" s="209">
        <f t="shared" si="210"/>
        <v>0</v>
      </c>
      <c r="PZV112" s="209">
        <f t="shared" si="210"/>
        <v>0</v>
      </c>
      <c r="PZW112" s="209">
        <f t="shared" si="210"/>
        <v>0</v>
      </c>
      <c r="PZX112" s="209">
        <f t="shared" si="210"/>
        <v>0</v>
      </c>
      <c r="PZY112" s="209">
        <f t="shared" si="210"/>
        <v>0</v>
      </c>
      <c r="PZZ112" s="209">
        <f t="shared" si="210"/>
        <v>0</v>
      </c>
      <c r="QAA112" s="209">
        <f t="shared" si="210"/>
        <v>0</v>
      </c>
      <c r="QAB112" s="209">
        <f t="shared" si="210"/>
        <v>0</v>
      </c>
      <c r="QAC112" s="209">
        <f t="shared" si="210"/>
        <v>0</v>
      </c>
      <c r="QAD112" s="209">
        <f t="shared" si="210"/>
        <v>0</v>
      </c>
      <c r="QAE112" s="209">
        <f t="shared" si="210"/>
        <v>0</v>
      </c>
      <c r="QAF112" s="209">
        <f t="shared" si="210"/>
        <v>0</v>
      </c>
      <c r="QAG112" s="209">
        <f t="shared" si="210"/>
        <v>0</v>
      </c>
      <c r="QAH112" s="209">
        <f t="shared" si="210"/>
        <v>0</v>
      </c>
      <c r="QAI112" s="209">
        <f t="shared" si="210"/>
        <v>0</v>
      </c>
      <c r="QAJ112" s="209">
        <f t="shared" si="210"/>
        <v>0</v>
      </c>
      <c r="QAK112" s="209">
        <f t="shared" si="210"/>
        <v>0</v>
      </c>
      <c r="QAL112" s="209">
        <f t="shared" si="210"/>
        <v>0</v>
      </c>
      <c r="QAM112" s="209">
        <f t="shared" si="210"/>
        <v>0</v>
      </c>
      <c r="QAN112" s="209">
        <f t="shared" si="210"/>
        <v>0</v>
      </c>
      <c r="QAO112" s="209">
        <f t="shared" si="210"/>
        <v>0</v>
      </c>
      <c r="QAP112" s="209">
        <f t="shared" si="210"/>
        <v>0</v>
      </c>
      <c r="QAQ112" s="209">
        <f t="shared" si="210"/>
        <v>0</v>
      </c>
      <c r="QAR112" s="209">
        <f t="shared" si="210"/>
        <v>0</v>
      </c>
      <c r="QAS112" s="209">
        <f t="shared" si="210"/>
        <v>0</v>
      </c>
      <c r="QAT112" s="209">
        <f t="shared" si="210"/>
        <v>0</v>
      </c>
      <c r="QAU112" s="209">
        <f t="shared" si="210"/>
        <v>0</v>
      </c>
      <c r="QAV112" s="209">
        <f t="shared" si="210"/>
        <v>0</v>
      </c>
      <c r="QAW112" s="209">
        <f t="shared" si="210"/>
        <v>0</v>
      </c>
      <c r="QAX112" s="209">
        <f t="shared" si="210"/>
        <v>0</v>
      </c>
      <c r="QAY112" s="209">
        <f t="shared" si="210"/>
        <v>0</v>
      </c>
      <c r="QAZ112" s="209">
        <f t="shared" si="210"/>
        <v>0</v>
      </c>
      <c r="QBA112" s="209">
        <f t="shared" si="210"/>
        <v>0</v>
      </c>
      <c r="QBB112" s="209">
        <f t="shared" si="210"/>
        <v>0</v>
      </c>
      <c r="QBC112" s="209">
        <f t="shared" si="210"/>
        <v>0</v>
      </c>
      <c r="QBD112" s="209">
        <f t="shared" si="210"/>
        <v>0</v>
      </c>
      <c r="QBE112" s="209">
        <f t="shared" si="210"/>
        <v>0</v>
      </c>
      <c r="QBF112" s="209">
        <f t="shared" si="210"/>
        <v>0</v>
      </c>
      <c r="QBG112" s="209">
        <f t="shared" si="210"/>
        <v>0</v>
      </c>
      <c r="QBH112" s="209">
        <f t="shared" si="210"/>
        <v>0</v>
      </c>
      <c r="QBI112" s="209">
        <f t="shared" si="210"/>
        <v>0</v>
      </c>
      <c r="QBJ112" s="209">
        <f t="shared" si="210"/>
        <v>0</v>
      </c>
      <c r="QBK112" s="209">
        <f t="shared" si="210"/>
        <v>0</v>
      </c>
      <c r="QBL112" s="209">
        <f t="shared" si="210"/>
        <v>0</v>
      </c>
      <c r="QBM112" s="209">
        <f t="shared" ref="QBM112:QDX112" si="211">$E$110*QBM55*(1-$E$111)</f>
        <v>0</v>
      </c>
      <c r="QBN112" s="209">
        <f t="shared" si="211"/>
        <v>0</v>
      </c>
      <c r="QBO112" s="209">
        <f t="shared" si="211"/>
        <v>0</v>
      </c>
      <c r="QBP112" s="209">
        <f t="shared" si="211"/>
        <v>0</v>
      </c>
      <c r="QBQ112" s="209">
        <f t="shared" si="211"/>
        <v>0</v>
      </c>
      <c r="QBR112" s="209">
        <f t="shared" si="211"/>
        <v>0</v>
      </c>
      <c r="QBS112" s="209">
        <f t="shared" si="211"/>
        <v>0</v>
      </c>
      <c r="QBT112" s="209">
        <f t="shared" si="211"/>
        <v>0</v>
      </c>
      <c r="QBU112" s="209">
        <f t="shared" si="211"/>
        <v>0</v>
      </c>
      <c r="QBV112" s="209">
        <f t="shared" si="211"/>
        <v>0</v>
      </c>
      <c r="QBW112" s="209">
        <f t="shared" si="211"/>
        <v>0</v>
      </c>
      <c r="QBX112" s="209">
        <f t="shared" si="211"/>
        <v>0</v>
      </c>
      <c r="QBY112" s="209">
        <f t="shared" si="211"/>
        <v>0</v>
      </c>
      <c r="QBZ112" s="209">
        <f t="shared" si="211"/>
        <v>0</v>
      </c>
      <c r="QCA112" s="209">
        <f t="shared" si="211"/>
        <v>0</v>
      </c>
      <c r="QCB112" s="209">
        <f t="shared" si="211"/>
        <v>0</v>
      </c>
      <c r="QCC112" s="209">
        <f t="shared" si="211"/>
        <v>0</v>
      </c>
      <c r="QCD112" s="209">
        <f t="shared" si="211"/>
        <v>0</v>
      </c>
      <c r="QCE112" s="209">
        <f t="shared" si="211"/>
        <v>0</v>
      </c>
      <c r="QCF112" s="209">
        <f t="shared" si="211"/>
        <v>0</v>
      </c>
      <c r="QCG112" s="209">
        <f t="shared" si="211"/>
        <v>0</v>
      </c>
      <c r="QCH112" s="209">
        <f t="shared" si="211"/>
        <v>0</v>
      </c>
      <c r="QCI112" s="209">
        <f t="shared" si="211"/>
        <v>0</v>
      </c>
      <c r="QCJ112" s="209">
        <f t="shared" si="211"/>
        <v>0</v>
      </c>
      <c r="QCK112" s="209">
        <f t="shared" si="211"/>
        <v>0</v>
      </c>
      <c r="QCL112" s="209">
        <f t="shared" si="211"/>
        <v>0</v>
      </c>
      <c r="QCM112" s="209">
        <f t="shared" si="211"/>
        <v>0</v>
      </c>
      <c r="QCN112" s="209">
        <f t="shared" si="211"/>
        <v>0</v>
      </c>
      <c r="QCO112" s="209">
        <f t="shared" si="211"/>
        <v>0</v>
      </c>
      <c r="QCP112" s="209">
        <f t="shared" si="211"/>
        <v>0</v>
      </c>
      <c r="QCQ112" s="209">
        <f t="shared" si="211"/>
        <v>0</v>
      </c>
      <c r="QCR112" s="209">
        <f t="shared" si="211"/>
        <v>0</v>
      </c>
      <c r="QCS112" s="209">
        <f t="shared" si="211"/>
        <v>0</v>
      </c>
      <c r="QCT112" s="209">
        <f t="shared" si="211"/>
        <v>0</v>
      </c>
      <c r="QCU112" s="209">
        <f t="shared" si="211"/>
        <v>0</v>
      </c>
      <c r="QCV112" s="209">
        <f t="shared" si="211"/>
        <v>0</v>
      </c>
      <c r="QCW112" s="209">
        <f t="shared" si="211"/>
        <v>0</v>
      </c>
      <c r="QCX112" s="209">
        <f t="shared" si="211"/>
        <v>0</v>
      </c>
      <c r="QCY112" s="209">
        <f t="shared" si="211"/>
        <v>0</v>
      </c>
      <c r="QCZ112" s="209">
        <f t="shared" si="211"/>
        <v>0</v>
      </c>
      <c r="QDA112" s="209">
        <f t="shared" si="211"/>
        <v>0</v>
      </c>
      <c r="QDB112" s="209">
        <f t="shared" si="211"/>
        <v>0</v>
      </c>
      <c r="QDC112" s="209">
        <f t="shared" si="211"/>
        <v>0</v>
      </c>
      <c r="QDD112" s="209">
        <f t="shared" si="211"/>
        <v>0</v>
      </c>
      <c r="QDE112" s="209">
        <f t="shared" si="211"/>
        <v>0</v>
      </c>
      <c r="QDF112" s="209">
        <f t="shared" si="211"/>
        <v>0</v>
      </c>
      <c r="QDG112" s="209">
        <f t="shared" si="211"/>
        <v>0</v>
      </c>
      <c r="QDH112" s="209">
        <f t="shared" si="211"/>
        <v>0</v>
      </c>
      <c r="QDI112" s="209">
        <f t="shared" si="211"/>
        <v>0</v>
      </c>
      <c r="QDJ112" s="209">
        <f t="shared" si="211"/>
        <v>0</v>
      </c>
      <c r="QDK112" s="209">
        <f t="shared" si="211"/>
        <v>0</v>
      </c>
      <c r="QDL112" s="209">
        <f t="shared" si="211"/>
        <v>0</v>
      </c>
      <c r="QDM112" s="209">
        <f t="shared" si="211"/>
        <v>0</v>
      </c>
      <c r="QDN112" s="209">
        <f t="shared" si="211"/>
        <v>0</v>
      </c>
      <c r="QDO112" s="209">
        <f t="shared" si="211"/>
        <v>0</v>
      </c>
      <c r="QDP112" s="209">
        <f t="shared" si="211"/>
        <v>0</v>
      </c>
      <c r="QDQ112" s="209">
        <f t="shared" si="211"/>
        <v>0</v>
      </c>
      <c r="QDR112" s="209">
        <f t="shared" si="211"/>
        <v>0</v>
      </c>
      <c r="QDS112" s="209">
        <f t="shared" si="211"/>
        <v>0</v>
      </c>
      <c r="QDT112" s="209">
        <f t="shared" si="211"/>
        <v>0</v>
      </c>
      <c r="QDU112" s="209">
        <f t="shared" si="211"/>
        <v>0</v>
      </c>
      <c r="QDV112" s="209">
        <f t="shared" si="211"/>
        <v>0</v>
      </c>
      <c r="QDW112" s="209">
        <f t="shared" si="211"/>
        <v>0</v>
      </c>
      <c r="QDX112" s="209">
        <f t="shared" si="211"/>
        <v>0</v>
      </c>
      <c r="QDY112" s="209">
        <f t="shared" ref="QDY112:QGJ112" si="212">$E$110*QDY55*(1-$E$111)</f>
        <v>0</v>
      </c>
      <c r="QDZ112" s="209">
        <f t="shared" si="212"/>
        <v>0</v>
      </c>
      <c r="QEA112" s="209">
        <f t="shared" si="212"/>
        <v>0</v>
      </c>
      <c r="QEB112" s="209">
        <f t="shared" si="212"/>
        <v>0</v>
      </c>
      <c r="QEC112" s="209">
        <f t="shared" si="212"/>
        <v>0</v>
      </c>
      <c r="QED112" s="209">
        <f t="shared" si="212"/>
        <v>0</v>
      </c>
      <c r="QEE112" s="209">
        <f t="shared" si="212"/>
        <v>0</v>
      </c>
      <c r="QEF112" s="209">
        <f t="shared" si="212"/>
        <v>0</v>
      </c>
      <c r="QEG112" s="209">
        <f t="shared" si="212"/>
        <v>0</v>
      </c>
      <c r="QEH112" s="209">
        <f t="shared" si="212"/>
        <v>0</v>
      </c>
      <c r="QEI112" s="209">
        <f t="shared" si="212"/>
        <v>0</v>
      </c>
      <c r="QEJ112" s="209">
        <f t="shared" si="212"/>
        <v>0</v>
      </c>
      <c r="QEK112" s="209">
        <f t="shared" si="212"/>
        <v>0</v>
      </c>
      <c r="QEL112" s="209">
        <f t="shared" si="212"/>
        <v>0</v>
      </c>
      <c r="QEM112" s="209">
        <f t="shared" si="212"/>
        <v>0</v>
      </c>
      <c r="QEN112" s="209">
        <f t="shared" si="212"/>
        <v>0</v>
      </c>
      <c r="QEO112" s="209">
        <f t="shared" si="212"/>
        <v>0</v>
      </c>
      <c r="QEP112" s="209">
        <f t="shared" si="212"/>
        <v>0</v>
      </c>
      <c r="QEQ112" s="209">
        <f t="shared" si="212"/>
        <v>0</v>
      </c>
      <c r="QER112" s="209">
        <f t="shared" si="212"/>
        <v>0</v>
      </c>
      <c r="QES112" s="209">
        <f t="shared" si="212"/>
        <v>0</v>
      </c>
      <c r="QET112" s="209">
        <f t="shared" si="212"/>
        <v>0</v>
      </c>
      <c r="QEU112" s="209">
        <f t="shared" si="212"/>
        <v>0</v>
      </c>
      <c r="QEV112" s="209">
        <f t="shared" si="212"/>
        <v>0</v>
      </c>
      <c r="QEW112" s="209">
        <f t="shared" si="212"/>
        <v>0</v>
      </c>
      <c r="QEX112" s="209">
        <f t="shared" si="212"/>
        <v>0</v>
      </c>
      <c r="QEY112" s="209">
        <f t="shared" si="212"/>
        <v>0</v>
      </c>
      <c r="QEZ112" s="209">
        <f t="shared" si="212"/>
        <v>0</v>
      </c>
      <c r="QFA112" s="209">
        <f t="shared" si="212"/>
        <v>0</v>
      </c>
      <c r="QFB112" s="209">
        <f t="shared" si="212"/>
        <v>0</v>
      </c>
      <c r="QFC112" s="209">
        <f t="shared" si="212"/>
        <v>0</v>
      </c>
      <c r="QFD112" s="209">
        <f t="shared" si="212"/>
        <v>0</v>
      </c>
      <c r="QFE112" s="209">
        <f t="shared" si="212"/>
        <v>0</v>
      </c>
      <c r="QFF112" s="209">
        <f t="shared" si="212"/>
        <v>0</v>
      </c>
      <c r="QFG112" s="209">
        <f t="shared" si="212"/>
        <v>0</v>
      </c>
      <c r="QFH112" s="209">
        <f t="shared" si="212"/>
        <v>0</v>
      </c>
      <c r="QFI112" s="209">
        <f t="shared" si="212"/>
        <v>0</v>
      </c>
      <c r="QFJ112" s="209">
        <f t="shared" si="212"/>
        <v>0</v>
      </c>
      <c r="QFK112" s="209">
        <f t="shared" si="212"/>
        <v>0</v>
      </c>
      <c r="QFL112" s="209">
        <f t="shared" si="212"/>
        <v>0</v>
      </c>
      <c r="QFM112" s="209">
        <f t="shared" si="212"/>
        <v>0</v>
      </c>
      <c r="QFN112" s="209">
        <f t="shared" si="212"/>
        <v>0</v>
      </c>
      <c r="QFO112" s="209">
        <f t="shared" si="212"/>
        <v>0</v>
      </c>
      <c r="QFP112" s="209">
        <f t="shared" si="212"/>
        <v>0</v>
      </c>
      <c r="QFQ112" s="209">
        <f t="shared" si="212"/>
        <v>0</v>
      </c>
      <c r="QFR112" s="209">
        <f t="shared" si="212"/>
        <v>0</v>
      </c>
      <c r="QFS112" s="209">
        <f t="shared" si="212"/>
        <v>0</v>
      </c>
      <c r="QFT112" s="209">
        <f t="shared" si="212"/>
        <v>0</v>
      </c>
      <c r="QFU112" s="209">
        <f t="shared" si="212"/>
        <v>0</v>
      </c>
      <c r="QFV112" s="209">
        <f t="shared" si="212"/>
        <v>0</v>
      </c>
      <c r="QFW112" s="209">
        <f t="shared" si="212"/>
        <v>0</v>
      </c>
      <c r="QFX112" s="209">
        <f t="shared" si="212"/>
        <v>0</v>
      </c>
      <c r="QFY112" s="209">
        <f t="shared" si="212"/>
        <v>0</v>
      </c>
      <c r="QFZ112" s="209">
        <f t="shared" si="212"/>
        <v>0</v>
      </c>
      <c r="QGA112" s="209">
        <f t="shared" si="212"/>
        <v>0</v>
      </c>
      <c r="QGB112" s="209">
        <f t="shared" si="212"/>
        <v>0</v>
      </c>
      <c r="QGC112" s="209">
        <f t="shared" si="212"/>
        <v>0</v>
      </c>
      <c r="QGD112" s="209">
        <f t="shared" si="212"/>
        <v>0</v>
      </c>
      <c r="QGE112" s="209">
        <f t="shared" si="212"/>
        <v>0</v>
      </c>
      <c r="QGF112" s="209">
        <f t="shared" si="212"/>
        <v>0</v>
      </c>
      <c r="QGG112" s="209">
        <f t="shared" si="212"/>
        <v>0</v>
      </c>
      <c r="QGH112" s="209">
        <f t="shared" si="212"/>
        <v>0</v>
      </c>
      <c r="QGI112" s="209">
        <f t="shared" si="212"/>
        <v>0</v>
      </c>
      <c r="QGJ112" s="209">
        <f t="shared" si="212"/>
        <v>0</v>
      </c>
      <c r="QGK112" s="209">
        <f t="shared" ref="QGK112:QIV112" si="213">$E$110*QGK55*(1-$E$111)</f>
        <v>0</v>
      </c>
      <c r="QGL112" s="209">
        <f t="shared" si="213"/>
        <v>0</v>
      </c>
      <c r="QGM112" s="209">
        <f t="shared" si="213"/>
        <v>0</v>
      </c>
      <c r="QGN112" s="209">
        <f t="shared" si="213"/>
        <v>0</v>
      </c>
      <c r="QGO112" s="209">
        <f t="shared" si="213"/>
        <v>0</v>
      </c>
      <c r="QGP112" s="209">
        <f t="shared" si="213"/>
        <v>0</v>
      </c>
      <c r="QGQ112" s="209">
        <f t="shared" si="213"/>
        <v>0</v>
      </c>
      <c r="QGR112" s="209">
        <f t="shared" si="213"/>
        <v>0</v>
      </c>
      <c r="QGS112" s="209">
        <f t="shared" si="213"/>
        <v>0</v>
      </c>
      <c r="QGT112" s="209">
        <f t="shared" si="213"/>
        <v>0</v>
      </c>
      <c r="QGU112" s="209">
        <f t="shared" si="213"/>
        <v>0</v>
      </c>
      <c r="QGV112" s="209">
        <f t="shared" si="213"/>
        <v>0</v>
      </c>
      <c r="QGW112" s="209">
        <f t="shared" si="213"/>
        <v>0</v>
      </c>
      <c r="QGX112" s="209">
        <f t="shared" si="213"/>
        <v>0</v>
      </c>
      <c r="QGY112" s="209">
        <f t="shared" si="213"/>
        <v>0</v>
      </c>
      <c r="QGZ112" s="209">
        <f t="shared" si="213"/>
        <v>0</v>
      </c>
      <c r="QHA112" s="209">
        <f t="shared" si="213"/>
        <v>0</v>
      </c>
      <c r="QHB112" s="209">
        <f t="shared" si="213"/>
        <v>0</v>
      </c>
      <c r="QHC112" s="209">
        <f t="shared" si="213"/>
        <v>0</v>
      </c>
      <c r="QHD112" s="209">
        <f t="shared" si="213"/>
        <v>0</v>
      </c>
      <c r="QHE112" s="209">
        <f t="shared" si="213"/>
        <v>0</v>
      </c>
      <c r="QHF112" s="209">
        <f t="shared" si="213"/>
        <v>0</v>
      </c>
      <c r="QHG112" s="209">
        <f t="shared" si="213"/>
        <v>0</v>
      </c>
      <c r="QHH112" s="209">
        <f t="shared" si="213"/>
        <v>0</v>
      </c>
      <c r="QHI112" s="209">
        <f t="shared" si="213"/>
        <v>0</v>
      </c>
      <c r="QHJ112" s="209">
        <f t="shared" si="213"/>
        <v>0</v>
      </c>
      <c r="QHK112" s="209">
        <f t="shared" si="213"/>
        <v>0</v>
      </c>
      <c r="QHL112" s="209">
        <f t="shared" si="213"/>
        <v>0</v>
      </c>
      <c r="QHM112" s="209">
        <f t="shared" si="213"/>
        <v>0</v>
      </c>
      <c r="QHN112" s="209">
        <f t="shared" si="213"/>
        <v>0</v>
      </c>
      <c r="QHO112" s="209">
        <f t="shared" si="213"/>
        <v>0</v>
      </c>
      <c r="QHP112" s="209">
        <f t="shared" si="213"/>
        <v>0</v>
      </c>
      <c r="QHQ112" s="209">
        <f t="shared" si="213"/>
        <v>0</v>
      </c>
      <c r="QHR112" s="209">
        <f t="shared" si="213"/>
        <v>0</v>
      </c>
      <c r="QHS112" s="209">
        <f t="shared" si="213"/>
        <v>0</v>
      </c>
      <c r="QHT112" s="209">
        <f t="shared" si="213"/>
        <v>0</v>
      </c>
      <c r="QHU112" s="209">
        <f t="shared" si="213"/>
        <v>0</v>
      </c>
      <c r="QHV112" s="209">
        <f t="shared" si="213"/>
        <v>0</v>
      </c>
      <c r="QHW112" s="209">
        <f t="shared" si="213"/>
        <v>0</v>
      </c>
      <c r="QHX112" s="209">
        <f t="shared" si="213"/>
        <v>0</v>
      </c>
      <c r="QHY112" s="209">
        <f t="shared" si="213"/>
        <v>0</v>
      </c>
      <c r="QHZ112" s="209">
        <f t="shared" si="213"/>
        <v>0</v>
      </c>
      <c r="QIA112" s="209">
        <f t="shared" si="213"/>
        <v>0</v>
      </c>
      <c r="QIB112" s="209">
        <f t="shared" si="213"/>
        <v>0</v>
      </c>
      <c r="QIC112" s="209">
        <f t="shared" si="213"/>
        <v>0</v>
      </c>
      <c r="QID112" s="209">
        <f t="shared" si="213"/>
        <v>0</v>
      </c>
      <c r="QIE112" s="209">
        <f t="shared" si="213"/>
        <v>0</v>
      </c>
      <c r="QIF112" s="209">
        <f t="shared" si="213"/>
        <v>0</v>
      </c>
      <c r="QIG112" s="209">
        <f t="shared" si="213"/>
        <v>0</v>
      </c>
      <c r="QIH112" s="209">
        <f t="shared" si="213"/>
        <v>0</v>
      </c>
      <c r="QII112" s="209">
        <f t="shared" si="213"/>
        <v>0</v>
      </c>
      <c r="QIJ112" s="209">
        <f t="shared" si="213"/>
        <v>0</v>
      </c>
      <c r="QIK112" s="209">
        <f t="shared" si="213"/>
        <v>0</v>
      </c>
      <c r="QIL112" s="209">
        <f t="shared" si="213"/>
        <v>0</v>
      </c>
      <c r="QIM112" s="209">
        <f t="shared" si="213"/>
        <v>0</v>
      </c>
      <c r="QIN112" s="209">
        <f t="shared" si="213"/>
        <v>0</v>
      </c>
      <c r="QIO112" s="209">
        <f t="shared" si="213"/>
        <v>0</v>
      </c>
      <c r="QIP112" s="209">
        <f t="shared" si="213"/>
        <v>0</v>
      </c>
      <c r="QIQ112" s="209">
        <f t="shared" si="213"/>
        <v>0</v>
      </c>
      <c r="QIR112" s="209">
        <f t="shared" si="213"/>
        <v>0</v>
      </c>
      <c r="QIS112" s="209">
        <f t="shared" si="213"/>
        <v>0</v>
      </c>
      <c r="QIT112" s="209">
        <f t="shared" si="213"/>
        <v>0</v>
      </c>
      <c r="QIU112" s="209">
        <f t="shared" si="213"/>
        <v>0</v>
      </c>
      <c r="QIV112" s="209">
        <f t="shared" si="213"/>
        <v>0</v>
      </c>
      <c r="QIW112" s="209">
        <f t="shared" ref="QIW112:QLH112" si="214">$E$110*QIW55*(1-$E$111)</f>
        <v>0</v>
      </c>
      <c r="QIX112" s="209">
        <f t="shared" si="214"/>
        <v>0</v>
      </c>
      <c r="QIY112" s="209">
        <f t="shared" si="214"/>
        <v>0</v>
      </c>
      <c r="QIZ112" s="209">
        <f t="shared" si="214"/>
        <v>0</v>
      </c>
      <c r="QJA112" s="209">
        <f t="shared" si="214"/>
        <v>0</v>
      </c>
      <c r="QJB112" s="209">
        <f t="shared" si="214"/>
        <v>0</v>
      </c>
      <c r="QJC112" s="209">
        <f t="shared" si="214"/>
        <v>0</v>
      </c>
      <c r="QJD112" s="209">
        <f t="shared" si="214"/>
        <v>0</v>
      </c>
      <c r="QJE112" s="209">
        <f t="shared" si="214"/>
        <v>0</v>
      </c>
      <c r="QJF112" s="209">
        <f t="shared" si="214"/>
        <v>0</v>
      </c>
      <c r="QJG112" s="209">
        <f t="shared" si="214"/>
        <v>0</v>
      </c>
      <c r="QJH112" s="209">
        <f t="shared" si="214"/>
        <v>0</v>
      </c>
      <c r="QJI112" s="209">
        <f t="shared" si="214"/>
        <v>0</v>
      </c>
      <c r="QJJ112" s="209">
        <f t="shared" si="214"/>
        <v>0</v>
      </c>
      <c r="QJK112" s="209">
        <f t="shared" si="214"/>
        <v>0</v>
      </c>
      <c r="QJL112" s="209">
        <f t="shared" si="214"/>
        <v>0</v>
      </c>
      <c r="QJM112" s="209">
        <f t="shared" si="214"/>
        <v>0</v>
      </c>
      <c r="QJN112" s="209">
        <f t="shared" si="214"/>
        <v>0</v>
      </c>
      <c r="QJO112" s="209">
        <f t="shared" si="214"/>
        <v>0</v>
      </c>
      <c r="QJP112" s="209">
        <f t="shared" si="214"/>
        <v>0</v>
      </c>
      <c r="QJQ112" s="209">
        <f t="shared" si="214"/>
        <v>0</v>
      </c>
      <c r="QJR112" s="209">
        <f t="shared" si="214"/>
        <v>0</v>
      </c>
      <c r="QJS112" s="209">
        <f t="shared" si="214"/>
        <v>0</v>
      </c>
      <c r="QJT112" s="209">
        <f t="shared" si="214"/>
        <v>0</v>
      </c>
      <c r="QJU112" s="209">
        <f t="shared" si="214"/>
        <v>0</v>
      </c>
      <c r="QJV112" s="209">
        <f t="shared" si="214"/>
        <v>0</v>
      </c>
      <c r="QJW112" s="209">
        <f t="shared" si="214"/>
        <v>0</v>
      </c>
      <c r="QJX112" s="209">
        <f t="shared" si="214"/>
        <v>0</v>
      </c>
      <c r="QJY112" s="209">
        <f t="shared" si="214"/>
        <v>0</v>
      </c>
      <c r="QJZ112" s="209">
        <f t="shared" si="214"/>
        <v>0</v>
      </c>
      <c r="QKA112" s="209">
        <f t="shared" si="214"/>
        <v>0</v>
      </c>
      <c r="QKB112" s="209">
        <f t="shared" si="214"/>
        <v>0</v>
      </c>
      <c r="QKC112" s="209">
        <f t="shared" si="214"/>
        <v>0</v>
      </c>
      <c r="QKD112" s="209">
        <f t="shared" si="214"/>
        <v>0</v>
      </c>
      <c r="QKE112" s="209">
        <f t="shared" si="214"/>
        <v>0</v>
      </c>
      <c r="QKF112" s="209">
        <f t="shared" si="214"/>
        <v>0</v>
      </c>
      <c r="QKG112" s="209">
        <f t="shared" si="214"/>
        <v>0</v>
      </c>
      <c r="QKH112" s="209">
        <f t="shared" si="214"/>
        <v>0</v>
      </c>
      <c r="QKI112" s="209">
        <f t="shared" si="214"/>
        <v>0</v>
      </c>
      <c r="QKJ112" s="209">
        <f t="shared" si="214"/>
        <v>0</v>
      </c>
      <c r="QKK112" s="209">
        <f t="shared" si="214"/>
        <v>0</v>
      </c>
      <c r="QKL112" s="209">
        <f t="shared" si="214"/>
        <v>0</v>
      </c>
      <c r="QKM112" s="209">
        <f t="shared" si="214"/>
        <v>0</v>
      </c>
      <c r="QKN112" s="209">
        <f t="shared" si="214"/>
        <v>0</v>
      </c>
      <c r="QKO112" s="209">
        <f t="shared" si="214"/>
        <v>0</v>
      </c>
      <c r="QKP112" s="209">
        <f t="shared" si="214"/>
        <v>0</v>
      </c>
      <c r="QKQ112" s="209">
        <f t="shared" si="214"/>
        <v>0</v>
      </c>
      <c r="QKR112" s="209">
        <f t="shared" si="214"/>
        <v>0</v>
      </c>
      <c r="QKS112" s="209">
        <f t="shared" si="214"/>
        <v>0</v>
      </c>
      <c r="QKT112" s="209">
        <f t="shared" si="214"/>
        <v>0</v>
      </c>
      <c r="QKU112" s="209">
        <f t="shared" si="214"/>
        <v>0</v>
      </c>
      <c r="QKV112" s="209">
        <f t="shared" si="214"/>
        <v>0</v>
      </c>
      <c r="QKW112" s="209">
        <f t="shared" si="214"/>
        <v>0</v>
      </c>
      <c r="QKX112" s="209">
        <f t="shared" si="214"/>
        <v>0</v>
      </c>
      <c r="QKY112" s="209">
        <f t="shared" si="214"/>
        <v>0</v>
      </c>
      <c r="QKZ112" s="209">
        <f t="shared" si="214"/>
        <v>0</v>
      </c>
      <c r="QLA112" s="209">
        <f t="shared" si="214"/>
        <v>0</v>
      </c>
      <c r="QLB112" s="209">
        <f t="shared" si="214"/>
        <v>0</v>
      </c>
      <c r="QLC112" s="209">
        <f t="shared" si="214"/>
        <v>0</v>
      </c>
      <c r="QLD112" s="209">
        <f t="shared" si="214"/>
        <v>0</v>
      </c>
      <c r="QLE112" s="209">
        <f t="shared" si="214"/>
        <v>0</v>
      </c>
      <c r="QLF112" s="209">
        <f t="shared" si="214"/>
        <v>0</v>
      </c>
      <c r="QLG112" s="209">
        <f t="shared" si="214"/>
        <v>0</v>
      </c>
      <c r="QLH112" s="209">
        <f t="shared" si="214"/>
        <v>0</v>
      </c>
      <c r="QLI112" s="209">
        <f t="shared" ref="QLI112:QNT112" si="215">$E$110*QLI55*(1-$E$111)</f>
        <v>0</v>
      </c>
      <c r="QLJ112" s="209">
        <f t="shared" si="215"/>
        <v>0</v>
      </c>
      <c r="QLK112" s="209">
        <f t="shared" si="215"/>
        <v>0</v>
      </c>
      <c r="QLL112" s="209">
        <f t="shared" si="215"/>
        <v>0</v>
      </c>
      <c r="QLM112" s="209">
        <f t="shared" si="215"/>
        <v>0</v>
      </c>
      <c r="QLN112" s="209">
        <f t="shared" si="215"/>
        <v>0</v>
      </c>
      <c r="QLO112" s="209">
        <f t="shared" si="215"/>
        <v>0</v>
      </c>
      <c r="QLP112" s="209">
        <f t="shared" si="215"/>
        <v>0</v>
      </c>
      <c r="QLQ112" s="209">
        <f t="shared" si="215"/>
        <v>0</v>
      </c>
      <c r="QLR112" s="209">
        <f t="shared" si="215"/>
        <v>0</v>
      </c>
      <c r="QLS112" s="209">
        <f t="shared" si="215"/>
        <v>0</v>
      </c>
      <c r="QLT112" s="209">
        <f t="shared" si="215"/>
        <v>0</v>
      </c>
      <c r="QLU112" s="209">
        <f t="shared" si="215"/>
        <v>0</v>
      </c>
      <c r="QLV112" s="209">
        <f t="shared" si="215"/>
        <v>0</v>
      </c>
      <c r="QLW112" s="209">
        <f t="shared" si="215"/>
        <v>0</v>
      </c>
      <c r="QLX112" s="209">
        <f t="shared" si="215"/>
        <v>0</v>
      </c>
      <c r="QLY112" s="209">
        <f t="shared" si="215"/>
        <v>0</v>
      </c>
      <c r="QLZ112" s="209">
        <f t="shared" si="215"/>
        <v>0</v>
      </c>
      <c r="QMA112" s="209">
        <f t="shared" si="215"/>
        <v>0</v>
      </c>
      <c r="QMB112" s="209">
        <f t="shared" si="215"/>
        <v>0</v>
      </c>
      <c r="QMC112" s="209">
        <f t="shared" si="215"/>
        <v>0</v>
      </c>
      <c r="QMD112" s="209">
        <f t="shared" si="215"/>
        <v>0</v>
      </c>
      <c r="QME112" s="209">
        <f t="shared" si="215"/>
        <v>0</v>
      </c>
      <c r="QMF112" s="209">
        <f t="shared" si="215"/>
        <v>0</v>
      </c>
      <c r="QMG112" s="209">
        <f t="shared" si="215"/>
        <v>0</v>
      </c>
      <c r="QMH112" s="209">
        <f t="shared" si="215"/>
        <v>0</v>
      </c>
      <c r="QMI112" s="209">
        <f t="shared" si="215"/>
        <v>0</v>
      </c>
      <c r="QMJ112" s="209">
        <f t="shared" si="215"/>
        <v>0</v>
      </c>
      <c r="QMK112" s="209">
        <f t="shared" si="215"/>
        <v>0</v>
      </c>
      <c r="QML112" s="209">
        <f t="shared" si="215"/>
        <v>0</v>
      </c>
      <c r="QMM112" s="209">
        <f t="shared" si="215"/>
        <v>0</v>
      </c>
      <c r="QMN112" s="209">
        <f t="shared" si="215"/>
        <v>0</v>
      </c>
      <c r="QMO112" s="209">
        <f t="shared" si="215"/>
        <v>0</v>
      </c>
      <c r="QMP112" s="209">
        <f t="shared" si="215"/>
        <v>0</v>
      </c>
      <c r="QMQ112" s="209">
        <f t="shared" si="215"/>
        <v>0</v>
      </c>
      <c r="QMR112" s="209">
        <f t="shared" si="215"/>
        <v>0</v>
      </c>
      <c r="QMS112" s="209">
        <f t="shared" si="215"/>
        <v>0</v>
      </c>
      <c r="QMT112" s="209">
        <f t="shared" si="215"/>
        <v>0</v>
      </c>
      <c r="QMU112" s="209">
        <f t="shared" si="215"/>
        <v>0</v>
      </c>
      <c r="QMV112" s="209">
        <f t="shared" si="215"/>
        <v>0</v>
      </c>
      <c r="QMW112" s="209">
        <f t="shared" si="215"/>
        <v>0</v>
      </c>
      <c r="QMX112" s="209">
        <f t="shared" si="215"/>
        <v>0</v>
      </c>
      <c r="QMY112" s="209">
        <f t="shared" si="215"/>
        <v>0</v>
      </c>
      <c r="QMZ112" s="209">
        <f t="shared" si="215"/>
        <v>0</v>
      </c>
      <c r="QNA112" s="209">
        <f t="shared" si="215"/>
        <v>0</v>
      </c>
      <c r="QNB112" s="209">
        <f t="shared" si="215"/>
        <v>0</v>
      </c>
      <c r="QNC112" s="209">
        <f t="shared" si="215"/>
        <v>0</v>
      </c>
      <c r="QND112" s="209">
        <f t="shared" si="215"/>
        <v>0</v>
      </c>
      <c r="QNE112" s="209">
        <f t="shared" si="215"/>
        <v>0</v>
      </c>
      <c r="QNF112" s="209">
        <f t="shared" si="215"/>
        <v>0</v>
      </c>
      <c r="QNG112" s="209">
        <f t="shared" si="215"/>
        <v>0</v>
      </c>
      <c r="QNH112" s="209">
        <f t="shared" si="215"/>
        <v>0</v>
      </c>
      <c r="QNI112" s="209">
        <f t="shared" si="215"/>
        <v>0</v>
      </c>
      <c r="QNJ112" s="209">
        <f t="shared" si="215"/>
        <v>0</v>
      </c>
      <c r="QNK112" s="209">
        <f t="shared" si="215"/>
        <v>0</v>
      </c>
      <c r="QNL112" s="209">
        <f t="shared" si="215"/>
        <v>0</v>
      </c>
      <c r="QNM112" s="209">
        <f t="shared" si="215"/>
        <v>0</v>
      </c>
      <c r="QNN112" s="209">
        <f t="shared" si="215"/>
        <v>0</v>
      </c>
      <c r="QNO112" s="209">
        <f t="shared" si="215"/>
        <v>0</v>
      </c>
      <c r="QNP112" s="209">
        <f t="shared" si="215"/>
        <v>0</v>
      </c>
      <c r="QNQ112" s="209">
        <f t="shared" si="215"/>
        <v>0</v>
      </c>
      <c r="QNR112" s="209">
        <f t="shared" si="215"/>
        <v>0</v>
      </c>
      <c r="QNS112" s="209">
        <f t="shared" si="215"/>
        <v>0</v>
      </c>
      <c r="QNT112" s="209">
        <f t="shared" si="215"/>
        <v>0</v>
      </c>
      <c r="QNU112" s="209">
        <f t="shared" ref="QNU112:QQF112" si="216">$E$110*QNU55*(1-$E$111)</f>
        <v>0</v>
      </c>
      <c r="QNV112" s="209">
        <f t="shared" si="216"/>
        <v>0</v>
      </c>
      <c r="QNW112" s="209">
        <f t="shared" si="216"/>
        <v>0</v>
      </c>
      <c r="QNX112" s="209">
        <f t="shared" si="216"/>
        <v>0</v>
      </c>
      <c r="QNY112" s="209">
        <f t="shared" si="216"/>
        <v>0</v>
      </c>
      <c r="QNZ112" s="209">
        <f t="shared" si="216"/>
        <v>0</v>
      </c>
      <c r="QOA112" s="209">
        <f t="shared" si="216"/>
        <v>0</v>
      </c>
      <c r="QOB112" s="209">
        <f t="shared" si="216"/>
        <v>0</v>
      </c>
      <c r="QOC112" s="209">
        <f t="shared" si="216"/>
        <v>0</v>
      </c>
      <c r="QOD112" s="209">
        <f t="shared" si="216"/>
        <v>0</v>
      </c>
      <c r="QOE112" s="209">
        <f t="shared" si="216"/>
        <v>0</v>
      </c>
      <c r="QOF112" s="209">
        <f t="shared" si="216"/>
        <v>0</v>
      </c>
      <c r="QOG112" s="209">
        <f t="shared" si="216"/>
        <v>0</v>
      </c>
      <c r="QOH112" s="209">
        <f t="shared" si="216"/>
        <v>0</v>
      </c>
      <c r="QOI112" s="209">
        <f t="shared" si="216"/>
        <v>0</v>
      </c>
      <c r="QOJ112" s="209">
        <f t="shared" si="216"/>
        <v>0</v>
      </c>
      <c r="QOK112" s="209">
        <f t="shared" si="216"/>
        <v>0</v>
      </c>
      <c r="QOL112" s="209">
        <f t="shared" si="216"/>
        <v>0</v>
      </c>
      <c r="QOM112" s="209">
        <f t="shared" si="216"/>
        <v>0</v>
      </c>
      <c r="QON112" s="209">
        <f t="shared" si="216"/>
        <v>0</v>
      </c>
      <c r="QOO112" s="209">
        <f t="shared" si="216"/>
        <v>0</v>
      </c>
      <c r="QOP112" s="209">
        <f t="shared" si="216"/>
        <v>0</v>
      </c>
      <c r="QOQ112" s="209">
        <f t="shared" si="216"/>
        <v>0</v>
      </c>
      <c r="QOR112" s="209">
        <f t="shared" si="216"/>
        <v>0</v>
      </c>
      <c r="QOS112" s="209">
        <f t="shared" si="216"/>
        <v>0</v>
      </c>
      <c r="QOT112" s="209">
        <f t="shared" si="216"/>
        <v>0</v>
      </c>
      <c r="QOU112" s="209">
        <f t="shared" si="216"/>
        <v>0</v>
      </c>
      <c r="QOV112" s="209">
        <f t="shared" si="216"/>
        <v>0</v>
      </c>
      <c r="QOW112" s="209">
        <f t="shared" si="216"/>
        <v>0</v>
      </c>
      <c r="QOX112" s="209">
        <f t="shared" si="216"/>
        <v>0</v>
      </c>
      <c r="QOY112" s="209">
        <f t="shared" si="216"/>
        <v>0</v>
      </c>
      <c r="QOZ112" s="209">
        <f t="shared" si="216"/>
        <v>0</v>
      </c>
      <c r="QPA112" s="209">
        <f t="shared" si="216"/>
        <v>0</v>
      </c>
      <c r="QPB112" s="209">
        <f t="shared" si="216"/>
        <v>0</v>
      </c>
      <c r="QPC112" s="209">
        <f t="shared" si="216"/>
        <v>0</v>
      </c>
      <c r="QPD112" s="209">
        <f t="shared" si="216"/>
        <v>0</v>
      </c>
      <c r="QPE112" s="209">
        <f t="shared" si="216"/>
        <v>0</v>
      </c>
      <c r="QPF112" s="209">
        <f t="shared" si="216"/>
        <v>0</v>
      </c>
      <c r="QPG112" s="209">
        <f t="shared" si="216"/>
        <v>0</v>
      </c>
      <c r="QPH112" s="209">
        <f t="shared" si="216"/>
        <v>0</v>
      </c>
      <c r="QPI112" s="209">
        <f t="shared" si="216"/>
        <v>0</v>
      </c>
      <c r="QPJ112" s="209">
        <f t="shared" si="216"/>
        <v>0</v>
      </c>
      <c r="QPK112" s="209">
        <f t="shared" si="216"/>
        <v>0</v>
      </c>
      <c r="QPL112" s="209">
        <f t="shared" si="216"/>
        <v>0</v>
      </c>
      <c r="QPM112" s="209">
        <f t="shared" si="216"/>
        <v>0</v>
      </c>
      <c r="QPN112" s="209">
        <f t="shared" si="216"/>
        <v>0</v>
      </c>
      <c r="QPO112" s="209">
        <f t="shared" si="216"/>
        <v>0</v>
      </c>
      <c r="QPP112" s="209">
        <f t="shared" si="216"/>
        <v>0</v>
      </c>
      <c r="QPQ112" s="209">
        <f t="shared" si="216"/>
        <v>0</v>
      </c>
      <c r="QPR112" s="209">
        <f t="shared" si="216"/>
        <v>0</v>
      </c>
      <c r="QPS112" s="209">
        <f t="shared" si="216"/>
        <v>0</v>
      </c>
      <c r="QPT112" s="209">
        <f t="shared" si="216"/>
        <v>0</v>
      </c>
      <c r="QPU112" s="209">
        <f t="shared" si="216"/>
        <v>0</v>
      </c>
      <c r="QPV112" s="209">
        <f t="shared" si="216"/>
        <v>0</v>
      </c>
      <c r="QPW112" s="209">
        <f t="shared" si="216"/>
        <v>0</v>
      </c>
      <c r="QPX112" s="209">
        <f t="shared" si="216"/>
        <v>0</v>
      </c>
      <c r="QPY112" s="209">
        <f t="shared" si="216"/>
        <v>0</v>
      </c>
      <c r="QPZ112" s="209">
        <f t="shared" si="216"/>
        <v>0</v>
      </c>
      <c r="QQA112" s="209">
        <f t="shared" si="216"/>
        <v>0</v>
      </c>
      <c r="QQB112" s="209">
        <f t="shared" si="216"/>
        <v>0</v>
      </c>
      <c r="QQC112" s="209">
        <f t="shared" si="216"/>
        <v>0</v>
      </c>
      <c r="QQD112" s="209">
        <f t="shared" si="216"/>
        <v>0</v>
      </c>
      <c r="QQE112" s="209">
        <f t="shared" si="216"/>
        <v>0</v>
      </c>
      <c r="QQF112" s="209">
        <f t="shared" si="216"/>
        <v>0</v>
      </c>
      <c r="QQG112" s="209">
        <f t="shared" ref="QQG112:QSR112" si="217">$E$110*QQG55*(1-$E$111)</f>
        <v>0</v>
      </c>
      <c r="QQH112" s="209">
        <f t="shared" si="217"/>
        <v>0</v>
      </c>
      <c r="QQI112" s="209">
        <f t="shared" si="217"/>
        <v>0</v>
      </c>
      <c r="QQJ112" s="209">
        <f t="shared" si="217"/>
        <v>0</v>
      </c>
      <c r="QQK112" s="209">
        <f t="shared" si="217"/>
        <v>0</v>
      </c>
      <c r="QQL112" s="209">
        <f t="shared" si="217"/>
        <v>0</v>
      </c>
      <c r="QQM112" s="209">
        <f t="shared" si="217"/>
        <v>0</v>
      </c>
      <c r="QQN112" s="209">
        <f t="shared" si="217"/>
        <v>0</v>
      </c>
      <c r="QQO112" s="209">
        <f t="shared" si="217"/>
        <v>0</v>
      </c>
      <c r="QQP112" s="209">
        <f t="shared" si="217"/>
        <v>0</v>
      </c>
      <c r="QQQ112" s="209">
        <f t="shared" si="217"/>
        <v>0</v>
      </c>
      <c r="QQR112" s="209">
        <f t="shared" si="217"/>
        <v>0</v>
      </c>
      <c r="QQS112" s="209">
        <f t="shared" si="217"/>
        <v>0</v>
      </c>
      <c r="QQT112" s="209">
        <f t="shared" si="217"/>
        <v>0</v>
      </c>
      <c r="QQU112" s="209">
        <f t="shared" si="217"/>
        <v>0</v>
      </c>
      <c r="QQV112" s="209">
        <f t="shared" si="217"/>
        <v>0</v>
      </c>
      <c r="QQW112" s="209">
        <f t="shared" si="217"/>
        <v>0</v>
      </c>
      <c r="QQX112" s="209">
        <f t="shared" si="217"/>
        <v>0</v>
      </c>
      <c r="QQY112" s="209">
        <f t="shared" si="217"/>
        <v>0</v>
      </c>
      <c r="QQZ112" s="209">
        <f t="shared" si="217"/>
        <v>0</v>
      </c>
      <c r="QRA112" s="209">
        <f t="shared" si="217"/>
        <v>0</v>
      </c>
      <c r="QRB112" s="209">
        <f t="shared" si="217"/>
        <v>0</v>
      </c>
      <c r="QRC112" s="209">
        <f t="shared" si="217"/>
        <v>0</v>
      </c>
      <c r="QRD112" s="209">
        <f t="shared" si="217"/>
        <v>0</v>
      </c>
      <c r="QRE112" s="209">
        <f t="shared" si="217"/>
        <v>0</v>
      </c>
      <c r="QRF112" s="209">
        <f t="shared" si="217"/>
        <v>0</v>
      </c>
      <c r="QRG112" s="209">
        <f t="shared" si="217"/>
        <v>0</v>
      </c>
      <c r="QRH112" s="209">
        <f t="shared" si="217"/>
        <v>0</v>
      </c>
      <c r="QRI112" s="209">
        <f t="shared" si="217"/>
        <v>0</v>
      </c>
      <c r="QRJ112" s="209">
        <f t="shared" si="217"/>
        <v>0</v>
      </c>
      <c r="QRK112" s="209">
        <f t="shared" si="217"/>
        <v>0</v>
      </c>
      <c r="QRL112" s="209">
        <f t="shared" si="217"/>
        <v>0</v>
      </c>
      <c r="QRM112" s="209">
        <f t="shared" si="217"/>
        <v>0</v>
      </c>
      <c r="QRN112" s="209">
        <f t="shared" si="217"/>
        <v>0</v>
      </c>
      <c r="QRO112" s="209">
        <f t="shared" si="217"/>
        <v>0</v>
      </c>
      <c r="QRP112" s="209">
        <f t="shared" si="217"/>
        <v>0</v>
      </c>
      <c r="QRQ112" s="209">
        <f t="shared" si="217"/>
        <v>0</v>
      </c>
      <c r="QRR112" s="209">
        <f t="shared" si="217"/>
        <v>0</v>
      </c>
      <c r="QRS112" s="209">
        <f t="shared" si="217"/>
        <v>0</v>
      </c>
      <c r="QRT112" s="209">
        <f t="shared" si="217"/>
        <v>0</v>
      </c>
      <c r="QRU112" s="209">
        <f t="shared" si="217"/>
        <v>0</v>
      </c>
      <c r="QRV112" s="209">
        <f t="shared" si="217"/>
        <v>0</v>
      </c>
      <c r="QRW112" s="209">
        <f t="shared" si="217"/>
        <v>0</v>
      </c>
      <c r="QRX112" s="209">
        <f t="shared" si="217"/>
        <v>0</v>
      </c>
      <c r="QRY112" s="209">
        <f t="shared" si="217"/>
        <v>0</v>
      </c>
      <c r="QRZ112" s="209">
        <f t="shared" si="217"/>
        <v>0</v>
      </c>
      <c r="QSA112" s="209">
        <f t="shared" si="217"/>
        <v>0</v>
      </c>
      <c r="QSB112" s="209">
        <f t="shared" si="217"/>
        <v>0</v>
      </c>
      <c r="QSC112" s="209">
        <f t="shared" si="217"/>
        <v>0</v>
      </c>
      <c r="QSD112" s="209">
        <f t="shared" si="217"/>
        <v>0</v>
      </c>
      <c r="QSE112" s="209">
        <f t="shared" si="217"/>
        <v>0</v>
      </c>
      <c r="QSF112" s="209">
        <f t="shared" si="217"/>
        <v>0</v>
      </c>
      <c r="QSG112" s="209">
        <f t="shared" si="217"/>
        <v>0</v>
      </c>
      <c r="QSH112" s="209">
        <f t="shared" si="217"/>
        <v>0</v>
      </c>
      <c r="QSI112" s="209">
        <f t="shared" si="217"/>
        <v>0</v>
      </c>
      <c r="QSJ112" s="209">
        <f t="shared" si="217"/>
        <v>0</v>
      </c>
      <c r="QSK112" s="209">
        <f t="shared" si="217"/>
        <v>0</v>
      </c>
      <c r="QSL112" s="209">
        <f t="shared" si="217"/>
        <v>0</v>
      </c>
      <c r="QSM112" s="209">
        <f t="shared" si="217"/>
        <v>0</v>
      </c>
      <c r="QSN112" s="209">
        <f t="shared" si="217"/>
        <v>0</v>
      </c>
      <c r="QSO112" s="209">
        <f t="shared" si="217"/>
        <v>0</v>
      </c>
      <c r="QSP112" s="209">
        <f t="shared" si="217"/>
        <v>0</v>
      </c>
      <c r="QSQ112" s="209">
        <f t="shared" si="217"/>
        <v>0</v>
      </c>
      <c r="QSR112" s="209">
        <f t="shared" si="217"/>
        <v>0</v>
      </c>
      <c r="QSS112" s="209">
        <f t="shared" ref="QSS112:QVD112" si="218">$E$110*QSS55*(1-$E$111)</f>
        <v>0</v>
      </c>
      <c r="QST112" s="209">
        <f t="shared" si="218"/>
        <v>0</v>
      </c>
      <c r="QSU112" s="209">
        <f t="shared" si="218"/>
        <v>0</v>
      </c>
      <c r="QSV112" s="209">
        <f t="shared" si="218"/>
        <v>0</v>
      </c>
      <c r="QSW112" s="209">
        <f t="shared" si="218"/>
        <v>0</v>
      </c>
      <c r="QSX112" s="209">
        <f t="shared" si="218"/>
        <v>0</v>
      </c>
      <c r="QSY112" s="209">
        <f t="shared" si="218"/>
        <v>0</v>
      </c>
      <c r="QSZ112" s="209">
        <f t="shared" si="218"/>
        <v>0</v>
      </c>
      <c r="QTA112" s="209">
        <f t="shared" si="218"/>
        <v>0</v>
      </c>
      <c r="QTB112" s="209">
        <f t="shared" si="218"/>
        <v>0</v>
      </c>
      <c r="QTC112" s="209">
        <f t="shared" si="218"/>
        <v>0</v>
      </c>
      <c r="QTD112" s="209">
        <f t="shared" si="218"/>
        <v>0</v>
      </c>
      <c r="QTE112" s="209">
        <f t="shared" si="218"/>
        <v>0</v>
      </c>
      <c r="QTF112" s="209">
        <f t="shared" si="218"/>
        <v>0</v>
      </c>
      <c r="QTG112" s="209">
        <f t="shared" si="218"/>
        <v>0</v>
      </c>
      <c r="QTH112" s="209">
        <f t="shared" si="218"/>
        <v>0</v>
      </c>
      <c r="QTI112" s="209">
        <f t="shared" si="218"/>
        <v>0</v>
      </c>
      <c r="QTJ112" s="209">
        <f t="shared" si="218"/>
        <v>0</v>
      </c>
      <c r="QTK112" s="209">
        <f t="shared" si="218"/>
        <v>0</v>
      </c>
      <c r="QTL112" s="209">
        <f t="shared" si="218"/>
        <v>0</v>
      </c>
      <c r="QTM112" s="209">
        <f t="shared" si="218"/>
        <v>0</v>
      </c>
      <c r="QTN112" s="209">
        <f t="shared" si="218"/>
        <v>0</v>
      </c>
      <c r="QTO112" s="209">
        <f t="shared" si="218"/>
        <v>0</v>
      </c>
      <c r="QTP112" s="209">
        <f t="shared" si="218"/>
        <v>0</v>
      </c>
      <c r="QTQ112" s="209">
        <f t="shared" si="218"/>
        <v>0</v>
      </c>
      <c r="QTR112" s="209">
        <f t="shared" si="218"/>
        <v>0</v>
      </c>
      <c r="QTS112" s="209">
        <f t="shared" si="218"/>
        <v>0</v>
      </c>
      <c r="QTT112" s="209">
        <f t="shared" si="218"/>
        <v>0</v>
      </c>
      <c r="QTU112" s="209">
        <f t="shared" si="218"/>
        <v>0</v>
      </c>
      <c r="QTV112" s="209">
        <f t="shared" si="218"/>
        <v>0</v>
      </c>
      <c r="QTW112" s="209">
        <f t="shared" si="218"/>
        <v>0</v>
      </c>
      <c r="QTX112" s="209">
        <f t="shared" si="218"/>
        <v>0</v>
      </c>
      <c r="QTY112" s="209">
        <f t="shared" si="218"/>
        <v>0</v>
      </c>
      <c r="QTZ112" s="209">
        <f t="shared" si="218"/>
        <v>0</v>
      </c>
      <c r="QUA112" s="209">
        <f t="shared" si="218"/>
        <v>0</v>
      </c>
      <c r="QUB112" s="209">
        <f t="shared" si="218"/>
        <v>0</v>
      </c>
      <c r="QUC112" s="209">
        <f t="shared" si="218"/>
        <v>0</v>
      </c>
      <c r="QUD112" s="209">
        <f t="shared" si="218"/>
        <v>0</v>
      </c>
      <c r="QUE112" s="209">
        <f t="shared" si="218"/>
        <v>0</v>
      </c>
      <c r="QUF112" s="209">
        <f t="shared" si="218"/>
        <v>0</v>
      </c>
      <c r="QUG112" s="209">
        <f t="shared" si="218"/>
        <v>0</v>
      </c>
      <c r="QUH112" s="209">
        <f t="shared" si="218"/>
        <v>0</v>
      </c>
      <c r="QUI112" s="209">
        <f t="shared" si="218"/>
        <v>0</v>
      </c>
      <c r="QUJ112" s="209">
        <f t="shared" si="218"/>
        <v>0</v>
      </c>
      <c r="QUK112" s="209">
        <f t="shared" si="218"/>
        <v>0</v>
      </c>
      <c r="QUL112" s="209">
        <f t="shared" si="218"/>
        <v>0</v>
      </c>
      <c r="QUM112" s="209">
        <f t="shared" si="218"/>
        <v>0</v>
      </c>
      <c r="QUN112" s="209">
        <f t="shared" si="218"/>
        <v>0</v>
      </c>
      <c r="QUO112" s="209">
        <f t="shared" si="218"/>
        <v>0</v>
      </c>
      <c r="QUP112" s="209">
        <f t="shared" si="218"/>
        <v>0</v>
      </c>
      <c r="QUQ112" s="209">
        <f t="shared" si="218"/>
        <v>0</v>
      </c>
      <c r="QUR112" s="209">
        <f t="shared" si="218"/>
        <v>0</v>
      </c>
      <c r="QUS112" s="209">
        <f t="shared" si="218"/>
        <v>0</v>
      </c>
      <c r="QUT112" s="209">
        <f t="shared" si="218"/>
        <v>0</v>
      </c>
      <c r="QUU112" s="209">
        <f t="shared" si="218"/>
        <v>0</v>
      </c>
      <c r="QUV112" s="209">
        <f t="shared" si="218"/>
        <v>0</v>
      </c>
      <c r="QUW112" s="209">
        <f t="shared" si="218"/>
        <v>0</v>
      </c>
      <c r="QUX112" s="209">
        <f t="shared" si="218"/>
        <v>0</v>
      </c>
      <c r="QUY112" s="209">
        <f t="shared" si="218"/>
        <v>0</v>
      </c>
      <c r="QUZ112" s="209">
        <f t="shared" si="218"/>
        <v>0</v>
      </c>
      <c r="QVA112" s="209">
        <f t="shared" si="218"/>
        <v>0</v>
      </c>
      <c r="QVB112" s="209">
        <f t="shared" si="218"/>
        <v>0</v>
      </c>
      <c r="QVC112" s="209">
        <f t="shared" si="218"/>
        <v>0</v>
      </c>
      <c r="QVD112" s="209">
        <f t="shared" si="218"/>
        <v>0</v>
      </c>
      <c r="QVE112" s="209">
        <f t="shared" ref="QVE112:QXP112" si="219">$E$110*QVE55*(1-$E$111)</f>
        <v>0</v>
      </c>
      <c r="QVF112" s="209">
        <f t="shared" si="219"/>
        <v>0</v>
      </c>
      <c r="QVG112" s="209">
        <f t="shared" si="219"/>
        <v>0</v>
      </c>
      <c r="QVH112" s="209">
        <f t="shared" si="219"/>
        <v>0</v>
      </c>
      <c r="QVI112" s="209">
        <f t="shared" si="219"/>
        <v>0</v>
      </c>
      <c r="QVJ112" s="209">
        <f t="shared" si="219"/>
        <v>0</v>
      </c>
      <c r="QVK112" s="209">
        <f t="shared" si="219"/>
        <v>0</v>
      </c>
      <c r="QVL112" s="209">
        <f t="shared" si="219"/>
        <v>0</v>
      </c>
      <c r="QVM112" s="209">
        <f t="shared" si="219"/>
        <v>0</v>
      </c>
      <c r="QVN112" s="209">
        <f t="shared" si="219"/>
        <v>0</v>
      </c>
      <c r="QVO112" s="209">
        <f t="shared" si="219"/>
        <v>0</v>
      </c>
      <c r="QVP112" s="209">
        <f t="shared" si="219"/>
        <v>0</v>
      </c>
      <c r="QVQ112" s="209">
        <f t="shared" si="219"/>
        <v>0</v>
      </c>
      <c r="QVR112" s="209">
        <f t="shared" si="219"/>
        <v>0</v>
      </c>
      <c r="QVS112" s="209">
        <f t="shared" si="219"/>
        <v>0</v>
      </c>
      <c r="QVT112" s="209">
        <f t="shared" si="219"/>
        <v>0</v>
      </c>
      <c r="QVU112" s="209">
        <f t="shared" si="219"/>
        <v>0</v>
      </c>
      <c r="QVV112" s="209">
        <f t="shared" si="219"/>
        <v>0</v>
      </c>
      <c r="QVW112" s="209">
        <f t="shared" si="219"/>
        <v>0</v>
      </c>
      <c r="QVX112" s="209">
        <f t="shared" si="219"/>
        <v>0</v>
      </c>
      <c r="QVY112" s="209">
        <f t="shared" si="219"/>
        <v>0</v>
      </c>
      <c r="QVZ112" s="209">
        <f t="shared" si="219"/>
        <v>0</v>
      </c>
      <c r="QWA112" s="209">
        <f t="shared" si="219"/>
        <v>0</v>
      </c>
      <c r="QWB112" s="209">
        <f t="shared" si="219"/>
        <v>0</v>
      </c>
      <c r="QWC112" s="209">
        <f t="shared" si="219"/>
        <v>0</v>
      </c>
      <c r="QWD112" s="209">
        <f t="shared" si="219"/>
        <v>0</v>
      </c>
      <c r="QWE112" s="209">
        <f t="shared" si="219"/>
        <v>0</v>
      </c>
      <c r="QWF112" s="209">
        <f t="shared" si="219"/>
        <v>0</v>
      </c>
      <c r="QWG112" s="209">
        <f t="shared" si="219"/>
        <v>0</v>
      </c>
      <c r="QWH112" s="209">
        <f t="shared" si="219"/>
        <v>0</v>
      </c>
      <c r="QWI112" s="209">
        <f t="shared" si="219"/>
        <v>0</v>
      </c>
      <c r="QWJ112" s="209">
        <f t="shared" si="219"/>
        <v>0</v>
      </c>
      <c r="QWK112" s="209">
        <f t="shared" si="219"/>
        <v>0</v>
      </c>
      <c r="QWL112" s="209">
        <f t="shared" si="219"/>
        <v>0</v>
      </c>
      <c r="QWM112" s="209">
        <f t="shared" si="219"/>
        <v>0</v>
      </c>
      <c r="QWN112" s="209">
        <f t="shared" si="219"/>
        <v>0</v>
      </c>
      <c r="QWO112" s="209">
        <f t="shared" si="219"/>
        <v>0</v>
      </c>
      <c r="QWP112" s="209">
        <f t="shared" si="219"/>
        <v>0</v>
      </c>
      <c r="QWQ112" s="209">
        <f t="shared" si="219"/>
        <v>0</v>
      </c>
      <c r="QWR112" s="209">
        <f t="shared" si="219"/>
        <v>0</v>
      </c>
      <c r="QWS112" s="209">
        <f t="shared" si="219"/>
        <v>0</v>
      </c>
      <c r="QWT112" s="209">
        <f t="shared" si="219"/>
        <v>0</v>
      </c>
      <c r="QWU112" s="209">
        <f t="shared" si="219"/>
        <v>0</v>
      </c>
      <c r="QWV112" s="209">
        <f t="shared" si="219"/>
        <v>0</v>
      </c>
      <c r="QWW112" s="209">
        <f t="shared" si="219"/>
        <v>0</v>
      </c>
      <c r="QWX112" s="209">
        <f t="shared" si="219"/>
        <v>0</v>
      </c>
      <c r="QWY112" s="209">
        <f t="shared" si="219"/>
        <v>0</v>
      </c>
      <c r="QWZ112" s="209">
        <f t="shared" si="219"/>
        <v>0</v>
      </c>
      <c r="QXA112" s="209">
        <f t="shared" si="219"/>
        <v>0</v>
      </c>
      <c r="QXB112" s="209">
        <f t="shared" si="219"/>
        <v>0</v>
      </c>
      <c r="QXC112" s="209">
        <f t="shared" si="219"/>
        <v>0</v>
      </c>
      <c r="QXD112" s="209">
        <f t="shared" si="219"/>
        <v>0</v>
      </c>
      <c r="QXE112" s="209">
        <f t="shared" si="219"/>
        <v>0</v>
      </c>
      <c r="QXF112" s="209">
        <f t="shared" si="219"/>
        <v>0</v>
      </c>
      <c r="QXG112" s="209">
        <f t="shared" si="219"/>
        <v>0</v>
      </c>
      <c r="QXH112" s="209">
        <f t="shared" si="219"/>
        <v>0</v>
      </c>
      <c r="QXI112" s="209">
        <f t="shared" si="219"/>
        <v>0</v>
      </c>
      <c r="QXJ112" s="209">
        <f t="shared" si="219"/>
        <v>0</v>
      </c>
      <c r="QXK112" s="209">
        <f t="shared" si="219"/>
        <v>0</v>
      </c>
      <c r="QXL112" s="209">
        <f t="shared" si="219"/>
        <v>0</v>
      </c>
      <c r="QXM112" s="209">
        <f t="shared" si="219"/>
        <v>0</v>
      </c>
      <c r="QXN112" s="209">
        <f t="shared" si="219"/>
        <v>0</v>
      </c>
      <c r="QXO112" s="209">
        <f t="shared" si="219"/>
        <v>0</v>
      </c>
      <c r="QXP112" s="209">
        <f t="shared" si="219"/>
        <v>0</v>
      </c>
      <c r="QXQ112" s="209">
        <f t="shared" ref="QXQ112:RAB112" si="220">$E$110*QXQ55*(1-$E$111)</f>
        <v>0</v>
      </c>
      <c r="QXR112" s="209">
        <f t="shared" si="220"/>
        <v>0</v>
      </c>
      <c r="QXS112" s="209">
        <f t="shared" si="220"/>
        <v>0</v>
      </c>
      <c r="QXT112" s="209">
        <f t="shared" si="220"/>
        <v>0</v>
      </c>
      <c r="QXU112" s="209">
        <f t="shared" si="220"/>
        <v>0</v>
      </c>
      <c r="QXV112" s="209">
        <f t="shared" si="220"/>
        <v>0</v>
      </c>
      <c r="QXW112" s="209">
        <f t="shared" si="220"/>
        <v>0</v>
      </c>
      <c r="QXX112" s="209">
        <f t="shared" si="220"/>
        <v>0</v>
      </c>
      <c r="QXY112" s="209">
        <f t="shared" si="220"/>
        <v>0</v>
      </c>
      <c r="QXZ112" s="209">
        <f t="shared" si="220"/>
        <v>0</v>
      </c>
      <c r="QYA112" s="209">
        <f t="shared" si="220"/>
        <v>0</v>
      </c>
      <c r="QYB112" s="209">
        <f t="shared" si="220"/>
        <v>0</v>
      </c>
      <c r="QYC112" s="209">
        <f t="shared" si="220"/>
        <v>0</v>
      </c>
      <c r="QYD112" s="209">
        <f t="shared" si="220"/>
        <v>0</v>
      </c>
      <c r="QYE112" s="209">
        <f t="shared" si="220"/>
        <v>0</v>
      </c>
      <c r="QYF112" s="209">
        <f t="shared" si="220"/>
        <v>0</v>
      </c>
      <c r="QYG112" s="209">
        <f t="shared" si="220"/>
        <v>0</v>
      </c>
      <c r="QYH112" s="209">
        <f t="shared" si="220"/>
        <v>0</v>
      </c>
      <c r="QYI112" s="209">
        <f t="shared" si="220"/>
        <v>0</v>
      </c>
      <c r="QYJ112" s="209">
        <f t="shared" si="220"/>
        <v>0</v>
      </c>
      <c r="QYK112" s="209">
        <f t="shared" si="220"/>
        <v>0</v>
      </c>
      <c r="QYL112" s="209">
        <f t="shared" si="220"/>
        <v>0</v>
      </c>
      <c r="QYM112" s="209">
        <f t="shared" si="220"/>
        <v>0</v>
      </c>
      <c r="QYN112" s="209">
        <f t="shared" si="220"/>
        <v>0</v>
      </c>
      <c r="QYO112" s="209">
        <f t="shared" si="220"/>
        <v>0</v>
      </c>
      <c r="QYP112" s="209">
        <f t="shared" si="220"/>
        <v>0</v>
      </c>
      <c r="QYQ112" s="209">
        <f t="shared" si="220"/>
        <v>0</v>
      </c>
      <c r="QYR112" s="209">
        <f t="shared" si="220"/>
        <v>0</v>
      </c>
      <c r="QYS112" s="209">
        <f t="shared" si="220"/>
        <v>0</v>
      </c>
      <c r="QYT112" s="209">
        <f t="shared" si="220"/>
        <v>0</v>
      </c>
      <c r="QYU112" s="209">
        <f t="shared" si="220"/>
        <v>0</v>
      </c>
      <c r="QYV112" s="209">
        <f t="shared" si="220"/>
        <v>0</v>
      </c>
      <c r="QYW112" s="209">
        <f t="shared" si="220"/>
        <v>0</v>
      </c>
      <c r="QYX112" s="209">
        <f t="shared" si="220"/>
        <v>0</v>
      </c>
      <c r="QYY112" s="209">
        <f t="shared" si="220"/>
        <v>0</v>
      </c>
      <c r="QYZ112" s="209">
        <f t="shared" si="220"/>
        <v>0</v>
      </c>
      <c r="QZA112" s="209">
        <f t="shared" si="220"/>
        <v>0</v>
      </c>
      <c r="QZB112" s="209">
        <f t="shared" si="220"/>
        <v>0</v>
      </c>
      <c r="QZC112" s="209">
        <f t="shared" si="220"/>
        <v>0</v>
      </c>
      <c r="QZD112" s="209">
        <f t="shared" si="220"/>
        <v>0</v>
      </c>
      <c r="QZE112" s="209">
        <f t="shared" si="220"/>
        <v>0</v>
      </c>
      <c r="QZF112" s="209">
        <f t="shared" si="220"/>
        <v>0</v>
      </c>
      <c r="QZG112" s="209">
        <f t="shared" si="220"/>
        <v>0</v>
      </c>
      <c r="QZH112" s="209">
        <f t="shared" si="220"/>
        <v>0</v>
      </c>
      <c r="QZI112" s="209">
        <f t="shared" si="220"/>
        <v>0</v>
      </c>
      <c r="QZJ112" s="209">
        <f t="shared" si="220"/>
        <v>0</v>
      </c>
      <c r="QZK112" s="209">
        <f t="shared" si="220"/>
        <v>0</v>
      </c>
      <c r="QZL112" s="209">
        <f t="shared" si="220"/>
        <v>0</v>
      </c>
      <c r="QZM112" s="209">
        <f t="shared" si="220"/>
        <v>0</v>
      </c>
      <c r="QZN112" s="209">
        <f t="shared" si="220"/>
        <v>0</v>
      </c>
      <c r="QZO112" s="209">
        <f t="shared" si="220"/>
        <v>0</v>
      </c>
      <c r="QZP112" s="209">
        <f t="shared" si="220"/>
        <v>0</v>
      </c>
      <c r="QZQ112" s="209">
        <f t="shared" si="220"/>
        <v>0</v>
      </c>
      <c r="QZR112" s="209">
        <f t="shared" si="220"/>
        <v>0</v>
      </c>
      <c r="QZS112" s="209">
        <f t="shared" si="220"/>
        <v>0</v>
      </c>
      <c r="QZT112" s="209">
        <f t="shared" si="220"/>
        <v>0</v>
      </c>
      <c r="QZU112" s="209">
        <f t="shared" si="220"/>
        <v>0</v>
      </c>
      <c r="QZV112" s="209">
        <f t="shared" si="220"/>
        <v>0</v>
      </c>
      <c r="QZW112" s="209">
        <f t="shared" si="220"/>
        <v>0</v>
      </c>
      <c r="QZX112" s="209">
        <f t="shared" si="220"/>
        <v>0</v>
      </c>
      <c r="QZY112" s="209">
        <f t="shared" si="220"/>
        <v>0</v>
      </c>
      <c r="QZZ112" s="209">
        <f t="shared" si="220"/>
        <v>0</v>
      </c>
      <c r="RAA112" s="209">
        <f t="shared" si="220"/>
        <v>0</v>
      </c>
      <c r="RAB112" s="209">
        <f t="shared" si="220"/>
        <v>0</v>
      </c>
      <c r="RAC112" s="209">
        <f t="shared" ref="RAC112:RCN112" si="221">$E$110*RAC55*(1-$E$111)</f>
        <v>0</v>
      </c>
      <c r="RAD112" s="209">
        <f t="shared" si="221"/>
        <v>0</v>
      </c>
      <c r="RAE112" s="209">
        <f t="shared" si="221"/>
        <v>0</v>
      </c>
      <c r="RAF112" s="209">
        <f t="shared" si="221"/>
        <v>0</v>
      </c>
      <c r="RAG112" s="209">
        <f t="shared" si="221"/>
        <v>0</v>
      </c>
      <c r="RAH112" s="209">
        <f t="shared" si="221"/>
        <v>0</v>
      </c>
      <c r="RAI112" s="209">
        <f t="shared" si="221"/>
        <v>0</v>
      </c>
      <c r="RAJ112" s="209">
        <f t="shared" si="221"/>
        <v>0</v>
      </c>
      <c r="RAK112" s="209">
        <f t="shared" si="221"/>
        <v>0</v>
      </c>
      <c r="RAL112" s="209">
        <f t="shared" si="221"/>
        <v>0</v>
      </c>
      <c r="RAM112" s="209">
        <f t="shared" si="221"/>
        <v>0</v>
      </c>
      <c r="RAN112" s="209">
        <f t="shared" si="221"/>
        <v>0</v>
      </c>
      <c r="RAO112" s="209">
        <f t="shared" si="221"/>
        <v>0</v>
      </c>
      <c r="RAP112" s="209">
        <f t="shared" si="221"/>
        <v>0</v>
      </c>
      <c r="RAQ112" s="209">
        <f t="shared" si="221"/>
        <v>0</v>
      </c>
      <c r="RAR112" s="209">
        <f t="shared" si="221"/>
        <v>0</v>
      </c>
      <c r="RAS112" s="209">
        <f t="shared" si="221"/>
        <v>0</v>
      </c>
      <c r="RAT112" s="209">
        <f t="shared" si="221"/>
        <v>0</v>
      </c>
      <c r="RAU112" s="209">
        <f t="shared" si="221"/>
        <v>0</v>
      </c>
      <c r="RAV112" s="209">
        <f t="shared" si="221"/>
        <v>0</v>
      </c>
      <c r="RAW112" s="209">
        <f t="shared" si="221"/>
        <v>0</v>
      </c>
      <c r="RAX112" s="209">
        <f t="shared" si="221"/>
        <v>0</v>
      </c>
      <c r="RAY112" s="209">
        <f t="shared" si="221"/>
        <v>0</v>
      </c>
      <c r="RAZ112" s="209">
        <f t="shared" si="221"/>
        <v>0</v>
      </c>
      <c r="RBA112" s="209">
        <f t="shared" si="221"/>
        <v>0</v>
      </c>
      <c r="RBB112" s="209">
        <f t="shared" si="221"/>
        <v>0</v>
      </c>
      <c r="RBC112" s="209">
        <f t="shared" si="221"/>
        <v>0</v>
      </c>
      <c r="RBD112" s="209">
        <f t="shared" si="221"/>
        <v>0</v>
      </c>
      <c r="RBE112" s="209">
        <f t="shared" si="221"/>
        <v>0</v>
      </c>
      <c r="RBF112" s="209">
        <f t="shared" si="221"/>
        <v>0</v>
      </c>
      <c r="RBG112" s="209">
        <f t="shared" si="221"/>
        <v>0</v>
      </c>
      <c r="RBH112" s="209">
        <f t="shared" si="221"/>
        <v>0</v>
      </c>
      <c r="RBI112" s="209">
        <f t="shared" si="221"/>
        <v>0</v>
      </c>
      <c r="RBJ112" s="209">
        <f t="shared" si="221"/>
        <v>0</v>
      </c>
      <c r="RBK112" s="209">
        <f t="shared" si="221"/>
        <v>0</v>
      </c>
      <c r="RBL112" s="209">
        <f t="shared" si="221"/>
        <v>0</v>
      </c>
      <c r="RBM112" s="209">
        <f t="shared" si="221"/>
        <v>0</v>
      </c>
      <c r="RBN112" s="209">
        <f t="shared" si="221"/>
        <v>0</v>
      </c>
      <c r="RBO112" s="209">
        <f t="shared" si="221"/>
        <v>0</v>
      </c>
      <c r="RBP112" s="209">
        <f t="shared" si="221"/>
        <v>0</v>
      </c>
      <c r="RBQ112" s="209">
        <f t="shared" si="221"/>
        <v>0</v>
      </c>
      <c r="RBR112" s="209">
        <f t="shared" si="221"/>
        <v>0</v>
      </c>
      <c r="RBS112" s="209">
        <f t="shared" si="221"/>
        <v>0</v>
      </c>
      <c r="RBT112" s="209">
        <f t="shared" si="221"/>
        <v>0</v>
      </c>
      <c r="RBU112" s="209">
        <f t="shared" si="221"/>
        <v>0</v>
      </c>
      <c r="RBV112" s="209">
        <f t="shared" si="221"/>
        <v>0</v>
      </c>
      <c r="RBW112" s="209">
        <f t="shared" si="221"/>
        <v>0</v>
      </c>
      <c r="RBX112" s="209">
        <f t="shared" si="221"/>
        <v>0</v>
      </c>
      <c r="RBY112" s="209">
        <f t="shared" si="221"/>
        <v>0</v>
      </c>
      <c r="RBZ112" s="209">
        <f t="shared" si="221"/>
        <v>0</v>
      </c>
      <c r="RCA112" s="209">
        <f t="shared" si="221"/>
        <v>0</v>
      </c>
      <c r="RCB112" s="209">
        <f t="shared" si="221"/>
        <v>0</v>
      </c>
      <c r="RCC112" s="209">
        <f t="shared" si="221"/>
        <v>0</v>
      </c>
      <c r="RCD112" s="209">
        <f t="shared" si="221"/>
        <v>0</v>
      </c>
      <c r="RCE112" s="209">
        <f t="shared" si="221"/>
        <v>0</v>
      </c>
      <c r="RCF112" s="209">
        <f t="shared" si="221"/>
        <v>0</v>
      </c>
      <c r="RCG112" s="209">
        <f t="shared" si="221"/>
        <v>0</v>
      </c>
      <c r="RCH112" s="209">
        <f t="shared" si="221"/>
        <v>0</v>
      </c>
      <c r="RCI112" s="209">
        <f t="shared" si="221"/>
        <v>0</v>
      </c>
      <c r="RCJ112" s="209">
        <f t="shared" si="221"/>
        <v>0</v>
      </c>
      <c r="RCK112" s="209">
        <f t="shared" si="221"/>
        <v>0</v>
      </c>
      <c r="RCL112" s="209">
        <f t="shared" si="221"/>
        <v>0</v>
      </c>
      <c r="RCM112" s="209">
        <f t="shared" si="221"/>
        <v>0</v>
      </c>
      <c r="RCN112" s="209">
        <f t="shared" si="221"/>
        <v>0</v>
      </c>
      <c r="RCO112" s="209">
        <f t="shared" ref="RCO112:REZ112" si="222">$E$110*RCO55*(1-$E$111)</f>
        <v>0</v>
      </c>
      <c r="RCP112" s="209">
        <f t="shared" si="222"/>
        <v>0</v>
      </c>
      <c r="RCQ112" s="209">
        <f t="shared" si="222"/>
        <v>0</v>
      </c>
      <c r="RCR112" s="209">
        <f t="shared" si="222"/>
        <v>0</v>
      </c>
      <c r="RCS112" s="209">
        <f t="shared" si="222"/>
        <v>0</v>
      </c>
      <c r="RCT112" s="209">
        <f t="shared" si="222"/>
        <v>0</v>
      </c>
      <c r="RCU112" s="209">
        <f t="shared" si="222"/>
        <v>0</v>
      </c>
      <c r="RCV112" s="209">
        <f t="shared" si="222"/>
        <v>0</v>
      </c>
      <c r="RCW112" s="209">
        <f t="shared" si="222"/>
        <v>0</v>
      </c>
      <c r="RCX112" s="209">
        <f t="shared" si="222"/>
        <v>0</v>
      </c>
      <c r="RCY112" s="209">
        <f t="shared" si="222"/>
        <v>0</v>
      </c>
      <c r="RCZ112" s="209">
        <f t="shared" si="222"/>
        <v>0</v>
      </c>
      <c r="RDA112" s="209">
        <f t="shared" si="222"/>
        <v>0</v>
      </c>
      <c r="RDB112" s="209">
        <f t="shared" si="222"/>
        <v>0</v>
      </c>
      <c r="RDC112" s="209">
        <f t="shared" si="222"/>
        <v>0</v>
      </c>
      <c r="RDD112" s="209">
        <f t="shared" si="222"/>
        <v>0</v>
      </c>
      <c r="RDE112" s="209">
        <f t="shared" si="222"/>
        <v>0</v>
      </c>
      <c r="RDF112" s="209">
        <f t="shared" si="222"/>
        <v>0</v>
      </c>
      <c r="RDG112" s="209">
        <f t="shared" si="222"/>
        <v>0</v>
      </c>
      <c r="RDH112" s="209">
        <f t="shared" si="222"/>
        <v>0</v>
      </c>
      <c r="RDI112" s="209">
        <f t="shared" si="222"/>
        <v>0</v>
      </c>
      <c r="RDJ112" s="209">
        <f t="shared" si="222"/>
        <v>0</v>
      </c>
      <c r="RDK112" s="209">
        <f t="shared" si="222"/>
        <v>0</v>
      </c>
      <c r="RDL112" s="209">
        <f t="shared" si="222"/>
        <v>0</v>
      </c>
      <c r="RDM112" s="209">
        <f t="shared" si="222"/>
        <v>0</v>
      </c>
      <c r="RDN112" s="209">
        <f t="shared" si="222"/>
        <v>0</v>
      </c>
      <c r="RDO112" s="209">
        <f t="shared" si="222"/>
        <v>0</v>
      </c>
      <c r="RDP112" s="209">
        <f t="shared" si="222"/>
        <v>0</v>
      </c>
      <c r="RDQ112" s="209">
        <f t="shared" si="222"/>
        <v>0</v>
      </c>
      <c r="RDR112" s="209">
        <f t="shared" si="222"/>
        <v>0</v>
      </c>
      <c r="RDS112" s="209">
        <f t="shared" si="222"/>
        <v>0</v>
      </c>
      <c r="RDT112" s="209">
        <f t="shared" si="222"/>
        <v>0</v>
      </c>
      <c r="RDU112" s="209">
        <f t="shared" si="222"/>
        <v>0</v>
      </c>
      <c r="RDV112" s="209">
        <f t="shared" si="222"/>
        <v>0</v>
      </c>
      <c r="RDW112" s="209">
        <f t="shared" si="222"/>
        <v>0</v>
      </c>
      <c r="RDX112" s="209">
        <f t="shared" si="222"/>
        <v>0</v>
      </c>
      <c r="RDY112" s="209">
        <f t="shared" si="222"/>
        <v>0</v>
      </c>
      <c r="RDZ112" s="209">
        <f t="shared" si="222"/>
        <v>0</v>
      </c>
      <c r="REA112" s="209">
        <f t="shared" si="222"/>
        <v>0</v>
      </c>
      <c r="REB112" s="209">
        <f t="shared" si="222"/>
        <v>0</v>
      </c>
      <c r="REC112" s="209">
        <f t="shared" si="222"/>
        <v>0</v>
      </c>
      <c r="RED112" s="209">
        <f t="shared" si="222"/>
        <v>0</v>
      </c>
      <c r="REE112" s="209">
        <f t="shared" si="222"/>
        <v>0</v>
      </c>
      <c r="REF112" s="209">
        <f t="shared" si="222"/>
        <v>0</v>
      </c>
      <c r="REG112" s="209">
        <f t="shared" si="222"/>
        <v>0</v>
      </c>
      <c r="REH112" s="209">
        <f t="shared" si="222"/>
        <v>0</v>
      </c>
      <c r="REI112" s="209">
        <f t="shared" si="222"/>
        <v>0</v>
      </c>
      <c r="REJ112" s="209">
        <f t="shared" si="222"/>
        <v>0</v>
      </c>
      <c r="REK112" s="209">
        <f t="shared" si="222"/>
        <v>0</v>
      </c>
      <c r="REL112" s="209">
        <f t="shared" si="222"/>
        <v>0</v>
      </c>
      <c r="REM112" s="209">
        <f t="shared" si="222"/>
        <v>0</v>
      </c>
      <c r="REN112" s="209">
        <f t="shared" si="222"/>
        <v>0</v>
      </c>
      <c r="REO112" s="209">
        <f t="shared" si="222"/>
        <v>0</v>
      </c>
      <c r="REP112" s="209">
        <f t="shared" si="222"/>
        <v>0</v>
      </c>
      <c r="REQ112" s="209">
        <f t="shared" si="222"/>
        <v>0</v>
      </c>
      <c r="RER112" s="209">
        <f t="shared" si="222"/>
        <v>0</v>
      </c>
      <c r="RES112" s="209">
        <f t="shared" si="222"/>
        <v>0</v>
      </c>
      <c r="RET112" s="209">
        <f t="shared" si="222"/>
        <v>0</v>
      </c>
      <c r="REU112" s="209">
        <f t="shared" si="222"/>
        <v>0</v>
      </c>
      <c r="REV112" s="209">
        <f t="shared" si="222"/>
        <v>0</v>
      </c>
      <c r="REW112" s="209">
        <f t="shared" si="222"/>
        <v>0</v>
      </c>
      <c r="REX112" s="209">
        <f t="shared" si="222"/>
        <v>0</v>
      </c>
      <c r="REY112" s="209">
        <f t="shared" si="222"/>
        <v>0</v>
      </c>
      <c r="REZ112" s="209">
        <f t="shared" si="222"/>
        <v>0</v>
      </c>
      <c r="RFA112" s="209">
        <f t="shared" ref="RFA112:RHL112" si="223">$E$110*RFA55*(1-$E$111)</f>
        <v>0</v>
      </c>
      <c r="RFB112" s="209">
        <f t="shared" si="223"/>
        <v>0</v>
      </c>
      <c r="RFC112" s="209">
        <f t="shared" si="223"/>
        <v>0</v>
      </c>
      <c r="RFD112" s="209">
        <f t="shared" si="223"/>
        <v>0</v>
      </c>
      <c r="RFE112" s="209">
        <f t="shared" si="223"/>
        <v>0</v>
      </c>
      <c r="RFF112" s="209">
        <f t="shared" si="223"/>
        <v>0</v>
      </c>
      <c r="RFG112" s="209">
        <f t="shared" si="223"/>
        <v>0</v>
      </c>
      <c r="RFH112" s="209">
        <f t="shared" si="223"/>
        <v>0</v>
      </c>
      <c r="RFI112" s="209">
        <f t="shared" si="223"/>
        <v>0</v>
      </c>
      <c r="RFJ112" s="209">
        <f t="shared" si="223"/>
        <v>0</v>
      </c>
      <c r="RFK112" s="209">
        <f t="shared" si="223"/>
        <v>0</v>
      </c>
      <c r="RFL112" s="209">
        <f t="shared" si="223"/>
        <v>0</v>
      </c>
      <c r="RFM112" s="209">
        <f t="shared" si="223"/>
        <v>0</v>
      </c>
      <c r="RFN112" s="209">
        <f t="shared" si="223"/>
        <v>0</v>
      </c>
      <c r="RFO112" s="209">
        <f t="shared" si="223"/>
        <v>0</v>
      </c>
      <c r="RFP112" s="209">
        <f t="shared" si="223"/>
        <v>0</v>
      </c>
      <c r="RFQ112" s="209">
        <f t="shared" si="223"/>
        <v>0</v>
      </c>
      <c r="RFR112" s="209">
        <f t="shared" si="223"/>
        <v>0</v>
      </c>
      <c r="RFS112" s="209">
        <f t="shared" si="223"/>
        <v>0</v>
      </c>
      <c r="RFT112" s="209">
        <f t="shared" si="223"/>
        <v>0</v>
      </c>
      <c r="RFU112" s="209">
        <f t="shared" si="223"/>
        <v>0</v>
      </c>
      <c r="RFV112" s="209">
        <f t="shared" si="223"/>
        <v>0</v>
      </c>
      <c r="RFW112" s="209">
        <f t="shared" si="223"/>
        <v>0</v>
      </c>
      <c r="RFX112" s="209">
        <f t="shared" si="223"/>
        <v>0</v>
      </c>
      <c r="RFY112" s="209">
        <f t="shared" si="223"/>
        <v>0</v>
      </c>
      <c r="RFZ112" s="209">
        <f t="shared" si="223"/>
        <v>0</v>
      </c>
      <c r="RGA112" s="209">
        <f t="shared" si="223"/>
        <v>0</v>
      </c>
      <c r="RGB112" s="209">
        <f t="shared" si="223"/>
        <v>0</v>
      </c>
      <c r="RGC112" s="209">
        <f t="shared" si="223"/>
        <v>0</v>
      </c>
      <c r="RGD112" s="209">
        <f t="shared" si="223"/>
        <v>0</v>
      </c>
      <c r="RGE112" s="209">
        <f t="shared" si="223"/>
        <v>0</v>
      </c>
      <c r="RGF112" s="209">
        <f t="shared" si="223"/>
        <v>0</v>
      </c>
      <c r="RGG112" s="209">
        <f t="shared" si="223"/>
        <v>0</v>
      </c>
      <c r="RGH112" s="209">
        <f t="shared" si="223"/>
        <v>0</v>
      </c>
      <c r="RGI112" s="209">
        <f t="shared" si="223"/>
        <v>0</v>
      </c>
      <c r="RGJ112" s="209">
        <f t="shared" si="223"/>
        <v>0</v>
      </c>
      <c r="RGK112" s="209">
        <f t="shared" si="223"/>
        <v>0</v>
      </c>
      <c r="RGL112" s="209">
        <f t="shared" si="223"/>
        <v>0</v>
      </c>
      <c r="RGM112" s="209">
        <f t="shared" si="223"/>
        <v>0</v>
      </c>
      <c r="RGN112" s="209">
        <f t="shared" si="223"/>
        <v>0</v>
      </c>
      <c r="RGO112" s="209">
        <f t="shared" si="223"/>
        <v>0</v>
      </c>
      <c r="RGP112" s="209">
        <f t="shared" si="223"/>
        <v>0</v>
      </c>
      <c r="RGQ112" s="209">
        <f t="shared" si="223"/>
        <v>0</v>
      </c>
      <c r="RGR112" s="209">
        <f t="shared" si="223"/>
        <v>0</v>
      </c>
      <c r="RGS112" s="209">
        <f t="shared" si="223"/>
        <v>0</v>
      </c>
      <c r="RGT112" s="209">
        <f t="shared" si="223"/>
        <v>0</v>
      </c>
      <c r="RGU112" s="209">
        <f t="shared" si="223"/>
        <v>0</v>
      </c>
      <c r="RGV112" s="209">
        <f t="shared" si="223"/>
        <v>0</v>
      </c>
      <c r="RGW112" s="209">
        <f t="shared" si="223"/>
        <v>0</v>
      </c>
      <c r="RGX112" s="209">
        <f t="shared" si="223"/>
        <v>0</v>
      </c>
      <c r="RGY112" s="209">
        <f t="shared" si="223"/>
        <v>0</v>
      </c>
      <c r="RGZ112" s="209">
        <f t="shared" si="223"/>
        <v>0</v>
      </c>
      <c r="RHA112" s="209">
        <f t="shared" si="223"/>
        <v>0</v>
      </c>
      <c r="RHB112" s="209">
        <f t="shared" si="223"/>
        <v>0</v>
      </c>
      <c r="RHC112" s="209">
        <f t="shared" si="223"/>
        <v>0</v>
      </c>
      <c r="RHD112" s="209">
        <f t="shared" si="223"/>
        <v>0</v>
      </c>
      <c r="RHE112" s="209">
        <f t="shared" si="223"/>
        <v>0</v>
      </c>
      <c r="RHF112" s="209">
        <f t="shared" si="223"/>
        <v>0</v>
      </c>
      <c r="RHG112" s="209">
        <f t="shared" si="223"/>
        <v>0</v>
      </c>
      <c r="RHH112" s="209">
        <f t="shared" si="223"/>
        <v>0</v>
      </c>
      <c r="RHI112" s="209">
        <f t="shared" si="223"/>
        <v>0</v>
      </c>
      <c r="RHJ112" s="209">
        <f t="shared" si="223"/>
        <v>0</v>
      </c>
      <c r="RHK112" s="209">
        <f t="shared" si="223"/>
        <v>0</v>
      </c>
      <c r="RHL112" s="209">
        <f t="shared" si="223"/>
        <v>0</v>
      </c>
      <c r="RHM112" s="209">
        <f t="shared" ref="RHM112:RJX112" si="224">$E$110*RHM55*(1-$E$111)</f>
        <v>0</v>
      </c>
      <c r="RHN112" s="209">
        <f t="shared" si="224"/>
        <v>0</v>
      </c>
      <c r="RHO112" s="209">
        <f t="shared" si="224"/>
        <v>0</v>
      </c>
      <c r="RHP112" s="209">
        <f t="shared" si="224"/>
        <v>0</v>
      </c>
      <c r="RHQ112" s="209">
        <f t="shared" si="224"/>
        <v>0</v>
      </c>
      <c r="RHR112" s="209">
        <f t="shared" si="224"/>
        <v>0</v>
      </c>
      <c r="RHS112" s="209">
        <f t="shared" si="224"/>
        <v>0</v>
      </c>
      <c r="RHT112" s="209">
        <f t="shared" si="224"/>
        <v>0</v>
      </c>
      <c r="RHU112" s="209">
        <f t="shared" si="224"/>
        <v>0</v>
      </c>
      <c r="RHV112" s="209">
        <f t="shared" si="224"/>
        <v>0</v>
      </c>
      <c r="RHW112" s="209">
        <f t="shared" si="224"/>
        <v>0</v>
      </c>
      <c r="RHX112" s="209">
        <f t="shared" si="224"/>
        <v>0</v>
      </c>
      <c r="RHY112" s="209">
        <f t="shared" si="224"/>
        <v>0</v>
      </c>
      <c r="RHZ112" s="209">
        <f t="shared" si="224"/>
        <v>0</v>
      </c>
      <c r="RIA112" s="209">
        <f t="shared" si="224"/>
        <v>0</v>
      </c>
      <c r="RIB112" s="209">
        <f t="shared" si="224"/>
        <v>0</v>
      </c>
      <c r="RIC112" s="209">
        <f t="shared" si="224"/>
        <v>0</v>
      </c>
      <c r="RID112" s="209">
        <f t="shared" si="224"/>
        <v>0</v>
      </c>
      <c r="RIE112" s="209">
        <f t="shared" si="224"/>
        <v>0</v>
      </c>
      <c r="RIF112" s="209">
        <f t="shared" si="224"/>
        <v>0</v>
      </c>
      <c r="RIG112" s="209">
        <f t="shared" si="224"/>
        <v>0</v>
      </c>
      <c r="RIH112" s="209">
        <f t="shared" si="224"/>
        <v>0</v>
      </c>
      <c r="RII112" s="209">
        <f t="shared" si="224"/>
        <v>0</v>
      </c>
      <c r="RIJ112" s="209">
        <f t="shared" si="224"/>
        <v>0</v>
      </c>
      <c r="RIK112" s="209">
        <f t="shared" si="224"/>
        <v>0</v>
      </c>
      <c r="RIL112" s="209">
        <f t="shared" si="224"/>
        <v>0</v>
      </c>
      <c r="RIM112" s="209">
        <f t="shared" si="224"/>
        <v>0</v>
      </c>
      <c r="RIN112" s="209">
        <f t="shared" si="224"/>
        <v>0</v>
      </c>
      <c r="RIO112" s="209">
        <f t="shared" si="224"/>
        <v>0</v>
      </c>
      <c r="RIP112" s="209">
        <f t="shared" si="224"/>
        <v>0</v>
      </c>
      <c r="RIQ112" s="209">
        <f t="shared" si="224"/>
        <v>0</v>
      </c>
      <c r="RIR112" s="209">
        <f t="shared" si="224"/>
        <v>0</v>
      </c>
      <c r="RIS112" s="209">
        <f t="shared" si="224"/>
        <v>0</v>
      </c>
      <c r="RIT112" s="209">
        <f t="shared" si="224"/>
        <v>0</v>
      </c>
      <c r="RIU112" s="209">
        <f t="shared" si="224"/>
        <v>0</v>
      </c>
      <c r="RIV112" s="209">
        <f t="shared" si="224"/>
        <v>0</v>
      </c>
      <c r="RIW112" s="209">
        <f t="shared" si="224"/>
        <v>0</v>
      </c>
      <c r="RIX112" s="209">
        <f t="shared" si="224"/>
        <v>0</v>
      </c>
      <c r="RIY112" s="209">
        <f t="shared" si="224"/>
        <v>0</v>
      </c>
      <c r="RIZ112" s="209">
        <f t="shared" si="224"/>
        <v>0</v>
      </c>
      <c r="RJA112" s="209">
        <f t="shared" si="224"/>
        <v>0</v>
      </c>
      <c r="RJB112" s="209">
        <f t="shared" si="224"/>
        <v>0</v>
      </c>
      <c r="RJC112" s="209">
        <f t="shared" si="224"/>
        <v>0</v>
      </c>
      <c r="RJD112" s="209">
        <f t="shared" si="224"/>
        <v>0</v>
      </c>
      <c r="RJE112" s="209">
        <f t="shared" si="224"/>
        <v>0</v>
      </c>
      <c r="RJF112" s="209">
        <f t="shared" si="224"/>
        <v>0</v>
      </c>
      <c r="RJG112" s="209">
        <f t="shared" si="224"/>
        <v>0</v>
      </c>
      <c r="RJH112" s="209">
        <f t="shared" si="224"/>
        <v>0</v>
      </c>
      <c r="RJI112" s="209">
        <f t="shared" si="224"/>
        <v>0</v>
      </c>
      <c r="RJJ112" s="209">
        <f t="shared" si="224"/>
        <v>0</v>
      </c>
      <c r="RJK112" s="209">
        <f t="shared" si="224"/>
        <v>0</v>
      </c>
      <c r="RJL112" s="209">
        <f t="shared" si="224"/>
        <v>0</v>
      </c>
      <c r="RJM112" s="209">
        <f t="shared" si="224"/>
        <v>0</v>
      </c>
      <c r="RJN112" s="209">
        <f t="shared" si="224"/>
        <v>0</v>
      </c>
      <c r="RJO112" s="209">
        <f t="shared" si="224"/>
        <v>0</v>
      </c>
      <c r="RJP112" s="209">
        <f t="shared" si="224"/>
        <v>0</v>
      </c>
      <c r="RJQ112" s="209">
        <f t="shared" si="224"/>
        <v>0</v>
      </c>
      <c r="RJR112" s="209">
        <f t="shared" si="224"/>
        <v>0</v>
      </c>
      <c r="RJS112" s="209">
        <f t="shared" si="224"/>
        <v>0</v>
      </c>
      <c r="RJT112" s="209">
        <f t="shared" si="224"/>
        <v>0</v>
      </c>
      <c r="RJU112" s="209">
        <f t="shared" si="224"/>
        <v>0</v>
      </c>
      <c r="RJV112" s="209">
        <f t="shared" si="224"/>
        <v>0</v>
      </c>
      <c r="RJW112" s="209">
        <f t="shared" si="224"/>
        <v>0</v>
      </c>
      <c r="RJX112" s="209">
        <f t="shared" si="224"/>
        <v>0</v>
      </c>
      <c r="RJY112" s="209">
        <f t="shared" ref="RJY112:RMJ112" si="225">$E$110*RJY55*(1-$E$111)</f>
        <v>0</v>
      </c>
      <c r="RJZ112" s="209">
        <f t="shared" si="225"/>
        <v>0</v>
      </c>
      <c r="RKA112" s="209">
        <f t="shared" si="225"/>
        <v>0</v>
      </c>
      <c r="RKB112" s="209">
        <f t="shared" si="225"/>
        <v>0</v>
      </c>
      <c r="RKC112" s="209">
        <f t="shared" si="225"/>
        <v>0</v>
      </c>
      <c r="RKD112" s="209">
        <f t="shared" si="225"/>
        <v>0</v>
      </c>
      <c r="RKE112" s="209">
        <f t="shared" si="225"/>
        <v>0</v>
      </c>
      <c r="RKF112" s="209">
        <f t="shared" si="225"/>
        <v>0</v>
      </c>
      <c r="RKG112" s="209">
        <f t="shared" si="225"/>
        <v>0</v>
      </c>
      <c r="RKH112" s="209">
        <f t="shared" si="225"/>
        <v>0</v>
      </c>
      <c r="RKI112" s="209">
        <f t="shared" si="225"/>
        <v>0</v>
      </c>
      <c r="RKJ112" s="209">
        <f t="shared" si="225"/>
        <v>0</v>
      </c>
      <c r="RKK112" s="209">
        <f t="shared" si="225"/>
        <v>0</v>
      </c>
      <c r="RKL112" s="209">
        <f t="shared" si="225"/>
        <v>0</v>
      </c>
      <c r="RKM112" s="209">
        <f t="shared" si="225"/>
        <v>0</v>
      </c>
      <c r="RKN112" s="209">
        <f t="shared" si="225"/>
        <v>0</v>
      </c>
      <c r="RKO112" s="209">
        <f t="shared" si="225"/>
        <v>0</v>
      </c>
      <c r="RKP112" s="209">
        <f t="shared" si="225"/>
        <v>0</v>
      </c>
      <c r="RKQ112" s="209">
        <f t="shared" si="225"/>
        <v>0</v>
      </c>
      <c r="RKR112" s="209">
        <f t="shared" si="225"/>
        <v>0</v>
      </c>
      <c r="RKS112" s="209">
        <f t="shared" si="225"/>
        <v>0</v>
      </c>
      <c r="RKT112" s="209">
        <f t="shared" si="225"/>
        <v>0</v>
      </c>
      <c r="RKU112" s="209">
        <f t="shared" si="225"/>
        <v>0</v>
      </c>
      <c r="RKV112" s="209">
        <f t="shared" si="225"/>
        <v>0</v>
      </c>
      <c r="RKW112" s="209">
        <f t="shared" si="225"/>
        <v>0</v>
      </c>
      <c r="RKX112" s="209">
        <f t="shared" si="225"/>
        <v>0</v>
      </c>
      <c r="RKY112" s="209">
        <f t="shared" si="225"/>
        <v>0</v>
      </c>
      <c r="RKZ112" s="209">
        <f t="shared" si="225"/>
        <v>0</v>
      </c>
      <c r="RLA112" s="209">
        <f t="shared" si="225"/>
        <v>0</v>
      </c>
      <c r="RLB112" s="209">
        <f t="shared" si="225"/>
        <v>0</v>
      </c>
      <c r="RLC112" s="209">
        <f t="shared" si="225"/>
        <v>0</v>
      </c>
      <c r="RLD112" s="209">
        <f t="shared" si="225"/>
        <v>0</v>
      </c>
      <c r="RLE112" s="209">
        <f t="shared" si="225"/>
        <v>0</v>
      </c>
      <c r="RLF112" s="209">
        <f t="shared" si="225"/>
        <v>0</v>
      </c>
      <c r="RLG112" s="209">
        <f t="shared" si="225"/>
        <v>0</v>
      </c>
      <c r="RLH112" s="209">
        <f t="shared" si="225"/>
        <v>0</v>
      </c>
      <c r="RLI112" s="209">
        <f t="shared" si="225"/>
        <v>0</v>
      </c>
      <c r="RLJ112" s="209">
        <f t="shared" si="225"/>
        <v>0</v>
      </c>
      <c r="RLK112" s="209">
        <f t="shared" si="225"/>
        <v>0</v>
      </c>
      <c r="RLL112" s="209">
        <f t="shared" si="225"/>
        <v>0</v>
      </c>
      <c r="RLM112" s="209">
        <f t="shared" si="225"/>
        <v>0</v>
      </c>
      <c r="RLN112" s="209">
        <f t="shared" si="225"/>
        <v>0</v>
      </c>
      <c r="RLO112" s="209">
        <f t="shared" si="225"/>
        <v>0</v>
      </c>
      <c r="RLP112" s="209">
        <f t="shared" si="225"/>
        <v>0</v>
      </c>
      <c r="RLQ112" s="209">
        <f t="shared" si="225"/>
        <v>0</v>
      </c>
      <c r="RLR112" s="209">
        <f t="shared" si="225"/>
        <v>0</v>
      </c>
      <c r="RLS112" s="209">
        <f t="shared" si="225"/>
        <v>0</v>
      </c>
      <c r="RLT112" s="209">
        <f t="shared" si="225"/>
        <v>0</v>
      </c>
      <c r="RLU112" s="209">
        <f t="shared" si="225"/>
        <v>0</v>
      </c>
      <c r="RLV112" s="209">
        <f t="shared" si="225"/>
        <v>0</v>
      </c>
      <c r="RLW112" s="209">
        <f t="shared" si="225"/>
        <v>0</v>
      </c>
      <c r="RLX112" s="209">
        <f t="shared" si="225"/>
        <v>0</v>
      </c>
      <c r="RLY112" s="209">
        <f t="shared" si="225"/>
        <v>0</v>
      </c>
      <c r="RLZ112" s="209">
        <f t="shared" si="225"/>
        <v>0</v>
      </c>
      <c r="RMA112" s="209">
        <f t="shared" si="225"/>
        <v>0</v>
      </c>
      <c r="RMB112" s="209">
        <f t="shared" si="225"/>
        <v>0</v>
      </c>
      <c r="RMC112" s="209">
        <f t="shared" si="225"/>
        <v>0</v>
      </c>
      <c r="RMD112" s="209">
        <f t="shared" si="225"/>
        <v>0</v>
      </c>
      <c r="RME112" s="209">
        <f t="shared" si="225"/>
        <v>0</v>
      </c>
      <c r="RMF112" s="209">
        <f t="shared" si="225"/>
        <v>0</v>
      </c>
      <c r="RMG112" s="209">
        <f t="shared" si="225"/>
        <v>0</v>
      </c>
      <c r="RMH112" s="209">
        <f t="shared" si="225"/>
        <v>0</v>
      </c>
      <c r="RMI112" s="209">
        <f t="shared" si="225"/>
        <v>0</v>
      </c>
      <c r="RMJ112" s="209">
        <f t="shared" si="225"/>
        <v>0</v>
      </c>
      <c r="RMK112" s="209">
        <f t="shared" ref="RMK112:ROV112" si="226">$E$110*RMK55*(1-$E$111)</f>
        <v>0</v>
      </c>
      <c r="RML112" s="209">
        <f t="shared" si="226"/>
        <v>0</v>
      </c>
      <c r="RMM112" s="209">
        <f t="shared" si="226"/>
        <v>0</v>
      </c>
      <c r="RMN112" s="209">
        <f t="shared" si="226"/>
        <v>0</v>
      </c>
      <c r="RMO112" s="209">
        <f t="shared" si="226"/>
        <v>0</v>
      </c>
      <c r="RMP112" s="209">
        <f t="shared" si="226"/>
        <v>0</v>
      </c>
      <c r="RMQ112" s="209">
        <f t="shared" si="226"/>
        <v>0</v>
      </c>
      <c r="RMR112" s="209">
        <f t="shared" si="226"/>
        <v>0</v>
      </c>
      <c r="RMS112" s="209">
        <f t="shared" si="226"/>
        <v>0</v>
      </c>
      <c r="RMT112" s="209">
        <f t="shared" si="226"/>
        <v>0</v>
      </c>
      <c r="RMU112" s="209">
        <f t="shared" si="226"/>
        <v>0</v>
      </c>
      <c r="RMV112" s="209">
        <f t="shared" si="226"/>
        <v>0</v>
      </c>
      <c r="RMW112" s="209">
        <f t="shared" si="226"/>
        <v>0</v>
      </c>
      <c r="RMX112" s="209">
        <f t="shared" si="226"/>
        <v>0</v>
      </c>
      <c r="RMY112" s="209">
        <f t="shared" si="226"/>
        <v>0</v>
      </c>
      <c r="RMZ112" s="209">
        <f t="shared" si="226"/>
        <v>0</v>
      </c>
      <c r="RNA112" s="209">
        <f t="shared" si="226"/>
        <v>0</v>
      </c>
      <c r="RNB112" s="209">
        <f t="shared" si="226"/>
        <v>0</v>
      </c>
      <c r="RNC112" s="209">
        <f t="shared" si="226"/>
        <v>0</v>
      </c>
      <c r="RND112" s="209">
        <f t="shared" si="226"/>
        <v>0</v>
      </c>
      <c r="RNE112" s="209">
        <f t="shared" si="226"/>
        <v>0</v>
      </c>
      <c r="RNF112" s="209">
        <f t="shared" si="226"/>
        <v>0</v>
      </c>
      <c r="RNG112" s="209">
        <f t="shared" si="226"/>
        <v>0</v>
      </c>
      <c r="RNH112" s="209">
        <f t="shared" si="226"/>
        <v>0</v>
      </c>
      <c r="RNI112" s="209">
        <f t="shared" si="226"/>
        <v>0</v>
      </c>
      <c r="RNJ112" s="209">
        <f t="shared" si="226"/>
        <v>0</v>
      </c>
      <c r="RNK112" s="209">
        <f t="shared" si="226"/>
        <v>0</v>
      </c>
      <c r="RNL112" s="209">
        <f t="shared" si="226"/>
        <v>0</v>
      </c>
      <c r="RNM112" s="209">
        <f t="shared" si="226"/>
        <v>0</v>
      </c>
      <c r="RNN112" s="209">
        <f t="shared" si="226"/>
        <v>0</v>
      </c>
      <c r="RNO112" s="209">
        <f t="shared" si="226"/>
        <v>0</v>
      </c>
      <c r="RNP112" s="209">
        <f t="shared" si="226"/>
        <v>0</v>
      </c>
      <c r="RNQ112" s="209">
        <f t="shared" si="226"/>
        <v>0</v>
      </c>
      <c r="RNR112" s="209">
        <f t="shared" si="226"/>
        <v>0</v>
      </c>
      <c r="RNS112" s="209">
        <f t="shared" si="226"/>
        <v>0</v>
      </c>
      <c r="RNT112" s="209">
        <f t="shared" si="226"/>
        <v>0</v>
      </c>
      <c r="RNU112" s="209">
        <f t="shared" si="226"/>
        <v>0</v>
      </c>
      <c r="RNV112" s="209">
        <f t="shared" si="226"/>
        <v>0</v>
      </c>
      <c r="RNW112" s="209">
        <f t="shared" si="226"/>
        <v>0</v>
      </c>
      <c r="RNX112" s="209">
        <f t="shared" si="226"/>
        <v>0</v>
      </c>
      <c r="RNY112" s="209">
        <f t="shared" si="226"/>
        <v>0</v>
      </c>
      <c r="RNZ112" s="209">
        <f t="shared" si="226"/>
        <v>0</v>
      </c>
      <c r="ROA112" s="209">
        <f t="shared" si="226"/>
        <v>0</v>
      </c>
      <c r="ROB112" s="209">
        <f t="shared" si="226"/>
        <v>0</v>
      </c>
      <c r="ROC112" s="209">
        <f t="shared" si="226"/>
        <v>0</v>
      </c>
      <c r="ROD112" s="209">
        <f t="shared" si="226"/>
        <v>0</v>
      </c>
      <c r="ROE112" s="209">
        <f t="shared" si="226"/>
        <v>0</v>
      </c>
      <c r="ROF112" s="209">
        <f t="shared" si="226"/>
        <v>0</v>
      </c>
      <c r="ROG112" s="209">
        <f t="shared" si="226"/>
        <v>0</v>
      </c>
      <c r="ROH112" s="209">
        <f t="shared" si="226"/>
        <v>0</v>
      </c>
      <c r="ROI112" s="209">
        <f t="shared" si="226"/>
        <v>0</v>
      </c>
      <c r="ROJ112" s="209">
        <f t="shared" si="226"/>
        <v>0</v>
      </c>
      <c r="ROK112" s="209">
        <f t="shared" si="226"/>
        <v>0</v>
      </c>
      <c r="ROL112" s="209">
        <f t="shared" si="226"/>
        <v>0</v>
      </c>
      <c r="ROM112" s="209">
        <f t="shared" si="226"/>
        <v>0</v>
      </c>
      <c r="RON112" s="209">
        <f t="shared" si="226"/>
        <v>0</v>
      </c>
      <c r="ROO112" s="209">
        <f t="shared" si="226"/>
        <v>0</v>
      </c>
      <c r="ROP112" s="209">
        <f t="shared" si="226"/>
        <v>0</v>
      </c>
      <c r="ROQ112" s="209">
        <f t="shared" si="226"/>
        <v>0</v>
      </c>
      <c r="ROR112" s="209">
        <f t="shared" si="226"/>
        <v>0</v>
      </c>
      <c r="ROS112" s="209">
        <f t="shared" si="226"/>
        <v>0</v>
      </c>
      <c r="ROT112" s="209">
        <f t="shared" si="226"/>
        <v>0</v>
      </c>
      <c r="ROU112" s="209">
        <f t="shared" si="226"/>
        <v>0</v>
      </c>
      <c r="ROV112" s="209">
        <f t="shared" si="226"/>
        <v>0</v>
      </c>
      <c r="ROW112" s="209">
        <f t="shared" ref="ROW112:RRH112" si="227">$E$110*ROW55*(1-$E$111)</f>
        <v>0</v>
      </c>
      <c r="ROX112" s="209">
        <f t="shared" si="227"/>
        <v>0</v>
      </c>
      <c r="ROY112" s="209">
        <f t="shared" si="227"/>
        <v>0</v>
      </c>
      <c r="ROZ112" s="209">
        <f t="shared" si="227"/>
        <v>0</v>
      </c>
      <c r="RPA112" s="209">
        <f t="shared" si="227"/>
        <v>0</v>
      </c>
      <c r="RPB112" s="209">
        <f t="shared" si="227"/>
        <v>0</v>
      </c>
      <c r="RPC112" s="209">
        <f t="shared" si="227"/>
        <v>0</v>
      </c>
      <c r="RPD112" s="209">
        <f t="shared" si="227"/>
        <v>0</v>
      </c>
      <c r="RPE112" s="209">
        <f t="shared" si="227"/>
        <v>0</v>
      </c>
      <c r="RPF112" s="209">
        <f t="shared" si="227"/>
        <v>0</v>
      </c>
      <c r="RPG112" s="209">
        <f t="shared" si="227"/>
        <v>0</v>
      </c>
      <c r="RPH112" s="209">
        <f t="shared" si="227"/>
        <v>0</v>
      </c>
      <c r="RPI112" s="209">
        <f t="shared" si="227"/>
        <v>0</v>
      </c>
      <c r="RPJ112" s="209">
        <f t="shared" si="227"/>
        <v>0</v>
      </c>
      <c r="RPK112" s="209">
        <f t="shared" si="227"/>
        <v>0</v>
      </c>
      <c r="RPL112" s="209">
        <f t="shared" si="227"/>
        <v>0</v>
      </c>
      <c r="RPM112" s="209">
        <f t="shared" si="227"/>
        <v>0</v>
      </c>
      <c r="RPN112" s="209">
        <f t="shared" si="227"/>
        <v>0</v>
      </c>
      <c r="RPO112" s="209">
        <f t="shared" si="227"/>
        <v>0</v>
      </c>
      <c r="RPP112" s="209">
        <f t="shared" si="227"/>
        <v>0</v>
      </c>
      <c r="RPQ112" s="209">
        <f t="shared" si="227"/>
        <v>0</v>
      </c>
      <c r="RPR112" s="209">
        <f t="shared" si="227"/>
        <v>0</v>
      </c>
      <c r="RPS112" s="209">
        <f t="shared" si="227"/>
        <v>0</v>
      </c>
      <c r="RPT112" s="209">
        <f t="shared" si="227"/>
        <v>0</v>
      </c>
      <c r="RPU112" s="209">
        <f t="shared" si="227"/>
        <v>0</v>
      </c>
      <c r="RPV112" s="209">
        <f t="shared" si="227"/>
        <v>0</v>
      </c>
      <c r="RPW112" s="209">
        <f t="shared" si="227"/>
        <v>0</v>
      </c>
      <c r="RPX112" s="209">
        <f t="shared" si="227"/>
        <v>0</v>
      </c>
      <c r="RPY112" s="209">
        <f t="shared" si="227"/>
        <v>0</v>
      </c>
      <c r="RPZ112" s="209">
        <f t="shared" si="227"/>
        <v>0</v>
      </c>
      <c r="RQA112" s="209">
        <f t="shared" si="227"/>
        <v>0</v>
      </c>
      <c r="RQB112" s="209">
        <f t="shared" si="227"/>
        <v>0</v>
      </c>
      <c r="RQC112" s="209">
        <f t="shared" si="227"/>
        <v>0</v>
      </c>
      <c r="RQD112" s="209">
        <f t="shared" si="227"/>
        <v>0</v>
      </c>
      <c r="RQE112" s="209">
        <f t="shared" si="227"/>
        <v>0</v>
      </c>
      <c r="RQF112" s="209">
        <f t="shared" si="227"/>
        <v>0</v>
      </c>
      <c r="RQG112" s="209">
        <f t="shared" si="227"/>
        <v>0</v>
      </c>
      <c r="RQH112" s="209">
        <f t="shared" si="227"/>
        <v>0</v>
      </c>
      <c r="RQI112" s="209">
        <f t="shared" si="227"/>
        <v>0</v>
      </c>
      <c r="RQJ112" s="209">
        <f t="shared" si="227"/>
        <v>0</v>
      </c>
      <c r="RQK112" s="209">
        <f t="shared" si="227"/>
        <v>0</v>
      </c>
      <c r="RQL112" s="209">
        <f t="shared" si="227"/>
        <v>0</v>
      </c>
      <c r="RQM112" s="209">
        <f t="shared" si="227"/>
        <v>0</v>
      </c>
      <c r="RQN112" s="209">
        <f t="shared" si="227"/>
        <v>0</v>
      </c>
      <c r="RQO112" s="209">
        <f t="shared" si="227"/>
        <v>0</v>
      </c>
      <c r="RQP112" s="209">
        <f t="shared" si="227"/>
        <v>0</v>
      </c>
      <c r="RQQ112" s="209">
        <f t="shared" si="227"/>
        <v>0</v>
      </c>
      <c r="RQR112" s="209">
        <f t="shared" si="227"/>
        <v>0</v>
      </c>
      <c r="RQS112" s="209">
        <f t="shared" si="227"/>
        <v>0</v>
      </c>
      <c r="RQT112" s="209">
        <f t="shared" si="227"/>
        <v>0</v>
      </c>
      <c r="RQU112" s="209">
        <f t="shared" si="227"/>
        <v>0</v>
      </c>
      <c r="RQV112" s="209">
        <f t="shared" si="227"/>
        <v>0</v>
      </c>
      <c r="RQW112" s="209">
        <f t="shared" si="227"/>
        <v>0</v>
      </c>
      <c r="RQX112" s="209">
        <f t="shared" si="227"/>
        <v>0</v>
      </c>
      <c r="RQY112" s="209">
        <f t="shared" si="227"/>
        <v>0</v>
      </c>
      <c r="RQZ112" s="209">
        <f t="shared" si="227"/>
        <v>0</v>
      </c>
      <c r="RRA112" s="209">
        <f t="shared" si="227"/>
        <v>0</v>
      </c>
      <c r="RRB112" s="209">
        <f t="shared" si="227"/>
        <v>0</v>
      </c>
      <c r="RRC112" s="209">
        <f t="shared" si="227"/>
        <v>0</v>
      </c>
      <c r="RRD112" s="209">
        <f t="shared" si="227"/>
        <v>0</v>
      </c>
      <c r="RRE112" s="209">
        <f t="shared" si="227"/>
        <v>0</v>
      </c>
      <c r="RRF112" s="209">
        <f t="shared" si="227"/>
        <v>0</v>
      </c>
      <c r="RRG112" s="209">
        <f t="shared" si="227"/>
        <v>0</v>
      </c>
      <c r="RRH112" s="209">
        <f t="shared" si="227"/>
        <v>0</v>
      </c>
      <c r="RRI112" s="209">
        <f t="shared" ref="RRI112:RTT112" si="228">$E$110*RRI55*(1-$E$111)</f>
        <v>0</v>
      </c>
      <c r="RRJ112" s="209">
        <f t="shared" si="228"/>
        <v>0</v>
      </c>
      <c r="RRK112" s="209">
        <f t="shared" si="228"/>
        <v>0</v>
      </c>
      <c r="RRL112" s="209">
        <f t="shared" si="228"/>
        <v>0</v>
      </c>
      <c r="RRM112" s="209">
        <f t="shared" si="228"/>
        <v>0</v>
      </c>
      <c r="RRN112" s="209">
        <f t="shared" si="228"/>
        <v>0</v>
      </c>
      <c r="RRO112" s="209">
        <f t="shared" si="228"/>
        <v>0</v>
      </c>
      <c r="RRP112" s="209">
        <f t="shared" si="228"/>
        <v>0</v>
      </c>
      <c r="RRQ112" s="209">
        <f t="shared" si="228"/>
        <v>0</v>
      </c>
      <c r="RRR112" s="209">
        <f t="shared" si="228"/>
        <v>0</v>
      </c>
      <c r="RRS112" s="209">
        <f t="shared" si="228"/>
        <v>0</v>
      </c>
      <c r="RRT112" s="209">
        <f t="shared" si="228"/>
        <v>0</v>
      </c>
      <c r="RRU112" s="209">
        <f t="shared" si="228"/>
        <v>0</v>
      </c>
      <c r="RRV112" s="209">
        <f t="shared" si="228"/>
        <v>0</v>
      </c>
      <c r="RRW112" s="209">
        <f t="shared" si="228"/>
        <v>0</v>
      </c>
      <c r="RRX112" s="209">
        <f t="shared" si="228"/>
        <v>0</v>
      </c>
      <c r="RRY112" s="209">
        <f t="shared" si="228"/>
        <v>0</v>
      </c>
      <c r="RRZ112" s="209">
        <f t="shared" si="228"/>
        <v>0</v>
      </c>
      <c r="RSA112" s="209">
        <f t="shared" si="228"/>
        <v>0</v>
      </c>
      <c r="RSB112" s="209">
        <f t="shared" si="228"/>
        <v>0</v>
      </c>
      <c r="RSC112" s="209">
        <f t="shared" si="228"/>
        <v>0</v>
      </c>
      <c r="RSD112" s="209">
        <f t="shared" si="228"/>
        <v>0</v>
      </c>
      <c r="RSE112" s="209">
        <f t="shared" si="228"/>
        <v>0</v>
      </c>
      <c r="RSF112" s="209">
        <f t="shared" si="228"/>
        <v>0</v>
      </c>
      <c r="RSG112" s="209">
        <f t="shared" si="228"/>
        <v>0</v>
      </c>
      <c r="RSH112" s="209">
        <f t="shared" si="228"/>
        <v>0</v>
      </c>
      <c r="RSI112" s="209">
        <f t="shared" si="228"/>
        <v>0</v>
      </c>
      <c r="RSJ112" s="209">
        <f t="shared" si="228"/>
        <v>0</v>
      </c>
      <c r="RSK112" s="209">
        <f t="shared" si="228"/>
        <v>0</v>
      </c>
      <c r="RSL112" s="209">
        <f t="shared" si="228"/>
        <v>0</v>
      </c>
      <c r="RSM112" s="209">
        <f t="shared" si="228"/>
        <v>0</v>
      </c>
      <c r="RSN112" s="209">
        <f t="shared" si="228"/>
        <v>0</v>
      </c>
      <c r="RSO112" s="209">
        <f t="shared" si="228"/>
        <v>0</v>
      </c>
      <c r="RSP112" s="209">
        <f t="shared" si="228"/>
        <v>0</v>
      </c>
      <c r="RSQ112" s="209">
        <f t="shared" si="228"/>
        <v>0</v>
      </c>
      <c r="RSR112" s="209">
        <f t="shared" si="228"/>
        <v>0</v>
      </c>
      <c r="RSS112" s="209">
        <f t="shared" si="228"/>
        <v>0</v>
      </c>
      <c r="RST112" s="209">
        <f t="shared" si="228"/>
        <v>0</v>
      </c>
      <c r="RSU112" s="209">
        <f t="shared" si="228"/>
        <v>0</v>
      </c>
      <c r="RSV112" s="209">
        <f t="shared" si="228"/>
        <v>0</v>
      </c>
      <c r="RSW112" s="209">
        <f t="shared" si="228"/>
        <v>0</v>
      </c>
      <c r="RSX112" s="209">
        <f t="shared" si="228"/>
        <v>0</v>
      </c>
      <c r="RSY112" s="209">
        <f t="shared" si="228"/>
        <v>0</v>
      </c>
      <c r="RSZ112" s="209">
        <f t="shared" si="228"/>
        <v>0</v>
      </c>
      <c r="RTA112" s="209">
        <f t="shared" si="228"/>
        <v>0</v>
      </c>
      <c r="RTB112" s="209">
        <f t="shared" si="228"/>
        <v>0</v>
      </c>
      <c r="RTC112" s="209">
        <f t="shared" si="228"/>
        <v>0</v>
      </c>
      <c r="RTD112" s="209">
        <f t="shared" si="228"/>
        <v>0</v>
      </c>
      <c r="RTE112" s="209">
        <f t="shared" si="228"/>
        <v>0</v>
      </c>
      <c r="RTF112" s="209">
        <f t="shared" si="228"/>
        <v>0</v>
      </c>
      <c r="RTG112" s="209">
        <f t="shared" si="228"/>
        <v>0</v>
      </c>
      <c r="RTH112" s="209">
        <f t="shared" si="228"/>
        <v>0</v>
      </c>
      <c r="RTI112" s="209">
        <f t="shared" si="228"/>
        <v>0</v>
      </c>
      <c r="RTJ112" s="209">
        <f t="shared" si="228"/>
        <v>0</v>
      </c>
      <c r="RTK112" s="209">
        <f t="shared" si="228"/>
        <v>0</v>
      </c>
      <c r="RTL112" s="209">
        <f t="shared" si="228"/>
        <v>0</v>
      </c>
      <c r="RTM112" s="209">
        <f t="shared" si="228"/>
        <v>0</v>
      </c>
      <c r="RTN112" s="209">
        <f t="shared" si="228"/>
        <v>0</v>
      </c>
      <c r="RTO112" s="209">
        <f t="shared" si="228"/>
        <v>0</v>
      </c>
      <c r="RTP112" s="209">
        <f t="shared" si="228"/>
        <v>0</v>
      </c>
      <c r="RTQ112" s="209">
        <f t="shared" si="228"/>
        <v>0</v>
      </c>
      <c r="RTR112" s="209">
        <f t="shared" si="228"/>
        <v>0</v>
      </c>
      <c r="RTS112" s="209">
        <f t="shared" si="228"/>
        <v>0</v>
      </c>
      <c r="RTT112" s="209">
        <f t="shared" si="228"/>
        <v>0</v>
      </c>
      <c r="RTU112" s="209">
        <f t="shared" ref="RTU112:RWF112" si="229">$E$110*RTU55*(1-$E$111)</f>
        <v>0</v>
      </c>
      <c r="RTV112" s="209">
        <f t="shared" si="229"/>
        <v>0</v>
      </c>
      <c r="RTW112" s="209">
        <f t="shared" si="229"/>
        <v>0</v>
      </c>
      <c r="RTX112" s="209">
        <f t="shared" si="229"/>
        <v>0</v>
      </c>
      <c r="RTY112" s="209">
        <f t="shared" si="229"/>
        <v>0</v>
      </c>
      <c r="RTZ112" s="209">
        <f t="shared" si="229"/>
        <v>0</v>
      </c>
      <c r="RUA112" s="209">
        <f t="shared" si="229"/>
        <v>0</v>
      </c>
      <c r="RUB112" s="209">
        <f t="shared" si="229"/>
        <v>0</v>
      </c>
      <c r="RUC112" s="209">
        <f t="shared" si="229"/>
        <v>0</v>
      </c>
      <c r="RUD112" s="209">
        <f t="shared" si="229"/>
        <v>0</v>
      </c>
      <c r="RUE112" s="209">
        <f t="shared" si="229"/>
        <v>0</v>
      </c>
      <c r="RUF112" s="209">
        <f t="shared" si="229"/>
        <v>0</v>
      </c>
      <c r="RUG112" s="209">
        <f t="shared" si="229"/>
        <v>0</v>
      </c>
      <c r="RUH112" s="209">
        <f t="shared" si="229"/>
        <v>0</v>
      </c>
      <c r="RUI112" s="209">
        <f t="shared" si="229"/>
        <v>0</v>
      </c>
      <c r="RUJ112" s="209">
        <f t="shared" si="229"/>
        <v>0</v>
      </c>
      <c r="RUK112" s="209">
        <f t="shared" si="229"/>
        <v>0</v>
      </c>
      <c r="RUL112" s="209">
        <f t="shared" si="229"/>
        <v>0</v>
      </c>
      <c r="RUM112" s="209">
        <f t="shared" si="229"/>
        <v>0</v>
      </c>
      <c r="RUN112" s="209">
        <f t="shared" si="229"/>
        <v>0</v>
      </c>
      <c r="RUO112" s="209">
        <f t="shared" si="229"/>
        <v>0</v>
      </c>
      <c r="RUP112" s="209">
        <f t="shared" si="229"/>
        <v>0</v>
      </c>
      <c r="RUQ112" s="209">
        <f t="shared" si="229"/>
        <v>0</v>
      </c>
      <c r="RUR112" s="209">
        <f t="shared" si="229"/>
        <v>0</v>
      </c>
      <c r="RUS112" s="209">
        <f t="shared" si="229"/>
        <v>0</v>
      </c>
      <c r="RUT112" s="209">
        <f t="shared" si="229"/>
        <v>0</v>
      </c>
      <c r="RUU112" s="209">
        <f t="shared" si="229"/>
        <v>0</v>
      </c>
      <c r="RUV112" s="209">
        <f t="shared" si="229"/>
        <v>0</v>
      </c>
      <c r="RUW112" s="209">
        <f t="shared" si="229"/>
        <v>0</v>
      </c>
      <c r="RUX112" s="209">
        <f t="shared" si="229"/>
        <v>0</v>
      </c>
      <c r="RUY112" s="209">
        <f t="shared" si="229"/>
        <v>0</v>
      </c>
      <c r="RUZ112" s="209">
        <f t="shared" si="229"/>
        <v>0</v>
      </c>
      <c r="RVA112" s="209">
        <f t="shared" si="229"/>
        <v>0</v>
      </c>
      <c r="RVB112" s="209">
        <f t="shared" si="229"/>
        <v>0</v>
      </c>
      <c r="RVC112" s="209">
        <f t="shared" si="229"/>
        <v>0</v>
      </c>
      <c r="RVD112" s="209">
        <f t="shared" si="229"/>
        <v>0</v>
      </c>
      <c r="RVE112" s="209">
        <f t="shared" si="229"/>
        <v>0</v>
      </c>
      <c r="RVF112" s="209">
        <f t="shared" si="229"/>
        <v>0</v>
      </c>
      <c r="RVG112" s="209">
        <f t="shared" si="229"/>
        <v>0</v>
      </c>
      <c r="RVH112" s="209">
        <f t="shared" si="229"/>
        <v>0</v>
      </c>
      <c r="RVI112" s="209">
        <f t="shared" si="229"/>
        <v>0</v>
      </c>
      <c r="RVJ112" s="209">
        <f t="shared" si="229"/>
        <v>0</v>
      </c>
      <c r="RVK112" s="209">
        <f t="shared" si="229"/>
        <v>0</v>
      </c>
      <c r="RVL112" s="209">
        <f t="shared" si="229"/>
        <v>0</v>
      </c>
      <c r="RVM112" s="209">
        <f t="shared" si="229"/>
        <v>0</v>
      </c>
      <c r="RVN112" s="209">
        <f t="shared" si="229"/>
        <v>0</v>
      </c>
      <c r="RVO112" s="209">
        <f t="shared" si="229"/>
        <v>0</v>
      </c>
      <c r="RVP112" s="209">
        <f t="shared" si="229"/>
        <v>0</v>
      </c>
      <c r="RVQ112" s="209">
        <f t="shared" si="229"/>
        <v>0</v>
      </c>
      <c r="RVR112" s="209">
        <f t="shared" si="229"/>
        <v>0</v>
      </c>
      <c r="RVS112" s="209">
        <f t="shared" si="229"/>
        <v>0</v>
      </c>
      <c r="RVT112" s="209">
        <f t="shared" si="229"/>
        <v>0</v>
      </c>
      <c r="RVU112" s="209">
        <f t="shared" si="229"/>
        <v>0</v>
      </c>
      <c r="RVV112" s="209">
        <f t="shared" si="229"/>
        <v>0</v>
      </c>
      <c r="RVW112" s="209">
        <f t="shared" si="229"/>
        <v>0</v>
      </c>
      <c r="RVX112" s="209">
        <f t="shared" si="229"/>
        <v>0</v>
      </c>
      <c r="RVY112" s="209">
        <f t="shared" si="229"/>
        <v>0</v>
      </c>
      <c r="RVZ112" s="209">
        <f t="shared" si="229"/>
        <v>0</v>
      </c>
      <c r="RWA112" s="209">
        <f t="shared" si="229"/>
        <v>0</v>
      </c>
      <c r="RWB112" s="209">
        <f t="shared" si="229"/>
        <v>0</v>
      </c>
      <c r="RWC112" s="209">
        <f t="shared" si="229"/>
        <v>0</v>
      </c>
      <c r="RWD112" s="209">
        <f t="shared" si="229"/>
        <v>0</v>
      </c>
      <c r="RWE112" s="209">
        <f t="shared" si="229"/>
        <v>0</v>
      </c>
      <c r="RWF112" s="209">
        <f t="shared" si="229"/>
        <v>0</v>
      </c>
      <c r="RWG112" s="209">
        <f t="shared" ref="RWG112:RYR112" si="230">$E$110*RWG55*(1-$E$111)</f>
        <v>0</v>
      </c>
      <c r="RWH112" s="209">
        <f t="shared" si="230"/>
        <v>0</v>
      </c>
      <c r="RWI112" s="209">
        <f t="shared" si="230"/>
        <v>0</v>
      </c>
      <c r="RWJ112" s="209">
        <f t="shared" si="230"/>
        <v>0</v>
      </c>
      <c r="RWK112" s="209">
        <f t="shared" si="230"/>
        <v>0</v>
      </c>
      <c r="RWL112" s="209">
        <f t="shared" si="230"/>
        <v>0</v>
      </c>
      <c r="RWM112" s="209">
        <f t="shared" si="230"/>
        <v>0</v>
      </c>
      <c r="RWN112" s="209">
        <f t="shared" si="230"/>
        <v>0</v>
      </c>
      <c r="RWO112" s="209">
        <f t="shared" si="230"/>
        <v>0</v>
      </c>
      <c r="RWP112" s="209">
        <f t="shared" si="230"/>
        <v>0</v>
      </c>
      <c r="RWQ112" s="209">
        <f t="shared" si="230"/>
        <v>0</v>
      </c>
      <c r="RWR112" s="209">
        <f t="shared" si="230"/>
        <v>0</v>
      </c>
      <c r="RWS112" s="209">
        <f t="shared" si="230"/>
        <v>0</v>
      </c>
      <c r="RWT112" s="209">
        <f t="shared" si="230"/>
        <v>0</v>
      </c>
      <c r="RWU112" s="209">
        <f t="shared" si="230"/>
        <v>0</v>
      </c>
      <c r="RWV112" s="209">
        <f t="shared" si="230"/>
        <v>0</v>
      </c>
      <c r="RWW112" s="209">
        <f t="shared" si="230"/>
        <v>0</v>
      </c>
      <c r="RWX112" s="209">
        <f t="shared" si="230"/>
        <v>0</v>
      </c>
      <c r="RWY112" s="209">
        <f t="shared" si="230"/>
        <v>0</v>
      </c>
      <c r="RWZ112" s="209">
        <f t="shared" si="230"/>
        <v>0</v>
      </c>
      <c r="RXA112" s="209">
        <f t="shared" si="230"/>
        <v>0</v>
      </c>
      <c r="RXB112" s="209">
        <f t="shared" si="230"/>
        <v>0</v>
      </c>
      <c r="RXC112" s="209">
        <f t="shared" si="230"/>
        <v>0</v>
      </c>
      <c r="RXD112" s="209">
        <f t="shared" si="230"/>
        <v>0</v>
      </c>
      <c r="RXE112" s="209">
        <f t="shared" si="230"/>
        <v>0</v>
      </c>
      <c r="RXF112" s="209">
        <f t="shared" si="230"/>
        <v>0</v>
      </c>
      <c r="RXG112" s="209">
        <f t="shared" si="230"/>
        <v>0</v>
      </c>
      <c r="RXH112" s="209">
        <f t="shared" si="230"/>
        <v>0</v>
      </c>
      <c r="RXI112" s="209">
        <f t="shared" si="230"/>
        <v>0</v>
      </c>
      <c r="RXJ112" s="209">
        <f t="shared" si="230"/>
        <v>0</v>
      </c>
      <c r="RXK112" s="209">
        <f t="shared" si="230"/>
        <v>0</v>
      </c>
      <c r="RXL112" s="209">
        <f t="shared" si="230"/>
        <v>0</v>
      </c>
      <c r="RXM112" s="209">
        <f t="shared" si="230"/>
        <v>0</v>
      </c>
      <c r="RXN112" s="209">
        <f t="shared" si="230"/>
        <v>0</v>
      </c>
      <c r="RXO112" s="209">
        <f t="shared" si="230"/>
        <v>0</v>
      </c>
      <c r="RXP112" s="209">
        <f t="shared" si="230"/>
        <v>0</v>
      </c>
      <c r="RXQ112" s="209">
        <f t="shared" si="230"/>
        <v>0</v>
      </c>
      <c r="RXR112" s="209">
        <f t="shared" si="230"/>
        <v>0</v>
      </c>
      <c r="RXS112" s="209">
        <f t="shared" si="230"/>
        <v>0</v>
      </c>
      <c r="RXT112" s="209">
        <f t="shared" si="230"/>
        <v>0</v>
      </c>
      <c r="RXU112" s="209">
        <f t="shared" si="230"/>
        <v>0</v>
      </c>
      <c r="RXV112" s="209">
        <f t="shared" si="230"/>
        <v>0</v>
      </c>
      <c r="RXW112" s="209">
        <f t="shared" si="230"/>
        <v>0</v>
      </c>
      <c r="RXX112" s="209">
        <f t="shared" si="230"/>
        <v>0</v>
      </c>
      <c r="RXY112" s="209">
        <f t="shared" si="230"/>
        <v>0</v>
      </c>
      <c r="RXZ112" s="209">
        <f t="shared" si="230"/>
        <v>0</v>
      </c>
      <c r="RYA112" s="209">
        <f t="shared" si="230"/>
        <v>0</v>
      </c>
      <c r="RYB112" s="209">
        <f t="shared" si="230"/>
        <v>0</v>
      </c>
      <c r="RYC112" s="209">
        <f t="shared" si="230"/>
        <v>0</v>
      </c>
      <c r="RYD112" s="209">
        <f t="shared" si="230"/>
        <v>0</v>
      </c>
      <c r="RYE112" s="209">
        <f t="shared" si="230"/>
        <v>0</v>
      </c>
      <c r="RYF112" s="209">
        <f t="shared" si="230"/>
        <v>0</v>
      </c>
      <c r="RYG112" s="209">
        <f t="shared" si="230"/>
        <v>0</v>
      </c>
      <c r="RYH112" s="209">
        <f t="shared" si="230"/>
        <v>0</v>
      </c>
      <c r="RYI112" s="209">
        <f t="shared" si="230"/>
        <v>0</v>
      </c>
      <c r="RYJ112" s="209">
        <f t="shared" si="230"/>
        <v>0</v>
      </c>
      <c r="RYK112" s="209">
        <f t="shared" si="230"/>
        <v>0</v>
      </c>
      <c r="RYL112" s="209">
        <f t="shared" si="230"/>
        <v>0</v>
      </c>
      <c r="RYM112" s="209">
        <f t="shared" si="230"/>
        <v>0</v>
      </c>
      <c r="RYN112" s="209">
        <f t="shared" si="230"/>
        <v>0</v>
      </c>
      <c r="RYO112" s="209">
        <f t="shared" si="230"/>
        <v>0</v>
      </c>
      <c r="RYP112" s="209">
        <f t="shared" si="230"/>
        <v>0</v>
      </c>
      <c r="RYQ112" s="209">
        <f t="shared" si="230"/>
        <v>0</v>
      </c>
      <c r="RYR112" s="209">
        <f t="shared" si="230"/>
        <v>0</v>
      </c>
      <c r="RYS112" s="209">
        <f t="shared" ref="RYS112:SBD112" si="231">$E$110*RYS55*(1-$E$111)</f>
        <v>0</v>
      </c>
      <c r="RYT112" s="209">
        <f t="shared" si="231"/>
        <v>0</v>
      </c>
      <c r="RYU112" s="209">
        <f t="shared" si="231"/>
        <v>0</v>
      </c>
      <c r="RYV112" s="209">
        <f t="shared" si="231"/>
        <v>0</v>
      </c>
      <c r="RYW112" s="209">
        <f t="shared" si="231"/>
        <v>0</v>
      </c>
      <c r="RYX112" s="209">
        <f t="shared" si="231"/>
        <v>0</v>
      </c>
      <c r="RYY112" s="209">
        <f t="shared" si="231"/>
        <v>0</v>
      </c>
      <c r="RYZ112" s="209">
        <f t="shared" si="231"/>
        <v>0</v>
      </c>
      <c r="RZA112" s="209">
        <f t="shared" si="231"/>
        <v>0</v>
      </c>
      <c r="RZB112" s="209">
        <f t="shared" si="231"/>
        <v>0</v>
      </c>
      <c r="RZC112" s="209">
        <f t="shared" si="231"/>
        <v>0</v>
      </c>
      <c r="RZD112" s="209">
        <f t="shared" si="231"/>
        <v>0</v>
      </c>
      <c r="RZE112" s="209">
        <f t="shared" si="231"/>
        <v>0</v>
      </c>
      <c r="RZF112" s="209">
        <f t="shared" si="231"/>
        <v>0</v>
      </c>
      <c r="RZG112" s="209">
        <f t="shared" si="231"/>
        <v>0</v>
      </c>
      <c r="RZH112" s="209">
        <f t="shared" si="231"/>
        <v>0</v>
      </c>
      <c r="RZI112" s="209">
        <f t="shared" si="231"/>
        <v>0</v>
      </c>
      <c r="RZJ112" s="209">
        <f t="shared" si="231"/>
        <v>0</v>
      </c>
      <c r="RZK112" s="209">
        <f t="shared" si="231"/>
        <v>0</v>
      </c>
      <c r="RZL112" s="209">
        <f t="shared" si="231"/>
        <v>0</v>
      </c>
      <c r="RZM112" s="209">
        <f t="shared" si="231"/>
        <v>0</v>
      </c>
      <c r="RZN112" s="209">
        <f t="shared" si="231"/>
        <v>0</v>
      </c>
      <c r="RZO112" s="209">
        <f t="shared" si="231"/>
        <v>0</v>
      </c>
      <c r="RZP112" s="209">
        <f t="shared" si="231"/>
        <v>0</v>
      </c>
      <c r="RZQ112" s="209">
        <f t="shared" si="231"/>
        <v>0</v>
      </c>
      <c r="RZR112" s="209">
        <f t="shared" si="231"/>
        <v>0</v>
      </c>
      <c r="RZS112" s="209">
        <f t="shared" si="231"/>
        <v>0</v>
      </c>
      <c r="RZT112" s="209">
        <f t="shared" si="231"/>
        <v>0</v>
      </c>
      <c r="RZU112" s="209">
        <f t="shared" si="231"/>
        <v>0</v>
      </c>
      <c r="RZV112" s="209">
        <f t="shared" si="231"/>
        <v>0</v>
      </c>
      <c r="RZW112" s="209">
        <f t="shared" si="231"/>
        <v>0</v>
      </c>
      <c r="RZX112" s="209">
        <f t="shared" si="231"/>
        <v>0</v>
      </c>
      <c r="RZY112" s="209">
        <f t="shared" si="231"/>
        <v>0</v>
      </c>
      <c r="RZZ112" s="209">
        <f t="shared" si="231"/>
        <v>0</v>
      </c>
      <c r="SAA112" s="209">
        <f t="shared" si="231"/>
        <v>0</v>
      </c>
      <c r="SAB112" s="209">
        <f t="shared" si="231"/>
        <v>0</v>
      </c>
      <c r="SAC112" s="209">
        <f t="shared" si="231"/>
        <v>0</v>
      </c>
      <c r="SAD112" s="209">
        <f t="shared" si="231"/>
        <v>0</v>
      </c>
      <c r="SAE112" s="209">
        <f t="shared" si="231"/>
        <v>0</v>
      </c>
      <c r="SAF112" s="209">
        <f t="shared" si="231"/>
        <v>0</v>
      </c>
      <c r="SAG112" s="209">
        <f t="shared" si="231"/>
        <v>0</v>
      </c>
      <c r="SAH112" s="209">
        <f t="shared" si="231"/>
        <v>0</v>
      </c>
      <c r="SAI112" s="209">
        <f t="shared" si="231"/>
        <v>0</v>
      </c>
      <c r="SAJ112" s="209">
        <f t="shared" si="231"/>
        <v>0</v>
      </c>
      <c r="SAK112" s="209">
        <f t="shared" si="231"/>
        <v>0</v>
      </c>
      <c r="SAL112" s="209">
        <f t="shared" si="231"/>
        <v>0</v>
      </c>
      <c r="SAM112" s="209">
        <f t="shared" si="231"/>
        <v>0</v>
      </c>
      <c r="SAN112" s="209">
        <f t="shared" si="231"/>
        <v>0</v>
      </c>
      <c r="SAO112" s="209">
        <f t="shared" si="231"/>
        <v>0</v>
      </c>
      <c r="SAP112" s="209">
        <f t="shared" si="231"/>
        <v>0</v>
      </c>
      <c r="SAQ112" s="209">
        <f t="shared" si="231"/>
        <v>0</v>
      </c>
      <c r="SAR112" s="209">
        <f t="shared" si="231"/>
        <v>0</v>
      </c>
      <c r="SAS112" s="209">
        <f t="shared" si="231"/>
        <v>0</v>
      </c>
      <c r="SAT112" s="209">
        <f t="shared" si="231"/>
        <v>0</v>
      </c>
      <c r="SAU112" s="209">
        <f t="shared" si="231"/>
        <v>0</v>
      </c>
      <c r="SAV112" s="209">
        <f t="shared" si="231"/>
        <v>0</v>
      </c>
      <c r="SAW112" s="209">
        <f t="shared" si="231"/>
        <v>0</v>
      </c>
      <c r="SAX112" s="209">
        <f t="shared" si="231"/>
        <v>0</v>
      </c>
      <c r="SAY112" s="209">
        <f t="shared" si="231"/>
        <v>0</v>
      </c>
      <c r="SAZ112" s="209">
        <f t="shared" si="231"/>
        <v>0</v>
      </c>
      <c r="SBA112" s="209">
        <f t="shared" si="231"/>
        <v>0</v>
      </c>
      <c r="SBB112" s="209">
        <f t="shared" si="231"/>
        <v>0</v>
      </c>
      <c r="SBC112" s="209">
        <f t="shared" si="231"/>
        <v>0</v>
      </c>
      <c r="SBD112" s="209">
        <f t="shared" si="231"/>
        <v>0</v>
      </c>
      <c r="SBE112" s="209">
        <f t="shared" ref="SBE112:SDP112" si="232">$E$110*SBE55*(1-$E$111)</f>
        <v>0</v>
      </c>
      <c r="SBF112" s="209">
        <f t="shared" si="232"/>
        <v>0</v>
      </c>
      <c r="SBG112" s="209">
        <f t="shared" si="232"/>
        <v>0</v>
      </c>
      <c r="SBH112" s="209">
        <f t="shared" si="232"/>
        <v>0</v>
      </c>
      <c r="SBI112" s="209">
        <f t="shared" si="232"/>
        <v>0</v>
      </c>
      <c r="SBJ112" s="209">
        <f t="shared" si="232"/>
        <v>0</v>
      </c>
      <c r="SBK112" s="209">
        <f t="shared" si="232"/>
        <v>0</v>
      </c>
      <c r="SBL112" s="209">
        <f t="shared" si="232"/>
        <v>0</v>
      </c>
      <c r="SBM112" s="209">
        <f t="shared" si="232"/>
        <v>0</v>
      </c>
      <c r="SBN112" s="209">
        <f t="shared" si="232"/>
        <v>0</v>
      </c>
      <c r="SBO112" s="209">
        <f t="shared" si="232"/>
        <v>0</v>
      </c>
      <c r="SBP112" s="209">
        <f t="shared" si="232"/>
        <v>0</v>
      </c>
      <c r="SBQ112" s="209">
        <f t="shared" si="232"/>
        <v>0</v>
      </c>
      <c r="SBR112" s="209">
        <f t="shared" si="232"/>
        <v>0</v>
      </c>
      <c r="SBS112" s="209">
        <f t="shared" si="232"/>
        <v>0</v>
      </c>
      <c r="SBT112" s="209">
        <f t="shared" si="232"/>
        <v>0</v>
      </c>
      <c r="SBU112" s="209">
        <f t="shared" si="232"/>
        <v>0</v>
      </c>
      <c r="SBV112" s="209">
        <f t="shared" si="232"/>
        <v>0</v>
      </c>
      <c r="SBW112" s="209">
        <f t="shared" si="232"/>
        <v>0</v>
      </c>
      <c r="SBX112" s="209">
        <f t="shared" si="232"/>
        <v>0</v>
      </c>
      <c r="SBY112" s="209">
        <f t="shared" si="232"/>
        <v>0</v>
      </c>
      <c r="SBZ112" s="209">
        <f t="shared" si="232"/>
        <v>0</v>
      </c>
      <c r="SCA112" s="209">
        <f t="shared" si="232"/>
        <v>0</v>
      </c>
      <c r="SCB112" s="209">
        <f t="shared" si="232"/>
        <v>0</v>
      </c>
      <c r="SCC112" s="209">
        <f t="shared" si="232"/>
        <v>0</v>
      </c>
      <c r="SCD112" s="209">
        <f t="shared" si="232"/>
        <v>0</v>
      </c>
      <c r="SCE112" s="209">
        <f t="shared" si="232"/>
        <v>0</v>
      </c>
      <c r="SCF112" s="209">
        <f t="shared" si="232"/>
        <v>0</v>
      </c>
      <c r="SCG112" s="209">
        <f t="shared" si="232"/>
        <v>0</v>
      </c>
      <c r="SCH112" s="209">
        <f t="shared" si="232"/>
        <v>0</v>
      </c>
      <c r="SCI112" s="209">
        <f t="shared" si="232"/>
        <v>0</v>
      </c>
      <c r="SCJ112" s="209">
        <f t="shared" si="232"/>
        <v>0</v>
      </c>
      <c r="SCK112" s="209">
        <f t="shared" si="232"/>
        <v>0</v>
      </c>
      <c r="SCL112" s="209">
        <f t="shared" si="232"/>
        <v>0</v>
      </c>
      <c r="SCM112" s="209">
        <f t="shared" si="232"/>
        <v>0</v>
      </c>
      <c r="SCN112" s="209">
        <f t="shared" si="232"/>
        <v>0</v>
      </c>
      <c r="SCO112" s="209">
        <f t="shared" si="232"/>
        <v>0</v>
      </c>
      <c r="SCP112" s="209">
        <f t="shared" si="232"/>
        <v>0</v>
      </c>
      <c r="SCQ112" s="209">
        <f t="shared" si="232"/>
        <v>0</v>
      </c>
      <c r="SCR112" s="209">
        <f t="shared" si="232"/>
        <v>0</v>
      </c>
      <c r="SCS112" s="209">
        <f t="shared" si="232"/>
        <v>0</v>
      </c>
      <c r="SCT112" s="209">
        <f t="shared" si="232"/>
        <v>0</v>
      </c>
      <c r="SCU112" s="209">
        <f t="shared" si="232"/>
        <v>0</v>
      </c>
      <c r="SCV112" s="209">
        <f t="shared" si="232"/>
        <v>0</v>
      </c>
      <c r="SCW112" s="209">
        <f t="shared" si="232"/>
        <v>0</v>
      </c>
      <c r="SCX112" s="209">
        <f t="shared" si="232"/>
        <v>0</v>
      </c>
      <c r="SCY112" s="209">
        <f t="shared" si="232"/>
        <v>0</v>
      </c>
      <c r="SCZ112" s="209">
        <f t="shared" si="232"/>
        <v>0</v>
      </c>
      <c r="SDA112" s="209">
        <f t="shared" si="232"/>
        <v>0</v>
      </c>
      <c r="SDB112" s="209">
        <f t="shared" si="232"/>
        <v>0</v>
      </c>
      <c r="SDC112" s="209">
        <f t="shared" si="232"/>
        <v>0</v>
      </c>
      <c r="SDD112" s="209">
        <f t="shared" si="232"/>
        <v>0</v>
      </c>
      <c r="SDE112" s="209">
        <f t="shared" si="232"/>
        <v>0</v>
      </c>
      <c r="SDF112" s="209">
        <f t="shared" si="232"/>
        <v>0</v>
      </c>
      <c r="SDG112" s="209">
        <f t="shared" si="232"/>
        <v>0</v>
      </c>
      <c r="SDH112" s="209">
        <f t="shared" si="232"/>
        <v>0</v>
      </c>
      <c r="SDI112" s="209">
        <f t="shared" si="232"/>
        <v>0</v>
      </c>
      <c r="SDJ112" s="209">
        <f t="shared" si="232"/>
        <v>0</v>
      </c>
      <c r="SDK112" s="209">
        <f t="shared" si="232"/>
        <v>0</v>
      </c>
      <c r="SDL112" s="209">
        <f t="shared" si="232"/>
        <v>0</v>
      </c>
      <c r="SDM112" s="209">
        <f t="shared" si="232"/>
        <v>0</v>
      </c>
      <c r="SDN112" s="209">
        <f t="shared" si="232"/>
        <v>0</v>
      </c>
      <c r="SDO112" s="209">
        <f t="shared" si="232"/>
        <v>0</v>
      </c>
      <c r="SDP112" s="209">
        <f t="shared" si="232"/>
        <v>0</v>
      </c>
      <c r="SDQ112" s="209">
        <f t="shared" ref="SDQ112:SGB112" si="233">$E$110*SDQ55*(1-$E$111)</f>
        <v>0</v>
      </c>
      <c r="SDR112" s="209">
        <f t="shared" si="233"/>
        <v>0</v>
      </c>
      <c r="SDS112" s="209">
        <f t="shared" si="233"/>
        <v>0</v>
      </c>
      <c r="SDT112" s="209">
        <f t="shared" si="233"/>
        <v>0</v>
      </c>
      <c r="SDU112" s="209">
        <f t="shared" si="233"/>
        <v>0</v>
      </c>
      <c r="SDV112" s="209">
        <f t="shared" si="233"/>
        <v>0</v>
      </c>
      <c r="SDW112" s="209">
        <f t="shared" si="233"/>
        <v>0</v>
      </c>
      <c r="SDX112" s="209">
        <f t="shared" si="233"/>
        <v>0</v>
      </c>
      <c r="SDY112" s="209">
        <f t="shared" si="233"/>
        <v>0</v>
      </c>
      <c r="SDZ112" s="209">
        <f t="shared" si="233"/>
        <v>0</v>
      </c>
      <c r="SEA112" s="209">
        <f t="shared" si="233"/>
        <v>0</v>
      </c>
      <c r="SEB112" s="209">
        <f t="shared" si="233"/>
        <v>0</v>
      </c>
      <c r="SEC112" s="209">
        <f t="shared" si="233"/>
        <v>0</v>
      </c>
      <c r="SED112" s="209">
        <f t="shared" si="233"/>
        <v>0</v>
      </c>
      <c r="SEE112" s="209">
        <f t="shared" si="233"/>
        <v>0</v>
      </c>
      <c r="SEF112" s="209">
        <f t="shared" si="233"/>
        <v>0</v>
      </c>
      <c r="SEG112" s="209">
        <f t="shared" si="233"/>
        <v>0</v>
      </c>
      <c r="SEH112" s="209">
        <f t="shared" si="233"/>
        <v>0</v>
      </c>
      <c r="SEI112" s="209">
        <f t="shared" si="233"/>
        <v>0</v>
      </c>
      <c r="SEJ112" s="209">
        <f t="shared" si="233"/>
        <v>0</v>
      </c>
      <c r="SEK112" s="209">
        <f t="shared" si="233"/>
        <v>0</v>
      </c>
      <c r="SEL112" s="209">
        <f t="shared" si="233"/>
        <v>0</v>
      </c>
      <c r="SEM112" s="209">
        <f t="shared" si="233"/>
        <v>0</v>
      </c>
      <c r="SEN112" s="209">
        <f t="shared" si="233"/>
        <v>0</v>
      </c>
      <c r="SEO112" s="209">
        <f t="shared" si="233"/>
        <v>0</v>
      </c>
      <c r="SEP112" s="209">
        <f t="shared" si="233"/>
        <v>0</v>
      </c>
      <c r="SEQ112" s="209">
        <f t="shared" si="233"/>
        <v>0</v>
      </c>
      <c r="SER112" s="209">
        <f t="shared" si="233"/>
        <v>0</v>
      </c>
      <c r="SES112" s="209">
        <f t="shared" si="233"/>
        <v>0</v>
      </c>
      <c r="SET112" s="209">
        <f t="shared" si="233"/>
        <v>0</v>
      </c>
      <c r="SEU112" s="209">
        <f t="shared" si="233"/>
        <v>0</v>
      </c>
      <c r="SEV112" s="209">
        <f t="shared" si="233"/>
        <v>0</v>
      </c>
      <c r="SEW112" s="209">
        <f t="shared" si="233"/>
        <v>0</v>
      </c>
      <c r="SEX112" s="209">
        <f t="shared" si="233"/>
        <v>0</v>
      </c>
      <c r="SEY112" s="209">
        <f t="shared" si="233"/>
        <v>0</v>
      </c>
      <c r="SEZ112" s="209">
        <f t="shared" si="233"/>
        <v>0</v>
      </c>
      <c r="SFA112" s="209">
        <f t="shared" si="233"/>
        <v>0</v>
      </c>
      <c r="SFB112" s="209">
        <f t="shared" si="233"/>
        <v>0</v>
      </c>
      <c r="SFC112" s="209">
        <f t="shared" si="233"/>
        <v>0</v>
      </c>
      <c r="SFD112" s="209">
        <f t="shared" si="233"/>
        <v>0</v>
      </c>
      <c r="SFE112" s="209">
        <f t="shared" si="233"/>
        <v>0</v>
      </c>
      <c r="SFF112" s="209">
        <f t="shared" si="233"/>
        <v>0</v>
      </c>
      <c r="SFG112" s="209">
        <f t="shared" si="233"/>
        <v>0</v>
      </c>
      <c r="SFH112" s="209">
        <f t="shared" si="233"/>
        <v>0</v>
      </c>
      <c r="SFI112" s="209">
        <f t="shared" si="233"/>
        <v>0</v>
      </c>
      <c r="SFJ112" s="209">
        <f t="shared" si="233"/>
        <v>0</v>
      </c>
      <c r="SFK112" s="209">
        <f t="shared" si="233"/>
        <v>0</v>
      </c>
      <c r="SFL112" s="209">
        <f t="shared" si="233"/>
        <v>0</v>
      </c>
      <c r="SFM112" s="209">
        <f t="shared" si="233"/>
        <v>0</v>
      </c>
      <c r="SFN112" s="209">
        <f t="shared" si="233"/>
        <v>0</v>
      </c>
      <c r="SFO112" s="209">
        <f t="shared" si="233"/>
        <v>0</v>
      </c>
      <c r="SFP112" s="209">
        <f t="shared" si="233"/>
        <v>0</v>
      </c>
      <c r="SFQ112" s="209">
        <f t="shared" si="233"/>
        <v>0</v>
      </c>
      <c r="SFR112" s="209">
        <f t="shared" si="233"/>
        <v>0</v>
      </c>
      <c r="SFS112" s="209">
        <f t="shared" si="233"/>
        <v>0</v>
      </c>
      <c r="SFT112" s="209">
        <f t="shared" si="233"/>
        <v>0</v>
      </c>
      <c r="SFU112" s="209">
        <f t="shared" si="233"/>
        <v>0</v>
      </c>
      <c r="SFV112" s="209">
        <f t="shared" si="233"/>
        <v>0</v>
      </c>
      <c r="SFW112" s="209">
        <f t="shared" si="233"/>
        <v>0</v>
      </c>
      <c r="SFX112" s="209">
        <f t="shared" si="233"/>
        <v>0</v>
      </c>
      <c r="SFY112" s="209">
        <f t="shared" si="233"/>
        <v>0</v>
      </c>
      <c r="SFZ112" s="209">
        <f t="shared" si="233"/>
        <v>0</v>
      </c>
      <c r="SGA112" s="209">
        <f t="shared" si="233"/>
        <v>0</v>
      </c>
      <c r="SGB112" s="209">
        <f t="shared" si="233"/>
        <v>0</v>
      </c>
      <c r="SGC112" s="209">
        <f t="shared" ref="SGC112:SIN112" si="234">$E$110*SGC55*(1-$E$111)</f>
        <v>0</v>
      </c>
      <c r="SGD112" s="209">
        <f t="shared" si="234"/>
        <v>0</v>
      </c>
      <c r="SGE112" s="209">
        <f t="shared" si="234"/>
        <v>0</v>
      </c>
      <c r="SGF112" s="209">
        <f t="shared" si="234"/>
        <v>0</v>
      </c>
      <c r="SGG112" s="209">
        <f t="shared" si="234"/>
        <v>0</v>
      </c>
      <c r="SGH112" s="209">
        <f t="shared" si="234"/>
        <v>0</v>
      </c>
      <c r="SGI112" s="209">
        <f t="shared" si="234"/>
        <v>0</v>
      </c>
      <c r="SGJ112" s="209">
        <f t="shared" si="234"/>
        <v>0</v>
      </c>
      <c r="SGK112" s="209">
        <f t="shared" si="234"/>
        <v>0</v>
      </c>
      <c r="SGL112" s="209">
        <f t="shared" si="234"/>
        <v>0</v>
      </c>
      <c r="SGM112" s="209">
        <f t="shared" si="234"/>
        <v>0</v>
      </c>
      <c r="SGN112" s="209">
        <f t="shared" si="234"/>
        <v>0</v>
      </c>
      <c r="SGO112" s="209">
        <f t="shared" si="234"/>
        <v>0</v>
      </c>
      <c r="SGP112" s="209">
        <f t="shared" si="234"/>
        <v>0</v>
      </c>
      <c r="SGQ112" s="209">
        <f t="shared" si="234"/>
        <v>0</v>
      </c>
      <c r="SGR112" s="209">
        <f t="shared" si="234"/>
        <v>0</v>
      </c>
      <c r="SGS112" s="209">
        <f t="shared" si="234"/>
        <v>0</v>
      </c>
      <c r="SGT112" s="209">
        <f t="shared" si="234"/>
        <v>0</v>
      </c>
      <c r="SGU112" s="209">
        <f t="shared" si="234"/>
        <v>0</v>
      </c>
      <c r="SGV112" s="209">
        <f t="shared" si="234"/>
        <v>0</v>
      </c>
      <c r="SGW112" s="209">
        <f t="shared" si="234"/>
        <v>0</v>
      </c>
      <c r="SGX112" s="209">
        <f t="shared" si="234"/>
        <v>0</v>
      </c>
      <c r="SGY112" s="209">
        <f t="shared" si="234"/>
        <v>0</v>
      </c>
      <c r="SGZ112" s="209">
        <f t="shared" si="234"/>
        <v>0</v>
      </c>
      <c r="SHA112" s="209">
        <f t="shared" si="234"/>
        <v>0</v>
      </c>
      <c r="SHB112" s="209">
        <f t="shared" si="234"/>
        <v>0</v>
      </c>
      <c r="SHC112" s="209">
        <f t="shared" si="234"/>
        <v>0</v>
      </c>
      <c r="SHD112" s="209">
        <f t="shared" si="234"/>
        <v>0</v>
      </c>
      <c r="SHE112" s="209">
        <f t="shared" si="234"/>
        <v>0</v>
      </c>
      <c r="SHF112" s="209">
        <f t="shared" si="234"/>
        <v>0</v>
      </c>
      <c r="SHG112" s="209">
        <f t="shared" si="234"/>
        <v>0</v>
      </c>
      <c r="SHH112" s="209">
        <f t="shared" si="234"/>
        <v>0</v>
      </c>
      <c r="SHI112" s="209">
        <f t="shared" si="234"/>
        <v>0</v>
      </c>
      <c r="SHJ112" s="209">
        <f t="shared" si="234"/>
        <v>0</v>
      </c>
      <c r="SHK112" s="209">
        <f t="shared" si="234"/>
        <v>0</v>
      </c>
      <c r="SHL112" s="209">
        <f t="shared" si="234"/>
        <v>0</v>
      </c>
      <c r="SHM112" s="209">
        <f t="shared" si="234"/>
        <v>0</v>
      </c>
      <c r="SHN112" s="209">
        <f t="shared" si="234"/>
        <v>0</v>
      </c>
      <c r="SHO112" s="209">
        <f t="shared" si="234"/>
        <v>0</v>
      </c>
      <c r="SHP112" s="209">
        <f t="shared" si="234"/>
        <v>0</v>
      </c>
      <c r="SHQ112" s="209">
        <f t="shared" si="234"/>
        <v>0</v>
      </c>
      <c r="SHR112" s="209">
        <f t="shared" si="234"/>
        <v>0</v>
      </c>
      <c r="SHS112" s="209">
        <f t="shared" si="234"/>
        <v>0</v>
      </c>
      <c r="SHT112" s="209">
        <f t="shared" si="234"/>
        <v>0</v>
      </c>
      <c r="SHU112" s="209">
        <f t="shared" si="234"/>
        <v>0</v>
      </c>
      <c r="SHV112" s="209">
        <f t="shared" si="234"/>
        <v>0</v>
      </c>
      <c r="SHW112" s="209">
        <f t="shared" si="234"/>
        <v>0</v>
      </c>
      <c r="SHX112" s="209">
        <f t="shared" si="234"/>
        <v>0</v>
      </c>
      <c r="SHY112" s="209">
        <f t="shared" si="234"/>
        <v>0</v>
      </c>
      <c r="SHZ112" s="209">
        <f t="shared" si="234"/>
        <v>0</v>
      </c>
      <c r="SIA112" s="209">
        <f t="shared" si="234"/>
        <v>0</v>
      </c>
      <c r="SIB112" s="209">
        <f t="shared" si="234"/>
        <v>0</v>
      </c>
      <c r="SIC112" s="209">
        <f t="shared" si="234"/>
        <v>0</v>
      </c>
      <c r="SID112" s="209">
        <f t="shared" si="234"/>
        <v>0</v>
      </c>
      <c r="SIE112" s="209">
        <f t="shared" si="234"/>
        <v>0</v>
      </c>
      <c r="SIF112" s="209">
        <f t="shared" si="234"/>
        <v>0</v>
      </c>
      <c r="SIG112" s="209">
        <f t="shared" si="234"/>
        <v>0</v>
      </c>
      <c r="SIH112" s="209">
        <f t="shared" si="234"/>
        <v>0</v>
      </c>
      <c r="SII112" s="209">
        <f t="shared" si="234"/>
        <v>0</v>
      </c>
      <c r="SIJ112" s="209">
        <f t="shared" si="234"/>
        <v>0</v>
      </c>
      <c r="SIK112" s="209">
        <f t="shared" si="234"/>
        <v>0</v>
      </c>
      <c r="SIL112" s="209">
        <f t="shared" si="234"/>
        <v>0</v>
      </c>
      <c r="SIM112" s="209">
        <f t="shared" si="234"/>
        <v>0</v>
      </c>
      <c r="SIN112" s="209">
        <f t="shared" si="234"/>
        <v>0</v>
      </c>
      <c r="SIO112" s="209">
        <f t="shared" ref="SIO112:SKZ112" si="235">$E$110*SIO55*(1-$E$111)</f>
        <v>0</v>
      </c>
      <c r="SIP112" s="209">
        <f t="shared" si="235"/>
        <v>0</v>
      </c>
      <c r="SIQ112" s="209">
        <f t="shared" si="235"/>
        <v>0</v>
      </c>
      <c r="SIR112" s="209">
        <f t="shared" si="235"/>
        <v>0</v>
      </c>
      <c r="SIS112" s="209">
        <f t="shared" si="235"/>
        <v>0</v>
      </c>
      <c r="SIT112" s="209">
        <f t="shared" si="235"/>
        <v>0</v>
      </c>
      <c r="SIU112" s="209">
        <f t="shared" si="235"/>
        <v>0</v>
      </c>
      <c r="SIV112" s="209">
        <f t="shared" si="235"/>
        <v>0</v>
      </c>
      <c r="SIW112" s="209">
        <f t="shared" si="235"/>
        <v>0</v>
      </c>
      <c r="SIX112" s="209">
        <f t="shared" si="235"/>
        <v>0</v>
      </c>
      <c r="SIY112" s="209">
        <f t="shared" si="235"/>
        <v>0</v>
      </c>
      <c r="SIZ112" s="209">
        <f t="shared" si="235"/>
        <v>0</v>
      </c>
      <c r="SJA112" s="209">
        <f t="shared" si="235"/>
        <v>0</v>
      </c>
      <c r="SJB112" s="209">
        <f t="shared" si="235"/>
        <v>0</v>
      </c>
      <c r="SJC112" s="209">
        <f t="shared" si="235"/>
        <v>0</v>
      </c>
      <c r="SJD112" s="209">
        <f t="shared" si="235"/>
        <v>0</v>
      </c>
      <c r="SJE112" s="209">
        <f t="shared" si="235"/>
        <v>0</v>
      </c>
      <c r="SJF112" s="209">
        <f t="shared" si="235"/>
        <v>0</v>
      </c>
      <c r="SJG112" s="209">
        <f t="shared" si="235"/>
        <v>0</v>
      </c>
      <c r="SJH112" s="209">
        <f t="shared" si="235"/>
        <v>0</v>
      </c>
      <c r="SJI112" s="209">
        <f t="shared" si="235"/>
        <v>0</v>
      </c>
      <c r="SJJ112" s="209">
        <f t="shared" si="235"/>
        <v>0</v>
      </c>
      <c r="SJK112" s="209">
        <f t="shared" si="235"/>
        <v>0</v>
      </c>
      <c r="SJL112" s="209">
        <f t="shared" si="235"/>
        <v>0</v>
      </c>
      <c r="SJM112" s="209">
        <f t="shared" si="235"/>
        <v>0</v>
      </c>
      <c r="SJN112" s="209">
        <f t="shared" si="235"/>
        <v>0</v>
      </c>
      <c r="SJO112" s="209">
        <f t="shared" si="235"/>
        <v>0</v>
      </c>
      <c r="SJP112" s="209">
        <f t="shared" si="235"/>
        <v>0</v>
      </c>
      <c r="SJQ112" s="209">
        <f t="shared" si="235"/>
        <v>0</v>
      </c>
      <c r="SJR112" s="209">
        <f t="shared" si="235"/>
        <v>0</v>
      </c>
      <c r="SJS112" s="209">
        <f t="shared" si="235"/>
        <v>0</v>
      </c>
      <c r="SJT112" s="209">
        <f t="shared" si="235"/>
        <v>0</v>
      </c>
      <c r="SJU112" s="209">
        <f t="shared" si="235"/>
        <v>0</v>
      </c>
      <c r="SJV112" s="209">
        <f t="shared" si="235"/>
        <v>0</v>
      </c>
      <c r="SJW112" s="209">
        <f t="shared" si="235"/>
        <v>0</v>
      </c>
      <c r="SJX112" s="209">
        <f t="shared" si="235"/>
        <v>0</v>
      </c>
      <c r="SJY112" s="209">
        <f t="shared" si="235"/>
        <v>0</v>
      </c>
      <c r="SJZ112" s="209">
        <f t="shared" si="235"/>
        <v>0</v>
      </c>
      <c r="SKA112" s="209">
        <f t="shared" si="235"/>
        <v>0</v>
      </c>
      <c r="SKB112" s="209">
        <f t="shared" si="235"/>
        <v>0</v>
      </c>
      <c r="SKC112" s="209">
        <f t="shared" si="235"/>
        <v>0</v>
      </c>
      <c r="SKD112" s="209">
        <f t="shared" si="235"/>
        <v>0</v>
      </c>
      <c r="SKE112" s="209">
        <f t="shared" si="235"/>
        <v>0</v>
      </c>
      <c r="SKF112" s="209">
        <f t="shared" si="235"/>
        <v>0</v>
      </c>
      <c r="SKG112" s="209">
        <f t="shared" si="235"/>
        <v>0</v>
      </c>
      <c r="SKH112" s="209">
        <f t="shared" si="235"/>
        <v>0</v>
      </c>
      <c r="SKI112" s="209">
        <f t="shared" si="235"/>
        <v>0</v>
      </c>
      <c r="SKJ112" s="209">
        <f t="shared" si="235"/>
        <v>0</v>
      </c>
      <c r="SKK112" s="209">
        <f t="shared" si="235"/>
        <v>0</v>
      </c>
      <c r="SKL112" s="209">
        <f t="shared" si="235"/>
        <v>0</v>
      </c>
      <c r="SKM112" s="209">
        <f t="shared" si="235"/>
        <v>0</v>
      </c>
      <c r="SKN112" s="209">
        <f t="shared" si="235"/>
        <v>0</v>
      </c>
      <c r="SKO112" s="209">
        <f t="shared" si="235"/>
        <v>0</v>
      </c>
      <c r="SKP112" s="209">
        <f t="shared" si="235"/>
        <v>0</v>
      </c>
      <c r="SKQ112" s="209">
        <f t="shared" si="235"/>
        <v>0</v>
      </c>
      <c r="SKR112" s="209">
        <f t="shared" si="235"/>
        <v>0</v>
      </c>
      <c r="SKS112" s="209">
        <f t="shared" si="235"/>
        <v>0</v>
      </c>
      <c r="SKT112" s="209">
        <f t="shared" si="235"/>
        <v>0</v>
      </c>
      <c r="SKU112" s="209">
        <f t="shared" si="235"/>
        <v>0</v>
      </c>
      <c r="SKV112" s="209">
        <f t="shared" si="235"/>
        <v>0</v>
      </c>
      <c r="SKW112" s="209">
        <f t="shared" si="235"/>
        <v>0</v>
      </c>
      <c r="SKX112" s="209">
        <f t="shared" si="235"/>
        <v>0</v>
      </c>
      <c r="SKY112" s="209">
        <f t="shared" si="235"/>
        <v>0</v>
      </c>
      <c r="SKZ112" s="209">
        <f t="shared" si="235"/>
        <v>0</v>
      </c>
      <c r="SLA112" s="209">
        <f t="shared" ref="SLA112:SNL112" si="236">$E$110*SLA55*(1-$E$111)</f>
        <v>0</v>
      </c>
      <c r="SLB112" s="209">
        <f t="shared" si="236"/>
        <v>0</v>
      </c>
      <c r="SLC112" s="209">
        <f t="shared" si="236"/>
        <v>0</v>
      </c>
      <c r="SLD112" s="209">
        <f t="shared" si="236"/>
        <v>0</v>
      </c>
      <c r="SLE112" s="209">
        <f t="shared" si="236"/>
        <v>0</v>
      </c>
      <c r="SLF112" s="209">
        <f t="shared" si="236"/>
        <v>0</v>
      </c>
      <c r="SLG112" s="209">
        <f t="shared" si="236"/>
        <v>0</v>
      </c>
      <c r="SLH112" s="209">
        <f t="shared" si="236"/>
        <v>0</v>
      </c>
      <c r="SLI112" s="209">
        <f t="shared" si="236"/>
        <v>0</v>
      </c>
      <c r="SLJ112" s="209">
        <f t="shared" si="236"/>
        <v>0</v>
      </c>
      <c r="SLK112" s="209">
        <f t="shared" si="236"/>
        <v>0</v>
      </c>
      <c r="SLL112" s="209">
        <f t="shared" si="236"/>
        <v>0</v>
      </c>
      <c r="SLM112" s="209">
        <f t="shared" si="236"/>
        <v>0</v>
      </c>
      <c r="SLN112" s="209">
        <f t="shared" si="236"/>
        <v>0</v>
      </c>
      <c r="SLO112" s="209">
        <f t="shared" si="236"/>
        <v>0</v>
      </c>
      <c r="SLP112" s="209">
        <f t="shared" si="236"/>
        <v>0</v>
      </c>
      <c r="SLQ112" s="209">
        <f t="shared" si="236"/>
        <v>0</v>
      </c>
      <c r="SLR112" s="209">
        <f t="shared" si="236"/>
        <v>0</v>
      </c>
      <c r="SLS112" s="209">
        <f t="shared" si="236"/>
        <v>0</v>
      </c>
      <c r="SLT112" s="209">
        <f t="shared" si="236"/>
        <v>0</v>
      </c>
      <c r="SLU112" s="209">
        <f t="shared" si="236"/>
        <v>0</v>
      </c>
      <c r="SLV112" s="209">
        <f t="shared" si="236"/>
        <v>0</v>
      </c>
      <c r="SLW112" s="209">
        <f t="shared" si="236"/>
        <v>0</v>
      </c>
      <c r="SLX112" s="209">
        <f t="shared" si="236"/>
        <v>0</v>
      </c>
      <c r="SLY112" s="209">
        <f t="shared" si="236"/>
        <v>0</v>
      </c>
      <c r="SLZ112" s="209">
        <f t="shared" si="236"/>
        <v>0</v>
      </c>
      <c r="SMA112" s="209">
        <f t="shared" si="236"/>
        <v>0</v>
      </c>
      <c r="SMB112" s="209">
        <f t="shared" si="236"/>
        <v>0</v>
      </c>
      <c r="SMC112" s="209">
        <f t="shared" si="236"/>
        <v>0</v>
      </c>
      <c r="SMD112" s="209">
        <f t="shared" si="236"/>
        <v>0</v>
      </c>
      <c r="SME112" s="209">
        <f t="shared" si="236"/>
        <v>0</v>
      </c>
      <c r="SMF112" s="209">
        <f t="shared" si="236"/>
        <v>0</v>
      </c>
      <c r="SMG112" s="209">
        <f t="shared" si="236"/>
        <v>0</v>
      </c>
      <c r="SMH112" s="209">
        <f t="shared" si="236"/>
        <v>0</v>
      </c>
      <c r="SMI112" s="209">
        <f t="shared" si="236"/>
        <v>0</v>
      </c>
      <c r="SMJ112" s="209">
        <f t="shared" si="236"/>
        <v>0</v>
      </c>
      <c r="SMK112" s="209">
        <f t="shared" si="236"/>
        <v>0</v>
      </c>
      <c r="SML112" s="209">
        <f t="shared" si="236"/>
        <v>0</v>
      </c>
      <c r="SMM112" s="209">
        <f t="shared" si="236"/>
        <v>0</v>
      </c>
      <c r="SMN112" s="209">
        <f t="shared" si="236"/>
        <v>0</v>
      </c>
      <c r="SMO112" s="209">
        <f t="shared" si="236"/>
        <v>0</v>
      </c>
      <c r="SMP112" s="209">
        <f t="shared" si="236"/>
        <v>0</v>
      </c>
      <c r="SMQ112" s="209">
        <f t="shared" si="236"/>
        <v>0</v>
      </c>
      <c r="SMR112" s="209">
        <f t="shared" si="236"/>
        <v>0</v>
      </c>
      <c r="SMS112" s="209">
        <f t="shared" si="236"/>
        <v>0</v>
      </c>
      <c r="SMT112" s="209">
        <f t="shared" si="236"/>
        <v>0</v>
      </c>
      <c r="SMU112" s="209">
        <f t="shared" si="236"/>
        <v>0</v>
      </c>
      <c r="SMV112" s="209">
        <f t="shared" si="236"/>
        <v>0</v>
      </c>
      <c r="SMW112" s="209">
        <f t="shared" si="236"/>
        <v>0</v>
      </c>
      <c r="SMX112" s="209">
        <f t="shared" si="236"/>
        <v>0</v>
      </c>
      <c r="SMY112" s="209">
        <f t="shared" si="236"/>
        <v>0</v>
      </c>
      <c r="SMZ112" s="209">
        <f t="shared" si="236"/>
        <v>0</v>
      </c>
      <c r="SNA112" s="209">
        <f t="shared" si="236"/>
        <v>0</v>
      </c>
      <c r="SNB112" s="209">
        <f t="shared" si="236"/>
        <v>0</v>
      </c>
      <c r="SNC112" s="209">
        <f t="shared" si="236"/>
        <v>0</v>
      </c>
      <c r="SND112" s="209">
        <f t="shared" si="236"/>
        <v>0</v>
      </c>
      <c r="SNE112" s="209">
        <f t="shared" si="236"/>
        <v>0</v>
      </c>
      <c r="SNF112" s="209">
        <f t="shared" si="236"/>
        <v>0</v>
      </c>
      <c r="SNG112" s="209">
        <f t="shared" si="236"/>
        <v>0</v>
      </c>
      <c r="SNH112" s="209">
        <f t="shared" si="236"/>
        <v>0</v>
      </c>
      <c r="SNI112" s="209">
        <f t="shared" si="236"/>
        <v>0</v>
      </c>
      <c r="SNJ112" s="209">
        <f t="shared" si="236"/>
        <v>0</v>
      </c>
      <c r="SNK112" s="209">
        <f t="shared" si="236"/>
        <v>0</v>
      </c>
      <c r="SNL112" s="209">
        <f t="shared" si="236"/>
        <v>0</v>
      </c>
      <c r="SNM112" s="209">
        <f t="shared" ref="SNM112:SPX112" si="237">$E$110*SNM55*(1-$E$111)</f>
        <v>0</v>
      </c>
      <c r="SNN112" s="209">
        <f t="shared" si="237"/>
        <v>0</v>
      </c>
      <c r="SNO112" s="209">
        <f t="shared" si="237"/>
        <v>0</v>
      </c>
      <c r="SNP112" s="209">
        <f t="shared" si="237"/>
        <v>0</v>
      </c>
      <c r="SNQ112" s="209">
        <f t="shared" si="237"/>
        <v>0</v>
      </c>
      <c r="SNR112" s="209">
        <f t="shared" si="237"/>
        <v>0</v>
      </c>
      <c r="SNS112" s="209">
        <f t="shared" si="237"/>
        <v>0</v>
      </c>
      <c r="SNT112" s="209">
        <f t="shared" si="237"/>
        <v>0</v>
      </c>
      <c r="SNU112" s="209">
        <f t="shared" si="237"/>
        <v>0</v>
      </c>
      <c r="SNV112" s="209">
        <f t="shared" si="237"/>
        <v>0</v>
      </c>
      <c r="SNW112" s="209">
        <f t="shared" si="237"/>
        <v>0</v>
      </c>
      <c r="SNX112" s="209">
        <f t="shared" si="237"/>
        <v>0</v>
      </c>
      <c r="SNY112" s="209">
        <f t="shared" si="237"/>
        <v>0</v>
      </c>
      <c r="SNZ112" s="209">
        <f t="shared" si="237"/>
        <v>0</v>
      </c>
      <c r="SOA112" s="209">
        <f t="shared" si="237"/>
        <v>0</v>
      </c>
      <c r="SOB112" s="209">
        <f t="shared" si="237"/>
        <v>0</v>
      </c>
      <c r="SOC112" s="209">
        <f t="shared" si="237"/>
        <v>0</v>
      </c>
      <c r="SOD112" s="209">
        <f t="shared" si="237"/>
        <v>0</v>
      </c>
      <c r="SOE112" s="209">
        <f t="shared" si="237"/>
        <v>0</v>
      </c>
      <c r="SOF112" s="209">
        <f t="shared" si="237"/>
        <v>0</v>
      </c>
      <c r="SOG112" s="209">
        <f t="shared" si="237"/>
        <v>0</v>
      </c>
      <c r="SOH112" s="209">
        <f t="shared" si="237"/>
        <v>0</v>
      </c>
      <c r="SOI112" s="209">
        <f t="shared" si="237"/>
        <v>0</v>
      </c>
      <c r="SOJ112" s="209">
        <f t="shared" si="237"/>
        <v>0</v>
      </c>
      <c r="SOK112" s="209">
        <f t="shared" si="237"/>
        <v>0</v>
      </c>
      <c r="SOL112" s="209">
        <f t="shared" si="237"/>
        <v>0</v>
      </c>
      <c r="SOM112" s="209">
        <f t="shared" si="237"/>
        <v>0</v>
      </c>
      <c r="SON112" s="209">
        <f t="shared" si="237"/>
        <v>0</v>
      </c>
      <c r="SOO112" s="209">
        <f t="shared" si="237"/>
        <v>0</v>
      </c>
      <c r="SOP112" s="209">
        <f t="shared" si="237"/>
        <v>0</v>
      </c>
      <c r="SOQ112" s="209">
        <f t="shared" si="237"/>
        <v>0</v>
      </c>
      <c r="SOR112" s="209">
        <f t="shared" si="237"/>
        <v>0</v>
      </c>
      <c r="SOS112" s="209">
        <f t="shared" si="237"/>
        <v>0</v>
      </c>
      <c r="SOT112" s="209">
        <f t="shared" si="237"/>
        <v>0</v>
      </c>
      <c r="SOU112" s="209">
        <f t="shared" si="237"/>
        <v>0</v>
      </c>
      <c r="SOV112" s="209">
        <f t="shared" si="237"/>
        <v>0</v>
      </c>
      <c r="SOW112" s="209">
        <f t="shared" si="237"/>
        <v>0</v>
      </c>
      <c r="SOX112" s="209">
        <f t="shared" si="237"/>
        <v>0</v>
      </c>
      <c r="SOY112" s="209">
        <f t="shared" si="237"/>
        <v>0</v>
      </c>
      <c r="SOZ112" s="209">
        <f t="shared" si="237"/>
        <v>0</v>
      </c>
      <c r="SPA112" s="209">
        <f t="shared" si="237"/>
        <v>0</v>
      </c>
      <c r="SPB112" s="209">
        <f t="shared" si="237"/>
        <v>0</v>
      </c>
      <c r="SPC112" s="209">
        <f t="shared" si="237"/>
        <v>0</v>
      </c>
      <c r="SPD112" s="209">
        <f t="shared" si="237"/>
        <v>0</v>
      </c>
      <c r="SPE112" s="209">
        <f t="shared" si="237"/>
        <v>0</v>
      </c>
      <c r="SPF112" s="209">
        <f t="shared" si="237"/>
        <v>0</v>
      </c>
      <c r="SPG112" s="209">
        <f t="shared" si="237"/>
        <v>0</v>
      </c>
      <c r="SPH112" s="209">
        <f t="shared" si="237"/>
        <v>0</v>
      </c>
      <c r="SPI112" s="209">
        <f t="shared" si="237"/>
        <v>0</v>
      </c>
      <c r="SPJ112" s="209">
        <f t="shared" si="237"/>
        <v>0</v>
      </c>
      <c r="SPK112" s="209">
        <f t="shared" si="237"/>
        <v>0</v>
      </c>
      <c r="SPL112" s="209">
        <f t="shared" si="237"/>
        <v>0</v>
      </c>
      <c r="SPM112" s="209">
        <f t="shared" si="237"/>
        <v>0</v>
      </c>
      <c r="SPN112" s="209">
        <f t="shared" si="237"/>
        <v>0</v>
      </c>
      <c r="SPO112" s="209">
        <f t="shared" si="237"/>
        <v>0</v>
      </c>
      <c r="SPP112" s="209">
        <f t="shared" si="237"/>
        <v>0</v>
      </c>
      <c r="SPQ112" s="209">
        <f t="shared" si="237"/>
        <v>0</v>
      </c>
      <c r="SPR112" s="209">
        <f t="shared" si="237"/>
        <v>0</v>
      </c>
      <c r="SPS112" s="209">
        <f t="shared" si="237"/>
        <v>0</v>
      </c>
      <c r="SPT112" s="209">
        <f t="shared" si="237"/>
        <v>0</v>
      </c>
      <c r="SPU112" s="209">
        <f t="shared" si="237"/>
        <v>0</v>
      </c>
      <c r="SPV112" s="209">
        <f t="shared" si="237"/>
        <v>0</v>
      </c>
      <c r="SPW112" s="209">
        <f t="shared" si="237"/>
        <v>0</v>
      </c>
      <c r="SPX112" s="209">
        <f t="shared" si="237"/>
        <v>0</v>
      </c>
      <c r="SPY112" s="209">
        <f t="shared" ref="SPY112:SSJ112" si="238">$E$110*SPY55*(1-$E$111)</f>
        <v>0</v>
      </c>
      <c r="SPZ112" s="209">
        <f t="shared" si="238"/>
        <v>0</v>
      </c>
      <c r="SQA112" s="209">
        <f t="shared" si="238"/>
        <v>0</v>
      </c>
      <c r="SQB112" s="209">
        <f t="shared" si="238"/>
        <v>0</v>
      </c>
      <c r="SQC112" s="209">
        <f t="shared" si="238"/>
        <v>0</v>
      </c>
      <c r="SQD112" s="209">
        <f t="shared" si="238"/>
        <v>0</v>
      </c>
      <c r="SQE112" s="209">
        <f t="shared" si="238"/>
        <v>0</v>
      </c>
      <c r="SQF112" s="209">
        <f t="shared" si="238"/>
        <v>0</v>
      </c>
      <c r="SQG112" s="209">
        <f t="shared" si="238"/>
        <v>0</v>
      </c>
      <c r="SQH112" s="209">
        <f t="shared" si="238"/>
        <v>0</v>
      </c>
      <c r="SQI112" s="209">
        <f t="shared" si="238"/>
        <v>0</v>
      </c>
      <c r="SQJ112" s="209">
        <f t="shared" si="238"/>
        <v>0</v>
      </c>
      <c r="SQK112" s="209">
        <f t="shared" si="238"/>
        <v>0</v>
      </c>
      <c r="SQL112" s="209">
        <f t="shared" si="238"/>
        <v>0</v>
      </c>
      <c r="SQM112" s="209">
        <f t="shared" si="238"/>
        <v>0</v>
      </c>
      <c r="SQN112" s="209">
        <f t="shared" si="238"/>
        <v>0</v>
      </c>
      <c r="SQO112" s="209">
        <f t="shared" si="238"/>
        <v>0</v>
      </c>
      <c r="SQP112" s="209">
        <f t="shared" si="238"/>
        <v>0</v>
      </c>
      <c r="SQQ112" s="209">
        <f t="shared" si="238"/>
        <v>0</v>
      </c>
      <c r="SQR112" s="209">
        <f t="shared" si="238"/>
        <v>0</v>
      </c>
      <c r="SQS112" s="209">
        <f t="shared" si="238"/>
        <v>0</v>
      </c>
      <c r="SQT112" s="209">
        <f t="shared" si="238"/>
        <v>0</v>
      </c>
      <c r="SQU112" s="209">
        <f t="shared" si="238"/>
        <v>0</v>
      </c>
      <c r="SQV112" s="209">
        <f t="shared" si="238"/>
        <v>0</v>
      </c>
      <c r="SQW112" s="209">
        <f t="shared" si="238"/>
        <v>0</v>
      </c>
      <c r="SQX112" s="209">
        <f t="shared" si="238"/>
        <v>0</v>
      </c>
      <c r="SQY112" s="209">
        <f t="shared" si="238"/>
        <v>0</v>
      </c>
      <c r="SQZ112" s="209">
        <f t="shared" si="238"/>
        <v>0</v>
      </c>
      <c r="SRA112" s="209">
        <f t="shared" si="238"/>
        <v>0</v>
      </c>
      <c r="SRB112" s="209">
        <f t="shared" si="238"/>
        <v>0</v>
      </c>
      <c r="SRC112" s="209">
        <f t="shared" si="238"/>
        <v>0</v>
      </c>
      <c r="SRD112" s="209">
        <f t="shared" si="238"/>
        <v>0</v>
      </c>
      <c r="SRE112" s="209">
        <f t="shared" si="238"/>
        <v>0</v>
      </c>
      <c r="SRF112" s="209">
        <f t="shared" si="238"/>
        <v>0</v>
      </c>
      <c r="SRG112" s="209">
        <f t="shared" si="238"/>
        <v>0</v>
      </c>
      <c r="SRH112" s="209">
        <f t="shared" si="238"/>
        <v>0</v>
      </c>
      <c r="SRI112" s="209">
        <f t="shared" si="238"/>
        <v>0</v>
      </c>
      <c r="SRJ112" s="209">
        <f t="shared" si="238"/>
        <v>0</v>
      </c>
      <c r="SRK112" s="209">
        <f t="shared" si="238"/>
        <v>0</v>
      </c>
      <c r="SRL112" s="209">
        <f t="shared" si="238"/>
        <v>0</v>
      </c>
      <c r="SRM112" s="209">
        <f t="shared" si="238"/>
        <v>0</v>
      </c>
      <c r="SRN112" s="209">
        <f t="shared" si="238"/>
        <v>0</v>
      </c>
      <c r="SRO112" s="209">
        <f t="shared" si="238"/>
        <v>0</v>
      </c>
      <c r="SRP112" s="209">
        <f t="shared" si="238"/>
        <v>0</v>
      </c>
      <c r="SRQ112" s="209">
        <f t="shared" si="238"/>
        <v>0</v>
      </c>
      <c r="SRR112" s="209">
        <f t="shared" si="238"/>
        <v>0</v>
      </c>
      <c r="SRS112" s="209">
        <f t="shared" si="238"/>
        <v>0</v>
      </c>
      <c r="SRT112" s="209">
        <f t="shared" si="238"/>
        <v>0</v>
      </c>
      <c r="SRU112" s="209">
        <f t="shared" si="238"/>
        <v>0</v>
      </c>
      <c r="SRV112" s="209">
        <f t="shared" si="238"/>
        <v>0</v>
      </c>
      <c r="SRW112" s="209">
        <f t="shared" si="238"/>
        <v>0</v>
      </c>
      <c r="SRX112" s="209">
        <f t="shared" si="238"/>
        <v>0</v>
      </c>
      <c r="SRY112" s="209">
        <f t="shared" si="238"/>
        <v>0</v>
      </c>
      <c r="SRZ112" s="209">
        <f t="shared" si="238"/>
        <v>0</v>
      </c>
      <c r="SSA112" s="209">
        <f t="shared" si="238"/>
        <v>0</v>
      </c>
      <c r="SSB112" s="209">
        <f t="shared" si="238"/>
        <v>0</v>
      </c>
      <c r="SSC112" s="209">
        <f t="shared" si="238"/>
        <v>0</v>
      </c>
      <c r="SSD112" s="209">
        <f t="shared" si="238"/>
        <v>0</v>
      </c>
      <c r="SSE112" s="209">
        <f t="shared" si="238"/>
        <v>0</v>
      </c>
      <c r="SSF112" s="209">
        <f t="shared" si="238"/>
        <v>0</v>
      </c>
      <c r="SSG112" s="209">
        <f t="shared" si="238"/>
        <v>0</v>
      </c>
      <c r="SSH112" s="209">
        <f t="shared" si="238"/>
        <v>0</v>
      </c>
      <c r="SSI112" s="209">
        <f t="shared" si="238"/>
        <v>0</v>
      </c>
      <c r="SSJ112" s="209">
        <f t="shared" si="238"/>
        <v>0</v>
      </c>
      <c r="SSK112" s="209">
        <f t="shared" ref="SSK112:SUV112" si="239">$E$110*SSK55*(1-$E$111)</f>
        <v>0</v>
      </c>
      <c r="SSL112" s="209">
        <f t="shared" si="239"/>
        <v>0</v>
      </c>
      <c r="SSM112" s="209">
        <f t="shared" si="239"/>
        <v>0</v>
      </c>
      <c r="SSN112" s="209">
        <f t="shared" si="239"/>
        <v>0</v>
      </c>
      <c r="SSO112" s="209">
        <f t="shared" si="239"/>
        <v>0</v>
      </c>
      <c r="SSP112" s="209">
        <f t="shared" si="239"/>
        <v>0</v>
      </c>
      <c r="SSQ112" s="209">
        <f t="shared" si="239"/>
        <v>0</v>
      </c>
      <c r="SSR112" s="209">
        <f t="shared" si="239"/>
        <v>0</v>
      </c>
      <c r="SSS112" s="209">
        <f t="shared" si="239"/>
        <v>0</v>
      </c>
      <c r="SST112" s="209">
        <f t="shared" si="239"/>
        <v>0</v>
      </c>
      <c r="SSU112" s="209">
        <f t="shared" si="239"/>
        <v>0</v>
      </c>
      <c r="SSV112" s="209">
        <f t="shared" si="239"/>
        <v>0</v>
      </c>
      <c r="SSW112" s="209">
        <f t="shared" si="239"/>
        <v>0</v>
      </c>
      <c r="SSX112" s="209">
        <f t="shared" si="239"/>
        <v>0</v>
      </c>
      <c r="SSY112" s="209">
        <f t="shared" si="239"/>
        <v>0</v>
      </c>
      <c r="SSZ112" s="209">
        <f t="shared" si="239"/>
        <v>0</v>
      </c>
      <c r="STA112" s="209">
        <f t="shared" si="239"/>
        <v>0</v>
      </c>
      <c r="STB112" s="209">
        <f t="shared" si="239"/>
        <v>0</v>
      </c>
      <c r="STC112" s="209">
        <f t="shared" si="239"/>
        <v>0</v>
      </c>
      <c r="STD112" s="209">
        <f t="shared" si="239"/>
        <v>0</v>
      </c>
      <c r="STE112" s="209">
        <f t="shared" si="239"/>
        <v>0</v>
      </c>
      <c r="STF112" s="209">
        <f t="shared" si="239"/>
        <v>0</v>
      </c>
      <c r="STG112" s="209">
        <f t="shared" si="239"/>
        <v>0</v>
      </c>
      <c r="STH112" s="209">
        <f t="shared" si="239"/>
        <v>0</v>
      </c>
      <c r="STI112" s="209">
        <f t="shared" si="239"/>
        <v>0</v>
      </c>
      <c r="STJ112" s="209">
        <f t="shared" si="239"/>
        <v>0</v>
      </c>
      <c r="STK112" s="209">
        <f t="shared" si="239"/>
        <v>0</v>
      </c>
      <c r="STL112" s="209">
        <f t="shared" si="239"/>
        <v>0</v>
      </c>
      <c r="STM112" s="209">
        <f t="shared" si="239"/>
        <v>0</v>
      </c>
      <c r="STN112" s="209">
        <f t="shared" si="239"/>
        <v>0</v>
      </c>
      <c r="STO112" s="209">
        <f t="shared" si="239"/>
        <v>0</v>
      </c>
      <c r="STP112" s="209">
        <f t="shared" si="239"/>
        <v>0</v>
      </c>
      <c r="STQ112" s="209">
        <f t="shared" si="239"/>
        <v>0</v>
      </c>
      <c r="STR112" s="209">
        <f t="shared" si="239"/>
        <v>0</v>
      </c>
      <c r="STS112" s="209">
        <f t="shared" si="239"/>
        <v>0</v>
      </c>
      <c r="STT112" s="209">
        <f t="shared" si="239"/>
        <v>0</v>
      </c>
      <c r="STU112" s="209">
        <f t="shared" si="239"/>
        <v>0</v>
      </c>
      <c r="STV112" s="209">
        <f t="shared" si="239"/>
        <v>0</v>
      </c>
      <c r="STW112" s="209">
        <f t="shared" si="239"/>
        <v>0</v>
      </c>
      <c r="STX112" s="209">
        <f t="shared" si="239"/>
        <v>0</v>
      </c>
      <c r="STY112" s="209">
        <f t="shared" si="239"/>
        <v>0</v>
      </c>
      <c r="STZ112" s="209">
        <f t="shared" si="239"/>
        <v>0</v>
      </c>
      <c r="SUA112" s="209">
        <f t="shared" si="239"/>
        <v>0</v>
      </c>
      <c r="SUB112" s="209">
        <f t="shared" si="239"/>
        <v>0</v>
      </c>
      <c r="SUC112" s="209">
        <f t="shared" si="239"/>
        <v>0</v>
      </c>
      <c r="SUD112" s="209">
        <f t="shared" si="239"/>
        <v>0</v>
      </c>
      <c r="SUE112" s="209">
        <f t="shared" si="239"/>
        <v>0</v>
      </c>
      <c r="SUF112" s="209">
        <f t="shared" si="239"/>
        <v>0</v>
      </c>
      <c r="SUG112" s="209">
        <f t="shared" si="239"/>
        <v>0</v>
      </c>
      <c r="SUH112" s="209">
        <f t="shared" si="239"/>
        <v>0</v>
      </c>
      <c r="SUI112" s="209">
        <f t="shared" si="239"/>
        <v>0</v>
      </c>
      <c r="SUJ112" s="209">
        <f t="shared" si="239"/>
        <v>0</v>
      </c>
      <c r="SUK112" s="209">
        <f t="shared" si="239"/>
        <v>0</v>
      </c>
      <c r="SUL112" s="209">
        <f t="shared" si="239"/>
        <v>0</v>
      </c>
      <c r="SUM112" s="209">
        <f t="shared" si="239"/>
        <v>0</v>
      </c>
      <c r="SUN112" s="209">
        <f t="shared" si="239"/>
        <v>0</v>
      </c>
      <c r="SUO112" s="209">
        <f t="shared" si="239"/>
        <v>0</v>
      </c>
      <c r="SUP112" s="209">
        <f t="shared" si="239"/>
        <v>0</v>
      </c>
      <c r="SUQ112" s="209">
        <f t="shared" si="239"/>
        <v>0</v>
      </c>
      <c r="SUR112" s="209">
        <f t="shared" si="239"/>
        <v>0</v>
      </c>
      <c r="SUS112" s="209">
        <f t="shared" si="239"/>
        <v>0</v>
      </c>
      <c r="SUT112" s="209">
        <f t="shared" si="239"/>
        <v>0</v>
      </c>
      <c r="SUU112" s="209">
        <f t="shared" si="239"/>
        <v>0</v>
      </c>
      <c r="SUV112" s="209">
        <f t="shared" si="239"/>
        <v>0</v>
      </c>
      <c r="SUW112" s="209">
        <f t="shared" ref="SUW112:SXH112" si="240">$E$110*SUW55*(1-$E$111)</f>
        <v>0</v>
      </c>
      <c r="SUX112" s="209">
        <f t="shared" si="240"/>
        <v>0</v>
      </c>
      <c r="SUY112" s="209">
        <f t="shared" si="240"/>
        <v>0</v>
      </c>
      <c r="SUZ112" s="209">
        <f t="shared" si="240"/>
        <v>0</v>
      </c>
      <c r="SVA112" s="209">
        <f t="shared" si="240"/>
        <v>0</v>
      </c>
      <c r="SVB112" s="209">
        <f t="shared" si="240"/>
        <v>0</v>
      </c>
      <c r="SVC112" s="209">
        <f t="shared" si="240"/>
        <v>0</v>
      </c>
      <c r="SVD112" s="209">
        <f t="shared" si="240"/>
        <v>0</v>
      </c>
      <c r="SVE112" s="209">
        <f t="shared" si="240"/>
        <v>0</v>
      </c>
      <c r="SVF112" s="209">
        <f t="shared" si="240"/>
        <v>0</v>
      </c>
      <c r="SVG112" s="209">
        <f t="shared" si="240"/>
        <v>0</v>
      </c>
      <c r="SVH112" s="209">
        <f t="shared" si="240"/>
        <v>0</v>
      </c>
      <c r="SVI112" s="209">
        <f t="shared" si="240"/>
        <v>0</v>
      </c>
      <c r="SVJ112" s="209">
        <f t="shared" si="240"/>
        <v>0</v>
      </c>
      <c r="SVK112" s="209">
        <f t="shared" si="240"/>
        <v>0</v>
      </c>
      <c r="SVL112" s="209">
        <f t="shared" si="240"/>
        <v>0</v>
      </c>
      <c r="SVM112" s="209">
        <f t="shared" si="240"/>
        <v>0</v>
      </c>
      <c r="SVN112" s="209">
        <f t="shared" si="240"/>
        <v>0</v>
      </c>
      <c r="SVO112" s="209">
        <f t="shared" si="240"/>
        <v>0</v>
      </c>
      <c r="SVP112" s="209">
        <f t="shared" si="240"/>
        <v>0</v>
      </c>
      <c r="SVQ112" s="209">
        <f t="shared" si="240"/>
        <v>0</v>
      </c>
      <c r="SVR112" s="209">
        <f t="shared" si="240"/>
        <v>0</v>
      </c>
      <c r="SVS112" s="209">
        <f t="shared" si="240"/>
        <v>0</v>
      </c>
      <c r="SVT112" s="209">
        <f t="shared" si="240"/>
        <v>0</v>
      </c>
      <c r="SVU112" s="209">
        <f t="shared" si="240"/>
        <v>0</v>
      </c>
      <c r="SVV112" s="209">
        <f t="shared" si="240"/>
        <v>0</v>
      </c>
      <c r="SVW112" s="209">
        <f t="shared" si="240"/>
        <v>0</v>
      </c>
      <c r="SVX112" s="209">
        <f t="shared" si="240"/>
        <v>0</v>
      </c>
      <c r="SVY112" s="209">
        <f t="shared" si="240"/>
        <v>0</v>
      </c>
      <c r="SVZ112" s="209">
        <f t="shared" si="240"/>
        <v>0</v>
      </c>
      <c r="SWA112" s="209">
        <f t="shared" si="240"/>
        <v>0</v>
      </c>
      <c r="SWB112" s="209">
        <f t="shared" si="240"/>
        <v>0</v>
      </c>
      <c r="SWC112" s="209">
        <f t="shared" si="240"/>
        <v>0</v>
      </c>
      <c r="SWD112" s="209">
        <f t="shared" si="240"/>
        <v>0</v>
      </c>
      <c r="SWE112" s="209">
        <f t="shared" si="240"/>
        <v>0</v>
      </c>
      <c r="SWF112" s="209">
        <f t="shared" si="240"/>
        <v>0</v>
      </c>
      <c r="SWG112" s="209">
        <f t="shared" si="240"/>
        <v>0</v>
      </c>
      <c r="SWH112" s="209">
        <f t="shared" si="240"/>
        <v>0</v>
      </c>
      <c r="SWI112" s="209">
        <f t="shared" si="240"/>
        <v>0</v>
      </c>
      <c r="SWJ112" s="209">
        <f t="shared" si="240"/>
        <v>0</v>
      </c>
      <c r="SWK112" s="209">
        <f t="shared" si="240"/>
        <v>0</v>
      </c>
      <c r="SWL112" s="209">
        <f t="shared" si="240"/>
        <v>0</v>
      </c>
      <c r="SWM112" s="209">
        <f t="shared" si="240"/>
        <v>0</v>
      </c>
      <c r="SWN112" s="209">
        <f t="shared" si="240"/>
        <v>0</v>
      </c>
      <c r="SWO112" s="209">
        <f t="shared" si="240"/>
        <v>0</v>
      </c>
      <c r="SWP112" s="209">
        <f t="shared" si="240"/>
        <v>0</v>
      </c>
      <c r="SWQ112" s="209">
        <f t="shared" si="240"/>
        <v>0</v>
      </c>
      <c r="SWR112" s="209">
        <f t="shared" si="240"/>
        <v>0</v>
      </c>
      <c r="SWS112" s="209">
        <f t="shared" si="240"/>
        <v>0</v>
      </c>
      <c r="SWT112" s="209">
        <f t="shared" si="240"/>
        <v>0</v>
      </c>
      <c r="SWU112" s="209">
        <f t="shared" si="240"/>
        <v>0</v>
      </c>
      <c r="SWV112" s="209">
        <f t="shared" si="240"/>
        <v>0</v>
      </c>
      <c r="SWW112" s="209">
        <f t="shared" si="240"/>
        <v>0</v>
      </c>
      <c r="SWX112" s="209">
        <f t="shared" si="240"/>
        <v>0</v>
      </c>
      <c r="SWY112" s="209">
        <f t="shared" si="240"/>
        <v>0</v>
      </c>
      <c r="SWZ112" s="209">
        <f t="shared" si="240"/>
        <v>0</v>
      </c>
      <c r="SXA112" s="209">
        <f t="shared" si="240"/>
        <v>0</v>
      </c>
      <c r="SXB112" s="209">
        <f t="shared" si="240"/>
        <v>0</v>
      </c>
      <c r="SXC112" s="209">
        <f t="shared" si="240"/>
        <v>0</v>
      </c>
      <c r="SXD112" s="209">
        <f t="shared" si="240"/>
        <v>0</v>
      </c>
      <c r="SXE112" s="209">
        <f t="shared" si="240"/>
        <v>0</v>
      </c>
      <c r="SXF112" s="209">
        <f t="shared" si="240"/>
        <v>0</v>
      </c>
      <c r="SXG112" s="209">
        <f t="shared" si="240"/>
        <v>0</v>
      </c>
      <c r="SXH112" s="209">
        <f t="shared" si="240"/>
        <v>0</v>
      </c>
      <c r="SXI112" s="209">
        <f t="shared" ref="SXI112:SZT112" si="241">$E$110*SXI55*(1-$E$111)</f>
        <v>0</v>
      </c>
      <c r="SXJ112" s="209">
        <f t="shared" si="241"/>
        <v>0</v>
      </c>
      <c r="SXK112" s="209">
        <f t="shared" si="241"/>
        <v>0</v>
      </c>
      <c r="SXL112" s="209">
        <f t="shared" si="241"/>
        <v>0</v>
      </c>
      <c r="SXM112" s="209">
        <f t="shared" si="241"/>
        <v>0</v>
      </c>
      <c r="SXN112" s="209">
        <f t="shared" si="241"/>
        <v>0</v>
      </c>
      <c r="SXO112" s="209">
        <f t="shared" si="241"/>
        <v>0</v>
      </c>
      <c r="SXP112" s="209">
        <f t="shared" si="241"/>
        <v>0</v>
      </c>
      <c r="SXQ112" s="209">
        <f t="shared" si="241"/>
        <v>0</v>
      </c>
      <c r="SXR112" s="209">
        <f t="shared" si="241"/>
        <v>0</v>
      </c>
      <c r="SXS112" s="209">
        <f t="shared" si="241"/>
        <v>0</v>
      </c>
      <c r="SXT112" s="209">
        <f t="shared" si="241"/>
        <v>0</v>
      </c>
      <c r="SXU112" s="209">
        <f t="shared" si="241"/>
        <v>0</v>
      </c>
      <c r="SXV112" s="209">
        <f t="shared" si="241"/>
        <v>0</v>
      </c>
      <c r="SXW112" s="209">
        <f t="shared" si="241"/>
        <v>0</v>
      </c>
      <c r="SXX112" s="209">
        <f t="shared" si="241"/>
        <v>0</v>
      </c>
      <c r="SXY112" s="209">
        <f t="shared" si="241"/>
        <v>0</v>
      </c>
      <c r="SXZ112" s="209">
        <f t="shared" si="241"/>
        <v>0</v>
      </c>
      <c r="SYA112" s="209">
        <f t="shared" si="241"/>
        <v>0</v>
      </c>
      <c r="SYB112" s="209">
        <f t="shared" si="241"/>
        <v>0</v>
      </c>
      <c r="SYC112" s="209">
        <f t="shared" si="241"/>
        <v>0</v>
      </c>
      <c r="SYD112" s="209">
        <f t="shared" si="241"/>
        <v>0</v>
      </c>
      <c r="SYE112" s="209">
        <f t="shared" si="241"/>
        <v>0</v>
      </c>
      <c r="SYF112" s="209">
        <f t="shared" si="241"/>
        <v>0</v>
      </c>
      <c r="SYG112" s="209">
        <f t="shared" si="241"/>
        <v>0</v>
      </c>
      <c r="SYH112" s="209">
        <f t="shared" si="241"/>
        <v>0</v>
      </c>
      <c r="SYI112" s="209">
        <f t="shared" si="241"/>
        <v>0</v>
      </c>
      <c r="SYJ112" s="209">
        <f t="shared" si="241"/>
        <v>0</v>
      </c>
      <c r="SYK112" s="209">
        <f t="shared" si="241"/>
        <v>0</v>
      </c>
      <c r="SYL112" s="209">
        <f t="shared" si="241"/>
        <v>0</v>
      </c>
      <c r="SYM112" s="209">
        <f t="shared" si="241"/>
        <v>0</v>
      </c>
      <c r="SYN112" s="209">
        <f t="shared" si="241"/>
        <v>0</v>
      </c>
      <c r="SYO112" s="209">
        <f t="shared" si="241"/>
        <v>0</v>
      </c>
      <c r="SYP112" s="209">
        <f t="shared" si="241"/>
        <v>0</v>
      </c>
      <c r="SYQ112" s="209">
        <f t="shared" si="241"/>
        <v>0</v>
      </c>
      <c r="SYR112" s="209">
        <f t="shared" si="241"/>
        <v>0</v>
      </c>
      <c r="SYS112" s="209">
        <f t="shared" si="241"/>
        <v>0</v>
      </c>
      <c r="SYT112" s="209">
        <f t="shared" si="241"/>
        <v>0</v>
      </c>
      <c r="SYU112" s="209">
        <f t="shared" si="241"/>
        <v>0</v>
      </c>
      <c r="SYV112" s="209">
        <f t="shared" si="241"/>
        <v>0</v>
      </c>
      <c r="SYW112" s="209">
        <f t="shared" si="241"/>
        <v>0</v>
      </c>
      <c r="SYX112" s="209">
        <f t="shared" si="241"/>
        <v>0</v>
      </c>
      <c r="SYY112" s="209">
        <f t="shared" si="241"/>
        <v>0</v>
      </c>
      <c r="SYZ112" s="209">
        <f t="shared" si="241"/>
        <v>0</v>
      </c>
      <c r="SZA112" s="209">
        <f t="shared" si="241"/>
        <v>0</v>
      </c>
      <c r="SZB112" s="209">
        <f t="shared" si="241"/>
        <v>0</v>
      </c>
      <c r="SZC112" s="209">
        <f t="shared" si="241"/>
        <v>0</v>
      </c>
      <c r="SZD112" s="209">
        <f t="shared" si="241"/>
        <v>0</v>
      </c>
      <c r="SZE112" s="209">
        <f t="shared" si="241"/>
        <v>0</v>
      </c>
      <c r="SZF112" s="209">
        <f t="shared" si="241"/>
        <v>0</v>
      </c>
      <c r="SZG112" s="209">
        <f t="shared" si="241"/>
        <v>0</v>
      </c>
      <c r="SZH112" s="209">
        <f t="shared" si="241"/>
        <v>0</v>
      </c>
      <c r="SZI112" s="209">
        <f t="shared" si="241"/>
        <v>0</v>
      </c>
      <c r="SZJ112" s="209">
        <f t="shared" si="241"/>
        <v>0</v>
      </c>
      <c r="SZK112" s="209">
        <f t="shared" si="241"/>
        <v>0</v>
      </c>
      <c r="SZL112" s="209">
        <f t="shared" si="241"/>
        <v>0</v>
      </c>
      <c r="SZM112" s="209">
        <f t="shared" si="241"/>
        <v>0</v>
      </c>
      <c r="SZN112" s="209">
        <f t="shared" si="241"/>
        <v>0</v>
      </c>
      <c r="SZO112" s="209">
        <f t="shared" si="241"/>
        <v>0</v>
      </c>
      <c r="SZP112" s="209">
        <f t="shared" si="241"/>
        <v>0</v>
      </c>
      <c r="SZQ112" s="209">
        <f t="shared" si="241"/>
        <v>0</v>
      </c>
      <c r="SZR112" s="209">
        <f t="shared" si="241"/>
        <v>0</v>
      </c>
      <c r="SZS112" s="209">
        <f t="shared" si="241"/>
        <v>0</v>
      </c>
      <c r="SZT112" s="209">
        <f t="shared" si="241"/>
        <v>0</v>
      </c>
      <c r="SZU112" s="209">
        <f t="shared" ref="SZU112:TCF112" si="242">$E$110*SZU55*(1-$E$111)</f>
        <v>0</v>
      </c>
      <c r="SZV112" s="209">
        <f t="shared" si="242"/>
        <v>0</v>
      </c>
      <c r="SZW112" s="209">
        <f t="shared" si="242"/>
        <v>0</v>
      </c>
      <c r="SZX112" s="209">
        <f t="shared" si="242"/>
        <v>0</v>
      </c>
      <c r="SZY112" s="209">
        <f t="shared" si="242"/>
        <v>0</v>
      </c>
      <c r="SZZ112" s="209">
        <f t="shared" si="242"/>
        <v>0</v>
      </c>
      <c r="TAA112" s="209">
        <f t="shared" si="242"/>
        <v>0</v>
      </c>
      <c r="TAB112" s="209">
        <f t="shared" si="242"/>
        <v>0</v>
      </c>
      <c r="TAC112" s="209">
        <f t="shared" si="242"/>
        <v>0</v>
      </c>
      <c r="TAD112" s="209">
        <f t="shared" si="242"/>
        <v>0</v>
      </c>
      <c r="TAE112" s="209">
        <f t="shared" si="242"/>
        <v>0</v>
      </c>
      <c r="TAF112" s="209">
        <f t="shared" si="242"/>
        <v>0</v>
      </c>
      <c r="TAG112" s="209">
        <f t="shared" si="242"/>
        <v>0</v>
      </c>
      <c r="TAH112" s="209">
        <f t="shared" si="242"/>
        <v>0</v>
      </c>
      <c r="TAI112" s="209">
        <f t="shared" si="242"/>
        <v>0</v>
      </c>
      <c r="TAJ112" s="209">
        <f t="shared" si="242"/>
        <v>0</v>
      </c>
      <c r="TAK112" s="209">
        <f t="shared" si="242"/>
        <v>0</v>
      </c>
      <c r="TAL112" s="209">
        <f t="shared" si="242"/>
        <v>0</v>
      </c>
      <c r="TAM112" s="209">
        <f t="shared" si="242"/>
        <v>0</v>
      </c>
      <c r="TAN112" s="209">
        <f t="shared" si="242"/>
        <v>0</v>
      </c>
      <c r="TAO112" s="209">
        <f t="shared" si="242"/>
        <v>0</v>
      </c>
      <c r="TAP112" s="209">
        <f t="shared" si="242"/>
        <v>0</v>
      </c>
      <c r="TAQ112" s="209">
        <f t="shared" si="242"/>
        <v>0</v>
      </c>
      <c r="TAR112" s="209">
        <f t="shared" si="242"/>
        <v>0</v>
      </c>
      <c r="TAS112" s="209">
        <f t="shared" si="242"/>
        <v>0</v>
      </c>
      <c r="TAT112" s="209">
        <f t="shared" si="242"/>
        <v>0</v>
      </c>
      <c r="TAU112" s="209">
        <f t="shared" si="242"/>
        <v>0</v>
      </c>
      <c r="TAV112" s="209">
        <f t="shared" si="242"/>
        <v>0</v>
      </c>
      <c r="TAW112" s="209">
        <f t="shared" si="242"/>
        <v>0</v>
      </c>
      <c r="TAX112" s="209">
        <f t="shared" si="242"/>
        <v>0</v>
      </c>
      <c r="TAY112" s="209">
        <f t="shared" si="242"/>
        <v>0</v>
      </c>
      <c r="TAZ112" s="209">
        <f t="shared" si="242"/>
        <v>0</v>
      </c>
      <c r="TBA112" s="209">
        <f t="shared" si="242"/>
        <v>0</v>
      </c>
      <c r="TBB112" s="209">
        <f t="shared" si="242"/>
        <v>0</v>
      </c>
      <c r="TBC112" s="209">
        <f t="shared" si="242"/>
        <v>0</v>
      </c>
      <c r="TBD112" s="209">
        <f t="shared" si="242"/>
        <v>0</v>
      </c>
      <c r="TBE112" s="209">
        <f t="shared" si="242"/>
        <v>0</v>
      </c>
      <c r="TBF112" s="209">
        <f t="shared" si="242"/>
        <v>0</v>
      </c>
      <c r="TBG112" s="209">
        <f t="shared" si="242"/>
        <v>0</v>
      </c>
      <c r="TBH112" s="209">
        <f t="shared" si="242"/>
        <v>0</v>
      </c>
      <c r="TBI112" s="209">
        <f t="shared" si="242"/>
        <v>0</v>
      </c>
      <c r="TBJ112" s="209">
        <f t="shared" si="242"/>
        <v>0</v>
      </c>
      <c r="TBK112" s="209">
        <f t="shared" si="242"/>
        <v>0</v>
      </c>
      <c r="TBL112" s="209">
        <f t="shared" si="242"/>
        <v>0</v>
      </c>
      <c r="TBM112" s="209">
        <f t="shared" si="242"/>
        <v>0</v>
      </c>
      <c r="TBN112" s="209">
        <f t="shared" si="242"/>
        <v>0</v>
      </c>
      <c r="TBO112" s="209">
        <f t="shared" si="242"/>
        <v>0</v>
      </c>
      <c r="TBP112" s="209">
        <f t="shared" si="242"/>
        <v>0</v>
      </c>
      <c r="TBQ112" s="209">
        <f t="shared" si="242"/>
        <v>0</v>
      </c>
      <c r="TBR112" s="209">
        <f t="shared" si="242"/>
        <v>0</v>
      </c>
      <c r="TBS112" s="209">
        <f t="shared" si="242"/>
        <v>0</v>
      </c>
      <c r="TBT112" s="209">
        <f t="shared" si="242"/>
        <v>0</v>
      </c>
      <c r="TBU112" s="209">
        <f t="shared" si="242"/>
        <v>0</v>
      </c>
      <c r="TBV112" s="209">
        <f t="shared" si="242"/>
        <v>0</v>
      </c>
      <c r="TBW112" s="209">
        <f t="shared" si="242"/>
        <v>0</v>
      </c>
      <c r="TBX112" s="209">
        <f t="shared" si="242"/>
        <v>0</v>
      </c>
      <c r="TBY112" s="209">
        <f t="shared" si="242"/>
        <v>0</v>
      </c>
      <c r="TBZ112" s="209">
        <f t="shared" si="242"/>
        <v>0</v>
      </c>
      <c r="TCA112" s="209">
        <f t="shared" si="242"/>
        <v>0</v>
      </c>
      <c r="TCB112" s="209">
        <f t="shared" si="242"/>
        <v>0</v>
      </c>
      <c r="TCC112" s="209">
        <f t="shared" si="242"/>
        <v>0</v>
      </c>
      <c r="TCD112" s="209">
        <f t="shared" si="242"/>
        <v>0</v>
      </c>
      <c r="TCE112" s="209">
        <f t="shared" si="242"/>
        <v>0</v>
      </c>
      <c r="TCF112" s="209">
        <f t="shared" si="242"/>
        <v>0</v>
      </c>
      <c r="TCG112" s="209">
        <f t="shared" ref="TCG112:TER112" si="243">$E$110*TCG55*(1-$E$111)</f>
        <v>0</v>
      </c>
      <c r="TCH112" s="209">
        <f t="shared" si="243"/>
        <v>0</v>
      </c>
      <c r="TCI112" s="209">
        <f t="shared" si="243"/>
        <v>0</v>
      </c>
      <c r="TCJ112" s="209">
        <f t="shared" si="243"/>
        <v>0</v>
      </c>
      <c r="TCK112" s="209">
        <f t="shared" si="243"/>
        <v>0</v>
      </c>
      <c r="TCL112" s="209">
        <f t="shared" si="243"/>
        <v>0</v>
      </c>
      <c r="TCM112" s="209">
        <f t="shared" si="243"/>
        <v>0</v>
      </c>
      <c r="TCN112" s="209">
        <f t="shared" si="243"/>
        <v>0</v>
      </c>
      <c r="TCO112" s="209">
        <f t="shared" si="243"/>
        <v>0</v>
      </c>
      <c r="TCP112" s="209">
        <f t="shared" si="243"/>
        <v>0</v>
      </c>
      <c r="TCQ112" s="209">
        <f t="shared" si="243"/>
        <v>0</v>
      </c>
      <c r="TCR112" s="209">
        <f t="shared" si="243"/>
        <v>0</v>
      </c>
      <c r="TCS112" s="209">
        <f t="shared" si="243"/>
        <v>0</v>
      </c>
      <c r="TCT112" s="209">
        <f t="shared" si="243"/>
        <v>0</v>
      </c>
      <c r="TCU112" s="209">
        <f t="shared" si="243"/>
        <v>0</v>
      </c>
      <c r="TCV112" s="209">
        <f t="shared" si="243"/>
        <v>0</v>
      </c>
      <c r="TCW112" s="209">
        <f t="shared" si="243"/>
        <v>0</v>
      </c>
      <c r="TCX112" s="209">
        <f t="shared" si="243"/>
        <v>0</v>
      </c>
      <c r="TCY112" s="209">
        <f t="shared" si="243"/>
        <v>0</v>
      </c>
      <c r="TCZ112" s="209">
        <f t="shared" si="243"/>
        <v>0</v>
      </c>
      <c r="TDA112" s="209">
        <f t="shared" si="243"/>
        <v>0</v>
      </c>
      <c r="TDB112" s="209">
        <f t="shared" si="243"/>
        <v>0</v>
      </c>
      <c r="TDC112" s="209">
        <f t="shared" si="243"/>
        <v>0</v>
      </c>
      <c r="TDD112" s="209">
        <f t="shared" si="243"/>
        <v>0</v>
      </c>
      <c r="TDE112" s="209">
        <f t="shared" si="243"/>
        <v>0</v>
      </c>
      <c r="TDF112" s="209">
        <f t="shared" si="243"/>
        <v>0</v>
      </c>
      <c r="TDG112" s="209">
        <f t="shared" si="243"/>
        <v>0</v>
      </c>
      <c r="TDH112" s="209">
        <f t="shared" si="243"/>
        <v>0</v>
      </c>
      <c r="TDI112" s="209">
        <f t="shared" si="243"/>
        <v>0</v>
      </c>
      <c r="TDJ112" s="209">
        <f t="shared" si="243"/>
        <v>0</v>
      </c>
      <c r="TDK112" s="209">
        <f t="shared" si="243"/>
        <v>0</v>
      </c>
      <c r="TDL112" s="209">
        <f t="shared" si="243"/>
        <v>0</v>
      </c>
      <c r="TDM112" s="209">
        <f t="shared" si="243"/>
        <v>0</v>
      </c>
      <c r="TDN112" s="209">
        <f t="shared" si="243"/>
        <v>0</v>
      </c>
      <c r="TDO112" s="209">
        <f t="shared" si="243"/>
        <v>0</v>
      </c>
      <c r="TDP112" s="209">
        <f t="shared" si="243"/>
        <v>0</v>
      </c>
      <c r="TDQ112" s="209">
        <f t="shared" si="243"/>
        <v>0</v>
      </c>
      <c r="TDR112" s="209">
        <f t="shared" si="243"/>
        <v>0</v>
      </c>
      <c r="TDS112" s="209">
        <f t="shared" si="243"/>
        <v>0</v>
      </c>
      <c r="TDT112" s="209">
        <f t="shared" si="243"/>
        <v>0</v>
      </c>
      <c r="TDU112" s="209">
        <f t="shared" si="243"/>
        <v>0</v>
      </c>
      <c r="TDV112" s="209">
        <f t="shared" si="243"/>
        <v>0</v>
      </c>
      <c r="TDW112" s="209">
        <f t="shared" si="243"/>
        <v>0</v>
      </c>
      <c r="TDX112" s="209">
        <f t="shared" si="243"/>
        <v>0</v>
      </c>
      <c r="TDY112" s="209">
        <f t="shared" si="243"/>
        <v>0</v>
      </c>
      <c r="TDZ112" s="209">
        <f t="shared" si="243"/>
        <v>0</v>
      </c>
      <c r="TEA112" s="209">
        <f t="shared" si="243"/>
        <v>0</v>
      </c>
      <c r="TEB112" s="209">
        <f t="shared" si="243"/>
        <v>0</v>
      </c>
      <c r="TEC112" s="209">
        <f t="shared" si="243"/>
        <v>0</v>
      </c>
      <c r="TED112" s="209">
        <f t="shared" si="243"/>
        <v>0</v>
      </c>
      <c r="TEE112" s="209">
        <f t="shared" si="243"/>
        <v>0</v>
      </c>
      <c r="TEF112" s="209">
        <f t="shared" si="243"/>
        <v>0</v>
      </c>
      <c r="TEG112" s="209">
        <f t="shared" si="243"/>
        <v>0</v>
      </c>
      <c r="TEH112" s="209">
        <f t="shared" si="243"/>
        <v>0</v>
      </c>
      <c r="TEI112" s="209">
        <f t="shared" si="243"/>
        <v>0</v>
      </c>
      <c r="TEJ112" s="209">
        <f t="shared" si="243"/>
        <v>0</v>
      </c>
      <c r="TEK112" s="209">
        <f t="shared" si="243"/>
        <v>0</v>
      </c>
      <c r="TEL112" s="209">
        <f t="shared" si="243"/>
        <v>0</v>
      </c>
      <c r="TEM112" s="209">
        <f t="shared" si="243"/>
        <v>0</v>
      </c>
      <c r="TEN112" s="209">
        <f t="shared" si="243"/>
        <v>0</v>
      </c>
      <c r="TEO112" s="209">
        <f t="shared" si="243"/>
        <v>0</v>
      </c>
      <c r="TEP112" s="209">
        <f t="shared" si="243"/>
        <v>0</v>
      </c>
      <c r="TEQ112" s="209">
        <f t="shared" si="243"/>
        <v>0</v>
      </c>
      <c r="TER112" s="209">
        <f t="shared" si="243"/>
        <v>0</v>
      </c>
      <c r="TES112" s="209">
        <f t="shared" ref="TES112:THD112" si="244">$E$110*TES55*(1-$E$111)</f>
        <v>0</v>
      </c>
      <c r="TET112" s="209">
        <f t="shared" si="244"/>
        <v>0</v>
      </c>
      <c r="TEU112" s="209">
        <f t="shared" si="244"/>
        <v>0</v>
      </c>
      <c r="TEV112" s="209">
        <f t="shared" si="244"/>
        <v>0</v>
      </c>
      <c r="TEW112" s="209">
        <f t="shared" si="244"/>
        <v>0</v>
      </c>
      <c r="TEX112" s="209">
        <f t="shared" si="244"/>
        <v>0</v>
      </c>
      <c r="TEY112" s="209">
        <f t="shared" si="244"/>
        <v>0</v>
      </c>
      <c r="TEZ112" s="209">
        <f t="shared" si="244"/>
        <v>0</v>
      </c>
      <c r="TFA112" s="209">
        <f t="shared" si="244"/>
        <v>0</v>
      </c>
      <c r="TFB112" s="209">
        <f t="shared" si="244"/>
        <v>0</v>
      </c>
      <c r="TFC112" s="209">
        <f t="shared" si="244"/>
        <v>0</v>
      </c>
      <c r="TFD112" s="209">
        <f t="shared" si="244"/>
        <v>0</v>
      </c>
      <c r="TFE112" s="209">
        <f t="shared" si="244"/>
        <v>0</v>
      </c>
      <c r="TFF112" s="209">
        <f t="shared" si="244"/>
        <v>0</v>
      </c>
      <c r="TFG112" s="209">
        <f t="shared" si="244"/>
        <v>0</v>
      </c>
      <c r="TFH112" s="209">
        <f t="shared" si="244"/>
        <v>0</v>
      </c>
      <c r="TFI112" s="209">
        <f t="shared" si="244"/>
        <v>0</v>
      </c>
      <c r="TFJ112" s="209">
        <f t="shared" si="244"/>
        <v>0</v>
      </c>
      <c r="TFK112" s="209">
        <f t="shared" si="244"/>
        <v>0</v>
      </c>
      <c r="TFL112" s="209">
        <f t="shared" si="244"/>
        <v>0</v>
      </c>
      <c r="TFM112" s="209">
        <f t="shared" si="244"/>
        <v>0</v>
      </c>
      <c r="TFN112" s="209">
        <f t="shared" si="244"/>
        <v>0</v>
      </c>
      <c r="TFO112" s="209">
        <f t="shared" si="244"/>
        <v>0</v>
      </c>
      <c r="TFP112" s="209">
        <f t="shared" si="244"/>
        <v>0</v>
      </c>
      <c r="TFQ112" s="209">
        <f t="shared" si="244"/>
        <v>0</v>
      </c>
      <c r="TFR112" s="209">
        <f t="shared" si="244"/>
        <v>0</v>
      </c>
      <c r="TFS112" s="209">
        <f t="shared" si="244"/>
        <v>0</v>
      </c>
      <c r="TFT112" s="209">
        <f t="shared" si="244"/>
        <v>0</v>
      </c>
      <c r="TFU112" s="209">
        <f t="shared" si="244"/>
        <v>0</v>
      </c>
      <c r="TFV112" s="209">
        <f t="shared" si="244"/>
        <v>0</v>
      </c>
      <c r="TFW112" s="209">
        <f t="shared" si="244"/>
        <v>0</v>
      </c>
      <c r="TFX112" s="209">
        <f t="shared" si="244"/>
        <v>0</v>
      </c>
      <c r="TFY112" s="209">
        <f t="shared" si="244"/>
        <v>0</v>
      </c>
      <c r="TFZ112" s="209">
        <f t="shared" si="244"/>
        <v>0</v>
      </c>
      <c r="TGA112" s="209">
        <f t="shared" si="244"/>
        <v>0</v>
      </c>
      <c r="TGB112" s="209">
        <f t="shared" si="244"/>
        <v>0</v>
      </c>
      <c r="TGC112" s="209">
        <f t="shared" si="244"/>
        <v>0</v>
      </c>
      <c r="TGD112" s="209">
        <f t="shared" si="244"/>
        <v>0</v>
      </c>
      <c r="TGE112" s="209">
        <f t="shared" si="244"/>
        <v>0</v>
      </c>
      <c r="TGF112" s="209">
        <f t="shared" si="244"/>
        <v>0</v>
      </c>
      <c r="TGG112" s="209">
        <f t="shared" si="244"/>
        <v>0</v>
      </c>
      <c r="TGH112" s="209">
        <f t="shared" si="244"/>
        <v>0</v>
      </c>
      <c r="TGI112" s="209">
        <f t="shared" si="244"/>
        <v>0</v>
      </c>
      <c r="TGJ112" s="209">
        <f t="shared" si="244"/>
        <v>0</v>
      </c>
      <c r="TGK112" s="209">
        <f t="shared" si="244"/>
        <v>0</v>
      </c>
      <c r="TGL112" s="209">
        <f t="shared" si="244"/>
        <v>0</v>
      </c>
      <c r="TGM112" s="209">
        <f t="shared" si="244"/>
        <v>0</v>
      </c>
      <c r="TGN112" s="209">
        <f t="shared" si="244"/>
        <v>0</v>
      </c>
      <c r="TGO112" s="209">
        <f t="shared" si="244"/>
        <v>0</v>
      </c>
      <c r="TGP112" s="209">
        <f t="shared" si="244"/>
        <v>0</v>
      </c>
      <c r="TGQ112" s="209">
        <f t="shared" si="244"/>
        <v>0</v>
      </c>
      <c r="TGR112" s="209">
        <f t="shared" si="244"/>
        <v>0</v>
      </c>
      <c r="TGS112" s="209">
        <f t="shared" si="244"/>
        <v>0</v>
      </c>
      <c r="TGT112" s="209">
        <f t="shared" si="244"/>
        <v>0</v>
      </c>
      <c r="TGU112" s="209">
        <f t="shared" si="244"/>
        <v>0</v>
      </c>
      <c r="TGV112" s="209">
        <f t="shared" si="244"/>
        <v>0</v>
      </c>
      <c r="TGW112" s="209">
        <f t="shared" si="244"/>
        <v>0</v>
      </c>
      <c r="TGX112" s="209">
        <f t="shared" si="244"/>
        <v>0</v>
      </c>
      <c r="TGY112" s="209">
        <f t="shared" si="244"/>
        <v>0</v>
      </c>
      <c r="TGZ112" s="209">
        <f t="shared" si="244"/>
        <v>0</v>
      </c>
      <c r="THA112" s="209">
        <f t="shared" si="244"/>
        <v>0</v>
      </c>
      <c r="THB112" s="209">
        <f t="shared" si="244"/>
        <v>0</v>
      </c>
      <c r="THC112" s="209">
        <f t="shared" si="244"/>
        <v>0</v>
      </c>
      <c r="THD112" s="209">
        <f t="shared" si="244"/>
        <v>0</v>
      </c>
      <c r="THE112" s="209">
        <f t="shared" ref="THE112:TJP112" si="245">$E$110*THE55*(1-$E$111)</f>
        <v>0</v>
      </c>
      <c r="THF112" s="209">
        <f t="shared" si="245"/>
        <v>0</v>
      </c>
      <c r="THG112" s="209">
        <f t="shared" si="245"/>
        <v>0</v>
      </c>
      <c r="THH112" s="209">
        <f t="shared" si="245"/>
        <v>0</v>
      </c>
      <c r="THI112" s="209">
        <f t="shared" si="245"/>
        <v>0</v>
      </c>
      <c r="THJ112" s="209">
        <f t="shared" si="245"/>
        <v>0</v>
      </c>
      <c r="THK112" s="209">
        <f t="shared" si="245"/>
        <v>0</v>
      </c>
      <c r="THL112" s="209">
        <f t="shared" si="245"/>
        <v>0</v>
      </c>
      <c r="THM112" s="209">
        <f t="shared" si="245"/>
        <v>0</v>
      </c>
      <c r="THN112" s="209">
        <f t="shared" si="245"/>
        <v>0</v>
      </c>
      <c r="THO112" s="209">
        <f t="shared" si="245"/>
        <v>0</v>
      </c>
      <c r="THP112" s="209">
        <f t="shared" si="245"/>
        <v>0</v>
      </c>
      <c r="THQ112" s="209">
        <f t="shared" si="245"/>
        <v>0</v>
      </c>
      <c r="THR112" s="209">
        <f t="shared" si="245"/>
        <v>0</v>
      </c>
      <c r="THS112" s="209">
        <f t="shared" si="245"/>
        <v>0</v>
      </c>
      <c r="THT112" s="209">
        <f t="shared" si="245"/>
        <v>0</v>
      </c>
      <c r="THU112" s="209">
        <f t="shared" si="245"/>
        <v>0</v>
      </c>
      <c r="THV112" s="209">
        <f t="shared" si="245"/>
        <v>0</v>
      </c>
      <c r="THW112" s="209">
        <f t="shared" si="245"/>
        <v>0</v>
      </c>
      <c r="THX112" s="209">
        <f t="shared" si="245"/>
        <v>0</v>
      </c>
      <c r="THY112" s="209">
        <f t="shared" si="245"/>
        <v>0</v>
      </c>
      <c r="THZ112" s="209">
        <f t="shared" si="245"/>
        <v>0</v>
      </c>
      <c r="TIA112" s="209">
        <f t="shared" si="245"/>
        <v>0</v>
      </c>
      <c r="TIB112" s="209">
        <f t="shared" si="245"/>
        <v>0</v>
      </c>
      <c r="TIC112" s="209">
        <f t="shared" si="245"/>
        <v>0</v>
      </c>
      <c r="TID112" s="209">
        <f t="shared" si="245"/>
        <v>0</v>
      </c>
      <c r="TIE112" s="209">
        <f t="shared" si="245"/>
        <v>0</v>
      </c>
      <c r="TIF112" s="209">
        <f t="shared" si="245"/>
        <v>0</v>
      </c>
      <c r="TIG112" s="209">
        <f t="shared" si="245"/>
        <v>0</v>
      </c>
      <c r="TIH112" s="209">
        <f t="shared" si="245"/>
        <v>0</v>
      </c>
      <c r="TII112" s="209">
        <f t="shared" si="245"/>
        <v>0</v>
      </c>
      <c r="TIJ112" s="209">
        <f t="shared" si="245"/>
        <v>0</v>
      </c>
      <c r="TIK112" s="209">
        <f t="shared" si="245"/>
        <v>0</v>
      </c>
      <c r="TIL112" s="209">
        <f t="shared" si="245"/>
        <v>0</v>
      </c>
      <c r="TIM112" s="209">
        <f t="shared" si="245"/>
        <v>0</v>
      </c>
      <c r="TIN112" s="209">
        <f t="shared" si="245"/>
        <v>0</v>
      </c>
      <c r="TIO112" s="209">
        <f t="shared" si="245"/>
        <v>0</v>
      </c>
      <c r="TIP112" s="209">
        <f t="shared" si="245"/>
        <v>0</v>
      </c>
      <c r="TIQ112" s="209">
        <f t="shared" si="245"/>
        <v>0</v>
      </c>
      <c r="TIR112" s="209">
        <f t="shared" si="245"/>
        <v>0</v>
      </c>
      <c r="TIS112" s="209">
        <f t="shared" si="245"/>
        <v>0</v>
      </c>
      <c r="TIT112" s="209">
        <f t="shared" si="245"/>
        <v>0</v>
      </c>
      <c r="TIU112" s="209">
        <f t="shared" si="245"/>
        <v>0</v>
      </c>
      <c r="TIV112" s="209">
        <f t="shared" si="245"/>
        <v>0</v>
      </c>
      <c r="TIW112" s="209">
        <f t="shared" si="245"/>
        <v>0</v>
      </c>
      <c r="TIX112" s="209">
        <f t="shared" si="245"/>
        <v>0</v>
      </c>
      <c r="TIY112" s="209">
        <f t="shared" si="245"/>
        <v>0</v>
      </c>
      <c r="TIZ112" s="209">
        <f t="shared" si="245"/>
        <v>0</v>
      </c>
      <c r="TJA112" s="209">
        <f t="shared" si="245"/>
        <v>0</v>
      </c>
      <c r="TJB112" s="209">
        <f t="shared" si="245"/>
        <v>0</v>
      </c>
      <c r="TJC112" s="209">
        <f t="shared" si="245"/>
        <v>0</v>
      </c>
      <c r="TJD112" s="209">
        <f t="shared" si="245"/>
        <v>0</v>
      </c>
      <c r="TJE112" s="209">
        <f t="shared" si="245"/>
        <v>0</v>
      </c>
      <c r="TJF112" s="209">
        <f t="shared" si="245"/>
        <v>0</v>
      </c>
      <c r="TJG112" s="209">
        <f t="shared" si="245"/>
        <v>0</v>
      </c>
      <c r="TJH112" s="209">
        <f t="shared" si="245"/>
        <v>0</v>
      </c>
      <c r="TJI112" s="209">
        <f t="shared" si="245"/>
        <v>0</v>
      </c>
      <c r="TJJ112" s="209">
        <f t="shared" si="245"/>
        <v>0</v>
      </c>
      <c r="TJK112" s="209">
        <f t="shared" si="245"/>
        <v>0</v>
      </c>
      <c r="TJL112" s="209">
        <f t="shared" si="245"/>
        <v>0</v>
      </c>
      <c r="TJM112" s="209">
        <f t="shared" si="245"/>
        <v>0</v>
      </c>
      <c r="TJN112" s="209">
        <f t="shared" si="245"/>
        <v>0</v>
      </c>
      <c r="TJO112" s="209">
        <f t="shared" si="245"/>
        <v>0</v>
      </c>
      <c r="TJP112" s="209">
        <f t="shared" si="245"/>
        <v>0</v>
      </c>
      <c r="TJQ112" s="209">
        <f t="shared" ref="TJQ112:TMB112" si="246">$E$110*TJQ55*(1-$E$111)</f>
        <v>0</v>
      </c>
      <c r="TJR112" s="209">
        <f t="shared" si="246"/>
        <v>0</v>
      </c>
      <c r="TJS112" s="209">
        <f t="shared" si="246"/>
        <v>0</v>
      </c>
      <c r="TJT112" s="209">
        <f t="shared" si="246"/>
        <v>0</v>
      </c>
      <c r="TJU112" s="209">
        <f t="shared" si="246"/>
        <v>0</v>
      </c>
      <c r="TJV112" s="209">
        <f t="shared" si="246"/>
        <v>0</v>
      </c>
      <c r="TJW112" s="209">
        <f t="shared" si="246"/>
        <v>0</v>
      </c>
      <c r="TJX112" s="209">
        <f t="shared" si="246"/>
        <v>0</v>
      </c>
      <c r="TJY112" s="209">
        <f t="shared" si="246"/>
        <v>0</v>
      </c>
      <c r="TJZ112" s="209">
        <f t="shared" si="246"/>
        <v>0</v>
      </c>
      <c r="TKA112" s="209">
        <f t="shared" si="246"/>
        <v>0</v>
      </c>
      <c r="TKB112" s="209">
        <f t="shared" si="246"/>
        <v>0</v>
      </c>
      <c r="TKC112" s="209">
        <f t="shared" si="246"/>
        <v>0</v>
      </c>
      <c r="TKD112" s="209">
        <f t="shared" si="246"/>
        <v>0</v>
      </c>
      <c r="TKE112" s="209">
        <f t="shared" si="246"/>
        <v>0</v>
      </c>
      <c r="TKF112" s="209">
        <f t="shared" si="246"/>
        <v>0</v>
      </c>
      <c r="TKG112" s="209">
        <f t="shared" si="246"/>
        <v>0</v>
      </c>
      <c r="TKH112" s="209">
        <f t="shared" si="246"/>
        <v>0</v>
      </c>
      <c r="TKI112" s="209">
        <f t="shared" si="246"/>
        <v>0</v>
      </c>
      <c r="TKJ112" s="209">
        <f t="shared" si="246"/>
        <v>0</v>
      </c>
      <c r="TKK112" s="209">
        <f t="shared" si="246"/>
        <v>0</v>
      </c>
      <c r="TKL112" s="209">
        <f t="shared" si="246"/>
        <v>0</v>
      </c>
      <c r="TKM112" s="209">
        <f t="shared" si="246"/>
        <v>0</v>
      </c>
      <c r="TKN112" s="209">
        <f t="shared" si="246"/>
        <v>0</v>
      </c>
      <c r="TKO112" s="209">
        <f t="shared" si="246"/>
        <v>0</v>
      </c>
      <c r="TKP112" s="209">
        <f t="shared" si="246"/>
        <v>0</v>
      </c>
      <c r="TKQ112" s="209">
        <f t="shared" si="246"/>
        <v>0</v>
      </c>
      <c r="TKR112" s="209">
        <f t="shared" si="246"/>
        <v>0</v>
      </c>
      <c r="TKS112" s="209">
        <f t="shared" si="246"/>
        <v>0</v>
      </c>
      <c r="TKT112" s="209">
        <f t="shared" si="246"/>
        <v>0</v>
      </c>
      <c r="TKU112" s="209">
        <f t="shared" si="246"/>
        <v>0</v>
      </c>
      <c r="TKV112" s="209">
        <f t="shared" si="246"/>
        <v>0</v>
      </c>
      <c r="TKW112" s="209">
        <f t="shared" si="246"/>
        <v>0</v>
      </c>
      <c r="TKX112" s="209">
        <f t="shared" si="246"/>
        <v>0</v>
      </c>
      <c r="TKY112" s="209">
        <f t="shared" si="246"/>
        <v>0</v>
      </c>
      <c r="TKZ112" s="209">
        <f t="shared" si="246"/>
        <v>0</v>
      </c>
      <c r="TLA112" s="209">
        <f t="shared" si="246"/>
        <v>0</v>
      </c>
      <c r="TLB112" s="209">
        <f t="shared" si="246"/>
        <v>0</v>
      </c>
      <c r="TLC112" s="209">
        <f t="shared" si="246"/>
        <v>0</v>
      </c>
      <c r="TLD112" s="209">
        <f t="shared" si="246"/>
        <v>0</v>
      </c>
      <c r="TLE112" s="209">
        <f t="shared" si="246"/>
        <v>0</v>
      </c>
      <c r="TLF112" s="209">
        <f t="shared" si="246"/>
        <v>0</v>
      </c>
      <c r="TLG112" s="209">
        <f t="shared" si="246"/>
        <v>0</v>
      </c>
      <c r="TLH112" s="209">
        <f t="shared" si="246"/>
        <v>0</v>
      </c>
      <c r="TLI112" s="209">
        <f t="shared" si="246"/>
        <v>0</v>
      </c>
      <c r="TLJ112" s="209">
        <f t="shared" si="246"/>
        <v>0</v>
      </c>
      <c r="TLK112" s="209">
        <f t="shared" si="246"/>
        <v>0</v>
      </c>
      <c r="TLL112" s="209">
        <f t="shared" si="246"/>
        <v>0</v>
      </c>
      <c r="TLM112" s="209">
        <f t="shared" si="246"/>
        <v>0</v>
      </c>
      <c r="TLN112" s="209">
        <f t="shared" si="246"/>
        <v>0</v>
      </c>
      <c r="TLO112" s="209">
        <f t="shared" si="246"/>
        <v>0</v>
      </c>
      <c r="TLP112" s="209">
        <f t="shared" si="246"/>
        <v>0</v>
      </c>
      <c r="TLQ112" s="209">
        <f t="shared" si="246"/>
        <v>0</v>
      </c>
      <c r="TLR112" s="209">
        <f t="shared" si="246"/>
        <v>0</v>
      </c>
      <c r="TLS112" s="209">
        <f t="shared" si="246"/>
        <v>0</v>
      </c>
      <c r="TLT112" s="209">
        <f t="shared" si="246"/>
        <v>0</v>
      </c>
      <c r="TLU112" s="209">
        <f t="shared" si="246"/>
        <v>0</v>
      </c>
      <c r="TLV112" s="209">
        <f t="shared" si="246"/>
        <v>0</v>
      </c>
      <c r="TLW112" s="209">
        <f t="shared" si="246"/>
        <v>0</v>
      </c>
      <c r="TLX112" s="209">
        <f t="shared" si="246"/>
        <v>0</v>
      </c>
      <c r="TLY112" s="209">
        <f t="shared" si="246"/>
        <v>0</v>
      </c>
      <c r="TLZ112" s="209">
        <f t="shared" si="246"/>
        <v>0</v>
      </c>
      <c r="TMA112" s="209">
        <f t="shared" si="246"/>
        <v>0</v>
      </c>
      <c r="TMB112" s="209">
        <f t="shared" si="246"/>
        <v>0</v>
      </c>
      <c r="TMC112" s="209">
        <f t="shared" ref="TMC112:TON112" si="247">$E$110*TMC55*(1-$E$111)</f>
        <v>0</v>
      </c>
      <c r="TMD112" s="209">
        <f t="shared" si="247"/>
        <v>0</v>
      </c>
      <c r="TME112" s="209">
        <f t="shared" si="247"/>
        <v>0</v>
      </c>
      <c r="TMF112" s="209">
        <f t="shared" si="247"/>
        <v>0</v>
      </c>
      <c r="TMG112" s="209">
        <f t="shared" si="247"/>
        <v>0</v>
      </c>
      <c r="TMH112" s="209">
        <f t="shared" si="247"/>
        <v>0</v>
      </c>
      <c r="TMI112" s="209">
        <f t="shared" si="247"/>
        <v>0</v>
      </c>
      <c r="TMJ112" s="209">
        <f t="shared" si="247"/>
        <v>0</v>
      </c>
      <c r="TMK112" s="209">
        <f t="shared" si="247"/>
        <v>0</v>
      </c>
      <c r="TML112" s="209">
        <f t="shared" si="247"/>
        <v>0</v>
      </c>
      <c r="TMM112" s="209">
        <f t="shared" si="247"/>
        <v>0</v>
      </c>
      <c r="TMN112" s="209">
        <f t="shared" si="247"/>
        <v>0</v>
      </c>
      <c r="TMO112" s="209">
        <f t="shared" si="247"/>
        <v>0</v>
      </c>
      <c r="TMP112" s="209">
        <f t="shared" si="247"/>
        <v>0</v>
      </c>
      <c r="TMQ112" s="209">
        <f t="shared" si="247"/>
        <v>0</v>
      </c>
      <c r="TMR112" s="209">
        <f t="shared" si="247"/>
        <v>0</v>
      </c>
      <c r="TMS112" s="209">
        <f t="shared" si="247"/>
        <v>0</v>
      </c>
      <c r="TMT112" s="209">
        <f t="shared" si="247"/>
        <v>0</v>
      </c>
      <c r="TMU112" s="209">
        <f t="shared" si="247"/>
        <v>0</v>
      </c>
      <c r="TMV112" s="209">
        <f t="shared" si="247"/>
        <v>0</v>
      </c>
      <c r="TMW112" s="209">
        <f t="shared" si="247"/>
        <v>0</v>
      </c>
      <c r="TMX112" s="209">
        <f t="shared" si="247"/>
        <v>0</v>
      </c>
      <c r="TMY112" s="209">
        <f t="shared" si="247"/>
        <v>0</v>
      </c>
      <c r="TMZ112" s="209">
        <f t="shared" si="247"/>
        <v>0</v>
      </c>
      <c r="TNA112" s="209">
        <f t="shared" si="247"/>
        <v>0</v>
      </c>
      <c r="TNB112" s="209">
        <f t="shared" si="247"/>
        <v>0</v>
      </c>
      <c r="TNC112" s="209">
        <f t="shared" si="247"/>
        <v>0</v>
      </c>
      <c r="TND112" s="209">
        <f t="shared" si="247"/>
        <v>0</v>
      </c>
      <c r="TNE112" s="209">
        <f t="shared" si="247"/>
        <v>0</v>
      </c>
      <c r="TNF112" s="209">
        <f t="shared" si="247"/>
        <v>0</v>
      </c>
      <c r="TNG112" s="209">
        <f t="shared" si="247"/>
        <v>0</v>
      </c>
      <c r="TNH112" s="209">
        <f t="shared" si="247"/>
        <v>0</v>
      </c>
      <c r="TNI112" s="209">
        <f t="shared" si="247"/>
        <v>0</v>
      </c>
      <c r="TNJ112" s="209">
        <f t="shared" si="247"/>
        <v>0</v>
      </c>
      <c r="TNK112" s="209">
        <f t="shared" si="247"/>
        <v>0</v>
      </c>
      <c r="TNL112" s="209">
        <f t="shared" si="247"/>
        <v>0</v>
      </c>
      <c r="TNM112" s="209">
        <f t="shared" si="247"/>
        <v>0</v>
      </c>
      <c r="TNN112" s="209">
        <f t="shared" si="247"/>
        <v>0</v>
      </c>
      <c r="TNO112" s="209">
        <f t="shared" si="247"/>
        <v>0</v>
      </c>
      <c r="TNP112" s="209">
        <f t="shared" si="247"/>
        <v>0</v>
      </c>
      <c r="TNQ112" s="209">
        <f t="shared" si="247"/>
        <v>0</v>
      </c>
      <c r="TNR112" s="209">
        <f t="shared" si="247"/>
        <v>0</v>
      </c>
      <c r="TNS112" s="209">
        <f t="shared" si="247"/>
        <v>0</v>
      </c>
      <c r="TNT112" s="209">
        <f t="shared" si="247"/>
        <v>0</v>
      </c>
      <c r="TNU112" s="209">
        <f t="shared" si="247"/>
        <v>0</v>
      </c>
      <c r="TNV112" s="209">
        <f t="shared" si="247"/>
        <v>0</v>
      </c>
      <c r="TNW112" s="209">
        <f t="shared" si="247"/>
        <v>0</v>
      </c>
      <c r="TNX112" s="209">
        <f t="shared" si="247"/>
        <v>0</v>
      </c>
      <c r="TNY112" s="209">
        <f t="shared" si="247"/>
        <v>0</v>
      </c>
      <c r="TNZ112" s="209">
        <f t="shared" si="247"/>
        <v>0</v>
      </c>
      <c r="TOA112" s="209">
        <f t="shared" si="247"/>
        <v>0</v>
      </c>
      <c r="TOB112" s="209">
        <f t="shared" si="247"/>
        <v>0</v>
      </c>
      <c r="TOC112" s="209">
        <f t="shared" si="247"/>
        <v>0</v>
      </c>
      <c r="TOD112" s="209">
        <f t="shared" si="247"/>
        <v>0</v>
      </c>
      <c r="TOE112" s="209">
        <f t="shared" si="247"/>
        <v>0</v>
      </c>
      <c r="TOF112" s="209">
        <f t="shared" si="247"/>
        <v>0</v>
      </c>
      <c r="TOG112" s="209">
        <f t="shared" si="247"/>
        <v>0</v>
      </c>
      <c r="TOH112" s="209">
        <f t="shared" si="247"/>
        <v>0</v>
      </c>
      <c r="TOI112" s="209">
        <f t="shared" si="247"/>
        <v>0</v>
      </c>
      <c r="TOJ112" s="209">
        <f t="shared" si="247"/>
        <v>0</v>
      </c>
      <c r="TOK112" s="209">
        <f t="shared" si="247"/>
        <v>0</v>
      </c>
      <c r="TOL112" s="209">
        <f t="shared" si="247"/>
        <v>0</v>
      </c>
      <c r="TOM112" s="209">
        <f t="shared" si="247"/>
        <v>0</v>
      </c>
      <c r="TON112" s="209">
        <f t="shared" si="247"/>
        <v>0</v>
      </c>
      <c r="TOO112" s="209">
        <f t="shared" ref="TOO112:TQZ112" si="248">$E$110*TOO55*(1-$E$111)</f>
        <v>0</v>
      </c>
      <c r="TOP112" s="209">
        <f t="shared" si="248"/>
        <v>0</v>
      </c>
      <c r="TOQ112" s="209">
        <f t="shared" si="248"/>
        <v>0</v>
      </c>
      <c r="TOR112" s="209">
        <f t="shared" si="248"/>
        <v>0</v>
      </c>
      <c r="TOS112" s="209">
        <f t="shared" si="248"/>
        <v>0</v>
      </c>
      <c r="TOT112" s="209">
        <f t="shared" si="248"/>
        <v>0</v>
      </c>
      <c r="TOU112" s="209">
        <f t="shared" si="248"/>
        <v>0</v>
      </c>
      <c r="TOV112" s="209">
        <f t="shared" si="248"/>
        <v>0</v>
      </c>
      <c r="TOW112" s="209">
        <f t="shared" si="248"/>
        <v>0</v>
      </c>
      <c r="TOX112" s="209">
        <f t="shared" si="248"/>
        <v>0</v>
      </c>
      <c r="TOY112" s="209">
        <f t="shared" si="248"/>
        <v>0</v>
      </c>
      <c r="TOZ112" s="209">
        <f t="shared" si="248"/>
        <v>0</v>
      </c>
      <c r="TPA112" s="209">
        <f t="shared" si="248"/>
        <v>0</v>
      </c>
      <c r="TPB112" s="209">
        <f t="shared" si="248"/>
        <v>0</v>
      </c>
      <c r="TPC112" s="209">
        <f t="shared" si="248"/>
        <v>0</v>
      </c>
      <c r="TPD112" s="209">
        <f t="shared" si="248"/>
        <v>0</v>
      </c>
      <c r="TPE112" s="209">
        <f t="shared" si="248"/>
        <v>0</v>
      </c>
      <c r="TPF112" s="209">
        <f t="shared" si="248"/>
        <v>0</v>
      </c>
      <c r="TPG112" s="209">
        <f t="shared" si="248"/>
        <v>0</v>
      </c>
      <c r="TPH112" s="209">
        <f t="shared" si="248"/>
        <v>0</v>
      </c>
      <c r="TPI112" s="209">
        <f t="shared" si="248"/>
        <v>0</v>
      </c>
      <c r="TPJ112" s="209">
        <f t="shared" si="248"/>
        <v>0</v>
      </c>
      <c r="TPK112" s="209">
        <f t="shared" si="248"/>
        <v>0</v>
      </c>
      <c r="TPL112" s="209">
        <f t="shared" si="248"/>
        <v>0</v>
      </c>
      <c r="TPM112" s="209">
        <f t="shared" si="248"/>
        <v>0</v>
      </c>
      <c r="TPN112" s="209">
        <f t="shared" si="248"/>
        <v>0</v>
      </c>
      <c r="TPO112" s="209">
        <f t="shared" si="248"/>
        <v>0</v>
      </c>
      <c r="TPP112" s="209">
        <f t="shared" si="248"/>
        <v>0</v>
      </c>
      <c r="TPQ112" s="209">
        <f t="shared" si="248"/>
        <v>0</v>
      </c>
      <c r="TPR112" s="209">
        <f t="shared" si="248"/>
        <v>0</v>
      </c>
      <c r="TPS112" s="209">
        <f t="shared" si="248"/>
        <v>0</v>
      </c>
      <c r="TPT112" s="209">
        <f t="shared" si="248"/>
        <v>0</v>
      </c>
      <c r="TPU112" s="209">
        <f t="shared" si="248"/>
        <v>0</v>
      </c>
      <c r="TPV112" s="209">
        <f t="shared" si="248"/>
        <v>0</v>
      </c>
      <c r="TPW112" s="209">
        <f t="shared" si="248"/>
        <v>0</v>
      </c>
      <c r="TPX112" s="209">
        <f t="shared" si="248"/>
        <v>0</v>
      </c>
      <c r="TPY112" s="209">
        <f t="shared" si="248"/>
        <v>0</v>
      </c>
      <c r="TPZ112" s="209">
        <f t="shared" si="248"/>
        <v>0</v>
      </c>
      <c r="TQA112" s="209">
        <f t="shared" si="248"/>
        <v>0</v>
      </c>
      <c r="TQB112" s="209">
        <f t="shared" si="248"/>
        <v>0</v>
      </c>
      <c r="TQC112" s="209">
        <f t="shared" si="248"/>
        <v>0</v>
      </c>
      <c r="TQD112" s="209">
        <f t="shared" si="248"/>
        <v>0</v>
      </c>
      <c r="TQE112" s="209">
        <f t="shared" si="248"/>
        <v>0</v>
      </c>
      <c r="TQF112" s="209">
        <f t="shared" si="248"/>
        <v>0</v>
      </c>
      <c r="TQG112" s="209">
        <f t="shared" si="248"/>
        <v>0</v>
      </c>
      <c r="TQH112" s="209">
        <f t="shared" si="248"/>
        <v>0</v>
      </c>
      <c r="TQI112" s="209">
        <f t="shared" si="248"/>
        <v>0</v>
      </c>
      <c r="TQJ112" s="209">
        <f t="shared" si="248"/>
        <v>0</v>
      </c>
      <c r="TQK112" s="209">
        <f t="shared" si="248"/>
        <v>0</v>
      </c>
      <c r="TQL112" s="209">
        <f t="shared" si="248"/>
        <v>0</v>
      </c>
      <c r="TQM112" s="209">
        <f t="shared" si="248"/>
        <v>0</v>
      </c>
      <c r="TQN112" s="209">
        <f t="shared" si="248"/>
        <v>0</v>
      </c>
      <c r="TQO112" s="209">
        <f t="shared" si="248"/>
        <v>0</v>
      </c>
      <c r="TQP112" s="209">
        <f t="shared" si="248"/>
        <v>0</v>
      </c>
      <c r="TQQ112" s="209">
        <f t="shared" si="248"/>
        <v>0</v>
      </c>
      <c r="TQR112" s="209">
        <f t="shared" si="248"/>
        <v>0</v>
      </c>
      <c r="TQS112" s="209">
        <f t="shared" si="248"/>
        <v>0</v>
      </c>
      <c r="TQT112" s="209">
        <f t="shared" si="248"/>
        <v>0</v>
      </c>
      <c r="TQU112" s="209">
        <f t="shared" si="248"/>
        <v>0</v>
      </c>
      <c r="TQV112" s="209">
        <f t="shared" si="248"/>
        <v>0</v>
      </c>
      <c r="TQW112" s="209">
        <f t="shared" si="248"/>
        <v>0</v>
      </c>
      <c r="TQX112" s="209">
        <f t="shared" si="248"/>
        <v>0</v>
      </c>
      <c r="TQY112" s="209">
        <f t="shared" si="248"/>
        <v>0</v>
      </c>
      <c r="TQZ112" s="209">
        <f t="shared" si="248"/>
        <v>0</v>
      </c>
      <c r="TRA112" s="209">
        <f t="shared" ref="TRA112:TTL112" si="249">$E$110*TRA55*(1-$E$111)</f>
        <v>0</v>
      </c>
      <c r="TRB112" s="209">
        <f t="shared" si="249"/>
        <v>0</v>
      </c>
      <c r="TRC112" s="209">
        <f t="shared" si="249"/>
        <v>0</v>
      </c>
      <c r="TRD112" s="209">
        <f t="shared" si="249"/>
        <v>0</v>
      </c>
      <c r="TRE112" s="209">
        <f t="shared" si="249"/>
        <v>0</v>
      </c>
      <c r="TRF112" s="209">
        <f t="shared" si="249"/>
        <v>0</v>
      </c>
      <c r="TRG112" s="209">
        <f t="shared" si="249"/>
        <v>0</v>
      </c>
      <c r="TRH112" s="209">
        <f t="shared" si="249"/>
        <v>0</v>
      </c>
      <c r="TRI112" s="209">
        <f t="shared" si="249"/>
        <v>0</v>
      </c>
      <c r="TRJ112" s="209">
        <f t="shared" si="249"/>
        <v>0</v>
      </c>
      <c r="TRK112" s="209">
        <f t="shared" si="249"/>
        <v>0</v>
      </c>
      <c r="TRL112" s="209">
        <f t="shared" si="249"/>
        <v>0</v>
      </c>
      <c r="TRM112" s="209">
        <f t="shared" si="249"/>
        <v>0</v>
      </c>
      <c r="TRN112" s="209">
        <f t="shared" si="249"/>
        <v>0</v>
      </c>
      <c r="TRO112" s="209">
        <f t="shared" si="249"/>
        <v>0</v>
      </c>
      <c r="TRP112" s="209">
        <f t="shared" si="249"/>
        <v>0</v>
      </c>
      <c r="TRQ112" s="209">
        <f t="shared" si="249"/>
        <v>0</v>
      </c>
      <c r="TRR112" s="209">
        <f t="shared" si="249"/>
        <v>0</v>
      </c>
      <c r="TRS112" s="209">
        <f t="shared" si="249"/>
        <v>0</v>
      </c>
      <c r="TRT112" s="209">
        <f t="shared" si="249"/>
        <v>0</v>
      </c>
      <c r="TRU112" s="209">
        <f t="shared" si="249"/>
        <v>0</v>
      </c>
      <c r="TRV112" s="209">
        <f t="shared" si="249"/>
        <v>0</v>
      </c>
      <c r="TRW112" s="209">
        <f t="shared" si="249"/>
        <v>0</v>
      </c>
      <c r="TRX112" s="209">
        <f t="shared" si="249"/>
        <v>0</v>
      </c>
      <c r="TRY112" s="209">
        <f t="shared" si="249"/>
        <v>0</v>
      </c>
      <c r="TRZ112" s="209">
        <f t="shared" si="249"/>
        <v>0</v>
      </c>
      <c r="TSA112" s="209">
        <f t="shared" si="249"/>
        <v>0</v>
      </c>
      <c r="TSB112" s="209">
        <f t="shared" si="249"/>
        <v>0</v>
      </c>
      <c r="TSC112" s="209">
        <f t="shared" si="249"/>
        <v>0</v>
      </c>
      <c r="TSD112" s="209">
        <f t="shared" si="249"/>
        <v>0</v>
      </c>
      <c r="TSE112" s="209">
        <f t="shared" si="249"/>
        <v>0</v>
      </c>
      <c r="TSF112" s="209">
        <f t="shared" si="249"/>
        <v>0</v>
      </c>
      <c r="TSG112" s="209">
        <f t="shared" si="249"/>
        <v>0</v>
      </c>
      <c r="TSH112" s="209">
        <f t="shared" si="249"/>
        <v>0</v>
      </c>
      <c r="TSI112" s="209">
        <f t="shared" si="249"/>
        <v>0</v>
      </c>
      <c r="TSJ112" s="209">
        <f t="shared" si="249"/>
        <v>0</v>
      </c>
      <c r="TSK112" s="209">
        <f t="shared" si="249"/>
        <v>0</v>
      </c>
      <c r="TSL112" s="209">
        <f t="shared" si="249"/>
        <v>0</v>
      </c>
      <c r="TSM112" s="209">
        <f t="shared" si="249"/>
        <v>0</v>
      </c>
      <c r="TSN112" s="209">
        <f t="shared" si="249"/>
        <v>0</v>
      </c>
      <c r="TSO112" s="209">
        <f t="shared" si="249"/>
        <v>0</v>
      </c>
      <c r="TSP112" s="209">
        <f t="shared" si="249"/>
        <v>0</v>
      </c>
      <c r="TSQ112" s="209">
        <f t="shared" si="249"/>
        <v>0</v>
      </c>
      <c r="TSR112" s="209">
        <f t="shared" si="249"/>
        <v>0</v>
      </c>
      <c r="TSS112" s="209">
        <f t="shared" si="249"/>
        <v>0</v>
      </c>
      <c r="TST112" s="209">
        <f t="shared" si="249"/>
        <v>0</v>
      </c>
      <c r="TSU112" s="209">
        <f t="shared" si="249"/>
        <v>0</v>
      </c>
      <c r="TSV112" s="209">
        <f t="shared" si="249"/>
        <v>0</v>
      </c>
      <c r="TSW112" s="209">
        <f t="shared" si="249"/>
        <v>0</v>
      </c>
      <c r="TSX112" s="209">
        <f t="shared" si="249"/>
        <v>0</v>
      </c>
      <c r="TSY112" s="209">
        <f t="shared" si="249"/>
        <v>0</v>
      </c>
      <c r="TSZ112" s="209">
        <f t="shared" si="249"/>
        <v>0</v>
      </c>
      <c r="TTA112" s="209">
        <f t="shared" si="249"/>
        <v>0</v>
      </c>
      <c r="TTB112" s="209">
        <f t="shared" si="249"/>
        <v>0</v>
      </c>
      <c r="TTC112" s="209">
        <f t="shared" si="249"/>
        <v>0</v>
      </c>
      <c r="TTD112" s="209">
        <f t="shared" si="249"/>
        <v>0</v>
      </c>
      <c r="TTE112" s="209">
        <f t="shared" si="249"/>
        <v>0</v>
      </c>
      <c r="TTF112" s="209">
        <f t="shared" si="249"/>
        <v>0</v>
      </c>
      <c r="TTG112" s="209">
        <f t="shared" si="249"/>
        <v>0</v>
      </c>
      <c r="TTH112" s="209">
        <f t="shared" si="249"/>
        <v>0</v>
      </c>
      <c r="TTI112" s="209">
        <f t="shared" si="249"/>
        <v>0</v>
      </c>
      <c r="TTJ112" s="209">
        <f t="shared" si="249"/>
        <v>0</v>
      </c>
      <c r="TTK112" s="209">
        <f t="shared" si="249"/>
        <v>0</v>
      </c>
      <c r="TTL112" s="209">
        <f t="shared" si="249"/>
        <v>0</v>
      </c>
      <c r="TTM112" s="209">
        <f t="shared" ref="TTM112:TVX112" si="250">$E$110*TTM55*(1-$E$111)</f>
        <v>0</v>
      </c>
      <c r="TTN112" s="209">
        <f t="shared" si="250"/>
        <v>0</v>
      </c>
      <c r="TTO112" s="209">
        <f t="shared" si="250"/>
        <v>0</v>
      </c>
      <c r="TTP112" s="209">
        <f t="shared" si="250"/>
        <v>0</v>
      </c>
      <c r="TTQ112" s="209">
        <f t="shared" si="250"/>
        <v>0</v>
      </c>
      <c r="TTR112" s="209">
        <f t="shared" si="250"/>
        <v>0</v>
      </c>
      <c r="TTS112" s="209">
        <f t="shared" si="250"/>
        <v>0</v>
      </c>
      <c r="TTT112" s="209">
        <f t="shared" si="250"/>
        <v>0</v>
      </c>
      <c r="TTU112" s="209">
        <f t="shared" si="250"/>
        <v>0</v>
      </c>
      <c r="TTV112" s="209">
        <f t="shared" si="250"/>
        <v>0</v>
      </c>
      <c r="TTW112" s="209">
        <f t="shared" si="250"/>
        <v>0</v>
      </c>
      <c r="TTX112" s="209">
        <f t="shared" si="250"/>
        <v>0</v>
      </c>
      <c r="TTY112" s="209">
        <f t="shared" si="250"/>
        <v>0</v>
      </c>
      <c r="TTZ112" s="209">
        <f t="shared" si="250"/>
        <v>0</v>
      </c>
      <c r="TUA112" s="209">
        <f t="shared" si="250"/>
        <v>0</v>
      </c>
      <c r="TUB112" s="209">
        <f t="shared" si="250"/>
        <v>0</v>
      </c>
      <c r="TUC112" s="209">
        <f t="shared" si="250"/>
        <v>0</v>
      </c>
      <c r="TUD112" s="209">
        <f t="shared" si="250"/>
        <v>0</v>
      </c>
      <c r="TUE112" s="209">
        <f t="shared" si="250"/>
        <v>0</v>
      </c>
      <c r="TUF112" s="209">
        <f t="shared" si="250"/>
        <v>0</v>
      </c>
      <c r="TUG112" s="209">
        <f t="shared" si="250"/>
        <v>0</v>
      </c>
      <c r="TUH112" s="209">
        <f t="shared" si="250"/>
        <v>0</v>
      </c>
      <c r="TUI112" s="209">
        <f t="shared" si="250"/>
        <v>0</v>
      </c>
      <c r="TUJ112" s="209">
        <f t="shared" si="250"/>
        <v>0</v>
      </c>
      <c r="TUK112" s="209">
        <f t="shared" si="250"/>
        <v>0</v>
      </c>
      <c r="TUL112" s="209">
        <f t="shared" si="250"/>
        <v>0</v>
      </c>
      <c r="TUM112" s="209">
        <f t="shared" si="250"/>
        <v>0</v>
      </c>
      <c r="TUN112" s="209">
        <f t="shared" si="250"/>
        <v>0</v>
      </c>
      <c r="TUO112" s="209">
        <f t="shared" si="250"/>
        <v>0</v>
      </c>
      <c r="TUP112" s="209">
        <f t="shared" si="250"/>
        <v>0</v>
      </c>
      <c r="TUQ112" s="209">
        <f t="shared" si="250"/>
        <v>0</v>
      </c>
      <c r="TUR112" s="209">
        <f t="shared" si="250"/>
        <v>0</v>
      </c>
      <c r="TUS112" s="209">
        <f t="shared" si="250"/>
        <v>0</v>
      </c>
      <c r="TUT112" s="209">
        <f t="shared" si="250"/>
        <v>0</v>
      </c>
      <c r="TUU112" s="209">
        <f t="shared" si="250"/>
        <v>0</v>
      </c>
      <c r="TUV112" s="209">
        <f t="shared" si="250"/>
        <v>0</v>
      </c>
      <c r="TUW112" s="209">
        <f t="shared" si="250"/>
        <v>0</v>
      </c>
      <c r="TUX112" s="209">
        <f t="shared" si="250"/>
        <v>0</v>
      </c>
      <c r="TUY112" s="209">
        <f t="shared" si="250"/>
        <v>0</v>
      </c>
      <c r="TUZ112" s="209">
        <f t="shared" si="250"/>
        <v>0</v>
      </c>
      <c r="TVA112" s="209">
        <f t="shared" si="250"/>
        <v>0</v>
      </c>
      <c r="TVB112" s="209">
        <f t="shared" si="250"/>
        <v>0</v>
      </c>
      <c r="TVC112" s="209">
        <f t="shared" si="250"/>
        <v>0</v>
      </c>
      <c r="TVD112" s="209">
        <f t="shared" si="250"/>
        <v>0</v>
      </c>
      <c r="TVE112" s="209">
        <f t="shared" si="250"/>
        <v>0</v>
      </c>
      <c r="TVF112" s="209">
        <f t="shared" si="250"/>
        <v>0</v>
      </c>
      <c r="TVG112" s="209">
        <f t="shared" si="250"/>
        <v>0</v>
      </c>
      <c r="TVH112" s="209">
        <f t="shared" si="250"/>
        <v>0</v>
      </c>
      <c r="TVI112" s="209">
        <f t="shared" si="250"/>
        <v>0</v>
      </c>
      <c r="TVJ112" s="209">
        <f t="shared" si="250"/>
        <v>0</v>
      </c>
      <c r="TVK112" s="209">
        <f t="shared" si="250"/>
        <v>0</v>
      </c>
      <c r="TVL112" s="209">
        <f t="shared" si="250"/>
        <v>0</v>
      </c>
      <c r="TVM112" s="209">
        <f t="shared" si="250"/>
        <v>0</v>
      </c>
      <c r="TVN112" s="209">
        <f t="shared" si="250"/>
        <v>0</v>
      </c>
      <c r="TVO112" s="209">
        <f t="shared" si="250"/>
        <v>0</v>
      </c>
      <c r="TVP112" s="209">
        <f t="shared" si="250"/>
        <v>0</v>
      </c>
      <c r="TVQ112" s="209">
        <f t="shared" si="250"/>
        <v>0</v>
      </c>
      <c r="TVR112" s="209">
        <f t="shared" si="250"/>
        <v>0</v>
      </c>
      <c r="TVS112" s="209">
        <f t="shared" si="250"/>
        <v>0</v>
      </c>
      <c r="TVT112" s="209">
        <f t="shared" si="250"/>
        <v>0</v>
      </c>
      <c r="TVU112" s="209">
        <f t="shared" si="250"/>
        <v>0</v>
      </c>
      <c r="TVV112" s="209">
        <f t="shared" si="250"/>
        <v>0</v>
      </c>
      <c r="TVW112" s="209">
        <f t="shared" si="250"/>
        <v>0</v>
      </c>
      <c r="TVX112" s="209">
        <f t="shared" si="250"/>
        <v>0</v>
      </c>
      <c r="TVY112" s="209">
        <f t="shared" ref="TVY112:TYJ112" si="251">$E$110*TVY55*(1-$E$111)</f>
        <v>0</v>
      </c>
      <c r="TVZ112" s="209">
        <f t="shared" si="251"/>
        <v>0</v>
      </c>
      <c r="TWA112" s="209">
        <f t="shared" si="251"/>
        <v>0</v>
      </c>
      <c r="TWB112" s="209">
        <f t="shared" si="251"/>
        <v>0</v>
      </c>
      <c r="TWC112" s="209">
        <f t="shared" si="251"/>
        <v>0</v>
      </c>
      <c r="TWD112" s="209">
        <f t="shared" si="251"/>
        <v>0</v>
      </c>
      <c r="TWE112" s="209">
        <f t="shared" si="251"/>
        <v>0</v>
      </c>
      <c r="TWF112" s="209">
        <f t="shared" si="251"/>
        <v>0</v>
      </c>
      <c r="TWG112" s="209">
        <f t="shared" si="251"/>
        <v>0</v>
      </c>
      <c r="TWH112" s="209">
        <f t="shared" si="251"/>
        <v>0</v>
      </c>
      <c r="TWI112" s="209">
        <f t="shared" si="251"/>
        <v>0</v>
      </c>
      <c r="TWJ112" s="209">
        <f t="shared" si="251"/>
        <v>0</v>
      </c>
      <c r="TWK112" s="209">
        <f t="shared" si="251"/>
        <v>0</v>
      </c>
      <c r="TWL112" s="209">
        <f t="shared" si="251"/>
        <v>0</v>
      </c>
      <c r="TWM112" s="209">
        <f t="shared" si="251"/>
        <v>0</v>
      </c>
      <c r="TWN112" s="209">
        <f t="shared" si="251"/>
        <v>0</v>
      </c>
      <c r="TWO112" s="209">
        <f t="shared" si="251"/>
        <v>0</v>
      </c>
      <c r="TWP112" s="209">
        <f t="shared" si="251"/>
        <v>0</v>
      </c>
      <c r="TWQ112" s="209">
        <f t="shared" si="251"/>
        <v>0</v>
      </c>
      <c r="TWR112" s="209">
        <f t="shared" si="251"/>
        <v>0</v>
      </c>
      <c r="TWS112" s="209">
        <f t="shared" si="251"/>
        <v>0</v>
      </c>
      <c r="TWT112" s="209">
        <f t="shared" si="251"/>
        <v>0</v>
      </c>
      <c r="TWU112" s="209">
        <f t="shared" si="251"/>
        <v>0</v>
      </c>
      <c r="TWV112" s="209">
        <f t="shared" si="251"/>
        <v>0</v>
      </c>
      <c r="TWW112" s="209">
        <f t="shared" si="251"/>
        <v>0</v>
      </c>
      <c r="TWX112" s="209">
        <f t="shared" si="251"/>
        <v>0</v>
      </c>
      <c r="TWY112" s="209">
        <f t="shared" si="251"/>
        <v>0</v>
      </c>
      <c r="TWZ112" s="209">
        <f t="shared" si="251"/>
        <v>0</v>
      </c>
      <c r="TXA112" s="209">
        <f t="shared" si="251"/>
        <v>0</v>
      </c>
      <c r="TXB112" s="209">
        <f t="shared" si="251"/>
        <v>0</v>
      </c>
      <c r="TXC112" s="209">
        <f t="shared" si="251"/>
        <v>0</v>
      </c>
      <c r="TXD112" s="209">
        <f t="shared" si="251"/>
        <v>0</v>
      </c>
      <c r="TXE112" s="209">
        <f t="shared" si="251"/>
        <v>0</v>
      </c>
      <c r="TXF112" s="209">
        <f t="shared" si="251"/>
        <v>0</v>
      </c>
      <c r="TXG112" s="209">
        <f t="shared" si="251"/>
        <v>0</v>
      </c>
      <c r="TXH112" s="209">
        <f t="shared" si="251"/>
        <v>0</v>
      </c>
      <c r="TXI112" s="209">
        <f t="shared" si="251"/>
        <v>0</v>
      </c>
      <c r="TXJ112" s="209">
        <f t="shared" si="251"/>
        <v>0</v>
      </c>
      <c r="TXK112" s="209">
        <f t="shared" si="251"/>
        <v>0</v>
      </c>
      <c r="TXL112" s="209">
        <f t="shared" si="251"/>
        <v>0</v>
      </c>
      <c r="TXM112" s="209">
        <f t="shared" si="251"/>
        <v>0</v>
      </c>
      <c r="TXN112" s="209">
        <f t="shared" si="251"/>
        <v>0</v>
      </c>
      <c r="TXO112" s="209">
        <f t="shared" si="251"/>
        <v>0</v>
      </c>
      <c r="TXP112" s="209">
        <f t="shared" si="251"/>
        <v>0</v>
      </c>
      <c r="TXQ112" s="209">
        <f t="shared" si="251"/>
        <v>0</v>
      </c>
      <c r="TXR112" s="209">
        <f t="shared" si="251"/>
        <v>0</v>
      </c>
      <c r="TXS112" s="209">
        <f t="shared" si="251"/>
        <v>0</v>
      </c>
      <c r="TXT112" s="209">
        <f t="shared" si="251"/>
        <v>0</v>
      </c>
      <c r="TXU112" s="209">
        <f t="shared" si="251"/>
        <v>0</v>
      </c>
      <c r="TXV112" s="209">
        <f t="shared" si="251"/>
        <v>0</v>
      </c>
      <c r="TXW112" s="209">
        <f t="shared" si="251"/>
        <v>0</v>
      </c>
      <c r="TXX112" s="209">
        <f t="shared" si="251"/>
        <v>0</v>
      </c>
      <c r="TXY112" s="209">
        <f t="shared" si="251"/>
        <v>0</v>
      </c>
      <c r="TXZ112" s="209">
        <f t="shared" si="251"/>
        <v>0</v>
      </c>
      <c r="TYA112" s="209">
        <f t="shared" si="251"/>
        <v>0</v>
      </c>
      <c r="TYB112" s="209">
        <f t="shared" si="251"/>
        <v>0</v>
      </c>
      <c r="TYC112" s="209">
        <f t="shared" si="251"/>
        <v>0</v>
      </c>
      <c r="TYD112" s="209">
        <f t="shared" si="251"/>
        <v>0</v>
      </c>
      <c r="TYE112" s="209">
        <f t="shared" si="251"/>
        <v>0</v>
      </c>
      <c r="TYF112" s="209">
        <f t="shared" si="251"/>
        <v>0</v>
      </c>
      <c r="TYG112" s="209">
        <f t="shared" si="251"/>
        <v>0</v>
      </c>
      <c r="TYH112" s="209">
        <f t="shared" si="251"/>
        <v>0</v>
      </c>
      <c r="TYI112" s="209">
        <f t="shared" si="251"/>
        <v>0</v>
      </c>
      <c r="TYJ112" s="209">
        <f t="shared" si="251"/>
        <v>0</v>
      </c>
      <c r="TYK112" s="209">
        <f t="shared" ref="TYK112:UAV112" si="252">$E$110*TYK55*(1-$E$111)</f>
        <v>0</v>
      </c>
      <c r="TYL112" s="209">
        <f t="shared" si="252"/>
        <v>0</v>
      </c>
      <c r="TYM112" s="209">
        <f t="shared" si="252"/>
        <v>0</v>
      </c>
      <c r="TYN112" s="209">
        <f t="shared" si="252"/>
        <v>0</v>
      </c>
      <c r="TYO112" s="209">
        <f t="shared" si="252"/>
        <v>0</v>
      </c>
      <c r="TYP112" s="209">
        <f t="shared" si="252"/>
        <v>0</v>
      </c>
      <c r="TYQ112" s="209">
        <f t="shared" si="252"/>
        <v>0</v>
      </c>
      <c r="TYR112" s="209">
        <f t="shared" si="252"/>
        <v>0</v>
      </c>
      <c r="TYS112" s="209">
        <f t="shared" si="252"/>
        <v>0</v>
      </c>
      <c r="TYT112" s="209">
        <f t="shared" si="252"/>
        <v>0</v>
      </c>
      <c r="TYU112" s="209">
        <f t="shared" si="252"/>
        <v>0</v>
      </c>
      <c r="TYV112" s="209">
        <f t="shared" si="252"/>
        <v>0</v>
      </c>
      <c r="TYW112" s="209">
        <f t="shared" si="252"/>
        <v>0</v>
      </c>
      <c r="TYX112" s="209">
        <f t="shared" si="252"/>
        <v>0</v>
      </c>
      <c r="TYY112" s="209">
        <f t="shared" si="252"/>
        <v>0</v>
      </c>
      <c r="TYZ112" s="209">
        <f t="shared" si="252"/>
        <v>0</v>
      </c>
      <c r="TZA112" s="209">
        <f t="shared" si="252"/>
        <v>0</v>
      </c>
      <c r="TZB112" s="209">
        <f t="shared" si="252"/>
        <v>0</v>
      </c>
      <c r="TZC112" s="209">
        <f t="shared" si="252"/>
        <v>0</v>
      </c>
      <c r="TZD112" s="209">
        <f t="shared" si="252"/>
        <v>0</v>
      </c>
      <c r="TZE112" s="209">
        <f t="shared" si="252"/>
        <v>0</v>
      </c>
      <c r="TZF112" s="209">
        <f t="shared" si="252"/>
        <v>0</v>
      </c>
      <c r="TZG112" s="209">
        <f t="shared" si="252"/>
        <v>0</v>
      </c>
      <c r="TZH112" s="209">
        <f t="shared" si="252"/>
        <v>0</v>
      </c>
      <c r="TZI112" s="209">
        <f t="shared" si="252"/>
        <v>0</v>
      </c>
      <c r="TZJ112" s="209">
        <f t="shared" si="252"/>
        <v>0</v>
      </c>
      <c r="TZK112" s="209">
        <f t="shared" si="252"/>
        <v>0</v>
      </c>
      <c r="TZL112" s="209">
        <f t="shared" si="252"/>
        <v>0</v>
      </c>
      <c r="TZM112" s="209">
        <f t="shared" si="252"/>
        <v>0</v>
      </c>
      <c r="TZN112" s="209">
        <f t="shared" si="252"/>
        <v>0</v>
      </c>
      <c r="TZO112" s="209">
        <f t="shared" si="252"/>
        <v>0</v>
      </c>
      <c r="TZP112" s="209">
        <f t="shared" si="252"/>
        <v>0</v>
      </c>
      <c r="TZQ112" s="209">
        <f t="shared" si="252"/>
        <v>0</v>
      </c>
      <c r="TZR112" s="209">
        <f t="shared" si="252"/>
        <v>0</v>
      </c>
      <c r="TZS112" s="209">
        <f t="shared" si="252"/>
        <v>0</v>
      </c>
      <c r="TZT112" s="209">
        <f t="shared" si="252"/>
        <v>0</v>
      </c>
      <c r="TZU112" s="209">
        <f t="shared" si="252"/>
        <v>0</v>
      </c>
      <c r="TZV112" s="209">
        <f t="shared" si="252"/>
        <v>0</v>
      </c>
      <c r="TZW112" s="209">
        <f t="shared" si="252"/>
        <v>0</v>
      </c>
      <c r="TZX112" s="209">
        <f t="shared" si="252"/>
        <v>0</v>
      </c>
      <c r="TZY112" s="209">
        <f t="shared" si="252"/>
        <v>0</v>
      </c>
      <c r="TZZ112" s="209">
        <f t="shared" si="252"/>
        <v>0</v>
      </c>
      <c r="UAA112" s="209">
        <f t="shared" si="252"/>
        <v>0</v>
      </c>
      <c r="UAB112" s="209">
        <f t="shared" si="252"/>
        <v>0</v>
      </c>
      <c r="UAC112" s="209">
        <f t="shared" si="252"/>
        <v>0</v>
      </c>
      <c r="UAD112" s="209">
        <f t="shared" si="252"/>
        <v>0</v>
      </c>
      <c r="UAE112" s="209">
        <f t="shared" si="252"/>
        <v>0</v>
      </c>
      <c r="UAF112" s="209">
        <f t="shared" si="252"/>
        <v>0</v>
      </c>
      <c r="UAG112" s="209">
        <f t="shared" si="252"/>
        <v>0</v>
      </c>
      <c r="UAH112" s="209">
        <f t="shared" si="252"/>
        <v>0</v>
      </c>
      <c r="UAI112" s="209">
        <f t="shared" si="252"/>
        <v>0</v>
      </c>
      <c r="UAJ112" s="209">
        <f t="shared" si="252"/>
        <v>0</v>
      </c>
      <c r="UAK112" s="209">
        <f t="shared" si="252"/>
        <v>0</v>
      </c>
      <c r="UAL112" s="209">
        <f t="shared" si="252"/>
        <v>0</v>
      </c>
      <c r="UAM112" s="209">
        <f t="shared" si="252"/>
        <v>0</v>
      </c>
      <c r="UAN112" s="209">
        <f t="shared" si="252"/>
        <v>0</v>
      </c>
      <c r="UAO112" s="209">
        <f t="shared" si="252"/>
        <v>0</v>
      </c>
      <c r="UAP112" s="209">
        <f t="shared" si="252"/>
        <v>0</v>
      </c>
      <c r="UAQ112" s="209">
        <f t="shared" si="252"/>
        <v>0</v>
      </c>
      <c r="UAR112" s="209">
        <f t="shared" si="252"/>
        <v>0</v>
      </c>
      <c r="UAS112" s="209">
        <f t="shared" si="252"/>
        <v>0</v>
      </c>
      <c r="UAT112" s="209">
        <f t="shared" si="252"/>
        <v>0</v>
      </c>
      <c r="UAU112" s="209">
        <f t="shared" si="252"/>
        <v>0</v>
      </c>
      <c r="UAV112" s="209">
        <f t="shared" si="252"/>
        <v>0</v>
      </c>
      <c r="UAW112" s="209">
        <f t="shared" ref="UAW112:UDH112" si="253">$E$110*UAW55*(1-$E$111)</f>
        <v>0</v>
      </c>
      <c r="UAX112" s="209">
        <f t="shared" si="253"/>
        <v>0</v>
      </c>
      <c r="UAY112" s="209">
        <f t="shared" si="253"/>
        <v>0</v>
      </c>
      <c r="UAZ112" s="209">
        <f t="shared" si="253"/>
        <v>0</v>
      </c>
      <c r="UBA112" s="209">
        <f t="shared" si="253"/>
        <v>0</v>
      </c>
      <c r="UBB112" s="209">
        <f t="shared" si="253"/>
        <v>0</v>
      </c>
      <c r="UBC112" s="209">
        <f t="shared" si="253"/>
        <v>0</v>
      </c>
      <c r="UBD112" s="209">
        <f t="shared" si="253"/>
        <v>0</v>
      </c>
      <c r="UBE112" s="209">
        <f t="shared" si="253"/>
        <v>0</v>
      </c>
      <c r="UBF112" s="209">
        <f t="shared" si="253"/>
        <v>0</v>
      </c>
      <c r="UBG112" s="209">
        <f t="shared" si="253"/>
        <v>0</v>
      </c>
      <c r="UBH112" s="209">
        <f t="shared" si="253"/>
        <v>0</v>
      </c>
      <c r="UBI112" s="209">
        <f t="shared" si="253"/>
        <v>0</v>
      </c>
      <c r="UBJ112" s="209">
        <f t="shared" si="253"/>
        <v>0</v>
      </c>
      <c r="UBK112" s="209">
        <f t="shared" si="253"/>
        <v>0</v>
      </c>
      <c r="UBL112" s="209">
        <f t="shared" si="253"/>
        <v>0</v>
      </c>
      <c r="UBM112" s="209">
        <f t="shared" si="253"/>
        <v>0</v>
      </c>
      <c r="UBN112" s="209">
        <f t="shared" si="253"/>
        <v>0</v>
      </c>
      <c r="UBO112" s="209">
        <f t="shared" si="253"/>
        <v>0</v>
      </c>
      <c r="UBP112" s="209">
        <f t="shared" si="253"/>
        <v>0</v>
      </c>
      <c r="UBQ112" s="209">
        <f t="shared" si="253"/>
        <v>0</v>
      </c>
      <c r="UBR112" s="209">
        <f t="shared" si="253"/>
        <v>0</v>
      </c>
      <c r="UBS112" s="209">
        <f t="shared" si="253"/>
        <v>0</v>
      </c>
      <c r="UBT112" s="209">
        <f t="shared" si="253"/>
        <v>0</v>
      </c>
      <c r="UBU112" s="209">
        <f t="shared" si="253"/>
        <v>0</v>
      </c>
      <c r="UBV112" s="209">
        <f t="shared" si="253"/>
        <v>0</v>
      </c>
      <c r="UBW112" s="209">
        <f t="shared" si="253"/>
        <v>0</v>
      </c>
      <c r="UBX112" s="209">
        <f t="shared" si="253"/>
        <v>0</v>
      </c>
      <c r="UBY112" s="209">
        <f t="shared" si="253"/>
        <v>0</v>
      </c>
      <c r="UBZ112" s="209">
        <f t="shared" si="253"/>
        <v>0</v>
      </c>
      <c r="UCA112" s="209">
        <f t="shared" si="253"/>
        <v>0</v>
      </c>
      <c r="UCB112" s="209">
        <f t="shared" si="253"/>
        <v>0</v>
      </c>
      <c r="UCC112" s="209">
        <f t="shared" si="253"/>
        <v>0</v>
      </c>
      <c r="UCD112" s="209">
        <f t="shared" si="253"/>
        <v>0</v>
      </c>
      <c r="UCE112" s="209">
        <f t="shared" si="253"/>
        <v>0</v>
      </c>
      <c r="UCF112" s="209">
        <f t="shared" si="253"/>
        <v>0</v>
      </c>
      <c r="UCG112" s="209">
        <f t="shared" si="253"/>
        <v>0</v>
      </c>
      <c r="UCH112" s="209">
        <f t="shared" si="253"/>
        <v>0</v>
      </c>
      <c r="UCI112" s="209">
        <f t="shared" si="253"/>
        <v>0</v>
      </c>
      <c r="UCJ112" s="209">
        <f t="shared" si="253"/>
        <v>0</v>
      </c>
      <c r="UCK112" s="209">
        <f t="shared" si="253"/>
        <v>0</v>
      </c>
      <c r="UCL112" s="209">
        <f t="shared" si="253"/>
        <v>0</v>
      </c>
      <c r="UCM112" s="209">
        <f t="shared" si="253"/>
        <v>0</v>
      </c>
      <c r="UCN112" s="209">
        <f t="shared" si="253"/>
        <v>0</v>
      </c>
      <c r="UCO112" s="209">
        <f t="shared" si="253"/>
        <v>0</v>
      </c>
      <c r="UCP112" s="209">
        <f t="shared" si="253"/>
        <v>0</v>
      </c>
      <c r="UCQ112" s="209">
        <f t="shared" si="253"/>
        <v>0</v>
      </c>
      <c r="UCR112" s="209">
        <f t="shared" si="253"/>
        <v>0</v>
      </c>
      <c r="UCS112" s="209">
        <f t="shared" si="253"/>
        <v>0</v>
      </c>
      <c r="UCT112" s="209">
        <f t="shared" si="253"/>
        <v>0</v>
      </c>
      <c r="UCU112" s="209">
        <f t="shared" si="253"/>
        <v>0</v>
      </c>
      <c r="UCV112" s="209">
        <f t="shared" si="253"/>
        <v>0</v>
      </c>
      <c r="UCW112" s="209">
        <f t="shared" si="253"/>
        <v>0</v>
      </c>
      <c r="UCX112" s="209">
        <f t="shared" si="253"/>
        <v>0</v>
      </c>
      <c r="UCY112" s="209">
        <f t="shared" si="253"/>
        <v>0</v>
      </c>
      <c r="UCZ112" s="209">
        <f t="shared" si="253"/>
        <v>0</v>
      </c>
      <c r="UDA112" s="209">
        <f t="shared" si="253"/>
        <v>0</v>
      </c>
      <c r="UDB112" s="209">
        <f t="shared" si="253"/>
        <v>0</v>
      </c>
      <c r="UDC112" s="209">
        <f t="shared" si="253"/>
        <v>0</v>
      </c>
      <c r="UDD112" s="209">
        <f t="shared" si="253"/>
        <v>0</v>
      </c>
      <c r="UDE112" s="209">
        <f t="shared" si="253"/>
        <v>0</v>
      </c>
      <c r="UDF112" s="209">
        <f t="shared" si="253"/>
        <v>0</v>
      </c>
      <c r="UDG112" s="209">
        <f t="shared" si="253"/>
        <v>0</v>
      </c>
      <c r="UDH112" s="209">
        <f t="shared" si="253"/>
        <v>0</v>
      </c>
      <c r="UDI112" s="209">
        <f t="shared" ref="UDI112:UFT112" si="254">$E$110*UDI55*(1-$E$111)</f>
        <v>0</v>
      </c>
      <c r="UDJ112" s="209">
        <f t="shared" si="254"/>
        <v>0</v>
      </c>
      <c r="UDK112" s="209">
        <f t="shared" si="254"/>
        <v>0</v>
      </c>
      <c r="UDL112" s="209">
        <f t="shared" si="254"/>
        <v>0</v>
      </c>
      <c r="UDM112" s="209">
        <f t="shared" si="254"/>
        <v>0</v>
      </c>
      <c r="UDN112" s="209">
        <f t="shared" si="254"/>
        <v>0</v>
      </c>
      <c r="UDO112" s="209">
        <f t="shared" si="254"/>
        <v>0</v>
      </c>
      <c r="UDP112" s="209">
        <f t="shared" si="254"/>
        <v>0</v>
      </c>
      <c r="UDQ112" s="209">
        <f t="shared" si="254"/>
        <v>0</v>
      </c>
      <c r="UDR112" s="209">
        <f t="shared" si="254"/>
        <v>0</v>
      </c>
      <c r="UDS112" s="209">
        <f t="shared" si="254"/>
        <v>0</v>
      </c>
      <c r="UDT112" s="209">
        <f t="shared" si="254"/>
        <v>0</v>
      </c>
      <c r="UDU112" s="209">
        <f t="shared" si="254"/>
        <v>0</v>
      </c>
      <c r="UDV112" s="209">
        <f t="shared" si="254"/>
        <v>0</v>
      </c>
      <c r="UDW112" s="209">
        <f t="shared" si="254"/>
        <v>0</v>
      </c>
      <c r="UDX112" s="209">
        <f t="shared" si="254"/>
        <v>0</v>
      </c>
      <c r="UDY112" s="209">
        <f t="shared" si="254"/>
        <v>0</v>
      </c>
      <c r="UDZ112" s="209">
        <f t="shared" si="254"/>
        <v>0</v>
      </c>
      <c r="UEA112" s="209">
        <f t="shared" si="254"/>
        <v>0</v>
      </c>
      <c r="UEB112" s="209">
        <f t="shared" si="254"/>
        <v>0</v>
      </c>
      <c r="UEC112" s="209">
        <f t="shared" si="254"/>
        <v>0</v>
      </c>
      <c r="UED112" s="209">
        <f t="shared" si="254"/>
        <v>0</v>
      </c>
      <c r="UEE112" s="209">
        <f t="shared" si="254"/>
        <v>0</v>
      </c>
      <c r="UEF112" s="209">
        <f t="shared" si="254"/>
        <v>0</v>
      </c>
      <c r="UEG112" s="209">
        <f t="shared" si="254"/>
        <v>0</v>
      </c>
      <c r="UEH112" s="209">
        <f t="shared" si="254"/>
        <v>0</v>
      </c>
      <c r="UEI112" s="209">
        <f t="shared" si="254"/>
        <v>0</v>
      </c>
      <c r="UEJ112" s="209">
        <f t="shared" si="254"/>
        <v>0</v>
      </c>
      <c r="UEK112" s="209">
        <f t="shared" si="254"/>
        <v>0</v>
      </c>
      <c r="UEL112" s="209">
        <f t="shared" si="254"/>
        <v>0</v>
      </c>
      <c r="UEM112" s="209">
        <f t="shared" si="254"/>
        <v>0</v>
      </c>
      <c r="UEN112" s="209">
        <f t="shared" si="254"/>
        <v>0</v>
      </c>
      <c r="UEO112" s="209">
        <f t="shared" si="254"/>
        <v>0</v>
      </c>
      <c r="UEP112" s="209">
        <f t="shared" si="254"/>
        <v>0</v>
      </c>
      <c r="UEQ112" s="209">
        <f t="shared" si="254"/>
        <v>0</v>
      </c>
      <c r="UER112" s="209">
        <f t="shared" si="254"/>
        <v>0</v>
      </c>
      <c r="UES112" s="209">
        <f t="shared" si="254"/>
        <v>0</v>
      </c>
      <c r="UET112" s="209">
        <f t="shared" si="254"/>
        <v>0</v>
      </c>
      <c r="UEU112" s="209">
        <f t="shared" si="254"/>
        <v>0</v>
      </c>
      <c r="UEV112" s="209">
        <f t="shared" si="254"/>
        <v>0</v>
      </c>
      <c r="UEW112" s="209">
        <f t="shared" si="254"/>
        <v>0</v>
      </c>
      <c r="UEX112" s="209">
        <f t="shared" si="254"/>
        <v>0</v>
      </c>
      <c r="UEY112" s="209">
        <f t="shared" si="254"/>
        <v>0</v>
      </c>
      <c r="UEZ112" s="209">
        <f t="shared" si="254"/>
        <v>0</v>
      </c>
      <c r="UFA112" s="209">
        <f t="shared" si="254"/>
        <v>0</v>
      </c>
      <c r="UFB112" s="209">
        <f t="shared" si="254"/>
        <v>0</v>
      </c>
      <c r="UFC112" s="209">
        <f t="shared" si="254"/>
        <v>0</v>
      </c>
      <c r="UFD112" s="209">
        <f t="shared" si="254"/>
        <v>0</v>
      </c>
      <c r="UFE112" s="209">
        <f t="shared" si="254"/>
        <v>0</v>
      </c>
      <c r="UFF112" s="209">
        <f t="shared" si="254"/>
        <v>0</v>
      </c>
      <c r="UFG112" s="209">
        <f t="shared" si="254"/>
        <v>0</v>
      </c>
      <c r="UFH112" s="209">
        <f t="shared" si="254"/>
        <v>0</v>
      </c>
      <c r="UFI112" s="209">
        <f t="shared" si="254"/>
        <v>0</v>
      </c>
      <c r="UFJ112" s="209">
        <f t="shared" si="254"/>
        <v>0</v>
      </c>
      <c r="UFK112" s="209">
        <f t="shared" si="254"/>
        <v>0</v>
      </c>
      <c r="UFL112" s="209">
        <f t="shared" si="254"/>
        <v>0</v>
      </c>
      <c r="UFM112" s="209">
        <f t="shared" si="254"/>
        <v>0</v>
      </c>
      <c r="UFN112" s="209">
        <f t="shared" si="254"/>
        <v>0</v>
      </c>
      <c r="UFO112" s="209">
        <f t="shared" si="254"/>
        <v>0</v>
      </c>
      <c r="UFP112" s="209">
        <f t="shared" si="254"/>
        <v>0</v>
      </c>
      <c r="UFQ112" s="209">
        <f t="shared" si="254"/>
        <v>0</v>
      </c>
      <c r="UFR112" s="209">
        <f t="shared" si="254"/>
        <v>0</v>
      </c>
      <c r="UFS112" s="209">
        <f t="shared" si="254"/>
        <v>0</v>
      </c>
      <c r="UFT112" s="209">
        <f t="shared" si="254"/>
        <v>0</v>
      </c>
      <c r="UFU112" s="209">
        <f t="shared" ref="UFU112:UIF112" si="255">$E$110*UFU55*(1-$E$111)</f>
        <v>0</v>
      </c>
      <c r="UFV112" s="209">
        <f t="shared" si="255"/>
        <v>0</v>
      </c>
      <c r="UFW112" s="209">
        <f t="shared" si="255"/>
        <v>0</v>
      </c>
      <c r="UFX112" s="209">
        <f t="shared" si="255"/>
        <v>0</v>
      </c>
      <c r="UFY112" s="209">
        <f t="shared" si="255"/>
        <v>0</v>
      </c>
      <c r="UFZ112" s="209">
        <f t="shared" si="255"/>
        <v>0</v>
      </c>
      <c r="UGA112" s="209">
        <f t="shared" si="255"/>
        <v>0</v>
      </c>
      <c r="UGB112" s="209">
        <f t="shared" si="255"/>
        <v>0</v>
      </c>
      <c r="UGC112" s="209">
        <f t="shared" si="255"/>
        <v>0</v>
      </c>
      <c r="UGD112" s="209">
        <f t="shared" si="255"/>
        <v>0</v>
      </c>
      <c r="UGE112" s="209">
        <f t="shared" si="255"/>
        <v>0</v>
      </c>
      <c r="UGF112" s="209">
        <f t="shared" si="255"/>
        <v>0</v>
      </c>
      <c r="UGG112" s="209">
        <f t="shared" si="255"/>
        <v>0</v>
      </c>
      <c r="UGH112" s="209">
        <f t="shared" si="255"/>
        <v>0</v>
      </c>
      <c r="UGI112" s="209">
        <f t="shared" si="255"/>
        <v>0</v>
      </c>
      <c r="UGJ112" s="209">
        <f t="shared" si="255"/>
        <v>0</v>
      </c>
      <c r="UGK112" s="209">
        <f t="shared" si="255"/>
        <v>0</v>
      </c>
      <c r="UGL112" s="209">
        <f t="shared" si="255"/>
        <v>0</v>
      </c>
      <c r="UGM112" s="209">
        <f t="shared" si="255"/>
        <v>0</v>
      </c>
      <c r="UGN112" s="209">
        <f t="shared" si="255"/>
        <v>0</v>
      </c>
      <c r="UGO112" s="209">
        <f t="shared" si="255"/>
        <v>0</v>
      </c>
      <c r="UGP112" s="209">
        <f t="shared" si="255"/>
        <v>0</v>
      </c>
      <c r="UGQ112" s="209">
        <f t="shared" si="255"/>
        <v>0</v>
      </c>
      <c r="UGR112" s="209">
        <f t="shared" si="255"/>
        <v>0</v>
      </c>
      <c r="UGS112" s="209">
        <f t="shared" si="255"/>
        <v>0</v>
      </c>
      <c r="UGT112" s="209">
        <f t="shared" si="255"/>
        <v>0</v>
      </c>
      <c r="UGU112" s="209">
        <f t="shared" si="255"/>
        <v>0</v>
      </c>
      <c r="UGV112" s="209">
        <f t="shared" si="255"/>
        <v>0</v>
      </c>
      <c r="UGW112" s="209">
        <f t="shared" si="255"/>
        <v>0</v>
      </c>
      <c r="UGX112" s="209">
        <f t="shared" si="255"/>
        <v>0</v>
      </c>
      <c r="UGY112" s="209">
        <f t="shared" si="255"/>
        <v>0</v>
      </c>
      <c r="UGZ112" s="209">
        <f t="shared" si="255"/>
        <v>0</v>
      </c>
      <c r="UHA112" s="209">
        <f t="shared" si="255"/>
        <v>0</v>
      </c>
      <c r="UHB112" s="209">
        <f t="shared" si="255"/>
        <v>0</v>
      </c>
      <c r="UHC112" s="209">
        <f t="shared" si="255"/>
        <v>0</v>
      </c>
      <c r="UHD112" s="209">
        <f t="shared" si="255"/>
        <v>0</v>
      </c>
      <c r="UHE112" s="209">
        <f t="shared" si="255"/>
        <v>0</v>
      </c>
      <c r="UHF112" s="209">
        <f t="shared" si="255"/>
        <v>0</v>
      </c>
      <c r="UHG112" s="209">
        <f t="shared" si="255"/>
        <v>0</v>
      </c>
      <c r="UHH112" s="209">
        <f t="shared" si="255"/>
        <v>0</v>
      </c>
      <c r="UHI112" s="209">
        <f t="shared" si="255"/>
        <v>0</v>
      </c>
      <c r="UHJ112" s="209">
        <f t="shared" si="255"/>
        <v>0</v>
      </c>
      <c r="UHK112" s="209">
        <f t="shared" si="255"/>
        <v>0</v>
      </c>
      <c r="UHL112" s="209">
        <f t="shared" si="255"/>
        <v>0</v>
      </c>
      <c r="UHM112" s="209">
        <f t="shared" si="255"/>
        <v>0</v>
      </c>
      <c r="UHN112" s="209">
        <f t="shared" si="255"/>
        <v>0</v>
      </c>
      <c r="UHO112" s="209">
        <f t="shared" si="255"/>
        <v>0</v>
      </c>
      <c r="UHP112" s="209">
        <f t="shared" si="255"/>
        <v>0</v>
      </c>
      <c r="UHQ112" s="209">
        <f t="shared" si="255"/>
        <v>0</v>
      </c>
      <c r="UHR112" s="209">
        <f t="shared" si="255"/>
        <v>0</v>
      </c>
      <c r="UHS112" s="209">
        <f t="shared" si="255"/>
        <v>0</v>
      </c>
      <c r="UHT112" s="209">
        <f t="shared" si="255"/>
        <v>0</v>
      </c>
      <c r="UHU112" s="209">
        <f t="shared" si="255"/>
        <v>0</v>
      </c>
      <c r="UHV112" s="209">
        <f t="shared" si="255"/>
        <v>0</v>
      </c>
      <c r="UHW112" s="209">
        <f t="shared" si="255"/>
        <v>0</v>
      </c>
      <c r="UHX112" s="209">
        <f t="shared" si="255"/>
        <v>0</v>
      </c>
      <c r="UHY112" s="209">
        <f t="shared" si="255"/>
        <v>0</v>
      </c>
      <c r="UHZ112" s="209">
        <f t="shared" si="255"/>
        <v>0</v>
      </c>
      <c r="UIA112" s="209">
        <f t="shared" si="255"/>
        <v>0</v>
      </c>
      <c r="UIB112" s="209">
        <f t="shared" si="255"/>
        <v>0</v>
      </c>
      <c r="UIC112" s="209">
        <f t="shared" si="255"/>
        <v>0</v>
      </c>
      <c r="UID112" s="209">
        <f t="shared" si="255"/>
        <v>0</v>
      </c>
      <c r="UIE112" s="209">
        <f t="shared" si="255"/>
        <v>0</v>
      </c>
      <c r="UIF112" s="209">
        <f t="shared" si="255"/>
        <v>0</v>
      </c>
      <c r="UIG112" s="209">
        <f t="shared" ref="UIG112:UKR112" si="256">$E$110*UIG55*(1-$E$111)</f>
        <v>0</v>
      </c>
      <c r="UIH112" s="209">
        <f t="shared" si="256"/>
        <v>0</v>
      </c>
      <c r="UII112" s="209">
        <f t="shared" si="256"/>
        <v>0</v>
      </c>
      <c r="UIJ112" s="209">
        <f t="shared" si="256"/>
        <v>0</v>
      </c>
      <c r="UIK112" s="209">
        <f t="shared" si="256"/>
        <v>0</v>
      </c>
      <c r="UIL112" s="209">
        <f t="shared" si="256"/>
        <v>0</v>
      </c>
      <c r="UIM112" s="209">
        <f t="shared" si="256"/>
        <v>0</v>
      </c>
      <c r="UIN112" s="209">
        <f t="shared" si="256"/>
        <v>0</v>
      </c>
      <c r="UIO112" s="209">
        <f t="shared" si="256"/>
        <v>0</v>
      </c>
      <c r="UIP112" s="209">
        <f t="shared" si="256"/>
        <v>0</v>
      </c>
      <c r="UIQ112" s="209">
        <f t="shared" si="256"/>
        <v>0</v>
      </c>
      <c r="UIR112" s="209">
        <f t="shared" si="256"/>
        <v>0</v>
      </c>
      <c r="UIS112" s="209">
        <f t="shared" si="256"/>
        <v>0</v>
      </c>
      <c r="UIT112" s="209">
        <f t="shared" si="256"/>
        <v>0</v>
      </c>
      <c r="UIU112" s="209">
        <f t="shared" si="256"/>
        <v>0</v>
      </c>
      <c r="UIV112" s="209">
        <f t="shared" si="256"/>
        <v>0</v>
      </c>
      <c r="UIW112" s="209">
        <f t="shared" si="256"/>
        <v>0</v>
      </c>
      <c r="UIX112" s="209">
        <f t="shared" si="256"/>
        <v>0</v>
      </c>
      <c r="UIY112" s="209">
        <f t="shared" si="256"/>
        <v>0</v>
      </c>
      <c r="UIZ112" s="209">
        <f t="shared" si="256"/>
        <v>0</v>
      </c>
      <c r="UJA112" s="209">
        <f t="shared" si="256"/>
        <v>0</v>
      </c>
      <c r="UJB112" s="209">
        <f t="shared" si="256"/>
        <v>0</v>
      </c>
      <c r="UJC112" s="209">
        <f t="shared" si="256"/>
        <v>0</v>
      </c>
      <c r="UJD112" s="209">
        <f t="shared" si="256"/>
        <v>0</v>
      </c>
      <c r="UJE112" s="209">
        <f t="shared" si="256"/>
        <v>0</v>
      </c>
      <c r="UJF112" s="209">
        <f t="shared" si="256"/>
        <v>0</v>
      </c>
      <c r="UJG112" s="209">
        <f t="shared" si="256"/>
        <v>0</v>
      </c>
      <c r="UJH112" s="209">
        <f t="shared" si="256"/>
        <v>0</v>
      </c>
      <c r="UJI112" s="209">
        <f t="shared" si="256"/>
        <v>0</v>
      </c>
      <c r="UJJ112" s="209">
        <f t="shared" si="256"/>
        <v>0</v>
      </c>
      <c r="UJK112" s="209">
        <f t="shared" si="256"/>
        <v>0</v>
      </c>
      <c r="UJL112" s="209">
        <f t="shared" si="256"/>
        <v>0</v>
      </c>
      <c r="UJM112" s="209">
        <f t="shared" si="256"/>
        <v>0</v>
      </c>
      <c r="UJN112" s="209">
        <f t="shared" si="256"/>
        <v>0</v>
      </c>
      <c r="UJO112" s="209">
        <f t="shared" si="256"/>
        <v>0</v>
      </c>
      <c r="UJP112" s="209">
        <f t="shared" si="256"/>
        <v>0</v>
      </c>
      <c r="UJQ112" s="209">
        <f t="shared" si="256"/>
        <v>0</v>
      </c>
      <c r="UJR112" s="209">
        <f t="shared" si="256"/>
        <v>0</v>
      </c>
      <c r="UJS112" s="209">
        <f t="shared" si="256"/>
        <v>0</v>
      </c>
      <c r="UJT112" s="209">
        <f t="shared" si="256"/>
        <v>0</v>
      </c>
      <c r="UJU112" s="209">
        <f t="shared" si="256"/>
        <v>0</v>
      </c>
      <c r="UJV112" s="209">
        <f t="shared" si="256"/>
        <v>0</v>
      </c>
      <c r="UJW112" s="209">
        <f t="shared" si="256"/>
        <v>0</v>
      </c>
      <c r="UJX112" s="209">
        <f t="shared" si="256"/>
        <v>0</v>
      </c>
      <c r="UJY112" s="209">
        <f t="shared" si="256"/>
        <v>0</v>
      </c>
      <c r="UJZ112" s="209">
        <f t="shared" si="256"/>
        <v>0</v>
      </c>
      <c r="UKA112" s="209">
        <f t="shared" si="256"/>
        <v>0</v>
      </c>
      <c r="UKB112" s="209">
        <f t="shared" si="256"/>
        <v>0</v>
      </c>
      <c r="UKC112" s="209">
        <f t="shared" si="256"/>
        <v>0</v>
      </c>
      <c r="UKD112" s="209">
        <f t="shared" si="256"/>
        <v>0</v>
      </c>
      <c r="UKE112" s="209">
        <f t="shared" si="256"/>
        <v>0</v>
      </c>
      <c r="UKF112" s="209">
        <f t="shared" si="256"/>
        <v>0</v>
      </c>
      <c r="UKG112" s="209">
        <f t="shared" si="256"/>
        <v>0</v>
      </c>
      <c r="UKH112" s="209">
        <f t="shared" si="256"/>
        <v>0</v>
      </c>
      <c r="UKI112" s="209">
        <f t="shared" si="256"/>
        <v>0</v>
      </c>
      <c r="UKJ112" s="209">
        <f t="shared" si="256"/>
        <v>0</v>
      </c>
      <c r="UKK112" s="209">
        <f t="shared" si="256"/>
        <v>0</v>
      </c>
      <c r="UKL112" s="209">
        <f t="shared" si="256"/>
        <v>0</v>
      </c>
      <c r="UKM112" s="209">
        <f t="shared" si="256"/>
        <v>0</v>
      </c>
      <c r="UKN112" s="209">
        <f t="shared" si="256"/>
        <v>0</v>
      </c>
      <c r="UKO112" s="209">
        <f t="shared" si="256"/>
        <v>0</v>
      </c>
      <c r="UKP112" s="209">
        <f t="shared" si="256"/>
        <v>0</v>
      </c>
      <c r="UKQ112" s="209">
        <f t="shared" si="256"/>
        <v>0</v>
      </c>
      <c r="UKR112" s="209">
        <f t="shared" si="256"/>
        <v>0</v>
      </c>
      <c r="UKS112" s="209">
        <f t="shared" ref="UKS112:UND112" si="257">$E$110*UKS55*(1-$E$111)</f>
        <v>0</v>
      </c>
      <c r="UKT112" s="209">
        <f t="shared" si="257"/>
        <v>0</v>
      </c>
      <c r="UKU112" s="209">
        <f t="shared" si="257"/>
        <v>0</v>
      </c>
      <c r="UKV112" s="209">
        <f t="shared" si="257"/>
        <v>0</v>
      </c>
      <c r="UKW112" s="209">
        <f t="shared" si="257"/>
        <v>0</v>
      </c>
      <c r="UKX112" s="209">
        <f t="shared" si="257"/>
        <v>0</v>
      </c>
      <c r="UKY112" s="209">
        <f t="shared" si="257"/>
        <v>0</v>
      </c>
      <c r="UKZ112" s="209">
        <f t="shared" si="257"/>
        <v>0</v>
      </c>
      <c r="ULA112" s="209">
        <f t="shared" si="257"/>
        <v>0</v>
      </c>
      <c r="ULB112" s="209">
        <f t="shared" si="257"/>
        <v>0</v>
      </c>
      <c r="ULC112" s="209">
        <f t="shared" si="257"/>
        <v>0</v>
      </c>
      <c r="ULD112" s="209">
        <f t="shared" si="257"/>
        <v>0</v>
      </c>
      <c r="ULE112" s="209">
        <f t="shared" si="257"/>
        <v>0</v>
      </c>
      <c r="ULF112" s="209">
        <f t="shared" si="257"/>
        <v>0</v>
      </c>
      <c r="ULG112" s="209">
        <f t="shared" si="257"/>
        <v>0</v>
      </c>
      <c r="ULH112" s="209">
        <f t="shared" si="257"/>
        <v>0</v>
      </c>
      <c r="ULI112" s="209">
        <f t="shared" si="257"/>
        <v>0</v>
      </c>
      <c r="ULJ112" s="209">
        <f t="shared" si="257"/>
        <v>0</v>
      </c>
      <c r="ULK112" s="209">
        <f t="shared" si="257"/>
        <v>0</v>
      </c>
      <c r="ULL112" s="209">
        <f t="shared" si="257"/>
        <v>0</v>
      </c>
      <c r="ULM112" s="209">
        <f t="shared" si="257"/>
        <v>0</v>
      </c>
      <c r="ULN112" s="209">
        <f t="shared" si="257"/>
        <v>0</v>
      </c>
      <c r="ULO112" s="209">
        <f t="shared" si="257"/>
        <v>0</v>
      </c>
      <c r="ULP112" s="209">
        <f t="shared" si="257"/>
        <v>0</v>
      </c>
      <c r="ULQ112" s="209">
        <f t="shared" si="257"/>
        <v>0</v>
      </c>
      <c r="ULR112" s="209">
        <f t="shared" si="257"/>
        <v>0</v>
      </c>
      <c r="ULS112" s="209">
        <f t="shared" si="257"/>
        <v>0</v>
      </c>
      <c r="ULT112" s="209">
        <f t="shared" si="257"/>
        <v>0</v>
      </c>
      <c r="ULU112" s="209">
        <f t="shared" si="257"/>
        <v>0</v>
      </c>
      <c r="ULV112" s="209">
        <f t="shared" si="257"/>
        <v>0</v>
      </c>
      <c r="ULW112" s="209">
        <f t="shared" si="257"/>
        <v>0</v>
      </c>
      <c r="ULX112" s="209">
        <f t="shared" si="257"/>
        <v>0</v>
      </c>
      <c r="ULY112" s="209">
        <f t="shared" si="257"/>
        <v>0</v>
      </c>
      <c r="ULZ112" s="209">
        <f t="shared" si="257"/>
        <v>0</v>
      </c>
      <c r="UMA112" s="209">
        <f t="shared" si="257"/>
        <v>0</v>
      </c>
      <c r="UMB112" s="209">
        <f t="shared" si="257"/>
        <v>0</v>
      </c>
      <c r="UMC112" s="209">
        <f t="shared" si="257"/>
        <v>0</v>
      </c>
      <c r="UMD112" s="209">
        <f t="shared" si="257"/>
        <v>0</v>
      </c>
      <c r="UME112" s="209">
        <f t="shared" si="257"/>
        <v>0</v>
      </c>
      <c r="UMF112" s="209">
        <f t="shared" si="257"/>
        <v>0</v>
      </c>
      <c r="UMG112" s="209">
        <f t="shared" si="257"/>
        <v>0</v>
      </c>
      <c r="UMH112" s="209">
        <f t="shared" si="257"/>
        <v>0</v>
      </c>
      <c r="UMI112" s="209">
        <f t="shared" si="257"/>
        <v>0</v>
      </c>
      <c r="UMJ112" s="209">
        <f t="shared" si="257"/>
        <v>0</v>
      </c>
      <c r="UMK112" s="209">
        <f t="shared" si="257"/>
        <v>0</v>
      </c>
      <c r="UML112" s="209">
        <f t="shared" si="257"/>
        <v>0</v>
      </c>
      <c r="UMM112" s="209">
        <f t="shared" si="257"/>
        <v>0</v>
      </c>
      <c r="UMN112" s="209">
        <f t="shared" si="257"/>
        <v>0</v>
      </c>
      <c r="UMO112" s="209">
        <f t="shared" si="257"/>
        <v>0</v>
      </c>
      <c r="UMP112" s="209">
        <f t="shared" si="257"/>
        <v>0</v>
      </c>
      <c r="UMQ112" s="209">
        <f t="shared" si="257"/>
        <v>0</v>
      </c>
      <c r="UMR112" s="209">
        <f t="shared" si="257"/>
        <v>0</v>
      </c>
      <c r="UMS112" s="209">
        <f t="shared" si="257"/>
        <v>0</v>
      </c>
      <c r="UMT112" s="209">
        <f t="shared" si="257"/>
        <v>0</v>
      </c>
      <c r="UMU112" s="209">
        <f t="shared" si="257"/>
        <v>0</v>
      </c>
      <c r="UMV112" s="209">
        <f t="shared" si="257"/>
        <v>0</v>
      </c>
      <c r="UMW112" s="209">
        <f t="shared" si="257"/>
        <v>0</v>
      </c>
      <c r="UMX112" s="209">
        <f t="shared" si="257"/>
        <v>0</v>
      </c>
      <c r="UMY112" s="209">
        <f t="shared" si="257"/>
        <v>0</v>
      </c>
      <c r="UMZ112" s="209">
        <f t="shared" si="257"/>
        <v>0</v>
      </c>
      <c r="UNA112" s="209">
        <f t="shared" si="257"/>
        <v>0</v>
      </c>
      <c r="UNB112" s="209">
        <f t="shared" si="257"/>
        <v>0</v>
      </c>
      <c r="UNC112" s="209">
        <f t="shared" si="257"/>
        <v>0</v>
      </c>
      <c r="UND112" s="209">
        <f t="shared" si="257"/>
        <v>0</v>
      </c>
      <c r="UNE112" s="209">
        <f t="shared" ref="UNE112:UPP112" si="258">$E$110*UNE55*(1-$E$111)</f>
        <v>0</v>
      </c>
      <c r="UNF112" s="209">
        <f t="shared" si="258"/>
        <v>0</v>
      </c>
      <c r="UNG112" s="209">
        <f t="shared" si="258"/>
        <v>0</v>
      </c>
      <c r="UNH112" s="209">
        <f t="shared" si="258"/>
        <v>0</v>
      </c>
      <c r="UNI112" s="209">
        <f t="shared" si="258"/>
        <v>0</v>
      </c>
      <c r="UNJ112" s="209">
        <f t="shared" si="258"/>
        <v>0</v>
      </c>
      <c r="UNK112" s="209">
        <f t="shared" si="258"/>
        <v>0</v>
      </c>
      <c r="UNL112" s="209">
        <f t="shared" si="258"/>
        <v>0</v>
      </c>
      <c r="UNM112" s="209">
        <f t="shared" si="258"/>
        <v>0</v>
      </c>
      <c r="UNN112" s="209">
        <f t="shared" si="258"/>
        <v>0</v>
      </c>
      <c r="UNO112" s="209">
        <f t="shared" si="258"/>
        <v>0</v>
      </c>
      <c r="UNP112" s="209">
        <f t="shared" si="258"/>
        <v>0</v>
      </c>
      <c r="UNQ112" s="209">
        <f t="shared" si="258"/>
        <v>0</v>
      </c>
      <c r="UNR112" s="209">
        <f t="shared" si="258"/>
        <v>0</v>
      </c>
      <c r="UNS112" s="209">
        <f t="shared" si="258"/>
        <v>0</v>
      </c>
      <c r="UNT112" s="209">
        <f t="shared" si="258"/>
        <v>0</v>
      </c>
      <c r="UNU112" s="209">
        <f t="shared" si="258"/>
        <v>0</v>
      </c>
      <c r="UNV112" s="209">
        <f t="shared" si="258"/>
        <v>0</v>
      </c>
      <c r="UNW112" s="209">
        <f t="shared" si="258"/>
        <v>0</v>
      </c>
      <c r="UNX112" s="209">
        <f t="shared" si="258"/>
        <v>0</v>
      </c>
      <c r="UNY112" s="209">
        <f t="shared" si="258"/>
        <v>0</v>
      </c>
      <c r="UNZ112" s="209">
        <f t="shared" si="258"/>
        <v>0</v>
      </c>
      <c r="UOA112" s="209">
        <f t="shared" si="258"/>
        <v>0</v>
      </c>
      <c r="UOB112" s="209">
        <f t="shared" si="258"/>
        <v>0</v>
      </c>
      <c r="UOC112" s="209">
        <f t="shared" si="258"/>
        <v>0</v>
      </c>
      <c r="UOD112" s="209">
        <f t="shared" si="258"/>
        <v>0</v>
      </c>
      <c r="UOE112" s="209">
        <f t="shared" si="258"/>
        <v>0</v>
      </c>
      <c r="UOF112" s="209">
        <f t="shared" si="258"/>
        <v>0</v>
      </c>
      <c r="UOG112" s="209">
        <f t="shared" si="258"/>
        <v>0</v>
      </c>
      <c r="UOH112" s="209">
        <f t="shared" si="258"/>
        <v>0</v>
      </c>
      <c r="UOI112" s="209">
        <f t="shared" si="258"/>
        <v>0</v>
      </c>
      <c r="UOJ112" s="209">
        <f t="shared" si="258"/>
        <v>0</v>
      </c>
      <c r="UOK112" s="209">
        <f t="shared" si="258"/>
        <v>0</v>
      </c>
      <c r="UOL112" s="209">
        <f t="shared" si="258"/>
        <v>0</v>
      </c>
      <c r="UOM112" s="209">
        <f t="shared" si="258"/>
        <v>0</v>
      </c>
      <c r="UON112" s="209">
        <f t="shared" si="258"/>
        <v>0</v>
      </c>
      <c r="UOO112" s="209">
        <f t="shared" si="258"/>
        <v>0</v>
      </c>
      <c r="UOP112" s="209">
        <f t="shared" si="258"/>
        <v>0</v>
      </c>
      <c r="UOQ112" s="209">
        <f t="shared" si="258"/>
        <v>0</v>
      </c>
      <c r="UOR112" s="209">
        <f t="shared" si="258"/>
        <v>0</v>
      </c>
      <c r="UOS112" s="209">
        <f t="shared" si="258"/>
        <v>0</v>
      </c>
      <c r="UOT112" s="209">
        <f t="shared" si="258"/>
        <v>0</v>
      </c>
      <c r="UOU112" s="209">
        <f t="shared" si="258"/>
        <v>0</v>
      </c>
      <c r="UOV112" s="209">
        <f t="shared" si="258"/>
        <v>0</v>
      </c>
      <c r="UOW112" s="209">
        <f t="shared" si="258"/>
        <v>0</v>
      </c>
      <c r="UOX112" s="209">
        <f t="shared" si="258"/>
        <v>0</v>
      </c>
      <c r="UOY112" s="209">
        <f t="shared" si="258"/>
        <v>0</v>
      </c>
      <c r="UOZ112" s="209">
        <f t="shared" si="258"/>
        <v>0</v>
      </c>
      <c r="UPA112" s="209">
        <f t="shared" si="258"/>
        <v>0</v>
      </c>
      <c r="UPB112" s="209">
        <f t="shared" si="258"/>
        <v>0</v>
      </c>
      <c r="UPC112" s="209">
        <f t="shared" si="258"/>
        <v>0</v>
      </c>
      <c r="UPD112" s="209">
        <f t="shared" si="258"/>
        <v>0</v>
      </c>
      <c r="UPE112" s="209">
        <f t="shared" si="258"/>
        <v>0</v>
      </c>
      <c r="UPF112" s="209">
        <f t="shared" si="258"/>
        <v>0</v>
      </c>
      <c r="UPG112" s="209">
        <f t="shared" si="258"/>
        <v>0</v>
      </c>
      <c r="UPH112" s="209">
        <f t="shared" si="258"/>
        <v>0</v>
      </c>
      <c r="UPI112" s="209">
        <f t="shared" si="258"/>
        <v>0</v>
      </c>
      <c r="UPJ112" s="209">
        <f t="shared" si="258"/>
        <v>0</v>
      </c>
      <c r="UPK112" s="209">
        <f t="shared" si="258"/>
        <v>0</v>
      </c>
      <c r="UPL112" s="209">
        <f t="shared" si="258"/>
        <v>0</v>
      </c>
      <c r="UPM112" s="209">
        <f t="shared" si="258"/>
        <v>0</v>
      </c>
      <c r="UPN112" s="209">
        <f t="shared" si="258"/>
        <v>0</v>
      </c>
      <c r="UPO112" s="209">
        <f t="shared" si="258"/>
        <v>0</v>
      </c>
      <c r="UPP112" s="209">
        <f t="shared" si="258"/>
        <v>0</v>
      </c>
      <c r="UPQ112" s="209">
        <f t="shared" ref="UPQ112:USB112" si="259">$E$110*UPQ55*(1-$E$111)</f>
        <v>0</v>
      </c>
      <c r="UPR112" s="209">
        <f t="shared" si="259"/>
        <v>0</v>
      </c>
      <c r="UPS112" s="209">
        <f t="shared" si="259"/>
        <v>0</v>
      </c>
      <c r="UPT112" s="209">
        <f t="shared" si="259"/>
        <v>0</v>
      </c>
      <c r="UPU112" s="209">
        <f t="shared" si="259"/>
        <v>0</v>
      </c>
      <c r="UPV112" s="209">
        <f t="shared" si="259"/>
        <v>0</v>
      </c>
      <c r="UPW112" s="209">
        <f t="shared" si="259"/>
        <v>0</v>
      </c>
      <c r="UPX112" s="209">
        <f t="shared" si="259"/>
        <v>0</v>
      </c>
      <c r="UPY112" s="209">
        <f t="shared" si="259"/>
        <v>0</v>
      </c>
      <c r="UPZ112" s="209">
        <f t="shared" si="259"/>
        <v>0</v>
      </c>
      <c r="UQA112" s="209">
        <f t="shared" si="259"/>
        <v>0</v>
      </c>
      <c r="UQB112" s="209">
        <f t="shared" si="259"/>
        <v>0</v>
      </c>
      <c r="UQC112" s="209">
        <f t="shared" si="259"/>
        <v>0</v>
      </c>
      <c r="UQD112" s="209">
        <f t="shared" si="259"/>
        <v>0</v>
      </c>
      <c r="UQE112" s="209">
        <f t="shared" si="259"/>
        <v>0</v>
      </c>
      <c r="UQF112" s="209">
        <f t="shared" si="259"/>
        <v>0</v>
      </c>
      <c r="UQG112" s="209">
        <f t="shared" si="259"/>
        <v>0</v>
      </c>
      <c r="UQH112" s="209">
        <f t="shared" si="259"/>
        <v>0</v>
      </c>
      <c r="UQI112" s="209">
        <f t="shared" si="259"/>
        <v>0</v>
      </c>
      <c r="UQJ112" s="209">
        <f t="shared" si="259"/>
        <v>0</v>
      </c>
      <c r="UQK112" s="209">
        <f t="shared" si="259"/>
        <v>0</v>
      </c>
      <c r="UQL112" s="209">
        <f t="shared" si="259"/>
        <v>0</v>
      </c>
      <c r="UQM112" s="209">
        <f t="shared" si="259"/>
        <v>0</v>
      </c>
      <c r="UQN112" s="209">
        <f t="shared" si="259"/>
        <v>0</v>
      </c>
      <c r="UQO112" s="209">
        <f t="shared" si="259"/>
        <v>0</v>
      </c>
      <c r="UQP112" s="209">
        <f t="shared" si="259"/>
        <v>0</v>
      </c>
      <c r="UQQ112" s="209">
        <f t="shared" si="259"/>
        <v>0</v>
      </c>
      <c r="UQR112" s="209">
        <f t="shared" si="259"/>
        <v>0</v>
      </c>
      <c r="UQS112" s="209">
        <f t="shared" si="259"/>
        <v>0</v>
      </c>
      <c r="UQT112" s="209">
        <f t="shared" si="259"/>
        <v>0</v>
      </c>
      <c r="UQU112" s="209">
        <f t="shared" si="259"/>
        <v>0</v>
      </c>
      <c r="UQV112" s="209">
        <f t="shared" si="259"/>
        <v>0</v>
      </c>
      <c r="UQW112" s="209">
        <f t="shared" si="259"/>
        <v>0</v>
      </c>
      <c r="UQX112" s="209">
        <f t="shared" si="259"/>
        <v>0</v>
      </c>
      <c r="UQY112" s="209">
        <f t="shared" si="259"/>
        <v>0</v>
      </c>
      <c r="UQZ112" s="209">
        <f t="shared" si="259"/>
        <v>0</v>
      </c>
      <c r="URA112" s="209">
        <f t="shared" si="259"/>
        <v>0</v>
      </c>
      <c r="URB112" s="209">
        <f t="shared" si="259"/>
        <v>0</v>
      </c>
      <c r="URC112" s="209">
        <f t="shared" si="259"/>
        <v>0</v>
      </c>
      <c r="URD112" s="209">
        <f t="shared" si="259"/>
        <v>0</v>
      </c>
      <c r="URE112" s="209">
        <f t="shared" si="259"/>
        <v>0</v>
      </c>
      <c r="URF112" s="209">
        <f t="shared" si="259"/>
        <v>0</v>
      </c>
      <c r="URG112" s="209">
        <f t="shared" si="259"/>
        <v>0</v>
      </c>
      <c r="URH112" s="209">
        <f t="shared" si="259"/>
        <v>0</v>
      </c>
      <c r="URI112" s="209">
        <f t="shared" si="259"/>
        <v>0</v>
      </c>
      <c r="URJ112" s="209">
        <f t="shared" si="259"/>
        <v>0</v>
      </c>
      <c r="URK112" s="209">
        <f t="shared" si="259"/>
        <v>0</v>
      </c>
      <c r="URL112" s="209">
        <f t="shared" si="259"/>
        <v>0</v>
      </c>
      <c r="URM112" s="209">
        <f t="shared" si="259"/>
        <v>0</v>
      </c>
      <c r="URN112" s="209">
        <f t="shared" si="259"/>
        <v>0</v>
      </c>
      <c r="URO112" s="209">
        <f t="shared" si="259"/>
        <v>0</v>
      </c>
      <c r="URP112" s="209">
        <f t="shared" si="259"/>
        <v>0</v>
      </c>
      <c r="URQ112" s="209">
        <f t="shared" si="259"/>
        <v>0</v>
      </c>
      <c r="URR112" s="209">
        <f t="shared" si="259"/>
        <v>0</v>
      </c>
      <c r="URS112" s="209">
        <f t="shared" si="259"/>
        <v>0</v>
      </c>
      <c r="URT112" s="209">
        <f t="shared" si="259"/>
        <v>0</v>
      </c>
      <c r="URU112" s="209">
        <f t="shared" si="259"/>
        <v>0</v>
      </c>
      <c r="URV112" s="209">
        <f t="shared" si="259"/>
        <v>0</v>
      </c>
      <c r="URW112" s="209">
        <f t="shared" si="259"/>
        <v>0</v>
      </c>
      <c r="URX112" s="209">
        <f t="shared" si="259"/>
        <v>0</v>
      </c>
      <c r="URY112" s="209">
        <f t="shared" si="259"/>
        <v>0</v>
      </c>
      <c r="URZ112" s="209">
        <f t="shared" si="259"/>
        <v>0</v>
      </c>
      <c r="USA112" s="209">
        <f t="shared" si="259"/>
        <v>0</v>
      </c>
      <c r="USB112" s="209">
        <f t="shared" si="259"/>
        <v>0</v>
      </c>
      <c r="USC112" s="209">
        <f t="shared" ref="USC112:UUN112" si="260">$E$110*USC55*(1-$E$111)</f>
        <v>0</v>
      </c>
      <c r="USD112" s="209">
        <f t="shared" si="260"/>
        <v>0</v>
      </c>
      <c r="USE112" s="209">
        <f t="shared" si="260"/>
        <v>0</v>
      </c>
      <c r="USF112" s="209">
        <f t="shared" si="260"/>
        <v>0</v>
      </c>
      <c r="USG112" s="209">
        <f t="shared" si="260"/>
        <v>0</v>
      </c>
      <c r="USH112" s="209">
        <f t="shared" si="260"/>
        <v>0</v>
      </c>
      <c r="USI112" s="209">
        <f t="shared" si="260"/>
        <v>0</v>
      </c>
      <c r="USJ112" s="209">
        <f t="shared" si="260"/>
        <v>0</v>
      </c>
      <c r="USK112" s="209">
        <f t="shared" si="260"/>
        <v>0</v>
      </c>
      <c r="USL112" s="209">
        <f t="shared" si="260"/>
        <v>0</v>
      </c>
      <c r="USM112" s="209">
        <f t="shared" si="260"/>
        <v>0</v>
      </c>
      <c r="USN112" s="209">
        <f t="shared" si="260"/>
        <v>0</v>
      </c>
      <c r="USO112" s="209">
        <f t="shared" si="260"/>
        <v>0</v>
      </c>
      <c r="USP112" s="209">
        <f t="shared" si="260"/>
        <v>0</v>
      </c>
      <c r="USQ112" s="209">
        <f t="shared" si="260"/>
        <v>0</v>
      </c>
      <c r="USR112" s="209">
        <f t="shared" si="260"/>
        <v>0</v>
      </c>
      <c r="USS112" s="209">
        <f t="shared" si="260"/>
        <v>0</v>
      </c>
      <c r="UST112" s="209">
        <f t="shared" si="260"/>
        <v>0</v>
      </c>
      <c r="USU112" s="209">
        <f t="shared" si="260"/>
        <v>0</v>
      </c>
      <c r="USV112" s="209">
        <f t="shared" si="260"/>
        <v>0</v>
      </c>
      <c r="USW112" s="209">
        <f t="shared" si="260"/>
        <v>0</v>
      </c>
      <c r="USX112" s="209">
        <f t="shared" si="260"/>
        <v>0</v>
      </c>
      <c r="USY112" s="209">
        <f t="shared" si="260"/>
        <v>0</v>
      </c>
      <c r="USZ112" s="209">
        <f t="shared" si="260"/>
        <v>0</v>
      </c>
      <c r="UTA112" s="209">
        <f t="shared" si="260"/>
        <v>0</v>
      </c>
      <c r="UTB112" s="209">
        <f t="shared" si="260"/>
        <v>0</v>
      </c>
      <c r="UTC112" s="209">
        <f t="shared" si="260"/>
        <v>0</v>
      </c>
      <c r="UTD112" s="209">
        <f t="shared" si="260"/>
        <v>0</v>
      </c>
      <c r="UTE112" s="209">
        <f t="shared" si="260"/>
        <v>0</v>
      </c>
      <c r="UTF112" s="209">
        <f t="shared" si="260"/>
        <v>0</v>
      </c>
      <c r="UTG112" s="209">
        <f t="shared" si="260"/>
        <v>0</v>
      </c>
      <c r="UTH112" s="209">
        <f t="shared" si="260"/>
        <v>0</v>
      </c>
      <c r="UTI112" s="209">
        <f t="shared" si="260"/>
        <v>0</v>
      </c>
      <c r="UTJ112" s="209">
        <f t="shared" si="260"/>
        <v>0</v>
      </c>
      <c r="UTK112" s="209">
        <f t="shared" si="260"/>
        <v>0</v>
      </c>
      <c r="UTL112" s="209">
        <f t="shared" si="260"/>
        <v>0</v>
      </c>
      <c r="UTM112" s="209">
        <f t="shared" si="260"/>
        <v>0</v>
      </c>
      <c r="UTN112" s="209">
        <f t="shared" si="260"/>
        <v>0</v>
      </c>
      <c r="UTO112" s="209">
        <f t="shared" si="260"/>
        <v>0</v>
      </c>
      <c r="UTP112" s="209">
        <f t="shared" si="260"/>
        <v>0</v>
      </c>
      <c r="UTQ112" s="209">
        <f t="shared" si="260"/>
        <v>0</v>
      </c>
      <c r="UTR112" s="209">
        <f t="shared" si="260"/>
        <v>0</v>
      </c>
      <c r="UTS112" s="209">
        <f t="shared" si="260"/>
        <v>0</v>
      </c>
      <c r="UTT112" s="209">
        <f t="shared" si="260"/>
        <v>0</v>
      </c>
      <c r="UTU112" s="209">
        <f t="shared" si="260"/>
        <v>0</v>
      </c>
      <c r="UTV112" s="209">
        <f t="shared" si="260"/>
        <v>0</v>
      </c>
      <c r="UTW112" s="209">
        <f t="shared" si="260"/>
        <v>0</v>
      </c>
      <c r="UTX112" s="209">
        <f t="shared" si="260"/>
        <v>0</v>
      </c>
      <c r="UTY112" s="209">
        <f t="shared" si="260"/>
        <v>0</v>
      </c>
      <c r="UTZ112" s="209">
        <f t="shared" si="260"/>
        <v>0</v>
      </c>
      <c r="UUA112" s="209">
        <f t="shared" si="260"/>
        <v>0</v>
      </c>
      <c r="UUB112" s="209">
        <f t="shared" si="260"/>
        <v>0</v>
      </c>
      <c r="UUC112" s="209">
        <f t="shared" si="260"/>
        <v>0</v>
      </c>
      <c r="UUD112" s="209">
        <f t="shared" si="260"/>
        <v>0</v>
      </c>
      <c r="UUE112" s="209">
        <f t="shared" si="260"/>
        <v>0</v>
      </c>
      <c r="UUF112" s="209">
        <f t="shared" si="260"/>
        <v>0</v>
      </c>
      <c r="UUG112" s="209">
        <f t="shared" si="260"/>
        <v>0</v>
      </c>
      <c r="UUH112" s="209">
        <f t="shared" si="260"/>
        <v>0</v>
      </c>
      <c r="UUI112" s="209">
        <f t="shared" si="260"/>
        <v>0</v>
      </c>
      <c r="UUJ112" s="209">
        <f t="shared" si="260"/>
        <v>0</v>
      </c>
      <c r="UUK112" s="209">
        <f t="shared" si="260"/>
        <v>0</v>
      </c>
      <c r="UUL112" s="209">
        <f t="shared" si="260"/>
        <v>0</v>
      </c>
      <c r="UUM112" s="209">
        <f t="shared" si="260"/>
        <v>0</v>
      </c>
      <c r="UUN112" s="209">
        <f t="shared" si="260"/>
        <v>0</v>
      </c>
      <c r="UUO112" s="209">
        <f t="shared" ref="UUO112:UWZ112" si="261">$E$110*UUO55*(1-$E$111)</f>
        <v>0</v>
      </c>
      <c r="UUP112" s="209">
        <f t="shared" si="261"/>
        <v>0</v>
      </c>
      <c r="UUQ112" s="209">
        <f t="shared" si="261"/>
        <v>0</v>
      </c>
      <c r="UUR112" s="209">
        <f t="shared" si="261"/>
        <v>0</v>
      </c>
      <c r="UUS112" s="209">
        <f t="shared" si="261"/>
        <v>0</v>
      </c>
      <c r="UUT112" s="209">
        <f t="shared" si="261"/>
        <v>0</v>
      </c>
      <c r="UUU112" s="209">
        <f t="shared" si="261"/>
        <v>0</v>
      </c>
      <c r="UUV112" s="209">
        <f t="shared" si="261"/>
        <v>0</v>
      </c>
      <c r="UUW112" s="209">
        <f t="shared" si="261"/>
        <v>0</v>
      </c>
      <c r="UUX112" s="209">
        <f t="shared" si="261"/>
        <v>0</v>
      </c>
      <c r="UUY112" s="209">
        <f t="shared" si="261"/>
        <v>0</v>
      </c>
      <c r="UUZ112" s="209">
        <f t="shared" si="261"/>
        <v>0</v>
      </c>
      <c r="UVA112" s="209">
        <f t="shared" si="261"/>
        <v>0</v>
      </c>
      <c r="UVB112" s="209">
        <f t="shared" si="261"/>
        <v>0</v>
      </c>
      <c r="UVC112" s="209">
        <f t="shared" si="261"/>
        <v>0</v>
      </c>
      <c r="UVD112" s="209">
        <f t="shared" si="261"/>
        <v>0</v>
      </c>
      <c r="UVE112" s="209">
        <f t="shared" si="261"/>
        <v>0</v>
      </c>
      <c r="UVF112" s="209">
        <f t="shared" si="261"/>
        <v>0</v>
      </c>
      <c r="UVG112" s="209">
        <f t="shared" si="261"/>
        <v>0</v>
      </c>
      <c r="UVH112" s="209">
        <f t="shared" si="261"/>
        <v>0</v>
      </c>
      <c r="UVI112" s="209">
        <f t="shared" si="261"/>
        <v>0</v>
      </c>
      <c r="UVJ112" s="209">
        <f t="shared" si="261"/>
        <v>0</v>
      </c>
      <c r="UVK112" s="209">
        <f t="shared" si="261"/>
        <v>0</v>
      </c>
      <c r="UVL112" s="209">
        <f t="shared" si="261"/>
        <v>0</v>
      </c>
      <c r="UVM112" s="209">
        <f t="shared" si="261"/>
        <v>0</v>
      </c>
      <c r="UVN112" s="209">
        <f t="shared" si="261"/>
        <v>0</v>
      </c>
      <c r="UVO112" s="209">
        <f t="shared" si="261"/>
        <v>0</v>
      </c>
      <c r="UVP112" s="209">
        <f t="shared" si="261"/>
        <v>0</v>
      </c>
      <c r="UVQ112" s="209">
        <f t="shared" si="261"/>
        <v>0</v>
      </c>
      <c r="UVR112" s="209">
        <f t="shared" si="261"/>
        <v>0</v>
      </c>
      <c r="UVS112" s="209">
        <f t="shared" si="261"/>
        <v>0</v>
      </c>
      <c r="UVT112" s="209">
        <f t="shared" si="261"/>
        <v>0</v>
      </c>
      <c r="UVU112" s="209">
        <f t="shared" si="261"/>
        <v>0</v>
      </c>
      <c r="UVV112" s="209">
        <f t="shared" si="261"/>
        <v>0</v>
      </c>
      <c r="UVW112" s="209">
        <f t="shared" si="261"/>
        <v>0</v>
      </c>
      <c r="UVX112" s="209">
        <f t="shared" si="261"/>
        <v>0</v>
      </c>
      <c r="UVY112" s="209">
        <f t="shared" si="261"/>
        <v>0</v>
      </c>
      <c r="UVZ112" s="209">
        <f t="shared" si="261"/>
        <v>0</v>
      </c>
      <c r="UWA112" s="209">
        <f t="shared" si="261"/>
        <v>0</v>
      </c>
      <c r="UWB112" s="209">
        <f t="shared" si="261"/>
        <v>0</v>
      </c>
      <c r="UWC112" s="209">
        <f t="shared" si="261"/>
        <v>0</v>
      </c>
      <c r="UWD112" s="209">
        <f t="shared" si="261"/>
        <v>0</v>
      </c>
      <c r="UWE112" s="209">
        <f t="shared" si="261"/>
        <v>0</v>
      </c>
      <c r="UWF112" s="209">
        <f t="shared" si="261"/>
        <v>0</v>
      </c>
      <c r="UWG112" s="209">
        <f t="shared" si="261"/>
        <v>0</v>
      </c>
      <c r="UWH112" s="209">
        <f t="shared" si="261"/>
        <v>0</v>
      </c>
      <c r="UWI112" s="209">
        <f t="shared" si="261"/>
        <v>0</v>
      </c>
      <c r="UWJ112" s="209">
        <f t="shared" si="261"/>
        <v>0</v>
      </c>
      <c r="UWK112" s="209">
        <f t="shared" si="261"/>
        <v>0</v>
      </c>
      <c r="UWL112" s="209">
        <f t="shared" si="261"/>
        <v>0</v>
      </c>
      <c r="UWM112" s="209">
        <f t="shared" si="261"/>
        <v>0</v>
      </c>
      <c r="UWN112" s="209">
        <f t="shared" si="261"/>
        <v>0</v>
      </c>
      <c r="UWO112" s="209">
        <f t="shared" si="261"/>
        <v>0</v>
      </c>
      <c r="UWP112" s="209">
        <f t="shared" si="261"/>
        <v>0</v>
      </c>
      <c r="UWQ112" s="209">
        <f t="shared" si="261"/>
        <v>0</v>
      </c>
      <c r="UWR112" s="209">
        <f t="shared" si="261"/>
        <v>0</v>
      </c>
      <c r="UWS112" s="209">
        <f t="shared" si="261"/>
        <v>0</v>
      </c>
      <c r="UWT112" s="209">
        <f t="shared" si="261"/>
        <v>0</v>
      </c>
      <c r="UWU112" s="209">
        <f t="shared" si="261"/>
        <v>0</v>
      </c>
      <c r="UWV112" s="209">
        <f t="shared" si="261"/>
        <v>0</v>
      </c>
      <c r="UWW112" s="209">
        <f t="shared" si="261"/>
        <v>0</v>
      </c>
      <c r="UWX112" s="209">
        <f t="shared" si="261"/>
        <v>0</v>
      </c>
      <c r="UWY112" s="209">
        <f t="shared" si="261"/>
        <v>0</v>
      </c>
      <c r="UWZ112" s="209">
        <f t="shared" si="261"/>
        <v>0</v>
      </c>
      <c r="UXA112" s="209">
        <f t="shared" ref="UXA112:UZL112" si="262">$E$110*UXA55*(1-$E$111)</f>
        <v>0</v>
      </c>
      <c r="UXB112" s="209">
        <f t="shared" si="262"/>
        <v>0</v>
      </c>
      <c r="UXC112" s="209">
        <f t="shared" si="262"/>
        <v>0</v>
      </c>
      <c r="UXD112" s="209">
        <f t="shared" si="262"/>
        <v>0</v>
      </c>
      <c r="UXE112" s="209">
        <f t="shared" si="262"/>
        <v>0</v>
      </c>
      <c r="UXF112" s="209">
        <f t="shared" si="262"/>
        <v>0</v>
      </c>
      <c r="UXG112" s="209">
        <f t="shared" si="262"/>
        <v>0</v>
      </c>
      <c r="UXH112" s="209">
        <f t="shared" si="262"/>
        <v>0</v>
      </c>
      <c r="UXI112" s="209">
        <f t="shared" si="262"/>
        <v>0</v>
      </c>
      <c r="UXJ112" s="209">
        <f t="shared" si="262"/>
        <v>0</v>
      </c>
      <c r="UXK112" s="209">
        <f t="shared" si="262"/>
        <v>0</v>
      </c>
      <c r="UXL112" s="209">
        <f t="shared" si="262"/>
        <v>0</v>
      </c>
      <c r="UXM112" s="209">
        <f t="shared" si="262"/>
        <v>0</v>
      </c>
      <c r="UXN112" s="209">
        <f t="shared" si="262"/>
        <v>0</v>
      </c>
      <c r="UXO112" s="209">
        <f t="shared" si="262"/>
        <v>0</v>
      </c>
      <c r="UXP112" s="209">
        <f t="shared" si="262"/>
        <v>0</v>
      </c>
      <c r="UXQ112" s="209">
        <f t="shared" si="262"/>
        <v>0</v>
      </c>
      <c r="UXR112" s="209">
        <f t="shared" si="262"/>
        <v>0</v>
      </c>
      <c r="UXS112" s="209">
        <f t="shared" si="262"/>
        <v>0</v>
      </c>
      <c r="UXT112" s="209">
        <f t="shared" si="262"/>
        <v>0</v>
      </c>
      <c r="UXU112" s="209">
        <f t="shared" si="262"/>
        <v>0</v>
      </c>
      <c r="UXV112" s="209">
        <f t="shared" si="262"/>
        <v>0</v>
      </c>
      <c r="UXW112" s="209">
        <f t="shared" si="262"/>
        <v>0</v>
      </c>
      <c r="UXX112" s="209">
        <f t="shared" si="262"/>
        <v>0</v>
      </c>
      <c r="UXY112" s="209">
        <f t="shared" si="262"/>
        <v>0</v>
      </c>
      <c r="UXZ112" s="209">
        <f t="shared" si="262"/>
        <v>0</v>
      </c>
      <c r="UYA112" s="209">
        <f t="shared" si="262"/>
        <v>0</v>
      </c>
      <c r="UYB112" s="209">
        <f t="shared" si="262"/>
        <v>0</v>
      </c>
      <c r="UYC112" s="209">
        <f t="shared" si="262"/>
        <v>0</v>
      </c>
      <c r="UYD112" s="209">
        <f t="shared" si="262"/>
        <v>0</v>
      </c>
      <c r="UYE112" s="209">
        <f t="shared" si="262"/>
        <v>0</v>
      </c>
      <c r="UYF112" s="209">
        <f t="shared" si="262"/>
        <v>0</v>
      </c>
      <c r="UYG112" s="209">
        <f t="shared" si="262"/>
        <v>0</v>
      </c>
      <c r="UYH112" s="209">
        <f t="shared" si="262"/>
        <v>0</v>
      </c>
      <c r="UYI112" s="209">
        <f t="shared" si="262"/>
        <v>0</v>
      </c>
      <c r="UYJ112" s="209">
        <f t="shared" si="262"/>
        <v>0</v>
      </c>
      <c r="UYK112" s="209">
        <f t="shared" si="262"/>
        <v>0</v>
      </c>
      <c r="UYL112" s="209">
        <f t="shared" si="262"/>
        <v>0</v>
      </c>
      <c r="UYM112" s="209">
        <f t="shared" si="262"/>
        <v>0</v>
      </c>
      <c r="UYN112" s="209">
        <f t="shared" si="262"/>
        <v>0</v>
      </c>
      <c r="UYO112" s="209">
        <f t="shared" si="262"/>
        <v>0</v>
      </c>
      <c r="UYP112" s="209">
        <f t="shared" si="262"/>
        <v>0</v>
      </c>
      <c r="UYQ112" s="209">
        <f t="shared" si="262"/>
        <v>0</v>
      </c>
      <c r="UYR112" s="209">
        <f t="shared" si="262"/>
        <v>0</v>
      </c>
      <c r="UYS112" s="209">
        <f t="shared" si="262"/>
        <v>0</v>
      </c>
      <c r="UYT112" s="209">
        <f t="shared" si="262"/>
        <v>0</v>
      </c>
      <c r="UYU112" s="209">
        <f t="shared" si="262"/>
        <v>0</v>
      </c>
      <c r="UYV112" s="209">
        <f t="shared" si="262"/>
        <v>0</v>
      </c>
      <c r="UYW112" s="209">
        <f t="shared" si="262"/>
        <v>0</v>
      </c>
      <c r="UYX112" s="209">
        <f t="shared" si="262"/>
        <v>0</v>
      </c>
      <c r="UYY112" s="209">
        <f t="shared" si="262"/>
        <v>0</v>
      </c>
      <c r="UYZ112" s="209">
        <f t="shared" si="262"/>
        <v>0</v>
      </c>
      <c r="UZA112" s="209">
        <f t="shared" si="262"/>
        <v>0</v>
      </c>
      <c r="UZB112" s="209">
        <f t="shared" si="262"/>
        <v>0</v>
      </c>
      <c r="UZC112" s="209">
        <f t="shared" si="262"/>
        <v>0</v>
      </c>
      <c r="UZD112" s="209">
        <f t="shared" si="262"/>
        <v>0</v>
      </c>
      <c r="UZE112" s="209">
        <f t="shared" si="262"/>
        <v>0</v>
      </c>
      <c r="UZF112" s="209">
        <f t="shared" si="262"/>
        <v>0</v>
      </c>
      <c r="UZG112" s="209">
        <f t="shared" si="262"/>
        <v>0</v>
      </c>
      <c r="UZH112" s="209">
        <f t="shared" si="262"/>
        <v>0</v>
      </c>
      <c r="UZI112" s="209">
        <f t="shared" si="262"/>
        <v>0</v>
      </c>
      <c r="UZJ112" s="209">
        <f t="shared" si="262"/>
        <v>0</v>
      </c>
      <c r="UZK112" s="209">
        <f t="shared" si="262"/>
        <v>0</v>
      </c>
      <c r="UZL112" s="209">
        <f t="shared" si="262"/>
        <v>0</v>
      </c>
      <c r="UZM112" s="209">
        <f t="shared" ref="UZM112:VBX112" si="263">$E$110*UZM55*(1-$E$111)</f>
        <v>0</v>
      </c>
      <c r="UZN112" s="209">
        <f t="shared" si="263"/>
        <v>0</v>
      </c>
      <c r="UZO112" s="209">
        <f t="shared" si="263"/>
        <v>0</v>
      </c>
      <c r="UZP112" s="209">
        <f t="shared" si="263"/>
        <v>0</v>
      </c>
      <c r="UZQ112" s="209">
        <f t="shared" si="263"/>
        <v>0</v>
      </c>
      <c r="UZR112" s="209">
        <f t="shared" si="263"/>
        <v>0</v>
      </c>
      <c r="UZS112" s="209">
        <f t="shared" si="263"/>
        <v>0</v>
      </c>
      <c r="UZT112" s="209">
        <f t="shared" si="263"/>
        <v>0</v>
      </c>
      <c r="UZU112" s="209">
        <f t="shared" si="263"/>
        <v>0</v>
      </c>
      <c r="UZV112" s="209">
        <f t="shared" si="263"/>
        <v>0</v>
      </c>
      <c r="UZW112" s="209">
        <f t="shared" si="263"/>
        <v>0</v>
      </c>
      <c r="UZX112" s="209">
        <f t="shared" si="263"/>
        <v>0</v>
      </c>
      <c r="UZY112" s="209">
        <f t="shared" si="263"/>
        <v>0</v>
      </c>
      <c r="UZZ112" s="209">
        <f t="shared" si="263"/>
        <v>0</v>
      </c>
      <c r="VAA112" s="209">
        <f t="shared" si="263"/>
        <v>0</v>
      </c>
      <c r="VAB112" s="209">
        <f t="shared" si="263"/>
        <v>0</v>
      </c>
      <c r="VAC112" s="209">
        <f t="shared" si="263"/>
        <v>0</v>
      </c>
      <c r="VAD112" s="209">
        <f t="shared" si="263"/>
        <v>0</v>
      </c>
      <c r="VAE112" s="209">
        <f t="shared" si="263"/>
        <v>0</v>
      </c>
      <c r="VAF112" s="209">
        <f t="shared" si="263"/>
        <v>0</v>
      </c>
      <c r="VAG112" s="209">
        <f t="shared" si="263"/>
        <v>0</v>
      </c>
      <c r="VAH112" s="209">
        <f t="shared" si="263"/>
        <v>0</v>
      </c>
      <c r="VAI112" s="209">
        <f t="shared" si="263"/>
        <v>0</v>
      </c>
      <c r="VAJ112" s="209">
        <f t="shared" si="263"/>
        <v>0</v>
      </c>
      <c r="VAK112" s="209">
        <f t="shared" si="263"/>
        <v>0</v>
      </c>
      <c r="VAL112" s="209">
        <f t="shared" si="263"/>
        <v>0</v>
      </c>
      <c r="VAM112" s="209">
        <f t="shared" si="263"/>
        <v>0</v>
      </c>
      <c r="VAN112" s="209">
        <f t="shared" si="263"/>
        <v>0</v>
      </c>
      <c r="VAO112" s="209">
        <f t="shared" si="263"/>
        <v>0</v>
      </c>
      <c r="VAP112" s="209">
        <f t="shared" si="263"/>
        <v>0</v>
      </c>
      <c r="VAQ112" s="209">
        <f t="shared" si="263"/>
        <v>0</v>
      </c>
      <c r="VAR112" s="209">
        <f t="shared" si="263"/>
        <v>0</v>
      </c>
      <c r="VAS112" s="209">
        <f t="shared" si="263"/>
        <v>0</v>
      </c>
      <c r="VAT112" s="209">
        <f t="shared" si="263"/>
        <v>0</v>
      </c>
      <c r="VAU112" s="209">
        <f t="shared" si="263"/>
        <v>0</v>
      </c>
      <c r="VAV112" s="209">
        <f t="shared" si="263"/>
        <v>0</v>
      </c>
      <c r="VAW112" s="209">
        <f t="shared" si="263"/>
        <v>0</v>
      </c>
      <c r="VAX112" s="209">
        <f t="shared" si="263"/>
        <v>0</v>
      </c>
      <c r="VAY112" s="209">
        <f t="shared" si="263"/>
        <v>0</v>
      </c>
      <c r="VAZ112" s="209">
        <f t="shared" si="263"/>
        <v>0</v>
      </c>
      <c r="VBA112" s="209">
        <f t="shared" si="263"/>
        <v>0</v>
      </c>
      <c r="VBB112" s="209">
        <f t="shared" si="263"/>
        <v>0</v>
      </c>
      <c r="VBC112" s="209">
        <f t="shared" si="263"/>
        <v>0</v>
      </c>
      <c r="VBD112" s="209">
        <f t="shared" si="263"/>
        <v>0</v>
      </c>
      <c r="VBE112" s="209">
        <f t="shared" si="263"/>
        <v>0</v>
      </c>
      <c r="VBF112" s="209">
        <f t="shared" si="263"/>
        <v>0</v>
      </c>
      <c r="VBG112" s="209">
        <f t="shared" si="263"/>
        <v>0</v>
      </c>
      <c r="VBH112" s="209">
        <f t="shared" si="263"/>
        <v>0</v>
      </c>
      <c r="VBI112" s="209">
        <f t="shared" si="263"/>
        <v>0</v>
      </c>
      <c r="VBJ112" s="209">
        <f t="shared" si="263"/>
        <v>0</v>
      </c>
      <c r="VBK112" s="209">
        <f t="shared" si="263"/>
        <v>0</v>
      </c>
      <c r="VBL112" s="209">
        <f t="shared" si="263"/>
        <v>0</v>
      </c>
      <c r="VBM112" s="209">
        <f t="shared" si="263"/>
        <v>0</v>
      </c>
      <c r="VBN112" s="209">
        <f t="shared" si="263"/>
        <v>0</v>
      </c>
      <c r="VBO112" s="209">
        <f t="shared" si="263"/>
        <v>0</v>
      </c>
      <c r="VBP112" s="209">
        <f t="shared" si="263"/>
        <v>0</v>
      </c>
      <c r="VBQ112" s="209">
        <f t="shared" si="263"/>
        <v>0</v>
      </c>
      <c r="VBR112" s="209">
        <f t="shared" si="263"/>
        <v>0</v>
      </c>
      <c r="VBS112" s="209">
        <f t="shared" si="263"/>
        <v>0</v>
      </c>
      <c r="VBT112" s="209">
        <f t="shared" si="263"/>
        <v>0</v>
      </c>
      <c r="VBU112" s="209">
        <f t="shared" si="263"/>
        <v>0</v>
      </c>
      <c r="VBV112" s="209">
        <f t="shared" si="263"/>
        <v>0</v>
      </c>
      <c r="VBW112" s="209">
        <f t="shared" si="263"/>
        <v>0</v>
      </c>
      <c r="VBX112" s="209">
        <f t="shared" si="263"/>
        <v>0</v>
      </c>
      <c r="VBY112" s="209">
        <f t="shared" ref="VBY112:VEJ112" si="264">$E$110*VBY55*(1-$E$111)</f>
        <v>0</v>
      </c>
      <c r="VBZ112" s="209">
        <f t="shared" si="264"/>
        <v>0</v>
      </c>
      <c r="VCA112" s="209">
        <f t="shared" si="264"/>
        <v>0</v>
      </c>
      <c r="VCB112" s="209">
        <f t="shared" si="264"/>
        <v>0</v>
      </c>
      <c r="VCC112" s="209">
        <f t="shared" si="264"/>
        <v>0</v>
      </c>
      <c r="VCD112" s="209">
        <f t="shared" si="264"/>
        <v>0</v>
      </c>
      <c r="VCE112" s="209">
        <f t="shared" si="264"/>
        <v>0</v>
      </c>
      <c r="VCF112" s="209">
        <f t="shared" si="264"/>
        <v>0</v>
      </c>
      <c r="VCG112" s="209">
        <f t="shared" si="264"/>
        <v>0</v>
      </c>
      <c r="VCH112" s="209">
        <f t="shared" si="264"/>
        <v>0</v>
      </c>
      <c r="VCI112" s="209">
        <f t="shared" si="264"/>
        <v>0</v>
      </c>
      <c r="VCJ112" s="209">
        <f t="shared" si="264"/>
        <v>0</v>
      </c>
      <c r="VCK112" s="209">
        <f t="shared" si="264"/>
        <v>0</v>
      </c>
      <c r="VCL112" s="209">
        <f t="shared" si="264"/>
        <v>0</v>
      </c>
      <c r="VCM112" s="209">
        <f t="shared" si="264"/>
        <v>0</v>
      </c>
      <c r="VCN112" s="209">
        <f t="shared" si="264"/>
        <v>0</v>
      </c>
      <c r="VCO112" s="209">
        <f t="shared" si="264"/>
        <v>0</v>
      </c>
      <c r="VCP112" s="209">
        <f t="shared" si="264"/>
        <v>0</v>
      </c>
      <c r="VCQ112" s="209">
        <f t="shared" si="264"/>
        <v>0</v>
      </c>
      <c r="VCR112" s="209">
        <f t="shared" si="264"/>
        <v>0</v>
      </c>
      <c r="VCS112" s="209">
        <f t="shared" si="264"/>
        <v>0</v>
      </c>
      <c r="VCT112" s="209">
        <f t="shared" si="264"/>
        <v>0</v>
      </c>
      <c r="VCU112" s="209">
        <f t="shared" si="264"/>
        <v>0</v>
      </c>
      <c r="VCV112" s="209">
        <f t="shared" si="264"/>
        <v>0</v>
      </c>
      <c r="VCW112" s="209">
        <f t="shared" si="264"/>
        <v>0</v>
      </c>
      <c r="VCX112" s="209">
        <f t="shared" si="264"/>
        <v>0</v>
      </c>
      <c r="VCY112" s="209">
        <f t="shared" si="264"/>
        <v>0</v>
      </c>
      <c r="VCZ112" s="209">
        <f t="shared" si="264"/>
        <v>0</v>
      </c>
      <c r="VDA112" s="209">
        <f t="shared" si="264"/>
        <v>0</v>
      </c>
      <c r="VDB112" s="209">
        <f t="shared" si="264"/>
        <v>0</v>
      </c>
      <c r="VDC112" s="209">
        <f t="shared" si="264"/>
        <v>0</v>
      </c>
      <c r="VDD112" s="209">
        <f t="shared" si="264"/>
        <v>0</v>
      </c>
      <c r="VDE112" s="209">
        <f t="shared" si="264"/>
        <v>0</v>
      </c>
      <c r="VDF112" s="209">
        <f t="shared" si="264"/>
        <v>0</v>
      </c>
      <c r="VDG112" s="209">
        <f t="shared" si="264"/>
        <v>0</v>
      </c>
      <c r="VDH112" s="209">
        <f t="shared" si="264"/>
        <v>0</v>
      </c>
      <c r="VDI112" s="209">
        <f t="shared" si="264"/>
        <v>0</v>
      </c>
      <c r="VDJ112" s="209">
        <f t="shared" si="264"/>
        <v>0</v>
      </c>
      <c r="VDK112" s="209">
        <f t="shared" si="264"/>
        <v>0</v>
      </c>
      <c r="VDL112" s="209">
        <f t="shared" si="264"/>
        <v>0</v>
      </c>
      <c r="VDM112" s="209">
        <f t="shared" si="264"/>
        <v>0</v>
      </c>
      <c r="VDN112" s="209">
        <f t="shared" si="264"/>
        <v>0</v>
      </c>
      <c r="VDO112" s="209">
        <f t="shared" si="264"/>
        <v>0</v>
      </c>
      <c r="VDP112" s="209">
        <f t="shared" si="264"/>
        <v>0</v>
      </c>
      <c r="VDQ112" s="209">
        <f t="shared" si="264"/>
        <v>0</v>
      </c>
      <c r="VDR112" s="209">
        <f t="shared" si="264"/>
        <v>0</v>
      </c>
      <c r="VDS112" s="209">
        <f t="shared" si="264"/>
        <v>0</v>
      </c>
      <c r="VDT112" s="209">
        <f t="shared" si="264"/>
        <v>0</v>
      </c>
      <c r="VDU112" s="209">
        <f t="shared" si="264"/>
        <v>0</v>
      </c>
      <c r="VDV112" s="209">
        <f t="shared" si="264"/>
        <v>0</v>
      </c>
      <c r="VDW112" s="209">
        <f t="shared" si="264"/>
        <v>0</v>
      </c>
      <c r="VDX112" s="209">
        <f t="shared" si="264"/>
        <v>0</v>
      </c>
      <c r="VDY112" s="209">
        <f t="shared" si="264"/>
        <v>0</v>
      </c>
      <c r="VDZ112" s="209">
        <f t="shared" si="264"/>
        <v>0</v>
      </c>
      <c r="VEA112" s="209">
        <f t="shared" si="264"/>
        <v>0</v>
      </c>
      <c r="VEB112" s="209">
        <f t="shared" si="264"/>
        <v>0</v>
      </c>
      <c r="VEC112" s="209">
        <f t="shared" si="264"/>
        <v>0</v>
      </c>
      <c r="VED112" s="209">
        <f t="shared" si="264"/>
        <v>0</v>
      </c>
      <c r="VEE112" s="209">
        <f t="shared" si="264"/>
        <v>0</v>
      </c>
      <c r="VEF112" s="209">
        <f t="shared" si="264"/>
        <v>0</v>
      </c>
      <c r="VEG112" s="209">
        <f t="shared" si="264"/>
        <v>0</v>
      </c>
      <c r="VEH112" s="209">
        <f t="shared" si="264"/>
        <v>0</v>
      </c>
      <c r="VEI112" s="209">
        <f t="shared" si="264"/>
        <v>0</v>
      </c>
      <c r="VEJ112" s="209">
        <f t="shared" si="264"/>
        <v>0</v>
      </c>
      <c r="VEK112" s="209">
        <f t="shared" ref="VEK112:VGV112" si="265">$E$110*VEK55*(1-$E$111)</f>
        <v>0</v>
      </c>
      <c r="VEL112" s="209">
        <f t="shared" si="265"/>
        <v>0</v>
      </c>
      <c r="VEM112" s="209">
        <f t="shared" si="265"/>
        <v>0</v>
      </c>
      <c r="VEN112" s="209">
        <f t="shared" si="265"/>
        <v>0</v>
      </c>
      <c r="VEO112" s="209">
        <f t="shared" si="265"/>
        <v>0</v>
      </c>
      <c r="VEP112" s="209">
        <f t="shared" si="265"/>
        <v>0</v>
      </c>
      <c r="VEQ112" s="209">
        <f t="shared" si="265"/>
        <v>0</v>
      </c>
      <c r="VER112" s="209">
        <f t="shared" si="265"/>
        <v>0</v>
      </c>
      <c r="VES112" s="209">
        <f t="shared" si="265"/>
        <v>0</v>
      </c>
      <c r="VET112" s="209">
        <f t="shared" si="265"/>
        <v>0</v>
      </c>
      <c r="VEU112" s="209">
        <f t="shared" si="265"/>
        <v>0</v>
      </c>
      <c r="VEV112" s="209">
        <f t="shared" si="265"/>
        <v>0</v>
      </c>
      <c r="VEW112" s="209">
        <f t="shared" si="265"/>
        <v>0</v>
      </c>
      <c r="VEX112" s="209">
        <f t="shared" si="265"/>
        <v>0</v>
      </c>
      <c r="VEY112" s="209">
        <f t="shared" si="265"/>
        <v>0</v>
      </c>
      <c r="VEZ112" s="209">
        <f t="shared" si="265"/>
        <v>0</v>
      </c>
      <c r="VFA112" s="209">
        <f t="shared" si="265"/>
        <v>0</v>
      </c>
      <c r="VFB112" s="209">
        <f t="shared" si="265"/>
        <v>0</v>
      </c>
      <c r="VFC112" s="209">
        <f t="shared" si="265"/>
        <v>0</v>
      </c>
      <c r="VFD112" s="209">
        <f t="shared" si="265"/>
        <v>0</v>
      </c>
      <c r="VFE112" s="209">
        <f t="shared" si="265"/>
        <v>0</v>
      </c>
      <c r="VFF112" s="209">
        <f t="shared" si="265"/>
        <v>0</v>
      </c>
      <c r="VFG112" s="209">
        <f t="shared" si="265"/>
        <v>0</v>
      </c>
      <c r="VFH112" s="209">
        <f t="shared" si="265"/>
        <v>0</v>
      </c>
      <c r="VFI112" s="209">
        <f t="shared" si="265"/>
        <v>0</v>
      </c>
      <c r="VFJ112" s="209">
        <f t="shared" si="265"/>
        <v>0</v>
      </c>
      <c r="VFK112" s="209">
        <f t="shared" si="265"/>
        <v>0</v>
      </c>
      <c r="VFL112" s="209">
        <f t="shared" si="265"/>
        <v>0</v>
      </c>
      <c r="VFM112" s="209">
        <f t="shared" si="265"/>
        <v>0</v>
      </c>
      <c r="VFN112" s="209">
        <f t="shared" si="265"/>
        <v>0</v>
      </c>
      <c r="VFO112" s="209">
        <f t="shared" si="265"/>
        <v>0</v>
      </c>
      <c r="VFP112" s="209">
        <f t="shared" si="265"/>
        <v>0</v>
      </c>
      <c r="VFQ112" s="209">
        <f t="shared" si="265"/>
        <v>0</v>
      </c>
      <c r="VFR112" s="209">
        <f t="shared" si="265"/>
        <v>0</v>
      </c>
      <c r="VFS112" s="209">
        <f t="shared" si="265"/>
        <v>0</v>
      </c>
      <c r="VFT112" s="209">
        <f t="shared" si="265"/>
        <v>0</v>
      </c>
      <c r="VFU112" s="209">
        <f t="shared" si="265"/>
        <v>0</v>
      </c>
      <c r="VFV112" s="209">
        <f t="shared" si="265"/>
        <v>0</v>
      </c>
      <c r="VFW112" s="209">
        <f t="shared" si="265"/>
        <v>0</v>
      </c>
      <c r="VFX112" s="209">
        <f t="shared" si="265"/>
        <v>0</v>
      </c>
      <c r="VFY112" s="209">
        <f t="shared" si="265"/>
        <v>0</v>
      </c>
      <c r="VFZ112" s="209">
        <f t="shared" si="265"/>
        <v>0</v>
      </c>
      <c r="VGA112" s="209">
        <f t="shared" si="265"/>
        <v>0</v>
      </c>
      <c r="VGB112" s="209">
        <f t="shared" si="265"/>
        <v>0</v>
      </c>
      <c r="VGC112" s="209">
        <f t="shared" si="265"/>
        <v>0</v>
      </c>
      <c r="VGD112" s="209">
        <f t="shared" si="265"/>
        <v>0</v>
      </c>
      <c r="VGE112" s="209">
        <f t="shared" si="265"/>
        <v>0</v>
      </c>
      <c r="VGF112" s="209">
        <f t="shared" si="265"/>
        <v>0</v>
      </c>
      <c r="VGG112" s="209">
        <f t="shared" si="265"/>
        <v>0</v>
      </c>
      <c r="VGH112" s="209">
        <f t="shared" si="265"/>
        <v>0</v>
      </c>
      <c r="VGI112" s="209">
        <f t="shared" si="265"/>
        <v>0</v>
      </c>
      <c r="VGJ112" s="209">
        <f t="shared" si="265"/>
        <v>0</v>
      </c>
      <c r="VGK112" s="209">
        <f t="shared" si="265"/>
        <v>0</v>
      </c>
      <c r="VGL112" s="209">
        <f t="shared" si="265"/>
        <v>0</v>
      </c>
      <c r="VGM112" s="209">
        <f t="shared" si="265"/>
        <v>0</v>
      </c>
      <c r="VGN112" s="209">
        <f t="shared" si="265"/>
        <v>0</v>
      </c>
      <c r="VGO112" s="209">
        <f t="shared" si="265"/>
        <v>0</v>
      </c>
      <c r="VGP112" s="209">
        <f t="shared" si="265"/>
        <v>0</v>
      </c>
      <c r="VGQ112" s="209">
        <f t="shared" si="265"/>
        <v>0</v>
      </c>
      <c r="VGR112" s="209">
        <f t="shared" si="265"/>
        <v>0</v>
      </c>
      <c r="VGS112" s="209">
        <f t="shared" si="265"/>
        <v>0</v>
      </c>
      <c r="VGT112" s="209">
        <f t="shared" si="265"/>
        <v>0</v>
      </c>
      <c r="VGU112" s="209">
        <f t="shared" si="265"/>
        <v>0</v>
      </c>
      <c r="VGV112" s="209">
        <f t="shared" si="265"/>
        <v>0</v>
      </c>
      <c r="VGW112" s="209">
        <f t="shared" ref="VGW112:VJH112" si="266">$E$110*VGW55*(1-$E$111)</f>
        <v>0</v>
      </c>
      <c r="VGX112" s="209">
        <f t="shared" si="266"/>
        <v>0</v>
      </c>
      <c r="VGY112" s="209">
        <f t="shared" si="266"/>
        <v>0</v>
      </c>
      <c r="VGZ112" s="209">
        <f t="shared" si="266"/>
        <v>0</v>
      </c>
      <c r="VHA112" s="209">
        <f t="shared" si="266"/>
        <v>0</v>
      </c>
      <c r="VHB112" s="209">
        <f t="shared" si="266"/>
        <v>0</v>
      </c>
      <c r="VHC112" s="209">
        <f t="shared" si="266"/>
        <v>0</v>
      </c>
      <c r="VHD112" s="209">
        <f t="shared" si="266"/>
        <v>0</v>
      </c>
      <c r="VHE112" s="209">
        <f t="shared" si="266"/>
        <v>0</v>
      </c>
      <c r="VHF112" s="209">
        <f t="shared" si="266"/>
        <v>0</v>
      </c>
      <c r="VHG112" s="209">
        <f t="shared" si="266"/>
        <v>0</v>
      </c>
      <c r="VHH112" s="209">
        <f t="shared" si="266"/>
        <v>0</v>
      </c>
      <c r="VHI112" s="209">
        <f t="shared" si="266"/>
        <v>0</v>
      </c>
      <c r="VHJ112" s="209">
        <f t="shared" si="266"/>
        <v>0</v>
      </c>
      <c r="VHK112" s="209">
        <f t="shared" si="266"/>
        <v>0</v>
      </c>
      <c r="VHL112" s="209">
        <f t="shared" si="266"/>
        <v>0</v>
      </c>
      <c r="VHM112" s="209">
        <f t="shared" si="266"/>
        <v>0</v>
      </c>
      <c r="VHN112" s="209">
        <f t="shared" si="266"/>
        <v>0</v>
      </c>
      <c r="VHO112" s="209">
        <f t="shared" si="266"/>
        <v>0</v>
      </c>
      <c r="VHP112" s="209">
        <f t="shared" si="266"/>
        <v>0</v>
      </c>
      <c r="VHQ112" s="209">
        <f t="shared" si="266"/>
        <v>0</v>
      </c>
      <c r="VHR112" s="209">
        <f t="shared" si="266"/>
        <v>0</v>
      </c>
      <c r="VHS112" s="209">
        <f t="shared" si="266"/>
        <v>0</v>
      </c>
      <c r="VHT112" s="209">
        <f t="shared" si="266"/>
        <v>0</v>
      </c>
      <c r="VHU112" s="209">
        <f t="shared" si="266"/>
        <v>0</v>
      </c>
      <c r="VHV112" s="209">
        <f t="shared" si="266"/>
        <v>0</v>
      </c>
      <c r="VHW112" s="209">
        <f t="shared" si="266"/>
        <v>0</v>
      </c>
      <c r="VHX112" s="209">
        <f t="shared" si="266"/>
        <v>0</v>
      </c>
      <c r="VHY112" s="209">
        <f t="shared" si="266"/>
        <v>0</v>
      </c>
      <c r="VHZ112" s="209">
        <f t="shared" si="266"/>
        <v>0</v>
      </c>
      <c r="VIA112" s="209">
        <f t="shared" si="266"/>
        <v>0</v>
      </c>
      <c r="VIB112" s="209">
        <f t="shared" si="266"/>
        <v>0</v>
      </c>
      <c r="VIC112" s="209">
        <f t="shared" si="266"/>
        <v>0</v>
      </c>
      <c r="VID112" s="209">
        <f t="shared" si="266"/>
        <v>0</v>
      </c>
      <c r="VIE112" s="209">
        <f t="shared" si="266"/>
        <v>0</v>
      </c>
      <c r="VIF112" s="209">
        <f t="shared" si="266"/>
        <v>0</v>
      </c>
      <c r="VIG112" s="209">
        <f t="shared" si="266"/>
        <v>0</v>
      </c>
      <c r="VIH112" s="209">
        <f t="shared" si="266"/>
        <v>0</v>
      </c>
      <c r="VII112" s="209">
        <f t="shared" si="266"/>
        <v>0</v>
      </c>
      <c r="VIJ112" s="209">
        <f t="shared" si="266"/>
        <v>0</v>
      </c>
      <c r="VIK112" s="209">
        <f t="shared" si="266"/>
        <v>0</v>
      </c>
      <c r="VIL112" s="209">
        <f t="shared" si="266"/>
        <v>0</v>
      </c>
      <c r="VIM112" s="209">
        <f t="shared" si="266"/>
        <v>0</v>
      </c>
      <c r="VIN112" s="209">
        <f t="shared" si="266"/>
        <v>0</v>
      </c>
      <c r="VIO112" s="209">
        <f t="shared" si="266"/>
        <v>0</v>
      </c>
      <c r="VIP112" s="209">
        <f t="shared" si="266"/>
        <v>0</v>
      </c>
      <c r="VIQ112" s="209">
        <f t="shared" si="266"/>
        <v>0</v>
      </c>
      <c r="VIR112" s="209">
        <f t="shared" si="266"/>
        <v>0</v>
      </c>
      <c r="VIS112" s="209">
        <f t="shared" si="266"/>
        <v>0</v>
      </c>
      <c r="VIT112" s="209">
        <f t="shared" si="266"/>
        <v>0</v>
      </c>
      <c r="VIU112" s="209">
        <f t="shared" si="266"/>
        <v>0</v>
      </c>
      <c r="VIV112" s="209">
        <f t="shared" si="266"/>
        <v>0</v>
      </c>
      <c r="VIW112" s="209">
        <f t="shared" si="266"/>
        <v>0</v>
      </c>
      <c r="VIX112" s="209">
        <f t="shared" si="266"/>
        <v>0</v>
      </c>
      <c r="VIY112" s="209">
        <f t="shared" si="266"/>
        <v>0</v>
      </c>
      <c r="VIZ112" s="209">
        <f t="shared" si="266"/>
        <v>0</v>
      </c>
      <c r="VJA112" s="209">
        <f t="shared" si="266"/>
        <v>0</v>
      </c>
      <c r="VJB112" s="209">
        <f t="shared" si="266"/>
        <v>0</v>
      </c>
      <c r="VJC112" s="209">
        <f t="shared" si="266"/>
        <v>0</v>
      </c>
      <c r="VJD112" s="209">
        <f t="shared" si="266"/>
        <v>0</v>
      </c>
      <c r="VJE112" s="209">
        <f t="shared" si="266"/>
        <v>0</v>
      </c>
      <c r="VJF112" s="209">
        <f t="shared" si="266"/>
        <v>0</v>
      </c>
      <c r="VJG112" s="209">
        <f t="shared" si="266"/>
        <v>0</v>
      </c>
      <c r="VJH112" s="209">
        <f t="shared" si="266"/>
        <v>0</v>
      </c>
      <c r="VJI112" s="209">
        <f t="shared" ref="VJI112:VLT112" si="267">$E$110*VJI55*(1-$E$111)</f>
        <v>0</v>
      </c>
      <c r="VJJ112" s="209">
        <f t="shared" si="267"/>
        <v>0</v>
      </c>
      <c r="VJK112" s="209">
        <f t="shared" si="267"/>
        <v>0</v>
      </c>
      <c r="VJL112" s="209">
        <f t="shared" si="267"/>
        <v>0</v>
      </c>
      <c r="VJM112" s="209">
        <f t="shared" si="267"/>
        <v>0</v>
      </c>
      <c r="VJN112" s="209">
        <f t="shared" si="267"/>
        <v>0</v>
      </c>
      <c r="VJO112" s="209">
        <f t="shared" si="267"/>
        <v>0</v>
      </c>
      <c r="VJP112" s="209">
        <f t="shared" si="267"/>
        <v>0</v>
      </c>
      <c r="VJQ112" s="209">
        <f t="shared" si="267"/>
        <v>0</v>
      </c>
      <c r="VJR112" s="209">
        <f t="shared" si="267"/>
        <v>0</v>
      </c>
      <c r="VJS112" s="209">
        <f t="shared" si="267"/>
        <v>0</v>
      </c>
      <c r="VJT112" s="209">
        <f t="shared" si="267"/>
        <v>0</v>
      </c>
      <c r="VJU112" s="209">
        <f t="shared" si="267"/>
        <v>0</v>
      </c>
      <c r="VJV112" s="209">
        <f t="shared" si="267"/>
        <v>0</v>
      </c>
      <c r="VJW112" s="209">
        <f t="shared" si="267"/>
        <v>0</v>
      </c>
      <c r="VJX112" s="209">
        <f t="shared" si="267"/>
        <v>0</v>
      </c>
      <c r="VJY112" s="209">
        <f t="shared" si="267"/>
        <v>0</v>
      </c>
      <c r="VJZ112" s="209">
        <f t="shared" si="267"/>
        <v>0</v>
      </c>
      <c r="VKA112" s="209">
        <f t="shared" si="267"/>
        <v>0</v>
      </c>
      <c r="VKB112" s="209">
        <f t="shared" si="267"/>
        <v>0</v>
      </c>
      <c r="VKC112" s="209">
        <f t="shared" si="267"/>
        <v>0</v>
      </c>
      <c r="VKD112" s="209">
        <f t="shared" si="267"/>
        <v>0</v>
      </c>
      <c r="VKE112" s="209">
        <f t="shared" si="267"/>
        <v>0</v>
      </c>
      <c r="VKF112" s="209">
        <f t="shared" si="267"/>
        <v>0</v>
      </c>
      <c r="VKG112" s="209">
        <f t="shared" si="267"/>
        <v>0</v>
      </c>
      <c r="VKH112" s="209">
        <f t="shared" si="267"/>
        <v>0</v>
      </c>
      <c r="VKI112" s="209">
        <f t="shared" si="267"/>
        <v>0</v>
      </c>
      <c r="VKJ112" s="209">
        <f t="shared" si="267"/>
        <v>0</v>
      </c>
      <c r="VKK112" s="209">
        <f t="shared" si="267"/>
        <v>0</v>
      </c>
      <c r="VKL112" s="209">
        <f t="shared" si="267"/>
        <v>0</v>
      </c>
      <c r="VKM112" s="209">
        <f t="shared" si="267"/>
        <v>0</v>
      </c>
      <c r="VKN112" s="209">
        <f t="shared" si="267"/>
        <v>0</v>
      </c>
      <c r="VKO112" s="209">
        <f t="shared" si="267"/>
        <v>0</v>
      </c>
      <c r="VKP112" s="209">
        <f t="shared" si="267"/>
        <v>0</v>
      </c>
      <c r="VKQ112" s="209">
        <f t="shared" si="267"/>
        <v>0</v>
      </c>
      <c r="VKR112" s="209">
        <f t="shared" si="267"/>
        <v>0</v>
      </c>
      <c r="VKS112" s="209">
        <f t="shared" si="267"/>
        <v>0</v>
      </c>
      <c r="VKT112" s="209">
        <f t="shared" si="267"/>
        <v>0</v>
      </c>
      <c r="VKU112" s="209">
        <f t="shared" si="267"/>
        <v>0</v>
      </c>
      <c r="VKV112" s="209">
        <f t="shared" si="267"/>
        <v>0</v>
      </c>
      <c r="VKW112" s="209">
        <f t="shared" si="267"/>
        <v>0</v>
      </c>
      <c r="VKX112" s="209">
        <f t="shared" si="267"/>
        <v>0</v>
      </c>
      <c r="VKY112" s="209">
        <f t="shared" si="267"/>
        <v>0</v>
      </c>
      <c r="VKZ112" s="209">
        <f t="shared" si="267"/>
        <v>0</v>
      </c>
      <c r="VLA112" s="209">
        <f t="shared" si="267"/>
        <v>0</v>
      </c>
      <c r="VLB112" s="209">
        <f t="shared" si="267"/>
        <v>0</v>
      </c>
      <c r="VLC112" s="209">
        <f t="shared" si="267"/>
        <v>0</v>
      </c>
      <c r="VLD112" s="209">
        <f t="shared" si="267"/>
        <v>0</v>
      </c>
      <c r="VLE112" s="209">
        <f t="shared" si="267"/>
        <v>0</v>
      </c>
      <c r="VLF112" s="209">
        <f t="shared" si="267"/>
        <v>0</v>
      </c>
      <c r="VLG112" s="209">
        <f t="shared" si="267"/>
        <v>0</v>
      </c>
      <c r="VLH112" s="209">
        <f t="shared" si="267"/>
        <v>0</v>
      </c>
      <c r="VLI112" s="209">
        <f t="shared" si="267"/>
        <v>0</v>
      </c>
      <c r="VLJ112" s="209">
        <f t="shared" si="267"/>
        <v>0</v>
      </c>
      <c r="VLK112" s="209">
        <f t="shared" si="267"/>
        <v>0</v>
      </c>
      <c r="VLL112" s="209">
        <f t="shared" si="267"/>
        <v>0</v>
      </c>
      <c r="VLM112" s="209">
        <f t="shared" si="267"/>
        <v>0</v>
      </c>
      <c r="VLN112" s="209">
        <f t="shared" si="267"/>
        <v>0</v>
      </c>
      <c r="VLO112" s="209">
        <f t="shared" si="267"/>
        <v>0</v>
      </c>
      <c r="VLP112" s="209">
        <f t="shared" si="267"/>
        <v>0</v>
      </c>
      <c r="VLQ112" s="209">
        <f t="shared" si="267"/>
        <v>0</v>
      </c>
      <c r="VLR112" s="209">
        <f t="shared" si="267"/>
        <v>0</v>
      </c>
      <c r="VLS112" s="209">
        <f t="shared" si="267"/>
        <v>0</v>
      </c>
      <c r="VLT112" s="209">
        <f t="shared" si="267"/>
        <v>0</v>
      </c>
      <c r="VLU112" s="209">
        <f t="shared" ref="VLU112:VOF112" si="268">$E$110*VLU55*(1-$E$111)</f>
        <v>0</v>
      </c>
      <c r="VLV112" s="209">
        <f t="shared" si="268"/>
        <v>0</v>
      </c>
      <c r="VLW112" s="209">
        <f t="shared" si="268"/>
        <v>0</v>
      </c>
      <c r="VLX112" s="209">
        <f t="shared" si="268"/>
        <v>0</v>
      </c>
      <c r="VLY112" s="209">
        <f t="shared" si="268"/>
        <v>0</v>
      </c>
      <c r="VLZ112" s="209">
        <f t="shared" si="268"/>
        <v>0</v>
      </c>
      <c r="VMA112" s="209">
        <f t="shared" si="268"/>
        <v>0</v>
      </c>
      <c r="VMB112" s="209">
        <f t="shared" si="268"/>
        <v>0</v>
      </c>
      <c r="VMC112" s="209">
        <f t="shared" si="268"/>
        <v>0</v>
      </c>
      <c r="VMD112" s="209">
        <f t="shared" si="268"/>
        <v>0</v>
      </c>
      <c r="VME112" s="209">
        <f t="shared" si="268"/>
        <v>0</v>
      </c>
      <c r="VMF112" s="209">
        <f t="shared" si="268"/>
        <v>0</v>
      </c>
      <c r="VMG112" s="209">
        <f t="shared" si="268"/>
        <v>0</v>
      </c>
      <c r="VMH112" s="209">
        <f t="shared" si="268"/>
        <v>0</v>
      </c>
      <c r="VMI112" s="209">
        <f t="shared" si="268"/>
        <v>0</v>
      </c>
      <c r="VMJ112" s="209">
        <f t="shared" si="268"/>
        <v>0</v>
      </c>
      <c r="VMK112" s="209">
        <f t="shared" si="268"/>
        <v>0</v>
      </c>
      <c r="VML112" s="209">
        <f t="shared" si="268"/>
        <v>0</v>
      </c>
      <c r="VMM112" s="209">
        <f t="shared" si="268"/>
        <v>0</v>
      </c>
      <c r="VMN112" s="209">
        <f t="shared" si="268"/>
        <v>0</v>
      </c>
      <c r="VMO112" s="209">
        <f t="shared" si="268"/>
        <v>0</v>
      </c>
      <c r="VMP112" s="209">
        <f t="shared" si="268"/>
        <v>0</v>
      </c>
      <c r="VMQ112" s="209">
        <f t="shared" si="268"/>
        <v>0</v>
      </c>
      <c r="VMR112" s="209">
        <f t="shared" si="268"/>
        <v>0</v>
      </c>
      <c r="VMS112" s="209">
        <f t="shared" si="268"/>
        <v>0</v>
      </c>
      <c r="VMT112" s="209">
        <f t="shared" si="268"/>
        <v>0</v>
      </c>
      <c r="VMU112" s="209">
        <f t="shared" si="268"/>
        <v>0</v>
      </c>
      <c r="VMV112" s="209">
        <f t="shared" si="268"/>
        <v>0</v>
      </c>
      <c r="VMW112" s="209">
        <f t="shared" si="268"/>
        <v>0</v>
      </c>
      <c r="VMX112" s="209">
        <f t="shared" si="268"/>
        <v>0</v>
      </c>
      <c r="VMY112" s="209">
        <f t="shared" si="268"/>
        <v>0</v>
      </c>
      <c r="VMZ112" s="209">
        <f t="shared" si="268"/>
        <v>0</v>
      </c>
      <c r="VNA112" s="209">
        <f t="shared" si="268"/>
        <v>0</v>
      </c>
      <c r="VNB112" s="209">
        <f t="shared" si="268"/>
        <v>0</v>
      </c>
      <c r="VNC112" s="209">
        <f t="shared" si="268"/>
        <v>0</v>
      </c>
      <c r="VND112" s="209">
        <f t="shared" si="268"/>
        <v>0</v>
      </c>
      <c r="VNE112" s="209">
        <f t="shared" si="268"/>
        <v>0</v>
      </c>
      <c r="VNF112" s="209">
        <f t="shared" si="268"/>
        <v>0</v>
      </c>
      <c r="VNG112" s="209">
        <f t="shared" si="268"/>
        <v>0</v>
      </c>
      <c r="VNH112" s="209">
        <f t="shared" si="268"/>
        <v>0</v>
      </c>
      <c r="VNI112" s="209">
        <f t="shared" si="268"/>
        <v>0</v>
      </c>
      <c r="VNJ112" s="209">
        <f t="shared" si="268"/>
        <v>0</v>
      </c>
      <c r="VNK112" s="209">
        <f t="shared" si="268"/>
        <v>0</v>
      </c>
      <c r="VNL112" s="209">
        <f t="shared" si="268"/>
        <v>0</v>
      </c>
      <c r="VNM112" s="209">
        <f t="shared" si="268"/>
        <v>0</v>
      </c>
      <c r="VNN112" s="209">
        <f t="shared" si="268"/>
        <v>0</v>
      </c>
      <c r="VNO112" s="209">
        <f t="shared" si="268"/>
        <v>0</v>
      </c>
      <c r="VNP112" s="209">
        <f t="shared" si="268"/>
        <v>0</v>
      </c>
      <c r="VNQ112" s="209">
        <f t="shared" si="268"/>
        <v>0</v>
      </c>
      <c r="VNR112" s="209">
        <f t="shared" si="268"/>
        <v>0</v>
      </c>
      <c r="VNS112" s="209">
        <f t="shared" si="268"/>
        <v>0</v>
      </c>
      <c r="VNT112" s="209">
        <f t="shared" si="268"/>
        <v>0</v>
      </c>
      <c r="VNU112" s="209">
        <f t="shared" si="268"/>
        <v>0</v>
      </c>
      <c r="VNV112" s="209">
        <f t="shared" si="268"/>
        <v>0</v>
      </c>
      <c r="VNW112" s="209">
        <f t="shared" si="268"/>
        <v>0</v>
      </c>
      <c r="VNX112" s="209">
        <f t="shared" si="268"/>
        <v>0</v>
      </c>
      <c r="VNY112" s="209">
        <f t="shared" si="268"/>
        <v>0</v>
      </c>
      <c r="VNZ112" s="209">
        <f t="shared" si="268"/>
        <v>0</v>
      </c>
      <c r="VOA112" s="209">
        <f t="shared" si="268"/>
        <v>0</v>
      </c>
      <c r="VOB112" s="209">
        <f t="shared" si="268"/>
        <v>0</v>
      </c>
      <c r="VOC112" s="209">
        <f t="shared" si="268"/>
        <v>0</v>
      </c>
      <c r="VOD112" s="209">
        <f t="shared" si="268"/>
        <v>0</v>
      </c>
      <c r="VOE112" s="209">
        <f t="shared" si="268"/>
        <v>0</v>
      </c>
      <c r="VOF112" s="209">
        <f t="shared" si="268"/>
        <v>0</v>
      </c>
      <c r="VOG112" s="209">
        <f t="shared" ref="VOG112:VQR112" si="269">$E$110*VOG55*(1-$E$111)</f>
        <v>0</v>
      </c>
      <c r="VOH112" s="209">
        <f t="shared" si="269"/>
        <v>0</v>
      </c>
      <c r="VOI112" s="209">
        <f t="shared" si="269"/>
        <v>0</v>
      </c>
      <c r="VOJ112" s="209">
        <f t="shared" si="269"/>
        <v>0</v>
      </c>
      <c r="VOK112" s="209">
        <f t="shared" si="269"/>
        <v>0</v>
      </c>
      <c r="VOL112" s="209">
        <f t="shared" si="269"/>
        <v>0</v>
      </c>
      <c r="VOM112" s="209">
        <f t="shared" si="269"/>
        <v>0</v>
      </c>
      <c r="VON112" s="209">
        <f t="shared" si="269"/>
        <v>0</v>
      </c>
      <c r="VOO112" s="209">
        <f t="shared" si="269"/>
        <v>0</v>
      </c>
      <c r="VOP112" s="209">
        <f t="shared" si="269"/>
        <v>0</v>
      </c>
      <c r="VOQ112" s="209">
        <f t="shared" si="269"/>
        <v>0</v>
      </c>
      <c r="VOR112" s="209">
        <f t="shared" si="269"/>
        <v>0</v>
      </c>
      <c r="VOS112" s="209">
        <f t="shared" si="269"/>
        <v>0</v>
      </c>
      <c r="VOT112" s="209">
        <f t="shared" si="269"/>
        <v>0</v>
      </c>
      <c r="VOU112" s="209">
        <f t="shared" si="269"/>
        <v>0</v>
      </c>
      <c r="VOV112" s="209">
        <f t="shared" si="269"/>
        <v>0</v>
      </c>
      <c r="VOW112" s="209">
        <f t="shared" si="269"/>
        <v>0</v>
      </c>
      <c r="VOX112" s="209">
        <f t="shared" si="269"/>
        <v>0</v>
      </c>
      <c r="VOY112" s="209">
        <f t="shared" si="269"/>
        <v>0</v>
      </c>
      <c r="VOZ112" s="209">
        <f t="shared" si="269"/>
        <v>0</v>
      </c>
      <c r="VPA112" s="209">
        <f t="shared" si="269"/>
        <v>0</v>
      </c>
      <c r="VPB112" s="209">
        <f t="shared" si="269"/>
        <v>0</v>
      </c>
      <c r="VPC112" s="209">
        <f t="shared" si="269"/>
        <v>0</v>
      </c>
      <c r="VPD112" s="209">
        <f t="shared" si="269"/>
        <v>0</v>
      </c>
      <c r="VPE112" s="209">
        <f t="shared" si="269"/>
        <v>0</v>
      </c>
      <c r="VPF112" s="209">
        <f t="shared" si="269"/>
        <v>0</v>
      </c>
      <c r="VPG112" s="209">
        <f t="shared" si="269"/>
        <v>0</v>
      </c>
      <c r="VPH112" s="209">
        <f t="shared" si="269"/>
        <v>0</v>
      </c>
      <c r="VPI112" s="209">
        <f t="shared" si="269"/>
        <v>0</v>
      </c>
      <c r="VPJ112" s="209">
        <f t="shared" si="269"/>
        <v>0</v>
      </c>
      <c r="VPK112" s="209">
        <f t="shared" si="269"/>
        <v>0</v>
      </c>
      <c r="VPL112" s="209">
        <f t="shared" si="269"/>
        <v>0</v>
      </c>
      <c r="VPM112" s="209">
        <f t="shared" si="269"/>
        <v>0</v>
      </c>
      <c r="VPN112" s="209">
        <f t="shared" si="269"/>
        <v>0</v>
      </c>
      <c r="VPO112" s="209">
        <f t="shared" si="269"/>
        <v>0</v>
      </c>
      <c r="VPP112" s="209">
        <f t="shared" si="269"/>
        <v>0</v>
      </c>
      <c r="VPQ112" s="209">
        <f t="shared" si="269"/>
        <v>0</v>
      </c>
      <c r="VPR112" s="209">
        <f t="shared" si="269"/>
        <v>0</v>
      </c>
      <c r="VPS112" s="209">
        <f t="shared" si="269"/>
        <v>0</v>
      </c>
      <c r="VPT112" s="209">
        <f t="shared" si="269"/>
        <v>0</v>
      </c>
      <c r="VPU112" s="209">
        <f t="shared" si="269"/>
        <v>0</v>
      </c>
      <c r="VPV112" s="209">
        <f t="shared" si="269"/>
        <v>0</v>
      </c>
      <c r="VPW112" s="209">
        <f t="shared" si="269"/>
        <v>0</v>
      </c>
      <c r="VPX112" s="209">
        <f t="shared" si="269"/>
        <v>0</v>
      </c>
      <c r="VPY112" s="209">
        <f t="shared" si="269"/>
        <v>0</v>
      </c>
      <c r="VPZ112" s="209">
        <f t="shared" si="269"/>
        <v>0</v>
      </c>
      <c r="VQA112" s="209">
        <f t="shared" si="269"/>
        <v>0</v>
      </c>
      <c r="VQB112" s="209">
        <f t="shared" si="269"/>
        <v>0</v>
      </c>
      <c r="VQC112" s="209">
        <f t="shared" si="269"/>
        <v>0</v>
      </c>
      <c r="VQD112" s="209">
        <f t="shared" si="269"/>
        <v>0</v>
      </c>
      <c r="VQE112" s="209">
        <f t="shared" si="269"/>
        <v>0</v>
      </c>
      <c r="VQF112" s="209">
        <f t="shared" si="269"/>
        <v>0</v>
      </c>
      <c r="VQG112" s="209">
        <f t="shared" si="269"/>
        <v>0</v>
      </c>
      <c r="VQH112" s="209">
        <f t="shared" si="269"/>
        <v>0</v>
      </c>
      <c r="VQI112" s="209">
        <f t="shared" si="269"/>
        <v>0</v>
      </c>
      <c r="VQJ112" s="209">
        <f t="shared" si="269"/>
        <v>0</v>
      </c>
      <c r="VQK112" s="209">
        <f t="shared" si="269"/>
        <v>0</v>
      </c>
      <c r="VQL112" s="209">
        <f t="shared" si="269"/>
        <v>0</v>
      </c>
      <c r="VQM112" s="209">
        <f t="shared" si="269"/>
        <v>0</v>
      </c>
      <c r="VQN112" s="209">
        <f t="shared" si="269"/>
        <v>0</v>
      </c>
      <c r="VQO112" s="209">
        <f t="shared" si="269"/>
        <v>0</v>
      </c>
      <c r="VQP112" s="209">
        <f t="shared" si="269"/>
        <v>0</v>
      </c>
      <c r="VQQ112" s="209">
        <f t="shared" si="269"/>
        <v>0</v>
      </c>
      <c r="VQR112" s="209">
        <f t="shared" si="269"/>
        <v>0</v>
      </c>
      <c r="VQS112" s="209">
        <f t="shared" ref="VQS112:VTD112" si="270">$E$110*VQS55*(1-$E$111)</f>
        <v>0</v>
      </c>
      <c r="VQT112" s="209">
        <f t="shared" si="270"/>
        <v>0</v>
      </c>
      <c r="VQU112" s="209">
        <f t="shared" si="270"/>
        <v>0</v>
      </c>
      <c r="VQV112" s="209">
        <f t="shared" si="270"/>
        <v>0</v>
      </c>
      <c r="VQW112" s="209">
        <f t="shared" si="270"/>
        <v>0</v>
      </c>
      <c r="VQX112" s="209">
        <f t="shared" si="270"/>
        <v>0</v>
      </c>
      <c r="VQY112" s="209">
        <f t="shared" si="270"/>
        <v>0</v>
      </c>
      <c r="VQZ112" s="209">
        <f t="shared" si="270"/>
        <v>0</v>
      </c>
      <c r="VRA112" s="209">
        <f t="shared" si="270"/>
        <v>0</v>
      </c>
      <c r="VRB112" s="209">
        <f t="shared" si="270"/>
        <v>0</v>
      </c>
      <c r="VRC112" s="209">
        <f t="shared" si="270"/>
        <v>0</v>
      </c>
      <c r="VRD112" s="209">
        <f t="shared" si="270"/>
        <v>0</v>
      </c>
      <c r="VRE112" s="209">
        <f t="shared" si="270"/>
        <v>0</v>
      </c>
      <c r="VRF112" s="209">
        <f t="shared" si="270"/>
        <v>0</v>
      </c>
      <c r="VRG112" s="209">
        <f t="shared" si="270"/>
        <v>0</v>
      </c>
      <c r="VRH112" s="209">
        <f t="shared" si="270"/>
        <v>0</v>
      </c>
      <c r="VRI112" s="209">
        <f t="shared" si="270"/>
        <v>0</v>
      </c>
      <c r="VRJ112" s="209">
        <f t="shared" si="270"/>
        <v>0</v>
      </c>
      <c r="VRK112" s="209">
        <f t="shared" si="270"/>
        <v>0</v>
      </c>
      <c r="VRL112" s="209">
        <f t="shared" si="270"/>
        <v>0</v>
      </c>
      <c r="VRM112" s="209">
        <f t="shared" si="270"/>
        <v>0</v>
      </c>
      <c r="VRN112" s="209">
        <f t="shared" si="270"/>
        <v>0</v>
      </c>
      <c r="VRO112" s="209">
        <f t="shared" si="270"/>
        <v>0</v>
      </c>
      <c r="VRP112" s="209">
        <f t="shared" si="270"/>
        <v>0</v>
      </c>
      <c r="VRQ112" s="209">
        <f t="shared" si="270"/>
        <v>0</v>
      </c>
      <c r="VRR112" s="209">
        <f t="shared" si="270"/>
        <v>0</v>
      </c>
      <c r="VRS112" s="209">
        <f t="shared" si="270"/>
        <v>0</v>
      </c>
      <c r="VRT112" s="209">
        <f t="shared" si="270"/>
        <v>0</v>
      </c>
      <c r="VRU112" s="209">
        <f t="shared" si="270"/>
        <v>0</v>
      </c>
      <c r="VRV112" s="209">
        <f t="shared" si="270"/>
        <v>0</v>
      </c>
      <c r="VRW112" s="209">
        <f t="shared" si="270"/>
        <v>0</v>
      </c>
      <c r="VRX112" s="209">
        <f t="shared" si="270"/>
        <v>0</v>
      </c>
      <c r="VRY112" s="209">
        <f t="shared" si="270"/>
        <v>0</v>
      </c>
      <c r="VRZ112" s="209">
        <f t="shared" si="270"/>
        <v>0</v>
      </c>
      <c r="VSA112" s="209">
        <f t="shared" si="270"/>
        <v>0</v>
      </c>
      <c r="VSB112" s="209">
        <f t="shared" si="270"/>
        <v>0</v>
      </c>
      <c r="VSC112" s="209">
        <f t="shared" si="270"/>
        <v>0</v>
      </c>
      <c r="VSD112" s="209">
        <f t="shared" si="270"/>
        <v>0</v>
      </c>
      <c r="VSE112" s="209">
        <f t="shared" si="270"/>
        <v>0</v>
      </c>
      <c r="VSF112" s="209">
        <f t="shared" si="270"/>
        <v>0</v>
      </c>
      <c r="VSG112" s="209">
        <f t="shared" si="270"/>
        <v>0</v>
      </c>
      <c r="VSH112" s="209">
        <f t="shared" si="270"/>
        <v>0</v>
      </c>
      <c r="VSI112" s="209">
        <f t="shared" si="270"/>
        <v>0</v>
      </c>
      <c r="VSJ112" s="209">
        <f t="shared" si="270"/>
        <v>0</v>
      </c>
      <c r="VSK112" s="209">
        <f t="shared" si="270"/>
        <v>0</v>
      </c>
      <c r="VSL112" s="209">
        <f t="shared" si="270"/>
        <v>0</v>
      </c>
      <c r="VSM112" s="209">
        <f t="shared" si="270"/>
        <v>0</v>
      </c>
      <c r="VSN112" s="209">
        <f t="shared" si="270"/>
        <v>0</v>
      </c>
      <c r="VSO112" s="209">
        <f t="shared" si="270"/>
        <v>0</v>
      </c>
      <c r="VSP112" s="209">
        <f t="shared" si="270"/>
        <v>0</v>
      </c>
      <c r="VSQ112" s="209">
        <f t="shared" si="270"/>
        <v>0</v>
      </c>
      <c r="VSR112" s="209">
        <f t="shared" si="270"/>
        <v>0</v>
      </c>
      <c r="VSS112" s="209">
        <f t="shared" si="270"/>
        <v>0</v>
      </c>
      <c r="VST112" s="209">
        <f t="shared" si="270"/>
        <v>0</v>
      </c>
      <c r="VSU112" s="209">
        <f t="shared" si="270"/>
        <v>0</v>
      </c>
      <c r="VSV112" s="209">
        <f t="shared" si="270"/>
        <v>0</v>
      </c>
      <c r="VSW112" s="209">
        <f t="shared" si="270"/>
        <v>0</v>
      </c>
      <c r="VSX112" s="209">
        <f t="shared" si="270"/>
        <v>0</v>
      </c>
      <c r="VSY112" s="209">
        <f t="shared" si="270"/>
        <v>0</v>
      </c>
      <c r="VSZ112" s="209">
        <f t="shared" si="270"/>
        <v>0</v>
      </c>
      <c r="VTA112" s="209">
        <f t="shared" si="270"/>
        <v>0</v>
      </c>
      <c r="VTB112" s="209">
        <f t="shared" si="270"/>
        <v>0</v>
      </c>
      <c r="VTC112" s="209">
        <f t="shared" si="270"/>
        <v>0</v>
      </c>
      <c r="VTD112" s="209">
        <f t="shared" si="270"/>
        <v>0</v>
      </c>
      <c r="VTE112" s="209">
        <f t="shared" ref="VTE112:VVP112" si="271">$E$110*VTE55*(1-$E$111)</f>
        <v>0</v>
      </c>
      <c r="VTF112" s="209">
        <f t="shared" si="271"/>
        <v>0</v>
      </c>
      <c r="VTG112" s="209">
        <f t="shared" si="271"/>
        <v>0</v>
      </c>
      <c r="VTH112" s="209">
        <f t="shared" si="271"/>
        <v>0</v>
      </c>
      <c r="VTI112" s="209">
        <f t="shared" si="271"/>
        <v>0</v>
      </c>
      <c r="VTJ112" s="209">
        <f t="shared" si="271"/>
        <v>0</v>
      </c>
      <c r="VTK112" s="209">
        <f t="shared" si="271"/>
        <v>0</v>
      </c>
      <c r="VTL112" s="209">
        <f t="shared" si="271"/>
        <v>0</v>
      </c>
      <c r="VTM112" s="209">
        <f t="shared" si="271"/>
        <v>0</v>
      </c>
      <c r="VTN112" s="209">
        <f t="shared" si="271"/>
        <v>0</v>
      </c>
      <c r="VTO112" s="209">
        <f t="shared" si="271"/>
        <v>0</v>
      </c>
      <c r="VTP112" s="209">
        <f t="shared" si="271"/>
        <v>0</v>
      </c>
      <c r="VTQ112" s="209">
        <f t="shared" si="271"/>
        <v>0</v>
      </c>
      <c r="VTR112" s="209">
        <f t="shared" si="271"/>
        <v>0</v>
      </c>
      <c r="VTS112" s="209">
        <f t="shared" si="271"/>
        <v>0</v>
      </c>
      <c r="VTT112" s="209">
        <f t="shared" si="271"/>
        <v>0</v>
      </c>
      <c r="VTU112" s="209">
        <f t="shared" si="271"/>
        <v>0</v>
      </c>
      <c r="VTV112" s="209">
        <f t="shared" si="271"/>
        <v>0</v>
      </c>
      <c r="VTW112" s="209">
        <f t="shared" si="271"/>
        <v>0</v>
      </c>
      <c r="VTX112" s="209">
        <f t="shared" si="271"/>
        <v>0</v>
      </c>
      <c r="VTY112" s="209">
        <f t="shared" si="271"/>
        <v>0</v>
      </c>
      <c r="VTZ112" s="209">
        <f t="shared" si="271"/>
        <v>0</v>
      </c>
      <c r="VUA112" s="209">
        <f t="shared" si="271"/>
        <v>0</v>
      </c>
      <c r="VUB112" s="209">
        <f t="shared" si="271"/>
        <v>0</v>
      </c>
      <c r="VUC112" s="209">
        <f t="shared" si="271"/>
        <v>0</v>
      </c>
      <c r="VUD112" s="209">
        <f t="shared" si="271"/>
        <v>0</v>
      </c>
      <c r="VUE112" s="209">
        <f t="shared" si="271"/>
        <v>0</v>
      </c>
      <c r="VUF112" s="209">
        <f t="shared" si="271"/>
        <v>0</v>
      </c>
      <c r="VUG112" s="209">
        <f t="shared" si="271"/>
        <v>0</v>
      </c>
      <c r="VUH112" s="209">
        <f t="shared" si="271"/>
        <v>0</v>
      </c>
      <c r="VUI112" s="209">
        <f t="shared" si="271"/>
        <v>0</v>
      </c>
      <c r="VUJ112" s="209">
        <f t="shared" si="271"/>
        <v>0</v>
      </c>
      <c r="VUK112" s="209">
        <f t="shared" si="271"/>
        <v>0</v>
      </c>
      <c r="VUL112" s="209">
        <f t="shared" si="271"/>
        <v>0</v>
      </c>
      <c r="VUM112" s="209">
        <f t="shared" si="271"/>
        <v>0</v>
      </c>
      <c r="VUN112" s="209">
        <f t="shared" si="271"/>
        <v>0</v>
      </c>
      <c r="VUO112" s="209">
        <f t="shared" si="271"/>
        <v>0</v>
      </c>
      <c r="VUP112" s="209">
        <f t="shared" si="271"/>
        <v>0</v>
      </c>
      <c r="VUQ112" s="209">
        <f t="shared" si="271"/>
        <v>0</v>
      </c>
      <c r="VUR112" s="209">
        <f t="shared" si="271"/>
        <v>0</v>
      </c>
      <c r="VUS112" s="209">
        <f t="shared" si="271"/>
        <v>0</v>
      </c>
      <c r="VUT112" s="209">
        <f t="shared" si="271"/>
        <v>0</v>
      </c>
      <c r="VUU112" s="209">
        <f t="shared" si="271"/>
        <v>0</v>
      </c>
      <c r="VUV112" s="209">
        <f t="shared" si="271"/>
        <v>0</v>
      </c>
      <c r="VUW112" s="209">
        <f t="shared" si="271"/>
        <v>0</v>
      </c>
      <c r="VUX112" s="209">
        <f t="shared" si="271"/>
        <v>0</v>
      </c>
      <c r="VUY112" s="209">
        <f t="shared" si="271"/>
        <v>0</v>
      </c>
      <c r="VUZ112" s="209">
        <f t="shared" si="271"/>
        <v>0</v>
      </c>
      <c r="VVA112" s="209">
        <f t="shared" si="271"/>
        <v>0</v>
      </c>
      <c r="VVB112" s="209">
        <f t="shared" si="271"/>
        <v>0</v>
      </c>
      <c r="VVC112" s="209">
        <f t="shared" si="271"/>
        <v>0</v>
      </c>
      <c r="VVD112" s="209">
        <f t="shared" si="271"/>
        <v>0</v>
      </c>
      <c r="VVE112" s="209">
        <f t="shared" si="271"/>
        <v>0</v>
      </c>
      <c r="VVF112" s="209">
        <f t="shared" si="271"/>
        <v>0</v>
      </c>
      <c r="VVG112" s="209">
        <f t="shared" si="271"/>
        <v>0</v>
      </c>
      <c r="VVH112" s="209">
        <f t="shared" si="271"/>
        <v>0</v>
      </c>
      <c r="VVI112" s="209">
        <f t="shared" si="271"/>
        <v>0</v>
      </c>
      <c r="VVJ112" s="209">
        <f t="shared" si="271"/>
        <v>0</v>
      </c>
      <c r="VVK112" s="209">
        <f t="shared" si="271"/>
        <v>0</v>
      </c>
      <c r="VVL112" s="209">
        <f t="shared" si="271"/>
        <v>0</v>
      </c>
      <c r="VVM112" s="209">
        <f t="shared" si="271"/>
        <v>0</v>
      </c>
      <c r="VVN112" s="209">
        <f t="shared" si="271"/>
        <v>0</v>
      </c>
      <c r="VVO112" s="209">
        <f t="shared" si="271"/>
        <v>0</v>
      </c>
      <c r="VVP112" s="209">
        <f t="shared" si="271"/>
        <v>0</v>
      </c>
      <c r="VVQ112" s="209">
        <f t="shared" ref="VVQ112:VYB112" si="272">$E$110*VVQ55*(1-$E$111)</f>
        <v>0</v>
      </c>
      <c r="VVR112" s="209">
        <f t="shared" si="272"/>
        <v>0</v>
      </c>
      <c r="VVS112" s="209">
        <f t="shared" si="272"/>
        <v>0</v>
      </c>
      <c r="VVT112" s="209">
        <f t="shared" si="272"/>
        <v>0</v>
      </c>
      <c r="VVU112" s="209">
        <f t="shared" si="272"/>
        <v>0</v>
      </c>
      <c r="VVV112" s="209">
        <f t="shared" si="272"/>
        <v>0</v>
      </c>
      <c r="VVW112" s="209">
        <f t="shared" si="272"/>
        <v>0</v>
      </c>
      <c r="VVX112" s="209">
        <f t="shared" si="272"/>
        <v>0</v>
      </c>
      <c r="VVY112" s="209">
        <f t="shared" si="272"/>
        <v>0</v>
      </c>
      <c r="VVZ112" s="209">
        <f t="shared" si="272"/>
        <v>0</v>
      </c>
      <c r="VWA112" s="209">
        <f t="shared" si="272"/>
        <v>0</v>
      </c>
      <c r="VWB112" s="209">
        <f t="shared" si="272"/>
        <v>0</v>
      </c>
      <c r="VWC112" s="209">
        <f t="shared" si="272"/>
        <v>0</v>
      </c>
      <c r="VWD112" s="209">
        <f t="shared" si="272"/>
        <v>0</v>
      </c>
      <c r="VWE112" s="209">
        <f t="shared" si="272"/>
        <v>0</v>
      </c>
      <c r="VWF112" s="209">
        <f t="shared" si="272"/>
        <v>0</v>
      </c>
      <c r="VWG112" s="209">
        <f t="shared" si="272"/>
        <v>0</v>
      </c>
      <c r="VWH112" s="209">
        <f t="shared" si="272"/>
        <v>0</v>
      </c>
      <c r="VWI112" s="209">
        <f t="shared" si="272"/>
        <v>0</v>
      </c>
      <c r="VWJ112" s="209">
        <f t="shared" si="272"/>
        <v>0</v>
      </c>
      <c r="VWK112" s="209">
        <f t="shared" si="272"/>
        <v>0</v>
      </c>
      <c r="VWL112" s="209">
        <f t="shared" si="272"/>
        <v>0</v>
      </c>
      <c r="VWM112" s="209">
        <f t="shared" si="272"/>
        <v>0</v>
      </c>
      <c r="VWN112" s="209">
        <f t="shared" si="272"/>
        <v>0</v>
      </c>
      <c r="VWO112" s="209">
        <f t="shared" si="272"/>
        <v>0</v>
      </c>
      <c r="VWP112" s="209">
        <f t="shared" si="272"/>
        <v>0</v>
      </c>
      <c r="VWQ112" s="209">
        <f t="shared" si="272"/>
        <v>0</v>
      </c>
      <c r="VWR112" s="209">
        <f t="shared" si="272"/>
        <v>0</v>
      </c>
      <c r="VWS112" s="209">
        <f t="shared" si="272"/>
        <v>0</v>
      </c>
      <c r="VWT112" s="209">
        <f t="shared" si="272"/>
        <v>0</v>
      </c>
      <c r="VWU112" s="209">
        <f t="shared" si="272"/>
        <v>0</v>
      </c>
      <c r="VWV112" s="209">
        <f t="shared" si="272"/>
        <v>0</v>
      </c>
      <c r="VWW112" s="209">
        <f t="shared" si="272"/>
        <v>0</v>
      </c>
      <c r="VWX112" s="209">
        <f t="shared" si="272"/>
        <v>0</v>
      </c>
      <c r="VWY112" s="209">
        <f t="shared" si="272"/>
        <v>0</v>
      </c>
      <c r="VWZ112" s="209">
        <f t="shared" si="272"/>
        <v>0</v>
      </c>
      <c r="VXA112" s="209">
        <f t="shared" si="272"/>
        <v>0</v>
      </c>
      <c r="VXB112" s="209">
        <f t="shared" si="272"/>
        <v>0</v>
      </c>
      <c r="VXC112" s="209">
        <f t="shared" si="272"/>
        <v>0</v>
      </c>
      <c r="VXD112" s="209">
        <f t="shared" si="272"/>
        <v>0</v>
      </c>
      <c r="VXE112" s="209">
        <f t="shared" si="272"/>
        <v>0</v>
      </c>
      <c r="VXF112" s="209">
        <f t="shared" si="272"/>
        <v>0</v>
      </c>
      <c r="VXG112" s="209">
        <f t="shared" si="272"/>
        <v>0</v>
      </c>
      <c r="VXH112" s="209">
        <f t="shared" si="272"/>
        <v>0</v>
      </c>
      <c r="VXI112" s="209">
        <f t="shared" si="272"/>
        <v>0</v>
      </c>
      <c r="VXJ112" s="209">
        <f t="shared" si="272"/>
        <v>0</v>
      </c>
      <c r="VXK112" s="209">
        <f t="shared" si="272"/>
        <v>0</v>
      </c>
      <c r="VXL112" s="209">
        <f t="shared" si="272"/>
        <v>0</v>
      </c>
      <c r="VXM112" s="209">
        <f t="shared" si="272"/>
        <v>0</v>
      </c>
      <c r="VXN112" s="209">
        <f t="shared" si="272"/>
        <v>0</v>
      </c>
      <c r="VXO112" s="209">
        <f t="shared" si="272"/>
        <v>0</v>
      </c>
      <c r="VXP112" s="209">
        <f t="shared" si="272"/>
        <v>0</v>
      </c>
      <c r="VXQ112" s="209">
        <f t="shared" si="272"/>
        <v>0</v>
      </c>
      <c r="VXR112" s="209">
        <f t="shared" si="272"/>
        <v>0</v>
      </c>
      <c r="VXS112" s="209">
        <f t="shared" si="272"/>
        <v>0</v>
      </c>
      <c r="VXT112" s="209">
        <f t="shared" si="272"/>
        <v>0</v>
      </c>
      <c r="VXU112" s="209">
        <f t="shared" si="272"/>
        <v>0</v>
      </c>
      <c r="VXV112" s="209">
        <f t="shared" si="272"/>
        <v>0</v>
      </c>
      <c r="VXW112" s="209">
        <f t="shared" si="272"/>
        <v>0</v>
      </c>
      <c r="VXX112" s="209">
        <f t="shared" si="272"/>
        <v>0</v>
      </c>
      <c r="VXY112" s="209">
        <f t="shared" si="272"/>
        <v>0</v>
      </c>
      <c r="VXZ112" s="209">
        <f t="shared" si="272"/>
        <v>0</v>
      </c>
      <c r="VYA112" s="209">
        <f t="shared" si="272"/>
        <v>0</v>
      </c>
      <c r="VYB112" s="209">
        <f t="shared" si="272"/>
        <v>0</v>
      </c>
      <c r="VYC112" s="209">
        <f t="shared" ref="VYC112:WAN112" si="273">$E$110*VYC55*(1-$E$111)</f>
        <v>0</v>
      </c>
      <c r="VYD112" s="209">
        <f t="shared" si="273"/>
        <v>0</v>
      </c>
      <c r="VYE112" s="209">
        <f t="shared" si="273"/>
        <v>0</v>
      </c>
      <c r="VYF112" s="209">
        <f t="shared" si="273"/>
        <v>0</v>
      </c>
      <c r="VYG112" s="209">
        <f t="shared" si="273"/>
        <v>0</v>
      </c>
      <c r="VYH112" s="209">
        <f t="shared" si="273"/>
        <v>0</v>
      </c>
      <c r="VYI112" s="209">
        <f t="shared" si="273"/>
        <v>0</v>
      </c>
      <c r="VYJ112" s="209">
        <f t="shared" si="273"/>
        <v>0</v>
      </c>
      <c r="VYK112" s="209">
        <f t="shared" si="273"/>
        <v>0</v>
      </c>
      <c r="VYL112" s="209">
        <f t="shared" si="273"/>
        <v>0</v>
      </c>
      <c r="VYM112" s="209">
        <f t="shared" si="273"/>
        <v>0</v>
      </c>
      <c r="VYN112" s="209">
        <f t="shared" si="273"/>
        <v>0</v>
      </c>
      <c r="VYO112" s="209">
        <f t="shared" si="273"/>
        <v>0</v>
      </c>
      <c r="VYP112" s="209">
        <f t="shared" si="273"/>
        <v>0</v>
      </c>
      <c r="VYQ112" s="209">
        <f t="shared" si="273"/>
        <v>0</v>
      </c>
      <c r="VYR112" s="209">
        <f t="shared" si="273"/>
        <v>0</v>
      </c>
      <c r="VYS112" s="209">
        <f t="shared" si="273"/>
        <v>0</v>
      </c>
      <c r="VYT112" s="209">
        <f t="shared" si="273"/>
        <v>0</v>
      </c>
      <c r="VYU112" s="209">
        <f t="shared" si="273"/>
        <v>0</v>
      </c>
      <c r="VYV112" s="209">
        <f t="shared" si="273"/>
        <v>0</v>
      </c>
      <c r="VYW112" s="209">
        <f t="shared" si="273"/>
        <v>0</v>
      </c>
      <c r="VYX112" s="209">
        <f t="shared" si="273"/>
        <v>0</v>
      </c>
      <c r="VYY112" s="209">
        <f t="shared" si="273"/>
        <v>0</v>
      </c>
      <c r="VYZ112" s="209">
        <f t="shared" si="273"/>
        <v>0</v>
      </c>
      <c r="VZA112" s="209">
        <f t="shared" si="273"/>
        <v>0</v>
      </c>
      <c r="VZB112" s="209">
        <f t="shared" si="273"/>
        <v>0</v>
      </c>
      <c r="VZC112" s="209">
        <f t="shared" si="273"/>
        <v>0</v>
      </c>
      <c r="VZD112" s="209">
        <f t="shared" si="273"/>
        <v>0</v>
      </c>
      <c r="VZE112" s="209">
        <f t="shared" si="273"/>
        <v>0</v>
      </c>
      <c r="VZF112" s="209">
        <f t="shared" si="273"/>
        <v>0</v>
      </c>
      <c r="VZG112" s="209">
        <f t="shared" si="273"/>
        <v>0</v>
      </c>
      <c r="VZH112" s="209">
        <f t="shared" si="273"/>
        <v>0</v>
      </c>
      <c r="VZI112" s="209">
        <f t="shared" si="273"/>
        <v>0</v>
      </c>
      <c r="VZJ112" s="209">
        <f t="shared" si="273"/>
        <v>0</v>
      </c>
      <c r="VZK112" s="209">
        <f t="shared" si="273"/>
        <v>0</v>
      </c>
      <c r="VZL112" s="209">
        <f t="shared" si="273"/>
        <v>0</v>
      </c>
      <c r="VZM112" s="209">
        <f t="shared" si="273"/>
        <v>0</v>
      </c>
      <c r="VZN112" s="209">
        <f t="shared" si="273"/>
        <v>0</v>
      </c>
      <c r="VZO112" s="209">
        <f t="shared" si="273"/>
        <v>0</v>
      </c>
      <c r="VZP112" s="209">
        <f t="shared" si="273"/>
        <v>0</v>
      </c>
      <c r="VZQ112" s="209">
        <f t="shared" si="273"/>
        <v>0</v>
      </c>
      <c r="VZR112" s="209">
        <f t="shared" si="273"/>
        <v>0</v>
      </c>
      <c r="VZS112" s="209">
        <f t="shared" si="273"/>
        <v>0</v>
      </c>
      <c r="VZT112" s="209">
        <f t="shared" si="273"/>
        <v>0</v>
      </c>
      <c r="VZU112" s="209">
        <f t="shared" si="273"/>
        <v>0</v>
      </c>
      <c r="VZV112" s="209">
        <f t="shared" si="273"/>
        <v>0</v>
      </c>
      <c r="VZW112" s="209">
        <f t="shared" si="273"/>
        <v>0</v>
      </c>
      <c r="VZX112" s="209">
        <f t="shared" si="273"/>
        <v>0</v>
      </c>
      <c r="VZY112" s="209">
        <f t="shared" si="273"/>
        <v>0</v>
      </c>
      <c r="VZZ112" s="209">
        <f t="shared" si="273"/>
        <v>0</v>
      </c>
      <c r="WAA112" s="209">
        <f t="shared" si="273"/>
        <v>0</v>
      </c>
      <c r="WAB112" s="209">
        <f t="shared" si="273"/>
        <v>0</v>
      </c>
      <c r="WAC112" s="209">
        <f t="shared" si="273"/>
        <v>0</v>
      </c>
      <c r="WAD112" s="209">
        <f t="shared" si="273"/>
        <v>0</v>
      </c>
      <c r="WAE112" s="209">
        <f t="shared" si="273"/>
        <v>0</v>
      </c>
      <c r="WAF112" s="209">
        <f t="shared" si="273"/>
        <v>0</v>
      </c>
      <c r="WAG112" s="209">
        <f t="shared" si="273"/>
        <v>0</v>
      </c>
      <c r="WAH112" s="209">
        <f t="shared" si="273"/>
        <v>0</v>
      </c>
      <c r="WAI112" s="209">
        <f t="shared" si="273"/>
        <v>0</v>
      </c>
      <c r="WAJ112" s="209">
        <f t="shared" si="273"/>
        <v>0</v>
      </c>
      <c r="WAK112" s="209">
        <f t="shared" si="273"/>
        <v>0</v>
      </c>
      <c r="WAL112" s="209">
        <f t="shared" si="273"/>
        <v>0</v>
      </c>
      <c r="WAM112" s="209">
        <f t="shared" si="273"/>
        <v>0</v>
      </c>
      <c r="WAN112" s="209">
        <f t="shared" si="273"/>
        <v>0</v>
      </c>
      <c r="WAO112" s="209">
        <f t="shared" ref="WAO112:WCZ112" si="274">$E$110*WAO55*(1-$E$111)</f>
        <v>0</v>
      </c>
      <c r="WAP112" s="209">
        <f t="shared" si="274"/>
        <v>0</v>
      </c>
      <c r="WAQ112" s="209">
        <f t="shared" si="274"/>
        <v>0</v>
      </c>
      <c r="WAR112" s="209">
        <f t="shared" si="274"/>
        <v>0</v>
      </c>
      <c r="WAS112" s="209">
        <f t="shared" si="274"/>
        <v>0</v>
      </c>
      <c r="WAT112" s="209">
        <f t="shared" si="274"/>
        <v>0</v>
      </c>
      <c r="WAU112" s="209">
        <f t="shared" si="274"/>
        <v>0</v>
      </c>
      <c r="WAV112" s="209">
        <f t="shared" si="274"/>
        <v>0</v>
      </c>
      <c r="WAW112" s="209">
        <f t="shared" si="274"/>
        <v>0</v>
      </c>
      <c r="WAX112" s="209">
        <f t="shared" si="274"/>
        <v>0</v>
      </c>
      <c r="WAY112" s="209">
        <f t="shared" si="274"/>
        <v>0</v>
      </c>
      <c r="WAZ112" s="209">
        <f t="shared" si="274"/>
        <v>0</v>
      </c>
      <c r="WBA112" s="209">
        <f t="shared" si="274"/>
        <v>0</v>
      </c>
      <c r="WBB112" s="209">
        <f t="shared" si="274"/>
        <v>0</v>
      </c>
      <c r="WBC112" s="209">
        <f t="shared" si="274"/>
        <v>0</v>
      </c>
      <c r="WBD112" s="209">
        <f t="shared" si="274"/>
        <v>0</v>
      </c>
      <c r="WBE112" s="209">
        <f t="shared" si="274"/>
        <v>0</v>
      </c>
      <c r="WBF112" s="209">
        <f t="shared" si="274"/>
        <v>0</v>
      </c>
      <c r="WBG112" s="209">
        <f t="shared" si="274"/>
        <v>0</v>
      </c>
      <c r="WBH112" s="209">
        <f t="shared" si="274"/>
        <v>0</v>
      </c>
      <c r="WBI112" s="209">
        <f t="shared" si="274"/>
        <v>0</v>
      </c>
      <c r="WBJ112" s="209">
        <f t="shared" si="274"/>
        <v>0</v>
      </c>
      <c r="WBK112" s="209">
        <f t="shared" si="274"/>
        <v>0</v>
      </c>
      <c r="WBL112" s="209">
        <f t="shared" si="274"/>
        <v>0</v>
      </c>
      <c r="WBM112" s="209">
        <f t="shared" si="274"/>
        <v>0</v>
      </c>
      <c r="WBN112" s="209">
        <f t="shared" si="274"/>
        <v>0</v>
      </c>
      <c r="WBO112" s="209">
        <f t="shared" si="274"/>
        <v>0</v>
      </c>
      <c r="WBP112" s="209">
        <f t="shared" si="274"/>
        <v>0</v>
      </c>
      <c r="WBQ112" s="209">
        <f t="shared" si="274"/>
        <v>0</v>
      </c>
      <c r="WBR112" s="209">
        <f t="shared" si="274"/>
        <v>0</v>
      </c>
      <c r="WBS112" s="209">
        <f t="shared" si="274"/>
        <v>0</v>
      </c>
      <c r="WBT112" s="209">
        <f t="shared" si="274"/>
        <v>0</v>
      </c>
      <c r="WBU112" s="209">
        <f t="shared" si="274"/>
        <v>0</v>
      </c>
      <c r="WBV112" s="209">
        <f t="shared" si="274"/>
        <v>0</v>
      </c>
      <c r="WBW112" s="209">
        <f t="shared" si="274"/>
        <v>0</v>
      </c>
      <c r="WBX112" s="209">
        <f t="shared" si="274"/>
        <v>0</v>
      </c>
      <c r="WBY112" s="209">
        <f t="shared" si="274"/>
        <v>0</v>
      </c>
      <c r="WBZ112" s="209">
        <f t="shared" si="274"/>
        <v>0</v>
      </c>
      <c r="WCA112" s="209">
        <f t="shared" si="274"/>
        <v>0</v>
      </c>
      <c r="WCB112" s="209">
        <f t="shared" si="274"/>
        <v>0</v>
      </c>
      <c r="WCC112" s="209">
        <f t="shared" si="274"/>
        <v>0</v>
      </c>
      <c r="WCD112" s="209">
        <f t="shared" si="274"/>
        <v>0</v>
      </c>
      <c r="WCE112" s="209">
        <f t="shared" si="274"/>
        <v>0</v>
      </c>
      <c r="WCF112" s="209">
        <f t="shared" si="274"/>
        <v>0</v>
      </c>
      <c r="WCG112" s="209">
        <f t="shared" si="274"/>
        <v>0</v>
      </c>
      <c r="WCH112" s="209">
        <f t="shared" si="274"/>
        <v>0</v>
      </c>
      <c r="WCI112" s="209">
        <f t="shared" si="274"/>
        <v>0</v>
      </c>
      <c r="WCJ112" s="209">
        <f t="shared" si="274"/>
        <v>0</v>
      </c>
      <c r="WCK112" s="209">
        <f t="shared" si="274"/>
        <v>0</v>
      </c>
      <c r="WCL112" s="209">
        <f t="shared" si="274"/>
        <v>0</v>
      </c>
      <c r="WCM112" s="209">
        <f t="shared" si="274"/>
        <v>0</v>
      </c>
      <c r="WCN112" s="209">
        <f t="shared" si="274"/>
        <v>0</v>
      </c>
      <c r="WCO112" s="209">
        <f t="shared" si="274"/>
        <v>0</v>
      </c>
      <c r="WCP112" s="209">
        <f t="shared" si="274"/>
        <v>0</v>
      </c>
      <c r="WCQ112" s="209">
        <f t="shared" si="274"/>
        <v>0</v>
      </c>
      <c r="WCR112" s="209">
        <f t="shared" si="274"/>
        <v>0</v>
      </c>
      <c r="WCS112" s="209">
        <f t="shared" si="274"/>
        <v>0</v>
      </c>
      <c r="WCT112" s="209">
        <f t="shared" si="274"/>
        <v>0</v>
      </c>
      <c r="WCU112" s="209">
        <f t="shared" si="274"/>
        <v>0</v>
      </c>
      <c r="WCV112" s="209">
        <f t="shared" si="274"/>
        <v>0</v>
      </c>
      <c r="WCW112" s="209">
        <f t="shared" si="274"/>
        <v>0</v>
      </c>
      <c r="WCX112" s="209">
        <f t="shared" si="274"/>
        <v>0</v>
      </c>
      <c r="WCY112" s="209">
        <f t="shared" si="274"/>
        <v>0</v>
      </c>
      <c r="WCZ112" s="209">
        <f t="shared" si="274"/>
        <v>0</v>
      </c>
      <c r="WDA112" s="209">
        <f t="shared" ref="WDA112:WFL112" si="275">$E$110*WDA55*(1-$E$111)</f>
        <v>0</v>
      </c>
      <c r="WDB112" s="209">
        <f t="shared" si="275"/>
        <v>0</v>
      </c>
      <c r="WDC112" s="209">
        <f t="shared" si="275"/>
        <v>0</v>
      </c>
      <c r="WDD112" s="209">
        <f t="shared" si="275"/>
        <v>0</v>
      </c>
      <c r="WDE112" s="209">
        <f t="shared" si="275"/>
        <v>0</v>
      </c>
      <c r="WDF112" s="209">
        <f t="shared" si="275"/>
        <v>0</v>
      </c>
      <c r="WDG112" s="209">
        <f t="shared" si="275"/>
        <v>0</v>
      </c>
      <c r="WDH112" s="209">
        <f t="shared" si="275"/>
        <v>0</v>
      </c>
      <c r="WDI112" s="209">
        <f t="shared" si="275"/>
        <v>0</v>
      </c>
      <c r="WDJ112" s="209">
        <f t="shared" si="275"/>
        <v>0</v>
      </c>
      <c r="WDK112" s="209">
        <f t="shared" si="275"/>
        <v>0</v>
      </c>
      <c r="WDL112" s="209">
        <f t="shared" si="275"/>
        <v>0</v>
      </c>
      <c r="WDM112" s="209">
        <f t="shared" si="275"/>
        <v>0</v>
      </c>
      <c r="WDN112" s="209">
        <f t="shared" si="275"/>
        <v>0</v>
      </c>
      <c r="WDO112" s="209">
        <f t="shared" si="275"/>
        <v>0</v>
      </c>
      <c r="WDP112" s="209">
        <f t="shared" si="275"/>
        <v>0</v>
      </c>
      <c r="WDQ112" s="209">
        <f t="shared" si="275"/>
        <v>0</v>
      </c>
      <c r="WDR112" s="209">
        <f t="shared" si="275"/>
        <v>0</v>
      </c>
      <c r="WDS112" s="209">
        <f t="shared" si="275"/>
        <v>0</v>
      </c>
      <c r="WDT112" s="209">
        <f t="shared" si="275"/>
        <v>0</v>
      </c>
      <c r="WDU112" s="209">
        <f t="shared" si="275"/>
        <v>0</v>
      </c>
      <c r="WDV112" s="209">
        <f t="shared" si="275"/>
        <v>0</v>
      </c>
      <c r="WDW112" s="209">
        <f t="shared" si="275"/>
        <v>0</v>
      </c>
      <c r="WDX112" s="209">
        <f t="shared" si="275"/>
        <v>0</v>
      </c>
      <c r="WDY112" s="209">
        <f t="shared" si="275"/>
        <v>0</v>
      </c>
      <c r="WDZ112" s="209">
        <f t="shared" si="275"/>
        <v>0</v>
      </c>
      <c r="WEA112" s="209">
        <f t="shared" si="275"/>
        <v>0</v>
      </c>
      <c r="WEB112" s="209">
        <f t="shared" si="275"/>
        <v>0</v>
      </c>
      <c r="WEC112" s="209">
        <f t="shared" si="275"/>
        <v>0</v>
      </c>
      <c r="WED112" s="209">
        <f t="shared" si="275"/>
        <v>0</v>
      </c>
      <c r="WEE112" s="209">
        <f t="shared" si="275"/>
        <v>0</v>
      </c>
      <c r="WEF112" s="209">
        <f t="shared" si="275"/>
        <v>0</v>
      </c>
      <c r="WEG112" s="209">
        <f t="shared" si="275"/>
        <v>0</v>
      </c>
      <c r="WEH112" s="209">
        <f t="shared" si="275"/>
        <v>0</v>
      </c>
      <c r="WEI112" s="209">
        <f t="shared" si="275"/>
        <v>0</v>
      </c>
      <c r="WEJ112" s="209">
        <f t="shared" si="275"/>
        <v>0</v>
      </c>
      <c r="WEK112" s="209">
        <f t="shared" si="275"/>
        <v>0</v>
      </c>
      <c r="WEL112" s="209">
        <f t="shared" si="275"/>
        <v>0</v>
      </c>
      <c r="WEM112" s="209">
        <f t="shared" si="275"/>
        <v>0</v>
      </c>
      <c r="WEN112" s="209">
        <f t="shared" si="275"/>
        <v>0</v>
      </c>
      <c r="WEO112" s="209">
        <f t="shared" si="275"/>
        <v>0</v>
      </c>
      <c r="WEP112" s="209">
        <f t="shared" si="275"/>
        <v>0</v>
      </c>
      <c r="WEQ112" s="209">
        <f t="shared" si="275"/>
        <v>0</v>
      </c>
      <c r="WER112" s="209">
        <f t="shared" si="275"/>
        <v>0</v>
      </c>
      <c r="WES112" s="209">
        <f t="shared" si="275"/>
        <v>0</v>
      </c>
      <c r="WET112" s="209">
        <f t="shared" si="275"/>
        <v>0</v>
      </c>
      <c r="WEU112" s="209">
        <f t="shared" si="275"/>
        <v>0</v>
      </c>
      <c r="WEV112" s="209">
        <f t="shared" si="275"/>
        <v>0</v>
      </c>
      <c r="WEW112" s="209">
        <f t="shared" si="275"/>
        <v>0</v>
      </c>
      <c r="WEX112" s="209">
        <f t="shared" si="275"/>
        <v>0</v>
      </c>
      <c r="WEY112" s="209">
        <f t="shared" si="275"/>
        <v>0</v>
      </c>
      <c r="WEZ112" s="209">
        <f t="shared" si="275"/>
        <v>0</v>
      </c>
      <c r="WFA112" s="209">
        <f t="shared" si="275"/>
        <v>0</v>
      </c>
      <c r="WFB112" s="209">
        <f t="shared" si="275"/>
        <v>0</v>
      </c>
      <c r="WFC112" s="209">
        <f t="shared" si="275"/>
        <v>0</v>
      </c>
      <c r="WFD112" s="209">
        <f t="shared" si="275"/>
        <v>0</v>
      </c>
      <c r="WFE112" s="209">
        <f t="shared" si="275"/>
        <v>0</v>
      </c>
      <c r="WFF112" s="209">
        <f t="shared" si="275"/>
        <v>0</v>
      </c>
      <c r="WFG112" s="209">
        <f t="shared" si="275"/>
        <v>0</v>
      </c>
      <c r="WFH112" s="209">
        <f t="shared" si="275"/>
        <v>0</v>
      </c>
      <c r="WFI112" s="209">
        <f t="shared" si="275"/>
        <v>0</v>
      </c>
      <c r="WFJ112" s="209">
        <f t="shared" si="275"/>
        <v>0</v>
      </c>
      <c r="WFK112" s="209">
        <f t="shared" si="275"/>
        <v>0</v>
      </c>
      <c r="WFL112" s="209">
        <f t="shared" si="275"/>
        <v>0</v>
      </c>
      <c r="WFM112" s="209">
        <f t="shared" ref="WFM112:WHX112" si="276">$E$110*WFM55*(1-$E$111)</f>
        <v>0</v>
      </c>
      <c r="WFN112" s="209">
        <f t="shared" si="276"/>
        <v>0</v>
      </c>
      <c r="WFO112" s="209">
        <f t="shared" si="276"/>
        <v>0</v>
      </c>
      <c r="WFP112" s="209">
        <f t="shared" si="276"/>
        <v>0</v>
      </c>
      <c r="WFQ112" s="209">
        <f t="shared" si="276"/>
        <v>0</v>
      </c>
      <c r="WFR112" s="209">
        <f t="shared" si="276"/>
        <v>0</v>
      </c>
      <c r="WFS112" s="209">
        <f t="shared" si="276"/>
        <v>0</v>
      </c>
      <c r="WFT112" s="209">
        <f t="shared" si="276"/>
        <v>0</v>
      </c>
      <c r="WFU112" s="209">
        <f t="shared" si="276"/>
        <v>0</v>
      </c>
      <c r="WFV112" s="209">
        <f t="shared" si="276"/>
        <v>0</v>
      </c>
      <c r="WFW112" s="209">
        <f t="shared" si="276"/>
        <v>0</v>
      </c>
      <c r="WFX112" s="209">
        <f t="shared" si="276"/>
        <v>0</v>
      </c>
      <c r="WFY112" s="209">
        <f t="shared" si="276"/>
        <v>0</v>
      </c>
      <c r="WFZ112" s="209">
        <f t="shared" si="276"/>
        <v>0</v>
      </c>
      <c r="WGA112" s="209">
        <f t="shared" si="276"/>
        <v>0</v>
      </c>
      <c r="WGB112" s="209">
        <f t="shared" si="276"/>
        <v>0</v>
      </c>
      <c r="WGC112" s="209">
        <f t="shared" si="276"/>
        <v>0</v>
      </c>
      <c r="WGD112" s="209">
        <f t="shared" si="276"/>
        <v>0</v>
      </c>
      <c r="WGE112" s="209">
        <f t="shared" si="276"/>
        <v>0</v>
      </c>
      <c r="WGF112" s="209">
        <f t="shared" si="276"/>
        <v>0</v>
      </c>
      <c r="WGG112" s="209">
        <f t="shared" si="276"/>
        <v>0</v>
      </c>
      <c r="WGH112" s="209">
        <f t="shared" si="276"/>
        <v>0</v>
      </c>
      <c r="WGI112" s="209">
        <f t="shared" si="276"/>
        <v>0</v>
      </c>
      <c r="WGJ112" s="209">
        <f t="shared" si="276"/>
        <v>0</v>
      </c>
      <c r="WGK112" s="209">
        <f t="shared" si="276"/>
        <v>0</v>
      </c>
      <c r="WGL112" s="209">
        <f t="shared" si="276"/>
        <v>0</v>
      </c>
      <c r="WGM112" s="209">
        <f t="shared" si="276"/>
        <v>0</v>
      </c>
      <c r="WGN112" s="209">
        <f t="shared" si="276"/>
        <v>0</v>
      </c>
      <c r="WGO112" s="209">
        <f t="shared" si="276"/>
        <v>0</v>
      </c>
      <c r="WGP112" s="209">
        <f t="shared" si="276"/>
        <v>0</v>
      </c>
      <c r="WGQ112" s="209">
        <f t="shared" si="276"/>
        <v>0</v>
      </c>
      <c r="WGR112" s="209">
        <f t="shared" si="276"/>
        <v>0</v>
      </c>
      <c r="WGS112" s="209">
        <f t="shared" si="276"/>
        <v>0</v>
      </c>
      <c r="WGT112" s="209">
        <f t="shared" si="276"/>
        <v>0</v>
      </c>
      <c r="WGU112" s="209">
        <f t="shared" si="276"/>
        <v>0</v>
      </c>
      <c r="WGV112" s="209">
        <f t="shared" si="276"/>
        <v>0</v>
      </c>
      <c r="WGW112" s="209">
        <f t="shared" si="276"/>
        <v>0</v>
      </c>
      <c r="WGX112" s="209">
        <f t="shared" si="276"/>
        <v>0</v>
      </c>
      <c r="WGY112" s="209">
        <f t="shared" si="276"/>
        <v>0</v>
      </c>
      <c r="WGZ112" s="209">
        <f t="shared" si="276"/>
        <v>0</v>
      </c>
      <c r="WHA112" s="209">
        <f t="shared" si="276"/>
        <v>0</v>
      </c>
      <c r="WHB112" s="209">
        <f t="shared" si="276"/>
        <v>0</v>
      </c>
      <c r="WHC112" s="209">
        <f t="shared" si="276"/>
        <v>0</v>
      </c>
      <c r="WHD112" s="209">
        <f t="shared" si="276"/>
        <v>0</v>
      </c>
      <c r="WHE112" s="209">
        <f t="shared" si="276"/>
        <v>0</v>
      </c>
      <c r="WHF112" s="209">
        <f t="shared" si="276"/>
        <v>0</v>
      </c>
      <c r="WHG112" s="209">
        <f t="shared" si="276"/>
        <v>0</v>
      </c>
      <c r="WHH112" s="209">
        <f t="shared" si="276"/>
        <v>0</v>
      </c>
      <c r="WHI112" s="209">
        <f t="shared" si="276"/>
        <v>0</v>
      </c>
      <c r="WHJ112" s="209">
        <f t="shared" si="276"/>
        <v>0</v>
      </c>
      <c r="WHK112" s="209">
        <f t="shared" si="276"/>
        <v>0</v>
      </c>
      <c r="WHL112" s="209">
        <f t="shared" si="276"/>
        <v>0</v>
      </c>
      <c r="WHM112" s="209">
        <f t="shared" si="276"/>
        <v>0</v>
      </c>
      <c r="WHN112" s="209">
        <f t="shared" si="276"/>
        <v>0</v>
      </c>
      <c r="WHO112" s="209">
        <f t="shared" si="276"/>
        <v>0</v>
      </c>
      <c r="WHP112" s="209">
        <f t="shared" si="276"/>
        <v>0</v>
      </c>
      <c r="WHQ112" s="209">
        <f t="shared" si="276"/>
        <v>0</v>
      </c>
      <c r="WHR112" s="209">
        <f t="shared" si="276"/>
        <v>0</v>
      </c>
      <c r="WHS112" s="209">
        <f t="shared" si="276"/>
        <v>0</v>
      </c>
      <c r="WHT112" s="209">
        <f t="shared" si="276"/>
        <v>0</v>
      </c>
      <c r="WHU112" s="209">
        <f t="shared" si="276"/>
        <v>0</v>
      </c>
      <c r="WHV112" s="209">
        <f t="shared" si="276"/>
        <v>0</v>
      </c>
      <c r="WHW112" s="209">
        <f t="shared" si="276"/>
        <v>0</v>
      </c>
      <c r="WHX112" s="209">
        <f t="shared" si="276"/>
        <v>0</v>
      </c>
      <c r="WHY112" s="209">
        <f t="shared" ref="WHY112:WKJ112" si="277">$E$110*WHY55*(1-$E$111)</f>
        <v>0</v>
      </c>
      <c r="WHZ112" s="209">
        <f t="shared" si="277"/>
        <v>0</v>
      </c>
      <c r="WIA112" s="209">
        <f t="shared" si="277"/>
        <v>0</v>
      </c>
      <c r="WIB112" s="209">
        <f t="shared" si="277"/>
        <v>0</v>
      </c>
      <c r="WIC112" s="209">
        <f t="shared" si="277"/>
        <v>0</v>
      </c>
      <c r="WID112" s="209">
        <f t="shared" si="277"/>
        <v>0</v>
      </c>
      <c r="WIE112" s="209">
        <f t="shared" si="277"/>
        <v>0</v>
      </c>
      <c r="WIF112" s="209">
        <f t="shared" si="277"/>
        <v>0</v>
      </c>
      <c r="WIG112" s="209">
        <f t="shared" si="277"/>
        <v>0</v>
      </c>
      <c r="WIH112" s="209">
        <f t="shared" si="277"/>
        <v>0</v>
      </c>
      <c r="WII112" s="209">
        <f t="shared" si="277"/>
        <v>0</v>
      </c>
      <c r="WIJ112" s="209">
        <f t="shared" si="277"/>
        <v>0</v>
      </c>
      <c r="WIK112" s="209">
        <f t="shared" si="277"/>
        <v>0</v>
      </c>
      <c r="WIL112" s="209">
        <f t="shared" si="277"/>
        <v>0</v>
      </c>
      <c r="WIM112" s="209">
        <f t="shared" si="277"/>
        <v>0</v>
      </c>
      <c r="WIN112" s="209">
        <f t="shared" si="277"/>
        <v>0</v>
      </c>
      <c r="WIO112" s="209">
        <f t="shared" si="277"/>
        <v>0</v>
      </c>
      <c r="WIP112" s="209">
        <f t="shared" si="277"/>
        <v>0</v>
      </c>
      <c r="WIQ112" s="209">
        <f t="shared" si="277"/>
        <v>0</v>
      </c>
      <c r="WIR112" s="209">
        <f t="shared" si="277"/>
        <v>0</v>
      </c>
      <c r="WIS112" s="209">
        <f t="shared" si="277"/>
        <v>0</v>
      </c>
      <c r="WIT112" s="209">
        <f t="shared" si="277"/>
        <v>0</v>
      </c>
      <c r="WIU112" s="209">
        <f t="shared" si="277"/>
        <v>0</v>
      </c>
      <c r="WIV112" s="209">
        <f t="shared" si="277"/>
        <v>0</v>
      </c>
      <c r="WIW112" s="209">
        <f t="shared" si="277"/>
        <v>0</v>
      </c>
      <c r="WIX112" s="209">
        <f t="shared" si="277"/>
        <v>0</v>
      </c>
      <c r="WIY112" s="209">
        <f t="shared" si="277"/>
        <v>0</v>
      </c>
      <c r="WIZ112" s="209">
        <f t="shared" si="277"/>
        <v>0</v>
      </c>
      <c r="WJA112" s="209">
        <f t="shared" si="277"/>
        <v>0</v>
      </c>
      <c r="WJB112" s="209">
        <f t="shared" si="277"/>
        <v>0</v>
      </c>
      <c r="WJC112" s="209">
        <f t="shared" si="277"/>
        <v>0</v>
      </c>
      <c r="WJD112" s="209">
        <f t="shared" si="277"/>
        <v>0</v>
      </c>
      <c r="WJE112" s="209">
        <f t="shared" si="277"/>
        <v>0</v>
      </c>
      <c r="WJF112" s="209">
        <f t="shared" si="277"/>
        <v>0</v>
      </c>
      <c r="WJG112" s="209">
        <f t="shared" si="277"/>
        <v>0</v>
      </c>
      <c r="WJH112" s="209">
        <f t="shared" si="277"/>
        <v>0</v>
      </c>
      <c r="WJI112" s="209">
        <f t="shared" si="277"/>
        <v>0</v>
      </c>
      <c r="WJJ112" s="209">
        <f t="shared" si="277"/>
        <v>0</v>
      </c>
      <c r="WJK112" s="209">
        <f t="shared" si="277"/>
        <v>0</v>
      </c>
      <c r="WJL112" s="209">
        <f t="shared" si="277"/>
        <v>0</v>
      </c>
      <c r="WJM112" s="209">
        <f t="shared" si="277"/>
        <v>0</v>
      </c>
      <c r="WJN112" s="209">
        <f t="shared" si="277"/>
        <v>0</v>
      </c>
      <c r="WJO112" s="209">
        <f t="shared" si="277"/>
        <v>0</v>
      </c>
      <c r="WJP112" s="209">
        <f t="shared" si="277"/>
        <v>0</v>
      </c>
      <c r="WJQ112" s="209">
        <f t="shared" si="277"/>
        <v>0</v>
      </c>
      <c r="WJR112" s="209">
        <f t="shared" si="277"/>
        <v>0</v>
      </c>
      <c r="WJS112" s="209">
        <f t="shared" si="277"/>
        <v>0</v>
      </c>
      <c r="WJT112" s="209">
        <f t="shared" si="277"/>
        <v>0</v>
      </c>
      <c r="WJU112" s="209">
        <f t="shared" si="277"/>
        <v>0</v>
      </c>
      <c r="WJV112" s="209">
        <f t="shared" si="277"/>
        <v>0</v>
      </c>
      <c r="WJW112" s="209">
        <f t="shared" si="277"/>
        <v>0</v>
      </c>
      <c r="WJX112" s="209">
        <f t="shared" si="277"/>
        <v>0</v>
      </c>
      <c r="WJY112" s="209">
        <f t="shared" si="277"/>
        <v>0</v>
      </c>
      <c r="WJZ112" s="209">
        <f t="shared" si="277"/>
        <v>0</v>
      </c>
      <c r="WKA112" s="209">
        <f t="shared" si="277"/>
        <v>0</v>
      </c>
      <c r="WKB112" s="209">
        <f t="shared" si="277"/>
        <v>0</v>
      </c>
      <c r="WKC112" s="209">
        <f t="shared" si="277"/>
        <v>0</v>
      </c>
      <c r="WKD112" s="209">
        <f t="shared" si="277"/>
        <v>0</v>
      </c>
      <c r="WKE112" s="209">
        <f t="shared" si="277"/>
        <v>0</v>
      </c>
      <c r="WKF112" s="209">
        <f t="shared" si="277"/>
        <v>0</v>
      </c>
      <c r="WKG112" s="209">
        <f t="shared" si="277"/>
        <v>0</v>
      </c>
      <c r="WKH112" s="209">
        <f t="shared" si="277"/>
        <v>0</v>
      </c>
      <c r="WKI112" s="209">
        <f t="shared" si="277"/>
        <v>0</v>
      </c>
      <c r="WKJ112" s="209">
        <f t="shared" si="277"/>
        <v>0</v>
      </c>
      <c r="WKK112" s="209">
        <f t="shared" ref="WKK112:WMV112" si="278">$E$110*WKK55*(1-$E$111)</f>
        <v>0</v>
      </c>
      <c r="WKL112" s="209">
        <f t="shared" si="278"/>
        <v>0</v>
      </c>
      <c r="WKM112" s="209">
        <f t="shared" si="278"/>
        <v>0</v>
      </c>
      <c r="WKN112" s="209">
        <f t="shared" si="278"/>
        <v>0</v>
      </c>
      <c r="WKO112" s="209">
        <f t="shared" si="278"/>
        <v>0</v>
      </c>
      <c r="WKP112" s="209">
        <f t="shared" si="278"/>
        <v>0</v>
      </c>
      <c r="WKQ112" s="209">
        <f t="shared" si="278"/>
        <v>0</v>
      </c>
      <c r="WKR112" s="209">
        <f t="shared" si="278"/>
        <v>0</v>
      </c>
      <c r="WKS112" s="209">
        <f t="shared" si="278"/>
        <v>0</v>
      </c>
      <c r="WKT112" s="209">
        <f t="shared" si="278"/>
        <v>0</v>
      </c>
      <c r="WKU112" s="209">
        <f t="shared" si="278"/>
        <v>0</v>
      </c>
      <c r="WKV112" s="209">
        <f t="shared" si="278"/>
        <v>0</v>
      </c>
      <c r="WKW112" s="209">
        <f t="shared" si="278"/>
        <v>0</v>
      </c>
      <c r="WKX112" s="209">
        <f t="shared" si="278"/>
        <v>0</v>
      </c>
      <c r="WKY112" s="209">
        <f t="shared" si="278"/>
        <v>0</v>
      </c>
      <c r="WKZ112" s="209">
        <f t="shared" si="278"/>
        <v>0</v>
      </c>
      <c r="WLA112" s="209">
        <f t="shared" si="278"/>
        <v>0</v>
      </c>
      <c r="WLB112" s="209">
        <f t="shared" si="278"/>
        <v>0</v>
      </c>
      <c r="WLC112" s="209">
        <f t="shared" si="278"/>
        <v>0</v>
      </c>
      <c r="WLD112" s="209">
        <f t="shared" si="278"/>
        <v>0</v>
      </c>
      <c r="WLE112" s="209">
        <f t="shared" si="278"/>
        <v>0</v>
      </c>
      <c r="WLF112" s="209">
        <f t="shared" si="278"/>
        <v>0</v>
      </c>
      <c r="WLG112" s="209">
        <f t="shared" si="278"/>
        <v>0</v>
      </c>
      <c r="WLH112" s="209">
        <f t="shared" si="278"/>
        <v>0</v>
      </c>
      <c r="WLI112" s="209">
        <f t="shared" si="278"/>
        <v>0</v>
      </c>
      <c r="WLJ112" s="209">
        <f t="shared" si="278"/>
        <v>0</v>
      </c>
      <c r="WLK112" s="209">
        <f t="shared" si="278"/>
        <v>0</v>
      </c>
      <c r="WLL112" s="209">
        <f t="shared" si="278"/>
        <v>0</v>
      </c>
      <c r="WLM112" s="209">
        <f t="shared" si="278"/>
        <v>0</v>
      </c>
      <c r="WLN112" s="209">
        <f t="shared" si="278"/>
        <v>0</v>
      </c>
      <c r="WLO112" s="209">
        <f t="shared" si="278"/>
        <v>0</v>
      </c>
      <c r="WLP112" s="209">
        <f t="shared" si="278"/>
        <v>0</v>
      </c>
      <c r="WLQ112" s="209">
        <f t="shared" si="278"/>
        <v>0</v>
      </c>
      <c r="WLR112" s="209">
        <f t="shared" si="278"/>
        <v>0</v>
      </c>
      <c r="WLS112" s="209">
        <f t="shared" si="278"/>
        <v>0</v>
      </c>
      <c r="WLT112" s="209">
        <f t="shared" si="278"/>
        <v>0</v>
      </c>
      <c r="WLU112" s="209">
        <f t="shared" si="278"/>
        <v>0</v>
      </c>
      <c r="WLV112" s="209">
        <f t="shared" si="278"/>
        <v>0</v>
      </c>
      <c r="WLW112" s="209">
        <f t="shared" si="278"/>
        <v>0</v>
      </c>
      <c r="WLX112" s="209">
        <f t="shared" si="278"/>
        <v>0</v>
      </c>
      <c r="WLY112" s="209">
        <f t="shared" si="278"/>
        <v>0</v>
      </c>
      <c r="WLZ112" s="209">
        <f t="shared" si="278"/>
        <v>0</v>
      </c>
      <c r="WMA112" s="209">
        <f t="shared" si="278"/>
        <v>0</v>
      </c>
      <c r="WMB112" s="209">
        <f t="shared" si="278"/>
        <v>0</v>
      </c>
      <c r="WMC112" s="209">
        <f t="shared" si="278"/>
        <v>0</v>
      </c>
      <c r="WMD112" s="209">
        <f t="shared" si="278"/>
        <v>0</v>
      </c>
      <c r="WME112" s="209">
        <f t="shared" si="278"/>
        <v>0</v>
      </c>
      <c r="WMF112" s="209">
        <f t="shared" si="278"/>
        <v>0</v>
      </c>
      <c r="WMG112" s="209">
        <f t="shared" si="278"/>
        <v>0</v>
      </c>
      <c r="WMH112" s="209">
        <f t="shared" si="278"/>
        <v>0</v>
      </c>
      <c r="WMI112" s="209">
        <f t="shared" si="278"/>
        <v>0</v>
      </c>
      <c r="WMJ112" s="209">
        <f t="shared" si="278"/>
        <v>0</v>
      </c>
      <c r="WMK112" s="209">
        <f t="shared" si="278"/>
        <v>0</v>
      </c>
      <c r="WML112" s="209">
        <f t="shared" si="278"/>
        <v>0</v>
      </c>
      <c r="WMM112" s="209">
        <f t="shared" si="278"/>
        <v>0</v>
      </c>
      <c r="WMN112" s="209">
        <f t="shared" si="278"/>
        <v>0</v>
      </c>
      <c r="WMO112" s="209">
        <f t="shared" si="278"/>
        <v>0</v>
      </c>
      <c r="WMP112" s="209">
        <f t="shared" si="278"/>
        <v>0</v>
      </c>
      <c r="WMQ112" s="209">
        <f t="shared" si="278"/>
        <v>0</v>
      </c>
      <c r="WMR112" s="209">
        <f t="shared" si="278"/>
        <v>0</v>
      </c>
      <c r="WMS112" s="209">
        <f t="shared" si="278"/>
        <v>0</v>
      </c>
      <c r="WMT112" s="209">
        <f t="shared" si="278"/>
        <v>0</v>
      </c>
      <c r="WMU112" s="209">
        <f t="shared" si="278"/>
        <v>0</v>
      </c>
      <c r="WMV112" s="209">
        <f t="shared" si="278"/>
        <v>0</v>
      </c>
      <c r="WMW112" s="209">
        <f t="shared" ref="WMW112:WPH112" si="279">$E$110*WMW55*(1-$E$111)</f>
        <v>0</v>
      </c>
      <c r="WMX112" s="209">
        <f t="shared" si="279"/>
        <v>0</v>
      </c>
      <c r="WMY112" s="209">
        <f t="shared" si="279"/>
        <v>0</v>
      </c>
      <c r="WMZ112" s="209">
        <f t="shared" si="279"/>
        <v>0</v>
      </c>
      <c r="WNA112" s="209">
        <f t="shared" si="279"/>
        <v>0</v>
      </c>
      <c r="WNB112" s="209">
        <f t="shared" si="279"/>
        <v>0</v>
      </c>
      <c r="WNC112" s="209">
        <f t="shared" si="279"/>
        <v>0</v>
      </c>
      <c r="WND112" s="209">
        <f t="shared" si="279"/>
        <v>0</v>
      </c>
      <c r="WNE112" s="209">
        <f t="shared" si="279"/>
        <v>0</v>
      </c>
      <c r="WNF112" s="209">
        <f t="shared" si="279"/>
        <v>0</v>
      </c>
      <c r="WNG112" s="209">
        <f t="shared" si="279"/>
        <v>0</v>
      </c>
      <c r="WNH112" s="209">
        <f t="shared" si="279"/>
        <v>0</v>
      </c>
      <c r="WNI112" s="209">
        <f t="shared" si="279"/>
        <v>0</v>
      </c>
      <c r="WNJ112" s="209">
        <f t="shared" si="279"/>
        <v>0</v>
      </c>
      <c r="WNK112" s="209">
        <f t="shared" si="279"/>
        <v>0</v>
      </c>
      <c r="WNL112" s="209">
        <f t="shared" si="279"/>
        <v>0</v>
      </c>
      <c r="WNM112" s="209">
        <f t="shared" si="279"/>
        <v>0</v>
      </c>
      <c r="WNN112" s="209">
        <f t="shared" si="279"/>
        <v>0</v>
      </c>
      <c r="WNO112" s="209">
        <f t="shared" si="279"/>
        <v>0</v>
      </c>
      <c r="WNP112" s="209">
        <f t="shared" si="279"/>
        <v>0</v>
      </c>
      <c r="WNQ112" s="209">
        <f t="shared" si="279"/>
        <v>0</v>
      </c>
      <c r="WNR112" s="209">
        <f t="shared" si="279"/>
        <v>0</v>
      </c>
      <c r="WNS112" s="209">
        <f t="shared" si="279"/>
        <v>0</v>
      </c>
      <c r="WNT112" s="209">
        <f t="shared" si="279"/>
        <v>0</v>
      </c>
      <c r="WNU112" s="209">
        <f t="shared" si="279"/>
        <v>0</v>
      </c>
      <c r="WNV112" s="209">
        <f t="shared" si="279"/>
        <v>0</v>
      </c>
      <c r="WNW112" s="209">
        <f t="shared" si="279"/>
        <v>0</v>
      </c>
      <c r="WNX112" s="209">
        <f t="shared" si="279"/>
        <v>0</v>
      </c>
      <c r="WNY112" s="209">
        <f t="shared" si="279"/>
        <v>0</v>
      </c>
      <c r="WNZ112" s="209">
        <f t="shared" si="279"/>
        <v>0</v>
      </c>
      <c r="WOA112" s="209">
        <f t="shared" si="279"/>
        <v>0</v>
      </c>
      <c r="WOB112" s="209">
        <f t="shared" si="279"/>
        <v>0</v>
      </c>
      <c r="WOC112" s="209">
        <f t="shared" si="279"/>
        <v>0</v>
      </c>
      <c r="WOD112" s="209">
        <f t="shared" si="279"/>
        <v>0</v>
      </c>
      <c r="WOE112" s="209">
        <f t="shared" si="279"/>
        <v>0</v>
      </c>
      <c r="WOF112" s="209">
        <f t="shared" si="279"/>
        <v>0</v>
      </c>
      <c r="WOG112" s="209">
        <f t="shared" si="279"/>
        <v>0</v>
      </c>
      <c r="WOH112" s="209">
        <f t="shared" si="279"/>
        <v>0</v>
      </c>
      <c r="WOI112" s="209">
        <f t="shared" si="279"/>
        <v>0</v>
      </c>
      <c r="WOJ112" s="209">
        <f t="shared" si="279"/>
        <v>0</v>
      </c>
      <c r="WOK112" s="209">
        <f t="shared" si="279"/>
        <v>0</v>
      </c>
      <c r="WOL112" s="209">
        <f t="shared" si="279"/>
        <v>0</v>
      </c>
      <c r="WOM112" s="209">
        <f t="shared" si="279"/>
        <v>0</v>
      </c>
      <c r="WON112" s="209">
        <f t="shared" si="279"/>
        <v>0</v>
      </c>
      <c r="WOO112" s="209">
        <f t="shared" si="279"/>
        <v>0</v>
      </c>
      <c r="WOP112" s="209">
        <f t="shared" si="279"/>
        <v>0</v>
      </c>
      <c r="WOQ112" s="209">
        <f t="shared" si="279"/>
        <v>0</v>
      </c>
      <c r="WOR112" s="209">
        <f t="shared" si="279"/>
        <v>0</v>
      </c>
      <c r="WOS112" s="209">
        <f t="shared" si="279"/>
        <v>0</v>
      </c>
      <c r="WOT112" s="209">
        <f t="shared" si="279"/>
        <v>0</v>
      </c>
      <c r="WOU112" s="209">
        <f t="shared" si="279"/>
        <v>0</v>
      </c>
      <c r="WOV112" s="209">
        <f t="shared" si="279"/>
        <v>0</v>
      </c>
      <c r="WOW112" s="209">
        <f t="shared" si="279"/>
        <v>0</v>
      </c>
      <c r="WOX112" s="209">
        <f t="shared" si="279"/>
        <v>0</v>
      </c>
      <c r="WOY112" s="209">
        <f t="shared" si="279"/>
        <v>0</v>
      </c>
      <c r="WOZ112" s="209">
        <f t="shared" si="279"/>
        <v>0</v>
      </c>
      <c r="WPA112" s="209">
        <f t="shared" si="279"/>
        <v>0</v>
      </c>
      <c r="WPB112" s="209">
        <f t="shared" si="279"/>
        <v>0</v>
      </c>
      <c r="WPC112" s="209">
        <f t="shared" si="279"/>
        <v>0</v>
      </c>
      <c r="WPD112" s="209">
        <f t="shared" si="279"/>
        <v>0</v>
      </c>
      <c r="WPE112" s="209">
        <f t="shared" si="279"/>
        <v>0</v>
      </c>
      <c r="WPF112" s="209">
        <f t="shared" si="279"/>
        <v>0</v>
      </c>
      <c r="WPG112" s="209">
        <f t="shared" si="279"/>
        <v>0</v>
      </c>
      <c r="WPH112" s="209">
        <f t="shared" si="279"/>
        <v>0</v>
      </c>
      <c r="WPI112" s="209">
        <f t="shared" ref="WPI112:WRT112" si="280">$E$110*WPI55*(1-$E$111)</f>
        <v>0</v>
      </c>
      <c r="WPJ112" s="209">
        <f t="shared" si="280"/>
        <v>0</v>
      </c>
      <c r="WPK112" s="209">
        <f t="shared" si="280"/>
        <v>0</v>
      </c>
      <c r="WPL112" s="209">
        <f t="shared" si="280"/>
        <v>0</v>
      </c>
      <c r="WPM112" s="209">
        <f t="shared" si="280"/>
        <v>0</v>
      </c>
      <c r="WPN112" s="209">
        <f t="shared" si="280"/>
        <v>0</v>
      </c>
      <c r="WPO112" s="209">
        <f t="shared" si="280"/>
        <v>0</v>
      </c>
      <c r="WPP112" s="209">
        <f t="shared" si="280"/>
        <v>0</v>
      </c>
      <c r="WPQ112" s="209">
        <f t="shared" si="280"/>
        <v>0</v>
      </c>
      <c r="WPR112" s="209">
        <f t="shared" si="280"/>
        <v>0</v>
      </c>
      <c r="WPS112" s="209">
        <f t="shared" si="280"/>
        <v>0</v>
      </c>
      <c r="WPT112" s="209">
        <f t="shared" si="280"/>
        <v>0</v>
      </c>
      <c r="WPU112" s="209">
        <f t="shared" si="280"/>
        <v>0</v>
      </c>
      <c r="WPV112" s="209">
        <f t="shared" si="280"/>
        <v>0</v>
      </c>
      <c r="WPW112" s="209">
        <f t="shared" si="280"/>
        <v>0</v>
      </c>
      <c r="WPX112" s="209">
        <f t="shared" si="280"/>
        <v>0</v>
      </c>
      <c r="WPY112" s="209">
        <f t="shared" si="280"/>
        <v>0</v>
      </c>
      <c r="WPZ112" s="209">
        <f t="shared" si="280"/>
        <v>0</v>
      </c>
      <c r="WQA112" s="209">
        <f t="shared" si="280"/>
        <v>0</v>
      </c>
      <c r="WQB112" s="209">
        <f t="shared" si="280"/>
        <v>0</v>
      </c>
      <c r="WQC112" s="209">
        <f t="shared" si="280"/>
        <v>0</v>
      </c>
      <c r="WQD112" s="209">
        <f t="shared" si="280"/>
        <v>0</v>
      </c>
      <c r="WQE112" s="209">
        <f t="shared" si="280"/>
        <v>0</v>
      </c>
      <c r="WQF112" s="209">
        <f t="shared" si="280"/>
        <v>0</v>
      </c>
      <c r="WQG112" s="209">
        <f t="shared" si="280"/>
        <v>0</v>
      </c>
      <c r="WQH112" s="209">
        <f t="shared" si="280"/>
        <v>0</v>
      </c>
      <c r="WQI112" s="209">
        <f t="shared" si="280"/>
        <v>0</v>
      </c>
      <c r="WQJ112" s="209">
        <f t="shared" si="280"/>
        <v>0</v>
      </c>
      <c r="WQK112" s="209">
        <f t="shared" si="280"/>
        <v>0</v>
      </c>
      <c r="WQL112" s="209">
        <f t="shared" si="280"/>
        <v>0</v>
      </c>
      <c r="WQM112" s="209">
        <f t="shared" si="280"/>
        <v>0</v>
      </c>
      <c r="WQN112" s="209">
        <f t="shared" si="280"/>
        <v>0</v>
      </c>
      <c r="WQO112" s="209">
        <f t="shared" si="280"/>
        <v>0</v>
      </c>
      <c r="WQP112" s="209">
        <f t="shared" si="280"/>
        <v>0</v>
      </c>
      <c r="WQQ112" s="209">
        <f t="shared" si="280"/>
        <v>0</v>
      </c>
      <c r="WQR112" s="209">
        <f t="shared" si="280"/>
        <v>0</v>
      </c>
      <c r="WQS112" s="209">
        <f t="shared" si="280"/>
        <v>0</v>
      </c>
      <c r="WQT112" s="209">
        <f t="shared" si="280"/>
        <v>0</v>
      </c>
      <c r="WQU112" s="209">
        <f t="shared" si="280"/>
        <v>0</v>
      </c>
      <c r="WQV112" s="209">
        <f t="shared" si="280"/>
        <v>0</v>
      </c>
      <c r="WQW112" s="209">
        <f t="shared" si="280"/>
        <v>0</v>
      </c>
      <c r="WQX112" s="209">
        <f t="shared" si="280"/>
        <v>0</v>
      </c>
      <c r="WQY112" s="209">
        <f t="shared" si="280"/>
        <v>0</v>
      </c>
      <c r="WQZ112" s="209">
        <f t="shared" si="280"/>
        <v>0</v>
      </c>
      <c r="WRA112" s="209">
        <f t="shared" si="280"/>
        <v>0</v>
      </c>
      <c r="WRB112" s="209">
        <f t="shared" si="280"/>
        <v>0</v>
      </c>
      <c r="WRC112" s="209">
        <f t="shared" si="280"/>
        <v>0</v>
      </c>
      <c r="WRD112" s="209">
        <f t="shared" si="280"/>
        <v>0</v>
      </c>
      <c r="WRE112" s="209">
        <f t="shared" si="280"/>
        <v>0</v>
      </c>
      <c r="WRF112" s="209">
        <f t="shared" si="280"/>
        <v>0</v>
      </c>
      <c r="WRG112" s="209">
        <f t="shared" si="280"/>
        <v>0</v>
      </c>
      <c r="WRH112" s="209">
        <f t="shared" si="280"/>
        <v>0</v>
      </c>
      <c r="WRI112" s="209">
        <f t="shared" si="280"/>
        <v>0</v>
      </c>
      <c r="WRJ112" s="209">
        <f t="shared" si="280"/>
        <v>0</v>
      </c>
      <c r="WRK112" s="209">
        <f t="shared" si="280"/>
        <v>0</v>
      </c>
      <c r="WRL112" s="209">
        <f t="shared" si="280"/>
        <v>0</v>
      </c>
      <c r="WRM112" s="209">
        <f t="shared" si="280"/>
        <v>0</v>
      </c>
      <c r="WRN112" s="209">
        <f t="shared" si="280"/>
        <v>0</v>
      </c>
      <c r="WRO112" s="209">
        <f t="shared" si="280"/>
        <v>0</v>
      </c>
      <c r="WRP112" s="209">
        <f t="shared" si="280"/>
        <v>0</v>
      </c>
      <c r="WRQ112" s="209">
        <f t="shared" si="280"/>
        <v>0</v>
      </c>
      <c r="WRR112" s="209">
        <f t="shared" si="280"/>
        <v>0</v>
      </c>
      <c r="WRS112" s="209">
        <f t="shared" si="280"/>
        <v>0</v>
      </c>
      <c r="WRT112" s="209">
        <f t="shared" si="280"/>
        <v>0</v>
      </c>
      <c r="WRU112" s="209">
        <f t="shared" ref="WRU112:WUF112" si="281">$E$110*WRU55*(1-$E$111)</f>
        <v>0</v>
      </c>
      <c r="WRV112" s="209">
        <f t="shared" si="281"/>
        <v>0</v>
      </c>
      <c r="WRW112" s="209">
        <f t="shared" si="281"/>
        <v>0</v>
      </c>
      <c r="WRX112" s="209">
        <f t="shared" si="281"/>
        <v>0</v>
      </c>
      <c r="WRY112" s="209">
        <f t="shared" si="281"/>
        <v>0</v>
      </c>
      <c r="WRZ112" s="209">
        <f t="shared" si="281"/>
        <v>0</v>
      </c>
      <c r="WSA112" s="209">
        <f t="shared" si="281"/>
        <v>0</v>
      </c>
      <c r="WSB112" s="209">
        <f t="shared" si="281"/>
        <v>0</v>
      </c>
      <c r="WSC112" s="209">
        <f t="shared" si="281"/>
        <v>0</v>
      </c>
      <c r="WSD112" s="209">
        <f t="shared" si="281"/>
        <v>0</v>
      </c>
      <c r="WSE112" s="209">
        <f t="shared" si="281"/>
        <v>0</v>
      </c>
      <c r="WSF112" s="209">
        <f t="shared" si="281"/>
        <v>0</v>
      </c>
      <c r="WSG112" s="209">
        <f t="shared" si="281"/>
        <v>0</v>
      </c>
      <c r="WSH112" s="209">
        <f t="shared" si="281"/>
        <v>0</v>
      </c>
      <c r="WSI112" s="209">
        <f t="shared" si="281"/>
        <v>0</v>
      </c>
      <c r="WSJ112" s="209">
        <f t="shared" si="281"/>
        <v>0</v>
      </c>
      <c r="WSK112" s="209">
        <f t="shared" si="281"/>
        <v>0</v>
      </c>
      <c r="WSL112" s="209">
        <f t="shared" si="281"/>
        <v>0</v>
      </c>
      <c r="WSM112" s="209">
        <f t="shared" si="281"/>
        <v>0</v>
      </c>
      <c r="WSN112" s="209">
        <f t="shared" si="281"/>
        <v>0</v>
      </c>
      <c r="WSO112" s="209">
        <f t="shared" si="281"/>
        <v>0</v>
      </c>
      <c r="WSP112" s="209">
        <f t="shared" si="281"/>
        <v>0</v>
      </c>
      <c r="WSQ112" s="209">
        <f t="shared" si="281"/>
        <v>0</v>
      </c>
      <c r="WSR112" s="209">
        <f t="shared" si="281"/>
        <v>0</v>
      </c>
      <c r="WSS112" s="209">
        <f t="shared" si="281"/>
        <v>0</v>
      </c>
      <c r="WST112" s="209">
        <f t="shared" si="281"/>
        <v>0</v>
      </c>
      <c r="WSU112" s="209">
        <f t="shared" si="281"/>
        <v>0</v>
      </c>
      <c r="WSV112" s="209">
        <f t="shared" si="281"/>
        <v>0</v>
      </c>
      <c r="WSW112" s="209">
        <f t="shared" si="281"/>
        <v>0</v>
      </c>
      <c r="WSX112" s="209">
        <f t="shared" si="281"/>
        <v>0</v>
      </c>
      <c r="WSY112" s="209">
        <f t="shared" si="281"/>
        <v>0</v>
      </c>
      <c r="WSZ112" s="209">
        <f t="shared" si="281"/>
        <v>0</v>
      </c>
      <c r="WTA112" s="209">
        <f t="shared" si="281"/>
        <v>0</v>
      </c>
      <c r="WTB112" s="209">
        <f t="shared" si="281"/>
        <v>0</v>
      </c>
      <c r="WTC112" s="209">
        <f t="shared" si="281"/>
        <v>0</v>
      </c>
      <c r="WTD112" s="209">
        <f t="shared" si="281"/>
        <v>0</v>
      </c>
      <c r="WTE112" s="209">
        <f t="shared" si="281"/>
        <v>0</v>
      </c>
      <c r="WTF112" s="209">
        <f t="shared" si="281"/>
        <v>0</v>
      </c>
      <c r="WTG112" s="209">
        <f t="shared" si="281"/>
        <v>0</v>
      </c>
      <c r="WTH112" s="209">
        <f t="shared" si="281"/>
        <v>0</v>
      </c>
      <c r="WTI112" s="209">
        <f t="shared" si="281"/>
        <v>0</v>
      </c>
      <c r="WTJ112" s="209">
        <f t="shared" si="281"/>
        <v>0</v>
      </c>
      <c r="WTK112" s="209">
        <f t="shared" si="281"/>
        <v>0</v>
      </c>
      <c r="WTL112" s="209">
        <f t="shared" si="281"/>
        <v>0</v>
      </c>
      <c r="WTM112" s="209">
        <f t="shared" si="281"/>
        <v>0</v>
      </c>
      <c r="WTN112" s="209">
        <f t="shared" si="281"/>
        <v>0</v>
      </c>
      <c r="WTO112" s="209">
        <f t="shared" si="281"/>
        <v>0</v>
      </c>
      <c r="WTP112" s="209">
        <f t="shared" si="281"/>
        <v>0</v>
      </c>
      <c r="WTQ112" s="209">
        <f t="shared" si="281"/>
        <v>0</v>
      </c>
      <c r="WTR112" s="209">
        <f t="shared" si="281"/>
        <v>0</v>
      </c>
      <c r="WTS112" s="209">
        <f t="shared" si="281"/>
        <v>0</v>
      </c>
      <c r="WTT112" s="209">
        <f t="shared" si="281"/>
        <v>0</v>
      </c>
      <c r="WTU112" s="209">
        <f t="shared" si="281"/>
        <v>0</v>
      </c>
      <c r="WTV112" s="209">
        <f t="shared" si="281"/>
        <v>0</v>
      </c>
      <c r="WTW112" s="209">
        <f t="shared" si="281"/>
        <v>0</v>
      </c>
      <c r="WTX112" s="209">
        <f t="shared" si="281"/>
        <v>0</v>
      </c>
      <c r="WTY112" s="209">
        <f t="shared" si="281"/>
        <v>0</v>
      </c>
      <c r="WTZ112" s="209">
        <f t="shared" si="281"/>
        <v>0</v>
      </c>
      <c r="WUA112" s="209">
        <f t="shared" si="281"/>
        <v>0</v>
      </c>
      <c r="WUB112" s="209">
        <f t="shared" si="281"/>
        <v>0</v>
      </c>
      <c r="WUC112" s="209">
        <f t="shared" si="281"/>
        <v>0</v>
      </c>
      <c r="WUD112" s="209">
        <f t="shared" si="281"/>
        <v>0</v>
      </c>
      <c r="WUE112" s="209">
        <f t="shared" si="281"/>
        <v>0</v>
      </c>
      <c r="WUF112" s="209">
        <f t="shared" si="281"/>
        <v>0</v>
      </c>
      <c r="WUG112" s="209">
        <f t="shared" ref="WUG112:WWR112" si="282">$E$110*WUG55*(1-$E$111)</f>
        <v>0</v>
      </c>
      <c r="WUH112" s="209">
        <f t="shared" si="282"/>
        <v>0</v>
      </c>
      <c r="WUI112" s="209">
        <f t="shared" si="282"/>
        <v>0</v>
      </c>
      <c r="WUJ112" s="209">
        <f t="shared" si="282"/>
        <v>0</v>
      </c>
      <c r="WUK112" s="209">
        <f t="shared" si="282"/>
        <v>0</v>
      </c>
      <c r="WUL112" s="209">
        <f t="shared" si="282"/>
        <v>0</v>
      </c>
      <c r="WUM112" s="209">
        <f t="shared" si="282"/>
        <v>0</v>
      </c>
      <c r="WUN112" s="209">
        <f t="shared" si="282"/>
        <v>0</v>
      </c>
      <c r="WUO112" s="209">
        <f t="shared" si="282"/>
        <v>0</v>
      </c>
      <c r="WUP112" s="209">
        <f t="shared" si="282"/>
        <v>0</v>
      </c>
      <c r="WUQ112" s="209">
        <f t="shared" si="282"/>
        <v>0</v>
      </c>
      <c r="WUR112" s="209">
        <f t="shared" si="282"/>
        <v>0</v>
      </c>
      <c r="WUS112" s="209">
        <f t="shared" si="282"/>
        <v>0</v>
      </c>
      <c r="WUT112" s="209">
        <f t="shared" si="282"/>
        <v>0</v>
      </c>
      <c r="WUU112" s="209">
        <f t="shared" si="282"/>
        <v>0</v>
      </c>
      <c r="WUV112" s="209">
        <f t="shared" si="282"/>
        <v>0</v>
      </c>
      <c r="WUW112" s="209">
        <f t="shared" si="282"/>
        <v>0</v>
      </c>
      <c r="WUX112" s="209">
        <f t="shared" si="282"/>
        <v>0</v>
      </c>
      <c r="WUY112" s="209">
        <f t="shared" si="282"/>
        <v>0</v>
      </c>
      <c r="WUZ112" s="209">
        <f t="shared" si="282"/>
        <v>0</v>
      </c>
      <c r="WVA112" s="209">
        <f t="shared" si="282"/>
        <v>0</v>
      </c>
      <c r="WVB112" s="209">
        <f t="shared" si="282"/>
        <v>0</v>
      </c>
      <c r="WVC112" s="209">
        <f t="shared" si="282"/>
        <v>0</v>
      </c>
      <c r="WVD112" s="209">
        <f t="shared" si="282"/>
        <v>0</v>
      </c>
      <c r="WVE112" s="209">
        <f t="shared" si="282"/>
        <v>0</v>
      </c>
      <c r="WVF112" s="209">
        <f t="shared" si="282"/>
        <v>0</v>
      </c>
      <c r="WVG112" s="209">
        <f t="shared" si="282"/>
        <v>0</v>
      </c>
      <c r="WVH112" s="209">
        <f t="shared" si="282"/>
        <v>0</v>
      </c>
      <c r="WVI112" s="209">
        <f t="shared" si="282"/>
        <v>0</v>
      </c>
      <c r="WVJ112" s="209">
        <f t="shared" si="282"/>
        <v>0</v>
      </c>
      <c r="WVK112" s="209">
        <f t="shared" si="282"/>
        <v>0</v>
      </c>
      <c r="WVL112" s="209">
        <f t="shared" si="282"/>
        <v>0</v>
      </c>
      <c r="WVM112" s="209">
        <f t="shared" si="282"/>
        <v>0</v>
      </c>
      <c r="WVN112" s="209">
        <f t="shared" si="282"/>
        <v>0</v>
      </c>
      <c r="WVO112" s="209">
        <f t="shared" si="282"/>
        <v>0</v>
      </c>
      <c r="WVP112" s="209">
        <f t="shared" si="282"/>
        <v>0</v>
      </c>
      <c r="WVQ112" s="209">
        <f t="shared" si="282"/>
        <v>0</v>
      </c>
      <c r="WVR112" s="209">
        <f t="shared" si="282"/>
        <v>0</v>
      </c>
      <c r="WVS112" s="209">
        <f t="shared" si="282"/>
        <v>0</v>
      </c>
      <c r="WVT112" s="209">
        <f t="shared" si="282"/>
        <v>0</v>
      </c>
      <c r="WVU112" s="209">
        <f t="shared" si="282"/>
        <v>0</v>
      </c>
      <c r="WVV112" s="209">
        <f t="shared" si="282"/>
        <v>0</v>
      </c>
      <c r="WVW112" s="209">
        <f t="shared" si="282"/>
        <v>0</v>
      </c>
      <c r="WVX112" s="209">
        <f t="shared" si="282"/>
        <v>0</v>
      </c>
      <c r="WVY112" s="209">
        <f t="shared" si="282"/>
        <v>0</v>
      </c>
      <c r="WVZ112" s="209">
        <f t="shared" si="282"/>
        <v>0</v>
      </c>
      <c r="WWA112" s="209">
        <f t="shared" si="282"/>
        <v>0</v>
      </c>
      <c r="WWB112" s="209">
        <f t="shared" si="282"/>
        <v>0</v>
      </c>
      <c r="WWC112" s="209">
        <f t="shared" si="282"/>
        <v>0</v>
      </c>
      <c r="WWD112" s="209">
        <f t="shared" si="282"/>
        <v>0</v>
      </c>
      <c r="WWE112" s="209">
        <f t="shared" si="282"/>
        <v>0</v>
      </c>
      <c r="WWF112" s="209">
        <f t="shared" si="282"/>
        <v>0</v>
      </c>
      <c r="WWG112" s="209">
        <f t="shared" si="282"/>
        <v>0</v>
      </c>
      <c r="WWH112" s="209">
        <f t="shared" si="282"/>
        <v>0</v>
      </c>
      <c r="WWI112" s="209">
        <f t="shared" si="282"/>
        <v>0</v>
      </c>
      <c r="WWJ112" s="209">
        <f t="shared" si="282"/>
        <v>0</v>
      </c>
      <c r="WWK112" s="209">
        <f t="shared" si="282"/>
        <v>0</v>
      </c>
      <c r="WWL112" s="209">
        <f t="shared" si="282"/>
        <v>0</v>
      </c>
      <c r="WWM112" s="209">
        <f t="shared" si="282"/>
        <v>0</v>
      </c>
      <c r="WWN112" s="209">
        <f t="shared" si="282"/>
        <v>0</v>
      </c>
      <c r="WWO112" s="209">
        <f t="shared" si="282"/>
        <v>0</v>
      </c>
      <c r="WWP112" s="209">
        <f t="shared" si="282"/>
        <v>0</v>
      </c>
      <c r="WWQ112" s="209">
        <f t="shared" si="282"/>
        <v>0</v>
      </c>
      <c r="WWR112" s="209">
        <f t="shared" si="282"/>
        <v>0</v>
      </c>
      <c r="WWS112" s="209">
        <f t="shared" ref="WWS112:WZD112" si="283">$E$110*WWS55*(1-$E$111)</f>
        <v>0</v>
      </c>
      <c r="WWT112" s="209">
        <f t="shared" si="283"/>
        <v>0</v>
      </c>
      <c r="WWU112" s="209">
        <f t="shared" si="283"/>
        <v>0</v>
      </c>
      <c r="WWV112" s="209">
        <f t="shared" si="283"/>
        <v>0</v>
      </c>
      <c r="WWW112" s="209">
        <f t="shared" si="283"/>
        <v>0</v>
      </c>
      <c r="WWX112" s="209">
        <f t="shared" si="283"/>
        <v>0</v>
      </c>
      <c r="WWY112" s="209">
        <f t="shared" si="283"/>
        <v>0</v>
      </c>
      <c r="WWZ112" s="209">
        <f t="shared" si="283"/>
        <v>0</v>
      </c>
      <c r="WXA112" s="209">
        <f t="shared" si="283"/>
        <v>0</v>
      </c>
      <c r="WXB112" s="209">
        <f t="shared" si="283"/>
        <v>0</v>
      </c>
      <c r="WXC112" s="209">
        <f t="shared" si="283"/>
        <v>0</v>
      </c>
      <c r="WXD112" s="209">
        <f t="shared" si="283"/>
        <v>0</v>
      </c>
      <c r="WXE112" s="209">
        <f t="shared" si="283"/>
        <v>0</v>
      </c>
      <c r="WXF112" s="209">
        <f t="shared" si="283"/>
        <v>0</v>
      </c>
      <c r="WXG112" s="209">
        <f t="shared" si="283"/>
        <v>0</v>
      </c>
      <c r="WXH112" s="209">
        <f t="shared" si="283"/>
        <v>0</v>
      </c>
      <c r="WXI112" s="209">
        <f t="shared" si="283"/>
        <v>0</v>
      </c>
      <c r="WXJ112" s="209">
        <f t="shared" si="283"/>
        <v>0</v>
      </c>
      <c r="WXK112" s="209">
        <f t="shared" si="283"/>
        <v>0</v>
      </c>
      <c r="WXL112" s="209">
        <f t="shared" si="283"/>
        <v>0</v>
      </c>
      <c r="WXM112" s="209">
        <f t="shared" si="283"/>
        <v>0</v>
      </c>
      <c r="WXN112" s="209">
        <f t="shared" si="283"/>
        <v>0</v>
      </c>
      <c r="WXO112" s="209">
        <f t="shared" si="283"/>
        <v>0</v>
      </c>
      <c r="WXP112" s="209">
        <f t="shared" si="283"/>
        <v>0</v>
      </c>
      <c r="WXQ112" s="209">
        <f t="shared" si="283"/>
        <v>0</v>
      </c>
      <c r="WXR112" s="209">
        <f t="shared" si="283"/>
        <v>0</v>
      </c>
      <c r="WXS112" s="209">
        <f t="shared" si="283"/>
        <v>0</v>
      </c>
      <c r="WXT112" s="209">
        <f t="shared" si="283"/>
        <v>0</v>
      </c>
      <c r="WXU112" s="209">
        <f t="shared" si="283"/>
        <v>0</v>
      </c>
      <c r="WXV112" s="209">
        <f t="shared" si="283"/>
        <v>0</v>
      </c>
      <c r="WXW112" s="209">
        <f t="shared" si="283"/>
        <v>0</v>
      </c>
      <c r="WXX112" s="209">
        <f t="shared" si="283"/>
        <v>0</v>
      </c>
      <c r="WXY112" s="209">
        <f t="shared" si="283"/>
        <v>0</v>
      </c>
      <c r="WXZ112" s="209">
        <f t="shared" si="283"/>
        <v>0</v>
      </c>
      <c r="WYA112" s="209">
        <f t="shared" si="283"/>
        <v>0</v>
      </c>
      <c r="WYB112" s="209">
        <f t="shared" si="283"/>
        <v>0</v>
      </c>
      <c r="WYC112" s="209">
        <f t="shared" si="283"/>
        <v>0</v>
      </c>
      <c r="WYD112" s="209">
        <f t="shared" si="283"/>
        <v>0</v>
      </c>
      <c r="WYE112" s="209">
        <f t="shared" si="283"/>
        <v>0</v>
      </c>
      <c r="WYF112" s="209">
        <f t="shared" si="283"/>
        <v>0</v>
      </c>
      <c r="WYG112" s="209">
        <f t="shared" si="283"/>
        <v>0</v>
      </c>
      <c r="WYH112" s="209">
        <f t="shared" si="283"/>
        <v>0</v>
      </c>
      <c r="WYI112" s="209">
        <f t="shared" si="283"/>
        <v>0</v>
      </c>
      <c r="WYJ112" s="209">
        <f t="shared" si="283"/>
        <v>0</v>
      </c>
      <c r="WYK112" s="209">
        <f t="shared" si="283"/>
        <v>0</v>
      </c>
      <c r="WYL112" s="209">
        <f t="shared" si="283"/>
        <v>0</v>
      </c>
      <c r="WYM112" s="209">
        <f t="shared" si="283"/>
        <v>0</v>
      </c>
      <c r="WYN112" s="209">
        <f t="shared" si="283"/>
        <v>0</v>
      </c>
      <c r="WYO112" s="209">
        <f t="shared" si="283"/>
        <v>0</v>
      </c>
      <c r="WYP112" s="209">
        <f t="shared" si="283"/>
        <v>0</v>
      </c>
      <c r="WYQ112" s="209">
        <f t="shared" si="283"/>
        <v>0</v>
      </c>
      <c r="WYR112" s="209">
        <f t="shared" si="283"/>
        <v>0</v>
      </c>
      <c r="WYS112" s="209">
        <f t="shared" si="283"/>
        <v>0</v>
      </c>
      <c r="WYT112" s="209">
        <f t="shared" si="283"/>
        <v>0</v>
      </c>
      <c r="WYU112" s="209">
        <f t="shared" si="283"/>
        <v>0</v>
      </c>
      <c r="WYV112" s="209">
        <f t="shared" si="283"/>
        <v>0</v>
      </c>
      <c r="WYW112" s="209">
        <f t="shared" si="283"/>
        <v>0</v>
      </c>
      <c r="WYX112" s="209">
        <f t="shared" si="283"/>
        <v>0</v>
      </c>
      <c r="WYY112" s="209">
        <f t="shared" si="283"/>
        <v>0</v>
      </c>
      <c r="WYZ112" s="209">
        <f t="shared" si="283"/>
        <v>0</v>
      </c>
      <c r="WZA112" s="209">
        <f t="shared" si="283"/>
        <v>0</v>
      </c>
      <c r="WZB112" s="209">
        <f t="shared" si="283"/>
        <v>0</v>
      </c>
      <c r="WZC112" s="209">
        <f t="shared" si="283"/>
        <v>0</v>
      </c>
      <c r="WZD112" s="209">
        <f t="shared" si="283"/>
        <v>0</v>
      </c>
      <c r="WZE112" s="209">
        <f t="shared" ref="WZE112:XBP112" si="284">$E$110*WZE55*(1-$E$111)</f>
        <v>0</v>
      </c>
      <c r="WZF112" s="209">
        <f t="shared" si="284"/>
        <v>0</v>
      </c>
      <c r="WZG112" s="209">
        <f t="shared" si="284"/>
        <v>0</v>
      </c>
      <c r="WZH112" s="209">
        <f t="shared" si="284"/>
        <v>0</v>
      </c>
      <c r="WZI112" s="209">
        <f t="shared" si="284"/>
        <v>0</v>
      </c>
      <c r="WZJ112" s="209">
        <f t="shared" si="284"/>
        <v>0</v>
      </c>
      <c r="WZK112" s="209">
        <f t="shared" si="284"/>
        <v>0</v>
      </c>
      <c r="WZL112" s="209">
        <f t="shared" si="284"/>
        <v>0</v>
      </c>
      <c r="WZM112" s="209">
        <f t="shared" si="284"/>
        <v>0</v>
      </c>
      <c r="WZN112" s="209">
        <f t="shared" si="284"/>
        <v>0</v>
      </c>
      <c r="WZO112" s="209">
        <f t="shared" si="284"/>
        <v>0</v>
      </c>
      <c r="WZP112" s="209">
        <f t="shared" si="284"/>
        <v>0</v>
      </c>
      <c r="WZQ112" s="209">
        <f t="shared" si="284"/>
        <v>0</v>
      </c>
      <c r="WZR112" s="209">
        <f t="shared" si="284"/>
        <v>0</v>
      </c>
      <c r="WZS112" s="209">
        <f t="shared" si="284"/>
        <v>0</v>
      </c>
      <c r="WZT112" s="209">
        <f t="shared" si="284"/>
        <v>0</v>
      </c>
      <c r="WZU112" s="209">
        <f t="shared" si="284"/>
        <v>0</v>
      </c>
      <c r="WZV112" s="209">
        <f t="shared" si="284"/>
        <v>0</v>
      </c>
      <c r="WZW112" s="209">
        <f t="shared" si="284"/>
        <v>0</v>
      </c>
      <c r="WZX112" s="209">
        <f t="shared" si="284"/>
        <v>0</v>
      </c>
      <c r="WZY112" s="209">
        <f t="shared" si="284"/>
        <v>0</v>
      </c>
      <c r="WZZ112" s="209">
        <f t="shared" si="284"/>
        <v>0</v>
      </c>
      <c r="XAA112" s="209">
        <f t="shared" si="284"/>
        <v>0</v>
      </c>
      <c r="XAB112" s="209">
        <f t="shared" si="284"/>
        <v>0</v>
      </c>
      <c r="XAC112" s="209">
        <f t="shared" si="284"/>
        <v>0</v>
      </c>
      <c r="XAD112" s="209">
        <f t="shared" si="284"/>
        <v>0</v>
      </c>
      <c r="XAE112" s="209">
        <f t="shared" si="284"/>
        <v>0</v>
      </c>
      <c r="XAF112" s="209">
        <f t="shared" si="284"/>
        <v>0</v>
      </c>
      <c r="XAG112" s="209">
        <f t="shared" si="284"/>
        <v>0</v>
      </c>
      <c r="XAH112" s="209">
        <f t="shared" si="284"/>
        <v>0</v>
      </c>
      <c r="XAI112" s="209">
        <f t="shared" si="284"/>
        <v>0</v>
      </c>
      <c r="XAJ112" s="209">
        <f t="shared" si="284"/>
        <v>0</v>
      </c>
      <c r="XAK112" s="209">
        <f t="shared" si="284"/>
        <v>0</v>
      </c>
      <c r="XAL112" s="209">
        <f t="shared" si="284"/>
        <v>0</v>
      </c>
      <c r="XAM112" s="209">
        <f t="shared" si="284"/>
        <v>0</v>
      </c>
      <c r="XAN112" s="209">
        <f t="shared" si="284"/>
        <v>0</v>
      </c>
      <c r="XAO112" s="209">
        <f t="shared" si="284"/>
        <v>0</v>
      </c>
      <c r="XAP112" s="209">
        <f t="shared" si="284"/>
        <v>0</v>
      </c>
      <c r="XAQ112" s="209">
        <f t="shared" si="284"/>
        <v>0</v>
      </c>
      <c r="XAR112" s="209">
        <f t="shared" si="284"/>
        <v>0</v>
      </c>
      <c r="XAS112" s="209">
        <f t="shared" si="284"/>
        <v>0</v>
      </c>
      <c r="XAT112" s="209">
        <f t="shared" si="284"/>
        <v>0</v>
      </c>
      <c r="XAU112" s="209">
        <f t="shared" si="284"/>
        <v>0</v>
      </c>
      <c r="XAV112" s="209">
        <f t="shared" si="284"/>
        <v>0</v>
      </c>
      <c r="XAW112" s="209">
        <f t="shared" si="284"/>
        <v>0</v>
      </c>
      <c r="XAX112" s="209">
        <f t="shared" si="284"/>
        <v>0</v>
      </c>
      <c r="XAY112" s="209">
        <f t="shared" si="284"/>
        <v>0</v>
      </c>
      <c r="XAZ112" s="209">
        <f t="shared" si="284"/>
        <v>0</v>
      </c>
      <c r="XBA112" s="209">
        <f t="shared" si="284"/>
        <v>0</v>
      </c>
      <c r="XBB112" s="209">
        <f t="shared" si="284"/>
        <v>0</v>
      </c>
      <c r="XBC112" s="209">
        <f t="shared" si="284"/>
        <v>0</v>
      </c>
      <c r="XBD112" s="209">
        <f t="shared" si="284"/>
        <v>0</v>
      </c>
      <c r="XBE112" s="209">
        <f t="shared" si="284"/>
        <v>0</v>
      </c>
      <c r="XBF112" s="209">
        <f t="shared" si="284"/>
        <v>0</v>
      </c>
      <c r="XBG112" s="209">
        <f t="shared" si="284"/>
        <v>0</v>
      </c>
      <c r="XBH112" s="209">
        <f t="shared" si="284"/>
        <v>0</v>
      </c>
      <c r="XBI112" s="209">
        <f t="shared" si="284"/>
        <v>0</v>
      </c>
      <c r="XBJ112" s="209">
        <f t="shared" si="284"/>
        <v>0</v>
      </c>
      <c r="XBK112" s="209">
        <f t="shared" si="284"/>
        <v>0</v>
      </c>
      <c r="XBL112" s="209">
        <f t="shared" si="284"/>
        <v>0</v>
      </c>
      <c r="XBM112" s="209">
        <f t="shared" si="284"/>
        <v>0</v>
      </c>
      <c r="XBN112" s="209">
        <f t="shared" si="284"/>
        <v>0</v>
      </c>
      <c r="XBO112" s="209">
        <f t="shared" si="284"/>
        <v>0</v>
      </c>
      <c r="XBP112" s="209">
        <f t="shared" si="284"/>
        <v>0</v>
      </c>
      <c r="XBQ112" s="209">
        <f t="shared" ref="XBQ112:XEB112" si="285">$E$110*XBQ55*(1-$E$111)</f>
        <v>0</v>
      </c>
      <c r="XBR112" s="209">
        <f t="shared" si="285"/>
        <v>0</v>
      </c>
      <c r="XBS112" s="209">
        <f t="shared" si="285"/>
        <v>0</v>
      </c>
      <c r="XBT112" s="209">
        <f t="shared" si="285"/>
        <v>0</v>
      </c>
      <c r="XBU112" s="209">
        <f t="shared" si="285"/>
        <v>0</v>
      </c>
      <c r="XBV112" s="209">
        <f t="shared" si="285"/>
        <v>0</v>
      </c>
      <c r="XBW112" s="209">
        <f t="shared" si="285"/>
        <v>0</v>
      </c>
      <c r="XBX112" s="209">
        <f t="shared" si="285"/>
        <v>0</v>
      </c>
      <c r="XBY112" s="209">
        <f t="shared" si="285"/>
        <v>0</v>
      </c>
      <c r="XBZ112" s="209">
        <f t="shared" si="285"/>
        <v>0</v>
      </c>
      <c r="XCA112" s="209">
        <f t="shared" si="285"/>
        <v>0</v>
      </c>
      <c r="XCB112" s="209">
        <f t="shared" si="285"/>
        <v>0</v>
      </c>
      <c r="XCC112" s="209">
        <f t="shared" si="285"/>
        <v>0</v>
      </c>
      <c r="XCD112" s="209">
        <f t="shared" si="285"/>
        <v>0</v>
      </c>
      <c r="XCE112" s="209">
        <f t="shared" si="285"/>
        <v>0</v>
      </c>
      <c r="XCF112" s="209">
        <f t="shared" si="285"/>
        <v>0</v>
      </c>
      <c r="XCG112" s="209">
        <f t="shared" si="285"/>
        <v>0</v>
      </c>
      <c r="XCH112" s="209">
        <f t="shared" si="285"/>
        <v>0</v>
      </c>
      <c r="XCI112" s="209">
        <f t="shared" si="285"/>
        <v>0</v>
      </c>
      <c r="XCJ112" s="209">
        <f t="shared" si="285"/>
        <v>0</v>
      </c>
      <c r="XCK112" s="209">
        <f t="shared" si="285"/>
        <v>0</v>
      </c>
      <c r="XCL112" s="209">
        <f t="shared" si="285"/>
        <v>0</v>
      </c>
      <c r="XCM112" s="209">
        <f t="shared" si="285"/>
        <v>0</v>
      </c>
      <c r="XCN112" s="209">
        <f t="shared" si="285"/>
        <v>0</v>
      </c>
      <c r="XCO112" s="209">
        <f t="shared" si="285"/>
        <v>0</v>
      </c>
      <c r="XCP112" s="209">
        <f t="shared" si="285"/>
        <v>0</v>
      </c>
      <c r="XCQ112" s="209">
        <f t="shared" si="285"/>
        <v>0</v>
      </c>
      <c r="XCR112" s="209">
        <f t="shared" si="285"/>
        <v>0</v>
      </c>
      <c r="XCS112" s="209">
        <f t="shared" si="285"/>
        <v>0</v>
      </c>
      <c r="XCT112" s="209">
        <f t="shared" si="285"/>
        <v>0</v>
      </c>
      <c r="XCU112" s="209">
        <f t="shared" si="285"/>
        <v>0</v>
      </c>
      <c r="XCV112" s="209">
        <f t="shared" si="285"/>
        <v>0</v>
      </c>
      <c r="XCW112" s="209">
        <f t="shared" si="285"/>
        <v>0</v>
      </c>
      <c r="XCX112" s="209">
        <f t="shared" si="285"/>
        <v>0</v>
      </c>
      <c r="XCY112" s="209">
        <f t="shared" si="285"/>
        <v>0</v>
      </c>
      <c r="XCZ112" s="209">
        <f t="shared" si="285"/>
        <v>0</v>
      </c>
      <c r="XDA112" s="209">
        <f t="shared" si="285"/>
        <v>0</v>
      </c>
      <c r="XDB112" s="209">
        <f t="shared" si="285"/>
        <v>0</v>
      </c>
      <c r="XDC112" s="209">
        <f t="shared" si="285"/>
        <v>0</v>
      </c>
      <c r="XDD112" s="209">
        <f t="shared" si="285"/>
        <v>0</v>
      </c>
      <c r="XDE112" s="209">
        <f t="shared" si="285"/>
        <v>0</v>
      </c>
      <c r="XDF112" s="209">
        <f t="shared" si="285"/>
        <v>0</v>
      </c>
      <c r="XDG112" s="209">
        <f t="shared" si="285"/>
        <v>0</v>
      </c>
      <c r="XDH112" s="209">
        <f t="shared" si="285"/>
        <v>0</v>
      </c>
      <c r="XDI112" s="209">
        <f t="shared" si="285"/>
        <v>0</v>
      </c>
      <c r="XDJ112" s="209">
        <f t="shared" si="285"/>
        <v>0</v>
      </c>
      <c r="XDK112" s="209">
        <f t="shared" si="285"/>
        <v>0</v>
      </c>
      <c r="XDL112" s="209">
        <f t="shared" si="285"/>
        <v>0</v>
      </c>
      <c r="XDM112" s="209">
        <f t="shared" si="285"/>
        <v>0</v>
      </c>
      <c r="XDN112" s="209">
        <f t="shared" si="285"/>
        <v>0</v>
      </c>
      <c r="XDO112" s="209">
        <f t="shared" si="285"/>
        <v>0</v>
      </c>
      <c r="XDP112" s="209">
        <f t="shared" si="285"/>
        <v>0</v>
      </c>
      <c r="XDQ112" s="209">
        <f t="shared" si="285"/>
        <v>0</v>
      </c>
      <c r="XDR112" s="209">
        <f t="shared" si="285"/>
        <v>0</v>
      </c>
      <c r="XDS112" s="209">
        <f t="shared" si="285"/>
        <v>0</v>
      </c>
      <c r="XDT112" s="209">
        <f t="shared" si="285"/>
        <v>0</v>
      </c>
      <c r="XDU112" s="209">
        <f t="shared" si="285"/>
        <v>0</v>
      </c>
      <c r="XDV112" s="209">
        <f t="shared" si="285"/>
        <v>0</v>
      </c>
      <c r="XDW112" s="209">
        <f t="shared" si="285"/>
        <v>0</v>
      </c>
      <c r="XDX112" s="209">
        <f t="shared" si="285"/>
        <v>0</v>
      </c>
      <c r="XDY112" s="209">
        <f t="shared" si="285"/>
        <v>0</v>
      </c>
      <c r="XDZ112" s="209">
        <f t="shared" si="285"/>
        <v>0</v>
      </c>
      <c r="XEA112" s="209">
        <f t="shared" si="285"/>
        <v>0</v>
      </c>
      <c r="XEB112" s="209">
        <f t="shared" si="285"/>
        <v>0</v>
      </c>
      <c r="XEC112" s="209">
        <f t="shared" ref="XEC112:XFA112" si="286">$E$110*XEC55*(1-$E$111)</f>
        <v>0</v>
      </c>
      <c r="XED112" s="209">
        <f t="shared" si="286"/>
        <v>0</v>
      </c>
      <c r="XEE112" s="209">
        <f t="shared" si="286"/>
        <v>0</v>
      </c>
      <c r="XEF112" s="209">
        <f t="shared" si="286"/>
        <v>0</v>
      </c>
      <c r="XEG112" s="209">
        <f t="shared" si="286"/>
        <v>0</v>
      </c>
      <c r="XEH112" s="209">
        <f t="shared" si="286"/>
        <v>0</v>
      </c>
      <c r="XEI112" s="209">
        <f t="shared" si="286"/>
        <v>0</v>
      </c>
      <c r="XEJ112" s="209">
        <f t="shared" si="286"/>
        <v>0</v>
      </c>
      <c r="XEK112" s="209">
        <f t="shared" si="286"/>
        <v>0</v>
      </c>
      <c r="XEL112" s="209">
        <f t="shared" si="286"/>
        <v>0</v>
      </c>
      <c r="XEM112" s="209">
        <f t="shared" si="286"/>
        <v>0</v>
      </c>
      <c r="XEN112" s="209">
        <f t="shared" si="286"/>
        <v>0</v>
      </c>
      <c r="XEO112" s="209">
        <f t="shared" si="286"/>
        <v>0</v>
      </c>
      <c r="XEP112" s="209">
        <f t="shared" si="286"/>
        <v>0</v>
      </c>
      <c r="XEQ112" s="209">
        <f t="shared" si="286"/>
        <v>0</v>
      </c>
      <c r="XER112" s="209">
        <f t="shared" si="286"/>
        <v>0</v>
      </c>
      <c r="XES112" s="209">
        <f t="shared" si="286"/>
        <v>0</v>
      </c>
      <c r="XET112" s="209">
        <f t="shared" si="286"/>
        <v>0</v>
      </c>
      <c r="XEU112" s="209">
        <f t="shared" si="286"/>
        <v>0</v>
      </c>
      <c r="XEV112" s="209">
        <f t="shared" si="286"/>
        <v>0</v>
      </c>
      <c r="XEW112" s="209">
        <f t="shared" si="286"/>
        <v>0</v>
      </c>
      <c r="XEX112" s="209">
        <f t="shared" si="286"/>
        <v>0</v>
      </c>
      <c r="XEY112" s="209">
        <f t="shared" si="286"/>
        <v>0</v>
      </c>
      <c r="XEZ112" s="209">
        <f t="shared" si="286"/>
        <v>0</v>
      </c>
      <c r="XFA112" s="209">
        <f t="shared" si="286"/>
        <v>0</v>
      </c>
    </row>
    <row r="113" spans="1:16381" ht="15" customHeight="1" x14ac:dyDescent="0.25">
      <c r="D113" s="7" t="s">
        <v>315</v>
      </c>
      <c r="E113" s="103"/>
      <c r="F113" s="103" t="s">
        <v>203</v>
      </c>
      <c r="I113">
        <f>I108*I112</f>
        <v>738</v>
      </c>
      <c r="J113">
        <f t="shared" ref="J113" si="287">J108*J112</f>
        <v>434.21428467924869</v>
      </c>
      <c r="K113">
        <f t="shared" ref="K113" si="288">K108*K112</f>
        <v>568.35257603124762</v>
      </c>
      <c r="L113">
        <f t="shared" ref="L113" si="289">L108*L112</f>
        <v>544.68675634202145</v>
      </c>
      <c r="M113">
        <f t="shared" ref="M113" si="290">M108*M112</f>
        <v>221.31168817096602</v>
      </c>
      <c r="N113">
        <f t="shared" ref="N113" si="291">N108*N112</f>
        <v>541.1077039654075</v>
      </c>
      <c r="O113">
        <f t="shared" ref="O113" si="292">O108*O112</f>
        <v>379.04804763550766</v>
      </c>
      <c r="P113">
        <f t="shared" ref="P113" si="293">P108*P112</f>
        <v>1523.1563024370012</v>
      </c>
      <c r="Q113">
        <f t="shared" ref="Q113" si="294">Q108*Q112</f>
        <v>399.20704730213373</v>
      </c>
      <c r="R113">
        <f t="shared" ref="R113" si="295">R108*R112</f>
        <v>409.47407859018455</v>
      </c>
      <c r="S113">
        <f t="shared" ref="S113" si="296">S108*S112</f>
        <v>109.33187525439567</v>
      </c>
      <c r="T113">
        <f t="shared" ref="T113" si="297">T108*T112</f>
        <v>663.58069460818501</v>
      </c>
      <c r="U113">
        <f t="shared" ref="U113" si="298">U108*U112</f>
        <v>906.58935664519265</v>
      </c>
      <c r="V113">
        <f t="shared" ref="V113" si="299">V108*V112</f>
        <v>799.55845996895027</v>
      </c>
      <c r="W113">
        <f t="shared" ref="W113" si="300">W108*W112</f>
        <v>409.36256282785234</v>
      </c>
      <c r="X113">
        <f t="shared" ref="X113" si="301">X108*X112</f>
        <v>541.96624631211319</v>
      </c>
      <c r="Y113">
        <f t="shared" ref="Y113" si="302">Y108*Y112</f>
        <v>773.99190804472551</v>
      </c>
      <c r="Z113">
        <f t="shared" ref="Z113" si="303">Z108*Z112</f>
        <v>570.6113409794591</v>
      </c>
      <c r="AA113">
        <f t="shared" ref="AA113" si="304">AA108*AA112</f>
        <v>1600.476172747334</v>
      </c>
      <c r="AB113">
        <f t="shared" ref="AB113" si="305">AB108*AB112</f>
        <v>1092.7694748542635</v>
      </c>
      <c r="AC113">
        <f t="shared" ref="AC113" si="306">AC108*AC112</f>
        <v>970.90828681121241</v>
      </c>
      <c r="AD113">
        <f t="shared" ref="AD113" si="307">AD108*AD112</f>
        <v>1317.0782663581442</v>
      </c>
      <c r="AE113">
        <f t="shared" ref="AE113" si="308">AE108*AE112</f>
        <v>681.65294122283638</v>
      </c>
      <c r="AF113">
        <f t="shared" ref="AF113" si="309">AF108*AF112</f>
        <v>459.35241649139874</v>
      </c>
      <c r="AG113">
        <f t="shared" ref="AG113" si="310">AG108*AG112</f>
        <v>777.95034399784095</v>
      </c>
      <c r="AH113">
        <f t="shared" ref="AH113" si="311">AH108*AH112</f>
        <v>1488.6927981500089</v>
      </c>
      <c r="AI113">
        <f t="shared" ref="AI113" si="312">AI108*AI112</f>
        <v>1592.2162741157738</v>
      </c>
      <c r="AJ113">
        <f t="shared" ref="AJ113" si="313">AJ108*AJ112</f>
        <v>714.40564120091369</v>
      </c>
      <c r="AK113">
        <f t="shared" ref="AK113" si="314">AK108*AK112</f>
        <v>0</v>
      </c>
      <c r="AL113">
        <f t="shared" ref="AL113" si="315">AL108*AL112</f>
        <v>0</v>
      </c>
      <c r="AM113">
        <f t="shared" ref="AM113" si="316">AM108*AM112</f>
        <v>0</v>
      </c>
      <c r="AN113">
        <f t="shared" ref="AN113" si="317">AN108*AN112</f>
        <v>0</v>
      </c>
      <c r="AO113">
        <f t="shared" ref="AO113" si="318">AO108*AO112</f>
        <v>0</v>
      </c>
      <c r="AP113">
        <f t="shared" ref="AP113" si="319">AP108*AP112</f>
        <v>0</v>
      </c>
      <c r="AQ113">
        <f t="shared" ref="AQ113" si="320">AQ108*AQ112</f>
        <v>0</v>
      </c>
      <c r="AR113">
        <f t="shared" ref="AR113" si="321">AR108*AR112</f>
        <v>0</v>
      </c>
      <c r="AS113">
        <f t="shared" ref="AS113" si="322">AS108*AS112</f>
        <v>0</v>
      </c>
      <c r="AT113">
        <f t="shared" ref="AT113" si="323">AT108*AT112</f>
        <v>0</v>
      </c>
      <c r="AU113">
        <f t="shared" ref="AU113" si="324">AU108*AU112</f>
        <v>0</v>
      </c>
      <c r="AV113">
        <f t="shared" ref="AV113" si="325">AV108*AV112</f>
        <v>0</v>
      </c>
      <c r="AW113">
        <f t="shared" ref="AW113" si="326">AW108*AW112</f>
        <v>0</v>
      </c>
      <c r="AX113">
        <f t="shared" ref="AX113" si="327">AX108*AX112</f>
        <v>0</v>
      </c>
      <c r="AY113">
        <f t="shared" ref="AY113" si="328">AY108*AY112</f>
        <v>0</v>
      </c>
      <c r="AZ113">
        <f t="shared" ref="AZ113" si="329">AZ108*AZ112</f>
        <v>0</v>
      </c>
      <c r="BA113">
        <f t="shared" ref="BA113" si="330">BA108*BA112</f>
        <v>0</v>
      </c>
      <c r="BB113">
        <f t="shared" ref="BB113" si="331">BB108*BB112</f>
        <v>0</v>
      </c>
      <c r="BC113">
        <f t="shared" ref="BC113" si="332">BC108*BC112</f>
        <v>0</v>
      </c>
      <c r="BD113">
        <f t="shared" ref="BD113" si="333">BD108*BD112</f>
        <v>0</v>
      </c>
      <c r="BE113">
        <f t="shared" ref="BE113" si="334">BE108*BE112</f>
        <v>0</v>
      </c>
      <c r="BF113">
        <f t="shared" ref="BF113" si="335">BF108*BF112</f>
        <v>0</v>
      </c>
      <c r="BG113">
        <f t="shared" ref="BG113" si="336">BG108*BG112</f>
        <v>0</v>
      </c>
      <c r="BH113">
        <f t="shared" ref="BH113" si="337">BH108*BH112</f>
        <v>0</v>
      </c>
      <c r="BI113">
        <f t="shared" ref="BI113" si="338">BI108*BI112</f>
        <v>0</v>
      </c>
      <c r="BJ113">
        <f t="shared" ref="BJ113" si="339">BJ108*BJ112</f>
        <v>0</v>
      </c>
      <c r="BK113">
        <f t="shared" ref="BK113" si="340">BK108*BK112</f>
        <v>0</v>
      </c>
      <c r="BL113">
        <f t="shared" ref="BL113" si="341">BL108*BL112</f>
        <v>0</v>
      </c>
      <c r="BM113">
        <f t="shared" ref="BM113" si="342">BM108*BM112</f>
        <v>0</v>
      </c>
      <c r="BN113">
        <f t="shared" ref="BN113" si="343">BN108*BN112</f>
        <v>0</v>
      </c>
      <c r="BO113">
        <f t="shared" ref="BO113" si="344">BO108*BO112</f>
        <v>0</v>
      </c>
      <c r="BP113">
        <f t="shared" ref="BP113" si="345">BP108*BP112</f>
        <v>0</v>
      </c>
      <c r="BQ113">
        <f t="shared" ref="BQ113" si="346">BQ108*BQ112</f>
        <v>0</v>
      </c>
      <c r="BR113">
        <f t="shared" ref="BR113" si="347">BR108*BR112</f>
        <v>0</v>
      </c>
      <c r="BS113">
        <f t="shared" ref="BS113" si="348">BS108*BS112</f>
        <v>0</v>
      </c>
      <c r="BT113">
        <f t="shared" ref="BT113" si="349">BT108*BT112</f>
        <v>0</v>
      </c>
      <c r="BU113">
        <f t="shared" ref="BU113" si="350">BU108*BU112</f>
        <v>0</v>
      </c>
      <c r="BV113">
        <f t="shared" ref="BV113" si="351">BV108*BV112</f>
        <v>0</v>
      </c>
      <c r="BW113">
        <f t="shared" ref="BW113" si="352">BW108*BW112</f>
        <v>0</v>
      </c>
      <c r="BX113">
        <f t="shared" ref="BX113" si="353">BX108*BX112</f>
        <v>0</v>
      </c>
      <c r="BY113">
        <f t="shared" ref="BY113" si="354">BY108*BY112</f>
        <v>0</v>
      </c>
      <c r="BZ113">
        <f t="shared" ref="BZ113" si="355">BZ108*BZ112</f>
        <v>0</v>
      </c>
      <c r="CA113">
        <f t="shared" ref="CA113" si="356">CA108*CA112</f>
        <v>0</v>
      </c>
      <c r="CB113">
        <f t="shared" ref="CB113" si="357">CB108*CB112</f>
        <v>0</v>
      </c>
      <c r="CC113">
        <f t="shared" ref="CC113" si="358">CC108*CC112</f>
        <v>0</v>
      </c>
      <c r="CD113">
        <f t="shared" ref="CD113" si="359">CD108*CD112</f>
        <v>0</v>
      </c>
      <c r="CE113">
        <f t="shared" ref="CE113" si="360">CE108*CE112</f>
        <v>0</v>
      </c>
      <c r="CF113">
        <f t="shared" ref="CF113" si="361">CF108*CF112</f>
        <v>0</v>
      </c>
      <c r="CG113">
        <f t="shared" ref="CG113" si="362">CG108*CG112</f>
        <v>0</v>
      </c>
      <c r="CH113">
        <f t="shared" ref="CH113" si="363">CH108*CH112</f>
        <v>0</v>
      </c>
      <c r="CI113">
        <f t="shared" ref="CI113" si="364">CI108*CI112</f>
        <v>0</v>
      </c>
      <c r="CJ113">
        <f t="shared" ref="CJ113" si="365">CJ108*CJ112</f>
        <v>0</v>
      </c>
      <c r="CK113">
        <f t="shared" ref="CK113" si="366">CK108*CK112</f>
        <v>0</v>
      </c>
      <c r="CL113">
        <f t="shared" ref="CL113" si="367">CL108*CL112</f>
        <v>0</v>
      </c>
      <c r="CM113">
        <f t="shared" ref="CM113" si="368">CM108*CM112</f>
        <v>0</v>
      </c>
      <c r="CN113">
        <f t="shared" ref="CN113" si="369">CN108*CN112</f>
        <v>0</v>
      </c>
      <c r="CO113">
        <f t="shared" ref="CO113" si="370">CO108*CO112</f>
        <v>0</v>
      </c>
      <c r="CP113">
        <f t="shared" ref="CP113" si="371">CP108*CP112</f>
        <v>0</v>
      </c>
      <c r="CQ113">
        <f t="shared" ref="CQ113" si="372">CQ108*CQ112</f>
        <v>0</v>
      </c>
      <c r="CR113">
        <f t="shared" ref="CR113" si="373">CR108*CR112</f>
        <v>0</v>
      </c>
      <c r="CS113">
        <f t="shared" ref="CS113" si="374">CS108*CS112</f>
        <v>0</v>
      </c>
      <c r="CT113">
        <f t="shared" ref="CT113" si="375">CT108*CT112</f>
        <v>0</v>
      </c>
      <c r="CU113">
        <f t="shared" ref="CU113" si="376">CU108*CU112</f>
        <v>0</v>
      </c>
      <c r="CV113">
        <f t="shared" ref="CV113" si="377">CV108*CV112</f>
        <v>0</v>
      </c>
      <c r="CW113">
        <f t="shared" ref="CW113" si="378">CW108*CW112</f>
        <v>0</v>
      </c>
      <c r="CX113">
        <f t="shared" ref="CX113" si="379">CX108*CX112</f>
        <v>0</v>
      </c>
      <c r="CY113">
        <f t="shared" ref="CY113" si="380">CY108*CY112</f>
        <v>0</v>
      </c>
      <c r="CZ113">
        <f t="shared" ref="CZ113" si="381">CZ108*CZ112</f>
        <v>0</v>
      </c>
      <c r="DA113">
        <f t="shared" ref="DA113" si="382">DA108*DA112</f>
        <v>0</v>
      </c>
      <c r="DB113">
        <f t="shared" ref="DB113" si="383">DB108*DB112</f>
        <v>0</v>
      </c>
      <c r="DC113">
        <f t="shared" ref="DC113" si="384">DC108*DC112</f>
        <v>0</v>
      </c>
      <c r="DD113">
        <f t="shared" ref="DD113" si="385">DD108*DD112</f>
        <v>0</v>
      </c>
      <c r="DE113">
        <f t="shared" ref="DE113" si="386">DE108*DE112</f>
        <v>0</v>
      </c>
      <c r="DF113">
        <f t="shared" ref="DF113" si="387">DF108*DF112</f>
        <v>0</v>
      </c>
      <c r="DG113">
        <f t="shared" ref="DG113" si="388">DG108*DG112</f>
        <v>0</v>
      </c>
      <c r="DH113">
        <f t="shared" ref="DH113" si="389">DH108*DH112</f>
        <v>0</v>
      </c>
      <c r="DI113">
        <f t="shared" ref="DI113" si="390">DI108*DI112</f>
        <v>0</v>
      </c>
      <c r="DJ113">
        <f t="shared" ref="DJ113" si="391">DJ108*DJ112</f>
        <v>0</v>
      </c>
      <c r="DK113">
        <f t="shared" ref="DK113" si="392">DK108*DK112</f>
        <v>0</v>
      </c>
      <c r="DL113">
        <f t="shared" ref="DL113" si="393">DL108*DL112</f>
        <v>0</v>
      </c>
      <c r="DM113">
        <f t="shared" ref="DM113" si="394">DM108*DM112</f>
        <v>0</v>
      </c>
      <c r="DN113">
        <f t="shared" ref="DN113" si="395">DN108*DN112</f>
        <v>0</v>
      </c>
      <c r="DO113">
        <f t="shared" ref="DO113" si="396">DO108*DO112</f>
        <v>0</v>
      </c>
      <c r="DP113">
        <f t="shared" ref="DP113" si="397">DP108*DP112</f>
        <v>0</v>
      </c>
      <c r="DQ113">
        <f t="shared" ref="DQ113" si="398">DQ108*DQ112</f>
        <v>0</v>
      </c>
      <c r="DR113">
        <f t="shared" ref="DR113" si="399">DR108*DR112</f>
        <v>0</v>
      </c>
      <c r="DS113">
        <f t="shared" ref="DS113" si="400">DS108*DS112</f>
        <v>0</v>
      </c>
      <c r="DT113">
        <f t="shared" ref="DT113" si="401">DT108*DT112</f>
        <v>0</v>
      </c>
      <c r="DU113">
        <f t="shared" ref="DU113" si="402">DU108*DU112</f>
        <v>0</v>
      </c>
      <c r="DV113">
        <f t="shared" ref="DV113" si="403">DV108*DV112</f>
        <v>0</v>
      </c>
      <c r="DW113">
        <f t="shared" ref="DW113" si="404">DW108*DW112</f>
        <v>0</v>
      </c>
      <c r="DX113">
        <f t="shared" ref="DX113" si="405">DX108*DX112</f>
        <v>0</v>
      </c>
      <c r="DY113">
        <f t="shared" ref="DY113" si="406">DY108*DY112</f>
        <v>0</v>
      </c>
      <c r="DZ113">
        <f t="shared" ref="DZ113" si="407">DZ108*DZ112</f>
        <v>0</v>
      </c>
      <c r="EA113">
        <f t="shared" ref="EA113" si="408">EA108*EA112</f>
        <v>0</v>
      </c>
      <c r="EB113">
        <f t="shared" ref="EB113" si="409">EB108*EB112</f>
        <v>0</v>
      </c>
      <c r="EC113">
        <f t="shared" ref="EC113" si="410">EC108*EC112</f>
        <v>0</v>
      </c>
      <c r="ED113">
        <f t="shared" ref="ED113" si="411">ED108*ED112</f>
        <v>0</v>
      </c>
      <c r="EE113">
        <f t="shared" ref="EE113" si="412">EE108*EE112</f>
        <v>0</v>
      </c>
      <c r="EF113">
        <f t="shared" ref="EF113" si="413">EF108*EF112</f>
        <v>0</v>
      </c>
      <c r="EG113">
        <f t="shared" ref="EG113" si="414">EG108*EG112</f>
        <v>0</v>
      </c>
      <c r="EH113">
        <f t="shared" ref="EH113" si="415">EH108*EH112</f>
        <v>0</v>
      </c>
      <c r="EI113">
        <f t="shared" ref="EI113" si="416">EI108*EI112</f>
        <v>0</v>
      </c>
      <c r="EJ113">
        <f t="shared" ref="EJ113" si="417">EJ108*EJ112</f>
        <v>0</v>
      </c>
      <c r="EK113">
        <f t="shared" ref="EK113" si="418">EK108*EK112</f>
        <v>0</v>
      </c>
      <c r="EL113">
        <f t="shared" ref="EL113" si="419">EL108*EL112</f>
        <v>0</v>
      </c>
      <c r="EM113">
        <f t="shared" ref="EM113" si="420">EM108*EM112</f>
        <v>0</v>
      </c>
      <c r="EN113">
        <f t="shared" ref="EN113" si="421">EN108*EN112</f>
        <v>0</v>
      </c>
      <c r="EO113">
        <f t="shared" ref="EO113" si="422">EO108*EO112</f>
        <v>0</v>
      </c>
      <c r="EP113">
        <f t="shared" ref="EP113" si="423">EP108*EP112</f>
        <v>0</v>
      </c>
      <c r="EQ113">
        <f t="shared" ref="EQ113" si="424">EQ108*EQ112</f>
        <v>0</v>
      </c>
      <c r="ER113">
        <f t="shared" ref="ER113" si="425">ER108*ER112</f>
        <v>0</v>
      </c>
      <c r="ES113">
        <f t="shared" ref="ES113" si="426">ES108*ES112</f>
        <v>0</v>
      </c>
      <c r="ET113">
        <f t="shared" ref="ET113" si="427">ET108*ET112</f>
        <v>0</v>
      </c>
      <c r="EU113">
        <f t="shared" ref="EU113" si="428">EU108*EU112</f>
        <v>0</v>
      </c>
      <c r="EV113">
        <f t="shared" ref="EV113" si="429">EV108*EV112</f>
        <v>0</v>
      </c>
      <c r="EW113">
        <f t="shared" ref="EW113" si="430">EW108*EW112</f>
        <v>0</v>
      </c>
      <c r="EX113">
        <f t="shared" ref="EX113" si="431">EX108*EX112</f>
        <v>0</v>
      </c>
      <c r="EY113">
        <f t="shared" ref="EY113" si="432">EY108*EY112</f>
        <v>0</v>
      </c>
      <c r="EZ113">
        <f t="shared" ref="EZ113" si="433">EZ108*EZ112</f>
        <v>0</v>
      </c>
      <c r="FA113">
        <f t="shared" ref="FA113" si="434">FA108*FA112</f>
        <v>0</v>
      </c>
      <c r="FB113">
        <f t="shared" ref="FB113" si="435">FB108*FB112</f>
        <v>0</v>
      </c>
      <c r="FC113">
        <f t="shared" ref="FC113" si="436">FC108*FC112</f>
        <v>0</v>
      </c>
      <c r="FD113">
        <f t="shared" ref="FD113" si="437">FD108*FD112</f>
        <v>0</v>
      </c>
      <c r="FE113">
        <f t="shared" ref="FE113" si="438">FE108*FE112</f>
        <v>0</v>
      </c>
      <c r="FF113">
        <f t="shared" ref="FF113" si="439">FF108*FF112</f>
        <v>0</v>
      </c>
      <c r="FG113">
        <f t="shared" ref="FG113" si="440">FG108*FG112</f>
        <v>0</v>
      </c>
      <c r="FH113">
        <f t="shared" ref="FH113" si="441">FH108*FH112</f>
        <v>0</v>
      </c>
      <c r="FI113">
        <f t="shared" ref="FI113" si="442">FI108*FI112</f>
        <v>0</v>
      </c>
      <c r="FJ113">
        <f t="shared" ref="FJ113" si="443">FJ108*FJ112</f>
        <v>0</v>
      </c>
      <c r="FK113">
        <f t="shared" ref="FK113" si="444">FK108*FK112</f>
        <v>0</v>
      </c>
      <c r="FL113">
        <f t="shared" ref="FL113" si="445">FL108*FL112</f>
        <v>0</v>
      </c>
      <c r="FM113">
        <f t="shared" ref="FM113" si="446">FM108*FM112</f>
        <v>0</v>
      </c>
      <c r="FN113">
        <f t="shared" ref="FN113" si="447">FN108*FN112</f>
        <v>0</v>
      </c>
      <c r="FO113">
        <f t="shared" ref="FO113" si="448">FO108*FO112</f>
        <v>0</v>
      </c>
      <c r="FP113">
        <f t="shared" ref="FP113" si="449">FP108*FP112</f>
        <v>0</v>
      </c>
      <c r="FQ113">
        <f t="shared" ref="FQ113" si="450">FQ108*FQ112</f>
        <v>0</v>
      </c>
      <c r="FR113">
        <f t="shared" ref="FR113" si="451">FR108*FR112</f>
        <v>0</v>
      </c>
      <c r="FS113">
        <f t="shared" ref="FS113" si="452">FS108*FS112</f>
        <v>0</v>
      </c>
      <c r="FT113">
        <f t="shared" ref="FT113" si="453">FT108*FT112</f>
        <v>0</v>
      </c>
      <c r="FU113">
        <f t="shared" ref="FU113" si="454">FU108*FU112</f>
        <v>0</v>
      </c>
      <c r="FV113">
        <f t="shared" ref="FV113" si="455">FV108*FV112</f>
        <v>0</v>
      </c>
      <c r="FW113">
        <f t="shared" ref="FW113" si="456">FW108*FW112</f>
        <v>0</v>
      </c>
      <c r="FX113">
        <f t="shared" ref="FX113" si="457">FX108*FX112</f>
        <v>0</v>
      </c>
      <c r="FY113">
        <f t="shared" ref="FY113" si="458">FY108*FY112</f>
        <v>0</v>
      </c>
      <c r="FZ113">
        <f t="shared" ref="FZ113" si="459">FZ108*FZ112</f>
        <v>0</v>
      </c>
      <c r="GA113">
        <f t="shared" ref="GA113" si="460">GA108*GA112</f>
        <v>0</v>
      </c>
      <c r="GB113">
        <f t="shared" ref="GB113" si="461">GB108*GB112</f>
        <v>0</v>
      </c>
      <c r="GC113">
        <f t="shared" ref="GC113" si="462">GC108*GC112</f>
        <v>0</v>
      </c>
      <c r="GD113">
        <f t="shared" ref="GD113" si="463">GD108*GD112</f>
        <v>0</v>
      </c>
      <c r="GE113">
        <f t="shared" ref="GE113" si="464">GE108*GE112</f>
        <v>0</v>
      </c>
      <c r="GF113">
        <f t="shared" ref="GF113" si="465">GF108*GF112</f>
        <v>0</v>
      </c>
      <c r="GG113">
        <f t="shared" ref="GG113" si="466">GG108*GG112</f>
        <v>0</v>
      </c>
      <c r="GH113">
        <f t="shared" ref="GH113" si="467">GH108*GH112</f>
        <v>0</v>
      </c>
      <c r="GI113">
        <f t="shared" ref="GI113" si="468">GI108*GI112</f>
        <v>0</v>
      </c>
      <c r="GJ113">
        <f t="shared" ref="GJ113" si="469">GJ108*GJ112</f>
        <v>0</v>
      </c>
      <c r="GK113">
        <f t="shared" ref="GK113" si="470">GK108*GK112</f>
        <v>0</v>
      </c>
      <c r="GL113">
        <f t="shared" ref="GL113" si="471">GL108*GL112</f>
        <v>0</v>
      </c>
      <c r="GM113">
        <f t="shared" ref="GM113" si="472">GM108*GM112</f>
        <v>0</v>
      </c>
      <c r="GN113">
        <f t="shared" ref="GN113" si="473">GN108*GN112</f>
        <v>0</v>
      </c>
      <c r="GO113">
        <f t="shared" ref="GO113" si="474">GO108*GO112</f>
        <v>0</v>
      </c>
      <c r="GP113">
        <f t="shared" ref="GP113" si="475">GP108*GP112</f>
        <v>0</v>
      </c>
      <c r="GQ113">
        <f t="shared" ref="GQ113" si="476">GQ108*GQ112</f>
        <v>0</v>
      </c>
      <c r="GR113">
        <f t="shared" ref="GR113" si="477">GR108*GR112</f>
        <v>0</v>
      </c>
      <c r="GS113">
        <f t="shared" ref="GS113" si="478">GS108*GS112</f>
        <v>0</v>
      </c>
      <c r="GT113">
        <f t="shared" ref="GT113" si="479">GT108*GT112</f>
        <v>0</v>
      </c>
      <c r="GU113">
        <f t="shared" ref="GU113" si="480">GU108*GU112</f>
        <v>0</v>
      </c>
      <c r="GV113">
        <f t="shared" ref="GV113" si="481">GV108*GV112</f>
        <v>0</v>
      </c>
      <c r="GW113">
        <f t="shared" ref="GW113" si="482">GW108*GW112</f>
        <v>0</v>
      </c>
      <c r="GX113">
        <f t="shared" ref="GX113" si="483">GX108*GX112</f>
        <v>0</v>
      </c>
      <c r="GY113">
        <f t="shared" ref="GY113" si="484">GY108*GY112</f>
        <v>0</v>
      </c>
      <c r="GZ113">
        <f t="shared" ref="GZ113" si="485">GZ108*GZ112</f>
        <v>0</v>
      </c>
      <c r="HA113">
        <f t="shared" ref="HA113" si="486">HA108*HA112</f>
        <v>0</v>
      </c>
      <c r="HB113">
        <f t="shared" ref="HB113" si="487">HB108*HB112</f>
        <v>0</v>
      </c>
      <c r="HC113">
        <f t="shared" ref="HC113" si="488">HC108*HC112</f>
        <v>0</v>
      </c>
      <c r="HD113">
        <f t="shared" ref="HD113" si="489">HD108*HD112</f>
        <v>0</v>
      </c>
      <c r="HE113">
        <f t="shared" ref="HE113" si="490">HE108*HE112</f>
        <v>0</v>
      </c>
      <c r="HF113">
        <f t="shared" ref="HF113" si="491">HF108*HF112</f>
        <v>0</v>
      </c>
      <c r="HG113">
        <f t="shared" ref="HG113" si="492">HG108*HG112</f>
        <v>0</v>
      </c>
      <c r="HH113">
        <f t="shared" ref="HH113" si="493">HH108*HH112</f>
        <v>0</v>
      </c>
      <c r="HI113">
        <f t="shared" ref="HI113" si="494">HI108*HI112</f>
        <v>0</v>
      </c>
      <c r="HJ113">
        <f t="shared" ref="HJ113" si="495">HJ108*HJ112</f>
        <v>0</v>
      </c>
      <c r="HK113">
        <f t="shared" ref="HK113" si="496">HK108*HK112</f>
        <v>0</v>
      </c>
      <c r="HL113">
        <f t="shared" ref="HL113" si="497">HL108*HL112</f>
        <v>0</v>
      </c>
      <c r="HM113">
        <f t="shared" ref="HM113" si="498">HM108*HM112</f>
        <v>0</v>
      </c>
      <c r="HN113">
        <f t="shared" ref="HN113" si="499">HN108*HN112</f>
        <v>0</v>
      </c>
      <c r="HO113">
        <f t="shared" ref="HO113" si="500">HO108*HO112</f>
        <v>0</v>
      </c>
      <c r="HP113">
        <f t="shared" ref="HP113" si="501">HP108*HP112</f>
        <v>0</v>
      </c>
      <c r="HQ113">
        <f t="shared" ref="HQ113" si="502">HQ108*HQ112</f>
        <v>0</v>
      </c>
      <c r="HR113">
        <f t="shared" ref="HR113" si="503">HR108*HR112</f>
        <v>0</v>
      </c>
      <c r="HS113">
        <f t="shared" ref="HS113" si="504">HS108*HS112</f>
        <v>0</v>
      </c>
      <c r="HT113">
        <f t="shared" ref="HT113" si="505">HT108*HT112</f>
        <v>0</v>
      </c>
      <c r="HU113">
        <f t="shared" ref="HU113" si="506">HU108*HU112</f>
        <v>0</v>
      </c>
      <c r="HV113">
        <f t="shared" ref="HV113" si="507">HV108*HV112</f>
        <v>0</v>
      </c>
      <c r="HW113">
        <f t="shared" ref="HW113" si="508">HW108*HW112</f>
        <v>0</v>
      </c>
      <c r="HX113">
        <f t="shared" ref="HX113" si="509">HX108*HX112</f>
        <v>0</v>
      </c>
      <c r="HY113">
        <f t="shared" ref="HY113" si="510">HY108*HY112</f>
        <v>0</v>
      </c>
      <c r="HZ113">
        <f t="shared" ref="HZ113" si="511">HZ108*HZ112</f>
        <v>0</v>
      </c>
      <c r="IA113">
        <f t="shared" ref="IA113" si="512">IA108*IA112</f>
        <v>0</v>
      </c>
      <c r="IB113">
        <f t="shared" ref="IB113" si="513">IB108*IB112</f>
        <v>0</v>
      </c>
      <c r="IC113">
        <f t="shared" ref="IC113" si="514">IC108*IC112</f>
        <v>0</v>
      </c>
      <c r="ID113">
        <f t="shared" ref="ID113" si="515">ID108*ID112</f>
        <v>0</v>
      </c>
      <c r="IE113">
        <f t="shared" ref="IE113" si="516">IE108*IE112</f>
        <v>0</v>
      </c>
      <c r="IF113">
        <f t="shared" ref="IF113" si="517">IF108*IF112</f>
        <v>0</v>
      </c>
      <c r="IG113">
        <f t="shared" ref="IG113" si="518">IG108*IG112</f>
        <v>0</v>
      </c>
      <c r="IH113">
        <f t="shared" ref="IH113" si="519">IH108*IH112</f>
        <v>0</v>
      </c>
      <c r="II113">
        <f t="shared" ref="II113" si="520">II108*II112</f>
        <v>0</v>
      </c>
      <c r="IJ113">
        <f t="shared" ref="IJ113" si="521">IJ108*IJ112</f>
        <v>0</v>
      </c>
      <c r="IK113">
        <f t="shared" ref="IK113" si="522">IK108*IK112</f>
        <v>0</v>
      </c>
      <c r="IL113">
        <f t="shared" ref="IL113" si="523">IL108*IL112</f>
        <v>0</v>
      </c>
      <c r="IM113">
        <f t="shared" ref="IM113" si="524">IM108*IM112</f>
        <v>0</v>
      </c>
      <c r="IN113">
        <f t="shared" ref="IN113" si="525">IN108*IN112</f>
        <v>0</v>
      </c>
      <c r="IO113">
        <f t="shared" ref="IO113" si="526">IO108*IO112</f>
        <v>0</v>
      </c>
      <c r="IP113">
        <f t="shared" ref="IP113" si="527">IP108*IP112</f>
        <v>0</v>
      </c>
      <c r="IQ113">
        <f t="shared" ref="IQ113" si="528">IQ108*IQ112</f>
        <v>0</v>
      </c>
      <c r="IR113">
        <f t="shared" ref="IR113" si="529">IR108*IR112</f>
        <v>0</v>
      </c>
      <c r="IS113">
        <f t="shared" ref="IS113" si="530">IS108*IS112</f>
        <v>0</v>
      </c>
      <c r="IT113">
        <f t="shared" ref="IT113" si="531">IT108*IT112</f>
        <v>0</v>
      </c>
      <c r="IU113">
        <f t="shared" ref="IU113" si="532">IU108*IU112</f>
        <v>0</v>
      </c>
      <c r="IV113">
        <f t="shared" ref="IV113" si="533">IV108*IV112</f>
        <v>0</v>
      </c>
      <c r="IW113">
        <f t="shared" ref="IW113" si="534">IW108*IW112</f>
        <v>0</v>
      </c>
      <c r="IX113">
        <f t="shared" ref="IX113" si="535">IX108*IX112</f>
        <v>0</v>
      </c>
      <c r="IY113">
        <f t="shared" ref="IY113" si="536">IY108*IY112</f>
        <v>0</v>
      </c>
      <c r="IZ113">
        <f t="shared" ref="IZ113" si="537">IZ108*IZ112</f>
        <v>0</v>
      </c>
      <c r="JA113">
        <f t="shared" ref="JA113" si="538">JA108*JA112</f>
        <v>0</v>
      </c>
      <c r="JB113">
        <f t="shared" ref="JB113" si="539">JB108*JB112</f>
        <v>0</v>
      </c>
      <c r="JC113">
        <f t="shared" ref="JC113" si="540">JC108*JC112</f>
        <v>0</v>
      </c>
      <c r="JD113">
        <f t="shared" ref="JD113" si="541">JD108*JD112</f>
        <v>0</v>
      </c>
      <c r="JE113">
        <f t="shared" ref="JE113" si="542">JE108*JE112</f>
        <v>0</v>
      </c>
      <c r="JF113">
        <f t="shared" ref="JF113" si="543">JF108*JF112</f>
        <v>0</v>
      </c>
      <c r="JG113">
        <f t="shared" ref="JG113" si="544">JG108*JG112</f>
        <v>0</v>
      </c>
      <c r="JH113">
        <f t="shared" ref="JH113" si="545">JH108*JH112</f>
        <v>0</v>
      </c>
      <c r="JI113">
        <f t="shared" ref="JI113" si="546">JI108*JI112</f>
        <v>0</v>
      </c>
      <c r="JJ113">
        <f t="shared" ref="JJ113" si="547">JJ108*JJ112</f>
        <v>0</v>
      </c>
      <c r="JK113">
        <f t="shared" ref="JK113" si="548">JK108*JK112</f>
        <v>0</v>
      </c>
      <c r="JL113">
        <f t="shared" ref="JL113" si="549">JL108*JL112</f>
        <v>0</v>
      </c>
      <c r="JM113">
        <f t="shared" ref="JM113" si="550">JM108*JM112</f>
        <v>0</v>
      </c>
      <c r="JN113">
        <f t="shared" ref="JN113" si="551">JN108*JN112</f>
        <v>0</v>
      </c>
      <c r="JO113">
        <f t="shared" ref="JO113" si="552">JO108*JO112</f>
        <v>0</v>
      </c>
      <c r="JP113">
        <f t="shared" ref="JP113" si="553">JP108*JP112</f>
        <v>0</v>
      </c>
      <c r="JQ113">
        <f t="shared" ref="JQ113" si="554">JQ108*JQ112</f>
        <v>0</v>
      </c>
      <c r="JR113">
        <f t="shared" ref="JR113" si="555">JR108*JR112</f>
        <v>0</v>
      </c>
      <c r="JS113">
        <f t="shared" ref="JS113" si="556">JS108*JS112</f>
        <v>0</v>
      </c>
      <c r="JT113">
        <f t="shared" ref="JT113" si="557">JT108*JT112</f>
        <v>0</v>
      </c>
      <c r="JU113">
        <f t="shared" ref="JU113" si="558">JU108*JU112</f>
        <v>0</v>
      </c>
      <c r="JV113">
        <f t="shared" ref="JV113" si="559">JV108*JV112</f>
        <v>0</v>
      </c>
      <c r="JW113">
        <f t="shared" ref="JW113" si="560">JW108*JW112</f>
        <v>0</v>
      </c>
      <c r="JX113">
        <f t="shared" ref="JX113" si="561">JX108*JX112</f>
        <v>0</v>
      </c>
      <c r="JY113">
        <f t="shared" ref="JY113" si="562">JY108*JY112</f>
        <v>0</v>
      </c>
      <c r="JZ113">
        <f t="shared" ref="JZ113" si="563">JZ108*JZ112</f>
        <v>0</v>
      </c>
      <c r="KA113">
        <f t="shared" ref="KA113" si="564">KA108*KA112</f>
        <v>0</v>
      </c>
      <c r="KB113">
        <f t="shared" ref="KB113" si="565">KB108*KB112</f>
        <v>0</v>
      </c>
      <c r="KC113">
        <f t="shared" ref="KC113" si="566">KC108*KC112</f>
        <v>0</v>
      </c>
      <c r="KD113">
        <f t="shared" ref="KD113" si="567">KD108*KD112</f>
        <v>0</v>
      </c>
      <c r="KE113">
        <f t="shared" ref="KE113" si="568">KE108*KE112</f>
        <v>0</v>
      </c>
      <c r="KF113">
        <f t="shared" ref="KF113" si="569">KF108*KF112</f>
        <v>0</v>
      </c>
      <c r="KG113">
        <f t="shared" ref="KG113" si="570">KG108*KG112</f>
        <v>0</v>
      </c>
      <c r="KH113">
        <f t="shared" ref="KH113" si="571">KH108*KH112</f>
        <v>0</v>
      </c>
      <c r="KI113">
        <f t="shared" ref="KI113" si="572">KI108*KI112</f>
        <v>0</v>
      </c>
      <c r="KJ113">
        <f t="shared" ref="KJ113" si="573">KJ108*KJ112</f>
        <v>0</v>
      </c>
      <c r="KK113">
        <f t="shared" ref="KK113" si="574">KK108*KK112</f>
        <v>0</v>
      </c>
      <c r="KL113">
        <f t="shared" ref="KL113" si="575">KL108*KL112</f>
        <v>0</v>
      </c>
      <c r="KM113">
        <f t="shared" ref="KM113" si="576">KM108*KM112</f>
        <v>0</v>
      </c>
      <c r="KN113">
        <f t="shared" ref="KN113" si="577">KN108*KN112</f>
        <v>0</v>
      </c>
      <c r="KO113">
        <f t="shared" ref="KO113" si="578">KO108*KO112</f>
        <v>0</v>
      </c>
      <c r="KP113">
        <f t="shared" ref="KP113" si="579">KP108*KP112</f>
        <v>0</v>
      </c>
      <c r="KQ113">
        <f t="shared" ref="KQ113" si="580">KQ108*KQ112</f>
        <v>0</v>
      </c>
      <c r="KR113">
        <f t="shared" ref="KR113" si="581">KR108*KR112</f>
        <v>0</v>
      </c>
      <c r="KS113">
        <f t="shared" ref="KS113" si="582">KS108*KS112</f>
        <v>0</v>
      </c>
      <c r="KT113">
        <f t="shared" ref="KT113" si="583">KT108*KT112</f>
        <v>0</v>
      </c>
      <c r="KU113">
        <f t="shared" ref="KU113" si="584">KU108*KU112</f>
        <v>0</v>
      </c>
      <c r="KV113">
        <f t="shared" ref="KV113" si="585">KV108*KV112</f>
        <v>0</v>
      </c>
      <c r="KW113">
        <f t="shared" ref="KW113" si="586">KW108*KW112</f>
        <v>0</v>
      </c>
      <c r="KX113">
        <f t="shared" ref="KX113" si="587">KX108*KX112</f>
        <v>0</v>
      </c>
      <c r="KY113">
        <f t="shared" ref="KY113" si="588">KY108*KY112</f>
        <v>0</v>
      </c>
      <c r="KZ113">
        <f t="shared" ref="KZ113" si="589">KZ108*KZ112</f>
        <v>0</v>
      </c>
      <c r="LA113">
        <f t="shared" ref="LA113" si="590">LA108*LA112</f>
        <v>0</v>
      </c>
      <c r="LB113">
        <f t="shared" ref="LB113" si="591">LB108*LB112</f>
        <v>0</v>
      </c>
      <c r="LC113">
        <f t="shared" ref="LC113" si="592">LC108*LC112</f>
        <v>0</v>
      </c>
      <c r="LD113">
        <f t="shared" ref="LD113" si="593">LD108*LD112</f>
        <v>0</v>
      </c>
      <c r="LE113">
        <f t="shared" ref="LE113" si="594">LE108*LE112</f>
        <v>0</v>
      </c>
      <c r="LF113">
        <f t="shared" ref="LF113" si="595">LF108*LF112</f>
        <v>0</v>
      </c>
      <c r="LG113">
        <f t="shared" ref="LG113" si="596">LG108*LG112</f>
        <v>0</v>
      </c>
      <c r="LH113">
        <f t="shared" ref="LH113" si="597">LH108*LH112</f>
        <v>0</v>
      </c>
      <c r="LI113">
        <f t="shared" ref="LI113" si="598">LI108*LI112</f>
        <v>0</v>
      </c>
      <c r="LJ113">
        <f t="shared" ref="LJ113" si="599">LJ108*LJ112</f>
        <v>0</v>
      </c>
      <c r="LK113">
        <f t="shared" ref="LK113" si="600">LK108*LK112</f>
        <v>0</v>
      </c>
      <c r="LL113">
        <f t="shared" ref="LL113" si="601">LL108*LL112</f>
        <v>0</v>
      </c>
      <c r="LM113">
        <f t="shared" ref="LM113" si="602">LM108*LM112</f>
        <v>0</v>
      </c>
      <c r="LN113">
        <f t="shared" ref="LN113" si="603">LN108*LN112</f>
        <v>0</v>
      </c>
      <c r="LO113">
        <f t="shared" ref="LO113" si="604">LO108*LO112</f>
        <v>0</v>
      </c>
      <c r="LP113">
        <f t="shared" ref="LP113" si="605">LP108*LP112</f>
        <v>0</v>
      </c>
      <c r="LQ113">
        <f t="shared" ref="LQ113" si="606">LQ108*LQ112</f>
        <v>0</v>
      </c>
      <c r="LR113">
        <f t="shared" ref="LR113" si="607">LR108*LR112</f>
        <v>0</v>
      </c>
      <c r="LS113">
        <f t="shared" ref="LS113" si="608">LS108*LS112</f>
        <v>0</v>
      </c>
      <c r="LT113">
        <f t="shared" ref="LT113" si="609">LT108*LT112</f>
        <v>0</v>
      </c>
      <c r="LU113">
        <f t="shared" ref="LU113" si="610">LU108*LU112</f>
        <v>0</v>
      </c>
      <c r="LV113">
        <f t="shared" ref="LV113" si="611">LV108*LV112</f>
        <v>0</v>
      </c>
      <c r="LW113">
        <f t="shared" ref="LW113" si="612">LW108*LW112</f>
        <v>0</v>
      </c>
      <c r="LX113">
        <f t="shared" ref="LX113" si="613">LX108*LX112</f>
        <v>0</v>
      </c>
      <c r="LY113">
        <f t="shared" ref="LY113" si="614">LY108*LY112</f>
        <v>0</v>
      </c>
      <c r="LZ113">
        <f t="shared" ref="LZ113" si="615">LZ108*LZ112</f>
        <v>0</v>
      </c>
      <c r="MA113">
        <f t="shared" ref="MA113" si="616">MA108*MA112</f>
        <v>0</v>
      </c>
      <c r="MB113">
        <f t="shared" ref="MB113" si="617">MB108*MB112</f>
        <v>0</v>
      </c>
      <c r="MC113">
        <f t="shared" ref="MC113" si="618">MC108*MC112</f>
        <v>0</v>
      </c>
      <c r="MD113">
        <f t="shared" ref="MD113" si="619">MD108*MD112</f>
        <v>0</v>
      </c>
      <c r="ME113">
        <f t="shared" ref="ME113" si="620">ME108*ME112</f>
        <v>0</v>
      </c>
      <c r="MF113">
        <f t="shared" ref="MF113" si="621">MF108*MF112</f>
        <v>0</v>
      </c>
      <c r="MG113">
        <f t="shared" ref="MG113" si="622">MG108*MG112</f>
        <v>0</v>
      </c>
      <c r="MH113">
        <f t="shared" ref="MH113" si="623">MH108*MH112</f>
        <v>0</v>
      </c>
      <c r="MI113">
        <f t="shared" ref="MI113" si="624">MI108*MI112</f>
        <v>0</v>
      </c>
      <c r="MJ113">
        <f t="shared" ref="MJ113" si="625">MJ108*MJ112</f>
        <v>0</v>
      </c>
      <c r="MK113">
        <f t="shared" ref="MK113" si="626">MK108*MK112</f>
        <v>0</v>
      </c>
      <c r="ML113">
        <f t="shared" ref="ML113" si="627">ML108*ML112</f>
        <v>0</v>
      </c>
      <c r="MM113">
        <f t="shared" ref="MM113" si="628">MM108*MM112</f>
        <v>0</v>
      </c>
      <c r="MN113">
        <f t="shared" ref="MN113" si="629">MN108*MN112</f>
        <v>0</v>
      </c>
      <c r="MO113">
        <f t="shared" ref="MO113" si="630">MO108*MO112</f>
        <v>0</v>
      </c>
      <c r="MP113">
        <f t="shared" ref="MP113" si="631">MP108*MP112</f>
        <v>0</v>
      </c>
      <c r="MQ113">
        <f t="shared" ref="MQ113" si="632">MQ108*MQ112</f>
        <v>0</v>
      </c>
      <c r="MR113">
        <f t="shared" ref="MR113" si="633">MR108*MR112</f>
        <v>0</v>
      </c>
      <c r="MS113">
        <f t="shared" ref="MS113" si="634">MS108*MS112</f>
        <v>0</v>
      </c>
      <c r="MT113">
        <f t="shared" ref="MT113" si="635">MT108*MT112</f>
        <v>0</v>
      </c>
      <c r="MU113">
        <f t="shared" ref="MU113" si="636">MU108*MU112</f>
        <v>0</v>
      </c>
      <c r="MV113">
        <f t="shared" ref="MV113" si="637">MV108*MV112</f>
        <v>0</v>
      </c>
      <c r="MW113">
        <f t="shared" ref="MW113" si="638">MW108*MW112</f>
        <v>0</v>
      </c>
      <c r="MX113">
        <f t="shared" ref="MX113" si="639">MX108*MX112</f>
        <v>0</v>
      </c>
      <c r="MY113">
        <f t="shared" ref="MY113" si="640">MY108*MY112</f>
        <v>0</v>
      </c>
      <c r="MZ113">
        <f t="shared" ref="MZ113" si="641">MZ108*MZ112</f>
        <v>0</v>
      </c>
      <c r="NA113">
        <f t="shared" ref="NA113" si="642">NA108*NA112</f>
        <v>0</v>
      </c>
      <c r="NB113">
        <f t="shared" ref="NB113" si="643">NB108*NB112</f>
        <v>0</v>
      </c>
      <c r="NC113">
        <f t="shared" ref="NC113" si="644">NC108*NC112</f>
        <v>0</v>
      </c>
      <c r="ND113">
        <f t="shared" ref="ND113" si="645">ND108*ND112</f>
        <v>0</v>
      </c>
      <c r="NE113">
        <f t="shared" ref="NE113" si="646">NE108*NE112</f>
        <v>0</v>
      </c>
      <c r="NF113">
        <f t="shared" ref="NF113" si="647">NF108*NF112</f>
        <v>0</v>
      </c>
      <c r="NG113">
        <f t="shared" ref="NG113" si="648">NG108*NG112</f>
        <v>0</v>
      </c>
      <c r="NH113">
        <f t="shared" ref="NH113" si="649">NH108*NH112</f>
        <v>0</v>
      </c>
      <c r="NI113">
        <f t="shared" ref="NI113" si="650">NI108*NI112</f>
        <v>0</v>
      </c>
      <c r="NJ113">
        <f t="shared" ref="NJ113" si="651">NJ108*NJ112</f>
        <v>0</v>
      </c>
      <c r="NK113">
        <f t="shared" ref="NK113" si="652">NK108*NK112</f>
        <v>0</v>
      </c>
      <c r="NL113">
        <f t="shared" ref="NL113" si="653">NL108*NL112</f>
        <v>0</v>
      </c>
      <c r="NM113">
        <f t="shared" ref="NM113" si="654">NM108*NM112</f>
        <v>0</v>
      </c>
      <c r="NN113">
        <f t="shared" ref="NN113" si="655">NN108*NN112</f>
        <v>0</v>
      </c>
      <c r="NO113">
        <f t="shared" ref="NO113" si="656">NO108*NO112</f>
        <v>0</v>
      </c>
      <c r="NP113">
        <f t="shared" ref="NP113" si="657">NP108*NP112</f>
        <v>0</v>
      </c>
      <c r="NQ113">
        <f t="shared" ref="NQ113" si="658">NQ108*NQ112</f>
        <v>0</v>
      </c>
      <c r="NR113">
        <f t="shared" ref="NR113" si="659">NR108*NR112</f>
        <v>0</v>
      </c>
      <c r="NS113">
        <f t="shared" ref="NS113" si="660">NS108*NS112</f>
        <v>0</v>
      </c>
      <c r="NT113">
        <f t="shared" ref="NT113" si="661">NT108*NT112</f>
        <v>0</v>
      </c>
      <c r="NU113">
        <f t="shared" ref="NU113" si="662">NU108*NU112</f>
        <v>0</v>
      </c>
      <c r="NV113">
        <f t="shared" ref="NV113" si="663">NV108*NV112</f>
        <v>0</v>
      </c>
      <c r="NW113">
        <f t="shared" ref="NW113" si="664">NW108*NW112</f>
        <v>0</v>
      </c>
      <c r="NX113">
        <f t="shared" ref="NX113" si="665">NX108*NX112</f>
        <v>0</v>
      </c>
      <c r="NY113">
        <f t="shared" ref="NY113" si="666">NY108*NY112</f>
        <v>0</v>
      </c>
      <c r="NZ113">
        <f t="shared" ref="NZ113" si="667">NZ108*NZ112</f>
        <v>0</v>
      </c>
      <c r="OA113">
        <f t="shared" ref="OA113" si="668">OA108*OA112</f>
        <v>0</v>
      </c>
      <c r="OB113">
        <f t="shared" ref="OB113" si="669">OB108*OB112</f>
        <v>0</v>
      </c>
      <c r="OC113">
        <f t="shared" ref="OC113" si="670">OC108*OC112</f>
        <v>0</v>
      </c>
      <c r="OD113">
        <f t="shared" ref="OD113" si="671">OD108*OD112</f>
        <v>0</v>
      </c>
      <c r="OE113">
        <f t="shared" ref="OE113" si="672">OE108*OE112</f>
        <v>0</v>
      </c>
      <c r="OF113">
        <f t="shared" ref="OF113" si="673">OF108*OF112</f>
        <v>0</v>
      </c>
      <c r="OG113">
        <f t="shared" ref="OG113" si="674">OG108*OG112</f>
        <v>0</v>
      </c>
      <c r="OH113">
        <f t="shared" ref="OH113" si="675">OH108*OH112</f>
        <v>0</v>
      </c>
      <c r="OI113">
        <f t="shared" ref="OI113" si="676">OI108*OI112</f>
        <v>0</v>
      </c>
      <c r="OJ113">
        <f t="shared" ref="OJ113" si="677">OJ108*OJ112</f>
        <v>0</v>
      </c>
      <c r="OK113">
        <f t="shared" ref="OK113" si="678">OK108*OK112</f>
        <v>0</v>
      </c>
      <c r="OL113">
        <f t="shared" ref="OL113" si="679">OL108*OL112</f>
        <v>0</v>
      </c>
      <c r="OM113">
        <f t="shared" ref="OM113" si="680">OM108*OM112</f>
        <v>0</v>
      </c>
      <c r="ON113">
        <f t="shared" ref="ON113" si="681">ON108*ON112</f>
        <v>0</v>
      </c>
      <c r="OO113">
        <f t="shared" ref="OO113" si="682">OO108*OO112</f>
        <v>0</v>
      </c>
      <c r="OP113">
        <f t="shared" ref="OP113" si="683">OP108*OP112</f>
        <v>0</v>
      </c>
      <c r="OQ113">
        <f t="shared" ref="OQ113" si="684">OQ108*OQ112</f>
        <v>0</v>
      </c>
      <c r="OR113">
        <f t="shared" ref="OR113" si="685">OR108*OR112</f>
        <v>0</v>
      </c>
      <c r="OS113">
        <f t="shared" ref="OS113" si="686">OS108*OS112</f>
        <v>0</v>
      </c>
      <c r="OT113">
        <f t="shared" ref="OT113" si="687">OT108*OT112</f>
        <v>0</v>
      </c>
      <c r="OU113">
        <f t="shared" ref="OU113" si="688">OU108*OU112</f>
        <v>0</v>
      </c>
      <c r="OV113">
        <f t="shared" ref="OV113" si="689">OV108*OV112</f>
        <v>0</v>
      </c>
      <c r="OW113">
        <f t="shared" ref="OW113" si="690">OW108*OW112</f>
        <v>0</v>
      </c>
      <c r="OX113">
        <f t="shared" ref="OX113" si="691">OX108*OX112</f>
        <v>0</v>
      </c>
      <c r="OY113">
        <f t="shared" ref="OY113" si="692">OY108*OY112</f>
        <v>0</v>
      </c>
      <c r="OZ113">
        <f t="shared" ref="OZ113" si="693">OZ108*OZ112</f>
        <v>0</v>
      </c>
      <c r="PA113">
        <f t="shared" ref="PA113" si="694">PA108*PA112</f>
        <v>0</v>
      </c>
      <c r="PB113">
        <f t="shared" ref="PB113" si="695">PB108*PB112</f>
        <v>0</v>
      </c>
      <c r="PC113">
        <f t="shared" ref="PC113" si="696">PC108*PC112</f>
        <v>0</v>
      </c>
      <c r="PD113">
        <f t="shared" ref="PD113" si="697">PD108*PD112</f>
        <v>0</v>
      </c>
      <c r="PE113">
        <f t="shared" ref="PE113" si="698">PE108*PE112</f>
        <v>0</v>
      </c>
      <c r="PF113">
        <f t="shared" ref="PF113" si="699">PF108*PF112</f>
        <v>0</v>
      </c>
      <c r="PG113">
        <f t="shared" ref="PG113" si="700">PG108*PG112</f>
        <v>0</v>
      </c>
      <c r="PH113">
        <f t="shared" ref="PH113" si="701">PH108*PH112</f>
        <v>0</v>
      </c>
      <c r="PI113">
        <f t="shared" ref="PI113" si="702">PI108*PI112</f>
        <v>0</v>
      </c>
      <c r="PJ113">
        <f t="shared" ref="PJ113" si="703">PJ108*PJ112</f>
        <v>0</v>
      </c>
      <c r="PK113">
        <f t="shared" ref="PK113" si="704">PK108*PK112</f>
        <v>0</v>
      </c>
      <c r="PL113">
        <f t="shared" ref="PL113" si="705">PL108*PL112</f>
        <v>0</v>
      </c>
      <c r="PM113">
        <f t="shared" ref="PM113" si="706">PM108*PM112</f>
        <v>0</v>
      </c>
      <c r="PN113">
        <f t="shared" ref="PN113" si="707">PN108*PN112</f>
        <v>0</v>
      </c>
      <c r="PO113">
        <f t="shared" ref="PO113" si="708">PO108*PO112</f>
        <v>0</v>
      </c>
      <c r="PP113">
        <f t="shared" ref="PP113" si="709">PP108*PP112</f>
        <v>0</v>
      </c>
      <c r="PQ113">
        <f t="shared" ref="PQ113" si="710">PQ108*PQ112</f>
        <v>0</v>
      </c>
      <c r="PR113">
        <f t="shared" ref="PR113" si="711">PR108*PR112</f>
        <v>0</v>
      </c>
      <c r="PS113">
        <f t="shared" ref="PS113" si="712">PS108*PS112</f>
        <v>0</v>
      </c>
      <c r="PT113">
        <f t="shared" ref="PT113" si="713">PT108*PT112</f>
        <v>0</v>
      </c>
      <c r="PU113">
        <f t="shared" ref="PU113" si="714">PU108*PU112</f>
        <v>0</v>
      </c>
      <c r="PV113">
        <f t="shared" ref="PV113" si="715">PV108*PV112</f>
        <v>0</v>
      </c>
      <c r="PW113">
        <f t="shared" ref="PW113" si="716">PW108*PW112</f>
        <v>0</v>
      </c>
      <c r="PX113">
        <f t="shared" ref="PX113" si="717">PX108*PX112</f>
        <v>0</v>
      </c>
      <c r="PY113">
        <f t="shared" ref="PY113" si="718">PY108*PY112</f>
        <v>0</v>
      </c>
      <c r="PZ113">
        <f t="shared" ref="PZ113" si="719">PZ108*PZ112</f>
        <v>0</v>
      </c>
      <c r="QA113">
        <f t="shared" ref="QA113" si="720">QA108*QA112</f>
        <v>0</v>
      </c>
      <c r="QB113">
        <f t="shared" ref="QB113" si="721">QB108*QB112</f>
        <v>0</v>
      </c>
      <c r="QC113">
        <f t="shared" ref="QC113" si="722">QC108*QC112</f>
        <v>0</v>
      </c>
      <c r="QD113">
        <f t="shared" ref="QD113" si="723">QD108*QD112</f>
        <v>0</v>
      </c>
      <c r="QE113">
        <f t="shared" ref="QE113" si="724">QE108*QE112</f>
        <v>0</v>
      </c>
      <c r="QF113">
        <f t="shared" ref="QF113" si="725">QF108*QF112</f>
        <v>0</v>
      </c>
      <c r="QG113">
        <f t="shared" ref="QG113" si="726">QG108*QG112</f>
        <v>0</v>
      </c>
      <c r="QH113">
        <f t="shared" ref="QH113" si="727">QH108*QH112</f>
        <v>0</v>
      </c>
      <c r="QI113">
        <f t="shared" ref="QI113" si="728">QI108*QI112</f>
        <v>0</v>
      </c>
      <c r="QJ113">
        <f t="shared" ref="QJ113" si="729">QJ108*QJ112</f>
        <v>0</v>
      </c>
      <c r="QK113">
        <f t="shared" ref="QK113" si="730">QK108*QK112</f>
        <v>0</v>
      </c>
      <c r="QL113">
        <f t="shared" ref="QL113" si="731">QL108*QL112</f>
        <v>0</v>
      </c>
      <c r="QM113">
        <f t="shared" ref="QM113" si="732">QM108*QM112</f>
        <v>0</v>
      </c>
      <c r="QN113">
        <f t="shared" ref="QN113" si="733">QN108*QN112</f>
        <v>0</v>
      </c>
      <c r="QO113">
        <f t="shared" ref="QO113" si="734">QO108*QO112</f>
        <v>0</v>
      </c>
      <c r="QP113">
        <f t="shared" ref="QP113" si="735">QP108*QP112</f>
        <v>0</v>
      </c>
      <c r="QQ113">
        <f t="shared" ref="QQ113" si="736">QQ108*QQ112</f>
        <v>0</v>
      </c>
      <c r="QR113">
        <f t="shared" ref="QR113" si="737">QR108*QR112</f>
        <v>0</v>
      </c>
      <c r="QS113">
        <f t="shared" ref="QS113" si="738">QS108*QS112</f>
        <v>0</v>
      </c>
      <c r="QT113">
        <f t="shared" ref="QT113" si="739">QT108*QT112</f>
        <v>0</v>
      </c>
      <c r="QU113">
        <f t="shared" ref="QU113" si="740">QU108*QU112</f>
        <v>0</v>
      </c>
      <c r="QV113">
        <f t="shared" ref="QV113" si="741">QV108*QV112</f>
        <v>0</v>
      </c>
      <c r="QW113">
        <f t="shared" ref="QW113" si="742">QW108*QW112</f>
        <v>0</v>
      </c>
      <c r="QX113">
        <f t="shared" ref="QX113" si="743">QX108*QX112</f>
        <v>0</v>
      </c>
      <c r="QY113">
        <f t="shared" ref="QY113" si="744">QY108*QY112</f>
        <v>0</v>
      </c>
      <c r="QZ113">
        <f t="shared" ref="QZ113" si="745">QZ108*QZ112</f>
        <v>0</v>
      </c>
      <c r="RA113">
        <f t="shared" ref="RA113" si="746">RA108*RA112</f>
        <v>0</v>
      </c>
      <c r="RB113">
        <f t="shared" ref="RB113" si="747">RB108*RB112</f>
        <v>0</v>
      </c>
      <c r="RC113">
        <f t="shared" ref="RC113" si="748">RC108*RC112</f>
        <v>0</v>
      </c>
      <c r="RD113">
        <f t="shared" ref="RD113" si="749">RD108*RD112</f>
        <v>0</v>
      </c>
      <c r="RE113">
        <f t="shared" ref="RE113" si="750">RE108*RE112</f>
        <v>0</v>
      </c>
      <c r="RF113">
        <f t="shared" ref="RF113" si="751">RF108*RF112</f>
        <v>0</v>
      </c>
      <c r="RG113">
        <f t="shared" ref="RG113" si="752">RG108*RG112</f>
        <v>0</v>
      </c>
      <c r="RH113">
        <f t="shared" ref="RH113" si="753">RH108*RH112</f>
        <v>0</v>
      </c>
      <c r="RI113">
        <f t="shared" ref="RI113" si="754">RI108*RI112</f>
        <v>0</v>
      </c>
      <c r="RJ113">
        <f t="shared" ref="RJ113" si="755">RJ108*RJ112</f>
        <v>0</v>
      </c>
      <c r="RK113">
        <f t="shared" ref="RK113" si="756">RK108*RK112</f>
        <v>0</v>
      </c>
      <c r="RL113">
        <f t="shared" ref="RL113" si="757">RL108*RL112</f>
        <v>0</v>
      </c>
      <c r="RM113">
        <f t="shared" ref="RM113" si="758">RM108*RM112</f>
        <v>0</v>
      </c>
      <c r="RN113">
        <f t="shared" ref="RN113" si="759">RN108*RN112</f>
        <v>0</v>
      </c>
      <c r="RO113">
        <f t="shared" ref="RO113" si="760">RO108*RO112</f>
        <v>0</v>
      </c>
      <c r="RP113">
        <f t="shared" ref="RP113" si="761">RP108*RP112</f>
        <v>0</v>
      </c>
      <c r="RQ113">
        <f t="shared" ref="RQ113" si="762">RQ108*RQ112</f>
        <v>0</v>
      </c>
      <c r="RR113">
        <f t="shared" ref="RR113" si="763">RR108*RR112</f>
        <v>0</v>
      </c>
      <c r="RS113">
        <f t="shared" ref="RS113" si="764">RS108*RS112</f>
        <v>0</v>
      </c>
      <c r="RT113">
        <f t="shared" ref="RT113" si="765">RT108*RT112</f>
        <v>0</v>
      </c>
      <c r="RU113">
        <f t="shared" ref="RU113" si="766">RU108*RU112</f>
        <v>0</v>
      </c>
      <c r="RV113">
        <f t="shared" ref="RV113" si="767">RV108*RV112</f>
        <v>0</v>
      </c>
      <c r="RW113">
        <f t="shared" ref="RW113" si="768">RW108*RW112</f>
        <v>0</v>
      </c>
      <c r="RX113">
        <f t="shared" ref="RX113" si="769">RX108*RX112</f>
        <v>0</v>
      </c>
      <c r="RY113">
        <f t="shared" ref="RY113" si="770">RY108*RY112</f>
        <v>0</v>
      </c>
      <c r="RZ113">
        <f t="shared" ref="RZ113" si="771">RZ108*RZ112</f>
        <v>0</v>
      </c>
      <c r="SA113">
        <f t="shared" ref="SA113" si="772">SA108*SA112</f>
        <v>0</v>
      </c>
      <c r="SB113">
        <f t="shared" ref="SB113" si="773">SB108*SB112</f>
        <v>0</v>
      </c>
      <c r="SC113">
        <f t="shared" ref="SC113" si="774">SC108*SC112</f>
        <v>0</v>
      </c>
      <c r="SD113">
        <f t="shared" ref="SD113" si="775">SD108*SD112</f>
        <v>0</v>
      </c>
      <c r="SE113">
        <f t="shared" ref="SE113" si="776">SE108*SE112</f>
        <v>0</v>
      </c>
      <c r="SF113">
        <f t="shared" ref="SF113" si="777">SF108*SF112</f>
        <v>0</v>
      </c>
      <c r="SG113">
        <f t="shared" ref="SG113" si="778">SG108*SG112</f>
        <v>0</v>
      </c>
      <c r="SH113">
        <f t="shared" ref="SH113" si="779">SH108*SH112</f>
        <v>0</v>
      </c>
      <c r="SI113">
        <f t="shared" ref="SI113" si="780">SI108*SI112</f>
        <v>0</v>
      </c>
      <c r="SJ113">
        <f t="shared" ref="SJ113" si="781">SJ108*SJ112</f>
        <v>0</v>
      </c>
      <c r="SK113">
        <f t="shared" ref="SK113" si="782">SK108*SK112</f>
        <v>0</v>
      </c>
      <c r="SL113">
        <f t="shared" ref="SL113" si="783">SL108*SL112</f>
        <v>0</v>
      </c>
      <c r="SM113">
        <f t="shared" ref="SM113" si="784">SM108*SM112</f>
        <v>0</v>
      </c>
      <c r="SN113">
        <f t="shared" ref="SN113" si="785">SN108*SN112</f>
        <v>0</v>
      </c>
      <c r="SO113">
        <f t="shared" ref="SO113" si="786">SO108*SO112</f>
        <v>0</v>
      </c>
      <c r="SP113">
        <f t="shared" ref="SP113" si="787">SP108*SP112</f>
        <v>0</v>
      </c>
      <c r="SQ113">
        <f t="shared" ref="SQ113" si="788">SQ108*SQ112</f>
        <v>0</v>
      </c>
      <c r="SR113">
        <f t="shared" ref="SR113" si="789">SR108*SR112</f>
        <v>0</v>
      </c>
      <c r="SS113">
        <f t="shared" ref="SS113" si="790">SS108*SS112</f>
        <v>0</v>
      </c>
      <c r="ST113">
        <f t="shared" ref="ST113" si="791">ST108*ST112</f>
        <v>0</v>
      </c>
      <c r="SU113">
        <f t="shared" ref="SU113" si="792">SU108*SU112</f>
        <v>0</v>
      </c>
      <c r="SV113">
        <f t="shared" ref="SV113" si="793">SV108*SV112</f>
        <v>0</v>
      </c>
      <c r="SW113">
        <f t="shared" ref="SW113" si="794">SW108*SW112</f>
        <v>0</v>
      </c>
      <c r="SX113">
        <f t="shared" ref="SX113" si="795">SX108*SX112</f>
        <v>0</v>
      </c>
      <c r="SY113">
        <f t="shared" ref="SY113" si="796">SY108*SY112</f>
        <v>0</v>
      </c>
      <c r="SZ113">
        <f t="shared" ref="SZ113" si="797">SZ108*SZ112</f>
        <v>0</v>
      </c>
      <c r="TA113">
        <f t="shared" ref="TA113" si="798">TA108*TA112</f>
        <v>0</v>
      </c>
      <c r="TB113">
        <f t="shared" ref="TB113" si="799">TB108*TB112</f>
        <v>0</v>
      </c>
      <c r="TC113">
        <f t="shared" ref="TC113" si="800">TC108*TC112</f>
        <v>0</v>
      </c>
      <c r="TD113">
        <f t="shared" ref="TD113" si="801">TD108*TD112</f>
        <v>0</v>
      </c>
      <c r="TE113">
        <f t="shared" ref="TE113" si="802">TE108*TE112</f>
        <v>0</v>
      </c>
      <c r="TF113">
        <f t="shared" ref="TF113" si="803">TF108*TF112</f>
        <v>0</v>
      </c>
      <c r="TG113">
        <f t="shared" ref="TG113" si="804">TG108*TG112</f>
        <v>0</v>
      </c>
      <c r="TH113">
        <f t="shared" ref="TH113" si="805">TH108*TH112</f>
        <v>0</v>
      </c>
      <c r="TI113">
        <f t="shared" ref="TI113" si="806">TI108*TI112</f>
        <v>0</v>
      </c>
      <c r="TJ113">
        <f t="shared" ref="TJ113" si="807">TJ108*TJ112</f>
        <v>0</v>
      </c>
      <c r="TK113">
        <f t="shared" ref="TK113" si="808">TK108*TK112</f>
        <v>0</v>
      </c>
      <c r="TL113">
        <f t="shared" ref="TL113" si="809">TL108*TL112</f>
        <v>0</v>
      </c>
      <c r="TM113">
        <f t="shared" ref="TM113" si="810">TM108*TM112</f>
        <v>0</v>
      </c>
      <c r="TN113">
        <f t="shared" ref="TN113" si="811">TN108*TN112</f>
        <v>0</v>
      </c>
      <c r="TO113">
        <f t="shared" ref="TO113" si="812">TO108*TO112</f>
        <v>0</v>
      </c>
      <c r="TP113">
        <f t="shared" ref="TP113" si="813">TP108*TP112</f>
        <v>0</v>
      </c>
      <c r="TQ113">
        <f t="shared" ref="TQ113" si="814">TQ108*TQ112</f>
        <v>0</v>
      </c>
      <c r="TR113">
        <f t="shared" ref="TR113" si="815">TR108*TR112</f>
        <v>0</v>
      </c>
      <c r="TS113">
        <f t="shared" ref="TS113" si="816">TS108*TS112</f>
        <v>0</v>
      </c>
      <c r="TT113">
        <f t="shared" ref="TT113" si="817">TT108*TT112</f>
        <v>0</v>
      </c>
      <c r="TU113">
        <f t="shared" ref="TU113" si="818">TU108*TU112</f>
        <v>0</v>
      </c>
      <c r="TV113">
        <f t="shared" ref="TV113" si="819">TV108*TV112</f>
        <v>0</v>
      </c>
      <c r="TW113">
        <f t="shared" ref="TW113" si="820">TW108*TW112</f>
        <v>0</v>
      </c>
      <c r="TX113">
        <f t="shared" ref="TX113" si="821">TX108*TX112</f>
        <v>0</v>
      </c>
      <c r="TY113">
        <f t="shared" ref="TY113" si="822">TY108*TY112</f>
        <v>0</v>
      </c>
      <c r="TZ113">
        <f t="shared" ref="TZ113" si="823">TZ108*TZ112</f>
        <v>0</v>
      </c>
      <c r="UA113">
        <f t="shared" ref="UA113" si="824">UA108*UA112</f>
        <v>0</v>
      </c>
      <c r="UB113">
        <f t="shared" ref="UB113" si="825">UB108*UB112</f>
        <v>0</v>
      </c>
      <c r="UC113">
        <f t="shared" ref="UC113" si="826">UC108*UC112</f>
        <v>0</v>
      </c>
      <c r="UD113">
        <f t="shared" ref="UD113" si="827">UD108*UD112</f>
        <v>0</v>
      </c>
      <c r="UE113">
        <f t="shared" ref="UE113" si="828">UE108*UE112</f>
        <v>0</v>
      </c>
      <c r="UF113">
        <f t="shared" ref="UF113" si="829">UF108*UF112</f>
        <v>0</v>
      </c>
      <c r="UG113">
        <f t="shared" ref="UG113" si="830">UG108*UG112</f>
        <v>0</v>
      </c>
      <c r="UH113">
        <f t="shared" ref="UH113" si="831">UH108*UH112</f>
        <v>0</v>
      </c>
      <c r="UI113">
        <f t="shared" ref="UI113" si="832">UI108*UI112</f>
        <v>0</v>
      </c>
      <c r="UJ113">
        <f t="shared" ref="UJ113" si="833">UJ108*UJ112</f>
        <v>0</v>
      </c>
      <c r="UK113">
        <f t="shared" ref="UK113" si="834">UK108*UK112</f>
        <v>0</v>
      </c>
      <c r="UL113">
        <f t="shared" ref="UL113" si="835">UL108*UL112</f>
        <v>0</v>
      </c>
      <c r="UM113">
        <f t="shared" ref="UM113" si="836">UM108*UM112</f>
        <v>0</v>
      </c>
      <c r="UN113">
        <f t="shared" ref="UN113" si="837">UN108*UN112</f>
        <v>0</v>
      </c>
      <c r="UO113">
        <f t="shared" ref="UO113" si="838">UO108*UO112</f>
        <v>0</v>
      </c>
      <c r="UP113">
        <f t="shared" ref="UP113" si="839">UP108*UP112</f>
        <v>0</v>
      </c>
      <c r="UQ113">
        <f t="shared" ref="UQ113" si="840">UQ108*UQ112</f>
        <v>0</v>
      </c>
      <c r="UR113">
        <f t="shared" ref="UR113" si="841">UR108*UR112</f>
        <v>0</v>
      </c>
      <c r="US113">
        <f t="shared" ref="US113" si="842">US108*US112</f>
        <v>0</v>
      </c>
      <c r="UT113">
        <f t="shared" ref="UT113" si="843">UT108*UT112</f>
        <v>0</v>
      </c>
      <c r="UU113">
        <f t="shared" ref="UU113" si="844">UU108*UU112</f>
        <v>0</v>
      </c>
      <c r="UV113">
        <f t="shared" ref="UV113" si="845">UV108*UV112</f>
        <v>0</v>
      </c>
      <c r="UW113">
        <f t="shared" ref="UW113" si="846">UW108*UW112</f>
        <v>0</v>
      </c>
      <c r="UX113">
        <f t="shared" ref="UX113" si="847">UX108*UX112</f>
        <v>0</v>
      </c>
      <c r="UY113">
        <f t="shared" ref="UY113" si="848">UY108*UY112</f>
        <v>0</v>
      </c>
      <c r="UZ113">
        <f t="shared" ref="UZ113" si="849">UZ108*UZ112</f>
        <v>0</v>
      </c>
      <c r="VA113">
        <f t="shared" ref="VA113" si="850">VA108*VA112</f>
        <v>0</v>
      </c>
      <c r="VB113">
        <f t="shared" ref="VB113" si="851">VB108*VB112</f>
        <v>0</v>
      </c>
      <c r="VC113">
        <f t="shared" ref="VC113" si="852">VC108*VC112</f>
        <v>0</v>
      </c>
      <c r="VD113">
        <f t="shared" ref="VD113" si="853">VD108*VD112</f>
        <v>0</v>
      </c>
      <c r="VE113">
        <f t="shared" ref="VE113" si="854">VE108*VE112</f>
        <v>0</v>
      </c>
      <c r="VF113">
        <f t="shared" ref="VF113" si="855">VF108*VF112</f>
        <v>0</v>
      </c>
      <c r="VG113">
        <f t="shared" ref="VG113" si="856">VG108*VG112</f>
        <v>0</v>
      </c>
      <c r="VH113">
        <f t="shared" ref="VH113" si="857">VH108*VH112</f>
        <v>0</v>
      </c>
      <c r="VI113">
        <f t="shared" ref="VI113" si="858">VI108*VI112</f>
        <v>0</v>
      </c>
      <c r="VJ113">
        <f t="shared" ref="VJ113" si="859">VJ108*VJ112</f>
        <v>0</v>
      </c>
      <c r="VK113">
        <f t="shared" ref="VK113" si="860">VK108*VK112</f>
        <v>0</v>
      </c>
      <c r="VL113">
        <f t="shared" ref="VL113" si="861">VL108*VL112</f>
        <v>0</v>
      </c>
      <c r="VM113">
        <f t="shared" ref="VM113" si="862">VM108*VM112</f>
        <v>0</v>
      </c>
      <c r="VN113">
        <f t="shared" ref="VN113" si="863">VN108*VN112</f>
        <v>0</v>
      </c>
      <c r="VO113">
        <f t="shared" ref="VO113" si="864">VO108*VO112</f>
        <v>0</v>
      </c>
      <c r="VP113">
        <f t="shared" ref="VP113" si="865">VP108*VP112</f>
        <v>0</v>
      </c>
      <c r="VQ113">
        <f t="shared" ref="VQ113" si="866">VQ108*VQ112</f>
        <v>0</v>
      </c>
      <c r="VR113">
        <f t="shared" ref="VR113" si="867">VR108*VR112</f>
        <v>0</v>
      </c>
      <c r="VS113">
        <f t="shared" ref="VS113" si="868">VS108*VS112</f>
        <v>0</v>
      </c>
      <c r="VT113">
        <f t="shared" ref="VT113" si="869">VT108*VT112</f>
        <v>0</v>
      </c>
      <c r="VU113">
        <f t="shared" ref="VU113" si="870">VU108*VU112</f>
        <v>0</v>
      </c>
      <c r="VV113">
        <f t="shared" ref="VV113" si="871">VV108*VV112</f>
        <v>0</v>
      </c>
      <c r="VW113">
        <f t="shared" ref="VW113" si="872">VW108*VW112</f>
        <v>0</v>
      </c>
      <c r="VX113">
        <f t="shared" ref="VX113" si="873">VX108*VX112</f>
        <v>0</v>
      </c>
      <c r="VY113">
        <f t="shared" ref="VY113" si="874">VY108*VY112</f>
        <v>0</v>
      </c>
      <c r="VZ113">
        <f t="shared" ref="VZ113" si="875">VZ108*VZ112</f>
        <v>0</v>
      </c>
      <c r="WA113">
        <f t="shared" ref="WA113" si="876">WA108*WA112</f>
        <v>0</v>
      </c>
      <c r="WB113">
        <f t="shared" ref="WB113" si="877">WB108*WB112</f>
        <v>0</v>
      </c>
      <c r="WC113">
        <f t="shared" ref="WC113" si="878">WC108*WC112</f>
        <v>0</v>
      </c>
      <c r="WD113">
        <f t="shared" ref="WD113" si="879">WD108*WD112</f>
        <v>0</v>
      </c>
      <c r="WE113">
        <f t="shared" ref="WE113" si="880">WE108*WE112</f>
        <v>0</v>
      </c>
      <c r="WF113">
        <f t="shared" ref="WF113" si="881">WF108*WF112</f>
        <v>0</v>
      </c>
      <c r="WG113">
        <f t="shared" ref="WG113" si="882">WG108*WG112</f>
        <v>0</v>
      </c>
      <c r="WH113">
        <f t="shared" ref="WH113" si="883">WH108*WH112</f>
        <v>0</v>
      </c>
      <c r="WI113">
        <f t="shared" ref="WI113" si="884">WI108*WI112</f>
        <v>0</v>
      </c>
      <c r="WJ113">
        <f t="shared" ref="WJ113" si="885">WJ108*WJ112</f>
        <v>0</v>
      </c>
      <c r="WK113">
        <f t="shared" ref="WK113" si="886">WK108*WK112</f>
        <v>0</v>
      </c>
      <c r="WL113">
        <f t="shared" ref="WL113" si="887">WL108*WL112</f>
        <v>0</v>
      </c>
      <c r="WM113">
        <f t="shared" ref="WM113" si="888">WM108*WM112</f>
        <v>0</v>
      </c>
      <c r="WN113">
        <f t="shared" ref="WN113" si="889">WN108*WN112</f>
        <v>0</v>
      </c>
      <c r="WO113">
        <f t="shared" ref="WO113" si="890">WO108*WO112</f>
        <v>0</v>
      </c>
      <c r="WP113">
        <f t="shared" ref="WP113" si="891">WP108*WP112</f>
        <v>0</v>
      </c>
      <c r="WQ113">
        <f t="shared" ref="WQ113" si="892">WQ108*WQ112</f>
        <v>0</v>
      </c>
      <c r="WR113">
        <f t="shared" ref="WR113" si="893">WR108*WR112</f>
        <v>0</v>
      </c>
      <c r="WS113">
        <f t="shared" ref="WS113" si="894">WS108*WS112</f>
        <v>0</v>
      </c>
      <c r="WT113">
        <f t="shared" ref="WT113" si="895">WT108*WT112</f>
        <v>0</v>
      </c>
      <c r="WU113">
        <f t="shared" ref="WU113" si="896">WU108*WU112</f>
        <v>0</v>
      </c>
      <c r="WV113">
        <f t="shared" ref="WV113" si="897">WV108*WV112</f>
        <v>0</v>
      </c>
      <c r="WW113">
        <f t="shared" ref="WW113" si="898">WW108*WW112</f>
        <v>0</v>
      </c>
      <c r="WX113">
        <f t="shared" ref="WX113" si="899">WX108*WX112</f>
        <v>0</v>
      </c>
      <c r="WY113">
        <f t="shared" ref="WY113" si="900">WY108*WY112</f>
        <v>0</v>
      </c>
      <c r="WZ113">
        <f t="shared" ref="WZ113" si="901">WZ108*WZ112</f>
        <v>0</v>
      </c>
      <c r="XA113">
        <f t="shared" ref="XA113" si="902">XA108*XA112</f>
        <v>0</v>
      </c>
      <c r="XB113">
        <f t="shared" ref="XB113" si="903">XB108*XB112</f>
        <v>0</v>
      </c>
      <c r="XC113">
        <f t="shared" ref="XC113" si="904">XC108*XC112</f>
        <v>0</v>
      </c>
      <c r="XD113">
        <f t="shared" ref="XD113" si="905">XD108*XD112</f>
        <v>0</v>
      </c>
      <c r="XE113">
        <f t="shared" ref="XE113" si="906">XE108*XE112</f>
        <v>0</v>
      </c>
      <c r="XF113">
        <f t="shared" ref="XF113" si="907">XF108*XF112</f>
        <v>0</v>
      </c>
      <c r="XG113">
        <f t="shared" ref="XG113" si="908">XG108*XG112</f>
        <v>0</v>
      </c>
      <c r="XH113">
        <f t="shared" ref="XH113" si="909">XH108*XH112</f>
        <v>0</v>
      </c>
      <c r="XI113">
        <f t="shared" ref="XI113" si="910">XI108*XI112</f>
        <v>0</v>
      </c>
      <c r="XJ113">
        <f t="shared" ref="XJ113" si="911">XJ108*XJ112</f>
        <v>0</v>
      </c>
      <c r="XK113">
        <f t="shared" ref="XK113" si="912">XK108*XK112</f>
        <v>0</v>
      </c>
      <c r="XL113">
        <f t="shared" ref="XL113" si="913">XL108*XL112</f>
        <v>0</v>
      </c>
      <c r="XM113">
        <f t="shared" ref="XM113" si="914">XM108*XM112</f>
        <v>0</v>
      </c>
      <c r="XN113">
        <f t="shared" ref="XN113" si="915">XN108*XN112</f>
        <v>0</v>
      </c>
      <c r="XO113">
        <f t="shared" ref="XO113" si="916">XO108*XO112</f>
        <v>0</v>
      </c>
      <c r="XP113">
        <f t="shared" ref="XP113" si="917">XP108*XP112</f>
        <v>0</v>
      </c>
      <c r="XQ113">
        <f t="shared" ref="XQ113" si="918">XQ108*XQ112</f>
        <v>0</v>
      </c>
      <c r="XR113">
        <f t="shared" ref="XR113" si="919">XR108*XR112</f>
        <v>0</v>
      </c>
      <c r="XS113">
        <f t="shared" ref="XS113" si="920">XS108*XS112</f>
        <v>0</v>
      </c>
      <c r="XT113">
        <f t="shared" ref="XT113" si="921">XT108*XT112</f>
        <v>0</v>
      </c>
      <c r="XU113">
        <f t="shared" ref="XU113" si="922">XU108*XU112</f>
        <v>0</v>
      </c>
      <c r="XV113">
        <f t="shared" ref="XV113" si="923">XV108*XV112</f>
        <v>0</v>
      </c>
      <c r="XW113">
        <f t="shared" ref="XW113" si="924">XW108*XW112</f>
        <v>0</v>
      </c>
      <c r="XX113">
        <f t="shared" ref="XX113" si="925">XX108*XX112</f>
        <v>0</v>
      </c>
      <c r="XY113">
        <f t="shared" ref="XY113" si="926">XY108*XY112</f>
        <v>0</v>
      </c>
      <c r="XZ113">
        <f t="shared" ref="XZ113" si="927">XZ108*XZ112</f>
        <v>0</v>
      </c>
      <c r="YA113">
        <f t="shared" ref="YA113" si="928">YA108*YA112</f>
        <v>0</v>
      </c>
      <c r="YB113">
        <f t="shared" ref="YB113" si="929">YB108*YB112</f>
        <v>0</v>
      </c>
      <c r="YC113">
        <f t="shared" ref="YC113" si="930">YC108*YC112</f>
        <v>0</v>
      </c>
      <c r="YD113">
        <f t="shared" ref="YD113" si="931">YD108*YD112</f>
        <v>0</v>
      </c>
      <c r="YE113">
        <f t="shared" ref="YE113" si="932">YE108*YE112</f>
        <v>0</v>
      </c>
      <c r="YF113">
        <f t="shared" ref="YF113" si="933">YF108*YF112</f>
        <v>0</v>
      </c>
      <c r="YG113">
        <f t="shared" ref="YG113" si="934">YG108*YG112</f>
        <v>0</v>
      </c>
      <c r="YH113">
        <f t="shared" ref="YH113" si="935">YH108*YH112</f>
        <v>0</v>
      </c>
      <c r="YI113">
        <f t="shared" ref="YI113" si="936">YI108*YI112</f>
        <v>0</v>
      </c>
      <c r="YJ113">
        <f t="shared" ref="YJ113" si="937">YJ108*YJ112</f>
        <v>0</v>
      </c>
      <c r="YK113">
        <f t="shared" ref="YK113" si="938">YK108*YK112</f>
        <v>0</v>
      </c>
      <c r="YL113">
        <f t="shared" ref="YL113" si="939">YL108*YL112</f>
        <v>0</v>
      </c>
      <c r="YM113">
        <f t="shared" ref="YM113" si="940">YM108*YM112</f>
        <v>0</v>
      </c>
      <c r="YN113">
        <f t="shared" ref="YN113" si="941">YN108*YN112</f>
        <v>0</v>
      </c>
      <c r="YO113">
        <f t="shared" ref="YO113" si="942">YO108*YO112</f>
        <v>0</v>
      </c>
      <c r="YP113">
        <f t="shared" ref="YP113" si="943">YP108*YP112</f>
        <v>0</v>
      </c>
      <c r="YQ113">
        <f t="shared" ref="YQ113" si="944">YQ108*YQ112</f>
        <v>0</v>
      </c>
      <c r="YR113">
        <f t="shared" ref="YR113" si="945">YR108*YR112</f>
        <v>0</v>
      </c>
      <c r="YS113">
        <f t="shared" ref="YS113" si="946">YS108*YS112</f>
        <v>0</v>
      </c>
      <c r="YT113">
        <f t="shared" ref="YT113" si="947">YT108*YT112</f>
        <v>0</v>
      </c>
      <c r="YU113">
        <f t="shared" ref="YU113" si="948">YU108*YU112</f>
        <v>0</v>
      </c>
      <c r="YV113">
        <f t="shared" ref="YV113" si="949">YV108*YV112</f>
        <v>0</v>
      </c>
      <c r="YW113">
        <f t="shared" ref="YW113" si="950">YW108*YW112</f>
        <v>0</v>
      </c>
      <c r="YX113">
        <f t="shared" ref="YX113" si="951">YX108*YX112</f>
        <v>0</v>
      </c>
      <c r="YY113">
        <f t="shared" ref="YY113" si="952">YY108*YY112</f>
        <v>0</v>
      </c>
      <c r="YZ113">
        <f t="shared" ref="YZ113" si="953">YZ108*YZ112</f>
        <v>0</v>
      </c>
      <c r="ZA113">
        <f t="shared" ref="ZA113" si="954">ZA108*ZA112</f>
        <v>0</v>
      </c>
      <c r="ZB113">
        <f t="shared" ref="ZB113" si="955">ZB108*ZB112</f>
        <v>0</v>
      </c>
      <c r="ZC113">
        <f t="shared" ref="ZC113" si="956">ZC108*ZC112</f>
        <v>0</v>
      </c>
      <c r="ZD113">
        <f t="shared" ref="ZD113" si="957">ZD108*ZD112</f>
        <v>0</v>
      </c>
      <c r="ZE113">
        <f t="shared" ref="ZE113" si="958">ZE108*ZE112</f>
        <v>0</v>
      </c>
      <c r="ZF113">
        <f t="shared" ref="ZF113" si="959">ZF108*ZF112</f>
        <v>0</v>
      </c>
      <c r="ZG113">
        <f t="shared" ref="ZG113" si="960">ZG108*ZG112</f>
        <v>0</v>
      </c>
      <c r="ZH113">
        <f t="shared" ref="ZH113" si="961">ZH108*ZH112</f>
        <v>0</v>
      </c>
      <c r="ZI113">
        <f t="shared" ref="ZI113" si="962">ZI108*ZI112</f>
        <v>0</v>
      </c>
      <c r="ZJ113">
        <f t="shared" ref="ZJ113" si="963">ZJ108*ZJ112</f>
        <v>0</v>
      </c>
      <c r="ZK113">
        <f t="shared" ref="ZK113" si="964">ZK108*ZK112</f>
        <v>0</v>
      </c>
      <c r="ZL113">
        <f t="shared" ref="ZL113" si="965">ZL108*ZL112</f>
        <v>0</v>
      </c>
      <c r="ZM113">
        <f t="shared" ref="ZM113" si="966">ZM108*ZM112</f>
        <v>0</v>
      </c>
      <c r="ZN113">
        <f t="shared" ref="ZN113" si="967">ZN108*ZN112</f>
        <v>0</v>
      </c>
      <c r="ZO113">
        <f t="shared" ref="ZO113" si="968">ZO108*ZO112</f>
        <v>0</v>
      </c>
      <c r="ZP113">
        <f t="shared" ref="ZP113" si="969">ZP108*ZP112</f>
        <v>0</v>
      </c>
      <c r="ZQ113">
        <f t="shared" ref="ZQ113" si="970">ZQ108*ZQ112</f>
        <v>0</v>
      </c>
      <c r="ZR113">
        <f t="shared" ref="ZR113" si="971">ZR108*ZR112</f>
        <v>0</v>
      </c>
      <c r="ZS113">
        <f t="shared" ref="ZS113" si="972">ZS108*ZS112</f>
        <v>0</v>
      </c>
      <c r="ZT113">
        <f t="shared" ref="ZT113" si="973">ZT108*ZT112</f>
        <v>0</v>
      </c>
      <c r="ZU113">
        <f t="shared" ref="ZU113" si="974">ZU108*ZU112</f>
        <v>0</v>
      </c>
      <c r="ZV113">
        <f t="shared" ref="ZV113" si="975">ZV108*ZV112</f>
        <v>0</v>
      </c>
      <c r="ZW113">
        <f t="shared" ref="ZW113" si="976">ZW108*ZW112</f>
        <v>0</v>
      </c>
      <c r="ZX113">
        <f t="shared" ref="ZX113" si="977">ZX108*ZX112</f>
        <v>0</v>
      </c>
      <c r="ZY113">
        <f t="shared" ref="ZY113" si="978">ZY108*ZY112</f>
        <v>0</v>
      </c>
      <c r="ZZ113">
        <f t="shared" ref="ZZ113" si="979">ZZ108*ZZ112</f>
        <v>0</v>
      </c>
      <c r="AAA113">
        <f t="shared" ref="AAA113" si="980">AAA108*AAA112</f>
        <v>0</v>
      </c>
      <c r="AAB113">
        <f t="shared" ref="AAB113" si="981">AAB108*AAB112</f>
        <v>0</v>
      </c>
      <c r="AAC113">
        <f t="shared" ref="AAC113" si="982">AAC108*AAC112</f>
        <v>0</v>
      </c>
      <c r="AAD113">
        <f t="shared" ref="AAD113" si="983">AAD108*AAD112</f>
        <v>0</v>
      </c>
      <c r="AAE113">
        <f t="shared" ref="AAE113" si="984">AAE108*AAE112</f>
        <v>0</v>
      </c>
      <c r="AAF113">
        <f t="shared" ref="AAF113" si="985">AAF108*AAF112</f>
        <v>0</v>
      </c>
      <c r="AAG113">
        <f t="shared" ref="AAG113" si="986">AAG108*AAG112</f>
        <v>0</v>
      </c>
      <c r="AAH113">
        <f t="shared" ref="AAH113" si="987">AAH108*AAH112</f>
        <v>0</v>
      </c>
      <c r="AAI113">
        <f t="shared" ref="AAI113" si="988">AAI108*AAI112</f>
        <v>0</v>
      </c>
      <c r="AAJ113">
        <f t="shared" ref="AAJ113" si="989">AAJ108*AAJ112</f>
        <v>0</v>
      </c>
      <c r="AAK113">
        <f t="shared" ref="AAK113" si="990">AAK108*AAK112</f>
        <v>0</v>
      </c>
      <c r="AAL113">
        <f t="shared" ref="AAL113" si="991">AAL108*AAL112</f>
        <v>0</v>
      </c>
      <c r="AAM113">
        <f t="shared" ref="AAM113" si="992">AAM108*AAM112</f>
        <v>0</v>
      </c>
      <c r="AAN113">
        <f t="shared" ref="AAN113" si="993">AAN108*AAN112</f>
        <v>0</v>
      </c>
      <c r="AAO113">
        <f t="shared" ref="AAO113" si="994">AAO108*AAO112</f>
        <v>0</v>
      </c>
      <c r="AAP113">
        <f t="shared" ref="AAP113" si="995">AAP108*AAP112</f>
        <v>0</v>
      </c>
      <c r="AAQ113">
        <f t="shared" ref="AAQ113" si="996">AAQ108*AAQ112</f>
        <v>0</v>
      </c>
      <c r="AAR113">
        <f t="shared" ref="AAR113" si="997">AAR108*AAR112</f>
        <v>0</v>
      </c>
      <c r="AAS113">
        <f t="shared" ref="AAS113" si="998">AAS108*AAS112</f>
        <v>0</v>
      </c>
      <c r="AAT113">
        <f t="shared" ref="AAT113" si="999">AAT108*AAT112</f>
        <v>0</v>
      </c>
      <c r="AAU113">
        <f t="shared" ref="AAU113" si="1000">AAU108*AAU112</f>
        <v>0</v>
      </c>
      <c r="AAV113">
        <f t="shared" ref="AAV113" si="1001">AAV108*AAV112</f>
        <v>0</v>
      </c>
      <c r="AAW113">
        <f t="shared" ref="AAW113" si="1002">AAW108*AAW112</f>
        <v>0</v>
      </c>
      <c r="AAX113">
        <f t="shared" ref="AAX113" si="1003">AAX108*AAX112</f>
        <v>0</v>
      </c>
      <c r="AAY113">
        <f t="shared" ref="AAY113" si="1004">AAY108*AAY112</f>
        <v>0</v>
      </c>
      <c r="AAZ113">
        <f t="shared" ref="AAZ113" si="1005">AAZ108*AAZ112</f>
        <v>0</v>
      </c>
      <c r="ABA113">
        <f t="shared" ref="ABA113" si="1006">ABA108*ABA112</f>
        <v>0</v>
      </c>
      <c r="ABB113">
        <f t="shared" ref="ABB113" si="1007">ABB108*ABB112</f>
        <v>0</v>
      </c>
      <c r="ABC113">
        <f t="shared" ref="ABC113" si="1008">ABC108*ABC112</f>
        <v>0</v>
      </c>
      <c r="ABD113">
        <f t="shared" ref="ABD113" si="1009">ABD108*ABD112</f>
        <v>0</v>
      </c>
      <c r="ABE113">
        <f t="shared" ref="ABE113" si="1010">ABE108*ABE112</f>
        <v>0</v>
      </c>
      <c r="ABF113">
        <f t="shared" ref="ABF113" si="1011">ABF108*ABF112</f>
        <v>0</v>
      </c>
      <c r="ABG113">
        <f t="shared" ref="ABG113" si="1012">ABG108*ABG112</f>
        <v>0</v>
      </c>
      <c r="ABH113">
        <f t="shared" ref="ABH113" si="1013">ABH108*ABH112</f>
        <v>0</v>
      </c>
      <c r="ABI113">
        <f t="shared" ref="ABI113" si="1014">ABI108*ABI112</f>
        <v>0</v>
      </c>
      <c r="ABJ113">
        <f t="shared" ref="ABJ113" si="1015">ABJ108*ABJ112</f>
        <v>0</v>
      </c>
      <c r="ABK113">
        <f t="shared" ref="ABK113" si="1016">ABK108*ABK112</f>
        <v>0</v>
      </c>
      <c r="ABL113">
        <f t="shared" ref="ABL113" si="1017">ABL108*ABL112</f>
        <v>0</v>
      </c>
      <c r="ABM113">
        <f t="shared" ref="ABM113" si="1018">ABM108*ABM112</f>
        <v>0</v>
      </c>
      <c r="ABN113">
        <f t="shared" ref="ABN113" si="1019">ABN108*ABN112</f>
        <v>0</v>
      </c>
      <c r="ABO113">
        <f t="shared" ref="ABO113" si="1020">ABO108*ABO112</f>
        <v>0</v>
      </c>
      <c r="ABP113">
        <f t="shared" ref="ABP113" si="1021">ABP108*ABP112</f>
        <v>0</v>
      </c>
      <c r="ABQ113">
        <f t="shared" ref="ABQ113" si="1022">ABQ108*ABQ112</f>
        <v>0</v>
      </c>
      <c r="ABR113">
        <f t="shared" ref="ABR113" si="1023">ABR108*ABR112</f>
        <v>0</v>
      </c>
      <c r="ABS113">
        <f t="shared" ref="ABS113" si="1024">ABS108*ABS112</f>
        <v>0</v>
      </c>
      <c r="ABT113">
        <f t="shared" ref="ABT113" si="1025">ABT108*ABT112</f>
        <v>0</v>
      </c>
      <c r="ABU113">
        <f t="shared" ref="ABU113" si="1026">ABU108*ABU112</f>
        <v>0</v>
      </c>
      <c r="ABV113">
        <f t="shared" ref="ABV113" si="1027">ABV108*ABV112</f>
        <v>0</v>
      </c>
      <c r="ABW113">
        <f t="shared" ref="ABW113" si="1028">ABW108*ABW112</f>
        <v>0</v>
      </c>
      <c r="ABX113">
        <f t="shared" ref="ABX113" si="1029">ABX108*ABX112</f>
        <v>0</v>
      </c>
      <c r="ABY113">
        <f t="shared" ref="ABY113" si="1030">ABY108*ABY112</f>
        <v>0</v>
      </c>
      <c r="ABZ113">
        <f t="shared" ref="ABZ113" si="1031">ABZ108*ABZ112</f>
        <v>0</v>
      </c>
      <c r="ACA113">
        <f t="shared" ref="ACA113" si="1032">ACA108*ACA112</f>
        <v>0</v>
      </c>
      <c r="ACB113">
        <f t="shared" ref="ACB113" si="1033">ACB108*ACB112</f>
        <v>0</v>
      </c>
      <c r="ACC113">
        <f t="shared" ref="ACC113" si="1034">ACC108*ACC112</f>
        <v>0</v>
      </c>
      <c r="ACD113">
        <f t="shared" ref="ACD113" si="1035">ACD108*ACD112</f>
        <v>0</v>
      </c>
      <c r="ACE113">
        <f t="shared" ref="ACE113" si="1036">ACE108*ACE112</f>
        <v>0</v>
      </c>
      <c r="ACF113">
        <f t="shared" ref="ACF113" si="1037">ACF108*ACF112</f>
        <v>0</v>
      </c>
      <c r="ACG113">
        <f t="shared" ref="ACG113" si="1038">ACG108*ACG112</f>
        <v>0</v>
      </c>
      <c r="ACH113">
        <f t="shared" ref="ACH113" si="1039">ACH108*ACH112</f>
        <v>0</v>
      </c>
      <c r="ACI113">
        <f t="shared" ref="ACI113" si="1040">ACI108*ACI112</f>
        <v>0</v>
      </c>
      <c r="ACJ113">
        <f t="shared" ref="ACJ113" si="1041">ACJ108*ACJ112</f>
        <v>0</v>
      </c>
      <c r="ACK113">
        <f t="shared" ref="ACK113" si="1042">ACK108*ACK112</f>
        <v>0</v>
      </c>
      <c r="ACL113">
        <f t="shared" ref="ACL113" si="1043">ACL108*ACL112</f>
        <v>0</v>
      </c>
      <c r="ACM113">
        <f t="shared" ref="ACM113" si="1044">ACM108*ACM112</f>
        <v>0</v>
      </c>
      <c r="ACN113">
        <f t="shared" ref="ACN113" si="1045">ACN108*ACN112</f>
        <v>0</v>
      </c>
      <c r="ACO113">
        <f t="shared" ref="ACO113" si="1046">ACO108*ACO112</f>
        <v>0</v>
      </c>
      <c r="ACP113">
        <f t="shared" ref="ACP113" si="1047">ACP108*ACP112</f>
        <v>0</v>
      </c>
      <c r="ACQ113">
        <f t="shared" ref="ACQ113" si="1048">ACQ108*ACQ112</f>
        <v>0</v>
      </c>
      <c r="ACR113">
        <f t="shared" ref="ACR113" si="1049">ACR108*ACR112</f>
        <v>0</v>
      </c>
      <c r="ACS113">
        <f t="shared" ref="ACS113" si="1050">ACS108*ACS112</f>
        <v>0</v>
      </c>
      <c r="ACT113">
        <f t="shared" ref="ACT113" si="1051">ACT108*ACT112</f>
        <v>0</v>
      </c>
      <c r="ACU113">
        <f t="shared" ref="ACU113" si="1052">ACU108*ACU112</f>
        <v>0</v>
      </c>
      <c r="ACV113">
        <f t="shared" ref="ACV113" si="1053">ACV108*ACV112</f>
        <v>0</v>
      </c>
      <c r="ACW113">
        <f t="shared" ref="ACW113" si="1054">ACW108*ACW112</f>
        <v>0</v>
      </c>
      <c r="ACX113">
        <f t="shared" ref="ACX113" si="1055">ACX108*ACX112</f>
        <v>0</v>
      </c>
      <c r="ACY113">
        <f t="shared" ref="ACY113" si="1056">ACY108*ACY112</f>
        <v>0</v>
      </c>
      <c r="ACZ113">
        <f t="shared" ref="ACZ113" si="1057">ACZ108*ACZ112</f>
        <v>0</v>
      </c>
      <c r="ADA113">
        <f t="shared" ref="ADA113" si="1058">ADA108*ADA112</f>
        <v>0</v>
      </c>
      <c r="ADB113">
        <f t="shared" ref="ADB113" si="1059">ADB108*ADB112</f>
        <v>0</v>
      </c>
      <c r="ADC113">
        <f t="shared" ref="ADC113" si="1060">ADC108*ADC112</f>
        <v>0</v>
      </c>
      <c r="ADD113">
        <f t="shared" ref="ADD113" si="1061">ADD108*ADD112</f>
        <v>0</v>
      </c>
      <c r="ADE113">
        <f t="shared" ref="ADE113" si="1062">ADE108*ADE112</f>
        <v>0</v>
      </c>
      <c r="ADF113">
        <f t="shared" ref="ADF113" si="1063">ADF108*ADF112</f>
        <v>0</v>
      </c>
      <c r="ADG113">
        <f t="shared" ref="ADG113" si="1064">ADG108*ADG112</f>
        <v>0</v>
      </c>
      <c r="ADH113">
        <f t="shared" ref="ADH113" si="1065">ADH108*ADH112</f>
        <v>0</v>
      </c>
      <c r="ADI113">
        <f t="shared" ref="ADI113" si="1066">ADI108*ADI112</f>
        <v>0</v>
      </c>
      <c r="ADJ113">
        <f t="shared" ref="ADJ113" si="1067">ADJ108*ADJ112</f>
        <v>0</v>
      </c>
      <c r="ADK113">
        <f t="shared" ref="ADK113" si="1068">ADK108*ADK112</f>
        <v>0</v>
      </c>
      <c r="ADL113">
        <f t="shared" ref="ADL113" si="1069">ADL108*ADL112</f>
        <v>0</v>
      </c>
      <c r="ADM113">
        <f t="shared" ref="ADM113" si="1070">ADM108*ADM112</f>
        <v>0</v>
      </c>
      <c r="ADN113">
        <f t="shared" ref="ADN113" si="1071">ADN108*ADN112</f>
        <v>0</v>
      </c>
      <c r="ADO113">
        <f t="shared" ref="ADO113" si="1072">ADO108*ADO112</f>
        <v>0</v>
      </c>
      <c r="ADP113">
        <f t="shared" ref="ADP113" si="1073">ADP108*ADP112</f>
        <v>0</v>
      </c>
      <c r="ADQ113">
        <f t="shared" ref="ADQ113" si="1074">ADQ108*ADQ112</f>
        <v>0</v>
      </c>
      <c r="ADR113">
        <f t="shared" ref="ADR113" si="1075">ADR108*ADR112</f>
        <v>0</v>
      </c>
      <c r="ADS113">
        <f t="shared" ref="ADS113" si="1076">ADS108*ADS112</f>
        <v>0</v>
      </c>
      <c r="ADT113">
        <f t="shared" ref="ADT113" si="1077">ADT108*ADT112</f>
        <v>0</v>
      </c>
      <c r="ADU113">
        <f t="shared" ref="ADU113" si="1078">ADU108*ADU112</f>
        <v>0</v>
      </c>
      <c r="ADV113">
        <f t="shared" ref="ADV113" si="1079">ADV108*ADV112</f>
        <v>0</v>
      </c>
      <c r="ADW113">
        <f t="shared" ref="ADW113" si="1080">ADW108*ADW112</f>
        <v>0</v>
      </c>
      <c r="ADX113">
        <f t="shared" ref="ADX113" si="1081">ADX108*ADX112</f>
        <v>0</v>
      </c>
      <c r="ADY113">
        <f t="shared" ref="ADY113" si="1082">ADY108*ADY112</f>
        <v>0</v>
      </c>
      <c r="ADZ113">
        <f t="shared" ref="ADZ113" si="1083">ADZ108*ADZ112</f>
        <v>0</v>
      </c>
      <c r="AEA113">
        <f t="shared" ref="AEA113" si="1084">AEA108*AEA112</f>
        <v>0</v>
      </c>
      <c r="AEB113">
        <f t="shared" ref="AEB113" si="1085">AEB108*AEB112</f>
        <v>0</v>
      </c>
      <c r="AEC113">
        <f t="shared" ref="AEC113" si="1086">AEC108*AEC112</f>
        <v>0</v>
      </c>
      <c r="AED113">
        <f t="shared" ref="AED113" si="1087">AED108*AED112</f>
        <v>0</v>
      </c>
      <c r="AEE113">
        <f t="shared" ref="AEE113" si="1088">AEE108*AEE112</f>
        <v>0</v>
      </c>
      <c r="AEF113">
        <f t="shared" ref="AEF113" si="1089">AEF108*AEF112</f>
        <v>0</v>
      </c>
      <c r="AEG113">
        <f t="shared" ref="AEG113" si="1090">AEG108*AEG112</f>
        <v>0</v>
      </c>
      <c r="AEH113">
        <f t="shared" ref="AEH113" si="1091">AEH108*AEH112</f>
        <v>0</v>
      </c>
      <c r="AEI113">
        <f t="shared" ref="AEI113" si="1092">AEI108*AEI112</f>
        <v>0</v>
      </c>
      <c r="AEJ113">
        <f t="shared" ref="AEJ113" si="1093">AEJ108*AEJ112</f>
        <v>0</v>
      </c>
      <c r="AEK113">
        <f t="shared" ref="AEK113" si="1094">AEK108*AEK112</f>
        <v>0</v>
      </c>
      <c r="AEL113">
        <f t="shared" ref="AEL113" si="1095">AEL108*AEL112</f>
        <v>0</v>
      </c>
      <c r="AEM113">
        <f t="shared" ref="AEM113" si="1096">AEM108*AEM112</f>
        <v>0</v>
      </c>
      <c r="AEN113">
        <f t="shared" ref="AEN113" si="1097">AEN108*AEN112</f>
        <v>0</v>
      </c>
      <c r="AEO113">
        <f t="shared" ref="AEO113" si="1098">AEO108*AEO112</f>
        <v>0</v>
      </c>
      <c r="AEP113">
        <f t="shared" ref="AEP113" si="1099">AEP108*AEP112</f>
        <v>0</v>
      </c>
      <c r="AEQ113">
        <f t="shared" ref="AEQ113" si="1100">AEQ108*AEQ112</f>
        <v>0</v>
      </c>
      <c r="AER113">
        <f t="shared" ref="AER113" si="1101">AER108*AER112</f>
        <v>0</v>
      </c>
      <c r="AES113">
        <f t="shared" ref="AES113" si="1102">AES108*AES112</f>
        <v>0</v>
      </c>
      <c r="AET113">
        <f t="shared" ref="AET113" si="1103">AET108*AET112</f>
        <v>0</v>
      </c>
      <c r="AEU113">
        <f t="shared" ref="AEU113" si="1104">AEU108*AEU112</f>
        <v>0</v>
      </c>
      <c r="AEV113">
        <f t="shared" ref="AEV113" si="1105">AEV108*AEV112</f>
        <v>0</v>
      </c>
      <c r="AEW113">
        <f t="shared" ref="AEW113" si="1106">AEW108*AEW112</f>
        <v>0</v>
      </c>
      <c r="AEX113">
        <f t="shared" ref="AEX113" si="1107">AEX108*AEX112</f>
        <v>0</v>
      </c>
      <c r="AEY113">
        <f t="shared" ref="AEY113" si="1108">AEY108*AEY112</f>
        <v>0</v>
      </c>
      <c r="AEZ113">
        <f t="shared" ref="AEZ113" si="1109">AEZ108*AEZ112</f>
        <v>0</v>
      </c>
      <c r="AFA113">
        <f t="shared" ref="AFA113" si="1110">AFA108*AFA112</f>
        <v>0</v>
      </c>
      <c r="AFB113">
        <f t="shared" ref="AFB113" si="1111">AFB108*AFB112</f>
        <v>0</v>
      </c>
      <c r="AFC113">
        <f t="shared" ref="AFC113" si="1112">AFC108*AFC112</f>
        <v>0</v>
      </c>
      <c r="AFD113">
        <f t="shared" ref="AFD113" si="1113">AFD108*AFD112</f>
        <v>0</v>
      </c>
      <c r="AFE113">
        <f t="shared" ref="AFE113" si="1114">AFE108*AFE112</f>
        <v>0</v>
      </c>
      <c r="AFF113">
        <f t="shared" ref="AFF113" si="1115">AFF108*AFF112</f>
        <v>0</v>
      </c>
      <c r="AFG113">
        <f t="shared" ref="AFG113" si="1116">AFG108*AFG112</f>
        <v>0</v>
      </c>
      <c r="AFH113">
        <f t="shared" ref="AFH113" si="1117">AFH108*AFH112</f>
        <v>0</v>
      </c>
      <c r="AFI113">
        <f t="shared" ref="AFI113" si="1118">AFI108*AFI112</f>
        <v>0</v>
      </c>
      <c r="AFJ113">
        <f t="shared" ref="AFJ113" si="1119">AFJ108*AFJ112</f>
        <v>0</v>
      </c>
      <c r="AFK113">
        <f t="shared" ref="AFK113" si="1120">AFK108*AFK112</f>
        <v>0</v>
      </c>
      <c r="AFL113">
        <f t="shared" ref="AFL113" si="1121">AFL108*AFL112</f>
        <v>0</v>
      </c>
      <c r="AFM113">
        <f t="shared" ref="AFM113" si="1122">AFM108*AFM112</f>
        <v>0</v>
      </c>
      <c r="AFN113">
        <f t="shared" ref="AFN113" si="1123">AFN108*AFN112</f>
        <v>0</v>
      </c>
      <c r="AFO113">
        <f t="shared" ref="AFO113" si="1124">AFO108*AFO112</f>
        <v>0</v>
      </c>
      <c r="AFP113">
        <f t="shared" ref="AFP113" si="1125">AFP108*AFP112</f>
        <v>0</v>
      </c>
      <c r="AFQ113">
        <f t="shared" ref="AFQ113" si="1126">AFQ108*AFQ112</f>
        <v>0</v>
      </c>
      <c r="AFR113">
        <f t="shared" ref="AFR113" si="1127">AFR108*AFR112</f>
        <v>0</v>
      </c>
      <c r="AFS113">
        <f t="shared" ref="AFS113" si="1128">AFS108*AFS112</f>
        <v>0</v>
      </c>
      <c r="AFT113">
        <f t="shared" ref="AFT113" si="1129">AFT108*AFT112</f>
        <v>0</v>
      </c>
      <c r="AFU113">
        <f t="shared" ref="AFU113" si="1130">AFU108*AFU112</f>
        <v>0</v>
      </c>
      <c r="AFV113">
        <f t="shared" ref="AFV113" si="1131">AFV108*AFV112</f>
        <v>0</v>
      </c>
      <c r="AFW113">
        <f t="shared" ref="AFW113" si="1132">AFW108*AFW112</f>
        <v>0</v>
      </c>
      <c r="AFX113">
        <f t="shared" ref="AFX113" si="1133">AFX108*AFX112</f>
        <v>0</v>
      </c>
      <c r="AFY113">
        <f t="shared" ref="AFY113" si="1134">AFY108*AFY112</f>
        <v>0</v>
      </c>
      <c r="AFZ113">
        <f t="shared" ref="AFZ113" si="1135">AFZ108*AFZ112</f>
        <v>0</v>
      </c>
      <c r="AGA113">
        <f t="shared" ref="AGA113" si="1136">AGA108*AGA112</f>
        <v>0</v>
      </c>
      <c r="AGB113">
        <f t="shared" ref="AGB113" si="1137">AGB108*AGB112</f>
        <v>0</v>
      </c>
      <c r="AGC113">
        <f t="shared" ref="AGC113" si="1138">AGC108*AGC112</f>
        <v>0</v>
      </c>
      <c r="AGD113">
        <f t="shared" ref="AGD113" si="1139">AGD108*AGD112</f>
        <v>0</v>
      </c>
      <c r="AGE113">
        <f t="shared" ref="AGE113" si="1140">AGE108*AGE112</f>
        <v>0</v>
      </c>
      <c r="AGF113">
        <f t="shared" ref="AGF113" si="1141">AGF108*AGF112</f>
        <v>0</v>
      </c>
      <c r="AGG113">
        <f t="shared" ref="AGG113" si="1142">AGG108*AGG112</f>
        <v>0</v>
      </c>
      <c r="AGH113">
        <f t="shared" ref="AGH113" si="1143">AGH108*AGH112</f>
        <v>0</v>
      </c>
      <c r="AGI113">
        <f t="shared" ref="AGI113" si="1144">AGI108*AGI112</f>
        <v>0</v>
      </c>
      <c r="AGJ113">
        <f t="shared" ref="AGJ113" si="1145">AGJ108*AGJ112</f>
        <v>0</v>
      </c>
      <c r="AGK113">
        <f t="shared" ref="AGK113" si="1146">AGK108*AGK112</f>
        <v>0</v>
      </c>
      <c r="AGL113">
        <f t="shared" ref="AGL113" si="1147">AGL108*AGL112</f>
        <v>0</v>
      </c>
      <c r="AGM113">
        <f t="shared" ref="AGM113" si="1148">AGM108*AGM112</f>
        <v>0</v>
      </c>
      <c r="AGN113">
        <f t="shared" ref="AGN113" si="1149">AGN108*AGN112</f>
        <v>0</v>
      </c>
      <c r="AGO113">
        <f t="shared" ref="AGO113" si="1150">AGO108*AGO112</f>
        <v>0</v>
      </c>
      <c r="AGP113">
        <f t="shared" ref="AGP113" si="1151">AGP108*AGP112</f>
        <v>0</v>
      </c>
      <c r="AGQ113">
        <f t="shared" ref="AGQ113" si="1152">AGQ108*AGQ112</f>
        <v>0</v>
      </c>
      <c r="AGR113">
        <f t="shared" ref="AGR113" si="1153">AGR108*AGR112</f>
        <v>0</v>
      </c>
      <c r="AGS113">
        <f t="shared" ref="AGS113" si="1154">AGS108*AGS112</f>
        <v>0</v>
      </c>
      <c r="AGT113">
        <f t="shared" ref="AGT113" si="1155">AGT108*AGT112</f>
        <v>0</v>
      </c>
      <c r="AGU113">
        <f t="shared" ref="AGU113" si="1156">AGU108*AGU112</f>
        <v>0</v>
      </c>
      <c r="AGV113">
        <f t="shared" ref="AGV113" si="1157">AGV108*AGV112</f>
        <v>0</v>
      </c>
      <c r="AGW113">
        <f t="shared" ref="AGW113" si="1158">AGW108*AGW112</f>
        <v>0</v>
      </c>
      <c r="AGX113">
        <f t="shared" ref="AGX113" si="1159">AGX108*AGX112</f>
        <v>0</v>
      </c>
      <c r="AGY113">
        <f t="shared" ref="AGY113" si="1160">AGY108*AGY112</f>
        <v>0</v>
      </c>
      <c r="AGZ113">
        <f t="shared" ref="AGZ113" si="1161">AGZ108*AGZ112</f>
        <v>0</v>
      </c>
      <c r="AHA113">
        <f t="shared" ref="AHA113" si="1162">AHA108*AHA112</f>
        <v>0</v>
      </c>
      <c r="AHB113">
        <f t="shared" ref="AHB113" si="1163">AHB108*AHB112</f>
        <v>0</v>
      </c>
      <c r="AHC113">
        <f t="shared" ref="AHC113" si="1164">AHC108*AHC112</f>
        <v>0</v>
      </c>
      <c r="AHD113">
        <f t="shared" ref="AHD113" si="1165">AHD108*AHD112</f>
        <v>0</v>
      </c>
      <c r="AHE113">
        <f t="shared" ref="AHE113" si="1166">AHE108*AHE112</f>
        <v>0</v>
      </c>
      <c r="AHF113">
        <f t="shared" ref="AHF113" si="1167">AHF108*AHF112</f>
        <v>0</v>
      </c>
      <c r="AHG113">
        <f t="shared" ref="AHG113" si="1168">AHG108*AHG112</f>
        <v>0</v>
      </c>
      <c r="AHH113">
        <f t="shared" ref="AHH113" si="1169">AHH108*AHH112</f>
        <v>0</v>
      </c>
      <c r="AHI113">
        <f t="shared" ref="AHI113" si="1170">AHI108*AHI112</f>
        <v>0</v>
      </c>
      <c r="AHJ113">
        <f t="shared" ref="AHJ113" si="1171">AHJ108*AHJ112</f>
        <v>0</v>
      </c>
      <c r="AHK113">
        <f t="shared" ref="AHK113" si="1172">AHK108*AHK112</f>
        <v>0</v>
      </c>
      <c r="AHL113">
        <f t="shared" ref="AHL113" si="1173">AHL108*AHL112</f>
        <v>0</v>
      </c>
      <c r="AHM113">
        <f t="shared" ref="AHM113" si="1174">AHM108*AHM112</f>
        <v>0</v>
      </c>
      <c r="AHN113">
        <f t="shared" ref="AHN113" si="1175">AHN108*AHN112</f>
        <v>0</v>
      </c>
      <c r="AHO113">
        <f t="shared" ref="AHO113" si="1176">AHO108*AHO112</f>
        <v>0</v>
      </c>
      <c r="AHP113">
        <f t="shared" ref="AHP113" si="1177">AHP108*AHP112</f>
        <v>0</v>
      </c>
      <c r="AHQ113">
        <f t="shared" ref="AHQ113" si="1178">AHQ108*AHQ112</f>
        <v>0</v>
      </c>
      <c r="AHR113">
        <f t="shared" ref="AHR113" si="1179">AHR108*AHR112</f>
        <v>0</v>
      </c>
      <c r="AHS113">
        <f t="shared" ref="AHS113" si="1180">AHS108*AHS112</f>
        <v>0</v>
      </c>
      <c r="AHT113">
        <f t="shared" ref="AHT113" si="1181">AHT108*AHT112</f>
        <v>0</v>
      </c>
      <c r="AHU113">
        <f t="shared" ref="AHU113" si="1182">AHU108*AHU112</f>
        <v>0</v>
      </c>
      <c r="AHV113">
        <f t="shared" ref="AHV113" si="1183">AHV108*AHV112</f>
        <v>0</v>
      </c>
      <c r="AHW113">
        <f t="shared" ref="AHW113" si="1184">AHW108*AHW112</f>
        <v>0</v>
      </c>
      <c r="AHX113">
        <f t="shared" ref="AHX113" si="1185">AHX108*AHX112</f>
        <v>0</v>
      </c>
      <c r="AHY113">
        <f t="shared" ref="AHY113" si="1186">AHY108*AHY112</f>
        <v>0</v>
      </c>
      <c r="AHZ113">
        <f t="shared" ref="AHZ113" si="1187">AHZ108*AHZ112</f>
        <v>0</v>
      </c>
      <c r="AIA113">
        <f t="shared" ref="AIA113" si="1188">AIA108*AIA112</f>
        <v>0</v>
      </c>
      <c r="AIB113">
        <f t="shared" ref="AIB113" si="1189">AIB108*AIB112</f>
        <v>0</v>
      </c>
      <c r="AIC113">
        <f t="shared" ref="AIC113" si="1190">AIC108*AIC112</f>
        <v>0</v>
      </c>
      <c r="AID113">
        <f t="shared" ref="AID113" si="1191">AID108*AID112</f>
        <v>0</v>
      </c>
      <c r="AIE113">
        <f t="shared" ref="AIE113" si="1192">AIE108*AIE112</f>
        <v>0</v>
      </c>
      <c r="AIF113">
        <f t="shared" ref="AIF113" si="1193">AIF108*AIF112</f>
        <v>0</v>
      </c>
      <c r="AIG113">
        <f t="shared" ref="AIG113" si="1194">AIG108*AIG112</f>
        <v>0</v>
      </c>
      <c r="AIH113">
        <f t="shared" ref="AIH113" si="1195">AIH108*AIH112</f>
        <v>0</v>
      </c>
      <c r="AII113">
        <f t="shared" ref="AII113" si="1196">AII108*AII112</f>
        <v>0</v>
      </c>
      <c r="AIJ113">
        <f t="shared" ref="AIJ113" si="1197">AIJ108*AIJ112</f>
        <v>0</v>
      </c>
      <c r="AIK113">
        <f t="shared" ref="AIK113" si="1198">AIK108*AIK112</f>
        <v>0</v>
      </c>
      <c r="AIL113">
        <f t="shared" ref="AIL113" si="1199">AIL108*AIL112</f>
        <v>0</v>
      </c>
      <c r="AIM113">
        <f t="shared" ref="AIM113" si="1200">AIM108*AIM112</f>
        <v>0</v>
      </c>
      <c r="AIN113">
        <f t="shared" ref="AIN113" si="1201">AIN108*AIN112</f>
        <v>0</v>
      </c>
      <c r="AIO113">
        <f t="shared" ref="AIO113" si="1202">AIO108*AIO112</f>
        <v>0</v>
      </c>
      <c r="AIP113">
        <f t="shared" ref="AIP113" si="1203">AIP108*AIP112</f>
        <v>0</v>
      </c>
      <c r="AIQ113">
        <f t="shared" ref="AIQ113" si="1204">AIQ108*AIQ112</f>
        <v>0</v>
      </c>
      <c r="AIR113">
        <f t="shared" ref="AIR113" si="1205">AIR108*AIR112</f>
        <v>0</v>
      </c>
      <c r="AIS113">
        <f t="shared" ref="AIS113" si="1206">AIS108*AIS112</f>
        <v>0</v>
      </c>
      <c r="AIT113">
        <f t="shared" ref="AIT113" si="1207">AIT108*AIT112</f>
        <v>0</v>
      </c>
      <c r="AIU113">
        <f t="shared" ref="AIU113" si="1208">AIU108*AIU112</f>
        <v>0</v>
      </c>
      <c r="AIV113">
        <f t="shared" ref="AIV113" si="1209">AIV108*AIV112</f>
        <v>0</v>
      </c>
      <c r="AIW113">
        <f t="shared" ref="AIW113" si="1210">AIW108*AIW112</f>
        <v>0</v>
      </c>
      <c r="AIX113">
        <f t="shared" ref="AIX113" si="1211">AIX108*AIX112</f>
        <v>0</v>
      </c>
      <c r="AIY113">
        <f t="shared" ref="AIY113" si="1212">AIY108*AIY112</f>
        <v>0</v>
      </c>
      <c r="AIZ113">
        <f t="shared" ref="AIZ113" si="1213">AIZ108*AIZ112</f>
        <v>0</v>
      </c>
      <c r="AJA113">
        <f t="shared" ref="AJA113" si="1214">AJA108*AJA112</f>
        <v>0</v>
      </c>
      <c r="AJB113">
        <f t="shared" ref="AJB113" si="1215">AJB108*AJB112</f>
        <v>0</v>
      </c>
      <c r="AJC113">
        <f t="shared" ref="AJC113" si="1216">AJC108*AJC112</f>
        <v>0</v>
      </c>
      <c r="AJD113">
        <f t="shared" ref="AJD113" si="1217">AJD108*AJD112</f>
        <v>0</v>
      </c>
      <c r="AJE113">
        <f t="shared" ref="AJE113" si="1218">AJE108*AJE112</f>
        <v>0</v>
      </c>
      <c r="AJF113">
        <f t="shared" ref="AJF113" si="1219">AJF108*AJF112</f>
        <v>0</v>
      </c>
      <c r="AJG113">
        <f t="shared" ref="AJG113" si="1220">AJG108*AJG112</f>
        <v>0</v>
      </c>
      <c r="AJH113">
        <f t="shared" ref="AJH113" si="1221">AJH108*AJH112</f>
        <v>0</v>
      </c>
      <c r="AJI113">
        <f t="shared" ref="AJI113" si="1222">AJI108*AJI112</f>
        <v>0</v>
      </c>
      <c r="AJJ113">
        <f t="shared" ref="AJJ113" si="1223">AJJ108*AJJ112</f>
        <v>0</v>
      </c>
      <c r="AJK113">
        <f t="shared" ref="AJK113" si="1224">AJK108*AJK112</f>
        <v>0</v>
      </c>
      <c r="AJL113">
        <f t="shared" ref="AJL113" si="1225">AJL108*AJL112</f>
        <v>0</v>
      </c>
      <c r="AJM113">
        <f t="shared" ref="AJM113" si="1226">AJM108*AJM112</f>
        <v>0</v>
      </c>
      <c r="AJN113">
        <f t="shared" ref="AJN113" si="1227">AJN108*AJN112</f>
        <v>0</v>
      </c>
      <c r="AJO113">
        <f t="shared" ref="AJO113" si="1228">AJO108*AJO112</f>
        <v>0</v>
      </c>
      <c r="AJP113">
        <f t="shared" ref="AJP113" si="1229">AJP108*AJP112</f>
        <v>0</v>
      </c>
      <c r="AJQ113">
        <f t="shared" ref="AJQ113" si="1230">AJQ108*AJQ112</f>
        <v>0</v>
      </c>
      <c r="AJR113">
        <f t="shared" ref="AJR113" si="1231">AJR108*AJR112</f>
        <v>0</v>
      </c>
      <c r="AJS113">
        <f t="shared" ref="AJS113" si="1232">AJS108*AJS112</f>
        <v>0</v>
      </c>
      <c r="AJT113">
        <f t="shared" ref="AJT113" si="1233">AJT108*AJT112</f>
        <v>0</v>
      </c>
      <c r="AJU113">
        <f t="shared" ref="AJU113" si="1234">AJU108*AJU112</f>
        <v>0</v>
      </c>
      <c r="AJV113">
        <f t="shared" ref="AJV113" si="1235">AJV108*AJV112</f>
        <v>0</v>
      </c>
      <c r="AJW113">
        <f t="shared" ref="AJW113" si="1236">AJW108*AJW112</f>
        <v>0</v>
      </c>
      <c r="AJX113">
        <f t="shared" ref="AJX113" si="1237">AJX108*AJX112</f>
        <v>0</v>
      </c>
      <c r="AJY113">
        <f t="shared" ref="AJY113" si="1238">AJY108*AJY112</f>
        <v>0</v>
      </c>
      <c r="AJZ113">
        <f t="shared" ref="AJZ113" si="1239">AJZ108*AJZ112</f>
        <v>0</v>
      </c>
      <c r="AKA113">
        <f t="shared" ref="AKA113" si="1240">AKA108*AKA112</f>
        <v>0</v>
      </c>
      <c r="AKB113">
        <f t="shared" ref="AKB113" si="1241">AKB108*AKB112</f>
        <v>0</v>
      </c>
      <c r="AKC113">
        <f t="shared" ref="AKC113" si="1242">AKC108*AKC112</f>
        <v>0</v>
      </c>
      <c r="AKD113">
        <f t="shared" ref="AKD113" si="1243">AKD108*AKD112</f>
        <v>0</v>
      </c>
      <c r="AKE113">
        <f t="shared" ref="AKE113" si="1244">AKE108*AKE112</f>
        <v>0</v>
      </c>
      <c r="AKF113">
        <f t="shared" ref="AKF113" si="1245">AKF108*AKF112</f>
        <v>0</v>
      </c>
      <c r="AKG113">
        <f t="shared" ref="AKG113" si="1246">AKG108*AKG112</f>
        <v>0</v>
      </c>
      <c r="AKH113">
        <f t="shared" ref="AKH113" si="1247">AKH108*AKH112</f>
        <v>0</v>
      </c>
      <c r="AKI113">
        <f t="shared" ref="AKI113" si="1248">AKI108*AKI112</f>
        <v>0</v>
      </c>
      <c r="AKJ113">
        <f t="shared" ref="AKJ113" si="1249">AKJ108*AKJ112</f>
        <v>0</v>
      </c>
      <c r="AKK113">
        <f t="shared" ref="AKK113" si="1250">AKK108*AKK112</f>
        <v>0</v>
      </c>
      <c r="AKL113">
        <f t="shared" ref="AKL113" si="1251">AKL108*AKL112</f>
        <v>0</v>
      </c>
      <c r="AKM113">
        <f t="shared" ref="AKM113" si="1252">AKM108*AKM112</f>
        <v>0</v>
      </c>
      <c r="AKN113">
        <f t="shared" ref="AKN113" si="1253">AKN108*AKN112</f>
        <v>0</v>
      </c>
      <c r="AKO113">
        <f t="shared" ref="AKO113" si="1254">AKO108*AKO112</f>
        <v>0</v>
      </c>
      <c r="AKP113">
        <f t="shared" ref="AKP113" si="1255">AKP108*AKP112</f>
        <v>0</v>
      </c>
      <c r="AKQ113">
        <f t="shared" ref="AKQ113" si="1256">AKQ108*AKQ112</f>
        <v>0</v>
      </c>
      <c r="AKR113">
        <f t="shared" ref="AKR113" si="1257">AKR108*AKR112</f>
        <v>0</v>
      </c>
      <c r="AKS113">
        <f t="shared" ref="AKS113" si="1258">AKS108*AKS112</f>
        <v>0</v>
      </c>
      <c r="AKT113">
        <f t="shared" ref="AKT113" si="1259">AKT108*AKT112</f>
        <v>0</v>
      </c>
      <c r="AKU113">
        <f t="shared" ref="AKU113" si="1260">AKU108*AKU112</f>
        <v>0</v>
      </c>
      <c r="AKV113">
        <f t="shared" ref="AKV113" si="1261">AKV108*AKV112</f>
        <v>0</v>
      </c>
      <c r="AKW113">
        <f t="shared" ref="AKW113" si="1262">AKW108*AKW112</f>
        <v>0</v>
      </c>
      <c r="AKX113">
        <f t="shared" ref="AKX113" si="1263">AKX108*AKX112</f>
        <v>0</v>
      </c>
      <c r="AKY113">
        <f t="shared" ref="AKY113" si="1264">AKY108*AKY112</f>
        <v>0</v>
      </c>
      <c r="AKZ113">
        <f t="shared" ref="AKZ113" si="1265">AKZ108*AKZ112</f>
        <v>0</v>
      </c>
      <c r="ALA113">
        <f t="shared" ref="ALA113" si="1266">ALA108*ALA112</f>
        <v>0</v>
      </c>
      <c r="ALB113">
        <f t="shared" ref="ALB113" si="1267">ALB108*ALB112</f>
        <v>0</v>
      </c>
      <c r="ALC113">
        <f t="shared" ref="ALC113" si="1268">ALC108*ALC112</f>
        <v>0</v>
      </c>
      <c r="ALD113">
        <f t="shared" ref="ALD113" si="1269">ALD108*ALD112</f>
        <v>0</v>
      </c>
      <c r="ALE113">
        <f t="shared" ref="ALE113" si="1270">ALE108*ALE112</f>
        <v>0</v>
      </c>
      <c r="ALF113">
        <f t="shared" ref="ALF113" si="1271">ALF108*ALF112</f>
        <v>0</v>
      </c>
      <c r="ALG113">
        <f t="shared" ref="ALG113" si="1272">ALG108*ALG112</f>
        <v>0</v>
      </c>
      <c r="ALH113">
        <f t="shared" ref="ALH113" si="1273">ALH108*ALH112</f>
        <v>0</v>
      </c>
      <c r="ALI113">
        <f t="shared" ref="ALI113" si="1274">ALI108*ALI112</f>
        <v>0</v>
      </c>
      <c r="ALJ113">
        <f t="shared" ref="ALJ113" si="1275">ALJ108*ALJ112</f>
        <v>0</v>
      </c>
      <c r="ALK113">
        <f t="shared" ref="ALK113" si="1276">ALK108*ALK112</f>
        <v>0</v>
      </c>
      <c r="ALL113">
        <f t="shared" ref="ALL113" si="1277">ALL108*ALL112</f>
        <v>0</v>
      </c>
      <c r="ALM113">
        <f t="shared" ref="ALM113" si="1278">ALM108*ALM112</f>
        <v>0</v>
      </c>
      <c r="ALN113">
        <f t="shared" ref="ALN113" si="1279">ALN108*ALN112</f>
        <v>0</v>
      </c>
      <c r="ALO113">
        <f t="shared" ref="ALO113" si="1280">ALO108*ALO112</f>
        <v>0</v>
      </c>
      <c r="ALP113">
        <f t="shared" ref="ALP113" si="1281">ALP108*ALP112</f>
        <v>0</v>
      </c>
      <c r="ALQ113">
        <f t="shared" ref="ALQ113" si="1282">ALQ108*ALQ112</f>
        <v>0</v>
      </c>
      <c r="ALR113">
        <f t="shared" ref="ALR113" si="1283">ALR108*ALR112</f>
        <v>0</v>
      </c>
      <c r="ALS113">
        <f t="shared" ref="ALS113" si="1284">ALS108*ALS112</f>
        <v>0</v>
      </c>
      <c r="ALT113">
        <f t="shared" ref="ALT113" si="1285">ALT108*ALT112</f>
        <v>0</v>
      </c>
      <c r="ALU113">
        <f t="shared" ref="ALU113" si="1286">ALU108*ALU112</f>
        <v>0</v>
      </c>
      <c r="ALV113">
        <f t="shared" ref="ALV113" si="1287">ALV108*ALV112</f>
        <v>0</v>
      </c>
      <c r="ALW113">
        <f t="shared" ref="ALW113" si="1288">ALW108*ALW112</f>
        <v>0</v>
      </c>
      <c r="ALX113">
        <f t="shared" ref="ALX113" si="1289">ALX108*ALX112</f>
        <v>0</v>
      </c>
      <c r="ALY113">
        <f t="shared" ref="ALY113" si="1290">ALY108*ALY112</f>
        <v>0</v>
      </c>
      <c r="ALZ113">
        <f t="shared" ref="ALZ113" si="1291">ALZ108*ALZ112</f>
        <v>0</v>
      </c>
      <c r="AMA113">
        <f t="shared" ref="AMA113" si="1292">AMA108*AMA112</f>
        <v>0</v>
      </c>
      <c r="AMB113">
        <f t="shared" ref="AMB113" si="1293">AMB108*AMB112</f>
        <v>0</v>
      </c>
      <c r="AMC113">
        <f t="shared" ref="AMC113" si="1294">AMC108*AMC112</f>
        <v>0</v>
      </c>
      <c r="AMD113">
        <f t="shared" ref="AMD113" si="1295">AMD108*AMD112</f>
        <v>0</v>
      </c>
      <c r="AME113">
        <f t="shared" ref="AME113" si="1296">AME108*AME112</f>
        <v>0</v>
      </c>
      <c r="AMF113">
        <f t="shared" ref="AMF113" si="1297">AMF108*AMF112</f>
        <v>0</v>
      </c>
      <c r="AMG113">
        <f t="shared" ref="AMG113" si="1298">AMG108*AMG112</f>
        <v>0</v>
      </c>
      <c r="AMH113">
        <f t="shared" ref="AMH113" si="1299">AMH108*AMH112</f>
        <v>0</v>
      </c>
      <c r="AMI113">
        <f t="shared" ref="AMI113" si="1300">AMI108*AMI112</f>
        <v>0</v>
      </c>
      <c r="AMJ113">
        <f t="shared" ref="AMJ113" si="1301">AMJ108*AMJ112</f>
        <v>0</v>
      </c>
      <c r="AMK113">
        <f t="shared" ref="AMK113" si="1302">AMK108*AMK112</f>
        <v>0</v>
      </c>
      <c r="AML113">
        <f t="shared" ref="AML113" si="1303">AML108*AML112</f>
        <v>0</v>
      </c>
      <c r="AMM113">
        <f t="shared" ref="AMM113" si="1304">AMM108*AMM112</f>
        <v>0</v>
      </c>
      <c r="AMN113">
        <f t="shared" ref="AMN113" si="1305">AMN108*AMN112</f>
        <v>0</v>
      </c>
      <c r="AMO113">
        <f t="shared" ref="AMO113" si="1306">AMO108*AMO112</f>
        <v>0</v>
      </c>
      <c r="AMP113">
        <f t="shared" ref="AMP113" si="1307">AMP108*AMP112</f>
        <v>0</v>
      </c>
      <c r="AMQ113">
        <f t="shared" ref="AMQ113" si="1308">AMQ108*AMQ112</f>
        <v>0</v>
      </c>
      <c r="AMR113">
        <f t="shared" ref="AMR113" si="1309">AMR108*AMR112</f>
        <v>0</v>
      </c>
      <c r="AMS113">
        <f t="shared" ref="AMS113" si="1310">AMS108*AMS112</f>
        <v>0</v>
      </c>
      <c r="AMT113">
        <f t="shared" ref="AMT113" si="1311">AMT108*AMT112</f>
        <v>0</v>
      </c>
      <c r="AMU113">
        <f t="shared" ref="AMU113" si="1312">AMU108*AMU112</f>
        <v>0</v>
      </c>
      <c r="AMV113">
        <f t="shared" ref="AMV113" si="1313">AMV108*AMV112</f>
        <v>0</v>
      </c>
      <c r="AMW113">
        <f t="shared" ref="AMW113" si="1314">AMW108*AMW112</f>
        <v>0</v>
      </c>
      <c r="AMX113">
        <f t="shared" ref="AMX113" si="1315">AMX108*AMX112</f>
        <v>0</v>
      </c>
      <c r="AMY113">
        <f t="shared" ref="AMY113" si="1316">AMY108*AMY112</f>
        <v>0</v>
      </c>
      <c r="AMZ113">
        <f t="shared" ref="AMZ113" si="1317">AMZ108*AMZ112</f>
        <v>0</v>
      </c>
      <c r="ANA113">
        <f t="shared" ref="ANA113" si="1318">ANA108*ANA112</f>
        <v>0</v>
      </c>
      <c r="ANB113">
        <f t="shared" ref="ANB113" si="1319">ANB108*ANB112</f>
        <v>0</v>
      </c>
      <c r="ANC113">
        <f t="shared" ref="ANC113" si="1320">ANC108*ANC112</f>
        <v>0</v>
      </c>
      <c r="AND113">
        <f t="shared" ref="AND113" si="1321">AND108*AND112</f>
        <v>0</v>
      </c>
      <c r="ANE113">
        <f t="shared" ref="ANE113" si="1322">ANE108*ANE112</f>
        <v>0</v>
      </c>
      <c r="ANF113">
        <f t="shared" ref="ANF113" si="1323">ANF108*ANF112</f>
        <v>0</v>
      </c>
      <c r="ANG113">
        <f t="shared" ref="ANG113" si="1324">ANG108*ANG112</f>
        <v>0</v>
      </c>
      <c r="ANH113">
        <f t="shared" ref="ANH113" si="1325">ANH108*ANH112</f>
        <v>0</v>
      </c>
      <c r="ANI113">
        <f t="shared" ref="ANI113" si="1326">ANI108*ANI112</f>
        <v>0</v>
      </c>
      <c r="ANJ113">
        <f t="shared" ref="ANJ113" si="1327">ANJ108*ANJ112</f>
        <v>0</v>
      </c>
      <c r="ANK113">
        <f t="shared" ref="ANK113" si="1328">ANK108*ANK112</f>
        <v>0</v>
      </c>
      <c r="ANL113">
        <f t="shared" ref="ANL113" si="1329">ANL108*ANL112</f>
        <v>0</v>
      </c>
      <c r="ANM113">
        <f t="shared" ref="ANM113" si="1330">ANM108*ANM112</f>
        <v>0</v>
      </c>
      <c r="ANN113">
        <f t="shared" ref="ANN113" si="1331">ANN108*ANN112</f>
        <v>0</v>
      </c>
      <c r="ANO113">
        <f t="shared" ref="ANO113" si="1332">ANO108*ANO112</f>
        <v>0</v>
      </c>
      <c r="ANP113">
        <f t="shared" ref="ANP113" si="1333">ANP108*ANP112</f>
        <v>0</v>
      </c>
      <c r="ANQ113">
        <f t="shared" ref="ANQ113" si="1334">ANQ108*ANQ112</f>
        <v>0</v>
      </c>
      <c r="ANR113">
        <f t="shared" ref="ANR113" si="1335">ANR108*ANR112</f>
        <v>0</v>
      </c>
      <c r="ANS113">
        <f t="shared" ref="ANS113" si="1336">ANS108*ANS112</f>
        <v>0</v>
      </c>
      <c r="ANT113">
        <f t="shared" ref="ANT113" si="1337">ANT108*ANT112</f>
        <v>0</v>
      </c>
      <c r="ANU113">
        <f t="shared" ref="ANU113" si="1338">ANU108*ANU112</f>
        <v>0</v>
      </c>
      <c r="ANV113">
        <f t="shared" ref="ANV113" si="1339">ANV108*ANV112</f>
        <v>0</v>
      </c>
      <c r="ANW113">
        <f t="shared" ref="ANW113" si="1340">ANW108*ANW112</f>
        <v>0</v>
      </c>
      <c r="ANX113">
        <f t="shared" ref="ANX113" si="1341">ANX108*ANX112</f>
        <v>0</v>
      </c>
      <c r="ANY113">
        <f t="shared" ref="ANY113" si="1342">ANY108*ANY112</f>
        <v>0</v>
      </c>
      <c r="ANZ113">
        <f t="shared" ref="ANZ113" si="1343">ANZ108*ANZ112</f>
        <v>0</v>
      </c>
      <c r="AOA113">
        <f t="shared" ref="AOA113" si="1344">AOA108*AOA112</f>
        <v>0</v>
      </c>
      <c r="AOB113">
        <f t="shared" ref="AOB113" si="1345">AOB108*AOB112</f>
        <v>0</v>
      </c>
      <c r="AOC113">
        <f t="shared" ref="AOC113" si="1346">AOC108*AOC112</f>
        <v>0</v>
      </c>
      <c r="AOD113">
        <f t="shared" ref="AOD113" si="1347">AOD108*AOD112</f>
        <v>0</v>
      </c>
      <c r="AOE113">
        <f t="shared" ref="AOE113" si="1348">AOE108*AOE112</f>
        <v>0</v>
      </c>
      <c r="AOF113">
        <f t="shared" ref="AOF113" si="1349">AOF108*AOF112</f>
        <v>0</v>
      </c>
      <c r="AOG113">
        <f t="shared" ref="AOG113" si="1350">AOG108*AOG112</f>
        <v>0</v>
      </c>
      <c r="AOH113">
        <f t="shared" ref="AOH113" si="1351">AOH108*AOH112</f>
        <v>0</v>
      </c>
      <c r="AOI113">
        <f t="shared" ref="AOI113" si="1352">AOI108*AOI112</f>
        <v>0</v>
      </c>
      <c r="AOJ113">
        <f t="shared" ref="AOJ113" si="1353">AOJ108*AOJ112</f>
        <v>0</v>
      </c>
      <c r="AOK113">
        <f t="shared" ref="AOK113" si="1354">AOK108*AOK112</f>
        <v>0</v>
      </c>
      <c r="AOL113">
        <f t="shared" ref="AOL113" si="1355">AOL108*AOL112</f>
        <v>0</v>
      </c>
      <c r="AOM113">
        <f t="shared" ref="AOM113" si="1356">AOM108*AOM112</f>
        <v>0</v>
      </c>
      <c r="AON113">
        <f t="shared" ref="AON113" si="1357">AON108*AON112</f>
        <v>0</v>
      </c>
      <c r="AOO113">
        <f t="shared" ref="AOO113" si="1358">AOO108*AOO112</f>
        <v>0</v>
      </c>
      <c r="AOP113">
        <f t="shared" ref="AOP113" si="1359">AOP108*AOP112</f>
        <v>0</v>
      </c>
      <c r="AOQ113">
        <f t="shared" ref="AOQ113" si="1360">AOQ108*AOQ112</f>
        <v>0</v>
      </c>
      <c r="AOR113">
        <f t="shared" ref="AOR113" si="1361">AOR108*AOR112</f>
        <v>0</v>
      </c>
      <c r="AOS113">
        <f t="shared" ref="AOS113" si="1362">AOS108*AOS112</f>
        <v>0</v>
      </c>
      <c r="AOT113">
        <f t="shared" ref="AOT113" si="1363">AOT108*AOT112</f>
        <v>0</v>
      </c>
      <c r="AOU113">
        <f t="shared" ref="AOU113" si="1364">AOU108*AOU112</f>
        <v>0</v>
      </c>
      <c r="AOV113">
        <f t="shared" ref="AOV113" si="1365">AOV108*AOV112</f>
        <v>0</v>
      </c>
      <c r="AOW113">
        <f t="shared" ref="AOW113" si="1366">AOW108*AOW112</f>
        <v>0</v>
      </c>
      <c r="AOX113">
        <f t="shared" ref="AOX113" si="1367">AOX108*AOX112</f>
        <v>0</v>
      </c>
      <c r="AOY113">
        <f t="shared" ref="AOY113" si="1368">AOY108*AOY112</f>
        <v>0</v>
      </c>
      <c r="AOZ113">
        <f t="shared" ref="AOZ113" si="1369">AOZ108*AOZ112</f>
        <v>0</v>
      </c>
      <c r="APA113">
        <f t="shared" ref="APA113" si="1370">APA108*APA112</f>
        <v>0</v>
      </c>
      <c r="APB113">
        <f t="shared" ref="APB113" si="1371">APB108*APB112</f>
        <v>0</v>
      </c>
      <c r="APC113">
        <f t="shared" ref="APC113" si="1372">APC108*APC112</f>
        <v>0</v>
      </c>
      <c r="APD113">
        <f t="shared" ref="APD113" si="1373">APD108*APD112</f>
        <v>0</v>
      </c>
      <c r="APE113">
        <f t="shared" ref="APE113" si="1374">APE108*APE112</f>
        <v>0</v>
      </c>
      <c r="APF113">
        <f t="shared" ref="APF113" si="1375">APF108*APF112</f>
        <v>0</v>
      </c>
      <c r="APG113">
        <f t="shared" ref="APG113" si="1376">APG108*APG112</f>
        <v>0</v>
      </c>
      <c r="APH113">
        <f t="shared" ref="APH113" si="1377">APH108*APH112</f>
        <v>0</v>
      </c>
      <c r="API113">
        <f t="shared" ref="API113" si="1378">API108*API112</f>
        <v>0</v>
      </c>
      <c r="APJ113">
        <f t="shared" ref="APJ113" si="1379">APJ108*APJ112</f>
        <v>0</v>
      </c>
      <c r="APK113">
        <f t="shared" ref="APK113" si="1380">APK108*APK112</f>
        <v>0</v>
      </c>
      <c r="APL113">
        <f t="shared" ref="APL113" si="1381">APL108*APL112</f>
        <v>0</v>
      </c>
      <c r="APM113">
        <f t="shared" ref="APM113" si="1382">APM108*APM112</f>
        <v>0</v>
      </c>
      <c r="APN113">
        <f t="shared" ref="APN113" si="1383">APN108*APN112</f>
        <v>0</v>
      </c>
      <c r="APO113">
        <f t="shared" ref="APO113" si="1384">APO108*APO112</f>
        <v>0</v>
      </c>
      <c r="APP113">
        <f t="shared" ref="APP113" si="1385">APP108*APP112</f>
        <v>0</v>
      </c>
      <c r="APQ113">
        <f t="shared" ref="APQ113" si="1386">APQ108*APQ112</f>
        <v>0</v>
      </c>
      <c r="APR113">
        <f t="shared" ref="APR113" si="1387">APR108*APR112</f>
        <v>0</v>
      </c>
      <c r="APS113">
        <f t="shared" ref="APS113" si="1388">APS108*APS112</f>
        <v>0</v>
      </c>
      <c r="APT113">
        <f t="shared" ref="APT113" si="1389">APT108*APT112</f>
        <v>0</v>
      </c>
      <c r="APU113">
        <f t="shared" ref="APU113" si="1390">APU108*APU112</f>
        <v>0</v>
      </c>
      <c r="APV113">
        <f t="shared" ref="APV113" si="1391">APV108*APV112</f>
        <v>0</v>
      </c>
      <c r="APW113">
        <f t="shared" ref="APW113" si="1392">APW108*APW112</f>
        <v>0</v>
      </c>
      <c r="APX113">
        <f t="shared" ref="APX113" si="1393">APX108*APX112</f>
        <v>0</v>
      </c>
      <c r="APY113">
        <f t="shared" ref="APY113" si="1394">APY108*APY112</f>
        <v>0</v>
      </c>
      <c r="APZ113">
        <f t="shared" ref="APZ113" si="1395">APZ108*APZ112</f>
        <v>0</v>
      </c>
      <c r="AQA113">
        <f t="shared" ref="AQA113" si="1396">AQA108*AQA112</f>
        <v>0</v>
      </c>
      <c r="AQB113">
        <f t="shared" ref="AQB113" si="1397">AQB108*AQB112</f>
        <v>0</v>
      </c>
      <c r="AQC113">
        <f t="shared" ref="AQC113" si="1398">AQC108*AQC112</f>
        <v>0</v>
      </c>
      <c r="AQD113">
        <f t="shared" ref="AQD113" si="1399">AQD108*AQD112</f>
        <v>0</v>
      </c>
      <c r="AQE113">
        <f t="shared" ref="AQE113" si="1400">AQE108*AQE112</f>
        <v>0</v>
      </c>
      <c r="AQF113">
        <f t="shared" ref="AQF113" si="1401">AQF108*AQF112</f>
        <v>0</v>
      </c>
      <c r="AQG113">
        <f t="shared" ref="AQG113" si="1402">AQG108*AQG112</f>
        <v>0</v>
      </c>
      <c r="AQH113">
        <f t="shared" ref="AQH113" si="1403">AQH108*AQH112</f>
        <v>0</v>
      </c>
      <c r="AQI113">
        <f t="shared" ref="AQI113" si="1404">AQI108*AQI112</f>
        <v>0</v>
      </c>
      <c r="AQJ113">
        <f t="shared" ref="AQJ113" si="1405">AQJ108*AQJ112</f>
        <v>0</v>
      </c>
      <c r="AQK113">
        <f t="shared" ref="AQK113" si="1406">AQK108*AQK112</f>
        <v>0</v>
      </c>
      <c r="AQL113">
        <f t="shared" ref="AQL113" si="1407">AQL108*AQL112</f>
        <v>0</v>
      </c>
      <c r="AQM113">
        <f t="shared" ref="AQM113" si="1408">AQM108*AQM112</f>
        <v>0</v>
      </c>
      <c r="AQN113">
        <f t="shared" ref="AQN113" si="1409">AQN108*AQN112</f>
        <v>0</v>
      </c>
      <c r="AQO113">
        <f t="shared" ref="AQO113" si="1410">AQO108*AQO112</f>
        <v>0</v>
      </c>
      <c r="AQP113">
        <f t="shared" ref="AQP113" si="1411">AQP108*AQP112</f>
        <v>0</v>
      </c>
      <c r="AQQ113">
        <f t="shared" ref="AQQ113" si="1412">AQQ108*AQQ112</f>
        <v>0</v>
      </c>
      <c r="AQR113">
        <f t="shared" ref="AQR113" si="1413">AQR108*AQR112</f>
        <v>0</v>
      </c>
      <c r="AQS113">
        <f t="shared" ref="AQS113" si="1414">AQS108*AQS112</f>
        <v>0</v>
      </c>
      <c r="AQT113">
        <f t="shared" ref="AQT113" si="1415">AQT108*AQT112</f>
        <v>0</v>
      </c>
      <c r="AQU113">
        <f t="shared" ref="AQU113" si="1416">AQU108*AQU112</f>
        <v>0</v>
      </c>
      <c r="AQV113">
        <f t="shared" ref="AQV113" si="1417">AQV108*AQV112</f>
        <v>0</v>
      </c>
      <c r="AQW113">
        <f t="shared" ref="AQW113" si="1418">AQW108*AQW112</f>
        <v>0</v>
      </c>
      <c r="AQX113">
        <f t="shared" ref="AQX113" si="1419">AQX108*AQX112</f>
        <v>0</v>
      </c>
      <c r="AQY113">
        <f t="shared" ref="AQY113" si="1420">AQY108*AQY112</f>
        <v>0</v>
      </c>
      <c r="AQZ113">
        <f t="shared" ref="AQZ113" si="1421">AQZ108*AQZ112</f>
        <v>0</v>
      </c>
      <c r="ARA113">
        <f t="shared" ref="ARA113" si="1422">ARA108*ARA112</f>
        <v>0</v>
      </c>
      <c r="ARB113">
        <f t="shared" ref="ARB113" si="1423">ARB108*ARB112</f>
        <v>0</v>
      </c>
      <c r="ARC113">
        <f t="shared" ref="ARC113" si="1424">ARC108*ARC112</f>
        <v>0</v>
      </c>
      <c r="ARD113">
        <f t="shared" ref="ARD113" si="1425">ARD108*ARD112</f>
        <v>0</v>
      </c>
      <c r="ARE113">
        <f t="shared" ref="ARE113" si="1426">ARE108*ARE112</f>
        <v>0</v>
      </c>
      <c r="ARF113">
        <f t="shared" ref="ARF113" si="1427">ARF108*ARF112</f>
        <v>0</v>
      </c>
      <c r="ARG113">
        <f t="shared" ref="ARG113" si="1428">ARG108*ARG112</f>
        <v>0</v>
      </c>
      <c r="ARH113">
        <f t="shared" ref="ARH113" si="1429">ARH108*ARH112</f>
        <v>0</v>
      </c>
      <c r="ARI113">
        <f t="shared" ref="ARI113" si="1430">ARI108*ARI112</f>
        <v>0</v>
      </c>
      <c r="ARJ113">
        <f t="shared" ref="ARJ113" si="1431">ARJ108*ARJ112</f>
        <v>0</v>
      </c>
      <c r="ARK113">
        <f t="shared" ref="ARK113" si="1432">ARK108*ARK112</f>
        <v>0</v>
      </c>
      <c r="ARL113">
        <f t="shared" ref="ARL113" si="1433">ARL108*ARL112</f>
        <v>0</v>
      </c>
      <c r="ARM113">
        <f t="shared" ref="ARM113" si="1434">ARM108*ARM112</f>
        <v>0</v>
      </c>
      <c r="ARN113">
        <f t="shared" ref="ARN113" si="1435">ARN108*ARN112</f>
        <v>0</v>
      </c>
      <c r="ARO113">
        <f t="shared" ref="ARO113" si="1436">ARO108*ARO112</f>
        <v>0</v>
      </c>
      <c r="ARP113">
        <f t="shared" ref="ARP113" si="1437">ARP108*ARP112</f>
        <v>0</v>
      </c>
      <c r="ARQ113">
        <f t="shared" ref="ARQ113" si="1438">ARQ108*ARQ112</f>
        <v>0</v>
      </c>
      <c r="ARR113">
        <f t="shared" ref="ARR113" si="1439">ARR108*ARR112</f>
        <v>0</v>
      </c>
      <c r="ARS113">
        <f t="shared" ref="ARS113" si="1440">ARS108*ARS112</f>
        <v>0</v>
      </c>
      <c r="ART113">
        <f t="shared" ref="ART113" si="1441">ART108*ART112</f>
        <v>0</v>
      </c>
      <c r="ARU113">
        <f t="shared" ref="ARU113" si="1442">ARU108*ARU112</f>
        <v>0</v>
      </c>
      <c r="ARV113">
        <f t="shared" ref="ARV113" si="1443">ARV108*ARV112</f>
        <v>0</v>
      </c>
      <c r="ARW113">
        <f t="shared" ref="ARW113" si="1444">ARW108*ARW112</f>
        <v>0</v>
      </c>
      <c r="ARX113">
        <f t="shared" ref="ARX113" si="1445">ARX108*ARX112</f>
        <v>0</v>
      </c>
      <c r="ARY113">
        <f t="shared" ref="ARY113" si="1446">ARY108*ARY112</f>
        <v>0</v>
      </c>
      <c r="ARZ113">
        <f t="shared" ref="ARZ113" si="1447">ARZ108*ARZ112</f>
        <v>0</v>
      </c>
      <c r="ASA113">
        <f t="shared" ref="ASA113" si="1448">ASA108*ASA112</f>
        <v>0</v>
      </c>
      <c r="ASB113">
        <f t="shared" ref="ASB113" si="1449">ASB108*ASB112</f>
        <v>0</v>
      </c>
      <c r="ASC113">
        <f t="shared" ref="ASC113" si="1450">ASC108*ASC112</f>
        <v>0</v>
      </c>
      <c r="ASD113">
        <f t="shared" ref="ASD113" si="1451">ASD108*ASD112</f>
        <v>0</v>
      </c>
      <c r="ASE113">
        <f t="shared" ref="ASE113" si="1452">ASE108*ASE112</f>
        <v>0</v>
      </c>
      <c r="ASF113">
        <f t="shared" ref="ASF113" si="1453">ASF108*ASF112</f>
        <v>0</v>
      </c>
      <c r="ASG113">
        <f t="shared" ref="ASG113" si="1454">ASG108*ASG112</f>
        <v>0</v>
      </c>
      <c r="ASH113">
        <f t="shared" ref="ASH113" si="1455">ASH108*ASH112</f>
        <v>0</v>
      </c>
      <c r="ASI113">
        <f t="shared" ref="ASI113" si="1456">ASI108*ASI112</f>
        <v>0</v>
      </c>
      <c r="ASJ113">
        <f t="shared" ref="ASJ113" si="1457">ASJ108*ASJ112</f>
        <v>0</v>
      </c>
      <c r="ASK113">
        <f t="shared" ref="ASK113" si="1458">ASK108*ASK112</f>
        <v>0</v>
      </c>
      <c r="ASL113">
        <f t="shared" ref="ASL113" si="1459">ASL108*ASL112</f>
        <v>0</v>
      </c>
      <c r="ASM113">
        <f t="shared" ref="ASM113" si="1460">ASM108*ASM112</f>
        <v>0</v>
      </c>
      <c r="ASN113">
        <f t="shared" ref="ASN113" si="1461">ASN108*ASN112</f>
        <v>0</v>
      </c>
      <c r="ASO113">
        <f t="shared" ref="ASO113" si="1462">ASO108*ASO112</f>
        <v>0</v>
      </c>
      <c r="ASP113">
        <f t="shared" ref="ASP113" si="1463">ASP108*ASP112</f>
        <v>0</v>
      </c>
      <c r="ASQ113">
        <f t="shared" ref="ASQ113" si="1464">ASQ108*ASQ112</f>
        <v>0</v>
      </c>
      <c r="ASR113">
        <f t="shared" ref="ASR113" si="1465">ASR108*ASR112</f>
        <v>0</v>
      </c>
      <c r="ASS113">
        <f t="shared" ref="ASS113" si="1466">ASS108*ASS112</f>
        <v>0</v>
      </c>
      <c r="AST113">
        <f t="shared" ref="AST113" si="1467">AST108*AST112</f>
        <v>0</v>
      </c>
      <c r="ASU113">
        <f t="shared" ref="ASU113" si="1468">ASU108*ASU112</f>
        <v>0</v>
      </c>
      <c r="ASV113">
        <f t="shared" ref="ASV113" si="1469">ASV108*ASV112</f>
        <v>0</v>
      </c>
      <c r="ASW113">
        <f t="shared" ref="ASW113" si="1470">ASW108*ASW112</f>
        <v>0</v>
      </c>
      <c r="ASX113">
        <f t="shared" ref="ASX113" si="1471">ASX108*ASX112</f>
        <v>0</v>
      </c>
      <c r="ASY113">
        <f t="shared" ref="ASY113" si="1472">ASY108*ASY112</f>
        <v>0</v>
      </c>
      <c r="ASZ113">
        <f t="shared" ref="ASZ113" si="1473">ASZ108*ASZ112</f>
        <v>0</v>
      </c>
      <c r="ATA113">
        <f t="shared" ref="ATA113" si="1474">ATA108*ATA112</f>
        <v>0</v>
      </c>
      <c r="ATB113">
        <f t="shared" ref="ATB113" si="1475">ATB108*ATB112</f>
        <v>0</v>
      </c>
      <c r="ATC113">
        <f t="shared" ref="ATC113" si="1476">ATC108*ATC112</f>
        <v>0</v>
      </c>
      <c r="ATD113">
        <f t="shared" ref="ATD113" si="1477">ATD108*ATD112</f>
        <v>0</v>
      </c>
      <c r="ATE113">
        <f t="shared" ref="ATE113" si="1478">ATE108*ATE112</f>
        <v>0</v>
      </c>
      <c r="ATF113">
        <f t="shared" ref="ATF113" si="1479">ATF108*ATF112</f>
        <v>0</v>
      </c>
      <c r="ATG113">
        <f t="shared" ref="ATG113" si="1480">ATG108*ATG112</f>
        <v>0</v>
      </c>
      <c r="ATH113">
        <f t="shared" ref="ATH113" si="1481">ATH108*ATH112</f>
        <v>0</v>
      </c>
      <c r="ATI113">
        <f t="shared" ref="ATI113" si="1482">ATI108*ATI112</f>
        <v>0</v>
      </c>
      <c r="ATJ113">
        <f t="shared" ref="ATJ113" si="1483">ATJ108*ATJ112</f>
        <v>0</v>
      </c>
      <c r="ATK113">
        <f t="shared" ref="ATK113" si="1484">ATK108*ATK112</f>
        <v>0</v>
      </c>
      <c r="ATL113">
        <f t="shared" ref="ATL113" si="1485">ATL108*ATL112</f>
        <v>0</v>
      </c>
      <c r="ATM113">
        <f t="shared" ref="ATM113" si="1486">ATM108*ATM112</f>
        <v>0</v>
      </c>
      <c r="ATN113">
        <f t="shared" ref="ATN113" si="1487">ATN108*ATN112</f>
        <v>0</v>
      </c>
      <c r="ATO113">
        <f t="shared" ref="ATO113" si="1488">ATO108*ATO112</f>
        <v>0</v>
      </c>
      <c r="ATP113">
        <f t="shared" ref="ATP113" si="1489">ATP108*ATP112</f>
        <v>0</v>
      </c>
      <c r="ATQ113">
        <f t="shared" ref="ATQ113" si="1490">ATQ108*ATQ112</f>
        <v>0</v>
      </c>
      <c r="ATR113">
        <f t="shared" ref="ATR113" si="1491">ATR108*ATR112</f>
        <v>0</v>
      </c>
      <c r="ATS113">
        <f t="shared" ref="ATS113" si="1492">ATS108*ATS112</f>
        <v>0</v>
      </c>
      <c r="ATT113">
        <f t="shared" ref="ATT113" si="1493">ATT108*ATT112</f>
        <v>0</v>
      </c>
      <c r="ATU113">
        <f t="shared" ref="ATU113" si="1494">ATU108*ATU112</f>
        <v>0</v>
      </c>
      <c r="ATV113">
        <f t="shared" ref="ATV113" si="1495">ATV108*ATV112</f>
        <v>0</v>
      </c>
      <c r="ATW113">
        <f t="shared" ref="ATW113" si="1496">ATW108*ATW112</f>
        <v>0</v>
      </c>
      <c r="ATX113">
        <f t="shared" ref="ATX113" si="1497">ATX108*ATX112</f>
        <v>0</v>
      </c>
      <c r="ATY113">
        <f t="shared" ref="ATY113" si="1498">ATY108*ATY112</f>
        <v>0</v>
      </c>
      <c r="ATZ113">
        <f t="shared" ref="ATZ113" si="1499">ATZ108*ATZ112</f>
        <v>0</v>
      </c>
      <c r="AUA113">
        <f t="shared" ref="AUA113" si="1500">AUA108*AUA112</f>
        <v>0</v>
      </c>
      <c r="AUB113">
        <f t="shared" ref="AUB113" si="1501">AUB108*AUB112</f>
        <v>0</v>
      </c>
      <c r="AUC113">
        <f t="shared" ref="AUC113" si="1502">AUC108*AUC112</f>
        <v>0</v>
      </c>
      <c r="AUD113">
        <f t="shared" ref="AUD113" si="1503">AUD108*AUD112</f>
        <v>0</v>
      </c>
      <c r="AUE113">
        <f t="shared" ref="AUE113" si="1504">AUE108*AUE112</f>
        <v>0</v>
      </c>
      <c r="AUF113">
        <f t="shared" ref="AUF113" si="1505">AUF108*AUF112</f>
        <v>0</v>
      </c>
      <c r="AUG113">
        <f t="shared" ref="AUG113" si="1506">AUG108*AUG112</f>
        <v>0</v>
      </c>
      <c r="AUH113">
        <f t="shared" ref="AUH113" si="1507">AUH108*AUH112</f>
        <v>0</v>
      </c>
      <c r="AUI113">
        <f t="shared" ref="AUI113" si="1508">AUI108*AUI112</f>
        <v>0</v>
      </c>
      <c r="AUJ113">
        <f t="shared" ref="AUJ113" si="1509">AUJ108*AUJ112</f>
        <v>0</v>
      </c>
      <c r="AUK113">
        <f t="shared" ref="AUK113" si="1510">AUK108*AUK112</f>
        <v>0</v>
      </c>
      <c r="AUL113">
        <f t="shared" ref="AUL113" si="1511">AUL108*AUL112</f>
        <v>0</v>
      </c>
      <c r="AUM113">
        <f t="shared" ref="AUM113" si="1512">AUM108*AUM112</f>
        <v>0</v>
      </c>
      <c r="AUN113">
        <f t="shared" ref="AUN113" si="1513">AUN108*AUN112</f>
        <v>0</v>
      </c>
      <c r="AUO113">
        <f t="shared" ref="AUO113" si="1514">AUO108*AUO112</f>
        <v>0</v>
      </c>
      <c r="AUP113">
        <f t="shared" ref="AUP113" si="1515">AUP108*AUP112</f>
        <v>0</v>
      </c>
      <c r="AUQ113">
        <f t="shared" ref="AUQ113" si="1516">AUQ108*AUQ112</f>
        <v>0</v>
      </c>
      <c r="AUR113">
        <f t="shared" ref="AUR113" si="1517">AUR108*AUR112</f>
        <v>0</v>
      </c>
      <c r="AUS113">
        <f t="shared" ref="AUS113" si="1518">AUS108*AUS112</f>
        <v>0</v>
      </c>
      <c r="AUT113">
        <f t="shared" ref="AUT113" si="1519">AUT108*AUT112</f>
        <v>0</v>
      </c>
      <c r="AUU113">
        <f t="shared" ref="AUU113" si="1520">AUU108*AUU112</f>
        <v>0</v>
      </c>
      <c r="AUV113">
        <f t="shared" ref="AUV113" si="1521">AUV108*AUV112</f>
        <v>0</v>
      </c>
      <c r="AUW113">
        <f t="shared" ref="AUW113" si="1522">AUW108*AUW112</f>
        <v>0</v>
      </c>
      <c r="AUX113">
        <f t="shared" ref="AUX113" si="1523">AUX108*AUX112</f>
        <v>0</v>
      </c>
      <c r="AUY113">
        <f t="shared" ref="AUY113" si="1524">AUY108*AUY112</f>
        <v>0</v>
      </c>
      <c r="AUZ113">
        <f t="shared" ref="AUZ113" si="1525">AUZ108*AUZ112</f>
        <v>0</v>
      </c>
      <c r="AVA113">
        <f t="shared" ref="AVA113" si="1526">AVA108*AVA112</f>
        <v>0</v>
      </c>
      <c r="AVB113">
        <f t="shared" ref="AVB113" si="1527">AVB108*AVB112</f>
        <v>0</v>
      </c>
      <c r="AVC113">
        <f t="shared" ref="AVC113" si="1528">AVC108*AVC112</f>
        <v>0</v>
      </c>
      <c r="AVD113">
        <f t="shared" ref="AVD113" si="1529">AVD108*AVD112</f>
        <v>0</v>
      </c>
      <c r="AVE113">
        <f t="shared" ref="AVE113" si="1530">AVE108*AVE112</f>
        <v>0</v>
      </c>
      <c r="AVF113">
        <f t="shared" ref="AVF113" si="1531">AVF108*AVF112</f>
        <v>0</v>
      </c>
      <c r="AVG113">
        <f t="shared" ref="AVG113" si="1532">AVG108*AVG112</f>
        <v>0</v>
      </c>
      <c r="AVH113">
        <f t="shared" ref="AVH113" si="1533">AVH108*AVH112</f>
        <v>0</v>
      </c>
      <c r="AVI113">
        <f t="shared" ref="AVI113" si="1534">AVI108*AVI112</f>
        <v>0</v>
      </c>
      <c r="AVJ113">
        <f t="shared" ref="AVJ113" si="1535">AVJ108*AVJ112</f>
        <v>0</v>
      </c>
      <c r="AVK113">
        <f t="shared" ref="AVK113" si="1536">AVK108*AVK112</f>
        <v>0</v>
      </c>
      <c r="AVL113">
        <f t="shared" ref="AVL113" si="1537">AVL108*AVL112</f>
        <v>0</v>
      </c>
      <c r="AVM113">
        <f t="shared" ref="AVM113" si="1538">AVM108*AVM112</f>
        <v>0</v>
      </c>
      <c r="AVN113">
        <f t="shared" ref="AVN113" si="1539">AVN108*AVN112</f>
        <v>0</v>
      </c>
      <c r="AVO113">
        <f t="shared" ref="AVO113" si="1540">AVO108*AVO112</f>
        <v>0</v>
      </c>
      <c r="AVP113">
        <f t="shared" ref="AVP113" si="1541">AVP108*AVP112</f>
        <v>0</v>
      </c>
      <c r="AVQ113">
        <f t="shared" ref="AVQ113" si="1542">AVQ108*AVQ112</f>
        <v>0</v>
      </c>
      <c r="AVR113">
        <f t="shared" ref="AVR113" si="1543">AVR108*AVR112</f>
        <v>0</v>
      </c>
      <c r="AVS113">
        <f t="shared" ref="AVS113" si="1544">AVS108*AVS112</f>
        <v>0</v>
      </c>
      <c r="AVT113">
        <f t="shared" ref="AVT113" si="1545">AVT108*AVT112</f>
        <v>0</v>
      </c>
      <c r="AVU113">
        <f t="shared" ref="AVU113" si="1546">AVU108*AVU112</f>
        <v>0</v>
      </c>
      <c r="AVV113">
        <f t="shared" ref="AVV113" si="1547">AVV108*AVV112</f>
        <v>0</v>
      </c>
      <c r="AVW113">
        <f t="shared" ref="AVW113" si="1548">AVW108*AVW112</f>
        <v>0</v>
      </c>
      <c r="AVX113">
        <f t="shared" ref="AVX113" si="1549">AVX108*AVX112</f>
        <v>0</v>
      </c>
      <c r="AVY113">
        <f t="shared" ref="AVY113" si="1550">AVY108*AVY112</f>
        <v>0</v>
      </c>
      <c r="AVZ113">
        <f t="shared" ref="AVZ113" si="1551">AVZ108*AVZ112</f>
        <v>0</v>
      </c>
      <c r="AWA113">
        <f t="shared" ref="AWA113" si="1552">AWA108*AWA112</f>
        <v>0</v>
      </c>
      <c r="AWB113">
        <f t="shared" ref="AWB113" si="1553">AWB108*AWB112</f>
        <v>0</v>
      </c>
      <c r="AWC113">
        <f t="shared" ref="AWC113" si="1554">AWC108*AWC112</f>
        <v>0</v>
      </c>
      <c r="AWD113">
        <f t="shared" ref="AWD113" si="1555">AWD108*AWD112</f>
        <v>0</v>
      </c>
      <c r="AWE113">
        <f t="shared" ref="AWE113" si="1556">AWE108*AWE112</f>
        <v>0</v>
      </c>
      <c r="AWF113">
        <f t="shared" ref="AWF113" si="1557">AWF108*AWF112</f>
        <v>0</v>
      </c>
      <c r="AWG113">
        <f t="shared" ref="AWG113" si="1558">AWG108*AWG112</f>
        <v>0</v>
      </c>
      <c r="AWH113">
        <f t="shared" ref="AWH113" si="1559">AWH108*AWH112</f>
        <v>0</v>
      </c>
      <c r="AWI113">
        <f t="shared" ref="AWI113" si="1560">AWI108*AWI112</f>
        <v>0</v>
      </c>
      <c r="AWJ113">
        <f t="shared" ref="AWJ113" si="1561">AWJ108*AWJ112</f>
        <v>0</v>
      </c>
      <c r="AWK113">
        <f t="shared" ref="AWK113" si="1562">AWK108*AWK112</f>
        <v>0</v>
      </c>
      <c r="AWL113">
        <f t="shared" ref="AWL113" si="1563">AWL108*AWL112</f>
        <v>0</v>
      </c>
      <c r="AWM113">
        <f t="shared" ref="AWM113" si="1564">AWM108*AWM112</f>
        <v>0</v>
      </c>
      <c r="AWN113">
        <f t="shared" ref="AWN113" si="1565">AWN108*AWN112</f>
        <v>0</v>
      </c>
      <c r="AWO113">
        <f t="shared" ref="AWO113" si="1566">AWO108*AWO112</f>
        <v>0</v>
      </c>
      <c r="AWP113">
        <f t="shared" ref="AWP113" si="1567">AWP108*AWP112</f>
        <v>0</v>
      </c>
      <c r="AWQ113">
        <f t="shared" ref="AWQ113" si="1568">AWQ108*AWQ112</f>
        <v>0</v>
      </c>
      <c r="AWR113">
        <f t="shared" ref="AWR113" si="1569">AWR108*AWR112</f>
        <v>0</v>
      </c>
      <c r="AWS113">
        <f t="shared" ref="AWS113" si="1570">AWS108*AWS112</f>
        <v>0</v>
      </c>
      <c r="AWT113">
        <f t="shared" ref="AWT113" si="1571">AWT108*AWT112</f>
        <v>0</v>
      </c>
      <c r="AWU113">
        <f t="shared" ref="AWU113" si="1572">AWU108*AWU112</f>
        <v>0</v>
      </c>
      <c r="AWV113">
        <f t="shared" ref="AWV113" si="1573">AWV108*AWV112</f>
        <v>0</v>
      </c>
      <c r="AWW113">
        <f t="shared" ref="AWW113" si="1574">AWW108*AWW112</f>
        <v>0</v>
      </c>
      <c r="AWX113">
        <f t="shared" ref="AWX113" si="1575">AWX108*AWX112</f>
        <v>0</v>
      </c>
      <c r="AWY113">
        <f t="shared" ref="AWY113" si="1576">AWY108*AWY112</f>
        <v>0</v>
      </c>
      <c r="AWZ113">
        <f t="shared" ref="AWZ113" si="1577">AWZ108*AWZ112</f>
        <v>0</v>
      </c>
      <c r="AXA113">
        <f t="shared" ref="AXA113" si="1578">AXA108*AXA112</f>
        <v>0</v>
      </c>
      <c r="AXB113">
        <f t="shared" ref="AXB113" si="1579">AXB108*AXB112</f>
        <v>0</v>
      </c>
      <c r="AXC113">
        <f t="shared" ref="AXC113" si="1580">AXC108*AXC112</f>
        <v>0</v>
      </c>
      <c r="AXD113">
        <f t="shared" ref="AXD113" si="1581">AXD108*AXD112</f>
        <v>0</v>
      </c>
      <c r="AXE113">
        <f t="shared" ref="AXE113" si="1582">AXE108*AXE112</f>
        <v>0</v>
      </c>
      <c r="AXF113">
        <f t="shared" ref="AXF113" si="1583">AXF108*AXF112</f>
        <v>0</v>
      </c>
      <c r="AXG113">
        <f t="shared" ref="AXG113" si="1584">AXG108*AXG112</f>
        <v>0</v>
      </c>
      <c r="AXH113">
        <f t="shared" ref="AXH113" si="1585">AXH108*AXH112</f>
        <v>0</v>
      </c>
      <c r="AXI113">
        <f t="shared" ref="AXI113" si="1586">AXI108*AXI112</f>
        <v>0</v>
      </c>
      <c r="AXJ113">
        <f t="shared" ref="AXJ113" si="1587">AXJ108*AXJ112</f>
        <v>0</v>
      </c>
      <c r="AXK113">
        <f t="shared" ref="AXK113" si="1588">AXK108*AXK112</f>
        <v>0</v>
      </c>
      <c r="AXL113">
        <f t="shared" ref="AXL113" si="1589">AXL108*AXL112</f>
        <v>0</v>
      </c>
      <c r="AXM113">
        <f t="shared" ref="AXM113" si="1590">AXM108*AXM112</f>
        <v>0</v>
      </c>
      <c r="AXN113">
        <f t="shared" ref="AXN113" si="1591">AXN108*AXN112</f>
        <v>0</v>
      </c>
      <c r="AXO113">
        <f t="shared" ref="AXO113" si="1592">AXO108*AXO112</f>
        <v>0</v>
      </c>
      <c r="AXP113">
        <f t="shared" ref="AXP113" si="1593">AXP108*AXP112</f>
        <v>0</v>
      </c>
      <c r="AXQ113">
        <f t="shared" ref="AXQ113" si="1594">AXQ108*AXQ112</f>
        <v>0</v>
      </c>
      <c r="AXR113">
        <f t="shared" ref="AXR113" si="1595">AXR108*AXR112</f>
        <v>0</v>
      </c>
      <c r="AXS113">
        <f t="shared" ref="AXS113" si="1596">AXS108*AXS112</f>
        <v>0</v>
      </c>
      <c r="AXT113">
        <f t="shared" ref="AXT113" si="1597">AXT108*AXT112</f>
        <v>0</v>
      </c>
      <c r="AXU113">
        <f t="shared" ref="AXU113" si="1598">AXU108*AXU112</f>
        <v>0</v>
      </c>
      <c r="AXV113">
        <f t="shared" ref="AXV113" si="1599">AXV108*AXV112</f>
        <v>0</v>
      </c>
      <c r="AXW113">
        <f t="shared" ref="AXW113" si="1600">AXW108*AXW112</f>
        <v>0</v>
      </c>
      <c r="AXX113">
        <f t="shared" ref="AXX113" si="1601">AXX108*AXX112</f>
        <v>0</v>
      </c>
      <c r="AXY113">
        <f t="shared" ref="AXY113" si="1602">AXY108*AXY112</f>
        <v>0</v>
      </c>
      <c r="AXZ113">
        <f t="shared" ref="AXZ113" si="1603">AXZ108*AXZ112</f>
        <v>0</v>
      </c>
      <c r="AYA113">
        <f t="shared" ref="AYA113" si="1604">AYA108*AYA112</f>
        <v>0</v>
      </c>
      <c r="AYB113">
        <f t="shared" ref="AYB113" si="1605">AYB108*AYB112</f>
        <v>0</v>
      </c>
      <c r="AYC113">
        <f t="shared" ref="AYC113" si="1606">AYC108*AYC112</f>
        <v>0</v>
      </c>
      <c r="AYD113">
        <f t="shared" ref="AYD113" si="1607">AYD108*AYD112</f>
        <v>0</v>
      </c>
      <c r="AYE113">
        <f t="shared" ref="AYE113" si="1608">AYE108*AYE112</f>
        <v>0</v>
      </c>
      <c r="AYF113">
        <f t="shared" ref="AYF113" si="1609">AYF108*AYF112</f>
        <v>0</v>
      </c>
      <c r="AYG113">
        <f t="shared" ref="AYG113" si="1610">AYG108*AYG112</f>
        <v>0</v>
      </c>
      <c r="AYH113">
        <f t="shared" ref="AYH113" si="1611">AYH108*AYH112</f>
        <v>0</v>
      </c>
      <c r="AYI113">
        <f t="shared" ref="AYI113" si="1612">AYI108*AYI112</f>
        <v>0</v>
      </c>
      <c r="AYJ113">
        <f t="shared" ref="AYJ113" si="1613">AYJ108*AYJ112</f>
        <v>0</v>
      </c>
      <c r="AYK113">
        <f t="shared" ref="AYK113" si="1614">AYK108*AYK112</f>
        <v>0</v>
      </c>
      <c r="AYL113">
        <f t="shared" ref="AYL113" si="1615">AYL108*AYL112</f>
        <v>0</v>
      </c>
      <c r="AYM113">
        <f t="shared" ref="AYM113" si="1616">AYM108*AYM112</f>
        <v>0</v>
      </c>
      <c r="AYN113">
        <f t="shared" ref="AYN113" si="1617">AYN108*AYN112</f>
        <v>0</v>
      </c>
      <c r="AYO113">
        <f t="shared" ref="AYO113" si="1618">AYO108*AYO112</f>
        <v>0</v>
      </c>
      <c r="AYP113">
        <f t="shared" ref="AYP113" si="1619">AYP108*AYP112</f>
        <v>0</v>
      </c>
      <c r="AYQ113">
        <f t="shared" ref="AYQ113" si="1620">AYQ108*AYQ112</f>
        <v>0</v>
      </c>
      <c r="AYR113">
        <f t="shared" ref="AYR113" si="1621">AYR108*AYR112</f>
        <v>0</v>
      </c>
      <c r="AYS113">
        <f t="shared" ref="AYS113" si="1622">AYS108*AYS112</f>
        <v>0</v>
      </c>
      <c r="AYT113">
        <f t="shared" ref="AYT113" si="1623">AYT108*AYT112</f>
        <v>0</v>
      </c>
      <c r="AYU113">
        <f t="shared" ref="AYU113" si="1624">AYU108*AYU112</f>
        <v>0</v>
      </c>
      <c r="AYV113">
        <f t="shared" ref="AYV113" si="1625">AYV108*AYV112</f>
        <v>0</v>
      </c>
      <c r="AYW113">
        <f t="shared" ref="AYW113" si="1626">AYW108*AYW112</f>
        <v>0</v>
      </c>
      <c r="AYX113">
        <f t="shared" ref="AYX113" si="1627">AYX108*AYX112</f>
        <v>0</v>
      </c>
      <c r="AYY113">
        <f t="shared" ref="AYY113" si="1628">AYY108*AYY112</f>
        <v>0</v>
      </c>
      <c r="AYZ113">
        <f t="shared" ref="AYZ113" si="1629">AYZ108*AYZ112</f>
        <v>0</v>
      </c>
      <c r="AZA113">
        <f t="shared" ref="AZA113" si="1630">AZA108*AZA112</f>
        <v>0</v>
      </c>
      <c r="AZB113">
        <f t="shared" ref="AZB113" si="1631">AZB108*AZB112</f>
        <v>0</v>
      </c>
      <c r="AZC113">
        <f t="shared" ref="AZC113" si="1632">AZC108*AZC112</f>
        <v>0</v>
      </c>
      <c r="AZD113">
        <f t="shared" ref="AZD113" si="1633">AZD108*AZD112</f>
        <v>0</v>
      </c>
      <c r="AZE113">
        <f t="shared" ref="AZE113" si="1634">AZE108*AZE112</f>
        <v>0</v>
      </c>
      <c r="AZF113">
        <f t="shared" ref="AZF113" si="1635">AZF108*AZF112</f>
        <v>0</v>
      </c>
      <c r="AZG113">
        <f t="shared" ref="AZG113" si="1636">AZG108*AZG112</f>
        <v>0</v>
      </c>
      <c r="AZH113">
        <f t="shared" ref="AZH113" si="1637">AZH108*AZH112</f>
        <v>0</v>
      </c>
      <c r="AZI113">
        <f t="shared" ref="AZI113" si="1638">AZI108*AZI112</f>
        <v>0</v>
      </c>
      <c r="AZJ113">
        <f t="shared" ref="AZJ113" si="1639">AZJ108*AZJ112</f>
        <v>0</v>
      </c>
      <c r="AZK113">
        <f t="shared" ref="AZK113" si="1640">AZK108*AZK112</f>
        <v>0</v>
      </c>
      <c r="AZL113">
        <f t="shared" ref="AZL113" si="1641">AZL108*AZL112</f>
        <v>0</v>
      </c>
      <c r="AZM113">
        <f t="shared" ref="AZM113" si="1642">AZM108*AZM112</f>
        <v>0</v>
      </c>
      <c r="AZN113">
        <f t="shared" ref="AZN113" si="1643">AZN108*AZN112</f>
        <v>0</v>
      </c>
      <c r="AZO113">
        <f t="shared" ref="AZO113" si="1644">AZO108*AZO112</f>
        <v>0</v>
      </c>
      <c r="AZP113">
        <f t="shared" ref="AZP113" si="1645">AZP108*AZP112</f>
        <v>0</v>
      </c>
      <c r="AZQ113">
        <f t="shared" ref="AZQ113" si="1646">AZQ108*AZQ112</f>
        <v>0</v>
      </c>
      <c r="AZR113">
        <f t="shared" ref="AZR113" si="1647">AZR108*AZR112</f>
        <v>0</v>
      </c>
      <c r="AZS113">
        <f t="shared" ref="AZS113" si="1648">AZS108*AZS112</f>
        <v>0</v>
      </c>
      <c r="AZT113">
        <f t="shared" ref="AZT113" si="1649">AZT108*AZT112</f>
        <v>0</v>
      </c>
      <c r="AZU113">
        <f t="shared" ref="AZU113" si="1650">AZU108*AZU112</f>
        <v>0</v>
      </c>
      <c r="AZV113">
        <f t="shared" ref="AZV113" si="1651">AZV108*AZV112</f>
        <v>0</v>
      </c>
      <c r="AZW113">
        <f t="shared" ref="AZW113" si="1652">AZW108*AZW112</f>
        <v>0</v>
      </c>
      <c r="AZX113">
        <f t="shared" ref="AZX113" si="1653">AZX108*AZX112</f>
        <v>0</v>
      </c>
      <c r="AZY113">
        <f t="shared" ref="AZY113" si="1654">AZY108*AZY112</f>
        <v>0</v>
      </c>
      <c r="AZZ113">
        <f t="shared" ref="AZZ113" si="1655">AZZ108*AZZ112</f>
        <v>0</v>
      </c>
      <c r="BAA113">
        <f t="shared" ref="BAA113" si="1656">BAA108*BAA112</f>
        <v>0</v>
      </c>
      <c r="BAB113">
        <f t="shared" ref="BAB113" si="1657">BAB108*BAB112</f>
        <v>0</v>
      </c>
      <c r="BAC113">
        <f t="shared" ref="BAC113" si="1658">BAC108*BAC112</f>
        <v>0</v>
      </c>
      <c r="BAD113">
        <f t="shared" ref="BAD113" si="1659">BAD108*BAD112</f>
        <v>0</v>
      </c>
      <c r="BAE113">
        <f t="shared" ref="BAE113" si="1660">BAE108*BAE112</f>
        <v>0</v>
      </c>
      <c r="BAF113">
        <f t="shared" ref="BAF113" si="1661">BAF108*BAF112</f>
        <v>0</v>
      </c>
      <c r="BAG113">
        <f t="shared" ref="BAG113" si="1662">BAG108*BAG112</f>
        <v>0</v>
      </c>
      <c r="BAH113">
        <f t="shared" ref="BAH113" si="1663">BAH108*BAH112</f>
        <v>0</v>
      </c>
      <c r="BAI113">
        <f t="shared" ref="BAI113" si="1664">BAI108*BAI112</f>
        <v>0</v>
      </c>
      <c r="BAJ113">
        <f t="shared" ref="BAJ113" si="1665">BAJ108*BAJ112</f>
        <v>0</v>
      </c>
      <c r="BAK113">
        <f t="shared" ref="BAK113" si="1666">BAK108*BAK112</f>
        <v>0</v>
      </c>
      <c r="BAL113">
        <f t="shared" ref="BAL113" si="1667">BAL108*BAL112</f>
        <v>0</v>
      </c>
      <c r="BAM113">
        <f t="shared" ref="BAM113" si="1668">BAM108*BAM112</f>
        <v>0</v>
      </c>
      <c r="BAN113">
        <f t="shared" ref="BAN113" si="1669">BAN108*BAN112</f>
        <v>0</v>
      </c>
      <c r="BAO113">
        <f t="shared" ref="BAO113" si="1670">BAO108*BAO112</f>
        <v>0</v>
      </c>
      <c r="BAP113">
        <f t="shared" ref="BAP113" si="1671">BAP108*BAP112</f>
        <v>0</v>
      </c>
      <c r="BAQ113">
        <f t="shared" ref="BAQ113" si="1672">BAQ108*BAQ112</f>
        <v>0</v>
      </c>
      <c r="BAR113">
        <f t="shared" ref="BAR113" si="1673">BAR108*BAR112</f>
        <v>0</v>
      </c>
      <c r="BAS113">
        <f t="shared" ref="BAS113" si="1674">BAS108*BAS112</f>
        <v>0</v>
      </c>
      <c r="BAT113">
        <f t="shared" ref="BAT113" si="1675">BAT108*BAT112</f>
        <v>0</v>
      </c>
      <c r="BAU113">
        <f t="shared" ref="BAU113" si="1676">BAU108*BAU112</f>
        <v>0</v>
      </c>
      <c r="BAV113">
        <f t="shared" ref="BAV113" si="1677">BAV108*BAV112</f>
        <v>0</v>
      </c>
      <c r="BAW113">
        <f t="shared" ref="BAW113" si="1678">BAW108*BAW112</f>
        <v>0</v>
      </c>
      <c r="BAX113">
        <f t="shared" ref="BAX113" si="1679">BAX108*BAX112</f>
        <v>0</v>
      </c>
      <c r="BAY113">
        <f t="shared" ref="BAY113" si="1680">BAY108*BAY112</f>
        <v>0</v>
      </c>
      <c r="BAZ113">
        <f t="shared" ref="BAZ113" si="1681">BAZ108*BAZ112</f>
        <v>0</v>
      </c>
      <c r="BBA113">
        <f t="shared" ref="BBA113" si="1682">BBA108*BBA112</f>
        <v>0</v>
      </c>
      <c r="BBB113">
        <f t="shared" ref="BBB113" si="1683">BBB108*BBB112</f>
        <v>0</v>
      </c>
      <c r="BBC113">
        <f t="shared" ref="BBC113" si="1684">BBC108*BBC112</f>
        <v>0</v>
      </c>
      <c r="BBD113">
        <f t="shared" ref="BBD113" si="1685">BBD108*BBD112</f>
        <v>0</v>
      </c>
      <c r="BBE113">
        <f t="shared" ref="BBE113" si="1686">BBE108*BBE112</f>
        <v>0</v>
      </c>
      <c r="BBF113">
        <f t="shared" ref="BBF113" si="1687">BBF108*BBF112</f>
        <v>0</v>
      </c>
      <c r="BBG113">
        <f t="shared" ref="BBG113" si="1688">BBG108*BBG112</f>
        <v>0</v>
      </c>
      <c r="BBH113">
        <f t="shared" ref="BBH113" si="1689">BBH108*BBH112</f>
        <v>0</v>
      </c>
      <c r="BBI113">
        <f t="shared" ref="BBI113" si="1690">BBI108*BBI112</f>
        <v>0</v>
      </c>
      <c r="BBJ113">
        <f t="shared" ref="BBJ113" si="1691">BBJ108*BBJ112</f>
        <v>0</v>
      </c>
      <c r="BBK113">
        <f t="shared" ref="BBK113" si="1692">BBK108*BBK112</f>
        <v>0</v>
      </c>
      <c r="BBL113">
        <f t="shared" ref="BBL113" si="1693">BBL108*BBL112</f>
        <v>0</v>
      </c>
      <c r="BBM113">
        <f t="shared" ref="BBM113" si="1694">BBM108*BBM112</f>
        <v>0</v>
      </c>
      <c r="BBN113">
        <f t="shared" ref="BBN113" si="1695">BBN108*BBN112</f>
        <v>0</v>
      </c>
      <c r="BBO113">
        <f t="shared" ref="BBO113" si="1696">BBO108*BBO112</f>
        <v>0</v>
      </c>
      <c r="BBP113">
        <f t="shared" ref="BBP113" si="1697">BBP108*BBP112</f>
        <v>0</v>
      </c>
      <c r="BBQ113">
        <f t="shared" ref="BBQ113" si="1698">BBQ108*BBQ112</f>
        <v>0</v>
      </c>
      <c r="BBR113">
        <f t="shared" ref="BBR113" si="1699">BBR108*BBR112</f>
        <v>0</v>
      </c>
      <c r="BBS113">
        <f t="shared" ref="BBS113" si="1700">BBS108*BBS112</f>
        <v>0</v>
      </c>
      <c r="BBT113">
        <f t="shared" ref="BBT113" si="1701">BBT108*BBT112</f>
        <v>0</v>
      </c>
      <c r="BBU113">
        <f t="shared" ref="BBU113" si="1702">BBU108*BBU112</f>
        <v>0</v>
      </c>
      <c r="BBV113">
        <f t="shared" ref="BBV113" si="1703">BBV108*BBV112</f>
        <v>0</v>
      </c>
      <c r="BBW113">
        <f t="shared" ref="BBW113" si="1704">BBW108*BBW112</f>
        <v>0</v>
      </c>
      <c r="BBX113">
        <f t="shared" ref="BBX113" si="1705">BBX108*BBX112</f>
        <v>0</v>
      </c>
      <c r="BBY113">
        <f t="shared" ref="BBY113" si="1706">BBY108*BBY112</f>
        <v>0</v>
      </c>
      <c r="BBZ113">
        <f t="shared" ref="BBZ113" si="1707">BBZ108*BBZ112</f>
        <v>0</v>
      </c>
      <c r="BCA113">
        <f t="shared" ref="BCA113" si="1708">BCA108*BCA112</f>
        <v>0</v>
      </c>
      <c r="BCB113">
        <f t="shared" ref="BCB113" si="1709">BCB108*BCB112</f>
        <v>0</v>
      </c>
      <c r="BCC113">
        <f t="shared" ref="BCC113" si="1710">BCC108*BCC112</f>
        <v>0</v>
      </c>
      <c r="BCD113">
        <f t="shared" ref="BCD113" si="1711">BCD108*BCD112</f>
        <v>0</v>
      </c>
      <c r="BCE113">
        <f t="shared" ref="BCE113" si="1712">BCE108*BCE112</f>
        <v>0</v>
      </c>
      <c r="BCF113">
        <f t="shared" ref="BCF113" si="1713">BCF108*BCF112</f>
        <v>0</v>
      </c>
      <c r="BCG113">
        <f t="shared" ref="BCG113" si="1714">BCG108*BCG112</f>
        <v>0</v>
      </c>
      <c r="BCH113">
        <f t="shared" ref="BCH113" si="1715">BCH108*BCH112</f>
        <v>0</v>
      </c>
      <c r="BCI113">
        <f t="shared" ref="BCI113" si="1716">BCI108*BCI112</f>
        <v>0</v>
      </c>
      <c r="BCJ113">
        <f t="shared" ref="BCJ113" si="1717">BCJ108*BCJ112</f>
        <v>0</v>
      </c>
      <c r="BCK113">
        <f t="shared" ref="BCK113" si="1718">BCK108*BCK112</f>
        <v>0</v>
      </c>
      <c r="BCL113">
        <f t="shared" ref="BCL113" si="1719">BCL108*BCL112</f>
        <v>0</v>
      </c>
      <c r="BCM113">
        <f t="shared" ref="BCM113" si="1720">BCM108*BCM112</f>
        <v>0</v>
      </c>
      <c r="BCN113">
        <f t="shared" ref="BCN113" si="1721">BCN108*BCN112</f>
        <v>0</v>
      </c>
      <c r="BCO113">
        <f t="shared" ref="BCO113" si="1722">BCO108*BCO112</f>
        <v>0</v>
      </c>
      <c r="BCP113">
        <f t="shared" ref="BCP113" si="1723">BCP108*BCP112</f>
        <v>0</v>
      </c>
      <c r="BCQ113">
        <f t="shared" ref="BCQ113" si="1724">BCQ108*BCQ112</f>
        <v>0</v>
      </c>
      <c r="BCR113">
        <f t="shared" ref="BCR113" si="1725">BCR108*BCR112</f>
        <v>0</v>
      </c>
      <c r="BCS113">
        <f t="shared" ref="BCS113" si="1726">BCS108*BCS112</f>
        <v>0</v>
      </c>
      <c r="BCT113">
        <f t="shared" ref="BCT113" si="1727">BCT108*BCT112</f>
        <v>0</v>
      </c>
      <c r="BCU113">
        <f t="shared" ref="BCU113" si="1728">BCU108*BCU112</f>
        <v>0</v>
      </c>
      <c r="BCV113">
        <f t="shared" ref="BCV113" si="1729">BCV108*BCV112</f>
        <v>0</v>
      </c>
      <c r="BCW113">
        <f t="shared" ref="BCW113" si="1730">BCW108*BCW112</f>
        <v>0</v>
      </c>
      <c r="BCX113">
        <f t="shared" ref="BCX113" si="1731">BCX108*BCX112</f>
        <v>0</v>
      </c>
      <c r="BCY113">
        <f t="shared" ref="BCY113" si="1732">BCY108*BCY112</f>
        <v>0</v>
      </c>
      <c r="BCZ113">
        <f t="shared" ref="BCZ113" si="1733">BCZ108*BCZ112</f>
        <v>0</v>
      </c>
      <c r="BDA113">
        <f t="shared" ref="BDA113" si="1734">BDA108*BDA112</f>
        <v>0</v>
      </c>
      <c r="BDB113">
        <f t="shared" ref="BDB113" si="1735">BDB108*BDB112</f>
        <v>0</v>
      </c>
      <c r="BDC113">
        <f t="shared" ref="BDC113" si="1736">BDC108*BDC112</f>
        <v>0</v>
      </c>
      <c r="BDD113">
        <f t="shared" ref="BDD113" si="1737">BDD108*BDD112</f>
        <v>0</v>
      </c>
      <c r="BDE113">
        <f t="shared" ref="BDE113" si="1738">BDE108*BDE112</f>
        <v>0</v>
      </c>
      <c r="BDF113">
        <f t="shared" ref="BDF113" si="1739">BDF108*BDF112</f>
        <v>0</v>
      </c>
      <c r="BDG113">
        <f t="shared" ref="BDG113" si="1740">BDG108*BDG112</f>
        <v>0</v>
      </c>
      <c r="BDH113">
        <f t="shared" ref="BDH113" si="1741">BDH108*BDH112</f>
        <v>0</v>
      </c>
      <c r="BDI113">
        <f t="shared" ref="BDI113" si="1742">BDI108*BDI112</f>
        <v>0</v>
      </c>
      <c r="BDJ113">
        <f t="shared" ref="BDJ113" si="1743">BDJ108*BDJ112</f>
        <v>0</v>
      </c>
      <c r="BDK113">
        <f t="shared" ref="BDK113" si="1744">BDK108*BDK112</f>
        <v>0</v>
      </c>
      <c r="BDL113">
        <f t="shared" ref="BDL113" si="1745">BDL108*BDL112</f>
        <v>0</v>
      </c>
      <c r="BDM113">
        <f t="shared" ref="BDM113" si="1746">BDM108*BDM112</f>
        <v>0</v>
      </c>
      <c r="BDN113">
        <f t="shared" ref="BDN113" si="1747">BDN108*BDN112</f>
        <v>0</v>
      </c>
      <c r="BDO113">
        <f t="shared" ref="BDO113" si="1748">BDO108*BDO112</f>
        <v>0</v>
      </c>
      <c r="BDP113">
        <f t="shared" ref="BDP113" si="1749">BDP108*BDP112</f>
        <v>0</v>
      </c>
      <c r="BDQ113">
        <f t="shared" ref="BDQ113" si="1750">BDQ108*BDQ112</f>
        <v>0</v>
      </c>
      <c r="BDR113">
        <f t="shared" ref="BDR113" si="1751">BDR108*BDR112</f>
        <v>0</v>
      </c>
      <c r="BDS113">
        <f t="shared" ref="BDS113" si="1752">BDS108*BDS112</f>
        <v>0</v>
      </c>
      <c r="BDT113">
        <f t="shared" ref="BDT113" si="1753">BDT108*BDT112</f>
        <v>0</v>
      </c>
      <c r="BDU113">
        <f t="shared" ref="BDU113" si="1754">BDU108*BDU112</f>
        <v>0</v>
      </c>
      <c r="BDV113">
        <f t="shared" ref="BDV113" si="1755">BDV108*BDV112</f>
        <v>0</v>
      </c>
      <c r="BDW113">
        <f t="shared" ref="BDW113" si="1756">BDW108*BDW112</f>
        <v>0</v>
      </c>
      <c r="BDX113">
        <f t="shared" ref="BDX113" si="1757">BDX108*BDX112</f>
        <v>0</v>
      </c>
      <c r="BDY113">
        <f t="shared" ref="BDY113" si="1758">BDY108*BDY112</f>
        <v>0</v>
      </c>
      <c r="BDZ113">
        <f t="shared" ref="BDZ113" si="1759">BDZ108*BDZ112</f>
        <v>0</v>
      </c>
      <c r="BEA113">
        <f t="shared" ref="BEA113" si="1760">BEA108*BEA112</f>
        <v>0</v>
      </c>
      <c r="BEB113">
        <f t="shared" ref="BEB113" si="1761">BEB108*BEB112</f>
        <v>0</v>
      </c>
      <c r="BEC113">
        <f t="shared" ref="BEC113" si="1762">BEC108*BEC112</f>
        <v>0</v>
      </c>
      <c r="BED113">
        <f t="shared" ref="BED113" si="1763">BED108*BED112</f>
        <v>0</v>
      </c>
      <c r="BEE113">
        <f t="shared" ref="BEE113" si="1764">BEE108*BEE112</f>
        <v>0</v>
      </c>
      <c r="BEF113">
        <f t="shared" ref="BEF113" si="1765">BEF108*BEF112</f>
        <v>0</v>
      </c>
      <c r="BEG113">
        <f t="shared" ref="BEG113" si="1766">BEG108*BEG112</f>
        <v>0</v>
      </c>
      <c r="BEH113">
        <f t="shared" ref="BEH113" si="1767">BEH108*BEH112</f>
        <v>0</v>
      </c>
      <c r="BEI113">
        <f t="shared" ref="BEI113" si="1768">BEI108*BEI112</f>
        <v>0</v>
      </c>
      <c r="BEJ113">
        <f t="shared" ref="BEJ113" si="1769">BEJ108*BEJ112</f>
        <v>0</v>
      </c>
      <c r="BEK113">
        <f t="shared" ref="BEK113" si="1770">BEK108*BEK112</f>
        <v>0</v>
      </c>
      <c r="BEL113">
        <f t="shared" ref="BEL113" si="1771">BEL108*BEL112</f>
        <v>0</v>
      </c>
      <c r="BEM113">
        <f t="shared" ref="BEM113" si="1772">BEM108*BEM112</f>
        <v>0</v>
      </c>
      <c r="BEN113">
        <f t="shared" ref="BEN113" si="1773">BEN108*BEN112</f>
        <v>0</v>
      </c>
      <c r="BEO113">
        <f t="shared" ref="BEO113" si="1774">BEO108*BEO112</f>
        <v>0</v>
      </c>
      <c r="BEP113">
        <f t="shared" ref="BEP113" si="1775">BEP108*BEP112</f>
        <v>0</v>
      </c>
      <c r="BEQ113">
        <f t="shared" ref="BEQ113" si="1776">BEQ108*BEQ112</f>
        <v>0</v>
      </c>
      <c r="BER113">
        <f t="shared" ref="BER113" si="1777">BER108*BER112</f>
        <v>0</v>
      </c>
      <c r="BES113">
        <f t="shared" ref="BES113" si="1778">BES108*BES112</f>
        <v>0</v>
      </c>
      <c r="BET113">
        <f t="shared" ref="BET113" si="1779">BET108*BET112</f>
        <v>0</v>
      </c>
      <c r="BEU113">
        <f t="shared" ref="BEU113" si="1780">BEU108*BEU112</f>
        <v>0</v>
      </c>
      <c r="BEV113">
        <f t="shared" ref="BEV113" si="1781">BEV108*BEV112</f>
        <v>0</v>
      </c>
      <c r="BEW113">
        <f t="shared" ref="BEW113" si="1782">BEW108*BEW112</f>
        <v>0</v>
      </c>
      <c r="BEX113">
        <f t="shared" ref="BEX113" si="1783">BEX108*BEX112</f>
        <v>0</v>
      </c>
      <c r="BEY113">
        <f t="shared" ref="BEY113" si="1784">BEY108*BEY112</f>
        <v>0</v>
      </c>
      <c r="BEZ113">
        <f t="shared" ref="BEZ113" si="1785">BEZ108*BEZ112</f>
        <v>0</v>
      </c>
      <c r="BFA113">
        <f t="shared" ref="BFA113" si="1786">BFA108*BFA112</f>
        <v>0</v>
      </c>
      <c r="BFB113">
        <f t="shared" ref="BFB113" si="1787">BFB108*BFB112</f>
        <v>0</v>
      </c>
      <c r="BFC113">
        <f t="shared" ref="BFC113" si="1788">BFC108*BFC112</f>
        <v>0</v>
      </c>
      <c r="BFD113">
        <f t="shared" ref="BFD113" si="1789">BFD108*BFD112</f>
        <v>0</v>
      </c>
      <c r="BFE113">
        <f t="shared" ref="BFE113" si="1790">BFE108*BFE112</f>
        <v>0</v>
      </c>
      <c r="BFF113">
        <f t="shared" ref="BFF113" si="1791">BFF108*BFF112</f>
        <v>0</v>
      </c>
      <c r="BFG113">
        <f t="shared" ref="BFG113" si="1792">BFG108*BFG112</f>
        <v>0</v>
      </c>
      <c r="BFH113">
        <f t="shared" ref="BFH113" si="1793">BFH108*BFH112</f>
        <v>0</v>
      </c>
      <c r="BFI113">
        <f t="shared" ref="BFI113" si="1794">BFI108*BFI112</f>
        <v>0</v>
      </c>
      <c r="BFJ113">
        <f t="shared" ref="BFJ113" si="1795">BFJ108*BFJ112</f>
        <v>0</v>
      </c>
      <c r="BFK113">
        <f t="shared" ref="BFK113" si="1796">BFK108*BFK112</f>
        <v>0</v>
      </c>
      <c r="BFL113">
        <f t="shared" ref="BFL113" si="1797">BFL108*BFL112</f>
        <v>0</v>
      </c>
      <c r="BFM113">
        <f t="shared" ref="BFM113" si="1798">BFM108*BFM112</f>
        <v>0</v>
      </c>
      <c r="BFN113">
        <f t="shared" ref="BFN113" si="1799">BFN108*BFN112</f>
        <v>0</v>
      </c>
      <c r="BFO113">
        <f t="shared" ref="BFO113" si="1800">BFO108*BFO112</f>
        <v>0</v>
      </c>
      <c r="BFP113">
        <f t="shared" ref="BFP113" si="1801">BFP108*BFP112</f>
        <v>0</v>
      </c>
      <c r="BFQ113">
        <f t="shared" ref="BFQ113" si="1802">BFQ108*BFQ112</f>
        <v>0</v>
      </c>
      <c r="BFR113">
        <f t="shared" ref="BFR113" si="1803">BFR108*BFR112</f>
        <v>0</v>
      </c>
      <c r="BFS113">
        <f t="shared" ref="BFS113" si="1804">BFS108*BFS112</f>
        <v>0</v>
      </c>
      <c r="BFT113">
        <f t="shared" ref="BFT113" si="1805">BFT108*BFT112</f>
        <v>0</v>
      </c>
      <c r="BFU113">
        <f t="shared" ref="BFU113" si="1806">BFU108*BFU112</f>
        <v>0</v>
      </c>
      <c r="BFV113">
        <f t="shared" ref="BFV113" si="1807">BFV108*BFV112</f>
        <v>0</v>
      </c>
      <c r="BFW113">
        <f t="shared" ref="BFW113" si="1808">BFW108*BFW112</f>
        <v>0</v>
      </c>
      <c r="BFX113">
        <f t="shared" ref="BFX113" si="1809">BFX108*BFX112</f>
        <v>0</v>
      </c>
      <c r="BFY113">
        <f t="shared" ref="BFY113" si="1810">BFY108*BFY112</f>
        <v>0</v>
      </c>
      <c r="BFZ113">
        <f t="shared" ref="BFZ113" si="1811">BFZ108*BFZ112</f>
        <v>0</v>
      </c>
      <c r="BGA113">
        <f t="shared" ref="BGA113" si="1812">BGA108*BGA112</f>
        <v>0</v>
      </c>
      <c r="BGB113">
        <f t="shared" ref="BGB113" si="1813">BGB108*BGB112</f>
        <v>0</v>
      </c>
      <c r="BGC113">
        <f t="shared" ref="BGC113" si="1814">BGC108*BGC112</f>
        <v>0</v>
      </c>
      <c r="BGD113">
        <f t="shared" ref="BGD113" si="1815">BGD108*BGD112</f>
        <v>0</v>
      </c>
      <c r="BGE113">
        <f t="shared" ref="BGE113" si="1816">BGE108*BGE112</f>
        <v>0</v>
      </c>
      <c r="BGF113">
        <f t="shared" ref="BGF113" si="1817">BGF108*BGF112</f>
        <v>0</v>
      </c>
      <c r="BGG113">
        <f t="shared" ref="BGG113" si="1818">BGG108*BGG112</f>
        <v>0</v>
      </c>
      <c r="BGH113">
        <f t="shared" ref="BGH113" si="1819">BGH108*BGH112</f>
        <v>0</v>
      </c>
      <c r="BGI113">
        <f t="shared" ref="BGI113" si="1820">BGI108*BGI112</f>
        <v>0</v>
      </c>
      <c r="BGJ113">
        <f t="shared" ref="BGJ113" si="1821">BGJ108*BGJ112</f>
        <v>0</v>
      </c>
      <c r="BGK113">
        <f t="shared" ref="BGK113" si="1822">BGK108*BGK112</f>
        <v>0</v>
      </c>
      <c r="BGL113">
        <f t="shared" ref="BGL113" si="1823">BGL108*BGL112</f>
        <v>0</v>
      </c>
      <c r="BGM113">
        <f t="shared" ref="BGM113" si="1824">BGM108*BGM112</f>
        <v>0</v>
      </c>
      <c r="BGN113">
        <f t="shared" ref="BGN113" si="1825">BGN108*BGN112</f>
        <v>0</v>
      </c>
      <c r="BGO113">
        <f t="shared" ref="BGO113" si="1826">BGO108*BGO112</f>
        <v>0</v>
      </c>
      <c r="BGP113">
        <f t="shared" ref="BGP113" si="1827">BGP108*BGP112</f>
        <v>0</v>
      </c>
      <c r="BGQ113">
        <f t="shared" ref="BGQ113" si="1828">BGQ108*BGQ112</f>
        <v>0</v>
      </c>
      <c r="BGR113">
        <f t="shared" ref="BGR113" si="1829">BGR108*BGR112</f>
        <v>0</v>
      </c>
      <c r="BGS113">
        <f t="shared" ref="BGS113" si="1830">BGS108*BGS112</f>
        <v>0</v>
      </c>
      <c r="BGT113">
        <f t="shared" ref="BGT113" si="1831">BGT108*BGT112</f>
        <v>0</v>
      </c>
      <c r="BGU113">
        <f t="shared" ref="BGU113" si="1832">BGU108*BGU112</f>
        <v>0</v>
      </c>
      <c r="BGV113">
        <f t="shared" ref="BGV113" si="1833">BGV108*BGV112</f>
        <v>0</v>
      </c>
      <c r="BGW113">
        <f t="shared" ref="BGW113" si="1834">BGW108*BGW112</f>
        <v>0</v>
      </c>
      <c r="BGX113">
        <f t="shared" ref="BGX113" si="1835">BGX108*BGX112</f>
        <v>0</v>
      </c>
      <c r="BGY113">
        <f t="shared" ref="BGY113" si="1836">BGY108*BGY112</f>
        <v>0</v>
      </c>
      <c r="BGZ113">
        <f t="shared" ref="BGZ113" si="1837">BGZ108*BGZ112</f>
        <v>0</v>
      </c>
      <c r="BHA113">
        <f t="shared" ref="BHA113" si="1838">BHA108*BHA112</f>
        <v>0</v>
      </c>
      <c r="BHB113">
        <f t="shared" ref="BHB113" si="1839">BHB108*BHB112</f>
        <v>0</v>
      </c>
      <c r="BHC113">
        <f t="shared" ref="BHC113" si="1840">BHC108*BHC112</f>
        <v>0</v>
      </c>
      <c r="BHD113">
        <f t="shared" ref="BHD113" si="1841">BHD108*BHD112</f>
        <v>0</v>
      </c>
      <c r="BHE113">
        <f t="shared" ref="BHE113" si="1842">BHE108*BHE112</f>
        <v>0</v>
      </c>
      <c r="BHF113">
        <f t="shared" ref="BHF113" si="1843">BHF108*BHF112</f>
        <v>0</v>
      </c>
      <c r="BHG113">
        <f t="shared" ref="BHG113" si="1844">BHG108*BHG112</f>
        <v>0</v>
      </c>
      <c r="BHH113">
        <f t="shared" ref="BHH113" si="1845">BHH108*BHH112</f>
        <v>0</v>
      </c>
      <c r="BHI113">
        <f t="shared" ref="BHI113" si="1846">BHI108*BHI112</f>
        <v>0</v>
      </c>
      <c r="BHJ113">
        <f t="shared" ref="BHJ113" si="1847">BHJ108*BHJ112</f>
        <v>0</v>
      </c>
      <c r="BHK113">
        <f t="shared" ref="BHK113" si="1848">BHK108*BHK112</f>
        <v>0</v>
      </c>
      <c r="BHL113">
        <f t="shared" ref="BHL113" si="1849">BHL108*BHL112</f>
        <v>0</v>
      </c>
      <c r="BHM113">
        <f t="shared" ref="BHM113" si="1850">BHM108*BHM112</f>
        <v>0</v>
      </c>
      <c r="BHN113">
        <f t="shared" ref="BHN113" si="1851">BHN108*BHN112</f>
        <v>0</v>
      </c>
      <c r="BHO113">
        <f t="shared" ref="BHO113" si="1852">BHO108*BHO112</f>
        <v>0</v>
      </c>
      <c r="BHP113">
        <f t="shared" ref="BHP113" si="1853">BHP108*BHP112</f>
        <v>0</v>
      </c>
      <c r="BHQ113">
        <f t="shared" ref="BHQ113" si="1854">BHQ108*BHQ112</f>
        <v>0</v>
      </c>
      <c r="BHR113">
        <f t="shared" ref="BHR113" si="1855">BHR108*BHR112</f>
        <v>0</v>
      </c>
      <c r="BHS113">
        <f t="shared" ref="BHS113" si="1856">BHS108*BHS112</f>
        <v>0</v>
      </c>
      <c r="BHT113">
        <f t="shared" ref="BHT113" si="1857">BHT108*BHT112</f>
        <v>0</v>
      </c>
      <c r="BHU113">
        <f t="shared" ref="BHU113" si="1858">BHU108*BHU112</f>
        <v>0</v>
      </c>
      <c r="BHV113">
        <f t="shared" ref="BHV113" si="1859">BHV108*BHV112</f>
        <v>0</v>
      </c>
      <c r="BHW113">
        <f t="shared" ref="BHW113" si="1860">BHW108*BHW112</f>
        <v>0</v>
      </c>
      <c r="BHX113">
        <f t="shared" ref="BHX113" si="1861">BHX108*BHX112</f>
        <v>0</v>
      </c>
      <c r="BHY113">
        <f t="shared" ref="BHY113" si="1862">BHY108*BHY112</f>
        <v>0</v>
      </c>
      <c r="BHZ113">
        <f t="shared" ref="BHZ113" si="1863">BHZ108*BHZ112</f>
        <v>0</v>
      </c>
      <c r="BIA113">
        <f t="shared" ref="BIA113" si="1864">BIA108*BIA112</f>
        <v>0</v>
      </c>
      <c r="BIB113">
        <f t="shared" ref="BIB113" si="1865">BIB108*BIB112</f>
        <v>0</v>
      </c>
      <c r="BIC113">
        <f t="shared" ref="BIC113" si="1866">BIC108*BIC112</f>
        <v>0</v>
      </c>
      <c r="BID113">
        <f t="shared" ref="BID113" si="1867">BID108*BID112</f>
        <v>0</v>
      </c>
      <c r="BIE113">
        <f t="shared" ref="BIE113" si="1868">BIE108*BIE112</f>
        <v>0</v>
      </c>
      <c r="BIF113">
        <f t="shared" ref="BIF113" si="1869">BIF108*BIF112</f>
        <v>0</v>
      </c>
      <c r="BIG113">
        <f t="shared" ref="BIG113" si="1870">BIG108*BIG112</f>
        <v>0</v>
      </c>
      <c r="BIH113">
        <f t="shared" ref="BIH113" si="1871">BIH108*BIH112</f>
        <v>0</v>
      </c>
      <c r="BII113">
        <f t="shared" ref="BII113" si="1872">BII108*BII112</f>
        <v>0</v>
      </c>
      <c r="BIJ113">
        <f t="shared" ref="BIJ113" si="1873">BIJ108*BIJ112</f>
        <v>0</v>
      </c>
      <c r="BIK113">
        <f t="shared" ref="BIK113" si="1874">BIK108*BIK112</f>
        <v>0</v>
      </c>
      <c r="BIL113">
        <f t="shared" ref="BIL113" si="1875">BIL108*BIL112</f>
        <v>0</v>
      </c>
      <c r="BIM113">
        <f t="shared" ref="BIM113" si="1876">BIM108*BIM112</f>
        <v>0</v>
      </c>
      <c r="BIN113">
        <f t="shared" ref="BIN113" si="1877">BIN108*BIN112</f>
        <v>0</v>
      </c>
      <c r="BIO113">
        <f t="shared" ref="BIO113" si="1878">BIO108*BIO112</f>
        <v>0</v>
      </c>
      <c r="BIP113">
        <f t="shared" ref="BIP113" si="1879">BIP108*BIP112</f>
        <v>0</v>
      </c>
      <c r="BIQ113">
        <f t="shared" ref="BIQ113" si="1880">BIQ108*BIQ112</f>
        <v>0</v>
      </c>
      <c r="BIR113">
        <f t="shared" ref="BIR113" si="1881">BIR108*BIR112</f>
        <v>0</v>
      </c>
      <c r="BIS113">
        <f t="shared" ref="BIS113" si="1882">BIS108*BIS112</f>
        <v>0</v>
      </c>
      <c r="BIT113">
        <f t="shared" ref="BIT113" si="1883">BIT108*BIT112</f>
        <v>0</v>
      </c>
      <c r="BIU113">
        <f t="shared" ref="BIU113" si="1884">BIU108*BIU112</f>
        <v>0</v>
      </c>
      <c r="BIV113">
        <f t="shared" ref="BIV113" si="1885">BIV108*BIV112</f>
        <v>0</v>
      </c>
      <c r="BIW113">
        <f t="shared" ref="BIW113" si="1886">BIW108*BIW112</f>
        <v>0</v>
      </c>
      <c r="BIX113">
        <f t="shared" ref="BIX113" si="1887">BIX108*BIX112</f>
        <v>0</v>
      </c>
      <c r="BIY113">
        <f t="shared" ref="BIY113" si="1888">BIY108*BIY112</f>
        <v>0</v>
      </c>
      <c r="BIZ113">
        <f t="shared" ref="BIZ113" si="1889">BIZ108*BIZ112</f>
        <v>0</v>
      </c>
      <c r="BJA113">
        <f t="shared" ref="BJA113" si="1890">BJA108*BJA112</f>
        <v>0</v>
      </c>
      <c r="BJB113">
        <f t="shared" ref="BJB113" si="1891">BJB108*BJB112</f>
        <v>0</v>
      </c>
      <c r="BJC113">
        <f t="shared" ref="BJC113" si="1892">BJC108*BJC112</f>
        <v>0</v>
      </c>
      <c r="BJD113">
        <f t="shared" ref="BJD113" si="1893">BJD108*BJD112</f>
        <v>0</v>
      </c>
      <c r="BJE113">
        <f t="shared" ref="BJE113" si="1894">BJE108*BJE112</f>
        <v>0</v>
      </c>
      <c r="BJF113">
        <f t="shared" ref="BJF113" si="1895">BJF108*BJF112</f>
        <v>0</v>
      </c>
      <c r="BJG113">
        <f t="shared" ref="BJG113" si="1896">BJG108*BJG112</f>
        <v>0</v>
      </c>
      <c r="BJH113">
        <f t="shared" ref="BJH113" si="1897">BJH108*BJH112</f>
        <v>0</v>
      </c>
      <c r="BJI113">
        <f t="shared" ref="BJI113" si="1898">BJI108*BJI112</f>
        <v>0</v>
      </c>
      <c r="BJJ113">
        <f t="shared" ref="BJJ113" si="1899">BJJ108*BJJ112</f>
        <v>0</v>
      </c>
      <c r="BJK113">
        <f t="shared" ref="BJK113" si="1900">BJK108*BJK112</f>
        <v>0</v>
      </c>
      <c r="BJL113">
        <f t="shared" ref="BJL113" si="1901">BJL108*BJL112</f>
        <v>0</v>
      </c>
      <c r="BJM113">
        <f t="shared" ref="BJM113" si="1902">BJM108*BJM112</f>
        <v>0</v>
      </c>
      <c r="BJN113">
        <f t="shared" ref="BJN113" si="1903">BJN108*BJN112</f>
        <v>0</v>
      </c>
      <c r="BJO113">
        <f t="shared" ref="BJO113" si="1904">BJO108*BJO112</f>
        <v>0</v>
      </c>
      <c r="BJP113">
        <f t="shared" ref="BJP113" si="1905">BJP108*BJP112</f>
        <v>0</v>
      </c>
      <c r="BJQ113">
        <f t="shared" ref="BJQ113" si="1906">BJQ108*BJQ112</f>
        <v>0</v>
      </c>
      <c r="BJR113">
        <f t="shared" ref="BJR113" si="1907">BJR108*BJR112</f>
        <v>0</v>
      </c>
      <c r="BJS113">
        <f t="shared" ref="BJS113" si="1908">BJS108*BJS112</f>
        <v>0</v>
      </c>
      <c r="BJT113">
        <f t="shared" ref="BJT113" si="1909">BJT108*BJT112</f>
        <v>0</v>
      </c>
      <c r="BJU113">
        <f t="shared" ref="BJU113" si="1910">BJU108*BJU112</f>
        <v>0</v>
      </c>
      <c r="BJV113">
        <f t="shared" ref="BJV113" si="1911">BJV108*BJV112</f>
        <v>0</v>
      </c>
      <c r="BJW113">
        <f t="shared" ref="BJW113" si="1912">BJW108*BJW112</f>
        <v>0</v>
      </c>
      <c r="BJX113">
        <f t="shared" ref="BJX113" si="1913">BJX108*BJX112</f>
        <v>0</v>
      </c>
      <c r="BJY113">
        <f t="shared" ref="BJY113" si="1914">BJY108*BJY112</f>
        <v>0</v>
      </c>
      <c r="BJZ113">
        <f t="shared" ref="BJZ113" si="1915">BJZ108*BJZ112</f>
        <v>0</v>
      </c>
      <c r="BKA113">
        <f t="shared" ref="BKA113" si="1916">BKA108*BKA112</f>
        <v>0</v>
      </c>
      <c r="BKB113">
        <f t="shared" ref="BKB113" si="1917">BKB108*BKB112</f>
        <v>0</v>
      </c>
      <c r="BKC113">
        <f t="shared" ref="BKC113" si="1918">BKC108*BKC112</f>
        <v>0</v>
      </c>
      <c r="BKD113">
        <f t="shared" ref="BKD113" si="1919">BKD108*BKD112</f>
        <v>0</v>
      </c>
      <c r="BKE113">
        <f t="shared" ref="BKE113" si="1920">BKE108*BKE112</f>
        <v>0</v>
      </c>
      <c r="BKF113">
        <f t="shared" ref="BKF113" si="1921">BKF108*BKF112</f>
        <v>0</v>
      </c>
      <c r="BKG113">
        <f t="shared" ref="BKG113" si="1922">BKG108*BKG112</f>
        <v>0</v>
      </c>
      <c r="BKH113">
        <f t="shared" ref="BKH113" si="1923">BKH108*BKH112</f>
        <v>0</v>
      </c>
      <c r="BKI113">
        <f t="shared" ref="BKI113" si="1924">BKI108*BKI112</f>
        <v>0</v>
      </c>
      <c r="BKJ113">
        <f t="shared" ref="BKJ113" si="1925">BKJ108*BKJ112</f>
        <v>0</v>
      </c>
      <c r="BKK113">
        <f t="shared" ref="BKK113" si="1926">BKK108*BKK112</f>
        <v>0</v>
      </c>
      <c r="BKL113">
        <f t="shared" ref="BKL113" si="1927">BKL108*BKL112</f>
        <v>0</v>
      </c>
      <c r="BKM113">
        <f t="shared" ref="BKM113" si="1928">BKM108*BKM112</f>
        <v>0</v>
      </c>
      <c r="BKN113">
        <f t="shared" ref="BKN113" si="1929">BKN108*BKN112</f>
        <v>0</v>
      </c>
      <c r="BKO113">
        <f t="shared" ref="BKO113" si="1930">BKO108*BKO112</f>
        <v>0</v>
      </c>
      <c r="BKP113">
        <f t="shared" ref="BKP113" si="1931">BKP108*BKP112</f>
        <v>0</v>
      </c>
      <c r="BKQ113">
        <f t="shared" ref="BKQ113" si="1932">BKQ108*BKQ112</f>
        <v>0</v>
      </c>
      <c r="BKR113">
        <f t="shared" ref="BKR113" si="1933">BKR108*BKR112</f>
        <v>0</v>
      </c>
      <c r="BKS113">
        <f t="shared" ref="BKS113" si="1934">BKS108*BKS112</f>
        <v>0</v>
      </c>
      <c r="BKT113">
        <f t="shared" ref="BKT113" si="1935">BKT108*BKT112</f>
        <v>0</v>
      </c>
      <c r="BKU113">
        <f t="shared" ref="BKU113" si="1936">BKU108*BKU112</f>
        <v>0</v>
      </c>
      <c r="BKV113">
        <f t="shared" ref="BKV113" si="1937">BKV108*BKV112</f>
        <v>0</v>
      </c>
      <c r="BKW113">
        <f t="shared" ref="BKW113" si="1938">BKW108*BKW112</f>
        <v>0</v>
      </c>
      <c r="BKX113">
        <f t="shared" ref="BKX113" si="1939">BKX108*BKX112</f>
        <v>0</v>
      </c>
      <c r="BKY113">
        <f t="shared" ref="BKY113" si="1940">BKY108*BKY112</f>
        <v>0</v>
      </c>
      <c r="BKZ113">
        <f t="shared" ref="BKZ113" si="1941">BKZ108*BKZ112</f>
        <v>0</v>
      </c>
      <c r="BLA113">
        <f t="shared" ref="BLA113" si="1942">BLA108*BLA112</f>
        <v>0</v>
      </c>
      <c r="BLB113">
        <f t="shared" ref="BLB113" si="1943">BLB108*BLB112</f>
        <v>0</v>
      </c>
      <c r="BLC113">
        <f t="shared" ref="BLC113" si="1944">BLC108*BLC112</f>
        <v>0</v>
      </c>
      <c r="BLD113">
        <f t="shared" ref="BLD113" si="1945">BLD108*BLD112</f>
        <v>0</v>
      </c>
      <c r="BLE113">
        <f t="shared" ref="BLE113" si="1946">BLE108*BLE112</f>
        <v>0</v>
      </c>
      <c r="BLF113">
        <f t="shared" ref="BLF113" si="1947">BLF108*BLF112</f>
        <v>0</v>
      </c>
      <c r="BLG113">
        <f t="shared" ref="BLG113" si="1948">BLG108*BLG112</f>
        <v>0</v>
      </c>
      <c r="BLH113">
        <f t="shared" ref="BLH113" si="1949">BLH108*BLH112</f>
        <v>0</v>
      </c>
      <c r="BLI113">
        <f t="shared" ref="BLI113" si="1950">BLI108*BLI112</f>
        <v>0</v>
      </c>
      <c r="BLJ113">
        <f t="shared" ref="BLJ113" si="1951">BLJ108*BLJ112</f>
        <v>0</v>
      </c>
      <c r="BLK113">
        <f t="shared" ref="BLK113" si="1952">BLK108*BLK112</f>
        <v>0</v>
      </c>
      <c r="BLL113">
        <f t="shared" ref="BLL113" si="1953">BLL108*BLL112</f>
        <v>0</v>
      </c>
      <c r="BLM113">
        <f t="shared" ref="BLM113" si="1954">BLM108*BLM112</f>
        <v>0</v>
      </c>
      <c r="BLN113">
        <f t="shared" ref="BLN113" si="1955">BLN108*BLN112</f>
        <v>0</v>
      </c>
      <c r="BLO113">
        <f t="shared" ref="BLO113" si="1956">BLO108*BLO112</f>
        <v>0</v>
      </c>
      <c r="BLP113">
        <f t="shared" ref="BLP113" si="1957">BLP108*BLP112</f>
        <v>0</v>
      </c>
      <c r="BLQ113">
        <f t="shared" ref="BLQ113" si="1958">BLQ108*BLQ112</f>
        <v>0</v>
      </c>
      <c r="BLR113">
        <f t="shared" ref="BLR113" si="1959">BLR108*BLR112</f>
        <v>0</v>
      </c>
      <c r="BLS113">
        <f t="shared" ref="BLS113" si="1960">BLS108*BLS112</f>
        <v>0</v>
      </c>
      <c r="BLT113">
        <f t="shared" ref="BLT113" si="1961">BLT108*BLT112</f>
        <v>0</v>
      </c>
      <c r="BLU113">
        <f t="shared" ref="BLU113" si="1962">BLU108*BLU112</f>
        <v>0</v>
      </c>
      <c r="BLV113">
        <f t="shared" ref="BLV113" si="1963">BLV108*BLV112</f>
        <v>0</v>
      </c>
      <c r="BLW113">
        <f t="shared" ref="BLW113" si="1964">BLW108*BLW112</f>
        <v>0</v>
      </c>
      <c r="BLX113">
        <f t="shared" ref="BLX113" si="1965">BLX108*BLX112</f>
        <v>0</v>
      </c>
      <c r="BLY113">
        <f t="shared" ref="BLY113" si="1966">BLY108*BLY112</f>
        <v>0</v>
      </c>
      <c r="BLZ113">
        <f t="shared" ref="BLZ113" si="1967">BLZ108*BLZ112</f>
        <v>0</v>
      </c>
      <c r="BMA113">
        <f t="shared" ref="BMA113" si="1968">BMA108*BMA112</f>
        <v>0</v>
      </c>
      <c r="BMB113">
        <f t="shared" ref="BMB113" si="1969">BMB108*BMB112</f>
        <v>0</v>
      </c>
      <c r="BMC113">
        <f t="shared" ref="BMC113" si="1970">BMC108*BMC112</f>
        <v>0</v>
      </c>
      <c r="BMD113">
        <f t="shared" ref="BMD113" si="1971">BMD108*BMD112</f>
        <v>0</v>
      </c>
      <c r="BME113">
        <f t="shared" ref="BME113" si="1972">BME108*BME112</f>
        <v>0</v>
      </c>
      <c r="BMF113">
        <f t="shared" ref="BMF113" si="1973">BMF108*BMF112</f>
        <v>0</v>
      </c>
      <c r="BMG113">
        <f t="shared" ref="BMG113" si="1974">BMG108*BMG112</f>
        <v>0</v>
      </c>
      <c r="BMH113">
        <f t="shared" ref="BMH113" si="1975">BMH108*BMH112</f>
        <v>0</v>
      </c>
      <c r="BMI113">
        <f t="shared" ref="BMI113" si="1976">BMI108*BMI112</f>
        <v>0</v>
      </c>
      <c r="BMJ113">
        <f t="shared" ref="BMJ113" si="1977">BMJ108*BMJ112</f>
        <v>0</v>
      </c>
      <c r="BMK113">
        <f t="shared" ref="BMK113" si="1978">BMK108*BMK112</f>
        <v>0</v>
      </c>
      <c r="BML113">
        <f t="shared" ref="BML113" si="1979">BML108*BML112</f>
        <v>0</v>
      </c>
      <c r="BMM113">
        <f t="shared" ref="BMM113" si="1980">BMM108*BMM112</f>
        <v>0</v>
      </c>
      <c r="BMN113">
        <f t="shared" ref="BMN113" si="1981">BMN108*BMN112</f>
        <v>0</v>
      </c>
      <c r="BMO113">
        <f t="shared" ref="BMO113" si="1982">BMO108*BMO112</f>
        <v>0</v>
      </c>
      <c r="BMP113">
        <f t="shared" ref="BMP113" si="1983">BMP108*BMP112</f>
        <v>0</v>
      </c>
      <c r="BMQ113">
        <f t="shared" ref="BMQ113" si="1984">BMQ108*BMQ112</f>
        <v>0</v>
      </c>
      <c r="BMR113">
        <f t="shared" ref="BMR113" si="1985">BMR108*BMR112</f>
        <v>0</v>
      </c>
      <c r="BMS113">
        <f t="shared" ref="BMS113" si="1986">BMS108*BMS112</f>
        <v>0</v>
      </c>
      <c r="BMT113">
        <f t="shared" ref="BMT113" si="1987">BMT108*BMT112</f>
        <v>0</v>
      </c>
      <c r="BMU113">
        <f t="shared" ref="BMU113" si="1988">BMU108*BMU112</f>
        <v>0</v>
      </c>
      <c r="BMV113">
        <f t="shared" ref="BMV113" si="1989">BMV108*BMV112</f>
        <v>0</v>
      </c>
      <c r="BMW113">
        <f t="shared" ref="BMW113" si="1990">BMW108*BMW112</f>
        <v>0</v>
      </c>
      <c r="BMX113">
        <f t="shared" ref="BMX113" si="1991">BMX108*BMX112</f>
        <v>0</v>
      </c>
      <c r="BMY113">
        <f t="shared" ref="BMY113" si="1992">BMY108*BMY112</f>
        <v>0</v>
      </c>
      <c r="BMZ113">
        <f t="shared" ref="BMZ113" si="1993">BMZ108*BMZ112</f>
        <v>0</v>
      </c>
      <c r="BNA113">
        <f t="shared" ref="BNA113" si="1994">BNA108*BNA112</f>
        <v>0</v>
      </c>
      <c r="BNB113">
        <f t="shared" ref="BNB113" si="1995">BNB108*BNB112</f>
        <v>0</v>
      </c>
      <c r="BNC113">
        <f t="shared" ref="BNC113" si="1996">BNC108*BNC112</f>
        <v>0</v>
      </c>
      <c r="BND113">
        <f t="shared" ref="BND113" si="1997">BND108*BND112</f>
        <v>0</v>
      </c>
      <c r="BNE113">
        <f t="shared" ref="BNE113" si="1998">BNE108*BNE112</f>
        <v>0</v>
      </c>
      <c r="BNF113">
        <f t="shared" ref="BNF113" si="1999">BNF108*BNF112</f>
        <v>0</v>
      </c>
      <c r="BNG113">
        <f t="shared" ref="BNG113" si="2000">BNG108*BNG112</f>
        <v>0</v>
      </c>
      <c r="BNH113">
        <f t="shared" ref="BNH113" si="2001">BNH108*BNH112</f>
        <v>0</v>
      </c>
      <c r="BNI113">
        <f t="shared" ref="BNI113" si="2002">BNI108*BNI112</f>
        <v>0</v>
      </c>
      <c r="BNJ113">
        <f t="shared" ref="BNJ113" si="2003">BNJ108*BNJ112</f>
        <v>0</v>
      </c>
      <c r="BNK113">
        <f t="shared" ref="BNK113" si="2004">BNK108*BNK112</f>
        <v>0</v>
      </c>
      <c r="BNL113">
        <f t="shared" ref="BNL113" si="2005">BNL108*BNL112</f>
        <v>0</v>
      </c>
      <c r="BNM113">
        <f t="shared" ref="BNM113" si="2006">BNM108*BNM112</f>
        <v>0</v>
      </c>
      <c r="BNN113">
        <f t="shared" ref="BNN113" si="2007">BNN108*BNN112</f>
        <v>0</v>
      </c>
      <c r="BNO113">
        <f t="shared" ref="BNO113" si="2008">BNO108*BNO112</f>
        <v>0</v>
      </c>
      <c r="BNP113">
        <f t="shared" ref="BNP113" si="2009">BNP108*BNP112</f>
        <v>0</v>
      </c>
      <c r="BNQ113">
        <f t="shared" ref="BNQ113" si="2010">BNQ108*BNQ112</f>
        <v>0</v>
      </c>
      <c r="BNR113">
        <f t="shared" ref="BNR113" si="2011">BNR108*BNR112</f>
        <v>0</v>
      </c>
      <c r="BNS113">
        <f t="shared" ref="BNS113" si="2012">BNS108*BNS112</f>
        <v>0</v>
      </c>
      <c r="BNT113">
        <f t="shared" ref="BNT113" si="2013">BNT108*BNT112</f>
        <v>0</v>
      </c>
      <c r="BNU113">
        <f t="shared" ref="BNU113" si="2014">BNU108*BNU112</f>
        <v>0</v>
      </c>
      <c r="BNV113">
        <f t="shared" ref="BNV113" si="2015">BNV108*BNV112</f>
        <v>0</v>
      </c>
      <c r="BNW113">
        <f t="shared" ref="BNW113" si="2016">BNW108*BNW112</f>
        <v>0</v>
      </c>
      <c r="BNX113">
        <f t="shared" ref="BNX113" si="2017">BNX108*BNX112</f>
        <v>0</v>
      </c>
      <c r="BNY113">
        <f t="shared" ref="BNY113" si="2018">BNY108*BNY112</f>
        <v>0</v>
      </c>
      <c r="BNZ113">
        <f t="shared" ref="BNZ113" si="2019">BNZ108*BNZ112</f>
        <v>0</v>
      </c>
      <c r="BOA113">
        <f t="shared" ref="BOA113" si="2020">BOA108*BOA112</f>
        <v>0</v>
      </c>
      <c r="BOB113">
        <f t="shared" ref="BOB113" si="2021">BOB108*BOB112</f>
        <v>0</v>
      </c>
      <c r="BOC113">
        <f t="shared" ref="BOC113" si="2022">BOC108*BOC112</f>
        <v>0</v>
      </c>
      <c r="BOD113">
        <f t="shared" ref="BOD113" si="2023">BOD108*BOD112</f>
        <v>0</v>
      </c>
      <c r="BOE113">
        <f t="shared" ref="BOE113" si="2024">BOE108*BOE112</f>
        <v>0</v>
      </c>
      <c r="BOF113">
        <f t="shared" ref="BOF113" si="2025">BOF108*BOF112</f>
        <v>0</v>
      </c>
      <c r="BOG113">
        <f t="shared" ref="BOG113" si="2026">BOG108*BOG112</f>
        <v>0</v>
      </c>
      <c r="BOH113">
        <f t="shared" ref="BOH113" si="2027">BOH108*BOH112</f>
        <v>0</v>
      </c>
      <c r="BOI113">
        <f t="shared" ref="BOI113" si="2028">BOI108*BOI112</f>
        <v>0</v>
      </c>
      <c r="BOJ113">
        <f t="shared" ref="BOJ113" si="2029">BOJ108*BOJ112</f>
        <v>0</v>
      </c>
      <c r="BOK113">
        <f t="shared" ref="BOK113" si="2030">BOK108*BOK112</f>
        <v>0</v>
      </c>
      <c r="BOL113">
        <f t="shared" ref="BOL113" si="2031">BOL108*BOL112</f>
        <v>0</v>
      </c>
      <c r="BOM113">
        <f t="shared" ref="BOM113" si="2032">BOM108*BOM112</f>
        <v>0</v>
      </c>
      <c r="BON113">
        <f t="shared" ref="BON113" si="2033">BON108*BON112</f>
        <v>0</v>
      </c>
      <c r="BOO113">
        <f t="shared" ref="BOO113" si="2034">BOO108*BOO112</f>
        <v>0</v>
      </c>
      <c r="BOP113">
        <f t="shared" ref="BOP113" si="2035">BOP108*BOP112</f>
        <v>0</v>
      </c>
      <c r="BOQ113">
        <f t="shared" ref="BOQ113" si="2036">BOQ108*BOQ112</f>
        <v>0</v>
      </c>
      <c r="BOR113">
        <f t="shared" ref="BOR113" si="2037">BOR108*BOR112</f>
        <v>0</v>
      </c>
      <c r="BOS113">
        <f t="shared" ref="BOS113" si="2038">BOS108*BOS112</f>
        <v>0</v>
      </c>
      <c r="BOT113">
        <f t="shared" ref="BOT113" si="2039">BOT108*BOT112</f>
        <v>0</v>
      </c>
      <c r="BOU113">
        <f t="shared" ref="BOU113" si="2040">BOU108*BOU112</f>
        <v>0</v>
      </c>
      <c r="BOV113">
        <f t="shared" ref="BOV113" si="2041">BOV108*BOV112</f>
        <v>0</v>
      </c>
      <c r="BOW113">
        <f t="shared" ref="BOW113" si="2042">BOW108*BOW112</f>
        <v>0</v>
      </c>
      <c r="BOX113">
        <f t="shared" ref="BOX113" si="2043">BOX108*BOX112</f>
        <v>0</v>
      </c>
      <c r="BOY113">
        <f t="shared" ref="BOY113" si="2044">BOY108*BOY112</f>
        <v>0</v>
      </c>
      <c r="BOZ113">
        <f t="shared" ref="BOZ113" si="2045">BOZ108*BOZ112</f>
        <v>0</v>
      </c>
      <c r="BPA113">
        <f t="shared" ref="BPA113" si="2046">BPA108*BPA112</f>
        <v>0</v>
      </c>
      <c r="BPB113">
        <f t="shared" ref="BPB113" si="2047">BPB108*BPB112</f>
        <v>0</v>
      </c>
      <c r="BPC113">
        <f t="shared" ref="BPC113" si="2048">BPC108*BPC112</f>
        <v>0</v>
      </c>
      <c r="BPD113">
        <f t="shared" ref="BPD113" si="2049">BPD108*BPD112</f>
        <v>0</v>
      </c>
      <c r="BPE113">
        <f t="shared" ref="BPE113" si="2050">BPE108*BPE112</f>
        <v>0</v>
      </c>
      <c r="BPF113">
        <f t="shared" ref="BPF113" si="2051">BPF108*BPF112</f>
        <v>0</v>
      </c>
      <c r="BPG113">
        <f t="shared" ref="BPG113" si="2052">BPG108*BPG112</f>
        <v>0</v>
      </c>
      <c r="BPH113">
        <f t="shared" ref="BPH113" si="2053">BPH108*BPH112</f>
        <v>0</v>
      </c>
      <c r="BPI113">
        <f t="shared" ref="BPI113" si="2054">BPI108*BPI112</f>
        <v>0</v>
      </c>
      <c r="BPJ113">
        <f t="shared" ref="BPJ113" si="2055">BPJ108*BPJ112</f>
        <v>0</v>
      </c>
      <c r="BPK113">
        <f t="shared" ref="BPK113" si="2056">BPK108*BPK112</f>
        <v>0</v>
      </c>
      <c r="BPL113">
        <f t="shared" ref="BPL113" si="2057">BPL108*BPL112</f>
        <v>0</v>
      </c>
      <c r="BPM113">
        <f t="shared" ref="BPM113" si="2058">BPM108*BPM112</f>
        <v>0</v>
      </c>
      <c r="BPN113">
        <f t="shared" ref="BPN113" si="2059">BPN108*BPN112</f>
        <v>0</v>
      </c>
      <c r="BPO113">
        <f t="shared" ref="BPO113" si="2060">BPO108*BPO112</f>
        <v>0</v>
      </c>
      <c r="BPP113">
        <f t="shared" ref="BPP113" si="2061">BPP108*BPP112</f>
        <v>0</v>
      </c>
      <c r="BPQ113">
        <f t="shared" ref="BPQ113" si="2062">BPQ108*BPQ112</f>
        <v>0</v>
      </c>
      <c r="BPR113">
        <f t="shared" ref="BPR113" si="2063">BPR108*BPR112</f>
        <v>0</v>
      </c>
      <c r="BPS113">
        <f t="shared" ref="BPS113" si="2064">BPS108*BPS112</f>
        <v>0</v>
      </c>
      <c r="BPT113">
        <f t="shared" ref="BPT113" si="2065">BPT108*BPT112</f>
        <v>0</v>
      </c>
      <c r="BPU113">
        <f t="shared" ref="BPU113" si="2066">BPU108*BPU112</f>
        <v>0</v>
      </c>
      <c r="BPV113">
        <f t="shared" ref="BPV113" si="2067">BPV108*BPV112</f>
        <v>0</v>
      </c>
      <c r="BPW113">
        <f t="shared" ref="BPW113" si="2068">BPW108*BPW112</f>
        <v>0</v>
      </c>
      <c r="BPX113">
        <f t="shared" ref="BPX113" si="2069">BPX108*BPX112</f>
        <v>0</v>
      </c>
      <c r="BPY113">
        <f t="shared" ref="BPY113" si="2070">BPY108*BPY112</f>
        <v>0</v>
      </c>
      <c r="BPZ113">
        <f t="shared" ref="BPZ113" si="2071">BPZ108*BPZ112</f>
        <v>0</v>
      </c>
      <c r="BQA113">
        <f t="shared" ref="BQA113" si="2072">BQA108*BQA112</f>
        <v>0</v>
      </c>
      <c r="BQB113">
        <f t="shared" ref="BQB113" si="2073">BQB108*BQB112</f>
        <v>0</v>
      </c>
      <c r="BQC113">
        <f t="shared" ref="BQC113" si="2074">BQC108*BQC112</f>
        <v>0</v>
      </c>
      <c r="BQD113">
        <f t="shared" ref="BQD113" si="2075">BQD108*BQD112</f>
        <v>0</v>
      </c>
      <c r="BQE113">
        <f t="shared" ref="BQE113" si="2076">BQE108*BQE112</f>
        <v>0</v>
      </c>
      <c r="BQF113">
        <f t="shared" ref="BQF113" si="2077">BQF108*BQF112</f>
        <v>0</v>
      </c>
      <c r="BQG113">
        <f t="shared" ref="BQG113" si="2078">BQG108*BQG112</f>
        <v>0</v>
      </c>
      <c r="BQH113">
        <f t="shared" ref="BQH113" si="2079">BQH108*BQH112</f>
        <v>0</v>
      </c>
      <c r="BQI113">
        <f t="shared" ref="BQI113" si="2080">BQI108*BQI112</f>
        <v>0</v>
      </c>
      <c r="BQJ113">
        <f t="shared" ref="BQJ113" si="2081">BQJ108*BQJ112</f>
        <v>0</v>
      </c>
      <c r="BQK113">
        <f t="shared" ref="BQK113" si="2082">BQK108*BQK112</f>
        <v>0</v>
      </c>
      <c r="BQL113">
        <f t="shared" ref="BQL113" si="2083">BQL108*BQL112</f>
        <v>0</v>
      </c>
      <c r="BQM113">
        <f t="shared" ref="BQM113" si="2084">BQM108*BQM112</f>
        <v>0</v>
      </c>
      <c r="BQN113">
        <f t="shared" ref="BQN113" si="2085">BQN108*BQN112</f>
        <v>0</v>
      </c>
      <c r="BQO113">
        <f t="shared" ref="BQO113" si="2086">BQO108*BQO112</f>
        <v>0</v>
      </c>
      <c r="BQP113">
        <f t="shared" ref="BQP113" si="2087">BQP108*BQP112</f>
        <v>0</v>
      </c>
      <c r="BQQ113">
        <f t="shared" ref="BQQ113" si="2088">BQQ108*BQQ112</f>
        <v>0</v>
      </c>
      <c r="BQR113">
        <f t="shared" ref="BQR113" si="2089">BQR108*BQR112</f>
        <v>0</v>
      </c>
      <c r="BQS113">
        <f t="shared" ref="BQS113" si="2090">BQS108*BQS112</f>
        <v>0</v>
      </c>
      <c r="BQT113">
        <f t="shared" ref="BQT113" si="2091">BQT108*BQT112</f>
        <v>0</v>
      </c>
      <c r="BQU113">
        <f t="shared" ref="BQU113" si="2092">BQU108*BQU112</f>
        <v>0</v>
      </c>
      <c r="BQV113">
        <f t="shared" ref="BQV113" si="2093">BQV108*BQV112</f>
        <v>0</v>
      </c>
      <c r="BQW113">
        <f t="shared" ref="BQW113" si="2094">BQW108*BQW112</f>
        <v>0</v>
      </c>
      <c r="BQX113">
        <f t="shared" ref="BQX113" si="2095">BQX108*BQX112</f>
        <v>0</v>
      </c>
      <c r="BQY113">
        <f t="shared" ref="BQY113" si="2096">BQY108*BQY112</f>
        <v>0</v>
      </c>
      <c r="BQZ113">
        <f t="shared" ref="BQZ113" si="2097">BQZ108*BQZ112</f>
        <v>0</v>
      </c>
      <c r="BRA113">
        <f t="shared" ref="BRA113" si="2098">BRA108*BRA112</f>
        <v>0</v>
      </c>
      <c r="BRB113">
        <f t="shared" ref="BRB113" si="2099">BRB108*BRB112</f>
        <v>0</v>
      </c>
      <c r="BRC113">
        <f t="shared" ref="BRC113" si="2100">BRC108*BRC112</f>
        <v>0</v>
      </c>
      <c r="BRD113">
        <f t="shared" ref="BRD113" si="2101">BRD108*BRD112</f>
        <v>0</v>
      </c>
      <c r="BRE113">
        <f t="shared" ref="BRE113" si="2102">BRE108*BRE112</f>
        <v>0</v>
      </c>
      <c r="BRF113">
        <f t="shared" ref="BRF113" si="2103">BRF108*BRF112</f>
        <v>0</v>
      </c>
      <c r="BRG113">
        <f t="shared" ref="BRG113" si="2104">BRG108*BRG112</f>
        <v>0</v>
      </c>
      <c r="BRH113">
        <f t="shared" ref="BRH113" si="2105">BRH108*BRH112</f>
        <v>0</v>
      </c>
      <c r="BRI113">
        <f t="shared" ref="BRI113" si="2106">BRI108*BRI112</f>
        <v>0</v>
      </c>
      <c r="BRJ113">
        <f t="shared" ref="BRJ113" si="2107">BRJ108*BRJ112</f>
        <v>0</v>
      </c>
      <c r="BRK113">
        <f t="shared" ref="BRK113" si="2108">BRK108*BRK112</f>
        <v>0</v>
      </c>
      <c r="BRL113">
        <f t="shared" ref="BRL113" si="2109">BRL108*BRL112</f>
        <v>0</v>
      </c>
      <c r="BRM113">
        <f t="shared" ref="BRM113" si="2110">BRM108*BRM112</f>
        <v>0</v>
      </c>
      <c r="BRN113">
        <f t="shared" ref="BRN113" si="2111">BRN108*BRN112</f>
        <v>0</v>
      </c>
      <c r="BRO113">
        <f t="shared" ref="BRO113" si="2112">BRO108*BRO112</f>
        <v>0</v>
      </c>
      <c r="BRP113">
        <f t="shared" ref="BRP113" si="2113">BRP108*BRP112</f>
        <v>0</v>
      </c>
      <c r="BRQ113">
        <f t="shared" ref="BRQ113" si="2114">BRQ108*BRQ112</f>
        <v>0</v>
      </c>
      <c r="BRR113">
        <f t="shared" ref="BRR113" si="2115">BRR108*BRR112</f>
        <v>0</v>
      </c>
      <c r="BRS113">
        <f t="shared" ref="BRS113" si="2116">BRS108*BRS112</f>
        <v>0</v>
      </c>
      <c r="BRT113">
        <f t="shared" ref="BRT113" si="2117">BRT108*BRT112</f>
        <v>0</v>
      </c>
      <c r="BRU113">
        <f t="shared" ref="BRU113" si="2118">BRU108*BRU112</f>
        <v>0</v>
      </c>
      <c r="BRV113">
        <f t="shared" ref="BRV113" si="2119">BRV108*BRV112</f>
        <v>0</v>
      </c>
      <c r="BRW113">
        <f t="shared" ref="BRW113" si="2120">BRW108*BRW112</f>
        <v>0</v>
      </c>
      <c r="BRX113">
        <f t="shared" ref="BRX113" si="2121">BRX108*BRX112</f>
        <v>0</v>
      </c>
      <c r="BRY113">
        <f t="shared" ref="BRY113" si="2122">BRY108*BRY112</f>
        <v>0</v>
      </c>
      <c r="BRZ113">
        <f t="shared" ref="BRZ113" si="2123">BRZ108*BRZ112</f>
        <v>0</v>
      </c>
      <c r="BSA113">
        <f t="shared" ref="BSA113" si="2124">BSA108*BSA112</f>
        <v>0</v>
      </c>
      <c r="BSB113">
        <f t="shared" ref="BSB113" si="2125">BSB108*BSB112</f>
        <v>0</v>
      </c>
      <c r="BSC113">
        <f t="shared" ref="BSC113" si="2126">BSC108*BSC112</f>
        <v>0</v>
      </c>
      <c r="BSD113">
        <f t="shared" ref="BSD113" si="2127">BSD108*BSD112</f>
        <v>0</v>
      </c>
      <c r="BSE113">
        <f t="shared" ref="BSE113" si="2128">BSE108*BSE112</f>
        <v>0</v>
      </c>
      <c r="BSF113">
        <f t="shared" ref="BSF113" si="2129">BSF108*BSF112</f>
        <v>0</v>
      </c>
      <c r="BSG113">
        <f t="shared" ref="BSG113" si="2130">BSG108*BSG112</f>
        <v>0</v>
      </c>
      <c r="BSH113">
        <f t="shared" ref="BSH113" si="2131">BSH108*BSH112</f>
        <v>0</v>
      </c>
      <c r="BSI113">
        <f t="shared" ref="BSI113" si="2132">BSI108*BSI112</f>
        <v>0</v>
      </c>
      <c r="BSJ113">
        <f t="shared" ref="BSJ113" si="2133">BSJ108*BSJ112</f>
        <v>0</v>
      </c>
      <c r="BSK113">
        <f t="shared" ref="BSK113" si="2134">BSK108*BSK112</f>
        <v>0</v>
      </c>
      <c r="BSL113">
        <f t="shared" ref="BSL113" si="2135">BSL108*BSL112</f>
        <v>0</v>
      </c>
      <c r="BSM113">
        <f t="shared" ref="BSM113" si="2136">BSM108*BSM112</f>
        <v>0</v>
      </c>
      <c r="BSN113">
        <f t="shared" ref="BSN113" si="2137">BSN108*BSN112</f>
        <v>0</v>
      </c>
      <c r="BSO113">
        <f t="shared" ref="BSO113" si="2138">BSO108*BSO112</f>
        <v>0</v>
      </c>
      <c r="BSP113">
        <f t="shared" ref="BSP113" si="2139">BSP108*BSP112</f>
        <v>0</v>
      </c>
      <c r="BSQ113">
        <f t="shared" ref="BSQ113" si="2140">BSQ108*BSQ112</f>
        <v>0</v>
      </c>
      <c r="BSR113">
        <f t="shared" ref="BSR113" si="2141">BSR108*BSR112</f>
        <v>0</v>
      </c>
      <c r="BSS113">
        <f t="shared" ref="BSS113" si="2142">BSS108*BSS112</f>
        <v>0</v>
      </c>
      <c r="BST113">
        <f t="shared" ref="BST113" si="2143">BST108*BST112</f>
        <v>0</v>
      </c>
      <c r="BSU113">
        <f t="shared" ref="BSU113" si="2144">BSU108*BSU112</f>
        <v>0</v>
      </c>
      <c r="BSV113">
        <f t="shared" ref="BSV113" si="2145">BSV108*BSV112</f>
        <v>0</v>
      </c>
      <c r="BSW113">
        <f t="shared" ref="BSW113" si="2146">BSW108*BSW112</f>
        <v>0</v>
      </c>
      <c r="BSX113">
        <f t="shared" ref="BSX113" si="2147">BSX108*BSX112</f>
        <v>0</v>
      </c>
      <c r="BSY113">
        <f t="shared" ref="BSY113" si="2148">BSY108*BSY112</f>
        <v>0</v>
      </c>
      <c r="BSZ113">
        <f t="shared" ref="BSZ113" si="2149">BSZ108*BSZ112</f>
        <v>0</v>
      </c>
      <c r="BTA113">
        <f t="shared" ref="BTA113" si="2150">BTA108*BTA112</f>
        <v>0</v>
      </c>
      <c r="BTB113">
        <f t="shared" ref="BTB113" si="2151">BTB108*BTB112</f>
        <v>0</v>
      </c>
      <c r="BTC113">
        <f t="shared" ref="BTC113" si="2152">BTC108*BTC112</f>
        <v>0</v>
      </c>
      <c r="BTD113">
        <f t="shared" ref="BTD113" si="2153">BTD108*BTD112</f>
        <v>0</v>
      </c>
      <c r="BTE113">
        <f t="shared" ref="BTE113" si="2154">BTE108*BTE112</f>
        <v>0</v>
      </c>
      <c r="BTF113">
        <f t="shared" ref="BTF113" si="2155">BTF108*BTF112</f>
        <v>0</v>
      </c>
      <c r="BTG113">
        <f t="shared" ref="BTG113" si="2156">BTG108*BTG112</f>
        <v>0</v>
      </c>
      <c r="BTH113">
        <f t="shared" ref="BTH113" si="2157">BTH108*BTH112</f>
        <v>0</v>
      </c>
      <c r="BTI113">
        <f t="shared" ref="BTI113" si="2158">BTI108*BTI112</f>
        <v>0</v>
      </c>
      <c r="BTJ113">
        <f t="shared" ref="BTJ113" si="2159">BTJ108*BTJ112</f>
        <v>0</v>
      </c>
      <c r="BTK113">
        <f t="shared" ref="BTK113" si="2160">BTK108*BTK112</f>
        <v>0</v>
      </c>
      <c r="BTL113">
        <f t="shared" ref="BTL113" si="2161">BTL108*BTL112</f>
        <v>0</v>
      </c>
      <c r="BTM113">
        <f t="shared" ref="BTM113" si="2162">BTM108*BTM112</f>
        <v>0</v>
      </c>
      <c r="BTN113">
        <f t="shared" ref="BTN113" si="2163">BTN108*BTN112</f>
        <v>0</v>
      </c>
      <c r="BTO113">
        <f t="shared" ref="BTO113" si="2164">BTO108*BTO112</f>
        <v>0</v>
      </c>
      <c r="BTP113">
        <f t="shared" ref="BTP113" si="2165">BTP108*BTP112</f>
        <v>0</v>
      </c>
      <c r="BTQ113">
        <f t="shared" ref="BTQ113" si="2166">BTQ108*BTQ112</f>
        <v>0</v>
      </c>
      <c r="BTR113">
        <f t="shared" ref="BTR113" si="2167">BTR108*BTR112</f>
        <v>0</v>
      </c>
      <c r="BTS113">
        <f t="shared" ref="BTS113" si="2168">BTS108*BTS112</f>
        <v>0</v>
      </c>
      <c r="BTT113">
        <f t="shared" ref="BTT113" si="2169">BTT108*BTT112</f>
        <v>0</v>
      </c>
      <c r="BTU113">
        <f t="shared" ref="BTU113" si="2170">BTU108*BTU112</f>
        <v>0</v>
      </c>
      <c r="BTV113">
        <f t="shared" ref="BTV113" si="2171">BTV108*BTV112</f>
        <v>0</v>
      </c>
      <c r="BTW113">
        <f t="shared" ref="BTW113" si="2172">BTW108*BTW112</f>
        <v>0</v>
      </c>
      <c r="BTX113">
        <f t="shared" ref="BTX113" si="2173">BTX108*BTX112</f>
        <v>0</v>
      </c>
      <c r="BTY113">
        <f t="shared" ref="BTY113" si="2174">BTY108*BTY112</f>
        <v>0</v>
      </c>
      <c r="BTZ113">
        <f t="shared" ref="BTZ113" si="2175">BTZ108*BTZ112</f>
        <v>0</v>
      </c>
      <c r="BUA113">
        <f t="shared" ref="BUA113" si="2176">BUA108*BUA112</f>
        <v>0</v>
      </c>
      <c r="BUB113">
        <f t="shared" ref="BUB113" si="2177">BUB108*BUB112</f>
        <v>0</v>
      </c>
      <c r="BUC113">
        <f t="shared" ref="BUC113" si="2178">BUC108*BUC112</f>
        <v>0</v>
      </c>
      <c r="BUD113">
        <f t="shared" ref="BUD113" si="2179">BUD108*BUD112</f>
        <v>0</v>
      </c>
      <c r="BUE113">
        <f t="shared" ref="BUE113" si="2180">BUE108*BUE112</f>
        <v>0</v>
      </c>
      <c r="BUF113">
        <f t="shared" ref="BUF113" si="2181">BUF108*BUF112</f>
        <v>0</v>
      </c>
      <c r="BUG113">
        <f t="shared" ref="BUG113" si="2182">BUG108*BUG112</f>
        <v>0</v>
      </c>
      <c r="BUH113">
        <f t="shared" ref="BUH113" si="2183">BUH108*BUH112</f>
        <v>0</v>
      </c>
      <c r="BUI113">
        <f t="shared" ref="BUI113" si="2184">BUI108*BUI112</f>
        <v>0</v>
      </c>
      <c r="BUJ113">
        <f t="shared" ref="BUJ113" si="2185">BUJ108*BUJ112</f>
        <v>0</v>
      </c>
      <c r="BUK113">
        <f t="shared" ref="BUK113" si="2186">BUK108*BUK112</f>
        <v>0</v>
      </c>
      <c r="BUL113">
        <f t="shared" ref="BUL113" si="2187">BUL108*BUL112</f>
        <v>0</v>
      </c>
      <c r="BUM113">
        <f t="shared" ref="BUM113" si="2188">BUM108*BUM112</f>
        <v>0</v>
      </c>
      <c r="BUN113">
        <f t="shared" ref="BUN113" si="2189">BUN108*BUN112</f>
        <v>0</v>
      </c>
      <c r="BUO113">
        <f t="shared" ref="BUO113" si="2190">BUO108*BUO112</f>
        <v>0</v>
      </c>
      <c r="BUP113">
        <f t="shared" ref="BUP113" si="2191">BUP108*BUP112</f>
        <v>0</v>
      </c>
      <c r="BUQ113">
        <f t="shared" ref="BUQ113" si="2192">BUQ108*BUQ112</f>
        <v>0</v>
      </c>
      <c r="BUR113">
        <f t="shared" ref="BUR113" si="2193">BUR108*BUR112</f>
        <v>0</v>
      </c>
      <c r="BUS113">
        <f t="shared" ref="BUS113" si="2194">BUS108*BUS112</f>
        <v>0</v>
      </c>
      <c r="BUT113">
        <f t="shared" ref="BUT113" si="2195">BUT108*BUT112</f>
        <v>0</v>
      </c>
      <c r="BUU113">
        <f t="shared" ref="BUU113" si="2196">BUU108*BUU112</f>
        <v>0</v>
      </c>
      <c r="BUV113">
        <f t="shared" ref="BUV113" si="2197">BUV108*BUV112</f>
        <v>0</v>
      </c>
      <c r="BUW113">
        <f t="shared" ref="BUW113" si="2198">BUW108*BUW112</f>
        <v>0</v>
      </c>
      <c r="BUX113">
        <f t="shared" ref="BUX113" si="2199">BUX108*BUX112</f>
        <v>0</v>
      </c>
      <c r="BUY113">
        <f t="shared" ref="BUY113" si="2200">BUY108*BUY112</f>
        <v>0</v>
      </c>
      <c r="BUZ113">
        <f t="shared" ref="BUZ113" si="2201">BUZ108*BUZ112</f>
        <v>0</v>
      </c>
      <c r="BVA113">
        <f t="shared" ref="BVA113" si="2202">BVA108*BVA112</f>
        <v>0</v>
      </c>
      <c r="BVB113">
        <f t="shared" ref="BVB113" si="2203">BVB108*BVB112</f>
        <v>0</v>
      </c>
      <c r="BVC113">
        <f t="shared" ref="BVC113" si="2204">BVC108*BVC112</f>
        <v>0</v>
      </c>
      <c r="BVD113">
        <f t="shared" ref="BVD113" si="2205">BVD108*BVD112</f>
        <v>0</v>
      </c>
      <c r="BVE113">
        <f t="shared" ref="BVE113" si="2206">BVE108*BVE112</f>
        <v>0</v>
      </c>
      <c r="BVF113">
        <f t="shared" ref="BVF113" si="2207">BVF108*BVF112</f>
        <v>0</v>
      </c>
      <c r="BVG113">
        <f t="shared" ref="BVG113" si="2208">BVG108*BVG112</f>
        <v>0</v>
      </c>
      <c r="BVH113">
        <f t="shared" ref="BVH113" si="2209">BVH108*BVH112</f>
        <v>0</v>
      </c>
      <c r="BVI113">
        <f t="shared" ref="BVI113" si="2210">BVI108*BVI112</f>
        <v>0</v>
      </c>
      <c r="BVJ113">
        <f t="shared" ref="BVJ113" si="2211">BVJ108*BVJ112</f>
        <v>0</v>
      </c>
      <c r="BVK113">
        <f t="shared" ref="BVK113" si="2212">BVK108*BVK112</f>
        <v>0</v>
      </c>
      <c r="BVL113">
        <f t="shared" ref="BVL113" si="2213">BVL108*BVL112</f>
        <v>0</v>
      </c>
      <c r="BVM113">
        <f t="shared" ref="BVM113" si="2214">BVM108*BVM112</f>
        <v>0</v>
      </c>
      <c r="BVN113">
        <f t="shared" ref="BVN113" si="2215">BVN108*BVN112</f>
        <v>0</v>
      </c>
      <c r="BVO113">
        <f t="shared" ref="BVO113" si="2216">BVO108*BVO112</f>
        <v>0</v>
      </c>
      <c r="BVP113">
        <f t="shared" ref="BVP113" si="2217">BVP108*BVP112</f>
        <v>0</v>
      </c>
      <c r="BVQ113">
        <f t="shared" ref="BVQ113" si="2218">BVQ108*BVQ112</f>
        <v>0</v>
      </c>
      <c r="BVR113">
        <f t="shared" ref="BVR113" si="2219">BVR108*BVR112</f>
        <v>0</v>
      </c>
      <c r="BVS113">
        <f t="shared" ref="BVS113" si="2220">BVS108*BVS112</f>
        <v>0</v>
      </c>
      <c r="BVT113">
        <f t="shared" ref="BVT113" si="2221">BVT108*BVT112</f>
        <v>0</v>
      </c>
      <c r="BVU113">
        <f t="shared" ref="BVU113" si="2222">BVU108*BVU112</f>
        <v>0</v>
      </c>
      <c r="BVV113">
        <f t="shared" ref="BVV113" si="2223">BVV108*BVV112</f>
        <v>0</v>
      </c>
      <c r="BVW113">
        <f t="shared" ref="BVW113" si="2224">BVW108*BVW112</f>
        <v>0</v>
      </c>
      <c r="BVX113">
        <f t="shared" ref="BVX113" si="2225">BVX108*BVX112</f>
        <v>0</v>
      </c>
      <c r="BVY113">
        <f t="shared" ref="BVY113" si="2226">BVY108*BVY112</f>
        <v>0</v>
      </c>
      <c r="BVZ113">
        <f t="shared" ref="BVZ113" si="2227">BVZ108*BVZ112</f>
        <v>0</v>
      </c>
      <c r="BWA113">
        <f t="shared" ref="BWA113" si="2228">BWA108*BWA112</f>
        <v>0</v>
      </c>
      <c r="BWB113">
        <f t="shared" ref="BWB113" si="2229">BWB108*BWB112</f>
        <v>0</v>
      </c>
      <c r="BWC113">
        <f t="shared" ref="BWC113" si="2230">BWC108*BWC112</f>
        <v>0</v>
      </c>
      <c r="BWD113">
        <f t="shared" ref="BWD113" si="2231">BWD108*BWD112</f>
        <v>0</v>
      </c>
      <c r="BWE113">
        <f t="shared" ref="BWE113" si="2232">BWE108*BWE112</f>
        <v>0</v>
      </c>
      <c r="BWF113">
        <f t="shared" ref="BWF113" si="2233">BWF108*BWF112</f>
        <v>0</v>
      </c>
      <c r="BWG113">
        <f t="shared" ref="BWG113" si="2234">BWG108*BWG112</f>
        <v>0</v>
      </c>
      <c r="BWH113">
        <f t="shared" ref="BWH113" si="2235">BWH108*BWH112</f>
        <v>0</v>
      </c>
      <c r="BWI113">
        <f t="shared" ref="BWI113" si="2236">BWI108*BWI112</f>
        <v>0</v>
      </c>
      <c r="BWJ113">
        <f t="shared" ref="BWJ113" si="2237">BWJ108*BWJ112</f>
        <v>0</v>
      </c>
      <c r="BWK113">
        <f t="shared" ref="BWK113" si="2238">BWK108*BWK112</f>
        <v>0</v>
      </c>
      <c r="BWL113">
        <f t="shared" ref="BWL113" si="2239">BWL108*BWL112</f>
        <v>0</v>
      </c>
      <c r="BWM113">
        <f t="shared" ref="BWM113" si="2240">BWM108*BWM112</f>
        <v>0</v>
      </c>
      <c r="BWN113">
        <f t="shared" ref="BWN113" si="2241">BWN108*BWN112</f>
        <v>0</v>
      </c>
      <c r="BWO113">
        <f t="shared" ref="BWO113" si="2242">BWO108*BWO112</f>
        <v>0</v>
      </c>
      <c r="BWP113">
        <f t="shared" ref="BWP113" si="2243">BWP108*BWP112</f>
        <v>0</v>
      </c>
      <c r="BWQ113">
        <f t="shared" ref="BWQ113" si="2244">BWQ108*BWQ112</f>
        <v>0</v>
      </c>
      <c r="BWR113">
        <f t="shared" ref="BWR113" si="2245">BWR108*BWR112</f>
        <v>0</v>
      </c>
      <c r="BWS113">
        <f t="shared" ref="BWS113" si="2246">BWS108*BWS112</f>
        <v>0</v>
      </c>
      <c r="BWT113">
        <f t="shared" ref="BWT113" si="2247">BWT108*BWT112</f>
        <v>0</v>
      </c>
      <c r="BWU113">
        <f t="shared" ref="BWU113" si="2248">BWU108*BWU112</f>
        <v>0</v>
      </c>
      <c r="BWV113">
        <f t="shared" ref="BWV113" si="2249">BWV108*BWV112</f>
        <v>0</v>
      </c>
      <c r="BWW113">
        <f t="shared" ref="BWW113" si="2250">BWW108*BWW112</f>
        <v>0</v>
      </c>
      <c r="BWX113">
        <f t="shared" ref="BWX113" si="2251">BWX108*BWX112</f>
        <v>0</v>
      </c>
      <c r="BWY113">
        <f t="shared" ref="BWY113" si="2252">BWY108*BWY112</f>
        <v>0</v>
      </c>
      <c r="BWZ113">
        <f t="shared" ref="BWZ113" si="2253">BWZ108*BWZ112</f>
        <v>0</v>
      </c>
      <c r="BXA113">
        <f t="shared" ref="BXA113" si="2254">BXA108*BXA112</f>
        <v>0</v>
      </c>
      <c r="BXB113">
        <f t="shared" ref="BXB113" si="2255">BXB108*BXB112</f>
        <v>0</v>
      </c>
      <c r="BXC113">
        <f t="shared" ref="BXC113" si="2256">BXC108*BXC112</f>
        <v>0</v>
      </c>
      <c r="BXD113">
        <f t="shared" ref="BXD113" si="2257">BXD108*BXD112</f>
        <v>0</v>
      </c>
      <c r="BXE113">
        <f t="shared" ref="BXE113" si="2258">BXE108*BXE112</f>
        <v>0</v>
      </c>
      <c r="BXF113">
        <f t="shared" ref="BXF113" si="2259">BXF108*BXF112</f>
        <v>0</v>
      </c>
      <c r="BXG113">
        <f t="shared" ref="BXG113" si="2260">BXG108*BXG112</f>
        <v>0</v>
      </c>
      <c r="BXH113">
        <f t="shared" ref="BXH113" si="2261">BXH108*BXH112</f>
        <v>0</v>
      </c>
      <c r="BXI113">
        <f t="shared" ref="BXI113" si="2262">BXI108*BXI112</f>
        <v>0</v>
      </c>
      <c r="BXJ113">
        <f t="shared" ref="BXJ113" si="2263">BXJ108*BXJ112</f>
        <v>0</v>
      </c>
      <c r="BXK113">
        <f t="shared" ref="BXK113" si="2264">BXK108*BXK112</f>
        <v>0</v>
      </c>
      <c r="BXL113">
        <f t="shared" ref="BXL113" si="2265">BXL108*BXL112</f>
        <v>0</v>
      </c>
      <c r="BXM113">
        <f t="shared" ref="BXM113" si="2266">BXM108*BXM112</f>
        <v>0</v>
      </c>
      <c r="BXN113">
        <f t="shared" ref="BXN113" si="2267">BXN108*BXN112</f>
        <v>0</v>
      </c>
      <c r="BXO113">
        <f t="shared" ref="BXO113" si="2268">BXO108*BXO112</f>
        <v>0</v>
      </c>
      <c r="BXP113">
        <f t="shared" ref="BXP113" si="2269">BXP108*BXP112</f>
        <v>0</v>
      </c>
      <c r="BXQ113">
        <f t="shared" ref="BXQ113" si="2270">BXQ108*BXQ112</f>
        <v>0</v>
      </c>
      <c r="BXR113">
        <f t="shared" ref="BXR113" si="2271">BXR108*BXR112</f>
        <v>0</v>
      </c>
      <c r="BXS113">
        <f t="shared" ref="BXS113" si="2272">BXS108*BXS112</f>
        <v>0</v>
      </c>
      <c r="BXT113">
        <f t="shared" ref="BXT113" si="2273">BXT108*BXT112</f>
        <v>0</v>
      </c>
      <c r="BXU113">
        <f t="shared" ref="BXU113" si="2274">BXU108*BXU112</f>
        <v>0</v>
      </c>
      <c r="BXV113">
        <f t="shared" ref="BXV113" si="2275">BXV108*BXV112</f>
        <v>0</v>
      </c>
      <c r="BXW113">
        <f t="shared" ref="BXW113" si="2276">BXW108*BXW112</f>
        <v>0</v>
      </c>
      <c r="BXX113">
        <f t="shared" ref="BXX113" si="2277">BXX108*BXX112</f>
        <v>0</v>
      </c>
      <c r="BXY113">
        <f t="shared" ref="BXY113" si="2278">BXY108*BXY112</f>
        <v>0</v>
      </c>
      <c r="BXZ113">
        <f t="shared" ref="BXZ113" si="2279">BXZ108*BXZ112</f>
        <v>0</v>
      </c>
      <c r="BYA113">
        <f t="shared" ref="BYA113" si="2280">BYA108*BYA112</f>
        <v>0</v>
      </c>
      <c r="BYB113">
        <f t="shared" ref="BYB113" si="2281">BYB108*BYB112</f>
        <v>0</v>
      </c>
      <c r="BYC113">
        <f t="shared" ref="BYC113" si="2282">BYC108*BYC112</f>
        <v>0</v>
      </c>
      <c r="BYD113">
        <f t="shared" ref="BYD113" si="2283">BYD108*BYD112</f>
        <v>0</v>
      </c>
      <c r="BYE113">
        <f t="shared" ref="BYE113" si="2284">BYE108*BYE112</f>
        <v>0</v>
      </c>
      <c r="BYF113">
        <f t="shared" ref="BYF113" si="2285">BYF108*BYF112</f>
        <v>0</v>
      </c>
      <c r="BYG113">
        <f t="shared" ref="BYG113" si="2286">BYG108*BYG112</f>
        <v>0</v>
      </c>
      <c r="BYH113">
        <f t="shared" ref="BYH113" si="2287">BYH108*BYH112</f>
        <v>0</v>
      </c>
      <c r="BYI113">
        <f t="shared" ref="BYI113" si="2288">BYI108*BYI112</f>
        <v>0</v>
      </c>
      <c r="BYJ113">
        <f t="shared" ref="BYJ113" si="2289">BYJ108*BYJ112</f>
        <v>0</v>
      </c>
      <c r="BYK113">
        <f t="shared" ref="BYK113" si="2290">BYK108*BYK112</f>
        <v>0</v>
      </c>
      <c r="BYL113">
        <f t="shared" ref="BYL113" si="2291">BYL108*BYL112</f>
        <v>0</v>
      </c>
      <c r="BYM113">
        <f t="shared" ref="BYM113" si="2292">BYM108*BYM112</f>
        <v>0</v>
      </c>
      <c r="BYN113">
        <f t="shared" ref="BYN113" si="2293">BYN108*BYN112</f>
        <v>0</v>
      </c>
      <c r="BYO113">
        <f t="shared" ref="BYO113" si="2294">BYO108*BYO112</f>
        <v>0</v>
      </c>
      <c r="BYP113">
        <f t="shared" ref="BYP113" si="2295">BYP108*BYP112</f>
        <v>0</v>
      </c>
      <c r="BYQ113">
        <f t="shared" ref="BYQ113" si="2296">BYQ108*BYQ112</f>
        <v>0</v>
      </c>
      <c r="BYR113">
        <f t="shared" ref="BYR113" si="2297">BYR108*BYR112</f>
        <v>0</v>
      </c>
      <c r="BYS113">
        <f t="shared" ref="BYS113" si="2298">BYS108*BYS112</f>
        <v>0</v>
      </c>
      <c r="BYT113">
        <f t="shared" ref="BYT113" si="2299">BYT108*BYT112</f>
        <v>0</v>
      </c>
      <c r="BYU113">
        <f t="shared" ref="BYU113" si="2300">BYU108*BYU112</f>
        <v>0</v>
      </c>
      <c r="BYV113">
        <f t="shared" ref="BYV113" si="2301">BYV108*BYV112</f>
        <v>0</v>
      </c>
      <c r="BYW113">
        <f t="shared" ref="BYW113" si="2302">BYW108*BYW112</f>
        <v>0</v>
      </c>
      <c r="BYX113">
        <f t="shared" ref="BYX113" si="2303">BYX108*BYX112</f>
        <v>0</v>
      </c>
      <c r="BYY113">
        <f t="shared" ref="BYY113" si="2304">BYY108*BYY112</f>
        <v>0</v>
      </c>
      <c r="BYZ113">
        <f t="shared" ref="BYZ113" si="2305">BYZ108*BYZ112</f>
        <v>0</v>
      </c>
      <c r="BZA113">
        <f t="shared" ref="BZA113" si="2306">BZA108*BZA112</f>
        <v>0</v>
      </c>
      <c r="BZB113">
        <f t="shared" ref="BZB113" si="2307">BZB108*BZB112</f>
        <v>0</v>
      </c>
      <c r="BZC113">
        <f t="shared" ref="BZC113" si="2308">BZC108*BZC112</f>
        <v>0</v>
      </c>
      <c r="BZD113">
        <f t="shared" ref="BZD113" si="2309">BZD108*BZD112</f>
        <v>0</v>
      </c>
      <c r="BZE113">
        <f t="shared" ref="BZE113" si="2310">BZE108*BZE112</f>
        <v>0</v>
      </c>
      <c r="BZF113">
        <f t="shared" ref="BZF113" si="2311">BZF108*BZF112</f>
        <v>0</v>
      </c>
      <c r="BZG113">
        <f t="shared" ref="BZG113" si="2312">BZG108*BZG112</f>
        <v>0</v>
      </c>
      <c r="BZH113">
        <f t="shared" ref="BZH113" si="2313">BZH108*BZH112</f>
        <v>0</v>
      </c>
      <c r="BZI113">
        <f t="shared" ref="BZI113" si="2314">BZI108*BZI112</f>
        <v>0</v>
      </c>
      <c r="BZJ113">
        <f t="shared" ref="BZJ113" si="2315">BZJ108*BZJ112</f>
        <v>0</v>
      </c>
      <c r="BZK113">
        <f t="shared" ref="BZK113" si="2316">BZK108*BZK112</f>
        <v>0</v>
      </c>
      <c r="BZL113">
        <f t="shared" ref="BZL113" si="2317">BZL108*BZL112</f>
        <v>0</v>
      </c>
      <c r="BZM113">
        <f t="shared" ref="BZM113" si="2318">BZM108*BZM112</f>
        <v>0</v>
      </c>
      <c r="BZN113">
        <f t="shared" ref="BZN113" si="2319">BZN108*BZN112</f>
        <v>0</v>
      </c>
      <c r="BZO113">
        <f t="shared" ref="BZO113" si="2320">BZO108*BZO112</f>
        <v>0</v>
      </c>
      <c r="BZP113">
        <f t="shared" ref="BZP113" si="2321">BZP108*BZP112</f>
        <v>0</v>
      </c>
      <c r="BZQ113">
        <f t="shared" ref="BZQ113" si="2322">BZQ108*BZQ112</f>
        <v>0</v>
      </c>
      <c r="BZR113">
        <f t="shared" ref="BZR113" si="2323">BZR108*BZR112</f>
        <v>0</v>
      </c>
      <c r="BZS113">
        <f t="shared" ref="BZS113" si="2324">BZS108*BZS112</f>
        <v>0</v>
      </c>
      <c r="BZT113">
        <f t="shared" ref="BZT113" si="2325">BZT108*BZT112</f>
        <v>0</v>
      </c>
      <c r="BZU113">
        <f t="shared" ref="BZU113" si="2326">BZU108*BZU112</f>
        <v>0</v>
      </c>
      <c r="BZV113">
        <f t="shared" ref="BZV113" si="2327">BZV108*BZV112</f>
        <v>0</v>
      </c>
      <c r="BZW113">
        <f t="shared" ref="BZW113" si="2328">BZW108*BZW112</f>
        <v>0</v>
      </c>
      <c r="BZX113">
        <f t="shared" ref="BZX113" si="2329">BZX108*BZX112</f>
        <v>0</v>
      </c>
      <c r="BZY113">
        <f t="shared" ref="BZY113" si="2330">BZY108*BZY112</f>
        <v>0</v>
      </c>
      <c r="BZZ113">
        <f t="shared" ref="BZZ113" si="2331">BZZ108*BZZ112</f>
        <v>0</v>
      </c>
      <c r="CAA113">
        <f t="shared" ref="CAA113" si="2332">CAA108*CAA112</f>
        <v>0</v>
      </c>
      <c r="CAB113">
        <f t="shared" ref="CAB113" si="2333">CAB108*CAB112</f>
        <v>0</v>
      </c>
      <c r="CAC113">
        <f t="shared" ref="CAC113" si="2334">CAC108*CAC112</f>
        <v>0</v>
      </c>
      <c r="CAD113">
        <f t="shared" ref="CAD113" si="2335">CAD108*CAD112</f>
        <v>0</v>
      </c>
      <c r="CAE113">
        <f t="shared" ref="CAE113" si="2336">CAE108*CAE112</f>
        <v>0</v>
      </c>
      <c r="CAF113">
        <f t="shared" ref="CAF113" si="2337">CAF108*CAF112</f>
        <v>0</v>
      </c>
      <c r="CAG113">
        <f t="shared" ref="CAG113" si="2338">CAG108*CAG112</f>
        <v>0</v>
      </c>
      <c r="CAH113">
        <f t="shared" ref="CAH113" si="2339">CAH108*CAH112</f>
        <v>0</v>
      </c>
      <c r="CAI113">
        <f t="shared" ref="CAI113" si="2340">CAI108*CAI112</f>
        <v>0</v>
      </c>
      <c r="CAJ113">
        <f t="shared" ref="CAJ113" si="2341">CAJ108*CAJ112</f>
        <v>0</v>
      </c>
      <c r="CAK113">
        <f t="shared" ref="CAK113" si="2342">CAK108*CAK112</f>
        <v>0</v>
      </c>
      <c r="CAL113">
        <f t="shared" ref="CAL113" si="2343">CAL108*CAL112</f>
        <v>0</v>
      </c>
      <c r="CAM113">
        <f t="shared" ref="CAM113" si="2344">CAM108*CAM112</f>
        <v>0</v>
      </c>
      <c r="CAN113">
        <f t="shared" ref="CAN113" si="2345">CAN108*CAN112</f>
        <v>0</v>
      </c>
      <c r="CAO113">
        <f t="shared" ref="CAO113" si="2346">CAO108*CAO112</f>
        <v>0</v>
      </c>
      <c r="CAP113">
        <f t="shared" ref="CAP113" si="2347">CAP108*CAP112</f>
        <v>0</v>
      </c>
      <c r="CAQ113">
        <f t="shared" ref="CAQ113" si="2348">CAQ108*CAQ112</f>
        <v>0</v>
      </c>
      <c r="CAR113">
        <f t="shared" ref="CAR113" si="2349">CAR108*CAR112</f>
        <v>0</v>
      </c>
      <c r="CAS113">
        <f t="shared" ref="CAS113" si="2350">CAS108*CAS112</f>
        <v>0</v>
      </c>
      <c r="CAT113">
        <f t="shared" ref="CAT113" si="2351">CAT108*CAT112</f>
        <v>0</v>
      </c>
      <c r="CAU113">
        <f t="shared" ref="CAU113" si="2352">CAU108*CAU112</f>
        <v>0</v>
      </c>
      <c r="CAV113">
        <f t="shared" ref="CAV113" si="2353">CAV108*CAV112</f>
        <v>0</v>
      </c>
      <c r="CAW113">
        <f t="shared" ref="CAW113" si="2354">CAW108*CAW112</f>
        <v>0</v>
      </c>
      <c r="CAX113">
        <f t="shared" ref="CAX113" si="2355">CAX108*CAX112</f>
        <v>0</v>
      </c>
      <c r="CAY113">
        <f t="shared" ref="CAY113" si="2356">CAY108*CAY112</f>
        <v>0</v>
      </c>
      <c r="CAZ113">
        <f t="shared" ref="CAZ113" si="2357">CAZ108*CAZ112</f>
        <v>0</v>
      </c>
      <c r="CBA113">
        <f t="shared" ref="CBA113" si="2358">CBA108*CBA112</f>
        <v>0</v>
      </c>
      <c r="CBB113">
        <f t="shared" ref="CBB113" si="2359">CBB108*CBB112</f>
        <v>0</v>
      </c>
      <c r="CBC113">
        <f t="shared" ref="CBC113" si="2360">CBC108*CBC112</f>
        <v>0</v>
      </c>
      <c r="CBD113">
        <f t="shared" ref="CBD113" si="2361">CBD108*CBD112</f>
        <v>0</v>
      </c>
      <c r="CBE113">
        <f t="shared" ref="CBE113" si="2362">CBE108*CBE112</f>
        <v>0</v>
      </c>
      <c r="CBF113">
        <f t="shared" ref="CBF113" si="2363">CBF108*CBF112</f>
        <v>0</v>
      </c>
      <c r="CBG113">
        <f t="shared" ref="CBG113" si="2364">CBG108*CBG112</f>
        <v>0</v>
      </c>
      <c r="CBH113">
        <f t="shared" ref="CBH113" si="2365">CBH108*CBH112</f>
        <v>0</v>
      </c>
      <c r="CBI113">
        <f t="shared" ref="CBI113" si="2366">CBI108*CBI112</f>
        <v>0</v>
      </c>
      <c r="CBJ113">
        <f t="shared" ref="CBJ113" si="2367">CBJ108*CBJ112</f>
        <v>0</v>
      </c>
      <c r="CBK113">
        <f t="shared" ref="CBK113" si="2368">CBK108*CBK112</f>
        <v>0</v>
      </c>
      <c r="CBL113">
        <f t="shared" ref="CBL113" si="2369">CBL108*CBL112</f>
        <v>0</v>
      </c>
      <c r="CBM113">
        <f t="shared" ref="CBM113" si="2370">CBM108*CBM112</f>
        <v>0</v>
      </c>
      <c r="CBN113">
        <f t="shared" ref="CBN113" si="2371">CBN108*CBN112</f>
        <v>0</v>
      </c>
      <c r="CBO113">
        <f t="shared" ref="CBO113" si="2372">CBO108*CBO112</f>
        <v>0</v>
      </c>
      <c r="CBP113">
        <f t="shared" ref="CBP113" si="2373">CBP108*CBP112</f>
        <v>0</v>
      </c>
      <c r="CBQ113">
        <f t="shared" ref="CBQ113" si="2374">CBQ108*CBQ112</f>
        <v>0</v>
      </c>
      <c r="CBR113">
        <f t="shared" ref="CBR113" si="2375">CBR108*CBR112</f>
        <v>0</v>
      </c>
      <c r="CBS113">
        <f t="shared" ref="CBS113" si="2376">CBS108*CBS112</f>
        <v>0</v>
      </c>
      <c r="CBT113">
        <f t="shared" ref="CBT113" si="2377">CBT108*CBT112</f>
        <v>0</v>
      </c>
      <c r="CBU113">
        <f t="shared" ref="CBU113" si="2378">CBU108*CBU112</f>
        <v>0</v>
      </c>
      <c r="CBV113">
        <f t="shared" ref="CBV113" si="2379">CBV108*CBV112</f>
        <v>0</v>
      </c>
      <c r="CBW113">
        <f t="shared" ref="CBW113" si="2380">CBW108*CBW112</f>
        <v>0</v>
      </c>
      <c r="CBX113">
        <f t="shared" ref="CBX113" si="2381">CBX108*CBX112</f>
        <v>0</v>
      </c>
      <c r="CBY113">
        <f t="shared" ref="CBY113" si="2382">CBY108*CBY112</f>
        <v>0</v>
      </c>
      <c r="CBZ113">
        <f t="shared" ref="CBZ113" si="2383">CBZ108*CBZ112</f>
        <v>0</v>
      </c>
      <c r="CCA113">
        <f t="shared" ref="CCA113" si="2384">CCA108*CCA112</f>
        <v>0</v>
      </c>
      <c r="CCB113">
        <f t="shared" ref="CCB113" si="2385">CCB108*CCB112</f>
        <v>0</v>
      </c>
      <c r="CCC113">
        <f t="shared" ref="CCC113" si="2386">CCC108*CCC112</f>
        <v>0</v>
      </c>
      <c r="CCD113">
        <f t="shared" ref="CCD113" si="2387">CCD108*CCD112</f>
        <v>0</v>
      </c>
      <c r="CCE113">
        <f t="shared" ref="CCE113" si="2388">CCE108*CCE112</f>
        <v>0</v>
      </c>
      <c r="CCF113">
        <f t="shared" ref="CCF113" si="2389">CCF108*CCF112</f>
        <v>0</v>
      </c>
      <c r="CCG113">
        <f t="shared" ref="CCG113" si="2390">CCG108*CCG112</f>
        <v>0</v>
      </c>
      <c r="CCH113">
        <f t="shared" ref="CCH113" si="2391">CCH108*CCH112</f>
        <v>0</v>
      </c>
      <c r="CCI113">
        <f t="shared" ref="CCI113" si="2392">CCI108*CCI112</f>
        <v>0</v>
      </c>
      <c r="CCJ113">
        <f t="shared" ref="CCJ113" si="2393">CCJ108*CCJ112</f>
        <v>0</v>
      </c>
      <c r="CCK113">
        <f t="shared" ref="CCK113" si="2394">CCK108*CCK112</f>
        <v>0</v>
      </c>
      <c r="CCL113">
        <f t="shared" ref="CCL113" si="2395">CCL108*CCL112</f>
        <v>0</v>
      </c>
      <c r="CCM113">
        <f t="shared" ref="CCM113" si="2396">CCM108*CCM112</f>
        <v>0</v>
      </c>
      <c r="CCN113">
        <f t="shared" ref="CCN113" si="2397">CCN108*CCN112</f>
        <v>0</v>
      </c>
      <c r="CCO113">
        <f t="shared" ref="CCO113" si="2398">CCO108*CCO112</f>
        <v>0</v>
      </c>
      <c r="CCP113">
        <f t="shared" ref="CCP113" si="2399">CCP108*CCP112</f>
        <v>0</v>
      </c>
      <c r="CCQ113">
        <f t="shared" ref="CCQ113" si="2400">CCQ108*CCQ112</f>
        <v>0</v>
      </c>
      <c r="CCR113">
        <f t="shared" ref="CCR113" si="2401">CCR108*CCR112</f>
        <v>0</v>
      </c>
      <c r="CCS113">
        <f t="shared" ref="CCS113" si="2402">CCS108*CCS112</f>
        <v>0</v>
      </c>
      <c r="CCT113">
        <f t="shared" ref="CCT113" si="2403">CCT108*CCT112</f>
        <v>0</v>
      </c>
      <c r="CCU113">
        <f t="shared" ref="CCU113" si="2404">CCU108*CCU112</f>
        <v>0</v>
      </c>
      <c r="CCV113">
        <f t="shared" ref="CCV113" si="2405">CCV108*CCV112</f>
        <v>0</v>
      </c>
      <c r="CCW113">
        <f t="shared" ref="CCW113" si="2406">CCW108*CCW112</f>
        <v>0</v>
      </c>
      <c r="CCX113">
        <f t="shared" ref="CCX113" si="2407">CCX108*CCX112</f>
        <v>0</v>
      </c>
      <c r="CCY113">
        <f t="shared" ref="CCY113" si="2408">CCY108*CCY112</f>
        <v>0</v>
      </c>
      <c r="CCZ113">
        <f t="shared" ref="CCZ113" si="2409">CCZ108*CCZ112</f>
        <v>0</v>
      </c>
      <c r="CDA113">
        <f t="shared" ref="CDA113" si="2410">CDA108*CDA112</f>
        <v>0</v>
      </c>
      <c r="CDB113">
        <f t="shared" ref="CDB113" si="2411">CDB108*CDB112</f>
        <v>0</v>
      </c>
      <c r="CDC113">
        <f t="shared" ref="CDC113" si="2412">CDC108*CDC112</f>
        <v>0</v>
      </c>
      <c r="CDD113">
        <f t="shared" ref="CDD113" si="2413">CDD108*CDD112</f>
        <v>0</v>
      </c>
      <c r="CDE113">
        <f t="shared" ref="CDE113" si="2414">CDE108*CDE112</f>
        <v>0</v>
      </c>
      <c r="CDF113">
        <f t="shared" ref="CDF113" si="2415">CDF108*CDF112</f>
        <v>0</v>
      </c>
      <c r="CDG113">
        <f t="shared" ref="CDG113" si="2416">CDG108*CDG112</f>
        <v>0</v>
      </c>
      <c r="CDH113">
        <f t="shared" ref="CDH113" si="2417">CDH108*CDH112</f>
        <v>0</v>
      </c>
      <c r="CDI113">
        <f t="shared" ref="CDI113" si="2418">CDI108*CDI112</f>
        <v>0</v>
      </c>
      <c r="CDJ113">
        <f t="shared" ref="CDJ113" si="2419">CDJ108*CDJ112</f>
        <v>0</v>
      </c>
      <c r="CDK113">
        <f t="shared" ref="CDK113" si="2420">CDK108*CDK112</f>
        <v>0</v>
      </c>
      <c r="CDL113">
        <f t="shared" ref="CDL113" si="2421">CDL108*CDL112</f>
        <v>0</v>
      </c>
      <c r="CDM113">
        <f t="shared" ref="CDM113" si="2422">CDM108*CDM112</f>
        <v>0</v>
      </c>
      <c r="CDN113">
        <f t="shared" ref="CDN113" si="2423">CDN108*CDN112</f>
        <v>0</v>
      </c>
      <c r="CDO113">
        <f t="shared" ref="CDO113" si="2424">CDO108*CDO112</f>
        <v>0</v>
      </c>
      <c r="CDP113">
        <f t="shared" ref="CDP113" si="2425">CDP108*CDP112</f>
        <v>0</v>
      </c>
      <c r="CDQ113">
        <f t="shared" ref="CDQ113" si="2426">CDQ108*CDQ112</f>
        <v>0</v>
      </c>
      <c r="CDR113">
        <f t="shared" ref="CDR113" si="2427">CDR108*CDR112</f>
        <v>0</v>
      </c>
      <c r="CDS113">
        <f t="shared" ref="CDS113" si="2428">CDS108*CDS112</f>
        <v>0</v>
      </c>
      <c r="CDT113">
        <f t="shared" ref="CDT113" si="2429">CDT108*CDT112</f>
        <v>0</v>
      </c>
      <c r="CDU113">
        <f t="shared" ref="CDU113" si="2430">CDU108*CDU112</f>
        <v>0</v>
      </c>
      <c r="CDV113">
        <f t="shared" ref="CDV113" si="2431">CDV108*CDV112</f>
        <v>0</v>
      </c>
      <c r="CDW113">
        <f t="shared" ref="CDW113" si="2432">CDW108*CDW112</f>
        <v>0</v>
      </c>
      <c r="CDX113">
        <f t="shared" ref="CDX113" si="2433">CDX108*CDX112</f>
        <v>0</v>
      </c>
      <c r="CDY113">
        <f t="shared" ref="CDY113" si="2434">CDY108*CDY112</f>
        <v>0</v>
      </c>
      <c r="CDZ113">
        <f t="shared" ref="CDZ113" si="2435">CDZ108*CDZ112</f>
        <v>0</v>
      </c>
      <c r="CEA113">
        <f t="shared" ref="CEA113" si="2436">CEA108*CEA112</f>
        <v>0</v>
      </c>
      <c r="CEB113">
        <f t="shared" ref="CEB113" si="2437">CEB108*CEB112</f>
        <v>0</v>
      </c>
      <c r="CEC113">
        <f t="shared" ref="CEC113" si="2438">CEC108*CEC112</f>
        <v>0</v>
      </c>
      <c r="CED113">
        <f t="shared" ref="CED113" si="2439">CED108*CED112</f>
        <v>0</v>
      </c>
      <c r="CEE113">
        <f t="shared" ref="CEE113" si="2440">CEE108*CEE112</f>
        <v>0</v>
      </c>
      <c r="CEF113">
        <f t="shared" ref="CEF113" si="2441">CEF108*CEF112</f>
        <v>0</v>
      </c>
      <c r="CEG113">
        <f t="shared" ref="CEG113" si="2442">CEG108*CEG112</f>
        <v>0</v>
      </c>
      <c r="CEH113">
        <f t="shared" ref="CEH113" si="2443">CEH108*CEH112</f>
        <v>0</v>
      </c>
      <c r="CEI113">
        <f t="shared" ref="CEI113" si="2444">CEI108*CEI112</f>
        <v>0</v>
      </c>
      <c r="CEJ113">
        <f t="shared" ref="CEJ113" si="2445">CEJ108*CEJ112</f>
        <v>0</v>
      </c>
      <c r="CEK113">
        <f t="shared" ref="CEK113" si="2446">CEK108*CEK112</f>
        <v>0</v>
      </c>
      <c r="CEL113">
        <f t="shared" ref="CEL113" si="2447">CEL108*CEL112</f>
        <v>0</v>
      </c>
      <c r="CEM113">
        <f t="shared" ref="CEM113" si="2448">CEM108*CEM112</f>
        <v>0</v>
      </c>
      <c r="CEN113">
        <f t="shared" ref="CEN113" si="2449">CEN108*CEN112</f>
        <v>0</v>
      </c>
      <c r="CEO113">
        <f t="shared" ref="CEO113" si="2450">CEO108*CEO112</f>
        <v>0</v>
      </c>
      <c r="CEP113">
        <f t="shared" ref="CEP113" si="2451">CEP108*CEP112</f>
        <v>0</v>
      </c>
      <c r="CEQ113">
        <f t="shared" ref="CEQ113" si="2452">CEQ108*CEQ112</f>
        <v>0</v>
      </c>
      <c r="CER113">
        <f t="shared" ref="CER113" si="2453">CER108*CER112</f>
        <v>0</v>
      </c>
      <c r="CES113">
        <f t="shared" ref="CES113" si="2454">CES108*CES112</f>
        <v>0</v>
      </c>
      <c r="CET113">
        <f t="shared" ref="CET113" si="2455">CET108*CET112</f>
        <v>0</v>
      </c>
      <c r="CEU113">
        <f t="shared" ref="CEU113" si="2456">CEU108*CEU112</f>
        <v>0</v>
      </c>
      <c r="CEV113">
        <f t="shared" ref="CEV113" si="2457">CEV108*CEV112</f>
        <v>0</v>
      </c>
      <c r="CEW113">
        <f t="shared" ref="CEW113" si="2458">CEW108*CEW112</f>
        <v>0</v>
      </c>
      <c r="CEX113">
        <f t="shared" ref="CEX113" si="2459">CEX108*CEX112</f>
        <v>0</v>
      </c>
      <c r="CEY113">
        <f t="shared" ref="CEY113" si="2460">CEY108*CEY112</f>
        <v>0</v>
      </c>
      <c r="CEZ113">
        <f t="shared" ref="CEZ113" si="2461">CEZ108*CEZ112</f>
        <v>0</v>
      </c>
      <c r="CFA113">
        <f t="shared" ref="CFA113" si="2462">CFA108*CFA112</f>
        <v>0</v>
      </c>
      <c r="CFB113">
        <f t="shared" ref="CFB113" si="2463">CFB108*CFB112</f>
        <v>0</v>
      </c>
      <c r="CFC113">
        <f t="shared" ref="CFC113" si="2464">CFC108*CFC112</f>
        <v>0</v>
      </c>
      <c r="CFD113">
        <f t="shared" ref="CFD113" si="2465">CFD108*CFD112</f>
        <v>0</v>
      </c>
      <c r="CFE113">
        <f t="shared" ref="CFE113" si="2466">CFE108*CFE112</f>
        <v>0</v>
      </c>
      <c r="CFF113">
        <f t="shared" ref="CFF113" si="2467">CFF108*CFF112</f>
        <v>0</v>
      </c>
      <c r="CFG113">
        <f t="shared" ref="CFG113" si="2468">CFG108*CFG112</f>
        <v>0</v>
      </c>
      <c r="CFH113">
        <f t="shared" ref="CFH113" si="2469">CFH108*CFH112</f>
        <v>0</v>
      </c>
      <c r="CFI113">
        <f t="shared" ref="CFI113" si="2470">CFI108*CFI112</f>
        <v>0</v>
      </c>
      <c r="CFJ113">
        <f t="shared" ref="CFJ113" si="2471">CFJ108*CFJ112</f>
        <v>0</v>
      </c>
      <c r="CFK113">
        <f t="shared" ref="CFK113" si="2472">CFK108*CFK112</f>
        <v>0</v>
      </c>
      <c r="CFL113">
        <f t="shared" ref="CFL113" si="2473">CFL108*CFL112</f>
        <v>0</v>
      </c>
      <c r="CFM113">
        <f t="shared" ref="CFM113" si="2474">CFM108*CFM112</f>
        <v>0</v>
      </c>
      <c r="CFN113">
        <f t="shared" ref="CFN113" si="2475">CFN108*CFN112</f>
        <v>0</v>
      </c>
      <c r="CFO113">
        <f t="shared" ref="CFO113" si="2476">CFO108*CFO112</f>
        <v>0</v>
      </c>
      <c r="CFP113">
        <f t="shared" ref="CFP113" si="2477">CFP108*CFP112</f>
        <v>0</v>
      </c>
      <c r="CFQ113">
        <f t="shared" ref="CFQ113" si="2478">CFQ108*CFQ112</f>
        <v>0</v>
      </c>
      <c r="CFR113">
        <f t="shared" ref="CFR113" si="2479">CFR108*CFR112</f>
        <v>0</v>
      </c>
      <c r="CFS113">
        <f t="shared" ref="CFS113" si="2480">CFS108*CFS112</f>
        <v>0</v>
      </c>
      <c r="CFT113">
        <f t="shared" ref="CFT113" si="2481">CFT108*CFT112</f>
        <v>0</v>
      </c>
      <c r="CFU113">
        <f t="shared" ref="CFU113" si="2482">CFU108*CFU112</f>
        <v>0</v>
      </c>
      <c r="CFV113">
        <f t="shared" ref="CFV113" si="2483">CFV108*CFV112</f>
        <v>0</v>
      </c>
      <c r="CFW113">
        <f t="shared" ref="CFW113" si="2484">CFW108*CFW112</f>
        <v>0</v>
      </c>
      <c r="CFX113">
        <f t="shared" ref="CFX113" si="2485">CFX108*CFX112</f>
        <v>0</v>
      </c>
      <c r="CFY113">
        <f t="shared" ref="CFY113" si="2486">CFY108*CFY112</f>
        <v>0</v>
      </c>
      <c r="CFZ113">
        <f t="shared" ref="CFZ113" si="2487">CFZ108*CFZ112</f>
        <v>0</v>
      </c>
      <c r="CGA113">
        <f t="shared" ref="CGA113" si="2488">CGA108*CGA112</f>
        <v>0</v>
      </c>
      <c r="CGB113">
        <f t="shared" ref="CGB113" si="2489">CGB108*CGB112</f>
        <v>0</v>
      </c>
      <c r="CGC113">
        <f t="shared" ref="CGC113" si="2490">CGC108*CGC112</f>
        <v>0</v>
      </c>
      <c r="CGD113">
        <f t="shared" ref="CGD113" si="2491">CGD108*CGD112</f>
        <v>0</v>
      </c>
      <c r="CGE113">
        <f t="shared" ref="CGE113" si="2492">CGE108*CGE112</f>
        <v>0</v>
      </c>
      <c r="CGF113">
        <f t="shared" ref="CGF113" si="2493">CGF108*CGF112</f>
        <v>0</v>
      </c>
      <c r="CGG113">
        <f t="shared" ref="CGG113" si="2494">CGG108*CGG112</f>
        <v>0</v>
      </c>
      <c r="CGH113">
        <f t="shared" ref="CGH113" si="2495">CGH108*CGH112</f>
        <v>0</v>
      </c>
      <c r="CGI113">
        <f t="shared" ref="CGI113" si="2496">CGI108*CGI112</f>
        <v>0</v>
      </c>
      <c r="CGJ113">
        <f t="shared" ref="CGJ113" si="2497">CGJ108*CGJ112</f>
        <v>0</v>
      </c>
      <c r="CGK113">
        <f t="shared" ref="CGK113" si="2498">CGK108*CGK112</f>
        <v>0</v>
      </c>
      <c r="CGL113">
        <f t="shared" ref="CGL113" si="2499">CGL108*CGL112</f>
        <v>0</v>
      </c>
      <c r="CGM113">
        <f t="shared" ref="CGM113" si="2500">CGM108*CGM112</f>
        <v>0</v>
      </c>
      <c r="CGN113">
        <f t="shared" ref="CGN113" si="2501">CGN108*CGN112</f>
        <v>0</v>
      </c>
      <c r="CGO113">
        <f t="shared" ref="CGO113" si="2502">CGO108*CGO112</f>
        <v>0</v>
      </c>
      <c r="CGP113">
        <f t="shared" ref="CGP113" si="2503">CGP108*CGP112</f>
        <v>0</v>
      </c>
      <c r="CGQ113">
        <f t="shared" ref="CGQ113" si="2504">CGQ108*CGQ112</f>
        <v>0</v>
      </c>
      <c r="CGR113">
        <f t="shared" ref="CGR113" si="2505">CGR108*CGR112</f>
        <v>0</v>
      </c>
      <c r="CGS113">
        <f t="shared" ref="CGS113" si="2506">CGS108*CGS112</f>
        <v>0</v>
      </c>
      <c r="CGT113">
        <f t="shared" ref="CGT113" si="2507">CGT108*CGT112</f>
        <v>0</v>
      </c>
      <c r="CGU113">
        <f t="shared" ref="CGU113" si="2508">CGU108*CGU112</f>
        <v>0</v>
      </c>
      <c r="CGV113">
        <f t="shared" ref="CGV113" si="2509">CGV108*CGV112</f>
        <v>0</v>
      </c>
      <c r="CGW113">
        <f t="shared" ref="CGW113" si="2510">CGW108*CGW112</f>
        <v>0</v>
      </c>
      <c r="CGX113">
        <f t="shared" ref="CGX113" si="2511">CGX108*CGX112</f>
        <v>0</v>
      </c>
      <c r="CGY113">
        <f t="shared" ref="CGY113" si="2512">CGY108*CGY112</f>
        <v>0</v>
      </c>
      <c r="CGZ113">
        <f t="shared" ref="CGZ113" si="2513">CGZ108*CGZ112</f>
        <v>0</v>
      </c>
      <c r="CHA113">
        <f t="shared" ref="CHA113" si="2514">CHA108*CHA112</f>
        <v>0</v>
      </c>
      <c r="CHB113">
        <f t="shared" ref="CHB113" si="2515">CHB108*CHB112</f>
        <v>0</v>
      </c>
      <c r="CHC113">
        <f t="shared" ref="CHC113" si="2516">CHC108*CHC112</f>
        <v>0</v>
      </c>
      <c r="CHD113">
        <f t="shared" ref="CHD113" si="2517">CHD108*CHD112</f>
        <v>0</v>
      </c>
      <c r="CHE113">
        <f t="shared" ref="CHE113" si="2518">CHE108*CHE112</f>
        <v>0</v>
      </c>
      <c r="CHF113">
        <f t="shared" ref="CHF113" si="2519">CHF108*CHF112</f>
        <v>0</v>
      </c>
      <c r="CHG113">
        <f t="shared" ref="CHG113" si="2520">CHG108*CHG112</f>
        <v>0</v>
      </c>
      <c r="CHH113">
        <f t="shared" ref="CHH113" si="2521">CHH108*CHH112</f>
        <v>0</v>
      </c>
      <c r="CHI113">
        <f t="shared" ref="CHI113" si="2522">CHI108*CHI112</f>
        <v>0</v>
      </c>
      <c r="CHJ113">
        <f t="shared" ref="CHJ113" si="2523">CHJ108*CHJ112</f>
        <v>0</v>
      </c>
      <c r="CHK113">
        <f t="shared" ref="CHK113" si="2524">CHK108*CHK112</f>
        <v>0</v>
      </c>
      <c r="CHL113">
        <f t="shared" ref="CHL113" si="2525">CHL108*CHL112</f>
        <v>0</v>
      </c>
      <c r="CHM113">
        <f t="shared" ref="CHM113" si="2526">CHM108*CHM112</f>
        <v>0</v>
      </c>
      <c r="CHN113">
        <f t="shared" ref="CHN113" si="2527">CHN108*CHN112</f>
        <v>0</v>
      </c>
      <c r="CHO113">
        <f t="shared" ref="CHO113" si="2528">CHO108*CHO112</f>
        <v>0</v>
      </c>
      <c r="CHP113">
        <f t="shared" ref="CHP113" si="2529">CHP108*CHP112</f>
        <v>0</v>
      </c>
      <c r="CHQ113">
        <f t="shared" ref="CHQ113" si="2530">CHQ108*CHQ112</f>
        <v>0</v>
      </c>
      <c r="CHR113">
        <f t="shared" ref="CHR113" si="2531">CHR108*CHR112</f>
        <v>0</v>
      </c>
      <c r="CHS113">
        <f t="shared" ref="CHS113" si="2532">CHS108*CHS112</f>
        <v>0</v>
      </c>
      <c r="CHT113">
        <f t="shared" ref="CHT113" si="2533">CHT108*CHT112</f>
        <v>0</v>
      </c>
      <c r="CHU113">
        <f t="shared" ref="CHU113" si="2534">CHU108*CHU112</f>
        <v>0</v>
      </c>
      <c r="CHV113">
        <f t="shared" ref="CHV113" si="2535">CHV108*CHV112</f>
        <v>0</v>
      </c>
      <c r="CHW113">
        <f t="shared" ref="CHW113" si="2536">CHW108*CHW112</f>
        <v>0</v>
      </c>
      <c r="CHX113">
        <f t="shared" ref="CHX113" si="2537">CHX108*CHX112</f>
        <v>0</v>
      </c>
      <c r="CHY113">
        <f t="shared" ref="CHY113" si="2538">CHY108*CHY112</f>
        <v>0</v>
      </c>
      <c r="CHZ113">
        <f t="shared" ref="CHZ113" si="2539">CHZ108*CHZ112</f>
        <v>0</v>
      </c>
      <c r="CIA113">
        <f t="shared" ref="CIA113" si="2540">CIA108*CIA112</f>
        <v>0</v>
      </c>
      <c r="CIB113">
        <f t="shared" ref="CIB113" si="2541">CIB108*CIB112</f>
        <v>0</v>
      </c>
      <c r="CIC113">
        <f t="shared" ref="CIC113" si="2542">CIC108*CIC112</f>
        <v>0</v>
      </c>
      <c r="CID113">
        <f t="shared" ref="CID113" si="2543">CID108*CID112</f>
        <v>0</v>
      </c>
      <c r="CIE113">
        <f t="shared" ref="CIE113" si="2544">CIE108*CIE112</f>
        <v>0</v>
      </c>
      <c r="CIF113">
        <f t="shared" ref="CIF113" si="2545">CIF108*CIF112</f>
        <v>0</v>
      </c>
      <c r="CIG113">
        <f t="shared" ref="CIG113" si="2546">CIG108*CIG112</f>
        <v>0</v>
      </c>
      <c r="CIH113">
        <f t="shared" ref="CIH113" si="2547">CIH108*CIH112</f>
        <v>0</v>
      </c>
      <c r="CII113">
        <f t="shared" ref="CII113" si="2548">CII108*CII112</f>
        <v>0</v>
      </c>
      <c r="CIJ113">
        <f t="shared" ref="CIJ113" si="2549">CIJ108*CIJ112</f>
        <v>0</v>
      </c>
      <c r="CIK113">
        <f t="shared" ref="CIK113" si="2550">CIK108*CIK112</f>
        <v>0</v>
      </c>
      <c r="CIL113">
        <f t="shared" ref="CIL113" si="2551">CIL108*CIL112</f>
        <v>0</v>
      </c>
      <c r="CIM113">
        <f t="shared" ref="CIM113" si="2552">CIM108*CIM112</f>
        <v>0</v>
      </c>
      <c r="CIN113">
        <f t="shared" ref="CIN113" si="2553">CIN108*CIN112</f>
        <v>0</v>
      </c>
      <c r="CIO113">
        <f t="shared" ref="CIO113" si="2554">CIO108*CIO112</f>
        <v>0</v>
      </c>
      <c r="CIP113">
        <f t="shared" ref="CIP113" si="2555">CIP108*CIP112</f>
        <v>0</v>
      </c>
      <c r="CIQ113">
        <f t="shared" ref="CIQ113" si="2556">CIQ108*CIQ112</f>
        <v>0</v>
      </c>
      <c r="CIR113">
        <f t="shared" ref="CIR113" si="2557">CIR108*CIR112</f>
        <v>0</v>
      </c>
      <c r="CIS113">
        <f t="shared" ref="CIS113" si="2558">CIS108*CIS112</f>
        <v>0</v>
      </c>
      <c r="CIT113">
        <f t="shared" ref="CIT113" si="2559">CIT108*CIT112</f>
        <v>0</v>
      </c>
      <c r="CIU113">
        <f t="shared" ref="CIU113" si="2560">CIU108*CIU112</f>
        <v>0</v>
      </c>
      <c r="CIV113">
        <f t="shared" ref="CIV113" si="2561">CIV108*CIV112</f>
        <v>0</v>
      </c>
      <c r="CIW113">
        <f t="shared" ref="CIW113" si="2562">CIW108*CIW112</f>
        <v>0</v>
      </c>
      <c r="CIX113">
        <f t="shared" ref="CIX113" si="2563">CIX108*CIX112</f>
        <v>0</v>
      </c>
      <c r="CIY113">
        <f t="shared" ref="CIY113" si="2564">CIY108*CIY112</f>
        <v>0</v>
      </c>
      <c r="CIZ113">
        <f t="shared" ref="CIZ113" si="2565">CIZ108*CIZ112</f>
        <v>0</v>
      </c>
      <c r="CJA113">
        <f t="shared" ref="CJA113" si="2566">CJA108*CJA112</f>
        <v>0</v>
      </c>
      <c r="CJB113">
        <f t="shared" ref="CJB113" si="2567">CJB108*CJB112</f>
        <v>0</v>
      </c>
      <c r="CJC113">
        <f t="shared" ref="CJC113" si="2568">CJC108*CJC112</f>
        <v>0</v>
      </c>
      <c r="CJD113">
        <f t="shared" ref="CJD113" si="2569">CJD108*CJD112</f>
        <v>0</v>
      </c>
      <c r="CJE113">
        <f t="shared" ref="CJE113" si="2570">CJE108*CJE112</f>
        <v>0</v>
      </c>
      <c r="CJF113">
        <f t="shared" ref="CJF113" si="2571">CJF108*CJF112</f>
        <v>0</v>
      </c>
      <c r="CJG113">
        <f t="shared" ref="CJG113" si="2572">CJG108*CJG112</f>
        <v>0</v>
      </c>
      <c r="CJH113">
        <f t="shared" ref="CJH113" si="2573">CJH108*CJH112</f>
        <v>0</v>
      </c>
      <c r="CJI113">
        <f t="shared" ref="CJI113" si="2574">CJI108*CJI112</f>
        <v>0</v>
      </c>
      <c r="CJJ113">
        <f t="shared" ref="CJJ113" si="2575">CJJ108*CJJ112</f>
        <v>0</v>
      </c>
      <c r="CJK113">
        <f t="shared" ref="CJK113" si="2576">CJK108*CJK112</f>
        <v>0</v>
      </c>
      <c r="CJL113">
        <f t="shared" ref="CJL113" si="2577">CJL108*CJL112</f>
        <v>0</v>
      </c>
      <c r="CJM113">
        <f t="shared" ref="CJM113" si="2578">CJM108*CJM112</f>
        <v>0</v>
      </c>
      <c r="CJN113">
        <f t="shared" ref="CJN113" si="2579">CJN108*CJN112</f>
        <v>0</v>
      </c>
      <c r="CJO113">
        <f t="shared" ref="CJO113" si="2580">CJO108*CJO112</f>
        <v>0</v>
      </c>
      <c r="CJP113">
        <f t="shared" ref="CJP113" si="2581">CJP108*CJP112</f>
        <v>0</v>
      </c>
      <c r="CJQ113">
        <f t="shared" ref="CJQ113" si="2582">CJQ108*CJQ112</f>
        <v>0</v>
      </c>
      <c r="CJR113">
        <f t="shared" ref="CJR113" si="2583">CJR108*CJR112</f>
        <v>0</v>
      </c>
      <c r="CJS113">
        <f t="shared" ref="CJS113" si="2584">CJS108*CJS112</f>
        <v>0</v>
      </c>
      <c r="CJT113">
        <f t="shared" ref="CJT113" si="2585">CJT108*CJT112</f>
        <v>0</v>
      </c>
      <c r="CJU113">
        <f t="shared" ref="CJU113" si="2586">CJU108*CJU112</f>
        <v>0</v>
      </c>
      <c r="CJV113">
        <f t="shared" ref="CJV113" si="2587">CJV108*CJV112</f>
        <v>0</v>
      </c>
      <c r="CJW113">
        <f t="shared" ref="CJW113" si="2588">CJW108*CJW112</f>
        <v>0</v>
      </c>
      <c r="CJX113">
        <f t="shared" ref="CJX113" si="2589">CJX108*CJX112</f>
        <v>0</v>
      </c>
      <c r="CJY113">
        <f t="shared" ref="CJY113" si="2590">CJY108*CJY112</f>
        <v>0</v>
      </c>
      <c r="CJZ113">
        <f t="shared" ref="CJZ113" si="2591">CJZ108*CJZ112</f>
        <v>0</v>
      </c>
      <c r="CKA113">
        <f t="shared" ref="CKA113" si="2592">CKA108*CKA112</f>
        <v>0</v>
      </c>
      <c r="CKB113">
        <f t="shared" ref="CKB113" si="2593">CKB108*CKB112</f>
        <v>0</v>
      </c>
      <c r="CKC113">
        <f t="shared" ref="CKC113" si="2594">CKC108*CKC112</f>
        <v>0</v>
      </c>
      <c r="CKD113">
        <f t="shared" ref="CKD113" si="2595">CKD108*CKD112</f>
        <v>0</v>
      </c>
      <c r="CKE113">
        <f t="shared" ref="CKE113" si="2596">CKE108*CKE112</f>
        <v>0</v>
      </c>
      <c r="CKF113">
        <f t="shared" ref="CKF113" si="2597">CKF108*CKF112</f>
        <v>0</v>
      </c>
      <c r="CKG113">
        <f t="shared" ref="CKG113" si="2598">CKG108*CKG112</f>
        <v>0</v>
      </c>
      <c r="CKH113">
        <f t="shared" ref="CKH113" si="2599">CKH108*CKH112</f>
        <v>0</v>
      </c>
      <c r="CKI113">
        <f t="shared" ref="CKI113" si="2600">CKI108*CKI112</f>
        <v>0</v>
      </c>
      <c r="CKJ113">
        <f t="shared" ref="CKJ113" si="2601">CKJ108*CKJ112</f>
        <v>0</v>
      </c>
      <c r="CKK113">
        <f t="shared" ref="CKK113" si="2602">CKK108*CKK112</f>
        <v>0</v>
      </c>
      <c r="CKL113">
        <f t="shared" ref="CKL113" si="2603">CKL108*CKL112</f>
        <v>0</v>
      </c>
      <c r="CKM113">
        <f t="shared" ref="CKM113" si="2604">CKM108*CKM112</f>
        <v>0</v>
      </c>
      <c r="CKN113">
        <f t="shared" ref="CKN113" si="2605">CKN108*CKN112</f>
        <v>0</v>
      </c>
      <c r="CKO113">
        <f t="shared" ref="CKO113" si="2606">CKO108*CKO112</f>
        <v>0</v>
      </c>
      <c r="CKP113">
        <f t="shared" ref="CKP113" si="2607">CKP108*CKP112</f>
        <v>0</v>
      </c>
      <c r="CKQ113">
        <f t="shared" ref="CKQ113" si="2608">CKQ108*CKQ112</f>
        <v>0</v>
      </c>
      <c r="CKR113">
        <f t="shared" ref="CKR113" si="2609">CKR108*CKR112</f>
        <v>0</v>
      </c>
      <c r="CKS113">
        <f t="shared" ref="CKS113" si="2610">CKS108*CKS112</f>
        <v>0</v>
      </c>
      <c r="CKT113">
        <f t="shared" ref="CKT113" si="2611">CKT108*CKT112</f>
        <v>0</v>
      </c>
      <c r="CKU113">
        <f t="shared" ref="CKU113" si="2612">CKU108*CKU112</f>
        <v>0</v>
      </c>
      <c r="CKV113">
        <f t="shared" ref="CKV113" si="2613">CKV108*CKV112</f>
        <v>0</v>
      </c>
      <c r="CKW113">
        <f t="shared" ref="CKW113" si="2614">CKW108*CKW112</f>
        <v>0</v>
      </c>
      <c r="CKX113">
        <f t="shared" ref="CKX113" si="2615">CKX108*CKX112</f>
        <v>0</v>
      </c>
      <c r="CKY113">
        <f t="shared" ref="CKY113" si="2616">CKY108*CKY112</f>
        <v>0</v>
      </c>
      <c r="CKZ113">
        <f t="shared" ref="CKZ113" si="2617">CKZ108*CKZ112</f>
        <v>0</v>
      </c>
      <c r="CLA113">
        <f t="shared" ref="CLA113" si="2618">CLA108*CLA112</f>
        <v>0</v>
      </c>
      <c r="CLB113">
        <f t="shared" ref="CLB113" si="2619">CLB108*CLB112</f>
        <v>0</v>
      </c>
      <c r="CLC113">
        <f t="shared" ref="CLC113" si="2620">CLC108*CLC112</f>
        <v>0</v>
      </c>
      <c r="CLD113">
        <f t="shared" ref="CLD113" si="2621">CLD108*CLD112</f>
        <v>0</v>
      </c>
      <c r="CLE113">
        <f t="shared" ref="CLE113" si="2622">CLE108*CLE112</f>
        <v>0</v>
      </c>
      <c r="CLF113">
        <f t="shared" ref="CLF113" si="2623">CLF108*CLF112</f>
        <v>0</v>
      </c>
      <c r="CLG113">
        <f t="shared" ref="CLG113" si="2624">CLG108*CLG112</f>
        <v>0</v>
      </c>
      <c r="CLH113">
        <f t="shared" ref="CLH113" si="2625">CLH108*CLH112</f>
        <v>0</v>
      </c>
      <c r="CLI113">
        <f t="shared" ref="CLI113" si="2626">CLI108*CLI112</f>
        <v>0</v>
      </c>
      <c r="CLJ113">
        <f t="shared" ref="CLJ113" si="2627">CLJ108*CLJ112</f>
        <v>0</v>
      </c>
      <c r="CLK113">
        <f t="shared" ref="CLK113" si="2628">CLK108*CLK112</f>
        <v>0</v>
      </c>
      <c r="CLL113">
        <f t="shared" ref="CLL113" si="2629">CLL108*CLL112</f>
        <v>0</v>
      </c>
      <c r="CLM113">
        <f t="shared" ref="CLM113" si="2630">CLM108*CLM112</f>
        <v>0</v>
      </c>
      <c r="CLN113">
        <f t="shared" ref="CLN113" si="2631">CLN108*CLN112</f>
        <v>0</v>
      </c>
      <c r="CLO113">
        <f t="shared" ref="CLO113" si="2632">CLO108*CLO112</f>
        <v>0</v>
      </c>
      <c r="CLP113">
        <f t="shared" ref="CLP113" si="2633">CLP108*CLP112</f>
        <v>0</v>
      </c>
      <c r="CLQ113">
        <f t="shared" ref="CLQ113" si="2634">CLQ108*CLQ112</f>
        <v>0</v>
      </c>
      <c r="CLR113">
        <f t="shared" ref="CLR113" si="2635">CLR108*CLR112</f>
        <v>0</v>
      </c>
      <c r="CLS113">
        <f t="shared" ref="CLS113" si="2636">CLS108*CLS112</f>
        <v>0</v>
      </c>
      <c r="CLT113">
        <f t="shared" ref="CLT113" si="2637">CLT108*CLT112</f>
        <v>0</v>
      </c>
      <c r="CLU113">
        <f t="shared" ref="CLU113" si="2638">CLU108*CLU112</f>
        <v>0</v>
      </c>
      <c r="CLV113">
        <f t="shared" ref="CLV113" si="2639">CLV108*CLV112</f>
        <v>0</v>
      </c>
      <c r="CLW113">
        <f t="shared" ref="CLW113" si="2640">CLW108*CLW112</f>
        <v>0</v>
      </c>
      <c r="CLX113">
        <f t="shared" ref="CLX113" si="2641">CLX108*CLX112</f>
        <v>0</v>
      </c>
      <c r="CLY113">
        <f t="shared" ref="CLY113" si="2642">CLY108*CLY112</f>
        <v>0</v>
      </c>
      <c r="CLZ113">
        <f t="shared" ref="CLZ113" si="2643">CLZ108*CLZ112</f>
        <v>0</v>
      </c>
      <c r="CMA113">
        <f t="shared" ref="CMA113" si="2644">CMA108*CMA112</f>
        <v>0</v>
      </c>
      <c r="CMB113">
        <f t="shared" ref="CMB113" si="2645">CMB108*CMB112</f>
        <v>0</v>
      </c>
      <c r="CMC113">
        <f t="shared" ref="CMC113" si="2646">CMC108*CMC112</f>
        <v>0</v>
      </c>
      <c r="CMD113">
        <f t="shared" ref="CMD113" si="2647">CMD108*CMD112</f>
        <v>0</v>
      </c>
      <c r="CME113">
        <f t="shared" ref="CME113" si="2648">CME108*CME112</f>
        <v>0</v>
      </c>
      <c r="CMF113">
        <f t="shared" ref="CMF113" si="2649">CMF108*CMF112</f>
        <v>0</v>
      </c>
      <c r="CMG113">
        <f t="shared" ref="CMG113" si="2650">CMG108*CMG112</f>
        <v>0</v>
      </c>
      <c r="CMH113">
        <f t="shared" ref="CMH113" si="2651">CMH108*CMH112</f>
        <v>0</v>
      </c>
      <c r="CMI113">
        <f t="shared" ref="CMI113" si="2652">CMI108*CMI112</f>
        <v>0</v>
      </c>
      <c r="CMJ113">
        <f t="shared" ref="CMJ113" si="2653">CMJ108*CMJ112</f>
        <v>0</v>
      </c>
      <c r="CMK113">
        <f t="shared" ref="CMK113" si="2654">CMK108*CMK112</f>
        <v>0</v>
      </c>
      <c r="CML113">
        <f t="shared" ref="CML113" si="2655">CML108*CML112</f>
        <v>0</v>
      </c>
      <c r="CMM113">
        <f t="shared" ref="CMM113" si="2656">CMM108*CMM112</f>
        <v>0</v>
      </c>
      <c r="CMN113">
        <f t="shared" ref="CMN113" si="2657">CMN108*CMN112</f>
        <v>0</v>
      </c>
      <c r="CMO113">
        <f t="shared" ref="CMO113" si="2658">CMO108*CMO112</f>
        <v>0</v>
      </c>
      <c r="CMP113">
        <f t="shared" ref="CMP113" si="2659">CMP108*CMP112</f>
        <v>0</v>
      </c>
      <c r="CMQ113">
        <f t="shared" ref="CMQ113" si="2660">CMQ108*CMQ112</f>
        <v>0</v>
      </c>
      <c r="CMR113">
        <f t="shared" ref="CMR113" si="2661">CMR108*CMR112</f>
        <v>0</v>
      </c>
      <c r="CMS113">
        <f t="shared" ref="CMS113" si="2662">CMS108*CMS112</f>
        <v>0</v>
      </c>
      <c r="CMT113">
        <f t="shared" ref="CMT113" si="2663">CMT108*CMT112</f>
        <v>0</v>
      </c>
      <c r="CMU113">
        <f t="shared" ref="CMU113" si="2664">CMU108*CMU112</f>
        <v>0</v>
      </c>
      <c r="CMV113">
        <f t="shared" ref="CMV113" si="2665">CMV108*CMV112</f>
        <v>0</v>
      </c>
      <c r="CMW113">
        <f t="shared" ref="CMW113" si="2666">CMW108*CMW112</f>
        <v>0</v>
      </c>
      <c r="CMX113">
        <f t="shared" ref="CMX113" si="2667">CMX108*CMX112</f>
        <v>0</v>
      </c>
      <c r="CMY113">
        <f t="shared" ref="CMY113" si="2668">CMY108*CMY112</f>
        <v>0</v>
      </c>
      <c r="CMZ113">
        <f t="shared" ref="CMZ113" si="2669">CMZ108*CMZ112</f>
        <v>0</v>
      </c>
      <c r="CNA113">
        <f t="shared" ref="CNA113" si="2670">CNA108*CNA112</f>
        <v>0</v>
      </c>
      <c r="CNB113">
        <f t="shared" ref="CNB113" si="2671">CNB108*CNB112</f>
        <v>0</v>
      </c>
      <c r="CNC113">
        <f t="shared" ref="CNC113" si="2672">CNC108*CNC112</f>
        <v>0</v>
      </c>
      <c r="CND113">
        <f t="shared" ref="CND113" si="2673">CND108*CND112</f>
        <v>0</v>
      </c>
      <c r="CNE113">
        <f t="shared" ref="CNE113" si="2674">CNE108*CNE112</f>
        <v>0</v>
      </c>
      <c r="CNF113">
        <f t="shared" ref="CNF113" si="2675">CNF108*CNF112</f>
        <v>0</v>
      </c>
      <c r="CNG113">
        <f t="shared" ref="CNG113" si="2676">CNG108*CNG112</f>
        <v>0</v>
      </c>
      <c r="CNH113">
        <f t="shared" ref="CNH113" si="2677">CNH108*CNH112</f>
        <v>0</v>
      </c>
      <c r="CNI113">
        <f t="shared" ref="CNI113" si="2678">CNI108*CNI112</f>
        <v>0</v>
      </c>
      <c r="CNJ113">
        <f t="shared" ref="CNJ113" si="2679">CNJ108*CNJ112</f>
        <v>0</v>
      </c>
      <c r="CNK113">
        <f t="shared" ref="CNK113" si="2680">CNK108*CNK112</f>
        <v>0</v>
      </c>
      <c r="CNL113">
        <f t="shared" ref="CNL113" si="2681">CNL108*CNL112</f>
        <v>0</v>
      </c>
      <c r="CNM113">
        <f t="shared" ref="CNM113" si="2682">CNM108*CNM112</f>
        <v>0</v>
      </c>
      <c r="CNN113">
        <f t="shared" ref="CNN113" si="2683">CNN108*CNN112</f>
        <v>0</v>
      </c>
      <c r="CNO113">
        <f t="shared" ref="CNO113" si="2684">CNO108*CNO112</f>
        <v>0</v>
      </c>
      <c r="CNP113">
        <f t="shared" ref="CNP113" si="2685">CNP108*CNP112</f>
        <v>0</v>
      </c>
      <c r="CNQ113">
        <f t="shared" ref="CNQ113" si="2686">CNQ108*CNQ112</f>
        <v>0</v>
      </c>
      <c r="CNR113">
        <f t="shared" ref="CNR113" si="2687">CNR108*CNR112</f>
        <v>0</v>
      </c>
      <c r="CNS113">
        <f t="shared" ref="CNS113" si="2688">CNS108*CNS112</f>
        <v>0</v>
      </c>
      <c r="CNT113">
        <f t="shared" ref="CNT113" si="2689">CNT108*CNT112</f>
        <v>0</v>
      </c>
      <c r="CNU113">
        <f t="shared" ref="CNU113" si="2690">CNU108*CNU112</f>
        <v>0</v>
      </c>
      <c r="CNV113">
        <f t="shared" ref="CNV113" si="2691">CNV108*CNV112</f>
        <v>0</v>
      </c>
      <c r="CNW113">
        <f t="shared" ref="CNW113" si="2692">CNW108*CNW112</f>
        <v>0</v>
      </c>
      <c r="CNX113">
        <f t="shared" ref="CNX113" si="2693">CNX108*CNX112</f>
        <v>0</v>
      </c>
      <c r="CNY113">
        <f t="shared" ref="CNY113" si="2694">CNY108*CNY112</f>
        <v>0</v>
      </c>
      <c r="CNZ113">
        <f t="shared" ref="CNZ113" si="2695">CNZ108*CNZ112</f>
        <v>0</v>
      </c>
      <c r="COA113">
        <f t="shared" ref="COA113" si="2696">COA108*COA112</f>
        <v>0</v>
      </c>
      <c r="COB113">
        <f t="shared" ref="COB113" si="2697">COB108*COB112</f>
        <v>0</v>
      </c>
      <c r="COC113">
        <f t="shared" ref="COC113" si="2698">COC108*COC112</f>
        <v>0</v>
      </c>
      <c r="COD113">
        <f t="shared" ref="COD113" si="2699">COD108*COD112</f>
        <v>0</v>
      </c>
      <c r="COE113">
        <f t="shared" ref="COE113" si="2700">COE108*COE112</f>
        <v>0</v>
      </c>
      <c r="COF113">
        <f t="shared" ref="COF113" si="2701">COF108*COF112</f>
        <v>0</v>
      </c>
      <c r="COG113">
        <f t="shared" ref="COG113" si="2702">COG108*COG112</f>
        <v>0</v>
      </c>
      <c r="COH113">
        <f t="shared" ref="COH113" si="2703">COH108*COH112</f>
        <v>0</v>
      </c>
      <c r="COI113">
        <f t="shared" ref="COI113" si="2704">COI108*COI112</f>
        <v>0</v>
      </c>
      <c r="COJ113">
        <f t="shared" ref="COJ113" si="2705">COJ108*COJ112</f>
        <v>0</v>
      </c>
      <c r="COK113">
        <f t="shared" ref="COK113" si="2706">COK108*COK112</f>
        <v>0</v>
      </c>
      <c r="COL113">
        <f t="shared" ref="COL113" si="2707">COL108*COL112</f>
        <v>0</v>
      </c>
      <c r="COM113">
        <f t="shared" ref="COM113" si="2708">COM108*COM112</f>
        <v>0</v>
      </c>
      <c r="CON113">
        <f t="shared" ref="CON113" si="2709">CON108*CON112</f>
        <v>0</v>
      </c>
      <c r="COO113">
        <f t="shared" ref="COO113" si="2710">COO108*COO112</f>
        <v>0</v>
      </c>
      <c r="COP113">
        <f t="shared" ref="COP113" si="2711">COP108*COP112</f>
        <v>0</v>
      </c>
      <c r="COQ113">
        <f t="shared" ref="COQ113" si="2712">COQ108*COQ112</f>
        <v>0</v>
      </c>
      <c r="COR113">
        <f t="shared" ref="COR113" si="2713">COR108*COR112</f>
        <v>0</v>
      </c>
      <c r="COS113">
        <f t="shared" ref="COS113" si="2714">COS108*COS112</f>
        <v>0</v>
      </c>
      <c r="COT113">
        <f t="shared" ref="COT113" si="2715">COT108*COT112</f>
        <v>0</v>
      </c>
      <c r="COU113">
        <f t="shared" ref="COU113" si="2716">COU108*COU112</f>
        <v>0</v>
      </c>
      <c r="COV113">
        <f t="shared" ref="COV113" si="2717">COV108*COV112</f>
        <v>0</v>
      </c>
      <c r="COW113">
        <f t="shared" ref="COW113" si="2718">COW108*COW112</f>
        <v>0</v>
      </c>
      <c r="COX113">
        <f t="shared" ref="COX113" si="2719">COX108*COX112</f>
        <v>0</v>
      </c>
      <c r="COY113">
        <f t="shared" ref="COY113" si="2720">COY108*COY112</f>
        <v>0</v>
      </c>
      <c r="COZ113">
        <f t="shared" ref="COZ113" si="2721">COZ108*COZ112</f>
        <v>0</v>
      </c>
      <c r="CPA113">
        <f t="shared" ref="CPA113" si="2722">CPA108*CPA112</f>
        <v>0</v>
      </c>
      <c r="CPB113">
        <f t="shared" ref="CPB113" si="2723">CPB108*CPB112</f>
        <v>0</v>
      </c>
      <c r="CPC113">
        <f t="shared" ref="CPC113" si="2724">CPC108*CPC112</f>
        <v>0</v>
      </c>
      <c r="CPD113">
        <f t="shared" ref="CPD113" si="2725">CPD108*CPD112</f>
        <v>0</v>
      </c>
      <c r="CPE113">
        <f t="shared" ref="CPE113" si="2726">CPE108*CPE112</f>
        <v>0</v>
      </c>
      <c r="CPF113">
        <f t="shared" ref="CPF113" si="2727">CPF108*CPF112</f>
        <v>0</v>
      </c>
      <c r="CPG113">
        <f t="shared" ref="CPG113" si="2728">CPG108*CPG112</f>
        <v>0</v>
      </c>
      <c r="CPH113">
        <f t="shared" ref="CPH113" si="2729">CPH108*CPH112</f>
        <v>0</v>
      </c>
      <c r="CPI113">
        <f t="shared" ref="CPI113" si="2730">CPI108*CPI112</f>
        <v>0</v>
      </c>
      <c r="CPJ113">
        <f t="shared" ref="CPJ113" si="2731">CPJ108*CPJ112</f>
        <v>0</v>
      </c>
      <c r="CPK113">
        <f t="shared" ref="CPK113" si="2732">CPK108*CPK112</f>
        <v>0</v>
      </c>
      <c r="CPL113">
        <f t="shared" ref="CPL113" si="2733">CPL108*CPL112</f>
        <v>0</v>
      </c>
      <c r="CPM113">
        <f t="shared" ref="CPM113" si="2734">CPM108*CPM112</f>
        <v>0</v>
      </c>
      <c r="CPN113">
        <f t="shared" ref="CPN113" si="2735">CPN108*CPN112</f>
        <v>0</v>
      </c>
      <c r="CPO113">
        <f t="shared" ref="CPO113" si="2736">CPO108*CPO112</f>
        <v>0</v>
      </c>
      <c r="CPP113">
        <f t="shared" ref="CPP113" si="2737">CPP108*CPP112</f>
        <v>0</v>
      </c>
      <c r="CPQ113">
        <f t="shared" ref="CPQ113" si="2738">CPQ108*CPQ112</f>
        <v>0</v>
      </c>
      <c r="CPR113">
        <f t="shared" ref="CPR113" si="2739">CPR108*CPR112</f>
        <v>0</v>
      </c>
      <c r="CPS113">
        <f t="shared" ref="CPS113" si="2740">CPS108*CPS112</f>
        <v>0</v>
      </c>
      <c r="CPT113">
        <f t="shared" ref="CPT113" si="2741">CPT108*CPT112</f>
        <v>0</v>
      </c>
      <c r="CPU113">
        <f t="shared" ref="CPU113" si="2742">CPU108*CPU112</f>
        <v>0</v>
      </c>
      <c r="CPV113">
        <f t="shared" ref="CPV113" si="2743">CPV108*CPV112</f>
        <v>0</v>
      </c>
      <c r="CPW113">
        <f t="shared" ref="CPW113" si="2744">CPW108*CPW112</f>
        <v>0</v>
      </c>
      <c r="CPX113">
        <f t="shared" ref="CPX113" si="2745">CPX108*CPX112</f>
        <v>0</v>
      </c>
      <c r="CPY113">
        <f t="shared" ref="CPY113" si="2746">CPY108*CPY112</f>
        <v>0</v>
      </c>
      <c r="CPZ113">
        <f t="shared" ref="CPZ113" si="2747">CPZ108*CPZ112</f>
        <v>0</v>
      </c>
      <c r="CQA113">
        <f t="shared" ref="CQA113" si="2748">CQA108*CQA112</f>
        <v>0</v>
      </c>
      <c r="CQB113">
        <f t="shared" ref="CQB113" si="2749">CQB108*CQB112</f>
        <v>0</v>
      </c>
      <c r="CQC113">
        <f t="shared" ref="CQC113" si="2750">CQC108*CQC112</f>
        <v>0</v>
      </c>
      <c r="CQD113">
        <f t="shared" ref="CQD113" si="2751">CQD108*CQD112</f>
        <v>0</v>
      </c>
      <c r="CQE113">
        <f t="shared" ref="CQE113" si="2752">CQE108*CQE112</f>
        <v>0</v>
      </c>
      <c r="CQF113">
        <f t="shared" ref="CQF113" si="2753">CQF108*CQF112</f>
        <v>0</v>
      </c>
      <c r="CQG113">
        <f t="shared" ref="CQG113" si="2754">CQG108*CQG112</f>
        <v>0</v>
      </c>
      <c r="CQH113">
        <f t="shared" ref="CQH113" si="2755">CQH108*CQH112</f>
        <v>0</v>
      </c>
      <c r="CQI113">
        <f t="shared" ref="CQI113" si="2756">CQI108*CQI112</f>
        <v>0</v>
      </c>
      <c r="CQJ113">
        <f t="shared" ref="CQJ113" si="2757">CQJ108*CQJ112</f>
        <v>0</v>
      </c>
      <c r="CQK113">
        <f t="shared" ref="CQK113" si="2758">CQK108*CQK112</f>
        <v>0</v>
      </c>
      <c r="CQL113">
        <f t="shared" ref="CQL113" si="2759">CQL108*CQL112</f>
        <v>0</v>
      </c>
      <c r="CQM113">
        <f t="shared" ref="CQM113" si="2760">CQM108*CQM112</f>
        <v>0</v>
      </c>
      <c r="CQN113">
        <f t="shared" ref="CQN113" si="2761">CQN108*CQN112</f>
        <v>0</v>
      </c>
      <c r="CQO113">
        <f t="shared" ref="CQO113" si="2762">CQO108*CQO112</f>
        <v>0</v>
      </c>
      <c r="CQP113">
        <f t="shared" ref="CQP113" si="2763">CQP108*CQP112</f>
        <v>0</v>
      </c>
      <c r="CQQ113">
        <f t="shared" ref="CQQ113" si="2764">CQQ108*CQQ112</f>
        <v>0</v>
      </c>
      <c r="CQR113">
        <f t="shared" ref="CQR113" si="2765">CQR108*CQR112</f>
        <v>0</v>
      </c>
      <c r="CQS113">
        <f t="shared" ref="CQS113" si="2766">CQS108*CQS112</f>
        <v>0</v>
      </c>
      <c r="CQT113">
        <f t="shared" ref="CQT113" si="2767">CQT108*CQT112</f>
        <v>0</v>
      </c>
      <c r="CQU113">
        <f t="shared" ref="CQU113" si="2768">CQU108*CQU112</f>
        <v>0</v>
      </c>
      <c r="CQV113">
        <f t="shared" ref="CQV113" si="2769">CQV108*CQV112</f>
        <v>0</v>
      </c>
      <c r="CQW113">
        <f t="shared" ref="CQW113" si="2770">CQW108*CQW112</f>
        <v>0</v>
      </c>
      <c r="CQX113">
        <f t="shared" ref="CQX113" si="2771">CQX108*CQX112</f>
        <v>0</v>
      </c>
      <c r="CQY113">
        <f t="shared" ref="CQY113" si="2772">CQY108*CQY112</f>
        <v>0</v>
      </c>
      <c r="CQZ113">
        <f t="shared" ref="CQZ113" si="2773">CQZ108*CQZ112</f>
        <v>0</v>
      </c>
      <c r="CRA113">
        <f t="shared" ref="CRA113" si="2774">CRA108*CRA112</f>
        <v>0</v>
      </c>
      <c r="CRB113">
        <f t="shared" ref="CRB113" si="2775">CRB108*CRB112</f>
        <v>0</v>
      </c>
      <c r="CRC113">
        <f t="shared" ref="CRC113" si="2776">CRC108*CRC112</f>
        <v>0</v>
      </c>
      <c r="CRD113">
        <f t="shared" ref="CRD113" si="2777">CRD108*CRD112</f>
        <v>0</v>
      </c>
      <c r="CRE113">
        <f t="shared" ref="CRE113" si="2778">CRE108*CRE112</f>
        <v>0</v>
      </c>
      <c r="CRF113">
        <f t="shared" ref="CRF113" si="2779">CRF108*CRF112</f>
        <v>0</v>
      </c>
      <c r="CRG113">
        <f t="shared" ref="CRG113" si="2780">CRG108*CRG112</f>
        <v>0</v>
      </c>
      <c r="CRH113">
        <f t="shared" ref="CRH113" si="2781">CRH108*CRH112</f>
        <v>0</v>
      </c>
      <c r="CRI113">
        <f t="shared" ref="CRI113" si="2782">CRI108*CRI112</f>
        <v>0</v>
      </c>
      <c r="CRJ113">
        <f t="shared" ref="CRJ113" si="2783">CRJ108*CRJ112</f>
        <v>0</v>
      </c>
      <c r="CRK113">
        <f t="shared" ref="CRK113" si="2784">CRK108*CRK112</f>
        <v>0</v>
      </c>
      <c r="CRL113">
        <f t="shared" ref="CRL113" si="2785">CRL108*CRL112</f>
        <v>0</v>
      </c>
      <c r="CRM113">
        <f t="shared" ref="CRM113" si="2786">CRM108*CRM112</f>
        <v>0</v>
      </c>
      <c r="CRN113">
        <f t="shared" ref="CRN113" si="2787">CRN108*CRN112</f>
        <v>0</v>
      </c>
      <c r="CRO113">
        <f t="shared" ref="CRO113" si="2788">CRO108*CRO112</f>
        <v>0</v>
      </c>
      <c r="CRP113">
        <f t="shared" ref="CRP113" si="2789">CRP108*CRP112</f>
        <v>0</v>
      </c>
      <c r="CRQ113">
        <f t="shared" ref="CRQ113" si="2790">CRQ108*CRQ112</f>
        <v>0</v>
      </c>
      <c r="CRR113">
        <f t="shared" ref="CRR113" si="2791">CRR108*CRR112</f>
        <v>0</v>
      </c>
      <c r="CRS113">
        <f t="shared" ref="CRS113" si="2792">CRS108*CRS112</f>
        <v>0</v>
      </c>
      <c r="CRT113">
        <f t="shared" ref="CRT113" si="2793">CRT108*CRT112</f>
        <v>0</v>
      </c>
      <c r="CRU113">
        <f t="shared" ref="CRU113" si="2794">CRU108*CRU112</f>
        <v>0</v>
      </c>
      <c r="CRV113">
        <f t="shared" ref="CRV113" si="2795">CRV108*CRV112</f>
        <v>0</v>
      </c>
      <c r="CRW113">
        <f t="shared" ref="CRW113" si="2796">CRW108*CRW112</f>
        <v>0</v>
      </c>
      <c r="CRX113">
        <f t="shared" ref="CRX113" si="2797">CRX108*CRX112</f>
        <v>0</v>
      </c>
      <c r="CRY113">
        <f t="shared" ref="CRY113" si="2798">CRY108*CRY112</f>
        <v>0</v>
      </c>
      <c r="CRZ113">
        <f t="shared" ref="CRZ113" si="2799">CRZ108*CRZ112</f>
        <v>0</v>
      </c>
      <c r="CSA113">
        <f t="shared" ref="CSA113" si="2800">CSA108*CSA112</f>
        <v>0</v>
      </c>
      <c r="CSB113">
        <f t="shared" ref="CSB113" si="2801">CSB108*CSB112</f>
        <v>0</v>
      </c>
      <c r="CSC113">
        <f t="shared" ref="CSC113" si="2802">CSC108*CSC112</f>
        <v>0</v>
      </c>
      <c r="CSD113">
        <f t="shared" ref="CSD113" si="2803">CSD108*CSD112</f>
        <v>0</v>
      </c>
      <c r="CSE113">
        <f t="shared" ref="CSE113" si="2804">CSE108*CSE112</f>
        <v>0</v>
      </c>
      <c r="CSF113">
        <f t="shared" ref="CSF113" si="2805">CSF108*CSF112</f>
        <v>0</v>
      </c>
      <c r="CSG113">
        <f t="shared" ref="CSG113" si="2806">CSG108*CSG112</f>
        <v>0</v>
      </c>
      <c r="CSH113">
        <f t="shared" ref="CSH113" si="2807">CSH108*CSH112</f>
        <v>0</v>
      </c>
      <c r="CSI113">
        <f t="shared" ref="CSI113" si="2808">CSI108*CSI112</f>
        <v>0</v>
      </c>
      <c r="CSJ113">
        <f t="shared" ref="CSJ113" si="2809">CSJ108*CSJ112</f>
        <v>0</v>
      </c>
      <c r="CSK113">
        <f t="shared" ref="CSK113" si="2810">CSK108*CSK112</f>
        <v>0</v>
      </c>
      <c r="CSL113">
        <f t="shared" ref="CSL113" si="2811">CSL108*CSL112</f>
        <v>0</v>
      </c>
      <c r="CSM113">
        <f t="shared" ref="CSM113" si="2812">CSM108*CSM112</f>
        <v>0</v>
      </c>
      <c r="CSN113">
        <f t="shared" ref="CSN113" si="2813">CSN108*CSN112</f>
        <v>0</v>
      </c>
      <c r="CSO113">
        <f t="shared" ref="CSO113" si="2814">CSO108*CSO112</f>
        <v>0</v>
      </c>
      <c r="CSP113">
        <f t="shared" ref="CSP113" si="2815">CSP108*CSP112</f>
        <v>0</v>
      </c>
      <c r="CSQ113">
        <f t="shared" ref="CSQ113" si="2816">CSQ108*CSQ112</f>
        <v>0</v>
      </c>
      <c r="CSR113">
        <f t="shared" ref="CSR113" si="2817">CSR108*CSR112</f>
        <v>0</v>
      </c>
      <c r="CSS113">
        <f t="shared" ref="CSS113" si="2818">CSS108*CSS112</f>
        <v>0</v>
      </c>
      <c r="CST113">
        <f t="shared" ref="CST113" si="2819">CST108*CST112</f>
        <v>0</v>
      </c>
      <c r="CSU113">
        <f t="shared" ref="CSU113" si="2820">CSU108*CSU112</f>
        <v>0</v>
      </c>
      <c r="CSV113">
        <f t="shared" ref="CSV113" si="2821">CSV108*CSV112</f>
        <v>0</v>
      </c>
      <c r="CSW113">
        <f t="shared" ref="CSW113" si="2822">CSW108*CSW112</f>
        <v>0</v>
      </c>
      <c r="CSX113">
        <f t="shared" ref="CSX113" si="2823">CSX108*CSX112</f>
        <v>0</v>
      </c>
      <c r="CSY113">
        <f t="shared" ref="CSY113" si="2824">CSY108*CSY112</f>
        <v>0</v>
      </c>
      <c r="CSZ113">
        <f t="shared" ref="CSZ113" si="2825">CSZ108*CSZ112</f>
        <v>0</v>
      </c>
      <c r="CTA113">
        <f t="shared" ref="CTA113" si="2826">CTA108*CTA112</f>
        <v>0</v>
      </c>
      <c r="CTB113">
        <f t="shared" ref="CTB113" si="2827">CTB108*CTB112</f>
        <v>0</v>
      </c>
      <c r="CTC113">
        <f t="shared" ref="CTC113" si="2828">CTC108*CTC112</f>
        <v>0</v>
      </c>
      <c r="CTD113">
        <f t="shared" ref="CTD113" si="2829">CTD108*CTD112</f>
        <v>0</v>
      </c>
      <c r="CTE113">
        <f t="shared" ref="CTE113" si="2830">CTE108*CTE112</f>
        <v>0</v>
      </c>
      <c r="CTF113">
        <f t="shared" ref="CTF113" si="2831">CTF108*CTF112</f>
        <v>0</v>
      </c>
      <c r="CTG113">
        <f t="shared" ref="CTG113" si="2832">CTG108*CTG112</f>
        <v>0</v>
      </c>
      <c r="CTH113">
        <f t="shared" ref="CTH113" si="2833">CTH108*CTH112</f>
        <v>0</v>
      </c>
      <c r="CTI113">
        <f t="shared" ref="CTI113" si="2834">CTI108*CTI112</f>
        <v>0</v>
      </c>
      <c r="CTJ113">
        <f t="shared" ref="CTJ113" si="2835">CTJ108*CTJ112</f>
        <v>0</v>
      </c>
      <c r="CTK113">
        <f t="shared" ref="CTK113" si="2836">CTK108*CTK112</f>
        <v>0</v>
      </c>
      <c r="CTL113">
        <f t="shared" ref="CTL113" si="2837">CTL108*CTL112</f>
        <v>0</v>
      </c>
      <c r="CTM113">
        <f t="shared" ref="CTM113" si="2838">CTM108*CTM112</f>
        <v>0</v>
      </c>
      <c r="CTN113">
        <f t="shared" ref="CTN113" si="2839">CTN108*CTN112</f>
        <v>0</v>
      </c>
      <c r="CTO113">
        <f t="shared" ref="CTO113" si="2840">CTO108*CTO112</f>
        <v>0</v>
      </c>
      <c r="CTP113">
        <f t="shared" ref="CTP113" si="2841">CTP108*CTP112</f>
        <v>0</v>
      </c>
      <c r="CTQ113">
        <f t="shared" ref="CTQ113" si="2842">CTQ108*CTQ112</f>
        <v>0</v>
      </c>
      <c r="CTR113">
        <f t="shared" ref="CTR113" si="2843">CTR108*CTR112</f>
        <v>0</v>
      </c>
      <c r="CTS113">
        <f t="shared" ref="CTS113" si="2844">CTS108*CTS112</f>
        <v>0</v>
      </c>
      <c r="CTT113">
        <f t="shared" ref="CTT113" si="2845">CTT108*CTT112</f>
        <v>0</v>
      </c>
      <c r="CTU113">
        <f t="shared" ref="CTU113" si="2846">CTU108*CTU112</f>
        <v>0</v>
      </c>
      <c r="CTV113">
        <f t="shared" ref="CTV113" si="2847">CTV108*CTV112</f>
        <v>0</v>
      </c>
      <c r="CTW113">
        <f t="shared" ref="CTW113" si="2848">CTW108*CTW112</f>
        <v>0</v>
      </c>
      <c r="CTX113">
        <f t="shared" ref="CTX113" si="2849">CTX108*CTX112</f>
        <v>0</v>
      </c>
      <c r="CTY113">
        <f t="shared" ref="CTY113" si="2850">CTY108*CTY112</f>
        <v>0</v>
      </c>
      <c r="CTZ113">
        <f t="shared" ref="CTZ113" si="2851">CTZ108*CTZ112</f>
        <v>0</v>
      </c>
      <c r="CUA113">
        <f t="shared" ref="CUA113" si="2852">CUA108*CUA112</f>
        <v>0</v>
      </c>
      <c r="CUB113">
        <f t="shared" ref="CUB113" si="2853">CUB108*CUB112</f>
        <v>0</v>
      </c>
      <c r="CUC113">
        <f t="shared" ref="CUC113" si="2854">CUC108*CUC112</f>
        <v>0</v>
      </c>
      <c r="CUD113">
        <f t="shared" ref="CUD113" si="2855">CUD108*CUD112</f>
        <v>0</v>
      </c>
      <c r="CUE113">
        <f t="shared" ref="CUE113" si="2856">CUE108*CUE112</f>
        <v>0</v>
      </c>
      <c r="CUF113">
        <f t="shared" ref="CUF113" si="2857">CUF108*CUF112</f>
        <v>0</v>
      </c>
      <c r="CUG113">
        <f t="shared" ref="CUG113" si="2858">CUG108*CUG112</f>
        <v>0</v>
      </c>
      <c r="CUH113">
        <f t="shared" ref="CUH113" si="2859">CUH108*CUH112</f>
        <v>0</v>
      </c>
      <c r="CUI113">
        <f t="shared" ref="CUI113" si="2860">CUI108*CUI112</f>
        <v>0</v>
      </c>
      <c r="CUJ113">
        <f t="shared" ref="CUJ113" si="2861">CUJ108*CUJ112</f>
        <v>0</v>
      </c>
      <c r="CUK113">
        <f t="shared" ref="CUK113" si="2862">CUK108*CUK112</f>
        <v>0</v>
      </c>
      <c r="CUL113">
        <f t="shared" ref="CUL113" si="2863">CUL108*CUL112</f>
        <v>0</v>
      </c>
      <c r="CUM113">
        <f t="shared" ref="CUM113" si="2864">CUM108*CUM112</f>
        <v>0</v>
      </c>
      <c r="CUN113">
        <f t="shared" ref="CUN113" si="2865">CUN108*CUN112</f>
        <v>0</v>
      </c>
      <c r="CUO113">
        <f t="shared" ref="CUO113" si="2866">CUO108*CUO112</f>
        <v>0</v>
      </c>
      <c r="CUP113">
        <f t="shared" ref="CUP113" si="2867">CUP108*CUP112</f>
        <v>0</v>
      </c>
      <c r="CUQ113">
        <f t="shared" ref="CUQ113" si="2868">CUQ108*CUQ112</f>
        <v>0</v>
      </c>
      <c r="CUR113">
        <f t="shared" ref="CUR113" si="2869">CUR108*CUR112</f>
        <v>0</v>
      </c>
      <c r="CUS113">
        <f t="shared" ref="CUS113" si="2870">CUS108*CUS112</f>
        <v>0</v>
      </c>
      <c r="CUT113">
        <f t="shared" ref="CUT113" si="2871">CUT108*CUT112</f>
        <v>0</v>
      </c>
      <c r="CUU113">
        <f t="shared" ref="CUU113" si="2872">CUU108*CUU112</f>
        <v>0</v>
      </c>
      <c r="CUV113">
        <f t="shared" ref="CUV113" si="2873">CUV108*CUV112</f>
        <v>0</v>
      </c>
      <c r="CUW113">
        <f t="shared" ref="CUW113" si="2874">CUW108*CUW112</f>
        <v>0</v>
      </c>
      <c r="CUX113">
        <f t="shared" ref="CUX113" si="2875">CUX108*CUX112</f>
        <v>0</v>
      </c>
      <c r="CUY113">
        <f t="shared" ref="CUY113" si="2876">CUY108*CUY112</f>
        <v>0</v>
      </c>
      <c r="CUZ113">
        <f t="shared" ref="CUZ113" si="2877">CUZ108*CUZ112</f>
        <v>0</v>
      </c>
      <c r="CVA113">
        <f t="shared" ref="CVA113" si="2878">CVA108*CVA112</f>
        <v>0</v>
      </c>
      <c r="CVB113">
        <f t="shared" ref="CVB113" si="2879">CVB108*CVB112</f>
        <v>0</v>
      </c>
      <c r="CVC113">
        <f t="shared" ref="CVC113" si="2880">CVC108*CVC112</f>
        <v>0</v>
      </c>
      <c r="CVD113">
        <f t="shared" ref="CVD113" si="2881">CVD108*CVD112</f>
        <v>0</v>
      </c>
      <c r="CVE113">
        <f t="shared" ref="CVE113" si="2882">CVE108*CVE112</f>
        <v>0</v>
      </c>
      <c r="CVF113">
        <f t="shared" ref="CVF113" si="2883">CVF108*CVF112</f>
        <v>0</v>
      </c>
      <c r="CVG113">
        <f t="shared" ref="CVG113" si="2884">CVG108*CVG112</f>
        <v>0</v>
      </c>
      <c r="CVH113">
        <f t="shared" ref="CVH113" si="2885">CVH108*CVH112</f>
        <v>0</v>
      </c>
      <c r="CVI113">
        <f t="shared" ref="CVI113" si="2886">CVI108*CVI112</f>
        <v>0</v>
      </c>
      <c r="CVJ113">
        <f t="shared" ref="CVJ113" si="2887">CVJ108*CVJ112</f>
        <v>0</v>
      </c>
      <c r="CVK113">
        <f t="shared" ref="CVK113" si="2888">CVK108*CVK112</f>
        <v>0</v>
      </c>
      <c r="CVL113">
        <f t="shared" ref="CVL113" si="2889">CVL108*CVL112</f>
        <v>0</v>
      </c>
      <c r="CVM113">
        <f t="shared" ref="CVM113" si="2890">CVM108*CVM112</f>
        <v>0</v>
      </c>
      <c r="CVN113">
        <f t="shared" ref="CVN113" si="2891">CVN108*CVN112</f>
        <v>0</v>
      </c>
      <c r="CVO113">
        <f t="shared" ref="CVO113" si="2892">CVO108*CVO112</f>
        <v>0</v>
      </c>
      <c r="CVP113">
        <f t="shared" ref="CVP113" si="2893">CVP108*CVP112</f>
        <v>0</v>
      </c>
      <c r="CVQ113">
        <f t="shared" ref="CVQ113" si="2894">CVQ108*CVQ112</f>
        <v>0</v>
      </c>
      <c r="CVR113">
        <f t="shared" ref="CVR113" si="2895">CVR108*CVR112</f>
        <v>0</v>
      </c>
      <c r="CVS113">
        <f t="shared" ref="CVS113" si="2896">CVS108*CVS112</f>
        <v>0</v>
      </c>
      <c r="CVT113">
        <f t="shared" ref="CVT113" si="2897">CVT108*CVT112</f>
        <v>0</v>
      </c>
      <c r="CVU113">
        <f t="shared" ref="CVU113" si="2898">CVU108*CVU112</f>
        <v>0</v>
      </c>
      <c r="CVV113">
        <f t="shared" ref="CVV113" si="2899">CVV108*CVV112</f>
        <v>0</v>
      </c>
      <c r="CVW113">
        <f t="shared" ref="CVW113" si="2900">CVW108*CVW112</f>
        <v>0</v>
      </c>
      <c r="CVX113">
        <f t="shared" ref="CVX113" si="2901">CVX108*CVX112</f>
        <v>0</v>
      </c>
      <c r="CVY113">
        <f t="shared" ref="CVY113" si="2902">CVY108*CVY112</f>
        <v>0</v>
      </c>
      <c r="CVZ113">
        <f t="shared" ref="CVZ113" si="2903">CVZ108*CVZ112</f>
        <v>0</v>
      </c>
      <c r="CWA113">
        <f t="shared" ref="CWA113" si="2904">CWA108*CWA112</f>
        <v>0</v>
      </c>
      <c r="CWB113">
        <f t="shared" ref="CWB113" si="2905">CWB108*CWB112</f>
        <v>0</v>
      </c>
      <c r="CWC113">
        <f t="shared" ref="CWC113" si="2906">CWC108*CWC112</f>
        <v>0</v>
      </c>
      <c r="CWD113">
        <f t="shared" ref="CWD113" si="2907">CWD108*CWD112</f>
        <v>0</v>
      </c>
      <c r="CWE113">
        <f t="shared" ref="CWE113" si="2908">CWE108*CWE112</f>
        <v>0</v>
      </c>
      <c r="CWF113">
        <f t="shared" ref="CWF113" si="2909">CWF108*CWF112</f>
        <v>0</v>
      </c>
      <c r="CWG113">
        <f t="shared" ref="CWG113" si="2910">CWG108*CWG112</f>
        <v>0</v>
      </c>
      <c r="CWH113">
        <f t="shared" ref="CWH113" si="2911">CWH108*CWH112</f>
        <v>0</v>
      </c>
      <c r="CWI113">
        <f t="shared" ref="CWI113" si="2912">CWI108*CWI112</f>
        <v>0</v>
      </c>
      <c r="CWJ113">
        <f t="shared" ref="CWJ113" si="2913">CWJ108*CWJ112</f>
        <v>0</v>
      </c>
      <c r="CWK113">
        <f t="shared" ref="CWK113" si="2914">CWK108*CWK112</f>
        <v>0</v>
      </c>
      <c r="CWL113">
        <f t="shared" ref="CWL113" si="2915">CWL108*CWL112</f>
        <v>0</v>
      </c>
      <c r="CWM113">
        <f t="shared" ref="CWM113" si="2916">CWM108*CWM112</f>
        <v>0</v>
      </c>
      <c r="CWN113">
        <f t="shared" ref="CWN113" si="2917">CWN108*CWN112</f>
        <v>0</v>
      </c>
      <c r="CWO113">
        <f t="shared" ref="CWO113" si="2918">CWO108*CWO112</f>
        <v>0</v>
      </c>
      <c r="CWP113">
        <f t="shared" ref="CWP113" si="2919">CWP108*CWP112</f>
        <v>0</v>
      </c>
      <c r="CWQ113">
        <f t="shared" ref="CWQ113" si="2920">CWQ108*CWQ112</f>
        <v>0</v>
      </c>
      <c r="CWR113">
        <f t="shared" ref="CWR113" si="2921">CWR108*CWR112</f>
        <v>0</v>
      </c>
      <c r="CWS113">
        <f t="shared" ref="CWS113" si="2922">CWS108*CWS112</f>
        <v>0</v>
      </c>
      <c r="CWT113">
        <f t="shared" ref="CWT113" si="2923">CWT108*CWT112</f>
        <v>0</v>
      </c>
      <c r="CWU113">
        <f t="shared" ref="CWU113" si="2924">CWU108*CWU112</f>
        <v>0</v>
      </c>
      <c r="CWV113">
        <f t="shared" ref="CWV113" si="2925">CWV108*CWV112</f>
        <v>0</v>
      </c>
      <c r="CWW113">
        <f t="shared" ref="CWW113" si="2926">CWW108*CWW112</f>
        <v>0</v>
      </c>
      <c r="CWX113">
        <f t="shared" ref="CWX113" si="2927">CWX108*CWX112</f>
        <v>0</v>
      </c>
      <c r="CWY113">
        <f t="shared" ref="CWY113" si="2928">CWY108*CWY112</f>
        <v>0</v>
      </c>
      <c r="CWZ113">
        <f t="shared" ref="CWZ113" si="2929">CWZ108*CWZ112</f>
        <v>0</v>
      </c>
      <c r="CXA113">
        <f t="shared" ref="CXA113" si="2930">CXA108*CXA112</f>
        <v>0</v>
      </c>
      <c r="CXB113">
        <f t="shared" ref="CXB113" si="2931">CXB108*CXB112</f>
        <v>0</v>
      </c>
      <c r="CXC113">
        <f t="shared" ref="CXC113" si="2932">CXC108*CXC112</f>
        <v>0</v>
      </c>
      <c r="CXD113">
        <f t="shared" ref="CXD113" si="2933">CXD108*CXD112</f>
        <v>0</v>
      </c>
      <c r="CXE113">
        <f t="shared" ref="CXE113" si="2934">CXE108*CXE112</f>
        <v>0</v>
      </c>
      <c r="CXF113">
        <f t="shared" ref="CXF113" si="2935">CXF108*CXF112</f>
        <v>0</v>
      </c>
      <c r="CXG113">
        <f t="shared" ref="CXG113" si="2936">CXG108*CXG112</f>
        <v>0</v>
      </c>
      <c r="CXH113">
        <f t="shared" ref="CXH113" si="2937">CXH108*CXH112</f>
        <v>0</v>
      </c>
      <c r="CXI113">
        <f t="shared" ref="CXI113" si="2938">CXI108*CXI112</f>
        <v>0</v>
      </c>
      <c r="CXJ113">
        <f t="shared" ref="CXJ113" si="2939">CXJ108*CXJ112</f>
        <v>0</v>
      </c>
      <c r="CXK113">
        <f t="shared" ref="CXK113" si="2940">CXK108*CXK112</f>
        <v>0</v>
      </c>
      <c r="CXL113">
        <f t="shared" ref="CXL113" si="2941">CXL108*CXL112</f>
        <v>0</v>
      </c>
      <c r="CXM113">
        <f t="shared" ref="CXM113" si="2942">CXM108*CXM112</f>
        <v>0</v>
      </c>
      <c r="CXN113">
        <f t="shared" ref="CXN113" si="2943">CXN108*CXN112</f>
        <v>0</v>
      </c>
      <c r="CXO113">
        <f t="shared" ref="CXO113" si="2944">CXO108*CXO112</f>
        <v>0</v>
      </c>
      <c r="CXP113">
        <f t="shared" ref="CXP113" si="2945">CXP108*CXP112</f>
        <v>0</v>
      </c>
      <c r="CXQ113">
        <f t="shared" ref="CXQ113" si="2946">CXQ108*CXQ112</f>
        <v>0</v>
      </c>
      <c r="CXR113">
        <f t="shared" ref="CXR113" si="2947">CXR108*CXR112</f>
        <v>0</v>
      </c>
      <c r="CXS113">
        <f t="shared" ref="CXS113" si="2948">CXS108*CXS112</f>
        <v>0</v>
      </c>
      <c r="CXT113">
        <f t="shared" ref="CXT113" si="2949">CXT108*CXT112</f>
        <v>0</v>
      </c>
      <c r="CXU113">
        <f t="shared" ref="CXU113" si="2950">CXU108*CXU112</f>
        <v>0</v>
      </c>
      <c r="CXV113">
        <f t="shared" ref="CXV113" si="2951">CXV108*CXV112</f>
        <v>0</v>
      </c>
      <c r="CXW113">
        <f t="shared" ref="CXW113" si="2952">CXW108*CXW112</f>
        <v>0</v>
      </c>
      <c r="CXX113">
        <f t="shared" ref="CXX113" si="2953">CXX108*CXX112</f>
        <v>0</v>
      </c>
      <c r="CXY113">
        <f t="shared" ref="CXY113" si="2954">CXY108*CXY112</f>
        <v>0</v>
      </c>
      <c r="CXZ113">
        <f t="shared" ref="CXZ113" si="2955">CXZ108*CXZ112</f>
        <v>0</v>
      </c>
      <c r="CYA113">
        <f t="shared" ref="CYA113" si="2956">CYA108*CYA112</f>
        <v>0</v>
      </c>
      <c r="CYB113">
        <f t="shared" ref="CYB113" si="2957">CYB108*CYB112</f>
        <v>0</v>
      </c>
      <c r="CYC113">
        <f t="shared" ref="CYC113" si="2958">CYC108*CYC112</f>
        <v>0</v>
      </c>
      <c r="CYD113">
        <f t="shared" ref="CYD113" si="2959">CYD108*CYD112</f>
        <v>0</v>
      </c>
      <c r="CYE113">
        <f t="shared" ref="CYE113" si="2960">CYE108*CYE112</f>
        <v>0</v>
      </c>
      <c r="CYF113">
        <f t="shared" ref="CYF113" si="2961">CYF108*CYF112</f>
        <v>0</v>
      </c>
      <c r="CYG113">
        <f t="shared" ref="CYG113" si="2962">CYG108*CYG112</f>
        <v>0</v>
      </c>
      <c r="CYH113">
        <f t="shared" ref="CYH113" si="2963">CYH108*CYH112</f>
        <v>0</v>
      </c>
      <c r="CYI113">
        <f t="shared" ref="CYI113" si="2964">CYI108*CYI112</f>
        <v>0</v>
      </c>
      <c r="CYJ113">
        <f t="shared" ref="CYJ113" si="2965">CYJ108*CYJ112</f>
        <v>0</v>
      </c>
      <c r="CYK113">
        <f t="shared" ref="CYK113" si="2966">CYK108*CYK112</f>
        <v>0</v>
      </c>
      <c r="CYL113">
        <f t="shared" ref="CYL113" si="2967">CYL108*CYL112</f>
        <v>0</v>
      </c>
      <c r="CYM113">
        <f t="shared" ref="CYM113" si="2968">CYM108*CYM112</f>
        <v>0</v>
      </c>
      <c r="CYN113">
        <f t="shared" ref="CYN113" si="2969">CYN108*CYN112</f>
        <v>0</v>
      </c>
      <c r="CYO113">
        <f t="shared" ref="CYO113" si="2970">CYO108*CYO112</f>
        <v>0</v>
      </c>
      <c r="CYP113">
        <f t="shared" ref="CYP113" si="2971">CYP108*CYP112</f>
        <v>0</v>
      </c>
      <c r="CYQ113">
        <f t="shared" ref="CYQ113" si="2972">CYQ108*CYQ112</f>
        <v>0</v>
      </c>
      <c r="CYR113">
        <f t="shared" ref="CYR113" si="2973">CYR108*CYR112</f>
        <v>0</v>
      </c>
      <c r="CYS113">
        <f t="shared" ref="CYS113" si="2974">CYS108*CYS112</f>
        <v>0</v>
      </c>
      <c r="CYT113">
        <f t="shared" ref="CYT113" si="2975">CYT108*CYT112</f>
        <v>0</v>
      </c>
      <c r="CYU113">
        <f t="shared" ref="CYU113" si="2976">CYU108*CYU112</f>
        <v>0</v>
      </c>
      <c r="CYV113">
        <f t="shared" ref="CYV113" si="2977">CYV108*CYV112</f>
        <v>0</v>
      </c>
      <c r="CYW113">
        <f t="shared" ref="CYW113" si="2978">CYW108*CYW112</f>
        <v>0</v>
      </c>
      <c r="CYX113">
        <f t="shared" ref="CYX113" si="2979">CYX108*CYX112</f>
        <v>0</v>
      </c>
      <c r="CYY113">
        <f t="shared" ref="CYY113" si="2980">CYY108*CYY112</f>
        <v>0</v>
      </c>
      <c r="CYZ113">
        <f t="shared" ref="CYZ113" si="2981">CYZ108*CYZ112</f>
        <v>0</v>
      </c>
      <c r="CZA113">
        <f t="shared" ref="CZA113" si="2982">CZA108*CZA112</f>
        <v>0</v>
      </c>
      <c r="CZB113">
        <f t="shared" ref="CZB113" si="2983">CZB108*CZB112</f>
        <v>0</v>
      </c>
      <c r="CZC113">
        <f t="shared" ref="CZC113" si="2984">CZC108*CZC112</f>
        <v>0</v>
      </c>
      <c r="CZD113">
        <f t="shared" ref="CZD113" si="2985">CZD108*CZD112</f>
        <v>0</v>
      </c>
      <c r="CZE113">
        <f t="shared" ref="CZE113" si="2986">CZE108*CZE112</f>
        <v>0</v>
      </c>
      <c r="CZF113">
        <f t="shared" ref="CZF113" si="2987">CZF108*CZF112</f>
        <v>0</v>
      </c>
      <c r="CZG113">
        <f t="shared" ref="CZG113" si="2988">CZG108*CZG112</f>
        <v>0</v>
      </c>
      <c r="CZH113">
        <f t="shared" ref="CZH113" si="2989">CZH108*CZH112</f>
        <v>0</v>
      </c>
      <c r="CZI113">
        <f t="shared" ref="CZI113" si="2990">CZI108*CZI112</f>
        <v>0</v>
      </c>
      <c r="CZJ113">
        <f t="shared" ref="CZJ113" si="2991">CZJ108*CZJ112</f>
        <v>0</v>
      </c>
      <c r="CZK113">
        <f t="shared" ref="CZK113" si="2992">CZK108*CZK112</f>
        <v>0</v>
      </c>
      <c r="CZL113">
        <f t="shared" ref="CZL113" si="2993">CZL108*CZL112</f>
        <v>0</v>
      </c>
      <c r="CZM113">
        <f t="shared" ref="CZM113" si="2994">CZM108*CZM112</f>
        <v>0</v>
      </c>
      <c r="CZN113">
        <f t="shared" ref="CZN113" si="2995">CZN108*CZN112</f>
        <v>0</v>
      </c>
      <c r="CZO113">
        <f t="shared" ref="CZO113" si="2996">CZO108*CZO112</f>
        <v>0</v>
      </c>
      <c r="CZP113">
        <f t="shared" ref="CZP113" si="2997">CZP108*CZP112</f>
        <v>0</v>
      </c>
      <c r="CZQ113">
        <f t="shared" ref="CZQ113" si="2998">CZQ108*CZQ112</f>
        <v>0</v>
      </c>
      <c r="CZR113">
        <f t="shared" ref="CZR113" si="2999">CZR108*CZR112</f>
        <v>0</v>
      </c>
      <c r="CZS113">
        <f t="shared" ref="CZS113" si="3000">CZS108*CZS112</f>
        <v>0</v>
      </c>
      <c r="CZT113">
        <f t="shared" ref="CZT113" si="3001">CZT108*CZT112</f>
        <v>0</v>
      </c>
      <c r="CZU113">
        <f t="shared" ref="CZU113" si="3002">CZU108*CZU112</f>
        <v>0</v>
      </c>
      <c r="CZV113">
        <f t="shared" ref="CZV113" si="3003">CZV108*CZV112</f>
        <v>0</v>
      </c>
      <c r="CZW113">
        <f t="shared" ref="CZW113" si="3004">CZW108*CZW112</f>
        <v>0</v>
      </c>
      <c r="CZX113">
        <f t="shared" ref="CZX113" si="3005">CZX108*CZX112</f>
        <v>0</v>
      </c>
      <c r="CZY113">
        <f t="shared" ref="CZY113" si="3006">CZY108*CZY112</f>
        <v>0</v>
      </c>
      <c r="CZZ113">
        <f t="shared" ref="CZZ113" si="3007">CZZ108*CZZ112</f>
        <v>0</v>
      </c>
      <c r="DAA113">
        <f t="shared" ref="DAA113" si="3008">DAA108*DAA112</f>
        <v>0</v>
      </c>
      <c r="DAB113">
        <f t="shared" ref="DAB113" si="3009">DAB108*DAB112</f>
        <v>0</v>
      </c>
      <c r="DAC113">
        <f t="shared" ref="DAC113" si="3010">DAC108*DAC112</f>
        <v>0</v>
      </c>
      <c r="DAD113">
        <f t="shared" ref="DAD113" si="3011">DAD108*DAD112</f>
        <v>0</v>
      </c>
      <c r="DAE113">
        <f t="shared" ref="DAE113" si="3012">DAE108*DAE112</f>
        <v>0</v>
      </c>
      <c r="DAF113">
        <f t="shared" ref="DAF113" si="3013">DAF108*DAF112</f>
        <v>0</v>
      </c>
      <c r="DAG113">
        <f t="shared" ref="DAG113" si="3014">DAG108*DAG112</f>
        <v>0</v>
      </c>
      <c r="DAH113">
        <f t="shared" ref="DAH113" si="3015">DAH108*DAH112</f>
        <v>0</v>
      </c>
      <c r="DAI113">
        <f t="shared" ref="DAI113" si="3016">DAI108*DAI112</f>
        <v>0</v>
      </c>
      <c r="DAJ113">
        <f t="shared" ref="DAJ113" si="3017">DAJ108*DAJ112</f>
        <v>0</v>
      </c>
      <c r="DAK113">
        <f t="shared" ref="DAK113" si="3018">DAK108*DAK112</f>
        <v>0</v>
      </c>
      <c r="DAL113">
        <f t="shared" ref="DAL113" si="3019">DAL108*DAL112</f>
        <v>0</v>
      </c>
      <c r="DAM113">
        <f t="shared" ref="DAM113" si="3020">DAM108*DAM112</f>
        <v>0</v>
      </c>
      <c r="DAN113">
        <f t="shared" ref="DAN113" si="3021">DAN108*DAN112</f>
        <v>0</v>
      </c>
      <c r="DAO113">
        <f t="shared" ref="DAO113" si="3022">DAO108*DAO112</f>
        <v>0</v>
      </c>
      <c r="DAP113">
        <f t="shared" ref="DAP113" si="3023">DAP108*DAP112</f>
        <v>0</v>
      </c>
      <c r="DAQ113">
        <f t="shared" ref="DAQ113" si="3024">DAQ108*DAQ112</f>
        <v>0</v>
      </c>
      <c r="DAR113">
        <f t="shared" ref="DAR113" si="3025">DAR108*DAR112</f>
        <v>0</v>
      </c>
      <c r="DAS113">
        <f t="shared" ref="DAS113" si="3026">DAS108*DAS112</f>
        <v>0</v>
      </c>
      <c r="DAT113">
        <f t="shared" ref="DAT113" si="3027">DAT108*DAT112</f>
        <v>0</v>
      </c>
      <c r="DAU113">
        <f t="shared" ref="DAU113" si="3028">DAU108*DAU112</f>
        <v>0</v>
      </c>
      <c r="DAV113">
        <f t="shared" ref="DAV113" si="3029">DAV108*DAV112</f>
        <v>0</v>
      </c>
      <c r="DAW113">
        <f t="shared" ref="DAW113" si="3030">DAW108*DAW112</f>
        <v>0</v>
      </c>
      <c r="DAX113">
        <f t="shared" ref="DAX113" si="3031">DAX108*DAX112</f>
        <v>0</v>
      </c>
      <c r="DAY113">
        <f t="shared" ref="DAY113" si="3032">DAY108*DAY112</f>
        <v>0</v>
      </c>
      <c r="DAZ113">
        <f t="shared" ref="DAZ113" si="3033">DAZ108*DAZ112</f>
        <v>0</v>
      </c>
      <c r="DBA113">
        <f t="shared" ref="DBA113" si="3034">DBA108*DBA112</f>
        <v>0</v>
      </c>
      <c r="DBB113">
        <f t="shared" ref="DBB113" si="3035">DBB108*DBB112</f>
        <v>0</v>
      </c>
      <c r="DBC113">
        <f t="shared" ref="DBC113" si="3036">DBC108*DBC112</f>
        <v>0</v>
      </c>
      <c r="DBD113">
        <f t="shared" ref="DBD113" si="3037">DBD108*DBD112</f>
        <v>0</v>
      </c>
      <c r="DBE113">
        <f t="shared" ref="DBE113" si="3038">DBE108*DBE112</f>
        <v>0</v>
      </c>
      <c r="DBF113">
        <f t="shared" ref="DBF113" si="3039">DBF108*DBF112</f>
        <v>0</v>
      </c>
      <c r="DBG113">
        <f t="shared" ref="DBG113" si="3040">DBG108*DBG112</f>
        <v>0</v>
      </c>
      <c r="DBH113">
        <f t="shared" ref="DBH113" si="3041">DBH108*DBH112</f>
        <v>0</v>
      </c>
      <c r="DBI113">
        <f t="shared" ref="DBI113" si="3042">DBI108*DBI112</f>
        <v>0</v>
      </c>
      <c r="DBJ113">
        <f t="shared" ref="DBJ113" si="3043">DBJ108*DBJ112</f>
        <v>0</v>
      </c>
      <c r="DBK113">
        <f t="shared" ref="DBK113" si="3044">DBK108*DBK112</f>
        <v>0</v>
      </c>
      <c r="DBL113">
        <f t="shared" ref="DBL113" si="3045">DBL108*DBL112</f>
        <v>0</v>
      </c>
      <c r="DBM113">
        <f t="shared" ref="DBM113" si="3046">DBM108*DBM112</f>
        <v>0</v>
      </c>
      <c r="DBN113">
        <f t="shared" ref="DBN113" si="3047">DBN108*DBN112</f>
        <v>0</v>
      </c>
      <c r="DBO113">
        <f t="shared" ref="DBO113" si="3048">DBO108*DBO112</f>
        <v>0</v>
      </c>
      <c r="DBP113">
        <f t="shared" ref="DBP113" si="3049">DBP108*DBP112</f>
        <v>0</v>
      </c>
      <c r="DBQ113">
        <f t="shared" ref="DBQ113" si="3050">DBQ108*DBQ112</f>
        <v>0</v>
      </c>
      <c r="DBR113">
        <f t="shared" ref="DBR113" si="3051">DBR108*DBR112</f>
        <v>0</v>
      </c>
      <c r="DBS113">
        <f t="shared" ref="DBS113" si="3052">DBS108*DBS112</f>
        <v>0</v>
      </c>
      <c r="DBT113">
        <f t="shared" ref="DBT113" si="3053">DBT108*DBT112</f>
        <v>0</v>
      </c>
      <c r="DBU113">
        <f t="shared" ref="DBU113" si="3054">DBU108*DBU112</f>
        <v>0</v>
      </c>
      <c r="DBV113">
        <f t="shared" ref="DBV113" si="3055">DBV108*DBV112</f>
        <v>0</v>
      </c>
      <c r="DBW113">
        <f t="shared" ref="DBW113" si="3056">DBW108*DBW112</f>
        <v>0</v>
      </c>
      <c r="DBX113">
        <f t="shared" ref="DBX113" si="3057">DBX108*DBX112</f>
        <v>0</v>
      </c>
      <c r="DBY113">
        <f t="shared" ref="DBY113" si="3058">DBY108*DBY112</f>
        <v>0</v>
      </c>
      <c r="DBZ113">
        <f t="shared" ref="DBZ113" si="3059">DBZ108*DBZ112</f>
        <v>0</v>
      </c>
      <c r="DCA113">
        <f t="shared" ref="DCA113" si="3060">DCA108*DCA112</f>
        <v>0</v>
      </c>
      <c r="DCB113">
        <f t="shared" ref="DCB113" si="3061">DCB108*DCB112</f>
        <v>0</v>
      </c>
      <c r="DCC113">
        <f t="shared" ref="DCC113" si="3062">DCC108*DCC112</f>
        <v>0</v>
      </c>
      <c r="DCD113">
        <f t="shared" ref="DCD113" si="3063">DCD108*DCD112</f>
        <v>0</v>
      </c>
      <c r="DCE113">
        <f t="shared" ref="DCE113" si="3064">DCE108*DCE112</f>
        <v>0</v>
      </c>
      <c r="DCF113">
        <f t="shared" ref="DCF113" si="3065">DCF108*DCF112</f>
        <v>0</v>
      </c>
      <c r="DCG113">
        <f t="shared" ref="DCG113" si="3066">DCG108*DCG112</f>
        <v>0</v>
      </c>
      <c r="DCH113">
        <f t="shared" ref="DCH113" si="3067">DCH108*DCH112</f>
        <v>0</v>
      </c>
      <c r="DCI113">
        <f t="shared" ref="DCI113" si="3068">DCI108*DCI112</f>
        <v>0</v>
      </c>
      <c r="DCJ113">
        <f t="shared" ref="DCJ113" si="3069">DCJ108*DCJ112</f>
        <v>0</v>
      </c>
      <c r="DCK113">
        <f t="shared" ref="DCK113" si="3070">DCK108*DCK112</f>
        <v>0</v>
      </c>
      <c r="DCL113">
        <f t="shared" ref="DCL113" si="3071">DCL108*DCL112</f>
        <v>0</v>
      </c>
      <c r="DCM113">
        <f t="shared" ref="DCM113" si="3072">DCM108*DCM112</f>
        <v>0</v>
      </c>
      <c r="DCN113">
        <f t="shared" ref="DCN113" si="3073">DCN108*DCN112</f>
        <v>0</v>
      </c>
      <c r="DCO113">
        <f t="shared" ref="DCO113" si="3074">DCO108*DCO112</f>
        <v>0</v>
      </c>
      <c r="DCP113">
        <f t="shared" ref="DCP113" si="3075">DCP108*DCP112</f>
        <v>0</v>
      </c>
      <c r="DCQ113">
        <f t="shared" ref="DCQ113" si="3076">DCQ108*DCQ112</f>
        <v>0</v>
      </c>
      <c r="DCR113">
        <f t="shared" ref="DCR113" si="3077">DCR108*DCR112</f>
        <v>0</v>
      </c>
      <c r="DCS113">
        <f t="shared" ref="DCS113" si="3078">DCS108*DCS112</f>
        <v>0</v>
      </c>
      <c r="DCT113">
        <f t="shared" ref="DCT113" si="3079">DCT108*DCT112</f>
        <v>0</v>
      </c>
      <c r="DCU113">
        <f t="shared" ref="DCU113" si="3080">DCU108*DCU112</f>
        <v>0</v>
      </c>
      <c r="DCV113">
        <f t="shared" ref="DCV113" si="3081">DCV108*DCV112</f>
        <v>0</v>
      </c>
      <c r="DCW113">
        <f t="shared" ref="DCW113" si="3082">DCW108*DCW112</f>
        <v>0</v>
      </c>
      <c r="DCX113">
        <f t="shared" ref="DCX113" si="3083">DCX108*DCX112</f>
        <v>0</v>
      </c>
      <c r="DCY113">
        <f t="shared" ref="DCY113" si="3084">DCY108*DCY112</f>
        <v>0</v>
      </c>
      <c r="DCZ113">
        <f t="shared" ref="DCZ113" si="3085">DCZ108*DCZ112</f>
        <v>0</v>
      </c>
      <c r="DDA113">
        <f t="shared" ref="DDA113" si="3086">DDA108*DDA112</f>
        <v>0</v>
      </c>
      <c r="DDB113">
        <f t="shared" ref="DDB113" si="3087">DDB108*DDB112</f>
        <v>0</v>
      </c>
      <c r="DDC113">
        <f t="shared" ref="DDC113" si="3088">DDC108*DDC112</f>
        <v>0</v>
      </c>
      <c r="DDD113">
        <f t="shared" ref="DDD113" si="3089">DDD108*DDD112</f>
        <v>0</v>
      </c>
      <c r="DDE113">
        <f t="shared" ref="DDE113" si="3090">DDE108*DDE112</f>
        <v>0</v>
      </c>
      <c r="DDF113">
        <f t="shared" ref="DDF113" si="3091">DDF108*DDF112</f>
        <v>0</v>
      </c>
      <c r="DDG113">
        <f t="shared" ref="DDG113" si="3092">DDG108*DDG112</f>
        <v>0</v>
      </c>
      <c r="DDH113">
        <f t="shared" ref="DDH113" si="3093">DDH108*DDH112</f>
        <v>0</v>
      </c>
      <c r="DDI113">
        <f t="shared" ref="DDI113" si="3094">DDI108*DDI112</f>
        <v>0</v>
      </c>
      <c r="DDJ113">
        <f t="shared" ref="DDJ113" si="3095">DDJ108*DDJ112</f>
        <v>0</v>
      </c>
      <c r="DDK113">
        <f t="shared" ref="DDK113" si="3096">DDK108*DDK112</f>
        <v>0</v>
      </c>
      <c r="DDL113">
        <f t="shared" ref="DDL113" si="3097">DDL108*DDL112</f>
        <v>0</v>
      </c>
      <c r="DDM113">
        <f t="shared" ref="DDM113" si="3098">DDM108*DDM112</f>
        <v>0</v>
      </c>
      <c r="DDN113">
        <f t="shared" ref="DDN113" si="3099">DDN108*DDN112</f>
        <v>0</v>
      </c>
      <c r="DDO113">
        <f t="shared" ref="DDO113" si="3100">DDO108*DDO112</f>
        <v>0</v>
      </c>
      <c r="DDP113">
        <f t="shared" ref="DDP113" si="3101">DDP108*DDP112</f>
        <v>0</v>
      </c>
      <c r="DDQ113">
        <f t="shared" ref="DDQ113" si="3102">DDQ108*DDQ112</f>
        <v>0</v>
      </c>
      <c r="DDR113">
        <f t="shared" ref="DDR113" si="3103">DDR108*DDR112</f>
        <v>0</v>
      </c>
      <c r="DDS113">
        <f t="shared" ref="DDS113" si="3104">DDS108*DDS112</f>
        <v>0</v>
      </c>
      <c r="DDT113">
        <f t="shared" ref="DDT113" si="3105">DDT108*DDT112</f>
        <v>0</v>
      </c>
      <c r="DDU113">
        <f t="shared" ref="DDU113" si="3106">DDU108*DDU112</f>
        <v>0</v>
      </c>
      <c r="DDV113">
        <f t="shared" ref="DDV113" si="3107">DDV108*DDV112</f>
        <v>0</v>
      </c>
      <c r="DDW113">
        <f t="shared" ref="DDW113" si="3108">DDW108*DDW112</f>
        <v>0</v>
      </c>
      <c r="DDX113">
        <f t="shared" ref="DDX113" si="3109">DDX108*DDX112</f>
        <v>0</v>
      </c>
      <c r="DDY113">
        <f t="shared" ref="DDY113" si="3110">DDY108*DDY112</f>
        <v>0</v>
      </c>
      <c r="DDZ113">
        <f t="shared" ref="DDZ113" si="3111">DDZ108*DDZ112</f>
        <v>0</v>
      </c>
      <c r="DEA113">
        <f t="shared" ref="DEA113" si="3112">DEA108*DEA112</f>
        <v>0</v>
      </c>
      <c r="DEB113">
        <f t="shared" ref="DEB113" si="3113">DEB108*DEB112</f>
        <v>0</v>
      </c>
      <c r="DEC113">
        <f t="shared" ref="DEC113" si="3114">DEC108*DEC112</f>
        <v>0</v>
      </c>
      <c r="DED113">
        <f t="shared" ref="DED113" si="3115">DED108*DED112</f>
        <v>0</v>
      </c>
      <c r="DEE113">
        <f t="shared" ref="DEE113" si="3116">DEE108*DEE112</f>
        <v>0</v>
      </c>
      <c r="DEF113">
        <f t="shared" ref="DEF113" si="3117">DEF108*DEF112</f>
        <v>0</v>
      </c>
      <c r="DEG113">
        <f t="shared" ref="DEG113" si="3118">DEG108*DEG112</f>
        <v>0</v>
      </c>
      <c r="DEH113">
        <f t="shared" ref="DEH113" si="3119">DEH108*DEH112</f>
        <v>0</v>
      </c>
      <c r="DEI113">
        <f t="shared" ref="DEI113" si="3120">DEI108*DEI112</f>
        <v>0</v>
      </c>
      <c r="DEJ113">
        <f t="shared" ref="DEJ113" si="3121">DEJ108*DEJ112</f>
        <v>0</v>
      </c>
      <c r="DEK113">
        <f t="shared" ref="DEK113" si="3122">DEK108*DEK112</f>
        <v>0</v>
      </c>
      <c r="DEL113">
        <f t="shared" ref="DEL113" si="3123">DEL108*DEL112</f>
        <v>0</v>
      </c>
      <c r="DEM113">
        <f t="shared" ref="DEM113" si="3124">DEM108*DEM112</f>
        <v>0</v>
      </c>
      <c r="DEN113">
        <f t="shared" ref="DEN113" si="3125">DEN108*DEN112</f>
        <v>0</v>
      </c>
      <c r="DEO113">
        <f t="shared" ref="DEO113" si="3126">DEO108*DEO112</f>
        <v>0</v>
      </c>
      <c r="DEP113">
        <f t="shared" ref="DEP113" si="3127">DEP108*DEP112</f>
        <v>0</v>
      </c>
      <c r="DEQ113">
        <f t="shared" ref="DEQ113" si="3128">DEQ108*DEQ112</f>
        <v>0</v>
      </c>
      <c r="DER113">
        <f t="shared" ref="DER113" si="3129">DER108*DER112</f>
        <v>0</v>
      </c>
      <c r="DES113">
        <f t="shared" ref="DES113" si="3130">DES108*DES112</f>
        <v>0</v>
      </c>
      <c r="DET113">
        <f t="shared" ref="DET113" si="3131">DET108*DET112</f>
        <v>0</v>
      </c>
      <c r="DEU113">
        <f t="shared" ref="DEU113" si="3132">DEU108*DEU112</f>
        <v>0</v>
      </c>
      <c r="DEV113">
        <f t="shared" ref="DEV113" si="3133">DEV108*DEV112</f>
        <v>0</v>
      </c>
      <c r="DEW113">
        <f t="shared" ref="DEW113" si="3134">DEW108*DEW112</f>
        <v>0</v>
      </c>
      <c r="DEX113">
        <f t="shared" ref="DEX113" si="3135">DEX108*DEX112</f>
        <v>0</v>
      </c>
      <c r="DEY113">
        <f t="shared" ref="DEY113" si="3136">DEY108*DEY112</f>
        <v>0</v>
      </c>
      <c r="DEZ113">
        <f t="shared" ref="DEZ113" si="3137">DEZ108*DEZ112</f>
        <v>0</v>
      </c>
      <c r="DFA113">
        <f t="shared" ref="DFA113" si="3138">DFA108*DFA112</f>
        <v>0</v>
      </c>
      <c r="DFB113">
        <f t="shared" ref="DFB113" si="3139">DFB108*DFB112</f>
        <v>0</v>
      </c>
      <c r="DFC113">
        <f t="shared" ref="DFC113" si="3140">DFC108*DFC112</f>
        <v>0</v>
      </c>
      <c r="DFD113">
        <f t="shared" ref="DFD113" si="3141">DFD108*DFD112</f>
        <v>0</v>
      </c>
      <c r="DFE113">
        <f t="shared" ref="DFE113" si="3142">DFE108*DFE112</f>
        <v>0</v>
      </c>
      <c r="DFF113">
        <f t="shared" ref="DFF113" si="3143">DFF108*DFF112</f>
        <v>0</v>
      </c>
      <c r="DFG113">
        <f t="shared" ref="DFG113" si="3144">DFG108*DFG112</f>
        <v>0</v>
      </c>
      <c r="DFH113">
        <f t="shared" ref="DFH113" si="3145">DFH108*DFH112</f>
        <v>0</v>
      </c>
      <c r="DFI113">
        <f t="shared" ref="DFI113" si="3146">DFI108*DFI112</f>
        <v>0</v>
      </c>
      <c r="DFJ113">
        <f t="shared" ref="DFJ113" si="3147">DFJ108*DFJ112</f>
        <v>0</v>
      </c>
      <c r="DFK113">
        <f t="shared" ref="DFK113" si="3148">DFK108*DFK112</f>
        <v>0</v>
      </c>
      <c r="DFL113">
        <f t="shared" ref="DFL113" si="3149">DFL108*DFL112</f>
        <v>0</v>
      </c>
      <c r="DFM113">
        <f t="shared" ref="DFM113" si="3150">DFM108*DFM112</f>
        <v>0</v>
      </c>
      <c r="DFN113">
        <f t="shared" ref="DFN113" si="3151">DFN108*DFN112</f>
        <v>0</v>
      </c>
      <c r="DFO113">
        <f t="shared" ref="DFO113" si="3152">DFO108*DFO112</f>
        <v>0</v>
      </c>
      <c r="DFP113">
        <f t="shared" ref="DFP113" si="3153">DFP108*DFP112</f>
        <v>0</v>
      </c>
      <c r="DFQ113">
        <f t="shared" ref="DFQ113" si="3154">DFQ108*DFQ112</f>
        <v>0</v>
      </c>
      <c r="DFR113">
        <f t="shared" ref="DFR113" si="3155">DFR108*DFR112</f>
        <v>0</v>
      </c>
      <c r="DFS113">
        <f t="shared" ref="DFS113" si="3156">DFS108*DFS112</f>
        <v>0</v>
      </c>
      <c r="DFT113">
        <f t="shared" ref="DFT113" si="3157">DFT108*DFT112</f>
        <v>0</v>
      </c>
      <c r="DFU113">
        <f t="shared" ref="DFU113" si="3158">DFU108*DFU112</f>
        <v>0</v>
      </c>
      <c r="DFV113">
        <f t="shared" ref="DFV113" si="3159">DFV108*DFV112</f>
        <v>0</v>
      </c>
      <c r="DFW113">
        <f t="shared" ref="DFW113" si="3160">DFW108*DFW112</f>
        <v>0</v>
      </c>
      <c r="DFX113">
        <f t="shared" ref="DFX113" si="3161">DFX108*DFX112</f>
        <v>0</v>
      </c>
      <c r="DFY113">
        <f t="shared" ref="DFY113" si="3162">DFY108*DFY112</f>
        <v>0</v>
      </c>
      <c r="DFZ113">
        <f t="shared" ref="DFZ113" si="3163">DFZ108*DFZ112</f>
        <v>0</v>
      </c>
      <c r="DGA113">
        <f t="shared" ref="DGA113" si="3164">DGA108*DGA112</f>
        <v>0</v>
      </c>
      <c r="DGB113">
        <f t="shared" ref="DGB113" si="3165">DGB108*DGB112</f>
        <v>0</v>
      </c>
      <c r="DGC113">
        <f t="shared" ref="DGC113" si="3166">DGC108*DGC112</f>
        <v>0</v>
      </c>
      <c r="DGD113">
        <f t="shared" ref="DGD113" si="3167">DGD108*DGD112</f>
        <v>0</v>
      </c>
      <c r="DGE113">
        <f t="shared" ref="DGE113" si="3168">DGE108*DGE112</f>
        <v>0</v>
      </c>
      <c r="DGF113">
        <f t="shared" ref="DGF113" si="3169">DGF108*DGF112</f>
        <v>0</v>
      </c>
      <c r="DGG113">
        <f t="shared" ref="DGG113" si="3170">DGG108*DGG112</f>
        <v>0</v>
      </c>
      <c r="DGH113">
        <f t="shared" ref="DGH113" si="3171">DGH108*DGH112</f>
        <v>0</v>
      </c>
      <c r="DGI113">
        <f t="shared" ref="DGI113" si="3172">DGI108*DGI112</f>
        <v>0</v>
      </c>
      <c r="DGJ113">
        <f t="shared" ref="DGJ113" si="3173">DGJ108*DGJ112</f>
        <v>0</v>
      </c>
      <c r="DGK113">
        <f t="shared" ref="DGK113" si="3174">DGK108*DGK112</f>
        <v>0</v>
      </c>
      <c r="DGL113">
        <f t="shared" ref="DGL113" si="3175">DGL108*DGL112</f>
        <v>0</v>
      </c>
      <c r="DGM113">
        <f t="shared" ref="DGM113" si="3176">DGM108*DGM112</f>
        <v>0</v>
      </c>
      <c r="DGN113">
        <f t="shared" ref="DGN113" si="3177">DGN108*DGN112</f>
        <v>0</v>
      </c>
      <c r="DGO113">
        <f t="shared" ref="DGO113" si="3178">DGO108*DGO112</f>
        <v>0</v>
      </c>
      <c r="DGP113">
        <f t="shared" ref="DGP113" si="3179">DGP108*DGP112</f>
        <v>0</v>
      </c>
      <c r="DGQ113">
        <f t="shared" ref="DGQ113" si="3180">DGQ108*DGQ112</f>
        <v>0</v>
      </c>
      <c r="DGR113">
        <f t="shared" ref="DGR113" si="3181">DGR108*DGR112</f>
        <v>0</v>
      </c>
      <c r="DGS113">
        <f t="shared" ref="DGS113" si="3182">DGS108*DGS112</f>
        <v>0</v>
      </c>
      <c r="DGT113">
        <f t="shared" ref="DGT113" si="3183">DGT108*DGT112</f>
        <v>0</v>
      </c>
      <c r="DGU113">
        <f t="shared" ref="DGU113" si="3184">DGU108*DGU112</f>
        <v>0</v>
      </c>
      <c r="DGV113">
        <f t="shared" ref="DGV113" si="3185">DGV108*DGV112</f>
        <v>0</v>
      </c>
      <c r="DGW113">
        <f t="shared" ref="DGW113" si="3186">DGW108*DGW112</f>
        <v>0</v>
      </c>
      <c r="DGX113">
        <f t="shared" ref="DGX113" si="3187">DGX108*DGX112</f>
        <v>0</v>
      </c>
      <c r="DGY113">
        <f t="shared" ref="DGY113" si="3188">DGY108*DGY112</f>
        <v>0</v>
      </c>
      <c r="DGZ113">
        <f t="shared" ref="DGZ113" si="3189">DGZ108*DGZ112</f>
        <v>0</v>
      </c>
      <c r="DHA113">
        <f t="shared" ref="DHA113" si="3190">DHA108*DHA112</f>
        <v>0</v>
      </c>
      <c r="DHB113">
        <f t="shared" ref="DHB113" si="3191">DHB108*DHB112</f>
        <v>0</v>
      </c>
      <c r="DHC113">
        <f t="shared" ref="DHC113" si="3192">DHC108*DHC112</f>
        <v>0</v>
      </c>
      <c r="DHD113">
        <f t="shared" ref="DHD113" si="3193">DHD108*DHD112</f>
        <v>0</v>
      </c>
      <c r="DHE113">
        <f t="shared" ref="DHE113" si="3194">DHE108*DHE112</f>
        <v>0</v>
      </c>
      <c r="DHF113">
        <f t="shared" ref="DHF113" si="3195">DHF108*DHF112</f>
        <v>0</v>
      </c>
      <c r="DHG113">
        <f t="shared" ref="DHG113" si="3196">DHG108*DHG112</f>
        <v>0</v>
      </c>
      <c r="DHH113">
        <f t="shared" ref="DHH113" si="3197">DHH108*DHH112</f>
        <v>0</v>
      </c>
      <c r="DHI113">
        <f t="shared" ref="DHI113" si="3198">DHI108*DHI112</f>
        <v>0</v>
      </c>
      <c r="DHJ113">
        <f t="shared" ref="DHJ113" si="3199">DHJ108*DHJ112</f>
        <v>0</v>
      </c>
      <c r="DHK113">
        <f t="shared" ref="DHK113" si="3200">DHK108*DHK112</f>
        <v>0</v>
      </c>
      <c r="DHL113">
        <f t="shared" ref="DHL113" si="3201">DHL108*DHL112</f>
        <v>0</v>
      </c>
      <c r="DHM113">
        <f t="shared" ref="DHM113" si="3202">DHM108*DHM112</f>
        <v>0</v>
      </c>
      <c r="DHN113">
        <f t="shared" ref="DHN113" si="3203">DHN108*DHN112</f>
        <v>0</v>
      </c>
      <c r="DHO113">
        <f t="shared" ref="DHO113" si="3204">DHO108*DHO112</f>
        <v>0</v>
      </c>
      <c r="DHP113">
        <f t="shared" ref="DHP113" si="3205">DHP108*DHP112</f>
        <v>0</v>
      </c>
      <c r="DHQ113">
        <f t="shared" ref="DHQ113" si="3206">DHQ108*DHQ112</f>
        <v>0</v>
      </c>
      <c r="DHR113">
        <f t="shared" ref="DHR113" si="3207">DHR108*DHR112</f>
        <v>0</v>
      </c>
      <c r="DHS113">
        <f t="shared" ref="DHS113" si="3208">DHS108*DHS112</f>
        <v>0</v>
      </c>
      <c r="DHT113">
        <f t="shared" ref="DHT113" si="3209">DHT108*DHT112</f>
        <v>0</v>
      </c>
      <c r="DHU113">
        <f t="shared" ref="DHU113" si="3210">DHU108*DHU112</f>
        <v>0</v>
      </c>
      <c r="DHV113">
        <f t="shared" ref="DHV113" si="3211">DHV108*DHV112</f>
        <v>0</v>
      </c>
      <c r="DHW113">
        <f t="shared" ref="DHW113" si="3212">DHW108*DHW112</f>
        <v>0</v>
      </c>
      <c r="DHX113">
        <f t="shared" ref="DHX113" si="3213">DHX108*DHX112</f>
        <v>0</v>
      </c>
      <c r="DHY113">
        <f t="shared" ref="DHY113" si="3214">DHY108*DHY112</f>
        <v>0</v>
      </c>
      <c r="DHZ113">
        <f t="shared" ref="DHZ113" si="3215">DHZ108*DHZ112</f>
        <v>0</v>
      </c>
      <c r="DIA113">
        <f t="shared" ref="DIA113" si="3216">DIA108*DIA112</f>
        <v>0</v>
      </c>
      <c r="DIB113">
        <f t="shared" ref="DIB113" si="3217">DIB108*DIB112</f>
        <v>0</v>
      </c>
      <c r="DIC113">
        <f t="shared" ref="DIC113" si="3218">DIC108*DIC112</f>
        <v>0</v>
      </c>
      <c r="DID113">
        <f t="shared" ref="DID113" si="3219">DID108*DID112</f>
        <v>0</v>
      </c>
      <c r="DIE113">
        <f t="shared" ref="DIE113" si="3220">DIE108*DIE112</f>
        <v>0</v>
      </c>
      <c r="DIF113">
        <f t="shared" ref="DIF113" si="3221">DIF108*DIF112</f>
        <v>0</v>
      </c>
      <c r="DIG113">
        <f t="shared" ref="DIG113" si="3222">DIG108*DIG112</f>
        <v>0</v>
      </c>
      <c r="DIH113">
        <f t="shared" ref="DIH113" si="3223">DIH108*DIH112</f>
        <v>0</v>
      </c>
      <c r="DII113">
        <f t="shared" ref="DII113" si="3224">DII108*DII112</f>
        <v>0</v>
      </c>
      <c r="DIJ113">
        <f t="shared" ref="DIJ113" si="3225">DIJ108*DIJ112</f>
        <v>0</v>
      </c>
      <c r="DIK113">
        <f t="shared" ref="DIK113" si="3226">DIK108*DIK112</f>
        <v>0</v>
      </c>
      <c r="DIL113">
        <f t="shared" ref="DIL113" si="3227">DIL108*DIL112</f>
        <v>0</v>
      </c>
      <c r="DIM113">
        <f t="shared" ref="DIM113" si="3228">DIM108*DIM112</f>
        <v>0</v>
      </c>
      <c r="DIN113">
        <f t="shared" ref="DIN113" si="3229">DIN108*DIN112</f>
        <v>0</v>
      </c>
      <c r="DIO113">
        <f t="shared" ref="DIO113" si="3230">DIO108*DIO112</f>
        <v>0</v>
      </c>
      <c r="DIP113">
        <f t="shared" ref="DIP113" si="3231">DIP108*DIP112</f>
        <v>0</v>
      </c>
      <c r="DIQ113">
        <f t="shared" ref="DIQ113" si="3232">DIQ108*DIQ112</f>
        <v>0</v>
      </c>
      <c r="DIR113">
        <f t="shared" ref="DIR113" si="3233">DIR108*DIR112</f>
        <v>0</v>
      </c>
      <c r="DIS113">
        <f t="shared" ref="DIS113" si="3234">DIS108*DIS112</f>
        <v>0</v>
      </c>
      <c r="DIT113">
        <f t="shared" ref="DIT113" si="3235">DIT108*DIT112</f>
        <v>0</v>
      </c>
      <c r="DIU113">
        <f t="shared" ref="DIU113" si="3236">DIU108*DIU112</f>
        <v>0</v>
      </c>
      <c r="DIV113">
        <f t="shared" ref="DIV113" si="3237">DIV108*DIV112</f>
        <v>0</v>
      </c>
      <c r="DIW113">
        <f t="shared" ref="DIW113" si="3238">DIW108*DIW112</f>
        <v>0</v>
      </c>
      <c r="DIX113">
        <f t="shared" ref="DIX113" si="3239">DIX108*DIX112</f>
        <v>0</v>
      </c>
      <c r="DIY113">
        <f t="shared" ref="DIY113" si="3240">DIY108*DIY112</f>
        <v>0</v>
      </c>
      <c r="DIZ113">
        <f t="shared" ref="DIZ113" si="3241">DIZ108*DIZ112</f>
        <v>0</v>
      </c>
      <c r="DJA113">
        <f t="shared" ref="DJA113" si="3242">DJA108*DJA112</f>
        <v>0</v>
      </c>
      <c r="DJB113">
        <f t="shared" ref="DJB113" si="3243">DJB108*DJB112</f>
        <v>0</v>
      </c>
      <c r="DJC113">
        <f t="shared" ref="DJC113" si="3244">DJC108*DJC112</f>
        <v>0</v>
      </c>
      <c r="DJD113">
        <f t="shared" ref="DJD113" si="3245">DJD108*DJD112</f>
        <v>0</v>
      </c>
      <c r="DJE113">
        <f t="shared" ref="DJE113" si="3246">DJE108*DJE112</f>
        <v>0</v>
      </c>
      <c r="DJF113">
        <f t="shared" ref="DJF113" si="3247">DJF108*DJF112</f>
        <v>0</v>
      </c>
      <c r="DJG113">
        <f t="shared" ref="DJG113" si="3248">DJG108*DJG112</f>
        <v>0</v>
      </c>
      <c r="DJH113">
        <f t="shared" ref="DJH113" si="3249">DJH108*DJH112</f>
        <v>0</v>
      </c>
      <c r="DJI113">
        <f t="shared" ref="DJI113" si="3250">DJI108*DJI112</f>
        <v>0</v>
      </c>
      <c r="DJJ113">
        <f t="shared" ref="DJJ113" si="3251">DJJ108*DJJ112</f>
        <v>0</v>
      </c>
      <c r="DJK113">
        <f t="shared" ref="DJK113" si="3252">DJK108*DJK112</f>
        <v>0</v>
      </c>
      <c r="DJL113">
        <f t="shared" ref="DJL113" si="3253">DJL108*DJL112</f>
        <v>0</v>
      </c>
      <c r="DJM113">
        <f t="shared" ref="DJM113" si="3254">DJM108*DJM112</f>
        <v>0</v>
      </c>
      <c r="DJN113">
        <f t="shared" ref="DJN113" si="3255">DJN108*DJN112</f>
        <v>0</v>
      </c>
      <c r="DJO113">
        <f t="shared" ref="DJO113" si="3256">DJO108*DJO112</f>
        <v>0</v>
      </c>
      <c r="DJP113">
        <f t="shared" ref="DJP113" si="3257">DJP108*DJP112</f>
        <v>0</v>
      </c>
      <c r="DJQ113">
        <f t="shared" ref="DJQ113" si="3258">DJQ108*DJQ112</f>
        <v>0</v>
      </c>
      <c r="DJR113">
        <f t="shared" ref="DJR113" si="3259">DJR108*DJR112</f>
        <v>0</v>
      </c>
      <c r="DJS113">
        <f t="shared" ref="DJS113" si="3260">DJS108*DJS112</f>
        <v>0</v>
      </c>
      <c r="DJT113">
        <f t="shared" ref="DJT113" si="3261">DJT108*DJT112</f>
        <v>0</v>
      </c>
      <c r="DJU113">
        <f t="shared" ref="DJU113" si="3262">DJU108*DJU112</f>
        <v>0</v>
      </c>
      <c r="DJV113">
        <f t="shared" ref="DJV113" si="3263">DJV108*DJV112</f>
        <v>0</v>
      </c>
      <c r="DJW113">
        <f t="shared" ref="DJW113" si="3264">DJW108*DJW112</f>
        <v>0</v>
      </c>
      <c r="DJX113">
        <f t="shared" ref="DJX113" si="3265">DJX108*DJX112</f>
        <v>0</v>
      </c>
      <c r="DJY113">
        <f t="shared" ref="DJY113" si="3266">DJY108*DJY112</f>
        <v>0</v>
      </c>
      <c r="DJZ113">
        <f t="shared" ref="DJZ113" si="3267">DJZ108*DJZ112</f>
        <v>0</v>
      </c>
      <c r="DKA113">
        <f t="shared" ref="DKA113" si="3268">DKA108*DKA112</f>
        <v>0</v>
      </c>
      <c r="DKB113">
        <f t="shared" ref="DKB113" si="3269">DKB108*DKB112</f>
        <v>0</v>
      </c>
      <c r="DKC113">
        <f t="shared" ref="DKC113" si="3270">DKC108*DKC112</f>
        <v>0</v>
      </c>
      <c r="DKD113">
        <f t="shared" ref="DKD113" si="3271">DKD108*DKD112</f>
        <v>0</v>
      </c>
      <c r="DKE113">
        <f t="shared" ref="DKE113" si="3272">DKE108*DKE112</f>
        <v>0</v>
      </c>
      <c r="DKF113">
        <f t="shared" ref="DKF113" si="3273">DKF108*DKF112</f>
        <v>0</v>
      </c>
      <c r="DKG113">
        <f t="shared" ref="DKG113" si="3274">DKG108*DKG112</f>
        <v>0</v>
      </c>
      <c r="DKH113">
        <f t="shared" ref="DKH113" si="3275">DKH108*DKH112</f>
        <v>0</v>
      </c>
      <c r="DKI113">
        <f t="shared" ref="DKI113" si="3276">DKI108*DKI112</f>
        <v>0</v>
      </c>
      <c r="DKJ113">
        <f t="shared" ref="DKJ113" si="3277">DKJ108*DKJ112</f>
        <v>0</v>
      </c>
      <c r="DKK113">
        <f t="shared" ref="DKK113" si="3278">DKK108*DKK112</f>
        <v>0</v>
      </c>
      <c r="DKL113">
        <f t="shared" ref="DKL113" si="3279">DKL108*DKL112</f>
        <v>0</v>
      </c>
      <c r="DKM113">
        <f t="shared" ref="DKM113" si="3280">DKM108*DKM112</f>
        <v>0</v>
      </c>
      <c r="DKN113">
        <f t="shared" ref="DKN113" si="3281">DKN108*DKN112</f>
        <v>0</v>
      </c>
      <c r="DKO113">
        <f t="shared" ref="DKO113" si="3282">DKO108*DKO112</f>
        <v>0</v>
      </c>
      <c r="DKP113">
        <f t="shared" ref="DKP113" si="3283">DKP108*DKP112</f>
        <v>0</v>
      </c>
      <c r="DKQ113">
        <f t="shared" ref="DKQ113" si="3284">DKQ108*DKQ112</f>
        <v>0</v>
      </c>
      <c r="DKR113">
        <f t="shared" ref="DKR113" si="3285">DKR108*DKR112</f>
        <v>0</v>
      </c>
      <c r="DKS113">
        <f t="shared" ref="DKS113" si="3286">DKS108*DKS112</f>
        <v>0</v>
      </c>
      <c r="DKT113">
        <f t="shared" ref="DKT113" si="3287">DKT108*DKT112</f>
        <v>0</v>
      </c>
      <c r="DKU113">
        <f t="shared" ref="DKU113" si="3288">DKU108*DKU112</f>
        <v>0</v>
      </c>
      <c r="DKV113">
        <f t="shared" ref="DKV113" si="3289">DKV108*DKV112</f>
        <v>0</v>
      </c>
      <c r="DKW113">
        <f t="shared" ref="DKW113" si="3290">DKW108*DKW112</f>
        <v>0</v>
      </c>
      <c r="DKX113">
        <f t="shared" ref="DKX113" si="3291">DKX108*DKX112</f>
        <v>0</v>
      </c>
      <c r="DKY113">
        <f t="shared" ref="DKY113" si="3292">DKY108*DKY112</f>
        <v>0</v>
      </c>
      <c r="DKZ113">
        <f t="shared" ref="DKZ113" si="3293">DKZ108*DKZ112</f>
        <v>0</v>
      </c>
      <c r="DLA113">
        <f t="shared" ref="DLA113" si="3294">DLA108*DLA112</f>
        <v>0</v>
      </c>
      <c r="DLB113">
        <f t="shared" ref="DLB113" si="3295">DLB108*DLB112</f>
        <v>0</v>
      </c>
      <c r="DLC113">
        <f t="shared" ref="DLC113" si="3296">DLC108*DLC112</f>
        <v>0</v>
      </c>
      <c r="DLD113">
        <f t="shared" ref="DLD113" si="3297">DLD108*DLD112</f>
        <v>0</v>
      </c>
      <c r="DLE113">
        <f t="shared" ref="DLE113" si="3298">DLE108*DLE112</f>
        <v>0</v>
      </c>
      <c r="DLF113">
        <f t="shared" ref="DLF113" si="3299">DLF108*DLF112</f>
        <v>0</v>
      </c>
      <c r="DLG113">
        <f t="shared" ref="DLG113" si="3300">DLG108*DLG112</f>
        <v>0</v>
      </c>
      <c r="DLH113">
        <f t="shared" ref="DLH113" si="3301">DLH108*DLH112</f>
        <v>0</v>
      </c>
      <c r="DLI113">
        <f t="shared" ref="DLI113" si="3302">DLI108*DLI112</f>
        <v>0</v>
      </c>
      <c r="DLJ113">
        <f t="shared" ref="DLJ113" si="3303">DLJ108*DLJ112</f>
        <v>0</v>
      </c>
      <c r="DLK113">
        <f t="shared" ref="DLK113" si="3304">DLK108*DLK112</f>
        <v>0</v>
      </c>
      <c r="DLL113">
        <f t="shared" ref="DLL113" si="3305">DLL108*DLL112</f>
        <v>0</v>
      </c>
      <c r="DLM113">
        <f t="shared" ref="DLM113" si="3306">DLM108*DLM112</f>
        <v>0</v>
      </c>
      <c r="DLN113">
        <f t="shared" ref="DLN113" si="3307">DLN108*DLN112</f>
        <v>0</v>
      </c>
      <c r="DLO113">
        <f t="shared" ref="DLO113" si="3308">DLO108*DLO112</f>
        <v>0</v>
      </c>
      <c r="DLP113">
        <f t="shared" ref="DLP113" si="3309">DLP108*DLP112</f>
        <v>0</v>
      </c>
      <c r="DLQ113">
        <f t="shared" ref="DLQ113" si="3310">DLQ108*DLQ112</f>
        <v>0</v>
      </c>
      <c r="DLR113">
        <f t="shared" ref="DLR113" si="3311">DLR108*DLR112</f>
        <v>0</v>
      </c>
      <c r="DLS113">
        <f t="shared" ref="DLS113" si="3312">DLS108*DLS112</f>
        <v>0</v>
      </c>
      <c r="DLT113">
        <f t="shared" ref="DLT113" si="3313">DLT108*DLT112</f>
        <v>0</v>
      </c>
      <c r="DLU113">
        <f t="shared" ref="DLU113" si="3314">DLU108*DLU112</f>
        <v>0</v>
      </c>
      <c r="DLV113">
        <f t="shared" ref="DLV113" si="3315">DLV108*DLV112</f>
        <v>0</v>
      </c>
      <c r="DLW113">
        <f t="shared" ref="DLW113" si="3316">DLW108*DLW112</f>
        <v>0</v>
      </c>
      <c r="DLX113">
        <f t="shared" ref="DLX113" si="3317">DLX108*DLX112</f>
        <v>0</v>
      </c>
      <c r="DLY113">
        <f t="shared" ref="DLY113" si="3318">DLY108*DLY112</f>
        <v>0</v>
      </c>
      <c r="DLZ113">
        <f t="shared" ref="DLZ113" si="3319">DLZ108*DLZ112</f>
        <v>0</v>
      </c>
      <c r="DMA113">
        <f t="shared" ref="DMA113" si="3320">DMA108*DMA112</f>
        <v>0</v>
      </c>
      <c r="DMB113">
        <f t="shared" ref="DMB113" si="3321">DMB108*DMB112</f>
        <v>0</v>
      </c>
      <c r="DMC113">
        <f t="shared" ref="DMC113" si="3322">DMC108*DMC112</f>
        <v>0</v>
      </c>
      <c r="DMD113">
        <f t="shared" ref="DMD113" si="3323">DMD108*DMD112</f>
        <v>0</v>
      </c>
      <c r="DME113">
        <f t="shared" ref="DME113" si="3324">DME108*DME112</f>
        <v>0</v>
      </c>
      <c r="DMF113">
        <f t="shared" ref="DMF113" si="3325">DMF108*DMF112</f>
        <v>0</v>
      </c>
      <c r="DMG113">
        <f t="shared" ref="DMG113" si="3326">DMG108*DMG112</f>
        <v>0</v>
      </c>
      <c r="DMH113">
        <f t="shared" ref="DMH113" si="3327">DMH108*DMH112</f>
        <v>0</v>
      </c>
      <c r="DMI113">
        <f t="shared" ref="DMI113" si="3328">DMI108*DMI112</f>
        <v>0</v>
      </c>
      <c r="DMJ113">
        <f t="shared" ref="DMJ113" si="3329">DMJ108*DMJ112</f>
        <v>0</v>
      </c>
      <c r="DMK113">
        <f t="shared" ref="DMK113" si="3330">DMK108*DMK112</f>
        <v>0</v>
      </c>
      <c r="DML113">
        <f t="shared" ref="DML113" si="3331">DML108*DML112</f>
        <v>0</v>
      </c>
      <c r="DMM113">
        <f t="shared" ref="DMM113" si="3332">DMM108*DMM112</f>
        <v>0</v>
      </c>
      <c r="DMN113">
        <f t="shared" ref="DMN113" si="3333">DMN108*DMN112</f>
        <v>0</v>
      </c>
      <c r="DMO113">
        <f t="shared" ref="DMO113" si="3334">DMO108*DMO112</f>
        <v>0</v>
      </c>
      <c r="DMP113">
        <f t="shared" ref="DMP113" si="3335">DMP108*DMP112</f>
        <v>0</v>
      </c>
      <c r="DMQ113">
        <f t="shared" ref="DMQ113" si="3336">DMQ108*DMQ112</f>
        <v>0</v>
      </c>
      <c r="DMR113">
        <f t="shared" ref="DMR113" si="3337">DMR108*DMR112</f>
        <v>0</v>
      </c>
      <c r="DMS113">
        <f t="shared" ref="DMS113" si="3338">DMS108*DMS112</f>
        <v>0</v>
      </c>
      <c r="DMT113">
        <f t="shared" ref="DMT113" si="3339">DMT108*DMT112</f>
        <v>0</v>
      </c>
      <c r="DMU113">
        <f t="shared" ref="DMU113" si="3340">DMU108*DMU112</f>
        <v>0</v>
      </c>
      <c r="DMV113">
        <f t="shared" ref="DMV113" si="3341">DMV108*DMV112</f>
        <v>0</v>
      </c>
      <c r="DMW113">
        <f t="shared" ref="DMW113" si="3342">DMW108*DMW112</f>
        <v>0</v>
      </c>
      <c r="DMX113">
        <f t="shared" ref="DMX113" si="3343">DMX108*DMX112</f>
        <v>0</v>
      </c>
      <c r="DMY113">
        <f t="shared" ref="DMY113" si="3344">DMY108*DMY112</f>
        <v>0</v>
      </c>
      <c r="DMZ113">
        <f t="shared" ref="DMZ113" si="3345">DMZ108*DMZ112</f>
        <v>0</v>
      </c>
      <c r="DNA113">
        <f t="shared" ref="DNA113" si="3346">DNA108*DNA112</f>
        <v>0</v>
      </c>
      <c r="DNB113">
        <f t="shared" ref="DNB113" si="3347">DNB108*DNB112</f>
        <v>0</v>
      </c>
      <c r="DNC113">
        <f t="shared" ref="DNC113" si="3348">DNC108*DNC112</f>
        <v>0</v>
      </c>
      <c r="DND113">
        <f t="shared" ref="DND113" si="3349">DND108*DND112</f>
        <v>0</v>
      </c>
      <c r="DNE113">
        <f t="shared" ref="DNE113" si="3350">DNE108*DNE112</f>
        <v>0</v>
      </c>
      <c r="DNF113">
        <f t="shared" ref="DNF113" si="3351">DNF108*DNF112</f>
        <v>0</v>
      </c>
      <c r="DNG113">
        <f t="shared" ref="DNG113" si="3352">DNG108*DNG112</f>
        <v>0</v>
      </c>
      <c r="DNH113">
        <f t="shared" ref="DNH113" si="3353">DNH108*DNH112</f>
        <v>0</v>
      </c>
      <c r="DNI113">
        <f t="shared" ref="DNI113" si="3354">DNI108*DNI112</f>
        <v>0</v>
      </c>
      <c r="DNJ113">
        <f t="shared" ref="DNJ113" si="3355">DNJ108*DNJ112</f>
        <v>0</v>
      </c>
      <c r="DNK113">
        <f t="shared" ref="DNK113" si="3356">DNK108*DNK112</f>
        <v>0</v>
      </c>
      <c r="DNL113">
        <f t="shared" ref="DNL113" si="3357">DNL108*DNL112</f>
        <v>0</v>
      </c>
      <c r="DNM113">
        <f t="shared" ref="DNM113" si="3358">DNM108*DNM112</f>
        <v>0</v>
      </c>
      <c r="DNN113">
        <f t="shared" ref="DNN113" si="3359">DNN108*DNN112</f>
        <v>0</v>
      </c>
      <c r="DNO113">
        <f t="shared" ref="DNO113" si="3360">DNO108*DNO112</f>
        <v>0</v>
      </c>
      <c r="DNP113">
        <f t="shared" ref="DNP113" si="3361">DNP108*DNP112</f>
        <v>0</v>
      </c>
      <c r="DNQ113">
        <f t="shared" ref="DNQ113" si="3362">DNQ108*DNQ112</f>
        <v>0</v>
      </c>
      <c r="DNR113">
        <f t="shared" ref="DNR113" si="3363">DNR108*DNR112</f>
        <v>0</v>
      </c>
      <c r="DNS113">
        <f t="shared" ref="DNS113" si="3364">DNS108*DNS112</f>
        <v>0</v>
      </c>
      <c r="DNT113">
        <f t="shared" ref="DNT113" si="3365">DNT108*DNT112</f>
        <v>0</v>
      </c>
      <c r="DNU113">
        <f t="shared" ref="DNU113" si="3366">DNU108*DNU112</f>
        <v>0</v>
      </c>
      <c r="DNV113">
        <f t="shared" ref="DNV113" si="3367">DNV108*DNV112</f>
        <v>0</v>
      </c>
      <c r="DNW113">
        <f t="shared" ref="DNW113" si="3368">DNW108*DNW112</f>
        <v>0</v>
      </c>
      <c r="DNX113">
        <f t="shared" ref="DNX113" si="3369">DNX108*DNX112</f>
        <v>0</v>
      </c>
      <c r="DNY113">
        <f t="shared" ref="DNY113" si="3370">DNY108*DNY112</f>
        <v>0</v>
      </c>
      <c r="DNZ113">
        <f t="shared" ref="DNZ113" si="3371">DNZ108*DNZ112</f>
        <v>0</v>
      </c>
      <c r="DOA113">
        <f t="shared" ref="DOA113" si="3372">DOA108*DOA112</f>
        <v>0</v>
      </c>
      <c r="DOB113">
        <f t="shared" ref="DOB113" si="3373">DOB108*DOB112</f>
        <v>0</v>
      </c>
      <c r="DOC113">
        <f t="shared" ref="DOC113" si="3374">DOC108*DOC112</f>
        <v>0</v>
      </c>
      <c r="DOD113">
        <f t="shared" ref="DOD113" si="3375">DOD108*DOD112</f>
        <v>0</v>
      </c>
      <c r="DOE113">
        <f t="shared" ref="DOE113" si="3376">DOE108*DOE112</f>
        <v>0</v>
      </c>
      <c r="DOF113">
        <f t="shared" ref="DOF113" si="3377">DOF108*DOF112</f>
        <v>0</v>
      </c>
      <c r="DOG113">
        <f t="shared" ref="DOG113" si="3378">DOG108*DOG112</f>
        <v>0</v>
      </c>
      <c r="DOH113">
        <f t="shared" ref="DOH113" si="3379">DOH108*DOH112</f>
        <v>0</v>
      </c>
      <c r="DOI113">
        <f t="shared" ref="DOI113" si="3380">DOI108*DOI112</f>
        <v>0</v>
      </c>
      <c r="DOJ113">
        <f t="shared" ref="DOJ113" si="3381">DOJ108*DOJ112</f>
        <v>0</v>
      </c>
      <c r="DOK113">
        <f t="shared" ref="DOK113" si="3382">DOK108*DOK112</f>
        <v>0</v>
      </c>
      <c r="DOL113">
        <f t="shared" ref="DOL113" si="3383">DOL108*DOL112</f>
        <v>0</v>
      </c>
      <c r="DOM113">
        <f t="shared" ref="DOM113" si="3384">DOM108*DOM112</f>
        <v>0</v>
      </c>
      <c r="DON113">
        <f t="shared" ref="DON113" si="3385">DON108*DON112</f>
        <v>0</v>
      </c>
      <c r="DOO113">
        <f t="shared" ref="DOO113" si="3386">DOO108*DOO112</f>
        <v>0</v>
      </c>
      <c r="DOP113">
        <f t="shared" ref="DOP113" si="3387">DOP108*DOP112</f>
        <v>0</v>
      </c>
      <c r="DOQ113">
        <f t="shared" ref="DOQ113" si="3388">DOQ108*DOQ112</f>
        <v>0</v>
      </c>
      <c r="DOR113">
        <f t="shared" ref="DOR113" si="3389">DOR108*DOR112</f>
        <v>0</v>
      </c>
      <c r="DOS113">
        <f t="shared" ref="DOS113" si="3390">DOS108*DOS112</f>
        <v>0</v>
      </c>
      <c r="DOT113">
        <f t="shared" ref="DOT113" si="3391">DOT108*DOT112</f>
        <v>0</v>
      </c>
      <c r="DOU113">
        <f t="shared" ref="DOU113" si="3392">DOU108*DOU112</f>
        <v>0</v>
      </c>
      <c r="DOV113">
        <f t="shared" ref="DOV113" si="3393">DOV108*DOV112</f>
        <v>0</v>
      </c>
      <c r="DOW113">
        <f t="shared" ref="DOW113" si="3394">DOW108*DOW112</f>
        <v>0</v>
      </c>
      <c r="DOX113">
        <f t="shared" ref="DOX113" si="3395">DOX108*DOX112</f>
        <v>0</v>
      </c>
      <c r="DOY113">
        <f t="shared" ref="DOY113" si="3396">DOY108*DOY112</f>
        <v>0</v>
      </c>
      <c r="DOZ113">
        <f t="shared" ref="DOZ113" si="3397">DOZ108*DOZ112</f>
        <v>0</v>
      </c>
      <c r="DPA113">
        <f t="shared" ref="DPA113" si="3398">DPA108*DPA112</f>
        <v>0</v>
      </c>
      <c r="DPB113">
        <f t="shared" ref="DPB113" si="3399">DPB108*DPB112</f>
        <v>0</v>
      </c>
      <c r="DPC113">
        <f t="shared" ref="DPC113" si="3400">DPC108*DPC112</f>
        <v>0</v>
      </c>
      <c r="DPD113">
        <f t="shared" ref="DPD113" si="3401">DPD108*DPD112</f>
        <v>0</v>
      </c>
      <c r="DPE113">
        <f t="shared" ref="DPE113" si="3402">DPE108*DPE112</f>
        <v>0</v>
      </c>
      <c r="DPF113">
        <f t="shared" ref="DPF113" si="3403">DPF108*DPF112</f>
        <v>0</v>
      </c>
      <c r="DPG113">
        <f t="shared" ref="DPG113" si="3404">DPG108*DPG112</f>
        <v>0</v>
      </c>
      <c r="DPH113">
        <f t="shared" ref="DPH113" si="3405">DPH108*DPH112</f>
        <v>0</v>
      </c>
      <c r="DPI113">
        <f t="shared" ref="DPI113" si="3406">DPI108*DPI112</f>
        <v>0</v>
      </c>
      <c r="DPJ113">
        <f t="shared" ref="DPJ113" si="3407">DPJ108*DPJ112</f>
        <v>0</v>
      </c>
      <c r="DPK113">
        <f t="shared" ref="DPK113" si="3408">DPK108*DPK112</f>
        <v>0</v>
      </c>
      <c r="DPL113">
        <f t="shared" ref="DPL113" si="3409">DPL108*DPL112</f>
        <v>0</v>
      </c>
      <c r="DPM113">
        <f t="shared" ref="DPM113" si="3410">DPM108*DPM112</f>
        <v>0</v>
      </c>
      <c r="DPN113">
        <f t="shared" ref="DPN113" si="3411">DPN108*DPN112</f>
        <v>0</v>
      </c>
      <c r="DPO113">
        <f t="shared" ref="DPO113" si="3412">DPO108*DPO112</f>
        <v>0</v>
      </c>
      <c r="DPP113">
        <f t="shared" ref="DPP113" si="3413">DPP108*DPP112</f>
        <v>0</v>
      </c>
      <c r="DPQ113">
        <f t="shared" ref="DPQ113" si="3414">DPQ108*DPQ112</f>
        <v>0</v>
      </c>
      <c r="DPR113">
        <f t="shared" ref="DPR113" si="3415">DPR108*DPR112</f>
        <v>0</v>
      </c>
      <c r="DPS113">
        <f t="shared" ref="DPS113" si="3416">DPS108*DPS112</f>
        <v>0</v>
      </c>
      <c r="DPT113">
        <f t="shared" ref="DPT113" si="3417">DPT108*DPT112</f>
        <v>0</v>
      </c>
      <c r="DPU113">
        <f t="shared" ref="DPU113" si="3418">DPU108*DPU112</f>
        <v>0</v>
      </c>
      <c r="DPV113">
        <f t="shared" ref="DPV113" si="3419">DPV108*DPV112</f>
        <v>0</v>
      </c>
      <c r="DPW113">
        <f t="shared" ref="DPW113" si="3420">DPW108*DPW112</f>
        <v>0</v>
      </c>
      <c r="DPX113">
        <f t="shared" ref="DPX113" si="3421">DPX108*DPX112</f>
        <v>0</v>
      </c>
      <c r="DPY113">
        <f t="shared" ref="DPY113" si="3422">DPY108*DPY112</f>
        <v>0</v>
      </c>
      <c r="DPZ113">
        <f t="shared" ref="DPZ113" si="3423">DPZ108*DPZ112</f>
        <v>0</v>
      </c>
      <c r="DQA113">
        <f t="shared" ref="DQA113" si="3424">DQA108*DQA112</f>
        <v>0</v>
      </c>
      <c r="DQB113">
        <f t="shared" ref="DQB113" si="3425">DQB108*DQB112</f>
        <v>0</v>
      </c>
      <c r="DQC113">
        <f t="shared" ref="DQC113" si="3426">DQC108*DQC112</f>
        <v>0</v>
      </c>
      <c r="DQD113">
        <f t="shared" ref="DQD113" si="3427">DQD108*DQD112</f>
        <v>0</v>
      </c>
      <c r="DQE113">
        <f t="shared" ref="DQE113" si="3428">DQE108*DQE112</f>
        <v>0</v>
      </c>
      <c r="DQF113">
        <f t="shared" ref="DQF113" si="3429">DQF108*DQF112</f>
        <v>0</v>
      </c>
      <c r="DQG113">
        <f t="shared" ref="DQG113" si="3430">DQG108*DQG112</f>
        <v>0</v>
      </c>
      <c r="DQH113">
        <f t="shared" ref="DQH113" si="3431">DQH108*DQH112</f>
        <v>0</v>
      </c>
      <c r="DQI113">
        <f t="shared" ref="DQI113" si="3432">DQI108*DQI112</f>
        <v>0</v>
      </c>
      <c r="DQJ113">
        <f t="shared" ref="DQJ113" si="3433">DQJ108*DQJ112</f>
        <v>0</v>
      </c>
      <c r="DQK113">
        <f t="shared" ref="DQK113" si="3434">DQK108*DQK112</f>
        <v>0</v>
      </c>
      <c r="DQL113">
        <f t="shared" ref="DQL113" si="3435">DQL108*DQL112</f>
        <v>0</v>
      </c>
      <c r="DQM113">
        <f t="shared" ref="DQM113" si="3436">DQM108*DQM112</f>
        <v>0</v>
      </c>
      <c r="DQN113">
        <f t="shared" ref="DQN113" si="3437">DQN108*DQN112</f>
        <v>0</v>
      </c>
      <c r="DQO113">
        <f t="shared" ref="DQO113" si="3438">DQO108*DQO112</f>
        <v>0</v>
      </c>
      <c r="DQP113">
        <f t="shared" ref="DQP113" si="3439">DQP108*DQP112</f>
        <v>0</v>
      </c>
      <c r="DQQ113">
        <f t="shared" ref="DQQ113" si="3440">DQQ108*DQQ112</f>
        <v>0</v>
      </c>
      <c r="DQR113">
        <f t="shared" ref="DQR113" si="3441">DQR108*DQR112</f>
        <v>0</v>
      </c>
      <c r="DQS113">
        <f t="shared" ref="DQS113" si="3442">DQS108*DQS112</f>
        <v>0</v>
      </c>
      <c r="DQT113">
        <f t="shared" ref="DQT113" si="3443">DQT108*DQT112</f>
        <v>0</v>
      </c>
      <c r="DQU113">
        <f t="shared" ref="DQU113" si="3444">DQU108*DQU112</f>
        <v>0</v>
      </c>
      <c r="DQV113">
        <f t="shared" ref="DQV113" si="3445">DQV108*DQV112</f>
        <v>0</v>
      </c>
      <c r="DQW113">
        <f t="shared" ref="DQW113" si="3446">DQW108*DQW112</f>
        <v>0</v>
      </c>
      <c r="DQX113">
        <f t="shared" ref="DQX113" si="3447">DQX108*DQX112</f>
        <v>0</v>
      </c>
      <c r="DQY113">
        <f t="shared" ref="DQY113" si="3448">DQY108*DQY112</f>
        <v>0</v>
      </c>
      <c r="DQZ113">
        <f t="shared" ref="DQZ113" si="3449">DQZ108*DQZ112</f>
        <v>0</v>
      </c>
      <c r="DRA113">
        <f t="shared" ref="DRA113" si="3450">DRA108*DRA112</f>
        <v>0</v>
      </c>
      <c r="DRB113">
        <f t="shared" ref="DRB113" si="3451">DRB108*DRB112</f>
        <v>0</v>
      </c>
      <c r="DRC113">
        <f t="shared" ref="DRC113" si="3452">DRC108*DRC112</f>
        <v>0</v>
      </c>
      <c r="DRD113">
        <f t="shared" ref="DRD113" si="3453">DRD108*DRD112</f>
        <v>0</v>
      </c>
      <c r="DRE113">
        <f t="shared" ref="DRE113" si="3454">DRE108*DRE112</f>
        <v>0</v>
      </c>
      <c r="DRF113">
        <f t="shared" ref="DRF113" si="3455">DRF108*DRF112</f>
        <v>0</v>
      </c>
      <c r="DRG113">
        <f t="shared" ref="DRG113" si="3456">DRG108*DRG112</f>
        <v>0</v>
      </c>
      <c r="DRH113">
        <f t="shared" ref="DRH113" si="3457">DRH108*DRH112</f>
        <v>0</v>
      </c>
      <c r="DRI113">
        <f t="shared" ref="DRI113" si="3458">DRI108*DRI112</f>
        <v>0</v>
      </c>
      <c r="DRJ113">
        <f t="shared" ref="DRJ113" si="3459">DRJ108*DRJ112</f>
        <v>0</v>
      </c>
      <c r="DRK113">
        <f t="shared" ref="DRK113" si="3460">DRK108*DRK112</f>
        <v>0</v>
      </c>
      <c r="DRL113">
        <f t="shared" ref="DRL113" si="3461">DRL108*DRL112</f>
        <v>0</v>
      </c>
      <c r="DRM113">
        <f t="shared" ref="DRM113" si="3462">DRM108*DRM112</f>
        <v>0</v>
      </c>
      <c r="DRN113">
        <f t="shared" ref="DRN113" si="3463">DRN108*DRN112</f>
        <v>0</v>
      </c>
      <c r="DRO113">
        <f t="shared" ref="DRO113" si="3464">DRO108*DRO112</f>
        <v>0</v>
      </c>
      <c r="DRP113">
        <f t="shared" ref="DRP113" si="3465">DRP108*DRP112</f>
        <v>0</v>
      </c>
      <c r="DRQ113">
        <f t="shared" ref="DRQ113" si="3466">DRQ108*DRQ112</f>
        <v>0</v>
      </c>
      <c r="DRR113">
        <f t="shared" ref="DRR113" si="3467">DRR108*DRR112</f>
        <v>0</v>
      </c>
      <c r="DRS113">
        <f t="shared" ref="DRS113" si="3468">DRS108*DRS112</f>
        <v>0</v>
      </c>
      <c r="DRT113">
        <f t="shared" ref="DRT113" si="3469">DRT108*DRT112</f>
        <v>0</v>
      </c>
      <c r="DRU113">
        <f t="shared" ref="DRU113" si="3470">DRU108*DRU112</f>
        <v>0</v>
      </c>
      <c r="DRV113">
        <f t="shared" ref="DRV113" si="3471">DRV108*DRV112</f>
        <v>0</v>
      </c>
      <c r="DRW113">
        <f t="shared" ref="DRW113" si="3472">DRW108*DRW112</f>
        <v>0</v>
      </c>
      <c r="DRX113">
        <f t="shared" ref="DRX113" si="3473">DRX108*DRX112</f>
        <v>0</v>
      </c>
      <c r="DRY113">
        <f t="shared" ref="DRY113" si="3474">DRY108*DRY112</f>
        <v>0</v>
      </c>
      <c r="DRZ113">
        <f t="shared" ref="DRZ113" si="3475">DRZ108*DRZ112</f>
        <v>0</v>
      </c>
      <c r="DSA113">
        <f t="shared" ref="DSA113" si="3476">DSA108*DSA112</f>
        <v>0</v>
      </c>
      <c r="DSB113">
        <f t="shared" ref="DSB113" si="3477">DSB108*DSB112</f>
        <v>0</v>
      </c>
      <c r="DSC113">
        <f t="shared" ref="DSC113" si="3478">DSC108*DSC112</f>
        <v>0</v>
      </c>
      <c r="DSD113">
        <f t="shared" ref="DSD113" si="3479">DSD108*DSD112</f>
        <v>0</v>
      </c>
      <c r="DSE113">
        <f t="shared" ref="DSE113" si="3480">DSE108*DSE112</f>
        <v>0</v>
      </c>
      <c r="DSF113">
        <f t="shared" ref="DSF113" si="3481">DSF108*DSF112</f>
        <v>0</v>
      </c>
      <c r="DSG113">
        <f t="shared" ref="DSG113" si="3482">DSG108*DSG112</f>
        <v>0</v>
      </c>
      <c r="DSH113">
        <f t="shared" ref="DSH113" si="3483">DSH108*DSH112</f>
        <v>0</v>
      </c>
      <c r="DSI113">
        <f t="shared" ref="DSI113" si="3484">DSI108*DSI112</f>
        <v>0</v>
      </c>
      <c r="DSJ113">
        <f t="shared" ref="DSJ113" si="3485">DSJ108*DSJ112</f>
        <v>0</v>
      </c>
      <c r="DSK113">
        <f t="shared" ref="DSK113" si="3486">DSK108*DSK112</f>
        <v>0</v>
      </c>
      <c r="DSL113">
        <f t="shared" ref="DSL113" si="3487">DSL108*DSL112</f>
        <v>0</v>
      </c>
      <c r="DSM113">
        <f t="shared" ref="DSM113" si="3488">DSM108*DSM112</f>
        <v>0</v>
      </c>
      <c r="DSN113">
        <f t="shared" ref="DSN113" si="3489">DSN108*DSN112</f>
        <v>0</v>
      </c>
      <c r="DSO113">
        <f t="shared" ref="DSO113" si="3490">DSO108*DSO112</f>
        <v>0</v>
      </c>
      <c r="DSP113">
        <f t="shared" ref="DSP113" si="3491">DSP108*DSP112</f>
        <v>0</v>
      </c>
      <c r="DSQ113">
        <f t="shared" ref="DSQ113" si="3492">DSQ108*DSQ112</f>
        <v>0</v>
      </c>
      <c r="DSR113">
        <f t="shared" ref="DSR113" si="3493">DSR108*DSR112</f>
        <v>0</v>
      </c>
      <c r="DSS113">
        <f t="shared" ref="DSS113" si="3494">DSS108*DSS112</f>
        <v>0</v>
      </c>
      <c r="DST113">
        <f t="shared" ref="DST113" si="3495">DST108*DST112</f>
        <v>0</v>
      </c>
      <c r="DSU113">
        <f t="shared" ref="DSU113" si="3496">DSU108*DSU112</f>
        <v>0</v>
      </c>
      <c r="DSV113">
        <f t="shared" ref="DSV113" si="3497">DSV108*DSV112</f>
        <v>0</v>
      </c>
      <c r="DSW113">
        <f t="shared" ref="DSW113" si="3498">DSW108*DSW112</f>
        <v>0</v>
      </c>
      <c r="DSX113">
        <f t="shared" ref="DSX113" si="3499">DSX108*DSX112</f>
        <v>0</v>
      </c>
      <c r="DSY113">
        <f t="shared" ref="DSY113" si="3500">DSY108*DSY112</f>
        <v>0</v>
      </c>
      <c r="DSZ113">
        <f t="shared" ref="DSZ113" si="3501">DSZ108*DSZ112</f>
        <v>0</v>
      </c>
      <c r="DTA113">
        <f t="shared" ref="DTA113" si="3502">DTA108*DTA112</f>
        <v>0</v>
      </c>
      <c r="DTB113">
        <f t="shared" ref="DTB113" si="3503">DTB108*DTB112</f>
        <v>0</v>
      </c>
      <c r="DTC113">
        <f t="shared" ref="DTC113" si="3504">DTC108*DTC112</f>
        <v>0</v>
      </c>
      <c r="DTD113">
        <f t="shared" ref="DTD113" si="3505">DTD108*DTD112</f>
        <v>0</v>
      </c>
      <c r="DTE113">
        <f t="shared" ref="DTE113" si="3506">DTE108*DTE112</f>
        <v>0</v>
      </c>
      <c r="DTF113">
        <f t="shared" ref="DTF113" si="3507">DTF108*DTF112</f>
        <v>0</v>
      </c>
      <c r="DTG113">
        <f t="shared" ref="DTG113" si="3508">DTG108*DTG112</f>
        <v>0</v>
      </c>
      <c r="DTH113">
        <f t="shared" ref="DTH113" si="3509">DTH108*DTH112</f>
        <v>0</v>
      </c>
      <c r="DTI113">
        <f t="shared" ref="DTI113" si="3510">DTI108*DTI112</f>
        <v>0</v>
      </c>
      <c r="DTJ113">
        <f t="shared" ref="DTJ113" si="3511">DTJ108*DTJ112</f>
        <v>0</v>
      </c>
      <c r="DTK113">
        <f t="shared" ref="DTK113" si="3512">DTK108*DTK112</f>
        <v>0</v>
      </c>
      <c r="DTL113">
        <f t="shared" ref="DTL113" si="3513">DTL108*DTL112</f>
        <v>0</v>
      </c>
      <c r="DTM113">
        <f t="shared" ref="DTM113" si="3514">DTM108*DTM112</f>
        <v>0</v>
      </c>
      <c r="DTN113">
        <f t="shared" ref="DTN113" si="3515">DTN108*DTN112</f>
        <v>0</v>
      </c>
      <c r="DTO113">
        <f t="shared" ref="DTO113" si="3516">DTO108*DTO112</f>
        <v>0</v>
      </c>
      <c r="DTP113">
        <f t="shared" ref="DTP113" si="3517">DTP108*DTP112</f>
        <v>0</v>
      </c>
      <c r="DTQ113">
        <f t="shared" ref="DTQ113" si="3518">DTQ108*DTQ112</f>
        <v>0</v>
      </c>
      <c r="DTR113">
        <f t="shared" ref="DTR113" si="3519">DTR108*DTR112</f>
        <v>0</v>
      </c>
      <c r="DTS113">
        <f t="shared" ref="DTS113" si="3520">DTS108*DTS112</f>
        <v>0</v>
      </c>
      <c r="DTT113">
        <f t="shared" ref="DTT113" si="3521">DTT108*DTT112</f>
        <v>0</v>
      </c>
      <c r="DTU113">
        <f t="shared" ref="DTU113" si="3522">DTU108*DTU112</f>
        <v>0</v>
      </c>
      <c r="DTV113">
        <f t="shared" ref="DTV113" si="3523">DTV108*DTV112</f>
        <v>0</v>
      </c>
      <c r="DTW113">
        <f t="shared" ref="DTW113" si="3524">DTW108*DTW112</f>
        <v>0</v>
      </c>
      <c r="DTX113">
        <f t="shared" ref="DTX113" si="3525">DTX108*DTX112</f>
        <v>0</v>
      </c>
      <c r="DTY113">
        <f t="shared" ref="DTY113" si="3526">DTY108*DTY112</f>
        <v>0</v>
      </c>
      <c r="DTZ113">
        <f t="shared" ref="DTZ113" si="3527">DTZ108*DTZ112</f>
        <v>0</v>
      </c>
      <c r="DUA113">
        <f t="shared" ref="DUA113" si="3528">DUA108*DUA112</f>
        <v>0</v>
      </c>
      <c r="DUB113">
        <f t="shared" ref="DUB113" si="3529">DUB108*DUB112</f>
        <v>0</v>
      </c>
      <c r="DUC113">
        <f t="shared" ref="DUC113" si="3530">DUC108*DUC112</f>
        <v>0</v>
      </c>
      <c r="DUD113">
        <f t="shared" ref="DUD113" si="3531">DUD108*DUD112</f>
        <v>0</v>
      </c>
      <c r="DUE113">
        <f t="shared" ref="DUE113" si="3532">DUE108*DUE112</f>
        <v>0</v>
      </c>
      <c r="DUF113">
        <f t="shared" ref="DUF113" si="3533">DUF108*DUF112</f>
        <v>0</v>
      </c>
      <c r="DUG113">
        <f t="shared" ref="DUG113" si="3534">DUG108*DUG112</f>
        <v>0</v>
      </c>
      <c r="DUH113">
        <f t="shared" ref="DUH113" si="3535">DUH108*DUH112</f>
        <v>0</v>
      </c>
      <c r="DUI113">
        <f t="shared" ref="DUI113" si="3536">DUI108*DUI112</f>
        <v>0</v>
      </c>
      <c r="DUJ113">
        <f t="shared" ref="DUJ113" si="3537">DUJ108*DUJ112</f>
        <v>0</v>
      </c>
      <c r="DUK113">
        <f t="shared" ref="DUK113" si="3538">DUK108*DUK112</f>
        <v>0</v>
      </c>
      <c r="DUL113">
        <f t="shared" ref="DUL113" si="3539">DUL108*DUL112</f>
        <v>0</v>
      </c>
      <c r="DUM113">
        <f t="shared" ref="DUM113" si="3540">DUM108*DUM112</f>
        <v>0</v>
      </c>
      <c r="DUN113">
        <f t="shared" ref="DUN113" si="3541">DUN108*DUN112</f>
        <v>0</v>
      </c>
      <c r="DUO113">
        <f t="shared" ref="DUO113" si="3542">DUO108*DUO112</f>
        <v>0</v>
      </c>
      <c r="DUP113">
        <f t="shared" ref="DUP113" si="3543">DUP108*DUP112</f>
        <v>0</v>
      </c>
      <c r="DUQ113">
        <f t="shared" ref="DUQ113" si="3544">DUQ108*DUQ112</f>
        <v>0</v>
      </c>
      <c r="DUR113">
        <f t="shared" ref="DUR113" si="3545">DUR108*DUR112</f>
        <v>0</v>
      </c>
      <c r="DUS113">
        <f t="shared" ref="DUS113" si="3546">DUS108*DUS112</f>
        <v>0</v>
      </c>
      <c r="DUT113">
        <f t="shared" ref="DUT113" si="3547">DUT108*DUT112</f>
        <v>0</v>
      </c>
      <c r="DUU113">
        <f t="shared" ref="DUU113" si="3548">DUU108*DUU112</f>
        <v>0</v>
      </c>
      <c r="DUV113">
        <f t="shared" ref="DUV113" si="3549">DUV108*DUV112</f>
        <v>0</v>
      </c>
      <c r="DUW113">
        <f t="shared" ref="DUW113" si="3550">DUW108*DUW112</f>
        <v>0</v>
      </c>
      <c r="DUX113">
        <f t="shared" ref="DUX113" si="3551">DUX108*DUX112</f>
        <v>0</v>
      </c>
      <c r="DUY113">
        <f t="shared" ref="DUY113" si="3552">DUY108*DUY112</f>
        <v>0</v>
      </c>
      <c r="DUZ113">
        <f t="shared" ref="DUZ113" si="3553">DUZ108*DUZ112</f>
        <v>0</v>
      </c>
      <c r="DVA113">
        <f t="shared" ref="DVA113" si="3554">DVA108*DVA112</f>
        <v>0</v>
      </c>
      <c r="DVB113">
        <f t="shared" ref="DVB113" si="3555">DVB108*DVB112</f>
        <v>0</v>
      </c>
      <c r="DVC113">
        <f t="shared" ref="DVC113" si="3556">DVC108*DVC112</f>
        <v>0</v>
      </c>
      <c r="DVD113">
        <f t="shared" ref="DVD113" si="3557">DVD108*DVD112</f>
        <v>0</v>
      </c>
      <c r="DVE113">
        <f t="shared" ref="DVE113" si="3558">DVE108*DVE112</f>
        <v>0</v>
      </c>
      <c r="DVF113">
        <f t="shared" ref="DVF113" si="3559">DVF108*DVF112</f>
        <v>0</v>
      </c>
      <c r="DVG113">
        <f t="shared" ref="DVG113" si="3560">DVG108*DVG112</f>
        <v>0</v>
      </c>
      <c r="DVH113">
        <f t="shared" ref="DVH113" si="3561">DVH108*DVH112</f>
        <v>0</v>
      </c>
      <c r="DVI113">
        <f t="shared" ref="DVI113" si="3562">DVI108*DVI112</f>
        <v>0</v>
      </c>
      <c r="DVJ113">
        <f t="shared" ref="DVJ113" si="3563">DVJ108*DVJ112</f>
        <v>0</v>
      </c>
      <c r="DVK113">
        <f t="shared" ref="DVK113" si="3564">DVK108*DVK112</f>
        <v>0</v>
      </c>
      <c r="DVL113">
        <f t="shared" ref="DVL113" si="3565">DVL108*DVL112</f>
        <v>0</v>
      </c>
      <c r="DVM113">
        <f t="shared" ref="DVM113" si="3566">DVM108*DVM112</f>
        <v>0</v>
      </c>
      <c r="DVN113">
        <f t="shared" ref="DVN113" si="3567">DVN108*DVN112</f>
        <v>0</v>
      </c>
      <c r="DVO113">
        <f t="shared" ref="DVO113" si="3568">DVO108*DVO112</f>
        <v>0</v>
      </c>
      <c r="DVP113">
        <f t="shared" ref="DVP113" si="3569">DVP108*DVP112</f>
        <v>0</v>
      </c>
      <c r="DVQ113">
        <f t="shared" ref="DVQ113" si="3570">DVQ108*DVQ112</f>
        <v>0</v>
      </c>
      <c r="DVR113">
        <f t="shared" ref="DVR113" si="3571">DVR108*DVR112</f>
        <v>0</v>
      </c>
      <c r="DVS113">
        <f t="shared" ref="DVS113" si="3572">DVS108*DVS112</f>
        <v>0</v>
      </c>
      <c r="DVT113">
        <f t="shared" ref="DVT113" si="3573">DVT108*DVT112</f>
        <v>0</v>
      </c>
      <c r="DVU113">
        <f t="shared" ref="DVU113" si="3574">DVU108*DVU112</f>
        <v>0</v>
      </c>
      <c r="DVV113">
        <f t="shared" ref="DVV113" si="3575">DVV108*DVV112</f>
        <v>0</v>
      </c>
      <c r="DVW113">
        <f t="shared" ref="DVW113" si="3576">DVW108*DVW112</f>
        <v>0</v>
      </c>
      <c r="DVX113">
        <f t="shared" ref="DVX113" si="3577">DVX108*DVX112</f>
        <v>0</v>
      </c>
      <c r="DVY113">
        <f t="shared" ref="DVY113" si="3578">DVY108*DVY112</f>
        <v>0</v>
      </c>
      <c r="DVZ113">
        <f t="shared" ref="DVZ113" si="3579">DVZ108*DVZ112</f>
        <v>0</v>
      </c>
      <c r="DWA113">
        <f t="shared" ref="DWA113" si="3580">DWA108*DWA112</f>
        <v>0</v>
      </c>
      <c r="DWB113">
        <f t="shared" ref="DWB113" si="3581">DWB108*DWB112</f>
        <v>0</v>
      </c>
      <c r="DWC113">
        <f t="shared" ref="DWC113" si="3582">DWC108*DWC112</f>
        <v>0</v>
      </c>
      <c r="DWD113">
        <f t="shared" ref="DWD113" si="3583">DWD108*DWD112</f>
        <v>0</v>
      </c>
      <c r="DWE113">
        <f t="shared" ref="DWE113" si="3584">DWE108*DWE112</f>
        <v>0</v>
      </c>
      <c r="DWF113">
        <f t="shared" ref="DWF113" si="3585">DWF108*DWF112</f>
        <v>0</v>
      </c>
      <c r="DWG113">
        <f t="shared" ref="DWG113" si="3586">DWG108*DWG112</f>
        <v>0</v>
      </c>
      <c r="DWH113">
        <f t="shared" ref="DWH113" si="3587">DWH108*DWH112</f>
        <v>0</v>
      </c>
      <c r="DWI113">
        <f t="shared" ref="DWI113" si="3588">DWI108*DWI112</f>
        <v>0</v>
      </c>
      <c r="DWJ113">
        <f t="shared" ref="DWJ113" si="3589">DWJ108*DWJ112</f>
        <v>0</v>
      </c>
      <c r="DWK113">
        <f t="shared" ref="DWK113" si="3590">DWK108*DWK112</f>
        <v>0</v>
      </c>
      <c r="DWL113">
        <f t="shared" ref="DWL113" si="3591">DWL108*DWL112</f>
        <v>0</v>
      </c>
      <c r="DWM113">
        <f t="shared" ref="DWM113" si="3592">DWM108*DWM112</f>
        <v>0</v>
      </c>
      <c r="DWN113">
        <f t="shared" ref="DWN113" si="3593">DWN108*DWN112</f>
        <v>0</v>
      </c>
      <c r="DWO113">
        <f t="shared" ref="DWO113" si="3594">DWO108*DWO112</f>
        <v>0</v>
      </c>
      <c r="DWP113">
        <f t="shared" ref="DWP113" si="3595">DWP108*DWP112</f>
        <v>0</v>
      </c>
      <c r="DWQ113">
        <f t="shared" ref="DWQ113" si="3596">DWQ108*DWQ112</f>
        <v>0</v>
      </c>
      <c r="DWR113">
        <f t="shared" ref="DWR113" si="3597">DWR108*DWR112</f>
        <v>0</v>
      </c>
      <c r="DWS113">
        <f t="shared" ref="DWS113" si="3598">DWS108*DWS112</f>
        <v>0</v>
      </c>
      <c r="DWT113">
        <f t="shared" ref="DWT113" si="3599">DWT108*DWT112</f>
        <v>0</v>
      </c>
      <c r="DWU113">
        <f t="shared" ref="DWU113" si="3600">DWU108*DWU112</f>
        <v>0</v>
      </c>
      <c r="DWV113">
        <f t="shared" ref="DWV113" si="3601">DWV108*DWV112</f>
        <v>0</v>
      </c>
      <c r="DWW113">
        <f t="shared" ref="DWW113" si="3602">DWW108*DWW112</f>
        <v>0</v>
      </c>
      <c r="DWX113">
        <f t="shared" ref="DWX113" si="3603">DWX108*DWX112</f>
        <v>0</v>
      </c>
      <c r="DWY113">
        <f t="shared" ref="DWY113" si="3604">DWY108*DWY112</f>
        <v>0</v>
      </c>
      <c r="DWZ113">
        <f t="shared" ref="DWZ113" si="3605">DWZ108*DWZ112</f>
        <v>0</v>
      </c>
      <c r="DXA113">
        <f t="shared" ref="DXA113" si="3606">DXA108*DXA112</f>
        <v>0</v>
      </c>
      <c r="DXB113">
        <f t="shared" ref="DXB113" si="3607">DXB108*DXB112</f>
        <v>0</v>
      </c>
      <c r="DXC113">
        <f t="shared" ref="DXC113" si="3608">DXC108*DXC112</f>
        <v>0</v>
      </c>
      <c r="DXD113">
        <f t="shared" ref="DXD113" si="3609">DXD108*DXD112</f>
        <v>0</v>
      </c>
      <c r="DXE113">
        <f t="shared" ref="DXE113" si="3610">DXE108*DXE112</f>
        <v>0</v>
      </c>
      <c r="DXF113">
        <f t="shared" ref="DXF113" si="3611">DXF108*DXF112</f>
        <v>0</v>
      </c>
      <c r="DXG113">
        <f t="shared" ref="DXG113" si="3612">DXG108*DXG112</f>
        <v>0</v>
      </c>
      <c r="DXH113">
        <f t="shared" ref="DXH113" si="3613">DXH108*DXH112</f>
        <v>0</v>
      </c>
      <c r="DXI113">
        <f t="shared" ref="DXI113" si="3614">DXI108*DXI112</f>
        <v>0</v>
      </c>
      <c r="DXJ113">
        <f t="shared" ref="DXJ113" si="3615">DXJ108*DXJ112</f>
        <v>0</v>
      </c>
      <c r="DXK113">
        <f t="shared" ref="DXK113" si="3616">DXK108*DXK112</f>
        <v>0</v>
      </c>
      <c r="DXL113">
        <f t="shared" ref="DXL113" si="3617">DXL108*DXL112</f>
        <v>0</v>
      </c>
      <c r="DXM113">
        <f t="shared" ref="DXM113" si="3618">DXM108*DXM112</f>
        <v>0</v>
      </c>
      <c r="DXN113">
        <f t="shared" ref="DXN113" si="3619">DXN108*DXN112</f>
        <v>0</v>
      </c>
      <c r="DXO113">
        <f t="shared" ref="DXO113" si="3620">DXO108*DXO112</f>
        <v>0</v>
      </c>
      <c r="DXP113">
        <f t="shared" ref="DXP113" si="3621">DXP108*DXP112</f>
        <v>0</v>
      </c>
      <c r="DXQ113">
        <f t="shared" ref="DXQ113" si="3622">DXQ108*DXQ112</f>
        <v>0</v>
      </c>
      <c r="DXR113">
        <f t="shared" ref="DXR113" si="3623">DXR108*DXR112</f>
        <v>0</v>
      </c>
      <c r="DXS113">
        <f t="shared" ref="DXS113" si="3624">DXS108*DXS112</f>
        <v>0</v>
      </c>
      <c r="DXT113">
        <f t="shared" ref="DXT113" si="3625">DXT108*DXT112</f>
        <v>0</v>
      </c>
      <c r="DXU113">
        <f t="shared" ref="DXU113" si="3626">DXU108*DXU112</f>
        <v>0</v>
      </c>
      <c r="DXV113">
        <f t="shared" ref="DXV113" si="3627">DXV108*DXV112</f>
        <v>0</v>
      </c>
      <c r="DXW113">
        <f t="shared" ref="DXW113" si="3628">DXW108*DXW112</f>
        <v>0</v>
      </c>
      <c r="DXX113">
        <f t="shared" ref="DXX113" si="3629">DXX108*DXX112</f>
        <v>0</v>
      </c>
      <c r="DXY113">
        <f t="shared" ref="DXY113" si="3630">DXY108*DXY112</f>
        <v>0</v>
      </c>
      <c r="DXZ113">
        <f t="shared" ref="DXZ113" si="3631">DXZ108*DXZ112</f>
        <v>0</v>
      </c>
      <c r="DYA113">
        <f t="shared" ref="DYA113" si="3632">DYA108*DYA112</f>
        <v>0</v>
      </c>
      <c r="DYB113">
        <f t="shared" ref="DYB113" si="3633">DYB108*DYB112</f>
        <v>0</v>
      </c>
      <c r="DYC113">
        <f t="shared" ref="DYC113" si="3634">DYC108*DYC112</f>
        <v>0</v>
      </c>
      <c r="DYD113">
        <f t="shared" ref="DYD113" si="3635">DYD108*DYD112</f>
        <v>0</v>
      </c>
      <c r="DYE113">
        <f t="shared" ref="DYE113" si="3636">DYE108*DYE112</f>
        <v>0</v>
      </c>
      <c r="DYF113">
        <f t="shared" ref="DYF113" si="3637">DYF108*DYF112</f>
        <v>0</v>
      </c>
      <c r="DYG113">
        <f t="shared" ref="DYG113" si="3638">DYG108*DYG112</f>
        <v>0</v>
      </c>
      <c r="DYH113">
        <f t="shared" ref="DYH113" si="3639">DYH108*DYH112</f>
        <v>0</v>
      </c>
      <c r="DYI113">
        <f t="shared" ref="DYI113" si="3640">DYI108*DYI112</f>
        <v>0</v>
      </c>
      <c r="DYJ113">
        <f t="shared" ref="DYJ113" si="3641">DYJ108*DYJ112</f>
        <v>0</v>
      </c>
      <c r="DYK113">
        <f t="shared" ref="DYK113" si="3642">DYK108*DYK112</f>
        <v>0</v>
      </c>
      <c r="DYL113">
        <f t="shared" ref="DYL113" si="3643">DYL108*DYL112</f>
        <v>0</v>
      </c>
      <c r="DYM113">
        <f t="shared" ref="DYM113" si="3644">DYM108*DYM112</f>
        <v>0</v>
      </c>
      <c r="DYN113">
        <f t="shared" ref="DYN113" si="3645">DYN108*DYN112</f>
        <v>0</v>
      </c>
      <c r="DYO113">
        <f t="shared" ref="DYO113" si="3646">DYO108*DYO112</f>
        <v>0</v>
      </c>
      <c r="DYP113">
        <f t="shared" ref="DYP113" si="3647">DYP108*DYP112</f>
        <v>0</v>
      </c>
      <c r="DYQ113">
        <f t="shared" ref="DYQ113" si="3648">DYQ108*DYQ112</f>
        <v>0</v>
      </c>
      <c r="DYR113">
        <f t="shared" ref="DYR113" si="3649">DYR108*DYR112</f>
        <v>0</v>
      </c>
      <c r="DYS113">
        <f t="shared" ref="DYS113" si="3650">DYS108*DYS112</f>
        <v>0</v>
      </c>
      <c r="DYT113">
        <f t="shared" ref="DYT113" si="3651">DYT108*DYT112</f>
        <v>0</v>
      </c>
      <c r="DYU113">
        <f t="shared" ref="DYU113" si="3652">DYU108*DYU112</f>
        <v>0</v>
      </c>
      <c r="DYV113">
        <f t="shared" ref="DYV113" si="3653">DYV108*DYV112</f>
        <v>0</v>
      </c>
      <c r="DYW113">
        <f t="shared" ref="DYW113" si="3654">DYW108*DYW112</f>
        <v>0</v>
      </c>
      <c r="DYX113">
        <f t="shared" ref="DYX113" si="3655">DYX108*DYX112</f>
        <v>0</v>
      </c>
      <c r="DYY113">
        <f t="shared" ref="DYY113" si="3656">DYY108*DYY112</f>
        <v>0</v>
      </c>
      <c r="DYZ113">
        <f t="shared" ref="DYZ113" si="3657">DYZ108*DYZ112</f>
        <v>0</v>
      </c>
      <c r="DZA113">
        <f t="shared" ref="DZA113" si="3658">DZA108*DZA112</f>
        <v>0</v>
      </c>
      <c r="DZB113">
        <f t="shared" ref="DZB113" si="3659">DZB108*DZB112</f>
        <v>0</v>
      </c>
      <c r="DZC113">
        <f t="shared" ref="DZC113" si="3660">DZC108*DZC112</f>
        <v>0</v>
      </c>
      <c r="DZD113">
        <f t="shared" ref="DZD113" si="3661">DZD108*DZD112</f>
        <v>0</v>
      </c>
      <c r="DZE113">
        <f t="shared" ref="DZE113" si="3662">DZE108*DZE112</f>
        <v>0</v>
      </c>
      <c r="DZF113">
        <f t="shared" ref="DZF113" si="3663">DZF108*DZF112</f>
        <v>0</v>
      </c>
      <c r="DZG113">
        <f t="shared" ref="DZG113" si="3664">DZG108*DZG112</f>
        <v>0</v>
      </c>
      <c r="DZH113">
        <f t="shared" ref="DZH113" si="3665">DZH108*DZH112</f>
        <v>0</v>
      </c>
      <c r="DZI113">
        <f t="shared" ref="DZI113" si="3666">DZI108*DZI112</f>
        <v>0</v>
      </c>
      <c r="DZJ113">
        <f t="shared" ref="DZJ113" si="3667">DZJ108*DZJ112</f>
        <v>0</v>
      </c>
      <c r="DZK113">
        <f t="shared" ref="DZK113" si="3668">DZK108*DZK112</f>
        <v>0</v>
      </c>
      <c r="DZL113">
        <f t="shared" ref="DZL113" si="3669">DZL108*DZL112</f>
        <v>0</v>
      </c>
      <c r="DZM113">
        <f t="shared" ref="DZM113" si="3670">DZM108*DZM112</f>
        <v>0</v>
      </c>
      <c r="DZN113">
        <f t="shared" ref="DZN113" si="3671">DZN108*DZN112</f>
        <v>0</v>
      </c>
      <c r="DZO113">
        <f t="shared" ref="DZO113" si="3672">DZO108*DZO112</f>
        <v>0</v>
      </c>
      <c r="DZP113">
        <f t="shared" ref="DZP113" si="3673">DZP108*DZP112</f>
        <v>0</v>
      </c>
      <c r="DZQ113">
        <f t="shared" ref="DZQ113" si="3674">DZQ108*DZQ112</f>
        <v>0</v>
      </c>
      <c r="DZR113">
        <f t="shared" ref="DZR113" si="3675">DZR108*DZR112</f>
        <v>0</v>
      </c>
      <c r="DZS113">
        <f t="shared" ref="DZS113" si="3676">DZS108*DZS112</f>
        <v>0</v>
      </c>
      <c r="DZT113">
        <f t="shared" ref="DZT113" si="3677">DZT108*DZT112</f>
        <v>0</v>
      </c>
      <c r="DZU113">
        <f t="shared" ref="DZU113" si="3678">DZU108*DZU112</f>
        <v>0</v>
      </c>
      <c r="DZV113">
        <f t="shared" ref="DZV113" si="3679">DZV108*DZV112</f>
        <v>0</v>
      </c>
      <c r="DZW113">
        <f t="shared" ref="DZW113" si="3680">DZW108*DZW112</f>
        <v>0</v>
      </c>
      <c r="DZX113">
        <f t="shared" ref="DZX113" si="3681">DZX108*DZX112</f>
        <v>0</v>
      </c>
      <c r="DZY113">
        <f t="shared" ref="DZY113" si="3682">DZY108*DZY112</f>
        <v>0</v>
      </c>
      <c r="DZZ113">
        <f t="shared" ref="DZZ113" si="3683">DZZ108*DZZ112</f>
        <v>0</v>
      </c>
      <c r="EAA113">
        <f t="shared" ref="EAA113" si="3684">EAA108*EAA112</f>
        <v>0</v>
      </c>
      <c r="EAB113">
        <f t="shared" ref="EAB113" si="3685">EAB108*EAB112</f>
        <v>0</v>
      </c>
      <c r="EAC113">
        <f t="shared" ref="EAC113" si="3686">EAC108*EAC112</f>
        <v>0</v>
      </c>
      <c r="EAD113">
        <f t="shared" ref="EAD113" si="3687">EAD108*EAD112</f>
        <v>0</v>
      </c>
      <c r="EAE113">
        <f t="shared" ref="EAE113" si="3688">EAE108*EAE112</f>
        <v>0</v>
      </c>
      <c r="EAF113">
        <f t="shared" ref="EAF113" si="3689">EAF108*EAF112</f>
        <v>0</v>
      </c>
      <c r="EAG113">
        <f t="shared" ref="EAG113" si="3690">EAG108*EAG112</f>
        <v>0</v>
      </c>
      <c r="EAH113">
        <f t="shared" ref="EAH113" si="3691">EAH108*EAH112</f>
        <v>0</v>
      </c>
      <c r="EAI113">
        <f t="shared" ref="EAI113" si="3692">EAI108*EAI112</f>
        <v>0</v>
      </c>
      <c r="EAJ113">
        <f t="shared" ref="EAJ113" si="3693">EAJ108*EAJ112</f>
        <v>0</v>
      </c>
      <c r="EAK113">
        <f t="shared" ref="EAK113" si="3694">EAK108*EAK112</f>
        <v>0</v>
      </c>
      <c r="EAL113">
        <f t="shared" ref="EAL113" si="3695">EAL108*EAL112</f>
        <v>0</v>
      </c>
      <c r="EAM113">
        <f t="shared" ref="EAM113" si="3696">EAM108*EAM112</f>
        <v>0</v>
      </c>
      <c r="EAN113">
        <f t="shared" ref="EAN113" si="3697">EAN108*EAN112</f>
        <v>0</v>
      </c>
      <c r="EAO113">
        <f t="shared" ref="EAO113" si="3698">EAO108*EAO112</f>
        <v>0</v>
      </c>
      <c r="EAP113">
        <f t="shared" ref="EAP113" si="3699">EAP108*EAP112</f>
        <v>0</v>
      </c>
      <c r="EAQ113">
        <f t="shared" ref="EAQ113" si="3700">EAQ108*EAQ112</f>
        <v>0</v>
      </c>
      <c r="EAR113">
        <f t="shared" ref="EAR113" si="3701">EAR108*EAR112</f>
        <v>0</v>
      </c>
      <c r="EAS113">
        <f t="shared" ref="EAS113" si="3702">EAS108*EAS112</f>
        <v>0</v>
      </c>
      <c r="EAT113">
        <f t="shared" ref="EAT113" si="3703">EAT108*EAT112</f>
        <v>0</v>
      </c>
      <c r="EAU113">
        <f t="shared" ref="EAU113" si="3704">EAU108*EAU112</f>
        <v>0</v>
      </c>
      <c r="EAV113">
        <f t="shared" ref="EAV113" si="3705">EAV108*EAV112</f>
        <v>0</v>
      </c>
      <c r="EAW113">
        <f t="shared" ref="EAW113" si="3706">EAW108*EAW112</f>
        <v>0</v>
      </c>
      <c r="EAX113">
        <f t="shared" ref="EAX113" si="3707">EAX108*EAX112</f>
        <v>0</v>
      </c>
      <c r="EAY113">
        <f t="shared" ref="EAY113" si="3708">EAY108*EAY112</f>
        <v>0</v>
      </c>
      <c r="EAZ113">
        <f t="shared" ref="EAZ113" si="3709">EAZ108*EAZ112</f>
        <v>0</v>
      </c>
      <c r="EBA113">
        <f t="shared" ref="EBA113" si="3710">EBA108*EBA112</f>
        <v>0</v>
      </c>
      <c r="EBB113">
        <f t="shared" ref="EBB113" si="3711">EBB108*EBB112</f>
        <v>0</v>
      </c>
      <c r="EBC113">
        <f t="shared" ref="EBC113" si="3712">EBC108*EBC112</f>
        <v>0</v>
      </c>
      <c r="EBD113">
        <f t="shared" ref="EBD113" si="3713">EBD108*EBD112</f>
        <v>0</v>
      </c>
      <c r="EBE113">
        <f t="shared" ref="EBE113" si="3714">EBE108*EBE112</f>
        <v>0</v>
      </c>
      <c r="EBF113">
        <f t="shared" ref="EBF113" si="3715">EBF108*EBF112</f>
        <v>0</v>
      </c>
      <c r="EBG113">
        <f t="shared" ref="EBG113" si="3716">EBG108*EBG112</f>
        <v>0</v>
      </c>
      <c r="EBH113">
        <f t="shared" ref="EBH113" si="3717">EBH108*EBH112</f>
        <v>0</v>
      </c>
      <c r="EBI113">
        <f t="shared" ref="EBI113" si="3718">EBI108*EBI112</f>
        <v>0</v>
      </c>
      <c r="EBJ113">
        <f t="shared" ref="EBJ113" si="3719">EBJ108*EBJ112</f>
        <v>0</v>
      </c>
      <c r="EBK113">
        <f t="shared" ref="EBK113" si="3720">EBK108*EBK112</f>
        <v>0</v>
      </c>
      <c r="EBL113">
        <f t="shared" ref="EBL113" si="3721">EBL108*EBL112</f>
        <v>0</v>
      </c>
      <c r="EBM113">
        <f t="shared" ref="EBM113" si="3722">EBM108*EBM112</f>
        <v>0</v>
      </c>
      <c r="EBN113">
        <f t="shared" ref="EBN113" si="3723">EBN108*EBN112</f>
        <v>0</v>
      </c>
      <c r="EBO113">
        <f t="shared" ref="EBO113" si="3724">EBO108*EBO112</f>
        <v>0</v>
      </c>
      <c r="EBP113">
        <f t="shared" ref="EBP113" si="3725">EBP108*EBP112</f>
        <v>0</v>
      </c>
      <c r="EBQ113">
        <f t="shared" ref="EBQ113" si="3726">EBQ108*EBQ112</f>
        <v>0</v>
      </c>
      <c r="EBR113">
        <f t="shared" ref="EBR113" si="3727">EBR108*EBR112</f>
        <v>0</v>
      </c>
      <c r="EBS113">
        <f t="shared" ref="EBS113" si="3728">EBS108*EBS112</f>
        <v>0</v>
      </c>
      <c r="EBT113">
        <f t="shared" ref="EBT113" si="3729">EBT108*EBT112</f>
        <v>0</v>
      </c>
      <c r="EBU113">
        <f t="shared" ref="EBU113" si="3730">EBU108*EBU112</f>
        <v>0</v>
      </c>
      <c r="EBV113">
        <f t="shared" ref="EBV113" si="3731">EBV108*EBV112</f>
        <v>0</v>
      </c>
      <c r="EBW113">
        <f t="shared" ref="EBW113" si="3732">EBW108*EBW112</f>
        <v>0</v>
      </c>
      <c r="EBX113">
        <f t="shared" ref="EBX113" si="3733">EBX108*EBX112</f>
        <v>0</v>
      </c>
      <c r="EBY113">
        <f t="shared" ref="EBY113" si="3734">EBY108*EBY112</f>
        <v>0</v>
      </c>
      <c r="EBZ113">
        <f t="shared" ref="EBZ113" si="3735">EBZ108*EBZ112</f>
        <v>0</v>
      </c>
      <c r="ECA113">
        <f t="shared" ref="ECA113" si="3736">ECA108*ECA112</f>
        <v>0</v>
      </c>
      <c r="ECB113">
        <f t="shared" ref="ECB113" si="3737">ECB108*ECB112</f>
        <v>0</v>
      </c>
      <c r="ECC113">
        <f t="shared" ref="ECC113" si="3738">ECC108*ECC112</f>
        <v>0</v>
      </c>
      <c r="ECD113">
        <f t="shared" ref="ECD113" si="3739">ECD108*ECD112</f>
        <v>0</v>
      </c>
      <c r="ECE113">
        <f t="shared" ref="ECE113" si="3740">ECE108*ECE112</f>
        <v>0</v>
      </c>
      <c r="ECF113">
        <f t="shared" ref="ECF113" si="3741">ECF108*ECF112</f>
        <v>0</v>
      </c>
      <c r="ECG113">
        <f t="shared" ref="ECG113" si="3742">ECG108*ECG112</f>
        <v>0</v>
      </c>
      <c r="ECH113">
        <f t="shared" ref="ECH113" si="3743">ECH108*ECH112</f>
        <v>0</v>
      </c>
      <c r="ECI113">
        <f t="shared" ref="ECI113" si="3744">ECI108*ECI112</f>
        <v>0</v>
      </c>
      <c r="ECJ113">
        <f t="shared" ref="ECJ113" si="3745">ECJ108*ECJ112</f>
        <v>0</v>
      </c>
      <c r="ECK113">
        <f t="shared" ref="ECK113" si="3746">ECK108*ECK112</f>
        <v>0</v>
      </c>
      <c r="ECL113">
        <f t="shared" ref="ECL113" si="3747">ECL108*ECL112</f>
        <v>0</v>
      </c>
      <c r="ECM113">
        <f t="shared" ref="ECM113" si="3748">ECM108*ECM112</f>
        <v>0</v>
      </c>
      <c r="ECN113">
        <f t="shared" ref="ECN113" si="3749">ECN108*ECN112</f>
        <v>0</v>
      </c>
      <c r="ECO113">
        <f t="shared" ref="ECO113" si="3750">ECO108*ECO112</f>
        <v>0</v>
      </c>
      <c r="ECP113">
        <f t="shared" ref="ECP113" si="3751">ECP108*ECP112</f>
        <v>0</v>
      </c>
      <c r="ECQ113">
        <f t="shared" ref="ECQ113" si="3752">ECQ108*ECQ112</f>
        <v>0</v>
      </c>
      <c r="ECR113">
        <f t="shared" ref="ECR113" si="3753">ECR108*ECR112</f>
        <v>0</v>
      </c>
      <c r="ECS113">
        <f t="shared" ref="ECS113" si="3754">ECS108*ECS112</f>
        <v>0</v>
      </c>
      <c r="ECT113">
        <f t="shared" ref="ECT113" si="3755">ECT108*ECT112</f>
        <v>0</v>
      </c>
      <c r="ECU113">
        <f t="shared" ref="ECU113" si="3756">ECU108*ECU112</f>
        <v>0</v>
      </c>
      <c r="ECV113">
        <f t="shared" ref="ECV113" si="3757">ECV108*ECV112</f>
        <v>0</v>
      </c>
      <c r="ECW113">
        <f t="shared" ref="ECW113" si="3758">ECW108*ECW112</f>
        <v>0</v>
      </c>
      <c r="ECX113">
        <f t="shared" ref="ECX113" si="3759">ECX108*ECX112</f>
        <v>0</v>
      </c>
      <c r="ECY113">
        <f t="shared" ref="ECY113" si="3760">ECY108*ECY112</f>
        <v>0</v>
      </c>
      <c r="ECZ113">
        <f t="shared" ref="ECZ113" si="3761">ECZ108*ECZ112</f>
        <v>0</v>
      </c>
      <c r="EDA113">
        <f t="shared" ref="EDA113" si="3762">EDA108*EDA112</f>
        <v>0</v>
      </c>
      <c r="EDB113">
        <f t="shared" ref="EDB113" si="3763">EDB108*EDB112</f>
        <v>0</v>
      </c>
      <c r="EDC113">
        <f t="shared" ref="EDC113" si="3764">EDC108*EDC112</f>
        <v>0</v>
      </c>
      <c r="EDD113">
        <f t="shared" ref="EDD113" si="3765">EDD108*EDD112</f>
        <v>0</v>
      </c>
      <c r="EDE113">
        <f t="shared" ref="EDE113" si="3766">EDE108*EDE112</f>
        <v>0</v>
      </c>
      <c r="EDF113">
        <f t="shared" ref="EDF113" si="3767">EDF108*EDF112</f>
        <v>0</v>
      </c>
      <c r="EDG113">
        <f t="shared" ref="EDG113" si="3768">EDG108*EDG112</f>
        <v>0</v>
      </c>
      <c r="EDH113">
        <f t="shared" ref="EDH113" si="3769">EDH108*EDH112</f>
        <v>0</v>
      </c>
      <c r="EDI113">
        <f t="shared" ref="EDI113" si="3770">EDI108*EDI112</f>
        <v>0</v>
      </c>
      <c r="EDJ113">
        <f t="shared" ref="EDJ113" si="3771">EDJ108*EDJ112</f>
        <v>0</v>
      </c>
      <c r="EDK113">
        <f t="shared" ref="EDK113" si="3772">EDK108*EDK112</f>
        <v>0</v>
      </c>
      <c r="EDL113">
        <f t="shared" ref="EDL113" si="3773">EDL108*EDL112</f>
        <v>0</v>
      </c>
      <c r="EDM113">
        <f t="shared" ref="EDM113" si="3774">EDM108*EDM112</f>
        <v>0</v>
      </c>
      <c r="EDN113">
        <f t="shared" ref="EDN113" si="3775">EDN108*EDN112</f>
        <v>0</v>
      </c>
      <c r="EDO113">
        <f t="shared" ref="EDO113" si="3776">EDO108*EDO112</f>
        <v>0</v>
      </c>
      <c r="EDP113">
        <f t="shared" ref="EDP113" si="3777">EDP108*EDP112</f>
        <v>0</v>
      </c>
      <c r="EDQ113">
        <f t="shared" ref="EDQ113" si="3778">EDQ108*EDQ112</f>
        <v>0</v>
      </c>
      <c r="EDR113">
        <f t="shared" ref="EDR113" si="3779">EDR108*EDR112</f>
        <v>0</v>
      </c>
      <c r="EDS113">
        <f t="shared" ref="EDS113" si="3780">EDS108*EDS112</f>
        <v>0</v>
      </c>
      <c r="EDT113">
        <f t="shared" ref="EDT113" si="3781">EDT108*EDT112</f>
        <v>0</v>
      </c>
      <c r="EDU113">
        <f t="shared" ref="EDU113" si="3782">EDU108*EDU112</f>
        <v>0</v>
      </c>
      <c r="EDV113">
        <f t="shared" ref="EDV113" si="3783">EDV108*EDV112</f>
        <v>0</v>
      </c>
      <c r="EDW113">
        <f t="shared" ref="EDW113" si="3784">EDW108*EDW112</f>
        <v>0</v>
      </c>
      <c r="EDX113">
        <f t="shared" ref="EDX113" si="3785">EDX108*EDX112</f>
        <v>0</v>
      </c>
      <c r="EDY113">
        <f t="shared" ref="EDY113" si="3786">EDY108*EDY112</f>
        <v>0</v>
      </c>
      <c r="EDZ113">
        <f t="shared" ref="EDZ113" si="3787">EDZ108*EDZ112</f>
        <v>0</v>
      </c>
      <c r="EEA113">
        <f t="shared" ref="EEA113" si="3788">EEA108*EEA112</f>
        <v>0</v>
      </c>
      <c r="EEB113">
        <f t="shared" ref="EEB113" si="3789">EEB108*EEB112</f>
        <v>0</v>
      </c>
      <c r="EEC113">
        <f t="shared" ref="EEC113" si="3790">EEC108*EEC112</f>
        <v>0</v>
      </c>
      <c r="EED113">
        <f t="shared" ref="EED113" si="3791">EED108*EED112</f>
        <v>0</v>
      </c>
      <c r="EEE113">
        <f t="shared" ref="EEE113" si="3792">EEE108*EEE112</f>
        <v>0</v>
      </c>
      <c r="EEF113">
        <f t="shared" ref="EEF113" si="3793">EEF108*EEF112</f>
        <v>0</v>
      </c>
      <c r="EEG113">
        <f t="shared" ref="EEG113" si="3794">EEG108*EEG112</f>
        <v>0</v>
      </c>
      <c r="EEH113">
        <f t="shared" ref="EEH113" si="3795">EEH108*EEH112</f>
        <v>0</v>
      </c>
      <c r="EEI113">
        <f t="shared" ref="EEI113" si="3796">EEI108*EEI112</f>
        <v>0</v>
      </c>
      <c r="EEJ113">
        <f t="shared" ref="EEJ113" si="3797">EEJ108*EEJ112</f>
        <v>0</v>
      </c>
      <c r="EEK113">
        <f t="shared" ref="EEK113" si="3798">EEK108*EEK112</f>
        <v>0</v>
      </c>
      <c r="EEL113">
        <f t="shared" ref="EEL113" si="3799">EEL108*EEL112</f>
        <v>0</v>
      </c>
      <c r="EEM113">
        <f t="shared" ref="EEM113" si="3800">EEM108*EEM112</f>
        <v>0</v>
      </c>
      <c r="EEN113">
        <f t="shared" ref="EEN113" si="3801">EEN108*EEN112</f>
        <v>0</v>
      </c>
      <c r="EEO113">
        <f t="shared" ref="EEO113" si="3802">EEO108*EEO112</f>
        <v>0</v>
      </c>
      <c r="EEP113">
        <f t="shared" ref="EEP113" si="3803">EEP108*EEP112</f>
        <v>0</v>
      </c>
      <c r="EEQ113">
        <f t="shared" ref="EEQ113" si="3804">EEQ108*EEQ112</f>
        <v>0</v>
      </c>
      <c r="EER113">
        <f t="shared" ref="EER113" si="3805">EER108*EER112</f>
        <v>0</v>
      </c>
      <c r="EES113">
        <f t="shared" ref="EES113" si="3806">EES108*EES112</f>
        <v>0</v>
      </c>
      <c r="EET113">
        <f t="shared" ref="EET113" si="3807">EET108*EET112</f>
        <v>0</v>
      </c>
      <c r="EEU113">
        <f t="shared" ref="EEU113" si="3808">EEU108*EEU112</f>
        <v>0</v>
      </c>
      <c r="EEV113">
        <f t="shared" ref="EEV113" si="3809">EEV108*EEV112</f>
        <v>0</v>
      </c>
      <c r="EEW113">
        <f t="shared" ref="EEW113" si="3810">EEW108*EEW112</f>
        <v>0</v>
      </c>
      <c r="EEX113">
        <f t="shared" ref="EEX113" si="3811">EEX108*EEX112</f>
        <v>0</v>
      </c>
      <c r="EEY113">
        <f t="shared" ref="EEY113" si="3812">EEY108*EEY112</f>
        <v>0</v>
      </c>
      <c r="EEZ113">
        <f t="shared" ref="EEZ113" si="3813">EEZ108*EEZ112</f>
        <v>0</v>
      </c>
      <c r="EFA113">
        <f t="shared" ref="EFA113" si="3814">EFA108*EFA112</f>
        <v>0</v>
      </c>
      <c r="EFB113">
        <f t="shared" ref="EFB113" si="3815">EFB108*EFB112</f>
        <v>0</v>
      </c>
      <c r="EFC113">
        <f t="shared" ref="EFC113" si="3816">EFC108*EFC112</f>
        <v>0</v>
      </c>
      <c r="EFD113">
        <f t="shared" ref="EFD113" si="3817">EFD108*EFD112</f>
        <v>0</v>
      </c>
      <c r="EFE113">
        <f t="shared" ref="EFE113" si="3818">EFE108*EFE112</f>
        <v>0</v>
      </c>
      <c r="EFF113">
        <f t="shared" ref="EFF113" si="3819">EFF108*EFF112</f>
        <v>0</v>
      </c>
      <c r="EFG113">
        <f t="shared" ref="EFG113" si="3820">EFG108*EFG112</f>
        <v>0</v>
      </c>
      <c r="EFH113">
        <f t="shared" ref="EFH113" si="3821">EFH108*EFH112</f>
        <v>0</v>
      </c>
      <c r="EFI113">
        <f t="shared" ref="EFI113" si="3822">EFI108*EFI112</f>
        <v>0</v>
      </c>
      <c r="EFJ113">
        <f t="shared" ref="EFJ113" si="3823">EFJ108*EFJ112</f>
        <v>0</v>
      </c>
      <c r="EFK113">
        <f t="shared" ref="EFK113" si="3824">EFK108*EFK112</f>
        <v>0</v>
      </c>
      <c r="EFL113">
        <f t="shared" ref="EFL113" si="3825">EFL108*EFL112</f>
        <v>0</v>
      </c>
      <c r="EFM113">
        <f t="shared" ref="EFM113" si="3826">EFM108*EFM112</f>
        <v>0</v>
      </c>
      <c r="EFN113">
        <f t="shared" ref="EFN113" si="3827">EFN108*EFN112</f>
        <v>0</v>
      </c>
      <c r="EFO113">
        <f t="shared" ref="EFO113" si="3828">EFO108*EFO112</f>
        <v>0</v>
      </c>
      <c r="EFP113">
        <f t="shared" ref="EFP113" si="3829">EFP108*EFP112</f>
        <v>0</v>
      </c>
      <c r="EFQ113">
        <f t="shared" ref="EFQ113" si="3830">EFQ108*EFQ112</f>
        <v>0</v>
      </c>
      <c r="EFR113">
        <f t="shared" ref="EFR113" si="3831">EFR108*EFR112</f>
        <v>0</v>
      </c>
      <c r="EFS113">
        <f t="shared" ref="EFS113" si="3832">EFS108*EFS112</f>
        <v>0</v>
      </c>
      <c r="EFT113">
        <f t="shared" ref="EFT113" si="3833">EFT108*EFT112</f>
        <v>0</v>
      </c>
      <c r="EFU113">
        <f t="shared" ref="EFU113" si="3834">EFU108*EFU112</f>
        <v>0</v>
      </c>
      <c r="EFV113">
        <f t="shared" ref="EFV113" si="3835">EFV108*EFV112</f>
        <v>0</v>
      </c>
      <c r="EFW113">
        <f t="shared" ref="EFW113" si="3836">EFW108*EFW112</f>
        <v>0</v>
      </c>
      <c r="EFX113">
        <f t="shared" ref="EFX113" si="3837">EFX108*EFX112</f>
        <v>0</v>
      </c>
      <c r="EFY113">
        <f t="shared" ref="EFY113" si="3838">EFY108*EFY112</f>
        <v>0</v>
      </c>
      <c r="EFZ113">
        <f t="shared" ref="EFZ113" si="3839">EFZ108*EFZ112</f>
        <v>0</v>
      </c>
      <c r="EGA113">
        <f t="shared" ref="EGA113" si="3840">EGA108*EGA112</f>
        <v>0</v>
      </c>
      <c r="EGB113">
        <f t="shared" ref="EGB113" si="3841">EGB108*EGB112</f>
        <v>0</v>
      </c>
      <c r="EGC113">
        <f t="shared" ref="EGC113" si="3842">EGC108*EGC112</f>
        <v>0</v>
      </c>
      <c r="EGD113">
        <f t="shared" ref="EGD113" si="3843">EGD108*EGD112</f>
        <v>0</v>
      </c>
      <c r="EGE113">
        <f t="shared" ref="EGE113" si="3844">EGE108*EGE112</f>
        <v>0</v>
      </c>
      <c r="EGF113">
        <f t="shared" ref="EGF113" si="3845">EGF108*EGF112</f>
        <v>0</v>
      </c>
      <c r="EGG113">
        <f t="shared" ref="EGG113" si="3846">EGG108*EGG112</f>
        <v>0</v>
      </c>
      <c r="EGH113">
        <f t="shared" ref="EGH113" si="3847">EGH108*EGH112</f>
        <v>0</v>
      </c>
      <c r="EGI113">
        <f t="shared" ref="EGI113" si="3848">EGI108*EGI112</f>
        <v>0</v>
      </c>
      <c r="EGJ113">
        <f t="shared" ref="EGJ113" si="3849">EGJ108*EGJ112</f>
        <v>0</v>
      </c>
      <c r="EGK113">
        <f t="shared" ref="EGK113" si="3850">EGK108*EGK112</f>
        <v>0</v>
      </c>
      <c r="EGL113">
        <f t="shared" ref="EGL113" si="3851">EGL108*EGL112</f>
        <v>0</v>
      </c>
      <c r="EGM113">
        <f t="shared" ref="EGM113" si="3852">EGM108*EGM112</f>
        <v>0</v>
      </c>
      <c r="EGN113">
        <f t="shared" ref="EGN113" si="3853">EGN108*EGN112</f>
        <v>0</v>
      </c>
      <c r="EGO113">
        <f t="shared" ref="EGO113" si="3854">EGO108*EGO112</f>
        <v>0</v>
      </c>
      <c r="EGP113">
        <f t="shared" ref="EGP113" si="3855">EGP108*EGP112</f>
        <v>0</v>
      </c>
      <c r="EGQ113">
        <f t="shared" ref="EGQ113" si="3856">EGQ108*EGQ112</f>
        <v>0</v>
      </c>
      <c r="EGR113">
        <f t="shared" ref="EGR113" si="3857">EGR108*EGR112</f>
        <v>0</v>
      </c>
      <c r="EGS113">
        <f t="shared" ref="EGS113" si="3858">EGS108*EGS112</f>
        <v>0</v>
      </c>
      <c r="EGT113">
        <f t="shared" ref="EGT113" si="3859">EGT108*EGT112</f>
        <v>0</v>
      </c>
      <c r="EGU113">
        <f t="shared" ref="EGU113" si="3860">EGU108*EGU112</f>
        <v>0</v>
      </c>
      <c r="EGV113">
        <f t="shared" ref="EGV113" si="3861">EGV108*EGV112</f>
        <v>0</v>
      </c>
      <c r="EGW113">
        <f t="shared" ref="EGW113" si="3862">EGW108*EGW112</f>
        <v>0</v>
      </c>
      <c r="EGX113">
        <f t="shared" ref="EGX113" si="3863">EGX108*EGX112</f>
        <v>0</v>
      </c>
      <c r="EGY113">
        <f t="shared" ref="EGY113" si="3864">EGY108*EGY112</f>
        <v>0</v>
      </c>
      <c r="EGZ113">
        <f t="shared" ref="EGZ113" si="3865">EGZ108*EGZ112</f>
        <v>0</v>
      </c>
      <c r="EHA113">
        <f t="shared" ref="EHA113" si="3866">EHA108*EHA112</f>
        <v>0</v>
      </c>
      <c r="EHB113">
        <f t="shared" ref="EHB113" si="3867">EHB108*EHB112</f>
        <v>0</v>
      </c>
      <c r="EHC113">
        <f t="shared" ref="EHC113" si="3868">EHC108*EHC112</f>
        <v>0</v>
      </c>
      <c r="EHD113">
        <f t="shared" ref="EHD113" si="3869">EHD108*EHD112</f>
        <v>0</v>
      </c>
      <c r="EHE113">
        <f t="shared" ref="EHE113" si="3870">EHE108*EHE112</f>
        <v>0</v>
      </c>
      <c r="EHF113">
        <f t="shared" ref="EHF113" si="3871">EHF108*EHF112</f>
        <v>0</v>
      </c>
      <c r="EHG113">
        <f t="shared" ref="EHG113" si="3872">EHG108*EHG112</f>
        <v>0</v>
      </c>
      <c r="EHH113">
        <f t="shared" ref="EHH113" si="3873">EHH108*EHH112</f>
        <v>0</v>
      </c>
      <c r="EHI113">
        <f t="shared" ref="EHI113" si="3874">EHI108*EHI112</f>
        <v>0</v>
      </c>
      <c r="EHJ113">
        <f t="shared" ref="EHJ113" si="3875">EHJ108*EHJ112</f>
        <v>0</v>
      </c>
      <c r="EHK113">
        <f t="shared" ref="EHK113" si="3876">EHK108*EHK112</f>
        <v>0</v>
      </c>
      <c r="EHL113">
        <f t="shared" ref="EHL113" si="3877">EHL108*EHL112</f>
        <v>0</v>
      </c>
      <c r="EHM113">
        <f t="shared" ref="EHM113" si="3878">EHM108*EHM112</f>
        <v>0</v>
      </c>
      <c r="EHN113">
        <f t="shared" ref="EHN113" si="3879">EHN108*EHN112</f>
        <v>0</v>
      </c>
      <c r="EHO113">
        <f t="shared" ref="EHO113" si="3880">EHO108*EHO112</f>
        <v>0</v>
      </c>
      <c r="EHP113">
        <f t="shared" ref="EHP113" si="3881">EHP108*EHP112</f>
        <v>0</v>
      </c>
      <c r="EHQ113">
        <f t="shared" ref="EHQ113" si="3882">EHQ108*EHQ112</f>
        <v>0</v>
      </c>
      <c r="EHR113">
        <f t="shared" ref="EHR113" si="3883">EHR108*EHR112</f>
        <v>0</v>
      </c>
      <c r="EHS113">
        <f t="shared" ref="EHS113" si="3884">EHS108*EHS112</f>
        <v>0</v>
      </c>
      <c r="EHT113">
        <f t="shared" ref="EHT113" si="3885">EHT108*EHT112</f>
        <v>0</v>
      </c>
      <c r="EHU113">
        <f t="shared" ref="EHU113" si="3886">EHU108*EHU112</f>
        <v>0</v>
      </c>
      <c r="EHV113">
        <f t="shared" ref="EHV113" si="3887">EHV108*EHV112</f>
        <v>0</v>
      </c>
      <c r="EHW113">
        <f t="shared" ref="EHW113" si="3888">EHW108*EHW112</f>
        <v>0</v>
      </c>
      <c r="EHX113">
        <f t="shared" ref="EHX113" si="3889">EHX108*EHX112</f>
        <v>0</v>
      </c>
      <c r="EHY113">
        <f t="shared" ref="EHY113" si="3890">EHY108*EHY112</f>
        <v>0</v>
      </c>
      <c r="EHZ113">
        <f t="shared" ref="EHZ113" si="3891">EHZ108*EHZ112</f>
        <v>0</v>
      </c>
      <c r="EIA113">
        <f t="shared" ref="EIA113" si="3892">EIA108*EIA112</f>
        <v>0</v>
      </c>
      <c r="EIB113">
        <f t="shared" ref="EIB113" si="3893">EIB108*EIB112</f>
        <v>0</v>
      </c>
      <c r="EIC113">
        <f t="shared" ref="EIC113" si="3894">EIC108*EIC112</f>
        <v>0</v>
      </c>
      <c r="EID113">
        <f t="shared" ref="EID113" si="3895">EID108*EID112</f>
        <v>0</v>
      </c>
      <c r="EIE113">
        <f t="shared" ref="EIE113" si="3896">EIE108*EIE112</f>
        <v>0</v>
      </c>
      <c r="EIF113">
        <f t="shared" ref="EIF113" si="3897">EIF108*EIF112</f>
        <v>0</v>
      </c>
      <c r="EIG113">
        <f t="shared" ref="EIG113" si="3898">EIG108*EIG112</f>
        <v>0</v>
      </c>
      <c r="EIH113">
        <f t="shared" ref="EIH113" si="3899">EIH108*EIH112</f>
        <v>0</v>
      </c>
      <c r="EII113">
        <f t="shared" ref="EII113" si="3900">EII108*EII112</f>
        <v>0</v>
      </c>
      <c r="EIJ113">
        <f t="shared" ref="EIJ113" si="3901">EIJ108*EIJ112</f>
        <v>0</v>
      </c>
      <c r="EIK113">
        <f t="shared" ref="EIK113" si="3902">EIK108*EIK112</f>
        <v>0</v>
      </c>
      <c r="EIL113">
        <f t="shared" ref="EIL113" si="3903">EIL108*EIL112</f>
        <v>0</v>
      </c>
      <c r="EIM113">
        <f t="shared" ref="EIM113" si="3904">EIM108*EIM112</f>
        <v>0</v>
      </c>
      <c r="EIN113">
        <f t="shared" ref="EIN113" si="3905">EIN108*EIN112</f>
        <v>0</v>
      </c>
      <c r="EIO113">
        <f t="shared" ref="EIO113" si="3906">EIO108*EIO112</f>
        <v>0</v>
      </c>
      <c r="EIP113">
        <f t="shared" ref="EIP113" si="3907">EIP108*EIP112</f>
        <v>0</v>
      </c>
      <c r="EIQ113">
        <f t="shared" ref="EIQ113" si="3908">EIQ108*EIQ112</f>
        <v>0</v>
      </c>
      <c r="EIR113">
        <f t="shared" ref="EIR113" si="3909">EIR108*EIR112</f>
        <v>0</v>
      </c>
      <c r="EIS113">
        <f t="shared" ref="EIS113" si="3910">EIS108*EIS112</f>
        <v>0</v>
      </c>
      <c r="EIT113">
        <f t="shared" ref="EIT113" si="3911">EIT108*EIT112</f>
        <v>0</v>
      </c>
      <c r="EIU113">
        <f t="shared" ref="EIU113" si="3912">EIU108*EIU112</f>
        <v>0</v>
      </c>
      <c r="EIV113">
        <f t="shared" ref="EIV113" si="3913">EIV108*EIV112</f>
        <v>0</v>
      </c>
      <c r="EIW113">
        <f t="shared" ref="EIW113" si="3914">EIW108*EIW112</f>
        <v>0</v>
      </c>
      <c r="EIX113">
        <f t="shared" ref="EIX113" si="3915">EIX108*EIX112</f>
        <v>0</v>
      </c>
      <c r="EIY113">
        <f t="shared" ref="EIY113" si="3916">EIY108*EIY112</f>
        <v>0</v>
      </c>
      <c r="EIZ113">
        <f t="shared" ref="EIZ113" si="3917">EIZ108*EIZ112</f>
        <v>0</v>
      </c>
      <c r="EJA113">
        <f t="shared" ref="EJA113" si="3918">EJA108*EJA112</f>
        <v>0</v>
      </c>
      <c r="EJB113">
        <f t="shared" ref="EJB113" si="3919">EJB108*EJB112</f>
        <v>0</v>
      </c>
      <c r="EJC113">
        <f t="shared" ref="EJC113" si="3920">EJC108*EJC112</f>
        <v>0</v>
      </c>
      <c r="EJD113">
        <f t="shared" ref="EJD113" si="3921">EJD108*EJD112</f>
        <v>0</v>
      </c>
      <c r="EJE113">
        <f t="shared" ref="EJE113" si="3922">EJE108*EJE112</f>
        <v>0</v>
      </c>
      <c r="EJF113">
        <f t="shared" ref="EJF113" si="3923">EJF108*EJF112</f>
        <v>0</v>
      </c>
      <c r="EJG113">
        <f t="shared" ref="EJG113" si="3924">EJG108*EJG112</f>
        <v>0</v>
      </c>
      <c r="EJH113">
        <f t="shared" ref="EJH113" si="3925">EJH108*EJH112</f>
        <v>0</v>
      </c>
      <c r="EJI113">
        <f t="shared" ref="EJI113" si="3926">EJI108*EJI112</f>
        <v>0</v>
      </c>
      <c r="EJJ113">
        <f t="shared" ref="EJJ113" si="3927">EJJ108*EJJ112</f>
        <v>0</v>
      </c>
      <c r="EJK113">
        <f t="shared" ref="EJK113" si="3928">EJK108*EJK112</f>
        <v>0</v>
      </c>
      <c r="EJL113">
        <f t="shared" ref="EJL113" si="3929">EJL108*EJL112</f>
        <v>0</v>
      </c>
      <c r="EJM113">
        <f t="shared" ref="EJM113" si="3930">EJM108*EJM112</f>
        <v>0</v>
      </c>
      <c r="EJN113">
        <f t="shared" ref="EJN113" si="3931">EJN108*EJN112</f>
        <v>0</v>
      </c>
      <c r="EJO113">
        <f t="shared" ref="EJO113" si="3932">EJO108*EJO112</f>
        <v>0</v>
      </c>
      <c r="EJP113">
        <f t="shared" ref="EJP113" si="3933">EJP108*EJP112</f>
        <v>0</v>
      </c>
      <c r="EJQ113">
        <f t="shared" ref="EJQ113" si="3934">EJQ108*EJQ112</f>
        <v>0</v>
      </c>
      <c r="EJR113">
        <f t="shared" ref="EJR113" si="3935">EJR108*EJR112</f>
        <v>0</v>
      </c>
      <c r="EJS113">
        <f t="shared" ref="EJS113" si="3936">EJS108*EJS112</f>
        <v>0</v>
      </c>
      <c r="EJT113">
        <f t="shared" ref="EJT113" si="3937">EJT108*EJT112</f>
        <v>0</v>
      </c>
      <c r="EJU113">
        <f t="shared" ref="EJU113" si="3938">EJU108*EJU112</f>
        <v>0</v>
      </c>
      <c r="EJV113">
        <f t="shared" ref="EJV113" si="3939">EJV108*EJV112</f>
        <v>0</v>
      </c>
      <c r="EJW113">
        <f t="shared" ref="EJW113" si="3940">EJW108*EJW112</f>
        <v>0</v>
      </c>
      <c r="EJX113">
        <f t="shared" ref="EJX113" si="3941">EJX108*EJX112</f>
        <v>0</v>
      </c>
      <c r="EJY113">
        <f t="shared" ref="EJY113" si="3942">EJY108*EJY112</f>
        <v>0</v>
      </c>
      <c r="EJZ113">
        <f t="shared" ref="EJZ113" si="3943">EJZ108*EJZ112</f>
        <v>0</v>
      </c>
      <c r="EKA113">
        <f t="shared" ref="EKA113" si="3944">EKA108*EKA112</f>
        <v>0</v>
      </c>
      <c r="EKB113">
        <f t="shared" ref="EKB113" si="3945">EKB108*EKB112</f>
        <v>0</v>
      </c>
      <c r="EKC113">
        <f t="shared" ref="EKC113" si="3946">EKC108*EKC112</f>
        <v>0</v>
      </c>
      <c r="EKD113">
        <f t="shared" ref="EKD113" si="3947">EKD108*EKD112</f>
        <v>0</v>
      </c>
      <c r="EKE113">
        <f t="shared" ref="EKE113" si="3948">EKE108*EKE112</f>
        <v>0</v>
      </c>
      <c r="EKF113">
        <f t="shared" ref="EKF113" si="3949">EKF108*EKF112</f>
        <v>0</v>
      </c>
      <c r="EKG113">
        <f t="shared" ref="EKG113" si="3950">EKG108*EKG112</f>
        <v>0</v>
      </c>
      <c r="EKH113">
        <f t="shared" ref="EKH113" si="3951">EKH108*EKH112</f>
        <v>0</v>
      </c>
      <c r="EKI113">
        <f t="shared" ref="EKI113" si="3952">EKI108*EKI112</f>
        <v>0</v>
      </c>
      <c r="EKJ113">
        <f t="shared" ref="EKJ113" si="3953">EKJ108*EKJ112</f>
        <v>0</v>
      </c>
      <c r="EKK113">
        <f t="shared" ref="EKK113" si="3954">EKK108*EKK112</f>
        <v>0</v>
      </c>
      <c r="EKL113">
        <f t="shared" ref="EKL113" si="3955">EKL108*EKL112</f>
        <v>0</v>
      </c>
      <c r="EKM113">
        <f t="shared" ref="EKM113" si="3956">EKM108*EKM112</f>
        <v>0</v>
      </c>
      <c r="EKN113">
        <f t="shared" ref="EKN113" si="3957">EKN108*EKN112</f>
        <v>0</v>
      </c>
      <c r="EKO113">
        <f t="shared" ref="EKO113" si="3958">EKO108*EKO112</f>
        <v>0</v>
      </c>
      <c r="EKP113">
        <f t="shared" ref="EKP113" si="3959">EKP108*EKP112</f>
        <v>0</v>
      </c>
      <c r="EKQ113">
        <f t="shared" ref="EKQ113" si="3960">EKQ108*EKQ112</f>
        <v>0</v>
      </c>
      <c r="EKR113">
        <f t="shared" ref="EKR113" si="3961">EKR108*EKR112</f>
        <v>0</v>
      </c>
      <c r="EKS113">
        <f t="shared" ref="EKS113" si="3962">EKS108*EKS112</f>
        <v>0</v>
      </c>
      <c r="EKT113">
        <f t="shared" ref="EKT113" si="3963">EKT108*EKT112</f>
        <v>0</v>
      </c>
      <c r="EKU113">
        <f t="shared" ref="EKU113" si="3964">EKU108*EKU112</f>
        <v>0</v>
      </c>
      <c r="EKV113">
        <f t="shared" ref="EKV113" si="3965">EKV108*EKV112</f>
        <v>0</v>
      </c>
      <c r="EKW113">
        <f t="shared" ref="EKW113" si="3966">EKW108*EKW112</f>
        <v>0</v>
      </c>
      <c r="EKX113">
        <f t="shared" ref="EKX113" si="3967">EKX108*EKX112</f>
        <v>0</v>
      </c>
      <c r="EKY113">
        <f t="shared" ref="EKY113" si="3968">EKY108*EKY112</f>
        <v>0</v>
      </c>
      <c r="EKZ113">
        <f t="shared" ref="EKZ113" si="3969">EKZ108*EKZ112</f>
        <v>0</v>
      </c>
      <c r="ELA113">
        <f t="shared" ref="ELA113" si="3970">ELA108*ELA112</f>
        <v>0</v>
      </c>
      <c r="ELB113">
        <f t="shared" ref="ELB113" si="3971">ELB108*ELB112</f>
        <v>0</v>
      </c>
      <c r="ELC113">
        <f t="shared" ref="ELC113" si="3972">ELC108*ELC112</f>
        <v>0</v>
      </c>
      <c r="ELD113">
        <f t="shared" ref="ELD113" si="3973">ELD108*ELD112</f>
        <v>0</v>
      </c>
      <c r="ELE113">
        <f t="shared" ref="ELE113" si="3974">ELE108*ELE112</f>
        <v>0</v>
      </c>
      <c r="ELF113">
        <f t="shared" ref="ELF113" si="3975">ELF108*ELF112</f>
        <v>0</v>
      </c>
      <c r="ELG113">
        <f t="shared" ref="ELG113" si="3976">ELG108*ELG112</f>
        <v>0</v>
      </c>
      <c r="ELH113">
        <f t="shared" ref="ELH113" si="3977">ELH108*ELH112</f>
        <v>0</v>
      </c>
      <c r="ELI113">
        <f t="shared" ref="ELI113" si="3978">ELI108*ELI112</f>
        <v>0</v>
      </c>
      <c r="ELJ113">
        <f t="shared" ref="ELJ113" si="3979">ELJ108*ELJ112</f>
        <v>0</v>
      </c>
      <c r="ELK113">
        <f t="shared" ref="ELK113" si="3980">ELK108*ELK112</f>
        <v>0</v>
      </c>
      <c r="ELL113">
        <f t="shared" ref="ELL113" si="3981">ELL108*ELL112</f>
        <v>0</v>
      </c>
      <c r="ELM113">
        <f t="shared" ref="ELM113" si="3982">ELM108*ELM112</f>
        <v>0</v>
      </c>
      <c r="ELN113">
        <f t="shared" ref="ELN113" si="3983">ELN108*ELN112</f>
        <v>0</v>
      </c>
      <c r="ELO113">
        <f t="shared" ref="ELO113" si="3984">ELO108*ELO112</f>
        <v>0</v>
      </c>
      <c r="ELP113">
        <f t="shared" ref="ELP113" si="3985">ELP108*ELP112</f>
        <v>0</v>
      </c>
      <c r="ELQ113">
        <f t="shared" ref="ELQ113" si="3986">ELQ108*ELQ112</f>
        <v>0</v>
      </c>
      <c r="ELR113">
        <f t="shared" ref="ELR113" si="3987">ELR108*ELR112</f>
        <v>0</v>
      </c>
      <c r="ELS113">
        <f t="shared" ref="ELS113" si="3988">ELS108*ELS112</f>
        <v>0</v>
      </c>
      <c r="ELT113">
        <f t="shared" ref="ELT113" si="3989">ELT108*ELT112</f>
        <v>0</v>
      </c>
      <c r="ELU113">
        <f t="shared" ref="ELU113" si="3990">ELU108*ELU112</f>
        <v>0</v>
      </c>
      <c r="ELV113">
        <f t="shared" ref="ELV113" si="3991">ELV108*ELV112</f>
        <v>0</v>
      </c>
      <c r="ELW113">
        <f t="shared" ref="ELW113" si="3992">ELW108*ELW112</f>
        <v>0</v>
      </c>
      <c r="ELX113">
        <f t="shared" ref="ELX113" si="3993">ELX108*ELX112</f>
        <v>0</v>
      </c>
      <c r="ELY113">
        <f t="shared" ref="ELY113" si="3994">ELY108*ELY112</f>
        <v>0</v>
      </c>
      <c r="ELZ113">
        <f t="shared" ref="ELZ113" si="3995">ELZ108*ELZ112</f>
        <v>0</v>
      </c>
      <c r="EMA113">
        <f t="shared" ref="EMA113" si="3996">EMA108*EMA112</f>
        <v>0</v>
      </c>
      <c r="EMB113">
        <f t="shared" ref="EMB113" si="3997">EMB108*EMB112</f>
        <v>0</v>
      </c>
      <c r="EMC113">
        <f t="shared" ref="EMC113" si="3998">EMC108*EMC112</f>
        <v>0</v>
      </c>
      <c r="EMD113">
        <f t="shared" ref="EMD113" si="3999">EMD108*EMD112</f>
        <v>0</v>
      </c>
      <c r="EME113">
        <f t="shared" ref="EME113" si="4000">EME108*EME112</f>
        <v>0</v>
      </c>
      <c r="EMF113">
        <f t="shared" ref="EMF113" si="4001">EMF108*EMF112</f>
        <v>0</v>
      </c>
      <c r="EMG113">
        <f t="shared" ref="EMG113" si="4002">EMG108*EMG112</f>
        <v>0</v>
      </c>
      <c r="EMH113">
        <f t="shared" ref="EMH113" si="4003">EMH108*EMH112</f>
        <v>0</v>
      </c>
      <c r="EMI113">
        <f t="shared" ref="EMI113" si="4004">EMI108*EMI112</f>
        <v>0</v>
      </c>
      <c r="EMJ113">
        <f t="shared" ref="EMJ113" si="4005">EMJ108*EMJ112</f>
        <v>0</v>
      </c>
      <c r="EMK113">
        <f t="shared" ref="EMK113" si="4006">EMK108*EMK112</f>
        <v>0</v>
      </c>
      <c r="EML113">
        <f t="shared" ref="EML113" si="4007">EML108*EML112</f>
        <v>0</v>
      </c>
      <c r="EMM113">
        <f t="shared" ref="EMM113" si="4008">EMM108*EMM112</f>
        <v>0</v>
      </c>
      <c r="EMN113">
        <f t="shared" ref="EMN113" si="4009">EMN108*EMN112</f>
        <v>0</v>
      </c>
      <c r="EMO113">
        <f t="shared" ref="EMO113" si="4010">EMO108*EMO112</f>
        <v>0</v>
      </c>
      <c r="EMP113">
        <f t="shared" ref="EMP113" si="4011">EMP108*EMP112</f>
        <v>0</v>
      </c>
      <c r="EMQ113">
        <f t="shared" ref="EMQ113" si="4012">EMQ108*EMQ112</f>
        <v>0</v>
      </c>
      <c r="EMR113">
        <f t="shared" ref="EMR113" si="4013">EMR108*EMR112</f>
        <v>0</v>
      </c>
      <c r="EMS113">
        <f t="shared" ref="EMS113" si="4014">EMS108*EMS112</f>
        <v>0</v>
      </c>
      <c r="EMT113">
        <f t="shared" ref="EMT113" si="4015">EMT108*EMT112</f>
        <v>0</v>
      </c>
      <c r="EMU113">
        <f t="shared" ref="EMU113" si="4016">EMU108*EMU112</f>
        <v>0</v>
      </c>
      <c r="EMV113">
        <f t="shared" ref="EMV113" si="4017">EMV108*EMV112</f>
        <v>0</v>
      </c>
      <c r="EMW113">
        <f t="shared" ref="EMW113" si="4018">EMW108*EMW112</f>
        <v>0</v>
      </c>
      <c r="EMX113">
        <f t="shared" ref="EMX113" si="4019">EMX108*EMX112</f>
        <v>0</v>
      </c>
      <c r="EMY113">
        <f t="shared" ref="EMY113" si="4020">EMY108*EMY112</f>
        <v>0</v>
      </c>
      <c r="EMZ113">
        <f t="shared" ref="EMZ113" si="4021">EMZ108*EMZ112</f>
        <v>0</v>
      </c>
      <c r="ENA113">
        <f t="shared" ref="ENA113" si="4022">ENA108*ENA112</f>
        <v>0</v>
      </c>
      <c r="ENB113">
        <f t="shared" ref="ENB113" si="4023">ENB108*ENB112</f>
        <v>0</v>
      </c>
      <c r="ENC113">
        <f t="shared" ref="ENC113" si="4024">ENC108*ENC112</f>
        <v>0</v>
      </c>
      <c r="END113">
        <f t="shared" ref="END113" si="4025">END108*END112</f>
        <v>0</v>
      </c>
      <c r="ENE113">
        <f t="shared" ref="ENE113" si="4026">ENE108*ENE112</f>
        <v>0</v>
      </c>
      <c r="ENF113">
        <f t="shared" ref="ENF113" si="4027">ENF108*ENF112</f>
        <v>0</v>
      </c>
      <c r="ENG113">
        <f t="shared" ref="ENG113" si="4028">ENG108*ENG112</f>
        <v>0</v>
      </c>
      <c r="ENH113">
        <f t="shared" ref="ENH113" si="4029">ENH108*ENH112</f>
        <v>0</v>
      </c>
      <c r="ENI113">
        <f t="shared" ref="ENI113" si="4030">ENI108*ENI112</f>
        <v>0</v>
      </c>
      <c r="ENJ113">
        <f t="shared" ref="ENJ113" si="4031">ENJ108*ENJ112</f>
        <v>0</v>
      </c>
      <c r="ENK113">
        <f t="shared" ref="ENK113" si="4032">ENK108*ENK112</f>
        <v>0</v>
      </c>
      <c r="ENL113">
        <f t="shared" ref="ENL113" si="4033">ENL108*ENL112</f>
        <v>0</v>
      </c>
      <c r="ENM113">
        <f t="shared" ref="ENM113" si="4034">ENM108*ENM112</f>
        <v>0</v>
      </c>
      <c r="ENN113">
        <f t="shared" ref="ENN113" si="4035">ENN108*ENN112</f>
        <v>0</v>
      </c>
      <c r="ENO113">
        <f t="shared" ref="ENO113" si="4036">ENO108*ENO112</f>
        <v>0</v>
      </c>
      <c r="ENP113">
        <f t="shared" ref="ENP113" si="4037">ENP108*ENP112</f>
        <v>0</v>
      </c>
      <c r="ENQ113">
        <f t="shared" ref="ENQ113" si="4038">ENQ108*ENQ112</f>
        <v>0</v>
      </c>
      <c r="ENR113">
        <f t="shared" ref="ENR113" si="4039">ENR108*ENR112</f>
        <v>0</v>
      </c>
      <c r="ENS113">
        <f t="shared" ref="ENS113" si="4040">ENS108*ENS112</f>
        <v>0</v>
      </c>
      <c r="ENT113">
        <f t="shared" ref="ENT113" si="4041">ENT108*ENT112</f>
        <v>0</v>
      </c>
      <c r="ENU113">
        <f t="shared" ref="ENU113" si="4042">ENU108*ENU112</f>
        <v>0</v>
      </c>
      <c r="ENV113">
        <f t="shared" ref="ENV113" si="4043">ENV108*ENV112</f>
        <v>0</v>
      </c>
      <c r="ENW113">
        <f t="shared" ref="ENW113" si="4044">ENW108*ENW112</f>
        <v>0</v>
      </c>
      <c r="ENX113">
        <f t="shared" ref="ENX113" si="4045">ENX108*ENX112</f>
        <v>0</v>
      </c>
      <c r="ENY113">
        <f t="shared" ref="ENY113" si="4046">ENY108*ENY112</f>
        <v>0</v>
      </c>
      <c r="ENZ113">
        <f t="shared" ref="ENZ113" si="4047">ENZ108*ENZ112</f>
        <v>0</v>
      </c>
      <c r="EOA113">
        <f t="shared" ref="EOA113" si="4048">EOA108*EOA112</f>
        <v>0</v>
      </c>
      <c r="EOB113">
        <f t="shared" ref="EOB113" si="4049">EOB108*EOB112</f>
        <v>0</v>
      </c>
      <c r="EOC113">
        <f t="shared" ref="EOC113" si="4050">EOC108*EOC112</f>
        <v>0</v>
      </c>
      <c r="EOD113">
        <f t="shared" ref="EOD113" si="4051">EOD108*EOD112</f>
        <v>0</v>
      </c>
      <c r="EOE113">
        <f t="shared" ref="EOE113" si="4052">EOE108*EOE112</f>
        <v>0</v>
      </c>
      <c r="EOF113">
        <f t="shared" ref="EOF113" si="4053">EOF108*EOF112</f>
        <v>0</v>
      </c>
      <c r="EOG113">
        <f t="shared" ref="EOG113" si="4054">EOG108*EOG112</f>
        <v>0</v>
      </c>
      <c r="EOH113">
        <f t="shared" ref="EOH113" si="4055">EOH108*EOH112</f>
        <v>0</v>
      </c>
      <c r="EOI113">
        <f t="shared" ref="EOI113" si="4056">EOI108*EOI112</f>
        <v>0</v>
      </c>
      <c r="EOJ113">
        <f t="shared" ref="EOJ113" si="4057">EOJ108*EOJ112</f>
        <v>0</v>
      </c>
      <c r="EOK113">
        <f t="shared" ref="EOK113" si="4058">EOK108*EOK112</f>
        <v>0</v>
      </c>
      <c r="EOL113">
        <f t="shared" ref="EOL113" si="4059">EOL108*EOL112</f>
        <v>0</v>
      </c>
      <c r="EOM113">
        <f t="shared" ref="EOM113" si="4060">EOM108*EOM112</f>
        <v>0</v>
      </c>
      <c r="EON113">
        <f t="shared" ref="EON113" si="4061">EON108*EON112</f>
        <v>0</v>
      </c>
      <c r="EOO113">
        <f t="shared" ref="EOO113" si="4062">EOO108*EOO112</f>
        <v>0</v>
      </c>
      <c r="EOP113">
        <f t="shared" ref="EOP113" si="4063">EOP108*EOP112</f>
        <v>0</v>
      </c>
      <c r="EOQ113">
        <f t="shared" ref="EOQ113" si="4064">EOQ108*EOQ112</f>
        <v>0</v>
      </c>
      <c r="EOR113">
        <f t="shared" ref="EOR113" si="4065">EOR108*EOR112</f>
        <v>0</v>
      </c>
      <c r="EOS113">
        <f t="shared" ref="EOS113" si="4066">EOS108*EOS112</f>
        <v>0</v>
      </c>
      <c r="EOT113">
        <f t="shared" ref="EOT113" si="4067">EOT108*EOT112</f>
        <v>0</v>
      </c>
      <c r="EOU113">
        <f t="shared" ref="EOU113" si="4068">EOU108*EOU112</f>
        <v>0</v>
      </c>
      <c r="EOV113">
        <f t="shared" ref="EOV113" si="4069">EOV108*EOV112</f>
        <v>0</v>
      </c>
      <c r="EOW113">
        <f t="shared" ref="EOW113" si="4070">EOW108*EOW112</f>
        <v>0</v>
      </c>
      <c r="EOX113">
        <f t="shared" ref="EOX113" si="4071">EOX108*EOX112</f>
        <v>0</v>
      </c>
      <c r="EOY113">
        <f t="shared" ref="EOY113" si="4072">EOY108*EOY112</f>
        <v>0</v>
      </c>
      <c r="EOZ113">
        <f t="shared" ref="EOZ113" si="4073">EOZ108*EOZ112</f>
        <v>0</v>
      </c>
      <c r="EPA113">
        <f t="shared" ref="EPA113" si="4074">EPA108*EPA112</f>
        <v>0</v>
      </c>
      <c r="EPB113">
        <f t="shared" ref="EPB113" si="4075">EPB108*EPB112</f>
        <v>0</v>
      </c>
      <c r="EPC113">
        <f t="shared" ref="EPC113" si="4076">EPC108*EPC112</f>
        <v>0</v>
      </c>
      <c r="EPD113">
        <f t="shared" ref="EPD113" si="4077">EPD108*EPD112</f>
        <v>0</v>
      </c>
      <c r="EPE113">
        <f t="shared" ref="EPE113" si="4078">EPE108*EPE112</f>
        <v>0</v>
      </c>
      <c r="EPF113">
        <f t="shared" ref="EPF113" si="4079">EPF108*EPF112</f>
        <v>0</v>
      </c>
      <c r="EPG113">
        <f t="shared" ref="EPG113" si="4080">EPG108*EPG112</f>
        <v>0</v>
      </c>
      <c r="EPH113">
        <f t="shared" ref="EPH113" si="4081">EPH108*EPH112</f>
        <v>0</v>
      </c>
      <c r="EPI113">
        <f t="shared" ref="EPI113" si="4082">EPI108*EPI112</f>
        <v>0</v>
      </c>
      <c r="EPJ113">
        <f t="shared" ref="EPJ113" si="4083">EPJ108*EPJ112</f>
        <v>0</v>
      </c>
      <c r="EPK113">
        <f t="shared" ref="EPK113" si="4084">EPK108*EPK112</f>
        <v>0</v>
      </c>
      <c r="EPL113">
        <f t="shared" ref="EPL113" si="4085">EPL108*EPL112</f>
        <v>0</v>
      </c>
      <c r="EPM113">
        <f t="shared" ref="EPM113" si="4086">EPM108*EPM112</f>
        <v>0</v>
      </c>
      <c r="EPN113">
        <f t="shared" ref="EPN113" si="4087">EPN108*EPN112</f>
        <v>0</v>
      </c>
      <c r="EPO113">
        <f t="shared" ref="EPO113" si="4088">EPO108*EPO112</f>
        <v>0</v>
      </c>
      <c r="EPP113">
        <f t="shared" ref="EPP113" si="4089">EPP108*EPP112</f>
        <v>0</v>
      </c>
      <c r="EPQ113">
        <f t="shared" ref="EPQ113" si="4090">EPQ108*EPQ112</f>
        <v>0</v>
      </c>
      <c r="EPR113">
        <f t="shared" ref="EPR113" si="4091">EPR108*EPR112</f>
        <v>0</v>
      </c>
      <c r="EPS113">
        <f t="shared" ref="EPS113" si="4092">EPS108*EPS112</f>
        <v>0</v>
      </c>
      <c r="EPT113">
        <f t="shared" ref="EPT113" si="4093">EPT108*EPT112</f>
        <v>0</v>
      </c>
      <c r="EPU113">
        <f t="shared" ref="EPU113" si="4094">EPU108*EPU112</f>
        <v>0</v>
      </c>
      <c r="EPV113">
        <f t="shared" ref="EPV113" si="4095">EPV108*EPV112</f>
        <v>0</v>
      </c>
      <c r="EPW113">
        <f t="shared" ref="EPW113" si="4096">EPW108*EPW112</f>
        <v>0</v>
      </c>
      <c r="EPX113">
        <f t="shared" ref="EPX113" si="4097">EPX108*EPX112</f>
        <v>0</v>
      </c>
      <c r="EPY113">
        <f t="shared" ref="EPY113" si="4098">EPY108*EPY112</f>
        <v>0</v>
      </c>
      <c r="EPZ113">
        <f t="shared" ref="EPZ113" si="4099">EPZ108*EPZ112</f>
        <v>0</v>
      </c>
      <c r="EQA113">
        <f t="shared" ref="EQA113" si="4100">EQA108*EQA112</f>
        <v>0</v>
      </c>
      <c r="EQB113">
        <f t="shared" ref="EQB113" si="4101">EQB108*EQB112</f>
        <v>0</v>
      </c>
      <c r="EQC113">
        <f t="shared" ref="EQC113" si="4102">EQC108*EQC112</f>
        <v>0</v>
      </c>
      <c r="EQD113">
        <f t="shared" ref="EQD113" si="4103">EQD108*EQD112</f>
        <v>0</v>
      </c>
      <c r="EQE113">
        <f t="shared" ref="EQE113" si="4104">EQE108*EQE112</f>
        <v>0</v>
      </c>
      <c r="EQF113">
        <f t="shared" ref="EQF113" si="4105">EQF108*EQF112</f>
        <v>0</v>
      </c>
      <c r="EQG113">
        <f t="shared" ref="EQG113" si="4106">EQG108*EQG112</f>
        <v>0</v>
      </c>
      <c r="EQH113">
        <f t="shared" ref="EQH113" si="4107">EQH108*EQH112</f>
        <v>0</v>
      </c>
      <c r="EQI113">
        <f t="shared" ref="EQI113" si="4108">EQI108*EQI112</f>
        <v>0</v>
      </c>
      <c r="EQJ113">
        <f t="shared" ref="EQJ113" si="4109">EQJ108*EQJ112</f>
        <v>0</v>
      </c>
      <c r="EQK113">
        <f t="shared" ref="EQK113" si="4110">EQK108*EQK112</f>
        <v>0</v>
      </c>
      <c r="EQL113">
        <f t="shared" ref="EQL113" si="4111">EQL108*EQL112</f>
        <v>0</v>
      </c>
      <c r="EQM113">
        <f t="shared" ref="EQM113" si="4112">EQM108*EQM112</f>
        <v>0</v>
      </c>
      <c r="EQN113">
        <f t="shared" ref="EQN113" si="4113">EQN108*EQN112</f>
        <v>0</v>
      </c>
      <c r="EQO113">
        <f t="shared" ref="EQO113" si="4114">EQO108*EQO112</f>
        <v>0</v>
      </c>
      <c r="EQP113">
        <f t="shared" ref="EQP113" si="4115">EQP108*EQP112</f>
        <v>0</v>
      </c>
      <c r="EQQ113">
        <f t="shared" ref="EQQ113" si="4116">EQQ108*EQQ112</f>
        <v>0</v>
      </c>
      <c r="EQR113">
        <f t="shared" ref="EQR113" si="4117">EQR108*EQR112</f>
        <v>0</v>
      </c>
      <c r="EQS113">
        <f t="shared" ref="EQS113" si="4118">EQS108*EQS112</f>
        <v>0</v>
      </c>
      <c r="EQT113">
        <f t="shared" ref="EQT113" si="4119">EQT108*EQT112</f>
        <v>0</v>
      </c>
      <c r="EQU113">
        <f t="shared" ref="EQU113" si="4120">EQU108*EQU112</f>
        <v>0</v>
      </c>
      <c r="EQV113">
        <f t="shared" ref="EQV113" si="4121">EQV108*EQV112</f>
        <v>0</v>
      </c>
      <c r="EQW113">
        <f t="shared" ref="EQW113" si="4122">EQW108*EQW112</f>
        <v>0</v>
      </c>
      <c r="EQX113">
        <f t="shared" ref="EQX113" si="4123">EQX108*EQX112</f>
        <v>0</v>
      </c>
      <c r="EQY113">
        <f t="shared" ref="EQY113" si="4124">EQY108*EQY112</f>
        <v>0</v>
      </c>
      <c r="EQZ113">
        <f t="shared" ref="EQZ113" si="4125">EQZ108*EQZ112</f>
        <v>0</v>
      </c>
      <c r="ERA113">
        <f t="shared" ref="ERA113" si="4126">ERA108*ERA112</f>
        <v>0</v>
      </c>
      <c r="ERB113">
        <f t="shared" ref="ERB113" si="4127">ERB108*ERB112</f>
        <v>0</v>
      </c>
      <c r="ERC113">
        <f t="shared" ref="ERC113" si="4128">ERC108*ERC112</f>
        <v>0</v>
      </c>
      <c r="ERD113">
        <f t="shared" ref="ERD113" si="4129">ERD108*ERD112</f>
        <v>0</v>
      </c>
      <c r="ERE113">
        <f t="shared" ref="ERE113" si="4130">ERE108*ERE112</f>
        <v>0</v>
      </c>
      <c r="ERF113">
        <f t="shared" ref="ERF113" si="4131">ERF108*ERF112</f>
        <v>0</v>
      </c>
      <c r="ERG113">
        <f t="shared" ref="ERG113" si="4132">ERG108*ERG112</f>
        <v>0</v>
      </c>
      <c r="ERH113">
        <f t="shared" ref="ERH113" si="4133">ERH108*ERH112</f>
        <v>0</v>
      </c>
      <c r="ERI113">
        <f t="shared" ref="ERI113" si="4134">ERI108*ERI112</f>
        <v>0</v>
      </c>
      <c r="ERJ113">
        <f t="shared" ref="ERJ113" si="4135">ERJ108*ERJ112</f>
        <v>0</v>
      </c>
      <c r="ERK113">
        <f t="shared" ref="ERK113" si="4136">ERK108*ERK112</f>
        <v>0</v>
      </c>
      <c r="ERL113">
        <f t="shared" ref="ERL113" si="4137">ERL108*ERL112</f>
        <v>0</v>
      </c>
      <c r="ERM113">
        <f t="shared" ref="ERM113" si="4138">ERM108*ERM112</f>
        <v>0</v>
      </c>
      <c r="ERN113">
        <f t="shared" ref="ERN113" si="4139">ERN108*ERN112</f>
        <v>0</v>
      </c>
      <c r="ERO113">
        <f t="shared" ref="ERO113" si="4140">ERO108*ERO112</f>
        <v>0</v>
      </c>
      <c r="ERP113">
        <f t="shared" ref="ERP113" si="4141">ERP108*ERP112</f>
        <v>0</v>
      </c>
      <c r="ERQ113">
        <f t="shared" ref="ERQ113" si="4142">ERQ108*ERQ112</f>
        <v>0</v>
      </c>
      <c r="ERR113">
        <f t="shared" ref="ERR113" si="4143">ERR108*ERR112</f>
        <v>0</v>
      </c>
      <c r="ERS113">
        <f t="shared" ref="ERS113" si="4144">ERS108*ERS112</f>
        <v>0</v>
      </c>
      <c r="ERT113">
        <f t="shared" ref="ERT113" si="4145">ERT108*ERT112</f>
        <v>0</v>
      </c>
      <c r="ERU113">
        <f t="shared" ref="ERU113" si="4146">ERU108*ERU112</f>
        <v>0</v>
      </c>
      <c r="ERV113">
        <f t="shared" ref="ERV113" si="4147">ERV108*ERV112</f>
        <v>0</v>
      </c>
      <c r="ERW113">
        <f t="shared" ref="ERW113" si="4148">ERW108*ERW112</f>
        <v>0</v>
      </c>
      <c r="ERX113">
        <f t="shared" ref="ERX113" si="4149">ERX108*ERX112</f>
        <v>0</v>
      </c>
      <c r="ERY113">
        <f t="shared" ref="ERY113" si="4150">ERY108*ERY112</f>
        <v>0</v>
      </c>
      <c r="ERZ113">
        <f t="shared" ref="ERZ113" si="4151">ERZ108*ERZ112</f>
        <v>0</v>
      </c>
      <c r="ESA113">
        <f t="shared" ref="ESA113" si="4152">ESA108*ESA112</f>
        <v>0</v>
      </c>
      <c r="ESB113">
        <f t="shared" ref="ESB113" si="4153">ESB108*ESB112</f>
        <v>0</v>
      </c>
      <c r="ESC113">
        <f t="shared" ref="ESC113" si="4154">ESC108*ESC112</f>
        <v>0</v>
      </c>
      <c r="ESD113">
        <f t="shared" ref="ESD113" si="4155">ESD108*ESD112</f>
        <v>0</v>
      </c>
      <c r="ESE113">
        <f t="shared" ref="ESE113" si="4156">ESE108*ESE112</f>
        <v>0</v>
      </c>
      <c r="ESF113">
        <f t="shared" ref="ESF113" si="4157">ESF108*ESF112</f>
        <v>0</v>
      </c>
      <c r="ESG113">
        <f t="shared" ref="ESG113" si="4158">ESG108*ESG112</f>
        <v>0</v>
      </c>
      <c r="ESH113">
        <f t="shared" ref="ESH113" si="4159">ESH108*ESH112</f>
        <v>0</v>
      </c>
      <c r="ESI113">
        <f t="shared" ref="ESI113" si="4160">ESI108*ESI112</f>
        <v>0</v>
      </c>
      <c r="ESJ113">
        <f t="shared" ref="ESJ113" si="4161">ESJ108*ESJ112</f>
        <v>0</v>
      </c>
      <c r="ESK113">
        <f t="shared" ref="ESK113" si="4162">ESK108*ESK112</f>
        <v>0</v>
      </c>
      <c r="ESL113">
        <f t="shared" ref="ESL113" si="4163">ESL108*ESL112</f>
        <v>0</v>
      </c>
      <c r="ESM113">
        <f t="shared" ref="ESM113" si="4164">ESM108*ESM112</f>
        <v>0</v>
      </c>
      <c r="ESN113">
        <f t="shared" ref="ESN113" si="4165">ESN108*ESN112</f>
        <v>0</v>
      </c>
      <c r="ESO113">
        <f t="shared" ref="ESO113" si="4166">ESO108*ESO112</f>
        <v>0</v>
      </c>
      <c r="ESP113">
        <f t="shared" ref="ESP113" si="4167">ESP108*ESP112</f>
        <v>0</v>
      </c>
      <c r="ESQ113">
        <f t="shared" ref="ESQ113" si="4168">ESQ108*ESQ112</f>
        <v>0</v>
      </c>
      <c r="ESR113">
        <f t="shared" ref="ESR113" si="4169">ESR108*ESR112</f>
        <v>0</v>
      </c>
      <c r="ESS113">
        <f t="shared" ref="ESS113" si="4170">ESS108*ESS112</f>
        <v>0</v>
      </c>
      <c r="EST113">
        <f t="shared" ref="EST113" si="4171">EST108*EST112</f>
        <v>0</v>
      </c>
      <c r="ESU113">
        <f t="shared" ref="ESU113" si="4172">ESU108*ESU112</f>
        <v>0</v>
      </c>
      <c r="ESV113">
        <f t="shared" ref="ESV113" si="4173">ESV108*ESV112</f>
        <v>0</v>
      </c>
      <c r="ESW113">
        <f t="shared" ref="ESW113" si="4174">ESW108*ESW112</f>
        <v>0</v>
      </c>
      <c r="ESX113">
        <f t="shared" ref="ESX113" si="4175">ESX108*ESX112</f>
        <v>0</v>
      </c>
      <c r="ESY113">
        <f t="shared" ref="ESY113" si="4176">ESY108*ESY112</f>
        <v>0</v>
      </c>
      <c r="ESZ113">
        <f t="shared" ref="ESZ113" si="4177">ESZ108*ESZ112</f>
        <v>0</v>
      </c>
      <c r="ETA113">
        <f t="shared" ref="ETA113" si="4178">ETA108*ETA112</f>
        <v>0</v>
      </c>
      <c r="ETB113">
        <f t="shared" ref="ETB113" si="4179">ETB108*ETB112</f>
        <v>0</v>
      </c>
      <c r="ETC113">
        <f t="shared" ref="ETC113" si="4180">ETC108*ETC112</f>
        <v>0</v>
      </c>
      <c r="ETD113">
        <f t="shared" ref="ETD113" si="4181">ETD108*ETD112</f>
        <v>0</v>
      </c>
      <c r="ETE113">
        <f t="shared" ref="ETE113" si="4182">ETE108*ETE112</f>
        <v>0</v>
      </c>
      <c r="ETF113">
        <f t="shared" ref="ETF113" si="4183">ETF108*ETF112</f>
        <v>0</v>
      </c>
      <c r="ETG113">
        <f t="shared" ref="ETG113" si="4184">ETG108*ETG112</f>
        <v>0</v>
      </c>
      <c r="ETH113">
        <f t="shared" ref="ETH113" si="4185">ETH108*ETH112</f>
        <v>0</v>
      </c>
      <c r="ETI113">
        <f t="shared" ref="ETI113" si="4186">ETI108*ETI112</f>
        <v>0</v>
      </c>
      <c r="ETJ113">
        <f t="shared" ref="ETJ113" si="4187">ETJ108*ETJ112</f>
        <v>0</v>
      </c>
      <c r="ETK113">
        <f t="shared" ref="ETK113" si="4188">ETK108*ETK112</f>
        <v>0</v>
      </c>
      <c r="ETL113">
        <f t="shared" ref="ETL113" si="4189">ETL108*ETL112</f>
        <v>0</v>
      </c>
      <c r="ETM113">
        <f t="shared" ref="ETM113" si="4190">ETM108*ETM112</f>
        <v>0</v>
      </c>
      <c r="ETN113">
        <f t="shared" ref="ETN113" si="4191">ETN108*ETN112</f>
        <v>0</v>
      </c>
      <c r="ETO113">
        <f t="shared" ref="ETO113" si="4192">ETO108*ETO112</f>
        <v>0</v>
      </c>
      <c r="ETP113">
        <f t="shared" ref="ETP113" si="4193">ETP108*ETP112</f>
        <v>0</v>
      </c>
      <c r="ETQ113">
        <f t="shared" ref="ETQ113" si="4194">ETQ108*ETQ112</f>
        <v>0</v>
      </c>
      <c r="ETR113">
        <f t="shared" ref="ETR113" si="4195">ETR108*ETR112</f>
        <v>0</v>
      </c>
      <c r="ETS113">
        <f t="shared" ref="ETS113" si="4196">ETS108*ETS112</f>
        <v>0</v>
      </c>
      <c r="ETT113">
        <f t="shared" ref="ETT113" si="4197">ETT108*ETT112</f>
        <v>0</v>
      </c>
      <c r="ETU113">
        <f t="shared" ref="ETU113" si="4198">ETU108*ETU112</f>
        <v>0</v>
      </c>
      <c r="ETV113">
        <f t="shared" ref="ETV113" si="4199">ETV108*ETV112</f>
        <v>0</v>
      </c>
      <c r="ETW113">
        <f t="shared" ref="ETW113" si="4200">ETW108*ETW112</f>
        <v>0</v>
      </c>
      <c r="ETX113">
        <f t="shared" ref="ETX113" si="4201">ETX108*ETX112</f>
        <v>0</v>
      </c>
      <c r="ETY113">
        <f t="shared" ref="ETY113" si="4202">ETY108*ETY112</f>
        <v>0</v>
      </c>
      <c r="ETZ113">
        <f t="shared" ref="ETZ113" si="4203">ETZ108*ETZ112</f>
        <v>0</v>
      </c>
      <c r="EUA113">
        <f t="shared" ref="EUA113" si="4204">EUA108*EUA112</f>
        <v>0</v>
      </c>
      <c r="EUB113">
        <f t="shared" ref="EUB113" si="4205">EUB108*EUB112</f>
        <v>0</v>
      </c>
      <c r="EUC113">
        <f t="shared" ref="EUC113" si="4206">EUC108*EUC112</f>
        <v>0</v>
      </c>
      <c r="EUD113">
        <f t="shared" ref="EUD113" si="4207">EUD108*EUD112</f>
        <v>0</v>
      </c>
      <c r="EUE113">
        <f t="shared" ref="EUE113" si="4208">EUE108*EUE112</f>
        <v>0</v>
      </c>
      <c r="EUF113">
        <f t="shared" ref="EUF113" si="4209">EUF108*EUF112</f>
        <v>0</v>
      </c>
      <c r="EUG113">
        <f t="shared" ref="EUG113" si="4210">EUG108*EUG112</f>
        <v>0</v>
      </c>
      <c r="EUH113">
        <f t="shared" ref="EUH113" si="4211">EUH108*EUH112</f>
        <v>0</v>
      </c>
      <c r="EUI113">
        <f t="shared" ref="EUI113" si="4212">EUI108*EUI112</f>
        <v>0</v>
      </c>
      <c r="EUJ113">
        <f t="shared" ref="EUJ113" si="4213">EUJ108*EUJ112</f>
        <v>0</v>
      </c>
      <c r="EUK113">
        <f t="shared" ref="EUK113" si="4214">EUK108*EUK112</f>
        <v>0</v>
      </c>
      <c r="EUL113">
        <f t="shared" ref="EUL113" si="4215">EUL108*EUL112</f>
        <v>0</v>
      </c>
      <c r="EUM113">
        <f t="shared" ref="EUM113" si="4216">EUM108*EUM112</f>
        <v>0</v>
      </c>
      <c r="EUN113">
        <f t="shared" ref="EUN113" si="4217">EUN108*EUN112</f>
        <v>0</v>
      </c>
      <c r="EUO113">
        <f t="shared" ref="EUO113" si="4218">EUO108*EUO112</f>
        <v>0</v>
      </c>
      <c r="EUP113">
        <f t="shared" ref="EUP113" si="4219">EUP108*EUP112</f>
        <v>0</v>
      </c>
      <c r="EUQ113">
        <f t="shared" ref="EUQ113" si="4220">EUQ108*EUQ112</f>
        <v>0</v>
      </c>
      <c r="EUR113">
        <f t="shared" ref="EUR113" si="4221">EUR108*EUR112</f>
        <v>0</v>
      </c>
      <c r="EUS113">
        <f t="shared" ref="EUS113" si="4222">EUS108*EUS112</f>
        <v>0</v>
      </c>
      <c r="EUT113">
        <f t="shared" ref="EUT113" si="4223">EUT108*EUT112</f>
        <v>0</v>
      </c>
      <c r="EUU113">
        <f t="shared" ref="EUU113" si="4224">EUU108*EUU112</f>
        <v>0</v>
      </c>
      <c r="EUV113">
        <f t="shared" ref="EUV113" si="4225">EUV108*EUV112</f>
        <v>0</v>
      </c>
      <c r="EUW113">
        <f t="shared" ref="EUW113" si="4226">EUW108*EUW112</f>
        <v>0</v>
      </c>
      <c r="EUX113">
        <f t="shared" ref="EUX113" si="4227">EUX108*EUX112</f>
        <v>0</v>
      </c>
      <c r="EUY113">
        <f t="shared" ref="EUY113" si="4228">EUY108*EUY112</f>
        <v>0</v>
      </c>
      <c r="EUZ113">
        <f t="shared" ref="EUZ113" si="4229">EUZ108*EUZ112</f>
        <v>0</v>
      </c>
      <c r="EVA113">
        <f t="shared" ref="EVA113" si="4230">EVA108*EVA112</f>
        <v>0</v>
      </c>
      <c r="EVB113">
        <f t="shared" ref="EVB113" si="4231">EVB108*EVB112</f>
        <v>0</v>
      </c>
      <c r="EVC113">
        <f t="shared" ref="EVC113" si="4232">EVC108*EVC112</f>
        <v>0</v>
      </c>
      <c r="EVD113">
        <f t="shared" ref="EVD113" si="4233">EVD108*EVD112</f>
        <v>0</v>
      </c>
      <c r="EVE113">
        <f t="shared" ref="EVE113" si="4234">EVE108*EVE112</f>
        <v>0</v>
      </c>
      <c r="EVF113">
        <f t="shared" ref="EVF113" si="4235">EVF108*EVF112</f>
        <v>0</v>
      </c>
      <c r="EVG113">
        <f t="shared" ref="EVG113" si="4236">EVG108*EVG112</f>
        <v>0</v>
      </c>
      <c r="EVH113">
        <f t="shared" ref="EVH113" si="4237">EVH108*EVH112</f>
        <v>0</v>
      </c>
      <c r="EVI113">
        <f t="shared" ref="EVI113" si="4238">EVI108*EVI112</f>
        <v>0</v>
      </c>
      <c r="EVJ113">
        <f t="shared" ref="EVJ113" si="4239">EVJ108*EVJ112</f>
        <v>0</v>
      </c>
      <c r="EVK113">
        <f t="shared" ref="EVK113" si="4240">EVK108*EVK112</f>
        <v>0</v>
      </c>
      <c r="EVL113">
        <f t="shared" ref="EVL113" si="4241">EVL108*EVL112</f>
        <v>0</v>
      </c>
      <c r="EVM113">
        <f t="shared" ref="EVM113" si="4242">EVM108*EVM112</f>
        <v>0</v>
      </c>
      <c r="EVN113">
        <f t="shared" ref="EVN113" si="4243">EVN108*EVN112</f>
        <v>0</v>
      </c>
      <c r="EVO113">
        <f t="shared" ref="EVO113" si="4244">EVO108*EVO112</f>
        <v>0</v>
      </c>
      <c r="EVP113">
        <f t="shared" ref="EVP113" si="4245">EVP108*EVP112</f>
        <v>0</v>
      </c>
      <c r="EVQ113">
        <f t="shared" ref="EVQ113" si="4246">EVQ108*EVQ112</f>
        <v>0</v>
      </c>
      <c r="EVR113">
        <f t="shared" ref="EVR113" si="4247">EVR108*EVR112</f>
        <v>0</v>
      </c>
      <c r="EVS113">
        <f t="shared" ref="EVS113" si="4248">EVS108*EVS112</f>
        <v>0</v>
      </c>
      <c r="EVT113">
        <f t="shared" ref="EVT113" si="4249">EVT108*EVT112</f>
        <v>0</v>
      </c>
      <c r="EVU113">
        <f t="shared" ref="EVU113" si="4250">EVU108*EVU112</f>
        <v>0</v>
      </c>
      <c r="EVV113">
        <f t="shared" ref="EVV113" si="4251">EVV108*EVV112</f>
        <v>0</v>
      </c>
      <c r="EVW113">
        <f t="shared" ref="EVW113" si="4252">EVW108*EVW112</f>
        <v>0</v>
      </c>
      <c r="EVX113">
        <f t="shared" ref="EVX113" si="4253">EVX108*EVX112</f>
        <v>0</v>
      </c>
      <c r="EVY113">
        <f t="shared" ref="EVY113" si="4254">EVY108*EVY112</f>
        <v>0</v>
      </c>
      <c r="EVZ113">
        <f t="shared" ref="EVZ113" si="4255">EVZ108*EVZ112</f>
        <v>0</v>
      </c>
      <c r="EWA113">
        <f t="shared" ref="EWA113" si="4256">EWA108*EWA112</f>
        <v>0</v>
      </c>
      <c r="EWB113">
        <f t="shared" ref="EWB113" si="4257">EWB108*EWB112</f>
        <v>0</v>
      </c>
      <c r="EWC113">
        <f t="shared" ref="EWC113" si="4258">EWC108*EWC112</f>
        <v>0</v>
      </c>
      <c r="EWD113">
        <f t="shared" ref="EWD113" si="4259">EWD108*EWD112</f>
        <v>0</v>
      </c>
      <c r="EWE113">
        <f t="shared" ref="EWE113" si="4260">EWE108*EWE112</f>
        <v>0</v>
      </c>
      <c r="EWF113">
        <f t="shared" ref="EWF113" si="4261">EWF108*EWF112</f>
        <v>0</v>
      </c>
      <c r="EWG113">
        <f t="shared" ref="EWG113" si="4262">EWG108*EWG112</f>
        <v>0</v>
      </c>
      <c r="EWH113">
        <f t="shared" ref="EWH113" si="4263">EWH108*EWH112</f>
        <v>0</v>
      </c>
      <c r="EWI113">
        <f t="shared" ref="EWI113" si="4264">EWI108*EWI112</f>
        <v>0</v>
      </c>
      <c r="EWJ113">
        <f t="shared" ref="EWJ113" si="4265">EWJ108*EWJ112</f>
        <v>0</v>
      </c>
      <c r="EWK113">
        <f t="shared" ref="EWK113" si="4266">EWK108*EWK112</f>
        <v>0</v>
      </c>
      <c r="EWL113">
        <f t="shared" ref="EWL113" si="4267">EWL108*EWL112</f>
        <v>0</v>
      </c>
      <c r="EWM113">
        <f t="shared" ref="EWM113" si="4268">EWM108*EWM112</f>
        <v>0</v>
      </c>
      <c r="EWN113">
        <f t="shared" ref="EWN113" si="4269">EWN108*EWN112</f>
        <v>0</v>
      </c>
      <c r="EWO113">
        <f t="shared" ref="EWO113" si="4270">EWO108*EWO112</f>
        <v>0</v>
      </c>
      <c r="EWP113">
        <f t="shared" ref="EWP113" si="4271">EWP108*EWP112</f>
        <v>0</v>
      </c>
      <c r="EWQ113">
        <f t="shared" ref="EWQ113" si="4272">EWQ108*EWQ112</f>
        <v>0</v>
      </c>
      <c r="EWR113">
        <f t="shared" ref="EWR113" si="4273">EWR108*EWR112</f>
        <v>0</v>
      </c>
      <c r="EWS113">
        <f t="shared" ref="EWS113" si="4274">EWS108*EWS112</f>
        <v>0</v>
      </c>
      <c r="EWT113">
        <f t="shared" ref="EWT113" si="4275">EWT108*EWT112</f>
        <v>0</v>
      </c>
      <c r="EWU113">
        <f t="shared" ref="EWU113" si="4276">EWU108*EWU112</f>
        <v>0</v>
      </c>
      <c r="EWV113">
        <f t="shared" ref="EWV113" si="4277">EWV108*EWV112</f>
        <v>0</v>
      </c>
      <c r="EWW113">
        <f t="shared" ref="EWW113" si="4278">EWW108*EWW112</f>
        <v>0</v>
      </c>
      <c r="EWX113">
        <f t="shared" ref="EWX113" si="4279">EWX108*EWX112</f>
        <v>0</v>
      </c>
      <c r="EWY113">
        <f t="shared" ref="EWY113" si="4280">EWY108*EWY112</f>
        <v>0</v>
      </c>
      <c r="EWZ113">
        <f t="shared" ref="EWZ113" si="4281">EWZ108*EWZ112</f>
        <v>0</v>
      </c>
      <c r="EXA113">
        <f t="shared" ref="EXA113" si="4282">EXA108*EXA112</f>
        <v>0</v>
      </c>
      <c r="EXB113">
        <f t="shared" ref="EXB113" si="4283">EXB108*EXB112</f>
        <v>0</v>
      </c>
      <c r="EXC113">
        <f t="shared" ref="EXC113" si="4284">EXC108*EXC112</f>
        <v>0</v>
      </c>
      <c r="EXD113">
        <f t="shared" ref="EXD113" si="4285">EXD108*EXD112</f>
        <v>0</v>
      </c>
      <c r="EXE113">
        <f t="shared" ref="EXE113" si="4286">EXE108*EXE112</f>
        <v>0</v>
      </c>
      <c r="EXF113">
        <f t="shared" ref="EXF113" si="4287">EXF108*EXF112</f>
        <v>0</v>
      </c>
      <c r="EXG113">
        <f t="shared" ref="EXG113" si="4288">EXG108*EXG112</f>
        <v>0</v>
      </c>
      <c r="EXH113">
        <f t="shared" ref="EXH113" si="4289">EXH108*EXH112</f>
        <v>0</v>
      </c>
      <c r="EXI113">
        <f t="shared" ref="EXI113" si="4290">EXI108*EXI112</f>
        <v>0</v>
      </c>
      <c r="EXJ113">
        <f t="shared" ref="EXJ113" si="4291">EXJ108*EXJ112</f>
        <v>0</v>
      </c>
      <c r="EXK113">
        <f t="shared" ref="EXK113" si="4292">EXK108*EXK112</f>
        <v>0</v>
      </c>
      <c r="EXL113">
        <f t="shared" ref="EXL113" si="4293">EXL108*EXL112</f>
        <v>0</v>
      </c>
      <c r="EXM113">
        <f t="shared" ref="EXM113" si="4294">EXM108*EXM112</f>
        <v>0</v>
      </c>
      <c r="EXN113">
        <f t="shared" ref="EXN113" si="4295">EXN108*EXN112</f>
        <v>0</v>
      </c>
      <c r="EXO113">
        <f t="shared" ref="EXO113" si="4296">EXO108*EXO112</f>
        <v>0</v>
      </c>
      <c r="EXP113">
        <f t="shared" ref="EXP113" si="4297">EXP108*EXP112</f>
        <v>0</v>
      </c>
      <c r="EXQ113">
        <f t="shared" ref="EXQ113" si="4298">EXQ108*EXQ112</f>
        <v>0</v>
      </c>
      <c r="EXR113">
        <f t="shared" ref="EXR113" si="4299">EXR108*EXR112</f>
        <v>0</v>
      </c>
      <c r="EXS113">
        <f t="shared" ref="EXS113" si="4300">EXS108*EXS112</f>
        <v>0</v>
      </c>
      <c r="EXT113">
        <f t="shared" ref="EXT113" si="4301">EXT108*EXT112</f>
        <v>0</v>
      </c>
      <c r="EXU113">
        <f t="shared" ref="EXU113" si="4302">EXU108*EXU112</f>
        <v>0</v>
      </c>
      <c r="EXV113">
        <f t="shared" ref="EXV113" si="4303">EXV108*EXV112</f>
        <v>0</v>
      </c>
      <c r="EXW113">
        <f t="shared" ref="EXW113" si="4304">EXW108*EXW112</f>
        <v>0</v>
      </c>
      <c r="EXX113">
        <f t="shared" ref="EXX113" si="4305">EXX108*EXX112</f>
        <v>0</v>
      </c>
      <c r="EXY113">
        <f t="shared" ref="EXY113" si="4306">EXY108*EXY112</f>
        <v>0</v>
      </c>
      <c r="EXZ113">
        <f t="shared" ref="EXZ113" si="4307">EXZ108*EXZ112</f>
        <v>0</v>
      </c>
      <c r="EYA113">
        <f t="shared" ref="EYA113" si="4308">EYA108*EYA112</f>
        <v>0</v>
      </c>
      <c r="EYB113">
        <f t="shared" ref="EYB113" si="4309">EYB108*EYB112</f>
        <v>0</v>
      </c>
      <c r="EYC113">
        <f t="shared" ref="EYC113" si="4310">EYC108*EYC112</f>
        <v>0</v>
      </c>
      <c r="EYD113">
        <f t="shared" ref="EYD113" si="4311">EYD108*EYD112</f>
        <v>0</v>
      </c>
      <c r="EYE113">
        <f t="shared" ref="EYE113" si="4312">EYE108*EYE112</f>
        <v>0</v>
      </c>
      <c r="EYF113">
        <f t="shared" ref="EYF113" si="4313">EYF108*EYF112</f>
        <v>0</v>
      </c>
      <c r="EYG113">
        <f t="shared" ref="EYG113" si="4314">EYG108*EYG112</f>
        <v>0</v>
      </c>
      <c r="EYH113">
        <f t="shared" ref="EYH113" si="4315">EYH108*EYH112</f>
        <v>0</v>
      </c>
      <c r="EYI113">
        <f t="shared" ref="EYI113" si="4316">EYI108*EYI112</f>
        <v>0</v>
      </c>
      <c r="EYJ113">
        <f t="shared" ref="EYJ113" si="4317">EYJ108*EYJ112</f>
        <v>0</v>
      </c>
      <c r="EYK113">
        <f t="shared" ref="EYK113" si="4318">EYK108*EYK112</f>
        <v>0</v>
      </c>
      <c r="EYL113">
        <f t="shared" ref="EYL113" si="4319">EYL108*EYL112</f>
        <v>0</v>
      </c>
      <c r="EYM113">
        <f t="shared" ref="EYM113" si="4320">EYM108*EYM112</f>
        <v>0</v>
      </c>
      <c r="EYN113">
        <f t="shared" ref="EYN113" si="4321">EYN108*EYN112</f>
        <v>0</v>
      </c>
      <c r="EYO113">
        <f t="shared" ref="EYO113" si="4322">EYO108*EYO112</f>
        <v>0</v>
      </c>
      <c r="EYP113">
        <f t="shared" ref="EYP113" si="4323">EYP108*EYP112</f>
        <v>0</v>
      </c>
      <c r="EYQ113">
        <f t="shared" ref="EYQ113" si="4324">EYQ108*EYQ112</f>
        <v>0</v>
      </c>
      <c r="EYR113">
        <f t="shared" ref="EYR113" si="4325">EYR108*EYR112</f>
        <v>0</v>
      </c>
      <c r="EYS113">
        <f t="shared" ref="EYS113" si="4326">EYS108*EYS112</f>
        <v>0</v>
      </c>
      <c r="EYT113">
        <f t="shared" ref="EYT113" si="4327">EYT108*EYT112</f>
        <v>0</v>
      </c>
      <c r="EYU113">
        <f t="shared" ref="EYU113" si="4328">EYU108*EYU112</f>
        <v>0</v>
      </c>
      <c r="EYV113">
        <f t="shared" ref="EYV113" si="4329">EYV108*EYV112</f>
        <v>0</v>
      </c>
      <c r="EYW113">
        <f t="shared" ref="EYW113" si="4330">EYW108*EYW112</f>
        <v>0</v>
      </c>
      <c r="EYX113">
        <f t="shared" ref="EYX113" si="4331">EYX108*EYX112</f>
        <v>0</v>
      </c>
      <c r="EYY113">
        <f t="shared" ref="EYY113" si="4332">EYY108*EYY112</f>
        <v>0</v>
      </c>
      <c r="EYZ113">
        <f t="shared" ref="EYZ113" si="4333">EYZ108*EYZ112</f>
        <v>0</v>
      </c>
      <c r="EZA113">
        <f t="shared" ref="EZA113" si="4334">EZA108*EZA112</f>
        <v>0</v>
      </c>
      <c r="EZB113">
        <f t="shared" ref="EZB113" si="4335">EZB108*EZB112</f>
        <v>0</v>
      </c>
      <c r="EZC113">
        <f t="shared" ref="EZC113" si="4336">EZC108*EZC112</f>
        <v>0</v>
      </c>
      <c r="EZD113">
        <f t="shared" ref="EZD113" si="4337">EZD108*EZD112</f>
        <v>0</v>
      </c>
      <c r="EZE113">
        <f t="shared" ref="EZE113" si="4338">EZE108*EZE112</f>
        <v>0</v>
      </c>
      <c r="EZF113">
        <f t="shared" ref="EZF113" si="4339">EZF108*EZF112</f>
        <v>0</v>
      </c>
      <c r="EZG113">
        <f t="shared" ref="EZG113" si="4340">EZG108*EZG112</f>
        <v>0</v>
      </c>
      <c r="EZH113">
        <f t="shared" ref="EZH113" si="4341">EZH108*EZH112</f>
        <v>0</v>
      </c>
      <c r="EZI113">
        <f t="shared" ref="EZI113" si="4342">EZI108*EZI112</f>
        <v>0</v>
      </c>
      <c r="EZJ113">
        <f t="shared" ref="EZJ113" si="4343">EZJ108*EZJ112</f>
        <v>0</v>
      </c>
      <c r="EZK113">
        <f t="shared" ref="EZK113" si="4344">EZK108*EZK112</f>
        <v>0</v>
      </c>
      <c r="EZL113">
        <f t="shared" ref="EZL113" si="4345">EZL108*EZL112</f>
        <v>0</v>
      </c>
      <c r="EZM113">
        <f t="shared" ref="EZM113" si="4346">EZM108*EZM112</f>
        <v>0</v>
      </c>
      <c r="EZN113">
        <f t="shared" ref="EZN113" si="4347">EZN108*EZN112</f>
        <v>0</v>
      </c>
      <c r="EZO113">
        <f t="shared" ref="EZO113" si="4348">EZO108*EZO112</f>
        <v>0</v>
      </c>
      <c r="EZP113">
        <f t="shared" ref="EZP113" si="4349">EZP108*EZP112</f>
        <v>0</v>
      </c>
      <c r="EZQ113">
        <f t="shared" ref="EZQ113" si="4350">EZQ108*EZQ112</f>
        <v>0</v>
      </c>
      <c r="EZR113">
        <f t="shared" ref="EZR113" si="4351">EZR108*EZR112</f>
        <v>0</v>
      </c>
      <c r="EZS113">
        <f t="shared" ref="EZS113" si="4352">EZS108*EZS112</f>
        <v>0</v>
      </c>
      <c r="EZT113">
        <f t="shared" ref="EZT113" si="4353">EZT108*EZT112</f>
        <v>0</v>
      </c>
      <c r="EZU113">
        <f t="shared" ref="EZU113" si="4354">EZU108*EZU112</f>
        <v>0</v>
      </c>
      <c r="EZV113">
        <f t="shared" ref="EZV113" si="4355">EZV108*EZV112</f>
        <v>0</v>
      </c>
      <c r="EZW113">
        <f t="shared" ref="EZW113" si="4356">EZW108*EZW112</f>
        <v>0</v>
      </c>
      <c r="EZX113">
        <f t="shared" ref="EZX113" si="4357">EZX108*EZX112</f>
        <v>0</v>
      </c>
      <c r="EZY113">
        <f t="shared" ref="EZY113" si="4358">EZY108*EZY112</f>
        <v>0</v>
      </c>
      <c r="EZZ113">
        <f t="shared" ref="EZZ113" si="4359">EZZ108*EZZ112</f>
        <v>0</v>
      </c>
      <c r="FAA113">
        <f t="shared" ref="FAA113" si="4360">FAA108*FAA112</f>
        <v>0</v>
      </c>
      <c r="FAB113">
        <f t="shared" ref="FAB113" si="4361">FAB108*FAB112</f>
        <v>0</v>
      </c>
      <c r="FAC113">
        <f t="shared" ref="FAC113" si="4362">FAC108*FAC112</f>
        <v>0</v>
      </c>
      <c r="FAD113">
        <f t="shared" ref="FAD113" si="4363">FAD108*FAD112</f>
        <v>0</v>
      </c>
      <c r="FAE113">
        <f t="shared" ref="FAE113" si="4364">FAE108*FAE112</f>
        <v>0</v>
      </c>
      <c r="FAF113">
        <f t="shared" ref="FAF113" si="4365">FAF108*FAF112</f>
        <v>0</v>
      </c>
      <c r="FAG113">
        <f t="shared" ref="FAG113" si="4366">FAG108*FAG112</f>
        <v>0</v>
      </c>
      <c r="FAH113">
        <f t="shared" ref="FAH113" si="4367">FAH108*FAH112</f>
        <v>0</v>
      </c>
      <c r="FAI113">
        <f t="shared" ref="FAI113" si="4368">FAI108*FAI112</f>
        <v>0</v>
      </c>
      <c r="FAJ113">
        <f t="shared" ref="FAJ113" si="4369">FAJ108*FAJ112</f>
        <v>0</v>
      </c>
      <c r="FAK113">
        <f t="shared" ref="FAK113" si="4370">FAK108*FAK112</f>
        <v>0</v>
      </c>
      <c r="FAL113">
        <f t="shared" ref="FAL113" si="4371">FAL108*FAL112</f>
        <v>0</v>
      </c>
      <c r="FAM113">
        <f t="shared" ref="FAM113" si="4372">FAM108*FAM112</f>
        <v>0</v>
      </c>
      <c r="FAN113">
        <f t="shared" ref="FAN113" si="4373">FAN108*FAN112</f>
        <v>0</v>
      </c>
      <c r="FAO113">
        <f t="shared" ref="FAO113" si="4374">FAO108*FAO112</f>
        <v>0</v>
      </c>
      <c r="FAP113">
        <f t="shared" ref="FAP113" si="4375">FAP108*FAP112</f>
        <v>0</v>
      </c>
      <c r="FAQ113">
        <f t="shared" ref="FAQ113" si="4376">FAQ108*FAQ112</f>
        <v>0</v>
      </c>
      <c r="FAR113">
        <f t="shared" ref="FAR113" si="4377">FAR108*FAR112</f>
        <v>0</v>
      </c>
      <c r="FAS113">
        <f t="shared" ref="FAS113" si="4378">FAS108*FAS112</f>
        <v>0</v>
      </c>
      <c r="FAT113">
        <f t="shared" ref="FAT113" si="4379">FAT108*FAT112</f>
        <v>0</v>
      </c>
      <c r="FAU113">
        <f t="shared" ref="FAU113" si="4380">FAU108*FAU112</f>
        <v>0</v>
      </c>
      <c r="FAV113">
        <f t="shared" ref="FAV113" si="4381">FAV108*FAV112</f>
        <v>0</v>
      </c>
      <c r="FAW113">
        <f t="shared" ref="FAW113" si="4382">FAW108*FAW112</f>
        <v>0</v>
      </c>
      <c r="FAX113">
        <f t="shared" ref="FAX113" si="4383">FAX108*FAX112</f>
        <v>0</v>
      </c>
      <c r="FAY113">
        <f t="shared" ref="FAY113" si="4384">FAY108*FAY112</f>
        <v>0</v>
      </c>
      <c r="FAZ113">
        <f t="shared" ref="FAZ113" si="4385">FAZ108*FAZ112</f>
        <v>0</v>
      </c>
      <c r="FBA113">
        <f t="shared" ref="FBA113" si="4386">FBA108*FBA112</f>
        <v>0</v>
      </c>
      <c r="FBB113">
        <f t="shared" ref="FBB113" si="4387">FBB108*FBB112</f>
        <v>0</v>
      </c>
      <c r="FBC113">
        <f t="shared" ref="FBC113" si="4388">FBC108*FBC112</f>
        <v>0</v>
      </c>
      <c r="FBD113">
        <f t="shared" ref="FBD113" si="4389">FBD108*FBD112</f>
        <v>0</v>
      </c>
      <c r="FBE113">
        <f t="shared" ref="FBE113" si="4390">FBE108*FBE112</f>
        <v>0</v>
      </c>
      <c r="FBF113">
        <f t="shared" ref="FBF113" si="4391">FBF108*FBF112</f>
        <v>0</v>
      </c>
      <c r="FBG113">
        <f t="shared" ref="FBG113" si="4392">FBG108*FBG112</f>
        <v>0</v>
      </c>
      <c r="FBH113">
        <f t="shared" ref="FBH113" si="4393">FBH108*FBH112</f>
        <v>0</v>
      </c>
      <c r="FBI113">
        <f t="shared" ref="FBI113" si="4394">FBI108*FBI112</f>
        <v>0</v>
      </c>
      <c r="FBJ113">
        <f t="shared" ref="FBJ113" si="4395">FBJ108*FBJ112</f>
        <v>0</v>
      </c>
      <c r="FBK113">
        <f t="shared" ref="FBK113" si="4396">FBK108*FBK112</f>
        <v>0</v>
      </c>
      <c r="FBL113">
        <f t="shared" ref="FBL113" si="4397">FBL108*FBL112</f>
        <v>0</v>
      </c>
      <c r="FBM113">
        <f t="shared" ref="FBM113" si="4398">FBM108*FBM112</f>
        <v>0</v>
      </c>
      <c r="FBN113">
        <f t="shared" ref="FBN113" si="4399">FBN108*FBN112</f>
        <v>0</v>
      </c>
      <c r="FBO113">
        <f t="shared" ref="FBO113" si="4400">FBO108*FBO112</f>
        <v>0</v>
      </c>
      <c r="FBP113">
        <f t="shared" ref="FBP113" si="4401">FBP108*FBP112</f>
        <v>0</v>
      </c>
      <c r="FBQ113">
        <f t="shared" ref="FBQ113" si="4402">FBQ108*FBQ112</f>
        <v>0</v>
      </c>
      <c r="FBR113">
        <f t="shared" ref="FBR113" si="4403">FBR108*FBR112</f>
        <v>0</v>
      </c>
      <c r="FBS113">
        <f t="shared" ref="FBS113" si="4404">FBS108*FBS112</f>
        <v>0</v>
      </c>
      <c r="FBT113">
        <f t="shared" ref="FBT113" si="4405">FBT108*FBT112</f>
        <v>0</v>
      </c>
      <c r="FBU113">
        <f t="shared" ref="FBU113" si="4406">FBU108*FBU112</f>
        <v>0</v>
      </c>
      <c r="FBV113">
        <f t="shared" ref="FBV113" si="4407">FBV108*FBV112</f>
        <v>0</v>
      </c>
      <c r="FBW113">
        <f t="shared" ref="FBW113" si="4408">FBW108*FBW112</f>
        <v>0</v>
      </c>
      <c r="FBX113">
        <f t="shared" ref="FBX113" si="4409">FBX108*FBX112</f>
        <v>0</v>
      </c>
      <c r="FBY113">
        <f t="shared" ref="FBY113" si="4410">FBY108*FBY112</f>
        <v>0</v>
      </c>
      <c r="FBZ113">
        <f t="shared" ref="FBZ113" si="4411">FBZ108*FBZ112</f>
        <v>0</v>
      </c>
      <c r="FCA113">
        <f t="shared" ref="FCA113" si="4412">FCA108*FCA112</f>
        <v>0</v>
      </c>
      <c r="FCB113">
        <f t="shared" ref="FCB113" si="4413">FCB108*FCB112</f>
        <v>0</v>
      </c>
      <c r="FCC113">
        <f t="shared" ref="FCC113" si="4414">FCC108*FCC112</f>
        <v>0</v>
      </c>
      <c r="FCD113">
        <f t="shared" ref="FCD113" si="4415">FCD108*FCD112</f>
        <v>0</v>
      </c>
      <c r="FCE113">
        <f t="shared" ref="FCE113" si="4416">FCE108*FCE112</f>
        <v>0</v>
      </c>
      <c r="FCF113">
        <f t="shared" ref="FCF113" si="4417">FCF108*FCF112</f>
        <v>0</v>
      </c>
      <c r="FCG113">
        <f t="shared" ref="FCG113" si="4418">FCG108*FCG112</f>
        <v>0</v>
      </c>
      <c r="FCH113">
        <f t="shared" ref="FCH113" si="4419">FCH108*FCH112</f>
        <v>0</v>
      </c>
      <c r="FCI113">
        <f t="shared" ref="FCI113" si="4420">FCI108*FCI112</f>
        <v>0</v>
      </c>
      <c r="FCJ113">
        <f t="shared" ref="FCJ113" si="4421">FCJ108*FCJ112</f>
        <v>0</v>
      </c>
      <c r="FCK113">
        <f t="shared" ref="FCK113" si="4422">FCK108*FCK112</f>
        <v>0</v>
      </c>
      <c r="FCL113">
        <f t="shared" ref="FCL113" si="4423">FCL108*FCL112</f>
        <v>0</v>
      </c>
      <c r="FCM113">
        <f t="shared" ref="FCM113" si="4424">FCM108*FCM112</f>
        <v>0</v>
      </c>
      <c r="FCN113">
        <f t="shared" ref="FCN113" si="4425">FCN108*FCN112</f>
        <v>0</v>
      </c>
      <c r="FCO113">
        <f t="shared" ref="FCO113" si="4426">FCO108*FCO112</f>
        <v>0</v>
      </c>
      <c r="FCP113">
        <f t="shared" ref="FCP113" si="4427">FCP108*FCP112</f>
        <v>0</v>
      </c>
      <c r="FCQ113">
        <f t="shared" ref="FCQ113" si="4428">FCQ108*FCQ112</f>
        <v>0</v>
      </c>
      <c r="FCR113">
        <f t="shared" ref="FCR113" si="4429">FCR108*FCR112</f>
        <v>0</v>
      </c>
      <c r="FCS113">
        <f t="shared" ref="FCS113" si="4430">FCS108*FCS112</f>
        <v>0</v>
      </c>
      <c r="FCT113">
        <f t="shared" ref="FCT113" si="4431">FCT108*FCT112</f>
        <v>0</v>
      </c>
      <c r="FCU113">
        <f t="shared" ref="FCU113" si="4432">FCU108*FCU112</f>
        <v>0</v>
      </c>
      <c r="FCV113">
        <f t="shared" ref="FCV113" si="4433">FCV108*FCV112</f>
        <v>0</v>
      </c>
      <c r="FCW113">
        <f t="shared" ref="FCW113" si="4434">FCW108*FCW112</f>
        <v>0</v>
      </c>
      <c r="FCX113">
        <f t="shared" ref="FCX113" si="4435">FCX108*FCX112</f>
        <v>0</v>
      </c>
      <c r="FCY113">
        <f t="shared" ref="FCY113" si="4436">FCY108*FCY112</f>
        <v>0</v>
      </c>
      <c r="FCZ113">
        <f t="shared" ref="FCZ113" si="4437">FCZ108*FCZ112</f>
        <v>0</v>
      </c>
      <c r="FDA113">
        <f t="shared" ref="FDA113" si="4438">FDA108*FDA112</f>
        <v>0</v>
      </c>
      <c r="FDB113">
        <f t="shared" ref="FDB113" si="4439">FDB108*FDB112</f>
        <v>0</v>
      </c>
      <c r="FDC113">
        <f t="shared" ref="FDC113" si="4440">FDC108*FDC112</f>
        <v>0</v>
      </c>
      <c r="FDD113">
        <f t="shared" ref="FDD113" si="4441">FDD108*FDD112</f>
        <v>0</v>
      </c>
      <c r="FDE113">
        <f t="shared" ref="FDE113" si="4442">FDE108*FDE112</f>
        <v>0</v>
      </c>
      <c r="FDF113">
        <f t="shared" ref="FDF113" si="4443">FDF108*FDF112</f>
        <v>0</v>
      </c>
      <c r="FDG113">
        <f t="shared" ref="FDG113" si="4444">FDG108*FDG112</f>
        <v>0</v>
      </c>
      <c r="FDH113">
        <f t="shared" ref="FDH113" si="4445">FDH108*FDH112</f>
        <v>0</v>
      </c>
      <c r="FDI113">
        <f t="shared" ref="FDI113" si="4446">FDI108*FDI112</f>
        <v>0</v>
      </c>
      <c r="FDJ113">
        <f t="shared" ref="FDJ113" si="4447">FDJ108*FDJ112</f>
        <v>0</v>
      </c>
      <c r="FDK113">
        <f t="shared" ref="FDK113" si="4448">FDK108*FDK112</f>
        <v>0</v>
      </c>
      <c r="FDL113">
        <f t="shared" ref="FDL113" si="4449">FDL108*FDL112</f>
        <v>0</v>
      </c>
      <c r="FDM113">
        <f t="shared" ref="FDM113" si="4450">FDM108*FDM112</f>
        <v>0</v>
      </c>
      <c r="FDN113">
        <f t="shared" ref="FDN113" si="4451">FDN108*FDN112</f>
        <v>0</v>
      </c>
      <c r="FDO113">
        <f t="shared" ref="FDO113" si="4452">FDO108*FDO112</f>
        <v>0</v>
      </c>
      <c r="FDP113">
        <f t="shared" ref="FDP113" si="4453">FDP108*FDP112</f>
        <v>0</v>
      </c>
      <c r="FDQ113">
        <f t="shared" ref="FDQ113" si="4454">FDQ108*FDQ112</f>
        <v>0</v>
      </c>
      <c r="FDR113">
        <f t="shared" ref="FDR113" si="4455">FDR108*FDR112</f>
        <v>0</v>
      </c>
      <c r="FDS113">
        <f t="shared" ref="FDS113" si="4456">FDS108*FDS112</f>
        <v>0</v>
      </c>
      <c r="FDT113">
        <f t="shared" ref="FDT113" si="4457">FDT108*FDT112</f>
        <v>0</v>
      </c>
      <c r="FDU113">
        <f t="shared" ref="FDU113" si="4458">FDU108*FDU112</f>
        <v>0</v>
      </c>
      <c r="FDV113">
        <f t="shared" ref="FDV113" si="4459">FDV108*FDV112</f>
        <v>0</v>
      </c>
      <c r="FDW113">
        <f t="shared" ref="FDW113" si="4460">FDW108*FDW112</f>
        <v>0</v>
      </c>
      <c r="FDX113">
        <f t="shared" ref="FDX113" si="4461">FDX108*FDX112</f>
        <v>0</v>
      </c>
      <c r="FDY113">
        <f t="shared" ref="FDY113" si="4462">FDY108*FDY112</f>
        <v>0</v>
      </c>
      <c r="FDZ113">
        <f t="shared" ref="FDZ113" si="4463">FDZ108*FDZ112</f>
        <v>0</v>
      </c>
      <c r="FEA113">
        <f t="shared" ref="FEA113" si="4464">FEA108*FEA112</f>
        <v>0</v>
      </c>
      <c r="FEB113">
        <f t="shared" ref="FEB113" si="4465">FEB108*FEB112</f>
        <v>0</v>
      </c>
      <c r="FEC113">
        <f t="shared" ref="FEC113" si="4466">FEC108*FEC112</f>
        <v>0</v>
      </c>
      <c r="FED113">
        <f t="shared" ref="FED113" si="4467">FED108*FED112</f>
        <v>0</v>
      </c>
      <c r="FEE113">
        <f t="shared" ref="FEE113" si="4468">FEE108*FEE112</f>
        <v>0</v>
      </c>
      <c r="FEF113">
        <f t="shared" ref="FEF113" si="4469">FEF108*FEF112</f>
        <v>0</v>
      </c>
      <c r="FEG113">
        <f t="shared" ref="FEG113" si="4470">FEG108*FEG112</f>
        <v>0</v>
      </c>
      <c r="FEH113">
        <f t="shared" ref="FEH113" si="4471">FEH108*FEH112</f>
        <v>0</v>
      </c>
      <c r="FEI113">
        <f t="shared" ref="FEI113" si="4472">FEI108*FEI112</f>
        <v>0</v>
      </c>
      <c r="FEJ113">
        <f t="shared" ref="FEJ113" si="4473">FEJ108*FEJ112</f>
        <v>0</v>
      </c>
      <c r="FEK113">
        <f t="shared" ref="FEK113" si="4474">FEK108*FEK112</f>
        <v>0</v>
      </c>
      <c r="FEL113">
        <f t="shared" ref="FEL113" si="4475">FEL108*FEL112</f>
        <v>0</v>
      </c>
      <c r="FEM113">
        <f t="shared" ref="FEM113" si="4476">FEM108*FEM112</f>
        <v>0</v>
      </c>
      <c r="FEN113">
        <f t="shared" ref="FEN113" si="4477">FEN108*FEN112</f>
        <v>0</v>
      </c>
      <c r="FEO113">
        <f t="shared" ref="FEO113" si="4478">FEO108*FEO112</f>
        <v>0</v>
      </c>
      <c r="FEP113">
        <f t="shared" ref="FEP113" si="4479">FEP108*FEP112</f>
        <v>0</v>
      </c>
      <c r="FEQ113">
        <f t="shared" ref="FEQ113" si="4480">FEQ108*FEQ112</f>
        <v>0</v>
      </c>
      <c r="FER113">
        <f t="shared" ref="FER113" si="4481">FER108*FER112</f>
        <v>0</v>
      </c>
      <c r="FES113">
        <f t="shared" ref="FES113" si="4482">FES108*FES112</f>
        <v>0</v>
      </c>
      <c r="FET113">
        <f t="shared" ref="FET113" si="4483">FET108*FET112</f>
        <v>0</v>
      </c>
      <c r="FEU113">
        <f t="shared" ref="FEU113" si="4484">FEU108*FEU112</f>
        <v>0</v>
      </c>
      <c r="FEV113">
        <f t="shared" ref="FEV113" si="4485">FEV108*FEV112</f>
        <v>0</v>
      </c>
      <c r="FEW113">
        <f t="shared" ref="FEW113" si="4486">FEW108*FEW112</f>
        <v>0</v>
      </c>
      <c r="FEX113">
        <f t="shared" ref="FEX113" si="4487">FEX108*FEX112</f>
        <v>0</v>
      </c>
      <c r="FEY113">
        <f t="shared" ref="FEY113" si="4488">FEY108*FEY112</f>
        <v>0</v>
      </c>
      <c r="FEZ113">
        <f t="shared" ref="FEZ113" si="4489">FEZ108*FEZ112</f>
        <v>0</v>
      </c>
      <c r="FFA113">
        <f t="shared" ref="FFA113" si="4490">FFA108*FFA112</f>
        <v>0</v>
      </c>
      <c r="FFB113">
        <f t="shared" ref="FFB113" si="4491">FFB108*FFB112</f>
        <v>0</v>
      </c>
      <c r="FFC113">
        <f t="shared" ref="FFC113" si="4492">FFC108*FFC112</f>
        <v>0</v>
      </c>
      <c r="FFD113">
        <f t="shared" ref="FFD113" si="4493">FFD108*FFD112</f>
        <v>0</v>
      </c>
      <c r="FFE113">
        <f t="shared" ref="FFE113" si="4494">FFE108*FFE112</f>
        <v>0</v>
      </c>
      <c r="FFF113">
        <f t="shared" ref="FFF113" si="4495">FFF108*FFF112</f>
        <v>0</v>
      </c>
      <c r="FFG113">
        <f t="shared" ref="FFG113" si="4496">FFG108*FFG112</f>
        <v>0</v>
      </c>
      <c r="FFH113">
        <f t="shared" ref="FFH113" si="4497">FFH108*FFH112</f>
        <v>0</v>
      </c>
      <c r="FFI113">
        <f t="shared" ref="FFI113" si="4498">FFI108*FFI112</f>
        <v>0</v>
      </c>
      <c r="FFJ113">
        <f t="shared" ref="FFJ113" si="4499">FFJ108*FFJ112</f>
        <v>0</v>
      </c>
      <c r="FFK113">
        <f t="shared" ref="FFK113" si="4500">FFK108*FFK112</f>
        <v>0</v>
      </c>
      <c r="FFL113">
        <f t="shared" ref="FFL113" si="4501">FFL108*FFL112</f>
        <v>0</v>
      </c>
      <c r="FFM113">
        <f t="shared" ref="FFM113" si="4502">FFM108*FFM112</f>
        <v>0</v>
      </c>
      <c r="FFN113">
        <f t="shared" ref="FFN113" si="4503">FFN108*FFN112</f>
        <v>0</v>
      </c>
      <c r="FFO113">
        <f t="shared" ref="FFO113" si="4504">FFO108*FFO112</f>
        <v>0</v>
      </c>
      <c r="FFP113">
        <f t="shared" ref="FFP113" si="4505">FFP108*FFP112</f>
        <v>0</v>
      </c>
      <c r="FFQ113">
        <f t="shared" ref="FFQ113" si="4506">FFQ108*FFQ112</f>
        <v>0</v>
      </c>
      <c r="FFR113">
        <f t="shared" ref="FFR113" si="4507">FFR108*FFR112</f>
        <v>0</v>
      </c>
      <c r="FFS113">
        <f t="shared" ref="FFS113" si="4508">FFS108*FFS112</f>
        <v>0</v>
      </c>
      <c r="FFT113">
        <f t="shared" ref="FFT113" si="4509">FFT108*FFT112</f>
        <v>0</v>
      </c>
      <c r="FFU113">
        <f t="shared" ref="FFU113" si="4510">FFU108*FFU112</f>
        <v>0</v>
      </c>
      <c r="FFV113">
        <f t="shared" ref="FFV113" si="4511">FFV108*FFV112</f>
        <v>0</v>
      </c>
      <c r="FFW113">
        <f t="shared" ref="FFW113" si="4512">FFW108*FFW112</f>
        <v>0</v>
      </c>
      <c r="FFX113">
        <f t="shared" ref="FFX113" si="4513">FFX108*FFX112</f>
        <v>0</v>
      </c>
      <c r="FFY113">
        <f t="shared" ref="FFY113" si="4514">FFY108*FFY112</f>
        <v>0</v>
      </c>
      <c r="FFZ113">
        <f t="shared" ref="FFZ113" si="4515">FFZ108*FFZ112</f>
        <v>0</v>
      </c>
      <c r="FGA113">
        <f t="shared" ref="FGA113" si="4516">FGA108*FGA112</f>
        <v>0</v>
      </c>
      <c r="FGB113">
        <f t="shared" ref="FGB113" si="4517">FGB108*FGB112</f>
        <v>0</v>
      </c>
      <c r="FGC113">
        <f t="shared" ref="FGC113" si="4518">FGC108*FGC112</f>
        <v>0</v>
      </c>
      <c r="FGD113">
        <f t="shared" ref="FGD113" si="4519">FGD108*FGD112</f>
        <v>0</v>
      </c>
      <c r="FGE113">
        <f t="shared" ref="FGE113" si="4520">FGE108*FGE112</f>
        <v>0</v>
      </c>
      <c r="FGF113">
        <f t="shared" ref="FGF113" si="4521">FGF108*FGF112</f>
        <v>0</v>
      </c>
      <c r="FGG113">
        <f t="shared" ref="FGG113" si="4522">FGG108*FGG112</f>
        <v>0</v>
      </c>
      <c r="FGH113">
        <f t="shared" ref="FGH113" si="4523">FGH108*FGH112</f>
        <v>0</v>
      </c>
      <c r="FGI113">
        <f t="shared" ref="FGI113" si="4524">FGI108*FGI112</f>
        <v>0</v>
      </c>
      <c r="FGJ113">
        <f t="shared" ref="FGJ113" si="4525">FGJ108*FGJ112</f>
        <v>0</v>
      </c>
      <c r="FGK113">
        <f t="shared" ref="FGK113" si="4526">FGK108*FGK112</f>
        <v>0</v>
      </c>
      <c r="FGL113">
        <f t="shared" ref="FGL113" si="4527">FGL108*FGL112</f>
        <v>0</v>
      </c>
      <c r="FGM113">
        <f t="shared" ref="FGM113" si="4528">FGM108*FGM112</f>
        <v>0</v>
      </c>
      <c r="FGN113">
        <f t="shared" ref="FGN113" si="4529">FGN108*FGN112</f>
        <v>0</v>
      </c>
      <c r="FGO113">
        <f t="shared" ref="FGO113" si="4530">FGO108*FGO112</f>
        <v>0</v>
      </c>
      <c r="FGP113">
        <f t="shared" ref="FGP113" si="4531">FGP108*FGP112</f>
        <v>0</v>
      </c>
      <c r="FGQ113">
        <f t="shared" ref="FGQ113" si="4532">FGQ108*FGQ112</f>
        <v>0</v>
      </c>
      <c r="FGR113">
        <f t="shared" ref="FGR113" si="4533">FGR108*FGR112</f>
        <v>0</v>
      </c>
      <c r="FGS113">
        <f t="shared" ref="FGS113" si="4534">FGS108*FGS112</f>
        <v>0</v>
      </c>
      <c r="FGT113">
        <f t="shared" ref="FGT113" si="4535">FGT108*FGT112</f>
        <v>0</v>
      </c>
      <c r="FGU113">
        <f t="shared" ref="FGU113" si="4536">FGU108*FGU112</f>
        <v>0</v>
      </c>
      <c r="FGV113">
        <f t="shared" ref="FGV113" si="4537">FGV108*FGV112</f>
        <v>0</v>
      </c>
      <c r="FGW113">
        <f t="shared" ref="FGW113" si="4538">FGW108*FGW112</f>
        <v>0</v>
      </c>
      <c r="FGX113">
        <f t="shared" ref="FGX113" si="4539">FGX108*FGX112</f>
        <v>0</v>
      </c>
      <c r="FGY113">
        <f t="shared" ref="FGY113" si="4540">FGY108*FGY112</f>
        <v>0</v>
      </c>
      <c r="FGZ113">
        <f t="shared" ref="FGZ113" si="4541">FGZ108*FGZ112</f>
        <v>0</v>
      </c>
      <c r="FHA113">
        <f t="shared" ref="FHA113" si="4542">FHA108*FHA112</f>
        <v>0</v>
      </c>
      <c r="FHB113">
        <f t="shared" ref="FHB113" si="4543">FHB108*FHB112</f>
        <v>0</v>
      </c>
      <c r="FHC113">
        <f t="shared" ref="FHC113" si="4544">FHC108*FHC112</f>
        <v>0</v>
      </c>
      <c r="FHD113">
        <f t="shared" ref="FHD113" si="4545">FHD108*FHD112</f>
        <v>0</v>
      </c>
      <c r="FHE113">
        <f t="shared" ref="FHE113" si="4546">FHE108*FHE112</f>
        <v>0</v>
      </c>
      <c r="FHF113">
        <f t="shared" ref="FHF113" si="4547">FHF108*FHF112</f>
        <v>0</v>
      </c>
      <c r="FHG113">
        <f t="shared" ref="FHG113" si="4548">FHG108*FHG112</f>
        <v>0</v>
      </c>
      <c r="FHH113">
        <f t="shared" ref="FHH113" si="4549">FHH108*FHH112</f>
        <v>0</v>
      </c>
      <c r="FHI113">
        <f t="shared" ref="FHI113" si="4550">FHI108*FHI112</f>
        <v>0</v>
      </c>
      <c r="FHJ113">
        <f t="shared" ref="FHJ113" si="4551">FHJ108*FHJ112</f>
        <v>0</v>
      </c>
      <c r="FHK113">
        <f t="shared" ref="FHK113" si="4552">FHK108*FHK112</f>
        <v>0</v>
      </c>
      <c r="FHL113">
        <f t="shared" ref="FHL113" si="4553">FHL108*FHL112</f>
        <v>0</v>
      </c>
      <c r="FHM113">
        <f t="shared" ref="FHM113" si="4554">FHM108*FHM112</f>
        <v>0</v>
      </c>
      <c r="FHN113">
        <f t="shared" ref="FHN113" si="4555">FHN108*FHN112</f>
        <v>0</v>
      </c>
      <c r="FHO113">
        <f t="shared" ref="FHO113" si="4556">FHO108*FHO112</f>
        <v>0</v>
      </c>
      <c r="FHP113">
        <f t="shared" ref="FHP113" si="4557">FHP108*FHP112</f>
        <v>0</v>
      </c>
      <c r="FHQ113">
        <f t="shared" ref="FHQ113" si="4558">FHQ108*FHQ112</f>
        <v>0</v>
      </c>
      <c r="FHR113">
        <f t="shared" ref="FHR113" si="4559">FHR108*FHR112</f>
        <v>0</v>
      </c>
      <c r="FHS113">
        <f t="shared" ref="FHS113" si="4560">FHS108*FHS112</f>
        <v>0</v>
      </c>
      <c r="FHT113">
        <f t="shared" ref="FHT113" si="4561">FHT108*FHT112</f>
        <v>0</v>
      </c>
      <c r="FHU113">
        <f t="shared" ref="FHU113" si="4562">FHU108*FHU112</f>
        <v>0</v>
      </c>
      <c r="FHV113">
        <f t="shared" ref="FHV113" si="4563">FHV108*FHV112</f>
        <v>0</v>
      </c>
      <c r="FHW113">
        <f t="shared" ref="FHW113" si="4564">FHW108*FHW112</f>
        <v>0</v>
      </c>
      <c r="FHX113">
        <f t="shared" ref="FHX113" si="4565">FHX108*FHX112</f>
        <v>0</v>
      </c>
      <c r="FHY113">
        <f t="shared" ref="FHY113" si="4566">FHY108*FHY112</f>
        <v>0</v>
      </c>
      <c r="FHZ113">
        <f t="shared" ref="FHZ113" si="4567">FHZ108*FHZ112</f>
        <v>0</v>
      </c>
      <c r="FIA113">
        <f t="shared" ref="FIA113" si="4568">FIA108*FIA112</f>
        <v>0</v>
      </c>
      <c r="FIB113">
        <f t="shared" ref="FIB113" si="4569">FIB108*FIB112</f>
        <v>0</v>
      </c>
      <c r="FIC113">
        <f t="shared" ref="FIC113" si="4570">FIC108*FIC112</f>
        <v>0</v>
      </c>
      <c r="FID113">
        <f t="shared" ref="FID113" si="4571">FID108*FID112</f>
        <v>0</v>
      </c>
      <c r="FIE113">
        <f t="shared" ref="FIE113" si="4572">FIE108*FIE112</f>
        <v>0</v>
      </c>
      <c r="FIF113">
        <f t="shared" ref="FIF113" si="4573">FIF108*FIF112</f>
        <v>0</v>
      </c>
      <c r="FIG113">
        <f t="shared" ref="FIG113" si="4574">FIG108*FIG112</f>
        <v>0</v>
      </c>
      <c r="FIH113">
        <f t="shared" ref="FIH113" si="4575">FIH108*FIH112</f>
        <v>0</v>
      </c>
      <c r="FII113">
        <f t="shared" ref="FII113" si="4576">FII108*FII112</f>
        <v>0</v>
      </c>
      <c r="FIJ113">
        <f t="shared" ref="FIJ113" si="4577">FIJ108*FIJ112</f>
        <v>0</v>
      </c>
      <c r="FIK113">
        <f t="shared" ref="FIK113" si="4578">FIK108*FIK112</f>
        <v>0</v>
      </c>
      <c r="FIL113">
        <f t="shared" ref="FIL113" si="4579">FIL108*FIL112</f>
        <v>0</v>
      </c>
      <c r="FIM113">
        <f t="shared" ref="FIM113" si="4580">FIM108*FIM112</f>
        <v>0</v>
      </c>
      <c r="FIN113">
        <f t="shared" ref="FIN113" si="4581">FIN108*FIN112</f>
        <v>0</v>
      </c>
      <c r="FIO113">
        <f t="shared" ref="FIO113" si="4582">FIO108*FIO112</f>
        <v>0</v>
      </c>
      <c r="FIP113">
        <f t="shared" ref="FIP113" si="4583">FIP108*FIP112</f>
        <v>0</v>
      </c>
      <c r="FIQ113">
        <f t="shared" ref="FIQ113" si="4584">FIQ108*FIQ112</f>
        <v>0</v>
      </c>
      <c r="FIR113">
        <f t="shared" ref="FIR113" si="4585">FIR108*FIR112</f>
        <v>0</v>
      </c>
      <c r="FIS113">
        <f t="shared" ref="FIS113" si="4586">FIS108*FIS112</f>
        <v>0</v>
      </c>
      <c r="FIT113">
        <f t="shared" ref="FIT113" si="4587">FIT108*FIT112</f>
        <v>0</v>
      </c>
      <c r="FIU113">
        <f t="shared" ref="FIU113" si="4588">FIU108*FIU112</f>
        <v>0</v>
      </c>
      <c r="FIV113">
        <f t="shared" ref="FIV113" si="4589">FIV108*FIV112</f>
        <v>0</v>
      </c>
      <c r="FIW113">
        <f t="shared" ref="FIW113" si="4590">FIW108*FIW112</f>
        <v>0</v>
      </c>
      <c r="FIX113">
        <f t="shared" ref="FIX113" si="4591">FIX108*FIX112</f>
        <v>0</v>
      </c>
      <c r="FIY113">
        <f t="shared" ref="FIY113" si="4592">FIY108*FIY112</f>
        <v>0</v>
      </c>
      <c r="FIZ113">
        <f t="shared" ref="FIZ113" si="4593">FIZ108*FIZ112</f>
        <v>0</v>
      </c>
      <c r="FJA113">
        <f t="shared" ref="FJA113" si="4594">FJA108*FJA112</f>
        <v>0</v>
      </c>
      <c r="FJB113">
        <f t="shared" ref="FJB113" si="4595">FJB108*FJB112</f>
        <v>0</v>
      </c>
      <c r="FJC113">
        <f t="shared" ref="FJC113" si="4596">FJC108*FJC112</f>
        <v>0</v>
      </c>
      <c r="FJD113">
        <f t="shared" ref="FJD113" si="4597">FJD108*FJD112</f>
        <v>0</v>
      </c>
      <c r="FJE113">
        <f t="shared" ref="FJE113" si="4598">FJE108*FJE112</f>
        <v>0</v>
      </c>
      <c r="FJF113">
        <f t="shared" ref="FJF113" si="4599">FJF108*FJF112</f>
        <v>0</v>
      </c>
      <c r="FJG113">
        <f t="shared" ref="FJG113" si="4600">FJG108*FJG112</f>
        <v>0</v>
      </c>
      <c r="FJH113">
        <f t="shared" ref="FJH113" si="4601">FJH108*FJH112</f>
        <v>0</v>
      </c>
      <c r="FJI113">
        <f t="shared" ref="FJI113" si="4602">FJI108*FJI112</f>
        <v>0</v>
      </c>
      <c r="FJJ113">
        <f t="shared" ref="FJJ113" si="4603">FJJ108*FJJ112</f>
        <v>0</v>
      </c>
      <c r="FJK113">
        <f t="shared" ref="FJK113" si="4604">FJK108*FJK112</f>
        <v>0</v>
      </c>
      <c r="FJL113">
        <f t="shared" ref="FJL113" si="4605">FJL108*FJL112</f>
        <v>0</v>
      </c>
      <c r="FJM113">
        <f t="shared" ref="FJM113" si="4606">FJM108*FJM112</f>
        <v>0</v>
      </c>
      <c r="FJN113">
        <f t="shared" ref="FJN113" si="4607">FJN108*FJN112</f>
        <v>0</v>
      </c>
      <c r="FJO113">
        <f t="shared" ref="FJO113" si="4608">FJO108*FJO112</f>
        <v>0</v>
      </c>
      <c r="FJP113">
        <f t="shared" ref="FJP113" si="4609">FJP108*FJP112</f>
        <v>0</v>
      </c>
      <c r="FJQ113">
        <f t="shared" ref="FJQ113" si="4610">FJQ108*FJQ112</f>
        <v>0</v>
      </c>
      <c r="FJR113">
        <f t="shared" ref="FJR113" si="4611">FJR108*FJR112</f>
        <v>0</v>
      </c>
      <c r="FJS113">
        <f t="shared" ref="FJS113" si="4612">FJS108*FJS112</f>
        <v>0</v>
      </c>
      <c r="FJT113">
        <f t="shared" ref="FJT113" si="4613">FJT108*FJT112</f>
        <v>0</v>
      </c>
      <c r="FJU113">
        <f t="shared" ref="FJU113" si="4614">FJU108*FJU112</f>
        <v>0</v>
      </c>
      <c r="FJV113">
        <f t="shared" ref="FJV113" si="4615">FJV108*FJV112</f>
        <v>0</v>
      </c>
      <c r="FJW113">
        <f t="shared" ref="FJW113" si="4616">FJW108*FJW112</f>
        <v>0</v>
      </c>
      <c r="FJX113">
        <f t="shared" ref="FJX113" si="4617">FJX108*FJX112</f>
        <v>0</v>
      </c>
      <c r="FJY113">
        <f t="shared" ref="FJY113" si="4618">FJY108*FJY112</f>
        <v>0</v>
      </c>
      <c r="FJZ113">
        <f t="shared" ref="FJZ113" si="4619">FJZ108*FJZ112</f>
        <v>0</v>
      </c>
      <c r="FKA113">
        <f t="shared" ref="FKA113" si="4620">FKA108*FKA112</f>
        <v>0</v>
      </c>
      <c r="FKB113">
        <f t="shared" ref="FKB113" si="4621">FKB108*FKB112</f>
        <v>0</v>
      </c>
      <c r="FKC113">
        <f t="shared" ref="FKC113" si="4622">FKC108*FKC112</f>
        <v>0</v>
      </c>
      <c r="FKD113">
        <f t="shared" ref="FKD113" si="4623">FKD108*FKD112</f>
        <v>0</v>
      </c>
      <c r="FKE113">
        <f t="shared" ref="FKE113" si="4624">FKE108*FKE112</f>
        <v>0</v>
      </c>
      <c r="FKF113">
        <f t="shared" ref="FKF113" si="4625">FKF108*FKF112</f>
        <v>0</v>
      </c>
      <c r="FKG113">
        <f t="shared" ref="FKG113" si="4626">FKG108*FKG112</f>
        <v>0</v>
      </c>
      <c r="FKH113">
        <f t="shared" ref="FKH113" si="4627">FKH108*FKH112</f>
        <v>0</v>
      </c>
      <c r="FKI113">
        <f t="shared" ref="FKI113" si="4628">FKI108*FKI112</f>
        <v>0</v>
      </c>
      <c r="FKJ113">
        <f t="shared" ref="FKJ113" si="4629">FKJ108*FKJ112</f>
        <v>0</v>
      </c>
      <c r="FKK113">
        <f t="shared" ref="FKK113" si="4630">FKK108*FKK112</f>
        <v>0</v>
      </c>
      <c r="FKL113">
        <f t="shared" ref="FKL113" si="4631">FKL108*FKL112</f>
        <v>0</v>
      </c>
      <c r="FKM113">
        <f t="shared" ref="FKM113" si="4632">FKM108*FKM112</f>
        <v>0</v>
      </c>
      <c r="FKN113">
        <f t="shared" ref="FKN113" si="4633">FKN108*FKN112</f>
        <v>0</v>
      </c>
      <c r="FKO113">
        <f t="shared" ref="FKO113" si="4634">FKO108*FKO112</f>
        <v>0</v>
      </c>
      <c r="FKP113">
        <f t="shared" ref="FKP113" si="4635">FKP108*FKP112</f>
        <v>0</v>
      </c>
      <c r="FKQ113">
        <f t="shared" ref="FKQ113" si="4636">FKQ108*FKQ112</f>
        <v>0</v>
      </c>
      <c r="FKR113">
        <f t="shared" ref="FKR113" si="4637">FKR108*FKR112</f>
        <v>0</v>
      </c>
      <c r="FKS113">
        <f t="shared" ref="FKS113" si="4638">FKS108*FKS112</f>
        <v>0</v>
      </c>
      <c r="FKT113">
        <f t="shared" ref="FKT113" si="4639">FKT108*FKT112</f>
        <v>0</v>
      </c>
      <c r="FKU113">
        <f t="shared" ref="FKU113" si="4640">FKU108*FKU112</f>
        <v>0</v>
      </c>
      <c r="FKV113">
        <f t="shared" ref="FKV113" si="4641">FKV108*FKV112</f>
        <v>0</v>
      </c>
      <c r="FKW113">
        <f t="shared" ref="FKW113" si="4642">FKW108*FKW112</f>
        <v>0</v>
      </c>
      <c r="FKX113">
        <f t="shared" ref="FKX113" si="4643">FKX108*FKX112</f>
        <v>0</v>
      </c>
      <c r="FKY113">
        <f t="shared" ref="FKY113" si="4644">FKY108*FKY112</f>
        <v>0</v>
      </c>
      <c r="FKZ113">
        <f t="shared" ref="FKZ113" si="4645">FKZ108*FKZ112</f>
        <v>0</v>
      </c>
      <c r="FLA113">
        <f t="shared" ref="FLA113" si="4646">FLA108*FLA112</f>
        <v>0</v>
      </c>
      <c r="FLB113">
        <f t="shared" ref="FLB113" si="4647">FLB108*FLB112</f>
        <v>0</v>
      </c>
      <c r="FLC113">
        <f t="shared" ref="FLC113" si="4648">FLC108*FLC112</f>
        <v>0</v>
      </c>
      <c r="FLD113">
        <f t="shared" ref="FLD113" si="4649">FLD108*FLD112</f>
        <v>0</v>
      </c>
      <c r="FLE113">
        <f t="shared" ref="FLE113" si="4650">FLE108*FLE112</f>
        <v>0</v>
      </c>
      <c r="FLF113">
        <f t="shared" ref="FLF113" si="4651">FLF108*FLF112</f>
        <v>0</v>
      </c>
      <c r="FLG113">
        <f t="shared" ref="FLG113" si="4652">FLG108*FLG112</f>
        <v>0</v>
      </c>
      <c r="FLH113">
        <f t="shared" ref="FLH113" si="4653">FLH108*FLH112</f>
        <v>0</v>
      </c>
      <c r="FLI113">
        <f t="shared" ref="FLI113" si="4654">FLI108*FLI112</f>
        <v>0</v>
      </c>
      <c r="FLJ113">
        <f t="shared" ref="FLJ113" si="4655">FLJ108*FLJ112</f>
        <v>0</v>
      </c>
      <c r="FLK113">
        <f t="shared" ref="FLK113" si="4656">FLK108*FLK112</f>
        <v>0</v>
      </c>
      <c r="FLL113">
        <f t="shared" ref="FLL113" si="4657">FLL108*FLL112</f>
        <v>0</v>
      </c>
      <c r="FLM113">
        <f t="shared" ref="FLM113" si="4658">FLM108*FLM112</f>
        <v>0</v>
      </c>
      <c r="FLN113">
        <f t="shared" ref="FLN113" si="4659">FLN108*FLN112</f>
        <v>0</v>
      </c>
      <c r="FLO113">
        <f t="shared" ref="FLO113" si="4660">FLO108*FLO112</f>
        <v>0</v>
      </c>
      <c r="FLP113">
        <f t="shared" ref="FLP113" si="4661">FLP108*FLP112</f>
        <v>0</v>
      </c>
      <c r="FLQ113">
        <f t="shared" ref="FLQ113" si="4662">FLQ108*FLQ112</f>
        <v>0</v>
      </c>
      <c r="FLR113">
        <f t="shared" ref="FLR113" si="4663">FLR108*FLR112</f>
        <v>0</v>
      </c>
      <c r="FLS113">
        <f t="shared" ref="FLS113" si="4664">FLS108*FLS112</f>
        <v>0</v>
      </c>
      <c r="FLT113">
        <f t="shared" ref="FLT113" si="4665">FLT108*FLT112</f>
        <v>0</v>
      </c>
      <c r="FLU113">
        <f t="shared" ref="FLU113" si="4666">FLU108*FLU112</f>
        <v>0</v>
      </c>
      <c r="FLV113">
        <f t="shared" ref="FLV113" si="4667">FLV108*FLV112</f>
        <v>0</v>
      </c>
      <c r="FLW113">
        <f t="shared" ref="FLW113" si="4668">FLW108*FLW112</f>
        <v>0</v>
      </c>
      <c r="FLX113">
        <f t="shared" ref="FLX113" si="4669">FLX108*FLX112</f>
        <v>0</v>
      </c>
      <c r="FLY113">
        <f t="shared" ref="FLY113" si="4670">FLY108*FLY112</f>
        <v>0</v>
      </c>
      <c r="FLZ113">
        <f t="shared" ref="FLZ113" si="4671">FLZ108*FLZ112</f>
        <v>0</v>
      </c>
      <c r="FMA113">
        <f t="shared" ref="FMA113" si="4672">FMA108*FMA112</f>
        <v>0</v>
      </c>
      <c r="FMB113">
        <f t="shared" ref="FMB113" si="4673">FMB108*FMB112</f>
        <v>0</v>
      </c>
      <c r="FMC113">
        <f t="shared" ref="FMC113" si="4674">FMC108*FMC112</f>
        <v>0</v>
      </c>
      <c r="FMD113">
        <f t="shared" ref="FMD113" si="4675">FMD108*FMD112</f>
        <v>0</v>
      </c>
      <c r="FME113">
        <f t="shared" ref="FME113" si="4676">FME108*FME112</f>
        <v>0</v>
      </c>
      <c r="FMF113">
        <f t="shared" ref="FMF113" si="4677">FMF108*FMF112</f>
        <v>0</v>
      </c>
      <c r="FMG113">
        <f t="shared" ref="FMG113" si="4678">FMG108*FMG112</f>
        <v>0</v>
      </c>
      <c r="FMH113">
        <f t="shared" ref="FMH113" si="4679">FMH108*FMH112</f>
        <v>0</v>
      </c>
      <c r="FMI113">
        <f t="shared" ref="FMI113" si="4680">FMI108*FMI112</f>
        <v>0</v>
      </c>
      <c r="FMJ113">
        <f t="shared" ref="FMJ113" si="4681">FMJ108*FMJ112</f>
        <v>0</v>
      </c>
      <c r="FMK113">
        <f t="shared" ref="FMK113" si="4682">FMK108*FMK112</f>
        <v>0</v>
      </c>
      <c r="FML113">
        <f t="shared" ref="FML113" si="4683">FML108*FML112</f>
        <v>0</v>
      </c>
      <c r="FMM113">
        <f t="shared" ref="FMM113" si="4684">FMM108*FMM112</f>
        <v>0</v>
      </c>
      <c r="FMN113">
        <f t="shared" ref="FMN113" si="4685">FMN108*FMN112</f>
        <v>0</v>
      </c>
      <c r="FMO113">
        <f t="shared" ref="FMO113" si="4686">FMO108*FMO112</f>
        <v>0</v>
      </c>
      <c r="FMP113">
        <f t="shared" ref="FMP113" si="4687">FMP108*FMP112</f>
        <v>0</v>
      </c>
      <c r="FMQ113">
        <f t="shared" ref="FMQ113" si="4688">FMQ108*FMQ112</f>
        <v>0</v>
      </c>
      <c r="FMR113">
        <f t="shared" ref="FMR113" si="4689">FMR108*FMR112</f>
        <v>0</v>
      </c>
      <c r="FMS113">
        <f t="shared" ref="FMS113" si="4690">FMS108*FMS112</f>
        <v>0</v>
      </c>
      <c r="FMT113">
        <f t="shared" ref="FMT113" si="4691">FMT108*FMT112</f>
        <v>0</v>
      </c>
      <c r="FMU113">
        <f t="shared" ref="FMU113" si="4692">FMU108*FMU112</f>
        <v>0</v>
      </c>
      <c r="FMV113">
        <f t="shared" ref="FMV113" si="4693">FMV108*FMV112</f>
        <v>0</v>
      </c>
      <c r="FMW113">
        <f t="shared" ref="FMW113" si="4694">FMW108*FMW112</f>
        <v>0</v>
      </c>
      <c r="FMX113">
        <f t="shared" ref="FMX113" si="4695">FMX108*FMX112</f>
        <v>0</v>
      </c>
      <c r="FMY113">
        <f t="shared" ref="FMY113" si="4696">FMY108*FMY112</f>
        <v>0</v>
      </c>
      <c r="FMZ113">
        <f t="shared" ref="FMZ113" si="4697">FMZ108*FMZ112</f>
        <v>0</v>
      </c>
      <c r="FNA113">
        <f t="shared" ref="FNA113" si="4698">FNA108*FNA112</f>
        <v>0</v>
      </c>
      <c r="FNB113">
        <f t="shared" ref="FNB113" si="4699">FNB108*FNB112</f>
        <v>0</v>
      </c>
      <c r="FNC113">
        <f t="shared" ref="FNC113" si="4700">FNC108*FNC112</f>
        <v>0</v>
      </c>
      <c r="FND113">
        <f t="shared" ref="FND113" si="4701">FND108*FND112</f>
        <v>0</v>
      </c>
      <c r="FNE113">
        <f t="shared" ref="FNE113" si="4702">FNE108*FNE112</f>
        <v>0</v>
      </c>
      <c r="FNF113">
        <f t="shared" ref="FNF113" si="4703">FNF108*FNF112</f>
        <v>0</v>
      </c>
      <c r="FNG113">
        <f t="shared" ref="FNG113" si="4704">FNG108*FNG112</f>
        <v>0</v>
      </c>
      <c r="FNH113">
        <f t="shared" ref="FNH113" si="4705">FNH108*FNH112</f>
        <v>0</v>
      </c>
      <c r="FNI113">
        <f t="shared" ref="FNI113" si="4706">FNI108*FNI112</f>
        <v>0</v>
      </c>
      <c r="FNJ113">
        <f t="shared" ref="FNJ113" si="4707">FNJ108*FNJ112</f>
        <v>0</v>
      </c>
      <c r="FNK113">
        <f t="shared" ref="FNK113" si="4708">FNK108*FNK112</f>
        <v>0</v>
      </c>
      <c r="FNL113">
        <f t="shared" ref="FNL113" si="4709">FNL108*FNL112</f>
        <v>0</v>
      </c>
      <c r="FNM113">
        <f t="shared" ref="FNM113" si="4710">FNM108*FNM112</f>
        <v>0</v>
      </c>
      <c r="FNN113">
        <f t="shared" ref="FNN113" si="4711">FNN108*FNN112</f>
        <v>0</v>
      </c>
      <c r="FNO113">
        <f t="shared" ref="FNO113" si="4712">FNO108*FNO112</f>
        <v>0</v>
      </c>
      <c r="FNP113">
        <f t="shared" ref="FNP113" si="4713">FNP108*FNP112</f>
        <v>0</v>
      </c>
      <c r="FNQ113">
        <f t="shared" ref="FNQ113" si="4714">FNQ108*FNQ112</f>
        <v>0</v>
      </c>
      <c r="FNR113">
        <f t="shared" ref="FNR113" si="4715">FNR108*FNR112</f>
        <v>0</v>
      </c>
      <c r="FNS113">
        <f t="shared" ref="FNS113" si="4716">FNS108*FNS112</f>
        <v>0</v>
      </c>
      <c r="FNT113">
        <f t="shared" ref="FNT113" si="4717">FNT108*FNT112</f>
        <v>0</v>
      </c>
      <c r="FNU113">
        <f t="shared" ref="FNU113" si="4718">FNU108*FNU112</f>
        <v>0</v>
      </c>
      <c r="FNV113">
        <f t="shared" ref="FNV113" si="4719">FNV108*FNV112</f>
        <v>0</v>
      </c>
      <c r="FNW113">
        <f t="shared" ref="FNW113" si="4720">FNW108*FNW112</f>
        <v>0</v>
      </c>
      <c r="FNX113">
        <f t="shared" ref="FNX113" si="4721">FNX108*FNX112</f>
        <v>0</v>
      </c>
      <c r="FNY113">
        <f t="shared" ref="FNY113" si="4722">FNY108*FNY112</f>
        <v>0</v>
      </c>
      <c r="FNZ113">
        <f t="shared" ref="FNZ113" si="4723">FNZ108*FNZ112</f>
        <v>0</v>
      </c>
      <c r="FOA113">
        <f t="shared" ref="FOA113" si="4724">FOA108*FOA112</f>
        <v>0</v>
      </c>
      <c r="FOB113">
        <f t="shared" ref="FOB113" si="4725">FOB108*FOB112</f>
        <v>0</v>
      </c>
      <c r="FOC113">
        <f t="shared" ref="FOC113" si="4726">FOC108*FOC112</f>
        <v>0</v>
      </c>
      <c r="FOD113">
        <f t="shared" ref="FOD113" si="4727">FOD108*FOD112</f>
        <v>0</v>
      </c>
      <c r="FOE113">
        <f t="shared" ref="FOE113" si="4728">FOE108*FOE112</f>
        <v>0</v>
      </c>
      <c r="FOF113">
        <f t="shared" ref="FOF113" si="4729">FOF108*FOF112</f>
        <v>0</v>
      </c>
      <c r="FOG113">
        <f t="shared" ref="FOG113" si="4730">FOG108*FOG112</f>
        <v>0</v>
      </c>
      <c r="FOH113">
        <f t="shared" ref="FOH113" si="4731">FOH108*FOH112</f>
        <v>0</v>
      </c>
      <c r="FOI113">
        <f t="shared" ref="FOI113" si="4732">FOI108*FOI112</f>
        <v>0</v>
      </c>
      <c r="FOJ113">
        <f t="shared" ref="FOJ113" si="4733">FOJ108*FOJ112</f>
        <v>0</v>
      </c>
      <c r="FOK113">
        <f t="shared" ref="FOK113" si="4734">FOK108*FOK112</f>
        <v>0</v>
      </c>
      <c r="FOL113">
        <f t="shared" ref="FOL113" si="4735">FOL108*FOL112</f>
        <v>0</v>
      </c>
      <c r="FOM113">
        <f t="shared" ref="FOM113" si="4736">FOM108*FOM112</f>
        <v>0</v>
      </c>
      <c r="FON113">
        <f t="shared" ref="FON113" si="4737">FON108*FON112</f>
        <v>0</v>
      </c>
      <c r="FOO113">
        <f t="shared" ref="FOO113" si="4738">FOO108*FOO112</f>
        <v>0</v>
      </c>
      <c r="FOP113">
        <f t="shared" ref="FOP113" si="4739">FOP108*FOP112</f>
        <v>0</v>
      </c>
      <c r="FOQ113">
        <f t="shared" ref="FOQ113" si="4740">FOQ108*FOQ112</f>
        <v>0</v>
      </c>
      <c r="FOR113">
        <f t="shared" ref="FOR113" si="4741">FOR108*FOR112</f>
        <v>0</v>
      </c>
      <c r="FOS113">
        <f t="shared" ref="FOS113" si="4742">FOS108*FOS112</f>
        <v>0</v>
      </c>
      <c r="FOT113">
        <f t="shared" ref="FOT113" si="4743">FOT108*FOT112</f>
        <v>0</v>
      </c>
      <c r="FOU113">
        <f t="shared" ref="FOU113" si="4744">FOU108*FOU112</f>
        <v>0</v>
      </c>
      <c r="FOV113">
        <f t="shared" ref="FOV113" si="4745">FOV108*FOV112</f>
        <v>0</v>
      </c>
      <c r="FOW113">
        <f t="shared" ref="FOW113" si="4746">FOW108*FOW112</f>
        <v>0</v>
      </c>
      <c r="FOX113">
        <f t="shared" ref="FOX113" si="4747">FOX108*FOX112</f>
        <v>0</v>
      </c>
      <c r="FOY113">
        <f t="shared" ref="FOY113" si="4748">FOY108*FOY112</f>
        <v>0</v>
      </c>
      <c r="FOZ113">
        <f t="shared" ref="FOZ113" si="4749">FOZ108*FOZ112</f>
        <v>0</v>
      </c>
      <c r="FPA113">
        <f t="shared" ref="FPA113" si="4750">FPA108*FPA112</f>
        <v>0</v>
      </c>
      <c r="FPB113">
        <f t="shared" ref="FPB113" si="4751">FPB108*FPB112</f>
        <v>0</v>
      </c>
      <c r="FPC113">
        <f t="shared" ref="FPC113" si="4752">FPC108*FPC112</f>
        <v>0</v>
      </c>
      <c r="FPD113">
        <f t="shared" ref="FPD113" si="4753">FPD108*FPD112</f>
        <v>0</v>
      </c>
      <c r="FPE113">
        <f t="shared" ref="FPE113" si="4754">FPE108*FPE112</f>
        <v>0</v>
      </c>
      <c r="FPF113">
        <f t="shared" ref="FPF113" si="4755">FPF108*FPF112</f>
        <v>0</v>
      </c>
      <c r="FPG113">
        <f t="shared" ref="FPG113" si="4756">FPG108*FPG112</f>
        <v>0</v>
      </c>
      <c r="FPH113">
        <f t="shared" ref="FPH113" si="4757">FPH108*FPH112</f>
        <v>0</v>
      </c>
      <c r="FPI113">
        <f t="shared" ref="FPI113" si="4758">FPI108*FPI112</f>
        <v>0</v>
      </c>
      <c r="FPJ113">
        <f t="shared" ref="FPJ113" si="4759">FPJ108*FPJ112</f>
        <v>0</v>
      </c>
      <c r="FPK113">
        <f t="shared" ref="FPK113" si="4760">FPK108*FPK112</f>
        <v>0</v>
      </c>
      <c r="FPL113">
        <f t="shared" ref="FPL113" si="4761">FPL108*FPL112</f>
        <v>0</v>
      </c>
      <c r="FPM113">
        <f t="shared" ref="FPM113" si="4762">FPM108*FPM112</f>
        <v>0</v>
      </c>
      <c r="FPN113">
        <f t="shared" ref="FPN113" si="4763">FPN108*FPN112</f>
        <v>0</v>
      </c>
      <c r="FPO113">
        <f t="shared" ref="FPO113" si="4764">FPO108*FPO112</f>
        <v>0</v>
      </c>
      <c r="FPP113">
        <f t="shared" ref="FPP113" si="4765">FPP108*FPP112</f>
        <v>0</v>
      </c>
      <c r="FPQ113">
        <f t="shared" ref="FPQ113" si="4766">FPQ108*FPQ112</f>
        <v>0</v>
      </c>
      <c r="FPR113">
        <f t="shared" ref="FPR113" si="4767">FPR108*FPR112</f>
        <v>0</v>
      </c>
      <c r="FPS113">
        <f t="shared" ref="FPS113" si="4768">FPS108*FPS112</f>
        <v>0</v>
      </c>
      <c r="FPT113">
        <f t="shared" ref="FPT113" si="4769">FPT108*FPT112</f>
        <v>0</v>
      </c>
      <c r="FPU113">
        <f t="shared" ref="FPU113" si="4770">FPU108*FPU112</f>
        <v>0</v>
      </c>
      <c r="FPV113">
        <f t="shared" ref="FPV113" si="4771">FPV108*FPV112</f>
        <v>0</v>
      </c>
      <c r="FPW113">
        <f t="shared" ref="FPW113" si="4772">FPW108*FPW112</f>
        <v>0</v>
      </c>
      <c r="FPX113">
        <f t="shared" ref="FPX113" si="4773">FPX108*FPX112</f>
        <v>0</v>
      </c>
      <c r="FPY113">
        <f t="shared" ref="FPY113" si="4774">FPY108*FPY112</f>
        <v>0</v>
      </c>
      <c r="FPZ113">
        <f t="shared" ref="FPZ113" si="4775">FPZ108*FPZ112</f>
        <v>0</v>
      </c>
      <c r="FQA113">
        <f t="shared" ref="FQA113" si="4776">FQA108*FQA112</f>
        <v>0</v>
      </c>
      <c r="FQB113">
        <f t="shared" ref="FQB113" si="4777">FQB108*FQB112</f>
        <v>0</v>
      </c>
      <c r="FQC113">
        <f t="shared" ref="FQC113" si="4778">FQC108*FQC112</f>
        <v>0</v>
      </c>
      <c r="FQD113">
        <f t="shared" ref="FQD113" si="4779">FQD108*FQD112</f>
        <v>0</v>
      </c>
      <c r="FQE113">
        <f t="shared" ref="FQE113" si="4780">FQE108*FQE112</f>
        <v>0</v>
      </c>
      <c r="FQF113">
        <f t="shared" ref="FQF113" si="4781">FQF108*FQF112</f>
        <v>0</v>
      </c>
      <c r="FQG113">
        <f t="shared" ref="FQG113" si="4782">FQG108*FQG112</f>
        <v>0</v>
      </c>
      <c r="FQH113">
        <f t="shared" ref="FQH113" si="4783">FQH108*FQH112</f>
        <v>0</v>
      </c>
      <c r="FQI113">
        <f t="shared" ref="FQI113" si="4784">FQI108*FQI112</f>
        <v>0</v>
      </c>
      <c r="FQJ113">
        <f t="shared" ref="FQJ113" si="4785">FQJ108*FQJ112</f>
        <v>0</v>
      </c>
      <c r="FQK113">
        <f t="shared" ref="FQK113" si="4786">FQK108*FQK112</f>
        <v>0</v>
      </c>
      <c r="FQL113">
        <f t="shared" ref="FQL113" si="4787">FQL108*FQL112</f>
        <v>0</v>
      </c>
      <c r="FQM113">
        <f t="shared" ref="FQM113" si="4788">FQM108*FQM112</f>
        <v>0</v>
      </c>
      <c r="FQN113">
        <f t="shared" ref="FQN113" si="4789">FQN108*FQN112</f>
        <v>0</v>
      </c>
      <c r="FQO113">
        <f t="shared" ref="FQO113" si="4790">FQO108*FQO112</f>
        <v>0</v>
      </c>
      <c r="FQP113">
        <f t="shared" ref="FQP113" si="4791">FQP108*FQP112</f>
        <v>0</v>
      </c>
      <c r="FQQ113">
        <f t="shared" ref="FQQ113" si="4792">FQQ108*FQQ112</f>
        <v>0</v>
      </c>
      <c r="FQR113">
        <f t="shared" ref="FQR113" si="4793">FQR108*FQR112</f>
        <v>0</v>
      </c>
      <c r="FQS113">
        <f t="shared" ref="FQS113" si="4794">FQS108*FQS112</f>
        <v>0</v>
      </c>
      <c r="FQT113">
        <f t="shared" ref="FQT113" si="4795">FQT108*FQT112</f>
        <v>0</v>
      </c>
      <c r="FQU113">
        <f t="shared" ref="FQU113" si="4796">FQU108*FQU112</f>
        <v>0</v>
      </c>
      <c r="FQV113">
        <f t="shared" ref="FQV113" si="4797">FQV108*FQV112</f>
        <v>0</v>
      </c>
      <c r="FQW113">
        <f t="shared" ref="FQW113" si="4798">FQW108*FQW112</f>
        <v>0</v>
      </c>
      <c r="FQX113">
        <f t="shared" ref="FQX113" si="4799">FQX108*FQX112</f>
        <v>0</v>
      </c>
      <c r="FQY113">
        <f t="shared" ref="FQY113" si="4800">FQY108*FQY112</f>
        <v>0</v>
      </c>
      <c r="FQZ113">
        <f t="shared" ref="FQZ113" si="4801">FQZ108*FQZ112</f>
        <v>0</v>
      </c>
      <c r="FRA113">
        <f t="shared" ref="FRA113" si="4802">FRA108*FRA112</f>
        <v>0</v>
      </c>
      <c r="FRB113">
        <f t="shared" ref="FRB113" si="4803">FRB108*FRB112</f>
        <v>0</v>
      </c>
      <c r="FRC113">
        <f t="shared" ref="FRC113" si="4804">FRC108*FRC112</f>
        <v>0</v>
      </c>
      <c r="FRD113">
        <f t="shared" ref="FRD113" si="4805">FRD108*FRD112</f>
        <v>0</v>
      </c>
      <c r="FRE113">
        <f t="shared" ref="FRE113" si="4806">FRE108*FRE112</f>
        <v>0</v>
      </c>
      <c r="FRF113">
        <f t="shared" ref="FRF113" si="4807">FRF108*FRF112</f>
        <v>0</v>
      </c>
      <c r="FRG113">
        <f t="shared" ref="FRG113" si="4808">FRG108*FRG112</f>
        <v>0</v>
      </c>
      <c r="FRH113">
        <f t="shared" ref="FRH113" si="4809">FRH108*FRH112</f>
        <v>0</v>
      </c>
      <c r="FRI113">
        <f t="shared" ref="FRI113" si="4810">FRI108*FRI112</f>
        <v>0</v>
      </c>
      <c r="FRJ113">
        <f t="shared" ref="FRJ113" si="4811">FRJ108*FRJ112</f>
        <v>0</v>
      </c>
      <c r="FRK113">
        <f t="shared" ref="FRK113" si="4812">FRK108*FRK112</f>
        <v>0</v>
      </c>
      <c r="FRL113">
        <f t="shared" ref="FRL113" si="4813">FRL108*FRL112</f>
        <v>0</v>
      </c>
      <c r="FRM113">
        <f t="shared" ref="FRM113" si="4814">FRM108*FRM112</f>
        <v>0</v>
      </c>
      <c r="FRN113">
        <f t="shared" ref="FRN113" si="4815">FRN108*FRN112</f>
        <v>0</v>
      </c>
      <c r="FRO113">
        <f t="shared" ref="FRO113" si="4816">FRO108*FRO112</f>
        <v>0</v>
      </c>
      <c r="FRP113">
        <f t="shared" ref="FRP113" si="4817">FRP108*FRP112</f>
        <v>0</v>
      </c>
      <c r="FRQ113">
        <f t="shared" ref="FRQ113" si="4818">FRQ108*FRQ112</f>
        <v>0</v>
      </c>
      <c r="FRR113">
        <f t="shared" ref="FRR113" si="4819">FRR108*FRR112</f>
        <v>0</v>
      </c>
      <c r="FRS113">
        <f t="shared" ref="FRS113" si="4820">FRS108*FRS112</f>
        <v>0</v>
      </c>
      <c r="FRT113">
        <f t="shared" ref="FRT113" si="4821">FRT108*FRT112</f>
        <v>0</v>
      </c>
      <c r="FRU113">
        <f t="shared" ref="FRU113" si="4822">FRU108*FRU112</f>
        <v>0</v>
      </c>
      <c r="FRV113">
        <f t="shared" ref="FRV113" si="4823">FRV108*FRV112</f>
        <v>0</v>
      </c>
      <c r="FRW113">
        <f t="shared" ref="FRW113" si="4824">FRW108*FRW112</f>
        <v>0</v>
      </c>
      <c r="FRX113">
        <f t="shared" ref="FRX113" si="4825">FRX108*FRX112</f>
        <v>0</v>
      </c>
      <c r="FRY113">
        <f t="shared" ref="FRY113" si="4826">FRY108*FRY112</f>
        <v>0</v>
      </c>
      <c r="FRZ113">
        <f t="shared" ref="FRZ113" si="4827">FRZ108*FRZ112</f>
        <v>0</v>
      </c>
      <c r="FSA113">
        <f t="shared" ref="FSA113" si="4828">FSA108*FSA112</f>
        <v>0</v>
      </c>
      <c r="FSB113">
        <f t="shared" ref="FSB113" si="4829">FSB108*FSB112</f>
        <v>0</v>
      </c>
      <c r="FSC113">
        <f t="shared" ref="FSC113" si="4830">FSC108*FSC112</f>
        <v>0</v>
      </c>
      <c r="FSD113">
        <f t="shared" ref="FSD113" si="4831">FSD108*FSD112</f>
        <v>0</v>
      </c>
      <c r="FSE113">
        <f t="shared" ref="FSE113" si="4832">FSE108*FSE112</f>
        <v>0</v>
      </c>
      <c r="FSF113">
        <f t="shared" ref="FSF113" si="4833">FSF108*FSF112</f>
        <v>0</v>
      </c>
      <c r="FSG113">
        <f t="shared" ref="FSG113" si="4834">FSG108*FSG112</f>
        <v>0</v>
      </c>
      <c r="FSH113">
        <f t="shared" ref="FSH113" si="4835">FSH108*FSH112</f>
        <v>0</v>
      </c>
      <c r="FSI113">
        <f t="shared" ref="FSI113" si="4836">FSI108*FSI112</f>
        <v>0</v>
      </c>
      <c r="FSJ113">
        <f t="shared" ref="FSJ113" si="4837">FSJ108*FSJ112</f>
        <v>0</v>
      </c>
      <c r="FSK113">
        <f t="shared" ref="FSK113" si="4838">FSK108*FSK112</f>
        <v>0</v>
      </c>
      <c r="FSL113">
        <f t="shared" ref="FSL113" si="4839">FSL108*FSL112</f>
        <v>0</v>
      </c>
      <c r="FSM113">
        <f t="shared" ref="FSM113" si="4840">FSM108*FSM112</f>
        <v>0</v>
      </c>
      <c r="FSN113">
        <f t="shared" ref="FSN113" si="4841">FSN108*FSN112</f>
        <v>0</v>
      </c>
      <c r="FSO113">
        <f t="shared" ref="FSO113" si="4842">FSO108*FSO112</f>
        <v>0</v>
      </c>
      <c r="FSP113">
        <f t="shared" ref="FSP113" si="4843">FSP108*FSP112</f>
        <v>0</v>
      </c>
      <c r="FSQ113">
        <f t="shared" ref="FSQ113" si="4844">FSQ108*FSQ112</f>
        <v>0</v>
      </c>
      <c r="FSR113">
        <f t="shared" ref="FSR113" si="4845">FSR108*FSR112</f>
        <v>0</v>
      </c>
      <c r="FSS113">
        <f t="shared" ref="FSS113" si="4846">FSS108*FSS112</f>
        <v>0</v>
      </c>
      <c r="FST113">
        <f t="shared" ref="FST113" si="4847">FST108*FST112</f>
        <v>0</v>
      </c>
      <c r="FSU113">
        <f t="shared" ref="FSU113" si="4848">FSU108*FSU112</f>
        <v>0</v>
      </c>
      <c r="FSV113">
        <f t="shared" ref="FSV113" si="4849">FSV108*FSV112</f>
        <v>0</v>
      </c>
      <c r="FSW113">
        <f t="shared" ref="FSW113" si="4850">FSW108*FSW112</f>
        <v>0</v>
      </c>
      <c r="FSX113">
        <f t="shared" ref="FSX113" si="4851">FSX108*FSX112</f>
        <v>0</v>
      </c>
      <c r="FSY113">
        <f t="shared" ref="FSY113" si="4852">FSY108*FSY112</f>
        <v>0</v>
      </c>
      <c r="FSZ113">
        <f t="shared" ref="FSZ113" si="4853">FSZ108*FSZ112</f>
        <v>0</v>
      </c>
      <c r="FTA113">
        <f t="shared" ref="FTA113" si="4854">FTA108*FTA112</f>
        <v>0</v>
      </c>
      <c r="FTB113">
        <f t="shared" ref="FTB113" si="4855">FTB108*FTB112</f>
        <v>0</v>
      </c>
      <c r="FTC113">
        <f t="shared" ref="FTC113" si="4856">FTC108*FTC112</f>
        <v>0</v>
      </c>
      <c r="FTD113">
        <f t="shared" ref="FTD113" si="4857">FTD108*FTD112</f>
        <v>0</v>
      </c>
      <c r="FTE113">
        <f t="shared" ref="FTE113" si="4858">FTE108*FTE112</f>
        <v>0</v>
      </c>
      <c r="FTF113">
        <f t="shared" ref="FTF113" si="4859">FTF108*FTF112</f>
        <v>0</v>
      </c>
      <c r="FTG113">
        <f t="shared" ref="FTG113" si="4860">FTG108*FTG112</f>
        <v>0</v>
      </c>
      <c r="FTH113">
        <f t="shared" ref="FTH113" si="4861">FTH108*FTH112</f>
        <v>0</v>
      </c>
      <c r="FTI113">
        <f t="shared" ref="FTI113" si="4862">FTI108*FTI112</f>
        <v>0</v>
      </c>
      <c r="FTJ113">
        <f t="shared" ref="FTJ113" si="4863">FTJ108*FTJ112</f>
        <v>0</v>
      </c>
      <c r="FTK113">
        <f t="shared" ref="FTK113" si="4864">FTK108*FTK112</f>
        <v>0</v>
      </c>
      <c r="FTL113">
        <f t="shared" ref="FTL113" si="4865">FTL108*FTL112</f>
        <v>0</v>
      </c>
      <c r="FTM113">
        <f t="shared" ref="FTM113" si="4866">FTM108*FTM112</f>
        <v>0</v>
      </c>
      <c r="FTN113">
        <f t="shared" ref="FTN113" si="4867">FTN108*FTN112</f>
        <v>0</v>
      </c>
      <c r="FTO113">
        <f t="shared" ref="FTO113" si="4868">FTO108*FTO112</f>
        <v>0</v>
      </c>
      <c r="FTP113">
        <f t="shared" ref="FTP113" si="4869">FTP108*FTP112</f>
        <v>0</v>
      </c>
      <c r="FTQ113">
        <f t="shared" ref="FTQ113" si="4870">FTQ108*FTQ112</f>
        <v>0</v>
      </c>
      <c r="FTR113">
        <f t="shared" ref="FTR113" si="4871">FTR108*FTR112</f>
        <v>0</v>
      </c>
      <c r="FTS113">
        <f t="shared" ref="FTS113" si="4872">FTS108*FTS112</f>
        <v>0</v>
      </c>
      <c r="FTT113">
        <f t="shared" ref="FTT113" si="4873">FTT108*FTT112</f>
        <v>0</v>
      </c>
      <c r="FTU113">
        <f t="shared" ref="FTU113" si="4874">FTU108*FTU112</f>
        <v>0</v>
      </c>
      <c r="FTV113">
        <f t="shared" ref="FTV113" si="4875">FTV108*FTV112</f>
        <v>0</v>
      </c>
      <c r="FTW113">
        <f t="shared" ref="FTW113" si="4876">FTW108*FTW112</f>
        <v>0</v>
      </c>
      <c r="FTX113">
        <f t="shared" ref="FTX113" si="4877">FTX108*FTX112</f>
        <v>0</v>
      </c>
      <c r="FTY113">
        <f t="shared" ref="FTY113" si="4878">FTY108*FTY112</f>
        <v>0</v>
      </c>
      <c r="FTZ113">
        <f t="shared" ref="FTZ113" si="4879">FTZ108*FTZ112</f>
        <v>0</v>
      </c>
      <c r="FUA113">
        <f t="shared" ref="FUA113" si="4880">FUA108*FUA112</f>
        <v>0</v>
      </c>
      <c r="FUB113">
        <f t="shared" ref="FUB113" si="4881">FUB108*FUB112</f>
        <v>0</v>
      </c>
      <c r="FUC113">
        <f t="shared" ref="FUC113" si="4882">FUC108*FUC112</f>
        <v>0</v>
      </c>
      <c r="FUD113">
        <f t="shared" ref="FUD113" si="4883">FUD108*FUD112</f>
        <v>0</v>
      </c>
      <c r="FUE113">
        <f t="shared" ref="FUE113" si="4884">FUE108*FUE112</f>
        <v>0</v>
      </c>
      <c r="FUF113">
        <f t="shared" ref="FUF113" si="4885">FUF108*FUF112</f>
        <v>0</v>
      </c>
      <c r="FUG113">
        <f t="shared" ref="FUG113" si="4886">FUG108*FUG112</f>
        <v>0</v>
      </c>
      <c r="FUH113">
        <f t="shared" ref="FUH113" si="4887">FUH108*FUH112</f>
        <v>0</v>
      </c>
      <c r="FUI113">
        <f t="shared" ref="FUI113" si="4888">FUI108*FUI112</f>
        <v>0</v>
      </c>
      <c r="FUJ113">
        <f t="shared" ref="FUJ113" si="4889">FUJ108*FUJ112</f>
        <v>0</v>
      </c>
      <c r="FUK113">
        <f t="shared" ref="FUK113" si="4890">FUK108*FUK112</f>
        <v>0</v>
      </c>
      <c r="FUL113">
        <f t="shared" ref="FUL113" si="4891">FUL108*FUL112</f>
        <v>0</v>
      </c>
      <c r="FUM113">
        <f t="shared" ref="FUM113" si="4892">FUM108*FUM112</f>
        <v>0</v>
      </c>
      <c r="FUN113">
        <f t="shared" ref="FUN113" si="4893">FUN108*FUN112</f>
        <v>0</v>
      </c>
      <c r="FUO113">
        <f t="shared" ref="FUO113" si="4894">FUO108*FUO112</f>
        <v>0</v>
      </c>
      <c r="FUP113">
        <f t="shared" ref="FUP113" si="4895">FUP108*FUP112</f>
        <v>0</v>
      </c>
      <c r="FUQ113">
        <f t="shared" ref="FUQ113" si="4896">FUQ108*FUQ112</f>
        <v>0</v>
      </c>
      <c r="FUR113">
        <f t="shared" ref="FUR113" si="4897">FUR108*FUR112</f>
        <v>0</v>
      </c>
      <c r="FUS113">
        <f t="shared" ref="FUS113" si="4898">FUS108*FUS112</f>
        <v>0</v>
      </c>
      <c r="FUT113">
        <f t="shared" ref="FUT113" si="4899">FUT108*FUT112</f>
        <v>0</v>
      </c>
      <c r="FUU113">
        <f t="shared" ref="FUU113" si="4900">FUU108*FUU112</f>
        <v>0</v>
      </c>
      <c r="FUV113">
        <f t="shared" ref="FUV113" si="4901">FUV108*FUV112</f>
        <v>0</v>
      </c>
      <c r="FUW113">
        <f t="shared" ref="FUW113" si="4902">FUW108*FUW112</f>
        <v>0</v>
      </c>
      <c r="FUX113">
        <f t="shared" ref="FUX113" si="4903">FUX108*FUX112</f>
        <v>0</v>
      </c>
      <c r="FUY113">
        <f t="shared" ref="FUY113" si="4904">FUY108*FUY112</f>
        <v>0</v>
      </c>
      <c r="FUZ113">
        <f t="shared" ref="FUZ113" si="4905">FUZ108*FUZ112</f>
        <v>0</v>
      </c>
      <c r="FVA113">
        <f t="shared" ref="FVA113" si="4906">FVA108*FVA112</f>
        <v>0</v>
      </c>
      <c r="FVB113">
        <f t="shared" ref="FVB113" si="4907">FVB108*FVB112</f>
        <v>0</v>
      </c>
      <c r="FVC113">
        <f t="shared" ref="FVC113" si="4908">FVC108*FVC112</f>
        <v>0</v>
      </c>
      <c r="FVD113">
        <f t="shared" ref="FVD113" si="4909">FVD108*FVD112</f>
        <v>0</v>
      </c>
      <c r="FVE113">
        <f t="shared" ref="FVE113" si="4910">FVE108*FVE112</f>
        <v>0</v>
      </c>
      <c r="FVF113">
        <f t="shared" ref="FVF113" si="4911">FVF108*FVF112</f>
        <v>0</v>
      </c>
      <c r="FVG113">
        <f t="shared" ref="FVG113" si="4912">FVG108*FVG112</f>
        <v>0</v>
      </c>
      <c r="FVH113">
        <f t="shared" ref="FVH113" si="4913">FVH108*FVH112</f>
        <v>0</v>
      </c>
      <c r="FVI113">
        <f t="shared" ref="FVI113" si="4914">FVI108*FVI112</f>
        <v>0</v>
      </c>
      <c r="FVJ113">
        <f t="shared" ref="FVJ113" si="4915">FVJ108*FVJ112</f>
        <v>0</v>
      </c>
      <c r="FVK113">
        <f t="shared" ref="FVK113" si="4916">FVK108*FVK112</f>
        <v>0</v>
      </c>
      <c r="FVL113">
        <f t="shared" ref="FVL113" si="4917">FVL108*FVL112</f>
        <v>0</v>
      </c>
      <c r="FVM113">
        <f t="shared" ref="FVM113" si="4918">FVM108*FVM112</f>
        <v>0</v>
      </c>
      <c r="FVN113">
        <f t="shared" ref="FVN113" si="4919">FVN108*FVN112</f>
        <v>0</v>
      </c>
      <c r="FVO113">
        <f t="shared" ref="FVO113" si="4920">FVO108*FVO112</f>
        <v>0</v>
      </c>
      <c r="FVP113">
        <f t="shared" ref="FVP113" si="4921">FVP108*FVP112</f>
        <v>0</v>
      </c>
      <c r="FVQ113">
        <f t="shared" ref="FVQ113" si="4922">FVQ108*FVQ112</f>
        <v>0</v>
      </c>
      <c r="FVR113">
        <f t="shared" ref="FVR113" si="4923">FVR108*FVR112</f>
        <v>0</v>
      </c>
      <c r="FVS113">
        <f t="shared" ref="FVS113" si="4924">FVS108*FVS112</f>
        <v>0</v>
      </c>
      <c r="FVT113">
        <f t="shared" ref="FVT113" si="4925">FVT108*FVT112</f>
        <v>0</v>
      </c>
      <c r="FVU113">
        <f t="shared" ref="FVU113" si="4926">FVU108*FVU112</f>
        <v>0</v>
      </c>
      <c r="FVV113">
        <f t="shared" ref="FVV113" si="4927">FVV108*FVV112</f>
        <v>0</v>
      </c>
      <c r="FVW113">
        <f t="shared" ref="FVW113" si="4928">FVW108*FVW112</f>
        <v>0</v>
      </c>
      <c r="FVX113">
        <f t="shared" ref="FVX113" si="4929">FVX108*FVX112</f>
        <v>0</v>
      </c>
      <c r="FVY113">
        <f t="shared" ref="FVY113" si="4930">FVY108*FVY112</f>
        <v>0</v>
      </c>
      <c r="FVZ113">
        <f t="shared" ref="FVZ113" si="4931">FVZ108*FVZ112</f>
        <v>0</v>
      </c>
      <c r="FWA113">
        <f t="shared" ref="FWA113" si="4932">FWA108*FWA112</f>
        <v>0</v>
      </c>
      <c r="FWB113">
        <f t="shared" ref="FWB113" si="4933">FWB108*FWB112</f>
        <v>0</v>
      </c>
      <c r="FWC113">
        <f t="shared" ref="FWC113" si="4934">FWC108*FWC112</f>
        <v>0</v>
      </c>
      <c r="FWD113">
        <f t="shared" ref="FWD113" si="4935">FWD108*FWD112</f>
        <v>0</v>
      </c>
      <c r="FWE113">
        <f t="shared" ref="FWE113" si="4936">FWE108*FWE112</f>
        <v>0</v>
      </c>
      <c r="FWF113">
        <f t="shared" ref="FWF113" si="4937">FWF108*FWF112</f>
        <v>0</v>
      </c>
      <c r="FWG113">
        <f t="shared" ref="FWG113" si="4938">FWG108*FWG112</f>
        <v>0</v>
      </c>
      <c r="FWH113">
        <f t="shared" ref="FWH113" si="4939">FWH108*FWH112</f>
        <v>0</v>
      </c>
      <c r="FWI113">
        <f t="shared" ref="FWI113" si="4940">FWI108*FWI112</f>
        <v>0</v>
      </c>
      <c r="FWJ113">
        <f t="shared" ref="FWJ113" si="4941">FWJ108*FWJ112</f>
        <v>0</v>
      </c>
      <c r="FWK113">
        <f t="shared" ref="FWK113" si="4942">FWK108*FWK112</f>
        <v>0</v>
      </c>
      <c r="FWL113">
        <f t="shared" ref="FWL113" si="4943">FWL108*FWL112</f>
        <v>0</v>
      </c>
      <c r="FWM113">
        <f t="shared" ref="FWM113" si="4944">FWM108*FWM112</f>
        <v>0</v>
      </c>
      <c r="FWN113">
        <f t="shared" ref="FWN113" si="4945">FWN108*FWN112</f>
        <v>0</v>
      </c>
      <c r="FWO113">
        <f t="shared" ref="FWO113" si="4946">FWO108*FWO112</f>
        <v>0</v>
      </c>
      <c r="FWP113">
        <f t="shared" ref="FWP113" si="4947">FWP108*FWP112</f>
        <v>0</v>
      </c>
      <c r="FWQ113">
        <f t="shared" ref="FWQ113" si="4948">FWQ108*FWQ112</f>
        <v>0</v>
      </c>
      <c r="FWR113">
        <f t="shared" ref="FWR113" si="4949">FWR108*FWR112</f>
        <v>0</v>
      </c>
      <c r="FWS113">
        <f t="shared" ref="FWS113" si="4950">FWS108*FWS112</f>
        <v>0</v>
      </c>
      <c r="FWT113">
        <f t="shared" ref="FWT113" si="4951">FWT108*FWT112</f>
        <v>0</v>
      </c>
      <c r="FWU113">
        <f t="shared" ref="FWU113" si="4952">FWU108*FWU112</f>
        <v>0</v>
      </c>
      <c r="FWV113">
        <f t="shared" ref="FWV113" si="4953">FWV108*FWV112</f>
        <v>0</v>
      </c>
      <c r="FWW113">
        <f t="shared" ref="FWW113" si="4954">FWW108*FWW112</f>
        <v>0</v>
      </c>
      <c r="FWX113">
        <f t="shared" ref="FWX113" si="4955">FWX108*FWX112</f>
        <v>0</v>
      </c>
      <c r="FWY113">
        <f t="shared" ref="FWY113" si="4956">FWY108*FWY112</f>
        <v>0</v>
      </c>
      <c r="FWZ113">
        <f t="shared" ref="FWZ113" si="4957">FWZ108*FWZ112</f>
        <v>0</v>
      </c>
      <c r="FXA113">
        <f t="shared" ref="FXA113" si="4958">FXA108*FXA112</f>
        <v>0</v>
      </c>
      <c r="FXB113">
        <f t="shared" ref="FXB113" si="4959">FXB108*FXB112</f>
        <v>0</v>
      </c>
      <c r="FXC113">
        <f t="shared" ref="FXC113" si="4960">FXC108*FXC112</f>
        <v>0</v>
      </c>
      <c r="FXD113">
        <f t="shared" ref="FXD113" si="4961">FXD108*FXD112</f>
        <v>0</v>
      </c>
      <c r="FXE113">
        <f t="shared" ref="FXE113" si="4962">FXE108*FXE112</f>
        <v>0</v>
      </c>
      <c r="FXF113">
        <f t="shared" ref="FXF113" si="4963">FXF108*FXF112</f>
        <v>0</v>
      </c>
      <c r="FXG113">
        <f t="shared" ref="FXG113" si="4964">FXG108*FXG112</f>
        <v>0</v>
      </c>
      <c r="FXH113">
        <f t="shared" ref="FXH113" si="4965">FXH108*FXH112</f>
        <v>0</v>
      </c>
      <c r="FXI113">
        <f t="shared" ref="FXI113" si="4966">FXI108*FXI112</f>
        <v>0</v>
      </c>
      <c r="FXJ113">
        <f t="shared" ref="FXJ113" si="4967">FXJ108*FXJ112</f>
        <v>0</v>
      </c>
      <c r="FXK113">
        <f t="shared" ref="FXK113" si="4968">FXK108*FXK112</f>
        <v>0</v>
      </c>
      <c r="FXL113">
        <f t="shared" ref="FXL113" si="4969">FXL108*FXL112</f>
        <v>0</v>
      </c>
      <c r="FXM113">
        <f t="shared" ref="FXM113" si="4970">FXM108*FXM112</f>
        <v>0</v>
      </c>
      <c r="FXN113">
        <f t="shared" ref="FXN113" si="4971">FXN108*FXN112</f>
        <v>0</v>
      </c>
      <c r="FXO113">
        <f t="shared" ref="FXO113" si="4972">FXO108*FXO112</f>
        <v>0</v>
      </c>
      <c r="FXP113">
        <f t="shared" ref="FXP113" si="4973">FXP108*FXP112</f>
        <v>0</v>
      </c>
      <c r="FXQ113">
        <f t="shared" ref="FXQ113" si="4974">FXQ108*FXQ112</f>
        <v>0</v>
      </c>
      <c r="FXR113">
        <f t="shared" ref="FXR113" si="4975">FXR108*FXR112</f>
        <v>0</v>
      </c>
      <c r="FXS113">
        <f t="shared" ref="FXS113" si="4976">FXS108*FXS112</f>
        <v>0</v>
      </c>
      <c r="FXT113">
        <f t="shared" ref="FXT113" si="4977">FXT108*FXT112</f>
        <v>0</v>
      </c>
      <c r="FXU113">
        <f t="shared" ref="FXU113" si="4978">FXU108*FXU112</f>
        <v>0</v>
      </c>
      <c r="FXV113">
        <f t="shared" ref="FXV113" si="4979">FXV108*FXV112</f>
        <v>0</v>
      </c>
      <c r="FXW113">
        <f t="shared" ref="FXW113" si="4980">FXW108*FXW112</f>
        <v>0</v>
      </c>
      <c r="FXX113">
        <f t="shared" ref="FXX113" si="4981">FXX108*FXX112</f>
        <v>0</v>
      </c>
      <c r="FXY113">
        <f t="shared" ref="FXY113" si="4982">FXY108*FXY112</f>
        <v>0</v>
      </c>
      <c r="FXZ113">
        <f t="shared" ref="FXZ113" si="4983">FXZ108*FXZ112</f>
        <v>0</v>
      </c>
      <c r="FYA113">
        <f t="shared" ref="FYA113" si="4984">FYA108*FYA112</f>
        <v>0</v>
      </c>
      <c r="FYB113">
        <f t="shared" ref="FYB113" si="4985">FYB108*FYB112</f>
        <v>0</v>
      </c>
      <c r="FYC113">
        <f t="shared" ref="FYC113" si="4986">FYC108*FYC112</f>
        <v>0</v>
      </c>
      <c r="FYD113">
        <f t="shared" ref="FYD113" si="4987">FYD108*FYD112</f>
        <v>0</v>
      </c>
      <c r="FYE113">
        <f t="shared" ref="FYE113" si="4988">FYE108*FYE112</f>
        <v>0</v>
      </c>
      <c r="FYF113">
        <f t="shared" ref="FYF113" si="4989">FYF108*FYF112</f>
        <v>0</v>
      </c>
      <c r="FYG113">
        <f t="shared" ref="FYG113" si="4990">FYG108*FYG112</f>
        <v>0</v>
      </c>
      <c r="FYH113">
        <f t="shared" ref="FYH113" si="4991">FYH108*FYH112</f>
        <v>0</v>
      </c>
      <c r="FYI113">
        <f t="shared" ref="FYI113" si="4992">FYI108*FYI112</f>
        <v>0</v>
      </c>
      <c r="FYJ113">
        <f t="shared" ref="FYJ113" si="4993">FYJ108*FYJ112</f>
        <v>0</v>
      </c>
      <c r="FYK113">
        <f t="shared" ref="FYK113" si="4994">FYK108*FYK112</f>
        <v>0</v>
      </c>
      <c r="FYL113">
        <f t="shared" ref="FYL113" si="4995">FYL108*FYL112</f>
        <v>0</v>
      </c>
      <c r="FYM113">
        <f t="shared" ref="FYM113" si="4996">FYM108*FYM112</f>
        <v>0</v>
      </c>
      <c r="FYN113">
        <f t="shared" ref="FYN113" si="4997">FYN108*FYN112</f>
        <v>0</v>
      </c>
      <c r="FYO113">
        <f t="shared" ref="FYO113" si="4998">FYO108*FYO112</f>
        <v>0</v>
      </c>
      <c r="FYP113">
        <f t="shared" ref="FYP113" si="4999">FYP108*FYP112</f>
        <v>0</v>
      </c>
      <c r="FYQ113">
        <f t="shared" ref="FYQ113" si="5000">FYQ108*FYQ112</f>
        <v>0</v>
      </c>
      <c r="FYR113">
        <f t="shared" ref="FYR113" si="5001">FYR108*FYR112</f>
        <v>0</v>
      </c>
      <c r="FYS113">
        <f t="shared" ref="FYS113" si="5002">FYS108*FYS112</f>
        <v>0</v>
      </c>
      <c r="FYT113">
        <f t="shared" ref="FYT113" si="5003">FYT108*FYT112</f>
        <v>0</v>
      </c>
      <c r="FYU113">
        <f t="shared" ref="FYU113" si="5004">FYU108*FYU112</f>
        <v>0</v>
      </c>
      <c r="FYV113">
        <f t="shared" ref="FYV113" si="5005">FYV108*FYV112</f>
        <v>0</v>
      </c>
      <c r="FYW113">
        <f t="shared" ref="FYW113" si="5006">FYW108*FYW112</f>
        <v>0</v>
      </c>
      <c r="FYX113">
        <f t="shared" ref="FYX113" si="5007">FYX108*FYX112</f>
        <v>0</v>
      </c>
      <c r="FYY113">
        <f t="shared" ref="FYY113" si="5008">FYY108*FYY112</f>
        <v>0</v>
      </c>
      <c r="FYZ113">
        <f t="shared" ref="FYZ113" si="5009">FYZ108*FYZ112</f>
        <v>0</v>
      </c>
      <c r="FZA113">
        <f t="shared" ref="FZA113" si="5010">FZA108*FZA112</f>
        <v>0</v>
      </c>
      <c r="FZB113">
        <f t="shared" ref="FZB113" si="5011">FZB108*FZB112</f>
        <v>0</v>
      </c>
      <c r="FZC113">
        <f t="shared" ref="FZC113" si="5012">FZC108*FZC112</f>
        <v>0</v>
      </c>
      <c r="FZD113">
        <f t="shared" ref="FZD113" si="5013">FZD108*FZD112</f>
        <v>0</v>
      </c>
      <c r="FZE113">
        <f t="shared" ref="FZE113" si="5014">FZE108*FZE112</f>
        <v>0</v>
      </c>
      <c r="FZF113">
        <f t="shared" ref="FZF113" si="5015">FZF108*FZF112</f>
        <v>0</v>
      </c>
      <c r="FZG113">
        <f t="shared" ref="FZG113" si="5016">FZG108*FZG112</f>
        <v>0</v>
      </c>
      <c r="FZH113">
        <f t="shared" ref="FZH113" si="5017">FZH108*FZH112</f>
        <v>0</v>
      </c>
      <c r="FZI113">
        <f t="shared" ref="FZI113" si="5018">FZI108*FZI112</f>
        <v>0</v>
      </c>
      <c r="FZJ113">
        <f t="shared" ref="FZJ113" si="5019">FZJ108*FZJ112</f>
        <v>0</v>
      </c>
      <c r="FZK113">
        <f t="shared" ref="FZK113" si="5020">FZK108*FZK112</f>
        <v>0</v>
      </c>
      <c r="FZL113">
        <f t="shared" ref="FZL113" si="5021">FZL108*FZL112</f>
        <v>0</v>
      </c>
      <c r="FZM113">
        <f t="shared" ref="FZM113" si="5022">FZM108*FZM112</f>
        <v>0</v>
      </c>
      <c r="FZN113">
        <f t="shared" ref="FZN113" si="5023">FZN108*FZN112</f>
        <v>0</v>
      </c>
      <c r="FZO113">
        <f t="shared" ref="FZO113" si="5024">FZO108*FZO112</f>
        <v>0</v>
      </c>
      <c r="FZP113">
        <f t="shared" ref="FZP113" si="5025">FZP108*FZP112</f>
        <v>0</v>
      </c>
      <c r="FZQ113">
        <f t="shared" ref="FZQ113" si="5026">FZQ108*FZQ112</f>
        <v>0</v>
      </c>
      <c r="FZR113">
        <f t="shared" ref="FZR113" si="5027">FZR108*FZR112</f>
        <v>0</v>
      </c>
      <c r="FZS113">
        <f t="shared" ref="FZS113" si="5028">FZS108*FZS112</f>
        <v>0</v>
      </c>
      <c r="FZT113">
        <f t="shared" ref="FZT113" si="5029">FZT108*FZT112</f>
        <v>0</v>
      </c>
      <c r="FZU113">
        <f t="shared" ref="FZU113" si="5030">FZU108*FZU112</f>
        <v>0</v>
      </c>
      <c r="FZV113">
        <f t="shared" ref="FZV113" si="5031">FZV108*FZV112</f>
        <v>0</v>
      </c>
      <c r="FZW113">
        <f t="shared" ref="FZW113" si="5032">FZW108*FZW112</f>
        <v>0</v>
      </c>
      <c r="FZX113">
        <f t="shared" ref="FZX113" si="5033">FZX108*FZX112</f>
        <v>0</v>
      </c>
      <c r="FZY113">
        <f t="shared" ref="FZY113" si="5034">FZY108*FZY112</f>
        <v>0</v>
      </c>
      <c r="FZZ113">
        <f t="shared" ref="FZZ113" si="5035">FZZ108*FZZ112</f>
        <v>0</v>
      </c>
      <c r="GAA113">
        <f t="shared" ref="GAA113" si="5036">GAA108*GAA112</f>
        <v>0</v>
      </c>
      <c r="GAB113">
        <f t="shared" ref="GAB113" si="5037">GAB108*GAB112</f>
        <v>0</v>
      </c>
      <c r="GAC113">
        <f t="shared" ref="GAC113" si="5038">GAC108*GAC112</f>
        <v>0</v>
      </c>
      <c r="GAD113">
        <f t="shared" ref="GAD113" si="5039">GAD108*GAD112</f>
        <v>0</v>
      </c>
      <c r="GAE113">
        <f t="shared" ref="GAE113" si="5040">GAE108*GAE112</f>
        <v>0</v>
      </c>
      <c r="GAF113">
        <f t="shared" ref="GAF113" si="5041">GAF108*GAF112</f>
        <v>0</v>
      </c>
      <c r="GAG113">
        <f t="shared" ref="GAG113" si="5042">GAG108*GAG112</f>
        <v>0</v>
      </c>
      <c r="GAH113">
        <f t="shared" ref="GAH113" si="5043">GAH108*GAH112</f>
        <v>0</v>
      </c>
      <c r="GAI113">
        <f t="shared" ref="GAI113" si="5044">GAI108*GAI112</f>
        <v>0</v>
      </c>
      <c r="GAJ113">
        <f t="shared" ref="GAJ113" si="5045">GAJ108*GAJ112</f>
        <v>0</v>
      </c>
      <c r="GAK113">
        <f t="shared" ref="GAK113" si="5046">GAK108*GAK112</f>
        <v>0</v>
      </c>
      <c r="GAL113">
        <f t="shared" ref="GAL113" si="5047">GAL108*GAL112</f>
        <v>0</v>
      </c>
      <c r="GAM113">
        <f t="shared" ref="GAM113" si="5048">GAM108*GAM112</f>
        <v>0</v>
      </c>
      <c r="GAN113">
        <f t="shared" ref="GAN113" si="5049">GAN108*GAN112</f>
        <v>0</v>
      </c>
      <c r="GAO113">
        <f t="shared" ref="GAO113" si="5050">GAO108*GAO112</f>
        <v>0</v>
      </c>
      <c r="GAP113">
        <f t="shared" ref="GAP113" si="5051">GAP108*GAP112</f>
        <v>0</v>
      </c>
      <c r="GAQ113">
        <f t="shared" ref="GAQ113" si="5052">GAQ108*GAQ112</f>
        <v>0</v>
      </c>
      <c r="GAR113">
        <f t="shared" ref="GAR113" si="5053">GAR108*GAR112</f>
        <v>0</v>
      </c>
      <c r="GAS113">
        <f t="shared" ref="GAS113" si="5054">GAS108*GAS112</f>
        <v>0</v>
      </c>
      <c r="GAT113">
        <f t="shared" ref="GAT113" si="5055">GAT108*GAT112</f>
        <v>0</v>
      </c>
      <c r="GAU113">
        <f t="shared" ref="GAU113" si="5056">GAU108*GAU112</f>
        <v>0</v>
      </c>
      <c r="GAV113">
        <f t="shared" ref="GAV113" si="5057">GAV108*GAV112</f>
        <v>0</v>
      </c>
      <c r="GAW113">
        <f t="shared" ref="GAW113" si="5058">GAW108*GAW112</f>
        <v>0</v>
      </c>
      <c r="GAX113">
        <f t="shared" ref="GAX113" si="5059">GAX108*GAX112</f>
        <v>0</v>
      </c>
      <c r="GAY113">
        <f t="shared" ref="GAY113" si="5060">GAY108*GAY112</f>
        <v>0</v>
      </c>
      <c r="GAZ113">
        <f t="shared" ref="GAZ113" si="5061">GAZ108*GAZ112</f>
        <v>0</v>
      </c>
      <c r="GBA113">
        <f t="shared" ref="GBA113" si="5062">GBA108*GBA112</f>
        <v>0</v>
      </c>
      <c r="GBB113">
        <f t="shared" ref="GBB113" si="5063">GBB108*GBB112</f>
        <v>0</v>
      </c>
      <c r="GBC113">
        <f t="shared" ref="GBC113" si="5064">GBC108*GBC112</f>
        <v>0</v>
      </c>
      <c r="GBD113">
        <f t="shared" ref="GBD113" si="5065">GBD108*GBD112</f>
        <v>0</v>
      </c>
      <c r="GBE113">
        <f t="shared" ref="GBE113" si="5066">GBE108*GBE112</f>
        <v>0</v>
      </c>
      <c r="GBF113">
        <f t="shared" ref="GBF113" si="5067">GBF108*GBF112</f>
        <v>0</v>
      </c>
      <c r="GBG113">
        <f t="shared" ref="GBG113" si="5068">GBG108*GBG112</f>
        <v>0</v>
      </c>
      <c r="GBH113">
        <f t="shared" ref="GBH113" si="5069">GBH108*GBH112</f>
        <v>0</v>
      </c>
      <c r="GBI113">
        <f t="shared" ref="GBI113" si="5070">GBI108*GBI112</f>
        <v>0</v>
      </c>
      <c r="GBJ113">
        <f t="shared" ref="GBJ113" si="5071">GBJ108*GBJ112</f>
        <v>0</v>
      </c>
      <c r="GBK113">
        <f t="shared" ref="GBK113" si="5072">GBK108*GBK112</f>
        <v>0</v>
      </c>
      <c r="GBL113">
        <f t="shared" ref="GBL113" si="5073">GBL108*GBL112</f>
        <v>0</v>
      </c>
      <c r="GBM113">
        <f t="shared" ref="GBM113" si="5074">GBM108*GBM112</f>
        <v>0</v>
      </c>
      <c r="GBN113">
        <f t="shared" ref="GBN113" si="5075">GBN108*GBN112</f>
        <v>0</v>
      </c>
      <c r="GBO113">
        <f t="shared" ref="GBO113" si="5076">GBO108*GBO112</f>
        <v>0</v>
      </c>
      <c r="GBP113">
        <f t="shared" ref="GBP113" si="5077">GBP108*GBP112</f>
        <v>0</v>
      </c>
      <c r="GBQ113">
        <f t="shared" ref="GBQ113" si="5078">GBQ108*GBQ112</f>
        <v>0</v>
      </c>
      <c r="GBR113">
        <f t="shared" ref="GBR113" si="5079">GBR108*GBR112</f>
        <v>0</v>
      </c>
      <c r="GBS113">
        <f t="shared" ref="GBS113" si="5080">GBS108*GBS112</f>
        <v>0</v>
      </c>
      <c r="GBT113">
        <f t="shared" ref="GBT113" si="5081">GBT108*GBT112</f>
        <v>0</v>
      </c>
      <c r="GBU113">
        <f t="shared" ref="GBU113" si="5082">GBU108*GBU112</f>
        <v>0</v>
      </c>
      <c r="GBV113">
        <f t="shared" ref="GBV113" si="5083">GBV108*GBV112</f>
        <v>0</v>
      </c>
      <c r="GBW113">
        <f t="shared" ref="GBW113" si="5084">GBW108*GBW112</f>
        <v>0</v>
      </c>
      <c r="GBX113">
        <f t="shared" ref="GBX113" si="5085">GBX108*GBX112</f>
        <v>0</v>
      </c>
      <c r="GBY113">
        <f t="shared" ref="GBY113" si="5086">GBY108*GBY112</f>
        <v>0</v>
      </c>
      <c r="GBZ113">
        <f t="shared" ref="GBZ113" si="5087">GBZ108*GBZ112</f>
        <v>0</v>
      </c>
      <c r="GCA113">
        <f t="shared" ref="GCA113" si="5088">GCA108*GCA112</f>
        <v>0</v>
      </c>
      <c r="GCB113">
        <f t="shared" ref="GCB113" si="5089">GCB108*GCB112</f>
        <v>0</v>
      </c>
      <c r="GCC113">
        <f t="shared" ref="GCC113" si="5090">GCC108*GCC112</f>
        <v>0</v>
      </c>
      <c r="GCD113">
        <f t="shared" ref="GCD113" si="5091">GCD108*GCD112</f>
        <v>0</v>
      </c>
      <c r="GCE113">
        <f t="shared" ref="GCE113" si="5092">GCE108*GCE112</f>
        <v>0</v>
      </c>
      <c r="GCF113">
        <f t="shared" ref="GCF113" si="5093">GCF108*GCF112</f>
        <v>0</v>
      </c>
      <c r="GCG113">
        <f t="shared" ref="GCG113" si="5094">GCG108*GCG112</f>
        <v>0</v>
      </c>
      <c r="GCH113">
        <f t="shared" ref="GCH113" si="5095">GCH108*GCH112</f>
        <v>0</v>
      </c>
      <c r="GCI113">
        <f t="shared" ref="GCI113" si="5096">GCI108*GCI112</f>
        <v>0</v>
      </c>
      <c r="GCJ113">
        <f t="shared" ref="GCJ113" si="5097">GCJ108*GCJ112</f>
        <v>0</v>
      </c>
      <c r="GCK113">
        <f t="shared" ref="GCK113" si="5098">GCK108*GCK112</f>
        <v>0</v>
      </c>
      <c r="GCL113">
        <f t="shared" ref="GCL113" si="5099">GCL108*GCL112</f>
        <v>0</v>
      </c>
      <c r="GCM113">
        <f t="shared" ref="GCM113" si="5100">GCM108*GCM112</f>
        <v>0</v>
      </c>
      <c r="GCN113">
        <f t="shared" ref="GCN113" si="5101">GCN108*GCN112</f>
        <v>0</v>
      </c>
      <c r="GCO113">
        <f t="shared" ref="GCO113" si="5102">GCO108*GCO112</f>
        <v>0</v>
      </c>
      <c r="GCP113">
        <f t="shared" ref="GCP113" si="5103">GCP108*GCP112</f>
        <v>0</v>
      </c>
      <c r="GCQ113">
        <f t="shared" ref="GCQ113" si="5104">GCQ108*GCQ112</f>
        <v>0</v>
      </c>
      <c r="GCR113">
        <f t="shared" ref="GCR113" si="5105">GCR108*GCR112</f>
        <v>0</v>
      </c>
      <c r="GCS113">
        <f t="shared" ref="GCS113" si="5106">GCS108*GCS112</f>
        <v>0</v>
      </c>
      <c r="GCT113">
        <f t="shared" ref="GCT113" si="5107">GCT108*GCT112</f>
        <v>0</v>
      </c>
      <c r="GCU113">
        <f t="shared" ref="GCU113" si="5108">GCU108*GCU112</f>
        <v>0</v>
      </c>
      <c r="GCV113">
        <f t="shared" ref="GCV113" si="5109">GCV108*GCV112</f>
        <v>0</v>
      </c>
      <c r="GCW113">
        <f t="shared" ref="GCW113" si="5110">GCW108*GCW112</f>
        <v>0</v>
      </c>
      <c r="GCX113">
        <f t="shared" ref="GCX113" si="5111">GCX108*GCX112</f>
        <v>0</v>
      </c>
      <c r="GCY113">
        <f t="shared" ref="GCY113" si="5112">GCY108*GCY112</f>
        <v>0</v>
      </c>
      <c r="GCZ113">
        <f t="shared" ref="GCZ113" si="5113">GCZ108*GCZ112</f>
        <v>0</v>
      </c>
      <c r="GDA113">
        <f t="shared" ref="GDA113" si="5114">GDA108*GDA112</f>
        <v>0</v>
      </c>
      <c r="GDB113">
        <f t="shared" ref="GDB113" si="5115">GDB108*GDB112</f>
        <v>0</v>
      </c>
      <c r="GDC113">
        <f t="shared" ref="GDC113" si="5116">GDC108*GDC112</f>
        <v>0</v>
      </c>
      <c r="GDD113">
        <f t="shared" ref="GDD113" si="5117">GDD108*GDD112</f>
        <v>0</v>
      </c>
      <c r="GDE113">
        <f t="shared" ref="GDE113" si="5118">GDE108*GDE112</f>
        <v>0</v>
      </c>
      <c r="GDF113">
        <f t="shared" ref="GDF113" si="5119">GDF108*GDF112</f>
        <v>0</v>
      </c>
      <c r="GDG113">
        <f t="shared" ref="GDG113" si="5120">GDG108*GDG112</f>
        <v>0</v>
      </c>
      <c r="GDH113">
        <f t="shared" ref="GDH113" si="5121">GDH108*GDH112</f>
        <v>0</v>
      </c>
      <c r="GDI113">
        <f t="shared" ref="GDI113" si="5122">GDI108*GDI112</f>
        <v>0</v>
      </c>
      <c r="GDJ113">
        <f t="shared" ref="GDJ113" si="5123">GDJ108*GDJ112</f>
        <v>0</v>
      </c>
      <c r="GDK113">
        <f t="shared" ref="GDK113" si="5124">GDK108*GDK112</f>
        <v>0</v>
      </c>
      <c r="GDL113">
        <f t="shared" ref="GDL113" si="5125">GDL108*GDL112</f>
        <v>0</v>
      </c>
      <c r="GDM113">
        <f t="shared" ref="GDM113" si="5126">GDM108*GDM112</f>
        <v>0</v>
      </c>
      <c r="GDN113">
        <f t="shared" ref="GDN113" si="5127">GDN108*GDN112</f>
        <v>0</v>
      </c>
      <c r="GDO113">
        <f t="shared" ref="GDO113" si="5128">GDO108*GDO112</f>
        <v>0</v>
      </c>
      <c r="GDP113">
        <f t="shared" ref="GDP113" si="5129">GDP108*GDP112</f>
        <v>0</v>
      </c>
      <c r="GDQ113">
        <f t="shared" ref="GDQ113" si="5130">GDQ108*GDQ112</f>
        <v>0</v>
      </c>
      <c r="GDR113">
        <f t="shared" ref="GDR113" si="5131">GDR108*GDR112</f>
        <v>0</v>
      </c>
      <c r="GDS113">
        <f t="shared" ref="GDS113" si="5132">GDS108*GDS112</f>
        <v>0</v>
      </c>
      <c r="GDT113">
        <f t="shared" ref="GDT113" si="5133">GDT108*GDT112</f>
        <v>0</v>
      </c>
      <c r="GDU113">
        <f t="shared" ref="GDU113" si="5134">GDU108*GDU112</f>
        <v>0</v>
      </c>
      <c r="GDV113">
        <f t="shared" ref="GDV113" si="5135">GDV108*GDV112</f>
        <v>0</v>
      </c>
      <c r="GDW113">
        <f t="shared" ref="GDW113" si="5136">GDW108*GDW112</f>
        <v>0</v>
      </c>
      <c r="GDX113">
        <f t="shared" ref="GDX113" si="5137">GDX108*GDX112</f>
        <v>0</v>
      </c>
      <c r="GDY113">
        <f t="shared" ref="GDY113" si="5138">GDY108*GDY112</f>
        <v>0</v>
      </c>
      <c r="GDZ113">
        <f t="shared" ref="GDZ113" si="5139">GDZ108*GDZ112</f>
        <v>0</v>
      </c>
      <c r="GEA113">
        <f t="shared" ref="GEA113" si="5140">GEA108*GEA112</f>
        <v>0</v>
      </c>
      <c r="GEB113">
        <f t="shared" ref="GEB113" si="5141">GEB108*GEB112</f>
        <v>0</v>
      </c>
      <c r="GEC113">
        <f t="shared" ref="GEC113" si="5142">GEC108*GEC112</f>
        <v>0</v>
      </c>
      <c r="GED113">
        <f t="shared" ref="GED113" si="5143">GED108*GED112</f>
        <v>0</v>
      </c>
      <c r="GEE113">
        <f t="shared" ref="GEE113" si="5144">GEE108*GEE112</f>
        <v>0</v>
      </c>
      <c r="GEF113">
        <f t="shared" ref="GEF113" si="5145">GEF108*GEF112</f>
        <v>0</v>
      </c>
      <c r="GEG113">
        <f t="shared" ref="GEG113" si="5146">GEG108*GEG112</f>
        <v>0</v>
      </c>
      <c r="GEH113">
        <f t="shared" ref="GEH113" si="5147">GEH108*GEH112</f>
        <v>0</v>
      </c>
      <c r="GEI113">
        <f t="shared" ref="GEI113" si="5148">GEI108*GEI112</f>
        <v>0</v>
      </c>
      <c r="GEJ113">
        <f t="shared" ref="GEJ113" si="5149">GEJ108*GEJ112</f>
        <v>0</v>
      </c>
      <c r="GEK113">
        <f t="shared" ref="GEK113" si="5150">GEK108*GEK112</f>
        <v>0</v>
      </c>
      <c r="GEL113">
        <f t="shared" ref="GEL113" si="5151">GEL108*GEL112</f>
        <v>0</v>
      </c>
      <c r="GEM113">
        <f t="shared" ref="GEM113" si="5152">GEM108*GEM112</f>
        <v>0</v>
      </c>
      <c r="GEN113">
        <f t="shared" ref="GEN113" si="5153">GEN108*GEN112</f>
        <v>0</v>
      </c>
      <c r="GEO113">
        <f t="shared" ref="GEO113" si="5154">GEO108*GEO112</f>
        <v>0</v>
      </c>
      <c r="GEP113">
        <f t="shared" ref="GEP113" si="5155">GEP108*GEP112</f>
        <v>0</v>
      </c>
      <c r="GEQ113">
        <f t="shared" ref="GEQ113" si="5156">GEQ108*GEQ112</f>
        <v>0</v>
      </c>
      <c r="GER113">
        <f t="shared" ref="GER113" si="5157">GER108*GER112</f>
        <v>0</v>
      </c>
      <c r="GES113">
        <f t="shared" ref="GES113" si="5158">GES108*GES112</f>
        <v>0</v>
      </c>
      <c r="GET113">
        <f t="shared" ref="GET113" si="5159">GET108*GET112</f>
        <v>0</v>
      </c>
      <c r="GEU113">
        <f t="shared" ref="GEU113" si="5160">GEU108*GEU112</f>
        <v>0</v>
      </c>
      <c r="GEV113">
        <f t="shared" ref="GEV113" si="5161">GEV108*GEV112</f>
        <v>0</v>
      </c>
      <c r="GEW113">
        <f t="shared" ref="GEW113" si="5162">GEW108*GEW112</f>
        <v>0</v>
      </c>
      <c r="GEX113">
        <f t="shared" ref="GEX113" si="5163">GEX108*GEX112</f>
        <v>0</v>
      </c>
      <c r="GEY113">
        <f t="shared" ref="GEY113" si="5164">GEY108*GEY112</f>
        <v>0</v>
      </c>
      <c r="GEZ113">
        <f t="shared" ref="GEZ113" si="5165">GEZ108*GEZ112</f>
        <v>0</v>
      </c>
      <c r="GFA113">
        <f t="shared" ref="GFA113" si="5166">GFA108*GFA112</f>
        <v>0</v>
      </c>
      <c r="GFB113">
        <f t="shared" ref="GFB113" si="5167">GFB108*GFB112</f>
        <v>0</v>
      </c>
      <c r="GFC113">
        <f t="shared" ref="GFC113" si="5168">GFC108*GFC112</f>
        <v>0</v>
      </c>
      <c r="GFD113">
        <f t="shared" ref="GFD113" si="5169">GFD108*GFD112</f>
        <v>0</v>
      </c>
      <c r="GFE113">
        <f t="shared" ref="GFE113" si="5170">GFE108*GFE112</f>
        <v>0</v>
      </c>
      <c r="GFF113">
        <f t="shared" ref="GFF113" si="5171">GFF108*GFF112</f>
        <v>0</v>
      </c>
      <c r="GFG113">
        <f t="shared" ref="GFG113" si="5172">GFG108*GFG112</f>
        <v>0</v>
      </c>
      <c r="GFH113">
        <f t="shared" ref="GFH113" si="5173">GFH108*GFH112</f>
        <v>0</v>
      </c>
      <c r="GFI113">
        <f t="shared" ref="GFI113" si="5174">GFI108*GFI112</f>
        <v>0</v>
      </c>
      <c r="GFJ113">
        <f t="shared" ref="GFJ113" si="5175">GFJ108*GFJ112</f>
        <v>0</v>
      </c>
      <c r="GFK113">
        <f t="shared" ref="GFK113" si="5176">GFK108*GFK112</f>
        <v>0</v>
      </c>
      <c r="GFL113">
        <f t="shared" ref="GFL113" si="5177">GFL108*GFL112</f>
        <v>0</v>
      </c>
      <c r="GFM113">
        <f t="shared" ref="GFM113" si="5178">GFM108*GFM112</f>
        <v>0</v>
      </c>
      <c r="GFN113">
        <f t="shared" ref="GFN113" si="5179">GFN108*GFN112</f>
        <v>0</v>
      </c>
      <c r="GFO113">
        <f t="shared" ref="GFO113" si="5180">GFO108*GFO112</f>
        <v>0</v>
      </c>
      <c r="GFP113">
        <f t="shared" ref="GFP113" si="5181">GFP108*GFP112</f>
        <v>0</v>
      </c>
      <c r="GFQ113">
        <f t="shared" ref="GFQ113" si="5182">GFQ108*GFQ112</f>
        <v>0</v>
      </c>
      <c r="GFR113">
        <f t="shared" ref="GFR113" si="5183">GFR108*GFR112</f>
        <v>0</v>
      </c>
      <c r="GFS113">
        <f t="shared" ref="GFS113" si="5184">GFS108*GFS112</f>
        <v>0</v>
      </c>
      <c r="GFT113">
        <f t="shared" ref="GFT113" si="5185">GFT108*GFT112</f>
        <v>0</v>
      </c>
      <c r="GFU113">
        <f t="shared" ref="GFU113" si="5186">GFU108*GFU112</f>
        <v>0</v>
      </c>
      <c r="GFV113">
        <f t="shared" ref="GFV113" si="5187">GFV108*GFV112</f>
        <v>0</v>
      </c>
      <c r="GFW113">
        <f t="shared" ref="GFW113" si="5188">GFW108*GFW112</f>
        <v>0</v>
      </c>
      <c r="GFX113">
        <f t="shared" ref="GFX113" si="5189">GFX108*GFX112</f>
        <v>0</v>
      </c>
      <c r="GFY113">
        <f t="shared" ref="GFY113" si="5190">GFY108*GFY112</f>
        <v>0</v>
      </c>
      <c r="GFZ113">
        <f t="shared" ref="GFZ113" si="5191">GFZ108*GFZ112</f>
        <v>0</v>
      </c>
      <c r="GGA113">
        <f t="shared" ref="GGA113" si="5192">GGA108*GGA112</f>
        <v>0</v>
      </c>
      <c r="GGB113">
        <f t="shared" ref="GGB113" si="5193">GGB108*GGB112</f>
        <v>0</v>
      </c>
      <c r="GGC113">
        <f t="shared" ref="GGC113" si="5194">GGC108*GGC112</f>
        <v>0</v>
      </c>
      <c r="GGD113">
        <f t="shared" ref="GGD113" si="5195">GGD108*GGD112</f>
        <v>0</v>
      </c>
      <c r="GGE113">
        <f t="shared" ref="GGE113" si="5196">GGE108*GGE112</f>
        <v>0</v>
      </c>
      <c r="GGF113">
        <f t="shared" ref="GGF113" si="5197">GGF108*GGF112</f>
        <v>0</v>
      </c>
      <c r="GGG113">
        <f t="shared" ref="GGG113" si="5198">GGG108*GGG112</f>
        <v>0</v>
      </c>
      <c r="GGH113">
        <f t="shared" ref="GGH113" si="5199">GGH108*GGH112</f>
        <v>0</v>
      </c>
      <c r="GGI113">
        <f t="shared" ref="GGI113" si="5200">GGI108*GGI112</f>
        <v>0</v>
      </c>
      <c r="GGJ113">
        <f t="shared" ref="GGJ113" si="5201">GGJ108*GGJ112</f>
        <v>0</v>
      </c>
      <c r="GGK113">
        <f t="shared" ref="GGK113" si="5202">GGK108*GGK112</f>
        <v>0</v>
      </c>
      <c r="GGL113">
        <f t="shared" ref="GGL113" si="5203">GGL108*GGL112</f>
        <v>0</v>
      </c>
      <c r="GGM113">
        <f t="shared" ref="GGM113" si="5204">GGM108*GGM112</f>
        <v>0</v>
      </c>
      <c r="GGN113">
        <f t="shared" ref="GGN113" si="5205">GGN108*GGN112</f>
        <v>0</v>
      </c>
      <c r="GGO113">
        <f t="shared" ref="GGO113" si="5206">GGO108*GGO112</f>
        <v>0</v>
      </c>
      <c r="GGP113">
        <f t="shared" ref="GGP113" si="5207">GGP108*GGP112</f>
        <v>0</v>
      </c>
      <c r="GGQ113">
        <f t="shared" ref="GGQ113" si="5208">GGQ108*GGQ112</f>
        <v>0</v>
      </c>
      <c r="GGR113">
        <f t="shared" ref="GGR113" si="5209">GGR108*GGR112</f>
        <v>0</v>
      </c>
      <c r="GGS113">
        <f t="shared" ref="GGS113" si="5210">GGS108*GGS112</f>
        <v>0</v>
      </c>
      <c r="GGT113">
        <f t="shared" ref="GGT113" si="5211">GGT108*GGT112</f>
        <v>0</v>
      </c>
      <c r="GGU113">
        <f t="shared" ref="GGU113" si="5212">GGU108*GGU112</f>
        <v>0</v>
      </c>
      <c r="GGV113">
        <f t="shared" ref="GGV113" si="5213">GGV108*GGV112</f>
        <v>0</v>
      </c>
      <c r="GGW113">
        <f t="shared" ref="GGW113" si="5214">GGW108*GGW112</f>
        <v>0</v>
      </c>
      <c r="GGX113">
        <f t="shared" ref="GGX113" si="5215">GGX108*GGX112</f>
        <v>0</v>
      </c>
      <c r="GGY113">
        <f t="shared" ref="GGY113" si="5216">GGY108*GGY112</f>
        <v>0</v>
      </c>
      <c r="GGZ113">
        <f t="shared" ref="GGZ113" si="5217">GGZ108*GGZ112</f>
        <v>0</v>
      </c>
      <c r="GHA113">
        <f t="shared" ref="GHA113" si="5218">GHA108*GHA112</f>
        <v>0</v>
      </c>
      <c r="GHB113">
        <f t="shared" ref="GHB113" si="5219">GHB108*GHB112</f>
        <v>0</v>
      </c>
      <c r="GHC113">
        <f t="shared" ref="GHC113" si="5220">GHC108*GHC112</f>
        <v>0</v>
      </c>
      <c r="GHD113">
        <f t="shared" ref="GHD113" si="5221">GHD108*GHD112</f>
        <v>0</v>
      </c>
      <c r="GHE113">
        <f t="shared" ref="GHE113" si="5222">GHE108*GHE112</f>
        <v>0</v>
      </c>
      <c r="GHF113">
        <f t="shared" ref="GHF113" si="5223">GHF108*GHF112</f>
        <v>0</v>
      </c>
      <c r="GHG113">
        <f t="shared" ref="GHG113" si="5224">GHG108*GHG112</f>
        <v>0</v>
      </c>
      <c r="GHH113">
        <f t="shared" ref="GHH113" si="5225">GHH108*GHH112</f>
        <v>0</v>
      </c>
      <c r="GHI113">
        <f t="shared" ref="GHI113" si="5226">GHI108*GHI112</f>
        <v>0</v>
      </c>
      <c r="GHJ113">
        <f t="shared" ref="GHJ113" si="5227">GHJ108*GHJ112</f>
        <v>0</v>
      </c>
      <c r="GHK113">
        <f t="shared" ref="GHK113" si="5228">GHK108*GHK112</f>
        <v>0</v>
      </c>
      <c r="GHL113">
        <f t="shared" ref="GHL113" si="5229">GHL108*GHL112</f>
        <v>0</v>
      </c>
      <c r="GHM113">
        <f t="shared" ref="GHM113" si="5230">GHM108*GHM112</f>
        <v>0</v>
      </c>
      <c r="GHN113">
        <f t="shared" ref="GHN113" si="5231">GHN108*GHN112</f>
        <v>0</v>
      </c>
      <c r="GHO113">
        <f t="shared" ref="GHO113" si="5232">GHO108*GHO112</f>
        <v>0</v>
      </c>
      <c r="GHP113">
        <f t="shared" ref="GHP113" si="5233">GHP108*GHP112</f>
        <v>0</v>
      </c>
      <c r="GHQ113">
        <f t="shared" ref="GHQ113" si="5234">GHQ108*GHQ112</f>
        <v>0</v>
      </c>
      <c r="GHR113">
        <f t="shared" ref="GHR113" si="5235">GHR108*GHR112</f>
        <v>0</v>
      </c>
      <c r="GHS113">
        <f t="shared" ref="GHS113" si="5236">GHS108*GHS112</f>
        <v>0</v>
      </c>
      <c r="GHT113">
        <f t="shared" ref="GHT113" si="5237">GHT108*GHT112</f>
        <v>0</v>
      </c>
      <c r="GHU113">
        <f t="shared" ref="GHU113" si="5238">GHU108*GHU112</f>
        <v>0</v>
      </c>
      <c r="GHV113">
        <f t="shared" ref="GHV113" si="5239">GHV108*GHV112</f>
        <v>0</v>
      </c>
      <c r="GHW113">
        <f t="shared" ref="GHW113" si="5240">GHW108*GHW112</f>
        <v>0</v>
      </c>
      <c r="GHX113">
        <f t="shared" ref="GHX113" si="5241">GHX108*GHX112</f>
        <v>0</v>
      </c>
      <c r="GHY113">
        <f t="shared" ref="GHY113" si="5242">GHY108*GHY112</f>
        <v>0</v>
      </c>
      <c r="GHZ113">
        <f t="shared" ref="GHZ113" si="5243">GHZ108*GHZ112</f>
        <v>0</v>
      </c>
      <c r="GIA113">
        <f t="shared" ref="GIA113" si="5244">GIA108*GIA112</f>
        <v>0</v>
      </c>
      <c r="GIB113">
        <f t="shared" ref="GIB113" si="5245">GIB108*GIB112</f>
        <v>0</v>
      </c>
      <c r="GIC113">
        <f t="shared" ref="GIC113" si="5246">GIC108*GIC112</f>
        <v>0</v>
      </c>
      <c r="GID113">
        <f t="shared" ref="GID113" si="5247">GID108*GID112</f>
        <v>0</v>
      </c>
      <c r="GIE113">
        <f t="shared" ref="GIE113" si="5248">GIE108*GIE112</f>
        <v>0</v>
      </c>
      <c r="GIF113">
        <f t="shared" ref="GIF113" si="5249">GIF108*GIF112</f>
        <v>0</v>
      </c>
      <c r="GIG113">
        <f t="shared" ref="GIG113" si="5250">GIG108*GIG112</f>
        <v>0</v>
      </c>
      <c r="GIH113">
        <f t="shared" ref="GIH113" si="5251">GIH108*GIH112</f>
        <v>0</v>
      </c>
      <c r="GII113">
        <f t="shared" ref="GII113" si="5252">GII108*GII112</f>
        <v>0</v>
      </c>
      <c r="GIJ113">
        <f t="shared" ref="GIJ113" si="5253">GIJ108*GIJ112</f>
        <v>0</v>
      </c>
      <c r="GIK113">
        <f t="shared" ref="GIK113" si="5254">GIK108*GIK112</f>
        <v>0</v>
      </c>
      <c r="GIL113">
        <f t="shared" ref="GIL113" si="5255">GIL108*GIL112</f>
        <v>0</v>
      </c>
      <c r="GIM113">
        <f t="shared" ref="GIM113" si="5256">GIM108*GIM112</f>
        <v>0</v>
      </c>
      <c r="GIN113">
        <f t="shared" ref="GIN113" si="5257">GIN108*GIN112</f>
        <v>0</v>
      </c>
      <c r="GIO113">
        <f t="shared" ref="GIO113" si="5258">GIO108*GIO112</f>
        <v>0</v>
      </c>
      <c r="GIP113">
        <f t="shared" ref="GIP113" si="5259">GIP108*GIP112</f>
        <v>0</v>
      </c>
      <c r="GIQ113">
        <f t="shared" ref="GIQ113" si="5260">GIQ108*GIQ112</f>
        <v>0</v>
      </c>
      <c r="GIR113">
        <f t="shared" ref="GIR113" si="5261">GIR108*GIR112</f>
        <v>0</v>
      </c>
      <c r="GIS113">
        <f t="shared" ref="GIS113" si="5262">GIS108*GIS112</f>
        <v>0</v>
      </c>
      <c r="GIT113">
        <f t="shared" ref="GIT113" si="5263">GIT108*GIT112</f>
        <v>0</v>
      </c>
      <c r="GIU113">
        <f t="shared" ref="GIU113" si="5264">GIU108*GIU112</f>
        <v>0</v>
      </c>
      <c r="GIV113">
        <f t="shared" ref="GIV113" si="5265">GIV108*GIV112</f>
        <v>0</v>
      </c>
      <c r="GIW113">
        <f t="shared" ref="GIW113" si="5266">GIW108*GIW112</f>
        <v>0</v>
      </c>
      <c r="GIX113">
        <f t="shared" ref="GIX113" si="5267">GIX108*GIX112</f>
        <v>0</v>
      </c>
      <c r="GIY113">
        <f t="shared" ref="GIY113" si="5268">GIY108*GIY112</f>
        <v>0</v>
      </c>
      <c r="GIZ113">
        <f t="shared" ref="GIZ113" si="5269">GIZ108*GIZ112</f>
        <v>0</v>
      </c>
      <c r="GJA113">
        <f t="shared" ref="GJA113" si="5270">GJA108*GJA112</f>
        <v>0</v>
      </c>
      <c r="GJB113">
        <f t="shared" ref="GJB113" si="5271">GJB108*GJB112</f>
        <v>0</v>
      </c>
      <c r="GJC113">
        <f t="shared" ref="GJC113" si="5272">GJC108*GJC112</f>
        <v>0</v>
      </c>
      <c r="GJD113">
        <f t="shared" ref="GJD113" si="5273">GJD108*GJD112</f>
        <v>0</v>
      </c>
      <c r="GJE113">
        <f t="shared" ref="GJE113" si="5274">GJE108*GJE112</f>
        <v>0</v>
      </c>
      <c r="GJF113">
        <f t="shared" ref="GJF113" si="5275">GJF108*GJF112</f>
        <v>0</v>
      </c>
      <c r="GJG113">
        <f t="shared" ref="GJG113" si="5276">GJG108*GJG112</f>
        <v>0</v>
      </c>
      <c r="GJH113">
        <f t="shared" ref="GJH113" si="5277">GJH108*GJH112</f>
        <v>0</v>
      </c>
      <c r="GJI113">
        <f t="shared" ref="GJI113" si="5278">GJI108*GJI112</f>
        <v>0</v>
      </c>
      <c r="GJJ113">
        <f t="shared" ref="GJJ113" si="5279">GJJ108*GJJ112</f>
        <v>0</v>
      </c>
      <c r="GJK113">
        <f t="shared" ref="GJK113" si="5280">GJK108*GJK112</f>
        <v>0</v>
      </c>
      <c r="GJL113">
        <f t="shared" ref="GJL113" si="5281">GJL108*GJL112</f>
        <v>0</v>
      </c>
      <c r="GJM113">
        <f t="shared" ref="GJM113" si="5282">GJM108*GJM112</f>
        <v>0</v>
      </c>
      <c r="GJN113">
        <f t="shared" ref="GJN113" si="5283">GJN108*GJN112</f>
        <v>0</v>
      </c>
      <c r="GJO113">
        <f t="shared" ref="GJO113" si="5284">GJO108*GJO112</f>
        <v>0</v>
      </c>
      <c r="GJP113">
        <f t="shared" ref="GJP113" si="5285">GJP108*GJP112</f>
        <v>0</v>
      </c>
      <c r="GJQ113">
        <f t="shared" ref="GJQ113" si="5286">GJQ108*GJQ112</f>
        <v>0</v>
      </c>
      <c r="GJR113">
        <f t="shared" ref="GJR113" si="5287">GJR108*GJR112</f>
        <v>0</v>
      </c>
      <c r="GJS113">
        <f t="shared" ref="GJS113" si="5288">GJS108*GJS112</f>
        <v>0</v>
      </c>
      <c r="GJT113">
        <f t="shared" ref="GJT113" si="5289">GJT108*GJT112</f>
        <v>0</v>
      </c>
      <c r="GJU113">
        <f t="shared" ref="GJU113" si="5290">GJU108*GJU112</f>
        <v>0</v>
      </c>
      <c r="GJV113">
        <f t="shared" ref="GJV113" si="5291">GJV108*GJV112</f>
        <v>0</v>
      </c>
      <c r="GJW113">
        <f t="shared" ref="GJW113" si="5292">GJW108*GJW112</f>
        <v>0</v>
      </c>
      <c r="GJX113">
        <f t="shared" ref="GJX113" si="5293">GJX108*GJX112</f>
        <v>0</v>
      </c>
      <c r="GJY113">
        <f t="shared" ref="GJY113" si="5294">GJY108*GJY112</f>
        <v>0</v>
      </c>
      <c r="GJZ113">
        <f t="shared" ref="GJZ113" si="5295">GJZ108*GJZ112</f>
        <v>0</v>
      </c>
      <c r="GKA113">
        <f t="shared" ref="GKA113" si="5296">GKA108*GKA112</f>
        <v>0</v>
      </c>
      <c r="GKB113">
        <f t="shared" ref="GKB113" si="5297">GKB108*GKB112</f>
        <v>0</v>
      </c>
      <c r="GKC113">
        <f t="shared" ref="GKC113" si="5298">GKC108*GKC112</f>
        <v>0</v>
      </c>
      <c r="GKD113">
        <f t="shared" ref="GKD113" si="5299">GKD108*GKD112</f>
        <v>0</v>
      </c>
      <c r="GKE113">
        <f t="shared" ref="GKE113" si="5300">GKE108*GKE112</f>
        <v>0</v>
      </c>
      <c r="GKF113">
        <f t="shared" ref="GKF113" si="5301">GKF108*GKF112</f>
        <v>0</v>
      </c>
      <c r="GKG113">
        <f t="shared" ref="GKG113" si="5302">GKG108*GKG112</f>
        <v>0</v>
      </c>
      <c r="GKH113">
        <f t="shared" ref="GKH113" si="5303">GKH108*GKH112</f>
        <v>0</v>
      </c>
      <c r="GKI113">
        <f t="shared" ref="GKI113" si="5304">GKI108*GKI112</f>
        <v>0</v>
      </c>
      <c r="GKJ113">
        <f t="shared" ref="GKJ113" si="5305">GKJ108*GKJ112</f>
        <v>0</v>
      </c>
      <c r="GKK113">
        <f t="shared" ref="GKK113" si="5306">GKK108*GKK112</f>
        <v>0</v>
      </c>
      <c r="GKL113">
        <f t="shared" ref="GKL113" si="5307">GKL108*GKL112</f>
        <v>0</v>
      </c>
      <c r="GKM113">
        <f t="shared" ref="GKM113" si="5308">GKM108*GKM112</f>
        <v>0</v>
      </c>
      <c r="GKN113">
        <f t="shared" ref="GKN113" si="5309">GKN108*GKN112</f>
        <v>0</v>
      </c>
      <c r="GKO113">
        <f t="shared" ref="GKO113" si="5310">GKO108*GKO112</f>
        <v>0</v>
      </c>
      <c r="GKP113">
        <f t="shared" ref="GKP113" si="5311">GKP108*GKP112</f>
        <v>0</v>
      </c>
      <c r="GKQ113">
        <f t="shared" ref="GKQ113" si="5312">GKQ108*GKQ112</f>
        <v>0</v>
      </c>
      <c r="GKR113">
        <f t="shared" ref="GKR113" si="5313">GKR108*GKR112</f>
        <v>0</v>
      </c>
      <c r="GKS113">
        <f t="shared" ref="GKS113" si="5314">GKS108*GKS112</f>
        <v>0</v>
      </c>
      <c r="GKT113">
        <f t="shared" ref="GKT113" si="5315">GKT108*GKT112</f>
        <v>0</v>
      </c>
      <c r="GKU113">
        <f t="shared" ref="GKU113" si="5316">GKU108*GKU112</f>
        <v>0</v>
      </c>
      <c r="GKV113">
        <f t="shared" ref="GKV113" si="5317">GKV108*GKV112</f>
        <v>0</v>
      </c>
      <c r="GKW113">
        <f t="shared" ref="GKW113" si="5318">GKW108*GKW112</f>
        <v>0</v>
      </c>
      <c r="GKX113">
        <f t="shared" ref="GKX113" si="5319">GKX108*GKX112</f>
        <v>0</v>
      </c>
      <c r="GKY113">
        <f t="shared" ref="GKY113" si="5320">GKY108*GKY112</f>
        <v>0</v>
      </c>
      <c r="GKZ113">
        <f t="shared" ref="GKZ113" si="5321">GKZ108*GKZ112</f>
        <v>0</v>
      </c>
      <c r="GLA113">
        <f t="shared" ref="GLA113" si="5322">GLA108*GLA112</f>
        <v>0</v>
      </c>
      <c r="GLB113">
        <f t="shared" ref="GLB113" si="5323">GLB108*GLB112</f>
        <v>0</v>
      </c>
      <c r="GLC113">
        <f t="shared" ref="GLC113" si="5324">GLC108*GLC112</f>
        <v>0</v>
      </c>
      <c r="GLD113">
        <f t="shared" ref="GLD113" si="5325">GLD108*GLD112</f>
        <v>0</v>
      </c>
      <c r="GLE113">
        <f t="shared" ref="GLE113" si="5326">GLE108*GLE112</f>
        <v>0</v>
      </c>
      <c r="GLF113">
        <f t="shared" ref="GLF113" si="5327">GLF108*GLF112</f>
        <v>0</v>
      </c>
      <c r="GLG113">
        <f t="shared" ref="GLG113" si="5328">GLG108*GLG112</f>
        <v>0</v>
      </c>
      <c r="GLH113">
        <f t="shared" ref="GLH113" si="5329">GLH108*GLH112</f>
        <v>0</v>
      </c>
      <c r="GLI113">
        <f t="shared" ref="GLI113" si="5330">GLI108*GLI112</f>
        <v>0</v>
      </c>
      <c r="GLJ113">
        <f t="shared" ref="GLJ113" si="5331">GLJ108*GLJ112</f>
        <v>0</v>
      </c>
      <c r="GLK113">
        <f t="shared" ref="GLK113" si="5332">GLK108*GLK112</f>
        <v>0</v>
      </c>
      <c r="GLL113">
        <f t="shared" ref="GLL113" si="5333">GLL108*GLL112</f>
        <v>0</v>
      </c>
      <c r="GLM113">
        <f t="shared" ref="GLM113" si="5334">GLM108*GLM112</f>
        <v>0</v>
      </c>
      <c r="GLN113">
        <f t="shared" ref="GLN113" si="5335">GLN108*GLN112</f>
        <v>0</v>
      </c>
      <c r="GLO113">
        <f t="shared" ref="GLO113" si="5336">GLO108*GLO112</f>
        <v>0</v>
      </c>
      <c r="GLP113">
        <f t="shared" ref="GLP113" si="5337">GLP108*GLP112</f>
        <v>0</v>
      </c>
      <c r="GLQ113">
        <f t="shared" ref="GLQ113" si="5338">GLQ108*GLQ112</f>
        <v>0</v>
      </c>
      <c r="GLR113">
        <f t="shared" ref="GLR113" si="5339">GLR108*GLR112</f>
        <v>0</v>
      </c>
      <c r="GLS113">
        <f t="shared" ref="GLS113" si="5340">GLS108*GLS112</f>
        <v>0</v>
      </c>
      <c r="GLT113">
        <f t="shared" ref="GLT113" si="5341">GLT108*GLT112</f>
        <v>0</v>
      </c>
      <c r="GLU113">
        <f t="shared" ref="GLU113" si="5342">GLU108*GLU112</f>
        <v>0</v>
      </c>
      <c r="GLV113">
        <f t="shared" ref="GLV113" si="5343">GLV108*GLV112</f>
        <v>0</v>
      </c>
      <c r="GLW113">
        <f t="shared" ref="GLW113" si="5344">GLW108*GLW112</f>
        <v>0</v>
      </c>
      <c r="GLX113">
        <f t="shared" ref="GLX113" si="5345">GLX108*GLX112</f>
        <v>0</v>
      </c>
      <c r="GLY113">
        <f t="shared" ref="GLY113" si="5346">GLY108*GLY112</f>
        <v>0</v>
      </c>
      <c r="GLZ113">
        <f t="shared" ref="GLZ113" si="5347">GLZ108*GLZ112</f>
        <v>0</v>
      </c>
      <c r="GMA113">
        <f t="shared" ref="GMA113" si="5348">GMA108*GMA112</f>
        <v>0</v>
      </c>
      <c r="GMB113">
        <f t="shared" ref="GMB113" si="5349">GMB108*GMB112</f>
        <v>0</v>
      </c>
      <c r="GMC113">
        <f t="shared" ref="GMC113" si="5350">GMC108*GMC112</f>
        <v>0</v>
      </c>
      <c r="GMD113">
        <f t="shared" ref="GMD113" si="5351">GMD108*GMD112</f>
        <v>0</v>
      </c>
      <c r="GME113">
        <f t="shared" ref="GME113" si="5352">GME108*GME112</f>
        <v>0</v>
      </c>
      <c r="GMF113">
        <f t="shared" ref="GMF113" si="5353">GMF108*GMF112</f>
        <v>0</v>
      </c>
      <c r="GMG113">
        <f t="shared" ref="GMG113" si="5354">GMG108*GMG112</f>
        <v>0</v>
      </c>
      <c r="GMH113">
        <f t="shared" ref="GMH113" si="5355">GMH108*GMH112</f>
        <v>0</v>
      </c>
      <c r="GMI113">
        <f t="shared" ref="GMI113" si="5356">GMI108*GMI112</f>
        <v>0</v>
      </c>
      <c r="GMJ113">
        <f t="shared" ref="GMJ113" si="5357">GMJ108*GMJ112</f>
        <v>0</v>
      </c>
      <c r="GMK113">
        <f t="shared" ref="GMK113" si="5358">GMK108*GMK112</f>
        <v>0</v>
      </c>
      <c r="GML113">
        <f t="shared" ref="GML113" si="5359">GML108*GML112</f>
        <v>0</v>
      </c>
      <c r="GMM113">
        <f t="shared" ref="GMM113" si="5360">GMM108*GMM112</f>
        <v>0</v>
      </c>
      <c r="GMN113">
        <f t="shared" ref="GMN113" si="5361">GMN108*GMN112</f>
        <v>0</v>
      </c>
      <c r="GMO113">
        <f t="shared" ref="GMO113" si="5362">GMO108*GMO112</f>
        <v>0</v>
      </c>
      <c r="GMP113">
        <f t="shared" ref="GMP113" si="5363">GMP108*GMP112</f>
        <v>0</v>
      </c>
      <c r="GMQ113">
        <f t="shared" ref="GMQ113" si="5364">GMQ108*GMQ112</f>
        <v>0</v>
      </c>
      <c r="GMR113">
        <f t="shared" ref="GMR113" si="5365">GMR108*GMR112</f>
        <v>0</v>
      </c>
      <c r="GMS113">
        <f t="shared" ref="GMS113" si="5366">GMS108*GMS112</f>
        <v>0</v>
      </c>
      <c r="GMT113">
        <f t="shared" ref="GMT113" si="5367">GMT108*GMT112</f>
        <v>0</v>
      </c>
      <c r="GMU113">
        <f t="shared" ref="GMU113" si="5368">GMU108*GMU112</f>
        <v>0</v>
      </c>
      <c r="GMV113">
        <f t="shared" ref="GMV113" si="5369">GMV108*GMV112</f>
        <v>0</v>
      </c>
      <c r="GMW113">
        <f t="shared" ref="GMW113" si="5370">GMW108*GMW112</f>
        <v>0</v>
      </c>
      <c r="GMX113">
        <f t="shared" ref="GMX113" si="5371">GMX108*GMX112</f>
        <v>0</v>
      </c>
      <c r="GMY113">
        <f t="shared" ref="GMY113" si="5372">GMY108*GMY112</f>
        <v>0</v>
      </c>
      <c r="GMZ113">
        <f t="shared" ref="GMZ113" si="5373">GMZ108*GMZ112</f>
        <v>0</v>
      </c>
      <c r="GNA113">
        <f t="shared" ref="GNA113" si="5374">GNA108*GNA112</f>
        <v>0</v>
      </c>
      <c r="GNB113">
        <f t="shared" ref="GNB113" si="5375">GNB108*GNB112</f>
        <v>0</v>
      </c>
      <c r="GNC113">
        <f t="shared" ref="GNC113" si="5376">GNC108*GNC112</f>
        <v>0</v>
      </c>
      <c r="GND113">
        <f t="shared" ref="GND113" si="5377">GND108*GND112</f>
        <v>0</v>
      </c>
      <c r="GNE113">
        <f t="shared" ref="GNE113" si="5378">GNE108*GNE112</f>
        <v>0</v>
      </c>
      <c r="GNF113">
        <f t="shared" ref="GNF113" si="5379">GNF108*GNF112</f>
        <v>0</v>
      </c>
      <c r="GNG113">
        <f t="shared" ref="GNG113" si="5380">GNG108*GNG112</f>
        <v>0</v>
      </c>
      <c r="GNH113">
        <f t="shared" ref="GNH113" si="5381">GNH108*GNH112</f>
        <v>0</v>
      </c>
      <c r="GNI113">
        <f t="shared" ref="GNI113" si="5382">GNI108*GNI112</f>
        <v>0</v>
      </c>
      <c r="GNJ113">
        <f t="shared" ref="GNJ113" si="5383">GNJ108*GNJ112</f>
        <v>0</v>
      </c>
      <c r="GNK113">
        <f t="shared" ref="GNK113" si="5384">GNK108*GNK112</f>
        <v>0</v>
      </c>
      <c r="GNL113">
        <f t="shared" ref="GNL113" si="5385">GNL108*GNL112</f>
        <v>0</v>
      </c>
      <c r="GNM113">
        <f t="shared" ref="GNM113" si="5386">GNM108*GNM112</f>
        <v>0</v>
      </c>
      <c r="GNN113">
        <f t="shared" ref="GNN113" si="5387">GNN108*GNN112</f>
        <v>0</v>
      </c>
      <c r="GNO113">
        <f t="shared" ref="GNO113" si="5388">GNO108*GNO112</f>
        <v>0</v>
      </c>
      <c r="GNP113">
        <f t="shared" ref="GNP113" si="5389">GNP108*GNP112</f>
        <v>0</v>
      </c>
      <c r="GNQ113">
        <f t="shared" ref="GNQ113" si="5390">GNQ108*GNQ112</f>
        <v>0</v>
      </c>
      <c r="GNR113">
        <f t="shared" ref="GNR113" si="5391">GNR108*GNR112</f>
        <v>0</v>
      </c>
      <c r="GNS113">
        <f t="shared" ref="GNS113" si="5392">GNS108*GNS112</f>
        <v>0</v>
      </c>
      <c r="GNT113">
        <f t="shared" ref="GNT113" si="5393">GNT108*GNT112</f>
        <v>0</v>
      </c>
      <c r="GNU113">
        <f t="shared" ref="GNU113" si="5394">GNU108*GNU112</f>
        <v>0</v>
      </c>
      <c r="GNV113">
        <f t="shared" ref="GNV113" si="5395">GNV108*GNV112</f>
        <v>0</v>
      </c>
      <c r="GNW113">
        <f t="shared" ref="GNW113" si="5396">GNW108*GNW112</f>
        <v>0</v>
      </c>
      <c r="GNX113">
        <f t="shared" ref="GNX113" si="5397">GNX108*GNX112</f>
        <v>0</v>
      </c>
      <c r="GNY113">
        <f t="shared" ref="GNY113" si="5398">GNY108*GNY112</f>
        <v>0</v>
      </c>
      <c r="GNZ113">
        <f t="shared" ref="GNZ113" si="5399">GNZ108*GNZ112</f>
        <v>0</v>
      </c>
      <c r="GOA113">
        <f t="shared" ref="GOA113" si="5400">GOA108*GOA112</f>
        <v>0</v>
      </c>
      <c r="GOB113">
        <f t="shared" ref="GOB113" si="5401">GOB108*GOB112</f>
        <v>0</v>
      </c>
      <c r="GOC113">
        <f t="shared" ref="GOC113" si="5402">GOC108*GOC112</f>
        <v>0</v>
      </c>
      <c r="GOD113">
        <f t="shared" ref="GOD113" si="5403">GOD108*GOD112</f>
        <v>0</v>
      </c>
      <c r="GOE113">
        <f t="shared" ref="GOE113" si="5404">GOE108*GOE112</f>
        <v>0</v>
      </c>
      <c r="GOF113">
        <f t="shared" ref="GOF113" si="5405">GOF108*GOF112</f>
        <v>0</v>
      </c>
      <c r="GOG113">
        <f t="shared" ref="GOG113" si="5406">GOG108*GOG112</f>
        <v>0</v>
      </c>
      <c r="GOH113">
        <f t="shared" ref="GOH113" si="5407">GOH108*GOH112</f>
        <v>0</v>
      </c>
      <c r="GOI113">
        <f t="shared" ref="GOI113" si="5408">GOI108*GOI112</f>
        <v>0</v>
      </c>
      <c r="GOJ113">
        <f t="shared" ref="GOJ113" si="5409">GOJ108*GOJ112</f>
        <v>0</v>
      </c>
      <c r="GOK113">
        <f t="shared" ref="GOK113" si="5410">GOK108*GOK112</f>
        <v>0</v>
      </c>
      <c r="GOL113">
        <f t="shared" ref="GOL113" si="5411">GOL108*GOL112</f>
        <v>0</v>
      </c>
      <c r="GOM113">
        <f t="shared" ref="GOM113" si="5412">GOM108*GOM112</f>
        <v>0</v>
      </c>
      <c r="GON113">
        <f t="shared" ref="GON113" si="5413">GON108*GON112</f>
        <v>0</v>
      </c>
      <c r="GOO113">
        <f t="shared" ref="GOO113" si="5414">GOO108*GOO112</f>
        <v>0</v>
      </c>
      <c r="GOP113">
        <f t="shared" ref="GOP113" si="5415">GOP108*GOP112</f>
        <v>0</v>
      </c>
      <c r="GOQ113">
        <f t="shared" ref="GOQ113" si="5416">GOQ108*GOQ112</f>
        <v>0</v>
      </c>
      <c r="GOR113">
        <f t="shared" ref="GOR113" si="5417">GOR108*GOR112</f>
        <v>0</v>
      </c>
      <c r="GOS113">
        <f t="shared" ref="GOS113" si="5418">GOS108*GOS112</f>
        <v>0</v>
      </c>
      <c r="GOT113">
        <f t="shared" ref="GOT113" si="5419">GOT108*GOT112</f>
        <v>0</v>
      </c>
      <c r="GOU113">
        <f t="shared" ref="GOU113" si="5420">GOU108*GOU112</f>
        <v>0</v>
      </c>
      <c r="GOV113">
        <f t="shared" ref="GOV113" si="5421">GOV108*GOV112</f>
        <v>0</v>
      </c>
      <c r="GOW113">
        <f t="shared" ref="GOW113" si="5422">GOW108*GOW112</f>
        <v>0</v>
      </c>
      <c r="GOX113">
        <f t="shared" ref="GOX113" si="5423">GOX108*GOX112</f>
        <v>0</v>
      </c>
      <c r="GOY113">
        <f t="shared" ref="GOY113" si="5424">GOY108*GOY112</f>
        <v>0</v>
      </c>
      <c r="GOZ113">
        <f t="shared" ref="GOZ113" si="5425">GOZ108*GOZ112</f>
        <v>0</v>
      </c>
      <c r="GPA113">
        <f t="shared" ref="GPA113" si="5426">GPA108*GPA112</f>
        <v>0</v>
      </c>
      <c r="GPB113">
        <f t="shared" ref="GPB113" si="5427">GPB108*GPB112</f>
        <v>0</v>
      </c>
      <c r="GPC113">
        <f t="shared" ref="GPC113" si="5428">GPC108*GPC112</f>
        <v>0</v>
      </c>
      <c r="GPD113">
        <f t="shared" ref="GPD113" si="5429">GPD108*GPD112</f>
        <v>0</v>
      </c>
      <c r="GPE113">
        <f t="shared" ref="GPE113" si="5430">GPE108*GPE112</f>
        <v>0</v>
      </c>
      <c r="GPF113">
        <f t="shared" ref="GPF113" si="5431">GPF108*GPF112</f>
        <v>0</v>
      </c>
      <c r="GPG113">
        <f t="shared" ref="GPG113" si="5432">GPG108*GPG112</f>
        <v>0</v>
      </c>
      <c r="GPH113">
        <f t="shared" ref="GPH113" si="5433">GPH108*GPH112</f>
        <v>0</v>
      </c>
      <c r="GPI113">
        <f t="shared" ref="GPI113" si="5434">GPI108*GPI112</f>
        <v>0</v>
      </c>
      <c r="GPJ113">
        <f t="shared" ref="GPJ113" si="5435">GPJ108*GPJ112</f>
        <v>0</v>
      </c>
      <c r="GPK113">
        <f t="shared" ref="GPK113" si="5436">GPK108*GPK112</f>
        <v>0</v>
      </c>
      <c r="GPL113">
        <f t="shared" ref="GPL113" si="5437">GPL108*GPL112</f>
        <v>0</v>
      </c>
      <c r="GPM113">
        <f t="shared" ref="GPM113" si="5438">GPM108*GPM112</f>
        <v>0</v>
      </c>
      <c r="GPN113">
        <f t="shared" ref="GPN113" si="5439">GPN108*GPN112</f>
        <v>0</v>
      </c>
      <c r="GPO113">
        <f t="shared" ref="GPO113" si="5440">GPO108*GPO112</f>
        <v>0</v>
      </c>
      <c r="GPP113">
        <f t="shared" ref="GPP113" si="5441">GPP108*GPP112</f>
        <v>0</v>
      </c>
      <c r="GPQ113">
        <f t="shared" ref="GPQ113" si="5442">GPQ108*GPQ112</f>
        <v>0</v>
      </c>
      <c r="GPR113">
        <f t="shared" ref="GPR113" si="5443">GPR108*GPR112</f>
        <v>0</v>
      </c>
      <c r="GPS113">
        <f t="shared" ref="GPS113" si="5444">GPS108*GPS112</f>
        <v>0</v>
      </c>
      <c r="GPT113">
        <f t="shared" ref="GPT113" si="5445">GPT108*GPT112</f>
        <v>0</v>
      </c>
      <c r="GPU113">
        <f t="shared" ref="GPU113" si="5446">GPU108*GPU112</f>
        <v>0</v>
      </c>
      <c r="GPV113">
        <f t="shared" ref="GPV113" si="5447">GPV108*GPV112</f>
        <v>0</v>
      </c>
      <c r="GPW113">
        <f t="shared" ref="GPW113" si="5448">GPW108*GPW112</f>
        <v>0</v>
      </c>
      <c r="GPX113">
        <f t="shared" ref="GPX113" si="5449">GPX108*GPX112</f>
        <v>0</v>
      </c>
      <c r="GPY113">
        <f t="shared" ref="GPY113" si="5450">GPY108*GPY112</f>
        <v>0</v>
      </c>
      <c r="GPZ113">
        <f t="shared" ref="GPZ113" si="5451">GPZ108*GPZ112</f>
        <v>0</v>
      </c>
      <c r="GQA113">
        <f t="shared" ref="GQA113" si="5452">GQA108*GQA112</f>
        <v>0</v>
      </c>
      <c r="GQB113">
        <f t="shared" ref="GQB113" si="5453">GQB108*GQB112</f>
        <v>0</v>
      </c>
      <c r="GQC113">
        <f t="shared" ref="GQC113" si="5454">GQC108*GQC112</f>
        <v>0</v>
      </c>
      <c r="GQD113">
        <f t="shared" ref="GQD113" si="5455">GQD108*GQD112</f>
        <v>0</v>
      </c>
      <c r="GQE113">
        <f t="shared" ref="GQE113" si="5456">GQE108*GQE112</f>
        <v>0</v>
      </c>
      <c r="GQF113">
        <f t="shared" ref="GQF113" si="5457">GQF108*GQF112</f>
        <v>0</v>
      </c>
      <c r="GQG113">
        <f t="shared" ref="GQG113" si="5458">GQG108*GQG112</f>
        <v>0</v>
      </c>
      <c r="GQH113">
        <f t="shared" ref="GQH113" si="5459">GQH108*GQH112</f>
        <v>0</v>
      </c>
      <c r="GQI113">
        <f t="shared" ref="GQI113" si="5460">GQI108*GQI112</f>
        <v>0</v>
      </c>
      <c r="GQJ113">
        <f t="shared" ref="GQJ113" si="5461">GQJ108*GQJ112</f>
        <v>0</v>
      </c>
      <c r="GQK113">
        <f t="shared" ref="GQK113" si="5462">GQK108*GQK112</f>
        <v>0</v>
      </c>
      <c r="GQL113">
        <f t="shared" ref="GQL113" si="5463">GQL108*GQL112</f>
        <v>0</v>
      </c>
      <c r="GQM113">
        <f t="shared" ref="GQM113" si="5464">GQM108*GQM112</f>
        <v>0</v>
      </c>
      <c r="GQN113">
        <f t="shared" ref="GQN113" si="5465">GQN108*GQN112</f>
        <v>0</v>
      </c>
      <c r="GQO113">
        <f t="shared" ref="GQO113" si="5466">GQO108*GQO112</f>
        <v>0</v>
      </c>
      <c r="GQP113">
        <f t="shared" ref="GQP113" si="5467">GQP108*GQP112</f>
        <v>0</v>
      </c>
      <c r="GQQ113">
        <f t="shared" ref="GQQ113" si="5468">GQQ108*GQQ112</f>
        <v>0</v>
      </c>
      <c r="GQR113">
        <f t="shared" ref="GQR113" si="5469">GQR108*GQR112</f>
        <v>0</v>
      </c>
      <c r="GQS113">
        <f t="shared" ref="GQS113" si="5470">GQS108*GQS112</f>
        <v>0</v>
      </c>
      <c r="GQT113">
        <f t="shared" ref="GQT113" si="5471">GQT108*GQT112</f>
        <v>0</v>
      </c>
      <c r="GQU113">
        <f t="shared" ref="GQU113" si="5472">GQU108*GQU112</f>
        <v>0</v>
      </c>
      <c r="GQV113">
        <f t="shared" ref="GQV113" si="5473">GQV108*GQV112</f>
        <v>0</v>
      </c>
      <c r="GQW113">
        <f t="shared" ref="GQW113" si="5474">GQW108*GQW112</f>
        <v>0</v>
      </c>
      <c r="GQX113">
        <f t="shared" ref="GQX113" si="5475">GQX108*GQX112</f>
        <v>0</v>
      </c>
      <c r="GQY113">
        <f t="shared" ref="GQY113" si="5476">GQY108*GQY112</f>
        <v>0</v>
      </c>
      <c r="GQZ113">
        <f t="shared" ref="GQZ113" si="5477">GQZ108*GQZ112</f>
        <v>0</v>
      </c>
      <c r="GRA113">
        <f t="shared" ref="GRA113" si="5478">GRA108*GRA112</f>
        <v>0</v>
      </c>
      <c r="GRB113">
        <f t="shared" ref="GRB113" si="5479">GRB108*GRB112</f>
        <v>0</v>
      </c>
      <c r="GRC113">
        <f t="shared" ref="GRC113" si="5480">GRC108*GRC112</f>
        <v>0</v>
      </c>
      <c r="GRD113">
        <f t="shared" ref="GRD113" si="5481">GRD108*GRD112</f>
        <v>0</v>
      </c>
      <c r="GRE113">
        <f t="shared" ref="GRE113" si="5482">GRE108*GRE112</f>
        <v>0</v>
      </c>
      <c r="GRF113">
        <f t="shared" ref="GRF113" si="5483">GRF108*GRF112</f>
        <v>0</v>
      </c>
      <c r="GRG113">
        <f t="shared" ref="GRG113" si="5484">GRG108*GRG112</f>
        <v>0</v>
      </c>
      <c r="GRH113">
        <f t="shared" ref="GRH113" si="5485">GRH108*GRH112</f>
        <v>0</v>
      </c>
      <c r="GRI113">
        <f t="shared" ref="GRI113" si="5486">GRI108*GRI112</f>
        <v>0</v>
      </c>
      <c r="GRJ113">
        <f t="shared" ref="GRJ113" si="5487">GRJ108*GRJ112</f>
        <v>0</v>
      </c>
      <c r="GRK113">
        <f t="shared" ref="GRK113" si="5488">GRK108*GRK112</f>
        <v>0</v>
      </c>
      <c r="GRL113">
        <f t="shared" ref="GRL113" si="5489">GRL108*GRL112</f>
        <v>0</v>
      </c>
      <c r="GRM113">
        <f t="shared" ref="GRM113" si="5490">GRM108*GRM112</f>
        <v>0</v>
      </c>
      <c r="GRN113">
        <f t="shared" ref="GRN113" si="5491">GRN108*GRN112</f>
        <v>0</v>
      </c>
      <c r="GRO113">
        <f t="shared" ref="GRO113" si="5492">GRO108*GRO112</f>
        <v>0</v>
      </c>
      <c r="GRP113">
        <f t="shared" ref="GRP113" si="5493">GRP108*GRP112</f>
        <v>0</v>
      </c>
      <c r="GRQ113">
        <f t="shared" ref="GRQ113" si="5494">GRQ108*GRQ112</f>
        <v>0</v>
      </c>
      <c r="GRR113">
        <f t="shared" ref="GRR113" si="5495">GRR108*GRR112</f>
        <v>0</v>
      </c>
      <c r="GRS113">
        <f t="shared" ref="GRS113" si="5496">GRS108*GRS112</f>
        <v>0</v>
      </c>
      <c r="GRT113">
        <f t="shared" ref="GRT113" si="5497">GRT108*GRT112</f>
        <v>0</v>
      </c>
      <c r="GRU113">
        <f t="shared" ref="GRU113" si="5498">GRU108*GRU112</f>
        <v>0</v>
      </c>
      <c r="GRV113">
        <f t="shared" ref="GRV113" si="5499">GRV108*GRV112</f>
        <v>0</v>
      </c>
      <c r="GRW113">
        <f t="shared" ref="GRW113" si="5500">GRW108*GRW112</f>
        <v>0</v>
      </c>
      <c r="GRX113">
        <f t="shared" ref="GRX113" si="5501">GRX108*GRX112</f>
        <v>0</v>
      </c>
      <c r="GRY113">
        <f t="shared" ref="GRY113" si="5502">GRY108*GRY112</f>
        <v>0</v>
      </c>
      <c r="GRZ113">
        <f t="shared" ref="GRZ113" si="5503">GRZ108*GRZ112</f>
        <v>0</v>
      </c>
      <c r="GSA113">
        <f t="shared" ref="GSA113" si="5504">GSA108*GSA112</f>
        <v>0</v>
      </c>
      <c r="GSB113">
        <f t="shared" ref="GSB113" si="5505">GSB108*GSB112</f>
        <v>0</v>
      </c>
      <c r="GSC113">
        <f t="shared" ref="GSC113" si="5506">GSC108*GSC112</f>
        <v>0</v>
      </c>
      <c r="GSD113">
        <f t="shared" ref="GSD113" si="5507">GSD108*GSD112</f>
        <v>0</v>
      </c>
      <c r="GSE113">
        <f t="shared" ref="GSE113" si="5508">GSE108*GSE112</f>
        <v>0</v>
      </c>
      <c r="GSF113">
        <f t="shared" ref="GSF113" si="5509">GSF108*GSF112</f>
        <v>0</v>
      </c>
      <c r="GSG113">
        <f t="shared" ref="GSG113" si="5510">GSG108*GSG112</f>
        <v>0</v>
      </c>
      <c r="GSH113">
        <f t="shared" ref="GSH113" si="5511">GSH108*GSH112</f>
        <v>0</v>
      </c>
      <c r="GSI113">
        <f t="shared" ref="GSI113" si="5512">GSI108*GSI112</f>
        <v>0</v>
      </c>
      <c r="GSJ113">
        <f t="shared" ref="GSJ113" si="5513">GSJ108*GSJ112</f>
        <v>0</v>
      </c>
      <c r="GSK113">
        <f t="shared" ref="GSK113" si="5514">GSK108*GSK112</f>
        <v>0</v>
      </c>
      <c r="GSL113">
        <f t="shared" ref="GSL113" si="5515">GSL108*GSL112</f>
        <v>0</v>
      </c>
      <c r="GSM113">
        <f t="shared" ref="GSM113" si="5516">GSM108*GSM112</f>
        <v>0</v>
      </c>
      <c r="GSN113">
        <f t="shared" ref="GSN113" si="5517">GSN108*GSN112</f>
        <v>0</v>
      </c>
      <c r="GSO113">
        <f t="shared" ref="GSO113" si="5518">GSO108*GSO112</f>
        <v>0</v>
      </c>
      <c r="GSP113">
        <f t="shared" ref="GSP113" si="5519">GSP108*GSP112</f>
        <v>0</v>
      </c>
      <c r="GSQ113">
        <f t="shared" ref="GSQ113" si="5520">GSQ108*GSQ112</f>
        <v>0</v>
      </c>
      <c r="GSR113">
        <f t="shared" ref="GSR113" si="5521">GSR108*GSR112</f>
        <v>0</v>
      </c>
      <c r="GSS113">
        <f t="shared" ref="GSS113" si="5522">GSS108*GSS112</f>
        <v>0</v>
      </c>
      <c r="GST113">
        <f t="shared" ref="GST113" si="5523">GST108*GST112</f>
        <v>0</v>
      </c>
      <c r="GSU113">
        <f t="shared" ref="GSU113" si="5524">GSU108*GSU112</f>
        <v>0</v>
      </c>
      <c r="GSV113">
        <f t="shared" ref="GSV113" si="5525">GSV108*GSV112</f>
        <v>0</v>
      </c>
      <c r="GSW113">
        <f t="shared" ref="GSW113" si="5526">GSW108*GSW112</f>
        <v>0</v>
      </c>
      <c r="GSX113">
        <f t="shared" ref="GSX113" si="5527">GSX108*GSX112</f>
        <v>0</v>
      </c>
      <c r="GSY113">
        <f t="shared" ref="GSY113" si="5528">GSY108*GSY112</f>
        <v>0</v>
      </c>
      <c r="GSZ113">
        <f t="shared" ref="GSZ113" si="5529">GSZ108*GSZ112</f>
        <v>0</v>
      </c>
      <c r="GTA113">
        <f t="shared" ref="GTA113" si="5530">GTA108*GTA112</f>
        <v>0</v>
      </c>
      <c r="GTB113">
        <f t="shared" ref="GTB113" si="5531">GTB108*GTB112</f>
        <v>0</v>
      </c>
      <c r="GTC113">
        <f t="shared" ref="GTC113" si="5532">GTC108*GTC112</f>
        <v>0</v>
      </c>
      <c r="GTD113">
        <f t="shared" ref="GTD113" si="5533">GTD108*GTD112</f>
        <v>0</v>
      </c>
      <c r="GTE113">
        <f t="shared" ref="GTE113" si="5534">GTE108*GTE112</f>
        <v>0</v>
      </c>
      <c r="GTF113">
        <f t="shared" ref="GTF113" si="5535">GTF108*GTF112</f>
        <v>0</v>
      </c>
      <c r="GTG113">
        <f t="shared" ref="GTG113" si="5536">GTG108*GTG112</f>
        <v>0</v>
      </c>
      <c r="GTH113">
        <f t="shared" ref="GTH113" si="5537">GTH108*GTH112</f>
        <v>0</v>
      </c>
      <c r="GTI113">
        <f t="shared" ref="GTI113" si="5538">GTI108*GTI112</f>
        <v>0</v>
      </c>
      <c r="GTJ113">
        <f t="shared" ref="GTJ113" si="5539">GTJ108*GTJ112</f>
        <v>0</v>
      </c>
      <c r="GTK113">
        <f t="shared" ref="GTK113" si="5540">GTK108*GTK112</f>
        <v>0</v>
      </c>
      <c r="GTL113">
        <f t="shared" ref="GTL113" si="5541">GTL108*GTL112</f>
        <v>0</v>
      </c>
      <c r="GTM113">
        <f t="shared" ref="GTM113" si="5542">GTM108*GTM112</f>
        <v>0</v>
      </c>
      <c r="GTN113">
        <f t="shared" ref="GTN113" si="5543">GTN108*GTN112</f>
        <v>0</v>
      </c>
      <c r="GTO113">
        <f t="shared" ref="GTO113" si="5544">GTO108*GTO112</f>
        <v>0</v>
      </c>
      <c r="GTP113">
        <f t="shared" ref="GTP113" si="5545">GTP108*GTP112</f>
        <v>0</v>
      </c>
      <c r="GTQ113">
        <f t="shared" ref="GTQ113" si="5546">GTQ108*GTQ112</f>
        <v>0</v>
      </c>
      <c r="GTR113">
        <f t="shared" ref="GTR113" si="5547">GTR108*GTR112</f>
        <v>0</v>
      </c>
      <c r="GTS113">
        <f t="shared" ref="GTS113" si="5548">GTS108*GTS112</f>
        <v>0</v>
      </c>
      <c r="GTT113">
        <f t="shared" ref="GTT113" si="5549">GTT108*GTT112</f>
        <v>0</v>
      </c>
      <c r="GTU113">
        <f t="shared" ref="GTU113" si="5550">GTU108*GTU112</f>
        <v>0</v>
      </c>
      <c r="GTV113">
        <f t="shared" ref="GTV113" si="5551">GTV108*GTV112</f>
        <v>0</v>
      </c>
      <c r="GTW113">
        <f t="shared" ref="GTW113" si="5552">GTW108*GTW112</f>
        <v>0</v>
      </c>
      <c r="GTX113">
        <f t="shared" ref="GTX113" si="5553">GTX108*GTX112</f>
        <v>0</v>
      </c>
      <c r="GTY113">
        <f t="shared" ref="GTY113" si="5554">GTY108*GTY112</f>
        <v>0</v>
      </c>
      <c r="GTZ113">
        <f t="shared" ref="GTZ113" si="5555">GTZ108*GTZ112</f>
        <v>0</v>
      </c>
      <c r="GUA113">
        <f t="shared" ref="GUA113" si="5556">GUA108*GUA112</f>
        <v>0</v>
      </c>
      <c r="GUB113">
        <f t="shared" ref="GUB113" si="5557">GUB108*GUB112</f>
        <v>0</v>
      </c>
      <c r="GUC113">
        <f t="shared" ref="GUC113" si="5558">GUC108*GUC112</f>
        <v>0</v>
      </c>
      <c r="GUD113">
        <f t="shared" ref="GUD113" si="5559">GUD108*GUD112</f>
        <v>0</v>
      </c>
      <c r="GUE113">
        <f t="shared" ref="GUE113" si="5560">GUE108*GUE112</f>
        <v>0</v>
      </c>
      <c r="GUF113">
        <f t="shared" ref="GUF113" si="5561">GUF108*GUF112</f>
        <v>0</v>
      </c>
      <c r="GUG113">
        <f t="shared" ref="GUG113" si="5562">GUG108*GUG112</f>
        <v>0</v>
      </c>
      <c r="GUH113">
        <f t="shared" ref="GUH113" si="5563">GUH108*GUH112</f>
        <v>0</v>
      </c>
      <c r="GUI113">
        <f t="shared" ref="GUI113" si="5564">GUI108*GUI112</f>
        <v>0</v>
      </c>
      <c r="GUJ113">
        <f t="shared" ref="GUJ113" si="5565">GUJ108*GUJ112</f>
        <v>0</v>
      </c>
      <c r="GUK113">
        <f t="shared" ref="GUK113" si="5566">GUK108*GUK112</f>
        <v>0</v>
      </c>
      <c r="GUL113">
        <f t="shared" ref="GUL113" si="5567">GUL108*GUL112</f>
        <v>0</v>
      </c>
      <c r="GUM113">
        <f t="shared" ref="GUM113" si="5568">GUM108*GUM112</f>
        <v>0</v>
      </c>
      <c r="GUN113">
        <f t="shared" ref="GUN113" si="5569">GUN108*GUN112</f>
        <v>0</v>
      </c>
      <c r="GUO113">
        <f t="shared" ref="GUO113" si="5570">GUO108*GUO112</f>
        <v>0</v>
      </c>
      <c r="GUP113">
        <f t="shared" ref="GUP113" si="5571">GUP108*GUP112</f>
        <v>0</v>
      </c>
      <c r="GUQ113">
        <f t="shared" ref="GUQ113" si="5572">GUQ108*GUQ112</f>
        <v>0</v>
      </c>
      <c r="GUR113">
        <f t="shared" ref="GUR113" si="5573">GUR108*GUR112</f>
        <v>0</v>
      </c>
      <c r="GUS113">
        <f t="shared" ref="GUS113" si="5574">GUS108*GUS112</f>
        <v>0</v>
      </c>
      <c r="GUT113">
        <f t="shared" ref="GUT113" si="5575">GUT108*GUT112</f>
        <v>0</v>
      </c>
      <c r="GUU113">
        <f t="shared" ref="GUU113" si="5576">GUU108*GUU112</f>
        <v>0</v>
      </c>
      <c r="GUV113">
        <f t="shared" ref="GUV113" si="5577">GUV108*GUV112</f>
        <v>0</v>
      </c>
      <c r="GUW113">
        <f t="shared" ref="GUW113" si="5578">GUW108*GUW112</f>
        <v>0</v>
      </c>
      <c r="GUX113">
        <f t="shared" ref="GUX113" si="5579">GUX108*GUX112</f>
        <v>0</v>
      </c>
      <c r="GUY113">
        <f t="shared" ref="GUY113" si="5580">GUY108*GUY112</f>
        <v>0</v>
      </c>
      <c r="GUZ113">
        <f t="shared" ref="GUZ113" si="5581">GUZ108*GUZ112</f>
        <v>0</v>
      </c>
      <c r="GVA113">
        <f t="shared" ref="GVA113" si="5582">GVA108*GVA112</f>
        <v>0</v>
      </c>
      <c r="GVB113">
        <f t="shared" ref="GVB113" si="5583">GVB108*GVB112</f>
        <v>0</v>
      </c>
      <c r="GVC113">
        <f t="shared" ref="GVC113" si="5584">GVC108*GVC112</f>
        <v>0</v>
      </c>
      <c r="GVD113">
        <f t="shared" ref="GVD113" si="5585">GVD108*GVD112</f>
        <v>0</v>
      </c>
      <c r="GVE113">
        <f t="shared" ref="GVE113" si="5586">GVE108*GVE112</f>
        <v>0</v>
      </c>
      <c r="GVF113">
        <f t="shared" ref="GVF113" si="5587">GVF108*GVF112</f>
        <v>0</v>
      </c>
      <c r="GVG113">
        <f t="shared" ref="GVG113" si="5588">GVG108*GVG112</f>
        <v>0</v>
      </c>
      <c r="GVH113">
        <f t="shared" ref="GVH113" si="5589">GVH108*GVH112</f>
        <v>0</v>
      </c>
      <c r="GVI113">
        <f t="shared" ref="GVI113" si="5590">GVI108*GVI112</f>
        <v>0</v>
      </c>
      <c r="GVJ113">
        <f t="shared" ref="GVJ113" si="5591">GVJ108*GVJ112</f>
        <v>0</v>
      </c>
      <c r="GVK113">
        <f t="shared" ref="GVK113" si="5592">GVK108*GVK112</f>
        <v>0</v>
      </c>
      <c r="GVL113">
        <f t="shared" ref="GVL113" si="5593">GVL108*GVL112</f>
        <v>0</v>
      </c>
      <c r="GVM113">
        <f t="shared" ref="GVM113" si="5594">GVM108*GVM112</f>
        <v>0</v>
      </c>
      <c r="GVN113">
        <f t="shared" ref="GVN113" si="5595">GVN108*GVN112</f>
        <v>0</v>
      </c>
      <c r="GVO113">
        <f t="shared" ref="GVO113" si="5596">GVO108*GVO112</f>
        <v>0</v>
      </c>
      <c r="GVP113">
        <f t="shared" ref="GVP113" si="5597">GVP108*GVP112</f>
        <v>0</v>
      </c>
      <c r="GVQ113">
        <f t="shared" ref="GVQ113" si="5598">GVQ108*GVQ112</f>
        <v>0</v>
      </c>
      <c r="GVR113">
        <f t="shared" ref="GVR113" si="5599">GVR108*GVR112</f>
        <v>0</v>
      </c>
      <c r="GVS113">
        <f t="shared" ref="GVS113" si="5600">GVS108*GVS112</f>
        <v>0</v>
      </c>
      <c r="GVT113">
        <f t="shared" ref="GVT113" si="5601">GVT108*GVT112</f>
        <v>0</v>
      </c>
      <c r="GVU113">
        <f t="shared" ref="GVU113" si="5602">GVU108*GVU112</f>
        <v>0</v>
      </c>
      <c r="GVV113">
        <f t="shared" ref="GVV113" si="5603">GVV108*GVV112</f>
        <v>0</v>
      </c>
      <c r="GVW113">
        <f t="shared" ref="GVW113" si="5604">GVW108*GVW112</f>
        <v>0</v>
      </c>
      <c r="GVX113">
        <f t="shared" ref="GVX113" si="5605">GVX108*GVX112</f>
        <v>0</v>
      </c>
      <c r="GVY113">
        <f t="shared" ref="GVY113" si="5606">GVY108*GVY112</f>
        <v>0</v>
      </c>
      <c r="GVZ113">
        <f t="shared" ref="GVZ113" si="5607">GVZ108*GVZ112</f>
        <v>0</v>
      </c>
      <c r="GWA113">
        <f t="shared" ref="GWA113" si="5608">GWA108*GWA112</f>
        <v>0</v>
      </c>
      <c r="GWB113">
        <f t="shared" ref="GWB113" si="5609">GWB108*GWB112</f>
        <v>0</v>
      </c>
      <c r="GWC113">
        <f t="shared" ref="GWC113" si="5610">GWC108*GWC112</f>
        <v>0</v>
      </c>
      <c r="GWD113">
        <f t="shared" ref="GWD113" si="5611">GWD108*GWD112</f>
        <v>0</v>
      </c>
      <c r="GWE113">
        <f t="shared" ref="GWE113" si="5612">GWE108*GWE112</f>
        <v>0</v>
      </c>
      <c r="GWF113">
        <f t="shared" ref="GWF113" si="5613">GWF108*GWF112</f>
        <v>0</v>
      </c>
      <c r="GWG113">
        <f t="shared" ref="GWG113" si="5614">GWG108*GWG112</f>
        <v>0</v>
      </c>
      <c r="GWH113">
        <f t="shared" ref="GWH113" si="5615">GWH108*GWH112</f>
        <v>0</v>
      </c>
      <c r="GWI113">
        <f t="shared" ref="GWI113" si="5616">GWI108*GWI112</f>
        <v>0</v>
      </c>
      <c r="GWJ113">
        <f t="shared" ref="GWJ113" si="5617">GWJ108*GWJ112</f>
        <v>0</v>
      </c>
      <c r="GWK113">
        <f t="shared" ref="GWK113" si="5618">GWK108*GWK112</f>
        <v>0</v>
      </c>
      <c r="GWL113">
        <f t="shared" ref="GWL113" si="5619">GWL108*GWL112</f>
        <v>0</v>
      </c>
      <c r="GWM113">
        <f t="shared" ref="GWM113" si="5620">GWM108*GWM112</f>
        <v>0</v>
      </c>
      <c r="GWN113">
        <f t="shared" ref="GWN113" si="5621">GWN108*GWN112</f>
        <v>0</v>
      </c>
      <c r="GWO113">
        <f t="shared" ref="GWO113" si="5622">GWO108*GWO112</f>
        <v>0</v>
      </c>
      <c r="GWP113">
        <f t="shared" ref="GWP113" si="5623">GWP108*GWP112</f>
        <v>0</v>
      </c>
      <c r="GWQ113">
        <f t="shared" ref="GWQ113" si="5624">GWQ108*GWQ112</f>
        <v>0</v>
      </c>
      <c r="GWR113">
        <f t="shared" ref="GWR113" si="5625">GWR108*GWR112</f>
        <v>0</v>
      </c>
      <c r="GWS113">
        <f t="shared" ref="GWS113" si="5626">GWS108*GWS112</f>
        <v>0</v>
      </c>
      <c r="GWT113">
        <f t="shared" ref="GWT113" si="5627">GWT108*GWT112</f>
        <v>0</v>
      </c>
      <c r="GWU113">
        <f t="shared" ref="GWU113" si="5628">GWU108*GWU112</f>
        <v>0</v>
      </c>
      <c r="GWV113">
        <f t="shared" ref="GWV113" si="5629">GWV108*GWV112</f>
        <v>0</v>
      </c>
      <c r="GWW113">
        <f t="shared" ref="GWW113" si="5630">GWW108*GWW112</f>
        <v>0</v>
      </c>
      <c r="GWX113">
        <f t="shared" ref="GWX113" si="5631">GWX108*GWX112</f>
        <v>0</v>
      </c>
      <c r="GWY113">
        <f t="shared" ref="GWY113" si="5632">GWY108*GWY112</f>
        <v>0</v>
      </c>
      <c r="GWZ113">
        <f t="shared" ref="GWZ113" si="5633">GWZ108*GWZ112</f>
        <v>0</v>
      </c>
      <c r="GXA113">
        <f t="shared" ref="GXA113" si="5634">GXA108*GXA112</f>
        <v>0</v>
      </c>
      <c r="GXB113">
        <f t="shared" ref="GXB113" si="5635">GXB108*GXB112</f>
        <v>0</v>
      </c>
      <c r="GXC113">
        <f t="shared" ref="GXC113" si="5636">GXC108*GXC112</f>
        <v>0</v>
      </c>
      <c r="GXD113">
        <f t="shared" ref="GXD113" si="5637">GXD108*GXD112</f>
        <v>0</v>
      </c>
      <c r="GXE113">
        <f t="shared" ref="GXE113" si="5638">GXE108*GXE112</f>
        <v>0</v>
      </c>
      <c r="GXF113">
        <f t="shared" ref="GXF113" si="5639">GXF108*GXF112</f>
        <v>0</v>
      </c>
      <c r="GXG113">
        <f t="shared" ref="GXG113" si="5640">GXG108*GXG112</f>
        <v>0</v>
      </c>
      <c r="GXH113">
        <f t="shared" ref="GXH113" si="5641">GXH108*GXH112</f>
        <v>0</v>
      </c>
      <c r="GXI113">
        <f t="shared" ref="GXI113" si="5642">GXI108*GXI112</f>
        <v>0</v>
      </c>
      <c r="GXJ113">
        <f t="shared" ref="GXJ113" si="5643">GXJ108*GXJ112</f>
        <v>0</v>
      </c>
      <c r="GXK113">
        <f t="shared" ref="GXK113" si="5644">GXK108*GXK112</f>
        <v>0</v>
      </c>
      <c r="GXL113">
        <f t="shared" ref="GXL113" si="5645">GXL108*GXL112</f>
        <v>0</v>
      </c>
      <c r="GXM113">
        <f t="shared" ref="GXM113" si="5646">GXM108*GXM112</f>
        <v>0</v>
      </c>
      <c r="GXN113">
        <f t="shared" ref="GXN113" si="5647">GXN108*GXN112</f>
        <v>0</v>
      </c>
      <c r="GXO113">
        <f t="shared" ref="GXO113" si="5648">GXO108*GXO112</f>
        <v>0</v>
      </c>
      <c r="GXP113">
        <f t="shared" ref="GXP113" si="5649">GXP108*GXP112</f>
        <v>0</v>
      </c>
      <c r="GXQ113">
        <f t="shared" ref="GXQ113" si="5650">GXQ108*GXQ112</f>
        <v>0</v>
      </c>
      <c r="GXR113">
        <f t="shared" ref="GXR113" si="5651">GXR108*GXR112</f>
        <v>0</v>
      </c>
      <c r="GXS113">
        <f t="shared" ref="GXS113" si="5652">GXS108*GXS112</f>
        <v>0</v>
      </c>
      <c r="GXT113">
        <f t="shared" ref="GXT113" si="5653">GXT108*GXT112</f>
        <v>0</v>
      </c>
      <c r="GXU113">
        <f t="shared" ref="GXU113" si="5654">GXU108*GXU112</f>
        <v>0</v>
      </c>
      <c r="GXV113">
        <f t="shared" ref="GXV113" si="5655">GXV108*GXV112</f>
        <v>0</v>
      </c>
      <c r="GXW113">
        <f t="shared" ref="GXW113" si="5656">GXW108*GXW112</f>
        <v>0</v>
      </c>
      <c r="GXX113">
        <f t="shared" ref="GXX113" si="5657">GXX108*GXX112</f>
        <v>0</v>
      </c>
      <c r="GXY113">
        <f t="shared" ref="GXY113" si="5658">GXY108*GXY112</f>
        <v>0</v>
      </c>
      <c r="GXZ113">
        <f t="shared" ref="GXZ113" si="5659">GXZ108*GXZ112</f>
        <v>0</v>
      </c>
      <c r="GYA113">
        <f t="shared" ref="GYA113" si="5660">GYA108*GYA112</f>
        <v>0</v>
      </c>
      <c r="GYB113">
        <f t="shared" ref="GYB113" si="5661">GYB108*GYB112</f>
        <v>0</v>
      </c>
      <c r="GYC113">
        <f t="shared" ref="GYC113" si="5662">GYC108*GYC112</f>
        <v>0</v>
      </c>
      <c r="GYD113">
        <f t="shared" ref="GYD113" si="5663">GYD108*GYD112</f>
        <v>0</v>
      </c>
      <c r="GYE113">
        <f t="shared" ref="GYE113" si="5664">GYE108*GYE112</f>
        <v>0</v>
      </c>
      <c r="GYF113">
        <f t="shared" ref="GYF113" si="5665">GYF108*GYF112</f>
        <v>0</v>
      </c>
      <c r="GYG113">
        <f t="shared" ref="GYG113" si="5666">GYG108*GYG112</f>
        <v>0</v>
      </c>
      <c r="GYH113">
        <f t="shared" ref="GYH113" si="5667">GYH108*GYH112</f>
        <v>0</v>
      </c>
      <c r="GYI113">
        <f t="shared" ref="GYI113" si="5668">GYI108*GYI112</f>
        <v>0</v>
      </c>
      <c r="GYJ113">
        <f t="shared" ref="GYJ113" si="5669">GYJ108*GYJ112</f>
        <v>0</v>
      </c>
      <c r="GYK113">
        <f t="shared" ref="GYK113" si="5670">GYK108*GYK112</f>
        <v>0</v>
      </c>
      <c r="GYL113">
        <f t="shared" ref="GYL113" si="5671">GYL108*GYL112</f>
        <v>0</v>
      </c>
      <c r="GYM113">
        <f t="shared" ref="GYM113" si="5672">GYM108*GYM112</f>
        <v>0</v>
      </c>
      <c r="GYN113">
        <f t="shared" ref="GYN113" si="5673">GYN108*GYN112</f>
        <v>0</v>
      </c>
      <c r="GYO113">
        <f t="shared" ref="GYO113" si="5674">GYO108*GYO112</f>
        <v>0</v>
      </c>
      <c r="GYP113">
        <f t="shared" ref="GYP113" si="5675">GYP108*GYP112</f>
        <v>0</v>
      </c>
      <c r="GYQ113">
        <f t="shared" ref="GYQ113" si="5676">GYQ108*GYQ112</f>
        <v>0</v>
      </c>
      <c r="GYR113">
        <f t="shared" ref="GYR113" si="5677">GYR108*GYR112</f>
        <v>0</v>
      </c>
      <c r="GYS113">
        <f t="shared" ref="GYS113" si="5678">GYS108*GYS112</f>
        <v>0</v>
      </c>
      <c r="GYT113">
        <f t="shared" ref="GYT113" si="5679">GYT108*GYT112</f>
        <v>0</v>
      </c>
      <c r="GYU113">
        <f t="shared" ref="GYU113" si="5680">GYU108*GYU112</f>
        <v>0</v>
      </c>
      <c r="GYV113">
        <f t="shared" ref="GYV113" si="5681">GYV108*GYV112</f>
        <v>0</v>
      </c>
      <c r="GYW113">
        <f t="shared" ref="GYW113" si="5682">GYW108*GYW112</f>
        <v>0</v>
      </c>
      <c r="GYX113">
        <f t="shared" ref="GYX113" si="5683">GYX108*GYX112</f>
        <v>0</v>
      </c>
      <c r="GYY113">
        <f t="shared" ref="GYY113" si="5684">GYY108*GYY112</f>
        <v>0</v>
      </c>
      <c r="GYZ113">
        <f t="shared" ref="GYZ113" si="5685">GYZ108*GYZ112</f>
        <v>0</v>
      </c>
      <c r="GZA113">
        <f t="shared" ref="GZA113" si="5686">GZA108*GZA112</f>
        <v>0</v>
      </c>
      <c r="GZB113">
        <f t="shared" ref="GZB113" si="5687">GZB108*GZB112</f>
        <v>0</v>
      </c>
      <c r="GZC113">
        <f t="shared" ref="GZC113" si="5688">GZC108*GZC112</f>
        <v>0</v>
      </c>
      <c r="GZD113">
        <f t="shared" ref="GZD113" si="5689">GZD108*GZD112</f>
        <v>0</v>
      </c>
      <c r="GZE113">
        <f t="shared" ref="GZE113" si="5690">GZE108*GZE112</f>
        <v>0</v>
      </c>
      <c r="GZF113">
        <f t="shared" ref="GZF113" si="5691">GZF108*GZF112</f>
        <v>0</v>
      </c>
      <c r="GZG113">
        <f t="shared" ref="GZG113" si="5692">GZG108*GZG112</f>
        <v>0</v>
      </c>
      <c r="GZH113">
        <f t="shared" ref="GZH113" si="5693">GZH108*GZH112</f>
        <v>0</v>
      </c>
      <c r="GZI113">
        <f t="shared" ref="GZI113" si="5694">GZI108*GZI112</f>
        <v>0</v>
      </c>
      <c r="GZJ113">
        <f t="shared" ref="GZJ113" si="5695">GZJ108*GZJ112</f>
        <v>0</v>
      </c>
      <c r="GZK113">
        <f t="shared" ref="GZK113" si="5696">GZK108*GZK112</f>
        <v>0</v>
      </c>
      <c r="GZL113">
        <f t="shared" ref="GZL113" si="5697">GZL108*GZL112</f>
        <v>0</v>
      </c>
      <c r="GZM113">
        <f t="shared" ref="GZM113" si="5698">GZM108*GZM112</f>
        <v>0</v>
      </c>
      <c r="GZN113">
        <f t="shared" ref="GZN113" si="5699">GZN108*GZN112</f>
        <v>0</v>
      </c>
      <c r="GZO113">
        <f t="shared" ref="GZO113" si="5700">GZO108*GZO112</f>
        <v>0</v>
      </c>
      <c r="GZP113">
        <f t="shared" ref="GZP113" si="5701">GZP108*GZP112</f>
        <v>0</v>
      </c>
      <c r="GZQ113">
        <f t="shared" ref="GZQ113" si="5702">GZQ108*GZQ112</f>
        <v>0</v>
      </c>
      <c r="GZR113">
        <f t="shared" ref="GZR113" si="5703">GZR108*GZR112</f>
        <v>0</v>
      </c>
      <c r="GZS113">
        <f t="shared" ref="GZS113" si="5704">GZS108*GZS112</f>
        <v>0</v>
      </c>
      <c r="GZT113">
        <f t="shared" ref="GZT113" si="5705">GZT108*GZT112</f>
        <v>0</v>
      </c>
      <c r="GZU113">
        <f t="shared" ref="GZU113" si="5706">GZU108*GZU112</f>
        <v>0</v>
      </c>
      <c r="GZV113">
        <f t="shared" ref="GZV113" si="5707">GZV108*GZV112</f>
        <v>0</v>
      </c>
      <c r="GZW113">
        <f t="shared" ref="GZW113" si="5708">GZW108*GZW112</f>
        <v>0</v>
      </c>
      <c r="GZX113">
        <f t="shared" ref="GZX113" si="5709">GZX108*GZX112</f>
        <v>0</v>
      </c>
      <c r="GZY113">
        <f t="shared" ref="GZY113" si="5710">GZY108*GZY112</f>
        <v>0</v>
      </c>
      <c r="GZZ113">
        <f t="shared" ref="GZZ113" si="5711">GZZ108*GZZ112</f>
        <v>0</v>
      </c>
      <c r="HAA113">
        <f t="shared" ref="HAA113" si="5712">HAA108*HAA112</f>
        <v>0</v>
      </c>
      <c r="HAB113">
        <f t="shared" ref="HAB113" si="5713">HAB108*HAB112</f>
        <v>0</v>
      </c>
      <c r="HAC113">
        <f t="shared" ref="HAC113" si="5714">HAC108*HAC112</f>
        <v>0</v>
      </c>
      <c r="HAD113">
        <f t="shared" ref="HAD113" si="5715">HAD108*HAD112</f>
        <v>0</v>
      </c>
      <c r="HAE113">
        <f t="shared" ref="HAE113" si="5716">HAE108*HAE112</f>
        <v>0</v>
      </c>
      <c r="HAF113">
        <f t="shared" ref="HAF113" si="5717">HAF108*HAF112</f>
        <v>0</v>
      </c>
      <c r="HAG113">
        <f t="shared" ref="HAG113" si="5718">HAG108*HAG112</f>
        <v>0</v>
      </c>
      <c r="HAH113">
        <f t="shared" ref="HAH113" si="5719">HAH108*HAH112</f>
        <v>0</v>
      </c>
      <c r="HAI113">
        <f t="shared" ref="HAI113" si="5720">HAI108*HAI112</f>
        <v>0</v>
      </c>
      <c r="HAJ113">
        <f t="shared" ref="HAJ113" si="5721">HAJ108*HAJ112</f>
        <v>0</v>
      </c>
      <c r="HAK113">
        <f t="shared" ref="HAK113" si="5722">HAK108*HAK112</f>
        <v>0</v>
      </c>
      <c r="HAL113">
        <f t="shared" ref="HAL113" si="5723">HAL108*HAL112</f>
        <v>0</v>
      </c>
      <c r="HAM113">
        <f t="shared" ref="HAM113" si="5724">HAM108*HAM112</f>
        <v>0</v>
      </c>
      <c r="HAN113">
        <f t="shared" ref="HAN113" si="5725">HAN108*HAN112</f>
        <v>0</v>
      </c>
      <c r="HAO113">
        <f t="shared" ref="HAO113" si="5726">HAO108*HAO112</f>
        <v>0</v>
      </c>
      <c r="HAP113">
        <f t="shared" ref="HAP113" si="5727">HAP108*HAP112</f>
        <v>0</v>
      </c>
      <c r="HAQ113">
        <f t="shared" ref="HAQ113" si="5728">HAQ108*HAQ112</f>
        <v>0</v>
      </c>
      <c r="HAR113">
        <f t="shared" ref="HAR113" si="5729">HAR108*HAR112</f>
        <v>0</v>
      </c>
      <c r="HAS113">
        <f t="shared" ref="HAS113" si="5730">HAS108*HAS112</f>
        <v>0</v>
      </c>
      <c r="HAT113">
        <f t="shared" ref="HAT113" si="5731">HAT108*HAT112</f>
        <v>0</v>
      </c>
      <c r="HAU113">
        <f t="shared" ref="HAU113" si="5732">HAU108*HAU112</f>
        <v>0</v>
      </c>
      <c r="HAV113">
        <f t="shared" ref="HAV113" si="5733">HAV108*HAV112</f>
        <v>0</v>
      </c>
      <c r="HAW113">
        <f t="shared" ref="HAW113" si="5734">HAW108*HAW112</f>
        <v>0</v>
      </c>
      <c r="HAX113">
        <f t="shared" ref="HAX113" si="5735">HAX108*HAX112</f>
        <v>0</v>
      </c>
      <c r="HAY113">
        <f t="shared" ref="HAY113" si="5736">HAY108*HAY112</f>
        <v>0</v>
      </c>
      <c r="HAZ113">
        <f t="shared" ref="HAZ113" si="5737">HAZ108*HAZ112</f>
        <v>0</v>
      </c>
      <c r="HBA113">
        <f t="shared" ref="HBA113" si="5738">HBA108*HBA112</f>
        <v>0</v>
      </c>
      <c r="HBB113">
        <f t="shared" ref="HBB113" si="5739">HBB108*HBB112</f>
        <v>0</v>
      </c>
      <c r="HBC113">
        <f t="shared" ref="HBC113" si="5740">HBC108*HBC112</f>
        <v>0</v>
      </c>
      <c r="HBD113">
        <f t="shared" ref="HBD113" si="5741">HBD108*HBD112</f>
        <v>0</v>
      </c>
      <c r="HBE113">
        <f t="shared" ref="HBE113" si="5742">HBE108*HBE112</f>
        <v>0</v>
      </c>
      <c r="HBF113">
        <f t="shared" ref="HBF113" si="5743">HBF108*HBF112</f>
        <v>0</v>
      </c>
      <c r="HBG113">
        <f t="shared" ref="HBG113" si="5744">HBG108*HBG112</f>
        <v>0</v>
      </c>
      <c r="HBH113">
        <f t="shared" ref="HBH113" si="5745">HBH108*HBH112</f>
        <v>0</v>
      </c>
      <c r="HBI113">
        <f t="shared" ref="HBI113" si="5746">HBI108*HBI112</f>
        <v>0</v>
      </c>
      <c r="HBJ113">
        <f t="shared" ref="HBJ113" si="5747">HBJ108*HBJ112</f>
        <v>0</v>
      </c>
      <c r="HBK113">
        <f t="shared" ref="HBK113" si="5748">HBK108*HBK112</f>
        <v>0</v>
      </c>
      <c r="HBL113">
        <f t="shared" ref="HBL113" si="5749">HBL108*HBL112</f>
        <v>0</v>
      </c>
      <c r="HBM113">
        <f t="shared" ref="HBM113" si="5750">HBM108*HBM112</f>
        <v>0</v>
      </c>
      <c r="HBN113">
        <f t="shared" ref="HBN113" si="5751">HBN108*HBN112</f>
        <v>0</v>
      </c>
      <c r="HBO113">
        <f t="shared" ref="HBO113" si="5752">HBO108*HBO112</f>
        <v>0</v>
      </c>
      <c r="HBP113">
        <f t="shared" ref="HBP113" si="5753">HBP108*HBP112</f>
        <v>0</v>
      </c>
      <c r="HBQ113">
        <f t="shared" ref="HBQ113" si="5754">HBQ108*HBQ112</f>
        <v>0</v>
      </c>
      <c r="HBR113">
        <f t="shared" ref="HBR113" si="5755">HBR108*HBR112</f>
        <v>0</v>
      </c>
      <c r="HBS113">
        <f t="shared" ref="HBS113" si="5756">HBS108*HBS112</f>
        <v>0</v>
      </c>
      <c r="HBT113">
        <f t="shared" ref="HBT113" si="5757">HBT108*HBT112</f>
        <v>0</v>
      </c>
      <c r="HBU113">
        <f t="shared" ref="HBU113" si="5758">HBU108*HBU112</f>
        <v>0</v>
      </c>
      <c r="HBV113">
        <f t="shared" ref="HBV113" si="5759">HBV108*HBV112</f>
        <v>0</v>
      </c>
      <c r="HBW113">
        <f t="shared" ref="HBW113" si="5760">HBW108*HBW112</f>
        <v>0</v>
      </c>
      <c r="HBX113">
        <f t="shared" ref="HBX113" si="5761">HBX108*HBX112</f>
        <v>0</v>
      </c>
      <c r="HBY113">
        <f t="shared" ref="HBY113" si="5762">HBY108*HBY112</f>
        <v>0</v>
      </c>
      <c r="HBZ113">
        <f t="shared" ref="HBZ113" si="5763">HBZ108*HBZ112</f>
        <v>0</v>
      </c>
      <c r="HCA113">
        <f t="shared" ref="HCA113" si="5764">HCA108*HCA112</f>
        <v>0</v>
      </c>
      <c r="HCB113">
        <f t="shared" ref="HCB113" si="5765">HCB108*HCB112</f>
        <v>0</v>
      </c>
      <c r="HCC113">
        <f t="shared" ref="HCC113" si="5766">HCC108*HCC112</f>
        <v>0</v>
      </c>
      <c r="HCD113">
        <f t="shared" ref="HCD113" si="5767">HCD108*HCD112</f>
        <v>0</v>
      </c>
      <c r="HCE113">
        <f t="shared" ref="HCE113" si="5768">HCE108*HCE112</f>
        <v>0</v>
      </c>
      <c r="HCF113">
        <f t="shared" ref="HCF113" si="5769">HCF108*HCF112</f>
        <v>0</v>
      </c>
      <c r="HCG113">
        <f t="shared" ref="HCG113" si="5770">HCG108*HCG112</f>
        <v>0</v>
      </c>
      <c r="HCH113">
        <f t="shared" ref="HCH113" si="5771">HCH108*HCH112</f>
        <v>0</v>
      </c>
      <c r="HCI113">
        <f t="shared" ref="HCI113" si="5772">HCI108*HCI112</f>
        <v>0</v>
      </c>
      <c r="HCJ113">
        <f t="shared" ref="HCJ113" si="5773">HCJ108*HCJ112</f>
        <v>0</v>
      </c>
      <c r="HCK113">
        <f t="shared" ref="HCK113" si="5774">HCK108*HCK112</f>
        <v>0</v>
      </c>
      <c r="HCL113">
        <f t="shared" ref="HCL113" si="5775">HCL108*HCL112</f>
        <v>0</v>
      </c>
      <c r="HCM113">
        <f t="shared" ref="HCM113" si="5776">HCM108*HCM112</f>
        <v>0</v>
      </c>
      <c r="HCN113">
        <f t="shared" ref="HCN113" si="5777">HCN108*HCN112</f>
        <v>0</v>
      </c>
      <c r="HCO113">
        <f t="shared" ref="HCO113" si="5778">HCO108*HCO112</f>
        <v>0</v>
      </c>
      <c r="HCP113">
        <f t="shared" ref="HCP113" si="5779">HCP108*HCP112</f>
        <v>0</v>
      </c>
      <c r="HCQ113">
        <f t="shared" ref="HCQ113" si="5780">HCQ108*HCQ112</f>
        <v>0</v>
      </c>
      <c r="HCR113">
        <f t="shared" ref="HCR113" si="5781">HCR108*HCR112</f>
        <v>0</v>
      </c>
      <c r="HCS113">
        <f t="shared" ref="HCS113" si="5782">HCS108*HCS112</f>
        <v>0</v>
      </c>
      <c r="HCT113">
        <f t="shared" ref="HCT113" si="5783">HCT108*HCT112</f>
        <v>0</v>
      </c>
      <c r="HCU113">
        <f t="shared" ref="HCU113" si="5784">HCU108*HCU112</f>
        <v>0</v>
      </c>
      <c r="HCV113">
        <f t="shared" ref="HCV113" si="5785">HCV108*HCV112</f>
        <v>0</v>
      </c>
      <c r="HCW113">
        <f t="shared" ref="HCW113" si="5786">HCW108*HCW112</f>
        <v>0</v>
      </c>
      <c r="HCX113">
        <f t="shared" ref="HCX113" si="5787">HCX108*HCX112</f>
        <v>0</v>
      </c>
      <c r="HCY113">
        <f t="shared" ref="HCY113" si="5788">HCY108*HCY112</f>
        <v>0</v>
      </c>
      <c r="HCZ113">
        <f t="shared" ref="HCZ113" si="5789">HCZ108*HCZ112</f>
        <v>0</v>
      </c>
      <c r="HDA113">
        <f t="shared" ref="HDA113" si="5790">HDA108*HDA112</f>
        <v>0</v>
      </c>
      <c r="HDB113">
        <f t="shared" ref="HDB113" si="5791">HDB108*HDB112</f>
        <v>0</v>
      </c>
      <c r="HDC113">
        <f t="shared" ref="HDC113" si="5792">HDC108*HDC112</f>
        <v>0</v>
      </c>
      <c r="HDD113">
        <f t="shared" ref="HDD113" si="5793">HDD108*HDD112</f>
        <v>0</v>
      </c>
      <c r="HDE113">
        <f t="shared" ref="HDE113" si="5794">HDE108*HDE112</f>
        <v>0</v>
      </c>
      <c r="HDF113">
        <f t="shared" ref="HDF113" si="5795">HDF108*HDF112</f>
        <v>0</v>
      </c>
      <c r="HDG113">
        <f t="shared" ref="HDG113" si="5796">HDG108*HDG112</f>
        <v>0</v>
      </c>
      <c r="HDH113">
        <f t="shared" ref="HDH113" si="5797">HDH108*HDH112</f>
        <v>0</v>
      </c>
      <c r="HDI113">
        <f t="shared" ref="HDI113" si="5798">HDI108*HDI112</f>
        <v>0</v>
      </c>
      <c r="HDJ113">
        <f t="shared" ref="HDJ113" si="5799">HDJ108*HDJ112</f>
        <v>0</v>
      </c>
      <c r="HDK113">
        <f t="shared" ref="HDK113" si="5800">HDK108*HDK112</f>
        <v>0</v>
      </c>
      <c r="HDL113">
        <f t="shared" ref="HDL113" si="5801">HDL108*HDL112</f>
        <v>0</v>
      </c>
      <c r="HDM113">
        <f t="shared" ref="HDM113" si="5802">HDM108*HDM112</f>
        <v>0</v>
      </c>
      <c r="HDN113">
        <f t="shared" ref="HDN113" si="5803">HDN108*HDN112</f>
        <v>0</v>
      </c>
      <c r="HDO113">
        <f t="shared" ref="HDO113" si="5804">HDO108*HDO112</f>
        <v>0</v>
      </c>
      <c r="HDP113">
        <f t="shared" ref="HDP113" si="5805">HDP108*HDP112</f>
        <v>0</v>
      </c>
      <c r="HDQ113">
        <f t="shared" ref="HDQ113" si="5806">HDQ108*HDQ112</f>
        <v>0</v>
      </c>
      <c r="HDR113">
        <f t="shared" ref="HDR113" si="5807">HDR108*HDR112</f>
        <v>0</v>
      </c>
      <c r="HDS113">
        <f t="shared" ref="HDS113" si="5808">HDS108*HDS112</f>
        <v>0</v>
      </c>
      <c r="HDT113">
        <f t="shared" ref="HDT113" si="5809">HDT108*HDT112</f>
        <v>0</v>
      </c>
      <c r="HDU113">
        <f t="shared" ref="HDU113" si="5810">HDU108*HDU112</f>
        <v>0</v>
      </c>
      <c r="HDV113">
        <f t="shared" ref="HDV113" si="5811">HDV108*HDV112</f>
        <v>0</v>
      </c>
      <c r="HDW113">
        <f t="shared" ref="HDW113" si="5812">HDW108*HDW112</f>
        <v>0</v>
      </c>
      <c r="HDX113">
        <f t="shared" ref="HDX113" si="5813">HDX108*HDX112</f>
        <v>0</v>
      </c>
      <c r="HDY113">
        <f t="shared" ref="HDY113" si="5814">HDY108*HDY112</f>
        <v>0</v>
      </c>
      <c r="HDZ113">
        <f t="shared" ref="HDZ113" si="5815">HDZ108*HDZ112</f>
        <v>0</v>
      </c>
      <c r="HEA113">
        <f t="shared" ref="HEA113" si="5816">HEA108*HEA112</f>
        <v>0</v>
      </c>
      <c r="HEB113">
        <f t="shared" ref="HEB113" si="5817">HEB108*HEB112</f>
        <v>0</v>
      </c>
      <c r="HEC113">
        <f t="shared" ref="HEC113" si="5818">HEC108*HEC112</f>
        <v>0</v>
      </c>
      <c r="HED113">
        <f t="shared" ref="HED113" si="5819">HED108*HED112</f>
        <v>0</v>
      </c>
      <c r="HEE113">
        <f t="shared" ref="HEE113" si="5820">HEE108*HEE112</f>
        <v>0</v>
      </c>
      <c r="HEF113">
        <f t="shared" ref="HEF113" si="5821">HEF108*HEF112</f>
        <v>0</v>
      </c>
      <c r="HEG113">
        <f t="shared" ref="HEG113" si="5822">HEG108*HEG112</f>
        <v>0</v>
      </c>
      <c r="HEH113">
        <f t="shared" ref="HEH113" si="5823">HEH108*HEH112</f>
        <v>0</v>
      </c>
      <c r="HEI113">
        <f t="shared" ref="HEI113" si="5824">HEI108*HEI112</f>
        <v>0</v>
      </c>
      <c r="HEJ113">
        <f t="shared" ref="HEJ113" si="5825">HEJ108*HEJ112</f>
        <v>0</v>
      </c>
      <c r="HEK113">
        <f t="shared" ref="HEK113" si="5826">HEK108*HEK112</f>
        <v>0</v>
      </c>
      <c r="HEL113">
        <f t="shared" ref="HEL113" si="5827">HEL108*HEL112</f>
        <v>0</v>
      </c>
      <c r="HEM113">
        <f t="shared" ref="HEM113" si="5828">HEM108*HEM112</f>
        <v>0</v>
      </c>
      <c r="HEN113">
        <f t="shared" ref="HEN113" si="5829">HEN108*HEN112</f>
        <v>0</v>
      </c>
      <c r="HEO113">
        <f t="shared" ref="HEO113" si="5830">HEO108*HEO112</f>
        <v>0</v>
      </c>
      <c r="HEP113">
        <f t="shared" ref="HEP113" si="5831">HEP108*HEP112</f>
        <v>0</v>
      </c>
      <c r="HEQ113">
        <f t="shared" ref="HEQ113" si="5832">HEQ108*HEQ112</f>
        <v>0</v>
      </c>
      <c r="HER113">
        <f t="shared" ref="HER113" si="5833">HER108*HER112</f>
        <v>0</v>
      </c>
      <c r="HES113">
        <f t="shared" ref="HES113" si="5834">HES108*HES112</f>
        <v>0</v>
      </c>
      <c r="HET113">
        <f t="shared" ref="HET113" si="5835">HET108*HET112</f>
        <v>0</v>
      </c>
      <c r="HEU113">
        <f t="shared" ref="HEU113" si="5836">HEU108*HEU112</f>
        <v>0</v>
      </c>
      <c r="HEV113">
        <f t="shared" ref="HEV113" si="5837">HEV108*HEV112</f>
        <v>0</v>
      </c>
      <c r="HEW113">
        <f t="shared" ref="HEW113" si="5838">HEW108*HEW112</f>
        <v>0</v>
      </c>
      <c r="HEX113">
        <f t="shared" ref="HEX113" si="5839">HEX108*HEX112</f>
        <v>0</v>
      </c>
      <c r="HEY113">
        <f t="shared" ref="HEY113" si="5840">HEY108*HEY112</f>
        <v>0</v>
      </c>
      <c r="HEZ113">
        <f t="shared" ref="HEZ113" si="5841">HEZ108*HEZ112</f>
        <v>0</v>
      </c>
      <c r="HFA113">
        <f t="shared" ref="HFA113" si="5842">HFA108*HFA112</f>
        <v>0</v>
      </c>
      <c r="HFB113">
        <f t="shared" ref="HFB113" si="5843">HFB108*HFB112</f>
        <v>0</v>
      </c>
      <c r="HFC113">
        <f t="shared" ref="HFC113" si="5844">HFC108*HFC112</f>
        <v>0</v>
      </c>
      <c r="HFD113">
        <f t="shared" ref="HFD113" si="5845">HFD108*HFD112</f>
        <v>0</v>
      </c>
      <c r="HFE113">
        <f t="shared" ref="HFE113" si="5846">HFE108*HFE112</f>
        <v>0</v>
      </c>
      <c r="HFF113">
        <f t="shared" ref="HFF113" si="5847">HFF108*HFF112</f>
        <v>0</v>
      </c>
      <c r="HFG113">
        <f t="shared" ref="HFG113" si="5848">HFG108*HFG112</f>
        <v>0</v>
      </c>
      <c r="HFH113">
        <f t="shared" ref="HFH113" si="5849">HFH108*HFH112</f>
        <v>0</v>
      </c>
      <c r="HFI113">
        <f t="shared" ref="HFI113" si="5850">HFI108*HFI112</f>
        <v>0</v>
      </c>
      <c r="HFJ113">
        <f t="shared" ref="HFJ113" si="5851">HFJ108*HFJ112</f>
        <v>0</v>
      </c>
      <c r="HFK113">
        <f t="shared" ref="HFK113" si="5852">HFK108*HFK112</f>
        <v>0</v>
      </c>
      <c r="HFL113">
        <f t="shared" ref="HFL113" si="5853">HFL108*HFL112</f>
        <v>0</v>
      </c>
      <c r="HFM113">
        <f t="shared" ref="HFM113" si="5854">HFM108*HFM112</f>
        <v>0</v>
      </c>
      <c r="HFN113">
        <f t="shared" ref="HFN113" si="5855">HFN108*HFN112</f>
        <v>0</v>
      </c>
      <c r="HFO113">
        <f t="shared" ref="HFO113" si="5856">HFO108*HFO112</f>
        <v>0</v>
      </c>
      <c r="HFP113">
        <f t="shared" ref="HFP113" si="5857">HFP108*HFP112</f>
        <v>0</v>
      </c>
      <c r="HFQ113">
        <f t="shared" ref="HFQ113" si="5858">HFQ108*HFQ112</f>
        <v>0</v>
      </c>
      <c r="HFR113">
        <f t="shared" ref="HFR113" si="5859">HFR108*HFR112</f>
        <v>0</v>
      </c>
      <c r="HFS113">
        <f t="shared" ref="HFS113" si="5860">HFS108*HFS112</f>
        <v>0</v>
      </c>
      <c r="HFT113">
        <f t="shared" ref="HFT113" si="5861">HFT108*HFT112</f>
        <v>0</v>
      </c>
      <c r="HFU113">
        <f t="shared" ref="HFU113" si="5862">HFU108*HFU112</f>
        <v>0</v>
      </c>
      <c r="HFV113">
        <f t="shared" ref="HFV113" si="5863">HFV108*HFV112</f>
        <v>0</v>
      </c>
      <c r="HFW113">
        <f t="shared" ref="HFW113" si="5864">HFW108*HFW112</f>
        <v>0</v>
      </c>
      <c r="HFX113">
        <f t="shared" ref="HFX113" si="5865">HFX108*HFX112</f>
        <v>0</v>
      </c>
      <c r="HFY113">
        <f t="shared" ref="HFY113" si="5866">HFY108*HFY112</f>
        <v>0</v>
      </c>
      <c r="HFZ113">
        <f t="shared" ref="HFZ113" si="5867">HFZ108*HFZ112</f>
        <v>0</v>
      </c>
      <c r="HGA113">
        <f t="shared" ref="HGA113" si="5868">HGA108*HGA112</f>
        <v>0</v>
      </c>
      <c r="HGB113">
        <f t="shared" ref="HGB113" si="5869">HGB108*HGB112</f>
        <v>0</v>
      </c>
      <c r="HGC113">
        <f t="shared" ref="HGC113" si="5870">HGC108*HGC112</f>
        <v>0</v>
      </c>
      <c r="HGD113">
        <f t="shared" ref="HGD113" si="5871">HGD108*HGD112</f>
        <v>0</v>
      </c>
      <c r="HGE113">
        <f t="shared" ref="HGE113" si="5872">HGE108*HGE112</f>
        <v>0</v>
      </c>
      <c r="HGF113">
        <f t="shared" ref="HGF113" si="5873">HGF108*HGF112</f>
        <v>0</v>
      </c>
      <c r="HGG113">
        <f t="shared" ref="HGG113" si="5874">HGG108*HGG112</f>
        <v>0</v>
      </c>
      <c r="HGH113">
        <f t="shared" ref="HGH113" si="5875">HGH108*HGH112</f>
        <v>0</v>
      </c>
      <c r="HGI113">
        <f t="shared" ref="HGI113" si="5876">HGI108*HGI112</f>
        <v>0</v>
      </c>
      <c r="HGJ113">
        <f t="shared" ref="HGJ113" si="5877">HGJ108*HGJ112</f>
        <v>0</v>
      </c>
      <c r="HGK113">
        <f t="shared" ref="HGK113" si="5878">HGK108*HGK112</f>
        <v>0</v>
      </c>
      <c r="HGL113">
        <f t="shared" ref="HGL113" si="5879">HGL108*HGL112</f>
        <v>0</v>
      </c>
      <c r="HGM113">
        <f t="shared" ref="HGM113" si="5880">HGM108*HGM112</f>
        <v>0</v>
      </c>
      <c r="HGN113">
        <f t="shared" ref="HGN113" si="5881">HGN108*HGN112</f>
        <v>0</v>
      </c>
      <c r="HGO113">
        <f t="shared" ref="HGO113" si="5882">HGO108*HGO112</f>
        <v>0</v>
      </c>
      <c r="HGP113">
        <f t="shared" ref="HGP113" si="5883">HGP108*HGP112</f>
        <v>0</v>
      </c>
      <c r="HGQ113">
        <f t="shared" ref="HGQ113" si="5884">HGQ108*HGQ112</f>
        <v>0</v>
      </c>
      <c r="HGR113">
        <f t="shared" ref="HGR113" si="5885">HGR108*HGR112</f>
        <v>0</v>
      </c>
      <c r="HGS113">
        <f t="shared" ref="HGS113" si="5886">HGS108*HGS112</f>
        <v>0</v>
      </c>
      <c r="HGT113">
        <f t="shared" ref="HGT113" si="5887">HGT108*HGT112</f>
        <v>0</v>
      </c>
      <c r="HGU113">
        <f t="shared" ref="HGU113" si="5888">HGU108*HGU112</f>
        <v>0</v>
      </c>
      <c r="HGV113">
        <f t="shared" ref="HGV113" si="5889">HGV108*HGV112</f>
        <v>0</v>
      </c>
      <c r="HGW113">
        <f t="shared" ref="HGW113" si="5890">HGW108*HGW112</f>
        <v>0</v>
      </c>
      <c r="HGX113">
        <f t="shared" ref="HGX113" si="5891">HGX108*HGX112</f>
        <v>0</v>
      </c>
      <c r="HGY113">
        <f t="shared" ref="HGY113" si="5892">HGY108*HGY112</f>
        <v>0</v>
      </c>
      <c r="HGZ113">
        <f t="shared" ref="HGZ113" si="5893">HGZ108*HGZ112</f>
        <v>0</v>
      </c>
      <c r="HHA113">
        <f t="shared" ref="HHA113" si="5894">HHA108*HHA112</f>
        <v>0</v>
      </c>
      <c r="HHB113">
        <f t="shared" ref="HHB113" si="5895">HHB108*HHB112</f>
        <v>0</v>
      </c>
      <c r="HHC113">
        <f t="shared" ref="HHC113" si="5896">HHC108*HHC112</f>
        <v>0</v>
      </c>
      <c r="HHD113">
        <f t="shared" ref="HHD113" si="5897">HHD108*HHD112</f>
        <v>0</v>
      </c>
      <c r="HHE113">
        <f t="shared" ref="HHE113" si="5898">HHE108*HHE112</f>
        <v>0</v>
      </c>
      <c r="HHF113">
        <f t="shared" ref="HHF113" si="5899">HHF108*HHF112</f>
        <v>0</v>
      </c>
      <c r="HHG113">
        <f t="shared" ref="HHG113" si="5900">HHG108*HHG112</f>
        <v>0</v>
      </c>
      <c r="HHH113">
        <f t="shared" ref="HHH113" si="5901">HHH108*HHH112</f>
        <v>0</v>
      </c>
      <c r="HHI113">
        <f t="shared" ref="HHI113" si="5902">HHI108*HHI112</f>
        <v>0</v>
      </c>
      <c r="HHJ113">
        <f t="shared" ref="HHJ113" si="5903">HHJ108*HHJ112</f>
        <v>0</v>
      </c>
      <c r="HHK113">
        <f t="shared" ref="HHK113" si="5904">HHK108*HHK112</f>
        <v>0</v>
      </c>
      <c r="HHL113">
        <f t="shared" ref="HHL113" si="5905">HHL108*HHL112</f>
        <v>0</v>
      </c>
      <c r="HHM113">
        <f t="shared" ref="HHM113" si="5906">HHM108*HHM112</f>
        <v>0</v>
      </c>
      <c r="HHN113">
        <f t="shared" ref="HHN113" si="5907">HHN108*HHN112</f>
        <v>0</v>
      </c>
      <c r="HHO113">
        <f t="shared" ref="HHO113" si="5908">HHO108*HHO112</f>
        <v>0</v>
      </c>
      <c r="HHP113">
        <f t="shared" ref="HHP113" si="5909">HHP108*HHP112</f>
        <v>0</v>
      </c>
      <c r="HHQ113">
        <f t="shared" ref="HHQ113" si="5910">HHQ108*HHQ112</f>
        <v>0</v>
      </c>
      <c r="HHR113">
        <f t="shared" ref="HHR113" si="5911">HHR108*HHR112</f>
        <v>0</v>
      </c>
      <c r="HHS113">
        <f t="shared" ref="HHS113" si="5912">HHS108*HHS112</f>
        <v>0</v>
      </c>
      <c r="HHT113">
        <f t="shared" ref="HHT113" si="5913">HHT108*HHT112</f>
        <v>0</v>
      </c>
      <c r="HHU113">
        <f t="shared" ref="HHU113" si="5914">HHU108*HHU112</f>
        <v>0</v>
      </c>
      <c r="HHV113">
        <f t="shared" ref="HHV113" si="5915">HHV108*HHV112</f>
        <v>0</v>
      </c>
      <c r="HHW113">
        <f t="shared" ref="HHW113" si="5916">HHW108*HHW112</f>
        <v>0</v>
      </c>
      <c r="HHX113">
        <f t="shared" ref="HHX113" si="5917">HHX108*HHX112</f>
        <v>0</v>
      </c>
      <c r="HHY113">
        <f t="shared" ref="HHY113" si="5918">HHY108*HHY112</f>
        <v>0</v>
      </c>
      <c r="HHZ113">
        <f t="shared" ref="HHZ113" si="5919">HHZ108*HHZ112</f>
        <v>0</v>
      </c>
      <c r="HIA113">
        <f t="shared" ref="HIA113" si="5920">HIA108*HIA112</f>
        <v>0</v>
      </c>
      <c r="HIB113">
        <f t="shared" ref="HIB113" si="5921">HIB108*HIB112</f>
        <v>0</v>
      </c>
      <c r="HIC113">
        <f t="shared" ref="HIC113" si="5922">HIC108*HIC112</f>
        <v>0</v>
      </c>
      <c r="HID113">
        <f t="shared" ref="HID113" si="5923">HID108*HID112</f>
        <v>0</v>
      </c>
      <c r="HIE113">
        <f t="shared" ref="HIE113" si="5924">HIE108*HIE112</f>
        <v>0</v>
      </c>
      <c r="HIF113">
        <f t="shared" ref="HIF113" si="5925">HIF108*HIF112</f>
        <v>0</v>
      </c>
      <c r="HIG113">
        <f t="shared" ref="HIG113" si="5926">HIG108*HIG112</f>
        <v>0</v>
      </c>
      <c r="HIH113">
        <f t="shared" ref="HIH113" si="5927">HIH108*HIH112</f>
        <v>0</v>
      </c>
      <c r="HII113">
        <f t="shared" ref="HII113" si="5928">HII108*HII112</f>
        <v>0</v>
      </c>
      <c r="HIJ113">
        <f t="shared" ref="HIJ113" si="5929">HIJ108*HIJ112</f>
        <v>0</v>
      </c>
      <c r="HIK113">
        <f t="shared" ref="HIK113" si="5930">HIK108*HIK112</f>
        <v>0</v>
      </c>
      <c r="HIL113">
        <f t="shared" ref="HIL113" si="5931">HIL108*HIL112</f>
        <v>0</v>
      </c>
      <c r="HIM113">
        <f t="shared" ref="HIM113" si="5932">HIM108*HIM112</f>
        <v>0</v>
      </c>
      <c r="HIN113">
        <f t="shared" ref="HIN113" si="5933">HIN108*HIN112</f>
        <v>0</v>
      </c>
      <c r="HIO113">
        <f t="shared" ref="HIO113" si="5934">HIO108*HIO112</f>
        <v>0</v>
      </c>
      <c r="HIP113">
        <f t="shared" ref="HIP113" si="5935">HIP108*HIP112</f>
        <v>0</v>
      </c>
      <c r="HIQ113">
        <f t="shared" ref="HIQ113" si="5936">HIQ108*HIQ112</f>
        <v>0</v>
      </c>
      <c r="HIR113">
        <f t="shared" ref="HIR113" si="5937">HIR108*HIR112</f>
        <v>0</v>
      </c>
      <c r="HIS113">
        <f t="shared" ref="HIS113" si="5938">HIS108*HIS112</f>
        <v>0</v>
      </c>
      <c r="HIT113">
        <f t="shared" ref="HIT113" si="5939">HIT108*HIT112</f>
        <v>0</v>
      </c>
      <c r="HIU113">
        <f t="shared" ref="HIU113" si="5940">HIU108*HIU112</f>
        <v>0</v>
      </c>
      <c r="HIV113">
        <f t="shared" ref="HIV113" si="5941">HIV108*HIV112</f>
        <v>0</v>
      </c>
      <c r="HIW113">
        <f t="shared" ref="HIW113" si="5942">HIW108*HIW112</f>
        <v>0</v>
      </c>
      <c r="HIX113">
        <f t="shared" ref="HIX113" si="5943">HIX108*HIX112</f>
        <v>0</v>
      </c>
      <c r="HIY113">
        <f t="shared" ref="HIY113" si="5944">HIY108*HIY112</f>
        <v>0</v>
      </c>
      <c r="HIZ113">
        <f t="shared" ref="HIZ113" si="5945">HIZ108*HIZ112</f>
        <v>0</v>
      </c>
      <c r="HJA113">
        <f t="shared" ref="HJA113" si="5946">HJA108*HJA112</f>
        <v>0</v>
      </c>
      <c r="HJB113">
        <f t="shared" ref="HJB113" si="5947">HJB108*HJB112</f>
        <v>0</v>
      </c>
      <c r="HJC113">
        <f t="shared" ref="HJC113" si="5948">HJC108*HJC112</f>
        <v>0</v>
      </c>
      <c r="HJD113">
        <f t="shared" ref="HJD113" si="5949">HJD108*HJD112</f>
        <v>0</v>
      </c>
      <c r="HJE113">
        <f t="shared" ref="HJE113" si="5950">HJE108*HJE112</f>
        <v>0</v>
      </c>
      <c r="HJF113">
        <f t="shared" ref="HJF113" si="5951">HJF108*HJF112</f>
        <v>0</v>
      </c>
      <c r="HJG113">
        <f t="shared" ref="HJG113" si="5952">HJG108*HJG112</f>
        <v>0</v>
      </c>
      <c r="HJH113">
        <f t="shared" ref="HJH113" si="5953">HJH108*HJH112</f>
        <v>0</v>
      </c>
      <c r="HJI113">
        <f t="shared" ref="HJI113" si="5954">HJI108*HJI112</f>
        <v>0</v>
      </c>
      <c r="HJJ113">
        <f t="shared" ref="HJJ113" si="5955">HJJ108*HJJ112</f>
        <v>0</v>
      </c>
      <c r="HJK113">
        <f t="shared" ref="HJK113" si="5956">HJK108*HJK112</f>
        <v>0</v>
      </c>
      <c r="HJL113">
        <f t="shared" ref="HJL113" si="5957">HJL108*HJL112</f>
        <v>0</v>
      </c>
      <c r="HJM113">
        <f t="shared" ref="HJM113" si="5958">HJM108*HJM112</f>
        <v>0</v>
      </c>
      <c r="HJN113">
        <f t="shared" ref="HJN113" si="5959">HJN108*HJN112</f>
        <v>0</v>
      </c>
      <c r="HJO113">
        <f t="shared" ref="HJO113" si="5960">HJO108*HJO112</f>
        <v>0</v>
      </c>
      <c r="HJP113">
        <f t="shared" ref="HJP113" si="5961">HJP108*HJP112</f>
        <v>0</v>
      </c>
      <c r="HJQ113">
        <f t="shared" ref="HJQ113" si="5962">HJQ108*HJQ112</f>
        <v>0</v>
      </c>
      <c r="HJR113">
        <f t="shared" ref="HJR113" si="5963">HJR108*HJR112</f>
        <v>0</v>
      </c>
      <c r="HJS113">
        <f t="shared" ref="HJS113" si="5964">HJS108*HJS112</f>
        <v>0</v>
      </c>
      <c r="HJT113">
        <f t="shared" ref="HJT113" si="5965">HJT108*HJT112</f>
        <v>0</v>
      </c>
      <c r="HJU113">
        <f t="shared" ref="HJU113" si="5966">HJU108*HJU112</f>
        <v>0</v>
      </c>
      <c r="HJV113">
        <f t="shared" ref="HJV113" si="5967">HJV108*HJV112</f>
        <v>0</v>
      </c>
      <c r="HJW113">
        <f t="shared" ref="HJW113" si="5968">HJW108*HJW112</f>
        <v>0</v>
      </c>
      <c r="HJX113">
        <f t="shared" ref="HJX113" si="5969">HJX108*HJX112</f>
        <v>0</v>
      </c>
      <c r="HJY113">
        <f t="shared" ref="HJY113" si="5970">HJY108*HJY112</f>
        <v>0</v>
      </c>
      <c r="HJZ113">
        <f t="shared" ref="HJZ113" si="5971">HJZ108*HJZ112</f>
        <v>0</v>
      </c>
      <c r="HKA113">
        <f t="shared" ref="HKA113" si="5972">HKA108*HKA112</f>
        <v>0</v>
      </c>
      <c r="HKB113">
        <f t="shared" ref="HKB113" si="5973">HKB108*HKB112</f>
        <v>0</v>
      </c>
      <c r="HKC113">
        <f t="shared" ref="HKC113" si="5974">HKC108*HKC112</f>
        <v>0</v>
      </c>
      <c r="HKD113">
        <f t="shared" ref="HKD113" si="5975">HKD108*HKD112</f>
        <v>0</v>
      </c>
      <c r="HKE113">
        <f t="shared" ref="HKE113" si="5976">HKE108*HKE112</f>
        <v>0</v>
      </c>
      <c r="HKF113">
        <f t="shared" ref="HKF113" si="5977">HKF108*HKF112</f>
        <v>0</v>
      </c>
      <c r="HKG113">
        <f t="shared" ref="HKG113" si="5978">HKG108*HKG112</f>
        <v>0</v>
      </c>
      <c r="HKH113">
        <f t="shared" ref="HKH113" si="5979">HKH108*HKH112</f>
        <v>0</v>
      </c>
      <c r="HKI113">
        <f t="shared" ref="HKI113" si="5980">HKI108*HKI112</f>
        <v>0</v>
      </c>
      <c r="HKJ113">
        <f t="shared" ref="HKJ113" si="5981">HKJ108*HKJ112</f>
        <v>0</v>
      </c>
      <c r="HKK113">
        <f t="shared" ref="HKK113" si="5982">HKK108*HKK112</f>
        <v>0</v>
      </c>
      <c r="HKL113">
        <f t="shared" ref="HKL113" si="5983">HKL108*HKL112</f>
        <v>0</v>
      </c>
      <c r="HKM113">
        <f t="shared" ref="HKM113" si="5984">HKM108*HKM112</f>
        <v>0</v>
      </c>
      <c r="HKN113">
        <f t="shared" ref="HKN113" si="5985">HKN108*HKN112</f>
        <v>0</v>
      </c>
      <c r="HKO113">
        <f t="shared" ref="HKO113" si="5986">HKO108*HKO112</f>
        <v>0</v>
      </c>
      <c r="HKP113">
        <f t="shared" ref="HKP113" si="5987">HKP108*HKP112</f>
        <v>0</v>
      </c>
      <c r="HKQ113">
        <f t="shared" ref="HKQ113" si="5988">HKQ108*HKQ112</f>
        <v>0</v>
      </c>
      <c r="HKR113">
        <f t="shared" ref="HKR113" si="5989">HKR108*HKR112</f>
        <v>0</v>
      </c>
      <c r="HKS113">
        <f t="shared" ref="HKS113" si="5990">HKS108*HKS112</f>
        <v>0</v>
      </c>
      <c r="HKT113">
        <f t="shared" ref="HKT113" si="5991">HKT108*HKT112</f>
        <v>0</v>
      </c>
      <c r="HKU113">
        <f t="shared" ref="HKU113" si="5992">HKU108*HKU112</f>
        <v>0</v>
      </c>
      <c r="HKV113">
        <f t="shared" ref="HKV113" si="5993">HKV108*HKV112</f>
        <v>0</v>
      </c>
      <c r="HKW113">
        <f t="shared" ref="HKW113" si="5994">HKW108*HKW112</f>
        <v>0</v>
      </c>
      <c r="HKX113">
        <f t="shared" ref="HKX113" si="5995">HKX108*HKX112</f>
        <v>0</v>
      </c>
      <c r="HKY113">
        <f t="shared" ref="HKY113" si="5996">HKY108*HKY112</f>
        <v>0</v>
      </c>
      <c r="HKZ113">
        <f t="shared" ref="HKZ113" si="5997">HKZ108*HKZ112</f>
        <v>0</v>
      </c>
      <c r="HLA113">
        <f t="shared" ref="HLA113" si="5998">HLA108*HLA112</f>
        <v>0</v>
      </c>
      <c r="HLB113">
        <f t="shared" ref="HLB113" si="5999">HLB108*HLB112</f>
        <v>0</v>
      </c>
      <c r="HLC113">
        <f t="shared" ref="HLC113" si="6000">HLC108*HLC112</f>
        <v>0</v>
      </c>
      <c r="HLD113">
        <f t="shared" ref="HLD113" si="6001">HLD108*HLD112</f>
        <v>0</v>
      </c>
      <c r="HLE113">
        <f t="shared" ref="HLE113" si="6002">HLE108*HLE112</f>
        <v>0</v>
      </c>
      <c r="HLF113">
        <f t="shared" ref="HLF113" si="6003">HLF108*HLF112</f>
        <v>0</v>
      </c>
      <c r="HLG113">
        <f t="shared" ref="HLG113" si="6004">HLG108*HLG112</f>
        <v>0</v>
      </c>
      <c r="HLH113">
        <f t="shared" ref="HLH113" si="6005">HLH108*HLH112</f>
        <v>0</v>
      </c>
      <c r="HLI113">
        <f t="shared" ref="HLI113" si="6006">HLI108*HLI112</f>
        <v>0</v>
      </c>
      <c r="HLJ113">
        <f t="shared" ref="HLJ113" si="6007">HLJ108*HLJ112</f>
        <v>0</v>
      </c>
      <c r="HLK113">
        <f t="shared" ref="HLK113" si="6008">HLK108*HLK112</f>
        <v>0</v>
      </c>
      <c r="HLL113">
        <f t="shared" ref="HLL113" si="6009">HLL108*HLL112</f>
        <v>0</v>
      </c>
      <c r="HLM113">
        <f t="shared" ref="HLM113" si="6010">HLM108*HLM112</f>
        <v>0</v>
      </c>
      <c r="HLN113">
        <f t="shared" ref="HLN113" si="6011">HLN108*HLN112</f>
        <v>0</v>
      </c>
      <c r="HLO113">
        <f t="shared" ref="HLO113" si="6012">HLO108*HLO112</f>
        <v>0</v>
      </c>
      <c r="HLP113">
        <f t="shared" ref="HLP113" si="6013">HLP108*HLP112</f>
        <v>0</v>
      </c>
      <c r="HLQ113">
        <f t="shared" ref="HLQ113" si="6014">HLQ108*HLQ112</f>
        <v>0</v>
      </c>
      <c r="HLR113">
        <f t="shared" ref="HLR113" si="6015">HLR108*HLR112</f>
        <v>0</v>
      </c>
      <c r="HLS113">
        <f t="shared" ref="HLS113" si="6016">HLS108*HLS112</f>
        <v>0</v>
      </c>
      <c r="HLT113">
        <f t="shared" ref="HLT113" si="6017">HLT108*HLT112</f>
        <v>0</v>
      </c>
      <c r="HLU113">
        <f t="shared" ref="HLU113" si="6018">HLU108*HLU112</f>
        <v>0</v>
      </c>
      <c r="HLV113">
        <f t="shared" ref="HLV113" si="6019">HLV108*HLV112</f>
        <v>0</v>
      </c>
      <c r="HLW113">
        <f t="shared" ref="HLW113" si="6020">HLW108*HLW112</f>
        <v>0</v>
      </c>
      <c r="HLX113">
        <f t="shared" ref="HLX113" si="6021">HLX108*HLX112</f>
        <v>0</v>
      </c>
      <c r="HLY113">
        <f t="shared" ref="HLY113" si="6022">HLY108*HLY112</f>
        <v>0</v>
      </c>
      <c r="HLZ113">
        <f t="shared" ref="HLZ113" si="6023">HLZ108*HLZ112</f>
        <v>0</v>
      </c>
      <c r="HMA113">
        <f t="shared" ref="HMA113" si="6024">HMA108*HMA112</f>
        <v>0</v>
      </c>
      <c r="HMB113">
        <f t="shared" ref="HMB113" si="6025">HMB108*HMB112</f>
        <v>0</v>
      </c>
      <c r="HMC113">
        <f t="shared" ref="HMC113" si="6026">HMC108*HMC112</f>
        <v>0</v>
      </c>
      <c r="HMD113">
        <f t="shared" ref="HMD113" si="6027">HMD108*HMD112</f>
        <v>0</v>
      </c>
      <c r="HME113">
        <f t="shared" ref="HME113" si="6028">HME108*HME112</f>
        <v>0</v>
      </c>
      <c r="HMF113">
        <f t="shared" ref="HMF113" si="6029">HMF108*HMF112</f>
        <v>0</v>
      </c>
      <c r="HMG113">
        <f t="shared" ref="HMG113" si="6030">HMG108*HMG112</f>
        <v>0</v>
      </c>
      <c r="HMH113">
        <f t="shared" ref="HMH113" si="6031">HMH108*HMH112</f>
        <v>0</v>
      </c>
      <c r="HMI113">
        <f t="shared" ref="HMI113" si="6032">HMI108*HMI112</f>
        <v>0</v>
      </c>
      <c r="HMJ113">
        <f t="shared" ref="HMJ113" si="6033">HMJ108*HMJ112</f>
        <v>0</v>
      </c>
      <c r="HMK113">
        <f t="shared" ref="HMK113" si="6034">HMK108*HMK112</f>
        <v>0</v>
      </c>
      <c r="HML113">
        <f t="shared" ref="HML113" si="6035">HML108*HML112</f>
        <v>0</v>
      </c>
      <c r="HMM113">
        <f t="shared" ref="HMM113" si="6036">HMM108*HMM112</f>
        <v>0</v>
      </c>
      <c r="HMN113">
        <f t="shared" ref="HMN113" si="6037">HMN108*HMN112</f>
        <v>0</v>
      </c>
      <c r="HMO113">
        <f t="shared" ref="HMO113" si="6038">HMO108*HMO112</f>
        <v>0</v>
      </c>
      <c r="HMP113">
        <f t="shared" ref="HMP113" si="6039">HMP108*HMP112</f>
        <v>0</v>
      </c>
      <c r="HMQ113">
        <f t="shared" ref="HMQ113" si="6040">HMQ108*HMQ112</f>
        <v>0</v>
      </c>
      <c r="HMR113">
        <f t="shared" ref="HMR113" si="6041">HMR108*HMR112</f>
        <v>0</v>
      </c>
      <c r="HMS113">
        <f t="shared" ref="HMS113" si="6042">HMS108*HMS112</f>
        <v>0</v>
      </c>
      <c r="HMT113">
        <f t="shared" ref="HMT113" si="6043">HMT108*HMT112</f>
        <v>0</v>
      </c>
      <c r="HMU113">
        <f t="shared" ref="HMU113" si="6044">HMU108*HMU112</f>
        <v>0</v>
      </c>
      <c r="HMV113">
        <f t="shared" ref="HMV113" si="6045">HMV108*HMV112</f>
        <v>0</v>
      </c>
      <c r="HMW113">
        <f t="shared" ref="HMW113" si="6046">HMW108*HMW112</f>
        <v>0</v>
      </c>
      <c r="HMX113">
        <f t="shared" ref="HMX113" si="6047">HMX108*HMX112</f>
        <v>0</v>
      </c>
      <c r="HMY113">
        <f t="shared" ref="HMY113" si="6048">HMY108*HMY112</f>
        <v>0</v>
      </c>
      <c r="HMZ113">
        <f t="shared" ref="HMZ113" si="6049">HMZ108*HMZ112</f>
        <v>0</v>
      </c>
      <c r="HNA113">
        <f t="shared" ref="HNA113" si="6050">HNA108*HNA112</f>
        <v>0</v>
      </c>
      <c r="HNB113">
        <f t="shared" ref="HNB113" si="6051">HNB108*HNB112</f>
        <v>0</v>
      </c>
      <c r="HNC113">
        <f t="shared" ref="HNC113" si="6052">HNC108*HNC112</f>
        <v>0</v>
      </c>
      <c r="HND113">
        <f t="shared" ref="HND113" si="6053">HND108*HND112</f>
        <v>0</v>
      </c>
      <c r="HNE113">
        <f t="shared" ref="HNE113" si="6054">HNE108*HNE112</f>
        <v>0</v>
      </c>
      <c r="HNF113">
        <f t="shared" ref="HNF113" si="6055">HNF108*HNF112</f>
        <v>0</v>
      </c>
      <c r="HNG113">
        <f t="shared" ref="HNG113" si="6056">HNG108*HNG112</f>
        <v>0</v>
      </c>
      <c r="HNH113">
        <f t="shared" ref="HNH113" si="6057">HNH108*HNH112</f>
        <v>0</v>
      </c>
      <c r="HNI113">
        <f t="shared" ref="HNI113" si="6058">HNI108*HNI112</f>
        <v>0</v>
      </c>
      <c r="HNJ113">
        <f t="shared" ref="HNJ113" si="6059">HNJ108*HNJ112</f>
        <v>0</v>
      </c>
      <c r="HNK113">
        <f t="shared" ref="HNK113" si="6060">HNK108*HNK112</f>
        <v>0</v>
      </c>
      <c r="HNL113">
        <f t="shared" ref="HNL113" si="6061">HNL108*HNL112</f>
        <v>0</v>
      </c>
      <c r="HNM113">
        <f t="shared" ref="HNM113" si="6062">HNM108*HNM112</f>
        <v>0</v>
      </c>
      <c r="HNN113">
        <f t="shared" ref="HNN113" si="6063">HNN108*HNN112</f>
        <v>0</v>
      </c>
      <c r="HNO113">
        <f t="shared" ref="HNO113" si="6064">HNO108*HNO112</f>
        <v>0</v>
      </c>
      <c r="HNP113">
        <f t="shared" ref="HNP113" si="6065">HNP108*HNP112</f>
        <v>0</v>
      </c>
      <c r="HNQ113">
        <f t="shared" ref="HNQ113" si="6066">HNQ108*HNQ112</f>
        <v>0</v>
      </c>
      <c r="HNR113">
        <f t="shared" ref="HNR113" si="6067">HNR108*HNR112</f>
        <v>0</v>
      </c>
      <c r="HNS113">
        <f t="shared" ref="HNS113" si="6068">HNS108*HNS112</f>
        <v>0</v>
      </c>
      <c r="HNT113">
        <f t="shared" ref="HNT113" si="6069">HNT108*HNT112</f>
        <v>0</v>
      </c>
      <c r="HNU113">
        <f t="shared" ref="HNU113" si="6070">HNU108*HNU112</f>
        <v>0</v>
      </c>
      <c r="HNV113">
        <f t="shared" ref="HNV113" si="6071">HNV108*HNV112</f>
        <v>0</v>
      </c>
      <c r="HNW113">
        <f t="shared" ref="HNW113" si="6072">HNW108*HNW112</f>
        <v>0</v>
      </c>
      <c r="HNX113">
        <f t="shared" ref="HNX113" si="6073">HNX108*HNX112</f>
        <v>0</v>
      </c>
      <c r="HNY113">
        <f t="shared" ref="HNY113" si="6074">HNY108*HNY112</f>
        <v>0</v>
      </c>
      <c r="HNZ113">
        <f t="shared" ref="HNZ113" si="6075">HNZ108*HNZ112</f>
        <v>0</v>
      </c>
      <c r="HOA113">
        <f t="shared" ref="HOA113" si="6076">HOA108*HOA112</f>
        <v>0</v>
      </c>
      <c r="HOB113">
        <f t="shared" ref="HOB113" si="6077">HOB108*HOB112</f>
        <v>0</v>
      </c>
      <c r="HOC113">
        <f t="shared" ref="HOC113" si="6078">HOC108*HOC112</f>
        <v>0</v>
      </c>
      <c r="HOD113">
        <f t="shared" ref="HOD113" si="6079">HOD108*HOD112</f>
        <v>0</v>
      </c>
      <c r="HOE113">
        <f t="shared" ref="HOE113" si="6080">HOE108*HOE112</f>
        <v>0</v>
      </c>
      <c r="HOF113">
        <f t="shared" ref="HOF113" si="6081">HOF108*HOF112</f>
        <v>0</v>
      </c>
      <c r="HOG113">
        <f t="shared" ref="HOG113" si="6082">HOG108*HOG112</f>
        <v>0</v>
      </c>
      <c r="HOH113">
        <f t="shared" ref="HOH113" si="6083">HOH108*HOH112</f>
        <v>0</v>
      </c>
      <c r="HOI113">
        <f t="shared" ref="HOI113" si="6084">HOI108*HOI112</f>
        <v>0</v>
      </c>
      <c r="HOJ113">
        <f t="shared" ref="HOJ113" si="6085">HOJ108*HOJ112</f>
        <v>0</v>
      </c>
      <c r="HOK113">
        <f t="shared" ref="HOK113" si="6086">HOK108*HOK112</f>
        <v>0</v>
      </c>
      <c r="HOL113">
        <f t="shared" ref="HOL113" si="6087">HOL108*HOL112</f>
        <v>0</v>
      </c>
      <c r="HOM113">
        <f t="shared" ref="HOM113" si="6088">HOM108*HOM112</f>
        <v>0</v>
      </c>
      <c r="HON113">
        <f t="shared" ref="HON113" si="6089">HON108*HON112</f>
        <v>0</v>
      </c>
      <c r="HOO113">
        <f t="shared" ref="HOO113" si="6090">HOO108*HOO112</f>
        <v>0</v>
      </c>
      <c r="HOP113">
        <f t="shared" ref="HOP113" si="6091">HOP108*HOP112</f>
        <v>0</v>
      </c>
      <c r="HOQ113">
        <f t="shared" ref="HOQ113" si="6092">HOQ108*HOQ112</f>
        <v>0</v>
      </c>
      <c r="HOR113">
        <f t="shared" ref="HOR113" si="6093">HOR108*HOR112</f>
        <v>0</v>
      </c>
      <c r="HOS113">
        <f t="shared" ref="HOS113" si="6094">HOS108*HOS112</f>
        <v>0</v>
      </c>
      <c r="HOT113">
        <f t="shared" ref="HOT113" si="6095">HOT108*HOT112</f>
        <v>0</v>
      </c>
      <c r="HOU113">
        <f t="shared" ref="HOU113" si="6096">HOU108*HOU112</f>
        <v>0</v>
      </c>
      <c r="HOV113">
        <f t="shared" ref="HOV113" si="6097">HOV108*HOV112</f>
        <v>0</v>
      </c>
      <c r="HOW113">
        <f t="shared" ref="HOW113" si="6098">HOW108*HOW112</f>
        <v>0</v>
      </c>
      <c r="HOX113">
        <f t="shared" ref="HOX113" si="6099">HOX108*HOX112</f>
        <v>0</v>
      </c>
      <c r="HOY113">
        <f t="shared" ref="HOY113" si="6100">HOY108*HOY112</f>
        <v>0</v>
      </c>
      <c r="HOZ113">
        <f t="shared" ref="HOZ113" si="6101">HOZ108*HOZ112</f>
        <v>0</v>
      </c>
      <c r="HPA113">
        <f t="shared" ref="HPA113" si="6102">HPA108*HPA112</f>
        <v>0</v>
      </c>
      <c r="HPB113">
        <f t="shared" ref="HPB113" si="6103">HPB108*HPB112</f>
        <v>0</v>
      </c>
      <c r="HPC113">
        <f t="shared" ref="HPC113" si="6104">HPC108*HPC112</f>
        <v>0</v>
      </c>
      <c r="HPD113">
        <f t="shared" ref="HPD113" si="6105">HPD108*HPD112</f>
        <v>0</v>
      </c>
      <c r="HPE113">
        <f t="shared" ref="HPE113" si="6106">HPE108*HPE112</f>
        <v>0</v>
      </c>
      <c r="HPF113">
        <f t="shared" ref="HPF113" si="6107">HPF108*HPF112</f>
        <v>0</v>
      </c>
      <c r="HPG113">
        <f t="shared" ref="HPG113" si="6108">HPG108*HPG112</f>
        <v>0</v>
      </c>
      <c r="HPH113">
        <f t="shared" ref="HPH113" si="6109">HPH108*HPH112</f>
        <v>0</v>
      </c>
      <c r="HPI113">
        <f t="shared" ref="HPI113" si="6110">HPI108*HPI112</f>
        <v>0</v>
      </c>
      <c r="HPJ113">
        <f t="shared" ref="HPJ113" si="6111">HPJ108*HPJ112</f>
        <v>0</v>
      </c>
      <c r="HPK113">
        <f t="shared" ref="HPK113" si="6112">HPK108*HPK112</f>
        <v>0</v>
      </c>
      <c r="HPL113">
        <f t="shared" ref="HPL113" si="6113">HPL108*HPL112</f>
        <v>0</v>
      </c>
      <c r="HPM113">
        <f t="shared" ref="HPM113" si="6114">HPM108*HPM112</f>
        <v>0</v>
      </c>
      <c r="HPN113">
        <f t="shared" ref="HPN113" si="6115">HPN108*HPN112</f>
        <v>0</v>
      </c>
      <c r="HPO113">
        <f t="shared" ref="HPO113" si="6116">HPO108*HPO112</f>
        <v>0</v>
      </c>
      <c r="HPP113">
        <f t="shared" ref="HPP113" si="6117">HPP108*HPP112</f>
        <v>0</v>
      </c>
      <c r="HPQ113">
        <f t="shared" ref="HPQ113" si="6118">HPQ108*HPQ112</f>
        <v>0</v>
      </c>
      <c r="HPR113">
        <f t="shared" ref="HPR113" si="6119">HPR108*HPR112</f>
        <v>0</v>
      </c>
      <c r="HPS113">
        <f t="shared" ref="HPS113" si="6120">HPS108*HPS112</f>
        <v>0</v>
      </c>
      <c r="HPT113">
        <f t="shared" ref="HPT113" si="6121">HPT108*HPT112</f>
        <v>0</v>
      </c>
      <c r="HPU113">
        <f t="shared" ref="HPU113" si="6122">HPU108*HPU112</f>
        <v>0</v>
      </c>
      <c r="HPV113">
        <f t="shared" ref="HPV113" si="6123">HPV108*HPV112</f>
        <v>0</v>
      </c>
      <c r="HPW113">
        <f t="shared" ref="HPW113" si="6124">HPW108*HPW112</f>
        <v>0</v>
      </c>
      <c r="HPX113">
        <f t="shared" ref="HPX113" si="6125">HPX108*HPX112</f>
        <v>0</v>
      </c>
      <c r="HPY113">
        <f t="shared" ref="HPY113" si="6126">HPY108*HPY112</f>
        <v>0</v>
      </c>
      <c r="HPZ113">
        <f t="shared" ref="HPZ113" si="6127">HPZ108*HPZ112</f>
        <v>0</v>
      </c>
      <c r="HQA113">
        <f t="shared" ref="HQA113" si="6128">HQA108*HQA112</f>
        <v>0</v>
      </c>
      <c r="HQB113">
        <f t="shared" ref="HQB113" si="6129">HQB108*HQB112</f>
        <v>0</v>
      </c>
      <c r="HQC113">
        <f t="shared" ref="HQC113" si="6130">HQC108*HQC112</f>
        <v>0</v>
      </c>
      <c r="HQD113">
        <f t="shared" ref="HQD113" si="6131">HQD108*HQD112</f>
        <v>0</v>
      </c>
      <c r="HQE113">
        <f t="shared" ref="HQE113" si="6132">HQE108*HQE112</f>
        <v>0</v>
      </c>
      <c r="HQF113">
        <f t="shared" ref="HQF113" si="6133">HQF108*HQF112</f>
        <v>0</v>
      </c>
      <c r="HQG113">
        <f t="shared" ref="HQG113" si="6134">HQG108*HQG112</f>
        <v>0</v>
      </c>
      <c r="HQH113">
        <f t="shared" ref="HQH113" si="6135">HQH108*HQH112</f>
        <v>0</v>
      </c>
      <c r="HQI113">
        <f t="shared" ref="HQI113" si="6136">HQI108*HQI112</f>
        <v>0</v>
      </c>
      <c r="HQJ113">
        <f t="shared" ref="HQJ113" si="6137">HQJ108*HQJ112</f>
        <v>0</v>
      </c>
      <c r="HQK113">
        <f t="shared" ref="HQK113" si="6138">HQK108*HQK112</f>
        <v>0</v>
      </c>
      <c r="HQL113">
        <f t="shared" ref="HQL113" si="6139">HQL108*HQL112</f>
        <v>0</v>
      </c>
      <c r="HQM113">
        <f t="shared" ref="HQM113" si="6140">HQM108*HQM112</f>
        <v>0</v>
      </c>
      <c r="HQN113">
        <f t="shared" ref="HQN113" si="6141">HQN108*HQN112</f>
        <v>0</v>
      </c>
      <c r="HQO113">
        <f t="shared" ref="HQO113" si="6142">HQO108*HQO112</f>
        <v>0</v>
      </c>
      <c r="HQP113">
        <f t="shared" ref="HQP113" si="6143">HQP108*HQP112</f>
        <v>0</v>
      </c>
      <c r="HQQ113">
        <f t="shared" ref="HQQ113" si="6144">HQQ108*HQQ112</f>
        <v>0</v>
      </c>
      <c r="HQR113">
        <f t="shared" ref="HQR113" si="6145">HQR108*HQR112</f>
        <v>0</v>
      </c>
      <c r="HQS113">
        <f t="shared" ref="HQS113" si="6146">HQS108*HQS112</f>
        <v>0</v>
      </c>
      <c r="HQT113">
        <f t="shared" ref="HQT113" si="6147">HQT108*HQT112</f>
        <v>0</v>
      </c>
      <c r="HQU113">
        <f t="shared" ref="HQU113" si="6148">HQU108*HQU112</f>
        <v>0</v>
      </c>
      <c r="HQV113">
        <f t="shared" ref="HQV113" si="6149">HQV108*HQV112</f>
        <v>0</v>
      </c>
      <c r="HQW113">
        <f t="shared" ref="HQW113" si="6150">HQW108*HQW112</f>
        <v>0</v>
      </c>
      <c r="HQX113">
        <f t="shared" ref="HQX113" si="6151">HQX108*HQX112</f>
        <v>0</v>
      </c>
      <c r="HQY113">
        <f t="shared" ref="HQY113" si="6152">HQY108*HQY112</f>
        <v>0</v>
      </c>
      <c r="HQZ113">
        <f t="shared" ref="HQZ113" si="6153">HQZ108*HQZ112</f>
        <v>0</v>
      </c>
      <c r="HRA113">
        <f t="shared" ref="HRA113" si="6154">HRA108*HRA112</f>
        <v>0</v>
      </c>
      <c r="HRB113">
        <f t="shared" ref="HRB113" si="6155">HRB108*HRB112</f>
        <v>0</v>
      </c>
      <c r="HRC113">
        <f t="shared" ref="HRC113" si="6156">HRC108*HRC112</f>
        <v>0</v>
      </c>
      <c r="HRD113">
        <f t="shared" ref="HRD113" si="6157">HRD108*HRD112</f>
        <v>0</v>
      </c>
      <c r="HRE113">
        <f t="shared" ref="HRE113" si="6158">HRE108*HRE112</f>
        <v>0</v>
      </c>
      <c r="HRF113">
        <f t="shared" ref="HRF113" si="6159">HRF108*HRF112</f>
        <v>0</v>
      </c>
      <c r="HRG113">
        <f t="shared" ref="HRG113" si="6160">HRG108*HRG112</f>
        <v>0</v>
      </c>
      <c r="HRH113">
        <f t="shared" ref="HRH113" si="6161">HRH108*HRH112</f>
        <v>0</v>
      </c>
      <c r="HRI113">
        <f t="shared" ref="HRI113" si="6162">HRI108*HRI112</f>
        <v>0</v>
      </c>
      <c r="HRJ113">
        <f t="shared" ref="HRJ113" si="6163">HRJ108*HRJ112</f>
        <v>0</v>
      </c>
      <c r="HRK113">
        <f t="shared" ref="HRK113" si="6164">HRK108*HRK112</f>
        <v>0</v>
      </c>
      <c r="HRL113">
        <f t="shared" ref="HRL113" si="6165">HRL108*HRL112</f>
        <v>0</v>
      </c>
      <c r="HRM113">
        <f t="shared" ref="HRM113" si="6166">HRM108*HRM112</f>
        <v>0</v>
      </c>
      <c r="HRN113">
        <f t="shared" ref="HRN113" si="6167">HRN108*HRN112</f>
        <v>0</v>
      </c>
      <c r="HRO113">
        <f t="shared" ref="HRO113" si="6168">HRO108*HRO112</f>
        <v>0</v>
      </c>
      <c r="HRP113">
        <f t="shared" ref="HRP113" si="6169">HRP108*HRP112</f>
        <v>0</v>
      </c>
      <c r="HRQ113">
        <f t="shared" ref="HRQ113" si="6170">HRQ108*HRQ112</f>
        <v>0</v>
      </c>
      <c r="HRR113">
        <f t="shared" ref="HRR113" si="6171">HRR108*HRR112</f>
        <v>0</v>
      </c>
      <c r="HRS113">
        <f t="shared" ref="HRS113" si="6172">HRS108*HRS112</f>
        <v>0</v>
      </c>
      <c r="HRT113">
        <f t="shared" ref="HRT113" si="6173">HRT108*HRT112</f>
        <v>0</v>
      </c>
      <c r="HRU113">
        <f t="shared" ref="HRU113" si="6174">HRU108*HRU112</f>
        <v>0</v>
      </c>
      <c r="HRV113">
        <f t="shared" ref="HRV113" si="6175">HRV108*HRV112</f>
        <v>0</v>
      </c>
      <c r="HRW113">
        <f t="shared" ref="HRW113" si="6176">HRW108*HRW112</f>
        <v>0</v>
      </c>
      <c r="HRX113">
        <f t="shared" ref="HRX113" si="6177">HRX108*HRX112</f>
        <v>0</v>
      </c>
      <c r="HRY113">
        <f t="shared" ref="HRY113" si="6178">HRY108*HRY112</f>
        <v>0</v>
      </c>
      <c r="HRZ113">
        <f t="shared" ref="HRZ113" si="6179">HRZ108*HRZ112</f>
        <v>0</v>
      </c>
      <c r="HSA113">
        <f t="shared" ref="HSA113" si="6180">HSA108*HSA112</f>
        <v>0</v>
      </c>
      <c r="HSB113">
        <f t="shared" ref="HSB113" si="6181">HSB108*HSB112</f>
        <v>0</v>
      </c>
      <c r="HSC113">
        <f t="shared" ref="HSC113" si="6182">HSC108*HSC112</f>
        <v>0</v>
      </c>
      <c r="HSD113">
        <f t="shared" ref="HSD113" si="6183">HSD108*HSD112</f>
        <v>0</v>
      </c>
      <c r="HSE113">
        <f t="shared" ref="HSE113" si="6184">HSE108*HSE112</f>
        <v>0</v>
      </c>
      <c r="HSF113">
        <f t="shared" ref="HSF113" si="6185">HSF108*HSF112</f>
        <v>0</v>
      </c>
      <c r="HSG113">
        <f t="shared" ref="HSG113" si="6186">HSG108*HSG112</f>
        <v>0</v>
      </c>
      <c r="HSH113">
        <f t="shared" ref="HSH113" si="6187">HSH108*HSH112</f>
        <v>0</v>
      </c>
      <c r="HSI113">
        <f t="shared" ref="HSI113" si="6188">HSI108*HSI112</f>
        <v>0</v>
      </c>
      <c r="HSJ113">
        <f t="shared" ref="HSJ113" si="6189">HSJ108*HSJ112</f>
        <v>0</v>
      </c>
      <c r="HSK113">
        <f t="shared" ref="HSK113" si="6190">HSK108*HSK112</f>
        <v>0</v>
      </c>
      <c r="HSL113">
        <f t="shared" ref="HSL113" si="6191">HSL108*HSL112</f>
        <v>0</v>
      </c>
      <c r="HSM113">
        <f t="shared" ref="HSM113" si="6192">HSM108*HSM112</f>
        <v>0</v>
      </c>
      <c r="HSN113">
        <f t="shared" ref="HSN113" si="6193">HSN108*HSN112</f>
        <v>0</v>
      </c>
      <c r="HSO113">
        <f t="shared" ref="HSO113" si="6194">HSO108*HSO112</f>
        <v>0</v>
      </c>
      <c r="HSP113">
        <f t="shared" ref="HSP113" si="6195">HSP108*HSP112</f>
        <v>0</v>
      </c>
      <c r="HSQ113">
        <f t="shared" ref="HSQ113" si="6196">HSQ108*HSQ112</f>
        <v>0</v>
      </c>
      <c r="HSR113">
        <f t="shared" ref="HSR113" si="6197">HSR108*HSR112</f>
        <v>0</v>
      </c>
      <c r="HSS113">
        <f t="shared" ref="HSS113" si="6198">HSS108*HSS112</f>
        <v>0</v>
      </c>
      <c r="HST113">
        <f t="shared" ref="HST113" si="6199">HST108*HST112</f>
        <v>0</v>
      </c>
      <c r="HSU113">
        <f t="shared" ref="HSU113" si="6200">HSU108*HSU112</f>
        <v>0</v>
      </c>
      <c r="HSV113">
        <f t="shared" ref="HSV113" si="6201">HSV108*HSV112</f>
        <v>0</v>
      </c>
      <c r="HSW113">
        <f t="shared" ref="HSW113" si="6202">HSW108*HSW112</f>
        <v>0</v>
      </c>
      <c r="HSX113">
        <f t="shared" ref="HSX113" si="6203">HSX108*HSX112</f>
        <v>0</v>
      </c>
      <c r="HSY113">
        <f t="shared" ref="HSY113" si="6204">HSY108*HSY112</f>
        <v>0</v>
      </c>
      <c r="HSZ113">
        <f t="shared" ref="HSZ113" si="6205">HSZ108*HSZ112</f>
        <v>0</v>
      </c>
      <c r="HTA113">
        <f t="shared" ref="HTA113" si="6206">HTA108*HTA112</f>
        <v>0</v>
      </c>
      <c r="HTB113">
        <f t="shared" ref="HTB113" si="6207">HTB108*HTB112</f>
        <v>0</v>
      </c>
      <c r="HTC113">
        <f t="shared" ref="HTC113" si="6208">HTC108*HTC112</f>
        <v>0</v>
      </c>
      <c r="HTD113">
        <f t="shared" ref="HTD113" si="6209">HTD108*HTD112</f>
        <v>0</v>
      </c>
      <c r="HTE113">
        <f t="shared" ref="HTE113" si="6210">HTE108*HTE112</f>
        <v>0</v>
      </c>
      <c r="HTF113">
        <f t="shared" ref="HTF113" si="6211">HTF108*HTF112</f>
        <v>0</v>
      </c>
      <c r="HTG113">
        <f t="shared" ref="HTG113" si="6212">HTG108*HTG112</f>
        <v>0</v>
      </c>
      <c r="HTH113">
        <f t="shared" ref="HTH113" si="6213">HTH108*HTH112</f>
        <v>0</v>
      </c>
      <c r="HTI113">
        <f t="shared" ref="HTI113" si="6214">HTI108*HTI112</f>
        <v>0</v>
      </c>
      <c r="HTJ113">
        <f t="shared" ref="HTJ113" si="6215">HTJ108*HTJ112</f>
        <v>0</v>
      </c>
      <c r="HTK113">
        <f t="shared" ref="HTK113" si="6216">HTK108*HTK112</f>
        <v>0</v>
      </c>
      <c r="HTL113">
        <f t="shared" ref="HTL113" si="6217">HTL108*HTL112</f>
        <v>0</v>
      </c>
      <c r="HTM113">
        <f t="shared" ref="HTM113" si="6218">HTM108*HTM112</f>
        <v>0</v>
      </c>
      <c r="HTN113">
        <f t="shared" ref="HTN113" si="6219">HTN108*HTN112</f>
        <v>0</v>
      </c>
      <c r="HTO113">
        <f t="shared" ref="HTO113" si="6220">HTO108*HTO112</f>
        <v>0</v>
      </c>
      <c r="HTP113">
        <f t="shared" ref="HTP113" si="6221">HTP108*HTP112</f>
        <v>0</v>
      </c>
      <c r="HTQ113">
        <f t="shared" ref="HTQ113" si="6222">HTQ108*HTQ112</f>
        <v>0</v>
      </c>
      <c r="HTR113">
        <f t="shared" ref="HTR113" si="6223">HTR108*HTR112</f>
        <v>0</v>
      </c>
      <c r="HTS113">
        <f t="shared" ref="HTS113" si="6224">HTS108*HTS112</f>
        <v>0</v>
      </c>
      <c r="HTT113">
        <f t="shared" ref="HTT113" si="6225">HTT108*HTT112</f>
        <v>0</v>
      </c>
      <c r="HTU113">
        <f t="shared" ref="HTU113" si="6226">HTU108*HTU112</f>
        <v>0</v>
      </c>
      <c r="HTV113">
        <f t="shared" ref="HTV113" si="6227">HTV108*HTV112</f>
        <v>0</v>
      </c>
      <c r="HTW113">
        <f t="shared" ref="HTW113" si="6228">HTW108*HTW112</f>
        <v>0</v>
      </c>
      <c r="HTX113">
        <f t="shared" ref="HTX113" si="6229">HTX108*HTX112</f>
        <v>0</v>
      </c>
      <c r="HTY113">
        <f t="shared" ref="HTY113" si="6230">HTY108*HTY112</f>
        <v>0</v>
      </c>
      <c r="HTZ113">
        <f t="shared" ref="HTZ113" si="6231">HTZ108*HTZ112</f>
        <v>0</v>
      </c>
      <c r="HUA113">
        <f t="shared" ref="HUA113" si="6232">HUA108*HUA112</f>
        <v>0</v>
      </c>
      <c r="HUB113">
        <f t="shared" ref="HUB113" si="6233">HUB108*HUB112</f>
        <v>0</v>
      </c>
      <c r="HUC113">
        <f t="shared" ref="HUC113" si="6234">HUC108*HUC112</f>
        <v>0</v>
      </c>
      <c r="HUD113">
        <f t="shared" ref="HUD113" si="6235">HUD108*HUD112</f>
        <v>0</v>
      </c>
      <c r="HUE113">
        <f t="shared" ref="HUE113" si="6236">HUE108*HUE112</f>
        <v>0</v>
      </c>
      <c r="HUF113">
        <f t="shared" ref="HUF113" si="6237">HUF108*HUF112</f>
        <v>0</v>
      </c>
      <c r="HUG113">
        <f t="shared" ref="HUG113" si="6238">HUG108*HUG112</f>
        <v>0</v>
      </c>
      <c r="HUH113">
        <f t="shared" ref="HUH113" si="6239">HUH108*HUH112</f>
        <v>0</v>
      </c>
      <c r="HUI113">
        <f t="shared" ref="HUI113" si="6240">HUI108*HUI112</f>
        <v>0</v>
      </c>
      <c r="HUJ113">
        <f t="shared" ref="HUJ113" si="6241">HUJ108*HUJ112</f>
        <v>0</v>
      </c>
      <c r="HUK113">
        <f t="shared" ref="HUK113" si="6242">HUK108*HUK112</f>
        <v>0</v>
      </c>
      <c r="HUL113">
        <f t="shared" ref="HUL113" si="6243">HUL108*HUL112</f>
        <v>0</v>
      </c>
      <c r="HUM113">
        <f t="shared" ref="HUM113" si="6244">HUM108*HUM112</f>
        <v>0</v>
      </c>
      <c r="HUN113">
        <f t="shared" ref="HUN113" si="6245">HUN108*HUN112</f>
        <v>0</v>
      </c>
      <c r="HUO113">
        <f t="shared" ref="HUO113" si="6246">HUO108*HUO112</f>
        <v>0</v>
      </c>
      <c r="HUP113">
        <f t="shared" ref="HUP113" si="6247">HUP108*HUP112</f>
        <v>0</v>
      </c>
      <c r="HUQ113">
        <f t="shared" ref="HUQ113" si="6248">HUQ108*HUQ112</f>
        <v>0</v>
      </c>
      <c r="HUR113">
        <f t="shared" ref="HUR113" si="6249">HUR108*HUR112</f>
        <v>0</v>
      </c>
      <c r="HUS113">
        <f t="shared" ref="HUS113" si="6250">HUS108*HUS112</f>
        <v>0</v>
      </c>
      <c r="HUT113">
        <f t="shared" ref="HUT113" si="6251">HUT108*HUT112</f>
        <v>0</v>
      </c>
      <c r="HUU113">
        <f t="shared" ref="HUU113" si="6252">HUU108*HUU112</f>
        <v>0</v>
      </c>
      <c r="HUV113">
        <f t="shared" ref="HUV113" si="6253">HUV108*HUV112</f>
        <v>0</v>
      </c>
      <c r="HUW113">
        <f t="shared" ref="HUW113" si="6254">HUW108*HUW112</f>
        <v>0</v>
      </c>
      <c r="HUX113">
        <f t="shared" ref="HUX113" si="6255">HUX108*HUX112</f>
        <v>0</v>
      </c>
      <c r="HUY113">
        <f t="shared" ref="HUY113" si="6256">HUY108*HUY112</f>
        <v>0</v>
      </c>
      <c r="HUZ113">
        <f t="shared" ref="HUZ113" si="6257">HUZ108*HUZ112</f>
        <v>0</v>
      </c>
      <c r="HVA113">
        <f t="shared" ref="HVA113" si="6258">HVA108*HVA112</f>
        <v>0</v>
      </c>
      <c r="HVB113">
        <f t="shared" ref="HVB113" si="6259">HVB108*HVB112</f>
        <v>0</v>
      </c>
      <c r="HVC113">
        <f t="shared" ref="HVC113" si="6260">HVC108*HVC112</f>
        <v>0</v>
      </c>
      <c r="HVD113">
        <f t="shared" ref="HVD113" si="6261">HVD108*HVD112</f>
        <v>0</v>
      </c>
      <c r="HVE113">
        <f t="shared" ref="HVE113" si="6262">HVE108*HVE112</f>
        <v>0</v>
      </c>
      <c r="HVF113">
        <f t="shared" ref="HVF113" si="6263">HVF108*HVF112</f>
        <v>0</v>
      </c>
      <c r="HVG113">
        <f t="shared" ref="HVG113" si="6264">HVG108*HVG112</f>
        <v>0</v>
      </c>
      <c r="HVH113">
        <f t="shared" ref="HVH113" si="6265">HVH108*HVH112</f>
        <v>0</v>
      </c>
      <c r="HVI113">
        <f t="shared" ref="HVI113" si="6266">HVI108*HVI112</f>
        <v>0</v>
      </c>
      <c r="HVJ113">
        <f t="shared" ref="HVJ113" si="6267">HVJ108*HVJ112</f>
        <v>0</v>
      </c>
      <c r="HVK113">
        <f t="shared" ref="HVK113" si="6268">HVK108*HVK112</f>
        <v>0</v>
      </c>
      <c r="HVL113">
        <f t="shared" ref="HVL113" si="6269">HVL108*HVL112</f>
        <v>0</v>
      </c>
      <c r="HVM113">
        <f t="shared" ref="HVM113" si="6270">HVM108*HVM112</f>
        <v>0</v>
      </c>
      <c r="HVN113">
        <f t="shared" ref="HVN113" si="6271">HVN108*HVN112</f>
        <v>0</v>
      </c>
      <c r="HVO113">
        <f t="shared" ref="HVO113" si="6272">HVO108*HVO112</f>
        <v>0</v>
      </c>
      <c r="HVP113">
        <f t="shared" ref="HVP113" si="6273">HVP108*HVP112</f>
        <v>0</v>
      </c>
      <c r="HVQ113">
        <f t="shared" ref="HVQ113" si="6274">HVQ108*HVQ112</f>
        <v>0</v>
      </c>
      <c r="HVR113">
        <f t="shared" ref="HVR113" si="6275">HVR108*HVR112</f>
        <v>0</v>
      </c>
      <c r="HVS113">
        <f t="shared" ref="HVS113" si="6276">HVS108*HVS112</f>
        <v>0</v>
      </c>
      <c r="HVT113">
        <f t="shared" ref="HVT113" si="6277">HVT108*HVT112</f>
        <v>0</v>
      </c>
      <c r="HVU113">
        <f t="shared" ref="HVU113" si="6278">HVU108*HVU112</f>
        <v>0</v>
      </c>
      <c r="HVV113">
        <f t="shared" ref="HVV113" si="6279">HVV108*HVV112</f>
        <v>0</v>
      </c>
      <c r="HVW113">
        <f t="shared" ref="HVW113" si="6280">HVW108*HVW112</f>
        <v>0</v>
      </c>
      <c r="HVX113">
        <f t="shared" ref="HVX113" si="6281">HVX108*HVX112</f>
        <v>0</v>
      </c>
      <c r="HVY113">
        <f t="shared" ref="HVY113" si="6282">HVY108*HVY112</f>
        <v>0</v>
      </c>
      <c r="HVZ113">
        <f t="shared" ref="HVZ113" si="6283">HVZ108*HVZ112</f>
        <v>0</v>
      </c>
      <c r="HWA113">
        <f t="shared" ref="HWA113" si="6284">HWA108*HWA112</f>
        <v>0</v>
      </c>
      <c r="HWB113">
        <f t="shared" ref="HWB113" si="6285">HWB108*HWB112</f>
        <v>0</v>
      </c>
      <c r="HWC113">
        <f t="shared" ref="HWC113" si="6286">HWC108*HWC112</f>
        <v>0</v>
      </c>
      <c r="HWD113">
        <f t="shared" ref="HWD113" si="6287">HWD108*HWD112</f>
        <v>0</v>
      </c>
      <c r="HWE113">
        <f t="shared" ref="HWE113" si="6288">HWE108*HWE112</f>
        <v>0</v>
      </c>
      <c r="HWF113">
        <f t="shared" ref="HWF113" si="6289">HWF108*HWF112</f>
        <v>0</v>
      </c>
      <c r="HWG113">
        <f t="shared" ref="HWG113" si="6290">HWG108*HWG112</f>
        <v>0</v>
      </c>
      <c r="HWH113">
        <f t="shared" ref="HWH113" si="6291">HWH108*HWH112</f>
        <v>0</v>
      </c>
      <c r="HWI113">
        <f t="shared" ref="HWI113" si="6292">HWI108*HWI112</f>
        <v>0</v>
      </c>
      <c r="HWJ113">
        <f t="shared" ref="HWJ113" si="6293">HWJ108*HWJ112</f>
        <v>0</v>
      </c>
      <c r="HWK113">
        <f t="shared" ref="HWK113" si="6294">HWK108*HWK112</f>
        <v>0</v>
      </c>
      <c r="HWL113">
        <f t="shared" ref="HWL113" si="6295">HWL108*HWL112</f>
        <v>0</v>
      </c>
      <c r="HWM113">
        <f t="shared" ref="HWM113" si="6296">HWM108*HWM112</f>
        <v>0</v>
      </c>
      <c r="HWN113">
        <f t="shared" ref="HWN113" si="6297">HWN108*HWN112</f>
        <v>0</v>
      </c>
      <c r="HWO113">
        <f t="shared" ref="HWO113" si="6298">HWO108*HWO112</f>
        <v>0</v>
      </c>
      <c r="HWP113">
        <f t="shared" ref="HWP113" si="6299">HWP108*HWP112</f>
        <v>0</v>
      </c>
      <c r="HWQ113">
        <f t="shared" ref="HWQ113" si="6300">HWQ108*HWQ112</f>
        <v>0</v>
      </c>
      <c r="HWR113">
        <f t="shared" ref="HWR113" si="6301">HWR108*HWR112</f>
        <v>0</v>
      </c>
      <c r="HWS113">
        <f t="shared" ref="HWS113" si="6302">HWS108*HWS112</f>
        <v>0</v>
      </c>
      <c r="HWT113">
        <f t="shared" ref="HWT113" si="6303">HWT108*HWT112</f>
        <v>0</v>
      </c>
      <c r="HWU113">
        <f t="shared" ref="HWU113" si="6304">HWU108*HWU112</f>
        <v>0</v>
      </c>
      <c r="HWV113">
        <f t="shared" ref="HWV113" si="6305">HWV108*HWV112</f>
        <v>0</v>
      </c>
      <c r="HWW113">
        <f t="shared" ref="HWW113" si="6306">HWW108*HWW112</f>
        <v>0</v>
      </c>
      <c r="HWX113">
        <f t="shared" ref="HWX113" si="6307">HWX108*HWX112</f>
        <v>0</v>
      </c>
      <c r="HWY113">
        <f t="shared" ref="HWY113" si="6308">HWY108*HWY112</f>
        <v>0</v>
      </c>
      <c r="HWZ113">
        <f t="shared" ref="HWZ113" si="6309">HWZ108*HWZ112</f>
        <v>0</v>
      </c>
      <c r="HXA113">
        <f t="shared" ref="HXA113" si="6310">HXA108*HXA112</f>
        <v>0</v>
      </c>
      <c r="HXB113">
        <f t="shared" ref="HXB113" si="6311">HXB108*HXB112</f>
        <v>0</v>
      </c>
      <c r="HXC113">
        <f t="shared" ref="HXC113" si="6312">HXC108*HXC112</f>
        <v>0</v>
      </c>
      <c r="HXD113">
        <f t="shared" ref="HXD113" si="6313">HXD108*HXD112</f>
        <v>0</v>
      </c>
      <c r="HXE113">
        <f t="shared" ref="HXE113" si="6314">HXE108*HXE112</f>
        <v>0</v>
      </c>
      <c r="HXF113">
        <f t="shared" ref="HXF113" si="6315">HXF108*HXF112</f>
        <v>0</v>
      </c>
      <c r="HXG113">
        <f t="shared" ref="HXG113" si="6316">HXG108*HXG112</f>
        <v>0</v>
      </c>
      <c r="HXH113">
        <f t="shared" ref="HXH113" si="6317">HXH108*HXH112</f>
        <v>0</v>
      </c>
      <c r="HXI113">
        <f t="shared" ref="HXI113" si="6318">HXI108*HXI112</f>
        <v>0</v>
      </c>
      <c r="HXJ113">
        <f t="shared" ref="HXJ113" si="6319">HXJ108*HXJ112</f>
        <v>0</v>
      </c>
      <c r="HXK113">
        <f t="shared" ref="HXK113" si="6320">HXK108*HXK112</f>
        <v>0</v>
      </c>
      <c r="HXL113">
        <f t="shared" ref="HXL113" si="6321">HXL108*HXL112</f>
        <v>0</v>
      </c>
      <c r="HXM113">
        <f t="shared" ref="HXM113" si="6322">HXM108*HXM112</f>
        <v>0</v>
      </c>
      <c r="HXN113">
        <f t="shared" ref="HXN113" si="6323">HXN108*HXN112</f>
        <v>0</v>
      </c>
      <c r="HXO113">
        <f t="shared" ref="HXO113" si="6324">HXO108*HXO112</f>
        <v>0</v>
      </c>
      <c r="HXP113">
        <f t="shared" ref="HXP113" si="6325">HXP108*HXP112</f>
        <v>0</v>
      </c>
      <c r="HXQ113">
        <f t="shared" ref="HXQ113" si="6326">HXQ108*HXQ112</f>
        <v>0</v>
      </c>
      <c r="HXR113">
        <f t="shared" ref="HXR113" si="6327">HXR108*HXR112</f>
        <v>0</v>
      </c>
      <c r="HXS113">
        <f t="shared" ref="HXS113" si="6328">HXS108*HXS112</f>
        <v>0</v>
      </c>
      <c r="HXT113">
        <f t="shared" ref="HXT113" si="6329">HXT108*HXT112</f>
        <v>0</v>
      </c>
      <c r="HXU113">
        <f t="shared" ref="HXU113" si="6330">HXU108*HXU112</f>
        <v>0</v>
      </c>
      <c r="HXV113">
        <f t="shared" ref="HXV113" si="6331">HXV108*HXV112</f>
        <v>0</v>
      </c>
      <c r="HXW113">
        <f t="shared" ref="HXW113" si="6332">HXW108*HXW112</f>
        <v>0</v>
      </c>
      <c r="HXX113">
        <f t="shared" ref="HXX113" si="6333">HXX108*HXX112</f>
        <v>0</v>
      </c>
      <c r="HXY113">
        <f t="shared" ref="HXY113" si="6334">HXY108*HXY112</f>
        <v>0</v>
      </c>
      <c r="HXZ113">
        <f t="shared" ref="HXZ113" si="6335">HXZ108*HXZ112</f>
        <v>0</v>
      </c>
      <c r="HYA113">
        <f t="shared" ref="HYA113" si="6336">HYA108*HYA112</f>
        <v>0</v>
      </c>
      <c r="HYB113">
        <f t="shared" ref="HYB113" si="6337">HYB108*HYB112</f>
        <v>0</v>
      </c>
      <c r="HYC113">
        <f t="shared" ref="HYC113" si="6338">HYC108*HYC112</f>
        <v>0</v>
      </c>
      <c r="HYD113">
        <f t="shared" ref="HYD113" si="6339">HYD108*HYD112</f>
        <v>0</v>
      </c>
      <c r="HYE113">
        <f t="shared" ref="HYE113" si="6340">HYE108*HYE112</f>
        <v>0</v>
      </c>
      <c r="HYF113">
        <f t="shared" ref="HYF113" si="6341">HYF108*HYF112</f>
        <v>0</v>
      </c>
      <c r="HYG113">
        <f t="shared" ref="HYG113" si="6342">HYG108*HYG112</f>
        <v>0</v>
      </c>
      <c r="HYH113">
        <f t="shared" ref="HYH113" si="6343">HYH108*HYH112</f>
        <v>0</v>
      </c>
      <c r="HYI113">
        <f t="shared" ref="HYI113" si="6344">HYI108*HYI112</f>
        <v>0</v>
      </c>
      <c r="HYJ113">
        <f t="shared" ref="HYJ113" si="6345">HYJ108*HYJ112</f>
        <v>0</v>
      </c>
      <c r="HYK113">
        <f t="shared" ref="HYK113" si="6346">HYK108*HYK112</f>
        <v>0</v>
      </c>
      <c r="HYL113">
        <f t="shared" ref="HYL113" si="6347">HYL108*HYL112</f>
        <v>0</v>
      </c>
      <c r="HYM113">
        <f t="shared" ref="HYM113" si="6348">HYM108*HYM112</f>
        <v>0</v>
      </c>
      <c r="HYN113">
        <f t="shared" ref="HYN113" si="6349">HYN108*HYN112</f>
        <v>0</v>
      </c>
      <c r="HYO113">
        <f t="shared" ref="HYO113" si="6350">HYO108*HYO112</f>
        <v>0</v>
      </c>
      <c r="HYP113">
        <f t="shared" ref="HYP113" si="6351">HYP108*HYP112</f>
        <v>0</v>
      </c>
      <c r="HYQ113">
        <f t="shared" ref="HYQ113" si="6352">HYQ108*HYQ112</f>
        <v>0</v>
      </c>
      <c r="HYR113">
        <f t="shared" ref="HYR113" si="6353">HYR108*HYR112</f>
        <v>0</v>
      </c>
      <c r="HYS113">
        <f t="shared" ref="HYS113" si="6354">HYS108*HYS112</f>
        <v>0</v>
      </c>
      <c r="HYT113">
        <f t="shared" ref="HYT113" si="6355">HYT108*HYT112</f>
        <v>0</v>
      </c>
      <c r="HYU113">
        <f t="shared" ref="HYU113" si="6356">HYU108*HYU112</f>
        <v>0</v>
      </c>
      <c r="HYV113">
        <f t="shared" ref="HYV113" si="6357">HYV108*HYV112</f>
        <v>0</v>
      </c>
      <c r="HYW113">
        <f t="shared" ref="HYW113" si="6358">HYW108*HYW112</f>
        <v>0</v>
      </c>
      <c r="HYX113">
        <f t="shared" ref="HYX113" si="6359">HYX108*HYX112</f>
        <v>0</v>
      </c>
      <c r="HYY113">
        <f t="shared" ref="HYY113" si="6360">HYY108*HYY112</f>
        <v>0</v>
      </c>
      <c r="HYZ113">
        <f t="shared" ref="HYZ113" si="6361">HYZ108*HYZ112</f>
        <v>0</v>
      </c>
      <c r="HZA113">
        <f t="shared" ref="HZA113" si="6362">HZA108*HZA112</f>
        <v>0</v>
      </c>
      <c r="HZB113">
        <f t="shared" ref="HZB113" si="6363">HZB108*HZB112</f>
        <v>0</v>
      </c>
      <c r="HZC113">
        <f t="shared" ref="HZC113" si="6364">HZC108*HZC112</f>
        <v>0</v>
      </c>
      <c r="HZD113">
        <f t="shared" ref="HZD113" si="6365">HZD108*HZD112</f>
        <v>0</v>
      </c>
      <c r="HZE113">
        <f t="shared" ref="HZE113" si="6366">HZE108*HZE112</f>
        <v>0</v>
      </c>
      <c r="HZF113">
        <f t="shared" ref="HZF113" si="6367">HZF108*HZF112</f>
        <v>0</v>
      </c>
      <c r="HZG113">
        <f t="shared" ref="HZG113" si="6368">HZG108*HZG112</f>
        <v>0</v>
      </c>
      <c r="HZH113">
        <f t="shared" ref="HZH113" si="6369">HZH108*HZH112</f>
        <v>0</v>
      </c>
      <c r="HZI113">
        <f t="shared" ref="HZI113" si="6370">HZI108*HZI112</f>
        <v>0</v>
      </c>
      <c r="HZJ113">
        <f t="shared" ref="HZJ113" si="6371">HZJ108*HZJ112</f>
        <v>0</v>
      </c>
      <c r="HZK113">
        <f t="shared" ref="HZK113" si="6372">HZK108*HZK112</f>
        <v>0</v>
      </c>
      <c r="HZL113">
        <f t="shared" ref="HZL113" si="6373">HZL108*HZL112</f>
        <v>0</v>
      </c>
      <c r="HZM113">
        <f t="shared" ref="HZM113" si="6374">HZM108*HZM112</f>
        <v>0</v>
      </c>
      <c r="HZN113">
        <f t="shared" ref="HZN113" si="6375">HZN108*HZN112</f>
        <v>0</v>
      </c>
      <c r="HZO113">
        <f t="shared" ref="HZO113" si="6376">HZO108*HZO112</f>
        <v>0</v>
      </c>
      <c r="HZP113">
        <f t="shared" ref="HZP113" si="6377">HZP108*HZP112</f>
        <v>0</v>
      </c>
      <c r="HZQ113">
        <f t="shared" ref="HZQ113" si="6378">HZQ108*HZQ112</f>
        <v>0</v>
      </c>
      <c r="HZR113">
        <f t="shared" ref="HZR113" si="6379">HZR108*HZR112</f>
        <v>0</v>
      </c>
      <c r="HZS113">
        <f t="shared" ref="HZS113" si="6380">HZS108*HZS112</f>
        <v>0</v>
      </c>
      <c r="HZT113">
        <f t="shared" ref="HZT113" si="6381">HZT108*HZT112</f>
        <v>0</v>
      </c>
      <c r="HZU113">
        <f t="shared" ref="HZU113" si="6382">HZU108*HZU112</f>
        <v>0</v>
      </c>
      <c r="HZV113">
        <f t="shared" ref="HZV113" si="6383">HZV108*HZV112</f>
        <v>0</v>
      </c>
      <c r="HZW113">
        <f t="shared" ref="HZW113" si="6384">HZW108*HZW112</f>
        <v>0</v>
      </c>
      <c r="HZX113">
        <f t="shared" ref="HZX113" si="6385">HZX108*HZX112</f>
        <v>0</v>
      </c>
      <c r="HZY113">
        <f t="shared" ref="HZY113" si="6386">HZY108*HZY112</f>
        <v>0</v>
      </c>
      <c r="HZZ113">
        <f t="shared" ref="HZZ113" si="6387">HZZ108*HZZ112</f>
        <v>0</v>
      </c>
      <c r="IAA113">
        <f t="shared" ref="IAA113" si="6388">IAA108*IAA112</f>
        <v>0</v>
      </c>
      <c r="IAB113">
        <f t="shared" ref="IAB113" si="6389">IAB108*IAB112</f>
        <v>0</v>
      </c>
      <c r="IAC113">
        <f t="shared" ref="IAC113" si="6390">IAC108*IAC112</f>
        <v>0</v>
      </c>
      <c r="IAD113">
        <f t="shared" ref="IAD113" si="6391">IAD108*IAD112</f>
        <v>0</v>
      </c>
      <c r="IAE113">
        <f t="shared" ref="IAE113" si="6392">IAE108*IAE112</f>
        <v>0</v>
      </c>
      <c r="IAF113">
        <f t="shared" ref="IAF113" si="6393">IAF108*IAF112</f>
        <v>0</v>
      </c>
      <c r="IAG113">
        <f t="shared" ref="IAG113" si="6394">IAG108*IAG112</f>
        <v>0</v>
      </c>
      <c r="IAH113">
        <f t="shared" ref="IAH113" si="6395">IAH108*IAH112</f>
        <v>0</v>
      </c>
      <c r="IAI113">
        <f t="shared" ref="IAI113" si="6396">IAI108*IAI112</f>
        <v>0</v>
      </c>
      <c r="IAJ113">
        <f t="shared" ref="IAJ113" si="6397">IAJ108*IAJ112</f>
        <v>0</v>
      </c>
      <c r="IAK113">
        <f t="shared" ref="IAK113" si="6398">IAK108*IAK112</f>
        <v>0</v>
      </c>
      <c r="IAL113">
        <f t="shared" ref="IAL113" si="6399">IAL108*IAL112</f>
        <v>0</v>
      </c>
      <c r="IAM113">
        <f t="shared" ref="IAM113" si="6400">IAM108*IAM112</f>
        <v>0</v>
      </c>
      <c r="IAN113">
        <f t="shared" ref="IAN113" si="6401">IAN108*IAN112</f>
        <v>0</v>
      </c>
      <c r="IAO113">
        <f t="shared" ref="IAO113" si="6402">IAO108*IAO112</f>
        <v>0</v>
      </c>
      <c r="IAP113">
        <f t="shared" ref="IAP113" si="6403">IAP108*IAP112</f>
        <v>0</v>
      </c>
      <c r="IAQ113">
        <f t="shared" ref="IAQ113" si="6404">IAQ108*IAQ112</f>
        <v>0</v>
      </c>
      <c r="IAR113">
        <f t="shared" ref="IAR113" si="6405">IAR108*IAR112</f>
        <v>0</v>
      </c>
      <c r="IAS113">
        <f t="shared" ref="IAS113" si="6406">IAS108*IAS112</f>
        <v>0</v>
      </c>
      <c r="IAT113">
        <f t="shared" ref="IAT113" si="6407">IAT108*IAT112</f>
        <v>0</v>
      </c>
      <c r="IAU113">
        <f t="shared" ref="IAU113" si="6408">IAU108*IAU112</f>
        <v>0</v>
      </c>
      <c r="IAV113">
        <f t="shared" ref="IAV113" si="6409">IAV108*IAV112</f>
        <v>0</v>
      </c>
      <c r="IAW113">
        <f t="shared" ref="IAW113" si="6410">IAW108*IAW112</f>
        <v>0</v>
      </c>
      <c r="IAX113">
        <f t="shared" ref="IAX113" si="6411">IAX108*IAX112</f>
        <v>0</v>
      </c>
      <c r="IAY113">
        <f t="shared" ref="IAY113" si="6412">IAY108*IAY112</f>
        <v>0</v>
      </c>
      <c r="IAZ113">
        <f t="shared" ref="IAZ113" si="6413">IAZ108*IAZ112</f>
        <v>0</v>
      </c>
      <c r="IBA113">
        <f t="shared" ref="IBA113" si="6414">IBA108*IBA112</f>
        <v>0</v>
      </c>
      <c r="IBB113">
        <f t="shared" ref="IBB113" si="6415">IBB108*IBB112</f>
        <v>0</v>
      </c>
      <c r="IBC113">
        <f t="shared" ref="IBC113" si="6416">IBC108*IBC112</f>
        <v>0</v>
      </c>
      <c r="IBD113">
        <f t="shared" ref="IBD113" si="6417">IBD108*IBD112</f>
        <v>0</v>
      </c>
      <c r="IBE113">
        <f t="shared" ref="IBE113" si="6418">IBE108*IBE112</f>
        <v>0</v>
      </c>
      <c r="IBF113">
        <f t="shared" ref="IBF113" si="6419">IBF108*IBF112</f>
        <v>0</v>
      </c>
      <c r="IBG113">
        <f t="shared" ref="IBG113" si="6420">IBG108*IBG112</f>
        <v>0</v>
      </c>
      <c r="IBH113">
        <f t="shared" ref="IBH113" si="6421">IBH108*IBH112</f>
        <v>0</v>
      </c>
      <c r="IBI113">
        <f t="shared" ref="IBI113" si="6422">IBI108*IBI112</f>
        <v>0</v>
      </c>
      <c r="IBJ113">
        <f t="shared" ref="IBJ113" si="6423">IBJ108*IBJ112</f>
        <v>0</v>
      </c>
      <c r="IBK113">
        <f t="shared" ref="IBK113" si="6424">IBK108*IBK112</f>
        <v>0</v>
      </c>
      <c r="IBL113">
        <f t="shared" ref="IBL113" si="6425">IBL108*IBL112</f>
        <v>0</v>
      </c>
      <c r="IBM113">
        <f t="shared" ref="IBM113" si="6426">IBM108*IBM112</f>
        <v>0</v>
      </c>
      <c r="IBN113">
        <f t="shared" ref="IBN113" si="6427">IBN108*IBN112</f>
        <v>0</v>
      </c>
      <c r="IBO113">
        <f t="shared" ref="IBO113" si="6428">IBO108*IBO112</f>
        <v>0</v>
      </c>
      <c r="IBP113">
        <f t="shared" ref="IBP113" si="6429">IBP108*IBP112</f>
        <v>0</v>
      </c>
      <c r="IBQ113">
        <f t="shared" ref="IBQ113" si="6430">IBQ108*IBQ112</f>
        <v>0</v>
      </c>
      <c r="IBR113">
        <f t="shared" ref="IBR113" si="6431">IBR108*IBR112</f>
        <v>0</v>
      </c>
      <c r="IBS113">
        <f t="shared" ref="IBS113" si="6432">IBS108*IBS112</f>
        <v>0</v>
      </c>
      <c r="IBT113">
        <f t="shared" ref="IBT113" si="6433">IBT108*IBT112</f>
        <v>0</v>
      </c>
      <c r="IBU113">
        <f t="shared" ref="IBU113" si="6434">IBU108*IBU112</f>
        <v>0</v>
      </c>
      <c r="IBV113">
        <f t="shared" ref="IBV113" si="6435">IBV108*IBV112</f>
        <v>0</v>
      </c>
      <c r="IBW113">
        <f t="shared" ref="IBW113" si="6436">IBW108*IBW112</f>
        <v>0</v>
      </c>
      <c r="IBX113">
        <f t="shared" ref="IBX113" si="6437">IBX108*IBX112</f>
        <v>0</v>
      </c>
      <c r="IBY113">
        <f t="shared" ref="IBY113" si="6438">IBY108*IBY112</f>
        <v>0</v>
      </c>
      <c r="IBZ113">
        <f t="shared" ref="IBZ113" si="6439">IBZ108*IBZ112</f>
        <v>0</v>
      </c>
      <c r="ICA113">
        <f t="shared" ref="ICA113" si="6440">ICA108*ICA112</f>
        <v>0</v>
      </c>
      <c r="ICB113">
        <f t="shared" ref="ICB113" si="6441">ICB108*ICB112</f>
        <v>0</v>
      </c>
      <c r="ICC113">
        <f t="shared" ref="ICC113" si="6442">ICC108*ICC112</f>
        <v>0</v>
      </c>
      <c r="ICD113">
        <f t="shared" ref="ICD113" si="6443">ICD108*ICD112</f>
        <v>0</v>
      </c>
      <c r="ICE113">
        <f t="shared" ref="ICE113" si="6444">ICE108*ICE112</f>
        <v>0</v>
      </c>
      <c r="ICF113">
        <f t="shared" ref="ICF113" si="6445">ICF108*ICF112</f>
        <v>0</v>
      </c>
      <c r="ICG113">
        <f t="shared" ref="ICG113" si="6446">ICG108*ICG112</f>
        <v>0</v>
      </c>
      <c r="ICH113">
        <f t="shared" ref="ICH113" si="6447">ICH108*ICH112</f>
        <v>0</v>
      </c>
      <c r="ICI113">
        <f t="shared" ref="ICI113" si="6448">ICI108*ICI112</f>
        <v>0</v>
      </c>
      <c r="ICJ113">
        <f t="shared" ref="ICJ113" si="6449">ICJ108*ICJ112</f>
        <v>0</v>
      </c>
      <c r="ICK113">
        <f t="shared" ref="ICK113" si="6450">ICK108*ICK112</f>
        <v>0</v>
      </c>
      <c r="ICL113">
        <f t="shared" ref="ICL113" si="6451">ICL108*ICL112</f>
        <v>0</v>
      </c>
      <c r="ICM113">
        <f t="shared" ref="ICM113" si="6452">ICM108*ICM112</f>
        <v>0</v>
      </c>
      <c r="ICN113">
        <f t="shared" ref="ICN113" si="6453">ICN108*ICN112</f>
        <v>0</v>
      </c>
      <c r="ICO113">
        <f t="shared" ref="ICO113" si="6454">ICO108*ICO112</f>
        <v>0</v>
      </c>
      <c r="ICP113">
        <f t="shared" ref="ICP113" si="6455">ICP108*ICP112</f>
        <v>0</v>
      </c>
      <c r="ICQ113">
        <f t="shared" ref="ICQ113" si="6456">ICQ108*ICQ112</f>
        <v>0</v>
      </c>
      <c r="ICR113">
        <f t="shared" ref="ICR113" si="6457">ICR108*ICR112</f>
        <v>0</v>
      </c>
      <c r="ICS113">
        <f t="shared" ref="ICS113" si="6458">ICS108*ICS112</f>
        <v>0</v>
      </c>
      <c r="ICT113">
        <f t="shared" ref="ICT113" si="6459">ICT108*ICT112</f>
        <v>0</v>
      </c>
      <c r="ICU113">
        <f t="shared" ref="ICU113" si="6460">ICU108*ICU112</f>
        <v>0</v>
      </c>
      <c r="ICV113">
        <f t="shared" ref="ICV113" si="6461">ICV108*ICV112</f>
        <v>0</v>
      </c>
      <c r="ICW113">
        <f t="shared" ref="ICW113" si="6462">ICW108*ICW112</f>
        <v>0</v>
      </c>
      <c r="ICX113">
        <f t="shared" ref="ICX113" si="6463">ICX108*ICX112</f>
        <v>0</v>
      </c>
      <c r="ICY113">
        <f t="shared" ref="ICY113" si="6464">ICY108*ICY112</f>
        <v>0</v>
      </c>
      <c r="ICZ113">
        <f t="shared" ref="ICZ113" si="6465">ICZ108*ICZ112</f>
        <v>0</v>
      </c>
      <c r="IDA113">
        <f t="shared" ref="IDA113" si="6466">IDA108*IDA112</f>
        <v>0</v>
      </c>
      <c r="IDB113">
        <f t="shared" ref="IDB113" si="6467">IDB108*IDB112</f>
        <v>0</v>
      </c>
      <c r="IDC113">
        <f t="shared" ref="IDC113" si="6468">IDC108*IDC112</f>
        <v>0</v>
      </c>
      <c r="IDD113">
        <f t="shared" ref="IDD113" si="6469">IDD108*IDD112</f>
        <v>0</v>
      </c>
      <c r="IDE113">
        <f t="shared" ref="IDE113" si="6470">IDE108*IDE112</f>
        <v>0</v>
      </c>
      <c r="IDF113">
        <f t="shared" ref="IDF113" si="6471">IDF108*IDF112</f>
        <v>0</v>
      </c>
      <c r="IDG113">
        <f t="shared" ref="IDG113" si="6472">IDG108*IDG112</f>
        <v>0</v>
      </c>
      <c r="IDH113">
        <f t="shared" ref="IDH113" si="6473">IDH108*IDH112</f>
        <v>0</v>
      </c>
      <c r="IDI113">
        <f t="shared" ref="IDI113" si="6474">IDI108*IDI112</f>
        <v>0</v>
      </c>
      <c r="IDJ113">
        <f t="shared" ref="IDJ113" si="6475">IDJ108*IDJ112</f>
        <v>0</v>
      </c>
      <c r="IDK113">
        <f t="shared" ref="IDK113" si="6476">IDK108*IDK112</f>
        <v>0</v>
      </c>
      <c r="IDL113">
        <f t="shared" ref="IDL113" si="6477">IDL108*IDL112</f>
        <v>0</v>
      </c>
      <c r="IDM113">
        <f t="shared" ref="IDM113" si="6478">IDM108*IDM112</f>
        <v>0</v>
      </c>
      <c r="IDN113">
        <f t="shared" ref="IDN113" si="6479">IDN108*IDN112</f>
        <v>0</v>
      </c>
      <c r="IDO113">
        <f t="shared" ref="IDO113" si="6480">IDO108*IDO112</f>
        <v>0</v>
      </c>
      <c r="IDP113">
        <f t="shared" ref="IDP113" si="6481">IDP108*IDP112</f>
        <v>0</v>
      </c>
      <c r="IDQ113">
        <f t="shared" ref="IDQ113" si="6482">IDQ108*IDQ112</f>
        <v>0</v>
      </c>
      <c r="IDR113">
        <f t="shared" ref="IDR113" si="6483">IDR108*IDR112</f>
        <v>0</v>
      </c>
      <c r="IDS113">
        <f t="shared" ref="IDS113" si="6484">IDS108*IDS112</f>
        <v>0</v>
      </c>
      <c r="IDT113">
        <f t="shared" ref="IDT113" si="6485">IDT108*IDT112</f>
        <v>0</v>
      </c>
      <c r="IDU113">
        <f t="shared" ref="IDU113" si="6486">IDU108*IDU112</f>
        <v>0</v>
      </c>
      <c r="IDV113">
        <f t="shared" ref="IDV113" si="6487">IDV108*IDV112</f>
        <v>0</v>
      </c>
      <c r="IDW113">
        <f t="shared" ref="IDW113" si="6488">IDW108*IDW112</f>
        <v>0</v>
      </c>
      <c r="IDX113">
        <f t="shared" ref="IDX113" si="6489">IDX108*IDX112</f>
        <v>0</v>
      </c>
      <c r="IDY113">
        <f t="shared" ref="IDY113" si="6490">IDY108*IDY112</f>
        <v>0</v>
      </c>
      <c r="IDZ113">
        <f t="shared" ref="IDZ113" si="6491">IDZ108*IDZ112</f>
        <v>0</v>
      </c>
      <c r="IEA113">
        <f t="shared" ref="IEA113" si="6492">IEA108*IEA112</f>
        <v>0</v>
      </c>
      <c r="IEB113">
        <f t="shared" ref="IEB113" si="6493">IEB108*IEB112</f>
        <v>0</v>
      </c>
      <c r="IEC113">
        <f t="shared" ref="IEC113" si="6494">IEC108*IEC112</f>
        <v>0</v>
      </c>
      <c r="IED113">
        <f t="shared" ref="IED113" si="6495">IED108*IED112</f>
        <v>0</v>
      </c>
      <c r="IEE113">
        <f t="shared" ref="IEE113" si="6496">IEE108*IEE112</f>
        <v>0</v>
      </c>
      <c r="IEF113">
        <f t="shared" ref="IEF113" si="6497">IEF108*IEF112</f>
        <v>0</v>
      </c>
      <c r="IEG113">
        <f t="shared" ref="IEG113" si="6498">IEG108*IEG112</f>
        <v>0</v>
      </c>
      <c r="IEH113">
        <f t="shared" ref="IEH113" si="6499">IEH108*IEH112</f>
        <v>0</v>
      </c>
      <c r="IEI113">
        <f t="shared" ref="IEI113" si="6500">IEI108*IEI112</f>
        <v>0</v>
      </c>
      <c r="IEJ113">
        <f t="shared" ref="IEJ113" si="6501">IEJ108*IEJ112</f>
        <v>0</v>
      </c>
      <c r="IEK113">
        <f t="shared" ref="IEK113" si="6502">IEK108*IEK112</f>
        <v>0</v>
      </c>
      <c r="IEL113">
        <f t="shared" ref="IEL113" si="6503">IEL108*IEL112</f>
        <v>0</v>
      </c>
      <c r="IEM113">
        <f t="shared" ref="IEM113" si="6504">IEM108*IEM112</f>
        <v>0</v>
      </c>
      <c r="IEN113">
        <f t="shared" ref="IEN113" si="6505">IEN108*IEN112</f>
        <v>0</v>
      </c>
      <c r="IEO113">
        <f t="shared" ref="IEO113" si="6506">IEO108*IEO112</f>
        <v>0</v>
      </c>
      <c r="IEP113">
        <f t="shared" ref="IEP113" si="6507">IEP108*IEP112</f>
        <v>0</v>
      </c>
      <c r="IEQ113">
        <f t="shared" ref="IEQ113" si="6508">IEQ108*IEQ112</f>
        <v>0</v>
      </c>
      <c r="IER113">
        <f t="shared" ref="IER113" si="6509">IER108*IER112</f>
        <v>0</v>
      </c>
      <c r="IES113">
        <f t="shared" ref="IES113" si="6510">IES108*IES112</f>
        <v>0</v>
      </c>
      <c r="IET113">
        <f t="shared" ref="IET113" si="6511">IET108*IET112</f>
        <v>0</v>
      </c>
      <c r="IEU113">
        <f t="shared" ref="IEU113" si="6512">IEU108*IEU112</f>
        <v>0</v>
      </c>
      <c r="IEV113">
        <f t="shared" ref="IEV113" si="6513">IEV108*IEV112</f>
        <v>0</v>
      </c>
      <c r="IEW113">
        <f t="shared" ref="IEW113" si="6514">IEW108*IEW112</f>
        <v>0</v>
      </c>
      <c r="IEX113">
        <f t="shared" ref="IEX113" si="6515">IEX108*IEX112</f>
        <v>0</v>
      </c>
      <c r="IEY113">
        <f t="shared" ref="IEY113" si="6516">IEY108*IEY112</f>
        <v>0</v>
      </c>
      <c r="IEZ113">
        <f t="shared" ref="IEZ113" si="6517">IEZ108*IEZ112</f>
        <v>0</v>
      </c>
      <c r="IFA113">
        <f t="shared" ref="IFA113" si="6518">IFA108*IFA112</f>
        <v>0</v>
      </c>
      <c r="IFB113">
        <f t="shared" ref="IFB113" si="6519">IFB108*IFB112</f>
        <v>0</v>
      </c>
      <c r="IFC113">
        <f t="shared" ref="IFC113" si="6520">IFC108*IFC112</f>
        <v>0</v>
      </c>
      <c r="IFD113">
        <f t="shared" ref="IFD113" si="6521">IFD108*IFD112</f>
        <v>0</v>
      </c>
      <c r="IFE113">
        <f t="shared" ref="IFE113" si="6522">IFE108*IFE112</f>
        <v>0</v>
      </c>
      <c r="IFF113">
        <f t="shared" ref="IFF113" si="6523">IFF108*IFF112</f>
        <v>0</v>
      </c>
      <c r="IFG113">
        <f t="shared" ref="IFG113" si="6524">IFG108*IFG112</f>
        <v>0</v>
      </c>
      <c r="IFH113">
        <f t="shared" ref="IFH113" si="6525">IFH108*IFH112</f>
        <v>0</v>
      </c>
      <c r="IFI113">
        <f t="shared" ref="IFI113" si="6526">IFI108*IFI112</f>
        <v>0</v>
      </c>
      <c r="IFJ113">
        <f t="shared" ref="IFJ113" si="6527">IFJ108*IFJ112</f>
        <v>0</v>
      </c>
      <c r="IFK113">
        <f t="shared" ref="IFK113" si="6528">IFK108*IFK112</f>
        <v>0</v>
      </c>
      <c r="IFL113">
        <f t="shared" ref="IFL113" si="6529">IFL108*IFL112</f>
        <v>0</v>
      </c>
      <c r="IFM113">
        <f t="shared" ref="IFM113" si="6530">IFM108*IFM112</f>
        <v>0</v>
      </c>
      <c r="IFN113">
        <f t="shared" ref="IFN113" si="6531">IFN108*IFN112</f>
        <v>0</v>
      </c>
      <c r="IFO113">
        <f t="shared" ref="IFO113" si="6532">IFO108*IFO112</f>
        <v>0</v>
      </c>
      <c r="IFP113">
        <f t="shared" ref="IFP113" si="6533">IFP108*IFP112</f>
        <v>0</v>
      </c>
      <c r="IFQ113">
        <f t="shared" ref="IFQ113" si="6534">IFQ108*IFQ112</f>
        <v>0</v>
      </c>
      <c r="IFR113">
        <f t="shared" ref="IFR113" si="6535">IFR108*IFR112</f>
        <v>0</v>
      </c>
      <c r="IFS113">
        <f t="shared" ref="IFS113" si="6536">IFS108*IFS112</f>
        <v>0</v>
      </c>
      <c r="IFT113">
        <f t="shared" ref="IFT113" si="6537">IFT108*IFT112</f>
        <v>0</v>
      </c>
      <c r="IFU113">
        <f t="shared" ref="IFU113" si="6538">IFU108*IFU112</f>
        <v>0</v>
      </c>
      <c r="IFV113">
        <f t="shared" ref="IFV113" si="6539">IFV108*IFV112</f>
        <v>0</v>
      </c>
      <c r="IFW113">
        <f t="shared" ref="IFW113" si="6540">IFW108*IFW112</f>
        <v>0</v>
      </c>
      <c r="IFX113">
        <f t="shared" ref="IFX113" si="6541">IFX108*IFX112</f>
        <v>0</v>
      </c>
      <c r="IFY113">
        <f t="shared" ref="IFY113" si="6542">IFY108*IFY112</f>
        <v>0</v>
      </c>
      <c r="IFZ113">
        <f t="shared" ref="IFZ113" si="6543">IFZ108*IFZ112</f>
        <v>0</v>
      </c>
      <c r="IGA113">
        <f t="shared" ref="IGA113" si="6544">IGA108*IGA112</f>
        <v>0</v>
      </c>
      <c r="IGB113">
        <f t="shared" ref="IGB113" si="6545">IGB108*IGB112</f>
        <v>0</v>
      </c>
      <c r="IGC113">
        <f t="shared" ref="IGC113" si="6546">IGC108*IGC112</f>
        <v>0</v>
      </c>
      <c r="IGD113">
        <f t="shared" ref="IGD113" si="6547">IGD108*IGD112</f>
        <v>0</v>
      </c>
      <c r="IGE113">
        <f t="shared" ref="IGE113" si="6548">IGE108*IGE112</f>
        <v>0</v>
      </c>
      <c r="IGF113">
        <f t="shared" ref="IGF113" si="6549">IGF108*IGF112</f>
        <v>0</v>
      </c>
      <c r="IGG113">
        <f t="shared" ref="IGG113" si="6550">IGG108*IGG112</f>
        <v>0</v>
      </c>
      <c r="IGH113">
        <f t="shared" ref="IGH113" si="6551">IGH108*IGH112</f>
        <v>0</v>
      </c>
      <c r="IGI113">
        <f t="shared" ref="IGI113" si="6552">IGI108*IGI112</f>
        <v>0</v>
      </c>
      <c r="IGJ113">
        <f t="shared" ref="IGJ113" si="6553">IGJ108*IGJ112</f>
        <v>0</v>
      </c>
      <c r="IGK113">
        <f t="shared" ref="IGK113" si="6554">IGK108*IGK112</f>
        <v>0</v>
      </c>
      <c r="IGL113">
        <f t="shared" ref="IGL113" si="6555">IGL108*IGL112</f>
        <v>0</v>
      </c>
      <c r="IGM113">
        <f t="shared" ref="IGM113" si="6556">IGM108*IGM112</f>
        <v>0</v>
      </c>
      <c r="IGN113">
        <f t="shared" ref="IGN113" si="6557">IGN108*IGN112</f>
        <v>0</v>
      </c>
      <c r="IGO113">
        <f t="shared" ref="IGO113" si="6558">IGO108*IGO112</f>
        <v>0</v>
      </c>
      <c r="IGP113">
        <f t="shared" ref="IGP113" si="6559">IGP108*IGP112</f>
        <v>0</v>
      </c>
      <c r="IGQ113">
        <f t="shared" ref="IGQ113" si="6560">IGQ108*IGQ112</f>
        <v>0</v>
      </c>
      <c r="IGR113">
        <f t="shared" ref="IGR113" si="6561">IGR108*IGR112</f>
        <v>0</v>
      </c>
      <c r="IGS113">
        <f t="shared" ref="IGS113" si="6562">IGS108*IGS112</f>
        <v>0</v>
      </c>
      <c r="IGT113">
        <f t="shared" ref="IGT113" si="6563">IGT108*IGT112</f>
        <v>0</v>
      </c>
      <c r="IGU113">
        <f t="shared" ref="IGU113" si="6564">IGU108*IGU112</f>
        <v>0</v>
      </c>
      <c r="IGV113">
        <f t="shared" ref="IGV113" si="6565">IGV108*IGV112</f>
        <v>0</v>
      </c>
      <c r="IGW113">
        <f t="shared" ref="IGW113" si="6566">IGW108*IGW112</f>
        <v>0</v>
      </c>
      <c r="IGX113">
        <f t="shared" ref="IGX113" si="6567">IGX108*IGX112</f>
        <v>0</v>
      </c>
      <c r="IGY113">
        <f t="shared" ref="IGY113" si="6568">IGY108*IGY112</f>
        <v>0</v>
      </c>
      <c r="IGZ113">
        <f t="shared" ref="IGZ113" si="6569">IGZ108*IGZ112</f>
        <v>0</v>
      </c>
      <c r="IHA113">
        <f t="shared" ref="IHA113" si="6570">IHA108*IHA112</f>
        <v>0</v>
      </c>
      <c r="IHB113">
        <f t="shared" ref="IHB113" si="6571">IHB108*IHB112</f>
        <v>0</v>
      </c>
      <c r="IHC113">
        <f t="shared" ref="IHC113" si="6572">IHC108*IHC112</f>
        <v>0</v>
      </c>
      <c r="IHD113">
        <f t="shared" ref="IHD113" si="6573">IHD108*IHD112</f>
        <v>0</v>
      </c>
      <c r="IHE113">
        <f t="shared" ref="IHE113" si="6574">IHE108*IHE112</f>
        <v>0</v>
      </c>
      <c r="IHF113">
        <f t="shared" ref="IHF113" si="6575">IHF108*IHF112</f>
        <v>0</v>
      </c>
      <c r="IHG113">
        <f t="shared" ref="IHG113" si="6576">IHG108*IHG112</f>
        <v>0</v>
      </c>
      <c r="IHH113">
        <f t="shared" ref="IHH113" si="6577">IHH108*IHH112</f>
        <v>0</v>
      </c>
      <c r="IHI113">
        <f t="shared" ref="IHI113" si="6578">IHI108*IHI112</f>
        <v>0</v>
      </c>
      <c r="IHJ113">
        <f t="shared" ref="IHJ113" si="6579">IHJ108*IHJ112</f>
        <v>0</v>
      </c>
      <c r="IHK113">
        <f t="shared" ref="IHK113" si="6580">IHK108*IHK112</f>
        <v>0</v>
      </c>
      <c r="IHL113">
        <f t="shared" ref="IHL113" si="6581">IHL108*IHL112</f>
        <v>0</v>
      </c>
      <c r="IHM113">
        <f t="shared" ref="IHM113" si="6582">IHM108*IHM112</f>
        <v>0</v>
      </c>
      <c r="IHN113">
        <f t="shared" ref="IHN113" si="6583">IHN108*IHN112</f>
        <v>0</v>
      </c>
      <c r="IHO113">
        <f t="shared" ref="IHO113" si="6584">IHO108*IHO112</f>
        <v>0</v>
      </c>
      <c r="IHP113">
        <f t="shared" ref="IHP113" si="6585">IHP108*IHP112</f>
        <v>0</v>
      </c>
      <c r="IHQ113">
        <f t="shared" ref="IHQ113" si="6586">IHQ108*IHQ112</f>
        <v>0</v>
      </c>
      <c r="IHR113">
        <f t="shared" ref="IHR113" si="6587">IHR108*IHR112</f>
        <v>0</v>
      </c>
      <c r="IHS113">
        <f t="shared" ref="IHS113" si="6588">IHS108*IHS112</f>
        <v>0</v>
      </c>
      <c r="IHT113">
        <f t="shared" ref="IHT113" si="6589">IHT108*IHT112</f>
        <v>0</v>
      </c>
      <c r="IHU113">
        <f t="shared" ref="IHU113" si="6590">IHU108*IHU112</f>
        <v>0</v>
      </c>
      <c r="IHV113">
        <f t="shared" ref="IHV113" si="6591">IHV108*IHV112</f>
        <v>0</v>
      </c>
      <c r="IHW113">
        <f t="shared" ref="IHW113" si="6592">IHW108*IHW112</f>
        <v>0</v>
      </c>
      <c r="IHX113">
        <f t="shared" ref="IHX113" si="6593">IHX108*IHX112</f>
        <v>0</v>
      </c>
      <c r="IHY113">
        <f t="shared" ref="IHY113" si="6594">IHY108*IHY112</f>
        <v>0</v>
      </c>
      <c r="IHZ113">
        <f t="shared" ref="IHZ113" si="6595">IHZ108*IHZ112</f>
        <v>0</v>
      </c>
      <c r="IIA113">
        <f t="shared" ref="IIA113" si="6596">IIA108*IIA112</f>
        <v>0</v>
      </c>
      <c r="IIB113">
        <f t="shared" ref="IIB113" si="6597">IIB108*IIB112</f>
        <v>0</v>
      </c>
      <c r="IIC113">
        <f t="shared" ref="IIC113" si="6598">IIC108*IIC112</f>
        <v>0</v>
      </c>
      <c r="IID113">
        <f t="shared" ref="IID113" si="6599">IID108*IID112</f>
        <v>0</v>
      </c>
      <c r="IIE113">
        <f t="shared" ref="IIE113" si="6600">IIE108*IIE112</f>
        <v>0</v>
      </c>
      <c r="IIF113">
        <f t="shared" ref="IIF113" si="6601">IIF108*IIF112</f>
        <v>0</v>
      </c>
      <c r="IIG113">
        <f t="shared" ref="IIG113" si="6602">IIG108*IIG112</f>
        <v>0</v>
      </c>
      <c r="IIH113">
        <f t="shared" ref="IIH113" si="6603">IIH108*IIH112</f>
        <v>0</v>
      </c>
      <c r="III113">
        <f t="shared" ref="III113" si="6604">III108*III112</f>
        <v>0</v>
      </c>
      <c r="IIJ113">
        <f t="shared" ref="IIJ113" si="6605">IIJ108*IIJ112</f>
        <v>0</v>
      </c>
      <c r="IIK113">
        <f t="shared" ref="IIK113" si="6606">IIK108*IIK112</f>
        <v>0</v>
      </c>
      <c r="IIL113">
        <f t="shared" ref="IIL113" si="6607">IIL108*IIL112</f>
        <v>0</v>
      </c>
      <c r="IIM113">
        <f t="shared" ref="IIM113" si="6608">IIM108*IIM112</f>
        <v>0</v>
      </c>
      <c r="IIN113">
        <f t="shared" ref="IIN113" si="6609">IIN108*IIN112</f>
        <v>0</v>
      </c>
      <c r="IIO113">
        <f t="shared" ref="IIO113" si="6610">IIO108*IIO112</f>
        <v>0</v>
      </c>
      <c r="IIP113">
        <f t="shared" ref="IIP113" si="6611">IIP108*IIP112</f>
        <v>0</v>
      </c>
      <c r="IIQ113">
        <f t="shared" ref="IIQ113" si="6612">IIQ108*IIQ112</f>
        <v>0</v>
      </c>
      <c r="IIR113">
        <f t="shared" ref="IIR113" si="6613">IIR108*IIR112</f>
        <v>0</v>
      </c>
      <c r="IIS113">
        <f t="shared" ref="IIS113" si="6614">IIS108*IIS112</f>
        <v>0</v>
      </c>
      <c r="IIT113">
        <f t="shared" ref="IIT113" si="6615">IIT108*IIT112</f>
        <v>0</v>
      </c>
      <c r="IIU113">
        <f t="shared" ref="IIU113" si="6616">IIU108*IIU112</f>
        <v>0</v>
      </c>
      <c r="IIV113">
        <f t="shared" ref="IIV113" si="6617">IIV108*IIV112</f>
        <v>0</v>
      </c>
      <c r="IIW113">
        <f t="shared" ref="IIW113" si="6618">IIW108*IIW112</f>
        <v>0</v>
      </c>
      <c r="IIX113">
        <f t="shared" ref="IIX113" si="6619">IIX108*IIX112</f>
        <v>0</v>
      </c>
      <c r="IIY113">
        <f t="shared" ref="IIY113" si="6620">IIY108*IIY112</f>
        <v>0</v>
      </c>
      <c r="IIZ113">
        <f t="shared" ref="IIZ113" si="6621">IIZ108*IIZ112</f>
        <v>0</v>
      </c>
      <c r="IJA113">
        <f t="shared" ref="IJA113" si="6622">IJA108*IJA112</f>
        <v>0</v>
      </c>
      <c r="IJB113">
        <f t="shared" ref="IJB113" si="6623">IJB108*IJB112</f>
        <v>0</v>
      </c>
      <c r="IJC113">
        <f t="shared" ref="IJC113" si="6624">IJC108*IJC112</f>
        <v>0</v>
      </c>
      <c r="IJD113">
        <f t="shared" ref="IJD113" si="6625">IJD108*IJD112</f>
        <v>0</v>
      </c>
      <c r="IJE113">
        <f t="shared" ref="IJE113" si="6626">IJE108*IJE112</f>
        <v>0</v>
      </c>
      <c r="IJF113">
        <f t="shared" ref="IJF113" si="6627">IJF108*IJF112</f>
        <v>0</v>
      </c>
      <c r="IJG113">
        <f t="shared" ref="IJG113" si="6628">IJG108*IJG112</f>
        <v>0</v>
      </c>
      <c r="IJH113">
        <f t="shared" ref="IJH113" si="6629">IJH108*IJH112</f>
        <v>0</v>
      </c>
      <c r="IJI113">
        <f t="shared" ref="IJI113" si="6630">IJI108*IJI112</f>
        <v>0</v>
      </c>
      <c r="IJJ113">
        <f t="shared" ref="IJJ113" si="6631">IJJ108*IJJ112</f>
        <v>0</v>
      </c>
      <c r="IJK113">
        <f t="shared" ref="IJK113" si="6632">IJK108*IJK112</f>
        <v>0</v>
      </c>
      <c r="IJL113">
        <f t="shared" ref="IJL113" si="6633">IJL108*IJL112</f>
        <v>0</v>
      </c>
      <c r="IJM113">
        <f t="shared" ref="IJM113" si="6634">IJM108*IJM112</f>
        <v>0</v>
      </c>
      <c r="IJN113">
        <f t="shared" ref="IJN113" si="6635">IJN108*IJN112</f>
        <v>0</v>
      </c>
      <c r="IJO113">
        <f t="shared" ref="IJO113" si="6636">IJO108*IJO112</f>
        <v>0</v>
      </c>
      <c r="IJP113">
        <f t="shared" ref="IJP113" si="6637">IJP108*IJP112</f>
        <v>0</v>
      </c>
      <c r="IJQ113">
        <f t="shared" ref="IJQ113" si="6638">IJQ108*IJQ112</f>
        <v>0</v>
      </c>
      <c r="IJR113">
        <f t="shared" ref="IJR113" si="6639">IJR108*IJR112</f>
        <v>0</v>
      </c>
      <c r="IJS113">
        <f t="shared" ref="IJS113" si="6640">IJS108*IJS112</f>
        <v>0</v>
      </c>
      <c r="IJT113">
        <f t="shared" ref="IJT113" si="6641">IJT108*IJT112</f>
        <v>0</v>
      </c>
      <c r="IJU113">
        <f t="shared" ref="IJU113" si="6642">IJU108*IJU112</f>
        <v>0</v>
      </c>
      <c r="IJV113">
        <f t="shared" ref="IJV113" si="6643">IJV108*IJV112</f>
        <v>0</v>
      </c>
      <c r="IJW113">
        <f t="shared" ref="IJW113" si="6644">IJW108*IJW112</f>
        <v>0</v>
      </c>
      <c r="IJX113">
        <f t="shared" ref="IJX113" si="6645">IJX108*IJX112</f>
        <v>0</v>
      </c>
      <c r="IJY113">
        <f t="shared" ref="IJY113" si="6646">IJY108*IJY112</f>
        <v>0</v>
      </c>
      <c r="IJZ113">
        <f t="shared" ref="IJZ113" si="6647">IJZ108*IJZ112</f>
        <v>0</v>
      </c>
      <c r="IKA113">
        <f t="shared" ref="IKA113" si="6648">IKA108*IKA112</f>
        <v>0</v>
      </c>
      <c r="IKB113">
        <f t="shared" ref="IKB113" si="6649">IKB108*IKB112</f>
        <v>0</v>
      </c>
      <c r="IKC113">
        <f t="shared" ref="IKC113" si="6650">IKC108*IKC112</f>
        <v>0</v>
      </c>
      <c r="IKD113">
        <f t="shared" ref="IKD113" si="6651">IKD108*IKD112</f>
        <v>0</v>
      </c>
      <c r="IKE113">
        <f t="shared" ref="IKE113" si="6652">IKE108*IKE112</f>
        <v>0</v>
      </c>
      <c r="IKF113">
        <f t="shared" ref="IKF113" si="6653">IKF108*IKF112</f>
        <v>0</v>
      </c>
      <c r="IKG113">
        <f t="shared" ref="IKG113" si="6654">IKG108*IKG112</f>
        <v>0</v>
      </c>
      <c r="IKH113">
        <f t="shared" ref="IKH113" si="6655">IKH108*IKH112</f>
        <v>0</v>
      </c>
      <c r="IKI113">
        <f t="shared" ref="IKI113" si="6656">IKI108*IKI112</f>
        <v>0</v>
      </c>
      <c r="IKJ113">
        <f t="shared" ref="IKJ113" si="6657">IKJ108*IKJ112</f>
        <v>0</v>
      </c>
      <c r="IKK113">
        <f t="shared" ref="IKK113" si="6658">IKK108*IKK112</f>
        <v>0</v>
      </c>
      <c r="IKL113">
        <f t="shared" ref="IKL113" si="6659">IKL108*IKL112</f>
        <v>0</v>
      </c>
      <c r="IKM113">
        <f t="shared" ref="IKM113" si="6660">IKM108*IKM112</f>
        <v>0</v>
      </c>
      <c r="IKN113">
        <f t="shared" ref="IKN113" si="6661">IKN108*IKN112</f>
        <v>0</v>
      </c>
      <c r="IKO113">
        <f t="shared" ref="IKO113" si="6662">IKO108*IKO112</f>
        <v>0</v>
      </c>
      <c r="IKP113">
        <f t="shared" ref="IKP113" si="6663">IKP108*IKP112</f>
        <v>0</v>
      </c>
      <c r="IKQ113">
        <f t="shared" ref="IKQ113" si="6664">IKQ108*IKQ112</f>
        <v>0</v>
      </c>
      <c r="IKR113">
        <f t="shared" ref="IKR113" si="6665">IKR108*IKR112</f>
        <v>0</v>
      </c>
      <c r="IKS113">
        <f t="shared" ref="IKS113" si="6666">IKS108*IKS112</f>
        <v>0</v>
      </c>
      <c r="IKT113">
        <f t="shared" ref="IKT113" si="6667">IKT108*IKT112</f>
        <v>0</v>
      </c>
      <c r="IKU113">
        <f t="shared" ref="IKU113" si="6668">IKU108*IKU112</f>
        <v>0</v>
      </c>
      <c r="IKV113">
        <f t="shared" ref="IKV113" si="6669">IKV108*IKV112</f>
        <v>0</v>
      </c>
      <c r="IKW113">
        <f t="shared" ref="IKW113" si="6670">IKW108*IKW112</f>
        <v>0</v>
      </c>
      <c r="IKX113">
        <f t="shared" ref="IKX113" si="6671">IKX108*IKX112</f>
        <v>0</v>
      </c>
      <c r="IKY113">
        <f t="shared" ref="IKY113" si="6672">IKY108*IKY112</f>
        <v>0</v>
      </c>
      <c r="IKZ113">
        <f t="shared" ref="IKZ113" si="6673">IKZ108*IKZ112</f>
        <v>0</v>
      </c>
      <c r="ILA113">
        <f t="shared" ref="ILA113" si="6674">ILA108*ILA112</f>
        <v>0</v>
      </c>
      <c r="ILB113">
        <f t="shared" ref="ILB113" si="6675">ILB108*ILB112</f>
        <v>0</v>
      </c>
      <c r="ILC113">
        <f t="shared" ref="ILC113" si="6676">ILC108*ILC112</f>
        <v>0</v>
      </c>
      <c r="ILD113">
        <f t="shared" ref="ILD113" si="6677">ILD108*ILD112</f>
        <v>0</v>
      </c>
      <c r="ILE113">
        <f t="shared" ref="ILE113" si="6678">ILE108*ILE112</f>
        <v>0</v>
      </c>
      <c r="ILF113">
        <f t="shared" ref="ILF113" si="6679">ILF108*ILF112</f>
        <v>0</v>
      </c>
      <c r="ILG113">
        <f t="shared" ref="ILG113" si="6680">ILG108*ILG112</f>
        <v>0</v>
      </c>
      <c r="ILH113">
        <f t="shared" ref="ILH113" si="6681">ILH108*ILH112</f>
        <v>0</v>
      </c>
      <c r="ILI113">
        <f t="shared" ref="ILI113" si="6682">ILI108*ILI112</f>
        <v>0</v>
      </c>
      <c r="ILJ113">
        <f t="shared" ref="ILJ113" si="6683">ILJ108*ILJ112</f>
        <v>0</v>
      </c>
      <c r="ILK113">
        <f t="shared" ref="ILK113" si="6684">ILK108*ILK112</f>
        <v>0</v>
      </c>
      <c r="ILL113">
        <f t="shared" ref="ILL113" si="6685">ILL108*ILL112</f>
        <v>0</v>
      </c>
      <c r="ILM113">
        <f t="shared" ref="ILM113" si="6686">ILM108*ILM112</f>
        <v>0</v>
      </c>
      <c r="ILN113">
        <f t="shared" ref="ILN113" si="6687">ILN108*ILN112</f>
        <v>0</v>
      </c>
      <c r="ILO113">
        <f t="shared" ref="ILO113" si="6688">ILO108*ILO112</f>
        <v>0</v>
      </c>
      <c r="ILP113">
        <f t="shared" ref="ILP113" si="6689">ILP108*ILP112</f>
        <v>0</v>
      </c>
      <c r="ILQ113">
        <f t="shared" ref="ILQ113" si="6690">ILQ108*ILQ112</f>
        <v>0</v>
      </c>
      <c r="ILR113">
        <f t="shared" ref="ILR113" si="6691">ILR108*ILR112</f>
        <v>0</v>
      </c>
      <c r="ILS113">
        <f t="shared" ref="ILS113" si="6692">ILS108*ILS112</f>
        <v>0</v>
      </c>
      <c r="ILT113">
        <f t="shared" ref="ILT113" si="6693">ILT108*ILT112</f>
        <v>0</v>
      </c>
      <c r="ILU113">
        <f t="shared" ref="ILU113" si="6694">ILU108*ILU112</f>
        <v>0</v>
      </c>
      <c r="ILV113">
        <f t="shared" ref="ILV113" si="6695">ILV108*ILV112</f>
        <v>0</v>
      </c>
      <c r="ILW113">
        <f t="shared" ref="ILW113" si="6696">ILW108*ILW112</f>
        <v>0</v>
      </c>
      <c r="ILX113">
        <f t="shared" ref="ILX113" si="6697">ILX108*ILX112</f>
        <v>0</v>
      </c>
      <c r="ILY113">
        <f t="shared" ref="ILY113" si="6698">ILY108*ILY112</f>
        <v>0</v>
      </c>
      <c r="ILZ113">
        <f t="shared" ref="ILZ113" si="6699">ILZ108*ILZ112</f>
        <v>0</v>
      </c>
      <c r="IMA113">
        <f t="shared" ref="IMA113" si="6700">IMA108*IMA112</f>
        <v>0</v>
      </c>
      <c r="IMB113">
        <f t="shared" ref="IMB113" si="6701">IMB108*IMB112</f>
        <v>0</v>
      </c>
      <c r="IMC113">
        <f t="shared" ref="IMC113" si="6702">IMC108*IMC112</f>
        <v>0</v>
      </c>
      <c r="IMD113">
        <f t="shared" ref="IMD113" si="6703">IMD108*IMD112</f>
        <v>0</v>
      </c>
      <c r="IME113">
        <f t="shared" ref="IME113" si="6704">IME108*IME112</f>
        <v>0</v>
      </c>
      <c r="IMF113">
        <f t="shared" ref="IMF113" si="6705">IMF108*IMF112</f>
        <v>0</v>
      </c>
      <c r="IMG113">
        <f t="shared" ref="IMG113" si="6706">IMG108*IMG112</f>
        <v>0</v>
      </c>
      <c r="IMH113">
        <f t="shared" ref="IMH113" si="6707">IMH108*IMH112</f>
        <v>0</v>
      </c>
      <c r="IMI113">
        <f t="shared" ref="IMI113" si="6708">IMI108*IMI112</f>
        <v>0</v>
      </c>
      <c r="IMJ113">
        <f t="shared" ref="IMJ113" si="6709">IMJ108*IMJ112</f>
        <v>0</v>
      </c>
      <c r="IMK113">
        <f t="shared" ref="IMK113" si="6710">IMK108*IMK112</f>
        <v>0</v>
      </c>
      <c r="IML113">
        <f t="shared" ref="IML113" si="6711">IML108*IML112</f>
        <v>0</v>
      </c>
      <c r="IMM113">
        <f t="shared" ref="IMM113" si="6712">IMM108*IMM112</f>
        <v>0</v>
      </c>
      <c r="IMN113">
        <f t="shared" ref="IMN113" si="6713">IMN108*IMN112</f>
        <v>0</v>
      </c>
      <c r="IMO113">
        <f t="shared" ref="IMO113" si="6714">IMO108*IMO112</f>
        <v>0</v>
      </c>
      <c r="IMP113">
        <f t="shared" ref="IMP113" si="6715">IMP108*IMP112</f>
        <v>0</v>
      </c>
      <c r="IMQ113">
        <f t="shared" ref="IMQ113" si="6716">IMQ108*IMQ112</f>
        <v>0</v>
      </c>
      <c r="IMR113">
        <f t="shared" ref="IMR113" si="6717">IMR108*IMR112</f>
        <v>0</v>
      </c>
      <c r="IMS113">
        <f t="shared" ref="IMS113" si="6718">IMS108*IMS112</f>
        <v>0</v>
      </c>
      <c r="IMT113">
        <f t="shared" ref="IMT113" si="6719">IMT108*IMT112</f>
        <v>0</v>
      </c>
      <c r="IMU113">
        <f t="shared" ref="IMU113" si="6720">IMU108*IMU112</f>
        <v>0</v>
      </c>
      <c r="IMV113">
        <f t="shared" ref="IMV113" si="6721">IMV108*IMV112</f>
        <v>0</v>
      </c>
      <c r="IMW113">
        <f t="shared" ref="IMW113" si="6722">IMW108*IMW112</f>
        <v>0</v>
      </c>
      <c r="IMX113">
        <f t="shared" ref="IMX113" si="6723">IMX108*IMX112</f>
        <v>0</v>
      </c>
      <c r="IMY113">
        <f t="shared" ref="IMY113" si="6724">IMY108*IMY112</f>
        <v>0</v>
      </c>
      <c r="IMZ113">
        <f t="shared" ref="IMZ113" si="6725">IMZ108*IMZ112</f>
        <v>0</v>
      </c>
      <c r="INA113">
        <f t="shared" ref="INA113" si="6726">INA108*INA112</f>
        <v>0</v>
      </c>
      <c r="INB113">
        <f t="shared" ref="INB113" si="6727">INB108*INB112</f>
        <v>0</v>
      </c>
      <c r="INC113">
        <f t="shared" ref="INC113" si="6728">INC108*INC112</f>
        <v>0</v>
      </c>
      <c r="IND113">
        <f t="shared" ref="IND113" si="6729">IND108*IND112</f>
        <v>0</v>
      </c>
      <c r="INE113">
        <f t="shared" ref="INE113" si="6730">INE108*INE112</f>
        <v>0</v>
      </c>
      <c r="INF113">
        <f t="shared" ref="INF113" si="6731">INF108*INF112</f>
        <v>0</v>
      </c>
      <c r="ING113">
        <f t="shared" ref="ING113" si="6732">ING108*ING112</f>
        <v>0</v>
      </c>
      <c r="INH113">
        <f t="shared" ref="INH113" si="6733">INH108*INH112</f>
        <v>0</v>
      </c>
      <c r="INI113">
        <f t="shared" ref="INI113" si="6734">INI108*INI112</f>
        <v>0</v>
      </c>
      <c r="INJ113">
        <f t="shared" ref="INJ113" si="6735">INJ108*INJ112</f>
        <v>0</v>
      </c>
      <c r="INK113">
        <f t="shared" ref="INK113" si="6736">INK108*INK112</f>
        <v>0</v>
      </c>
      <c r="INL113">
        <f t="shared" ref="INL113" si="6737">INL108*INL112</f>
        <v>0</v>
      </c>
      <c r="INM113">
        <f t="shared" ref="INM113" si="6738">INM108*INM112</f>
        <v>0</v>
      </c>
      <c r="INN113">
        <f t="shared" ref="INN113" si="6739">INN108*INN112</f>
        <v>0</v>
      </c>
      <c r="INO113">
        <f t="shared" ref="INO113" si="6740">INO108*INO112</f>
        <v>0</v>
      </c>
      <c r="INP113">
        <f t="shared" ref="INP113" si="6741">INP108*INP112</f>
        <v>0</v>
      </c>
      <c r="INQ113">
        <f t="shared" ref="INQ113" si="6742">INQ108*INQ112</f>
        <v>0</v>
      </c>
      <c r="INR113">
        <f t="shared" ref="INR113" si="6743">INR108*INR112</f>
        <v>0</v>
      </c>
      <c r="INS113">
        <f t="shared" ref="INS113" si="6744">INS108*INS112</f>
        <v>0</v>
      </c>
      <c r="INT113">
        <f t="shared" ref="INT113" si="6745">INT108*INT112</f>
        <v>0</v>
      </c>
      <c r="INU113">
        <f t="shared" ref="INU113" si="6746">INU108*INU112</f>
        <v>0</v>
      </c>
      <c r="INV113">
        <f t="shared" ref="INV113" si="6747">INV108*INV112</f>
        <v>0</v>
      </c>
      <c r="INW113">
        <f t="shared" ref="INW113" si="6748">INW108*INW112</f>
        <v>0</v>
      </c>
      <c r="INX113">
        <f t="shared" ref="INX113" si="6749">INX108*INX112</f>
        <v>0</v>
      </c>
      <c r="INY113">
        <f t="shared" ref="INY113" si="6750">INY108*INY112</f>
        <v>0</v>
      </c>
      <c r="INZ113">
        <f t="shared" ref="INZ113" si="6751">INZ108*INZ112</f>
        <v>0</v>
      </c>
      <c r="IOA113">
        <f t="shared" ref="IOA113" si="6752">IOA108*IOA112</f>
        <v>0</v>
      </c>
      <c r="IOB113">
        <f t="shared" ref="IOB113" si="6753">IOB108*IOB112</f>
        <v>0</v>
      </c>
      <c r="IOC113">
        <f t="shared" ref="IOC113" si="6754">IOC108*IOC112</f>
        <v>0</v>
      </c>
      <c r="IOD113">
        <f t="shared" ref="IOD113" si="6755">IOD108*IOD112</f>
        <v>0</v>
      </c>
      <c r="IOE113">
        <f t="shared" ref="IOE113" si="6756">IOE108*IOE112</f>
        <v>0</v>
      </c>
      <c r="IOF113">
        <f t="shared" ref="IOF113" si="6757">IOF108*IOF112</f>
        <v>0</v>
      </c>
      <c r="IOG113">
        <f t="shared" ref="IOG113" si="6758">IOG108*IOG112</f>
        <v>0</v>
      </c>
      <c r="IOH113">
        <f t="shared" ref="IOH113" si="6759">IOH108*IOH112</f>
        <v>0</v>
      </c>
      <c r="IOI113">
        <f t="shared" ref="IOI113" si="6760">IOI108*IOI112</f>
        <v>0</v>
      </c>
      <c r="IOJ113">
        <f t="shared" ref="IOJ113" si="6761">IOJ108*IOJ112</f>
        <v>0</v>
      </c>
      <c r="IOK113">
        <f t="shared" ref="IOK113" si="6762">IOK108*IOK112</f>
        <v>0</v>
      </c>
      <c r="IOL113">
        <f t="shared" ref="IOL113" si="6763">IOL108*IOL112</f>
        <v>0</v>
      </c>
      <c r="IOM113">
        <f t="shared" ref="IOM113" si="6764">IOM108*IOM112</f>
        <v>0</v>
      </c>
      <c r="ION113">
        <f t="shared" ref="ION113" si="6765">ION108*ION112</f>
        <v>0</v>
      </c>
      <c r="IOO113">
        <f t="shared" ref="IOO113" si="6766">IOO108*IOO112</f>
        <v>0</v>
      </c>
      <c r="IOP113">
        <f t="shared" ref="IOP113" si="6767">IOP108*IOP112</f>
        <v>0</v>
      </c>
      <c r="IOQ113">
        <f t="shared" ref="IOQ113" si="6768">IOQ108*IOQ112</f>
        <v>0</v>
      </c>
      <c r="IOR113">
        <f t="shared" ref="IOR113" si="6769">IOR108*IOR112</f>
        <v>0</v>
      </c>
      <c r="IOS113">
        <f t="shared" ref="IOS113" si="6770">IOS108*IOS112</f>
        <v>0</v>
      </c>
      <c r="IOT113">
        <f t="shared" ref="IOT113" si="6771">IOT108*IOT112</f>
        <v>0</v>
      </c>
      <c r="IOU113">
        <f t="shared" ref="IOU113" si="6772">IOU108*IOU112</f>
        <v>0</v>
      </c>
      <c r="IOV113">
        <f t="shared" ref="IOV113" si="6773">IOV108*IOV112</f>
        <v>0</v>
      </c>
      <c r="IOW113">
        <f t="shared" ref="IOW113" si="6774">IOW108*IOW112</f>
        <v>0</v>
      </c>
      <c r="IOX113">
        <f t="shared" ref="IOX113" si="6775">IOX108*IOX112</f>
        <v>0</v>
      </c>
      <c r="IOY113">
        <f t="shared" ref="IOY113" si="6776">IOY108*IOY112</f>
        <v>0</v>
      </c>
      <c r="IOZ113">
        <f t="shared" ref="IOZ113" si="6777">IOZ108*IOZ112</f>
        <v>0</v>
      </c>
      <c r="IPA113">
        <f t="shared" ref="IPA113" si="6778">IPA108*IPA112</f>
        <v>0</v>
      </c>
      <c r="IPB113">
        <f t="shared" ref="IPB113" si="6779">IPB108*IPB112</f>
        <v>0</v>
      </c>
      <c r="IPC113">
        <f t="shared" ref="IPC113" si="6780">IPC108*IPC112</f>
        <v>0</v>
      </c>
      <c r="IPD113">
        <f t="shared" ref="IPD113" si="6781">IPD108*IPD112</f>
        <v>0</v>
      </c>
      <c r="IPE113">
        <f t="shared" ref="IPE113" si="6782">IPE108*IPE112</f>
        <v>0</v>
      </c>
      <c r="IPF113">
        <f t="shared" ref="IPF113" si="6783">IPF108*IPF112</f>
        <v>0</v>
      </c>
      <c r="IPG113">
        <f t="shared" ref="IPG113" si="6784">IPG108*IPG112</f>
        <v>0</v>
      </c>
      <c r="IPH113">
        <f t="shared" ref="IPH113" si="6785">IPH108*IPH112</f>
        <v>0</v>
      </c>
      <c r="IPI113">
        <f t="shared" ref="IPI113" si="6786">IPI108*IPI112</f>
        <v>0</v>
      </c>
      <c r="IPJ113">
        <f t="shared" ref="IPJ113" si="6787">IPJ108*IPJ112</f>
        <v>0</v>
      </c>
      <c r="IPK113">
        <f t="shared" ref="IPK113" si="6788">IPK108*IPK112</f>
        <v>0</v>
      </c>
      <c r="IPL113">
        <f t="shared" ref="IPL113" si="6789">IPL108*IPL112</f>
        <v>0</v>
      </c>
      <c r="IPM113">
        <f t="shared" ref="IPM113" si="6790">IPM108*IPM112</f>
        <v>0</v>
      </c>
      <c r="IPN113">
        <f t="shared" ref="IPN113" si="6791">IPN108*IPN112</f>
        <v>0</v>
      </c>
      <c r="IPO113">
        <f t="shared" ref="IPO113" si="6792">IPO108*IPO112</f>
        <v>0</v>
      </c>
      <c r="IPP113">
        <f t="shared" ref="IPP113" si="6793">IPP108*IPP112</f>
        <v>0</v>
      </c>
      <c r="IPQ113">
        <f t="shared" ref="IPQ113" si="6794">IPQ108*IPQ112</f>
        <v>0</v>
      </c>
      <c r="IPR113">
        <f t="shared" ref="IPR113" si="6795">IPR108*IPR112</f>
        <v>0</v>
      </c>
      <c r="IPS113">
        <f t="shared" ref="IPS113" si="6796">IPS108*IPS112</f>
        <v>0</v>
      </c>
      <c r="IPT113">
        <f t="shared" ref="IPT113" si="6797">IPT108*IPT112</f>
        <v>0</v>
      </c>
      <c r="IPU113">
        <f t="shared" ref="IPU113" si="6798">IPU108*IPU112</f>
        <v>0</v>
      </c>
      <c r="IPV113">
        <f t="shared" ref="IPV113" si="6799">IPV108*IPV112</f>
        <v>0</v>
      </c>
      <c r="IPW113">
        <f t="shared" ref="IPW113" si="6800">IPW108*IPW112</f>
        <v>0</v>
      </c>
      <c r="IPX113">
        <f t="shared" ref="IPX113" si="6801">IPX108*IPX112</f>
        <v>0</v>
      </c>
      <c r="IPY113">
        <f t="shared" ref="IPY113" si="6802">IPY108*IPY112</f>
        <v>0</v>
      </c>
      <c r="IPZ113">
        <f t="shared" ref="IPZ113" si="6803">IPZ108*IPZ112</f>
        <v>0</v>
      </c>
      <c r="IQA113">
        <f t="shared" ref="IQA113" si="6804">IQA108*IQA112</f>
        <v>0</v>
      </c>
      <c r="IQB113">
        <f t="shared" ref="IQB113" si="6805">IQB108*IQB112</f>
        <v>0</v>
      </c>
      <c r="IQC113">
        <f t="shared" ref="IQC113" si="6806">IQC108*IQC112</f>
        <v>0</v>
      </c>
      <c r="IQD113">
        <f t="shared" ref="IQD113" si="6807">IQD108*IQD112</f>
        <v>0</v>
      </c>
      <c r="IQE113">
        <f t="shared" ref="IQE113" si="6808">IQE108*IQE112</f>
        <v>0</v>
      </c>
      <c r="IQF113">
        <f t="shared" ref="IQF113" si="6809">IQF108*IQF112</f>
        <v>0</v>
      </c>
      <c r="IQG113">
        <f t="shared" ref="IQG113" si="6810">IQG108*IQG112</f>
        <v>0</v>
      </c>
      <c r="IQH113">
        <f t="shared" ref="IQH113" si="6811">IQH108*IQH112</f>
        <v>0</v>
      </c>
      <c r="IQI113">
        <f t="shared" ref="IQI113" si="6812">IQI108*IQI112</f>
        <v>0</v>
      </c>
      <c r="IQJ113">
        <f t="shared" ref="IQJ113" si="6813">IQJ108*IQJ112</f>
        <v>0</v>
      </c>
      <c r="IQK113">
        <f t="shared" ref="IQK113" si="6814">IQK108*IQK112</f>
        <v>0</v>
      </c>
      <c r="IQL113">
        <f t="shared" ref="IQL113" si="6815">IQL108*IQL112</f>
        <v>0</v>
      </c>
      <c r="IQM113">
        <f t="shared" ref="IQM113" si="6816">IQM108*IQM112</f>
        <v>0</v>
      </c>
      <c r="IQN113">
        <f t="shared" ref="IQN113" si="6817">IQN108*IQN112</f>
        <v>0</v>
      </c>
      <c r="IQO113">
        <f t="shared" ref="IQO113" si="6818">IQO108*IQO112</f>
        <v>0</v>
      </c>
      <c r="IQP113">
        <f t="shared" ref="IQP113" si="6819">IQP108*IQP112</f>
        <v>0</v>
      </c>
      <c r="IQQ113">
        <f t="shared" ref="IQQ113" si="6820">IQQ108*IQQ112</f>
        <v>0</v>
      </c>
      <c r="IQR113">
        <f t="shared" ref="IQR113" si="6821">IQR108*IQR112</f>
        <v>0</v>
      </c>
      <c r="IQS113">
        <f t="shared" ref="IQS113" si="6822">IQS108*IQS112</f>
        <v>0</v>
      </c>
      <c r="IQT113">
        <f t="shared" ref="IQT113" si="6823">IQT108*IQT112</f>
        <v>0</v>
      </c>
      <c r="IQU113">
        <f t="shared" ref="IQU113" si="6824">IQU108*IQU112</f>
        <v>0</v>
      </c>
      <c r="IQV113">
        <f t="shared" ref="IQV113" si="6825">IQV108*IQV112</f>
        <v>0</v>
      </c>
      <c r="IQW113">
        <f t="shared" ref="IQW113" si="6826">IQW108*IQW112</f>
        <v>0</v>
      </c>
      <c r="IQX113">
        <f t="shared" ref="IQX113" si="6827">IQX108*IQX112</f>
        <v>0</v>
      </c>
      <c r="IQY113">
        <f t="shared" ref="IQY113" si="6828">IQY108*IQY112</f>
        <v>0</v>
      </c>
      <c r="IQZ113">
        <f t="shared" ref="IQZ113" si="6829">IQZ108*IQZ112</f>
        <v>0</v>
      </c>
      <c r="IRA113">
        <f t="shared" ref="IRA113" si="6830">IRA108*IRA112</f>
        <v>0</v>
      </c>
      <c r="IRB113">
        <f t="shared" ref="IRB113" si="6831">IRB108*IRB112</f>
        <v>0</v>
      </c>
      <c r="IRC113">
        <f t="shared" ref="IRC113" si="6832">IRC108*IRC112</f>
        <v>0</v>
      </c>
      <c r="IRD113">
        <f t="shared" ref="IRD113" si="6833">IRD108*IRD112</f>
        <v>0</v>
      </c>
      <c r="IRE113">
        <f t="shared" ref="IRE113" si="6834">IRE108*IRE112</f>
        <v>0</v>
      </c>
      <c r="IRF113">
        <f t="shared" ref="IRF113" si="6835">IRF108*IRF112</f>
        <v>0</v>
      </c>
      <c r="IRG113">
        <f t="shared" ref="IRG113" si="6836">IRG108*IRG112</f>
        <v>0</v>
      </c>
      <c r="IRH113">
        <f t="shared" ref="IRH113" si="6837">IRH108*IRH112</f>
        <v>0</v>
      </c>
      <c r="IRI113">
        <f t="shared" ref="IRI113" si="6838">IRI108*IRI112</f>
        <v>0</v>
      </c>
      <c r="IRJ113">
        <f t="shared" ref="IRJ113" si="6839">IRJ108*IRJ112</f>
        <v>0</v>
      </c>
      <c r="IRK113">
        <f t="shared" ref="IRK113" si="6840">IRK108*IRK112</f>
        <v>0</v>
      </c>
      <c r="IRL113">
        <f t="shared" ref="IRL113" si="6841">IRL108*IRL112</f>
        <v>0</v>
      </c>
      <c r="IRM113">
        <f t="shared" ref="IRM113" si="6842">IRM108*IRM112</f>
        <v>0</v>
      </c>
      <c r="IRN113">
        <f t="shared" ref="IRN113" si="6843">IRN108*IRN112</f>
        <v>0</v>
      </c>
      <c r="IRO113">
        <f t="shared" ref="IRO113" si="6844">IRO108*IRO112</f>
        <v>0</v>
      </c>
      <c r="IRP113">
        <f t="shared" ref="IRP113" si="6845">IRP108*IRP112</f>
        <v>0</v>
      </c>
      <c r="IRQ113">
        <f t="shared" ref="IRQ113" si="6846">IRQ108*IRQ112</f>
        <v>0</v>
      </c>
      <c r="IRR113">
        <f t="shared" ref="IRR113" si="6847">IRR108*IRR112</f>
        <v>0</v>
      </c>
      <c r="IRS113">
        <f t="shared" ref="IRS113" si="6848">IRS108*IRS112</f>
        <v>0</v>
      </c>
      <c r="IRT113">
        <f t="shared" ref="IRT113" si="6849">IRT108*IRT112</f>
        <v>0</v>
      </c>
      <c r="IRU113">
        <f t="shared" ref="IRU113" si="6850">IRU108*IRU112</f>
        <v>0</v>
      </c>
      <c r="IRV113">
        <f t="shared" ref="IRV113" si="6851">IRV108*IRV112</f>
        <v>0</v>
      </c>
      <c r="IRW113">
        <f t="shared" ref="IRW113" si="6852">IRW108*IRW112</f>
        <v>0</v>
      </c>
      <c r="IRX113">
        <f t="shared" ref="IRX113" si="6853">IRX108*IRX112</f>
        <v>0</v>
      </c>
      <c r="IRY113">
        <f t="shared" ref="IRY113" si="6854">IRY108*IRY112</f>
        <v>0</v>
      </c>
      <c r="IRZ113">
        <f t="shared" ref="IRZ113" si="6855">IRZ108*IRZ112</f>
        <v>0</v>
      </c>
      <c r="ISA113">
        <f t="shared" ref="ISA113" si="6856">ISA108*ISA112</f>
        <v>0</v>
      </c>
      <c r="ISB113">
        <f t="shared" ref="ISB113" si="6857">ISB108*ISB112</f>
        <v>0</v>
      </c>
      <c r="ISC113">
        <f t="shared" ref="ISC113" si="6858">ISC108*ISC112</f>
        <v>0</v>
      </c>
      <c r="ISD113">
        <f t="shared" ref="ISD113" si="6859">ISD108*ISD112</f>
        <v>0</v>
      </c>
      <c r="ISE113">
        <f t="shared" ref="ISE113" si="6860">ISE108*ISE112</f>
        <v>0</v>
      </c>
      <c r="ISF113">
        <f t="shared" ref="ISF113" si="6861">ISF108*ISF112</f>
        <v>0</v>
      </c>
      <c r="ISG113">
        <f t="shared" ref="ISG113" si="6862">ISG108*ISG112</f>
        <v>0</v>
      </c>
      <c r="ISH113">
        <f t="shared" ref="ISH113" si="6863">ISH108*ISH112</f>
        <v>0</v>
      </c>
      <c r="ISI113">
        <f t="shared" ref="ISI113" si="6864">ISI108*ISI112</f>
        <v>0</v>
      </c>
      <c r="ISJ113">
        <f t="shared" ref="ISJ113" si="6865">ISJ108*ISJ112</f>
        <v>0</v>
      </c>
      <c r="ISK113">
        <f t="shared" ref="ISK113" si="6866">ISK108*ISK112</f>
        <v>0</v>
      </c>
      <c r="ISL113">
        <f t="shared" ref="ISL113" si="6867">ISL108*ISL112</f>
        <v>0</v>
      </c>
      <c r="ISM113">
        <f t="shared" ref="ISM113" si="6868">ISM108*ISM112</f>
        <v>0</v>
      </c>
      <c r="ISN113">
        <f t="shared" ref="ISN113" si="6869">ISN108*ISN112</f>
        <v>0</v>
      </c>
      <c r="ISO113">
        <f t="shared" ref="ISO113" si="6870">ISO108*ISO112</f>
        <v>0</v>
      </c>
      <c r="ISP113">
        <f t="shared" ref="ISP113" si="6871">ISP108*ISP112</f>
        <v>0</v>
      </c>
      <c r="ISQ113">
        <f t="shared" ref="ISQ113" si="6872">ISQ108*ISQ112</f>
        <v>0</v>
      </c>
      <c r="ISR113">
        <f t="shared" ref="ISR113" si="6873">ISR108*ISR112</f>
        <v>0</v>
      </c>
      <c r="ISS113">
        <f t="shared" ref="ISS113" si="6874">ISS108*ISS112</f>
        <v>0</v>
      </c>
      <c r="IST113">
        <f t="shared" ref="IST113" si="6875">IST108*IST112</f>
        <v>0</v>
      </c>
      <c r="ISU113">
        <f t="shared" ref="ISU113" si="6876">ISU108*ISU112</f>
        <v>0</v>
      </c>
      <c r="ISV113">
        <f t="shared" ref="ISV113" si="6877">ISV108*ISV112</f>
        <v>0</v>
      </c>
      <c r="ISW113">
        <f t="shared" ref="ISW113" si="6878">ISW108*ISW112</f>
        <v>0</v>
      </c>
      <c r="ISX113">
        <f t="shared" ref="ISX113" si="6879">ISX108*ISX112</f>
        <v>0</v>
      </c>
      <c r="ISY113">
        <f t="shared" ref="ISY113" si="6880">ISY108*ISY112</f>
        <v>0</v>
      </c>
      <c r="ISZ113">
        <f t="shared" ref="ISZ113" si="6881">ISZ108*ISZ112</f>
        <v>0</v>
      </c>
      <c r="ITA113">
        <f t="shared" ref="ITA113" si="6882">ITA108*ITA112</f>
        <v>0</v>
      </c>
      <c r="ITB113">
        <f t="shared" ref="ITB113" si="6883">ITB108*ITB112</f>
        <v>0</v>
      </c>
      <c r="ITC113">
        <f t="shared" ref="ITC113" si="6884">ITC108*ITC112</f>
        <v>0</v>
      </c>
      <c r="ITD113">
        <f t="shared" ref="ITD113" si="6885">ITD108*ITD112</f>
        <v>0</v>
      </c>
      <c r="ITE113">
        <f t="shared" ref="ITE113" si="6886">ITE108*ITE112</f>
        <v>0</v>
      </c>
      <c r="ITF113">
        <f t="shared" ref="ITF113" si="6887">ITF108*ITF112</f>
        <v>0</v>
      </c>
      <c r="ITG113">
        <f t="shared" ref="ITG113" si="6888">ITG108*ITG112</f>
        <v>0</v>
      </c>
      <c r="ITH113">
        <f t="shared" ref="ITH113" si="6889">ITH108*ITH112</f>
        <v>0</v>
      </c>
      <c r="ITI113">
        <f t="shared" ref="ITI113" si="6890">ITI108*ITI112</f>
        <v>0</v>
      </c>
      <c r="ITJ113">
        <f t="shared" ref="ITJ113" si="6891">ITJ108*ITJ112</f>
        <v>0</v>
      </c>
      <c r="ITK113">
        <f t="shared" ref="ITK113" si="6892">ITK108*ITK112</f>
        <v>0</v>
      </c>
      <c r="ITL113">
        <f t="shared" ref="ITL113" si="6893">ITL108*ITL112</f>
        <v>0</v>
      </c>
      <c r="ITM113">
        <f t="shared" ref="ITM113" si="6894">ITM108*ITM112</f>
        <v>0</v>
      </c>
      <c r="ITN113">
        <f t="shared" ref="ITN113" si="6895">ITN108*ITN112</f>
        <v>0</v>
      </c>
      <c r="ITO113">
        <f t="shared" ref="ITO113" si="6896">ITO108*ITO112</f>
        <v>0</v>
      </c>
      <c r="ITP113">
        <f t="shared" ref="ITP113" si="6897">ITP108*ITP112</f>
        <v>0</v>
      </c>
      <c r="ITQ113">
        <f t="shared" ref="ITQ113" si="6898">ITQ108*ITQ112</f>
        <v>0</v>
      </c>
      <c r="ITR113">
        <f t="shared" ref="ITR113" si="6899">ITR108*ITR112</f>
        <v>0</v>
      </c>
      <c r="ITS113">
        <f t="shared" ref="ITS113" si="6900">ITS108*ITS112</f>
        <v>0</v>
      </c>
      <c r="ITT113">
        <f t="shared" ref="ITT113" si="6901">ITT108*ITT112</f>
        <v>0</v>
      </c>
      <c r="ITU113">
        <f t="shared" ref="ITU113" si="6902">ITU108*ITU112</f>
        <v>0</v>
      </c>
      <c r="ITV113">
        <f t="shared" ref="ITV113" si="6903">ITV108*ITV112</f>
        <v>0</v>
      </c>
      <c r="ITW113">
        <f t="shared" ref="ITW113" si="6904">ITW108*ITW112</f>
        <v>0</v>
      </c>
      <c r="ITX113">
        <f t="shared" ref="ITX113" si="6905">ITX108*ITX112</f>
        <v>0</v>
      </c>
      <c r="ITY113">
        <f t="shared" ref="ITY113" si="6906">ITY108*ITY112</f>
        <v>0</v>
      </c>
      <c r="ITZ113">
        <f t="shared" ref="ITZ113" si="6907">ITZ108*ITZ112</f>
        <v>0</v>
      </c>
      <c r="IUA113">
        <f t="shared" ref="IUA113" si="6908">IUA108*IUA112</f>
        <v>0</v>
      </c>
      <c r="IUB113">
        <f t="shared" ref="IUB113" si="6909">IUB108*IUB112</f>
        <v>0</v>
      </c>
      <c r="IUC113">
        <f t="shared" ref="IUC113" si="6910">IUC108*IUC112</f>
        <v>0</v>
      </c>
      <c r="IUD113">
        <f t="shared" ref="IUD113" si="6911">IUD108*IUD112</f>
        <v>0</v>
      </c>
      <c r="IUE113">
        <f t="shared" ref="IUE113" si="6912">IUE108*IUE112</f>
        <v>0</v>
      </c>
      <c r="IUF113">
        <f t="shared" ref="IUF113" si="6913">IUF108*IUF112</f>
        <v>0</v>
      </c>
      <c r="IUG113">
        <f t="shared" ref="IUG113" si="6914">IUG108*IUG112</f>
        <v>0</v>
      </c>
      <c r="IUH113">
        <f t="shared" ref="IUH113" si="6915">IUH108*IUH112</f>
        <v>0</v>
      </c>
      <c r="IUI113">
        <f t="shared" ref="IUI113" si="6916">IUI108*IUI112</f>
        <v>0</v>
      </c>
      <c r="IUJ113">
        <f t="shared" ref="IUJ113" si="6917">IUJ108*IUJ112</f>
        <v>0</v>
      </c>
      <c r="IUK113">
        <f t="shared" ref="IUK113" si="6918">IUK108*IUK112</f>
        <v>0</v>
      </c>
      <c r="IUL113">
        <f t="shared" ref="IUL113" si="6919">IUL108*IUL112</f>
        <v>0</v>
      </c>
      <c r="IUM113">
        <f t="shared" ref="IUM113" si="6920">IUM108*IUM112</f>
        <v>0</v>
      </c>
      <c r="IUN113">
        <f t="shared" ref="IUN113" si="6921">IUN108*IUN112</f>
        <v>0</v>
      </c>
      <c r="IUO113">
        <f t="shared" ref="IUO113" si="6922">IUO108*IUO112</f>
        <v>0</v>
      </c>
      <c r="IUP113">
        <f t="shared" ref="IUP113" si="6923">IUP108*IUP112</f>
        <v>0</v>
      </c>
      <c r="IUQ113">
        <f t="shared" ref="IUQ113" si="6924">IUQ108*IUQ112</f>
        <v>0</v>
      </c>
      <c r="IUR113">
        <f t="shared" ref="IUR113" si="6925">IUR108*IUR112</f>
        <v>0</v>
      </c>
      <c r="IUS113">
        <f t="shared" ref="IUS113" si="6926">IUS108*IUS112</f>
        <v>0</v>
      </c>
      <c r="IUT113">
        <f t="shared" ref="IUT113" si="6927">IUT108*IUT112</f>
        <v>0</v>
      </c>
      <c r="IUU113">
        <f t="shared" ref="IUU113" si="6928">IUU108*IUU112</f>
        <v>0</v>
      </c>
      <c r="IUV113">
        <f t="shared" ref="IUV113" si="6929">IUV108*IUV112</f>
        <v>0</v>
      </c>
      <c r="IUW113">
        <f t="shared" ref="IUW113" si="6930">IUW108*IUW112</f>
        <v>0</v>
      </c>
      <c r="IUX113">
        <f t="shared" ref="IUX113" si="6931">IUX108*IUX112</f>
        <v>0</v>
      </c>
      <c r="IUY113">
        <f t="shared" ref="IUY113" si="6932">IUY108*IUY112</f>
        <v>0</v>
      </c>
      <c r="IUZ113">
        <f t="shared" ref="IUZ113" si="6933">IUZ108*IUZ112</f>
        <v>0</v>
      </c>
      <c r="IVA113">
        <f t="shared" ref="IVA113" si="6934">IVA108*IVA112</f>
        <v>0</v>
      </c>
      <c r="IVB113">
        <f t="shared" ref="IVB113" si="6935">IVB108*IVB112</f>
        <v>0</v>
      </c>
      <c r="IVC113">
        <f t="shared" ref="IVC113" si="6936">IVC108*IVC112</f>
        <v>0</v>
      </c>
      <c r="IVD113">
        <f t="shared" ref="IVD113" si="6937">IVD108*IVD112</f>
        <v>0</v>
      </c>
      <c r="IVE113">
        <f t="shared" ref="IVE113" si="6938">IVE108*IVE112</f>
        <v>0</v>
      </c>
      <c r="IVF113">
        <f t="shared" ref="IVF113" si="6939">IVF108*IVF112</f>
        <v>0</v>
      </c>
      <c r="IVG113">
        <f t="shared" ref="IVG113" si="6940">IVG108*IVG112</f>
        <v>0</v>
      </c>
      <c r="IVH113">
        <f t="shared" ref="IVH113" si="6941">IVH108*IVH112</f>
        <v>0</v>
      </c>
      <c r="IVI113">
        <f t="shared" ref="IVI113" si="6942">IVI108*IVI112</f>
        <v>0</v>
      </c>
      <c r="IVJ113">
        <f t="shared" ref="IVJ113" si="6943">IVJ108*IVJ112</f>
        <v>0</v>
      </c>
      <c r="IVK113">
        <f t="shared" ref="IVK113" si="6944">IVK108*IVK112</f>
        <v>0</v>
      </c>
      <c r="IVL113">
        <f t="shared" ref="IVL113" si="6945">IVL108*IVL112</f>
        <v>0</v>
      </c>
      <c r="IVM113">
        <f t="shared" ref="IVM113" si="6946">IVM108*IVM112</f>
        <v>0</v>
      </c>
      <c r="IVN113">
        <f t="shared" ref="IVN113" si="6947">IVN108*IVN112</f>
        <v>0</v>
      </c>
      <c r="IVO113">
        <f t="shared" ref="IVO113" si="6948">IVO108*IVO112</f>
        <v>0</v>
      </c>
      <c r="IVP113">
        <f t="shared" ref="IVP113" si="6949">IVP108*IVP112</f>
        <v>0</v>
      </c>
      <c r="IVQ113">
        <f t="shared" ref="IVQ113" si="6950">IVQ108*IVQ112</f>
        <v>0</v>
      </c>
      <c r="IVR113">
        <f t="shared" ref="IVR113" si="6951">IVR108*IVR112</f>
        <v>0</v>
      </c>
      <c r="IVS113">
        <f t="shared" ref="IVS113" si="6952">IVS108*IVS112</f>
        <v>0</v>
      </c>
      <c r="IVT113">
        <f t="shared" ref="IVT113" si="6953">IVT108*IVT112</f>
        <v>0</v>
      </c>
      <c r="IVU113">
        <f t="shared" ref="IVU113" si="6954">IVU108*IVU112</f>
        <v>0</v>
      </c>
      <c r="IVV113">
        <f t="shared" ref="IVV113" si="6955">IVV108*IVV112</f>
        <v>0</v>
      </c>
      <c r="IVW113">
        <f t="shared" ref="IVW113" si="6956">IVW108*IVW112</f>
        <v>0</v>
      </c>
      <c r="IVX113">
        <f t="shared" ref="IVX113" si="6957">IVX108*IVX112</f>
        <v>0</v>
      </c>
      <c r="IVY113">
        <f t="shared" ref="IVY113" si="6958">IVY108*IVY112</f>
        <v>0</v>
      </c>
      <c r="IVZ113">
        <f t="shared" ref="IVZ113" si="6959">IVZ108*IVZ112</f>
        <v>0</v>
      </c>
      <c r="IWA113">
        <f t="shared" ref="IWA113" si="6960">IWA108*IWA112</f>
        <v>0</v>
      </c>
      <c r="IWB113">
        <f t="shared" ref="IWB113" si="6961">IWB108*IWB112</f>
        <v>0</v>
      </c>
      <c r="IWC113">
        <f t="shared" ref="IWC113" si="6962">IWC108*IWC112</f>
        <v>0</v>
      </c>
      <c r="IWD113">
        <f t="shared" ref="IWD113" si="6963">IWD108*IWD112</f>
        <v>0</v>
      </c>
      <c r="IWE113">
        <f t="shared" ref="IWE113" si="6964">IWE108*IWE112</f>
        <v>0</v>
      </c>
      <c r="IWF113">
        <f t="shared" ref="IWF113" si="6965">IWF108*IWF112</f>
        <v>0</v>
      </c>
      <c r="IWG113">
        <f t="shared" ref="IWG113" si="6966">IWG108*IWG112</f>
        <v>0</v>
      </c>
      <c r="IWH113">
        <f t="shared" ref="IWH113" si="6967">IWH108*IWH112</f>
        <v>0</v>
      </c>
      <c r="IWI113">
        <f t="shared" ref="IWI113" si="6968">IWI108*IWI112</f>
        <v>0</v>
      </c>
      <c r="IWJ113">
        <f t="shared" ref="IWJ113" si="6969">IWJ108*IWJ112</f>
        <v>0</v>
      </c>
      <c r="IWK113">
        <f t="shared" ref="IWK113" si="6970">IWK108*IWK112</f>
        <v>0</v>
      </c>
      <c r="IWL113">
        <f t="shared" ref="IWL113" si="6971">IWL108*IWL112</f>
        <v>0</v>
      </c>
      <c r="IWM113">
        <f t="shared" ref="IWM113" si="6972">IWM108*IWM112</f>
        <v>0</v>
      </c>
      <c r="IWN113">
        <f t="shared" ref="IWN113" si="6973">IWN108*IWN112</f>
        <v>0</v>
      </c>
      <c r="IWO113">
        <f t="shared" ref="IWO113" si="6974">IWO108*IWO112</f>
        <v>0</v>
      </c>
      <c r="IWP113">
        <f t="shared" ref="IWP113" si="6975">IWP108*IWP112</f>
        <v>0</v>
      </c>
      <c r="IWQ113">
        <f t="shared" ref="IWQ113" si="6976">IWQ108*IWQ112</f>
        <v>0</v>
      </c>
      <c r="IWR113">
        <f t="shared" ref="IWR113" si="6977">IWR108*IWR112</f>
        <v>0</v>
      </c>
      <c r="IWS113">
        <f t="shared" ref="IWS113" si="6978">IWS108*IWS112</f>
        <v>0</v>
      </c>
      <c r="IWT113">
        <f t="shared" ref="IWT113" si="6979">IWT108*IWT112</f>
        <v>0</v>
      </c>
      <c r="IWU113">
        <f t="shared" ref="IWU113" si="6980">IWU108*IWU112</f>
        <v>0</v>
      </c>
      <c r="IWV113">
        <f t="shared" ref="IWV113" si="6981">IWV108*IWV112</f>
        <v>0</v>
      </c>
      <c r="IWW113">
        <f t="shared" ref="IWW113" si="6982">IWW108*IWW112</f>
        <v>0</v>
      </c>
      <c r="IWX113">
        <f t="shared" ref="IWX113" si="6983">IWX108*IWX112</f>
        <v>0</v>
      </c>
      <c r="IWY113">
        <f t="shared" ref="IWY113" si="6984">IWY108*IWY112</f>
        <v>0</v>
      </c>
      <c r="IWZ113">
        <f t="shared" ref="IWZ113" si="6985">IWZ108*IWZ112</f>
        <v>0</v>
      </c>
      <c r="IXA113">
        <f t="shared" ref="IXA113" si="6986">IXA108*IXA112</f>
        <v>0</v>
      </c>
      <c r="IXB113">
        <f t="shared" ref="IXB113" si="6987">IXB108*IXB112</f>
        <v>0</v>
      </c>
      <c r="IXC113">
        <f t="shared" ref="IXC113" si="6988">IXC108*IXC112</f>
        <v>0</v>
      </c>
      <c r="IXD113">
        <f t="shared" ref="IXD113" si="6989">IXD108*IXD112</f>
        <v>0</v>
      </c>
      <c r="IXE113">
        <f t="shared" ref="IXE113" si="6990">IXE108*IXE112</f>
        <v>0</v>
      </c>
      <c r="IXF113">
        <f t="shared" ref="IXF113" si="6991">IXF108*IXF112</f>
        <v>0</v>
      </c>
      <c r="IXG113">
        <f t="shared" ref="IXG113" si="6992">IXG108*IXG112</f>
        <v>0</v>
      </c>
      <c r="IXH113">
        <f t="shared" ref="IXH113" si="6993">IXH108*IXH112</f>
        <v>0</v>
      </c>
      <c r="IXI113">
        <f t="shared" ref="IXI113" si="6994">IXI108*IXI112</f>
        <v>0</v>
      </c>
      <c r="IXJ113">
        <f t="shared" ref="IXJ113" si="6995">IXJ108*IXJ112</f>
        <v>0</v>
      </c>
      <c r="IXK113">
        <f t="shared" ref="IXK113" si="6996">IXK108*IXK112</f>
        <v>0</v>
      </c>
      <c r="IXL113">
        <f t="shared" ref="IXL113" si="6997">IXL108*IXL112</f>
        <v>0</v>
      </c>
      <c r="IXM113">
        <f t="shared" ref="IXM113" si="6998">IXM108*IXM112</f>
        <v>0</v>
      </c>
      <c r="IXN113">
        <f t="shared" ref="IXN113" si="6999">IXN108*IXN112</f>
        <v>0</v>
      </c>
      <c r="IXO113">
        <f t="shared" ref="IXO113" si="7000">IXO108*IXO112</f>
        <v>0</v>
      </c>
      <c r="IXP113">
        <f t="shared" ref="IXP113" si="7001">IXP108*IXP112</f>
        <v>0</v>
      </c>
      <c r="IXQ113">
        <f t="shared" ref="IXQ113" si="7002">IXQ108*IXQ112</f>
        <v>0</v>
      </c>
      <c r="IXR113">
        <f t="shared" ref="IXR113" si="7003">IXR108*IXR112</f>
        <v>0</v>
      </c>
      <c r="IXS113">
        <f t="shared" ref="IXS113" si="7004">IXS108*IXS112</f>
        <v>0</v>
      </c>
      <c r="IXT113">
        <f t="shared" ref="IXT113" si="7005">IXT108*IXT112</f>
        <v>0</v>
      </c>
      <c r="IXU113">
        <f t="shared" ref="IXU113" si="7006">IXU108*IXU112</f>
        <v>0</v>
      </c>
      <c r="IXV113">
        <f t="shared" ref="IXV113" si="7007">IXV108*IXV112</f>
        <v>0</v>
      </c>
      <c r="IXW113">
        <f t="shared" ref="IXW113" si="7008">IXW108*IXW112</f>
        <v>0</v>
      </c>
      <c r="IXX113">
        <f t="shared" ref="IXX113" si="7009">IXX108*IXX112</f>
        <v>0</v>
      </c>
      <c r="IXY113">
        <f t="shared" ref="IXY113" si="7010">IXY108*IXY112</f>
        <v>0</v>
      </c>
      <c r="IXZ113">
        <f t="shared" ref="IXZ113" si="7011">IXZ108*IXZ112</f>
        <v>0</v>
      </c>
      <c r="IYA113">
        <f t="shared" ref="IYA113" si="7012">IYA108*IYA112</f>
        <v>0</v>
      </c>
      <c r="IYB113">
        <f t="shared" ref="IYB113" si="7013">IYB108*IYB112</f>
        <v>0</v>
      </c>
      <c r="IYC113">
        <f t="shared" ref="IYC113" si="7014">IYC108*IYC112</f>
        <v>0</v>
      </c>
      <c r="IYD113">
        <f t="shared" ref="IYD113" si="7015">IYD108*IYD112</f>
        <v>0</v>
      </c>
      <c r="IYE113">
        <f t="shared" ref="IYE113" si="7016">IYE108*IYE112</f>
        <v>0</v>
      </c>
      <c r="IYF113">
        <f t="shared" ref="IYF113" si="7017">IYF108*IYF112</f>
        <v>0</v>
      </c>
      <c r="IYG113">
        <f t="shared" ref="IYG113" si="7018">IYG108*IYG112</f>
        <v>0</v>
      </c>
      <c r="IYH113">
        <f t="shared" ref="IYH113" si="7019">IYH108*IYH112</f>
        <v>0</v>
      </c>
      <c r="IYI113">
        <f t="shared" ref="IYI113" si="7020">IYI108*IYI112</f>
        <v>0</v>
      </c>
      <c r="IYJ113">
        <f t="shared" ref="IYJ113" si="7021">IYJ108*IYJ112</f>
        <v>0</v>
      </c>
      <c r="IYK113">
        <f t="shared" ref="IYK113" si="7022">IYK108*IYK112</f>
        <v>0</v>
      </c>
      <c r="IYL113">
        <f t="shared" ref="IYL113" si="7023">IYL108*IYL112</f>
        <v>0</v>
      </c>
      <c r="IYM113">
        <f t="shared" ref="IYM113" si="7024">IYM108*IYM112</f>
        <v>0</v>
      </c>
      <c r="IYN113">
        <f t="shared" ref="IYN113" si="7025">IYN108*IYN112</f>
        <v>0</v>
      </c>
      <c r="IYO113">
        <f t="shared" ref="IYO113" si="7026">IYO108*IYO112</f>
        <v>0</v>
      </c>
      <c r="IYP113">
        <f t="shared" ref="IYP113" si="7027">IYP108*IYP112</f>
        <v>0</v>
      </c>
      <c r="IYQ113">
        <f t="shared" ref="IYQ113" si="7028">IYQ108*IYQ112</f>
        <v>0</v>
      </c>
      <c r="IYR113">
        <f t="shared" ref="IYR113" si="7029">IYR108*IYR112</f>
        <v>0</v>
      </c>
      <c r="IYS113">
        <f t="shared" ref="IYS113" si="7030">IYS108*IYS112</f>
        <v>0</v>
      </c>
      <c r="IYT113">
        <f t="shared" ref="IYT113" si="7031">IYT108*IYT112</f>
        <v>0</v>
      </c>
      <c r="IYU113">
        <f t="shared" ref="IYU113" si="7032">IYU108*IYU112</f>
        <v>0</v>
      </c>
      <c r="IYV113">
        <f t="shared" ref="IYV113" si="7033">IYV108*IYV112</f>
        <v>0</v>
      </c>
      <c r="IYW113">
        <f t="shared" ref="IYW113" si="7034">IYW108*IYW112</f>
        <v>0</v>
      </c>
      <c r="IYX113">
        <f t="shared" ref="IYX113" si="7035">IYX108*IYX112</f>
        <v>0</v>
      </c>
      <c r="IYY113">
        <f t="shared" ref="IYY113" si="7036">IYY108*IYY112</f>
        <v>0</v>
      </c>
      <c r="IYZ113">
        <f t="shared" ref="IYZ113" si="7037">IYZ108*IYZ112</f>
        <v>0</v>
      </c>
      <c r="IZA113">
        <f t="shared" ref="IZA113" si="7038">IZA108*IZA112</f>
        <v>0</v>
      </c>
      <c r="IZB113">
        <f t="shared" ref="IZB113" si="7039">IZB108*IZB112</f>
        <v>0</v>
      </c>
      <c r="IZC113">
        <f t="shared" ref="IZC113" si="7040">IZC108*IZC112</f>
        <v>0</v>
      </c>
      <c r="IZD113">
        <f t="shared" ref="IZD113" si="7041">IZD108*IZD112</f>
        <v>0</v>
      </c>
      <c r="IZE113">
        <f t="shared" ref="IZE113" si="7042">IZE108*IZE112</f>
        <v>0</v>
      </c>
      <c r="IZF113">
        <f t="shared" ref="IZF113" si="7043">IZF108*IZF112</f>
        <v>0</v>
      </c>
      <c r="IZG113">
        <f t="shared" ref="IZG113" si="7044">IZG108*IZG112</f>
        <v>0</v>
      </c>
      <c r="IZH113">
        <f t="shared" ref="IZH113" si="7045">IZH108*IZH112</f>
        <v>0</v>
      </c>
      <c r="IZI113">
        <f t="shared" ref="IZI113" si="7046">IZI108*IZI112</f>
        <v>0</v>
      </c>
      <c r="IZJ113">
        <f t="shared" ref="IZJ113" si="7047">IZJ108*IZJ112</f>
        <v>0</v>
      </c>
      <c r="IZK113">
        <f t="shared" ref="IZK113" si="7048">IZK108*IZK112</f>
        <v>0</v>
      </c>
      <c r="IZL113">
        <f t="shared" ref="IZL113" si="7049">IZL108*IZL112</f>
        <v>0</v>
      </c>
      <c r="IZM113">
        <f t="shared" ref="IZM113" si="7050">IZM108*IZM112</f>
        <v>0</v>
      </c>
      <c r="IZN113">
        <f t="shared" ref="IZN113" si="7051">IZN108*IZN112</f>
        <v>0</v>
      </c>
      <c r="IZO113">
        <f t="shared" ref="IZO113" si="7052">IZO108*IZO112</f>
        <v>0</v>
      </c>
      <c r="IZP113">
        <f t="shared" ref="IZP113" si="7053">IZP108*IZP112</f>
        <v>0</v>
      </c>
      <c r="IZQ113">
        <f t="shared" ref="IZQ113" si="7054">IZQ108*IZQ112</f>
        <v>0</v>
      </c>
      <c r="IZR113">
        <f t="shared" ref="IZR113" si="7055">IZR108*IZR112</f>
        <v>0</v>
      </c>
      <c r="IZS113">
        <f t="shared" ref="IZS113" si="7056">IZS108*IZS112</f>
        <v>0</v>
      </c>
      <c r="IZT113">
        <f t="shared" ref="IZT113" si="7057">IZT108*IZT112</f>
        <v>0</v>
      </c>
      <c r="IZU113">
        <f t="shared" ref="IZU113" si="7058">IZU108*IZU112</f>
        <v>0</v>
      </c>
      <c r="IZV113">
        <f t="shared" ref="IZV113" si="7059">IZV108*IZV112</f>
        <v>0</v>
      </c>
      <c r="IZW113">
        <f t="shared" ref="IZW113" si="7060">IZW108*IZW112</f>
        <v>0</v>
      </c>
      <c r="IZX113">
        <f t="shared" ref="IZX113" si="7061">IZX108*IZX112</f>
        <v>0</v>
      </c>
      <c r="IZY113">
        <f t="shared" ref="IZY113" si="7062">IZY108*IZY112</f>
        <v>0</v>
      </c>
      <c r="IZZ113">
        <f t="shared" ref="IZZ113" si="7063">IZZ108*IZZ112</f>
        <v>0</v>
      </c>
      <c r="JAA113">
        <f t="shared" ref="JAA113" si="7064">JAA108*JAA112</f>
        <v>0</v>
      </c>
      <c r="JAB113">
        <f t="shared" ref="JAB113" si="7065">JAB108*JAB112</f>
        <v>0</v>
      </c>
      <c r="JAC113">
        <f t="shared" ref="JAC113" si="7066">JAC108*JAC112</f>
        <v>0</v>
      </c>
      <c r="JAD113">
        <f t="shared" ref="JAD113" si="7067">JAD108*JAD112</f>
        <v>0</v>
      </c>
      <c r="JAE113">
        <f t="shared" ref="JAE113" si="7068">JAE108*JAE112</f>
        <v>0</v>
      </c>
      <c r="JAF113">
        <f t="shared" ref="JAF113" si="7069">JAF108*JAF112</f>
        <v>0</v>
      </c>
      <c r="JAG113">
        <f t="shared" ref="JAG113" si="7070">JAG108*JAG112</f>
        <v>0</v>
      </c>
      <c r="JAH113">
        <f t="shared" ref="JAH113" si="7071">JAH108*JAH112</f>
        <v>0</v>
      </c>
      <c r="JAI113">
        <f t="shared" ref="JAI113" si="7072">JAI108*JAI112</f>
        <v>0</v>
      </c>
      <c r="JAJ113">
        <f t="shared" ref="JAJ113" si="7073">JAJ108*JAJ112</f>
        <v>0</v>
      </c>
      <c r="JAK113">
        <f t="shared" ref="JAK113" si="7074">JAK108*JAK112</f>
        <v>0</v>
      </c>
      <c r="JAL113">
        <f t="shared" ref="JAL113" si="7075">JAL108*JAL112</f>
        <v>0</v>
      </c>
      <c r="JAM113">
        <f t="shared" ref="JAM113" si="7076">JAM108*JAM112</f>
        <v>0</v>
      </c>
      <c r="JAN113">
        <f t="shared" ref="JAN113" si="7077">JAN108*JAN112</f>
        <v>0</v>
      </c>
      <c r="JAO113">
        <f t="shared" ref="JAO113" si="7078">JAO108*JAO112</f>
        <v>0</v>
      </c>
      <c r="JAP113">
        <f t="shared" ref="JAP113" si="7079">JAP108*JAP112</f>
        <v>0</v>
      </c>
      <c r="JAQ113">
        <f t="shared" ref="JAQ113" si="7080">JAQ108*JAQ112</f>
        <v>0</v>
      </c>
      <c r="JAR113">
        <f t="shared" ref="JAR113" si="7081">JAR108*JAR112</f>
        <v>0</v>
      </c>
      <c r="JAS113">
        <f t="shared" ref="JAS113" si="7082">JAS108*JAS112</f>
        <v>0</v>
      </c>
      <c r="JAT113">
        <f t="shared" ref="JAT113" si="7083">JAT108*JAT112</f>
        <v>0</v>
      </c>
      <c r="JAU113">
        <f t="shared" ref="JAU113" si="7084">JAU108*JAU112</f>
        <v>0</v>
      </c>
      <c r="JAV113">
        <f t="shared" ref="JAV113" si="7085">JAV108*JAV112</f>
        <v>0</v>
      </c>
      <c r="JAW113">
        <f t="shared" ref="JAW113" si="7086">JAW108*JAW112</f>
        <v>0</v>
      </c>
      <c r="JAX113">
        <f t="shared" ref="JAX113" si="7087">JAX108*JAX112</f>
        <v>0</v>
      </c>
      <c r="JAY113">
        <f t="shared" ref="JAY113" si="7088">JAY108*JAY112</f>
        <v>0</v>
      </c>
      <c r="JAZ113">
        <f t="shared" ref="JAZ113" si="7089">JAZ108*JAZ112</f>
        <v>0</v>
      </c>
      <c r="JBA113">
        <f t="shared" ref="JBA113" si="7090">JBA108*JBA112</f>
        <v>0</v>
      </c>
      <c r="JBB113">
        <f t="shared" ref="JBB113" si="7091">JBB108*JBB112</f>
        <v>0</v>
      </c>
      <c r="JBC113">
        <f t="shared" ref="JBC113" si="7092">JBC108*JBC112</f>
        <v>0</v>
      </c>
      <c r="JBD113">
        <f t="shared" ref="JBD113" si="7093">JBD108*JBD112</f>
        <v>0</v>
      </c>
      <c r="JBE113">
        <f t="shared" ref="JBE113" si="7094">JBE108*JBE112</f>
        <v>0</v>
      </c>
      <c r="JBF113">
        <f t="shared" ref="JBF113" si="7095">JBF108*JBF112</f>
        <v>0</v>
      </c>
      <c r="JBG113">
        <f t="shared" ref="JBG113" si="7096">JBG108*JBG112</f>
        <v>0</v>
      </c>
      <c r="JBH113">
        <f t="shared" ref="JBH113" si="7097">JBH108*JBH112</f>
        <v>0</v>
      </c>
      <c r="JBI113">
        <f t="shared" ref="JBI113" si="7098">JBI108*JBI112</f>
        <v>0</v>
      </c>
      <c r="JBJ113">
        <f t="shared" ref="JBJ113" si="7099">JBJ108*JBJ112</f>
        <v>0</v>
      </c>
      <c r="JBK113">
        <f t="shared" ref="JBK113" si="7100">JBK108*JBK112</f>
        <v>0</v>
      </c>
      <c r="JBL113">
        <f t="shared" ref="JBL113" si="7101">JBL108*JBL112</f>
        <v>0</v>
      </c>
      <c r="JBM113">
        <f t="shared" ref="JBM113" si="7102">JBM108*JBM112</f>
        <v>0</v>
      </c>
      <c r="JBN113">
        <f t="shared" ref="JBN113" si="7103">JBN108*JBN112</f>
        <v>0</v>
      </c>
      <c r="JBO113">
        <f t="shared" ref="JBO113" si="7104">JBO108*JBO112</f>
        <v>0</v>
      </c>
      <c r="JBP113">
        <f t="shared" ref="JBP113" si="7105">JBP108*JBP112</f>
        <v>0</v>
      </c>
      <c r="JBQ113">
        <f t="shared" ref="JBQ113" si="7106">JBQ108*JBQ112</f>
        <v>0</v>
      </c>
      <c r="JBR113">
        <f t="shared" ref="JBR113" si="7107">JBR108*JBR112</f>
        <v>0</v>
      </c>
      <c r="JBS113">
        <f t="shared" ref="JBS113" si="7108">JBS108*JBS112</f>
        <v>0</v>
      </c>
      <c r="JBT113">
        <f t="shared" ref="JBT113" si="7109">JBT108*JBT112</f>
        <v>0</v>
      </c>
      <c r="JBU113">
        <f t="shared" ref="JBU113" si="7110">JBU108*JBU112</f>
        <v>0</v>
      </c>
      <c r="JBV113">
        <f t="shared" ref="JBV113" si="7111">JBV108*JBV112</f>
        <v>0</v>
      </c>
      <c r="JBW113">
        <f t="shared" ref="JBW113" si="7112">JBW108*JBW112</f>
        <v>0</v>
      </c>
      <c r="JBX113">
        <f t="shared" ref="JBX113" si="7113">JBX108*JBX112</f>
        <v>0</v>
      </c>
      <c r="JBY113">
        <f t="shared" ref="JBY113" si="7114">JBY108*JBY112</f>
        <v>0</v>
      </c>
      <c r="JBZ113">
        <f t="shared" ref="JBZ113" si="7115">JBZ108*JBZ112</f>
        <v>0</v>
      </c>
      <c r="JCA113">
        <f t="shared" ref="JCA113" si="7116">JCA108*JCA112</f>
        <v>0</v>
      </c>
      <c r="JCB113">
        <f t="shared" ref="JCB113" si="7117">JCB108*JCB112</f>
        <v>0</v>
      </c>
      <c r="JCC113">
        <f t="shared" ref="JCC113" si="7118">JCC108*JCC112</f>
        <v>0</v>
      </c>
      <c r="JCD113">
        <f t="shared" ref="JCD113" si="7119">JCD108*JCD112</f>
        <v>0</v>
      </c>
      <c r="JCE113">
        <f t="shared" ref="JCE113" si="7120">JCE108*JCE112</f>
        <v>0</v>
      </c>
      <c r="JCF113">
        <f t="shared" ref="JCF113" si="7121">JCF108*JCF112</f>
        <v>0</v>
      </c>
      <c r="JCG113">
        <f t="shared" ref="JCG113" si="7122">JCG108*JCG112</f>
        <v>0</v>
      </c>
      <c r="JCH113">
        <f t="shared" ref="JCH113" si="7123">JCH108*JCH112</f>
        <v>0</v>
      </c>
      <c r="JCI113">
        <f t="shared" ref="JCI113" si="7124">JCI108*JCI112</f>
        <v>0</v>
      </c>
      <c r="JCJ113">
        <f t="shared" ref="JCJ113" si="7125">JCJ108*JCJ112</f>
        <v>0</v>
      </c>
      <c r="JCK113">
        <f t="shared" ref="JCK113" si="7126">JCK108*JCK112</f>
        <v>0</v>
      </c>
      <c r="JCL113">
        <f t="shared" ref="JCL113" si="7127">JCL108*JCL112</f>
        <v>0</v>
      </c>
      <c r="JCM113">
        <f t="shared" ref="JCM113" si="7128">JCM108*JCM112</f>
        <v>0</v>
      </c>
      <c r="JCN113">
        <f t="shared" ref="JCN113" si="7129">JCN108*JCN112</f>
        <v>0</v>
      </c>
      <c r="JCO113">
        <f t="shared" ref="JCO113" si="7130">JCO108*JCO112</f>
        <v>0</v>
      </c>
      <c r="JCP113">
        <f t="shared" ref="JCP113" si="7131">JCP108*JCP112</f>
        <v>0</v>
      </c>
      <c r="JCQ113">
        <f t="shared" ref="JCQ113" si="7132">JCQ108*JCQ112</f>
        <v>0</v>
      </c>
      <c r="JCR113">
        <f t="shared" ref="JCR113" si="7133">JCR108*JCR112</f>
        <v>0</v>
      </c>
      <c r="JCS113">
        <f t="shared" ref="JCS113" si="7134">JCS108*JCS112</f>
        <v>0</v>
      </c>
      <c r="JCT113">
        <f t="shared" ref="JCT113" si="7135">JCT108*JCT112</f>
        <v>0</v>
      </c>
      <c r="JCU113">
        <f t="shared" ref="JCU113" si="7136">JCU108*JCU112</f>
        <v>0</v>
      </c>
      <c r="JCV113">
        <f t="shared" ref="JCV113" si="7137">JCV108*JCV112</f>
        <v>0</v>
      </c>
      <c r="JCW113">
        <f t="shared" ref="JCW113" si="7138">JCW108*JCW112</f>
        <v>0</v>
      </c>
      <c r="JCX113">
        <f t="shared" ref="JCX113" si="7139">JCX108*JCX112</f>
        <v>0</v>
      </c>
      <c r="JCY113">
        <f t="shared" ref="JCY113" si="7140">JCY108*JCY112</f>
        <v>0</v>
      </c>
      <c r="JCZ113">
        <f t="shared" ref="JCZ113" si="7141">JCZ108*JCZ112</f>
        <v>0</v>
      </c>
      <c r="JDA113">
        <f t="shared" ref="JDA113" si="7142">JDA108*JDA112</f>
        <v>0</v>
      </c>
      <c r="JDB113">
        <f t="shared" ref="JDB113" si="7143">JDB108*JDB112</f>
        <v>0</v>
      </c>
      <c r="JDC113">
        <f t="shared" ref="JDC113" si="7144">JDC108*JDC112</f>
        <v>0</v>
      </c>
      <c r="JDD113">
        <f t="shared" ref="JDD113" si="7145">JDD108*JDD112</f>
        <v>0</v>
      </c>
      <c r="JDE113">
        <f t="shared" ref="JDE113" si="7146">JDE108*JDE112</f>
        <v>0</v>
      </c>
      <c r="JDF113">
        <f t="shared" ref="JDF113" si="7147">JDF108*JDF112</f>
        <v>0</v>
      </c>
      <c r="JDG113">
        <f t="shared" ref="JDG113" si="7148">JDG108*JDG112</f>
        <v>0</v>
      </c>
      <c r="JDH113">
        <f t="shared" ref="JDH113" si="7149">JDH108*JDH112</f>
        <v>0</v>
      </c>
      <c r="JDI113">
        <f t="shared" ref="JDI113" si="7150">JDI108*JDI112</f>
        <v>0</v>
      </c>
      <c r="JDJ113">
        <f t="shared" ref="JDJ113" si="7151">JDJ108*JDJ112</f>
        <v>0</v>
      </c>
      <c r="JDK113">
        <f t="shared" ref="JDK113" si="7152">JDK108*JDK112</f>
        <v>0</v>
      </c>
      <c r="JDL113">
        <f t="shared" ref="JDL113" si="7153">JDL108*JDL112</f>
        <v>0</v>
      </c>
      <c r="JDM113">
        <f t="shared" ref="JDM113" si="7154">JDM108*JDM112</f>
        <v>0</v>
      </c>
      <c r="JDN113">
        <f t="shared" ref="JDN113" si="7155">JDN108*JDN112</f>
        <v>0</v>
      </c>
      <c r="JDO113">
        <f t="shared" ref="JDO113" si="7156">JDO108*JDO112</f>
        <v>0</v>
      </c>
      <c r="JDP113">
        <f t="shared" ref="JDP113" si="7157">JDP108*JDP112</f>
        <v>0</v>
      </c>
      <c r="JDQ113">
        <f t="shared" ref="JDQ113" si="7158">JDQ108*JDQ112</f>
        <v>0</v>
      </c>
      <c r="JDR113">
        <f t="shared" ref="JDR113" si="7159">JDR108*JDR112</f>
        <v>0</v>
      </c>
      <c r="JDS113">
        <f t="shared" ref="JDS113" si="7160">JDS108*JDS112</f>
        <v>0</v>
      </c>
      <c r="JDT113">
        <f t="shared" ref="JDT113" si="7161">JDT108*JDT112</f>
        <v>0</v>
      </c>
      <c r="JDU113">
        <f t="shared" ref="JDU113" si="7162">JDU108*JDU112</f>
        <v>0</v>
      </c>
      <c r="JDV113">
        <f t="shared" ref="JDV113" si="7163">JDV108*JDV112</f>
        <v>0</v>
      </c>
      <c r="JDW113">
        <f t="shared" ref="JDW113" si="7164">JDW108*JDW112</f>
        <v>0</v>
      </c>
      <c r="JDX113">
        <f t="shared" ref="JDX113" si="7165">JDX108*JDX112</f>
        <v>0</v>
      </c>
      <c r="JDY113">
        <f t="shared" ref="JDY113" si="7166">JDY108*JDY112</f>
        <v>0</v>
      </c>
      <c r="JDZ113">
        <f t="shared" ref="JDZ113" si="7167">JDZ108*JDZ112</f>
        <v>0</v>
      </c>
      <c r="JEA113">
        <f t="shared" ref="JEA113" si="7168">JEA108*JEA112</f>
        <v>0</v>
      </c>
      <c r="JEB113">
        <f t="shared" ref="JEB113" si="7169">JEB108*JEB112</f>
        <v>0</v>
      </c>
      <c r="JEC113">
        <f t="shared" ref="JEC113" si="7170">JEC108*JEC112</f>
        <v>0</v>
      </c>
      <c r="JED113">
        <f t="shared" ref="JED113" si="7171">JED108*JED112</f>
        <v>0</v>
      </c>
      <c r="JEE113">
        <f t="shared" ref="JEE113" si="7172">JEE108*JEE112</f>
        <v>0</v>
      </c>
      <c r="JEF113">
        <f t="shared" ref="JEF113" si="7173">JEF108*JEF112</f>
        <v>0</v>
      </c>
      <c r="JEG113">
        <f t="shared" ref="JEG113" si="7174">JEG108*JEG112</f>
        <v>0</v>
      </c>
      <c r="JEH113">
        <f t="shared" ref="JEH113" si="7175">JEH108*JEH112</f>
        <v>0</v>
      </c>
      <c r="JEI113">
        <f t="shared" ref="JEI113" si="7176">JEI108*JEI112</f>
        <v>0</v>
      </c>
      <c r="JEJ113">
        <f t="shared" ref="JEJ113" si="7177">JEJ108*JEJ112</f>
        <v>0</v>
      </c>
      <c r="JEK113">
        <f t="shared" ref="JEK113" si="7178">JEK108*JEK112</f>
        <v>0</v>
      </c>
      <c r="JEL113">
        <f t="shared" ref="JEL113" si="7179">JEL108*JEL112</f>
        <v>0</v>
      </c>
      <c r="JEM113">
        <f t="shared" ref="JEM113" si="7180">JEM108*JEM112</f>
        <v>0</v>
      </c>
      <c r="JEN113">
        <f t="shared" ref="JEN113" si="7181">JEN108*JEN112</f>
        <v>0</v>
      </c>
      <c r="JEO113">
        <f t="shared" ref="JEO113" si="7182">JEO108*JEO112</f>
        <v>0</v>
      </c>
      <c r="JEP113">
        <f t="shared" ref="JEP113" si="7183">JEP108*JEP112</f>
        <v>0</v>
      </c>
      <c r="JEQ113">
        <f t="shared" ref="JEQ113" si="7184">JEQ108*JEQ112</f>
        <v>0</v>
      </c>
      <c r="JER113">
        <f t="shared" ref="JER113" si="7185">JER108*JER112</f>
        <v>0</v>
      </c>
      <c r="JES113">
        <f t="shared" ref="JES113" si="7186">JES108*JES112</f>
        <v>0</v>
      </c>
      <c r="JET113">
        <f t="shared" ref="JET113" si="7187">JET108*JET112</f>
        <v>0</v>
      </c>
      <c r="JEU113">
        <f t="shared" ref="JEU113" si="7188">JEU108*JEU112</f>
        <v>0</v>
      </c>
      <c r="JEV113">
        <f t="shared" ref="JEV113" si="7189">JEV108*JEV112</f>
        <v>0</v>
      </c>
      <c r="JEW113">
        <f t="shared" ref="JEW113" si="7190">JEW108*JEW112</f>
        <v>0</v>
      </c>
      <c r="JEX113">
        <f t="shared" ref="JEX113" si="7191">JEX108*JEX112</f>
        <v>0</v>
      </c>
      <c r="JEY113">
        <f t="shared" ref="JEY113" si="7192">JEY108*JEY112</f>
        <v>0</v>
      </c>
      <c r="JEZ113">
        <f t="shared" ref="JEZ113" si="7193">JEZ108*JEZ112</f>
        <v>0</v>
      </c>
      <c r="JFA113">
        <f t="shared" ref="JFA113" si="7194">JFA108*JFA112</f>
        <v>0</v>
      </c>
      <c r="JFB113">
        <f t="shared" ref="JFB113" si="7195">JFB108*JFB112</f>
        <v>0</v>
      </c>
      <c r="JFC113">
        <f t="shared" ref="JFC113" si="7196">JFC108*JFC112</f>
        <v>0</v>
      </c>
      <c r="JFD113">
        <f t="shared" ref="JFD113" si="7197">JFD108*JFD112</f>
        <v>0</v>
      </c>
      <c r="JFE113">
        <f t="shared" ref="JFE113" si="7198">JFE108*JFE112</f>
        <v>0</v>
      </c>
      <c r="JFF113">
        <f t="shared" ref="JFF113" si="7199">JFF108*JFF112</f>
        <v>0</v>
      </c>
      <c r="JFG113">
        <f t="shared" ref="JFG113" si="7200">JFG108*JFG112</f>
        <v>0</v>
      </c>
      <c r="JFH113">
        <f t="shared" ref="JFH113" si="7201">JFH108*JFH112</f>
        <v>0</v>
      </c>
      <c r="JFI113">
        <f t="shared" ref="JFI113" si="7202">JFI108*JFI112</f>
        <v>0</v>
      </c>
      <c r="JFJ113">
        <f t="shared" ref="JFJ113" si="7203">JFJ108*JFJ112</f>
        <v>0</v>
      </c>
      <c r="JFK113">
        <f t="shared" ref="JFK113" si="7204">JFK108*JFK112</f>
        <v>0</v>
      </c>
      <c r="JFL113">
        <f t="shared" ref="JFL113" si="7205">JFL108*JFL112</f>
        <v>0</v>
      </c>
      <c r="JFM113">
        <f t="shared" ref="JFM113" si="7206">JFM108*JFM112</f>
        <v>0</v>
      </c>
      <c r="JFN113">
        <f t="shared" ref="JFN113" si="7207">JFN108*JFN112</f>
        <v>0</v>
      </c>
      <c r="JFO113">
        <f t="shared" ref="JFO113" si="7208">JFO108*JFO112</f>
        <v>0</v>
      </c>
      <c r="JFP113">
        <f t="shared" ref="JFP113" si="7209">JFP108*JFP112</f>
        <v>0</v>
      </c>
      <c r="JFQ113">
        <f t="shared" ref="JFQ113" si="7210">JFQ108*JFQ112</f>
        <v>0</v>
      </c>
      <c r="JFR113">
        <f t="shared" ref="JFR113" si="7211">JFR108*JFR112</f>
        <v>0</v>
      </c>
      <c r="JFS113">
        <f t="shared" ref="JFS113" si="7212">JFS108*JFS112</f>
        <v>0</v>
      </c>
      <c r="JFT113">
        <f t="shared" ref="JFT113" si="7213">JFT108*JFT112</f>
        <v>0</v>
      </c>
      <c r="JFU113">
        <f t="shared" ref="JFU113" si="7214">JFU108*JFU112</f>
        <v>0</v>
      </c>
      <c r="JFV113">
        <f t="shared" ref="JFV113" si="7215">JFV108*JFV112</f>
        <v>0</v>
      </c>
      <c r="JFW113">
        <f t="shared" ref="JFW113" si="7216">JFW108*JFW112</f>
        <v>0</v>
      </c>
      <c r="JFX113">
        <f t="shared" ref="JFX113" si="7217">JFX108*JFX112</f>
        <v>0</v>
      </c>
      <c r="JFY113">
        <f t="shared" ref="JFY113" si="7218">JFY108*JFY112</f>
        <v>0</v>
      </c>
      <c r="JFZ113">
        <f t="shared" ref="JFZ113" si="7219">JFZ108*JFZ112</f>
        <v>0</v>
      </c>
      <c r="JGA113">
        <f t="shared" ref="JGA113" si="7220">JGA108*JGA112</f>
        <v>0</v>
      </c>
      <c r="JGB113">
        <f t="shared" ref="JGB113" si="7221">JGB108*JGB112</f>
        <v>0</v>
      </c>
      <c r="JGC113">
        <f t="shared" ref="JGC113" si="7222">JGC108*JGC112</f>
        <v>0</v>
      </c>
      <c r="JGD113">
        <f t="shared" ref="JGD113" si="7223">JGD108*JGD112</f>
        <v>0</v>
      </c>
      <c r="JGE113">
        <f t="shared" ref="JGE113" si="7224">JGE108*JGE112</f>
        <v>0</v>
      </c>
      <c r="JGF113">
        <f t="shared" ref="JGF113" si="7225">JGF108*JGF112</f>
        <v>0</v>
      </c>
      <c r="JGG113">
        <f t="shared" ref="JGG113" si="7226">JGG108*JGG112</f>
        <v>0</v>
      </c>
      <c r="JGH113">
        <f t="shared" ref="JGH113" si="7227">JGH108*JGH112</f>
        <v>0</v>
      </c>
      <c r="JGI113">
        <f t="shared" ref="JGI113" si="7228">JGI108*JGI112</f>
        <v>0</v>
      </c>
      <c r="JGJ113">
        <f t="shared" ref="JGJ113" si="7229">JGJ108*JGJ112</f>
        <v>0</v>
      </c>
      <c r="JGK113">
        <f t="shared" ref="JGK113" si="7230">JGK108*JGK112</f>
        <v>0</v>
      </c>
      <c r="JGL113">
        <f t="shared" ref="JGL113" si="7231">JGL108*JGL112</f>
        <v>0</v>
      </c>
      <c r="JGM113">
        <f t="shared" ref="JGM113" si="7232">JGM108*JGM112</f>
        <v>0</v>
      </c>
      <c r="JGN113">
        <f t="shared" ref="JGN113" si="7233">JGN108*JGN112</f>
        <v>0</v>
      </c>
      <c r="JGO113">
        <f t="shared" ref="JGO113" si="7234">JGO108*JGO112</f>
        <v>0</v>
      </c>
      <c r="JGP113">
        <f t="shared" ref="JGP113" si="7235">JGP108*JGP112</f>
        <v>0</v>
      </c>
      <c r="JGQ113">
        <f t="shared" ref="JGQ113" si="7236">JGQ108*JGQ112</f>
        <v>0</v>
      </c>
      <c r="JGR113">
        <f t="shared" ref="JGR113" si="7237">JGR108*JGR112</f>
        <v>0</v>
      </c>
      <c r="JGS113">
        <f t="shared" ref="JGS113" si="7238">JGS108*JGS112</f>
        <v>0</v>
      </c>
      <c r="JGT113">
        <f t="shared" ref="JGT113" si="7239">JGT108*JGT112</f>
        <v>0</v>
      </c>
      <c r="JGU113">
        <f t="shared" ref="JGU113" si="7240">JGU108*JGU112</f>
        <v>0</v>
      </c>
      <c r="JGV113">
        <f t="shared" ref="JGV113" si="7241">JGV108*JGV112</f>
        <v>0</v>
      </c>
      <c r="JGW113">
        <f t="shared" ref="JGW113" si="7242">JGW108*JGW112</f>
        <v>0</v>
      </c>
      <c r="JGX113">
        <f t="shared" ref="JGX113" si="7243">JGX108*JGX112</f>
        <v>0</v>
      </c>
      <c r="JGY113">
        <f t="shared" ref="JGY113" si="7244">JGY108*JGY112</f>
        <v>0</v>
      </c>
      <c r="JGZ113">
        <f t="shared" ref="JGZ113" si="7245">JGZ108*JGZ112</f>
        <v>0</v>
      </c>
      <c r="JHA113">
        <f t="shared" ref="JHA113" si="7246">JHA108*JHA112</f>
        <v>0</v>
      </c>
      <c r="JHB113">
        <f t="shared" ref="JHB113" si="7247">JHB108*JHB112</f>
        <v>0</v>
      </c>
      <c r="JHC113">
        <f t="shared" ref="JHC113" si="7248">JHC108*JHC112</f>
        <v>0</v>
      </c>
      <c r="JHD113">
        <f t="shared" ref="JHD113" si="7249">JHD108*JHD112</f>
        <v>0</v>
      </c>
      <c r="JHE113">
        <f t="shared" ref="JHE113" si="7250">JHE108*JHE112</f>
        <v>0</v>
      </c>
      <c r="JHF113">
        <f t="shared" ref="JHF113" si="7251">JHF108*JHF112</f>
        <v>0</v>
      </c>
      <c r="JHG113">
        <f t="shared" ref="JHG113" si="7252">JHG108*JHG112</f>
        <v>0</v>
      </c>
      <c r="JHH113">
        <f t="shared" ref="JHH113" si="7253">JHH108*JHH112</f>
        <v>0</v>
      </c>
      <c r="JHI113">
        <f t="shared" ref="JHI113" si="7254">JHI108*JHI112</f>
        <v>0</v>
      </c>
      <c r="JHJ113">
        <f t="shared" ref="JHJ113" si="7255">JHJ108*JHJ112</f>
        <v>0</v>
      </c>
      <c r="JHK113">
        <f t="shared" ref="JHK113" si="7256">JHK108*JHK112</f>
        <v>0</v>
      </c>
      <c r="JHL113">
        <f t="shared" ref="JHL113" si="7257">JHL108*JHL112</f>
        <v>0</v>
      </c>
      <c r="JHM113">
        <f t="shared" ref="JHM113" si="7258">JHM108*JHM112</f>
        <v>0</v>
      </c>
      <c r="JHN113">
        <f t="shared" ref="JHN113" si="7259">JHN108*JHN112</f>
        <v>0</v>
      </c>
      <c r="JHO113">
        <f t="shared" ref="JHO113" si="7260">JHO108*JHO112</f>
        <v>0</v>
      </c>
      <c r="JHP113">
        <f t="shared" ref="JHP113" si="7261">JHP108*JHP112</f>
        <v>0</v>
      </c>
      <c r="JHQ113">
        <f t="shared" ref="JHQ113" si="7262">JHQ108*JHQ112</f>
        <v>0</v>
      </c>
      <c r="JHR113">
        <f t="shared" ref="JHR113" si="7263">JHR108*JHR112</f>
        <v>0</v>
      </c>
      <c r="JHS113">
        <f t="shared" ref="JHS113" si="7264">JHS108*JHS112</f>
        <v>0</v>
      </c>
      <c r="JHT113">
        <f t="shared" ref="JHT113" si="7265">JHT108*JHT112</f>
        <v>0</v>
      </c>
      <c r="JHU113">
        <f t="shared" ref="JHU113" si="7266">JHU108*JHU112</f>
        <v>0</v>
      </c>
      <c r="JHV113">
        <f t="shared" ref="JHV113" si="7267">JHV108*JHV112</f>
        <v>0</v>
      </c>
      <c r="JHW113">
        <f t="shared" ref="JHW113" si="7268">JHW108*JHW112</f>
        <v>0</v>
      </c>
      <c r="JHX113">
        <f t="shared" ref="JHX113" si="7269">JHX108*JHX112</f>
        <v>0</v>
      </c>
      <c r="JHY113">
        <f t="shared" ref="JHY113" si="7270">JHY108*JHY112</f>
        <v>0</v>
      </c>
      <c r="JHZ113">
        <f t="shared" ref="JHZ113" si="7271">JHZ108*JHZ112</f>
        <v>0</v>
      </c>
      <c r="JIA113">
        <f t="shared" ref="JIA113" si="7272">JIA108*JIA112</f>
        <v>0</v>
      </c>
      <c r="JIB113">
        <f t="shared" ref="JIB113" si="7273">JIB108*JIB112</f>
        <v>0</v>
      </c>
      <c r="JIC113">
        <f t="shared" ref="JIC113" si="7274">JIC108*JIC112</f>
        <v>0</v>
      </c>
      <c r="JID113">
        <f t="shared" ref="JID113" si="7275">JID108*JID112</f>
        <v>0</v>
      </c>
      <c r="JIE113">
        <f t="shared" ref="JIE113" si="7276">JIE108*JIE112</f>
        <v>0</v>
      </c>
      <c r="JIF113">
        <f t="shared" ref="JIF113" si="7277">JIF108*JIF112</f>
        <v>0</v>
      </c>
      <c r="JIG113">
        <f t="shared" ref="JIG113" si="7278">JIG108*JIG112</f>
        <v>0</v>
      </c>
      <c r="JIH113">
        <f t="shared" ref="JIH113" si="7279">JIH108*JIH112</f>
        <v>0</v>
      </c>
      <c r="JII113">
        <f t="shared" ref="JII113" si="7280">JII108*JII112</f>
        <v>0</v>
      </c>
      <c r="JIJ113">
        <f t="shared" ref="JIJ113" si="7281">JIJ108*JIJ112</f>
        <v>0</v>
      </c>
      <c r="JIK113">
        <f t="shared" ref="JIK113" si="7282">JIK108*JIK112</f>
        <v>0</v>
      </c>
      <c r="JIL113">
        <f t="shared" ref="JIL113" si="7283">JIL108*JIL112</f>
        <v>0</v>
      </c>
      <c r="JIM113">
        <f t="shared" ref="JIM113" si="7284">JIM108*JIM112</f>
        <v>0</v>
      </c>
      <c r="JIN113">
        <f t="shared" ref="JIN113" si="7285">JIN108*JIN112</f>
        <v>0</v>
      </c>
      <c r="JIO113">
        <f t="shared" ref="JIO113" si="7286">JIO108*JIO112</f>
        <v>0</v>
      </c>
      <c r="JIP113">
        <f t="shared" ref="JIP113" si="7287">JIP108*JIP112</f>
        <v>0</v>
      </c>
      <c r="JIQ113">
        <f t="shared" ref="JIQ113" si="7288">JIQ108*JIQ112</f>
        <v>0</v>
      </c>
      <c r="JIR113">
        <f t="shared" ref="JIR113" si="7289">JIR108*JIR112</f>
        <v>0</v>
      </c>
      <c r="JIS113">
        <f t="shared" ref="JIS113" si="7290">JIS108*JIS112</f>
        <v>0</v>
      </c>
      <c r="JIT113">
        <f t="shared" ref="JIT113" si="7291">JIT108*JIT112</f>
        <v>0</v>
      </c>
      <c r="JIU113">
        <f t="shared" ref="JIU113" si="7292">JIU108*JIU112</f>
        <v>0</v>
      </c>
      <c r="JIV113">
        <f t="shared" ref="JIV113" si="7293">JIV108*JIV112</f>
        <v>0</v>
      </c>
      <c r="JIW113">
        <f t="shared" ref="JIW113" si="7294">JIW108*JIW112</f>
        <v>0</v>
      </c>
      <c r="JIX113">
        <f t="shared" ref="JIX113" si="7295">JIX108*JIX112</f>
        <v>0</v>
      </c>
      <c r="JIY113">
        <f t="shared" ref="JIY113" si="7296">JIY108*JIY112</f>
        <v>0</v>
      </c>
      <c r="JIZ113">
        <f t="shared" ref="JIZ113" si="7297">JIZ108*JIZ112</f>
        <v>0</v>
      </c>
      <c r="JJA113">
        <f t="shared" ref="JJA113" si="7298">JJA108*JJA112</f>
        <v>0</v>
      </c>
      <c r="JJB113">
        <f t="shared" ref="JJB113" si="7299">JJB108*JJB112</f>
        <v>0</v>
      </c>
      <c r="JJC113">
        <f t="shared" ref="JJC113" si="7300">JJC108*JJC112</f>
        <v>0</v>
      </c>
      <c r="JJD113">
        <f t="shared" ref="JJD113" si="7301">JJD108*JJD112</f>
        <v>0</v>
      </c>
      <c r="JJE113">
        <f t="shared" ref="JJE113" si="7302">JJE108*JJE112</f>
        <v>0</v>
      </c>
      <c r="JJF113">
        <f t="shared" ref="JJF113" si="7303">JJF108*JJF112</f>
        <v>0</v>
      </c>
      <c r="JJG113">
        <f t="shared" ref="JJG113" si="7304">JJG108*JJG112</f>
        <v>0</v>
      </c>
      <c r="JJH113">
        <f t="shared" ref="JJH113" si="7305">JJH108*JJH112</f>
        <v>0</v>
      </c>
      <c r="JJI113">
        <f t="shared" ref="JJI113" si="7306">JJI108*JJI112</f>
        <v>0</v>
      </c>
      <c r="JJJ113">
        <f t="shared" ref="JJJ113" si="7307">JJJ108*JJJ112</f>
        <v>0</v>
      </c>
      <c r="JJK113">
        <f t="shared" ref="JJK113" si="7308">JJK108*JJK112</f>
        <v>0</v>
      </c>
      <c r="JJL113">
        <f t="shared" ref="JJL113" si="7309">JJL108*JJL112</f>
        <v>0</v>
      </c>
      <c r="JJM113">
        <f t="shared" ref="JJM113" si="7310">JJM108*JJM112</f>
        <v>0</v>
      </c>
      <c r="JJN113">
        <f t="shared" ref="JJN113" si="7311">JJN108*JJN112</f>
        <v>0</v>
      </c>
      <c r="JJO113">
        <f t="shared" ref="JJO113" si="7312">JJO108*JJO112</f>
        <v>0</v>
      </c>
      <c r="JJP113">
        <f t="shared" ref="JJP113" si="7313">JJP108*JJP112</f>
        <v>0</v>
      </c>
      <c r="JJQ113">
        <f t="shared" ref="JJQ113" si="7314">JJQ108*JJQ112</f>
        <v>0</v>
      </c>
      <c r="JJR113">
        <f t="shared" ref="JJR113" si="7315">JJR108*JJR112</f>
        <v>0</v>
      </c>
      <c r="JJS113">
        <f t="shared" ref="JJS113" si="7316">JJS108*JJS112</f>
        <v>0</v>
      </c>
      <c r="JJT113">
        <f t="shared" ref="JJT113" si="7317">JJT108*JJT112</f>
        <v>0</v>
      </c>
      <c r="JJU113">
        <f t="shared" ref="JJU113" si="7318">JJU108*JJU112</f>
        <v>0</v>
      </c>
      <c r="JJV113">
        <f t="shared" ref="JJV113" si="7319">JJV108*JJV112</f>
        <v>0</v>
      </c>
      <c r="JJW113">
        <f t="shared" ref="JJW113" si="7320">JJW108*JJW112</f>
        <v>0</v>
      </c>
      <c r="JJX113">
        <f t="shared" ref="JJX113" si="7321">JJX108*JJX112</f>
        <v>0</v>
      </c>
      <c r="JJY113">
        <f t="shared" ref="JJY113" si="7322">JJY108*JJY112</f>
        <v>0</v>
      </c>
      <c r="JJZ113">
        <f t="shared" ref="JJZ113" si="7323">JJZ108*JJZ112</f>
        <v>0</v>
      </c>
      <c r="JKA113">
        <f t="shared" ref="JKA113" si="7324">JKA108*JKA112</f>
        <v>0</v>
      </c>
      <c r="JKB113">
        <f t="shared" ref="JKB113" si="7325">JKB108*JKB112</f>
        <v>0</v>
      </c>
      <c r="JKC113">
        <f t="shared" ref="JKC113" si="7326">JKC108*JKC112</f>
        <v>0</v>
      </c>
      <c r="JKD113">
        <f t="shared" ref="JKD113" si="7327">JKD108*JKD112</f>
        <v>0</v>
      </c>
      <c r="JKE113">
        <f t="shared" ref="JKE113" si="7328">JKE108*JKE112</f>
        <v>0</v>
      </c>
      <c r="JKF113">
        <f t="shared" ref="JKF113" si="7329">JKF108*JKF112</f>
        <v>0</v>
      </c>
      <c r="JKG113">
        <f t="shared" ref="JKG113" si="7330">JKG108*JKG112</f>
        <v>0</v>
      </c>
      <c r="JKH113">
        <f t="shared" ref="JKH113" si="7331">JKH108*JKH112</f>
        <v>0</v>
      </c>
      <c r="JKI113">
        <f t="shared" ref="JKI113" si="7332">JKI108*JKI112</f>
        <v>0</v>
      </c>
      <c r="JKJ113">
        <f t="shared" ref="JKJ113" si="7333">JKJ108*JKJ112</f>
        <v>0</v>
      </c>
      <c r="JKK113">
        <f t="shared" ref="JKK113" si="7334">JKK108*JKK112</f>
        <v>0</v>
      </c>
      <c r="JKL113">
        <f t="shared" ref="JKL113" si="7335">JKL108*JKL112</f>
        <v>0</v>
      </c>
      <c r="JKM113">
        <f t="shared" ref="JKM113" si="7336">JKM108*JKM112</f>
        <v>0</v>
      </c>
      <c r="JKN113">
        <f t="shared" ref="JKN113" si="7337">JKN108*JKN112</f>
        <v>0</v>
      </c>
      <c r="JKO113">
        <f t="shared" ref="JKO113" si="7338">JKO108*JKO112</f>
        <v>0</v>
      </c>
      <c r="JKP113">
        <f t="shared" ref="JKP113" si="7339">JKP108*JKP112</f>
        <v>0</v>
      </c>
      <c r="JKQ113">
        <f t="shared" ref="JKQ113" si="7340">JKQ108*JKQ112</f>
        <v>0</v>
      </c>
      <c r="JKR113">
        <f t="shared" ref="JKR113" si="7341">JKR108*JKR112</f>
        <v>0</v>
      </c>
      <c r="JKS113">
        <f t="shared" ref="JKS113" si="7342">JKS108*JKS112</f>
        <v>0</v>
      </c>
      <c r="JKT113">
        <f t="shared" ref="JKT113" si="7343">JKT108*JKT112</f>
        <v>0</v>
      </c>
      <c r="JKU113">
        <f t="shared" ref="JKU113" si="7344">JKU108*JKU112</f>
        <v>0</v>
      </c>
      <c r="JKV113">
        <f t="shared" ref="JKV113" si="7345">JKV108*JKV112</f>
        <v>0</v>
      </c>
      <c r="JKW113">
        <f t="shared" ref="JKW113" si="7346">JKW108*JKW112</f>
        <v>0</v>
      </c>
      <c r="JKX113">
        <f t="shared" ref="JKX113" si="7347">JKX108*JKX112</f>
        <v>0</v>
      </c>
      <c r="JKY113">
        <f t="shared" ref="JKY113" si="7348">JKY108*JKY112</f>
        <v>0</v>
      </c>
      <c r="JKZ113">
        <f t="shared" ref="JKZ113" si="7349">JKZ108*JKZ112</f>
        <v>0</v>
      </c>
      <c r="JLA113">
        <f t="shared" ref="JLA113" si="7350">JLA108*JLA112</f>
        <v>0</v>
      </c>
      <c r="JLB113">
        <f t="shared" ref="JLB113" si="7351">JLB108*JLB112</f>
        <v>0</v>
      </c>
      <c r="JLC113">
        <f t="shared" ref="JLC113" si="7352">JLC108*JLC112</f>
        <v>0</v>
      </c>
      <c r="JLD113">
        <f t="shared" ref="JLD113" si="7353">JLD108*JLD112</f>
        <v>0</v>
      </c>
      <c r="JLE113">
        <f t="shared" ref="JLE113" si="7354">JLE108*JLE112</f>
        <v>0</v>
      </c>
      <c r="JLF113">
        <f t="shared" ref="JLF113" si="7355">JLF108*JLF112</f>
        <v>0</v>
      </c>
      <c r="JLG113">
        <f t="shared" ref="JLG113" si="7356">JLG108*JLG112</f>
        <v>0</v>
      </c>
      <c r="JLH113">
        <f t="shared" ref="JLH113" si="7357">JLH108*JLH112</f>
        <v>0</v>
      </c>
      <c r="JLI113">
        <f t="shared" ref="JLI113" si="7358">JLI108*JLI112</f>
        <v>0</v>
      </c>
      <c r="JLJ113">
        <f t="shared" ref="JLJ113" si="7359">JLJ108*JLJ112</f>
        <v>0</v>
      </c>
      <c r="JLK113">
        <f t="shared" ref="JLK113" si="7360">JLK108*JLK112</f>
        <v>0</v>
      </c>
      <c r="JLL113">
        <f t="shared" ref="JLL113" si="7361">JLL108*JLL112</f>
        <v>0</v>
      </c>
      <c r="JLM113">
        <f t="shared" ref="JLM113" si="7362">JLM108*JLM112</f>
        <v>0</v>
      </c>
      <c r="JLN113">
        <f t="shared" ref="JLN113" si="7363">JLN108*JLN112</f>
        <v>0</v>
      </c>
      <c r="JLO113">
        <f t="shared" ref="JLO113" si="7364">JLO108*JLO112</f>
        <v>0</v>
      </c>
      <c r="JLP113">
        <f t="shared" ref="JLP113" si="7365">JLP108*JLP112</f>
        <v>0</v>
      </c>
      <c r="JLQ113">
        <f t="shared" ref="JLQ113" si="7366">JLQ108*JLQ112</f>
        <v>0</v>
      </c>
      <c r="JLR113">
        <f t="shared" ref="JLR113" si="7367">JLR108*JLR112</f>
        <v>0</v>
      </c>
      <c r="JLS113">
        <f t="shared" ref="JLS113" si="7368">JLS108*JLS112</f>
        <v>0</v>
      </c>
      <c r="JLT113">
        <f t="shared" ref="JLT113" si="7369">JLT108*JLT112</f>
        <v>0</v>
      </c>
      <c r="JLU113">
        <f t="shared" ref="JLU113" si="7370">JLU108*JLU112</f>
        <v>0</v>
      </c>
      <c r="JLV113">
        <f t="shared" ref="JLV113" si="7371">JLV108*JLV112</f>
        <v>0</v>
      </c>
      <c r="JLW113">
        <f t="shared" ref="JLW113" si="7372">JLW108*JLW112</f>
        <v>0</v>
      </c>
      <c r="JLX113">
        <f t="shared" ref="JLX113" si="7373">JLX108*JLX112</f>
        <v>0</v>
      </c>
      <c r="JLY113">
        <f t="shared" ref="JLY113" si="7374">JLY108*JLY112</f>
        <v>0</v>
      </c>
      <c r="JLZ113">
        <f t="shared" ref="JLZ113" si="7375">JLZ108*JLZ112</f>
        <v>0</v>
      </c>
      <c r="JMA113">
        <f t="shared" ref="JMA113" si="7376">JMA108*JMA112</f>
        <v>0</v>
      </c>
      <c r="JMB113">
        <f t="shared" ref="JMB113" si="7377">JMB108*JMB112</f>
        <v>0</v>
      </c>
      <c r="JMC113">
        <f t="shared" ref="JMC113" si="7378">JMC108*JMC112</f>
        <v>0</v>
      </c>
      <c r="JMD113">
        <f t="shared" ref="JMD113" si="7379">JMD108*JMD112</f>
        <v>0</v>
      </c>
      <c r="JME113">
        <f t="shared" ref="JME113" si="7380">JME108*JME112</f>
        <v>0</v>
      </c>
      <c r="JMF113">
        <f t="shared" ref="JMF113" si="7381">JMF108*JMF112</f>
        <v>0</v>
      </c>
      <c r="JMG113">
        <f t="shared" ref="JMG113" si="7382">JMG108*JMG112</f>
        <v>0</v>
      </c>
      <c r="JMH113">
        <f t="shared" ref="JMH113" si="7383">JMH108*JMH112</f>
        <v>0</v>
      </c>
      <c r="JMI113">
        <f t="shared" ref="JMI113" si="7384">JMI108*JMI112</f>
        <v>0</v>
      </c>
      <c r="JMJ113">
        <f t="shared" ref="JMJ113" si="7385">JMJ108*JMJ112</f>
        <v>0</v>
      </c>
      <c r="JMK113">
        <f t="shared" ref="JMK113" si="7386">JMK108*JMK112</f>
        <v>0</v>
      </c>
      <c r="JML113">
        <f t="shared" ref="JML113" si="7387">JML108*JML112</f>
        <v>0</v>
      </c>
      <c r="JMM113">
        <f t="shared" ref="JMM113" si="7388">JMM108*JMM112</f>
        <v>0</v>
      </c>
      <c r="JMN113">
        <f t="shared" ref="JMN113" si="7389">JMN108*JMN112</f>
        <v>0</v>
      </c>
      <c r="JMO113">
        <f t="shared" ref="JMO113" si="7390">JMO108*JMO112</f>
        <v>0</v>
      </c>
      <c r="JMP113">
        <f t="shared" ref="JMP113" si="7391">JMP108*JMP112</f>
        <v>0</v>
      </c>
      <c r="JMQ113">
        <f t="shared" ref="JMQ113" si="7392">JMQ108*JMQ112</f>
        <v>0</v>
      </c>
      <c r="JMR113">
        <f t="shared" ref="JMR113" si="7393">JMR108*JMR112</f>
        <v>0</v>
      </c>
      <c r="JMS113">
        <f t="shared" ref="JMS113" si="7394">JMS108*JMS112</f>
        <v>0</v>
      </c>
      <c r="JMT113">
        <f t="shared" ref="JMT113" si="7395">JMT108*JMT112</f>
        <v>0</v>
      </c>
      <c r="JMU113">
        <f t="shared" ref="JMU113" si="7396">JMU108*JMU112</f>
        <v>0</v>
      </c>
      <c r="JMV113">
        <f t="shared" ref="JMV113" si="7397">JMV108*JMV112</f>
        <v>0</v>
      </c>
      <c r="JMW113">
        <f t="shared" ref="JMW113" si="7398">JMW108*JMW112</f>
        <v>0</v>
      </c>
      <c r="JMX113">
        <f t="shared" ref="JMX113" si="7399">JMX108*JMX112</f>
        <v>0</v>
      </c>
      <c r="JMY113">
        <f t="shared" ref="JMY113" si="7400">JMY108*JMY112</f>
        <v>0</v>
      </c>
      <c r="JMZ113">
        <f t="shared" ref="JMZ113" si="7401">JMZ108*JMZ112</f>
        <v>0</v>
      </c>
      <c r="JNA113">
        <f t="shared" ref="JNA113" si="7402">JNA108*JNA112</f>
        <v>0</v>
      </c>
      <c r="JNB113">
        <f t="shared" ref="JNB113" si="7403">JNB108*JNB112</f>
        <v>0</v>
      </c>
      <c r="JNC113">
        <f t="shared" ref="JNC113" si="7404">JNC108*JNC112</f>
        <v>0</v>
      </c>
      <c r="JND113">
        <f t="shared" ref="JND113" si="7405">JND108*JND112</f>
        <v>0</v>
      </c>
      <c r="JNE113">
        <f t="shared" ref="JNE113" si="7406">JNE108*JNE112</f>
        <v>0</v>
      </c>
      <c r="JNF113">
        <f t="shared" ref="JNF113" si="7407">JNF108*JNF112</f>
        <v>0</v>
      </c>
      <c r="JNG113">
        <f t="shared" ref="JNG113" si="7408">JNG108*JNG112</f>
        <v>0</v>
      </c>
      <c r="JNH113">
        <f t="shared" ref="JNH113" si="7409">JNH108*JNH112</f>
        <v>0</v>
      </c>
      <c r="JNI113">
        <f t="shared" ref="JNI113" si="7410">JNI108*JNI112</f>
        <v>0</v>
      </c>
      <c r="JNJ113">
        <f t="shared" ref="JNJ113" si="7411">JNJ108*JNJ112</f>
        <v>0</v>
      </c>
      <c r="JNK113">
        <f t="shared" ref="JNK113" si="7412">JNK108*JNK112</f>
        <v>0</v>
      </c>
      <c r="JNL113">
        <f t="shared" ref="JNL113" si="7413">JNL108*JNL112</f>
        <v>0</v>
      </c>
      <c r="JNM113">
        <f t="shared" ref="JNM113" si="7414">JNM108*JNM112</f>
        <v>0</v>
      </c>
      <c r="JNN113">
        <f t="shared" ref="JNN113" si="7415">JNN108*JNN112</f>
        <v>0</v>
      </c>
      <c r="JNO113">
        <f t="shared" ref="JNO113" si="7416">JNO108*JNO112</f>
        <v>0</v>
      </c>
      <c r="JNP113">
        <f t="shared" ref="JNP113" si="7417">JNP108*JNP112</f>
        <v>0</v>
      </c>
      <c r="JNQ113">
        <f t="shared" ref="JNQ113" si="7418">JNQ108*JNQ112</f>
        <v>0</v>
      </c>
      <c r="JNR113">
        <f t="shared" ref="JNR113" si="7419">JNR108*JNR112</f>
        <v>0</v>
      </c>
      <c r="JNS113">
        <f t="shared" ref="JNS113" si="7420">JNS108*JNS112</f>
        <v>0</v>
      </c>
      <c r="JNT113">
        <f t="shared" ref="JNT113" si="7421">JNT108*JNT112</f>
        <v>0</v>
      </c>
      <c r="JNU113">
        <f t="shared" ref="JNU113" si="7422">JNU108*JNU112</f>
        <v>0</v>
      </c>
      <c r="JNV113">
        <f t="shared" ref="JNV113" si="7423">JNV108*JNV112</f>
        <v>0</v>
      </c>
      <c r="JNW113">
        <f t="shared" ref="JNW113" si="7424">JNW108*JNW112</f>
        <v>0</v>
      </c>
      <c r="JNX113">
        <f t="shared" ref="JNX113" si="7425">JNX108*JNX112</f>
        <v>0</v>
      </c>
      <c r="JNY113">
        <f t="shared" ref="JNY113" si="7426">JNY108*JNY112</f>
        <v>0</v>
      </c>
      <c r="JNZ113">
        <f t="shared" ref="JNZ113" si="7427">JNZ108*JNZ112</f>
        <v>0</v>
      </c>
      <c r="JOA113">
        <f t="shared" ref="JOA113" si="7428">JOA108*JOA112</f>
        <v>0</v>
      </c>
      <c r="JOB113">
        <f t="shared" ref="JOB113" si="7429">JOB108*JOB112</f>
        <v>0</v>
      </c>
      <c r="JOC113">
        <f t="shared" ref="JOC113" si="7430">JOC108*JOC112</f>
        <v>0</v>
      </c>
      <c r="JOD113">
        <f t="shared" ref="JOD113" si="7431">JOD108*JOD112</f>
        <v>0</v>
      </c>
      <c r="JOE113">
        <f t="shared" ref="JOE113" si="7432">JOE108*JOE112</f>
        <v>0</v>
      </c>
      <c r="JOF113">
        <f t="shared" ref="JOF113" si="7433">JOF108*JOF112</f>
        <v>0</v>
      </c>
      <c r="JOG113">
        <f t="shared" ref="JOG113" si="7434">JOG108*JOG112</f>
        <v>0</v>
      </c>
      <c r="JOH113">
        <f t="shared" ref="JOH113" si="7435">JOH108*JOH112</f>
        <v>0</v>
      </c>
      <c r="JOI113">
        <f t="shared" ref="JOI113" si="7436">JOI108*JOI112</f>
        <v>0</v>
      </c>
      <c r="JOJ113">
        <f t="shared" ref="JOJ113" si="7437">JOJ108*JOJ112</f>
        <v>0</v>
      </c>
      <c r="JOK113">
        <f t="shared" ref="JOK113" si="7438">JOK108*JOK112</f>
        <v>0</v>
      </c>
      <c r="JOL113">
        <f t="shared" ref="JOL113" si="7439">JOL108*JOL112</f>
        <v>0</v>
      </c>
      <c r="JOM113">
        <f t="shared" ref="JOM113" si="7440">JOM108*JOM112</f>
        <v>0</v>
      </c>
      <c r="JON113">
        <f t="shared" ref="JON113" si="7441">JON108*JON112</f>
        <v>0</v>
      </c>
      <c r="JOO113">
        <f t="shared" ref="JOO113" si="7442">JOO108*JOO112</f>
        <v>0</v>
      </c>
      <c r="JOP113">
        <f t="shared" ref="JOP113" si="7443">JOP108*JOP112</f>
        <v>0</v>
      </c>
      <c r="JOQ113">
        <f t="shared" ref="JOQ113" si="7444">JOQ108*JOQ112</f>
        <v>0</v>
      </c>
      <c r="JOR113">
        <f t="shared" ref="JOR113" si="7445">JOR108*JOR112</f>
        <v>0</v>
      </c>
      <c r="JOS113">
        <f t="shared" ref="JOS113" si="7446">JOS108*JOS112</f>
        <v>0</v>
      </c>
      <c r="JOT113">
        <f t="shared" ref="JOT113" si="7447">JOT108*JOT112</f>
        <v>0</v>
      </c>
      <c r="JOU113">
        <f t="shared" ref="JOU113" si="7448">JOU108*JOU112</f>
        <v>0</v>
      </c>
      <c r="JOV113">
        <f t="shared" ref="JOV113" si="7449">JOV108*JOV112</f>
        <v>0</v>
      </c>
      <c r="JOW113">
        <f t="shared" ref="JOW113" si="7450">JOW108*JOW112</f>
        <v>0</v>
      </c>
      <c r="JOX113">
        <f t="shared" ref="JOX113" si="7451">JOX108*JOX112</f>
        <v>0</v>
      </c>
      <c r="JOY113">
        <f t="shared" ref="JOY113" si="7452">JOY108*JOY112</f>
        <v>0</v>
      </c>
      <c r="JOZ113">
        <f t="shared" ref="JOZ113" si="7453">JOZ108*JOZ112</f>
        <v>0</v>
      </c>
      <c r="JPA113">
        <f t="shared" ref="JPA113" si="7454">JPA108*JPA112</f>
        <v>0</v>
      </c>
      <c r="JPB113">
        <f t="shared" ref="JPB113" si="7455">JPB108*JPB112</f>
        <v>0</v>
      </c>
      <c r="JPC113">
        <f t="shared" ref="JPC113" si="7456">JPC108*JPC112</f>
        <v>0</v>
      </c>
      <c r="JPD113">
        <f t="shared" ref="JPD113" si="7457">JPD108*JPD112</f>
        <v>0</v>
      </c>
      <c r="JPE113">
        <f t="shared" ref="JPE113" si="7458">JPE108*JPE112</f>
        <v>0</v>
      </c>
      <c r="JPF113">
        <f t="shared" ref="JPF113" si="7459">JPF108*JPF112</f>
        <v>0</v>
      </c>
      <c r="JPG113">
        <f t="shared" ref="JPG113" si="7460">JPG108*JPG112</f>
        <v>0</v>
      </c>
      <c r="JPH113">
        <f t="shared" ref="JPH113" si="7461">JPH108*JPH112</f>
        <v>0</v>
      </c>
      <c r="JPI113">
        <f t="shared" ref="JPI113" si="7462">JPI108*JPI112</f>
        <v>0</v>
      </c>
      <c r="JPJ113">
        <f t="shared" ref="JPJ113" si="7463">JPJ108*JPJ112</f>
        <v>0</v>
      </c>
      <c r="JPK113">
        <f t="shared" ref="JPK113" si="7464">JPK108*JPK112</f>
        <v>0</v>
      </c>
      <c r="JPL113">
        <f t="shared" ref="JPL113" si="7465">JPL108*JPL112</f>
        <v>0</v>
      </c>
      <c r="JPM113">
        <f t="shared" ref="JPM113" si="7466">JPM108*JPM112</f>
        <v>0</v>
      </c>
      <c r="JPN113">
        <f t="shared" ref="JPN113" si="7467">JPN108*JPN112</f>
        <v>0</v>
      </c>
      <c r="JPO113">
        <f t="shared" ref="JPO113" si="7468">JPO108*JPO112</f>
        <v>0</v>
      </c>
      <c r="JPP113">
        <f t="shared" ref="JPP113" si="7469">JPP108*JPP112</f>
        <v>0</v>
      </c>
      <c r="JPQ113">
        <f t="shared" ref="JPQ113" si="7470">JPQ108*JPQ112</f>
        <v>0</v>
      </c>
      <c r="JPR113">
        <f t="shared" ref="JPR113" si="7471">JPR108*JPR112</f>
        <v>0</v>
      </c>
      <c r="JPS113">
        <f t="shared" ref="JPS113" si="7472">JPS108*JPS112</f>
        <v>0</v>
      </c>
      <c r="JPT113">
        <f t="shared" ref="JPT113" si="7473">JPT108*JPT112</f>
        <v>0</v>
      </c>
      <c r="JPU113">
        <f t="shared" ref="JPU113" si="7474">JPU108*JPU112</f>
        <v>0</v>
      </c>
      <c r="JPV113">
        <f t="shared" ref="JPV113" si="7475">JPV108*JPV112</f>
        <v>0</v>
      </c>
      <c r="JPW113">
        <f t="shared" ref="JPW113" si="7476">JPW108*JPW112</f>
        <v>0</v>
      </c>
      <c r="JPX113">
        <f t="shared" ref="JPX113" si="7477">JPX108*JPX112</f>
        <v>0</v>
      </c>
      <c r="JPY113">
        <f t="shared" ref="JPY113" si="7478">JPY108*JPY112</f>
        <v>0</v>
      </c>
      <c r="JPZ113">
        <f t="shared" ref="JPZ113" si="7479">JPZ108*JPZ112</f>
        <v>0</v>
      </c>
      <c r="JQA113">
        <f t="shared" ref="JQA113" si="7480">JQA108*JQA112</f>
        <v>0</v>
      </c>
      <c r="JQB113">
        <f t="shared" ref="JQB113" si="7481">JQB108*JQB112</f>
        <v>0</v>
      </c>
      <c r="JQC113">
        <f t="shared" ref="JQC113" si="7482">JQC108*JQC112</f>
        <v>0</v>
      </c>
      <c r="JQD113">
        <f t="shared" ref="JQD113" si="7483">JQD108*JQD112</f>
        <v>0</v>
      </c>
      <c r="JQE113">
        <f t="shared" ref="JQE113" si="7484">JQE108*JQE112</f>
        <v>0</v>
      </c>
      <c r="JQF113">
        <f t="shared" ref="JQF113" si="7485">JQF108*JQF112</f>
        <v>0</v>
      </c>
      <c r="JQG113">
        <f t="shared" ref="JQG113" si="7486">JQG108*JQG112</f>
        <v>0</v>
      </c>
      <c r="JQH113">
        <f t="shared" ref="JQH113" si="7487">JQH108*JQH112</f>
        <v>0</v>
      </c>
      <c r="JQI113">
        <f t="shared" ref="JQI113" si="7488">JQI108*JQI112</f>
        <v>0</v>
      </c>
      <c r="JQJ113">
        <f t="shared" ref="JQJ113" si="7489">JQJ108*JQJ112</f>
        <v>0</v>
      </c>
      <c r="JQK113">
        <f t="shared" ref="JQK113" si="7490">JQK108*JQK112</f>
        <v>0</v>
      </c>
      <c r="JQL113">
        <f t="shared" ref="JQL113" si="7491">JQL108*JQL112</f>
        <v>0</v>
      </c>
      <c r="JQM113">
        <f t="shared" ref="JQM113" si="7492">JQM108*JQM112</f>
        <v>0</v>
      </c>
      <c r="JQN113">
        <f t="shared" ref="JQN113" si="7493">JQN108*JQN112</f>
        <v>0</v>
      </c>
      <c r="JQO113">
        <f t="shared" ref="JQO113" si="7494">JQO108*JQO112</f>
        <v>0</v>
      </c>
      <c r="JQP113">
        <f t="shared" ref="JQP113" si="7495">JQP108*JQP112</f>
        <v>0</v>
      </c>
      <c r="JQQ113">
        <f t="shared" ref="JQQ113" si="7496">JQQ108*JQQ112</f>
        <v>0</v>
      </c>
      <c r="JQR113">
        <f t="shared" ref="JQR113" si="7497">JQR108*JQR112</f>
        <v>0</v>
      </c>
      <c r="JQS113">
        <f t="shared" ref="JQS113" si="7498">JQS108*JQS112</f>
        <v>0</v>
      </c>
      <c r="JQT113">
        <f t="shared" ref="JQT113" si="7499">JQT108*JQT112</f>
        <v>0</v>
      </c>
      <c r="JQU113">
        <f t="shared" ref="JQU113" si="7500">JQU108*JQU112</f>
        <v>0</v>
      </c>
      <c r="JQV113">
        <f t="shared" ref="JQV113" si="7501">JQV108*JQV112</f>
        <v>0</v>
      </c>
      <c r="JQW113">
        <f t="shared" ref="JQW113" si="7502">JQW108*JQW112</f>
        <v>0</v>
      </c>
      <c r="JQX113">
        <f t="shared" ref="JQX113" si="7503">JQX108*JQX112</f>
        <v>0</v>
      </c>
      <c r="JQY113">
        <f t="shared" ref="JQY113" si="7504">JQY108*JQY112</f>
        <v>0</v>
      </c>
      <c r="JQZ113">
        <f t="shared" ref="JQZ113" si="7505">JQZ108*JQZ112</f>
        <v>0</v>
      </c>
      <c r="JRA113">
        <f t="shared" ref="JRA113" si="7506">JRA108*JRA112</f>
        <v>0</v>
      </c>
      <c r="JRB113">
        <f t="shared" ref="JRB113" si="7507">JRB108*JRB112</f>
        <v>0</v>
      </c>
      <c r="JRC113">
        <f t="shared" ref="JRC113" si="7508">JRC108*JRC112</f>
        <v>0</v>
      </c>
      <c r="JRD113">
        <f t="shared" ref="JRD113" si="7509">JRD108*JRD112</f>
        <v>0</v>
      </c>
      <c r="JRE113">
        <f t="shared" ref="JRE113" si="7510">JRE108*JRE112</f>
        <v>0</v>
      </c>
      <c r="JRF113">
        <f t="shared" ref="JRF113" si="7511">JRF108*JRF112</f>
        <v>0</v>
      </c>
      <c r="JRG113">
        <f t="shared" ref="JRG113" si="7512">JRG108*JRG112</f>
        <v>0</v>
      </c>
      <c r="JRH113">
        <f t="shared" ref="JRH113" si="7513">JRH108*JRH112</f>
        <v>0</v>
      </c>
      <c r="JRI113">
        <f t="shared" ref="JRI113" si="7514">JRI108*JRI112</f>
        <v>0</v>
      </c>
      <c r="JRJ113">
        <f t="shared" ref="JRJ113" si="7515">JRJ108*JRJ112</f>
        <v>0</v>
      </c>
      <c r="JRK113">
        <f t="shared" ref="JRK113" si="7516">JRK108*JRK112</f>
        <v>0</v>
      </c>
      <c r="JRL113">
        <f t="shared" ref="JRL113" si="7517">JRL108*JRL112</f>
        <v>0</v>
      </c>
      <c r="JRM113">
        <f t="shared" ref="JRM113" si="7518">JRM108*JRM112</f>
        <v>0</v>
      </c>
      <c r="JRN113">
        <f t="shared" ref="JRN113" si="7519">JRN108*JRN112</f>
        <v>0</v>
      </c>
      <c r="JRO113">
        <f t="shared" ref="JRO113" si="7520">JRO108*JRO112</f>
        <v>0</v>
      </c>
      <c r="JRP113">
        <f t="shared" ref="JRP113" si="7521">JRP108*JRP112</f>
        <v>0</v>
      </c>
      <c r="JRQ113">
        <f t="shared" ref="JRQ113" si="7522">JRQ108*JRQ112</f>
        <v>0</v>
      </c>
      <c r="JRR113">
        <f t="shared" ref="JRR113" si="7523">JRR108*JRR112</f>
        <v>0</v>
      </c>
      <c r="JRS113">
        <f t="shared" ref="JRS113" si="7524">JRS108*JRS112</f>
        <v>0</v>
      </c>
      <c r="JRT113">
        <f t="shared" ref="JRT113" si="7525">JRT108*JRT112</f>
        <v>0</v>
      </c>
      <c r="JRU113">
        <f t="shared" ref="JRU113" si="7526">JRU108*JRU112</f>
        <v>0</v>
      </c>
      <c r="JRV113">
        <f t="shared" ref="JRV113" si="7527">JRV108*JRV112</f>
        <v>0</v>
      </c>
      <c r="JRW113">
        <f t="shared" ref="JRW113" si="7528">JRW108*JRW112</f>
        <v>0</v>
      </c>
      <c r="JRX113">
        <f t="shared" ref="JRX113" si="7529">JRX108*JRX112</f>
        <v>0</v>
      </c>
      <c r="JRY113">
        <f t="shared" ref="JRY113" si="7530">JRY108*JRY112</f>
        <v>0</v>
      </c>
      <c r="JRZ113">
        <f t="shared" ref="JRZ113" si="7531">JRZ108*JRZ112</f>
        <v>0</v>
      </c>
      <c r="JSA113">
        <f t="shared" ref="JSA113" si="7532">JSA108*JSA112</f>
        <v>0</v>
      </c>
      <c r="JSB113">
        <f t="shared" ref="JSB113" si="7533">JSB108*JSB112</f>
        <v>0</v>
      </c>
      <c r="JSC113">
        <f t="shared" ref="JSC113" si="7534">JSC108*JSC112</f>
        <v>0</v>
      </c>
      <c r="JSD113">
        <f t="shared" ref="JSD113" si="7535">JSD108*JSD112</f>
        <v>0</v>
      </c>
      <c r="JSE113">
        <f t="shared" ref="JSE113" si="7536">JSE108*JSE112</f>
        <v>0</v>
      </c>
      <c r="JSF113">
        <f t="shared" ref="JSF113" si="7537">JSF108*JSF112</f>
        <v>0</v>
      </c>
      <c r="JSG113">
        <f t="shared" ref="JSG113" si="7538">JSG108*JSG112</f>
        <v>0</v>
      </c>
      <c r="JSH113">
        <f t="shared" ref="JSH113" si="7539">JSH108*JSH112</f>
        <v>0</v>
      </c>
      <c r="JSI113">
        <f t="shared" ref="JSI113" si="7540">JSI108*JSI112</f>
        <v>0</v>
      </c>
      <c r="JSJ113">
        <f t="shared" ref="JSJ113" si="7541">JSJ108*JSJ112</f>
        <v>0</v>
      </c>
      <c r="JSK113">
        <f t="shared" ref="JSK113" si="7542">JSK108*JSK112</f>
        <v>0</v>
      </c>
      <c r="JSL113">
        <f t="shared" ref="JSL113" si="7543">JSL108*JSL112</f>
        <v>0</v>
      </c>
      <c r="JSM113">
        <f t="shared" ref="JSM113" si="7544">JSM108*JSM112</f>
        <v>0</v>
      </c>
      <c r="JSN113">
        <f t="shared" ref="JSN113" si="7545">JSN108*JSN112</f>
        <v>0</v>
      </c>
      <c r="JSO113">
        <f t="shared" ref="JSO113" si="7546">JSO108*JSO112</f>
        <v>0</v>
      </c>
      <c r="JSP113">
        <f t="shared" ref="JSP113" si="7547">JSP108*JSP112</f>
        <v>0</v>
      </c>
      <c r="JSQ113">
        <f t="shared" ref="JSQ113" si="7548">JSQ108*JSQ112</f>
        <v>0</v>
      </c>
      <c r="JSR113">
        <f t="shared" ref="JSR113" si="7549">JSR108*JSR112</f>
        <v>0</v>
      </c>
      <c r="JSS113">
        <f t="shared" ref="JSS113" si="7550">JSS108*JSS112</f>
        <v>0</v>
      </c>
      <c r="JST113">
        <f t="shared" ref="JST113" si="7551">JST108*JST112</f>
        <v>0</v>
      </c>
      <c r="JSU113">
        <f t="shared" ref="JSU113" si="7552">JSU108*JSU112</f>
        <v>0</v>
      </c>
      <c r="JSV113">
        <f t="shared" ref="JSV113" si="7553">JSV108*JSV112</f>
        <v>0</v>
      </c>
      <c r="JSW113">
        <f t="shared" ref="JSW113" si="7554">JSW108*JSW112</f>
        <v>0</v>
      </c>
      <c r="JSX113">
        <f t="shared" ref="JSX113" si="7555">JSX108*JSX112</f>
        <v>0</v>
      </c>
      <c r="JSY113">
        <f t="shared" ref="JSY113" si="7556">JSY108*JSY112</f>
        <v>0</v>
      </c>
      <c r="JSZ113">
        <f t="shared" ref="JSZ113" si="7557">JSZ108*JSZ112</f>
        <v>0</v>
      </c>
      <c r="JTA113">
        <f t="shared" ref="JTA113" si="7558">JTA108*JTA112</f>
        <v>0</v>
      </c>
      <c r="JTB113">
        <f t="shared" ref="JTB113" si="7559">JTB108*JTB112</f>
        <v>0</v>
      </c>
      <c r="JTC113">
        <f t="shared" ref="JTC113" si="7560">JTC108*JTC112</f>
        <v>0</v>
      </c>
      <c r="JTD113">
        <f t="shared" ref="JTD113" si="7561">JTD108*JTD112</f>
        <v>0</v>
      </c>
      <c r="JTE113">
        <f t="shared" ref="JTE113" si="7562">JTE108*JTE112</f>
        <v>0</v>
      </c>
      <c r="JTF113">
        <f t="shared" ref="JTF113" si="7563">JTF108*JTF112</f>
        <v>0</v>
      </c>
      <c r="JTG113">
        <f t="shared" ref="JTG113" si="7564">JTG108*JTG112</f>
        <v>0</v>
      </c>
      <c r="JTH113">
        <f t="shared" ref="JTH113" si="7565">JTH108*JTH112</f>
        <v>0</v>
      </c>
      <c r="JTI113">
        <f t="shared" ref="JTI113" si="7566">JTI108*JTI112</f>
        <v>0</v>
      </c>
      <c r="JTJ113">
        <f t="shared" ref="JTJ113" si="7567">JTJ108*JTJ112</f>
        <v>0</v>
      </c>
      <c r="JTK113">
        <f t="shared" ref="JTK113" si="7568">JTK108*JTK112</f>
        <v>0</v>
      </c>
      <c r="JTL113">
        <f t="shared" ref="JTL113" si="7569">JTL108*JTL112</f>
        <v>0</v>
      </c>
      <c r="JTM113">
        <f t="shared" ref="JTM113" si="7570">JTM108*JTM112</f>
        <v>0</v>
      </c>
      <c r="JTN113">
        <f t="shared" ref="JTN113" si="7571">JTN108*JTN112</f>
        <v>0</v>
      </c>
      <c r="JTO113">
        <f t="shared" ref="JTO113" si="7572">JTO108*JTO112</f>
        <v>0</v>
      </c>
      <c r="JTP113">
        <f t="shared" ref="JTP113" si="7573">JTP108*JTP112</f>
        <v>0</v>
      </c>
      <c r="JTQ113">
        <f t="shared" ref="JTQ113" si="7574">JTQ108*JTQ112</f>
        <v>0</v>
      </c>
      <c r="JTR113">
        <f t="shared" ref="JTR113" si="7575">JTR108*JTR112</f>
        <v>0</v>
      </c>
      <c r="JTS113">
        <f t="shared" ref="JTS113" si="7576">JTS108*JTS112</f>
        <v>0</v>
      </c>
      <c r="JTT113">
        <f t="shared" ref="JTT113" si="7577">JTT108*JTT112</f>
        <v>0</v>
      </c>
      <c r="JTU113">
        <f t="shared" ref="JTU113" si="7578">JTU108*JTU112</f>
        <v>0</v>
      </c>
      <c r="JTV113">
        <f t="shared" ref="JTV113" si="7579">JTV108*JTV112</f>
        <v>0</v>
      </c>
      <c r="JTW113">
        <f t="shared" ref="JTW113" si="7580">JTW108*JTW112</f>
        <v>0</v>
      </c>
      <c r="JTX113">
        <f t="shared" ref="JTX113" si="7581">JTX108*JTX112</f>
        <v>0</v>
      </c>
      <c r="JTY113">
        <f t="shared" ref="JTY113" si="7582">JTY108*JTY112</f>
        <v>0</v>
      </c>
      <c r="JTZ113">
        <f t="shared" ref="JTZ113" si="7583">JTZ108*JTZ112</f>
        <v>0</v>
      </c>
      <c r="JUA113">
        <f t="shared" ref="JUA113" si="7584">JUA108*JUA112</f>
        <v>0</v>
      </c>
      <c r="JUB113">
        <f t="shared" ref="JUB113" si="7585">JUB108*JUB112</f>
        <v>0</v>
      </c>
      <c r="JUC113">
        <f t="shared" ref="JUC113" si="7586">JUC108*JUC112</f>
        <v>0</v>
      </c>
      <c r="JUD113">
        <f t="shared" ref="JUD113" si="7587">JUD108*JUD112</f>
        <v>0</v>
      </c>
      <c r="JUE113">
        <f t="shared" ref="JUE113" si="7588">JUE108*JUE112</f>
        <v>0</v>
      </c>
      <c r="JUF113">
        <f t="shared" ref="JUF113" si="7589">JUF108*JUF112</f>
        <v>0</v>
      </c>
      <c r="JUG113">
        <f t="shared" ref="JUG113" si="7590">JUG108*JUG112</f>
        <v>0</v>
      </c>
      <c r="JUH113">
        <f t="shared" ref="JUH113" si="7591">JUH108*JUH112</f>
        <v>0</v>
      </c>
      <c r="JUI113">
        <f t="shared" ref="JUI113" si="7592">JUI108*JUI112</f>
        <v>0</v>
      </c>
      <c r="JUJ113">
        <f t="shared" ref="JUJ113" si="7593">JUJ108*JUJ112</f>
        <v>0</v>
      </c>
      <c r="JUK113">
        <f t="shared" ref="JUK113" si="7594">JUK108*JUK112</f>
        <v>0</v>
      </c>
      <c r="JUL113">
        <f t="shared" ref="JUL113" si="7595">JUL108*JUL112</f>
        <v>0</v>
      </c>
      <c r="JUM113">
        <f t="shared" ref="JUM113" si="7596">JUM108*JUM112</f>
        <v>0</v>
      </c>
      <c r="JUN113">
        <f t="shared" ref="JUN113" si="7597">JUN108*JUN112</f>
        <v>0</v>
      </c>
      <c r="JUO113">
        <f t="shared" ref="JUO113" si="7598">JUO108*JUO112</f>
        <v>0</v>
      </c>
      <c r="JUP113">
        <f t="shared" ref="JUP113" si="7599">JUP108*JUP112</f>
        <v>0</v>
      </c>
      <c r="JUQ113">
        <f t="shared" ref="JUQ113" si="7600">JUQ108*JUQ112</f>
        <v>0</v>
      </c>
      <c r="JUR113">
        <f t="shared" ref="JUR113" si="7601">JUR108*JUR112</f>
        <v>0</v>
      </c>
      <c r="JUS113">
        <f t="shared" ref="JUS113" si="7602">JUS108*JUS112</f>
        <v>0</v>
      </c>
      <c r="JUT113">
        <f t="shared" ref="JUT113" si="7603">JUT108*JUT112</f>
        <v>0</v>
      </c>
      <c r="JUU113">
        <f t="shared" ref="JUU113" si="7604">JUU108*JUU112</f>
        <v>0</v>
      </c>
      <c r="JUV113">
        <f t="shared" ref="JUV113" si="7605">JUV108*JUV112</f>
        <v>0</v>
      </c>
      <c r="JUW113">
        <f t="shared" ref="JUW113" si="7606">JUW108*JUW112</f>
        <v>0</v>
      </c>
      <c r="JUX113">
        <f t="shared" ref="JUX113" si="7607">JUX108*JUX112</f>
        <v>0</v>
      </c>
      <c r="JUY113">
        <f t="shared" ref="JUY113" si="7608">JUY108*JUY112</f>
        <v>0</v>
      </c>
      <c r="JUZ113">
        <f t="shared" ref="JUZ113" si="7609">JUZ108*JUZ112</f>
        <v>0</v>
      </c>
      <c r="JVA113">
        <f t="shared" ref="JVA113" si="7610">JVA108*JVA112</f>
        <v>0</v>
      </c>
      <c r="JVB113">
        <f t="shared" ref="JVB113" si="7611">JVB108*JVB112</f>
        <v>0</v>
      </c>
      <c r="JVC113">
        <f t="shared" ref="JVC113" si="7612">JVC108*JVC112</f>
        <v>0</v>
      </c>
      <c r="JVD113">
        <f t="shared" ref="JVD113" si="7613">JVD108*JVD112</f>
        <v>0</v>
      </c>
      <c r="JVE113">
        <f t="shared" ref="JVE113" si="7614">JVE108*JVE112</f>
        <v>0</v>
      </c>
      <c r="JVF113">
        <f t="shared" ref="JVF113" si="7615">JVF108*JVF112</f>
        <v>0</v>
      </c>
      <c r="JVG113">
        <f t="shared" ref="JVG113" si="7616">JVG108*JVG112</f>
        <v>0</v>
      </c>
      <c r="JVH113">
        <f t="shared" ref="JVH113" si="7617">JVH108*JVH112</f>
        <v>0</v>
      </c>
      <c r="JVI113">
        <f t="shared" ref="JVI113" si="7618">JVI108*JVI112</f>
        <v>0</v>
      </c>
      <c r="JVJ113">
        <f t="shared" ref="JVJ113" si="7619">JVJ108*JVJ112</f>
        <v>0</v>
      </c>
      <c r="JVK113">
        <f t="shared" ref="JVK113" si="7620">JVK108*JVK112</f>
        <v>0</v>
      </c>
      <c r="JVL113">
        <f t="shared" ref="JVL113" si="7621">JVL108*JVL112</f>
        <v>0</v>
      </c>
      <c r="JVM113">
        <f t="shared" ref="JVM113" si="7622">JVM108*JVM112</f>
        <v>0</v>
      </c>
      <c r="JVN113">
        <f t="shared" ref="JVN113" si="7623">JVN108*JVN112</f>
        <v>0</v>
      </c>
      <c r="JVO113">
        <f t="shared" ref="JVO113" si="7624">JVO108*JVO112</f>
        <v>0</v>
      </c>
      <c r="JVP113">
        <f t="shared" ref="JVP113" si="7625">JVP108*JVP112</f>
        <v>0</v>
      </c>
      <c r="JVQ113">
        <f t="shared" ref="JVQ113" si="7626">JVQ108*JVQ112</f>
        <v>0</v>
      </c>
      <c r="JVR113">
        <f t="shared" ref="JVR113" si="7627">JVR108*JVR112</f>
        <v>0</v>
      </c>
      <c r="JVS113">
        <f t="shared" ref="JVS113" si="7628">JVS108*JVS112</f>
        <v>0</v>
      </c>
      <c r="JVT113">
        <f t="shared" ref="JVT113" si="7629">JVT108*JVT112</f>
        <v>0</v>
      </c>
      <c r="JVU113">
        <f t="shared" ref="JVU113" si="7630">JVU108*JVU112</f>
        <v>0</v>
      </c>
      <c r="JVV113">
        <f t="shared" ref="JVV113" si="7631">JVV108*JVV112</f>
        <v>0</v>
      </c>
      <c r="JVW113">
        <f t="shared" ref="JVW113" si="7632">JVW108*JVW112</f>
        <v>0</v>
      </c>
      <c r="JVX113">
        <f t="shared" ref="JVX113" si="7633">JVX108*JVX112</f>
        <v>0</v>
      </c>
      <c r="JVY113">
        <f t="shared" ref="JVY113" si="7634">JVY108*JVY112</f>
        <v>0</v>
      </c>
      <c r="JVZ113">
        <f t="shared" ref="JVZ113" si="7635">JVZ108*JVZ112</f>
        <v>0</v>
      </c>
      <c r="JWA113">
        <f t="shared" ref="JWA113" si="7636">JWA108*JWA112</f>
        <v>0</v>
      </c>
      <c r="JWB113">
        <f t="shared" ref="JWB113" si="7637">JWB108*JWB112</f>
        <v>0</v>
      </c>
      <c r="JWC113">
        <f t="shared" ref="JWC113" si="7638">JWC108*JWC112</f>
        <v>0</v>
      </c>
      <c r="JWD113">
        <f t="shared" ref="JWD113" si="7639">JWD108*JWD112</f>
        <v>0</v>
      </c>
      <c r="JWE113">
        <f t="shared" ref="JWE113" si="7640">JWE108*JWE112</f>
        <v>0</v>
      </c>
      <c r="JWF113">
        <f t="shared" ref="JWF113" si="7641">JWF108*JWF112</f>
        <v>0</v>
      </c>
      <c r="JWG113">
        <f t="shared" ref="JWG113" si="7642">JWG108*JWG112</f>
        <v>0</v>
      </c>
      <c r="JWH113">
        <f t="shared" ref="JWH113" si="7643">JWH108*JWH112</f>
        <v>0</v>
      </c>
      <c r="JWI113">
        <f t="shared" ref="JWI113" si="7644">JWI108*JWI112</f>
        <v>0</v>
      </c>
      <c r="JWJ113">
        <f t="shared" ref="JWJ113" si="7645">JWJ108*JWJ112</f>
        <v>0</v>
      </c>
      <c r="JWK113">
        <f t="shared" ref="JWK113" si="7646">JWK108*JWK112</f>
        <v>0</v>
      </c>
      <c r="JWL113">
        <f t="shared" ref="JWL113" si="7647">JWL108*JWL112</f>
        <v>0</v>
      </c>
      <c r="JWM113">
        <f t="shared" ref="JWM113" si="7648">JWM108*JWM112</f>
        <v>0</v>
      </c>
      <c r="JWN113">
        <f t="shared" ref="JWN113" si="7649">JWN108*JWN112</f>
        <v>0</v>
      </c>
      <c r="JWO113">
        <f t="shared" ref="JWO113" si="7650">JWO108*JWO112</f>
        <v>0</v>
      </c>
      <c r="JWP113">
        <f t="shared" ref="JWP113" si="7651">JWP108*JWP112</f>
        <v>0</v>
      </c>
      <c r="JWQ113">
        <f t="shared" ref="JWQ113" si="7652">JWQ108*JWQ112</f>
        <v>0</v>
      </c>
      <c r="JWR113">
        <f t="shared" ref="JWR113" si="7653">JWR108*JWR112</f>
        <v>0</v>
      </c>
      <c r="JWS113">
        <f t="shared" ref="JWS113" si="7654">JWS108*JWS112</f>
        <v>0</v>
      </c>
      <c r="JWT113">
        <f t="shared" ref="JWT113" si="7655">JWT108*JWT112</f>
        <v>0</v>
      </c>
      <c r="JWU113">
        <f t="shared" ref="JWU113" si="7656">JWU108*JWU112</f>
        <v>0</v>
      </c>
      <c r="JWV113">
        <f t="shared" ref="JWV113" si="7657">JWV108*JWV112</f>
        <v>0</v>
      </c>
      <c r="JWW113">
        <f t="shared" ref="JWW113" si="7658">JWW108*JWW112</f>
        <v>0</v>
      </c>
      <c r="JWX113">
        <f t="shared" ref="JWX113" si="7659">JWX108*JWX112</f>
        <v>0</v>
      </c>
      <c r="JWY113">
        <f t="shared" ref="JWY113" si="7660">JWY108*JWY112</f>
        <v>0</v>
      </c>
      <c r="JWZ113">
        <f t="shared" ref="JWZ113" si="7661">JWZ108*JWZ112</f>
        <v>0</v>
      </c>
      <c r="JXA113">
        <f t="shared" ref="JXA113" si="7662">JXA108*JXA112</f>
        <v>0</v>
      </c>
      <c r="JXB113">
        <f t="shared" ref="JXB113" si="7663">JXB108*JXB112</f>
        <v>0</v>
      </c>
      <c r="JXC113">
        <f t="shared" ref="JXC113" si="7664">JXC108*JXC112</f>
        <v>0</v>
      </c>
      <c r="JXD113">
        <f t="shared" ref="JXD113" si="7665">JXD108*JXD112</f>
        <v>0</v>
      </c>
      <c r="JXE113">
        <f t="shared" ref="JXE113" si="7666">JXE108*JXE112</f>
        <v>0</v>
      </c>
      <c r="JXF113">
        <f t="shared" ref="JXF113" si="7667">JXF108*JXF112</f>
        <v>0</v>
      </c>
      <c r="JXG113">
        <f t="shared" ref="JXG113" si="7668">JXG108*JXG112</f>
        <v>0</v>
      </c>
      <c r="JXH113">
        <f t="shared" ref="JXH113" si="7669">JXH108*JXH112</f>
        <v>0</v>
      </c>
      <c r="JXI113">
        <f t="shared" ref="JXI113" si="7670">JXI108*JXI112</f>
        <v>0</v>
      </c>
      <c r="JXJ113">
        <f t="shared" ref="JXJ113" si="7671">JXJ108*JXJ112</f>
        <v>0</v>
      </c>
      <c r="JXK113">
        <f t="shared" ref="JXK113" si="7672">JXK108*JXK112</f>
        <v>0</v>
      </c>
      <c r="JXL113">
        <f t="shared" ref="JXL113" si="7673">JXL108*JXL112</f>
        <v>0</v>
      </c>
      <c r="JXM113">
        <f t="shared" ref="JXM113" si="7674">JXM108*JXM112</f>
        <v>0</v>
      </c>
      <c r="JXN113">
        <f t="shared" ref="JXN113" si="7675">JXN108*JXN112</f>
        <v>0</v>
      </c>
      <c r="JXO113">
        <f t="shared" ref="JXO113" si="7676">JXO108*JXO112</f>
        <v>0</v>
      </c>
      <c r="JXP113">
        <f t="shared" ref="JXP113" si="7677">JXP108*JXP112</f>
        <v>0</v>
      </c>
      <c r="JXQ113">
        <f t="shared" ref="JXQ113" si="7678">JXQ108*JXQ112</f>
        <v>0</v>
      </c>
      <c r="JXR113">
        <f t="shared" ref="JXR113" si="7679">JXR108*JXR112</f>
        <v>0</v>
      </c>
      <c r="JXS113">
        <f t="shared" ref="JXS113" si="7680">JXS108*JXS112</f>
        <v>0</v>
      </c>
      <c r="JXT113">
        <f t="shared" ref="JXT113" si="7681">JXT108*JXT112</f>
        <v>0</v>
      </c>
      <c r="JXU113">
        <f t="shared" ref="JXU113" si="7682">JXU108*JXU112</f>
        <v>0</v>
      </c>
      <c r="JXV113">
        <f t="shared" ref="JXV113" si="7683">JXV108*JXV112</f>
        <v>0</v>
      </c>
      <c r="JXW113">
        <f t="shared" ref="JXW113" si="7684">JXW108*JXW112</f>
        <v>0</v>
      </c>
      <c r="JXX113">
        <f t="shared" ref="JXX113" si="7685">JXX108*JXX112</f>
        <v>0</v>
      </c>
      <c r="JXY113">
        <f t="shared" ref="JXY113" si="7686">JXY108*JXY112</f>
        <v>0</v>
      </c>
      <c r="JXZ113">
        <f t="shared" ref="JXZ113" si="7687">JXZ108*JXZ112</f>
        <v>0</v>
      </c>
      <c r="JYA113">
        <f t="shared" ref="JYA113" si="7688">JYA108*JYA112</f>
        <v>0</v>
      </c>
      <c r="JYB113">
        <f t="shared" ref="JYB113" si="7689">JYB108*JYB112</f>
        <v>0</v>
      </c>
      <c r="JYC113">
        <f t="shared" ref="JYC113" si="7690">JYC108*JYC112</f>
        <v>0</v>
      </c>
      <c r="JYD113">
        <f t="shared" ref="JYD113" si="7691">JYD108*JYD112</f>
        <v>0</v>
      </c>
      <c r="JYE113">
        <f t="shared" ref="JYE113" si="7692">JYE108*JYE112</f>
        <v>0</v>
      </c>
      <c r="JYF113">
        <f t="shared" ref="JYF113" si="7693">JYF108*JYF112</f>
        <v>0</v>
      </c>
      <c r="JYG113">
        <f t="shared" ref="JYG113" si="7694">JYG108*JYG112</f>
        <v>0</v>
      </c>
      <c r="JYH113">
        <f t="shared" ref="JYH113" si="7695">JYH108*JYH112</f>
        <v>0</v>
      </c>
      <c r="JYI113">
        <f t="shared" ref="JYI113" si="7696">JYI108*JYI112</f>
        <v>0</v>
      </c>
      <c r="JYJ113">
        <f t="shared" ref="JYJ113" si="7697">JYJ108*JYJ112</f>
        <v>0</v>
      </c>
      <c r="JYK113">
        <f t="shared" ref="JYK113" si="7698">JYK108*JYK112</f>
        <v>0</v>
      </c>
      <c r="JYL113">
        <f t="shared" ref="JYL113" si="7699">JYL108*JYL112</f>
        <v>0</v>
      </c>
      <c r="JYM113">
        <f t="shared" ref="JYM113" si="7700">JYM108*JYM112</f>
        <v>0</v>
      </c>
      <c r="JYN113">
        <f t="shared" ref="JYN113" si="7701">JYN108*JYN112</f>
        <v>0</v>
      </c>
      <c r="JYO113">
        <f t="shared" ref="JYO113" si="7702">JYO108*JYO112</f>
        <v>0</v>
      </c>
      <c r="JYP113">
        <f t="shared" ref="JYP113" si="7703">JYP108*JYP112</f>
        <v>0</v>
      </c>
      <c r="JYQ113">
        <f t="shared" ref="JYQ113" si="7704">JYQ108*JYQ112</f>
        <v>0</v>
      </c>
      <c r="JYR113">
        <f t="shared" ref="JYR113" si="7705">JYR108*JYR112</f>
        <v>0</v>
      </c>
      <c r="JYS113">
        <f t="shared" ref="JYS113" si="7706">JYS108*JYS112</f>
        <v>0</v>
      </c>
      <c r="JYT113">
        <f t="shared" ref="JYT113" si="7707">JYT108*JYT112</f>
        <v>0</v>
      </c>
      <c r="JYU113">
        <f t="shared" ref="JYU113" si="7708">JYU108*JYU112</f>
        <v>0</v>
      </c>
      <c r="JYV113">
        <f t="shared" ref="JYV113" si="7709">JYV108*JYV112</f>
        <v>0</v>
      </c>
      <c r="JYW113">
        <f t="shared" ref="JYW113" si="7710">JYW108*JYW112</f>
        <v>0</v>
      </c>
      <c r="JYX113">
        <f t="shared" ref="JYX113" si="7711">JYX108*JYX112</f>
        <v>0</v>
      </c>
      <c r="JYY113">
        <f t="shared" ref="JYY113" si="7712">JYY108*JYY112</f>
        <v>0</v>
      </c>
      <c r="JYZ113">
        <f t="shared" ref="JYZ113" si="7713">JYZ108*JYZ112</f>
        <v>0</v>
      </c>
      <c r="JZA113">
        <f t="shared" ref="JZA113" si="7714">JZA108*JZA112</f>
        <v>0</v>
      </c>
      <c r="JZB113">
        <f t="shared" ref="JZB113" si="7715">JZB108*JZB112</f>
        <v>0</v>
      </c>
      <c r="JZC113">
        <f t="shared" ref="JZC113" si="7716">JZC108*JZC112</f>
        <v>0</v>
      </c>
      <c r="JZD113">
        <f t="shared" ref="JZD113" si="7717">JZD108*JZD112</f>
        <v>0</v>
      </c>
      <c r="JZE113">
        <f t="shared" ref="JZE113" si="7718">JZE108*JZE112</f>
        <v>0</v>
      </c>
      <c r="JZF113">
        <f t="shared" ref="JZF113" si="7719">JZF108*JZF112</f>
        <v>0</v>
      </c>
      <c r="JZG113">
        <f t="shared" ref="JZG113" si="7720">JZG108*JZG112</f>
        <v>0</v>
      </c>
      <c r="JZH113">
        <f t="shared" ref="JZH113" si="7721">JZH108*JZH112</f>
        <v>0</v>
      </c>
      <c r="JZI113">
        <f t="shared" ref="JZI113" si="7722">JZI108*JZI112</f>
        <v>0</v>
      </c>
      <c r="JZJ113">
        <f t="shared" ref="JZJ113" si="7723">JZJ108*JZJ112</f>
        <v>0</v>
      </c>
      <c r="JZK113">
        <f t="shared" ref="JZK113" si="7724">JZK108*JZK112</f>
        <v>0</v>
      </c>
      <c r="JZL113">
        <f t="shared" ref="JZL113" si="7725">JZL108*JZL112</f>
        <v>0</v>
      </c>
      <c r="JZM113">
        <f t="shared" ref="JZM113" si="7726">JZM108*JZM112</f>
        <v>0</v>
      </c>
      <c r="JZN113">
        <f t="shared" ref="JZN113" si="7727">JZN108*JZN112</f>
        <v>0</v>
      </c>
      <c r="JZO113">
        <f t="shared" ref="JZO113" si="7728">JZO108*JZO112</f>
        <v>0</v>
      </c>
      <c r="JZP113">
        <f t="shared" ref="JZP113" si="7729">JZP108*JZP112</f>
        <v>0</v>
      </c>
      <c r="JZQ113">
        <f t="shared" ref="JZQ113" si="7730">JZQ108*JZQ112</f>
        <v>0</v>
      </c>
      <c r="JZR113">
        <f t="shared" ref="JZR113" si="7731">JZR108*JZR112</f>
        <v>0</v>
      </c>
      <c r="JZS113">
        <f t="shared" ref="JZS113" si="7732">JZS108*JZS112</f>
        <v>0</v>
      </c>
      <c r="JZT113">
        <f t="shared" ref="JZT113" si="7733">JZT108*JZT112</f>
        <v>0</v>
      </c>
      <c r="JZU113">
        <f t="shared" ref="JZU113" si="7734">JZU108*JZU112</f>
        <v>0</v>
      </c>
      <c r="JZV113">
        <f t="shared" ref="JZV113" si="7735">JZV108*JZV112</f>
        <v>0</v>
      </c>
      <c r="JZW113">
        <f t="shared" ref="JZW113" si="7736">JZW108*JZW112</f>
        <v>0</v>
      </c>
      <c r="JZX113">
        <f t="shared" ref="JZX113" si="7737">JZX108*JZX112</f>
        <v>0</v>
      </c>
      <c r="JZY113">
        <f t="shared" ref="JZY113" si="7738">JZY108*JZY112</f>
        <v>0</v>
      </c>
      <c r="JZZ113">
        <f t="shared" ref="JZZ113" si="7739">JZZ108*JZZ112</f>
        <v>0</v>
      </c>
      <c r="KAA113">
        <f t="shared" ref="KAA113" si="7740">KAA108*KAA112</f>
        <v>0</v>
      </c>
      <c r="KAB113">
        <f t="shared" ref="KAB113" si="7741">KAB108*KAB112</f>
        <v>0</v>
      </c>
      <c r="KAC113">
        <f t="shared" ref="KAC113" si="7742">KAC108*KAC112</f>
        <v>0</v>
      </c>
      <c r="KAD113">
        <f t="shared" ref="KAD113" si="7743">KAD108*KAD112</f>
        <v>0</v>
      </c>
      <c r="KAE113">
        <f t="shared" ref="KAE113" si="7744">KAE108*KAE112</f>
        <v>0</v>
      </c>
      <c r="KAF113">
        <f t="shared" ref="KAF113" si="7745">KAF108*KAF112</f>
        <v>0</v>
      </c>
      <c r="KAG113">
        <f t="shared" ref="KAG113" si="7746">KAG108*KAG112</f>
        <v>0</v>
      </c>
      <c r="KAH113">
        <f t="shared" ref="KAH113" si="7747">KAH108*KAH112</f>
        <v>0</v>
      </c>
      <c r="KAI113">
        <f t="shared" ref="KAI113" si="7748">KAI108*KAI112</f>
        <v>0</v>
      </c>
      <c r="KAJ113">
        <f t="shared" ref="KAJ113" si="7749">KAJ108*KAJ112</f>
        <v>0</v>
      </c>
      <c r="KAK113">
        <f t="shared" ref="KAK113" si="7750">KAK108*KAK112</f>
        <v>0</v>
      </c>
      <c r="KAL113">
        <f t="shared" ref="KAL113" si="7751">KAL108*KAL112</f>
        <v>0</v>
      </c>
      <c r="KAM113">
        <f t="shared" ref="KAM113" si="7752">KAM108*KAM112</f>
        <v>0</v>
      </c>
      <c r="KAN113">
        <f t="shared" ref="KAN113" si="7753">KAN108*KAN112</f>
        <v>0</v>
      </c>
      <c r="KAO113">
        <f t="shared" ref="KAO113" si="7754">KAO108*KAO112</f>
        <v>0</v>
      </c>
      <c r="KAP113">
        <f t="shared" ref="KAP113" si="7755">KAP108*KAP112</f>
        <v>0</v>
      </c>
      <c r="KAQ113">
        <f t="shared" ref="KAQ113" si="7756">KAQ108*KAQ112</f>
        <v>0</v>
      </c>
      <c r="KAR113">
        <f t="shared" ref="KAR113" si="7757">KAR108*KAR112</f>
        <v>0</v>
      </c>
      <c r="KAS113">
        <f t="shared" ref="KAS113" si="7758">KAS108*KAS112</f>
        <v>0</v>
      </c>
      <c r="KAT113">
        <f t="shared" ref="KAT113" si="7759">KAT108*KAT112</f>
        <v>0</v>
      </c>
      <c r="KAU113">
        <f t="shared" ref="KAU113" si="7760">KAU108*KAU112</f>
        <v>0</v>
      </c>
      <c r="KAV113">
        <f t="shared" ref="KAV113" si="7761">KAV108*KAV112</f>
        <v>0</v>
      </c>
      <c r="KAW113">
        <f t="shared" ref="KAW113" si="7762">KAW108*KAW112</f>
        <v>0</v>
      </c>
      <c r="KAX113">
        <f t="shared" ref="KAX113" si="7763">KAX108*KAX112</f>
        <v>0</v>
      </c>
      <c r="KAY113">
        <f t="shared" ref="KAY113" si="7764">KAY108*KAY112</f>
        <v>0</v>
      </c>
      <c r="KAZ113">
        <f t="shared" ref="KAZ113" si="7765">KAZ108*KAZ112</f>
        <v>0</v>
      </c>
      <c r="KBA113">
        <f t="shared" ref="KBA113" si="7766">KBA108*KBA112</f>
        <v>0</v>
      </c>
      <c r="KBB113">
        <f t="shared" ref="KBB113" si="7767">KBB108*KBB112</f>
        <v>0</v>
      </c>
      <c r="KBC113">
        <f t="shared" ref="KBC113" si="7768">KBC108*KBC112</f>
        <v>0</v>
      </c>
      <c r="KBD113">
        <f t="shared" ref="KBD113" si="7769">KBD108*KBD112</f>
        <v>0</v>
      </c>
      <c r="KBE113">
        <f t="shared" ref="KBE113" si="7770">KBE108*KBE112</f>
        <v>0</v>
      </c>
      <c r="KBF113">
        <f t="shared" ref="KBF113" si="7771">KBF108*KBF112</f>
        <v>0</v>
      </c>
      <c r="KBG113">
        <f t="shared" ref="KBG113" si="7772">KBG108*KBG112</f>
        <v>0</v>
      </c>
      <c r="KBH113">
        <f t="shared" ref="KBH113" si="7773">KBH108*KBH112</f>
        <v>0</v>
      </c>
      <c r="KBI113">
        <f t="shared" ref="KBI113" si="7774">KBI108*KBI112</f>
        <v>0</v>
      </c>
      <c r="KBJ113">
        <f t="shared" ref="KBJ113" si="7775">KBJ108*KBJ112</f>
        <v>0</v>
      </c>
      <c r="KBK113">
        <f t="shared" ref="KBK113" si="7776">KBK108*KBK112</f>
        <v>0</v>
      </c>
      <c r="KBL113">
        <f t="shared" ref="KBL113" si="7777">KBL108*KBL112</f>
        <v>0</v>
      </c>
      <c r="KBM113">
        <f t="shared" ref="KBM113" si="7778">KBM108*KBM112</f>
        <v>0</v>
      </c>
      <c r="KBN113">
        <f t="shared" ref="KBN113" si="7779">KBN108*KBN112</f>
        <v>0</v>
      </c>
      <c r="KBO113">
        <f t="shared" ref="KBO113" si="7780">KBO108*KBO112</f>
        <v>0</v>
      </c>
      <c r="KBP113">
        <f t="shared" ref="KBP113" si="7781">KBP108*KBP112</f>
        <v>0</v>
      </c>
      <c r="KBQ113">
        <f t="shared" ref="KBQ113" si="7782">KBQ108*KBQ112</f>
        <v>0</v>
      </c>
      <c r="KBR113">
        <f t="shared" ref="KBR113" si="7783">KBR108*KBR112</f>
        <v>0</v>
      </c>
      <c r="KBS113">
        <f t="shared" ref="KBS113" si="7784">KBS108*KBS112</f>
        <v>0</v>
      </c>
      <c r="KBT113">
        <f t="shared" ref="KBT113" si="7785">KBT108*KBT112</f>
        <v>0</v>
      </c>
      <c r="KBU113">
        <f t="shared" ref="KBU113" si="7786">KBU108*KBU112</f>
        <v>0</v>
      </c>
      <c r="KBV113">
        <f t="shared" ref="KBV113" si="7787">KBV108*KBV112</f>
        <v>0</v>
      </c>
      <c r="KBW113">
        <f t="shared" ref="KBW113" si="7788">KBW108*KBW112</f>
        <v>0</v>
      </c>
      <c r="KBX113">
        <f t="shared" ref="KBX113" si="7789">KBX108*KBX112</f>
        <v>0</v>
      </c>
      <c r="KBY113">
        <f t="shared" ref="KBY113" si="7790">KBY108*KBY112</f>
        <v>0</v>
      </c>
      <c r="KBZ113">
        <f t="shared" ref="KBZ113" si="7791">KBZ108*KBZ112</f>
        <v>0</v>
      </c>
      <c r="KCA113">
        <f t="shared" ref="KCA113" si="7792">KCA108*KCA112</f>
        <v>0</v>
      </c>
      <c r="KCB113">
        <f t="shared" ref="KCB113" si="7793">KCB108*KCB112</f>
        <v>0</v>
      </c>
      <c r="KCC113">
        <f t="shared" ref="KCC113" si="7794">KCC108*KCC112</f>
        <v>0</v>
      </c>
      <c r="KCD113">
        <f t="shared" ref="KCD113" si="7795">KCD108*KCD112</f>
        <v>0</v>
      </c>
      <c r="KCE113">
        <f t="shared" ref="KCE113" si="7796">KCE108*KCE112</f>
        <v>0</v>
      </c>
      <c r="KCF113">
        <f t="shared" ref="KCF113" si="7797">KCF108*KCF112</f>
        <v>0</v>
      </c>
      <c r="KCG113">
        <f t="shared" ref="KCG113" si="7798">KCG108*KCG112</f>
        <v>0</v>
      </c>
      <c r="KCH113">
        <f t="shared" ref="KCH113" si="7799">KCH108*KCH112</f>
        <v>0</v>
      </c>
      <c r="KCI113">
        <f t="shared" ref="KCI113" si="7800">KCI108*KCI112</f>
        <v>0</v>
      </c>
      <c r="KCJ113">
        <f t="shared" ref="KCJ113" si="7801">KCJ108*KCJ112</f>
        <v>0</v>
      </c>
      <c r="KCK113">
        <f t="shared" ref="KCK113" si="7802">KCK108*KCK112</f>
        <v>0</v>
      </c>
      <c r="KCL113">
        <f t="shared" ref="KCL113" si="7803">KCL108*KCL112</f>
        <v>0</v>
      </c>
      <c r="KCM113">
        <f t="shared" ref="KCM113" si="7804">KCM108*KCM112</f>
        <v>0</v>
      </c>
      <c r="KCN113">
        <f t="shared" ref="KCN113" si="7805">KCN108*KCN112</f>
        <v>0</v>
      </c>
      <c r="KCO113">
        <f t="shared" ref="KCO113" si="7806">KCO108*KCO112</f>
        <v>0</v>
      </c>
      <c r="KCP113">
        <f t="shared" ref="KCP113" si="7807">KCP108*KCP112</f>
        <v>0</v>
      </c>
      <c r="KCQ113">
        <f t="shared" ref="KCQ113" si="7808">KCQ108*KCQ112</f>
        <v>0</v>
      </c>
      <c r="KCR113">
        <f t="shared" ref="KCR113" si="7809">KCR108*KCR112</f>
        <v>0</v>
      </c>
      <c r="KCS113">
        <f t="shared" ref="KCS113" si="7810">KCS108*KCS112</f>
        <v>0</v>
      </c>
      <c r="KCT113">
        <f t="shared" ref="KCT113" si="7811">KCT108*KCT112</f>
        <v>0</v>
      </c>
      <c r="KCU113">
        <f t="shared" ref="KCU113" si="7812">KCU108*KCU112</f>
        <v>0</v>
      </c>
      <c r="KCV113">
        <f t="shared" ref="KCV113" si="7813">KCV108*KCV112</f>
        <v>0</v>
      </c>
      <c r="KCW113">
        <f t="shared" ref="KCW113" si="7814">KCW108*KCW112</f>
        <v>0</v>
      </c>
      <c r="KCX113">
        <f t="shared" ref="KCX113" si="7815">KCX108*KCX112</f>
        <v>0</v>
      </c>
      <c r="KCY113">
        <f t="shared" ref="KCY113" si="7816">KCY108*KCY112</f>
        <v>0</v>
      </c>
      <c r="KCZ113">
        <f t="shared" ref="KCZ113" si="7817">KCZ108*KCZ112</f>
        <v>0</v>
      </c>
      <c r="KDA113">
        <f t="shared" ref="KDA113" si="7818">KDA108*KDA112</f>
        <v>0</v>
      </c>
      <c r="KDB113">
        <f t="shared" ref="KDB113" si="7819">KDB108*KDB112</f>
        <v>0</v>
      </c>
      <c r="KDC113">
        <f t="shared" ref="KDC113" si="7820">KDC108*KDC112</f>
        <v>0</v>
      </c>
      <c r="KDD113">
        <f t="shared" ref="KDD113" si="7821">KDD108*KDD112</f>
        <v>0</v>
      </c>
      <c r="KDE113">
        <f t="shared" ref="KDE113" si="7822">KDE108*KDE112</f>
        <v>0</v>
      </c>
      <c r="KDF113">
        <f t="shared" ref="KDF113" si="7823">KDF108*KDF112</f>
        <v>0</v>
      </c>
      <c r="KDG113">
        <f t="shared" ref="KDG113" si="7824">KDG108*KDG112</f>
        <v>0</v>
      </c>
      <c r="KDH113">
        <f t="shared" ref="KDH113" si="7825">KDH108*KDH112</f>
        <v>0</v>
      </c>
      <c r="KDI113">
        <f t="shared" ref="KDI113" si="7826">KDI108*KDI112</f>
        <v>0</v>
      </c>
      <c r="KDJ113">
        <f t="shared" ref="KDJ113" si="7827">KDJ108*KDJ112</f>
        <v>0</v>
      </c>
      <c r="KDK113">
        <f t="shared" ref="KDK113" si="7828">KDK108*KDK112</f>
        <v>0</v>
      </c>
      <c r="KDL113">
        <f t="shared" ref="KDL113" si="7829">KDL108*KDL112</f>
        <v>0</v>
      </c>
      <c r="KDM113">
        <f t="shared" ref="KDM113" si="7830">KDM108*KDM112</f>
        <v>0</v>
      </c>
      <c r="KDN113">
        <f t="shared" ref="KDN113" si="7831">KDN108*KDN112</f>
        <v>0</v>
      </c>
      <c r="KDO113">
        <f t="shared" ref="KDO113" si="7832">KDO108*KDO112</f>
        <v>0</v>
      </c>
      <c r="KDP113">
        <f t="shared" ref="KDP113" si="7833">KDP108*KDP112</f>
        <v>0</v>
      </c>
      <c r="KDQ113">
        <f t="shared" ref="KDQ113" si="7834">KDQ108*KDQ112</f>
        <v>0</v>
      </c>
      <c r="KDR113">
        <f t="shared" ref="KDR113" si="7835">KDR108*KDR112</f>
        <v>0</v>
      </c>
      <c r="KDS113">
        <f t="shared" ref="KDS113" si="7836">KDS108*KDS112</f>
        <v>0</v>
      </c>
      <c r="KDT113">
        <f t="shared" ref="KDT113" si="7837">KDT108*KDT112</f>
        <v>0</v>
      </c>
      <c r="KDU113">
        <f t="shared" ref="KDU113" si="7838">KDU108*KDU112</f>
        <v>0</v>
      </c>
      <c r="KDV113">
        <f t="shared" ref="KDV113" si="7839">KDV108*KDV112</f>
        <v>0</v>
      </c>
      <c r="KDW113">
        <f t="shared" ref="KDW113" si="7840">KDW108*KDW112</f>
        <v>0</v>
      </c>
      <c r="KDX113">
        <f t="shared" ref="KDX113" si="7841">KDX108*KDX112</f>
        <v>0</v>
      </c>
      <c r="KDY113">
        <f t="shared" ref="KDY113" si="7842">KDY108*KDY112</f>
        <v>0</v>
      </c>
      <c r="KDZ113">
        <f t="shared" ref="KDZ113" si="7843">KDZ108*KDZ112</f>
        <v>0</v>
      </c>
      <c r="KEA113">
        <f t="shared" ref="KEA113" si="7844">KEA108*KEA112</f>
        <v>0</v>
      </c>
      <c r="KEB113">
        <f t="shared" ref="KEB113" si="7845">KEB108*KEB112</f>
        <v>0</v>
      </c>
      <c r="KEC113">
        <f t="shared" ref="KEC113" si="7846">KEC108*KEC112</f>
        <v>0</v>
      </c>
      <c r="KED113">
        <f t="shared" ref="KED113" si="7847">KED108*KED112</f>
        <v>0</v>
      </c>
      <c r="KEE113">
        <f t="shared" ref="KEE113" si="7848">KEE108*KEE112</f>
        <v>0</v>
      </c>
      <c r="KEF113">
        <f t="shared" ref="KEF113" si="7849">KEF108*KEF112</f>
        <v>0</v>
      </c>
      <c r="KEG113">
        <f t="shared" ref="KEG113" si="7850">KEG108*KEG112</f>
        <v>0</v>
      </c>
      <c r="KEH113">
        <f t="shared" ref="KEH113" si="7851">KEH108*KEH112</f>
        <v>0</v>
      </c>
      <c r="KEI113">
        <f t="shared" ref="KEI113" si="7852">KEI108*KEI112</f>
        <v>0</v>
      </c>
      <c r="KEJ113">
        <f t="shared" ref="KEJ113" si="7853">KEJ108*KEJ112</f>
        <v>0</v>
      </c>
      <c r="KEK113">
        <f t="shared" ref="KEK113" si="7854">KEK108*KEK112</f>
        <v>0</v>
      </c>
      <c r="KEL113">
        <f t="shared" ref="KEL113" si="7855">KEL108*KEL112</f>
        <v>0</v>
      </c>
      <c r="KEM113">
        <f t="shared" ref="KEM113" si="7856">KEM108*KEM112</f>
        <v>0</v>
      </c>
      <c r="KEN113">
        <f t="shared" ref="KEN113" si="7857">KEN108*KEN112</f>
        <v>0</v>
      </c>
      <c r="KEO113">
        <f t="shared" ref="KEO113" si="7858">KEO108*KEO112</f>
        <v>0</v>
      </c>
      <c r="KEP113">
        <f t="shared" ref="KEP113" si="7859">KEP108*KEP112</f>
        <v>0</v>
      </c>
      <c r="KEQ113">
        <f t="shared" ref="KEQ113" si="7860">KEQ108*KEQ112</f>
        <v>0</v>
      </c>
      <c r="KER113">
        <f t="shared" ref="KER113" si="7861">KER108*KER112</f>
        <v>0</v>
      </c>
      <c r="KES113">
        <f t="shared" ref="KES113" si="7862">KES108*KES112</f>
        <v>0</v>
      </c>
      <c r="KET113">
        <f t="shared" ref="KET113" si="7863">KET108*KET112</f>
        <v>0</v>
      </c>
      <c r="KEU113">
        <f t="shared" ref="KEU113" si="7864">KEU108*KEU112</f>
        <v>0</v>
      </c>
      <c r="KEV113">
        <f t="shared" ref="KEV113" si="7865">KEV108*KEV112</f>
        <v>0</v>
      </c>
      <c r="KEW113">
        <f t="shared" ref="KEW113" si="7866">KEW108*KEW112</f>
        <v>0</v>
      </c>
      <c r="KEX113">
        <f t="shared" ref="KEX113" si="7867">KEX108*KEX112</f>
        <v>0</v>
      </c>
      <c r="KEY113">
        <f t="shared" ref="KEY113" si="7868">KEY108*KEY112</f>
        <v>0</v>
      </c>
      <c r="KEZ113">
        <f t="shared" ref="KEZ113" si="7869">KEZ108*KEZ112</f>
        <v>0</v>
      </c>
      <c r="KFA113">
        <f t="shared" ref="KFA113" si="7870">KFA108*KFA112</f>
        <v>0</v>
      </c>
      <c r="KFB113">
        <f t="shared" ref="KFB113" si="7871">KFB108*KFB112</f>
        <v>0</v>
      </c>
      <c r="KFC113">
        <f t="shared" ref="KFC113" si="7872">KFC108*KFC112</f>
        <v>0</v>
      </c>
      <c r="KFD113">
        <f t="shared" ref="KFD113" si="7873">KFD108*KFD112</f>
        <v>0</v>
      </c>
      <c r="KFE113">
        <f t="shared" ref="KFE113" si="7874">KFE108*KFE112</f>
        <v>0</v>
      </c>
      <c r="KFF113">
        <f t="shared" ref="KFF113" si="7875">KFF108*KFF112</f>
        <v>0</v>
      </c>
      <c r="KFG113">
        <f t="shared" ref="KFG113" si="7876">KFG108*KFG112</f>
        <v>0</v>
      </c>
      <c r="KFH113">
        <f t="shared" ref="KFH113" si="7877">KFH108*KFH112</f>
        <v>0</v>
      </c>
      <c r="KFI113">
        <f t="shared" ref="KFI113" si="7878">KFI108*KFI112</f>
        <v>0</v>
      </c>
      <c r="KFJ113">
        <f t="shared" ref="KFJ113" si="7879">KFJ108*KFJ112</f>
        <v>0</v>
      </c>
      <c r="KFK113">
        <f t="shared" ref="KFK113" si="7880">KFK108*KFK112</f>
        <v>0</v>
      </c>
      <c r="KFL113">
        <f t="shared" ref="KFL113" si="7881">KFL108*KFL112</f>
        <v>0</v>
      </c>
      <c r="KFM113">
        <f t="shared" ref="KFM113" si="7882">KFM108*KFM112</f>
        <v>0</v>
      </c>
      <c r="KFN113">
        <f t="shared" ref="KFN113" si="7883">KFN108*KFN112</f>
        <v>0</v>
      </c>
      <c r="KFO113">
        <f t="shared" ref="KFO113" si="7884">KFO108*KFO112</f>
        <v>0</v>
      </c>
      <c r="KFP113">
        <f t="shared" ref="KFP113" si="7885">KFP108*KFP112</f>
        <v>0</v>
      </c>
      <c r="KFQ113">
        <f t="shared" ref="KFQ113" si="7886">KFQ108*KFQ112</f>
        <v>0</v>
      </c>
      <c r="KFR113">
        <f t="shared" ref="KFR113" si="7887">KFR108*KFR112</f>
        <v>0</v>
      </c>
      <c r="KFS113">
        <f t="shared" ref="KFS113" si="7888">KFS108*KFS112</f>
        <v>0</v>
      </c>
      <c r="KFT113">
        <f t="shared" ref="KFT113" si="7889">KFT108*KFT112</f>
        <v>0</v>
      </c>
      <c r="KFU113">
        <f t="shared" ref="KFU113" si="7890">KFU108*KFU112</f>
        <v>0</v>
      </c>
      <c r="KFV113">
        <f t="shared" ref="KFV113" si="7891">KFV108*KFV112</f>
        <v>0</v>
      </c>
      <c r="KFW113">
        <f t="shared" ref="KFW113" si="7892">KFW108*KFW112</f>
        <v>0</v>
      </c>
      <c r="KFX113">
        <f t="shared" ref="KFX113" si="7893">KFX108*KFX112</f>
        <v>0</v>
      </c>
      <c r="KFY113">
        <f t="shared" ref="KFY113" si="7894">KFY108*KFY112</f>
        <v>0</v>
      </c>
      <c r="KFZ113">
        <f t="shared" ref="KFZ113" si="7895">KFZ108*KFZ112</f>
        <v>0</v>
      </c>
      <c r="KGA113">
        <f t="shared" ref="KGA113" si="7896">KGA108*KGA112</f>
        <v>0</v>
      </c>
      <c r="KGB113">
        <f t="shared" ref="KGB113" si="7897">KGB108*KGB112</f>
        <v>0</v>
      </c>
      <c r="KGC113">
        <f t="shared" ref="KGC113" si="7898">KGC108*KGC112</f>
        <v>0</v>
      </c>
      <c r="KGD113">
        <f t="shared" ref="KGD113" si="7899">KGD108*KGD112</f>
        <v>0</v>
      </c>
      <c r="KGE113">
        <f t="shared" ref="KGE113" si="7900">KGE108*KGE112</f>
        <v>0</v>
      </c>
      <c r="KGF113">
        <f t="shared" ref="KGF113" si="7901">KGF108*KGF112</f>
        <v>0</v>
      </c>
      <c r="KGG113">
        <f t="shared" ref="KGG113" si="7902">KGG108*KGG112</f>
        <v>0</v>
      </c>
      <c r="KGH113">
        <f t="shared" ref="KGH113" si="7903">KGH108*KGH112</f>
        <v>0</v>
      </c>
      <c r="KGI113">
        <f t="shared" ref="KGI113" si="7904">KGI108*KGI112</f>
        <v>0</v>
      </c>
      <c r="KGJ113">
        <f t="shared" ref="KGJ113" si="7905">KGJ108*KGJ112</f>
        <v>0</v>
      </c>
      <c r="KGK113">
        <f t="shared" ref="KGK113" si="7906">KGK108*KGK112</f>
        <v>0</v>
      </c>
      <c r="KGL113">
        <f t="shared" ref="KGL113" si="7907">KGL108*KGL112</f>
        <v>0</v>
      </c>
      <c r="KGM113">
        <f t="shared" ref="KGM113" si="7908">KGM108*KGM112</f>
        <v>0</v>
      </c>
      <c r="KGN113">
        <f t="shared" ref="KGN113" si="7909">KGN108*KGN112</f>
        <v>0</v>
      </c>
      <c r="KGO113">
        <f t="shared" ref="KGO113" si="7910">KGO108*KGO112</f>
        <v>0</v>
      </c>
      <c r="KGP113">
        <f t="shared" ref="KGP113" si="7911">KGP108*KGP112</f>
        <v>0</v>
      </c>
      <c r="KGQ113">
        <f t="shared" ref="KGQ113" si="7912">KGQ108*KGQ112</f>
        <v>0</v>
      </c>
      <c r="KGR113">
        <f t="shared" ref="KGR113" si="7913">KGR108*KGR112</f>
        <v>0</v>
      </c>
      <c r="KGS113">
        <f t="shared" ref="KGS113" si="7914">KGS108*KGS112</f>
        <v>0</v>
      </c>
      <c r="KGT113">
        <f t="shared" ref="KGT113" si="7915">KGT108*KGT112</f>
        <v>0</v>
      </c>
      <c r="KGU113">
        <f t="shared" ref="KGU113" si="7916">KGU108*KGU112</f>
        <v>0</v>
      </c>
      <c r="KGV113">
        <f t="shared" ref="KGV113" si="7917">KGV108*KGV112</f>
        <v>0</v>
      </c>
      <c r="KGW113">
        <f t="shared" ref="KGW113" si="7918">KGW108*KGW112</f>
        <v>0</v>
      </c>
      <c r="KGX113">
        <f t="shared" ref="KGX113" si="7919">KGX108*KGX112</f>
        <v>0</v>
      </c>
      <c r="KGY113">
        <f t="shared" ref="KGY113" si="7920">KGY108*KGY112</f>
        <v>0</v>
      </c>
      <c r="KGZ113">
        <f t="shared" ref="KGZ113" si="7921">KGZ108*KGZ112</f>
        <v>0</v>
      </c>
      <c r="KHA113">
        <f t="shared" ref="KHA113" si="7922">KHA108*KHA112</f>
        <v>0</v>
      </c>
      <c r="KHB113">
        <f t="shared" ref="KHB113" si="7923">KHB108*KHB112</f>
        <v>0</v>
      </c>
      <c r="KHC113">
        <f t="shared" ref="KHC113" si="7924">KHC108*KHC112</f>
        <v>0</v>
      </c>
      <c r="KHD113">
        <f t="shared" ref="KHD113" si="7925">KHD108*KHD112</f>
        <v>0</v>
      </c>
      <c r="KHE113">
        <f t="shared" ref="KHE113" si="7926">KHE108*KHE112</f>
        <v>0</v>
      </c>
      <c r="KHF113">
        <f t="shared" ref="KHF113" si="7927">KHF108*KHF112</f>
        <v>0</v>
      </c>
      <c r="KHG113">
        <f t="shared" ref="KHG113" si="7928">KHG108*KHG112</f>
        <v>0</v>
      </c>
      <c r="KHH113">
        <f t="shared" ref="KHH113" si="7929">KHH108*KHH112</f>
        <v>0</v>
      </c>
      <c r="KHI113">
        <f t="shared" ref="KHI113" si="7930">KHI108*KHI112</f>
        <v>0</v>
      </c>
      <c r="KHJ113">
        <f t="shared" ref="KHJ113" si="7931">KHJ108*KHJ112</f>
        <v>0</v>
      </c>
      <c r="KHK113">
        <f t="shared" ref="KHK113" si="7932">KHK108*KHK112</f>
        <v>0</v>
      </c>
      <c r="KHL113">
        <f t="shared" ref="KHL113" si="7933">KHL108*KHL112</f>
        <v>0</v>
      </c>
      <c r="KHM113">
        <f t="shared" ref="KHM113" si="7934">KHM108*KHM112</f>
        <v>0</v>
      </c>
      <c r="KHN113">
        <f t="shared" ref="KHN113" si="7935">KHN108*KHN112</f>
        <v>0</v>
      </c>
      <c r="KHO113">
        <f t="shared" ref="KHO113" si="7936">KHO108*KHO112</f>
        <v>0</v>
      </c>
      <c r="KHP113">
        <f t="shared" ref="KHP113" si="7937">KHP108*KHP112</f>
        <v>0</v>
      </c>
      <c r="KHQ113">
        <f t="shared" ref="KHQ113" si="7938">KHQ108*KHQ112</f>
        <v>0</v>
      </c>
      <c r="KHR113">
        <f t="shared" ref="KHR113" si="7939">KHR108*KHR112</f>
        <v>0</v>
      </c>
      <c r="KHS113">
        <f t="shared" ref="KHS113" si="7940">KHS108*KHS112</f>
        <v>0</v>
      </c>
      <c r="KHT113">
        <f t="shared" ref="KHT113" si="7941">KHT108*KHT112</f>
        <v>0</v>
      </c>
      <c r="KHU113">
        <f t="shared" ref="KHU113" si="7942">KHU108*KHU112</f>
        <v>0</v>
      </c>
      <c r="KHV113">
        <f t="shared" ref="KHV113" si="7943">KHV108*KHV112</f>
        <v>0</v>
      </c>
      <c r="KHW113">
        <f t="shared" ref="KHW113" si="7944">KHW108*KHW112</f>
        <v>0</v>
      </c>
      <c r="KHX113">
        <f t="shared" ref="KHX113" si="7945">KHX108*KHX112</f>
        <v>0</v>
      </c>
      <c r="KHY113">
        <f t="shared" ref="KHY113" si="7946">KHY108*KHY112</f>
        <v>0</v>
      </c>
      <c r="KHZ113">
        <f t="shared" ref="KHZ113" si="7947">KHZ108*KHZ112</f>
        <v>0</v>
      </c>
      <c r="KIA113">
        <f t="shared" ref="KIA113" si="7948">KIA108*KIA112</f>
        <v>0</v>
      </c>
      <c r="KIB113">
        <f t="shared" ref="KIB113" si="7949">KIB108*KIB112</f>
        <v>0</v>
      </c>
      <c r="KIC113">
        <f t="shared" ref="KIC113" si="7950">KIC108*KIC112</f>
        <v>0</v>
      </c>
      <c r="KID113">
        <f t="shared" ref="KID113" si="7951">KID108*KID112</f>
        <v>0</v>
      </c>
      <c r="KIE113">
        <f t="shared" ref="KIE113" si="7952">KIE108*KIE112</f>
        <v>0</v>
      </c>
      <c r="KIF113">
        <f t="shared" ref="KIF113" si="7953">KIF108*KIF112</f>
        <v>0</v>
      </c>
      <c r="KIG113">
        <f t="shared" ref="KIG113" si="7954">KIG108*KIG112</f>
        <v>0</v>
      </c>
      <c r="KIH113">
        <f t="shared" ref="KIH113" si="7955">KIH108*KIH112</f>
        <v>0</v>
      </c>
      <c r="KII113">
        <f t="shared" ref="KII113" si="7956">KII108*KII112</f>
        <v>0</v>
      </c>
      <c r="KIJ113">
        <f t="shared" ref="KIJ113" si="7957">KIJ108*KIJ112</f>
        <v>0</v>
      </c>
      <c r="KIK113">
        <f t="shared" ref="KIK113" si="7958">KIK108*KIK112</f>
        <v>0</v>
      </c>
      <c r="KIL113">
        <f t="shared" ref="KIL113" si="7959">KIL108*KIL112</f>
        <v>0</v>
      </c>
      <c r="KIM113">
        <f t="shared" ref="KIM113" si="7960">KIM108*KIM112</f>
        <v>0</v>
      </c>
      <c r="KIN113">
        <f t="shared" ref="KIN113" si="7961">KIN108*KIN112</f>
        <v>0</v>
      </c>
      <c r="KIO113">
        <f t="shared" ref="KIO113" si="7962">KIO108*KIO112</f>
        <v>0</v>
      </c>
      <c r="KIP113">
        <f t="shared" ref="KIP113" si="7963">KIP108*KIP112</f>
        <v>0</v>
      </c>
      <c r="KIQ113">
        <f t="shared" ref="KIQ113" si="7964">KIQ108*KIQ112</f>
        <v>0</v>
      </c>
      <c r="KIR113">
        <f t="shared" ref="KIR113" si="7965">KIR108*KIR112</f>
        <v>0</v>
      </c>
      <c r="KIS113">
        <f t="shared" ref="KIS113" si="7966">KIS108*KIS112</f>
        <v>0</v>
      </c>
      <c r="KIT113">
        <f t="shared" ref="KIT113" si="7967">KIT108*KIT112</f>
        <v>0</v>
      </c>
      <c r="KIU113">
        <f t="shared" ref="KIU113" si="7968">KIU108*KIU112</f>
        <v>0</v>
      </c>
      <c r="KIV113">
        <f t="shared" ref="KIV113" si="7969">KIV108*KIV112</f>
        <v>0</v>
      </c>
      <c r="KIW113">
        <f t="shared" ref="KIW113" si="7970">KIW108*KIW112</f>
        <v>0</v>
      </c>
      <c r="KIX113">
        <f t="shared" ref="KIX113" si="7971">KIX108*KIX112</f>
        <v>0</v>
      </c>
      <c r="KIY113">
        <f t="shared" ref="KIY113" si="7972">KIY108*KIY112</f>
        <v>0</v>
      </c>
      <c r="KIZ113">
        <f t="shared" ref="KIZ113" si="7973">KIZ108*KIZ112</f>
        <v>0</v>
      </c>
      <c r="KJA113">
        <f t="shared" ref="KJA113" si="7974">KJA108*KJA112</f>
        <v>0</v>
      </c>
      <c r="KJB113">
        <f t="shared" ref="KJB113" si="7975">KJB108*KJB112</f>
        <v>0</v>
      </c>
      <c r="KJC113">
        <f t="shared" ref="KJC113" si="7976">KJC108*KJC112</f>
        <v>0</v>
      </c>
      <c r="KJD113">
        <f t="shared" ref="KJD113" si="7977">KJD108*KJD112</f>
        <v>0</v>
      </c>
      <c r="KJE113">
        <f t="shared" ref="KJE113" si="7978">KJE108*KJE112</f>
        <v>0</v>
      </c>
      <c r="KJF113">
        <f t="shared" ref="KJF113" si="7979">KJF108*KJF112</f>
        <v>0</v>
      </c>
      <c r="KJG113">
        <f t="shared" ref="KJG113" si="7980">KJG108*KJG112</f>
        <v>0</v>
      </c>
      <c r="KJH113">
        <f t="shared" ref="KJH113" si="7981">KJH108*KJH112</f>
        <v>0</v>
      </c>
      <c r="KJI113">
        <f t="shared" ref="KJI113" si="7982">KJI108*KJI112</f>
        <v>0</v>
      </c>
      <c r="KJJ113">
        <f t="shared" ref="KJJ113" si="7983">KJJ108*KJJ112</f>
        <v>0</v>
      </c>
      <c r="KJK113">
        <f t="shared" ref="KJK113" si="7984">KJK108*KJK112</f>
        <v>0</v>
      </c>
      <c r="KJL113">
        <f t="shared" ref="KJL113" si="7985">KJL108*KJL112</f>
        <v>0</v>
      </c>
      <c r="KJM113">
        <f t="shared" ref="KJM113" si="7986">KJM108*KJM112</f>
        <v>0</v>
      </c>
      <c r="KJN113">
        <f t="shared" ref="KJN113" si="7987">KJN108*KJN112</f>
        <v>0</v>
      </c>
      <c r="KJO113">
        <f t="shared" ref="KJO113" si="7988">KJO108*KJO112</f>
        <v>0</v>
      </c>
      <c r="KJP113">
        <f t="shared" ref="KJP113" si="7989">KJP108*KJP112</f>
        <v>0</v>
      </c>
      <c r="KJQ113">
        <f t="shared" ref="KJQ113" si="7990">KJQ108*KJQ112</f>
        <v>0</v>
      </c>
      <c r="KJR113">
        <f t="shared" ref="KJR113" si="7991">KJR108*KJR112</f>
        <v>0</v>
      </c>
      <c r="KJS113">
        <f t="shared" ref="KJS113" si="7992">KJS108*KJS112</f>
        <v>0</v>
      </c>
      <c r="KJT113">
        <f t="shared" ref="KJT113" si="7993">KJT108*KJT112</f>
        <v>0</v>
      </c>
      <c r="KJU113">
        <f t="shared" ref="KJU113" si="7994">KJU108*KJU112</f>
        <v>0</v>
      </c>
      <c r="KJV113">
        <f t="shared" ref="KJV113" si="7995">KJV108*KJV112</f>
        <v>0</v>
      </c>
      <c r="KJW113">
        <f t="shared" ref="KJW113" si="7996">KJW108*KJW112</f>
        <v>0</v>
      </c>
      <c r="KJX113">
        <f t="shared" ref="KJX113" si="7997">KJX108*KJX112</f>
        <v>0</v>
      </c>
      <c r="KJY113">
        <f t="shared" ref="KJY113" si="7998">KJY108*KJY112</f>
        <v>0</v>
      </c>
      <c r="KJZ113">
        <f t="shared" ref="KJZ113" si="7999">KJZ108*KJZ112</f>
        <v>0</v>
      </c>
      <c r="KKA113">
        <f t="shared" ref="KKA113" si="8000">KKA108*KKA112</f>
        <v>0</v>
      </c>
      <c r="KKB113">
        <f t="shared" ref="KKB113" si="8001">KKB108*KKB112</f>
        <v>0</v>
      </c>
      <c r="KKC113">
        <f t="shared" ref="KKC113" si="8002">KKC108*KKC112</f>
        <v>0</v>
      </c>
      <c r="KKD113">
        <f t="shared" ref="KKD113" si="8003">KKD108*KKD112</f>
        <v>0</v>
      </c>
      <c r="KKE113">
        <f t="shared" ref="KKE113" si="8004">KKE108*KKE112</f>
        <v>0</v>
      </c>
      <c r="KKF113">
        <f t="shared" ref="KKF113" si="8005">KKF108*KKF112</f>
        <v>0</v>
      </c>
      <c r="KKG113">
        <f t="shared" ref="KKG113" si="8006">KKG108*KKG112</f>
        <v>0</v>
      </c>
      <c r="KKH113">
        <f t="shared" ref="KKH113" si="8007">KKH108*KKH112</f>
        <v>0</v>
      </c>
      <c r="KKI113">
        <f t="shared" ref="KKI113" si="8008">KKI108*KKI112</f>
        <v>0</v>
      </c>
      <c r="KKJ113">
        <f t="shared" ref="KKJ113" si="8009">KKJ108*KKJ112</f>
        <v>0</v>
      </c>
      <c r="KKK113">
        <f t="shared" ref="KKK113" si="8010">KKK108*KKK112</f>
        <v>0</v>
      </c>
      <c r="KKL113">
        <f t="shared" ref="KKL113" si="8011">KKL108*KKL112</f>
        <v>0</v>
      </c>
      <c r="KKM113">
        <f t="shared" ref="KKM113" si="8012">KKM108*KKM112</f>
        <v>0</v>
      </c>
      <c r="KKN113">
        <f t="shared" ref="KKN113" si="8013">KKN108*KKN112</f>
        <v>0</v>
      </c>
      <c r="KKO113">
        <f t="shared" ref="KKO113" si="8014">KKO108*KKO112</f>
        <v>0</v>
      </c>
      <c r="KKP113">
        <f t="shared" ref="KKP113" si="8015">KKP108*KKP112</f>
        <v>0</v>
      </c>
      <c r="KKQ113">
        <f t="shared" ref="KKQ113" si="8016">KKQ108*KKQ112</f>
        <v>0</v>
      </c>
      <c r="KKR113">
        <f t="shared" ref="KKR113" si="8017">KKR108*KKR112</f>
        <v>0</v>
      </c>
      <c r="KKS113">
        <f t="shared" ref="KKS113" si="8018">KKS108*KKS112</f>
        <v>0</v>
      </c>
      <c r="KKT113">
        <f t="shared" ref="KKT113" si="8019">KKT108*KKT112</f>
        <v>0</v>
      </c>
      <c r="KKU113">
        <f t="shared" ref="KKU113" si="8020">KKU108*KKU112</f>
        <v>0</v>
      </c>
      <c r="KKV113">
        <f t="shared" ref="KKV113" si="8021">KKV108*KKV112</f>
        <v>0</v>
      </c>
      <c r="KKW113">
        <f t="shared" ref="KKW113" si="8022">KKW108*KKW112</f>
        <v>0</v>
      </c>
      <c r="KKX113">
        <f t="shared" ref="KKX113" si="8023">KKX108*KKX112</f>
        <v>0</v>
      </c>
      <c r="KKY113">
        <f t="shared" ref="KKY113" si="8024">KKY108*KKY112</f>
        <v>0</v>
      </c>
      <c r="KKZ113">
        <f t="shared" ref="KKZ113" si="8025">KKZ108*KKZ112</f>
        <v>0</v>
      </c>
      <c r="KLA113">
        <f t="shared" ref="KLA113" si="8026">KLA108*KLA112</f>
        <v>0</v>
      </c>
      <c r="KLB113">
        <f t="shared" ref="KLB113" si="8027">KLB108*KLB112</f>
        <v>0</v>
      </c>
      <c r="KLC113">
        <f t="shared" ref="KLC113" si="8028">KLC108*KLC112</f>
        <v>0</v>
      </c>
      <c r="KLD113">
        <f t="shared" ref="KLD113" si="8029">KLD108*KLD112</f>
        <v>0</v>
      </c>
      <c r="KLE113">
        <f t="shared" ref="KLE113" si="8030">KLE108*KLE112</f>
        <v>0</v>
      </c>
      <c r="KLF113">
        <f t="shared" ref="KLF113" si="8031">KLF108*KLF112</f>
        <v>0</v>
      </c>
      <c r="KLG113">
        <f t="shared" ref="KLG113" si="8032">KLG108*KLG112</f>
        <v>0</v>
      </c>
      <c r="KLH113">
        <f t="shared" ref="KLH113" si="8033">KLH108*KLH112</f>
        <v>0</v>
      </c>
      <c r="KLI113">
        <f t="shared" ref="KLI113" si="8034">KLI108*KLI112</f>
        <v>0</v>
      </c>
      <c r="KLJ113">
        <f t="shared" ref="KLJ113" si="8035">KLJ108*KLJ112</f>
        <v>0</v>
      </c>
      <c r="KLK113">
        <f t="shared" ref="KLK113" si="8036">KLK108*KLK112</f>
        <v>0</v>
      </c>
      <c r="KLL113">
        <f t="shared" ref="KLL113" si="8037">KLL108*KLL112</f>
        <v>0</v>
      </c>
      <c r="KLM113">
        <f t="shared" ref="KLM113" si="8038">KLM108*KLM112</f>
        <v>0</v>
      </c>
      <c r="KLN113">
        <f t="shared" ref="KLN113" si="8039">KLN108*KLN112</f>
        <v>0</v>
      </c>
      <c r="KLO113">
        <f t="shared" ref="KLO113" si="8040">KLO108*KLO112</f>
        <v>0</v>
      </c>
      <c r="KLP113">
        <f t="shared" ref="KLP113" si="8041">KLP108*KLP112</f>
        <v>0</v>
      </c>
      <c r="KLQ113">
        <f t="shared" ref="KLQ113" si="8042">KLQ108*KLQ112</f>
        <v>0</v>
      </c>
      <c r="KLR113">
        <f t="shared" ref="KLR113" si="8043">KLR108*KLR112</f>
        <v>0</v>
      </c>
      <c r="KLS113">
        <f t="shared" ref="KLS113" si="8044">KLS108*KLS112</f>
        <v>0</v>
      </c>
      <c r="KLT113">
        <f t="shared" ref="KLT113" si="8045">KLT108*KLT112</f>
        <v>0</v>
      </c>
      <c r="KLU113">
        <f t="shared" ref="KLU113" si="8046">KLU108*KLU112</f>
        <v>0</v>
      </c>
      <c r="KLV113">
        <f t="shared" ref="KLV113" si="8047">KLV108*KLV112</f>
        <v>0</v>
      </c>
      <c r="KLW113">
        <f t="shared" ref="KLW113" si="8048">KLW108*KLW112</f>
        <v>0</v>
      </c>
      <c r="KLX113">
        <f t="shared" ref="KLX113" si="8049">KLX108*KLX112</f>
        <v>0</v>
      </c>
      <c r="KLY113">
        <f t="shared" ref="KLY113" si="8050">KLY108*KLY112</f>
        <v>0</v>
      </c>
      <c r="KLZ113">
        <f t="shared" ref="KLZ113" si="8051">KLZ108*KLZ112</f>
        <v>0</v>
      </c>
      <c r="KMA113">
        <f t="shared" ref="KMA113" si="8052">KMA108*KMA112</f>
        <v>0</v>
      </c>
      <c r="KMB113">
        <f t="shared" ref="KMB113" si="8053">KMB108*KMB112</f>
        <v>0</v>
      </c>
      <c r="KMC113">
        <f t="shared" ref="KMC113" si="8054">KMC108*KMC112</f>
        <v>0</v>
      </c>
      <c r="KMD113">
        <f t="shared" ref="KMD113" si="8055">KMD108*KMD112</f>
        <v>0</v>
      </c>
      <c r="KME113">
        <f t="shared" ref="KME113" si="8056">KME108*KME112</f>
        <v>0</v>
      </c>
      <c r="KMF113">
        <f t="shared" ref="KMF113" si="8057">KMF108*KMF112</f>
        <v>0</v>
      </c>
      <c r="KMG113">
        <f t="shared" ref="KMG113" si="8058">KMG108*KMG112</f>
        <v>0</v>
      </c>
      <c r="KMH113">
        <f t="shared" ref="KMH113" si="8059">KMH108*KMH112</f>
        <v>0</v>
      </c>
      <c r="KMI113">
        <f t="shared" ref="KMI113" si="8060">KMI108*KMI112</f>
        <v>0</v>
      </c>
      <c r="KMJ113">
        <f t="shared" ref="KMJ113" si="8061">KMJ108*KMJ112</f>
        <v>0</v>
      </c>
      <c r="KMK113">
        <f t="shared" ref="KMK113" si="8062">KMK108*KMK112</f>
        <v>0</v>
      </c>
      <c r="KML113">
        <f t="shared" ref="KML113" si="8063">KML108*KML112</f>
        <v>0</v>
      </c>
      <c r="KMM113">
        <f t="shared" ref="KMM113" si="8064">KMM108*KMM112</f>
        <v>0</v>
      </c>
      <c r="KMN113">
        <f t="shared" ref="KMN113" si="8065">KMN108*KMN112</f>
        <v>0</v>
      </c>
      <c r="KMO113">
        <f t="shared" ref="KMO113" si="8066">KMO108*KMO112</f>
        <v>0</v>
      </c>
      <c r="KMP113">
        <f t="shared" ref="KMP113" si="8067">KMP108*KMP112</f>
        <v>0</v>
      </c>
      <c r="KMQ113">
        <f t="shared" ref="KMQ113" si="8068">KMQ108*KMQ112</f>
        <v>0</v>
      </c>
      <c r="KMR113">
        <f t="shared" ref="KMR113" si="8069">KMR108*KMR112</f>
        <v>0</v>
      </c>
      <c r="KMS113">
        <f t="shared" ref="KMS113" si="8070">KMS108*KMS112</f>
        <v>0</v>
      </c>
      <c r="KMT113">
        <f t="shared" ref="KMT113" si="8071">KMT108*KMT112</f>
        <v>0</v>
      </c>
      <c r="KMU113">
        <f t="shared" ref="KMU113" si="8072">KMU108*KMU112</f>
        <v>0</v>
      </c>
      <c r="KMV113">
        <f t="shared" ref="KMV113" si="8073">KMV108*KMV112</f>
        <v>0</v>
      </c>
      <c r="KMW113">
        <f t="shared" ref="KMW113" si="8074">KMW108*KMW112</f>
        <v>0</v>
      </c>
      <c r="KMX113">
        <f t="shared" ref="KMX113" si="8075">KMX108*KMX112</f>
        <v>0</v>
      </c>
      <c r="KMY113">
        <f t="shared" ref="KMY113" si="8076">KMY108*KMY112</f>
        <v>0</v>
      </c>
      <c r="KMZ113">
        <f t="shared" ref="KMZ113" si="8077">KMZ108*KMZ112</f>
        <v>0</v>
      </c>
      <c r="KNA113">
        <f t="shared" ref="KNA113" si="8078">KNA108*KNA112</f>
        <v>0</v>
      </c>
      <c r="KNB113">
        <f t="shared" ref="KNB113" si="8079">KNB108*KNB112</f>
        <v>0</v>
      </c>
      <c r="KNC113">
        <f t="shared" ref="KNC113" si="8080">KNC108*KNC112</f>
        <v>0</v>
      </c>
      <c r="KND113">
        <f t="shared" ref="KND113" si="8081">KND108*KND112</f>
        <v>0</v>
      </c>
      <c r="KNE113">
        <f t="shared" ref="KNE113" si="8082">KNE108*KNE112</f>
        <v>0</v>
      </c>
      <c r="KNF113">
        <f t="shared" ref="KNF113" si="8083">KNF108*KNF112</f>
        <v>0</v>
      </c>
      <c r="KNG113">
        <f t="shared" ref="KNG113" si="8084">KNG108*KNG112</f>
        <v>0</v>
      </c>
      <c r="KNH113">
        <f t="shared" ref="KNH113" si="8085">KNH108*KNH112</f>
        <v>0</v>
      </c>
      <c r="KNI113">
        <f t="shared" ref="KNI113" si="8086">KNI108*KNI112</f>
        <v>0</v>
      </c>
      <c r="KNJ113">
        <f t="shared" ref="KNJ113" si="8087">KNJ108*KNJ112</f>
        <v>0</v>
      </c>
      <c r="KNK113">
        <f t="shared" ref="KNK113" si="8088">KNK108*KNK112</f>
        <v>0</v>
      </c>
      <c r="KNL113">
        <f t="shared" ref="KNL113" si="8089">KNL108*KNL112</f>
        <v>0</v>
      </c>
      <c r="KNM113">
        <f t="shared" ref="KNM113" si="8090">KNM108*KNM112</f>
        <v>0</v>
      </c>
      <c r="KNN113">
        <f t="shared" ref="KNN113" si="8091">KNN108*KNN112</f>
        <v>0</v>
      </c>
      <c r="KNO113">
        <f t="shared" ref="KNO113" si="8092">KNO108*KNO112</f>
        <v>0</v>
      </c>
      <c r="KNP113">
        <f t="shared" ref="KNP113" si="8093">KNP108*KNP112</f>
        <v>0</v>
      </c>
      <c r="KNQ113">
        <f t="shared" ref="KNQ113" si="8094">KNQ108*KNQ112</f>
        <v>0</v>
      </c>
      <c r="KNR113">
        <f t="shared" ref="KNR113" si="8095">KNR108*KNR112</f>
        <v>0</v>
      </c>
      <c r="KNS113">
        <f t="shared" ref="KNS113" si="8096">KNS108*KNS112</f>
        <v>0</v>
      </c>
      <c r="KNT113">
        <f t="shared" ref="KNT113" si="8097">KNT108*KNT112</f>
        <v>0</v>
      </c>
      <c r="KNU113">
        <f t="shared" ref="KNU113" si="8098">KNU108*KNU112</f>
        <v>0</v>
      </c>
      <c r="KNV113">
        <f t="shared" ref="KNV113" si="8099">KNV108*KNV112</f>
        <v>0</v>
      </c>
      <c r="KNW113">
        <f t="shared" ref="KNW113" si="8100">KNW108*KNW112</f>
        <v>0</v>
      </c>
      <c r="KNX113">
        <f t="shared" ref="KNX113" si="8101">KNX108*KNX112</f>
        <v>0</v>
      </c>
      <c r="KNY113">
        <f t="shared" ref="KNY113" si="8102">KNY108*KNY112</f>
        <v>0</v>
      </c>
      <c r="KNZ113">
        <f t="shared" ref="KNZ113" si="8103">KNZ108*KNZ112</f>
        <v>0</v>
      </c>
      <c r="KOA113">
        <f t="shared" ref="KOA113" si="8104">KOA108*KOA112</f>
        <v>0</v>
      </c>
      <c r="KOB113">
        <f t="shared" ref="KOB113" si="8105">KOB108*KOB112</f>
        <v>0</v>
      </c>
      <c r="KOC113">
        <f t="shared" ref="KOC113" si="8106">KOC108*KOC112</f>
        <v>0</v>
      </c>
      <c r="KOD113">
        <f t="shared" ref="KOD113" si="8107">KOD108*KOD112</f>
        <v>0</v>
      </c>
      <c r="KOE113">
        <f t="shared" ref="KOE113" si="8108">KOE108*KOE112</f>
        <v>0</v>
      </c>
      <c r="KOF113">
        <f t="shared" ref="KOF113" si="8109">KOF108*KOF112</f>
        <v>0</v>
      </c>
      <c r="KOG113">
        <f t="shared" ref="KOG113" si="8110">KOG108*KOG112</f>
        <v>0</v>
      </c>
      <c r="KOH113">
        <f t="shared" ref="KOH113" si="8111">KOH108*KOH112</f>
        <v>0</v>
      </c>
      <c r="KOI113">
        <f t="shared" ref="KOI113" si="8112">KOI108*KOI112</f>
        <v>0</v>
      </c>
      <c r="KOJ113">
        <f t="shared" ref="KOJ113" si="8113">KOJ108*KOJ112</f>
        <v>0</v>
      </c>
      <c r="KOK113">
        <f t="shared" ref="KOK113" si="8114">KOK108*KOK112</f>
        <v>0</v>
      </c>
      <c r="KOL113">
        <f t="shared" ref="KOL113" si="8115">KOL108*KOL112</f>
        <v>0</v>
      </c>
      <c r="KOM113">
        <f t="shared" ref="KOM113" si="8116">KOM108*KOM112</f>
        <v>0</v>
      </c>
      <c r="KON113">
        <f t="shared" ref="KON113" si="8117">KON108*KON112</f>
        <v>0</v>
      </c>
      <c r="KOO113">
        <f t="shared" ref="KOO113" si="8118">KOO108*KOO112</f>
        <v>0</v>
      </c>
      <c r="KOP113">
        <f t="shared" ref="KOP113" si="8119">KOP108*KOP112</f>
        <v>0</v>
      </c>
      <c r="KOQ113">
        <f t="shared" ref="KOQ113" si="8120">KOQ108*KOQ112</f>
        <v>0</v>
      </c>
      <c r="KOR113">
        <f t="shared" ref="KOR113" si="8121">KOR108*KOR112</f>
        <v>0</v>
      </c>
      <c r="KOS113">
        <f t="shared" ref="KOS113" si="8122">KOS108*KOS112</f>
        <v>0</v>
      </c>
      <c r="KOT113">
        <f t="shared" ref="KOT113" si="8123">KOT108*KOT112</f>
        <v>0</v>
      </c>
      <c r="KOU113">
        <f t="shared" ref="KOU113" si="8124">KOU108*KOU112</f>
        <v>0</v>
      </c>
      <c r="KOV113">
        <f t="shared" ref="KOV113" si="8125">KOV108*KOV112</f>
        <v>0</v>
      </c>
      <c r="KOW113">
        <f t="shared" ref="KOW113" si="8126">KOW108*KOW112</f>
        <v>0</v>
      </c>
      <c r="KOX113">
        <f t="shared" ref="KOX113" si="8127">KOX108*KOX112</f>
        <v>0</v>
      </c>
      <c r="KOY113">
        <f t="shared" ref="KOY113" si="8128">KOY108*KOY112</f>
        <v>0</v>
      </c>
      <c r="KOZ113">
        <f t="shared" ref="KOZ113" si="8129">KOZ108*KOZ112</f>
        <v>0</v>
      </c>
      <c r="KPA113">
        <f t="shared" ref="KPA113" si="8130">KPA108*KPA112</f>
        <v>0</v>
      </c>
      <c r="KPB113">
        <f t="shared" ref="KPB113" si="8131">KPB108*KPB112</f>
        <v>0</v>
      </c>
      <c r="KPC113">
        <f t="shared" ref="KPC113" si="8132">KPC108*KPC112</f>
        <v>0</v>
      </c>
      <c r="KPD113">
        <f t="shared" ref="KPD113" si="8133">KPD108*KPD112</f>
        <v>0</v>
      </c>
      <c r="KPE113">
        <f t="shared" ref="KPE113" si="8134">KPE108*KPE112</f>
        <v>0</v>
      </c>
      <c r="KPF113">
        <f t="shared" ref="KPF113" si="8135">KPF108*KPF112</f>
        <v>0</v>
      </c>
      <c r="KPG113">
        <f t="shared" ref="KPG113" si="8136">KPG108*KPG112</f>
        <v>0</v>
      </c>
      <c r="KPH113">
        <f t="shared" ref="KPH113" si="8137">KPH108*KPH112</f>
        <v>0</v>
      </c>
      <c r="KPI113">
        <f t="shared" ref="KPI113" si="8138">KPI108*KPI112</f>
        <v>0</v>
      </c>
      <c r="KPJ113">
        <f t="shared" ref="KPJ113" si="8139">KPJ108*KPJ112</f>
        <v>0</v>
      </c>
      <c r="KPK113">
        <f t="shared" ref="KPK113" si="8140">KPK108*KPK112</f>
        <v>0</v>
      </c>
      <c r="KPL113">
        <f t="shared" ref="KPL113" si="8141">KPL108*KPL112</f>
        <v>0</v>
      </c>
      <c r="KPM113">
        <f t="shared" ref="KPM113" si="8142">KPM108*KPM112</f>
        <v>0</v>
      </c>
      <c r="KPN113">
        <f t="shared" ref="KPN113" si="8143">KPN108*KPN112</f>
        <v>0</v>
      </c>
      <c r="KPO113">
        <f t="shared" ref="KPO113" si="8144">KPO108*KPO112</f>
        <v>0</v>
      </c>
      <c r="KPP113">
        <f t="shared" ref="KPP113" si="8145">KPP108*KPP112</f>
        <v>0</v>
      </c>
      <c r="KPQ113">
        <f t="shared" ref="KPQ113" si="8146">KPQ108*KPQ112</f>
        <v>0</v>
      </c>
      <c r="KPR113">
        <f t="shared" ref="KPR113" si="8147">KPR108*KPR112</f>
        <v>0</v>
      </c>
      <c r="KPS113">
        <f t="shared" ref="KPS113" si="8148">KPS108*KPS112</f>
        <v>0</v>
      </c>
      <c r="KPT113">
        <f t="shared" ref="KPT113" si="8149">KPT108*KPT112</f>
        <v>0</v>
      </c>
      <c r="KPU113">
        <f t="shared" ref="KPU113" si="8150">KPU108*KPU112</f>
        <v>0</v>
      </c>
      <c r="KPV113">
        <f t="shared" ref="KPV113" si="8151">KPV108*KPV112</f>
        <v>0</v>
      </c>
      <c r="KPW113">
        <f t="shared" ref="KPW113" si="8152">KPW108*KPW112</f>
        <v>0</v>
      </c>
      <c r="KPX113">
        <f t="shared" ref="KPX113" si="8153">KPX108*KPX112</f>
        <v>0</v>
      </c>
      <c r="KPY113">
        <f t="shared" ref="KPY113" si="8154">KPY108*KPY112</f>
        <v>0</v>
      </c>
      <c r="KPZ113">
        <f t="shared" ref="KPZ113" si="8155">KPZ108*KPZ112</f>
        <v>0</v>
      </c>
      <c r="KQA113">
        <f t="shared" ref="KQA113" si="8156">KQA108*KQA112</f>
        <v>0</v>
      </c>
      <c r="KQB113">
        <f t="shared" ref="KQB113" si="8157">KQB108*KQB112</f>
        <v>0</v>
      </c>
      <c r="KQC113">
        <f t="shared" ref="KQC113" si="8158">KQC108*KQC112</f>
        <v>0</v>
      </c>
      <c r="KQD113">
        <f t="shared" ref="KQD113" si="8159">KQD108*KQD112</f>
        <v>0</v>
      </c>
      <c r="KQE113">
        <f t="shared" ref="KQE113" si="8160">KQE108*KQE112</f>
        <v>0</v>
      </c>
      <c r="KQF113">
        <f t="shared" ref="KQF113" si="8161">KQF108*KQF112</f>
        <v>0</v>
      </c>
      <c r="KQG113">
        <f t="shared" ref="KQG113" si="8162">KQG108*KQG112</f>
        <v>0</v>
      </c>
      <c r="KQH113">
        <f t="shared" ref="KQH113" si="8163">KQH108*KQH112</f>
        <v>0</v>
      </c>
      <c r="KQI113">
        <f t="shared" ref="KQI113" si="8164">KQI108*KQI112</f>
        <v>0</v>
      </c>
      <c r="KQJ113">
        <f t="shared" ref="KQJ113" si="8165">KQJ108*KQJ112</f>
        <v>0</v>
      </c>
      <c r="KQK113">
        <f t="shared" ref="KQK113" si="8166">KQK108*KQK112</f>
        <v>0</v>
      </c>
      <c r="KQL113">
        <f t="shared" ref="KQL113" si="8167">KQL108*KQL112</f>
        <v>0</v>
      </c>
      <c r="KQM113">
        <f t="shared" ref="KQM113" si="8168">KQM108*KQM112</f>
        <v>0</v>
      </c>
      <c r="KQN113">
        <f t="shared" ref="KQN113" si="8169">KQN108*KQN112</f>
        <v>0</v>
      </c>
      <c r="KQO113">
        <f t="shared" ref="KQO113" si="8170">KQO108*KQO112</f>
        <v>0</v>
      </c>
      <c r="KQP113">
        <f t="shared" ref="KQP113" si="8171">KQP108*KQP112</f>
        <v>0</v>
      </c>
      <c r="KQQ113">
        <f t="shared" ref="KQQ113" si="8172">KQQ108*KQQ112</f>
        <v>0</v>
      </c>
      <c r="KQR113">
        <f t="shared" ref="KQR113" si="8173">KQR108*KQR112</f>
        <v>0</v>
      </c>
      <c r="KQS113">
        <f t="shared" ref="KQS113" si="8174">KQS108*KQS112</f>
        <v>0</v>
      </c>
      <c r="KQT113">
        <f t="shared" ref="KQT113" si="8175">KQT108*KQT112</f>
        <v>0</v>
      </c>
      <c r="KQU113">
        <f t="shared" ref="KQU113" si="8176">KQU108*KQU112</f>
        <v>0</v>
      </c>
      <c r="KQV113">
        <f t="shared" ref="KQV113" si="8177">KQV108*KQV112</f>
        <v>0</v>
      </c>
      <c r="KQW113">
        <f t="shared" ref="KQW113" si="8178">KQW108*KQW112</f>
        <v>0</v>
      </c>
      <c r="KQX113">
        <f t="shared" ref="KQX113" si="8179">KQX108*KQX112</f>
        <v>0</v>
      </c>
      <c r="KQY113">
        <f t="shared" ref="KQY113" si="8180">KQY108*KQY112</f>
        <v>0</v>
      </c>
      <c r="KQZ113">
        <f t="shared" ref="KQZ113" si="8181">KQZ108*KQZ112</f>
        <v>0</v>
      </c>
      <c r="KRA113">
        <f t="shared" ref="KRA113" si="8182">KRA108*KRA112</f>
        <v>0</v>
      </c>
      <c r="KRB113">
        <f t="shared" ref="KRB113" si="8183">KRB108*KRB112</f>
        <v>0</v>
      </c>
      <c r="KRC113">
        <f t="shared" ref="KRC113" si="8184">KRC108*KRC112</f>
        <v>0</v>
      </c>
      <c r="KRD113">
        <f t="shared" ref="KRD113" si="8185">KRD108*KRD112</f>
        <v>0</v>
      </c>
      <c r="KRE113">
        <f t="shared" ref="KRE113" si="8186">KRE108*KRE112</f>
        <v>0</v>
      </c>
      <c r="KRF113">
        <f t="shared" ref="KRF113" si="8187">KRF108*KRF112</f>
        <v>0</v>
      </c>
      <c r="KRG113">
        <f t="shared" ref="KRG113" si="8188">KRG108*KRG112</f>
        <v>0</v>
      </c>
      <c r="KRH113">
        <f t="shared" ref="KRH113" si="8189">KRH108*KRH112</f>
        <v>0</v>
      </c>
      <c r="KRI113">
        <f t="shared" ref="KRI113" si="8190">KRI108*KRI112</f>
        <v>0</v>
      </c>
      <c r="KRJ113">
        <f t="shared" ref="KRJ113" si="8191">KRJ108*KRJ112</f>
        <v>0</v>
      </c>
      <c r="KRK113">
        <f t="shared" ref="KRK113" si="8192">KRK108*KRK112</f>
        <v>0</v>
      </c>
      <c r="KRL113">
        <f t="shared" ref="KRL113" si="8193">KRL108*KRL112</f>
        <v>0</v>
      </c>
      <c r="KRM113">
        <f t="shared" ref="KRM113" si="8194">KRM108*KRM112</f>
        <v>0</v>
      </c>
      <c r="KRN113">
        <f t="shared" ref="KRN113" si="8195">KRN108*KRN112</f>
        <v>0</v>
      </c>
      <c r="KRO113">
        <f t="shared" ref="KRO113" si="8196">KRO108*KRO112</f>
        <v>0</v>
      </c>
      <c r="KRP113">
        <f t="shared" ref="KRP113" si="8197">KRP108*KRP112</f>
        <v>0</v>
      </c>
      <c r="KRQ113">
        <f t="shared" ref="KRQ113" si="8198">KRQ108*KRQ112</f>
        <v>0</v>
      </c>
      <c r="KRR113">
        <f t="shared" ref="KRR113" si="8199">KRR108*KRR112</f>
        <v>0</v>
      </c>
      <c r="KRS113">
        <f t="shared" ref="KRS113" si="8200">KRS108*KRS112</f>
        <v>0</v>
      </c>
      <c r="KRT113">
        <f t="shared" ref="KRT113" si="8201">KRT108*KRT112</f>
        <v>0</v>
      </c>
      <c r="KRU113">
        <f t="shared" ref="KRU113" si="8202">KRU108*KRU112</f>
        <v>0</v>
      </c>
      <c r="KRV113">
        <f t="shared" ref="KRV113" si="8203">KRV108*KRV112</f>
        <v>0</v>
      </c>
      <c r="KRW113">
        <f t="shared" ref="KRW113" si="8204">KRW108*KRW112</f>
        <v>0</v>
      </c>
      <c r="KRX113">
        <f t="shared" ref="KRX113" si="8205">KRX108*KRX112</f>
        <v>0</v>
      </c>
      <c r="KRY113">
        <f t="shared" ref="KRY113" si="8206">KRY108*KRY112</f>
        <v>0</v>
      </c>
      <c r="KRZ113">
        <f t="shared" ref="KRZ113" si="8207">KRZ108*KRZ112</f>
        <v>0</v>
      </c>
      <c r="KSA113">
        <f t="shared" ref="KSA113" si="8208">KSA108*KSA112</f>
        <v>0</v>
      </c>
      <c r="KSB113">
        <f t="shared" ref="KSB113" si="8209">KSB108*KSB112</f>
        <v>0</v>
      </c>
      <c r="KSC113">
        <f t="shared" ref="KSC113" si="8210">KSC108*KSC112</f>
        <v>0</v>
      </c>
      <c r="KSD113">
        <f t="shared" ref="KSD113" si="8211">KSD108*KSD112</f>
        <v>0</v>
      </c>
      <c r="KSE113">
        <f t="shared" ref="KSE113" si="8212">KSE108*KSE112</f>
        <v>0</v>
      </c>
      <c r="KSF113">
        <f t="shared" ref="KSF113" si="8213">KSF108*KSF112</f>
        <v>0</v>
      </c>
      <c r="KSG113">
        <f t="shared" ref="KSG113" si="8214">KSG108*KSG112</f>
        <v>0</v>
      </c>
      <c r="KSH113">
        <f t="shared" ref="KSH113" si="8215">KSH108*KSH112</f>
        <v>0</v>
      </c>
      <c r="KSI113">
        <f t="shared" ref="KSI113" si="8216">KSI108*KSI112</f>
        <v>0</v>
      </c>
      <c r="KSJ113">
        <f t="shared" ref="KSJ113" si="8217">KSJ108*KSJ112</f>
        <v>0</v>
      </c>
      <c r="KSK113">
        <f t="shared" ref="KSK113" si="8218">KSK108*KSK112</f>
        <v>0</v>
      </c>
      <c r="KSL113">
        <f t="shared" ref="KSL113" si="8219">KSL108*KSL112</f>
        <v>0</v>
      </c>
      <c r="KSM113">
        <f t="shared" ref="KSM113" si="8220">KSM108*KSM112</f>
        <v>0</v>
      </c>
      <c r="KSN113">
        <f t="shared" ref="KSN113" si="8221">KSN108*KSN112</f>
        <v>0</v>
      </c>
      <c r="KSO113">
        <f t="shared" ref="KSO113" si="8222">KSO108*KSO112</f>
        <v>0</v>
      </c>
      <c r="KSP113">
        <f t="shared" ref="KSP113" si="8223">KSP108*KSP112</f>
        <v>0</v>
      </c>
      <c r="KSQ113">
        <f t="shared" ref="KSQ113" si="8224">KSQ108*KSQ112</f>
        <v>0</v>
      </c>
      <c r="KSR113">
        <f t="shared" ref="KSR113" si="8225">KSR108*KSR112</f>
        <v>0</v>
      </c>
      <c r="KSS113">
        <f t="shared" ref="KSS113" si="8226">KSS108*KSS112</f>
        <v>0</v>
      </c>
      <c r="KST113">
        <f t="shared" ref="KST113" si="8227">KST108*KST112</f>
        <v>0</v>
      </c>
      <c r="KSU113">
        <f t="shared" ref="KSU113" si="8228">KSU108*KSU112</f>
        <v>0</v>
      </c>
      <c r="KSV113">
        <f t="shared" ref="KSV113" si="8229">KSV108*KSV112</f>
        <v>0</v>
      </c>
      <c r="KSW113">
        <f t="shared" ref="KSW113" si="8230">KSW108*KSW112</f>
        <v>0</v>
      </c>
      <c r="KSX113">
        <f t="shared" ref="KSX113" si="8231">KSX108*KSX112</f>
        <v>0</v>
      </c>
      <c r="KSY113">
        <f t="shared" ref="KSY113" si="8232">KSY108*KSY112</f>
        <v>0</v>
      </c>
      <c r="KSZ113">
        <f t="shared" ref="KSZ113" si="8233">KSZ108*KSZ112</f>
        <v>0</v>
      </c>
      <c r="KTA113">
        <f t="shared" ref="KTA113" si="8234">KTA108*KTA112</f>
        <v>0</v>
      </c>
      <c r="KTB113">
        <f t="shared" ref="KTB113" si="8235">KTB108*KTB112</f>
        <v>0</v>
      </c>
      <c r="KTC113">
        <f t="shared" ref="KTC113" si="8236">KTC108*KTC112</f>
        <v>0</v>
      </c>
      <c r="KTD113">
        <f t="shared" ref="KTD113" si="8237">KTD108*KTD112</f>
        <v>0</v>
      </c>
      <c r="KTE113">
        <f t="shared" ref="KTE113" si="8238">KTE108*KTE112</f>
        <v>0</v>
      </c>
      <c r="KTF113">
        <f t="shared" ref="KTF113" si="8239">KTF108*KTF112</f>
        <v>0</v>
      </c>
      <c r="KTG113">
        <f t="shared" ref="KTG113" si="8240">KTG108*KTG112</f>
        <v>0</v>
      </c>
      <c r="KTH113">
        <f t="shared" ref="KTH113" si="8241">KTH108*KTH112</f>
        <v>0</v>
      </c>
      <c r="KTI113">
        <f t="shared" ref="KTI113" si="8242">KTI108*KTI112</f>
        <v>0</v>
      </c>
      <c r="KTJ113">
        <f t="shared" ref="KTJ113" si="8243">KTJ108*KTJ112</f>
        <v>0</v>
      </c>
      <c r="KTK113">
        <f t="shared" ref="KTK113" si="8244">KTK108*KTK112</f>
        <v>0</v>
      </c>
      <c r="KTL113">
        <f t="shared" ref="KTL113" si="8245">KTL108*KTL112</f>
        <v>0</v>
      </c>
      <c r="KTM113">
        <f t="shared" ref="KTM113" si="8246">KTM108*KTM112</f>
        <v>0</v>
      </c>
      <c r="KTN113">
        <f t="shared" ref="KTN113" si="8247">KTN108*KTN112</f>
        <v>0</v>
      </c>
      <c r="KTO113">
        <f t="shared" ref="KTO113" si="8248">KTO108*KTO112</f>
        <v>0</v>
      </c>
      <c r="KTP113">
        <f t="shared" ref="KTP113" si="8249">KTP108*KTP112</f>
        <v>0</v>
      </c>
      <c r="KTQ113">
        <f t="shared" ref="KTQ113" si="8250">KTQ108*KTQ112</f>
        <v>0</v>
      </c>
      <c r="KTR113">
        <f t="shared" ref="KTR113" si="8251">KTR108*KTR112</f>
        <v>0</v>
      </c>
      <c r="KTS113">
        <f t="shared" ref="KTS113" si="8252">KTS108*KTS112</f>
        <v>0</v>
      </c>
      <c r="KTT113">
        <f t="shared" ref="KTT113" si="8253">KTT108*KTT112</f>
        <v>0</v>
      </c>
      <c r="KTU113">
        <f t="shared" ref="KTU113" si="8254">KTU108*KTU112</f>
        <v>0</v>
      </c>
      <c r="KTV113">
        <f t="shared" ref="KTV113" si="8255">KTV108*KTV112</f>
        <v>0</v>
      </c>
      <c r="KTW113">
        <f t="shared" ref="KTW113" si="8256">KTW108*KTW112</f>
        <v>0</v>
      </c>
      <c r="KTX113">
        <f t="shared" ref="KTX113" si="8257">KTX108*KTX112</f>
        <v>0</v>
      </c>
      <c r="KTY113">
        <f t="shared" ref="KTY113" si="8258">KTY108*KTY112</f>
        <v>0</v>
      </c>
      <c r="KTZ113">
        <f t="shared" ref="KTZ113" si="8259">KTZ108*KTZ112</f>
        <v>0</v>
      </c>
      <c r="KUA113">
        <f t="shared" ref="KUA113" si="8260">KUA108*KUA112</f>
        <v>0</v>
      </c>
      <c r="KUB113">
        <f t="shared" ref="KUB113" si="8261">KUB108*KUB112</f>
        <v>0</v>
      </c>
      <c r="KUC113">
        <f t="shared" ref="KUC113" si="8262">KUC108*KUC112</f>
        <v>0</v>
      </c>
      <c r="KUD113">
        <f t="shared" ref="KUD113" si="8263">KUD108*KUD112</f>
        <v>0</v>
      </c>
      <c r="KUE113">
        <f t="shared" ref="KUE113" si="8264">KUE108*KUE112</f>
        <v>0</v>
      </c>
      <c r="KUF113">
        <f t="shared" ref="KUF113" si="8265">KUF108*KUF112</f>
        <v>0</v>
      </c>
      <c r="KUG113">
        <f t="shared" ref="KUG113" si="8266">KUG108*KUG112</f>
        <v>0</v>
      </c>
      <c r="KUH113">
        <f t="shared" ref="KUH113" si="8267">KUH108*KUH112</f>
        <v>0</v>
      </c>
      <c r="KUI113">
        <f t="shared" ref="KUI113" si="8268">KUI108*KUI112</f>
        <v>0</v>
      </c>
      <c r="KUJ113">
        <f t="shared" ref="KUJ113" si="8269">KUJ108*KUJ112</f>
        <v>0</v>
      </c>
      <c r="KUK113">
        <f t="shared" ref="KUK113" si="8270">KUK108*KUK112</f>
        <v>0</v>
      </c>
      <c r="KUL113">
        <f t="shared" ref="KUL113" si="8271">KUL108*KUL112</f>
        <v>0</v>
      </c>
      <c r="KUM113">
        <f t="shared" ref="KUM113" si="8272">KUM108*KUM112</f>
        <v>0</v>
      </c>
      <c r="KUN113">
        <f t="shared" ref="KUN113" si="8273">KUN108*KUN112</f>
        <v>0</v>
      </c>
      <c r="KUO113">
        <f t="shared" ref="KUO113" si="8274">KUO108*KUO112</f>
        <v>0</v>
      </c>
      <c r="KUP113">
        <f t="shared" ref="KUP113" si="8275">KUP108*KUP112</f>
        <v>0</v>
      </c>
      <c r="KUQ113">
        <f t="shared" ref="KUQ113" si="8276">KUQ108*KUQ112</f>
        <v>0</v>
      </c>
      <c r="KUR113">
        <f t="shared" ref="KUR113" si="8277">KUR108*KUR112</f>
        <v>0</v>
      </c>
      <c r="KUS113">
        <f t="shared" ref="KUS113" si="8278">KUS108*KUS112</f>
        <v>0</v>
      </c>
      <c r="KUT113">
        <f t="shared" ref="KUT113" si="8279">KUT108*KUT112</f>
        <v>0</v>
      </c>
      <c r="KUU113">
        <f t="shared" ref="KUU113" si="8280">KUU108*KUU112</f>
        <v>0</v>
      </c>
      <c r="KUV113">
        <f t="shared" ref="KUV113" si="8281">KUV108*KUV112</f>
        <v>0</v>
      </c>
      <c r="KUW113">
        <f t="shared" ref="KUW113" si="8282">KUW108*KUW112</f>
        <v>0</v>
      </c>
      <c r="KUX113">
        <f t="shared" ref="KUX113" si="8283">KUX108*KUX112</f>
        <v>0</v>
      </c>
      <c r="KUY113">
        <f t="shared" ref="KUY113" si="8284">KUY108*KUY112</f>
        <v>0</v>
      </c>
      <c r="KUZ113">
        <f t="shared" ref="KUZ113" si="8285">KUZ108*KUZ112</f>
        <v>0</v>
      </c>
      <c r="KVA113">
        <f t="shared" ref="KVA113" si="8286">KVA108*KVA112</f>
        <v>0</v>
      </c>
      <c r="KVB113">
        <f t="shared" ref="KVB113" si="8287">KVB108*KVB112</f>
        <v>0</v>
      </c>
      <c r="KVC113">
        <f t="shared" ref="KVC113" si="8288">KVC108*KVC112</f>
        <v>0</v>
      </c>
      <c r="KVD113">
        <f t="shared" ref="KVD113" si="8289">KVD108*KVD112</f>
        <v>0</v>
      </c>
      <c r="KVE113">
        <f t="shared" ref="KVE113" si="8290">KVE108*KVE112</f>
        <v>0</v>
      </c>
      <c r="KVF113">
        <f t="shared" ref="KVF113" si="8291">KVF108*KVF112</f>
        <v>0</v>
      </c>
      <c r="KVG113">
        <f t="shared" ref="KVG113" si="8292">KVG108*KVG112</f>
        <v>0</v>
      </c>
      <c r="KVH113">
        <f t="shared" ref="KVH113" si="8293">KVH108*KVH112</f>
        <v>0</v>
      </c>
      <c r="KVI113">
        <f t="shared" ref="KVI113" si="8294">KVI108*KVI112</f>
        <v>0</v>
      </c>
      <c r="KVJ113">
        <f t="shared" ref="KVJ113" si="8295">KVJ108*KVJ112</f>
        <v>0</v>
      </c>
      <c r="KVK113">
        <f t="shared" ref="KVK113" si="8296">KVK108*KVK112</f>
        <v>0</v>
      </c>
      <c r="KVL113">
        <f t="shared" ref="KVL113" si="8297">KVL108*KVL112</f>
        <v>0</v>
      </c>
      <c r="KVM113">
        <f t="shared" ref="KVM113" si="8298">KVM108*KVM112</f>
        <v>0</v>
      </c>
      <c r="KVN113">
        <f t="shared" ref="KVN113" si="8299">KVN108*KVN112</f>
        <v>0</v>
      </c>
      <c r="KVO113">
        <f t="shared" ref="KVO113" si="8300">KVO108*KVO112</f>
        <v>0</v>
      </c>
      <c r="KVP113">
        <f t="shared" ref="KVP113" si="8301">KVP108*KVP112</f>
        <v>0</v>
      </c>
      <c r="KVQ113">
        <f t="shared" ref="KVQ113" si="8302">KVQ108*KVQ112</f>
        <v>0</v>
      </c>
      <c r="KVR113">
        <f t="shared" ref="KVR113" si="8303">KVR108*KVR112</f>
        <v>0</v>
      </c>
      <c r="KVS113">
        <f t="shared" ref="KVS113" si="8304">KVS108*KVS112</f>
        <v>0</v>
      </c>
      <c r="KVT113">
        <f t="shared" ref="KVT113" si="8305">KVT108*KVT112</f>
        <v>0</v>
      </c>
      <c r="KVU113">
        <f t="shared" ref="KVU113" si="8306">KVU108*KVU112</f>
        <v>0</v>
      </c>
      <c r="KVV113">
        <f t="shared" ref="KVV113" si="8307">KVV108*KVV112</f>
        <v>0</v>
      </c>
      <c r="KVW113">
        <f t="shared" ref="KVW113" si="8308">KVW108*KVW112</f>
        <v>0</v>
      </c>
      <c r="KVX113">
        <f t="shared" ref="KVX113" si="8309">KVX108*KVX112</f>
        <v>0</v>
      </c>
      <c r="KVY113">
        <f t="shared" ref="KVY113" si="8310">KVY108*KVY112</f>
        <v>0</v>
      </c>
      <c r="KVZ113">
        <f t="shared" ref="KVZ113" si="8311">KVZ108*KVZ112</f>
        <v>0</v>
      </c>
      <c r="KWA113">
        <f t="shared" ref="KWA113" si="8312">KWA108*KWA112</f>
        <v>0</v>
      </c>
      <c r="KWB113">
        <f t="shared" ref="KWB113" si="8313">KWB108*KWB112</f>
        <v>0</v>
      </c>
      <c r="KWC113">
        <f t="shared" ref="KWC113" si="8314">KWC108*KWC112</f>
        <v>0</v>
      </c>
      <c r="KWD113">
        <f t="shared" ref="KWD113" si="8315">KWD108*KWD112</f>
        <v>0</v>
      </c>
      <c r="KWE113">
        <f t="shared" ref="KWE113" si="8316">KWE108*KWE112</f>
        <v>0</v>
      </c>
      <c r="KWF113">
        <f t="shared" ref="KWF113" si="8317">KWF108*KWF112</f>
        <v>0</v>
      </c>
      <c r="KWG113">
        <f t="shared" ref="KWG113" si="8318">KWG108*KWG112</f>
        <v>0</v>
      </c>
      <c r="KWH113">
        <f t="shared" ref="KWH113" si="8319">KWH108*KWH112</f>
        <v>0</v>
      </c>
      <c r="KWI113">
        <f t="shared" ref="KWI113" si="8320">KWI108*KWI112</f>
        <v>0</v>
      </c>
      <c r="KWJ113">
        <f t="shared" ref="KWJ113" si="8321">KWJ108*KWJ112</f>
        <v>0</v>
      </c>
      <c r="KWK113">
        <f t="shared" ref="KWK113" si="8322">KWK108*KWK112</f>
        <v>0</v>
      </c>
      <c r="KWL113">
        <f t="shared" ref="KWL113" si="8323">KWL108*KWL112</f>
        <v>0</v>
      </c>
      <c r="KWM113">
        <f t="shared" ref="KWM113" si="8324">KWM108*KWM112</f>
        <v>0</v>
      </c>
      <c r="KWN113">
        <f t="shared" ref="KWN113" si="8325">KWN108*KWN112</f>
        <v>0</v>
      </c>
      <c r="KWO113">
        <f t="shared" ref="KWO113" si="8326">KWO108*KWO112</f>
        <v>0</v>
      </c>
      <c r="KWP113">
        <f t="shared" ref="KWP113" si="8327">KWP108*KWP112</f>
        <v>0</v>
      </c>
      <c r="KWQ113">
        <f t="shared" ref="KWQ113" si="8328">KWQ108*KWQ112</f>
        <v>0</v>
      </c>
      <c r="KWR113">
        <f t="shared" ref="KWR113" si="8329">KWR108*KWR112</f>
        <v>0</v>
      </c>
      <c r="KWS113">
        <f t="shared" ref="KWS113" si="8330">KWS108*KWS112</f>
        <v>0</v>
      </c>
      <c r="KWT113">
        <f t="shared" ref="KWT113" si="8331">KWT108*KWT112</f>
        <v>0</v>
      </c>
      <c r="KWU113">
        <f t="shared" ref="KWU113" si="8332">KWU108*KWU112</f>
        <v>0</v>
      </c>
      <c r="KWV113">
        <f t="shared" ref="KWV113" si="8333">KWV108*KWV112</f>
        <v>0</v>
      </c>
      <c r="KWW113">
        <f t="shared" ref="KWW113" si="8334">KWW108*KWW112</f>
        <v>0</v>
      </c>
      <c r="KWX113">
        <f t="shared" ref="KWX113" si="8335">KWX108*KWX112</f>
        <v>0</v>
      </c>
      <c r="KWY113">
        <f t="shared" ref="KWY113" si="8336">KWY108*KWY112</f>
        <v>0</v>
      </c>
      <c r="KWZ113">
        <f t="shared" ref="KWZ113" si="8337">KWZ108*KWZ112</f>
        <v>0</v>
      </c>
      <c r="KXA113">
        <f t="shared" ref="KXA113" si="8338">KXA108*KXA112</f>
        <v>0</v>
      </c>
      <c r="KXB113">
        <f t="shared" ref="KXB113" si="8339">KXB108*KXB112</f>
        <v>0</v>
      </c>
      <c r="KXC113">
        <f t="shared" ref="KXC113" si="8340">KXC108*KXC112</f>
        <v>0</v>
      </c>
      <c r="KXD113">
        <f t="shared" ref="KXD113" si="8341">KXD108*KXD112</f>
        <v>0</v>
      </c>
      <c r="KXE113">
        <f t="shared" ref="KXE113" si="8342">KXE108*KXE112</f>
        <v>0</v>
      </c>
      <c r="KXF113">
        <f t="shared" ref="KXF113" si="8343">KXF108*KXF112</f>
        <v>0</v>
      </c>
      <c r="KXG113">
        <f t="shared" ref="KXG113" si="8344">KXG108*KXG112</f>
        <v>0</v>
      </c>
      <c r="KXH113">
        <f t="shared" ref="KXH113" si="8345">KXH108*KXH112</f>
        <v>0</v>
      </c>
      <c r="KXI113">
        <f t="shared" ref="KXI113" si="8346">KXI108*KXI112</f>
        <v>0</v>
      </c>
      <c r="KXJ113">
        <f t="shared" ref="KXJ113" si="8347">KXJ108*KXJ112</f>
        <v>0</v>
      </c>
      <c r="KXK113">
        <f t="shared" ref="KXK113" si="8348">KXK108*KXK112</f>
        <v>0</v>
      </c>
      <c r="KXL113">
        <f t="shared" ref="KXL113" si="8349">KXL108*KXL112</f>
        <v>0</v>
      </c>
      <c r="KXM113">
        <f t="shared" ref="KXM113" si="8350">KXM108*KXM112</f>
        <v>0</v>
      </c>
      <c r="KXN113">
        <f t="shared" ref="KXN113" si="8351">KXN108*KXN112</f>
        <v>0</v>
      </c>
      <c r="KXO113">
        <f t="shared" ref="KXO113" si="8352">KXO108*KXO112</f>
        <v>0</v>
      </c>
      <c r="KXP113">
        <f t="shared" ref="KXP113" si="8353">KXP108*KXP112</f>
        <v>0</v>
      </c>
      <c r="KXQ113">
        <f t="shared" ref="KXQ113" si="8354">KXQ108*KXQ112</f>
        <v>0</v>
      </c>
      <c r="KXR113">
        <f t="shared" ref="KXR113" si="8355">KXR108*KXR112</f>
        <v>0</v>
      </c>
      <c r="KXS113">
        <f t="shared" ref="KXS113" si="8356">KXS108*KXS112</f>
        <v>0</v>
      </c>
      <c r="KXT113">
        <f t="shared" ref="KXT113" si="8357">KXT108*KXT112</f>
        <v>0</v>
      </c>
      <c r="KXU113">
        <f t="shared" ref="KXU113" si="8358">KXU108*KXU112</f>
        <v>0</v>
      </c>
      <c r="KXV113">
        <f t="shared" ref="KXV113" si="8359">KXV108*KXV112</f>
        <v>0</v>
      </c>
      <c r="KXW113">
        <f t="shared" ref="KXW113" si="8360">KXW108*KXW112</f>
        <v>0</v>
      </c>
      <c r="KXX113">
        <f t="shared" ref="KXX113" si="8361">KXX108*KXX112</f>
        <v>0</v>
      </c>
      <c r="KXY113">
        <f t="shared" ref="KXY113" si="8362">KXY108*KXY112</f>
        <v>0</v>
      </c>
      <c r="KXZ113">
        <f t="shared" ref="KXZ113" si="8363">KXZ108*KXZ112</f>
        <v>0</v>
      </c>
      <c r="KYA113">
        <f t="shared" ref="KYA113" si="8364">KYA108*KYA112</f>
        <v>0</v>
      </c>
      <c r="KYB113">
        <f t="shared" ref="KYB113" si="8365">KYB108*KYB112</f>
        <v>0</v>
      </c>
      <c r="KYC113">
        <f t="shared" ref="KYC113" si="8366">KYC108*KYC112</f>
        <v>0</v>
      </c>
      <c r="KYD113">
        <f t="shared" ref="KYD113" si="8367">KYD108*KYD112</f>
        <v>0</v>
      </c>
      <c r="KYE113">
        <f t="shared" ref="KYE113" si="8368">KYE108*KYE112</f>
        <v>0</v>
      </c>
      <c r="KYF113">
        <f t="shared" ref="KYF113" si="8369">KYF108*KYF112</f>
        <v>0</v>
      </c>
      <c r="KYG113">
        <f t="shared" ref="KYG113" si="8370">KYG108*KYG112</f>
        <v>0</v>
      </c>
      <c r="KYH113">
        <f t="shared" ref="KYH113" si="8371">KYH108*KYH112</f>
        <v>0</v>
      </c>
      <c r="KYI113">
        <f t="shared" ref="KYI113" si="8372">KYI108*KYI112</f>
        <v>0</v>
      </c>
      <c r="KYJ113">
        <f t="shared" ref="KYJ113" si="8373">KYJ108*KYJ112</f>
        <v>0</v>
      </c>
      <c r="KYK113">
        <f t="shared" ref="KYK113" si="8374">KYK108*KYK112</f>
        <v>0</v>
      </c>
      <c r="KYL113">
        <f t="shared" ref="KYL113" si="8375">KYL108*KYL112</f>
        <v>0</v>
      </c>
      <c r="KYM113">
        <f t="shared" ref="KYM113" si="8376">KYM108*KYM112</f>
        <v>0</v>
      </c>
      <c r="KYN113">
        <f t="shared" ref="KYN113" si="8377">KYN108*KYN112</f>
        <v>0</v>
      </c>
      <c r="KYO113">
        <f t="shared" ref="KYO113" si="8378">KYO108*KYO112</f>
        <v>0</v>
      </c>
      <c r="KYP113">
        <f t="shared" ref="KYP113" si="8379">KYP108*KYP112</f>
        <v>0</v>
      </c>
      <c r="KYQ113">
        <f t="shared" ref="KYQ113" si="8380">KYQ108*KYQ112</f>
        <v>0</v>
      </c>
      <c r="KYR113">
        <f t="shared" ref="KYR113" si="8381">KYR108*KYR112</f>
        <v>0</v>
      </c>
      <c r="KYS113">
        <f t="shared" ref="KYS113" si="8382">KYS108*KYS112</f>
        <v>0</v>
      </c>
      <c r="KYT113">
        <f t="shared" ref="KYT113" si="8383">KYT108*KYT112</f>
        <v>0</v>
      </c>
      <c r="KYU113">
        <f t="shared" ref="KYU113" si="8384">KYU108*KYU112</f>
        <v>0</v>
      </c>
      <c r="KYV113">
        <f t="shared" ref="KYV113" si="8385">KYV108*KYV112</f>
        <v>0</v>
      </c>
      <c r="KYW113">
        <f t="shared" ref="KYW113" si="8386">KYW108*KYW112</f>
        <v>0</v>
      </c>
      <c r="KYX113">
        <f t="shared" ref="KYX113" si="8387">KYX108*KYX112</f>
        <v>0</v>
      </c>
      <c r="KYY113">
        <f t="shared" ref="KYY113" si="8388">KYY108*KYY112</f>
        <v>0</v>
      </c>
      <c r="KYZ113">
        <f t="shared" ref="KYZ113" si="8389">KYZ108*KYZ112</f>
        <v>0</v>
      </c>
      <c r="KZA113">
        <f t="shared" ref="KZA113" si="8390">KZA108*KZA112</f>
        <v>0</v>
      </c>
      <c r="KZB113">
        <f t="shared" ref="KZB113" si="8391">KZB108*KZB112</f>
        <v>0</v>
      </c>
      <c r="KZC113">
        <f t="shared" ref="KZC113" si="8392">KZC108*KZC112</f>
        <v>0</v>
      </c>
      <c r="KZD113">
        <f t="shared" ref="KZD113" si="8393">KZD108*KZD112</f>
        <v>0</v>
      </c>
      <c r="KZE113">
        <f t="shared" ref="KZE113" si="8394">KZE108*KZE112</f>
        <v>0</v>
      </c>
      <c r="KZF113">
        <f t="shared" ref="KZF113" si="8395">KZF108*KZF112</f>
        <v>0</v>
      </c>
      <c r="KZG113">
        <f t="shared" ref="KZG113" si="8396">KZG108*KZG112</f>
        <v>0</v>
      </c>
      <c r="KZH113">
        <f t="shared" ref="KZH113" si="8397">KZH108*KZH112</f>
        <v>0</v>
      </c>
      <c r="KZI113">
        <f t="shared" ref="KZI113" si="8398">KZI108*KZI112</f>
        <v>0</v>
      </c>
      <c r="KZJ113">
        <f t="shared" ref="KZJ113" si="8399">KZJ108*KZJ112</f>
        <v>0</v>
      </c>
      <c r="KZK113">
        <f t="shared" ref="KZK113" si="8400">KZK108*KZK112</f>
        <v>0</v>
      </c>
      <c r="KZL113">
        <f t="shared" ref="KZL113" si="8401">KZL108*KZL112</f>
        <v>0</v>
      </c>
      <c r="KZM113">
        <f t="shared" ref="KZM113" si="8402">KZM108*KZM112</f>
        <v>0</v>
      </c>
      <c r="KZN113">
        <f t="shared" ref="KZN113" si="8403">KZN108*KZN112</f>
        <v>0</v>
      </c>
      <c r="KZO113">
        <f t="shared" ref="KZO113" si="8404">KZO108*KZO112</f>
        <v>0</v>
      </c>
      <c r="KZP113">
        <f t="shared" ref="KZP113" si="8405">KZP108*KZP112</f>
        <v>0</v>
      </c>
      <c r="KZQ113">
        <f t="shared" ref="KZQ113" si="8406">KZQ108*KZQ112</f>
        <v>0</v>
      </c>
      <c r="KZR113">
        <f t="shared" ref="KZR113" si="8407">KZR108*KZR112</f>
        <v>0</v>
      </c>
      <c r="KZS113">
        <f t="shared" ref="KZS113" si="8408">KZS108*KZS112</f>
        <v>0</v>
      </c>
      <c r="KZT113">
        <f t="shared" ref="KZT113" si="8409">KZT108*KZT112</f>
        <v>0</v>
      </c>
      <c r="KZU113">
        <f t="shared" ref="KZU113" si="8410">KZU108*KZU112</f>
        <v>0</v>
      </c>
      <c r="KZV113">
        <f t="shared" ref="KZV113" si="8411">KZV108*KZV112</f>
        <v>0</v>
      </c>
      <c r="KZW113">
        <f t="shared" ref="KZW113" si="8412">KZW108*KZW112</f>
        <v>0</v>
      </c>
      <c r="KZX113">
        <f t="shared" ref="KZX113" si="8413">KZX108*KZX112</f>
        <v>0</v>
      </c>
      <c r="KZY113">
        <f t="shared" ref="KZY113" si="8414">KZY108*KZY112</f>
        <v>0</v>
      </c>
      <c r="KZZ113">
        <f t="shared" ref="KZZ113" si="8415">KZZ108*KZZ112</f>
        <v>0</v>
      </c>
      <c r="LAA113">
        <f t="shared" ref="LAA113" si="8416">LAA108*LAA112</f>
        <v>0</v>
      </c>
      <c r="LAB113">
        <f t="shared" ref="LAB113" si="8417">LAB108*LAB112</f>
        <v>0</v>
      </c>
      <c r="LAC113">
        <f t="shared" ref="LAC113" si="8418">LAC108*LAC112</f>
        <v>0</v>
      </c>
      <c r="LAD113">
        <f t="shared" ref="LAD113" si="8419">LAD108*LAD112</f>
        <v>0</v>
      </c>
      <c r="LAE113">
        <f t="shared" ref="LAE113" si="8420">LAE108*LAE112</f>
        <v>0</v>
      </c>
      <c r="LAF113">
        <f t="shared" ref="LAF113" si="8421">LAF108*LAF112</f>
        <v>0</v>
      </c>
      <c r="LAG113">
        <f t="shared" ref="LAG113" si="8422">LAG108*LAG112</f>
        <v>0</v>
      </c>
      <c r="LAH113">
        <f t="shared" ref="LAH113" si="8423">LAH108*LAH112</f>
        <v>0</v>
      </c>
      <c r="LAI113">
        <f t="shared" ref="LAI113" si="8424">LAI108*LAI112</f>
        <v>0</v>
      </c>
      <c r="LAJ113">
        <f t="shared" ref="LAJ113" si="8425">LAJ108*LAJ112</f>
        <v>0</v>
      </c>
      <c r="LAK113">
        <f t="shared" ref="LAK113" si="8426">LAK108*LAK112</f>
        <v>0</v>
      </c>
      <c r="LAL113">
        <f t="shared" ref="LAL113" si="8427">LAL108*LAL112</f>
        <v>0</v>
      </c>
      <c r="LAM113">
        <f t="shared" ref="LAM113" si="8428">LAM108*LAM112</f>
        <v>0</v>
      </c>
      <c r="LAN113">
        <f t="shared" ref="LAN113" si="8429">LAN108*LAN112</f>
        <v>0</v>
      </c>
      <c r="LAO113">
        <f t="shared" ref="LAO113" si="8430">LAO108*LAO112</f>
        <v>0</v>
      </c>
      <c r="LAP113">
        <f t="shared" ref="LAP113" si="8431">LAP108*LAP112</f>
        <v>0</v>
      </c>
      <c r="LAQ113">
        <f t="shared" ref="LAQ113" si="8432">LAQ108*LAQ112</f>
        <v>0</v>
      </c>
      <c r="LAR113">
        <f t="shared" ref="LAR113" si="8433">LAR108*LAR112</f>
        <v>0</v>
      </c>
      <c r="LAS113">
        <f t="shared" ref="LAS113" si="8434">LAS108*LAS112</f>
        <v>0</v>
      </c>
      <c r="LAT113">
        <f t="shared" ref="LAT113" si="8435">LAT108*LAT112</f>
        <v>0</v>
      </c>
      <c r="LAU113">
        <f t="shared" ref="LAU113" si="8436">LAU108*LAU112</f>
        <v>0</v>
      </c>
      <c r="LAV113">
        <f t="shared" ref="LAV113" si="8437">LAV108*LAV112</f>
        <v>0</v>
      </c>
      <c r="LAW113">
        <f t="shared" ref="LAW113" si="8438">LAW108*LAW112</f>
        <v>0</v>
      </c>
      <c r="LAX113">
        <f t="shared" ref="LAX113" si="8439">LAX108*LAX112</f>
        <v>0</v>
      </c>
      <c r="LAY113">
        <f t="shared" ref="LAY113" si="8440">LAY108*LAY112</f>
        <v>0</v>
      </c>
      <c r="LAZ113">
        <f t="shared" ref="LAZ113" si="8441">LAZ108*LAZ112</f>
        <v>0</v>
      </c>
      <c r="LBA113">
        <f t="shared" ref="LBA113" si="8442">LBA108*LBA112</f>
        <v>0</v>
      </c>
      <c r="LBB113">
        <f t="shared" ref="LBB113" si="8443">LBB108*LBB112</f>
        <v>0</v>
      </c>
      <c r="LBC113">
        <f t="shared" ref="LBC113" si="8444">LBC108*LBC112</f>
        <v>0</v>
      </c>
      <c r="LBD113">
        <f t="shared" ref="LBD113" si="8445">LBD108*LBD112</f>
        <v>0</v>
      </c>
      <c r="LBE113">
        <f t="shared" ref="LBE113" si="8446">LBE108*LBE112</f>
        <v>0</v>
      </c>
      <c r="LBF113">
        <f t="shared" ref="LBF113" si="8447">LBF108*LBF112</f>
        <v>0</v>
      </c>
      <c r="LBG113">
        <f t="shared" ref="LBG113" si="8448">LBG108*LBG112</f>
        <v>0</v>
      </c>
      <c r="LBH113">
        <f t="shared" ref="LBH113" si="8449">LBH108*LBH112</f>
        <v>0</v>
      </c>
      <c r="LBI113">
        <f t="shared" ref="LBI113" si="8450">LBI108*LBI112</f>
        <v>0</v>
      </c>
      <c r="LBJ113">
        <f t="shared" ref="LBJ113" si="8451">LBJ108*LBJ112</f>
        <v>0</v>
      </c>
      <c r="LBK113">
        <f t="shared" ref="LBK113" si="8452">LBK108*LBK112</f>
        <v>0</v>
      </c>
      <c r="LBL113">
        <f t="shared" ref="LBL113" si="8453">LBL108*LBL112</f>
        <v>0</v>
      </c>
      <c r="LBM113">
        <f t="shared" ref="LBM113" si="8454">LBM108*LBM112</f>
        <v>0</v>
      </c>
      <c r="LBN113">
        <f t="shared" ref="LBN113" si="8455">LBN108*LBN112</f>
        <v>0</v>
      </c>
      <c r="LBO113">
        <f t="shared" ref="LBO113" si="8456">LBO108*LBO112</f>
        <v>0</v>
      </c>
      <c r="LBP113">
        <f t="shared" ref="LBP113" si="8457">LBP108*LBP112</f>
        <v>0</v>
      </c>
      <c r="LBQ113">
        <f t="shared" ref="LBQ113" si="8458">LBQ108*LBQ112</f>
        <v>0</v>
      </c>
      <c r="LBR113">
        <f t="shared" ref="LBR113" si="8459">LBR108*LBR112</f>
        <v>0</v>
      </c>
      <c r="LBS113">
        <f t="shared" ref="LBS113" si="8460">LBS108*LBS112</f>
        <v>0</v>
      </c>
      <c r="LBT113">
        <f t="shared" ref="LBT113" si="8461">LBT108*LBT112</f>
        <v>0</v>
      </c>
      <c r="LBU113">
        <f t="shared" ref="LBU113" si="8462">LBU108*LBU112</f>
        <v>0</v>
      </c>
      <c r="LBV113">
        <f t="shared" ref="LBV113" si="8463">LBV108*LBV112</f>
        <v>0</v>
      </c>
      <c r="LBW113">
        <f t="shared" ref="LBW113" si="8464">LBW108*LBW112</f>
        <v>0</v>
      </c>
      <c r="LBX113">
        <f t="shared" ref="LBX113" si="8465">LBX108*LBX112</f>
        <v>0</v>
      </c>
      <c r="LBY113">
        <f t="shared" ref="LBY113" si="8466">LBY108*LBY112</f>
        <v>0</v>
      </c>
      <c r="LBZ113">
        <f t="shared" ref="LBZ113" si="8467">LBZ108*LBZ112</f>
        <v>0</v>
      </c>
      <c r="LCA113">
        <f t="shared" ref="LCA113" si="8468">LCA108*LCA112</f>
        <v>0</v>
      </c>
      <c r="LCB113">
        <f t="shared" ref="LCB113" si="8469">LCB108*LCB112</f>
        <v>0</v>
      </c>
      <c r="LCC113">
        <f t="shared" ref="LCC113" si="8470">LCC108*LCC112</f>
        <v>0</v>
      </c>
      <c r="LCD113">
        <f t="shared" ref="LCD113" si="8471">LCD108*LCD112</f>
        <v>0</v>
      </c>
      <c r="LCE113">
        <f t="shared" ref="LCE113" si="8472">LCE108*LCE112</f>
        <v>0</v>
      </c>
      <c r="LCF113">
        <f t="shared" ref="LCF113" si="8473">LCF108*LCF112</f>
        <v>0</v>
      </c>
      <c r="LCG113">
        <f t="shared" ref="LCG113" si="8474">LCG108*LCG112</f>
        <v>0</v>
      </c>
      <c r="LCH113">
        <f t="shared" ref="LCH113" si="8475">LCH108*LCH112</f>
        <v>0</v>
      </c>
      <c r="LCI113">
        <f t="shared" ref="LCI113" si="8476">LCI108*LCI112</f>
        <v>0</v>
      </c>
      <c r="LCJ113">
        <f t="shared" ref="LCJ113" si="8477">LCJ108*LCJ112</f>
        <v>0</v>
      </c>
      <c r="LCK113">
        <f t="shared" ref="LCK113" si="8478">LCK108*LCK112</f>
        <v>0</v>
      </c>
      <c r="LCL113">
        <f t="shared" ref="LCL113" si="8479">LCL108*LCL112</f>
        <v>0</v>
      </c>
      <c r="LCM113">
        <f t="shared" ref="LCM113" si="8480">LCM108*LCM112</f>
        <v>0</v>
      </c>
      <c r="LCN113">
        <f t="shared" ref="LCN113" si="8481">LCN108*LCN112</f>
        <v>0</v>
      </c>
      <c r="LCO113">
        <f t="shared" ref="LCO113" si="8482">LCO108*LCO112</f>
        <v>0</v>
      </c>
      <c r="LCP113">
        <f t="shared" ref="LCP113" si="8483">LCP108*LCP112</f>
        <v>0</v>
      </c>
      <c r="LCQ113">
        <f t="shared" ref="LCQ113" si="8484">LCQ108*LCQ112</f>
        <v>0</v>
      </c>
      <c r="LCR113">
        <f t="shared" ref="LCR113" si="8485">LCR108*LCR112</f>
        <v>0</v>
      </c>
      <c r="LCS113">
        <f t="shared" ref="LCS113" si="8486">LCS108*LCS112</f>
        <v>0</v>
      </c>
      <c r="LCT113">
        <f t="shared" ref="LCT113" si="8487">LCT108*LCT112</f>
        <v>0</v>
      </c>
      <c r="LCU113">
        <f t="shared" ref="LCU113" si="8488">LCU108*LCU112</f>
        <v>0</v>
      </c>
      <c r="LCV113">
        <f t="shared" ref="LCV113" si="8489">LCV108*LCV112</f>
        <v>0</v>
      </c>
      <c r="LCW113">
        <f t="shared" ref="LCW113" si="8490">LCW108*LCW112</f>
        <v>0</v>
      </c>
      <c r="LCX113">
        <f t="shared" ref="LCX113" si="8491">LCX108*LCX112</f>
        <v>0</v>
      </c>
      <c r="LCY113">
        <f t="shared" ref="LCY113" si="8492">LCY108*LCY112</f>
        <v>0</v>
      </c>
      <c r="LCZ113">
        <f t="shared" ref="LCZ113" si="8493">LCZ108*LCZ112</f>
        <v>0</v>
      </c>
      <c r="LDA113">
        <f t="shared" ref="LDA113" si="8494">LDA108*LDA112</f>
        <v>0</v>
      </c>
      <c r="LDB113">
        <f t="shared" ref="LDB113" si="8495">LDB108*LDB112</f>
        <v>0</v>
      </c>
      <c r="LDC113">
        <f t="shared" ref="LDC113" si="8496">LDC108*LDC112</f>
        <v>0</v>
      </c>
      <c r="LDD113">
        <f t="shared" ref="LDD113" si="8497">LDD108*LDD112</f>
        <v>0</v>
      </c>
      <c r="LDE113">
        <f t="shared" ref="LDE113" si="8498">LDE108*LDE112</f>
        <v>0</v>
      </c>
      <c r="LDF113">
        <f t="shared" ref="LDF113" si="8499">LDF108*LDF112</f>
        <v>0</v>
      </c>
      <c r="LDG113">
        <f t="shared" ref="LDG113" si="8500">LDG108*LDG112</f>
        <v>0</v>
      </c>
      <c r="LDH113">
        <f t="shared" ref="LDH113" si="8501">LDH108*LDH112</f>
        <v>0</v>
      </c>
      <c r="LDI113">
        <f t="shared" ref="LDI113" si="8502">LDI108*LDI112</f>
        <v>0</v>
      </c>
      <c r="LDJ113">
        <f t="shared" ref="LDJ113" si="8503">LDJ108*LDJ112</f>
        <v>0</v>
      </c>
      <c r="LDK113">
        <f t="shared" ref="LDK113" si="8504">LDK108*LDK112</f>
        <v>0</v>
      </c>
      <c r="LDL113">
        <f t="shared" ref="LDL113" si="8505">LDL108*LDL112</f>
        <v>0</v>
      </c>
      <c r="LDM113">
        <f t="shared" ref="LDM113" si="8506">LDM108*LDM112</f>
        <v>0</v>
      </c>
      <c r="LDN113">
        <f t="shared" ref="LDN113" si="8507">LDN108*LDN112</f>
        <v>0</v>
      </c>
      <c r="LDO113">
        <f t="shared" ref="LDO113" si="8508">LDO108*LDO112</f>
        <v>0</v>
      </c>
      <c r="LDP113">
        <f t="shared" ref="LDP113" si="8509">LDP108*LDP112</f>
        <v>0</v>
      </c>
      <c r="LDQ113">
        <f t="shared" ref="LDQ113" si="8510">LDQ108*LDQ112</f>
        <v>0</v>
      </c>
      <c r="LDR113">
        <f t="shared" ref="LDR113" si="8511">LDR108*LDR112</f>
        <v>0</v>
      </c>
      <c r="LDS113">
        <f t="shared" ref="LDS113" si="8512">LDS108*LDS112</f>
        <v>0</v>
      </c>
      <c r="LDT113">
        <f t="shared" ref="LDT113" si="8513">LDT108*LDT112</f>
        <v>0</v>
      </c>
      <c r="LDU113">
        <f t="shared" ref="LDU113" si="8514">LDU108*LDU112</f>
        <v>0</v>
      </c>
      <c r="LDV113">
        <f t="shared" ref="LDV113" si="8515">LDV108*LDV112</f>
        <v>0</v>
      </c>
      <c r="LDW113">
        <f t="shared" ref="LDW113" si="8516">LDW108*LDW112</f>
        <v>0</v>
      </c>
      <c r="LDX113">
        <f t="shared" ref="LDX113" si="8517">LDX108*LDX112</f>
        <v>0</v>
      </c>
      <c r="LDY113">
        <f t="shared" ref="LDY113" si="8518">LDY108*LDY112</f>
        <v>0</v>
      </c>
      <c r="LDZ113">
        <f t="shared" ref="LDZ113" si="8519">LDZ108*LDZ112</f>
        <v>0</v>
      </c>
      <c r="LEA113">
        <f t="shared" ref="LEA113" si="8520">LEA108*LEA112</f>
        <v>0</v>
      </c>
      <c r="LEB113">
        <f t="shared" ref="LEB113" si="8521">LEB108*LEB112</f>
        <v>0</v>
      </c>
      <c r="LEC113">
        <f t="shared" ref="LEC113" si="8522">LEC108*LEC112</f>
        <v>0</v>
      </c>
      <c r="LED113">
        <f t="shared" ref="LED113" si="8523">LED108*LED112</f>
        <v>0</v>
      </c>
      <c r="LEE113">
        <f t="shared" ref="LEE113" si="8524">LEE108*LEE112</f>
        <v>0</v>
      </c>
      <c r="LEF113">
        <f t="shared" ref="LEF113" si="8525">LEF108*LEF112</f>
        <v>0</v>
      </c>
      <c r="LEG113">
        <f t="shared" ref="LEG113" si="8526">LEG108*LEG112</f>
        <v>0</v>
      </c>
      <c r="LEH113">
        <f t="shared" ref="LEH113" si="8527">LEH108*LEH112</f>
        <v>0</v>
      </c>
      <c r="LEI113">
        <f t="shared" ref="LEI113" si="8528">LEI108*LEI112</f>
        <v>0</v>
      </c>
      <c r="LEJ113">
        <f t="shared" ref="LEJ113" si="8529">LEJ108*LEJ112</f>
        <v>0</v>
      </c>
      <c r="LEK113">
        <f t="shared" ref="LEK113" si="8530">LEK108*LEK112</f>
        <v>0</v>
      </c>
      <c r="LEL113">
        <f t="shared" ref="LEL113" si="8531">LEL108*LEL112</f>
        <v>0</v>
      </c>
      <c r="LEM113">
        <f t="shared" ref="LEM113" si="8532">LEM108*LEM112</f>
        <v>0</v>
      </c>
      <c r="LEN113">
        <f t="shared" ref="LEN113" si="8533">LEN108*LEN112</f>
        <v>0</v>
      </c>
      <c r="LEO113">
        <f t="shared" ref="LEO113" si="8534">LEO108*LEO112</f>
        <v>0</v>
      </c>
      <c r="LEP113">
        <f t="shared" ref="LEP113" si="8535">LEP108*LEP112</f>
        <v>0</v>
      </c>
      <c r="LEQ113">
        <f t="shared" ref="LEQ113" si="8536">LEQ108*LEQ112</f>
        <v>0</v>
      </c>
      <c r="LER113">
        <f t="shared" ref="LER113" si="8537">LER108*LER112</f>
        <v>0</v>
      </c>
      <c r="LES113">
        <f t="shared" ref="LES113" si="8538">LES108*LES112</f>
        <v>0</v>
      </c>
      <c r="LET113">
        <f t="shared" ref="LET113" si="8539">LET108*LET112</f>
        <v>0</v>
      </c>
      <c r="LEU113">
        <f t="shared" ref="LEU113" si="8540">LEU108*LEU112</f>
        <v>0</v>
      </c>
      <c r="LEV113">
        <f t="shared" ref="LEV113" si="8541">LEV108*LEV112</f>
        <v>0</v>
      </c>
      <c r="LEW113">
        <f t="shared" ref="LEW113" si="8542">LEW108*LEW112</f>
        <v>0</v>
      </c>
      <c r="LEX113">
        <f t="shared" ref="LEX113" si="8543">LEX108*LEX112</f>
        <v>0</v>
      </c>
      <c r="LEY113">
        <f t="shared" ref="LEY113" si="8544">LEY108*LEY112</f>
        <v>0</v>
      </c>
      <c r="LEZ113">
        <f t="shared" ref="LEZ113" si="8545">LEZ108*LEZ112</f>
        <v>0</v>
      </c>
      <c r="LFA113">
        <f t="shared" ref="LFA113" si="8546">LFA108*LFA112</f>
        <v>0</v>
      </c>
      <c r="LFB113">
        <f t="shared" ref="LFB113" si="8547">LFB108*LFB112</f>
        <v>0</v>
      </c>
      <c r="LFC113">
        <f t="shared" ref="LFC113" si="8548">LFC108*LFC112</f>
        <v>0</v>
      </c>
      <c r="LFD113">
        <f t="shared" ref="LFD113" si="8549">LFD108*LFD112</f>
        <v>0</v>
      </c>
      <c r="LFE113">
        <f t="shared" ref="LFE113" si="8550">LFE108*LFE112</f>
        <v>0</v>
      </c>
      <c r="LFF113">
        <f t="shared" ref="LFF113" si="8551">LFF108*LFF112</f>
        <v>0</v>
      </c>
      <c r="LFG113">
        <f t="shared" ref="LFG113" si="8552">LFG108*LFG112</f>
        <v>0</v>
      </c>
      <c r="LFH113">
        <f t="shared" ref="LFH113" si="8553">LFH108*LFH112</f>
        <v>0</v>
      </c>
      <c r="LFI113">
        <f t="shared" ref="LFI113" si="8554">LFI108*LFI112</f>
        <v>0</v>
      </c>
      <c r="LFJ113">
        <f t="shared" ref="LFJ113" si="8555">LFJ108*LFJ112</f>
        <v>0</v>
      </c>
      <c r="LFK113">
        <f t="shared" ref="LFK113" si="8556">LFK108*LFK112</f>
        <v>0</v>
      </c>
      <c r="LFL113">
        <f t="shared" ref="LFL113" si="8557">LFL108*LFL112</f>
        <v>0</v>
      </c>
      <c r="LFM113">
        <f t="shared" ref="LFM113" si="8558">LFM108*LFM112</f>
        <v>0</v>
      </c>
      <c r="LFN113">
        <f t="shared" ref="LFN113" si="8559">LFN108*LFN112</f>
        <v>0</v>
      </c>
      <c r="LFO113">
        <f t="shared" ref="LFO113" si="8560">LFO108*LFO112</f>
        <v>0</v>
      </c>
      <c r="LFP113">
        <f t="shared" ref="LFP113" si="8561">LFP108*LFP112</f>
        <v>0</v>
      </c>
      <c r="LFQ113">
        <f t="shared" ref="LFQ113" si="8562">LFQ108*LFQ112</f>
        <v>0</v>
      </c>
      <c r="LFR113">
        <f t="shared" ref="LFR113" si="8563">LFR108*LFR112</f>
        <v>0</v>
      </c>
      <c r="LFS113">
        <f t="shared" ref="LFS113" si="8564">LFS108*LFS112</f>
        <v>0</v>
      </c>
      <c r="LFT113">
        <f t="shared" ref="LFT113" si="8565">LFT108*LFT112</f>
        <v>0</v>
      </c>
      <c r="LFU113">
        <f t="shared" ref="LFU113" si="8566">LFU108*LFU112</f>
        <v>0</v>
      </c>
      <c r="LFV113">
        <f t="shared" ref="LFV113" si="8567">LFV108*LFV112</f>
        <v>0</v>
      </c>
      <c r="LFW113">
        <f t="shared" ref="LFW113" si="8568">LFW108*LFW112</f>
        <v>0</v>
      </c>
      <c r="LFX113">
        <f t="shared" ref="LFX113" si="8569">LFX108*LFX112</f>
        <v>0</v>
      </c>
      <c r="LFY113">
        <f t="shared" ref="LFY113" si="8570">LFY108*LFY112</f>
        <v>0</v>
      </c>
      <c r="LFZ113">
        <f t="shared" ref="LFZ113" si="8571">LFZ108*LFZ112</f>
        <v>0</v>
      </c>
      <c r="LGA113">
        <f t="shared" ref="LGA113" si="8572">LGA108*LGA112</f>
        <v>0</v>
      </c>
      <c r="LGB113">
        <f t="shared" ref="LGB113" si="8573">LGB108*LGB112</f>
        <v>0</v>
      </c>
      <c r="LGC113">
        <f t="shared" ref="LGC113" si="8574">LGC108*LGC112</f>
        <v>0</v>
      </c>
      <c r="LGD113">
        <f t="shared" ref="LGD113" si="8575">LGD108*LGD112</f>
        <v>0</v>
      </c>
      <c r="LGE113">
        <f t="shared" ref="LGE113" si="8576">LGE108*LGE112</f>
        <v>0</v>
      </c>
      <c r="LGF113">
        <f t="shared" ref="LGF113" si="8577">LGF108*LGF112</f>
        <v>0</v>
      </c>
      <c r="LGG113">
        <f t="shared" ref="LGG113" si="8578">LGG108*LGG112</f>
        <v>0</v>
      </c>
      <c r="LGH113">
        <f t="shared" ref="LGH113" si="8579">LGH108*LGH112</f>
        <v>0</v>
      </c>
      <c r="LGI113">
        <f t="shared" ref="LGI113" si="8580">LGI108*LGI112</f>
        <v>0</v>
      </c>
      <c r="LGJ113">
        <f t="shared" ref="LGJ113" si="8581">LGJ108*LGJ112</f>
        <v>0</v>
      </c>
      <c r="LGK113">
        <f t="shared" ref="LGK113" si="8582">LGK108*LGK112</f>
        <v>0</v>
      </c>
      <c r="LGL113">
        <f t="shared" ref="LGL113" si="8583">LGL108*LGL112</f>
        <v>0</v>
      </c>
      <c r="LGM113">
        <f t="shared" ref="LGM113" si="8584">LGM108*LGM112</f>
        <v>0</v>
      </c>
      <c r="LGN113">
        <f t="shared" ref="LGN113" si="8585">LGN108*LGN112</f>
        <v>0</v>
      </c>
      <c r="LGO113">
        <f t="shared" ref="LGO113" si="8586">LGO108*LGO112</f>
        <v>0</v>
      </c>
      <c r="LGP113">
        <f t="shared" ref="LGP113" si="8587">LGP108*LGP112</f>
        <v>0</v>
      </c>
      <c r="LGQ113">
        <f t="shared" ref="LGQ113" si="8588">LGQ108*LGQ112</f>
        <v>0</v>
      </c>
      <c r="LGR113">
        <f t="shared" ref="LGR113" si="8589">LGR108*LGR112</f>
        <v>0</v>
      </c>
      <c r="LGS113">
        <f t="shared" ref="LGS113" si="8590">LGS108*LGS112</f>
        <v>0</v>
      </c>
      <c r="LGT113">
        <f t="shared" ref="LGT113" si="8591">LGT108*LGT112</f>
        <v>0</v>
      </c>
      <c r="LGU113">
        <f t="shared" ref="LGU113" si="8592">LGU108*LGU112</f>
        <v>0</v>
      </c>
      <c r="LGV113">
        <f t="shared" ref="LGV113" si="8593">LGV108*LGV112</f>
        <v>0</v>
      </c>
      <c r="LGW113">
        <f t="shared" ref="LGW113" si="8594">LGW108*LGW112</f>
        <v>0</v>
      </c>
      <c r="LGX113">
        <f t="shared" ref="LGX113" si="8595">LGX108*LGX112</f>
        <v>0</v>
      </c>
      <c r="LGY113">
        <f t="shared" ref="LGY113" si="8596">LGY108*LGY112</f>
        <v>0</v>
      </c>
      <c r="LGZ113">
        <f t="shared" ref="LGZ113" si="8597">LGZ108*LGZ112</f>
        <v>0</v>
      </c>
      <c r="LHA113">
        <f t="shared" ref="LHA113" si="8598">LHA108*LHA112</f>
        <v>0</v>
      </c>
      <c r="LHB113">
        <f t="shared" ref="LHB113" si="8599">LHB108*LHB112</f>
        <v>0</v>
      </c>
      <c r="LHC113">
        <f t="shared" ref="LHC113" si="8600">LHC108*LHC112</f>
        <v>0</v>
      </c>
      <c r="LHD113">
        <f t="shared" ref="LHD113" si="8601">LHD108*LHD112</f>
        <v>0</v>
      </c>
      <c r="LHE113">
        <f t="shared" ref="LHE113" si="8602">LHE108*LHE112</f>
        <v>0</v>
      </c>
      <c r="LHF113">
        <f t="shared" ref="LHF113" si="8603">LHF108*LHF112</f>
        <v>0</v>
      </c>
      <c r="LHG113">
        <f t="shared" ref="LHG113" si="8604">LHG108*LHG112</f>
        <v>0</v>
      </c>
      <c r="LHH113">
        <f t="shared" ref="LHH113" si="8605">LHH108*LHH112</f>
        <v>0</v>
      </c>
      <c r="LHI113">
        <f t="shared" ref="LHI113" si="8606">LHI108*LHI112</f>
        <v>0</v>
      </c>
      <c r="LHJ113">
        <f t="shared" ref="LHJ113" si="8607">LHJ108*LHJ112</f>
        <v>0</v>
      </c>
      <c r="LHK113">
        <f t="shared" ref="LHK113" si="8608">LHK108*LHK112</f>
        <v>0</v>
      </c>
      <c r="LHL113">
        <f t="shared" ref="LHL113" si="8609">LHL108*LHL112</f>
        <v>0</v>
      </c>
      <c r="LHM113">
        <f t="shared" ref="LHM113" si="8610">LHM108*LHM112</f>
        <v>0</v>
      </c>
      <c r="LHN113">
        <f t="shared" ref="LHN113" si="8611">LHN108*LHN112</f>
        <v>0</v>
      </c>
      <c r="LHO113">
        <f t="shared" ref="LHO113" si="8612">LHO108*LHO112</f>
        <v>0</v>
      </c>
      <c r="LHP113">
        <f t="shared" ref="LHP113" si="8613">LHP108*LHP112</f>
        <v>0</v>
      </c>
      <c r="LHQ113">
        <f t="shared" ref="LHQ113" si="8614">LHQ108*LHQ112</f>
        <v>0</v>
      </c>
      <c r="LHR113">
        <f t="shared" ref="LHR113" si="8615">LHR108*LHR112</f>
        <v>0</v>
      </c>
      <c r="LHS113">
        <f t="shared" ref="LHS113" si="8616">LHS108*LHS112</f>
        <v>0</v>
      </c>
      <c r="LHT113">
        <f t="shared" ref="LHT113" si="8617">LHT108*LHT112</f>
        <v>0</v>
      </c>
      <c r="LHU113">
        <f t="shared" ref="LHU113" si="8618">LHU108*LHU112</f>
        <v>0</v>
      </c>
      <c r="LHV113">
        <f t="shared" ref="LHV113" si="8619">LHV108*LHV112</f>
        <v>0</v>
      </c>
      <c r="LHW113">
        <f t="shared" ref="LHW113" si="8620">LHW108*LHW112</f>
        <v>0</v>
      </c>
      <c r="LHX113">
        <f t="shared" ref="LHX113" si="8621">LHX108*LHX112</f>
        <v>0</v>
      </c>
      <c r="LHY113">
        <f t="shared" ref="LHY113" si="8622">LHY108*LHY112</f>
        <v>0</v>
      </c>
      <c r="LHZ113">
        <f t="shared" ref="LHZ113" si="8623">LHZ108*LHZ112</f>
        <v>0</v>
      </c>
      <c r="LIA113">
        <f t="shared" ref="LIA113" si="8624">LIA108*LIA112</f>
        <v>0</v>
      </c>
      <c r="LIB113">
        <f t="shared" ref="LIB113" si="8625">LIB108*LIB112</f>
        <v>0</v>
      </c>
      <c r="LIC113">
        <f t="shared" ref="LIC113" si="8626">LIC108*LIC112</f>
        <v>0</v>
      </c>
      <c r="LID113">
        <f t="shared" ref="LID113" si="8627">LID108*LID112</f>
        <v>0</v>
      </c>
      <c r="LIE113">
        <f t="shared" ref="LIE113" si="8628">LIE108*LIE112</f>
        <v>0</v>
      </c>
      <c r="LIF113">
        <f t="shared" ref="LIF113" si="8629">LIF108*LIF112</f>
        <v>0</v>
      </c>
      <c r="LIG113">
        <f t="shared" ref="LIG113" si="8630">LIG108*LIG112</f>
        <v>0</v>
      </c>
      <c r="LIH113">
        <f t="shared" ref="LIH113" si="8631">LIH108*LIH112</f>
        <v>0</v>
      </c>
      <c r="LII113">
        <f t="shared" ref="LII113" si="8632">LII108*LII112</f>
        <v>0</v>
      </c>
      <c r="LIJ113">
        <f t="shared" ref="LIJ113" si="8633">LIJ108*LIJ112</f>
        <v>0</v>
      </c>
      <c r="LIK113">
        <f t="shared" ref="LIK113" si="8634">LIK108*LIK112</f>
        <v>0</v>
      </c>
      <c r="LIL113">
        <f t="shared" ref="LIL113" si="8635">LIL108*LIL112</f>
        <v>0</v>
      </c>
      <c r="LIM113">
        <f t="shared" ref="LIM113" si="8636">LIM108*LIM112</f>
        <v>0</v>
      </c>
      <c r="LIN113">
        <f t="shared" ref="LIN113" si="8637">LIN108*LIN112</f>
        <v>0</v>
      </c>
      <c r="LIO113">
        <f t="shared" ref="LIO113" si="8638">LIO108*LIO112</f>
        <v>0</v>
      </c>
      <c r="LIP113">
        <f t="shared" ref="LIP113" si="8639">LIP108*LIP112</f>
        <v>0</v>
      </c>
      <c r="LIQ113">
        <f t="shared" ref="LIQ113" si="8640">LIQ108*LIQ112</f>
        <v>0</v>
      </c>
      <c r="LIR113">
        <f t="shared" ref="LIR113" si="8641">LIR108*LIR112</f>
        <v>0</v>
      </c>
      <c r="LIS113">
        <f t="shared" ref="LIS113" si="8642">LIS108*LIS112</f>
        <v>0</v>
      </c>
      <c r="LIT113">
        <f t="shared" ref="LIT113" si="8643">LIT108*LIT112</f>
        <v>0</v>
      </c>
      <c r="LIU113">
        <f t="shared" ref="LIU113" si="8644">LIU108*LIU112</f>
        <v>0</v>
      </c>
      <c r="LIV113">
        <f t="shared" ref="LIV113" si="8645">LIV108*LIV112</f>
        <v>0</v>
      </c>
      <c r="LIW113">
        <f t="shared" ref="LIW113" si="8646">LIW108*LIW112</f>
        <v>0</v>
      </c>
      <c r="LIX113">
        <f t="shared" ref="LIX113" si="8647">LIX108*LIX112</f>
        <v>0</v>
      </c>
      <c r="LIY113">
        <f t="shared" ref="LIY113" si="8648">LIY108*LIY112</f>
        <v>0</v>
      </c>
      <c r="LIZ113">
        <f t="shared" ref="LIZ113" si="8649">LIZ108*LIZ112</f>
        <v>0</v>
      </c>
      <c r="LJA113">
        <f t="shared" ref="LJA113" si="8650">LJA108*LJA112</f>
        <v>0</v>
      </c>
      <c r="LJB113">
        <f t="shared" ref="LJB113" si="8651">LJB108*LJB112</f>
        <v>0</v>
      </c>
      <c r="LJC113">
        <f t="shared" ref="LJC113" si="8652">LJC108*LJC112</f>
        <v>0</v>
      </c>
      <c r="LJD113">
        <f t="shared" ref="LJD113" si="8653">LJD108*LJD112</f>
        <v>0</v>
      </c>
      <c r="LJE113">
        <f t="shared" ref="LJE113" si="8654">LJE108*LJE112</f>
        <v>0</v>
      </c>
      <c r="LJF113">
        <f t="shared" ref="LJF113" si="8655">LJF108*LJF112</f>
        <v>0</v>
      </c>
      <c r="LJG113">
        <f t="shared" ref="LJG113" si="8656">LJG108*LJG112</f>
        <v>0</v>
      </c>
      <c r="LJH113">
        <f t="shared" ref="LJH113" si="8657">LJH108*LJH112</f>
        <v>0</v>
      </c>
      <c r="LJI113">
        <f t="shared" ref="LJI113" si="8658">LJI108*LJI112</f>
        <v>0</v>
      </c>
      <c r="LJJ113">
        <f t="shared" ref="LJJ113" si="8659">LJJ108*LJJ112</f>
        <v>0</v>
      </c>
      <c r="LJK113">
        <f t="shared" ref="LJK113" si="8660">LJK108*LJK112</f>
        <v>0</v>
      </c>
      <c r="LJL113">
        <f t="shared" ref="LJL113" si="8661">LJL108*LJL112</f>
        <v>0</v>
      </c>
      <c r="LJM113">
        <f t="shared" ref="LJM113" si="8662">LJM108*LJM112</f>
        <v>0</v>
      </c>
      <c r="LJN113">
        <f t="shared" ref="LJN113" si="8663">LJN108*LJN112</f>
        <v>0</v>
      </c>
      <c r="LJO113">
        <f t="shared" ref="LJO113" si="8664">LJO108*LJO112</f>
        <v>0</v>
      </c>
      <c r="LJP113">
        <f t="shared" ref="LJP113" si="8665">LJP108*LJP112</f>
        <v>0</v>
      </c>
      <c r="LJQ113">
        <f t="shared" ref="LJQ113" si="8666">LJQ108*LJQ112</f>
        <v>0</v>
      </c>
      <c r="LJR113">
        <f t="shared" ref="LJR113" si="8667">LJR108*LJR112</f>
        <v>0</v>
      </c>
      <c r="LJS113">
        <f t="shared" ref="LJS113" si="8668">LJS108*LJS112</f>
        <v>0</v>
      </c>
      <c r="LJT113">
        <f t="shared" ref="LJT113" si="8669">LJT108*LJT112</f>
        <v>0</v>
      </c>
      <c r="LJU113">
        <f t="shared" ref="LJU113" si="8670">LJU108*LJU112</f>
        <v>0</v>
      </c>
      <c r="LJV113">
        <f t="shared" ref="LJV113" si="8671">LJV108*LJV112</f>
        <v>0</v>
      </c>
      <c r="LJW113">
        <f t="shared" ref="LJW113" si="8672">LJW108*LJW112</f>
        <v>0</v>
      </c>
      <c r="LJX113">
        <f t="shared" ref="LJX113" si="8673">LJX108*LJX112</f>
        <v>0</v>
      </c>
      <c r="LJY113">
        <f t="shared" ref="LJY113" si="8674">LJY108*LJY112</f>
        <v>0</v>
      </c>
      <c r="LJZ113">
        <f t="shared" ref="LJZ113" si="8675">LJZ108*LJZ112</f>
        <v>0</v>
      </c>
      <c r="LKA113">
        <f t="shared" ref="LKA113" si="8676">LKA108*LKA112</f>
        <v>0</v>
      </c>
      <c r="LKB113">
        <f t="shared" ref="LKB113" si="8677">LKB108*LKB112</f>
        <v>0</v>
      </c>
      <c r="LKC113">
        <f t="shared" ref="LKC113" si="8678">LKC108*LKC112</f>
        <v>0</v>
      </c>
      <c r="LKD113">
        <f t="shared" ref="LKD113" si="8679">LKD108*LKD112</f>
        <v>0</v>
      </c>
      <c r="LKE113">
        <f t="shared" ref="LKE113" si="8680">LKE108*LKE112</f>
        <v>0</v>
      </c>
      <c r="LKF113">
        <f t="shared" ref="LKF113" si="8681">LKF108*LKF112</f>
        <v>0</v>
      </c>
      <c r="LKG113">
        <f t="shared" ref="LKG113" si="8682">LKG108*LKG112</f>
        <v>0</v>
      </c>
      <c r="LKH113">
        <f t="shared" ref="LKH113" si="8683">LKH108*LKH112</f>
        <v>0</v>
      </c>
      <c r="LKI113">
        <f t="shared" ref="LKI113" si="8684">LKI108*LKI112</f>
        <v>0</v>
      </c>
      <c r="LKJ113">
        <f t="shared" ref="LKJ113" si="8685">LKJ108*LKJ112</f>
        <v>0</v>
      </c>
      <c r="LKK113">
        <f t="shared" ref="LKK113" si="8686">LKK108*LKK112</f>
        <v>0</v>
      </c>
      <c r="LKL113">
        <f t="shared" ref="LKL113" si="8687">LKL108*LKL112</f>
        <v>0</v>
      </c>
      <c r="LKM113">
        <f t="shared" ref="LKM113" si="8688">LKM108*LKM112</f>
        <v>0</v>
      </c>
      <c r="LKN113">
        <f t="shared" ref="LKN113" si="8689">LKN108*LKN112</f>
        <v>0</v>
      </c>
      <c r="LKO113">
        <f t="shared" ref="LKO113" si="8690">LKO108*LKO112</f>
        <v>0</v>
      </c>
      <c r="LKP113">
        <f t="shared" ref="LKP113" si="8691">LKP108*LKP112</f>
        <v>0</v>
      </c>
      <c r="LKQ113">
        <f t="shared" ref="LKQ113" si="8692">LKQ108*LKQ112</f>
        <v>0</v>
      </c>
      <c r="LKR113">
        <f t="shared" ref="LKR113" si="8693">LKR108*LKR112</f>
        <v>0</v>
      </c>
      <c r="LKS113">
        <f t="shared" ref="LKS113" si="8694">LKS108*LKS112</f>
        <v>0</v>
      </c>
      <c r="LKT113">
        <f t="shared" ref="LKT113" si="8695">LKT108*LKT112</f>
        <v>0</v>
      </c>
      <c r="LKU113">
        <f t="shared" ref="LKU113" si="8696">LKU108*LKU112</f>
        <v>0</v>
      </c>
      <c r="LKV113">
        <f t="shared" ref="LKV113" si="8697">LKV108*LKV112</f>
        <v>0</v>
      </c>
      <c r="LKW113">
        <f t="shared" ref="LKW113" si="8698">LKW108*LKW112</f>
        <v>0</v>
      </c>
      <c r="LKX113">
        <f t="shared" ref="LKX113" si="8699">LKX108*LKX112</f>
        <v>0</v>
      </c>
      <c r="LKY113">
        <f t="shared" ref="LKY113" si="8700">LKY108*LKY112</f>
        <v>0</v>
      </c>
      <c r="LKZ113">
        <f t="shared" ref="LKZ113" si="8701">LKZ108*LKZ112</f>
        <v>0</v>
      </c>
      <c r="LLA113">
        <f t="shared" ref="LLA113" si="8702">LLA108*LLA112</f>
        <v>0</v>
      </c>
      <c r="LLB113">
        <f t="shared" ref="LLB113" si="8703">LLB108*LLB112</f>
        <v>0</v>
      </c>
      <c r="LLC113">
        <f t="shared" ref="LLC113" si="8704">LLC108*LLC112</f>
        <v>0</v>
      </c>
      <c r="LLD113">
        <f t="shared" ref="LLD113" si="8705">LLD108*LLD112</f>
        <v>0</v>
      </c>
      <c r="LLE113">
        <f t="shared" ref="LLE113" si="8706">LLE108*LLE112</f>
        <v>0</v>
      </c>
      <c r="LLF113">
        <f t="shared" ref="LLF113" si="8707">LLF108*LLF112</f>
        <v>0</v>
      </c>
      <c r="LLG113">
        <f t="shared" ref="LLG113" si="8708">LLG108*LLG112</f>
        <v>0</v>
      </c>
      <c r="LLH113">
        <f t="shared" ref="LLH113" si="8709">LLH108*LLH112</f>
        <v>0</v>
      </c>
      <c r="LLI113">
        <f t="shared" ref="LLI113" si="8710">LLI108*LLI112</f>
        <v>0</v>
      </c>
      <c r="LLJ113">
        <f t="shared" ref="LLJ113" si="8711">LLJ108*LLJ112</f>
        <v>0</v>
      </c>
      <c r="LLK113">
        <f t="shared" ref="LLK113" si="8712">LLK108*LLK112</f>
        <v>0</v>
      </c>
      <c r="LLL113">
        <f t="shared" ref="LLL113" si="8713">LLL108*LLL112</f>
        <v>0</v>
      </c>
      <c r="LLM113">
        <f t="shared" ref="LLM113" si="8714">LLM108*LLM112</f>
        <v>0</v>
      </c>
      <c r="LLN113">
        <f t="shared" ref="LLN113" si="8715">LLN108*LLN112</f>
        <v>0</v>
      </c>
      <c r="LLO113">
        <f t="shared" ref="LLO113" si="8716">LLO108*LLO112</f>
        <v>0</v>
      </c>
      <c r="LLP113">
        <f t="shared" ref="LLP113" si="8717">LLP108*LLP112</f>
        <v>0</v>
      </c>
      <c r="LLQ113">
        <f t="shared" ref="LLQ113" si="8718">LLQ108*LLQ112</f>
        <v>0</v>
      </c>
      <c r="LLR113">
        <f t="shared" ref="LLR113" si="8719">LLR108*LLR112</f>
        <v>0</v>
      </c>
      <c r="LLS113">
        <f t="shared" ref="LLS113" si="8720">LLS108*LLS112</f>
        <v>0</v>
      </c>
      <c r="LLT113">
        <f t="shared" ref="LLT113" si="8721">LLT108*LLT112</f>
        <v>0</v>
      </c>
      <c r="LLU113">
        <f t="shared" ref="LLU113" si="8722">LLU108*LLU112</f>
        <v>0</v>
      </c>
      <c r="LLV113">
        <f t="shared" ref="LLV113" si="8723">LLV108*LLV112</f>
        <v>0</v>
      </c>
      <c r="LLW113">
        <f t="shared" ref="LLW113" si="8724">LLW108*LLW112</f>
        <v>0</v>
      </c>
      <c r="LLX113">
        <f t="shared" ref="LLX113" si="8725">LLX108*LLX112</f>
        <v>0</v>
      </c>
      <c r="LLY113">
        <f t="shared" ref="LLY113" si="8726">LLY108*LLY112</f>
        <v>0</v>
      </c>
      <c r="LLZ113">
        <f t="shared" ref="LLZ113" si="8727">LLZ108*LLZ112</f>
        <v>0</v>
      </c>
      <c r="LMA113">
        <f t="shared" ref="LMA113" si="8728">LMA108*LMA112</f>
        <v>0</v>
      </c>
      <c r="LMB113">
        <f t="shared" ref="LMB113" si="8729">LMB108*LMB112</f>
        <v>0</v>
      </c>
      <c r="LMC113">
        <f t="shared" ref="LMC113" si="8730">LMC108*LMC112</f>
        <v>0</v>
      </c>
      <c r="LMD113">
        <f t="shared" ref="LMD113" si="8731">LMD108*LMD112</f>
        <v>0</v>
      </c>
      <c r="LME113">
        <f t="shared" ref="LME113" si="8732">LME108*LME112</f>
        <v>0</v>
      </c>
      <c r="LMF113">
        <f t="shared" ref="LMF113" si="8733">LMF108*LMF112</f>
        <v>0</v>
      </c>
      <c r="LMG113">
        <f t="shared" ref="LMG113" si="8734">LMG108*LMG112</f>
        <v>0</v>
      </c>
      <c r="LMH113">
        <f t="shared" ref="LMH113" si="8735">LMH108*LMH112</f>
        <v>0</v>
      </c>
      <c r="LMI113">
        <f t="shared" ref="LMI113" si="8736">LMI108*LMI112</f>
        <v>0</v>
      </c>
      <c r="LMJ113">
        <f t="shared" ref="LMJ113" si="8737">LMJ108*LMJ112</f>
        <v>0</v>
      </c>
      <c r="LMK113">
        <f t="shared" ref="LMK113" si="8738">LMK108*LMK112</f>
        <v>0</v>
      </c>
      <c r="LML113">
        <f t="shared" ref="LML113" si="8739">LML108*LML112</f>
        <v>0</v>
      </c>
      <c r="LMM113">
        <f t="shared" ref="LMM113" si="8740">LMM108*LMM112</f>
        <v>0</v>
      </c>
      <c r="LMN113">
        <f t="shared" ref="LMN113" si="8741">LMN108*LMN112</f>
        <v>0</v>
      </c>
      <c r="LMO113">
        <f t="shared" ref="LMO113" si="8742">LMO108*LMO112</f>
        <v>0</v>
      </c>
      <c r="LMP113">
        <f t="shared" ref="LMP113" si="8743">LMP108*LMP112</f>
        <v>0</v>
      </c>
      <c r="LMQ113">
        <f t="shared" ref="LMQ113" si="8744">LMQ108*LMQ112</f>
        <v>0</v>
      </c>
      <c r="LMR113">
        <f t="shared" ref="LMR113" si="8745">LMR108*LMR112</f>
        <v>0</v>
      </c>
      <c r="LMS113">
        <f t="shared" ref="LMS113" si="8746">LMS108*LMS112</f>
        <v>0</v>
      </c>
      <c r="LMT113">
        <f t="shared" ref="LMT113" si="8747">LMT108*LMT112</f>
        <v>0</v>
      </c>
      <c r="LMU113">
        <f t="shared" ref="LMU113" si="8748">LMU108*LMU112</f>
        <v>0</v>
      </c>
      <c r="LMV113">
        <f t="shared" ref="LMV113" si="8749">LMV108*LMV112</f>
        <v>0</v>
      </c>
      <c r="LMW113">
        <f t="shared" ref="LMW113" si="8750">LMW108*LMW112</f>
        <v>0</v>
      </c>
      <c r="LMX113">
        <f t="shared" ref="LMX113" si="8751">LMX108*LMX112</f>
        <v>0</v>
      </c>
      <c r="LMY113">
        <f t="shared" ref="LMY113" si="8752">LMY108*LMY112</f>
        <v>0</v>
      </c>
      <c r="LMZ113">
        <f t="shared" ref="LMZ113" si="8753">LMZ108*LMZ112</f>
        <v>0</v>
      </c>
      <c r="LNA113">
        <f t="shared" ref="LNA113" si="8754">LNA108*LNA112</f>
        <v>0</v>
      </c>
      <c r="LNB113">
        <f t="shared" ref="LNB113" si="8755">LNB108*LNB112</f>
        <v>0</v>
      </c>
      <c r="LNC113">
        <f t="shared" ref="LNC113" si="8756">LNC108*LNC112</f>
        <v>0</v>
      </c>
      <c r="LND113">
        <f t="shared" ref="LND113" si="8757">LND108*LND112</f>
        <v>0</v>
      </c>
      <c r="LNE113">
        <f t="shared" ref="LNE113" si="8758">LNE108*LNE112</f>
        <v>0</v>
      </c>
      <c r="LNF113">
        <f t="shared" ref="LNF113" si="8759">LNF108*LNF112</f>
        <v>0</v>
      </c>
      <c r="LNG113">
        <f t="shared" ref="LNG113" si="8760">LNG108*LNG112</f>
        <v>0</v>
      </c>
      <c r="LNH113">
        <f t="shared" ref="LNH113" si="8761">LNH108*LNH112</f>
        <v>0</v>
      </c>
      <c r="LNI113">
        <f t="shared" ref="LNI113" si="8762">LNI108*LNI112</f>
        <v>0</v>
      </c>
      <c r="LNJ113">
        <f t="shared" ref="LNJ113" si="8763">LNJ108*LNJ112</f>
        <v>0</v>
      </c>
      <c r="LNK113">
        <f t="shared" ref="LNK113" si="8764">LNK108*LNK112</f>
        <v>0</v>
      </c>
      <c r="LNL113">
        <f t="shared" ref="LNL113" si="8765">LNL108*LNL112</f>
        <v>0</v>
      </c>
      <c r="LNM113">
        <f t="shared" ref="LNM113" si="8766">LNM108*LNM112</f>
        <v>0</v>
      </c>
      <c r="LNN113">
        <f t="shared" ref="LNN113" si="8767">LNN108*LNN112</f>
        <v>0</v>
      </c>
      <c r="LNO113">
        <f t="shared" ref="LNO113" si="8768">LNO108*LNO112</f>
        <v>0</v>
      </c>
      <c r="LNP113">
        <f t="shared" ref="LNP113" si="8769">LNP108*LNP112</f>
        <v>0</v>
      </c>
      <c r="LNQ113">
        <f t="shared" ref="LNQ113" si="8770">LNQ108*LNQ112</f>
        <v>0</v>
      </c>
      <c r="LNR113">
        <f t="shared" ref="LNR113" si="8771">LNR108*LNR112</f>
        <v>0</v>
      </c>
      <c r="LNS113">
        <f t="shared" ref="LNS113" si="8772">LNS108*LNS112</f>
        <v>0</v>
      </c>
      <c r="LNT113">
        <f t="shared" ref="LNT113" si="8773">LNT108*LNT112</f>
        <v>0</v>
      </c>
      <c r="LNU113">
        <f t="shared" ref="LNU113" si="8774">LNU108*LNU112</f>
        <v>0</v>
      </c>
      <c r="LNV113">
        <f t="shared" ref="LNV113" si="8775">LNV108*LNV112</f>
        <v>0</v>
      </c>
      <c r="LNW113">
        <f t="shared" ref="LNW113" si="8776">LNW108*LNW112</f>
        <v>0</v>
      </c>
      <c r="LNX113">
        <f t="shared" ref="LNX113" si="8777">LNX108*LNX112</f>
        <v>0</v>
      </c>
      <c r="LNY113">
        <f t="shared" ref="LNY113" si="8778">LNY108*LNY112</f>
        <v>0</v>
      </c>
      <c r="LNZ113">
        <f t="shared" ref="LNZ113" si="8779">LNZ108*LNZ112</f>
        <v>0</v>
      </c>
      <c r="LOA113">
        <f t="shared" ref="LOA113" si="8780">LOA108*LOA112</f>
        <v>0</v>
      </c>
      <c r="LOB113">
        <f t="shared" ref="LOB113" si="8781">LOB108*LOB112</f>
        <v>0</v>
      </c>
      <c r="LOC113">
        <f t="shared" ref="LOC113" si="8782">LOC108*LOC112</f>
        <v>0</v>
      </c>
      <c r="LOD113">
        <f t="shared" ref="LOD113" si="8783">LOD108*LOD112</f>
        <v>0</v>
      </c>
      <c r="LOE113">
        <f t="shared" ref="LOE113" si="8784">LOE108*LOE112</f>
        <v>0</v>
      </c>
      <c r="LOF113">
        <f t="shared" ref="LOF113" si="8785">LOF108*LOF112</f>
        <v>0</v>
      </c>
      <c r="LOG113">
        <f t="shared" ref="LOG113" si="8786">LOG108*LOG112</f>
        <v>0</v>
      </c>
      <c r="LOH113">
        <f t="shared" ref="LOH113" si="8787">LOH108*LOH112</f>
        <v>0</v>
      </c>
      <c r="LOI113">
        <f t="shared" ref="LOI113" si="8788">LOI108*LOI112</f>
        <v>0</v>
      </c>
      <c r="LOJ113">
        <f t="shared" ref="LOJ113" si="8789">LOJ108*LOJ112</f>
        <v>0</v>
      </c>
      <c r="LOK113">
        <f t="shared" ref="LOK113" si="8790">LOK108*LOK112</f>
        <v>0</v>
      </c>
      <c r="LOL113">
        <f t="shared" ref="LOL113" si="8791">LOL108*LOL112</f>
        <v>0</v>
      </c>
      <c r="LOM113">
        <f t="shared" ref="LOM113" si="8792">LOM108*LOM112</f>
        <v>0</v>
      </c>
      <c r="LON113">
        <f t="shared" ref="LON113" si="8793">LON108*LON112</f>
        <v>0</v>
      </c>
      <c r="LOO113">
        <f t="shared" ref="LOO113" si="8794">LOO108*LOO112</f>
        <v>0</v>
      </c>
      <c r="LOP113">
        <f t="shared" ref="LOP113" si="8795">LOP108*LOP112</f>
        <v>0</v>
      </c>
      <c r="LOQ113">
        <f t="shared" ref="LOQ113" si="8796">LOQ108*LOQ112</f>
        <v>0</v>
      </c>
      <c r="LOR113">
        <f t="shared" ref="LOR113" si="8797">LOR108*LOR112</f>
        <v>0</v>
      </c>
      <c r="LOS113">
        <f t="shared" ref="LOS113" si="8798">LOS108*LOS112</f>
        <v>0</v>
      </c>
      <c r="LOT113">
        <f t="shared" ref="LOT113" si="8799">LOT108*LOT112</f>
        <v>0</v>
      </c>
      <c r="LOU113">
        <f t="shared" ref="LOU113" si="8800">LOU108*LOU112</f>
        <v>0</v>
      </c>
      <c r="LOV113">
        <f t="shared" ref="LOV113" si="8801">LOV108*LOV112</f>
        <v>0</v>
      </c>
      <c r="LOW113">
        <f t="shared" ref="LOW113" si="8802">LOW108*LOW112</f>
        <v>0</v>
      </c>
      <c r="LOX113">
        <f t="shared" ref="LOX113" si="8803">LOX108*LOX112</f>
        <v>0</v>
      </c>
      <c r="LOY113">
        <f t="shared" ref="LOY113" si="8804">LOY108*LOY112</f>
        <v>0</v>
      </c>
      <c r="LOZ113">
        <f t="shared" ref="LOZ113" si="8805">LOZ108*LOZ112</f>
        <v>0</v>
      </c>
      <c r="LPA113">
        <f t="shared" ref="LPA113" si="8806">LPA108*LPA112</f>
        <v>0</v>
      </c>
      <c r="LPB113">
        <f t="shared" ref="LPB113" si="8807">LPB108*LPB112</f>
        <v>0</v>
      </c>
      <c r="LPC113">
        <f t="shared" ref="LPC113" si="8808">LPC108*LPC112</f>
        <v>0</v>
      </c>
      <c r="LPD113">
        <f t="shared" ref="LPD113" si="8809">LPD108*LPD112</f>
        <v>0</v>
      </c>
      <c r="LPE113">
        <f t="shared" ref="LPE113" si="8810">LPE108*LPE112</f>
        <v>0</v>
      </c>
      <c r="LPF113">
        <f t="shared" ref="LPF113" si="8811">LPF108*LPF112</f>
        <v>0</v>
      </c>
      <c r="LPG113">
        <f t="shared" ref="LPG113" si="8812">LPG108*LPG112</f>
        <v>0</v>
      </c>
      <c r="LPH113">
        <f t="shared" ref="LPH113" si="8813">LPH108*LPH112</f>
        <v>0</v>
      </c>
      <c r="LPI113">
        <f t="shared" ref="LPI113" si="8814">LPI108*LPI112</f>
        <v>0</v>
      </c>
      <c r="LPJ113">
        <f t="shared" ref="LPJ113" si="8815">LPJ108*LPJ112</f>
        <v>0</v>
      </c>
      <c r="LPK113">
        <f t="shared" ref="LPK113" si="8816">LPK108*LPK112</f>
        <v>0</v>
      </c>
      <c r="LPL113">
        <f t="shared" ref="LPL113" si="8817">LPL108*LPL112</f>
        <v>0</v>
      </c>
      <c r="LPM113">
        <f t="shared" ref="LPM113" si="8818">LPM108*LPM112</f>
        <v>0</v>
      </c>
      <c r="LPN113">
        <f t="shared" ref="LPN113" si="8819">LPN108*LPN112</f>
        <v>0</v>
      </c>
      <c r="LPO113">
        <f t="shared" ref="LPO113" si="8820">LPO108*LPO112</f>
        <v>0</v>
      </c>
      <c r="LPP113">
        <f t="shared" ref="LPP113" si="8821">LPP108*LPP112</f>
        <v>0</v>
      </c>
      <c r="LPQ113">
        <f t="shared" ref="LPQ113" si="8822">LPQ108*LPQ112</f>
        <v>0</v>
      </c>
      <c r="LPR113">
        <f t="shared" ref="LPR113" si="8823">LPR108*LPR112</f>
        <v>0</v>
      </c>
      <c r="LPS113">
        <f t="shared" ref="LPS113" si="8824">LPS108*LPS112</f>
        <v>0</v>
      </c>
      <c r="LPT113">
        <f t="shared" ref="LPT113" si="8825">LPT108*LPT112</f>
        <v>0</v>
      </c>
      <c r="LPU113">
        <f t="shared" ref="LPU113" si="8826">LPU108*LPU112</f>
        <v>0</v>
      </c>
      <c r="LPV113">
        <f t="shared" ref="LPV113" si="8827">LPV108*LPV112</f>
        <v>0</v>
      </c>
      <c r="LPW113">
        <f t="shared" ref="LPW113" si="8828">LPW108*LPW112</f>
        <v>0</v>
      </c>
      <c r="LPX113">
        <f t="shared" ref="LPX113" si="8829">LPX108*LPX112</f>
        <v>0</v>
      </c>
      <c r="LPY113">
        <f t="shared" ref="LPY113" si="8830">LPY108*LPY112</f>
        <v>0</v>
      </c>
      <c r="LPZ113">
        <f t="shared" ref="LPZ113" si="8831">LPZ108*LPZ112</f>
        <v>0</v>
      </c>
      <c r="LQA113">
        <f t="shared" ref="LQA113" si="8832">LQA108*LQA112</f>
        <v>0</v>
      </c>
      <c r="LQB113">
        <f t="shared" ref="LQB113" si="8833">LQB108*LQB112</f>
        <v>0</v>
      </c>
      <c r="LQC113">
        <f t="shared" ref="LQC113" si="8834">LQC108*LQC112</f>
        <v>0</v>
      </c>
      <c r="LQD113">
        <f t="shared" ref="LQD113" si="8835">LQD108*LQD112</f>
        <v>0</v>
      </c>
      <c r="LQE113">
        <f t="shared" ref="LQE113" si="8836">LQE108*LQE112</f>
        <v>0</v>
      </c>
      <c r="LQF113">
        <f t="shared" ref="LQF113" si="8837">LQF108*LQF112</f>
        <v>0</v>
      </c>
      <c r="LQG113">
        <f t="shared" ref="LQG113" si="8838">LQG108*LQG112</f>
        <v>0</v>
      </c>
      <c r="LQH113">
        <f t="shared" ref="LQH113" si="8839">LQH108*LQH112</f>
        <v>0</v>
      </c>
      <c r="LQI113">
        <f t="shared" ref="LQI113" si="8840">LQI108*LQI112</f>
        <v>0</v>
      </c>
      <c r="LQJ113">
        <f t="shared" ref="LQJ113" si="8841">LQJ108*LQJ112</f>
        <v>0</v>
      </c>
      <c r="LQK113">
        <f t="shared" ref="LQK113" si="8842">LQK108*LQK112</f>
        <v>0</v>
      </c>
      <c r="LQL113">
        <f t="shared" ref="LQL113" si="8843">LQL108*LQL112</f>
        <v>0</v>
      </c>
      <c r="LQM113">
        <f t="shared" ref="LQM113" si="8844">LQM108*LQM112</f>
        <v>0</v>
      </c>
      <c r="LQN113">
        <f t="shared" ref="LQN113" si="8845">LQN108*LQN112</f>
        <v>0</v>
      </c>
      <c r="LQO113">
        <f t="shared" ref="LQO113" si="8846">LQO108*LQO112</f>
        <v>0</v>
      </c>
      <c r="LQP113">
        <f t="shared" ref="LQP113" si="8847">LQP108*LQP112</f>
        <v>0</v>
      </c>
      <c r="LQQ113">
        <f t="shared" ref="LQQ113" si="8848">LQQ108*LQQ112</f>
        <v>0</v>
      </c>
      <c r="LQR113">
        <f t="shared" ref="LQR113" si="8849">LQR108*LQR112</f>
        <v>0</v>
      </c>
      <c r="LQS113">
        <f t="shared" ref="LQS113" si="8850">LQS108*LQS112</f>
        <v>0</v>
      </c>
      <c r="LQT113">
        <f t="shared" ref="LQT113" si="8851">LQT108*LQT112</f>
        <v>0</v>
      </c>
      <c r="LQU113">
        <f t="shared" ref="LQU113" si="8852">LQU108*LQU112</f>
        <v>0</v>
      </c>
      <c r="LQV113">
        <f t="shared" ref="LQV113" si="8853">LQV108*LQV112</f>
        <v>0</v>
      </c>
      <c r="LQW113">
        <f t="shared" ref="LQW113" si="8854">LQW108*LQW112</f>
        <v>0</v>
      </c>
      <c r="LQX113">
        <f t="shared" ref="LQX113" si="8855">LQX108*LQX112</f>
        <v>0</v>
      </c>
      <c r="LQY113">
        <f t="shared" ref="LQY113" si="8856">LQY108*LQY112</f>
        <v>0</v>
      </c>
      <c r="LQZ113">
        <f t="shared" ref="LQZ113" si="8857">LQZ108*LQZ112</f>
        <v>0</v>
      </c>
      <c r="LRA113">
        <f t="shared" ref="LRA113" si="8858">LRA108*LRA112</f>
        <v>0</v>
      </c>
      <c r="LRB113">
        <f t="shared" ref="LRB113" si="8859">LRB108*LRB112</f>
        <v>0</v>
      </c>
      <c r="LRC113">
        <f t="shared" ref="LRC113" si="8860">LRC108*LRC112</f>
        <v>0</v>
      </c>
      <c r="LRD113">
        <f t="shared" ref="LRD113" si="8861">LRD108*LRD112</f>
        <v>0</v>
      </c>
      <c r="LRE113">
        <f t="shared" ref="LRE113" si="8862">LRE108*LRE112</f>
        <v>0</v>
      </c>
      <c r="LRF113">
        <f t="shared" ref="LRF113" si="8863">LRF108*LRF112</f>
        <v>0</v>
      </c>
      <c r="LRG113">
        <f t="shared" ref="LRG113" si="8864">LRG108*LRG112</f>
        <v>0</v>
      </c>
      <c r="LRH113">
        <f t="shared" ref="LRH113" si="8865">LRH108*LRH112</f>
        <v>0</v>
      </c>
      <c r="LRI113">
        <f t="shared" ref="LRI113" si="8866">LRI108*LRI112</f>
        <v>0</v>
      </c>
      <c r="LRJ113">
        <f t="shared" ref="LRJ113" si="8867">LRJ108*LRJ112</f>
        <v>0</v>
      </c>
      <c r="LRK113">
        <f t="shared" ref="LRK113" si="8868">LRK108*LRK112</f>
        <v>0</v>
      </c>
      <c r="LRL113">
        <f t="shared" ref="LRL113" si="8869">LRL108*LRL112</f>
        <v>0</v>
      </c>
      <c r="LRM113">
        <f t="shared" ref="LRM113" si="8870">LRM108*LRM112</f>
        <v>0</v>
      </c>
      <c r="LRN113">
        <f t="shared" ref="LRN113" si="8871">LRN108*LRN112</f>
        <v>0</v>
      </c>
      <c r="LRO113">
        <f t="shared" ref="LRO113" si="8872">LRO108*LRO112</f>
        <v>0</v>
      </c>
      <c r="LRP113">
        <f t="shared" ref="LRP113" si="8873">LRP108*LRP112</f>
        <v>0</v>
      </c>
      <c r="LRQ113">
        <f t="shared" ref="LRQ113" si="8874">LRQ108*LRQ112</f>
        <v>0</v>
      </c>
      <c r="LRR113">
        <f t="shared" ref="LRR113" si="8875">LRR108*LRR112</f>
        <v>0</v>
      </c>
      <c r="LRS113">
        <f t="shared" ref="LRS113" si="8876">LRS108*LRS112</f>
        <v>0</v>
      </c>
      <c r="LRT113">
        <f t="shared" ref="LRT113" si="8877">LRT108*LRT112</f>
        <v>0</v>
      </c>
      <c r="LRU113">
        <f t="shared" ref="LRU113" si="8878">LRU108*LRU112</f>
        <v>0</v>
      </c>
      <c r="LRV113">
        <f t="shared" ref="LRV113" si="8879">LRV108*LRV112</f>
        <v>0</v>
      </c>
      <c r="LRW113">
        <f t="shared" ref="LRW113" si="8880">LRW108*LRW112</f>
        <v>0</v>
      </c>
      <c r="LRX113">
        <f t="shared" ref="LRX113" si="8881">LRX108*LRX112</f>
        <v>0</v>
      </c>
      <c r="LRY113">
        <f t="shared" ref="LRY113" si="8882">LRY108*LRY112</f>
        <v>0</v>
      </c>
      <c r="LRZ113">
        <f t="shared" ref="LRZ113" si="8883">LRZ108*LRZ112</f>
        <v>0</v>
      </c>
      <c r="LSA113">
        <f t="shared" ref="LSA113" si="8884">LSA108*LSA112</f>
        <v>0</v>
      </c>
      <c r="LSB113">
        <f t="shared" ref="LSB113" si="8885">LSB108*LSB112</f>
        <v>0</v>
      </c>
      <c r="LSC113">
        <f t="shared" ref="LSC113" si="8886">LSC108*LSC112</f>
        <v>0</v>
      </c>
      <c r="LSD113">
        <f t="shared" ref="LSD113" si="8887">LSD108*LSD112</f>
        <v>0</v>
      </c>
      <c r="LSE113">
        <f t="shared" ref="LSE113" si="8888">LSE108*LSE112</f>
        <v>0</v>
      </c>
      <c r="LSF113">
        <f t="shared" ref="LSF113" si="8889">LSF108*LSF112</f>
        <v>0</v>
      </c>
      <c r="LSG113">
        <f t="shared" ref="LSG113" si="8890">LSG108*LSG112</f>
        <v>0</v>
      </c>
      <c r="LSH113">
        <f t="shared" ref="LSH113" si="8891">LSH108*LSH112</f>
        <v>0</v>
      </c>
      <c r="LSI113">
        <f t="shared" ref="LSI113" si="8892">LSI108*LSI112</f>
        <v>0</v>
      </c>
      <c r="LSJ113">
        <f t="shared" ref="LSJ113" si="8893">LSJ108*LSJ112</f>
        <v>0</v>
      </c>
      <c r="LSK113">
        <f t="shared" ref="LSK113" si="8894">LSK108*LSK112</f>
        <v>0</v>
      </c>
      <c r="LSL113">
        <f t="shared" ref="LSL113" si="8895">LSL108*LSL112</f>
        <v>0</v>
      </c>
      <c r="LSM113">
        <f t="shared" ref="LSM113" si="8896">LSM108*LSM112</f>
        <v>0</v>
      </c>
      <c r="LSN113">
        <f t="shared" ref="LSN113" si="8897">LSN108*LSN112</f>
        <v>0</v>
      </c>
      <c r="LSO113">
        <f t="shared" ref="LSO113" si="8898">LSO108*LSO112</f>
        <v>0</v>
      </c>
      <c r="LSP113">
        <f t="shared" ref="LSP113" si="8899">LSP108*LSP112</f>
        <v>0</v>
      </c>
      <c r="LSQ113">
        <f t="shared" ref="LSQ113" si="8900">LSQ108*LSQ112</f>
        <v>0</v>
      </c>
      <c r="LSR113">
        <f t="shared" ref="LSR113" si="8901">LSR108*LSR112</f>
        <v>0</v>
      </c>
      <c r="LSS113">
        <f t="shared" ref="LSS113" si="8902">LSS108*LSS112</f>
        <v>0</v>
      </c>
      <c r="LST113">
        <f t="shared" ref="LST113" si="8903">LST108*LST112</f>
        <v>0</v>
      </c>
      <c r="LSU113">
        <f t="shared" ref="LSU113" si="8904">LSU108*LSU112</f>
        <v>0</v>
      </c>
      <c r="LSV113">
        <f t="shared" ref="LSV113" si="8905">LSV108*LSV112</f>
        <v>0</v>
      </c>
      <c r="LSW113">
        <f t="shared" ref="LSW113" si="8906">LSW108*LSW112</f>
        <v>0</v>
      </c>
      <c r="LSX113">
        <f t="shared" ref="LSX113" si="8907">LSX108*LSX112</f>
        <v>0</v>
      </c>
      <c r="LSY113">
        <f t="shared" ref="LSY113" si="8908">LSY108*LSY112</f>
        <v>0</v>
      </c>
      <c r="LSZ113">
        <f t="shared" ref="LSZ113" si="8909">LSZ108*LSZ112</f>
        <v>0</v>
      </c>
      <c r="LTA113">
        <f t="shared" ref="LTA113" si="8910">LTA108*LTA112</f>
        <v>0</v>
      </c>
      <c r="LTB113">
        <f t="shared" ref="LTB113" si="8911">LTB108*LTB112</f>
        <v>0</v>
      </c>
      <c r="LTC113">
        <f t="shared" ref="LTC113" si="8912">LTC108*LTC112</f>
        <v>0</v>
      </c>
      <c r="LTD113">
        <f t="shared" ref="LTD113" si="8913">LTD108*LTD112</f>
        <v>0</v>
      </c>
      <c r="LTE113">
        <f t="shared" ref="LTE113" si="8914">LTE108*LTE112</f>
        <v>0</v>
      </c>
      <c r="LTF113">
        <f t="shared" ref="LTF113" si="8915">LTF108*LTF112</f>
        <v>0</v>
      </c>
      <c r="LTG113">
        <f t="shared" ref="LTG113" si="8916">LTG108*LTG112</f>
        <v>0</v>
      </c>
      <c r="LTH113">
        <f t="shared" ref="LTH113" si="8917">LTH108*LTH112</f>
        <v>0</v>
      </c>
      <c r="LTI113">
        <f t="shared" ref="LTI113" si="8918">LTI108*LTI112</f>
        <v>0</v>
      </c>
      <c r="LTJ113">
        <f t="shared" ref="LTJ113" si="8919">LTJ108*LTJ112</f>
        <v>0</v>
      </c>
      <c r="LTK113">
        <f t="shared" ref="LTK113" si="8920">LTK108*LTK112</f>
        <v>0</v>
      </c>
      <c r="LTL113">
        <f t="shared" ref="LTL113" si="8921">LTL108*LTL112</f>
        <v>0</v>
      </c>
      <c r="LTM113">
        <f t="shared" ref="LTM113" si="8922">LTM108*LTM112</f>
        <v>0</v>
      </c>
      <c r="LTN113">
        <f t="shared" ref="LTN113" si="8923">LTN108*LTN112</f>
        <v>0</v>
      </c>
      <c r="LTO113">
        <f t="shared" ref="LTO113" si="8924">LTO108*LTO112</f>
        <v>0</v>
      </c>
      <c r="LTP113">
        <f t="shared" ref="LTP113" si="8925">LTP108*LTP112</f>
        <v>0</v>
      </c>
      <c r="LTQ113">
        <f t="shared" ref="LTQ113" si="8926">LTQ108*LTQ112</f>
        <v>0</v>
      </c>
      <c r="LTR113">
        <f t="shared" ref="LTR113" si="8927">LTR108*LTR112</f>
        <v>0</v>
      </c>
      <c r="LTS113">
        <f t="shared" ref="LTS113" si="8928">LTS108*LTS112</f>
        <v>0</v>
      </c>
      <c r="LTT113">
        <f t="shared" ref="LTT113" si="8929">LTT108*LTT112</f>
        <v>0</v>
      </c>
      <c r="LTU113">
        <f t="shared" ref="LTU113" si="8930">LTU108*LTU112</f>
        <v>0</v>
      </c>
      <c r="LTV113">
        <f t="shared" ref="LTV113" si="8931">LTV108*LTV112</f>
        <v>0</v>
      </c>
      <c r="LTW113">
        <f t="shared" ref="LTW113" si="8932">LTW108*LTW112</f>
        <v>0</v>
      </c>
      <c r="LTX113">
        <f t="shared" ref="LTX113" si="8933">LTX108*LTX112</f>
        <v>0</v>
      </c>
      <c r="LTY113">
        <f t="shared" ref="LTY113" si="8934">LTY108*LTY112</f>
        <v>0</v>
      </c>
      <c r="LTZ113">
        <f t="shared" ref="LTZ113" si="8935">LTZ108*LTZ112</f>
        <v>0</v>
      </c>
      <c r="LUA113">
        <f t="shared" ref="LUA113" si="8936">LUA108*LUA112</f>
        <v>0</v>
      </c>
      <c r="LUB113">
        <f t="shared" ref="LUB113" si="8937">LUB108*LUB112</f>
        <v>0</v>
      </c>
      <c r="LUC113">
        <f t="shared" ref="LUC113" si="8938">LUC108*LUC112</f>
        <v>0</v>
      </c>
      <c r="LUD113">
        <f t="shared" ref="LUD113" si="8939">LUD108*LUD112</f>
        <v>0</v>
      </c>
      <c r="LUE113">
        <f t="shared" ref="LUE113" si="8940">LUE108*LUE112</f>
        <v>0</v>
      </c>
      <c r="LUF113">
        <f t="shared" ref="LUF113" si="8941">LUF108*LUF112</f>
        <v>0</v>
      </c>
      <c r="LUG113">
        <f t="shared" ref="LUG113" si="8942">LUG108*LUG112</f>
        <v>0</v>
      </c>
      <c r="LUH113">
        <f t="shared" ref="LUH113" si="8943">LUH108*LUH112</f>
        <v>0</v>
      </c>
      <c r="LUI113">
        <f t="shared" ref="LUI113" si="8944">LUI108*LUI112</f>
        <v>0</v>
      </c>
      <c r="LUJ113">
        <f t="shared" ref="LUJ113" si="8945">LUJ108*LUJ112</f>
        <v>0</v>
      </c>
      <c r="LUK113">
        <f t="shared" ref="LUK113" si="8946">LUK108*LUK112</f>
        <v>0</v>
      </c>
      <c r="LUL113">
        <f t="shared" ref="LUL113" si="8947">LUL108*LUL112</f>
        <v>0</v>
      </c>
      <c r="LUM113">
        <f t="shared" ref="LUM113" si="8948">LUM108*LUM112</f>
        <v>0</v>
      </c>
      <c r="LUN113">
        <f t="shared" ref="LUN113" si="8949">LUN108*LUN112</f>
        <v>0</v>
      </c>
      <c r="LUO113">
        <f t="shared" ref="LUO113" si="8950">LUO108*LUO112</f>
        <v>0</v>
      </c>
      <c r="LUP113">
        <f t="shared" ref="LUP113" si="8951">LUP108*LUP112</f>
        <v>0</v>
      </c>
      <c r="LUQ113">
        <f t="shared" ref="LUQ113" si="8952">LUQ108*LUQ112</f>
        <v>0</v>
      </c>
      <c r="LUR113">
        <f t="shared" ref="LUR113" si="8953">LUR108*LUR112</f>
        <v>0</v>
      </c>
      <c r="LUS113">
        <f t="shared" ref="LUS113" si="8954">LUS108*LUS112</f>
        <v>0</v>
      </c>
      <c r="LUT113">
        <f t="shared" ref="LUT113" si="8955">LUT108*LUT112</f>
        <v>0</v>
      </c>
      <c r="LUU113">
        <f t="shared" ref="LUU113" si="8956">LUU108*LUU112</f>
        <v>0</v>
      </c>
      <c r="LUV113">
        <f t="shared" ref="LUV113" si="8957">LUV108*LUV112</f>
        <v>0</v>
      </c>
      <c r="LUW113">
        <f t="shared" ref="LUW113" si="8958">LUW108*LUW112</f>
        <v>0</v>
      </c>
      <c r="LUX113">
        <f t="shared" ref="LUX113" si="8959">LUX108*LUX112</f>
        <v>0</v>
      </c>
      <c r="LUY113">
        <f t="shared" ref="LUY113" si="8960">LUY108*LUY112</f>
        <v>0</v>
      </c>
      <c r="LUZ113">
        <f t="shared" ref="LUZ113" si="8961">LUZ108*LUZ112</f>
        <v>0</v>
      </c>
      <c r="LVA113">
        <f t="shared" ref="LVA113" si="8962">LVA108*LVA112</f>
        <v>0</v>
      </c>
      <c r="LVB113">
        <f t="shared" ref="LVB113" si="8963">LVB108*LVB112</f>
        <v>0</v>
      </c>
      <c r="LVC113">
        <f t="shared" ref="LVC113" si="8964">LVC108*LVC112</f>
        <v>0</v>
      </c>
      <c r="LVD113">
        <f t="shared" ref="LVD113" si="8965">LVD108*LVD112</f>
        <v>0</v>
      </c>
      <c r="LVE113">
        <f t="shared" ref="LVE113" si="8966">LVE108*LVE112</f>
        <v>0</v>
      </c>
      <c r="LVF113">
        <f t="shared" ref="LVF113" si="8967">LVF108*LVF112</f>
        <v>0</v>
      </c>
      <c r="LVG113">
        <f t="shared" ref="LVG113" si="8968">LVG108*LVG112</f>
        <v>0</v>
      </c>
      <c r="LVH113">
        <f t="shared" ref="LVH113" si="8969">LVH108*LVH112</f>
        <v>0</v>
      </c>
      <c r="LVI113">
        <f t="shared" ref="LVI113" si="8970">LVI108*LVI112</f>
        <v>0</v>
      </c>
      <c r="LVJ113">
        <f t="shared" ref="LVJ113" si="8971">LVJ108*LVJ112</f>
        <v>0</v>
      </c>
      <c r="LVK113">
        <f t="shared" ref="LVK113" si="8972">LVK108*LVK112</f>
        <v>0</v>
      </c>
      <c r="LVL113">
        <f t="shared" ref="LVL113" si="8973">LVL108*LVL112</f>
        <v>0</v>
      </c>
      <c r="LVM113">
        <f t="shared" ref="LVM113" si="8974">LVM108*LVM112</f>
        <v>0</v>
      </c>
      <c r="LVN113">
        <f t="shared" ref="LVN113" si="8975">LVN108*LVN112</f>
        <v>0</v>
      </c>
      <c r="LVO113">
        <f t="shared" ref="LVO113" si="8976">LVO108*LVO112</f>
        <v>0</v>
      </c>
      <c r="LVP113">
        <f t="shared" ref="LVP113" si="8977">LVP108*LVP112</f>
        <v>0</v>
      </c>
      <c r="LVQ113">
        <f t="shared" ref="LVQ113" si="8978">LVQ108*LVQ112</f>
        <v>0</v>
      </c>
      <c r="LVR113">
        <f t="shared" ref="LVR113" si="8979">LVR108*LVR112</f>
        <v>0</v>
      </c>
      <c r="LVS113">
        <f t="shared" ref="LVS113" si="8980">LVS108*LVS112</f>
        <v>0</v>
      </c>
      <c r="LVT113">
        <f t="shared" ref="LVT113" si="8981">LVT108*LVT112</f>
        <v>0</v>
      </c>
      <c r="LVU113">
        <f t="shared" ref="LVU113" si="8982">LVU108*LVU112</f>
        <v>0</v>
      </c>
      <c r="LVV113">
        <f t="shared" ref="LVV113" si="8983">LVV108*LVV112</f>
        <v>0</v>
      </c>
      <c r="LVW113">
        <f t="shared" ref="LVW113" si="8984">LVW108*LVW112</f>
        <v>0</v>
      </c>
      <c r="LVX113">
        <f t="shared" ref="LVX113" si="8985">LVX108*LVX112</f>
        <v>0</v>
      </c>
      <c r="LVY113">
        <f t="shared" ref="LVY113" si="8986">LVY108*LVY112</f>
        <v>0</v>
      </c>
      <c r="LVZ113">
        <f t="shared" ref="LVZ113" si="8987">LVZ108*LVZ112</f>
        <v>0</v>
      </c>
      <c r="LWA113">
        <f t="shared" ref="LWA113" si="8988">LWA108*LWA112</f>
        <v>0</v>
      </c>
      <c r="LWB113">
        <f t="shared" ref="LWB113" si="8989">LWB108*LWB112</f>
        <v>0</v>
      </c>
      <c r="LWC113">
        <f t="shared" ref="LWC113" si="8990">LWC108*LWC112</f>
        <v>0</v>
      </c>
      <c r="LWD113">
        <f t="shared" ref="LWD113" si="8991">LWD108*LWD112</f>
        <v>0</v>
      </c>
      <c r="LWE113">
        <f t="shared" ref="LWE113" si="8992">LWE108*LWE112</f>
        <v>0</v>
      </c>
      <c r="LWF113">
        <f t="shared" ref="LWF113" si="8993">LWF108*LWF112</f>
        <v>0</v>
      </c>
      <c r="LWG113">
        <f t="shared" ref="LWG113" si="8994">LWG108*LWG112</f>
        <v>0</v>
      </c>
      <c r="LWH113">
        <f t="shared" ref="LWH113" si="8995">LWH108*LWH112</f>
        <v>0</v>
      </c>
      <c r="LWI113">
        <f t="shared" ref="LWI113" si="8996">LWI108*LWI112</f>
        <v>0</v>
      </c>
      <c r="LWJ113">
        <f t="shared" ref="LWJ113" si="8997">LWJ108*LWJ112</f>
        <v>0</v>
      </c>
      <c r="LWK113">
        <f t="shared" ref="LWK113" si="8998">LWK108*LWK112</f>
        <v>0</v>
      </c>
      <c r="LWL113">
        <f t="shared" ref="LWL113" si="8999">LWL108*LWL112</f>
        <v>0</v>
      </c>
      <c r="LWM113">
        <f t="shared" ref="LWM113" si="9000">LWM108*LWM112</f>
        <v>0</v>
      </c>
      <c r="LWN113">
        <f t="shared" ref="LWN113" si="9001">LWN108*LWN112</f>
        <v>0</v>
      </c>
      <c r="LWO113">
        <f t="shared" ref="LWO113" si="9002">LWO108*LWO112</f>
        <v>0</v>
      </c>
      <c r="LWP113">
        <f t="shared" ref="LWP113" si="9003">LWP108*LWP112</f>
        <v>0</v>
      </c>
      <c r="LWQ113">
        <f t="shared" ref="LWQ113" si="9004">LWQ108*LWQ112</f>
        <v>0</v>
      </c>
      <c r="LWR113">
        <f t="shared" ref="LWR113" si="9005">LWR108*LWR112</f>
        <v>0</v>
      </c>
      <c r="LWS113">
        <f t="shared" ref="LWS113" si="9006">LWS108*LWS112</f>
        <v>0</v>
      </c>
      <c r="LWT113">
        <f t="shared" ref="LWT113" si="9007">LWT108*LWT112</f>
        <v>0</v>
      </c>
      <c r="LWU113">
        <f t="shared" ref="LWU113" si="9008">LWU108*LWU112</f>
        <v>0</v>
      </c>
      <c r="LWV113">
        <f t="shared" ref="LWV113" si="9009">LWV108*LWV112</f>
        <v>0</v>
      </c>
      <c r="LWW113">
        <f t="shared" ref="LWW113" si="9010">LWW108*LWW112</f>
        <v>0</v>
      </c>
      <c r="LWX113">
        <f t="shared" ref="LWX113" si="9011">LWX108*LWX112</f>
        <v>0</v>
      </c>
      <c r="LWY113">
        <f t="shared" ref="LWY113" si="9012">LWY108*LWY112</f>
        <v>0</v>
      </c>
      <c r="LWZ113">
        <f t="shared" ref="LWZ113" si="9013">LWZ108*LWZ112</f>
        <v>0</v>
      </c>
      <c r="LXA113">
        <f t="shared" ref="LXA113" si="9014">LXA108*LXA112</f>
        <v>0</v>
      </c>
      <c r="LXB113">
        <f t="shared" ref="LXB113" si="9015">LXB108*LXB112</f>
        <v>0</v>
      </c>
      <c r="LXC113">
        <f t="shared" ref="LXC113" si="9016">LXC108*LXC112</f>
        <v>0</v>
      </c>
      <c r="LXD113">
        <f t="shared" ref="LXD113" si="9017">LXD108*LXD112</f>
        <v>0</v>
      </c>
      <c r="LXE113">
        <f t="shared" ref="LXE113" si="9018">LXE108*LXE112</f>
        <v>0</v>
      </c>
      <c r="LXF113">
        <f t="shared" ref="LXF113" si="9019">LXF108*LXF112</f>
        <v>0</v>
      </c>
      <c r="LXG113">
        <f t="shared" ref="LXG113" si="9020">LXG108*LXG112</f>
        <v>0</v>
      </c>
      <c r="LXH113">
        <f t="shared" ref="LXH113" si="9021">LXH108*LXH112</f>
        <v>0</v>
      </c>
      <c r="LXI113">
        <f t="shared" ref="LXI113" si="9022">LXI108*LXI112</f>
        <v>0</v>
      </c>
      <c r="LXJ113">
        <f t="shared" ref="LXJ113" si="9023">LXJ108*LXJ112</f>
        <v>0</v>
      </c>
      <c r="LXK113">
        <f t="shared" ref="LXK113" si="9024">LXK108*LXK112</f>
        <v>0</v>
      </c>
      <c r="LXL113">
        <f t="shared" ref="LXL113" si="9025">LXL108*LXL112</f>
        <v>0</v>
      </c>
      <c r="LXM113">
        <f t="shared" ref="LXM113" si="9026">LXM108*LXM112</f>
        <v>0</v>
      </c>
      <c r="LXN113">
        <f t="shared" ref="LXN113" si="9027">LXN108*LXN112</f>
        <v>0</v>
      </c>
      <c r="LXO113">
        <f t="shared" ref="LXO113" si="9028">LXO108*LXO112</f>
        <v>0</v>
      </c>
      <c r="LXP113">
        <f t="shared" ref="LXP113" si="9029">LXP108*LXP112</f>
        <v>0</v>
      </c>
      <c r="LXQ113">
        <f t="shared" ref="LXQ113" si="9030">LXQ108*LXQ112</f>
        <v>0</v>
      </c>
      <c r="LXR113">
        <f t="shared" ref="LXR113" si="9031">LXR108*LXR112</f>
        <v>0</v>
      </c>
      <c r="LXS113">
        <f t="shared" ref="LXS113" si="9032">LXS108*LXS112</f>
        <v>0</v>
      </c>
      <c r="LXT113">
        <f t="shared" ref="LXT113" si="9033">LXT108*LXT112</f>
        <v>0</v>
      </c>
      <c r="LXU113">
        <f t="shared" ref="LXU113" si="9034">LXU108*LXU112</f>
        <v>0</v>
      </c>
      <c r="LXV113">
        <f t="shared" ref="LXV113" si="9035">LXV108*LXV112</f>
        <v>0</v>
      </c>
      <c r="LXW113">
        <f t="shared" ref="LXW113" si="9036">LXW108*LXW112</f>
        <v>0</v>
      </c>
      <c r="LXX113">
        <f t="shared" ref="LXX113" si="9037">LXX108*LXX112</f>
        <v>0</v>
      </c>
      <c r="LXY113">
        <f t="shared" ref="LXY113" si="9038">LXY108*LXY112</f>
        <v>0</v>
      </c>
      <c r="LXZ113">
        <f t="shared" ref="LXZ113" si="9039">LXZ108*LXZ112</f>
        <v>0</v>
      </c>
      <c r="LYA113">
        <f t="shared" ref="LYA113" si="9040">LYA108*LYA112</f>
        <v>0</v>
      </c>
      <c r="LYB113">
        <f t="shared" ref="LYB113" si="9041">LYB108*LYB112</f>
        <v>0</v>
      </c>
      <c r="LYC113">
        <f t="shared" ref="LYC113" si="9042">LYC108*LYC112</f>
        <v>0</v>
      </c>
      <c r="LYD113">
        <f t="shared" ref="LYD113" si="9043">LYD108*LYD112</f>
        <v>0</v>
      </c>
      <c r="LYE113">
        <f t="shared" ref="LYE113" si="9044">LYE108*LYE112</f>
        <v>0</v>
      </c>
      <c r="LYF113">
        <f t="shared" ref="LYF113" si="9045">LYF108*LYF112</f>
        <v>0</v>
      </c>
      <c r="LYG113">
        <f t="shared" ref="LYG113" si="9046">LYG108*LYG112</f>
        <v>0</v>
      </c>
      <c r="LYH113">
        <f t="shared" ref="LYH113" si="9047">LYH108*LYH112</f>
        <v>0</v>
      </c>
      <c r="LYI113">
        <f t="shared" ref="LYI113" si="9048">LYI108*LYI112</f>
        <v>0</v>
      </c>
      <c r="LYJ113">
        <f t="shared" ref="LYJ113" si="9049">LYJ108*LYJ112</f>
        <v>0</v>
      </c>
      <c r="LYK113">
        <f t="shared" ref="LYK113" si="9050">LYK108*LYK112</f>
        <v>0</v>
      </c>
      <c r="LYL113">
        <f t="shared" ref="LYL113" si="9051">LYL108*LYL112</f>
        <v>0</v>
      </c>
      <c r="LYM113">
        <f t="shared" ref="LYM113" si="9052">LYM108*LYM112</f>
        <v>0</v>
      </c>
      <c r="LYN113">
        <f t="shared" ref="LYN113" si="9053">LYN108*LYN112</f>
        <v>0</v>
      </c>
      <c r="LYO113">
        <f t="shared" ref="LYO113" si="9054">LYO108*LYO112</f>
        <v>0</v>
      </c>
      <c r="LYP113">
        <f t="shared" ref="LYP113" si="9055">LYP108*LYP112</f>
        <v>0</v>
      </c>
      <c r="LYQ113">
        <f t="shared" ref="LYQ113" si="9056">LYQ108*LYQ112</f>
        <v>0</v>
      </c>
      <c r="LYR113">
        <f t="shared" ref="LYR113" si="9057">LYR108*LYR112</f>
        <v>0</v>
      </c>
      <c r="LYS113">
        <f t="shared" ref="LYS113" si="9058">LYS108*LYS112</f>
        <v>0</v>
      </c>
      <c r="LYT113">
        <f t="shared" ref="LYT113" si="9059">LYT108*LYT112</f>
        <v>0</v>
      </c>
      <c r="LYU113">
        <f t="shared" ref="LYU113" si="9060">LYU108*LYU112</f>
        <v>0</v>
      </c>
      <c r="LYV113">
        <f t="shared" ref="LYV113" si="9061">LYV108*LYV112</f>
        <v>0</v>
      </c>
      <c r="LYW113">
        <f t="shared" ref="LYW113" si="9062">LYW108*LYW112</f>
        <v>0</v>
      </c>
      <c r="LYX113">
        <f t="shared" ref="LYX113" si="9063">LYX108*LYX112</f>
        <v>0</v>
      </c>
      <c r="LYY113">
        <f t="shared" ref="LYY113" si="9064">LYY108*LYY112</f>
        <v>0</v>
      </c>
      <c r="LYZ113">
        <f t="shared" ref="LYZ113" si="9065">LYZ108*LYZ112</f>
        <v>0</v>
      </c>
      <c r="LZA113">
        <f t="shared" ref="LZA113" si="9066">LZA108*LZA112</f>
        <v>0</v>
      </c>
      <c r="LZB113">
        <f t="shared" ref="LZB113" si="9067">LZB108*LZB112</f>
        <v>0</v>
      </c>
      <c r="LZC113">
        <f t="shared" ref="LZC113" si="9068">LZC108*LZC112</f>
        <v>0</v>
      </c>
      <c r="LZD113">
        <f t="shared" ref="LZD113" si="9069">LZD108*LZD112</f>
        <v>0</v>
      </c>
      <c r="LZE113">
        <f t="shared" ref="LZE113" si="9070">LZE108*LZE112</f>
        <v>0</v>
      </c>
      <c r="LZF113">
        <f t="shared" ref="LZF113" si="9071">LZF108*LZF112</f>
        <v>0</v>
      </c>
      <c r="LZG113">
        <f t="shared" ref="LZG113" si="9072">LZG108*LZG112</f>
        <v>0</v>
      </c>
      <c r="LZH113">
        <f t="shared" ref="LZH113" si="9073">LZH108*LZH112</f>
        <v>0</v>
      </c>
      <c r="LZI113">
        <f t="shared" ref="LZI113" si="9074">LZI108*LZI112</f>
        <v>0</v>
      </c>
      <c r="LZJ113">
        <f t="shared" ref="LZJ113" si="9075">LZJ108*LZJ112</f>
        <v>0</v>
      </c>
      <c r="LZK113">
        <f t="shared" ref="LZK113" si="9076">LZK108*LZK112</f>
        <v>0</v>
      </c>
      <c r="LZL113">
        <f t="shared" ref="LZL113" si="9077">LZL108*LZL112</f>
        <v>0</v>
      </c>
      <c r="LZM113">
        <f t="shared" ref="LZM113" si="9078">LZM108*LZM112</f>
        <v>0</v>
      </c>
      <c r="LZN113">
        <f t="shared" ref="LZN113" si="9079">LZN108*LZN112</f>
        <v>0</v>
      </c>
      <c r="LZO113">
        <f t="shared" ref="LZO113" si="9080">LZO108*LZO112</f>
        <v>0</v>
      </c>
      <c r="LZP113">
        <f t="shared" ref="LZP113" si="9081">LZP108*LZP112</f>
        <v>0</v>
      </c>
      <c r="LZQ113">
        <f t="shared" ref="LZQ113" si="9082">LZQ108*LZQ112</f>
        <v>0</v>
      </c>
      <c r="LZR113">
        <f t="shared" ref="LZR113" si="9083">LZR108*LZR112</f>
        <v>0</v>
      </c>
      <c r="LZS113">
        <f t="shared" ref="LZS113" si="9084">LZS108*LZS112</f>
        <v>0</v>
      </c>
      <c r="LZT113">
        <f t="shared" ref="LZT113" si="9085">LZT108*LZT112</f>
        <v>0</v>
      </c>
      <c r="LZU113">
        <f t="shared" ref="LZU113" si="9086">LZU108*LZU112</f>
        <v>0</v>
      </c>
      <c r="LZV113">
        <f t="shared" ref="LZV113" si="9087">LZV108*LZV112</f>
        <v>0</v>
      </c>
      <c r="LZW113">
        <f t="shared" ref="LZW113" si="9088">LZW108*LZW112</f>
        <v>0</v>
      </c>
      <c r="LZX113">
        <f t="shared" ref="LZX113" si="9089">LZX108*LZX112</f>
        <v>0</v>
      </c>
      <c r="LZY113">
        <f t="shared" ref="LZY113" si="9090">LZY108*LZY112</f>
        <v>0</v>
      </c>
      <c r="LZZ113">
        <f t="shared" ref="LZZ113" si="9091">LZZ108*LZZ112</f>
        <v>0</v>
      </c>
      <c r="MAA113">
        <f t="shared" ref="MAA113" si="9092">MAA108*MAA112</f>
        <v>0</v>
      </c>
      <c r="MAB113">
        <f t="shared" ref="MAB113" si="9093">MAB108*MAB112</f>
        <v>0</v>
      </c>
      <c r="MAC113">
        <f t="shared" ref="MAC113" si="9094">MAC108*MAC112</f>
        <v>0</v>
      </c>
      <c r="MAD113">
        <f t="shared" ref="MAD113" si="9095">MAD108*MAD112</f>
        <v>0</v>
      </c>
      <c r="MAE113">
        <f t="shared" ref="MAE113" si="9096">MAE108*MAE112</f>
        <v>0</v>
      </c>
      <c r="MAF113">
        <f t="shared" ref="MAF113" si="9097">MAF108*MAF112</f>
        <v>0</v>
      </c>
      <c r="MAG113">
        <f t="shared" ref="MAG113" si="9098">MAG108*MAG112</f>
        <v>0</v>
      </c>
      <c r="MAH113">
        <f t="shared" ref="MAH113" si="9099">MAH108*MAH112</f>
        <v>0</v>
      </c>
      <c r="MAI113">
        <f t="shared" ref="MAI113" si="9100">MAI108*MAI112</f>
        <v>0</v>
      </c>
      <c r="MAJ113">
        <f t="shared" ref="MAJ113" si="9101">MAJ108*MAJ112</f>
        <v>0</v>
      </c>
      <c r="MAK113">
        <f t="shared" ref="MAK113" si="9102">MAK108*MAK112</f>
        <v>0</v>
      </c>
      <c r="MAL113">
        <f t="shared" ref="MAL113" si="9103">MAL108*MAL112</f>
        <v>0</v>
      </c>
      <c r="MAM113">
        <f t="shared" ref="MAM113" si="9104">MAM108*MAM112</f>
        <v>0</v>
      </c>
      <c r="MAN113">
        <f t="shared" ref="MAN113" si="9105">MAN108*MAN112</f>
        <v>0</v>
      </c>
      <c r="MAO113">
        <f t="shared" ref="MAO113" si="9106">MAO108*MAO112</f>
        <v>0</v>
      </c>
      <c r="MAP113">
        <f t="shared" ref="MAP113" si="9107">MAP108*MAP112</f>
        <v>0</v>
      </c>
      <c r="MAQ113">
        <f t="shared" ref="MAQ113" si="9108">MAQ108*MAQ112</f>
        <v>0</v>
      </c>
      <c r="MAR113">
        <f t="shared" ref="MAR113" si="9109">MAR108*MAR112</f>
        <v>0</v>
      </c>
      <c r="MAS113">
        <f t="shared" ref="MAS113" si="9110">MAS108*MAS112</f>
        <v>0</v>
      </c>
      <c r="MAT113">
        <f t="shared" ref="MAT113" si="9111">MAT108*MAT112</f>
        <v>0</v>
      </c>
      <c r="MAU113">
        <f t="shared" ref="MAU113" si="9112">MAU108*MAU112</f>
        <v>0</v>
      </c>
      <c r="MAV113">
        <f t="shared" ref="MAV113" si="9113">MAV108*MAV112</f>
        <v>0</v>
      </c>
      <c r="MAW113">
        <f t="shared" ref="MAW113" si="9114">MAW108*MAW112</f>
        <v>0</v>
      </c>
      <c r="MAX113">
        <f t="shared" ref="MAX113" si="9115">MAX108*MAX112</f>
        <v>0</v>
      </c>
      <c r="MAY113">
        <f t="shared" ref="MAY113" si="9116">MAY108*MAY112</f>
        <v>0</v>
      </c>
      <c r="MAZ113">
        <f t="shared" ref="MAZ113" si="9117">MAZ108*MAZ112</f>
        <v>0</v>
      </c>
      <c r="MBA113">
        <f t="shared" ref="MBA113" si="9118">MBA108*MBA112</f>
        <v>0</v>
      </c>
      <c r="MBB113">
        <f t="shared" ref="MBB113" si="9119">MBB108*MBB112</f>
        <v>0</v>
      </c>
      <c r="MBC113">
        <f t="shared" ref="MBC113" si="9120">MBC108*MBC112</f>
        <v>0</v>
      </c>
      <c r="MBD113">
        <f t="shared" ref="MBD113" si="9121">MBD108*MBD112</f>
        <v>0</v>
      </c>
      <c r="MBE113">
        <f t="shared" ref="MBE113" si="9122">MBE108*MBE112</f>
        <v>0</v>
      </c>
      <c r="MBF113">
        <f t="shared" ref="MBF113" si="9123">MBF108*MBF112</f>
        <v>0</v>
      </c>
      <c r="MBG113">
        <f t="shared" ref="MBG113" si="9124">MBG108*MBG112</f>
        <v>0</v>
      </c>
      <c r="MBH113">
        <f t="shared" ref="MBH113" si="9125">MBH108*MBH112</f>
        <v>0</v>
      </c>
      <c r="MBI113">
        <f t="shared" ref="MBI113" si="9126">MBI108*MBI112</f>
        <v>0</v>
      </c>
      <c r="MBJ113">
        <f t="shared" ref="MBJ113" si="9127">MBJ108*MBJ112</f>
        <v>0</v>
      </c>
      <c r="MBK113">
        <f t="shared" ref="MBK113" si="9128">MBK108*MBK112</f>
        <v>0</v>
      </c>
      <c r="MBL113">
        <f t="shared" ref="MBL113" si="9129">MBL108*MBL112</f>
        <v>0</v>
      </c>
      <c r="MBM113">
        <f t="shared" ref="MBM113" si="9130">MBM108*MBM112</f>
        <v>0</v>
      </c>
      <c r="MBN113">
        <f t="shared" ref="MBN113" si="9131">MBN108*MBN112</f>
        <v>0</v>
      </c>
      <c r="MBO113">
        <f t="shared" ref="MBO113" si="9132">MBO108*MBO112</f>
        <v>0</v>
      </c>
      <c r="MBP113">
        <f t="shared" ref="MBP113" si="9133">MBP108*MBP112</f>
        <v>0</v>
      </c>
      <c r="MBQ113">
        <f t="shared" ref="MBQ113" si="9134">MBQ108*MBQ112</f>
        <v>0</v>
      </c>
      <c r="MBR113">
        <f t="shared" ref="MBR113" si="9135">MBR108*MBR112</f>
        <v>0</v>
      </c>
      <c r="MBS113">
        <f t="shared" ref="MBS113" si="9136">MBS108*MBS112</f>
        <v>0</v>
      </c>
      <c r="MBT113">
        <f t="shared" ref="MBT113" si="9137">MBT108*MBT112</f>
        <v>0</v>
      </c>
      <c r="MBU113">
        <f t="shared" ref="MBU113" si="9138">MBU108*MBU112</f>
        <v>0</v>
      </c>
      <c r="MBV113">
        <f t="shared" ref="MBV113" si="9139">MBV108*MBV112</f>
        <v>0</v>
      </c>
      <c r="MBW113">
        <f t="shared" ref="MBW113" si="9140">MBW108*MBW112</f>
        <v>0</v>
      </c>
      <c r="MBX113">
        <f t="shared" ref="MBX113" si="9141">MBX108*MBX112</f>
        <v>0</v>
      </c>
      <c r="MBY113">
        <f t="shared" ref="MBY113" si="9142">MBY108*MBY112</f>
        <v>0</v>
      </c>
      <c r="MBZ113">
        <f t="shared" ref="MBZ113" si="9143">MBZ108*MBZ112</f>
        <v>0</v>
      </c>
      <c r="MCA113">
        <f t="shared" ref="MCA113" si="9144">MCA108*MCA112</f>
        <v>0</v>
      </c>
      <c r="MCB113">
        <f t="shared" ref="MCB113" si="9145">MCB108*MCB112</f>
        <v>0</v>
      </c>
      <c r="MCC113">
        <f t="shared" ref="MCC113" si="9146">MCC108*MCC112</f>
        <v>0</v>
      </c>
      <c r="MCD113">
        <f t="shared" ref="MCD113" si="9147">MCD108*MCD112</f>
        <v>0</v>
      </c>
      <c r="MCE113">
        <f t="shared" ref="MCE113" si="9148">MCE108*MCE112</f>
        <v>0</v>
      </c>
      <c r="MCF113">
        <f t="shared" ref="MCF113" si="9149">MCF108*MCF112</f>
        <v>0</v>
      </c>
      <c r="MCG113">
        <f t="shared" ref="MCG113" si="9150">MCG108*MCG112</f>
        <v>0</v>
      </c>
      <c r="MCH113">
        <f t="shared" ref="MCH113" si="9151">MCH108*MCH112</f>
        <v>0</v>
      </c>
      <c r="MCI113">
        <f t="shared" ref="MCI113" si="9152">MCI108*MCI112</f>
        <v>0</v>
      </c>
      <c r="MCJ113">
        <f t="shared" ref="MCJ113" si="9153">MCJ108*MCJ112</f>
        <v>0</v>
      </c>
      <c r="MCK113">
        <f t="shared" ref="MCK113" si="9154">MCK108*MCK112</f>
        <v>0</v>
      </c>
      <c r="MCL113">
        <f t="shared" ref="MCL113" si="9155">MCL108*MCL112</f>
        <v>0</v>
      </c>
      <c r="MCM113">
        <f t="shared" ref="MCM113" si="9156">MCM108*MCM112</f>
        <v>0</v>
      </c>
      <c r="MCN113">
        <f t="shared" ref="MCN113" si="9157">MCN108*MCN112</f>
        <v>0</v>
      </c>
      <c r="MCO113">
        <f t="shared" ref="MCO113" si="9158">MCO108*MCO112</f>
        <v>0</v>
      </c>
      <c r="MCP113">
        <f t="shared" ref="MCP113" si="9159">MCP108*MCP112</f>
        <v>0</v>
      </c>
      <c r="MCQ113">
        <f t="shared" ref="MCQ113" si="9160">MCQ108*MCQ112</f>
        <v>0</v>
      </c>
      <c r="MCR113">
        <f t="shared" ref="MCR113" si="9161">MCR108*MCR112</f>
        <v>0</v>
      </c>
      <c r="MCS113">
        <f t="shared" ref="MCS113" si="9162">MCS108*MCS112</f>
        <v>0</v>
      </c>
      <c r="MCT113">
        <f t="shared" ref="MCT113" si="9163">MCT108*MCT112</f>
        <v>0</v>
      </c>
      <c r="MCU113">
        <f t="shared" ref="MCU113" si="9164">MCU108*MCU112</f>
        <v>0</v>
      </c>
      <c r="MCV113">
        <f t="shared" ref="MCV113" si="9165">MCV108*MCV112</f>
        <v>0</v>
      </c>
      <c r="MCW113">
        <f t="shared" ref="MCW113" si="9166">MCW108*MCW112</f>
        <v>0</v>
      </c>
      <c r="MCX113">
        <f t="shared" ref="MCX113" si="9167">MCX108*MCX112</f>
        <v>0</v>
      </c>
      <c r="MCY113">
        <f t="shared" ref="MCY113" si="9168">MCY108*MCY112</f>
        <v>0</v>
      </c>
      <c r="MCZ113">
        <f t="shared" ref="MCZ113" si="9169">MCZ108*MCZ112</f>
        <v>0</v>
      </c>
      <c r="MDA113">
        <f t="shared" ref="MDA113" si="9170">MDA108*MDA112</f>
        <v>0</v>
      </c>
      <c r="MDB113">
        <f t="shared" ref="MDB113" si="9171">MDB108*MDB112</f>
        <v>0</v>
      </c>
      <c r="MDC113">
        <f t="shared" ref="MDC113" si="9172">MDC108*MDC112</f>
        <v>0</v>
      </c>
      <c r="MDD113">
        <f t="shared" ref="MDD113" si="9173">MDD108*MDD112</f>
        <v>0</v>
      </c>
      <c r="MDE113">
        <f t="shared" ref="MDE113" si="9174">MDE108*MDE112</f>
        <v>0</v>
      </c>
      <c r="MDF113">
        <f t="shared" ref="MDF113" si="9175">MDF108*MDF112</f>
        <v>0</v>
      </c>
      <c r="MDG113">
        <f t="shared" ref="MDG113" si="9176">MDG108*MDG112</f>
        <v>0</v>
      </c>
      <c r="MDH113">
        <f t="shared" ref="MDH113" si="9177">MDH108*MDH112</f>
        <v>0</v>
      </c>
      <c r="MDI113">
        <f t="shared" ref="MDI113" si="9178">MDI108*MDI112</f>
        <v>0</v>
      </c>
      <c r="MDJ113">
        <f t="shared" ref="MDJ113" si="9179">MDJ108*MDJ112</f>
        <v>0</v>
      </c>
      <c r="MDK113">
        <f t="shared" ref="MDK113" si="9180">MDK108*MDK112</f>
        <v>0</v>
      </c>
      <c r="MDL113">
        <f t="shared" ref="MDL113" si="9181">MDL108*MDL112</f>
        <v>0</v>
      </c>
      <c r="MDM113">
        <f t="shared" ref="MDM113" si="9182">MDM108*MDM112</f>
        <v>0</v>
      </c>
      <c r="MDN113">
        <f t="shared" ref="MDN113" si="9183">MDN108*MDN112</f>
        <v>0</v>
      </c>
      <c r="MDO113">
        <f t="shared" ref="MDO113" si="9184">MDO108*MDO112</f>
        <v>0</v>
      </c>
      <c r="MDP113">
        <f t="shared" ref="MDP113" si="9185">MDP108*MDP112</f>
        <v>0</v>
      </c>
      <c r="MDQ113">
        <f t="shared" ref="MDQ113" si="9186">MDQ108*MDQ112</f>
        <v>0</v>
      </c>
      <c r="MDR113">
        <f t="shared" ref="MDR113" si="9187">MDR108*MDR112</f>
        <v>0</v>
      </c>
      <c r="MDS113">
        <f t="shared" ref="MDS113" si="9188">MDS108*MDS112</f>
        <v>0</v>
      </c>
      <c r="MDT113">
        <f t="shared" ref="MDT113" si="9189">MDT108*MDT112</f>
        <v>0</v>
      </c>
      <c r="MDU113">
        <f t="shared" ref="MDU113" si="9190">MDU108*MDU112</f>
        <v>0</v>
      </c>
      <c r="MDV113">
        <f t="shared" ref="MDV113" si="9191">MDV108*MDV112</f>
        <v>0</v>
      </c>
      <c r="MDW113">
        <f t="shared" ref="MDW113" si="9192">MDW108*MDW112</f>
        <v>0</v>
      </c>
      <c r="MDX113">
        <f t="shared" ref="MDX113" si="9193">MDX108*MDX112</f>
        <v>0</v>
      </c>
      <c r="MDY113">
        <f t="shared" ref="MDY113" si="9194">MDY108*MDY112</f>
        <v>0</v>
      </c>
      <c r="MDZ113">
        <f t="shared" ref="MDZ113" si="9195">MDZ108*MDZ112</f>
        <v>0</v>
      </c>
      <c r="MEA113">
        <f t="shared" ref="MEA113" si="9196">MEA108*MEA112</f>
        <v>0</v>
      </c>
      <c r="MEB113">
        <f t="shared" ref="MEB113" si="9197">MEB108*MEB112</f>
        <v>0</v>
      </c>
      <c r="MEC113">
        <f t="shared" ref="MEC113" si="9198">MEC108*MEC112</f>
        <v>0</v>
      </c>
      <c r="MED113">
        <f t="shared" ref="MED113" si="9199">MED108*MED112</f>
        <v>0</v>
      </c>
      <c r="MEE113">
        <f t="shared" ref="MEE113" si="9200">MEE108*MEE112</f>
        <v>0</v>
      </c>
      <c r="MEF113">
        <f t="shared" ref="MEF113" si="9201">MEF108*MEF112</f>
        <v>0</v>
      </c>
      <c r="MEG113">
        <f t="shared" ref="MEG113" si="9202">MEG108*MEG112</f>
        <v>0</v>
      </c>
      <c r="MEH113">
        <f t="shared" ref="MEH113" si="9203">MEH108*MEH112</f>
        <v>0</v>
      </c>
      <c r="MEI113">
        <f t="shared" ref="MEI113" si="9204">MEI108*MEI112</f>
        <v>0</v>
      </c>
      <c r="MEJ113">
        <f t="shared" ref="MEJ113" si="9205">MEJ108*MEJ112</f>
        <v>0</v>
      </c>
      <c r="MEK113">
        <f t="shared" ref="MEK113" si="9206">MEK108*MEK112</f>
        <v>0</v>
      </c>
      <c r="MEL113">
        <f t="shared" ref="MEL113" si="9207">MEL108*MEL112</f>
        <v>0</v>
      </c>
      <c r="MEM113">
        <f t="shared" ref="MEM113" si="9208">MEM108*MEM112</f>
        <v>0</v>
      </c>
      <c r="MEN113">
        <f t="shared" ref="MEN113" si="9209">MEN108*MEN112</f>
        <v>0</v>
      </c>
      <c r="MEO113">
        <f t="shared" ref="MEO113" si="9210">MEO108*MEO112</f>
        <v>0</v>
      </c>
      <c r="MEP113">
        <f t="shared" ref="MEP113" si="9211">MEP108*MEP112</f>
        <v>0</v>
      </c>
      <c r="MEQ113">
        <f t="shared" ref="MEQ113" si="9212">MEQ108*MEQ112</f>
        <v>0</v>
      </c>
      <c r="MER113">
        <f t="shared" ref="MER113" si="9213">MER108*MER112</f>
        <v>0</v>
      </c>
      <c r="MES113">
        <f t="shared" ref="MES113" si="9214">MES108*MES112</f>
        <v>0</v>
      </c>
      <c r="MET113">
        <f t="shared" ref="MET113" si="9215">MET108*MET112</f>
        <v>0</v>
      </c>
      <c r="MEU113">
        <f t="shared" ref="MEU113" si="9216">MEU108*MEU112</f>
        <v>0</v>
      </c>
      <c r="MEV113">
        <f t="shared" ref="MEV113" si="9217">MEV108*MEV112</f>
        <v>0</v>
      </c>
      <c r="MEW113">
        <f t="shared" ref="MEW113" si="9218">MEW108*MEW112</f>
        <v>0</v>
      </c>
      <c r="MEX113">
        <f t="shared" ref="MEX113" si="9219">MEX108*MEX112</f>
        <v>0</v>
      </c>
      <c r="MEY113">
        <f t="shared" ref="MEY113" si="9220">MEY108*MEY112</f>
        <v>0</v>
      </c>
      <c r="MEZ113">
        <f t="shared" ref="MEZ113" si="9221">MEZ108*MEZ112</f>
        <v>0</v>
      </c>
      <c r="MFA113">
        <f t="shared" ref="MFA113" si="9222">MFA108*MFA112</f>
        <v>0</v>
      </c>
      <c r="MFB113">
        <f t="shared" ref="MFB113" si="9223">MFB108*MFB112</f>
        <v>0</v>
      </c>
      <c r="MFC113">
        <f t="shared" ref="MFC113" si="9224">MFC108*MFC112</f>
        <v>0</v>
      </c>
      <c r="MFD113">
        <f t="shared" ref="MFD113" si="9225">MFD108*MFD112</f>
        <v>0</v>
      </c>
      <c r="MFE113">
        <f t="shared" ref="MFE113" si="9226">MFE108*MFE112</f>
        <v>0</v>
      </c>
      <c r="MFF113">
        <f t="shared" ref="MFF113" si="9227">MFF108*MFF112</f>
        <v>0</v>
      </c>
      <c r="MFG113">
        <f t="shared" ref="MFG113" si="9228">MFG108*MFG112</f>
        <v>0</v>
      </c>
      <c r="MFH113">
        <f t="shared" ref="MFH113" si="9229">MFH108*MFH112</f>
        <v>0</v>
      </c>
      <c r="MFI113">
        <f t="shared" ref="MFI113" si="9230">MFI108*MFI112</f>
        <v>0</v>
      </c>
      <c r="MFJ113">
        <f t="shared" ref="MFJ113" si="9231">MFJ108*MFJ112</f>
        <v>0</v>
      </c>
      <c r="MFK113">
        <f t="shared" ref="MFK113" si="9232">MFK108*MFK112</f>
        <v>0</v>
      </c>
      <c r="MFL113">
        <f t="shared" ref="MFL113" si="9233">MFL108*MFL112</f>
        <v>0</v>
      </c>
      <c r="MFM113">
        <f t="shared" ref="MFM113" si="9234">MFM108*MFM112</f>
        <v>0</v>
      </c>
      <c r="MFN113">
        <f t="shared" ref="MFN113" si="9235">MFN108*MFN112</f>
        <v>0</v>
      </c>
      <c r="MFO113">
        <f t="shared" ref="MFO113" si="9236">MFO108*MFO112</f>
        <v>0</v>
      </c>
      <c r="MFP113">
        <f t="shared" ref="MFP113" si="9237">MFP108*MFP112</f>
        <v>0</v>
      </c>
      <c r="MFQ113">
        <f t="shared" ref="MFQ113" si="9238">MFQ108*MFQ112</f>
        <v>0</v>
      </c>
      <c r="MFR113">
        <f t="shared" ref="MFR113" si="9239">MFR108*MFR112</f>
        <v>0</v>
      </c>
      <c r="MFS113">
        <f t="shared" ref="MFS113" si="9240">MFS108*MFS112</f>
        <v>0</v>
      </c>
      <c r="MFT113">
        <f t="shared" ref="MFT113" si="9241">MFT108*MFT112</f>
        <v>0</v>
      </c>
      <c r="MFU113">
        <f t="shared" ref="MFU113" si="9242">MFU108*MFU112</f>
        <v>0</v>
      </c>
      <c r="MFV113">
        <f t="shared" ref="MFV113" si="9243">MFV108*MFV112</f>
        <v>0</v>
      </c>
      <c r="MFW113">
        <f t="shared" ref="MFW113" si="9244">MFW108*MFW112</f>
        <v>0</v>
      </c>
      <c r="MFX113">
        <f t="shared" ref="MFX113" si="9245">MFX108*MFX112</f>
        <v>0</v>
      </c>
      <c r="MFY113">
        <f t="shared" ref="MFY113" si="9246">MFY108*MFY112</f>
        <v>0</v>
      </c>
      <c r="MFZ113">
        <f t="shared" ref="MFZ113" si="9247">MFZ108*MFZ112</f>
        <v>0</v>
      </c>
      <c r="MGA113">
        <f t="shared" ref="MGA113" si="9248">MGA108*MGA112</f>
        <v>0</v>
      </c>
      <c r="MGB113">
        <f t="shared" ref="MGB113" si="9249">MGB108*MGB112</f>
        <v>0</v>
      </c>
      <c r="MGC113">
        <f t="shared" ref="MGC113" si="9250">MGC108*MGC112</f>
        <v>0</v>
      </c>
      <c r="MGD113">
        <f t="shared" ref="MGD113" si="9251">MGD108*MGD112</f>
        <v>0</v>
      </c>
      <c r="MGE113">
        <f t="shared" ref="MGE113" si="9252">MGE108*MGE112</f>
        <v>0</v>
      </c>
      <c r="MGF113">
        <f t="shared" ref="MGF113" si="9253">MGF108*MGF112</f>
        <v>0</v>
      </c>
      <c r="MGG113">
        <f t="shared" ref="MGG113" si="9254">MGG108*MGG112</f>
        <v>0</v>
      </c>
      <c r="MGH113">
        <f t="shared" ref="MGH113" si="9255">MGH108*MGH112</f>
        <v>0</v>
      </c>
      <c r="MGI113">
        <f t="shared" ref="MGI113" si="9256">MGI108*MGI112</f>
        <v>0</v>
      </c>
      <c r="MGJ113">
        <f t="shared" ref="MGJ113" si="9257">MGJ108*MGJ112</f>
        <v>0</v>
      </c>
      <c r="MGK113">
        <f t="shared" ref="MGK113" si="9258">MGK108*MGK112</f>
        <v>0</v>
      </c>
      <c r="MGL113">
        <f t="shared" ref="MGL113" si="9259">MGL108*MGL112</f>
        <v>0</v>
      </c>
      <c r="MGM113">
        <f t="shared" ref="MGM113" si="9260">MGM108*MGM112</f>
        <v>0</v>
      </c>
      <c r="MGN113">
        <f t="shared" ref="MGN113" si="9261">MGN108*MGN112</f>
        <v>0</v>
      </c>
      <c r="MGO113">
        <f t="shared" ref="MGO113" si="9262">MGO108*MGO112</f>
        <v>0</v>
      </c>
      <c r="MGP113">
        <f t="shared" ref="MGP113" si="9263">MGP108*MGP112</f>
        <v>0</v>
      </c>
      <c r="MGQ113">
        <f t="shared" ref="MGQ113" si="9264">MGQ108*MGQ112</f>
        <v>0</v>
      </c>
      <c r="MGR113">
        <f t="shared" ref="MGR113" si="9265">MGR108*MGR112</f>
        <v>0</v>
      </c>
      <c r="MGS113">
        <f t="shared" ref="MGS113" si="9266">MGS108*MGS112</f>
        <v>0</v>
      </c>
      <c r="MGT113">
        <f t="shared" ref="MGT113" si="9267">MGT108*MGT112</f>
        <v>0</v>
      </c>
      <c r="MGU113">
        <f t="shared" ref="MGU113" si="9268">MGU108*MGU112</f>
        <v>0</v>
      </c>
      <c r="MGV113">
        <f t="shared" ref="MGV113" si="9269">MGV108*MGV112</f>
        <v>0</v>
      </c>
      <c r="MGW113">
        <f t="shared" ref="MGW113" si="9270">MGW108*MGW112</f>
        <v>0</v>
      </c>
      <c r="MGX113">
        <f t="shared" ref="MGX113" si="9271">MGX108*MGX112</f>
        <v>0</v>
      </c>
      <c r="MGY113">
        <f t="shared" ref="MGY113" si="9272">MGY108*MGY112</f>
        <v>0</v>
      </c>
      <c r="MGZ113">
        <f t="shared" ref="MGZ113" si="9273">MGZ108*MGZ112</f>
        <v>0</v>
      </c>
      <c r="MHA113">
        <f t="shared" ref="MHA113" si="9274">MHA108*MHA112</f>
        <v>0</v>
      </c>
      <c r="MHB113">
        <f t="shared" ref="MHB113" si="9275">MHB108*MHB112</f>
        <v>0</v>
      </c>
      <c r="MHC113">
        <f t="shared" ref="MHC113" si="9276">MHC108*MHC112</f>
        <v>0</v>
      </c>
      <c r="MHD113">
        <f t="shared" ref="MHD113" si="9277">MHD108*MHD112</f>
        <v>0</v>
      </c>
      <c r="MHE113">
        <f t="shared" ref="MHE113" si="9278">MHE108*MHE112</f>
        <v>0</v>
      </c>
      <c r="MHF113">
        <f t="shared" ref="MHF113" si="9279">MHF108*MHF112</f>
        <v>0</v>
      </c>
      <c r="MHG113">
        <f t="shared" ref="MHG113" si="9280">MHG108*MHG112</f>
        <v>0</v>
      </c>
      <c r="MHH113">
        <f t="shared" ref="MHH113" si="9281">MHH108*MHH112</f>
        <v>0</v>
      </c>
      <c r="MHI113">
        <f t="shared" ref="MHI113" si="9282">MHI108*MHI112</f>
        <v>0</v>
      </c>
      <c r="MHJ113">
        <f t="shared" ref="MHJ113" si="9283">MHJ108*MHJ112</f>
        <v>0</v>
      </c>
      <c r="MHK113">
        <f t="shared" ref="MHK113" si="9284">MHK108*MHK112</f>
        <v>0</v>
      </c>
      <c r="MHL113">
        <f t="shared" ref="MHL113" si="9285">MHL108*MHL112</f>
        <v>0</v>
      </c>
      <c r="MHM113">
        <f t="shared" ref="MHM113" si="9286">MHM108*MHM112</f>
        <v>0</v>
      </c>
      <c r="MHN113">
        <f t="shared" ref="MHN113" si="9287">MHN108*MHN112</f>
        <v>0</v>
      </c>
      <c r="MHO113">
        <f t="shared" ref="MHO113" si="9288">MHO108*MHO112</f>
        <v>0</v>
      </c>
      <c r="MHP113">
        <f t="shared" ref="MHP113" si="9289">MHP108*MHP112</f>
        <v>0</v>
      </c>
      <c r="MHQ113">
        <f t="shared" ref="MHQ113" si="9290">MHQ108*MHQ112</f>
        <v>0</v>
      </c>
      <c r="MHR113">
        <f t="shared" ref="MHR113" si="9291">MHR108*MHR112</f>
        <v>0</v>
      </c>
      <c r="MHS113">
        <f t="shared" ref="MHS113" si="9292">MHS108*MHS112</f>
        <v>0</v>
      </c>
      <c r="MHT113">
        <f t="shared" ref="MHT113" si="9293">MHT108*MHT112</f>
        <v>0</v>
      </c>
      <c r="MHU113">
        <f t="shared" ref="MHU113" si="9294">MHU108*MHU112</f>
        <v>0</v>
      </c>
      <c r="MHV113">
        <f t="shared" ref="MHV113" si="9295">MHV108*MHV112</f>
        <v>0</v>
      </c>
      <c r="MHW113">
        <f t="shared" ref="MHW113" si="9296">MHW108*MHW112</f>
        <v>0</v>
      </c>
      <c r="MHX113">
        <f t="shared" ref="MHX113" si="9297">MHX108*MHX112</f>
        <v>0</v>
      </c>
      <c r="MHY113">
        <f t="shared" ref="MHY113" si="9298">MHY108*MHY112</f>
        <v>0</v>
      </c>
      <c r="MHZ113">
        <f t="shared" ref="MHZ113" si="9299">MHZ108*MHZ112</f>
        <v>0</v>
      </c>
      <c r="MIA113">
        <f t="shared" ref="MIA113" si="9300">MIA108*MIA112</f>
        <v>0</v>
      </c>
      <c r="MIB113">
        <f t="shared" ref="MIB113" si="9301">MIB108*MIB112</f>
        <v>0</v>
      </c>
      <c r="MIC113">
        <f t="shared" ref="MIC113" si="9302">MIC108*MIC112</f>
        <v>0</v>
      </c>
      <c r="MID113">
        <f t="shared" ref="MID113" si="9303">MID108*MID112</f>
        <v>0</v>
      </c>
      <c r="MIE113">
        <f t="shared" ref="MIE113" si="9304">MIE108*MIE112</f>
        <v>0</v>
      </c>
      <c r="MIF113">
        <f t="shared" ref="MIF113" si="9305">MIF108*MIF112</f>
        <v>0</v>
      </c>
      <c r="MIG113">
        <f t="shared" ref="MIG113" si="9306">MIG108*MIG112</f>
        <v>0</v>
      </c>
      <c r="MIH113">
        <f t="shared" ref="MIH113" si="9307">MIH108*MIH112</f>
        <v>0</v>
      </c>
      <c r="MII113">
        <f t="shared" ref="MII113" si="9308">MII108*MII112</f>
        <v>0</v>
      </c>
      <c r="MIJ113">
        <f t="shared" ref="MIJ113" si="9309">MIJ108*MIJ112</f>
        <v>0</v>
      </c>
      <c r="MIK113">
        <f t="shared" ref="MIK113" si="9310">MIK108*MIK112</f>
        <v>0</v>
      </c>
      <c r="MIL113">
        <f t="shared" ref="MIL113" si="9311">MIL108*MIL112</f>
        <v>0</v>
      </c>
      <c r="MIM113">
        <f t="shared" ref="MIM113" si="9312">MIM108*MIM112</f>
        <v>0</v>
      </c>
      <c r="MIN113">
        <f t="shared" ref="MIN113" si="9313">MIN108*MIN112</f>
        <v>0</v>
      </c>
      <c r="MIO113">
        <f t="shared" ref="MIO113" si="9314">MIO108*MIO112</f>
        <v>0</v>
      </c>
      <c r="MIP113">
        <f t="shared" ref="MIP113" si="9315">MIP108*MIP112</f>
        <v>0</v>
      </c>
      <c r="MIQ113">
        <f t="shared" ref="MIQ113" si="9316">MIQ108*MIQ112</f>
        <v>0</v>
      </c>
      <c r="MIR113">
        <f t="shared" ref="MIR113" si="9317">MIR108*MIR112</f>
        <v>0</v>
      </c>
      <c r="MIS113">
        <f t="shared" ref="MIS113" si="9318">MIS108*MIS112</f>
        <v>0</v>
      </c>
      <c r="MIT113">
        <f t="shared" ref="MIT113" si="9319">MIT108*MIT112</f>
        <v>0</v>
      </c>
      <c r="MIU113">
        <f t="shared" ref="MIU113" si="9320">MIU108*MIU112</f>
        <v>0</v>
      </c>
      <c r="MIV113">
        <f t="shared" ref="MIV113" si="9321">MIV108*MIV112</f>
        <v>0</v>
      </c>
      <c r="MIW113">
        <f t="shared" ref="MIW113" si="9322">MIW108*MIW112</f>
        <v>0</v>
      </c>
      <c r="MIX113">
        <f t="shared" ref="MIX113" si="9323">MIX108*MIX112</f>
        <v>0</v>
      </c>
      <c r="MIY113">
        <f t="shared" ref="MIY113" si="9324">MIY108*MIY112</f>
        <v>0</v>
      </c>
      <c r="MIZ113">
        <f t="shared" ref="MIZ113" si="9325">MIZ108*MIZ112</f>
        <v>0</v>
      </c>
      <c r="MJA113">
        <f t="shared" ref="MJA113" si="9326">MJA108*MJA112</f>
        <v>0</v>
      </c>
      <c r="MJB113">
        <f t="shared" ref="MJB113" si="9327">MJB108*MJB112</f>
        <v>0</v>
      </c>
      <c r="MJC113">
        <f t="shared" ref="MJC113" si="9328">MJC108*MJC112</f>
        <v>0</v>
      </c>
      <c r="MJD113">
        <f t="shared" ref="MJD113" si="9329">MJD108*MJD112</f>
        <v>0</v>
      </c>
      <c r="MJE113">
        <f t="shared" ref="MJE113" si="9330">MJE108*MJE112</f>
        <v>0</v>
      </c>
      <c r="MJF113">
        <f t="shared" ref="MJF113" si="9331">MJF108*MJF112</f>
        <v>0</v>
      </c>
      <c r="MJG113">
        <f t="shared" ref="MJG113" si="9332">MJG108*MJG112</f>
        <v>0</v>
      </c>
      <c r="MJH113">
        <f t="shared" ref="MJH113" si="9333">MJH108*MJH112</f>
        <v>0</v>
      </c>
      <c r="MJI113">
        <f t="shared" ref="MJI113" si="9334">MJI108*MJI112</f>
        <v>0</v>
      </c>
      <c r="MJJ113">
        <f t="shared" ref="MJJ113" si="9335">MJJ108*MJJ112</f>
        <v>0</v>
      </c>
      <c r="MJK113">
        <f t="shared" ref="MJK113" si="9336">MJK108*MJK112</f>
        <v>0</v>
      </c>
      <c r="MJL113">
        <f t="shared" ref="MJL113" si="9337">MJL108*MJL112</f>
        <v>0</v>
      </c>
      <c r="MJM113">
        <f t="shared" ref="MJM113" si="9338">MJM108*MJM112</f>
        <v>0</v>
      </c>
      <c r="MJN113">
        <f t="shared" ref="MJN113" si="9339">MJN108*MJN112</f>
        <v>0</v>
      </c>
      <c r="MJO113">
        <f t="shared" ref="MJO113" si="9340">MJO108*MJO112</f>
        <v>0</v>
      </c>
      <c r="MJP113">
        <f t="shared" ref="MJP113" si="9341">MJP108*MJP112</f>
        <v>0</v>
      </c>
      <c r="MJQ113">
        <f t="shared" ref="MJQ113" si="9342">MJQ108*MJQ112</f>
        <v>0</v>
      </c>
      <c r="MJR113">
        <f t="shared" ref="MJR113" si="9343">MJR108*MJR112</f>
        <v>0</v>
      </c>
      <c r="MJS113">
        <f t="shared" ref="MJS113" si="9344">MJS108*MJS112</f>
        <v>0</v>
      </c>
      <c r="MJT113">
        <f t="shared" ref="MJT113" si="9345">MJT108*MJT112</f>
        <v>0</v>
      </c>
      <c r="MJU113">
        <f t="shared" ref="MJU113" si="9346">MJU108*MJU112</f>
        <v>0</v>
      </c>
      <c r="MJV113">
        <f t="shared" ref="MJV113" si="9347">MJV108*MJV112</f>
        <v>0</v>
      </c>
      <c r="MJW113">
        <f t="shared" ref="MJW113" si="9348">MJW108*MJW112</f>
        <v>0</v>
      </c>
      <c r="MJX113">
        <f t="shared" ref="MJX113" si="9349">MJX108*MJX112</f>
        <v>0</v>
      </c>
      <c r="MJY113">
        <f t="shared" ref="MJY113" si="9350">MJY108*MJY112</f>
        <v>0</v>
      </c>
      <c r="MJZ113">
        <f t="shared" ref="MJZ113" si="9351">MJZ108*MJZ112</f>
        <v>0</v>
      </c>
      <c r="MKA113">
        <f t="shared" ref="MKA113" si="9352">MKA108*MKA112</f>
        <v>0</v>
      </c>
      <c r="MKB113">
        <f t="shared" ref="MKB113" si="9353">MKB108*MKB112</f>
        <v>0</v>
      </c>
      <c r="MKC113">
        <f t="shared" ref="MKC113" si="9354">MKC108*MKC112</f>
        <v>0</v>
      </c>
      <c r="MKD113">
        <f t="shared" ref="MKD113" si="9355">MKD108*MKD112</f>
        <v>0</v>
      </c>
      <c r="MKE113">
        <f t="shared" ref="MKE113" si="9356">MKE108*MKE112</f>
        <v>0</v>
      </c>
      <c r="MKF113">
        <f t="shared" ref="MKF113" si="9357">MKF108*MKF112</f>
        <v>0</v>
      </c>
      <c r="MKG113">
        <f t="shared" ref="MKG113" si="9358">MKG108*MKG112</f>
        <v>0</v>
      </c>
      <c r="MKH113">
        <f t="shared" ref="MKH113" si="9359">MKH108*MKH112</f>
        <v>0</v>
      </c>
      <c r="MKI113">
        <f t="shared" ref="MKI113" si="9360">MKI108*MKI112</f>
        <v>0</v>
      </c>
      <c r="MKJ113">
        <f t="shared" ref="MKJ113" si="9361">MKJ108*MKJ112</f>
        <v>0</v>
      </c>
      <c r="MKK113">
        <f t="shared" ref="MKK113" si="9362">MKK108*MKK112</f>
        <v>0</v>
      </c>
      <c r="MKL113">
        <f t="shared" ref="MKL113" si="9363">MKL108*MKL112</f>
        <v>0</v>
      </c>
      <c r="MKM113">
        <f t="shared" ref="MKM113" si="9364">MKM108*MKM112</f>
        <v>0</v>
      </c>
      <c r="MKN113">
        <f t="shared" ref="MKN113" si="9365">MKN108*MKN112</f>
        <v>0</v>
      </c>
      <c r="MKO113">
        <f t="shared" ref="MKO113" si="9366">MKO108*MKO112</f>
        <v>0</v>
      </c>
      <c r="MKP113">
        <f t="shared" ref="MKP113" si="9367">MKP108*MKP112</f>
        <v>0</v>
      </c>
      <c r="MKQ113">
        <f t="shared" ref="MKQ113" si="9368">MKQ108*MKQ112</f>
        <v>0</v>
      </c>
      <c r="MKR113">
        <f t="shared" ref="MKR113" si="9369">MKR108*MKR112</f>
        <v>0</v>
      </c>
      <c r="MKS113">
        <f t="shared" ref="MKS113" si="9370">MKS108*MKS112</f>
        <v>0</v>
      </c>
      <c r="MKT113">
        <f t="shared" ref="MKT113" si="9371">MKT108*MKT112</f>
        <v>0</v>
      </c>
      <c r="MKU113">
        <f t="shared" ref="MKU113" si="9372">MKU108*MKU112</f>
        <v>0</v>
      </c>
      <c r="MKV113">
        <f t="shared" ref="MKV113" si="9373">MKV108*MKV112</f>
        <v>0</v>
      </c>
      <c r="MKW113">
        <f t="shared" ref="MKW113" si="9374">MKW108*MKW112</f>
        <v>0</v>
      </c>
      <c r="MKX113">
        <f t="shared" ref="MKX113" si="9375">MKX108*MKX112</f>
        <v>0</v>
      </c>
      <c r="MKY113">
        <f t="shared" ref="MKY113" si="9376">MKY108*MKY112</f>
        <v>0</v>
      </c>
      <c r="MKZ113">
        <f t="shared" ref="MKZ113" si="9377">MKZ108*MKZ112</f>
        <v>0</v>
      </c>
      <c r="MLA113">
        <f t="shared" ref="MLA113" si="9378">MLA108*MLA112</f>
        <v>0</v>
      </c>
      <c r="MLB113">
        <f t="shared" ref="MLB113" si="9379">MLB108*MLB112</f>
        <v>0</v>
      </c>
      <c r="MLC113">
        <f t="shared" ref="MLC113" si="9380">MLC108*MLC112</f>
        <v>0</v>
      </c>
      <c r="MLD113">
        <f t="shared" ref="MLD113" si="9381">MLD108*MLD112</f>
        <v>0</v>
      </c>
      <c r="MLE113">
        <f t="shared" ref="MLE113" si="9382">MLE108*MLE112</f>
        <v>0</v>
      </c>
      <c r="MLF113">
        <f t="shared" ref="MLF113" si="9383">MLF108*MLF112</f>
        <v>0</v>
      </c>
      <c r="MLG113">
        <f t="shared" ref="MLG113" si="9384">MLG108*MLG112</f>
        <v>0</v>
      </c>
      <c r="MLH113">
        <f t="shared" ref="MLH113" si="9385">MLH108*MLH112</f>
        <v>0</v>
      </c>
      <c r="MLI113">
        <f t="shared" ref="MLI113" si="9386">MLI108*MLI112</f>
        <v>0</v>
      </c>
      <c r="MLJ113">
        <f t="shared" ref="MLJ113" si="9387">MLJ108*MLJ112</f>
        <v>0</v>
      </c>
      <c r="MLK113">
        <f t="shared" ref="MLK113" si="9388">MLK108*MLK112</f>
        <v>0</v>
      </c>
      <c r="MLL113">
        <f t="shared" ref="MLL113" si="9389">MLL108*MLL112</f>
        <v>0</v>
      </c>
      <c r="MLM113">
        <f t="shared" ref="MLM113" si="9390">MLM108*MLM112</f>
        <v>0</v>
      </c>
      <c r="MLN113">
        <f t="shared" ref="MLN113" si="9391">MLN108*MLN112</f>
        <v>0</v>
      </c>
      <c r="MLO113">
        <f t="shared" ref="MLO113" si="9392">MLO108*MLO112</f>
        <v>0</v>
      </c>
      <c r="MLP113">
        <f t="shared" ref="MLP113" si="9393">MLP108*MLP112</f>
        <v>0</v>
      </c>
      <c r="MLQ113">
        <f t="shared" ref="MLQ113" si="9394">MLQ108*MLQ112</f>
        <v>0</v>
      </c>
      <c r="MLR113">
        <f t="shared" ref="MLR113" si="9395">MLR108*MLR112</f>
        <v>0</v>
      </c>
      <c r="MLS113">
        <f t="shared" ref="MLS113" si="9396">MLS108*MLS112</f>
        <v>0</v>
      </c>
      <c r="MLT113">
        <f t="shared" ref="MLT113" si="9397">MLT108*MLT112</f>
        <v>0</v>
      </c>
      <c r="MLU113">
        <f t="shared" ref="MLU113" si="9398">MLU108*MLU112</f>
        <v>0</v>
      </c>
      <c r="MLV113">
        <f t="shared" ref="MLV113" si="9399">MLV108*MLV112</f>
        <v>0</v>
      </c>
      <c r="MLW113">
        <f t="shared" ref="MLW113" si="9400">MLW108*MLW112</f>
        <v>0</v>
      </c>
      <c r="MLX113">
        <f t="shared" ref="MLX113" si="9401">MLX108*MLX112</f>
        <v>0</v>
      </c>
      <c r="MLY113">
        <f t="shared" ref="MLY113" si="9402">MLY108*MLY112</f>
        <v>0</v>
      </c>
      <c r="MLZ113">
        <f t="shared" ref="MLZ113" si="9403">MLZ108*MLZ112</f>
        <v>0</v>
      </c>
      <c r="MMA113">
        <f t="shared" ref="MMA113" si="9404">MMA108*MMA112</f>
        <v>0</v>
      </c>
      <c r="MMB113">
        <f t="shared" ref="MMB113" si="9405">MMB108*MMB112</f>
        <v>0</v>
      </c>
      <c r="MMC113">
        <f t="shared" ref="MMC113" si="9406">MMC108*MMC112</f>
        <v>0</v>
      </c>
      <c r="MMD113">
        <f t="shared" ref="MMD113" si="9407">MMD108*MMD112</f>
        <v>0</v>
      </c>
      <c r="MME113">
        <f t="shared" ref="MME113" si="9408">MME108*MME112</f>
        <v>0</v>
      </c>
      <c r="MMF113">
        <f t="shared" ref="MMF113" si="9409">MMF108*MMF112</f>
        <v>0</v>
      </c>
      <c r="MMG113">
        <f t="shared" ref="MMG113" si="9410">MMG108*MMG112</f>
        <v>0</v>
      </c>
      <c r="MMH113">
        <f t="shared" ref="MMH113" si="9411">MMH108*MMH112</f>
        <v>0</v>
      </c>
      <c r="MMI113">
        <f t="shared" ref="MMI113" si="9412">MMI108*MMI112</f>
        <v>0</v>
      </c>
      <c r="MMJ113">
        <f t="shared" ref="MMJ113" si="9413">MMJ108*MMJ112</f>
        <v>0</v>
      </c>
      <c r="MMK113">
        <f t="shared" ref="MMK113" si="9414">MMK108*MMK112</f>
        <v>0</v>
      </c>
      <c r="MML113">
        <f t="shared" ref="MML113" si="9415">MML108*MML112</f>
        <v>0</v>
      </c>
      <c r="MMM113">
        <f t="shared" ref="MMM113" si="9416">MMM108*MMM112</f>
        <v>0</v>
      </c>
      <c r="MMN113">
        <f t="shared" ref="MMN113" si="9417">MMN108*MMN112</f>
        <v>0</v>
      </c>
      <c r="MMO113">
        <f t="shared" ref="MMO113" si="9418">MMO108*MMO112</f>
        <v>0</v>
      </c>
      <c r="MMP113">
        <f t="shared" ref="MMP113" si="9419">MMP108*MMP112</f>
        <v>0</v>
      </c>
      <c r="MMQ113">
        <f t="shared" ref="MMQ113" si="9420">MMQ108*MMQ112</f>
        <v>0</v>
      </c>
      <c r="MMR113">
        <f t="shared" ref="MMR113" si="9421">MMR108*MMR112</f>
        <v>0</v>
      </c>
      <c r="MMS113">
        <f t="shared" ref="MMS113" si="9422">MMS108*MMS112</f>
        <v>0</v>
      </c>
      <c r="MMT113">
        <f t="shared" ref="MMT113" si="9423">MMT108*MMT112</f>
        <v>0</v>
      </c>
      <c r="MMU113">
        <f t="shared" ref="MMU113" si="9424">MMU108*MMU112</f>
        <v>0</v>
      </c>
      <c r="MMV113">
        <f t="shared" ref="MMV113" si="9425">MMV108*MMV112</f>
        <v>0</v>
      </c>
      <c r="MMW113">
        <f t="shared" ref="MMW113" si="9426">MMW108*MMW112</f>
        <v>0</v>
      </c>
      <c r="MMX113">
        <f t="shared" ref="MMX113" si="9427">MMX108*MMX112</f>
        <v>0</v>
      </c>
      <c r="MMY113">
        <f t="shared" ref="MMY113" si="9428">MMY108*MMY112</f>
        <v>0</v>
      </c>
      <c r="MMZ113">
        <f t="shared" ref="MMZ113" si="9429">MMZ108*MMZ112</f>
        <v>0</v>
      </c>
      <c r="MNA113">
        <f t="shared" ref="MNA113" si="9430">MNA108*MNA112</f>
        <v>0</v>
      </c>
      <c r="MNB113">
        <f t="shared" ref="MNB113" si="9431">MNB108*MNB112</f>
        <v>0</v>
      </c>
      <c r="MNC113">
        <f t="shared" ref="MNC113" si="9432">MNC108*MNC112</f>
        <v>0</v>
      </c>
      <c r="MND113">
        <f t="shared" ref="MND113" si="9433">MND108*MND112</f>
        <v>0</v>
      </c>
      <c r="MNE113">
        <f t="shared" ref="MNE113" si="9434">MNE108*MNE112</f>
        <v>0</v>
      </c>
      <c r="MNF113">
        <f t="shared" ref="MNF113" si="9435">MNF108*MNF112</f>
        <v>0</v>
      </c>
      <c r="MNG113">
        <f t="shared" ref="MNG113" si="9436">MNG108*MNG112</f>
        <v>0</v>
      </c>
      <c r="MNH113">
        <f t="shared" ref="MNH113" si="9437">MNH108*MNH112</f>
        <v>0</v>
      </c>
      <c r="MNI113">
        <f t="shared" ref="MNI113" si="9438">MNI108*MNI112</f>
        <v>0</v>
      </c>
      <c r="MNJ113">
        <f t="shared" ref="MNJ113" si="9439">MNJ108*MNJ112</f>
        <v>0</v>
      </c>
      <c r="MNK113">
        <f t="shared" ref="MNK113" si="9440">MNK108*MNK112</f>
        <v>0</v>
      </c>
      <c r="MNL113">
        <f t="shared" ref="MNL113" si="9441">MNL108*MNL112</f>
        <v>0</v>
      </c>
      <c r="MNM113">
        <f t="shared" ref="MNM113" si="9442">MNM108*MNM112</f>
        <v>0</v>
      </c>
      <c r="MNN113">
        <f t="shared" ref="MNN113" si="9443">MNN108*MNN112</f>
        <v>0</v>
      </c>
      <c r="MNO113">
        <f t="shared" ref="MNO113" si="9444">MNO108*MNO112</f>
        <v>0</v>
      </c>
      <c r="MNP113">
        <f t="shared" ref="MNP113" si="9445">MNP108*MNP112</f>
        <v>0</v>
      </c>
      <c r="MNQ113">
        <f t="shared" ref="MNQ113" si="9446">MNQ108*MNQ112</f>
        <v>0</v>
      </c>
      <c r="MNR113">
        <f t="shared" ref="MNR113" si="9447">MNR108*MNR112</f>
        <v>0</v>
      </c>
      <c r="MNS113">
        <f t="shared" ref="MNS113" si="9448">MNS108*MNS112</f>
        <v>0</v>
      </c>
      <c r="MNT113">
        <f t="shared" ref="MNT113" si="9449">MNT108*MNT112</f>
        <v>0</v>
      </c>
      <c r="MNU113">
        <f t="shared" ref="MNU113" si="9450">MNU108*MNU112</f>
        <v>0</v>
      </c>
      <c r="MNV113">
        <f t="shared" ref="MNV113" si="9451">MNV108*MNV112</f>
        <v>0</v>
      </c>
      <c r="MNW113">
        <f t="shared" ref="MNW113" si="9452">MNW108*MNW112</f>
        <v>0</v>
      </c>
      <c r="MNX113">
        <f t="shared" ref="MNX113" si="9453">MNX108*MNX112</f>
        <v>0</v>
      </c>
      <c r="MNY113">
        <f t="shared" ref="MNY113" si="9454">MNY108*MNY112</f>
        <v>0</v>
      </c>
      <c r="MNZ113">
        <f t="shared" ref="MNZ113" si="9455">MNZ108*MNZ112</f>
        <v>0</v>
      </c>
      <c r="MOA113">
        <f t="shared" ref="MOA113" si="9456">MOA108*MOA112</f>
        <v>0</v>
      </c>
      <c r="MOB113">
        <f t="shared" ref="MOB113" si="9457">MOB108*MOB112</f>
        <v>0</v>
      </c>
      <c r="MOC113">
        <f t="shared" ref="MOC113" si="9458">MOC108*MOC112</f>
        <v>0</v>
      </c>
      <c r="MOD113">
        <f t="shared" ref="MOD113" si="9459">MOD108*MOD112</f>
        <v>0</v>
      </c>
      <c r="MOE113">
        <f t="shared" ref="MOE113" si="9460">MOE108*MOE112</f>
        <v>0</v>
      </c>
      <c r="MOF113">
        <f t="shared" ref="MOF113" si="9461">MOF108*MOF112</f>
        <v>0</v>
      </c>
      <c r="MOG113">
        <f t="shared" ref="MOG113" si="9462">MOG108*MOG112</f>
        <v>0</v>
      </c>
      <c r="MOH113">
        <f t="shared" ref="MOH113" si="9463">MOH108*MOH112</f>
        <v>0</v>
      </c>
      <c r="MOI113">
        <f t="shared" ref="MOI113" si="9464">MOI108*MOI112</f>
        <v>0</v>
      </c>
      <c r="MOJ113">
        <f t="shared" ref="MOJ113" si="9465">MOJ108*MOJ112</f>
        <v>0</v>
      </c>
      <c r="MOK113">
        <f t="shared" ref="MOK113" si="9466">MOK108*MOK112</f>
        <v>0</v>
      </c>
      <c r="MOL113">
        <f t="shared" ref="MOL113" si="9467">MOL108*MOL112</f>
        <v>0</v>
      </c>
      <c r="MOM113">
        <f t="shared" ref="MOM113" si="9468">MOM108*MOM112</f>
        <v>0</v>
      </c>
      <c r="MON113">
        <f t="shared" ref="MON113" si="9469">MON108*MON112</f>
        <v>0</v>
      </c>
      <c r="MOO113">
        <f t="shared" ref="MOO113" si="9470">MOO108*MOO112</f>
        <v>0</v>
      </c>
      <c r="MOP113">
        <f t="shared" ref="MOP113" si="9471">MOP108*MOP112</f>
        <v>0</v>
      </c>
      <c r="MOQ113">
        <f t="shared" ref="MOQ113" si="9472">MOQ108*MOQ112</f>
        <v>0</v>
      </c>
      <c r="MOR113">
        <f t="shared" ref="MOR113" si="9473">MOR108*MOR112</f>
        <v>0</v>
      </c>
      <c r="MOS113">
        <f t="shared" ref="MOS113" si="9474">MOS108*MOS112</f>
        <v>0</v>
      </c>
      <c r="MOT113">
        <f t="shared" ref="MOT113" si="9475">MOT108*MOT112</f>
        <v>0</v>
      </c>
      <c r="MOU113">
        <f t="shared" ref="MOU113" si="9476">MOU108*MOU112</f>
        <v>0</v>
      </c>
      <c r="MOV113">
        <f t="shared" ref="MOV113" si="9477">MOV108*MOV112</f>
        <v>0</v>
      </c>
      <c r="MOW113">
        <f t="shared" ref="MOW113" si="9478">MOW108*MOW112</f>
        <v>0</v>
      </c>
      <c r="MOX113">
        <f t="shared" ref="MOX113" si="9479">MOX108*MOX112</f>
        <v>0</v>
      </c>
      <c r="MOY113">
        <f t="shared" ref="MOY113" si="9480">MOY108*MOY112</f>
        <v>0</v>
      </c>
      <c r="MOZ113">
        <f t="shared" ref="MOZ113" si="9481">MOZ108*MOZ112</f>
        <v>0</v>
      </c>
      <c r="MPA113">
        <f t="shared" ref="MPA113" si="9482">MPA108*MPA112</f>
        <v>0</v>
      </c>
      <c r="MPB113">
        <f t="shared" ref="MPB113" si="9483">MPB108*MPB112</f>
        <v>0</v>
      </c>
      <c r="MPC113">
        <f t="shared" ref="MPC113" si="9484">MPC108*MPC112</f>
        <v>0</v>
      </c>
      <c r="MPD113">
        <f t="shared" ref="MPD113" si="9485">MPD108*MPD112</f>
        <v>0</v>
      </c>
      <c r="MPE113">
        <f t="shared" ref="MPE113" si="9486">MPE108*MPE112</f>
        <v>0</v>
      </c>
      <c r="MPF113">
        <f t="shared" ref="MPF113" si="9487">MPF108*MPF112</f>
        <v>0</v>
      </c>
      <c r="MPG113">
        <f t="shared" ref="MPG113" si="9488">MPG108*MPG112</f>
        <v>0</v>
      </c>
      <c r="MPH113">
        <f t="shared" ref="MPH113" si="9489">MPH108*MPH112</f>
        <v>0</v>
      </c>
      <c r="MPI113">
        <f t="shared" ref="MPI113" si="9490">MPI108*MPI112</f>
        <v>0</v>
      </c>
      <c r="MPJ113">
        <f t="shared" ref="MPJ113" si="9491">MPJ108*MPJ112</f>
        <v>0</v>
      </c>
      <c r="MPK113">
        <f t="shared" ref="MPK113" si="9492">MPK108*MPK112</f>
        <v>0</v>
      </c>
      <c r="MPL113">
        <f t="shared" ref="MPL113" si="9493">MPL108*MPL112</f>
        <v>0</v>
      </c>
      <c r="MPM113">
        <f t="shared" ref="MPM113" si="9494">MPM108*MPM112</f>
        <v>0</v>
      </c>
      <c r="MPN113">
        <f t="shared" ref="MPN113" si="9495">MPN108*MPN112</f>
        <v>0</v>
      </c>
      <c r="MPO113">
        <f t="shared" ref="MPO113" si="9496">MPO108*MPO112</f>
        <v>0</v>
      </c>
      <c r="MPP113">
        <f t="shared" ref="MPP113" si="9497">MPP108*MPP112</f>
        <v>0</v>
      </c>
      <c r="MPQ113">
        <f t="shared" ref="MPQ113" si="9498">MPQ108*MPQ112</f>
        <v>0</v>
      </c>
      <c r="MPR113">
        <f t="shared" ref="MPR113" si="9499">MPR108*MPR112</f>
        <v>0</v>
      </c>
      <c r="MPS113">
        <f t="shared" ref="MPS113" si="9500">MPS108*MPS112</f>
        <v>0</v>
      </c>
      <c r="MPT113">
        <f t="shared" ref="MPT113" si="9501">MPT108*MPT112</f>
        <v>0</v>
      </c>
      <c r="MPU113">
        <f t="shared" ref="MPU113" si="9502">MPU108*MPU112</f>
        <v>0</v>
      </c>
      <c r="MPV113">
        <f t="shared" ref="MPV113" si="9503">MPV108*MPV112</f>
        <v>0</v>
      </c>
      <c r="MPW113">
        <f t="shared" ref="MPW113" si="9504">MPW108*MPW112</f>
        <v>0</v>
      </c>
      <c r="MPX113">
        <f t="shared" ref="MPX113" si="9505">MPX108*MPX112</f>
        <v>0</v>
      </c>
      <c r="MPY113">
        <f t="shared" ref="MPY113" si="9506">MPY108*MPY112</f>
        <v>0</v>
      </c>
      <c r="MPZ113">
        <f t="shared" ref="MPZ113" si="9507">MPZ108*MPZ112</f>
        <v>0</v>
      </c>
      <c r="MQA113">
        <f t="shared" ref="MQA113" si="9508">MQA108*MQA112</f>
        <v>0</v>
      </c>
      <c r="MQB113">
        <f t="shared" ref="MQB113" si="9509">MQB108*MQB112</f>
        <v>0</v>
      </c>
      <c r="MQC113">
        <f t="shared" ref="MQC113" si="9510">MQC108*MQC112</f>
        <v>0</v>
      </c>
      <c r="MQD113">
        <f t="shared" ref="MQD113" si="9511">MQD108*MQD112</f>
        <v>0</v>
      </c>
      <c r="MQE113">
        <f t="shared" ref="MQE113" si="9512">MQE108*MQE112</f>
        <v>0</v>
      </c>
      <c r="MQF113">
        <f t="shared" ref="MQF113" si="9513">MQF108*MQF112</f>
        <v>0</v>
      </c>
      <c r="MQG113">
        <f t="shared" ref="MQG113" si="9514">MQG108*MQG112</f>
        <v>0</v>
      </c>
      <c r="MQH113">
        <f t="shared" ref="MQH113" si="9515">MQH108*MQH112</f>
        <v>0</v>
      </c>
      <c r="MQI113">
        <f t="shared" ref="MQI113" si="9516">MQI108*MQI112</f>
        <v>0</v>
      </c>
      <c r="MQJ113">
        <f t="shared" ref="MQJ113" si="9517">MQJ108*MQJ112</f>
        <v>0</v>
      </c>
      <c r="MQK113">
        <f t="shared" ref="MQK113" si="9518">MQK108*MQK112</f>
        <v>0</v>
      </c>
      <c r="MQL113">
        <f t="shared" ref="MQL113" si="9519">MQL108*MQL112</f>
        <v>0</v>
      </c>
      <c r="MQM113">
        <f t="shared" ref="MQM113" si="9520">MQM108*MQM112</f>
        <v>0</v>
      </c>
      <c r="MQN113">
        <f t="shared" ref="MQN113" si="9521">MQN108*MQN112</f>
        <v>0</v>
      </c>
      <c r="MQO113">
        <f t="shared" ref="MQO113" si="9522">MQO108*MQO112</f>
        <v>0</v>
      </c>
      <c r="MQP113">
        <f t="shared" ref="MQP113" si="9523">MQP108*MQP112</f>
        <v>0</v>
      </c>
      <c r="MQQ113">
        <f t="shared" ref="MQQ113" si="9524">MQQ108*MQQ112</f>
        <v>0</v>
      </c>
      <c r="MQR113">
        <f t="shared" ref="MQR113" si="9525">MQR108*MQR112</f>
        <v>0</v>
      </c>
      <c r="MQS113">
        <f t="shared" ref="MQS113" si="9526">MQS108*MQS112</f>
        <v>0</v>
      </c>
      <c r="MQT113">
        <f t="shared" ref="MQT113" si="9527">MQT108*MQT112</f>
        <v>0</v>
      </c>
      <c r="MQU113">
        <f t="shared" ref="MQU113" si="9528">MQU108*MQU112</f>
        <v>0</v>
      </c>
      <c r="MQV113">
        <f t="shared" ref="MQV113" si="9529">MQV108*MQV112</f>
        <v>0</v>
      </c>
      <c r="MQW113">
        <f t="shared" ref="MQW113" si="9530">MQW108*MQW112</f>
        <v>0</v>
      </c>
      <c r="MQX113">
        <f t="shared" ref="MQX113" si="9531">MQX108*MQX112</f>
        <v>0</v>
      </c>
      <c r="MQY113">
        <f t="shared" ref="MQY113" si="9532">MQY108*MQY112</f>
        <v>0</v>
      </c>
      <c r="MQZ113">
        <f t="shared" ref="MQZ113" si="9533">MQZ108*MQZ112</f>
        <v>0</v>
      </c>
      <c r="MRA113">
        <f t="shared" ref="MRA113" si="9534">MRA108*MRA112</f>
        <v>0</v>
      </c>
      <c r="MRB113">
        <f t="shared" ref="MRB113" si="9535">MRB108*MRB112</f>
        <v>0</v>
      </c>
      <c r="MRC113">
        <f t="shared" ref="MRC113" si="9536">MRC108*MRC112</f>
        <v>0</v>
      </c>
      <c r="MRD113">
        <f t="shared" ref="MRD113" si="9537">MRD108*MRD112</f>
        <v>0</v>
      </c>
      <c r="MRE113">
        <f t="shared" ref="MRE113" si="9538">MRE108*MRE112</f>
        <v>0</v>
      </c>
      <c r="MRF113">
        <f t="shared" ref="MRF113" si="9539">MRF108*MRF112</f>
        <v>0</v>
      </c>
      <c r="MRG113">
        <f t="shared" ref="MRG113" si="9540">MRG108*MRG112</f>
        <v>0</v>
      </c>
      <c r="MRH113">
        <f t="shared" ref="MRH113" si="9541">MRH108*MRH112</f>
        <v>0</v>
      </c>
      <c r="MRI113">
        <f t="shared" ref="MRI113" si="9542">MRI108*MRI112</f>
        <v>0</v>
      </c>
      <c r="MRJ113">
        <f t="shared" ref="MRJ113" si="9543">MRJ108*MRJ112</f>
        <v>0</v>
      </c>
      <c r="MRK113">
        <f t="shared" ref="MRK113" si="9544">MRK108*MRK112</f>
        <v>0</v>
      </c>
      <c r="MRL113">
        <f t="shared" ref="MRL113" si="9545">MRL108*MRL112</f>
        <v>0</v>
      </c>
      <c r="MRM113">
        <f t="shared" ref="MRM113" si="9546">MRM108*MRM112</f>
        <v>0</v>
      </c>
      <c r="MRN113">
        <f t="shared" ref="MRN113" si="9547">MRN108*MRN112</f>
        <v>0</v>
      </c>
      <c r="MRO113">
        <f t="shared" ref="MRO113" si="9548">MRO108*MRO112</f>
        <v>0</v>
      </c>
      <c r="MRP113">
        <f t="shared" ref="MRP113" si="9549">MRP108*MRP112</f>
        <v>0</v>
      </c>
      <c r="MRQ113">
        <f t="shared" ref="MRQ113" si="9550">MRQ108*MRQ112</f>
        <v>0</v>
      </c>
      <c r="MRR113">
        <f t="shared" ref="MRR113" si="9551">MRR108*MRR112</f>
        <v>0</v>
      </c>
      <c r="MRS113">
        <f t="shared" ref="MRS113" si="9552">MRS108*MRS112</f>
        <v>0</v>
      </c>
      <c r="MRT113">
        <f t="shared" ref="MRT113" si="9553">MRT108*MRT112</f>
        <v>0</v>
      </c>
      <c r="MRU113">
        <f t="shared" ref="MRU113" si="9554">MRU108*MRU112</f>
        <v>0</v>
      </c>
      <c r="MRV113">
        <f t="shared" ref="MRV113" si="9555">MRV108*MRV112</f>
        <v>0</v>
      </c>
      <c r="MRW113">
        <f t="shared" ref="MRW113" si="9556">MRW108*MRW112</f>
        <v>0</v>
      </c>
      <c r="MRX113">
        <f t="shared" ref="MRX113" si="9557">MRX108*MRX112</f>
        <v>0</v>
      </c>
      <c r="MRY113">
        <f t="shared" ref="MRY113" si="9558">MRY108*MRY112</f>
        <v>0</v>
      </c>
      <c r="MRZ113">
        <f t="shared" ref="MRZ113" si="9559">MRZ108*MRZ112</f>
        <v>0</v>
      </c>
      <c r="MSA113">
        <f t="shared" ref="MSA113" si="9560">MSA108*MSA112</f>
        <v>0</v>
      </c>
      <c r="MSB113">
        <f t="shared" ref="MSB113" si="9561">MSB108*MSB112</f>
        <v>0</v>
      </c>
      <c r="MSC113">
        <f t="shared" ref="MSC113" si="9562">MSC108*MSC112</f>
        <v>0</v>
      </c>
      <c r="MSD113">
        <f t="shared" ref="MSD113" si="9563">MSD108*MSD112</f>
        <v>0</v>
      </c>
      <c r="MSE113">
        <f t="shared" ref="MSE113" si="9564">MSE108*MSE112</f>
        <v>0</v>
      </c>
      <c r="MSF113">
        <f t="shared" ref="MSF113" si="9565">MSF108*MSF112</f>
        <v>0</v>
      </c>
      <c r="MSG113">
        <f t="shared" ref="MSG113" si="9566">MSG108*MSG112</f>
        <v>0</v>
      </c>
      <c r="MSH113">
        <f t="shared" ref="MSH113" si="9567">MSH108*MSH112</f>
        <v>0</v>
      </c>
      <c r="MSI113">
        <f t="shared" ref="MSI113" si="9568">MSI108*MSI112</f>
        <v>0</v>
      </c>
      <c r="MSJ113">
        <f t="shared" ref="MSJ113" si="9569">MSJ108*MSJ112</f>
        <v>0</v>
      </c>
      <c r="MSK113">
        <f t="shared" ref="MSK113" si="9570">MSK108*MSK112</f>
        <v>0</v>
      </c>
      <c r="MSL113">
        <f t="shared" ref="MSL113" si="9571">MSL108*MSL112</f>
        <v>0</v>
      </c>
      <c r="MSM113">
        <f t="shared" ref="MSM113" si="9572">MSM108*MSM112</f>
        <v>0</v>
      </c>
      <c r="MSN113">
        <f t="shared" ref="MSN113" si="9573">MSN108*MSN112</f>
        <v>0</v>
      </c>
      <c r="MSO113">
        <f t="shared" ref="MSO113" si="9574">MSO108*MSO112</f>
        <v>0</v>
      </c>
      <c r="MSP113">
        <f t="shared" ref="MSP113" si="9575">MSP108*MSP112</f>
        <v>0</v>
      </c>
      <c r="MSQ113">
        <f t="shared" ref="MSQ113" si="9576">MSQ108*MSQ112</f>
        <v>0</v>
      </c>
      <c r="MSR113">
        <f t="shared" ref="MSR113" si="9577">MSR108*MSR112</f>
        <v>0</v>
      </c>
      <c r="MSS113">
        <f t="shared" ref="MSS113" si="9578">MSS108*MSS112</f>
        <v>0</v>
      </c>
      <c r="MST113">
        <f t="shared" ref="MST113" si="9579">MST108*MST112</f>
        <v>0</v>
      </c>
      <c r="MSU113">
        <f t="shared" ref="MSU113" si="9580">MSU108*MSU112</f>
        <v>0</v>
      </c>
      <c r="MSV113">
        <f t="shared" ref="MSV113" si="9581">MSV108*MSV112</f>
        <v>0</v>
      </c>
      <c r="MSW113">
        <f t="shared" ref="MSW113" si="9582">MSW108*MSW112</f>
        <v>0</v>
      </c>
      <c r="MSX113">
        <f t="shared" ref="MSX113" si="9583">MSX108*MSX112</f>
        <v>0</v>
      </c>
      <c r="MSY113">
        <f t="shared" ref="MSY113" si="9584">MSY108*MSY112</f>
        <v>0</v>
      </c>
      <c r="MSZ113">
        <f t="shared" ref="MSZ113" si="9585">MSZ108*MSZ112</f>
        <v>0</v>
      </c>
      <c r="MTA113">
        <f t="shared" ref="MTA113" si="9586">MTA108*MTA112</f>
        <v>0</v>
      </c>
      <c r="MTB113">
        <f t="shared" ref="MTB113" si="9587">MTB108*MTB112</f>
        <v>0</v>
      </c>
      <c r="MTC113">
        <f t="shared" ref="MTC113" si="9588">MTC108*MTC112</f>
        <v>0</v>
      </c>
      <c r="MTD113">
        <f t="shared" ref="MTD113" si="9589">MTD108*MTD112</f>
        <v>0</v>
      </c>
      <c r="MTE113">
        <f t="shared" ref="MTE113" si="9590">MTE108*MTE112</f>
        <v>0</v>
      </c>
      <c r="MTF113">
        <f t="shared" ref="MTF113" si="9591">MTF108*MTF112</f>
        <v>0</v>
      </c>
      <c r="MTG113">
        <f t="shared" ref="MTG113" si="9592">MTG108*MTG112</f>
        <v>0</v>
      </c>
      <c r="MTH113">
        <f t="shared" ref="MTH113" si="9593">MTH108*MTH112</f>
        <v>0</v>
      </c>
      <c r="MTI113">
        <f t="shared" ref="MTI113" si="9594">MTI108*MTI112</f>
        <v>0</v>
      </c>
      <c r="MTJ113">
        <f t="shared" ref="MTJ113" si="9595">MTJ108*MTJ112</f>
        <v>0</v>
      </c>
      <c r="MTK113">
        <f t="shared" ref="MTK113" si="9596">MTK108*MTK112</f>
        <v>0</v>
      </c>
      <c r="MTL113">
        <f t="shared" ref="MTL113" si="9597">MTL108*MTL112</f>
        <v>0</v>
      </c>
      <c r="MTM113">
        <f t="shared" ref="MTM113" si="9598">MTM108*MTM112</f>
        <v>0</v>
      </c>
      <c r="MTN113">
        <f t="shared" ref="MTN113" si="9599">MTN108*MTN112</f>
        <v>0</v>
      </c>
      <c r="MTO113">
        <f t="shared" ref="MTO113" si="9600">MTO108*MTO112</f>
        <v>0</v>
      </c>
      <c r="MTP113">
        <f t="shared" ref="MTP113" si="9601">MTP108*MTP112</f>
        <v>0</v>
      </c>
      <c r="MTQ113">
        <f t="shared" ref="MTQ113" si="9602">MTQ108*MTQ112</f>
        <v>0</v>
      </c>
      <c r="MTR113">
        <f t="shared" ref="MTR113" si="9603">MTR108*MTR112</f>
        <v>0</v>
      </c>
      <c r="MTS113">
        <f t="shared" ref="MTS113" si="9604">MTS108*MTS112</f>
        <v>0</v>
      </c>
      <c r="MTT113">
        <f t="shared" ref="MTT113" si="9605">MTT108*MTT112</f>
        <v>0</v>
      </c>
      <c r="MTU113">
        <f t="shared" ref="MTU113" si="9606">MTU108*MTU112</f>
        <v>0</v>
      </c>
      <c r="MTV113">
        <f t="shared" ref="MTV113" si="9607">MTV108*MTV112</f>
        <v>0</v>
      </c>
      <c r="MTW113">
        <f t="shared" ref="MTW113" si="9608">MTW108*MTW112</f>
        <v>0</v>
      </c>
      <c r="MTX113">
        <f t="shared" ref="MTX113" si="9609">MTX108*MTX112</f>
        <v>0</v>
      </c>
      <c r="MTY113">
        <f t="shared" ref="MTY113" si="9610">MTY108*MTY112</f>
        <v>0</v>
      </c>
      <c r="MTZ113">
        <f t="shared" ref="MTZ113" si="9611">MTZ108*MTZ112</f>
        <v>0</v>
      </c>
      <c r="MUA113">
        <f t="shared" ref="MUA113" si="9612">MUA108*MUA112</f>
        <v>0</v>
      </c>
      <c r="MUB113">
        <f t="shared" ref="MUB113" si="9613">MUB108*MUB112</f>
        <v>0</v>
      </c>
      <c r="MUC113">
        <f t="shared" ref="MUC113" si="9614">MUC108*MUC112</f>
        <v>0</v>
      </c>
      <c r="MUD113">
        <f t="shared" ref="MUD113" si="9615">MUD108*MUD112</f>
        <v>0</v>
      </c>
      <c r="MUE113">
        <f t="shared" ref="MUE113" si="9616">MUE108*MUE112</f>
        <v>0</v>
      </c>
      <c r="MUF113">
        <f t="shared" ref="MUF113" si="9617">MUF108*MUF112</f>
        <v>0</v>
      </c>
      <c r="MUG113">
        <f t="shared" ref="MUG113" si="9618">MUG108*MUG112</f>
        <v>0</v>
      </c>
      <c r="MUH113">
        <f t="shared" ref="MUH113" si="9619">MUH108*MUH112</f>
        <v>0</v>
      </c>
      <c r="MUI113">
        <f t="shared" ref="MUI113" si="9620">MUI108*MUI112</f>
        <v>0</v>
      </c>
      <c r="MUJ113">
        <f t="shared" ref="MUJ113" si="9621">MUJ108*MUJ112</f>
        <v>0</v>
      </c>
      <c r="MUK113">
        <f t="shared" ref="MUK113" si="9622">MUK108*MUK112</f>
        <v>0</v>
      </c>
      <c r="MUL113">
        <f t="shared" ref="MUL113" si="9623">MUL108*MUL112</f>
        <v>0</v>
      </c>
      <c r="MUM113">
        <f t="shared" ref="MUM113" si="9624">MUM108*MUM112</f>
        <v>0</v>
      </c>
      <c r="MUN113">
        <f t="shared" ref="MUN113" si="9625">MUN108*MUN112</f>
        <v>0</v>
      </c>
      <c r="MUO113">
        <f t="shared" ref="MUO113" si="9626">MUO108*MUO112</f>
        <v>0</v>
      </c>
      <c r="MUP113">
        <f t="shared" ref="MUP113" si="9627">MUP108*MUP112</f>
        <v>0</v>
      </c>
      <c r="MUQ113">
        <f t="shared" ref="MUQ113" si="9628">MUQ108*MUQ112</f>
        <v>0</v>
      </c>
      <c r="MUR113">
        <f t="shared" ref="MUR113" si="9629">MUR108*MUR112</f>
        <v>0</v>
      </c>
      <c r="MUS113">
        <f t="shared" ref="MUS113" si="9630">MUS108*MUS112</f>
        <v>0</v>
      </c>
      <c r="MUT113">
        <f t="shared" ref="MUT113" si="9631">MUT108*MUT112</f>
        <v>0</v>
      </c>
      <c r="MUU113">
        <f t="shared" ref="MUU113" si="9632">MUU108*MUU112</f>
        <v>0</v>
      </c>
      <c r="MUV113">
        <f t="shared" ref="MUV113" si="9633">MUV108*MUV112</f>
        <v>0</v>
      </c>
      <c r="MUW113">
        <f t="shared" ref="MUW113" si="9634">MUW108*MUW112</f>
        <v>0</v>
      </c>
      <c r="MUX113">
        <f t="shared" ref="MUX113" si="9635">MUX108*MUX112</f>
        <v>0</v>
      </c>
      <c r="MUY113">
        <f t="shared" ref="MUY113" si="9636">MUY108*MUY112</f>
        <v>0</v>
      </c>
      <c r="MUZ113">
        <f t="shared" ref="MUZ113" si="9637">MUZ108*MUZ112</f>
        <v>0</v>
      </c>
      <c r="MVA113">
        <f t="shared" ref="MVA113" si="9638">MVA108*MVA112</f>
        <v>0</v>
      </c>
      <c r="MVB113">
        <f t="shared" ref="MVB113" si="9639">MVB108*MVB112</f>
        <v>0</v>
      </c>
      <c r="MVC113">
        <f t="shared" ref="MVC113" si="9640">MVC108*MVC112</f>
        <v>0</v>
      </c>
      <c r="MVD113">
        <f t="shared" ref="MVD113" si="9641">MVD108*MVD112</f>
        <v>0</v>
      </c>
      <c r="MVE113">
        <f t="shared" ref="MVE113" si="9642">MVE108*MVE112</f>
        <v>0</v>
      </c>
      <c r="MVF113">
        <f t="shared" ref="MVF113" si="9643">MVF108*MVF112</f>
        <v>0</v>
      </c>
      <c r="MVG113">
        <f t="shared" ref="MVG113" si="9644">MVG108*MVG112</f>
        <v>0</v>
      </c>
      <c r="MVH113">
        <f t="shared" ref="MVH113" si="9645">MVH108*MVH112</f>
        <v>0</v>
      </c>
      <c r="MVI113">
        <f t="shared" ref="MVI113" si="9646">MVI108*MVI112</f>
        <v>0</v>
      </c>
      <c r="MVJ113">
        <f t="shared" ref="MVJ113" si="9647">MVJ108*MVJ112</f>
        <v>0</v>
      </c>
      <c r="MVK113">
        <f t="shared" ref="MVK113" si="9648">MVK108*MVK112</f>
        <v>0</v>
      </c>
      <c r="MVL113">
        <f t="shared" ref="MVL113" si="9649">MVL108*MVL112</f>
        <v>0</v>
      </c>
      <c r="MVM113">
        <f t="shared" ref="MVM113" si="9650">MVM108*MVM112</f>
        <v>0</v>
      </c>
      <c r="MVN113">
        <f t="shared" ref="MVN113" si="9651">MVN108*MVN112</f>
        <v>0</v>
      </c>
      <c r="MVO113">
        <f t="shared" ref="MVO113" si="9652">MVO108*MVO112</f>
        <v>0</v>
      </c>
      <c r="MVP113">
        <f t="shared" ref="MVP113" si="9653">MVP108*MVP112</f>
        <v>0</v>
      </c>
      <c r="MVQ113">
        <f t="shared" ref="MVQ113" si="9654">MVQ108*MVQ112</f>
        <v>0</v>
      </c>
      <c r="MVR113">
        <f t="shared" ref="MVR113" si="9655">MVR108*MVR112</f>
        <v>0</v>
      </c>
      <c r="MVS113">
        <f t="shared" ref="MVS113" si="9656">MVS108*MVS112</f>
        <v>0</v>
      </c>
      <c r="MVT113">
        <f t="shared" ref="MVT113" si="9657">MVT108*MVT112</f>
        <v>0</v>
      </c>
      <c r="MVU113">
        <f t="shared" ref="MVU113" si="9658">MVU108*MVU112</f>
        <v>0</v>
      </c>
      <c r="MVV113">
        <f t="shared" ref="MVV113" si="9659">MVV108*MVV112</f>
        <v>0</v>
      </c>
      <c r="MVW113">
        <f t="shared" ref="MVW113" si="9660">MVW108*MVW112</f>
        <v>0</v>
      </c>
      <c r="MVX113">
        <f t="shared" ref="MVX113" si="9661">MVX108*MVX112</f>
        <v>0</v>
      </c>
      <c r="MVY113">
        <f t="shared" ref="MVY113" si="9662">MVY108*MVY112</f>
        <v>0</v>
      </c>
      <c r="MVZ113">
        <f t="shared" ref="MVZ113" si="9663">MVZ108*MVZ112</f>
        <v>0</v>
      </c>
      <c r="MWA113">
        <f t="shared" ref="MWA113" si="9664">MWA108*MWA112</f>
        <v>0</v>
      </c>
      <c r="MWB113">
        <f t="shared" ref="MWB113" si="9665">MWB108*MWB112</f>
        <v>0</v>
      </c>
      <c r="MWC113">
        <f t="shared" ref="MWC113" si="9666">MWC108*MWC112</f>
        <v>0</v>
      </c>
      <c r="MWD113">
        <f t="shared" ref="MWD113" si="9667">MWD108*MWD112</f>
        <v>0</v>
      </c>
      <c r="MWE113">
        <f t="shared" ref="MWE113" si="9668">MWE108*MWE112</f>
        <v>0</v>
      </c>
      <c r="MWF113">
        <f t="shared" ref="MWF113" si="9669">MWF108*MWF112</f>
        <v>0</v>
      </c>
      <c r="MWG113">
        <f t="shared" ref="MWG113" si="9670">MWG108*MWG112</f>
        <v>0</v>
      </c>
      <c r="MWH113">
        <f t="shared" ref="MWH113" si="9671">MWH108*MWH112</f>
        <v>0</v>
      </c>
      <c r="MWI113">
        <f t="shared" ref="MWI113" si="9672">MWI108*MWI112</f>
        <v>0</v>
      </c>
      <c r="MWJ113">
        <f t="shared" ref="MWJ113" si="9673">MWJ108*MWJ112</f>
        <v>0</v>
      </c>
      <c r="MWK113">
        <f t="shared" ref="MWK113" si="9674">MWK108*MWK112</f>
        <v>0</v>
      </c>
      <c r="MWL113">
        <f t="shared" ref="MWL113" si="9675">MWL108*MWL112</f>
        <v>0</v>
      </c>
      <c r="MWM113">
        <f t="shared" ref="MWM113" si="9676">MWM108*MWM112</f>
        <v>0</v>
      </c>
      <c r="MWN113">
        <f t="shared" ref="MWN113" si="9677">MWN108*MWN112</f>
        <v>0</v>
      </c>
      <c r="MWO113">
        <f t="shared" ref="MWO113" si="9678">MWO108*MWO112</f>
        <v>0</v>
      </c>
      <c r="MWP113">
        <f t="shared" ref="MWP113" si="9679">MWP108*MWP112</f>
        <v>0</v>
      </c>
      <c r="MWQ113">
        <f t="shared" ref="MWQ113" si="9680">MWQ108*MWQ112</f>
        <v>0</v>
      </c>
      <c r="MWR113">
        <f t="shared" ref="MWR113" si="9681">MWR108*MWR112</f>
        <v>0</v>
      </c>
      <c r="MWS113">
        <f t="shared" ref="MWS113" si="9682">MWS108*MWS112</f>
        <v>0</v>
      </c>
      <c r="MWT113">
        <f t="shared" ref="MWT113" si="9683">MWT108*MWT112</f>
        <v>0</v>
      </c>
      <c r="MWU113">
        <f t="shared" ref="MWU113" si="9684">MWU108*MWU112</f>
        <v>0</v>
      </c>
      <c r="MWV113">
        <f t="shared" ref="MWV113" si="9685">MWV108*MWV112</f>
        <v>0</v>
      </c>
      <c r="MWW113">
        <f t="shared" ref="MWW113" si="9686">MWW108*MWW112</f>
        <v>0</v>
      </c>
      <c r="MWX113">
        <f t="shared" ref="MWX113" si="9687">MWX108*MWX112</f>
        <v>0</v>
      </c>
      <c r="MWY113">
        <f t="shared" ref="MWY113" si="9688">MWY108*MWY112</f>
        <v>0</v>
      </c>
      <c r="MWZ113">
        <f t="shared" ref="MWZ113" si="9689">MWZ108*MWZ112</f>
        <v>0</v>
      </c>
      <c r="MXA113">
        <f t="shared" ref="MXA113" si="9690">MXA108*MXA112</f>
        <v>0</v>
      </c>
      <c r="MXB113">
        <f t="shared" ref="MXB113" si="9691">MXB108*MXB112</f>
        <v>0</v>
      </c>
      <c r="MXC113">
        <f t="shared" ref="MXC113" si="9692">MXC108*MXC112</f>
        <v>0</v>
      </c>
      <c r="MXD113">
        <f t="shared" ref="MXD113" si="9693">MXD108*MXD112</f>
        <v>0</v>
      </c>
      <c r="MXE113">
        <f t="shared" ref="MXE113" si="9694">MXE108*MXE112</f>
        <v>0</v>
      </c>
      <c r="MXF113">
        <f t="shared" ref="MXF113" si="9695">MXF108*MXF112</f>
        <v>0</v>
      </c>
      <c r="MXG113">
        <f t="shared" ref="MXG113" si="9696">MXG108*MXG112</f>
        <v>0</v>
      </c>
      <c r="MXH113">
        <f t="shared" ref="MXH113" si="9697">MXH108*MXH112</f>
        <v>0</v>
      </c>
      <c r="MXI113">
        <f t="shared" ref="MXI113" si="9698">MXI108*MXI112</f>
        <v>0</v>
      </c>
      <c r="MXJ113">
        <f t="shared" ref="MXJ113" si="9699">MXJ108*MXJ112</f>
        <v>0</v>
      </c>
      <c r="MXK113">
        <f t="shared" ref="MXK113" si="9700">MXK108*MXK112</f>
        <v>0</v>
      </c>
      <c r="MXL113">
        <f t="shared" ref="MXL113" si="9701">MXL108*MXL112</f>
        <v>0</v>
      </c>
      <c r="MXM113">
        <f t="shared" ref="MXM113" si="9702">MXM108*MXM112</f>
        <v>0</v>
      </c>
      <c r="MXN113">
        <f t="shared" ref="MXN113" si="9703">MXN108*MXN112</f>
        <v>0</v>
      </c>
      <c r="MXO113">
        <f t="shared" ref="MXO113" si="9704">MXO108*MXO112</f>
        <v>0</v>
      </c>
      <c r="MXP113">
        <f t="shared" ref="MXP113" si="9705">MXP108*MXP112</f>
        <v>0</v>
      </c>
      <c r="MXQ113">
        <f t="shared" ref="MXQ113" si="9706">MXQ108*MXQ112</f>
        <v>0</v>
      </c>
      <c r="MXR113">
        <f t="shared" ref="MXR113" si="9707">MXR108*MXR112</f>
        <v>0</v>
      </c>
      <c r="MXS113">
        <f t="shared" ref="MXS113" si="9708">MXS108*MXS112</f>
        <v>0</v>
      </c>
      <c r="MXT113">
        <f t="shared" ref="MXT113" si="9709">MXT108*MXT112</f>
        <v>0</v>
      </c>
      <c r="MXU113">
        <f t="shared" ref="MXU113" si="9710">MXU108*MXU112</f>
        <v>0</v>
      </c>
      <c r="MXV113">
        <f t="shared" ref="MXV113" si="9711">MXV108*MXV112</f>
        <v>0</v>
      </c>
      <c r="MXW113">
        <f t="shared" ref="MXW113" si="9712">MXW108*MXW112</f>
        <v>0</v>
      </c>
      <c r="MXX113">
        <f t="shared" ref="MXX113" si="9713">MXX108*MXX112</f>
        <v>0</v>
      </c>
      <c r="MXY113">
        <f t="shared" ref="MXY113" si="9714">MXY108*MXY112</f>
        <v>0</v>
      </c>
      <c r="MXZ113">
        <f t="shared" ref="MXZ113" si="9715">MXZ108*MXZ112</f>
        <v>0</v>
      </c>
      <c r="MYA113">
        <f t="shared" ref="MYA113" si="9716">MYA108*MYA112</f>
        <v>0</v>
      </c>
      <c r="MYB113">
        <f t="shared" ref="MYB113" si="9717">MYB108*MYB112</f>
        <v>0</v>
      </c>
      <c r="MYC113">
        <f t="shared" ref="MYC113" si="9718">MYC108*MYC112</f>
        <v>0</v>
      </c>
      <c r="MYD113">
        <f t="shared" ref="MYD113" si="9719">MYD108*MYD112</f>
        <v>0</v>
      </c>
      <c r="MYE113">
        <f t="shared" ref="MYE113" si="9720">MYE108*MYE112</f>
        <v>0</v>
      </c>
      <c r="MYF113">
        <f t="shared" ref="MYF113" si="9721">MYF108*MYF112</f>
        <v>0</v>
      </c>
      <c r="MYG113">
        <f t="shared" ref="MYG113" si="9722">MYG108*MYG112</f>
        <v>0</v>
      </c>
      <c r="MYH113">
        <f t="shared" ref="MYH113" si="9723">MYH108*MYH112</f>
        <v>0</v>
      </c>
      <c r="MYI113">
        <f t="shared" ref="MYI113" si="9724">MYI108*MYI112</f>
        <v>0</v>
      </c>
      <c r="MYJ113">
        <f t="shared" ref="MYJ113" si="9725">MYJ108*MYJ112</f>
        <v>0</v>
      </c>
      <c r="MYK113">
        <f t="shared" ref="MYK113" si="9726">MYK108*MYK112</f>
        <v>0</v>
      </c>
      <c r="MYL113">
        <f t="shared" ref="MYL113" si="9727">MYL108*MYL112</f>
        <v>0</v>
      </c>
      <c r="MYM113">
        <f t="shared" ref="MYM113" si="9728">MYM108*MYM112</f>
        <v>0</v>
      </c>
      <c r="MYN113">
        <f t="shared" ref="MYN113" si="9729">MYN108*MYN112</f>
        <v>0</v>
      </c>
      <c r="MYO113">
        <f t="shared" ref="MYO113" si="9730">MYO108*MYO112</f>
        <v>0</v>
      </c>
      <c r="MYP113">
        <f t="shared" ref="MYP113" si="9731">MYP108*MYP112</f>
        <v>0</v>
      </c>
      <c r="MYQ113">
        <f t="shared" ref="MYQ113" si="9732">MYQ108*MYQ112</f>
        <v>0</v>
      </c>
      <c r="MYR113">
        <f t="shared" ref="MYR113" si="9733">MYR108*MYR112</f>
        <v>0</v>
      </c>
      <c r="MYS113">
        <f t="shared" ref="MYS113" si="9734">MYS108*MYS112</f>
        <v>0</v>
      </c>
      <c r="MYT113">
        <f t="shared" ref="MYT113" si="9735">MYT108*MYT112</f>
        <v>0</v>
      </c>
      <c r="MYU113">
        <f t="shared" ref="MYU113" si="9736">MYU108*MYU112</f>
        <v>0</v>
      </c>
      <c r="MYV113">
        <f t="shared" ref="MYV113" si="9737">MYV108*MYV112</f>
        <v>0</v>
      </c>
      <c r="MYW113">
        <f t="shared" ref="MYW113" si="9738">MYW108*MYW112</f>
        <v>0</v>
      </c>
      <c r="MYX113">
        <f t="shared" ref="MYX113" si="9739">MYX108*MYX112</f>
        <v>0</v>
      </c>
      <c r="MYY113">
        <f t="shared" ref="MYY113" si="9740">MYY108*MYY112</f>
        <v>0</v>
      </c>
      <c r="MYZ113">
        <f t="shared" ref="MYZ113" si="9741">MYZ108*MYZ112</f>
        <v>0</v>
      </c>
      <c r="MZA113">
        <f t="shared" ref="MZA113" si="9742">MZA108*MZA112</f>
        <v>0</v>
      </c>
      <c r="MZB113">
        <f t="shared" ref="MZB113" si="9743">MZB108*MZB112</f>
        <v>0</v>
      </c>
      <c r="MZC113">
        <f t="shared" ref="MZC113" si="9744">MZC108*MZC112</f>
        <v>0</v>
      </c>
      <c r="MZD113">
        <f t="shared" ref="MZD113" si="9745">MZD108*MZD112</f>
        <v>0</v>
      </c>
      <c r="MZE113">
        <f t="shared" ref="MZE113" si="9746">MZE108*MZE112</f>
        <v>0</v>
      </c>
      <c r="MZF113">
        <f t="shared" ref="MZF113" si="9747">MZF108*MZF112</f>
        <v>0</v>
      </c>
      <c r="MZG113">
        <f t="shared" ref="MZG113" si="9748">MZG108*MZG112</f>
        <v>0</v>
      </c>
      <c r="MZH113">
        <f t="shared" ref="MZH113" si="9749">MZH108*MZH112</f>
        <v>0</v>
      </c>
      <c r="MZI113">
        <f t="shared" ref="MZI113" si="9750">MZI108*MZI112</f>
        <v>0</v>
      </c>
      <c r="MZJ113">
        <f t="shared" ref="MZJ113" si="9751">MZJ108*MZJ112</f>
        <v>0</v>
      </c>
      <c r="MZK113">
        <f t="shared" ref="MZK113" si="9752">MZK108*MZK112</f>
        <v>0</v>
      </c>
      <c r="MZL113">
        <f t="shared" ref="MZL113" si="9753">MZL108*MZL112</f>
        <v>0</v>
      </c>
      <c r="MZM113">
        <f t="shared" ref="MZM113" si="9754">MZM108*MZM112</f>
        <v>0</v>
      </c>
      <c r="MZN113">
        <f t="shared" ref="MZN113" si="9755">MZN108*MZN112</f>
        <v>0</v>
      </c>
      <c r="MZO113">
        <f t="shared" ref="MZO113" si="9756">MZO108*MZO112</f>
        <v>0</v>
      </c>
      <c r="MZP113">
        <f t="shared" ref="MZP113" si="9757">MZP108*MZP112</f>
        <v>0</v>
      </c>
      <c r="MZQ113">
        <f t="shared" ref="MZQ113" si="9758">MZQ108*MZQ112</f>
        <v>0</v>
      </c>
      <c r="MZR113">
        <f t="shared" ref="MZR113" si="9759">MZR108*MZR112</f>
        <v>0</v>
      </c>
      <c r="MZS113">
        <f t="shared" ref="MZS113" si="9760">MZS108*MZS112</f>
        <v>0</v>
      </c>
      <c r="MZT113">
        <f t="shared" ref="MZT113" si="9761">MZT108*MZT112</f>
        <v>0</v>
      </c>
      <c r="MZU113">
        <f t="shared" ref="MZU113" si="9762">MZU108*MZU112</f>
        <v>0</v>
      </c>
      <c r="MZV113">
        <f t="shared" ref="MZV113" si="9763">MZV108*MZV112</f>
        <v>0</v>
      </c>
      <c r="MZW113">
        <f t="shared" ref="MZW113" si="9764">MZW108*MZW112</f>
        <v>0</v>
      </c>
      <c r="MZX113">
        <f t="shared" ref="MZX113" si="9765">MZX108*MZX112</f>
        <v>0</v>
      </c>
      <c r="MZY113">
        <f t="shared" ref="MZY113" si="9766">MZY108*MZY112</f>
        <v>0</v>
      </c>
      <c r="MZZ113">
        <f t="shared" ref="MZZ113" si="9767">MZZ108*MZZ112</f>
        <v>0</v>
      </c>
      <c r="NAA113">
        <f t="shared" ref="NAA113" si="9768">NAA108*NAA112</f>
        <v>0</v>
      </c>
      <c r="NAB113">
        <f t="shared" ref="NAB113" si="9769">NAB108*NAB112</f>
        <v>0</v>
      </c>
      <c r="NAC113">
        <f t="shared" ref="NAC113" si="9770">NAC108*NAC112</f>
        <v>0</v>
      </c>
      <c r="NAD113">
        <f t="shared" ref="NAD113" si="9771">NAD108*NAD112</f>
        <v>0</v>
      </c>
      <c r="NAE113">
        <f t="shared" ref="NAE113" si="9772">NAE108*NAE112</f>
        <v>0</v>
      </c>
      <c r="NAF113">
        <f t="shared" ref="NAF113" si="9773">NAF108*NAF112</f>
        <v>0</v>
      </c>
      <c r="NAG113">
        <f t="shared" ref="NAG113" si="9774">NAG108*NAG112</f>
        <v>0</v>
      </c>
      <c r="NAH113">
        <f t="shared" ref="NAH113" si="9775">NAH108*NAH112</f>
        <v>0</v>
      </c>
      <c r="NAI113">
        <f t="shared" ref="NAI113" si="9776">NAI108*NAI112</f>
        <v>0</v>
      </c>
      <c r="NAJ113">
        <f t="shared" ref="NAJ113" si="9777">NAJ108*NAJ112</f>
        <v>0</v>
      </c>
      <c r="NAK113">
        <f t="shared" ref="NAK113" si="9778">NAK108*NAK112</f>
        <v>0</v>
      </c>
      <c r="NAL113">
        <f t="shared" ref="NAL113" si="9779">NAL108*NAL112</f>
        <v>0</v>
      </c>
      <c r="NAM113">
        <f t="shared" ref="NAM113" si="9780">NAM108*NAM112</f>
        <v>0</v>
      </c>
      <c r="NAN113">
        <f t="shared" ref="NAN113" si="9781">NAN108*NAN112</f>
        <v>0</v>
      </c>
      <c r="NAO113">
        <f t="shared" ref="NAO113" si="9782">NAO108*NAO112</f>
        <v>0</v>
      </c>
      <c r="NAP113">
        <f t="shared" ref="NAP113" si="9783">NAP108*NAP112</f>
        <v>0</v>
      </c>
      <c r="NAQ113">
        <f t="shared" ref="NAQ113" si="9784">NAQ108*NAQ112</f>
        <v>0</v>
      </c>
      <c r="NAR113">
        <f t="shared" ref="NAR113" si="9785">NAR108*NAR112</f>
        <v>0</v>
      </c>
      <c r="NAS113">
        <f t="shared" ref="NAS113" si="9786">NAS108*NAS112</f>
        <v>0</v>
      </c>
      <c r="NAT113">
        <f t="shared" ref="NAT113" si="9787">NAT108*NAT112</f>
        <v>0</v>
      </c>
      <c r="NAU113">
        <f t="shared" ref="NAU113" si="9788">NAU108*NAU112</f>
        <v>0</v>
      </c>
      <c r="NAV113">
        <f t="shared" ref="NAV113" si="9789">NAV108*NAV112</f>
        <v>0</v>
      </c>
      <c r="NAW113">
        <f t="shared" ref="NAW113" si="9790">NAW108*NAW112</f>
        <v>0</v>
      </c>
      <c r="NAX113">
        <f t="shared" ref="NAX113" si="9791">NAX108*NAX112</f>
        <v>0</v>
      </c>
      <c r="NAY113">
        <f t="shared" ref="NAY113" si="9792">NAY108*NAY112</f>
        <v>0</v>
      </c>
      <c r="NAZ113">
        <f t="shared" ref="NAZ113" si="9793">NAZ108*NAZ112</f>
        <v>0</v>
      </c>
      <c r="NBA113">
        <f t="shared" ref="NBA113" si="9794">NBA108*NBA112</f>
        <v>0</v>
      </c>
      <c r="NBB113">
        <f t="shared" ref="NBB113" si="9795">NBB108*NBB112</f>
        <v>0</v>
      </c>
      <c r="NBC113">
        <f t="shared" ref="NBC113" si="9796">NBC108*NBC112</f>
        <v>0</v>
      </c>
      <c r="NBD113">
        <f t="shared" ref="NBD113" si="9797">NBD108*NBD112</f>
        <v>0</v>
      </c>
      <c r="NBE113">
        <f t="shared" ref="NBE113" si="9798">NBE108*NBE112</f>
        <v>0</v>
      </c>
      <c r="NBF113">
        <f t="shared" ref="NBF113" si="9799">NBF108*NBF112</f>
        <v>0</v>
      </c>
      <c r="NBG113">
        <f t="shared" ref="NBG113" si="9800">NBG108*NBG112</f>
        <v>0</v>
      </c>
      <c r="NBH113">
        <f t="shared" ref="NBH113" si="9801">NBH108*NBH112</f>
        <v>0</v>
      </c>
      <c r="NBI113">
        <f t="shared" ref="NBI113" si="9802">NBI108*NBI112</f>
        <v>0</v>
      </c>
      <c r="NBJ113">
        <f t="shared" ref="NBJ113" si="9803">NBJ108*NBJ112</f>
        <v>0</v>
      </c>
      <c r="NBK113">
        <f t="shared" ref="NBK113" si="9804">NBK108*NBK112</f>
        <v>0</v>
      </c>
      <c r="NBL113">
        <f t="shared" ref="NBL113" si="9805">NBL108*NBL112</f>
        <v>0</v>
      </c>
      <c r="NBM113">
        <f t="shared" ref="NBM113" si="9806">NBM108*NBM112</f>
        <v>0</v>
      </c>
      <c r="NBN113">
        <f t="shared" ref="NBN113" si="9807">NBN108*NBN112</f>
        <v>0</v>
      </c>
      <c r="NBO113">
        <f t="shared" ref="NBO113" si="9808">NBO108*NBO112</f>
        <v>0</v>
      </c>
      <c r="NBP113">
        <f t="shared" ref="NBP113" si="9809">NBP108*NBP112</f>
        <v>0</v>
      </c>
      <c r="NBQ113">
        <f t="shared" ref="NBQ113" si="9810">NBQ108*NBQ112</f>
        <v>0</v>
      </c>
      <c r="NBR113">
        <f t="shared" ref="NBR113" si="9811">NBR108*NBR112</f>
        <v>0</v>
      </c>
      <c r="NBS113">
        <f t="shared" ref="NBS113" si="9812">NBS108*NBS112</f>
        <v>0</v>
      </c>
      <c r="NBT113">
        <f t="shared" ref="NBT113" si="9813">NBT108*NBT112</f>
        <v>0</v>
      </c>
      <c r="NBU113">
        <f t="shared" ref="NBU113" si="9814">NBU108*NBU112</f>
        <v>0</v>
      </c>
      <c r="NBV113">
        <f t="shared" ref="NBV113" si="9815">NBV108*NBV112</f>
        <v>0</v>
      </c>
      <c r="NBW113">
        <f t="shared" ref="NBW113" si="9816">NBW108*NBW112</f>
        <v>0</v>
      </c>
      <c r="NBX113">
        <f t="shared" ref="NBX113" si="9817">NBX108*NBX112</f>
        <v>0</v>
      </c>
      <c r="NBY113">
        <f t="shared" ref="NBY113" si="9818">NBY108*NBY112</f>
        <v>0</v>
      </c>
      <c r="NBZ113">
        <f t="shared" ref="NBZ113" si="9819">NBZ108*NBZ112</f>
        <v>0</v>
      </c>
      <c r="NCA113">
        <f t="shared" ref="NCA113" si="9820">NCA108*NCA112</f>
        <v>0</v>
      </c>
      <c r="NCB113">
        <f t="shared" ref="NCB113" si="9821">NCB108*NCB112</f>
        <v>0</v>
      </c>
      <c r="NCC113">
        <f t="shared" ref="NCC113" si="9822">NCC108*NCC112</f>
        <v>0</v>
      </c>
      <c r="NCD113">
        <f t="shared" ref="NCD113" si="9823">NCD108*NCD112</f>
        <v>0</v>
      </c>
      <c r="NCE113">
        <f t="shared" ref="NCE113" si="9824">NCE108*NCE112</f>
        <v>0</v>
      </c>
      <c r="NCF113">
        <f t="shared" ref="NCF113" si="9825">NCF108*NCF112</f>
        <v>0</v>
      </c>
      <c r="NCG113">
        <f t="shared" ref="NCG113" si="9826">NCG108*NCG112</f>
        <v>0</v>
      </c>
      <c r="NCH113">
        <f t="shared" ref="NCH113" si="9827">NCH108*NCH112</f>
        <v>0</v>
      </c>
      <c r="NCI113">
        <f t="shared" ref="NCI113" si="9828">NCI108*NCI112</f>
        <v>0</v>
      </c>
      <c r="NCJ113">
        <f t="shared" ref="NCJ113" si="9829">NCJ108*NCJ112</f>
        <v>0</v>
      </c>
      <c r="NCK113">
        <f t="shared" ref="NCK113" si="9830">NCK108*NCK112</f>
        <v>0</v>
      </c>
      <c r="NCL113">
        <f t="shared" ref="NCL113" si="9831">NCL108*NCL112</f>
        <v>0</v>
      </c>
      <c r="NCM113">
        <f t="shared" ref="NCM113" si="9832">NCM108*NCM112</f>
        <v>0</v>
      </c>
      <c r="NCN113">
        <f t="shared" ref="NCN113" si="9833">NCN108*NCN112</f>
        <v>0</v>
      </c>
      <c r="NCO113">
        <f t="shared" ref="NCO113" si="9834">NCO108*NCO112</f>
        <v>0</v>
      </c>
      <c r="NCP113">
        <f t="shared" ref="NCP113" si="9835">NCP108*NCP112</f>
        <v>0</v>
      </c>
      <c r="NCQ113">
        <f t="shared" ref="NCQ113" si="9836">NCQ108*NCQ112</f>
        <v>0</v>
      </c>
      <c r="NCR113">
        <f t="shared" ref="NCR113" si="9837">NCR108*NCR112</f>
        <v>0</v>
      </c>
      <c r="NCS113">
        <f t="shared" ref="NCS113" si="9838">NCS108*NCS112</f>
        <v>0</v>
      </c>
      <c r="NCT113">
        <f t="shared" ref="NCT113" si="9839">NCT108*NCT112</f>
        <v>0</v>
      </c>
      <c r="NCU113">
        <f t="shared" ref="NCU113" si="9840">NCU108*NCU112</f>
        <v>0</v>
      </c>
      <c r="NCV113">
        <f t="shared" ref="NCV113" si="9841">NCV108*NCV112</f>
        <v>0</v>
      </c>
      <c r="NCW113">
        <f t="shared" ref="NCW113" si="9842">NCW108*NCW112</f>
        <v>0</v>
      </c>
      <c r="NCX113">
        <f t="shared" ref="NCX113" si="9843">NCX108*NCX112</f>
        <v>0</v>
      </c>
      <c r="NCY113">
        <f t="shared" ref="NCY113" si="9844">NCY108*NCY112</f>
        <v>0</v>
      </c>
      <c r="NCZ113">
        <f t="shared" ref="NCZ113" si="9845">NCZ108*NCZ112</f>
        <v>0</v>
      </c>
      <c r="NDA113">
        <f t="shared" ref="NDA113" si="9846">NDA108*NDA112</f>
        <v>0</v>
      </c>
      <c r="NDB113">
        <f t="shared" ref="NDB113" si="9847">NDB108*NDB112</f>
        <v>0</v>
      </c>
      <c r="NDC113">
        <f t="shared" ref="NDC113" si="9848">NDC108*NDC112</f>
        <v>0</v>
      </c>
      <c r="NDD113">
        <f t="shared" ref="NDD113" si="9849">NDD108*NDD112</f>
        <v>0</v>
      </c>
      <c r="NDE113">
        <f t="shared" ref="NDE113" si="9850">NDE108*NDE112</f>
        <v>0</v>
      </c>
      <c r="NDF113">
        <f t="shared" ref="NDF113" si="9851">NDF108*NDF112</f>
        <v>0</v>
      </c>
      <c r="NDG113">
        <f t="shared" ref="NDG113" si="9852">NDG108*NDG112</f>
        <v>0</v>
      </c>
      <c r="NDH113">
        <f t="shared" ref="NDH113" si="9853">NDH108*NDH112</f>
        <v>0</v>
      </c>
      <c r="NDI113">
        <f t="shared" ref="NDI113" si="9854">NDI108*NDI112</f>
        <v>0</v>
      </c>
      <c r="NDJ113">
        <f t="shared" ref="NDJ113" si="9855">NDJ108*NDJ112</f>
        <v>0</v>
      </c>
      <c r="NDK113">
        <f t="shared" ref="NDK113" si="9856">NDK108*NDK112</f>
        <v>0</v>
      </c>
      <c r="NDL113">
        <f t="shared" ref="NDL113" si="9857">NDL108*NDL112</f>
        <v>0</v>
      </c>
      <c r="NDM113">
        <f t="shared" ref="NDM113" si="9858">NDM108*NDM112</f>
        <v>0</v>
      </c>
      <c r="NDN113">
        <f t="shared" ref="NDN113" si="9859">NDN108*NDN112</f>
        <v>0</v>
      </c>
      <c r="NDO113">
        <f t="shared" ref="NDO113" si="9860">NDO108*NDO112</f>
        <v>0</v>
      </c>
      <c r="NDP113">
        <f t="shared" ref="NDP113" si="9861">NDP108*NDP112</f>
        <v>0</v>
      </c>
      <c r="NDQ113">
        <f t="shared" ref="NDQ113" si="9862">NDQ108*NDQ112</f>
        <v>0</v>
      </c>
      <c r="NDR113">
        <f t="shared" ref="NDR113" si="9863">NDR108*NDR112</f>
        <v>0</v>
      </c>
      <c r="NDS113">
        <f t="shared" ref="NDS113" si="9864">NDS108*NDS112</f>
        <v>0</v>
      </c>
      <c r="NDT113">
        <f t="shared" ref="NDT113" si="9865">NDT108*NDT112</f>
        <v>0</v>
      </c>
      <c r="NDU113">
        <f t="shared" ref="NDU113" si="9866">NDU108*NDU112</f>
        <v>0</v>
      </c>
      <c r="NDV113">
        <f t="shared" ref="NDV113" si="9867">NDV108*NDV112</f>
        <v>0</v>
      </c>
      <c r="NDW113">
        <f t="shared" ref="NDW113" si="9868">NDW108*NDW112</f>
        <v>0</v>
      </c>
      <c r="NDX113">
        <f t="shared" ref="NDX113" si="9869">NDX108*NDX112</f>
        <v>0</v>
      </c>
      <c r="NDY113">
        <f t="shared" ref="NDY113" si="9870">NDY108*NDY112</f>
        <v>0</v>
      </c>
      <c r="NDZ113">
        <f t="shared" ref="NDZ113" si="9871">NDZ108*NDZ112</f>
        <v>0</v>
      </c>
      <c r="NEA113">
        <f t="shared" ref="NEA113" si="9872">NEA108*NEA112</f>
        <v>0</v>
      </c>
      <c r="NEB113">
        <f t="shared" ref="NEB113" si="9873">NEB108*NEB112</f>
        <v>0</v>
      </c>
      <c r="NEC113">
        <f t="shared" ref="NEC113" si="9874">NEC108*NEC112</f>
        <v>0</v>
      </c>
      <c r="NED113">
        <f t="shared" ref="NED113" si="9875">NED108*NED112</f>
        <v>0</v>
      </c>
      <c r="NEE113">
        <f t="shared" ref="NEE113" si="9876">NEE108*NEE112</f>
        <v>0</v>
      </c>
      <c r="NEF113">
        <f t="shared" ref="NEF113" si="9877">NEF108*NEF112</f>
        <v>0</v>
      </c>
      <c r="NEG113">
        <f t="shared" ref="NEG113" si="9878">NEG108*NEG112</f>
        <v>0</v>
      </c>
      <c r="NEH113">
        <f t="shared" ref="NEH113" si="9879">NEH108*NEH112</f>
        <v>0</v>
      </c>
      <c r="NEI113">
        <f t="shared" ref="NEI113" si="9880">NEI108*NEI112</f>
        <v>0</v>
      </c>
      <c r="NEJ113">
        <f t="shared" ref="NEJ113" si="9881">NEJ108*NEJ112</f>
        <v>0</v>
      </c>
      <c r="NEK113">
        <f t="shared" ref="NEK113" si="9882">NEK108*NEK112</f>
        <v>0</v>
      </c>
      <c r="NEL113">
        <f t="shared" ref="NEL113" si="9883">NEL108*NEL112</f>
        <v>0</v>
      </c>
      <c r="NEM113">
        <f t="shared" ref="NEM113" si="9884">NEM108*NEM112</f>
        <v>0</v>
      </c>
      <c r="NEN113">
        <f t="shared" ref="NEN113" si="9885">NEN108*NEN112</f>
        <v>0</v>
      </c>
      <c r="NEO113">
        <f t="shared" ref="NEO113" si="9886">NEO108*NEO112</f>
        <v>0</v>
      </c>
      <c r="NEP113">
        <f t="shared" ref="NEP113" si="9887">NEP108*NEP112</f>
        <v>0</v>
      </c>
      <c r="NEQ113">
        <f t="shared" ref="NEQ113" si="9888">NEQ108*NEQ112</f>
        <v>0</v>
      </c>
      <c r="NER113">
        <f t="shared" ref="NER113" si="9889">NER108*NER112</f>
        <v>0</v>
      </c>
      <c r="NES113">
        <f t="shared" ref="NES113" si="9890">NES108*NES112</f>
        <v>0</v>
      </c>
      <c r="NET113">
        <f t="shared" ref="NET113" si="9891">NET108*NET112</f>
        <v>0</v>
      </c>
      <c r="NEU113">
        <f t="shared" ref="NEU113" si="9892">NEU108*NEU112</f>
        <v>0</v>
      </c>
      <c r="NEV113">
        <f t="shared" ref="NEV113" si="9893">NEV108*NEV112</f>
        <v>0</v>
      </c>
      <c r="NEW113">
        <f t="shared" ref="NEW113" si="9894">NEW108*NEW112</f>
        <v>0</v>
      </c>
      <c r="NEX113">
        <f t="shared" ref="NEX113" si="9895">NEX108*NEX112</f>
        <v>0</v>
      </c>
      <c r="NEY113">
        <f t="shared" ref="NEY113" si="9896">NEY108*NEY112</f>
        <v>0</v>
      </c>
      <c r="NEZ113">
        <f t="shared" ref="NEZ113" si="9897">NEZ108*NEZ112</f>
        <v>0</v>
      </c>
      <c r="NFA113">
        <f t="shared" ref="NFA113" si="9898">NFA108*NFA112</f>
        <v>0</v>
      </c>
      <c r="NFB113">
        <f t="shared" ref="NFB113" si="9899">NFB108*NFB112</f>
        <v>0</v>
      </c>
      <c r="NFC113">
        <f t="shared" ref="NFC113" si="9900">NFC108*NFC112</f>
        <v>0</v>
      </c>
      <c r="NFD113">
        <f t="shared" ref="NFD113" si="9901">NFD108*NFD112</f>
        <v>0</v>
      </c>
      <c r="NFE113">
        <f t="shared" ref="NFE113" si="9902">NFE108*NFE112</f>
        <v>0</v>
      </c>
      <c r="NFF113">
        <f t="shared" ref="NFF113" si="9903">NFF108*NFF112</f>
        <v>0</v>
      </c>
      <c r="NFG113">
        <f t="shared" ref="NFG113" si="9904">NFG108*NFG112</f>
        <v>0</v>
      </c>
      <c r="NFH113">
        <f t="shared" ref="NFH113" si="9905">NFH108*NFH112</f>
        <v>0</v>
      </c>
      <c r="NFI113">
        <f t="shared" ref="NFI113" si="9906">NFI108*NFI112</f>
        <v>0</v>
      </c>
      <c r="NFJ113">
        <f t="shared" ref="NFJ113" si="9907">NFJ108*NFJ112</f>
        <v>0</v>
      </c>
      <c r="NFK113">
        <f t="shared" ref="NFK113" si="9908">NFK108*NFK112</f>
        <v>0</v>
      </c>
      <c r="NFL113">
        <f t="shared" ref="NFL113" si="9909">NFL108*NFL112</f>
        <v>0</v>
      </c>
      <c r="NFM113">
        <f t="shared" ref="NFM113" si="9910">NFM108*NFM112</f>
        <v>0</v>
      </c>
      <c r="NFN113">
        <f t="shared" ref="NFN113" si="9911">NFN108*NFN112</f>
        <v>0</v>
      </c>
      <c r="NFO113">
        <f t="shared" ref="NFO113" si="9912">NFO108*NFO112</f>
        <v>0</v>
      </c>
      <c r="NFP113">
        <f t="shared" ref="NFP113" si="9913">NFP108*NFP112</f>
        <v>0</v>
      </c>
      <c r="NFQ113">
        <f t="shared" ref="NFQ113" si="9914">NFQ108*NFQ112</f>
        <v>0</v>
      </c>
      <c r="NFR113">
        <f t="shared" ref="NFR113" si="9915">NFR108*NFR112</f>
        <v>0</v>
      </c>
      <c r="NFS113">
        <f t="shared" ref="NFS113" si="9916">NFS108*NFS112</f>
        <v>0</v>
      </c>
      <c r="NFT113">
        <f t="shared" ref="NFT113" si="9917">NFT108*NFT112</f>
        <v>0</v>
      </c>
      <c r="NFU113">
        <f t="shared" ref="NFU113" si="9918">NFU108*NFU112</f>
        <v>0</v>
      </c>
      <c r="NFV113">
        <f t="shared" ref="NFV113" si="9919">NFV108*NFV112</f>
        <v>0</v>
      </c>
      <c r="NFW113">
        <f t="shared" ref="NFW113" si="9920">NFW108*NFW112</f>
        <v>0</v>
      </c>
      <c r="NFX113">
        <f t="shared" ref="NFX113" si="9921">NFX108*NFX112</f>
        <v>0</v>
      </c>
      <c r="NFY113">
        <f t="shared" ref="NFY113" si="9922">NFY108*NFY112</f>
        <v>0</v>
      </c>
      <c r="NFZ113">
        <f t="shared" ref="NFZ113" si="9923">NFZ108*NFZ112</f>
        <v>0</v>
      </c>
      <c r="NGA113">
        <f t="shared" ref="NGA113" si="9924">NGA108*NGA112</f>
        <v>0</v>
      </c>
      <c r="NGB113">
        <f t="shared" ref="NGB113" si="9925">NGB108*NGB112</f>
        <v>0</v>
      </c>
      <c r="NGC113">
        <f t="shared" ref="NGC113" si="9926">NGC108*NGC112</f>
        <v>0</v>
      </c>
      <c r="NGD113">
        <f t="shared" ref="NGD113" si="9927">NGD108*NGD112</f>
        <v>0</v>
      </c>
      <c r="NGE113">
        <f t="shared" ref="NGE113" si="9928">NGE108*NGE112</f>
        <v>0</v>
      </c>
      <c r="NGF113">
        <f t="shared" ref="NGF113" si="9929">NGF108*NGF112</f>
        <v>0</v>
      </c>
      <c r="NGG113">
        <f t="shared" ref="NGG113" si="9930">NGG108*NGG112</f>
        <v>0</v>
      </c>
      <c r="NGH113">
        <f t="shared" ref="NGH113" si="9931">NGH108*NGH112</f>
        <v>0</v>
      </c>
      <c r="NGI113">
        <f t="shared" ref="NGI113" si="9932">NGI108*NGI112</f>
        <v>0</v>
      </c>
      <c r="NGJ113">
        <f t="shared" ref="NGJ113" si="9933">NGJ108*NGJ112</f>
        <v>0</v>
      </c>
      <c r="NGK113">
        <f t="shared" ref="NGK113" si="9934">NGK108*NGK112</f>
        <v>0</v>
      </c>
      <c r="NGL113">
        <f t="shared" ref="NGL113" si="9935">NGL108*NGL112</f>
        <v>0</v>
      </c>
      <c r="NGM113">
        <f t="shared" ref="NGM113" si="9936">NGM108*NGM112</f>
        <v>0</v>
      </c>
      <c r="NGN113">
        <f t="shared" ref="NGN113" si="9937">NGN108*NGN112</f>
        <v>0</v>
      </c>
      <c r="NGO113">
        <f t="shared" ref="NGO113" si="9938">NGO108*NGO112</f>
        <v>0</v>
      </c>
      <c r="NGP113">
        <f t="shared" ref="NGP113" si="9939">NGP108*NGP112</f>
        <v>0</v>
      </c>
      <c r="NGQ113">
        <f t="shared" ref="NGQ113" si="9940">NGQ108*NGQ112</f>
        <v>0</v>
      </c>
      <c r="NGR113">
        <f t="shared" ref="NGR113" si="9941">NGR108*NGR112</f>
        <v>0</v>
      </c>
      <c r="NGS113">
        <f t="shared" ref="NGS113" si="9942">NGS108*NGS112</f>
        <v>0</v>
      </c>
      <c r="NGT113">
        <f t="shared" ref="NGT113" si="9943">NGT108*NGT112</f>
        <v>0</v>
      </c>
      <c r="NGU113">
        <f t="shared" ref="NGU113" si="9944">NGU108*NGU112</f>
        <v>0</v>
      </c>
      <c r="NGV113">
        <f t="shared" ref="NGV113" si="9945">NGV108*NGV112</f>
        <v>0</v>
      </c>
      <c r="NGW113">
        <f t="shared" ref="NGW113" si="9946">NGW108*NGW112</f>
        <v>0</v>
      </c>
      <c r="NGX113">
        <f t="shared" ref="NGX113" si="9947">NGX108*NGX112</f>
        <v>0</v>
      </c>
      <c r="NGY113">
        <f t="shared" ref="NGY113" si="9948">NGY108*NGY112</f>
        <v>0</v>
      </c>
      <c r="NGZ113">
        <f t="shared" ref="NGZ113" si="9949">NGZ108*NGZ112</f>
        <v>0</v>
      </c>
      <c r="NHA113">
        <f t="shared" ref="NHA113" si="9950">NHA108*NHA112</f>
        <v>0</v>
      </c>
      <c r="NHB113">
        <f t="shared" ref="NHB113" si="9951">NHB108*NHB112</f>
        <v>0</v>
      </c>
      <c r="NHC113">
        <f t="shared" ref="NHC113" si="9952">NHC108*NHC112</f>
        <v>0</v>
      </c>
      <c r="NHD113">
        <f t="shared" ref="NHD113" si="9953">NHD108*NHD112</f>
        <v>0</v>
      </c>
      <c r="NHE113">
        <f t="shared" ref="NHE113" si="9954">NHE108*NHE112</f>
        <v>0</v>
      </c>
      <c r="NHF113">
        <f t="shared" ref="NHF113" si="9955">NHF108*NHF112</f>
        <v>0</v>
      </c>
      <c r="NHG113">
        <f t="shared" ref="NHG113" si="9956">NHG108*NHG112</f>
        <v>0</v>
      </c>
      <c r="NHH113">
        <f t="shared" ref="NHH113" si="9957">NHH108*NHH112</f>
        <v>0</v>
      </c>
      <c r="NHI113">
        <f t="shared" ref="NHI113" si="9958">NHI108*NHI112</f>
        <v>0</v>
      </c>
      <c r="NHJ113">
        <f t="shared" ref="NHJ113" si="9959">NHJ108*NHJ112</f>
        <v>0</v>
      </c>
      <c r="NHK113">
        <f t="shared" ref="NHK113" si="9960">NHK108*NHK112</f>
        <v>0</v>
      </c>
      <c r="NHL113">
        <f t="shared" ref="NHL113" si="9961">NHL108*NHL112</f>
        <v>0</v>
      </c>
      <c r="NHM113">
        <f t="shared" ref="NHM113" si="9962">NHM108*NHM112</f>
        <v>0</v>
      </c>
      <c r="NHN113">
        <f t="shared" ref="NHN113" si="9963">NHN108*NHN112</f>
        <v>0</v>
      </c>
      <c r="NHO113">
        <f t="shared" ref="NHO113" si="9964">NHO108*NHO112</f>
        <v>0</v>
      </c>
      <c r="NHP113">
        <f t="shared" ref="NHP113" si="9965">NHP108*NHP112</f>
        <v>0</v>
      </c>
      <c r="NHQ113">
        <f t="shared" ref="NHQ113" si="9966">NHQ108*NHQ112</f>
        <v>0</v>
      </c>
      <c r="NHR113">
        <f t="shared" ref="NHR113" si="9967">NHR108*NHR112</f>
        <v>0</v>
      </c>
      <c r="NHS113">
        <f t="shared" ref="NHS113" si="9968">NHS108*NHS112</f>
        <v>0</v>
      </c>
      <c r="NHT113">
        <f t="shared" ref="NHT113" si="9969">NHT108*NHT112</f>
        <v>0</v>
      </c>
      <c r="NHU113">
        <f t="shared" ref="NHU113" si="9970">NHU108*NHU112</f>
        <v>0</v>
      </c>
      <c r="NHV113">
        <f t="shared" ref="NHV113" si="9971">NHV108*NHV112</f>
        <v>0</v>
      </c>
      <c r="NHW113">
        <f t="shared" ref="NHW113" si="9972">NHW108*NHW112</f>
        <v>0</v>
      </c>
      <c r="NHX113">
        <f t="shared" ref="NHX113" si="9973">NHX108*NHX112</f>
        <v>0</v>
      </c>
      <c r="NHY113">
        <f t="shared" ref="NHY113" si="9974">NHY108*NHY112</f>
        <v>0</v>
      </c>
      <c r="NHZ113">
        <f t="shared" ref="NHZ113" si="9975">NHZ108*NHZ112</f>
        <v>0</v>
      </c>
      <c r="NIA113">
        <f t="shared" ref="NIA113" si="9976">NIA108*NIA112</f>
        <v>0</v>
      </c>
      <c r="NIB113">
        <f t="shared" ref="NIB113" si="9977">NIB108*NIB112</f>
        <v>0</v>
      </c>
      <c r="NIC113">
        <f t="shared" ref="NIC113" si="9978">NIC108*NIC112</f>
        <v>0</v>
      </c>
      <c r="NID113">
        <f t="shared" ref="NID113" si="9979">NID108*NID112</f>
        <v>0</v>
      </c>
      <c r="NIE113">
        <f t="shared" ref="NIE113" si="9980">NIE108*NIE112</f>
        <v>0</v>
      </c>
      <c r="NIF113">
        <f t="shared" ref="NIF113" si="9981">NIF108*NIF112</f>
        <v>0</v>
      </c>
      <c r="NIG113">
        <f t="shared" ref="NIG113" si="9982">NIG108*NIG112</f>
        <v>0</v>
      </c>
      <c r="NIH113">
        <f t="shared" ref="NIH113" si="9983">NIH108*NIH112</f>
        <v>0</v>
      </c>
      <c r="NII113">
        <f t="shared" ref="NII113" si="9984">NII108*NII112</f>
        <v>0</v>
      </c>
      <c r="NIJ113">
        <f t="shared" ref="NIJ113" si="9985">NIJ108*NIJ112</f>
        <v>0</v>
      </c>
      <c r="NIK113">
        <f t="shared" ref="NIK113" si="9986">NIK108*NIK112</f>
        <v>0</v>
      </c>
      <c r="NIL113">
        <f t="shared" ref="NIL113" si="9987">NIL108*NIL112</f>
        <v>0</v>
      </c>
      <c r="NIM113">
        <f t="shared" ref="NIM113" si="9988">NIM108*NIM112</f>
        <v>0</v>
      </c>
      <c r="NIN113">
        <f t="shared" ref="NIN113" si="9989">NIN108*NIN112</f>
        <v>0</v>
      </c>
      <c r="NIO113">
        <f t="shared" ref="NIO113" si="9990">NIO108*NIO112</f>
        <v>0</v>
      </c>
      <c r="NIP113">
        <f t="shared" ref="NIP113" si="9991">NIP108*NIP112</f>
        <v>0</v>
      </c>
      <c r="NIQ113">
        <f t="shared" ref="NIQ113" si="9992">NIQ108*NIQ112</f>
        <v>0</v>
      </c>
      <c r="NIR113">
        <f t="shared" ref="NIR113" si="9993">NIR108*NIR112</f>
        <v>0</v>
      </c>
      <c r="NIS113">
        <f t="shared" ref="NIS113" si="9994">NIS108*NIS112</f>
        <v>0</v>
      </c>
      <c r="NIT113">
        <f t="shared" ref="NIT113" si="9995">NIT108*NIT112</f>
        <v>0</v>
      </c>
      <c r="NIU113">
        <f t="shared" ref="NIU113" si="9996">NIU108*NIU112</f>
        <v>0</v>
      </c>
      <c r="NIV113">
        <f t="shared" ref="NIV113" si="9997">NIV108*NIV112</f>
        <v>0</v>
      </c>
      <c r="NIW113">
        <f t="shared" ref="NIW113" si="9998">NIW108*NIW112</f>
        <v>0</v>
      </c>
      <c r="NIX113">
        <f t="shared" ref="NIX113" si="9999">NIX108*NIX112</f>
        <v>0</v>
      </c>
      <c r="NIY113">
        <f t="shared" ref="NIY113" si="10000">NIY108*NIY112</f>
        <v>0</v>
      </c>
      <c r="NIZ113">
        <f t="shared" ref="NIZ113" si="10001">NIZ108*NIZ112</f>
        <v>0</v>
      </c>
      <c r="NJA113">
        <f t="shared" ref="NJA113" si="10002">NJA108*NJA112</f>
        <v>0</v>
      </c>
      <c r="NJB113">
        <f t="shared" ref="NJB113" si="10003">NJB108*NJB112</f>
        <v>0</v>
      </c>
      <c r="NJC113">
        <f t="shared" ref="NJC113" si="10004">NJC108*NJC112</f>
        <v>0</v>
      </c>
      <c r="NJD113">
        <f t="shared" ref="NJD113" si="10005">NJD108*NJD112</f>
        <v>0</v>
      </c>
      <c r="NJE113">
        <f t="shared" ref="NJE113" si="10006">NJE108*NJE112</f>
        <v>0</v>
      </c>
      <c r="NJF113">
        <f t="shared" ref="NJF113" si="10007">NJF108*NJF112</f>
        <v>0</v>
      </c>
      <c r="NJG113">
        <f t="shared" ref="NJG113" si="10008">NJG108*NJG112</f>
        <v>0</v>
      </c>
      <c r="NJH113">
        <f t="shared" ref="NJH113" si="10009">NJH108*NJH112</f>
        <v>0</v>
      </c>
      <c r="NJI113">
        <f t="shared" ref="NJI113" si="10010">NJI108*NJI112</f>
        <v>0</v>
      </c>
      <c r="NJJ113">
        <f t="shared" ref="NJJ113" si="10011">NJJ108*NJJ112</f>
        <v>0</v>
      </c>
      <c r="NJK113">
        <f t="shared" ref="NJK113" si="10012">NJK108*NJK112</f>
        <v>0</v>
      </c>
      <c r="NJL113">
        <f t="shared" ref="NJL113" si="10013">NJL108*NJL112</f>
        <v>0</v>
      </c>
      <c r="NJM113">
        <f t="shared" ref="NJM113" si="10014">NJM108*NJM112</f>
        <v>0</v>
      </c>
      <c r="NJN113">
        <f t="shared" ref="NJN113" si="10015">NJN108*NJN112</f>
        <v>0</v>
      </c>
      <c r="NJO113">
        <f t="shared" ref="NJO113" si="10016">NJO108*NJO112</f>
        <v>0</v>
      </c>
      <c r="NJP113">
        <f t="shared" ref="NJP113" si="10017">NJP108*NJP112</f>
        <v>0</v>
      </c>
      <c r="NJQ113">
        <f t="shared" ref="NJQ113" si="10018">NJQ108*NJQ112</f>
        <v>0</v>
      </c>
      <c r="NJR113">
        <f t="shared" ref="NJR113" si="10019">NJR108*NJR112</f>
        <v>0</v>
      </c>
      <c r="NJS113">
        <f t="shared" ref="NJS113" si="10020">NJS108*NJS112</f>
        <v>0</v>
      </c>
      <c r="NJT113">
        <f t="shared" ref="NJT113" si="10021">NJT108*NJT112</f>
        <v>0</v>
      </c>
      <c r="NJU113">
        <f t="shared" ref="NJU113" si="10022">NJU108*NJU112</f>
        <v>0</v>
      </c>
      <c r="NJV113">
        <f t="shared" ref="NJV113" si="10023">NJV108*NJV112</f>
        <v>0</v>
      </c>
      <c r="NJW113">
        <f t="shared" ref="NJW113" si="10024">NJW108*NJW112</f>
        <v>0</v>
      </c>
      <c r="NJX113">
        <f t="shared" ref="NJX113" si="10025">NJX108*NJX112</f>
        <v>0</v>
      </c>
      <c r="NJY113">
        <f t="shared" ref="NJY113" si="10026">NJY108*NJY112</f>
        <v>0</v>
      </c>
      <c r="NJZ113">
        <f t="shared" ref="NJZ113" si="10027">NJZ108*NJZ112</f>
        <v>0</v>
      </c>
      <c r="NKA113">
        <f t="shared" ref="NKA113" si="10028">NKA108*NKA112</f>
        <v>0</v>
      </c>
      <c r="NKB113">
        <f t="shared" ref="NKB113" si="10029">NKB108*NKB112</f>
        <v>0</v>
      </c>
      <c r="NKC113">
        <f t="shared" ref="NKC113" si="10030">NKC108*NKC112</f>
        <v>0</v>
      </c>
      <c r="NKD113">
        <f t="shared" ref="NKD113" si="10031">NKD108*NKD112</f>
        <v>0</v>
      </c>
      <c r="NKE113">
        <f t="shared" ref="NKE113" si="10032">NKE108*NKE112</f>
        <v>0</v>
      </c>
      <c r="NKF113">
        <f t="shared" ref="NKF113" si="10033">NKF108*NKF112</f>
        <v>0</v>
      </c>
      <c r="NKG113">
        <f t="shared" ref="NKG113" si="10034">NKG108*NKG112</f>
        <v>0</v>
      </c>
      <c r="NKH113">
        <f t="shared" ref="NKH113" si="10035">NKH108*NKH112</f>
        <v>0</v>
      </c>
      <c r="NKI113">
        <f t="shared" ref="NKI113" si="10036">NKI108*NKI112</f>
        <v>0</v>
      </c>
      <c r="NKJ113">
        <f t="shared" ref="NKJ113" si="10037">NKJ108*NKJ112</f>
        <v>0</v>
      </c>
      <c r="NKK113">
        <f t="shared" ref="NKK113" si="10038">NKK108*NKK112</f>
        <v>0</v>
      </c>
      <c r="NKL113">
        <f t="shared" ref="NKL113" si="10039">NKL108*NKL112</f>
        <v>0</v>
      </c>
      <c r="NKM113">
        <f t="shared" ref="NKM113" si="10040">NKM108*NKM112</f>
        <v>0</v>
      </c>
      <c r="NKN113">
        <f t="shared" ref="NKN113" si="10041">NKN108*NKN112</f>
        <v>0</v>
      </c>
      <c r="NKO113">
        <f t="shared" ref="NKO113" si="10042">NKO108*NKO112</f>
        <v>0</v>
      </c>
      <c r="NKP113">
        <f t="shared" ref="NKP113" si="10043">NKP108*NKP112</f>
        <v>0</v>
      </c>
      <c r="NKQ113">
        <f t="shared" ref="NKQ113" si="10044">NKQ108*NKQ112</f>
        <v>0</v>
      </c>
      <c r="NKR113">
        <f t="shared" ref="NKR113" si="10045">NKR108*NKR112</f>
        <v>0</v>
      </c>
      <c r="NKS113">
        <f t="shared" ref="NKS113" si="10046">NKS108*NKS112</f>
        <v>0</v>
      </c>
      <c r="NKT113">
        <f t="shared" ref="NKT113" si="10047">NKT108*NKT112</f>
        <v>0</v>
      </c>
      <c r="NKU113">
        <f t="shared" ref="NKU113" si="10048">NKU108*NKU112</f>
        <v>0</v>
      </c>
      <c r="NKV113">
        <f t="shared" ref="NKV113" si="10049">NKV108*NKV112</f>
        <v>0</v>
      </c>
      <c r="NKW113">
        <f t="shared" ref="NKW113" si="10050">NKW108*NKW112</f>
        <v>0</v>
      </c>
      <c r="NKX113">
        <f t="shared" ref="NKX113" si="10051">NKX108*NKX112</f>
        <v>0</v>
      </c>
      <c r="NKY113">
        <f t="shared" ref="NKY113" si="10052">NKY108*NKY112</f>
        <v>0</v>
      </c>
      <c r="NKZ113">
        <f t="shared" ref="NKZ113" si="10053">NKZ108*NKZ112</f>
        <v>0</v>
      </c>
      <c r="NLA113">
        <f t="shared" ref="NLA113" si="10054">NLA108*NLA112</f>
        <v>0</v>
      </c>
      <c r="NLB113">
        <f t="shared" ref="NLB113" si="10055">NLB108*NLB112</f>
        <v>0</v>
      </c>
      <c r="NLC113">
        <f t="shared" ref="NLC113" si="10056">NLC108*NLC112</f>
        <v>0</v>
      </c>
      <c r="NLD113">
        <f t="shared" ref="NLD113" si="10057">NLD108*NLD112</f>
        <v>0</v>
      </c>
      <c r="NLE113">
        <f t="shared" ref="NLE113" si="10058">NLE108*NLE112</f>
        <v>0</v>
      </c>
      <c r="NLF113">
        <f t="shared" ref="NLF113" si="10059">NLF108*NLF112</f>
        <v>0</v>
      </c>
      <c r="NLG113">
        <f t="shared" ref="NLG113" si="10060">NLG108*NLG112</f>
        <v>0</v>
      </c>
      <c r="NLH113">
        <f t="shared" ref="NLH113" si="10061">NLH108*NLH112</f>
        <v>0</v>
      </c>
      <c r="NLI113">
        <f t="shared" ref="NLI113" si="10062">NLI108*NLI112</f>
        <v>0</v>
      </c>
      <c r="NLJ113">
        <f t="shared" ref="NLJ113" si="10063">NLJ108*NLJ112</f>
        <v>0</v>
      </c>
      <c r="NLK113">
        <f t="shared" ref="NLK113" si="10064">NLK108*NLK112</f>
        <v>0</v>
      </c>
      <c r="NLL113">
        <f t="shared" ref="NLL113" si="10065">NLL108*NLL112</f>
        <v>0</v>
      </c>
      <c r="NLM113">
        <f t="shared" ref="NLM113" si="10066">NLM108*NLM112</f>
        <v>0</v>
      </c>
      <c r="NLN113">
        <f t="shared" ref="NLN113" si="10067">NLN108*NLN112</f>
        <v>0</v>
      </c>
      <c r="NLO113">
        <f t="shared" ref="NLO113" si="10068">NLO108*NLO112</f>
        <v>0</v>
      </c>
      <c r="NLP113">
        <f t="shared" ref="NLP113" si="10069">NLP108*NLP112</f>
        <v>0</v>
      </c>
      <c r="NLQ113">
        <f t="shared" ref="NLQ113" si="10070">NLQ108*NLQ112</f>
        <v>0</v>
      </c>
      <c r="NLR113">
        <f t="shared" ref="NLR113" si="10071">NLR108*NLR112</f>
        <v>0</v>
      </c>
      <c r="NLS113">
        <f t="shared" ref="NLS113" si="10072">NLS108*NLS112</f>
        <v>0</v>
      </c>
      <c r="NLT113">
        <f t="shared" ref="NLT113" si="10073">NLT108*NLT112</f>
        <v>0</v>
      </c>
      <c r="NLU113">
        <f t="shared" ref="NLU113" si="10074">NLU108*NLU112</f>
        <v>0</v>
      </c>
      <c r="NLV113">
        <f t="shared" ref="NLV113" si="10075">NLV108*NLV112</f>
        <v>0</v>
      </c>
      <c r="NLW113">
        <f t="shared" ref="NLW113" si="10076">NLW108*NLW112</f>
        <v>0</v>
      </c>
      <c r="NLX113">
        <f t="shared" ref="NLX113" si="10077">NLX108*NLX112</f>
        <v>0</v>
      </c>
      <c r="NLY113">
        <f t="shared" ref="NLY113" si="10078">NLY108*NLY112</f>
        <v>0</v>
      </c>
      <c r="NLZ113">
        <f t="shared" ref="NLZ113" si="10079">NLZ108*NLZ112</f>
        <v>0</v>
      </c>
      <c r="NMA113">
        <f t="shared" ref="NMA113" si="10080">NMA108*NMA112</f>
        <v>0</v>
      </c>
      <c r="NMB113">
        <f t="shared" ref="NMB113" si="10081">NMB108*NMB112</f>
        <v>0</v>
      </c>
      <c r="NMC113">
        <f t="shared" ref="NMC113" si="10082">NMC108*NMC112</f>
        <v>0</v>
      </c>
      <c r="NMD113">
        <f t="shared" ref="NMD113" si="10083">NMD108*NMD112</f>
        <v>0</v>
      </c>
      <c r="NME113">
        <f t="shared" ref="NME113" si="10084">NME108*NME112</f>
        <v>0</v>
      </c>
      <c r="NMF113">
        <f t="shared" ref="NMF113" si="10085">NMF108*NMF112</f>
        <v>0</v>
      </c>
      <c r="NMG113">
        <f t="shared" ref="NMG113" si="10086">NMG108*NMG112</f>
        <v>0</v>
      </c>
      <c r="NMH113">
        <f t="shared" ref="NMH113" si="10087">NMH108*NMH112</f>
        <v>0</v>
      </c>
      <c r="NMI113">
        <f t="shared" ref="NMI113" si="10088">NMI108*NMI112</f>
        <v>0</v>
      </c>
      <c r="NMJ113">
        <f t="shared" ref="NMJ113" si="10089">NMJ108*NMJ112</f>
        <v>0</v>
      </c>
      <c r="NMK113">
        <f t="shared" ref="NMK113" si="10090">NMK108*NMK112</f>
        <v>0</v>
      </c>
      <c r="NML113">
        <f t="shared" ref="NML113" si="10091">NML108*NML112</f>
        <v>0</v>
      </c>
      <c r="NMM113">
        <f t="shared" ref="NMM113" si="10092">NMM108*NMM112</f>
        <v>0</v>
      </c>
      <c r="NMN113">
        <f t="shared" ref="NMN113" si="10093">NMN108*NMN112</f>
        <v>0</v>
      </c>
      <c r="NMO113">
        <f t="shared" ref="NMO113" si="10094">NMO108*NMO112</f>
        <v>0</v>
      </c>
      <c r="NMP113">
        <f t="shared" ref="NMP113" si="10095">NMP108*NMP112</f>
        <v>0</v>
      </c>
      <c r="NMQ113">
        <f t="shared" ref="NMQ113" si="10096">NMQ108*NMQ112</f>
        <v>0</v>
      </c>
      <c r="NMR113">
        <f t="shared" ref="NMR113" si="10097">NMR108*NMR112</f>
        <v>0</v>
      </c>
      <c r="NMS113">
        <f t="shared" ref="NMS113" si="10098">NMS108*NMS112</f>
        <v>0</v>
      </c>
      <c r="NMT113">
        <f t="shared" ref="NMT113" si="10099">NMT108*NMT112</f>
        <v>0</v>
      </c>
      <c r="NMU113">
        <f t="shared" ref="NMU113" si="10100">NMU108*NMU112</f>
        <v>0</v>
      </c>
      <c r="NMV113">
        <f t="shared" ref="NMV113" si="10101">NMV108*NMV112</f>
        <v>0</v>
      </c>
      <c r="NMW113">
        <f t="shared" ref="NMW113" si="10102">NMW108*NMW112</f>
        <v>0</v>
      </c>
      <c r="NMX113">
        <f t="shared" ref="NMX113" si="10103">NMX108*NMX112</f>
        <v>0</v>
      </c>
      <c r="NMY113">
        <f t="shared" ref="NMY113" si="10104">NMY108*NMY112</f>
        <v>0</v>
      </c>
      <c r="NMZ113">
        <f t="shared" ref="NMZ113" si="10105">NMZ108*NMZ112</f>
        <v>0</v>
      </c>
      <c r="NNA113">
        <f t="shared" ref="NNA113" si="10106">NNA108*NNA112</f>
        <v>0</v>
      </c>
      <c r="NNB113">
        <f t="shared" ref="NNB113" si="10107">NNB108*NNB112</f>
        <v>0</v>
      </c>
      <c r="NNC113">
        <f t="shared" ref="NNC113" si="10108">NNC108*NNC112</f>
        <v>0</v>
      </c>
      <c r="NND113">
        <f t="shared" ref="NND113" si="10109">NND108*NND112</f>
        <v>0</v>
      </c>
      <c r="NNE113">
        <f t="shared" ref="NNE113" si="10110">NNE108*NNE112</f>
        <v>0</v>
      </c>
      <c r="NNF113">
        <f t="shared" ref="NNF113" si="10111">NNF108*NNF112</f>
        <v>0</v>
      </c>
      <c r="NNG113">
        <f t="shared" ref="NNG113" si="10112">NNG108*NNG112</f>
        <v>0</v>
      </c>
      <c r="NNH113">
        <f t="shared" ref="NNH113" si="10113">NNH108*NNH112</f>
        <v>0</v>
      </c>
      <c r="NNI113">
        <f t="shared" ref="NNI113" si="10114">NNI108*NNI112</f>
        <v>0</v>
      </c>
      <c r="NNJ113">
        <f t="shared" ref="NNJ113" si="10115">NNJ108*NNJ112</f>
        <v>0</v>
      </c>
      <c r="NNK113">
        <f t="shared" ref="NNK113" si="10116">NNK108*NNK112</f>
        <v>0</v>
      </c>
      <c r="NNL113">
        <f t="shared" ref="NNL113" si="10117">NNL108*NNL112</f>
        <v>0</v>
      </c>
      <c r="NNM113">
        <f t="shared" ref="NNM113" si="10118">NNM108*NNM112</f>
        <v>0</v>
      </c>
      <c r="NNN113">
        <f t="shared" ref="NNN113" si="10119">NNN108*NNN112</f>
        <v>0</v>
      </c>
      <c r="NNO113">
        <f t="shared" ref="NNO113" si="10120">NNO108*NNO112</f>
        <v>0</v>
      </c>
      <c r="NNP113">
        <f t="shared" ref="NNP113" si="10121">NNP108*NNP112</f>
        <v>0</v>
      </c>
      <c r="NNQ113">
        <f t="shared" ref="NNQ113" si="10122">NNQ108*NNQ112</f>
        <v>0</v>
      </c>
      <c r="NNR113">
        <f t="shared" ref="NNR113" si="10123">NNR108*NNR112</f>
        <v>0</v>
      </c>
      <c r="NNS113">
        <f t="shared" ref="NNS113" si="10124">NNS108*NNS112</f>
        <v>0</v>
      </c>
      <c r="NNT113">
        <f t="shared" ref="NNT113" si="10125">NNT108*NNT112</f>
        <v>0</v>
      </c>
      <c r="NNU113">
        <f t="shared" ref="NNU113" si="10126">NNU108*NNU112</f>
        <v>0</v>
      </c>
      <c r="NNV113">
        <f t="shared" ref="NNV113" si="10127">NNV108*NNV112</f>
        <v>0</v>
      </c>
      <c r="NNW113">
        <f t="shared" ref="NNW113" si="10128">NNW108*NNW112</f>
        <v>0</v>
      </c>
      <c r="NNX113">
        <f t="shared" ref="NNX113" si="10129">NNX108*NNX112</f>
        <v>0</v>
      </c>
      <c r="NNY113">
        <f t="shared" ref="NNY113" si="10130">NNY108*NNY112</f>
        <v>0</v>
      </c>
      <c r="NNZ113">
        <f t="shared" ref="NNZ113" si="10131">NNZ108*NNZ112</f>
        <v>0</v>
      </c>
      <c r="NOA113">
        <f t="shared" ref="NOA113" si="10132">NOA108*NOA112</f>
        <v>0</v>
      </c>
      <c r="NOB113">
        <f t="shared" ref="NOB113" si="10133">NOB108*NOB112</f>
        <v>0</v>
      </c>
      <c r="NOC113">
        <f t="shared" ref="NOC113" si="10134">NOC108*NOC112</f>
        <v>0</v>
      </c>
      <c r="NOD113">
        <f t="shared" ref="NOD113" si="10135">NOD108*NOD112</f>
        <v>0</v>
      </c>
      <c r="NOE113">
        <f t="shared" ref="NOE113" si="10136">NOE108*NOE112</f>
        <v>0</v>
      </c>
      <c r="NOF113">
        <f t="shared" ref="NOF113" si="10137">NOF108*NOF112</f>
        <v>0</v>
      </c>
      <c r="NOG113">
        <f t="shared" ref="NOG113" si="10138">NOG108*NOG112</f>
        <v>0</v>
      </c>
      <c r="NOH113">
        <f t="shared" ref="NOH113" si="10139">NOH108*NOH112</f>
        <v>0</v>
      </c>
      <c r="NOI113">
        <f t="shared" ref="NOI113" si="10140">NOI108*NOI112</f>
        <v>0</v>
      </c>
      <c r="NOJ113">
        <f t="shared" ref="NOJ113" si="10141">NOJ108*NOJ112</f>
        <v>0</v>
      </c>
      <c r="NOK113">
        <f t="shared" ref="NOK113" si="10142">NOK108*NOK112</f>
        <v>0</v>
      </c>
      <c r="NOL113">
        <f t="shared" ref="NOL113" si="10143">NOL108*NOL112</f>
        <v>0</v>
      </c>
      <c r="NOM113">
        <f t="shared" ref="NOM113" si="10144">NOM108*NOM112</f>
        <v>0</v>
      </c>
      <c r="NON113">
        <f t="shared" ref="NON113" si="10145">NON108*NON112</f>
        <v>0</v>
      </c>
      <c r="NOO113">
        <f t="shared" ref="NOO113" si="10146">NOO108*NOO112</f>
        <v>0</v>
      </c>
      <c r="NOP113">
        <f t="shared" ref="NOP113" si="10147">NOP108*NOP112</f>
        <v>0</v>
      </c>
      <c r="NOQ113">
        <f t="shared" ref="NOQ113" si="10148">NOQ108*NOQ112</f>
        <v>0</v>
      </c>
      <c r="NOR113">
        <f t="shared" ref="NOR113" si="10149">NOR108*NOR112</f>
        <v>0</v>
      </c>
      <c r="NOS113">
        <f t="shared" ref="NOS113" si="10150">NOS108*NOS112</f>
        <v>0</v>
      </c>
      <c r="NOT113">
        <f t="shared" ref="NOT113" si="10151">NOT108*NOT112</f>
        <v>0</v>
      </c>
      <c r="NOU113">
        <f t="shared" ref="NOU113" si="10152">NOU108*NOU112</f>
        <v>0</v>
      </c>
      <c r="NOV113">
        <f t="shared" ref="NOV113" si="10153">NOV108*NOV112</f>
        <v>0</v>
      </c>
      <c r="NOW113">
        <f t="shared" ref="NOW113" si="10154">NOW108*NOW112</f>
        <v>0</v>
      </c>
      <c r="NOX113">
        <f t="shared" ref="NOX113" si="10155">NOX108*NOX112</f>
        <v>0</v>
      </c>
      <c r="NOY113">
        <f t="shared" ref="NOY113" si="10156">NOY108*NOY112</f>
        <v>0</v>
      </c>
      <c r="NOZ113">
        <f t="shared" ref="NOZ113" si="10157">NOZ108*NOZ112</f>
        <v>0</v>
      </c>
      <c r="NPA113">
        <f t="shared" ref="NPA113" si="10158">NPA108*NPA112</f>
        <v>0</v>
      </c>
      <c r="NPB113">
        <f t="shared" ref="NPB113" si="10159">NPB108*NPB112</f>
        <v>0</v>
      </c>
      <c r="NPC113">
        <f t="shared" ref="NPC113" si="10160">NPC108*NPC112</f>
        <v>0</v>
      </c>
      <c r="NPD113">
        <f t="shared" ref="NPD113" si="10161">NPD108*NPD112</f>
        <v>0</v>
      </c>
      <c r="NPE113">
        <f t="shared" ref="NPE113" si="10162">NPE108*NPE112</f>
        <v>0</v>
      </c>
      <c r="NPF113">
        <f t="shared" ref="NPF113" si="10163">NPF108*NPF112</f>
        <v>0</v>
      </c>
      <c r="NPG113">
        <f t="shared" ref="NPG113" si="10164">NPG108*NPG112</f>
        <v>0</v>
      </c>
      <c r="NPH113">
        <f t="shared" ref="NPH113" si="10165">NPH108*NPH112</f>
        <v>0</v>
      </c>
      <c r="NPI113">
        <f t="shared" ref="NPI113" si="10166">NPI108*NPI112</f>
        <v>0</v>
      </c>
      <c r="NPJ113">
        <f t="shared" ref="NPJ113" si="10167">NPJ108*NPJ112</f>
        <v>0</v>
      </c>
      <c r="NPK113">
        <f t="shared" ref="NPK113" si="10168">NPK108*NPK112</f>
        <v>0</v>
      </c>
      <c r="NPL113">
        <f t="shared" ref="NPL113" si="10169">NPL108*NPL112</f>
        <v>0</v>
      </c>
      <c r="NPM113">
        <f t="shared" ref="NPM113" si="10170">NPM108*NPM112</f>
        <v>0</v>
      </c>
      <c r="NPN113">
        <f t="shared" ref="NPN113" si="10171">NPN108*NPN112</f>
        <v>0</v>
      </c>
      <c r="NPO113">
        <f t="shared" ref="NPO113" si="10172">NPO108*NPO112</f>
        <v>0</v>
      </c>
      <c r="NPP113">
        <f t="shared" ref="NPP113" si="10173">NPP108*NPP112</f>
        <v>0</v>
      </c>
      <c r="NPQ113">
        <f t="shared" ref="NPQ113" si="10174">NPQ108*NPQ112</f>
        <v>0</v>
      </c>
      <c r="NPR113">
        <f t="shared" ref="NPR113" si="10175">NPR108*NPR112</f>
        <v>0</v>
      </c>
      <c r="NPS113">
        <f t="shared" ref="NPS113" si="10176">NPS108*NPS112</f>
        <v>0</v>
      </c>
      <c r="NPT113">
        <f t="shared" ref="NPT113" si="10177">NPT108*NPT112</f>
        <v>0</v>
      </c>
      <c r="NPU113">
        <f t="shared" ref="NPU113" si="10178">NPU108*NPU112</f>
        <v>0</v>
      </c>
      <c r="NPV113">
        <f t="shared" ref="NPV113" si="10179">NPV108*NPV112</f>
        <v>0</v>
      </c>
      <c r="NPW113">
        <f t="shared" ref="NPW113" si="10180">NPW108*NPW112</f>
        <v>0</v>
      </c>
      <c r="NPX113">
        <f t="shared" ref="NPX113" si="10181">NPX108*NPX112</f>
        <v>0</v>
      </c>
      <c r="NPY113">
        <f t="shared" ref="NPY113" si="10182">NPY108*NPY112</f>
        <v>0</v>
      </c>
      <c r="NPZ113">
        <f t="shared" ref="NPZ113" si="10183">NPZ108*NPZ112</f>
        <v>0</v>
      </c>
      <c r="NQA113">
        <f t="shared" ref="NQA113" si="10184">NQA108*NQA112</f>
        <v>0</v>
      </c>
      <c r="NQB113">
        <f t="shared" ref="NQB113" si="10185">NQB108*NQB112</f>
        <v>0</v>
      </c>
      <c r="NQC113">
        <f t="shared" ref="NQC113" si="10186">NQC108*NQC112</f>
        <v>0</v>
      </c>
      <c r="NQD113">
        <f t="shared" ref="NQD113" si="10187">NQD108*NQD112</f>
        <v>0</v>
      </c>
      <c r="NQE113">
        <f t="shared" ref="NQE113" si="10188">NQE108*NQE112</f>
        <v>0</v>
      </c>
      <c r="NQF113">
        <f t="shared" ref="NQF113" si="10189">NQF108*NQF112</f>
        <v>0</v>
      </c>
      <c r="NQG113">
        <f t="shared" ref="NQG113" si="10190">NQG108*NQG112</f>
        <v>0</v>
      </c>
      <c r="NQH113">
        <f t="shared" ref="NQH113" si="10191">NQH108*NQH112</f>
        <v>0</v>
      </c>
      <c r="NQI113">
        <f t="shared" ref="NQI113" si="10192">NQI108*NQI112</f>
        <v>0</v>
      </c>
      <c r="NQJ113">
        <f t="shared" ref="NQJ113" si="10193">NQJ108*NQJ112</f>
        <v>0</v>
      </c>
      <c r="NQK113">
        <f t="shared" ref="NQK113" si="10194">NQK108*NQK112</f>
        <v>0</v>
      </c>
      <c r="NQL113">
        <f t="shared" ref="NQL113" si="10195">NQL108*NQL112</f>
        <v>0</v>
      </c>
      <c r="NQM113">
        <f t="shared" ref="NQM113" si="10196">NQM108*NQM112</f>
        <v>0</v>
      </c>
      <c r="NQN113">
        <f t="shared" ref="NQN113" si="10197">NQN108*NQN112</f>
        <v>0</v>
      </c>
      <c r="NQO113">
        <f t="shared" ref="NQO113" si="10198">NQO108*NQO112</f>
        <v>0</v>
      </c>
      <c r="NQP113">
        <f t="shared" ref="NQP113" si="10199">NQP108*NQP112</f>
        <v>0</v>
      </c>
      <c r="NQQ113">
        <f t="shared" ref="NQQ113" si="10200">NQQ108*NQQ112</f>
        <v>0</v>
      </c>
      <c r="NQR113">
        <f t="shared" ref="NQR113" si="10201">NQR108*NQR112</f>
        <v>0</v>
      </c>
      <c r="NQS113">
        <f t="shared" ref="NQS113" si="10202">NQS108*NQS112</f>
        <v>0</v>
      </c>
      <c r="NQT113">
        <f t="shared" ref="NQT113" si="10203">NQT108*NQT112</f>
        <v>0</v>
      </c>
      <c r="NQU113">
        <f t="shared" ref="NQU113" si="10204">NQU108*NQU112</f>
        <v>0</v>
      </c>
      <c r="NQV113">
        <f t="shared" ref="NQV113" si="10205">NQV108*NQV112</f>
        <v>0</v>
      </c>
      <c r="NQW113">
        <f t="shared" ref="NQW113" si="10206">NQW108*NQW112</f>
        <v>0</v>
      </c>
      <c r="NQX113">
        <f t="shared" ref="NQX113" si="10207">NQX108*NQX112</f>
        <v>0</v>
      </c>
      <c r="NQY113">
        <f t="shared" ref="NQY113" si="10208">NQY108*NQY112</f>
        <v>0</v>
      </c>
      <c r="NQZ113">
        <f t="shared" ref="NQZ113" si="10209">NQZ108*NQZ112</f>
        <v>0</v>
      </c>
      <c r="NRA113">
        <f t="shared" ref="NRA113" si="10210">NRA108*NRA112</f>
        <v>0</v>
      </c>
      <c r="NRB113">
        <f t="shared" ref="NRB113" si="10211">NRB108*NRB112</f>
        <v>0</v>
      </c>
      <c r="NRC113">
        <f t="shared" ref="NRC113" si="10212">NRC108*NRC112</f>
        <v>0</v>
      </c>
      <c r="NRD113">
        <f t="shared" ref="NRD113" si="10213">NRD108*NRD112</f>
        <v>0</v>
      </c>
      <c r="NRE113">
        <f t="shared" ref="NRE113" si="10214">NRE108*NRE112</f>
        <v>0</v>
      </c>
      <c r="NRF113">
        <f t="shared" ref="NRF113" si="10215">NRF108*NRF112</f>
        <v>0</v>
      </c>
      <c r="NRG113">
        <f t="shared" ref="NRG113" si="10216">NRG108*NRG112</f>
        <v>0</v>
      </c>
      <c r="NRH113">
        <f t="shared" ref="NRH113" si="10217">NRH108*NRH112</f>
        <v>0</v>
      </c>
      <c r="NRI113">
        <f t="shared" ref="NRI113" si="10218">NRI108*NRI112</f>
        <v>0</v>
      </c>
      <c r="NRJ113">
        <f t="shared" ref="NRJ113" si="10219">NRJ108*NRJ112</f>
        <v>0</v>
      </c>
      <c r="NRK113">
        <f t="shared" ref="NRK113" si="10220">NRK108*NRK112</f>
        <v>0</v>
      </c>
      <c r="NRL113">
        <f t="shared" ref="NRL113" si="10221">NRL108*NRL112</f>
        <v>0</v>
      </c>
      <c r="NRM113">
        <f t="shared" ref="NRM113" si="10222">NRM108*NRM112</f>
        <v>0</v>
      </c>
      <c r="NRN113">
        <f t="shared" ref="NRN113" si="10223">NRN108*NRN112</f>
        <v>0</v>
      </c>
      <c r="NRO113">
        <f t="shared" ref="NRO113" si="10224">NRO108*NRO112</f>
        <v>0</v>
      </c>
      <c r="NRP113">
        <f t="shared" ref="NRP113" si="10225">NRP108*NRP112</f>
        <v>0</v>
      </c>
      <c r="NRQ113">
        <f t="shared" ref="NRQ113" si="10226">NRQ108*NRQ112</f>
        <v>0</v>
      </c>
      <c r="NRR113">
        <f t="shared" ref="NRR113" si="10227">NRR108*NRR112</f>
        <v>0</v>
      </c>
      <c r="NRS113">
        <f t="shared" ref="NRS113" si="10228">NRS108*NRS112</f>
        <v>0</v>
      </c>
      <c r="NRT113">
        <f t="shared" ref="NRT113" si="10229">NRT108*NRT112</f>
        <v>0</v>
      </c>
      <c r="NRU113">
        <f t="shared" ref="NRU113" si="10230">NRU108*NRU112</f>
        <v>0</v>
      </c>
      <c r="NRV113">
        <f t="shared" ref="NRV113" si="10231">NRV108*NRV112</f>
        <v>0</v>
      </c>
      <c r="NRW113">
        <f t="shared" ref="NRW113" si="10232">NRW108*NRW112</f>
        <v>0</v>
      </c>
      <c r="NRX113">
        <f t="shared" ref="NRX113" si="10233">NRX108*NRX112</f>
        <v>0</v>
      </c>
      <c r="NRY113">
        <f t="shared" ref="NRY113" si="10234">NRY108*NRY112</f>
        <v>0</v>
      </c>
      <c r="NRZ113">
        <f t="shared" ref="NRZ113" si="10235">NRZ108*NRZ112</f>
        <v>0</v>
      </c>
      <c r="NSA113">
        <f t="shared" ref="NSA113" si="10236">NSA108*NSA112</f>
        <v>0</v>
      </c>
      <c r="NSB113">
        <f t="shared" ref="NSB113" si="10237">NSB108*NSB112</f>
        <v>0</v>
      </c>
      <c r="NSC113">
        <f t="shared" ref="NSC113" si="10238">NSC108*NSC112</f>
        <v>0</v>
      </c>
      <c r="NSD113">
        <f t="shared" ref="NSD113" si="10239">NSD108*NSD112</f>
        <v>0</v>
      </c>
      <c r="NSE113">
        <f t="shared" ref="NSE113" si="10240">NSE108*NSE112</f>
        <v>0</v>
      </c>
      <c r="NSF113">
        <f t="shared" ref="NSF113" si="10241">NSF108*NSF112</f>
        <v>0</v>
      </c>
      <c r="NSG113">
        <f t="shared" ref="NSG113" si="10242">NSG108*NSG112</f>
        <v>0</v>
      </c>
      <c r="NSH113">
        <f t="shared" ref="NSH113" si="10243">NSH108*NSH112</f>
        <v>0</v>
      </c>
      <c r="NSI113">
        <f t="shared" ref="NSI113" si="10244">NSI108*NSI112</f>
        <v>0</v>
      </c>
      <c r="NSJ113">
        <f t="shared" ref="NSJ113" si="10245">NSJ108*NSJ112</f>
        <v>0</v>
      </c>
      <c r="NSK113">
        <f t="shared" ref="NSK113" si="10246">NSK108*NSK112</f>
        <v>0</v>
      </c>
      <c r="NSL113">
        <f t="shared" ref="NSL113" si="10247">NSL108*NSL112</f>
        <v>0</v>
      </c>
      <c r="NSM113">
        <f t="shared" ref="NSM113" si="10248">NSM108*NSM112</f>
        <v>0</v>
      </c>
      <c r="NSN113">
        <f t="shared" ref="NSN113" si="10249">NSN108*NSN112</f>
        <v>0</v>
      </c>
      <c r="NSO113">
        <f t="shared" ref="NSO113" si="10250">NSO108*NSO112</f>
        <v>0</v>
      </c>
      <c r="NSP113">
        <f t="shared" ref="NSP113" si="10251">NSP108*NSP112</f>
        <v>0</v>
      </c>
      <c r="NSQ113">
        <f t="shared" ref="NSQ113" si="10252">NSQ108*NSQ112</f>
        <v>0</v>
      </c>
      <c r="NSR113">
        <f t="shared" ref="NSR113" si="10253">NSR108*NSR112</f>
        <v>0</v>
      </c>
      <c r="NSS113">
        <f t="shared" ref="NSS113" si="10254">NSS108*NSS112</f>
        <v>0</v>
      </c>
      <c r="NST113">
        <f t="shared" ref="NST113" si="10255">NST108*NST112</f>
        <v>0</v>
      </c>
      <c r="NSU113">
        <f t="shared" ref="NSU113" si="10256">NSU108*NSU112</f>
        <v>0</v>
      </c>
      <c r="NSV113">
        <f t="shared" ref="NSV113" si="10257">NSV108*NSV112</f>
        <v>0</v>
      </c>
      <c r="NSW113">
        <f t="shared" ref="NSW113" si="10258">NSW108*NSW112</f>
        <v>0</v>
      </c>
      <c r="NSX113">
        <f t="shared" ref="NSX113" si="10259">NSX108*NSX112</f>
        <v>0</v>
      </c>
      <c r="NSY113">
        <f t="shared" ref="NSY113" si="10260">NSY108*NSY112</f>
        <v>0</v>
      </c>
      <c r="NSZ113">
        <f t="shared" ref="NSZ113" si="10261">NSZ108*NSZ112</f>
        <v>0</v>
      </c>
      <c r="NTA113">
        <f t="shared" ref="NTA113" si="10262">NTA108*NTA112</f>
        <v>0</v>
      </c>
      <c r="NTB113">
        <f t="shared" ref="NTB113" si="10263">NTB108*NTB112</f>
        <v>0</v>
      </c>
      <c r="NTC113">
        <f t="shared" ref="NTC113" si="10264">NTC108*NTC112</f>
        <v>0</v>
      </c>
      <c r="NTD113">
        <f t="shared" ref="NTD113" si="10265">NTD108*NTD112</f>
        <v>0</v>
      </c>
      <c r="NTE113">
        <f t="shared" ref="NTE113" si="10266">NTE108*NTE112</f>
        <v>0</v>
      </c>
      <c r="NTF113">
        <f t="shared" ref="NTF113" si="10267">NTF108*NTF112</f>
        <v>0</v>
      </c>
      <c r="NTG113">
        <f t="shared" ref="NTG113" si="10268">NTG108*NTG112</f>
        <v>0</v>
      </c>
      <c r="NTH113">
        <f t="shared" ref="NTH113" si="10269">NTH108*NTH112</f>
        <v>0</v>
      </c>
      <c r="NTI113">
        <f t="shared" ref="NTI113" si="10270">NTI108*NTI112</f>
        <v>0</v>
      </c>
      <c r="NTJ113">
        <f t="shared" ref="NTJ113" si="10271">NTJ108*NTJ112</f>
        <v>0</v>
      </c>
      <c r="NTK113">
        <f t="shared" ref="NTK113" si="10272">NTK108*NTK112</f>
        <v>0</v>
      </c>
      <c r="NTL113">
        <f t="shared" ref="NTL113" si="10273">NTL108*NTL112</f>
        <v>0</v>
      </c>
      <c r="NTM113">
        <f t="shared" ref="NTM113" si="10274">NTM108*NTM112</f>
        <v>0</v>
      </c>
      <c r="NTN113">
        <f t="shared" ref="NTN113" si="10275">NTN108*NTN112</f>
        <v>0</v>
      </c>
      <c r="NTO113">
        <f t="shared" ref="NTO113" si="10276">NTO108*NTO112</f>
        <v>0</v>
      </c>
      <c r="NTP113">
        <f t="shared" ref="NTP113" si="10277">NTP108*NTP112</f>
        <v>0</v>
      </c>
      <c r="NTQ113">
        <f t="shared" ref="NTQ113" si="10278">NTQ108*NTQ112</f>
        <v>0</v>
      </c>
      <c r="NTR113">
        <f t="shared" ref="NTR113" si="10279">NTR108*NTR112</f>
        <v>0</v>
      </c>
      <c r="NTS113">
        <f t="shared" ref="NTS113" si="10280">NTS108*NTS112</f>
        <v>0</v>
      </c>
      <c r="NTT113">
        <f t="shared" ref="NTT113" si="10281">NTT108*NTT112</f>
        <v>0</v>
      </c>
      <c r="NTU113">
        <f t="shared" ref="NTU113" si="10282">NTU108*NTU112</f>
        <v>0</v>
      </c>
      <c r="NTV113">
        <f t="shared" ref="NTV113" si="10283">NTV108*NTV112</f>
        <v>0</v>
      </c>
      <c r="NTW113">
        <f t="shared" ref="NTW113" si="10284">NTW108*NTW112</f>
        <v>0</v>
      </c>
      <c r="NTX113">
        <f t="shared" ref="NTX113" si="10285">NTX108*NTX112</f>
        <v>0</v>
      </c>
      <c r="NTY113">
        <f t="shared" ref="NTY113" si="10286">NTY108*NTY112</f>
        <v>0</v>
      </c>
      <c r="NTZ113">
        <f t="shared" ref="NTZ113" si="10287">NTZ108*NTZ112</f>
        <v>0</v>
      </c>
      <c r="NUA113">
        <f t="shared" ref="NUA113" si="10288">NUA108*NUA112</f>
        <v>0</v>
      </c>
      <c r="NUB113">
        <f t="shared" ref="NUB113" si="10289">NUB108*NUB112</f>
        <v>0</v>
      </c>
      <c r="NUC113">
        <f t="shared" ref="NUC113" si="10290">NUC108*NUC112</f>
        <v>0</v>
      </c>
      <c r="NUD113">
        <f t="shared" ref="NUD113" si="10291">NUD108*NUD112</f>
        <v>0</v>
      </c>
      <c r="NUE113">
        <f t="shared" ref="NUE113" si="10292">NUE108*NUE112</f>
        <v>0</v>
      </c>
      <c r="NUF113">
        <f t="shared" ref="NUF113" si="10293">NUF108*NUF112</f>
        <v>0</v>
      </c>
      <c r="NUG113">
        <f t="shared" ref="NUG113" si="10294">NUG108*NUG112</f>
        <v>0</v>
      </c>
      <c r="NUH113">
        <f t="shared" ref="NUH113" si="10295">NUH108*NUH112</f>
        <v>0</v>
      </c>
      <c r="NUI113">
        <f t="shared" ref="NUI113" si="10296">NUI108*NUI112</f>
        <v>0</v>
      </c>
      <c r="NUJ113">
        <f t="shared" ref="NUJ113" si="10297">NUJ108*NUJ112</f>
        <v>0</v>
      </c>
      <c r="NUK113">
        <f t="shared" ref="NUK113" si="10298">NUK108*NUK112</f>
        <v>0</v>
      </c>
      <c r="NUL113">
        <f t="shared" ref="NUL113" si="10299">NUL108*NUL112</f>
        <v>0</v>
      </c>
      <c r="NUM113">
        <f t="shared" ref="NUM113" si="10300">NUM108*NUM112</f>
        <v>0</v>
      </c>
      <c r="NUN113">
        <f t="shared" ref="NUN113" si="10301">NUN108*NUN112</f>
        <v>0</v>
      </c>
      <c r="NUO113">
        <f t="shared" ref="NUO113" si="10302">NUO108*NUO112</f>
        <v>0</v>
      </c>
      <c r="NUP113">
        <f t="shared" ref="NUP113" si="10303">NUP108*NUP112</f>
        <v>0</v>
      </c>
      <c r="NUQ113">
        <f t="shared" ref="NUQ113" si="10304">NUQ108*NUQ112</f>
        <v>0</v>
      </c>
      <c r="NUR113">
        <f t="shared" ref="NUR113" si="10305">NUR108*NUR112</f>
        <v>0</v>
      </c>
      <c r="NUS113">
        <f t="shared" ref="NUS113" si="10306">NUS108*NUS112</f>
        <v>0</v>
      </c>
      <c r="NUT113">
        <f t="shared" ref="NUT113" si="10307">NUT108*NUT112</f>
        <v>0</v>
      </c>
      <c r="NUU113">
        <f t="shared" ref="NUU113" si="10308">NUU108*NUU112</f>
        <v>0</v>
      </c>
      <c r="NUV113">
        <f t="shared" ref="NUV113" si="10309">NUV108*NUV112</f>
        <v>0</v>
      </c>
      <c r="NUW113">
        <f t="shared" ref="NUW113" si="10310">NUW108*NUW112</f>
        <v>0</v>
      </c>
      <c r="NUX113">
        <f t="shared" ref="NUX113" si="10311">NUX108*NUX112</f>
        <v>0</v>
      </c>
      <c r="NUY113">
        <f t="shared" ref="NUY113" si="10312">NUY108*NUY112</f>
        <v>0</v>
      </c>
      <c r="NUZ113">
        <f t="shared" ref="NUZ113" si="10313">NUZ108*NUZ112</f>
        <v>0</v>
      </c>
      <c r="NVA113">
        <f t="shared" ref="NVA113" si="10314">NVA108*NVA112</f>
        <v>0</v>
      </c>
      <c r="NVB113">
        <f t="shared" ref="NVB113" si="10315">NVB108*NVB112</f>
        <v>0</v>
      </c>
      <c r="NVC113">
        <f t="shared" ref="NVC113" si="10316">NVC108*NVC112</f>
        <v>0</v>
      </c>
      <c r="NVD113">
        <f t="shared" ref="NVD113" si="10317">NVD108*NVD112</f>
        <v>0</v>
      </c>
      <c r="NVE113">
        <f t="shared" ref="NVE113" si="10318">NVE108*NVE112</f>
        <v>0</v>
      </c>
      <c r="NVF113">
        <f t="shared" ref="NVF113" si="10319">NVF108*NVF112</f>
        <v>0</v>
      </c>
      <c r="NVG113">
        <f t="shared" ref="NVG113" si="10320">NVG108*NVG112</f>
        <v>0</v>
      </c>
      <c r="NVH113">
        <f t="shared" ref="NVH113" si="10321">NVH108*NVH112</f>
        <v>0</v>
      </c>
      <c r="NVI113">
        <f t="shared" ref="NVI113" si="10322">NVI108*NVI112</f>
        <v>0</v>
      </c>
      <c r="NVJ113">
        <f t="shared" ref="NVJ113" si="10323">NVJ108*NVJ112</f>
        <v>0</v>
      </c>
      <c r="NVK113">
        <f t="shared" ref="NVK113" si="10324">NVK108*NVK112</f>
        <v>0</v>
      </c>
      <c r="NVL113">
        <f t="shared" ref="NVL113" si="10325">NVL108*NVL112</f>
        <v>0</v>
      </c>
      <c r="NVM113">
        <f t="shared" ref="NVM113" si="10326">NVM108*NVM112</f>
        <v>0</v>
      </c>
      <c r="NVN113">
        <f t="shared" ref="NVN113" si="10327">NVN108*NVN112</f>
        <v>0</v>
      </c>
      <c r="NVO113">
        <f t="shared" ref="NVO113" si="10328">NVO108*NVO112</f>
        <v>0</v>
      </c>
      <c r="NVP113">
        <f t="shared" ref="NVP113" si="10329">NVP108*NVP112</f>
        <v>0</v>
      </c>
      <c r="NVQ113">
        <f t="shared" ref="NVQ113" si="10330">NVQ108*NVQ112</f>
        <v>0</v>
      </c>
      <c r="NVR113">
        <f t="shared" ref="NVR113" si="10331">NVR108*NVR112</f>
        <v>0</v>
      </c>
      <c r="NVS113">
        <f t="shared" ref="NVS113" si="10332">NVS108*NVS112</f>
        <v>0</v>
      </c>
      <c r="NVT113">
        <f t="shared" ref="NVT113" si="10333">NVT108*NVT112</f>
        <v>0</v>
      </c>
      <c r="NVU113">
        <f t="shared" ref="NVU113" si="10334">NVU108*NVU112</f>
        <v>0</v>
      </c>
      <c r="NVV113">
        <f t="shared" ref="NVV113" si="10335">NVV108*NVV112</f>
        <v>0</v>
      </c>
      <c r="NVW113">
        <f t="shared" ref="NVW113" si="10336">NVW108*NVW112</f>
        <v>0</v>
      </c>
      <c r="NVX113">
        <f t="shared" ref="NVX113" si="10337">NVX108*NVX112</f>
        <v>0</v>
      </c>
      <c r="NVY113">
        <f t="shared" ref="NVY113" si="10338">NVY108*NVY112</f>
        <v>0</v>
      </c>
      <c r="NVZ113">
        <f t="shared" ref="NVZ113" si="10339">NVZ108*NVZ112</f>
        <v>0</v>
      </c>
      <c r="NWA113">
        <f t="shared" ref="NWA113" si="10340">NWA108*NWA112</f>
        <v>0</v>
      </c>
      <c r="NWB113">
        <f t="shared" ref="NWB113" si="10341">NWB108*NWB112</f>
        <v>0</v>
      </c>
      <c r="NWC113">
        <f t="shared" ref="NWC113" si="10342">NWC108*NWC112</f>
        <v>0</v>
      </c>
      <c r="NWD113">
        <f t="shared" ref="NWD113" si="10343">NWD108*NWD112</f>
        <v>0</v>
      </c>
      <c r="NWE113">
        <f t="shared" ref="NWE113" si="10344">NWE108*NWE112</f>
        <v>0</v>
      </c>
      <c r="NWF113">
        <f t="shared" ref="NWF113" si="10345">NWF108*NWF112</f>
        <v>0</v>
      </c>
      <c r="NWG113">
        <f t="shared" ref="NWG113" si="10346">NWG108*NWG112</f>
        <v>0</v>
      </c>
      <c r="NWH113">
        <f t="shared" ref="NWH113" si="10347">NWH108*NWH112</f>
        <v>0</v>
      </c>
      <c r="NWI113">
        <f t="shared" ref="NWI113" si="10348">NWI108*NWI112</f>
        <v>0</v>
      </c>
      <c r="NWJ113">
        <f t="shared" ref="NWJ113" si="10349">NWJ108*NWJ112</f>
        <v>0</v>
      </c>
      <c r="NWK113">
        <f t="shared" ref="NWK113" si="10350">NWK108*NWK112</f>
        <v>0</v>
      </c>
      <c r="NWL113">
        <f t="shared" ref="NWL113" si="10351">NWL108*NWL112</f>
        <v>0</v>
      </c>
      <c r="NWM113">
        <f t="shared" ref="NWM113" si="10352">NWM108*NWM112</f>
        <v>0</v>
      </c>
      <c r="NWN113">
        <f t="shared" ref="NWN113" si="10353">NWN108*NWN112</f>
        <v>0</v>
      </c>
      <c r="NWO113">
        <f t="shared" ref="NWO113" si="10354">NWO108*NWO112</f>
        <v>0</v>
      </c>
      <c r="NWP113">
        <f t="shared" ref="NWP113" si="10355">NWP108*NWP112</f>
        <v>0</v>
      </c>
      <c r="NWQ113">
        <f t="shared" ref="NWQ113" si="10356">NWQ108*NWQ112</f>
        <v>0</v>
      </c>
      <c r="NWR113">
        <f t="shared" ref="NWR113" si="10357">NWR108*NWR112</f>
        <v>0</v>
      </c>
      <c r="NWS113">
        <f t="shared" ref="NWS113" si="10358">NWS108*NWS112</f>
        <v>0</v>
      </c>
      <c r="NWT113">
        <f t="shared" ref="NWT113" si="10359">NWT108*NWT112</f>
        <v>0</v>
      </c>
      <c r="NWU113">
        <f t="shared" ref="NWU113" si="10360">NWU108*NWU112</f>
        <v>0</v>
      </c>
      <c r="NWV113">
        <f t="shared" ref="NWV113" si="10361">NWV108*NWV112</f>
        <v>0</v>
      </c>
      <c r="NWW113">
        <f t="shared" ref="NWW113" si="10362">NWW108*NWW112</f>
        <v>0</v>
      </c>
      <c r="NWX113">
        <f t="shared" ref="NWX113" si="10363">NWX108*NWX112</f>
        <v>0</v>
      </c>
      <c r="NWY113">
        <f t="shared" ref="NWY113" si="10364">NWY108*NWY112</f>
        <v>0</v>
      </c>
      <c r="NWZ113">
        <f t="shared" ref="NWZ113" si="10365">NWZ108*NWZ112</f>
        <v>0</v>
      </c>
      <c r="NXA113">
        <f t="shared" ref="NXA113" si="10366">NXA108*NXA112</f>
        <v>0</v>
      </c>
      <c r="NXB113">
        <f t="shared" ref="NXB113" si="10367">NXB108*NXB112</f>
        <v>0</v>
      </c>
      <c r="NXC113">
        <f t="shared" ref="NXC113" si="10368">NXC108*NXC112</f>
        <v>0</v>
      </c>
      <c r="NXD113">
        <f t="shared" ref="NXD113" si="10369">NXD108*NXD112</f>
        <v>0</v>
      </c>
      <c r="NXE113">
        <f t="shared" ref="NXE113" si="10370">NXE108*NXE112</f>
        <v>0</v>
      </c>
      <c r="NXF113">
        <f t="shared" ref="NXF113" si="10371">NXF108*NXF112</f>
        <v>0</v>
      </c>
      <c r="NXG113">
        <f t="shared" ref="NXG113" si="10372">NXG108*NXG112</f>
        <v>0</v>
      </c>
      <c r="NXH113">
        <f t="shared" ref="NXH113" si="10373">NXH108*NXH112</f>
        <v>0</v>
      </c>
      <c r="NXI113">
        <f t="shared" ref="NXI113" si="10374">NXI108*NXI112</f>
        <v>0</v>
      </c>
      <c r="NXJ113">
        <f t="shared" ref="NXJ113" si="10375">NXJ108*NXJ112</f>
        <v>0</v>
      </c>
      <c r="NXK113">
        <f t="shared" ref="NXK113" si="10376">NXK108*NXK112</f>
        <v>0</v>
      </c>
      <c r="NXL113">
        <f t="shared" ref="NXL113" si="10377">NXL108*NXL112</f>
        <v>0</v>
      </c>
      <c r="NXM113">
        <f t="shared" ref="NXM113" si="10378">NXM108*NXM112</f>
        <v>0</v>
      </c>
      <c r="NXN113">
        <f t="shared" ref="NXN113" si="10379">NXN108*NXN112</f>
        <v>0</v>
      </c>
      <c r="NXO113">
        <f t="shared" ref="NXO113" si="10380">NXO108*NXO112</f>
        <v>0</v>
      </c>
      <c r="NXP113">
        <f t="shared" ref="NXP113" si="10381">NXP108*NXP112</f>
        <v>0</v>
      </c>
      <c r="NXQ113">
        <f t="shared" ref="NXQ113" si="10382">NXQ108*NXQ112</f>
        <v>0</v>
      </c>
      <c r="NXR113">
        <f t="shared" ref="NXR113" si="10383">NXR108*NXR112</f>
        <v>0</v>
      </c>
      <c r="NXS113">
        <f t="shared" ref="NXS113" si="10384">NXS108*NXS112</f>
        <v>0</v>
      </c>
      <c r="NXT113">
        <f t="shared" ref="NXT113" si="10385">NXT108*NXT112</f>
        <v>0</v>
      </c>
      <c r="NXU113">
        <f t="shared" ref="NXU113" si="10386">NXU108*NXU112</f>
        <v>0</v>
      </c>
      <c r="NXV113">
        <f t="shared" ref="NXV113" si="10387">NXV108*NXV112</f>
        <v>0</v>
      </c>
      <c r="NXW113">
        <f t="shared" ref="NXW113" si="10388">NXW108*NXW112</f>
        <v>0</v>
      </c>
      <c r="NXX113">
        <f t="shared" ref="NXX113" si="10389">NXX108*NXX112</f>
        <v>0</v>
      </c>
      <c r="NXY113">
        <f t="shared" ref="NXY113" si="10390">NXY108*NXY112</f>
        <v>0</v>
      </c>
      <c r="NXZ113">
        <f t="shared" ref="NXZ113" si="10391">NXZ108*NXZ112</f>
        <v>0</v>
      </c>
      <c r="NYA113">
        <f t="shared" ref="NYA113" si="10392">NYA108*NYA112</f>
        <v>0</v>
      </c>
      <c r="NYB113">
        <f t="shared" ref="NYB113" si="10393">NYB108*NYB112</f>
        <v>0</v>
      </c>
      <c r="NYC113">
        <f t="shared" ref="NYC113" si="10394">NYC108*NYC112</f>
        <v>0</v>
      </c>
      <c r="NYD113">
        <f t="shared" ref="NYD113" si="10395">NYD108*NYD112</f>
        <v>0</v>
      </c>
      <c r="NYE113">
        <f t="shared" ref="NYE113" si="10396">NYE108*NYE112</f>
        <v>0</v>
      </c>
      <c r="NYF113">
        <f t="shared" ref="NYF113" si="10397">NYF108*NYF112</f>
        <v>0</v>
      </c>
      <c r="NYG113">
        <f t="shared" ref="NYG113" si="10398">NYG108*NYG112</f>
        <v>0</v>
      </c>
      <c r="NYH113">
        <f t="shared" ref="NYH113" si="10399">NYH108*NYH112</f>
        <v>0</v>
      </c>
      <c r="NYI113">
        <f t="shared" ref="NYI113" si="10400">NYI108*NYI112</f>
        <v>0</v>
      </c>
      <c r="NYJ113">
        <f t="shared" ref="NYJ113" si="10401">NYJ108*NYJ112</f>
        <v>0</v>
      </c>
      <c r="NYK113">
        <f t="shared" ref="NYK113" si="10402">NYK108*NYK112</f>
        <v>0</v>
      </c>
      <c r="NYL113">
        <f t="shared" ref="NYL113" si="10403">NYL108*NYL112</f>
        <v>0</v>
      </c>
      <c r="NYM113">
        <f t="shared" ref="NYM113" si="10404">NYM108*NYM112</f>
        <v>0</v>
      </c>
      <c r="NYN113">
        <f t="shared" ref="NYN113" si="10405">NYN108*NYN112</f>
        <v>0</v>
      </c>
      <c r="NYO113">
        <f t="shared" ref="NYO113" si="10406">NYO108*NYO112</f>
        <v>0</v>
      </c>
      <c r="NYP113">
        <f t="shared" ref="NYP113" si="10407">NYP108*NYP112</f>
        <v>0</v>
      </c>
      <c r="NYQ113">
        <f t="shared" ref="NYQ113" si="10408">NYQ108*NYQ112</f>
        <v>0</v>
      </c>
      <c r="NYR113">
        <f t="shared" ref="NYR113" si="10409">NYR108*NYR112</f>
        <v>0</v>
      </c>
      <c r="NYS113">
        <f t="shared" ref="NYS113" si="10410">NYS108*NYS112</f>
        <v>0</v>
      </c>
      <c r="NYT113">
        <f t="shared" ref="NYT113" si="10411">NYT108*NYT112</f>
        <v>0</v>
      </c>
      <c r="NYU113">
        <f t="shared" ref="NYU113" si="10412">NYU108*NYU112</f>
        <v>0</v>
      </c>
      <c r="NYV113">
        <f t="shared" ref="NYV113" si="10413">NYV108*NYV112</f>
        <v>0</v>
      </c>
      <c r="NYW113">
        <f t="shared" ref="NYW113" si="10414">NYW108*NYW112</f>
        <v>0</v>
      </c>
      <c r="NYX113">
        <f t="shared" ref="NYX113" si="10415">NYX108*NYX112</f>
        <v>0</v>
      </c>
      <c r="NYY113">
        <f t="shared" ref="NYY113" si="10416">NYY108*NYY112</f>
        <v>0</v>
      </c>
      <c r="NYZ113">
        <f t="shared" ref="NYZ113" si="10417">NYZ108*NYZ112</f>
        <v>0</v>
      </c>
      <c r="NZA113">
        <f t="shared" ref="NZA113" si="10418">NZA108*NZA112</f>
        <v>0</v>
      </c>
      <c r="NZB113">
        <f t="shared" ref="NZB113" si="10419">NZB108*NZB112</f>
        <v>0</v>
      </c>
      <c r="NZC113">
        <f t="shared" ref="NZC113" si="10420">NZC108*NZC112</f>
        <v>0</v>
      </c>
      <c r="NZD113">
        <f t="shared" ref="NZD113" si="10421">NZD108*NZD112</f>
        <v>0</v>
      </c>
      <c r="NZE113">
        <f t="shared" ref="NZE113" si="10422">NZE108*NZE112</f>
        <v>0</v>
      </c>
      <c r="NZF113">
        <f t="shared" ref="NZF113" si="10423">NZF108*NZF112</f>
        <v>0</v>
      </c>
      <c r="NZG113">
        <f t="shared" ref="NZG113" si="10424">NZG108*NZG112</f>
        <v>0</v>
      </c>
      <c r="NZH113">
        <f t="shared" ref="NZH113" si="10425">NZH108*NZH112</f>
        <v>0</v>
      </c>
      <c r="NZI113">
        <f t="shared" ref="NZI113" si="10426">NZI108*NZI112</f>
        <v>0</v>
      </c>
      <c r="NZJ113">
        <f t="shared" ref="NZJ113" si="10427">NZJ108*NZJ112</f>
        <v>0</v>
      </c>
      <c r="NZK113">
        <f t="shared" ref="NZK113" si="10428">NZK108*NZK112</f>
        <v>0</v>
      </c>
      <c r="NZL113">
        <f t="shared" ref="NZL113" si="10429">NZL108*NZL112</f>
        <v>0</v>
      </c>
      <c r="NZM113">
        <f t="shared" ref="NZM113" si="10430">NZM108*NZM112</f>
        <v>0</v>
      </c>
      <c r="NZN113">
        <f t="shared" ref="NZN113" si="10431">NZN108*NZN112</f>
        <v>0</v>
      </c>
      <c r="NZO113">
        <f t="shared" ref="NZO113" si="10432">NZO108*NZO112</f>
        <v>0</v>
      </c>
      <c r="NZP113">
        <f t="shared" ref="NZP113" si="10433">NZP108*NZP112</f>
        <v>0</v>
      </c>
      <c r="NZQ113">
        <f t="shared" ref="NZQ113" si="10434">NZQ108*NZQ112</f>
        <v>0</v>
      </c>
      <c r="NZR113">
        <f t="shared" ref="NZR113" si="10435">NZR108*NZR112</f>
        <v>0</v>
      </c>
      <c r="NZS113">
        <f t="shared" ref="NZS113" si="10436">NZS108*NZS112</f>
        <v>0</v>
      </c>
      <c r="NZT113">
        <f t="shared" ref="NZT113" si="10437">NZT108*NZT112</f>
        <v>0</v>
      </c>
      <c r="NZU113">
        <f t="shared" ref="NZU113" si="10438">NZU108*NZU112</f>
        <v>0</v>
      </c>
      <c r="NZV113">
        <f t="shared" ref="NZV113" si="10439">NZV108*NZV112</f>
        <v>0</v>
      </c>
      <c r="NZW113">
        <f t="shared" ref="NZW113" si="10440">NZW108*NZW112</f>
        <v>0</v>
      </c>
      <c r="NZX113">
        <f t="shared" ref="NZX113" si="10441">NZX108*NZX112</f>
        <v>0</v>
      </c>
      <c r="NZY113">
        <f t="shared" ref="NZY113" si="10442">NZY108*NZY112</f>
        <v>0</v>
      </c>
      <c r="NZZ113">
        <f t="shared" ref="NZZ113" si="10443">NZZ108*NZZ112</f>
        <v>0</v>
      </c>
      <c r="OAA113">
        <f t="shared" ref="OAA113" si="10444">OAA108*OAA112</f>
        <v>0</v>
      </c>
      <c r="OAB113">
        <f t="shared" ref="OAB113" si="10445">OAB108*OAB112</f>
        <v>0</v>
      </c>
      <c r="OAC113">
        <f t="shared" ref="OAC113" si="10446">OAC108*OAC112</f>
        <v>0</v>
      </c>
      <c r="OAD113">
        <f t="shared" ref="OAD113" si="10447">OAD108*OAD112</f>
        <v>0</v>
      </c>
      <c r="OAE113">
        <f t="shared" ref="OAE113" si="10448">OAE108*OAE112</f>
        <v>0</v>
      </c>
      <c r="OAF113">
        <f t="shared" ref="OAF113" si="10449">OAF108*OAF112</f>
        <v>0</v>
      </c>
      <c r="OAG113">
        <f t="shared" ref="OAG113" si="10450">OAG108*OAG112</f>
        <v>0</v>
      </c>
      <c r="OAH113">
        <f t="shared" ref="OAH113" si="10451">OAH108*OAH112</f>
        <v>0</v>
      </c>
      <c r="OAI113">
        <f t="shared" ref="OAI113" si="10452">OAI108*OAI112</f>
        <v>0</v>
      </c>
      <c r="OAJ113">
        <f t="shared" ref="OAJ113" si="10453">OAJ108*OAJ112</f>
        <v>0</v>
      </c>
      <c r="OAK113">
        <f t="shared" ref="OAK113" si="10454">OAK108*OAK112</f>
        <v>0</v>
      </c>
      <c r="OAL113">
        <f t="shared" ref="OAL113" si="10455">OAL108*OAL112</f>
        <v>0</v>
      </c>
      <c r="OAM113">
        <f t="shared" ref="OAM113" si="10456">OAM108*OAM112</f>
        <v>0</v>
      </c>
      <c r="OAN113">
        <f t="shared" ref="OAN113" si="10457">OAN108*OAN112</f>
        <v>0</v>
      </c>
      <c r="OAO113">
        <f t="shared" ref="OAO113" si="10458">OAO108*OAO112</f>
        <v>0</v>
      </c>
      <c r="OAP113">
        <f t="shared" ref="OAP113" si="10459">OAP108*OAP112</f>
        <v>0</v>
      </c>
      <c r="OAQ113">
        <f t="shared" ref="OAQ113" si="10460">OAQ108*OAQ112</f>
        <v>0</v>
      </c>
      <c r="OAR113">
        <f t="shared" ref="OAR113" si="10461">OAR108*OAR112</f>
        <v>0</v>
      </c>
      <c r="OAS113">
        <f t="shared" ref="OAS113" si="10462">OAS108*OAS112</f>
        <v>0</v>
      </c>
      <c r="OAT113">
        <f t="shared" ref="OAT113" si="10463">OAT108*OAT112</f>
        <v>0</v>
      </c>
      <c r="OAU113">
        <f t="shared" ref="OAU113" si="10464">OAU108*OAU112</f>
        <v>0</v>
      </c>
      <c r="OAV113">
        <f t="shared" ref="OAV113" si="10465">OAV108*OAV112</f>
        <v>0</v>
      </c>
      <c r="OAW113">
        <f t="shared" ref="OAW113" si="10466">OAW108*OAW112</f>
        <v>0</v>
      </c>
      <c r="OAX113">
        <f t="shared" ref="OAX113" si="10467">OAX108*OAX112</f>
        <v>0</v>
      </c>
      <c r="OAY113">
        <f t="shared" ref="OAY113" si="10468">OAY108*OAY112</f>
        <v>0</v>
      </c>
      <c r="OAZ113">
        <f t="shared" ref="OAZ113" si="10469">OAZ108*OAZ112</f>
        <v>0</v>
      </c>
      <c r="OBA113">
        <f t="shared" ref="OBA113" si="10470">OBA108*OBA112</f>
        <v>0</v>
      </c>
      <c r="OBB113">
        <f t="shared" ref="OBB113" si="10471">OBB108*OBB112</f>
        <v>0</v>
      </c>
      <c r="OBC113">
        <f t="shared" ref="OBC113" si="10472">OBC108*OBC112</f>
        <v>0</v>
      </c>
      <c r="OBD113">
        <f t="shared" ref="OBD113" si="10473">OBD108*OBD112</f>
        <v>0</v>
      </c>
      <c r="OBE113">
        <f t="shared" ref="OBE113" si="10474">OBE108*OBE112</f>
        <v>0</v>
      </c>
      <c r="OBF113">
        <f t="shared" ref="OBF113" si="10475">OBF108*OBF112</f>
        <v>0</v>
      </c>
      <c r="OBG113">
        <f t="shared" ref="OBG113" si="10476">OBG108*OBG112</f>
        <v>0</v>
      </c>
      <c r="OBH113">
        <f t="shared" ref="OBH113" si="10477">OBH108*OBH112</f>
        <v>0</v>
      </c>
      <c r="OBI113">
        <f t="shared" ref="OBI113" si="10478">OBI108*OBI112</f>
        <v>0</v>
      </c>
      <c r="OBJ113">
        <f t="shared" ref="OBJ113" si="10479">OBJ108*OBJ112</f>
        <v>0</v>
      </c>
      <c r="OBK113">
        <f t="shared" ref="OBK113" si="10480">OBK108*OBK112</f>
        <v>0</v>
      </c>
      <c r="OBL113">
        <f t="shared" ref="OBL113" si="10481">OBL108*OBL112</f>
        <v>0</v>
      </c>
      <c r="OBM113">
        <f t="shared" ref="OBM113" si="10482">OBM108*OBM112</f>
        <v>0</v>
      </c>
      <c r="OBN113">
        <f t="shared" ref="OBN113" si="10483">OBN108*OBN112</f>
        <v>0</v>
      </c>
      <c r="OBO113">
        <f t="shared" ref="OBO113" si="10484">OBO108*OBO112</f>
        <v>0</v>
      </c>
      <c r="OBP113">
        <f t="shared" ref="OBP113" si="10485">OBP108*OBP112</f>
        <v>0</v>
      </c>
      <c r="OBQ113">
        <f t="shared" ref="OBQ113" si="10486">OBQ108*OBQ112</f>
        <v>0</v>
      </c>
      <c r="OBR113">
        <f t="shared" ref="OBR113" si="10487">OBR108*OBR112</f>
        <v>0</v>
      </c>
      <c r="OBS113">
        <f t="shared" ref="OBS113" si="10488">OBS108*OBS112</f>
        <v>0</v>
      </c>
      <c r="OBT113">
        <f t="shared" ref="OBT113" si="10489">OBT108*OBT112</f>
        <v>0</v>
      </c>
      <c r="OBU113">
        <f t="shared" ref="OBU113" si="10490">OBU108*OBU112</f>
        <v>0</v>
      </c>
      <c r="OBV113">
        <f t="shared" ref="OBV113" si="10491">OBV108*OBV112</f>
        <v>0</v>
      </c>
      <c r="OBW113">
        <f t="shared" ref="OBW113" si="10492">OBW108*OBW112</f>
        <v>0</v>
      </c>
      <c r="OBX113">
        <f t="shared" ref="OBX113" si="10493">OBX108*OBX112</f>
        <v>0</v>
      </c>
      <c r="OBY113">
        <f t="shared" ref="OBY113" si="10494">OBY108*OBY112</f>
        <v>0</v>
      </c>
      <c r="OBZ113">
        <f t="shared" ref="OBZ113" si="10495">OBZ108*OBZ112</f>
        <v>0</v>
      </c>
      <c r="OCA113">
        <f t="shared" ref="OCA113" si="10496">OCA108*OCA112</f>
        <v>0</v>
      </c>
      <c r="OCB113">
        <f t="shared" ref="OCB113" si="10497">OCB108*OCB112</f>
        <v>0</v>
      </c>
      <c r="OCC113">
        <f t="shared" ref="OCC113" si="10498">OCC108*OCC112</f>
        <v>0</v>
      </c>
      <c r="OCD113">
        <f t="shared" ref="OCD113" si="10499">OCD108*OCD112</f>
        <v>0</v>
      </c>
      <c r="OCE113">
        <f t="shared" ref="OCE113" si="10500">OCE108*OCE112</f>
        <v>0</v>
      </c>
      <c r="OCF113">
        <f t="shared" ref="OCF113" si="10501">OCF108*OCF112</f>
        <v>0</v>
      </c>
      <c r="OCG113">
        <f t="shared" ref="OCG113" si="10502">OCG108*OCG112</f>
        <v>0</v>
      </c>
      <c r="OCH113">
        <f t="shared" ref="OCH113" si="10503">OCH108*OCH112</f>
        <v>0</v>
      </c>
      <c r="OCI113">
        <f t="shared" ref="OCI113" si="10504">OCI108*OCI112</f>
        <v>0</v>
      </c>
      <c r="OCJ113">
        <f t="shared" ref="OCJ113" si="10505">OCJ108*OCJ112</f>
        <v>0</v>
      </c>
      <c r="OCK113">
        <f t="shared" ref="OCK113" si="10506">OCK108*OCK112</f>
        <v>0</v>
      </c>
      <c r="OCL113">
        <f t="shared" ref="OCL113" si="10507">OCL108*OCL112</f>
        <v>0</v>
      </c>
      <c r="OCM113">
        <f t="shared" ref="OCM113" si="10508">OCM108*OCM112</f>
        <v>0</v>
      </c>
      <c r="OCN113">
        <f t="shared" ref="OCN113" si="10509">OCN108*OCN112</f>
        <v>0</v>
      </c>
      <c r="OCO113">
        <f t="shared" ref="OCO113" si="10510">OCO108*OCO112</f>
        <v>0</v>
      </c>
      <c r="OCP113">
        <f t="shared" ref="OCP113" si="10511">OCP108*OCP112</f>
        <v>0</v>
      </c>
      <c r="OCQ113">
        <f t="shared" ref="OCQ113" si="10512">OCQ108*OCQ112</f>
        <v>0</v>
      </c>
      <c r="OCR113">
        <f t="shared" ref="OCR113" si="10513">OCR108*OCR112</f>
        <v>0</v>
      </c>
      <c r="OCS113">
        <f t="shared" ref="OCS113" si="10514">OCS108*OCS112</f>
        <v>0</v>
      </c>
      <c r="OCT113">
        <f t="shared" ref="OCT113" si="10515">OCT108*OCT112</f>
        <v>0</v>
      </c>
      <c r="OCU113">
        <f t="shared" ref="OCU113" si="10516">OCU108*OCU112</f>
        <v>0</v>
      </c>
      <c r="OCV113">
        <f t="shared" ref="OCV113" si="10517">OCV108*OCV112</f>
        <v>0</v>
      </c>
      <c r="OCW113">
        <f t="shared" ref="OCW113" si="10518">OCW108*OCW112</f>
        <v>0</v>
      </c>
      <c r="OCX113">
        <f t="shared" ref="OCX113" si="10519">OCX108*OCX112</f>
        <v>0</v>
      </c>
      <c r="OCY113">
        <f t="shared" ref="OCY113" si="10520">OCY108*OCY112</f>
        <v>0</v>
      </c>
      <c r="OCZ113">
        <f t="shared" ref="OCZ113" si="10521">OCZ108*OCZ112</f>
        <v>0</v>
      </c>
      <c r="ODA113">
        <f t="shared" ref="ODA113" si="10522">ODA108*ODA112</f>
        <v>0</v>
      </c>
      <c r="ODB113">
        <f t="shared" ref="ODB113" si="10523">ODB108*ODB112</f>
        <v>0</v>
      </c>
      <c r="ODC113">
        <f t="shared" ref="ODC113" si="10524">ODC108*ODC112</f>
        <v>0</v>
      </c>
      <c r="ODD113">
        <f t="shared" ref="ODD113" si="10525">ODD108*ODD112</f>
        <v>0</v>
      </c>
      <c r="ODE113">
        <f t="shared" ref="ODE113" si="10526">ODE108*ODE112</f>
        <v>0</v>
      </c>
      <c r="ODF113">
        <f t="shared" ref="ODF113" si="10527">ODF108*ODF112</f>
        <v>0</v>
      </c>
      <c r="ODG113">
        <f t="shared" ref="ODG113" si="10528">ODG108*ODG112</f>
        <v>0</v>
      </c>
      <c r="ODH113">
        <f t="shared" ref="ODH113" si="10529">ODH108*ODH112</f>
        <v>0</v>
      </c>
      <c r="ODI113">
        <f t="shared" ref="ODI113" si="10530">ODI108*ODI112</f>
        <v>0</v>
      </c>
      <c r="ODJ113">
        <f t="shared" ref="ODJ113" si="10531">ODJ108*ODJ112</f>
        <v>0</v>
      </c>
      <c r="ODK113">
        <f t="shared" ref="ODK113" si="10532">ODK108*ODK112</f>
        <v>0</v>
      </c>
      <c r="ODL113">
        <f t="shared" ref="ODL113" si="10533">ODL108*ODL112</f>
        <v>0</v>
      </c>
      <c r="ODM113">
        <f t="shared" ref="ODM113" si="10534">ODM108*ODM112</f>
        <v>0</v>
      </c>
      <c r="ODN113">
        <f t="shared" ref="ODN113" si="10535">ODN108*ODN112</f>
        <v>0</v>
      </c>
      <c r="ODO113">
        <f t="shared" ref="ODO113" si="10536">ODO108*ODO112</f>
        <v>0</v>
      </c>
      <c r="ODP113">
        <f t="shared" ref="ODP113" si="10537">ODP108*ODP112</f>
        <v>0</v>
      </c>
      <c r="ODQ113">
        <f t="shared" ref="ODQ113" si="10538">ODQ108*ODQ112</f>
        <v>0</v>
      </c>
      <c r="ODR113">
        <f t="shared" ref="ODR113" si="10539">ODR108*ODR112</f>
        <v>0</v>
      </c>
      <c r="ODS113">
        <f t="shared" ref="ODS113" si="10540">ODS108*ODS112</f>
        <v>0</v>
      </c>
      <c r="ODT113">
        <f t="shared" ref="ODT113" si="10541">ODT108*ODT112</f>
        <v>0</v>
      </c>
      <c r="ODU113">
        <f t="shared" ref="ODU113" si="10542">ODU108*ODU112</f>
        <v>0</v>
      </c>
      <c r="ODV113">
        <f t="shared" ref="ODV113" si="10543">ODV108*ODV112</f>
        <v>0</v>
      </c>
      <c r="ODW113">
        <f t="shared" ref="ODW113" si="10544">ODW108*ODW112</f>
        <v>0</v>
      </c>
      <c r="ODX113">
        <f t="shared" ref="ODX113" si="10545">ODX108*ODX112</f>
        <v>0</v>
      </c>
      <c r="ODY113">
        <f t="shared" ref="ODY113" si="10546">ODY108*ODY112</f>
        <v>0</v>
      </c>
      <c r="ODZ113">
        <f t="shared" ref="ODZ113" si="10547">ODZ108*ODZ112</f>
        <v>0</v>
      </c>
      <c r="OEA113">
        <f t="shared" ref="OEA113" si="10548">OEA108*OEA112</f>
        <v>0</v>
      </c>
      <c r="OEB113">
        <f t="shared" ref="OEB113" si="10549">OEB108*OEB112</f>
        <v>0</v>
      </c>
      <c r="OEC113">
        <f t="shared" ref="OEC113" si="10550">OEC108*OEC112</f>
        <v>0</v>
      </c>
      <c r="OED113">
        <f t="shared" ref="OED113" si="10551">OED108*OED112</f>
        <v>0</v>
      </c>
      <c r="OEE113">
        <f t="shared" ref="OEE113" si="10552">OEE108*OEE112</f>
        <v>0</v>
      </c>
      <c r="OEF113">
        <f t="shared" ref="OEF113" si="10553">OEF108*OEF112</f>
        <v>0</v>
      </c>
      <c r="OEG113">
        <f t="shared" ref="OEG113" si="10554">OEG108*OEG112</f>
        <v>0</v>
      </c>
      <c r="OEH113">
        <f t="shared" ref="OEH113" si="10555">OEH108*OEH112</f>
        <v>0</v>
      </c>
      <c r="OEI113">
        <f t="shared" ref="OEI113" si="10556">OEI108*OEI112</f>
        <v>0</v>
      </c>
      <c r="OEJ113">
        <f t="shared" ref="OEJ113" si="10557">OEJ108*OEJ112</f>
        <v>0</v>
      </c>
      <c r="OEK113">
        <f t="shared" ref="OEK113" si="10558">OEK108*OEK112</f>
        <v>0</v>
      </c>
      <c r="OEL113">
        <f t="shared" ref="OEL113" si="10559">OEL108*OEL112</f>
        <v>0</v>
      </c>
      <c r="OEM113">
        <f t="shared" ref="OEM113" si="10560">OEM108*OEM112</f>
        <v>0</v>
      </c>
      <c r="OEN113">
        <f t="shared" ref="OEN113" si="10561">OEN108*OEN112</f>
        <v>0</v>
      </c>
      <c r="OEO113">
        <f t="shared" ref="OEO113" si="10562">OEO108*OEO112</f>
        <v>0</v>
      </c>
      <c r="OEP113">
        <f t="shared" ref="OEP113" si="10563">OEP108*OEP112</f>
        <v>0</v>
      </c>
      <c r="OEQ113">
        <f t="shared" ref="OEQ113" si="10564">OEQ108*OEQ112</f>
        <v>0</v>
      </c>
      <c r="OER113">
        <f t="shared" ref="OER113" si="10565">OER108*OER112</f>
        <v>0</v>
      </c>
      <c r="OES113">
        <f t="shared" ref="OES113" si="10566">OES108*OES112</f>
        <v>0</v>
      </c>
      <c r="OET113">
        <f t="shared" ref="OET113" si="10567">OET108*OET112</f>
        <v>0</v>
      </c>
      <c r="OEU113">
        <f t="shared" ref="OEU113" si="10568">OEU108*OEU112</f>
        <v>0</v>
      </c>
      <c r="OEV113">
        <f t="shared" ref="OEV113" si="10569">OEV108*OEV112</f>
        <v>0</v>
      </c>
      <c r="OEW113">
        <f t="shared" ref="OEW113" si="10570">OEW108*OEW112</f>
        <v>0</v>
      </c>
      <c r="OEX113">
        <f t="shared" ref="OEX113" si="10571">OEX108*OEX112</f>
        <v>0</v>
      </c>
      <c r="OEY113">
        <f t="shared" ref="OEY113" si="10572">OEY108*OEY112</f>
        <v>0</v>
      </c>
      <c r="OEZ113">
        <f t="shared" ref="OEZ113" si="10573">OEZ108*OEZ112</f>
        <v>0</v>
      </c>
      <c r="OFA113">
        <f t="shared" ref="OFA113" si="10574">OFA108*OFA112</f>
        <v>0</v>
      </c>
      <c r="OFB113">
        <f t="shared" ref="OFB113" si="10575">OFB108*OFB112</f>
        <v>0</v>
      </c>
      <c r="OFC113">
        <f t="shared" ref="OFC113" si="10576">OFC108*OFC112</f>
        <v>0</v>
      </c>
      <c r="OFD113">
        <f t="shared" ref="OFD113" si="10577">OFD108*OFD112</f>
        <v>0</v>
      </c>
      <c r="OFE113">
        <f t="shared" ref="OFE113" si="10578">OFE108*OFE112</f>
        <v>0</v>
      </c>
      <c r="OFF113">
        <f t="shared" ref="OFF113" si="10579">OFF108*OFF112</f>
        <v>0</v>
      </c>
      <c r="OFG113">
        <f t="shared" ref="OFG113" si="10580">OFG108*OFG112</f>
        <v>0</v>
      </c>
      <c r="OFH113">
        <f t="shared" ref="OFH113" si="10581">OFH108*OFH112</f>
        <v>0</v>
      </c>
      <c r="OFI113">
        <f t="shared" ref="OFI113" si="10582">OFI108*OFI112</f>
        <v>0</v>
      </c>
      <c r="OFJ113">
        <f t="shared" ref="OFJ113" si="10583">OFJ108*OFJ112</f>
        <v>0</v>
      </c>
      <c r="OFK113">
        <f t="shared" ref="OFK113" si="10584">OFK108*OFK112</f>
        <v>0</v>
      </c>
      <c r="OFL113">
        <f t="shared" ref="OFL113" si="10585">OFL108*OFL112</f>
        <v>0</v>
      </c>
      <c r="OFM113">
        <f t="shared" ref="OFM113" si="10586">OFM108*OFM112</f>
        <v>0</v>
      </c>
      <c r="OFN113">
        <f t="shared" ref="OFN113" si="10587">OFN108*OFN112</f>
        <v>0</v>
      </c>
      <c r="OFO113">
        <f t="shared" ref="OFO113" si="10588">OFO108*OFO112</f>
        <v>0</v>
      </c>
      <c r="OFP113">
        <f t="shared" ref="OFP113" si="10589">OFP108*OFP112</f>
        <v>0</v>
      </c>
      <c r="OFQ113">
        <f t="shared" ref="OFQ113" si="10590">OFQ108*OFQ112</f>
        <v>0</v>
      </c>
      <c r="OFR113">
        <f t="shared" ref="OFR113" si="10591">OFR108*OFR112</f>
        <v>0</v>
      </c>
      <c r="OFS113">
        <f t="shared" ref="OFS113" si="10592">OFS108*OFS112</f>
        <v>0</v>
      </c>
      <c r="OFT113">
        <f t="shared" ref="OFT113" si="10593">OFT108*OFT112</f>
        <v>0</v>
      </c>
      <c r="OFU113">
        <f t="shared" ref="OFU113" si="10594">OFU108*OFU112</f>
        <v>0</v>
      </c>
      <c r="OFV113">
        <f t="shared" ref="OFV113" si="10595">OFV108*OFV112</f>
        <v>0</v>
      </c>
      <c r="OFW113">
        <f t="shared" ref="OFW113" si="10596">OFW108*OFW112</f>
        <v>0</v>
      </c>
      <c r="OFX113">
        <f t="shared" ref="OFX113" si="10597">OFX108*OFX112</f>
        <v>0</v>
      </c>
      <c r="OFY113">
        <f t="shared" ref="OFY113" si="10598">OFY108*OFY112</f>
        <v>0</v>
      </c>
      <c r="OFZ113">
        <f t="shared" ref="OFZ113" si="10599">OFZ108*OFZ112</f>
        <v>0</v>
      </c>
      <c r="OGA113">
        <f t="shared" ref="OGA113" si="10600">OGA108*OGA112</f>
        <v>0</v>
      </c>
      <c r="OGB113">
        <f t="shared" ref="OGB113" si="10601">OGB108*OGB112</f>
        <v>0</v>
      </c>
      <c r="OGC113">
        <f t="shared" ref="OGC113" si="10602">OGC108*OGC112</f>
        <v>0</v>
      </c>
      <c r="OGD113">
        <f t="shared" ref="OGD113" si="10603">OGD108*OGD112</f>
        <v>0</v>
      </c>
      <c r="OGE113">
        <f t="shared" ref="OGE113" si="10604">OGE108*OGE112</f>
        <v>0</v>
      </c>
      <c r="OGF113">
        <f t="shared" ref="OGF113" si="10605">OGF108*OGF112</f>
        <v>0</v>
      </c>
      <c r="OGG113">
        <f t="shared" ref="OGG113" si="10606">OGG108*OGG112</f>
        <v>0</v>
      </c>
      <c r="OGH113">
        <f t="shared" ref="OGH113" si="10607">OGH108*OGH112</f>
        <v>0</v>
      </c>
      <c r="OGI113">
        <f t="shared" ref="OGI113" si="10608">OGI108*OGI112</f>
        <v>0</v>
      </c>
      <c r="OGJ113">
        <f t="shared" ref="OGJ113" si="10609">OGJ108*OGJ112</f>
        <v>0</v>
      </c>
      <c r="OGK113">
        <f t="shared" ref="OGK113" si="10610">OGK108*OGK112</f>
        <v>0</v>
      </c>
      <c r="OGL113">
        <f t="shared" ref="OGL113" si="10611">OGL108*OGL112</f>
        <v>0</v>
      </c>
      <c r="OGM113">
        <f t="shared" ref="OGM113" si="10612">OGM108*OGM112</f>
        <v>0</v>
      </c>
      <c r="OGN113">
        <f t="shared" ref="OGN113" si="10613">OGN108*OGN112</f>
        <v>0</v>
      </c>
      <c r="OGO113">
        <f t="shared" ref="OGO113" si="10614">OGO108*OGO112</f>
        <v>0</v>
      </c>
      <c r="OGP113">
        <f t="shared" ref="OGP113" si="10615">OGP108*OGP112</f>
        <v>0</v>
      </c>
      <c r="OGQ113">
        <f t="shared" ref="OGQ113" si="10616">OGQ108*OGQ112</f>
        <v>0</v>
      </c>
      <c r="OGR113">
        <f t="shared" ref="OGR113" si="10617">OGR108*OGR112</f>
        <v>0</v>
      </c>
      <c r="OGS113">
        <f t="shared" ref="OGS113" si="10618">OGS108*OGS112</f>
        <v>0</v>
      </c>
      <c r="OGT113">
        <f t="shared" ref="OGT113" si="10619">OGT108*OGT112</f>
        <v>0</v>
      </c>
      <c r="OGU113">
        <f t="shared" ref="OGU113" si="10620">OGU108*OGU112</f>
        <v>0</v>
      </c>
      <c r="OGV113">
        <f t="shared" ref="OGV113" si="10621">OGV108*OGV112</f>
        <v>0</v>
      </c>
      <c r="OGW113">
        <f t="shared" ref="OGW113" si="10622">OGW108*OGW112</f>
        <v>0</v>
      </c>
      <c r="OGX113">
        <f t="shared" ref="OGX113" si="10623">OGX108*OGX112</f>
        <v>0</v>
      </c>
      <c r="OGY113">
        <f t="shared" ref="OGY113" si="10624">OGY108*OGY112</f>
        <v>0</v>
      </c>
      <c r="OGZ113">
        <f t="shared" ref="OGZ113" si="10625">OGZ108*OGZ112</f>
        <v>0</v>
      </c>
      <c r="OHA113">
        <f t="shared" ref="OHA113" si="10626">OHA108*OHA112</f>
        <v>0</v>
      </c>
      <c r="OHB113">
        <f t="shared" ref="OHB113" si="10627">OHB108*OHB112</f>
        <v>0</v>
      </c>
      <c r="OHC113">
        <f t="shared" ref="OHC113" si="10628">OHC108*OHC112</f>
        <v>0</v>
      </c>
      <c r="OHD113">
        <f t="shared" ref="OHD113" si="10629">OHD108*OHD112</f>
        <v>0</v>
      </c>
      <c r="OHE113">
        <f t="shared" ref="OHE113" si="10630">OHE108*OHE112</f>
        <v>0</v>
      </c>
      <c r="OHF113">
        <f t="shared" ref="OHF113" si="10631">OHF108*OHF112</f>
        <v>0</v>
      </c>
      <c r="OHG113">
        <f t="shared" ref="OHG113" si="10632">OHG108*OHG112</f>
        <v>0</v>
      </c>
      <c r="OHH113">
        <f t="shared" ref="OHH113" si="10633">OHH108*OHH112</f>
        <v>0</v>
      </c>
      <c r="OHI113">
        <f t="shared" ref="OHI113" si="10634">OHI108*OHI112</f>
        <v>0</v>
      </c>
      <c r="OHJ113">
        <f t="shared" ref="OHJ113" si="10635">OHJ108*OHJ112</f>
        <v>0</v>
      </c>
      <c r="OHK113">
        <f t="shared" ref="OHK113" si="10636">OHK108*OHK112</f>
        <v>0</v>
      </c>
      <c r="OHL113">
        <f t="shared" ref="OHL113" si="10637">OHL108*OHL112</f>
        <v>0</v>
      </c>
      <c r="OHM113">
        <f t="shared" ref="OHM113" si="10638">OHM108*OHM112</f>
        <v>0</v>
      </c>
      <c r="OHN113">
        <f t="shared" ref="OHN113" si="10639">OHN108*OHN112</f>
        <v>0</v>
      </c>
      <c r="OHO113">
        <f t="shared" ref="OHO113" si="10640">OHO108*OHO112</f>
        <v>0</v>
      </c>
      <c r="OHP113">
        <f t="shared" ref="OHP113" si="10641">OHP108*OHP112</f>
        <v>0</v>
      </c>
      <c r="OHQ113">
        <f t="shared" ref="OHQ113" si="10642">OHQ108*OHQ112</f>
        <v>0</v>
      </c>
      <c r="OHR113">
        <f t="shared" ref="OHR113" si="10643">OHR108*OHR112</f>
        <v>0</v>
      </c>
      <c r="OHS113">
        <f t="shared" ref="OHS113" si="10644">OHS108*OHS112</f>
        <v>0</v>
      </c>
      <c r="OHT113">
        <f t="shared" ref="OHT113" si="10645">OHT108*OHT112</f>
        <v>0</v>
      </c>
      <c r="OHU113">
        <f t="shared" ref="OHU113" si="10646">OHU108*OHU112</f>
        <v>0</v>
      </c>
      <c r="OHV113">
        <f t="shared" ref="OHV113" si="10647">OHV108*OHV112</f>
        <v>0</v>
      </c>
      <c r="OHW113">
        <f t="shared" ref="OHW113" si="10648">OHW108*OHW112</f>
        <v>0</v>
      </c>
      <c r="OHX113">
        <f t="shared" ref="OHX113" si="10649">OHX108*OHX112</f>
        <v>0</v>
      </c>
      <c r="OHY113">
        <f t="shared" ref="OHY113" si="10650">OHY108*OHY112</f>
        <v>0</v>
      </c>
      <c r="OHZ113">
        <f t="shared" ref="OHZ113" si="10651">OHZ108*OHZ112</f>
        <v>0</v>
      </c>
      <c r="OIA113">
        <f t="shared" ref="OIA113" si="10652">OIA108*OIA112</f>
        <v>0</v>
      </c>
      <c r="OIB113">
        <f t="shared" ref="OIB113" si="10653">OIB108*OIB112</f>
        <v>0</v>
      </c>
      <c r="OIC113">
        <f t="shared" ref="OIC113" si="10654">OIC108*OIC112</f>
        <v>0</v>
      </c>
      <c r="OID113">
        <f t="shared" ref="OID113" si="10655">OID108*OID112</f>
        <v>0</v>
      </c>
      <c r="OIE113">
        <f t="shared" ref="OIE113" si="10656">OIE108*OIE112</f>
        <v>0</v>
      </c>
      <c r="OIF113">
        <f t="shared" ref="OIF113" si="10657">OIF108*OIF112</f>
        <v>0</v>
      </c>
      <c r="OIG113">
        <f t="shared" ref="OIG113" si="10658">OIG108*OIG112</f>
        <v>0</v>
      </c>
      <c r="OIH113">
        <f t="shared" ref="OIH113" si="10659">OIH108*OIH112</f>
        <v>0</v>
      </c>
      <c r="OII113">
        <f t="shared" ref="OII113" si="10660">OII108*OII112</f>
        <v>0</v>
      </c>
      <c r="OIJ113">
        <f t="shared" ref="OIJ113" si="10661">OIJ108*OIJ112</f>
        <v>0</v>
      </c>
      <c r="OIK113">
        <f t="shared" ref="OIK113" si="10662">OIK108*OIK112</f>
        <v>0</v>
      </c>
      <c r="OIL113">
        <f t="shared" ref="OIL113" si="10663">OIL108*OIL112</f>
        <v>0</v>
      </c>
      <c r="OIM113">
        <f t="shared" ref="OIM113" si="10664">OIM108*OIM112</f>
        <v>0</v>
      </c>
      <c r="OIN113">
        <f t="shared" ref="OIN113" si="10665">OIN108*OIN112</f>
        <v>0</v>
      </c>
      <c r="OIO113">
        <f t="shared" ref="OIO113" si="10666">OIO108*OIO112</f>
        <v>0</v>
      </c>
      <c r="OIP113">
        <f t="shared" ref="OIP113" si="10667">OIP108*OIP112</f>
        <v>0</v>
      </c>
      <c r="OIQ113">
        <f t="shared" ref="OIQ113" si="10668">OIQ108*OIQ112</f>
        <v>0</v>
      </c>
      <c r="OIR113">
        <f t="shared" ref="OIR113" si="10669">OIR108*OIR112</f>
        <v>0</v>
      </c>
      <c r="OIS113">
        <f t="shared" ref="OIS113" si="10670">OIS108*OIS112</f>
        <v>0</v>
      </c>
      <c r="OIT113">
        <f t="shared" ref="OIT113" si="10671">OIT108*OIT112</f>
        <v>0</v>
      </c>
      <c r="OIU113">
        <f t="shared" ref="OIU113" si="10672">OIU108*OIU112</f>
        <v>0</v>
      </c>
      <c r="OIV113">
        <f t="shared" ref="OIV113" si="10673">OIV108*OIV112</f>
        <v>0</v>
      </c>
      <c r="OIW113">
        <f t="shared" ref="OIW113" si="10674">OIW108*OIW112</f>
        <v>0</v>
      </c>
      <c r="OIX113">
        <f t="shared" ref="OIX113" si="10675">OIX108*OIX112</f>
        <v>0</v>
      </c>
      <c r="OIY113">
        <f t="shared" ref="OIY113" si="10676">OIY108*OIY112</f>
        <v>0</v>
      </c>
      <c r="OIZ113">
        <f t="shared" ref="OIZ113" si="10677">OIZ108*OIZ112</f>
        <v>0</v>
      </c>
      <c r="OJA113">
        <f t="shared" ref="OJA113" si="10678">OJA108*OJA112</f>
        <v>0</v>
      </c>
      <c r="OJB113">
        <f t="shared" ref="OJB113" si="10679">OJB108*OJB112</f>
        <v>0</v>
      </c>
      <c r="OJC113">
        <f t="shared" ref="OJC113" si="10680">OJC108*OJC112</f>
        <v>0</v>
      </c>
      <c r="OJD113">
        <f t="shared" ref="OJD113" si="10681">OJD108*OJD112</f>
        <v>0</v>
      </c>
      <c r="OJE113">
        <f t="shared" ref="OJE113" si="10682">OJE108*OJE112</f>
        <v>0</v>
      </c>
      <c r="OJF113">
        <f t="shared" ref="OJF113" si="10683">OJF108*OJF112</f>
        <v>0</v>
      </c>
      <c r="OJG113">
        <f t="shared" ref="OJG113" si="10684">OJG108*OJG112</f>
        <v>0</v>
      </c>
      <c r="OJH113">
        <f t="shared" ref="OJH113" si="10685">OJH108*OJH112</f>
        <v>0</v>
      </c>
      <c r="OJI113">
        <f t="shared" ref="OJI113" si="10686">OJI108*OJI112</f>
        <v>0</v>
      </c>
      <c r="OJJ113">
        <f t="shared" ref="OJJ113" si="10687">OJJ108*OJJ112</f>
        <v>0</v>
      </c>
      <c r="OJK113">
        <f t="shared" ref="OJK113" si="10688">OJK108*OJK112</f>
        <v>0</v>
      </c>
      <c r="OJL113">
        <f t="shared" ref="OJL113" si="10689">OJL108*OJL112</f>
        <v>0</v>
      </c>
      <c r="OJM113">
        <f t="shared" ref="OJM113" si="10690">OJM108*OJM112</f>
        <v>0</v>
      </c>
      <c r="OJN113">
        <f t="shared" ref="OJN113" si="10691">OJN108*OJN112</f>
        <v>0</v>
      </c>
      <c r="OJO113">
        <f t="shared" ref="OJO113" si="10692">OJO108*OJO112</f>
        <v>0</v>
      </c>
      <c r="OJP113">
        <f t="shared" ref="OJP113" si="10693">OJP108*OJP112</f>
        <v>0</v>
      </c>
      <c r="OJQ113">
        <f t="shared" ref="OJQ113" si="10694">OJQ108*OJQ112</f>
        <v>0</v>
      </c>
      <c r="OJR113">
        <f t="shared" ref="OJR113" si="10695">OJR108*OJR112</f>
        <v>0</v>
      </c>
      <c r="OJS113">
        <f t="shared" ref="OJS113" si="10696">OJS108*OJS112</f>
        <v>0</v>
      </c>
      <c r="OJT113">
        <f t="shared" ref="OJT113" si="10697">OJT108*OJT112</f>
        <v>0</v>
      </c>
      <c r="OJU113">
        <f t="shared" ref="OJU113" si="10698">OJU108*OJU112</f>
        <v>0</v>
      </c>
      <c r="OJV113">
        <f t="shared" ref="OJV113" si="10699">OJV108*OJV112</f>
        <v>0</v>
      </c>
      <c r="OJW113">
        <f t="shared" ref="OJW113" si="10700">OJW108*OJW112</f>
        <v>0</v>
      </c>
      <c r="OJX113">
        <f t="shared" ref="OJX113" si="10701">OJX108*OJX112</f>
        <v>0</v>
      </c>
      <c r="OJY113">
        <f t="shared" ref="OJY113" si="10702">OJY108*OJY112</f>
        <v>0</v>
      </c>
      <c r="OJZ113">
        <f t="shared" ref="OJZ113" si="10703">OJZ108*OJZ112</f>
        <v>0</v>
      </c>
      <c r="OKA113">
        <f t="shared" ref="OKA113" si="10704">OKA108*OKA112</f>
        <v>0</v>
      </c>
      <c r="OKB113">
        <f t="shared" ref="OKB113" si="10705">OKB108*OKB112</f>
        <v>0</v>
      </c>
      <c r="OKC113">
        <f t="shared" ref="OKC113" si="10706">OKC108*OKC112</f>
        <v>0</v>
      </c>
      <c r="OKD113">
        <f t="shared" ref="OKD113" si="10707">OKD108*OKD112</f>
        <v>0</v>
      </c>
      <c r="OKE113">
        <f t="shared" ref="OKE113" si="10708">OKE108*OKE112</f>
        <v>0</v>
      </c>
      <c r="OKF113">
        <f t="shared" ref="OKF113" si="10709">OKF108*OKF112</f>
        <v>0</v>
      </c>
      <c r="OKG113">
        <f t="shared" ref="OKG113" si="10710">OKG108*OKG112</f>
        <v>0</v>
      </c>
      <c r="OKH113">
        <f t="shared" ref="OKH113" si="10711">OKH108*OKH112</f>
        <v>0</v>
      </c>
      <c r="OKI113">
        <f t="shared" ref="OKI113" si="10712">OKI108*OKI112</f>
        <v>0</v>
      </c>
      <c r="OKJ113">
        <f t="shared" ref="OKJ113" si="10713">OKJ108*OKJ112</f>
        <v>0</v>
      </c>
      <c r="OKK113">
        <f t="shared" ref="OKK113" si="10714">OKK108*OKK112</f>
        <v>0</v>
      </c>
      <c r="OKL113">
        <f t="shared" ref="OKL113" si="10715">OKL108*OKL112</f>
        <v>0</v>
      </c>
      <c r="OKM113">
        <f t="shared" ref="OKM113" si="10716">OKM108*OKM112</f>
        <v>0</v>
      </c>
      <c r="OKN113">
        <f t="shared" ref="OKN113" si="10717">OKN108*OKN112</f>
        <v>0</v>
      </c>
      <c r="OKO113">
        <f t="shared" ref="OKO113" si="10718">OKO108*OKO112</f>
        <v>0</v>
      </c>
      <c r="OKP113">
        <f t="shared" ref="OKP113" si="10719">OKP108*OKP112</f>
        <v>0</v>
      </c>
      <c r="OKQ113">
        <f t="shared" ref="OKQ113" si="10720">OKQ108*OKQ112</f>
        <v>0</v>
      </c>
      <c r="OKR113">
        <f t="shared" ref="OKR113" si="10721">OKR108*OKR112</f>
        <v>0</v>
      </c>
      <c r="OKS113">
        <f t="shared" ref="OKS113" si="10722">OKS108*OKS112</f>
        <v>0</v>
      </c>
      <c r="OKT113">
        <f t="shared" ref="OKT113" si="10723">OKT108*OKT112</f>
        <v>0</v>
      </c>
      <c r="OKU113">
        <f t="shared" ref="OKU113" si="10724">OKU108*OKU112</f>
        <v>0</v>
      </c>
      <c r="OKV113">
        <f t="shared" ref="OKV113" si="10725">OKV108*OKV112</f>
        <v>0</v>
      </c>
      <c r="OKW113">
        <f t="shared" ref="OKW113" si="10726">OKW108*OKW112</f>
        <v>0</v>
      </c>
      <c r="OKX113">
        <f t="shared" ref="OKX113" si="10727">OKX108*OKX112</f>
        <v>0</v>
      </c>
      <c r="OKY113">
        <f t="shared" ref="OKY113" si="10728">OKY108*OKY112</f>
        <v>0</v>
      </c>
      <c r="OKZ113">
        <f t="shared" ref="OKZ113" si="10729">OKZ108*OKZ112</f>
        <v>0</v>
      </c>
      <c r="OLA113">
        <f t="shared" ref="OLA113" si="10730">OLA108*OLA112</f>
        <v>0</v>
      </c>
      <c r="OLB113">
        <f t="shared" ref="OLB113" si="10731">OLB108*OLB112</f>
        <v>0</v>
      </c>
      <c r="OLC113">
        <f t="shared" ref="OLC113" si="10732">OLC108*OLC112</f>
        <v>0</v>
      </c>
      <c r="OLD113">
        <f t="shared" ref="OLD113" si="10733">OLD108*OLD112</f>
        <v>0</v>
      </c>
      <c r="OLE113">
        <f t="shared" ref="OLE113" si="10734">OLE108*OLE112</f>
        <v>0</v>
      </c>
      <c r="OLF113">
        <f t="shared" ref="OLF113" si="10735">OLF108*OLF112</f>
        <v>0</v>
      </c>
      <c r="OLG113">
        <f t="shared" ref="OLG113" si="10736">OLG108*OLG112</f>
        <v>0</v>
      </c>
      <c r="OLH113">
        <f t="shared" ref="OLH113" si="10737">OLH108*OLH112</f>
        <v>0</v>
      </c>
      <c r="OLI113">
        <f t="shared" ref="OLI113" si="10738">OLI108*OLI112</f>
        <v>0</v>
      </c>
      <c r="OLJ113">
        <f t="shared" ref="OLJ113" si="10739">OLJ108*OLJ112</f>
        <v>0</v>
      </c>
      <c r="OLK113">
        <f t="shared" ref="OLK113" si="10740">OLK108*OLK112</f>
        <v>0</v>
      </c>
      <c r="OLL113">
        <f t="shared" ref="OLL113" si="10741">OLL108*OLL112</f>
        <v>0</v>
      </c>
      <c r="OLM113">
        <f t="shared" ref="OLM113" si="10742">OLM108*OLM112</f>
        <v>0</v>
      </c>
      <c r="OLN113">
        <f t="shared" ref="OLN113" si="10743">OLN108*OLN112</f>
        <v>0</v>
      </c>
      <c r="OLO113">
        <f t="shared" ref="OLO113" si="10744">OLO108*OLO112</f>
        <v>0</v>
      </c>
      <c r="OLP113">
        <f t="shared" ref="OLP113" si="10745">OLP108*OLP112</f>
        <v>0</v>
      </c>
      <c r="OLQ113">
        <f t="shared" ref="OLQ113" si="10746">OLQ108*OLQ112</f>
        <v>0</v>
      </c>
      <c r="OLR113">
        <f t="shared" ref="OLR113" si="10747">OLR108*OLR112</f>
        <v>0</v>
      </c>
      <c r="OLS113">
        <f t="shared" ref="OLS113" si="10748">OLS108*OLS112</f>
        <v>0</v>
      </c>
      <c r="OLT113">
        <f t="shared" ref="OLT113" si="10749">OLT108*OLT112</f>
        <v>0</v>
      </c>
      <c r="OLU113">
        <f t="shared" ref="OLU113" si="10750">OLU108*OLU112</f>
        <v>0</v>
      </c>
      <c r="OLV113">
        <f t="shared" ref="OLV113" si="10751">OLV108*OLV112</f>
        <v>0</v>
      </c>
      <c r="OLW113">
        <f t="shared" ref="OLW113" si="10752">OLW108*OLW112</f>
        <v>0</v>
      </c>
      <c r="OLX113">
        <f t="shared" ref="OLX113" si="10753">OLX108*OLX112</f>
        <v>0</v>
      </c>
      <c r="OLY113">
        <f t="shared" ref="OLY113" si="10754">OLY108*OLY112</f>
        <v>0</v>
      </c>
      <c r="OLZ113">
        <f t="shared" ref="OLZ113" si="10755">OLZ108*OLZ112</f>
        <v>0</v>
      </c>
      <c r="OMA113">
        <f t="shared" ref="OMA113" si="10756">OMA108*OMA112</f>
        <v>0</v>
      </c>
      <c r="OMB113">
        <f t="shared" ref="OMB113" si="10757">OMB108*OMB112</f>
        <v>0</v>
      </c>
      <c r="OMC113">
        <f t="shared" ref="OMC113" si="10758">OMC108*OMC112</f>
        <v>0</v>
      </c>
      <c r="OMD113">
        <f t="shared" ref="OMD113" si="10759">OMD108*OMD112</f>
        <v>0</v>
      </c>
      <c r="OME113">
        <f t="shared" ref="OME113" si="10760">OME108*OME112</f>
        <v>0</v>
      </c>
      <c r="OMF113">
        <f t="shared" ref="OMF113" si="10761">OMF108*OMF112</f>
        <v>0</v>
      </c>
      <c r="OMG113">
        <f t="shared" ref="OMG113" si="10762">OMG108*OMG112</f>
        <v>0</v>
      </c>
      <c r="OMH113">
        <f t="shared" ref="OMH113" si="10763">OMH108*OMH112</f>
        <v>0</v>
      </c>
      <c r="OMI113">
        <f t="shared" ref="OMI113" si="10764">OMI108*OMI112</f>
        <v>0</v>
      </c>
      <c r="OMJ113">
        <f t="shared" ref="OMJ113" si="10765">OMJ108*OMJ112</f>
        <v>0</v>
      </c>
      <c r="OMK113">
        <f t="shared" ref="OMK113" si="10766">OMK108*OMK112</f>
        <v>0</v>
      </c>
      <c r="OML113">
        <f t="shared" ref="OML113" si="10767">OML108*OML112</f>
        <v>0</v>
      </c>
      <c r="OMM113">
        <f t="shared" ref="OMM113" si="10768">OMM108*OMM112</f>
        <v>0</v>
      </c>
      <c r="OMN113">
        <f t="shared" ref="OMN113" si="10769">OMN108*OMN112</f>
        <v>0</v>
      </c>
      <c r="OMO113">
        <f t="shared" ref="OMO113" si="10770">OMO108*OMO112</f>
        <v>0</v>
      </c>
      <c r="OMP113">
        <f t="shared" ref="OMP113" si="10771">OMP108*OMP112</f>
        <v>0</v>
      </c>
      <c r="OMQ113">
        <f t="shared" ref="OMQ113" si="10772">OMQ108*OMQ112</f>
        <v>0</v>
      </c>
      <c r="OMR113">
        <f t="shared" ref="OMR113" si="10773">OMR108*OMR112</f>
        <v>0</v>
      </c>
      <c r="OMS113">
        <f t="shared" ref="OMS113" si="10774">OMS108*OMS112</f>
        <v>0</v>
      </c>
      <c r="OMT113">
        <f t="shared" ref="OMT113" si="10775">OMT108*OMT112</f>
        <v>0</v>
      </c>
      <c r="OMU113">
        <f t="shared" ref="OMU113" si="10776">OMU108*OMU112</f>
        <v>0</v>
      </c>
      <c r="OMV113">
        <f t="shared" ref="OMV113" si="10777">OMV108*OMV112</f>
        <v>0</v>
      </c>
      <c r="OMW113">
        <f t="shared" ref="OMW113" si="10778">OMW108*OMW112</f>
        <v>0</v>
      </c>
      <c r="OMX113">
        <f t="shared" ref="OMX113" si="10779">OMX108*OMX112</f>
        <v>0</v>
      </c>
      <c r="OMY113">
        <f t="shared" ref="OMY113" si="10780">OMY108*OMY112</f>
        <v>0</v>
      </c>
      <c r="OMZ113">
        <f t="shared" ref="OMZ113" si="10781">OMZ108*OMZ112</f>
        <v>0</v>
      </c>
      <c r="ONA113">
        <f t="shared" ref="ONA113" si="10782">ONA108*ONA112</f>
        <v>0</v>
      </c>
      <c r="ONB113">
        <f t="shared" ref="ONB113" si="10783">ONB108*ONB112</f>
        <v>0</v>
      </c>
      <c r="ONC113">
        <f t="shared" ref="ONC113" si="10784">ONC108*ONC112</f>
        <v>0</v>
      </c>
      <c r="OND113">
        <f t="shared" ref="OND113" si="10785">OND108*OND112</f>
        <v>0</v>
      </c>
      <c r="ONE113">
        <f t="shared" ref="ONE113" si="10786">ONE108*ONE112</f>
        <v>0</v>
      </c>
      <c r="ONF113">
        <f t="shared" ref="ONF113" si="10787">ONF108*ONF112</f>
        <v>0</v>
      </c>
      <c r="ONG113">
        <f t="shared" ref="ONG113" si="10788">ONG108*ONG112</f>
        <v>0</v>
      </c>
      <c r="ONH113">
        <f t="shared" ref="ONH113" si="10789">ONH108*ONH112</f>
        <v>0</v>
      </c>
      <c r="ONI113">
        <f t="shared" ref="ONI113" si="10790">ONI108*ONI112</f>
        <v>0</v>
      </c>
      <c r="ONJ113">
        <f t="shared" ref="ONJ113" si="10791">ONJ108*ONJ112</f>
        <v>0</v>
      </c>
      <c r="ONK113">
        <f t="shared" ref="ONK113" si="10792">ONK108*ONK112</f>
        <v>0</v>
      </c>
      <c r="ONL113">
        <f t="shared" ref="ONL113" si="10793">ONL108*ONL112</f>
        <v>0</v>
      </c>
      <c r="ONM113">
        <f t="shared" ref="ONM113" si="10794">ONM108*ONM112</f>
        <v>0</v>
      </c>
      <c r="ONN113">
        <f t="shared" ref="ONN113" si="10795">ONN108*ONN112</f>
        <v>0</v>
      </c>
      <c r="ONO113">
        <f t="shared" ref="ONO113" si="10796">ONO108*ONO112</f>
        <v>0</v>
      </c>
      <c r="ONP113">
        <f t="shared" ref="ONP113" si="10797">ONP108*ONP112</f>
        <v>0</v>
      </c>
      <c r="ONQ113">
        <f t="shared" ref="ONQ113" si="10798">ONQ108*ONQ112</f>
        <v>0</v>
      </c>
      <c r="ONR113">
        <f t="shared" ref="ONR113" si="10799">ONR108*ONR112</f>
        <v>0</v>
      </c>
      <c r="ONS113">
        <f t="shared" ref="ONS113" si="10800">ONS108*ONS112</f>
        <v>0</v>
      </c>
      <c r="ONT113">
        <f t="shared" ref="ONT113" si="10801">ONT108*ONT112</f>
        <v>0</v>
      </c>
      <c r="ONU113">
        <f t="shared" ref="ONU113" si="10802">ONU108*ONU112</f>
        <v>0</v>
      </c>
      <c r="ONV113">
        <f t="shared" ref="ONV113" si="10803">ONV108*ONV112</f>
        <v>0</v>
      </c>
      <c r="ONW113">
        <f t="shared" ref="ONW113" si="10804">ONW108*ONW112</f>
        <v>0</v>
      </c>
      <c r="ONX113">
        <f t="shared" ref="ONX113" si="10805">ONX108*ONX112</f>
        <v>0</v>
      </c>
      <c r="ONY113">
        <f t="shared" ref="ONY113" si="10806">ONY108*ONY112</f>
        <v>0</v>
      </c>
      <c r="ONZ113">
        <f t="shared" ref="ONZ113" si="10807">ONZ108*ONZ112</f>
        <v>0</v>
      </c>
      <c r="OOA113">
        <f t="shared" ref="OOA113" si="10808">OOA108*OOA112</f>
        <v>0</v>
      </c>
      <c r="OOB113">
        <f t="shared" ref="OOB113" si="10809">OOB108*OOB112</f>
        <v>0</v>
      </c>
      <c r="OOC113">
        <f t="shared" ref="OOC113" si="10810">OOC108*OOC112</f>
        <v>0</v>
      </c>
      <c r="OOD113">
        <f t="shared" ref="OOD113" si="10811">OOD108*OOD112</f>
        <v>0</v>
      </c>
      <c r="OOE113">
        <f t="shared" ref="OOE113" si="10812">OOE108*OOE112</f>
        <v>0</v>
      </c>
      <c r="OOF113">
        <f t="shared" ref="OOF113" si="10813">OOF108*OOF112</f>
        <v>0</v>
      </c>
      <c r="OOG113">
        <f t="shared" ref="OOG113" si="10814">OOG108*OOG112</f>
        <v>0</v>
      </c>
      <c r="OOH113">
        <f t="shared" ref="OOH113" si="10815">OOH108*OOH112</f>
        <v>0</v>
      </c>
      <c r="OOI113">
        <f t="shared" ref="OOI113" si="10816">OOI108*OOI112</f>
        <v>0</v>
      </c>
      <c r="OOJ113">
        <f t="shared" ref="OOJ113" si="10817">OOJ108*OOJ112</f>
        <v>0</v>
      </c>
      <c r="OOK113">
        <f t="shared" ref="OOK113" si="10818">OOK108*OOK112</f>
        <v>0</v>
      </c>
      <c r="OOL113">
        <f t="shared" ref="OOL113" si="10819">OOL108*OOL112</f>
        <v>0</v>
      </c>
      <c r="OOM113">
        <f t="shared" ref="OOM113" si="10820">OOM108*OOM112</f>
        <v>0</v>
      </c>
      <c r="OON113">
        <f t="shared" ref="OON113" si="10821">OON108*OON112</f>
        <v>0</v>
      </c>
      <c r="OOO113">
        <f t="shared" ref="OOO113" si="10822">OOO108*OOO112</f>
        <v>0</v>
      </c>
      <c r="OOP113">
        <f t="shared" ref="OOP113" si="10823">OOP108*OOP112</f>
        <v>0</v>
      </c>
      <c r="OOQ113">
        <f t="shared" ref="OOQ113" si="10824">OOQ108*OOQ112</f>
        <v>0</v>
      </c>
      <c r="OOR113">
        <f t="shared" ref="OOR113" si="10825">OOR108*OOR112</f>
        <v>0</v>
      </c>
      <c r="OOS113">
        <f t="shared" ref="OOS113" si="10826">OOS108*OOS112</f>
        <v>0</v>
      </c>
      <c r="OOT113">
        <f t="shared" ref="OOT113" si="10827">OOT108*OOT112</f>
        <v>0</v>
      </c>
      <c r="OOU113">
        <f t="shared" ref="OOU113" si="10828">OOU108*OOU112</f>
        <v>0</v>
      </c>
      <c r="OOV113">
        <f t="shared" ref="OOV113" si="10829">OOV108*OOV112</f>
        <v>0</v>
      </c>
      <c r="OOW113">
        <f t="shared" ref="OOW113" si="10830">OOW108*OOW112</f>
        <v>0</v>
      </c>
      <c r="OOX113">
        <f t="shared" ref="OOX113" si="10831">OOX108*OOX112</f>
        <v>0</v>
      </c>
      <c r="OOY113">
        <f t="shared" ref="OOY113" si="10832">OOY108*OOY112</f>
        <v>0</v>
      </c>
      <c r="OOZ113">
        <f t="shared" ref="OOZ113" si="10833">OOZ108*OOZ112</f>
        <v>0</v>
      </c>
      <c r="OPA113">
        <f t="shared" ref="OPA113" si="10834">OPA108*OPA112</f>
        <v>0</v>
      </c>
      <c r="OPB113">
        <f t="shared" ref="OPB113" si="10835">OPB108*OPB112</f>
        <v>0</v>
      </c>
      <c r="OPC113">
        <f t="shared" ref="OPC113" si="10836">OPC108*OPC112</f>
        <v>0</v>
      </c>
      <c r="OPD113">
        <f t="shared" ref="OPD113" si="10837">OPD108*OPD112</f>
        <v>0</v>
      </c>
      <c r="OPE113">
        <f t="shared" ref="OPE113" si="10838">OPE108*OPE112</f>
        <v>0</v>
      </c>
      <c r="OPF113">
        <f t="shared" ref="OPF113" si="10839">OPF108*OPF112</f>
        <v>0</v>
      </c>
      <c r="OPG113">
        <f t="shared" ref="OPG113" si="10840">OPG108*OPG112</f>
        <v>0</v>
      </c>
      <c r="OPH113">
        <f t="shared" ref="OPH113" si="10841">OPH108*OPH112</f>
        <v>0</v>
      </c>
      <c r="OPI113">
        <f t="shared" ref="OPI113" si="10842">OPI108*OPI112</f>
        <v>0</v>
      </c>
      <c r="OPJ113">
        <f t="shared" ref="OPJ113" si="10843">OPJ108*OPJ112</f>
        <v>0</v>
      </c>
      <c r="OPK113">
        <f t="shared" ref="OPK113" si="10844">OPK108*OPK112</f>
        <v>0</v>
      </c>
      <c r="OPL113">
        <f t="shared" ref="OPL113" si="10845">OPL108*OPL112</f>
        <v>0</v>
      </c>
      <c r="OPM113">
        <f t="shared" ref="OPM113" si="10846">OPM108*OPM112</f>
        <v>0</v>
      </c>
      <c r="OPN113">
        <f t="shared" ref="OPN113" si="10847">OPN108*OPN112</f>
        <v>0</v>
      </c>
      <c r="OPO113">
        <f t="shared" ref="OPO113" si="10848">OPO108*OPO112</f>
        <v>0</v>
      </c>
      <c r="OPP113">
        <f t="shared" ref="OPP113" si="10849">OPP108*OPP112</f>
        <v>0</v>
      </c>
      <c r="OPQ113">
        <f t="shared" ref="OPQ113" si="10850">OPQ108*OPQ112</f>
        <v>0</v>
      </c>
      <c r="OPR113">
        <f t="shared" ref="OPR113" si="10851">OPR108*OPR112</f>
        <v>0</v>
      </c>
      <c r="OPS113">
        <f t="shared" ref="OPS113" si="10852">OPS108*OPS112</f>
        <v>0</v>
      </c>
      <c r="OPT113">
        <f t="shared" ref="OPT113" si="10853">OPT108*OPT112</f>
        <v>0</v>
      </c>
      <c r="OPU113">
        <f t="shared" ref="OPU113" si="10854">OPU108*OPU112</f>
        <v>0</v>
      </c>
      <c r="OPV113">
        <f t="shared" ref="OPV113" si="10855">OPV108*OPV112</f>
        <v>0</v>
      </c>
      <c r="OPW113">
        <f t="shared" ref="OPW113" si="10856">OPW108*OPW112</f>
        <v>0</v>
      </c>
      <c r="OPX113">
        <f t="shared" ref="OPX113" si="10857">OPX108*OPX112</f>
        <v>0</v>
      </c>
      <c r="OPY113">
        <f t="shared" ref="OPY113" si="10858">OPY108*OPY112</f>
        <v>0</v>
      </c>
      <c r="OPZ113">
        <f t="shared" ref="OPZ113" si="10859">OPZ108*OPZ112</f>
        <v>0</v>
      </c>
      <c r="OQA113">
        <f t="shared" ref="OQA113" si="10860">OQA108*OQA112</f>
        <v>0</v>
      </c>
      <c r="OQB113">
        <f t="shared" ref="OQB113" si="10861">OQB108*OQB112</f>
        <v>0</v>
      </c>
      <c r="OQC113">
        <f t="shared" ref="OQC113" si="10862">OQC108*OQC112</f>
        <v>0</v>
      </c>
      <c r="OQD113">
        <f t="shared" ref="OQD113" si="10863">OQD108*OQD112</f>
        <v>0</v>
      </c>
      <c r="OQE113">
        <f t="shared" ref="OQE113" si="10864">OQE108*OQE112</f>
        <v>0</v>
      </c>
      <c r="OQF113">
        <f t="shared" ref="OQF113" si="10865">OQF108*OQF112</f>
        <v>0</v>
      </c>
      <c r="OQG113">
        <f t="shared" ref="OQG113" si="10866">OQG108*OQG112</f>
        <v>0</v>
      </c>
      <c r="OQH113">
        <f t="shared" ref="OQH113" si="10867">OQH108*OQH112</f>
        <v>0</v>
      </c>
      <c r="OQI113">
        <f t="shared" ref="OQI113" si="10868">OQI108*OQI112</f>
        <v>0</v>
      </c>
      <c r="OQJ113">
        <f t="shared" ref="OQJ113" si="10869">OQJ108*OQJ112</f>
        <v>0</v>
      </c>
      <c r="OQK113">
        <f t="shared" ref="OQK113" si="10870">OQK108*OQK112</f>
        <v>0</v>
      </c>
      <c r="OQL113">
        <f t="shared" ref="OQL113" si="10871">OQL108*OQL112</f>
        <v>0</v>
      </c>
      <c r="OQM113">
        <f t="shared" ref="OQM113" si="10872">OQM108*OQM112</f>
        <v>0</v>
      </c>
      <c r="OQN113">
        <f t="shared" ref="OQN113" si="10873">OQN108*OQN112</f>
        <v>0</v>
      </c>
      <c r="OQO113">
        <f t="shared" ref="OQO113" si="10874">OQO108*OQO112</f>
        <v>0</v>
      </c>
      <c r="OQP113">
        <f t="shared" ref="OQP113" si="10875">OQP108*OQP112</f>
        <v>0</v>
      </c>
      <c r="OQQ113">
        <f t="shared" ref="OQQ113" si="10876">OQQ108*OQQ112</f>
        <v>0</v>
      </c>
      <c r="OQR113">
        <f t="shared" ref="OQR113" si="10877">OQR108*OQR112</f>
        <v>0</v>
      </c>
      <c r="OQS113">
        <f t="shared" ref="OQS113" si="10878">OQS108*OQS112</f>
        <v>0</v>
      </c>
      <c r="OQT113">
        <f t="shared" ref="OQT113" si="10879">OQT108*OQT112</f>
        <v>0</v>
      </c>
      <c r="OQU113">
        <f t="shared" ref="OQU113" si="10880">OQU108*OQU112</f>
        <v>0</v>
      </c>
      <c r="OQV113">
        <f t="shared" ref="OQV113" si="10881">OQV108*OQV112</f>
        <v>0</v>
      </c>
      <c r="OQW113">
        <f t="shared" ref="OQW113" si="10882">OQW108*OQW112</f>
        <v>0</v>
      </c>
      <c r="OQX113">
        <f t="shared" ref="OQX113" si="10883">OQX108*OQX112</f>
        <v>0</v>
      </c>
      <c r="OQY113">
        <f t="shared" ref="OQY113" si="10884">OQY108*OQY112</f>
        <v>0</v>
      </c>
      <c r="OQZ113">
        <f t="shared" ref="OQZ113" si="10885">OQZ108*OQZ112</f>
        <v>0</v>
      </c>
      <c r="ORA113">
        <f t="shared" ref="ORA113" si="10886">ORA108*ORA112</f>
        <v>0</v>
      </c>
      <c r="ORB113">
        <f t="shared" ref="ORB113" si="10887">ORB108*ORB112</f>
        <v>0</v>
      </c>
      <c r="ORC113">
        <f t="shared" ref="ORC113" si="10888">ORC108*ORC112</f>
        <v>0</v>
      </c>
      <c r="ORD113">
        <f t="shared" ref="ORD113" si="10889">ORD108*ORD112</f>
        <v>0</v>
      </c>
      <c r="ORE113">
        <f t="shared" ref="ORE113" si="10890">ORE108*ORE112</f>
        <v>0</v>
      </c>
      <c r="ORF113">
        <f t="shared" ref="ORF113" si="10891">ORF108*ORF112</f>
        <v>0</v>
      </c>
      <c r="ORG113">
        <f t="shared" ref="ORG113" si="10892">ORG108*ORG112</f>
        <v>0</v>
      </c>
      <c r="ORH113">
        <f t="shared" ref="ORH113" si="10893">ORH108*ORH112</f>
        <v>0</v>
      </c>
      <c r="ORI113">
        <f t="shared" ref="ORI113" si="10894">ORI108*ORI112</f>
        <v>0</v>
      </c>
      <c r="ORJ113">
        <f t="shared" ref="ORJ113" si="10895">ORJ108*ORJ112</f>
        <v>0</v>
      </c>
      <c r="ORK113">
        <f t="shared" ref="ORK113" si="10896">ORK108*ORK112</f>
        <v>0</v>
      </c>
      <c r="ORL113">
        <f t="shared" ref="ORL113" si="10897">ORL108*ORL112</f>
        <v>0</v>
      </c>
      <c r="ORM113">
        <f t="shared" ref="ORM113" si="10898">ORM108*ORM112</f>
        <v>0</v>
      </c>
      <c r="ORN113">
        <f t="shared" ref="ORN113" si="10899">ORN108*ORN112</f>
        <v>0</v>
      </c>
      <c r="ORO113">
        <f t="shared" ref="ORO113" si="10900">ORO108*ORO112</f>
        <v>0</v>
      </c>
      <c r="ORP113">
        <f t="shared" ref="ORP113" si="10901">ORP108*ORP112</f>
        <v>0</v>
      </c>
      <c r="ORQ113">
        <f t="shared" ref="ORQ113" si="10902">ORQ108*ORQ112</f>
        <v>0</v>
      </c>
      <c r="ORR113">
        <f t="shared" ref="ORR113" si="10903">ORR108*ORR112</f>
        <v>0</v>
      </c>
      <c r="ORS113">
        <f t="shared" ref="ORS113" si="10904">ORS108*ORS112</f>
        <v>0</v>
      </c>
      <c r="ORT113">
        <f t="shared" ref="ORT113" si="10905">ORT108*ORT112</f>
        <v>0</v>
      </c>
      <c r="ORU113">
        <f t="shared" ref="ORU113" si="10906">ORU108*ORU112</f>
        <v>0</v>
      </c>
      <c r="ORV113">
        <f t="shared" ref="ORV113" si="10907">ORV108*ORV112</f>
        <v>0</v>
      </c>
      <c r="ORW113">
        <f t="shared" ref="ORW113" si="10908">ORW108*ORW112</f>
        <v>0</v>
      </c>
      <c r="ORX113">
        <f t="shared" ref="ORX113" si="10909">ORX108*ORX112</f>
        <v>0</v>
      </c>
      <c r="ORY113">
        <f t="shared" ref="ORY113" si="10910">ORY108*ORY112</f>
        <v>0</v>
      </c>
      <c r="ORZ113">
        <f t="shared" ref="ORZ113" si="10911">ORZ108*ORZ112</f>
        <v>0</v>
      </c>
      <c r="OSA113">
        <f t="shared" ref="OSA113" si="10912">OSA108*OSA112</f>
        <v>0</v>
      </c>
      <c r="OSB113">
        <f t="shared" ref="OSB113" si="10913">OSB108*OSB112</f>
        <v>0</v>
      </c>
      <c r="OSC113">
        <f t="shared" ref="OSC113" si="10914">OSC108*OSC112</f>
        <v>0</v>
      </c>
      <c r="OSD113">
        <f t="shared" ref="OSD113" si="10915">OSD108*OSD112</f>
        <v>0</v>
      </c>
      <c r="OSE113">
        <f t="shared" ref="OSE113" si="10916">OSE108*OSE112</f>
        <v>0</v>
      </c>
      <c r="OSF113">
        <f t="shared" ref="OSF113" si="10917">OSF108*OSF112</f>
        <v>0</v>
      </c>
      <c r="OSG113">
        <f t="shared" ref="OSG113" si="10918">OSG108*OSG112</f>
        <v>0</v>
      </c>
      <c r="OSH113">
        <f t="shared" ref="OSH113" si="10919">OSH108*OSH112</f>
        <v>0</v>
      </c>
      <c r="OSI113">
        <f t="shared" ref="OSI113" si="10920">OSI108*OSI112</f>
        <v>0</v>
      </c>
      <c r="OSJ113">
        <f t="shared" ref="OSJ113" si="10921">OSJ108*OSJ112</f>
        <v>0</v>
      </c>
      <c r="OSK113">
        <f t="shared" ref="OSK113" si="10922">OSK108*OSK112</f>
        <v>0</v>
      </c>
      <c r="OSL113">
        <f t="shared" ref="OSL113" si="10923">OSL108*OSL112</f>
        <v>0</v>
      </c>
      <c r="OSM113">
        <f t="shared" ref="OSM113" si="10924">OSM108*OSM112</f>
        <v>0</v>
      </c>
      <c r="OSN113">
        <f t="shared" ref="OSN113" si="10925">OSN108*OSN112</f>
        <v>0</v>
      </c>
      <c r="OSO113">
        <f t="shared" ref="OSO113" si="10926">OSO108*OSO112</f>
        <v>0</v>
      </c>
      <c r="OSP113">
        <f t="shared" ref="OSP113" si="10927">OSP108*OSP112</f>
        <v>0</v>
      </c>
      <c r="OSQ113">
        <f t="shared" ref="OSQ113" si="10928">OSQ108*OSQ112</f>
        <v>0</v>
      </c>
      <c r="OSR113">
        <f t="shared" ref="OSR113" si="10929">OSR108*OSR112</f>
        <v>0</v>
      </c>
      <c r="OSS113">
        <f t="shared" ref="OSS113" si="10930">OSS108*OSS112</f>
        <v>0</v>
      </c>
      <c r="OST113">
        <f t="shared" ref="OST113" si="10931">OST108*OST112</f>
        <v>0</v>
      </c>
      <c r="OSU113">
        <f t="shared" ref="OSU113" si="10932">OSU108*OSU112</f>
        <v>0</v>
      </c>
      <c r="OSV113">
        <f t="shared" ref="OSV113" si="10933">OSV108*OSV112</f>
        <v>0</v>
      </c>
      <c r="OSW113">
        <f t="shared" ref="OSW113" si="10934">OSW108*OSW112</f>
        <v>0</v>
      </c>
      <c r="OSX113">
        <f t="shared" ref="OSX113" si="10935">OSX108*OSX112</f>
        <v>0</v>
      </c>
      <c r="OSY113">
        <f t="shared" ref="OSY113" si="10936">OSY108*OSY112</f>
        <v>0</v>
      </c>
      <c r="OSZ113">
        <f t="shared" ref="OSZ113" si="10937">OSZ108*OSZ112</f>
        <v>0</v>
      </c>
      <c r="OTA113">
        <f t="shared" ref="OTA113" si="10938">OTA108*OTA112</f>
        <v>0</v>
      </c>
      <c r="OTB113">
        <f t="shared" ref="OTB113" si="10939">OTB108*OTB112</f>
        <v>0</v>
      </c>
      <c r="OTC113">
        <f t="shared" ref="OTC113" si="10940">OTC108*OTC112</f>
        <v>0</v>
      </c>
      <c r="OTD113">
        <f t="shared" ref="OTD113" si="10941">OTD108*OTD112</f>
        <v>0</v>
      </c>
      <c r="OTE113">
        <f t="shared" ref="OTE113" si="10942">OTE108*OTE112</f>
        <v>0</v>
      </c>
      <c r="OTF113">
        <f t="shared" ref="OTF113" si="10943">OTF108*OTF112</f>
        <v>0</v>
      </c>
      <c r="OTG113">
        <f t="shared" ref="OTG113" si="10944">OTG108*OTG112</f>
        <v>0</v>
      </c>
      <c r="OTH113">
        <f t="shared" ref="OTH113" si="10945">OTH108*OTH112</f>
        <v>0</v>
      </c>
      <c r="OTI113">
        <f t="shared" ref="OTI113" si="10946">OTI108*OTI112</f>
        <v>0</v>
      </c>
      <c r="OTJ113">
        <f t="shared" ref="OTJ113" si="10947">OTJ108*OTJ112</f>
        <v>0</v>
      </c>
      <c r="OTK113">
        <f t="shared" ref="OTK113" si="10948">OTK108*OTK112</f>
        <v>0</v>
      </c>
      <c r="OTL113">
        <f t="shared" ref="OTL113" si="10949">OTL108*OTL112</f>
        <v>0</v>
      </c>
      <c r="OTM113">
        <f t="shared" ref="OTM113" si="10950">OTM108*OTM112</f>
        <v>0</v>
      </c>
      <c r="OTN113">
        <f t="shared" ref="OTN113" si="10951">OTN108*OTN112</f>
        <v>0</v>
      </c>
      <c r="OTO113">
        <f t="shared" ref="OTO113" si="10952">OTO108*OTO112</f>
        <v>0</v>
      </c>
      <c r="OTP113">
        <f t="shared" ref="OTP113" si="10953">OTP108*OTP112</f>
        <v>0</v>
      </c>
      <c r="OTQ113">
        <f t="shared" ref="OTQ113" si="10954">OTQ108*OTQ112</f>
        <v>0</v>
      </c>
      <c r="OTR113">
        <f t="shared" ref="OTR113" si="10955">OTR108*OTR112</f>
        <v>0</v>
      </c>
      <c r="OTS113">
        <f t="shared" ref="OTS113" si="10956">OTS108*OTS112</f>
        <v>0</v>
      </c>
      <c r="OTT113">
        <f t="shared" ref="OTT113" si="10957">OTT108*OTT112</f>
        <v>0</v>
      </c>
      <c r="OTU113">
        <f t="shared" ref="OTU113" si="10958">OTU108*OTU112</f>
        <v>0</v>
      </c>
      <c r="OTV113">
        <f t="shared" ref="OTV113" si="10959">OTV108*OTV112</f>
        <v>0</v>
      </c>
      <c r="OTW113">
        <f t="shared" ref="OTW113" si="10960">OTW108*OTW112</f>
        <v>0</v>
      </c>
      <c r="OTX113">
        <f t="shared" ref="OTX113" si="10961">OTX108*OTX112</f>
        <v>0</v>
      </c>
      <c r="OTY113">
        <f t="shared" ref="OTY113" si="10962">OTY108*OTY112</f>
        <v>0</v>
      </c>
      <c r="OTZ113">
        <f t="shared" ref="OTZ113" si="10963">OTZ108*OTZ112</f>
        <v>0</v>
      </c>
      <c r="OUA113">
        <f t="shared" ref="OUA113" si="10964">OUA108*OUA112</f>
        <v>0</v>
      </c>
      <c r="OUB113">
        <f t="shared" ref="OUB113" si="10965">OUB108*OUB112</f>
        <v>0</v>
      </c>
      <c r="OUC113">
        <f t="shared" ref="OUC113" si="10966">OUC108*OUC112</f>
        <v>0</v>
      </c>
      <c r="OUD113">
        <f t="shared" ref="OUD113" si="10967">OUD108*OUD112</f>
        <v>0</v>
      </c>
      <c r="OUE113">
        <f t="shared" ref="OUE113" si="10968">OUE108*OUE112</f>
        <v>0</v>
      </c>
      <c r="OUF113">
        <f t="shared" ref="OUF113" si="10969">OUF108*OUF112</f>
        <v>0</v>
      </c>
      <c r="OUG113">
        <f t="shared" ref="OUG113" si="10970">OUG108*OUG112</f>
        <v>0</v>
      </c>
      <c r="OUH113">
        <f t="shared" ref="OUH113" si="10971">OUH108*OUH112</f>
        <v>0</v>
      </c>
      <c r="OUI113">
        <f t="shared" ref="OUI113" si="10972">OUI108*OUI112</f>
        <v>0</v>
      </c>
      <c r="OUJ113">
        <f t="shared" ref="OUJ113" si="10973">OUJ108*OUJ112</f>
        <v>0</v>
      </c>
      <c r="OUK113">
        <f t="shared" ref="OUK113" si="10974">OUK108*OUK112</f>
        <v>0</v>
      </c>
      <c r="OUL113">
        <f t="shared" ref="OUL113" si="10975">OUL108*OUL112</f>
        <v>0</v>
      </c>
      <c r="OUM113">
        <f t="shared" ref="OUM113" si="10976">OUM108*OUM112</f>
        <v>0</v>
      </c>
      <c r="OUN113">
        <f t="shared" ref="OUN113" si="10977">OUN108*OUN112</f>
        <v>0</v>
      </c>
      <c r="OUO113">
        <f t="shared" ref="OUO113" si="10978">OUO108*OUO112</f>
        <v>0</v>
      </c>
      <c r="OUP113">
        <f t="shared" ref="OUP113" si="10979">OUP108*OUP112</f>
        <v>0</v>
      </c>
      <c r="OUQ113">
        <f t="shared" ref="OUQ113" si="10980">OUQ108*OUQ112</f>
        <v>0</v>
      </c>
      <c r="OUR113">
        <f t="shared" ref="OUR113" si="10981">OUR108*OUR112</f>
        <v>0</v>
      </c>
      <c r="OUS113">
        <f t="shared" ref="OUS113" si="10982">OUS108*OUS112</f>
        <v>0</v>
      </c>
      <c r="OUT113">
        <f t="shared" ref="OUT113" si="10983">OUT108*OUT112</f>
        <v>0</v>
      </c>
      <c r="OUU113">
        <f t="shared" ref="OUU113" si="10984">OUU108*OUU112</f>
        <v>0</v>
      </c>
      <c r="OUV113">
        <f t="shared" ref="OUV113" si="10985">OUV108*OUV112</f>
        <v>0</v>
      </c>
      <c r="OUW113">
        <f t="shared" ref="OUW113" si="10986">OUW108*OUW112</f>
        <v>0</v>
      </c>
      <c r="OUX113">
        <f t="shared" ref="OUX113" si="10987">OUX108*OUX112</f>
        <v>0</v>
      </c>
      <c r="OUY113">
        <f t="shared" ref="OUY113" si="10988">OUY108*OUY112</f>
        <v>0</v>
      </c>
      <c r="OUZ113">
        <f t="shared" ref="OUZ113" si="10989">OUZ108*OUZ112</f>
        <v>0</v>
      </c>
      <c r="OVA113">
        <f t="shared" ref="OVA113" si="10990">OVA108*OVA112</f>
        <v>0</v>
      </c>
      <c r="OVB113">
        <f t="shared" ref="OVB113" si="10991">OVB108*OVB112</f>
        <v>0</v>
      </c>
      <c r="OVC113">
        <f t="shared" ref="OVC113" si="10992">OVC108*OVC112</f>
        <v>0</v>
      </c>
      <c r="OVD113">
        <f t="shared" ref="OVD113" si="10993">OVD108*OVD112</f>
        <v>0</v>
      </c>
      <c r="OVE113">
        <f t="shared" ref="OVE113" si="10994">OVE108*OVE112</f>
        <v>0</v>
      </c>
      <c r="OVF113">
        <f t="shared" ref="OVF113" si="10995">OVF108*OVF112</f>
        <v>0</v>
      </c>
      <c r="OVG113">
        <f t="shared" ref="OVG113" si="10996">OVG108*OVG112</f>
        <v>0</v>
      </c>
      <c r="OVH113">
        <f t="shared" ref="OVH113" si="10997">OVH108*OVH112</f>
        <v>0</v>
      </c>
      <c r="OVI113">
        <f t="shared" ref="OVI113" si="10998">OVI108*OVI112</f>
        <v>0</v>
      </c>
      <c r="OVJ113">
        <f t="shared" ref="OVJ113" si="10999">OVJ108*OVJ112</f>
        <v>0</v>
      </c>
      <c r="OVK113">
        <f t="shared" ref="OVK113" si="11000">OVK108*OVK112</f>
        <v>0</v>
      </c>
      <c r="OVL113">
        <f t="shared" ref="OVL113" si="11001">OVL108*OVL112</f>
        <v>0</v>
      </c>
      <c r="OVM113">
        <f t="shared" ref="OVM113" si="11002">OVM108*OVM112</f>
        <v>0</v>
      </c>
      <c r="OVN113">
        <f t="shared" ref="OVN113" si="11003">OVN108*OVN112</f>
        <v>0</v>
      </c>
      <c r="OVO113">
        <f t="shared" ref="OVO113" si="11004">OVO108*OVO112</f>
        <v>0</v>
      </c>
      <c r="OVP113">
        <f t="shared" ref="OVP113" si="11005">OVP108*OVP112</f>
        <v>0</v>
      </c>
      <c r="OVQ113">
        <f t="shared" ref="OVQ113" si="11006">OVQ108*OVQ112</f>
        <v>0</v>
      </c>
      <c r="OVR113">
        <f t="shared" ref="OVR113" si="11007">OVR108*OVR112</f>
        <v>0</v>
      </c>
      <c r="OVS113">
        <f t="shared" ref="OVS113" si="11008">OVS108*OVS112</f>
        <v>0</v>
      </c>
      <c r="OVT113">
        <f t="shared" ref="OVT113" si="11009">OVT108*OVT112</f>
        <v>0</v>
      </c>
      <c r="OVU113">
        <f t="shared" ref="OVU113" si="11010">OVU108*OVU112</f>
        <v>0</v>
      </c>
      <c r="OVV113">
        <f t="shared" ref="OVV113" si="11011">OVV108*OVV112</f>
        <v>0</v>
      </c>
      <c r="OVW113">
        <f t="shared" ref="OVW113" si="11012">OVW108*OVW112</f>
        <v>0</v>
      </c>
      <c r="OVX113">
        <f t="shared" ref="OVX113" si="11013">OVX108*OVX112</f>
        <v>0</v>
      </c>
      <c r="OVY113">
        <f t="shared" ref="OVY113" si="11014">OVY108*OVY112</f>
        <v>0</v>
      </c>
      <c r="OVZ113">
        <f t="shared" ref="OVZ113" si="11015">OVZ108*OVZ112</f>
        <v>0</v>
      </c>
      <c r="OWA113">
        <f t="shared" ref="OWA113" si="11016">OWA108*OWA112</f>
        <v>0</v>
      </c>
      <c r="OWB113">
        <f t="shared" ref="OWB113" si="11017">OWB108*OWB112</f>
        <v>0</v>
      </c>
      <c r="OWC113">
        <f t="shared" ref="OWC113" si="11018">OWC108*OWC112</f>
        <v>0</v>
      </c>
      <c r="OWD113">
        <f t="shared" ref="OWD113" si="11019">OWD108*OWD112</f>
        <v>0</v>
      </c>
      <c r="OWE113">
        <f t="shared" ref="OWE113" si="11020">OWE108*OWE112</f>
        <v>0</v>
      </c>
      <c r="OWF113">
        <f t="shared" ref="OWF113" si="11021">OWF108*OWF112</f>
        <v>0</v>
      </c>
      <c r="OWG113">
        <f t="shared" ref="OWG113" si="11022">OWG108*OWG112</f>
        <v>0</v>
      </c>
      <c r="OWH113">
        <f t="shared" ref="OWH113" si="11023">OWH108*OWH112</f>
        <v>0</v>
      </c>
      <c r="OWI113">
        <f t="shared" ref="OWI113" si="11024">OWI108*OWI112</f>
        <v>0</v>
      </c>
      <c r="OWJ113">
        <f t="shared" ref="OWJ113" si="11025">OWJ108*OWJ112</f>
        <v>0</v>
      </c>
      <c r="OWK113">
        <f t="shared" ref="OWK113" si="11026">OWK108*OWK112</f>
        <v>0</v>
      </c>
      <c r="OWL113">
        <f t="shared" ref="OWL113" si="11027">OWL108*OWL112</f>
        <v>0</v>
      </c>
      <c r="OWM113">
        <f t="shared" ref="OWM113" si="11028">OWM108*OWM112</f>
        <v>0</v>
      </c>
      <c r="OWN113">
        <f t="shared" ref="OWN113" si="11029">OWN108*OWN112</f>
        <v>0</v>
      </c>
      <c r="OWO113">
        <f t="shared" ref="OWO113" si="11030">OWO108*OWO112</f>
        <v>0</v>
      </c>
      <c r="OWP113">
        <f t="shared" ref="OWP113" si="11031">OWP108*OWP112</f>
        <v>0</v>
      </c>
      <c r="OWQ113">
        <f t="shared" ref="OWQ113" si="11032">OWQ108*OWQ112</f>
        <v>0</v>
      </c>
      <c r="OWR113">
        <f t="shared" ref="OWR113" si="11033">OWR108*OWR112</f>
        <v>0</v>
      </c>
      <c r="OWS113">
        <f t="shared" ref="OWS113" si="11034">OWS108*OWS112</f>
        <v>0</v>
      </c>
      <c r="OWT113">
        <f t="shared" ref="OWT113" si="11035">OWT108*OWT112</f>
        <v>0</v>
      </c>
      <c r="OWU113">
        <f t="shared" ref="OWU113" si="11036">OWU108*OWU112</f>
        <v>0</v>
      </c>
      <c r="OWV113">
        <f t="shared" ref="OWV113" si="11037">OWV108*OWV112</f>
        <v>0</v>
      </c>
      <c r="OWW113">
        <f t="shared" ref="OWW113" si="11038">OWW108*OWW112</f>
        <v>0</v>
      </c>
      <c r="OWX113">
        <f t="shared" ref="OWX113" si="11039">OWX108*OWX112</f>
        <v>0</v>
      </c>
      <c r="OWY113">
        <f t="shared" ref="OWY113" si="11040">OWY108*OWY112</f>
        <v>0</v>
      </c>
      <c r="OWZ113">
        <f t="shared" ref="OWZ113" si="11041">OWZ108*OWZ112</f>
        <v>0</v>
      </c>
      <c r="OXA113">
        <f t="shared" ref="OXA113" si="11042">OXA108*OXA112</f>
        <v>0</v>
      </c>
      <c r="OXB113">
        <f t="shared" ref="OXB113" si="11043">OXB108*OXB112</f>
        <v>0</v>
      </c>
      <c r="OXC113">
        <f t="shared" ref="OXC113" si="11044">OXC108*OXC112</f>
        <v>0</v>
      </c>
      <c r="OXD113">
        <f t="shared" ref="OXD113" si="11045">OXD108*OXD112</f>
        <v>0</v>
      </c>
      <c r="OXE113">
        <f t="shared" ref="OXE113" si="11046">OXE108*OXE112</f>
        <v>0</v>
      </c>
      <c r="OXF113">
        <f t="shared" ref="OXF113" si="11047">OXF108*OXF112</f>
        <v>0</v>
      </c>
      <c r="OXG113">
        <f t="shared" ref="OXG113" si="11048">OXG108*OXG112</f>
        <v>0</v>
      </c>
      <c r="OXH113">
        <f t="shared" ref="OXH113" si="11049">OXH108*OXH112</f>
        <v>0</v>
      </c>
      <c r="OXI113">
        <f t="shared" ref="OXI113" si="11050">OXI108*OXI112</f>
        <v>0</v>
      </c>
      <c r="OXJ113">
        <f t="shared" ref="OXJ113" si="11051">OXJ108*OXJ112</f>
        <v>0</v>
      </c>
      <c r="OXK113">
        <f t="shared" ref="OXK113" si="11052">OXK108*OXK112</f>
        <v>0</v>
      </c>
      <c r="OXL113">
        <f t="shared" ref="OXL113" si="11053">OXL108*OXL112</f>
        <v>0</v>
      </c>
      <c r="OXM113">
        <f t="shared" ref="OXM113" si="11054">OXM108*OXM112</f>
        <v>0</v>
      </c>
      <c r="OXN113">
        <f t="shared" ref="OXN113" si="11055">OXN108*OXN112</f>
        <v>0</v>
      </c>
      <c r="OXO113">
        <f t="shared" ref="OXO113" si="11056">OXO108*OXO112</f>
        <v>0</v>
      </c>
      <c r="OXP113">
        <f t="shared" ref="OXP113" si="11057">OXP108*OXP112</f>
        <v>0</v>
      </c>
      <c r="OXQ113">
        <f t="shared" ref="OXQ113" si="11058">OXQ108*OXQ112</f>
        <v>0</v>
      </c>
      <c r="OXR113">
        <f t="shared" ref="OXR113" si="11059">OXR108*OXR112</f>
        <v>0</v>
      </c>
      <c r="OXS113">
        <f t="shared" ref="OXS113" si="11060">OXS108*OXS112</f>
        <v>0</v>
      </c>
      <c r="OXT113">
        <f t="shared" ref="OXT113" si="11061">OXT108*OXT112</f>
        <v>0</v>
      </c>
      <c r="OXU113">
        <f t="shared" ref="OXU113" si="11062">OXU108*OXU112</f>
        <v>0</v>
      </c>
      <c r="OXV113">
        <f t="shared" ref="OXV113" si="11063">OXV108*OXV112</f>
        <v>0</v>
      </c>
      <c r="OXW113">
        <f t="shared" ref="OXW113" si="11064">OXW108*OXW112</f>
        <v>0</v>
      </c>
      <c r="OXX113">
        <f t="shared" ref="OXX113" si="11065">OXX108*OXX112</f>
        <v>0</v>
      </c>
      <c r="OXY113">
        <f t="shared" ref="OXY113" si="11066">OXY108*OXY112</f>
        <v>0</v>
      </c>
      <c r="OXZ113">
        <f t="shared" ref="OXZ113" si="11067">OXZ108*OXZ112</f>
        <v>0</v>
      </c>
      <c r="OYA113">
        <f t="shared" ref="OYA113" si="11068">OYA108*OYA112</f>
        <v>0</v>
      </c>
      <c r="OYB113">
        <f t="shared" ref="OYB113" si="11069">OYB108*OYB112</f>
        <v>0</v>
      </c>
      <c r="OYC113">
        <f t="shared" ref="OYC113" si="11070">OYC108*OYC112</f>
        <v>0</v>
      </c>
      <c r="OYD113">
        <f t="shared" ref="OYD113" si="11071">OYD108*OYD112</f>
        <v>0</v>
      </c>
      <c r="OYE113">
        <f t="shared" ref="OYE113" si="11072">OYE108*OYE112</f>
        <v>0</v>
      </c>
      <c r="OYF113">
        <f t="shared" ref="OYF113" si="11073">OYF108*OYF112</f>
        <v>0</v>
      </c>
      <c r="OYG113">
        <f t="shared" ref="OYG113" si="11074">OYG108*OYG112</f>
        <v>0</v>
      </c>
      <c r="OYH113">
        <f t="shared" ref="OYH113" si="11075">OYH108*OYH112</f>
        <v>0</v>
      </c>
      <c r="OYI113">
        <f t="shared" ref="OYI113" si="11076">OYI108*OYI112</f>
        <v>0</v>
      </c>
      <c r="OYJ113">
        <f t="shared" ref="OYJ113" si="11077">OYJ108*OYJ112</f>
        <v>0</v>
      </c>
      <c r="OYK113">
        <f t="shared" ref="OYK113" si="11078">OYK108*OYK112</f>
        <v>0</v>
      </c>
      <c r="OYL113">
        <f t="shared" ref="OYL113" si="11079">OYL108*OYL112</f>
        <v>0</v>
      </c>
      <c r="OYM113">
        <f t="shared" ref="OYM113" si="11080">OYM108*OYM112</f>
        <v>0</v>
      </c>
      <c r="OYN113">
        <f t="shared" ref="OYN113" si="11081">OYN108*OYN112</f>
        <v>0</v>
      </c>
      <c r="OYO113">
        <f t="shared" ref="OYO113" si="11082">OYO108*OYO112</f>
        <v>0</v>
      </c>
      <c r="OYP113">
        <f t="shared" ref="OYP113" si="11083">OYP108*OYP112</f>
        <v>0</v>
      </c>
      <c r="OYQ113">
        <f t="shared" ref="OYQ113" si="11084">OYQ108*OYQ112</f>
        <v>0</v>
      </c>
      <c r="OYR113">
        <f t="shared" ref="OYR113" si="11085">OYR108*OYR112</f>
        <v>0</v>
      </c>
      <c r="OYS113">
        <f t="shared" ref="OYS113" si="11086">OYS108*OYS112</f>
        <v>0</v>
      </c>
      <c r="OYT113">
        <f t="shared" ref="OYT113" si="11087">OYT108*OYT112</f>
        <v>0</v>
      </c>
      <c r="OYU113">
        <f t="shared" ref="OYU113" si="11088">OYU108*OYU112</f>
        <v>0</v>
      </c>
      <c r="OYV113">
        <f t="shared" ref="OYV113" si="11089">OYV108*OYV112</f>
        <v>0</v>
      </c>
      <c r="OYW113">
        <f t="shared" ref="OYW113" si="11090">OYW108*OYW112</f>
        <v>0</v>
      </c>
      <c r="OYX113">
        <f t="shared" ref="OYX113" si="11091">OYX108*OYX112</f>
        <v>0</v>
      </c>
      <c r="OYY113">
        <f t="shared" ref="OYY113" si="11092">OYY108*OYY112</f>
        <v>0</v>
      </c>
      <c r="OYZ113">
        <f t="shared" ref="OYZ113" si="11093">OYZ108*OYZ112</f>
        <v>0</v>
      </c>
      <c r="OZA113">
        <f t="shared" ref="OZA113" si="11094">OZA108*OZA112</f>
        <v>0</v>
      </c>
      <c r="OZB113">
        <f t="shared" ref="OZB113" si="11095">OZB108*OZB112</f>
        <v>0</v>
      </c>
      <c r="OZC113">
        <f t="shared" ref="OZC113" si="11096">OZC108*OZC112</f>
        <v>0</v>
      </c>
      <c r="OZD113">
        <f t="shared" ref="OZD113" si="11097">OZD108*OZD112</f>
        <v>0</v>
      </c>
      <c r="OZE113">
        <f t="shared" ref="OZE113" si="11098">OZE108*OZE112</f>
        <v>0</v>
      </c>
      <c r="OZF113">
        <f t="shared" ref="OZF113" si="11099">OZF108*OZF112</f>
        <v>0</v>
      </c>
      <c r="OZG113">
        <f t="shared" ref="OZG113" si="11100">OZG108*OZG112</f>
        <v>0</v>
      </c>
      <c r="OZH113">
        <f t="shared" ref="OZH113" si="11101">OZH108*OZH112</f>
        <v>0</v>
      </c>
      <c r="OZI113">
        <f t="shared" ref="OZI113" si="11102">OZI108*OZI112</f>
        <v>0</v>
      </c>
      <c r="OZJ113">
        <f t="shared" ref="OZJ113" si="11103">OZJ108*OZJ112</f>
        <v>0</v>
      </c>
      <c r="OZK113">
        <f t="shared" ref="OZK113" si="11104">OZK108*OZK112</f>
        <v>0</v>
      </c>
      <c r="OZL113">
        <f t="shared" ref="OZL113" si="11105">OZL108*OZL112</f>
        <v>0</v>
      </c>
      <c r="OZM113">
        <f t="shared" ref="OZM113" si="11106">OZM108*OZM112</f>
        <v>0</v>
      </c>
      <c r="OZN113">
        <f t="shared" ref="OZN113" si="11107">OZN108*OZN112</f>
        <v>0</v>
      </c>
      <c r="OZO113">
        <f t="shared" ref="OZO113" si="11108">OZO108*OZO112</f>
        <v>0</v>
      </c>
      <c r="OZP113">
        <f t="shared" ref="OZP113" si="11109">OZP108*OZP112</f>
        <v>0</v>
      </c>
      <c r="OZQ113">
        <f t="shared" ref="OZQ113" si="11110">OZQ108*OZQ112</f>
        <v>0</v>
      </c>
      <c r="OZR113">
        <f t="shared" ref="OZR113" si="11111">OZR108*OZR112</f>
        <v>0</v>
      </c>
      <c r="OZS113">
        <f t="shared" ref="OZS113" si="11112">OZS108*OZS112</f>
        <v>0</v>
      </c>
      <c r="OZT113">
        <f t="shared" ref="OZT113" si="11113">OZT108*OZT112</f>
        <v>0</v>
      </c>
      <c r="OZU113">
        <f t="shared" ref="OZU113" si="11114">OZU108*OZU112</f>
        <v>0</v>
      </c>
      <c r="OZV113">
        <f t="shared" ref="OZV113" si="11115">OZV108*OZV112</f>
        <v>0</v>
      </c>
      <c r="OZW113">
        <f t="shared" ref="OZW113" si="11116">OZW108*OZW112</f>
        <v>0</v>
      </c>
      <c r="OZX113">
        <f t="shared" ref="OZX113" si="11117">OZX108*OZX112</f>
        <v>0</v>
      </c>
      <c r="OZY113">
        <f t="shared" ref="OZY113" si="11118">OZY108*OZY112</f>
        <v>0</v>
      </c>
      <c r="OZZ113">
        <f t="shared" ref="OZZ113" si="11119">OZZ108*OZZ112</f>
        <v>0</v>
      </c>
      <c r="PAA113">
        <f t="shared" ref="PAA113" si="11120">PAA108*PAA112</f>
        <v>0</v>
      </c>
      <c r="PAB113">
        <f t="shared" ref="PAB113" si="11121">PAB108*PAB112</f>
        <v>0</v>
      </c>
      <c r="PAC113">
        <f t="shared" ref="PAC113" si="11122">PAC108*PAC112</f>
        <v>0</v>
      </c>
      <c r="PAD113">
        <f t="shared" ref="PAD113" si="11123">PAD108*PAD112</f>
        <v>0</v>
      </c>
      <c r="PAE113">
        <f t="shared" ref="PAE113" si="11124">PAE108*PAE112</f>
        <v>0</v>
      </c>
      <c r="PAF113">
        <f t="shared" ref="PAF113" si="11125">PAF108*PAF112</f>
        <v>0</v>
      </c>
      <c r="PAG113">
        <f t="shared" ref="PAG113" si="11126">PAG108*PAG112</f>
        <v>0</v>
      </c>
      <c r="PAH113">
        <f t="shared" ref="PAH113" si="11127">PAH108*PAH112</f>
        <v>0</v>
      </c>
      <c r="PAI113">
        <f t="shared" ref="PAI113" si="11128">PAI108*PAI112</f>
        <v>0</v>
      </c>
      <c r="PAJ113">
        <f t="shared" ref="PAJ113" si="11129">PAJ108*PAJ112</f>
        <v>0</v>
      </c>
      <c r="PAK113">
        <f t="shared" ref="PAK113" si="11130">PAK108*PAK112</f>
        <v>0</v>
      </c>
      <c r="PAL113">
        <f t="shared" ref="PAL113" si="11131">PAL108*PAL112</f>
        <v>0</v>
      </c>
      <c r="PAM113">
        <f t="shared" ref="PAM113" si="11132">PAM108*PAM112</f>
        <v>0</v>
      </c>
      <c r="PAN113">
        <f t="shared" ref="PAN113" si="11133">PAN108*PAN112</f>
        <v>0</v>
      </c>
      <c r="PAO113">
        <f t="shared" ref="PAO113" si="11134">PAO108*PAO112</f>
        <v>0</v>
      </c>
      <c r="PAP113">
        <f t="shared" ref="PAP113" si="11135">PAP108*PAP112</f>
        <v>0</v>
      </c>
      <c r="PAQ113">
        <f t="shared" ref="PAQ113" si="11136">PAQ108*PAQ112</f>
        <v>0</v>
      </c>
      <c r="PAR113">
        <f t="shared" ref="PAR113" si="11137">PAR108*PAR112</f>
        <v>0</v>
      </c>
      <c r="PAS113">
        <f t="shared" ref="PAS113" si="11138">PAS108*PAS112</f>
        <v>0</v>
      </c>
      <c r="PAT113">
        <f t="shared" ref="PAT113" si="11139">PAT108*PAT112</f>
        <v>0</v>
      </c>
      <c r="PAU113">
        <f t="shared" ref="PAU113" si="11140">PAU108*PAU112</f>
        <v>0</v>
      </c>
      <c r="PAV113">
        <f t="shared" ref="PAV113" si="11141">PAV108*PAV112</f>
        <v>0</v>
      </c>
      <c r="PAW113">
        <f t="shared" ref="PAW113" si="11142">PAW108*PAW112</f>
        <v>0</v>
      </c>
      <c r="PAX113">
        <f t="shared" ref="PAX113" si="11143">PAX108*PAX112</f>
        <v>0</v>
      </c>
      <c r="PAY113">
        <f t="shared" ref="PAY113" si="11144">PAY108*PAY112</f>
        <v>0</v>
      </c>
      <c r="PAZ113">
        <f t="shared" ref="PAZ113" si="11145">PAZ108*PAZ112</f>
        <v>0</v>
      </c>
      <c r="PBA113">
        <f t="shared" ref="PBA113" si="11146">PBA108*PBA112</f>
        <v>0</v>
      </c>
      <c r="PBB113">
        <f t="shared" ref="PBB113" si="11147">PBB108*PBB112</f>
        <v>0</v>
      </c>
      <c r="PBC113">
        <f t="shared" ref="PBC113" si="11148">PBC108*PBC112</f>
        <v>0</v>
      </c>
      <c r="PBD113">
        <f t="shared" ref="PBD113" si="11149">PBD108*PBD112</f>
        <v>0</v>
      </c>
      <c r="PBE113">
        <f t="shared" ref="PBE113" si="11150">PBE108*PBE112</f>
        <v>0</v>
      </c>
      <c r="PBF113">
        <f t="shared" ref="PBF113" si="11151">PBF108*PBF112</f>
        <v>0</v>
      </c>
      <c r="PBG113">
        <f t="shared" ref="PBG113" si="11152">PBG108*PBG112</f>
        <v>0</v>
      </c>
      <c r="PBH113">
        <f t="shared" ref="PBH113" si="11153">PBH108*PBH112</f>
        <v>0</v>
      </c>
      <c r="PBI113">
        <f t="shared" ref="PBI113" si="11154">PBI108*PBI112</f>
        <v>0</v>
      </c>
      <c r="PBJ113">
        <f t="shared" ref="PBJ113" si="11155">PBJ108*PBJ112</f>
        <v>0</v>
      </c>
      <c r="PBK113">
        <f t="shared" ref="PBK113" si="11156">PBK108*PBK112</f>
        <v>0</v>
      </c>
      <c r="PBL113">
        <f t="shared" ref="PBL113" si="11157">PBL108*PBL112</f>
        <v>0</v>
      </c>
      <c r="PBM113">
        <f t="shared" ref="PBM113" si="11158">PBM108*PBM112</f>
        <v>0</v>
      </c>
      <c r="PBN113">
        <f t="shared" ref="PBN113" si="11159">PBN108*PBN112</f>
        <v>0</v>
      </c>
      <c r="PBO113">
        <f t="shared" ref="PBO113" si="11160">PBO108*PBO112</f>
        <v>0</v>
      </c>
      <c r="PBP113">
        <f t="shared" ref="PBP113" si="11161">PBP108*PBP112</f>
        <v>0</v>
      </c>
      <c r="PBQ113">
        <f t="shared" ref="PBQ113" si="11162">PBQ108*PBQ112</f>
        <v>0</v>
      </c>
      <c r="PBR113">
        <f t="shared" ref="PBR113" si="11163">PBR108*PBR112</f>
        <v>0</v>
      </c>
      <c r="PBS113">
        <f t="shared" ref="PBS113" si="11164">PBS108*PBS112</f>
        <v>0</v>
      </c>
      <c r="PBT113">
        <f t="shared" ref="PBT113" si="11165">PBT108*PBT112</f>
        <v>0</v>
      </c>
      <c r="PBU113">
        <f t="shared" ref="PBU113" si="11166">PBU108*PBU112</f>
        <v>0</v>
      </c>
      <c r="PBV113">
        <f t="shared" ref="PBV113" si="11167">PBV108*PBV112</f>
        <v>0</v>
      </c>
      <c r="PBW113">
        <f t="shared" ref="PBW113" si="11168">PBW108*PBW112</f>
        <v>0</v>
      </c>
      <c r="PBX113">
        <f t="shared" ref="PBX113" si="11169">PBX108*PBX112</f>
        <v>0</v>
      </c>
      <c r="PBY113">
        <f t="shared" ref="PBY113" si="11170">PBY108*PBY112</f>
        <v>0</v>
      </c>
      <c r="PBZ113">
        <f t="shared" ref="PBZ113" si="11171">PBZ108*PBZ112</f>
        <v>0</v>
      </c>
      <c r="PCA113">
        <f t="shared" ref="PCA113" si="11172">PCA108*PCA112</f>
        <v>0</v>
      </c>
      <c r="PCB113">
        <f t="shared" ref="PCB113" si="11173">PCB108*PCB112</f>
        <v>0</v>
      </c>
      <c r="PCC113">
        <f t="shared" ref="PCC113" si="11174">PCC108*PCC112</f>
        <v>0</v>
      </c>
      <c r="PCD113">
        <f t="shared" ref="PCD113" si="11175">PCD108*PCD112</f>
        <v>0</v>
      </c>
      <c r="PCE113">
        <f t="shared" ref="PCE113" si="11176">PCE108*PCE112</f>
        <v>0</v>
      </c>
      <c r="PCF113">
        <f t="shared" ref="PCF113" si="11177">PCF108*PCF112</f>
        <v>0</v>
      </c>
      <c r="PCG113">
        <f t="shared" ref="PCG113" si="11178">PCG108*PCG112</f>
        <v>0</v>
      </c>
      <c r="PCH113">
        <f t="shared" ref="PCH113" si="11179">PCH108*PCH112</f>
        <v>0</v>
      </c>
      <c r="PCI113">
        <f t="shared" ref="PCI113" si="11180">PCI108*PCI112</f>
        <v>0</v>
      </c>
      <c r="PCJ113">
        <f t="shared" ref="PCJ113" si="11181">PCJ108*PCJ112</f>
        <v>0</v>
      </c>
      <c r="PCK113">
        <f t="shared" ref="PCK113" si="11182">PCK108*PCK112</f>
        <v>0</v>
      </c>
      <c r="PCL113">
        <f t="shared" ref="PCL113" si="11183">PCL108*PCL112</f>
        <v>0</v>
      </c>
      <c r="PCM113">
        <f t="shared" ref="PCM113" si="11184">PCM108*PCM112</f>
        <v>0</v>
      </c>
      <c r="PCN113">
        <f t="shared" ref="PCN113" si="11185">PCN108*PCN112</f>
        <v>0</v>
      </c>
      <c r="PCO113">
        <f t="shared" ref="PCO113" si="11186">PCO108*PCO112</f>
        <v>0</v>
      </c>
      <c r="PCP113">
        <f t="shared" ref="PCP113" si="11187">PCP108*PCP112</f>
        <v>0</v>
      </c>
      <c r="PCQ113">
        <f t="shared" ref="PCQ113" si="11188">PCQ108*PCQ112</f>
        <v>0</v>
      </c>
      <c r="PCR113">
        <f t="shared" ref="PCR113" si="11189">PCR108*PCR112</f>
        <v>0</v>
      </c>
      <c r="PCS113">
        <f t="shared" ref="PCS113" si="11190">PCS108*PCS112</f>
        <v>0</v>
      </c>
      <c r="PCT113">
        <f t="shared" ref="PCT113" si="11191">PCT108*PCT112</f>
        <v>0</v>
      </c>
      <c r="PCU113">
        <f t="shared" ref="PCU113" si="11192">PCU108*PCU112</f>
        <v>0</v>
      </c>
      <c r="PCV113">
        <f t="shared" ref="PCV113" si="11193">PCV108*PCV112</f>
        <v>0</v>
      </c>
      <c r="PCW113">
        <f t="shared" ref="PCW113" si="11194">PCW108*PCW112</f>
        <v>0</v>
      </c>
      <c r="PCX113">
        <f t="shared" ref="PCX113" si="11195">PCX108*PCX112</f>
        <v>0</v>
      </c>
      <c r="PCY113">
        <f t="shared" ref="PCY113" si="11196">PCY108*PCY112</f>
        <v>0</v>
      </c>
      <c r="PCZ113">
        <f t="shared" ref="PCZ113" si="11197">PCZ108*PCZ112</f>
        <v>0</v>
      </c>
      <c r="PDA113">
        <f t="shared" ref="PDA113" si="11198">PDA108*PDA112</f>
        <v>0</v>
      </c>
      <c r="PDB113">
        <f t="shared" ref="PDB113" si="11199">PDB108*PDB112</f>
        <v>0</v>
      </c>
      <c r="PDC113">
        <f t="shared" ref="PDC113" si="11200">PDC108*PDC112</f>
        <v>0</v>
      </c>
      <c r="PDD113">
        <f t="shared" ref="PDD113" si="11201">PDD108*PDD112</f>
        <v>0</v>
      </c>
      <c r="PDE113">
        <f t="shared" ref="PDE113" si="11202">PDE108*PDE112</f>
        <v>0</v>
      </c>
      <c r="PDF113">
        <f t="shared" ref="PDF113" si="11203">PDF108*PDF112</f>
        <v>0</v>
      </c>
      <c r="PDG113">
        <f t="shared" ref="PDG113" si="11204">PDG108*PDG112</f>
        <v>0</v>
      </c>
      <c r="PDH113">
        <f t="shared" ref="PDH113" si="11205">PDH108*PDH112</f>
        <v>0</v>
      </c>
      <c r="PDI113">
        <f t="shared" ref="PDI113" si="11206">PDI108*PDI112</f>
        <v>0</v>
      </c>
      <c r="PDJ113">
        <f t="shared" ref="PDJ113" si="11207">PDJ108*PDJ112</f>
        <v>0</v>
      </c>
      <c r="PDK113">
        <f t="shared" ref="PDK113" si="11208">PDK108*PDK112</f>
        <v>0</v>
      </c>
      <c r="PDL113">
        <f t="shared" ref="PDL113" si="11209">PDL108*PDL112</f>
        <v>0</v>
      </c>
      <c r="PDM113">
        <f t="shared" ref="PDM113" si="11210">PDM108*PDM112</f>
        <v>0</v>
      </c>
      <c r="PDN113">
        <f t="shared" ref="PDN113" si="11211">PDN108*PDN112</f>
        <v>0</v>
      </c>
      <c r="PDO113">
        <f t="shared" ref="PDO113" si="11212">PDO108*PDO112</f>
        <v>0</v>
      </c>
      <c r="PDP113">
        <f t="shared" ref="PDP113" si="11213">PDP108*PDP112</f>
        <v>0</v>
      </c>
      <c r="PDQ113">
        <f t="shared" ref="PDQ113" si="11214">PDQ108*PDQ112</f>
        <v>0</v>
      </c>
      <c r="PDR113">
        <f t="shared" ref="PDR113" si="11215">PDR108*PDR112</f>
        <v>0</v>
      </c>
      <c r="PDS113">
        <f t="shared" ref="PDS113" si="11216">PDS108*PDS112</f>
        <v>0</v>
      </c>
      <c r="PDT113">
        <f t="shared" ref="PDT113" si="11217">PDT108*PDT112</f>
        <v>0</v>
      </c>
      <c r="PDU113">
        <f t="shared" ref="PDU113" si="11218">PDU108*PDU112</f>
        <v>0</v>
      </c>
      <c r="PDV113">
        <f t="shared" ref="PDV113" si="11219">PDV108*PDV112</f>
        <v>0</v>
      </c>
      <c r="PDW113">
        <f t="shared" ref="PDW113" si="11220">PDW108*PDW112</f>
        <v>0</v>
      </c>
      <c r="PDX113">
        <f t="shared" ref="PDX113" si="11221">PDX108*PDX112</f>
        <v>0</v>
      </c>
      <c r="PDY113">
        <f t="shared" ref="PDY113" si="11222">PDY108*PDY112</f>
        <v>0</v>
      </c>
      <c r="PDZ113">
        <f t="shared" ref="PDZ113" si="11223">PDZ108*PDZ112</f>
        <v>0</v>
      </c>
      <c r="PEA113">
        <f t="shared" ref="PEA113" si="11224">PEA108*PEA112</f>
        <v>0</v>
      </c>
      <c r="PEB113">
        <f t="shared" ref="PEB113" si="11225">PEB108*PEB112</f>
        <v>0</v>
      </c>
      <c r="PEC113">
        <f t="shared" ref="PEC113" si="11226">PEC108*PEC112</f>
        <v>0</v>
      </c>
      <c r="PED113">
        <f t="shared" ref="PED113" si="11227">PED108*PED112</f>
        <v>0</v>
      </c>
      <c r="PEE113">
        <f t="shared" ref="PEE113" si="11228">PEE108*PEE112</f>
        <v>0</v>
      </c>
      <c r="PEF113">
        <f t="shared" ref="PEF113" si="11229">PEF108*PEF112</f>
        <v>0</v>
      </c>
      <c r="PEG113">
        <f t="shared" ref="PEG113" si="11230">PEG108*PEG112</f>
        <v>0</v>
      </c>
      <c r="PEH113">
        <f t="shared" ref="PEH113" si="11231">PEH108*PEH112</f>
        <v>0</v>
      </c>
      <c r="PEI113">
        <f t="shared" ref="PEI113" si="11232">PEI108*PEI112</f>
        <v>0</v>
      </c>
      <c r="PEJ113">
        <f t="shared" ref="PEJ113" si="11233">PEJ108*PEJ112</f>
        <v>0</v>
      </c>
      <c r="PEK113">
        <f t="shared" ref="PEK113" si="11234">PEK108*PEK112</f>
        <v>0</v>
      </c>
      <c r="PEL113">
        <f t="shared" ref="PEL113" si="11235">PEL108*PEL112</f>
        <v>0</v>
      </c>
      <c r="PEM113">
        <f t="shared" ref="PEM113" si="11236">PEM108*PEM112</f>
        <v>0</v>
      </c>
      <c r="PEN113">
        <f t="shared" ref="PEN113" si="11237">PEN108*PEN112</f>
        <v>0</v>
      </c>
      <c r="PEO113">
        <f t="shared" ref="PEO113" si="11238">PEO108*PEO112</f>
        <v>0</v>
      </c>
      <c r="PEP113">
        <f t="shared" ref="PEP113" si="11239">PEP108*PEP112</f>
        <v>0</v>
      </c>
      <c r="PEQ113">
        <f t="shared" ref="PEQ113" si="11240">PEQ108*PEQ112</f>
        <v>0</v>
      </c>
      <c r="PER113">
        <f t="shared" ref="PER113" si="11241">PER108*PER112</f>
        <v>0</v>
      </c>
      <c r="PES113">
        <f t="shared" ref="PES113" si="11242">PES108*PES112</f>
        <v>0</v>
      </c>
      <c r="PET113">
        <f t="shared" ref="PET113" si="11243">PET108*PET112</f>
        <v>0</v>
      </c>
      <c r="PEU113">
        <f t="shared" ref="PEU113" si="11244">PEU108*PEU112</f>
        <v>0</v>
      </c>
      <c r="PEV113">
        <f t="shared" ref="PEV113" si="11245">PEV108*PEV112</f>
        <v>0</v>
      </c>
      <c r="PEW113">
        <f t="shared" ref="PEW113" si="11246">PEW108*PEW112</f>
        <v>0</v>
      </c>
      <c r="PEX113">
        <f t="shared" ref="PEX113" si="11247">PEX108*PEX112</f>
        <v>0</v>
      </c>
      <c r="PEY113">
        <f t="shared" ref="PEY113" si="11248">PEY108*PEY112</f>
        <v>0</v>
      </c>
      <c r="PEZ113">
        <f t="shared" ref="PEZ113" si="11249">PEZ108*PEZ112</f>
        <v>0</v>
      </c>
      <c r="PFA113">
        <f t="shared" ref="PFA113" si="11250">PFA108*PFA112</f>
        <v>0</v>
      </c>
      <c r="PFB113">
        <f t="shared" ref="PFB113" si="11251">PFB108*PFB112</f>
        <v>0</v>
      </c>
      <c r="PFC113">
        <f t="shared" ref="PFC113" si="11252">PFC108*PFC112</f>
        <v>0</v>
      </c>
      <c r="PFD113">
        <f t="shared" ref="PFD113" si="11253">PFD108*PFD112</f>
        <v>0</v>
      </c>
      <c r="PFE113">
        <f t="shared" ref="PFE113" si="11254">PFE108*PFE112</f>
        <v>0</v>
      </c>
      <c r="PFF113">
        <f t="shared" ref="PFF113" si="11255">PFF108*PFF112</f>
        <v>0</v>
      </c>
      <c r="PFG113">
        <f t="shared" ref="PFG113" si="11256">PFG108*PFG112</f>
        <v>0</v>
      </c>
      <c r="PFH113">
        <f t="shared" ref="PFH113" si="11257">PFH108*PFH112</f>
        <v>0</v>
      </c>
      <c r="PFI113">
        <f t="shared" ref="PFI113" si="11258">PFI108*PFI112</f>
        <v>0</v>
      </c>
      <c r="PFJ113">
        <f t="shared" ref="PFJ113" si="11259">PFJ108*PFJ112</f>
        <v>0</v>
      </c>
      <c r="PFK113">
        <f t="shared" ref="PFK113" si="11260">PFK108*PFK112</f>
        <v>0</v>
      </c>
      <c r="PFL113">
        <f t="shared" ref="PFL113" si="11261">PFL108*PFL112</f>
        <v>0</v>
      </c>
      <c r="PFM113">
        <f t="shared" ref="PFM113" si="11262">PFM108*PFM112</f>
        <v>0</v>
      </c>
      <c r="PFN113">
        <f t="shared" ref="PFN113" si="11263">PFN108*PFN112</f>
        <v>0</v>
      </c>
      <c r="PFO113">
        <f t="shared" ref="PFO113" si="11264">PFO108*PFO112</f>
        <v>0</v>
      </c>
      <c r="PFP113">
        <f t="shared" ref="PFP113" si="11265">PFP108*PFP112</f>
        <v>0</v>
      </c>
      <c r="PFQ113">
        <f t="shared" ref="PFQ113" si="11266">PFQ108*PFQ112</f>
        <v>0</v>
      </c>
      <c r="PFR113">
        <f t="shared" ref="PFR113" si="11267">PFR108*PFR112</f>
        <v>0</v>
      </c>
      <c r="PFS113">
        <f t="shared" ref="PFS113" si="11268">PFS108*PFS112</f>
        <v>0</v>
      </c>
      <c r="PFT113">
        <f t="shared" ref="PFT113" si="11269">PFT108*PFT112</f>
        <v>0</v>
      </c>
      <c r="PFU113">
        <f t="shared" ref="PFU113" si="11270">PFU108*PFU112</f>
        <v>0</v>
      </c>
      <c r="PFV113">
        <f t="shared" ref="PFV113" si="11271">PFV108*PFV112</f>
        <v>0</v>
      </c>
      <c r="PFW113">
        <f t="shared" ref="PFW113" si="11272">PFW108*PFW112</f>
        <v>0</v>
      </c>
      <c r="PFX113">
        <f t="shared" ref="PFX113" si="11273">PFX108*PFX112</f>
        <v>0</v>
      </c>
      <c r="PFY113">
        <f t="shared" ref="PFY113" si="11274">PFY108*PFY112</f>
        <v>0</v>
      </c>
      <c r="PFZ113">
        <f t="shared" ref="PFZ113" si="11275">PFZ108*PFZ112</f>
        <v>0</v>
      </c>
      <c r="PGA113">
        <f t="shared" ref="PGA113" si="11276">PGA108*PGA112</f>
        <v>0</v>
      </c>
      <c r="PGB113">
        <f t="shared" ref="PGB113" si="11277">PGB108*PGB112</f>
        <v>0</v>
      </c>
      <c r="PGC113">
        <f t="shared" ref="PGC113" si="11278">PGC108*PGC112</f>
        <v>0</v>
      </c>
      <c r="PGD113">
        <f t="shared" ref="PGD113" si="11279">PGD108*PGD112</f>
        <v>0</v>
      </c>
      <c r="PGE113">
        <f t="shared" ref="PGE113" si="11280">PGE108*PGE112</f>
        <v>0</v>
      </c>
      <c r="PGF113">
        <f t="shared" ref="PGF113" si="11281">PGF108*PGF112</f>
        <v>0</v>
      </c>
      <c r="PGG113">
        <f t="shared" ref="PGG113" si="11282">PGG108*PGG112</f>
        <v>0</v>
      </c>
      <c r="PGH113">
        <f t="shared" ref="PGH113" si="11283">PGH108*PGH112</f>
        <v>0</v>
      </c>
      <c r="PGI113">
        <f t="shared" ref="PGI113" si="11284">PGI108*PGI112</f>
        <v>0</v>
      </c>
      <c r="PGJ113">
        <f t="shared" ref="PGJ113" si="11285">PGJ108*PGJ112</f>
        <v>0</v>
      </c>
      <c r="PGK113">
        <f t="shared" ref="PGK113" si="11286">PGK108*PGK112</f>
        <v>0</v>
      </c>
      <c r="PGL113">
        <f t="shared" ref="PGL113" si="11287">PGL108*PGL112</f>
        <v>0</v>
      </c>
      <c r="PGM113">
        <f t="shared" ref="PGM113" si="11288">PGM108*PGM112</f>
        <v>0</v>
      </c>
      <c r="PGN113">
        <f t="shared" ref="PGN113" si="11289">PGN108*PGN112</f>
        <v>0</v>
      </c>
      <c r="PGO113">
        <f t="shared" ref="PGO113" si="11290">PGO108*PGO112</f>
        <v>0</v>
      </c>
      <c r="PGP113">
        <f t="shared" ref="PGP113" si="11291">PGP108*PGP112</f>
        <v>0</v>
      </c>
      <c r="PGQ113">
        <f t="shared" ref="PGQ113" si="11292">PGQ108*PGQ112</f>
        <v>0</v>
      </c>
      <c r="PGR113">
        <f t="shared" ref="PGR113" si="11293">PGR108*PGR112</f>
        <v>0</v>
      </c>
      <c r="PGS113">
        <f t="shared" ref="PGS113" si="11294">PGS108*PGS112</f>
        <v>0</v>
      </c>
      <c r="PGT113">
        <f t="shared" ref="PGT113" si="11295">PGT108*PGT112</f>
        <v>0</v>
      </c>
      <c r="PGU113">
        <f t="shared" ref="PGU113" si="11296">PGU108*PGU112</f>
        <v>0</v>
      </c>
      <c r="PGV113">
        <f t="shared" ref="PGV113" si="11297">PGV108*PGV112</f>
        <v>0</v>
      </c>
      <c r="PGW113">
        <f t="shared" ref="PGW113" si="11298">PGW108*PGW112</f>
        <v>0</v>
      </c>
      <c r="PGX113">
        <f t="shared" ref="PGX113" si="11299">PGX108*PGX112</f>
        <v>0</v>
      </c>
      <c r="PGY113">
        <f t="shared" ref="PGY113" si="11300">PGY108*PGY112</f>
        <v>0</v>
      </c>
      <c r="PGZ113">
        <f t="shared" ref="PGZ113" si="11301">PGZ108*PGZ112</f>
        <v>0</v>
      </c>
      <c r="PHA113">
        <f t="shared" ref="PHA113" si="11302">PHA108*PHA112</f>
        <v>0</v>
      </c>
      <c r="PHB113">
        <f t="shared" ref="PHB113" si="11303">PHB108*PHB112</f>
        <v>0</v>
      </c>
      <c r="PHC113">
        <f t="shared" ref="PHC113" si="11304">PHC108*PHC112</f>
        <v>0</v>
      </c>
      <c r="PHD113">
        <f t="shared" ref="PHD113" si="11305">PHD108*PHD112</f>
        <v>0</v>
      </c>
      <c r="PHE113">
        <f t="shared" ref="PHE113" si="11306">PHE108*PHE112</f>
        <v>0</v>
      </c>
      <c r="PHF113">
        <f t="shared" ref="PHF113" si="11307">PHF108*PHF112</f>
        <v>0</v>
      </c>
      <c r="PHG113">
        <f t="shared" ref="PHG113" si="11308">PHG108*PHG112</f>
        <v>0</v>
      </c>
      <c r="PHH113">
        <f t="shared" ref="PHH113" si="11309">PHH108*PHH112</f>
        <v>0</v>
      </c>
      <c r="PHI113">
        <f t="shared" ref="PHI113" si="11310">PHI108*PHI112</f>
        <v>0</v>
      </c>
      <c r="PHJ113">
        <f t="shared" ref="PHJ113" si="11311">PHJ108*PHJ112</f>
        <v>0</v>
      </c>
      <c r="PHK113">
        <f t="shared" ref="PHK113" si="11312">PHK108*PHK112</f>
        <v>0</v>
      </c>
      <c r="PHL113">
        <f t="shared" ref="PHL113" si="11313">PHL108*PHL112</f>
        <v>0</v>
      </c>
      <c r="PHM113">
        <f t="shared" ref="PHM113" si="11314">PHM108*PHM112</f>
        <v>0</v>
      </c>
      <c r="PHN113">
        <f t="shared" ref="PHN113" si="11315">PHN108*PHN112</f>
        <v>0</v>
      </c>
      <c r="PHO113">
        <f t="shared" ref="PHO113" si="11316">PHO108*PHO112</f>
        <v>0</v>
      </c>
      <c r="PHP113">
        <f t="shared" ref="PHP113" si="11317">PHP108*PHP112</f>
        <v>0</v>
      </c>
      <c r="PHQ113">
        <f t="shared" ref="PHQ113" si="11318">PHQ108*PHQ112</f>
        <v>0</v>
      </c>
      <c r="PHR113">
        <f t="shared" ref="PHR113" si="11319">PHR108*PHR112</f>
        <v>0</v>
      </c>
      <c r="PHS113">
        <f t="shared" ref="PHS113" si="11320">PHS108*PHS112</f>
        <v>0</v>
      </c>
      <c r="PHT113">
        <f t="shared" ref="PHT113" si="11321">PHT108*PHT112</f>
        <v>0</v>
      </c>
      <c r="PHU113">
        <f t="shared" ref="PHU113" si="11322">PHU108*PHU112</f>
        <v>0</v>
      </c>
      <c r="PHV113">
        <f t="shared" ref="PHV113" si="11323">PHV108*PHV112</f>
        <v>0</v>
      </c>
      <c r="PHW113">
        <f t="shared" ref="PHW113" si="11324">PHW108*PHW112</f>
        <v>0</v>
      </c>
      <c r="PHX113">
        <f t="shared" ref="PHX113" si="11325">PHX108*PHX112</f>
        <v>0</v>
      </c>
      <c r="PHY113">
        <f t="shared" ref="PHY113" si="11326">PHY108*PHY112</f>
        <v>0</v>
      </c>
      <c r="PHZ113">
        <f t="shared" ref="PHZ113" si="11327">PHZ108*PHZ112</f>
        <v>0</v>
      </c>
      <c r="PIA113">
        <f t="shared" ref="PIA113" si="11328">PIA108*PIA112</f>
        <v>0</v>
      </c>
      <c r="PIB113">
        <f t="shared" ref="PIB113" si="11329">PIB108*PIB112</f>
        <v>0</v>
      </c>
      <c r="PIC113">
        <f t="shared" ref="PIC113" si="11330">PIC108*PIC112</f>
        <v>0</v>
      </c>
      <c r="PID113">
        <f t="shared" ref="PID113" si="11331">PID108*PID112</f>
        <v>0</v>
      </c>
      <c r="PIE113">
        <f t="shared" ref="PIE113" si="11332">PIE108*PIE112</f>
        <v>0</v>
      </c>
      <c r="PIF113">
        <f t="shared" ref="PIF113" si="11333">PIF108*PIF112</f>
        <v>0</v>
      </c>
      <c r="PIG113">
        <f t="shared" ref="PIG113" si="11334">PIG108*PIG112</f>
        <v>0</v>
      </c>
      <c r="PIH113">
        <f t="shared" ref="PIH113" si="11335">PIH108*PIH112</f>
        <v>0</v>
      </c>
      <c r="PII113">
        <f t="shared" ref="PII113" si="11336">PII108*PII112</f>
        <v>0</v>
      </c>
      <c r="PIJ113">
        <f t="shared" ref="PIJ113" si="11337">PIJ108*PIJ112</f>
        <v>0</v>
      </c>
      <c r="PIK113">
        <f t="shared" ref="PIK113" si="11338">PIK108*PIK112</f>
        <v>0</v>
      </c>
      <c r="PIL113">
        <f t="shared" ref="PIL113" si="11339">PIL108*PIL112</f>
        <v>0</v>
      </c>
      <c r="PIM113">
        <f t="shared" ref="PIM113" si="11340">PIM108*PIM112</f>
        <v>0</v>
      </c>
      <c r="PIN113">
        <f t="shared" ref="PIN113" si="11341">PIN108*PIN112</f>
        <v>0</v>
      </c>
      <c r="PIO113">
        <f t="shared" ref="PIO113" si="11342">PIO108*PIO112</f>
        <v>0</v>
      </c>
      <c r="PIP113">
        <f t="shared" ref="PIP113" si="11343">PIP108*PIP112</f>
        <v>0</v>
      </c>
      <c r="PIQ113">
        <f t="shared" ref="PIQ113" si="11344">PIQ108*PIQ112</f>
        <v>0</v>
      </c>
      <c r="PIR113">
        <f t="shared" ref="PIR113" si="11345">PIR108*PIR112</f>
        <v>0</v>
      </c>
      <c r="PIS113">
        <f t="shared" ref="PIS113" si="11346">PIS108*PIS112</f>
        <v>0</v>
      </c>
      <c r="PIT113">
        <f t="shared" ref="PIT113" si="11347">PIT108*PIT112</f>
        <v>0</v>
      </c>
      <c r="PIU113">
        <f t="shared" ref="PIU113" si="11348">PIU108*PIU112</f>
        <v>0</v>
      </c>
      <c r="PIV113">
        <f t="shared" ref="PIV113" si="11349">PIV108*PIV112</f>
        <v>0</v>
      </c>
      <c r="PIW113">
        <f t="shared" ref="PIW113" si="11350">PIW108*PIW112</f>
        <v>0</v>
      </c>
      <c r="PIX113">
        <f t="shared" ref="PIX113" si="11351">PIX108*PIX112</f>
        <v>0</v>
      </c>
      <c r="PIY113">
        <f t="shared" ref="PIY113" si="11352">PIY108*PIY112</f>
        <v>0</v>
      </c>
      <c r="PIZ113">
        <f t="shared" ref="PIZ113" si="11353">PIZ108*PIZ112</f>
        <v>0</v>
      </c>
      <c r="PJA113">
        <f t="shared" ref="PJA113" si="11354">PJA108*PJA112</f>
        <v>0</v>
      </c>
      <c r="PJB113">
        <f t="shared" ref="PJB113" si="11355">PJB108*PJB112</f>
        <v>0</v>
      </c>
      <c r="PJC113">
        <f t="shared" ref="PJC113" si="11356">PJC108*PJC112</f>
        <v>0</v>
      </c>
      <c r="PJD113">
        <f t="shared" ref="PJD113" si="11357">PJD108*PJD112</f>
        <v>0</v>
      </c>
      <c r="PJE113">
        <f t="shared" ref="PJE113" si="11358">PJE108*PJE112</f>
        <v>0</v>
      </c>
      <c r="PJF113">
        <f t="shared" ref="PJF113" si="11359">PJF108*PJF112</f>
        <v>0</v>
      </c>
      <c r="PJG113">
        <f t="shared" ref="PJG113" si="11360">PJG108*PJG112</f>
        <v>0</v>
      </c>
      <c r="PJH113">
        <f t="shared" ref="PJH113" si="11361">PJH108*PJH112</f>
        <v>0</v>
      </c>
      <c r="PJI113">
        <f t="shared" ref="PJI113" si="11362">PJI108*PJI112</f>
        <v>0</v>
      </c>
      <c r="PJJ113">
        <f t="shared" ref="PJJ113" si="11363">PJJ108*PJJ112</f>
        <v>0</v>
      </c>
      <c r="PJK113">
        <f t="shared" ref="PJK113" si="11364">PJK108*PJK112</f>
        <v>0</v>
      </c>
      <c r="PJL113">
        <f t="shared" ref="PJL113" si="11365">PJL108*PJL112</f>
        <v>0</v>
      </c>
      <c r="PJM113">
        <f t="shared" ref="PJM113" si="11366">PJM108*PJM112</f>
        <v>0</v>
      </c>
      <c r="PJN113">
        <f t="shared" ref="PJN113" si="11367">PJN108*PJN112</f>
        <v>0</v>
      </c>
      <c r="PJO113">
        <f t="shared" ref="PJO113" si="11368">PJO108*PJO112</f>
        <v>0</v>
      </c>
      <c r="PJP113">
        <f t="shared" ref="PJP113" si="11369">PJP108*PJP112</f>
        <v>0</v>
      </c>
      <c r="PJQ113">
        <f t="shared" ref="PJQ113" si="11370">PJQ108*PJQ112</f>
        <v>0</v>
      </c>
      <c r="PJR113">
        <f t="shared" ref="PJR113" si="11371">PJR108*PJR112</f>
        <v>0</v>
      </c>
      <c r="PJS113">
        <f t="shared" ref="PJS113" si="11372">PJS108*PJS112</f>
        <v>0</v>
      </c>
      <c r="PJT113">
        <f t="shared" ref="PJT113" si="11373">PJT108*PJT112</f>
        <v>0</v>
      </c>
      <c r="PJU113">
        <f t="shared" ref="PJU113" si="11374">PJU108*PJU112</f>
        <v>0</v>
      </c>
      <c r="PJV113">
        <f t="shared" ref="PJV113" si="11375">PJV108*PJV112</f>
        <v>0</v>
      </c>
      <c r="PJW113">
        <f t="shared" ref="PJW113" si="11376">PJW108*PJW112</f>
        <v>0</v>
      </c>
      <c r="PJX113">
        <f t="shared" ref="PJX113" si="11377">PJX108*PJX112</f>
        <v>0</v>
      </c>
      <c r="PJY113">
        <f t="shared" ref="PJY113" si="11378">PJY108*PJY112</f>
        <v>0</v>
      </c>
      <c r="PJZ113">
        <f t="shared" ref="PJZ113" si="11379">PJZ108*PJZ112</f>
        <v>0</v>
      </c>
      <c r="PKA113">
        <f t="shared" ref="PKA113" si="11380">PKA108*PKA112</f>
        <v>0</v>
      </c>
      <c r="PKB113">
        <f t="shared" ref="PKB113" si="11381">PKB108*PKB112</f>
        <v>0</v>
      </c>
      <c r="PKC113">
        <f t="shared" ref="PKC113" si="11382">PKC108*PKC112</f>
        <v>0</v>
      </c>
      <c r="PKD113">
        <f t="shared" ref="PKD113" si="11383">PKD108*PKD112</f>
        <v>0</v>
      </c>
      <c r="PKE113">
        <f t="shared" ref="PKE113" si="11384">PKE108*PKE112</f>
        <v>0</v>
      </c>
      <c r="PKF113">
        <f t="shared" ref="PKF113" si="11385">PKF108*PKF112</f>
        <v>0</v>
      </c>
      <c r="PKG113">
        <f t="shared" ref="PKG113" si="11386">PKG108*PKG112</f>
        <v>0</v>
      </c>
      <c r="PKH113">
        <f t="shared" ref="PKH113" si="11387">PKH108*PKH112</f>
        <v>0</v>
      </c>
      <c r="PKI113">
        <f t="shared" ref="PKI113" si="11388">PKI108*PKI112</f>
        <v>0</v>
      </c>
      <c r="PKJ113">
        <f t="shared" ref="PKJ113" si="11389">PKJ108*PKJ112</f>
        <v>0</v>
      </c>
      <c r="PKK113">
        <f t="shared" ref="PKK113" si="11390">PKK108*PKK112</f>
        <v>0</v>
      </c>
      <c r="PKL113">
        <f t="shared" ref="PKL113" si="11391">PKL108*PKL112</f>
        <v>0</v>
      </c>
      <c r="PKM113">
        <f t="shared" ref="PKM113" si="11392">PKM108*PKM112</f>
        <v>0</v>
      </c>
      <c r="PKN113">
        <f t="shared" ref="PKN113" si="11393">PKN108*PKN112</f>
        <v>0</v>
      </c>
      <c r="PKO113">
        <f t="shared" ref="PKO113" si="11394">PKO108*PKO112</f>
        <v>0</v>
      </c>
      <c r="PKP113">
        <f t="shared" ref="PKP113" si="11395">PKP108*PKP112</f>
        <v>0</v>
      </c>
      <c r="PKQ113">
        <f t="shared" ref="PKQ113" si="11396">PKQ108*PKQ112</f>
        <v>0</v>
      </c>
      <c r="PKR113">
        <f t="shared" ref="PKR113" si="11397">PKR108*PKR112</f>
        <v>0</v>
      </c>
      <c r="PKS113">
        <f t="shared" ref="PKS113" si="11398">PKS108*PKS112</f>
        <v>0</v>
      </c>
      <c r="PKT113">
        <f t="shared" ref="PKT113" si="11399">PKT108*PKT112</f>
        <v>0</v>
      </c>
      <c r="PKU113">
        <f t="shared" ref="PKU113" si="11400">PKU108*PKU112</f>
        <v>0</v>
      </c>
      <c r="PKV113">
        <f t="shared" ref="PKV113" si="11401">PKV108*PKV112</f>
        <v>0</v>
      </c>
      <c r="PKW113">
        <f t="shared" ref="PKW113" si="11402">PKW108*PKW112</f>
        <v>0</v>
      </c>
      <c r="PKX113">
        <f t="shared" ref="PKX113" si="11403">PKX108*PKX112</f>
        <v>0</v>
      </c>
      <c r="PKY113">
        <f t="shared" ref="PKY113" si="11404">PKY108*PKY112</f>
        <v>0</v>
      </c>
      <c r="PKZ113">
        <f t="shared" ref="PKZ113" si="11405">PKZ108*PKZ112</f>
        <v>0</v>
      </c>
      <c r="PLA113">
        <f t="shared" ref="PLA113" si="11406">PLA108*PLA112</f>
        <v>0</v>
      </c>
      <c r="PLB113">
        <f t="shared" ref="PLB113" si="11407">PLB108*PLB112</f>
        <v>0</v>
      </c>
      <c r="PLC113">
        <f t="shared" ref="PLC113" si="11408">PLC108*PLC112</f>
        <v>0</v>
      </c>
      <c r="PLD113">
        <f t="shared" ref="PLD113" si="11409">PLD108*PLD112</f>
        <v>0</v>
      </c>
      <c r="PLE113">
        <f t="shared" ref="PLE113" si="11410">PLE108*PLE112</f>
        <v>0</v>
      </c>
      <c r="PLF113">
        <f t="shared" ref="PLF113" si="11411">PLF108*PLF112</f>
        <v>0</v>
      </c>
      <c r="PLG113">
        <f t="shared" ref="PLG113" si="11412">PLG108*PLG112</f>
        <v>0</v>
      </c>
      <c r="PLH113">
        <f t="shared" ref="PLH113" si="11413">PLH108*PLH112</f>
        <v>0</v>
      </c>
      <c r="PLI113">
        <f t="shared" ref="PLI113" si="11414">PLI108*PLI112</f>
        <v>0</v>
      </c>
      <c r="PLJ113">
        <f t="shared" ref="PLJ113" si="11415">PLJ108*PLJ112</f>
        <v>0</v>
      </c>
      <c r="PLK113">
        <f t="shared" ref="PLK113" si="11416">PLK108*PLK112</f>
        <v>0</v>
      </c>
      <c r="PLL113">
        <f t="shared" ref="PLL113" si="11417">PLL108*PLL112</f>
        <v>0</v>
      </c>
      <c r="PLM113">
        <f t="shared" ref="PLM113" si="11418">PLM108*PLM112</f>
        <v>0</v>
      </c>
      <c r="PLN113">
        <f t="shared" ref="PLN113" si="11419">PLN108*PLN112</f>
        <v>0</v>
      </c>
      <c r="PLO113">
        <f t="shared" ref="PLO113" si="11420">PLO108*PLO112</f>
        <v>0</v>
      </c>
      <c r="PLP113">
        <f t="shared" ref="PLP113" si="11421">PLP108*PLP112</f>
        <v>0</v>
      </c>
      <c r="PLQ113">
        <f t="shared" ref="PLQ113" si="11422">PLQ108*PLQ112</f>
        <v>0</v>
      </c>
      <c r="PLR113">
        <f t="shared" ref="PLR113" si="11423">PLR108*PLR112</f>
        <v>0</v>
      </c>
      <c r="PLS113">
        <f t="shared" ref="PLS113" si="11424">PLS108*PLS112</f>
        <v>0</v>
      </c>
      <c r="PLT113">
        <f t="shared" ref="PLT113" si="11425">PLT108*PLT112</f>
        <v>0</v>
      </c>
      <c r="PLU113">
        <f t="shared" ref="PLU113" si="11426">PLU108*PLU112</f>
        <v>0</v>
      </c>
      <c r="PLV113">
        <f t="shared" ref="PLV113" si="11427">PLV108*PLV112</f>
        <v>0</v>
      </c>
      <c r="PLW113">
        <f t="shared" ref="PLW113" si="11428">PLW108*PLW112</f>
        <v>0</v>
      </c>
      <c r="PLX113">
        <f t="shared" ref="PLX113" si="11429">PLX108*PLX112</f>
        <v>0</v>
      </c>
      <c r="PLY113">
        <f t="shared" ref="PLY113" si="11430">PLY108*PLY112</f>
        <v>0</v>
      </c>
      <c r="PLZ113">
        <f t="shared" ref="PLZ113" si="11431">PLZ108*PLZ112</f>
        <v>0</v>
      </c>
      <c r="PMA113">
        <f t="shared" ref="PMA113" si="11432">PMA108*PMA112</f>
        <v>0</v>
      </c>
      <c r="PMB113">
        <f t="shared" ref="PMB113" si="11433">PMB108*PMB112</f>
        <v>0</v>
      </c>
      <c r="PMC113">
        <f t="shared" ref="PMC113" si="11434">PMC108*PMC112</f>
        <v>0</v>
      </c>
      <c r="PMD113">
        <f t="shared" ref="PMD113" si="11435">PMD108*PMD112</f>
        <v>0</v>
      </c>
      <c r="PME113">
        <f t="shared" ref="PME113" si="11436">PME108*PME112</f>
        <v>0</v>
      </c>
      <c r="PMF113">
        <f t="shared" ref="PMF113" si="11437">PMF108*PMF112</f>
        <v>0</v>
      </c>
      <c r="PMG113">
        <f t="shared" ref="PMG113" si="11438">PMG108*PMG112</f>
        <v>0</v>
      </c>
      <c r="PMH113">
        <f t="shared" ref="PMH113" si="11439">PMH108*PMH112</f>
        <v>0</v>
      </c>
      <c r="PMI113">
        <f t="shared" ref="PMI113" si="11440">PMI108*PMI112</f>
        <v>0</v>
      </c>
      <c r="PMJ113">
        <f t="shared" ref="PMJ113" si="11441">PMJ108*PMJ112</f>
        <v>0</v>
      </c>
      <c r="PMK113">
        <f t="shared" ref="PMK113" si="11442">PMK108*PMK112</f>
        <v>0</v>
      </c>
      <c r="PML113">
        <f t="shared" ref="PML113" si="11443">PML108*PML112</f>
        <v>0</v>
      </c>
      <c r="PMM113">
        <f t="shared" ref="PMM113" si="11444">PMM108*PMM112</f>
        <v>0</v>
      </c>
      <c r="PMN113">
        <f t="shared" ref="PMN113" si="11445">PMN108*PMN112</f>
        <v>0</v>
      </c>
      <c r="PMO113">
        <f t="shared" ref="PMO113" si="11446">PMO108*PMO112</f>
        <v>0</v>
      </c>
      <c r="PMP113">
        <f t="shared" ref="PMP113" si="11447">PMP108*PMP112</f>
        <v>0</v>
      </c>
      <c r="PMQ113">
        <f t="shared" ref="PMQ113" si="11448">PMQ108*PMQ112</f>
        <v>0</v>
      </c>
      <c r="PMR113">
        <f t="shared" ref="PMR113" si="11449">PMR108*PMR112</f>
        <v>0</v>
      </c>
      <c r="PMS113">
        <f t="shared" ref="PMS113" si="11450">PMS108*PMS112</f>
        <v>0</v>
      </c>
      <c r="PMT113">
        <f t="shared" ref="PMT113" si="11451">PMT108*PMT112</f>
        <v>0</v>
      </c>
      <c r="PMU113">
        <f t="shared" ref="PMU113" si="11452">PMU108*PMU112</f>
        <v>0</v>
      </c>
      <c r="PMV113">
        <f t="shared" ref="PMV113" si="11453">PMV108*PMV112</f>
        <v>0</v>
      </c>
      <c r="PMW113">
        <f t="shared" ref="PMW113" si="11454">PMW108*PMW112</f>
        <v>0</v>
      </c>
      <c r="PMX113">
        <f t="shared" ref="PMX113" si="11455">PMX108*PMX112</f>
        <v>0</v>
      </c>
      <c r="PMY113">
        <f t="shared" ref="PMY113" si="11456">PMY108*PMY112</f>
        <v>0</v>
      </c>
      <c r="PMZ113">
        <f t="shared" ref="PMZ113" si="11457">PMZ108*PMZ112</f>
        <v>0</v>
      </c>
      <c r="PNA113">
        <f t="shared" ref="PNA113" si="11458">PNA108*PNA112</f>
        <v>0</v>
      </c>
      <c r="PNB113">
        <f t="shared" ref="PNB113" si="11459">PNB108*PNB112</f>
        <v>0</v>
      </c>
      <c r="PNC113">
        <f t="shared" ref="PNC113" si="11460">PNC108*PNC112</f>
        <v>0</v>
      </c>
      <c r="PND113">
        <f t="shared" ref="PND113" si="11461">PND108*PND112</f>
        <v>0</v>
      </c>
      <c r="PNE113">
        <f t="shared" ref="PNE113" si="11462">PNE108*PNE112</f>
        <v>0</v>
      </c>
      <c r="PNF113">
        <f t="shared" ref="PNF113" si="11463">PNF108*PNF112</f>
        <v>0</v>
      </c>
      <c r="PNG113">
        <f t="shared" ref="PNG113" si="11464">PNG108*PNG112</f>
        <v>0</v>
      </c>
      <c r="PNH113">
        <f t="shared" ref="PNH113" si="11465">PNH108*PNH112</f>
        <v>0</v>
      </c>
      <c r="PNI113">
        <f t="shared" ref="PNI113" si="11466">PNI108*PNI112</f>
        <v>0</v>
      </c>
      <c r="PNJ113">
        <f t="shared" ref="PNJ113" si="11467">PNJ108*PNJ112</f>
        <v>0</v>
      </c>
      <c r="PNK113">
        <f t="shared" ref="PNK113" si="11468">PNK108*PNK112</f>
        <v>0</v>
      </c>
      <c r="PNL113">
        <f t="shared" ref="PNL113" si="11469">PNL108*PNL112</f>
        <v>0</v>
      </c>
      <c r="PNM113">
        <f t="shared" ref="PNM113" si="11470">PNM108*PNM112</f>
        <v>0</v>
      </c>
      <c r="PNN113">
        <f t="shared" ref="PNN113" si="11471">PNN108*PNN112</f>
        <v>0</v>
      </c>
      <c r="PNO113">
        <f t="shared" ref="PNO113" si="11472">PNO108*PNO112</f>
        <v>0</v>
      </c>
      <c r="PNP113">
        <f t="shared" ref="PNP113" si="11473">PNP108*PNP112</f>
        <v>0</v>
      </c>
      <c r="PNQ113">
        <f t="shared" ref="PNQ113" si="11474">PNQ108*PNQ112</f>
        <v>0</v>
      </c>
      <c r="PNR113">
        <f t="shared" ref="PNR113" si="11475">PNR108*PNR112</f>
        <v>0</v>
      </c>
      <c r="PNS113">
        <f t="shared" ref="PNS113" si="11476">PNS108*PNS112</f>
        <v>0</v>
      </c>
      <c r="PNT113">
        <f t="shared" ref="PNT113" si="11477">PNT108*PNT112</f>
        <v>0</v>
      </c>
      <c r="PNU113">
        <f t="shared" ref="PNU113" si="11478">PNU108*PNU112</f>
        <v>0</v>
      </c>
      <c r="PNV113">
        <f t="shared" ref="PNV113" si="11479">PNV108*PNV112</f>
        <v>0</v>
      </c>
      <c r="PNW113">
        <f t="shared" ref="PNW113" si="11480">PNW108*PNW112</f>
        <v>0</v>
      </c>
      <c r="PNX113">
        <f t="shared" ref="PNX113" si="11481">PNX108*PNX112</f>
        <v>0</v>
      </c>
      <c r="PNY113">
        <f t="shared" ref="PNY113" si="11482">PNY108*PNY112</f>
        <v>0</v>
      </c>
      <c r="PNZ113">
        <f t="shared" ref="PNZ113" si="11483">PNZ108*PNZ112</f>
        <v>0</v>
      </c>
      <c r="POA113">
        <f t="shared" ref="POA113" si="11484">POA108*POA112</f>
        <v>0</v>
      </c>
      <c r="POB113">
        <f t="shared" ref="POB113" si="11485">POB108*POB112</f>
        <v>0</v>
      </c>
      <c r="POC113">
        <f t="shared" ref="POC113" si="11486">POC108*POC112</f>
        <v>0</v>
      </c>
      <c r="POD113">
        <f t="shared" ref="POD113" si="11487">POD108*POD112</f>
        <v>0</v>
      </c>
      <c r="POE113">
        <f t="shared" ref="POE113" si="11488">POE108*POE112</f>
        <v>0</v>
      </c>
      <c r="POF113">
        <f t="shared" ref="POF113" si="11489">POF108*POF112</f>
        <v>0</v>
      </c>
      <c r="POG113">
        <f t="shared" ref="POG113" si="11490">POG108*POG112</f>
        <v>0</v>
      </c>
      <c r="POH113">
        <f t="shared" ref="POH113" si="11491">POH108*POH112</f>
        <v>0</v>
      </c>
      <c r="POI113">
        <f t="shared" ref="POI113" si="11492">POI108*POI112</f>
        <v>0</v>
      </c>
      <c r="POJ113">
        <f t="shared" ref="POJ113" si="11493">POJ108*POJ112</f>
        <v>0</v>
      </c>
      <c r="POK113">
        <f t="shared" ref="POK113" si="11494">POK108*POK112</f>
        <v>0</v>
      </c>
      <c r="POL113">
        <f t="shared" ref="POL113" si="11495">POL108*POL112</f>
        <v>0</v>
      </c>
      <c r="POM113">
        <f t="shared" ref="POM113" si="11496">POM108*POM112</f>
        <v>0</v>
      </c>
      <c r="PON113">
        <f t="shared" ref="PON113" si="11497">PON108*PON112</f>
        <v>0</v>
      </c>
      <c r="POO113">
        <f t="shared" ref="POO113" si="11498">POO108*POO112</f>
        <v>0</v>
      </c>
      <c r="POP113">
        <f t="shared" ref="POP113" si="11499">POP108*POP112</f>
        <v>0</v>
      </c>
      <c r="POQ113">
        <f t="shared" ref="POQ113" si="11500">POQ108*POQ112</f>
        <v>0</v>
      </c>
      <c r="POR113">
        <f t="shared" ref="POR113" si="11501">POR108*POR112</f>
        <v>0</v>
      </c>
      <c r="POS113">
        <f t="shared" ref="POS113" si="11502">POS108*POS112</f>
        <v>0</v>
      </c>
      <c r="POT113">
        <f t="shared" ref="POT113" si="11503">POT108*POT112</f>
        <v>0</v>
      </c>
      <c r="POU113">
        <f t="shared" ref="POU113" si="11504">POU108*POU112</f>
        <v>0</v>
      </c>
      <c r="POV113">
        <f t="shared" ref="POV113" si="11505">POV108*POV112</f>
        <v>0</v>
      </c>
      <c r="POW113">
        <f t="shared" ref="POW113" si="11506">POW108*POW112</f>
        <v>0</v>
      </c>
      <c r="POX113">
        <f t="shared" ref="POX113" si="11507">POX108*POX112</f>
        <v>0</v>
      </c>
      <c r="POY113">
        <f t="shared" ref="POY113" si="11508">POY108*POY112</f>
        <v>0</v>
      </c>
      <c r="POZ113">
        <f t="shared" ref="POZ113" si="11509">POZ108*POZ112</f>
        <v>0</v>
      </c>
      <c r="PPA113">
        <f t="shared" ref="PPA113" si="11510">PPA108*PPA112</f>
        <v>0</v>
      </c>
      <c r="PPB113">
        <f t="shared" ref="PPB113" si="11511">PPB108*PPB112</f>
        <v>0</v>
      </c>
      <c r="PPC113">
        <f t="shared" ref="PPC113" si="11512">PPC108*PPC112</f>
        <v>0</v>
      </c>
      <c r="PPD113">
        <f t="shared" ref="PPD113" si="11513">PPD108*PPD112</f>
        <v>0</v>
      </c>
      <c r="PPE113">
        <f t="shared" ref="PPE113" si="11514">PPE108*PPE112</f>
        <v>0</v>
      </c>
      <c r="PPF113">
        <f t="shared" ref="PPF113" si="11515">PPF108*PPF112</f>
        <v>0</v>
      </c>
      <c r="PPG113">
        <f t="shared" ref="PPG113" si="11516">PPG108*PPG112</f>
        <v>0</v>
      </c>
      <c r="PPH113">
        <f t="shared" ref="PPH113" si="11517">PPH108*PPH112</f>
        <v>0</v>
      </c>
      <c r="PPI113">
        <f t="shared" ref="PPI113" si="11518">PPI108*PPI112</f>
        <v>0</v>
      </c>
      <c r="PPJ113">
        <f t="shared" ref="PPJ113" si="11519">PPJ108*PPJ112</f>
        <v>0</v>
      </c>
      <c r="PPK113">
        <f t="shared" ref="PPK113" si="11520">PPK108*PPK112</f>
        <v>0</v>
      </c>
      <c r="PPL113">
        <f t="shared" ref="PPL113" si="11521">PPL108*PPL112</f>
        <v>0</v>
      </c>
      <c r="PPM113">
        <f t="shared" ref="PPM113" si="11522">PPM108*PPM112</f>
        <v>0</v>
      </c>
      <c r="PPN113">
        <f t="shared" ref="PPN113" si="11523">PPN108*PPN112</f>
        <v>0</v>
      </c>
      <c r="PPO113">
        <f t="shared" ref="PPO113" si="11524">PPO108*PPO112</f>
        <v>0</v>
      </c>
      <c r="PPP113">
        <f t="shared" ref="PPP113" si="11525">PPP108*PPP112</f>
        <v>0</v>
      </c>
      <c r="PPQ113">
        <f t="shared" ref="PPQ113" si="11526">PPQ108*PPQ112</f>
        <v>0</v>
      </c>
      <c r="PPR113">
        <f t="shared" ref="PPR113" si="11527">PPR108*PPR112</f>
        <v>0</v>
      </c>
      <c r="PPS113">
        <f t="shared" ref="PPS113" si="11528">PPS108*PPS112</f>
        <v>0</v>
      </c>
      <c r="PPT113">
        <f t="shared" ref="PPT113" si="11529">PPT108*PPT112</f>
        <v>0</v>
      </c>
      <c r="PPU113">
        <f t="shared" ref="PPU113" si="11530">PPU108*PPU112</f>
        <v>0</v>
      </c>
      <c r="PPV113">
        <f t="shared" ref="PPV113" si="11531">PPV108*PPV112</f>
        <v>0</v>
      </c>
      <c r="PPW113">
        <f t="shared" ref="PPW113" si="11532">PPW108*PPW112</f>
        <v>0</v>
      </c>
      <c r="PPX113">
        <f t="shared" ref="PPX113" si="11533">PPX108*PPX112</f>
        <v>0</v>
      </c>
      <c r="PPY113">
        <f t="shared" ref="PPY113" si="11534">PPY108*PPY112</f>
        <v>0</v>
      </c>
      <c r="PPZ113">
        <f t="shared" ref="PPZ113" si="11535">PPZ108*PPZ112</f>
        <v>0</v>
      </c>
      <c r="PQA113">
        <f t="shared" ref="PQA113" si="11536">PQA108*PQA112</f>
        <v>0</v>
      </c>
      <c r="PQB113">
        <f t="shared" ref="PQB113" si="11537">PQB108*PQB112</f>
        <v>0</v>
      </c>
      <c r="PQC113">
        <f t="shared" ref="PQC113" si="11538">PQC108*PQC112</f>
        <v>0</v>
      </c>
      <c r="PQD113">
        <f t="shared" ref="PQD113" si="11539">PQD108*PQD112</f>
        <v>0</v>
      </c>
      <c r="PQE113">
        <f t="shared" ref="PQE113" si="11540">PQE108*PQE112</f>
        <v>0</v>
      </c>
      <c r="PQF113">
        <f t="shared" ref="PQF113" si="11541">PQF108*PQF112</f>
        <v>0</v>
      </c>
      <c r="PQG113">
        <f t="shared" ref="PQG113" si="11542">PQG108*PQG112</f>
        <v>0</v>
      </c>
      <c r="PQH113">
        <f t="shared" ref="PQH113" si="11543">PQH108*PQH112</f>
        <v>0</v>
      </c>
      <c r="PQI113">
        <f t="shared" ref="PQI113" si="11544">PQI108*PQI112</f>
        <v>0</v>
      </c>
      <c r="PQJ113">
        <f t="shared" ref="PQJ113" si="11545">PQJ108*PQJ112</f>
        <v>0</v>
      </c>
      <c r="PQK113">
        <f t="shared" ref="PQK113" si="11546">PQK108*PQK112</f>
        <v>0</v>
      </c>
      <c r="PQL113">
        <f t="shared" ref="PQL113" si="11547">PQL108*PQL112</f>
        <v>0</v>
      </c>
      <c r="PQM113">
        <f t="shared" ref="PQM113" si="11548">PQM108*PQM112</f>
        <v>0</v>
      </c>
      <c r="PQN113">
        <f t="shared" ref="PQN113" si="11549">PQN108*PQN112</f>
        <v>0</v>
      </c>
      <c r="PQO113">
        <f t="shared" ref="PQO113" si="11550">PQO108*PQO112</f>
        <v>0</v>
      </c>
      <c r="PQP113">
        <f t="shared" ref="PQP113" si="11551">PQP108*PQP112</f>
        <v>0</v>
      </c>
      <c r="PQQ113">
        <f t="shared" ref="PQQ113" si="11552">PQQ108*PQQ112</f>
        <v>0</v>
      </c>
      <c r="PQR113">
        <f t="shared" ref="PQR113" si="11553">PQR108*PQR112</f>
        <v>0</v>
      </c>
      <c r="PQS113">
        <f t="shared" ref="PQS113" si="11554">PQS108*PQS112</f>
        <v>0</v>
      </c>
      <c r="PQT113">
        <f t="shared" ref="PQT113" si="11555">PQT108*PQT112</f>
        <v>0</v>
      </c>
      <c r="PQU113">
        <f t="shared" ref="PQU113" si="11556">PQU108*PQU112</f>
        <v>0</v>
      </c>
      <c r="PQV113">
        <f t="shared" ref="PQV113" si="11557">PQV108*PQV112</f>
        <v>0</v>
      </c>
      <c r="PQW113">
        <f t="shared" ref="PQW113" si="11558">PQW108*PQW112</f>
        <v>0</v>
      </c>
      <c r="PQX113">
        <f t="shared" ref="PQX113" si="11559">PQX108*PQX112</f>
        <v>0</v>
      </c>
      <c r="PQY113">
        <f t="shared" ref="PQY113" si="11560">PQY108*PQY112</f>
        <v>0</v>
      </c>
      <c r="PQZ113">
        <f t="shared" ref="PQZ113" si="11561">PQZ108*PQZ112</f>
        <v>0</v>
      </c>
      <c r="PRA113">
        <f t="shared" ref="PRA113" si="11562">PRA108*PRA112</f>
        <v>0</v>
      </c>
      <c r="PRB113">
        <f t="shared" ref="PRB113" si="11563">PRB108*PRB112</f>
        <v>0</v>
      </c>
      <c r="PRC113">
        <f t="shared" ref="PRC113" si="11564">PRC108*PRC112</f>
        <v>0</v>
      </c>
      <c r="PRD113">
        <f t="shared" ref="PRD113" si="11565">PRD108*PRD112</f>
        <v>0</v>
      </c>
      <c r="PRE113">
        <f t="shared" ref="PRE113" si="11566">PRE108*PRE112</f>
        <v>0</v>
      </c>
      <c r="PRF113">
        <f t="shared" ref="PRF113" si="11567">PRF108*PRF112</f>
        <v>0</v>
      </c>
      <c r="PRG113">
        <f t="shared" ref="PRG113" si="11568">PRG108*PRG112</f>
        <v>0</v>
      </c>
      <c r="PRH113">
        <f t="shared" ref="PRH113" si="11569">PRH108*PRH112</f>
        <v>0</v>
      </c>
      <c r="PRI113">
        <f t="shared" ref="PRI113" si="11570">PRI108*PRI112</f>
        <v>0</v>
      </c>
      <c r="PRJ113">
        <f t="shared" ref="PRJ113" si="11571">PRJ108*PRJ112</f>
        <v>0</v>
      </c>
      <c r="PRK113">
        <f t="shared" ref="PRK113" si="11572">PRK108*PRK112</f>
        <v>0</v>
      </c>
      <c r="PRL113">
        <f t="shared" ref="PRL113" si="11573">PRL108*PRL112</f>
        <v>0</v>
      </c>
      <c r="PRM113">
        <f t="shared" ref="PRM113" si="11574">PRM108*PRM112</f>
        <v>0</v>
      </c>
      <c r="PRN113">
        <f t="shared" ref="PRN113" si="11575">PRN108*PRN112</f>
        <v>0</v>
      </c>
      <c r="PRO113">
        <f t="shared" ref="PRO113" si="11576">PRO108*PRO112</f>
        <v>0</v>
      </c>
      <c r="PRP113">
        <f t="shared" ref="PRP113" si="11577">PRP108*PRP112</f>
        <v>0</v>
      </c>
      <c r="PRQ113">
        <f t="shared" ref="PRQ113" si="11578">PRQ108*PRQ112</f>
        <v>0</v>
      </c>
      <c r="PRR113">
        <f t="shared" ref="PRR113" si="11579">PRR108*PRR112</f>
        <v>0</v>
      </c>
      <c r="PRS113">
        <f t="shared" ref="PRS113" si="11580">PRS108*PRS112</f>
        <v>0</v>
      </c>
      <c r="PRT113">
        <f t="shared" ref="PRT113" si="11581">PRT108*PRT112</f>
        <v>0</v>
      </c>
      <c r="PRU113">
        <f t="shared" ref="PRU113" si="11582">PRU108*PRU112</f>
        <v>0</v>
      </c>
      <c r="PRV113">
        <f t="shared" ref="PRV113" si="11583">PRV108*PRV112</f>
        <v>0</v>
      </c>
      <c r="PRW113">
        <f t="shared" ref="PRW113" si="11584">PRW108*PRW112</f>
        <v>0</v>
      </c>
      <c r="PRX113">
        <f t="shared" ref="PRX113" si="11585">PRX108*PRX112</f>
        <v>0</v>
      </c>
      <c r="PRY113">
        <f t="shared" ref="PRY113" si="11586">PRY108*PRY112</f>
        <v>0</v>
      </c>
      <c r="PRZ113">
        <f t="shared" ref="PRZ113" si="11587">PRZ108*PRZ112</f>
        <v>0</v>
      </c>
      <c r="PSA113">
        <f t="shared" ref="PSA113" si="11588">PSA108*PSA112</f>
        <v>0</v>
      </c>
      <c r="PSB113">
        <f t="shared" ref="PSB113" si="11589">PSB108*PSB112</f>
        <v>0</v>
      </c>
      <c r="PSC113">
        <f t="shared" ref="PSC113" si="11590">PSC108*PSC112</f>
        <v>0</v>
      </c>
      <c r="PSD113">
        <f t="shared" ref="PSD113" si="11591">PSD108*PSD112</f>
        <v>0</v>
      </c>
      <c r="PSE113">
        <f t="shared" ref="PSE113" si="11592">PSE108*PSE112</f>
        <v>0</v>
      </c>
      <c r="PSF113">
        <f t="shared" ref="PSF113" si="11593">PSF108*PSF112</f>
        <v>0</v>
      </c>
      <c r="PSG113">
        <f t="shared" ref="PSG113" si="11594">PSG108*PSG112</f>
        <v>0</v>
      </c>
      <c r="PSH113">
        <f t="shared" ref="PSH113" si="11595">PSH108*PSH112</f>
        <v>0</v>
      </c>
      <c r="PSI113">
        <f t="shared" ref="PSI113" si="11596">PSI108*PSI112</f>
        <v>0</v>
      </c>
      <c r="PSJ113">
        <f t="shared" ref="PSJ113" si="11597">PSJ108*PSJ112</f>
        <v>0</v>
      </c>
      <c r="PSK113">
        <f t="shared" ref="PSK113" si="11598">PSK108*PSK112</f>
        <v>0</v>
      </c>
      <c r="PSL113">
        <f t="shared" ref="PSL113" si="11599">PSL108*PSL112</f>
        <v>0</v>
      </c>
      <c r="PSM113">
        <f t="shared" ref="PSM113" si="11600">PSM108*PSM112</f>
        <v>0</v>
      </c>
      <c r="PSN113">
        <f t="shared" ref="PSN113" si="11601">PSN108*PSN112</f>
        <v>0</v>
      </c>
      <c r="PSO113">
        <f t="shared" ref="PSO113" si="11602">PSO108*PSO112</f>
        <v>0</v>
      </c>
      <c r="PSP113">
        <f t="shared" ref="PSP113" si="11603">PSP108*PSP112</f>
        <v>0</v>
      </c>
      <c r="PSQ113">
        <f t="shared" ref="PSQ113" si="11604">PSQ108*PSQ112</f>
        <v>0</v>
      </c>
      <c r="PSR113">
        <f t="shared" ref="PSR113" si="11605">PSR108*PSR112</f>
        <v>0</v>
      </c>
      <c r="PSS113">
        <f t="shared" ref="PSS113" si="11606">PSS108*PSS112</f>
        <v>0</v>
      </c>
      <c r="PST113">
        <f t="shared" ref="PST113" si="11607">PST108*PST112</f>
        <v>0</v>
      </c>
      <c r="PSU113">
        <f t="shared" ref="PSU113" si="11608">PSU108*PSU112</f>
        <v>0</v>
      </c>
      <c r="PSV113">
        <f t="shared" ref="PSV113" si="11609">PSV108*PSV112</f>
        <v>0</v>
      </c>
      <c r="PSW113">
        <f t="shared" ref="PSW113" si="11610">PSW108*PSW112</f>
        <v>0</v>
      </c>
      <c r="PSX113">
        <f t="shared" ref="PSX113" si="11611">PSX108*PSX112</f>
        <v>0</v>
      </c>
      <c r="PSY113">
        <f t="shared" ref="PSY113" si="11612">PSY108*PSY112</f>
        <v>0</v>
      </c>
      <c r="PSZ113">
        <f t="shared" ref="PSZ113" si="11613">PSZ108*PSZ112</f>
        <v>0</v>
      </c>
      <c r="PTA113">
        <f t="shared" ref="PTA113" si="11614">PTA108*PTA112</f>
        <v>0</v>
      </c>
      <c r="PTB113">
        <f t="shared" ref="PTB113" si="11615">PTB108*PTB112</f>
        <v>0</v>
      </c>
      <c r="PTC113">
        <f t="shared" ref="PTC113" si="11616">PTC108*PTC112</f>
        <v>0</v>
      </c>
      <c r="PTD113">
        <f t="shared" ref="PTD113" si="11617">PTD108*PTD112</f>
        <v>0</v>
      </c>
      <c r="PTE113">
        <f t="shared" ref="PTE113" si="11618">PTE108*PTE112</f>
        <v>0</v>
      </c>
      <c r="PTF113">
        <f t="shared" ref="PTF113" si="11619">PTF108*PTF112</f>
        <v>0</v>
      </c>
      <c r="PTG113">
        <f t="shared" ref="PTG113" si="11620">PTG108*PTG112</f>
        <v>0</v>
      </c>
      <c r="PTH113">
        <f t="shared" ref="PTH113" si="11621">PTH108*PTH112</f>
        <v>0</v>
      </c>
      <c r="PTI113">
        <f t="shared" ref="PTI113" si="11622">PTI108*PTI112</f>
        <v>0</v>
      </c>
      <c r="PTJ113">
        <f t="shared" ref="PTJ113" si="11623">PTJ108*PTJ112</f>
        <v>0</v>
      </c>
      <c r="PTK113">
        <f t="shared" ref="PTK113" si="11624">PTK108*PTK112</f>
        <v>0</v>
      </c>
      <c r="PTL113">
        <f t="shared" ref="PTL113" si="11625">PTL108*PTL112</f>
        <v>0</v>
      </c>
      <c r="PTM113">
        <f t="shared" ref="PTM113" si="11626">PTM108*PTM112</f>
        <v>0</v>
      </c>
      <c r="PTN113">
        <f t="shared" ref="PTN113" si="11627">PTN108*PTN112</f>
        <v>0</v>
      </c>
      <c r="PTO113">
        <f t="shared" ref="PTO113" si="11628">PTO108*PTO112</f>
        <v>0</v>
      </c>
      <c r="PTP113">
        <f t="shared" ref="PTP113" si="11629">PTP108*PTP112</f>
        <v>0</v>
      </c>
      <c r="PTQ113">
        <f t="shared" ref="PTQ113" si="11630">PTQ108*PTQ112</f>
        <v>0</v>
      </c>
      <c r="PTR113">
        <f t="shared" ref="PTR113" si="11631">PTR108*PTR112</f>
        <v>0</v>
      </c>
      <c r="PTS113">
        <f t="shared" ref="PTS113" si="11632">PTS108*PTS112</f>
        <v>0</v>
      </c>
      <c r="PTT113">
        <f t="shared" ref="PTT113" si="11633">PTT108*PTT112</f>
        <v>0</v>
      </c>
      <c r="PTU113">
        <f t="shared" ref="PTU113" si="11634">PTU108*PTU112</f>
        <v>0</v>
      </c>
      <c r="PTV113">
        <f t="shared" ref="PTV113" si="11635">PTV108*PTV112</f>
        <v>0</v>
      </c>
      <c r="PTW113">
        <f t="shared" ref="PTW113" si="11636">PTW108*PTW112</f>
        <v>0</v>
      </c>
      <c r="PTX113">
        <f t="shared" ref="PTX113" si="11637">PTX108*PTX112</f>
        <v>0</v>
      </c>
      <c r="PTY113">
        <f t="shared" ref="PTY113" si="11638">PTY108*PTY112</f>
        <v>0</v>
      </c>
      <c r="PTZ113">
        <f t="shared" ref="PTZ113" si="11639">PTZ108*PTZ112</f>
        <v>0</v>
      </c>
      <c r="PUA113">
        <f t="shared" ref="PUA113" si="11640">PUA108*PUA112</f>
        <v>0</v>
      </c>
      <c r="PUB113">
        <f t="shared" ref="PUB113" si="11641">PUB108*PUB112</f>
        <v>0</v>
      </c>
      <c r="PUC113">
        <f t="shared" ref="PUC113" si="11642">PUC108*PUC112</f>
        <v>0</v>
      </c>
      <c r="PUD113">
        <f t="shared" ref="PUD113" si="11643">PUD108*PUD112</f>
        <v>0</v>
      </c>
      <c r="PUE113">
        <f t="shared" ref="PUE113" si="11644">PUE108*PUE112</f>
        <v>0</v>
      </c>
      <c r="PUF113">
        <f t="shared" ref="PUF113" si="11645">PUF108*PUF112</f>
        <v>0</v>
      </c>
      <c r="PUG113">
        <f t="shared" ref="PUG113" si="11646">PUG108*PUG112</f>
        <v>0</v>
      </c>
      <c r="PUH113">
        <f t="shared" ref="PUH113" si="11647">PUH108*PUH112</f>
        <v>0</v>
      </c>
      <c r="PUI113">
        <f t="shared" ref="PUI113" si="11648">PUI108*PUI112</f>
        <v>0</v>
      </c>
      <c r="PUJ113">
        <f t="shared" ref="PUJ113" si="11649">PUJ108*PUJ112</f>
        <v>0</v>
      </c>
      <c r="PUK113">
        <f t="shared" ref="PUK113" si="11650">PUK108*PUK112</f>
        <v>0</v>
      </c>
      <c r="PUL113">
        <f t="shared" ref="PUL113" si="11651">PUL108*PUL112</f>
        <v>0</v>
      </c>
      <c r="PUM113">
        <f t="shared" ref="PUM113" si="11652">PUM108*PUM112</f>
        <v>0</v>
      </c>
      <c r="PUN113">
        <f t="shared" ref="PUN113" si="11653">PUN108*PUN112</f>
        <v>0</v>
      </c>
      <c r="PUO113">
        <f t="shared" ref="PUO113" si="11654">PUO108*PUO112</f>
        <v>0</v>
      </c>
      <c r="PUP113">
        <f t="shared" ref="PUP113" si="11655">PUP108*PUP112</f>
        <v>0</v>
      </c>
      <c r="PUQ113">
        <f t="shared" ref="PUQ113" si="11656">PUQ108*PUQ112</f>
        <v>0</v>
      </c>
      <c r="PUR113">
        <f t="shared" ref="PUR113" si="11657">PUR108*PUR112</f>
        <v>0</v>
      </c>
      <c r="PUS113">
        <f t="shared" ref="PUS113" si="11658">PUS108*PUS112</f>
        <v>0</v>
      </c>
      <c r="PUT113">
        <f t="shared" ref="PUT113" si="11659">PUT108*PUT112</f>
        <v>0</v>
      </c>
      <c r="PUU113">
        <f t="shared" ref="PUU113" si="11660">PUU108*PUU112</f>
        <v>0</v>
      </c>
      <c r="PUV113">
        <f t="shared" ref="PUV113" si="11661">PUV108*PUV112</f>
        <v>0</v>
      </c>
      <c r="PUW113">
        <f t="shared" ref="PUW113" si="11662">PUW108*PUW112</f>
        <v>0</v>
      </c>
      <c r="PUX113">
        <f t="shared" ref="PUX113" si="11663">PUX108*PUX112</f>
        <v>0</v>
      </c>
      <c r="PUY113">
        <f t="shared" ref="PUY113" si="11664">PUY108*PUY112</f>
        <v>0</v>
      </c>
      <c r="PUZ113">
        <f t="shared" ref="PUZ113" si="11665">PUZ108*PUZ112</f>
        <v>0</v>
      </c>
      <c r="PVA113">
        <f t="shared" ref="PVA113" si="11666">PVA108*PVA112</f>
        <v>0</v>
      </c>
      <c r="PVB113">
        <f t="shared" ref="PVB113" si="11667">PVB108*PVB112</f>
        <v>0</v>
      </c>
      <c r="PVC113">
        <f t="shared" ref="PVC113" si="11668">PVC108*PVC112</f>
        <v>0</v>
      </c>
      <c r="PVD113">
        <f t="shared" ref="PVD113" si="11669">PVD108*PVD112</f>
        <v>0</v>
      </c>
      <c r="PVE113">
        <f t="shared" ref="PVE113" si="11670">PVE108*PVE112</f>
        <v>0</v>
      </c>
      <c r="PVF113">
        <f t="shared" ref="PVF113" si="11671">PVF108*PVF112</f>
        <v>0</v>
      </c>
      <c r="PVG113">
        <f t="shared" ref="PVG113" si="11672">PVG108*PVG112</f>
        <v>0</v>
      </c>
      <c r="PVH113">
        <f t="shared" ref="PVH113" si="11673">PVH108*PVH112</f>
        <v>0</v>
      </c>
      <c r="PVI113">
        <f t="shared" ref="PVI113" si="11674">PVI108*PVI112</f>
        <v>0</v>
      </c>
      <c r="PVJ113">
        <f t="shared" ref="PVJ113" si="11675">PVJ108*PVJ112</f>
        <v>0</v>
      </c>
      <c r="PVK113">
        <f t="shared" ref="PVK113" si="11676">PVK108*PVK112</f>
        <v>0</v>
      </c>
      <c r="PVL113">
        <f t="shared" ref="PVL113" si="11677">PVL108*PVL112</f>
        <v>0</v>
      </c>
      <c r="PVM113">
        <f t="shared" ref="PVM113" si="11678">PVM108*PVM112</f>
        <v>0</v>
      </c>
      <c r="PVN113">
        <f t="shared" ref="PVN113" si="11679">PVN108*PVN112</f>
        <v>0</v>
      </c>
      <c r="PVO113">
        <f t="shared" ref="PVO113" si="11680">PVO108*PVO112</f>
        <v>0</v>
      </c>
      <c r="PVP113">
        <f t="shared" ref="PVP113" si="11681">PVP108*PVP112</f>
        <v>0</v>
      </c>
      <c r="PVQ113">
        <f t="shared" ref="PVQ113" si="11682">PVQ108*PVQ112</f>
        <v>0</v>
      </c>
      <c r="PVR113">
        <f t="shared" ref="PVR113" si="11683">PVR108*PVR112</f>
        <v>0</v>
      </c>
      <c r="PVS113">
        <f t="shared" ref="PVS113" si="11684">PVS108*PVS112</f>
        <v>0</v>
      </c>
      <c r="PVT113">
        <f t="shared" ref="PVT113" si="11685">PVT108*PVT112</f>
        <v>0</v>
      </c>
      <c r="PVU113">
        <f t="shared" ref="PVU113" si="11686">PVU108*PVU112</f>
        <v>0</v>
      </c>
      <c r="PVV113">
        <f t="shared" ref="PVV113" si="11687">PVV108*PVV112</f>
        <v>0</v>
      </c>
      <c r="PVW113">
        <f t="shared" ref="PVW113" si="11688">PVW108*PVW112</f>
        <v>0</v>
      </c>
      <c r="PVX113">
        <f t="shared" ref="PVX113" si="11689">PVX108*PVX112</f>
        <v>0</v>
      </c>
      <c r="PVY113">
        <f t="shared" ref="PVY113" si="11690">PVY108*PVY112</f>
        <v>0</v>
      </c>
      <c r="PVZ113">
        <f t="shared" ref="PVZ113" si="11691">PVZ108*PVZ112</f>
        <v>0</v>
      </c>
      <c r="PWA113">
        <f t="shared" ref="PWA113" si="11692">PWA108*PWA112</f>
        <v>0</v>
      </c>
      <c r="PWB113">
        <f t="shared" ref="PWB113" si="11693">PWB108*PWB112</f>
        <v>0</v>
      </c>
      <c r="PWC113">
        <f t="shared" ref="PWC113" si="11694">PWC108*PWC112</f>
        <v>0</v>
      </c>
      <c r="PWD113">
        <f t="shared" ref="PWD113" si="11695">PWD108*PWD112</f>
        <v>0</v>
      </c>
      <c r="PWE113">
        <f t="shared" ref="PWE113" si="11696">PWE108*PWE112</f>
        <v>0</v>
      </c>
      <c r="PWF113">
        <f t="shared" ref="PWF113" si="11697">PWF108*PWF112</f>
        <v>0</v>
      </c>
      <c r="PWG113">
        <f t="shared" ref="PWG113" si="11698">PWG108*PWG112</f>
        <v>0</v>
      </c>
      <c r="PWH113">
        <f t="shared" ref="PWH113" si="11699">PWH108*PWH112</f>
        <v>0</v>
      </c>
      <c r="PWI113">
        <f t="shared" ref="PWI113" si="11700">PWI108*PWI112</f>
        <v>0</v>
      </c>
      <c r="PWJ113">
        <f t="shared" ref="PWJ113" si="11701">PWJ108*PWJ112</f>
        <v>0</v>
      </c>
      <c r="PWK113">
        <f t="shared" ref="PWK113" si="11702">PWK108*PWK112</f>
        <v>0</v>
      </c>
      <c r="PWL113">
        <f t="shared" ref="PWL113" si="11703">PWL108*PWL112</f>
        <v>0</v>
      </c>
      <c r="PWM113">
        <f t="shared" ref="PWM113" si="11704">PWM108*PWM112</f>
        <v>0</v>
      </c>
      <c r="PWN113">
        <f t="shared" ref="PWN113" si="11705">PWN108*PWN112</f>
        <v>0</v>
      </c>
      <c r="PWO113">
        <f t="shared" ref="PWO113" si="11706">PWO108*PWO112</f>
        <v>0</v>
      </c>
      <c r="PWP113">
        <f t="shared" ref="PWP113" si="11707">PWP108*PWP112</f>
        <v>0</v>
      </c>
      <c r="PWQ113">
        <f t="shared" ref="PWQ113" si="11708">PWQ108*PWQ112</f>
        <v>0</v>
      </c>
      <c r="PWR113">
        <f t="shared" ref="PWR113" si="11709">PWR108*PWR112</f>
        <v>0</v>
      </c>
      <c r="PWS113">
        <f t="shared" ref="PWS113" si="11710">PWS108*PWS112</f>
        <v>0</v>
      </c>
      <c r="PWT113">
        <f t="shared" ref="PWT113" si="11711">PWT108*PWT112</f>
        <v>0</v>
      </c>
      <c r="PWU113">
        <f t="shared" ref="PWU113" si="11712">PWU108*PWU112</f>
        <v>0</v>
      </c>
      <c r="PWV113">
        <f t="shared" ref="PWV113" si="11713">PWV108*PWV112</f>
        <v>0</v>
      </c>
      <c r="PWW113">
        <f t="shared" ref="PWW113" si="11714">PWW108*PWW112</f>
        <v>0</v>
      </c>
      <c r="PWX113">
        <f t="shared" ref="PWX113" si="11715">PWX108*PWX112</f>
        <v>0</v>
      </c>
      <c r="PWY113">
        <f t="shared" ref="PWY113" si="11716">PWY108*PWY112</f>
        <v>0</v>
      </c>
      <c r="PWZ113">
        <f t="shared" ref="PWZ113" si="11717">PWZ108*PWZ112</f>
        <v>0</v>
      </c>
      <c r="PXA113">
        <f t="shared" ref="PXA113" si="11718">PXA108*PXA112</f>
        <v>0</v>
      </c>
      <c r="PXB113">
        <f t="shared" ref="PXB113" si="11719">PXB108*PXB112</f>
        <v>0</v>
      </c>
      <c r="PXC113">
        <f t="shared" ref="PXC113" si="11720">PXC108*PXC112</f>
        <v>0</v>
      </c>
      <c r="PXD113">
        <f t="shared" ref="PXD113" si="11721">PXD108*PXD112</f>
        <v>0</v>
      </c>
      <c r="PXE113">
        <f t="shared" ref="PXE113" si="11722">PXE108*PXE112</f>
        <v>0</v>
      </c>
      <c r="PXF113">
        <f t="shared" ref="PXF113" si="11723">PXF108*PXF112</f>
        <v>0</v>
      </c>
      <c r="PXG113">
        <f t="shared" ref="PXG113" si="11724">PXG108*PXG112</f>
        <v>0</v>
      </c>
      <c r="PXH113">
        <f t="shared" ref="PXH113" si="11725">PXH108*PXH112</f>
        <v>0</v>
      </c>
      <c r="PXI113">
        <f t="shared" ref="PXI113" si="11726">PXI108*PXI112</f>
        <v>0</v>
      </c>
      <c r="PXJ113">
        <f t="shared" ref="PXJ113" si="11727">PXJ108*PXJ112</f>
        <v>0</v>
      </c>
      <c r="PXK113">
        <f t="shared" ref="PXK113" si="11728">PXK108*PXK112</f>
        <v>0</v>
      </c>
      <c r="PXL113">
        <f t="shared" ref="PXL113" si="11729">PXL108*PXL112</f>
        <v>0</v>
      </c>
      <c r="PXM113">
        <f t="shared" ref="PXM113" si="11730">PXM108*PXM112</f>
        <v>0</v>
      </c>
      <c r="PXN113">
        <f t="shared" ref="PXN113" si="11731">PXN108*PXN112</f>
        <v>0</v>
      </c>
      <c r="PXO113">
        <f t="shared" ref="PXO113" si="11732">PXO108*PXO112</f>
        <v>0</v>
      </c>
      <c r="PXP113">
        <f t="shared" ref="PXP113" si="11733">PXP108*PXP112</f>
        <v>0</v>
      </c>
      <c r="PXQ113">
        <f t="shared" ref="PXQ113" si="11734">PXQ108*PXQ112</f>
        <v>0</v>
      </c>
      <c r="PXR113">
        <f t="shared" ref="PXR113" si="11735">PXR108*PXR112</f>
        <v>0</v>
      </c>
      <c r="PXS113">
        <f t="shared" ref="PXS113" si="11736">PXS108*PXS112</f>
        <v>0</v>
      </c>
      <c r="PXT113">
        <f t="shared" ref="PXT113" si="11737">PXT108*PXT112</f>
        <v>0</v>
      </c>
      <c r="PXU113">
        <f t="shared" ref="PXU113" si="11738">PXU108*PXU112</f>
        <v>0</v>
      </c>
      <c r="PXV113">
        <f t="shared" ref="PXV113" si="11739">PXV108*PXV112</f>
        <v>0</v>
      </c>
      <c r="PXW113">
        <f t="shared" ref="PXW113" si="11740">PXW108*PXW112</f>
        <v>0</v>
      </c>
      <c r="PXX113">
        <f t="shared" ref="PXX113" si="11741">PXX108*PXX112</f>
        <v>0</v>
      </c>
      <c r="PXY113">
        <f t="shared" ref="PXY113" si="11742">PXY108*PXY112</f>
        <v>0</v>
      </c>
      <c r="PXZ113">
        <f t="shared" ref="PXZ113" si="11743">PXZ108*PXZ112</f>
        <v>0</v>
      </c>
      <c r="PYA113">
        <f t="shared" ref="PYA113" si="11744">PYA108*PYA112</f>
        <v>0</v>
      </c>
      <c r="PYB113">
        <f t="shared" ref="PYB113" si="11745">PYB108*PYB112</f>
        <v>0</v>
      </c>
      <c r="PYC113">
        <f t="shared" ref="PYC113" si="11746">PYC108*PYC112</f>
        <v>0</v>
      </c>
      <c r="PYD113">
        <f t="shared" ref="PYD113" si="11747">PYD108*PYD112</f>
        <v>0</v>
      </c>
      <c r="PYE113">
        <f t="shared" ref="PYE113" si="11748">PYE108*PYE112</f>
        <v>0</v>
      </c>
      <c r="PYF113">
        <f t="shared" ref="PYF113" si="11749">PYF108*PYF112</f>
        <v>0</v>
      </c>
      <c r="PYG113">
        <f t="shared" ref="PYG113" si="11750">PYG108*PYG112</f>
        <v>0</v>
      </c>
      <c r="PYH113">
        <f t="shared" ref="PYH113" si="11751">PYH108*PYH112</f>
        <v>0</v>
      </c>
      <c r="PYI113">
        <f t="shared" ref="PYI113" si="11752">PYI108*PYI112</f>
        <v>0</v>
      </c>
      <c r="PYJ113">
        <f t="shared" ref="PYJ113" si="11753">PYJ108*PYJ112</f>
        <v>0</v>
      </c>
      <c r="PYK113">
        <f t="shared" ref="PYK113" si="11754">PYK108*PYK112</f>
        <v>0</v>
      </c>
      <c r="PYL113">
        <f t="shared" ref="PYL113" si="11755">PYL108*PYL112</f>
        <v>0</v>
      </c>
      <c r="PYM113">
        <f t="shared" ref="PYM113" si="11756">PYM108*PYM112</f>
        <v>0</v>
      </c>
      <c r="PYN113">
        <f t="shared" ref="PYN113" si="11757">PYN108*PYN112</f>
        <v>0</v>
      </c>
      <c r="PYO113">
        <f t="shared" ref="PYO113" si="11758">PYO108*PYO112</f>
        <v>0</v>
      </c>
      <c r="PYP113">
        <f t="shared" ref="PYP113" si="11759">PYP108*PYP112</f>
        <v>0</v>
      </c>
      <c r="PYQ113">
        <f t="shared" ref="PYQ113" si="11760">PYQ108*PYQ112</f>
        <v>0</v>
      </c>
      <c r="PYR113">
        <f t="shared" ref="PYR113" si="11761">PYR108*PYR112</f>
        <v>0</v>
      </c>
      <c r="PYS113">
        <f t="shared" ref="PYS113" si="11762">PYS108*PYS112</f>
        <v>0</v>
      </c>
      <c r="PYT113">
        <f t="shared" ref="PYT113" si="11763">PYT108*PYT112</f>
        <v>0</v>
      </c>
      <c r="PYU113">
        <f t="shared" ref="PYU113" si="11764">PYU108*PYU112</f>
        <v>0</v>
      </c>
      <c r="PYV113">
        <f t="shared" ref="PYV113" si="11765">PYV108*PYV112</f>
        <v>0</v>
      </c>
      <c r="PYW113">
        <f t="shared" ref="PYW113" si="11766">PYW108*PYW112</f>
        <v>0</v>
      </c>
      <c r="PYX113">
        <f t="shared" ref="PYX113" si="11767">PYX108*PYX112</f>
        <v>0</v>
      </c>
      <c r="PYY113">
        <f t="shared" ref="PYY113" si="11768">PYY108*PYY112</f>
        <v>0</v>
      </c>
      <c r="PYZ113">
        <f t="shared" ref="PYZ113" si="11769">PYZ108*PYZ112</f>
        <v>0</v>
      </c>
      <c r="PZA113">
        <f t="shared" ref="PZA113" si="11770">PZA108*PZA112</f>
        <v>0</v>
      </c>
      <c r="PZB113">
        <f t="shared" ref="PZB113" si="11771">PZB108*PZB112</f>
        <v>0</v>
      </c>
      <c r="PZC113">
        <f t="shared" ref="PZC113" si="11772">PZC108*PZC112</f>
        <v>0</v>
      </c>
      <c r="PZD113">
        <f t="shared" ref="PZD113" si="11773">PZD108*PZD112</f>
        <v>0</v>
      </c>
      <c r="PZE113">
        <f t="shared" ref="PZE113" si="11774">PZE108*PZE112</f>
        <v>0</v>
      </c>
      <c r="PZF113">
        <f t="shared" ref="PZF113" si="11775">PZF108*PZF112</f>
        <v>0</v>
      </c>
      <c r="PZG113">
        <f t="shared" ref="PZG113" si="11776">PZG108*PZG112</f>
        <v>0</v>
      </c>
      <c r="PZH113">
        <f t="shared" ref="PZH113" si="11777">PZH108*PZH112</f>
        <v>0</v>
      </c>
      <c r="PZI113">
        <f t="shared" ref="PZI113" si="11778">PZI108*PZI112</f>
        <v>0</v>
      </c>
      <c r="PZJ113">
        <f t="shared" ref="PZJ113" si="11779">PZJ108*PZJ112</f>
        <v>0</v>
      </c>
      <c r="PZK113">
        <f t="shared" ref="PZK113" si="11780">PZK108*PZK112</f>
        <v>0</v>
      </c>
      <c r="PZL113">
        <f t="shared" ref="PZL113" si="11781">PZL108*PZL112</f>
        <v>0</v>
      </c>
      <c r="PZM113">
        <f t="shared" ref="PZM113" si="11782">PZM108*PZM112</f>
        <v>0</v>
      </c>
      <c r="PZN113">
        <f t="shared" ref="PZN113" si="11783">PZN108*PZN112</f>
        <v>0</v>
      </c>
      <c r="PZO113">
        <f t="shared" ref="PZO113" si="11784">PZO108*PZO112</f>
        <v>0</v>
      </c>
      <c r="PZP113">
        <f t="shared" ref="PZP113" si="11785">PZP108*PZP112</f>
        <v>0</v>
      </c>
      <c r="PZQ113">
        <f t="shared" ref="PZQ113" si="11786">PZQ108*PZQ112</f>
        <v>0</v>
      </c>
      <c r="PZR113">
        <f t="shared" ref="PZR113" si="11787">PZR108*PZR112</f>
        <v>0</v>
      </c>
      <c r="PZS113">
        <f t="shared" ref="PZS113" si="11788">PZS108*PZS112</f>
        <v>0</v>
      </c>
      <c r="PZT113">
        <f t="shared" ref="PZT113" si="11789">PZT108*PZT112</f>
        <v>0</v>
      </c>
      <c r="PZU113">
        <f t="shared" ref="PZU113" si="11790">PZU108*PZU112</f>
        <v>0</v>
      </c>
      <c r="PZV113">
        <f t="shared" ref="PZV113" si="11791">PZV108*PZV112</f>
        <v>0</v>
      </c>
      <c r="PZW113">
        <f t="shared" ref="PZW113" si="11792">PZW108*PZW112</f>
        <v>0</v>
      </c>
      <c r="PZX113">
        <f t="shared" ref="PZX113" si="11793">PZX108*PZX112</f>
        <v>0</v>
      </c>
      <c r="PZY113">
        <f t="shared" ref="PZY113" si="11794">PZY108*PZY112</f>
        <v>0</v>
      </c>
      <c r="PZZ113">
        <f t="shared" ref="PZZ113" si="11795">PZZ108*PZZ112</f>
        <v>0</v>
      </c>
      <c r="QAA113">
        <f t="shared" ref="QAA113" si="11796">QAA108*QAA112</f>
        <v>0</v>
      </c>
      <c r="QAB113">
        <f t="shared" ref="QAB113" si="11797">QAB108*QAB112</f>
        <v>0</v>
      </c>
      <c r="QAC113">
        <f t="shared" ref="QAC113" si="11798">QAC108*QAC112</f>
        <v>0</v>
      </c>
      <c r="QAD113">
        <f t="shared" ref="QAD113" si="11799">QAD108*QAD112</f>
        <v>0</v>
      </c>
      <c r="QAE113">
        <f t="shared" ref="QAE113" si="11800">QAE108*QAE112</f>
        <v>0</v>
      </c>
      <c r="QAF113">
        <f t="shared" ref="QAF113" si="11801">QAF108*QAF112</f>
        <v>0</v>
      </c>
      <c r="QAG113">
        <f t="shared" ref="QAG113" si="11802">QAG108*QAG112</f>
        <v>0</v>
      </c>
      <c r="QAH113">
        <f t="shared" ref="QAH113" si="11803">QAH108*QAH112</f>
        <v>0</v>
      </c>
      <c r="QAI113">
        <f t="shared" ref="QAI113" si="11804">QAI108*QAI112</f>
        <v>0</v>
      </c>
      <c r="QAJ113">
        <f t="shared" ref="QAJ113" si="11805">QAJ108*QAJ112</f>
        <v>0</v>
      </c>
      <c r="QAK113">
        <f t="shared" ref="QAK113" si="11806">QAK108*QAK112</f>
        <v>0</v>
      </c>
      <c r="QAL113">
        <f t="shared" ref="QAL113" si="11807">QAL108*QAL112</f>
        <v>0</v>
      </c>
      <c r="QAM113">
        <f t="shared" ref="QAM113" si="11808">QAM108*QAM112</f>
        <v>0</v>
      </c>
      <c r="QAN113">
        <f t="shared" ref="QAN113" si="11809">QAN108*QAN112</f>
        <v>0</v>
      </c>
      <c r="QAO113">
        <f t="shared" ref="QAO113" si="11810">QAO108*QAO112</f>
        <v>0</v>
      </c>
      <c r="QAP113">
        <f t="shared" ref="QAP113" si="11811">QAP108*QAP112</f>
        <v>0</v>
      </c>
      <c r="QAQ113">
        <f t="shared" ref="QAQ113" si="11812">QAQ108*QAQ112</f>
        <v>0</v>
      </c>
      <c r="QAR113">
        <f t="shared" ref="QAR113" si="11813">QAR108*QAR112</f>
        <v>0</v>
      </c>
      <c r="QAS113">
        <f t="shared" ref="QAS113" si="11814">QAS108*QAS112</f>
        <v>0</v>
      </c>
      <c r="QAT113">
        <f t="shared" ref="QAT113" si="11815">QAT108*QAT112</f>
        <v>0</v>
      </c>
      <c r="QAU113">
        <f t="shared" ref="QAU113" si="11816">QAU108*QAU112</f>
        <v>0</v>
      </c>
      <c r="QAV113">
        <f t="shared" ref="QAV113" si="11817">QAV108*QAV112</f>
        <v>0</v>
      </c>
      <c r="QAW113">
        <f t="shared" ref="QAW113" si="11818">QAW108*QAW112</f>
        <v>0</v>
      </c>
      <c r="QAX113">
        <f t="shared" ref="QAX113" si="11819">QAX108*QAX112</f>
        <v>0</v>
      </c>
      <c r="QAY113">
        <f t="shared" ref="QAY113" si="11820">QAY108*QAY112</f>
        <v>0</v>
      </c>
      <c r="QAZ113">
        <f t="shared" ref="QAZ113" si="11821">QAZ108*QAZ112</f>
        <v>0</v>
      </c>
      <c r="QBA113">
        <f t="shared" ref="QBA113" si="11822">QBA108*QBA112</f>
        <v>0</v>
      </c>
      <c r="QBB113">
        <f t="shared" ref="QBB113" si="11823">QBB108*QBB112</f>
        <v>0</v>
      </c>
      <c r="QBC113">
        <f t="shared" ref="QBC113" si="11824">QBC108*QBC112</f>
        <v>0</v>
      </c>
      <c r="QBD113">
        <f t="shared" ref="QBD113" si="11825">QBD108*QBD112</f>
        <v>0</v>
      </c>
      <c r="QBE113">
        <f t="shared" ref="QBE113" si="11826">QBE108*QBE112</f>
        <v>0</v>
      </c>
      <c r="QBF113">
        <f t="shared" ref="QBF113" si="11827">QBF108*QBF112</f>
        <v>0</v>
      </c>
      <c r="QBG113">
        <f t="shared" ref="QBG113" si="11828">QBG108*QBG112</f>
        <v>0</v>
      </c>
      <c r="QBH113">
        <f t="shared" ref="QBH113" si="11829">QBH108*QBH112</f>
        <v>0</v>
      </c>
      <c r="QBI113">
        <f t="shared" ref="QBI113" si="11830">QBI108*QBI112</f>
        <v>0</v>
      </c>
      <c r="QBJ113">
        <f t="shared" ref="QBJ113" si="11831">QBJ108*QBJ112</f>
        <v>0</v>
      </c>
      <c r="QBK113">
        <f t="shared" ref="QBK113" si="11832">QBK108*QBK112</f>
        <v>0</v>
      </c>
      <c r="QBL113">
        <f t="shared" ref="QBL113" si="11833">QBL108*QBL112</f>
        <v>0</v>
      </c>
      <c r="QBM113">
        <f t="shared" ref="QBM113" si="11834">QBM108*QBM112</f>
        <v>0</v>
      </c>
      <c r="QBN113">
        <f t="shared" ref="QBN113" si="11835">QBN108*QBN112</f>
        <v>0</v>
      </c>
      <c r="QBO113">
        <f t="shared" ref="QBO113" si="11836">QBO108*QBO112</f>
        <v>0</v>
      </c>
      <c r="QBP113">
        <f t="shared" ref="QBP113" si="11837">QBP108*QBP112</f>
        <v>0</v>
      </c>
      <c r="QBQ113">
        <f t="shared" ref="QBQ113" si="11838">QBQ108*QBQ112</f>
        <v>0</v>
      </c>
      <c r="QBR113">
        <f t="shared" ref="QBR113" si="11839">QBR108*QBR112</f>
        <v>0</v>
      </c>
      <c r="QBS113">
        <f t="shared" ref="QBS113" si="11840">QBS108*QBS112</f>
        <v>0</v>
      </c>
      <c r="QBT113">
        <f t="shared" ref="QBT113" si="11841">QBT108*QBT112</f>
        <v>0</v>
      </c>
      <c r="QBU113">
        <f t="shared" ref="QBU113" si="11842">QBU108*QBU112</f>
        <v>0</v>
      </c>
      <c r="QBV113">
        <f t="shared" ref="QBV113" si="11843">QBV108*QBV112</f>
        <v>0</v>
      </c>
      <c r="QBW113">
        <f t="shared" ref="QBW113" si="11844">QBW108*QBW112</f>
        <v>0</v>
      </c>
      <c r="QBX113">
        <f t="shared" ref="QBX113" si="11845">QBX108*QBX112</f>
        <v>0</v>
      </c>
      <c r="QBY113">
        <f t="shared" ref="QBY113" si="11846">QBY108*QBY112</f>
        <v>0</v>
      </c>
      <c r="QBZ113">
        <f t="shared" ref="QBZ113" si="11847">QBZ108*QBZ112</f>
        <v>0</v>
      </c>
      <c r="QCA113">
        <f t="shared" ref="QCA113" si="11848">QCA108*QCA112</f>
        <v>0</v>
      </c>
      <c r="QCB113">
        <f t="shared" ref="QCB113" si="11849">QCB108*QCB112</f>
        <v>0</v>
      </c>
      <c r="QCC113">
        <f t="shared" ref="QCC113" si="11850">QCC108*QCC112</f>
        <v>0</v>
      </c>
      <c r="QCD113">
        <f t="shared" ref="QCD113" si="11851">QCD108*QCD112</f>
        <v>0</v>
      </c>
      <c r="QCE113">
        <f t="shared" ref="QCE113" si="11852">QCE108*QCE112</f>
        <v>0</v>
      </c>
      <c r="QCF113">
        <f t="shared" ref="QCF113" si="11853">QCF108*QCF112</f>
        <v>0</v>
      </c>
      <c r="QCG113">
        <f t="shared" ref="QCG113" si="11854">QCG108*QCG112</f>
        <v>0</v>
      </c>
      <c r="QCH113">
        <f t="shared" ref="QCH113" si="11855">QCH108*QCH112</f>
        <v>0</v>
      </c>
      <c r="QCI113">
        <f t="shared" ref="QCI113" si="11856">QCI108*QCI112</f>
        <v>0</v>
      </c>
      <c r="QCJ113">
        <f t="shared" ref="QCJ113" si="11857">QCJ108*QCJ112</f>
        <v>0</v>
      </c>
      <c r="QCK113">
        <f t="shared" ref="QCK113" si="11858">QCK108*QCK112</f>
        <v>0</v>
      </c>
      <c r="QCL113">
        <f t="shared" ref="QCL113" si="11859">QCL108*QCL112</f>
        <v>0</v>
      </c>
      <c r="QCM113">
        <f t="shared" ref="QCM113" si="11860">QCM108*QCM112</f>
        <v>0</v>
      </c>
      <c r="QCN113">
        <f t="shared" ref="QCN113" si="11861">QCN108*QCN112</f>
        <v>0</v>
      </c>
      <c r="QCO113">
        <f t="shared" ref="QCO113" si="11862">QCO108*QCO112</f>
        <v>0</v>
      </c>
      <c r="QCP113">
        <f t="shared" ref="QCP113" si="11863">QCP108*QCP112</f>
        <v>0</v>
      </c>
      <c r="QCQ113">
        <f t="shared" ref="QCQ113" si="11864">QCQ108*QCQ112</f>
        <v>0</v>
      </c>
      <c r="QCR113">
        <f t="shared" ref="QCR113" si="11865">QCR108*QCR112</f>
        <v>0</v>
      </c>
      <c r="QCS113">
        <f t="shared" ref="QCS113" si="11866">QCS108*QCS112</f>
        <v>0</v>
      </c>
      <c r="QCT113">
        <f t="shared" ref="QCT113" si="11867">QCT108*QCT112</f>
        <v>0</v>
      </c>
      <c r="QCU113">
        <f t="shared" ref="QCU113" si="11868">QCU108*QCU112</f>
        <v>0</v>
      </c>
      <c r="QCV113">
        <f t="shared" ref="QCV113" si="11869">QCV108*QCV112</f>
        <v>0</v>
      </c>
      <c r="QCW113">
        <f t="shared" ref="QCW113" si="11870">QCW108*QCW112</f>
        <v>0</v>
      </c>
      <c r="QCX113">
        <f t="shared" ref="QCX113" si="11871">QCX108*QCX112</f>
        <v>0</v>
      </c>
      <c r="QCY113">
        <f t="shared" ref="QCY113" si="11872">QCY108*QCY112</f>
        <v>0</v>
      </c>
      <c r="QCZ113">
        <f t="shared" ref="QCZ113" si="11873">QCZ108*QCZ112</f>
        <v>0</v>
      </c>
      <c r="QDA113">
        <f t="shared" ref="QDA113" si="11874">QDA108*QDA112</f>
        <v>0</v>
      </c>
      <c r="QDB113">
        <f t="shared" ref="QDB113" si="11875">QDB108*QDB112</f>
        <v>0</v>
      </c>
      <c r="QDC113">
        <f t="shared" ref="QDC113" si="11876">QDC108*QDC112</f>
        <v>0</v>
      </c>
      <c r="QDD113">
        <f t="shared" ref="QDD113" si="11877">QDD108*QDD112</f>
        <v>0</v>
      </c>
      <c r="QDE113">
        <f t="shared" ref="QDE113" si="11878">QDE108*QDE112</f>
        <v>0</v>
      </c>
      <c r="QDF113">
        <f t="shared" ref="QDF113" si="11879">QDF108*QDF112</f>
        <v>0</v>
      </c>
      <c r="QDG113">
        <f t="shared" ref="QDG113" si="11880">QDG108*QDG112</f>
        <v>0</v>
      </c>
      <c r="QDH113">
        <f t="shared" ref="QDH113" si="11881">QDH108*QDH112</f>
        <v>0</v>
      </c>
      <c r="QDI113">
        <f t="shared" ref="QDI113" si="11882">QDI108*QDI112</f>
        <v>0</v>
      </c>
      <c r="QDJ113">
        <f t="shared" ref="QDJ113" si="11883">QDJ108*QDJ112</f>
        <v>0</v>
      </c>
      <c r="QDK113">
        <f t="shared" ref="QDK113" si="11884">QDK108*QDK112</f>
        <v>0</v>
      </c>
      <c r="QDL113">
        <f t="shared" ref="QDL113" si="11885">QDL108*QDL112</f>
        <v>0</v>
      </c>
      <c r="QDM113">
        <f t="shared" ref="QDM113" si="11886">QDM108*QDM112</f>
        <v>0</v>
      </c>
      <c r="QDN113">
        <f t="shared" ref="QDN113" si="11887">QDN108*QDN112</f>
        <v>0</v>
      </c>
      <c r="QDO113">
        <f t="shared" ref="QDO113" si="11888">QDO108*QDO112</f>
        <v>0</v>
      </c>
      <c r="QDP113">
        <f t="shared" ref="QDP113" si="11889">QDP108*QDP112</f>
        <v>0</v>
      </c>
      <c r="QDQ113">
        <f t="shared" ref="QDQ113" si="11890">QDQ108*QDQ112</f>
        <v>0</v>
      </c>
      <c r="QDR113">
        <f t="shared" ref="QDR113" si="11891">QDR108*QDR112</f>
        <v>0</v>
      </c>
      <c r="QDS113">
        <f t="shared" ref="QDS113" si="11892">QDS108*QDS112</f>
        <v>0</v>
      </c>
      <c r="QDT113">
        <f t="shared" ref="QDT113" si="11893">QDT108*QDT112</f>
        <v>0</v>
      </c>
      <c r="QDU113">
        <f t="shared" ref="QDU113" si="11894">QDU108*QDU112</f>
        <v>0</v>
      </c>
      <c r="QDV113">
        <f t="shared" ref="QDV113" si="11895">QDV108*QDV112</f>
        <v>0</v>
      </c>
      <c r="QDW113">
        <f t="shared" ref="QDW113" si="11896">QDW108*QDW112</f>
        <v>0</v>
      </c>
      <c r="QDX113">
        <f t="shared" ref="QDX113" si="11897">QDX108*QDX112</f>
        <v>0</v>
      </c>
      <c r="QDY113">
        <f t="shared" ref="QDY113" si="11898">QDY108*QDY112</f>
        <v>0</v>
      </c>
      <c r="QDZ113">
        <f t="shared" ref="QDZ113" si="11899">QDZ108*QDZ112</f>
        <v>0</v>
      </c>
      <c r="QEA113">
        <f t="shared" ref="QEA113" si="11900">QEA108*QEA112</f>
        <v>0</v>
      </c>
      <c r="QEB113">
        <f t="shared" ref="QEB113" si="11901">QEB108*QEB112</f>
        <v>0</v>
      </c>
      <c r="QEC113">
        <f t="shared" ref="QEC113" si="11902">QEC108*QEC112</f>
        <v>0</v>
      </c>
      <c r="QED113">
        <f t="shared" ref="QED113" si="11903">QED108*QED112</f>
        <v>0</v>
      </c>
      <c r="QEE113">
        <f t="shared" ref="QEE113" si="11904">QEE108*QEE112</f>
        <v>0</v>
      </c>
      <c r="QEF113">
        <f t="shared" ref="QEF113" si="11905">QEF108*QEF112</f>
        <v>0</v>
      </c>
      <c r="QEG113">
        <f t="shared" ref="QEG113" si="11906">QEG108*QEG112</f>
        <v>0</v>
      </c>
      <c r="QEH113">
        <f t="shared" ref="QEH113" si="11907">QEH108*QEH112</f>
        <v>0</v>
      </c>
      <c r="QEI113">
        <f t="shared" ref="QEI113" si="11908">QEI108*QEI112</f>
        <v>0</v>
      </c>
      <c r="QEJ113">
        <f t="shared" ref="QEJ113" si="11909">QEJ108*QEJ112</f>
        <v>0</v>
      </c>
      <c r="QEK113">
        <f t="shared" ref="QEK113" si="11910">QEK108*QEK112</f>
        <v>0</v>
      </c>
      <c r="QEL113">
        <f t="shared" ref="QEL113" si="11911">QEL108*QEL112</f>
        <v>0</v>
      </c>
      <c r="QEM113">
        <f t="shared" ref="QEM113" si="11912">QEM108*QEM112</f>
        <v>0</v>
      </c>
      <c r="QEN113">
        <f t="shared" ref="QEN113" si="11913">QEN108*QEN112</f>
        <v>0</v>
      </c>
      <c r="QEO113">
        <f t="shared" ref="QEO113" si="11914">QEO108*QEO112</f>
        <v>0</v>
      </c>
      <c r="QEP113">
        <f t="shared" ref="QEP113" si="11915">QEP108*QEP112</f>
        <v>0</v>
      </c>
      <c r="QEQ113">
        <f t="shared" ref="QEQ113" si="11916">QEQ108*QEQ112</f>
        <v>0</v>
      </c>
      <c r="QER113">
        <f t="shared" ref="QER113" si="11917">QER108*QER112</f>
        <v>0</v>
      </c>
      <c r="QES113">
        <f t="shared" ref="QES113" si="11918">QES108*QES112</f>
        <v>0</v>
      </c>
      <c r="QET113">
        <f t="shared" ref="QET113" si="11919">QET108*QET112</f>
        <v>0</v>
      </c>
      <c r="QEU113">
        <f t="shared" ref="QEU113" si="11920">QEU108*QEU112</f>
        <v>0</v>
      </c>
      <c r="QEV113">
        <f t="shared" ref="QEV113" si="11921">QEV108*QEV112</f>
        <v>0</v>
      </c>
      <c r="QEW113">
        <f t="shared" ref="QEW113" si="11922">QEW108*QEW112</f>
        <v>0</v>
      </c>
      <c r="QEX113">
        <f t="shared" ref="QEX113" si="11923">QEX108*QEX112</f>
        <v>0</v>
      </c>
      <c r="QEY113">
        <f t="shared" ref="QEY113" si="11924">QEY108*QEY112</f>
        <v>0</v>
      </c>
      <c r="QEZ113">
        <f t="shared" ref="QEZ113" si="11925">QEZ108*QEZ112</f>
        <v>0</v>
      </c>
      <c r="QFA113">
        <f t="shared" ref="QFA113" si="11926">QFA108*QFA112</f>
        <v>0</v>
      </c>
      <c r="QFB113">
        <f t="shared" ref="QFB113" si="11927">QFB108*QFB112</f>
        <v>0</v>
      </c>
      <c r="QFC113">
        <f t="shared" ref="QFC113" si="11928">QFC108*QFC112</f>
        <v>0</v>
      </c>
      <c r="QFD113">
        <f t="shared" ref="QFD113" si="11929">QFD108*QFD112</f>
        <v>0</v>
      </c>
      <c r="QFE113">
        <f t="shared" ref="QFE113" si="11930">QFE108*QFE112</f>
        <v>0</v>
      </c>
      <c r="QFF113">
        <f t="shared" ref="QFF113" si="11931">QFF108*QFF112</f>
        <v>0</v>
      </c>
      <c r="QFG113">
        <f t="shared" ref="QFG113" si="11932">QFG108*QFG112</f>
        <v>0</v>
      </c>
      <c r="QFH113">
        <f t="shared" ref="QFH113" si="11933">QFH108*QFH112</f>
        <v>0</v>
      </c>
      <c r="QFI113">
        <f t="shared" ref="QFI113" si="11934">QFI108*QFI112</f>
        <v>0</v>
      </c>
      <c r="QFJ113">
        <f t="shared" ref="QFJ113" si="11935">QFJ108*QFJ112</f>
        <v>0</v>
      </c>
      <c r="QFK113">
        <f t="shared" ref="QFK113" si="11936">QFK108*QFK112</f>
        <v>0</v>
      </c>
      <c r="QFL113">
        <f t="shared" ref="QFL113" si="11937">QFL108*QFL112</f>
        <v>0</v>
      </c>
      <c r="QFM113">
        <f t="shared" ref="QFM113" si="11938">QFM108*QFM112</f>
        <v>0</v>
      </c>
      <c r="QFN113">
        <f t="shared" ref="QFN113" si="11939">QFN108*QFN112</f>
        <v>0</v>
      </c>
      <c r="QFO113">
        <f t="shared" ref="QFO113" si="11940">QFO108*QFO112</f>
        <v>0</v>
      </c>
      <c r="QFP113">
        <f t="shared" ref="QFP113" si="11941">QFP108*QFP112</f>
        <v>0</v>
      </c>
      <c r="QFQ113">
        <f t="shared" ref="QFQ113" si="11942">QFQ108*QFQ112</f>
        <v>0</v>
      </c>
      <c r="QFR113">
        <f t="shared" ref="QFR113" si="11943">QFR108*QFR112</f>
        <v>0</v>
      </c>
      <c r="QFS113">
        <f t="shared" ref="QFS113" si="11944">QFS108*QFS112</f>
        <v>0</v>
      </c>
      <c r="QFT113">
        <f t="shared" ref="QFT113" si="11945">QFT108*QFT112</f>
        <v>0</v>
      </c>
      <c r="QFU113">
        <f t="shared" ref="QFU113" si="11946">QFU108*QFU112</f>
        <v>0</v>
      </c>
      <c r="QFV113">
        <f t="shared" ref="QFV113" si="11947">QFV108*QFV112</f>
        <v>0</v>
      </c>
      <c r="QFW113">
        <f t="shared" ref="QFW113" si="11948">QFW108*QFW112</f>
        <v>0</v>
      </c>
      <c r="QFX113">
        <f t="shared" ref="QFX113" si="11949">QFX108*QFX112</f>
        <v>0</v>
      </c>
      <c r="QFY113">
        <f t="shared" ref="QFY113" si="11950">QFY108*QFY112</f>
        <v>0</v>
      </c>
      <c r="QFZ113">
        <f t="shared" ref="QFZ113" si="11951">QFZ108*QFZ112</f>
        <v>0</v>
      </c>
      <c r="QGA113">
        <f t="shared" ref="QGA113" si="11952">QGA108*QGA112</f>
        <v>0</v>
      </c>
      <c r="QGB113">
        <f t="shared" ref="QGB113" si="11953">QGB108*QGB112</f>
        <v>0</v>
      </c>
      <c r="QGC113">
        <f t="shared" ref="QGC113" si="11954">QGC108*QGC112</f>
        <v>0</v>
      </c>
      <c r="QGD113">
        <f t="shared" ref="QGD113" si="11955">QGD108*QGD112</f>
        <v>0</v>
      </c>
      <c r="QGE113">
        <f t="shared" ref="QGE113" si="11956">QGE108*QGE112</f>
        <v>0</v>
      </c>
      <c r="QGF113">
        <f t="shared" ref="QGF113" si="11957">QGF108*QGF112</f>
        <v>0</v>
      </c>
      <c r="QGG113">
        <f t="shared" ref="QGG113" si="11958">QGG108*QGG112</f>
        <v>0</v>
      </c>
      <c r="QGH113">
        <f t="shared" ref="QGH113" si="11959">QGH108*QGH112</f>
        <v>0</v>
      </c>
      <c r="QGI113">
        <f t="shared" ref="QGI113" si="11960">QGI108*QGI112</f>
        <v>0</v>
      </c>
      <c r="QGJ113">
        <f t="shared" ref="QGJ113" si="11961">QGJ108*QGJ112</f>
        <v>0</v>
      </c>
      <c r="QGK113">
        <f t="shared" ref="QGK113" si="11962">QGK108*QGK112</f>
        <v>0</v>
      </c>
      <c r="QGL113">
        <f t="shared" ref="QGL113" si="11963">QGL108*QGL112</f>
        <v>0</v>
      </c>
      <c r="QGM113">
        <f t="shared" ref="QGM113" si="11964">QGM108*QGM112</f>
        <v>0</v>
      </c>
      <c r="QGN113">
        <f t="shared" ref="QGN113" si="11965">QGN108*QGN112</f>
        <v>0</v>
      </c>
      <c r="QGO113">
        <f t="shared" ref="QGO113" si="11966">QGO108*QGO112</f>
        <v>0</v>
      </c>
      <c r="QGP113">
        <f t="shared" ref="QGP113" si="11967">QGP108*QGP112</f>
        <v>0</v>
      </c>
      <c r="QGQ113">
        <f t="shared" ref="QGQ113" si="11968">QGQ108*QGQ112</f>
        <v>0</v>
      </c>
      <c r="QGR113">
        <f t="shared" ref="QGR113" si="11969">QGR108*QGR112</f>
        <v>0</v>
      </c>
      <c r="QGS113">
        <f t="shared" ref="QGS113" si="11970">QGS108*QGS112</f>
        <v>0</v>
      </c>
      <c r="QGT113">
        <f t="shared" ref="QGT113" si="11971">QGT108*QGT112</f>
        <v>0</v>
      </c>
      <c r="QGU113">
        <f t="shared" ref="QGU113" si="11972">QGU108*QGU112</f>
        <v>0</v>
      </c>
      <c r="QGV113">
        <f t="shared" ref="QGV113" si="11973">QGV108*QGV112</f>
        <v>0</v>
      </c>
      <c r="QGW113">
        <f t="shared" ref="QGW113" si="11974">QGW108*QGW112</f>
        <v>0</v>
      </c>
      <c r="QGX113">
        <f t="shared" ref="QGX113" si="11975">QGX108*QGX112</f>
        <v>0</v>
      </c>
      <c r="QGY113">
        <f t="shared" ref="QGY113" si="11976">QGY108*QGY112</f>
        <v>0</v>
      </c>
      <c r="QGZ113">
        <f t="shared" ref="QGZ113" si="11977">QGZ108*QGZ112</f>
        <v>0</v>
      </c>
      <c r="QHA113">
        <f t="shared" ref="QHA113" si="11978">QHA108*QHA112</f>
        <v>0</v>
      </c>
      <c r="QHB113">
        <f t="shared" ref="QHB113" si="11979">QHB108*QHB112</f>
        <v>0</v>
      </c>
      <c r="QHC113">
        <f t="shared" ref="QHC113" si="11980">QHC108*QHC112</f>
        <v>0</v>
      </c>
      <c r="QHD113">
        <f t="shared" ref="QHD113" si="11981">QHD108*QHD112</f>
        <v>0</v>
      </c>
      <c r="QHE113">
        <f t="shared" ref="QHE113" si="11982">QHE108*QHE112</f>
        <v>0</v>
      </c>
      <c r="QHF113">
        <f t="shared" ref="QHF113" si="11983">QHF108*QHF112</f>
        <v>0</v>
      </c>
      <c r="QHG113">
        <f t="shared" ref="QHG113" si="11984">QHG108*QHG112</f>
        <v>0</v>
      </c>
      <c r="QHH113">
        <f t="shared" ref="QHH113" si="11985">QHH108*QHH112</f>
        <v>0</v>
      </c>
      <c r="QHI113">
        <f t="shared" ref="QHI113" si="11986">QHI108*QHI112</f>
        <v>0</v>
      </c>
      <c r="QHJ113">
        <f t="shared" ref="QHJ113" si="11987">QHJ108*QHJ112</f>
        <v>0</v>
      </c>
      <c r="QHK113">
        <f t="shared" ref="QHK113" si="11988">QHK108*QHK112</f>
        <v>0</v>
      </c>
      <c r="QHL113">
        <f t="shared" ref="QHL113" si="11989">QHL108*QHL112</f>
        <v>0</v>
      </c>
      <c r="QHM113">
        <f t="shared" ref="QHM113" si="11990">QHM108*QHM112</f>
        <v>0</v>
      </c>
      <c r="QHN113">
        <f t="shared" ref="QHN113" si="11991">QHN108*QHN112</f>
        <v>0</v>
      </c>
      <c r="QHO113">
        <f t="shared" ref="QHO113" si="11992">QHO108*QHO112</f>
        <v>0</v>
      </c>
      <c r="QHP113">
        <f t="shared" ref="QHP113" si="11993">QHP108*QHP112</f>
        <v>0</v>
      </c>
      <c r="QHQ113">
        <f t="shared" ref="QHQ113" si="11994">QHQ108*QHQ112</f>
        <v>0</v>
      </c>
      <c r="QHR113">
        <f t="shared" ref="QHR113" si="11995">QHR108*QHR112</f>
        <v>0</v>
      </c>
      <c r="QHS113">
        <f t="shared" ref="QHS113" si="11996">QHS108*QHS112</f>
        <v>0</v>
      </c>
      <c r="QHT113">
        <f t="shared" ref="QHT113" si="11997">QHT108*QHT112</f>
        <v>0</v>
      </c>
      <c r="QHU113">
        <f t="shared" ref="QHU113" si="11998">QHU108*QHU112</f>
        <v>0</v>
      </c>
      <c r="QHV113">
        <f t="shared" ref="QHV113" si="11999">QHV108*QHV112</f>
        <v>0</v>
      </c>
      <c r="QHW113">
        <f t="shared" ref="QHW113" si="12000">QHW108*QHW112</f>
        <v>0</v>
      </c>
      <c r="QHX113">
        <f t="shared" ref="QHX113" si="12001">QHX108*QHX112</f>
        <v>0</v>
      </c>
      <c r="QHY113">
        <f t="shared" ref="QHY113" si="12002">QHY108*QHY112</f>
        <v>0</v>
      </c>
      <c r="QHZ113">
        <f t="shared" ref="QHZ113" si="12003">QHZ108*QHZ112</f>
        <v>0</v>
      </c>
      <c r="QIA113">
        <f t="shared" ref="QIA113" si="12004">QIA108*QIA112</f>
        <v>0</v>
      </c>
      <c r="QIB113">
        <f t="shared" ref="QIB113" si="12005">QIB108*QIB112</f>
        <v>0</v>
      </c>
      <c r="QIC113">
        <f t="shared" ref="QIC113" si="12006">QIC108*QIC112</f>
        <v>0</v>
      </c>
      <c r="QID113">
        <f t="shared" ref="QID113" si="12007">QID108*QID112</f>
        <v>0</v>
      </c>
      <c r="QIE113">
        <f t="shared" ref="QIE113" si="12008">QIE108*QIE112</f>
        <v>0</v>
      </c>
      <c r="QIF113">
        <f t="shared" ref="QIF113" si="12009">QIF108*QIF112</f>
        <v>0</v>
      </c>
      <c r="QIG113">
        <f t="shared" ref="QIG113" si="12010">QIG108*QIG112</f>
        <v>0</v>
      </c>
      <c r="QIH113">
        <f t="shared" ref="QIH113" si="12011">QIH108*QIH112</f>
        <v>0</v>
      </c>
      <c r="QII113">
        <f t="shared" ref="QII113" si="12012">QII108*QII112</f>
        <v>0</v>
      </c>
      <c r="QIJ113">
        <f t="shared" ref="QIJ113" si="12013">QIJ108*QIJ112</f>
        <v>0</v>
      </c>
      <c r="QIK113">
        <f t="shared" ref="QIK113" si="12014">QIK108*QIK112</f>
        <v>0</v>
      </c>
      <c r="QIL113">
        <f t="shared" ref="QIL113" si="12015">QIL108*QIL112</f>
        <v>0</v>
      </c>
      <c r="QIM113">
        <f t="shared" ref="QIM113" si="12016">QIM108*QIM112</f>
        <v>0</v>
      </c>
      <c r="QIN113">
        <f t="shared" ref="QIN113" si="12017">QIN108*QIN112</f>
        <v>0</v>
      </c>
      <c r="QIO113">
        <f t="shared" ref="QIO113" si="12018">QIO108*QIO112</f>
        <v>0</v>
      </c>
      <c r="QIP113">
        <f t="shared" ref="QIP113" si="12019">QIP108*QIP112</f>
        <v>0</v>
      </c>
      <c r="QIQ113">
        <f t="shared" ref="QIQ113" si="12020">QIQ108*QIQ112</f>
        <v>0</v>
      </c>
      <c r="QIR113">
        <f t="shared" ref="QIR113" si="12021">QIR108*QIR112</f>
        <v>0</v>
      </c>
      <c r="QIS113">
        <f t="shared" ref="QIS113" si="12022">QIS108*QIS112</f>
        <v>0</v>
      </c>
      <c r="QIT113">
        <f t="shared" ref="QIT113" si="12023">QIT108*QIT112</f>
        <v>0</v>
      </c>
      <c r="QIU113">
        <f t="shared" ref="QIU113" si="12024">QIU108*QIU112</f>
        <v>0</v>
      </c>
      <c r="QIV113">
        <f t="shared" ref="QIV113" si="12025">QIV108*QIV112</f>
        <v>0</v>
      </c>
      <c r="QIW113">
        <f t="shared" ref="QIW113" si="12026">QIW108*QIW112</f>
        <v>0</v>
      </c>
      <c r="QIX113">
        <f t="shared" ref="QIX113" si="12027">QIX108*QIX112</f>
        <v>0</v>
      </c>
      <c r="QIY113">
        <f t="shared" ref="QIY113" si="12028">QIY108*QIY112</f>
        <v>0</v>
      </c>
      <c r="QIZ113">
        <f t="shared" ref="QIZ113" si="12029">QIZ108*QIZ112</f>
        <v>0</v>
      </c>
      <c r="QJA113">
        <f t="shared" ref="QJA113" si="12030">QJA108*QJA112</f>
        <v>0</v>
      </c>
      <c r="QJB113">
        <f t="shared" ref="QJB113" si="12031">QJB108*QJB112</f>
        <v>0</v>
      </c>
      <c r="QJC113">
        <f t="shared" ref="QJC113" si="12032">QJC108*QJC112</f>
        <v>0</v>
      </c>
      <c r="QJD113">
        <f t="shared" ref="QJD113" si="12033">QJD108*QJD112</f>
        <v>0</v>
      </c>
      <c r="QJE113">
        <f t="shared" ref="QJE113" si="12034">QJE108*QJE112</f>
        <v>0</v>
      </c>
      <c r="QJF113">
        <f t="shared" ref="QJF113" si="12035">QJF108*QJF112</f>
        <v>0</v>
      </c>
      <c r="QJG113">
        <f t="shared" ref="QJG113" si="12036">QJG108*QJG112</f>
        <v>0</v>
      </c>
      <c r="QJH113">
        <f t="shared" ref="QJH113" si="12037">QJH108*QJH112</f>
        <v>0</v>
      </c>
      <c r="QJI113">
        <f t="shared" ref="QJI113" si="12038">QJI108*QJI112</f>
        <v>0</v>
      </c>
      <c r="QJJ113">
        <f t="shared" ref="QJJ113" si="12039">QJJ108*QJJ112</f>
        <v>0</v>
      </c>
      <c r="QJK113">
        <f t="shared" ref="QJK113" si="12040">QJK108*QJK112</f>
        <v>0</v>
      </c>
      <c r="QJL113">
        <f t="shared" ref="QJL113" si="12041">QJL108*QJL112</f>
        <v>0</v>
      </c>
      <c r="QJM113">
        <f t="shared" ref="QJM113" si="12042">QJM108*QJM112</f>
        <v>0</v>
      </c>
      <c r="QJN113">
        <f t="shared" ref="QJN113" si="12043">QJN108*QJN112</f>
        <v>0</v>
      </c>
      <c r="QJO113">
        <f t="shared" ref="QJO113" si="12044">QJO108*QJO112</f>
        <v>0</v>
      </c>
      <c r="QJP113">
        <f t="shared" ref="QJP113" si="12045">QJP108*QJP112</f>
        <v>0</v>
      </c>
      <c r="QJQ113">
        <f t="shared" ref="QJQ113" si="12046">QJQ108*QJQ112</f>
        <v>0</v>
      </c>
      <c r="QJR113">
        <f t="shared" ref="QJR113" si="12047">QJR108*QJR112</f>
        <v>0</v>
      </c>
      <c r="QJS113">
        <f t="shared" ref="QJS113" si="12048">QJS108*QJS112</f>
        <v>0</v>
      </c>
      <c r="QJT113">
        <f t="shared" ref="QJT113" si="12049">QJT108*QJT112</f>
        <v>0</v>
      </c>
      <c r="QJU113">
        <f t="shared" ref="QJU113" si="12050">QJU108*QJU112</f>
        <v>0</v>
      </c>
      <c r="QJV113">
        <f t="shared" ref="QJV113" si="12051">QJV108*QJV112</f>
        <v>0</v>
      </c>
      <c r="QJW113">
        <f t="shared" ref="QJW113" si="12052">QJW108*QJW112</f>
        <v>0</v>
      </c>
      <c r="QJX113">
        <f t="shared" ref="QJX113" si="12053">QJX108*QJX112</f>
        <v>0</v>
      </c>
      <c r="QJY113">
        <f t="shared" ref="QJY113" si="12054">QJY108*QJY112</f>
        <v>0</v>
      </c>
      <c r="QJZ113">
        <f t="shared" ref="QJZ113" si="12055">QJZ108*QJZ112</f>
        <v>0</v>
      </c>
      <c r="QKA113">
        <f t="shared" ref="QKA113" si="12056">QKA108*QKA112</f>
        <v>0</v>
      </c>
      <c r="QKB113">
        <f t="shared" ref="QKB113" si="12057">QKB108*QKB112</f>
        <v>0</v>
      </c>
      <c r="QKC113">
        <f t="shared" ref="QKC113" si="12058">QKC108*QKC112</f>
        <v>0</v>
      </c>
      <c r="QKD113">
        <f t="shared" ref="QKD113" si="12059">QKD108*QKD112</f>
        <v>0</v>
      </c>
      <c r="QKE113">
        <f t="shared" ref="QKE113" si="12060">QKE108*QKE112</f>
        <v>0</v>
      </c>
      <c r="QKF113">
        <f t="shared" ref="QKF113" si="12061">QKF108*QKF112</f>
        <v>0</v>
      </c>
      <c r="QKG113">
        <f t="shared" ref="QKG113" si="12062">QKG108*QKG112</f>
        <v>0</v>
      </c>
      <c r="QKH113">
        <f t="shared" ref="QKH113" si="12063">QKH108*QKH112</f>
        <v>0</v>
      </c>
      <c r="QKI113">
        <f t="shared" ref="QKI113" si="12064">QKI108*QKI112</f>
        <v>0</v>
      </c>
      <c r="QKJ113">
        <f t="shared" ref="QKJ113" si="12065">QKJ108*QKJ112</f>
        <v>0</v>
      </c>
      <c r="QKK113">
        <f t="shared" ref="QKK113" si="12066">QKK108*QKK112</f>
        <v>0</v>
      </c>
      <c r="QKL113">
        <f t="shared" ref="QKL113" si="12067">QKL108*QKL112</f>
        <v>0</v>
      </c>
      <c r="QKM113">
        <f t="shared" ref="QKM113" si="12068">QKM108*QKM112</f>
        <v>0</v>
      </c>
      <c r="QKN113">
        <f t="shared" ref="QKN113" si="12069">QKN108*QKN112</f>
        <v>0</v>
      </c>
      <c r="QKO113">
        <f t="shared" ref="QKO113" si="12070">QKO108*QKO112</f>
        <v>0</v>
      </c>
      <c r="QKP113">
        <f t="shared" ref="QKP113" si="12071">QKP108*QKP112</f>
        <v>0</v>
      </c>
      <c r="QKQ113">
        <f t="shared" ref="QKQ113" si="12072">QKQ108*QKQ112</f>
        <v>0</v>
      </c>
      <c r="QKR113">
        <f t="shared" ref="QKR113" si="12073">QKR108*QKR112</f>
        <v>0</v>
      </c>
      <c r="QKS113">
        <f t="shared" ref="QKS113" si="12074">QKS108*QKS112</f>
        <v>0</v>
      </c>
      <c r="QKT113">
        <f t="shared" ref="QKT113" si="12075">QKT108*QKT112</f>
        <v>0</v>
      </c>
      <c r="QKU113">
        <f t="shared" ref="QKU113" si="12076">QKU108*QKU112</f>
        <v>0</v>
      </c>
      <c r="QKV113">
        <f t="shared" ref="QKV113" si="12077">QKV108*QKV112</f>
        <v>0</v>
      </c>
      <c r="QKW113">
        <f t="shared" ref="QKW113" si="12078">QKW108*QKW112</f>
        <v>0</v>
      </c>
      <c r="QKX113">
        <f t="shared" ref="QKX113" si="12079">QKX108*QKX112</f>
        <v>0</v>
      </c>
      <c r="QKY113">
        <f t="shared" ref="QKY113" si="12080">QKY108*QKY112</f>
        <v>0</v>
      </c>
      <c r="QKZ113">
        <f t="shared" ref="QKZ113" si="12081">QKZ108*QKZ112</f>
        <v>0</v>
      </c>
      <c r="QLA113">
        <f t="shared" ref="QLA113" si="12082">QLA108*QLA112</f>
        <v>0</v>
      </c>
      <c r="QLB113">
        <f t="shared" ref="QLB113" si="12083">QLB108*QLB112</f>
        <v>0</v>
      </c>
      <c r="QLC113">
        <f t="shared" ref="QLC113" si="12084">QLC108*QLC112</f>
        <v>0</v>
      </c>
      <c r="QLD113">
        <f t="shared" ref="QLD113" si="12085">QLD108*QLD112</f>
        <v>0</v>
      </c>
      <c r="QLE113">
        <f t="shared" ref="QLE113" si="12086">QLE108*QLE112</f>
        <v>0</v>
      </c>
      <c r="QLF113">
        <f t="shared" ref="QLF113" si="12087">QLF108*QLF112</f>
        <v>0</v>
      </c>
      <c r="QLG113">
        <f t="shared" ref="QLG113" si="12088">QLG108*QLG112</f>
        <v>0</v>
      </c>
      <c r="QLH113">
        <f t="shared" ref="QLH113" si="12089">QLH108*QLH112</f>
        <v>0</v>
      </c>
      <c r="QLI113">
        <f t="shared" ref="QLI113" si="12090">QLI108*QLI112</f>
        <v>0</v>
      </c>
      <c r="QLJ113">
        <f t="shared" ref="QLJ113" si="12091">QLJ108*QLJ112</f>
        <v>0</v>
      </c>
      <c r="QLK113">
        <f t="shared" ref="QLK113" si="12092">QLK108*QLK112</f>
        <v>0</v>
      </c>
      <c r="QLL113">
        <f t="shared" ref="QLL113" si="12093">QLL108*QLL112</f>
        <v>0</v>
      </c>
      <c r="QLM113">
        <f t="shared" ref="QLM113" si="12094">QLM108*QLM112</f>
        <v>0</v>
      </c>
      <c r="QLN113">
        <f t="shared" ref="QLN113" si="12095">QLN108*QLN112</f>
        <v>0</v>
      </c>
      <c r="QLO113">
        <f t="shared" ref="QLO113" si="12096">QLO108*QLO112</f>
        <v>0</v>
      </c>
      <c r="QLP113">
        <f t="shared" ref="QLP113" si="12097">QLP108*QLP112</f>
        <v>0</v>
      </c>
      <c r="QLQ113">
        <f t="shared" ref="QLQ113" si="12098">QLQ108*QLQ112</f>
        <v>0</v>
      </c>
      <c r="QLR113">
        <f t="shared" ref="QLR113" si="12099">QLR108*QLR112</f>
        <v>0</v>
      </c>
      <c r="QLS113">
        <f t="shared" ref="QLS113" si="12100">QLS108*QLS112</f>
        <v>0</v>
      </c>
      <c r="QLT113">
        <f t="shared" ref="QLT113" si="12101">QLT108*QLT112</f>
        <v>0</v>
      </c>
      <c r="QLU113">
        <f t="shared" ref="QLU113" si="12102">QLU108*QLU112</f>
        <v>0</v>
      </c>
      <c r="QLV113">
        <f t="shared" ref="QLV113" si="12103">QLV108*QLV112</f>
        <v>0</v>
      </c>
      <c r="QLW113">
        <f t="shared" ref="QLW113" si="12104">QLW108*QLW112</f>
        <v>0</v>
      </c>
      <c r="QLX113">
        <f t="shared" ref="QLX113" si="12105">QLX108*QLX112</f>
        <v>0</v>
      </c>
      <c r="QLY113">
        <f t="shared" ref="QLY113" si="12106">QLY108*QLY112</f>
        <v>0</v>
      </c>
      <c r="QLZ113">
        <f t="shared" ref="QLZ113" si="12107">QLZ108*QLZ112</f>
        <v>0</v>
      </c>
      <c r="QMA113">
        <f t="shared" ref="QMA113" si="12108">QMA108*QMA112</f>
        <v>0</v>
      </c>
      <c r="QMB113">
        <f t="shared" ref="QMB113" si="12109">QMB108*QMB112</f>
        <v>0</v>
      </c>
      <c r="QMC113">
        <f t="shared" ref="QMC113" si="12110">QMC108*QMC112</f>
        <v>0</v>
      </c>
      <c r="QMD113">
        <f t="shared" ref="QMD113" si="12111">QMD108*QMD112</f>
        <v>0</v>
      </c>
      <c r="QME113">
        <f t="shared" ref="QME113" si="12112">QME108*QME112</f>
        <v>0</v>
      </c>
      <c r="QMF113">
        <f t="shared" ref="QMF113" si="12113">QMF108*QMF112</f>
        <v>0</v>
      </c>
      <c r="QMG113">
        <f t="shared" ref="QMG113" si="12114">QMG108*QMG112</f>
        <v>0</v>
      </c>
      <c r="QMH113">
        <f t="shared" ref="QMH113" si="12115">QMH108*QMH112</f>
        <v>0</v>
      </c>
      <c r="QMI113">
        <f t="shared" ref="QMI113" si="12116">QMI108*QMI112</f>
        <v>0</v>
      </c>
      <c r="QMJ113">
        <f t="shared" ref="QMJ113" si="12117">QMJ108*QMJ112</f>
        <v>0</v>
      </c>
      <c r="QMK113">
        <f t="shared" ref="QMK113" si="12118">QMK108*QMK112</f>
        <v>0</v>
      </c>
      <c r="QML113">
        <f t="shared" ref="QML113" si="12119">QML108*QML112</f>
        <v>0</v>
      </c>
      <c r="QMM113">
        <f t="shared" ref="QMM113" si="12120">QMM108*QMM112</f>
        <v>0</v>
      </c>
      <c r="QMN113">
        <f t="shared" ref="QMN113" si="12121">QMN108*QMN112</f>
        <v>0</v>
      </c>
      <c r="QMO113">
        <f t="shared" ref="QMO113" si="12122">QMO108*QMO112</f>
        <v>0</v>
      </c>
      <c r="QMP113">
        <f t="shared" ref="QMP113" si="12123">QMP108*QMP112</f>
        <v>0</v>
      </c>
      <c r="QMQ113">
        <f t="shared" ref="QMQ113" si="12124">QMQ108*QMQ112</f>
        <v>0</v>
      </c>
      <c r="QMR113">
        <f t="shared" ref="QMR113" si="12125">QMR108*QMR112</f>
        <v>0</v>
      </c>
      <c r="QMS113">
        <f t="shared" ref="QMS113" si="12126">QMS108*QMS112</f>
        <v>0</v>
      </c>
      <c r="QMT113">
        <f t="shared" ref="QMT113" si="12127">QMT108*QMT112</f>
        <v>0</v>
      </c>
      <c r="QMU113">
        <f t="shared" ref="QMU113" si="12128">QMU108*QMU112</f>
        <v>0</v>
      </c>
      <c r="QMV113">
        <f t="shared" ref="QMV113" si="12129">QMV108*QMV112</f>
        <v>0</v>
      </c>
      <c r="QMW113">
        <f t="shared" ref="QMW113" si="12130">QMW108*QMW112</f>
        <v>0</v>
      </c>
      <c r="QMX113">
        <f t="shared" ref="QMX113" si="12131">QMX108*QMX112</f>
        <v>0</v>
      </c>
      <c r="QMY113">
        <f t="shared" ref="QMY113" si="12132">QMY108*QMY112</f>
        <v>0</v>
      </c>
      <c r="QMZ113">
        <f t="shared" ref="QMZ113" si="12133">QMZ108*QMZ112</f>
        <v>0</v>
      </c>
      <c r="QNA113">
        <f t="shared" ref="QNA113" si="12134">QNA108*QNA112</f>
        <v>0</v>
      </c>
      <c r="QNB113">
        <f t="shared" ref="QNB113" si="12135">QNB108*QNB112</f>
        <v>0</v>
      </c>
      <c r="QNC113">
        <f t="shared" ref="QNC113" si="12136">QNC108*QNC112</f>
        <v>0</v>
      </c>
      <c r="QND113">
        <f t="shared" ref="QND113" si="12137">QND108*QND112</f>
        <v>0</v>
      </c>
      <c r="QNE113">
        <f t="shared" ref="QNE113" si="12138">QNE108*QNE112</f>
        <v>0</v>
      </c>
      <c r="QNF113">
        <f t="shared" ref="QNF113" si="12139">QNF108*QNF112</f>
        <v>0</v>
      </c>
      <c r="QNG113">
        <f t="shared" ref="QNG113" si="12140">QNG108*QNG112</f>
        <v>0</v>
      </c>
      <c r="QNH113">
        <f t="shared" ref="QNH113" si="12141">QNH108*QNH112</f>
        <v>0</v>
      </c>
      <c r="QNI113">
        <f t="shared" ref="QNI113" si="12142">QNI108*QNI112</f>
        <v>0</v>
      </c>
      <c r="QNJ113">
        <f t="shared" ref="QNJ113" si="12143">QNJ108*QNJ112</f>
        <v>0</v>
      </c>
      <c r="QNK113">
        <f t="shared" ref="QNK113" si="12144">QNK108*QNK112</f>
        <v>0</v>
      </c>
      <c r="QNL113">
        <f t="shared" ref="QNL113" si="12145">QNL108*QNL112</f>
        <v>0</v>
      </c>
      <c r="QNM113">
        <f t="shared" ref="QNM113" si="12146">QNM108*QNM112</f>
        <v>0</v>
      </c>
      <c r="QNN113">
        <f t="shared" ref="QNN113" si="12147">QNN108*QNN112</f>
        <v>0</v>
      </c>
      <c r="QNO113">
        <f t="shared" ref="QNO113" si="12148">QNO108*QNO112</f>
        <v>0</v>
      </c>
      <c r="QNP113">
        <f t="shared" ref="QNP113" si="12149">QNP108*QNP112</f>
        <v>0</v>
      </c>
      <c r="QNQ113">
        <f t="shared" ref="QNQ113" si="12150">QNQ108*QNQ112</f>
        <v>0</v>
      </c>
      <c r="QNR113">
        <f t="shared" ref="QNR113" si="12151">QNR108*QNR112</f>
        <v>0</v>
      </c>
      <c r="QNS113">
        <f t="shared" ref="QNS113" si="12152">QNS108*QNS112</f>
        <v>0</v>
      </c>
      <c r="QNT113">
        <f t="shared" ref="QNT113" si="12153">QNT108*QNT112</f>
        <v>0</v>
      </c>
      <c r="QNU113">
        <f t="shared" ref="QNU113" si="12154">QNU108*QNU112</f>
        <v>0</v>
      </c>
      <c r="QNV113">
        <f t="shared" ref="QNV113" si="12155">QNV108*QNV112</f>
        <v>0</v>
      </c>
      <c r="QNW113">
        <f t="shared" ref="QNW113" si="12156">QNW108*QNW112</f>
        <v>0</v>
      </c>
      <c r="QNX113">
        <f t="shared" ref="QNX113" si="12157">QNX108*QNX112</f>
        <v>0</v>
      </c>
      <c r="QNY113">
        <f t="shared" ref="QNY113" si="12158">QNY108*QNY112</f>
        <v>0</v>
      </c>
      <c r="QNZ113">
        <f t="shared" ref="QNZ113" si="12159">QNZ108*QNZ112</f>
        <v>0</v>
      </c>
      <c r="QOA113">
        <f t="shared" ref="QOA113" si="12160">QOA108*QOA112</f>
        <v>0</v>
      </c>
      <c r="QOB113">
        <f t="shared" ref="QOB113" si="12161">QOB108*QOB112</f>
        <v>0</v>
      </c>
      <c r="QOC113">
        <f t="shared" ref="QOC113" si="12162">QOC108*QOC112</f>
        <v>0</v>
      </c>
      <c r="QOD113">
        <f t="shared" ref="QOD113" si="12163">QOD108*QOD112</f>
        <v>0</v>
      </c>
      <c r="QOE113">
        <f t="shared" ref="QOE113" si="12164">QOE108*QOE112</f>
        <v>0</v>
      </c>
      <c r="QOF113">
        <f t="shared" ref="QOF113" si="12165">QOF108*QOF112</f>
        <v>0</v>
      </c>
      <c r="QOG113">
        <f t="shared" ref="QOG113" si="12166">QOG108*QOG112</f>
        <v>0</v>
      </c>
      <c r="QOH113">
        <f t="shared" ref="QOH113" si="12167">QOH108*QOH112</f>
        <v>0</v>
      </c>
      <c r="QOI113">
        <f t="shared" ref="QOI113" si="12168">QOI108*QOI112</f>
        <v>0</v>
      </c>
      <c r="QOJ113">
        <f t="shared" ref="QOJ113" si="12169">QOJ108*QOJ112</f>
        <v>0</v>
      </c>
      <c r="QOK113">
        <f t="shared" ref="QOK113" si="12170">QOK108*QOK112</f>
        <v>0</v>
      </c>
      <c r="QOL113">
        <f t="shared" ref="QOL113" si="12171">QOL108*QOL112</f>
        <v>0</v>
      </c>
      <c r="QOM113">
        <f t="shared" ref="QOM113" si="12172">QOM108*QOM112</f>
        <v>0</v>
      </c>
      <c r="QON113">
        <f t="shared" ref="QON113" si="12173">QON108*QON112</f>
        <v>0</v>
      </c>
      <c r="QOO113">
        <f t="shared" ref="QOO113" si="12174">QOO108*QOO112</f>
        <v>0</v>
      </c>
      <c r="QOP113">
        <f t="shared" ref="QOP113" si="12175">QOP108*QOP112</f>
        <v>0</v>
      </c>
      <c r="QOQ113">
        <f t="shared" ref="QOQ113" si="12176">QOQ108*QOQ112</f>
        <v>0</v>
      </c>
      <c r="QOR113">
        <f t="shared" ref="QOR113" si="12177">QOR108*QOR112</f>
        <v>0</v>
      </c>
      <c r="QOS113">
        <f t="shared" ref="QOS113" si="12178">QOS108*QOS112</f>
        <v>0</v>
      </c>
      <c r="QOT113">
        <f t="shared" ref="QOT113" si="12179">QOT108*QOT112</f>
        <v>0</v>
      </c>
      <c r="QOU113">
        <f t="shared" ref="QOU113" si="12180">QOU108*QOU112</f>
        <v>0</v>
      </c>
      <c r="QOV113">
        <f t="shared" ref="QOV113" si="12181">QOV108*QOV112</f>
        <v>0</v>
      </c>
      <c r="QOW113">
        <f t="shared" ref="QOW113" si="12182">QOW108*QOW112</f>
        <v>0</v>
      </c>
      <c r="QOX113">
        <f t="shared" ref="QOX113" si="12183">QOX108*QOX112</f>
        <v>0</v>
      </c>
      <c r="QOY113">
        <f t="shared" ref="QOY113" si="12184">QOY108*QOY112</f>
        <v>0</v>
      </c>
      <c r="QOZ113">
        <f t="shared" ref="QOZ113" si="12185">QOZ108*QOZ112</f>
        <v>0</v>
      </c>
      <c r="QPA113">
        <f t="shared" ref="QPA113" si="12186">QPA108*QPA112</f>
        <v>0</v>
      </c>
      <c r="QPB113">
        <f t="shared" ref="QPB113" si="12187">QPB108*QPB112</f>
        <v>0</v>
      </c>
      <c r="QPC113">
        <f t="shared" ref="QPC113" si="12188">QPC108*QPC112</f>
        <v>0</v>
      </c>
      <c r="QPD113">
        <f t="shared" ref="QPD113" si="12189">QPD108*QPD112</f>
        <v>0</v>
      </c>
      <c r="QPE113">
        <f t="shared" ref="QPE113" si="12190">QPE108*QPE112</f>
        <v>0</v>
      </c>
      <c r="QPF113">
        <f t="shared" ref="QPF113" si="12191">QPF108*QPF112</f>
        <v>0</v>
      </c>
      <c r="QPG113">
        <f t="shared" ref="QPG113" si="12192">QPG108*QPG112</f>
        <v>0</v>
      </c>
      <c r="QPH113">
        <f t="shared" ref="QPH113" si="12193">QPH108*QPH112</f>
        <v>0</v>
      </c>
      <c r="QPI113">
        <f t="shared" ref="QPI113" si="12194">QPI108*QPI112</f>
        <v>0</v>
      </c>
      <c r="QPJ113">
        <f t="shared" ref="QPJ113" si="12195">QPJ108*QPJ112</f>
        <v>0</v>
      </c>
      <c r="QPK113">
        <f t="shared" ref="QPK113" si="12196">QPK108*QPK112</f>
        <v>0</v>
      </c>
      <c r="QPL113">
        <f t="shared" ref="QPL113" si="12197">QPL108*QPL112</f>
        <v>0</v>
      </c>
      <c r="QPM113">
        <f t="shared" ref="QPM113" si="12198">QPM108*QPM112</f>
        <v>0</v>
      </c>
      <c r="QPN113">
        <f t="shared" ref="QPN113" si="12199">QPN108*QPN112</f>
        <v>0</v>
      </c>
      <c r="QPO113">
        <f t="shared" ref="QPO113" si="12200">QPO108*QPO112</f>
        <v>0</v>
      </c>
      <c r="QPP113">
        <f t="shared" ref="QPP113" si="12201">QPP108*QPP112</f>
        <v>0</v>
      </c>
      <c r="QPQ113">
        <f t="shared" ref="QPQ113" si="12202">QPQ108*QPQ112</f>
        <v>0</v>
      </c>
      <c r="QPR113">
        <f t="shared" ref="QPR113" si="12203">QPR108*QPR112</f>
        <v>0</v>
      </c>
      <c r="QPS113">
        <f t="shared" ref="QPS113" si="12204">QPS108*QPS112</f>
        <v>0</v>
      </c>
      <c r="QPT113">
        <f t="shared" ref="QPT113" si="12205">QPT108*QPT112</f>
        <v>0</v>
      </c>
      <c r="QPU113">
        <f t="shared" ref="QPU113" si="12206">QPU108*QPU112</f>
        <v>0</v>
      </c>
      <c r="QPV113">
        <f t="shared" ref="QPV113" si="12207">QPV108*QPV112</f>
        <v>0</v>
      </c>
      <c r="QPW113">
        <f t="shared" ref="QPW113" si="12208">QPW108*QPW112</f>
        <v>0</v>
      </c>
      <c r="QPX113">
        <f t="shared" ref="QPX113" si="12209">QPX108*QPX112</f>
        <v>0</v>
      </c>
      <c r="QPY113">
        <f t="shared" ref="QPY113" si="12210">QPY108*QPY112</f>
        <v>0</v>
      </c>
      <c r="QPZ113">
        <f t="shared" ref="QPZ113" si="12211">QPZ108*QPZ112</f>
        <v>0</v>
      </c>
      <c r="QQA113">
        <f t="shared" ref="QQA113" si="12212">QQA108*QQA112</f>
        <v>0</v>
      </c>
      <c r="QQB113">
        <f t="shared" ref="QQB113" si="12213">QQB108*QQB112</f>
        <v>0</v>
      </c>
      <c r="QQC113">
        <f t="shared" ref="QQC113" si="12214">QQC108*QQC112</f>
        <v>0</v>
      </c>
      <c r="QQD113">
        <f t="shared" ref="QQD113" si="12215">QQD108*QQD112</f>
        <v>0</v>
      </c>
      <c r="QQE113">
        <f t="shared" ref="QQE113" si="12216">QQE108*QQE112</f>
        <v>0</v>
      </c>
      <c r="QQF113">
        <f t="shared" ref="QQF113" si="12217">QQF108*QQF112</f>
        <v>0</v>
      </c>
      <c r="QQG113">
        <f t="shared" ref="QQG113" si="12218">QQG108*QQG112</f>
        <v>0</v>
      </c>
      <c r="QQH113">
        <f t="shared" ref="QQH113" si="12219">QQH108*QQH112</f>
        <v>0</v>
      </c>
      <c r="QQI113">
        <f t="shared" ref="QQI113" si="12220">QQI108*QQI112</f>
        <v>0</v>
      </c>
      <c r="QQJ113">
        <f t="shared" ref="QQJ113" si="12221">QQJ108*QQJ112</f>
        <v>0</v>
      </c>
      <c r="QQK113">
        <f t="shared" ref="QQK113" si="12222">QQK108*QQK112</f>
        <v>0</v>
      </c>
      <c r="QQL113">
        <f t="shared" ref="QQL113" si="12223">QQL108*QQL112</f>
        <v>0</v>
      </c>
      <c r="QQM113">
        <f t="shared" ref="QQM113" si="12224">QQM108*QQM112</f>
        <v>0</v>
      </c>
      <c r="QQN113">
        <f t="shared" ref="QQN113" si="12225">QQN108*QQN112</f>
        <v>0</v>
      </c>
      <c r="QQO113">
        <f t="shared" ref="QQO113" si="12226">QQO108*QQO112</f>
        <v>0</v>
      </c>
      <c r="QQP113">
        <f t="shared" ref="QQP113" si="12227">QQP108*QQP112</f>
        <v>0</v>
      </c>
      <c r="QQQ113">
        <f t="shared" ref="QQQ113" si="12228">QQQ108*QQQ112</f>
        <v>0</v>
      </c>
      <c r="QQR113">
        <f t="shared" ref="QQR113" si="12229">QQR108*QQR112</f>
        <v>0</v>
      </c>
      <c r="QQS113">
        <f t="shared" ref="QQS113" si="12230">QQS108*QQS112</f>
        <v>0</v>
      </c>
      <c r="QQT113">
        <f t="shared" ref="QQT113" si="12231">QQT108*QQT112</f>
        <v>0</v>
      </c>
      <c r="QQU113">
        <f t="shared" ref="QQU113" si="12232">QQU108*QQU112</f>
        <v>0</v>
      </c>
      <c r="QQV113">
        <f t="shared" ref="QQV113" si="12233">QQV108*QQV112</f>
        <v>0</v>
      </c>
      <c r="QQW113">
        <f t="shared" ref="QQW113" si="12234">QQW108*QQW112</f>
        <v>0</v>
      </c>
      <c r="QQX113">
        <f t="shared" ref="QQX113" si="12235">QQX108*QQX112</f>
        <v>0</v>
      </c>
      <c r="QQY113">
        <f t="shared" ref="QQY113" si="12236">QQY108*QQY112</f>
        <v>0</v>
      </c>
      <c r="QQZ113">
        <f t="shared" ref="QQZ113" si="12237">QQZ108*QQZ112</f>
        <v>0</v>
      </c>
      <c r="QRA113">
        <f t="shared" ref="QRA113" si="12238">QRA108*QRA112</f>
        <v>0</v>
      </c>
      <c r="QRB113">
        <f t="shared" ref="QRB113" si="12239">QRB108*QRB112</f>
        <v>0</v>
      </c>
      <c r="QRC113">
        <f t="shared" ref="QRC113" si="12240">QRC108*QRC112</f>
        <v>0</v>
      </c>
      <c r="QRD113">
        <f t="shared" ref="QRD113" si="12241">QRD108*QRD112</f>
        <v>0</v>
      </c>
      <c r="QRE113">
        <f t="shared" ref="QRE113" si="12242">QRE108*QRE112</f>
        <v>0</v>
      </c>
      <c r="QRF113">
        <f t="shared" ref="QRF113" si="12243">QRF108*QRF112</f>
        <v>0</v>
      </c>
      <c r="QRG113">
        <f t="shared" ref="QRG113" si="12244">QRG108*QRG112</f>
        <v>0</v>
      </c>
      <c r="QRH113">
        <f t="shared" ref="QRH113" si="12245">QRH108*QRH112</f>
        <v>0</v>
      </c>
      <c r="QRI113">
        <f t="shared" ref="QRI113" si="12246">QRI108*QRI112</f>
        <v>0</v>
      </c>
      <c r="QRJ113">
        <f t="shared" ref="QRJ113" si="12247">QRJ108*QRJ112</f>
        <v>0</v>
      </c>
      <c r="QRK113">
        <f t="shared" ref="QRK113" si="12248">QRK108*QRK112</f>
        <v>0</v>
      </c>
      <c r="QRL113">
        <f t="shared" ref="QRL113" si="12249">QRL108*QRL112</f>
        <v>0</v>
      </c>
      <c r="QRM113">
        <f t="shared" ref="QRM113" si="12250">QRM108*QRM112</f>
        <v>0</v>
      </c>
      <c r="QRN113">
        <f t="shared" ref="QRN113" si="12251">QRN108*QRN112</f>
        <v>0</v>
      </c>
      <c r="QRO113">
        <f t="shared" ref="QRO113" si="12252">QRO108*QRO112</f>
        <v>0</v>
      </c>
      <c r="QRP113">
        <f t="shared" ref="QRP113" si="12253">QRP108*QRP112</f>
        <v>0</v>
      </c>
      <c r="QRQ113">
        <f t="shared" ref="QRQ113" si="12254">QRQ108*QRQ112</f>
        <v>0</v>
      </c>
      <c r="QRR113">
        <f t="shared" ref="QRR113" si="12255">QRR108*QRR112</f>
        <v>0</v>
      </c>
      <c r="QRS113">
        <f t="shared" ref="QRS113" si="12256">QRS108*QRS112</f>
        <v>0</v>
      </c>
      <c r="QRT113">
        <f t="shared" ref="QRT113" si="12257">QRT108*QRT112</f>
        <v>0</v>
      </c>
      <c r="QRU113">
        <f t="shared" ref="QRU113" si="12258">QRU108*QRU112</f>
        <v>0</v>
      </c>
      <c r="QRV113">
        <f t="shared" ref="QRV113" si="12259">QRV108*QRV112</f>
        <v>0</v>
      </c>
      <c r="QRW113">
        <f t="shared" ref="QRW113" si="12260">QRW108*QRW112</f>
        <v>0</v>
      </c>
      <c r="QRX113">
        <f t="shared" ref="QRX113" si="12261">QRX108*QRX112</f>
        <v>0</v>
      </c>
      <c r="QRY113">
        <f t="shared" ref="QRY113" si="12262">QRY108*QRY112</f>
        <v>0</v>
      </c>
      <c r="QRZ113">
        <f t="shared" ref="QRZ113" si="12263">QRZ108*QRZ112</f>
        <v>0</v>
      </c>
      <c r="QSA113">
        <f t="shared" ref="QSA113" si="12264">QSA108*QSA112</f>
        <v>0</v>
      </c>
      <c r="QSB113">
        <f t="shared" ref="QSB113" si="12265">QSB108*QSB112</f>
        <v>0</v>
      </c>
      <c r="QSC113">
        <f t="shared" ref="QSC113" si="12266">QSC108*QSC112</f>
        <v>0</v>
      </c>
      <c r="QSD113">
        <f t="shared" ref="QSD113" si="12267">QSD108*QSD112</f>
        <v>0</v>
      </c>
      <c r="QSE113">
        <f t="shared" ref="QSE113" si="12268">QSE108*QSE112</f>
        <v>0</v>
      </c>
      <c r="QSF113">
        <f t="shared" ref="QSF113" si="12269">QSF108*QSF112</f>
        <v>0</v>
      </c>
      <c r="QSG113">
        <f t="shared" ref="QSG113" si="12270">QSG108*QSG112</f>
        <v>0</v>
      </c>
      <c r="QSH113">
        <f t="shared" ref="QSH113" si="12271">QSH108*QSH112</f>
        <v>0</v>
      </c>
      <c r="QSI113">
        <f t="shared" ref="QSI113" si="12272">QSI108*QSI112</f>
        <v>0</v>
      </c>
      <c r="QSJ113">
        <f t="shared" ref="QSJ113" si="12273">QSJ108*QSJ112</f>
        <v>0</v>
      </c>
      <c r="QSK113">
        <f t="shared" ref="QSK113" si="12274">QSK108*QSK112</f>
        <v>0</v>
      </c>
      <c r="QSL113">
        <f t="shared" ref="QSL113" si="12275">QSL108*QSL112</f>
        <v>0</v>
      </c>
      <c r="QSM113">
        <f t="shared" ref="QSM113" si="12276">QSM108*QSM112</f>
        <v>0</v>
      </c>
      <c r="QSN113">
        <f t="shared" ref="QSN113" si="12277">QSN108*QSN112</f>
        <v>0</v>
      </c>
      <c r="QSO113">
        <f t="shared" ref="QSO113" si="12278">QSO108*QSO112</f>
        <v>0</v>
      </c>
      <c r="QSP113">
        <f t="shared" ref="QSP113" si="12279">QSP108*QSP112</f>
        <v>0</v>
      </c>
      <c r="QSQ113">
        <f t="shared" ref="QSQ113" si="12280">QSQ108*QSQ112</f>
        <v>0</v>
      </c>
      <c r="QSR113">
        <f t="shared" ref="QSR113" si="12281">QSR108*QSR112</f>
        <v>0</v>
      </c>
      <c r="QSS113">
        <f t="shared" ref="QSS113" si="12282">QSS108*QSS112</f>
        <v>0</v>
      </c>
      <c r="QST113">
        <f t="shared" ref="QST113" si="12283">QST108*QST112</f>
        <v>0</v>
      </c>
      <c r="QSU113">
        <f t="shared" ref="QSU113" si="12284">QSU108*QSU112</f>
        <v>0</v>
      </c>
      <c r="QSV113">
        <f t="shared" ref="QSV113" si="12285">QSV108*QSV112</f>
        <v>0</v>
      </c>
      <c r="QSW113">
        <f t="shared" ref="QSW113" si="12286">QSW108*QSW112</f>
        <v>0</v>
      </c>
      <c r="QSX113">
        <f t="shared" ref="QSX113" si="12287">QSX108*QSX112</f>
        <v>0</v>
      </c>
      <c r="QSY113">
        <f t="shared" ref="QSY113" si="12288">QSY108*QSY112</f>
        <v>0</v>
      </c>
      <c r="QSZ113">
        <f t="shared" ref="QSZ113" si="12289">QSZ108*QSZ112</f>
        <v>0</v>
      </c>
      <c r="QTA113">
        <f t="shared" ref="QTA113" si="12290">QTA108*QTA112</f>
        <v>0</v>
      </c>
      <c r="QTB113">
        <f t="shared" ref="QTB113" si="12291">QTB108*QTB112</f>
        <v>0</v>
      </c>
      <c r="QTC113">
        <f t="shared" ref="QTC113" si="12292">QTC108*QTC112</f>
        <v>0</v>
      </c>
      <c r="QTD113">
        <f t="shared" ref="QTD113" si="12293">QTD108*QTD112</f>
        <v>0</v>
      </c>
      <c r="QTE113">
        <f t="shared" ref="QTE113" si="12294">QTE108*QTE112</f>
        <v>0</v>
      </c>
      <c r="QTF113">
        <f t="shared" ref="QTF113" si="12295">QTF108*QTF112</f>
        <v>0</v>
      </c>
      <c r="QTG113">
        <f t="shared" ref="QTG113" si="12296">QTG108*QTG112</f>
        <v>0</v>
      </c>
      <c r="QTH113">
        <f t="shared" ref="QTH113" si="12297">QTH108*QTH112</f>
        <v>0</v>
      </c>
      <c r="QTI113">
        <f t="shared" ref="QTI113" si="12298">QTI108*QTI112</f>
        <v>0</v>
      </c>
      <c r="QTJ113">
        <f t="shared" ref="QTJ113" si="12299">QTJ108*QTJ112</f>
        <v>0</v>
      </c>
      <c r="QTK113">
        <f t="shared" ref="QTK113" si="12300">QTK108*QTK112</f>
        <v>0</v>
      </c>
      <c r="QTL113">
        <f t="shared" ref="QTL113" si="12301">QTL108*QTL112</f>
        <v>0</v>
      </c>
      <c r="QTM113">
        <f t="shared" ref="QTM113" si="12302">QTM108*QTM112</f>
        <v>0</v>
      </c>
      <c r="QTN113">
        <f t="shared" ref="QTN113" si="12303">QTN108*QTN112</f>
        <v>0</v>
      </c>
      <c r="QTO113">
        <f t="shared" ref="QTO113" si="12304">QTO108*QTO112</f>
        <v>0</v>
      </c>
      <c r="QTP113">
        <f t="shared" ref="QTP113" si="12305">QTP108*QTP112</f>
        <v>0</v>
      </c>
      <c r="QTQ113">
        <f t="shared" ref="QTQ113" si="12306">QTQ108*QTQ112</f>
        <v>0</v>
      </c>
      <c r="QTR113">
        <f t="shared" ref="QTR113" si="12307">QTR108*QTR112</f>
        <v>0</v>
      </c>
      <c r="QTS113">
        <f t="shared" ref="QTS113" si="12308">QTS108*QTS112</f>
        <v>0</v>
      </c>
      <c r="QTT113">
        <f t="shared" ref="QTT113" si="12309">QTT108*QTT112</f>
        <v>0</v>
      </c>
      <c r="QTU113">
        <f t="shared" ref="QTU113" si="12310">QTU108*QTU112</f>
        <v>0</v>
      </c>
      <c r="QTV113">
        <f t="shared" ref="QTV113" si="12311">QTV108*QTV112</f>
        <v>0</v>
      </c>
      <c r="QTW113">
        <f t="shared" ref="QTW113" si="12312">QTW108*QTW112</f>
        <v>0</v>
      </c>
      <c r="QTX113">
        <f t="shared" ref="QTX113" si="12313">QTX108*QTX112</f>
        <v>0</v>
      </c>
      <c r="QTY113">
        <f t="shared" ref="QTY113" si="12314">QTY108*QTY112</f>
        <v>0</v>
      </c>
      <c r="QTZ113">
        <f t="shared" ref="QTZ113" si="12315">QTZ108*QTZ112</f>
        <v>0</v>
      </c>
      <c r="QUA113">
        <f t="shared" ref="QUA113" si="12316">QUA108*QUA112</f>
        <v>0</v>
      </c>
      <c r="QUB113">
        <f t="shared" ref="QUB113" si="12317">QUB108*QUB112</f>
        <v>0</v>
      </c>
      <c r="QUC113">
        <f t="shared" ref="QUC113" si="12318">QUC108*QUC112</f>
        <v>0</v>
      </c>
      <c r="QUD113">
        <f t="shared" ref="QUD113" si="12319">QUD108*QUD112</f>
        <v>0</v>
      </c>
      <c r="QUE113">
        <f t="shared" ref="QUE113" si="12320">QUE108*QUE112</f>
        <v>0</v>
      </c>
      <c r="QUF113">
        <f t="shared" ref="QUF113" si="12321">QUF108*QUF112</f>
        <v>0</v>
      </c>
      <c r="QUG113">
        <f t="shared" ref="QUG113" si="12322">QUG108*QUG112</f>
        <v>0</v>
      </c>
      <c r="QUH113">
        <f t="shared" ref="QUH113" si="12323">QUH108*QUH112</f>
        <v>0</v>
      </c>
      <c r="QUI113">
        <f t="shared" ref="QUI113" si="12324">QUI108*QUI112</f>
        <v>0</v>
      </c>
      <c r="QUJ113">
        <f t="shared" ref="QUJ113" si="12325">QUJ108*QUJ112</f>
        <v>0</v>
      </c>
      <c r="QUK113">
        <f t="shared" ref="QUK113" si="12326">QUK108*QUK112</f>
        <v>0</v>
      </c>
      <c r="QUL113">
        <f t="shared" ref="QUL113" si="12327">QUL108*QUL112</f>
        <v>0</v>
      </c>
      <c r="QUM113">
        <f t="shared" ref="QUM113" si="12328">QUM108*QUM112</f>
        <v>0</v>
      </c>
      <c r="QUN113">
        <f t="shared" ref="QUN113" si="12329">QUN108*QUN112</f>
        <v>0</v>
      </c>
      <c r="QUO113">
        <f t="shared" ref="QUO113" si="12330">QUO108*QUO112</f>
        <v>0</v>
      </c>
      <c r="QUP113">
        <f t="shared" ref="QUP113" si="12331">QUP108*QUP112</f>
        <v>0</v>
      </c>
      <c r="QUQ113">
        <f t="shared" ref="QUQ113" si="12332">QUQ108*QUQ112</f>
        <v>0</v>
      </c>
      <c r="QUR113">
        <f t="shared" ref="QUR113" si="12333">QUR108*QUR112</f>
        <v>0</v>
      </c>
      <c r="QUS113">
        <f t="shared" ref="QUS113" si="12334">QUS108*QUS112</f>
        <v>0</v>
      </c>
      <c r="QUT113">
        <f t="shared" ref="QUT113" si="12335">QUT108*QUT112</f>
        <v>0</v>
      </c>
      <c r="QUU113">
        <f t="shared" ref="QUU113" si="12336">QUU108*QUU112</f>
        <v>0</v>
      </c>
      <c r="QUV113">
        <f t="shared" ref="QUV113" si="12337">QUV108*QUV112</f>
        <v>0</v>
      </c>
      <c r="QUW113">
        <f t="shared" ref="QUW113" si="12338">QUW108*QUW112</f>
        <v>0</v>
      </c>
      <c r="QUX113">
        <f t="shared" ref="QUX113" si="12339">QUX108*QUX112</f>
        <v>0</v>
      </c>
      <c r="QUY113">
        <f t="shared" ref="QUY113" si="12340">QUY108*QUY112</f>
        <v>0</v>
      </c>
      <c r="QUZ113">
        <f t="shared" ref="QUZ113" si="12341">QUZ108*QUZ112</f>
        <v>0</v>
      </c>
      <c r="QVA113">
        <f t="shared" ref="QVA113" si="12342">QVA108*QVA112</f>
        <v>0</v>
      </c>
      <c r="QVB113">
        <f t="shared" ref="QVB113" si="12343">QVB108*QVB112</f>
        <v>0</v>
      </c>
      <c r="QVC113">
        <f t="shared" ref="QVC113" si="12344">QVC108*QVC112</f>
        <v>0</v>
      </c>
      <c r="QVD113">
        <f t="shared" ref="QVD113" si="12345">QVD108*QVD112</f>
        <v>0</v>
      </c>
      <c r="QVE113">
        <f t="shared" ref="QVE113" si="12346">QVE108*QVE112</f>
        <v>0</v>
      </c>
      <c r="QVF113">
        <f t="shared" ref="QVF113" si="12347">QVF108*QVF112</f>
        <v>0</v>
      </c>
      <c r="QVG113">
        <f t="shared" ref="QVG113" si="12348">QVG108*QVG112</f>
        <v>0</v>
      </c>
      <c r="QVH113">
        <f t="shared" ref="QVH113" si="12349">QVH108*QVH112</f>
        <v>0</v>
      </c>
      <c r="QVI113">
        <f t="shared" ref="QVI113" si="12350">QVI108*QVI112</f>
        <v>0</v>
      </c>
      <c r="QVJ113">
        <f t="shared" ref="QVJ113" si="12351">QVJ108*QVJ112</f>
        <v>0</v>
      </c>
      <c r="QVK113">
        <f t="shared" ref="QVK113" si="12352">QVK108*QVK112</f>
        <v>0</v>
      </c>
      <c r="QVL113">
        <f t="shared" ref="QVL113" si="12353">QVL108*QVL112</f>
        <v>0</v>
      </c>
      <c r="QVM113">
        <f t="shared" ref="QVM113" si="12354">QVM108*QVM112</f>
        <v>0</v>
      </c>
      <c r="QVN113">
        <f t="shared" ref="QVN113" si="12355">QVN108*QVN112</f>
        <v>0</v>
      </c>
      <c r="QVO113">
        <f t="shared" ref="QVO113" si="12356">QVO108*QVO112</f>
        <v>0</v>
      </c>
      <c r="QVP113">
        <f t="shared" ref="QVP113" si="12357">QVP108*QVP112</f>
        <v>0</v>
      </c>
      <c r="QVQ113">
        <f t="shared" ref="QVQ113" si="12358">QVQ108*QVQ112</f>
        <v>0</v>
      </c>
      <c r="QVR113">
        <f t="shared" ref="QVR113" si="12359">QVR108*QVR112</f>
        <v>0</v>
      </c>
      <c r="QVS113">
        <f t="shared" ref="QVS113" si="12360">QVS108*QVS112</f>
        <v>0</v>
      </c>
      <c r="QVT113">
        <f t="shared" ref="QVT113" si="12361">QVT108*QVT112</f>
        <v>0</v>
      </c>
      <c r="QVU113">
        <f t="shared" ref="QVU113" si="12362">QVU108*QVU112</f>
        <v>0</v>
      </c>
      <c r="QVV113">
        <f t="shared" ref="QVV113" si="12363">QVV108*QVV112</f>
        <v>0</v>
      </c>
      <c r="QVW113">
        <f t="shared" ref="QVW113" si="12364">QVW108*QVW112</f>
        <v>0</v>
      </c>
      <c r="QVX113">
        <f t="shared" ref="QVX113" si="12365">QVX108*QVX112</f>
        <v>0</v>
      </c>
      <c r="QVY113">
        <f t="shared" ref="QVY113" si="12366">QVY108*QVY112</f>
        <v>0</v>
      </c>
      <c r="QVZ113">
        <f t="shared" ref="QVZ113" si="12367">QVZ108*QVZ112</f>
        <v>0</v>
      </c>
      <c r="QWA113">
        <f t="shared" ref="QWA113" si="12368">QWA108*QWA112</f>
        <v>0</v>
      </c>
      <c r="QWB113">
        <f t="shared" ref="QWB113" si="12369">QWB108*QWB112</f>
        <v>0</v>
      </c>
      <c r="QWC113">
        <f t="shared" ref="QWC113" si="12370">QWC108*QWC112</f>
        <v>0</v>
      </c>
      <c r="QWD113">
        <f t="shared" ref="QWD113" si="12371">QWD108*QWD112</f>
        <v>0</v>
      </c>
      <c r="QWE113">
        <f t="shared" ref="QWE113" si="12372">QWE108*QWE112</f>
        <v>0</v>
      </c>
      <c r="QWF113">
        <f t="shared" ref="QWF113" si="12373">QWF108*QWF112</f>
        <v>0</v>
      </c>
      <c r="QWG113">
        <f t="shared" ref="QWG113" si="12374">QWG108*QWG112</f>
        <v>0</v>
      </c>
      <c r="QWH113">
        <f t="shared" ref="QWH113" si="12375">QWH108*QWH112</f>
        <v>0</v>
      </c>
      <c r="QWI113">
        <f t="shared" ref="QWI113" si="12376">QWI108*QWI112</f>
        <v>0</v>
      </c>
      <c r="QWJ113">
        <f t="shared" ref="QWJ113" si="12377">QWJ108*QWJ112</f>
        <v>0</v>
      </c>
      <c r="QWK113">
        <f t="shared" ref="QWK113" si="12378">QWK108*QWK112</f>
        <v>0</v>
      </c>
      <c r="QWL113">
        <f t="shared" ref="QWL113" si="12379">QWL108*QWL112</f>
        <v>0</v>
      </c>
      <c r="QWM113">
        <f t="shared" ref="QWM113" si="12380">QWM108*QWM112</f>
        <v>0</v>
      </c>
      <c r="QWN113">
        <f t="shared" ref="QWN113" si="12381">QWN108*QWN112</f>
        <v>0</v>
      </c>
      <c r="QWO113">
        <f t="shared" ref="QWO113" si="12382">QWO108*QWO112</f>
        <v>0</v>
      </c>
      <c r="QWP113">
        <f t="shared" ref="QWP113" si="12383">QWP108*QWP112</f>
        <v>0</v>
      </c>
      <c r="QWQ113">
        <f t="shared" ref="QWQ113" si="12384">QWQ108*QWQ112</f>
        <v>0</v>
      </c>
      <c r="QWR113">
        <f t="shared" ref="QWR113" si="12385">QWR108*QWR112</f>
        <v>0</v>
      </c>
      <c r="QWS113">
        <f t="shared" ref="QWS113" si="12386">QWS108*QWS112</f>
        <v>0</v>
      </c>
      <c r="QWT113">
        <f t="shared" ref="QWT113" si="12387">QWT108*QWT112</f>
        <v>0</v>
      </c>
      <c r="QWU113">
        <f t="shared" ref="QWU113" si="12388">QWU108*QWU112</f>
        <v>0</v>
      </c>
      <c r="QWV113">
        <f t="shared" ref="QWV113" si="12389">QWV108*QWV112</f>
        <v>0</v>
      </c>
      <c r="QWW113">
        <f t="shared" ref="QWW113" si="12390">QWW108*QWW112</f>
        <v>0</v>
      </c>
      <c r="QWX113">
        <f t="shared" ref="QWX113" si="12391">QWX108*QWX112</f>
        <v>0</v>
      </c>
      <c r="QWY113">
        <f t="shared" ref="QWY113" si="12392">QWY108*QWY112</f>
        <v>0</v>
      </c>
      <c r="QWZ113">
        <f t="shared" ref="QWZ113" si="12393">QWZ108*QWZ112</f>
        <v>0</v>
      </c>
      <c r="QXA113">
        <f t="shared" ref="QXA113" si="12394">QXA108*QXA112</f>
        <v>0</v>
      </c>
      <c r="QXB113">
        <f t="shared" ref="QXB113" si="12395">QXB108*QXB112</f>
        <v>0</v>
      </c>
      <c r="QXC113">
        <f t="shared" ref="QXC113" si="12396">QXC108*QXC112</f>
        <v>0</v>
      </c>
      <c r="QXD113">
        <f t="shared" ref="QXD113" si="12397">QXD108*QXD112</f>
        <v>0</v>
      </c>
      <c r="QXE113">
        <f t="shared" ref="QXE113" si="12398">QXE108*QXE112</f>
        <v>0</v>
      </c>
      <c r="QXF113">
        <f t="shared" ref="QXF113" si="12399">QXF108*QXF112</f>
        <v>0</v>
      </c>
      <c r="QXG113">
        <f t="shared" ref="QXG113" si="12400">QXG108*QXG112</f>
        <v>0</v>
      </c>
      <c r="QXH113">
        <f t="shared" ref="QXH113" si="12401">QXH108*QXH112</f>
        <v>0</v>
      </c>
      <c r="QXI113">
        <f t="shared" ref="QXI113" si="12402">QXI108*QXI112</f>
        <v>0</v>
      </c>
      <c r="QXJ113">
        <f t="shared" ref="QXJ113" si="12403">QXJ108*QXJ112</f>
        <v>0</v>
      </c>
      <c r="QXK113">
        <f t="shared" ref="QXK113" si="12404">QXK108*QXK112</f>
        <v>0</v>
      </c>
      <c r="QXL113">
        <f t="shared" ref="QXL113" si="12405">QXL108*QXL112</f>
        <v>0</v>
      </c>
      <c r="QXM113">
        <f t="shared" ref="QXM113" si="12406">QXM108*QXM112</f>
        <v>0</v>
      </c>
      <c r="QXN113">
        <f t="shared" ref="QXN113" si="12407">QXN108*QXN112</f>
        <v>0</v>
      </c>
      <c r="QXO113">
        <f t="shared" ref="QXO113" si="12408">QXO108*QXO112</f>
        <v>0</v>
      </c>
      <c r="QXP113">
        <f t="shared" ref="QXP113" si="12409">QXP108*QXP112</f>
        <v>0</v>
      </c>
      <c r="QXQ113">
        <f t="shared" ref="QXQ113" si="12410">QXQ108*QXQ112</f>
        <v>0</v>
      </c>
      <c r="QXR113">
        <f t="shared" ref="QXR113" si="12411">QXR108*QXR112</f>
        <v>0</v>
      </c>
      <c r="QXS113">
        <f t="shared" ref="QXS113" si="12412">QXS108*QXS112</f>
        <v>0</v>
      </c>
      <c r="QXT113">
        <f t="shared" ref="QXT113" si="12413">QXT108*QXT112</f>
        <v>0</v>
      </c>
      <c r="QXU113">
        <f t="shared" ref="QXU113" si="12414">QXU108*QXU112</f>
        <v>0</v>
      </c>
      <c r="QXV113">
        <f t="shared" ref="QXV113" si="12415">QXV108*QXV112</f>
        <v>0</v>
      </c>
      <c r="QXW113">
        <f t="shared" ref="QXW113" si="12416">QXW108*QXW112</f>
        <v>0</v>
      </c>
      <c r="QXX113">
        <f t="shared" ref="QXX113" si="12417">QXX108*QXX112</f>
        <v>0</v>
      </c>
      <c r="QXY113">
        <f t="shared" ref="QXY113" si="12418">QXY108*QXY112</f>
        <v>0</v>
      </c>
      <c r="QXZ113">
        <f t="shared" ref="QXZ113" si="12419">QXZ108*QXZ112</f>
        <v>0</v>
      </c>
      <c r="QYA113">
        <f t="shared" ref="QYA113" si="12420">QYA108*QYA112</f>
        <v>0</v>
      </c>
      <c r="QYB113">
        <f t="shared" ref="QYB113" si="12421">QYB108*QYB112</f>
        <v>0</v>
      </c>
      <c r="QYC113">
        <f t="shared" ref="QYC113" si="12422">QYC108*QYC112</f>
        <v>0</v>
      </c>
      <c r="QYD113">
        <f t="shared" ref="QYD113" si="12423">QYD108*QYD112</f>
        <v>0</v>
      </c>
      <c r="QYE113">
        <f t="shared" ref="QYE113" si="12424">QYE108*QYE112</f>
        <v>0</v>
      </c>
      <c r="QYF113">
        <f t="shared" ref="QYF113" si="12425">QYF108*QYF112</f>
        <v>0</v>
      </c>
      <c r="QYG113">
        <f t="shared" ref="QYG113" si="12426">QYG108*QYG112</f>
        <v>0</v>
      </c>
      <c r="QYH113">
        <f t="shared" ref="QYH113" si="12427">QYH108*QYH112</f>
        <v>0</v>
      </c>
      <c r="QYI113">
        <f t="shared" ref="QYI113" si="12428">QYI108*QYI112</f>
        <v>0</v>
      </c>
      <c r="QYJ113">
        <f t="shared" ref="QYJ113" si="12429">QYJ108*QYJ112</f>
        <v>0</v>
      </c>
      <c r="QYK113">
        <f t="shared" ref="QYK113" si="12430">QYK108*QYK112</f>
        <v>0</v>
      </c>
      <c r="QYL113">
        <f t="shared" ref="QYL113" si="12431">QYL108*QYL112</f>
        <v>0</v>
      </c>
      <c r="QYM113">
        <f t="shared" ref="QYM113" si="12432">QYM108*QYM112</f>
        <v>0</v>
      </c>
      <c r="QYN113">
        <f t="shared" ref="QYN113" si="12433">QYN108*QYN112</f>
        <v>0</v>
      </c>
      <c r="QYO113">
        <f t="shared" ref="QYO113" si="12434">QYO108*QYO112</f>
        <v>0</v>
      </c>
      <c r="QYP113">
        <f t="shared" ref="QYP113" si="12435">QYP108*QYP112</f>
        <v>0</v>
      </c>
      <c r="QYQ113">
        <f t="shared" ref="QYQ113" si="12436">QYQ108*QYQ112</f>
        <v>0</v>
      </c>
      <c r="QYR113">
        <f t="shared" ref="QYR113" si="12437">QYR108*QYR112</f>
        <v>0</v>
      </c>
      <c r="QYS113">
        <f t="shared" ref="QYS113" si="12438">QYS108*QYS112</f>
        <v>0</v>
      </c>
      <c r="QYT113">
        <f t="shared" ref="QYT113" si="12439">QYT108*QYT112</f>
        <v>0</v>
      </c>
      <c r="QYU113">
        <f t="shared" ref="QYU113" si="12440">QYU108*QYU112</f>
        <v>0</v>
      </c>
      <c r="QYV113">
        <f t="shared" ref="QYV113" si="12441">QYV108*QYV112</f>
        <v>0</v>
      </c>
      <c r="QYW113">
        <f t="shared" ref="QYW113" si="12442">QYW108*QYW112</f>
        <v>0</v>
      </c>
      <c r="QYX113">
        <f t="shared" ref="QYX113" si="12443">QYX108*QYX112</f>
        <v>0</v>
      </c>
      <c r="QYY113">
        <f t="shared" ref="QYY113" si="12444">QYY108*QYY112</f>
        <v>0</v>
      </c>
      <c r="QYZ113">
        <f t="shared" ref="QYZ113" si="12445">QYZ108*QYZ112</f>
        <v>0</v>
      </c>
      <c r="QZA113">
        <f t="shared" ref="QZA113" si="12446">QZA108*QZA112</f>
        <v>0</v>
      </c>
      <c r="QZB113">
        <f t="shared" ref="QZB113" si="12447">QZB108*QZB112</f>
        <v>0</v>
      </c>
      <c r="QZC113">
        <f t="shared" ref="QZC113" si="12448">QZC108*QZC112</f>
        <v>0</v>
      </c>
      <c r="QZD113">
        <f t="shared" ref="QZD113" si="12449">QZD108*QZD112</f>
        <v>0</v>
      </c>
      <c r="QZE113">
        <f t="shared" ref="QZE113" si="12450">QZE108*QZE112</f>
        <v>0</v>
      </c>
      <c r="QZF113">
        <f t="shared" ref="QZF113" si="12451">QZF108*QZF112</f>
        <v>0</v>
      </c>
      <c r="QZG113">
        <f t="shared" ref="QZG113" si="12452">QZG108*QZG112</f>
        <v>0</v>
      </c>
      <c r="QZH113">
        <f t="shared" ref="QZH113" si="12453">QZH108*QZH112</f>
        <v>0</v>
      </c>
      <c r="QZI113">
        <f t="shared" ref="QZI113" si="12454">QZI108*QZI112</f>
        <v>0</v>
      </c>
      <c r="QZJ113">
        <f t="shared" ref="QZJ113" si="12455">QZJ108*QZJ112</f>
        <v>0</v>
      </c>
      <c r="QZK113">
        <f t="shared" ref="QZK113" si="12456">QZK108*QZK112</f>
        <v>0</v>
      </c>
      <c r="QZL113">
        <f t="shared" ref="QZL113" si="12457">QZL108*QZL112</f>
        <v>0</v>
      </c>
      <c r="QZM113">
        <f t="shared" ref="QZM113" si="12458">QZM108*QZM112</f>
        <v>0</v>
      </c>
      <c r="QZN113">
        <f t="shared" ref="QZN113" si="12459">QZN108*QZN112</f>
        <v>0</v>
      </c>
      <c r="QZO113">
        <f t="shared" ref="QZO113" si="12460">QZO108*QZO112</f>
        <v>0</v>
      </c>
      <c r="QZP113">
        <f t="shared" ref="QZP113" si="12461">QZP108*QZP112</f>
        <v>0</v>
      </c>
      <c r="QZQ113">
        <f t="shared" ref="QZQ113" si="12462">QZQ108*QZQ112</f>
        <v>0</v>
      </c>
      <c r="QZR113">
        <f t="shared" ref="QZR113" si="12463">QZR108*QZR112</f>
        <v>0</v>
      </c>
      <c r="QZS113">
        <f t="shared" ref="QZS113" si="12464">QZS108*QZS112</f>
        <v>0</v>
      </c>
      <c r="QZT113">
        <f t="shared" ref="QZT113" si="12465">QZT108*QZT112</f>
        <v>0</v>
      </c>
      <c r="QZU113">
        <f t="shared" ref="QZU113" si="12466">QZU108*QZU112</f>
        <v>0</v>
      </c>
      <c r="QZV113">
        <f t="shared" ref="QZV113" si="12467">QZV108*QZV112</f>
        <v>0</v>
      </c>
      <c r="QZW113">
        <f t="shared" ref="QZW113" si="12468">QZW108*QZW112</f>
        <v>0</v>
      </c>
      <c r="QZX113">
        <f t="shared" ref="QZX113" si="12469">QZX108*QZX112</f>
        <v>0</v>
      </c>
      <c r="QZY113">
        <f t="shared" ref="QZY113" si="12470">QZY108*QZY112</f>
        <v>0</v>
      </c>
      <c r="QZZ113">
        <f t="shared" ref="QZZ113" si="12471">QZZ108*QZZ112</f>
        <v>0</v>
      </c>
      <c r="RAA113">
        <f t="shared" ref="RAA113" si="12472">RAA108*RAA112</f>
        <v>0</v>
      </c>
      <c r="RAB113">
        <f t="shared" ref="RAB113" si="12473">RAB108*RAB112</f>
        <v>0</v>
      </c>
      <c r="RAC113">
        <f t="shared" ref="RAC113" si="12474">RAC108*RAC112</f>
        <v>0</v>
      </c>
      <c r="RAD113">
        <f t="shared" ref="RAD113" si="12475">RAD108*RAD112</f>
        <v>0</v>
      </c>
      <c r="RAE113">
        <f t="shared" ref="RAE113" si="12476">RAE108*RAE112</f>
        <v>0</v>
      </c>
      <c r="RAF113">
        <f t="shared" ref="RAF113" si="12477">RAF108*RAF112</f>
        <v>0</v>
      </c>
      <c r="RAG113">
        <f t="shared" ref="RAG113" si="12478">RAG108*RAG112</f>
        <v>0</v>
      </c>
      <c r="RAH113">
        <f t="shared" ref="RAH113" si="12479">RAH108*RAH112</f>
        <v>0</v>
      </c>
      <c r="RAI113">
        <f t="shared" ref="RAI113" si="12480">RAI108*RAI112</f>
        <v>0</v>
      </c>
      <c r="RAJ113">
        <f t="shared" ref="RAJ113" si="12481">RAJ108*RAJ112</f>
        <v>0</v>
      </c>
      <c r="RAK113">
        <f t="shared" ref="RAK113" si="12482">RAK108*RAK112</f>
        <v>0</v>
      </c>
      <c r="RAL113">
        <f t="shared" ref="RAL113" si="12483">RAL108*RAL112</f>
        <v>0</v>
      </c>
      <c r="RAM113">
        <f t="shared" ref="RAM113" si="12484">RAM108*RAM112</f>
        <v>0</v>
      </c>
      <c r="RAN113">
        <f t="shared" ref="RAN113" si="12485">RAN108*RAN112</f>
        <v>0</v>
      </c>
      <c r="RAO113">
        <f t="shared" ref="RAO113" si="12486">RAO108*RAO112</f>
        <v>0</v>
      </c>
      <c r="RAP113">
        <f t="shared" ref="RAP113" si="12487">RAP108*RAP112</f>
        <v>0</v>
      </c>
      <c r="RAQ113">
        <f t="shared" ref="RAQ113" si="12488">RAQ108*RAQ112</f>
        <v>0</v>
      </c>
      <c r="RAR113">
        <f t="shared" ref="RAR113" si="12489">RAR108*RAR112</f>
        <v>0</v>
      </c>
      <c r="RAS113">
        <f t="shared" ref="RAS113" si="12490">RAS108*RAS112</f>
        <v>0</v>
      </c>
      <c r="RAT113">
        <f t="shared" ref="RAT113" si="12491">RAT108*RAT112</f>
        <v>0</v>
      </c>
      <c r="RAU113">
        <f t="shared" ref="RAU113" si="12492">RAU108*RAU112</f>
        <v>0</v>
      </c>
      <c r="RAV113">
        <f t="shared" ref="RAV113" si="12493">RAV108*RAV112</f>
        <v>0</v>
      </c>
      <c r="RAW113">
        <f t="shared" ref="RAW113" si="12494">RAW108*RAW112</f>
        <v>0</v>
      </c>
      <c r="RAX113">
        <f t="shared" ref="RAX113" si="12495">RAX108*RAX112</f>
        <v>0</v>
      </c>
      <c r="RAY113">
        <f t="shared" ref="RAY113" si="12496">RAY108*RAY112</f>
        <v>0</v>
      </c>
      <c r="RAZ113">
        <f t="shared" ref="RAZ113" si="12497">RAZ108*RAZ112</f>
        <v>0</v>
      </c>
      <c r="RBA113">
        <f t="shared" ref="RBA113" si="12498">RBA108*RBA112</f>
        <v>0</v>
      </c>
      <c r="RBB113">
        <f t="shared" ref="RBB113" si="12499">RBB108*RBB112</f>
        <v>0</v>
      </c>
      <c r="RBC113">
        <f t="shared" ref="RBC113" si="12500">RBC108*RBC112</f>
        <v>0</v>
      </c>
      <c r="RBD113">
        <f t="shared" ref="RBD113" si="12501">RBD108*RBD112</f>
        <v>0</v>
      </c>
      <c r="RBE113">
        <f t="shared" ref="RBE113" si="12502">RBE108*RBE112</f>
        <v>0</v>
      </c>
      <c r="RBF113">
        <f t="shared" ref="RBF113" si="12503">RBF108*RBF112</f>
        <v>0</v>
      </c>
      <c r="RBG113">
        <f t="shared" ref="RBG113" si="12504">RBG108*RBG112</f>
        <v>0</v>
      </c>
      <c r="RBH113">
        <f t="shared" ref="RBH113" si="12505">RBH108*RBH112</f>
        <v>0</v>
      </c>
      <c r="RBI113">
        <f t="shared" ref="RBI113" si="12506">RBI108*RBI112</f>
        <v>0</v>
      </c>
      <c r="RBJ113">
        <f t="shared" ref="RBJ113" si="12507">RBJ108*RBJ112</f>
        <v>0</v>
      </c>
      <c r="RBK113">
        <f t="shared" ref="RBK113" si="12508">RBK108*RBK112</f>
        <v>0</v>
      </c>
      <c r="RBL113">
        <f t="shared" ref="RBL113" si="12509">RBL108*RBL112</f>
        <v>0</v>
      </c>
      <c r="RBM113">
        <f t="shared" ref="RBM113" si="12510">RBM108*RBM112</f>
        <v>0</v>
      </c>
      <c r="RBN113">
        <f t="shared" ref="RBN113" si="12511">RBN108*RBN112</f>
        <v>0</v>
      </c>
      <c r="RBO113">
        <f t="shared" ref="RBO113" si="12512">RBO108*RBO112</f>
        <v>0</v>
      </c>
      <c r="RBP113">
        <f t="shared" ref="RBP113" si="12513">RBP108*RBP112</f>
        <v>0</v>
      </c>
      <c r="RBQ113">
        <f t="shared" ref="RBQ113" si="12514">RBQ108*RBQ112</f>
        <v>0</v>
      </c>
      <c r="RBR113">
        <f t="shared" ref="RBR113" si="12515">RBR108*RBR112</f>
        <v>0</v>
      </c>
      <c r="RBS113">
        <f t="shared" ref="RBS113" si="12516">RBS108*RBS112</f>
        <v>0</v>
      </c>
      <c r="RBT113">
        <f t="shared" ref="RBT113" si="12517">RBT108*RBT112</f>
        <v>0</v>
      </c>
      <c r="RBU113">
        <f t="shared" ref="RBU113" si="12518">RBU108*RBU112</f>
        <v>0</v>
      </c>
      <c r="RBV113">
        <f t="shared" ref="RBV113" si="12519">RBV108*RBV112</f>
        <v>0</v>
      </c>
      <c r="RBW113">
        <f t="shared" ref="RBW113" si="12520">RBW108*RBW112</f>
        <v>0</v>
      </c>
      <c r="RBX113">
        <f t="shared" ref="RBX113" si="12521">RBX108*RBX112</f>
        <v>0</v>
      </c>
      <c r="RBY113">
        <f t="shared" ref="RBY113" si="12522">RBY108*RBY112</f>
        <v>0</v>
      </c>
      <c r="RBZ113">
        <f t="shared" ref="RBZ113" si="12523">RBZ108*RBZ112</f>
        <v>0</v>
      </c>
      <c r="RCA113">
        <f t="shared" ref="RCA113" si="12524">RCA108*RCA112</f>
        <v>0</v>
      </c>
      <c r="RCB113">
        <f t="shared" ref="RCB113" si="12525">RCB108*RCB112</f>
        <v>0</v>
      </c>
      <c r="RCC113">
        <f t="shared" ref="RCC113" si="12526">RCC108*RCC112</f>
        <v>0</v>
      </c>
      <c r="RCD113">
        <f t="shared" ref="RCD113" si="12527">RCD108*RCD112</f>
        <v>0</v>
      </c>
      <c r="RCE113">
        <f t="shared" ref="RCE113" si="12528">RCE108*RCE112</f>
        <v>0</v>
      </c>
      <c r="RCF113">
        <f t="shared" ref="RCF113" si="12529">RCF108*RCF112</f>
        <v>0</v>
      </c>
      <c r="RCG113">
        <f t="shared" ref="RCG113" si="12530">RCG108*RCG112</f>
        <v>0</v>
      </c>
      <c r="RCH113">
        <f t="shared" ref="RCH113" si="12531">RCH108*RCH112</f>
        <v>0</v>
      </c>
      <c r="RCI113">
        <f t="shared" ref="RCI113" si="12532">RCI108*RCI112</f>
        <v>0</v>
      </c>
      <c r="RCJ113">
        <f t="shared" ref="RCJ113" si="12533">RCJ108*RCJ112</f>
        <v>0</v>
      </c>
      <c r="RCK113">
        <f t="shared" ref="RCK113" si="12534">RCK108*RCK112</f>
        <v>0</v>
      </c>
      <c r="RCL113">
        <f t="shared" ref="RCL113" si="12535">RCL108*RCL112</f>
        <v>0</v>
      </c>
      <c r="RCM113">
        <f t="shared" ref="RCM113" si="12536">RCM108*RCM112</f>
        <v>0</v>
      </c>
      <c r="RCN113">
        <f t="shared" ref="RCN113" si="12537">RCN108*RCN112</f>
        <v>0</v>
      </c>
      <c r="RCO113">
        <f t="shared" ref="RCO113" si="12538">RCO108*RCO112</f>
        <v>0</v>
      </c>
      <c r="RCP113">
        <f t="shared" ref="RCP113" si="12539">RCP108*RCP112</f>
        <v>0</v>
      </c>
      <c r="RCQ113">
        <f t="shared" ref="RCQ113" si="12540">RCQ108*RCQ112</f>
        <v>0</v>
      </c>
      <c r="RCR113">
        <f t="shared" ref="RCR113" si="12541">RCR108*RCR112</f>
        <v>0</v>
      </c>
      <c r="RCS113">
        <f t="shared" ref="RCS113" si="12542">RCS108*RCS112</f>
        <v>0</v>
      </c>
      <c r="RCT113">
        <f t="shared" ref="RCT113" si="12543">RCT108*RCT112</f>
        <v>0</v>
      </c>
      <c r="RCU113">
        <f t="shared" ref="RCU113" si="12544">RCU108*RCU112</f>
        <v>0</v>
      </c>
      <c r="RCV113">
        <f t="shared" ref="RCV113" si="12545">RCV108*RCV112</f>
        <v>0</v>
      </c>
      <c r="RCW113">
        <f t="shared" ref="RCW113" si="12546">RCW108*RCW112</f>
        <v>0</v>
      </c>
      <c r="RCX113">
        <f t="shared" ref="RCX113" si="12547">RCX108*RCX112</f>
        <v>0</v>
      </c>
      <c r="RCY113">
        <f t="shared" ref="RCY113" si="12548">RCY108*RCY112</f>
        <v>0</v>
      </c>
      <c r="RCZ113">
        <f t="shared" ref="RCZ113" si="12549">RCZ108*RCZ112</f>
        <v>0</v>
      </c>
      <c r="RDA113">
        <f t="shared" ref="RDA113" si="12550">RDA108*RDA112</f>
        <v>0</v>
      </c>
      <c r="RDB113">
        <f t="shared" ref="RDB113" si="12551">RDB108*RDB112</f>
        <v>0</v>
      </c>
      <c r="RDC113">
        <f t="shared" ref="RDC113" si="12552">RDC108*RDC112</f>
        <v>0</v>
      </c>
      <c r="RDD113">
        <f t="shared" ref="RDD113" si="12553">RDD108*RDD112</f>
        <v>0</v>
      </c>
      <c r="RDE113">
        <f t="shared" ref="RDE113" si="12554">RDE108*RDE112</f>
        <v>0</v>
      </c>
      <c r="RDF113">
        <f t="shared" ref="RDF113" si="12555">RDF108*RDF112</f>
        <v>0</v>
      </c>
      <c r="RDG113">
        <f t="shared" ref="RDG113" si="12556">RDG108*RDG112</f>
        <v>0</v>
      </c>
      <c r="RDH113">
        <f t="shared" ref="RDH113" si="12557">RDH108*RDH112</f>
        <v>0</v>
      </c>
      <c r="RDI113">
        <f t="shared" ref="RDI113" si="12558">RDI108*RDI112</f>
        <v>0</v>
      </c>
      <c r="RDJ113">
        <f t="shared" ref="RDJ113" si="12559">RDJ108*RDJ112</f>
        <v>0</v>
      </c>
      <c r="RDK113">
        <f t="shared" ref="RDK113" si="12560">RDK108*RDK112</f>
        <v>0</v>
      </c>
      <c r="RDL113">
        <f t="shared" ref="RDL113" si="12561">RDL108*RDL112</f>
        <v>0</v>
      </c>
      <c r="RDM113">
        <f t="shared" ref="RDM113" si="12562">RDM108*RDM112</f>
        <v>0</v>
      </c>
      <c r="RDN113">
        <f t="shared" ref="RDN113" si="12563">RDN108*RDN112</f>
        <v>0</v>
      </c>
      <c r="RDO113">
        <f t="shared" ref="RDO113" si="12564">RDO108*RDO112</f>
        <v>0</v>
      </c>
      <c r="RDP113">
        <f t="shared" ref="RDP113" si="12565">RDP108*RDP112</f>
        <v>0</v>
      </c>
      <c r="RDQ113">
        <f t="shared" ref="RDQ113" si="12566">RDQ108*RDQ112</f>
        <v>0</v>
      </c>
      <c r="RDR113">
        <f t="shared" ref="RDR113" si="12567">RDR108*RDR112</f>
        <v>0</v>
      </c>
      <c r="RDS113">
        <f t="shared" ref="RDS113" si="12568">RDS108*RDS112</f>
        <v>0</v>
      </c>
      <c r="RDT113">
        <f t="shared" ref="RDT113" si="12569">RDT108*RDT112</f>
        <v>0</v>
      </c>
      <c r="RDU113">
        <f t="shared" ref="RDU113" si="12570">RDU108*RDU112</f>
        <v>0</v>
      </c>
      <c r="RDV113">
        <f t="shared" ref="RDV113" si="12571">RDV108*RDV112</f>
        <v>0</v>
      </c>
      <c r="RDW113">
        <f t="shared" ref="RDW113" si="12572">RDW108*RDW112</f>
        <v>0</v>
      </c>
      <c r="RDX113">
        <f t="shared" ref="RDX113" si="12573">RDX108*RDX112</f>
        <v>0</v>
      </c>
      <c r="RDY113">
        <f t="shared" ref="RDY113" si="12574">RDY108*RDY112</f>
        <v>0</v>
      </c>
      <c r="RDZ113">
        <f t="shared" ref="RDZ113" si="12575">RDZ108*RDZ112</f>
        <v>0</v>
      </c>
      <c r="REA113">
        <f t="shared" ref="REA113" si="12576">REA108*REA112</f>
        <v>0</v>
      </c>
      <c r="REB113">
        <f t="shared" ref="REB113" si="12577">REB108*REB112</f>
        <v>0</v>
      </c>
      <c r="REC113">
        <f t="shared" ref="REC113" si="12578">REC108*REC112</f>
        <v>0</v>
      </c>
      <c r="RED113">
        <f t="shared" ref="RED113" si="12579">RED108*RED112</f>
        <v>0</v>
      </c>
      <c r="REE113">
        <f t="shared" ref="REE113" si="12580">REE108*REE112</f>
        <v>0</v>
      </c>
      <c r="REF113">
        <f t="shared" ref="REF113" si="12581">REF108*REF112</f>
        <v>0</v>
      </c>
      <c r="REG113">
        <f t="shared" ref="REG113" si="12582">REG108*REG112</f>
        <v>0</v>
      </c>
      <c r="REH113">
        <f t="shared" ref="REH113" si="12583">REH108*REH112</f>
        <v>0</v>
      </c>
      <c r="REI113">
        <f t="shared" ref="REI113" si="12584">REI108*REI112</f>
        <v>0</v>
      </c>
      <c r="REJ113">
        <f t="shared" ref="REJ113" si="12585">REJ108*REJ112</f>
        <v>0</v>
      </c>
      <c r="REK113">
        <f t="shared" ref="REK113" si="12586">REK108*REK112</f>
        <v>0</v>
      </c>
      <c r="REL113">
        <f t="shared" ref="REL113" si="12587">REL108*REL112</f>
        <v>0</v>
      </c>
      <c r="REM113">
        <f t="shared" ref="REM113" si="12588">REM108*REM112</f>
        <v>0</v>
      </c>
      <c r="REN113">
        <f t="shared" ref="REN113" si="12589">REN108*REN112</f>
        <v>0</v>
      </c>
      <c r="REO113">
        <f t="shared" ref="REO113" si="12590">REO108*REO112</f>
        <v>0</v>
      </c>
      <c r="REP113">
        <f t="shared" ref="REP113" si="12591">REP108*REP112</f>
        <v>0</v>
      </c>
      <c r="REQ113">
        <f t="shared" ref="REQ113" si="12592">REQ108*REQ112</f>
        <v>0</v>
      </c>
      <c r="RER113">
        <f t="shared" ref="RER113" si="12593">RER108*RER112</f>
        <v>0</v>
      </c>
      <c r="RES113">
        <f t="shared" ref="RES113" si="12594">RES108*RES112</f>
        <v>0</v>
      </c>
      <c r="RET113">
        <f t="shared" ref="RET113" si="12595">RET108*RET112</f>
        <v>0</v>
      </c>
      <c r="REU113">
        <f t="shared" ref="REU113" si="12596">REU108*REU112</f>
        <v>0</v>
      </c>
      <c r="REV113">
        <f t="shared" ref="REV113" si="12597">REV108*REV112</f>
        <v>0</v>
      </c>
      <c r="REW113">
        <f t="shared" ref="REW113" si="12598">REW108*REW112</f>
        <v>0</v>
      </c>
      <c r="REX113">
        <f t="shared" ref="REX113" si="12599">REX108*REX112</f>
        <v>0</v>
      </c>
      <c r="REY113">
        <f t="shared" ref="REY113" si="12600">REY108*REY112</f>
        <v>0</v>
      </c>
      <c r="REZ113">
        <f t="shared" ref="REZ113" si="12601">REZ108*REZ112</f>
        <v>0</v>
      </c>
      <c r="RFA113">
        <f t="shared" ref="RFA113" si="12602">RFA108*RFA112</f>
        <v>0</v>
      </c>
      <c r="RFB113">
        <f t="shared" ref="RFB113" si="12603">RFB108*RFB112</f>
        <v>0</v>
      </c>
      <c r="RFC113">
        <f t="shared" ref="RFC113" si="12604">RFC108*RFC112</f>
        <v>0</v>
      </c>
      <c r="RFD113">
        <f t="shared" ref="RFD113" si="12605">RFD108*RFD112</f>
        <v>0</v>
      </c>
      <c r="RFE113">
        <f t="shared" ref="RFE113" si="12606">RFE108*RFE112</f>
        <v>0</v>
      </c>
      <c r="RFF113">
        <f t="shared" ref="RFF113" si="12607">RFF108*RFF112</f>
        <v>0</v>
      </c>
      <c r="RFG113">
        <f t="shared" ref="RFG113" si="12608">RFG108*RFG112</f>
        <v>0</v>
      </c>
      <c r="RFH113">
        <f t="shared" ref="RFH113" si="12609">RFH108*RFH112</f>
        <v>0</v>
      </c>
      <c r="RFI113">
        <f t="shared" ref="RFI113" si="12610">RFI108*RFI112</f>
        <v>0</v>
      </c>
      <c r="RFJ113">
        <f t="shared" ref="RFJ113" si="12611">RFJ108*RFJ112</f>
        <v>0</v>
      </c>
      <c r="RFK113">
        <f t="shared" ref="RFK113" si="12612">RFK108*RFK112</f>
        <v>0</v>
      </c>
      <c r="RFL113">
        <f t="shared" ref="RFL113" si="12613">RFL108*RFL112</f>
        <v>0</v>
      </c>
      <c r="RFM113">
        <f t="shared" ref="RFM113" si="12614">RFM108*RFM112</f>
        <v>0</v>
      </c>
      <c r="RFN113">
        <f t="shared" ref="RFN113" si="12615">RFN108*RFN112</f>
        <v>0</v>
      </c>
      <c r="RFO113">
        <f t="shared" ref="RFO113" si="12616">RFO108*RFO112</f>
        <v>0</v>
      </c>
      <c r="RFP113">
        <f t="shared" ref="RFP113" si="12617">RFP108*RFP112</f>
        <v>0</v>
      </c>
      <c r="RFQ113">
        <f t="shared" ref="RFQ113" si="12618">RFQ108*RFQ112</f>
        <v>0</v>
      </c>
      <c r="RFR113">
        <f t="shared" ref="RFR113" si="12619">RFR108*RFR112</f>
        <v>0</v>
      </c>
      <c r="RFS113">
        <f t="shared" ref="RFS113" si="12620">RFS108*RFS112</f>
        <v>0</v>
      </c>
      <c r="RFT113">
        <f t="shared" ref="RFT113" si="12621">RFT108*RFT112</f>
        <v>0</v>
      </c>
      <c r="RFU113">
        <f t="shared" ref="RFU113" si="12622">RFU108*RFU112</f>
        <v>0</v>
      </c>
      <c r="RFV113">
        <f t="shared" ref="RFV113" si="12623">RFV108*RFV112</f>
        <v>0</v>
      </c>
      <c r="RFW113">
        <f t="shared" ref="RFW113" si="12624">RFW108*RFW112</f>
        <v>0</v>
      </c>
      <c r="RFX113">
        <f t="shared" ref="RFX113" si="12625">RFX108*RFX112</f>
        <v>0</v>
      </c>
      <c r="RFY113">
        <f t="shared" ref="RFY113" si="12626">RFY108*RFY112</f>
        <v>0</v>
      </c>
      <c r="RFZ113">
        <f t="shared" ref="RFZ113" si="12627">RFZ108*RFZ112</f>
        <v>0</v>
      </c>
      <c r="RGA113">
        <f t="shared" ref="RGA113" si="12628">RGA108*RGA112</f>
        <v>0</v>
      </c>
      <c r="RGB113">
        <f t="shared" ref="RGB113" si="12629">RGB108*RGB112</f>
        <v>0</v>
      </c>
      <c r="RGC113">
        <f t="shared" ref="RGC113" si="12630">RGC108*RGC112</f>
        <v>0</v>
      </c>
      <c r="RGD113">
        <f t="shared" ref="RGD113" si="12631">RGD108*RGD112</f>
        <v>0</v>
      </c>
      <c r="RGE113">
        <f t="shared" ref="RGE113" si="12632">RGE108*RGE112</f>
        <v>0</v>
      </c>
      <c r="RGF113">
        <f t="shared" ref="RGF113" si="12633">RGF108*RGF112</f>
        <v>0</v>
      </c>
      <c r="RGG113">
        <f t="shared" ref="RGG113" si="12634">RGG108*RGG112</f>
        <v>0</v>
      </c>
      <c r="RGH113">
        <f t="shared" ref="RGH113" si="12635">RGH108*RGH112</f>
        <v>0</v>
      </c>
      <c r="RGI113">
        <f t="shared" ref="RGI113" si="12636">RGI108*RGI112</f>
        <v>0</v>
      </c>
      <c r="RGJ113">
        <f t="shared" ref="RGJ113" si="12637">RGJ108*RGJ112</f>
        <v>0</v>
      </c>
      <c r="RGK113">
        <f t="shared" ref="RGK113" si="12638">RGK108*RGK112</f>
        <v>0</v>
      </c>
      <c r="RGL113">
        <f t="shared" ref="RGL113" si="12639">RGL108*RGL112</f>
        <v>0</v>
      </c>
      <c r="RGM113">
        <f t="shared" ref="RGM113" si="12640">RGM108*RGM112</f>
        <v>0</v>
      </c>
      <c r="RGN113">
        <f t="shared" ref="RGN113" si="12641">RGN108*RGN112</f>
        <v>0</v>
      </c>
      <c r="RGO113">
        <f t="shared" ref="RGO113" si="12642">RGO108*RGO112</f>
        <v>0</v>
      </c>
      <c r="RGP113">
        <f t="shared" ref="RGP113" si="12643">RGP108*RGP112</f>
        <v>0</v>
      </c>
      <c r="RGQ113">
        <f t="shared" ref="RGQ113" si="12644">RGQ108*RGQ112</f>
        <v>0</v>
      </c>
      <c r="RGR113">
        <f t="shared" ref="RGR113" si="12645">RGR108*RGR112</f>
        <v>0</v>
      </c>
      <c r="RGS113">
        <f t="shared" ref="RGS113" si="12646">RGS108*RGS112</f>
        <v>0</v>
      </c>
      <c r="RGT113">
        <f t="shared" ref="RGT113" si="12647">RGT108*RGT112</f>
        <v>0</v>
      </c>
      <c r="RGU113">
        <f t="shared" ref="RGU113" si="12648">RGU108*RGU112</f>
        <v>0</v>
      </c>
      <c r="RGV113">
        <f t="shared" ref="RGV113" si="12649">RGV108*RGV112</f>
        <v>0</v>
      </c>
      <c r="RGW113">
        <f t="shared" ref="RGW113" si="12650">RGW108*RGW112</f>
        <v>0</v>
      </c>
      <c r="RGX113">
        <f t="shared" ref="RGX113" si="12651">RGX108*RGX112</f>
        <v>0</v>
      </c>
      <c r="RGY113">
        <f t="shared" ref="RGY113" si="12652">RGY108*RGY112</f>
        <v>0</v>
      </c>
      <c r="RGZ113">
        <f t="shared" ref="RGZ113" si="12653">RGZ108*RGZ112</f>
        <v>0</v>
      </c>
      <c r="RHA113">
        <f t="shared" ref="RHA113" si="12654">RHA108*RHA112</f>
        <v>0</v>
      </c>
      <c r="RHB113">
        <f t="shared" ref="RHB113" si="12655">RHB108*RHB112</f>
        <v>0</v>
      </c>
      <c r="RHC113">
        <f t="shared" ref="RHC113" si="12656">RHC108*RHC112</f>
        <v>0</v>
      </c>
      <c r="RHD113">
        <f t="shared" ref="RHD113" si="12657">RHD108*RHD112</f>
        <v>0</v>
      </c>
      <c r="RHE113">
        <f t="shared" ref="RHE113" si="12658">RHE108*RHE112</f>
        <v>0</v>
      </c>
      <c r="RHF113">
        <f t="shared" ref="RHF113" si="12659">RHF108*RHF112</f>
        <v>0</v>
      </c>
      <c r="RHG113">
        <f t="shared" ref="RHG113" si="12660">RHG108*RHG112</f>
        <v>0</v>
      </c>
      <c r="RHH113">
        <f t="shared" ref="RHH113" si="12661">RHH108*RHH112</f>
        <v>0</v>
      </c>
      <c r="RHI113">
        <f t="shared" ref="RHI113" si="12662">RHI108*RHI112</f>
        <v>0</v>
      </c>
      <c r="RHJ113">
        <f t="shared" ref="RHJ113" si="12663">RHJ108*RHJ112</f>
        <v>0</v>
      </c>
      <c r="RHK113">
        <f t="shared" ref="RHK113" si="12664">RHK108*RHK112</f>
        <v>0</v>
      </c>
      <c r="RHL113">
        <f t="shared" ref="RHL113" si="12665">RHL108*RHL112</f>
        <v>0</v>
      </c>
      <c r="RHM113">
        <f t="shared" ref="RHM113" si="12666">RHM108*RHM112</f>
        <v>0</v>
      </c>
      <c r="RHN113">
        <f t="shared" ref="RHN113" si="12667">RHN108*RHN112</f>
        <v>0</v>
      </c>
      <c r="RHO113">
        <f t="shared" ref="RHO113" si="12668">RHO108*RHO112</f>
        <v>0</v>
      </c>
      <c r="RHP113">
        <f t="shared" ref="RHP113" si="12669">RHP108*RHP112</f>
        <v>0</v>
      </c>
      <c r="RHQ113">
        <f t="shared" ref="RHQ113" si="12670">RHQ108*RHQ112</f>
        <v>0</v>
      </c>
      <c r="RHR113">
        <f t="shared" ref="RHR113" si="12671">RHR108*RHR112</f>
        <v>0</v>
      </c>
      <c r="RHS113">
        <f t="shared" ref="RHS113" si="12672">RHS108*RHS112</f>
        <v>0</v>
      </c>
      <c r="RHT113">
        <f t="shared" ref="RHT113" si="12673">RHT108*RHT112</f>
        <v>0</v>
      </c>
      <c r="RHU113">
        <f t="shared" ref="RHU113" si="12674">RHU108*RHU112</f>
        <v>0</v>
      </c>
      <c r="RHV113">
        <f t="shared" ref="RHV113" si="12675">RHV108*RHV112</f>
        <v>0</v>
      </c>
      <c r="RHW113">
        <f t="shared" ref="RHW113" si="12676">RHW108*RHW112</f>
        <v>0</v>
      </c>
      <c r="RHX113">
        <f t="shared" ref="RHX113" si="12677">RHX108*RHX112</f>
        <v>0</v>
      </c>
      <c r="RHY113">
        <f t="shared" ref="RHY113" si="12678">RHY108*RHY112</f>
        <v>0</v>
      </c>
      <c r="RHZ113">
        <f t="shared" ref="RHZ113" si="12679">RHZ108*RHZ112</f>
        <v>0</v>
      </c>
      <c r="RIA113">
        <f t="shared" ref="RIA113" si="12680">RIA108*RIA112</f>
        <v>0</v>
      </c>
      <c r="RIB113">
        <f t="shared" ref="RIB113" si="12681">RIB108*RIB112</f>
        <v>0</v>
      </c>
      <c r="RIC113">
        <f t="shared" ref="RIC113" si="12682">RIC108*RIC112</f>
        <v>0</v>
      </c>
      <c r="RID113">
        <f t="shared" ref="RID113" si="12683">RID108*RID112</f>
        <v>0</v>
      </c>
      <c r="RIE113">
        <f t="shared" ref="RIE113" si="12684">RIE108*RIE112</f>
        <v>0</v>
      </c>
      <c r="RIF113">
        <f t="shared" ref="RIF113" si="12685">RIF108*RIF112</f>
        <v>0</v>
      </c>
      <c r="RIG113">
        <f t="shared" ref="RIG113" si="12686">RIG108*RIG112</f>
        <v>0</v>
      </c>
      <c r="RIH113">
        <f t="shared" ref="RIH113" si="12687">RIH108*RIH112</f>
        <v>0</v>
      </c>
      <c r="RII113">
        <f t="shared" ref="RII113" si="12688">RII108*RII112</f>
        <v>0</v>
      </c>
      <c r="RIJ113">
        <f t="shared" ref="RIJ113" si="12689">RIJ108*RIJ112</f>
        <v>0</v>
      </c>
      <c r="RIK113">
        <f t="shared" ref="RIK113" si="12690">RIK108*RIK112</f>
        <v>0</v>
      </c>
      <c r="RIL113">
        <f t="shared" ref="RIL113" si="12691">RIL108*RIL112</f>
        <v>0</v>
      </c>
      <c r="RIM113">
        <f t="shared" ref="RIM113" si="12692">RIM108*RIM112</f>
        <v>0</v>
      </c>
      <c r="RIN113">
        <f t="shared" ref="RIN113" si="12693">RIN108*RIN112</f>
        <v>0</v>
      </c>
      <c r="RIO113">
        <f t="shared" ref="RIO113" si="12694">RIO108*RIO112</f>
        <v>0</v>
      </c>
      <c r="RIP113">
        <f t="shared" ref="RIP113" si="12695">RIP108*RIP112</f>
        <v>0</v>
      </c>
      <c r="RIQ113">
        <f t="shared" ref="RIQ113" si="12696">RIQ108*RIQ112</f>
        <v>0</v>
      </c>
      <c r="RIR113">
        <f t="shared" ref="RIR113" si="12697">RIR108*RIR112</f>
        <v>0</v>
      </c>
      <c r="RIS113">
        <f t="shared" ref="RIS113" si="12698">RIS108*RIS112</f>
        <v>0</v>
      </c>
      <c r="RIT113">
        <f t="shared" ref="RIT113" si="12699">RIT108*RIT112</f>
        <v>0</v>
      </c>
      <c r="RIU113">
        <f t="shared" ref="RIU113" si="12700">RIU108*RIU112</f>
        <v>0</v>
      </c>
      <c r="RIV113">
        <f t="shared" ref="RIV113" si="12701">RIV108*RIV112</f>
        <v>0</v>
      </c>
      <c r="RIW113">
        <f t="shared" ref="RIW113" si="12702">RIW108*RIW112</f>
        <v>0</v>
      </c>
      <c r="RIX113">
        <f t="shared" ref="RIX113" si="12703">RIX108*RIX112</f>
        <v>0</v>
      </c>
      <c r="RIY113">
        <f t="shared" ref="RIY113" si="12704">RIY108*RIY112</f>
        <v>0</v>
      </c>
      <c r="RIZ113">
        <f t="shared" ref="RIZ113" si="12705">RIZ108*RIZ112</f>
        <v>0</v>
      </c>
      <c r="RJA113">
        <f t="shared" ref="RJA113" si="12706">RJA108*RJA112</f>
        <v>0</v>
      </c>
      <c r="RJB113">
        <f t="shared" ref="RJB113" si="12707">RJB108*RJB112</f>
        <v>0</v>
      </c>
      <c r="RJC113">
        <f t="shared" ref="RJC113" si="12708">RJC108*RJC112</f>
        <v>0</v>
      </c>
      <c r="RJD113">
        <f t="shared" ref="RJD113" si="12709">RJD108*RJD112</f>
        <v>0</v>
      </c>
      <c r="RJE113">
        <f t="shared" ref="RJE113" si="12710">RJE108*RJE112</f>
        <v>0</v>
      </c>
      <c r="RJF113">
        <f t="shared" ref="RJF113" si="12711">RJF108*RJF112</f>
        <v>0</v>
      </c>
      <c r="RJG113">
        <f t="shared" ref="RJG113" si="12712">RJG108*RJG112</f>
        <v>0</v>
      </c>
      <c r="RJH113">
        <f t="shared" ref="RJH113" si="12713">RJH108*RJH112</f>
        <v>0</v>
      </c>
      <c r="RJI113">
        <f t="shared" ref="RJI113" si="12714">RJI108*RJI112</f>
        <v>0</v>
      </c>
      <c r="RJJ113">
        <f t="shared" ref="RJJ113" si="12715">RJJ108*RJJ112</f>
        <v>0</v>
      </c>
      <c r="RJK113">
        <f t="shared" ref="RJK113" si="12716">RJK108*RJK112</f>
        <v>0</v>
      </c>
      <c r="RJL113">
        <f t="shared" ref="RJL113" si="12717">RJL108*RJL112</f>
        <v>0</v>
      </c>
      <c r="RJM113">
        <f t="shared" ref="RJM113" si="12718">RJM108*RJM112</f>
        <v>0</v>
      </c>
      <c r="RJN113">
        <f t="shared" ref="RJN113" si="12719">RJN108*RJN112</f>
        <v>0</v>
      </c>
      <c r="RJO113">
        <f t="shared" ref="RJO113" si="12720">RJO108*RJO112</f>
        <v>0</v>
      </c>
      <c r="RJP113">
        <f t="shared" ref="RJP113" si="12721">RJP108*RJP112</f>
        <v>0</v>
      </c>
      <c r="RJQ113">
        <f t="shared" ref="RJQ113" si="12722">RJQ108*RJQ112</f>
        <v>0</v>
      </c>
      <c r="RJR113">
        <f t="shared" ref="RJR113" si="12723">RJR108*RJR112</f>
        <v>0</v>
      </c>
      <c r="RJS113">
        <f t="shared" ref="RJS113" si="12724">RJS108*RJS112</f>
        <v>0</v>
      </c>
      <c r="RJT113">
        <f t="shared" ref="RJT113" si="12725">RJT108*RJT112</f>
        <v>0</v>
      </c>
      <c r="RJU113">
        <f t="shared" ref="RJU113" si="12726">RJU108*RJU112</f>
        <v>0</v>
      </c>
      <c r="RJV113">
        <f t="shared" ref="RJV113" si="12727">RJV108*RJV112</f>
        <v>0</v>
      </c>
      <c r="RJW113">
        <f t="shared" ref="RJW113" si="12728">RJW108*RJW112</f>
        <v>0</v>
      </c>
      <c r="RJX113">
        <f t="shared" ref="RJX113" si="12729">RJX108*RJX112</f>
        <v>0</v>
      </c>
      <c r="RJY113">
        <f t="shared" ref="RJY113" si="12730">RJY108*RJY112</f>
        <v>0</v>
      </c>
      <c r="RJZ113">
        <f t="shared" ref="RJZ113" si="12731">RJZ108*RJZ112</f>
        <v>0</v>
      </c>
      <c r="RKA113">
        <f t="shared" ref="RKA113" si="12732">RKA108*RKA112</f>
        <v>0</v>
      </c>
      <c r="RKB113">
        <f t="shared" ref="RKB113" si="12733">RKB108*RKB112</f>
        <v>0</v>
      </c>
      <c r="RKC113">
        <f t="shared" ref="RKC113" si="12734">RKC108*RKC112</f>
        <v>0</v>
      </c>
      <c r="RKD113">
        <f t="shared" ref="RKD113" si="12735">RKD108*RKD112</f>
        <v>0</v>
      </c>
      <c r="RKE113">
        <f t="shared" ref="RKE113" si="12736">RKE108*RKE112</f>
        <v>0</v>
      </c>
      <c r="RKF113">
        <f t="shared" ref="RKF113" si="12737">RKF108*RKF112</f>
        <v>0</v>
      </c>
      <c r="RKG113">
        <f t="shared" ref="RKG113" si="12738">RKG108*RKG112</f>
        <v>0</v>
      </c>
      <c r="RKH113">
        <f t="shared" ref="RKH113" si="12739">RKH108*RKH112</f>
        <v>0</v>
      </c>
      <c r="RKI113">
        <f t="shared" ref="RKI113" si="12740">RKI108*RKI112</f>
        <v>0</v>
      </c>
      <c r="RKJ113">
        <f t="shared" ref="RKJ113" si="12741">RKJ108*RKJ112</f>
        <v>0</v>
      </c>
      <c r="RKK113">
        <f t="shared" ref="RKK113" si="12742">RKK108*RKK112</f>
        <v>0</v>
      </c>
      <c r="RKL113">
        <f t="shared" ref="RKL113" si="12743">RKL108*RKL112</f>
        <v>0</v>
      </c>
      <c r="RKM113">
        <f t="shared" ref="RKM113" si="12744">RKM108*RKM112</f>
        <v>0</v>
      </c>
      <c r="RKN113">
        <f t="shared" ref="RKN113" si="12745">RKN108*RKN112</f>
        <v>0</v>
      </c>
      <c r="RKO113">
        <f t="shared" ref="RKO113" si="12746">RKO108*RKO112</f>
        <v>0</v>
      </c>
      <c r="RKP113">
        <f t="shared" ref="RKP113" si="12747">RKP108*RKP112</f>
        <v>0</v>
      </c>
      <c r="RKQ113">
        <f t="shared" ref="RKQ113" si="12748">RKQ108*RKQ112</f>
        <v>0</v>
      </c>
      <c r="RKR113">
        <f t="shared" ref="RKR113" si="12749">RKR108*RKR112</f>
        <v>0</v>
      </c>
      <c r="RKS113">
        <f t="shared" ref="RKS113" si="12750">RKS108*RKS112</f>
        <v>0</v>
      </c>
      <c r="RKT113">
        <f t="shared" ref="RKT113" si="12751">RKT108*RKT112</f>
        <v>0</v>
      </c>
      <c r="RKU113">
        <f t="shared" ref="RKU113" si="12752">RKU108*RKU112</f>
        <v>0</v>
      </c>
      <c r="RKV113">
        <f t="shared" ref="RKV113" si="12753">RKV108*RKV112</f>
        <v>0</v>
      </c>
      <c r="RKW113">
        <f t="shared" ref="RKW113" si="12754">RKW108*RKW112</f>
        <v>0</v>
      </c>
      <c r="RKX113">
        <f t="shared" ref="RKX113" si="12755">RKX108*RKX112</f>
        <v>0</v>
      </c>
      <c r="RKY113">
        <f t="shared" ref="RKY113" si="12756">RKY108*RKY112</f>
        <v>0</v>
      </c>
      <c r="RKZ113">
        <f t="shared" ref="RKZ113" si="12757">RKZ108*RKZ112</f>
        <v>0</v>
      </c>
      <c r="RLA113">
        <f t="shared" ref="RLA113" si="12758">RLA108*RLA112</f>
        <v>0</v>
      </c>
      <c r="RLB113">
        <f t="shared" ref="RLB113" si="12759">RLB108*RLB112</f>
        <v>0</v>
      </c>
      <c r="RLC113">
        <f t="shared" ref="RLC113" si="12760">RLC108*RLC112</f>
        <v>0</v>
      </c>
      <c r="RLD113">
        <f t="shared" ref="RLD113" si="12761">RLD108*RLD112</f>
        <v>0</v>
      </c>
      <c r="RLE113">
        <f t="shared" ref="RLE113" si="12762">RLE108*RLE112</f>
        <v>0</v>
      </c>
      <c r="RLF113">
        <f t="shared" ref="RLF113" si="12763">RLF108*RLF112</f>
        <v>0</v>
      </c>
      <c r="RLG113">
        <f t="shared" ref="RLG113" si="12764">RLG108*RLG112</f>
        <v>0</v>
      </c>
      <c r="RLH113">
        <f t="shared" ref="RLH113" si="12765">RLH108*RLH112</f>
        <v>0</v>
      </c>
      <c r="RLI113">
        <f t="shared" ref="RLI113" si="12766">RLI108*RLI112</f>
        <v>0</v>
      </c>
      <c r="RLJ113">
        <f t="shared" ref="RLJ113" si="12767">RLJ108*RLJ112</f>
        <v>0</v>
      </c>
      <c r="RLK113">
        <f t="shared" ref="RLK113" si="12768">RLK108*RLK112</f>
        <v>0</v>
      </c>
      <c r="RLL113">
        <f t="shared" ref="RLL113" si="12769">RLL108*RLL112</f>
        <v>0</v>
      </c>
      <c r="RLM113">
        <f t="shared" ref="RLM113" si="12770">RLM108*RLM112</f>
        <v>0</v>
      </c>
      <c r="RLN113">
        <f t="shared" ref="RLN113" si="12771">RLN108*RLN112</f>
        <v>0</v>
      </c>
      <c r="RLO113">
        <f t="shared" ref="RLO113" si="12772">RLO108*RLO112</f>
        <v>0</v>
      </c>
      <c r="RLP113">
        <f t="shared" ref="RLP113" si="12773">RLP108*RLP112</f>
        <v>0</v>
      </c>
      <c r="RLQ113">
        <f t="shared" ref="RLQ113" si="12774">RLQ108*RLQ112</f>
        <v>0</v>
      </c>
      <c r="RLR113">
        <f t="shared" ref="RLR113" si="12775">RLR108*RLR112</f>
        <v>0</v>
      </c>
      <c r="RLS113">
        <f t="shared" ref="RLS113" si="12776">RLS108*RLS112</f>
        <v>0</v>
      </c>
      <c r="RLT113">
        <f t="shared" ref="RLT113" si="12777">RLT108*RLT112</f>
        <v>0</v>
      </c>
      <c r="RLU113">
        <f t="shared" ref="RLU113" si="12778">RLU108*RLU112</f>
        <v>0</v>
      </c>
      <c r="RLV113">
        <f t="shared" ref="RLV113" si="12779">RLV108*RLV112</f>
        <v>0</v>
      </c>
      <c r="RLW113">
        <f t="shared" ref="RLW113" si="12780">RLW108*RLW112</f>
        <v>0</v>
      </c>
      <c r="RLX113">
        <f t="shared" ref="RLX113" si="12781">RLX108*RLX112</f>
        <v>0</v>
      </c>
      <c r="RLY113">
        <f t="shared" ref="RLY113" si="12782">RLY108*RLY112</f>
        <v>0</v>
      </c>
      <c r="RLZ113">
        <f t="shared" ref="RLZ113" si="12783">RLZ108*RLZ112</f>
        <v>0</v>
      </c>
      <c r="RMA113">
        <f t="shared" ref="RMA113" si="12784">RMA108*RMA112</f>
        <v>0</v>
      </c>
      <c r="RMB113">
        <f t="shared" ref="RMB113" si="12785">RMB108*RMB112</f>
        <v>0</v>
      </c>
      <c r="RMC113">
        <f t="shared" ref="RMC113" si="12786">RMC108*RMC112</f>
        <v>0</v>
      </c>
      <c r="RMD113">
        <f t="shared" ref="RMD113" si="12787">RMD108*RMD112</f>
        <v>0</v>
      </c>
      <c r="RME113">
        <f t="shared" ref="RME113" si="12788">RME108*RME112</f>
        <v>0</v>
      </c>
      <c r="RMF113">
        <f t="shared" ref="RMF113" si="12789">RMF108*RMF112</f>
        <v>0</v>
      </c>
      <c r="RMG113">
        <f t="shared" ref="RMG113" si="12790">RMG108*RMG112</f>
        <v>0</v>
      </c>
      <c r="RMH113">
        <f t="shared" ref="RMH113" si="12791">RMH108*RMH112</f>
        <v>0</v>
      </c>
      <c r="RMI113">
        <f t="shared" ref="RMI113" si="12792">RMI108*RMI112</f>
        <v>0</v>
      </c>
      <c r="RMJ113">
        <f t="shared" ref="RMJ113" si="12793">RMJ108*RMJ112</f>
        <v>0</v>
      </c>
      <c r="RMK113">
        <f t="shared" ref="RMK113" si="12794">RMK108*RMK112</f>
        <v>0</v>
      </c>
      <c r="RML113">
        <f t="shared" ref="RML113" si="12795">RML108*RML112</f>
        <v>0</v>
      </c>
      <c r="RMM113">
        <f t="shared" ref="RMM113" si="12796">RMM108*RMM112</f>
        <v>0</v>
      </c>
      <c r="RMN113">
        <f t="shared" ref="RMN113" si="12797">RMN108*RMN112</f>
        <v>0</v>
      </c>
      <c r="RMO113">
        <f t="shared" ref="RMO113" si="12798">RMO108*RMO112</f>
        <v>0</v>
      </c>
      <c r="RMP113">
        <f t="shared" ref="RMP113" si="12799">RMP108*RMP112</f>
        <v>0</v>
      </c>
      <c r="RMQ113">
        <f t="shared" ref="RMQ113" si="12800">RMQ108*RMQ112</f>
        <v>0</v>
      </c>
      <c r="RMR113">
        <f t="shared" ref="RMR113" si="12801">RMR108*RMR112</f>
        <v>0</v>
      </c>
      <c r="RMS113">
        <f t="shared" ref="RMS113" si="12802">RMS108*RMS112</f>
        <v>0</v>
      </c>
      <c r="RMT113">
        <f t="shared" ref="RMT113" si="12803">RMT108*RMT112</f>
        <v>0</v>
      </c>
      <c r="RMU113">
        <f t="shared" ref="RMU113" si="12804">RMU108*RMU112</f>
        <v>0</v>
      </c>
      <c r="RMV113">
        <f t="shared" ref="RMV113" si="12805">RMV108*RMV112</f>
        <v>0</v>
      </c>
      <c r="RMW113">
        <f t="shared" ref="RMW113" si="12806">RMW108*RMW112</f>
        <v>0</v>
      </c>
      <c r="RMX113">
        <f t="shared" ref="RMX113" si="12807">RMX108*RMX112</f>
        <v>0</v>
      </c>
      <c r="RMY113">
        <f t="shared" ref="RMY113" si="12808">RMY108*RMY112</f>
        <v>0</v>
      </c>
      <c r="RMZ113">
        <f t="shared" ref="RMZ113" si="12809">RMZ108*RMZ112</f>
        <v>0</v>
      </c>
      <c r="RNA113">
        <f t="shared" ref="RNA113" si="12810">RNA108*RNA112</f>
        <v>0</v>
      </c>
      <c r="RNB113">
        <f t="shared" ref="RNB113" si="12811">RNB108*RNB112</f>
        <v>0</v>
      </c>
      <c r="RNC113">
        <f t="shared" ref="RNC113" si="12812">RNC108*RNC112</f>
        <v>0</v>
      </c>
      <c r="RND113">
        <f t="shared" ref="RND113" si="12813">RND108*RND112</f>
        <v>0</v>
      </c>
      <c r="RNE113">
        <f t="shared" ref="RNE113" si="12814">RNE108*RNE112</f>
        <v>0</v>
      </c>
      <c r="RNF113">
        <f t="shared" ref="RNF113" si="12815">RNF108*RNF112</f>
        <v>0</v>
      </c>
      <c r="RNG113">
        <f t="shared" ref="RNG113" si="12816">RNG108*RNG112</f>
        <v>0</v>
      </c>
      <c r="RNH113">
        <f t="shared" ref="RNH113" si="12817">RNH108*RNH112</f>
        <v>0</v>
      </c>
      <c r="RNI113">
        <f t="shared" ref="RNI113" si="12818">RNI108*RNI112</f>
        <v>0</v>
      </c>
      <c r="RNJ113">
        <f t="shared" ref="RNJ113" si="12819">RNJ108*RNJ112</f>
        <v>0</v>
      </c>
      <c r="RNK113">
        <f t="shared" ref="RNK113" si="12820">RNK108*RNK112</f>
        <v>0</v>
      </c>
      <c r="RNL113">
        <f t="shared" ref="RNL113" si="12821">RNL108*RNL112</f>
        <v>0</v>
      </c>
      <c r="RNM113">
        <f t="shared" ref="RNM113" si="12822">RNM108*RNM112</f>
        <v>0</v>
      </c>
      <c r="RNN113">
        <f t="shared" ref="RNN113" si="12823">RNN108*RNN112</f>
        <v>0</v>
      </c>
      <c r="RNO113">
        <f t="shared" ref="RNO113" si="12824">RNO108*RNO112</f>
        <v>0</v>
      </c>
      <c r="RNP113">
        <f t="shared" ref="RNP113" si="12825">RNP108*RNP112</f>
        <v>0</v>
      </c>
      <c r="RNQ113">
        <f t="shared" ref="RNQ113" si="12826">RNQ108*RNQ112</f>
        <v>0</v>
      </c>
      <c r="RNR113">
        <f t="shared" ref="RNR113" si="12827">RNR108*RNR112</f>
        <v>0</v>
      </c>
      <c r="RNS113">
        <f t="shared" ref="RNS113" si="12828">RNS108*RNS112</f>
        <v>0</v>
      </c>
      <c r="RNT113">
        <f t="shared" ref="RNT113" si="12829">RNT108*RNT112</f>
        <v>0</v>
      </c>
      <c r="RNU113">
        <f t="shared" ref="RNU113" si="12830">RNU108*RNU112</f>
        <v>0</v>
      </c>
      <c r="RNV113">
        <f t="shared" ref="RNV113" si="12831">RNV108*RNV112</f>
        <v>0</v>
      </c>
      <c r="RNW113">
        <f t="shared" ref="RNW113" si="12832">RNW108*RNW112</f>
        <v>0</v>
      </c>
      <c r="RNX113">
        <f t="shared" ref="RNX113" si="12833">RNX108*RNX112</f>
        <v>0</v>
      </c>
      <c r="RNY113">
        <f t="shared" ref="RNY113" si="12834">RNY108*RNY112</f>
        <v>0</v>
      </c>
      <c r="RNZ113">
        <f t="shared" ref="RNZ113" si="12835">RNZ108*RNZ112</f>
        <v>0</v>
      </c>
      <c r="ROA113">
        <f t="shared" ref="ROA113" si="12836">ROA108*ROA112</f>
        <v>0</v>
      </c>
      <c r="ROB113">
        <f t="shared" ref="ROB113" si="12837">ROB108*ROB112</f>
        <v>0</v>
      </c>
      <c r="ROC113">
        <f t="shared" ref="ROC113" si="12838">ROC108*ROC112</f>
        <v>0</v>
      </c>
      <c r="ROD113">
        <f t="shared" ref="ROD113" si="12839">ROD108*ROD112</f>
        <v>0</v>
      </c>
      <c r="ROE113">
        <f t="shared" ref="ROE113" si="12840">ROE108*ROE112</f>
        <v>0</v>
      </c>
      <c r="ROF113">
        <f t="shared" ref="ROF113" si="12841">ROF108*ROF112</f>
        <v>0</v>
      </c>
      <c r="ROG113">
        <f t="shared" ref="ROG113" si="12842">ROG108*ROG112</f>
        <v>0</v>
      </c>
      <c r="ROH113">
        <f t="shared" ref="ROH113" si="12843">ROH108*ROH112</f>
        <v>0</v>
      </c>
      <c r="ROI113">
        <f t="shared" ref="ROI113" si="12844">ROI108*ROI112</f>
        <v>0</v>
      </c>
      <c r="ROJ113">
        <f t="shared" ref="ROJ113" si="12845">ROJ108*ROJ112</f>
        <v>0</v>
      </c>
      <c r="ROK113">
        <f t="shared" ref="ROK113" si="12846">ROK108*ROK112</f>
        <v>0</v>
      </c>
      <c r="ROL113">
        <f t="shared" ref="ROL113" si="12847">ROL108*ROL112</f>
        <v>0</v>
      </c>
      <c r="ROM113">
        <f t="shared" ref="ROM113" si="12848">ROM108*ROM112</f>
        <v>0</v>
      </c>
      <c r="RON113">
        <f t="shared" ref="RON113" si="12849">RON108*RON112</f>
        <v>0</v>
      </c>
      <c r="ROO113">
        <f t="shared" ref="ROO113" si="12850">ROO108*ROO112</f>
        <v>0</v>
      </c>
      <c r="ROP113">
        <f t="shared" ref="ROP113" si="12851">ROP108*ROP112</f>
        <v>0</v>
      </c>
      <c r="ROQ113">
        <f t="shared" ref="ROQ113" si="12852">ROQ108*ROQ112</f>
        <v>0</v>
      </c>
      <c r="ROR113">
        <f t="shared" ref="ROR113" si="12853">ROR108*ROR112</f>
        <v>0</v>
      </c>
      <c r="ROS113">
        <f t="shared" ref="ROS113" si="12854">ROS108*ROS112</f>
        <v>0</v>
      </c>
      <c r="ROT113">
        <f t="shared" ref="ROT113" si="12855">ROT108*ROT112</f>
        <v>0</v>
      </c>
      <c r="ROU113">
        <f t="shared" ref="ROU113" si="12856">ROU108*ROU112</f>
        <v>0</v>
      </c>
      <c r="ROV113">
        <f t="shared" ref="ROV113" si="12857">ROV108*ROV112</f>
        <v>0</v>
      </c>
      <c r="ROW113">
        <f t="shared" ref="ROW113" si="12858">ROW108*ROW112</f>
        <v>0</v>
      </c>
      <c r="ROX113">
        <f t="shared" ref="ROX113" si="12859">ROX108*ROX112</f>
        <v>0</v>
      </c>
      <c r="ROY113">
        <f t="shared" ref="ROY113" si="12860">ROY108*ROY112</f>
        <v>0</v>
      </c>
      <c r="ROZ113">
        <f t="shared" ref="ROZ113" si="12861">ROZ108*ROZ112</f>
        <v>0</v>
      </c>
      <c r="RPA113">
        <f t="shared" ref="RPA113" si="12862">RPA108*RPA112</f>
        <v>0</v>
      </c>
      <c r="RPB113">
        <f t="shared" ref="RPB113" si="12863">RPB108*RPB112</f>
        <v>0</v>
      </c>
      <c r="RPC113">
        <f t="shared" ref="RPC113" si="12864">RPC108*RPC112</f>
        <v>0</v>
      </c>
      <c r="RPD113">
        <f t="shared" ref="RPD113" si="12865">RPD108*RPD112</f>
        <v>0</v>
      </c>
      <c r="RPE113">
        <f t="shared" ref="RPE113" si="12866">RPE108*RPE112</f>
        <v>0</v>
      </c>
      <c r="RPF113">
        <f t="shared" ref="RPF113" si="12867">RPF108*RPF112</f>
        <v>0</v>
      </c>
      <c r="RPG113">
        <f t="shared" ref="RPG113" si="12868">RPG108*RPG112</f>
        <v>0</v>
      </c>
      <c r="RPH113">
        <f t="shared" ref="RPH113" si="12869">RPH108*RPH112</f>
        <v>0</v>
      </c>
      <c r="RPI113">
        <f t="shared" ref="RPI113" si="12870">RPI108*RPI112</f>
        <v>0</v>
      </c>
      <c r="RPJ113">
        <f t="shared" ref="RPJ113" si="12871">RPJ108*RPJ112</f>
        <v>0</v>
      </c>
      <c r="RPK113">
        <f t="shared" ref="RPK113" si="12872">RPK108*RPK112</f>
        <v>0</v>
      </c>
      <c r="RPL113">
        <f t="shared" ref="RPL113" si="12873">RPL108*RPL112</f>
        <v>0</v>
      </c>
      <c r="RPM113">
        <f t="shared" ref="RPM113" si="12874">RPM108*RPM112</f>
        <v>0</v>
      </c>
      <c r="RPN113">
        <f t="shared" ref="RPN113" si="12875">RPN108*RPN112</f>
        <v>0</v>
      </c>
      <c r="RPO113">
        <f t="shared" ref="RPO113" si="12876">RPO108*RPO112</f>
        <v>0</v>
      </c>
      <c r="RPP113">
        <f t="shared" ref="RPP113" si="12877">RPP108*RPP112</f>
        <v>0</v>
      </c>
      <c r="RPQ113">
        <f t="shared" ref="RPQ113" si="12878">RPQ108*RPQ112</f>
        <v>0</v>
      </c>
      <c r="RPR113">
        <f t="shared" ref="RPR113" si="12879">RPR108*RPR112</f>
        <v>0</v>
      </c>
      <c r="RPS113">
        <f t="shared" ref="RPS113" si="12880">RPS108*RPS112</f>
        <v>0</v>
      </c>
      <c r="RPT113">
        <f t="shared" ref="RPT113" si="12881">RPT108*RPT112</f>
        <v>0</v>
      </c>
      <c r="RPU113">
        <f t="shared" ref="RPU113" si="12882">RPU108*RPU112</f>
        <v>0</v>
      </c>
      <c r="RPV113">
        <f t="shared" ref="RPV113" si="12883">RPV108*RPV112</f>
        <v>0</v>
      </c>
      <c r="RPW113">
        <f t="shared" ref="RPW113" si="12884">RPW108*RPW112</f>
        <v>0</v>
      </c>
      <c r="RPX113">
        <f t="shared" ref="RPX113" si="12885">RPX108*RPX112</f>
        <v>0</v>
      </c>
      <c r="RPY113">
        <f t="shared" ref="RPY113" si="12886">RPY108*RPY112</f>
        <v>0</v>
      </c>
      <c r="RPZ113">
        <f t="shared" ref="RPZ113" si="12887">RPZ108*RPZ112</f>
        <v>0</v>
      </c>
      <c r="RQA113">
        <f t="shared" ref="RQA113" si="12888">RQA108*RQA112</f>
        <v>0</v>
      </c>
      <c r="RQB113">
        <f t="shared" ref="RQB113" si="12889">RQB108*RQB112</f>
        <v>0</v>
      </c>
      <c r="RQC113">
        <f t="shared" ref="RQC113" si="12890">RQC108*RQC112</f>
        <v>0</v>
      </c>
      <c r="RQD113">
        <f t="shared" ref="RQD113" si="12891">RQD108*RQD112</f>
        <v>0</v>
      </c>
      <c r="RQE113">
        <f t="shared" ref="RQE113" si="12892">RQE108*RQE112</f>
        <v>0</v>
      </c>
      <c r="RQF113">
        <f t="shared" ref="RQF113" si="12893">RQF108*RQF112</f>
        <v>0</v>
      </c>
      <c r="RQG113">
        <f t="shared" ref="RQG113" si="12894">RQG108*RQG112</f>
        <v>0</v>
      </c>
      <c r="RQH113">
        <f t="shared" ref="RQH113" si="12895">RQH108*RQH112</f>
        <v>0</v>
      </c>
      <c r="RQI113">
        <f t="shared" ref="RQI113" si="12896">RQI108*RQI112</f>
        <v>0</v>
      </c>
      <c r="RQJ113">
        <f t="shared" ref="RQJ113" si="12897">RQJ108*RQJ112</f>
        <v>0</v>
      </c>
      <c r="RQK113">
        <f t="shared" ref="RQK113" si="12898">RQK108*RQK112</f>
        <v>0</v>
      </c>
      <c r="RQL113">
        <f t="shared" ref="RQL113" si="12899">RQL108*RQL112</f>
        <v>0</v>
      </c>
      <c r="RQM113">
        <f t="shared" ref="RQM113" si="12900">RQM108*RQM112</f>
        <v>0</v>
      </c>
      <c r="RQN113">
        <f t="shared" ref="RQN113" si="12901">RQN108*RQN112</f>
        <v>0</v>
      </c>
      <c r="RQO113">
        <f t="shared" ref="RQO113" si="12902">RQO108*RQO112</f>
        <v>0</v>
      </c>
      <c r="RQP113">
        <f t="shared" ref="RQP113" si="12903">RQP108*RQP112</f>
        <v>0</v>
      </c>
      <c r="RQQ113">
        <f t="shared" ref="RQQ113" si="12904">RQQ108*RQQ112</f>
        <v>0</v>
      </c>
      <c r="RQR113">
        <f t="shared" ref="RQR113" si="12905">RQR108*RQR112</f>
        <v>0</v>
      </c>
      <c r="RQS113">
        <f t="shared" ref="RQS113" si="12906">RQS108*RQS112</f>
        <v>0</v>
      </c>
      <c r="RQT113">
        <f t="shared" ref="RQT113" si="12907">RQT108*RQT112</f>
        <v>0</v>
      </c>
      <c r="RQU113">
        <f t="shared" ref="RQU113" si="12908">RQU108*RQU112</f>
        <v>0</v>
      </c>
      <c r="RQV113">
        <f t="shared" ref="RQV113" si="12909">RQV108*RQV112</f>
        <v>0</v>
      </c>
      <c r="RQW113">
        <f t="shared" ref="RQW113" si="12910">RQW108*RQW112</f>
        <v>0</v>
      </c>
      <c r="RQX113">
        <f t="shared" ref="RQX113" si="12911">RQX108*RQX112</f>
        <v>0</v>
      </c>
      <c r="RQY113">
        <f t="shared" ref="RQY113" si="12912">RQY108*RQY112</f>
        <v>0</v>
      </c>
      <c r="RQZ113">
        <f t="shared" ref="RQZ113" si="12913">RQZ108*RQZ112</f>
        <v>0</v>
      </c>
      <c r="RRA113">
        <f t="shared" ref="RRA113" si="12914">RRA108*RRA112</f>
        <v>0</v>
      </c>
      <c r="RRB113">
        <f t="shared" ref="RRB113" si="12915">RRB108*RRB112</f>
        <v>0</v>
      </c>
      <c r="RRC113">
        <f t="shared" ref="RRC113" si="12916">RRC108*RRC112</f>
        <v>0</v>
      </c>
      <c r="RRD113">
        <f t="shared" ref="RRD113" si="12917">RRD108*RRD112</f>
        <v>0</v>
      </c>
      <c r="RRE113">
        <f t="shared" ref="RRE113" si="12918">RRE108*RRE112</f>
        <v>0</v>
      </c>
      <c r="RRF113">
        <f t="shared" ref="RRF113" si="12919">RRF108*RRF112</f>
        <v>0</v>
      </c>
      <c r="RRG113">
        <f t="shared" ref="RRG113" si="12920">RRG108*RRG112</f>
        <v>0</v>
      </c>
      <c r="RRH113">
        <f t="shared" ref="RRH113" si="12921">RRH108*RRH112</f>
        <v>0</v>
      </c>
      <c r="RRI113">
        <f t="shared" ref="RRI113" si="12922">RRI108*RRI112</f>
        <v>0</v>
      </c>
      <c r="RRJ113">
        <f t="shared" ref="RRJ113" si="12923">RRJ108*RRJ112</f>
        <v>0</v>
      </c>
      <c r="RRK113">
        <f t="shared" ref="RRK113" si="12924">RRK108*RRK112</f>
        <v>0</v>
      </c>
      <c r="RRL113">
        <f t="shared" ref="RRL113" si="12925">RRL108*RRL112</f>
        <v>0</v>
      </c>
      <c r="RRM113">
        <f t="shared" ref="RRM113" si="12926">RRM108*RRM112</f>
        <v>0</v>
      </c>
      <c r="RRN113">
        <f t="shared" ref="RRN113" si="12927">RRN108*RRN112</f>
        <v>0</v>
      </c>
      <c r="RRO113">
        <f t="shared" ref="RRO113" si="12928">RRO108*RRO112</f>
        <v>0</v>
      </c>
      <c r="RRP113">
        <f t="shared" ref="RRP113" si="12929">RRP108*RRP112</f>
        <v>0</v>
      </c>
      <c r="RRQ113">
        <f t="shared" ref="RRQ113" si="12930">RRQ108*RRQ112</f>
        <v>0</v>
      </c>
      <c r="RRR113">
        <f t="shared" ref="RRR113" si="12931">RRR108*RRR112</f>
        <v>0</v>
      </c>
      <c r="RRS113">
        <f t="shared" ref="RRS113" si="12932">RRS108*RRS112</f>
        <v>0</v>
      </c>
      <c r="RRT113">
        <f t="shared" ref="RRT113" si="12933">RRT108*RRT112</f>
        <v>0</v>
      </c>
      <c r="RRU113">
        <f t="shared" ref="RRU113" si="12934">RRU108*RRU112</f>
        <v>0</v>
      </c>
      <c r="RRV113">
        <f t="shared" ref="RRV113" si="12935">RRV108*RRV112</f>
        <v>0</v>
      </c>
      <c r="RRW113">
        <f t="shared" ref="RRW113" si="12936">RRW108*RRW112</f>
        <v>0</v>
      </c>
      <c r="RRX113">
        <f t="shared" ref="RRX113" si="12937">RRX108*RRX112</f>
        <v>0</v>
      </c>
      <c r="RRY113">
        <f t="shared" ref="RRY113" si="12938">RRY108*RRY112</f>
        <v>0</v>
      </c>
      <c r="RRZ113">
        <f t="shared" ref="RRZ113" si="12939">RRZ108*RRZ112</f>
        <v>0</v>
      </c>
      <c r="RSA113">
        <f t="shared" ref="RSA113" si="12940">RSA108*RSA112</f>
        <v>0</v>
      </c>
      <c r="RSB113">
        <f t="shared" ref="RSB113" si="12941">RSB108*RSB112</f>
        <v>0</v>
      </c>
      <c r="RSC113">
        <f t="shared" ref="RSC113" si="12942">RSC108*RSC112</f>
        <v>0</v>
      </c>
      <c r="RSD113">
        <f t="shared" ref="RSD113" si="12943">RSD108*RSD112</f>
        <v>0</v>
      </c>
      <c r="RSE113">
        <f t="shared" ref="RSE113" si="12944">RSE108*RSE112</f>
        <v>0</v>
      </c>
      <c r="RSF113">
        <f t="shared" ref="RSF113" si="12945">RSF108*RSF112</f>
        <v>0</v>
      </c>
      <c r="RSG113">
        <f t="shared" ref="RSG113" si="12946">RSG108*RSG112</f>
        <v>0</v>
      </c>
      <c r="RSH113">
        <f t="shared" ref="RSH113" si="12947">RSH108*RSH112</f>
        <v>0</v>
      </c>
      <c r="RSI113">
        <f t="shared" ref="RSI113" si="12948">RSI108*RSI112</f>
        <v>0</v>
      </c>
      <c r="RSJ113">
        <f t="shared" ref="RSJ113" si="12949">RSJ108*RSJ112</f>
        <v>0</v>
      </c>
      <c r="RSK113">
        <f t="shared" ref="RSK113" si="12950">RSK108*RSK112</f>
        <v>0</v>
      </c>
      <c r="RSL113">
        <f t="shared" ref="RSL113" si="12951">RSL108*RSL112</f>
        <v>0</v>
      </c>
      <c r="RSM113">
        <f t="shared" ref="RSM113" si="12952">RSM108*RSM112</f>
        <v>0</v>
      </c>
      <c r="RSN113">
        <f t="shared" ref="RSN113" si="12953">RSN108*RSN112</f>
        <v>0</v>
      </c>
      <c r="RSO113">
        <f t="shared" ref="RSO113" si="12954">RSO108*RSO112</f>
        <v>0</v>
      </c>
      <c r="RSP113">
        <f t="shared" ref="RSP113" si="12955">RSP108*RSP112</f>
        <v>0</v>
      </c>
      <c r="RSQ113">
        <f t="shared" ref="RSQ113" si="12956">RSQ108*RSQ112</f>
        <v>0</v>
      </c>
      <c r="RSR113">
        <f t="shared" ref="RSR113" si="12957">RSR108*RSR112</f>
        <v>0</v>
      </c>
      <c r="RSS113">
        <f t="shared" ref="RSS113" si="12958">RSS108*RSS112</f>
        <v>0</v>
      </c>
      <c r="RST113">
        <f t="shared" ref="RST113" si="12959">RST108*RST112</f>
        <v>0</v>
      </c>
      <c r="RSU113">
        <f t="shared" ref="RSU113" si="12960">RSU108*RSU112</f>
        <v>0</v>
      </c>
      <c r="RSV113">
        <f t="shared" ref="RSV113" si="12961">RSV108*RSV112</f>
        <v>0</v>
      </c>
      <c r="RSW113">
        <f t="shared" ref="RSW113" si="12962">RSW108*RSW112</f>
        <v>0</v>
      </c>
      <c r="RSX113">
        <f t="shared" ref="RSX113" si="12963">RSX108*RSX112</f>
        <v>0</v>
      </c>
      <c r="RSY113">
        <f t="shared" ref="RSY113" si="12964">RSY108*RSY112</f>
        <v>0</v>
      </c>
      <c r="RSZ113">
        <f t="shared" ref="RSZ113" si="12965">RSZ108*RSZ112</f>
        <v>0</v>
      </c>
      <c r="RTA113">
        <f t="shared" ref="RTA113" si="12966">RTA108*RTA112</f>
        <v>0</v>
      </c>
      <c r="RTB113">
        <f t="shared" ref="RTB113" si="12967">RTB108*RTB112</f>
        <v>0</v>
      </c>
      <c r="RTC113">
        <f t="shared" ref="RTC113" si="12968">RTC108*RTC112</f>
        <v>0</v>
      </c>
      <c r="RTD113">
        <f t="shared" ref="RTD113" si="12969">RTD108*RTD112</f>
        <v>0</v>
      </c>
      <c r="RTE113">
        <f t="shared" ref="RTE113" si="12970">RTE108*RTE112</f>
        <v>0</v>
      </c>
      <c r="RTF113">
        <f t="shared" ref="RTF113" si="12971">RTF108*RTF112</f>
        <v>0</v>
      </c>
      <c r="RTG113">
        <f t="shared" ref="RTG113" si="12972">RTG108*RTG112</f>
        <v>0</v>
      </c>
      <c r="RTH113">
        <f t="shared" ref="RTH113" si="12973">RTH108*RTH112</f>
        <v>0</v>
      </c>
      <c r="RTI113">
        <f t="shared" ref="RTI113" si="12974">RTI108*RTI112</f>
        <v>0</v>
      </c>
      <c r="RTJ113">
        <f t="shared" ref="RTJ113" si="12975">RTJ108*RTJ112</f>
        <v>0</v>
      </c>
      <c r="RTK113">
        <f t="shared" ref="RTK113" si="12976">RTK108*RTK112</f>
        <v>0</v>
      </c>
      <c r="RTL113">
        <f t="shared" ref="RTL113" si="12977">RTL108*RTL112</f>
        <v>0</v>
      </c>
      <c r="RTM113">
        <f t="shared" ref="RTM113" si="12978">RTM108*RTM112</f>
        <v>0</v>
      </c>
      <c r="RTN113">
        <f t="shared" ref="RTN113" si="12979">RTN108*RTN112</f>
        <v>0</v>
      </c>
      <c r="RTO113">
        <f t="shared" ref="RTO113" si="12980">RTO108*RTO112</f>
        <v>0</v>
      </c>
      <c r="RTP113">
        <f t="shared" ref="RTP113" si="12981">RTP108*RTP112</f>
        <v>0</v>
      </c>
      <c r="RTQ113">
        <f t="shared" ref="RTQ113" si="12982">RTQ108*RTQ112</f>
        <v>0</v>
      </c>
      <c r="RTR113">
        <f t="shared" ref="RTR113" si="12983">RTR108*RTR112</f>
        <v>0</v>
      </c>
      <c r="RTS113">
        <f t="shared" ref="RTS113" si="12984">RTS108*RTS112</f>
        <v>0</v>
      </c>
      <c r="RTT113">
        <f t="shared" ref="RTT113" si="12985">RTT108*RTT112</f>
        <v>0</v>
      </c>
      <c r="RTU113">
        <f t="shared" ref="RTU113" si="12986">RTU108*RTU112</f>
        <v>0</v>
      </c>
      <c r="RTV113">
        <f t="shared" ref="RTV113" si="12987">RTV108*RTV112</f>
        <v>0</v>
      </c>
      <c r="RTW113">
        <f t="shared" ref="RTW113" si="12988">RTW108*RTW112</f>
        <v>0</v>
      </c>
      <c r="RTX113">
        <f t="shared" ref="RTX113" si="12989">RTX108*RTX112</f>
        <v>0</v>
      </c>
      <c r="RTY113">
        <f t="shared" ref="RTY113" si="12990">RTY108*RTY112</f>
        <v>0</v>
      </c>
      <c r="RTZ113">
        <f t="shared" ref="RTZ113" si="12991">RTZ108*RTZ112</f>
        <v>0</v>
      </c>
      <c r="RUA113">
        <f t="shared" ref="RUA113" si="12992">RUA108*RUA112</f>
        <v>0</v>
      </c>
      <c r="RUB113">
        <f t="shared" ref="RUB113" si="12993">RUB108*RUB112</f>
        <v>0</v>
      </c>
      <c r="RUC113">
        <f t="shared" ref="RUC113" si="12994">RUC108*RUC112</f>
        <v>0</v>
      </c>
      <c r="RUD113">
        <f t="shared" ref="RUD113" si="12995">RUD108*RUD112</f>
        <v>0</v>
      </c>
      <c r="RUE113">
        <f t="shared" ref="RUE113" si="12996">RUE108*RUE112</f>
        <v>0</v>
      </c>
      <c r="RUF113">
        <f t="shared" ref="RUF113" si="12997">RUF108*RUF112</f>
        <v>0</v>
      </c>
      <c r="RUG113">
        <f t="shared" ref="RUG113" si="12998">RUG108*RUG112</f>
        <v>0</v>
      </c>
      <c r="RUH113">
        <f t="shared" ref="RUH113" si="12999">RUH108*RUH112</f>
        <v>0</v>
      </c>
      <c r="RUI113">
        <f t="shared" ref="RUI113" si="13000">RUI108*RUI112</f>
        <v>0</v>
      </c>
      <c r="RUJ113">
        <f t="shared" ref="RUJ113" si="13001">RUJ108*RUJ112</f>
        <v>0</v>
      </c>
      <c r="RUK113">
        <f t="shared" ref="RUK113" si="13002">RUK108*RUK112</f>
        <v>0</v>
      </c>
      <c r="RUL113">
        <f t="shared" ref="RUL113" si="13003">RUL108*RUL112</f>
        <v>0</v>
      </c>
      <c r="RUM113">
        <f t="shared" ref="RUM113" si="13004">RUM108*RUM112</f>
        <v>0</v>
      </c>
      <c r="RUN113">
        <f t="shared" ref="RUN113" si="13005">RUN108*RUN112</f>
        <v>0</v>
      </c>
      <c r="RUO113">
        <f t="shared" ref="RUO113" si="13006">RUO108*RUO112</f>
        <v>0</v>
      </c>
      <c r="RUP113">
        <f t="shared" ref="RUP113" si="13007">RUP108*RUP112</f>
        <v>0</v>
      </c>
      <c r="RUQ113">
        <f t="shared" ref="RUQ113" si="13008">RUQ108*RUQ112</f>
        <v>0</v>
      </c>
      <c r="RUR113">
        <f t="shared" ref="RUR113" si="13009">RUR108*RUR112</f>
        <v>0</v>
      </c>
      <c r="RUS113">
        <f t="shared" ref="RUS113" si="13010">RUS108*RUS112</f>
        <v>0</v>
      </c>
      <c r="RUT113">
        <f t="shared" ref="RUT113" si="13011">RUT108*RUT112</f>
        <v>0</v>
      </c>
      <c r="RUU113">
        <f t="shared" ref="RUU113" si="13012">RUU108*RUU112</f>
        <v>0</v>
      </c>
      <c r="RUV113">
        <f t="shared" ref="RUV113" si="13013">RUV108*RUV112</f>
        <v>0</v>
      </c>
      <c r="RUW113">
        <f t="shared" ref="RUW113" si="13014">RUW108*RUW112</f>
        <v>0</v>
      </c>
      <c r="RUX113">
        <f t="shared" ref="RUX113" si="13015">RUX108*RUX112</f>
        <v>0</v>
      </c>
      <c r="RUY113">
        <f t="shared" ref="RUY113" si="13016">RUY108*RUY112</f>
        <v>0</v>
      </c>
      <c r="RUZ113">
        <f t="shared" ref="RUZ113" si="13017">RUZ108*RUZ112</f>
        <v>0</v>
      </c>
      <c r="RVA113">
        <f t="shared" ref="RVA113" si="13018">RVA108*RVA112</f>
        <v>0</v>
      </c>
      <c r="RVB113">
        <f t="shared" ref="RVB113" si="13019">RVB108*RVB112</f>
        <v>0</v>
      </c>
      <c r="RVC113">
        <f t="shared" ref="RVC113" si="13020">RVC108*RVC112</f>
        <v>0</v>
      </c>
      <c r="RVD113">
        <f t="shared" ref="RVD113" si="13021">RVD108*RVD112</f>
        <v>0</v>
      </c>
      <c r="RVE113">
        <f t="shared" ref="RVE113" si="13022">RVE108*RVE112</f>
        <v>0</v>
      </c>
      <c r="RVF113">
        <f t="shared" ref="RVF113" si="13023">RVF108*RVF112</f>
        <v>0</v>
      </c>
      <c r="RVG113">
        <f t="shared" ref="RVG113" si="13024">RVG108*RVG112</f>
        <v>0</v>
      </c>
      <c r="RVH113">
        <f t="shared" ref="RVH113" si="13025">RVH108*RVH112</f>
        <v>0</v>
      </c>
      <c r="RVI113">
        <f t="shared" ref="RVI113" si="13026">RVI108*RVI112</f>
        <v>0</v>
      </c>
      <c r="RVJ113">
        <f t="shared" ref="RVJ113" si="13027">RVJ108*RVJ112</f>
        <v>0</v>
      </c>
      <c r="RVK113">
        <f t="shared" ref="RVK113" si="13028">RVK108*RVK112</f>
        <v>0</v>
      </c>
      <c r="RVL113">
        <f t="shared" ref="RVL113" si="13029">RVL108*RVL112</f>
        <v>0</v>
      </c>
      <c r="RVM113">
        <f t="shared" ref="RVM113" si="13030">RVM108*RVM112</f>
        <v>0</v>
      </c>
      <c r="RVN113">
        <f t="shared" ref="RVN113" si="13031">RVN108*RVN112</f>
        <v>0</v>
      </c>
      <c r="RVO113">
        <f t="shared" ref="RVO113" si="13032">RVO108*RVO112</f>
        <v>0</v>
      </c>
      <c r="RVP113">
        <f t="shared" ref="RVP113" si="13033">RVP108*RVP112</f>
        <v>0</v>
      </c>
      <c r="RVQ113">
        <f t="shared" ref="RVQ113" si="13034">RVQ108*RVQ112</f>
        <v>0</v>
      </c>
      <c r="RVR113">
        <f t="shared" ref="RVR113" si="13035">RVR108*RVR112</f>
        <v>0</v>
      </c>
      <c r="RVS113">
        <f t="shared" ref="RVS113" si="13036">RVS108*RVS112</f>
        <v>0</v>
      </c>
      <c r="RVT113">
        <f t="shared" ref="RVT113" si="13037">RVT108*RVT112</f>
        <v>0</v>
      </c>
      <c r="RVU113">
        <f t="shared" ref="RVU113" si="13038">RVU108*RVU112</f>
        <v>0</v>
      </c>
      <c r="RVV113">
        <f t="shared" ref="RVV113" si="13039">RVV108*RVV112</f>
        <v>0</v>
      </c>
      <c r="RVW113">
        <f t="shared" ref="RVW113" si="13040">RVW108*RVW112</f>
        <v>0</v>
      </c>
      <c r="RVX113">
        <f t="shared" ref="RVX113" si="13041">RVX108*RVX112</f>
        <v>0</v>
      </c>
      <c r="RVY113">
        <f t="shared" ref="RVY113" si="13042">RVY108*RVY112</f>
        <v>0</v>
      </c>
      <c r="RVZ113">
        <f t="shared" ref="RVZ113" si="13043">RVZ108*RVZ112</f>
        <v>0</v>
      </c>
      <c r="RWA113">
        <f t="shared" ref="RWA113" si="13044">RWA108*RWA112</f>
        <v>0</v>
      </c>
      <c r="RWB113">
        <f t="shared" ref="RWB113" si="13045">RWB108*RWB112</f>
        <v>0</v>
      </c>
      <c r="RWC113">
        <f t="shared" ref="RWC113" si="13046">RWC108*RWC112</f>
        <v>0</v>
      </c>
      <c r="RWD113">
        <f t="shared" ref="RWD113" si="13047">RWD108*RWD112</f>
        <v>0</v>
      </c>
      <c r="RWE113">
        <f t="shared" ref="RWE113" si="13048">RWE108*RWE112</f>
        <v>0</v>
      </c>
      <c r="RWF113">
        <f t="shared" ref="RWF113" si="13049">RWF108*RWF112</f>
        <v>0</v>
      </c>
      <c r="RWG113">
        <f t="shared" ref="RWG113" si="13050">RWG108*RWG112</f>
        <v>0</v>
      </c>
      <c r="RWH113">
        <f t="shared" ref="RWH113" si="13051">RWH108*RWH112</f>
        <v>0</v>
      </c>
      <c r="RWI113">
        <f t="shared" ref="RWI113" si="13052">RWI108*RWI112</f>
        <v>0</v>
      </c>
      <c r="RWJ113">
        <f t="shared" ref="RWJ113" si="13053">RWJ108*RWJ112</f>
        <v>0</v>
      </c>
      <c r="RWK113">
        <f t="shared" ref="RWK113" si="13054">RWK108*RWK112</f>
        <v>0</v>
      </c>
      <c r="RWL113">
        <f t="shared" ref="RWL113" si="13055">RWL108*RWL112</f>
        <v>0</v>
      </c>
      <c r="RWM113">
        <f t="shared" ref="RWM113" si="13056">RWM108*RWM112</f>
        <v>0</v>
      </c>
      <c r="RWN113">
        <f t="shared" ref="RWN113" si="13057">RWN108*RWN112</f>
        <v>0</v>
      </c>
      <c r="RWO113">
        <f t="shared" ref="RWO113" si="13058">RWO108*RWO112</f>
        <v>0</v>
      </c>
      <c r="RWP113">
        <f t="shared" ref="RWP113" si="13059">RWP108*RWP112</f>
        <v>0</v>
      </c>
      <c r="RWQ113">
        <f t="shared" ref="RWQ113" si="13060">RWQ108*RWQ112</f>
        <v>0</v>
      </c>
      <c r="RWR113">
        <f t="shared" ref="RWR113" si="13061">RWR108*RWR112</f>
        <v>0</v>
      </c>
      <c r="RWS113">
        <f t="shared" ref="RWS113" si="13062">RWS108*RWS112</f>
        <v>0</v>
      </c>
      <c r="RWT113">
        <f t="shared" ref="RWT113" si="13063">RWT108*RWT112</f>
        <v>0</v>
      </c>
      <c r="RWU113">
        <f t="shared" ref="RWU113" si="13064">RWU108*RWU112</f>
        <v>0</v>
      </c>
      <c r="RWV113">
        <f t="shared" ref="RWV113" si="13065">RWV108*RWV112</f>
        <v>0</v>
      </c>
      <c r="RWW113">
        <f t="shared" ref="RWW113" si="13066">RWW108*RWW112</f>
        <v>0</v>
      </c>
      <c r="RWX113">
        <f t="shared" ref="RWX113" si="13067">RWX108*RWX112</f>
        <v>0</v>
      </c>
      <c r="RWY113">
        <f t="shared" ref="RWY113" si="13068">RWY108*RWY112</f>
        <v>0</v>
      </c>
      <c r="RWZ113">
        <f t="shared" ref="RWZ113" si="13069">RWZ108*RWZ112</f>
        <v>0</v>
      </c>
      <c r="RXA113">
        <f t="shared" ref="RXA113" si="13070">RXA108*RXA112</f>
        <v>0</v>
      </c>
      <c r="RXB113">
        <f t="shared" ref="RXB113" si="13071">RXB108*RXB112</f>
        <v>0</v>
      </c>
      <c r="RXC113">
        <f t="shared" ref="RXC113" si="13072">RXC108*RXC112</f>
        <v>0</v>
      </c>
      <c r="RXD113">
        <f t="shared" ref="RXD113" si="13073">RXD108*RXD112</f>
        <v>0</v>
      </c>
      <c r="RXE113">
        <f t="shared" ref="RXE113" si="13074">RXE108*RXE112</f>
        <v>0</v>
      </c>
      <c r="RXF113">
        <f t="shared" ref="RXF113" si="13075">RXF108*RXF112</f>
        <v>0</v>
      </c>
      <c r="RXG113">
        <f t="shared" ref="RXG113" si="13076">RXG108*RXG112</f>
        <v>0</v>
      </c>
      <c r="RXH113">
        <f t="shared" ref="RXH113" si="13077">RXH108*RXH112</f>
        <v>0</v>
      </c>
      <c r="RXI113">
        <f t="shared" ref="RXI113" si="13078">RXI108*RXI112</f>
        <v>0</v>
      </c>
      <c r="RXJ113">
        <f t="shared" ref="RXJ113" si="13079">RXJ108*RXJ112</f>
        <v>0</v>
      </c>
      <c r="RXK113">
        <f t="shared" ref="RXK113" si="13080">RXK108*RXK112</f>
        <v>0</v>
      </c>
      <c r="RXL113">
        <f t="shared" ref="RXL113" si="13081">RXL108*RXL112</f>
        <v>0</v>
      </c>
      <c r="RXM113">
        <f t="shared" ref="RXM113" si="13082">RXM108*RXM112</f>
        <v>0</v>
      </c>
      <c r="RXN113">
        <f t="shared" ref="RXN113" si="13083">RXN108*RXN112</f>
        <v>0</v>
      </c>
      <c r="RXO113">
        <f t="shared" ref="RXO113" si="13084">RXO108*RXO112</f>
        <v>0</v>
      </c>
      <c r="RXP113">
        <f t="shared" ref="RXP113" si="13085">RXP108*RXP112</f>
        <v>0</v>
      </c>
      <c r="RXQ113">
        <f t="shared" ref="RXQ113" si="13086">RXQ108*RXQ112</f>
        <v>0</v>
      </c>
      <c r="RXR113">
        <f t="shared" ref="RXR113" si="13087">RXR108*RXR112</f>
        <v>0</v>
      </c>
      <c r="RXS113">
        <f t="shared" ref="RXS113" si="13088">RXS108*RXS112</f>
        <v>0</v>
      </c>
      <c r="RXT113">
        <f t="shared" ref="RXT113" si="13089">RXT108*RXT112</f>
        <v>0</v>
      </c>
      <c r="RXU113">
        <f t="shared" ref="RXU113" si="13090">RXU108*RXU112</f>
        <v>0</v>
      </c>
      <c r="RXV113">
        <f t="shared" ref="RXV113" si="13091">RXV108*RXV112</f>
        <v>0</v>
      </c>
      <c r="RXW113">
        <f t="shared" ref="RXW113" si="13092">RXW108*RXW112</f>
        <v>0</v>
      </c>
      <c r="RXX113">
        <f t="shared" ref="RXX113" si="13093">RXX108*RXX112</f>
        <v>0</v>
      </c>
      <c r="RXY113">
        <f t="shared" ref="RXY113" si="13094">RXY108*RXY112</f>
        <v>0</v>
      </c>
      <c r="RXZ113">
        <f t="shared" ref="RXZ113" si="13095">RXZ108*RXZ112</f>
        <v>0</v>
      </c>
      <c r="RYA113">
        <f t="shared" ref="RYA113" si="13096">RYA108*RYA112</f>
        <v>0</v>
      </c>
      <c r="RYB113">
        <f t="shared" ref="RYB113" si="13097">RYB108*RYB112</f>
        <v>0</v>
      </c>
      <c r="RYC113">
        <f t="shared" ref="RYC113" si="13098">RYC108*RYC112</f>
        <v>0</v>
      </c>
      <c r="RYD113">
        <f t="shared" ref="RYD113" si="13099">RYD108*RYD112</f>
        <v>0</v>
      </c>
      <c r="RYE113">
        <f t="shared" ref="RYE113" si="13100">RYE108*RYE112</f>
        <v>0</v>
      </c>
      <c r="RYF113">
        <f t="shared" ref="RYF113" si="13101">RYF108*RYF112</f>
        <v>0</v>
      </c>
      <c r="RYG113">
        <f t="shared" ref="RYG113" si="13102">RYG108*RYG112</f>
        <v>0</v>
      </c>
      <c r="RYH113">
        <f t="shared" ref="RYH113" si="13103">RYH108*RYH112</f>
        <v>0</v>
      </c>
      <c r="RYI113">
        <f t="shared" ref="RYI113" si="13104">RYI108*RYI112</f>
        <v>0</v>
      </c>
      <c r="RYJ113">
        <f t="shared" ref="RYJ113" si="13105">RYJ108*RYJ112</f>
        <v>0</v>
      </c>
      <c r="RYK113">
        <f t="shared" ref="RYK113" si="13106">RYK108*RYK112</f>
        <v>0</v>
      </c>
      <c r="RYL113">
        <f t="shared" ref="RYL113" si="13107">RYL108*RYL112</f>
        <v>0</v>
      </c>
      <c r="RYM113">
        <f t="shared" ref="RYM113" si="13108">RYM108*RYM112</f>
        <v>0</v>
      </c>
      <c r="RYN113">
        <f t="shared" ref="RYN113" si="13109">RYN108*RYN112</f>
        <v>0</v>
      </c>
      <c r="RYO113">
        <f t="shared" ref="RYO113" si="13110">RYO108*RYO112</f>
        <v>0</v>
      </c>
      <c r="RYP113">
        <f t="shared" ref="RYP113" si="13111">RYP108*RYP112</f>
        <v>0</v>
      </c>
      <c r="RYQ113">
        <f t="shared" ref="RYQ113" si="13112">RYQ108*RYQ112</f>
        <v>0</v>
      </c>
      <c r="RYR113">
        <f t="shared" ref="RYR113" si="13113">RYR108*RYR112</f>
        <v>0</v>
      </c>
      <c r="RYS113">
        <f t="shared" ref="RYS113" si="13114">RYS108*RYS112</f>
        <v>0</v>
      </c>
      <c r="RYT113">
        <f t="shared" ref="RYT113" si="13115">RYT108*RYT112</f>
        <v>0</v>
      </c>
      <c r="RYU113">
        <f t="shared" ref="RYU113" si="13116">RYU108*RYU112</f>
        <v>0</v>
      </c>
      <c r="RYV113">
        <f t="shared" ref="RYV113" si="13117">RYV108*RYV112</f>
        <v>0</v>
      </c>
      <c r="RYW113">
        <f t="shared" ref="RYW113" si="13118">RYW108*RYW112</f>
        <v>0</v>
      </c>
      <c r="RYX113">
        <f t="shared" ref="RYX113" si="13119">RYX108*RYX112</f>
        <v>0</v>
      </c>
      <c r="RYY113">
        <f t="shared" ref="RYY113" si="13120">RYY108*RYY112</f>
        <v>0</v>
      </c>
      <c r="RYZ113">
        <f t="shared" ref="RYZ113" si="13121">RYZ108*RYZ112</f>
        <v>0</v>
      </c>
      <c r="RZA113">
        <f t="shared" ref="RZA113" si="13122">RZA108*RZA112</f>
        <v>0</v>
      </c>
      <c r="RZB113">
        <f t="shared" ref="RZB113" si="13123">RZB108*RZB112</f>
        <v>0</v>
      </c>
      <c r="RZC113">
        <f t="shared" ref="RZC113" si="13124">RZC108*RZC112</f>
        <v>0</v>
      </c>
      <c r="RZD113">
        <f t="shared" ref="RZD113" si="13125">RZD108*RZD112</f>
        <v>0</v>
      </c>
      <c r="RZE113">
        <f t="shared" ref="RZE113" si="13126">RZE108*RZE112</f>
        <v>0</v>
      </c>
      <c r="RZF113">
        <f t="shared" ref="RZF113" si="13127">RZF108*RZF112</f>
        <v>0</v>
      </c>
      <c r="RZG113">
        <f t="shared" ref="RZG113" si="13128">RZG108*RZG112</f>
        <v>0</v>
      </c>
      <c r="RZH113">
        <f t="shared" ref="RZH113" si="13129">RZH108*RZH112</f>
        <v>0</v>
      </c>
      <c r="RZI113">
        <f t="shared" ref="RZI113" si="13130">RZI108*RZI112</f>
        <v>0</v>
      </c>
      <c r="RZJ113">
        <f t="shared" ref="RZJ113" si="13131">RZJ108*RZJ112</f>
        <v>0</v>
      </c>
      <c r="RZK113">
        <f t="shared" ref="RZK113" si="13132">RZK108*RZK112</f>
        <v>0</v>
      </c>
      <c r="RZL113">
        <f t="shared" ref="RZL113" si="13133">RZL108*RZL112</f>
        <v>0</v>
      </c>
      <c r="RZM113">
        <f t="shared" ref="RZM113" si="13134">RZM108*RZM112</f>
        <v>0</v>
      </c>
      <c r="RZN113">
        <f t="shared" ref="RZN113" si="13135">RZN108*RZN112</f>
        <v>0</v>
      </c>
      <c r="RZO113">
        <f t="shared" ref="RZO113" si="13136">RZO108*RZO112</f>
        <v>0</v>
      </c>
      <c r="RZP113">
        <f t="shared" ref="RZP113" si="13137">RZP108*RZP112</f>
        <v>0</v>
      </c>
      <c r="RZQ113">
        <f t="shared" ref="RZQ113" si="13138">RZQ108*RZQ112</f>
        <v>0</v>
      </c>
      <c r="RZR113">
        <f t="shared" ref="RZR113" si="13139">RZR108*RZR112</f>
        <v>0</v>
      </c>
      <c r="RZS113">
        <f t="shared" ref="RZS113" si="13140">RZS108*RZS112</f>
        <v>0</v>
      </c>
      <c r="RZT113">
        <f t="shared" ref="RZT113" si="13141">RZT108*RZT112</f>
        <v>0</v>
      </c>
      <c r="RZU113">
        <f t="shared" ref="RZU113" si="13142">RZU108*RZU112</f>
        <v>0</v>
      </c>
      <c r="RZV113">
        <f t="shared" ref="RZV113" si="13143">RZV108*RZV112</f>
        <v>0</v>
      </c>
      <c r="RZW113">
        <f t="shared" ref="RZW113" si="13144">RZW108*RZW112</f>
        <v>0</v>
      </c>
      <c r="RZX113">
        <f t="shared" ref="RZX113" si="13145">RZX108*RZX112</f>
        <v>0</v>
      </c>
      <c r="RZY113">
        <f t="shared" ref="RZY113" si="13146">RZY108*RZY112</f>
        <v>0</v>
      </c>
      <c r="RZZ113">
        <f t="shared" ref="RZZ113" si="13147">RZZ108*RZZ112</f>
        <v>0</v>
      </c>
      <c r="SAA113">
        <f t="shared" ref="SAA113" si="13148">SAA108*SAA112</f>
        <v>0</v>
      </c>
      <c r="SAB113">
        <f t="shared" ref="SAB113" si="13149">SAB108*SAB112</f>
        <v>0</v>
      </c>
      <c r="SAC113">
        <f t="shared" ref="SAC113" si="13150">SAC108*SAC112</f>
        <v>0</v>
      </c>
      <c r="SAD113">
        <f t="shared" ref="SAD113" si="13151">SAD108*SAD112</f>
        <v>0</v>
      </c>
      <c r="SAE113">
        <f t="shared" ref="SAE113" si="13152">SAE108*SAE112</f>
        <v>0</v>
      </c>
      <c r="SAF113">
        <f t="shared" ref="SAF113" si="13153">SAF108*SAF112</f>
        <v>0</v>
      </c>
      <c r="SAG113">
        <f t="shared" ref="SAG113" si="13154">SAG108*SAG112</f>
        <v>0</v>
      </c>
      <c r="SAH113">
        <f t="shared" ref="SAH113" si="13155">SAH108*SAH112</f>
        <v>0</v>
      </c>
      <c r="SAI113">
        <f t="shared" ref="SAI113" si="13156">SAI108*SAI112</f>
        <v>0</v>
      </c>
      <c r="SAJ113">
        <f t="shared" ref="SAJ113" si="13157">SAJ108*SAJ112</f>
        <v>0</v>
      </c>
      <c r="SAK113">
        <f t="shared" ref="SAK113" si="13158">SAK108*SAK112</f>
        <v>0</v>
      </c>
      <c r="SAL113">
        <f t="shared" ref="SAL113" si="13159">SAL108*SAL112</f>
        <v>0</v>
      </c>
      <c r="SAM113">
        <f t="shared" ref="SAM113" si="13160">SAM108*SAM112</f>
        <v>0</v>
      </c>
      <c r="SAN113">
        <f t="shared" ref="SAN113" si="13161">SAN108*SAN112</f>
        <v>0</v>
      </c>
      <c r="SAO113">
        <f t="shared" ref="SAO113" si="13162">SAO108*SAO112</f>
        <v>0</v>
      </c>
      <c r="SAP113">
        <f t="shared" ref="SAP113" si="13163">SAP108*SAP112</f>
        <v>0</v>
      </c>
      <c r="SAQ113">
        <f t="shared" ref="SAQ113" si="13164">SAQ108*SAQ112</f>
        <v>0</v>
      </c>
      <c r="SAR113">
        <f t="shared" ref="SAR113" si="13165">SAR108*SAR112</f>
        <v>0</v>
      </c>
      <c r="SAS113">
        <f t="shared" ref="SAS113" si="13166">SAS108*SAS112</f>
        <v>0</v>
      </c>
      <c r="SAT113">
        <f t="shared" ref="SAT113" si="13167">SAT108*SAT112</f>
        <v>0</v>
      </c>
      <c r="SAU113">
        <f t="shared" ref="SAU113" si="13168">SAU108*SAU112</f>
        <v>0</v>
      </c>
      <c r="SAV113">
        <f t="shared" ref="SAV113" si="13169">SAV108*SAV112</f>
        <v>0</v>
      </c>
      <c r="SAW113">
        <f t="shared" ref="SAW113" si="13170">SAW108*SAW112</f>
        <v>0</v>
      </c>
      <c r="SAX113">
        <f t="shared" ref="SAX113" si="13171">SAX108*SAX112</f>
        <v>0</v>
      </c>
      <c r="SAY113">
        <f t="shared" ref="SAY113" si="13172">SAY108*SAY112</f>
        <v>0</v>
      </c>
      <c r="SAZ113">
        <f t="shared" ref="SAZ113" si="13173">SAZ108*SAZ112</f>
        <v>0</v>
      </c>
      <c r="SBA113">
        <f t="shared" ref="SBA113" si="13174">SBA108*SBA112</f>
        <v>0</v>
      </c>
      <c r="SBB113">
        <f t="shared" ref="SBB113" si="13175">SBB108*SBB112</f>
        <v>0</v>
      </c>
      <c r="SBC113">
        <f t="shared" ref="SBC113" si="13176">SBC108*SBC112</f>
        <v>0</v>
      </c>
      <c r="SBD113">
        <f t="shared" ref="SBD113" si="13177">SBD108*SBD112</f>
        <v>0</v>
      </c>
      <c r="SBE113">
        <f t="shared" ref="SBE113" si="13178">SBE108*SBE112</f>
        <v>0</v>
      </c>
      <c r="SBF113">
        <f t="shared" ref="SBF113" si="13179">SBF108*SBF112</f>
        <v>0</v>
      </c>
      <c r="SBG113">
        <f t="shared" ref="SBG113" si="13180">SBG108*SBG112</f>
        <v>0</v>
      </c>
      <c r="SBH113">
        <f t="shared" ref="SBH113" si="13181">SBH108*SBH112</f>
        <v>0</v>
      </c>
      <c r="SBI113">
        <f t="shared" ref="SBI113" si="13182">SBI108*SBI112</f>
        <v>0</v>
      </c>
      <c r="SBJ113">
        <f t="shared" ref="SBJ113" si="13183">SBJ108*SBJ112</f>
        <v>0</v>
      </c>
      <c r="SBK113">
        <f t="shared" ref="SBK113" si="13184">SBK108*SBK112</f>
        <v>0</v>
      </c>
      <c r="SBL113">
        <f t="shared" ref="SBL113" si="13185">SBL108*SBL112</f>
        <v>0</v>
      </c>
      <c r="SBM113">
        <f t="shared" ref="SBM113" si="13186">SBM108*SBM112</f>
        <v>0</v>
      </c>
      <c r="SBN113">
        <f t="shared" ref="SBN113" si="13187">SBN108*SBN112</f>
        <v>0</v>
      </c>
      <c r="SBO113">
        <f t="shared" ref="SBO113" si="13188">SBO108*SBO112</f>
        <v>0</v>
      </c>
      <c r="SBP113">
        <f t="shared" ref="SBP113" si="13189">SBP108*SBP112</f>
        <v>0</v>
      </c>
      <c r="SBQ113">
        <f t="shared" ref="SBQ113" si="13190">SBQ108*SBQ112</f>
        <v>0</v>
      </c>
      <c r="SBR113">
        <f t="shared" ref="SBR113" si="13191">SBR108*SBR112</f>
        <v>0</v>
      </c>
      <c r="SBS113">
        <f t="shared" ref="SBS113" si="13192">SBS108*SBS112</f>
        <v>0</v>
      </c>
      <c r="SBT113">
        <f t="shared" ref="SBT113" si="13193">SBT108*SBT112</f>
        <v>0</v>
      </c>
      <c r="SBU113">
        <f t="shared" ref="SBU113" si="13194">SBU108*SBU112</f>
        <v>0</v>
      </c>
      <c r="SBV113">
        <f t="shared" ref="SBV113" si="13195">SBV108*SBV112</f>
        <v>0</v>
      </c>
      <c r="SBW113">
        <f t="shared" ref="SBW113" si="13196">SBW108*SBW112</f>
        <v>0</v>
      </c>
      <c r="SBX113">
        <f t="shared" ref="SBX113" si="13197">SBX108*SBX112</f>
        <v>0</v>
      </c>
      <c r="SBY113">
        <f t="shared" ref="SBY113" si="13198">SBY108*SBY112</f>
        <v>0</v>
      </c>
      <c r="SBZ113">
        <f t="shared" ref="SBZ113" si="13199">SBZ108*SBZ112</f>
        <v>0</v>
      </c>
      <c r="SCA113">
        <f t="shared" ref="SCA113" si="13200">SCA108*SCA112</f>
        <v>0</v>
      </c>
      <c r="SCB113">
        <f t="shared" ref="SCB113" si="13201">SCB108*SCB112</f>
        <v>0</v>
      </c>
      <c r="SCC113">
        <f t="shared" ref="SCC113" si="13202">SCC108*SCC112</f>
        <v>0</v>
      </c>
      <c r="SCD113">
        <f t="shared" ref="SCD113" si="13203">SCD108*SCD112</f>
        <v>0</v>
      </c>
      <c r="SCE113">
        <f t="shared" ref="SCE113" si="13204">SCE108*SCE112</f>
        <v>0</v>
      </c>
      <c r="SCF113">
        <f t="shared" ref="SCF113" si="13205">SCF108*SCF112</f>
        <v>0</v>
      </c>
      <c r="SCG113">
        <f t="shared" ref="SCG113" si="13206">SCG108*SCG112</f>
        <v>0</v>
      </c>
      <c r="SCH113">
        <f t="shared" ref="SCH113" si="13207">SCH108*SCH112</f>
        <v>0</v>
      </c>
      <c r="SCI113">
        <f t="shared" ref="SCI113" si="13208">SCI108*SCI112</f>
        <v>0</v>
      </c>
      <c r="SCJ113">
        <f t="shared" ref="SCJ113" si="13209">SCJ108*SCJ112</f>
        <v>0</v>
      </c>
      <c r="SCK113">
        <f t="shared" ref="SCK113" si="13210">SCK108*SCK112</f>
        <v>0</v>
      </c>
      <c r="SCL113">
        <f t="shared" ref="SCL113" si="13211">SCL108*SCL112</f>
        <v>0</v>
      </c>
      <c r="SCM113">
        <f t="shared" ref="SCM113" si="13212">SCM108*SCM112</f>
        <v>0</v>
      </c>
      <c r="SCN113">
        <f t="shared" ref="SCN113" si="13213">SCN108*SCN112</f>
        <v>0</v>
      </c>
      <c r="SCO113">
        <f t="shared" ref="SCO113" si="13214">SCO108*SCO112</f>
        <v>0</v>
      </c>
      <c r="SCP113">
        <f t="shared" ref="SCP113" si="13215">SCP108*SCP112</f>
        <v>0</v>
      </c>
      <c r="SCQ113">
        <f t="shared" ref="SCQ113" si="13216">SCQ108*SCQ112</f>
        <v>0</v>
      </c>
      <c r="SCR113">
        <f t="shared" ref="SCR113" si="13217">SCR108*SCR112</f>
        <v>0</v>
      </c>
      <c r="SCS113">
        <f t="shared" ref="SCS113" si="13218">SCS108*SCS112</f>
        <v>0</v>
      </c>
      <c r="SCT113">
        <f t="shared" ref="SCT113" si="13219">SCT108*SCT112</f>
        <v>0</v>
      </c>
      <c r="SCU113">
        <f t="shared" ref="SCU113" si="13220">SCU108*SCU112</f>
        <v>0</v>
      </c>
      <c r="SCV113">
        <f t="shared" ref="SCV113" si="13221">SCV108*SCV112</f>
        <v>0</v>
      </c>
      <c r="SCW113">
        <f t="shared" ref="SCW113" si="13222">SCW108*SCW112</f>
        <v>0</v>
      </c>
      <c r="SCX113">
        <f t="shared" ref="SCX113" si="13223">SCX108*SCX112</f>
        <v>0</v>
      </c>
      <c r="SCY113">
        <f t="shared" ref="SCY113" si="13224">SCY108*SCY112</f>
        <v>0</v>
      </c>
      <c r="SCZ113">
        <f t="shared" ref="SCZ113" si="13225">SCZ108*SCZ112</f>
        <v>0</v>
      </c>
      <c r="SDA113">
        <f t="shared" ref="SDA113" si="13226">SDA108*SDA112</f>
        <v>0</v>
      </c>
      <c r="SDB113">
        <f t="shared" ref="SDB113" si="13227">SDB108*SDB112</f>
        <v>0</v>
      </c>
      <c r="SDC113">
        <f t="shared" ref="SDC113" si="13228">SDC108*SDC112</f>
        <v>0</v>
      </c>
      <c r="SDD113">
        <f t="shared" ref="SDD113" si="13229">SDD108*SDD112</f>
        <v>0</v>
      </c>
      <c r="SDE113">
        <f t="shared" ref="SDE113" si="13230">SDE108*SDE112</f>
        <v>0</v>
      </c>
      <c r="SDF113">
        <f t="shared" ref="SDF113" si="13231">SDF108*SDF112</f>
        <v>0</v>
      </c>
      <c r="SDG113">
        <f t="shared" ref="SDG113" si="13232">SDG108*SDG112</f>
        <v>0</v>
      </c>
      <c r="SDH113">
        <f t="shared" ref="SDH113" si="13233">SDH108*SDH112</f>
        <v>0</v>
      </c>
      <c r="SDI113">
        <f t="shared" ref="SDI113" si="13234">SDI108*SDI112</f>
        <v>0</v>
      </c>
      <c r="SDJ113">
        <f t="shared" ref="SDJ113" si="13235">SDJ108*SDJ112</f>
        <v>0</v>
      </c>
      <c r="SDK113">
        <f t="shared" ref="SDK113" si="13236">SDK108*SDK112</f>
        <v>0</v>
      </c>
      <c r="SDL113">
        <f t="shared" ref="SDL113" si="13237">SDL108*SDL112</f>
        <v>0</v>
      </c>
      <c r="SDM113">
        <f t="shared" ref="SDM113" si="13238">SDM108*SDM112</f>
        <v>0</v>
      </c>
      <c r="SDN113">
        <f t="shared" ref="SDN113" si="13239">SDN108*SDN112</f>
        <v>0</v>
      </c>
      <c r="SDO113">
        <f t="shared" ref="SDO113" si="13240">SDO108*SDO112</f>
        <v>0</v>
      </c>
      <c r="SDP113">
        <f t="shared" ref="SDP113" si="13241">SDP108*SDP112</f>
        <v>0</v>
      </c>
      <c r="SDQ113">
        <f t="shared" ref="SDQ113" si="13242">SDQ108*SDQ112</f>
        <v>0</v>
      </c>
      <c r="SDR113">
        <f t="shared" ref="SDR113" si="13243">SDR108*SDR112</f>
        <v>0</v>
      </c>
      <c r="SDS113">
        <f t="shared" ref="SDS113" si="13244">SDS108*SDS112</f>
        <v>0</v>
      </c>
      <c r="SDT113">
        <f t="shared" ref="SDT113" si="13245">SDT108*SDT112</f>
        <v>0</v>
      </c>
      <c r="SDU113">
        <f t="shared" ref="SDU113" si="13246">SDU108*SDU112</f>
        <v>0</v>
      </c>
      <c r="SDV113">
        <f t="shared" ref="SDV113" si="13247">SDV108*SDV112</f>
        <v>0</v>
      </c>
      <c r="SDW113">
        <f t="shared" ref="SDW113" si="13248">SDW108*SDW112</f>
        <v>0</v>
      </c>
      <c r="SDX113">
        <f t="shared" ref="SDX113" si="13249">SDX108*SDX112</f>
        <v>0</v>
      </c>
      <c r="SDY113">
        <f t="shared" ref="SDY113" si="13250">SDY108*SDY112</f>
        <v>0</v>
      </c>
      <c r="SDZ113">
        <f t="shared" ref="SDZ113" si="13251">SDZ108*SDZ112</f>
        <v>0</v>
      </c>
      <c r="SEA113">
        <f t="shared" ref="SEA113" si="13252">SEA108*SEA112</f>
        <v>0</v>
      </c>
      <c r="SEB113">
        <f t="shared" ref="SEB113" si="13253">SEB108*SEB112</f>
        <v>0</v>
      </c>
      <c r="SEC113">
        <f t="shared" ref="SEC113" si="13254">SEC108*SEC112</f>
        <v>0</v>
      </c>
      <c r="SED113">
        <f t="shared" ref="SED113" si="13255">SED108*SED112</f>
        <v>0</v>
      </c>
      <c r="SEE113">
        <f t="shared" ref="SEE113" si="13256">SEE108*SEE112</f>
        <v>0</v>
      </c>
      <c r="SEF113">
        <f t="shared" ref="SEF113" si="13257">SEF108*SEF112</f>
        <v>0</v>
      </c>
      <c r="SEG113">
        <f t="shared" ref="SEG113" si="13258">SEG108*SEG112</f>
        <v>0</v>
      </c>
      <c r="SEH113">
        <f t="shared" ref="SEH113" si="13259">SEH108*SEH112</f>
        <v>0</v>
      </c>
      <c r="SEI113">
        <f t="shared" ref="SEI113" si="13260">SEI108*SEI112</f>
        <v>0</v>
      </c>
      <c r="SEJ113">
        <f t="shared" ref="SEJ113" si="13261">SEJ108*SEJ112</f>
        <v>0</v>
      </c>
      <c r="SEK113">
        <f t="shared" ref="SEK113" si="13262">SEK108*SEK112</f>
        <v>0</v>
      </c>
      <c r="SEL113">
        <f t="shared" ref="SEL113" si="13263">SEL108*SEL112</f>
        <v>0</v>
      </c>
      <c r="SEM113">
        <f t="shared" ref="SEM113" si="13264">SEM108*SEM112</f>
        <v>0</v>
      </c>
      <c r="SEN113">
        <f t="shared" ref="SEN113" si="13265">SEN108*SEN112</f>
        <v>0</v>
      </c>
      <c r="SEO113">
        <f t="shared" ref="SEO113" si="13266">SEO108*SEO112</f>
        <v>0</v>
      </c>
      <c r="SEP113">
        <f t="shared" ref="SEP113" si="13267">SEP108*SEP112</f>
        <v>0</v>
      </c>
      <c r="SEQ113">
        <f t="shared" ref="SEQ113" si="13268">SEQ108*SEQ112</f>
        <v>0</v>
      </c>
      <c r="SER113">
        <f t="shared" ref="SER113" si="13269">SER108*SER112</f>
        <v>0</v>
      </c>
      <c r="SES113">
        <f t="shared" ref="SES113" si="13270">SES108*SES112</f>
        <v>0</v>
      </c>
      <c r="SET113">
        <f t="shared" ref="SET113" si="13271">SET108*SET112</f>
        <v>0</v>
      </c>
      <c r="SEU113">
        <f t="shared" ref="SEU113" si="13272">SEU108*SEU112</f>
        <v>0</v>
      </c>
      <c r="SEV113">
        <f t="shared" ref="SEV113" si="13273">SEV108*SEV112</f>
        <v>0</v>
      </c>
      <c r="SEW113">
        <f t="shared" ref="SEW113" si="13274">SEW108*SEW112</f>
        <v>0</v>
      </c>
      <c r="SEX113">
        <f t="shared" ref="SEX113" si="13275">SEX108*SEX112</f>
        <v>0</v>
      </c>
      <c r="SEY113">
        <f t="shared" ref="SEY113" si="13276">SEY108*SEY112</f>
        <v>0</v>
      </c>
      <c r="SEZ113">
        <f t="shared" ref="SEZ113" si="13277">SEZ108*SEZ112</f>
        <v>0</v>
      </c>
      <c r="SFA113">
        <f t="shared" ref="SFA113" si="13278">SFA108*SFA112</f>
        <v>0</v>
      </c>
      <c r="SFB113">
        <f t="shared" ref="SFB113" si="13279">SFB108*SFB112</f>
        <v>0</v>
      </c>
      <c r="SFC113">
        <f t="shared" ref="SFC113" si="13280">SFC108*SFC112</f>
        <v>0</v>
      </c>
      <c r="SFD113">
        <f t="shared" ref="SFD113" si="13281">SFD108*SFD112</f>
        <v>0</v>
      </c>
      <c r="SFE113">
        <f t="shared" ref="SFE113" si="13282">SFE108*SFE112</f>
        <v>0</v>
      </c>
      <c r="SFF113">
        <f t="shared" ref="SFF113" si="13283">SFF108*SFF112</f>
        <v>0</v>
      </c>
      <c r="SFG113">
        <f t="shared" ref="SFG113" si="13284">SFG108*SFG112</f>
        <v>0</v>
      </c>
      <c r="SFH113">
        <f t="shared" ref="SFH113" si="13285">SFH108*SFH112</f>
        <v>0</v>
      </c>
      <c r="SFI113">
        <f t="shared" ref="SFI113" si="13286">SFI108*SFI112</f>
        <v>0</v>
      </c>
      <c r="SFJ113">
        <f t="shared" ref="SFJ113" si="13287">SFJ108*SFJ112</f>
        <v>0</v>
      </c>
      <c r="SFK113">
        <f t="shared" ref="SFK113" si="13288">SFK108*SFK112</f>
        <v>0</v>
      </c>
      <c r="SFL113">
        <f t="shared" ref="SFL113" si="13289">SFL108*SFL112</f>
        <v>0</v>
      </c>
      <c r="SFM113">
        <f t="shared" ref="SFM113" si="13290">SFM108*SFM112</f>
        <v>0</v>
      </c>
      <c r="SFN113">
        <f t="shared" ref="SFN113" si="13291">SFN108*SFN112</f>
        <v>0</v>
      </c>
      <c r="SFO113">
        <f t="shared" ref="SFO113" si="13292">SFO108*SFO112</f>
        <v>0</v>
      </c>
      <c r="SFP113">
        <f t="shared" ref="SFP113" si="13293">SFP108*SFP112</f>
        <v>0</v>
      </c>
      <c r="SFQ113">
        <f t="shared" ref="SFQ113" si="13294">SFQ108*SFQ112</f>
        <v>0</v>
      </c>
      <c r="SFR113">
        <f t="shared" ref="SFR113" si="13295">SFR108*SFR112</f>
        <v>0</v>
      </c>
      <c r="SFS113">
        <f t="shared" ref="SFS113" si="13296">SFS108*SFS112</f>
        <v>0</v>
      </c>
      <c r="SFT113">
        <f t="shared" ref="SFT113" si="13297">SFT108*SFT112</f>
        <v>0</v>
      </c>
      <c r="SFU113">
        <f t="shared" ref="SFU113" si="13298">SFU108*SFU112</f>
        <v>0</v>
      </c>
      <c r="SFV113">
        <f t="shared" ref="SFV113" si="13299">SFV108*SFV112</f>
        <v>0</v>
      </c>
      <c r="SFW113">
        <f t="shared" ref="SFW113" si="13300">SFW108*SFW112</f>
        <v>0</v>
      </c>
      <c r="SFX113">
        <f t="shared" ref="SFX113" si="13301">SFX108*SFX112</f>
        <v>0</v>
      </c>
      <c r="SFY113">
        <f t="shared" ref="SFY113" si="13302">SFY108*SFY112</f>
        <v>0</v>
      </c>
      <c r="SFZ113">
        <f t="shared" ref="SFZ113" si="13303">SFZ108*SFZ112</f>
        <v>0</v>
      </c>
      <c r="SGA113">
        <f t="shared" ref="SGA113" si="13304">SGA108*SGA112</f>
        <v>0</v>
      </c>
      <c r="SGB113">
        <f t="shared" ref="SGB113" si="13305">SGB108*SGB112</f>
        <v>0</v>
      </c>
      <c r="SGC113">
        <f t="shared" ref="SGC113" si="13306">SGC108*SGC112</f>
        <v>0</v>
      </c>
      <c r="SGD113">
        <f t="shared" ref="SGD113" si="13307">SGD108*SGD112</f>
        <v>0</v>
      </c>
      <c r="SGE113">
        <f t="shared" ref="SGE113" si="13308">SGE108*SGE112</f>
        <v>0</v>
      </c>
      <c r="SGF113">
        <f t="shared" ref="SGF113" si="13309">SGF108*SGF112</f>
        <v>0</v>
      </c>
      <c r="SGG113">
        <f t="shared" ref="SGG113" si="13310">SGG108*SGG112</f>
        <v>0</v>
      </c>
      <c r="SGH113">
        <f t="shared" ref="SGH113" si="13311">SGH108*SGH112</f>
        <v>0</v>
      </c>
      <c r="SGI113">
        <f t="shared" ref="SGI113" si="13312">SGI108*SGI112</f>
        <v>0</v>
      </c>
      <c r="SGJ113">
        <f t="shared" ref="SGJ113" si="13313">SGJ108*SGJ112</f>
        <v>0</v>
      </c>
      <c r="SGK113">
        <f t="shared" ref="SGK113" si="13314">SGK108*SGK112</f>
        <v>0</v>
      </c>
      <c r="SGL113">
        <f t="shared" ref="SGL113" si="13315">SGL108*SGL112</f>
        <v>0</v>
      </c>
      <c r="SGM113">
        <f t="shared" ref="SGM113" si="13316">SGM108*SGM112</f>
        <v>0</v>
      </c>
      <c r="SGN113">
        <f t="shared" ref="SGN113" si="13317">SGN108*SGN112</f>
        <v>0</v>
      </c>
      <c r="SGO113">
        <f t="shared" ref="SGO113" si="13318">SGO108*SGO112</f>
        <v>0</v>
      </c>
      <c r="SGP113">
        <f t="shared" ref="SGP113" si="13319">SGP108*SGP112</f>
        <v>0</v>
      </c>
      <c r="SGQ113">
        <f t="shared" ref="SGQ113" si="13320">SGQ108*SGQ112</f>
        <v>0</v>
      </c>
      <c r="SGR113">
        <f t="shared" ref="SGR113" si="13321">SGR108*SGR112</f>
        <v>0</v>
      </c>
      <c r="SGS113">
        <f t="shared" ref="SGS113" si="13322">SGS108*SGS112</f>
        <v>0</v>
      </c>
      <c r="SGT113">
        <f t="shared" ref="SGT113" si="13323">SGT108*SGT112</f>
        <v>0</v>
      </c>
      <c r="SGU113">
        <f t="shared" ref="SGU113" si="13324">SGU108*SGU112</f>
        <v>0</v>
      </c>
      <c r="SGV113">
        <f t="shared" ref="SGV113" si="13325">SGV108*SGV112</f>
        <v>0</v>
      </c>
      <c r="SGW113">
        <f t="shared" ref="SGW113" si="13326">SGW108*SGW112</f>
        <v>0</v>
      </c>
      <c r="SGX113">
        <f t="shared" ref="SGX113" si="13327">SGX108*SGX112</f>
        <v>0</v>
      </c>
      <c r="SGY113">
        <f t="shared" ref="SGY113" si="13328">SGY108*SGY112</f>
        <v>0</v>
      </c>
      <c r="SGZ113">
        <f t="shared" ref="SGZ113" si="13329">SGZ108*SGZ112</f>
        <v>0</v>
      </c>
      <c r="SHA113">
        <f t="shared" ref="SHA113" si="13330">SHA108*SHA112</f>
        <v>0</v>
      </c>
      <c r="SHB113">
        <f t="shared" ref="SHB113" si="13331">SHB108*SHB112</f>
        <v>0</v>
      </c>
      <c r="SHC113">
        <f t="shared" ref="SHC113" si="13332">SHC108*SHC112</f>
        <v>0</v>
      </c>
      <c r="SHD113">
        <f t="shared" ref="SHD113" si="13333">SHD108*SHD112</f>
        <v>0</v>
      </c>
      <c r="SHE113">
        <f t="shared" ref="SHE113" si="13334">SHE108*SHE112</f>
        <v>0</v>
      </c>
      <c r="SHF113">
        <f t="shared" ref="SHF113" si="13335">SHF108*SHF112</f>
        <v>0</v>
      </c>
      <c r="SHG113">
        <f t="shared" ref="SHG113" si="13336">SHG108*SHG112</f>
        <v>0</v>
      </c>
      <c r="SHH113">
        <f t="shared" ref="SHH113" si="13337">SHH108*SHH112</f>
        <v>0</v>
      </c>
      <c r="SHI113">
        <f t="shared" ref="SHI113" si="13338">SHI108*SHI112</f>
        <v>0</v>
      </c>
      <c r="SHJ113">
        <f t="shared" ref="SHJ113" si="13339">SHJ108*SHJ112</f>
        <v>0</v>
      </c>
      <c r="SHK113">
        <f t="shared" ref="SHK113" si="13340">SHK108*SHK112</f>
        <v>0</v>
      </c>
      <c r="SHL113">
        <f t="shared" ref="SHL113" si="13341">SHL108*SHL112</f>
        <v>0</v>
      </c>
      <c r="SHM113">
        <f t="shared" ref="SHM113" si="13342">SHM108*SHM112</f>
        <v>0</v>
      </c>
      <c r="SHN113">
        <f t="shared" ref="SHN113" si="13343">SHN108*SHN112</f>
        <v>0</v>
      </c>
      <c r="SHO113">
        <f t="shared" ref="SHO113" si="13344">SHO108*SHO112</f>
        <v>0</v>
      </c>
      <c r="SHP113">
        <f t="shared" ref="SHP113" si="13345">SHP108*SHP112</f>
        <v>0</v>
      </c>
      <c r="SHQ113">
        <f t="shared" ref="SHQ113" si="13346">SHQ108*SHQ112</f>
        <v>0</v>
      </c>
      <c r="SHR113">
        <f t="shared" ref="SHR113" si="13347">SHR108*SHR112</f>
        <v>0</v>
      </c>
      <c r="SHS113">
        <f t="shared" ref="SHS113" si="13348">SHS108*SHS112</f>
        <v>0</v>
      </c>
      <c r="SHT113">
        <f t="shared" ref="SHT113" si="13349">SHT108*SHT112</f>
        <v>0</v>
      </c>
      <c r="SHU113">
        <f t="shared" ref="SHU113" si="13350">SHU108*SHU112</f>
        <v>0</v>
      </c>
      <c r="SHV113">
        <f t="shared" ref="SHV113" si="13351">SHV108*SHV112</f>
        <v>0</v>
      </c>
      <c r="SHW113">
        <f t="shared" ref="SHW113" si="13352">SHW108*SHW112</f>
        <v>0</v>
      </c>
      <c r="SHX113">
        <f t="shared" ref="SHX113" si="13353">SHX108*SHX112</f>
        <v>0</v>
      </c>
      <c r="SHY113">
        <f t="shared" ref="SHY113" si="13354">SHY108*SHY112</f>
        <v>0</v>
      </c>
      <c r="SHZ113">
        <f t="shared" ref="SHZ113" si="13355">SHZ108*SHZ112</f>
        <v>0</v>
      </c>
      <c r="SIA113">
        <f t="shared" ref="SIA113" si="13356">SIA108*SIA112</f>
        <v>0</v>
      </c>
      <c r="SIB113">
        <f t="shared" ref="SIB113" si="13357">SIB108*SIB112</f>
        <v>0</v>
      </c>
      <c r="SIC113">
        <f t="shared" ref="SIC113" si="13358">SIC108*SIC112</f>
        <v>0</v>
      </c>
      <c r="SID113">
        <f t="shared" ref="SID113" si="13359">SID108*SID112</f>
        <v>0</v>
      </c>
      <c r="SIE113">
        <f t="shared" ref="SIE113" si="13360">SIE108*SIE112</f>
        <v>0</v>
      </c>
      <c r="SIF113">
        <f t="shared" ref="SIF113" si="13361">SIF108*SIF112</f>
        <v>0</v>
      </c>
      <c r="SIG113">
        <f t="shared" ref="SIG113" si="13362">SIG108*SIG112</f>
        <v>0</v>
      </c>
      <c r="SIH113">
        <f t="shared" ref="SIH113" si="13363">SIH108*SIH112</f>
        <v>0</v>
      </c>
      <c r="SII113">
        <f t="shared" ref="SII113" si="13364">SII108*SII112</f>
        <v>0</v>
      </c>
      <c r="SIJ113">
        <f t="shared" ref="SIJ113" si="13365">SIJ108*SIJ112</f>
        <v>0</v>
      </c>
      <c r="SIK113">
        <f t="shared" ref="SIK113" si="13366">SIK108*SIK112</f>
        <v>0</v>
      </c>
      <c r="SIL113">
        <f t="shared" ref="SIL113" si="13367">SIL108*SIL112</f>
        <v>0</v>
      </c>
      <c r="SIM113">
        <f t="shared" ref="SIM113" si="13368">SIM108*SIM112</f>
        <v>0</v>
      </c>
      <c r="SIN113">
        <f t="shared" ref="SIN113" si="13369">SIN108*SIN112</f>
        <v>0</v>
      </c>
      <c r="SIO113">
        <f t="shared" ref="SIO113" si="13370">SIO108*SIO112</f>
        <v>0</v>
      </c>
      <c r="SIP113">
        <f t="shared" ref="SIP113" si="13371">SIP108*SIP112</f>
        <v>0</v>
      </c>
      <c r="SIQ113">
        <f t="shared" ref="SIQ113" si="13372">SIQ108*SIQ112</f>
        <v>0</v>
      </c>
      <c r="SIR113">
        <f t="shared" ref="SIR113" si="13373">SIR108*SIR112</f>
        <v>0</v>
      </c>
      <c r="SIS113">
        <f t="shared" ref="SIS113" si="13374">SIS108*SIS112</f>
        <v>0</v>
      </c>
      <c r="SIT113">
        <f t="shared" ref="SIT113" si="13375">SIT108*SIT112</f>
        <v>0</v>
      </c>
      <c r="SIU113">
        <f t="shared" ref="SIU113" si="13376">SIU108*SIU112</f>
        <v>0</v>
      </c>
      <c r="SIV113">
        <f t="shared" ref="SIV113" si="13377">SIV108*SIV112</f>
        <v>0</v>
      </c>
      <c r="SIW113">
        <f t="shared" ref="SIW113" si="13378">SIW108*SIW112</f>
        <v>0</v>
      </c>
      <c r="SIX113">
        <f t="shared" ref="SIX113" si="13379">SIX108*SIX112</f>
        <v>0</v>
      </c>
      <c r="SIY113">
        <f t="shared" ref="SIY113" si="13380">SIY108*SIY112</f>
        <v>0</v>
      </c>
      <c r="SIZ113">
        <f t="shared" ref="SIZ113" si="13381">SIZ108*SIZ112</f>
        <v>0</v>
      </c>
      <c r="SJA113">
        <f t="shared" ref="SJA113" si="13382">SJA108*SJA112</f>
        <v>0</v>
      </c>
      <c r="SJB113">
        <f t="shared" ref="SJB113" si="13383">SJB108*SJB112</f>
        <v>0</v>
      </c>
      <c r="SJC113">
        <f t="shared" ref="SJC113" si="13384">SJC108*SJC112</f>
        <v>0</v>
      </c>
      <c r="SJD113">
        <f t="shared" ref="SJD113" si="13385">SJD108*SJD112</f>
        <v>0</v>
      </c>
      <c r="SJE113">
        <f t="shared" ref="SJE113" si="13386">SJE108*SJE112</f>
        <v>0</v>
      </c>
      <c r="SJF113">
        <f t="shared" ref="SJF113" si="13387">SJF108*SJF112</f>
        <v>0</v>
      </c>
      <c r="SJG113">
        <f t="shared" ref="SJG113" si="13388">SJG108*SJG112</f>
        <v>0</v>
      </c>
      <c r="SJH113">
        <f t="shared" ref="SJH113" si="13389">SJH108*SJH112</f>
        <v>0</v>
      </c>
      <c r="SJI113">
        <f t="shared" ref="SJI113" si="13390">SJI108*SJI112</f>
        <v>0</v>
      </c>
      <c r="SJJ113">
        <f t="shared" ref="SJJ113" si="13391">SJJ108*SJJ112</f>
        <v>0</v>
      </c>
      <c r="SJK113">
        <f t="shared" ref="SJK113" si="13392">SJK108*SJK112</f>
        <v>0</v>
      </c>
      <c r="SJL113">
        <f t="shared" ref="SJL113" si="13393">SJL108*SJL112</f>
        <v>0</v>
      </c>
      <c r="SJM113">
        <f t="shared" ref="SJM113" si="13394">SJM108*SJM112</f>
        <v>0</v>
      </c>
      <c r="SJN113">
        <f t="shared" ref="SJN113" si="13395">SJN108*SJN112</f>
        <v>0</v>
      </c>
      <c r="SJO113">
        <f t="shared" ref="SJO113" si="13396">SJO108*SJO112</f>
        <v>0</v>
      </c>
      <c r="SJP113">
        <f t="shared" ref="SJP113" si="13397">SJP108*SJP112</f>
        <v>0</v>
      </c>
      <c r="SJQ113">
        <f t="shared" ref="SJQ113" si="13398">SJQ108*SJQ112</f>
        <v>0</v>
      </c>
      <c r="SJR113">
        <f t="shared" ref="SJR113" si="13399">SJR108*SJR112</f>
        <v>0</v>
      </c>
      <c r="SJS113">
        <f t="shared" ref="SJS113" si="13400">SJS108*SJS112</f>
        <v>0</v>
      </c>
      <c r="SJT113">
        <f t="shared" ref="SJT113" si="13401">SJT108*SJT112</f>
        <v>0</v>
      </c>
      <c r="SJU113">
        <f t="shared" ref="SJU113" si="13402">SJU108*SJU112</f>
        <v>0</v>
      </c>
      <c r="SJV113">
        <f t="shared" ref="SJV113" si="13403">SJV108*SJV112</f>
        <v>0</v>
      </c>
      <c r="SJW113">
        <f t="shared" ref="SJW113" si="13404">SJW108*SJW112</f>
        <v>0</v>
      </c>
      <c r="SJX113">
        <f t="shared" ref="SJX113" si="13405">SJX108*SJX112</f>
        <v>0</v>
      </c>
      <c r="SJY113">
        <f t="shared" ref="SJY113" si="13406">SJY108*SJY112</f>
        <v>0</v>
      </c>
      <c r="SJZ113">
        <f t="shared" ref="SJZ113" si="13407">SJZ108*SJZ112</f>
        <v>0</v>
      </c>
      <c r="SKA113">
        <f t="shared" ref="SKA113" si="13408">SKA108*SKA112</f>
        <v>0</v>
      </c>
      <c r="SKB113">
        <f t="shared" ref="SKB113" si="13409">SKB108*SKB112</f>
        <v>0</v>
      </c>
      <c r="SKC113">
        <f t="shared" ref="SKC113" si="13410">SKC108*SKC112</f>
        <v>0</v>
      </c>
      <c r="SKD113">
        <f t="shared" ref="SKD113" si="13411">SKD108*SKD112</f>
        <v>0</v>
      </c>
      <c r="SKE113">
        <f t="shared" ref="SKE113" si="13412">SKE108*SKE112</f>
        <v>0</v>
      </c>
      <c r="SKF113">
        <f t="shared" ref="SKF113" si="13413">SKF108*SKF112</f>
        <v>0</v>
      </c>
      <c r="SKG113">
        <f t="shared" ref="SKG113" si="13414">SKG108*SKG112</f>
        <v>0</v>
      </c>
      <c r="SKH113">
        <f t="shared" ref="SKH113" si="13415">SKH108*SKH112</f>
        <v>0</v>
      </c>
      <c r="SKI113">
        <f t="shared" ref="SKI113" si="13416">SKI108*SKI112</f>
        <v>0</v>
      </c>
      <c r="SKJ113">
        <f t="shared" ref="SKJ113" si="13417">SKJ108*SKJ112</f>
        <v>0</v>
      </c>
      <c r="SKK113">
        <f t="shared" ref="SKK113" si="13418">SKK108*SKK112</f>
        <v>0</v>
      </c>
      <c r="SKL113">
        <f t="shared" ref="SKL113" si="13419">SKL108*SKL112</f>
        <v>0</v>
      </c>
      <c r="SKM113">
        <f t="shared" ref="SKM113" si="13420">SKM108*SKM112</f>
        <v>0</v>
      </c>
      <c r="SKN113">
        <f t="shared" ref="SKN113" si="13421">SKN108*SKN112</f>
        <v>0</v>
      </c>
      <c r="SKO113">
        <f t="shared" ref="SKO113" si="13422">SKO108*SKO112</f>
        <v>0</v>
      </c>
      <c r="SKP113">
        <f t="shared" ref="SKP113" si="13423">SKP108*SKP112</f>
        <v>0</v>
      </c>
      <c r="SKQ113">
        <f t="shared" ref="SKQ113" si="13424">SKQ108*SKQ112</f>
        <v>0</v>
      </c>
      <c r="SKR113">
        <f t="shared" ref="SKR113" si="13425">SKR108*SKR112</f>
        <v>0</v>
      </c>
      <c r="SKS113">
        <f t="shared" ref="SKS113" si="13426">SKS108*SKS112</f>
        <v>0</v>
      </c>
      <c r="SKT113">
        <f t="shared" ref="SKT113" si="13427">SKT108*SKT112</f>
        <v>0</v>
      </c>
      <c r="SKU113">
        <f t="shared" ref="SKU113" si="13428">SKU108*SKU112</f>
        <v>0</v>
      </c>
      <c r="SKV113">
        <f t="shared" ref="SKV113" si="13429">SKV108*SKV112</f>
        <v>0</v>
      </c>
      <c r="SKW113">
        <f t="shared" ref="SKW113" si="13430">SKW108*SKW112</f>
        <v>0</v>
      </c>
      <c r="SKX113">
        <f t="shared" ref="SKX113" si="13431">SKX108*SKX112</f>
        <v>0</v>
      </c>
      <c r="SKY113">
        <f t="shared" ref="SKY113" si="13432">SKY108*SKY112</f>
        <v>0</v>
      </c>
      <c r="SKZ113">
        <f t="shared" ref="SKZ113" si="13433">SKZ108*SKZ112</f>
        <v>0</v>
      </c>
      <c r="SLA113">
        <f t="shared" ref="SLA113" si="13434">SLA108*SLA112</f>
        <v>0</v>
      </c>
      <c r="SLB113">
        <f t="shared" ref="SLB113" si="13435">SLB108*SLB112</f>
        <v>0</v>
      </c>
      <c r="SLC113">
        <f t="shared" ref="SLC113" si="13436">SLC108*SLC112</f>
        <v>0</v>
      </c>
      <c r="SLD113">
        <f t="shared" ref="SLD113" si="13437">SLD108*SLD112</f>
        <v>0</v>
      </c>
      <c r="SLE113">
        <f t="shared" ref="SLE113" si="13438">SLE108*SLE112</f>
        <v>0</v>
      </c>
      <c r="SLF113">
        <f t="shared" ref="SLF113" si="13439">SLF108*SLF112</f>
        <v>0</v>
      </c>
      <c r="SLG113">
        <f t="shared" ref="SLG113" si="13440">SLG108*SLG112</f>
        <v>0</v>
      </c>
      <c r="SLH113">
        <f t="shared" ref="SLH113" si="13441">SLH108*SLH112</f>
        <v>0</v>
      </c>
      <c r="SLI113">
        <f t="shared" ref="SLI113" si="13442">SLI108*SLI112</f>
        <v>0</v>
      </c>
      <c r="SLJ113">
        <f t="shared" ref="SLJ113" si="13443">SLJ108*SLJ112</f>
        <v>0</v>
      </c>
      <c r="SLK113">
        <f t="shared" ref="SLK113" si="13444">SLK108*SLK112</f>
        <v>0</v>
      </c>
      <c r="SLL113">
        <f t="shared" ref="SLL113" si="13445">SLL108*SLL112</f>
        <v>0</v>
      </c>
      <c r="SLM113">
        <f t="shared" ref="SLM113" si="13446">SLM108*SLM112</f>
        <v>0</v>
      </c>
      <c r="SLN113">
        <f t="shared" ref="SLN113" si="13447">SLN108*SLN112</f>
        <v>0</v>
      </c>
      <c r="SLO113">
        <f t="shared" ref="SLO113" si="13448">SLO108*SLO112</f>
        <v>0</v>
      </c>
      <c r="SLP113">
        <f t="shared" ref="SLP113" si="13449">SLP108*SLP112</f>
        <v>0</v>
      </c>
      <c r="SLQ113">
        <f t="shared" ref="SLQ113" si="13450">SLQ108*SLQ112</f>
        <v>0</v>
      </c>
      <c r="SLR113">
        <f t="shared" ref="SLR113" si="13451">SLR108*SLR112</f>
        <v>0</v>
      </c>
      <c r="SLS113">
        <f t="shared" ref="SLS113" si="13452">SLS108*SLS112</f>
        <v>0</v>
      </c>
      <c r="SLT113">
        <f t="shared" ref="SLT113" si="13453">SLT108*SLT112</f>
        <v>0</v>
      </c>
      <c r="SLU113">
        <f t="shared" ref="SLU113" si="13454">SLU108*SLU112</f>
        <v>0</v>
      </c>
      <c r="SLV113">
        <f t="shared" ref="SLV113" si="13455">SLV108*SLV112</f>
        <v>0</v>
      </c>
      <c r="SLW113">
        <f t="shared" ref="SLW113" si="13456">SLW108*SLW112</f>
        <v>0</v>
      </c>
      <c r="SLX113">
        <f t="shared" ref="SLX113" si="13457">SLX108*SLX112</f>
        <v>0</v>
      </c>
      <c r="SLY113">
        <f t="shared" ref="SLY113" si="13458">SLY108*SLY112</f>
        <v>0</v>
      </c>
      <c r="SLZ113">
        <f t="shared" ref="SLZ113" si="13459">SLZ108*SLZ112</f>
        <v>0</v>
      </c>
      <c r="SMA113">
        <f t="shared" ref="SMA113" si="13460">SMA108*SMA112</f>
        <v>0</v>
      </c>
      <c r="SMB113">
        <f t="shared" ref="SMB113" si="13461">SMB108*SMB112</f>
        <v>0</v>
      </c>
      <c r="SMC113">
        <f t="shared" ref="SMC113" si="13462">SMC108*SMC112</f>
        <v>0</v>
      </c>
      <c r="SMD113">
        <f t="shared" ref="SMD113" si="13463">SMD108*SMD112</f>
        <v>0</v>
      </c>
      <c r="SME113">
        <f t="shared" ref="SME113" si="13464">SME108*SME112</f>
        <v>0</v>
      </c>
      <c r="SMF113">
        <f t="shared" ref="SMF113" si="13465">SMF108*SMF112</f>
        <v>0</v>
      </c>
      <c r="SMG113">
        <f t="shared" ref="SMG113" si="13466">SMG108*SMG112</f>
        <v>0</v>
      </c>
      <c r="SMH113">
        <f t="shared" ref="SMH113" si="13467">SMH108*SMH112</f>
        <v>0</v>
      </c>
      <c r="SMI113">
        <f t="shared" ref="SMI113" si="13468">SMI108*SMI112</f>
        <v>0</v>
      </c>
      <c r="SMJ113">
        <f t="shared" ref="SMJ113" si="13469">SMJ108*SMJ112</f>
        <v>0</v>
      </c>
      <c r="SMK113">
        <f t="shared" ref="SMK113" si="13470">SMK108*SMK112</f>
        <v>0</v>
      </c>
      <c r="SML113">
        <f t="shared" ref="SML113" si="13471">SML108*SML112</f>
        <v>0</v>
      </c>
      <c r="SMM113">
        <f t="shared" ref="SMM113" si="13472">SMM108*SMM112</f>
        <v>0</v>
      </c>
      <c r="SMN113">
        <f t="shared" ref="SMN113" si="13473">SMN108*SMN112</f>
        <v>0</v>
      </c>
      <c r="SMO113">
        <f t="shared" ref="SMO113" si="13474">SMO108*SMO112</f>
        <v>0</v>
      </c>
      <c r="SMP113">
        <f t="shared" ref="SMP113" si="13475">SMP108*SMP112</f>
        <v>0</v>
      </c>
      <c r="SMQ113">
        <f t="shared" ref="SMQ113" si="13476">SMQ108*SMQ112</f>
        <v>0</v>
      </c>
      <c r="SMR113">
        <f t="shared" ref="SMR113" si="13477">SMR108*SMR112</f>
        <v>0</v>
      </c>
      <c r="SMS113">
        <f t="shared" ref="SMS113" si="13478">SMS108*SMS112</f>
        <v>0</v>
      </c>
      <c r="SMT113">
        <f t="shared" ref="SMT113" si="13479">SMT108*SMT112</f>
        <v>0</v>
      </c>
      <c r="SMU113">
        <f t="shared" ref="SMU113" si="13480">SMU108*SMU112</f>
        <v>0</v>
      </c>
      <c r="SMV113">
        <f t="shared" ref="SMV113" si="13481">SMV108*SMV112</f>
        <v>0</v>
      </c>
      <c r="SMW113">
        <f t="shared" ref="SMW113" si="13482">SMW108*SMW112</f>
        <v>0</v>
      </c>
      <c r="SMX113">
        <f t="shared" ref="SMX113" si="13483">SMX108*SMX112</f>
        <v>0</v>
      </c>
      <c r="SMY113">
        <f t="shared" ref="SMY113" si="13484">SMY108*SMY112</f>
        <v>0</v>
      </c>
      <c r="SMZ113">
        <f t="shared" ref="SMZ113" si="13485">SMZ108*SMZ112</f>
        <v>0</v>
      </c>
      <c r="SNA113">
        <f t="shared" ref="SNA113" si="13486">SNA108*SNA112</f>
        <v>0</v>
      </c>
      <c r="SNB113">
        <f t="shared" ref="SNB113" si="13487">SNB108*SNB112</f>
        <v>0</v>
      </c>
      <c r="SNC113">
        <f t="shared" ref="SNC113" si="13488">SNC108*SNC112</f>
        <v>0</v>
      </c>
      <c r="SND113">
        <f t="shared" ref="SND113" si="13489">SND108*SND112</f>
        <v>0</v>
      </c>
      <c r="SNE113">
        <f t="shared" ref="SNE113" si="13490">SNE108*SNE112</f>
        <v>0</v>
      </c>
      <c r="SNF113">
        <f t="shared" ref="SNF113" si="13491">SNF108*SNF112</f>
        <v>0</v>
      </c>
      <c r="SNG113">
        <f t="shared" ref="SNG113" si="13492">SNG108*SNG112</f>
        <v>0</v>
      </c>
      <c r="SNH113">
        <f t="shared" ref="SNH113" si="13493">SNH108*SNH112</f>
        <v>0</v>
      </c>
      <c r="SNI113">
        <f t="shared" ref="SNI113" si="13494">SNI108*SNI112</f>
        <v>0</v>
      </c>
      <c r="SNJ113">
        <f t="shared" ref="SNJ113" si="13495">SNJ108*SNJ112</f>
        <v>0</v>
      </c>
      <c r="SNK113">
        <f t="shared" ref="SNK113" si="13496">SNK108*SNK112</f>
        <v>0</v>
      </c>
      <c r="SNL113">
        <f t="shared" ref="SNL113" si="13497">SNL108*SNL112</f>
        <v>0</v>
      </c>
      <c r="SNM113">
        <f t="shared" ref="SNM113" si="13498">SNM108*SNM112</f>
        <v>0</v>
      </c>
      <c r="SNN113">
        <f t="shared" ref="SNN113" si="13499">SNN108*SNN112</f>
        <v>0</v>
      </c>
      <c r="SNO113">
        <f t="shared" ref="SNO113" si="13500">SNO108*SNO112</f>
        <v>0</v>
      </c>
      <c r="SNP113">
        <f t="shared" ref="SNP113" si="13501">SNP108*SNP112</f>
        <v>0</v>
      </c>
      <c r="SNQ113">
        <f t="shared" ref="SNQ113" si="13502">SNQ108*SNQ112</f>
        <v>0</v>
      </c>
      <c r="SNR113">
        <f t="shared" ref="SNR113" si="13503">SNR108*SNR112</f>
        <v>0</v>
      </c>
      <c r="SNS113">
        <f t="shared" ref="SNS113" si="13504">SNS108*SNS112</f>
        <v>0</v>
      </c>
      <c r="SNT113">
        <f t="shared" ref="SNT113" si="13505">SNT108*SNT112</f>
        <v>0</v>
      </c>
      <c r="SNU113">
        <f t="shared" ref="SNU113" si="13506">SNU108*SNU112</f>
        <v>0</v>
      </c>
      <c r="SNV113">
        <f t="shared" ref="SNV113" si="13507">SNV108*SNV112</f>
        <v>0</v>
      </c>
      <c r="SNW113">
        <f t="shared" ref="SNW113" si="13508">SNW108*SNW112</f>
        <v>0</v>
      </c>
      <c r="SNX113">
        <f t="shared" ref="SNX113" si="13509">SNX108*SNX112</f>
        <v>0</v>
      </c>
      <c r="SNY113">
        <f t="shared" ref="SNY113" si="13510">SNY108*SNY112</f>
        <v>0</v>
      </c>
      <c r="SNZ113">
        <f t="shared" ref="SNZ113" si="13511">SNZ108*SNZ112</f>
        <v>0</v>
      </c>
      <c r="SOA113">
        <f t="shared" ref="SOA113" si="13512">SOA108*SOA112</f>
        <v>0</v>
      </c>
      <c r="SOB113">
        <f t="shared" ref="SOB113" si="13513">SOB108*SOB112</f>
        <v>0</v>
      </c>
      <c r="SOC113">
        <f t="shared" ref="SOC113" si="13514">SOC108*SOC112</f>
        <v>0</v>
      </c>
      <c r="SOD113">
        <f t="shared" ref="SOD113" si="13515">SOD108*SOD112</f>
        <v>0</v>
      </c>
      <c r="SOE113">
        <f t="shared" ref="SOE113" si="13516">SOE108*SOE112</f>
        <v>0</v>
      </c>
      <c r="SOF113">
        <f t="shared" ref="SOF113" si="13517">SOF108*SOF112</f>
        <v>0</v>
      </c>
      <c r="SOG113">
        <f t="shared" ref="SOG113" si="13518">SOG108*SOG112</f>
        <v>0</v>
      </c>
      <c r="SOH113">
        <f t="shared" ref="SOH113" si="13519">SOH108*SOH112</f>
        <v>0</v>
      </c>
      <c r="SOI113">
        <f t="shared" ref="SOI113" si="13520">SOI108*SOI112</f>
        <v>0</v>
      </c>
      <c r="SOJ113">
        <f t="shared" ref="SOJ113" si="13521">SOJ108*SOJ112</f>
        <v>0</v>
      </c>
      <c r="SOK113">
        <f t="shared" ref="SOK113" si="13522">SOK108*SOK112</f>
        <v>0</v>
      </c>
      <c r="SOL113">
        <f t="shared" ref="SOL113" si="13523">SOL108*SOL112</f>
        <v>0</v>
      </c>
      <c r="SOM113">
        <f t="shared" ref="SOM113" si="13524">SOM108*SOM112</f>
        <v>0</v>
      </c>
      <c r="SON113">
        <f t="shared" ref="SON113" si="13525">SON108*SON112</f>
        <v>0</v>
      </c>
      <c r="SOO113">
        <f t="shared" ref="SOO113" si="13526">SOO108*SOO112</f>
        <v>0</v>
      </c>
      <c r="SOP113">
        <f t="shared" ref="SOP113" si="13527">SOP108*SOP112</f>
        <v>0</v>
      </c>
      <c r="SOQ113">
        <f t="shared" ref="SOQ113" si="13528">SOQ108*SOQ112</f>
        <v>0</v>
      </c>
      <c r="SOR113">
        <f t="shared" ref="SOR113" si="13529">SOR108*SOR112</f>
        <v>0</v>
      </c>
      <c r="SOS113">
        <f t="shared" ref="SOS113" si="13530">SOS108*SOS112</f>
        <v>0</v>
      </c>
      <c r="SOT113">
        <f t="shared" ref="SOT113" si="13531">SOT108*SOT112</f>
        <v>0</v>
      </c>
      <c r="SOU113">
        <f t="shared" ref="SOU113" si="13532">SOU108*SOU112</f>
        <v>0</v>
      </c>
      <c r="SOV113">
        <f t="shared" ref="SOV113" si="13533">SOV108*SOV112</f>
        <v>0</v>
      </c>
      <c r="SOW113">
        <f t="shared" ref="SOW113" si="13534">SOW108*SOW112</f>
        <v>0</v>
      </c>
      <c r="SOX113">
        <f t="shared" ref="SOX113" si="13535">SOX108*SOX112</f>
        <v>0</v>
      </c>
      <c r="SOY113">
        <f t="shared" ref="SOY113" si="13536">SOY108*SOY112</f>
        <v>0</v>
      </c>
      <c r="SOZ113">
        <f t="shared" ref="SOZ113" si="13537">SOZ108*SOZ112</f>
        <v>0</v>
      </c>
      <c r="SPA113">
        <f t="shared" ref="SPA113" si="13538">SPA108*SPA112</f>
        <v>0</v>
      </c>
      <c r="SPB113">
        <f t="shared" ref="SPB113" si="13539">SPB108*SPB112</f>
        <v>0</v>
      </c>
      <c r="SPC113">
        <f t="shared" ref="SPC113" si="13540">SPC108*SPC112</f>
        <v>0</v>
      </c>
      <c r="SPD113">
        <f t="shared" ref="SPD113" si="13541">SPD108*SPD112</f>
        <v>0</v>
      </c>
      <c r="SPE113">
        <f t="shared" ref="SPE113" si="13542">SPE108*SPE112</f>
        <v>0</v>
      </c>
      <c r="SPF113">
        <f t="shared" ref="SPF113" si="13543">SPF108*SPF112</f>
        <v>0</v>
      </c>
      <c r="SPG113">
        <f t="shared" ref="SPG113" si="13544">SPG108*SPG112</f>
        <v>0</v>
      </c>
      <c r="SPH113">
        <f t="shared" ref="SPH113" si="13545">SPH108*SPH112</f>
        <v>0</v>
      </c>
      <c r="SPI113">
        <f t="shared" ref="SPI113" si="13546">SPI108*SPI112</f>
        <v>0</v>
      </c>
      <c r="SPJ113">
        <f t="shared" ref="SPJ113" si="13547">SPJ108*SPJ112</f>
        <v>0</v>
      </c>
      <c r="SPK113">
        <f t="shared" ref="SPK113" si="13548">SPK108*SPK112</f>
        <v>0</v>
      </c>
      <c r="SPL113">
        <f t="shared" ref="SPL113" si="13549">SPL108*SPL112</f>
        <v>0</v>
      </c>
      <c r="SPM113">
        <f t="shared" ref="SPM113" si="13550">SPM108*SPM112</f>
        <v>0</v>
      </c>
      <c r="SPN113">
        <f t="shared" ref="SPN113" si="13551">SPN108*SPN112</f>
        <v>0</v>
      </c>
      <c r="SPO113">
        <f t="shared" ref="SPO113" si="13552">SPO108*SPO112</f>
        <v>0</v>
      </c>
      <c r="SPP113">
        <f t="shared" ref="SPP113" si="13553">SPP108*SPP112</f>
        <v>0</v>
      </c>
      <c r="SPQ113">
        <f t="shared" ref="SPQ113" si="13554">SPQ108*SPQ112</f>
        <v>0</v>
      </c>
      <c r="SPR113">
        <f t="shared" ref="SPR113" si="13555">SPR108*SPR112</f>
        <v>0</v>
      </c>
      <c r="SPS113">
        <f t="shared" ref="SPS113" si="13556">SPS108*SPS112</f>
        <v>0</v>
      </c>
      <c r="SPT113">
        <f t="shared" ref="SPT113" si="13557">SPT108*SPT112</f>
        <v>0</v>
      </c>
      <c r="SPU113">
        <f t="shared" ref="SPU113" si="13558">SPU108*SPU112</f>
        <v>0</v>
      </c>
      <c r="SPV113">
        <f t="shared" ref="SPV113" si="13559">SPV108*SPV112</f>
        <v>0</v>
      </c>
      <c r="SPW113">
        <f t="shared" ref="SPW113" si="13560">SPW108*SPW112</f>
        <v>0</v>
      </c>
      <c r="SPX113">
        <f t="shared" ref="SPX113" si="13561">SPX108*SPX112</f>
        <v>0</v>
      </c>
      <c r="SPY113">
        <f t="shared" ref="SPY113" si="13562">SPY108*SPY112</f>
        <v>0</v>
      </c>
      <c r="SPZ113">
        <f t="shared" ref="SPZ113" si="13563">SPZ108*SPZ112</f>
        <v>0</v>
      </c>
      <c r="SQA113">
        <f t="shared" ref="SQA113" si="13564">SQA108*SQA112</f>
        <v>0</v>
      </c>
      <c r="SQB113">
        <f t="shared" ref="SQB113" si="13565">SQB108*SQB112</f>
        <v>0</v>
      </c>
      <c r="SQC113">
        <f t="shared" ref="SQC113" si="13566">SQC108*SQC112</f>
        <v>0</v>
      </c>
      <c r="SQD113">
        <f t="shared" ref="SQD113" si="13567">SQD108*SQD112</f>
        <v>0</v>
      </c>
      <c r="SQE113">
        <f t="shared" ref="SQE113" si="13568">SQE108*SQE112</f>
        <v>0</v>
      </c>
      <c r="SQF113">
        <f t="shared" ref="SQF113" si="13569">SQF108*SQF112</f>
        <v>0</v>
      </c>
      <c r="SQG113">
        <f t="shared" ref="SQG113" si="13570">SQG108*SQG112</f>
        <v>0</v>
      </c>
      <c r="SQH113">
        <f t="shared" ref="SQH113" si="13571">SQH108*SQH112</f>
        <v>0</v>
      </c>
      <c r="SQI113">
        <f t="shared" ref="SQI113" si="13572">SQI108*SQI112</f>
        <v>0</v>
      </c>
      <c r="SQJ113">
        <f t="shared" ref="SQJ113" si="13573">SQJ108*SQJ112</f>
        <v>0</v>
      </c>
      <c r="SQK113">
        <f t="shared" ref="SQK113" si="13574">SQK108*SQK112</f>
        <v>0</v>
      </c>
      <c r="SQL113">
        <f t="shared" ref="SQL113" si="13575">SQL108*SQL112</f>
        <v>0</v>
      </c>
      <c r="SQM113">
        <f t="shared" ref="SQM113" si="13576">SQM108*SQM112</f>
        <v>0</v>
      </c>
      <c r="SQN113">
        <f t="shared" ref="SQN113" si="13577">SQN108*SQN112</f>
        <v>0</v>
      </c>
      <c r="SQO113">
        <f t="shared" ref="SQO113" si="13578">SQO108*SQO112</f>
        <v>0</v>
      </c>
      <c r="SQP113">
        <f t="shared" ref="SQP113" si="13579">SQP108*SQP112</f>
        <v>0</v>
      </c>
      <c r="SQQ113">
        <f t="shared" ref="SQQ113" si="13580">SQQ108*SQQ112</f>
        <v>0</v>
      </c>
      <c r="SQR113">
        <f t="shared" ref="SQR113" si="13581">SQR108*SQR112</f>
        <v>0</v>
      </c>
      <c r="SQS113">
        <f t="shared" ref="SQS113" si="13582">SQS108*SQS112</f>
        <v>0</v>
      </c>
      <c r="SQT113">
        <f t="shared" ref="SQT113" si="13583">SQT108*SQT112</f>
        <v>0</v>
      </c>
      <c r="SQU113">
        <f t="shared" ref="SQU113" si="13584">SQU108*SQU112</f>
        <v>0</v>
      </c>
      <c r="SQV113">
        <f t="shared" ref="SQV113" si="13585">SQV108*SQV112</f>
        <v>0</v>
      </c>
      <c r="SQW113">
        <f t="shared" ref="SQW113" si="13586">SQW108*SQW112</f>
        <v>0</v>
      </c>
      <c r="SQX113">
        <f t="shared" ref="SQX113" si="13587">SQX108*SQX112</f>
        <v>0</v>
      </c>
      <c r="SQY113">
        <f t="shared" ref="SQY113" si="13588">SQY108*SQY112</f>
        <v>0</v>
      </c>
      <c r="SQZ113">
        <f t="shared" ref="SQZ113" si="13589">SQZ108*SQZ112</f>
        <v>0</v>
      </c>
      <c r="SRA113">
        <f t="shared" ref="SRA113" si="13590">SRA108*SRA112</f>
        <v>0</v>
      </c>
      <c r="SRB113">
        <f t="shared" ref="SRB113" si="13591">SRB108*SRB112</f>
        <v>0</v>
      </c>
      <c r="SRC113">
        <f t="shared" ref="SRC113" si="13592">SRC108*SRC112</f>
        <v>0</v>
      </c>
      <c r="SRD113">
        <f t="shared" ref="SRD113" si="13593">SRD108*SRD112</f>
        <v>0</v>
      </c>
      <c r="SRE113">
        <f t="shared" ref="SRE113" si="13594">SRE108*SRE112</f>
        <v>0</v>
      </c>
      <c r="SRF113">
        <f t="shared" ref="SRF113" si="13595">SRF108*SRF112</f>
        <v>0</v>
      </c>
      <c r="SRG113">
        <f t="shared" ref="SRG113" si="13596">SRG108*SRG112</f>
        <v>0</v>
      </c>
      <c r="SRH113">
        <f t="shared" ref="SRH113" si="13597">SRH108*SRH112</f>
        <v>0</v>
      </c>
      <c r="SRI113">
        <f t="shared" ref="SRI113" si="13598">SRI108*SRI112</f>
        <v>0</v>
      </c>
      <c r="SRJ113">
        <f t="shared" ref="SRJ113" si="13599">SRJ108*SRJ112</f>
        <v>0</v>
      </c>
      <c r="SRK113">
        <f t="shared" ref="SRK113" si="13600">SRK108*SRK112</f>
        <v>0</v>
      </c>
      <c r="SRL113">
        <f t="shared" ref="SRL113" si="13601">SRL108*SRL112</f>
        <v>0</v>
      </c>
      <c r="SRM113">
        <f t="shared" ref="SRM113" si="13602">SRM108*SRM112</f>
        <v>0</v>
      </c>
      <c r="SRN113">
        <f t="shared" ref="SRN113" si="13603">SRN108*SRN112</f>
        <v>0</v>
      </c>
      <c r="SRO113">
        <f t="shared" ref="SRO113" si="13604">SRO108*SRO112</f>
        <v>0</v>
      </c>
      <c r="SRP113">
        <f t="shared" ref="SRP113" si="13605">SRP108*SRP112</f>
        <v>0</v>
      </c>
      <c r="SRQ113">
        <f t="shared" ref="SRQ113" si="13606">SRQ108*SRQ112</f>
        <v>0</v>
      </c>
      <c r="SRR113">
        <f t="shared" ref="SRR113" si="13607">SRR108*SRR112</f>
        <v>0</v>
      </c>
      <c r="SRS113">
        <f t="shared" ref="SRS113" si="13608">SRS108*SRS112</f>
        <v>0</v>
      </c>
      <c r="SRT113">
        <f t="shared" ref="SRT113" si="13609">SRT108*SRT112</f>
        <v>0</v>
      </c>
      <c r="SRU113">
        <f t="shared" ref="SRU113" si="13610">SRU108*SRU112</f>
        <v>0</v>
      </c>
      <c r="SRV113">
        <f t="shared" ref="SRV113" si="13611">SRV108*SRV112</f>
        <v>0</v>
      </c>
      <c r="SRW113">
        <f t="shared" ref="SRW113" si="13612">SRW108*SRW112</f>
        <v>0</v>
      </c>
      <c r="SRX113">
        <f t="shared" ref="SRX113" si="13613">SRX108*SRX112</f>
        <v>0</v>
      </c>
      <c r="SRY113">
        <f t="shared" ref="SRY113" si="13614">SRY108*SRY112</f>
        <v>0</v>
      </c>
      <c r="SRZ113">
        <f t="shared" ref="SRZ113" si="13615">SRZ108*SRZ112</f>
        <v>0</v>
      </c>
      <c r="SSA113">
        <f t="shared" ref="SSA113" si="13616">SSA108*SSA112</f>
        <v>0</v>
      </c>
      <c r="SSB113">
        <f t="shared" ref="SSB113" si="13617">SSB108*SSB112</f>
        <v>0</v>
      </c>
      <c r="SSC113">
        <f t="shared" ref="SSC113" si="13618">SSC108*SSC112</f>
        <v>0</v>
      </c>
      <c r="SSD113">
        <f t="shared" ref="SSD113" si="13619">SSD108*SSD112</f>
        <v>0</v>
      </c>
      <c r="SSE113">
        <f t="shared" ref="SSE113" si="13620">SSE108*SSE112</f>
        <v>0</v>
      </c>
      <c r="SSF113">
        <f t="shared" ref="SSF113" si="13621">SSF108*SSF112</f>
        <v>0</v>
      </c>
      <c r="SSG113">
        <f t="shared" ref="SSG113" si="13622">SSG108*SSG112</f>
        <v>0</v>
      </c>
      <c r="SSH113">
        <f t="shared" ref="SSH113" si="13623">SSH108*SSH112</f>
        <v>0</v>
      </c>
      <c r="SSI113">
        <f t="shared" ref="SSI113" si="13624">SSI108*SSI112</f>
        <v>0</v>
      </c>
      <c r="SSJ113">
        <f t="shared" ref="SSJ113" si="13625">SSJ108*SSJ112</f>
        <v>0</v>
      </c>
      <c r="SSK113">
        <f t="shared" ref="SSK113" si="13626">SSK108*SSK112</f>
        <v>0</v>
      </c>
      <c r="SSL113">
        <f t="shared" ref="SSL113" si="13627">SSL108*SSL112</f>
        <v>0</v>
      </c>
      <c r="SSM113">
        <f t="shared" ref="SSM113" si="13628">SSM108*SSM112</f>
        <v>0</v>
      </c>
      <c r="SSN113">
        <f t="shared" ref="SSN113" si="13629">SSN108*SSN112</f>
        <v>0</v>
      </c>
      <c r="SSO113">
        <f t="shared" ref="SSO113" si="13630">SSO108*SSO112</f>
        <v>0</v>
      </c>
      <c r="SSP113">
        <f t="shared" ref="SSP113" si="13631">SSP108*SSP112</f>
        <v>0</v>
      </c>
      <c r="SSQ113">
        <f t="shared" ref="SSQ113" si="13632">SSQ108*SSQ112</f>
        <v>0</v>
      </c>
      <c r="SSR113">
        <f t="shared" ref="SSR113" si="13633">SSR108*SSR112</f>
        <v>0</v>
      </c>
      <c r="SSS113">
        <f t="shared" ref="SSS113" si="13634">SSS108*SSS112</f>
        <v>0</v>
      </c>
      <c r="SST113">
        <f t="shared" ref="SST113" si="13635">SST108*SST112</f>
        <v>0</v>
      </c>
      <c r="SSU113">
        <f t="shared" ref="SSU113" si="13636">SSU108*SSU112</f>
        <v>0</v>
      </c>
      <c r="SSV113">
        <f t="shared" ref="SSV113" si="13637">SSV108*SSV112</f>
        <v>0</v>
      </c>
      <c r="SSW113">
        <f t="shared" ref="SSW113" si="13638">SSW108*SSW112</f>
        <v>0</v>
      </c>
      <c r="SSX113">
        <f t="shared" ref="SSX113" si="13639">SSX108*SSX112</f>
        <v>0</v>
      </c>
      <c r="SSY113">
        <f t="shared" ref="SSY113" si="13640">SSY108*SSY112</f>
        <v>0</v>
      </c>
      <c r="SSZ113">
        <f t="shared" ref="SSZ113" si="13641">SSZ108*SSZ112</f>
        <v>0</v>
      </c>
      <c r="STA113">
        <f t="shared" ref="STA113" si="13642">STA108*STA112</f>
        <v>0</v>
      </c>
      <c r="STB113">
        <f t="shared" ref="STB113" si="13643">STB108*STB112</f>
        <v>0</v>
      </c>
      <c r="STC113">
        <f t="shared" ref="STC113" si="13644">STC108*STC112</f>
        <v>0</v>
      </c>
      <c r="STD113">
        <f t="shared" ref="STD113" si="13645">STD108*STD112</f>
        <v>0</v>
      </c>
      <c r="STE113">
        <f t="shared" ref="STE113" si="13646">STE108*STE112</f>
        <v>0</v>
      </c>
      <c r="STF113">
        <f t="shared" ref="STF113" si="13647">STF108*STF112</f>
        <v>0</v>
      </c>
      <c r="STG113">
        <f t="shared" ref="STG113" si="13648">STG108*STG112</f>
        <v>0</v>
      </c>
      <c r="STH113">
        <f t="shared" ref="STH113" si="13649">STH108*STH112</f>
        <v>0</v>
      </c>
      <c r="STI113">
        <f t="shared" ref="STI113" si="13650">STI108*STI112</f>
        <v>0</v>
      </c>
      <c r="STJ113">
        <f t="shared" ref="STJ113" si="13651">STJ108*STJ112</f>
        <v>0</v>
      </c>
      <c r="STK113">
        <f t="shared" ref="STK113" si="13652">STK108*STK112</f>
        <v>0</v>
      </c>
      <c r="STL113">
        <f t="shared" ref="STL113" si="13653">STL108*STL112</f>
        <v>0</v>
      </c>
      <c r="STM113">
        <f t="shared" ref="STM113" si="13654">STM108*STM112</f>
        <v>0</v>
      </c>
      <c r="STN113">
        <f t="shared" ref="STN113" si="13655">STN108*STN112</f>
        <v>0</v>
      </c>
      <c r="STO113">
        <f t="shared" ref="STO113" si="13656">STO108*STO112</f>
        <v>0</v>
      </c>
      <c r="STP113">
        <f t="shared" ref="STP113" si="13657">STP108*STP112</f>
        <v>0</v>
      </c>
      <c r="STQ113">
        <f t="shared" ref="STQ113" si="13658">STQ108*STQ112</f>
        <v>0</v>
      </c>
      <c r="STR113">
        <f t="shared" ref="STR113" si="13659">STR108*STR112</f>
        <v>0</v>
      </c>
      <c r="STS113">
        <f t="shared" ref="STS113" si="13660">STS108*STS112</f>
        <v>0</v>
      </c>
      <c r="STT113">
        <f t="shared" ref="STT113" si="13661">STT108*STT112</f>
        <v>0</v>
      </c>
      <c r="STU113">
        <f t="shared" ref="STU113" si="13662">STU108*STU112</f>
        <v>0</v>
      </c>
      <c r="STV113">
        <f t="shared" ref="STV113" si="13663">STV108*STV112</f>
        <v>0</v>
      </c>
      <c r="STW113">
        <f t="shared" ref="STW113" si="13664">STW108*STW112</f>
        <v>0</v>
      </c>
      <c r="STX113">
        <f t="shared" ref="STX113" si="13665">STX108*STX112</f>
        <v>0</v>
      </c>
      <c r="STY113">
        <f t="shared" ref="STY113" si="13666">STY108*STY112</f>
        <v>0</v>
      </c>
      <c r="STZ113">
        <f t="shared" ref="STZ113" si="13667">STZ108*STZ112</f>
        <v>0</v>
      </c>
      <c r="SUA113">
        <f t="shared" ref="SUA113" si="13668">SUA108*SUA112</f>
        <v>0</v>
      </c>
      <c r="SUB113">
        <f t="shared" ref="SUB113" si="13669">SUB108*SUB112</f>
        <v>0</v>
      </c>
      <c r="SUC113">
        <f t="shared" ref="SUC113" si="13670">SUC108*SUC112</f>
        <v>0</v>
      </c>
      <c r="SUD113">
        <f t="shared" ref="SUD113" si="13671">SUD108*SUD112</f>
        <v>0</v>
      </c>
      <c r="SUE113">
        <f t="shared" ref="SUE113" si="13672">SUE108*SUE112</f>
        <v>0</v>
      </c>
      <c r="SUF113">
        <f t="shared" ref="SUF113" si="13673">SUF108*SUF112</f>
        <v>0</v>
      </c>
      <c r="SUG113">
        <f t="shared" ref="SUG113" si="13674">SUG108*SUG112</f>
        <v>0</v>
      </c>
      <c r="SUH113">
        <f t="shared" ref="SUH113" si="13675">SUH108*SUH112</f>
        <v>0</v>
      </c>
      <c r="SUI113">
        <f t="shared" ref="SUI113" si="13676">SUI108*SUI112</f>
        <v>0</v>
      </c>
      <c r="SUJ113">
        <f t="shared" ref="SUJ113" si="13677">SUJ108*SUJ112</f>
        <v>0</v>
      </c>
      <c r="SUK113">
        <f t="shared" ref="SUK113" si="13678">SUK108*SUK112</f>
        <v>0</v>
      </c>
      <c r="SUL113">
        <f t="shared" ref="SUL113" si="13679">SUL108*SUL112</f>
        <v>0</v>
      </c>
      <c r="SUM113">
        <f t="shared" ref="SUM113" si="13680">SUM108*SUM112</f>
        <v>0</v>
      </c>
      <c r="SUN113">
        <f t="shared" ref="SUN113" si="13681">SUN108*SUN112</f>
        <v>0</v>
      </c>
      <c r="SUO113">
        <f t="shared" ref="SUO113" si="13682">SUO108*SUO112</f>
        <v>0</v>
      </c>
      <c r="SUP113">
        <f t="shared" ref="SUP113" si="13683">SUP108*SUP112</f>
        <v>0</v>
      </c>
      <c r="SUQ113">
        <f t="shared" ref="SUQ113" si="13684">SUQ108*SUQ112</f>
        <v>0</v>
      </c>
      <c r="SUR113">
        <f t="shared" ref="SUR113" si="13685">SUR108*SUR112</f>
        <v>0</v>
      </c>
      <c r="SUS113">
        <f t="shared" ref="SUS113" si="13686">SUS108*SUS112</f>
        <v>0</v>
      </c>
      <c r="SUT113">
        <f t="shared" ref="SUT113" si="13687">SUT108*SUT112</f>
        <v>0</v>
      </c>
      <c r="SUU113">
        <f t="shared" ref="SUU113" si="13688">SUU108*SUU112</f>
        <v>0</v>
      </c>
      <c r="SUV113">
        <f t="shared" ref="SUV113" si="13689">SUV108*SUV112</f>
        <v>0</v>
      </c>
      <c r="SUW113">
        <f t="shared" ref="SUW113" si="13690">SUW108*SUW112</f>
        <v>0</v>
      </c>
      <c r="SUX113">
        <f t="shared" ref="SUX113" si="13691">SUX108*SUX112</f>
        <v>0</v>
      </c>
      <c r="SUY113">
        <f t="shared" ref="SUY113" si="13692">SUY108*SUY112</f>
        <v>0</v>
      </c>
      <c r="SUZ113">
        <f t="shared" ref="SUZ113" si="13693">SUZ108*SUZ112</f>
        <v>0</v>
      </c>
      <c r="SVA113">
        <f t="shared" ref="SVA113" si="13694">SVA108*SVA112</f>
        <v>0</v>
      </c>
      <c r="SVB113">
        <f t="shared" ref="SVB113" si="13695">SVB108*SVB112</f>
        <v>0</v>
      </c>
      <c r="SVC113">
        <f t="shared" ref="SVC113" si="13696">SVC108*SVC112</f>
        <v>0</v>
      </c>
      <c r="SVD113">
        <f t="shared" ref="SVD113" si="13697">SVD108*SVD112</f>
        <v>0</v>
      </c>
      <c r="SVE113">
        <f t="shared" ref="SVE113" si="13698">SVE108*SVE112</f>
        <v>0</v>
      </c>
      <c r="SVF113">
        <f t="shared" ref="SVF113" si="13699">SVF108*SVF112</f>
        <v>0</v>
      </c>
      <c r="SVG113">
        <f t="shared" ref="SVG113" si="13700">SVG108*SVG112</f>
        <v>0</v>
      </c>
      <c r="SVH113">
        <f t="shared" ref="SVH113" si="13701">SVH108*SVH112</f>
        <v>0</v>
      </c>
      <c r="SVI113">
        <f t="shared" ref="SVI113" si="13702">SVI108*SVI112</f>
        <v>0</v>
      </c>
      <c r="SVJ113">
        <f t="shared" ref="SVJ113" si="13703">SVJ108*SVJ112</f>
        <v>0</v>
      </c>
      <c r="SVK113">
        <f t="shared" ref="SVK113" si="13704">SVK108*SVK112</f>
        <v>0</v>
      </c>
      <c r="SVL113">
        <f t="shared" ref="SVL113" si="13705">SVL108*SVL112</f>
        <v>0</v>
      </c>
      <c r="SVM113">
        <f t="shared" ref="SVM113" si="13706">SVM108*SVM112</f>
        <v>0</v>
      </c>
      <c r="SVN113">
        <f t="shared" ref="SVN113" si="13707">SVN108*SVN112</f>
        <v>0</v>
      </c>
      <c r="SVO113">
        <f t="shared" ref="SVO113" si="13708">SVO108*SVO112</f>
        <v>0</v>
      </c>
      <c r="SVP113">
        <f t="shared" ref="SVP113" si="13709">SVP108*SVP112</f>
        <v>0</v>
      </c>
      <c r="SVQ113">
        <f t="shared" ref="SVQ113" si="13710">SVQ108*SVQ112</f>
        <v>0</v>
      </c>
      <c r="SVR113">
        <f t="shared" ref="SVR113" si="13711">SVR108*SVR112</f>
        <v>0</v>
      </c>
      <c r="SVS113">
        <f t="shared" ref="SVS113" si="13712">SVS108*SVS112</f>
        <v>0</v>
      </c>
      <c r="SVT113">
        <f t="shared" ref="SVT113" si="13713">SVT108*SVT112</f>
        <v>0</v>
      </c>
      <c r="SVU113">
        <f t="shared" ref="SVU113" si="13714">SVU108*SVU112</f>
        <v>0</v>
      </c>
      <c r="SVV113">
        <f t="shared" ref="SVV113" si="13715">SVV108*SVV112</f>
        <v>0</v>
      </c>
      <c r="SVW113">
        <f t="shared" ref="SVW113" si="13716">SVW108*SVW112</f>
        <v>0</v>
      </c>
      <c r="SVX113">
        <f t="shared" ref="SVX113" si="13717">SVX108*SVX112</f>
        <v>0</v>
      </c>
      <c r="SVY113">
        <f t="shared" ref="SVY113" si="13718">SVY108*SVY112</f>
        <v>0</v>
      </c>
      <c r="SVZ113">
        <f t="shared" ref="SVZ113" si="13719">SVZ108*SVZ112</f>
        <v>0</v>
      </c>
      <c r="SWA113">
        <f t="shared" ref="SWA113" si="13720">SWA108*SWA112</f>
        <v>0</v>
      </c>
      <c r="SWB113">
        <f t="shared" ref="SWB113" si="13721">SWB108*SWB112</f>
        <v>0</v>
      </c>
      <c r="SWC113">
        <f t="shared" ref="SWC113" si="13722">SWC108*SWC112</f>
        <v>0</v>
      </c>
      <c r="SWD113">
        <f t="shared" ref="SWD113" si="13723">SWD108*SWD112</f>
        <v>0</v>
      </c>
      <c r="SWE113">
        <f t="shared" ref="SWE113" si="13724">SWE108*SWE112</f>
        <v>0</v>
      </c>
      <c r="SWF113">
        <f t="shared" ref="SWF113" si="13725">SWF108*SWF112</f>
        <v>0</v>
      </c>
      <c r="SWG113">
        <f t="shared" ref="SWG113" si="13726">SWG108*SWG112</f>
        <v>0</v>
      </c>
      <c r="SWH113">
        <f t="shared" ref="SWH113" si="13727">SWH108*SWH112</f>
        <v>0</v>
      </c>
      <c r="SWI113">
        <f t="shared" ref="SWI113" si="13728">SWI108*SWI112</f>
        <v>0</v>
      </c>
      <c r="SWJ113">
        <f t="shared" ref="SWJ113" si="13729">SWJ108*SWJ112</f>
        <v>0</v>
      </c>
      <c r="SWK113">
        <f t="shared" ref="SWK113" si="13730">SWK108*SWK112</f>
        <v>0</v>
      </c>
      <c r="SWL113">
        <f t="shared" ref="SWL113" si="13731">SWL108*SWL112</f>
        <v>0</v>
      </c>
      <c r="SWM113">
        <f t="shared" ref="SWM113" si="13732">SWM108*SWM112</f>
        <v>0</v>
      </c>
      <c r="SWN113">
        <f t="shared" ref="SWN113" si="13733">SWN108*SWN112</f>
        <v>0</v>
      </c>
      <c r="SWO113">
        <f t="shared" ref="SWO113" si="13734">SWO108*SWO112</f>
        <v>0</v>
      </c>
      <c r="SWP113">
        <f t="shared" ref="SWP113" si="13735">SWP108*SWP112</f>
        <v>0</v>
      </c>
      <c r="SWQ113">
        <f t="shared" ref="SWQ113" si="13736">SWQ108*SWQ112</f>
        <v>0</v>
      </c>
      <c r="SWR113">
        <f t="shared" ref="SWR113" si="13737">SWR108*SWR112</f>
        <v>0</v>
      </c>
      <c r="SWS113">
        <f t="shared" ref="SWS113" si="13738">SWS108*SWS112</f>
        <v>0</v>
      </c>
      <c r="SWT113">
        <f t="shared" ref="SWT113" si="13739">SWT108*SWT112</f>
        <v>0</v>
      </c>
      <c r="SWU113">
        <f t="shared" ref="SWU113" si="13740">SWU108*SWU112</f>
        <v>0</v>
      </c>
      <c r="SWV113">
        <f t="shared" ref="SWV113" si="13741">SWV108*SWV112</f>
        <v>0</v>
      </c>
      <c r="SWW113">
        <f t="shared" ref="SWW113" si="13742">SWW108*SWW112</f>
        <v>0</v>
      </c>
      <c r="SWX113">
        <f t="shared" ref="SWX113" si="13743">SWX108*SWX112</f>
        <v>0</v>
      </c>
      <c r="SWY113">
        <f t="shared" ref="SWY113" si="13744">SWY108*SWY112</f>
        <v>0</v>
      </c>
      <c r="SWZ113">
        <f t="shared" ref="SWZ113" si="13745">SWZ108*SWZ112</f>
        <v>0</v>
      </c>
      <c r="SXA113">
        <f t="shared" ref="SXA113" si="13746">SXA108*SXA112</f>
        <v>0</v>
      </c>
      <c r="SXB113">
        <f t="shared" ref="SXB113" si="13747">SXB108*SXB112</f>
        <v>0</v>
      </c>
      <c r="SXC113">
        <f t="shared" ref="SXC113" si="13748">SXC108*SXC112</f>
        <v>0</v>
      </c>
      <c r="SXD113">
        <f t="shared" ref="SXD113" si="13749">SXD108*SXD112</f>
        <v>0</v>
      </c>
      <c r="SXE113">
        <f t="shared" ref="SXE113" si="13750">SXE108*SXE112</f>
        <v>0</v>
      </c>
      <c r="SXF113">
        <f t="shared" ref="SXF113" si="13751">SXF108*SXF112</f>
        <v>0</v>
      </c>
      <c r="SXG113">
        <f t="shared" ref="SXG113" si="13752">SXG108*SXG112</f>
        <v>0</v>
      </c>
      <c r="SXH113">
        <f t="shared" ref="SXH113" si="13753">SXH108*SXH112</f>
        <v>0</v>
      </c>
      <c r="SXI113">
        <f t="shared" ref="SXI113" si="13754">SXI108*SXI112</f>
        <v>0</v>
      </c>
      <c r="SXJ113">
        <f t="shared" ref="SXJ113" si="13755">SXJ108*SXJ112</f>
        <v>0</v>
      </c>
      <c r="SXK113">
        <f t="shared" ref="SXK113" si="13756">SXK108*SXK112</f>
        <v>0</v>
      </c>
      <c r="SXL113">
        <f t="shared" ref="SXL113" si="13757">SXL108*SXL112</f>
        <v>0</v>
      </c>
      <c r="SXM113">
        <f t="shared" ref="SXM113" si="13758">SXM108*SXM112</f>
        <v>0</v>
      </c>
      <c r="SXN113">
        <f t="shared" ref="SXN113" si="13759">SXN108*SXN112</f>
        <v>0</v>
      </c>
      <c r="SXO113">
        <f t="shared" ref="SXO113" si="13760">SXO108*SXO112</f>
        <v>0</v>
      </c>
      <c r="SXP113">
        <f t="shared" ref="SXP113" si="13761">SXP108*SXP112</f>
        <v>0</v>
      </c>
      <c r="SXQ113">
        <f t="shared" ref="SXQ113" si="13762">SXQ108*SXQ112</f>
        <v>0</v>
      </c>
      <c r="SXR113">
        <f t="shared" ref="SXR113" si="13763">SXR108*SXR112</f>
        <v>0</v>
      </c>
      <c r="SXS113">
        <f t="shared" ref="SXS113" si="13764">SXS108*SXS112</f>
        <v>0</v>
      </c>
      <c r="SXT113">
        <f t="shared" ref="SXT113" si="13765">SXT108*SXT112</f>
        <v>0</v>
      </c>
      <c r="SXU113">
        <f t="shared" ref="SXU113" si="13766">SXU108*SXU112</f>
        <v>0</v>
      </c>
      <c r="SXV113">
        <f t="shared" ref="SXV113" si="13767">SXV108*SXV112</f>
        <v>0</v>
      </c>
      <c r="SXW113">
        <f t="shared" ref="SXW113" si="13768">SXW108*SXW112</f>
        <v>0</v>
      </c>
      <c r="SXX113">
        <f t="shared" ref="SXX113" si="13769">SXX108*SXX112</f>
        <v>0</v>
      </c>
      <c r="SXY113">
        <f t="shared" ref="SXY113" si="13770">SXY108*SXY112</f>
        <v>0</v>
      </c>
      <c r="SXZ113">
        <f t="shared" ref="SXZ113" si="13771">SXZ108*SXZ112</f>
        <v>0</v>
      </c>
      <c r="SYA113">
        <f t="shared" ref="SYA113" si="13772">SYA108*SYA112</f>
        <v>0</v>
      </c>
      <c r="SYB113">
        <f t="shared" ref="SYB113" si="13773">SYB108*SYB112</f>
        <v>0</v>
      </c>
      <c r="SYC113">
        <f t="shared" ref="SYC113" si="13774">SYC108*SYC112</f>
        <v>0</v>
      </c>
      <c r="SYD113">
        <f t="shared" ref="SYD113" si="13775">SYD108*SYD112</f>
        <v>0</v>
      </c>
      <c r="SYE113">
        <f t="shared" ref="SYE113" si="13776">SYE108*SYE112</f>
        <v>0</v>
      </c>
      <c r="SYF113">
        <f t="shared" ref="SYF113" si="13777">SYF108*SYF112</f>
        <v>0</v>
      </c>
      <c r="SYG113">
        <f t="shared" ref="SYG113" si="13778">SYG108*SYG112</f>
        <v>0</v>
      </c>
      <c r="SYH113">
        <f t="shared" ref="SYH113" si="13779">SYH108*SYH112</f>
        <v>0</v>
      </c>
      <c r="SYI113">
        <f t="shared" ref="SYI113" si="13780">SYI108*SYI112</f>
        <v>0</v>
      </c>
      <c r="SYJ113">
        <f t="shared" ref="SYJ113" si="13781">SYJ108*SYJ112</f>
        <v>0</v>
      </c>
      <c r="SYK113">
        <f t="shared" ref="SYK113" si="13782">SYK108*SYK112</f>
        <v>0</v>
      </c>
      <c r="SYL113">
        <f t="shared" ref="SYL113" si="13783">SYL108*SYL112</f>
        <v>0</v>
      </c>
      <c r="SYM113">
        <f t="shared" ref="SYM113" si="13784">SYM108*SYM112</f>
        <v>0</v>
      </c>
      <c r="SYN113">
        <f t="shared" ref="SYN113" si="13785">SYN108*SYN112</f>
        <v>0</v>
      </c>
      <c r="SYO113">
        <f t="shared" ref="SYO113" si="13786">SYO108*SYO112</f>
        <v>0</v>
      </c>
      <c r="SYP113">
        <f t="shared" ref="SYP113" si="13787">SYP108*SYP112</f>
        <v>0</v>
      </c>
      <c r="SYQ113">
        <f t="shared" ref="SYQ113" si="13788">SYQ108*SYQ112</f>
        <v>0</v>
      </c>
      <c r="SYR113">
        <f t="shared" ref="SYR113" si="13789">SYR108*SYR112</f>
        <v>0</v>
      </c>
      <c r="SYS113">
        <f t="shared" ref="SYS113" si="13790">SYS108*SYS112</f>
        <v>0</v>
      </c>
      <c r="SYT113">
        <f t="shared" ref="SYT113" si="13791">SYT108*SYT112</f>
        <v>0</v>
      </c>
      <c r="SYU113">
        <f t="shared" ref="SYU113" si="13792">SYU108*SYU112</f>
        <v>0</v>
      </c>
      <c r="SYV113">
        <f t="shared" ref="SYV113" si="13793">SYV108*SYV112</f>
        <v>0</v>
      </c>
      <c r="SYW113">
        <f t="shared" ref="SYW113" si="13794">SYW108*SYW112</f>
        <v>0</v>
      </c>
      <c r="SYX113">
        <f t="shared" ref="SYX113" si="13795">SYX108*SYX112</f>
        <v>0</v>
      </c>
      <c r="SYY113">
        <f t="shared" ref="SYY113" si="13796">SYY108*SYY112</f>
        <v>0</v>
      </c>
      <c r="SYZ113">
        <f t="shared" ref="SYZ113" si="13797">SYZ108*SYZ112</f>
        <v>0</v>
      </c>
      <c r="SZA113">
        <f t="shared" ref="SZA113" si="13798">SZA108*SZA112</f>
        <v>0</v>
      </c>
      <c r="SZB113">
        <f t="shared" ref="SZB113" si="13799">SZB108*SZB112</f>
        <v>0</v>
      </c>
      <c r="SZC113">
        <f t="shared" ref="SZC113" si="13800">SZC108*SZC112</f>
        <v>0</v>
      </c>
      <c r="SZD113">
        <f t="shared" ref="SZD113" si="13801">SZD108*SZD112</f>
        <v>0</v>
      </c>
      <c r="SZE113">
        <f t="shared" ref="SZE113" si="13802">SZE108*SZE112</f>
        <v>0</v>
      </c>
      <c r="SZF113">
        <f t="shared" ref="SZF113" si="13803">SZF108*SZF112</f>
        <v>0</v>
      </c>
      <c r="SZG113">
        <f t="shared" ref="SZG113" si="13804">SZG108*SZG112</f>
        <v>0</v>
      </c>
      <c r="SZH113">
        <f t="shared" ref="SZH113" si="13805">SZH108*SZH112</f>
        <v>0</v>
      </c>
      <c r="SZI113">
        <f t="shared" ref="SZI113" si="13806">SZI108*SZI112</f>
        <v>0</v>
      </c>
      <c r="SZJ113">
        <f t="shared" ref="SZJ113" si="13807">SZJ108*SZJ112</f>
        <v>0</v>
      </c>
      <c r="SZK113">
        <f t="shared" ref="SZK113" si="13808">SZK108*SZK112</f>
        <v>0</v>
      </c>
      <c r="SZL113">
        <f t="shared" ref="SZL113" si="13809">SZL108*SZL112</f>
        <v>0</v>
      </c>
      <c r="SZM113">
        <f t="shared" ref="SZM113" si="13810">SZM108*SZM112</f>
        <v>0</v>
      </c>
      <c r="SZN113">
        <f t="shared" ref="SZN113" si="13811">SZN108*SZN112</f>
        <v>0</v>
      </c>
      <c r="SZO113">
        <f t="shared" ref="SZO113" si="13812">SZO108*SZO112</f>
        <v>0</v>
      </c>
      <c r="SZP113">
        <f t="shared" ref="SZP113" si="13813">SZP108*SZP112</f>
        <v>0</v>
      </c>
      <c r="SZQ113">
        <f t="shared" ref="SZQ113" si="13814">SZQ108*SZQ112</f>
        <v>0</v>
      </c>
      <c r="SZR113">
        <f t="shared" ref="SZR113" si="13815">SZR108*SZR112</f>
        <v>0</v>
      </c>
      <c r="SZS113">
        <f t="shared" ref="SZS113" si="13816">SZS108*SZS112</f>
        <v>0</v>
      </c>
      <c r="SZT113">
        <f t="shared" ref="SZT113" si="13817">SZT108*SZT112</f>
        <v>0</v>
      </c>
      <c r="SZU113">
        <f t="shared" ref="SZU113" si="13818">SZU108*SZU112</f>
        <v>0</v>
      </c>
      <c r="SZV113">
        <f t="shared" ref="SZV113" si="13819">SZV108*SZV112</f>
        <v>0</v>
      </c>
      <c r="SZW113">
        <f t="shared" ref="SZW113" si="13820">SZW108*SZW112</f>
        <v>0</v>
      </c>
      <c r="SZX113">
        <f t="shared" ref="SZX113" si="13821">SZX108*SZX112</f>
        <v>0</v>
      </c>
      <c r="SZY113">
        <f t="shared" ref="SZY113" si="13822">SZY108*SZY112</f>
        <v>0</v>
      </c>
      <c r="SZZ113">
        <f t="shared" ref="SZZ113" si="13823">SZZ108*SZZ112</f>
        <v>0</v>
      </c>
      <c r="TAA113">
        <f t="shared" ref="TAA113" si="13824">TAA108*TAA112</f>
        <v>0</v>
      </c>
      <c r="TAB113">
        <f t="shared" ref="TAB113" si="13825">TAB108*TAB112</f>
        <v>0</v>
      </c>
      <c r="TAC113">
        <f t="shared" ref="TAC113" si="13826">TAC108*TAC112</f>
        <v>0</v>
      </c>
      <c r="TAD113">
        <f t="shared" ref="TAD113" si="13827">TAD108*TAD112</f>
        <v>0</v>
      </c>
      <c r="TAE113">
        <f t="shared" ref="TAE113" si="13828">TAE108*TAE112</f>
        <v>0</v>
      </c>
      <c r="TAF113">
        <f t="shared" ref="TAF113" si="13829">TAF108*TAF112</f>
        <v>0</v>
      </c>
      <c r="TAG113">
        <f t="shared" ref="TAG113" si="13830">TAG108*TAG112</f>
        <v>0</v>
      </c>
      <c r="TAH113">
        <f t="shared" ref="TAH113" si="13831">TAH108*TAH112</f>
        <v>0</v>
      </c>
      <c r="TAI113">
        <f t="shared" ref="TAI113" si="13832">TAI108*TAI112</f>
        <v>0</v>
      </c>
      <c r="TAJ113">
        <f t="shared" ref="TAJ113" si="13833">TAJ108*TAJ112</f>
        <v>0</v>
      </c>
      <c r="TAK113">
        <f t="shared" ref="TAK113" si="13834">TAK108*TAK112</f>
        <v>0</v>
      </c>
      <c r="TAL113">
        <f t="shared" ref="TAL113" si="13835">TAL108*TAL112</f>
        <v>0</v>
      </c>
      <c r="TAM113">
        <f t="shared" ref="TAM113" si="13836">TAM108*TAM112</f>
        <v>0</v>
      </c>
      <c r="TAN113">
        <f t="shared" ref="TAN113" si="13837">TAN108*TAN112</f>
        <v>0</v>
      </c>
      <c r="TAO113">
        <f t="shared" ref="TAO113" si="13838">TAO108*TAO112</f>
        <v>0</v>
      </c>
      <c r="TAP113">
        <f t="shared" ref="TAP113" si="13839">TAP108*TAP112</f>
        <v>0</v>
      </c>
      <c r="TAQ113">
        <f t="shared" ref="TAQ113" si="13840">TAQ108*TAQ112</f>
        <v>0</v>
      </c>
      <c r="TAR113">
        <f t="shared" ref="TAR113" si="13841">TAR108*TAR112</f>
        <v>0</v>
      </c>
      <c r="TAS113">
        <f t="shared" ref="TAS113" si="13842">TAS108*TAS112</f>
        <v>0</v>
      </c>
      <c r="TAT113">
        <f t="shared" ref="TAT113" si="13843">TAT108*TAT112</f>
        <v>0</v>
      </c>
      <c r="TAU113">
        <f t="shared" ref="TAU113" si="13844">TAU108*TAU112</f>
        <v>0</v>
      </c>
      <c r="TAV113">
        <f t="shared" ref="TAV113" si="13845">TAV108*TAV112</f>
        <v>0</v>
      </c>
      <c r="TAW113">
        <f t="shared" ref="TAW113" si="13846">TAW108*TAW112</f>
        <v>0</v>
      </c>
      <c r="TAX113">
        <f t="shared" ref="TAX113" si="13847">TAX108*TAX112</f>
        <v>0</v>
      </c>
      <c r="TAY113">
        <f t="shared" ref="TAY113" si="13848">TAY108*TAY112</f>
        <v>0</v>
      </c>
      <c r="TAZ113">
        <f t="shared" ref="TAZ113" si="13849">TAZ108*TAZ112</f>
        <v>0</v>
      </c>
      <c r="TBA113">
        <f t="shared" ref="TBA113" si="13850">TBA108*TBA112</f>
        <v>0</v>
      </c>
      <c r="TBB113">
        <f t="shared" ref="TBB113" si="13851">TBB108*TBB112</f>
        <v>0</v>
      </c>
      <c r="TBC113">
        <f t="shared" ref="TBC113" si="13852">TBC108*TBC112</f>
        <v>0</v>
      </c>
      <c r="TBD113">
        <f t="shared" ref="TBD113" si="13853">TBD108*TBD112</f>
        <v>0</v>
      </c>
      <c r="TBE113">
        <f t="shared" ref="TBE113" si="13854">TBE108*TBE112</f>
        <v>0</v>
      </c>
      <c r="TBF113">
        <f t="shared" ref="TBF113" si="13855">TBF108*TBF112</f>
        <v>0</v>
      </c>
      <c r="TBG113">
        <f t="shared" ref="TBG113" si="13856">TBG108*TBG112</f>
        <v>0</v>
      </c>
      <c r="TBH113">
        <f t="shared" ref="TBH113" si="13857">TBH108*TBH112</f>
        <v>0</v>
      </c>
      <c r="TBI113">
        <f t="shared" ref="TBI113" si="13858">TBI108*TBI112</f>
        <v>0</v>
      </c>
      <c r="TBJ113">
        <f t="shared" ref="TBJ113" si="13859">TBJ108*TBJ112</f>
        <v>0</v>
      </c>
      <c r="TBK113">
        <f t="shared" ref="TBK113" si="13860">TBK108*TBK112</f>
        <v>0</v>
      </c>
      <c r="TBL113">
        <f t="shared" ref="TBL113" si="13861">TBL108*TBL112</f>
        <v>0</v>
      </c>
      <c r="TBM113">
        <f t="shared" ref="TBM113" si="13862">TBM108*TBM112</f>
        <v>0</v>
      </c>
      <c r="TBN113">
        <f t="shared" ref="TBN113" si="13863">TBN108*TBN112</f>
        <v>0</v>
      </c>
      <c r="TBO113">
        <f t="shared" ref="TBO113" si="13864">TBO108*TBO112</f>
        <v>0</v>
      </c>
      <c r="TBP113">
        <f t="shared" ref="TBP113" si="13865">TBP108*TBP112</f>
        <v>0</v>
      </c>
      <c r="TBQ113">
        <f t="shared" ref="TBQ113" si="13866">TBQ108*TBQ112</f>
        <v>0</v>
      </c>
      <c r="TBR113">
        <f t="shared" ref="TBR113" si="13867">TBR108*TBR112</f>
        <v>0</v>
      </c>
      <c r="TBS113">
        <f t="shared" ref="TBS113" si="13868">TBS108*TBS112</f>
        <v>0</v>
      </c>
      <c r="TBT113">
        <f t="shared" ref="TBT113" si="13869">TBT108*TBT112</f>
        <v>0</v>
      </c>
      <c r="TBU113">
        <f t="shared" ref="TBU113" si="13870">TBU108*TBU112</f>
        <v>0</v>
      </c>
      <c r="TBV113">
        <f t="shared" ref="TBV113" si="13871">TBV108*TBV112</f>
        <v>0</v>
      </c>
      <c r="TBW113">
        <f t="shared" ref="TBW113" si="13872">TBW108*TBW112</f>
        <v>0</v>
      </c>
      <c r="TBX113">
        <f t="shared" ref="TBX113" si="13873">TBX108*TBX112</f>
        <v>0</v>
      </c>
      <c r="TBY113">
        <f t="shared" ref="TBY113" si="13874">TBY108*TBY112</f>
        <v>0</v>
      </c>
      <c r="TBZ113">
        <f t="shared" ref="TBZ113" si="13875">TBZ108*TBZ112</f>
        <v>0</v>
      </c>
      <c r="TCA113">
        <f t="shared" ref="TCA113" si="13876">TCA108*TCA112</f>
        <v>0</v>
      </c>
      <c r="TCB113">
        <f t="shared" ref="TCB113" si="13877">TCB108*TCB112</f>
        <v>0</v>
      </c>
      <c r="TCC113">
        <f t="shared" ref="TCC113" si="13878">TCC108*TCC112</f>
        <v>0</v>
      </c>
      <c r="TCD113">
        <f t="shared" ref="TCD113" si="13879">TCD108*TCD112</f>
        <v>0</v>
      </c>
      <c r="TCE113">
        <f t="shared" ref="TCE113" si="13880">TCE108*TCE112</f>
        <v>0</v>
      </c>
      <c r="TCF113">
        <f t="shared" ref="TCF113" si="13881">TCF108*TCF112</f>
        <v>0</v>
      </c>
      <c r="TCG113">
        <f t="shared" ref="TCG113" si="13882">TCG108*TCG112</f>
        <v>0</v>
      </c>
      <c r="TCH113">
        <f t="shared" ref="TCH113" si="13883">TCH108*TCH112</f>
        <v>0</v>
      </c>
      <c r="TCI113">
        <f t="shared" ref="TCI113" si="13884">TCI108*TCI112</f>
        <v>0</v>
      </c>
      <c r="TCJ113">
        <f t="shared" ref="TCJ113" si="13885">TCJ108*TCJ112</f>
        <v>0</v>
      </c>
      <c r="TCK113">
        <f t="shared" ref="TCK113" si="13886">TCK108*TCK112</f>
        <v>0</v>
      </c>
      <c r="TCL113">
        <f t="shared" ref="TCL113" si="13887">TCL108*TCL112</f>
        <v>0</v>
      </c>
      <c r="TCM113">
        <f t="shared" ref="TCM113" si="13888">TCM108*TCM112</f>
        <v>0</v>
      </c>
      <c r="TCN113">
        <f t="shared" ref="TCN113" si="13889">TCN108*TCN112</f>
        <v>0</v>
      </c>
      <c r="TCO113">
        <f t="shared" ref="TCO113" si="13890">TCO108*TCO112</f>
        <v>0</v>
      </c>
      <c r="TCP113">
        <f t="shared" ref="TCP113" si="13891">TCP108*TCP112</f>
        <v>0</v>
      </c>
      <c r="TCQ113">
        <f t="shared" ref="TCQ113" si="13892">TCQ108*TCQ112</f>
        <v>0</v>
      </c>
      <c r="TCR113">
        <f t="shared" ref="TCR113" si="13893">TCR108*TCR112</f>
        <v>0</v>
      </c>
      <c r="TCS113">
        <f t="shared" ref="TCS113" si="13894">TCS108*TCS112</f>
        <v>0</v>
      </c>
      <c r="TCT113">
        <f t="shared" ref="TCT113" si="13895">TCT108*TCT112</f>
        <v>0</v>
      </c>
      <c r="TCU113">
        <f t="shared" ref="TCU113" si="13896">TCU108*TCU112</f>
        <v>0</v>
      </c>
      <c r="TCV113">
        <f t="shared" ref="TCV113" si="13897">TCV108*TCV112</f>
        <v>0</v>
      </c>
      <c r="TCW113">
        <f t="shared" ref="TCW113" si="13898">TCW108*TCW112</f>
        <v>0</v>
      </c>
      <c r="TCX113">
        <f t="shared" ref="TCX113" si="13899">TCX108*TCX112</f>
        <v>0</v>
      </c>
      <c r="TCY113">
        <f t="shared" ref="TCY113" si="13900">TCY108*TCY112</f>
        <v>0</v>
      </c>
      <c r="TCZ113">
        <f t="shared" ref="TCZ113" si="13901">TCZ108*TCZ112</f>
        <v>0</v>
      </c>
      <c r="TDA113">
        <f t="shared" ref="TDA113" si="13902">TDA108*TDA112</f>
        <v>0</v>
      </c>
      <c r="TDB113">
        <f t="shared" ref="TDB113" si="13903">TDB108*TDB112</f>
        <v>0</v>
      </c>
      <c r="TDC113">
        <f t="shared" ref="TDC113" si="13904">TDC108*TDC112</f>
        <v>0</v>
      </c>
      <c r="TDD113">
        <f t="shared" ref="TDD113" si="13905">TDD108*TDD112</f>
        <v>0</v>
      </c>
      <c r="TDE113">
        <f t="shared" ref="TDE113" si="13906">TDE108*TDE112</f>
        <v>0</v>
      </c>
      <c r="TDF113">
        <f t="shared" ref="TDF113" si="13907">TDF108*TDF112</f>
        <v>0</v>
      </c>
      <c r="TDG113">
        <f t="shared" ref="TDG113" si="13908">TDG108*TDG112</f>
        <v>0</v>
      </c>
      <c r="TDH113">
        <f t="shared" ref="TDH113" si="13909">TDH108*TDH112</f>
        <v>0</v>
      </c>
      <c r="TDI113">
        <f t="shared" ref="TDI113" si="13910">TDI108*TDI112</f>
        <v>0</v>
      </c>
      <c r="TDJ113">
        <f t="shared" ref="TDJ113" si="13911">TDJ108*TDJ112</f>
        <v>0</v>
      </c>
      <c r="TDK113">
        <f t="shared" ref="TDK113" si="13912">TDK108*TDK112</f>
        <v>0</v>
      </c>
      <c r="TDL113">
        <f t="shared" ref="TDL113" si="13913">TDL108*TDL112</f>
        <v>0</v>
      </c>
      <c r="TDM113">
        <f t="shared" ref="TDM113" si="13914">TDM108*TDM112</f>
        <v>0</v>
      </c>
      <c r="TDN113">
        <f t="shared" ref="TDN113" si="13915">TDN108*TDN112</f>
        <v>0</v>
      </c>
      <c r="TDO113">
        <f t="shared" ref="TDO113" si="13916">TDO108*TDO112</f>
        <v>0</v>
      </c>
      <c r="TDP113">
        <f t="shared" ref="TDP113" si="13917">TDP108*TDP112</f>
        <v>0</v>
      </c>
      <c r="TDQ113">
        <f t="shared" ref="TDQ113" si="13918">TDQ108*TDQ112</f>
        <v>0</v>
      </c>
      <c r="TDR113">
        <f t="shared" ref="TDR113" si="13919">TDR108*TDR112</f>
        <v>0</v>
      </c>
      <c r="TDS113">
        <f t="shared" ref="TDS113" si="13920">TDS108*TDS112</f>
        <v>0</v>
      </c>
      <c r="TDT113">
        <f t="shared" ref="TDT113" si="13921">TDT108*TDT112</f>
        <v>0</v>
      </c>
      <c r="TDU113">
        <f t="shared" ref="TDU113" si="13922">TDU108*TDU112</f>
        <v>0</v>
      </c>
      <c r="TDV113">
        <f t="shared" ref="TDV113" si="13923">TDV108*TDV112</f>
        <v>0</v>
      </c>
      <c r="TDW113">
        <f t="shared" ref="TDW113" si="13924">TDW108*TDW112</f>
        <v>0</v>
      </c>
      <c r="TDX113">
        <f t="shared" ref="TDX113" si="13925">TDX108*TDX112</f>
        <v>0</v>
      </c>
      <c r="TDY113">
        <f t="shared" ref="TDY113" si="13926">TDY108*TDY112</f>
        <v>0</v>
      </c>
      <c r="TDZ113">
        <f t="shared" ref="TDZ113" si="13927">TDZ108*TDZ112</f>
        <v>0</v>
      </c>
      <c r="TEA113">
        <f t="shared" ref="TEA113" si="13928">TEA108*TEA112</f>
        <v>0</v>
      </c>
      <c r="TEB113">
        <f t="shared" ref="TEB113" si="13929">TEB108*TEB112</f>
        <v>0</v>
      </c>
      <c r="TEC113">
        <f t="shared" ref="TEC113" si="13930">TEC108*TEC112</f>
        <v>0</v>
      </c>
      <c r="TED113">
        <f t="shared" ref="TED113" si="13931">TED108*TED112</f>
        <v>0</v>
      </c>
      <c r="TEE113">
        <f t="shared" ref="TEE113" si="13932">TEE108*TEE112</f>
        <v>0</v>
      </c>
      <c r="TEF113">
        <f t="shared" ref="TEF113" si="13933">TEF108*TEF112</f>
        <v>0</v>
      </c>
      <c r="TEG113">
        <f t="shared" ref="TEG113" si="13934">TEG108*TEG112</f>
        <v>0</v>
      </c>
      <c r="TEH113">
        <f t="shared" ref="TEH113" si="13935">TEH108*TEH112</f>
        <v>0</v>
      </c>
      <c r="TEI113">
        <f t="shared" ref="TEI113" si="13936">TEI108*TEI112</f>
        <v>0</v>
      </c>
      <c r="TEJ113">
        <f t="shared" ref="TEJ113" si="13937">TEJ108*TEJ112</f>
        <v>0</v>
      </c>
      <c r="TEK113">
        <f t="shared" ref="TEK113" si="13938">TEK108*TEK112</f>
        <v>0</v>
      </c>
      <c r="TEL113">
        <f t="shared" ref="TEL113" si="13939">TEL108*TEL112</f>
        <v>0</v>
      </c>
      <c r="TEM113">
        <f t="shared" ref="TEM113" si="13940">TEM108*TEM112</f>
        <v>0</v>
      </c>
      <c r="TEN113">
        <f t="shared" ref="TEN113" si="13941">TEN108*TEN112</f>
        <v>0</v>
      </c>
      <c r="TEO113">
        <f t="shared" ref="TEO113" si="13942">TEO108*TEO112</f>
        <v>0</v>
      </c>
      <c r="TEP113">
        <f t="shared" ref="TEP113" si="13943">TEP108*TEP112</f>
        <v>0</v>
      </c>
      <c r="TEQ113">
        <f t="shared" ref="TEQ113" si="13944">TEQ108*TEQ112</f>
        <v>0</v>
      </c>
      <c r="TER113">
        <f t="shared" ref="TER113" si="13945">TER108*TER112</f>
        <v>0</v>
      </c>
      <c r="TES113">
        <f t="shared" ref="TES113" si="13946">TES108*TES112</f>
        <v>0</v>
      </c>
      <c r="TET113">
        <f t="shared" ref="TET113" si="13947">TET108*TET112</f>
        <v>0</v>
      </c>
      <c r="TEU113">
        <f t="shared" ref="TEU113" si="13948">TEU108*TEU112</f>
        <v>0</v>
      </c>
      <c r="TEV113">
        <f t="shared" ref="TEV113" si="13949">TEV108*TEV112</f>
        <v>0</v>
      </c>
      <c r="TEW113">
        <f t="shared" ref="TEW113" si="13950">TEW108*TEW112</f>
        <v>0</v>
      </c>
      <c r="TEX113">
        <f t="shared" ref="TEX113" si="13951">TEX108*TEX112</f>
        <v>0</v>
      </c>
      <c r="TEY113">
        <f t="shared" ref="TEY113" si="13952">TEY108*TEY112</f>
        <v>0</v>
      </c>
      <c r="TEZ113">
        <f t="shared" ref="TEZ113" si="13953">TEZ108*TEZ112</f>
        <v>0</v>
      </c>
      <c r="TFA113">
        <f t="shared" ref="TFA113" si="13954">TFA108*TFA112</f>
        <v>0</v>
      </c>
      <c r="TFB113">
        <f t="shared" ref="TFB113" si="13955">TFB108*TFB112</f>
        <v>0</v>
      </c>
      <c r="TFC113">
        <f t="shared" ref="TFC113" si="13956">TFC108*TFC112</f>
        <v>0</v>
      </c>
      <c r="TFD113">
        <f t="shared" ref="TFD113" si="13957">TFD108*TFD112</f>
        <v>0</v>
      </c>
      <c r="TFE113">
        <f t="shared" ref="TFE113" si="13958">TFE108*TFE112</f>
        <v>0</v>
      </c>
      <c r="TFF113">
        <f t="shared" ref="TFF113" si="13959">TFF108*TFF112</f>
        <v>0</v>
      </c>
      <c r="TFG113">
        <f t="shared" ref="TFG113" si="13960">TFG108*TFG112</f>
        <v>0</v>
      </c>
      <c r="TFH113">
        <f t="shared" ref="TFH113" si="13961">TFH108*TFH112</f>
        <v>0</v>
      </c>
      <c r="TFI113">
        <f t="shared" ref="TFI113" si="13962">TFI108*TFI112</f>
        <v>0</v>
      </c>
      <c r="TFJ113">
        <f t="shared" ref="TFJ113" si="13963">TFJ108*TFJ112</f>
        <v>0</v>
      </c>
      <c r="TFK113">
        <f t="shared" ref="TFK113" si="13964">TFK108*TFK112</f>
        <v>0</v>
      </c>
      <c r="TFL113">
        <f t="shared" ref="TFL113" si="13965">TFL108*TFL112</f>
        <v>0</v>
      </c>
      <c r="TFM113">
        <f t="shared" ref="TFM113" si="13966">TFM108*TFM112</f>
        <v>0</v>
      </c>
      <c r="TFN113">
        <f t="shared" ref="TFN113" si="13967">TFN108*TFN112</f>
        <v>0</v>
      </c>
      <c r="TFO113">
        <f t="shared" ref="TFO113" si="13968">TFO108*TFO112</f>
        <v>0</v>
      </c>
      <c r="TFP113">
        <f t="shared" ref="TFP113" si="13969">TFP108*TFP112</f>
        <v>0</v>
      </c>
      <c r="TFQ113">
        <f t="shared" ref="TFQ113" si="13970">TFQ108*TFQ112</f>
        <v>0</v>
      </c>
      <c r="TFR113">
        <f t="shared" ref="TFR113" si="13971">TFR108*TFR112</f>
        <v>0</v>
      </c>
      <c r="TFS113">
        <f t="shared" ref="TFS113" si="13972">TFS108*TFS112</f>
        <v>0</v>
      </c>
      <c r="TFT113">
        <f t="shared" ref="TFT113" si="13973">TFT108*TFT112</f>
        <v>0</v>
      </c>
      <c r="TFU113">
        <f t="shared" ref="TFU113" si="13974">TFU108*TFU112</f>
        <v>0</v>
      </c>
      <c r="TFV113">
        <f t="shared" ref="TFV113" si="13975">TFV108*TFV112</f>
        <v>0</v>
      </c>
      <c r="TFW113">
        <f t="shared" ref="TFW113" si="13976">TFW108*TFW112</f>
        <v>0</v>
      </c>
      <c r="TFX113">
        <f t="shared" ref="TFX113" si="13977">TFX108*TFX112</f>
        <v>0</v>
      </c>
      <c r="TFY113">
        <f t="shared" ref="TFY113" si="13978">TFY108*TFY112</f>
        <v>0</v>
      </c>
      <c r="TFZ113">
        <f t="shared" ref="TFZ113" si="13979">TFZ108*TFZ112</f>
        <v>0</v>
      </c>
      <c r="TGA113">
        <f t="shared" ref="TGA113" si="13980">TGA108*TGA112</f>
        <v>0</v>
      </c>
      <c r="TGB113">
        <f t="shared" ref="TGB113" si="13981">TGB108*TGB112</f>
        <v>0</v>
      </c>
      <c r="TGC113">
        <f t="shared" ref="TGC113" si="13982">TGC108*TGC112</f>
        <v>0</v>
      </c>
      <c r="TGD113">
        <f t="shared" ref="TGD113" si="13983">TGD108*TGD112</f>
        <v>0</v>
      </c>
      <c r="TGE113">
        <f t="shared" ref="TGE113" si="13984">TGE108*TGE112</f>
        <v>0</v>
      </c>
      <c r="TGF113">
        <f t="shared" ref="TGF113" si="13985">TGF108*TGF112</f>
        <v>0</v>
      </c>
      <c r="TGG113">
        <f t="shared" ref="TGG113" si="13986">TGG108*TGG112</f>
        <v>0</v>
      </c>
      <c r="TGH113">
        <f t="shared" ref="TGH113" si="13987">TGH108*TGH112</f>
        <v>0</v>
      </c>
      <c r="TGI113">
        <f t="shared" ref="TGI113" si="13988">TGI108*TGI112</f>
        <v>0</v>
      </c>
      <c r="TGJ113">
        <f t="shared" ref="TGJ113" si="13989">TGJ108*TGJ112</f>
        <v>0</v>
      </c>
      <c r="TGK113">
        <f t="shared" ref="TGK113" si="13990">TGK108*TGK112</f>
        <v>0</v>
      </c>
      <c r="TGL113">
        <f t="shared" ref="TGL113" si="13991">TGL108*TGL112</f>
        <v>0</v>
      </c>
      <c r="TGM113">
        <f t="shared" ref="TGM113" si="13992">TGM108*TGM112</f>
        <v>0</v>
      </c>
      <c r="TGN113">
        <f t="shared" ref="TGN113" si="13993">TGN108*TGN112</f>
        <v>0</v>
      </c>
      <c r="TGO113">
        <f t="shared" ref="TGO113" si="13994">TGO108*TGO112</f>
        <v>0</v>
      </c>
      <c r="TGP113">
        <f t="shared" ref="TGP113" si="13995">TGP108*TGP112</f>
        <v>0</v>
      </c>
      <c r="TGQ113">
        <f t="shared" ref="TGQ113" si="13996">TGQ108*TGQ112</f>
        <v>0</v>
      </c>
      <c r="TGR113">
        <f t="shared" ref="TGR113" si="13997">TGR108*TGR112</f>
        <v>0</v>
      </c>
      <c r="TGS113">
        <f t="shared" ref="TGS113" si="13998">TGS108*TGS112</f>
        <v>0</v>
      </c>
      <c r="TGT113">
        <f t="shared" ref="TGT113" si="13999">TGT108*TGT112</f>
        <v>0</v>
      </c>
      <c r="TGU113">
        <f t="shared" ref="TGU113" si="14000">TGU108*TGU112</f>
        <v>0</v>
      </c>
      <c r="TGV113">
        <f t="shared" ref="TGV113" si="14001">TGV108*TGV112</f>
        <v>0</v>
      </c>
      <c r="TGW113">
        <f t="shared" ref="TGW113" si="14002">TGW108*TGW112</f>
        <v>0</v>
      </c>
      <c r="TGX113">
        <f t="shared" ref="TGX113" si="14003">TGX108*TGX112</f>
        <v>0</v>
      </c>
      <c r="TGY113">
        <f t="shared" ref="TGY113" si="14004">TGY108*TGY112</f>
        <v>0</v>
      </c>
      <c r="TGZ113">
        <f t="shared" ref="TGZ113" si="14005">TGZ108*TGZ112</f>
        <v>0</v>
      </c>
      <c r="THA113">
        <f t="shared" ref="THA113" si="14006">THA108*THA112</f>
        <v>0</v>
      </c>
      <c r="THB113">
        <f t="shared" ref="THB113" si="14007">THB108*THB112</f>
        <v>0</v>
      </c>
      <c r="THC113">
        <f t="shared" ref="THC113" si="14008">THC108*THC112</f>
        <v>0</v>
      </c>
      <c r="THD113">
        <f t="shared" ref="THD113" si="14009">THD108*THD112</f>
        <v>0</v>
      </c>
      <c r="THE113">
        <f t="shared" ref="THE113" si="14010">THE108*THE112</f>
        <v>0</v>
      </c>
      <c r="THF113">
        <f t="shared" ref="THF113" si="14011">THF108*THF112</f>
        <v>0</v>
      </c>
      <c r="THG113">
        <f t="shared" ref="THG113" si="14012">THG108*THG112</f>
        <v>0</v>
      </c>
      <c r="THH113">
        <f t="shared" ref="THH113" si="14013">THH108*THH112</f>
        <v>0</v>
      </c>
      <c r="THI113">
        <f t="shared" ref="THI113" si="14014">THI108*THI112</f>
        <v>0</v>
      </c>
      <c r="THJ113">
        <f t="shared" ref="THJ113" si="14015">THJ108*THJ112</f>
        <v>0</v>
      </c>
      <c r="THK113">
        <f t="shared" ref="THK113" si="14016">THK108*THK112</f>
        <v>0</v>
      </c>
      <c r="THL113">
        <f t="shared" ref="THL113" si="14017">THL108*THL112</f>
        <v>0</v>
      </c>
      <c r="THM113">
        <f t="shared" ref="THM113" si="14018">THM108*THM112</f>
        <v>0</v>
      </c>
      <c r="THN113">
        <f t="shared" ref="THN113" si="14019">THN108*THN112</f>
        <v>0</v>
      </c>
      <c r="THO113">
        <f t="shared" ref="THO113" si="14020">THO108*THO112</f>
        <v>0</v>
      </c>
      <c r="THP113">
        <f t="shared" ref="THP113" si="14021">THP108*THP112</f>
        <v>0</v>
      </c>
      <c r="THQ113">
        <f t="shared" ref="THQ113" si="14022">THQ108*THQ112</f>
        <v>0</v>
      </c>
      <c r="THR113">
        <f t="shared" ref="THR113" si="14023">THR108*THR112</f>
        <v>0</v>
      </c>
      <c r="THS113">
        <f t="shared" ref="THS113" si="14024">THS108*THS112</f>
        <v>0</v>
      </c>
      <c r="THT113">
        <f t="shared" ref="THT113" si="14025">THT108*THT112</f>
        <v>0</v>
      </c>
      <c r="THU113">
        <f t="shared" ref="THU113" si="14026">THU108*THU112</f>
        <v>0</v>
      </c>
      <c r="THV113">
        <f t="shared" ref="THV113" si="14027">THV108*THV112</f>
        <v>0</v>
      </c>
      <c r="THW113">
        <f t="shared" ref="THW113" si="14028">THW108*THW112</f>
        <v>0</v>
      </c>
      <c r="THX113">
        <f t="shared" ref="THX113" si="14029">THX108*THX112</f>
        <v>0</v>
      </c>
      <c r="THY113">
        <f t="shared" ref="THY113" si="14030">THY108*THY112</f>
        <v>0</v>
      </c>
      <c r="THZ113">
        <f t="shared" ref="THZ113" si="14031">THZ108*THZ112</f>
        <v>0</v>
      </c>
      <c r="TIA113">
        <f t="shared" ref="TIA113" si="14032">TIA108*TIA112</f>
        <v>0</v>
      </c>
      <c r="TIB113">
        <f t="shared" ref="TIB113" si="14033">TIB108*TIB112</f>
        <v>0</v>
      </c>
      <c r="TIC113">
        <f t="shared" ref="TIC113" si="14034">TIC108*TIC112</f>
        <v>0</v>
      </c>
      <c r="TID113">
        <f t="shared" ref="TID113" si="14035">TID108*TID112</f>
        <v>0</v>
      </c>
      <c r="TIE113">
        <f t="shared" ref="TIE113" si="14036">TIE108*TIE112</f>
        <v>0</v>
      </c>
      <c r="TIF113">
        <f t="shared" ref="TIF113" si="14037">TIF108*TIF112</f>
        <v>0</v>
      </c>
      <c r="TIG113">
        <f t="shared" ref="TIG113" si="14038">TIG108*TIG112</f>
        <v>0</v>
      </c>
      <c r="TIH113">
        <f t="shared" ref="TIH113" si="14039">TIH108*TIH112</f>
        <v>0</v>
      </c>
      <c r="TII113">
        <f t="shared" ref="TII113" si="14040">TII108*TII112</f>
        <v>0</v>
      </c>
      <c r="TIJ113">
        <f t="shared" ref="TIJ113" si="14041">TIJ108*TIJ112</f>
        <v>0</v>
      </c>
      <c r="TIK113">
        <f t="shared" ref="TIK113" si="14042">TIK108*TIK112</f>
        <v>0</v>
      </c>
      <c r="TIL113">
        <f t="shared" ref="TIL113" si="14043">TIL108*TIL112</f>
        <v>0</v>
      </c>
      <c r="TIM113">
        <f t="shared" ref="TIM113" si="14044">TIM108*TIM112</f>
        <v>0</v>
      </c>
      <c r="TIN113">
        <f t="shared" ref="TIN113" si="14045">TIN108*TIN112</f>
        <v>0</v>
      </c>
      <c r="TIO113">
        <f t="shared" ref="TIO113" si="14046">TIO108*TIO112</f>
        <v>0</v>
      </c>
      <c r="TIP113">
        <f t="shared" ref="TIP113" si="14047">TIP108*TIP112</f>
        <v>0</v>
      </c>
      <c r="TIQ113">
        <f t="shared" ref="TIQ113" si="14048">TIQ108*TIQ112</f>
        <v>0</v>
      </c>
      <c r="TIR113">
        <f t="shared" ref="TIR113" si="14049">TIR108*TIR112</f>
        <v>0</v>
      </c>
      <c r="TIS113">
        <f t="shared" ref="TIS113" si="14050">TIS108*TIS112</f>
        <v>0</v>
      </c>
      <c r="TIT113">
        <f t="shared" ref="TIT113" si="14051">TIT108*TIT112</f>
        <v>0</v>
      </c>
      <c r="TIU113">
        <f t="shared" ref="TIU113" si="14052">TIU108*TIU112</f>
        <v>0</v>
      </c>
      <c r="TIV113">
        <f t="shared" ref="TIV113" si="14053">TIV108*TIV112</f>
        <v>0</v>
      </c>
      <c r="TIW113">
        <f t="shared" ref="TIW113" si="14054">TIW108*TIW112</f>
        <v>0</v>
      </c>
      <c r="TIX113">
        <f t="shared" ref="TIX113" si="14055">TIX108*TIX112</f>
        <v>0</v>
      </c>
      <c r="TIY113">
        <f t="shared" ref="TIY113" si="14056">TIY108*TIY112</f>
        <v>0</v>
      </c>
      <c r="TIZ113">
        <f t="shared" ref="TIZ113" si="14057">TIZ108*TIZ112</f>
        <v>0</v>
      </c>
      <c r="TJA113">
        <f t="shared" ref="TJA113" si="14058">TJA108*TJA112</f>
        <v>0</v>
      </c>
      <c r="TJB113">
        <f t="shared" ref="TJB113" si="14059">TJB108*TJB112</f>
        <v>0</v>
      </c>
      <c r="TJC113">
        <f t="shared" ref="TJC113" si="14060">TJC108*TJC112</f>
        <v>0</v>
      </c>
      <c r="TJD113">
        <f t="shared" ref="TJD113" si="14061">TJD108*TJD112</f>
        <v>0</v>
      </c>
      <c r="TJE113">
        <f t="shared" ref="TJE113" si="14062">TJE108*TJE112</f>
        <v>0</v>
      </c>
      <c r="TJF113">
        <f t="shared" ref="TJF113" si="14063">TJF108*TJF112</f>
        <v>0</v>
      </c>
      <c r="TJG113">
        <f t="shared" ref="TJG113" si="14064">TJG108*TJG112</f>
        <v>0</v>
      </c>
      <c r="TJH113">
        <f t="shared" ref="TJH113" si="14065">TJH108*TJH112</f>
        <v>0</v>
      </c>
      <c r="TJI113">
        <f t="shared" ref="TJI113" si="14066">TJI108*TJI112</f>
        <v>0</v>
      </c>
      <c r="TJJ113">
        <f t="shared" ref="TJJ113" si="14067">TJJ108*TJJ112</f>
        <v>0</v>
      </c>
      <c r="TJK113">
        <f t="shared" ref="TJK113" si="14068">TJK108*TJK112</f>
        <v>0</v>
      </c>
      <c r="TJL113">
        <f t="shared" ref="TJL113" si="14069">TJL108*TJL112</f>
        <v>0</v>
      </c>
      <c r="TJM113">
        <f t="shared" ref="TJM113" si="14070">TJM108*TJM112</f>
        <v>0</v>
      </c>
      <c r="TJN113">
        <f t="shared" ref="TJN113" si="14071">TJN108*TJN112</f>
        <v>0</v>
      </c>
      <c r="TJO113">
        <f t="shared" ref="TJO113" si="14072">TJO108*TJO112</f>
        <v>0</v>
      </c>
      <c r="TJP113">
        <f t="shared" ref="TJP113" si="14073">TJP108*TJP112</f>
        <v>0</v>
      </c>
      <c r="TJQ113">
        <f t="shared" ref="TJQ113" si="14074">TJQ108*TJQ112</f>
        <v>0</v>
      </c>
      <c r="TJR113">
        <f t="shared" ref="TJR113" si="14075">TJR108*TJR112</f>
        <v>0</v>
      </c>
      <c r="TJS113">
        <f t="shared" ref="TJS113" si="14076">TJS108*TJS112</f>
        <v>0</v>
      </c>
      <c r="TJT113">
        <f t="shared" ref="TJT113" si="14077">TJT108*TJT112</f>
        <v>0</v>
      </c>
      <c r="TJU113">
        <f t="shared" ref="TJU113" si="14078">TJU108*TJU112</f>
        <v>0</v>
      </c>
      <c r="TJV113">
        <f t="shared" ref="TJV113" si="14079">TJV108*TJV112</f>
        <v>0</v>
      </c>
      <c r="TJW113">
        <f t="shared" ref="TJW113" si="14080">TJW108*TJW112</f>
        <v>0</v>
      </c>
      <c r="TJX113">
        <f t="shared" ref="TJX113" si="14081">TJX108*TJX112</f>
        <v>0</v>
      </c>
      <c r="TJY113">
        <f t="shared" ref="TJY113" si="14082">TJY108*TJY112</f>
        <v>0</v>
      </c>
      <c r="TJZ113">
        <f t="shared" ref="TJZ113" si="14083">TJZ108*TJZ112</f>
        <v>0</v>
      </c>
      <c r="TKA113">
        <f t="shared" ref="TKA113" si="14084">TKA108*TKA112</f>
        <v>0</v>
      </c>
      <c r="TKB113">
        <f t="shared" ref="TKB113" si="14085">TKB108*TKB112</f>
        <v>0</v>
      </c>
      <c r="TKC113">
        <f t="shared" ref="TKC113" si="14086">TKC108*TKC112</f>
        <v>0</v>
      </c>
      <c r="TKD113">
        <f t="shared" ref="TKD113" si="14087">TKD108*TKD112</f>
        <v>0</v>
      </c>
      <c r="TKE113">
        <f t="shared" ref="TKE113" si="14088">TKE108*TKE112</f>
        <v>0</v>
      </c>
      <c r="TKF113">
        <f t="shared" ref="TKF113" si="14089">TKF108*TKF112</f>
        <v>0</v>
      </c>
      <c r="TKG113">
        <f t="shared" ref="TKG113" si="14090">TKG108*TKG112</f>
        <v>0</v>
      </c>
      <c r="TKH113">
        <f t="shared" ref="TKH113" si="14091">TKH108*TKH112</f>
        <v>0</v>
      </c>
      <c r="TKI113">
        <f t="shared" ref="TKI113" si="14092">TKI108*TKI112</f>
        <v>0</v>
      </c>
      <c r="TKJ113">
        <f t="shared" ref="TKJ113" si="14093">TKJ108*TKJ112</f>
        <v>0</v>
      </c>
      <c r="TKK113">
        <f t="shared" ref="TKK113" si="14094">TKK108*TKK112</f>
        <v>0</v>
      </c>
      <c r="TKL113">
        <f t="shared" ref="TKL113" si="14095">TKL108*TKL112</f>
        <v>0</v>
      </c>
      <c r="TKM113">
        <f t="shared" ref="TKM113" si="14096">TKM108*TKM112</f>
        <v>0</v>
      </c>
      <c r="TKN113">
        <f t="shared" ref="TKN113" si="14097">TKN108*TKN112</f>
        <v>0</v>
      </c>
      <c r="TKO113">
        <f t="shared" ref="TKO113" si="14098">TKO108*TKO112</f>
        <v>0</v>
      </c>
      <c r="TKP113">
        <f t="shared" ref="TKP113" si="14099">TKP108*TKP112</f>
        <v>0</v>
      </c>
      <c r="TKQ113">
        <f t="shared" ref="TKQ113" si="14100">TKQ108*TKQ112</f>
        <v>0</v>
      </c>
      <c r="TKR113">
        <f t="shared" ref="TKR113" si="14101">TKR108*TKR112</f>
        <v>0</v>
      </c>
      <c r="TKS113">
        <f t="shared" ref="TKS113" si="14102">TKS108*TKS112</f>
        <v>0</v>
      </c>
      <c r="TKT113">
        <f t="shared" ref="TKT113" si="14103">TKT108*TKT112</f>
        <v>0</v>
      </c>
      <c r="TKU113">
        <f t="shared" ref="TKU113" si="14104">TKU108*TKU112</f>
        <v>0</v>
      </c>
      <c r="TKV113">
        <f t="shared" ref="TKV113" si="14105">TKV108*TKV112</f>
        <v>0</v>
      </c>
      <c r="TKW113">
        <f t="shared" ref="TKW113" si="14106">TKW108*TKW112</f>
        <v>0</v>
      </c>
      <c r="TKX113">
        <f t="shared" ref="TKX113" si="14107">TKX108*TKX112</f>
        <v>0</v>
      </c>
      <c r="TKY113">
        <f t="shared" ref="TKY113" si="14108">TKY108*TKY112</f>
        <v>0</v>
      </c>
      <c r="TKZ113">
        <f t="shared" ref="TKZ113" si="14109">TKZ108*TKZ112</f>
        <v>0</v>
      </c>
      <c r="TLA113">
        <f t="shared" ref="TLA113" si="14110">TLA108*TLA112</f>
        <v>0</v>
      </c>
      <c r="TLB113">
        <f t="shared" ref="TLB113" si="14111">TLB108*TLB112</f>
        <v>0</v>
      </c>
      <c r="TLC113">
        <f t="shared" ref="TLC113" si="14112">TLC108*TLC112</f>
        <v>0</v>
      </c>
      <c r="TLD113">
        <f t="shared" ref="TLD113" si="14113">TLD108*TLD112</f>
        <v>0</v>
      </c>
      <c r="TLE113">
        <f t="shared" ref="TLE113" si="14114">TLE108*TLE112</f>
        <v>0</v>
      </c>
      <c r="TLF113">
        <f t="shared" ref="TLF113" si="14115">TLF108*TLF112</f>
        <v>0</v>
      </c>
      <c r="TLG113">
        <f t="shared" ref="TLG113" si="14116">TLG108*TLG112</f>
        <v>0</v>
      </c>
      <c r="TLH113">
        <f t="shared" ref="TLH113" si="14117">TLH108*TLH112</f>
        <v>0</v>
      </c>
      <c r="TLI113">
        <f t="shared" ref="TLI113" si="14118">TLI108*TLI112</f>
        <v>0</v>
      </c>
      <c r="TLJ113">
        <f t="shared" ref="TLJ113" si="14119">TLJ108*TLJ112</f>
        <v>0</v>
      </c>
      <c r="TLK113">
        <f t="shared" ref="TLK113" si="14120">TLK108*TLK112</f>
        <v>0</v>
      </c>
      <c r="TLL113">
        <f t="shared" ref="TLL113" si="14121">TLL108*TLL112</f>
        <v>0</v>
      </c>
      <c r="TLM113">
        <f t="shared" ref="TLM113" si="14122">TLM108*TLM112</f>
        <v>0</v>
      </c>
      <c r="TLN113">
        <f t="shared" ref="TLN113" si="14123">TLN108*TLN112</f>
        <v>0</v>
      </c>
      <c r="TLO113">
        <f t="shared" ref="TLO113" si="14124">TLO108*TLO112</f>
        <v>0</v>
      </c>
      <c r="TLP113">
        <f t="shared" ref="TLP113" si="14125">TLP108*TLP112</f>
        <v>0</v>
      </c>
      <c r="TLQ113">
        <f t="shared" ref="TLQ113" si="14126">TLQ108*TLQ112</f>
        <v>0</v>
      </c>
      <c r="TLR113">
        <f t="shared" ref="TLR113" si="14127">TLR108*TLR112</f>
        <v>0</v>
      </c>
      <c r="TLS113">
        <f t="shared" ref="TLS113" si="14128">TLS108*TLS112</f>
        <v>0</v>
      </c>
      <c r="TLT113">
        <f t="shared" ref="TLT113" si="14129">TLT108*TLT112</f>
        <v>0</v>
      </c>
      <c r="TLU113">
        <f t="shared" ref="TLU113" si="14130">TLU108*TLU112</f>
        <v>0</v>
      </c>
      <c r="TLV113">
        <f t="shared" ref="TLV113" si="14131">TLV108*TLV112</f>
        <v>0</v>
      </c>
      <c r="TLW113">
        <f t="shared" ref="TLW113" si="14132">TLW108*TLW112</f>
        <v>0</v>
      </c>
      <c r="TLX113">
        <f t="shared" ref="TLX113" si="14133">TLX108*TLX112</f>
        <v>0</v>
      </c>
      <c r="TLY113">
        <f t="shared" ref="TLY113" si="14134">TLY108*TLY112</f>
        <v>0</v>
      </c>
      <c r="TLZ113">
        <f t="shared" ref="TLZ113" si="14135">TLZ108*TLZ112</f>
        <v>0</v>
      </c>
      <c r="TMA113">
        <f t="shared" ref="TMA113" si="14136">TMA108*TMA112</f>
        <v>0</v>
      </c>
      <c r="TMB113">
        <f t="shared" ref="TMB113" si="14137">TMB108*TMB112</f>
        <v>0</v>
      </c>
      <c r="TMC113">
        <f t="shared" ref="TMC113" si="14138">TMC108*TMC112</f>
        <v>0</v>
      </c>
      <c r="TMD113">
        <f t="shared" ref="TMD113" si="14139">TMD108*TMD112</f>
        <v>0</v>
      </c>
      <c r="TME113">
        <f t="shared" ref="TME113" si="14140">TME108*TME112</f>
        <v>0</v>
      </c>
      <c r="TMF113">
        <f t="shared" ref="TMF113" si="14141">TMF108*TMF112</f>
        <v>0</v>
      </c>
      <c r="TMG113">
        <f t="shared" ref="TMG113" si="14142">TMG108*TMG112</f>
        <v>0</v>
      </c>
      <c r="TMH113">
        <f t="shared" ref="TMH113" si="14143">TMH108*TMH112</f>
        <v>0</v>
      </c>
      <c r="TMI113">
        <f t="shared" ref="TMI113" si="14144">TMI108*TMI112</f>
        <v>0</v>
      </c>
      <c r="TMJ113">
        <f t="shared" ref="TMJ113" si="14145">TMJ108*TMJ112</f>
        <v>0</v>
      </c>
      <c r="TMK113">
        <f t="shared" ref="TMK113" si="14146">TMK108*TMK112</f>
        <v>0</v>
      </c>
      <c r="TML113">
        <f t="shared" ref="TML113" si="14147">TML108*TML112</f>
        <v>0</v>
      </c>
      <c r="TMM113">
        <f t="shared" ref="TMM113" si="14148">TMM108*TMM112</f>
        <v>0</v>
      </c>
      <c r="TMN113">
        <f t="shared" ref="TMN113" si="14149">TMN108*TMN112</f>
        <v>0</v>
      </c>
      <c r="TMO113">
        <f t="shared" ref="TMO113" si="14150">TMO108*TMO112</f>
        <v>0</v>
      </c>
      <c r="TMP113">
        <f t="shared" ref="TMP113" si="14151">TMP108*TMP112</f>
        <v>0</v>
      </c>
      <c r="TMQ113">
        <f t="shared" ref="TMQ113" si="14152">TMQ108*TMQ112</f>
        <v>0</v>
      </c>
      <c r="TMR113">
        <f t="shared" ref="TMR113" si="14153">TMR108*TMR112</f>
        <v>0</v>
      </c>
      <c r="TMS113">
        <f t="shared" ref="TMS113" si="14154">TMS108*TMS112</f>
        <v>0</v>
      </c>
      <c r="TMT113">
        <f t="shared" ref="TMT113" si="14155">TMT108*TMT112</f>
        <v>0</v>
      </c>
      <c r="TMU113">
        <f t="shared" ref="TMU113" si="14156">TMU108*TMU112</f>
        <v>0</v>
      </c>
      <c r="TMV113">
        <f t="shared" ref="TMV113" si="14157">TMV108*TMV112</f>
        <v>0</v>
      </c>
      <c r="TMW113">
        <f t="shared" ref="TMW113" si="14158">TMW108*TMW112</f>
        <v>0</v>
      </c>
      <c r="TMX113">
        <f t="shared" ref="TMX113" si="14159">TMX108*TMX112</f>
        <v>0</v>
      </c>
      <c r="TMY113">
        <f t="shared" ref="TMY113" si="14160">TMY108*TMY112</f>
        <v>0</v>
      </c>
      <c r="TMZ113">
        <f t="shared" ref="TMZ113" si="14161">TMZ108*TMZ112</f>
        <v>0</v>
      </c>
      <c r="TNA113">
        <f t="shared" ref="TNA113" si="14162">TNA108*TNA112</f>
        <v>0</v>
      </c>
      <c r="TNB113">
        <f t="shared" ref="TNB113" si="14163">TNB108*TNB112</f>
        <v>0</v>
      </c>
      <c r="TNC113">
        <f t="shared" ref="TNC113" si="14164">TNC108*TNC112</f>
        <v>0</v>
      </c>
      <c r="TND113">
        <f t="shared" ref="TND113" si="14165">TND108*TND112</f>
        <v>0</v>
      </c>
      <c r="TNE113">
        <f t="shared" ref="TNE113" si="14166">TNE108*TNE112</f>
        <v>0</v>
      </c>
      <c r="TNF113">
        <f t="shared" ref="TNF113" si="14167">TNF108*TNF112</f>
        <v>0</v>
      </c>
      <c r="TNG113">
        <f t="shared" ref="TNG113" si="14168">TNG108*TNG112</f>
        <v>0</v>
      </c>
      <c r="TNH113">
        <f t="shared" ref="TNH113" si="14169">TNH108*TNH112</f>
        <v>0</v>
      </c>
      <c r="TNI113">
        <f t="shared" ref="TNI113" si="14170">TNI108*TNI112</f>
        <v>0</v>
      </c>
      <c r="TNJ113">
        <f t="shared" ref="TNJ113" si="14171">TNJ108*TNJ112</f>
        <v>0</v>
      </c>
      <c r="TNK113">
        <f t="shared" ref="TNK113" si="14172">TNK108*TNK112</f>
        <v>0</v>
      </c>
      <c r="TNL113">
        <f t="shared" ref="TNL113" si="14173">TNL108*TNL112</f>
        <v>0</v>
      </c>
      <c r="TNM113">
        <f t="shared" ref="TNM113" si="14174">TNM108*TNM112</f>
        <v>0</v>
      </c>
      <c r="TNN113">
        <f t="shared" ref="TNN113" si="14175">TNN108*TNN112</f>
        <v>0</v>
      </c>
      <c r="TNO113">
        <f t="shared" ref="TNO113" si="14176">TNO108*TNO112</f>
        <v>0</v>
      </c>
      <c r="TNP113">
        <f t="shared" ref="TNP113" si="14177">TNP108*TNP112</f>
        <v>0</v>
      </c>
      <c r="TNQ113">
        <f t="shared" ref="TNQ113" si="14178">TNQ108*TNQ112</f>
        <v>0</v>
      </c>
      <c r="TNR113">
        <f t="shared" ref="TNR113" si="14179">TNR108*TNR112</f>
        <v>0</v>
      </c>
      <c r="TNS113">
        <f t="shared" ref="TNS113" si="14180">TNS108*TNS112</f>
        <v>0</v>
      </c>
      <c r="TNT113">
        <f t="shared" ref="TNT113" si="14181">TNT108*TNT112</f>
        <v>0</v>
      </c>
      <c r="TNU113">
        <f t="shared" ref="TNU113" si="14182">TNU108*TNU112</f>
        <v>0</v>
      </c>
      <c r="TNV113">
        <f t="shared" ref="TNV113" si="14183">TNV108*TNV112</f>
        <v>0</v>
      </c>
      <c r="TNW113">
        <f t="shared" ref="TNW113" si="14184">TNW108*TNW112</f>
        <v>0</v>
      </c>
      <c r="TNX113">
        <f t="shared" ref="TNX113" si="14185">TNX108*TNX112</f>
        <v>0</v>
      </c>
      <c r="TNY113">
        <f t="shared" ref="TNY113" si="14186">TNY108*TNY112</f>
        <v>0</v>
      </c>
      <c r="TNZ113">
        <f t="shared" ref="TNZ113" si="14187">TNZ108*TNZ112</f>
        <v>0</v>
      </c>
      <c r="TOA113">
        <f t="shared" ref="TOA113" si="14188">TOA108*TOA112</f>
        <v>0</v>
      </c>
      <c r="TOB113">
        <f t="shared" ref="TOB113" si="14189">TOB108*TOB112</f>
        <v>0</v>
      </c>
      <c r="TOC113">
        <f t="shared" ref="TOC113" si="14190">TOC108*TOC112</f>
        <v>0</v>
      </c>
      <c r="TOD113">
        <f t="shared" ref="TOD113" si="14191">TOD108*TOD112</f>
        <v>0</v>
      </c>
      <c r="TOE113">
        <f t="shared" ref="TOE113" si="14192">TOE108*TOE112</f>
        <v>0</v>
      </c>
      <c r="TOF113">
        <f t="shared" ref="TOF113" si="14193">TOF108*TOF112</f>
        <v>0</v>
      </c>
      <c r="TOG113">
        <f t="shared" ref="TOG113" si="14194">TOG108*TOG112</f>
        <v>0</v>
      </c>
      <c r="TOH113">
        <f t="shared" ref="TOH113" si="14195">TOH108*TOH112</f>
        <v>0</v>
      </c>
      <c r="TOI113">
        <f t="shared" ref="TOI113" si="14196">TOI108*TOI112</f>
        <v>0</v>
      </c>
      <c r="TOJ113">
        <f t="shared" ref="TOJ113" si="14197">TOJ108*TOJ112</f>
        <v>0</v>
      </c>
      <c r="TOK113">
        <f t="shared" ref="TOK113" si="14198">TOK108*TOK112</f>
        <v>0</v>
      </c>
      <c r="TOL113">
        <f t="shared" ref="TOL113" si="14199">TOL108*TOL112</f>
        <v>0</v>
      </c>
      <c r="TOM113">
        <f t="shared" ref="TOM113" si="14200">TOM108*TOM112</f>
        <v>0</v>
      </c>
      <c r="TON113">
        <f t="shared" ref="TON113" si="14201">TON108*TON112</f>
        <v>0</v>
      </c>
      <c r="TOO113">
        <f t="shared" ref="TOO113" si="14202">TOO108*TOO112</f>
        <v>0</v>
      </c>
      <c r="TOP113">
        <f t="shared" ref="TOP113" si="14203">TOP108*TOP112</f>
        <v>0</v>
      </c>
      <c r="TOQ113">
        <f t="shared" ref="TOQ113" si="14204">TOQ108*TOQ112</f>
        <v>0</v>
      </c>
      <c r="TOR113">
        <f t="shared" ref="TOR113" si="14205">TOR108*TOR112</f>
        <v>0</v>
      </c>
      <c r="TOS113">
        <f t="shared" ref="TOS113" si="14206">TOS108*TOS112</f>
        <v>0</v>
      </c>
      <c r="TOT113">
        <f t="shared" ref="TOT113" si="14207">TOT108*TOT112</f>
        <v>0</v>
      </c>
      <c r="TOU113">
        <f t="shared" ref="TOU113" si="14208">TOU108*TOU112</f>
        <v>0</v>
      </c>
      <c r="TOV113">
        <f t="shared" ref="TOV113" si="14209">TOV108*TOV112</f>
        <v>0</v>
      </c>
      <c r="TOW113">
        <f t="shared" ref="TOW113" si="14210">TOW108*TOW112</f>
        <v>0</v>
      </c>
      <c r="TOX113">
        <f t="shared" ref="TOX113" si="14211">TOX108*TOX112</f>
        <v>0</v>
      </c>
      <c r="TOY113">
        <f t="shared" ref="TOY113" si="14212">TOY108*TOY112</f>
        <v>0</v>
      </c>
      <c r="TOZ113">
        <f t="shared" ref="TOZ113" si="14213">TOZ108*TOZ112</f>
        <v>0</v>
      </c>
      <c r="TPA113">
        <f t="shared" ref="TPA113" si="14214">TPA108*TPA112</f>
        <v>0</v>
      </c>
      <c r="TPB113">
        <f t="shared" ref="TPB113" si="14215">TPB108*TPB112</f>
        <v>0</v>
      </c>
      <c r="TPC113">
        <f t="shared" ref="TPC113" si="14216">TPC108*TPC112</f>
        <v>0</v>
      </c>
      <c r="TPD113">
        <f t="shared" ref="TPD113" si="14217">TPD108*TPD112</f>
        <v>0</v>
      </c>
      <c r="TPE113">
        <f t="shared" ref="TPE113" si="14218">TPE108*TPE112</f>
        <v>0</v>
      </c>
      <c r="TPF113">
        <f t="shared" ref="TPF113" si="14219">TPF108*TPF112</f>
        <v>0</v>
      </c>
      <c r="TPG113">
        <f t="shared" ref="TPG113" si="14220">TPG108*TPG112</f>
        <v>0</v>
      </c>
      <c r="TPH113">
        <f t="shared" ref="TPH113" si="14221">TPH108*TPH112</f>
        <v>0</v>
      </c>
      <c r="TPI113">
        <f t="shared" ref="TPI113" si="14222">TPI108*TPI112</f>
        <v>0</v>
      </c>
      <c r="TPJ113">
        <f t="shared" ref="TPJ113" si="14223">TPJ108*TPJ112</f>
        <v>0</v>
      </c>
      <c r="TPK113">
        <f t="shared" ref="TPK113" si="14224">TPK108*TPK112</f>
        <v>0</v>
      </c>
      <c r="TPL113">
        <f t="shared" ref="TPL113" si="14225">TPL108*TPL112</f>
        <v>0</v>
      </c>
      <c r="TPM113">
        <f t="shared" ref="TPM113" si="14226">TPM108*TPM112</f>
        <v>0</v>
      </c>
      <c r="TPN113">
        <f t="shared" ref="TPN113" si="14227">TPN108*TPN112</f>
        <v>0</v>
      </c>
      <c r="TPO113">
        <f t="shared" ref="TPO113" si="14228">TPO108*TPO112</f>
        <v>0</v>
      </c>
      <c r="TPP113">
        <f t="shared" ref="TPP113" si="14229">TPP108*TPP112</f>
        <v>0</v>
      </c>
      <c r="TPQ113">
        <f t="shared" ref="TPQ113" si="14230">TPQ108*TPQ112</f>
        <v>0</v>
      </c>
      <c r="TPR113">
        <f t="shared" ref="TPR113" si="14231">TPR108*TPR112</f>
        <v>0</v>
      </c>
      <c r="TPS113">
        <f t="shared" ref="TPS113" si="14232">TPS108*TPS112</f>
        <v>0</v>
      </c>
      <c r="TPT113">
        <f t="shared" ref="TPT113" si="14233">TPT108*TPT112</f>
        <v>0</v>
      </c>
      <c r="TPU113">
        <f t="shared" ref="TPU113" si="14234">TPU108*TPU112</f>
        <v>0</v>
      </c>
      <c r="TPV113">
        <f t="shared" ref="TPV113" si="14235">TPV108*TPV112</f>
        <v>0</v>
      </c>
      <c r="TPW113">
        <f t="shared" ref="TPW113" si="14236">TPW108*TPW112</f>
        <v>0</v>
      </c>
      <c r="TPX113">
        <f t="shared" ref="TPX113" si="14237">TPX108*TPX112</f>
        <v>0</v>
      </c>
      <c r="TPY113">
        <f t="shared" ref="TPY113" si="14238">TPY108*TPY112</f>
        <v>0</v>
      </c>
      <c r="TPZ113">
        <f t="shared" ref="TPZ113" si="14239">TPZ108*TPZ112</f>
        <v>0</v>
      </c>
      <c r="TQA113">
        <f t="shared" ref="TQA113" si="14240">TQA108*TQA112</f>
        <v>0</v>
      </c>
      <c r="TQB113">
        <f t="shared" ref="TQB113" si="14241">TQB108*TQB112</f>
        <v>0</v>
      </c>
      <c r="TQC113">
        <f t="shared" ref="TQC113" si="14242">TQC108*TQC112</f>
        <v>0</v>
      </c>
      <c r="TQD113">
        <f t="shared" ref="TQD113" si="14243">TQD108*TQD112</f>
        <v>0</v>
      </c>
      <c r="TQE113">
        <f t="shared" ref="TQE113" si="14244">TQE108*TQE112</f>
        <v>0</v>
      </c>
      <c r="TQF113">
        <f t="shared" ref="TQF113" si="14245">TQF108*TQF112</f>
        <v>0</v>
      </c>
      <c r="TQG113">
        <f t="shared" ref="TQG113" si="14246">TQG108*TQG112</f>
        <v>0</v>
      </c>
      <c r="TQH113">
        <f t="shared" ref="TQH113" si="14247">TQH108*TQH112</f>
        <v>0</v>
      </c>
      <c r="TQI113">
        <f t="shared" ref="TQI113" si="14248">TQI108*TQI112</f>
        <v>0</v>
      </c>
      <c r="TQJ113">
        <f t="shared" ref="TQJ113" si="14249">TQJ108*TQJ112</f>
        <v>0</v>
      </c>
      <c r="TQK113">
        <f t="shared" ref="TQK113" si="14250">TQK108*TQK112</f>
        <v>0</v>
      </c>
      <c r="TQL113">
        <f t="shared" ref="TQL113" si="14251">TQL108*TQL112</f>
        <v>0</v>
      </c>
      <c r="TQM113">
        <f t="shared" ref="TQM113" si="14252">TQM108*TQM112</f>
        <v>0</v>
      </c>
      <c r="TQN113">
        <f t="shared" ref="TQN113" si="14253">TQN108*TQN112</f>
        <v>0</v>
      </c>
      <c r="TQO113">
        <f t="shared" ref="TQO113" si="14254">TQO108*TQO112</f>
        <v>0</v>
      </c>
      <c r="TQP113">
        <f t="shared" ref="TQP113" si="14255">TQP108*TQP112</f>
        <v>0</v>
      </c>
      <c r="TQQ113">
        <f t="shared" ref="TQQ113" si="14256">TQQ108*TQQ112</f>
        <v>0</v>
      </c>
      <c r="TQR113">
        <f t="shared" ref="TQR113" si="14257">TQR108*TQR112</f>
        <v>0</v>
      </c>
      <c r="TQS113">
        <f t="shared" ref="TQS113" si="14258">TQS108*TQS112</f>
        <v>0</v>
      </c>
      <c r="TQT113">
        <f t="shared" ref="TQT113" si="14259">TQT108*TQT112</f>
        <v>0</v>
      </c>
      <c r="TQU113">
        <f t="shared" ref="TQU113" si="14260">TQU108*TQU112</f>
        <v>0</v>
      </c>
      <c r="TQV113">
        <f t="shared" ref="TQV113" si="14261">TQV108*TQV112</f>
        <v>0</v>
      </c>
      <c r="TQW113">
        <f t="shared" ref="TQW113" si="14262">TQW108*TQW112</f>
        <v>0</v>
      </c>
      <c r="TQX113">
        <f t="shared" ref="TQX113" si="14263">TQX108*TQX112</f>
        <v>0</v>
      </c>
      <c r="TQY113">
        <f t="shared" ref="TQY113" si="14264">TQY108*TQY112</f>
        <v>0</v>
      </c>
      <c r="TQZ113">
        <f t="shared" ref="TQZ113" si="14265">TQZ108*TQZ112</f>
        <v>0</v>
      </c>
      <c r="TRA113">
        <f t="shared" ref="TRA113" si="14266">TRA108*TRA112</f>
        <v>0</v>
      </c>
      <c r="TRB113">
        <f t="shared" ref="TRB113" si="14267">TRB108*TRB112</f>
        <v>0</v>
      </c>
      <c r="TRC113">
        <f t="shared" ref="TRC113" si="14268">TRC108*TRC112</f>
        <v>0</v>
      </c>
      <c r="TRD113">
        <f t="shared" ref="TRD113" si="14269">TRD108*TRD112</f>
        <v>0</v>
      </c>
      <c r="TRE113">
        <f t="shared" ref="TRE113" si="14270">TRE108*TRE112</f>
        <v>0</v>
      </c>
      <c r="TRF113">
        <f t="shared" ref="TRF113" si="14271">TRF108*TRF112</f>
        <v>0</v>
      </c>
      <c r="TRG113">
        <f t="shared" ref="TRG113" si="14272">TRG108*TRG112</f>
        <v>0</v>
      </c>
      <c r="TRH113">
        <f t="shared" ref="TRH113" si="14273">TRH108*TRH112</f>
        <v>0</v>
      </c>
      <c r="TRI113">
        <f t="shared" ref="TRI113" si="14274">TRI108*TRI112</f>
        <v>0</v>
      </c>
      <c r="TRJ113">
        <f t="shared" ref="TRJ113" si="14275">TRJ108*TRJ112</f>
        <v>0</v>
      </c>
      <c r="TRK113">
        <f t="shared" ref="TRK113" si="14276">TRK108*TRK112</f>
        <v>0</v>
      </c>
      <c r="TRL113">
        <f t="shared" ref="TRL113" si="14277">TRL108*TRL112</f>
        <v>0</v>
      </c>
      <c r="TRM113">
        <f t="shared" ref="TRM113" si="14278">TRM108*TRM112</f>
        <v>0</v>
      </c>
      <c r="TRN113">
        <f t="shared" ref="TRN113" si="14279">TRN108*TRN112</f>
        <v>0</v>
      </c>
      <c r="TRO113">
        <f t="shared" ref="TRO113" si="14280">TRO108*TRO112</f>
        <v>0</v>
      </c>
      <c r="TRP113">
        <f t="shared" ref="TRP113" si="14281">TRP108*TRP112</f>
        <v>0</v>
      </c>
      <c r="TRQ113">
        <f t="shared" ref="TRQ113" si="14282">TRQ108*TRQ112</f>
        <v>0</v>
      </c>
      <c r="TRR113">
        <f t="shared" ref="TRR113" si="14283">TRR108*TRR112</f>
        <v>0</v>
      </c>
      <c r="TRS113">
        <f t="shared" ref="TRS113" si="14284">TRS108*TRS112</f>
        <v>0</v>
      </c>
      <c r="TRT113">
        <f t="shared" ref="TRT113" si="14285">TRT108*TRT112</f>
        <v>0</v>
      </c>
      <c r="TRU113">
        <f t="shared" ref="TRU113" si="14286">TRU108*TRU112</f>
        <v>0</v>
      </c>
      <c r="TRV113">
        <f t="shared" ref="TRV113" si="14287">TRV108*TRV112</f>
        <v>0</v>
      </c>
      <c r="TRW113">
        <f t="shared" ref="TRW113" si="14288">TRW108*TRW112</f>
        <v>0</v>
      </c>
      <c r="TRX113">
        <f t="shared" ref="TRX113" si="14289">TRX108*TRX112</f>
        <v>0</v>
      </c>
      <c r="TRY113">
        <f t="shared" ref="TRY113" si="14290">TRY108*TRY112</f>
        <v>0</v>
      </c>
      <c r="TRZ113">
        <f t="shared" ref="TRZ113" si="14291">TRZ108*TRZ112</f>
        <v>0</v>
      </c>
      <c r="TSA113">
        <f t="shared" ref="TSA113" si="14292">TSA108*TSA112</f>
        <v>0</v>
      </c>
      <c r="TSB113">
        <f t="shared" ref="TSB113" si="14293">TSB108*TSB112</f>
        <v>0</v>
      </c>
      <c r="TSC113">
        <f t="shared" ref="TSC113" si="14294">TSC108*TSC112</f>
        <v>0</v>
      </c>
      <c r="TSD113">
        <f t="shared" ref="TSD113" si="14295">TSD108*TSD112</f>
        <v>0</v>
      </c>
      <c r="TSE113">
        <f t="shared" ref="TSE113" si="14296">TSE108*TSE112</f>
        <v>0</v>
      </c>
      <c r="TSF113">
        <f t="shared" ref="TSF113" si="14297">TSF108*TSF112</f>
        <v>0</v>
      </c>
      <c r="TSG113">
        <f t="shared" ref="TSG113" si="14298">TSG108*TSG112</f>
        <v>0</v>
      </c>
      <c r="TSH113">
        <f t="shared" ref="TSH113" si="14299">TSH108*TSH112</f>
        <v>0</v>
      </c>
      <c r="TSI113">
        <f t="shared" ref="TSI113" si="14300">TSI108*TSI112</f>
        <v>0</v>
      </c>
      <c r="TSJ113">
        <f t="shared" ref="TSJ113" si="14301">TSJ108*TSJ112</f>
        <v>0</v>
      </c>
      <c r="TSK113">
        <f t="shared" ref="TSK113" si="14302">TSK108*TSK112</f>
        <v>0</v>
      </c>
      <c r="TSL113">
        <f t="shared" ref="TSL113" si="14303">TSL108*TSL112</f>
        <v>0</v>
      </c>
      <c r="TSM113">
        <f t="shared" ref="TSM113" si="14304">TSM108*TSM112</f>
        <v>0</v>
      </c>
      <c r="TSN113">
        <f t="shared" ref="TSN113" si="14305">TSN108*TSN112</f>
        <v>0</v>
      </c>
      <c r="TSO113">
        <f t="shared" ref="TSO113" si="14306">TSO108*TSO112</f>
        <v>0</v>
      </c>
      <c r="TSP113">
        <f t="shared" ref="TSP113" si="14307">TSP108*TSP112</f>
        <v>0</v>
      </c>
      <c r="TSQ113">
        <f t="shared" ref="TSQ113" si="14308">TSQ108*TSQ112</f>
        <v>0</v>
      </c>
      <c r="TSR113">
        <f t="shared" ref="TSR113" si="14309">TSR108*TSR112</f>
        <v>0</v>
      </c>
      <c r="TSS113">
        <f t="shared" ref="TSS113" si="14310">TSS108*TSS112</f>
        <v>0</v>
      </c>
      <c r="TST113">
        <f t="shared" ref="TST113" si="14311">TST108*TST112</f>
        <v>0</v>
      </c>
      <c r="TSU113">
        <f t="shared" ref="TSU113" si="14312">TSU108*TSU112</f>
        <v>0</v>
      </c>
      <c r="TSV113">
        <f t="shared" ref="TSV113" si="14313">TSV108*TSV112</f>
        <v>0</v>
      </c>
      <c r="TSW113">
        <f t="shared" ref="TSW113" si="14314">TSW108*TSW112</f>
        <v>0</v>
      </c>
      <c r="TSX113">
        <f t="shared" ref="TSX113" si="14315">TSX108*TSX112</f>
        <v>0</v>
      </c>
      <c r="TSY113">
        <f t="shared" ref="TSY113" si="14316">TSY108*TSY112</f>
        <v>0</v>
      </c>
      <c r="TSZ113">
        <f t="shared" ref="TSZ113" si="14317">TSZ108*TSZ112</f>
        <v>0</v>
      </c>
      <c r="TTA113">
        <f t="shared" ref="TTA113" si="14318">TTA108*TTA112</f>
        <v>0</v>
      </c>
      <c r="TTB113">
        <f t="shared" ref="TTB113" si="14319">TTB108*TTB112</f>
        <v>0</v>
      </c>
      <c r="TTC113">
        <f t="shared" ref="TTC113" si="14320">TTC108*TTC112</f>
        <v>0</v>
      </c>
      <c r="TTD113">
        <f t="shared" ref="TTD113" si="14321">TTD108*TTD112</f>
        <v>0</v>
      </c>
      <c r="TTE113">
        <f t="shared" ref="TTE113" si="14322">TTE108*TTE112</f>
        <v>0</v>
      </c>
      <c r="TTF113">
        <f t="shared" ref="TTF113" si="14323">TTF108*TTF112</f>
        <v>0</v>
      </c>
      <c r="TTG113">
        <f t="shared" ref="TTG113" si="14324">TTG108*TTG112</f>
        <v>0</v>
      </c>
      <c r="TTH113">
        <f t="shared" ref="TTH113" si="14325">TTH108*TTH112</f>
        <v>0</v>
      </c>
      <c r="TTI113">
        <f t="shared" ref="TTI113" si="14326">TTI108*TTI112</f>
        <v>0</v>
      </c>
      <c r="TTJ113">
        <f t="shared" ref="TTJ113" si="14327">TTJ108*TTJ112</f>
        <v>0</v>
      </c>
      <c r="TTK113">
        <f t="shared" ref="TTK113" si="14328">TTK108*TTK112</f>
        <v>0</v>
      </c>
      <c r="TTL113">
        <f t="shared" ref="TTL113" si="14329">TTL108*TTL112</f>
        <v>0</v>
      </c>
      <c r="TTM113">
        <f t="shared" ref="TTM113" si="14330">TTM108*TTM112</f>
        <v>0</v>
      </c>
      <c r="TTN113">
        <f t="shared" ref="TTN113" si="14331">TTN108*TTN112</f>
        <v>0</v>
      </c>
      <c r="TTO113">
        <f t="shared" ref="TTO113" si="14332">TTO108*TTO112</f>
        <v>0</v>
      </c>
      <c r="TTP113">
        <f t="shared" ref="TTP113" si="14333">TTP108*TTP112</f>
        <v>0</v>
      </c>
      <c r="TTQ113">
        <f t="shared" ref="TTQ113" si="14334">TTQ108*TTQ112</f>
        <v>0</v>
      </c>
      <c r="TTR113">
        <f t="shared" ref="TTR113" si="14335">TTR108*TTR112</f>
        <v>0</v>
      </c>
      <c r="TTS113">
        <f t="shared" ref="TTS113" si="14336">TTS108*TTS112</f>
        <v>0</v>
      </c>
      <c r="TTT113">
        <f t="shared" ref="TTT113" si="14337">TTT108*TTT112</f>
        <v>0</v>
      </c>
      <c r="TTU113">
        <f t="shared" ref="TTU113" si="14338">TTU108*TTU112</f>
        <v>0</v>
      </c>
      <c r="TTV113">
        <f t="shared" ref="TTV113" si="14339">TTV108*TTV112</f>
        <v>0</v>
      </c>
      <c r="TTW113">
        <f t="shared" ref="TTW113" si="14340">TTW108*TTW112</f>
        <v>0</v>
      </c>
      <c r="TTX113">
        <f t="shared" ref="TTX113" si="14341">TTX108*TTX112</f>
        <v>0</v>
      </c>
      <c r="TTY113">
        <f t="shared" ref="TTY113" si="14342">TTY108*TTY112</f>
        <v>0</v>
      </c>
      <c r="TTZ113">
        <f t="shared" ref="TTZ113" si="14343">TTZ108*TTZ112</f>
        <v>0</v>
      </c>
      <c r="TUA113">
        <f t="shared" ref="TUA113" si="14344">TUA108*TUA112</f>
        <v>0</v>
      </c>
      <c r="TUB113">
        <f t="shared" ref="TUB113" si="14345">TUB108*TUB112</f>
        <v>0</v>
      </c>
      <c r="TUC113">
        <f t="shared" ref="TUC113" si="14346">TUC108*TUC112</f>
        <v>0</v>
      </c>
      <c r="TUD113">
        <f t="shared" ref="TUD113" si="14347">TUD108*TUD112</f>
        <v>0</v>
      </c>
      <c r="TUE113">
        <f t="shared" ref="TUE113" si="14348">TUE108*TUE112</f>
        <v>0</v>
      </c>
      <c r="TUF113">
        <f t="shared" ref="TUF113" si="14349">TUF108*TUF112</f>
        <v>0</v>
      </c>
      <c r="TUG113">
        <f t="shared" ref="TUG113" si="14350">TUG108*TUG112</f>
        <v>0</v>
      </c>
      <c r="TUH113">
        <f t="shared" ref="TUH113" si="14351">TUH108*TUH112</f>
        <v>0</v>
      </c>
      <c r="TUI113">
        <f t="shared" ref="TUI113" si="14352">TUI108*TUI112</f>
        <v>0</v>
      </c>
      <c r="TUJ113">
        <f t="shared" ref="TUJ113" si="14353">TUJ108*TUJ112</f>
        <v>0</v>
      </c>
      <c r="TUK113">
        <f t="shared" ref="TUK113" si="14354">TUK108*TUK112</f>
        <v>0</v>
      </c>
      <c r="TUL113">
        <f t="shared" ref="TUL113" si="14355">TUL108*TUL112</f>
        <v>0</v>
      </c>
      <c r="TUM113">
        <f t="shared" ref="TUM113" si="14356">TUM108*TUM112</f>
        <v>0</v>
      </c>
      <c r="TUN113">
        <f t="shared" ref="TUN113" si="14357">TUN108*TUN112</f>
        <v>0</v>
      </c>
      <c r="TUO113">
        <f t="shared" ref="TUO113" si="14358">TUO108*TUO112</f>
        <v>0</v>
      </c>
      <c r="TUP113">
        <f t="shared" ref="TUP113" si="14359">TUP108*TUP112</f>
        <v>0</v>
      </c>
      <c r="TUQ113">
        <f t="shared" ref="TUQ113" si="14360">TUQ108*TUQ112</f>
        <v>0</v>
      </c>
      <c r="TUR113">
        <f t="shared" ref="TUR113" si="14361">TUR108*TUR112</f>
        <v>0</v>
      </c>
      <c r="TUS113">
        <f t="shared" ref="TUS113" si="14362">TUS108*TUS112</f>
        <v>0</v>
      </c>
      <c r="TUT113">
        <f t="shared" ref="TUT113" si="14363">TUT108*TUT112</f>
        <v>0</v>
      </c>
      <c r="TUU113">
        <f t="shared" ref="TUU113" si="14364">TUU108*TUU112</f>
        <v>0</v>
      </c>
      <c r="TUV113">
        <f t="shared" ref="TUV113" si="14365">TUV108*TUV112</f>
        <v>0</v>
      </c>
      <c r="TUW113">
        <f t="shared" ref="TUW113" si="14366">TUW108*TUW112</f>
        <v>0</v>
      </c>
      <c r="TUX113">
        <f t="shared" ref="TUX113" si="14367">TUX108*TUX112</f>
        <v>0</v>
      </c>
      <c r="TUY113">
        <f t="shared" ref="TUY113" si="14368">TUY108*TUY112</f>
        <v>0</v>
      </c>
      <c r="TUZ113">
        <f t="shared" ref="TUZ113" si="14369">TUZ108*TUZ112</f>
        <v>0</v>
      </c>
      <c r="TVA113">
        <f t="shared" ref="TVA113" si="14370">TVA108*TVA112</f>
        <v>0</v>
      </c>
      <c r="TVB113">
        <f t="shared" ref="TVB113" si="14371">TVB108*TVB112</f>
        <v>0</v>
      </c>
      <c r="TVC113">
        <f t="shared" ref="TVC113" si="14372">TVC108*TVC112</f>
        <v>0</v>
      </c>
      <c r="TVD113">
        <f t="shared" ref="TVD113" si="14373">TVD108*TVD112</f>
        <v>0</v>
      </c>
      <c r="TVE113">
        <f t="shared" ref="TVE113" si="14374">TVE108*TVE112</f>
        <v>0</v>
      </c>
      <c r="TVF113">
        <f t="shared" ref="TVF113" si="14375">TVF108*TVF112</f>
        <v>0</v>
      </c>
      <c r="TVG113">
        <f t="shared" ref="TVG113" si="14376">TVG108*TVG112</f>
        <v>0</v>
      </c>
      <c r="TVH113">
        <f t="shared" ref="TVH113" si="14377">TVH108*TVH112</f>
        <v>0</v>
      </c>
      <c r="TVI113">
        <f t="shared" ref="TVI113" si="14378">TVI108*TVI112</f>
        <v>0</v>
      </c>
      <c r="TVJ113">
        <f t="shared" ref="TVJ113" si="14379">TVJ108*TVJ112</f>
        <v>0</v>
      </c>
      <c r="TVK113">
        <f t="shared" ref="TVK113" si="14380">TVK108*TVK112</f>
        <v>0</v>
      </c>
      <c r="TVL113">
        <f t="shared" ref="TVL113" si="14381">TVL108*TVL112</f>
        <v>0</v>
      </c>
      <c r="TVM113">
        <f t="shared" ref="TVM113" si="14382">TVM108*TVM112</f>
        <v>0</v>
      </c>
      <c r="TVN113">
        <f t="shared" ref="TVN113" si="14383">TVN108*TVN112</f>
        <v>0</v>
      </c>
      <c r="TVO113">
        <f t="shared" ref="TVO113" si="14384">TVO108*TVO112</f>
        <v>0</v>
      </c>
      <c r="TVP113">
        <f t="shared" ref="TVP113" si="14385">TVP108*TVP112</f>
        <v>0</v>
      </c>
      <c r="TVQ113">
        <f t="shared" ref="TVQ113" si="14386">TVQ108*TVQ112</f>
        <v>0</v>
      </c>
      <c r="TVR113">
        <f t="shared" ref="TVR113" si="14387">TVR108*TVR112</f>
        <v>0</v>
      </c>
      <c r="TVS113">
        <f t="shared" ref="TVS113" si="14388">TVS108*TVS112</f>
        <v>0</v>
      </c>
      <c r="TVT113">
        <f t="shared" ref="TVT113" si="14389">TVT108*TVT112</f>
        <v>0</v>
      </c>
      <c r="TVU113">
        <f t="shared" ref="TVU113" si="14390">TVU108*TVU112</f>
        <v>0</v>
      </c>
      <c r="TVV113">
        <f t="shared" ref="TVV113" si="14391">TVV108*TVV112</f>
        <v>0</v>
      </c>
      <c r="TVW113">
        <f t="shared" ref="TVW113" si="14392">TVW108*TVW112</f>
        <v>0</v>
      </c>
      <c r="TVX113">
        <f t="shared" ref="TVX113" si="14393">TVX108*TVX112</f>
        <v>0</v>
      </c>
      <c r="TVY113">
        <f t="shared" ref="TVY113" si="14394">TVY108*TVY112</f>
        <v>0</v>
      </c>
      <c r="TVZ113">
        <f t="shared" ref="TVZ113" si="14395">TVZ108*TVZ112</f>
        <v>0</v>
      </c>
      <c r="TWA113">
        <f t="shared" ref="TWA113" si="14396">TWA108*TWA112</f>
        <v>0</v>
      </c>
      <c r="TWB113">
        <f t="shared" ref="TWB113" si="14397">TWB108*TWB112</f>
        <v>0</v>
      </c>
      <c r="TWC113">
        <f t="shared" ref="TWC113" si="14398">TWC108*TWC112</f>
        <v>0</v>
      </c>
      <c r="TWD113">
        <f t="shared" ref="TWD113" si="14399">TWD108*TWD112</f>
        <v>0</v>
      </c>
      <c r="TWE113">
        <f t="shared" ref="TWE113" si="14400">TWE108*TWE112</f>
        <v>0</v>
      </c>
      <c r="TWF113">
        <f t="shared" ref="TWF113" si="14401">TWF108*TWF112</f>
        <v>0</v>
      </c>
      <c r="TWG113">
        <f t="shared" ref="TWG113" si="14402">TWG108*TWG112</f>
        <v>0</v>
      </c>
      <c r="TWH113">
        <f t="shared" ref="TWH113" si="14403">TWH108*TWH112</f>
        <v>0</v>
      </c>
      <c r="TWI113">
        <f t="shared" ref="TWI113" si="14404">TWI108*TWI112</f>
        <v>0</v>
      </c>
      <c r="TWJ113">
        <f t="shared" ref="TWJ113" si="14405">TWJ108*TWJ112</f>
        <v>0</v>
      </c>
      <c r="TWK113">
        <f t="shared" ref="TWK113" si="14406">TWK108*TWK112</f>
        <v>0</v>
      </c>
      <c r="TWL113">
        <f t="shared" ref="TWL113" si="14407">TWL108*TWL112</f>
        <v>0</v>
      </c>
      <c r="TWM113">
        <f t="shared" ref="TWM113" si="14408">TWM108*TWM112</f>
        <v>0</v>
      </c>
      <c r="TWN113">
        <f t="shared" ref="TWN113" si="14409">TWN108*TWN112</f>
        <v>0</v>
      </c>
      <c r="TWO113">
        <f t="shared" ref="TWO113" si="14410">TWO108*TWO112</f>
        <v>0</v>
      </c>
      <c r="TWP113">
        <f t="shared" ref="TWP113" si="14411">TWP108*TWP112</f>
        <v>0</v>
      </c>
      <c r="TWQ113">
        <f t="shared" ref="TWQ113" si="14412">TWQ108*TWQ112</f>
        <v>0</v>
      </c>
      <c r="TWR113">
        <f t="shared" ref="TWR113" si="14413">TWR108*TWR112</f>
        <v>0</v>
      </c>
      <c r="TWS113">
        <f t="shared" ref="TWS113" si="14414">TWS108*TWS112</f>
        <v>0</v>
      </c>
      <c r="TWT113">
        <f t="shared" ref="TWT113" si="14415">TWT108*TWT112</f>
        <v>0</v>
      </c>
      <c r="TWU113">
        <f t="shared" ref="TWU113" si="14416">TWU108*TWU112</f>
        <v>0</v>
      </c>
      <c r="TWV113">
        <f t="shared" ref="TWV113" si="14417">TWV108*TWV112</f>
        <v>0</v>
      </c>
      <c r="TWW113">
        <f t="shared" ref="TWW113" si="14418">TWW108*TWW112</f>
        <v>0</v>
      </c>
      <c r="TWX113">
        <f t="shared" ref="TWX113" si="14419">TWX108*TWX112</f>
        <v>0</v>
      </c>
      <c r="TWY113">
        <f t="shared" ref="TWY113" si="14420">TWY108*TWY112</f>
        <v>0</v>
      </c>
      <c r="TWZ113">
        <f t="shared" ref="TWZ113" si="14421">TWZ108*TWZ112</f>
        <v>0</v>
      </c>
      <c r="TXA113">
        <f t="shared" ref="TXA113" si="14422">TXA108*TXA112</f>
        <v>0</v>
      </c>
      <c r="TXB113">
        <f t="shared" ref="TXB113" si="14423">TXB108*TXB112</f>
        <v>0</v>
      </c>
      <c r="TXC113">
        <f t="shared" ref="TXC113" si="14424">TXC108*TXC112</f>
        <v>0</v>
      </c>
      <c r="TXD113">
        <f t="shared" ref="TXD113" si="14425">TXD108*TXD112</f>
        <v>0</v>
      </c>
      <c r="TXE113">
        <f t="shared" ref="TXE113" si="14426">TXE108*TXE112</f>
        <v>0</v>
      </c>
      <c r="TXF113">
        <f t="shared" ref="TXF113" si="14427">TXF108*TXF112</f>
        <v>0</v>
      </c>
      <c r="TXG113">
        <f t="shared" ref="TXG113" si="14428">TXG108*TXG112</f>
        <v>0</v>
      </c>
      <c r="TXH113">
        <f t="shared" ref="TXH113" si="14429">TXH108*TXH112</f>
        <v>0</v>
      </c>
      <c r="TXI113">
        <f t="shared" ref="TXI113" si="14430">TXI108*TXI112</f>
        <v>0</v>
      </c>
      <c r="TXJ113">
        <f t="shared" ref="TXJ113" si="14431">TXJ108*TXJ112</f>
        <v>0</v>
      </c>
      <c r="TXK113">
        <f t="shared" ref="TXK113" si="14432">TXK108*TXK112</f>
        <v>0</v>
      </c>
      <c r="TXL113">
        <f t="shared" ref="TXL113" si="14433">TXL108*TXL112</f>
        <v>0</v>
      </c>
      <c r="TXM113">
        <f t="shared" ref="TXM113" si="14434">TXM108*TXM112</f>
        <v>0</v>
      </c>
      <c r="TXN113">
        <f t="shared" ref="TXN113" si="14435">TXN108*TXN112</f>
        <v>0</v>
      </c>
      <c r="TXO113">
        <f t="shared" ref="TXO113" si="14436">TXO108*TXO112</f>
        <v>0</v>
      </c>
      <c r="TXP113">
        <f t="shared" ref="TXP113" si="14437">TXP108*TXP112</f>
        <v>0</v>
      </c>
      <c r="TXQ113">
        <f t="shared" ref="TXQ113" si="14438">TXQ108*TXQ112</f>
        <v>0</v>
      </c>
      <c r="TXR113">
        <f t="shared" ref="TXR113" si="14439">TXR108*TXR112</f>
        <v>0</v>
      </c>
      <c r="TXS113">
        <f t="shared" ref="TXS113" si="14440">TXS108*TXS112</f>
        <v>0</v>
      </c>
      <c r="TXT113">
        <f t="shared" ref="TXT113" si="14441">TXT108*TXT112</f>
        <v>0</v>
      </c>
      <c r="TXU113">
        <f t="shared" ref="TXU113" si="14442">TXU108*TXU112</f>
        <v>0</v>
      </c>
      <c r="TXV113">
        <f t="shared" ref="TXV113" si="14443">TXV108*TXV112</f>
        <v>0</v>
      </c>
      <c r="TXW113">
        <f t="shared" ref="TXW113" si="14444">TXW108*TXW112</f>
        <v>0</v>
      </c>
      <c r="TXX113">
        <f t="shared" ref="TXX113" si="14445">TXX108*TXX112</f>
        <v>0</v>
      </c>
      <c r="TXY113">
        <f t="shared" ref="TXY113" si="14446">TXY108*TXY112</f>
        <v>0</v>
      </c>
      <c r="TXZ113">
        <f t="shared" ref="TXZ113" si="14447">TXZ108*TXZ112</f>
        <v>0</v>
      </c>
      <c r="TYA113">
        <f t="shared" ref="TYA113" si="14448">TYA108*TYA112</f>
        <v>0</v>
      </c>
      <c r="TYB113">
        <f t="shared" ref="TYB113" si="14449">TYB108*TYB112</f>
        <v>0</v>
      </c>
      <c r="TYC113">
        <f t="shared" ref="TYC113" si="14450">TYC108*TYC112</f>
        <v>0</v>
      </c>
      <c r="TYD113">
        <f t="shared" ref="TYD113" si="14451">TYD108*TYD112</f>
        <v>0</v>
      </c>
      <c r="TYE113">
        <f t="shared" ref="TYE113" si="14452">TYE108*TYE112</f>
        <v>0</v>
      </c>
      <c r="TYF113">
        <f t="shared" ref="TYF113" si="14453">TYF108*TYF112</f>
        <v>0</v>
      </c>
      <c r="TYG113">
        <f t="shared" ref="TYG113" si="14454">TYG108*TYG112</f>
        <v>0</v>
      </c>
      <c r="TYH113">
        <f t="shared" ref="TYH113" si="14455">TYH108*TYH112</f>
        <v>0</v>
      </c>
      <c r="TYI113">
        <f t="shared" ref="TYI113" si="14456">TYI108*TYI112</f>
        <v>0</v>
      </c>
      <c r="TYJ113">
        <f t="shared" ref="TYJ113" si="14457">TYJ108*TYJ112</f>
        <v>0</v>
      </c>
      <c r="TYK113">
        <f t="shared" ref="TYK113" si="14458">TYK108*TYK112</f>
        <v>0</v>
      </c>
      <c r="TYL113">
        <f t="shared" ref="TYL113" si="14459">TYL108*TYL112</f>
        <v>0</v>
      </c>
      <c r="TYM113">
        <f t="shared" ref="TYM113" si="14460">TYM108*TYM112</f>
        <v>0</v>
      </c>
      <c r="TYN113">
        <f t="shared" ref="TYN113" si="14461">TYN108*TYN112</f>
        <v>0</v>
      </c>
      <c r="TYO113">
        <f t="shared" ref="TYO113" si="14462">TYO108*TYO112</f>
        <v>0</v>
      </c>
      <c r="TYP113">
        <f t="shared" ref="TYP113" si="14463">TYP108*TYP112</f>
        <v>0</v>
      </c>
      <c r="TYQ113">
        <f t="shared" ref="TYQ113" si="14464">TYQ108*TYQ112</f>
        <v>0</v>
      </c>
      <c r="TYR113">
        <f t="shared" ref="TYR113" si="14465">TYR108*TYR112</f>
        <v>0</v>
      </c>
      <c r="TYS113">
        <f t="shared" ref="TYS113" si="14466">TYS108*TYS112</f>
        <v>0</v>
      </c>
      <c r="TYT113">
        <f t="shared" ref="TYT113" si="14467">TYT108*TYT112</f>
        <v>0</v>
      </c>
      <c r="TYU113">
        <f t="shared" ref="TYU113" si="14468">TYU108*TYU112</f>
        <v>0</v>
      </c>
      <c r="TYV113">
        <f t="shared" ref="TYV113" si="14469">TYV108*TYV112</f>
        <v>0</v>
      </c>
      <c r="TYW113">
        <f t="shared" ref="TYW113" si="14470">TYW108*TYW112</f>
        <v>0</v>
      </c>
      <c r="TYX113">
        <f t="shared" ref="TYX113" si="14471">TYX108*TYX112</f>
        <v>0</v>
      </c>
      <c r="TYY113">
        <f t="shared" ref="TYY113" si="14472">TYY108*TYY112</f>
        <v>0</v>
      </c>
      <c r="TYZ113">
        <f t="shared" ref="TYZ113" si="14473">TYZ108*TYZ112</f>
        <v>0</v>
      </c>
      <c r="TZA113">
        <f t="shared" ref="TZA113" si="14474">TZA108*TZA112</f>
        <v>0</v>
      </c>
      <c r="TZB113">
        <f t="shared" ref="TZB113" si="14475">TZB108*TZB112</f>
        <v>0</v>
      </c>
      <c r="TZC113">
        <f t="shared" ref="TZC113" si="14476">TZC108*TZC112</f>
        <v>0</v>
      </c>
      <c r="TZD113">
        <f t="shared" ref="TZD113" si="14477">TZD108*TZD112</f>
        <v>0</v>
      </c>
      <c r="TZE113">
        <f t="shared" ref="TZE113" si="14478">TZE108*TZE112</f>
        <v>0</v>
      </c>
      <c r="TZF113">
        <f t="shared" ref="TZF113" si="14479">TZF108*TZF112</f>
        <v>0</v>
      </c>
      <c r="TZG113">
        <f t="shared" ref="TZG113" si="14480">TZG108*TZG112</f>
        <v>0</v>
      </c>
      <c r="TZH113">
        <f t="shared" ref="TZH113" si="14481">TZH108*TZH112</f>
        <v>0</v>
      </c>
      <c r="TZI113">
        <f t="shared" ref="TZI113" si="14482">TZI108*TZI112</f>
        <v>0</v>
      </c>
      <c r="TZJ113">
        <f t="shared" ref="TZJ113" si="14483">TZJ108*TZJ112</f>
        <v>0</v>
      </c>
      <c r="TZK113">
        <f t="shared" ref="TZK113" si="14484">TZK108*TZK112</f>
        <v>0</v>
      </c>
      <c r="TZL113">
        <f t="shared" ref="TZL113" si="14485">TZL108*TZL112</f>
        <v>0</v>
      </c>
      <c r="TZM113">
        <f t="shared" ref="TZM113" si="14486">TZM108*TZM112</f>
        <v>0</v>
      </c>
      <c r="TZN113">
        <f t="shared" ref="TZN113" si="14487">TZN108*TZN112</f>
        <v>0</v>
      </c>
      <c r="TZO113">
        <f t="shared" ref="TZO113" si="14488">TZO108*TZO112</f>
        <v>0</v>
      </c>
      <c r="TZP113">
        <f t="shared" ref="TZP113" si="14489">TZP108*TZP112</f>
        <v>0</v>
      </c>
      <c r="TZQ113">
        <f t="shared" ref="TZQ113" si="14490">TZQ108*TZQ112</f>
        <v>0</v>
      </c>
      <c r="TZR113">
        <f t="shared" ref="TZR113" si="14491">TZR108*TZR112</f>
        <v>0</v>
      </c>
      <c r="TZS113">
        <f t="shared" ref="TZS113" si="14492">TZS108*TZS112</f>
        <v>0</v>
      </c>
      <c r="TZT113">
        <f t="shared" ref="TZT113" si="14493">TZT108*TZT112</f>
        <v>0</v>
      </c>
      <c r="TZU113">
        <f t="shared" ref="TZU113" si="14494">TZU108*TZU112</f>
        <v>0</v>
      </c>
      <c r="TZV113">
        <f t="shared" ref="TZV113" si="14495">TZV108*TZV112</f>
        <v>0</v>
      </c>
      <c r="TZW113">
        <f t="shared" ref="TZW113" si="14496">TZW108*TZW112</f>
        <v>0</v>
      </c>
      <c r="TZX113">
        <f t="shared" ref="TZX113" si="14497">TZX108*TZX112</f>
        <v>0</v>
      </c>
      <c r="TZY113">
        <f t="shared" ref="TZY113" si="14498">TZY108*TZY112</f>
        <v>0</v>
      </c>
      <c r="TZZ113">
        <f t="shared" ref="TZZ113" si="14499">TZZ108*TZZ112</f>
        <v>0</v>
      </c>
      <c r="UAA113">
        <f t="shared" ref="UAA113" si="14500">UAA108*UAA112</f>
        <v>0</v>
      </c>
      <c r="UAB113">
        <f t="shared" ref="UAB113" si="14501">UAB108*UAB112</f>
        <v>0</v>
      </c>
      <c r="UAC113">
        <f t="shared" ref="UAC113" si="14502">UAC108*UAC112</f>
        <v>0</v>
      </c>
      <c r="UAD113">
        <f t="shared" ref="UAD113" si="14503">UAD108*UAD112</f>
        <v>0</v>
      </c>
      <c r="UAE113">
        <f t="shared" ref="UAE113" si="14504">UAE108*UAE112</f>
        <v>0</v>
      </c>
      <c r="UAF113">
        <f t="shared" ref="UAF113" si="14505">UAF108*UAF112</f>
        <v>0</v>
      </c>
      <c r="UAG113">
        <f t="shared" ref="UAG113" si="14506">UAG108*UAG112</f>
        <v>0</v>
      </c>
      <c r="UAH113">
        <f t="shared" ref="UAH113" si="14507">UAH108*UAH112</f>
        <v>0</v>
      </c>
      <c r="UAI113">
        <f t="shared" ref="UAI113" si="14508">UAI108*UAI112</f>
        <v>0</v>
      </c>
      <c r="UAJ113">
        <f t="shared" ref="UAJ113" si="14509">UAJ108*UAJ112</f>
        <v>0</v>
      </c>
      <c r="UAK113">
        <f t="shared" ref="UAK113" si="14510">UAK108*UAK112</f>
        <v>0</v>
      </c>
      <c r="UAL113">
        <f t="shared" ref="UAL113" si="14511">UAL108*UAL112</f>
        <v>0</v>
      </c>
      <c r="UAM113">
        <f t="shared" ref="UAM113" si="14512">UAM108*UAM112</f>
        <v>0</v>
      </c>
      <c r="UAN113">
        <f t="shared" ref="UAN113" si="14513">UAN108*UAN112</f>
        <v>0</v>
      </c>
      <c r="UAO113">
        <f t="shared" ref="UAO113" si="14514">UAO108*UAO112</f>
        <v>0</v>
      </c>
      <c r="UAP113">
        <f t="shared" ref="UAP113" si="14515">UAP108*UAP112</f>
        <v>0</v>
      </c>
      <c r="UAQ113">
        <f t="shared" ref="UAQ113" si="14516">UAQ108*UAQ112</f>
        <v>0</v>
      </c>
      <c r="UAR113">
        <f t="shared" ref="UAR113" si="14517">UAR108*UAR112</f>
        <v>0</v>
      </c>
      <c r="UAS113">
        <f t="shared" ref="UAS113" si="14518">UAS108*UAS112</f>
        <v>0</v>
      </c>
      <c r="UAT113">
        <f t="shared" ref="UAT113" si="14519">UAT108*UAT112</f>
        <v>0</v>
      </c>
      <c r="UAU113">
        <f t="shared" ref="UAU113" si="14520">UAU108*UAU112</f>
        <v>0</v>
      </c>
      <c r="UAV113">
        <f t="shared" ref="UAV113" si="14521">UAV108*UAV112</f>
        <v>0</v>
      </c>
      <c r="UAW113">
        <f t="shared" ref="UAW113" si="14522">UAW108*UAW112</f>
        <v>0</v>
      </c>
      <c r="UAX113">
        <f t="shared" ref="UAX113" si="14523">UAX108*UAX112</f>
        <v>0</v>
      </c>
      <c r="UAY113">
        <f t="shared" ref="UAY113" si="14524">UAY108*UAY112</f>
        <v>0</v>
      </c>
      <c r="UAZ113">
        <f t="shared" ref="UAZ113" si="14525">UAZ108*UAZ112</f>
        <v>0</v>
      </c>
      <c r="UBA113">
        <f t="shared" ref="UBA113" si="14526">UBA108*UBA112</f>
        <v>0</v>
      </c>
      <c r="UBB113">
        <f t="shared" ref="UBB113" si="14527">UBB108*UBB112</f>
        <v>0</v>
      </c>
      <c r="UBC113">
        <f t="shared" ref="UBC113" si="14528">UBC108*UBC112</f>
        <v>0</v>
      </c>
      <c r="UBD113">
        <f t="shared" ref="UBD113" si="14529">UBD108*UBD112</f>
        <v>0</v>
      </c>
      <c r="UBE113">
        <f t="shared" ref="UBE113" si="14530">UBE108*UBE112</f>
        <v>0</v>
      </c>
      <c r="UBF113">
        <f t="shared" ref="UBF113" si="14531">UBF108*UBF112</f>
        <v>0</v>
      </c>
      <c r="UBG113">
        <f t="shared" ref="UBG113" si="14532">UBG108*UBG112</f>
        <v>0</v>
      </c>
      <c r="UBH113">
        <f t="shared" ref="UBH113" si="14533">UBH108*UBH112</f>
        <v>0</v>
      </c>
      <c r="UBI113">
        <f t="shared" ref="UBI113" si="14534">UBI108*UBI112</f>
        <v>0</v>
      </c>
      <c r="UBJ113">
        <f t="shared" ref="UBJ113" si="14535">UBJ108*UBJ112</f>
        <v>0</v>
      </c>
      <c r="UBK113">
        <f t="shared" ref="UBK113" si="14536">UBK108*UBK112</f>
        <v>0</v>
      </c>
      <c r="UBL113">
        <f t="shared" ref="UBL113" si="14537">UBL108*UBL112</f>
        <v>0</v>
      </c>
      <c r="UBM113">
        <f t="shared" ref="UBM113" si="14538">UBM108*UBM112</f>
        <v>0</v>
      </c>
      <c r="UBN113">
        <f t="shared" ref="UBN113" si="14539">UBN108*UBN112</f>
        <v>0</v>
      </c>
      <c r="UBO113">
        <f t="shared" ref="UBO113" si="14540">UBO108*UBO112</f>
        <v>0</v>
      </c>
      <c r="UBP113">
        <f t="shared" ref="UBP113" si="14541">UBP108*UBP112</f>
        <v>0</v>
      </c>
      <c r="UBQ113">
        <f t="shared" ref="UBQ113" si="14542">UBQ108*UBQ112</f>
        <v>0</v>
      </c>
      <c r="UBR113">
        <f t="shared" ref="UBR113" si="14543">UBR108*UBR112</f>
        <v>0</v>
      </c>
      <c r="UBS113">
        <f t="shared" ref="UBS113" si="14544">UBS108*UBS112</f>
        <v>0</v>
      </c>
      <c r="UBT113">
        <f t="shared" ref="UBT113" si="14545">UBT108*UBT112</f>
        <v>0</v>
      </c>
      <c r="UBU113">
        <f t="shared" ref="UBU113" si="14546">UBU108*UBU112</f>
        <v>0</v>
      </c>
      <c r="UBV113">
        <f t="shared" ref="UBV113" si="14547">UBV108*UBV112</f>
        <v>0</v>
      </c>
      <c r="UBW113">
        <f t="shared" ref="UBW113" si="14548">UBW108*UBW112</f>
        <v>0</v>
      </c>
      <c r="UBX113">
        <f t="shared" ref="UBX113" si="14549">UBX108*UBX112</f>
        <v>0</v>
      </c>
      <c r="UBY113">
        <f t="shared" ref="UBY113" si="14550">UBY108*UBY112</f>
        <v>0</v>
      </c>
      <c r="UBZ113">
        <f t="shared" ref="UBZ113" si="14551">UBZ108*UBZ112</f>
        <v>0</v>
      </c>
      <c r="UCA113">
        <f t="shared" ref="UCA113" si="14552">UCA108*UCA112</f>
        <v>0</v>
      </c>
      <c r="UCB113">
        <f t="shared" ref="UCB113" si="14553">UCB108*UCB112</f>
        <v>0</v>
      </c>
      <c r="UCC113">
        <f t="shared" ref="UCC113" si="14554">UCC108*UCC112</f>
        <v>0</v>
      </c>
      <c r="UCD113">
        <f t="shared" ref="UCD113" si="14555">UCD108*UCD112</f>
        <v>0</v>
      </c>
      <c r="UCE113">
        <f t="shared" ref="UCE113" si="14556">UCE108*UCE112</f>
        <v>0</v>
      </c>
      <c r="UCF113">
        <f t="shared" ref="UCF113" si="14557">UCF108*UCF112</f>
        <v>0</v>
      </c>
      <c r="UCG113">
        <f t="shared" ref="UCG113" si="14558">UCG108*UCG112</f>
        <v>0</v>
      </c>
      <c r="UCH113">
        <f t="shared" ref="UCH113" si="14559">UCH108*UCH112</f>
        <v>0</v>
      </c>
      <c r="UCI113">
        <f t="shared" ref="UCI113" si="14560">UCI108*UCI112</f>
        <v>0</v>
      </c>
      <c r="UCJ113">
        <f t="shared" ref="UCJ113" si="14561">UCJ108*UCJ112</f>
        <v>0</v>
      </c>
      <c r="UCK113">
        <f t="shared" ref="UCK113" si="14562">UCK108*UCK112</f>
        <v>0</v>
      </c>
      <c r="UCL113">
        <f t="shared" ref="UCL113" si="14563">UCL108*UCL112</f>
        <v>0</v>
      </c>
      <c r="UCM113">
        <f t="shared" ref="UCM113" si="14564">UCM108*UCM112</f>
        <v>0</v>
      </c>
      <c r="UCN113">
        <f t="shared" ref="UCN113" si="14565">UCN108*UCN112</f>
        <v>0</v>
      </c>
      <c r="UCO113">
        <f t="shared" ref="UCO113" si="14566">UCO108*UCO112</f>
        <v>0</v>
      </c>
      <c r="UCP113">
        <f t="shared" ref="UCP113" si="14567">UCP108*UCP112</f>
        <v>0</v>
      </c>
      <c r="UCQ113">
        <f t="shared" ref="UCQ113" si="14568">UCQ108*UCQ112</f>
        <v>0</v>
      </c>
      <c r="UCR113">
        <f t="shared" ref="UCR113" si="14569">UCR108*UCR112</f>
        <v>0</v>
      </c>
      <c r="UCS113">
        <f t="shared" ref="UCS113" si="14570">UCS108*UCS112</f>
        <v>0</v>
      </c>
      <c r="UCT113">
        <f t="shared" ref="UCT113" si="14571">UCT108*UCT112</f>
        <v>0</v>
      </c>
      <c r="UCU113">
        <f t="shared" ref="UCU113" si="14572">UCU108*UCU112</f>
        <v>0</v>
      </c>
      <c r="UCV113">
        <f t="shared" ref="UCV113" si="14573">UCV108*UCV112</f>
        <v>0</v>
      </c>
      <c r="UCW113">
        <f t="shared" ref="UCW113" si="14574">UCW108*UCW112</f>
        <v>0</v>
      </c>
      <c r="UCX113">
        <f t="shared" ref="UCX113" si="14575">UCX108*UCX112</f>
        <v>0</v>
      </c>
      <c r="UCY113">
        <f t="shared" ref="UCY113" si="14576">UCY108*UCY112</f>
        <v>0</v>
      </c>
      <c r="UCZ113">
        <f t="shared" ref="UCZ113" si="14577">UCZ108*UCZ112</f>
        <v>0</v>
      </c>
      <c r="UDA113">
        <f t="shared" ref="UDA113" si="14578">UDA108*UDA112</f>
        <v>0</v>
      </c>
      <c r="UDB113">
        <f t="shared" ref="UDB113" si="14579">UDB108*UDB112</f>
        <v>0</v>
      </c>
      <c r="UDC113">
        <f t="shared" ref="UDC113" si="14580">UDC108*UDC112</f>
        <v>0</v>
      </c>
      <c r="UDD113">
        <f t="shared" ref="UDD113" si="14581">UDD108*UDD112</f>
        <v>0</v>
      </c>
      <c r="UDE113">
        <f t="shared" ref="UDE113" si="14582">UDE108*UDE112</f>
        <v>0</v>
      </c>
      <c r="UDF113">
        <f t="shared" ref="UDF113" si="14583">UDF108*UDF112</f>
        <v>0</v>
      </c>
      <c r="UDG113">
        <f t="shared" ref="UDG113" si="14584">UDG108*UDG112</f>
        <v>0</v>
      </c>
      <c r="UDH113">
        <f t="shared" ref="UDH113" si="14585">UDH108*UDH112</f>
        <v>0</v>
      </c>
      <c r="UDI113">
        <f t="shared" ref="UDI113" si="14586">UDI108*UDI112</f>
        <v>0</v>
      </c>
      <c r="UDJ113">
        <f t="shared" ref="UDJ113" si="14587">UDJ108*UDJ112</f>
        <v>0</v>
      </c>
      <c r="UDK113">
        <f t="shared" ref="UDK113" si="14588">UDK108*UDK112</f>
        <v>0</v>
      </c>
      <c r="UDL113">
        <f t="shared" ref="UDL113" si="14589">UDL108*UDL112</f>
        <v>0</v>
      </c>
      <c r="UDM113">
        <f t="shared" ref="UDM113" si="14590">UDM108*UDM112</f>
        <v>0</v>
      </c>
      <c r="UDN113">
        <f t="shared" ref="UDN113" si="14591">UDN108*UDN112</f>
        <v>0</v>
      </c>
      <c r="UDO113">
        <f t="shared" ref="UDO113" si="14592">UDO108*UDO112</f>
        <v>0</v>
      </c>
      <c r="UDP113">
        <f t="shared" ref="UDP113" si="14593">UDP108*UDP112</f>
        <v>0</v>
      </c>
      <c r="UDQ113">
        <f t="shared" ref="UDQ113" si="14594">UDQ108*UDQ112</f>
        <v>0</v>
      </c>
      <c r="UDR113">
        <f t="shared" ref="UDR113" si="14595">UDR108*UDR112</f>
        <v>0</v>
      </c>
      <c r="UDS113">
        <f t="shared" ref="UDS113" si="14596">UDS108*UDS112</f>
        <v>0</v>
      </c>
      <c r="UDT113">
        <f t="shared" ref="UDT113" si="14597">UDT108*UDT112</f>
        <v>0</v>
      </c>
      <c r="UDU113">
        <f t="shared" ref="UDU113" si="14598">UDU108*UDU112</f>
        <v>0</v>
      </c>
      <c r="UDV113">
        <f t="shared" ref="UDV113" si="14599">UDV108*UDV112</f>
        <v>0</v>
      </c>
      <c r="UDW113">
        <f t="shared" ref="UDW113" si="14600">UDW108*UDW112</f>
        <v>0</v>
      </c>
      <c r="UDX113">
        <f t="shared" ref="UDX113" si="14601">UDX108*UDX112</f>
        <v>0</v>
      </c>
      <c r="UDY113">
        <f t="shared" ref="UDY113" si="14602">UDY108*UDY112</f>
        <v>0</v>
      </c>
      <c r="UDZ113">
        <f t="shared" ref="UDZ113" si="14603">UDZ108*UDZ112</f>
        <v>0</v>
      </c>
      <c r="UEA113">
        <f t="shared" ref="UEA113" si="14604">UEA108*UEA112</f>
        <v>0</v>
      </c>
      <c r="UEB113">
        <f t="shared" ref="UEB113" si="14605">UEB108*UEB112</f>
        <v>0</v>
      </c>
      <c r="UEC113">
        <f t="shared" ref="UEC113" si="14606">UEC108*UEC112</f>
        <v>0</v>
      </c>
      <c r="UED113">
        <f t="shared" ref="UED113" si="14607">UED108*UED112</f>
        <v>0</v>
      </c>
      <c r="UEE113">
        <f t="shared" ref="UEE113" si="14608">UEE108*UEE112</f>
        <v>0</v>
      </c>
      <c r="UEF113">
        <f t="shared" ref="UEF113" si="14609">UEF108*UEF112</f>
        <v>0</v>
      </c>
      <c r="UEG113">
        <f t="shared" ref="UEG113" si="14610">UEG108*UEG112</f>
        <v>0</v>
      </c>
      <c r="UEH113">
        <f t="shared" ref="UEH113" si="14611">UEH108*UEH112</f>
        <v>0</v>
      </c>
      <c r="UEI113">
        <f t="shared" ref="UEI113" si="14612">UEI108*UEI112</f>
        <v>0</v>
      </c>
      <c r="UEJ113">
        <f t="shared" ref="UEJ113" si="14613">UEJ108*UEJ112</f>
        <v>0</v>
      </c>
      <c r="UEK113">
        <f t="shared" ref="UEK113" si="14614">UEK108*UEK112</f>
        <v>0</v>
      </c>
      <c r="UEL113">
        <f t="shared" ref="UEL113" si="14615">UEL108*UEL112</f>
        <v>0</v>
      </c>
      <c r="UEM113">
        <f t="shared" ref="UEM113" si="14616">UEM108*UEM112</f>
        <v>0</v>
      </c>
      <c r="UEN113">
        <f t="shared" ref="UEN113" si="14617">UEN108*UEN112</f>
        <v>0</v>
      </c>
      <c r="UEO113">
        <f t="shared" ref="UEO113" si="14618">UEO108*UEO112</f>
        <v>0</v>
      </c>
      <c r="UEP113">
        <f t="shared" ref="UEP113" si="14619">UEP108*UEP112</f>
        <v>0</v>
      </c>
      <c r="UEQ113">
        <f t="shared" ref="UEQ113" si="14620">UEQ108*UEQ112</f>
        <v>0</v>
      </c>
      <c r="UER113">
        <f t="shared" ref="UER113" si="14621">UER108*UER112</f>
        <v>0</v>
      </c>
      <c r="UES113">
        <f t="shared" ref="UES113" si="14622">UES108*UES112</f>
        <v>0</v>
      </c>
      <c r="UET113">
        <f t="shared" ref="UET113" si="14623">UET108*UET112</f>
        <v>0</v>
      </c>
      <c r="UEU113">
        <f t="shared" ref="UEU113" si="14624">UEU108*UEU112</f>
        <v>0</v>
      </c>
      <c r="UEV113">
        <f t="shared" ref="UEV113" si="14625">UEV108*UEV112</f>
        <v>0</v>
      </c>
      <c r="UEW113">
        <f t="shared" ref="UEW113" si="14626">UEW108*UEW112</f>
        <v>0</v>
      </c>
      <c r="UEX113">
        <f t="shared" ref="UEX113" si="14627">UEX108*UEX112</f>
        <v>0</v>
      </c>
      <c r="UEY113">
        <f t="shared" ref="UEY113" si="14628">UEY108*UEY112</f>
        <v>0</v>
      </c>
      <c r="UEZ113">
        <f t="shared" ref="UEZ113" si="14629">UEZ108*UEZ112</f>
        <v>0</v>
      </c>
      <c r="UFA113">
        <f t="shared" ref="UFA113" si="14630">UFA108*UFA112</f>
        <v>0</v>
      </c>
      <c r="UFB113">
        <f t="shared" ref="UFB113" si="14631">UFB108*UFB112</f>
        <v>0</v>
      </c>
      <c r="UFC113">
        <f t="shared" ref="UFC113" si="14632">UFC108*UFC112</f>
        <v>0</v>
      </c>
      <c r="UFD113">
        <f t="shared" ref="UFD113" si="14633">UFD108*UFD112</f>
        <v>0</v>
      </c>
      <c r="UFE113">
        <f t="shared" ref="UFE113" si="14634">UFE108*UFE112</f>
        <v>0</v>
      </c>
      <c r="UFF113">
        <f t="shared" ref="UFF113" si="14635">UFF108*UFF112</f>
        <v>0</v>
      </c>
      <c r="UFG113">
        <f t="shared" ref="UFG113" si="14636">UFG108*UFG112</f>
        <v>0</v>
      </c>
      <c r="UFH113">
        <f t="shared" ref="UFH113" si="14637">UFH108*UFH112</f>
        <v>0</v>
      </c>
      <c r="UFI113">
        <f t="shared" ref="UFI113" si="14638">UFI108*UFI112</f>
        <v>0</v>
      </c>
      <c r="UFJ113">
        <f t="shared" ref="UFJ113" si="14639">UFJ108*UFJ112</f>
        <v>0</v>
      </c>
      <c r="UFK113">
        <f t="shared" ref="UFK113" si="14640">UFK108*UFK112</f>
        <v>0</v>
      </c>
      <c r="UFL113">
        <f t="shared" ref="UFL113" si="14641">UFL108*UFL112</f>
        <v>0</v>
      </c>
      <c r="UFM113">
        <f t="shared" ref="UFM113" si="14642">UFM108*UFM112</f>
        <v>0</v>
      </c>
      <c r="UFN113">
        <f t="shared" ref="UFN113" si="14643">UFN108*UFN112</f>
        <v>0</v>
      </c>
      <c r="UFO113">
        <f t="shared" ref="UFO113" si="14644">UFO108*UFO112</f>
        <v>0</v>
      </c>
      <c r="UFP113">
        <f t="shared" ref="UFP113" si="14645">UFP108*UFP112</f>
        <v>0</v>
      </c>
      <c r="UFQ113">
        <f t="shared" ref="UFQ113" si="14646">UFQ108*UFQ112</f>
        <v>0</v>
      </c>
      <c r="UFR113">
        <f t="shared" ref="UFR113" si="14647">UFR108*UFR112</f>
        <v>0</v>
      </c>
      <c r="UFS113">
        <f t="shared" ref="UFS113" si="14648">UFS108*UFS112</f>
        <v>0</v>
      </c>
      <c r="UFT113">
        <f t="shared" ref="UFT113" si="14649">UFT108*UFT112</f>
        <v>0</v>
      </c>
      <c r="UFU113">
        <f t="shared" ref="UFU113" si="14650">UFU108*UFU112</f>
        <v>0</v>
      </c>
      <c r="UFV113">
        <f t="shared" ref="UFV113" si="14651">UFV108*UFV112</f>
        <v>0</v>
      </c>
      <c r="UFW113">
        <f t="shared" ref="UFW113" si="14652">UFW108*UFW112</f>
        <v>0</v>
      </c>
      <c r="UFX113">
        <f t="shared" ref="UFX113" si="14653">UFX108*UFX112</f>
        <v>0</v>
      </c>
      <c r="UFY113">
        <f t="shared" ref="UFY113" si="14654">UFY108*UFY112</f>
        <v>0</v>
      </c>
      <c r="UFZ113">
        <f t="shared" ref="UFZ113" si="14655">UFZ108*UFZ112</f>
        <v>0</v>
      </c>
      <c r="UGA113">
        <f t="shared" ref="UGA113" si="14656">UGA108*UGA112</f>
        <v>0</v>
      </c>
      <c r="UGB113">
        <f t="shared" ref="UGB113" si="14657">UGB108*UGB112</f>
        <v>0</v>
      </c>
      <c r="UGC113">
        <f t="shared" ref="UGC113" si="14658">UGC108*UGC112</f>
        <v>0</v>
      </c>
      <c r="UGD113">
        <f t="shared" ref="UGD113" si="14659">UGD108*UGD112</f>
        <v>0</v>
      </c>
      <c r="UGE113">
        <f t="shared" ref="UGE113" si="14660">UGE108*UGE112</f>
        <v>0</v>
      </c>
      <c r="UGF113">
        <f t="shared" ref="UGF113" si="14661">UGF108*UGF112</f>
        <v>0</v>
      </c>
      <c r="UGG113">
        <f t="shared" ref="UGG113" si="14662">UGG108*UGG112</f>
        <v>0</v>
      </c>
      <c r="UGH113">
        <f t="shared" ref="UGH113" si="14663">UGH108*UGH112</f>
        <v>0</v>
      </c>
      <c r="UGI113">
        <f t="shared" ref="UGI113" si="14664">UGI108*UGI112</f>
        <v>0</v>
      </c>
      <c r="UGJ113">
        <f t="shared" ref="UGJ113" si="14665">UGJ108*UGJ112</f>
        <v>0</v>
      </c>
      <c r="UGK113">
        <f t="shared" ref="UGK113" si="14666">UGK108*UGK112</f>
        <v>0</v>
      </c>
      <c r="UGL113">
        <f t="shared" ref="UGL113" si="14667">UGL108*UGL112</f>
        <v>0</v>
      </c>
      <c r="UGM113">
        <f t="shared" ref="UGM113" si="14668">UGM108*UGM112</f>
        <v>0</v>
      </c>
      <c r="UGN113">
        <f t="shared" ref="UGN113" si="14669">UGN108*UGN112</f>
        <v>0</v>
      </c>
      <c r="UGO113">
        <f t="shared" ref="UGO113" si="14670">UGO108*UGO112</f>
        <v>0</v>
      </c>
      <c r="UGP113">
        <f t="shared" ref="UGP113" si="14671">UGP108*UGP112</f>
        <v>0</v>
      </c>
      <c r="UGQ113">
        <f t="shared" ref="UGQ113" si="14672">UGQ108*UGQ112</f>
        <v>0</v>
      </c>
      <c r="UGR113">
        <f t="shared" ref="UGR113" si="14673">UGR108*UGR112</f>
        <v>0</v>
      </c>
      <c r="UGS113">
        <f t="shared" ref="UGS113" si="14674">UGS108*UGS112</f>
        <v>0</v>
      </c>
      <c r="UGT113">
        <f t="shared" ref="UGT113" si="14675">UGT108*UGT112</f>
        <v>0</v>
      </c>
      <c r="UGU113">
        <f t="shared" ref="UGU113" si="14676">UGU108*UGU112</f>
        <v>0</v>
      </c>
      <c r="UGV113">
        <f t="shared" ref="UGV113" si="14677">UGV108*UGV112</f>
        <v>0</v>
      </c>
      <c r="UGW113">
        <f t="shared" ref="UGW113" si="14678">UGW108*UGW112</f>
        <v>0</v>
      </c>
      <c r="UGX113">
        <f t="shared" ref="UGX113" si="14679">UGX108*UGX112</f>
        <v>0</v>
      </c>
      <c r="UGY113">
        <f t="shared" ref="UGY113" si="14680">UGY108*UGY112</f>
        <v>0</v>
      </c>
      <c r="UGZ113">
        <f t="shared" ref="UGZ113" si="14681">UGZ108*UGZ112</f>
        <v>0</v>
      </c>
      <c r="UHA113">
        <f t="shared" ref="UHA113" si="14682">UHA108*UHA112</f>
        <v>0</v>
      </c>
      <c r="UHB113">
        <f t="shared" ref="UHB113" si="14683">UHB108*UHB112</f>
        <v>0</v>
      </c>
      <c r="UHC113">
        <f t="shared" ref="UHC113" si="14684">UHC108*UHC112</f>
        <v>0</v>
      </c>
      <c r="UHD113">
        <f t="shared" ref="UHD113" si="14685">UHD108*UHD112</f>
        <v>0</v>
      </c>
      <c r="UHE113">
        <f t="shared" ref="UHE113" si="14686">UHE108*UHE112</f>
        <v>0</v>
      </c>
      <c r="UHF113">
        <f t="shared" ref="UHF113" si="14687">UHF108*UHF112</f>
        <v>0</v>
      </c>
      <c r="UHG113">
        <f t="shared" ref="UHG113" si="14688">UHG108*UHG112</f>
        <v>0</v>
      </c>
      <c r="UHH113">
        <f t="shared" ref="UHH113" si="14689">UHH108*UHH112</f>
        <v>0</v>
      </c>
      <c r="UHI113">
        <f t="shared" ref="UHI113" si="14690">UHI108*UHI112</f>
        <v>0</v>
      </c>
      <c r="UHJ113">
        <f t="shared" ref="UHJ113" si="14691">UHJ108*UHJ112</f>
        <v>0</v>
      </c>
      <c r="UHK113">
        <f t="shared" ref="UHK113" si="14692">UHK108*UHK112</f>
        <v>0</v>
      </c>
      <c r="UHL113">
        <f t="shared" ref="UHL113" si="14693">UHL108*UHL112</f>
        <v>0</v>
      </c>
      <c r="UHM113">
        <f t="shared" ref="UHM113" si="14694">UHM108*UHM112</f>
        <v>0</v>
      </c>
      <c r="UHN113">
        <f t="shared" ref="UHN113" si="14695">UHN108*UHN112</f>
        <v>0</v>
      </c>
      <c r="UHO113">
        <f t="shared" ref="UHO113" si="14696">UHO108*UHO112</f>
        <v>0</v>
      </c>
      <c r="UHP113">
        <f t="shared" ref="UHP113" si="14697">UHP108*UHP112</f>
        <v>0</v>
      </c>
      <c r="UHQ113">
        <f t="shared" ref="UHQ113" si="14698">UHQ108*UHQ112</f>
        <v>0</v>
      </c>
      <c r="UHR113">
        <f t="shared" ref="UHR113" si="14699">UHR108*UHR112</f>
        <v>0</v>
      </c>
      <c r="UHS113">
        <f t="shared" ref="UHS113" si="14700">UHS108*UHS112</f>
        <v>0</v>
      </c>
      <c r="UHT113">
        <f t="shared" ref="UHT113" si="14701">UHT108*UHT112</f>
        <v>0</v>
      </c>
      <c r="UHU113">
        <f t="shared" ref="UHU113" si="14702">UHU108*UHU112</f>
        <v>0</v>
      </c>
      <c r="UHV113">
        <f t="shared" ref="UHV113" si="14703">UHV108*UHV112</f>
        <v>0</v>
      </c>
      <c r="UHW113">
        <f t="shared" ref="UHW113" si="14704">UHW108*UHW112</f>
        <v>0</v>
      </c>
      <c r="UHX113">
        <f t="shared" ref="UHX113" si="14705">UHX108*UHX112</f>
        <v>0</v>
      </c>
      <c r="UHY113">
        <f t="shared" ref="UHY113" si="14706">UHY108*UHY112</f>
        <v>0</v>
      </c>
      <c r="UHZ113">
        <f t="shared" ref="UHZ113" si="14707">UHZ108*UHZ112</f>
        <v>0</v>
      </c>
      <c r="UIA113">
        <f t="shared" ref="UIA113" si="14708">UIA108*UIA112</f>
        <v>0</v>
      </c>
      <c r="UIB113">
        <f t="shared" ref="UIB113" si="14709">UIB108*UIB112</f>
        <v>0</v>
      </c>
      <c r="UIC113">
        <f t="shared" ref="UIC113" si="14710">UIC108*UIC112</f>
        <v>0</v>
      </c>
      <c r="UID113">
        <f t="shared" ref="UID113" si="14711">UID108*UID112</f>
        <v>0</v>
      </c>
      <c r="UIE113">
        <f t="shared" ref="UIE113" si="14712">UIE108*UIE112</f>
        <v>0</v>
      </c>
      <c r="UIF113">
        <f t="shared" ref="UIF113" si="14713">UIF108*UIF112</f>
        <v>0</v>
      </c>
      <c r="UIG113">
        <f t="shared" ref="UIG113" si="14714">UIG108*UIG112</f>
        <v>0</v>
      </c>
      <c r="UIH113">
        <f t="shared" ref="UIH113" si="14715">UIH108*UIH112</f>
        <v>0</v>
      </c>
      <c r="UII113">
        <f t="shared" ref="UII113" si="14716">UII108*UII112</f>
        <v>0</v>
      </c>
      <c r="UIJ113">
        <f t="shared" ref="UIJ113" si="14717">UIJ108*UIJ112</f>
        <v>0</v>
      </c>
      <c r="UIK113">
        <f t="shared" ref="UIK113" si="14718">UIK108*UIK112</f>
        <v>0</v>
      </c>
      <c r="UIL113">
        <f t="shared" ref="UIL113" si="14719">UIL108*UIL112</f>
        <v>0</v>
      </c>
      <c r="UIM113">
        <f t="shared" ref="UIM113" si="14720">UIM108*UIM112</f>
        <v>0</v>
      </c>
      <c r="UIN113">
        <f t="shared" ref="UIN113" si="14721">UIN108*UIN112</f>
        <v>0</v>
      </c>
      <c r="UIO113">
        <f t="shared" ref="UIO113" si="14722">UIO108*UIO112</f>
        <v>0</v>
      </c>
      <c r="UIP113">
        <f t="shared" ref="UIP113" si="14723">UIP108*UIP112</f>
        <v>0</v>
      </c>
      <c r="UIQ113">
        <f t="shared" ref="UIQ113" si="14724">UIQ108*UIQ112</f>
        <v>0</v>
      </c>
      <c r="UIR113">
        <f t="shared" ref="UIR113" si="14725">UIR108*UIR112</f>
        <v>0</v>
      </c>
      <c r="UIS113">
        <f t="shared" ref="UIS113" si="14726">UIS108*UIS112</f>
        <v>0</v>
      </c>
      <c r="UIT113">
        <f t="shared" ref="UIT113" si="14727">UIT108*UIT112</f>
        <v>0</v>
      </c>
      <c r="UIU113">
        <f t="shared" ref="UIU113" si="14728">UIU108*UIU112</f>
        <v>0</v>
      </c>
      <c r="UIV113">
        <f t="shared" ref="UIV113" si="14729">UIV108*UIV112</f>
        <v>0</v>
      </c>
      <c r="UIW113">
        <f t="shared" ref="UIW113" si="14730">UIW108*UIW112</f>
        <v>0</v>
      </c>
      <c r="UIX113">
        <f t="shared" ref="UIX113" si="14731">UIX108*UIX112</f>
        <v>0</v>
      </c>
      <c r="UIY113">
        <f t="shared" ref="UIY113" si="14732">UIY108*UIY112</f>
        <v>0</v>
      </c>
      <c r="UIZ113">
        <f t="shared" ref="UIZ113" si="14733">UIZ108*UIZ112</f>
        <v>0</v>
      </c>
      <c r="UJA113">
        <f t="shared" ref="UJA113" si="14734">UJA108*UJA112</f>
        <v>0</v>
      </c>
      <c r="UJB113">
        <f t="shared" ref="UJB113" si="14735">UJB108*UJB112</f>
        <v>0</v>
      </c>
      <c r="UJC113">
        <f t="shared" ref="UJC113" si="14736">UJC108*UJC112</f>
        <v>0</v>
      </c>
      <c r="UJD113">
        <f t="shared" ref="UJD113" si="14737">UJD108*UJD112</f>
        <v>0</v>
      </c>
      <c r="UJE113">
        <f t="shared" ref="UJE113" si="14738">UJE108*UJE112</f>
        <v>0</v>
      </c>
      <c r="UJF113">
        <f t="shared" ref="UJF113" si="14739">UJF108*UJF112</f>
        <v>0</v>
      </c>
      <c r="UJG113">
        <f t="shared" ref="UJG113" si="14740">UJG108*UJG112</f>
        <v>0</v>
      </c>
      <c r="UJH113">
        <f t="shared" ref="UJH113" si="14741">UJH108*UJH112</f>
        <v>0</v>
      </c>
      <c r="UJI113">
        <f t="shared" ref="UJI113" si="14742">UJI108*UJI112</f>
        <v>0</v>
      </c>
      <c r="UJJ113">
        <f t="shared" ref="UJJ113" si="14743">UJJ108*UJJ112</f>
        <v>0</v>
      </c>
      <c r="UJK113">
        <f t="shared" ref="UJK113" si="14744">UJK108*UJK112</f>
        <v>0</v>
      </c>
      <c r="UJL113">
        <f t="shared" ref="UJL113" si="14745">UJL108*UJL112</f>
        <v>0</v>
      </c>
      <c r="UJM113">
        <f t="shared" ref="UJM113" si="14746">UJM108*UJM112</f>
        <v>0</v>
      </c>
      <c r="UJN113">
        <f t="shared" ref="UJN113" si="14747">UJN108*UJN112</f>
        <v>0</v>
      </c>
      <c r="UJO113">
        <f t="shared" ref="UJO113" si="14748">UJO108*UJO112</f>
        <v>0</v>
      </c>
      <c r="UJP113">
        <f t="shared" ref="UJP113" si="14749">UJP108*UJP112</f>
        <v>0</v>
      </c>
      <c r="UJQ113">
        <f t="shared" ref="UJQ113" si="14750">UJQ108*UJQ112</f>
        <v>0</v>
      </c>
      <c r="UJR113">
        <f t="shared" ref="UJR113" si="14751">UJR108*UJR112</f>
        <v>0</v>
      </c>
      <c r="UJS113">
        <f t="shared" ref="UJS113" si="14752">UJS108*UJS112</f>
        <v>0</v>
      </c>
      <c r="UJT113">
        <f t="shared" ref="UJT113" si="14753">UJT108*UJT112</f>
        <v>0</v>
      </c>
      <c r="UJU113">
        <f t="shared" ref="UJU113" si="14754">UJU108*UJU112</f>
        <v>0</v>
      </c>
      <c r="UJV113">
        <f t="shared" ref="UJV113" si="14755">UJV108*UJV112</f>
        <v>0</v>
      </c>
      <c r="UJW113">
        <f t="shared" ref="UJW113" si="14756">UJW108*UJW112</f>
        <v>0</v>
      </c>
      <c r="UJX113">
        <f t="shared" ref="UJX113" si="14757">UJX108*UJX112</f>
        <v>0</v>
      </c>
      <c r="UJY113">
        <f t="shared" ref="UJY113" si="14758">UJY108*UJY112</f>
        <v>0</v>
      </c>
      <c r="UJZ113">
        <f t="shared" ref="UJZ113" si="14759">UJZ108*UJZ112</f>
        <v>0</v>
      </c>
      <c r="UKA113">
        <f t="shared" ref="UKA113" si="14760">UKA108*UKA112</f>
        <v>0</v>
      </c>
      <c r="UKB113">
        <f t="shared" ref="UKB113" si="14761">UKB108*UKB112</f>
        <v>0</v>
      </c>
      <c r="UKC113">
        <f t="shared" ref="UKC113" si="14762">UKC108*UKC112</f>
        <v>0</v>
      </c>
      <c r="UKD113">
        <f t="shared" ref="UKD113" si="14763">UKD108*UKD112</f>
        <v>0</v>
      </c>
      <c r="UKE113">
        <f t="shared" ref="UKE113" si="14764">UKE108*UKE112</f>
        <v>0</v>
      </c>
      <c r="UKF113">
        <f t="shared" ref="UKF113" si="14765">UKF108*UKF112</f>
        <v>0</v>
      </c>
      <c r="UKG113">
        <f t="shared" ref="UKG113" si="14766">UKG108*UKG112</f>
        <v>0</v>
      </c>
      <c r="UKH113">
        <f t="shared" ref="UKH113" si="14767">UKH108*UKH112</f>
        <v>0</v>
      </c>
      <c r="UKI113">
        <f t="shared" ref="UKI113" si="14768">UKI108*UKI112</f>
        <v>0</v>
      </c>
      <c r="UKJ113">
        <f t="shared" ref="UKJ113" si="14769">UKJ108*UKJ112</f>
        <v>0</v>
      </c>
      <c r="UKK113">
        <f t="shared" ref="UKK113" si="14770">UKK108*UKK112</f>
        <v>0</v>
      </c>
      <c r="UKL113">
        <f t="shared" ref="UKL113" si="14771">UKL108*UKL112</f>
        <v>0</v>
      </c>
      <c r="UKM113">
        <f t="shared" ref="UKM113" si="14772">UKM108*UKM112</f>
        <v>0</v>
      </c>
      <c r="UKN113">
        <f t="shared" ref="UKN113" si="14773">UKN108*UKN112</f>
        <v>0</v>
      </c>
      <c r="UKO113">
        <f t="shared" ref="UKO113" si="14774">UKO108*UKO112</f>
        <v>0</v>
      </c>
      <c r="UKP113">
        <f t="shared" ref="UKP113" si="14775">UKP108*UKP112</f>
        <v>0</v>
      </c>
      <c r="UKQ113">
        <f t="shared" ref="UKQ113" si="14776">UKQ108*UKQ112</f>
        <v>0</v>
      </c>
      <c r="UKR113">
        <f t="shared" ref="UKR113" si="14777">UKR108*UKR112</f>
        <v>0</v>
      </c>
      <c r="UKS113">
        <f t="shared" ref="UKS113" si="14778">UKS108*UKS112</f>
        <v>0</v>
      </c>
      <c r="UKT113">
        <f t="shared" ref="UKT113" si="14779">UKT108*UKT112</f>
        <v>0</v>
      </c>
      <c r="UKU113">
        <f t="shared" ref="UKU113" si="14780">UKU108*UKU112</f>
        <v>0</v>
      </c>
      <c r="UKV113">
        <f t="shared" ref="UKV113" si="14781">UKV108*UKV112</f>
        <v>0</v>
      </c>
      <c r="UKW113">
        <f t="shared" ref="UKW113" si="14782">UKW108*UKW112</f>
        <v>0</v>
      </c>
      <c r="UKX113">
        <f t="shared" ref="UKX113" si="14783">UKX108*UKX112</f>
        <v>0</v>
      </c>
      <c r="UKY113">
        <f t="shared" ref="UKY113" si="14784">UKY108*UKY112</f>
        <v>0</v>
      </c>
      <c r="UKZ113">
        <f t="shared" ref="UKZ113" si="14785">UKZ108*UKZ112</f>
        <v>0</v>
      </c>
      <c r="ULA113">
        <f t="shared" ref="ULA113" si="14786">ULA108*ULA112</f>
        <v>0</v>
      </c>
      <c r="ULB113">
        <f t="shared" ref="ULB113" si="14787">ULB108*ULB112</f>
        <v>0</v>
      </c>
      <c r="ULC113">
        <f t="shared" ref="ULC113" si="14788">ULC108*ULC112</f>
        <v>0</v>
      </c>
      <c r="ULD113">
        <f t="shared" ref="ULD113" si="14789">ULD108*ULD112</f>
        <v>0</v>
      </c>
      <c r="ULE113">
        <f t="shared" ref="ULE113" si="14790">ULE108*ULE112</f>
        <v>0</v>
      </c>
      <c r="ULF113">
        <f t="shared" ref="ULF113" si="14791">ULF108*ULF112</f>
        <v>0</v>
      </c>
      <c r="ULG113">
        <f t="shared" ref="ULG113" si="14792">ULG108*ULG112</f>
        <v>0</v>
      </c>
      <c r="ULH113">
        <f t="shared" ref="ULH113" si="14793">ULH108*ULH112</f>
        <v>0</v>
      </c>
      <c r="ULI113">
        <f t="shared" ref="ULI113" si="14794">ULI108*ULI112</f>
        <v>0</v>
      </c>
      <c r="ULJ113">
        <f t="shared" ref="ULJ113" si="14795">ULJ108*ULJ112</f>
        <v>0</v>
      </c>
      <c r="ULK113">
        <f t="shared" ref="ULK113" si="14796">ULK108*ULK112</f>
        <v>0</v>
      </c>
      <c r="ULL113">
        <f t="shared" ref="ULL113" si="14797">ULL108*ULL112</f>
        <v>0</v>
      </c>
      <c r="ULM113">
        <f t="shared" ref="ULM113" si="14798">ULM108*ULM112</f>
        <v>0</v>
      </c>
      <c r="ULN113">
        <f t="shared" ref="ULN113" si="14799">ULN108*ULN112</f>
        <v>0</v>
      </c>
      <c r="ULO113">
        <f t="shared" ref="ULO113" si="14800">ULO108*ULO112</f>
        <v>0</v>
      </c>
      <c r="ULP113">
        <f t="shared" ref="ULP113" si="14801">ULP108*ULP112</f>
        <v>0</v>
      </c>
      <c r="ULQ113">
        <f t="shared" ref="ULQ113" si="14802">ULQ108*ULQ112</f>
        <v>0</v>
      </c>
      <c r="ULR113">
        <f t="shared" ref="ULR113" si="14803">ULR108*ULR112</f>
        <v>0</v>
      </c>
      <c r="ULS113">
        <f t="shared" ref="ULS113" si="14804">ULS108*ULS112</f>
        <v>0</v>
      </c>
      <c r="ULT113">
        <f t="shared" ref="ULT113" si="14805">ULT108*ULT112</f>
        <v>0</v>
      </c>
      <c r="ULU113">
        <f t="shared" ref="ULU113" si="14806">ULU108*ULU112</f>
        <v>0</v>
      </c>
      <c r="ULV113">
        <f t="shared" ref="ULV113" si="14807">ULV108*ULV112</f>
        <v>0</v>
      </c>
      <c r="ULW113">
        <f t="shared" ref="ULW113" si="14808">ULW108*ULW112</f>
        <v>0</v>
      </c>
      <c r="ULX113">
        <f t="shared" ref="ULX113" si="14809">ULX108*ULX112</f>
        <v>0</v>
      </c>
      <c r="ULY113">
        <f t="shared" ref="ULY113" si="14810">ULY108*ULY112</f>
        <v>0</v>
      </c>
      <c r="ULZ113">
        <f t="shared" ref="ULZ113" si="14811">ULZ108*ULZ112</f>
        <v>0</v>
      </c>
      <c r="UMA113">
        <f t="shared" ref="UMA113" si="14812">UMA108*UMA112</f>
        <v>0</v>
      </c>
      <c r="UMB113">
        <f t="shared" ref="UMB113" si="14813">UMB108*UMB112</f>
        <v>0</v>
      </c>
      <c r="UMC113">
        <f t="shared" ref="UMC113" si="14814">UMC108*UMC112</f>
        <v>0</v>
      </c>
      <c r="UMD113">
        <f t="shared" ref="UMD113" si="14815">UMD108*UMD112</f>
        <v>0</v>
      </c>
      <c r="UME113">
        <f t="shared" ref="UME113" si="14816">UME108*UME112</f>
        <v>0</v>
      </c>
      <c r="UMF113">
        <f t="shared" ref="UMF113" si="14817">UMF108*UMF112</f>
        <v>0</v>
      </c>
      <c r="UMG113">
        <f t="shared" ref="UMG113" si="14818">UMG108*UMG112</f>
        <v>0</v>
      </c>
      <c r="UMH113">
        <f t="shared" ref="UMH113" si="14819">UMH108*UMH112</f>
        <v>0</v>
      </c>
      <c r="UMI113">
        <f t="shared" ref="UMI113" si="14820">UMI108*UMI112</f>
        <v>0</v>
      </c>
      <c r="UMJ113">
        <f t="shared" ref="UMJ113" si="14821">UMJ108*UMJ112</f>
        <v>0</v>
      </c>
      <c r="UMK113">
        <f t="shared" ref="UMK113" si="14822">UMK108*UMK112</f>
        <v>0</v>
      </c>
      <c r="UML113">
        <f t="shared" ref="UML113" si="14823">UML108*UML112</f>
        <v>0</v>
      </c>
      <c r="UMM113">
        <f t="shared" ref="UMM113" si="14824">UMM108*UMM112</f>
        <v>0</v>
      </c>
      <c r="UMN113">
        <f t="shared" ref="UMN113" si="14825">UMN108*UMN112</f>
        <v>0</v>
      </c>
      <c r="UMO113">
        <f t="shared" ref="UMO113" si="14826">UMO108*UMO112</f>
        <v>0</v>
      </c>
      <c r="UMP113">
        <f t="shared" ref="UMP113" si="14827">UMP108*UMP112</f>
        <v>0</v>
      </c>
      <c r="UMQ113">
        <f t="shared" ref="UMQ113" si="14828">UMQ108*UMQ112</f>
        <v>0</v>
      </c>
      <c r="UMR113">
        <f t="shared" ref="UMR113" si="14829">UMR108*UMR112</f>
        <v>0</v>
      </c>
      <c r="UMS113">
        <f t="shared" ref="UMS113" si="14830">UMS108*UMS112</f>
        <v>0</v>
      </c>
      <c r="UMT113">
        <f t="shared" ref="UMT113" si="14831">UMT108*UMT112</f>
        <v>0</v>
      </c>
      <c r="UMU113">
        <f t="shared" ref="UMU113" si="14832">UMU108*UMU112</f>
        <v>0</v>
      </c>
      <c r="UMV113">
        <f t="shared" ref="UMV113" si="14833">UMV108*UMV112</f>
        <v>0</v>
      </c>
      <c r="UMW113">
        <f t="shared" ref="UMW113" si="14834">UMW108*UMW112</f>
        <v>0</v>
      </c>
      <c r="UMX113">
        <f t="shared" ref="UMX113" si="14835">UMX108*UMX112</f>
        <v>0</v>
      </c>
      <c r="UMY113">
        <f t="shared" ref="UMY113" si="14836">UMY108*UMY112</f>
        <v>0</v>
      </c>
      <c r="UMZ113">
        <f t="shared" ref="UMZ113" si="14837">UMZ108*UMZ112</f>
        <v>0</v>
      </c>
      <c r="UNA113">
        <f t="shared" ref="UNA113" si="14838">UNA108*UNA112</f>
        <v>0</v>
      </c>
      <c r="UNB113">
        <f t="shared" ref="UNB113" si="14839">UNB108*UNB112</f>
        <v>0</v>
      </c>
      <c r="UNC113">
        <f t="shared" ref="UNC113" si="14840">UNC108*UNC112</f>
        <v>0</v>
      </c>
      <c r="UND113">
        <f t="shared" ref="UND113" si="14841">UND108*UND112</f>
        <v>0</v>
      </c>
      <c r="UNE113">
        <f t="shared" ref="UNE113" si="14842">UNE108*UNE112</f>
        <v>0</v>
      </c>
      <c r="UNF113">
        <f t="shared" ref="UNF113" si="14843">UNF108*UNF112</f>
        <v>0</v>
      </c>
      <c r="UNG113">
        <f t="shared" ref="UNG113" si="14844">UNG108*UNG112</f>
        <v>0</v>
      </c>
      <c r="UNH113">
        <f t="shared" ref="UNH113" si="14845">UNH108*UNH112</f>
        <v>0</v>
      </c>
      <c r="UNI113">
        <f t="shared" ref="UNI113" si="14846">UNI108*UNI112</f>
        <v>0</v>
      </c>
      <c r="UNJ113">
        <f t="shared" ref="UNJ113" si="14847">UNJ108*UNJ112</f>
        <v>0</v>
      </c>
      <c r="UNK113">
        <f t="shared" ref="UNK113" si="14848">UNK108*UNK112</f>
        <v>0</v>
      </c>
      <c r="UNL113">
        <f t="shared" ref="UNL113" si="14849">UNL108*UNL112</f>
        <v>0</v>
      </c>
      <c r="UNM113">
        <f t="shared" ref="UNM113" si="14850">UNM108*UNM112</f>
        <v>0</v>
      </c>
      <c r="UNN113">
        <f t="shared" ref="UNN113" si="14851">UNN108*UNN112</f>
        <v>0</v>
      </c>
      <c r="UNO113">
        <f t="shared" ref="UNO113" si="14852">UNO108*UNO112</f>
        <v>0</v>
      </c>
      <c r="UNP113">
        <f t="shared" ref="UNP113" si="14853">UNP108*UNP112</f>
        <v>0</v>
      </c>
      <c r="UNQ113">
        <f t="shared" ref="UNQ113" si="14854">UNQ108*UNQ112</f>
        <v>0</v>
      </c>
      <c r="UNR113">
        <f t="shared" ref="UNR113" si="14855">UNR108*UNR112</f>
        <v>0</v>
      </c>
      <c r="UNS113">
        <f t="shared" ref="UNS113" si="14856">UNS108*UNS112</f>
        <v>0</v>
      </c>
      <c r="UNT113">
        <f t="shared" ref="UNT113" si="14857">UNT108*UNT112</f>
        <v>0</v>
      </c>
      <c r="UNU113">
        <f t="shared" ref="UNU113" si="14858">UNU108*UNU112</f>
        <v>0</v>
      </c>
      <c r="UNV113">
        <f t="shared" ref="UNV113" si="14859">UNV108*UNV112</f>
        <v>0</v>
      </c>
      <c r="UNW113">
        <f t="shared" ref="UNW113" si="14860">UNW108*UNW112</f>
        <v>0</v>
      </c>
      <c r="UNX113">
        <f t="shared" ref="UNX113" si="14861">UNX108*UNX112</f>
        <v>0</v>
      </c>
      <c r="UNY113">
        <f t="shared" ref="UNY113" si="14862">UNY108*UNY112</f>
        <v>0</v>
      </c>
      <c r="UNZ113">
        <f t="shared" ref="UNZ113" si="14863">UNZ108*UNZ112</f>
        <v>0</v>
      </c>
      <c r="UOA113">
        <f t="shared" ref="UOA113" si="14864">UOA108*UOA112</f>
        <v>0</v>
      </c>
      <c r="UOB113">
        <f t="shared" ref="UOB113" si="14865">UOB108*UOB112</f>
        <v>0</v>
      </c>
      <c r="UOC113">
        <f t="shared" ref="UOC113" si="14866">UOC108*UOC112</f>
        <v>0</v>
      </c>
      <c r="UOD113">
        <f t="shared" ref="UOD113" si="14867">UOD108*UOD112</f>
        <v>0</v>
      </c>
      <c r="UOE113">
        <f t="shared" ref="UOE113" si="14868">UOE108*UOE112</f>
        <v>0</v>
      </c>
      <c r="UOF113">
        <f t="shared" ref="UOF113" si="14869">UOF108*UOF112</f>
        <v>0</v>
      </c>
      <c r="UOG113">
        <f t="shared" ref="UOG113" si="14870">UOG108*UOG112</f>
        <v>0</v>
      </c>
      <c r="UOH113">
        <f t="shared" ref="UOH113" si="14871">UOH108*UOH112</f>
        <v>0</v>
      </c>
      <c r="UOI113">
        <f t="shared" ref="UOI113" si="14872">UOI108*UOI112</f>
        <v>0</v>
      </c>
      <c r="UOJ113">
        <f t="shared" ref="UOJ113" si="14873">UOJ108*UOJ112</f>
        <v>0</v>
      </c>
      <c r="UOK113">
        <f t="shared" ref="UOK113" si="14874">UOK108*UOK112</f>
        <v>0</v>
      </c>
      <c r="UOL113">
        <f t="shared" ref="UOL113" si="14875">UOL108*UOL112</f>
        <v>0</v>
      </c>
      <c r="UOM113">
        <f t="shared" ref="UOM113" si="14876">UOM108*UOM112</f>
        <v>0</v>
      </c>
      <c r="UON113">
        <f t="shared" ref="UON113" si="14877">UON108*UON112</f>
        <v>0</v>
      </c>
      <c r="UOO113">
        <f t="shared" ref="UOO113" si="14878">UOO108*UOO112</f>
        <v>0</v>
      </c>
      <c r="UOP113">
        <f t="shared" ref="UOP113" si="14879">UOP108*UOP112</f>
        <v>0</v>
      </c>
      <c r="UOQ113">
        <f t="shared" ref="UOQ113" si="14880">UOQ108*UOQ112</f>
        <v>0</v>
      </c>
      <c r="UOR113">
        <f t="shared" ref="UOR113" si="14881">UOR108*UOR112</f>
        <v>0</v>
      </c>
      <c r="UOS113">
        <f t="shared" ref="UOS113" si="14882">UOS108*UOS112</f>
        <v>0</v>
      </c>
      <c r="UOT113">
        <f t="shared" ref="UOT113" si="14883">UOT108*UOT112</f>
        <v>0</v>
      </c>
      <c r="UOU113">
        <f t="shared" ref="UOU113" si="14884">UOU108*UOU112</f>
        <v>0</v>
      </c>
      <c r="UOV113">
        <f t="shared" ref="UOV113" si="14885">UOV108*UOV112</f>
        <v>0</v>
      </c>
      <c r="UOW113">
        <f t="shared" ref="UOW113" si="14886">UOW108*UOW112</f>
        <v>0</v>
      </c>
      <c r="UOX113">
        <f t="shared" ref="UOX113" si="14887">UOX108*UOX112</f>
        <v>0</v>
      </c>
      <c r="UOY113">
        <f t="shared" ref="UOY113" si="14888">UOY108*UOY112</f>
        <v>0</v>
      </c>
      <c r="UOZ113">
        <f t="shared" ref="UOZ113" si="14889">UOZ108*UOZ112</f>
        <v>0</v>
      </c>
      <c r="UPA113">
        <f t="shared" ref="UPA113" si="14890">UPA108*UPA112</f>
        <v>0</v>
      </c>
      <c r="UPB113">
        <f t="shared" ref="UPB113" si="14891">UPB108*UPB112</f>
        <v>0</v>
      </c>
      <c r="UPC113">
        <f t="shared" ref="UPC113" si="14892">UPC108*UPC112</f>
        <v>0</v>
      </c>
      <c r="UPD113">
        <f t="shared" ref="UPD113" si="14893">UPD108*UPD112</f>
        <v>0</v>
      </c>
      <c r="UPE113">
        <f t="shared" ref="UPE113" si="14894">UPE108*UPE112</f>
        <v>0</v>
      </c>
      <c r="UPF113">
        <f t="shared" ref="UPF113" si="14895">UPF108*UPF112</f>
        <v>0</v>
      </c>
      <c r="UPG113">
        <f t="shared" ref="UPG113" si="14896">UPG108*UPG112</f>
        <v>0</v>
      </c>
      <c r="UPH113">
        <f t="shared" ref="UPH113" si="14897">UPH108*UPH112</f>
        <v>0</v>
      </c>
      <c r="UPI113">
        <f t="shared" ref="UPI113" si="14898">UPI108*UPI112</f>
        <v>0</v>
      </c>
      <c r="UPJ113">
        <f t="shared" ref="UPJ113" si="14899">UPJ108*UPJ112</f>
        <v>0</v>
      </c>
      <c r="UPK113">
        <f t="shared" ref="UPK113" si="14900">UPK108*UPK112</f>
        <v>0</v>
      </c>
      <c r="UPL113">
        <f t="shared" ref="UPL113" si="14901">UPL108*UPL112</f>
        <v>0</v>
      </c>
      <c r="UPM113">
        <f t="shared" ref="UPM113" si="14902">UPM108*UPM112</f>
        <v>0</v>
      </c>
      <c r="UPN113">
        <f t="shared" ref="UPN113" si="14903">UPN108*UPN112</f>
        <v>0</v>
      </c>
      <c r="UPO113">
        <f t="shared" ref="UPO113" si="14904">UPO108*UPO112</f>
        <v>0</v>
      </c>
      <c r="UPP113">
        <f t="shared" ref="UPP113" si="14905">UPP108*UPP112</f>
        <v>0</v>
      </c>
      <c r="UPQ113">
        <f t="shared" ref="UPQ113" si="14906">UPQ108*UPQ112</f>
        <v>0</v>
      </c>
      <c r="UPR113">
        <f t="shared" ref="UPR113" si="14907">UPR108*UPR112</f>
        <v>0</v>
      </c>
      <c r="UPS113">
        <f t="shared" ref="UPS113" si="14908">UPS108*UPS112</f>
        <v>0</v>
      </c>
      <c r="UPT113">
        <f t="shared" ref="UPT113" si="14909">UPT108*UPT112</f>
        <v>0</v>
      </c>
      <c r="UPU113">
        <f t="shared" ref="UPU113" si="14910">UPU108*UPU112</f>
        <v>0</v>
      </c>
      <c r="UPV113">
        <f t="shared" ref="UPV113" si="14911">UPV108*UPV112</f>
        <v>0</v>
      </c>
      <c r="UPW113">
        <f t="shared" ref="UPW113" si="14912">UPW108*UPW112</f>
        <v>0</v>
      </c>
      <c r="UPX113">
        <f t="shared" ref="UPX113" si="14913">UPX108*UPX112</f>
        <v>0</v>
      </c>
      <c r="UPY113">
        <f t="shared" ref="UPY113" si="14914">UPY108*UPY112</f>
        <v>0</v>
      </c>
      <c r="UPZ113">
        <f t="shared" ref="UPZ113" si="14915">UPZ108*UPZ112</f>
        <v>0</v>
      </c>
      <c r="UQA113">
        <f t="shared" ref="UQA113" si="14916">UQA108*UQA112</f>
        <v>0</v>
      </c>
      <c r="UQB113">
        <f t="shared" ref="UQB113" si="14917">UQB108*UQB112</f>
        <v>0</v>
      </c>
      <c r="UQC113">
        <f t="shared" ref="UQC113" si="14918">UQC108*UQC112</f>
        <v>0</v>
      </c>
      <c r="UQD113">
        <f t="shared" ref="UQD113" si="14919">UQD108*UQD112</f>
        <v>0</v>
      </c>
      <c r="UQE113">
        <f t="shared" ref="UQE113" si="14920">UQE108*UQE112</f>
        <v>0</v>
      </c>
      <c r="UQF113">
        <f t="shared" ref="UQF113" si="14921">UQF108*UQF112</f>
        <v>0</v>
      </c>
      <c r="UQG113">
        <f t="shared" ref="UQG113" si="14922">UQG108*UQG112</f>
        <v>0</v>
      </c>
      <c r="UQH113">
        <f t="shared" ref="UQH113" si="14923">UQH108*UQH112</f>
        <v>0</v>
      </c>
      <c r="UQI113">
        <f t="shared" ref="UQI113" si="14924">UQI108*UQI112</f>
        <v>0</v>
      </c>
      <c r="UQJ113">
        <f t="shared" ref="UQJ113" si="14925">UQJ108*UQJ112</f>
        <v>0</v>
      </c>
      <c r="UQK113">
        <f t="shared" ref="UQK113" si="14926">UQK108*UQK112</f>
        <v>0</v>
      </c>
      <c r="UQL113">
        <f t="shared" ref="UQL113" si="14927">UQL108*UQL112</f>
        <v>0</v>
      </c>
      <c r="UQM113">
        <f t="shared" ref="UQM113" si="14928">UQM108*UQM112</f>
        <v>0</v>
      </c>
      <c r="UQN113">
        <f t="shared" ref="UQN113" si="14929">UQN108*UQN112</f>
        <v>0</v>
      </c>
      <c r="UQO113">
        <f t="shared" ref="UQO113" si="14930">UQO108*UQO112</f>
        <v>0</v>
      </c>
      <c r="UQP113">
        <f t="shared" ref="UQP113" si="14931">UQP108*UQP112</f>
        <v>0</v>
      </c>
      <c r="UQQ113">
        <f t="shared" ref="UQQ113" si="14932">UQQ108*UQQ112</f>
        <v>0</v>
      </c>
      <c r="UQR113">
        <f t="shared" ref="UQR113" si="14933">UQR108*UQR112</f>
        <v>0</v>
      </c>
      <c r="UQS113">
        <f t="shared" ref="UQS113" si="14934">UQS108*UQS112</f>
        <v>0</v>
      </c>
      <c r="UQT113">
        <f t="shared" ref="UQT113" si="14935">UQT108*UQT112</f>
        <v>0</v>
      </c>
      <c r="UQU113">
        <f t="shared" ref="UQU113" si="14936">UQU108*UQU112</f>
        <v>0</v>
      </c>
      <c r="UQV113">
        <f t="shared" ref="UQV113" si="14937">UQV108*UQV112</f>
        <v>0</v>
      </c>
      <c r="UQW113">
        <f t="shared" ref="UQW113" si="14938">UQW108*UQW112</f>
        <v>0</v>
      </c>
      <c r="UQX113">
        <f t="shared" ref="UQX113" si="14939">UQX108*UQX112</f>
        <v>0</v>
      </c>
      <c r="UQY113">
        <f t="shared" ref="UQY113" si="14940">UQY108*UQY112</f>
        <v>0</v>
      </c>
      <c r="UQZ113">
        <f t="shared" ref="UQZ113" si="14941">UQZ108*UQZ112</f>
        <v>0</v>
      </c>
      <c r="URA113">
        <f t="shared" ref="URA113" si="14942">URA108*URA112</f>
        <v>0</v>
      </c>
      <c r="URB113">
        <f t="shared" ref="URB113" si="14943">URB108*URB112</f>
        <v>0</v>
      </c>
      <c r="URC113">
        <f t="shared" ref="URC113" si="14944">URC108*URC112</f>
        <v>0</v>
      </c>
      <c r="URD113">
        <f t="shared" ref="URD113" si="14945">URD108*URD112</f>
        <v>0</v>
      </c>
      <c r="URE113">
        <f t="shared" ref="URE113" si="14946">URE108*URE112</f>
        <v>0</v>
      </c>
      <c r="URF113">
        <f t="shared" ref="URF113" si="14947">URF108*URF112</f>
        <v>0</v>
      </c>
      <c r="URG113">
        <f t="shared" ref="URG113" si="14948">URG108*URG112</f>
        <v>0</v>
      </c>
      <c r="URH113">
        <f t="shared" ref="URH113" si="14949">URH108*URH112</f>
        <v>0</v>
      </c>
      <c r="URI113">
        <f t="shared" ref="URI113" si="14950">URI108*URI112</f>
        <v>0</v>
      </c>
      <c r="URJ113">
        <f t="shared" ref="URJ113" si="14951">URJ108*URJ112</f>
        <v>0</v>
      </c>
      <c r="URK113">
        <f t="shared" ref="URK113" si="14952">URK108*URK112</f>
        <v>0</v>
      </c>
      <c r="URL113">
        <f t="shared" ref="URL113" si="14953">URL108*URL112</f>
        <v>0</v>
      </c>
      <c r="URM113">
        <f t="shared" ref="URM113" si="14954">URM108*URM112</f>
        <v>0</v>
      </c>
      <c r="URN113">
        <f t="shared" ref="URN113" si="14955">URN108*URN112</f>
        <v>0</v>
      </c>
      <c r="URO113">
        <f t="shared" ref="URO113" si="14956">URO108*URO112</f>
        <v>0</v>
      </c>
      <c r="URP113">
        <f t="shared" ref="URP113" si="14957">URP108*URP112</f>
        <v>0</v>
      </c>
      <c r="URQ113">
        <f t="shared" ref="URQ113" si="14958">URQ108*URQ112</f>
        <v>0</v>
      </c>
      <c r="URR113">
        <f t="shared" ref="URR113" si="14959">URR108*URR112</f>
        <v>0</v>
      </c>
      <c r="URS113">
        <f t="shared" ref="URS113" si="14960">URS108*URS112</f>
        <v>0</v>
      </c>
      <c r="URT113">
        <f t="shared" ref="URT113" si="14961">URT108*URT112</f>
        <v>0</v>
      </c>
      <c r="URU113">
        <f t="shared" ref="URU113" si="14962">URU108*URU112</f>
        <v>0</v>
      </c>
      <c r="URV113">
        <f t="shared" ref="URV113" si="14963">URV108*URV112</f>
        <v>0</v>
      </c>
      <c r="URW113">
        <f t="shared" ref="URW113" si="14964">URW108*URW112</f>
        <v>0</v>
      </c>
      <c r="URX113">
        <f t="shared" ref="URX113" si="14965">URX108*URX112</f>
        <v>0</v>
      </c>
      <c r="URY113">
        <f t="shared" ref="URY113" si="14966">URY108*URY112</f>
        <v>0</v>
      </c>
      <c r="URZ113">
        <f t="shared" ref="URZ113" si="14967">URZ108*URZ112</f>
        <v>0</v>
      </c>
      <c r="USA113">
        <f t="shared" ref="USA113" si="14968">USA108*USA112</f>
        <v>0</v>
      </c>
      <c r="USB113">
        <f t="shared" ref="USB113" si="14969">USB108*USB112</f>
        <v>0</v>
      </c>
      <c r="USC113">
        <f t="shared" ref="USC113" si="14970">USC108*USC112</f>
        <v>0</v>
      </c>
      <c r="USD113">
        <f t="shared" ref="USD113" si="14971">USD108*USD112</f>
        <v>0</v>
      </c>
      <c r="USE113">
        <f t="shared" ref="USE113" si="14972">USE108*USE112</f>
        <v>0</v>
      </c>
      <c r="USF113">
        <f t="shared" ref="USF113" si="14973">USF108*USF112</f>
        <v>0</v>
      </c>
      <c r="USG113">
        <f t="shared" ref="USG113" si="14974">USG108*USG112</f>
        <v>0</v>
      </c>
      <c r="USH113">
        <f t="shared" ref="USH113" si="14975">USH108*USH112</f>
        <v>0</v>
      </c>
      <c r="USI113">
        <f t="shared" ref="USI113" si="14976">USI108*USI112</f>
        <v>0</v>
      </c>
      <c r="USJ113">
        <f t="shared" ref="USJ113" si="14977">USJ108*USJ112</f>
        <v>0</v>
      </c>
      <c r="USK113">
        <f t="shared" ref="USK113" si="14978">USK108*USK112</f>
        <v>0</v>
      </c>
      <c r="USL113">
        <f t="shared" ref="USL113" si="14979">USL108*USL112</f>
        <v>0</v>
      </c>
      <c r="USM113">
        <f t="shared" ref="USM113" si="14980">USM108*USM112</f>
        <v>0</v>
      </c>
      <c r="USN113">
        <f t="shared" ref="USN113" si="14981">USN108*USN112</f>
        <v>0</v>
      </c>
      <c r="USO113">
        <f t="shared" ref="USO113" si="14982">USO108*USO112</f>
        <v>0</v>
      </c>
      <c r="USP113">
        <f t="shared" ref="USP113" si="14983">USP108*USP112</f>
        <v>0</v>
      </c>
      <c r="USQ113">
        <f t="shared" ref="USQ113" si="14984">USQ108*USQ112</f>
        <v>0</v>
      </c>
      <c r="USR113">
        <f t="shared" ref="USR113" si="14985">USR108*USR112</f>
        <v>0</v>
      </c>
      <c r="USS113">
        <f t="shared" ref="USS113" si="14986">USS108*USS112</f>
        <v>0</v>
      </c>
      <c r="UST113">
        <f t="shared" ref="UST113" si="14987">UST108*UST112</f>
        <v>0</v>
      </c>
      <c r="USU113">
        <f t="shared" ref="USU113" si="14988">USU108*USU112</f>
        <v>0</v>
      </c>
      <c r="USV113">
        <f t="shared" ref="USV113" si="14989">USV108*USV112</f>
        <v>0</v>
      </c>
      <c r="USW113">
        <f t="shared" ref="USW113" si="14990">USW108*USW112</f>
        <v>0</v>
      </c>
      <c r="USX113">
        <f t="shared" ref="USX113" si="14991">USX108*USX112</f>
        <v>0</v>
      </c>
      <c r="USY113">
        <f t="shared" ref="USY113" si="14992">USY108*USY112</f>
        <v>0</v>
      </c>
      <c r="USZ113">
        <f t="shared" ref="USZ113" si="14993">USZ108*USZ112</f>
        <v>0</v>
      </c>
      <c r="UTA113">
        <f t="shared" ref="UTA113" si="14994">UTA108*UTA112</f>
        <v>0</v>
      </c>
      <c r="UTB113">
        <f t="shared" ref="UTB113" si="14995">UTB108*UTB112</f>
        <v>0</v>
      </c>
      <c r="UTC113">
        <f t="shared" ref="UTC113" si="14996">UTC108*UTC112</f>
        <v>0</v>
      </c>
      <c r="UTD113">
        <f t="shared" ref="UTD113" si="14997">UTD108*UTD112</f>
        <v>0</v>
      </c>
      <c r="UTE113">
        <f t="shared" ref="UTE113" si="14998">UTE108*UTE112</f>
        <v>0</v>
      </c>
      <c r="UTF113">
        <f t="shared" ref="UTF113" si="14999">UTF108*UTF112</f>
        <v>0</v>
      </c>
      <c r="UTG113">
        <f t="shared" ref="UTG113" si="15000">UTG108*UTG112</f>
        <v>0</v>
      </c>
      <c r="UTH113">
        <f t="shared" ref="UTH113" si="15001">UTH108*UTH112</f>
        <v>0</v>
      </c>
      <c r="UTI113">
        <f t="shared" ref="UTI113" si="15002">UTI108*UTI112</f>
        <v>0</v>
      </c>
      <c r="UTJ113">
        <f t="shared" ref="UTJ113" si="15003">UTJ108*UTJ112</f>
        <v>0</v>
      </c>
      <c r="UTK113">
        <f t="shared" ref="UTK113" si="15004">UTK108*UTK112</f>
        <v>0</v>
      </c>
      <c r="UTL113">
        <f t="shared" ref="UTL113" si="15005">UTL108*UTL112</f>
        <v>0</v>
      </c>
      <c r="UTM113">
        <f t="shared" ref="UTM113" si="15006">UTM108*UTM112</f>
        <v>0</v>
      </c>
      <c r="UTN113">
        <f t="shared" ref="UTN113" si="15007">UTN108*UTN112</f>
        <v>0</v>
      </c>
      <c r="UTO113">
        <f t="shared" ref="UTO113" si="15008">UTO108*UTO112</f>
        <v>0</v>
      </c>
      <c r="UTP113">
        <f t="shared" ref="UTP113" si="15009">UTP108*UTP112</f>
        <v>0</v>
      </c>
      <c r="UTQ113">
        <f t="shared" ref="UTQ113" si="15010">UTQ108*UTQ112</f>
        <v>0</v>
      </c>
      <c r="UTR113">
        <f t="shared" ref="UTR113" si="15011">UTR108*UTR112</f>
        <v>0</v>
      </c>
      <c r="UTS113">
        <f t="shared" ref="UTS113" si="15012">UTS108*UTS112</f>
        <v>0</v>
      </c>
      <c r="UTT113">
        <f t="shared" ref="UTT113" si="15013">UTT108*UTT112</f>
        <v>0</v>
      </c>
      <c r="UTU113">
        <f t="shared" ref="UTU113" si="15014">UTU108*UTU112</f>
        <v>0</v>
      </c>
      <c r="UTV113">
        <f t="shared" ref="UTV113" si="15015">UTV108*UTV112</f>
        <v>0</v>
      </c>
      <c r="UTW113">
        <f t="shared" ref="UTW113" si="15016">UTW108*UTW112</f>
        <v>0</v>
      </c>
      <c r="UTX113">
        <f t="shared" ref="UTX113" si="15017">UTX108*UTX112</f>
        <v>0</v>
      </c>
      <c r="UTY113">
        <f t="shared" ref="UTY113" si="15018">UTY108*UTY112</f>
        <v>0</v>
      </c>
      <c r="UTZ113">
        <f t="shared" ref="UTZ113" si="15019">UTZ108*UTZ112</f>
        <v>0</v>
      </c>
      <c r="UUA113">
        <f t="shared" ref="UUA113" si="15020">UUA108*UUA112</f>
        <v>0</v>
      </c>
      <c r="UUB113">
        <f t="shared" ref="UUB113" si="15021">UUB108*UUB112</f>
        <v>0</v>
      </c>
      <c r="UUC113">
        <f t="shared" ref="UUC113" si="15022">UUC108*UUC112</f>
        <v>0</v>
      </c>
      <c r="UUD113">
        <f t="shared" ref="UUD113" si="15023">UUD108*UUD112</f>
        <v>0</v>
      </c>
      <c r="UUE113">
        <f t="shared" ref="UUE113" si="15024">UUE108*UUE112</f>
        <v>0</v>
      </c>
      <c r="UUF113">
        <f t="shared" ref="UUF113" si="15025">UUF108*UUF112</f>
        <v>0</v>
      </c>
      <c r="UUG113">
        <f t="shared" ref="UUG113" si="15026">UUG108*UUG112</f>
        <v>0</v>
      </c>
      <c r="UUH113">
        <f t="shared" ref="UUH113" si="15027">UUH108*UUH112</f>
        <v>0</v>
      </c>
      <c r="UUI113">
        <f t="shared" ref="UUI113" si="15028">UUI108*UUI112</f>
        <v>0</v>
      </c>
      <c r="UUJ113">
        <f t="shared" ref="UUJ113" si="15029">UUJ108*UUJ112</f>
        <v>0</v>
      </c>
      <c r="UUK113">
        <f t="shared" ref="UUK113" si="15030">UUK108*UUK112</f>
        <v>0</v>
      </c>
      <c r="UUL113">
        <f t="shared" ref="UUL113" si="15031">UUL108*UUL112</f>
        <v>0</v>
      </c>
      <c r="UUM113">
        <f t="shared" ref="UUM113" si="15032">UUM108*UUM112</f>
        <v>0</v>
      </c>
      <c r="UUN113">
        <f t="shared" ref="UUN113" si="15033">UUN108*UUN112</f>
        <v>0</v>
      </c>
      <c r="UUO113">
        <f t="shared" ref="UUO113" si="15034">UUO108*UUO112</f>
        <v>0</v>
      </c>
      <c r="UUP113">
        <f t="shared" ref="UUP113" si="15035">UUP108*UUP112</f>
        <v>0</v>
      </c>
      <c r="UUQ113">
        <f t="shared" ref="UUQ113" si="15036">UUQ108*UUQ112</f>
        <v>0</v>
      </c>
      <c r="UUR113">
        <f t="shared" ref="UUR113" si="15037">UUR108*UUR112</f>
        <v>0</v>
      </c>
      <c r="UUS113">
        <f t="shared" ref="UUS113" si="15038">UUS108*UUS112</f>
        <v>0</v>
      </c>
      <c r="UUT113">
        <f t="shared" ref="UUT113" si="15039">UUT108*UUT112</f>
        <v>0</v>
      </c>
      <c r="UUU113">
        <f t="shared" ref="UUU113" si="15040">UUU108*UUU112</f>
        <v>0</v>
      </c>
      <c r="UUV113">
        <f t="shared" ref="UUV113" si="15041">UUV108*UUV112</f>
        <v>0</v>
      </c>
      <c r="UUW113">
        <f t="shared" ref="UUW113" si="15042">UUW108*UUW112</f>
        <v>0</v>
      </c>
      <c r="UUX113">
        <f t="shared" ref="UUX113" si="15043">UUX108*UUX112</f>
        <v>0</v>
      </c>
      <c r="UUY113">
        <f t="shared" ref="UUY113" si="15044">UUY108*UUY112</f>
        <v>0</v>
      </c>
      <c r="UUZ113">
        <f t="shared" ref="UUZ113" si="15045">UUZ108*UUZ112</f>
        <v>0</v>
      </c>
      <c r="UVA113">
        <f t="shared" ref="UVA113" si="15046">UVA108*UVA112</f>
        <v>0</v>
      </c>
      <c r="UVB113">
        <f t="shared" ref="UVB113" si="15047">UVB108*UVB112</f>
        <v>0</v>
      </c>
      <c r="UVC113">
        <f t="shared" ref="UVC113" si="15048">UVC108*UVC112</f>
        <v>0</v>
      </c>
      <c r="UVD113">
        <f t="shared" ref="UVD113" si="15049">UVD108*UVD112</f>
        <v>0</v>
      </c>
      <c r="UVE113">
        <f t="shared" ref="UVE113" si="15050">UVE108*UVE112</f>
        <v>0</v>
      </c>
      <c r="UVF113">
        <f t="shared" ref="UVF113" si="15051">UVF108*UVF112</f>
        <v>0</v>
      </c>
      <c r="UVG113">
        <f t="shared" ref="UVG113" si="15052">UVG108*UVG112</f>
        <v>0</v>
      </c>
      <c r="UVH113">
        <f t="shared" ref="UVH113" si="15053">UVH108*UVH112</f>
        <v>0</v>
      </c>
      <c r="UVI113">
        <f t="shared" ref="UVI113" si="15054">UVI108*UVI112</f>
        <v>0</v>
      </c>
      <c r="UVJ113">
        <f t="shared" ref="UVJ113" si="15055">UVJ108*UVJ112</f>
        <v>0</v>
      </c>
      <c r="UVK113">
        <f t="shared" ref="UVK113" si="15056">UVK108*UVK112</f>
        <v>0</v>
      </c>
      <c r="UVL113">
        <f t="shared" ref="UVL113" si="15057">UVL108*UVL112</f>
        <v>0</v>
      </c>
      <c r="UVM113">
        <f t="shared" ref="UVM113" si="15058">UVM108*UVM112</f>
        <v>0</v>
      </c>
      <c r="UVN113">
        <f t="shared" ref="UVN113" si="15059">UVN108*UVN112</f>
        <v>0</v>
      </c>
      <c r="UVO113">
        <f t="shared" ref="UVO113" si="15060">UVO108*UVO112</f>
        <v>0</v>
      </c>
      <c r="UVP113">
        <f t="shared" ref="UVP113" si="15061">UVP108*UVP112</f>
        <v>0</v>
      </c>
      <c r="UVQ113">
        <f t="shared" ref="UVQ113" si="15062">UVQ108*UVQ112</f>
        <v>0</v>
      </c>
      <c r="UVR113">
        <f t="shared" ref="UVR113" si="15063">UVR108*UVR112</f>
        <v>0</v>
      </c>
      <c r="UVS113">
        <f t="shared" ref="UVS113" si="15064">UVS108*UVS112</f>
        <v>0</v>
      </c>
      <c r="UVT113">
        <f t="shared" ref="UVT113" si="15065">UVT108*UVT112</f>
        <v>0</v>
      </c>
      <c r="UVU113">
        <f t="shared" ref="UVU113" si="15066">UVU108*UVU112</f>
        <v>0</v>
      </c>
      <c r="UVV113">
        <f t="shared" ref="UVV113" si="15067">UVV108*UVV112</f>
        <v>0</v>
      </c>
      <c r="UVW113">
        <f t="shared" ref="UVW113" si="15068">UVW108*UVW112</f>
        <v>0</v>
      </c>
      <c r="UVX113">
        <f t="shared" ref="UVX113" si="15069">UVX108*UVX112</f>
        <v>0</v>
      </c>
      <c r="UVY113">
        <f t="shared" ref="UVY113" si="15070">UVY108*UVY112</f>
        <v>0</v>
      </c>
      <c r="UVZ113">
        <f t="shared" ref="UVZ113" si="15071">UVZ108*UVZ112</f>
        <v>0</v>
      </c>
      <c r="UWA113">
        <f t="shared" ref="UWA113" si="15072">UWA108*UWA112</f>
        <v>0</v>
      </c>
      <c r="UWB113">
        <f t="shared" ref="UWB113" si="15073">UWB108*UWB112</f>
        <v>0</v>
      </c>
      <c r="UWC113">
        <f t="shared" ref="UWC113" si="15074">UWC108*UWC112</f>
        <v>0</v>
      </c>
      <c r="UWD113">
        <f t="shared" ref="UWD113" si="15075">UWD108*UWD112</f>
        <v>0</v>
      </c>
      <c r="UWE113">
        <f t="shared" ref="UWE113" si="15076">UWE108*UWE112</f>
        <v>0</v>
      </c>
      <c r="UWF113">
        <f t="shared" ref="UWF113" si="15077">UWF108*UWF112</f>
        <v>0</v>
      </c>
      <c r="UWG113">
        <f t="shared" ref="UWG113" si="15078">UWG108*UWG112</f>
        <v>0</v>
      </c>
      <c r="UWH113">
        <f t="shared" ref="UWH113" si="15079">UWH108*UWH112</f>
        <v>0</v>
      </c>
      <c r="UWI113">
        <f t="shared" ref="UWI113" si="15080">UWI108*UWI112</f>
        <v>0</v>
      </c>
      <c r="UWJ113">
        <f t="shared" ref="UWJ113" si="15081">UWJ108*UWJ112</f>
        <v>0</v>
      </c>
      <c r="UWK113">
        <f t="shared" ref="UWK113" si="15082">UWK108*UWK112</f>
        <v>0</v>
      </c>
      <c r="UWL113">
        <f t="shared" ref="UWL113" si="15083">UWL108*UWL112</f>
        <v>0</v>
      </c>
      <c r="UWM113">
        <f t="shared" ref="UWM113" si="15084">UWM108*UWM112</f>
        <v>0</v>
      </c>
      <c r="UWN113">
        <f t="shared" ref="UWN113" si="15085">UWN108*UWN112</f>
        <v>0</v>
      </c>
      <c r="UWO113">
        <f t="shared" ref="UWO113" si="15086">UWO108*UWO112</f>
        <v>0</v>
      </c>
      <c r="UWP113">
        <f t="shared" ref="UWP113" si="15087">UWP108*UWP112</f>
        <v>0</v>
      </c>
      <c r="UWQ113">
        <f t="shared" ref="UWQ113" si="15088">UWQ108*UWQ112</f>
        <v>0</v>
      </c>
      <c r="UWR113">
        <f t="shared" ref="UWR113" si="15089">UWR108*UWR112</f>
        <v>0</v>
      </c>
      <c r="UWS113">
        <f t="shared" ref="UWS113" si="15090">UWS108*UWS112</f>
        <v>0</v>
      </c>
      <c r="UWT113">
        <f t="shared" ref="UWT113" si="15091">UWT108*UWT112</f>
        <v>0</v>
      </c>
      <c r="UWU113">
        <f t="shared" ref="UWU113" si="15092">UWU108*UWU112</f>
        <v>0</v>
      </c>
      <c r="UWV113">
        <f t="shared" ref="UWV113" si="15093">UWV108*UWV112</f>
        <v>0</v>
      </c>
      <c r="UWW113">
        <f t="shared" ref="UWW113" si="15094">UWW108*UWW112</f>
        <v>0</v>
      </c>
      <c r="UWX113">
        <f t="shared" ref="UWX113" si="15095">UWX108*UWX112</f>
        <v>0</v>
      </c>
      <c r="UWY113">
        <f t="shared" ref="UWY113" si="15096">UWY108*UWY112</f>
        <v>0</v>
      </c>
      <c r="UWZ113">
        <f t="shared" ref="UWZ113" si="15097">UWZ108*UWZ112</f>
        <v>0</v>
      </c>
      <c r="UXA113">
        <f t="shared" ref="UXA113" si="15098">UXA108*UXA112</f>
        <v>0</v>
      </c>
      <c r="UXB113">
        <f t="shared" ref="UXB113" si="15099">UXB108*UXB112</f>
        <v>0</v>
      </c>
      <c r="UXC113">
        <f t="shared" ref="UXC113" si="15100">UXC108*UXC112</f>
        <v>0</v>
      </c>
      <c r="UXD113">
        <f t="shared" ref="UXD113" si="15101">UXD108*UXD112</f>
        <v>0</v>
      </c>
      <c r="UXE113">
        <f t="shared" ref="UXE113" si="15102">UXE108*UXE112</f>
        <v>0</v>
      </c>
      <c r="UXF113">
        <f t="shared" ref="UXF113" si="15103">UXF108*UXF112</f>
        <v>0</v>
      </c>
      <c r="UXG113">
        <f t="shared" ref="UXG113" si="15104">UXG108*UXG112</f>
        <v>0</v>
      </c>
      <c r="UXH113">
        <f t="shared" ref="UXH113" si="15105">UXH108*UXH112</f>
        <v>0</v>
      </c>
      <c r="UXI113">
        <f t="shared" ref="UXI113" si="15106">UXI108*UXI112</f>
        <v>0</v>
      </c>
      <c r="UXJ113">
        <f t="shared" ref="UXJ113" si="15107">UXJ108*UXJ112</f>
        <v>0</v>
      </c>
      <c r="UXK113">
        <f t="shared" ref="UXK113" si="15108">UXK108*UXK112</f>
        <v>0</v>
      </c>
      <c r="UXL113">
        <f t="shared" ref="UXL113" si="15109">UXL108*UXL112</f>
        <v>0</v>
      </c>
      <c r="UXM113">
        <f t="shared" ref="UXM113" si="15110">UXM108*UXM112</f>
        <v>0</v>
      </c>
      <c r="UXN113">
        <f t="shared" ref="UXN113" si="15111">UXN108*UXN112</f>
        <v>0</v>
      </c>
      <c r="UXO113">
        <f t="shared" ref="UXO113" si="15112">UXO108*UXO112</f>
        <v>0</v>
      </c>
      <c r="UXP113">
        <f t="shared" ref="UXP113" si="15113">UXP108*UXP112</f>
        <v>0</v>
      </c>
      <c r="UXQ113">
        <f t="shared" ref="UXQ113" si="15114">UXQ108*UXQ112</f>
        <v>0</v>
      </c>
      <c r="UXR113">
        <f t="shared" ref="UXR113" si="15115">UXR108*UXR112</f>
        <v>0</v>
      </c>
      <c r="UXS113">
        <f t="shared" ref="UXS113" si="15116">UXS108*UXS112</f>
        <v>0</v>
      </c>
      <c r="UXT113">
        <f t="shared" ref="UXT113" si="15117">UXT108*UXT112</f>
        <v>0</v>
      </c>
      <c r="UXU113">
        <f t="shared" ref="UXU113" si="15118">UXU108*UXU112</f>
        <v>0</v>
      </c>
      <c r="UXV113">
        <f t="shared" ref="UXV113" si="15119">UXV108*UXV112</f>
        <v>0</v>
      </c>
      <c r="UXW113">
        <f t="shared" ref="UXW113" si="15120">UXW108*UXW112</f>
        <v>0</v>
      </c>
      <c r="UXX113">
        <f t="shared" ref="UXX113" si="15121">UXX108*UXX112</f>
        <v>0</v>
      </c>
      <c r="UXY113">
        <f t="shared" ref="UXY113" si="15122">UXY108*UXY112</f>
        <v>0</v>
      </c>
      <c r="UXZ113">
        <f t="shared" ref="UXZ113" si="15123">UXZ108*UXZ112</f>
        <v>0</v>
      </c>
      <c r="UYA113">
        <f t="shared" ref="UYA113" si="15124">UYA108*UYA112</f>
        <v>0</v>
      </c>
      <c r="UYB113">
        <f t="shared" ref="UYB113" si="15125">UYB108*UYB112</f>
        <v>0</v>
      </c>
      <c r="UYC113">
        <f t="shared" ref="UYC113" si="15126">UYC108*UYC112</f>
        <v>0</v>
      </c>
      <c r="UYD113">
        <f t="shared" ref="UYD113" si="15127">UYD108*UYD112</f>
        <v>0</v>
      </c>
      <c r="UYE113">
        <f t="shared" ref="UYE113" si="15128">UYE108*UYE112</f>
        <v>0</v>
      </c>
      <c r="UYF113">
        <f t="shared" ref="UYF113" si="15129">UYF108*UYF112</f>
        <v>0</v>
      </c>
      <c r="UYG113">
        <f t="shared" ref="UYG113" si="15130">UYG108*UYG112</f>
        <v>0</v>
      </c>
      <c r="UYH113">
        <f t="shared" ref="UYH113" si="15131">UYH108*UYH112</f>
        <v>0</v>
      </c>
      <c r="UYI113">
        <f t="shared" ref="UYI113" si="15132">UYI108*UYI112</f>
        <v>0</v>
      </c>
      <c r="UYJ113">
        <f t="shared" ref="UYJ113" si="15133">UYJ108*UYJ112</f>
        <v>0</v>
      </c>
      <c r="UYK113">
        <f t="shared" ref="UYK113" si="15134">UYK108*UYK112</f>
        <v>0</v>
      </c>
      <c r="UYL113">
        <f t="shared" ref="UYL113" si="15135">UYL108*UYL112</f>
        <v>0</v>
      </c>
      <c r="UYM113">
        <f t="shared" ref="UYM113" si="15136">UYM108*UYM112</f>
        <v>0</v>
      </c>
      <c r="UYN113">
        <f t="shared" ref="UYN113" si="15137">UYN108*UYN112</f>
        <v>0</v>
      </c>
      <c r="UYO113">
        <f t="shared" ref="UYO113" si="15138">UYO108*UYO112</f>
        <v>0</v>
      </c>
      <c r="UYP113">
        <f t="shared" ref="UYP113" si="15139">UYP108*UYP112</f>
        <v>0</v>
      </c>
      <c r="UYQ113">
        <f t="shared" ref="UYQ113" si="15140">UYQ108*UYQ112</f>
        <v>0</v>
      </c>
      <c r="UYR113">
        <f t="shared" ref="UYR113" si="15141">UYR108*UYR112</f>
        <v>0</v>
      </c>
      <c r="UYS113">
        <f t="shared" ref="UYS113" si="15142">UYS108*UYS112</f>
        <v>0</v>
      </c>
      <c r="UYT113">
        <f t="shared" ref="UYT113" si="15143">UYT108*UYT112</f>
        <v>0</v>
      </c>
      <c r="UYU113">
        <f t="shared" ref="UYU113" si="15144">UYU108*UYU112</f>
        <v>0</v>
      </c>
      <c r="UYV113">
        <f t="shared" ref="UYV113" si="15145">UYV108*UYV112</f>
        <v>0</v>
      </c>
      <c r="UYW113">
        <f t="shared" ref="UYW113" si="15146">UYW108*UYW112</f>
        <v>0</v>
      </c>
      <c r="UYX113">
        <f t="shared" ref="UYX113" si="15147">UYX108*UYX112</f>
        <v>0</v>
      </c>
      <c r="UYY113">
        <f t="shared" ref="UYY113" si="15148">UYY108*UYY112</f>
        <v>0</v>
      </c>
      <c r="UYZ113">
        <f t="shared" ref="UYZ113" si="15149">UYZ108*UYZ112</f>
        <v>0</v>
      </c>
      <c r="UZA113">
        <f t="shared" ref="UZA113" si="15150">UZA108*UZA112</f>
        <v>0</v>
      </c>
      <c r="UZB113">
        <f t="shared" ref="UZB113" si="15151">UZB108*UZB112</f>
        <v>0</v>
      </c>
      <c r="UZC113">
        <f t="shared" ref="UZC113" si="15152">UZC108*UZC112</f>
        <v>0</v>
      </c>
      <c r="UZD113">
        <f t="shared" ref="UZD113" si="15153">UZD108*UZD112</f>
        <v>0</v>
      </c>
      <c r="UZE113">
        <f t="shared" ref="UZE113" si="15154">UZE108*UZE112</f>
        <v>0</v>
      </c>
      <c r="UZF113">
        <f t="shared" ref="UZF113" si="15155">UZF108*UZF112</f>
        <v>0</v>
      </c>
      <c r="UZG113">
        <f t="shared" ref="UZG113" si="15156">UZG108*UZG112</f>
        <v>0</v>
      </c>
      <c r="UZH113">
        <f t="shared" ref="UZH113" si="15157">UZH108*UZH112</f>
        <v>0</v>
      </c>
      <c r="UZI113">
        <f t="shared" ref="UZI113" si="15158">UZI108*UZI112</f>
        <v>0</v>
      </c>
      <c r="UZJ113">
        <f t="shared" ref="UZJ113" si="15159">UZJ108*UZJ112</f>
        <v>0</v>
      </c>
      <c r="UZK113">
        <f t="shared" ref="UZK113" si="15160">UZK108*UZK112</f>
        <v>0</v>
      </c>
      <c r="UZL113">
        <f t="shared" ref="UZL113" si="15161">UZL108*UZL112</f>
        <v>0</v>
      </c>
      <c r="UZM113">
        <f t="shared" ref="UZM113" si="15162">UZM108*UZM112</f>
        <v>0</v>
      </c>
      <c r="UZN113">
        <f t="shared" ref="UZN113" si="15163">UZN108*UZN112</f>
        <v>0</v>
      </c>
      <c r="UZO113">
        <f t="shared" ref="UZO113" si="15164">UZO108*UZO112</f>
        <v>0</v>
      </c>
      <c r="UZP113">
        <f t="shared" ref="UZP113" si="15165">UZP108*UZP112</f>
        <v>0</v>
      </c>
      <c r="UZQ113">
        <f t="shared" ref="UZQ113" si="15166">UZQ108*UZQ112</f>
        <v>0</v>
      </c>
      <c r="UZR113">
        <f t="shared" ref="UZR113" si="15167">UZR108*UZR112</f>
        <v>0</v>
      </c>
      <c r="UZS113">
        <f t="shared" ref="UZS113" si="15168">UZS108*UZS112</f>
        <v>0</v>
      </c>
      <c r="UZT113">
        <f t="shared" ref="UZT113" si="15169">UZT108*UZT112</f>
        <v>0</v>
      </c>
      <c r="UZU113">
        <f t="shared" ref="UZU113" si="15170">UZU108*UZU112</f>
        <v>0</v>
      </c>
      <c r="UZV113">
        <f t="shared" ref="UZV113" si="15171">UZV108*UZV112</f>
        <v>0</v>
      </c>
      <c r="UZW113">
        <f t="shared" ref="UZW113" si="15172">UZW108*UZW112</f>
        <v>0</v>
      </c>
      <c r="UZX113">
        <f t="shared" ref="UZX113" si="15173">UZX108*UZX112</f>
        <v>0</v>
      </c>
      <c r="UZY113">
        <f t="shared" ref="UZY113" si="15174">UZY108*UZY112</f>
        <v>0</v>
      </c>
      <c r="UZZ113">
        <f t="shared" ref="UZZ113" si="15175">UZZ108*UZZ112</f>
        <v>0</v>
      </c>
      <c r="VAA113">
        <f t="shared" ref="VAA113" si="15176">VAA108*VAA112</f>
        <v>0</v>
      </c>
      <c r="VAB113">
        <f t="shared" ref="VAB113" si="15177">VAB108*VAB112</f>
        <v>0</v>
      </c>
      <c r="VAC113">
        <f t="shared" ref="VAC113" si="15178">VAC108*VAC112</f>
        <v>0</v>
      </c>
      <c r="VAD113">
        <f t="shared" ref="VAD113" si="15179">VAD108*VAD112</f>
        <v>0</v>
      </c>
      <c r="VAE113">
        <f t="shared" ref="VAE113" si="15180">VAE108*VAE112</f>
        <v>0</v>
      </c>
      <c r="VAF113">
        <f t="shared" ref="VAF113" si="15181">VAF108*VAF112</f>
        <v>0</v>
      </c>
      <c r="VAG113">
        <f t="shared" ref="VAG113" si="15182">VAG108*VAG112</f>
        <v>0</v>
      </c>
      <c r="VAH113">
        <f t="shared" ref="VAH113" si="15183">VAH108*VAH112</f>
        <v>0</v>
      </c>
      <c r="VAI113">
        <f t="shared" ref="VAI113" si="15184">VAI108*VAI112</f>
        <v>0</v>
      </c>
      <c r="VAJ113">
        <f t="shared" ref="VAJ113" si="15185">VAJ108*VAJ112</f>
        <v>0</v>
      </c>
      <c r="VAK113">
        <f t="shared" ref="VAK113" si="15186">VAK108*VAK112</f>
        <v>0</v>
      </c>
      <c r="VAL113">
        <f t="shared" ref="VAL113" si="15187">VAL108*VAL112</f>
        <v>0</v>
      </c>
      <c r="VAM113">
        <f t="shared" ref="VAM113" si="15188">VAM108*VAM112</f>
        <v>0</v>
      </c>
      <c r="VAN113">
        <f t="shared" ref="VAN113" si="15189">VAN108*VAN112</f>
        <v>0</v>
      </c>
      <c r="VAO113">
        <f t="shared" ref="VAO113" si="15190">VAO108*VAO112</f>
        <v>0</v>
      </c>
      <c r="VAP113">
        <f t="shared" ref="VAP113" si="15191">VAP108*VAP112</f>
        <v>0</v>
      </c>
      <c r="VAQ113">
        <f t="shared" ref="VAQ113" si="15192">VAQ108*VAQ112</f>
        <v>0</v>
      </c>
      <c r="VAR113">
        <f t="shared" ref="VAR113" si="15193">VAR108*VAR112</f>
        <v>0</v>
      </c>
      <c r="VAS113">
        <f t="shared" ref="VAS113" si="15194">VAS108*VAS112</f>
        <v>0</v>
      </c>
      <c r="VAT113">
        <f t="shared" ref="VAT113" si="15195">VAT108*VAT112</f>
        <v>0</v>
      </c>
      <c r="VAU113">
        <f t="shared" ref="VAU113" si="15196">VAU108*VAU112</f>
        <v>0</v>
      </c>
      <c r="VAV113">
        <f t="shared" ref="VAV113" si="15197">VAV108*VAV112</f>
        <v>0</v>
      </c>
      <c r="VAW113">
        <f t="shared" ref="VAW113" si="15198">VAW108*VAW112</f>
        <v>0</v>
      </c>
      <c r="VAX113">
        <f t="shared" ref="VAX113" si="15199">VAX108*VAX112</f>
        <v>0</v>
      </c>
      <c r="VAY113">
        <f t="shared" ref="VAY113" si="15200">VAY108*VAY112</f>
        <v>0</v>
      </c>
      <c r="VAZ113">
        <f t="shared" ref="VAZ113" si="15201">VAZ108*VAZ112</f>
        <v>0</v>
      </c>
      <c r="VBA113">
        <f t="shared" ref="VBA113" si="15202">VBA108*VBA112</f>
        <v>0</v>
      </c>
      <c r="VBB113">
        <f t="shared" ref="VBB113" si="15203">VBB108*VBB112</f>
        <v>0</v>
      </c>
      <c r="VBC113">
        <f t="shared" ref="VBC113" si="15204">VBC108*VBC112</f>
        <v>0</v>
      </c>
      <c r="VBD113">
        <f t="shared" ref="VBD113" si="15205">VBD108*VBD112</f>
        <v>0</v>
      </c>
      <c r="VBE113">
        <f t="shared" ref="VBE113" si="15206">VBE108*VBE112</f>
        <v>0</v>
      </c>
      <c r="VBF113">
        <f t="shared" ref="VBF113" si="15207">VBF108*VBF112</f>
        <v>0</v>
      </c>
      <c r="VBG113">
        <f t="shared" ref="VBG113" si="15208">VBG108*VBG112</f>
        <v>0</v>
      </c>
      <c r="VBH113">
        <f t="shared" ref="VBH113" si="15209">VBH108*VBH112</f>
        <v>0</v>
      </c>
      <c r="VBI113">
        <f t="shared" ref="VBI113" si="15210">VBI108*VBI112</f>
        <v>0</v>
      </c>
      <c r="VBJ113">
        <f t="shared" ref="VBJ113" si="15211">VBJ108*VBJ112</f>
        <v>0</v>
      </c>
      <c r="VBK113">
        <f t="shared" ref="VBK113" si="15212">VBK108*VBK112</f>
        <v>0</v>
      </c>
      <c r="VBL113">
        <f t="shared" ref="VBL113" si="15213">VBL108*VBL112</f>
        <v>0</v>
      </c>
      <c r="VBM113">
        <f t="shared" ref="VBM113" si="15214">VBM108*VBM112</f>
        <v>0</v>
      </c>
      <c r="VBN113">
        <f t="shared" ref="VBN113" si="15215">VBN108*VBN112</f>
        <v>0</v>
      </c>
      <c r="VBO113">
        <f t="shared" ref="VBO113" si="15216">VBO108*VBO112</f>
        <v>0</v>
      </c>
      <c r="VBP113">
        <f t="shared" ref="VBP113" si="15217">VBP108*VBP112</f>
        <v>0</v>
      </c>
      <c r="VBQ113">
        <f t="shared" ref="VBQ113" si="15218">VBQ108*VBQ112</f>
        <v>0</v>
      </c>
      <c r="VBR113">
        <f t="shared" ref="VBR113" si="15219">VBR108*VBR112</f>
        <v>0</v>
      </c>
      <c r="VBS113">
        <f t="shared" ref="VBS113" si="15220">VBS108*VBS112</f>
        <v>0</v>
      </c>
      <c r="VBT113">
        <f t="shared" ref="VBT113" si="15221">VBT108*VBT112</f>
        <v>0</v>
      </c>
      <c r="VBU113">
        <f t="shared" ref="VBU113" si="15222">VBU108*VBU112</f>
        <v>0</v>
      </c>
      <c r="VBV113">
        <f t="shared" ref="VBV113" si="15223">VBV108*VBV112</f>
        <v>0</v>
      </c>
      <c r="VBW113">
        <f t="shared" ref="VBW113" si="15224">VBW108*VBW112</f>
        <v>0</v>
      </c>
      <c r="VBX113">
        <f t="shared" ref="VBX113" si="15225">VBX108*VBX112</f>
        <v>0</v>
      </c>
      <c r="VBY113">
        <f t="shared" ref="VBY113" si="15226">VBY108*VBY112</f>
        <v>0</v>
      </c>
      <c r="VBZ113">
        <f t="shared" ref="VBZ113" si="15227">VBZ108*VBZ112</f>
        <v>0</v>
      </c>
      <c r="VCA113">
        <f t="shared" ref="VCA113" si="15228">VCA108*VCA112</f>
        <v>0</v>
      </c>
      <c r="VCB113">
        <f t="shared" ref="VCB113" si="15229">VCB108*VCB112</f>
        <v>0</v>
      </c>
      <c r="VCC113">
        <f t="shared" ref="VCC113" si="15230">VCC108*VCC112</f>
        <v>0</v>
      </c>
      <c r="VCD113">
        <f t="shared" ref="VCD113" si="15231">VCD108*VCD112</f>
        <v>0</v>
      </c>
      <c r="VCE113">
        <f t="shared" ref="VCE113" si="15232">VCE108*VCE112</f>
        <v>0</v>
      </c>
      <c r="VCF113">
        <f t="shared" ref="VCF113" si="15233">VCF108*VCF112</f>
        <v>0</v>
      </c>
      <c r="VCG113">
        <f t="shared" ref="VCG113" si="15234">VCG108*VCG112</f>
        <v>0</v>
      </c>
      <c r="VCH113">
        <f t="shared" ref="VCH113" si="15235">VCH108*VCH112</f>
        <v>0</v>
      </c>
      <c r="VCI113">
        <f t="shared" ref="VCI113" si="15236">VCI108*VCI112</f>
        <v>0</v>
      </c>
      <c r="VCJ113">
        <f t="shared" ref="VCJ113" si="15237">VCJ108*VCJ112</f>
        <v>0</v>
      </c>
      <c r="VCK113">
        <f t="shared" ref="VCK113" si="15238">VCK108*VCK112</f>
        <v>0</v>
      </c>
      <c r="VCL113">
        <f t="shared" ref="VCL113" si="15239">VCL108*VCL112</f>
        <v>0</v>
      </c>
      <c r="VCM113">
        <f t="shared" ref="VCM113" si="15240">VCM108*VCM112</f>
        <v>0</v>
      </c>
      <c r="VCN113">
        <f t="shared" ref="VCN113" si="15241">VCN108*VCN112</f>
        <v>0</v>
      </c>
      <c r="VCO113">
        <f t="shared" ref="VCO113" si="15242">VCO108*VCO112</f>
        <v>0</v>
      </c>
      <c r="VCP113">
        <f t="shared" ref="VCP113" si="15243">VCP108*VCP112</f>
        <v>0</v>
      </c>
      <c r="VCQ113">
        <f t="shared" ref="VCQ113" si="15244">VCQ108*VCQ112</f>
        <v>0</v>
      </c>
      <c r="VCR113">
        <f t="shared" ref="VCR113" si="15245">VCR108*VCR112</f>
        <v>0</v>
      </c>
      <c r="VCS113">
        <f t="shared" ref="VCS113" si="15246">VCS108*VCS112</f>
        <v>0</v>
      </c>
      <c r="VCT113">
        <f t="shared" ref="VCT113" si="15247">VCT108*VCT112</f>
        <v>0</v>
      </c>
      <c r="VCU113">
        <f t="shared" ref="VCU113" si="15248">VCU108*VCU112</f>
        <v>0</v>
      </c>
      <c r="VCV113">
        <f t="shared" ref="VCV113" si="15249">VCV108*VCV112</f>
        <v>0</v>
      </c>
      <c r="VCW113">
        <f t="shared" ref="VCW113" si="15250">VCW108*VCW112</f>
        <v>0</v>
      </c>
      <c r="VCX113">
        <f t="shared" ref="VCX113" si="15251">VCX108*VCX112</f>
        <v>0</v>
      </c>
      <c r="VCY113">
        <f t="shared" ref="VCY113" si="15252">VCY108*VCY112</f>
        <v>0</v>
      </c>
      <c r="VCZ113">
        <f t="shared" ref="VCZ113" si="15253">VCZ108*VCZ112</f>
        <v>0</v>
      </c>
      <c r="VDA113">
        <f t="shared" ref="VDA113" si="15254">VDA108*VDA112</f>
        <v>0</v>
      </c>
      <c r="VDB113">
        <f t="shared" ref="VDB113" si="15255">VDB108*VDB112</f>
        <v>0</v>
      </c>
      <c r="VDC113">
        <f t="shared" ref="VDC113" si="15256">VDC108*VDC112</f>
        <v>0</v>
      </c>
      <c r="VDD113">
        <f t="shared" ref="VDD113" si="15257">VDD108*VDD112</f>
        <v>0</v>
      </c>
      <c r="VDE113">
        <f t="shared" ref="VDE113" si="15258">VDE108*VDE112</f>
        <v>0</v>
      </c>
      <c r="VDF113">
        <f t="shared" ref="VDF113" si="15259">VDF108*VDF112</f>
        <v>0</v>
      </c>
      <c r="VDG113">
        <f t="shared" ref="VDG113" si="15260">VDG108*VDG112</f>
        <v>0</v>
      </c>
      <c r="VDH113">
        <f t="shared" ref="VDH113" si="15261">VDH108*VDH112</f>
        <v>0</v>
      </c>
      <c r="VDI113">
        <f t="shared" ref="VDI113" si="15262">VDI108*VDI112</f>
        <v>0</v>
      </c>
      <c r="VDJ113">
        <f t="shared" ref="VDJ113" si="15263">VDJ108*VDJ112</f>
        <v>0</v>
      </c>
      <c r="VDK113">
        <f t="shared" ref="VDK113" si="15264">VDK108*VDK112</f>
        <v>0</v>
      </c>
      <c r="VDL113">
        <f t="shared" ref="VDL113" si="15265">VDL108*VDL112</f>
        <v>0</v>
      </c>
      <c r="VDM113">
        <f t="shared" ref="VDM113" si="15266">VDM108*VDM112</f>
        <v>0</v>
      </c>
      <c r="VDN113">
        <f t="shared" ref="VDN113" si="15267">VDN108*VDN112</f>
        <v>0</v>
      </c>
      <c r="VDO113">
        <f t="shared" ref="VDO113" si="15268">VDO108*VDO112</f>
        <v>0</v>
      </c>
      <c r="VDP113">
        <f t="shared" ref="VDP113" si="15269">VDP108*VDP112</f>
        <v>0</v>
      </c>
      <c r="VDQ113">
        <f t="shared" ref="VDQ113" si="15270">VDQ108*VDQ112</f>
        <v>0</v>
      </c>
      <c r="VDR113">
        <f t="shared" ref="VDR113" si="15271">VDR108*VDR112</f>
        <v>0</v>
      </c>
      <c r="VDS113">
        <f t="shared" ref="VDS113" si="15272">VDS108*VDS112</f>
        <v>0</v>
      </c>
      <c r="VDT113">
        <f t="shared" ref="VDT113" si="15273">VDT108*VDT112</f>
        <v>0</v>
      </c>
      <c r="VDU113">
        <f t="shared" ref="VDU113" si="15274">VDU108*VDU112</f>
        <v>0</v>
      </c>
      <c r="VDV113">
        <f t="shared" ref="VDV113" si="15275">VDV108*VDV112</f>
        <v>0</v>
      </c>
      <c r="VDW113">
        <f t="shared" ref="VDW113" si="15276">VDW108*VDW112</f>
        <v>0</v>
      </c>
      <c r="VDX113">
        <f t="shared" ref="VDX113" si="15277">VDX108*VDX112</f>
        <v>0</v>
      </c>
      <c r="VDY113">
        <f t="shared" ref="VDY113" si="15278">VDY108*VDY112</f>
        <v>0</v>
      </c>
      <c r="VDZ113">
        <f t="shared" ref="VDZ113" si="15279">VDZ108*VDZ112</f>
        <v>0</v>
      </c>
      <c r="VEA113">
        <f t="shared" ref="VEA113" si="15280">VEA108*VEA112</f>
        <v>0</v>
      </c>
      <c r="VEB113">
        <f t="shared" ref="VEB113" si="15281">VEB108*VEB112</f>
        <v>0</v>
      </c>
      <c r="VEC113">
        <f t="shared" ref="VEC113" si="15282">VEC108*VEC112</f>
        <v>0</v>
      </c>
      <c r="VED113">
        <f t="shared" ref="VED113" si="15283">VED108*VED112</f>
        <v>0</v>
      </c>
      <c r="VEE113">
        <f t="shared" ref="VEE113" si="15284">VEE108*VEE112</f>
        <v>0</v>
      </c>
      <c r="VEF113">
        <f t="shared" ref="VEF113" si="15285">VEF108*VEF112</f>
        <v>0</v>
      </c>
      <c r="VEG113">
        <f t="shared" ref="VEG113" si="15286">VEG108*VEG112</f>
        <v>0</v>
      </c>
      <c r="VEH113">
        <f t="shared" ref="VEH113" si="15287">VEH108*VEH112</f>
        <v>0</v>
      </c>
      <c r="VEI113">
        <f t="shared" ref="VEI113" si="15288">VEI108*VEI112</f>
        <v>0</v>
      </c>
      <c r="VEJ113">
        <f t="shared" ref="VEJ113" si="15289">VEJ108*VEJ112</f>
        <v>0</v>
      </c>
      <c r="VEK113">
        <f t="shared" ref="VEK113" si="15290">VEK108*VEK112</f>
        <v>0</v>
      </c>
      <c r="VEL113">
        <f t="shared" ref="VEL113" si="15291">VEL108*VEL112</f>
        <v>0</v>
      </c>
      <c r="VEM113">
        <f t="shared" ref="VEM113" si="15292">VEM108*VEM112</f>
        <v>0</v>
      </c>
      <c r="VEN113">
        <f t="shared" ref="VEN113" si="15293">VEN108*VEN112</f>
        <v>0</v>
      </c>
      <c r="VEO113">
        <f t="shared" ref="VEO113" si="15294">VEO108*VEO112</f>
        <v>0</v>
      </c>
      <c r="VEP113">
        <f t="shared" ref="VEP113" si="15295">VEP108*VEP112</f>
        <v>0</v>
      </c>
      <c r="VEQ113">
        <f t="shared" ref="VEQ113" si="15296">VEQ108*VEQ112</f>
        <v>0</v>
      </c>
      <c r="VER113">
        <f t="shared" ref="VER113" si="15297">VER108*VER112</f>
        <v>0</v>
      </c>
      <c r="VES113">
        <f t="shared" ref="VES113" si="15298">VES108*VES112</f>
        <v>0</v>
      </c>
      <c r="VET113">
        <f t="shared" ref="VET113" si="15299">VET108*VET112</f>
        <v>0</v>
      </c>
      <c r="VEU113">
        <f t="shared" ref="VEU113" si="15300">VEU108*VEU112</f>
        <v>0</v>
      </c>
      <c r="VEV113">
        <f t="shared" ref="VEV113" si="15301">VEV108*VEV112</f>
        <v>0</v>
      </c>
      <c r="VEW113">
        <f t="shared" ref="VEW113" si="15302">VEW108*VEW112</f>
        <v>0</v>
      </c>
      <c r="VEX113">
        <f t="shared" ref="VEX113" si="15303">VEX108*VEX112</f>
        <v>0</v>
      </c>
      <c r="VEY113">
        <f t="shared" ref="VEY113" si="15304">VEY108*VEY112</f>
        <v>0</v>
      </c>
      <c r="VEZ113">
        <f t="shared" ref="VEZ113" si="15305">VEZ108*VEZ112</f>
        <v>0</v>
      </c>
      <c r="VFA113">
        <f t="shared" ref="VFA113" si="15306">VFA108*VFA112</f>
        <v>0</v>
      </c>
      <c r="VFB113">
        <f t="shared" ref="VFB113" si="15307">VFB108*VFB112</f>
        <v>0</v>
      </c>
      <c r="VFC113">
        <f t="shared" ref="VFC113" si="15308">VFC108*VFC112</f>
        <v>0</v>
      </c>
      <c r="VFD113">
        <f t="shared" ref="VFD113" si="15309">VFD108*VFD112</f>
        <v>0</v>
      </c>
      <c r="VFE113">
        <f t="shared" ref="VFE113" si="15310">VFE108*VFE112</f>
        <v>0</v>
      </c>
      <c r="VFF113">
        <f t="shared" ref="VFF113" si="15311">VFF108*VFF112</f>
        <v>0</v>
      </c>
      <c r="VFG113">
        <f t="shared" ref="VFG113" si="15312">VFG108*VFG112</f>
        <v>0</v>
      </c>
      <c r="VFH113">
        <f t="shared" ref="VFH113" si="15313">VFH108*VFH112</f>
        <v>0</v>
      </c>
      <c r="VFI113">
        <f t="shared" ref="VFI113" si="15314">VFI108*VFI112</f>
        <v>0</v>
      </c>
      <c r="VFJ113">
        <f t="shared" ref="VFJ113" si="15315">VFJ108*VFJ112</f>
        <v>0</v>
      </c>
      <c r="VFK113">
        <f t="shared" ref="VFK113" si="15316">VFK108*VFK112</f>
        <v>0</v>
      </c>
      <c r="VFL113">
        <f t="shared" ref="VFL113" si="15317">VFL108*VFL112</f>
        <v>0</v>
      </c>
      <c r="VFM113">
        <f t="shared" ref="VFM113" si="15318">VFM108*VFM112</f>
        <v>0</v>
      </c>
      <c r="VFN113">
        <f t="shared" ref="VFN113" si="15319">VFN108*VFN112</f>
        <v>0</v>
      </c>
      <c r="VFO113">
        <f t="shared" ref="VFO113" si="15320">VFO108*VFO112</f>
        <v>0</v>
      </c>
      <c r="VFP113">
        <f t="shared" ref="VFP113" si="15321">VFP108*VFP112</f>
        <v>0</v>
      </c>
      <c r="VFQ113">
        <f t="shared" ref="VFQ113" si="15322">VFQ108*VFQ112</f>
        <v>0</v>
      </c>
      <c r="VFR113">
        <f t="shared" ref="VFR113" si="15323">VFR108*VFR112</f>
        <v>0</v>
      </c>
      <c r="VFS113">
        <f t="shared" ref="VFS113" si="15324">VFS108*VFS112</f>
        <v>0</v>
      </c>
      <c r="VFT113">
        <f t="shared" ref="VFT113" si="15325">VFT108*VFT112</f>
        <v>0</v>
      </c>
      <c r="VFU113">
        <f t="shared" ref="VFU113" si="15326">VFU108*VFU112</f>
        <v>0</v>
      </c>
      <c r="VFV113">
        <f t="shared" ref="VFV113" si="15327">VFV108*VFV112</f>
        <v>0</v>
      </c>
      <c r="VFW113">
        <f t="shared" ref="VFW113" si="15328">VFW108*VFW112</f>
        <v>0</v>
      </c>
      <c r="VFX113">
        <f t="shared" ref="VFX113" si="15329">VFX108*VFX112</f>
        <v>0</v>
      </c>
      <c r="VFY113">
        <f t="shared" ref="VFY113" si="15330">VFY108*VFY112</f>
        <v>0</v>
      </c>
      <c r="VFZ113">
        <f t="shared" ref="VFZ113" si="15331">VFZ108*VFZ112</f>
        <v>0</v>
      </c>
      <c r="VGA113">
        <f t="shared" ref="VGA113" si="15332">VGA108*VGA112</f>
        <v>0</v>
      </c>
      <c r="VGB113">
        <f t="shared" ref="VGB113" si="15333">VGB108*VGB112</f>
        <v>0</v>
      </c>
      <c r="VGC113">
        <f t="shared" ref="VGC113" si="15334">VGC108*VGC112</f>
        <v>0</v>
      </c>
      <c r="VGD113">
        <f t="shared" ref="VGD113" si="15335">VGD108*VGD112</f>
        <v>0</v>
      </c>
      <c r="VGE113">
        <f t="shared" ref="VGE113" si="15336">VGE108*VGE112</f>
        <v>0</v>
      </c>
      <c r="VGF113">
        <f t="shared" ref="VGF113" si="15337">VGF108*VGF112</f>
        <v>0</v>
      </c>
      <c r="VGG113">
        <f t="shared" ref="VGG113" si="15338">VGG108*VGG112</f>
        <v>0</v>
      </c>
      <c r="VGH113">
        <f t="shared" ref="VGH113" si="15339">VGH108*VGH112</f>
        <v>0</v>
      </c>
      <c r="VGI113">
        <f t="shared" ref="VGI113" si="15340">VGI108*VGI112</f>
        <v>0</v>
      </c>
      <c r="VGJ113">
        <f t="shared" ref="VGJ113" si="15341">VGJ108*VGJ112</f>
        <v>0</v>
      </c>
      <c r="VGK113">
        <f t="shared" ref="VGK113" si="15342">VGK108*VGK112</f>
        <v>0</v>
      </c>
      <c r="VGL113">
        <f t="shared" ref="VGL113" si="15343">VGL108*VGL112</f>
        <v>0</v>
      </c>
      <c r="VGM113">
        <f t="shared" ref="VGM113" si="15344">VGM108*VGM112</f>
        <v>0</v>
      </c>
      <c r="VGN113">
        <f t="shared" ref="VGN113" si="15345">VGN108*VGN112</f>
        <v>0</v>
      </c>
      <c r="VGO113">
        <f t="shared" ref="VGO113" si="15346">VGO108*VGO112</f>
        <v>0</v>
      </c>
      <c r="VGP113">
        <f t="shared" ref="VGP113" si="15347">VGP108*VGP112</f>
        <v>0</v>
      </c>
      <c r="VGQ113">
        <f t="shared" ref="VGQ113" si="15348">VGQ108*VGQ112</f>
        <v>0</v>
      </c>
      <c r="VGR113">
        <f t="shared" ref="VGR113" si="15349">VGR108*VGR112</f>
        <v>0</v>
      </c>
      <c r="VGS113">
        <f t="shared" ref="VGS113" si="15350">VGS108*VGS112</f>
        <v>0</v>
      </c>
      <c r="VGT113">
        <f t="shared" ref="VGT113" si="15351">VGT108*VGT112</f>
        <v>0</v>
      </c>
      <c r="VGU113">
        <f t="shared" ref="VGU113" si="15352">VGU108*VGU112</f>
        <v>0</v>
      </c>
      <c r="VGV113">
        <f t="shared" ref="VGV113" si="15353">VGV108*VGV112</f>
        <v>0</v>
      </c>
      <c r="VGW113">
        <f t="shared" ref="VGW113" si="15354">VGW108*VGW112</f>
        <v>0</v>
      </c>
      <c r="VGX113">
        <f t="shared" ref="VGX113" si="15355">VGX108*VGX112</f>
        <v>0</v>
      </c>
      <c r="VGY113">
        <f t="shared" ref="VGY113" si="15356">VGY108*VGY112</f>
        <v>0</v>
      </c>
      <c r="VGZ113">
        <f t="shared" ref="VGZ113" si="15357">VGZ108*VGZ112</f>
        <v>0</v>
      </c>
      <c r="VHA113">
        <f t="shared" ref="VHA113" si="15358">VHA108*VHA112</f>
        <v>0</v>
      </c>
      <c r="VHB113">
        <f t="shared" ref="VHB113" si="15359">VHB108*VHB112</f>
        <v>0</v>
      </c>
      <c r="VHC113">
        <f t="shared" ref="VHC113" si="15360">VHC108*VHC112</f>
        <v>0</v>
      </c>
      <c r="VHD113">
        <f t="shared" ref="VHD113" si="15361">VHD108*VHD112</f>
        <v>0</v>
      </c>
      <c r="VHE113">
        <f t="shared" ref="VHE113" si="15362">VHE108*VHE112</f>
        <v>0</v>
      </c>
      <c r="VHF113">
        <f t="shared" ref="VHF113" si="15363">VHF108*VHF112</f>
        <v>0</v>
      </c>
      <c r="VHG113">
        <f t="shared" ref="VHG113" si="15364">VHG108*VHG112</f>
        <v>0</v>
      </c>
      <c r="VHH113">
        <f t="shared" ref="VHH113" si="15365">VHH108*VHH112</f>
        <v>0</v>
      </c>
      <c r="VHI113">
        <f t="shared" ref="VHI113" si="15366">VHI108*VHI112</f>
        <v>0</v>
      </c>
      <c r="VHJ113">
        <f t="shared" ref="VHJ113" si="15367">VHJ108*VHJ112</f>
        <v>0</v>
      </c>
      <c r="VHK113">
        <f t="shared" ref="VHK113" si="15368">VHK108*VHK112</f>
        <v>0</v>
      </c>
      <c r="VHL113">
        <f t="shared" ref="VHL113" si="15369">VHL108*VHL112</f>
        <v>0</v>
      </c>
      <c r="VHM113">
        <f t="shared" ref="VHM113" si="15370">VHM108*VHM112</f>
        <v>0</v>
      </c>
      <c r="VHN113">
        <f t="shared" ref="VHN113" si="15371">VHN108*VHN112</f>
        <v>0</v>
      </c>
      <c r="VHO113">
        <f t="shared" ref="VHO113" si="15372">VHO108*VHO112</f>
        <v>0</v>
      </c>
      <c r="VHP113">
        <f t="shared" ref="VHP113" si="15373">VHP108*VHP112</f>
        <v>0</v>
      </c>
      <c r="VHQ113">
        <f t="shared" ref="VHQ113" si="15374">VHQ108*VHQ112</f>
        <v>0</v>
      </c>
      <c r="VHR113">
        <f t="shared" ref="VHR113" si="15375">VHR108*VHR112</f>
        <v>0</v>
      </c>
      <c r="VHS113">
        <f t="shared" ref="VHS113" si="15376">VHS108*VHS112</f>
        <v>0</v>
      </c>
      <c r="VHT113">
        <f t="shared" ref="VHT113" si="15377">VHT108*VHT112</f>
        <v>0</v>
      </c>
      <c r="VHU113">
        <f t="shared" ref="VHU113" si="15378">VHU108*VHU112</f>
        <v>0</v>
      </c>
      <c r="VHV113">
        <f t="shared" ref="VHV113" si="15379">VHV108*VHV112</f>
        <v>0</v>
      </c>
      <c r="VHW113">
        <f t="shared" ref="VHW113" si="15380">VHW108*VHW112</f>
        <v>0</v>
      </c>
      <c r="VHX113">
        <f t="shared" ref="VHX113" si="15381">VHX108*VHX112</f>
        <v>0</v>
      </c>
      <c r="VHY113">
        <f t="shared" ref="VHY113" si="15382">VHY108*VHY112</f>
        <v>0</v>
      </c>
      <c r="VHZ113">
        <f t="shared" ref="VHZ113" si="15383">VHZ108*VHZ112</f>
        <v>0</v>
      </c>
      <c r="VIA113">
        <f t="shared" ref="VIA113" si="15384">VIA108*VIA112</f>
        <v>0</v>
      </c>
      <c r="VIB113">
        <f t="shared" ref="VIB113" si="15385">VIB108*VIB112</f>
        <v>0</v>
      </c>
      <c r="VIC113">
        <f t="shared" ref="VIC113" si="15386">VIC108*VIC112</f>
        <v>0</v>
      </c>
      <c r="VID113">
        <f t="shared" ref="VID113" si="15387">VID108*VID112</f>
        <v>0</v>
      </c>
      <c r="VIE113">
        <f t="shared" ref="VIE113" si="15388">VIE108*VIE112</f>
        <v>0</v>
      </c>
      <c r="VIF113">
        <f t="shared" ref="VIF113" si="15389">VIF108*VIF112</f>
        <v>0</v>
      </c>
      <c r="VIG113">
        <f t="shared" ref="VIG113" si="15390">VIG108*VIG112</f>
        <v>0</v>
      </c>
      <c r="VIH113">
        <f t="shared" ref="VIH113" si="15391">VIH108*VIH112</f>
        <v>0</v>
      </c>
      <c r="VII113">
        <f t="shared" ref="VII113" si="15392">VII108*VII112</f>
        <v>0</v>
      </c>
      <c r="VIJ113">
        <f t="shared" ref="VIJ113" si="15393">VIJ108*VIJ112</f>
        <v>0</v>
      </c>
      <c r="VIK113">
        <f t="shared" ref="VIK113" si="15394">VIK108*VIK112</f>
        <v>0</v>
      </c>
      <c r="VIL113">
        <f t="shared" ref="VIL113" si="15395">VIL108*VIL112</f>
        <v>0</v>
      </c>
      <c r="VIM113">
        <f t="shared" ref="VIM113" si="15396">VIM108*VIM112</f>
        <v>0</v>
      </c>
      <c r="VIN113">
        <f t="shared" ref="VIN113" si="15397">VIN108*VIN112</f>
        <v>0</v>
      </c>
      <c r="VIO113">
        <f t="shared" ref="VIO113" si="15398">VIO108*VIO112</f>
        <v>0</v>
      </c>
      <c r="VIP113">
        <f t="shared" ref="VIP113" si="15399">VIP108*VIP112</f>
        <v>0</v>
      </c>
      <c r="VIQ113">
        <f t="shared" ref="VIQ113" si="15400">VIQ108*VIQ112</f>
        <v>0</v>
      </c>
      <c r="VIR113">
        <f t="shared" ref="VIR113" si="15401">VIR108*VIR112</f>
        <v>0</v>
      </c>
      <c r="VIS113">
        <f t="shared" ref="VIS113" si="15402">VIS108*VIS112</f>
        <v>0</v>
      </c>
      <c r="VIT113">
        <f t="shared" ref="VIT113" si="15403">VIT108*VIT112</f>
        <v>0</v>
      </c>
      <c r="VIU113">
        <f t="shared" ref="VIU113" si="15404">VIU108*VIU112</f>
        <v>0</v>
      </c>
      <c r="VIV113">
        <f t="shared" ref="VIV113" si="15405">VIV108*VIV112</f>
        <v>0</v>
      </c>
      <c r="VIW113">
        <f t="shared" ref="VIW113" si="15406">VIW108*VIW112</f>
        <v>0</v>
      </c>
      <c r="VIX113">
        <f t="shared" ref="VIX113" si="15407">VIX108*VIX112</f>
        <v>0</v>
      </c>
      <c r="VIY113">
        <f t="shared" ref="VIY113" si="15408">VIY108*VIY112</f>
        <v>0</v>
      </c>
      <c r="VIZ113">
        <f t="shared" ref="VIZ113" si="15409">VIZ108*VIZ112</f>
        <v>0</v>
      </c>
      <c r="VJA113">
        <f t="shared" ref="VJA113" si="15410">VJA108*VJA112</f>
        <v>0</v>
      </c>
      <c r="VJB113">
        <f t="shared" ref="VJB113" si="15411">VJB108*VJB112</f>
        <v>0</v>
      </c>
      <c r="VJC113">
        <f t="shared" ref="VJC113" si="15412">VJC108*VJC112</f>
        <v>0</v>
      </c>
      <c r="VJD113">
        <f t="shared" ref="VJD113" si="15413">VJD108*VJD112</f>
        <v>0</v>
      </c>
      <c r="VJE113">
        <f t="shared" ref="VJE113" si="15414">VJE108*VJE112</f>
        <v>0</v>
      </c>
      <c r="VJF113">
        <f t="shared" ref="VJF113" si="15415">VJF108*VJF112</f>
        <v>0</v>
      </c>
      <c r="VJG113">
        <f t="shared" ref="VJG113" si="15416">VJG108*VJG112</f>
        <v>0</v>
      </c>
      <c r="VJH113">
        <f t="shared" ref="VJH113" si="15417">VJH108*VJH112</f>
        <v>0</v>
      </c>
      <c r="VJI113">
        <f t="shared" ref="VJI113" si="15418">VJI108*VJI112</f>
        <v>0</v>
      </c>
      <c r="VJJ113">
        <f t="shared" ref="VJJ113" si="15419">VJJ108*VJJ112</f>
        <v>0</v>
      </c>
      <c r="VJK113">
        <f t="shared" ref="VJK113" si="15420">VJK108*VJK112</f>
        <v>0</v>
      </c>
      <c r="VJL113">
        <f t="shared" ref="VJL113" si="15421">VJL108*VJL112</f>
        <v>0</v>
      </c>
      <c r="VJM113">
        <f t="shared" ref="VJM113" si="15422">VJM108*VJM112</f>
        <v>0</v>
      </c>
      <c r="VJN113">
        <f t="shared" ref="VJN113" si="15423">VJN108*VJN112</f>
        <v>0</v>
      </c>
      <c r="VJO113">
        <f t="shared" ref="VJO113" si="15424">VJO108*VJO112</f>
        <v>0</v>
      </c>
      <c r="VJP113">
        <f t="shared" ref="VJP113" si="15425">VJP108*VJP112</f>
        <v>0</v>
      </c>
      <c r="VJQ113">
        <f t="shared" ref="VJQ113" si="15426">VJQ108*VJQ112</f>
        <v>0</v>
      </c>
      <c r="VJR113">
        <f t="shared" ref="VJR113" si="15427">VJR108*VJR112</f>
        <v>0</v>
      </c>
      <c r="VJS113">
        <f t="shared" ref="VJS113" si="15428">VJS108*VJS112</f>
        <v>0</v>
      </c>
      <c r="VJT113">
        <f t="shared" ref="VJT113" si="15429">VJT108*VJT112</f>
        <v>0</v>
      </c>
      <c r="VJU113">
        <f t="shared" ref="VJU113" si="15430">VJU108*VJU112</f>
        <v>0</v>
      </c>
      <c r="VJV113">
        <f t="shared" ref="VJV113" si="15431">VJV108*VJV112</f>
        <v>0</v>
      </c>
      <c r="VJW113">
        <f t="shared" ref="VJW113" si="15432">VJW108*VJW112</f>
        <v>0</v>
      </c>
      <c r="VJX113">
        <f t="shared" ref="VJX113" si="15433">VJX108*VJX112</f>
        <v>0</v>
      </c>
      <c r="VJY113">
        <f t="shared" ref="VJY113" si="15434">VJY108*VJY112</f>
        <v>0</v>
      </c>
      <c r="VJZ113">
        <f t="shared" ref="VJZ113" si="15435">VJZ108*VJZ112</f>
        <v>0</v>
      </c>
      <c r="VKA113">
        <f t="shared" ref="VKA113" si="15436">VKA108*VKA112</f>
        <v>0</v>
      </c>
      <c r="VKB113">
        <f t="shared" ref="VKB113" si="15437">VKB108*VKB112</f>
        <v>0</v>
      </c>
      <c r="VKC113">
        <f t="shared" ref="VKC113" si="15438">VKC108*VKC112</f>
        <v>0</v>
      </c>
      <c r="VKD113">
        <f t="shared" ref="VKD113" si="15439">VKD108*VKD112</f>
        <v>0</v>
      </c>
      <c r="VKE113">
        <f t="shared" ref="VKE113" si="15440">VKE108*VKE112</f>
        <v>0</v>
      </c>
      <c r="VKF113">
        <f t="shared" ref="VKF113" si="15441">VKF108*VKF112</f>
        <v>0</v>
      </c>
      <c r="VKG113">
        <f t="shared" ref="VKG113" si="15442">VKG108*VKG112</f>
        <v>0</v>
      </c>
      <c r="VKH113">
        <f t="shared" ref="VKH113" si="15443">VKH108*VKH112</f>
        <v>0</v>
      </c>
      <c r="VKI113">
        <f t="shared" ref="VKI113" si="15444">VKI108*VKI112</f>
        <v>0</v>
      </c>
      <c r="VKJ113">
        <f t="shared" ref="VKJ113" si="15445">VKJ108*VKJ112</f>
        <v>0</v>
      </c>
      <c r="VKK113">
        <f t="shared" ref="VKK113" si="15446">VKK108*VKK112</f>
        <v>0</v>
      </c>
      <c r="VKL113">
        <f t="shared" ref="VKL113" si="15447">VKL108*VKL112</f>
        <v>0</v>
      </c>
      <c r="VKM113">
        <f t="shared" ref="VKM113" si="15448">VKM108*VKM112</f>
        <v>0</v>
      </c>
      <c r="VKN113">
        <f t="shared" ref="VKN113" si="15449">VKN108*VKN112</f>
        <v>0</v>
      </c>
      <c r="VKO113">
        <f t="shared" ref="VKO113" si="15450">VKO108*VKO112</f>
        <v>0</v>
      </c>
      <c r="VKP113">
        <f t="shared" ref="VKP113" si="15451">VKP108*VKP112</f>
        <v>0</v>
      </c>
      <c r="VKQ113">
        <f t="shared" ref="VKQ113" si="15452">VKQ108*VKQ112</f>
        <v>0</v>
      </c>
      <c r="VKR113">
        <f t="shared" ref="VKR113" si="15453">VKR108*VKR112</f>
        <v>0</v>
      </c>
      <c r="VKS113">
        <f t="shared" ref="VKS113" si="15454">VKS108*VKS112</f>
        <v>0</v>
      </c>
      <c r="VKT113">
        <f t="shared" ref="VKT113" si="15455">VKT108*VKT112</f>
        <v>0</v>
      </c>
      <c r="VKU113">
        <f t="shared" ref="VKU113" si="15456">VKU108*VKU112</f>
        <v>0</v>
      </c>
      <c r="VKV113">
        <f t="shared" ref="VKV113" si="15457">VKV108*VKV112</f>
        <v>0</v>
      </c>
      <c r="VKW113">
        <f t="shared" ref="VKW113" si="15458">VKW108*VKW112</f>
        <v>0</v>
      </c>
      <c r="VKX113">
        <f t="shared" ref="VKX113" si="15459">VKX108*VKX112</f>
        <v>0</v>
      </c>
      <c r="VKY113">
        <f t="shared" ref="VKY113" si="15460">VKY108*VKY112</f>
        <v>0</v>
      </c>
      <c r="VKZ113">
        <f t="shared" ref="VKZ113" si="15461">VKZ108*VKZ112</f>
        <v>0</v>
      </c>
      <c r="VLA113">
        <f t="shared" ref="VLA113" si="15462">VLA108*VLA112</f>
        <v>0</v>
      </c>
      <c r="VLB113">
        <f t="shared" ref="VLB113" si="15463">VLB108*VLB112</f>
        <v>0</v>
      </c>
      <c r="VLC113">
        <f t="shared" ref="VLC113" si="15464">VLC108*VLC112</f>
        <v>0</v>
      </c>
      <c r="VLD113">
        <f t="shared" ref="VLD113" si="15465">VLD108*VLD112</f>
        <v>0</v>
      </c>
      <c r="VLE113">
        <f t="shared" ref="VLE113" si="15466">VLE108*VLE112</f>
        <v>0</v>
      </c>
      <c r="VLF113">
        <f t="shared" ref="VLF113" si="15467">VLF108*VLF112</f>
        <v>0</v>
      </c>
      <c r="VLG113">
        <f t="shared" ref="VLG113" si="15468">VLG108*VLG112</f>
        <v>0</v>
      </c>
      <c r="VLH113">
        <f t="shared" ref="VLH113" si="15469">VLH108*VLH112</f>
        <v>0</v>
      </c>
      <c r="VLI113">
        <f t="shared" ref="VLI113" si="15470">VLI108*VLI112</f>
        <v>0</v>
      </c>
      <c r="VLJ113">
        <f t="shared" ref="VLJ113" si="15471">VLJ108*VLJ112</f>
        <v>0</v>
      </c>
      <c r="VLK113">
        <f t="shared" ref="VLK113" si="15472">VLK108*VLK112</f>
        <v>0</v>
      </c>
      <c r="VLL113">
        <f t="shared" ref="VLL113" si="15473">VLL108*VLL112</f>
        <v>0</v>
      </c>
      <c r="VLM113">
        <f t="shared" ref="VLM113" si="15474">VLM108*VLM112</f>
        <v>0</v>
      </c>
      <c r="VLN113">
        <f t="shared" ref="VLN113" si="15475">VLN108*VLN112</f>
        <v>0</v>
      </c>
      <c r="VLO113">
        <f t="shared" ref="VLO113" si="15476">VLO108*VLO112</f>
        <v>0</v>
      </c>
      <c r="VLP113">
        <f t="shared" ref="VLP113" si="15477">VLP108*VLP112</f>
        <v>0</v>
      </c>
      <c r="VLQ113">
        <f t="shared" ref="VLQ113" si="15478">VLQ108*VLQ112</f>
        <v>0</v>
      </c>
      <c r="VLR113">
        <f t="shared" ref="VLR113" si="15479">VLR108*VLR112</f>
        <v>0</v>
      </c>
      <c r="VLS113">
        <f t="shared" ref="VLS113" si="15480">VLS108*VLS112</f>
        <v>0</v>
      </c>
      <c r="VLT113">
        <f t="shared" ref="VLT113" si="15481">VLT108*VLT112</f>
        <v>0</v>
      </c>
      <c r="VLU113">
        <f t="shared" ref="VLU113" si="15482">VLU108*VLU112</f>
        <v>0</v>
      </c>
      <c r="VLV113">
        <f t="shared" ref="VLV113" si="15483">VLV108*VLV112</f>
        <v>0</v>
      </c>
      <c r="VLW113">
        <f t="shared" ref="VLW113" si="15484">VLW108*VLW112</f>
        <v>0</v>
      </c>
      <c r="VLX113">
        <f t="shared" ref="VLX113" si="15485">VLX108*VLX112</f>
        <v>0</v>
      </c>
      <c r="VLY113">
        <f t="shared" ref="VLY113" si="15486">VLY108*VLY112</f>
        <v>0</v>
      </c>
      <c r="VLZ113">
        <f t="shared" ref="VLZ113" si="15487">VLZ108*VLZ112</f>
        <v>0</v>
      </c>
      <c r="VMA113">
        <f t="shared" ref="VMA113" si="15488">VMA108*VMA112</f>
        <v>0</v>
      </c>
      <c r="VMB113">
        <f t="shared" ref="VMB113" si="15489">VMB108*VMB112</f>
        <v>0</v>
      </c>
      <c r="VMC113">
        <f t="shared" ref="VMC113" si="15490">VMC108*VMC112</f>
        <v>0</v>
      </c>
      <c r="VMD113">
        <f t="shared" ref="VMD113" si="15491">VMD108*VMD112</f>
        <v>0</v>
      </c>
      <c r="VME113">
        <f t="shared" ref="VME113" si="15492">VME108*VME112</f>
        <v>0</v>
      </c>
      <c r="VMF113">
        <f t="shared" ref="VMF113" si="15493">VMF108*VMF112</f>
        <v>0</v>
      </c>
      <c r="VMG113">
        <f t="shared" ref="VMG113" si="15494">VMG108*VMG112</f>
        <v>0</v>
      </c>
      <c r="VMH113">
        <f t="shared" ref="VMH113" si="15495">VMH108*VMH112</f>
        <v>0</v>
      </c>
      <c r="VMI113">
        <f t="shared" ref="VMI113" si="15496">VMI108*VMI112</f>
        <v>0</v>
      </c>
      <c r="VMJ113">
        <f t="shared" ref="VMJ113" si="15497">VMJ108*VMJ112</f>
        <v>0</v>
      </c>
      <c r="VMK113">
        <f t="shared" ref="VMK113" si="15498">VMK108*VMK112</f>
        <v>0</v>
      </c>
      <c r="VML113">
        <f t="shared" ref="VML113" si="15499">VML108*VML112</f>
        <v>0</v>
      </c>
      <c r="VMM113">
        <f t="shared" ref="VMM113" si="15500">VMM108*VMM112</f>
        <v>0</v>
      </c>
      <c r="VMN113">
        <f t="shared" ref="VMN113" si="15501">VMN108*VMN112</f>
        <v>0</v>
      </c>
      <c r="VMO113">
        <f t="shared" ref="VMO113" si="15502">VMO108*VMO112</f>
        <v>0</v>
      </c>
      <c r="VMP113">
        <f t="shared" ref="VMP113" si="15503">VMP108*VMP112</f>
        <v>0</v>
      </c>
      <c r="VMQ113">
        <f t="shared" ref="VMQ113" si="15504">VMQ108*VMQ112</f>
        <v>0</v>
      </c>
      <c r="VMR113">
        <f t="shared" ref="VMR113" si="15505">VMR108*VMR112</f>
        <v>0</v>
      </c>
      <c r="VMS113">
        <f t="shared" ref="VMS113" si="15506">VMS108*VMS112</f>
        <v>0</v>
      </c>
      <c r="VMT113">
        <f t="shared" ref="VMT113" si="15507">VMT108*VMT112</f>
        <v>0</v>
      </c>
      <c r="VMU113">
        <f t="shared" ref="VMU113" si="15508">VMU108*VMU112</f>
        <v>0</v>
      </c>
      <c r="VMV113">
        <f t="shared" ref="VMV113" si="15509">VMV108*VMV112</f>
        <v>0</v>
      </c>
      <c r="VMW113">
        <f t="shared" ref="VMW113" si="15510">VMW108*VMW112</f>
        <v>0</v>
      </c>
      <c r="VMX113">
        <f t="shared" ref="VMX113" si="15511">VMX108*VMX112</f>
        <v>0</v>
      </c>
      <c r="VMY113">
        <f t="shared" ref="VMY113" si="15512">VMY108*VMY112</f>
        <v>0</v>
      </c>
      <c r="VMZ113">
        <f t="shared" ref="VMZ113" si="15513">VMZ108*VMZ112</f>
        <v>0</v>
      </c>
      <c r="VNA113">
        <f t="shared" ref="VNA113" si="15514">VNA108*VNA112</f>
        <v>0</v>
      </c>
      <c r="VNB113">
        <f t="shared" ref="VNB113" si="15515">VNB108*VNB112</f>
        <v>0</v>
      </c>
      <c r="VNC113">
        <f t="shared" ref="VNC113" si="15516">VNC108*VNC112</f>
        <v>0</v>
      </c>
      <c r="VND113">
        <f t="shared" ref="VND113" si="15517">VND108*VND112</f>
        <v>0</v>
      </c>
      <c r="VNE113">
        <f t="shared" ref="VNE113" si="15518">VNE108*VNE112</f>
        <v>0</v>
      </c>
      <c r="VNF113">
        <f t="shared" ref="VNF113" si="15519">VNF108*VNF112</f>
        <v>0</v>
      </c>
      <c r="VNG113">
        <f t="shared" ref="VNG113" si="15520">VNG108*VNG112</f>
        <v>0</v>
      </c>
      <c r="VNH113">
        <f t="shared" ref="VNH113" si="15521">VNH108*VNH112</f>
        <v>0</v>
      </c>
      <c r="VNI113">
        <f t="shared" ref="VNI113" si="15522">VNI108*VNI112</f>
        <v>0</v>
      </c>
      <c r="VNJ113">
        <f t="shared" ref="VNJ113" si="15523">VNJ108*VNJ112</f>
        <v>0</v>
      </c>
      <c r="VNK113">
        <f t="shared" ref="VNK113" si="15524">VNK108*VNK112</f>
        <v>0</v>
      </c>
      <c r="VNL113">
        <f t="shared" ref="VNL113" si="15525">VNL108*VNL112</f>
        <v>0</v>
      </c>
      <c r="VNM113">
        <f t="shared" ref="VNM113" si="15526">VNM108*VNM112</f>
        <v>0</v>
      </c>
      <c r="VNN113">
        <f t="shared" ref="VNN113" si="15527">VNN108*VNN112</f>
        <v>0</v>
      </c>
      <c r="VNO113">
        <f t="shared" ref="VNO113" si="15528">VNO108*VNO112</f>
        <v>0</v>
      </c>
      <c r="VNP113">
        <f t="shared" ref="VNP113" si="15529">VNP108*VNP112</f>
        <v>0</v>
      </c>
      <c r="VNQ113">
        <f t="shared" ref="VNQ113" si="15530">VNQ108*VNQ112</f>
        <v>0</v>
      </c>
      <c r="VNR113">
        <f t="shared" ref="VNR113" si="15531">VNR108*VNR112</f>
        <v>0</v>
      </c>
      <c r="VNS113">
        <f t="shared" ref="VNS113" si="15532">VNS108*VNS112</f>
        <v>0</v>
      </c>
      <c r="VNT113">
        <f t="shared" ref="VNT113" si="15533">VNT108*VNT112</f>
        <v>0</v>
      </c>
      <c r="VNU113">
        <f t="shared" ref="VNU113" si="15534">VNU108*VNU112</f>
        <v>0</v>
      </c>
      <c r="VNV113">
        <f t="shared" ref="VNV113" si="15535">VNV108*VNV112</f>
        <v>0</v>
      </c>
      <c r="VNW113">
        <f t="shared" ref="VNW113" si="15536">VNW108*VNW112</f>
        <v>0</v>
      </c>
      <c r="VNX113">
        <f t="shared" ref="VNX113" si="15537">VNX108*VNX112</f>
        <v>0</v>
      </c>
      <c r="VNY113">
        <f t="shared" ref="VNY113" si="15538">VNY108*VNY112</f>
        <v>0</v>
      </c>
      <c r="VNZ113">
        <f t="shared" ref="VNZ113" si="15539">VNZ108*VNZ112</f>
        <v>0</v>
      </c>
      <c r="VOA113">
        <f t="shared" ref="VOA113" si="15540">VOA108*VOA112</f>
        <v>0</v>
      </c>
      <c r="VOB113">
        <f t="shared" ref="VOB113" si="15541">VOB108*VOB112</f>
        <v>0</v>
      </c>
      <c r="VOC113">
        <f t="shared" ref="VOC113" si="15542">VOC108*VOC112</f>
        <v>0</v>
      </c>
      <c r="VOD113">
        <f t="shared" ref="VOD113" si="15543">VOD108*VOD112</f>
        <v>0</v>
      </c>
      <c r="VOE113">
        <f t="shared" ref="VOE113" si="15544">VOE108*VOE112</f>
        <v>0</v>
      </c>
      <c r="VOF113">
        <f t="shared" ref="VOF113" si="15545">VOF108*VOF112</f>
        <v>0</v>
      </c>
      <c r="VOG113">
        <f t="shared" ref="VOG113" si="15546">VOG108*VOG112</f>
        <v>0</v>
      </c>
      <c r="VOH113">
        <f t="shared" ref="VOH113" si="15547">VOH108*VOH112</f>
        <v>0</v>
      </c>
      <c r="VOI113">
        <f t="shared" ref="VOI113" si="15548">VOI108*VOI112</f>
        <v>0</v>
      </c>
      <c r="VOJ113">
        <f t="shared" ref="VOJ113" si="15549">VOJ108*VOJ112</f>
        <v>0</v>
      </c>
      <c r="VOK113">
        <f t="shared" ref="VOK113" si="15550">VOK108*VOK112</f>
        <v>0</v>
      </c>
      <c r="VOL113">
        <f t="shared" ref="VOL113" si="15551">VOL108*VOL112</f>
        <v>0</v>
      </c>
      <c r="VOM113">
        <f t="shared" ref="VOM113" si="15552">VOM108*VOM112</f>
        <v>0</v>
      </c>
      <c r="VON113">
        <f t="shared" ref="VON113" si="15553">VON108*VON112</f>
        <v>0</v>
      </c>
      <c r="VOO113">
        <f t="shared" ref="VOO113" si="15554">VOO108*VOO112</f>
        <v>0</v>
      </c>
      <c r="VOP113">
        <f t="shared" ref="VOP113" si="15555">VOP108*VOP112</f>
        <v>0</v>
      </c>
      <c r="VOQ113">
        <f t="shared" ref="VOQ113" si="15556">VOQ108*VOQ112</f>
        <v>0</v>
      </c>
      <c r="VOR113">
        <f t="shared" ref="VOR113" si="15557">VOR108*VOR112</f>
        <v>0</v>
      </c>
      <c r="VOS113">
        <f t="shared" ref="VOS113" si="15558">VOS108*VOS112</f>
        <v>0</v>
      </c>
      <c r="VOT113">
        <f t="shared" ref="VOT113" si="15559">VOT108*VOT112</f>
        <v>0</v>
      </c>
      <c r="VOU113">
        <f t="shared" ref="VOU113" si="15560">VOU108*VOU112</f>
        <v>0</v>
      </c>
      <c r="VOV113">
        <f t="shared" ref="VOV113" si="15561">VOV108*VOV112</f>
        <v>0</v>
      </c>
      <c r="VOW113">
        <f t="shared" ref="VOW113" si="15562">VOW108*VOW112</f>
        <v>0</v>
      </c>
      <c r="VOX113">
        <f t="shared" ref="VOX113" si="15563">VOX108*VOX112</f>
        <v>0</v>
      </c>
      <c r="VOY113">
        <f t="shared" ref="VOY113" si="15564">VOY108*VOY112</f>
        <v>0</v>
      </c>
      <c r="VOZ113">
        <f t="shared" ref="VOZ113" si="15565">VOZ108*VOZ112</f>
        <v>0</v>
      </c>
      <c r="VPA113">
        <f t="shared" ref="VPA113" si="15566">VPA108*VPA112</f>
        <v>0</v>
      </c>
      <c r="VPB113">
        <f t="shared" ref="VPB113" si="15567">VPB108*VPB112</f>
        <v>0</v>
      </c>
      <c r="VPC113">
        <f t="shared" ref="VPC113" si="15568">VPC108*VPC112</f>
        <v>0</v>
      </c>
      <c r="VPD113">
        <f t="shared" ref="VPD113" si="15569">VPD108*VPD112</f>
        <v>0</v>
      </c>
      <c r="VPE113">
        <f t="shared" ref="VPE113" si="15570">VPE108*VPE112</f>
        <v>0</v>
      </c>
      <c r="VPF113">
        <f t="shared" ref="VPF113" si="15571">VPF108*VPF112</f>
        <v>0</v>
      </c>
      <c r="VPG113">
        <f t="shared" ref="VPG113" si="15572">VPG108*VPG112</f>
        <v>0</v>
      </c>
      <c r="VPH113">
        <f t="shared" ref="VPH113" si="15573">VPH108*VPH112</f>
        <v>0</v>
      </c>
      <c r="VPI113">
        <f t="shared" ref="VPI113" si="15574">VPI108*VPI112</f>
        <v>0</v>
      </c>
      <c r="VPJ113">
        <f t="shared" ref="VPJ113" si="15575">VPJ108*VPJ112</f>
        <v>0</v>
      </c>
      <c r="VPK113">
        <f t="shared" ref="VPK113" si="15576">VPK108*VPK112</f>
        <v>0</v>
      </c>
      <c r="VPL113">
        <f t="shared" ref="VPL113" si="15577">VPL108*VPL112</f>
        <v>0</v>
      </c>
      <c r="VPM113">
        <f t="shared" ref="VPM113" si="15578">VPM108*VPM112</f>
        <v>0</v>
      </c>
      <c r="VPN113">
        <f t="shared" ref="VPN113" si="15579">VPN108*VPN112</f>
        <v>0</v>
      </c>
      <c r="VPO113">
        <f t="shared" ref="VPO113" si="15580">VPO108*VPO112</f>
        <v>0</v>
      </c>
      <c r="VPP113">
        <f t="shared" ref="VPP113" si="15581">VPP108*VPP112</f>
        <v>0</v>
      </c>
      <c r="VPQ113">
        <f t="shared" ref="VPQ113" si="15582">VPQ108*VPQ112</f>
        <v>0</v>
      </c>
      <c r="VPR113">
        <f t="shared" ref="VPR113" si="15583">VPR108*VPR112</f>
        <v>0</v>
      </c>
      <c r="VPS113">
        <f t="shared" ref="VPS113" si="15584">VPS108*VPS112</f>
        <v>0</v>
      </c>
      <c r="VPT113">
        <f t="shared" ref="VPT113" si="15585">VPT108*VPT112</f>
        <v>0</v>
      </c>
      <c r="VPU113">
        <f t="shared" ref="VPU113" si="15586">VPU108*VPU112</f>
        <v>0</v>
      </c>
      <c r="VPV113">
        <f t="shared" ref="VPV113" si="15587">VPV108*VPV112</f>
        <v>0</v>
      </c>
      <c r="VPW113">
        <f t="shared" ref="VPW113" si="15588">VPW108*VPW112</f>
        <v>0</v>
      </c>
      <c r="VPX113">
        <f t="shared" ref="VPX113" si="15589">VPX108*VPX112</f>
        <v>0</v>
      </c>
      <c r="VPY113">
        <f t="shared" ref="VPY113" si="15590">VPY108*VPY112</f>
        <v>0</v>
      </c>
      <c r="VPZ113">
        <f t="shared" ref="VPZ113" si="15591">VPZ108*VPZ112</f>
        <v>0</v>
      </c>
      <c r="VQA113">
        <f t="shared" ref="VQA113" si="15592">VQA108*VQA112</f>
        <v>0</v>
      </c>
      <c r="VQB113">
        <f t="shared" ref="VQB113" si="15593">VQB108*VQB112</f>
        <v>0</v>
      </c>
      <c r="VQC113">
        <f t="shared" ref="VQC113" si="15594">VQC108*VQC112</f>
        <v>0</v>
      </c>
      <c r="VQD113">
        <f t="shared" ref="VQD113" si="15595">VQD108*VQD112</f>
        <v>0</v>
      </c>
      <c r="VQE113">
        <f t="shared" ref="VQE113" si="15596">VQE108*VQE112</f>
        <v>0</v>
      </c>
      <c r="VQF113">
        <f t="shared" ref="VQF113" si="15597">VQF108*VQF112</f>
        <v>0</v>
      </c>
      <c r="VQG113">
        <f t="shared" ref="VQG113" si="15598">VQG108*VQG112</f>
        <v>0</v>
      </c>
      <c r="VQH113">
        <f t="shared" ref="VQH113" si="15599">VQH108*VQH112</f>
        <v>0</v>
      </c>
      <c r="VQI113">
        <f t="shared" ref="VQI113" si="15600">VQI108*VQI112</f>
        <v>0</v>
      </c>
      <c r="VQJ113">
        <f t="shared" ref="VQJ113" si="15601">VQJ108*VQJ112</f>
        <v>0</v>
      </c>
      <c r="VQK113">
        <f t="shared" ref="VQK113" si="15602">VQK108*VQK112</f>
        <v>0</v>
      </c>
      <c r="VQL113">
        <f t="shared" ref="VQL113" si="15603">VQL108*VQL112</f>
        <v>0</v>
      </c>
      <c r="VQM113">
        <f t="shared" ref="VQM113" si="15604">VQM108*VQM112</f>
        <v>0</v>
      </c>
      <c r="VQN113">
        <f t="shared" ref="VQN113" si="15605">VQN108*VQN112</f>
        <v>0</v>
      </c>
      <c r="VQO113">
        <f t="shared" ref="VQO113" si="15606">VQO108*VQO112</f>
        <v>0</v>
      </c>
      <c r="VQP113">
        <f t="shared" ref="VQP113" si="15607">VQP108*VQP112</f>
        <v>0</v>
      </c>
      <c r="VQQ113">
        <f t="shared" ref="VQQ113" si="15608">VQQ108*VQQ112</f>
        <v>0</v>
      </c>
      <c r="VQR113">
        <f t="shared" ref="VQR113" si="15609">VQR108*VQR112</f>
        <v>0</v>
      </c>
      <c r="VQS113">
        <f t="shared" ref="VQS113" si="15610">VQS108*VQS112</f>
        <v>0</v>
      </c>
      <c r="VQT113">
        <f t="shared" ref="VQT113" si="15611">VQT108*VQT112</f>
        <v>0</v>
      </c>
      <c r="VQU113">
        <f t="shared" ref="VQU113" si="15612">VQU108*VQU112</f>
        <v>0</v>
      </c>
      <c r="VQV113">
        <f t="shared" ref="VQV113" si="15613">VQV108*VQV112</f>
        <v>0</v>
      </c>
      <c r="VQW113">
        <f t="shared" ref="VQW113" si="15614">VQW108*VQW112</f>
        <v>0</v>
      </c>
      <c r="VQX113">
        <f t="shared" ref="VQX113" si="15615">VQX108*VQX112</f>
        <v>0</v>
      </c>
      <c r="VQY113">
        <f t="shared" ref="VQY113" si="15616">VQY108*VQY112</f>
        <v>0</v>
      </c>
      <c r="VQZ113">
        <f t="shared" ref="VQZ113" si="15617">VQZ108*VQZ112</f>
        <v>0</v>
      </c>
      <c r="VRA113">
        <f t="shared" ref="VRA113" si="15618">VRA108*VRA112</f>
        <v>0</v>
      </c>
      <c r="VRB113">
        <f t="shared" ref="VRB113" si="15619">VRB108*VRB112</f>
        <v>0</v>
      </c>
      <c r="VRC113">
        <f t="shared" ref="VRC113" si="15620">VRC108*VRC112</f>
        <v>0</v>
      </c>
      <c r="VRD113">
        <f t="shared" ref="VRD113" si="15621">VRD108*VRD112</f>
        <v>0</v>
      </c>
      <c r="VRE113">
        <f t="shared" ref="VRE113" si="15622">VRE108*VRE112</f>
        <v>0</v>
      </c>
      <c r="VRF113">
        <f t="shared" ref="VRF113" si="15623">VRF108*VRF112</f>
        <v>0</v>
      </c>
      <c r="VRG113">
        <f t="shared" ref="VRG113" si="15624">VRG108*VRG112</f>
        <v>0</v>
      </c>
      <c r="VRH113">
        <f t="shared" ref="VRH113" si="15625">VRH108*VRH112</f>
        <v>0</v>
      </c>
      <c r="VRI113">
        <f t="shared" ref="VRI113" si="15626">VRI108*VRI112</f>
        <v>0</v>
      </c>
      <c r="VRJ113">
        <f t="shared" ref="VRJ113" si="15627">VRJ108*VRJ112</f>
        <v>0</v>
      </c>
      <c r="VRK113">
        <f t="shared" ref="VRK113" si="15628">VRK108*VRK112</f>
        <v>0</v>
      </c>
      <c r="VRL113">
        <f t="shared" ref="VRL113" si="15629">VRL108*VRL112</f>
        <v>0</v>
      </c>
      <c r="VRM113">
        <f t="shared" ref="VRM113" si="15630">VRM108*VRM112</f>
        <v>0</v>
      </c>
      <c r="VRN113">
        <f t="shared" ref="VRN113" si="15631">VRN108*VRN112</f>
        <v>0</v>
      </c>
      <c r="VRO113">
        <f t="shared" ref="VRO113" si="15632">VRO108*VRO112</f>
        <v>0</v>
      </c>
      <c r="VRP113">
        <f t="shared" ref="VRP113" si="15633">VRP108*VRP112</f>
        <v>0</v>
      </c>
      <c r="VRQ113">
        <f t="shared" ref="VRQ113" si="15634">VRQ108*VRQ112</f>
        <v>0</v>
      </c>
      <c r="VRR113">
        <f t="shared" ref="VRR113" si="15635">VRR108*VRR112</f>
        <v>0</v>
      </c>
      <c r="VRS113">
        <f t="shared" ref="VRS113" si="15636">VRS108*VRS112</f>
        <v>0</v>
      </c>
      <c r="VRT113">
        <f t="shared" ref="VRT113" si="15637">VRT108*VRT112</f>
        <v>0</v>
      </c>
      <c r="VRU113">
        <f t="shared" ref="VRU113" si="15638">VRU108*VRU112</f>
        <v>0</v>
      </c>
      <c r="VRV113">
        <f t="shared" ref="VRV113" si="15639">VRV108*VRV112</f>
        <v>0</v>
      </c>
      <c r="VRW113">
        <f t="shared" ref="VRW113" si="15640">VRW108*VRW112</f>
        <v>0</v>
      </c>
      <c r="VRX113">
        <f t="shared" ref="VRX113" si="15641">VRX108*VRX112</f>
        <v>0</v>
      </c>
      <c r="VRY113">
        <f t="shared" ref="VRY113" si="15642">VRY108*VRY112</f>
        <v>0</v>
      </c>
      <c r="VRZ113">
        <f t="shared" ref="VRZ113" si="15643">VRZ108*VRZ112</f>
        <v>0</v>
      </c>
      <c r="VSA113">
        <f t="shared" ref="VSA113" si="15644">VSA108*VSA112</f>
        <v>0</v>
      </c>
      <c r="VSB113">
        <f t="shared" ref="VSB113" si="15645">VSB108*VSB112</f>
        <v>0</v>
      </c>
      <c r="VSC113">
        <f t="shared" ref="VSC113" si="15646">VSC108*VSC112</f>
        <v>0</v>
      </c>
      <c r="VSD113">
        <f t="shared" ref="VSD113" si="15647">VSD108*VSD112</f>
        <v>0</v>
      </c>
      <c r="VSE113">
        <f t="shared" ref="VSE113" si="15648">VSE108*VSE112</f>
        <v>0</v>
      </c>
      <c r="VSF113">
        <f t="shared" ref="VSF113" si="15649">VSF108*VSF112</f>
        <v>0</v>
      </c>
      <c r="VSG113">
        <f t="shared" ref="VSG113" si="15650">VSG108*VSG112</f>
        <v>0</v>
      </c>
      <c r="VSH113">
        <f t="shared" ref="VSH113" si="15651">VSH108*VSH112</f>
        <v>0</v>
      </c>
      <c r="VSI113">
        <f t="shared" ref="VSI113" si="15652">VSI108*VSI112</f>
        <v>0</v>
      </c>
      <c r="VSJ113">
        <f t="shared" ref="VSJ113" si="15653">VSJ108*VSJ112</f>
        <v>0</v>
      </c>
      <c r="VSK113">
        <f t="shared" ref="VSK113" si="15654">VSK108*VSK112</f>
        <v>0</v>
      </c>
      <c r="VSL113">
        <f t="shared" ref="VSL113" si="15655">VSL108*VSL112</f>
        <v>0</v>
      </c>
      <c r="VSM113">
        <f t="shared" ref="VSM113" si="15656">VSM108*VSM112</f>
        <v>0</v>
      </c>
      <c r="VSN113">
        <f t="shared" ref="VSN113" si="15657">VSN108*VSN112</f>
        <v>0</v>
      </c>
      <c r="VSO113">
        <f t="shared" ref="VSO113" si="15658">VSO108*VSO112</f>
        <v>0</v>
      </c>
      <c r="VSP113">
        <f t="shared" ref="VSP113" si="15659">VSP108*VSP112</f>
        <v>0</v>
      </c>
      <c r="VSQ113">
        <f t="shared" ref="VSQ113" si="15660">VSQ108*VSQ112</f>
        <v>0</v>
      </c>
      <c r="VSR113">
        <f t="shared" ref="VSR113" si="15661">VSR108*VSR112</f>
        <v>0</v>
      </c>
      <c r="VSS113">
        <f t="shared" ref="VSS113" si="15662">VSS108*VSS112</f>
        <v>0</v>
      </c>
      <c r="VST113">
        <f t="shared" ref="VST113" si="15663">VST108*VST112</f>
        <v>0</v>
      </c>
      <c r="VSU113">
        <f t="shared" ref="VSU113" si="15664">VSU108*VSU112</f>
        <v>0</v>
      </c>
      <c r="VSV113">
        <f t="shared" ref="VSV113" si="15665">VSV108*VSV112</f>
        <v>0</v>
      </c>
      <c r="VSW113">
        <f t="shared" ref="VSW113" si="15666">VSW108*VSW112</f>
        <v>0</v>
      </c>
      <c r="VSX113">
        <f t="shared" ref="VSX113" si="15667">VSX108*VSX112</f>
        <v>0</v>
      </c>
      <c r="VSY113">
        <f t="shared" ref="VSY113" si="15668">VSY108*VSY112</f>
        <v>0</v>
      </c>
      <c r="VSZ113">
        <f t="shared" ref="VSZ113" si="15669">VSZ108*VSZ112</f>
        <v>0</v>
      </c>
      <c r="VTA113">
        <f t="shared" ref="VTA113" si="15670">VTA108*VTA112</f>
        <v>0</v>
      </c>
      <c r="VTB113">
        <f t="shared" ref="VTB113" si="15671">VTB108*VTB112</f>
        <v>0</v>
      </c>
      <c r="VTC113">
        <f t="shared" ref="VTC113" si="15672">VTC108*VTC112</f>
        <v>0</v>
      </c>
      <c r="VTD113">
        <f t="shared" ref="VTD113" si="15673">VTD108*VTD112</f>
        <v>0</v>
      </c>
      <c r="VTE113">
        <f t="shared" ref="VTE113" si="15674">VTE108*VTE112</f>
        <v>0</v>
      </c>
      <c r="VTF113">
        <f t="shared" ref="VTF113" si="15675">VTF108*VTF112</f>
        <v>0</v>
      </c>
      <c r="VTG113">
        <f t="shared" ref="VTG113" si="15676">VTG108*VTG112</f>
        <v>0</v>
      </c>
      <c r="VTH113">
        <f t="shared" ref="VTH113" si="15677">VTH108*VTH112</f>
        <v>0</v>
      </c>
      <c r="VTI113">
        <f t="shared" ref="VTI113" si="15678">VTI108*VTI112</f>
        <v>0</v>
      </c>
      <c r="VTJ113">
        <f t="shared" ref="VTJ113" si="15679">VTJ108*VTJ112</f>
        <v>0</v>
      </c>
      <c r="VTK113">
        <f t="shared" ref="VTK113" si="15680">VTK108*VTK112</f>
        <v>0</v>
      </c>
      <c r="VTL113">
        <f t="shared" ref="VTL113" si="15681">VTL108*VTL112</f>
        <v>0</v>
      </c>
      <c r="VTM113">
        <f t="shared" ref="VTM113" si="15682">VTM108*VTM112</f>
        <v>0</v>
      </c>
      <c r="VTN113">
        <f t="shared" ref="VTN113" si="15683">VTN108*VTN112</f>
        <v>0</v>
      </c>
      <c r="VTO113">
        <f t="shared" ref="VTO113" si="15684">VTO108*VTO112</f>
        <v>0</v>
      </c>
      <c r="VTP113">
        <f t="shared" ref="VTP113" si="15685">VTP108*VTP112</f>
        <v>0</v>
      </c>
      <c r="VTQ113">
        <f t="shared" ref="VTQ113" si="15686">VTQ108*VTQ112</f>
        <v>0</v>
      </c>
      <c r="VTR113">
        <f t="shared" ref="VTR113" si="15687">VTR108*VTR112</f>
        <v>0</v>
      </c>
      <c r="VTS113">
        <f t="shared" ref="VTS113" si="15688">VTS108*VTS112</f>
        <v>0</v>
      </c>
      <c r="VTT113">
        <f t="shared" ref="VTT113" si="15689">VTT108*VTT112</f>
        <v>0</v>
      </c>
      <c r="VTU113">
        <f t="shared" ref="VTU113" si="15690">VTU108*VTU112</f>
        <v>0</v>
      </c>
      <c r="VTV113">
        <f t="shared" ref="VTV113" si="15691">VTV108*VTV112</f>
        <v>0</v>
      </c>
      <c r="VTW113">
        <f t="shared" ref="VTW113" si="15692">VTW108*VTW112</f>
        <v>0</v>
      </c>
      <c r="VTX113">
        <f t="shared" ref="VTX113" si="15693">VTX108*VTX112</f>
        <v>0</v>
      </c>
      <c r="VTY113">
        <f t="shared" ref="VTY113" si="15694">VTY108*VTY112</f>
        <v>0</v>
      </c>
      <c r="VTZ113">
        <f t="shared" ref="VTZ113" si="15695">VTZ108*VTZ112</f>
        <v>0</v>
      </c>
      <c r="VUA113">
        <f t="shared" ref="VUA113" si="15696">VUA108*VUA112</f>
        <v>0</v>
      </c>
      <c r="VUB113">
        <f t="shared" ref="VUB113" si="15697">VUB108*VUB112</f>
        <v>0</v>
      </c>
      <c r="VUC113">
        <f t="shared" ref="VUC113" si="15698">VUC108*VUC112</f>
        <v>0</v>
      </c>
      <c r="VUD113">
        <f t="shared" ref="VUD113" si="15699">VUD108*VUD112</f>
        <v>0</v>
      </c>
      <c r="VUE113">
        <f t="shared" ref="VUE113" si="15700">VUE108*VUE112</f>
        <v>0</v>
      </c>
      <c r="VUF113">
        <f t="shared" ref="VUF113" si="15701">VUF108*VUF112</f>
        <v>0</v>
      </c>
      <c r="VUG113">
        <f t="shared" ref="VUG113" si="15702">VUG108*VUG112</f>
        <v>0</v>
      </c>
      <c r="VUH113">
        <f t="shared" ref="VUH113" si="15703">VUH108*VUH112</f>
        <v>0</v>
      </c>
      <c r="VUI113">
        <f t="shared" ref="VUI113" si="15704">VUI108*VUI112</f>
        <v>0</v>
      </c>
      <c r="VUJ113">
        <f t="shared" ref="VUJ113" si="15705">VUJ108*VUJ112</f>
        <v>0</v>
      </c>
      <c r="VUK113">
        <f t="shared" ref="VUK113" si="15706">VUK108*VUK112</f>
        <v>0</v>
      </c>
      <c r="VUL113">
        <f t="shared" ref="VUL113" si="15707">VUL108*VUL112</f>
        <v>0</v>
      </c>
      <c r="VUM113">
        <f t="shared" ref="VUM113" si="15708">VUM108*VUM112</f>
        <v>0</v>
      </c>
      <c r="VUN113">
        <f t="shared" ref="VUN113" si="15709">VUN108*VUN112</f>
        <v>0</v>
      </c>
      <c r="VUO113">
        <f t="shared" ref="VUO113" si="15710">VUO108*VUO112</f>
        <v>0</v>
      </c>
      <c r="VUP113">
        <f t="shared" ref="VUP113" si="15711">VUP108*VUP112</f>
        <v>0</v>
      </c>
      <c r="VUQ113">
        <f t="shared" ref="VUQ113" si="15712">VUQ108*VUQ112</f>
        <v>0</v>
      </c>
      <c r="VUR113">
        <f t="shared" ref="VUR113" si="15713">VUR108*VUR112</f>
        <v>0</v>
      </c>
      <c r="VUS113">
        <f t="shared" ref="VUS113" si="15714">VUS108*VUS112</f>
        <v>0</v>
      </c>
      <c r="VUT113">
        <f t="shared" ref="VUT113" si="15715">VUT108*VUT112</f>
        <v>0</v>
      </c>
      <c r="VUU113">
        <f t="shared" ref="VUU113" si="15716">VUU108*VUU112</f>
        <v>0</v>
      </c>
      <c r="VUV113">
        <f t="shared" ref="VUV113" si="15717">VUV108*VUV112</f>
        <v>0</v>
      </c>
      <c r="VUW113">
        <f t="shared" ref="VUW113" si="15718">VUW108*VUW112</f>
        <v>0</v>
      </c>
      <c r="VUX113">
        <f t="shared" ref="VUX113" si="15719">VUX108*VUX112</f>
        <v>0</v>
      </c>
      <c r="VUY113">
        <f t="shared" ref="VUY113" si="15720">VUY108*VUY112</f>
        <v>0</v>
      </c>
      <c r="VUZ113">
        <f t="shared" ref="VUZ113" si="15721">VUZ108*VUZ112</f>
        <v>0</v>
      </c>
      <c r="VVA113">
        <f t="shared" ref="VVA113" si="15722">VVA108*VVA112</f>
        <v>0</v>
      </c>
      <c r="VVB113">
        <f t="shared" ref="VVB113" si="15723">VVB108*VVB112</f>
        <v>0</v>
      </c>
      <c r="VVC113">
        <f t="shared" ref="VVC113" si="15724">VVC108*VVC112</f>
        <v>0</v>
      </c>
      <c r="VVD113">
        <f t="shared" ref="VVD113" si="15725">VVD108*VVD112</f>
        <v>0</v>
      </c>
      <c r="VVE113">
        <f t="shared" ref="VVE113" si="15726">VVE108*VVE112</f>
        <v>0</v>
      </c>
      <c r="VVF113">
        <f t="shared" ref="VVF113" si="15727">VVF108*VVF112</f>
        <v>0</v>
      </c>
      <c r="VVG113">
        <f t="shared" ref="VVG113" si="15728">VVG108*VVG112</f>
        <v>0</v>
      </c>
      <c r="VVH113">
        <f t="shared" ref="VVH113" si="15729">VVH108*VVH112</f>
        <v>0</v>
      </c>
      <c r="VVI113">
        <f t="shared" ref="VVI113" si="15730">VVI108*VVI112</f>
        <v>0</v>
      </c>
      <c r="VVJ113">
        <f t="shared" ref="VVJ113" si="15731">VVJ108*VVJ112</f>
        <v>0</v>
      </c>
      <c r="VVK113">
        <f t="shared" ref="VVK113" si="15732">VVK108*VVK112</f>
        <v>0</v>
      </c>
      <c r="VVL113">
        <f t="shared" ref="VVL113" si="15733">VVL108*VVL112</f>
        <v>0</v>
      </c>
      <c r="VVM113">
        <f t="shared" ref="VVM113" si="15734">VVM108*VVM112</f>
        <v>0</v>
      </c>
      <c r="VVN113">
        <f t="shared" ref="VVN113" si="15735">VVN108*VVN112</f>
        <v>0</v>
      </c>
      <c r="VVO113">
        <f t="shared" ref="VVO113" si="15736">VVO108*VVO112</f>
        <v>0</v>
      </c>
      <c r="VVP113">
        <f t="shared" ref="VVP113" si="15737">VVP108*VVP112</f>
        <v>0</v>
      </c>
      <c r="VVQ113">
        <f t="shared" ref="VVQ113" si="15738">VVQ108*VVQ112</f>
        <v>0</v>
      </c>
      <c r="VVR113">
        <f t="shared" ref="VVR113" si="15739">VVR108*VVR112</f>
        <v>0</v>
      </c>
      <c r="VVS113">
        <f t="shared" ref="VVS113" si="15740">VVS108*VVS112</f>
        <v>0</v>
      </c>
      <c r="VVT113">
        <f t="shared" ref="VVT113" si="15741">VVT108*VVT112</f>
        <v>0</v>
      </c>
      <c r="VVU113">
        <f t="shared" ref="VVU113" si="15742">VVU108*VVU112</f>
        <v>0</v>
      </c>
      <c r="VVV113">
        <f t="shared" ref="VVV113" si="15743">VVV108*VVV112</f>
        <v>0</v>
      </c>
      <c r="VVW113">
        <f t="shared" ref="VVW113" si="15744">VVW108*VVW112</f>
        <v>0</v>
      </c>
      <c r="VVX113">
        <f t="shared" ref="VVX113" si="15745">VVX108*VVX112</f>
        <v>0</v>
      </c>
      <c r="VVY113">
        <f t="shared" ref="VVY113" si="15746">VVY108*VVY112</f>
        <v>0</v>
      </c>
      <c r="VVZ113">
        <f t="shared" ref="VVZ113" si="15747">VVZ108*VVZ112</f>
        <v>0</v>
      </c>
      <c r="VWA113">
        <f t="shared" ref="VWA113" si="15748">VWA108*VWA112</f>
        <v>0</v>
      </c>
      <c r="VWB113">
        <f t="shared" ref="VWB113" si="15749">VWB108*VWB112</f>
        <v>0</v>
      </c>
      <c r="VWC113">
        <f t="shared" ref="VWC113" si="15750">VWC108*VWC112</f>
        <v>0</v>
      </c>
      <c r="VWD113">
        <f t="shared" ref="VWD113" si="15751">VWD108*VWD112</f>
        <v>0</v>
      </c>
      <c r="VWE113">
        <f t="shared" ref="VWE113" si="15752">VWE108*VWE112</f>
        <v>0</v>
      </c>
      <c r="VWF113">
        <f t="shared" ref="VWF113" si="15753">VWF108*VWF112</f>
        <v>0</v>
      </c>
      <c r="VWG113">
        <f t="shared" ref="VWG113" si="15754">VWG108*VWG112</f>
        <v>0</v>
      </c>
      <c r="VWH113">
        <f t="shared" ref="VWH113" si="15755">VWH108*VWH112</f>
        <v>0</v>
      </c>
      <c r="VWI113">
        <f t="shared" ref="VWI113" si="15756">VWI108*VWI112</f>
        <v>0</v>
      </c>
      <c r="VWJ113">
        <f t="shared" ref="VWJ113" si="15757">VWJ108*VWJ112</f>
        <v>0</v>
      </c>
      <c r="VWK113">
        <f t="shared" ref="VWK113" si="15758">VWK108*VWK112</f>
        <v>0</v>
      </c>
      <c r="VWL113">
        <f t="shared" ref="VWL113" si="15759">VWL108*VWL112</f>
        <v>0</v>
      </c>
      <c r="VWM113">
        <f t="shared" ref="VWM113" si="15760">VWM108*VWM112</f>
        <v>0</v>
      </c>
      <c r="VWN113">
        <f t="shared" ref="VWN113" si="15761">VWN108*VWN112</f>
        <v>0</v>
      </c>
      <c r="VWO113">
        <f t="shared" ref="VWO113" si="15762">VWO108*VWO112</f>
        <v>0</v>
      </c>
      <c r="VWP113">
        <f t="shared" ref="VWP113" si="15763">VWP108*VWP112</f>
        <v>0</v>
      </c>
      <c r="VWQ113">
        <f t="shared" ref="VWQ113" si="15764">VWQ108*VWQ112</f>
        <v>0</v>
      </c>
      <c r="VWR113">
        <f t="shared" ref="VWR113" si="15765">VWR108*VWR112</f>
        <v>0</v>
      </c>
      <c r="VWS113">
        <f t="shared" ref="VWS113" si="15766">VWS108*VWS112</f>
        <v>0</v>
      </c>
      <c r="VWT113">
        <f t="shared" ref="VWT113" si="15767">VWT108*VWT112</f>
        <v>0</v>
      </c>
      <c r="VWU113">
        <f t="shared" ref="VWU113" si="15768">VWU108*VWU112</f>
        <v>0</v>
      </c>
      <c r="VWV113">
        <f t="shared" ref="VWV113" si="15769">VWV108*VWV112</f>
        <v>0</v>
      </c>
      <c r="VWW113">
        <f t="shared" ref="VWW113" si="15770">VWW108*VWW112</f>
        <v>0</v>
      </c>
      <c r="VWX113">
        <f t="shared" ref="VWX113" si="15771">VWX108*VWX112</f>
        <v>0</v>
      </c>
      <c r="VWY113">
        <f t="shared" ref="VWY113" si="15772">VWY108*VWY112</f>
        <v>0</v>
      </c>
      <c r="VWZ113">
        <f t="shared" ref="VWZ113" si="15773">VWZ108*VWZ112</f>
        <v>0</v>
      </c>
      <c r="VXA113">
        <f t="shared" ref="VXA113" si="15774">VXA108*VXA112</f>
        <v>0</v>
      </c>
      <c r="VXB113">
        <f t="shared" ref="VXB113" si="15775">VXB108*VXB112</f>
        <v>0</v>
      </c>
      <c r="VXC113">
        <f t="shared" ref="VXC113" si="15776">VXC108*VXC112</f>
        <v>0</v>
      </c>
      <c r="VXD113">
        <f t="shared" ref="VXD113" si="15777">VXD108*VXD112</f>
        <v>0</v>
      </c>
      <c r="VXE113">
        <f t="shared" ref="VXE113" si="15778">VXE108*VXE112</f>
        <v>0</v>
      </c>
      <c r="VXF113">
        <f t="shared" ref="VXF113" si="15779">VXF108*VXF112</f>
        <v>0</v>
      </c>
      <c r="VXG113">
        <f t="shared" ref="VXG113" si="15780">VXG108*VXG112</f>
        <v>0</v>
      </c>
      <c r="VXH113">
        <f t="shared" ref="VXH113" si="15781">VXH108*VXH112</f>
        <v>0</v>
      </c>
      <c r="VXI113">
        <f t="shared" ref="VXI113" si="15782">VXI108*VXI112</f>
        <v>0</v>
      </c>
      <c r="VXJ113">
        <f t="shared" ref="VXJ113" si="15783">VXJ108*VXJ112</f>
        <v>0</v>
      </c>
      <c r="VXK113">
        <f t="shared" ref="VXK113" si="15784">VXK108*VXK112</f>
        <v>0</v>
      </c>
      <c r="VXL113">
        <f t="shared" ref="VXL113" si="15785">VXL108*VXL112</f>
        <v>0</v>
      </c>
      <c r="VXM113">
        <f t="shared" ref="VXM113" si="15786">VXM108*VXM112</f>
        <v>0</v>
      </c>
      <c r="VXN113">
        <f t="shared" ref="VXN113" si="15787">VXN108*VXN112</f>
        <v>0</v>
      </c>
      <c r="VXO113">
        <f t="shared" ref="VXO113" si="15788">VXO108*VXO112</f>
        <v>0</v>
      </c>
      <c r="VXP113">
        <f t="shared" ref="VXP113" si="15789">VXP108*VXP112</f>
        <v>0</v>
      </c>
      <c r="VXQ113">
        <f t="shared" ref="VXQ113" si="15790">VXQ108*VXQ112</f>
        <v>0</v>
      </c>
      <c r="VXR113">
        <f t="shared" ref="VXR113" si="15791">VXR108*VXR112</f>
        <v>0</v>
      </c>
      <c r="VXS113">
        <f t="shared" ref="VXS113" si="15792">VXS108*VXS112</f>
        <v>0</v>
      </c>
      <c r="VXT113">
        <f t="shared" ref="VXT113" si="15793">VXT108*VXT112</f>
        <v>0</v>
      </c>
      <c r="VXU113">
        <f t="shared" ref="VXU113" si="15794">VXU108*VXU112</f>
        <v>0</v>
      </c>
      <c r="VXV113">
        <f t="shared" ref="VXV113" si="15795">VXV108*VXV112</f>
        <v>0</v>
      </c>
      <c r="VXW113">
        <f t="shared" ref="VXW113" si="15796">VXW108*VXW112</f>
        <v>0</v>
      </c>
      <c r="VXX113">
        <f t="shared" ref="VXX113" si="15797">VXX108*VXX112</f>
        <v>0</v>
      </c>
      <c r="VXY113">
        <f t="shared" ref="VXY113" si="15798">VXY108*VXY112</f>
        <v>0</v>
      </c>
      <c r="VXZ113">
        <f t="shared" ref="VXZ113" si="15799">VXZ108*VXZ112</f>
        <v>0</v>
      </c>
      <c r="VYA113">
        <f t="shared" ref="VYA113" si="15800">VYA108*VYA112</f>
        <v>0</v>
      </c>
      <c r="VYB113">
        <f t="shared" ref="VYB113" si="15801">VYB108*VYB112</f>
        <v>0</v>
      </c>
      <c r="VYC113">
        <f t="shared" ref="VYC113" si="15802">VYC108*VYC112</f>
        <v>0</v>
      </c>
      <c r="VYD113">
        <f t="shared" ref="VYD113" si="15803">VYD108*VYD112</f>
        <v>0</v>
      </c>
      <c r="VYE113">
        <f t="shared" ref="VYE113" si="15804">VYE108*VYE112</f>
        <v>0</v>
      </c>
      <c r="VYF113">
        <f t="shared" ref="VYF113" si="15805">VYF108*VYF112</f>
        <v>0</v>
      </c>
      <c r="VYG113">
        <f t="shared" ref="VYG113" si="15806">VYG108*VYG112</f>
        <v>0</v>
      </c>
      <c r="VYH113">
        <f t="shared" ref="VYH113" si="15807">VYH108*VYH112</f>
        <v>0</v>
      </c>
      <c r="VYI113">
        <f t="shared" ref="VYI113" si="15808">VYI108*VYI112</f>
        <v>0</v>
      </c>
      <c r="VYJ113">
        <f t="shared" ref="VYJ113" si="15809">VYJ108*VYJ112</f>
        <v>0</v>
      </c>
      <c r="VYK113">
        <f t="shared" ref="VYK113" si="15810">VYK108*VYK112</f>
        <v>0</v>
      </c>
      <c r="VYL113">
        <f t="shared" ref="VYL113" si="15811">VYL108*VYL112</f>
        <v>0</v>
      </c>
      <c r="VYM113">
        <f t="shared" ref="VYM113" si="15812">VYM108*VYM112</f>
        <v>0</v>
      </c>
      <c r="VYN113">
        <f t="shared" ref="VYN113" si="15813">VYN108*VYN112</f>
        <v>0</v>
      </c>
      <c r="VYO113">
        <f t="shared" ref="VYO113" si="15814">VYO108*VYO112</f>
        <v>0</v>
      </c>
      <c r="VYP113">
        <f t="shared" ref="VYP113" si="15815">VYP108*VYP112</f>
        <v>0</v>
      </c>
      <c r="VYQ113">
        <f t="shared" ref="VYQ113" si="15816">VYQ108*VYQ112</f>
        <v>0</v>
      </c>
      <c r="VYR113">
        <f t="shared" ref="VYR113" si="15817">VYR108*VYR112</f>
        <v>0</v>
      </c>
      <c r="VYS113">
        <f t="shared" ref="VYS113" si="15818">VYS108*VYS112</f>
        <v>0</v>
      </c>
      <c r="VYT113">
        <f t="shared" ref="VYT113" si="15819">VYT108*VYT112</f>
        <v>0</v>
      </c>
      <c r="VYU113">
        <f t="shared" ref="VYU113" si="15820">VYU108*VYU112</f>
        <v>0</v>
      </c>
      <c r="VYV113">
        <f t="shared" ref="VYV113" si="15821">VYV108*VYV112</f>
        <v>0</v>
      </c>
      <c r="VYW113">
        <f t="shared" ref="VYW113" si="15822">VYW108*VYW112</f>
        <v>0</v>
      </c>
      <c r="VYX113">
        <f t="shared" ref="VYX113" si="15823">VYX108*VYX112</f>
        <v>0</v>
      </c>
      <c r="VYY113">
        <f t="shared" ref="VYY113" si="15824">VYY108*VYY112</f>
        <v>0</v>
      </c>
      <c r="VYZ113">
        <f t="shared" ref="VYZ113" si="15825">VYZ108*VYZ112</f>
        <v>0</v>
      </c>
      <c r="VZA113">
        <f t="shared" ref="VZA113" si="15826">VZA108*VZA112</f>
        <v>0</v>
      </c>
      <c r="VZB113">
        <f t="shared" ref="VZB113" si="15827">VZB108*VZB112</f>
        <v>0</v>
      </c>
      <c r="VZC113">
        <f t="shared" ref="VZC113" si="15828">VZC108*VZC112</f>
        <v>0</v>
      </c>
      <c r="VZD113">
        <f t="shared" ref="VZD113" si="15829">VZD108*VZD112</f>
        <v>0</v>
      </c>
      <c r="VZE113">
        <f t="shared" ref="VZE113" si="15830">VZE108*VZE112</f>
        <v>0</v>
      </c>
      <c r="VZF113">
        <f t="shared" ref="VZF113" si="15831">VZF108*VZF112</f>
        <v>0</v>
      </c>
      <c r="VZG113">
        <f t="shared" ref="VZG113" si="15832">VZG108*VZG112</f>
        <v>0</v>
      </c>
      <c r="VZH113">
        <f t="shared" ref="VZH113" si="15833">VZH108*VZH112</f>
        <v>0</v>
      </c>
      <c r="VZI113">
        <f t="shared" ref="VZI113" si="15834">VZI108*VZI112</f>
        <v>0</v>
      </c>
      <c r="VZJ113">
        <f t="shared" ref="VZJ113" si="15835">VZJ108*VZJ112</f>
        <v>0</v>
      </c>
      <c r="VZK113">
        <f t="shared" ref="VZK113" si="15836">VZK108*VZK112</f>
        <v>0</v>
      </c>
      <c r="VZL113">
        <f t="shared" ref="VZL113" si="15837">VZL108*VZL112</f>
        <v>0</v>
      </c>
      <c r="VZM113">
        <f t="shared" ref="VZM113" si="15838">VZM108*VZM112</f>
        <v>0</v>
      </c>
      <c r="VZN113">
        <f t="shared" ref="VZN113" si="15839">VZN108*VZN112</f>
        <v>0</v>
      </c>
      <c r="VZO113">
        <f t="shared" ref="VZO113" si="15840">VZO108*VZO112</f>
        <v>0</v>
      </c>
      <c r="VZP113">
        <f t="shared" ref="VZP113" si="15841">VZP108*VZP112</f>
        <v>0</v>
      </c>
      <c r="VZQ113">
        <f t="shared" ref="VZQ113" si="15842">VZQ108*VZQ112</f>
        <v>0</v>
      </c>
      <c r="VZR113">
        <f t="shared" ref="VZR113" si="15843">VZR108*VZR112</f>
        <v>0</v>
      </c>
      <c r="VZS113">
        <f t="shared" ref="VZS113" si="15844">VZS108*VZS112</f>
        <v>0</v>
      </c>
      <c r="VZT113">
        <f t="shared" ref="VZT113" si="15845">VZT108*VZT112</f>
        <v>0</v>
      </c>
      <c r="VZU113">
        <f t="shared" ref="VZU113" si="15846">VZU108*VZU112</f>
        <v>0</v>
      </c>
      <c r="VZV113">
        <f t="shared" ref="VZV113" si="15847">VZV108*VZV112</f>
        <v>0</v>
      </c>
      <c r="VZW113">
        <f t="shared" ref="VZW113" si="15848">VZW108*VZW112</f>
        <v>0</v>
      </c>
      <c r="VZX113">
        <f t="shared" ref="VZX113" si="15849">VZX108*VZX112</f>
        <v>0</v>
      </c>
      <c r="VZY113">
        <f t="shared" ref="VZY113" si="15850">VZY108*VZY112</f>
        <v>0</v>
      </c>
      <c r="VZZ113">
        <f t="shared" ref="VZZ113" si="15851">VZZ108*VZZ112</f>
        <v>0</v>
      </c>
      <c r="WAA113">
        <f t="shared" ref="WAA113" si="15852">WAA108*WAA112</f>
        <v>0</v>
      </c>
      <c r="WAB113">
        <f t="shared" ref="WAB113" si="15853">WAB108*WAB112</f>
        <v>0</v>
      </c>
      <c r="WAC113">
        <f t="shared" ref="WAC113" si="15854">WAC108*WAC112</f>
        <v>0</v>
      </c>
      <c r="WAD113">
        <f t="shared" ref="WAD113" si="15855">WAD108*WAD112</f>
        <v>0</v>
      </c>
      <c r="WAE113">
        <f t="shared" ref="WAE113" si="15856">WAE108*WAE112</f>
        <v>0</v>
      </c>
      <c r="WAF113">
        <f t="shared" ref="WAF113" si="15857">WAF108*WAF112</f>
        <v>0</v>
      </c>
      <c r="WAG113">
        <f t="shared" ref="WAG113" si="15858">WAG108*WAG112</f>
        <v>0</v>
      </c>
      <c r="WAH113">
        <f t="shared" ref="WAH113" si="15859">WAH108*WAH112</f>
        <v>0</v>
      </c>
      <c r="WAI113">
        <f t="shared" ref="WAI113" si="15860">WAI108*WAI112</f>
        <v>0</v>
      </c>
      <c r="WAJ113">
        <f t="shared" ref="WAJ113" si="15861">WAJ108*WAJ112</f>
        <v>0</v>
      </c>
      <c r="WAK113">
        <f t="shared" ref="WAK113" si="15862">WAK108*WAK112</f>
        <v>0</v>
      </c>
      <c r="WAL113">
        <f t="shared" ref="WAL113" si="15863">WAL108*WAL112</f>
        <v>0</v>
      </c>
      <c r="WAM113">
        <f t="shared" ref="WAM113" si="15864">WAM108*WAM112</f>
        <v>0</v>
      </c>
      <c r="WAN113">
        <f t="shared" ref="WAN113" si="15865">WAN108*WAN112</f>
        <v>0</v>
      </c>
      <c r="WAO113">
        <f t="shared" ref="WAO113" si="15866">WAO108*WAO112</f>
        <v>0</v>
      </c>
      <c r="WAP113">
        <f t="shared" ref="WAP113" si="15867">WAP108*WAP112</f>
        <v>0</v>
      </c>
      <c r="WAQ113">
        <f t="shared" ref="WAQ113" si="15868">WAQ108*WAQ112</f>
        <v>0</v>
      </c>
      <c r="WAR113">
        <f t="shared" ref="WAR113" si="15869">WAR108*WAR112</f>
        <v>0</v>
      </c>
      <c r="WAS113">
        <f t="shared" ref="WAS113" si="15870">WAS108*WAS112</f>
        <v>0</v>
      </c>
      <c r="WAT113">
        <f t="shared" ref="WAT113" si="15871">WAT108*WAT112</f>
        <v>0</v>
      </c>
      <c r="WAU113">
        <f t="shared" ref="WAU113" si="15872">WAU108*WAU112</f>
        <v>0</v>
      </c>
      <c r="WAV113">
        <f t="shared" ref="WAV113" si="15873">WAV108*WAV112</f>
        <v>0</v>
      </c>
      <c r="WAW113">
        <f t="shared" ref="WAW113" si="15874">WAW108*WAW112</f>
        <v>0</v>
      </c>
      <c r="WAX113">
        <f t="shared" ref="WAX113" si="15875">WAX108*WAX112</f>
        <v>0</v>
      </c>
      <c r="WAY113">
        <f t="shared" ref="WAY113" si="15876">WAY108*WAY112</f>
        <v>0</v>
      </c>
      <c r="WAZ113">
        <f t="shared" ref="WAZ113" si="15877">WAZ108*WAZ112</f>
        <v>0</v>
      </c>
      <c r="WBA113">
        <f t="shared" ref="WBA113" si="15878">WBA108*WBA112</f>
        <v>0</v>
      </c>
      <c r="WBB113">
        <f t="shared" ref="WBB113" si="15879">WBB108*WBB112</f>
        <v>0</v>
      </c>
      <c r="WBC113">
        <f t="shared" ref="WBC113" si="15880">WBC108*WBC112</f>
        <v>0</v>
      </c>
      <c r="WBD113">
        <f t="shared" ref="WBD113" si="15881">WBD108*WBD112</f>
        <v>0</v>
      </c>
      <c r="WBE113">
        <f t="shared" ref="WBE113" si="15882">WBE108*WBE112</f>
        <v>0</v>
      </c>
      <c r="WBF113">
        <f t="shared" ref="WBF113" si="15883">WBF108*WBF112</f>
        <v>0</v>
      </c>
      <c r="WBG113">
        <f t="shared" ref="WBG113" si="15884">WBG108*WBG112</f>
        <v>0</v>
      </c>
      <c r="WBH113">
        <f t="shared" ref="WBH113" si="15885">WBH108*WBH112</f>
        <v>0</v>
      </c>
      <c r="WBI113">
        <f t="shared" ref="WBI113" si="15886">WBI108*WBI112</f>
        <v>0</v>
      </c>
      <c r="WBJ113">
        <f t="shared" ref="WBJ113" si="15887">WBJ108*WBJ112</f>
        <v>0</v>
      </c>
      <c r="WBK113">
        <f t="shared" ref="WBK113" si="15888">WBK108*WBK112</f>
        <v>0</v>
      </c>
      <c r="WBL113">
        <f t="shared" ref="WBL113" si="15889">WBL108*WBL112</f>
        <v>0</v>
      </c>
      <c r="WBM113">
        <f t="shared" ref="WBM113" si="15890">WBM108*WBM112</f>
        <v>0</v>
      </c>
      <c r="WBN113">
        <f t="shared" ref="WBN113" si="15891">WBN108*WBN112</f>
        <v>0</v>
      </c>
      <c r="WBO113">
        <f t="shared" ref="WBO113" si="15892">WBO108*WBO112</f>
        <v>0</v>
      </c>
      <c r="WBP113">
        <f t="shared" ref="WBP113" si="15893">WBP108*WBP112</f>
        <v>0</v>
      </c>
      <c r="WBQ113">
        <f t="shared" ref="WBQ113" si="15894">WBQ108*WBQ112</f>
        <v>0</v>
      </c>
      <c r="WBR113">
        <f t="shared" ref="WBR113" si="15895">WBR108*WBR112</f>
        <v>0</v>
      </c>
      <c r="WBS113">
        <f t="shared" ref="WBS113" si="15896">WBS108*WBS112</f>
        <v>0</v>
      </c>
      <c r="WBT113">
        <f t="shared" ref="WBT113" si="15897">WBT108*WBT112</f>
        <v>0</v>
      </c>
      <c r="WBU113">
        <f t="shared" ref="WBU113" si="15898">WBU108*WBU112</f>
        <v>0</v>
      </c>
      <c r="WBV113">
        <f t="shared" ref="WBV113" si="15899">WBV108*WBV112</f>
        <v>0</v>
      </c>
      <c r="WBW113">
        <f t="shared" ref="WBW113" si="15900">WBW108*WBW112</f>
        <v>0</v>
      </c>
      <c r="WBX113">
        <f t="shared" ref="WBX113" si="15901">WBX108*WBX112</f>
        <v>0</v>
      </c>
      <c r="WBY113">
        <f t="shared" ref="WBY113" si="15902">WBY108*WBY112</f>
        <v>0</v>
      </c>
      <c r="WBZ113">
        <f t="shared" ref="WBZ113" si="15903">WBZ108*WBZ112</f>
        <v>0</v>
      </c>
      <c r="WCA113">
        <f t="shared" ref="WCA113" si="15904">WCA108*WCA112</f>
        <v>0</v>
      </c>
      <c r="WCB113">
        <f t="shared" ref="WCB113" si="15905">WCB108*WCB112</f>
        <v>0</v>
      </c>
      <c r="WCC113">
        <f t="shared" ref="WCC113" si="15906">WCC108*WCC112</f>
        <v>0</v>
      </c>
      <c r="WCD113">
        <f t="shared" ref="WCD113" si="15907">WCD108*WCD112</f>
        <v>0</v>
      </c>
      <c r="WCE113">
        <f t="shared" ref="WCE113" si="15908">WCE108*WCE112</f>
        <v>0</v>
      </c>
      <c r="WCF113">
        <f t="shared" ref="WCF113" si="15909">WCF108*WCF112</f>
        <v>0</v>
      </c>
      <c r="WCG113">
        <f t="shared" ref="WCG113" si="15910">WCG108*WCG112</f>
        <v>0</v>
      </c>
      <c r="WCH113">
        <f t="shared" ref="WCH113" si="15911">WCH108*WCH112</f>
        <v>0</v>
      </c>
      <c r="WCI113">
        <f t="shared" ref="WCI113" si="15912">WCI108*WCI112</f>
        <v>0</v>
      </c>
      <c r="WCJ113">
        <f t="shared" ref="WCJ113" si="15913">WCJ108*WCJ112</f>
        <v>0</v>
      </c>
      <c r="WCK113">
        <f t="shared" ref="WCK113" si="15914">WCK108*WCK112</f>
        <v>0</v>
      </c>
      <c r="WCL113">
        <f t="shared" ref="WCL113" si="15915">WCL108*WCL112</f>
        <v>0</v>
      </c>
      <c r="WCM113">
        <f t="shared" ref="WCM113" si="15916">WCM108*WCM112</f>
        <v>0</v>
      </c>
      <c r="WCN113">
        <f t="shared" ref="WCN113" si="15917">WCN108*WCN112</f>
        <v>0</v>
      </c>
      <c r="WCO113">
        <f t="shared" ref="WCO113" si="15918">WCO108*WCO112</f>
        <v>0</v>
      </c>
      <c r="WCP113">
        <f t="shared" ref="WCP113" si="15919">WCP108*WCP112</f>
        <v>0</v>
      </c>
      <c r="WCQ113">
        <f t="shared" ref="WCQ113" si="15920">WCQ108*WCQ112</f>
        <v>0</v>
      </c>
      <c r="WCR113">
        <f t="shared" ref="WCR113" si="15921">WCR108*WCR112</f>
        <v>0</v>
      </c>
      <c r="WCS113">
        <f t="shared" ref="WCS113" si="15922">WCS108*WCS112</f>
        <v>0</v>
      </c>
      <c r="WCT113">
        <f t="shared" ref="WCT113" si="15923">WCT108*WCT112</f>
        <v>0</v>
      </c>
      <c r="WCU113">
        <f t="shared" ref="WCU113" si="15924">WCU108*WCU112</f>
        <v>0</v>
      </c>
      <c r="WCV113">
        <f t="shared" ref="WCV113" si="15925">WCV108*WCV112</f>
        <v>0</v>
      </c>
      <c r="WCW113">
        <f t="shared" ref="WCW113" si="15926">WCW108*WCW112</f>
        <v>0</v>
      </c>
      <c r="WCX113">
        <f t="shared" ref="WCX113" si="15927">WCX108*WCX112</f>
        <v>0</v>
      </c>
      <c r="WCY113">
        <f t="shared" ref="WCY113" si="15928">WCY108*WCY112</f>
        <v>0</v>
      </c>
      <c r="WCZ113">
        <f t="shared" ref="WCZ113" si="15929">WCZ108*WCZ112</f>
        <v>0</v>
      </c>
      <c r="WDA113">
        <f t="shared" ref="WDA113" si="15930">WDA108*WDA112</f>
        <v>0</v>
      </c>
      <c r="WDB113">
        <f t="shared" ref="WDB113" si="15931">WDB108*WDB112</f>
        <v>0</v>
      </c>
      <c r="WDC113">
        <f t="shared" ref="WDC113" si="15932">WDC108*WDC112</f>
        <v>0</v>
      </c>
      <c r="WDD113">
        <f t="shared" ref="WDD113" si="15933">WDD108*WDD112</f>
        <v>0</v>
      </c>
      <c r="WDE113">
        <f t="shared" ref="WDE113" si="15934">WDE108*WDE112</f>
        <v>0</v>
      </c>
      <c r="WDF113">
        <f t="shared" ref="WDF113" si="15935">WDF108*WDF112</f>
        <v>0</v>
      </c>
      <c r="WDG113">
        <f t="shared" ref="WDG113" si="15936">WDG108*WDG112</f>
        <v>0</v>
      </c>
      <c r="WDH113">
        <f t="shared" ref="WDH113" si="15937">WDH108*WDH112</f>
        <v>0</v>
      </c>
      <c r="WDI113">
        <f t="shared" ref="WDI113" si="15938">WDI108*WDI112</f>
        <v>0</v>
      </c>
      <c r="WDJ113">
        <f t="shared" ref="WDJ113" si="15939">WDJ108*WDJ112</f>
        <v>0</v>
      </c>
      <c r="WDK113">
        <f t="shared" ref="WDK113" si="15940">WDK108*WDK112</f>
        <v>0</v>
      </c>
      <c r="WDL113">
        <f t="shared" ref="WDL113" si="15941">WDL108*WDL112</f>
        <v>0</v>
      </c>
      <c r="WDM113">
        <f t="shared" ref="WDM113" si="15942">WDM108*WDM112</f>
        <v>0</v>
      </c>
      <c r="WDN113">
        <f t="shared" ref="WDN113" si="15943">WDN108*WDN112</f>
        <v>0</v>
      </c>
      <c r="WDO113">
        <f t="shared" ref="WDO113" si="15944">WDO108*WDO112</f>
        <v>0</v>
      </c>
      <c r="WDP113">
        <f t="shared" ref="WDP113" si="15945">WDP108*WDP112</f>
        <v>0</v>
      </c>
      <c r="WDQ113">
        <f t="shared" ref="WDQ113" si="15946">WDQ108*WDQ112</f>
        <v>0</v>
      </c>
      <c r="WDR113">
        <f t="shared" ref="WDR113" si="15947">WDR108*WDR112</f>
        <v>0</v>
      </c>
      <c r="WDS113">
        <f t="shared" ref="WDS113" si="15948">WDS108*WDS112</f>
        <v>0</v>
      </c>
      <c r="WDT113">
        <f t="shared" ref="WDT113" si="15949">WDT108*WDT112</f>
        <v>0</v>
      </c>
      <c r="WDU113">
        <f t="shared" ref="WDU113" si="15950">WDU108*WDU112</f>
        <v>0</v>
      </c>
      <c r="WDV113">
        <f t="shared" ref="WDV113" si="15951">WDV108*WDV112</f>
        <v>0</v>
      </c>
      <c r="WDW113">
        <f t="shared" ref="WDW113" si="15952">WDW108*WDW112</f>
        <v>0</v>
      </c>
      <c r="WDX113">
        <f t="shared" ref="WDX113" si="15953">WDX108*WDX112</f>
        <v>0</v>
      </c>
      <c r="WDY113">
        <f t="shared" ref="WDY113" si="15954">WDY108*WDY112</f>
        <v>0</v>
      </c>
      <c r="WDZ113">
        <f t="shared" ref="WDZ113" si="15955">WDZ108*WDZ112</f>
        <v>0</v>
      </c>
      <c r="WEA113">
        <f t="shared" ref="WEA113" si="15956">WEA108*WEA112</f>
        <v>0</v>
      </c>
      <c r="WEB113">
        <f t="shared" ref="WEB113" si="15957">WEB108*WEB112</f>
        <v>0</v>
      </c>
      <c r="WEC113">
        <f t="shared" ref="WEC113" si="15958">WEC108*WEC112</f>
        <v>0</v>
      </c>
      <c r="WED113">
        <f t="shared" ref="WED113" si="15959">WED108*WED112</f>
        <v>0</v>
      </c>
      <c r="WEE113">
        <f t="shared" ref="WEE113" si="15960">WEE108*WEE112</f>
        <v>0</v>
      </c>
      <c r="WEF113">
        <f t="shared" ref="WEF113" si="15961">WEF108*WEF112</f>
        <v>0</v>
      </c>
      <c r="WEG113">
        <f t="shared" ref="WEG113" si="15962">WEG108*WEG112</f>
        <v>0</v>
      </c>
      <c r="WEH113">
        <f t="shared" ref="WEH113" si="15963">WEH108*WEH112</f>
        <v>0</v>
      </c>
      <c r="WEI113">
        <f t="shared" ref="WEI113" si="15964">WEI108*WEI112</f>
        <v>0</v>
      </c>
      <c r="WEJ113">
        <f t="shared" ref="WEJ113" si="15965">WEJ108*WEJ112</f>
        <v>0</v>
      </c>
      <c r="WEK113">
        <f t="shared" ref="WEK113" si="15966">WEK108*WEK112</f>
        <v>0</v>
      </c>
      <c r="WEL113">
        <f t="shared" ref="WEL113" si="15967">WEL108*WEL112</f>
        <v>0</v>
      </c>
      <c r="WEM113">
        <f t="shared" ref="WEM113" si="15968">WEM108*WEM112</f>
        <v>0</v>
      </c>
      <c r="WEN113">
        <f t="shared" ref="WEN113" si="15969">WEN108*WEN112</f>
        <v>0</v>
      </c>
      <c r="WEO113">
        <f t="shared" ref="WEO113" si="15970">WEO108*WEO112</f>
        <v>0</v>
      </c>
      <c r="WEP113">
        <f t="shared" ref="WEP113" si="15971">WEP108*WEP112</f>
        <v>0</v>
      </c>
      <c r="WEQ113">
        <f t="shared" ref="WEQ113" si="15972">WEQ108*WEQ112</f>
        <v>0</v>
      </c>
      <c r="WER113">
        <f t="shared" ref="WER113" si="15973">WER108*WER112</f>
        <v>0</v>
      </c>
      <c r="WES113">
        <f t="shared" ref="WES113" si="15974">WES108*WES112</f>
        <v>0</v>
      </c>
      <c r="WET113">
        <f t="shared" ref="WET113" si="15975">WET108*WET112</f>
        <v>0</v>
      </c>
      <c r="WEU113">
        <f t="shared" ref="WEU113" si="15976">WEU108*WEU112</f>
        <v>0</v>
      </c>
      <c r="WEV113">
        <f t="shared" ref="WEV113" si="15977">WEV108*WEV112</f>
        <v>0</v>
      </c>
      <c r="WEW113">
        <f t="shared" ref="WEW113" si="15978">WEW108*WEW112</f>
        <v>0</v>
      </c>
      <c r="WEX113">
        <f t="shared" ref="WEX113" si="15979">WEX108*WEX112</f>
        <v>0</v>
      </c>
      <c r="WEY113">
        <f t="shared" ref="WEY113" si="15980">WEY108*WEY112</f>
        <v>0</v>
      </c>
      <c r="WEZ113">
        <f t="shared" ref="WEZ113" si="15981">WEZ108*WEZ112</f>
        <v>0</v>
      </c>
      <c r="WFA113">
        <f t="shared" ref="WFA113" si="15982">WFA108*WFA112</f>
        <v>0</v>
      </c>
      <c r="WFB113">
        <f t="shared" ref="WFB113" si="15983">WFB108*WFB112</f>
        <v>0</v>
      </c>
      <c r="WFC113">
        <f t="shared" ref="WFC113" si="15984">WFC108*WFC112</f>
        <v>0</v>
      </c>
      <c r="WFD113">
        <f t="shared" ref="WFD113" si="15985">WFD108*WFD112</f>
        <v>0</v>
      </c>
      <c r="WFE113">
        <f t="shared" ref="WFE113" si="15986">WFE108*WFE112</f>
        <v>0</v>
      </c>
      <c r="WFF113">
        <f t="shared" ref="WFF113" si="15987">WFF108*WFF112</f>
        <v>0</v>
      </c>
      <c r="WFG113">
        <f t="shared" ref="WFG113" si="15988">WFG108*WFG112</f>
        <v>0</v>
      </c>
      <c r="WFH113">
        <f t="shared" ref="WFH113" si="15989">WFH108*WFH112</f>
        <v>0</v>
      </c>
      <c r="WFI113">
        <f t="shared" ref="WFI113" si="15990">WFI108*WFI112</f>
        <v>0</v>
      </c>
      <c r="WFJ113">
        <f t="shared" ref="WFJ113" si="15991">WFJ108*WFJ112</f>
        <v>0</v>
      </c>
      <c r="WFK113">
        <f t="shared" ref="WFK113" si="15992">WFK108*WFK112</f>
        <v>0</v>
      </c>
      <c r="WFL113">
        <f t="shared" ref="WFL113" si="15993">WFL108*WFL112</f>
        <v>0</v>
      </c>
      <c r="WFM113">
        <f t="shared" ref="WFM113" si="15994">WFM108*WFM112</f>
        <v>0</v>
      </c>
      <c r="WFN113">
        <f t="shared" ref="WFN113" si="15995">WFN108*WFN112</f>
        <v>0</v>
      </c>
      <c r="WFO113">
        <f t="shared" ref="WFO113" si="15996">WFO108*WFO112</f>
        <v>0</v>
      </c>
      <c r="WFP113">
        <f t="shared" ref="WFP113" si="15997">WFP108*WFP112</f>
        <v>0</v>
      </c>
      <c r="WFQ113">
        <f t="shared" ref="WFQ113" si="15998">WFQ108*WFQ112</f>
        <v>0</v>
      </c>
      <c r="WFR113">
        <f t="shared" ref="WFR113" si="15999">WFR108*WFR112</f>
        <v>0</v>
      </c>
      <c r="WFS113">
        <f t="shared" ref="WFS113" si="16000">WFS108*WFS112</f>
        <v>0</v>
      </c>
      <c r="WFT113">
        <f t="shared" ref="WFT113" si="16001">WFT108*WFT112</f>
        <v>0</v>
      </c>
      <c r="WFU113">
        <f t="shared" ref="WFU113" si="16002">WFU108*WFU112</f>
        <v>0</v>
      </c>
      <c r="WFV113">
        <f t="shared" ref="WFV113" si="16003">WFV108*WFV112</f>
        <v>0</v>
      </c>
      <c r="WFW113">
        <f t="shared" ref="WFW113" si="16004">WFW108*WFW112</f>
        <v>0</v>
      </c>
      <c r="WFX113">
        <f t="shared" ref="WFX113" si="16005">WFX108*WFX112</f>
        <v>0</v>
      </c>
      <c r="WFY113">
        <f t="shared" ref="WFY113" si="16006">WFY108*WFY112</f>
        <v>0</v>
      </c>
      <c r="WFZ113">
        <f t="shared" ref="WFZ113" si="16007">WFZ108*WFZ112</f>
        <v>0</v>
      </c>
      <c r="WGA113">
        <f t="shared" ref="WGA113" si="16008">WGA108*WGA112</f>
        <v>0</v>
      </c>
      <c r="WGB113">
        <f t="shared" ref="WGB113" si="16009">WGB108*WGB112</f>
        <v>0</v>
      </c>
      <c r="WGC113">
        <f t="shared" ref="WGC113" si="16010">WGC108*WGC112</f>
        <v>0</v>
      </c>
      <c r="WGD113">
        <f t="shared" ref="WGD113" si="16011">WGD108*WGD112</f>
        <v>0</v>
      </c>
      <c r="WGE113">
        <f t="shared" ref="WGE113" si="16012">WGE108*WGE112</f>
        <v>0</v>
      </c>
      <c r="WGF113">
        <f t="shared" ref="WGF113" si="16013">WGF108*WGF112</f>
        <v>0</v>
      </c>
      <c r="WGG113">
        <f t="shared" ref="WGG113" si="16014">WGG108*WGG112</f>
        <v>0</v>
      </c>
      <c r="WGH113">
        <f t="shared" ref="WGH113" si="16015">WGH108*WGH112</f>
        <v>0</v>
      </c>
      <c r="WGI113">
        <f t="shared" ref="WGI113" si="16016">WGI108*WGI112</f>
        <v>0</v>
      </c>
      <c r="WGJ113">
        <f t="shared" ref="WGJ113" si="16017">WGJ108*WGJ112</f>
        <v>0</v>
      </c>
      <c r="WGK113">
        <f t="shared" ref="WGK113" si="16018">WGK108*WGK112</f>
        <v>0</v>
      </c>
      <c r="WGL113">
        <f t="shared" ref="WGL113" si="16019">WGL108*WGL112</f>
        <v>0</v>
      </c>
      <c r="WGM113">
        <f t="shared" ref="WGM113" si="16020">WGM108*WGM112</f>
        <v>0</v>
      </c>
      <c r="WGN113">
        <f t="shared" ref="WGN113" si="16021">WGN108*WGN112</f>
        <v>0</v>
      </c>
      <c r="WGO113">
        <f t="shared" ref="WGO113" si="16022">WGO108*WGO112</f>
        <v>0</v>
      </c>
      <c r="WGP113">
        <f t="shared" ref="WGP113" si="16023">WGP108*WGP112</f>
        <v>0</v>
      </c>
      <c r="WGQ113">
        <f t="shared" ref="WGQ113" si="16024">WGQ108*WGQ112</f>
        <v>0</v>
      </c>
      <c r="WGR113">
        <f t="shared" ref="WGR113" si="16025">WGR108*WGR112</f>
        <v>0</v>
      </c>
      <c r="WGS113">
        <f t="shared" ref="WGS113" si="16026">WGS108*WGS112</f>
        <v>0</v>
      </c>
      <c r="WGT113">
        <f t="shared" ref="WGT113" si="16027">WGT108*WGT112</f>
        <v>0</v>
      </c>
      <c r="WGU113">
        <f t="shared" ref="WGU113" si="16028">WGU108*WGU112</f>
        <v>0</v>
      </c>
      <c r="WGV113">
        <f t="shared" ref="WGV113" si="16029">WGV108*WGV112</f>
        <v>0</v>
      </c>
      <c r="WGW113">
        <f t="shared" ref="WGW113" si="16030">WGW108*WGW112</f>
        <v>0</v>
      </c>
      <c r="WGX113">
        <f t="shared" ref="WGX113" si="16031">WGX108*WGX112</f>
        <v>0</v>
      </c>
      <c r="WGY113">
        <f t="shared" ref="WGY113" si="16032">WGY108*WGY112</f>
        <v>0</v>
      </c>
      <c r="WGZ113">
        <f t="shared" ref="WGZ113" si="16033">WGZ108*WGZ112</f>
        <v>0</v>
      </c>
      <c r="WHA113">
        <f t="shared" ref="WHA113" si="16034">WHA108*WHA112</f>
        <v>0</v>
      </c>
      <c r="WHB113">
        <f t="shared" ref="WHB113" si="16035">WHB108*WHB112</f>
        <v>0</v>
      </c>
      <c r="WHC113">
        <f t="shared" ref="WHC113" si="16036">WHC108*WHC112</f>
        <v>0</v>
      </c>
      <c r="WHD113">
        <f t="shared" ref="WHD113" si="16037">WHD108*WHD112</f>
        <v>0</v>
      </c>
      <c r="WHE113">
        <f t="shared" ref="WHE113" si="16038">WHE108*WHE112</f>
        <v>0</v>
      </c>
      <c r="WHF113">
        <f t="shared" ref="WHF113" si="16039">WHF108*WHF112</f>
        <v>0</v>
      </c>
      <c r="WHG113">
        <f t="shared" ref="WHG113" si="16040">WHG108*WHG112</f>
        <v>0</v>
      </c>
      <c r="WHH113">
        <f t="shared" ref="WHH113" si="16041">WHH108*WHH112</f>
        <v>0</v>
      </c>
      <c r="WHI113">
        <f t="shared" ref="WHI113" si="16042">WHI108*WHI112</f>
        <v>0</v>
      </c>
      <c r="WHJ113">
        <f t="shared" ref="WHJ113" si="16043">WHJ108*WHJ112</f>
        <v>0</v>
      </c>
      <c r="WHK113">
        <f t="shared" ref="WHK113" si="16044">WHK108*WHK112</f>
        <v>0</v>
      </c>
      <c r="WHL113">
        <f t="shared" ref="WHL113" si="16045">WHL108*WHL112</f>
        <v>0</v>
      </c>
      <c r="WHM113">
        <f t="shared" ref="WHM113" si="16046">WHM108*WHM112</f>
        <v>0</v>
      </c>
      <c r="WHN113">
        <f t="shared" ref="WHN113" si="16047">WHN108*WHN112</f>
        <v>0</v>
      </c>
      <c r="WHO113">
        <f t="shared" ref="WHO113" si="16048">WHO108*WHO112</f>
        <v>0</v>
      </c>
      <c r="WHP113">
        <f t="shared" ref="WHP113" si="16049">WHP108*WHP112</f>
        <v>0</v>
      </c>
      <c r="WHQ113">
        <f t="shared" ref="WHQ113" si="16050">WHQ108*WHQ112</f>
        <v>0</v>
      </c>
      <c r="WHR113">
        <f t="shared" ref="WHR113" si="16051">WHR108*WHR112</f>
        <v>0</v>
      </c>
      <c r="WHS113">
        <f t="shared" ref="WHS113" si="16052">WHS108*WHS112</f>
        <v>0</v>
      </c>
      <c r="WHT113">
        <f t="shared" ref="WHT113" si="16053">WHT108*WHT112</f>
        <v>0</v>
      </c>
      <c r="WHU113">
        <f t="shared" ref="WHU113" si="16054">WHU108*WHU112</f>
        <v>0</v>
      </c>
      <c r="WHV113">
        <f t="shared" ref="WHV113" si="16055">WHV108*WHV112</f>
        <v>0</v>
      </c>
      <c r="WHW113">
        <f t="shared" ref="WHW113" si="16056">WHW108*WHW112</f>
        <v>0</v>
      </c>
      <c r="WHX113">
        <f t="shared" ref="WHX113" si="16057">WHX108*WHX112</f>
        <v>0</v>
      </c>
      <c r="WHY113">
        <f t="shared" ref="WHY113" si="16058">WHY108*WHY112</f>
        <v>0</v>
      </c>
      <c r="WHZ113">
        <f t="shared" ref="WHZ113" si="16059">WHZ108*WHZ112</f>
        <v>0</v>
      </c>
      <c r="WIA113">
        <f t="shared" ref="WIA113" si="16060">WIA108*WIA112</f>
        <v>0</v>
      </c>
      <c r="WIB113">
        <f t="shared" ref="WIB113" si="16061">WIB108*WIB112</f>
        <v>0</v>
      </c>
      <c r="WIC113">
        <f t="shared" ref="WIC113" si="16062">WIC108*WIC112</f>
        <v>0</v>
      </c>
      <c r="WID113">
        <f t="shared" ref="WID113" si="16063">WID108*WID112</f>
        <v>0</v>
      </c>
      <c r="WIE113">
        <f t="shared" ref="WIE113" si="16064">WIE108*WIE112</f>
        <v>0</v>
      </c>
      <c r="WIF113">
        <f t="shared" ref="WIF113" si="16065">WIF108*WIF112</f>
        <v>0</v>
      </c>
      <c r="WIG113">
        <f t="shared" ref="WIG113" si="16066">WIG108*WIG112</f>
        <v>0</v>
      </c>
      <c r="WIH113">
        <f t="shared" ref="WIH113" si="16067">WIH108*WIH112</f>
        <v>0</v>
      </c>
      <c r="WII113">
        <f t="shared" ref="WII113" si="16068">WII108*WII112</f>
        <v>0</v>
      </c>
      <c r="WIJ113">
        <f t="shared" ref="WIJ113" si="16069">WIJ108*WIJ112</f>
        <v>0</v>
      </c>
      <c r="WIK113">
        <f t="shared" ref="WIK113" si="16070">WIK108*WIK112</f>
        <v>0</v>
      </c>
      <c r="WIL113">
        <f t="shared" ref="WIL113" si="16071">WIL108*WIL112</f>
        <v>0</v>
      </c>
      <c r="WIM113">
        <f t="shared" ref="WIM113" si="16072">WIM108*WIM112</f>
        <v>0</v>
      </c>
      <c r="WIN113">
        <f t="shared" ref="WIN113" si="16073">WIN108*WIN112</f>
        <v>0</v>
      </c>
      <c r="WIO113">
        <f t="shared" ref="WIO113" si="16074">WIO108*WIO112</f>
        <v>0</v>
      </c>
      <c r="WIP113">
        <f t="shared" ref="WIP113" si="16075">WIP108*WIP112</f>
        <v>0</v>
      </c>
      <c r="WIQ113">
        <f t="shared" ref="WIQ113" si="16076">WIQ108*WIQ112</f>
        <v>0</v>
      </c>
      <c r="WIR113">
        <f t="shared" ref="WIR113" si="16077">WIR108*WIR112</f>
        <v>0</v>
      </c>
      <c r="WIS113">
        <f t="shared" ref="WIS113" si="16078">WIS108*WIS112</f>
        <v>0</v>
      </c>
      <c r="WIT113">
        <f t="shared" ref="WIT113" si="16079">WIT108*WIT112</f>
        <v>0</v>
      </c>
      <c r="WIU113">
        <f t="shared" ref="WIU113" si="16080">WIU108*WIU112</f>
        <v>0</v>
      </c>
      <c r="WIV113">
        <f t="shared" ref="WIV113" si="16081">WIV108*WIV112</f>
        <v>0</v>
      </c>
      <c r="WIW113">
        <f t="shared" ref="WIW113" si="16082">WIW108*WIW112</f>
        <v>0</v>
      </c>
      <c r="WIX113">
        <f t="shared" ref="WIX113" si="16083">WIX108*WIX112</f>
        <v>0</v>
      </c>
      <c r="WIY113">
        <f t="shared" ref="WIY113" si="16084">WIY108*WIY112</f>
        <v>0</v>
      </c>
      <c r="WIZ113">
        <f t="shared" ref="WIZ113" si="16085">WIZ108*WIZ112</f>
        <v>0</v>
      </c>
      <c r="WJA113">
        <f t="shared" ref="WJA113" si="16086">WJA108*WJA112</f>
        <v>0</v>
      </c>
      <c r="WJB113">
        <f t="shared" ref="WJB113" si="16087">WJB108*WJB112</f>
        <v>0</v>
      </c>
      <c r="WJC113">
        <f t="shared" ref="WJC113" si="16088">WJC108*WJC112</f>
        <v>0</v>
      </c>
      <c r="WJD113">
        <f t="shared" ref="WJD113" si="16089">WJD108*WJD112</f>
        <v>0</v>
      </c>
      <c r="WJE113">
        <f t="shared" ref="WJE113" si="16090">WJE108*WJE112</f>
        <v>0</v>
      </c>
      <c r="WJF113">
        <f t="shared" ref="WJF113" si="16091">WJF108*WJF112</f>
        <v>0</v>
      </c>
      <c r="WJG113">
        <f t="shared" ref="WJG113" si="16092">WJG108*WJG112</f>
        <v>0</v>
      </c>
      <c r="WJH113">
        <f t="shared" ref="WJH113" si="16093">WJH108*WJH112</f>
        <v>0</v>
      </c>
      <c r="WJI113">
        <f t="shared" ref="WJI113" si="16094">WJI108*WJI112</f>
        <v>0</v>
      </c>
      <c r="WJJ113">
        <f t="shared" ref="WJJ113" si="16095">WJJ108*WJJ112</f>
        <v>0</v>
      </c>
      <c r="WJK113">
        <f t="shared" ref="WJK113" si="16096">WJK108*WJK112</f>
        <v>0</v>
      </c>
      <c r="WJL113">
        <f t="shared" ref="WJL113" si="16097">WJL108*WJL112</f>
        <v>0</v>
      </c>
      <c r="WJM113">
        <f t="shared" ref="WJM113" si="16098">WJM108*WJM112</f>
        <v>0</v>
      </c>
      <c r="WJN113">
        <f t="shared" ref="WJN113" si="16099">WJN108*WJN112</f>
        <v>0</v>
      </c>
      <c r="WJO113">
        <f t="shared" ref="WJO113" si="16100">WJO108*WJO112</f>
        <v>0</v>
      </c>
      <c r="WJP113">
        <f t="shared" ref="WJP113" si="16101">WJP108*WJP112</f>
        <v>0</v>
      </c>
      <c r="WJQ113">
        <f t="shared" ref="WJQ113" si="16102">WJQ108*WJQ112</f>
        <v>0</v>
      </c>
      <c r="WJR113">
        <f t="shared" ref="WJR113" si="16103">WJR108*WJR112</f>
        <v>0</v>
      </c>
      <c r="WJS113">
        <f t="shared" ref="WJS113" si="16104">WJS108*WJS112</f>
        <v>0</v>
      </c>
      <c r="WJT113">
        <f t="shared" ref="WJT113" si="16105">WJT108*WJT112</f>
        <v>0</v>
      </c>
      <c r="WJU113">
        <f t="shared" ref="WJU113" si="16106">WJU108*WJU112</f>
        <v>0</v>
      </c>
      <c r="WJV113">
        <f t="shared" ref="WJV113" si="16107">WJV108*WJV112</f>
        <v>0</v>
      </c>
      <c r="WJW113">
        <f t="shared" ref="WJW113" si="16108">WJW108*WJW112</f>
        <v>0</v>
      </c>
      <c r="WJX113">
        <f t="shared" ref="WJX113" si="16109">WJX108*WJX112</f>
        <v>0</v>
      </c>
      <c r="WJY113">
        <f t="shared" ref="WJY113" si="16110">WJY108*WJY112</f>
        <v>0</v>
      </c>
      <c r="WJZ113">
        <f t="shared" ref="WJZ113" si="16111">WJZ108*WJZ112</f>
        <v>0</v>
      </c>
      <c r="WKA113">
        <f t="shared" ref="WKA113" si="16112">WKA108*WKA112</f>
        <v>0</v>
      </c>
      <c r="WKB113">
        <f t="shared" ref="WKB113" si="16113">WKB108*WKB112</f>
        <v>0</v>
      </c>
      <c r="WKC113">
        <f t="shared" ref="WKC113" si="16114">WKC108*WKC112</f>
        <v>0</v>
      </c>
      <c r="WKD113">
        <f t="shared" ref="WKD113" si="16115">WKD108*WKD112</f>
        <v>0</v>
      </c>
      <c r="WKE113">
        <f t="shared" ref="WKE113" si="16116">WKE108*WKE112</f>
        <v>0</v>
      </c>
      <c r="WKF113">
        <f t="shared" ref="WKF113" si="16117">WKF108*WKF112</f>
        <v>0</v>
      </c>
      <c r="WKG113">
        <f t="shared" ref="WKG113" si="16118">WKG108*WKG112</f>
        <v>0</v>
      </c>
      <c r="WKH113">
        <f t="shared" ref="WKH113" si="16119">WKH108*WKH112</f>
        <v>0</v>
      </c>
      <c r="WKI113">
        <f t="shared" ref="WKI113" si="16120">WKI108*WKI112</f>
        <v>0</v>
      </c>
      <c r="WKJ113">
        <f t="shared" ref="WKJ113" si="16121">WKJ108*WKJ112</f>
        <v>0</v>
      </c>
      <c r="WKK113">
        <f t="shared" ref="WKK113" si="16122">WKK108*WKK112</f>
        <v>0</v>
      </c>
      <c r="WKL113">
        <f t="shared" ref="WKL113" si="16123">WKL108*WKL112</f>
        <v>0</v>
      </c>
      <c r="WKM113">
        <f t="shared" ref="WKM113" si="16124">WKM108*WKM112</f>
        <v>0</v>
      </c>
      <c r="WKN113">
        <f t="shared" ref="WKN113" si="16125">WKN108*WKN112</f>
        <v>0</v>
      </c>
      <c r="WKO113">
        <f t="shared" ref="WKO113" si="16126">WKO108*WKO112</f>
        <v>0</v>
      </c>
      <c r="WKP113">
        <f t="shared" ref="WKP113" si="16127">WKP108*WKP112</f>
        <v>0</v>
      </c>
      <c r="WKQ113">
        <f t="shared" ref="WKQ113" si="16128">WKQ108*WKQ112</f>
        <v>0</v>
      </c>
      <c r="WKR113">
        <f t="shared" ref="WKR113" si="16129">WKR108*WKR112</f>
        <v>0</v>
      </c>
      <c r="WKS113">
        <f t="shared" ref="WKS113" si="16130">WKS108*WKS112</f>
        <v>0</v>
      </c>
      <c r="WKT113">
        <f t="shared" ref="WKT113" si="16131">WKT108*WKT112</f>
        <v>0</v>
      </c>
      <c r="WKU113">
        <f t="shared" ref="WKU113" si="16132">WKU108*WKU112</f>
        <v>0</v>
      </c>
      <c r="WKV113">
        <f t="shared" ref="WKV113" si="16133">WKV108*WKV112</f>
        <v>0</v>
      </c>
      <c r="WKW113">
        <f t="shared" ref="WKW113" si="16134">WKW108*WKW112</f>
        <v>0</v>
      </c>
      <c r="WKX113">
        <f t="shared" ref="WKX113" si="16135">WKX108*WKX112</f>
        <v>0</v>
      </c>
      <c r="WKY113">
        <f t="shared" ref="WKY113" si="16136">WKY108*WKY112</f>
        <v>0</v>
      </c>
      <c r="WKZ113">
        <f t="shared" ref="WKZ113" si="16137">WKZ108*WKZ112</f>
        <v>0</v>
      </c>
      <c r="WLA113">
        <f t="shared" ref="WLA113" si="16138">WLA108*WLA112</f>
        <v>0</v>
      </c>
      <c r="WLB113">
        <f t="shared" ref="WLB113" si="16139">WLB108*WLB112</f>
        <v>0</v>
      </c>
      <c r="WLC113">
        <f t="shared" ref="WLC113" si="16140">WLC108*WLC112</f>
        <v>0</v>
      </c>
      <c r="WLD113">
        <f t="shared" ref="WLD113" si="16141">WLD108*WLD112</f>
        <v>0</v>
      </c>
      <c r="WLE113">
        <f t="shared" ref="WLE113" si="16142">WLE108*WLE112</f>
        <v>0</v>
      </c>
      <c r="WLF113">
        <f t="shared" ref="WLF113" si="16143">WLF108*WLF112</f>
        <v>0</v>
      </c>
      <c r="WLG113">
        <f t="shared" ref="WLG113" si="16144">WLG108*WLG112</f>
        <v>0</v>
      </c>
      <c r="WLH113">
        <f t="shared" ref="WLH113" si="16145">WLH108*WLH112</f>
        <v>0</v>
      </c>
      <c r="WLI113">
        <f t="shared" ref="WLI113" si="16146">WLI108*WLI112</f>
        <v>0</v>
      </c>
      <c r="WLJ113">
        <f t="shared" ref="WLJ113" si="16147">WLJ108*WLJ112</f>
        <v>0</v>
      </c>
      <c r="WLK113">
        <f t="shared" ref="WLK113" si="16148">WLK108*WLK112</f>
        <v>0</v>
      </c>
      <c r="WLL113">
        <f t="shared" ref="WLL113" si="16149">WLL108*WLL112</f>
        <v>0</v>
      </c>
      <c r="WLM113">
        <f t="shared" ref="WLM113" si="16150">WLM108*WLM112</f>
        <v>0</v>
      </c>
      <c r="WLN113">
        <f t="shared" ref="WLN113" si="16151">WLN108*WLN112</f>
        <v>0</v>
      </c>
      <c r="WLO113">
        <f t="shared" ref="WLO113" si="16152">WLO108*WLO112</f>
        <v>0</v>
      </c>
      <c r="WLP113">
        <f t="shared" ref="WLP113" si="16153">WLP108*WLP112</f>
        <v>0</v>
      </c>
      <c r="WLQ113">
        <f t="shared" ref="WLQ113" si="16154">WLQ108*WLQ112</f>
        <v>0</v>
      </c>
      <c r="WLR113">
        <f t="shared" ref="WLR113" si="16155">WLR108*WLR112</f>
        <v>0</v>
      </c>
      <c r="WLS113">
        <f t="shared" ref="WLS113" si="16156">WLS108*WLS112</f>
        <v>0</v>
      </c>
      <c r="WLT113">
        <f t="shared" ref="WLT113" si="16157">WLT108*WLT112</f>
        <v>0</v>
      </c>
      <c r="WLU113">
        <f t="shared" ref="WLU113" si="16158">WLU108*WLU112</f>
        <v>0</v>
      </c>
      <c r="WLV113">
        <f t="shared" ref="WLV113" si="16159">WLV108*WLV112</f>
        <v>0</v>
      </c>
      <c r="WLW113">
        <f t="shared" ref="WLW113" si="16160">WLW108*WLW112</f>
        <v>0</v>
      </c>
      <c r="WLX113">
        <f t="shared" ref="WLX113" si="16161">WLX108*WLX112</f>
        <v>0</v>
      </c>
      <c r="WLY113">
        <f t="shared" ref="WLY113" si="16162">WLY108*WLY112</f>
        <v>0</v>
      </c>
      <c r="WLZ113">
        <f t="shared" ref="WLZ113" si="16163">WLZ108*WLZ112</f>
        <v>0</v>
      </c>
      <c r="WMA113">
        <f t="shared" ref="WMA113" si="16164">WMA108*WMA112</f>
        <v>0</v>
      </c>
      <c r="WMB113">
        <f t="shared" ref="WMB113" si="16165">WMB108*WMB112</f>
        <v>0</v>
      </c>
      <c r="WMC113">
        <f t="shared" ref="WMC113" si="16166">WMC108*WMC112</f>
        <v>0</v>
      </c>
      <c r="WMD113">
        <f t="shared" ref="WMD113" si="16167">WMD108*WMD112</f>
        <v>0</v>
      </c>
      <c r="WME113">
        <f t="shared" ref="WME113" si="16168">WME108*WME112</f>
        <v>0</v>
      </c>
      <c r="WMF113">
        <f t="shared" ref="WMF113" si="16169">WMF108*WMF112</f>
        <v>0</v>
      </c>
      <c r="WMG113">
        <f t="shared" ref="WMG113" si="16170">WMG108*WMG112</f>
        <v>0</v>
      </c>
      <c r="WMH113">
        <f t="shared" ref="WMH113" si="16171">WMH108*WMH112</f>
        <v>0</v>
      </c>
      <c r="WMI113">
        <f t="shared" ref="WMI113" si="16172">WMI108*WMI112</f>
        <v>0</v>
      </c>
      <c r="WMJ113">
        <f t="shared" ref="WMJ113" si="16173">WMJ108*WMJ112</f>
        <v>0</v>
      </c>
      <c r="WMK113">
        <f t="shared" ref="WMK113" si="16174">WMK108*WMK112</f>
        <v>0</v>
      </c>
      <c r="WML113">
        <f t="shared" ref="WML113" si="16175">WML108*WML112</f>
        <v>0</v>
      </c>
      <c r="WMM113">
        <f t="shared" ref="WMM113" si="16176">WMM108*WMM112</f>
        <v>0</v>
      </c>
      <c r="WMN113">
        <f t="shared" ref="WMN113" si="16177">WMN108*WMN112</f>
        <v>0</v>
      </c>
      <c r="WMO113">
        <f t="shared" ref="WMO113" si="16178">WMO108*WMO112</f>
        <v>0</v>
      </c>
      <c r="WMP113">
        <f t="shared" ref="WMP113" si="16179">WMP108*WMP112</f>
        <v>0</v>
      </c>
      <c r="WMQ113">
        <f t="shared" ref="WMQ113" si="16180">WMQ108*WMQ112</f>
        <v>0</v>
      </c>
      <c r="WMR113">
        <f t="shared" ref="WMR113" si="16181">WMR108*WMR112</f>
        <v>0</v>
      </c>
      <c r="WMS113">
        <f t="shared" ref="WMS113" si="16182">WMS108*WMS112</f>
        <v>0</v>
      </c>
      <c r="WMT113">
        <f t="shared" ref="WMT113" si="16183">WMT108*WMT112</f>
        <v>0</v>
      </c>
      <c r="WMU113">
        <f t="shared" ref="WMU113" si="16184">WMU108*WMU112</f>
        <v>0</v>
      </c>
      <c r="WMV113">
        <f t="shared" ref="WMV113" si="16185">WMV108*WMV112</f>
        <v>0</v>
      </c>
      <c r="WMW113">
        <f t="shared" ref="WMW113" si="16186">WMW108*WMW112</f>
        <v>0</v>
      </c>
      <c r="WMX113">
        <f t="shared" ref="WMX113" si="16187">WMX108*WMX112</f>
        <v>0</v>
      </c>
      <c r="WMY113">
        <f t="shared" ref="WMY113" si="16188">WMY108*WMY112</f>
        <v>0</v>
      </c>
      <c r="WMZ113">
        <f t="shared" ref="WMZ113" si="16189">WMZ108*WMZ112</f>
        <v>0</v>
      </c>
      <c r="WNA113">
        <f t="shared" ref="WNA113" si="16190">WNA108*WNA112</f>
        <v>0</v>
      </c>
      <c r="WNB113">
        <f t="shared" ref="WNB113" si="16191">WNB108*WNB112</f>
        <v>0</v>
      </c>
      <c r="WNC113">
        <f t="shared" ref="WNC113" si="16192">WNC108*WNC112</f>
        <v>0</v>
      </c>
      <c r="WND113">
        <f t="shared" ref="WND113" si="16193">WND108*WND112</f>
        <v>0</v>
      </c>
      <c r="WNE113">
        <f t="shared" ref="WNE113" si="16194">WNE108*WNE112</f>
        <v>0</v>
      </c>
      <c r="WNF113">
        <f t="shared" ref="WNF113" si="16195">WNF108*WNF112</f>
        <v>0</v>
      </c>
      <c r="WNG113">
        <f t="shared" ref="WNG113" si="16196">WNG108*WNG112</f>
        <v>0</v>
      </c>
      <c r="WNH113">
        <f t="shared" ref="WNH113" si="16197">WNH108*WNH112</f>
        <v>0</v>
      </c>
      <c r="WNI113">
        <f t="shared" ref="WNI113" si="16198">WNI108*WNI112</f>
        <v>0</v>
      </c>
      <c r="WNJ113">
        <f t="shared" ref="WNJ113" si="16199">WNJ108*WNJ112</f>
        <v>0</v>
      </c>
      <c r="WNK113">
        <f t="shared" ref="WNK113" si="16200">WNK108*WNK112</f>
        <v>0</v>
      </c>
      <c r="WNL113">
        <f t="shared" ref="WNL113" si="16201">WNL108*WNL112</f>
        <v>0</v>
      </c>
      <c r="WNM113">
        <f t="shared" ref="WNM113" si="16202">WNM108*WNM112</f>
        <v>0</v>
      </c>
      <c r="WNN113">
        <f t="shared" ref="WNN113" si="16203">WNN108*WNN112</f>
        <v>0</v>
      </c>
      <c r="WNO113">
        <f t="shared" ref="WNO113" si="16204">WNO108*WNO112</f>
        <v>0</v>
      </c>
      <c r="WNP113">
        <f t="shared" ref="WNP113" si="16205">WNP108*WNP112</f>
        <v>0</v>
      </c>
      <c r="WNQ113">
        <f t="shared" ref="WNQ113" si="16206">WNQ108*WNQ112</f>
        <v>0</v>
      </c>
      <c r="WNR113">
        <f t="shared" ref="WNR113" si="16207">WNR108*WNR112</f>
        <v>0</v>
      </c>
      <c r="WNS113">
        <f t="shared" ref="WNS113" si="16208">WNS108*WNS112</f>
        <v>0</v>
      </c>
      <c r="WNT113">
        <f t="shared" ref="WNT113" si="16209">WNT108*WNT112</f>
        <v>0</v>
      </c>
      <c r="WNU113">
        <f t="shared" ref="WNU113" si="16210">WNU108*WNU112</f>
        <v>0</v>
      </c>
      <c r="WNV113">
        <f t="shared" ref="WNV113" si="16211">WNV108*WNV112</f>
        <v>0</v>
      </c>
      <c r="WNW113">
        <f t="shared" ref="WNW113" si="16212">WNW108*WNW112</f>
        <v>0</v>
      </c>
      <c r="WNX113">
        <f t="shared" ref="WNX113" si="16213">WNX108*WNX112</f>
        <v>0</v>
      </c>
      <c r="WNY113">
        <f t="shared" ref="WNY113" si="16214">WNY108*WNY112</f>
        <v>0</v>
      </c>
      <c r="WNZ113">
        <f t="shared" ref="WNZ113" si="16215">WNZ108*WNZ112</f>
        <v>0</v>
      </c>
      <c r="WOA113">
        <f t="shared" ref="WOA113" si="16216">WOA108*WOA112</f>
        <v>0</v>
      </c>
      <c r="WOB113">
        <f t="shared" ref="WOB113" si="16217">WOB108*WOB112</f>
        <v>0</v>
      </c>
      <c r="WOC113">
        <f t="shared" ref="WOC113" si="16218">WOC108*WOC112</f>
        <v>0</v>
      </c>
      <c r="WOD113">
        <f t="shared" ref="WOD113" si="16219">WOD108*WOD112</f>
        <v>0</v>
      </c>
      <c r="WOE113">
        <f t="shared" ref="WOE113" si="16220">WOE108*WOE112</f>
        <v>0</v>
      </c>
      <c r="WOF113">
        <f t="shared" ref="WOF113" si="16221">WOF108*WOF112</f>
        <v>0</v>
      </c>
      <c r="WOG113">
        <f t="shared" ref="WOG113" si="16222">WOG108*WOG112</f>
        <v>0</v>
      </c>
      <c r="WOH113">
        <f t="shared" ref="WOH113" si="16223">WOH108*WOH112</f>
        <v>0</v>
      </c>
      <c r="WOI113">
        <f t="shared" ref="WOI113" si="16224">WOI108*WOI112</f>
        <v>0</v>
      </c>
      <c r="WOJ113">
        <f t="shared" ref="WOJ113" si="16225">WOJ108*WOJ112</f>
        <v>0</v>
      </c>
      <c r="WOK113">
        <f t="shared" ref="WOK113" si="16226">WOK108*WOK112</f>
        <v>0</v>
      </c>
      <c r="WOL113">
        <f t="shared" ref="WOL113" si="16227">WOL108*WOL112</f>
        <v>0</v>
      </c>
      <c r="WOM113">
        <f t="shared" ref="WOM113" si="16228">WOM108*WOM112</f>
        <v>0</v>
      </c>
      <c r="WON113">
        <f t="shared" ref="WON113" si="16229">WON108*WON112</f>
        <v>0</v>
      </c>
      <c r="WOO113">
        <f t="shared" ref="WOO113" si="16230">WOO108*WOO112</f>
        <v>0</v>
      </c>
      <c r="WOP113">
        <f t="shared" ref="WOP113" si="16231">WOP108*WOP112</f>
        <v>0</v>
      </c>
      <c r="WOQ113">
        <f t="shared" ref="WOQ113" si="16232">WOQ108*WOQ112</f>
        <v>0</v>
      </c>
      <c r="WOR113">
        <f t="shared" ref="WOR113" si="16233">WOR108*WOR112</f>
        <v>0</v>
      </c>
      <c r="WOS113">
        <f t="shared" ref="WOS113" si="16234">WOS108*WOS112</f>
        <v>0</v>
      </c>
      <c r="WOT113">
        <f t="shared" ref="WOT113" si="16235">WOT108*WOT112</f>
        <v>0</v>
      </c>
      <c r="WOU113">
        <f t="shared" ref="WOU113" si="16236">WOU108*WOU112</f>
        <v>0</v>
      </c>
      <c r="WOV113">
        <f t="shared" ref="WOV113" si="16237">WOV108*WOV112</f>
        <v>0</v>
      </c>
      <c r="WOW113">
        <f t="shared" ref="WOW113" si="16238">WOW108*WOW112</f>
        <v>0</v>
      </c>
      <c r="WOX113">
        <f t="shared" ref="WOX113" si="16239">WOX108*WOX112</f>
        <v>0</v>
      </c>
      <c r="WOY113">
        <f t="shared" ref="WOY113" si="16240">WOY108*WOY112</f>
        <v>0</v>
      </c>
      <c r="WOZ113">
        <f t="shared" ref="WOZ113" si="16241">WOZ108*WOZ112</f>
        <v>0</v>
      </c>
      <c r="WPA113">
        <f t="shared" ref="WPA113" si="16242">WPA108*WPA112</f>
        <v>0</v>
      </c>
      <c r="WPB113">
        <f t="shared" ref="WPB113" si="16243">WPB108*WPB112</f>
        <v>0</v>
      </c>
      <c r="WPC113">
        <f t="shared" ref="WPC113" si="16244">WPC108*WPC112</f>
        <v>0</v>
      </c>
      <c r="WPD113">
        <f t="shared" ref="WPD113" si="16245">WPD108*WPD112</f>
        <v>0</v>
      </c>
      <c r="WPE113">
        <f t="shared" ref="WPE113" si="16246">WPE108*WPE112</f>
        <v>0</v>
      </c>
      <c r="WPF113">
        <f t="shared" ref="WPF113" si="16247">WPF108*WPF112</f>
        <v>0</v>
      </c>
      <c r="WPG113">
        <f t="shared" ref="WPG113" si="16248">WPG108*WPG112</f>
        <v>0</v>
      </c>
      <c r="WPH113">
        <f t="shared" ref="WPH113" si="16249">WPH108*WPH112</f>
        <v>0</v>
      </c>
      <c r="WPI113">
        <f t="shared" ref="WPI113" si="16250">WPI108*WPI112</f>
        <v>0</v>
      </c>
      <c r="WPJ113">
        <f t="shared" ref="WPJ113" si="16251">WPJ108*WPJ112</f>
        <v>0</v>
      </c>
      <c r="WPK113">
        <f t="shared" ref="WPK113" si="16252">WPK108*WPK112</f>
        <v>0</v>
      </c>
      <c r="WPL113">
        <f t="shared" ref="WPL113" si="16253">WPL108*WPL112</f>
        <v>0</v>
      </c>
      <c r="WPM113">
        <f t="shared" ref="WPM113" si="16254">WPM108*WPM112</f>
        <v>0</v>
      </c>
      <c r="WPN113">
        <f t="shared" ref="WPN113" si="16255">WPN108*WPN112</f>
        <v>0</v>
      </c>
      <c r="WPO113">
        <f t="shared" ref="WPO113" si="16256">WPO108*WPO112</f>
        <v>0</v>
      </c>
      <c r="WPP113">
        <f t="shared" ref="WPP113" si="16257">WPP108*WPP112</f>
        <v>0</v>
      </c>
      <c r="WPQ113">
        <f t="shared" ref="WPQ113" si="16258">WPQ108*WPQ112</f>
        <v>0</v>
      </c>
      <c r="WPR113">
        <f t="shared" ref="WPR113" si="16259">WPR108*WPR112</f>
        <v>0</v>
      </c>
      <c r="WPS113">
        <f t="shared" ref="WPS113" si="16260">WPS108*WPS112</f>
        <v>0</v>
      </c>
      <c r="WPT113">
        <f t="shared" ref="WPT113" si="16261">WPT108*WPT112</f>
        <v>0</v>
      </c>
      <c r="WPU113">
        <f t="shared" ref="WPU113" si="16262">WPU108*WPU112</f>
        <v>0</v>
      </c>
      <c r="WPV113">
        <f t="shared" ref="WPV113" si="16263">WPV108*WPV112</f>
        <v>0</v>
      </c>
      <c r="WPW113">
        <f t="shared" ref="WPW113" si="16264">WPW108*WPW112</f>
        <v>0</v>
      </c>
      <c r="WPX113">
        <f t="shared" ref="WPX113" si="16265">WPX108*WPX112</f>
        <v>0</v>
      </c>
      <c r="WPY113">
        <f t="shared" ref="WPY113" si="16266">WPY108*WPY112</f>
        <v>0</v>
      </c>
      <c r="WPZ113">
        <f t="shared" ref="WPZ113" si="16267">WPZ108*WPZ112</f>
        <v>0</v>
      </c>
      <c r="WQA113">
        <f t="shared" ref="WQA113" si="16268">WQA108*WQA112</f>
        <v>0</v>
      </c>
      <c r="WQB113">
        <f t="shared" ref="WQB113" si="16269">WQB108*WQB112</f>
        <v>0</v>
      </c>
      <c r="WQC113">
        <f t="shared" ref="WQC113" si="16270">WQC108*WQC112</f>
        <v>0</v>
      </c>
      <c r="WQD113">
        <f t="shared" ref="WQD113" si="16271">WQD108*WQD112</f>
        <v>0</v>
      </c>
      <c r="WQE113">
        <f t="shared" ref="WQE113" si="16272">WQE108*WQE112</f>
        <v>0</v>
      </c>
      <c r="WQF113">
        <f t="shared" ref="WQF113" si="16273">WQF108*WQF112</f>
        <v>0</v>
      </c>
      <c r="WQG113">
        <f t="shared" ref="WQG113" si="16274">WQG108*WQG112</f>
        <v>0</v>
      </c>
      <c r="WQH113">
        <f t="shared" ref="WQH113" si="16275">WQH108*WQH112</f>
        <v>0</v>
      </c>
      <c r="WQI113">
        <f t="shared" ref="WQI113" si="16276">WQI108*WQI112</f>
        <v>0</v>
      </c>
      <c r="WQJ113">
        <f t="shared" ref="WQJ113" si="16277">WQJ108*WQJ112</f>
        <v>0</v>
      </c>
      <c r="WQK113">
        <f t="shared" ref="WQK113" si="16278">WQK108*WQK112</f>
        <v>0</v>
      </c>
      <c r="WQL113">
        <f t="shared" ref="WQL113" si="16279">WQL108*WQL112</f>
        <v>0</v>
      </c>
      <c r="WQM113">
        <f t="shared" ref="WQM113" si="16280">WQM108*WQM112</f>
        <v>0</v>
      </c>
      <c r="WQN113">
        <f t="shared" ref="WQN113" si="16281">WQN108*WQN112</f>
        <v>0</v>
      </c>
      <c r="WQO113">
        <f t="shared" ref="WQO113" si="16282">WQO108*WQO112</f>
        <v>0</v>
      </c>
      <c r="WQP113">
        <f t="shared" ref="WQP113" si="16283">WQP108*WQP112</f>
        <v>0</v>
      </c>
      <c r="WQQ113">
        <f t="shared" ref="WQQ113" si="16284">WQQ108*WQQ112</f>
        <v>0</v>
      </c>
      <c r="WQR113">
        <f t="shared" ref="WQR113" si="16285">WQR108*WQR112</f>
        <v>0</v>
      </c>
      <c r="WQS113">
        <f t="shared" ref="WQS113" si="16286">WQS108*WQS112</f>
        <v>0</v>
      </c>
      <c r="WQT113">
        <f t="shared" ref="WQT113" si="16287">WQT108*WQT112</f>
        <v>0</v>
      </c>
      <c r="WQU113">
        <f t="shared" ref="WQU113" si="16288">WQU108*WQU112</f>
        <v>0</v>
      </c>
      <c r="WQV113">
        <f t="shared" ref="WQV113" si="16289">WQV108*WQV112</f>
        <v>0</v>
      </c>
      <c r="WQW113">
        <f t="shared" ref="WQW113" si="16290">WQW108*WQW112</f>
        <v>0</v>
      </c>
      <c r="WQX113">
        <f t="shared" ref="WQX113" si="16291">WQX108*WQX112</f>
        <v>0</v>
      </c>
      <c r="WQY113">
        <f t="shared" ref="WQY113" si="16292">WQY108*WQY112</f>
        <v>0</v>
      </c>
      <c r="WQZ113">
        <f t="shared" ref="WQZ113" si="16293">WQZ108*WQZ112</f>
        <v>0</v>
      </c>
      <c r="WRA113">
        <f t="shared" ref="WRA113" si="16294">WRA108*WRA112</f>
        <v>0</v>
      </c>
      <c r="WRB113">
        <f t="shared" ref="WRB113" si="16295">WRB108*WRB112</f>
        <v>0</v>
      </c>
      <c r="WRC113">
        <f t="shared" ref="WRC113" si="16296">WRC108*WRC112</f>
        <v>0</v>
      </c>
      <c r="WRD113">
        <f t="shared" ref="WRD113" si="16297">WRD108*WRD112</f>
        <v>0</v>
      </c>
      <c r="WRE113">
        <f t="shared" ref="WRE113" si="16298">WRE108*WRE112</f>
        <v>0</v>
      </c>
      <c r="WRF113">
        <f t="shared" ref="WRF113" si="16299">WRF108*WRF112</f>
        <v>0</v>
      </c>
      <c r="WRG113">
        <f t="shared" ref="WRG113" si="16300">WRG108*WRG112</f>
        <v>0</v>
      </c>
      <c r="WRH113">
        <f t="shared" ref="WRH113" si="16301">WRH108*WRH112</f>
        <v>0</v>
      </c>
      <c r="WRI113">
        <f t="shared" ref="WRI113" si="16302">WRI108*WRI112</f>
        <v>0</v>
      </c>
      <c r="WRJ113">
        <f t="shared" ref="WRJ113" si="16303">WRJ108*WRJ112</f>
        <v>0</v>
      </c>
      <c r="WRK113">
        <f t="shared" ref="WRK113" si="16304">WRK108*WRK112</f>
        <v>0</v>
      </c>
      <c r="WRL113">
        <f t="shared" ref="WRL113" si="16305">WRL108*WRL112</f>
        <v>0</v>
      </c>
      <c r="WRM113">
        <f t="shared" ref="WRM113" si="16306">WRM108*WRM112</f>
        <v>0</v>
      </c>
      <c r="WRN113">
        <f t="shared" ref="WRN113" si="16307">WRN108*WRN112</f>
        <v>0</v>
      </c>
      <c r="WRO113">
        <f t="shared" ref="WRO113" si="16308">WRO108*WRO112</f>
        <v>0</v>
      </c>
      <c r="WRP113">
        <f t="shared" ref="WRP113" si="16309">WRP108*WRP112</f>
        <v>0</v>
      </c>
      <c r="WRQ113">
        <f t="shared" ref="WRQ113" si="16310">WRQ108*WRQ112</f>
        <v>0</v>
      </c>
      <c r="WRR113">
        <f t="shared" ref="WRR113" si="16311">WRR108*WRR112</f>
        <v>0</v>
      </c>
      <c r="WRS113">
        <f t="shared" ref="WRS113" si="16312">WRS108*WRS112</f>
        <v>0</v>
      </c>
      <c r="WRT113">
        <f t="shared" ref="WRT113" si="16313">WRT108*WRT112</f>
        <v>0</v>
      </c>
      <c r="WRU113">
        <f t="shared" ref="WRU113" si="16314">WRU108*WRU112</f>
        <v>0</v>
      </c>
      <c r="WRV113">
        <f t="shared" ref="WRV113" si="16315">WRV108*WRV112</f>
        <v>0</v>
      </c>
      <c r="WRW113">
        <f t="shared" ref="WRW113" si="16316">WRW108*WRW112</f>
        <v>0</v>
      </c>
      <c r="WRX113">
        <f t="shared" ref="WRX113" si="16317">WRX108*WRX112</f>
        <v>0</v>
      </c>
      <c r="WRY113">
        <f t="shared" ref="WRY113" si="16318">WRY108*WRY112</f>
        <v>0</v>
      </c>
      <c r="WRZ113">
        <f t="shared" ref="WRZ113" si="16319">WRZ108*WRZ112</f>
        <v>0</v>
      </c>
      <c r="WSA113">
        <f t="shared" ref="WSA113" si="16320">WSA108*WSA112</f>
        <v>0</v>
      </c>
      <c r="WSB113">
        <f t="shared" ref="WSB113" si="16321">WSB108*WSB112</f>
        <v>0</v>
      </c>
      <c r="WSC113">
        <f t="shared" ref="WSC113" si="16322">WSC108*WSC112</f>
        <v>0</v>
      </c>
      <c r="WSD113">
        <f t="shared" ref="WSD113" si="16323">WSD108*WSD112</f>
        <v>0</v>
      </c>
      <c r="WSE113">
        <f t="shared" ref="WSE113" si="16324">WSE108*WSE112</f>
        <v>0</v>
      </c>
      <c r="WSF113">
        <f t="shared" ref="WSF113" si="16325">WSF108*WSF112</f>
        <v>0</v>
      </c>
      <c r="WSG113">
        <f t="shared" ref="WSG113" si="16326">WSG108*WSG112</f>
        <v>0</v>
      </c>
      <c r="WSH113">
        <f t="shared" ref="WSH113" si="16327">WSH108*WSH112</f>
        <v>0</v>
      </c>
      <c r="WSI113">
        <f t="shared" ref="WSI113" si="16328">WSI108*WSI112</f>
        <v>0</v>
      </c>
      <c r="WSJ113">
        <f t="shared" ref="WSJ113" si="16329">WSJ108*WSJ112</f>
        <v>0</v>
      </c>
      <c r="WSK113">
        <f t="shared" ref="WSK113" si="16330">WSK108*WSK112</f>
        <v>0</v>
      </c>
      <c r="WSL113">
        <f t="shared" ref="WSL113" si="16331">WSL108*WSL112</f>
        <v>0</v>
      </c>
      <c r="WSM113">
        <f t="shared" ref="WSM113" si="16332">WSM108*WSM112</f>
        <v>0</v>
      </c>
      <c r="WSN113">
        <f t="shared" ref="WSN113" si="16333">WSN108*WSN112</f>
        <v>0</v>
      </c>
      <c r="WSO113">
        <f t="shared" ref="WSO113" si="16334">WSO108*WSO112</f>
        <v>0</v>
      </c>
      <c r="WSP113">
        <f t="shared" ref="WSP113" si="16335">WSP108*WSP112</f>
        <v>0</v>
      </c>
      <c r="WSQ113">
        <f t="shared" ref="WSQ113" si="16336">WSQ108*WSQ112</f>
        <v>0</v>
      </c>
      <c r="WSR113">
        <f t="shared" ref="WSR113" si="16337">WSR108*WSR112</f>
        <v>0</v>
      </c>
      <c r="WSS113">
        <f t="shared" ref="WSS113" si="16338">WSS108*WSS112</f>
        <v>0</v>
      </c>
      <c r="WST113">
        <f t="shared" ref="WST113" si="16339">WST108*WST112</f>
        <v>0</v>
      </c>
      <c r="WSU113">
        <f t="shared" ref="WSU113" si="16340">WSU108*WSU112</f>
        <v>0</v>
      </c>
      <c r="WSV113">
        <f t="shared" ref="WSV113" si="16341">WSV108*WSV112</f>
        <v>0</v>
      </c>
      <c r="WSW113">
        <f t="shared" ref="WSW113" si="16342">WSW108*WSW112</f>
        <v>0</v>
      </c>
      <c r="WSX113">
        <f t="shared" ref="WSX113" si="16343">WSX108*WSX112</f>
        <v>0</v>
      </c>
      <c r="WSY113">
        <f t="shared" ref="WSY113" si="16344">WSY108*WSY112</f>
        <v>0</v>
      </c>
      <c r="WSZ113">
        <f t="shared" ref="WSZ113" si="16345">WSZ108*WSZ112</f>
        <v>0</v>
      </c>
      <c r="WTA113">
        <f t="shared" ref="WTA113" si="16346">WTA108*WTA112</f>
        <v>0</v>
      </c>
      <c r="WTB113">
        <f t="shared" ref="WTB113" si="16347">WTB108*WTB112</f>
        <v>0</v>
      </c>
      <c r="WTC113">
        <f t="shared" ref="WTC113" si="16348">WTC108*WTC112</f>
        <v>0</v>
      </c>
      <c r="WTD113">
        <f t="shared" ref="WTD113" si="16349">WTD108*WTD112</f>
        <v>0</v>
      </c>
      <c r="WTE113">
        <f t="shared" ref="WTE113" si="16350">WTE108*WTE112</f>
        <v>0</v>
      </c>
      <c r="WTF113">
        <f t="shared" ref="WTF113" si="16351">WTF108*WTF112</f>
        <v>0</v>
      </c>
      <c r="WTG113">
        <f t="shared" ref="WTG113" si="16352">WTG108*WTG112</f>
        <v>0</v>
      </c>
      <c r="WTH113">
        <f t="shared" ref="WTH113" si="16353">WTH108*WTH112</f>
        <v>0</v>
      </c>
      <c r="WTI113">
        <f t="shared" ref="WTI113" si="16354">WTI108*WTI112</f>
        <v>0</v>
      </c>
      <c r="WTJ113">
        <f t="shared" ref="WTJ113" si="16355">WTJ108*WTJ112</f>
        <v>0</v>
      </c>
      <c r="WTK113">
        <f t="shared" ref="WTK113" si="16356">WTK108*WTK112</f>
        <v>0</v>
      </c>
      <c r="WTL113">
        <f t="shared" ref="WTL113" si="16357">WTL108*WTL112</f>
        <v>0</v>
      </c>
      <c r="WTM113">
        <f t="shared" ref="WTM113" si="16358">WTM108*WTM112</f>
        <v>0</v>
      </c>
      <c r="WTN113">
        <f t="shared" ref="WTN113" si="16359">WTN108*WTN112</f>
        <v>0</v>
      </c>
      <c r="WTO113">
        <f t="shared" ref="WTO113" si="16360">WTO108*WTO112</f>
        <v>0</v>
      </c>
      <c r="WTP113">
        <f t="shared" ref="WTP113" si="16361">WTP108*WTP112</f>
        <v>0</v>
      </c>
      <c r="WTQ113">
        <f t="shared" ref="WTQ113" si="16362">WTQ108*WTQ112</f>
        <v>0</v>
      </c>
      <c r="WTR113">
        <f t="shared" ref="WTR113" si="16363">WTR108*WTR112</f>
        <v>0</v>
      </c>
      <c r="WTS113">
        <f t="shared" ref="WTS113" si="16364">WTS108*WTS112</f>
        <v>0</v>
      </c>
      <c r="WTT113">
        <f t="shared" ref="WTT113" si="16365">WTT108*WTT112</f>
        <v>0</v>
      </c>
      <c r="WTU113">
        <f t="shared" ref="WTU113" si="16366">WTU108*WTU112</f>
        <v>0</v>
      </c>
      <c r="WTV113">
        <f t="shared" ref="WTV113" si="16367">WTV108*WTV112</f>
        <v>0</v>
      </c>
      <c r="WTW113">
        <f t="shared" ref="WTW113" si="16368">WTW108*WTW112</f>
        <v>0</v>
      </c>
      <c r="WTX113">
        <f t="shared" ref="WTX113" si="16369">WTX108*WTX112</f>
        <v>0</v>
      </c>
      <c r="WTY113">
        <f t="shared" ref="WTY113" si="16370">WTY108*WTY112</f>
        <v>0</v>
      </c>
      <c r="WTZ113">
        <f t="shared" ref="WTZ113" si="16371">WTZ108*WTZ112</f>
        <v>0</v>
      </c>
      <c r="WUA113">
        <f t="shared" ref="WUA113" si="16372">WUA108*WUA112</f>
        <v>0</v>
      </c>
      <c r="WUB113">
        <f t="shared" ref="WUB113" si="16373">WUB108*WUB112</f>
        <v>0</v>
      </c>
      <c r="WUC113">
        <f t="shared" ref="WUC113" si="16374">WUC108*WUC112</f>
        <v>0</v>
      </c>
      <c r="WUD113">
        <f t="shared" ref="WUD113" si="16375">WUD108*WUD112</f>
        <v>0</v>
      </c>
      <c r="WUE113">
        <f t="shared" ref="WUE113" si="16376">WUE108*WUE112</f>
        <v>0</v>
      </c>
      <c r="WUF113">
        <f t="shared" ref="WUF113" si="16377">WUF108*WUF112</f>
        <v>0</v>
      </c>
      <c r="WUG113">
        <f t="shared" ref="WUG113" si="16378">WUG108*WUG112</f>
        <v>0</v>
      </c>
      <c r="WUH113">
        <f t="shared" ref="WUH113" si="16379">WUH108*WUH112</f>
        <v>0</v>
      </c>
      <c r="WUI113">
        <f t="shared" ref="WUI113" si="16380">WUI108*WUI112</f>
        <v>0</v>
      </c>
      <c r="WUJ113">
        <f t="shared" ref="WUJ113" si="16381">WUJ108*WUJ112</f>
        <v>0</v>
      </c>
      <c r="WUK113">
        <f t="shared" ref="WUK113" si="16382">WUK108*WUK112</f>
        <v>0</v>
      </c>
      <c r="WUL113">
        <f t="shared" ref="WUL113" si="16383">WUL108*WUL112</f>
        <v>0</v>
      </c>
      <c r="WUM113">
        <f t="shared" ref="WUM113" si="16384">WUM108*WUM112</f>
        <v>0</v>
      </c>
      <c r="WUN113">
        <f t="shared" ref="WUN113" si="16385">WUN108*WUN112</f>
        <v>0</v>
      </c>
      <c r="WUO113">
        <f t="shared" ref="WUO113" si="16386">WUO108*WUO112</f>
        <v>0</v>
      </c>
      <c r="WUP113">
        <f t="shared" ref="WUP113" si="16387">WUP108*WUP112</f>
        <v>0</v>
      </c>
      <c r="WUQ113">
        <f t="shared" ref="WUQ113" si="16388">WUQ108*WUQ112</f>
        <v>0</v>
      </c>
      <c r="WUR113">
        <f t="shared" ref="WUR113" si="16389">WUR108*WUR112</f>
        <v>0</v>
      </c>
      <c r="WUS113">
        <f t="shared" ref="WUS113" si="16390">WUS108*WUS112</f>
        <v>0</v>
      </c>
      <c r="WUT113">
        <f t="shared" ref="WUT113" si="16391">WUT108*WUT112</f>
        <v>0</v>
      </c>
      <c r="WUU113">
        <f t="shared" ref="WUU113" si="16392">WUU108*WUU112</f>
        <v>0</v>
      </c>
      <c r="WUV113">
        <f t="shared" ref="WUV113" si="16393">WUV108*WUV112</f>
        <v>0</v>
      </c>
      <c r="WUW113">
        <f t="shared" ref="WUW113" si="16394">WUW108*WUW112</f>
        <v>0</v>
      </c>
      <c r="WUX113">
        <f t="shared" ref="WUX113" si="16395">WUX108*WUX112</f>
        <v>0</v>
      </c>
      <c r="WUY113">
        <f t="shared" ref="WUY113" si="16396">WUY108*WUY112</f>
        <v>0</v>
      </c>
      <c r="WUZ113">
        <f t="shared" ref="WUZ113" si="16397">WUZ108*WUZ112</f>
        <v>0</v>
      </c>
      <c r="WVA113">
        <f t="shared" ref="WVA113" si="16398">WVA108*WVA112</f>
        <v>0</v>
      </c>
      <c r="WVB113">
        <f t="shared" ref="WVB113" si="16399">WVB108*WVB112</f>
        <v>0</v>
      </c>
      <c r="WVC113">
        <f t="shared" ref="WVC113" si="16400">WVC108*WVC112</f>
        <v>0</v>
      </c>
      <c r="WVD113">
        <f t="shared" ref="WVD113" si="16401">WVD108*WVD112</f>
        <v>0</v>
      </c>
      <c r="WVE113">
        <f t="shared" ref="WVE113" si="16402">WVE108*WVE112</f>
        <v>0</v>
      </c>
      <c r="WVF113">
        <f t="shared" ref="WVF113" si="16403">WVF108*WVF112</f>
        <v>0</v>
      </c>
      <c r="WVG113">
        <f t="shared" ref="WVG113" si="16404">WVG108*WVG112</f>
        <v>0</v>
      </c>
      <c r="WVH113">
        <f t="shared" ref="WVH113" si="16405">WVH108*WVH112</f>
        <v>0</v>
      </c>
      <c r="WVI113">
        <f t="shared" ref="WVI113" si="16406">WVI108*WVI112</f>
        <v>0</v>
      </c>
      <c r="WVJ113">
        <f t="shared" ref="WVJ113" si="16407">WVJ108*WVJ112</f>
        <v>0</v>
      </c>
      <c r="WVK113">
        <f t="shared" ref="WVK113" si="16408">WVK108*WVK112</f>
        <v>0</v>
      </c>
      <c r="WVL113">
        <f t="shared" ref="WVL113" si="16409">WVL108*WVL112</f>
        <v>0</v>
      </c>
      <c r="WVM113">
        <f t="shared" ref="WVM113" si="16410">WVM108*WVM112</f>
        <v>0</v>
      </c>
      <c r="WVN113">
        <f t="shared" ref="WVN113" si="16411">WVN108*WVN112</f>
        <v>0</v>
      </c>
      <c r="WVO113">
        <f t="shared" ref="WVO113" si="16412">WVO108*WVO112</f>
        <v>0</v>
      </c>
      <c r="WVP113">
        <f t="shared" ref="WVP113" si="16413">WVP108*WVP112</f>
        <v>0</v>
      </c>
      <c r="WVQ113">
        <f t="shared" ref="WVQ113" si="16414">WVQ108*WVQ112</f>
        <v>0</v>
      </c>
      <c r="WVR113">
        <f t="shared" ref="WVR113" si="16415">WVR108*WVR112</f>
        <v>0</v>
      </c>
      <c r="WVS113">
        <f t="shared" ref="WVS113" si="16416">WVS108*WVS112</f>
        <v>0</v>
      </c>
      <c r="WVT113">
        <f t="shared" ref="WVT113" si="16417">WVT108*WVT112</f>
        <v>0</v>
      </c>
      <c r="WVU113">
        <f t="shared" ref="WVU113" si="16418">WVU108*WVU112</f>
        <v>0</v>
      </c>
      <c r="WVV113">
        <f t="shared" ref="WVV113" si="16419">WVV108*WVV112</f>
        <v>0</v>
      </c>
      <c r="WVW113">
        <f t="shared" ref="WVW113" si="16420">WVW108*WVW112</f>
        <v>0</v>
      </c>
      <c r="WVX113">
        <f t="shared" ref="WVX113" si="16421">WVX108*WVX112</f>
        <v>0</v>
      </c>
      <c r="WVY113">
        <f t="shared" ref="WVY113" si="16422">WVY108*WVY112</f>
        <v>0</v>
      </c>
      <c r="WVZ113">
        <f t="shared" ref="WVZ113" si="16423">WVZ108*WVZ112</f>
        <v>0</v>
      </c>
      <c r="WWA113">
        <f t="shared" ref="WWA113" si="16424">WWA108*WWA112</f>
        <v>0</v>
      </c>
      <c r="WWB113">
        <f t="shared" ref="WWB113" si="16425">WWB108*WWB112</f>
        <v>0</v>
      </c>
      <c r="WWC113">
        <f t="shared" ref="WWC113" si="16426">WWC108*WWC112</f>
        <v>0</v>
      </c>
      <c r="WWD113">
        <f t="shared" ref="WWD113" si="16427">WWD108*WWD112</f>
        <v>0</v>
      </c>
      <c r="WWE113">
        <f t="shared" ref="WWE113" si="16428">WWE108*WWE112</f>
        <v>0</v>
      </c>
      <c r="WWF113">
        <f t="shared" ref="WWF113" si="16429">WWF108*WWF112</f>
        <v>0</v>
      </c>
      <c r="WWG113">
        <f t="shared" ref="WWG113" si="16430">WWG108*WWG112</f>
        <v>0</v>
      </c>
      <c r="WWH113">
        <f t="shared" ref="WWH113" si="16431">WWH108*WWH112</f>
        <v>0</v>
      </c>
      <c r="WWI113">
        <f t="shared" ref="WWI113" si="16432">WWI108*WWI112</f>
        <v>0</v>
      </c>
      <c r="WWJ113">
        <f t="shared" ref="WWJ113" si="16433">WWJ108*WWJ112</f>
        <v>0</v>
      </c>
      <c r="WWK113">
        <f t="shared" ref="WWK113" si="16434">WWK108*WWK112</f>
        <v>0</v>
      </c>
      <c r="WWL113">
        <f t="shared" ref="WWL113" si="16435">WWL108*WWL112</f>
        <v>0</v>
      </c>
      <c r="WWM113">
        <f t="shared" ref="WWM113" si="16436">WWM108*WWM112</f>
        <v>0</v>
      </c>
      <c r="WWN113">
        <f t="shared" ref="WWN113" si="16437">WWN108*WWN112</f>
        <v>0</v>
      </c>
      <c r="WWO113">
        <f t="shared" ref="WWO113" si="16438">WWO108*WWO112</f>
        <v>0</v>
      </c>
      <c r="WWP113">
        <f t="shared" ref="WWP113" si="16439">WWP108*WWP112</f>
        <v>0</v>
      </c>
      <c r="WWQ113">
        <f t="shared" ref="WWQ113" si="16440">WWQ108*WWQ112</f>
        <v>0</v>
      </c>
      <c r="WWR113">
        <f t="shared" ref="WWR113" si="16441">WWR108*WWR112</f>
        <v>0</v>
      </c>
      <c r="WWS113">
        <f t="shared" ref="WWS113" si="16442">WWS108*WWS112</f>
        <v>0</v>
      </c>
      <c r="WWT113">
        <f t="shared" ref="WWT113" si="16443">WWT108*WWT112</f>
        <v>0</v>
      </c>
      <c r="WWU113">
        <f t="shared" ref="WWU113" si="16444">WWU108*WWU112</f>
        <v>0</v>
      </c>
      <c r="WWV113">
        <f t="shared" ref="WWV113" si="16445">WWV108*WWV112</f>
        <v>0</v>
      </c>
      <c r="WWW113">
        <f t="shared" ref="WWW113" si="16446">WWW108*WWW112</f>
        <v>0</v>
      </c>
      <c r="WWX113">
        <f t="shared" ref="WWX113" si="16447">WWX108*WWX112</f>
        <v>0</v>
      </c>
      <c r="WWY113">
        <f t="shared" ref="WWY113" si="16448">WWY108*WWY112</f>
        <v>0</v>
      </c>
      <c r="WWZ113">
        <f t="shared" ref="WWZ113" si="16449">WWZ108*WWZ112</f>
        <v>0</v>
      </c>
      <c r="WXA113">
        <f t="shared" ref="WXA113" si="16450">WXA108*WXA112</f>
        <v>0</v>
      </c>
      <c r="WXB113">
        <f t="shared" ref="WXB113" si="16451">WXB108*WXB112</f>
        <v>0</v>
      </c>
      <c r="WXC113">
        <f t="shared" ref="WXC113" si="16452">WXC108*WXC112</f>
        <v>0</v>
      </c>
      <c r="WXD113">
        <f t="shared" ref="WXD113" si="16453">WXD108*WXD112</f>
        <v>0</v>
      </c>
      <c r="WXE113">
        <f t="shared" ref="WXE113" si="16454">WXE108*WXE112</f>
        <v>0</v>
      </c>
      <c r="WXF113">
        <f t="shared" ref="WXF113" si="16455">WXF108*WXF112</f>
        <v>0</v>
      </c>
      <c r="WXG113">
        <f t="shared" ref="WXG113" si="16456">WXG108*WXG112</f>
        <v>0</v>
      </c>
      <c r="WXH113">
        <f t="shared" ref="WXH113" si="16457">WXH108*WXH112</f>
        <v>0</v>
      </c>
      <c r="WXI113">
        <f t="shared" ref="WXI113" si="16458">WXI108*WXI112</f>
        <v>0</v>
      </c>
      <c r="WXJ113">
        <f t="shared" ref="WXJ113" si="16459">WXJ108*WXJ112</f>
        <v>0</v>
      </c>
      <c r="WXK113">
        <f t="shared" ref="WXK113" si="16460">WXK108*WXK112</f>
        <v>0</v>
      </c>
      <c r="WXL113">
        <f t="shared" ref="WXL113" si="16461">WXL108*WXL112</f>
        <v>0</v>
      </c>
      <c r="WXM113">
        <f t="shared" ref="WXM113" si="16462">WXM108*WXM112</f>
        <v>0</v>
      </c>
      <c r="WXN113">
        <f t="shared" ref="WXN113" si="16463">WXN108*WXN112</f>
        <v>0</v>
      </c>
      <c r="WXO113">
        <f t="shared" ref="WXO113" si="16464">WXO108*WXO112</f>
        <v>0</v>
      </c>
      <c r="WXP113">
        <f t="shared" ref="WXP113" si="16465">WXP108*WXP112</f>
        <v>0</v>
      </c>
      <c r="WXQ113">
        <f t="shared" ref="WXQ113" si="16466">WXQ108*WXQ112</f>
        <v>0</v>
      </c>
      <c r="WXR113">
        <f t="shared" ref="WXR113" si="16467">WXR108*WXR112</f>
        <v>0</v>
      </c>
      <c r="WXS113">
        <f t="shared" ref="WXS113" si="16468">WXS108*WXS112</f>
        <v>0</v>
      </c>
      <c r="WXT113">
        <f t="shared" ref="WXT113" si="16469">WXT108*WXT112</f>
        <v>0</v>
      </c>
      <c r="WXU113">
        <f t="shared" ref="WXU113" si="16470">WXU108*WXU112</f>
        <v>0</v>
      </c>
      <c r="WXV113">
        <f t="shared" ref="WXV113" si="16471">WXV108*WXV112</f>
        <v>0</v>
      </c>
      <c r="WXW113">
        <f t="shared" ref="WXW113" si="16472">WXW108*WXW112</f>
        <v>0</v>
      </c>
      <c r="WXX113">
        <f t="shared" ref="WXX113" si="16473">WXX108*WXX112</f>
        <v>0</v>
      </c>
      <c r="WXY113">
        <f t="shared" ref="WXY113" si="16474">WXY108*WXY112</f>
        <v>0</v>
      </c>
      <c r="WXZ113">
        <f t="shared" ref="WXZ113" si="16475">WXZ108*WXZ112</f>
        <v>0</v>
      </c>
      <c r="WYA113">
        <f t="shared" ref="WYA113" si="16476">WYA108*WYA112</f>
        <v>0</v>
      </c>
      <c r="WYB113">
        <f t="shared" ref="WYB113" si="16477">WYB108*WYB112</f>
        <v>0</v>
      </c>
      <c r="WYC113">
        <f t="shared" ref="WYC113" si="16478">WYC108*WYC112</f>
        <v>0</v>
      </c>
      <c r="WYD113">
        <f t="shared" ref="WYD113" si="16479">WYD108*WYD112</f>
        <v>0</v>
      </c>
      <c r="WYE113">
        <f t="shared" ref="WYE113" si="16480">WYE108*WYE112</f>
        <v>0</v>
      </c>
      <c r="WYF113">
        <f t="shared" ref="WYF113" si="16481">WYF108*WYF112</f>
        <v>0</v>
      </c>
      <c r="WYG113">
        <f t="shared" ref="WYG113" si="16482">WYG108*WYG112</f>
        <v>0</v>
      </c>
      <c r="WYH113">
        <f t="shared" ref="WYH113" si="16483">WYH108*WYH112</f>
        <v>0</v>
      </c>
      <c r="WYI113">
        <f t="shared" ref="WYI113" si="16484">WYI108*WYI112</f>
        <v>0</v>
      </c>
      <c r="WYJ113">
        <f t="shared" ref="WYJ113" si="16485">WYJ108*WYJ112</f>
        <v>0</v>
      </c>
      <c r="WYK113">
        <f t="shared" ref="WYK113" si="16486">WYK108*WYK112</f>
        <v>0</v>
      </c>
      <c r="WYL113">
        <f t="shared" ref="WYL113" si="16487">WYL108*WYL112</f>
        <v>0</v>
      </c>
      <c r="WYM113">
        <f t="shared" ref="WYM113" si="16488">WYM108*WYM112</f>
        <v>0</v>
      </c>
      <c r="WYN113">
        <f t="shared" ref="WYN113" si="16489">WYN108*WYN112</f>
        <v>0</v>
      </c>
      <c r="WYO113">
        <f t="shared" ref="WYO113" si="16490">WYO108*WYO112</f>
        <v>0</v>
      </c>
      <c r="WYP113">
        <f t="shared" ref="WYP113" si="16491">WYP108*WYP112</f>
        <v>0</v>
      </c>
      <c r="WYQ113">
        <f t="shared" ref="WYQ113" si="16492">WYQ108*WYQ112</f>
        <v>0</v>
      </c>
      <c r="WYR113">
        <f t="shared" ref="WYR113" si="16493">WYR108*WYR112</f>
        <v>0</v>
      </c>
      <c r="WYS113">
        <f t="shared" ref="WYS113" si="16494">WYS108*WYS112</f>
        <v>0</v>
      </c>
      <c r="WYT113">
        <f t="shared" ref="WYT113" si="16495">WYT108*WYT112</f>
        <v>0</v>
      </c>
      <c r="WYU113">
        <f t="shared" ref="WYU113" si="16496">WYU108*WYU112</f>
        <v>0</v>
      </c>
      <c r="WYV113">
        <f t="shared" ref="WYV113" si="16497">WYV108*WYV112</f>
        <v>0</v>
      </c>
      <c r="WYW113">
        <f t="shared" ref="WYW113" si="16498">WYW108*WYW112</f>
        <v>0</v>
      </c>
      <c r="WYX113">
        <f t="shared" ref="WYX113" si="16499">WYX108*WYX112</f>
        <v>0</v>
      </c>
      <c r="WYY113">
        <f t="shared" ref="WYY113" si="16500">WYY108*WYY112</f>
        <v>0</v>
      </c>
      <c r="WYZ113">
        <f t="shared" ref="WYZ113" si="16501">WYZ108*WYZ112</f>
        <v>0</v>
      </c>
      <c r="WZA113">
        <f t="shared" ref="WZA113" si="16502">WZA108*WZA112</f>
        <v>0</v>
      </c>
      <c r="WZB113">
        <f t="shared" ref="WZB113" si="16503">WZB108*WZB112</f>
        <v>0</v>
      </c>
      <c r="WZC113">
        <f t="shared" ref="WZC113" si="16504">WZC108*WZC112</f>
        <v>0</v>
      </c>
      <c r="WZD113">
        <f t="shared" ref="WZD113" si="16505">WZD108*WZD112</f>
        <v>0</v>
      </c>
      <c r="WZE113">
        <f t="shared" ref="WZE113" si="16506">WZE108*WZE112</f>
        <v>0</v>
      </c>
      <c r="WZF113">
        <f t="shared" ref="WZF113" si="16507">WZF108*WZF112</f>
        <v>0</v>
      </c>
      <c r="WZG113">
        <f t="shared" ref="WZG113" si="16508">WZG108*WZG112</f>
        <v>0</v>
      </c>
      <c r="WZH113">
        <f t="shared" ref="WZH113" si="16509">WZH108*WZH112</f>
        <v>0</v>
      </c>
      <c r="WZI113">
        <f t="shared" ref="WZI113" si="16510">WZI108*WZI112</f>
        <v>0</v>
      </c>
      <c r="WZJ113">
        <f t="shared" ref="WZJ113" si="16511">WZJ108*WZJ112</f>
        <v>0</v>
      </c>
      <c r="WZK113">
        <f t="shared" ref="WZK113" si="16512">WZK108*WZK112</f>
        <v>0</v>
      </c>
      <c r="WZL113">
        <f t="shared" ref="WZL113" si="16513">WZL108*WZL112</f>
        <v>0</v>
      </c>
      <c r="WZM113">
        <f t="shared" ref="WZM113" si="16514">WZM108*WZM112</f>
        <v>0</v>
      </c>
      <c r="WZN113">
        <f t="shared" ref="WZN113" si="16515">WZN108*WZN112</f>
        <v>0</v>
      </c>
      <c r="WZO113">
        <f t="shared" ref="WZO113" si="16516">WZO108*WZO112</f>
        <v>0</v>
      </c>
      <c r="WZP113">
        <f t="shared" ref="WZP113" si="16517">WZP108*WZP112</f>
        <v>0</v>
      </c>
      <c r="WZQ113">
        <f t="shared" ref="WZQ113" si="16518">WZQ108*WZQ112</f>
        <v>0</v>
      </c>
      <c r="WZR113">
        <f t="shared" ref="WZR113" si="16519">WZR108*WZR112</f>
        <v>0</v>
      </c>
      <c r="WZS113">
        <f t="shared" ref="WZS113" si="16520">WZS108*WZS112</f>
        <v>0</v>
      </c>
      <c r="WZT113">
        <f t="shared" ref="WZT113" si="16521">WZT108*WZT112</f>
        <v>0</v>
      </c>
      <c r="WZU113">
        <f t="shared" ref="WZU113" si="16522">WZU108*WZU112</f>
        <v>0</v>
      </c>
      <c r="WZV113">
        <f t="shared" ref="WZV113" si="16523">WZV108*WZV112</f>
        <v>0</v>
      </c>
      <c r="WZW113">
        <f t="shared" ref="WZW113" si="16524">WZW108*WZW112</f>
        <v>0</v>
      </c>
      <c r="WZX113">
        <f t="shared" ref="WZX113" si="16525">WZX108*WZX112</f>
        <v>0</v>
      </c>
      <c r="WZY113">
        <f t="shared" ref="WZY113" si="16526">WZY108*WZY112</f>
        <v>0</v>
      </c>
      <c r="WZZ113">
        <f t="shared" ref="WZZ113" si="16527">WZZ108*WZZ112</f>
        <v>0</v>
      </c>
      <c r="XAA113">
        <f t="shared" ref="XAA113" si="16528">XAA108*XAA112</f>
        <v>0</v>
      </c>
      <c r="XAB113">
        <f t="shared" ref="XAB113" si="16529">XAB108*XAB112</f>
        <v>0</v>
      </c>
      <c r="XAC113">
        <f t="shared" ref="XAC113" si="16530">XAC108*XAC112</f>
        <v>0</v>
      </c>
      <c r="XAD113">
        <f t="shared" ref="XAD113" si="16531">XAD108*XAD112</f>
        <v>0</v>
      </c>
      <c r="XAE113">
        <f t="shared" ref="XAE113" si="16532">XAE108*XAE112</f>
        <v>0</v>
      </c>
      <c r="XAF113">
        <f t="shared" ref="XAF113" si="16533">XAF108*XAF112</f>
        <v>0</v>
      </c>
      <c r="XAG113">
        <f t="shared" ref="XAG113" si="16534">XAG108*XAG112</f>
        <v>0</v>
      </c>
      <c r="XAH113">
        <f t="shared" ref="XAH113" si="16535">XAH108*XAH112</f>
        <v>0</v>
      </c>
      <c r="XAI113">
        <f t="shared" ref="XAI113" si="16536">XAI108*XAI112</f>
        <v>0</v>
      </c>
      <c r="XAJ113">
        <f t="shared" ref="XAJ113" si="16537">XAJ108*XAJ112</f>
        <v>0</v>
      </c>
      <c r="XAK113">
        <f t="shared" ref="XAK113" si="16538">XAK108*XAK112</f>
        <v>0</v>
      </c>
      <c r="XAL113">
        <f t="shared" ref="XAL113" si="16539">XAL108*XAL112</f>
        <v>0</v>
      </c>
      <c r="XAM113">
        <f t="shared" ref="XAM113" si="16540">XAM108*XAM112</f>
        <v>0</v>
      </c>
      <c r="XAN113">
        <f t="shared" ref="XAN113" si="16541">XAN108*XAN112</f>
        <v>0</v>
      </c>
      <c r="XAO113">
        <f t="shared" ref="XAO113" si="16542">XAO108*XAO112</f>
        <v>0</v>
      </c>
      <c r="XAP113">
        <f t="shared" ref="XAP113" si="16543">XAP108*XAP112</f>
        <v>0</v>
      </c>
      <c r="XAQ113">
        <f t="shared" ref="XAQ113" si="16544">XAQ108*XAQ112</f>
        <v>0</v>
      </c>
      <c r="XAR113">
        <f t="shared" ref="XAR113" si="16545">XAR108*XAR112</f>
        <v>0</v>
      </c>
      <c r="XAS113">
        <f t="shared" ref="XAS113" si="16546">XAS108*XAS112</f>
        <v>0</v>
      </c>
      <c r="XAT113">
        <f t="shared" ref="XAT113" si="16547">XAT108*XAT112</f>
        <v>0</v>
      </c>
      <c r="XAU113">
        <f t="shared" ref="XAU113" si="16548">XAU108*XAU112</f>
        <v>0</v>
      </c>
      <c r="XAV113">
        <f t="shared" ref="XAV113" si="16549">XAV108*XAV112</f>
        <v>0</v>
      </c>
      <c r="XAW113">
        <f t="shared" ref="XAW113" si="16550">XAW108*XAW112</f>
        <v>0</v>
      </c>
      <c r="XAX113">
        <f t="shared" ref="XAX113" si="16551">XAX108*XAX112</f>
        <v>0</v>
      </c>
      <c r="XAY113">
        <f t="shared" ref="XAY113" si="16552">XAY108*XAY112</f>
        <v>0</v>
      </c>
      <c r="XAZ113">
        <f t="shared" ref="XAZ113" si="16553">XAZ108*XAZ112</f>
        <v>0</v>
      </c>
      <c r="XBA113">
        <f t="shared" ref="XBA113" si="16554">XBA108*XBA112</f>
        <v>0</v>
      </c>
      <c r="XBB113">
        <f t="shared" ref="XBB113" si="16555">XBB108*XBB112</f>
        <v>0</v>
      </c>
      <c r="XBC113">
        <f t="shared" ref="XBC113" si="16556">XBC108*XBC112</f>
        <v>0</v>
      </c>
      <c r="XBD113">
        <f t="shared" ref="XBD113" si="16557">XBD108*XBD112</f>
        <v>0</v>
      </c>
      <c r="XBE113">
        <f t="shared" ref="XBE113" si="16558">XBE108*XBE112</f>
        <v>0</v>
      </c>
      <c r="XBF113">
        <f t="shared" ref="XBF113" si="16559">XBF108*XBF112</f>
        <v>0</v>
      </c>
      <c r="XBG113">
        <f t="shared" ref="XBG113" si="16560">XBG108*XBG112</f>
        <v>0</v>
      </c>
      <c r="XBH113">
        <f t="shared" ref="XBH113" si="16561">XBH108*XBH112</f>
        <v>0</v>
      </c>
      <c r="XBI113">
        <f t="shared" ref="XBI113" si="16562">XBI108*XBI112</f>
        <v>0</v>
      </c>
      <c r="XBJ113">
        <f t="shared" ref="XBJ113" si="16563">XBJ108*XBJ112</f>
        <v>0</v>
      </c>
      <c r="XBK113">
        <f t="shared" ref="XBK113" si="16564">XBK108*XBK112</f>
        <v>0</v>
      </c>
      <c r="XBL113">
        <f t="shared" ref="XBL113" si="16565">XBL108*XBL112</f>
        <v>0</v>
      </c>
      <c r="XBM113">
        <f t="shared" ref="XBM113" si="16566">XBM108*XBM112</f>
        <v>0</v>
      </c>
      <c r="XBN113">
        <f t="shared" ref="XBN113" si="16567">XBN108*XBN112</f>
        <v>0</v>
      </c>
      <c r="XBO113">
        <f t="shared" ref="XBO113" si="16568">XBO108*XBO112</f>
        <v>0</v>
      </c>
      <c r="XBP113">
        <f t="shared" ref="XBP113" si="16569">XBP108*XBP112</f>
        <v>0</v>
      </c>
      <c r="XBQ113">
        <f t="shared" ref="XBQ113" si="16570">XBQ108*XBQ112</f>
        <v>0</v>
      </c>
      <c r="XBR113">
        <f t="shared" ref="XBR113" si="16571">XBR108*XBR112</f>
        <v>0</v>
      </c>
      <c r="XBS113">
        <f t="shared" ref="XBS113" si="16572">XBS108*XBS112</f>
        <v>0</v>
      </c>
      <c r="XBT113">
        <f t="shared" ref="XBT113" si="16573">XBT108*XBT112</f>
        <v>0</v>
      </c>
      <c r="XBU113">
        <f t="shared" ref="XBU113" si="16574">XBU108*XBU112</f>
        <v>0</v>
      </c>
      <c r="XBV113">
        <f t="shared" ref="XBV113" si="16575">XBV108*XBV112</f>
        <v>0</v>
      </c>
      <c r="XBW113">
        <f t="shared" ref="XBW113" si="16576">XBW108*XBW112</f>
        <v>0</v>
      </c>
      <c r="XBX113">
        <f t="shared" ref="XBX113" si="16577">XBX108*XBX112</f>
        <v>0</v>
      </c>
      <c r="XBY113">
        <f t="shared" ref="XBY113" si="16578">XBY108*XBY112</f>
        <v>0</v>
      </c>
      <c r="XBZ113">
        <f t="shared" ref="XBZ113" si="16579">XBZ108*XBZ112</f>
        <v>0</v>
      </c>
      <c r="XCA113">
        <f t="shared" ref="XCA113" si="16580">XCA108*XCA112</f>
        <v>0</v>
      </c>
      <c r="XCB113">
        <f t="shared" ref="XCB113" si="16581">XCB108*XCB112</f>
        <v>0</v>
      </c>
      <c r="XCC113">
        <f t="shared" ref="XCC113" si="16582">XCC108*XCC112</f>
        <v>0</v>
      </c>
      <c r="XCD113">
        <f t="shared" ref="XCD113" si="16583">XCD108*XCD112</f>
        <v>0</v>
      </c>
      <c r="XCE113">
        <f t="shared" ref="XCE113" si="16584">XCE108*XCE112</f>
        <v>0</v>
      </c>
      <c r="XCF113">
        <f t="shared" ref="XCF113" si="16585">XCF108*XCF112</f>
        <v>0</v>
      </c>
      <c r="XCG113">
        <f t="shared" ref="XCG113" si="16586">XCG108*XCG112</f>
        <v>0</v>
      </c>
      <c r="XCH113">
        <f t="shared" ref="XCH113" si="16587">XCH108*XCH112</f>
        <v>0</v>
      </c>
      <c r="XCI113">
        <f t="shared" ref="XCI113" si="16588">XCI108*XCI112</f>
        <v>0</v>
      </c>
      <c r="XCJ113">
        <f t="shared" ref="XCJ113" si="16589">XCJ108*XCJ112</f>
        <v>0</v>
      </c>
      <c r="XCK113">
        <f t="shared" ref="XCK113" si="16590">XCK108*XCK112</f>
        <v>0</v>
      </c>
      <c r="XCL113">
        <f t="shared" ref="XCL113" si="16591">XCL108*XCL112</f>
        <v>0</v>
      </c>
      <c r="XCM113">
        <f t="shared" ref="XCM113" si="16592">XCM108*XCM112</f>
        <v>0</v>
      </c>
      <c r="XCN113">
        <f t="shared" ref="XCN113" si="16593">XCN108*XCN112</f>
        <v>0</v>
      </c>
      <c r="XCO113">
        <f t="shared" ref="XCO113" si="16594">XCO108*XCO112</f>
        <v>0</v>
      </c>
      <c r="XCP113">
        <f t="shared" ref="XCP113" si="16595">XCP108*XCP112</f>
        <v>0</v>
      </c>
      <c r="XCQ113">
        <f t="shared" ref="XCQ113" si="16596">XCQ108*XCQ112</f>
        <v>0</v>
      </c>
      <c r="XCR113">
        <f t="shared" ref="XCR113" si="16597">XCR108*XCR112</f>
        <v>0</v>
      </c>
      <c r="XCS113">
        <f t="shared" ref="XCS113" si="16598">XCS108*XCS112</f>
        <v>0</v>
      </c>
      <c r="XCT113">
        <f t="shared" ref="XCT113" si="16599">XCT108*XCT112</f>
        <v>0</v>
      </c>
      <c r="XCU113">
        <f t="shared" ref="XCU113" si="16600">XCU108*XCU112</f>
        <v>0</v>
      </c>
      <c r="XCV113">
        <f t="shared" ref="XCV113" si="16601">XCV108*XCV112</f>
        <v>0</v>
      </c>
      <c r="XCW113">
        <f t="shared" ref="XCW113" si="16602">XCW108*XCW112</f>
        <v>0</v>
      </c>
      <c r="XCX113">
        <f t="shared" ref="XCX113" si="16603">XCX108*XCX112</f>
        <v>0</v>
      </c>
      <c r="XCY113">
        <f t="shared" ref="XCY113" si="16604">XCY108*XCY112</f>
        <v>0</v>
      </c>
      <c r="XCZ113">
        <f t="shared" ref="XCZ113" si="16605">XCZ108*XCZ112</f>
        <v>0</v>
      </c>
      <c r="XDA113">
        <f t="shared" ref="XDA113" si="16606">XDA108*XDA112</f>
        <v>0</v>
      </c>
      <c r="XDB113">
        <f t="shared" ref="XDB113" si="16607">XDB108*XDB112</f>
        <v>0</v>
      </c>
      <c r="XDC113">
        <f t="shared" ref="XDC113" si="16608">XDC108*XDC112</f>
        <v>0</v>
      </c>
      <c r="XDD113">
        <f t="shared" ref="XDD113" si="16609">XDD108*XDD112</f>
        <v>0</v>
      </c>
      <c r="XDE113">
        <f t="shared" ref="XDE113" si="16610">XDE108*XDE112</f>
        <v>0</v>
      </c>
      <c r="XDF113">
        <f t="shared" ref="XDF113" si="16611">XDF108*XDF112</f>
        <v>0</v>
      </c>
      <c r="XDG113">
        <f t="shared" ref="XDG113" si="16612">XDG108*XDG112</f>
        <v>0</v>
      </c>
      <c r="XDH113">
        <f t="shared" ref="XDH113" si="16613">XDH108*XDH112</f>
        <v>0</v>
      </c>
      <c r="XDI113">
        <f t="shared" ref="XDI113" si="16614">XDI108*XDI112</f>
        <v>0</v>
      </c>
      <c r="XDJ113">
        <f t="shared" ref="XDJ113" si="16615">XDJ108*XDJ112</f>
        <v>0</v>
      </c>
      <c r="XDK113">
        <f t="shared" ref="XDK113" si="16616">XDK108*XDK112</f>
        <v>0</v>
      </c>
      <c r="XDL113">
        <f t="shared" ref="XDL113" si="16617">XDL108*XDL112</f>
        <v>0</v>
      </c>
      <c r="XDM113">
        <f t="shared" ref="XDM113" si="16618">XDM108*XDM112</f>
        <v>0</v>
      </c>
      <c r="XDN113">
        <f t="shared" ref="XDN113" si="16619">XDN108*XDN112</f>
        <v>0</v>
      </c>
      <c r="XDO113">
        <f t="shared" ref="XDO113" si="16620">XDO108*XDO112</f>
        <v>0</v>
      </c>
      <c r="XDP113">
        <f t="shared" ref="XDP113" si="16621">XDP108*XDP112</f>
        <v>0</v>
      </c>
      <c r="XDQ113">
        <f t="shared" ref="XDQ113" si="16622">XDQ108*XDQ112</f>
        <v>0</v>
      </c>
      <c r="XDR113">
        <f t="shared" ref="XDR113" si="16623">XDR108*XDR112</f>
        <v>0</v>
      </c>
      <c r="XDS113">
        <f t="shared" ref="XDS113" si="16624">XDS108*XDS112</f>
        <v>0</v>
      </c>
      <c r="XDT113">
        <f t="shared" ref="XDT113" si="16625">XDT108*XDT112</f>
        <v>0</v>
      </c>
      <c r="XDU113">
        <f t="shared" ref="XDU113" si="16626">XDU108*XDU112</f>
        <v>0</v>
      </c>
      <c r="XDV113">
        <f t="shared" ref="XDV113" si="16627">XDV108*XDV112</f>
        <v>0</v>
      </c>
      <c r="XDW113">
        <f t="shared" ref="XDW113" si="16628">XDW108*XDW112</f>
        <v>0</v>
      </c>
      <c r="XDX113">
        <f t="shared" ref="XDX113" si="16629">XDX108*XDX112</f>
        <v>0</v>
      </c>
      <c r="XDY113">
        <f t="shared" ref="XDY113" si="16630">XDY108*XDY112</f>
        <v>0</v>
      </c>
      <c r="XDZ113">
        <f t="shared" ref="XDZ113" si="16631">XDZ108*XDZ112</f>
        <v>0</v>
      </c>
      <c r="XEA113">
        <f t="shared" ref="XEA113" si="16632">XEA108*XEA112</f>
        <v>0</v>
      </c>
      <c r="XEB113">
        <f t="shared" ref="XEB113" si="16633">XEB108*XEB112</f>
        <v>0</v>
      </c>
      <c r="XEC113">
        <f t="shared" ref="XEC113" si="16634">XEC108*XEC112</f>
        <v>0</v>
      </c>
      <c r="XED113">
        <f t="shared" ref="XED113" si="16635">XED108*XED112</f>
        <v>0</v>
      </c>
      <c r="XEE113">
        <f t="shared" ref="XEE113" si="16636">XEE108*XEE112</f>
        <v>0</v>
      </c>
      <c r="XEF113">
        <f t="shared" ref="XEF113" si="16637">XEF108*XEF112</f>
        <v>0</v>
      </c>
      <c r="XEG113">
        <f t="shared" ref="XEG113" si="16638">XEG108*XEG112</f>
        <v>0</v>
      </c>
      <c r="XEH113">
        <f t="shared" ref="XEH113" si="16639">XEH108*XEH112</f>
        <v>0</v>
      </c>
      <c r="XEI113">
        <f t="shared" ref="XEI113" si="16640">XEI108*XEI112</f>
        <v>0</v>
      </c>
      <c r="XEJ113">
        <f t="shared" ref="XEJ113" si="16641">XEJ108*XEJ112</f>
        <v>0</v>
      </c>
      <c r="XEK113">
        <f t="shared" ref="XEK113" si="16642">XEK108*XEK112</f>
        <v>0</v>
      </c>
      <c r="XEL113">
        <f t="shared" ref="XEL113" si="16643">XEL108*XEL112</f>
        <v>0</v>
      </c>
      <c r="XEM113">
        <f t="shared" ref="XEM113" si="16644">XEM108*XEM112</f>
        <v>0</v>
      </c>
      <c r="XEN113">
        <f t="shared" ref="XEN113" si="16645">XEN108*XEN112</f>
        <v>0</v>
      </c>
      <c r="XEO113">
        <f t="shared" ref="XEO113" si="16646">XEO108*XEO112</f>
        <v>0</v>
      </c>
      <c r="XEP113">
        <f t="shared" ref="XEP113" si="16647">XEP108*XEP112</f>
        <v>0</v>
      </c>
      <c r="XEQ113">
        <f t="shared" ref="XEQ113" si="16648">XEQ108*XEQ112</f>
        <v>0</v>
      </c>
      <c r="XER113">
        <f t="shared" ref="XER113" si="16649">XER108*XER112</f>
        <v>0</v>
      </c>
      <c r="XES113">
        <f t="shared" ref="XES113" si="16650">XES108*XES112</f>
        <v>0</v>
      </c>
      <c r="XET113">
        <f t="shared" ref="XET113" si="16651">XET108*XET112</f>
        <v>0</v>
      </c>
      <c r="XEU113">
        <f t="shared" ref="XEU113" si="16652">XEU108*XEU112</f>
        <v>0</v>
      </c>
      <c r="XEV113">
        <f t="shared" ref="XEV113" si="16653">XEV108*XEV112</f>
        <v>0</v>
      </c>
      <c r="XEW113">
        <f t="shared" ref="XEW113" si="16654">XEW108*XEW112</f>
        <v>0</v>
      </c>
      <c r="XEX113">
        <f t="shared" ref="XEX113" si="16655">XEX108*XEX112</f>
        <v>0</v>
      </c>
      <c r="XEY113">
        <f t="shared" ref="XEY113" si="16656">XEY108*XEY112</f>
        <v>0</v>
      </c>
      <c r="XEZ113">
        <f t="shared" ref="XEZ113" si="16657">XEZ108*XEZ112</f>
        <v>0</v>
      </c>
      <c r="XFA113">
        <f t="shared" ref="XFA113" si="16658">XFA108*XFA112</f>
        <v>0</v>
      </c>
    </row>
    <row r="114" spans="1:16381" ht="15" customHeight="1" x14ac:dyDescent="0.25">
      <c r="D114" s="7"/>
      <c r="E114" s="103"/>
      <c r="F114" s="103"/>
    </row>
    <row r="115" spans="1:16381" ht="15" customHeight="1" x14ac:dyDescent="0.25">
      <c r="D115" s="103" t="str">
        <f>'CBA '!D203</f>
        <v>Average death rate from flooding</v>
      </c>
      <c r="E115" s="514">
        <f>'CBA '!E203</f>
        <v>5.4200542005420054E-3</v>
      </c>
      <c r="F115" s="103" t="str">
        <f>'CBA '!F203</f>
        <v>Percent</v>
      </c>
    </row>
    <row r="116" spans="1:16381" ht="15" customHeight="1" x14ac:dyDescent="0.25">
      <c r="D116" s="103" t="str">
        <f>'CBA '!D205</f>
        <v>Value of a Statistical Life (VSL)</v>
      </c>
      <c r="E116" s="103">
        <f>'CBA '!E205</f>
        <v>204998</v>
      </c>
      <c r="F116" s="103" t="str">
        <f>'CBA '!F205</f>
        <v>USD/Person</v>
      </c>
    </row>
    <row r="117" spans="1:16381" ht="15" customHeight="1" x14ac:dyDescent="0.25">
      <c r="A117" s="8"/>
      <c r="B117" s="8"/>
      <c r="C117" s="63"/>
      <c r="D117" s="7" t="s">
        <v>316</v>
      </c>
      <c r="E117" s="197"/>
      <c r="F117" s="7" t="s">
        <v>301</v>
      </c>
      <c r="G117" s="7">
        <f xml:space="preserve"> SUM(I117:AJ117)</f>
        <v>115.06262084414266</v>
      </c>
      <c r="H117" s="2"/>
      <c r="I117" s="318">
        <f t="shared" ref="I117:BQ117" si="16659">I113*$E$115</f>
        <v>4</v>
      </c>
      <c r="J117" s="318">
        <f t="shared" si="16659"/>
        <v>2.353464957611104</v>
      </c>
      <c r="K117" s="318">
        <f t="shared" si="16659"/>
        <v>3.0805017671070334</v>
      </c>
      <c r="L117" s="318">
        <f t="shared" si="16659"/>
        <v>2.9522317416911732</v>
      </c>
      <c r="M117" s="318">
        <f t="shared" si="16659"/>
        <v>1.1995213451000868</v>
      </c>
      <c r="N117" s="318">
        <f t="shared" si="16659"/>
        <v>2.932833083823347</v>
      </c>
      <c r="O117" s="318">
        <f t="shared" si="16659"/>
        <v>2.0544609627940793</v>
      </c>
      <c r="P117" s="318">
        <f t="shared" si="16659"/>
        <v>8.2555897151056978</v>
      </c>
      <c r="Q117" s="318">
        <f t="shared" si="16659"/>
        <v>2.1637238336159008</v>
      </c>
      <c r="R117" s="318">
        <f t="shared" si="16659"/>
        <v>2.2193716996757971</v>
      </c>
      <c r="S117" s="318">
        <f t="shared" si="16659"/>
        <v>0.59258468972572176</v>
      </c>
      <c r="T117" s="318">
        <f t="shared" si="16659"/>
        <v>3.5966433312096751</v>
      </c>
      <c r="U117" s="318">
        <f t="shared" si="16659"/>
        <v>4.9137634506514507</v>
      </c>
      <c r="V117" s="318">
        <f t="shared" si="16659"/>
        <v>4.3336501895336061</v>
      </c>
      <c r="W117" s="318">
        <f t="shared" si="16659"/>
        <v>2.2187672781997416</v>
      </c>
      <c r="X117" s="318">
        <f t="shared" si="16659"/>
        <v>2.9374864298759524</v>
      </c>
      <c r="Y117" s="318">
        <f t="shared" si="16659"/>
        <v>4.1950780923833362</v>
      </c>
      <c r="Z117" s="318">
        <f t="shared" si="16659"/>
        <v>3.0927443955526237</v>
      </c>
      <c r="AA117" s="318">
        <f t="shared" si="16659"/>
        <v>8.6746676029665792</v>
      </c>
      <c r="AB117" s="318">
        <f t="shared" si="16659"/>
        <v>5.9228697824079326</v>
      </c>
      <c r="AC117" s="318">
        <f t="shared" si="16659"/>
        <v>5.2623755382721535</v>
      </c>
      <c r="AD117" s="318">
        <f t="shared" si="16659"/>
        <v>7.1386355900170422</v>
      </c>
      <c r="AE117" s="318">
        <f t="shared" si="16659"/>
        <v>3.6945958873866469</v>
      </c>
      <c r="AF117" s="318">
        <f t="shared" si="16659"/>
        <v>2.4897149945333266</v>
      </c>
      <c r="AG117" s="318">
        <f t="shared" si="16659"/>
        <v>4.2165330297985957</v>
      </c>
      <c r="AH117" s="318">
        <f t="shared" si="16659"/>
        <v>8.0687956539295875</v>
      </c>
      <c r="AI117" s="318">
        <f t="shared" si="16659"/>
        <v>8.6298985046925409</v>
      </c>
      <c r="AJ117" s="318">
        <f t="shared" si="16659"/>
        <v>3.872117296481917</v>
      </c>
      <c r="AK117" s="318">
        <f t="shared" si="16659"/>
        <v>0</v>
      </c>
      <c r="AL117" s="318">
        <f t="shared" si="16659"/>
        <v>0</v>
      </c>
      <c r="AM117" s="318">
        <f t="shared" si="16659"/>
        <v>0</v>
      </c>
      <c r="AN117" s="318">
        <f t="shared" si="16659"/>
        <v>0</v>
      </c>
      <c r="AO117" s="318">
        <f t="shared" si="16659"/>
        <v>0</v>
      </c>
      <c r="AP117" s="318">
        <f t="shared" si="16659"/>
        <v>0</v>
      </c>
      <c r="AQ117" s="318">
        <f t="shared" si="16659"/>
        <v>0</v>
      </c>
      <c r="AR117" s="318">
        <f t="shared" si="16659"/>
        <v>0</v>
      </c>
      <c r="AS117" s="318">
        <f t="shared" si="16659"/>
        <v>0</v>
      </c>
      <c r="AT117" s="318">
        <f t="shared" si="16659"/>
        <v>0</v>
      </c>
      <c r="AU117" s="318">
        <f t="shared" si="16659"/>
        <v>0</v>
      </c>
      <c r="AV117" s="318">
        <f t="shared" si="16659"/>
        <v>0</v>
      </c>
      <c r="AW117" s="318">
        <f t="shared" si="16659"/>
        <v>0</v>
      </c>
      <c r="AX117" s="318">
        <f t="shared" si="16659"/>
        <v>0</v>
      </c>
      <c r="AY117" s="318">
        <f t="shared" si="16659"/>
        <v>0</v>
      </c>
      <c r="AZ117" s="318">
        <f t="shared" si="16659"/>
        <v>0</v>
      </c>
      <c r="BA117" s="318">
        <f t="shared" si="16659"/>
        <v>0</v>
      </c>
      <c r="BB117" s="318">
        <f t="shared" si="16659"/>
        <v>0</v>
      </c>
      <c r="BC117" s="318">
        <f t="shared" si="16659"/>
        <v>0</v>
      </c>
      <c r="BD117" s="318">
        <f t="shared" si="16659"/>
        <v>0</v>
      </c>
      <c r="BE117" s="318">
        <f t="shared" si="16659"/>
        <v>0</v>
      </c>
      <c r="BF117" s="318">
        <f t="shared" si="16659"/>
        <v>0</v>
      </c>
      <c r="BG117" s="318">
        <f t="shared" si="16659"/>
        <v>0</v>
      </c>
      <c r="BH117" s="318">
        <f t="shared" si="16659"/>
        <v>0</v>
      </c>
      <c r="BI117" s="318">
        <f t="shared" si="16659"/>
        <v>0</v>
      </c>
      <c r="BJ117" s="318">
        <f t="shared" si="16659"/>
        <v>0</v>
      </c>
      <c r="BK117" s="318">
        <f t="shared" si="16659"/>
        <v>0</v>
      </c>
      <c r="BL117" s="318">
        <f t="shared" si="16659"/>
        <v>0</v>
      </c>
      <c r="BM117" s="318">
        <f t="shared" si="16659"/>
        <v>0</v>
      </c>
      <c r="BN117" s="318">
        <f t="shared" si="16659"/>
        <v>0</v>
      </c>
      <c r="BO117" s="318">
        <f t="shared" si="16659"/>
        <v>0</v>
      </c>
      <c r="BP117" s="318">
        <f t="shared" si="16659"/>
        <v>0</v>
      </c>
      <c r="BQ117" s="318">
        <f t="shared" si="16659"/>
        <v>0</v>
      </c>
      <c r="BR117" s="318">
        <f t="shared" ref="BR117:EC117" si="16660">BR113*$E$115</f>
        <v>0</v>
      </c>
      <c r="BS117" s="318">
        <f t="shared" si="16660"/>
        <v>0</v>
      </c>
      <c r="BT117" s="318">
        <f t="shared" si="16660"/>
        <v>0</v>
      </c>
      <c r="BU117" s="318">
        <f t="shared" si="16660"/>
        <v>0</v>
      </c>
      <c r="BV117" s="318">
        <f t="shared" si="16660"/>
        <v>0</v>
      </c>
      <c r="BW117" s="318">
        <f t="shared" si="16660"/>
        <v>0</v>
      </c>
      <c r="BX117" s="318">
        <f t="shared" si="16660"/>
        <v>0</v>
      </c>
      <c r="BY117" s="318">
        <f t="shared" si="16660"/>
        <v>0</v>
      </c>
      <c r="BZ117" s="318">
        <f t="shared" si="16660"/>
        <v>0</v>
      </c>
      <c r="CA117" s="318">
        <f t="shared" si="16660"/>
        <v>0</v>
      </c>
      <c r="CB117" s="318">
        <f t="shared" si="16660"/>
        <v>0</v>
      </c>
      <c r="CC117" s="318">
        <f t="shared" si="16660"/>
        <v>0</v>
      </c>
      <c r="CD117" s="318">
        <f t="shared" si="16660"/>
        <v>0</v>
      </c>
      <c r="CE117" s="318">
        <f t="shared" si="16660"/>
        <v>0</v>
      </c>
      <c r="CF117" s="318">
        <f t="shared" si="16660"/>
        <v>0</v>
      </c>
      <c r="CG117" s="318">
        <f t="shared" si="16660"/>
        <v>0</v>
      </c>
      <c r="CH117" s="318">
        <f t="shared" si="16660"/>
        <v>0</v>
      </c>
      <c r="CI117" s="318">
        <f t="shared" si="16660"/>
        <v>0</v>
      </c>
      <c r="CJ117" s="318">
        <f t="shared" si="16660"/>
        <v>0</v>
      </c>
      <c r="CK117" s="318">
        <f t="shared" si="16660"/>
        <v>0</v>
      </c>
      <c r="CL117" s="318">
        <f t="shared" si="16660"/>
        <v>0</v>
      </c>
      <c r="CM117" s="318">
        <f t="shared" si="16660"/>
        <v>0</v>
      </c>
      <c r="CN117" s="318">
        <f t="shared" si="16660"/>
        <v>0</v>
      </c>
      <c r="CO117" s="318">
        <f t="shared" si="16660"/>
        <v>0</v>
      </c>
      <c r="CP117" s="318">
        <f t="shared" si="16660"/>
        <v>0</v>
      </c>
      <c r="CQ117" s="318">
        <f t="shared" si="16660"/>
        <v>0</v>
      </c>
      <c r="CR117" s="318">
        <f t="shared" si="16660"/>
        <v>0</v>
      </c>
      <c r="CS117" s="318">
        <f t="shared" si="16660"/>
        <v>0</v>
      </c>
      <c r="CT117" s="318">
        <f t="shared" si="16660"/>
        <v>0</v>
      </c>
      <c r="CU117" s="318">
        <f t="shared" si="16660"/>
        <v>0</v>
      </c>
      <c r="CV117" s="318">
        <f t="shared" si="16660"/>
        <v>0</v>
      </c>
      <c r="CW117" s="318">
        <f t="shared" si="16660"/>
        <v>0</v>
      </c>
      <c r="CX117" s="318">
        <f t="shared" si="16660"/>
        <v>0</v>
      </c>
      <c r="CY117" s="318">
        <f t="shared" si="16660"/>
        <v>0</v>
      </c>
      <c r="CZ117" s="318">
        <f t="shared" si="16660"/>
        <v>0</v>
      </c>
      <c r="DA117" s="318">
        <f t="shared" si="16660"/>
        <v>0</v>
      </c>
      <c r="DB117" s="318">
        <f t="shared" si="16660"/>
        <v>0</v>
      </c>
      <c r="DC117" s="318">
        <f t="shared" si="16660"/>
        <v>0</v>
      </c>
      <c r="DD117" s="318">
        <f t="shared" si="16660"/>
        <v>0</v>
      </c>
      <c r="DE117" s="318">
        <f t="shared" si="16660"/>
        <v>0</v>
      </c>
      <c r="DF117" s="318">
        <f t="shared" si="16660"/>
        <v>0</v>
      </c>
      <c r="DG117" s="318">
        <f t="shared" si="16660"/>
        <v>0</v>
      </c>
      <c r="DH117" s="318">
        <f t="shared" si="16660"/>
        <v>0</v>
      </c>
      <c r="DI117" s="318">
        <f t="shared" si="16660"/>
        <v>0</v>
      </c>
      <c r="DJ117" s="318">
        <f t="shared" si="16660"/>
        <v>0</v>
      </c>
      <c r="DK117" s="318">
        <f t="shared" si="16660"/>
        <v>0</v>
      </c>
      <c r="DL117" s="318">
        <f t="shared" si="16660"/>
        <v>0</v>
      </c>
      <c r="DM117" s="318">
        <f t="shared" si="16660"/>
        <v>0</v>
      </c>
      <c r="DN117" s="318">
        <f t="shared" si="16660"/>
        <v>0</v>
      </c>
      <c r="DO117" s="318">
        <f t="shared" si="16660"/>
        <v>0</v>
      </c>
      <c r="DP117" s="318">
        <f t="shared" si="16660"/>
        <v>0</v>
      </c>
      <c r="DQ117" s="318">
        <f t="shared" si="16660"/>
        <v>0</v>
      </c>
      <c r="DR117" s="318">
        <f t="shared" si="16660"/>
        <v>0</v>
      </c>
      <c r="DS117" s="318">
        <f t="shared" si="16660"/>
        <v>0</v>
      </c>
      <c r="DT117" s="318">
        <f t="shared" si="16660"/>
        <v>0</v>
      </c>
      <c r="DU117" s="318">
        <f t="shared" si="16660"/>
        <v>0</v>
      </c>
      <c r="DV117" s="318">
        <f t="shared" si="16660"/>
        <v>0</v>
      </c>
      <c r="DW117" s="318">
        <f t="shared" si="16660"/>
        <v>0</v>
      </c>
      <c r="DX117" s="318">
        <f t="shared" si="16660"/>
        <v>0</v>
      </c>
      <c r="DY117" s="318">
        <f t="shared" si="16660"/>
        <v>0</v>
      </c>
      <c r="DZ117" s="318">
        <f t="shared" si="16660"/>
        <v>0</v>
      </c>
      <c r="EA117" s="318">
        <f t="shared" si="16660"/>
        <v>0</v>
      </c>
      <c r="EB117" s="318">
        <f t="shared" si="16660"/>
        <v>0</v>
      </c>
      <c r="EC117" s="318">
        <f t="shared" si="16660"/>
        <v>0</v>
      </c>
      <c r="ED117" s="318">
        <f t="shared" ref="ED117:GO117" si="16661">ED113*$E$115</f>
        <v>0</v>
      </c>
      <c r="EE117" s="318">
        <f t="shared" si="16661"/>
        <v>0</v>
      </c>
      <c r="EF117" s="318">
        <f t="shared" si="16661"/>
        <v>0</v>
      </c>
      <c r="EG117" s="318">
        <f t="shared" si="16661"/>
        <v>0</v>
      </c>
      <c r="EH117" s="318">
        <f t="shared" si="16661"/>
        <v>0</v>
      </c>
      <c r="EI117" s="318">
        <f t="shared" si="16661"/>
        <v>0</v>
      </c>
      <c r="EJ117" s="318">
        <f t="shared" si="16661"/>
        <v>0</v>
      </c>
      <c r="EK117" s="318">
        <f t="shared" si="16661"/>
        <v>0</v>
      </c>
      <c r="EL117" s="318">
        <f t="shared" si="16661"/>
        <v>0</v>
      </c>
      <c r="EM117" s="318">
        <f t="shared" si="16661"/>
        <v>0</v>
      </c>
      <c r="EN117" s="318">
        <f t="shared" si="16661"/>
        <v>0</v>
      </c>
      <c r="EO117" s="318">
        <f t="shared" si="16661"/>
        <v>0</v>
      </c>
      <c r="EP117" s="318">
        <f t="shared" si="16661"/>
        <v>0</v>
      </c>
      <c r="EQ117" s="318">
        <f t="shared" si="16661"/>
        <v>0</v>
      </c>
      <c r="ER117" s="318">
        <f t="shared" si="16661"/>
        <v>0</v>
      </c>
      <c r="ES117" s="318">
        <f t="shared" si="16661"/>
        <v>0</v>
      </c>
      <c r="ET117" s="318">
        <f t="shared" si="16661"/>
        <v>0</v>
      </c>
      <c r="EU117" s="318">
        <f t="shared" si="16661"/>
        <v>0</v>
      </c>
      <c r="EV117" s="318">
        <f t="shared" si="16661"/>
        <v>0</v>
      </c>
      <c r="EW117" s="318">
        <f t="shared" si="16661"/>
        <v>0</v>
      </c>
      <c r="EX117" s="318">
        <f t="shared" si="16661"/>
        <v>0</v>
      </c>
      <c r="EY117" s="318">
        <f t="shared" si="16661"/>
        <v>0</v>
      </c>
      <c r="EZ117" s="318">
        <f t="shared" si="16661"/>
        <v>0</v>
      </c>
      <c r="FA117" s="318">
        <f t="shared" si="16661"/>
        <v>0</v>
      </c>
      <c r="FB117" s="318">
        <f t="shared" si="16661"/>
        <v>0</v>
      </c>
      <c r="FC117" s="318">
        <f t="shared" si="16661"/>
        <v>0</v>
      </c>
      <c r="FD117" s="318">
        <f t="shared" si="16661"/>
        <v>0</v>
      </c>
      <c r="FE117" s="318">
        <f t="shared" si="16661"/>
        <v>0</v>
      </c>
      <c r="FF117" s="318">
        <f t="shared" si="16661"/>
        <v>0</v>
      </c>
      <c r="FG117" s="318">
        <f t="shared" si="16661"/>
        <v>0</v>
      </c>
      <c r="FH117" s="318">
        <f t="shared" si="16661"/>
        <v>0</v>
      </c>
      <c r="FI117" s="318">
        <f t="shared" si="16661"/>
        <v>0</v>
      </c>
      <c r="FJ117" s="318">
        <f t="shared" si="16661"/>
        <v>0</v>
      </c>
      <c r="FK117" s="318">
        <f t="shared" si="16661"/>
        <v>0</v>
      </c>
      <c r="FL117" s="318">
        <f t="shared" si="16661"/>
        <v>0</v>
      </c>
      <c r="FM117" s="318">
        <f t="shared" si="16661"/>
        <v>0</v>
      </c>
      <c r="FN117" s="318">
        <f t="shared" si="16661"/>
        <v>0</v>
      </c>
      <c r="FO117" s="318">
        <f t="shared" si="16661"/>
        <v>0</v>
      </c>
      <c r="FP117" s="318">
        <f t="shared" si="16661"/>
        <v>0</v>
      </c>
      <c r="FQ117" s="318">
        <f t="shared" si="16661"/>
        <v>0</v>
      </c>
      <c r="FR117" s="318">
        <f t="shared" si="16661"/>
        <v>0</v>
      </c>
      <c r="FS117" s="318">
        <f t="shared" si="16661"/>
        <v>0</v>
      </c>
      <c r="FT117" s="318">
        <f t="shared" si="16661"/>
        <v>0</v>
      </c>
      <c r="FU117" s="318">
        <f t="shared" si="16661"/>
        <v>0</v>
      </c>
      <c r="FV117" s="318">
        <f t="shared" si="16661"/>
        <v>0</v>
      </c>
      <c r="FW117" s="318">
        <f t="shared" si="16661"/>
        <v>0</v>
      </c>
      <c r="FX117" s="318">
        <f t="shared" si="16661"/>
        <v>0</v>
      </c>
      <c r="FY117" s="318">
        <f t="shared" si="16661"/>
        <v>0</v>
      </c>
      <c r="FZ117" s="318">
        <f t="shared" si="16661"/>
        <v>0</v>
      </c>
      <c r="GA117" s="318">
        <f t="shared" si="16661"/>
        <v>0</v>
      </c>
      <c r="GB117" s="318">
        <f t="shared" si="16661"/>
        <v>0</v>
      </c>
      <c r="GC117" s="318">
        <f t="shared" si="16661"/>
        <v>0</v>
      </c>
      <c r="GD117" s="318">
        <f t="shared" si="16661"/>
        <v>0</v>
      </c>
      <c r="GE117" s="318">
        <f t="shared" si="16661"/>
        <v>0</v>
      </c>
      <c r="GF117" s="318">
        <f t="shared" si="16661"/>
        <v>0</v>
      </c>
      <c r="GG117" s="318">
        <f t="shared" si="16661"/>
        <v>0</v>
      </c>
      <c r="GH117" s="318">
        <f t="shared" si="16661"/>
        <v>0</v>
      </c>
      <c r="GI117" s="318">
        <f t="shared" si="16661"/>
        <v>0</v>
      </c>
      <c r="GJ117" s="318">
        <f t="shared" si="16661"/>
        <v>0</v>
      </c>
      <c r="GK117" s="318">
        <f t="shared" si="16661"/>
        <v>0</v>
      </c>
      <c r="GL117" s="318">
        <f t="shared" si="16661"/>
        <v>0</v>
      </c>
      <c r="GM117" s="318">
        <f t="shared" si="16661"/>
        <v>0</v>
      </c>
      <c r="GN117" s="318">
        <f t="shared" si="16661"/>
        <v>0</v>
      </c>
      <c r="GO117" s="318">
        <f t="shared" si="16661"/>
        <v>0</v>
      </c>
      <c r="GP117" s="318">
        <f t="shared" ref="GP117:JA117" si="16662">GP113*$E$115</f>
        <v>0</v>
      </c>
      <c r="GQ117" s="318">
        <f t="shared" si="16662"/>
        <v>0</v>
      </c>
      <c r="GR117" s="318">
        <f t="shared" si="16662"/>
        <v>0</v>
      </c>
      <c r="GS117" s="318">
        <f t="shared" si="16662"/>
        <v>0</v>
      </c>
      <c r="GT117" s="318">
        <f t="shared" si="16662"/>
        <v>0</v>
      </c>
      <c r="GU117" s="318">
        <f t="shared" si="16662"/>
        <v>0</v>
      </c>
      <c r="GV117" s="318">
        <f t="shared" si="16662"/>
        <v>0</v>
      </c>
      <c r="GW117" s="318">
        <f t="shared" si="16662"/>
        <v>0</v>
      </c>
      <c r="GX117" s="318">
        <f t="shared" si="16662"/>
        <v>0</v>
      </c>
      <c r="GY117" s="318">
        <f t="shared" si="16662"/>
        <v>0</v>
      </c>
      <c r="GZ117" s="318">
        <f t="shared" si="16662"/>
        <v>0</v>
      </c>
      <c r="HA117" s="318">
        <f t="shared" si="16662"/>
        <v>0</v>
      </c>
      <c r="HB117" s="318">
        <f t="shared" si="16662"/>
        <v>0</v>
      </c>
      <c r="HC117" s="318">
        <f t="shared" si="16662"/>
        <v>0</v>
      </c>
      <c r="HD117" s="318">
        <f t="shared" si="16662"/>
        <v>0</v>
      </c>
      <c r="HE117" s="318">
        <f t="shared" si="16662"/>
        <v>0</v>
      </c>
      <c r="HF117" s="318">
        <f t="shared" si="16662"/>
        <v>0</v>
      </c>
      <c r="HG117" s="318">
        <f t="shared" si="16662"/>
        <v>0</v>
      </c>
      <c r="HH117" s="318">
        <f t="shared" si="16662"/>
        <v>0</v>
      </c>
      <c r="HI117" s="318">
        <f t="shared" si="16662"/>
        <v>0</v>
      </c>
      <c r="HJ117" s="318">
        <f t="shared" si="16662"/>
        <v>0</v>
      </c>
      <c r="HK117" s="318">
        <f t="shared" si="16662"/>
        <v>0</v>
      </c>
      <c r="HL117" s="318">
        <f t="shared" si="16662"/>
        <v>0</v>
      </c>
      <c r="HM117" s="318">
        <f t="shared" si="16662"/>
        <v>0</v>
      </c>
      <c r="HN117" s="318">
        <f t="shared" si="16662"/>
        <v>0</v>
      </c>
      <c r="HO117" s="318">
        <f t="shared" si="16662"/>
        <v>0</v>
      </c>
      <c r="HP117" s="318">
        <f t="shared" si="16662"/>
        <v>0</v>
      </c>
      <c r="HQ117" s="318">
        <f t="shared" si="16662"/>
        <v>0</v>
      </c>
      <c r="HR117" s="318">
        <f t="shared" si="16662"/>
        <v>0</v>
      </c>
      <c r="HS117" s="318">
        <f t="shared" si="16662"/>
        <v>0</v>
      </c>
      <c r="HT117" s="318">
        <f t="shared" si="16662"/>
        <v>0</v>
      </c>
      <c r="HU117" s="318">
        <f t="shared" si="16662"/>
        <v>0</v>
      </c>
      <c r="HV117" s="318">
        <f t="shared" si="16662"/>
        <v>0</v>
      </c>
      <c r="HW117" s="318">
        <f t="shared" si="16662"/>
        <v>0</v>
      </c>
      <c r="HX117" s="318">
        <f t="shared" si="16662"/>
        <v>0</v>
      </c>
      <c r="HY117" s="318">
        <f t="shared" si="16662"/>
        <v>0</v>
      </c>
      <c r="HZ117" s="318">
        <f t="shared" si="16662"/>
        <v>0</v>
      </c>
      <c r="IA117" s="318">
        <f t="shared" si="16662"/>
        <v>0</v>
      </c>
      <c r="IB117" s="318">
        <f t="shared" si="16662"/>
        <v>0</v>
      </c>
      <c r="IC117" s="318">
        <f t="shared" si="16662"/>
        <v>0</v>
      </c>
      <c r="ID117" s="318">
        <f t="shared" si="16662"/>
        <v>0</v>
      </c>
      <c r="IE117" s="318">
        <f t="shared" si="16662"/>
        <v>0</v>
      </c>
      <c r="IF117" s="318">
        <f t="shared" si="16662"/>
        <v>0</v>
      </c>
      <c r="IG117" s="318">
        <f t="shared" si="16662"/>
        <v>0</v>
      </c>
      <c r="IH117" s="318">
        <f t="shared" si="16662"/>
        <v>0</v>
      </c>
      <c r="II117" s="318">
        <f t="shared" si="16662"/>
        <v>0</v>
      </c>
      <c r="IJ117" s="318">
        <f t="shared" si="16662"/>
        <v>0</v>
      </c>
      <c r="IK117" s="318">
        <f t="shared" si="16662"/>
        <v>0</v>
      </c>
      <c r="IL117" s="318">
        <f t="shared" si="16662"/>
        <v>0</v>
      </c>
      <c r="IM117" s="318">
        <f t="shared" si="16662"/>
        <v>0</v>
      </c>
      <c r="IN117" s="318">
        <f t="shared" si="16662"/>
        <v>0</v>
      </c>
      <c r="IO117" s="318">
        <f t="shared" si="16662"/>
        <v>0</v>
      </c>
      <c r="IP117" s="318">
        <f t="shared" si="16662"/>
        <v>0</v>
      </c>
      <c r="IQ117" s="318">
        <f t="shared" si="16662"/>
        <v>0</v>
      </c>
      <c r="IR117" s="318">
        <f t="shared" si="16662"/>
        <v>0</v>
      </c>
      <c r="IS117" s="318">
        <f t="shared" si="16662"/>
        <v>0</v>
      </c>
      <c r="IT117" s="318">
        <f t="shared" si="16662"/>
        <v>0</v>
      </c>
      <c r="IU117" s="318">
        <f t="shared" si="16662"/>
        <v>0</v>
      </c>
      <c r="IV117" s="318">
        <f t="shared" si="16662"/>
        <v>0</v>
      </c>
      <c r="IW117" s="318">
        <f t="shared" si="16662"/>
        <v>0</v>
      </c>
      <c r="IX117" s="318">
        <f t="shared" si="16662"/>
        <v>0</v>
      </c>
      <c r="IY117" s="318">
        <f t="shared" si="16662"/>
        <v>0</v>
      </c>
      <c r="IZ117" s="318">
        <f t="shared" si="16662"/>
        <v>0</v>
      </c>
      <c r="JA117" s="318">
        <f t="shared" si="16662"/>
        <v>0</v>
      </c>
      <c r="JB117" s="318">
        <f t="shared" ref="JB117:LM117" si="16663">JB113*$E$115</f>
        <v>0</v>
      </c>
      <c r="JC117" s="318">
        <f t="shared" si="16663"/>
        <v>0</v>
      </c>
      <c r="JD117" s="318">
        <f t="shared" si="16663"/>
        <v>0</v>
      </c>
      <c r="JE117" s="318">
        <f t="shared" si="16663"/>
        <v>0</v>
      </c>
      <c r="JF117" s="318">
        <f t="shared" si="16663"/>
        <v>0</v>
      </c>
      <c r="JG117" s="318">
        <f t="shared" si="16663"/>
        <v>0</v>
      </c>
      <c r="JH117" s="318">
        <f t="shared" si="16663"/>
        <v>0</v>
      </c>
      <c r="JI117" s="318">
        <f t="shared" si="16663"/>
        <v>0</v>
      </c>
      <c r="JJ117" s="318">
        <f t="shared" si="16663"/>
        <v>0</v>
      </c>
      <c r="JK117" s="318">
        <f t="shared" si="16663"/>
        <v>0</v>
      </c>
      <c r="JL117" s="318">
        <f t="shared" si="16663"/>
        <v>0</v>
      </c>
      <c r="JM117" s="318">
        <f t="shared" si="16663"/>
        <v>0</v>
      </c>
      <c r="JN117" s="318">
        <f t="shared" si="16663"/>
        <v>0</v>
      </c>
      <c r="JO117" s="318">
        <f t="shared" si="16663"/>
        <v>0</v>
      </c>
      <c r="JP117" s="318">
        <f t="shared" si="16663"/>
        <v>0</v>
      </c>
      <c r="JQ117" s="318">
        <f t="shared" si="16663"/>
        <v>0</v>
      </c>
      <c r="JR117" s="318">
        <f t="shared" si="16663"/>
        <v>0</v>
      </c>
      <c r="JS117" s="318">
        <f t="shared" si="16663"/>
        <v>0</v>
      </c>
      <c r="JT117" s="318">
        <f t="shared" si="16663"/>
        <v>0</v>
      </c>
      <c r="JU117" s="318">
        <f t="shared" si="16663"/>
        <v>0</v>
      </c>
      <c r="JV117" s="318">
        <f t="shared" si="16663"/>
        <v>0</v>
      </c>
      <c r="JW117" s="318">
        <f t="shared" si="16663"/>
        <v>0</v>
      </c>
      <c r="JX117" s="318">
        <f t="shared" si="16663"/>
        <v>0</v>
      </c>
      <c r="JY117" s="318">
        <f t="shared" si="16663"/>
        <v>0</v>
      </c>
      <c r="JZ117" s="318">
        <f t="shared" si="16663"/>
        <v>0</v>
      </c>
      <c r="KA117" s="318">
        <f t="shared" si="16663"/>
        <v>0</v>
      </c>
      <c r="KB117" s="318">
        <f t="shared" si="16663"/>
        <v>0</v>
      </c>
      <c r="KC117" s="318">
        <f t="shared" si="16663"/>
        <v>0</v>
      </c>
      <c r="KD117" s="318">
        <f t="shared" si="16663"/>
        <v>0</v>
      </c>
      <c r="KE117" s="318">
        <f t="shared" si="16663"/>
        <v>0</v>
      </c>
      <c r="KF117" s="318">
        <f t="shared" si="16663"/>
        <v>0</v>
      </c>
      <c r="KG117" s="318">
        <f t="shared" si="16663"/>
        <v>0</v>
      </c>
      <c r="KH117" s="318">
        <f t="shared" si="16663"/>
        <v>0</v>
      </c>
      <c r="KI117" s="318">
        <f t="shared" si="16663"/>
        <v>0</v>
      </c>
      <c r="KJ117" s="318">
        <f t="shared" si="16663"/>
        <v>0</v>
      </c>
      <c r="KK117" s="318">
        <f t="shared" si="16663"/>
        <v>0</v>
      </c>
      <c r="KL117" s="318">
        <f t="shared" si="16663"/>
        <v>0</v>
      </c>
      <c r="KM117" s="318">
        <f t="shared" si="16663"/>
        <v>0</v>
      </c>
      <c r="KN117" s="318">
        <f t="shared" si="16663"/>
        <v>0</v>
      </c>
      <c r="KO117" s="318">
        <f t="shared" si="16663"/>
        <v>0</v>
      </c>
      <c r="KP117" s="318">
        <f t="shared" si="16663"/>
        <v>0</v>
      </c>
      <c r="KQ117" s="318">
        <f t="shared" si="16663"/>
        <v>0</v>
      </c>
      <c r="KR117" s="318">
        <f t="shared" si="16663"/>
        <v>0</v>
      </c>
      <c r="KS117" s="318">
        <f t="shared" si="16663"/>
        <v>0</v>
      </c>
      <c r="KT117" s="318">
        <f t="shared" si="16663"/>
        <v>0</v>
      </c>
      <c r="KU117" s="318">
        <f t="shared" si="16663"/>
        <v>0</v>
      </c>
      <c r="KV117" s="318">
        <f t="shared" si="16663"/>
        <v>0</v>
      </c>
      <c r="KW117" s="318">
        <f t="shared" si="16663"/>
        <v>0</v>
      </c>
      <c r="KX117" s="318">
        <f t="shared" si="16663"/>
        <v>0</v>
      </c>
      <c r="KY117" s="318">
        <f t="shared" si="16663"/>
        <v>0</v>
      </c>
      <c r="KZ117" s="318">
        <f t="shared" si="16663"/>
        <v>0</v>
      </c>
      <c r="LA117" s="318">
        <f t="shared" si="16663"/>
        <v>0</v>
      </c>
      <c r="LB117" s="318">
        <f t="shared" si="16663"/>
        <v>0</v>
      </c>
      <c r="LC117" s="318">
        <f t="shared" si="16663"/>
        <v>0</v>
      </c>
      <c r="LD117" s="318">
        <f t="shared" si="16663"/>
        <v>0</v>
      </c>
      <c r="LE117" s="318">
        <f t="shared" si="16663"/>
        <v>0</v>
      </c>
      <c r="LF117" s="318">
        <f t="shared" si="16663"/>
        <v>0</v>
      </c>
      <c r="LG117" s="318">
        <f t="shared" si="16663"/>
        <v>0</v>
      </c>
      <c r="LH117" s="318">
        <f t="shared" si="16663"/>
        <v>0</v>
      </c>
      <c r="LI117" s="318">
        <f t="shared" si="16663"/>
        <v>0</v>
      </c>
      <c r="LJ117" s="318">
        <f t="shared" si="16663"/>
        <v>0</v>
      </c>
      <c r="LK117" s="318">
        <f t="shared" si="16663"/>
        <v>0</v>
      </c>
      <c r="LL117" s="318">
        <f t="shared" si="16663"/>
        <v>0</v>
      </c>
      <c r="LM117" s="318">
        <f t="shared" si="16663"/>
        <v>0</v>
      </c>
      <c r="LN117" s="318">
        <f t="shared" ref="LN117:NY117" si="16664">LN113*$E$115</f>
        <v>0</v>
      </c>
      <c r="LO117" s="318">
        <f t="shared" si="16664"/>
        <v>0</v>
      </c>
      <c r="LP117" s="318">
        <f t="shared" si="16664"/>
        <v>0</v>
      </c>
      <c r="LQ117" s="318">
        <f t="shared" si="16664"/>
        <v>0</v>
      </c>
      <c r="LR117" s="318">
        <f t="shared" si="16664"/>
        <v>0</v>
      </c>
      <c r="LS117" s="318">
        <f t="shared" si="16664"/>
        <v>0</v>
      </c>
      <c r="LT117" s="318">
        <f t="shared" si="16664"/>
        <v>0</v>
      </c>
      <c r="LU117" s="318">
        <f t="shared" si="16664"/>
        <v>0</v>
      </c>
      <c r="LV117" s="318">
        <f t="shared" si="16664"/>
        <v>0</v>
      </c>
      <c r="LW117" s="318">
        <f t="shared" si="16664"/>
        <v>0</v>
      </c>
      <c r="LX117" s="318">
        <f t="shared" si="16664"/>
        <v>0</v>
      </c>
      <c r="LY117" s="318">
        <f t="shared" si="16664"/>
        <v>0</v>
      </c>
      <c r="LZ117" s="318">
        <f t="shared" si="16664"/>
        <v>0</v>
      </c>
      <c r="MA117" s="318">
        <f t="shared" si="16664"/>
        <v>0</v>
      </c>
      <c r="MB117" s="318">
        <f t="shared" si="16664"/>
        <v>0</v>
      </c>
      <c r="MC117" s="318">
        <f t="shared" si="16664"/>
        <v>0</v>
      </c>
      <c r="MD117" s="318">
        <f t="shared" si="16664"/>
        <v>0</v>
      </c>
      <c r="ME117" s="318">
        <f t="shared" si="16664"/>
        <v>0</v>
      </c>
      <c r="MF117" s="318">
        <f t="shared" si="16664"/>
        <v>0</v>
      </c>
      <c r="MG117" s="318">
        <f t="shared" si="16664"/>
        <v>0</v>
      </c>
      <c r="MH117" s="318">
        <f t="shared" si="16664"/>
        <v>0</v>
      </c>
      <c r="MI117" s="318">
        <f t="shared" si="16664"/>
        <v>0</v>
      </c>
      <c r="MJ117" s="318">
        <f t="shared" si="16664"/>
        <v>0</v>
      </c>
      <c r="MK117" s="318">
        <f t="shared" si="16664"/>
        <v>0</v>
      </c>
      <c r="ML117" s="318">
        <f t="shared" si="16664"/>
        <v>0</v>
      </c>
      <c r="MM117" s="318">
        <f t="shared" si="16664"/>
        <v>0</v>
      </c>
      <c r="MN117" s="318">
        <f t="shared" si="16664"/>
        <v>0</v>
      </c>
      <c r="MO117" s="318">
        <f t="shared" si="16664"/>
        <v>0</v>
      </c>
      <c r="MP117" s="318">
        <f t="shared" si="16664"/>
        <v>0</v>
      </c>
      <c r="MQ117" s="318">
        <f t="shared" si="16664"/>
        <v>0</v>
      </c>
      <c r="MR117" s="318">
        <f t="shared" si="16664"/>
        <v>0</v>
      </c>
      <c r="MS117" s="318">
        <f t="shared" si="16664"/>
        <v>0</v>
      </c>
      <c r="MT117" s="318">
        <f t="shared" si="16664"/>
        <v>0</v>
      </c>
      <c r="MU117" s="318">
        <f t="shared" si="16664"/>
        <v>0</v>
      </c>
      <c r="MV117" s="318">
        <f t="shared" si="16664"/>
        <v>0</v>
      </c>
      <c r="MW117" s="318">
        <f t="shared" si="16664"/>
        <v>0</v>
      </c>
      <c r="MX117" s="318">
        <f t="shared" si="16664"/>
        <v>0</v>
      </c>
      <c r="MY117" s="318">
        <f t="shared" si="16664"/>
        <v>0</v>
      </c>
      <c r="MZ117" s="318">
        <f t="shared" si="16664"/>
        <v>0</v>
      </c>
      <c r="NA117" s="318">
        <f t="shared" si="16664"/>
        <v>0</v>
      </c>
      <c r="NB117" s="318">
        <f t="shared" si="16664"/>
        <v>0</v>
      </c>
      <c r="NC117" s="318">
        <f t="shared" si="16664"/>
        <v>0</v>
      </c>
      <c r="ND117" s="318">
        <f t="shared" si="16664"/>
        <v>0</v>
      </c>
      <c r="NE117" s="318">
        <f t="shared" si="16664"/>
        <v>0</v>
      </c>
      <c r="NF117" s="318">
        <f t="shared" si="16664"/>
        <v>0</v>
      </c>
      <c r="NG117" s="318">
        <f t="shared" si="16664"/>
        <v>0</v>
      </c>
      <c r="NH117" s="318">
        <f t="shared" si="16664"/>
        <v>0</v>
      </c>
      <c r="NI117" s="318">
        <f t="shared" si="16664"/>
        <v>0</v>
      </c>
      <c r="NJ117" s="318">
        <f t="shared" si="16664"/>
        <v>0</v>
      </c>
      <c r="NK117" s="318">
        <f t="shared" si="16664"/>
        <v>0</v>
      </c>
      <c r="NL117" s="318">
        <f t="shared" si="16664"/>
        <v>0</v>
      </c>
      <c r="NM117" s="318">
        <f t="shared" si="16664"/>
        <v>0</v>
      </c>
      <c r="NN117" s="318">
        <f t="shared" si="16664"/>
        <v>0</v>
      </c>
      <c r="NO117" s="318">
        <f t="shared" si="16664"/>
        <v>0</v>
      </c>
      <c r="NP117" s="318">
        <f t="shared" si="16664"/>
        <v>0</v>
      </c>
      <c r="NQ117" s="318">
        <f t="shared" si="16664"/>
        <v>0</v>
      </c>
      <c r="NR117" s="318">
        <f t="shared" si="16664"/>
        <v>0</v>
      </c>
      <c r="NS117" s="318">
        <f t="shared" si="16664"/>
        <v>0</v>
      </c>
      <c r="NT117" s="318">
        <f t="shared" si="16664"/>
        <v>0</v>
      </c>
      <c r="NU117" s="318">
        <f t="shared" si="16664"/>
        <v>0</v>
      </c>
      <c r="NV117" s="318">
        <f t="shared" si="16664"/>
        <v>0</v>
      </c>
      <c r="NW117" s="318">
        <f t="shared" si="16664"/>
        <v>0</v>
      </c>
      <c r="NX117" s="318">
        <f t="shared" si="16664"/>
        <v>0</v>
      </c>
      <c r="NY117" s="318">
        <f t="shared" si="16664"/>
        <v>0</v>
      </c>
      <c r="NZ117" s="318">
        <f t="shared" ref="NZ117:QK117" si="16665">NZ113*$E$115</f>
        <v>0</v>
      </c>
      <c r="OA117" s="318">
        <f t="shared" si="16665"/>
        <v>0</v>
      </c>
      <c r="OB117" s="318">
        <f t="shared" si="16665"/>
        <v>0</v>
      </c>
      <c r="OC117" s="318">
        <f t="shared" si="16665"/>
        <v>0</v>
      </c>
      <c r="OD117" s="318">
        <f t="shared" si="16665"/>
        <v>0</v>
      </c>
      <c r="OE117" s="318">
        <f t="shared" si="16665"/>
        <v>0</v>
      </c>
      <c r="OF117" s="318">
        <f t="shared" si="16665"/>
        <v>0</v>
      </c>
      <c r="OG117" s="318">
        <f t="shared" si="16665"/>
        <v>0</v>
      </c>
      <c r="OH117" s="318">
        <f t="shared" si="16665"/>
        <v>0</v>
      </c>
      <c r="OI117" s="318">
        <f t="shared" si="16665"/>
        <v>0</v>
      </c>
      <c r="OJ117" s="318">
        <f t="shared" si="16665"/>
        <v>0</v>
      </c>
      <c r="OK117" s="318">
        <f t="shared" si="16665"/>
        <v>0</v>
      </c>
      <c r="OL117" s="318">
        <f t="shared" si="16665"/>
        <v>0</v>
      </c>
      <c r="OM117" s="318">
        <f t="shared" si="16665"/>
        <v>0</v>
      </c>
      <c r="ON117" s="318">
        <f t="shared" si="16665"/>
        <v>0</v>
      </c>
      <c r="OO117" s="318">
        <f t="shared" si="16665"/>
        <v>0</v>
      </c>
      <c r="OP117" s="318">
        <f t="shared" si="16665"/>
        <v>0</v>
      </c>
      <c r="OQ117" s="318">
        <f t="shared" si="16665"/>
        <v>0</v>
      </c>
      <c r="OR117" s="318">
        <f t="shared" si="16665"/>
        <v>0</v>
      </c>
      <c r="OS117" s="318">
        <f t="shared" si="16665"/>
        <v>0</v>
      </c>
      <c r="OT117" s="318">
        <f t="shared" si="16665"/>
        <v>0</v>
      </c>
      <c r="OU117" s="318">
        <f t="shared" si="16665"/>
        <v>0</v>
      </c>
      <c r="OV117" s="318">
        <f t="shared" si="16665"/>
        <v>0</v>
      </c>
      <c r="OW117" s="318">
        <f t="shared" si="16665"/>
        <v>0</v>
      </c>
      <c r="OX117" s="318">
        <f t="shared" si="16665"/>
        <v>0</v>
      </c>
      <c r="OY117" s="318">
        <f t="shared" si="16665"/>
        <v>0</v>
      </c>
      <c r="OZ117" s="318">
        <f t="shared" si="16665"/>
        <v>0</v>
      </c>
      <c r="PA117" s="318">
        <f t="shared" si="16665"/>
        <v>0</v>
      </c>
      <c r="PB117" s="318">
        <f t="shared" si="16665"/>
        <v>0</v>
      </c>
      <c r="PC117" s="318">
        <f t="shared" si="16665"/>
        <v>0</v>
      </c>
      <c r="PD117" s="318">
        <f t="shared" si="16665"/>
        <v>0</v>
      </c>
      <c r="PE117" s="318">
        <f t="shared" si="16665"/>
        <v>0</v>
      </c>
      <c r="PF117" s="318">
        <f t="shared" si="16665"/>
        <v>0</v>
      </c>
      <c r="PG117" s="318">
        <f t="shared" si="16665"/>
        <v>0</v>
      </c>
      <c r="PH117" s="318">
        <f t="shared" si="16665"/>
        <v>0</v>
      </c>
      <c r="PI117" s="318">
        <f t="shared" si="16665"/>
        <v>0</v>
      </c>
      <c r="PJ117" s="318">
        <f t="shared" si="16665"/>
        <v>0</v>
      </c>
      <c r="PK117" s="318">
        <f t="shared" si="16665"/>
        <v>0</v>
      </c>
      <c r="PL117" s="318">
        <f t="shared" si="16665"/>
        <v>0</v>
      </c>
      <c r="PM117" s="318">
        <f t="shared" si="16665"/>
        <v>0</v>
      </c>
      <c r="PN117" s="318">
        <f t="shared" si="16665"/>
        <v>0</v>
      </c>
      <c r="PO117" s="318">
        <f t="shared" si="16665"/>
        <v>0</v>
      </c>
      <c r="PP117" s="318">
        <f t="shared" si="16665"/>
        <v>0</v>
      </c>
      <c r="PQ117" s="318">
        <f t="shared" si="16665"/>
        <v>0</v>
      </c>
      <c r="PR117" s="318">
        <f t="shared" si="16665"/>
        <v>0</v>
      </c>
      <c r="PS117" s="318">
        <f t="shared" si="16665"/>
        <v>0</v>
      </c>
      <c r="PT117" s="318">
        <f t="shared" si="16665"/>
        <v>0</v>
      </c>
      <c r="PU117" s="318">
        <f t="shared" si="16665"/>
        <v>0</v>
      </c>
      <c r="PV117" s="318">
        <f t="shared" si="16665"/>
        <v>0</v>
      </c>
      <c r="PW117" s="318">
        <f t="shared" si="16665"/>
        <v>0</v>
      </c>
      <c r="PX117" s="318">
        <f t="shared" si="16665"/>
        <v>0</v>
      </c>
      <c r="PY117" s="318">
        <f t="shared" si="16665"/>
        <v>0</v>
      </c>
      <c r="PZ117" s="318">
        <f t="shared" si="16665"/>
        <v>0</v>
      </c>
      <c r="QA117" s="318">
        <f t="shared" si="16665"/>
        <v>0</v>
      </c>
      <c r="QB117" s="318">
        <f t="shared" si="16665"/>
        <v>0</v>
      </c>
      <c r="QC117" s="318">
        <f t="shared" si="16665"/>
        <v>0</v>
      </c>
      <c r="QD117" s="318">
        <f t="shared" si="16665"/>
        <v>0</v>
      </c>
      <c r="QE117" s="318">
        <f t="shared" si="16665"/>
        <v>0</v>
      </c>
      <c r="QF117" s="318">
        <f t="shared" si="16665"/>
        <v>0</v>
      </c>
      <c r="QG117" s="318">
        <f t="shared" si="16665"/>
        <v>0</v>
      </c>
      <c r="QH117" s="318">
        <f t="shared" si="16665"/>
        <v>0</v>
      </c>
      <c r="QI117" s="318">
        <f t="shared" si="16665"/>
        <v>0</v>
      </c>
      <c r="QJ117" s="318">
        <f t="shared" si="16665"/>
        <v>0</v>
      </c>
      <c r="QK117" s="318">
        <f t="shared" si="16665"/>
        <v>0</v>
      </c>
      <c r="QL117" s="318">
        <f t="shared" ref="QL117:SW117" si="16666">QL113*$E$115</f>
        <v>0</v>
      </c>
      <c r="QM117" s="318">
        <f t="shared" si="16666"/>
        <v>0</v>
      </c>
      <c r="QN117" s="318">
        <f t="shared" si="16666"/>
        <v>0</v>
      </c>
      <c r="QO117" s="318">
        <f t="shared" si="16666"/>
        <v>0</v>
      </c>
      <c r="QP117" s="318">
        <f t="shared" si="16666"/>
        <v>0</v>
      </c>
      <c r="QQ117" s="318">
        <f t="shared" si="16666"/>
        <v>0</v>
      </c>
      <c r="QR117" s="318">
        <f t="shared" si="16666"/>
        <v>0</v>
      </c>
      <c r="QS117" s="318">
        <f t="shared" si="16666"/>
        <v>0</v>
      </c>
      <c r="QT117" s="318">
        <f t="shared" si="16666"/>
        <v>0</v>
      </c>
      <c r="QU117" s="318">
        <f t="shared" si="16666"/>
        <v>0</v>
      </c>
      <c r="QV117" s="318">
        <f t="shared" si="16666"/>
        <v>0</v>
      </c>
      <c r="QW117" s="318">
        <f t="shared" si="16666"/>
        <v>0</v>
      </c>
      <c r="QX117" s="318">
        <f t="shared" si="16666"/>
        <v>0</v>
      </c>
      <c r="QY117" s="318">
        <f t="shared" si="16666"/>
        <v>0</v>
      </c>
      <c r="QZ117" s="318">
        <f t="shared" si="16666"/>
        <v>0</v>
      </c>
      <c r="RA117" s="318">
        <f t="shared" si="16666"/>
        <v>0</v>
      </c>
      <c r="RB117" s="318">
        <f t="shared" si="16666"/>
        <v>0</v>
      </c>
      <c r="RC117" s="318">
        <f t="shared" si="16666"/>
        <v>0</v>
      </c>
      <c r="RD117" s="318">
        <f t="shared" si="16666"/>
        <v>0</v>
      </c>
      <c r="RE117" s="318">
        <f t="shared" si="16666"/>
        <v>0</v>
      </c>
      <c r="RF117" s="318">
        <f t="shared" si="16666"/>
        <v>0</v>
      </c>
      <c r="RG117" s="318">
        <f t="shared" si="16666"/>
        <v>0</v>
      </c>
      <c r="RH117" s="318">
        <f t="shared" si="16666"/>
        <v>0</v>
      </c>
      <c r="RI117" s="318">
        <f t="shared" si="16666"/>
        <v>0</v>
      </c>
      <c r="RJ117" s="318">
        <f t="shared" si="16666"/>
        <v>0</v>
      </c>
      <c r="RK117" s="318">
        <f t="shared" si="16666"/>
        <v>0</v>
      </c>
      <c r="RL117" s="318">
        <f t="shared" si="16666"/>
        <v>0</v>
      </c>
      <c r="RM117" s="318">
        <f t="shared" si="16666"/>
        <v>0</v>
      </c>
      <c r="RN117" s="318">
        <f t="shared" si="16666"/>
        <v>0</v>
      </c>
      <c r="RO117" s="318">
        <f t="shared" si="16666"/>
        <v>0</v>
      </c>
      <c r="RP117" s="318">
        <f t="shared" si="16666"/>
        <v>0</v>
      </c>
      <c r="RQ117" s="318">
        <f t="shared" si="16666"/>
        <v>0</v>
      </c>
      <c r="RR117" s="318">
        <f t="shared" si="16666"/>
        <v>0</v>
      </c>
      <c r="RS117" s="318">
        <f t="shared" si="16666"/>
        <v>0</v>
      </c>
      <c r="RT117" s="318">
        <f t="shared" si="16666"/>
        <v>0</v>
      </c>
      <c r="RU117" s="318">
        <f t="shared" si="16666"/>
        <v>0</v>
      </c>
      <c r="RV117" s="318">
        <f t="shared" si="16666"/>
        <v>0</v>
      </c>
      <c r="RW117" s="318">
        <f t="shared" si="16666"/>
        <v>0</v>
      </c>
      <c r="RX117" s="318">
        <f t="shared" si="16666"/>
        <v>0</v>
      </c>
      <c r="RY117" s="318">
        <f t="shared" si="16666"/>
        <v>0</v>
      </c>
      <c r="RZ117" s="318">
        <f t="shared" si="16666"/>
        <v>0</v>
      </c>
      <c r="SA117" s="318">
        <f t="shared" si="16666"/>
        <v>0</v>
      </c>
      <c r="SB117" s="318">
        <f t="shared" si="16666"/>
        <v>0</v>
      </c>
      <c r="SC117" s="318">
        <f t="shared" si="16666"/>
        <v>0</v>
      </c>
      <c r="SD117" s="318">
        <f t="shared" si="16666"/>
        <v>0</v>
      </c>
      <c r="SE117" s="318">
        <f t="shared" si="16666"/>
        <v>0</v>
      </c>
      <c r="SF117" s="318">
        <f t="shared" si="16666"/>
        <v>0</v>
      </c>
      <c r="SG117" s="318">
        <f t="shared" si="16666"/>
        <v>0</v>
      </c>
      <c r="SH117" s="318">
        <f t="shared" si="16666"/>
        <v>0</v>
      </c>
      <c r="SI117" s="318">
        <f t="shared" si="16666"/>
        <v>0</v>
      </c>
      <c r="SJ117" s="318">
        <f t="shared" si="16666"/>
        <v>0</v>
      </c>
      <c r="SK117" s="318">
        <f t="shared" si="16666"/>
        <v>0</v>
      </c>
      <c r="SL117" s="318">
        <f t="shared" si="16666"/>
        <v>0</v>
      </c>
      <c r="SM117" s="318">
        <f t="shared" si="16666"/>
        <v>0</v>
      </c>
      <c r="SN117" s="318">
        <f t="shared" si="16666"/>
        <v>0</v>
      </c>
      <c r="SO117" s="318">
        <f t="shared" si="16666"/>
        <v>0</v>
      </c>
      <c r="SP117" s="318">
        <f t="shared" si="16666"/>
        <v>0</v>
      </c>
      <c r="SQ117" s="318">
        <f t="shared" si="16666"/>
        <v>0</v>
      </c>
      <c r="SR117" s="318">
        <f t="shared" si="16666"/>
        <v>0</v>
      </c>
      <c r="SS117" s="318">
        <f t="shared" si="16666"/>
        <v>0</v>
      </c>
      <c r="ST117" s="318">
        <f t="shared" si="16666"/>
        <v>0</v>
      </c>
      <c r="SU117" s="318">
        <f t="shared" si="16666"/>
        <v>0</v>
      </c>
      <c r="SV117" s="318">
        <f t="shared" si="16666"/>
        <v>0</v>
      </c>
      <c r="SW117" s="318">
        <f t="shared" si="16666"/>
        <v>0</v>
      </c>
      <c r="SX117" s="318">
        <f t="shared" ref="SX117:VI117" si="16667">SX113*$E$115</f>
        <v>0</v>
      </c>
      <c r="SY117" s="318">
        <f t="shared" si="16667"/>
        <v>0</v>
      </c>
      <c r="SZ117" s="318">
        <f t="shared" si="16667"/>
        <v>0</v>
      </c>
      <c r="TA117" s="318">
        <f t="shared" si="16667"/>
        <v>0</v>
      </c>
      <c r="TB117" s="318">
        <f t="shared" si="16667"/>
        <v>0</v>
      </c>
      <c r="TC117" s="318">
        <f t="shared" si="16667"/>
        <v>0</v>
      </c>
      <c r="TD117" s="318">
        <f t="shared" si="16667"/>
        <v>0</v>
      </c>
      <c r="TE117" s="318">
        <f t="shared" si="16667"/>
        <v>0</v>
      </c>
      <c r="TF117" s="318">
        <f t="shared" si="16667"/>
        <v>0</v>
      </c>
      <c r="TG117" s="318">
        <f t="shared" si="16667"/>
        <v>0</v>
      </c>
      <c r="TH117" s="318">
        <f t="shared" si="16667"/>
        <v>0</v>
      </c>
      <c r="TI117" s="318">
        <f t="shared" si="16667"/>
        <v>0</v>
      </c>
      <c r="TJ117" s="318">
        <f t="shared" si="16667"/>
        <v>0</v>
      </c>
      <c r="TK117" s="318">
        <f t="shared" si="16667"/>
        <v>0</v>
      </c>
      <c r="TL117" s="318">
        <f t="shared" si="16667"/>
        <v>0</v>
      </c>
      <c r="TM117" s="318">
        <f t="shared" si="16667"/>
        <v>0</v>
      </c>
      <c r="TN117" s="318">
        <f t="shared" si="16667"/>
        <v>0</v>
      </c>
      <c r="TO117" s="318">
        <f t="shared" si="16667"/>
        <v>0</v>
      </c>
      <c r="TP117" s="318">
        <f t="shared" si="16667"/>
        <v>0</v>
      </c>
      <c r="TQ117" s="318">
        <f t="shared" si="16667"/>
        <v>0</v>
      </c>
      <c r="TR117" s="318">
        <f t="shared" si="16667"/>
        <v>0</v>
      </c>
      <c r="TS117" s="318">
        <f t="shared" si="16667"/>
        <v>0</v>
      </c>
      <c r="TT117" s="318">
        <f t="shared" si="16667"/>
        <v>0</v>
      </c>
      <c r="TU117" s="318">
        <f t="shared" si="16667"/>
        <v>0</v>
      </c>
      <c r="TV117" s="318">
        <f t="shared" si="16667"/>
        <v>0</v>
      </c>
      <c r="TW117" s="318">
        <f t="shared" si="16667"/>
        <v>0</v>
      </c>
      <c r="TX117" s="318">
        <f t="shared" si="16667"/>
        <v>0</v>
      </c>
      <c r="TY117" s="318">
        <f t="shared" si="16667"/>
        <v>0</v>
      </c>
      <c r="TZ117" s="318">
        <f t="shared" si="16667"/>
        <v>0</v>
      </c>
      <c r="UA117" s="318">
        <f t="shared" si="16667"/>
        <v>0</v>
      </c>
      <c r="UB117" s="318">
        <f t="shared" si="16667"/>
        <v>0</v>
      </c>
      <c r="UC117" s="318">
        <f t="shared" si="16667"/>
        <v>0</v>
      </c>
      <c r="UD117" s="318">
        <f t="shared" si="16667"/>
        <v>0</v>
      </c>
      <c r="UE117" s="318">
        <f t="shared" si="16667"/>
        <v>0</v>
      </c>
      <c r="UF117" s="318">
        <f t="shared" si="16667"/>
        <v>0</v>
      </c>
      <c r="UG117" s="318">
        <f t="shared" si="16667"/>
        <v>0</v>
      </c>
      <c r="UH117" s="318">
        <f t="shared" si="16667"/>
        <v>0</v>
      </c>
      <c r="UI117" s="318">
        <f t="shared" si="16667"/>
        <v>0</v>
      </c>
      <c r="UJ117" s="318">
        <f t="shared" si="16667"/>
        <v>0</v>
      </c>
      <c r="UK117" s="318">
        <f t="shared" si="16667"/>
        <v>0</v>
      </c>
      <c r="UL117" s="318">
        <f t="shared" si="16667"/>
        <v>0</v>
      </c>
      <c r="UM117" s="318">
        <f t="shared" si="16667"/>
        <v>0</v>
      </c>
      <c r="UN117" s="318">
        <f t="shared" si="16667"/>
        <v>0</v>
      </c>
      <c r="UO117" s="318">
        <f t="shared" si="16667"/>
        <v>0</v>
      </c>
      <c r="UP117" s="318">
        <f t="shared" si="16667"/>
        <v>0</v>
      </c>
      <c r="UQ117" s="318">
        <f t="shared" si="16667"/>
        <v>0</v>
      </c>
      <c r="UR117" s="318">
        <f t="shared" si="16667"/>
        <v>0</v>
      </c>
      <c r="US117" s="318">
        <f t="shared" si="16667"/>
        <v>0</v>
      </c>
      <c r="UT117" s="318">
        <f t="shared" si="16667"/>
        <v>0</v>
      </c>
      <c r="UU117" s="318">
        <f t="shared" si="16667"/>
        <v>0</v>
      </c>
      <c r="UV117" s="318">
        <f t="shared" si="16667"/>
        <v>0</v>
      </c>
      <c r="UW117" s="318">
        <f t="shared" si="16667"/>
        <v>0</v>
      </c>
      <c r="UX117" s="318">
        <f t="shared" si="16667"/>
        <v>0</v>
      </c>
      <c r="UY117" s="318">
        <f t="shared" si="16667"/>
        <v>0</v>
      </c>
      <c r="UZ117" s="318">
        <f t="shared" si="16667"/>
        <v>0</v>
      </c>
      <c r="VA117" s="318">
        <f t="shared" si="16667"/>
        <v>0</v>
      </c>
      <c r="VB117" s="318">
        <f t="shared" si="16667"/>
        <v>0</v>
      </c>
      <c r="VC117" s="318">
        <f t="shared" si="16667"/>
        <v>0</v>
      </c>
      <c r="VD117" s="318">
        <f t="shared" si="16667"/>
        <v>0</v>
      </c>
      <c r="VE117" s="318">
        <f t="shared" si="16667"/>
        <v>0</v>
      </c>
      <c r="VF117" s="318">
        <f t="shared" si="16667"/>
        <v>0</v>
      </c>
      <c r="VG117" s="318">
        <f t="shared" si="16667"/>
        <v>0</v>
      </c>
      <c r="VH117" s="318">
        <f t="shared" si="16667"/>
        <v>0</v>
      </c>
      <c r="VI117" s="318">
        <f t="shared" si="16667"/>
        <v>0</v>
      </c>
      <c r="VJ117" s="318">
        <f t="shared" ref="VJ117:XU117" si="16668">VJ113*$E$115</f>
        <v>0</v>
      </c>
      <c r="VK117" s="318">
        <f t="shared" si="16668"/>
        <v>0</v>
      </c>
      <c r="VL117" s="318">
        <f t="shared" si="16668"/>
        <v>0</v>
      </c>
      <c r="VM117" s="318">
        <f t="shared" si="16668"/>
        <v>0</v>
      </c>
      <c r="VN117" s="318">
        <f t="shared" si="16668"/>
        <v>0</v>
      </c>
      <c r="VO117" s="318">
        <f t="shared" si="16668"/>
        <v>0</v>
      </c>
      <c r="VP117" s="318">
        <f t="shared" si="16668"/>
        <v>0</v>
      </c>
      <c r="VQ117" s="318">
        <f t="shared" si="16668"/>
        <v>0</v>
      </c>
      <c r="VR117" s="318">
        <f t="shared" si="16668"/>
        <v>0</v>
      </c>
      <c r="VS117" s="318">
        <f t="shared" si="16668"/>
        <v>0</v>
      </c>
      <c r="VT117" s="318">
        <f t="shared" si="16668"/>
        <v>0</v>
      </c>
      <c r="VU117" s="318">
        <f t="shared" si="16668"/>
        <v>0</v>
      </c>
      <c r="VV117" s="318">
        <f t="shared" si="16668"/>
        <v>0</v>
      </c>
      <c r="VW117" s="318">
        <f t="shared" si="16668"/>
        <v>0</v>
      </c>
      <c r="VX117" s="318">
        <f t="shared" si="16668"/>
        <v>0</v>
      </c>
      <c r="VY117" s="318">
        <f t="shared" si="16668"/>
        <v>0</v>
      </c>
      <c r="VZ117" s="318">
        <f t="shared" si="16668"/>
        <v>0</v>
      </c>
      <c r="WA117" s="318">
        <f t="shared" si="16668"/>
        <v>0</v>
      </c>
      <c r="WB117" s="318">
        <f t="shared" si="16668"/>
        <v>0</v>
      </c>
      <c r="WC117" s="318">
        <f t="shared" si="16668"/>
        <v>0</v>
      </c>
      <c r="WD117" s="318">
        <f t="shared" si="16668"/>
        <v>0</v>
      </c>
      <c r="WE117" s="318">
        <f t="shared" si="16668"/>
        <v>0</v>
      </c>
      <c r="WF117" s="318">
        <f t="shared" si="16668"/>
        <v>0</v>
      </c>
      <c r="WG117" s="318">
        <f t="shared" si="16668"/>
        <v>0</v>
      </c>
      <c r="WH117" s="318">
        <f t="shared" si="16668"/>
        <v>0</v>
      </c>
      <c r="WI117" s="318">
        <f t="shared" si="16668"/>
        <v>0</v>
      </c>
      <c r="WJ117" s="318">
        <f t="shared" si="16668"/>
        <v>0</v>
      </c>
      <c r="WK117" s="318">
        <f t="shared" si="16668"/>
        <v>0</v>
      </c>
      <c r="WL117" s="318">
        <f t="shared" si="16668"/>
        <v>0</v>
      </c>
      <c r="WM117" s="318">
        <f t="shared" si="16668"/>
        <v>0</v>
      </c>
      <c r="WN117" s="318">
        <f t="shared" si="16668"/>
        <v>0</v>
      </c>
      <c r="WO117" s="318">
        <f t="shared" si="16668"/>
        <v>0</v>
      </c>
      <c r="WP117" s="318">
        <f t="shared" si="16668"/>
        <v>0</v>
      </c>
      <c r="WQ117" s="318">
        <f t="shared" si="16668"/>
        <v>0</v>
      </c>
      <c r="WR117" s="318">
        <f t="shared" si="16668"/>
        <v>0</v>
      </c>
      <c r="WS117" s="318">
        <f t="shared" si="16668"/>
        <v>0</v>
      </c>
      <c r="WT117" s="318">
        <f t="shared" si="16668"/>
        <v>0</v>
      </c>
      <c r="WU117" s="318">
        <f t="shared" si="16668"/>
        <v>0</v>
      </c>
      <c r="WV117" s="318">
        <f t="shared" si="16668"/>
        <v>0</v>
      </c>
      <c r="WW117" s="318">
        <f t="shared" si="16668"/>
        <v>0</v>
      </c>
      <c r="WX117" s="318">
        <f t="shared" si="16668"/>
        <v>0</v>
      </c>
      <c r="WY117" s="318">
        <f t="shared" si="16668"/>
        <v>0</v>
      </c>
      <c r="WZ117" s="318">
        <f t="shared" si="16668"/>
        <v>0</v>
      </c>
      <c r="XA117" s="318">
        <f t="shared" si="16668"/>
        <v>0</v>
      </c>
      <c r="XB117" s="318">
        <f t="shared" si="16668"/>
        <v>0</v>
      </c>
      <c r="XC117" s="318">
        <f t="shared" si="16668"/>
        <v>0</v>
      </c>
      <c r="XD117" s="318">
        <f t="shared" si="16668"/>
        <v>0</v>
      </c>
      <c r="XE117" s="318">
        <f t="shared" si="16668"/>
        <v>0</v>
      </c>
      <c r="XF117" s="318">
        <f t="shared" si="16668"/>
        <v>0</v>
      </c>
      <c r="XG117" s="318">
        <f t="shared" si="16668"/>
        <v>0</v>
      </c>
      <c r="XH117" s="318">
        <f t="shared" si="16668"/>
        <v>0</v>
      </c>
      <c r="XI117" s="318">
        <f t="shared" si="16668"/>
        <v>0</v>
      </c>
      <c r="XJ117" s="318">
        <f t="shared" si="16668"/>
        <v>0</v>
      </c>
      <c r="XK117" s="318">
        <f t="shared" si="16668"/>
        <v>0</v>
      </c>
      <c r="XL117" s="318">
        <f t="shared" si="16668"/>
        <v>0</v>
      </c>
      <c r="XM117" s="318">
        <f t="shared" si="16668"/>
        <v>0</v>
      </c>
      <c r="XN117" s="318">
        <f t="shared" si="16668"/>
        <v>0</v>
      </c>
      <c r="XO117" s="318">
        <f t="shared" si="16668"/>
        <v>0</v>
      </c>
      <c r="XP117" s="318">
        <f t="shared" si="16668"/>
        <v>0</v>
      </c>
      <c r="XQ117" s="318">
        <f t="shared" si="16668"/>
        <v>0</v>
      </c>
      <c r="XR117" s="318">
        <f t="shared" si="16668"/>
        <v>0</v>
      </c>
      <c r="XS117" s="318">
        <f t="shared" si="16668"/>
        <v>0</v>
      </c>
      <c r="XT117" s="318">
        <f t="shared" si="16668"/>
        <v>0</v>
      </c>
      <c r="XU117" s="318">
        <f t="shared" si="16668"/>
        <v>0</v>
      </c>
      <c r="XV117" s="318">
        <f t="shared" ref="XV117:AAG117" si="16669">XV113*$E$115</f>
        <v>0</v>
      </c>
      <c r="XW117" s="318">
        <f t="shared" si="16669"/>
        <v>0</v>
      </c>
      <c r="XX117" s="318">
        <f t="shared" si="16669"/>
        <v>0</v>
      </c>
      <c r="XY117" s="318">
        <f t="shared" si="16669"/>
        <v>0</v>
      </c>
      <c r="XZ117" s="318">
        <f t="shared" si="16669"/>
        <v>0</v>
      </c>
      <c r="YA117" s="318">
        <f t="shared" si="16669"/>
        <v>0</v>
      </c>
      <c r="YB117" s="318">
        <f t="shared" si="16669"/>
        <v>0</v>
      </c>
      <c r="YC117" s="318">
        <f t="shared" si="16669"/>
        <v>0</v>
      </c>
      <c r="YD117" s="318">
        <f t="shared" si="16669"/>
        <v>0</v>
      </c>
      <c r="YE117" s="318">
        <f t="shared" si="16669"/>
        <v>0</v>
      </c>
      <c r="YF117" s="318">
        <f t="shared" si="16669"/>
        <v>0</v>
      </c>
      <c r="YG117" s="318">
        <f t="shared" si="16669"/>
        <v>0</v>
      </c>
      <c r="YH117" s="318">
        <f t="shared" si="16669"/>
        <v>0</v>
      </c>
      <c r="YI117" s="318">
        <f t="shared" si="16669"/>
        <v>0</v>
      </c>
      <c r="YJ117" s="318">
        <f t="shared" si="16669"/>
        <v>0</v>
      </c>
      <c r="YK117" s="318">
        <f t="shared" si="16669"/>
        <v>0</v>
      </c>
      <c r="YL117" s="318">
        <f t="shared" si="16669"/>
        <v>0</v>
      </c>
      <c r="YM117" s="318">
        <f t="shared" si="16669"/>
        <v>0</v>
      </c>
      <c r="YN117" s="318">
        <f t="shared" si="16669"/>
        <v>0</v>
      </c>
      <c r="YO117" s="318">
        <f t="shared" si="16669"/>
        <v>0</v>
      </c>
      <c r="YP117" s="318">
        <f t="shared" si="16669"/>
        <v>0</v>
      </c>
      <c r="YQ117" s="318">
        <f t="shared" si="16669"/>
        <v>0</v>
      </c>
      <c r="YR117" s="318">
        <f t="shared" si="16669"/>
        <v>0</v>
      </c>
      <c r="YS117" s="318">
        <f t="shared" si="16669"/>
        <v>0</v>
      </c>
      <c r="YT117" s="318">
        <f t="shared" si="16669"/>
        <v>0</v>
      </c>
      <c r="YU117" s="318">
        <f t="shared" si="16669"/>
        <v>0</v>
      </c>
      <c r="YV117" s="318">
        <f t="shared" si="16669"/>
        <v>0</v>
      </c>
      <c r="YW117" s="318">
        <f t="shared" si="16669"/>
        <v>0</v>
      </c>
      <c r="YX117" s="318">
        <f t="shared" si="16669"/>
        <v>0</v>
      </c>
      <c r="YY117" s="318">
        <f t="shared" si="16669"/>
        <v>0</v>
      </c>
      <c r="YZ117" s="318">
        <f t="shared" si="16669"/>
        <v>0</v>
      </c>
      <c r="ZA117" s="318">
        <f t="shared" si="16669"/>
        <v>0</v>
      </c>
      <c r="ZB117" s="318">
        <f t="shared" si="16669"/>
        <v>0</v>
      </c>
      <c r="ZC117" s="318">
        <f t="shared" si="16669"/>
        <v>0</v>
      </c>
      <c r="ZD117" s="318">
        <f t="shared" si="16669"/>
        <v>0</v>
      </c>
      <c r="ZE117" s="318">
        <f t="shared" si="16669"/>
        <v>0</v>
      </c>
      <c r="ZF117" s="318">
        <f t="shared" si="16669"/>
        <v>0</v>
      </c>
      <c r="ZG117" s="318">
        <f t="shared" si="16669"/>
        <v>0</v>
      </c>
      <c r="ZH117" s="318">
        <f t="shared" si="16669"/>
        <v>0</v>
      </c>
      <c r="ZI117" s="318">
        <f t="shared" si="16669"/>
        <v>0</v>
      </c>
      <c r="ZJ117" s="318">
        <f t="shared" si="16669"/>
        <v>0</v>
      </c>
      <c r="ZK117" s="318">
        <f t="shared" si="16669"/>
        <v>0</v>
      </c>
      <c r="ZL117" s="318">
        <f t="shared" si="16669"/>
        <v>0</v>
      </c>
      <c r="ZM117" s="318">
        <f t="shared" si="16669"/>
        <v>0</v>
      </c>
      <c r="ZN117" s="318">
        <f t="shared" si="16669"/>
        <v>0</v>
      </c>
      <c r="ZO117" s="318">
        <f t="shared" si="16669"/>
        <v>0</v>
      </c>
      <c r="ZP117" s="318">
        <f t="shared" si="16669"/>
        <v>0</v>
      </c>
      <c r="ZQ117" s="318">
        <f t="shared" si="16669"/>
        <v>0</v>
      </c>
      <c r="ZR117" s="318">
        <f t="shared" si="16669"/>
        <v>0</v>
      </c>
      <c r="ZS117" s="318">
        <f t="shared" si="16669"/>
        <v>0</v>
      </c>
      <c r="ZT117" s="318">
        <f t="shared" si="16669"/>
        <v>0</v>
      </c>
      <c r="ZU117" s="318">
        <f t="shared" si="16669"/>
        <v>0</v>
      </c>
      <c r="ZV117" s="318">
        <f t="shared" si="16669"/>
        <v>0</v>
      </c>
      <c r="ZW117" s="318">
        <f t="shared" si="16669"/>
        <v>0</v>
      </c>
      <c r="ZX117" s="318">
        <f t="shared" si="16669"/>
        <v>0</v>
      </c>
      <c r="ZY117" s="318">
        <f t="shared" si="16669"/>
        <v>0</v>
      </c>
      <c r="ZZ117" s="318">
        <f t="shared" si="16669"/>
        <v>0</v>
      </c>
      <c r="AAA117" s="318">
        <f t="shared" si="16669"/>
        <v>0</v>
      </c>
      <c r="AAB117" s="318">
        <f t="shared" si="16669"/>
        <v>0</v>
      </c>
      <c r="AAC117" s="318">
        <f t="shared" si="16669"/>
        <v>0</v>
      </c>
      <c r="AAD117" s="318">
        <f t="shared" si="16669"/>
        <v>0</v>
      </c>
      <c r="AAE117" s="318">
        <f t="shared" si="16669"/>
        <v>0</v>
      </c>
      <c r="AAF117" s="318">
        <f t="shared" si="16669"/>
        <v>0</v>
      </c>
      <c r="AAG117" s="318">
        <f t="shared" si="16669"/>
        <v>0</v>
      </c>
      <c r="AAH117" s="318">
        <f t="shared" ref="AAH117:ACS117" si="16670">AAH113*$E$115</f>
        <v>0</v>
      </c>
      <c r="AAI117" s="318">
        <f t="shared" si="16670"/>
        <v>0</v>
      </c>
      <c r="AAJ117" s="318">
        <f t="shared" si="16670"/>
        <v>0</v>
      </c>
      <c r="AAK117" s="318">
        <f t="shared" si="16670"/>
        <v>0</v>
      </c>
      <c r="AAL117" s="318">
        <f t="shared" si="16670"/>
        <v>0</v>
      </c>
      <c r="AAM117" s="318">
        <f t="shared" si="16670"/>
        <v>0</v>
      </c>
      <c r="AAN117" s="318">
        <f t="shared" si="16670"/>
        <v>0</v>
      </c>
      <c r="AAO117" s="318">
        <f t="shared" si="16670"/>
        <v>0</v>
      </c>
      <c r="AAP117" s="318">
        <f t="shared" si="16670"/>
        <v>0</v>
      </c>
      <c r="AAQ117" s="318">
        <f t="shared" si="16670"/>
        <v>0</v>
      </c>
      <c r="AAR117" s="318">
        <f t="shared" si="16670"/>
        <v>0</v>
      </c>
      <c r="AAS117" s="318">
        <f t="shared" si="16670"/>
        <v>0</v>
      </c>
      <c r="AAT117" s="318">
        <f t="shared" si="16670"/>
        <v>0</v>
      </c>
      <c r="AAU117" s="318">
        <f t="shared" si="16670"/>
        <v>0</v>
      </c>
      <c r="AAV117" s="318">
        <f t="shared" si="16670"/>
        <v>0</v>
      </c>
      <c r="AAW117" s="318">
        <f t="shared" si="16670"/>
        <v>0</v>
      </c>
      <c r="AAX117" s="318">
        <f t="shared" si="16670"/>
        <v>0</v>
      </c>
      <c r="AAY117" s="318">
        <f t="shared" si="16670"/>
        <v>0</v>
      </c>
      <c r="AAZ117" s="318">
        <f t="shared" si="16670"/>
        <v>0</v>
      </c>
      <c r="ABA117" s="318">
        <f t="shared" si="16670"/>
        <v>0</v>
      </c>
      <c r="ABB117" s="318">
        <f t="shared" si="16670"/>
        <v>0</v>
      </c>
      <c r="ABC117" s="318">
        <f t="shared" si="16670"/>
        <v>0</v>
      </c>
      <c r="ABD117" s="318">
        <f t="shared" si="16670"/>
        <v>0</v>
      </c>
      <c r="ABE117" s="318">
        <f t="shared" si="16670"/>
        <v>0</v>
      </c>
      <c r="ABF117" s="318">
        <f t="shared" si="16670"/>
        <v>0</v>
      </c>
      <c r="ABG117" s="318">
        <f t="shared" si="16670"/>
        <v>0</v>
      </c>
      <c r="ABH117" s="318">
        <f t="shared" si="16670"/>
        <v>0</v>
      </c>
      <c r="ABI117" s="318">
        <f t="shared" si="16670"/>
        <v>0</v>
      </c>
      <c r="ABJ117" s="318">
        <f t="shared" si="16670"/>
        <v>0</v>
      </c>
      <c r="ABK117" s="318">
        <f t="shared" si="16670"/>
        <v>0</v>
      </c>
      <c r="ABL117" s="318">
        <f t="shared" si="16670"/>
        <v>0</v>
      </c>
      <c r="ABM117" s="318">
        <f t="shared" si="16670"/>
        <v>0</v>
      </c>
      <c r="ABN117" s="318">
        <f t="shared" si="16670"/>
        <v>0</v>
      </c>
      <c r="ABO117" s="318">
        <f t="shared" si="16670"/>
        <v>0</v>
      </c>
      <c r="ABP117" s="318">
        <f t="shared" si="16670"/>
        <v>0</v>
      </c>
      <c r="ABQ117" s="318">
        <f t="shared" si="16670"/>
        <v>0</v>
      </c>
      <c r="ABR117" s="318">
        <f t="shared" si="16670"/>
        <v>0</v>
      </c>
      <c r="ABS117" s="318">
        <f t="shared" si="16670"/>
        <v>0</v>
      </c>
      <c r="ABT117" s="318">
        <f t="shared" si="16670"/>
        <v>0</v>
      </c>
      <c r="ABU117" s="318">
        <f t="shared" si="16670"/>
        <v>0</v>
      </c>
      <c r="ABV117" s="318">
        <f t="shared" si="16670"/>
        <v>0</v>
      </c>
      <c r="ABW117" s="318">
        <f t="shared" si="16670"/>
        <v>0</v>
      </c>
      <c r="ABX117" s="318">
        <f t="shared" si="16670"/>
        <v>0</v>
      </c>
      <c r="ABY117" s="318">
        <f t="shared" si="16670"/>
        <v>0</v>
      </c>
      <c r="ABZ117" s="318">
        <f t="shared" si="16670"/>
        <v>0</v>
      </c>
      <c r="ACA117" s="318">
        <f t="shared" si="16670"/>
        <v>0</v>
      </c>
      <c r="ACB117" s="318">
        <f t="shared" si="16670"/>
        <v>0</v>
      </c>
      <c r="ACC117" s="318">
        <f t="shared" si="16670"/>
        <v>0</v>
      </c>
      <c r="ACD117" s="318">
        <f t="shared" si="16670"/>
        <v>0</v>
      </c>
      <c r="ACE117" s="318">
        <f t="shared" si="16670"/>
        <v>0</v>
      </c>
      <c r="ACF117" s="318">
        <f t="shared" si="16670"/>
        <v>0</v>
      </c>
      <c r="ACG117" s="318">
        <f t="shared" si="16670"/>
        <v>0</v>
      </c>
      <c r="ACH117" s="318">
        <f t="shared" si="16670"/>
        <v>0</v>
      </c>
      <c r="ACI117" s="318">
        <f t="shared" si="16670"/>
        <v>0</v>
      </c>
      <c r="ACJ117" s="318">
        <f t="shared" si="16670"/>
        <v>0</v>
      </c>
      <c r="ACK117" s="318">
        <f t="shared" si="16670"/>
        <v>0</v>
      </c>
      <c r="ACL117" s="318">
        <f t="shared" si="16670"/>
        <v>0</v>
      </c>
      <c r="ACM117" s="318">
        <f t="shared" si="16670"/>
        <v>0</v>
      </c>
      <c r="ACN117" s="318">
        <f t="shared" si="16670"/>
        <v>0</v>
      </c>
      <c r="ACO117" s="318">
        <f t="shared" si="16670"/>
        <v>0</v>
      </c>
      <c r="ACP117" s="318">
        <f t="shared" si="16670"/>
        <v>0</v>
      </c>
      <c r="ACQ117" s="318">
        <f t="shared" si="16670"/>
        <v>0</v>
      </c>
      <c r="ACR117" s="318">
        <f t="shared" si="16670"/>
        <v>0</v>
      </c>
      <c r="ACS117" s="318">
        <f t="shared" si="16670"/>
        <v>0</v>
      </c>
      <c r="ACT117" s="318">
        <f t="shared" ref="ACT117:AFE117" si="16671">ACT113*$E$115</f>
        <v>0</v>
      </c>
      <c r="ACU117" s="318">
        <f t="shared" si="16671"/>
        <v>0</v>
      </c>
      <c r="ACV117" s="318">
        <f t="shared" si="16671"/>
        <v>0</v>
      </c>
      <c r="ACW117" s="318">
        <f t="shared" si="16671"/>
        <v>0</v>
      </c>
      <c r="ACX117" s="318">
        <f t="shared" si="16671"/>
        <v>0</v>
      </c>
      <c r="ACY117" s="318">
        <f t="shared" si="16671"/>
        <v>0</v>
      </c>
      <c r="ACZ117" s="318">
        <f t="shared" si="16671"/>
        <v>0</v>
      </c>
      <c r="ADA117" s="318">
        <f t="shared" si="16671"/>
        <v>0</v>
      </c>
      <c r="ADB117" s="318">
        <f t="shared" si="16671"/>
        <v>0</v>
      </c>
      <c r="ADC117" s="318">
        <f t="shared" si="16671"/>
        <v>0</v>
      </c>
      <c r="ADD117" s="318">
        <f t="shared" si="16671"/>
        <v>0</v>
      </c>
      <c r="ADE117" s="318">
        <f t="shared" si="16671"/>
        <v>0</v>
      </c>
      <c r="ADF117" s="318">
        <f t="shared" si="16671"/>
        <v>0</v>
      </c>
      <c r="ADG117" s="318">
        <f t="shared" si="16671"/>
        <v>0</v>
      </c>
      <c r="ADH117" s="318">
        <f t="shared" si="16671"/>
        <v>0</v>
      </c>
      <c r="ADI117" s="318">
        <f t="shared" si="16671"/>
        <v>0</v>
      </c>
      <c r="ADJ117" s="318">
        <f t="shared" si="16671"/>
        <v>0</v>
      </c>
      <c r="ADK117" s="318">
        <f t="shared" si="16671"/>
        <v>0</v>
      </c>
      <c r="ADL117" s="318">
        <f t="shared" si="16671"/>
        <v>0</v>
      </c>
      <c r="ADM117" s="318">
        <f t="shared" si="16671"/>
        <v>0</v>
      </c>
      <c r="ADN117" s="318">
        <f t="shared" si="16671"/>
        <v>0</v>
      </c>
      <c r="ADO117" s="318">
        <f t="shared" si="16671"/>
        <v>0</v>
      </c>
      <c r="ADP117" s="318">
        <f t="shared" si="16671"/>
        <v>0</v>
      </c>
      <c r="ADQ117" s="318">
        <f t="shared" si="16671"/>
        <v>0</v>
      </c>
      <c r="ADR117" s="318">
        <f t="shared" si="16671"/>
        <v>0</v>
      </c>
      <c r="ADS117" s="318">
        <f t="shared" si="16671"/>
        <v>0</v>
      </c>
      <c r="ADT117" s="318">
        <f t="shared" si="16671"/>
        <v>0</v>
      </c>
      <c r="ADU117" s="318">
        <f t="shared" si="16671"/>
        <v>0</v>
      </c>
      <c r="ADV117" s="318">
        <f t="shared" si="16671"/>
        <v>0</v>
      </c>
      <c r="ADW117" s="318">
        <f t="shared" si="16671"/>
        <v>0</v>
      </c>
      <c r="ADX117" s="318">
        <f t="shared" si="16671"/>
        <v>0</v>
      </c>
      <c r="ADY117" s="318">
        <f t="shared" si="16671"/>
        <v>0</v>
      </c>
      <c r="ADZ117" s="318">
        <f t="shared" si="16671"/>
        <v>0</v>
      </c>
      <c r="AEA117" s="318">
        <f t="shared" si="16671"/>
        <v>0</v>
      </c>
      <c r="AEB117" s="318">
        <f t="shared" si="16671"/>
        <v>0</v>
      </c>
      <c r="AEC117" s="318">
        <f t="shared" si="16671"/>
        <v>0</v>
      </c>
      <c r="AED117" s="318">
        <f t="shared" si="16671"/>
        <v>0</v>
      </c>
      <c r="AEE117" s="318">
        <f t="shared" si="16671"/>
        <v>0</v>
      </c>
      <c r="AEF117" s="318">
        <f t="shared" si="16671"/>
        <v>0</v>
      </c>
      <c r="AEG117" s="318">
        <f t="shared" si="16671"/>
        <v>0</v>
      </c>
      <c r="AEH117" s="318">
        <f t="shared" si="16671"/>
        <v>0</v>
      </c>
      <c r="AEI117" s="318">
        <f t="shared" si="16671"/>
        <v>0</v>
      </c>
      <c r="AEJ117" s="318">
        <f t="shared" si="16671"/>
        <v>0</v>
      </c>
      <c r="AEK117" s="318">
        <f t="shared" si="16671"/>
        <v>0</v>
      </c>
      <c r="AEL117" s="318">
        <f t="shared" si="16671"/>
        <v>0</v>
      </c>
      <c r="AEM117" s="318">
        <f t="shared" si="16671"/>
        <v>0</v>
      </c>
      <c r="AEN117" s="318">
        <f t="shared" si="16671"/>
        <v>0</v>
      </c>
      <c r="AEO117" s="318">
        <f t="shared" si="16671"/>
        <v>0</v>
      </c>
      <c r="AEP117" s="318">
        <f t="shared" si="16671"/>
        <v>0</v>
      </c>
      <c r="AEQ117" s="318">
        <f t="shared" si="16671"/>
        <v>0</v>
      </c>
      <c r="AER117" s="318">
        <f t="shared" si="16671"/>
        <v>0</v>
      </c>
      <c r="AES117" s="318">
        <f t="shared" si="16671"/>
        <v>0</v>
      </c>
      <c r="AET117" s="318">
        <f t="shared" si="16671"/>
        <v>0</v>
      </c>
      <c r="AEU117" s="318">
        <f t="shared" si="16671"/>
        <v>0</v>
      </c>
      <c r="AEV117" s="318">
        <f t="shared" si="16671"/>
        <v>0</v>
      </c>
      <c r="AEW117" s="318">
        <f t="shared" si="16671"/>
        <v>0</v>
      </c>
      <c r="AEX117" s="318">
        <f t="shared" si="16671"/>
        <v>0</v>
      </c>
      <c r="AEY117" s="318">
        <f t="shared" si="16671"/>
        <v>0</v>
      </c>
      <c r="AEZ117" s="318">
        <f t="shared" si="16671"/>
        <v>0</v>
      </c>
      <c r="AFA117" s="318">
        <f t="shared" si="16671"/>
        <v>0</v>
      </c>
      <c r="AFB117" s="318">
        <f t="shared" si="16671"/>
        <v>0</v>
      </c>
      <c r="AFC117" s="318">
        <f t="shared" si="16671"/>
        <v>0</v>
      </c>
      <c r="AFD117" s="318">
        <f t="shared" si="16671"/>
        <v>0</v>
      </c>
      <c r="AFE117" s="318">
        <f t="shared" si="16671"/>
        <v>0</v>
      </c>
      <c r="AFF117" s="318">
        <f t="shared" ref="AFF117:AHQ117" si="16672">AFF113*$E$115</f>
        <v>0</v>
      </c>
      <c r="AFG117" s="318">
        <f t="shared" si="16672"/>
        <v>0</v>
      </c>
      <c r="AFH117" s="318">
        <f t="shared" si="16672"/>
        <v>0</v>
      </c>
      <c r="AFI117" s="318">
        <f t="shared" si="16672"/>
        <v>0</v>
      </c>
      <c r="AFJ117" s="318">
        <f t="shared" si="16672"/>
        <v>0</v>
      </c>
      <c r="AFK117" s="318">
        <f t="shared" si="16672"/>
        <v>0</v>
      </c>
      <c r="AFL117" s="318">
        <f t="shared" si="16672"/>
        <v>0</v>
      </c>
      <c r="AFM117" s="318">
        <f t="shared" si="16672"/>
        <v>0</v>
      </c>
      <c r="AFN117" s="318">
        <f t="shared" si="16672"/>
        <v>0</v>
      </c>
      <c r="AFO117" s="318">
        <f t="shared" si="16672"/>
        <v>0</v>
      </c>
      <c r="AFP117" s="318">
        <f t="shared" si="16672"/>
        <v>0</v>
      </c>
      <c r="AFQ117" s="318">
        <f t="shared" si="16672"/>
        <v>0</v>
      </c>
      <c r="AFR117" s="318">
        <f t="shared" si="16672"/>
        <v>0</v>
      </c>
      <c r="AFS117" s="318">
        <f t="shared" si="16672"/>
        <v>0</v>
      </c>
      <c r="AFT117" s="318">
        <f t="shared" si="16672"/>
        <v>0</v>
      </c>
      <c r="AFU117" s="318">
        <f t="shared" si="16672"/>
        <v>0</v>
      </c>
      <c r="AFV117" s="318">
        <f t="shared" si="16672"/>
        <v>0</v>
      </c>
      <c r="AFW117" s="318">
        <f t="shared" si="16672"/>
        <v>0</v>
      </c>
      <c r="AFX117" s="318">
        <f t="shared" si="16672"/>
        <v>0</v>
      </c>
      <c r="AFY117" s="318">
        <f t="shared" si="16672"/>
        <v>0</v>
      </c>
      <c r="AFZ117" s="318">
        <f t="shared" si="16672"/>
        <v>0</v>
      </c>
      <c r="AGA117" s="318">
        <f t="shared" si="16672"/>
        <v>0</v>
      </c>
      <c r="AGB117" s="318">
        <f t="shared" si="16672"/>
        <v>0</v>
      </c>
      <c r="AGC117" s="318">
        <f t="shared" si="16672"/>
        <v>0</v>
      </c>
      <c r="AGD117" s="318">
        <f t="shared" si="16672"/>
        <v>0</v>
      </c>
      <c r="AGE117" s="318">
        <f t="shared" si="16672"/>
        <v>0</v>
      </c>
      <c r="AGF117" s="318">
        <f t="shared" si="16672"/>
        <v>0</v>
      </c>
      <c r="AGG117" s="318">
        <f t="shared" si="16672"/>
        <v>0</v>
      </c>
      <c r="AGH117" s="318">
        <f t="shared" si="16672"/>
        <v>0</v>
      </c>
      <c r="AGI117" s="318">
        <f t="shared" si="16672"/>
        <v>0</v>
      </c>
      <c r="AGJ117" s="318">
        <f t="shared" si="16672"/>
        <v>0</v>
      </c>
      <c r="AGK117" s="318">
        <f t="shared" si="16672"/>
        <v>0</v>
      </c>
      <c r="AGL117" s="318">
        <f t="shared" si="16672"/>
        <v>0</v>
      </c>
      <c r="AGM117" s="318">
        <f t="shared" si="16672"/>
        <v>0</v>
      </c>
      <c r="AGN117" s="318">
        <f t="shared" si="16672"/>
        <v>0</v>
      </c>
      <c r="AGO117" s="318">
        <f t="shared" si="16672"/>
        <v>0</v>
      </c>
      <c r="AGP117" s="318">
        <f t="shared" si="16672"/>
        <v>0</v>
      </c>
      <c r="AGQ117" s="318">
        <f t="shared" si="16672"/>
        <v>0</v>
      </c>
      <c r="AGR117" s="318">
        <f t="shared" si="16672"/>
        <v>0</v>
      </c>
      <c r="AGS117" s="318">
        <f t="shared" si="16672"/>
        <v>0</v>
      </c>
      <c r="AGT117" s="318">
        <f t="shared" si="16672"/>
        <v>0</v>
      </c>
      <c r="AGU117" s="318">
        <f t="shared" si="16672"/>
        <v>0</v>
      </c>
      <c r="AGV117" s="318">
        <f t="shared" si="16672"/>
        <v>0</v>
      </c>
      <c r="AGW117" s="318">
        <f t="shared" si="16672"/>
        <v>0</v>
      </c>
      <c r="AGX117" s="318">
        <f t="shared" si="16672"/>
        <v>0</v>
      </c>
      <c r="AGY117" s="318">
        <f t="shared" si="16672"/>
        <v>0</v>
      </c>
      <c r="AGZ117" s="318">
        <f t="shared" si="16672"/>
        <v>0</v>
      </c>
      <c r="AHA117" s="318">
        <f t="shared" si="16672"/>
        <v>0</v>
      </c>
      <c r="AHB117" s="318">
        <f t="shared" si="16672"/>
        <v>0</v>
      </c>
      <c r="AHC117" s="318">
        <f t="shared" si="16672"/>
        <v>0</v>
      </c>
      <c r="AHD117" s="318">
        <f t="shared" si="16672"/>
        <v>0</v>
      </c>
      <c r="AHE117" s="318">
        <f t="shared" si="16672"/>
        <v>0</v>
      </c>
      <c r="AHF117" s="318">
        <f t="shared" si="16672"/>
        <v>0</v>
      </c>
      <c r="AHG117" s="318">
        <f t="shared" si="16672"/>
        <v>0</v>
      </c>
      <c r="AHH117" s="318">
        <f t="shared" si="16672"/>
        <v>0</v>
      </c>
      <c r="AHI117" s="318">
        <f t="shared" si="16672"/>
        <v>0</v>
      </c>
      <c r="AHJ117" s="318">
        <f t="shared" si="16672"/>
        <v>0</v>
      </c>
      <c r="AHK117" s="318">
        <f t="shared" si="16672"/>
        <v>0</v>
      </c>
      <c r="AHL117" s="318">
        <f t="shared" si="16672"/>
        <v>0</v>
      </c>
      <c r="AHM117" s="318">
        <f t="shared" si="16672"/>
        <v>0</v>
      </c>
      <c r="AHN117" s="318">
        <f t="shared" si="16672"/>
        <v>0</v>
      </c>
      <c r="AHO117" s="318">
        <f t="shared" si="16672"/>
        <v>0</v>
      </c>
      <c r="AHP117" s="318">
        <f t="shared" si="16672"/>
        <v>0</v>
      </c>
      <c r="AHQ117" s="318">
        <f t="shared" si="16672"/>
        <v>0</v>
      </c>
      <c r="AHR117" s="318">
        <f t="shared" ref="AHR117:AKC117" si="16673">AHR113*$E$115</f>
        <v>0</v>
      </c>
      <c r="AHS117" s="318">
        <f t="shared" si="16673"/>
        <v>0</v>
      </c>
      <c r="AHT117" s="318">
        <f t="shared" si="16673"/>
        <v>0</v>
      </c>
      <c r="AHU117" s="318">
        <f t="shared" si="16673"/>
        <v>0</v>
      </c>
      <c r="AHV117" s="318">
        <f t="shared" si="16673"/>
        <v>0</v>
      </c>
      <c r="AHW117" s="318">
        <f t="shared" si="16673"/>
        <v>0</v>
      </c>
      <c r="AHX117" s="318">
        <f t="shared" si="16673"/>
        <v>0</v>
      </c>
      <c r="AHY117" s="318">
        <f t="shared" si="16673"/>
        <v>0</v>
      </c>
      <c r="AHZ117" s="318">
        <f t="shared" si="16673"/>
        <v>0</v>
      </c>
      <c r="AIA117" s="318">
        <f t="shared" si="16673"/>
        <v>0</v>
      </c>
      <c r="AIB117" s="318">
        <f t="shared" si="16673"/>
        <v>0</v>
      </c>
      <c r="AIC117" s="318">
        <f t="shared" si="16673"/>
        <v>0</v>
      </c>
      <c r="AID117" s="318">
        <f t="shared" si="16673"/>
        <v>0</v>
      </c>
      <c r="AIE117" s="318">
        <f t="shared" si="16673"/>
        <v>0</v>
      </c>
      <c r="AIF117" s="318">
        <f t="shared" si="16673"/>
        <v>0</v>
      </c>
      <c r="AIG117" s="318">
        <f t="shared" si="16673"/>
        <v>0</v>
      </c>
      <c r="AIH117" s="318">
        <f t="shared" si="16673"/>
        <v>0</v>
      </c>
      <c r="AII117" s="318">
        <f t="shared" si="16673"/>
        <v>0</v>
      </c>
      <c r="AIJ117" s="318">
        <f t="shared" si="16673"/>
        <v>0</v>
      </c>
      <c r="AIK117" s="318">
        <f t="shared" si="16673"/>
        <v>0</v>
      </c>
      <c r="AIL117" s="318">
        <f t="shared" si="16673"/>
        <v>0</v>
      </c>
      <c r="AIM117" s="318">
        <f t="shared" si="16673"/>
        <v>0</v>
      </c>
      <c r="AIN117" s="318">
        <f t="shared" si="16673"/>
        <v>0</v>
      </c>
      <c r="AIO117" s="318">
        <f t="shared" si="16673"/>
        <v>0</v>
      </c>
      <c r="AIP117" s="318">
        <f t="shared" si="16673"/>
        <v>0</v>
      </c>
      <c r="AIQ117" s="318">
        <f t="shared" si="16673"/>
        <v>0</v>
      </c>
      <c r="AIR117" s="318">
        <f t="shared" si="16673"/>
        <v>0</v>
      </c>
      <c r="AIS117" s="318">
        <f t="shared" si="16673"/>
        <v>0</v>
      </c>
      <c r="AIT117" s="318">
        <f t="shared" si="16673"/>
        <v>0</v>
      </c>
      <c r="AIU117" s="318">
        <f t="shared" si="16673"/>
        <v>0</v>
      </c>
      <c r="AIV117" s="318">
        <f t="shared" si="16673"/>
        <v>0</v>
      </c>
      <c r="AIW117" s="318">
        <f t="shared" si="16673"/>
        <v>0</v>
      </c>
      <c r="AIX117" s="318">
        <f t="shared" si="16673"/>
        <v>0</v>
      </c>
      <c r="AIY117" s="318">
        <f t="shared" si="16673"/>
        <v>0</v>
      </c>
      <c r="AIZ117" s="318">
        <f t="shared" si="16673"/>
        <v>0</v>
      </c>
      <c r="AJA117" s="318">
        <f t="shared" si="16673"/>
        <v>0</v>
      </c>
      <c r="AJB117" s="318">
        <f t="shared" si="16673"/>
        <v>0</v>
      </c>
      <c r="AJC117" s="318">
        <f t="shared" si="16673"/>
        <v>0</v>
      </c>
      <c r="AJD117" s="318">
        <f t="shared" si="16673"/>
        <v>0</v>
      </c>
      <c r="AJE117" s="318">
        <f t="shared" si="16673"/>
        <v>0</v>
      </c>
      <c r="AJF117" s="318">
        <f t="shared" si="16673"/>
        <v>0</v>
      </c>
      <c r="AJG117" s="318">
        <f t="shared" si="16673"/>
        <v>0</v>
      </c>
      <c r="AJH117" s="318">
        <f t="shared" si="16673"/>
        <v>0</v>
      </c>
      <c r="AJI117" s="318">
        <f t="shared" si="16673"/>
        <v>0</v>
      </c>
      <c r="AJJ117" s="318">
        <f t="shared" si="16673"/>
        <v>0</v>
      </c>
      <c r="AJK117" s="318">
        <f t="shared" si="16673"/>
        <v>0</v>
      </c>
      <c r="AJL117" s="318">
        <f t="shared" si="16673"/>
        <v>0</v>
      </c>
      <c r="AJM117" s="318">
        <f t="shared" si="16673"/>
        <v>0</v>
      </c>
      <c r="AJN117" s="318">
        <f t="shared" si="16673"/>
        <v>0</v>
      </c>
      <c r="AJO117" s="318">
        <f t="shared" si="16673"/>
        <v>0</v>
      </c>
      <c r="AJP117" s="318">
        <f t="shared" si="16673"/>
        <v>0</v>
      </c>
      <c r="AJQ117" s="318">
        <f t="shared" si="16673"/>
        <v>0</v>
      </c>
      <c r="AJR117" s="318">
        <f t="shared" si="16673"/>
        <v>0</v>
      </c>
      <c r="AJS117" s="318">
        <f t="shared" si="16673"/>
        <v>0</v>
      </c>
      <c r="AJT117" s="318">
        <f t="shared" si="16673"/>
        <v>0</v>
      </c>
      <c r="AJU117" s="318">
        <f t="shared" si="16673"/>
        <v>0</v>
      </c>
      <c r="AJV117" s="318">
        <f t="shared" si="16673"/>
        <v>0</v>
      </c>
      <c r="AJW117" s="318">
        <f t="shared" si="16673"/>
        <v>0</v>
      </c>
      <c r="AJX117" s="318">
        <f t="shared" si="16673"/>
        <v>0</v>
      </c>
      <c r="AJY117" s="318">
        <f t="shared" si="16673"/>
        <v>0</v>
      </c>
      <c r="AJZ117" s="318">
        <f t="shared" si="16673"/>
        <v>0</v>
      </c>
      <c r="AKA117" s="318">
        <f t="shared" si="16673"/>
        <v>0</v>
      </c>
      <c r="AKB117" s="318">
        <f t="shared" si="16673"/>
        <v>0</v>
      </c>
      <c r="AKC117" s="318">
        <f t="shared" si="16673"/>
        <v>0</v>
      </c>
      <c r="AKD117" s="318">
        <f t="shared" ref="AKD117:AMO117" si="16674">AKD113*$E$115</f>
        <v>0</v>
      </c>
      <c r="AKE117" s="318">
        <f t="shared" si="16674"/>
        <v>0</v>
      </c>
      <c r="AKF117" s="318">
        <f t="shared" si="16674"/>
        <v>0</v>
      </c>
      <c r="AKG117" s="318">
        <f t="shared" si="16674"/>
        <v>0</v>
      </c>
      <c r="AKH117" s="318">
        <f t="shared" si="16674"/>
        <v>0</v>
      </c>
      <c r="AKI117" s="318">
        <f t="shared" si="16674"/>
        <v>0</v>
      </c>
      <c r="AKJ117" s="318">
        <f t="shared" si="16674"/>
        <v>0</v>
      </c>
      <c r="AKK117" s="318">
        <f t="shared" si="16674"/>
        <v>0</v>
      </c>
      <c r="AKL117" s="318">
        <f t="shared" si="16674"/>
        <v>0</v>
      </c>
      <c r="AKM117" s="318">
        <f t="shared" si="16674"/>
        <v>0</v>
      </c>
      <c r="AKN117" s="318">
        <f t="shared" si="16674"/>
        <v>0</v>
      </c>
      <c r="AKO117" s="318">
        <f t="shared" si="16674"/>
        <v>0</v>
      </c>
      <c r="AKP117" s="318">
        <f t="shared" si="16674"/>
        <v>0</v>
      </c>
      <c r="AKQ117" s="318">
        <f t="shared" si="16674"/>
        <v>0</v>
      </c>
      <c r="AKR117" s="318">
        <f t="shared" si="16674"/>
        <v>0</v>
      </c>
      <c r="AKS117" s="318">
        <f t="shared" si="16674"/>
        <v>0</v>
      </c>
      <c r="AKT117" s="318">
        <f t="shared" si="16674"/>
        <v>0</v>
      </c>
      <c r="AKU117" s="318">
        <f t="shared" si="16674"/>
        <v>0</v>
      </c>
      <c r="AKV117" s="318">
        <f t="shared" si="16674"/>
        <v>0</v>
      </c>
      <c r="AKW117" s="318">
        <f t="shared" si="16674"/>
        <v>0</v>
      </c>
      <c r="AKX117" s="318">
        <f t="shared" si="16674"/>
        <v>0</v>
      </c>
      <c r="AKY117" s="318">
        <f t="shared" si="16674"/>
        <v>0</v>
      </c>
      <c r="AKZ117" s="318">
        <f t="shared" si="16674"/>
        <v>0</v>
      </c>
      <c r="ALA117" s="318">
        <f t="shared" si="16674"/>
        <v>0</v>
      </c>
      <c r="ALB117" s="318">
        <f t="shared" si="16674"/>
        <v>0</v>
      </c>
      <c r="ALC117" s="318">
        <f t="shared" si="16674"/>
        <v>0</v>
      </c>
      <c r="ALD117" s="318">
        <f t="shared" si="16674"/>
        <v>0</v>
      </c>
      <c r="ALE117" s="318">
        <f t="shared" si="16674"/>
        <v>0</v>
      </c>
      <c r="ALF117" s="318">
        <f t="shared" si="16674"/>
        <v>0</v>
      </c>
      <c r="ALG117" s="318">
        <f t="shared" si="16674"/>
        <v>0</v>
      </c>
      <c r="ALH117" s="318">
        <f t="shared" si="16674"/>
        <v>0</v>
      </c>
      <c r="ALI117" s="318">
        <f t="shared" si="16674"/>
        <v>0</v>
      </c>
      <c r="ALJ117" s="318">
        <f t="shared" si="16674"/>
        <v>0</v>
      </c>
      <c r="ALK117" s="318">
        <f t="shared" si="16674"/>
        <v>0</v>
      </c>
      <c r="ALL117" s="318">
        <f t="shared" si="16674"/>
        <v>0</v>
      </c>
      <c r="ALM117" s="318">
        <f t="shared" si="16674"/>
        <v>0</v>
      </c>
      <c r="ALN117" s="318">
        <f t="shared" si="16674"/>
        <v>0</v>
      </c>
      <c r="ALO117" s="318">
        <f t="shared" si="16674"/>
        <v>0</v>
      </c>
      <c r="ALP117" s="318">
        <f t="shared" si="16674"/>
        <v>0</v>
      </c>
      <c r="ALQ117" s="318">
        <f t="shared" si="16674"/>
        <v>0</v>
      </c>
      <c r="ALR117" s="318">
        <f t="shared" si="16674"/>
        <v>0</v>
      </c>
      <c r="ALS117" s="318">
        <f t="shared" si="16674"/>
        <v>0</v>
      </c>
      <c r="ALT117" s="318">
        <f t="shared" si="16674"/>
        <v>0</v>
      </c>
      <c r="ALU117" s="318">
        <f t="shared" si="16674"/>
        <v>0</v>
      </c>
      <c r="ALV117" s="318">
        <f t="shared" si="16674"/>
        <v>0</v>
      </c>
      <c r="ALW117" s="318">
        <f t="shared" si="16674"/>
        <v>0</v>
      </c>
      <c r="ALX117" s="318">
        <f t="shared" si="16674"/>
        <v>0</v>
      </c>
      <c r="ALY117" s="318">
        <f t="shared" si="16674"/>
        <v>0</v>
      </c>
      <c r="ALZ117" s="318">
        <f t="shared" si="16674"/>
        <v>0</v>
      </c>
      <c r="AMA117" s="318">
        <f t="shared" si="16674"/>
        <v>0</v>
      </c>
      <c r="AMB117" s="318">
        <f t="shared" si="16674"/>
        <v>0</v>
      </c>
      <c r="AMC117" s="318">
        <f t="shared" si="16674"/>
        <v>0</v>
      </c>
      <c r="AMD117" s="318">
        <f t="shared" si="16674"/>
        <v>0</v>
      </c>
      <c r="AME117" s="318">
        <f t="shared" si="16674"/>
        <v>0</v>
      </c>
      <c r="AMF117" s="318">
        <f t="shared" si="16674"/>
        <v>0</v>
      </c>
      <c r="AMG117" s="318">
        <f t="shared" si="16674"/>
        <v>0</v>
      </c>
      <c r="AMH117" s="318">
        <f t="shared" si="16674"/>
        <v>0</v>
      </c>
      <c r="AMI117" s="318">
        <f t="shared" si="16674"/>
        <v>0</v>
      </c>
      <c r="AMJ117" s="318">
        <f t="shared" si="16674"/>
        <v>0</v>
      </c>
      <c r="AMK117" s="318">
        <f t="shared" si="16674"/>
        <v>0</v>
      </c>
      <c r="AML117" s="318">
        <f t="shared" si="16674"/>
        <v>0</v>
      </c>
      <c r="AMM117" s="318">
        <f t="shared" si="16674"/>
        <v>0</v>
      </c>
      <c r="AMN117" s="318">
        <f t="shared" si="16674"/>
        <v>0</v>
      </c>
      <c r="AMO117" s="318">
        <f t="shared" si="16674"/>
        <v>0</v>
      </c>
      <c r="AMP117" s="318">
        <f t="shared" ref="AMP117:APA117" si="16675">AMP113*$E$115</f>
        <v>0</v>
      </c>
      <c r="AMQ117" s="318">
        <f t="shared" si="16675"/>
        <v>0</v>
      </c>
      <c r="AMR117" s="318">
        <f t="shared" si="16675"/>
        <v>0</v>
      </c>
      <c r="AMS117" s="318">
        <f t="shared" si="16675"/>
        <v>0</v>
      </c>
      <c r="AMT117" s="318">
        <f t="shared" si="16675"/>
        <v>0</v>
      </c>
      <c r="AMU117" s="318">
        <f t="shared" si="16675"/>
        <v>0</v>
      </c>
      <c r="AMV117" s="318">
        <f t="shared" si="16675"/>
        <v>0</v>
      </c>
      <c r="AMW117" s="318">
        <f t="shared" si="16675"/>
        <v>0</v>
      </c>
      <c r="AMX117" s="318">
        <f t="shared" si="16675"/>
        <v>0</v>
      </c>
      <c r="AMY117" s="318">
        <f t="shared" si="16675"/>
        <v>0</v>
      </c>
      <c r="AMZ117" s="318">
        <f t="shared" si="16675"/>
        <v>0</v>
      </c>
      <c r="ANA117" s="318">
        <f t="shared" si="16675"/>
        <v>0</v>
      </c>
      <c r="ANB117" s="318">
        <f t="shared" si="16675"/>
        <v>0</v>
      </c>
      <c r="ANC117" s="318">
        <f t="shared" si="16675"/>
        <v>0</v>
      </c>
      <c r="AND117" s="318">
        <f t="shared" si="16675"/>
        <v>0</v>
      </c>
      <c r="ANE117" s="318">
        <f t="shared" si="16675"/>
        <v>0</v>
      </c>
      <c r="ANF117" s="318">
        <f t="shared" si="16675"/>
        <v>0</v>
      </c>
      <c r="ANG117" s="318">
        <f t="shared" si="16675"/>
        <v>0</v>
      </c>
      <c r="ANH117" s="318">
        <f t="shared" si="16675"/>
        <v>0</v>
      </c>
      <c r="ANI117" s="318">
        <f t="shared" si="16675"/>
        <v>0</v>
      </c>
      <c r="ANJ117" s="318">
        <f t="shared" si="16675"/>
        <v>0</v>
      </c>
      <c r="ANK117" s="318">
        <f t="shared" si="16675"/>
        <v>0</v>
      </c>
      <c r="ANL117" s="318">
        <f t="shared" si="16675"/>
        <v>0</v>
      </c>
      <c r="ANM117" s="318">
        <f t="shared" si="16675"/>
        <v>0</v>
      </c>
      <c r="ANN117" s="318">
        <f t="shared" si="16675"/>
        <v>0</v>
      </c>
      <c r="ANO117" s="318">
        <f t="shared" si="16675"/>
        <v>0</v>
      </c>
      <c r="ANP117" s="318">
        <f t="shared" si="16675"/>
        <v>0</v>
      </c>
      <c r="ANQ117" s="318">
        <f t="shared" si="16675"/>
        <v>0</v>
      </c>
      <c r="ANR117" s="318">
        <f t="shared" si="16675"/>
        <v>0</v>
      </c>
      <c r="ANS117" s="318">
        <f t="shared" si="16675"/>
        <v>0</v>
      </c>
      <c r="ANT117" s="318">
        <f t="shared" si="16675"/>
        <v>0</v>
      </c>
      <c r="ANU117" s="318">
        <f t="shared" si="16675"/>
        <v>0</v>
      </c>
      <c r="ANV117" s="318">
        <f t="shared" si="16675"/>
        <v>0</v>
      </c>
      <c r="ANW117" s="318">
        <f t="shared" si="16675"/>
        <v>0</v>
      </c>
      <c r="ANX117" s="318">
        <f t="shared" si="16675"/>
        <v>0</v>
      </c>
      <c r="ANY117" s="318">
        <f t="shared" si="16675"/>
        <v>0</v>
      </c>
      <c r="ANZ117" s="318">
        <f t="shared" si="16675"/>
        <v>0</v>
      </c>
      <c r="AOA117" s="318">
        <f t="shared" si="16675"/>
        <v>0</v>
      </c>
      <c r="AOB117" s="318">
        <f t="shared" si="16675"/>
        <v>0</v>
      </c>
      <c r="AOC117" s="318">
        <f t="shared" si="16675"/>
        <v>0</v>
      </c>
      <c r="AOD117" s="318">
        <f t="shared" si="16675"/>
        <v>0</v>
      </c>
      <c r="AOE117" s="318">
        <f t="shared" si="16675"/>
        <v>0</v>
      </c>
      <c r="AOF117" s="318">
        <f t="shared" si="16675"/>
        <v>0</v>
      </c>
      <c r="AOG117" s="318">
        <f t="shared" si="16675"/>
        <v>0</v>
      </c>
      <c r="AOH117" s="318">
        <f t="shared" si="16675"/>
        <v>0</v>
      </c>
      <c r="AOI117" s="318">
        <f t="shared" si="16675"/>
        <v>0</v>
      </c>
      <c r="AOJ117" s="318">
        <f t="shared" si="16675"/>
        <v>0</v>
      </c>
      <c r="AOK117" s="318">
        <f t="shared" si="16675"/>
        <v>0</v>
      </c>
      <c r="AOL117" s="318">
        <f t="shared" si="16675"/>
        <v>0</v>
      </c>
      <c r="AOM117" s="318">
        <f t="shared" si="16675"/>
        <v>0</v>
      </c>
      <c r="AON117" s="318">
        <f t="shared" si="16675"/>
        <v>0</v>
      </c>
      <c r="AOO117" s="318">
        <f t="shared" si="16675"/>
        <v>0</v>
      </c>
      <c r="AOP117" s="318">
        <f t="shared" si="16675"/>
        <v>0</v>
      </c>
      <c r="AOQ117" s="318">
        <f t="shared" si="16675"/>
        <v>0</v>
      </c>
      <c r="AOR117" s="318">
        <f t="shared" si="16675"/>
        <v>0</v>
      </c>
      <c r="AOS117" s="318">
        <f t="shared" si="16675"/>
        <v>0</v>
      </c>
      <c r="AOT117" s="318">
        <f t="shared" si="16675"/>
        <v>0</v>
      </c>
      <c r="AOU117" s="318">
        <f t="shared" si="16675"/>
        <v>0</v>
      </c>
      <c r="AOV117" s="318">
        <f t="shared" si="16675"/>
        <v>0</v>
      </c>
      <c r="AOW117" s="318">
        <f t="shared" si="16675"/>
        <v>0</v>
      </c>
      <c r="AOX117" s="318">
        <f t="shared" si="16675"/>
        <v>0</v>
      </c>
      <c r="AOY117" s="318">
        <f t="shared" si="16675"/>
        <v>0</v>
      </c>
      <c r="AOZ117" s="318">
        <f t="shared" si="16675"/>
        <v>0</v>
      </c>
      <c r="APA117" s="318">
        <f t="shared" si="16675"/>
        <v>0</v>
      </c>
      <c r="APB117" s="318">
        <f t="shared" ref="APB117:ARM117" si="16676">APB113*$E$115</f>
        <v>0</v>
      </c>
      <c r="APC117" s="318">
        <f t="shared" si="16676"/>
        <v>0</v>
      </c>
      <c r="APD117" s="318">
        <f t="shared" si="16676"/>
        <v>0</v>
      </c>
      <c r="APE117" s="318">
        <f t="shared" si="16676"/>
        <v>0</v>
      </c>
      <c r="APF117" s="318">
        <f t="shared" si="16676"/>
        <v>0</v>
      </c>
      <c r="APG117" s="318">
        <f t="shared" si="16676"/>
        <v>0</v>
      </c>
      <c r="APH117" s="318">
        <f t="shared" si="16676"/>
        <v>0</v>
      </c>
      <c r="API117" s="318">
        <f t="shared" si="16676"/>
        <v>0</v>
      </c>
      <c r="APJ117" s="318">
        <f t="shared" si="16676"/>
        <v>0</v>
      </c>
      <c r="APK117" s="318">
        <f t="shared" si="16676"/>
        <v>0</v>
      </c>
      <c r="APL117" s="318">
        <f t="shared" si="16676"/>
        <v>0</v>
      </c>
      <c r="APM117" s="318">
        <f t="shared" si="16676"/>
        <v>0</v>
      </c>
      <c r="APN117" s="318">
        <f t="shared" si="16676"/>
        <v>0</v>
      </c>
      <c r="APO117" s="318">
        <f t="shared" si="16676"/>
        <v>0</v>
      </c>
      <c r="APP117" s="318">
        <f t="shared" si="16676"/>
        <v>0</v>
      </c>
      <c r="APQ117" s="318">
        <f t="shared" si="16676"/>
        <v>0</v>
      </c>
      <c r="APR117" s="318">
        <f t="shared" si="16676"/>
        <v>0</v>
      </c>
      <c r="APS117" s="318">
        <f t="shared" si="16676"/>
        <v>0</v>
      </c>
      <c r="APT117" s="318">
        <f t="shared" si="16676"/>
        <v>0</v>
      </c>
      <c r="APU117" s="318">
        <f t="shared" si="16676"/>
        <v>0</v>
      </c>
      <c r="APV117" s="318">
        <f t="shared" si="16676"/>
        <v>0</v>
      </c>
      <c r="APW117" s="318">
        <f t="shared" si="16676"/>
        <v>0</v>
      </c>
      <c r="APX117" s="318">
        <f t="shared" si="16676"/>
        <v>0</v>
      </c>
      <c r="APY117" s="318">
        <f t="shared" si="16676"/>
        <v>0</v>
      </c>
      <c r="APZ117" s="318">
        <f t="shared" si="16676"/>
        <v>0</v>
      </c>
      <c r="AQA117" s="318">
        <f t="shared" si="16676"/>
        <v>0</v>
      </c>
      <c r="AQB117" s="318">
        <f t="shared" si="16676"/>
        <v>0</v>
      </c>
      <c r="AQC117" s="318">
        <f t="shared" si="16676"/>
        <v>0</v>
      </c>
      <c r="AQD117" s="318">
        <f t="shared" si="16676"/>
        <v>0</v>
      </c>
      <c r="AQE117" s="318">
        <f t="shared" si="16676"/>
        <v>0</v>
      </c>
      <c r="AQF117" s="318">
        <f t="shared" si="16676"/>
        <v>0</v>
      </c>
      <c r="AQG117" s="318">
        <f t="shared" si="16676"/>
        <v>0</v>
      </c>
      <c r="AQH117" s="318">
        <f t="shared" si="16676"/>
        <v>0</v>
      </c>
      <c r="AQI117" s="318">
        <f t="shared" si="16676"/>
        <v>0</v>
      </c>
      <c r="AQJ117" s="318">
        <f t="shared" si="16676"/>
        <v>0</v>
      </c>
      <c r="AQK117" s="318">
        <f t="shared" si="16676"/>
        <v>0</v>
      </c>
      <c r="AQL117" s="318">
        <f t="shared" si="16676"/>
        <v>0</v>
      </c>
      <c r="AQM117" s="318">
        <f t="shared" si="16676"/>
        <v>0</v>
      </c>
      <c r="AQN117" s="318">
        <f t="shared" si="16676"/>
        <v>0</v>
      </c>
      <c r="AQO117" s="318">
        <f t="shared" si="16676"/>
        <v>0</v>
      </c>
      <c r="AQP117" s="318">
        <f t="shared" si="16676"/>
        <v>0</v>
      </c>
      <c r="AQQ117" s="318">
        <f t="shared" si="16676"/>
        <v>0</v>
      </c>
      <c r="AQR117" s="318">
        <f t="shared" si="16676"/>
        <v>0</v>
      </c>
      <c r="AQS117" s="318">
        <f t="shared" si="16676"/>
        <v>0</v>
      </c>
      <c r="AQT117" s="318">
        <f t="shared" si="16676"/>
        <v>0</v>
      </c>
      <c r="AQU117" s="318">
        <f t="shared" si="16676"/>
        <v>0</v>
      </c>
      <c r="AQV117" s="318">
        <f t="shared" si="16676"/>
        <v>0</v>
      </c>
      <c r="AQW117" s="318">
        <f t="shared" si="16676"/>
        <v>0</v>
      </c>
      <c r="AQX117" s="318">
        <f t="shared" si="16676"/>
        <v>0</v>
      </c>
      <c r="AQY117" s="318">
        <f t="shared" si="16676"/>
        <v>0</v>
      </c>
      <c r="AQZ117" s="318">
        <f t="shared" si="16676"/>
        <v>0</v>
      </c>
      <c r="ARA117" s="318">
        <f t="shared" si="16676"/>
        <v>0</v>
      </c>
      <c r="ARB117" s="318">
        <f t="shared" si="16676"/>
        <v>0</v>
      </c>
      <c r="ARC117" s="318">
        <f t="shared" si="16676"/>
        <v>0</v>
      </c>
      <c r="ARD117" s="318">
        <f t="shared" si="16676"/>
        <v>0</v>
      </c>
      <c r="ARE117" s="318">
        <f t="shared" si="16676"/>
        <v>0</v>
      </c>
      <c r="ARF117" s="318">
        <f t="shared" si="16676"/>
        <v>0</v>
      </c>
      <c r="ARG117" s="318">
        <f t="shared" si="16676"/>
        <v>0</v>
      </c>
      <c r="ARH117" s="318">
        <f t="shared" si="16676"/>
        <v>0</v>
      </c>
      <c r="ARI117" s="318">
        <f t="shared" si="16676"/>
        <v>0</v>
      </c>
      <c r="ARJ117" s="318">
        <f t="shared" si="16676"/>
        <v>0</v>
      </c>
      <c r="ARK117" s="318">
        <f t="shared" si="16676"/>
        <v>0</v>
      </c>
      <c r="ARL117" s="318">
        <f t="shared" si="16676"/>
        <v>0</v>
      </c>
      <c r="ARM117" s="318">
        <f t="shared" si="16676"/>
        <v>0</v>
      </c>
      <c r="ARN117" s="318">
        <f t="shared" ref="ARN117:ATY117" si="16677">ARN113*$E$115</f>
        <v>0</v>
      </c>
      <c r="ARO117" s="318">
        <f t="shared" si="16677"/>
        <v>0</v>
      </c>
      <c r="ARP117" s="318">
        <f t="shared" si="16677"/>
        <v>0</v>
      </c>
      <c r="ARQ117" s="318">
        <f t="shared" si="16677"/>
        <v>0</v>
      </c>
      <c r="ARR117" s="318">
        <f t="shared" si="16677"/>
        <v>0</v>
      </c>
      <c r="ARS117" s="318">
        <f t="shared" si="16677"/>
        <v>0</v>
      </c>
      <c r="ART117" s="318">
        <f t="shared" si="16677"/>
        <v>0</v>
      </c>
      <c r="ARU117" s="318">
        <f t="shared" si="16677"/>
        <v>0</v>
      </c>
      <c r="ARV117" s="318">
        <f t="shared" si="16677"/>
        <v>0</v>
      </c>
      <c r="ARW117" s="318">
        <f t="shared" si="16677"/>
        <v>0</v>
      </c>
      <c r="ARX117" s="318">
        <f t="shared" si="16677"/>
        <v>0</v>
      </c>
      <c r="ARY117" s="318">
        <f t="shared" si="16677"/>
        <v>0</v>
      </c>
      <c r="ARZ117" s="318">
        <f t="shared" si="16677"/>
        <v>0</v>
      </c>
      <c r="ASA117" s="318">
        <f t="shared" si="16677"/>
        <v>0</v>
      </c>
      <c r="ASB117" s="318">
        <f t="shared" si="16677"/>
        <v>0</v>
      </c>
      <c r="ASC117" s="318">
        <f t="shared" si="16677"/>
        <v>0</v>
      </c>
      <c r="ASD117" s="318">
        <f t="shared" si="16677"/>
        <v>0</v>
      </c>
      <c r="ASE117" s="318">
        <f t="shared" si="16677"/>
        <v>0</v>
      </c>
      <c r="ASF117" s="318">
        <f t="shared" si="16677"/>
        <v>0</v>
      </c>
      <c r="ASG117" s="318">
        <f t="shared" si="16677"/>
        <v>0</v>
      </c>
      <c r="ASH117" s="318">
        <f t="shared" si="16677"/>
        <v>0</v>
      </c>
      <c r="ASI117" s="318">
        <f t="shared" si="16677"/>
        <v>0</v>
      </c>
      <c r="ASJ117" s="318">
        <f t="shared" si="16677"/>
        <v>0</v>
      </c>
      <c r="ASK117" s="318">
        <f t="shared" si="16677"/>
        <v>0</v>
      </c>
      <c r="ASL117" s="318">
        <f t="shared" si="16677"/>
        <v>0</v>
      </c>
      <c r="ASM117" s="318">
        <f t="shared" si="16677"/>
        <v>0</v>
      </c>
      <c r="ASN117" s="318">
        <f t="shared" si="16677"/>
        <v>0</v>
      </c>
      <c r="ASO117" s="318">
        <f t="shared" si="16677"/>
        <v>0</v>
      </c>
      <c r="ASP117" s="318">
        <f t="shared" si="16677"/>
        <v>0</v>
      </c>
      <c r="ASQ117" s="318">
        <f t="shared" si="16677"/>
        <v>0</v>
      </c>
      <c r="ASR117" s="318">
        <f t="shared" si="16677"/>
        <v>0</v>
      </c>
      <c r="ASS117" s="318">
        <f t="shared" si="16677"/>
        <v>0</v>
      </c>
      <c r="AST117" s="318">
        <f t="shared" si="16677"/>
        <v>0</v>
      </c>
      <c r="ASU117" s="318">
        <f t="shared" si="16677"/>
        <v>0</v>
      </c>
      <c r="ASV117" s="318">
        <f t="shared" si="16677"/>
        <v>0</v>
      </c>
      <c r="ASW117" s="318">
        <f t="shared" si="16677"/>
        <v>0</v>
      </c>
      <c r="ASX117" s="318">
        <f t="shared" si="16677"/>
        <v>0</v>
      </c>
      <c r="ASY117" s="318">
        <f t="shared" si="16677"/>
        <v>0</v>
      </c>
      <c r="ASZ117" s="318">
        <f t="shared" si="16677"/>
        <v>0</v>
      </c>
      <c r="ATA117" s="318">
        <f t="shared" si="16677"/>
        <v>0</v>
      </c>
      <c r="ATB117" s="318">
        <f t="shared" si="16677"/>
        <v>0</v>
      </c>
      <c r="ATC117" s="318">
        <f t="shared" si="16677"/>
        <v>0</v>
      </c>
      <c r="ATD117" s="318">
        <f t="shared" si="16677"/>
        <v>0</v>
      </c>
      <c r="ATE117" s="318">
        <f t="shared" si="16677"/>
        <v>0</v>
      </c>
      <c r="ATF117" s="318">
        <f t="shared" si="16677"/>
        <v>0</v>
      </c>
      <c r="ATG117" s="318">
        <f t="shared" si="16677"/>
        <v>0</v>
      </c>
      <c r="ATH117" s="318">
        <f t="shared" si="16677"/>
        <v>0</v>
      </c>
      <c r="ATI117" s="318">
        <f t="shared" si="16677"/>
        <v>0</v>
      </c>
      <c r="ATJ117" s="318">
        <f t="shared" si="16677"/>
        <v>0</v>
      </c>
      <c r="ATK117" s="318">
        <f t="shared" si="16677"/>
        <v>0</v>
      </c>
      <c r="ATL117" s="318">
        <f t="shared" si="16677"/>
        <v>0</v>
      </c>
      <c r="ATM117" s="318">
        <f t="shared" si="16677"/>
        <v>0</v>
      </c>
      <c r="ATN117" s="318">
        <f t="shared" si="16677"/>
        <v>0</v>
      </c>
      <c r="ATO117" s="318">
        <f t="shared" si="16677"/>
        <v>0</v>
      </c>
      <c r="ATP117" s="318">
        <f t="shared" si="16677"/>
        <v>0</v>
      </c>
      <c r="ATQ117" s="318">
        <f t="shared" si="16677"/>
        <v>0</v>
      </c>
      <c r="ATR117" s="318">
        <f t="shared" si="16677"/>
        <v>0</v>
      </c>
      <c r="ATS117" s="318">
        <f t="shared" si="16677"/>
        <v>0</v>
      </c>
      <c r="ATT117" s="318">
        <f t="shared" si="16677"/>
        <v>0</v>
      </c>
      <c r="ATU117" s="318">
        <f t="shared" si="16677"/>
        <v>0</v>
      </c>
      <c r="ATV117" s="318">
        <f t="shared" si="16677"/>
        <v>0</v>
      </c>
      <c r="ATW117" s="318">
        <f t="shared" si="16677"/>
        <v>0</v>
      </c>
      <c r="ATX117" s="318">
        <f t="shared" si="16677"/>
        <v>0</v>
      </c>
      <c r="ATY117" s="318">
        <f t="shared" si="16677"/>
        <v>0</v>
      </c>
      <c r="ATZ117" s="318">
        <f t="shared" ref="ATZ117:AWK117" si="16678">ATZ113*$E$115</f>
        <v>0</v>
      </c>
      <c r="AUA117" s="318">
        <f t="shared" si="16678"/>
        <v>0</v>
      </c>
      <c r="AUB117" s="318">
        <f t="shared" si="16678"/>
        <v>0</v>
      </c>
      <c r="AUC117" s="318">
        <f t="shared" si="16678"/>
        <v>0</v>
      </c>
      <c r="AUD117" s="318">
        <f t="shared" si="16678"/>
        <v>0</v>
      </c>
      <c r="AUE117" s="318">
        <f t="shared" si="16678"/>
        <v>0</v>
      </c>
      <c r="AUF117" s="318">
        <f t="shared" si="16678"/>
        <v>0</v>
      </c>
      <c r="AUG117" s="318">
        <f t="shared" si="16678"/>
        <v>0</v>
      </c>
      <c r="AUH117" s="318">
        <f t="shared" si="16678"/>
        <v>0</v>
      </c>
      <c r="AUI117" s="318">
        <f t="shared" si="16678"/>
        <v>0</v>
      </c>
      <c r="AUJ117" s="318">
        <f t="shared" si="16678"/>
        <v>0</v>
      </c>
      <c r="AUK117" s="318">
        <f t="shared" si="16678"/>
        <v>0</v>
      </c>
      <c r="AUL117" s="318">
        <f t="shared" si="16678"/>
        <v>0</v>
      </c>
      <c r="AUM117" s="318">
        <f t="shared" si="16678"/>
        <v>0</v>
      </c>
      <c r="AUN117" s="318">
        <f t="shared" si="16678"/>
        <v>0</v>
      </c>
      <c r="AUO117" s="318">
        <f t="shared" si="16678"/>
        <v>0</v>
      </c>
      <c r="AUP117" s="318">
        <f t="shared" si="16678"/>
        <v>0</v>
      </c>
      <c r="AUQ117" s="318">
        <f t="shared" si="16678"/>
        <v>0</v>
      </c>
      <c r="AUR117" s="318">
        <f t="shared" si="16678"/>
        <v>0</v>
      </c>
      <c r="AUS117" s="318">
        <f t="shared" si="16678"/>
        <v>0</v>
      </c>
      <c r="AUT117" s="318">
        <f t="shared" si="16678"/>
        <v>0</v>
      </c>
      <c r="AUU117" s="318">
        <f t="shared" si="16678"/>
        <v>0</v>
      </c>
      <c r="AUV117" s="318">
        <f t="shared" si="16678"/>
        <v>0</v>
      </c>
      <c r="AUW117" s="318">
        <f t="shared" si="16678"/>
        <v>0</v>
      </c>
      <c r="AUX117" s="318">
        <f t="shared" si="16678"/>
        <v>0</v>
      </c>
      <c r="AUY117" s="318">
        <f t="shared" si="16678"/>
        <v>0</v>
      </c>
      <c r="AUZ117" s="318">
        <f t="shared" si="16678"/>
        <v>0</v>
      </c>
      <c r="AVA117" s="318">
        <f t="shared" si="16678"/>
        <v>0</v>
      </c>
      <c r="AVB117" s="318">
        <f t="shared" si="16678"/>
        <v>0</v>
      </c>
      <c r="AVC117" s="318">
        <f t="shared" si="16678"/>
        <v>0</v>
      </c>
      <c r="AVD117" s="318">
        <f t="shared" si="16678"/>
        <v>0</v>
      </c>
      <c r="AVE117" s="318">
        <f t="shared" si="16678"/>
        <v>0</v>
      </c>
      <c r="AVF117" s="318">
        <f t="shared" si="16678"/>
        <v>0</v>
      </c>
      <c r="AVG117" s="318">
        <f t="shared" si="16678"/>
        <v>0</v>
      </c>
      <c r="AVH117" s="318">
        <f t="shared" si="16678"/>
        <v>0</v>
      </c>
      <c r="AVI117" s="318">
        <f t="shared" si="16678"/>
        <v>0</v>
      </c>
      <c r="AVJ117" s="318">
        <f t="shared" si="16678"/>
        <v>0</v>
      </c>
      <c r="AVK117" s="318">
        <f t="shared" si="16678"/>
        <v>0</v>
      </c>
      <c r="AVL117" s="318">
        <f t="shared" si="16678"/>
        <v>0</v>
      </c>
      <c r="AVM117" s="318">
        <f t="shared" si="16678"/>
        <v>0</v>
      </c>
      <c r="AVN117" s="318">
        <f t="shared" si="16678"/>
        <v>0</v>
      </c>
      <c r="AVO117" s="318">
        <f t="shared" si="16678"/>
        <v>0</v>
      </c>
      <c r="AVP117" s="318">
        <f t="shared" si="16678"/>
        <v>0</v>
      </c>
      <c r="AVQ117" s="318">
        <f t="shared" si="16678"/>
        <v>0</v>
      </c>
      <c r="AVR117" s="318">
        <f t="shared" si="16678"/>
        <v>0</v>
      </c>
      <c r="AVS117" s="318">
        <f t="shared" si="16678"/>
        <v>0</v>
      </c>
      <c r="AVT117" s="318">
        <f t="shared" si="16678"/>
        <v>0</v>
      </c>
      <c r="AVU117" s="318">
        <f t="shared" si="16678"/>
        <v>0</v>
      </c>
      <c r="AVV117" s="318">
        <f t="shared" si="16678"/>
        <v>0</v>
      </c>
      <c r="AVW117" s="318">
        <f t="shared" si="16678"/>
        <v>0</v>
      </c>
      <c r="AVX117" s="318">
        <f t="shared" si="16678"/>
        <v>0</v>
      </c>
      <c r="AVY117" s="318">
        <f t="shared" si="16678"/>
        <v>0</v>
      </c>
      <c r="AVZ117" s="318">
        <f t="shared" si="16678"/>
        <v>0</v>
      </c>
      <c r="AWA117" s="318">
        <f t="shared" si="16678"/>
        <v>0</v>
      </c>
      <c r="AWB117" s="318">
        <f t="shared" si="16678"/>
        <v>0</v>
      </c>
      <c r="AWC117" s="318">
        <f t="shared" si="16678"/>
        <v>0</v>
      </c>
      <c r="AWD117" s="318">
        <f t="shared" si="16678"/>
        <v>0</v>
      </c>
      <c r="AWE117" s="318">
        <f t="shared" si="16678"/>
        <v>0</v>
      </c>
      <c r="AWF117" s="318">
        <f t="shared" si="16678"/>
        <v>0</v>
      </c>
      <c r="AWG117" s="318">
        <f t="shared" si="16678"/>
        <v>0</v>
      </c>
      <c r="AWH117" s="318">
        <f t="shared" si="16678"/>
        <v>0</v>
      </c>
      <c r="AWI117" s="318">
        <f t="shared" si="16678"/>
        <v>0</v>
      </c>
      <c r="AWJ117" s="318">
        <f t="shared" si="16678"/>
        <v>0</v>
      </c>
      <c r="AWK117" s="318">
        <f t="shared" si="16678"/>
        <v>0</v>
      </c>
      <c r="AWL117" s="318">
        <f t="shared" ref="AWL117:AYW117" si="16679">AWL113*$E$115</f>
        <v>0</v>
      </c>
      <c r="AWM117" s="318">
        <f t="shared" si="16679"/>
        <v>0</v>
      </c>
      <c r="AWN117" s="318">
        <f t="shared" si="16679"/>
        <v>0</v>
      </c>
      <c r="AWO117" s="318">
        <f t="shared" si="16679"/>
        <v>0</v>
      </c>
      <c r="AWP117" s="318">
        <f t="shared" si="16679"/>
        <v>0</v>
      </c>
      <c r="AWQ117" s="318">
        <f t="shared" si="16679"/>
        <v>0</v>
      </c>
      <c r="AWR117" s="318">
        <f t="shared" si="16679"/>
        <v>0</v>
      </c>
      <c r="AWS117" s="318">
        <f t="shared" si="16679"/>
        <v>0</v>
      </c>
      <c r="AWT117" s="318">
        <f t="shared" si="16679"/>
        <v>0</v>
      </c>
      <c r="AWU117" s="318">
        <f t="shared" si="16679"/>
        <v>0</v>
      </c>
      <c r="AWV117" s="318">
        <f t="shared" si="16679"/>
        <v>0</v>
      </c>
      <c r="AWW117" s="318">
        <f t="shared" si="16679"/>
        <v>0</v>
      </c>
      <c r="AWX117" s="318">
        <f t="shared" si="16679"/>
        <v>0</v>
      </c>
      <c r="AWY117" s="318">
        <f t="shared" si="16679"/>
        <v>0</v>
      </c>
      <c r="AWZ117" s="318">
        <f t="shared" si="16679"/>
        <v>0</v>
      </c>
      <c r="AXA117" s="318">
        <f t="shared" si="16679"/>
        <v>0</v>
      </c>
      <c r="AXB117" s="318">
        <f t="shared" si="16679"/>
        <v>0</v>
      </c>
      <c r="AXC117" s="318">
        <f t="shared" si="16679"/>
        <v>0</v>
      </c>
      <c r="AXD117" s="318">
        <f t="shared" si="16679"/>
        <v>0</v>
      </c>
      <c r="AXE117" s="318">
        <f t="shared" si="16679"/>
        <v>0</v>
      </c>
      <c r="AXF117" s="318">
        <f t="shared" si="16679"/>
        <v>0</v>
      </c>
      <c r="AXG117" s="318">
        <f t="shared" si="16679"/>
        <v>0</v>
      </c>
      <c r="AXH117" s="318">
        <f t="shared" si="16679"/>
        <v>0</v>
      </c>
      <c r="AXI117" s="318">
        <f t="shared" si="16679"/>
        <v>0</v>
      </c>
      <c r="AXJ117" s="318">
        <f t="shared" si="16679"/>
        <v>0</v>
      </c>
      <c r="AXK117" s="318">
        <f t="shared" si="16679"/>
        <v>0</v>
      </c>
      <c r="AXL117" s="318">
        <f t="shared" si="16679"/>
        <v>0</v>
      </c>
      <c r="AXM117" s="318">
        <f t="shared" si="16679"/>
        <v>0</v>
      </c>
      <c r="AXN117" s="318">
        <f t="shared" si="16679"/>
        <v>0</v>
      </c>
      <c r="AXO117" s="318">
        <f t="shared" si="16679"/>
        <v>0</v>
      </c>
      <c r="AXP117" s="318">
        <f t="shared" si="16679"/>
        <v>0</v>
      </c>
      <c r="AXQ117" s="318">
        <f t="shared" si="16679"/>
        <v>0</v>
      </c>
      <c r="AXR117" s="318">
        <f t="shared" si="16679"/>
        <v>0</v>
      </c>
      <c r="AXS117" s="318">
        <f t="shared" si="16679"/>
        <v>0</v>
      </c>
      <c r="AXT117" s="318">
        <f t="shared" si="16679"/>
        <v>0</v>
      </c>
      <c r="AXU117" s="318">
        <f t="shared" si="16679"/>
        <v>0</v>
      </c>
      <c r="AXV117" s="318">
        <f t="shared" si="16679"/>
        <v>0</v>
      </c>
      <c r="AXW117" s="318">
        <f t="shared" si="16679"/>
        <v>0</v>
      </c>
      <c r="AXX117" s="318">
        <f t="shared" si="16679"/>
        <v>0</v>
      </c>
      <c r="AXY117" s="318">
        <f t="shared" si="16679"/>
        <v>0</v>
      </c>
      <c r="AXZ117" s="318">
        <f t="shared" si="16679"/>
        <v>0</v>
      </c>
      <c r="AYA117" s="318">
        <f t="shared" si="16679"/>
        <v>0</v>
      </c>
      <c r="AYB117" s="318">
        <f t="shared" si="16679"/>
        <v>0</v>
      </c>
      <c r="AYC117" s="318">
        <f t="shared" si="16679"/>
        <v>0</v>
      </c>
      <c r="AYD117" s="318">
        <f t="shared" si="16679"/>
        <v>0</v>
      </c>
      <c r="AYE117" s="318">
        <f t="shared" si="16679"/>
        <v>0</v>
      </c>
      <c r="AYF117" s="318">
        <f t="shared" si="16679"/>
        <v>0</v>
      </c>
      <c r="AYG117" s="318">
        <f t="shared" si="16679"/>
        <v>0</v>
      </c>
      <c r="AYH117" s="318">
        <f t="shared" si="16679"/>
        <v>0</v>
      </c>
      <c r="AYI117" s="318">
        <f t="shared" si="16679"/>
        <v>0</v>
      </c>
      <c r="AYJ117" s="318">
        <f t="shared" si="16679"/>
        <v>0</v>
      </c>
      <c r="AYK117" s="318">
        <f t="shared" si="16679"/>
        <v>0</v>
      </c>
      <c r="AYL117" s="318">
        <f t="shared" si="16679"/>
        <v>0</v>
      </c>
      <c r="AYM117" s="318">
        <f t="shared" si="16679"/>
        <v>0</v>
      </c>
      <c r="AYN117" s="318">
        <f t="shared" si="16679"/>
        <v>0</v>
      </c>
      <c r="AYO117" s="318">
        <f t="shared" si="16679"/>
        <v>0</v>
      </c>
      <c r="AYP117" s="318">
        <f t="shared" si="16679"/>
        <v>0</v>
      </c>
      <c r="AYQ117" s="318">
        <f t="shared" si="16679"/>
        <v>0</v>
      </c>
      <c r="AYR117" s="318">
        <f t="shared" si="16679"/>
        <v>0</v>
      </c>
      <c r="AYS117" s="318">
        <f t="shared" si="16679"/>
        <v>0</v>
      </c>
      <c r="AYT117" s="318">
        <f t="shared" si="16679"/>
        <v>0</v>
      </c>
      <c r="AYU117" s="318">
        <f t="shared" si="16679"/>
        <v>0</v>
      </c>
      <c r="AYV117" s="318">
        <f t="shared" si="16679"/>
        <v>0</v>
      </c>
      <c r="AYW117" s="318">
        <f t="shared" si="16679"/>
        <v>0</v>
      </c>
      <c r="AYX117" s="318">
        <f t="shared" ref="AYX117:BBI117" si="16680">AYX113*$E$115</f>
        <v>0</v>
      </c>
      <c r="AYY117" s="318">
        <f t="shared" si="16680"/>
        <v>0</v>
      </c>
      <c r="AYZ117" s="318">
        <f t="shared" si="16680"/>
        <v>0</v>
      </c>
      <c r="AZA117" s="318">
        <f t="shared" si="16680"/>
        <v>0</v>
      </c>
      <c r="AZB117" s="318">
        <f t="shared" si="16680"/>
        <v>0</v>
      </c>
      <c r="AZC117" s="318">
        <f t="shared" si="16680"/>
        <v>0</v>
      </c>
      <c r="AZD117" s="318">
        <f t="shared" si="16680"/>
        <v>0</v>
      </c>
      <c r="AZE117" s="318">
        <f t="shared" si="16680"/>
        <v>0</v>
      </c>
      <c r="AZF117" s="318">
        <f t="shared" si="16680"/>
        <v>0</v>
      </c>
      <c r="AZG117" s="318">
        <f t="shared" si="16680"/>
        <v>0</v>
      </c>
      <c r="AZH117" s="318">
        <f t="shared" si="16680"/>
        <v>0</v>
      </c>
      <c r="AZI117" s="318">
        <f t="shared" si="16680"/>
        <v>0</v>
      </c>
      <c r="AZJ117" s="318">
        <f t="shared" si="16680"/>
        <v>0</v>
      </c>
      <c r="AZK117" s="318">
        <f t="shared" si="16680"/>
        <v>0</v>
      </c>
      <c r="AZL117" s="318">
        <f t="shared" si="16680"/>
        <v>0</v>
      </c>
      <c r="AZM117" s="318">
        <f t="shared" si="16680"/>
        <v>0</v>
      </c>
      <c r="AZN117" s="318">
        <f t="shared" si="16680"/>
        <v>0</v>
      </c>
      <c r="AZO117" s="318">
        <f t="shared" si="16680"/>
        <v>0</v>
      </c>
      <c r="AZP117" s="318">
        <f t="shared" si="16680"/>
        <v>0</v>
      </c>
      <c r="AZQ117" s="318">
        <f t="shared" si="16680"/>
        <v>0</v>
      </c>
      <c r="AZR117" s="318">
        <f t="shared" si="16680"/>
        <v>0</v>
      </c>
      <c r="AZS117" s="318">
        <f t="shared" si="16680"/>
        <v>0</v>
      </c>
      <c r="AZT117" s="318">
        <f t="shared" si="16680"/>
        <v>0</v>
      </c>
      <c r="AZU117" s="318">
        <f t="shared" si="16680"/>
        <v>0</v>
      </c>
      <c r="AZV117" s="318">
        <f t="shared" si="16680"/>
        <v>0</v>
      </c>
      <c r="AZW117" s="318">
        <f t="shared" si="16680"/>
        <v>0</v>
      </c>
      <c r="AZX117" s="318">
        <f t="shared" si="16680"/>
        <v>0</v>
      </c>
      <c r="AZY117" s="318">
        <f t="shared" si="16680"/>
        <v>0</v>
      </c>
      <c r="AZZ117" s="318">
        <f t="shared" si="16680"/>
        <v>0</v>
      </c>
      <c r="BAA117" s="318">
        <f t="shared" si="16680"/>
        <v>0</v>
      </c>
      <c r="BAB117" s="318">
        <f t="shared" si="16680"/>
        <v>0</v>
      </c>
      <c r="BAC117" s="318">
        <f t="shared" si="16680"/>
        <v>0</v>
      </c>
      <c r="BAD117" s="318">
        <f t="shared" si="16680"/>
        <v>0</v>
      </c>
      <c r="BAE117" s="318">
        <f t="shared" si="16680"/>
        <v>0</v>
      </c>
      <c r="BAF117" s="318">
        <f t="shared" si="16680"/>
        <v>0</v>
      </c>
      <c r="BAG117" s="318">
        <f t="shared" si="16680"/>
        <v>0</v>
      </c>
      <c r="BAH117" s="318">
        <f t="shared" si="16680"/>
        <v>0</v>
      </c>
      <c r="BAI117" s="318">
        <f t="shared" si="16680"/>
        <v>0</v>
      </c>
      <c r="BAJ117" s="318">
        <f t="shared" si="16680"/>
        <v>0</v>
      </c>
      <c r="BAK117" s="318">
        <f t="shared" si="16680"/>
        <v>0</v>
      </c>
      <c r="BAL117" s="318">
        <f t="shared" si="16680"/>
        <v>0</v>
      </c>
      <c r="BAM117" s="318">
        <f t="shared" si="16680"/>
        <v>0</v>
      </c>
      <c r="BAN117" s="318">
        <f t="shared" si="16680"/>
        <v>0</v>
      </c>
      <c r="BAO117" s="318">
        <f t="shared" si="16680"/>
        <v>0</v>
      </c>
      <c r="BAP117" s="318">
        <f t="shared" si="16680"/>
        <v>0</v>
      </c>
      <c r="BAQ117" s="318">
        <f t="shared" si="16680"/>
        <v>0</v>
      </c>
      <c r="BAR117" s="318">
        <f t="shared" si="16680"/>
        <v>0</v>
      </c>
      <c r="BAS117" s="318">
        <f t="shared" si="16680"/>
        <v>0</v>
      </c>
      <c r="BAT117" s="318">
        <f t="shared" si="16680"/>
        <v>0</v>
      </c>
      <c r="BAU117" s="318">
        <f t="shared" si="16680"/>
        <v>0</v>
      </c>
      <c r="BAV117" s="318">
        <f t="shared" si="16680"/>
        <v>0</v>
      </c>
      <c r="BAW117" s="318">
        <f t="shared" si="16680"/>
        <v>0</v>
      </c>
      <c r="BAX117" s="318">
        <f t="shared" si="16680"/>
        <v>0</v>
      </c>
      <c r="BAY117" s="318">
        <f t="shared" si="16680"/>
        <v>0</v>
      </c>
      <c r="BAZ117" s="318">
        <f t="shared" si="16680"/>
        <v>0</v>
      </c>
      <c r="BBA117" s="318">
        <f t="shared" si="16680"/>
        <v>0</v>
      </c>
      <c r="BBB117" s="318">
        <f t="shared" si="16680"/>
        <v>0</v>
      </c>
      <c r="BBC117" s="318">
        <f t="shared" si="16680"/>
        <v>0</v>
      </c>
      <c r="BBD117" s="318">
        <f t="shared" si="16680"/>
        <v>0</v>
      </c>
      <c r="BBE117" s="318">
        <f t="shared" si="16680"/>
        <v>0</v>
      </c>
      <c r="BBF117" s="318">
        <f t="shared" si="16680"/>
        <v>0</v>
      </c>
      <c r="BBG117" s="318">
        <f t="shared" si="16680"/>
        <v>0</v>
      </c>
      <c r="BBH117" s="318">
        <f t="shared" si="16680"/>
        <v>0</v>
      </c>
      <c r="BBI117" s="318">
        <f t="shared" si="16680"/>
        <v>0</v>
      </c>
      <c r="BBJ117" s="318">
        <f t="shared" ref="BBJ117:BDU117" si="16681">BBJ113*$E$115</f>
        <v>0</v>
      </c>
      <c r="BBK117" s="318">
        <f t="shared" si="16681"/>
        <v>0</v>
      </c>
      <c r="BBL117" s="318">
        <f t="shared" si="16681"/>
        <v>0</v>
      </c>
      <c r="BBM117" s="318">
        <f t="shared" si="16681"/>
        <v>0</v>
      </c>
      <c r="BBN117" s="318">
        <f t="shared" si="16681"/>
        <v>0</v>
      </c>
      <c r="BBO117" s="318">
        <f t="shared" si="16681"/>
        <v>0</v>
      </c>
      <c r="BBP117" s="318">
        <f t="shared" si="16681"/>
        <v>0</v>
      </c>
      <c r="BBQ117" s="318">
        <f t="shared" si="16681"/>
        <v>0</v>
      </c>
      <c r="BBR117" s="318">
        <f t="shared" si="16681"/>
        <v>0</v>
      </c>
      <c r="BBS117" s="318">
        <f t="shared" si="16681"/>
        <v>0</v>
      </c>
      <c r="BBT117" s="318">
        <f t="shared" si="16681"/>
        <v>0</v>
      </c>
      <c r="BBU117" s="318">
        <f t="shared" si="16681"/>
        <v>0</v>
      </c>
      <c r="BBV117" s="318">
        <f t="shared" si="16681"/>
        <v>0</v>
      </c>
      <c r="BBW117" s="318">
        <f t="shared" si="16681"/>
        <v>0</v>
      </c>
      <c r="BBX117" s="318">
        <f t="shared" si="16681"/>
        <v>0</v>
      </c>
      <c r="BBY117" s="318">
        <f t="shared" si="16681"/>
        <v>0</v>
      </c>
      <c r="BBZ117" s="318">
        <f t="shared" si="16681"/>
        <v>0</v>
      </c>
      <c r="BCA117" s="318">
        <f t="shared" si="16681"/>
        <v>0</v>
      </c>
      <c r="BCB117" s="318">
        <f t="shared" si="16681"/>
        <v>0</v>
      </c>
      <c r="BCC117" s="318">
        <f t="shared" si="16681"/>
        <v>0</v>
      </c>
      <c r="BCD117" s="318">
        <f t="shared" si="16681"/>
        <v>0</v>
      </c>
      <c r="BCE117" s="318">
        <f t="shared" si="16681"/>
        <v>0</v>
      </c>
      <c r="BCF117" s="318">
        <f t="shared" si="16681"/>
        <v>0</v>
      </c>
      <c r="BCG117" s="318">
        <f t="shared" si="16681"/>
        <v>0</v>
      </c>
      <c r="BCH117" s="318">
        <f t="shared" si="16681"/>
        <v>0</v>
      </c>
      <c r="BCI117" s="318">
        <f t="shared" si="16681"/>
        <v>0</v>
      </c>
      <c r="BCJ117" s="318">
        <f t="shared" si="16681"/>
        <v>0</v>
      </c>
      <c r="BCK117" s="318">
        <f t="shared" si="16681"/>
        <v>0</v>
      </c>
      <c r="BCL117" s="318">
        <f t="shared" si="16681"/>
        <v>0</v>
      </c>
      <c r="BCM117" s="318">
        <f t="shared" si="16681"/>
        <v>0</v>
      </c>
      <c r="BCN117" s="318">
        <f t="shared" si="16681"/>
        <v>0</v>
      </c>
      <c r="BCO117" s="318">
        <f t="shared" si="16681"/>
        <v>0</v>
      </c>
      <c r="BCP117" s="318">
        <f t="shared" si="16681"/>
        <v>0</v>
      </c>
      <c r="BCQ117" s="318">
        <f t="shared" si="16681"/>
        <v>0</v>
      </c>
      <c r="BCR117" s="318">
        <f t="shared" si="16681"/>
        <v>0</v>
      </c>
      <c r="BCS117" s="318">
        <f t="shared" si="16681"/>
        <v>0</v>
      </c>
      <c r="BCT117" s="318">
        <f t="shared" si="16681"/>
        <v>0</v>
      </c>
      <c r="BCU117" s="318">
        <f t="shared" si="16681"/>
        <v>0</v>
      </c>
      <c r="BCV117" s="318">
        <f t="shared" si="16681"/>
        <v>0</v>
      </c>
      <c r="BCW117" s="318">
        <f t="shared" si="16681"/>
        <v>0</v>
      </c>
      <c r="BCX117" s="318">
        <f t="shared" si="16681"/>
        <v>0</v>
      </c>
      <c r="BCY117" s="318">
        <f t="shared" si="16681"/>
        <v>0</v>
      </c>
      <c r="BCZ117" s="318">
        <f t="shared" si="16681"/>
        <v>0</v>
      </c>
      <c r="BDA117" s="318">
        <f t="shared" si="16681"/>
        <v>0</v>
      </c>
      <c r="BDB117" s="318">
        <f t="shared" si="16681"/>
        <v>0</v>
      </c>
      <c r="BDC117" s="318">
        <f t="shared" si="16681"/>
        <v>0</v>
      </c>
      <c r="BDD117" s="318">
        <f t="shared" si="16681"/>
        <v>0</v>
      </c>
      <c r="BDE117" s="318">
        <f t="shared" si="16681"/>
        <v>0</v>
      </c>
      <c r="BDF117" s="318">
        <f t="shared" si="16681"/>
        <v>0</v>
      </c>
      <c r="BDG117" s="318">
        <f t="shared" si="16681"/>
        <v>0</v>
      </c>
      <c r="BDH117" s="318">
        <f t="shared" si="16681"/>
        <v>0</v>
      </c>
      <c r="BDI117" s="318">
        <f t="shared" si="16681"/>
        <v>0</v>
      </c>
      <c r="BDJ117" s="318">
        <f t="shared" si="16681"/>
        <v>0</v>
      </c>
      <c r="BDK117" s="318">
        <f t="shared" si="16681"/>
        <v>0</v>
      </c>
      <c r="BDL117" s="318">
        <f t="shared" si="16681"/>
        <v>0</v>
      </c>
      <c r="BDM117" s="318">
        <f t="shared" si="16681"/>
        <v>0</v>
      </c>
      <c r="BDN117" s="318">
        <f t="shared" si="16681"/>
        <v>0</v>
      </c>
      <c r="BDO117" s="318">
        <f t="shared" si="16681"/>
        <v>0</v>
      </c>
      <c r="BDP117" s="318">
        <f t="shared" si="16681"/>
        <v>0</v>
      </c>
      <c r="BDQ117" s="318">
        <f t="shared" si="16681"/>
        <v>0</v>
      </c>
      <c r="BDR117" s="318">
        <f t="shared" si="16681"/>
        <v>0</v>
      </c>
      <c r="BDS117" s="318">
        <f t="shared" si="16681"/>
        <v>0</v>
      </c>
      <c r="BDT117" s="318">
        <f t="shared" si="16681"/>
        <v>0</v>
      </c>
      <c r="BDU117" s="318">
        <f t="shared" si="16681"/>
        <v>0</v>
      </c>
      <c r="BDV117" s="318">
        <f t="shared" ref="BDV117:BGG117" si="16682">BDV113*$E$115</f>
        <v>0</v>
      </c>
      <c r="BDW117" s="318">
        <f t="shared" si="16682"/>
        <v>0</v>
      </c>
      <c r="BDX117" s="318">
        <f t="shared" si="16682"/>
        <v>0</v>
      </c>
      <c r="BDY117" s="318">
        <f t="shared" si="16682"/>
        <v>0</v>
      </c>
      <c r="BDZ117" s="318">
        <f t="shared" si="16682"/>
        <v>0</v>
      </c>
      <c r="BEA117" s="318">
        <f t="shared" si="16682"/>
        <v>0</v>
      </c>
      <c r="BEB117" s="318">
        <f t="shared" si="16682"/>
        <v>0</v>
      </c>
      <c r="BEC117" s="318">
        <f t="shared" si="16682"/>
        <v>0</v>
      </c>
      <c r="BED117" s="318">
        <f t="shared" si="16682"/>
        <v>0</v>
      </c>
      <c r="BEE117" s="318">
        <f t="shared" si="16682"/>
        <v>0</v>
      </c>
      <c r="BEF117" s="318">
        <f t="shared" si="16682"/>
        <v>0</v>
      </c>
      <c r="BEG117" s="318">
        <f t="shared" si="16682"/>
        <v>0</v>
      </c>
      <c r="BEH117" s="318">
        <f t="shared" si="16682"/>
        <v>0</v>
      </c>
      <c r="BEI117" s="318">
        <f t="shared" si="16682"/>
        <v>0</v>
      </c>
      <c r="BEJ117" s="318">
        <f t="shared" si="16682"/>
        <v>0</v>
      </c>
      <c r="BEK117" s="318">
        <f t="shared" si="16682"/>
        <v>0</v>
      </c>
      <c r="BEL117" s="318">
        <f t="shared" si="16682"/>
        <v>0</v>
      </c>
      <c r="BEM117" s="318">
        <f t="shared" si="16682"/>
        <v>0</v>
      </c>
      <c r="BEN117" s="318">
        <f t="shared" si="16682"/>
        <v>0</v>
      </c>
      <c r="BEO117" s="318">
        <f t="shared" si="16682"/>
        <v>0</v>
      </c>
      <c r="BEP117" s="318">
        <f t="shared" si="16682"/>
        <v>0</v>
      </c>
      <c r="BEQ117" s="318">
        <f t="shared" si="16682"/>
        <v>0</v>
      </c>
      <c r="BER117" s="318">
        <f t="shared" si="16682"/>
        <v>0</v>
      </c>
      <c r="BES117" s="318">
        <f t="shared" si="16682"/>
        <v>0</v>
      </c>
      <c r="BET117" s="318">
        <f t="shared" si="16682"/>
        <v>0</v>
      </c>
      <c r="BEU117" s="318">
        <f t="shared" si="16682"/>
        <v>0</v>
      </c>
      <c r="BEV117" s="318">
        <f t="shared" si="16682"/>
        <v>0</v>
      </c>
      <c r="BEW117" s="318">
        <f t="shared" si="16682"/>
        <v>0</v>
      </c>
      <c r="BEX117" s="318">
        <f t="shared" si="16682"/>
        <v>0</v>
      </c>
      <c r="BEY117" s="318">
        <f t="shared" si="16682"/>
        <v>0</v>
      </c>
      <c r="BEZ117" s="318">
        <f t="shared" si="16682"/>
        <v>0</v>
      </c>
      <c r="BFA117" s="318">
        <f t="shared" si="16682"/>
        <v>0</v>
      </c>
      <c r="BFB117" s="318">
        <f t="shared" si="16682"/>
        <v>0</v>
      </c>
      <c r="BFC117" s="318">
        <f t="shared" si="16682"/>
        <v>0</v>
      </c>
      <c r="BFD117" s="318">
        <f t="shared" si="16682"/>
        <v>0</v>
      </c>
      <c r="BFE117" s="318">
        <f t="shared" si="16682"/>
        <v>0</v>
      </c>
      <c r="BFF117" s="318">
        <f t="shared" si="16682"/>
        <v>0</v>
      </c>
      <c r="BFG117" s="318">
        <f t="shared" si="16682"/>
        <v>0</v>
      </c>
      <c r="BFH117" s="318">
        <f t="shared" si="16682"/>
        <v>0</v>
      </c>
      <c r="BFI117" s="318">
        <f t="shared" si="16682"/>
        <v>0</v>
      </c>
      <c r="BFJ117" s="318">
        <f t="shared" si="16682"/>
        <v>0</v>
      </c>
      <c r="BFK117" s="318">
        <f t="shared" si="16682"/>
        <v>0</v>
      </c>
      <c r="BFL117" s="318">
        <f t="shared" si="16682"/>
        <v>0</v>
      </c>
      <c r="BFM117" s="318">
        <f t="shared" si="16682"/>
        <v>0</v>
      </c>
      <c r="BFN117" s="318">
        <f t="shared" si="16682"/>
        <v>0</v>
      </c>
      <c r="BFO117" s="318">
        <f t="shared" si="16682"/>
        <v>0</v>
      </c>
      <c r="BFP117" s="318">
        <f t="shared" si="16682"/>
        <v>0</v>
      </c>
      <c r="BFQ117" s="318">
        <f t="shared" si="16682"/>
        <v>0</v>
      </c>
      <c r="BFR117" s="318">
        <f t="shared" si="16682"/>
        <v>0</v>
      </c>
      <c r="BFS117" s="318">
        <f t="shared" si="16682"/>
        <v>0</v>
      </c>
      <c r="BFT117" s="318">
        <f t="shared" si="16682"/>
        <v>0</v>
      </c>
      <c r="BFU117" s="318">
        <f t="shared" si="16682"/>
        <v>0</v>
      </c>
      <c r="BFV117" s="318">
        <f t="shared" si="16682"/>
        <v>0</v>
      </c>
      <c r="BFW117" s="318">
        <f t="shared" si="16682"/>
        <v>0</v>
      </c>
      <c r="BFX117" s="318">
        <f t="shared" si="16682"/>
        <v>0</v>
      </c>
      <c r="BFY117" s="318">
        <f t="shared" si="16682"/>
        <v>0</v>
      </c>
      <c r="BFZ117" s="318">
        <f t="shared" si="16682"/>
        <v>0</v>
      </c>
      <c r="BGA117" s="318">
        <f t="shared" si="16682"/>
        <v>0</v>
      </c>
      <c r="BGB117" s="318">
        <f t="shared" si="16682"/>
        <v>0</v>
      </c>
      <c r="BGC117" s="318">
        <f t="shared" si="16682"/>
        <v>0</v>
      </c>
      <c r="BGD117" s="318">
        <f t="shared" si="16682"/>
        <v>0</v>
      </c>
      <c r="BGE117" s="318">
        <f t="shared" si="16682"/>
        <v>0</v>
      </c>
      <c r="BGF117" s="318">
        <f t="shared" si="16682"/>
        <v>0</v>
      </c>
      <c r="BGG117" s="318">
        <f t="shared" si="16682"/>
        <v>0</v>
      </c>
      <c r="BGH117" s="318">
        <f t="shared" ref="BGH117:BIS117" si="16683">BGH113*$E$115</f>
        <v>0</v>
      </c>
      <c r="BGI117" s="318">
        <f t="shared" si="16683"/>
        <v>0</v>
      </c>
      <c r="BGJ117" s="318">
        <f t="shared" si="16683"/>
        <v>0</v>
      </c>
      <c r="BGK117" s="318">
        <f t="shared" si="16683"/>
        <v>0</v>
      </c>
      <c r="BGL117" s="318">
        <f t="shared" si="16683"/>
        <v>0</v>
      </c>
      <c r="BGM117" s="318">
        <f t="shared" si="16683"/>
        <v>0</v>
      </c>
      <c r="BGN117" s="318">
        <f t="shared" si="16683"/>
        <v>0</v>
      </c>
      <c r="BGO117" s="318">
        <f t="shared" si="16683"/>
        <v>0</v>
      </c>
      <c r="BGP117" s="318">
        <f t="shared" si="16683"/>
        <v>0</v>
      </c>
      <c r="BGQ117" s="318">
        <f t="shared" si="16683"/>
        <v>0</v>
      </c>
      <c r="BGR117" s="318">
        <f t="shared" si="16683"/>
        <v>0</v>
      </c>
      <c r="BGS117" s="318">
        <f t="shared" si="16683"/>
        <v>0</v>
      </c>
      <c r="BGT117" s="318">
        <f t="shared" si="16683"/>
        <v>0</v>
      </c>
      <c r="BGU117" s="318">
        <f t="shared" si="16683"/>
        <v>0</v>
      </c>
      <c r="BGV117" s="318">
        <f t="shared" si="16683"/>
        <v>0</v>
      </c>
      <c r="BGW117" s="318">
        <f t="shared" si="16683"/>
        <v>0</v>
      </c>
      <c r="BGX117" s="318">
        <f t="shared" si="16683"/>
        <v>0</v>
      </c>
      <c r="BGY117" s="318">
        <f t="shared" si="16683"/>
        <v>0</v>
      </c>
      <c r="BGZ117" s="318">
        <f t="shared" si="16683"/>
        <v>0</v>
      </c>
      <c r="BHA117" s="318">
        <f t="shared" si="16683"/>
        <v>0</v>
      </c>
      <c r="BHB117" s="318">
        <f t="shared" si="16683"/>
        <v>0</v>
      </c>
      <c r="BHC117" s="318">
        <f t="shared" si="16683"/>
        <v>0</v>
      </c>
      <c r="BHD117" s="318">
        <f t="shared" si="16683"/>
        <v>0</v>
      </c>
      <c r="BHE117" s="318">
        <f t="shared" si="16683"/>
        <v>0</v>
      </c>
      <c r="BHF117" s="318">
        <f t="shared" si="16683"/>
        <v>0</v>
      </c>
      <c r="BHG117" s="318">
        <f t="shared" si="16683"/>
        <v>0</v>
      </c>
      <c r="BHH117" s="318">
        <f t="shared" si="16683"/>
        <v>0</v>
      </c>
      <c r="BHI117" s="318">
        <f t="shared" si="16683"/>
        <v>0</v>
      </c>
      <c r="BHJ117" s="318">
        <f t="shared" si="16683"/>
        <v>0</v>
      </c>
      <c r="BHK117" s="318">
        <f t="shared" si="16683"/>
        <v>0</v>
      </c>
      <c r="BHL117" s="318">
        <f t="shared" si="16683"/>
        <v>0</v>
      </c>
      <c r="BHM117" s="318">
        <f t="shared" si="16683"/>
        <v>0</v>
      </c>
      <c r="BHN117" s="318">
        <f t="shared" si="16683"/>
        <v>0</v>
      </c>
      <c r="BHO117" s="318">
        <f t="shared" si="16683"/>
        <v>0</v>
      </c>
      <c r="BHP117" s="318">
        <f t="shared" si="16683"/>
        <v>0</v>
      </c>
      <c r="BHQ117" s="318">
        <f t="shared" si="16683"/>
        <v>0</v>
      </c>
      <c r="BHR117" s="318">
        <f t="shared" si="16683"/>
        <v>0</v>
      </c>
      <c r="BHS117" s="318">
        <f t="shared" si="16683"/>
        <v>0</v>
      </c>
      <c r="BHT117" s="318">
        <f t="shared" si="16683"/>
        <v>0</v>
      </c>
      <c r="BHU117" s="318">
        <f t="shared" si="16683"/>
        <v>0</v>
      </c>
      <c r="BHV117" s="318">
        <f t="shared" si="16683"/>
        <v>0</v>
      </c>
      <c r="BHW117" s="318">
        <f t="shared" si="16683"/>
        <v>0</v>
      </c>
      <c r="BHX117" s="318">
        <f t="shared" si="16683"/>
        <v>0</v>
      </c>
      <c r="BHY117" s="318">
        <f t="shared" si="16683"/>
        <v>0</v>
      </c>
      <c r="BHZ117" s="318">
        <f t="shared" si="16683"/>
        <v>0</v>
      </c>
      <c r="BIA117" s="318">
        <f t="shared" si="16683"/>
        <v>0</v>
      </c>
      <c r="BIB117" s="318">
        <f t="shared" si="16683"/>
        <v>0</v>
      </c>
      <c r="BIC117" s="318">
        <f t="shared" si="16683"/>
        <v>0</v>
      </c>
      <c r="BID117" s="318">
        <f t="shared" si="16683"/>
        <v>0</v>
      </c>
      <c r="BIE117" s="318">
        <f t="shared" si="16683"/>
        <v>0</v>
      </c>
      <c r="BIF117" s="318">
        <f t="shared" si="16683"/>
        <v>0</v>
      </c>
      <c r="BIG117" s="318">
        <f t="shared" si="16683"/>
        <v>0</v>
      </c>
      <c r="BIH117" s="318">
        <f t="shared" si="16683"/>
        <v>0</v>
      </c>
      <c r="BII117" s="318">
        <f t="shared" si="16683"/>
        <v>0</v>
      </c>
      <c r="BIJ117" s="318">
        <f t="shared" si="16683"/>
        <v>0</v>
      </c>
      <c r="BIK117" s="318">
        <f t="shared" si="16683"/>
        <v>0</v>
      </c>
      <c r="BIL117" s="318">
        <f t="shared" si="16683"/>
        <v>0</v>
      </c>
      <c r="BIM117" s="318">
        <f t="shared" si="16683"/>
        <v>0</v>
      </c>
      <c r="BIN117" s="318">
        <f t="shared" si="16683"/>
        <v>0</v>
      </c>
      <c r="BIO117" s="318">
        <f t="shared" si="16683"/>
        <v>0</v>
      </c>
      <c r="BIP117" s="318">
        <f t="shared" si="16683"/>
        <v>0</v>
      </c>
      <c r="BIQ117" s="318">
        <f t="shared" si="16683"/>
        <v>0</v>
      </c>
      <c r="BIR117" s="318">
        <f t="shared" si="16683"/>
        <v>0</v>
      </c>
      <c r="BIS117" s="318">
        <f t="shared" si="16683"/>
        <v>0</v>
      </c>
      <c r="BIT117" s="318">
        <f t="shared" ref="BIT117:BLE117" si="16684">BIT113*$E$115</f>
        <v>0</v>
      </c>
      <c r="BIU117" s="318">
        <f t="shared" si="16684"/>
        <v>0</v>
      </c>
      <c r="BIV117" s="318">
        <f t="shared" si="16684"/>
        <v>0</v>
      </c>
      <c r="BIW117" s="318">
        <f t="shared" si="16684"/>
        <v>0</v>
      </c>
      <c r="BIX117" s="318">
        <f t="shared" si="16684"/>
        <v>0</v>
      </c>
      <c r="BIY117" s="318">
        <f t="shared" si="16684"/>
        <v>0</v>
      </c>
      <c r="BIZ117" s="318">
        <f t="shared" si="16684"/>
        <v>0</v>
      </c>
      <c r="BJA117" s="318">
        <f t="shared" si="16684"/>
        <v>0</v>
      </c>
      <c r="BJB117" s="318">
        <f t="shared" si="16684"/>
        <v>0</v>
      </c>
      <c r="BJC117" s="318">
        <f t="shared" si="16684"/>
        <v>0</v>
      </c>
      <c r="BJD117" s="318">
        <f t="shared" si="16684"/>
        <v>0</v>
      </c>
      <c r="BJE117" s="318">
        <f t="shared" si="16684"/>
        <v>0</v>
      </c>
      <c r="BJF117" s="318">
        <f t="shared" si="16684"/>
        <v>0</v>
      </c>
      <c r="BJG117" s="318">
        <f t="shared" si="16684"/>
        <v>0</v>
      </c>
      <c r="BJH117" s="318">
        <f t="shared" si="16684"/>
        <v>0</v>
      </c>
      <c r="BJI117" s="318">
        <f t="shared" si="16684"/>
        <v>0</v>
      </c>
      <c r="BJJ117" s="318">
        <f t="shared" si="16684"/>
        <v>0</v>
      </c>
      <c r="BJK117" s="318">
        <f t="shared" si="16684"/>
        <v>0</v>
      </c>
      <c r="BJL117" s="318">
        <f t="shared" si="16684"/>
        <v>0</v>
      </c>
      <c r="BJM117" s="318">
        <f t="shared" si="16684"/>
        <v>0</v>
      </c>
      <c r="BJN117" s="318">
        <f t="shared" si="16684"/>
        <v>0</v>
      </c>
      <c r="BJO117" s="318">
        <f t="shared" si="16684"/>
        <v>0</v>
      </c>
      <c r="BJP117" s="318">
        <f t="shared" si="16684"/>
        <v>0</v>
      </c>
      <c r="BJQ117" s="318">
        <f t="shared" si="16684"/>
        <v>0</v>
      </c>
      <c r="BJR117" s="318">
        <f t="shared" si="16684"/>
        <v>0</v>
      </c>
      <c r="BJS117" s="318">
        <f t="shared" si="16684"/>
        <v>0</v>
      </c>
      <c r="BJT117" s="318">
        <f t="shared" si="16684"/>
        <v>0</v>
      </c>
      <c r="BJU117" s="318">
        <f t="shared" si="16684"/>
        <v>0</v>
      </c>
      <c r="BJV117" s="318">
        <f t="shared" si="16684"/>
        <v>0</v>
      </c>
      <c r="BJW117" s="318">
        <f t="shared" si="16684"/>
        <v>0</v>
      </c>
      <c r="BJX117" s="318">
        <f t="shared" si="16684"/>
        <v>0</v>
      </c>
      <c r="BJY117" s="318">
        <f t="shared" si="16684"/>
        <v>0</v>
      </c>
      <c r="BJZ117" s="318">
        <f t="shared" si="16684"/>
        <v>0</v>
      </c>
      <c r="BKA117" s="318">
        <f t="shared" si="16684"/>
        <v>0</v>
      </c>
      <c r="BKB117" s="318">
        <f t="shared" si="16684"/>
        <v>0</v>
      </c>
      <c r="BKC117" s="318">
        <f t="shared" si="16684"/>
        <v>0</v>
      </c>
      <c r="BKD117" s="318">
        <f t="shared" si="16684"/>
        <v>0</v>
      </c>
      <c r="BKE117" s="318">
        <f t="shared" si="16684"/>
        <v>0</v>
      </c>
      <c r="BKF117" s="318">
        <f t="shared" si="16684"/>
        <v>0</v>
      </c>
      <c r="BKG117" s="318">
        <f t="shared" si="16684"/>
        <v>0</v>
      </c>
      <c r="BKH117" s="318">
        <f t="shared" si="16684"/>
        <v>0</v>
      </c>
      <c r="BKI117" s="318">
        <f t="shared" si="16684"/>
        <v>0</v>
      </c>
      <c r="BKJ117" s="318">
        <f t="shared" si="16684"/>
        <v>0</v>
      </c>
      <c r="BKK117" s="318">
        <f t="shared" si="16684"/>
        <v>0</v>
      </c>
      <c r="BKL117" s="318">
        <f t="shared" si="16684"/>
        <v>0</v>
      </c>
      <c r="BKM117" s="318">
        <f t="shared" si="16684"/>
        <v>0</v>
      </c>
      <c r="BKN117" s="318">
        <f t="shared" si="16684"/>
        <v>0</v>
      </c>
      <c r="BKO117" s="318">
        <f t="shared" si="16684"/>
        <v>0</v>
      </c>
      <c r="BKP117" s="318">
        <f t="shared" si="16684"/>
        <v>0</v>
      </c>
      <c r="BKQ117" s="318">
        <f t="shared" si="16684"/>
        <v>0</v>
      </c>
      <c r="BKR117" s="318">
        <f t="shared" si="16684"/>
        <v>0</v>
      </c>
      <c r="BKS117" s="318">
        <f t="shared" si="16684"/>
        <v>0</v>
      </c>
      <c r="BKT117" s="318">
        <f t="shared" si="16684"/>
        <v>0</v>
      </c>
      <c r="BKU117" s="318">
        <f t="shared" si="16684"/>
        <v>0</v>
      </c>
      <c r="BKV117" s="318">
        <f t="shared" si="16684"/>
        <v>0</v>
      </c>
      <c r="BKW117" s="318">
        <f t="shared" si="16684"/>
        <v>0</v>
      </c>
      <c r="BKX117" s="318">
        <f t="shared" si="16684"/>
        <v>0</v>
      </c>
      <c r="BKY117" s="318">
        <f t="shared" si="16684"/>
        <v>0</v>
      </c>
      <c r="BKZ117" s="318">
        <f t="shared" si="16684"/>
        <v>0</v>
      </c>
      <c r="BLA117" s="318">
        <f t="shared" si="16684"/>
        <v>0</v>
      </c>
      <c r="BLB117" s="318">
        <f t="shared" si="16684"/>
        <v>0</v>
      </c>
      <c r="BLC117" s="318">
        <f t="shared" si="16684"/>
        <v>0</v>
      </c>
      <c r="BLD117" s="318">
        <f t="shared" si="16684"/>
        <v>0</v>
      </c>
      <c r="BLE117" s="318">
        <f t="shared" si="16684"/>
        <v>0</v>
      </c>
      <c r="BLF117" s="318">
        <f t="shared" ref="BLF117:BNQ117" si="16685">BLF113*$E$115</f>
        <v>0</v>
      </c>
      <c r="BLG117" s="318">
        <f t="shared" si="16685"/>
        <v>0</v>
      </c>
      <c r="BLH117" s="318">
        <f t="shared" si="16685"/>
        <v>0</v>
      </c>
      <c r="BLI117" s="318">
        <f t="shared" si="16685"/>
        <v>0</v>
      </c>
      <c r="BLJ117" s="318">
        <f t="shared" si="16685"/>
        <v>0</v>
      </c>
      <c r="BLK117" s="318">
        <f t="shared" si="16685"/>
        <v>0</v>
      </c>
      <c r="BLL117" s="318">
        <f t="shared" si="16685"/>
        <v>0</v>
      </c>
      <c r="BLM117" s="318">
        <f t="shared" si="16685"/>
        <v>0</v>
      </c>
      <c r="BLN117" s="318">
        <f t="shared" si="16685"/>
        <v>0</v>
      </c>
      <c r="BLO117" s="318">
        <f t="shared" si="16685"/>
        <v>0</v>
      </c>
      <c r="BLP117" s="318">
        <f t="shared" si="16685"/>
        <v>0</v>
      </c>
      <c r="BLQ117" s="318">
        <f t="shared" si="16685"/>
        <v>0</v>
      </c>
      <c r="BLR117" s="318">
        <f t="shared" si="16685"/>
        <v>0</v>
      </c>
      <c r="BLS117" s="318">
        <f t="shared" si="16685"/>
        <v>0</v>
      </c>
      <c r="BLT117" s="318">
        <f t="shared" si="16685"/>
        <v>0</v>
      </c>
      <c r="BLU117" s="318">
        <f t="shared" si="16685"/>
        <v>0</v>
      </c>
      <c r="BLV117" s="318">
        <f t="shared" si="16685"/>
        <v>0</v>
      </c>
      <c r="BLW117" s="318">
        <f t="shared" si="16685"/>
        <v>0</v>
      </c>
      <c r="BLX117" s="318">
        <f t="shared" si="16685"/>
        <v>0</v>
      </c>
      <c r="BLY117" s="318">
        <f t="shared" si="16685"/>
        <v>0</v>
      </c>
      <c r="BLZ117" s="318">
        <f t="shared" si="16685"/>
        <v>0</v>
      </c>
      <c r="BMA117" s="318">
        <f t="shared" si="16685"/>
        <v>0</v>
      </c>
      <c r="BMB117" s="318">
        <f t="shared" si="16685"/>
        <v>0</v>
      </c>
      <c r="BMC117" s="318">
        <f t="shared" si="16685"/>
        <v>0</v>
      </c>
      <c r="BMD117" s="318">
        <f t="shared" si="16685"/>
        <v>0</v>
      </c>
      <c r="BME117" s="318">
        <f t="shared" si="16685"/>
        <v>0</v>
      </c>
      <c r="BMF117" s="318">
        <f t="shared" si="16685"/>
        <v>0</v>
      </c>
      <c r="BMG117" s="318">
        <f t="shared" si="16685"/>
        <v>0</v>
      </c>
      <c r="BMH117" s="318">
        <f t="shared" si="16685"/>
        <v>0</v>
      </c>
      <c r="BMI117" s="318">
        <f t="shared" si="16685"/>
        <v>0</v>
      </c>
      <c r="BMJ117" s="318">
        <f t="shared" si="16685"/>
        <v>0</v>
      </c>
      <c r="BMK117" s="318">
        <f t="shared" si="16685"/>
        <v>0</v>
      </c>
      <c r="BML117" s="318">
        <f t="shared" si="16685"/>
        <v>0</v>
      </c>
      <c r="BMM117" s="318">
        <f t="shared" si="16685"/>
        <v>0</v>
      </c>
      <c r="BMN117" s="318">
        <f t="shared" si="16685"/>
        <v>0</v>
      </c>
      <c r="BMO117" s="318">
        <f t="shared" si="16685"/>
        <v>0</v>
      </c>
      <c r="BMP117" s="318">
        <f t="shared" si="16685"/>
        <v>0</v>
      </c>
      <c r="BMQ117" s="318">
        <f t="shared" si="16685"/>
        <v>0</v>
      </c>
      <c r="BMR117" s="318">
        <f t="shared" si="16685"/>
        <v>0</v>
      </c>
      <c r="BMS117" s="318">
        <f t="shared" si="16685"/>
        <v>0</v>
      </c>
      <c r="BMT117" s="318">
        <f t="shared" si="16685"/>
        <v>0</v>
      </c>
      <c r="BMU117" s="318">
        <f t="shared" si="16685"/>
        <v>0</v>
      </c>
      <c r="BMV117" s="318">
        <f t="shared" si="16685"/>
        <v>0</v>
      </c>
      <c r="BMW117" s="318">
        <f t="shared" si="16685"/>
        <v>0</v>
      </c>
      <c r="BMX117" s="318">
        <f t="shared" si="16685"/>
        <v>0</v>
      </c>
      <c r="BMY117" s="318">
        <f t="shared" si="16685"/>
        <v>0</v>
      </c>
      <c r="BMZ117" s="318">
        <f t="shared" si="16685"/>
        <v>0</v>
      </c>
      <c r="BNA117" s="318">
        <f t="shared" si="16685"/>
        <v>0</v>
      </c>
      <c r="BNB117" s="318">
        <f t="shared" si="16685"/>
        <v>0</v>
      </c>
      <c r="BNC117" s="318">
        <f t="shared" si="16685"/>
        <v>0</v>
      </c>
      <c r="BND117" s="318">
        <f t="shared" si="16685"/>
        <v>0</v>
      </c>
      <c r="BNE117" s="318">
        <f t="shared" si="16685"/>
        <v>0</v>
      </c>
      <c r="BNF117" s="318">
        <f t="shared" si="16685"/>
        <v>0</v>
      </c>
      <c r="BNG117" s="318">
        <f t="shared" si="16685"/>
        <v>0</v>
      </c>
      <c r="BNH117" s="318">
        <f t="shared" si="16685"/>
        <v>0</v>
      </c>
      <c r="BNI117" s="318">
        <f t="shared" si="16685"/>
        <v>0</v>
      </c>
      <c r="BNJ117" s="318">
        <f t="shared" si="16685"/>
        <v>0</v>
      </c>
      <c r="BNK117" s="318">
        <f t="shared" si="16685"/>
        <v>0</v>
      </c>
      <c r="BNL117" s="318">
        <f t="shared" si="16685"/>
        <v>0</v>
      </c>
      <c r="BNM117" s="318">
        <f t="shared" si="16685"/>
        <v>0</v>
      </c>
      <c r="BNN117" s="318">
        <f t="shared" si="16685"/>
        <v>0</v>
      </c>
      <c r="BNO117" s="318">
        <f t="shared" si="16685"/>
        <v>0</v>
      </c>
      <c r="BNP117" s="318">
        <f t="shared" si="16685"/>
        <v>0</v>
      </c>
      <c r="BNQ117" s="318">
        <f t="shared" si="16685"/>
        <v>0</v>
      </c>
      <c r="BNR117" s="318">
        <f t="shared" ref="BNR117:BQC117" si="16686">BNR113*$E$115</f>
        <v>0</v>
      </c>
      <c r="BNS117" s="318">
        <f t="shared" si="16686"/>
        <v>0</v>
      </c>
      <c r="BNT117" s="318">
        <f t="shared" si="16686"/>
        <v>0</v>
      </c>
      <c r="BNU117" s="318">
        <f t="shared" si="16686"/>
        <v>0</v>
      </c>
      <c r="BNV117" s="318">
        <f t="shared" si="16686"/>
        <v>0</v>
      </c>
      <c r="BNW117" s="318">
        <f t="shared" si="16686"/>
        <v>0</v>
      </c>
      <c r="BNX117" s="318">
        <f t="shared" si="16686"/>
        <v>0</v>
      </c>
      <c r="BNY117" s="318">
        <f t="shared" si="16686"/>
        <v>0</v>
      </c>
      <c r="BNZ117" s="318">
        <f t="shared" si="16686"/>
        <v>0</v>
      </c>
      <c r="BOA117" s="318">
        <f t="shared" si="16686"/>
        <v>0</v>
      </c>
      <c r="BOB117" s="318">
        <f t="shared" si="16686"/>
        <v>0</v>
      </c>
      <c r="BOC117" s="318">
        <f t="shared" si="16686"/>
        <v>0</v>
      </c>
      <c r="BOD117" s="318">
        <f t="shared" si="16686"/>
        <v>0</v>
      </c>
      <c r="BOE117" s="318">
        <f t="shared" si="16686"/>
        <v>0</v>
      </c>
      <c r="BOF117" s="318">
        <f t="shared" si="16686"/>
        <v>0</v>
      </c>
      <c r="BOG117" s="318">
        <f t="shared" si="16686"/>
        <v>0</v>
      </c>
      <c r="BOH117" s="318">
        <f t="shared" si="16686"/>
        <v>0</v>
      </c>
      <c r="BOI117" s="318">
        <f t="shared" si="16686"/>
        <v>0</v>
      </c>
      <c r="BOJ117" s="318">
        <f t="shared" si="16686"/>
        <v>0</v>
      </c>
      <c r="BOK117" s="318">
        <f t="shared" si="16686"/>
        <v>0</v>
      </c>
      <c r="BOL117" s="318">
        <f t="shared" si="16686"/>
        <v>0</v>
      </c>
      <c r="BOM117" s="318">
        <f t="shared" si="16686"/>
        <v>0</v>
      </c>
      <c r="BON117" s="318">
        <f t="shared" si="16686"/>
        <v>0</v>
      </c>
      <c r="BOO117" s="318">
        <f t="shared" si="16686"/>
        <v>0</v>
      </c>
      <c r="BOP117" s="318">
        <f t="shared" si="16686"/>
        <v>0</v>
      </c>
      <c r="BOQ117" s="318">
        <f t="shared" si="16686"/>
        <v>0</v>
      </c>
      <c r="BOR117" s="318">
        <f t="shared" si="16686"/>
        <v>0</v>
      </c>
      <c r="BOS117" s="318">
        <f t="shared" si="16686"/>
        <v>0</v>
      </c>
      <c r="BOT117" s="318">
        <f t="shared" si="16686"/>
        <v>0</v>
      </c>
      <c r="BOU117" s="318">
        <f t="shared" si="16686"/>
        <v>0</v>
      </c>
      <c r="BOV117" s="318">
        <f t="shared" si="16686"/>
        <v>0</v>
      </c>
      <c r="BOW117" s="318">
        <f t="shared" si="16686"/>
        <v>0</v>
      </c>
      <c r="BOX117" s="318">
        <f t="shared" si="16686"/>
        <v>0</v>
      </c>
      <c r="BOY117" s="318">
        <f t="shared" si="16686"/>
        <v>0</v>
      </c>
      <c r="BOZ117" s="318">
        <f t="shared" si="16686"/>
        <v>0</v>
      </c>
      <c r="BPA117" s="318">
        <f t="shared" si="16686"/>
        <v>0</v>
      </c>
      <c r="BPB117" s="318">
        <f t="shared" si="16686"/>
        <v>0</v>
      </c>
      <c r="BPC117" s="318">
        <f t="shared" si="16686"/>
        <v>0</v>
      </c>
      <c r="BPD117" s="318">
        <f t="shared" si="16686"/>
        <v>0</v>
      </c>
      <c r="BPE117" s="318">
        <f t="shared" si="16686"/>
        <v>0</v>
      </c>
      <c r="BPF117" s="318">
        <f t="shared" si="16686"/>
        <v>0</v>
      </c>
      <c r="BPG117" s="318">
        <f t="shared" si="16686"/>
        <v>0</v>
      </c>
      <c r="BPH117" s="318">
        <f t="shared" si="16686"/>
        <v>0</v>
      </c>
      <c r="BPI117" s="318">
        <f t="shared" si="16686"/>
        <v>0</v>
      </c>
      <c r="BPJ117" s="318">
        <f t="shared" si="16686"/>
        <v>0</v>
      </c>
      <c r="BPK117" s="318">
        <f t="shared" si="16686"/>
        <v>0</v>
      </c>
      <c r="BPL117" s="318">
        <f t="shared" si="16686"/>
        <v>0</v>
      </c>
      <c r="BPM117" s="318">
        <f t="shared" si="16686"/>
        <v>0</v>
      </c>
      <c r="BPN117" s="318">
        <f t="shared" si="16686"/>
        <v>0</v>
      </c>
      <c r="BPO117" s="318">
        <f t="shared" si="16686"/>
        <v>0</v>
      </c>
      <c r="BPP117" s="318">
        <f t="shared" si="16686"/>
        <v>0</v>
      </c>
      <c r="BPQ117" s="318">
        <f t="shared" si="16686"/>
        <v>0</v>
      </c>
      <c r="BPR117" s="318">
        <f t="shared" si="16686"/>
        <v>0</v>
      </c>
      <c r="BPS117" s="318">
        <f t="shared" si="16686"/>
        <v>0</v>
      </c>
      <c r="BPT117" s="318">
        <f t="shared" si="16686"/>
        <v>0</v>
      </c>
      <c r="BPU117" s="318">
        <f t="shared" si="16686"/>
        <v>0</v>
      </c>
      <c r="BPV117" s="318">
        <f t="shared" si="16686"/>
        <v>0</v>
      </c>
      <c r="BPW117" s="318">
        <f t="shared" si="16686"/>
        <v>0</v>
      </c>
      <c r="BPX117" s="318">
        <f t="shared" si="16686"/>
        <v>0</v>
      </c>
      <c r="BPY117" s="318">
        <f t="shared" si="16686"/>
        <v>0</v>
      </c>
      <c r="BPZ117" s="318">
        <f t="shared" si="16686"/>
        <v>0</v>
      </c>
      <c r="BQA117" s="318">
        <f t="shared" si="16686"/>
        <v>0</v>
      </c>
      <c r="BQB117" s="318">
        <f t="shared" si="16686"/>
        <v>0</v>
      </c>
      <c r="BQC117" s="318">
        <f t="shared" si="16686"/>
        <v>0</v>
      </c>
      <c r="BQD117" s="318">
        <f t="shared" ref="BQD117:BSO117" si="16687">BQD113*$E$115</f>
        <v>0</v>
      </c>
      <c r="BQE117" s="318">
        <f t="shared" si="16687"/>
        <v>0</v>
      </c>
      <c r="BQF117" s="318">
        <f t="shared" si="16687"/>
        <v>0</v>
      </c>
      <c r="BQG117" s="318">
        <f t="shared" si="16687"/>
        <v>0</v>
      </c>
      <c r="BQH117" s="318">
        <f t="shared" si="16687"/>
        <v>0</v>
      </c>
      <c r="BQI117" s="318">
        <f t="shared" si="16687"/>
        <v>0</v>
      </c>
      <c r="BQJ117" s="318">
        <f t="shared" si="16687"/>
        <v>0</v>
      </c>
      <c r="BQK117" s="318">
        <f t="shared" si="16687"/>
        <v>0</v>
      </c>
      <c r="BQL117" s="318">
        <f t="shared" si="16687"/>
        <v>0</v>
      </c>
      <c r="BQM117" s="318">
        <f t="shared" si="16687"/>
        <v>0</v>
      </c>
      <c r="BQN117" s="318">
        <f t="shared" si="16687"/>
        <v>0</v>
      </c>
      <c r="BQO117" s="318">
        <f t="shared" si="16687"/>
        <v>0</v>
      </c>
      <c r="BQP117" s="318">
        <f t="shared" si="16687"/>
        <v>0</v>
      </c>
      <c r="BQQ117" s="318">
        <f t="shared" si="16687"/>
        <v>0</v>
      </c>
      <c r="BQR117" s="318">
        <f t="shared" si="16687"/>
        <v>0</v>
      </c>
      <c r="BQS117" s="318">
        <f t="shared" si="16687"/>
        <v>0</v>
      </c>
      <c r="BQT117" s="318">
        <f t="shared" si="16687"/>
        <v>0</v>
      </c>
      <c r="BQU117" s="318">
        <f t="shared" si="16687"/>
        <v>0</v>
      </c>
      <c r="BQV117" s="318">
        <f t="shared" si="16687"/>
        <v>0</v>
      </c>
      <c r="BQW117" s="318">
        <f t="shared" si="16687"/>
        <v>0</v>
      </c>
      <c r="BQX117" s="318">
        <f t="shared" si="16687"/>
        <v>0</v>
      </c>
      <c r="BQY117" s="318">
        <f t="shared" si="16687"/>
        <v>0</v>
      </c>
      <c r="BQZ117" s="318">
        <f t="shared" si="16687"/>
        <v>0</v>
      </c>
      <c r="BRA117" s="318">
        <f t="shared" si="16687"/>
        <v>0</v>
      </c>
      <c r="BRB117" s="318">
        <f t="shared" si="16687"/>
        <v>0</v>
      </c>
      <c r="BRC117" s="318">
        <f t="shared" si="16687"/>
        <v>0</v>
      </c>
      <c r="BRD117" s="318">
        <f t="shared" si="16687"/>
        <v>0</v>
      </c>
      <c r="BRE117" s="318">
        <f t="shared" si="16687"/>
        <v>0</v>
      </c>
      <c r="BRF117" s="318">
        <f t="shared" si="16687"/>
        <v>0</v>
      </c>
      <c r="BRG117" s="318">
        <f t="shared" si="16687"/>
        <v>0</v>
      </c>
      <c r="BRH117" s="318">
        <f t="shared" si="16687"/>
        <v>0</v>
      </c>
      <c r="BRI117" s="318">
        <f t="shared" si="16687"/>
        <v>0</v>
      </c>
      <c r="BRJ117" s="318">
        <f t="shared" si="16687"/>
        <v>0</v>
      </c>
      <c r="BRK117" s="318">
        <f t="shared" si="16687"/>
        <v>0</v>
      </c>
      <c r="BRL117" s="318">
        <f t="shared" si="16687"/>
        <v>0</v>
      </c>
      <c r="BRM117" s="318">
        <f t="shared" si="16687"/>
        <v>0</v>
      </c>
      <c r="BRN117" s="318">
        <f t="shared" si="16687"/>
        <v>0</v>
      </c>
      <c r="BRO117" s="318">
        <f t="shared" si="16687"/>
        <v>0</v>
      </c>
      <c r="BRP117" s="318">
        <f t="shared" si="16687"/>
        <v>0</v>
      </c>
      <c r="BRQ117" s="318">
        <f t="shared" si="16687"/>
        <v>0</v>
      </c>
      <c r="BRR117" s="318">
        <f t="shared" si="16687"/>
        <v>0</v>
      </c>
      <c r="BRS117" s="318">
        <f t="shared" si="16687"/>
        <v>0</v>
      </c>
      <c r="BRT117" s="318">
        <f t="shared" si="16687"/>
        <v>0</v>
      </c>
      <c r="BRU117" s="318">
        <f t="shared" si="16687"/>
        <v>0</v>
      </c>
      <c r="BRV117" s="318">
        <f t="shared" si="16687"/>
        <v>0</v>
      </c>
      <c r="BRW117" s="318">
        <f t="shared" si="16687"/>
        <v>0</v>
      </c>
      <c r="BRX117" s="318">
        <f t="shared" si="16687"/>
        <v>0</v>
      </c>
      <c r="BRY117" s="318">
        <f t="shared" si="16687"/>
        <v>0</v>
      </c>
      <c r="BRZ117" s="318">
        <f t="shared" si="16687"/>
        <v>0</v>
      </c>
      <c r="BSA117" s="318">
        <f t="shared" si="16687"/>
        <v>0</v>
      </c>
      <c r="BSB117" s="318">
        <f t="shared" si="16687"/>
        <v>0</v>
      </c>
      <c r="BSC117" s="318">
        <f t="shared" si="16687"/>
        <v>0</v>
      </c>
      <c r="BSD117" s="318">
        <f t="shared" si="16687"/>
        <v>0</v>
      </c>
      <c r="BSE117" s="318">
        <f t="shared" si="16687"/>
        <v>0</v>
      </c>
      <c r="BSF117" s="318">
        <f t="shared" si="16687"/>
        <v>0</v>
      </c>
      <c r="BSG117" s="318">
        <f t="shared" si="16687"/>
        <v>0</v>
      </c>
      <c r="BSH117" s="318">
        <f t="shared" si="16687"/>
        <v>0</v>
      </c>
      <c r="BSI117" s="318">
        <f t="shared" si="16687"/>
        <v>0</v>
      </c>
      <c r="BSJ117" s="318">
        <f t="shared" si="16687"/>
        <v>0</v>
      </c>
      <c r="BSK117" s="318">
        <f t="shared" si="16687"/>
        <v>0</v>
      </c>
      <c r="BSL117" s="318">
        <f t="shared" si="16687"/>
        <v>0</v>
      </c>
      <c r="BSM117" s="318">
        <f t="shared" si="16687"/>
        <v>0</v>
      </c>
      <c r="BSN117" s="318">
        <f t="shared" si="16687"/>
        <v>0</v>
      </c>
      <c r="BSO117" s="318">
        <f t="shared" si="16687"/>
        <v>0</v>
      </c>
      <c r="BSP117" s="318">
        <f t="shared" ref="BSP117:BVA117" si="16688">BSP113*$E$115</f>
        <v>0</v>
      </c>
      <c r="BSQ117" s="318">
        <f t="shared" si="16688"/>
        <v>0</v>
      </c>
      <c r="BSR117" s="318">
        <f t="shared" si="16688"/>
        <v>0</v>
      </c>
      <c r="BSS117" s="318">
        <f t="shared" si="16688"/>
        <v>0</v>
      </c>
      <c r="BST117" s="318">
        <f t="shared" si="16688"/>
        <v>0</v>
      </c>
      <c r="BSU117" s="318">
        <f t="shared" si="16688"/>
        <v>0</v>
      </c>
      <c r="BSV117" s="318">
        <f t="shared" si="16688"/>
        <v>0</v>
      </c>
      <c r="BSW117" s="318">
        <f t="shared" si="16688"/>
        <v>0</v>
      </c>
      <c r="BSX117" s="318">
        <f t="shared" si="16688"/>
        <v>0</v>
      </c>
      <c r="BSY117" s="318">
        <f t="shared" si="16688"/>
        <v>0</v>
      </c>
      <c r="BSZ117" s="318">
        <f t="shared" si="16688"/>
        <v>0</v>
      </c>
      <c r="BTA117" s="318">
        <f t="shared" si="16688"/>
        <v>0</v>
      </c>
      <c r="BTB117" s="318">
        <f t="shared" si="16688"/>
        <v>0</v>
      </c>
      <c r="BTC117" s="318">
        <f t="shared" si="16688"/>
        <v>0</v>
      </c>
      <c r="BTD117" s="318">
        <f t="shared" si="16688"/>
        <v>0</v>
      </c>
      <c r="BTE117" s="318">
        <f t="shared" si="16688"/>
        <v>0</v>
      </c>
      <c r="BTF117" s="318">
        <f t="shared" si="16688"/>
        <v>0</v>
      </c>
      <c r="BTG117" s="318">
        <f t="shared" si="16688"/>
        <v>0</v>
      </c>
      <c r="BTH117" s="318">
        <f t="shared" si="16688"/>
        <v>0</v>
      </c>
      <c r="BTI117" s="318">
        <f t="shared" si="16688"/>
        <v>0</v>
      </c>
      <c r="BTJ117" s="318">
        <f t="shared" si="16688"/>
        <v>0</v>
      </c>
      <c r="BTK117" s="318">
        <f t="shared" si="16688"/>
        <v>0</v>
      </c>
      <c r="BTL117" s="318">
        <f t="shared" si="16688"/>
        <v>0</v>
      </c>
      <c r="BTM117" s="318">
        <f t="shared" si="16688"/>
        <v>0</v>
      </c>
      <c r="BTN117" s="318">
        <f t="shared" si="16688"/>
        <v>0</v>
      </c>
      <c r="BTO117" s="318">
        <f t="shared" si="16688"/>
        <v>0</v>
      </c>
      <c r="BTP117" s="318">
        <f t="shared" si="16688"/>
        <v>0</v>
      </c>
      <c r="BTQ117" s="318">
        <f t="shared" si="16688"/>
        <v>0</v>
      </c>
      <c r="BTR117" s="318">
        <f t="shared" si="16688"/>
        <v>0</v>
      </c>
      <c r="BTS117" s="318">
        <f t="shared" si="16688"/>
        <v>0</v>
      </c>
      <c r="BTT117" s="318">
        <f t="shared" si="16688"/>
        <v>0</v>
      </c>
      <c r="BTU117" s="318">
        <f t="shared" si="16688"/>
        <v>0</v>
      </c>
      <c r="BTV117" s="318">
        <f t="shared" si="16688"/>
        <v>0</v>
      </c>
      <c r="BTW117" s="318">
        <f t="shared" si="16688"/>
        <v>0</v>
      </c>
      <c r="BTX117" s="318">
        <f t="shared" si="16688"/>
        <v>0</v>
      </c>
      <c r="BTY117" s="318">
        <f t="shared" si="16688"/>
        <v>0</v>
      </c>
      <c r="BTZ117" s="318">
        <f t="shared" si="16688"/>
        <v>0</v>
      </c>
      <c r="BUA117" s="318">
        <f t="shared" si="16688"/>
        <v>0</v>
      </c>
      <c r="BUB117" s="318">
        <f t="shared" si="16688"/>
        <v>0</v>
      </c>
      <c r="BUC117" s="318">
        <f t="shared" si="16688"/>
        <v>0</v>
      </c>
      <c r="BUD117" s="318">
        <f t="shared" si="16688"/>
        <v>0</v>
      </c>
      <c r="BUE117" s="318">
        <f t="shared" si="16688"/>
        <v>0</v>
      </c>
      <c r="BUF117" s="318">
        <f t="shared" si="16688"/>
        <v>0</v>
      </c>
      <c r="BUG117" s="318">
        <f t="shared" si="16688"/>
        <v>0</v>
      </c>
      <c r="BUH117" s="318">
        <f t="shared" si="16688"/>
        <v>0</v>
      </c>
      <c r="BUI117" s="318">
        <f t="shared" si="16688"/>
        <v>0</v>
      </c>
      <c r="BUJ117" s="318">
        <f t="shared" si="16688"/>
        <v>0</v>
      </c>
      <c r="BUK117" s="318">
        <f t="shared" si="16688"/>
        <v>0</v>
      </c>
      <c r="BUL117" s="318">
        <f t="shared" si="16688"/>
        <v>0</v>
      </c>
      <c r="BUM117" s="318">
        <f t="shared" si="16688"/>
        <v>0</v>
      </c>
      <c r="BUN117" s="318">
        <f t="shared" si="16688"/>
        <v>0</v>
      </c>
      <c r="BUO117" s="318">
        <f t="shared" si="16688"/>
        <v>0</v>
      </c>
      <c r="BUP117" s="318">
        <f t="shared" si="16688"/>
        <v>0</v>
      </c>
      <c r="BUQ117" s="318">
        <f t="shared" si="16688"/>
        <v>0</v>
      </c>
      <c r="BUR117" s="318">
        <f t="shared" si="16688"/>
        <v>0</v>
      </c>
      <c r="BUS117" s="318">
        <f t="shared" si="16688"/>
        <v>0</v>
      </c>
      <c r="BUT117" s="318">
        <f t="shared" si="16688"/>
        <v>0</v>
      </c>
      <c r="BUU117" s="318">
        <f t="shared" si="16688"/>
        <v>0</v>
      </c>
      <c r="BUV117" s="318">
        <f t="shared" si="16688"/>
        <v>0</v>
      </c>
      <c r="BUW117" s="318">
        <f t="shared" si="16688"/>
        <v>0</v>
      </c>
      <c r="BUX117" s="318">
        <f t="shared" si="16688"/>
        <v>0</v>
      </c>
      <c r="BUY117" s="318">
        <f t="shared" si="16688"/>
        <v>0</v>
      </c>
      <c r="BUZ117" s="318">
        <f t="shared" si="16688"/>
        <v>0</v>
      </c>
      <c r="BVA117" s="318">
        <f t="shared" si="16688"/>
        <v>0</v>
      </c>
      <c r="BVB117" s="318">
        <f t="shared" ref="BVB117:BXM117" si="16689">BVB113*$E$115</f>
        <v>0</v>
      </c>
      <c r="BVC117" s="318">
        <f t="shared" si="16689"/>
        <v>0</v>
      </c>
      <c r="BVD117" s="318">
        <f t="shared" si="16689"/>
        <v>0</v>
      </c>
      <c r="BVE117" s="318">
        <f t="shared" si="16689"/>
        <v>0</v>
      </c>
      <c r="BVF117" s="318">
        <f t="shared" si="16689"/>
        <v>0</v>
      </c>
      <c r="BVG117" s="318">
        <f t="shared" si="16689"/>
        <v>0</v>
      </c>
      <c r="BVH117" s="318">
        <f t="shared" si="16689"/>
        <v>0</v>
      </c>
      <c r="BVI117" s="318">
        <f t="shared" si="16689"/>
        <v>0</v>
      </c>
      <c r="BVJ117" s="318">
        <f t="shared" si="16689"/>
        <v>0</v>
      </c>
      <c r="BVK117" s="318">
        <f t="shared" si="16689"/>
        <v>0</v>
      </c>
      <c r="BVL117" s="318">
        <f t="shared" si="16689"/>
        <v>0</v>
      </c>
      <c r="BVM117" s="318">
        <f t="shared" si="16689"/>
        <v>0</v>
      </c>
      <c r="BVN117" s="318">
        <f t="shared" si="16689"/>
        <v>0</v>
      </c>
      <c r="BVO117" s="318">
        <f t="shared" si="16689"/>
        <v>0</v>
      </c>
      <c r="BVP117" s="318">
        <f t="shared" si="16689"/>
        <v>0</v>
      </c>
      <c r="BVQ117" s="318">
        <f t="shared" si="16689"/>
        <v>0</v>
      </c>
      <c r="BVR117" s="318">
        <f t="shared" si="16689"/>
        <v>0</v>
      </c>
      <c r="BVS117" s="318">
        <f t="shared" si="16689"/>
        <v>0</v>
      </c>
      <c r="BVT117" s="318">
        <f t="shared" si="16689"/>
        <v>0</v>
      </c>
      <c r="BVU117" s="318">
        <f t="shared" si="16689"/>
        <v>0</v>
      </c>
      <c r="BVV117" s="318">
        <f t="shared" si="16689"/>
        <v>0</v>
      </c>
      <c r="BVW117" s="318">
        <f t="shared" si="16689"/>
        <v>0</v>
      </c>
      <c r="BVX117" s="318">
        <f t="shared" si="16689"/>
        <v>0</v>
      </c>
      <c r="BVY117" s="318">
        <f t="shared" si="16689"/>
        <v>0</v>
      </c>
      <c r="BVZ117" s="318">
        <f t="shared" si="16689"/>
        <v>0</v>
      </c>
      <c r="BWA117" s="318">
        <f t="shared" si="16689"/>
        <v>0</v>
      </c>
      <c r="BWB117" s="318">
        <f t="shared" si="16689"/>
        <v>0</v>
      </c>
      <c r="BWC117" s="318">
        <f t="shared" si="16689"/>
        <v>0</v>
      </c>
      <c r="BWD117" s="318">
        <f t="shared" si="16689"/>
        <v>0</v>
      </c>
      <c r="BWE117" s="318">
        <f t="shared" si="16689"/>
        <v>0</v>
      </c>
      <c r="BWF117" s="318">
        <f t="shared" si="16689"/>
        <v>0</v>
      </c>
      <c r="BWG117" s="318">
        <f t="shared" si="16689"/>
        <v>0</v>
      </c>
      <c r="BWH117" s="318">
        <f t="shared" si="16689"/>
        <v>0</v>
      </c>
      <c r="BWI117" s="318">
        <f t="shared" si="16689"/>
        <v>0</v>
      </c>
      <c r="BWJ117" s="318">
        <f t="shared" si="16689"/>
        <v>0</v>
      </c>
      <c r="BWK117" s="318">
        <f t="shared" si="16689"/>
        <v>0</v>
      </c>
      <c r="BWL117" s="318">
        <f t="shared" si="16689"/>
        <v>0</v>
      </c>
      <c r="BWM117" s="318">
        <f t="shared" si="16689"/>
        <v>0</v>
      </c>
      <c r="BWN117" s="318">
        <f t="shared" si="16689"/>
        <v>0</v>
      </c>
      <c r="BWO117" s="318">
        <f t="shared" si="16689"/>
        <v>0</v>
      </c>
      <c r="BWP117" s="318">
        <f t="shared" si="16689"/>
        <v>0</v>
      </c>
      <c r="BWQ117" s="318">
        <f t="shared" si="16689"/>
        <v>0</v>
      </c>
      <c r="BWR117" s="318">
        <f t="shared" si="16689"/>
        <v>0</v>
      </c>
      <c r="BWS117" s="318">
        <f t="shared" si="16689"/>
        <v>0</v>
      </c>
      <c r="BWT117" s="318">
        <f t="shared" si="16689"/>
        <v>0</v>
      </c>
      <c r="BWU117" s="318">
        <f t="shared" si="16689"/>
        <v>0</v>
      </c>
      <c r="BWV117" s="318">
        <f t="shared" si="16689"/>
        <v>0</v>
      </c>
      <c r="BWW117" s="318">
        <f t="shared" si="16689"/>
        <v>0</v>
      </c>
      <c r="BWX117" s="318">
        <f t="shared" si="16689"/>
        <v>0</v>
      </c>
      <c r="BWY117" s="318">
        <f t="shared" si="16689"/>
        <v>0</v>
      </c>
      <c r="BWZ117" s="318">
        <f t="shared" si="16689"/>
        <v>0</v>
      </c>
      <c r="BXA117" s="318">
        <f t="shared" si="16689"/>
        <v>0</v>
      </c>
      <c r="BXB117" s="318">
        <f t="shared" si="16689"/>
        <v>0</v>
      </c>
      <c r="BXC117" s="318">
        <f t="shared" si="16689"/>
        <v>0</v>
      </c>
      <c r="BXD117" s="318">
        <f t="shared" si="16689"/>
        <v>0</v>
      </c>
      <c r="BXE117" s="318">
        <f t="shared" si="16689"/>
        <v>0</v>
      </c>
      <c r="BXF117" s="318">
        <f t="shared" si="16689"/>
        <v>0</v>
      </c>
      <c r="BXG117" s="318">
        <f t="shared" si="16689"/>
        <v>0</v>
      </c>
      <c r="BXH117" s="318">
        <f t="shared" si="16689"/>
        <v>0</v>
      </c>
      <c r="BXI117" s="318">
        <f t="shared" si="16689"/>
        <v>0</v>
      </c>
      <c r="BXJ117" s="318">
        <f t="shared" si="16689"/>
        <v>0</v>
      </c>
      <c r="BXK117" s="318">
        <f t="shared" si="16689"/>
        <v>0</v>
      </c>
      <c r="BXL117" s="318">
        <f t="shared" si="16689"/>
        <v>0</v>
      </c>
      <c r="BXM117" s="318">
        <f t="shared" si="16689"/>
        <v>0</v>
      </c>
      <c r="BXN117" s="318">
        <f t="shared" ref="BXN117:BZY117" si="16690">BXN113*$E$115</f>
        <v>0</v>
      </c>
      <c r="BXO117" s="318">
        <f t="shared" si="16690"/>
        <v>0</v>
      </c>
      <c r="BXP117" s="318">
        <f t="shared" si="16690"/>
        <v>0</v>
      </c>
      <c r="BXQ117" s="318">
        <f t="shared" si="16690"/>
        <v>0</v>
      </c>
      <c r="BXR117" s="318">
        <f t="shared" si="16690"/>
        <v>0</v>
      </c>
      <c r="BXS117" s="318">
        <f t="shared" si="16690"/>
        <v>0</v>
      </c>
      <c r="BXT117" s="318">
        <f t="shared" si="16690"/>
        <v>0</v>
      </c>
      <c r="BXU117" s="318">
        <f t="shared" si="16690"/>
        <v>0</v>
      </c>
      <c r="BXV117" s="318">
        <f t="shared" si="16690"/>
        <v>0</v>
      </c>
      <c r="BXW117" s="318">
        <f t="shared" si="16690"/>
        <v>0</v>
      </c>
      <c r="BXX117" s="318">
        <f t="shared" si="16690"/>
        <v>0</v>
      </c>
      <c r="BXY117" s="318">
        <f t="shared" si="16690"/>
        <v>0</v>
      </c>
      <c r="BXZ117" s="318">
        <f t="shared" si="16690"/>
        <v>0</v>
      </c>
      <c r="BYA117" s="318">
        <f t="shared" si="16690"/>
        <v>0</v>
      </c>
      <c r="BYB117" s="318">
        <f t="shared" si="16690"/>
        <v>0</v>
      </c>
      <c r="BYC117" s="318">
        <f t="shared" si="16690"/>
        <v>0</v>
      </c>
      <c r="BYD117" s="318">
        <f t="shared" si="16690"/>
        <v>0</v>
      </c>
      <c r="BYE117" s="318">
        <f t="shared" si="16690"/>
        <v>0</v>
      </c>
      <c r="BYF117" s="318">
        <f t="shared" si="16690"/>
        <v>0</v>
      </c>
      <c r="BYG117" s="318">
        <f t="shared" si="16690"/>
        <v>0</v>
      </c>
      <c r="BYH117" s="318">
        <f t="shared" si="16690"/>
        <v>0</v>
      </c>
      <c r="BYI117" s="318">
        <f t="shared" si="16690"/>
        <v>0</v>
      </c>
      <c r="BYJ117" s="318">
        <f t="shared" si="16690"/>
        <v>0</v>
      </c>
      <c r="BYK117" s="318">
        <f t="shared" si="16690"/>
        <v>0</v>
      </c>
      <c r="BYL117" s="318">
        <f t="shared" si="16690"/>
        <v>0</v>
      </c>
      <c r="BYM117" s="318">
        <f t="shared" si="16690"/>
        <v>0</v>
      </c>
      <c r="BYN117" s="318">
        <f t="shared" si="16690"/>
        <v>0</v>
      </c>
      <c r="BYO117" s="318">
        <f t="shared" si="16690"/>
        <v>0</v>
      </c>
      <c r="BYP117" s="318">
        <f t="shared" si="16690"/>
        <v>0</v>
      </c>
      <c r="BYQ117" s="318">
        <f t="shared" si="16690"/>
        <v>0</v>
      </c>
      <c r="BYR117" s="318">
        <f t="shared" si="16690"/>
        <v>0</v>
      </c>
      <c r="BYS117" s="318">
        <f t="shared" si="16690"/>
        <v>0</v>
      </c>
      <c r="BYT117" s="318">
        <f t="shared" si="16690"/>
        <v>0</v>
      </c>
      <c r="BYU117" s="318">
        <f t="shared" si="16690"/>
        <v>0</v>
      </c>
      <c r="BYV117" s="318">
        <f t="shared" si="16690"/>
        <v>0</v>
      </c>
      <c r="BYW117" s="318">
        <f t="shared" si="16690"/>
        <v>0</v>
      </c>
      <c r="BYX117" s="318">
        <f t="shared" si="16690"/>
        <v>0</v>
      </c>
      <c r="BYY117" s="318">
        <f t="shared" si="16690"/>
        <v>0</v>
      </c>
      <c r="BYZ117" s="318">
        <f t="shared" si="16690"/>
        <v>0</v>
      </c>
      <c r="BZA117" s="318">
        <f t="shared" si="16690"/>
        <v>0</v>
      </c>
      <c r="BZB117" s="318">
        <f t="shared" si="16690"/>
        <v>0</v>
      </c>
      <c r="BZC117" s="318">
        <f t="shared" si="16690"/>
        <v>0</v>
      </c>
      <c r="BZD117" s="318">
        <f t="shared" si="16690"/>
        <v>0</v>
      </c>
      <c r="BZE117" s="318">
        <f t="shared" si="16690"/>
        <v>0</v>
      </c>
      <c r="BZF117" s="318">
        <f t="shared" si="16690"/>
        <v>0</v>
      </c>
      <c r="BZG117" s="318">
        <f t="shared" si="16690"/>
        <v>0</v>
      </c>
      <c r="BZH117" s="318">
        <f t="shared" si="16690"/>
        <v>0</v>
      </c>
      <c r="BZI117" s="318">
        <f t="shared" si="16690"/>
        <v>0</v>
      </c>
      <c r="BZJ117" s="318">
        <f t="shared" si="16690"/>
        <v>0</v>
      </c>
      <c r="BZK117" s="318">
        <f t="shared" si="16690"/>
        <v>0</v>
      </c>
      <c r="BZL117" s="318">
        <f t="shared" si="16690"/>
        <v>0</v>
      </c>
      <c r="BZM117" s="318">
        <f t="shared" si="16690"/>
        <v>0</v>
      </c>
      <c r="BZN117" s="318">
        <f t="shared" si="16690"/>
        <v>0</v>
      </c>
      <c r="BZO117" s="318">
        <f t="shared" si="16690"/>
        <v>0</v>
      </c>
      <c r="BZP117" s="318">
        <f t="shared" si="16690"/>
        <v>0</v>
      </c>
      <c r="BZQ117" s="318">
        <f t="shared" si="16690"/>
        <v>0</v>
      </c>
      <c r="BZR117" s="318">
        <f t="shared" si="16690"/>
        <v>0</v>
      </c>
      <c r="BZS117" s="318">
        <f t="shared" si="16690"/>
        <v>0</v>
      </c>
      <c r="BZT117" s="318">
        <f t="shared" si="16690"/>
        <v>0</v>
      </c>
      <c r="BZU117" s="318">
        <f t="shared" si="16690"/>
        <v>0</v>
      </c>
      <c r="BZV117" s="318">
        <f t="shared" si="16690"/>
        <v>0</v>
      </c>
      <c r="BZW117" s="318">
        <f t="shared" si="16690"/>
        <v>0</v>
      </c>
      <c r="BZX117" s="318">
        <f t="shared" si="16690"/>
        <v>0</v>
      </c>
      <c r="BZY117" s="318">
        <f t="shared" si="16690"/>
        <v>0</v>
      </c>
      <c r="BZZ117" s="318">
        <f t="shared" ref="BZZ117:CCK117" si="16691">BZZ113*$E$115</f>
        <v>0</v>
      </c>
      <c r="CAA117" s="318">
        <f t="shared" si="16691"/>
        <v>0</v>
      </c>
      <c r="CAB117" s="318">
        <f t="shared" si="16691"/>
        <v>0</v>
      </c>
      <c r="CAC117" s="318">
        <f t="shared" si="16691"/>
        <v>0</v>
      </c>
      <c r="CAD117" s="318">
        <f t="shared" si="16691"/>
        <v>0</v>
      </c>
      <c r="CAE117" s="318">
        <f t="shared" si="16691"/>
        <v>0</v>
      </c>
      <c r="CAF117" s="318">
        <f t="shared" si="16691"/>
        <v>0</v>
      </c>
      <c r="CAG117" s="318">
        <f t="shared" si="16691"/>
        <v>0</v>
      </c>
      <c r="CAH117" s="318">
        <f t="shared" si="16691"/>
        <v>0</v>
      </c>
      <c r="CAI117" s="318">
        <f t="shared" si="16691"/>
        <v>0</v>
      </c>
      <c r="CAJ117" s="318">
        <f t="shared" si="16691"/>
        <v>0</v>
      </c>
      <c r="CAK117" s="318">
        <f t="shared" si="16691"/>
        <v>0</v>
      </c>
      <c r="CAL117" s="318">
        <f t="shared" si="16691"/>
        <v>0</v>
      </c>
      <c r="CAM117" s="318">
        <f t="shared" si="16691"/>
        <v>0</v>
      </c>
      <c r="CAN117" s="318">
        <f t="shared" si="16691"/>
        <v>0</v>
      </c>
      <c r="CAO117" s="318">
        <f t="shared" si="16691"/>
        <v>0</v>
      </c>
      <c r="CAP117" s="318">
        <f t="shared" si="16691"/>
        <v>0</v>
      </c>
      <c r="CAQ117" s="318">
        <f t="shared" si="16691"/>
        <v>0</v>
      </c>
      <c r="CAR117" s="318">
        <f t="shared" si="16691"/>
        <v>0</v>
      </c>
      <c r="CAS117" s="318">
        <f t="shared" si="16691"/>
        <v>0</v>
      </c>
      <c r="CAT117" s="318">
        <f t="shared" si="16691"/>
        <v>0</v>
      </c>
      <c r="CAU117" s="318">
        <f t="shared" si="16691"/>
        <v>0</v>
      </c>
      <c r="CAV117" s="318">
        <f t="shared" si="16691"/>
        <v>0</v>
      </c>
      <c r="CAW117" s="318">
        <f t="shared" si="16691"/>
        <v>0</v>
      </c>
      <c r="CAX117" s="318">
        <f t="shared" si="16691"/>
        <v>0</v>
      </c>
      <c r="CAY117" s="318">
        <f t="shared" si="16691"/>
        <v>0</v>
      </c>
      <c r="CAZ117" s="318">
        <f t="shared" si="16691"/>
        <v>0</v>
      </c>
      <c r="CBA117" s="318">
        <f t="shared" si="16691"/>
        <v>0</v>
      </c>
      <c r="CBB117" s="318">
        <f t="shared" si="16691"/>
        <v>0</v>
      </c>
      <c r="CBC117" s="318">
        <f t="shared" si="16691"/>
        <v>0</v>
      </c>
      <c r="CBD117" s="318">
        <f t="shared" si="16691"/>
        <v>0</v>
      </c>
      <c r="CBE117" s="318">
        <f t="shared" si="16691"/>
        <v>0</v>
      </c>
      <c r="CBF117" s="318">
        <f t="shared" si="16691"/>
        <v>0</v>
      </c>
      <c r="CBG117" s="318">
        <f t="shared" si="16691"/>
        <v>0</v>
      </c>
      <c r="CBH117" s="318">
        <f t="shared" si="16691"/>
        <v>0</v>
      </c>
      <c r="CBI117" s="318">
        <f t="shared" si="16691"/>
        <v>0</v>
      </c>
      <c r="CBJ117" s="318">
        <f t="shared" si="16691"/>
        <v>0</v>
      </c>
      <c r="CBK117" s="318">
        <f t="shared" si="16691"/>
        <v>0</v>
      </c>
      <c r="CBL117" s="318">
        <f t="shared" si="16691"/>
        <v>0</v>
      </c>
      <c r="CBM117" s="318">
        <f t="shared" si="16691"/>
        <v>0</v>
      </c>
      <c r="CBN117" s="318">
        <f t="shared" si="16691"/>
        <v>0</v>
      </c>
      <c r="CBO117" s="318">
        <f t="shared" si="16691"/>
        <v>0</v>
      </c>
      <c r="CBP117" s="318">
        <f t="shared" si="16691"/>
        <v>0</v>
      </c>
      <c r="CBQ117" s="318">
        <f t="shared" si="16691"/>
        <v>0</v>
      </c>
      <c r="CBR117" s="318">
        <f t="shared" si="16691"/>
        <v>0</v>
      </c>
      <c r="CBS117" s="318">
        <f t="shared" si="16691"/>
        <v>0</v>
      </c>
      <c r="CBT117" s="318">
        <f t="shared" si="16691"/>
        <v>0</v>
      </c>
      <c r="CBU117" s="318">
        <f t="shared" si="16691"/>
        <v>0</v>
      </c>
      <c r="CBV117" s="318">
        <f t="shared" si="16691"/>
        <v>0</v>
      </c>
      <c r="CBW117" s="318">
        <f t="shared" si="16691"/>
        <v>0</v>
      </c>
      <c r="CBX117" s="318">
        <f t="shared" si="16691"/>
        <v>0</v>
      </c>
      <c r="CBY117" s="318">
        <f t="shared" si="16691"/>
        <v>0</v>
      </c>
      <c r="CBZ117" s="318">
        <f t="shared" si="16691"/>
        <v>0</v>
      </c>
      <c r="CCA117" s="318">
        <f t="shared" si="16691"/>
        <v>0</v>
      </c>
      <c r="CCB117" s="318">
        <f t="shared" si="16691"/>
        <v>0</v>
      </c>
      <c r="CCC117" s="318">
        <f t="shared" si="16691"/>
        <v>0</v>
      </c>
      <c r="CCD117" s="318">
        <f t="shared" si="16691"/>
        <v>0</v>
      </c>
      <c r="CCE117" s="318">
        <f t="shared" si="16691"/>
        <v>0</v>
      </c>
      <c r="CCF117" s="318">
        <f t="shared" si="16691"/>
        <v>0</v>
      </c>
      <c r="CCG117" s="318">
        <f t="shared" si="16691"/>
        <v>0</v>
      </c>
      <c r="CCH117" s="318">
        <f t="shared" si="16691"/>
        <v>0</v>
      </c>
      <c r="CCI117" s="318">
        <f t="shared" si="16691"/>
        <v>0</v>
      </c>
      <c r="CCJ117" s="318">
        <f t="shared" si="16691"/>
        <v>0</v>
      </c>
      <c r="CCK117" s="318">
        <f t="shared" si="16691"/>
        <v>0</v>
      </c>
      <c r="CCL117" s="318">
        <f t="shared" ref="CCL117:CEW117" si="16692">CCL113*$E$115</f>
        <v>0</v>
      </c>
      <c r="CCM117" s="318">
        <f t="shared" si="16692"/>
        <v>0</v>
      </c>
      <c r="CCN117" s="318">
        <f t="shared" si="16692"/>
        <v>0</v>
      </c>
      <c r="CCO117" s="318">
        <f t="shared" si="16692"/>
        <v>0</v>
      </c>
      <c r="CCP117" s="318">
        <f t="shared" si="16692"/>
        <v>0</v>
      </c>
      <c r="CCQ117" s="318">
        <f t="shared" si="16692"/>
        <v>0</v>
      </c>
      <c r="CCR117" s="318">
        <f t="shared" si="16692"/>
        <v>0</v>
      </c>
      <c r="CCS117" s="318">
        <f t="shared" si="16692"/>
        <v>0</v>
      </c>
      <c r="CCT117" s="318">
        <f t="shared" si="16692"/>
        <v>0</v>
      </c>
      <c r="CCU117" s="318">
        <f t="shared" si="16692"/>
        <v>0</v>
      </c>
      <c r="CCV117" s="318">
        <f t="shared" si="16692"/>
        <v>0</v>
      </c>
      <c r="CCW117" s="318">
        <f t="shared" si="16692"/>
        <v>0</v>
      </c>
      <c r="CCX117" s="318">
        <f t="shared" si="16692"/>
        <v>0</v>
      </c>
      <c r="CCY117" s="318">
        <f t="shared" si="16692"/>
        <v>0</v>
      </c>
      <c r="CCZ117" s="318">
        <f t="shared" si="16692"/>
        <v>0</v>
      </c>
      <c r="CDA117" s="318">
        <f t="shared" si="16692"/>
        <v>0</v>
      </c>
      <c r="CDB117" s="318">
        <f t="shared" si="16692"/>
        <v>0</v>
      </c>
      <c r="CDC117" s="318">
        <f t="shared" si="16692"/>
        <v>0</v>
      </c>
      <c r="CDD117" s="318">
        <f t="shared" si="16692"/>
        <v>0</v>
      </c>
      <c r="CDE117" s="318">
        <f t="shared" si="16692"/>
        <v>0</v>
      </c>
      <c r="CDF117" s="318">
        <f t="shared" si="16692"/>
        <v>0</v>
      </c>
      <c r="CDG117" s="318">
        <f t="shared" si="16692"/>
        <v>0</v>
      </c>
      <c r="CDH117" s="318">
        <f t="shared" si="16692"/>
        <v>0</v>
      </c>
      <c r="CDI117" s="318">
        <f t="shared" si="16692"/>
        <v>0</v>
      </c>
      <c r="CDJ117" s="318">
        <f t="shared" si="16692"/>
        <v>0</v>
      </c>
      <c r="CDK117" s="318">
        <f t="shared" si="16692"/>
        <v>0</v>
      </c>
      <c r="CDL117" s="318">
        <f t="shared" si="16692"/>
        <v>0</v>
      </c>
      <c r="CDM117" s="318">
        <f t="shared" si="16692"/>
        <v>0</v>
      </c>
      <c r="CDN117" s="318">
        <f t="shared" si="16692"/>
        <v>0</v>
      </c>
      <c r="CDO117" s="318">
        <f t="shared" si="16692"/>
        <v>0</v>
      </c>
      <c r="CDP117" s="318">
        <f t="shared" si="16692"/>
        <v>0</v>
      </c>
      <c r="CDQ117" s="318">
        <f t="shared" si="16692"/>
        <v>0</v>
      </c>
      <c r="CDR117" s="318">
        <f t="shared" si="16692"/>
        <v>0</v>
      </c>
      <c r="CDS117" s="318">
        <f t="shared" si="16692"/>
        <v>0</v>
      </c>
      <c r="CDT117" s="318">
        <f t="shared" si="16692"/>
        <v>0</v>
      </c>
      <c r="CDU117" s="318">
        <f t="shared" si="16692"/>
        <v>0</v>
      </c>
      <c r="CDV117" s="318">
        <f t="shared" si="16692"/>
        <v>0</v>
      </c>
      <c r="CDW117" s="318">
        <f t="shared" si="16692"/>
        <v>0</v>
      </c>
      <c r="CDX117" s="318">
        <f t="shared" si="16692"/>
        <v>0</v>
      </c>
      <c r="CDY117" s="318">
        <f t="shared" si="16692"/>
        <v>0</v>
      </c>
      <c r="CDZ117" s="318">
        <f t="shared" si="16692"/>
        <v>0</v>
      </c>
      <c r="CEA117" s="318">
        <f t="shared" si="16692"/>
        <v>0</v>
      </c>
      <c r="CEB117" s="318">
        <f t="shared" si="16692"/>
        <v>0</v>
      </c>
      <c r="CEC117" s="318">
        <f t="shared" si="16692"/>
        <v>0</v>
      </c>
      <c r="CED117" s="318">
        <f t="shared" si="16692"/>
        <v>0</v>
      </c>
      <c r="CEE117" s="318">
        <f t="shared" si="16692"/>
        <v>0</v>
      </c>
      <c r="CEF117" s="318">
        <f t="shared" si="16692"/>
        <v>0</v>
      </c>
      <c r="CEG117" s="318">
        <f t="shared" si="16692"/>
        <v>0</v>
      </c>
      <c r="CEH117" s="318">
        <f t="shared" si="16692"/>
        <v>0</v>
      </c>
      <c r="CEI117" s="318">
        <f t="shared" si="16692"/>
        <v>0</v>
      </c>
      <c r="CEJ117" s="318">
        <f t="shared" si="16692"/>
        <v>0</v>
      </c>
      <c r="CEK117" s="318">
        <f t="shared" si="16692"/>
        <v>0</v>
      </c>
      <c r="CEL117" s="318">
        <f t="shared" si="16692"/>
        <v>0</v>
      </c>
      <c r="CEM117" s="318">
        <f t="shared" si="16692"/>
        <v>0</v>
      </c>
      <c r="CEN117" s="318">
        <f t="shared" si="16692"/>
        <v>0</v>
      </c>
      <c r="CEO117" s="318">
        <f t="shared" si="16692"/>
        <v>0</v>
      </c>
      <c r="CEP117" s="318">
        <f t="shared" si="16692"/>
        <v>0</v>
      </c>
      <c r="CEQ117" s="318">
        <f t="shared" si="16692"/>
        <v>0</v>
      </c>
      <c r="CER117" s="318">
        <f t="shared" si="16692"/>
        <v>0</v>
      </c>
      <c r="CES117" s="318">
        <f t="shared" si="16692"/>
        <v>0</v>
      </c>
      <c r="CET117" s="318">
        <f t="shared" si="16692"/>
        <v>0</v>
      </c>
      <c r="CEU117" s="318">
        <f t="shared" si="16692"/>
        <v>0</v>
      </c>
      <c r="CEV117" s="318">
        <f t="shared" si="16692"/>
        <v>0</v>
      </c>
      <c r="CEW117" s="318">
        <f t="shared" si="16692"/>
        <v>0</v>
      </c>
      <c r="CEX117" s="318">
        <f t="shared" ref="CEX117:CHI117" si="16693">CEX113*$E$115</f>
        <v>0</v>
      </c>
      <c r="CEY117" s="318">
        <f t="shared" si="16693"/>
        <v>0</v>
      </c>
      <c r="CEZ117" s="318">
        <f t="shared" si="16693"/>
        <v>0</v>
      </c>
      <c r="CFA117" s="318">
        <f t="shared" si="16693"/>
        <v>0</v>
      </c>
      <c r="CFB117" s="318">
        <f t="shared" si="16693"/>
        <v>0</v>
      </c>
      <c r="CFC117" s="318">
        <f t="shared" si="16693"/>
        <v>0</v>
      </c>
      <c r="CFD117" s="318">
        <f t="shared" si="16693"/>
        <v>0</v>
      </c>
      <c r="CFE117" s="318">
        <f t="shared" si="16693"/>
        <v>0</v>
      </c>
      <c r="CFF117" s="318">
        <f t="shared" si="16693"/>
        <v>0</v>
      </c>
      <c r="CFG117" s="318">
        <f t="shared" si="16693"/>
        <v>0</v>
      </c>
      <c r="CFH117" s="318">
        <f t="shared" si="16693"/>
        <v>0</v>
      </c>
      <c r="CFI117" s="318">
        <f t="shared" si="16693"/>
        <v>0</v>
      </c>
      <c r="CFJ117" s="318">
        <f t="shared" si="16693"/>
        <v>0</v>
      </c>
      <c r="CFK117" s="318">
        <f t="shared" si="16693"/>
        <v>0</v>
      </c>
      <c r="CFL117" s="318">
        <f t="shared" si="16693"/>
        <v>0</v>
      </c>
      <c r="CFM117" s="318">
        <f t="shared" si="16693"/>
        <v>0</v>
      </c>
      <c r="CFN117" s="318">
        <f t="shared" si="16693"/>
        <v>0</v>
      </c>
      <c r="CFO117" s="318">
        <f t="shared" si="16693"/>
        <v>0</v>
      </c>
      <c r="CFP117" s="318">
        <f t="shared" si="16693"/>
        <v>0</v>
      </c>
      <c r="CFQ117" s="318">
        <f t="shared" si="16693"/>
        <v>0</v>
      </c>
      <c r="CFR117" s="318">
        <f t="shared" si="16693"/>
        <v>0</v>
      </c>
      <c r="CFS117" s="318">
        <f t="shared" si="16693"/>
        <v>0</v>
      </c>
      <c r="CFT117" s="318">
        <f t="shared" si="16693"/>
        <v>0</v>
      </c>
      <c r="CFU117" s="318">
        <f t="shared" si="16693"/>
        <v>0</v>
      </c>
      <c r="CFV117" s="318">
        <f t="shared" si="16693"/>
        <v>0</v>
      </c>
      <c r="CFW117" s="318">
        <f t="shared" si="16693"/>
        <v>0</v>
      </c>
      <c r="CFX117" s="318">
        <f t="shared" si="16693"/>
        <v>0</v>
      </c>
      <c r="CFY117" s="318">
        <f t="shared" si="16693"/>
        <v>0</v>
      </c>
      <c r="CFZ117" s="318">
        <f t="shared" si="16693"/>
        <v>0</v>
      </c>
      <c r="CGA117" s="318">
        <f t="shared" si="16693"/>
        <v>0</v>
      </c>
      <c r="CGB117" s="318">
        <f t="shared" si="16693"/>
        <v>0</v>
      </c>
      <c r="CGC117" s="318">
        <f t="shared" si="16693"/>
        <v>0</v>
      </c>
      <c r="CGD117" s="318">
        <f t="shared" si="16693"/>
        <v>0</v>
      </c>
      <c r="CGE117" s="318">
        <f t="shared" si="16693"/>
        <v>0</v>
      </c>
      <c r="CGF117" s="318">
        <f t="shared" si="16693"/>
        <v>0</v>
      </c>
      <c r="CGG117" s="318">
        <f t="shared" si="16693"/>
        <v>0</v>
      </c>
      <c r="CGH117" s="318">
        <f t="shared" si="16693"/>
        <v>0</v>
      </c>
      <c r="CGI117" s="318">
        <f t="shared" si="16693"/>
        <v>0</v>
      </c>
      <c r="CGJ117" s="318">
        <f t="shared" si="16693"/>
        <v>0</v>
      </c>
      <c r="CGK117" s="318">
        <f t="shared" si="16693"/>
        <v>0</v>
      </c>
      <c r="CGL117" s="318">
        <f t="shared" si="16693"/>
        <v>0</v>
      </c>
      <c r="CGM117" s="318">
        <f t="shared" si="16693"/>
        <v>0</v>
      </c>
      <c r="CGN117" s="318">
        <f t="shared" si="16693"/>
        <v>0</v>
      </c>
      <c r="CGO117" s="318">
        <f t="shared" si="16693"/>
        <v>0</v>
      </c>
      <c r="CGP117" s="318">
        <f t="shared" si="16693"/>
        <v>0</v>
      </c>
      <c r="CGQ117" s="318">
        <f t="shared" si="16693"/>
        <v>0</v>
      </c>
      <c r="CGR117" s="318">
        <f t="shared" si="16693"/>
        <v>0</v>
      </c>
      <c r="CGS117" s="318">
        <f t="shared" si="16693"/>
        <v>0</v>
      </c>
      <c r="CGT117" s="318">
        <f t="shared" si="16693"/>
        <v>0</v>
      </c>
      <c r="CGU117" s="318">
        <f t="shared" si="16693"/>
        <v>0</v>
      </c>
      <c r="CGV117" s="318">
        <f t="shared" si="16693"/>
        <v>0</v>
      </c>
      <c r="CGW117" s="318">
        <f t="shared" si="16693"/>
        <v>0</v>
      </c>
      <c r="CGX117" s="318">
        <f t="shared" si="16693"/>
        <v>0</v>
      </c>
      <c r="CGY117" s="318">
        <f t="shared" si="16693"/>
        <v>0</v>
      </c>
      <c r="CGZ117" s="318">
        <f t="shared" si="16693"/>
        <v>0</v>
      </c>
      <c r="CHA117" s="318">
        <f t="shared" si="16693"/>
        <v>0</v>
      </c>
      <c r="CHB117" s="318">
        <f t="shared" si="16693"/>
        <v>0</v>
      </c>
      <c r="CHC117" s="318">
        <f t="shared" si="16693"/>
        <v>0</v>
      </c>
      <c r="CHD117" s="318">
        <f t="shared" si="16693"/>
        <v>0</v>
      </c>
      <c r="CHE117" s="318">
        <f t="shared" si="16693"/>
        <v>0</v>
      </c>
      <c r="CHF117" s="318">
        <f t="shared" si="16693"/>
        <v>0</v>
      </c>
      <c r="CHG117" s="318">
        <f t="shared" si="16693"/>
        <v>0</v>
      </c>
      <c r="CHH117" s="318">
        <f t="shared" si="16693"/>
        <v>0</v>
      </c>
      <c r="CHI117" s="318">
        <f t="shared" si="16693"/>
        <v>0</v>
      </c>
      <c r="CHJ117" s="318">
        <f t="shared" ref="CHJ117:CJU117" si="16694">CHJ113*$E$115</f>
        <v>0</v>
      </c>
      <c r="CHK117" s="318">
        <f t="shared" si="16694"/>
        <v>0</v>
      </c>
      <c r="CHL117" s="318">
        <f t="shared" si="16694"/>
        <v>0</v>
      </c>
      <c r="CHM117" s="318">
        <f t="shared" si="16694"/>
        <v>0</v>
      </c>
      <c r="CHN117" s="318">
        <f t="shared" si="16694"/>
        <v>0</v>
      </c>
      <c r="CHO117" s="318">
        <f t="shared" si="16694"/>
        <v>0</v>
      </c>
      <c r="CHP117" s="318">
        <f t="shared" si="16694"/>
        <v>0</v>
      </c>
      <c r="CHQ117" s="318">
        <f t="shared" si="16694"/>
        <v>0</v>
      </c>
      <c r="CHR117" s="318">
        <f t="shared" si="16694"/>
        <v>0</v>
      </c>
      <c r="CHS117" s="318">
        <f t="shared" si="16694"/>
        <v>0</v>
      </c>
      <c r="CHT117" s="318">
        <f t="shared" si="16694"/>
        <v>0</v>
      </c>
      <c r="CHU117" s="318">
        <f t="shared" si="16694"/>
        <v>0</v>
      </c>
      <c r="CHV117" s="318">
        <f t="shared" si="16694"/>
        <v>0</v>
      </c>
      <c r="CHW117" s="318">
        <f t="shared" si="16694"/>
        <v>0</v>
      </c>
      <c r="CHX117" s="318">
        <f t="shared" si="16694"/>
        <v>0</v>
      </c>
      <c r="CHY117" s="318">
        <f t="shared" si="16694"/>
        <v>0</v>
      </c>
      <c r="CHZ117" s="318">
        <f t="shared" si="16694"/>
        <v>0</v>
      </c>
      <c r="CIA117" s="318">
        <f t="shared" si="16694"/>
        <v>0</v>
      </c>
      <c r="CIB117" s="318">
        <f t="shared" si="16694"/>
        <v>0</v>
      </c>
      <c r="CIC117" s="318">
        <f t="shared" si="16694"/>
        <v>0</v>
      </c>
      <c r="CID117" s="318">
        <f t="shared" si="16694"/>
        <v>0</v>
      </c>
      <c r="CIE117" s="318">
        <f t="shared" si="16694"/>
        <v>0</v>
      </c>
      <c r="CIF117" s="318">
        <f t="shared" si="16694"/>
        <v>0</v>
      </c>
      <c r="CIG117" s="318">
        <f t="shared" si="16694"/>
        <v>0</v>
      </c>
      <c r="CIH117" s="318">
        <f t="shared" si="16694"/>
        <v>0</v>
      </c>
      <c r="CII117" s="318">
        <f t="shared" si="16694"/>
        <v>0</v>
      </c>
      <c r="CIJ117" s="318">
        <f t="shared" si="16694"/>
        <v>0</v>
      </c>
      <c r="CIK117" s="318">
        <f t="shared" si="16694"/>
        <v>0</v>
      </c>
      <c r="CIL117" s="318">
        <f t="shared" si="16694"/>
        <v>0</v>
      </c>
      <c r="CIM117" s="318">
        <f t="shared" si="16694"/>
        <v>0</v>
      </c>
      <c r="CIN117" s="318">
        <f t="shared" si="16694"/>
        <v>0</v>
      </c>
      <c r="CIO117" s="318">
        <f t="shared" si="16694"/>
        <v>0</v>
      </c>
      <c r="CIP117" s="318">
        <f t="shared" si="16694"/>
        <v>0</v>
      </c>
      <c r="CIQ117" s="318">
        <f t="shared" si="16694"/>
        <v>0</v>
      </c>
      <c r="CIR117" s="318">
        <f t="shared" si="16694"/>
        <v>0</v>
      </c>
      <c r="CIS117" s="318">
        <f t="shared" si="16694"/>
        <v>0</v>
      </c>
      <c r="CIT117" s="318">
        <f t="shared" si="16694"/>
        <v>0</v>
      </c>
      <c r="CIU117" s="318">
        <f t="shared" si="16694"/>
        <v>0</v>
      </c>
      <c r="CIV117" s="318">
        <f t="shared" si="16694"/>
        <v>0</v>
      </c>
      <c r="CIW117" s="318">
        <f t="shared" si="16694"/>
        <v>0</v>
      </c>
      <c r="CIX117" s="318">
        <f t="shared" si="16694"/>
        <v>0</v>
      </c>
      <c r="CIY117" s="318">
        <f t="shared" si="16694"/>
        <v>0</v>
      </c>
      <c r="CIZ117" s="318">
        <f t="shared" si="16694"/>
        <v>0</v>
      </c>
      <c r="CJA117" s="318">
        <f t="shared" si="16694"/>
        <v>0</v>
      </c>
      <c r="CJB117" s="318">
        <f t="shared" si="16694"/>
        <v>0</v>
      </c>
      <c r="CJC117" s="318">
        <f t="shared" si="16694"/>
        <v>0</v>
      </c>
      <c r="CJD117" s="318">
        <f t="shared" si="16694"/>
        <v>0</v>
      </c>
      <c r="CJE117" s="318">
        <f t="shared" si="16694"/>
        <v>0</v>
      </c>
      <c r="CJF117" s="318">
        <f t="shared" si="16694"/>
        <v>0</v>
      </c>
      <c r="CJG117" s="318">
        <f t="shared" si="16694"/>
        <v>0</v>
      </c>
      <c r="CJH117" s="318">
        <f t="shared" si="16694"/>
        <v>0</v>
      </c>
      <c r="CJI117" s="318">
        <f t="shared" si="16694"/>
        <v>0</v>
      </c>
      <c r="CJJ117" s="318">
        <f t="shared" si="16694"/>
        <v>0</v>
      </c>
      <c r="CJK117" s="318">
        <f t="shared" si="16694"/>
        <v>0</v>
      </c>
      <c r="CJL117" s="318">
        <f t="shared" si="16694"/>
        <v>0</v>
      </c>
      <c r="CJM117" s="318">
        <f t="shared" si="16694"/>
        <v>0</v>
      </c>
      <c r="CJN117" s="318">
        <f t="shared" si="16694"/>
        <v>0</v>
      </c>
      <c r="CJO117" s="318">
        <f t="shared" si="16694"/>
        <v>0</v>
      </c>
      <c r="CJP117" s="318">
        <f t="shared" si="16694"/>
        <v>0</v>
      </c>
      <c r="CJQ117" s="318">
        <f t="shared" si="16694"/>
        <v>0</v>
      </c>
      <c r="CJR117" s="318">
        <f t="shared" si="16694"/>
        <v>0</v>
      </c>
      <c r="CJS117" s="318">
        <f t="shared" si="16694"/>
        <v>0</v>
      </c>
      <c r="CJT117" s="318">
        <f t="shared" si="16694"/>
        <v>0</v>
      </c>
      <c r="CJU117" s="318">
        <f t="shared" si="16694"/>
        <v>0</v>
      </c>
      <c r="CJV117" s="318">
        <f t="shared" ref="CJV117:CMG117" si="16695">CJV113*$E$115</f>
        <v>0</v>
      </c>
      <c r="CJW117" s="318">
        <f t="shared" si="16695"/>
        <v>0</v>
      </c>
      <c r="CJX117" s="318">
        <f t="shared" si="16695"/>
        <v>0</v>
      </c>
      <c r="CJY117" s="318">
        <f t="shared" si="16695"/>
        <v>0</v>
      </c>
      <c r="CJZ117" s="318">
        <f t="shared" si="16695"/>
        <v>0</v>
      </c>
      <c r="CKA117" s="318">
        <f t="shared" si="16695"/>
        <v>0</v>
      </c>
      <c r="CKB117" s="318">
        <f t="shared" si="16695"/>
        <v>0</v>
      </c>
      <c r="CKC117" s="318">
        <f t="shared" si="16695"/>
        <v>0</v>
      </c>
      <c r="CKD117" s="318">
        <f t="shared" si="16695"/>
        <v>0</v>
      </c>
      <c r="CKE117" s="318">
        <f t="shared" si="16695"/>
        <v>0</v>
      </c>
      <c r="CKF117" s="318">
        <f t="shared" si="16695"/>
        <v>0</v>
      </c>
      <c r="CKG117" s="318">
        <f t="shared" si="16695"/>
        <v>0</v>
      </c>
      <c r="CKH117" s="318">
        <f t="shared" si="16695"/>
        <v>0</v>
      </c>
      <c r="CKI117" s="318">
        <f t="shared" si="16695"/>
        <v>0</v>
      </c>
      <c r="CKJ117" s="318">
        <f t="shared" si="16695"/>
        <v>0</v>
      </c>
      <c r="CKK117" s="318">
        <f t="shared" si="16695"/>
        <v>0</v>
      </c>
      <c r="CKL117" s="318">
        <f t="shared" si="16695"/>
        <v>0</v>
      </c>
      <c r="CKM117" s="318">
        <f t="shared" si="16695"/>
        <v>0</v>
      </c>
      <c r="CKN117" s="318">
        <f t="shared" si="16695"/>
        <v>0</v>
      </c>
      <c r="CKO117" s="318">
        <f t="shared" si="16695"/>
        <v>0</v>
      </c>
      <c r="CKP117" s="318">
        <f t="shared" si="16695"/>
        <v>0</v>
      </c>
      <c r="CKQ117" s="318">
        <f t="shared" si="16695"/>
        <v>0</v>
      </c>
      <c r="CKR117" s="318">
        <f t="shared" si="16695"/>
        <v>0</v>
      </c>
      <c r="CKS117" s="318">
        <f t="shared" si="16695"/>
        <v>0</v>
      </c>
      <c r="CKT117" s="318">
        <f t="shared" si="16695"/>
        <v>0</v>
      </c>
      <c r="CKU117" s="318">
        <f t="shared" si="16695"/>
        <v>0</v>
      </c>
      <c r="CKV117" s="318">
        <f t="shared" si="16695"/>
        <v>0</v>
      </c>
      <c r="CKW117" s="318">
        <f t="shared" si="16695"/>
        <v>0</v>
      </c>
      <c r="CKX117" s="318">
        <f t="shared" si="16695"/>
        <v>0</v>
      </c>
      <c r="CKY117" s="318">
        <f t="shared" si="16695"/>
        <v>0</v>
      </c>
      <c r="CKZ117" s="318">
        <f t="shared" si="16695"/>
        <v>0</v>
      </c>
      <c r="CLA117" s="318">
        <f t="shared" si="16695"/>
        <v>0</v>
      </c>
      <c r="CLB117" s="318">
        <f t="shared" si="16695"/>
        <v>0</v>
      </c>
      <c r="CLC117" s="318">
        <f t="shared" si="16695"/>
        <v>0</v>
      </c>
      <c r="CLD117" s="318">
        <f t="shared" si="16695"/>
        <v>0</v>
      </c>
      <c r="CLE117" s="318">
        <f t="shared" si="16695"/>
        <v>0</v>
      </c>
      <c r="CLF117" s="318">
        <f t="shared" si="16695"/>
        <v>0</v>
      </c>
      <c r="CLG117" s="318">
        <f t="shared" si="16695"/>
        <v>0</v>
      </c>
      <c r="CLH117" s="318">
        <f t="shared" si="16695"/>
        <v>0</v>
      </c>
      <c r="CLI117" s="318">
        <f t="shared" si="16695"/>
        <v>0</v>
      </c>
      <c r="CLJ117" s="318">
        <f t="shared" si="16695"/>
        <v>0</v>
      </c>
      <c r="CLK117" s="318">
        <f t="shared" si="16695"/>
        <v>0</v>
      </c>
      <c r="CLL117" s="318">
        <f t="shared" si="16695"/>
        <v>0</v>
      </c>
      <c r="CLM117" s="318">
        <f t="shared" si="16695"/>
        <v>0</v>
      </c>
      <c r="CLN117" s="318">
        <f t="shared" si="16695"/>
        <v>0</v>
      </c>
      <c r="CLO117" s="318">
        <f t="shared" si="16695"/>
        <v>0</v>
      </c>
      <c r="CLP117" s="318">
        <f t="shared" si="16695"/>
        <v>0</v>
      </c>
      <c r="CLQ117" s="318">
        <f t="shared" si="16695"/>
        <v>0</v>
      </c>
      <c r="CLR117" s="318">
        <f t="shared" si="16695"/>
        <v>0</v>
      </c>
      <c r="CLS117" s="318">
        <f t="shared" si="16695"/>
        <v>0</v>
      </c>
      <c r="CLT117" s="318">
        <f t="shared" si="16695"/>
        <v>0</v>
      </c>
      <c r="CLU117" s="318">
        <f t="shared" si="16695"/>
        <v>0</v>
      </c>
      <c r="CLV117" s="318">
        <f t="shared" si="16695"/>
        <v>0</v>
      </c>
      <c r="CLW117" s="318">
        <f t="shared" si="16695"/>
        <v>0</v>
      </c>
      <c r="CLX117" s="318">
        <f t="shared" si="16695"/>
        <v>0</v>
      </c>
      <c r="CLY117" s="318">
        <f t="shared" si="16695"/>
        <v>0</v>
      </c>
      <c r="CLZ117" s="318">
        <f t="shared" si="16695"/>
        <v>0</v>
      </c>
      <c r="CMA117" s="318">
        <f t="shared" si="16695"/>
        <v>0</v>
      </c>
      <c r="CMB117" s="318">
        <f t="shared" si="16695"/>
        <v>0</v>
      </c>
      <c r="CMC117" s="318">
        <f t="shared" si="16695"/>
        <v>0</v>
      </c>
      <c r="CMD117" s="318">
        <f t="shared" si="16695"/>
        <v>0</v>
      </c>
      <c r="CME117" s="318">
        <f t="shared" si="16695"/>
        <v>0</v>
      </c>
      <c r="CMF117" s="318">
        <f t="shared" si="16695"/>
        <v>0</v>
      </c>
      <c r="CMG117" s="318">
        <f t="shared" si="16695"/>
        <v>0</v>
      </c>
      <c r="CMH117" s="318">
        <f t="shared" ref="CMH117:COS117" si="16696">CMH113*$E$115</f>
        <v>0</v>
      </c>
      <c r="CMI117" s="318">
        <f t="shared" si="16696"/>
        <v>0</v>
      </c>
      <c r="CMJ117" s="318">
        <f t="shared" si="16696"/>
        <v>0</v>
      </c>
      <c r="CMK117" s="318">
        <f t="shared" si="16696"/>
        <v>0</v>
      </c>
      <c r="CML117" s="318">
        <f t="shared" si="16696"/>
        <v>0</v>
      </c>
      <c r="CMM117" s="318">
        <f t="shared" si="16696"/>
        <v>0</v>
      </c>
      <c r="CMN117" s="318">
        <f t="shared" si="16696"/>
        <v>0</v>
      </c>
      <c r="CMO117" s="318">
        <f t="shared" si="16696"/>
        <v>0</v>
      </c>
      <c r="CMP117" s="318">
        <f t="shared" si="16696"/>
        <v>0</v>
      </c>
      <c r="CMQ117" s="318">
        <f t="shared" si="16696"/>
        <v>0</v>
      </c>
      <c r="CMR117" s="318">
        <f t="shared" si="16696"/>
        <v>0</v>
      </c>
      <c r="CMS117" s="318">
        <f t="shared" si="16696"/>
        <v>0</v>
      </c>
      <c r="CMT117" s="318">
        <f t="shared" si="16696"/>
        <v>0</v>
      </c>
      <c r="CMU117" s="318">
        <f t="shared" si="16696"/>
        <v>0</v>
      </c>
      <c r="CMV117" s="318">
        <f t="shared" si="16696"/>
        <v>0</v>
      </c>
      <c r="CMW117" s="318">
        <f t="shared" si="16696"/>
        <v>0</v>
      </c>
      <c r="CMX117" s="318">
        <f t="shared" si="16696"/>
        <v>0</v>
      </c>
      <c r="CMY117" s="318">
        <f t="shared" si="16696"/>
        <v>0</v>
      </c>
      <c r="CMZ117" s="318">
        <f t="shared" si="16696"/>
        <v>0</v>
      </c>
      <c r="CNA117" s="318">
        <f t="shared" si="16696"/>
        <v>0</v>
      </c>
      <c r="CNB117" s="318">
        <f t="shared" si="16696"/>
        <v>0</v>
      </c>
      <c r="CNC117" s="318">
        <f t="shared" si="16696"/>
        <v>0</v>
      </c>
      <c r="CND117" s="318">
        <f t="shared" si="16696"/>
        <v>0</v>
      </c>
      <c r="CNE117" s="318">
        <f t="shared" si="16696"/>
        <v>0</v>
      </c>
      <c r="CNF117" s="318">
        <f t="shared" si="16696"/>
        <v>0</v>
      </c>
      <c r="CNG117" s="318">
        <f t="shared" si="16696"/>
        <v>0</v>
      </c>
      <c r="CNH117" s="318">
        <f t="shared" si="16696"/>
        <v>0</v>
      </c>
      <c r="CNI117" s="318">
        <f t="shared" si="16696"/>
        <v>0</v>
      </c>
      <c r="CNJ117" s="318">
        <f t="shared" si="16696"/>
        <v>0</v>
      </c>
      <c r="CNK117" s="318">
        <f t="shared" si="16696"/>
        <v>0</v>
      </c>
      <c r="CNL117" s="318">
        <f t="shared" si="16696"/>
        <v>0</v>
      </c>
      <c r="CNM117" s="318">
        <f t="shared" si="16696"/>
        <v>0</v>
      </c>
      <c r="CNN117" s="318">
        <f t="shared" si="16696"/>
        <v>0</v>
      </c>
      <c r="CNO117" s="318">
        <f t="shared" si="16696"/>
        <v>0</v>
      </c>
      <c r="CNP117" s="318">
        <f t="shared" si="16696"/>
        <v>0</v>
      </c>
      <c r="CNQ117" s="318">
        <f t="shared" si="16696"/>
        <v>0</v>
      </c>
      <c r="CNR117" s="318">
        <f t="shared" si="16696"/>
        <v>0</v>
      </c>
      <c r="CNS117" s="318">
        <f t="shared" si="16696"/>
        <v>0</v>
      </c>
      <c r="CNT117" s="318">
        <f t="shared" si="16696"/>
        <v>0</v>
      </c>
      <c r="CNU117" s="318">
        <f t="shared" si="16696"/>
        <v>0</v>
      </c>
      <c r="CNV117" s="318">
        <f t="shared" si="16696"/>
        <v>0</v>
      </c>
      <c r="CNW117" s="318">
        <f t="shared" si="16696"/>
        <v>0</v>
      </c>
      <c r="CNX117" s="318">
        <f t="shared" si="16696"/>
        <v>0</v>
      </c>
      <c r="CNY117" s="318">
        <f t="shared" si="16696"/>
        <v>0</v>
      </c>
      <c r="CNZ117" s="318">
        <f t="shared" si="16696"/>
        <v>0</v>
      </c>
      <c r="COA117" s="318">
        <f t="shared" si="16696"/>
        <v>0</v>
      </c>
      <c r="COB117" s="318">
        <f t="shared" si="16696"/>
        <v>0</v>
      </c>
      <c r="COC117" s="318">
        <f t="shared" si="16696"/>
        <v>0</v>
      </c>
      <c r="COD117" s="318">
        <f t="shared" si="16696"/>
        <v>0</v>
      </c>
      <c r="COE117" s="318">
        <f t="shared" si="16696"/>
        <v>0</v>
      </c>
      <c r="COF117" s="318">
        <f t="shared" si="16696"/>
        <v>0</v>
      </c>
      <c r="COG117" s="318">
        <f t="shared" si="16696"/>
        <v>0</v>
      </c>
      <c r="COH117" s="318">
        <f t="shared" si="16696"/>
        <v>0</v>
      </c>
      <c r="COI117" s="318">
        <f t="shared" si="16696"/>
        <v>0</v>
      </c>
      <c r="COJ117" s="318">
        <f t="shared" si="16696"/>
        <v>0</v>
      </c>
      <c r="COK117" s="318">
        <f t="shared" si="16696"/>
        <v>0</v>
      </c>
      <c r="COL117" s="318">
        <f t="shared" si="16696"/>
        <v>0</v>
      </c>
      <c r="COM117" s="318">
        <f t="shared" si="16696"/>
        <v>0</v>
      </c>
      <c r="CON117" s="318">
        <f t="shared" si="16696"/>
        <v>0</v>
      </c>
      <c r="COO117" s="318">
        <f t="shared" si="16696"/>
        <v>0</v>
      </c>
      <c r="COP117" s="318">
        <f t="shared" si="16696"/>
        <v>0</v>
      </c>
      <c r="COQ117" s="318">
        <f t="shared" si="16696"/>
        <v>0</v>
      </c>
      <c r="COR117" s="318">
        <f t="shared" si="16696"/>
        <v>0</v>
      </c>
      <c r="COS117" s="318">
        <f t="shared" si="16696"/>
        <v>0</v>
      </c>
      <c r="COT117" s="318">
        <f t="shared" ref="COT117:CRE117" si="16697">COT113*$E$115</f>
        <v>0</v>
      </c>
      <c r="COU117" s="318">
        <f t="shared" si="16697"/>
        <v>0</v>
      </c>
      <c r="COV117" s="318">
        <f t="shared" si="16697"/>
        <v>0</v>
      </c>
      <c r="COW117" s="318">
        <f t="shared" si="16697"/>
        <v>0</v>
      </c>
      <c r="COX117" s="318">
        <f t="shared" si="16697"/>
        <v>0</v>
      </c>
      <c r="COY117" s="318">
        <f t="shared" si="16697"/>
        <v>0</v>
      </c>
      <c r="COZ117" s="318">
        <f t="shared" si="16697"/>
        <v>0</v>
      </c>
      <c r="CPA117" s="318">
        <f t="shared" si="16697"/>
        <v>0</v>
      </c>
      <c r="CPB117" s="318">
        <f t="shared" si="16697"/>
        <v>0</v>
      </c>
      <c r="CPC117" s="318">
        <f t="shared" si="16697"/>
        <v>0</v>
      </c>
      <c r="CPD117" s="318">
        <f t="shared" si="16697"/>
        <v>0</v>
      </c>
      <c r="CPE117" s="318">
        <f t="shared" si="16697"/>
        <v>0</v>
      </c>
      <c r="CPF117" s="318">
        <f t="shared" si="16697"/>
        <v>0</v>
      </c>
      <c r="CPG117" s="318">
        <f t="shared" si="16697"/>
        <v>0</v>
      </c>
      <c r="CPH117" s="318">
        <f t="shared" si="16697"/>
        <v>0</v>
      </c>
      <c r="CPI117" s="318">
        <f t="shared" si="16697"/>
        <v>0</v>
      </c>
      <c r="CPJ117" s="318">
        <f t="shared" si="16697"/>
        <v>0</v>
      </c>
      <c r="CPK117" s="318">
        <f t="shared" si="16697"/>
        <v>0</v>
      </c>
      <c r="CPL117" s="318">
        <f t="shared" si="16697"/>
        <v>0</v>
      </c>
      <c r="CPM117" s="318">
        <f t="shared" si="16697"/>
        <v>0</v>
      </c>
      <c r="CPN117" s="318">
        <f t="shared" si="16697"/>
        <v>0</v>
      </c>
      <c r="CPO117" s="318">
        <f t="shared" si="16697"/>
        <v>0</v>
      </c>
      <c r="CPP117" s="318">
        <f t="shared" si="16697"/>
        <v>0</v>
      </c>
      <c r="CPQ117" s="318">
        <f t="shared" si="16697"/>
        <v>0</v>
      </c>
      <c r="CPR117" s="318">
        <f t="shared" si="16697"/>
        <v>0</v>
      </c>
      <c r="CPS117" s="318">
        <f t="shared" si="16697"/>
        <v>0</v>
      </c>
      <c r="CPT117" s="318">
        <f t="shared" si="16697"/>
        <v>0</v>
      </c>
      <c r="CPU117" s="318">
        <f t="shared" si="16697"/>
        <v>0</v>
      </c>
      <c r="CPV117" s="318">
        <f t="shared" si="16697"/>
        <v>0</v>
      </c>
      <c r="CPW117" s="318">
        <f t="shared" si="16697"/>
        <v>0</v>
      </c>
      <c r="CPX117" s="318">
        <f t="shared" si="16697"/>
        <v>0</v>
      </c>
      <c r="CPY117" s="318">
        <f t="shared" si="16697"/>
        <v>0</v>
      </c>
      <c r="CPZ117" s="318">
        <f t="shared" si="16697"/>
        <v>0</v>
      </c>
      <c r="CQA117" s="318">
        <f t="shared" si="16697"/>
        <v>0</v>
      </c>
      <c r="CQB117" s="318">
        <f t="shared" si="16697"/>
        <v>0</v>
      </c>
      <c r="CQC117" s="318">
        <f t="shared" si="16697"/>
        <v>0</v>
      </c>
      <c r="CQD117" s="318">
        <f t="shared" si="16697"/>
        <v>0</v>
      </c>
      <c r="CQE117" s="318">
        <f t="shared" si="16697"/>
        <v>0</v>
      </c>
      <c r="CQF117" s="318">
        <f t="shared" si="16697"/>
        <v>0</v>
      </c>
      <c r="CQG117" s="318">
        <f t="shared" si="16697"/>
        <v>0</v>
      </c>
      <c r="CQH117" s="318">
        <f t="shared" si="16697"/>
        <v>0</v>
      </c>
      <c r="CQI117" s="318">
        <f t="shared" si="16697"/>
        <v>0</v>
      </c>
      <c r="CQJ117" s="318">
        <f t="shared" si="16697"/>
        <v>0</v>
      </c>
      <c r="CQK117" s="318">
        <f t="shared" si="16697"/>
        <v>0</v>
      </c>
      <c r="CQL117" s="318">
        <f t="shared" si="16697"/>
        <v>0</v>
      </c>
      <c r="CQM117" s="318">
        <f t="shared" si="16697"/>
        <v>0</v>
      </c>
      <c r="CQN117" s="318">
        <f t="shared" si="16697"/>
        <v>0</v>
      </c>
      <c r="CQO117" s="318">
        <f t="shared" si="16697"/>
        <v>0</v>
      </c>
      <c r="CQP117" s="318">
        <f t="shared" si="16697"/>
        <v>0</v>
      </c>
      <c r="CQQ117" s="318">
        <f t="shared" si="16697"/>
        <v>0</v>
      </c>
      <c r="CQR117" s="318">
        <f t="shared" si="16697"/>
        <v>0</v>
      </c>
      <c r="CQS117" s="318">
        <f t="shared" si="16697"/>
        <v>0</v>
      </c>
      <c r="CQT117" s="318">
        <f t="shared" si="16697"/>
        <v>0</v>
      </c>
      <c r="CQU117" s="318">
        <f t="shared" si="16697"/>
        <v>0</v>
      </c>
      <c r="CQV117" s="318">
        <f t="shared" si="16697"/>
        <v>0</v>
      </c>
      <c r="CQW117" s="318">
        <f t="shared" si="16697"/>
        <v>0</v>
      </c>
      <c r="CQX117" s="318">
        <f t="shared" si="16697"/>
        <v>0</v>
      </c>
      <c r="CQY117" s="318">
        <f t="shared" si="16697"/>
        <v>0</v>
      </c>
      <c r="CQZ117" s="318">
        <f t="shared" si="16697"/>
        <v>0</v>
      </c>
      <c r="CRA117" s="318">
        <f t="shared" si="16697"/>
        <v>0</v>
      </c>
      <c r="CRB117" s="318">
        <f t="shared" si="16697"/>
        <v>0</v>
      </c>
      <c r="CRC117" s="318">
        <f t="shared" si="16697"/>
        <v>0</v>
      </c>
      <c r="CRD117" s="318">
        <f t="shared" si="16697"/>
        <v>0</v>
      </c>
      <c r="CRE117" s="318">
        <f t="shared" si="16697"/>
        <v>0</v>
      </c>
      <c r="CRF117" s="318">
        <f t="shared" ref="CRF117:CTQ117" si="16698">CRF113*$E$115</f>
        <v>0</v>
      </c>
      <c r="CRG117" s="318">
        <f t="shared" si="16698"/>
        <v>0</v>
      </c>
      <c r="CRH117" s="318">
        <f t="shared" si="16698"/>
        <v>0</v>
      </c>
      <c r="CRI117" s="318">
        <f t="shared" si="16698"/>
        <v>0</v>
      </c>
      <c r="CRJ117" s="318">
        <f t="shared" si="16698"/>
        <v>0</v>
      </c>
      <c r="CRK117" s="318">
        <f t="shared" si="16698"/>
        <v>0</v>
      </c>
      <c r="CRL117" s="318">
        <f t="shared" si="16698"/>
        <v>0</v>
      </c>
      <c r="CRM117" s="318">
        <f t="shared" si="16698"/>
        <v>0</v>
      </c>
      <c r="CRN117" s="318">
        <f t="shared" si="16698"/>
        <v>0</v>
      </c>
      <c r="CRO117" s="318">
        <f t="shared" si="16698"/>
        <v>0</v>
      </c>
      <c r="CRP117" s="318">
        <f t="shared" si="16698"/>
        <v>0</v>
      </c>
      <c r="CRQ117" s="318">
        <f t="shared" si="16698"/>
        <v>0</v>
      </c>
      <c r="CRR117" s="318">
        <f t="shared" si="16698"/>
        <v>0</v>
      </c>
      <c r="CRS117" s="318">
        <f t="shared" si="16698"/>
        <v>0</v>
      </c>
      <c r="CRT117" s="318">
        <f t="shared" si="16698"/>
        <v>0</v>
      </c>
      <c r="CRU117" s="318">
        <f t="shared" si="16698"/>
        <v>0</v>
      </c>
      <c r="CRV117" s="318">
        <f t="shared" si="16698"/>
        <v>0</v>
      </c>
      <c r="CRW117" s="318">
        <f t="shared" si="16698"/>
        <v>0</v>
      </c>
      <c r="CRX117" s="318">
        <f t="shared" si="16698"/>
        <v>0</v>
      </c>
      <c r="CRY117" s="318">
        <f t="shared" si="16698"/>
        <v>0</v>
      </c>
      <c r="CRZ117" s="318">
        <f t="shared" si="16698"/>
        <v>0</v>
      </c>
      <c r="CSA117" s="318">
        <f t="shared" si="16698"/>
        <v>0</v>
      </c>
      <c r="CSB117" s="318">
        <f t="shared" si="16698"/>
        <v>0</v>
      </c>
      <c r="CSC117" s="318">
        <f t="shared" si="16698"/>
        <v>0</v>
      </c>
      <c r="CSD117" s="318">
        <f t="shared" si="16698"/>
        <v>0</v>
      </c>
      <c r="CSE117" s="318">
        <f t="shared" si="16698"/>
        <v>0</v>
      </c>
      <c r="CSF117" s="318">
        <f t="shared" si="16698"/>
        <v>0</v>
      </c>
      <c r="CSG117" s="318">
        <f t="shared" si="16698"/>
        <v>0</v>
      </c>
      <c r="CSH117" s="318">
        <f t="shared" si="16698"/>
        <v>0</v>
      </c>
      <c r="CSI117" s="318">
        <f t="shared" si="16698"/>
        <v>0</v>
      </c>
      <c r="CSJ117" s="318">
        <f t="shared" si="16698"/>
        <v>0</v>
      </c>
      <c r="CSK117" s="318">
        <f t="shared" si="16698"/>
        <v>0</v>
      </c>
      <c r="CSL117" s="318">
        <f t="shared" si="16698"/>
        <v>0</v>
      </c>
      <c r="CSM117" s="318">
        <f t="shared" si="16698"/>
        <v>0</v>
      </c>
      <c r="CSN117" s="318">
        <f t="shared" si="16698"/>
        <v>0</v>
      </c>
      <c r="CSO117" s="318">
        <f t="shared" si="16698"/>
        <v>0</v>
      </c>
      <c r="CSP117" s="318">
        <f t="shared" si="16698"/>
        <v>0</v>
      </c>
      <c r="CSQ117" s="318">
        <f t="shared" si="16698"/>
        <v>0</v>
      </c>
      <c r="CSR117" s="318">
        <f t="shared" si="16698"/>
        <v>0</v>
      </c>
      <c r="CSS117" s="318">
        <f t="shared" si="16698"/>
        <v>0</v>
      </c>
      <c r="CST117" s="318">
        <f t="shared" si="16698"/>
        <v>0</v>
      </c>
      <c r="CSU117" s="318">
        <f t="shared" si="16698"/>
        <v>0</v>
      </c>
      <c r="CSV117" s="318">
        <f t="shared" si="16698"/>
        <v>0</v>
      </c>
      <c r="CSW117" s="318">
        <f t="shared" si="16698"/>
        <v>0</v>
      </c>
      <c r="CSX117" s="318">
        <f t="shared" si="16698"/>
        <v>0</v>
      </c>
      <c r="CSY117" s="318">
        <f t="shared" si="16698"/>
        <v>0</v>
      </c>
      <c r="CSZ117" s="318">
        <f t="shared" si="16698"/>
        <v>0</v>
      </c>
      <c r="CTA117" s="318">
        <f t="shared" si="16698"/>
        <v>0</v>
      </c>
      <c r="CTB117" s="318">
        <f t="shared" si="16698"/>
        <v>0</v>
      </c>
      <c r="CTC117" s="318">
        <f t="shared" si="16698"/>
        <v>0</v>
      </c>
      <c r="CTD117" s="318">
        <f t="shared" si="16698"/>
        <v>0</v>
      </c>
      <c r="CTE117" s="318">
        <f t="shared" si="16698"/>
        <v>0</v>
      </c>
      <c r="CTF117" s="318">
        <f t="shared" si="16698"/>
        <v>0</v>
      </c>
      <c r="CTG117" s="318">
        <f t="shared" si="16698"/>
        <v>0</v>
      </c>
      <c r="CTH117" s="318">
        <f t="shared" si="16698"/>
        <v>0</v>
      </c>
      <c r="CTI117" s="318">
        <f t="shared" si="16698"/>
        <v>0</v>
      </c>
      <c r="CTJ117" s="318">
        <f t="shared" si="16698"/>
        <v>0</v>
      </c>
      <c r="CTK117" s="318">
        <f t="shared" si="16698"/>
        <v>0</v>
      </c>
      <c r="CTL117" s="318">
        <f t="shared" si="16698"/>
        <v>0</v>
      </c>
      <c r="CTM117" s="318">
        <f t="shared" si="16698"/>
        <v>0</v>
      </c>
      <c r="CTN117" s="318">
        <f t="shared" si="16698"/>
        <v>0</v>
      </c>
      <c r="CTO117" s="318">
        <f t="shared" si="16698"/>
        <v>0</v>
      </c>
      <c r="CTP117" s="318">
        <f t="shared" si="16698"/>
        <v>0</v>
      </c>
      <c r="CTQ117" s="318">
        <f t="shared" si="16698"/>
        <v>0</v>
      </c>
      <c r="CTR117" s="318">
        <f t="shared" ref="CTR117:CWC117" si="16699">CTR113*$E$115</f>
        <v>0</v>
      </c>
      <c r="CTS117" s="318">
        <f t="shared" si="16699"/>
        <v>0</v>
      </c>
      <c r="CTT117" s="318">
        <f t="shared" si="16699"/>
        <v>0</v>
      </c>
      <c r="CTU117" s="318">
        <f t="shared" si="16699"/>
        <v>0</v>
      </c>
      <c r="CTV117" s="318">
        <f t="shared" si="16699"/>
        <v>0</v>
      </c>
      <c r="CTW117" s="318">
        <f t="shared" si="16699"/>
        <v>0</v>
      </c>
      <c r="CTX117" s="318">
        <f t="shared" si="16699"/>
        <v>0</v>
      </c>
      <c r="CTY117" s="318">
        <f t="shared" si="16699"/>
        <v>0</v>
      </c>
      <c r="CTZ117" s="318">
        <f t="shared" si="16699"/>
        <v>0</v>
      </c>
      <c r="CUA117" s="318">
        <f t="shared" si="16699"/>
        <v>0</v>
      </c>
      <c r="CUB117" s="318">
        <f t="shared" si="16699"/>
        <v>0</v>
      </c>
      <c r="CUC117" s="318">
        <f t="shared" si="16699"/>
        <v>0</v>
      </c>
      <c r="CUD117" s="318">
        <f t="shared" si="16699"/>
        <v>0</v>
      </c>
      <c r="CUE117" s="318">
        <f t="shared" si="16699"/>
        <v>0</v>
      </c>
      <c r="CUF117" s="318">
        <f t="shared" si="16699"/>
        <v>0</v>
      </c>
      <c r="CUG117" s="318">
        <f t="shared" si="16699"/>
        <v>0</v>
      </c>
      <c r="CUH117" s="318">
        <f t="shared" si="16699"/>
        <v>0</v>
      </c>
      <c r="CUI117" s="318">
        <f t="shared" si="16699"/>
        <v>0</v>
      </c>
      <c r="CUJ117" s="318">
        <f t="shared" si="16699"/>
        <v>0</v>
      </c>
      <c r="CUK117" s="318">
        <f t="shared" si="16699"/>
        <v>0</v>
      </c>
      <c r="CUL117" s="318">
        <f t="shared" si="16699"/>
        <v>0</v>
      </c>
      <c r="CUM117" s="318">
        <f t="shared" si="16699"/>
        <v>0</v>
      </c>
      <c r="CUN117" s="318">
        <f t="shared" si="16699"/>
        <v>0</v>
      </c>
      <c r="CUO117" s="318">
        <f t="shared" si="16699"/>
        <v>0</v>
      </c>
      <c r="CUP117" s="318">
        <f t="shared" si="16699"/>
        <v>0</v>
      </c>
      <c r="CUQ117" s="318">
        <f t="shared" si="16699"/>
        <v>0</v>
      </c>
      <c r="CUR117" s="318">
        <f t="shared" si="16699"/>
        <v>0</v>
      </c>
      <c r="CUS117" s="318">
        <f t="shared" si="16699"/>
        <v>0</v>
      </c>
      <c r="CUT117" s="318">
        <f t="shared" si="16699"/>
        <v>0</v>
      </c>
      <c r="CUU117" s="318">
        <f t="shared" si="16699"/>
        <v>0</v>
      </c>
      <c r="CUV117" s="318">
        <f t="shared" si="16699"/>
        <v>0</v>
      </c>
      <c r="CUW117" s="318">
        <f t="shared" si="16699"/>
        <v>0</v>
      </c>
      <c r="CUX117" s="318">
        <f t="shared" si="16699"/>
        <v>0</v>
      </c>
      <c r="CUY117" s="318">
        <f t="shared" si="16699"/>
        <v>0</v>
      </c>
      <c r="CUZ117" s="318">
        <f t="shared" si="16699"/>
        <v>0</v>
      </c>
      <c r="CVA117" s="318">
        <f t="shared" si="16699"/>
        <v>0</v>
      </c>
      <c r="CVB117" s="318">
        <f t="shared" si="16699"/>
        <v>0</v>
      </c>
      <c r="CVC117" s="318">
        <f t="shared" si="16699"/>
        <v>0</v>
      </c>
      <c r="CVD117" s="318">
        <f t="shared" si="16699"/>
        <v>0</v>
      </c>
      <c r="CVE117" s="318">
        <f t="shared" si="16699"/>
        <v>0</v>
      </c>
      <c r="CVF117" s="318">
        <f t="shared" si="16699"/>
        <v>0</v>
      </c>
      <c r="CVG117" s="318">
        <f t="shared" si="16699"/>
        <v>0</v>
      </c>
      <c r="CVH117" s="318">
        <f t="shared" si="16699"/>
        <v>0</v>
      </c>
      <c r="CVI117" s="318">
        <f t="shared" si="16699"/>
        <v>0</v>
      </c>
      <c r="CVJ117" s="318">
        <f t="shared" si="16699"/>
        <v>0</v>
      </c>
      <c r="CVK117" s="318">
        <f t="shared" si="16699"/>
        <v>0</v>
      </c>
      <c r="CVL117" s="318">
        <f t="shared" si="16699"/>
        <v>0</v>
      </c>
      <c r="CVM117" s="318">
        <f t="shared" si="16699"/>
        <v>0</v>
      </c>
      <c r="CVN117" s="318">
        <f t="shared" si="16699"/>
        <v>0</v>
      </c>
      <c r="CVO117" s="318">
        <f t="shared" si="16699"/>
        <v>0</v>
      </c>
      <c r="CVP117" s="318">
        <f t="shared" si="16699"/>
        <v>0</v>
      </c>
      <c r="CVQ117" s="318">
        <f t="shared" si="16699"/>
        <v>0</v>
      </c>
      <c r="CVR117" s="318">
        <f t="shared" si="16699"/>
        <v>0</v>
      </c>
      <c r="CVS117" s="318">
        <f t="shared" si="16699"/>
        <v>0</v>
      </c>
      <c r="CVT117" s="318">
        <f t="shared" si="16699"/>
        <v>0</v>
      </c>
      <c r="CVU117" s="318">
        <f t="shared" si="16699"/>
        <v>0</v>
      </c>
      <c r="CVV117" s="318">
        <f t="shared" si="16699"/>
        <v>0</v>
      </c>
      <c r="CVW117" s="318">
        <f t="shared" si="16699"/>
        <v>0</v>
      </c>
      <c r="CVX117" s="318">
        <f t="shared" si="16699"/>
        <v>0</v>
      </c>
      <c r="CVY117" s="318">
        <f t="shared" si="16699"/>
        <v>0</v>
      </c>
      <c r="CVZ117" s="318">
        <f t="shared" si="16699"/>
        <v>0</v>
      </c>
      <c r="CWA117" s="318">
        <f t="shared" si="16699"/>
        <v>0</v>
      </c>
      <c r="CWB117" s="318">
        <f t="shared" si="16699"/>
        <v>0</v>
      </c>
      <c r="CWC117" s="318">
        <f t="shared" si="16699"/>
        <v>0</v>
      </c>
      <c r="CWD117" s="318">
        <f t="shared" ref="CWD117:CYO117" si="16700">CWD113*$E$115</f>
        <v>0</v>
      </c>
      <c r="CWE117" s="318">
        <f t="shared" si="16700"/>
        <v>0</v>
      </c>
      <c r="CWF117" s="318">
        <f t="shared" si="16700"/>
        <v>0</v>
      </c>
      <c r="CWG117" s="318">
        <f t="shared" si="16700"/>
        <v>0</v>
      </c>
      <c r="CWH117" s="318">
        <f t="shared" si="16700"/>
        <v>0</v>
      </c>
      <c r="CWI117" s="318">
        <f t="shared" si="16700"/>
        <v>0</v>
      </c>
      <c r="CWJ117" s="318">
        <f t="shared" si="16700"/>
        <v>0</v>
      </c>
      <c r="CWK117" s="318">
        <f t="shared" si="16700"/>
        <v>0</v>
      </c>
      <c r="CWL117" s="318">
        <f t="shared" si="16700"/>
        <v>0</v>
      </c>
      <c r="CWM117" s="318">
        <f t="shared" si="16700"/>
        <v>0</v>
      </c>
      <c r="CWN117" s="318">
        <f t="shared" si="16700"/>
        <v>0</v>
      </c>
      <c r="CWO117" s="318">
        <f t="shared" si="16700"/>
        <v>0</v>
      </c>
      <c r="CWP117" s="318">
        <f t="shared" si="16700"/>
        <v>0</v>
      </c>
      <c r="CWQ117" s="318">
        <f t="shared" si="16700"/>
        <v>0</v>
      </c>
      <c r="CWR117" s="318">
        <f t="shared" si="16700"/>
        <v>0</v>
      </c>
      <c r="CWS117" s="318">
        <f t="shared" si="16700"/>
        <v>0</v>
      </c>
      <c r="CWT117" s="318">
        <f t="shared" si="16700"/>
        <v>0</v>
      </c>
      <c r="CWU117" s="318">
        <f t="shared" si="16700"/>
        <v>0</v>
      </c>
      <c r="CWV117" s="318">
        <f t="shared" si="16700"/>
        <v>0</v>
      </c>
      <c r="CWW117" s="318">
        <f t="shared" si="16700"/>
        <v>0</v>
      </c>
      <c r="CWX117" s="318">
        <f t="shared" si="16700"/>
        <v>0</v>
      </c>
      <c r="CWY117" s="318">
        <f t="shared" si="16700"/>
        <v>0</v>
      </c>
      <c r="CWZ117" s="318">
        <f t="shared" si="16700"/>
        <v>0</v>
      </c>
      <c r="CXA117" s="318">
        <f t="shared" si="16700"/>
        <v>0</v>
      </c>
      <c r="CXB117" s="318">
        <f t="shared" si="16700"/>
        <v>0</v>
      </c>
      <c r="CXC117" s="318">
        <f t="shared" si="16700"/>
        <v>0</v>
      </c>
      <c r="CXD117" s="318">
        <f t="shared" si="16700"/>
        <v>0</v>
      </c>
      <c r="CXE117" s="318">
        <f t="shared" si="16700"/>
        <v>0</v>
      </c>
      <c r="CXF117" s="318">
        <f t="shared" si="16700"/>
        <v>0</v>
      </c>
      <c r="CXG117" s="318">
        <f t="shared" si="16700"/>
        <v>0</v>
      </c>
      <c r="CXH117" s="318">
        <f t="shared" si="16700"/>
        <v>0</v>
      </c>
      <c r="CXI117" s="318">
        <f t="shared" si="16700"/>
        <v>0</v>
      </c>
      <c r="CXJ117" s="318">
        <f t="shared" si="16700"/>
        <v>0</v>
      </c>
      <c r="CXK117" s="318">
        <f t="shared" si="16700"/>
        <v>0</v>
      </c>
      <c r="CXL117" s="318">
        <f t="shared" si="16700"/>
        <v>0</v>
      </c>
      <c r="CXM117" s="318">
        <f t="shared" si="16700"/>
        <v>0</v>
      </c>
      <c r="CXN117" s="318">
        <f t="shared" si="16700"/>
        <v>0</v>
      </c>
      <c r="CXO117" s="318">
        <f t="shared" si="16700"/>
        <v>0</v>
      </c>
      <c r="CXP117" s="318">
        <f t="shared" si="16700"/>
        <v>0</v>
      </c>
      <c r="CXQ117" s="318">
        <f t="shared" si="16700"/>
        <v>0</v>
      </c>
      <c r="CXR117" s="318">
        <f t="shared" si="16700"/>
        <v>0</v>
      </c>
      <c r="CXS117" s="318">
        <f t="shared" si="16700"/>
        <v>0</v>
      </c>
      <c r="CXT117" s="318">
        <f t="shared" si="16700"/>
        <v>0</v>
      </c>
      <c r="CXU117" s="318">
        <f t="shared" si="16700"/>
        <v>0</v>
      </c>
      <c r="CXV117" s="318">
        <f t="shared" si="16700"/>
        <v>0</v>
      </c>
      <c r="CXW117" s="318">
        <f t="shared" si="16700"/>
        <v>0</v>
      </c>
      <c r="CXX117" s="318">
        <f t="shared" si="16700"/>
        <v>0</v>
      </c>
      <c r="CXY117" s="318">
        <f t="shared" si="16700"/>
        <v>0</v>
      </c>
      <c r="CXZ117" s="318">
        <f t="shared" si="16700"/>
        <v>0</v>
      </c>
      <c r="CYA117" s="318">
        <f t="shared" si="16700"/>
        <v>0</v>
      </c>
      <c r="CYB117" s="318">
        <f t="shared" si="16700"/>
        <v>0</v>
      </c>
      <c r="CYC117" s="318">
        <f t="shared" si="16700"/>
        <v>0</v>
      </c>
      <c r="CYD117" s="318">
        <f t="shared" si="16700"/>
        <v>0</v>
      </c>
      <c r="CYE117" s="318">
        <f t="shared" si="16700"/>
        <v>0</v>
      </c>
      <c r="CYF117" s="318">
        <f t="shared" si="16700"/>
        <v>0</v>
      </c>
      <c r="CYG117" s="318">
        <f t="shared" si="16700"/>
        <v>0</v>
      </c>
      <c r="CYH117" s="318">
        <f t="shared" si="16700"/>
        <v>0</v>
      </c>
      <c r="CYI117" s="318">
        <f t="shared" si="16700"/>
        <v>0</v>
      </c>
      <c r="CYJ117" s="318">
        <f t="shared" si="16700"/>
        <v>0</v>
      </c>
      <c r="CYK117" s="318">
        <f t="shared" si="16700"/>
        <v>0</v>
      </c>
      <c r="CYL117" s="318">
        <f t="shared" si="16700"/>
        <v>0</v>
      </c>
      <c r="CYM117" s="318">
        <f t="shared" si="16700"/>
        <v>0</v>
      </c>
      <c r="CYN117" s="318">
        <f t="shared" si="16700"/>
        <v>0</v>
      </c>
      <c r="CYO117" s="318">
        <f t="shared" si="16700"/>
        <v>0</v>
      </c>
      <c r="CYP117" s="318">
        <f t="shared" ref="CYP117:DBA117" si="16701">CYP113*$E$115</f>
        <v>0</v>
      </c>
      <c r="CYQ117" s="318">
        <f t="shared" si="16701"/>
        <v>0</v>
      </c>
      <c r="CYR117" s="318">
        <f t="shared" si="16701"/>
        <v>0</v>
      </c>
      <c r="CYS117" s="318">
        <f t="shared" si="16701"/>
        <v>0</v>
      </c>
      <c r="CYT117" s="318">
        <f t="shared" si="16701"/>
        <v>0</v>
      </c>
      <c r="CYU117" s="318">
        <f t="shared" si="16701"/>
        <v>0</v>
      </c>
      <c r="CYV117" s="318">
        <f t="shared" si="16701"/>
        <v>0</v>
      </c>
      <c r="CYW117" s="318">
        <f t="shared" si="16701"/>
        <v>0</v>
      </c>
      <c r="CYX117" s="318">
        <f t="shared" si="16701"/>
        <v>0</v>
      </c>
      <c r="CYY117" s="318">
        <f t="shared" si="16701"/>
        <v>0</v>
      </c>
      <c r="CYZ117" s="318">
        <f t="shared" si="16701"/>
        <v>0</v>
      </c>
      <c r="CZA117" s="318">
        <f t="shared" si="16701"/>
        <v>0</v>
      </c>
      <c r="CZB117" s="318">
        <f t="shared" si="16701"/>
        <v>0</v>
      </c>
      <c r="CZC117" s="318">
        <f t="shared" si="16701"/>
        <v>0</v>
      </c>
      <c r="CZD117" s="318">
        <f t="shared" si="16701"/>
        <v>0</v>
      </c>
      <c r="CZE117" s="318">
        <f t="shared" si="16701"/>
        <v>0</v>
      </c>
      <c r="CZF117" s="318">
        <f t="shared" si="16701"/>
        <v>0</v>
      </c>
      <c r="CZG117" s="318">
        <f t="shared" si="16701"/>
        <v>0</v>
      </c>
      <c r="CZH117" s="318">
        <f t="shared" si="16701"/>
        <v>0</v>
      </c>
      <c r="CZI117" s="318">
        <f t="shared" si="16701"/>
        <v>0</v>
      </c>
      <c r="CZJ117" s="318">
        <f t="shared" si="16701"/>
        <v>0</v>
      </c>
      <c r="CZK117" s="318">
        <f t="shared" si="16701"/>
        <v>0</v>
      </c>
      <c r="CZL117" s="318">
        <f t="shared" si="16701"/>
        <v>0</v>
      </c>
      <c r="CZM117" s="318">
        <f t="shared" si="16701"/>
        <v>0</v>
      </c>
      <c r="CZN117" s="318">
        <f t="shared" si="16701"/>
        <v>0</v>
      </c>
      <c r="CZO117" s="318">
        <f t="shared" si="16701"/>
        <v>0</v>
      </c>
      <c r="CZP117" s="318">
        <f t="shared" si="16701"/>
        <v>0</v>
      </c>
      <c r="CZQ117" s="318">
        <f t="shared" si="16701"/>
        <v>0</v>
      </c>
      <c r="CZR117" s="318">
        <f t="shared" si="16701"/>
        <v>0</v>
      </c>
      <c r="CZS117" s="318">
        <f t="shared" si="16701"/>
        <v>0</v>
      </c>
      <c r="CZT117" s="318">
        <f t="shared" si="16701"/>
        <v>0</v>
      </c>
      <c r="CZU117" s="318">
        <f t="shared" si="16701"/>
        <v>0</v>
      </c>
      <c r="CZV117" s="318">
        <f t="shared" si="16701"/>
        <v>0</v>
      </c>
      <c r="CZW117" s="318">
        <f t="shared" si="16701"/>
        <v>0</v>
      </c>
      <c r="CZX117" s="318">
        <f t="shared" si="16701"/>
        <v>0</v>
      </c>
      <c r="CZY117" s="318">
        <f t="shared" si="16701"/>
        <v>0</v>
      </c>
      <c r="CZZ117" s="318">
        <f t="shared" si="16701"/>
        <v>0</v>
      </c>
      <c r="DAA117" s="318">
        <f t="shared" si="16701"/>
        <v>0</v>
      </c>
      <c r="DAB117" s="318">
        <f t="shared" si="16701"/>
        <v>0</v>
      </c>
      <c r="DAC117" s="318">
        <f t="shared" si="16701"/>
        <v>0</v>
      </c>
      <c r="DAD117" s="318">
        <f t="shared" si="16701"/>
        <v>0</v>
      </c>
      <c r="DAE117" s="318">
        <f t="shared" si="16701"/>
        <v>0</v>
      </c>
      <c r="DAF117" s="318">
        <f t="shared" si="16701"/>
        <v>0</v>
      </c>
      <c r="DAG117" s="318">
        <f t="shared" si="16701"/>
        <v>0</v>
      </c>
      <c r="DAH117" s="318">
        <f t="shared" si="16701"/>
        <v>0</v>
      </c>
      <c r="DAI117" s="318">
        <f t="shared" si="16701"/>
        <v>0</v>
      </c>
      <c r="DAJ117" s="318">
        <f t="shared" si="16701"/>
        <v>0</v>
      </c>
      <c r="DAK117" s="318">
        <f t="shared" si="16701"/>
        <v>0</v>
      </c>
      <c r="DAL117" s="318">
        <f t="shared" si="16701"/>
        <v>0</v>
      </c>
      <c r="DAM117" s="318">
        <f t="shared" si="16701"/>
        <v>0</v>
      </c>
      <c r="DAN117" s="318">
        <f t="shared" si="16701"/>
        <v>0</v>
      </c>
      <c r="DAO117" s="318">
        <f t="shared" si="16701"/>
        <v>0</v>
      </c>
      <c r="DAP117" s="318">
        <f t="shared" si="16701"/>
        <v>0</v>
      </c>
      <c r="DAQ117" s="318">
        <f t="shared" si="16701"/>
        <v>0</v>
      </c>
      <c r="DAR117" s="318">
        <f t="shared" si="16701"/>
        <v>0</v>
      </c>
      <c r="DAS117" s="318">
        <f t="shared" si="16701"/>
        <v>0</v>
      </c>
      <c r="DAT117" s="318">
        <f t="shared" si="16701"/>
        <v>0</v>
      </c>
      <c r="DAU117" s="318">
        <f t="shared" si="16701"/>
        <v>0</v>
      </c>
      <c r="DAV117" s="318">
        <f t="shared" si="16701"/>
        <v>0</v>
      </c>
      <c r="DAW117" s="318">
        <f t="shared" si="16701"/>
        <v>0</v>
      </c>
      <c r="DAX117" s="318">
        <f t="shared" si="16701"/>
        <v>0</v>
      </c>
      <c r="DAY117" s="318">
        <f t="shared" si="16701"/>
        <v>0</v>
      </c>
      <c r="DAZ117" s="318">
        <f t="shared" si="16701"/>
        <v>0</v>
      </c>
      <c r="DBA117" s="318">
        <f t="shared" si="16701"/>
        <v>0</v>
      </c>
      <c r="DBB117" s="318">
        <f t="shared" ref="DBB117:DDM117" si="16702">DBB113*$E$115</f>
        <v>0</v>
      </c>
      <c r="DBC117" s="318">
        <f t="shared" si="16702"/>
        <v>0</v>
      </c>
      <c r="DBD117" s="318">
        <f t="shared" si="16702"/>
        <v>0</v>
      </c>
      <c r="DBE117" s="318">
        <f t="shared" si="16702"/>
        <v>0</v>
      </c>
      <c r="DBF117" s="318">
        <f t="shared" si="16702"/>
        <v>0</v>
      </c>
      <c r="DBG117" s="318">
        <f t="shared" si="16702"/>
        <v>0</v>
      </c>
      <c r="DBH117" s="318">
        <f t="shared" si="16702"/>
        <v>0</v>
      </c>
      <c r="DBI117" s="318">
        <f t="shared" si="16702"/>
        <v>0</v>
      </c>
      <c r="DBJ117" s="318">
        <f t="shared" si="16702"/>
        <v>0</v>
      </c>
      <c r="DBK117" s="318">
        <f t="shared" si="16702"/>
        <v>0</v>
      </c>
      <c r="DBL117" s="318">
        <f t="shared" si="16702"/>
        <v>0</v>
      </c>
      <c r="DBM117" s="318">
        <f t="shared" si="16702"/>
        <v>0</v>
      </c>
      <c r="DBN117" s="318">
        <f t="shared" si="16702"/>
        <v>0</v>
      </c>
      <c r="DBO117" s="318">
        <f t="shared" si="16702"/>
        <v>0</v>
      </c>
      <c r="DBP117" s="318">
        <f t="shared" si="16702"/>
        <v>0</v>
      </c>
      <c r="DBQ117" s="318">
        <f t="shared" si="16702"/>
        <v>0</v>
      </c>
      <c r="DBR117" s="318">
        <f t="shared" si="16702"/>
        <v>0</v>
      </c>
      <c r="DBS117" s="318">
        <f t="shared" si="16702"/>
        <v>0</v>
      </c>
      <c r="DBT117" s="318">
        <f t="shared" si="16702"/>
        <v>0</v>
      </c>
      <c r="DBU117" s="318">
        <f t="shared" si="16702"/>
        <v>0</v>
      </c>
      <c r="DBV117" s="318">
        <f t="shared" si="16702"/>
        <v>0</v>
      </c>
      <c r="DBW117" s="318">
        <f t="shared" si="16702"/>
        <v>0</v>
      </c>
      <c r="DBX117" s="318">
        <f t="shared" si="16702"/>
        <v>0</v>
      </c>
      <c r="DBY117" s="318">
        <f t="shared" si="16702"/>
        <v>0</v>
      </c>
      <c r="DBZ117" s="318">
        <f t="shared" si="16702"/>
        <v>0</v>
      </c>
      <c r="DCA117" s="318">
        <f t="shared" si="16702"/>
        <v>0</v>
      </c>
      <c r="DCB117" s="318">
        <f t="shared" si="16702"/>
        <v>0</v>
      </c>
      <c r="DCC117" s="318">
        <f t="shared" si="16702"/>
        <v>0</v>
      </c>
      <c r="DCD117" s="318">
        <f t="shared" si="16702"/>
        <v>0</v>
      </c>
      <c r="DCE117" s="318">
        <f t="shared" si="16702"/>
        <v>0</v>
      </c>
      <c r="DCF117" s="318">
        <f t="shared" si="16702"/>
        <v>0</v>
      </c>
      <c r="DCG117" s="318">
        <f t="shared" si="16702"/>
        <v>0</v>
      </c>
      <c r="DCH117" s="318">
        <f t="shared" si="16702"/>
        <v>0</v>
      </c>
      <c r="DCI117" s="318">
        <f t="shared" si="16702"/>
        <v>0</v>
      </c>
      <c r="DCJ117" s="318">
        <f t="shared" si="16702"/>
        <v>0</v>
      </c>
      <c r="DCK117" s="318">
        <f t="shared" si="16702"/>
        <v>0</v>
      </c>
      <c r="DCL117" s="318">
        <f t="shared" si="16702"/>
        <v>0</v>
      </c>
      <c r="DCM117" s="318">
        <f t="shared" si="16702"/>
        <v>0</v>
      </c>
      <c r="DCN117" s="318">
        <f t="shared" si="16702"/>
        <v>0</v>
      </c>
      <c r="DCO117" s="318">
        <f t="shared" si="16702"/>
        <v>0</v>
      </c>
      <c r="DCP117" s="318">
        <f t="shared" si="16702"/>
        <v>0</v>
      </c>
      <c r="DCQ117" s="318">
        <f t="shared" si="16702"/>
        <v>0</v>
      </c>
      <c r="DCR117" s="318">
        <f t="shared" si="16702"/>
        <v>0</v>
      </c>
      <c r="DCS117" s="318">
        <f t="shared" si="16702"/>
        <v>0</v>
      </c>
      <c r="DCT117" s="318">
        <f t="shared" si="16702"/>
        <v>0</v>
      </c>
      <c r="DCU117" s="318">
        <f t="shared" si="16702"/>
        <v>0</v>
      </c>
      <c r="DCV117" s="318">
        <f t="shared" si="16702"/>
        <v>0</v>
      </c>
      <c r="DCW117" s="318">
        <f t="shared" si="16702"/>
        <v>0</v>
      </c>
      <c r="DCX117" s="318">
        <f t="shared" si="16702"/>
        <v>0</v>
      </c>
      <c r="DCY117" s="318">
        <f t="shared" si="16702"/>
        <v>0</v>
      </c>
      <c r="DCZ117" s="318">
        <f t="shared" si="16702"/>
        <v>0</v>
      </c>
      <c r="DDA117" s="318">
        <f t="shared" si="16702"/>
        <v>0</v>
      </c>
      <c r="DDB117" s="318">
        <f t="shared" si="16702"/>
        <v>0</v>
      </c>
      <c r="DDC117" s="318">
        <f t="shared" si="16702"/>
        <v>0</v>
      </c>
      <c r="DDD117" s="318">
        <f t="shared" si="16702"/>
        <v>0</v>
      </c>
      <c r="DDE117" s="318">
        <f t="shared" si="16702"/>
        <v>0</v>
      </c>
      <c r="DDF117" s="318">
        <f t="shared" si="16702"/>
        <v>0</v>
      </c>
      <c r="DDG117" s="318">
        <f t="shared" si="16702"/>
        <v>0</v>
      </c>
      <c r="DDH117" s="318">
        <f t="shared" si="16702"/>
        <v>0</v>
      </c>
      <c r="DDI117" s="318">
        <f t="shared" si="16702"/>
        <v>0</v>
      </c>
      <c r="DDJ117" s="318">
        <f t="shared" si="16702"/>
        <v>0</v>
      </c>
      <c r="DDK117" s="318">
        <f t="shared" si="16702"/>
        <v>0</v>
      </c>
      <c r="DDL117" s="318">
        <f t="shared" si="16702"/>
        <v>0</v>
      </c>
      <c r="DDM117" s="318">
        <f t="shared" si="16702"/>
        <v>0</v>
      </c>
      <c r="DDN117" s="318">
        <f t="shared" ref="DDN117:DFY117" si="16703">DDN113*$E$115</f>
        <v>0</v>
      </c>
      <c r="DDO117" s="318">
        <f t="shared" si="16703"/>
        <v>0</v>
      </c>
      <c r="DDP117" s="318">
        <f t="shared" si="16703"/>
        <v>0</v>
      </c>
      <c r="DDQ117" s="318">
        <f t="shared" si="16703"/>
        <v>0</v>
      </c>
      <c r="DDR117" s="318">
        <f t="shared" si="16703"/>
        <v>0</v>
      </c>
      <c r="DDS117" s="318">
        <f t="shared" si="16703"/>
        <v>0</v>
      </c>
      <c r="DDT117" s="318">
        <f t="shared" si="16703"/>
        <v>0</v>
      </c>
      <c r="DDU117" s="318">
        <f t="shared" si="16703"/>
        <v>0</v>
      </c>
      <c r="DDV117" s="318">
        <f t="shared" si="16703"/>
        <v>0</v>
      </c>
      <c r="DDW117" s="318">
        <f t="shared" si="16703"/>
        <v>0</v>
      </c>
      <c r="DDX117" s="318">
        <f t="shared" si="16703"/>
        <v>0</v>
      </c>
      <c r="DDY117" s="318">
        <f t="shared" si="16703"/>
        <v>0</v>
      </c>
      <c r="DDZ117" s="318">
        <f t="shared" si="16703"/>
        <v>0</v>
      </c>
      <c r="DEA117" s="318">
        <f t="shared" si="16703"/>
        <v>0</v>
      </c>
      <c r="DEB117" s="318">
        <f t="shared" si="16703"/>
        <v>0</v>
      </c>
      <c r="DEC117" s="318">
        <f t="shared" si="16703"/>
        <v>0</v>
      </c>
      <c r="DED117" s="318">
        <f t="shared" si="16703"/>
        <v>0</v>
      </c>
      <c r="DEE117" s="318">
        <f t="shared" si="16703"/>
        <v>0</v>
      </c>
      <c r="DEF117" s="318">
        <f t="shared" si="16703"/>
        <v>0</v>
      </c>
      <c r="DEG117" s="318">
        <f t="shared" si="16703"/>
        <v>0</v>
      </c>
      <c r="DEH117" s="318">
        <f t="shared" si="16703"/>
        <v>0</v>
      </c>
      <c r="DEI117" s="318">
        <f t="shared" si="16703"/>
        <v>0</v>
      </c>
      <c r="DEJ117" s="318">
        <f t="shared" si="16703"/>
        <v>0</v>
      </c>
      <c r="DEK117" s="318">
        <f t="shared" si="16703"/>
        <v>0</v>
      </c>
      <c r="DEL117" s="318">
        <f t="shared" si="16703"/>
        <v>0</v>
      </c>
      <c r="DEM117" s="318">
        <f t="shared" si="16703"/>
        <v>0</v>
      </c>
      <c r="DEN117" s="318">
        <f t="shared" si="16703"/>
        <v>0</v>
      </c>
      <c r="DEO117" s="318">
        <f t="shared" si="16703"/>
        <v>0</v>
      </c>
      <c r="DEP117" s="318">
        <f t="shared" si="16703"/>
        <v>0</v>
      </c>
      <c r="DEQ117" s="318">
        <f t="shared" si="16703"/>
        <v>0</v>
      </c>
      <c r="DER117" s="318">
        <f t="shared" si="16703"/>
        <v>0</v>
      </c>
      <c r="DES117" s="318">
        <f t="shared" si="16703"/>
        <v>0</v>
      </c>
      <c r="DET117" s="318">
        <f t="shared" si="16703"/>
        <v>0</v>
      </c>
      <c r="DEU117" s="318">
        <f t="shared" si="16703"/>
        <v>0</v>
      </c>
      <c r="DEV117" s="318">
        <f t="shared" si="16703"/>
        <v>0</v>
      </c>
      <c r="DEW117" s="318">
        <f t="shared" si="16703"/>
        <v>0</v>
      </c>
      <c r="DEX117" s="318">
        <f t="shared" si="16703"/>
        <v>0</v>
      </c>
      <c r="DEY117" s="318">
        <f t="shared" si="16703"/>
        <v>0</v>
      </c>
      <c r="DEZ117" s="318">
        <f t="shared" si="16703"/>
        <v>0</v>
      </c>
      <c r="DFA117" s="318">
        <f t="shared" si="16703"/>
        <v>0</v>
      </c>
      <c r="DFB117" s="318">
        <f t="shared" si="16703"/>
        <v>0</v>
      </c>
      <c r="DFC117" s="318">
        <f t="shared" si="16703"/>
        <v>0</v>
      </c>
      <c r="DFD117" s="318">
        <f t="shared" si="16703"/>
        <v>0</v>
      </c>
      <c r="DFE117" s="318">
        <f t="shared" si="16703"/>
        <v>0</v>
      </c>
      <c r="DFF117" s="318">
        <f t="shared" si="16703"/>
        <v>0</v>
      </c>
      <c r="DFG117" s="318">
        <f t="shared" si="16703"/>
        <v>0</v>
      </c>
      <c r="DFH117" s="318">
        <f t="shared" si="16703"/>
        <v>0</v>
      </c>
      <c r="DFI117" s="318">
        <f t="shared" si="16703"/>
        <v>0</v>
      </c>
      <c r="DFJ117" s="318">
        <f t="shared" si="16703"/>
        <v>0</v>
      </c>
      <c r="DFK117" s="318">
        <f t="shared" si="16703"/>
        <v>0</v>
      </c>
      <c r="DFL117" s="318">
        <f t="shared" si="16703"/>
        <v>0</v>
      </c>
      <c r="DFM117" s="318">
        <f t="shared" si="16703"/>
        <v>0</v>
      </c>
      <c r="DFN117" s="318">
        <f t="shared" si="16703"/>
        <v>0</v>
      </c>
      <c r="DFO117" s="318">
        <f t="shared" si="16703"/>
        <v>0</v>
      </c>
      <c r="DFP117" s="318">
        <f t="shared" si="16703"/>
        <v>0</v>
      </c>
      <c r="DFQ117" s="318">
        <f t="shared" si="16703"/>
        <v>0</v>
      </c>
      <c r="DFR117" s="318">
        <f t="shared" si="16703"/>
        <v>0</v>
      </c>
      <c r="DFS117" s="318">
        <f t="shared" si="16703"/>
        <v>0</v>
      </c>
      <c r="DFT117" s="318">
        <f t="shared" si="16703"/>
        <v>0</v>
      </c>
      <c r="DFU117" s="318">
        <f t="shared" si="16703"/>
        <v>0</v>
      </c>
      <c r="DFV117" s="318">
        <f t="shared" si="16703"/>
        <v>0</v>
      </c>
      <c r="DFW117" s="318">
        <f t="shared" si="16703"/>
        <v>0</v>
      </c>
      <c r="DFX117" s="318">
        <f t="shared" si="16703"/>
        <v>0</v>
      </c>
      <c r="DFY117" s="318">
        <f t="shared" si="16703"/>
        <v>0</v>
      </c>
      <c r="DFZ117" s="318">
        <f t="shared" ref="DFZ117:DIK117" si="16704">DFZ113*$E$115</f>
        <v>0</v>
      </c>
      <c r="DGA117" s="318">
        <f t="shared" si="16704"/>
        <v>0</v>
      </c>
      <c r="DGB117" s="318">
        <f t="shared" si="16704"/>
        <v>0</v>
      </c>
      <c r="DGC117" s="318">
        <f t="shared" si="16704"/>
        <v>0</v>
      </c>
      <c r="DGD117" s="318">
        <f t="shared" si="16704"/>
        <v>0</v>
      </c>
      <c r="DGE117" s="318">
        <f t="shared" si="16704"/>
        <v>0</v>
      </c>
      <c r="DGF117" s="318">
        <f t="shared" si="16704"/>
        <v>0</v>
      </c>
      <c r="DGG117" s="318">
        <f t="shared" si="16704"/>
        <v>0</v>
      </c>
      <c r="DGH117" s="318">
        <f t="shared" si="16704"/>
        <v>0</v>
      </c>
      <c r="DGI117" s="318">
        <f t="shared" si="16704"/>
        <v>0</v>
      </c>
      <c r="DGJ117" s="318">
        <f t="shared" si="16704"/>
        <v>0</v>
      </c>
      <c r="DGK117" s="318">
        <f t="shared" si="16704"/>
        <v>0</v>
      </c>
      <c r="DGL117" s="318">
        <f t="shared" si="16704"/>
        <v>0</v>
      </c>
      <c r="DGM117" s="318">
        <f t="shared" si="16704"/>
        <v>0</v>
      </c>
      <c r="DGN117" s="318">
        <f t="shared" si="16704"/>
        <v>0</v>
      </c>
      <c r="DGO117" s="318">
        <f t="shared" si="16704"/>
        <v>0</v>
      </c>
      <c r="DGP117" s="318">
        <f t="shared" si="16704"/>
        <v>0</v>
      </c>
      <c r="DGQ117" s="318">
        <f t="shared" si="16704"/>
        <v>0</v>
      </c>
      <c r="DGR117" s="318">
        <f t="shared" si="16704"/>
        <v>0</v>
      </c>
      <c r="DGS117" s="318">
        <f t="shared" si="16704"/>
        <v>0</v>
      </c>
      <c r="DGT117" s="318">
        <f t="shared" si="16704"/>
        <v>0</v>
      </c>
      <c r="DGU117" s="318">
        <f t="shared" si="16704"/>
        <v>0</v>
      </c>
      <c r="DGV117" s="318">
        <f t="shared" si="16704"/>
        <v>0</v>
      </c>
      <c r="DGW117" s="318">
        <f t="shared" si="16704"/>
        <v>0</v>
      </c>
      <c r="DGX117" s="318">
        <f t="shared" si="16704"/>
        <v>0</v>
      </c>
      <c r="DGY117" s="318">
        <f t="shared" si="16704"/>
        <v>0</v>
      </c>
      <c r="DGZ117" s="318">
        <f t="shared" si="16704"/>
        <v>0</v>
      </c>
      <c r="DHA117" s="318">
        <f t="shared" si="16704"/>
        <v>0</v>
      </c>
      <c r="DHB117" s="318">
        <f t="shared" si="16704"/>
        <v>0</v>
      </c>
      <c r="DHC117" s="318">
        <f t="shared" si="16704"/>
        <v>0</v>
      </c>
      <c r="DHD117" s="318">
        <f t="shared" si="16704"/>
        <v>0</v>
      </c>
      <c r="DHE117" s="318">
        <f t="shared" si="16704"/>
        <v>0</v>
      </c>
      <c r="DHF117" s="318">
        <f t="shared" si="16704"/>
        <v>0</v>
      </c>
      <c r="DHG117" s="318">
        <f t="shared" si="16704"/>
        <v>0</v>
      </c>
      <c r="DHH117" s="318">
        <f t="shared" si="16704"/>
        <v>0</v>
      </c>
      <c r="DHI117" s="318">
        <f t="shared" si="16704"/>
        <v>0</v>
      </c>
      <c r="DHJ117" s="318">
        <f t="shared" si="16704"/>
        <v>0</v>
      </c>
      <c r="DHK117" s="318">
        <f t="shared" si="16704"/>
        <v>0</v>
      </c>
      <c r="DHL117" s="318">
        <f t="shared" si="16704"/>
        <v>0</v>
      </c>
      <c r="DHM117" s="318">
        <f t="shared" si="16704"/>
        <v>0</v>
      </c>
      <c r="DHN117" s="318">
        <f t="shared" si="16704"/>
        <v>0</v>
      </c>
      <c r="DHO117" s="318">
        <f t="shared" si="16704"/>
        <v>0</v>
      </c>
      <c r="DHP117" s="318">
        <f t="shared" si="16704"/>
        <v>0</v>
      </c>
      <c r="DHQ117" s="318">
        <f t="shared" si="16704"/>
        <v>0</v>
      </c>
      <c r="DHR117" s="318">
        <f t="shared" si="16704"/>
        <v>0</v>
      </c>
      <c r="DHS117" s="318">
        <f t="shared" si="16704"/>
        <v>0</v>
      </c>
      <c r="DHT117" s="318">
        <f t="shared" si="16704"/>
        <v>0</v>
      </c>
      <c r="DHU117" s="318">
        <f t="shared" si="16704"/>
        <v>0</v>
      </c>
      <c r="DHV117" s="318">
        <f t="shared" si="16704"/>
        <v>0</v>
      </c>
      <c r="DHW117" s="318">
        <f t="shared" si="16704"/>
        <v>0</v>
      </c>
      <c r="DHX117" s="318">
        <f t="shared" si="16704"/>
        <v>0</v>
      </c>
      <c r="DHY117" s="318">
        <f t="shared" si="16704"/>
        <v>0</v>
      </c>
      <c r="DHZ117" s="318">
        <f t="shared" si="16704"/>
        <v>0</v>
      </c>
      <c r="DIA117" s="318">
        <f t="shared" si="16704"/>
        <v>0</v>
      </c>
      <c r="DIB117" s="318">
        <f t="shared" si="16704"/>
        <v>0</v>
      </c>
      <c r="DIC117" s="318">
        <f t="shared" si="16704"/>
        <v>0</v>
      </c>
      <c r="DID117" s="318">
        <f t="shared" si="16704"/>
        <v>0</v>
      </c>
      <c r="DIE117" s="318">
        <f t="shared" si="16704"/>
        <v>0</v>
      </c>
      <c r="DIF117" s="318">
        <f t="shared" si="16704"/>
        <v>0</v>
      </c>
      <c r="DIG117" s="318">
        <f t="shared" si="16704"/>
        <v>0</v>
      </c>
      <c r="DIH117" s="318">
        <f t="shared" si="16704"/>
        <v>0</v>
      </c>
      <c r="DII117" s="318">
        <f t="shared" si="16704"/>
        <v>0</v>
      </c>
      <c r="DIJ117" s="318">
        <f t="shared" si="16704"/>
        <v>0</v>
      </c>
      <c r="DIK117" s="318">
        <f t="shared" si="16704"/>
        <v>0</v>
      </c>
      <c r="DIL117" s="318">
        <f t="shared" ref="DIL117:DKW117" si="16705">DIL113*$E$115</f>
        <v>0</v>
      </c>
      <c r="DIM117" s="318">
        <f t="shared" si="16705"/>
        <v>0</v>
      </c>
      <c r="DIN117" s="318">
        <f t="shared" si="16705"/>
        <v>0</v>
      </c>
      <c r="DIO117" s="318">
        <f t="shared" si="16705"/>
        <v>0</v>
      </c>
      <c r="DIP117" s="318">
        <f t="shared" si="16705"/>
        <v>0</v>
      </c>
      <c r="DIQ117" s="318">
        <f t="shared" si="16705"/>
        <v>0</v>
      </c>
      <c r="DIR117" s="318">
        <f t="shared" si="16705"/>
        <v>0</v>
      </c>
      <c r="DIS117" s="318">
        <f t="shared" si="16705"/>
        <v>0</v>
      </c>
      <c r="DIT117" s="318">
        <f t="shared" si="16705"/>
        <v>0</v>
      </c>
      <c r="DIU117" s="318">
        <f t="shared" si="16705"/>
        <v>0</v>
      </c>
      <c r="DIV117" s="318">
        <f t="shared" si="16705"/>
        <v>0</v>
      </c>
      <c r="DIW117" s="318">
        <f t="shared" si="16705"/>
        <v>0</v>
      </c>
      <c r="DIX117" s="318">
        <f t="shared" si="16705"/>
        <v>0</v>
      </c>
      <c r="DIY117" s="318">
        <f t="shared" si="16705"/>
        <v>0</v>
      </c>
      <c r="DIZ117" s="318">
        <f t="shared" si="16705"/>
        <v>0</v>
      </c>
      <c r="DJA117" s="318">
        <f t="shared" si="16705"/>
        <v>0</v>
      </c>
      <c r="DJB117" s="318">
        <f t="shared" si="16705"/>
        <v>0</v>
      </c>
      <c r="DJC117" s="318">
        <f t="shared" si="16705"/>
        <v>0</v>
      </c>
      <c r="DJD117" s="318">
        <f t="shared" si="16705"/>
        <v>0</v>
      </c>
      <c r="DJE117" s="318">
        <f t="shared" si="16705"/>
        <v>0</v>
      </c>
      <c r="DJF117" s="318">
        <f t="shared" si="16705"/>
        <v>0</v>
      </c>
      <c r="DJG117" s="318">
        <f t="shared" si="16705"/>
        <v>0</v>
      </c>
      <c r="DJH117" s="318">
        <f t="shared" si="16705"/>
        <v>0</v>
      </c>
      <c r="DJI117" s="318">
        <f t="shared" si="16705"/>
        <v>0</v>
      </c>
      <c r="DJJ117" s="318">
        <f t="shared" si="16705"/>
        <v>0</v>
      </c>
      <c r="DJK117" s="318">
        <f t="shared" si="16705"/>
        <v>0</v>
      </c>
      <c r="DJL117" s="318">
        <f t="shared" si="16705"/>
        <v>0</v>
      </c>
      <c r="DJM117" s="318">
        <f t="shared" si="16705"/>
        <v>0</v>
      </c>
      <c r="DJN117" s="318">
        <f t="shared" si="16705"/>
        <v>0</v>
      </c>
      <c r="DJO117" s="318">
        <f t="shared" si="16705"/>
        <v>0</v>
      </c>
      <c r="DJP117" s="318">
        <f t="shared" si="16705"/>
        <v>0</v>
      </c>
      <c r="DJQ117" s="318">
        <f t="shared" si="16705"/>
        <v>0</v>
      </c>
      <c r="DJR117" s="318">
        <f t="shared" si="16705"/>
        <v>0</v>
      </c>
      <c r="DJS117" s="318">
        <f t="shared" si="16705"/>
        <v>0</v>
      </c>
      <c r="DJT117" s="318">
        <f t="shared" si="16705"/>
        <v>0</v>
      </c>
      <c r="DJU117" s="318">
        <f t="shared" si="16705"/>
        <v>0</v>
      </c>
      <c r="DJV117" s="318">
        <f t="shared" si="16705"/>
        <v>0</v>
      </c>
      <c r="DJW117" s="318">
        <f t="shared" si="16705"/>
        <v>0</v>
      </c>
      <c r="DJX117" s="318">
        <f t="shared" si="16705"/>
        <v>0</v>
      </c>
      <c r="DJY117" s="318">
        <f t="shared" si="16705"/>
        <v>0</v>
      </c>
      <c r="DJZ117" s="318">
        <f t="shared" si="16705"/>
        <v>0</v>
      </c>
      <c r="DKA117" s="318">
        <f t="shared" si="16705"/>
        <v>0</v>
      </c>
      <c r="DKB117" s="318">
        <f t="shared" si="16705"/>
        <v>0</v>
      </c>
      <c r="DKC117" s="318">
        <f t="shared" si="16705"/>
        <v>0</v>
      </c>
      <c r="DKD117" s="318">
        <f t="shared" si="16705"/>
        <v>0</v>
      </c>
      <c r="DKE117" s="318">
        <f t="shared" si="16705"/>
        <v>0</v>
      </c>
      <c r="DKF117" s="318">
        <f t="shared" si="16705"/>
        <v>0</v>
      </c>
      <c r="DKG117" s="318">
        <f t="shared" si="16705"/>
        <v>0</v>
      </c>
      <c r="DKH117" s="318">
        <f t="shared" si="16705"/>
        <v>0</v>
      </c>
      <c r="DKI117" s="318">
        <f t="shared" si="16705"/>
        <v>0</v>
      </c>
      <c r="DKJ117" s="318">
        <f t="shared" si="16705"/>
        <v>0</v>
      </c>
      <c r="DKK117" s="318">
        <f t="shared" si="16705"/>
        <v>0</v>
      </c>
      <c r="DKL117" s="318">
        <f t="shared" si="16705"/>
        <v>0</v>
      </c>
      <c r="DKM117" s="318">
        <f t="shared" si="16705"/>
        <v>0</v>
      </c>
      <c r="DKN117" s="318">
        <f t="shared" si="16705"/>
        <v>0</v>
      </c>
      <c r="DKO117" s="318">
        <f t="shared" si="16705"/>
        <v>0</v>
      </c>
      <c r="DKP117" s="318">
        <f t="shared" si="16705"/>
        <v>0</v>
      </c>
      <c r="DKQ117" s="318">
        <f t="shared" si="16705"/>
        <v>0</v>
      </c>
      <c r="DKR117" s="318">
        <f t="shared" si="16705"/>
        <v>0</v>
      </c>
      <c r="DKS117" s="318">
        <f t="shared" si="16705"/>
        <v>0</v>
      </c>
      <c r="DKT117" s="318">
        <f t="shared" si="16705"/>
        <v>0</v>
      </c>
      <c r="DKU117" s="318">
        <f t="shared" si="16705"/>
        <v>0</v>
      </c>
      <c r="DKV117" s="318">
        <f t="shared" si="16705"/>
        <v>0</v>
      </c>
      <c r="DKW117" s="318">
        <f t="shared" si="16705"/>
        <v>0</v>
      </c>
      <c r="DKX117" s="318">
        <f t="shared" ref="DKX117:DNI117" si="16706">DKX113*$E$115</f>
        <v>0</v>
      </c>
      <c r="DKY117" s="318">
        <f t="shared" si="16706"/>
        <v>0</v>
      </c>
      <c r="DKZ117" s="318">
        <f t="shared" si="16706"/>
        <v>0</v>
      </c>
      <c r="DLA117" s="318">
        <f t="shared" si="16706"/>
        <v>0</v>
      </c>
      <c r="DLB117" s="318">
        <f t="shared" si="16706"/>
        <v>0</v>
      </c>
      <c r="DLC117" s="318">
        <f t="shared" si="16706"/>
        <v>0</v>
      </c>
      <c r="DLD117" s="318">
        <f t="shared" si="16706"/>
        <v>0</v>
      </c>
      <c r="DLE117" s="318">
        <f t="shared" si="16706"/>
        <v>0</v>
      </c>
      <c r="DLF117" s="318">
        <f t="shared" si="16706"/>
        <v>0</v>
      </c>
      <c r="DLG117" s="318">
        <f t="shared" si="16706"/>
        <v>0</v>
      </c>
      <c r="DLH117" s="318">
        <f t="shared" si="16706"/>
        <v>0</v>
      </c>
      <c r="DLI117" s="318">
        <f t="shared" si="16706"/>
        <v>0</v>
      </c>
      <c r="DLJ117" s="318">
        <f t="shared" si="16706"/>
        <v>0</v>
      </c>
      <c r="DLK117" s="318">
        <f t="shared" si="16706"/>
        <v>0</v>
      </c>
      <c r="DLL117" s="318">
        <f t="shared" si="16706"/>
        <v>0</v>
      </c>
      <c r="DLM117" s="318">
        <f t="shared" si="16706"/>
        <v>0</v>
      </c>
      <c r="DLN117" s="318">
        <f t="shared" si="16706"/>
        <v>0</v>
      </c>
      <c r="DLO117" s="318">
        <f t="shared" si="16706"/>
        <v>0</v>
      </c>
      <c r="DLP117" s="318">
        <f t="shared" si="16706"/>
        <v>0</v>
      </c>
      <c r="DLQ117" s="318">
        <f t="shared" si="16706"/>
        <v>0</v>
      </c>
      <c r="DLR117" s="318">
        <f t="shared" si="16706"/>
        <v>0</v>
      </c>
      <c r="DLS117" s="318">
        <f t="shared" si="16706"/>
        <v>0</v>
      </c>
      <c r="DLT117" s="318">
        <f t="shared" si="16706"/>
        <v>0</v>
      </c>
      <c r="DLU117" s="318">
        <f t="shared" si="16706"/>
        <v>0</v>
      </c>
      <c r="DLV117" s="318">
        <f t="shared" si="16706"/>
        <v>0</v>
      </c>
      <c r="DLW117" s="318">
        <f t="shared" si="16706"/>
        <v>0</v>
      </c>
      <c r="DLX117" s="318">
        <f t="shared" si="16706"/>
        <v>0</v>
      </c>
      <c r="DLY117" s="318">
        <f t="shared" si="16706"/>
        <v>0</v>
      </c>
      <c r="DLZ117" s="318">
        <f t="shared" si="16706"/>
        <v>0</v>
      </c>
      <c r="DMA117" s="318">
        <f t="shared" si="16706"/>
        <v>0</v>
      </c>
      <c r="DMB117" s="318">
        <f t="shared" si="16706"/>
        <v>0</v>
      </c>
      <c r="DMC117" s="318">
        <f t="shared" si="16706"/>
        <v>0</v>
      </c>
      <c r="DMD117" s="318">
        <f t="shared" si="16706"/>
        <v>0</v>
      </c>
      <c r="DME117" s="318">
        <f t="shared" si="16706"/>
        <v>0</v>
      </c>
      <c r="DMF117" s="318">
        <f t="shared" si="16706"/>
        <v>0</v>
      </c>
      <c r="DMG117" s="318">
        <f t="shared" si="16706"/>
        <v>0</v>
      </c>
      <c r="DMH117" s="318">
        <f t="shared" si="16706"/>
        <v>0</v>
      </c>
      <c r="DMI117" s="318">
        <f t="shared" si="16706"/>
        <v>0</v>
      </c>
      <c r="DMJ117" s="318">
        <f t="shared" si="16706"/>
        <v>0</v>
      </c>
      <c r="DMK117" s="318">
        <f t="shared" si="16706"/>
        <v>0</v>
      </c>
      <c r="DML117" s="318">
        <f t="shared" si="16706"/>
        <v>0</v>
      </c>
      <c r="DMM117" s="318">
        <f t="shared" si="16706"/>
        <v>0</v>
      </c>
      <c r="DMN117" s="318">
        <f t="shared" si="16706"/>
        <v>0</v>
      </c>
      <c r="DMO117" s="318">
        <f t="shared" si="16706"/>
        <v>0</v>
      </c>
      <c r="DMP117" s="318">
        <f t="shared" si="16706"/>
        <v>0</v>
      </c>
      <c r="DMQ117" s="318">
        <f t="shared" si="16706"/>
        <v>0</v>
      </c>
      <c r="DMR117" s="318">
        <f t="shared" si="16706"/>
        <v>0</v>
      </c>
      <c r="DMS117" s="318">
        <f t="shared" si="16706"/>
        <v>0</v>
      </c>
      <c r="DMT117" s="318">
        <f t="shared" si="16706"/>
        <v>0</v>
      </c>
      <c r="DMU117" s="318">
        <f t="shared" si="16706"/>
        <v>0</v>
      </c>
      <c r="DMV117" s="318">
        <f t="shared" si="16706"/>
        <v>0</v>
      </c>
      <c r="DMW117" s="318">
        <f t="shared" si="16706"/>
        <v>0</v>
      </c>
      <c r="DMX117" s="318">
        <f t="shared" si="16706"/>
        <v>0</v>
      </c>
      <c r="DMY117" s="318">
        <f t="shared" si="16706"/>
        <v>0</v>
      </c>
      <c r="DMZ117" s="318">
        <f t="shared" si="16706"/>
        <v>0</v>
      </c>
      <c r="DNA117" s="318">
        <f t="shared" si="16706"/>
        <v>0</v>
      </c>
      <c r="DNB117" s="318">
        <f t="shared" si="16706"/>
        <v>0</v>
      </c>
      <c r="DNC117" s="318">
        <f t="shared" si="16706"/>
        <v>0</v>
      </c>
      <c r="DND117" s="318">
        <f t="shared" si="16706"/>
        <v>0</v>
      </c>
      <c r="DNE117" s="318">
        <f t="shared" si="16706"/>
        <v>0</v>
      </c>
      <c r="DNF117" s="318">
        <f t="shared" si="16706"/>
        <v>0</v>
      </c>
      <c r="DNG117" s="318">
        <f t="shared" si="16706"/>
        <v>0</v>
      </c>
      <c r="DNH117" s="318">
        <f t="shared" si="16706"/>
        <v>0</v>
      </c>
      <c r="DNI117" s="318">
        <f t="shared" si="16706"/>
        <v>0</v>
      </c>
      <c r="DNJ117" s="318">
        <f t="shared" ref="DNJ117:DPU117" si="16707">DNJ113*$E$115</f>
        <v>0</v>
      </c>
      <c r="DNK117" s="318">
        <f t="shared" si="16707"/>
        <v>0</v>
      </c>
      <c r="DNL117" s="318">
        <f t="shared" si="16707"/>
        <v>0</v>
      </c>
      <c r="DNM117" s="318">
        <f t="shared" si="16707"/>
        <v>0</v>
      </c>
      <c r="DNN117" s="318">
        <f t="shared" si="16707"/>
        <v>0</v>
      </c>
      <c r="DNO117" s="318">
        <f t="shared" si="16707"/>
        <v>0</v>
      </c>
      <c r="DNP117" s="318">
        <f t="shared" si="16707"/>
        <v>0</v>
      </c>
      <c r="DNQ117" s="318">
        <f t="shared" si="16707"/>
        <v>0</v>
      </c>
      <c r="DNR117" s="318">
        <f t="shared" si="16707"/>
        <v>0</v>
      </c>
      <c r="DNS117" s="318">
        <f t="shared" si="16707"/>
        <v>0</v>
      </c>
      <c r="DNT117" s="318">
        <f t="shared" si="16707"/>
        <v>0</v>
      </c>
      <c r="DNU117" s="318">
        <f t="shared" si="16707"/>
        <v>0</v>
      </c>
      <c r="DNV117" s="318">
        <f t="shared" si="16707"/>
        <v>0</v>
      </c>
      <c r="DNW117" s="318">
        <f t="shared" si="16707"/>
        <v>0</v>
      </c>
      <c r="DNX117" s="318">
        <f t="shared" si="16707"/>
        <v>0</v>
      </c>
      <c r="DNY117" s="318">
        <f t="shared" si="16707"/>
        <v>0</v>
      </c>
      <c r="DNZ117" s="318">
        <f t="shared" si="16707"/>
        <v>0</v>
      </c>
      <c r="DOA117" s="318">
        <f t="shared" si="16707"/>
        <v>0</v>
      </c>
      <c r="DOB117" s="318">
        <f t="shared" si="16707"/>
        <v>0</v>
      </c>
      <c r="DOC117" s="318">
        <f t="shared" si="16707"/>
        <v>0</v>
      </c>
      <c r="DOD117" s="318">
        <f t="shared" si="16707"/>
        <v>0</v>
      </c>
      <c r="DOE117" s="318">
        <f t="shared" si="16707"/>
        <v>0</v>
      </c>
      <c r="DOF117" s="318">
        <f t="shared" si="16707"/>
        <v>0</v>
      </c>
      <c r="DOG117" s="318">
        <f t="shared" si="16707"/>
        <v>0</v>
      </c>
      <c r="DOH117" s="318">
        <f t="shared" si="16707"/>
        <v>0</v>
      </c>
      <c r="DOI117" s="318">
        <f t="shared" si="16707"/>
        <v>0</v>
      </c>
      <c r="DOJ117" s="318">
        <f t="shared" si="16707"/>
        <v>0</v>
      </c>
      <c r="DOK117" s="318">
        <f t="shared" si="16707"/>
        <v>0</v>
      </c>
      <c r="DOL117" s="318">
        <f t="shared" si="16707"/>
        <v>0</v>
      </c>
      <c r="DOM117" s="318">
        <f t="shared" si="16707"/>
        <v>0</v>
      </c>
      <c r="DON117" s="318">
        <f t="shared" si="16707"/>
        <v>0</v>
      </c>
      <c r="DOO117" s="318">
        <f t="shared" si="16707"/>
        <v>0</v>
      </c>
      <c r="DOP117" s="318">
        <f t="shared" si="16707"/>
        <v>0</v>
      </c>
      <c r="DOQ117" s="318">
        <f t="shared" si="16707"/>
        <v>0</v>
      </c>
      <c r="DOR117" s="318">
        <f t="shared" si="16707"/>
        <v>0</v>
      </c>
      <c r="DOS117" s="318">
        <f t="shared" si="16707"/>
        <v>0</v>
      </c>
      <c r="DOT117" s="318">
        <f t="shared" si="16707"/>
        <v>0</v>
      </c>
      <c r="DOU117" s="318">
        <f t="shared" si="16707"/>
        <v>0</v>
      </c>
      <c r="DOV117" s="318">
        <f t="shared" si="16707"/>
        <v>0</v>
      </c>
      <c r="DOW117" s="318">
        <f t="shared" si="16707"/>
        <v>0</v>
      </c>
      <c r="DOX117" s="318">
        <f t="shared" si="16707"/>
        <v>0</v>
      </c>
      <c r="DOY117" s="318">
        <f t="shared" si="16707"/>
        <v>0</v>
      </c>
      <c r="DOZ117" s="318">
        <f t="shared" si="16707"/>
        <v>0</v>
      </c>
      <c r="DPA117" s="318">
        <f t="shared" si="16707"/>
        <v>0</v>
      </c>
      <c r="DPB117" s="318">
        <f t="shared" si="16707"/>
        <v>0</v>
      </c>
      <c r="DPC117" s="318">
        <f t="shared" si="16707"/>
        <v>0</v>
      </c>
      <c r="DPD117" s="318">
        <f t="shared" si="16707"/>
        <v>0</v>
      </c>
      <c r="DPE117" s="318">
        <f t="shared" si="16707"/>
        <v>0</v>
      </c>
      <c r="DPF117" s="318">
        <f t="shared" si="16707"/>
        <v>0</v>
      </c>
      <c r="DPG117" s="318">
        <f t="shared" si="16707"/>
        <v>0</v>
      </c>
      <c r="DPH117" s="318">
        <f t="shared" si="16707"/>
        <v>0</v>
      </c>
      <c r="DPI117" s="318">
        <f t="shared" si="16707"/>
        <v>0</v>
      </c>
      <c r="DPJ117" s="318">
        <f t="shared" si="16707"/>
        <v>0</v>
      </c>
      <c r="DPK117" s="318">
        <f t="shared" si="16707"/>
        <v>0</v>
      </c>
      <c r="DPL117" s="318">
        <f t="shared" si="16707"/>
        <v>0</v>
      </c>
      <c r="DPM117" s="318">
        <f t="shared" si="16707"/>
        <v>0</v>
      </c>
      <c r="DPN117" s="318">
        <f t="shared" si="16707"/>
        <v>0</v>
      </c>
      <c r="DPO117" s="318">
        <f t="shared" si="16707"/>
        <v>0</v>
      </c>
      <c r="DPP117" s="318">
        <f t="shared" si="16707"/>
        <v>0</v>
      </c>
      <c r="DPQ117" s="318">
        <f t="shared" si="16707"/>
        <v>0</v>
      </c>
      <c r="DPR117" s="318">
        <f t="shared" si="16707"/>
        <v>0</v>
      </c>
      <c r="DPS117" s="318">
        <f t="shared" si="16707"/>
        <v>0</v>
      </c>
      <c r="DPT117" s="318">
        <f t="shared" si="16707"/>
        <v>0</v>
      </c>
      <c r="DPU117" s="318">
        <f t="shared" si="16707"/>
        <v>0</v>
      </c>
      <c r="DPV117" s="318">
        <f t="shared" ref="DPV117:DSG117" si="16708">DPV113*$E$115</f>
        <v>0</v>
      </c>
      <c r="DPW117" s="318">
        <f t="shared" si="16708"/>
        <v>0</v>
      </c>
      <c r="DPX117" s="318">
        <f t="shared" si="16708"/>
        <v>0</v>
      </c>
      <c r="DPY117" s="318">
        <f t="shared" si="16708"/>
        <v>0</v>
      </c>
      <c r="DPZ117" s="318">
        <f t="shared" si="16708"/>
        <v>0</v>
      </c>
      <c r="DQA117" s="318">
        <f t="shared" si="16708"/>
        <v>0</v>
      </c>
      <c r="DQB117" s="318">
        <f t="shared" si="16708"/>
        <v>0</v>
      </c>
      <c r="DQC117" s="318">
        <f t="shared" si="16708"/>
        <v>0</v>
      </c>
      <c r="DQD117" s="318">
        <f t="shared" si="16708"/>
        <v>0</v>
      </c>
      <c r="DQE117" s="318">
        <f t="shared" si="16708"/>
        <v>0</v>
      </c>
      <c r="DQF117" s="318">
        <f t="shared" si="16708"/>
        <v>0</v>
      </c>
      <c r="DQG117" s="318">
        <f t="shared" si="16708"/>
        <v>0</v>
      </c>
      <c r="DQH117" s="318">
        <f t="shared" si="16708"/>
        <v>0</v>
      </c>
      <c r="DQI117" s="318">
        <f t="shared" si="16708"/>
        <v>0</v>
      </c>
      <c r="DQJ117" s="318">
        <f t="shared" si="16708"/>
        <v>0</v>
      </c>
      <c r="DQK117" s="318">
        <f t="shared" si="16708"/>
        <v>0</v>
      </c>
      <c r="DQL117" s="318">
        <f t="shared" si="16708"/>
        <v>0</v>
      </c>
      <c r="DQM117" s="318">
        <f t="shared" si="16708"/>
        <v>0</v>
      </c>
      <c r="DQN117" s="318">
        <f t="shared" si="16708"/>
        <v>0</v>
      </c>
      <c r="DQO117" s="318">
        <f t="shared" si="16708"/>
        <v>0</v>
      </c>
      <c r="DQP117" s="318">
        <f t="shared" si="16708"/>
        <v>0</v>
      </c>
      <c r="DQQ117" s="318">
        <f t="shared" si="16708"/>
        <v>0</v>
      </c>
      <c r="DQR117" s="318">
        <f t="shared" si="16708"/>
        <v>0</v>
      </c>
      <c r="DQS117" s="318">
        <f t="shared" si="16708"/>
        <v>0</v>
      </c>
      <c r="DQT117" s="318">
        <f t="shared" si="16708"/>
        <v>0</v>
      </c>
      <c r="DQU117" s="318">
        <f t="shared" si="16708"/>
        <v>0</v>
      </c>
      <c r="DQV117" s="318">
        <f t="shared" si="16708"/>
        <v>0</v>
      </c>
      <c r="DQW117" s="318">
        <f t="shared" si="16708"/>
        <v>0</v>
      </c>
      <c r="DQX117" s="318">
        <f t="shared" si="16708"/>
        <v>0</v>
      </c>
      <c r="DQY117" s="318">
        <f t="shared" si="16708"/>
        <v>0</v>
      </c>
      <c r="DQZ117" s="318">
        <f t="shared" si="16708"/>
        <v>0</v>
      </c>
      <c r="DRA117" s="318">
        <f t="shared" si="16708"/>
        <v>0</v>
      </c>
      <c r="DRB117" s="318">
        <f t="shared" si="16708"/>
        <v>0</v>
      </c>
      <c r="DRC117" s="318">
        <f t="shared" si="16708"/>
        <v>0</v>
      </c>
      <c r="DRD117" s="318">
        <f t="shared" si="16708"/>
        <v>0</v>
      </c>
      <c r="DRE117" s="318">
        <f t="shared" si="16708"/>
        <v>0</v>
      </c>
      <c r="DRF117" s="318">
        <f t="shared" si="16708"/>
        <v>0</v>
      </c>
      <c r="DRG117" s="318">
        <f t="shared" si="16708"/>
        <v>0</v>
      </c>
      <c r="DRH117" s="318">
        <f t="shared" si="16708"/>
        <v>0</v>
      </c>
      <c r="DRI117" s="318">
        <f t="shared" si="16708"/>
        <v>0</v>
      </c>
      <c r="DRJ117" s="318">
        <f t="shared" si="16708"/>
        <v>0</v>
      </c>
      <c r="DRK117" s="318">
        <f t="shared" si="16708"/>
        <v>0</v>
      </c>
      <c r="DRL117" s="318">
        <f t="shared" si="16708"/>
        <v>0</v>
      </c>
      <c r="DRM117" s="318">
        <f t="shared" si="16708"/>
        <v>0</v>
      </c>
      <c r="DRN117" s="318">
        <f t="shared" si="16708"/>
        <v>0</v>
      </c>
      <c r="DRO117" s="318">
        <f t="shared" si="16708"/>
        <v>0</v>
      </c>
      <c r="DRP117" s="318">
        <f t="shared" si="16708"/>
        <v>0</v>
      </c>
      <c r="DRQ117" s="318">
        <f t="shared" si="16708"/>
        <v>0</v>
      </c>
      <c r="DRR117" s="318">
        <f t="shared" si="16708"/>
        <v>0</v>
      </c>
      <c r="DRS117" s="318">
        <f t="shared" si="16708"/>
        <v>0</v>
      </c>
      <c r="DRT117" s="318">
        <f t="shared" si="16708"/>
        <v>0</v>
      </c>
      <c r="DRU117" s="318">
        <f t="shared" si="16708"/>
        <v>0</v>
      </c>
      <c r="DRV117" s="318">
        <f t="shared" si="16708"/>
        <v>0</v>
      </c>
      <c r="DRW117" s="318">
        <f t="shared" si="16708"/>
        <v>0</v>
      </c>
      <c r="DRX117" s="318">
        <f t="shared" si="16708"/>
        <v>0</v>
      </c>
      <c r="DRY117" s="318">
        <f t="shared" si="16708"/>
        <v>0</v>
      </c>
      <c r="DRZ117" s="318">
        <f t="shared" si="16708"/>
        <v>0</v>
      </c>
      <c r="DSA117" s="318">
        <f t="shared" si="16708"/>
        <v>0</v>
      </c>
      <c r="DSB117" s="318">
        <f t="shared" si="16708"/>
        <v>0</v>
      </c>
      <c r="DSC117" s="318">
        <f t="shared" si="16708"/>
        <v>0</v>
      </c>
      <c r="DSD117" s="318">
        <f t="shared" si="16708"/>
        <v>0</v>
      </c>
      <c r="DSE117" s="318">
        <f t="shared" si="16708"/>
        <v>0</v>
      </c>
      <c r="DSF117" s="318">
        <f t="shared" si="16708"/>
        <v>0</v>
      </c>
      <c r="DSG117" s="318">
        <f t="shared" si="16708"/>
        <v>0</v>
      </c>
      <c r="DSH117" s="318">
        <f t="shared" ref="DSH117:DUS117" si="16709">DSH113*$E$115</f>
        <v>0</v>
      </c>
      <c r="DSI117" s="318">
        <f t="shared" si="16709"/>
        <v>0</v>
      </c>
      <c r="DSJ117" s="318">
        <f t="shared" si="16709"/>
        <v>0</v>
      </c>
      <c r="DSK117" s="318">
        <f t="shared" si="16709"/>
        <v>0</v>
      </c>
      <c r="DSL117" s="318">
        <f t="shared" si="16709"/>
        <v>0</v>
      </c>
      <c r="DSM117" s="318">
        <f t="shared" si="16709"/>
        <v>0</v>
      </c>
      <c r="DSN117" s="318">
        <f t="shared" si="16709"/>
        <v>0</v>
      </c>
      <c r="DSO117" s="318">
        <f t="shared" si="16709"/>
        <v>0</v>
      </c>
      <c r="DSP117" s="318">
        <f t="shared" si="16709"/>
        <v>0</v>
      </c>
      <c r="DSQ117" s="318">
        <f t="shared" si="16709"/>
        <v>0</v>
      </c>
      <c r="DSR117" s="318">
        <f t="shared" si="16709"/>
        <v>0</v>
      </c>
      <c r="DSS117" s="318">
        <f t="shared" si="16709"/>
        <v>0</v>
      </c>
      <c r="DST117" s="318">
        <f t="shared" si="16709"/>
        <v>0</v>
      </c>
      <c r="DSU117" s="318">
        <f t="shared" si="16709"/>
        <v>0</v>
      </c>
      <c r="DSV117" s="318">
        <f t="shared" si="16709"/>
        <v>0</v>
      </c>
      <c r="DSW117" s="318">
        <f t="shared" si="16709"/>
        <v>0</v>
      </c>
      <c r="DSX117" s="318">
        <f t="shared" si="16709"/>
        <v>0</v>
      </c>
      <c r="DSY117" s="318">
        <f t="shared" si="16709"/>
        <v>0</v>
      </c>
      <c r="DSZ117" s="318">
        <f t="shared" si="16709"/>
        <v>0</v>
      </c>
      <c r="DTA117" s="318">
        <f t="shared" si="16709"/>
        <v>0</v>
      </c>
      <c r="DTB117" s="318">
        <f t="shared" si="16709"/>
        <v>0</v>
      </c>
      <c r="DTC117" s="318">
        <f t="shared" si="16709"/>
        <v>0</v>
      </c>
      <c r="DTD117" s="318">
        <f t="shared" si="16709"/>
        <v>0</v>
      </c>
      <c r="DTE117" s="318">
        <f t="shared" si="16709"/>
        <v>0</v>
      </c>
      <c r="DTF117" s="318">
        <f t="shared" si="16709"/>
        <v>0</v>
      </c>
      <c r="DTG117" s="318">
        <f t="shared" si="16709"/>
        <v>0</v>
      </c>
      <c r="DTH117" s="318">
        <f t="shared" si="16709"/>
        <v>0</v>
      </c>
      <c r="DTI117" s="318">
        <f t="shared" si="16709"/>
        <v>0</v>
      </c>
      <c r="DTJ117" s="318">
        <f t="shared" si="16709"/>
        <v>0</v>
      </c>
      <c r="DTK117" s="318">
        <f t="shared" si="16709"/>
        <v>0</v>
      </c>
      <c r="DTL117" s="318">
        <f t="shared" si="16709"/>
        <v>0</v>
      </c>
      <c r="DTM117" s="318">
        <f t="shared" si="16709"/>
        <v>0</v>
      </c>
      <c r="DTN117" s="318">
        <f t="shared" si="16709"/>
        <v>0</v>
      </c>
      <c r="DTO117" s="318">
        <f t="shared" si="16709"/>
        <v>0</v>
      </c>
      <c r="DTP117" s="318">
        <f t="shared" si="16709"/>
        <v>0</v>
      </c>
      <c r="DTQ117" s="318">
        <f t="shared" si="16709"/>
        <v>0</v>
      </c>
      <c r="DTR117" s="318">
        <f t="shared" si="16709"/>
        <v>0</v>
      </c>
      <c r="DTS117" s="318">
        <f t="shared" si="16709"/>
        <v>0</v>
      </c>
      <c r="DTT117" s="318">
        <f t="shared" si="16709"/>
        <v>0</v>
      </c>
      <c r="DTU117" s="318">
        <f t="shared" si="16709"/>
        <v>0</v>
      </c>
      <c r="DTV117" s="318">
        <f t="shared" si="16709"/>
        <v>0</v>
      </c>
      <c r="DTW117" s="318">
        <f t="shared" si="16709"/>
        <v>0</v>
      </c>
      <c r="DTX117" s="318">
        <f t="shared" si="16709"/>
        <v>0</v>
      </c>
      <c r="DTY117" s="318">
        <f t="shared" si="16709"/>
        <v>0</v>
      </c>
      <c r="DTZ117" s="318">
        <f t="shared" si="16709"/>
        <v>0</v>
      </c>
      <c r="DUA117" s="318">
        <f t="shared" si="16709"/>
        <v>0</v>
      </c>
      <c r="DUB117" s="318">
        <f t="shared" si="16709"/>
        <v>0</v>
      </c>
      <c r="DUC117" s="318">
        <f t="shared" si="16709"/>
        <v>0</v>
      </c>
      <c r="DUD117" s="318">
        <f t="shared" si="16709"/>
        <v>0</v>
      </c>
      <c r="DUE117" s="318">
        <f t="shared" si="16709"/>
        <v>0</v>
      </c>
      <c r="DUF117" s="318">
        <f t="shared" si="16709"/>
        <v>0</v>
      </c>
      <c r="DUG117" s="318">
        <f t="shared" si="16709"/>
        <v>0</v>
      </c>
      <c r="DUH117" s="318">
        <f t="shared" si="16709"/>
        <v>0</v>
      </c>
      <c r="DUI117" s="318">
        <f t="shared" si="16709"/>
        <v>0</v>
      </c>
      <c r="DUJ117" s="318">
        <f t="shared" si="16709"/>
        <v>0</v>
      </c>
      <c r="DUK117" s="318">
        <f t="shared" si="16709"/>
        <v>0</v>
      </c>
      <c r="DUL117" s="318">
        <f t="shared" si="16709"/>
        <v>0</v>
      </c>
      <c r="DUM117" s="318">
        <f t="shared" si="16709"/>
        <v>0</v>
      </c>
      <c r="DUN117" s="318">
        <f t="shared" si="16709"/>
        <v>0</v>
      </c>
      <c r="DUO117" s="318">
        <f t="shared" si="16709"/>
        <v>0</v>
      </c>
      <c r="DUP117" s="318">
        <f t="shared" si="16709"/>
        <v>0</v>
      </c>
      <c r="DUQ117" s="318">
        <f t="shared" si="16709"/>
        <v>0</v>
      </c>
      <c r="DUR117" s="318">
        <f t="shared" si="16709"/>
        <v>0</v>
      </c>
      <c r="DUS117" s="318">
        <f t="shared" si="16709"/>
        <v>0</v>
      </c>
      <c r="DUT117" s="318">
        <f t="shared" ref="DUT117:DXE117" si="16710">DUT113*$E$115</f>
        <v>0</v>
      </c>
      <c r="DUU117" s="318">
        <f t="shared" si="16710"/>
        <v>0</v>
      </c>
      <c r="DUV117" s="318">
        <f t="shared" si="16710"/>
        <v>0</v>
      </c>
      <c r="DUW117" s="318">
        <f t="shared" si="16710"/>
        <v>0</v>
      </c>
      <c r="DUX117" s="318">
        <f t="shared" si="16710"/>
        <v>0</v>
      </c>
      <c r="DUY117" s="318">
        <f t="shared" si="16710"/>
        <v>0</v>
      </c>
      <c r="DUZ117" s="318">
        <f t="shared" si="16710"/>
        <v>0</v>
      </c>
      <c r="DVA117" s="318">
        <f t="shared" si="16710"/>
        <v>0</v>
      </c>
      <c r="DVB117" s="318">
        <f t="shared" si="16710"/>
        <v>0</v>
      </c>
      <c r="DVC117" s="318">
        <f t="shared" si="16710"/>
        <v>0</v>
      </c>
      <c r="DVD117" s="318">
        <f t="shared" si="16710"/>
        <v>0</v>
      </c>
      <c r="DVE117" s="318">
        <f t="shared" si="16710"/>
        <v>0</v>
      </c>
      <c r="DVF117" s="318">
        <f t="shared" si="16710"/>
        <v>0</v>
      </c>
      <c r="DVG117" s="318">
        <f t="shared" si="16710"/>
        <v>0</v>
      </c>
      <c r="DVH117" s="318">
        <f t="shared" si="16710"/>
        <v>0</v>
      </c>
      <c r="DVI117" s="318">
        <f t="shared" si="16710"/>
        <v>0</v>
      </c>
      <c r="DVJ117" s="318">
        <f t="shared" si="16710"/>
        <v>0</v>
      </c>
      <c r="DVK117" s="318">
        <f t="shared" si="16710"/>
        <v>0</v>
      </c>
      <c r="DVL117" s="318">
        <f t="shared" si="16710"/>
        <v>0</v>
      </c>
      <c r="DVM117" s="318">
        <f t="shared" si="16710"/>
        <v>0</v>
      </c>
      <c r="DVN117" s="318">
        <f t="shared" si="16710"/>
        <v>0</v>
      </c>
      <c r="DVO117" s="318">
        <f t="shared" si="16710"/>
        <v>0</v>
      </c>
      <c r="DVP117" s="318">
        <f t="shared" si="16710"/>
        <v>0</v>
      </c>
      <c r="DVQ117" s="318">
        <f t="shared" si="16710"/>
        <v>0</v>
      </c>
      <c r="DVR117" s="318">
        <f t="shared" si="16710"/>
        <v>0</v>
      </c>
      <c r="DVS117" s="318">
        <f t="shared" si="16710"/>
        <v>0</v>
      </c>
      <c r="DVT117" s="318">
        <f t="shared" si="16710"/>
        <v>0</v>
      </c>
      <c r="DVU117" s="318">
        <f t="shared" si="16710"/>
        <v>0</v>
      </c>
      <c r="DVV117" s="318">
        <f t="shared" si="16710"/>
        <v>0</v>
      </c>
      <c r="DVW117" s="318">
        <f t="shared" si="16710"/>
        <v>0</v>
      </c>
      <c r="DVX117" s="318">
        <f t="shared" si="16710"/>
        <v>0</v>
      </c>
      <c r="DVY117" s="318">
        <f t="shared" si="16710"/>
        <v>0</v>
      </c>
      <c r="DVZ117" s="318">
        <f t="shared" si="16710"/>
        <v>0</v>
      </c>
      <c r="DWA117" s="318">
        <f t="shared" si="16710"/>
        <v>0</v>
      </c>
      <c r="DWB117" s="318">
        <f t="shared" si="16710"/>
        <v>0</v>
      </c>
      <c r="DWC117" s="318">
        <f t="shared" si="16710"/>
        <v>0</v>
      </c>
      <c r="DWD117" s="318">
        <f t="shared" si="16710"/>
        <v>0</v>
      </c>
      <c r="DWE117" s="318">
        <f t="shared" si="16710"/>
        <v>0</v>
      </c>
      <c r="DWF117" s="318">
        <f t="shared" si="16710"/>
        <v>0</v>
      </c>
      <c r="DWG117" s="318">
        <f t="shared" si="16710"/>
        <v>0</v>
      </c>
      <c r="DWH117" s="318">
        <f t="shared" si="16710"/>
        <v>0</v>
      </c>
      <c r="DWI117" s="318">
        <f t="shared" si="16710"/>
        <v>0</v>
      </c>
      <c r="DWJ117" s="318">
        <f t="shared" si="16710"/>
        <v>0</v>
      </c>
      <c r="DWK117" s="318">
        <f t="shared" si="16710"/>
        <v>0</v>
      </c>
      <c r="DWL117" s="318">
        <f t="shared" si="16710"/>
        <v>0</v>
      </c>
      <c r="DWM117" s="318">
        <f t="shared" si="16710"/>
        <v>0</v>
      </c>
      <c r="DWN117" s="318">
        <f t="shared" si="16710"/>
        <v>0</v>
      </c>
      <c r="DWO117" s="318">
        <f t="shared" si="16710"/>
        <v>0</v>
      </c>
      <c r="DWP117" s="318">
        <f t="shared" si="16710"/>
        <v>0</v>
      </c>
      <c r="DWQ117" s="318">
        <f t="shared" si="16710"/>
        <v>0</v>
      </c>
      <c r="DWR117" s="318">
        <f t="shared" si="16710"/>
        <v>0</v>
      </c>
      <c r="DWS117" s="318">
        <f t="shared" si="16710"/>
        <v>0</v>
      </c>
      <c r="DWT117" s="318">
        <f t="shared" si="16710"/>
        <v>0</v>
      </c>
      <c r="DWU117" s="318">
        <f t="shared" si="16710"/>
        <v>0</v>
      </c>
      <c r="DWV117" s="318">
        <f t="shared" si="16710"/>
        <v>0</v>
      </c>
      <c r="DWW117" s="318">
        <f t="shared" si="16710"/>
        <v>0</v>
      </c>
      <c r="DWX117" s="318">
        <f t="shared" si="16710"/>
        <v>0</v>
      </c>
      <c r="DWY117" s="318">
        <f t="shared" si="16710"/>
        <v>0</v>
      </c>
      <c r="DWZ117" s="318">
        <f t="shared" si="16710"/>
        <v>0</v>
      </c>
      <c r="DXA117" s="318">
        <f t="shared" si="16710"/>
        <v>0</v>
      </c>
      <c r="DXB117" s="318">
        <f t="shared" si="16710"/>
        <v>0</v>
      </c>
      <c r="DXC117" s="318">
        <f t="shared" si="16710"/>
        <v>0</v>
      </c>
      <c r="DXD117" s="318">
        <f t="shared" si="16710"/>
        <v>0</v>
      </c>
      <c r="DXE117" s="318">
        <f t="shared" si="16710"/>
        <v>0</v>
      </c>
      <c r="DXF117" s="318">
        <f t="shared" ref="DXF117:DZQ117" si="16711">DXF113*$E$115</f>
        <v>0</v>
      </c>
      <c r="DXG117" s="318">
        <f t="shared" si="16711"/>
        <v>0</v>
      </c>
      <c r="DXH117" s="318">
        <f t="shared" si="16711"/>
        <v>0</v>
      </c>
      <c r="DXI117" s="318">
        <f t="shared" si="16711"/>
        <v>0</v>
      </c>
      <c r="DXJ117" s="318">
        <f t="shared" si="16711"/>
        <v>0</v>
      </c>
      <c r="DXK117" s="318">
        <f t="shared" si="16711"/>
        <v>0</v>
      </c>
      <c r="DXL117" s="318">
        <f t="shared" si="16711"/>
        <v>0</v>
      </c>
      <c r="DXM117" s="318">
        <f t="shared" si="16711"/>
        <v>0</v>
      </c>
      <c r="DXN117" s="318">
        <f t="shared" si="16711"/>
        <v>0</v>
      </c>
      <c r="DXO117" s="318">
        <f t="shared" si="16711"/>
        <v>0</v>
      </c>
      <c r="DXP117" s="318">
        <f t="shared" si="16711"/>
        <v>0</v>
      </c>
      <c r="DXQ117" s="318">
        <f t="shared" si="16711"/>
        <v>0</v>
      </c>
      <c r="DXR117" s="318">
        <f t="shared" si="16711"/>
        <v>0</v>
      </c>
      <c r="DXS117" s="318">
        <f t="shared" si="16711"/>
        <v>0</v>
      </c>
      <c r="DXT117" s="318">
        <f t="shared" si="16711"/>
        <v>0</v>
      </c>
      <c r="DXU117" s="318">
        <f t="shared" si="16711"/>
        <v>0</v>
      </c>
      <c r="DXV117" s="318">
        <f t="shared" si="16711"/>
        <v>0</v>
      </c>
      <c r="DXW117" s="318">
        <f t="shared" si="16711"/>
        <v>0</v>
      </c>
      <c r="DXX117" s="318">
        <f t="shared" si="16711"/>
        <v>0</v>
      </c>
      <c r="DXY117" s="318">
        <f t="shared" si="16711"/>
        <v>0</v>
      </c>
      <c r="DXZ117" s="318">
        <f t="shared" si="16711"/>
        <v>0</v>
      </c>
      <c r="DYA117" s="318">
        <f t="shared" si="16711"/>
        <v>0</v>
      </c>
      <c r="DYB117" s="318">
        <f t="shared" si="16711"/>
        <v>0</v>
      </c>
      <c r="DYC117" s="318">
        <f t="shared" si="16711"/>
        <v>0</v>
      </c>
      <c r="DYD117" s="318">
        <f t="shared" si="16711"/>
        <v>0</v>
      </c>
      <c r="DYE117" s="318">
        <f t="shared" si="16711"/>
        <v>0</v>
      </c>
      <c r="DYF117" s="318">
        <f t="shared" si="16711"/>
        <v>0</v>
      </c>
      <c r="DYG117" s="318">
        <f t="shared" si="16711"/>
        <v>0</v>
      </c>
      <c r="DYH117" s="318">
        <f t="shared" si="16711"/>
        <v>0</v>
      </c>
      <c r="DYI117" s="318">
        <f t="shared" si="16711"/>
        <v>0</v>
      </c>
      <c r="DYJ117" s="318">
        <f t="shared" si="16711"/>
        <v>0</v>
      </c>
      <c r="DYK117" s="318">
        <f t="shared" si="16711"/>
        <v>0</v>
      </c>
      <c r="DYL117" s="318">
        <f t="shared" si="16711"/>
        <v>0</v>
      </c>
      <c r="DYM117" s="318">
        <f t="shared" si="16711"/>
        <v>0</v>
      </c>
      <c r="DYN117" s="318">
        <f t="shared" si="16711"/>
        <v>0</v>
      </c>
      <c r="DYO117" s="318">
        <f t="shared" si="16711"/>
        <v>0</v>
      </c>
      <c r="DYP117" s="318">
        <f t="shared" si="16711"/>
        <v>0</v>
      </c>
      <c r="DYQ117" s="318">
        <f t="shared" si="16711"/>
        <v>0</v>
      </c>
      <c r="DYR117" s="318">
        <f t="shared" si="16711"/>
        <v>0</v>
      </c>
      <c r="DYS117" s="318">
        <f t="shared" si="16711"/>
        <v>0</v>
      </c>
      <c r="DYT117" s="318">
        <f t="shared" si="16711"/>
        <v>0</v>
      </c>
      <c r="DYU117" s="318">
        <f t="shared" si="16711"/>
        <v>0</v>
      </c>
      <c r="DYV117" s="318">
        <f t="shared" si="16711"/>
        <v>0</v>
      </c>
      <c r="DYW117" s="318">
        <f t="shared" si="16711"/>
        <v>0</v>
      </c>
      <c r="DYX117" s="318">
        <f t="shared" si="16711"/>
        <v>0</v>
      </c>
      <c r="DYY117" s="318">
        <f t="shared" si="16711"/>
        <v>0</v>
      </c>
      <c r="DYZ117" s="318">
        <f t="shared" si="16711"/>
        <v>0</v>
      </c>
      <c r="DZA117" s="318">
        <f t="shared" si="16711"/>
        <v>0</v>
      </c>
      <c r="DZB117" s="318">
        <f t="shared" si="16711"/>
        <v>0</v>
      </c>
      <c r="DZC117" s="318">
        <f t="shared" si="16711"/>
        <v>0</v>
      </c>
      <c r="DZD117" s="318">
        <f t="shared" si="16711"/>
        <v>0</v>
      </c>
      <c r="DZE117" s="318">
        <f t="shared" si="16711"/>
        <v>0</v>
      </c>
      <c r="DZF117" s="318">
        <f t="shared" si="16711"/>
        <v>0</v>
      </c>
      <c r="DZG117" s="318">
        <f t="shared" si="16711"/>
        <v>0</v>
      </c>
      <c r="DZH117" s="318">
        <f t="shared" si="16711"/>
        <v>0</v>
      </c>
      <c r="DZI117" s="318">
        <f t="shared" si="16711"/>
        <v>0</v>
      </c>
      <c r="DZJ117" s="318">
        <f t="shared" si="16711"/>
        <v>0</v>
      </c>
      <c r="DZK117" s="318">
        <f t="shared" si="16711"/>
        <v>0</v>
      </c>
      <c r="DZL117" s="318">
        <f t="shared" si="16711"/>
        <v>0</v>
      </c>
      <c r="DZM117" s="318">
        <f t="shared" si="16711"/>
        <v>0</v>
      </c>
      <c r="DZN117" s="318">
        <f t="shared" si="16711"/>
        <v>0</v>
      </c>
      <c r="DZO117" s="318">
        <f t="shared" si="16711"/>
        <v>0</v>
      </c>
      <c r="DZP117" s="318">
        <f t="shared" si="16711"/>
        <v>0</v>
      </c>
      <c r="DZQ117" s="318">
        <f t="shared" si="16711"/>
        <v>0</v>
      </c>
      <c r="DZR117" s="318">
        <f t="shared" ref="DZR117:ECC117" si="16712">DZR113*$E$115</f>
        <v>0</v>
      </c>
      <c r="DZS117" s="318">
        <f t="shared" si="16712"/>
        <v>0</v>
      </c>
      <c r="DZT117" s="318">
        <f t="shared" si="16712"/>
        <v>0</v>
      </c>
      <c r="DZU117" s="318">
        <f t="shared" si="16712"/>
        <v>0</v>
      </c>
      <c r="DZV117" s="318">
        <f t="shared" si="16712"/>
        <v>0</v>
      </c>
      <c r="DZW117" s="318">
        <f t="shared" si="16712"/>
        <v>0</v>
      </c>
      <c r="DZX117" s="318">
        <f t="shared" si="16712"/>
        <v>0</v>
      </c>
      <c r="DZY117" s="318">
        <f t="shared" si="16712"/>
        <v>0</v>
      </c>
      <c r="DZZ117" s="318">
        <f t="shared" si="16712"/>
        <v>0</v>
      </c>
      <c r="EAA117" s="318">
        <f t="shared" si="16712"/>
        <v>0</v>
      </c>
      <c r="EAB117" s="318">
        <f t="shared" si="16712"/>
        <v>0</v>
      </c>
      <c r="EAC117" s="318">
        <f t="shared" si="16712"/>
        <v>0</v>
      </c>
      <c r="EAD117" s="318">
        <f t="shared" si="16712"/>
        <v>0</v>
      </c>
      <c r="EAE117" s="318">
        <f t="shared" si="16712"/>
        <v>0</v>
      </c>
      <c r="EAF117" s="318">
        <f t="shared" si="16712"/>
        <v>0</v>
      </c>
      <c r="EAG117" s="318">
        <f t="shared" si="16712"/>
        <v>0</v>
      </c>
      <c r="EAH117" s="318">
        <f t="shared" si="16712"/>
        <v>0</v>
      </c>
      <c r="EAI117" s="318">
        <f t="shared" si="16712"/>
        <v>0</v>
      </c>
      <c r="EAJ117" s="318">
        <f t="shared" si="16712"/>
        <v>0</v>
      </c>
      <c r="EAK117" s="318">
        <f t="shared" si="16712"/>
        <v>0</v>
      </c>
      <c r="EAL117" s="318">
        <f t="shared" si="16712"/>
        <v>0</v>
      </c>
      <c r="EAM117" s="318">
        <f t="shared" si="16712"/>
        <v>0</v>
      </c>
      <c r="EAN117" s="318">
        <f t="shared" si="16712"/>
        <v>0</v>
      </c>
      <c r="EAO117" s="318">
        <f t="shared" si="16712"/>
        <v>0</v>
      </c>
      <c r="EAP117" s="318">
        <f t="shared" si="16712"/>
        <v>0</v>
      </c>
      <c r="EAQ117" s="318">
        <f t="shared" si="16712"/>
        <v>0</v>
      </c>
      <c r="EAR117" s="318">
        <f t="shared" si="16712"/>
        <v>0</v>
      </c>
      <c r="EAS117" s="318">
        <f t="shared" si="16712"/>
        <v>0</v>
      </c>
      <c r="EAT117" s="318">
        <f t="shared" si="16712"/>
        <v>0</v>
      </c>
      <c r="EAU117" s="318">
        <f t="shared" si="16712"/>
        <v>0</v>
      </c>
      <c r="EAV117" s="318">
        <f t="shared" si="16712"/>
        <v>0</v>
      </c>
      <c r="EAW117" s="318">
        <f t="shared" si="16712"/>
        <v>0</v>
      </c>
      <c r="EAX117" s="318">
        <f t="shared" si="16712"/>
        <v>0</v>
      </c>
      <c r="EAY117" s="318">
        <f t="shared" si="16712"/>
        <v>0</v>
      </c>
      <c r="EAZ117" s="318">
        <f t="shared" si="16712"/>
        <v>0</v>
      </c>
      <c r="EBA117" s="318">
        <f t="shared" si="16712"/>
        <v>0</v>
      </c>
      <c r="EBB117" s="318">
        <f t="shared" si="16712"/>
        <v>0</v>
      </c>
      <c r="EBC117" s="318">
        <f t="shared" si="16712"/>
        <v>0</v>
      </c>
      <c r="EBD117" s="318">
        <f t="shared" si="16712"/>
        <v>0</v>
      </c>
      <c r="EBE117" s="318">
        <f t="shared" si="16712"/>
        <v>0</v>
      </c>
      <c r="EBF117" s="318">
        <f t="shared" si="16712"/>
        <v>0</v>
      </c>
      <c r="EBG117" s="318">
        <f t="shared" si="16712"/>
        <v>0</v>
      </c>
      <c r="EBH117" s="318">
        <f t="shared" si="16712"/>
        <v>0</v>
      </c>
      <c r="EBI117" s="318">
        <f t="shared" si="16712"/>
        <v>0</v>
      </c>
      <c r="EBJ117" s="318">
        <f t="shared" si="16712"/>
        <v>0</v>
      </c>
      <c r="EBK117" s="318">
        <f t="shared" si="16712"/>
        <v>0</v>
      </c>
      <c r="EBL117" s="318">
        <f t="shared" si="16712"/>
        <v>0</v>
      </c>
      <c r="EBM117" s="318">
        <f t="shared" si="16712"/>
        <v>0</v>
      </c>
      <c r="EBN117" s="318">
        <f t="shared" si="16712"/>
        <v>0</v>
      </c>
      <c r="EBO117" s="318">
        <f t="shared" si="16712"/>
        <v>0</v>
      </c>
      <c r="EBP117" s="318">
        <f t="shared" si="16712"/>
        <v>0</v>
      </c>
      <c r="EBQ117" s="318">
        <f t="shared" si="16712"/>
        <v>0</v>
      </c>
      <c r="EBR117" s="318">
        <f t="shared" si="16712"/>
        <v>0</v>
      </c>
      <c r="EBS117" s="318">
        <f t="shared" si="16712"/>
        <v>0</v>
      </c>
      <c r="EBT117" s="318">
        <f t="shared" si="16712"/>
        <v>0</v>
      </c>
      <c r="EBU117" s="318">
        <f t="shared" si="16712"/>
        <v>0</v>
      </c>
      <c r="EBV117" s="318">
        <f t="shared" si="16712"/>
        <v>0</v>
      </c>
      <c r="EBW117" s="318">
        <f t="shared" si="16712"/>
        <v>0</v>
      </c>
      <c r="EBX117" s="318">
        <f t="shared" si="16712"/>
        <v>0</v>
      </c>
      <c r="EBY117" s="318">
        <f t="shared" si="16712"/>
        <v>0</v>
      </c>
      <c r="EBZ117" s="318">
        <f t="shared" si="16712"/>
        <v>0</v>
      </c>
      <c r="ECA117" s="318">
        <f t="shared" si="16712"/>
        <v>0</v>
      </c>
      <c r="ECB117" s="318">
        <f t="shared" si="16712"/>
        <v>0</v>
      </c>
      <c r="ECC117" s="318">
        <f t="shared" si="16712"/>
        <v>0</v>
      </c>
      <c r="ECD117" s="318">
        <f t="shared" ref="ECD117:EEO117" si="16713">ECD113*$E$115</f>
        <v>0</v>
      </c>
      <c r="ECE117" s="318">
        <f t="shared" si="16713"/>
        <v>0</v>
      </c>
      <c r="ECF117" s="318">
        <f t="shared" si="16713"/>
        <v>0</v>
      </c>
      <c r="ECG117" s="318">
        <f t="shared" si="16713"/>
        <v>0</v>
      </c>
      <c r="ECH117" s="318">
        <f t="shared" si="16713"/>
        <v>0</v>
      </c>
      <c r="ECI117" s="318">
        <f t="shared" si="16713"/>
        <v>0</v>
      </c>
      <c r="ECJ117" s="318">
        <f t="shared" si="16713"/>
        <v>0</v>
      </c>
      <c r="ECK117" s="318">
        <f t="shared" si="16713"/>
        <v>0</v>
      </c>
      <c r="ECL117" s="318">
        <f t="shared" si="16713"/>
        <v>0</v>
      </c>
      <c r="ECM117" s="318">
        <f t="shared" si="16713"/>
        <v>0</v>
      </c>
      <c r="ECN117" s="318">
        <f t="shared" si="16713"/>
        <v>0</v>
      </c>
      <c r="ECO117" s="318">
        <f t="shared" si="16713"/>
        <v>0</v>
      </c>
      <c r="ECP117" s="318">
        <f t="shared" si="16713"/>
        <v>0</v>
      </c>
      <c r="ECQ117" s="318">
        <f t="shared" si="16713"/>
        <v>0</v>
      </c>
      <c r="ECR117" s="318">
        <f t="shared" si="16713"/>
        <v>0</v>
      </c>
      <c r="ECS117" s="318">
        <f t="shared" si="16713"/>
        <v>0</v>
      </c>
      <c r="ECT117" s="318">
        <f t="shared" si="16713"/>
        <v>0</v>
      </c>
      <c r="ECU117" s="318">
        <f t="shared" si="16713"/>
        <v>0</v>
      </c>
      <c r="ECV117" s="318">
        <f t="shared" si="16713"/>
        <v>0</v>
      </c>
      <c r="ECW117" s="318">
        <f t="shared" si="16713"/>
        <v>0</v>
      </c>
      <c r="ECX117" s="318">
        <f t="shared" si="16713"/>
        <v>0</v>
      </c>
      <c r="ECY117" s="318">
        <f t="shared" si="16713"/>
        <v>0</v>
      </c>
      <c r="ECZ117" s="318">
        <f t="shared" si="16713"/>
        <v>0</v>
      </c>
      <c r="EDA117" s="318">
        <f t="shared" si="16713"/>
        <v>0</v>
      </c>
      <c r="EDB117" s="318">
        <f t="shared" si="16713"/>
        <v>0</v>
      </c>
      <c r="EDC117" s="318">
        <f t="shared" si="16713"/>
        <v>0</v>
      </c>
      <c r="EDD117" s="318">
        <f t="shared" si="16713"/>
        <v>0</v>
      </c>
      <c r="EDE117" s="318">
        <f t="shared" si="16713"/>
        <v>0</v>
      </c>
      <c r="EDF117" s="318">
        <f t="shared" si="16713"/>
        <v>0</v>
      </c>
      <c r="EDG117" s="318">
        <f t="shared" si="16713"/>
        <v>0</v>
      </c>
      <c r="EDH117" s="318">
        <f t="shared" si="16713"/>
        <v>0</v>
      </c>
      <c r="EDI117" s="318">
        <f t="shared" si="16713"/>
        <v>0</v>
      </c>
      <c r="EDJ117" s="318">
        <f t="shared" si="16713"/>
        <v>0</v>
      </c>
      <c r="EDK117" s="318">
        <f t="shared" si="16713"/>
        <v>0</v>
      </c>
      <c r="EDL117" s="318">
        <f t="shared" si="16713"/>
        <v>0</v>
      </c>
      <c r="EDM117" s="318">
        <f t="shared" si="16713"/>
        <v>0</v>
      </c>
      <c r="EDN117" s="318">
        <f t="shared" si="16713"/>
        <v>0</v>
      </c>
      <c r="EDO117" s="318">
        <f t="shared" si="16713"/>
        <v>0</v>
      </c>
      <c r="EDP117" s="318">
        <f t="shared" si="16713"/>
        <v>0</v>
      </c>
      <c r="EDQ117" s="318">
        <f t="shared" si="16713"/>
        <v>0</v>
      </c>
      <c r="EDR117" s="318">
        <f t="shared" si="16713"/>
        <v>0</v>
      </c>
      <c r="EDS117" s="318">
        <f t="shared" si="16713"/>
        <v>0</v>
      </c>
      <c r="EDT117" s="318">
        <f t="shared" si="16713"/>
        <v>0</v>
      </c>
      <c r="EDU117" s="318">
        <f t="shared" si="16713"/>
        <v>0</v>
      </c>
      <c r="EDV117" s="318">
        <f t="shared" si="16713"/>
        <v>0</v>
      </c>
      <c r="EDW117" s="318">
        <f t="shared" si="16713"/>
        <v>0</v>
      </c>
      <c r="EDX117" s="318">
        <f t="shared" si="16713"/>
        <v>0</v>
      </c>
      <c r="EDY117" s="318">
        <f t="shared" si="16713"/>
        <v>0</v>
      </c>
      <c r="EDZ117" s="318">
        <f t="shared" si="16713"/>
        <v>0</v>
      </c>
      <c r="EEA117" s="318">
        <f t="shared" si="16713"/>
        <v>0</v>
      </c>
      <c r="EEB117" s="318">
        <f t="shared" si="16713"/>
        <v>0</v>
      </c>
      <c r="EEC117" s="318">
        <f t="shared" si="16713"/>
        <v>0</v>
      </c>
      <c r="EED117" s="318">
        <f t="shared" si="16713"/>
        <v>0</v>
      </c>
      <c r="EEE117" s="318">
        <f t="shared" si="16713"/>
        <v>0</v>
      </c>
      <c r="EEF117" s="318">
        <f t="shared" si="16713"/>
        <v>0</v>
      </c>
      <c r="EEG117" s="318">
        <f t="shared" si="16713"/>
        <v>0</v>
      </c>
      <c r="EEH117" s="318">
        <f t="shared" si="16713"/>
        <v>0</v>
      </c>
      <c r="EEI117" s="318">
        <f t="shared" si="16713"/>
        <v>0</v>
      </c>
      <c r="EEJ117" s="318">
        <f t="shared" si="16713"/>
        <v>0</v>
      </c>
      <c r="EEK117" s="318">
        <f t="shared" si="16713"/>
        <v>0</v>
      </c>
      <c r="EEL117" s="318">
        <f t="shared" si="16713"/>
        <v>0</v>
      </c>
      <c r="EEM117" s="318">
        <f t="shared" si="16713"/>
        <v>0</v>
      </c>
      <c r="EEN117" s="318">
        <f t="shared" si="16713"/>
        <v>0</v>
      </c>
      <c r="EEO117" s="318">
        <f t="shared" si="16713"/>
        <v>0</v>
      </c>
      <c r="EEP117" s="318">
        <f t="shared" ref="EEP117:EHA117" si="16714">EEP113*$E$115</f>
        <v>0</v>
      </c>
      <c r="EEQ117" s="318">
        <f t="shared" si="16714"/>
        <v>0</v>
      </c>
      <c r="EER117" s="318">
        <f t="shared" si="16714"/>
        <v>0</v>
      </c>
      <c r="EES117" s="318">
        <f t="shared" si="16714"/>
        <v>0</v>
      </c>
      <c r="EET117" s="318">
        <f t="shared" si="16714"/>
        <v>0</v>
      </c>
      <c r="EEU117" s="318">
        <f t="shared" si="16714"/>
        <v>0</v>
      </c>
      <c r="EEV117" s="318">
        <f t="shared" si="16714"/>
        <v>0</v>
      </c>
      <c r="EEW117" s="318">
        <f t="shared" si="16714"/>
        <v>0</v>
      </c>
      <c r="EEX117" s="318">
        <f t="shared" si="16714"/>
        <v>0</v>
      </c>
      <c r="EEY117" s="318">
        <f t="shared" si="16714"/>
        <v>0</v>
      </c>
      <c r="EEZ117" s="318">
        <f t="shared" si="16714"/>
        <v>0</v>
      </c>
      <c r="EFA117" s="318">
        <f t="shared" si="16714"/>
        <v>0</v>
      </c>
      <c r="EFB117" s="318">
        <f t="shared" si="16714"/>
        <v>0</v>
      </c>
      <c r="EFC117" s="318">
        <f t="shared" si="16714"/>
        <v>0</v>
      </c>
      <c r="EFD117" s="318">
        <f t="shared" si="16714"/>
        <v>0</v>
      </c>
      <c r="EFE117" s="318">
        <f t="shared" si="16714"/>
        <v>0</v>
      </c>
      <c r="EFF117" s="318">
        <f t="shared" si="16714"/>
        <v>0</v>
      </c>
      <c r="EFG117" s="318">
        <f t="shared" si="16714"/>
        <v>0</v>
      </c>
      <c r="EFH117" s="318">
        <f t="shared" si="16714"/>
        <v>0</v>
      </c>
      <c r="EFI117" s="318">
        <f t="shared" si="16714"/>
        <v>0</v>
      </c>
      <c r="EFJ117" s="318">
        <f t="shared" si="16714"/>
        <v>0</v>
      </c>
      <c r="EFK117" s="318">
        <f t="shared" si="16714"/>
        <v>0</v>
      </c>
      <c r="EFL117" s="318">
        <f t="shared" si="16714"/>
        <v>0</v>
      </c>
      <c r="EFM117" s="318">
        <f t="shared" si="16714"/>
        <v>0</v>
      </c>
      <c r="EFN117" s="318">
        <f t="shared" si="16714"/>
        <v>0</v>
      </c>
      <c r="EFO117" s="318">
        <f t="shared" si="16714"/>
        <v>0</v>
      </c>
      <c r="EFP117" s="318">
        <f t="shared" si="16714"/>
        <v>0</v>
      </c>
      <c r="EFQ117" s="318">
        <f t="shared" si="16714"/>
        <v>0</v>
      </c>
      <c r="EFR117" s="318">
        <f t="shared" si="16714"/>
        <v>0</v>
      </c>
      <c r="EFS117" s="318">
        <f t="shared" si="16714"/>
        <v>0</v>
      </c>
      <c r="EFT117" s="318">
        <f t="shared" si="16714"/>
        <v>0</v>
      </c>
      <c r="EFU117" s="318">
        <f t="shared" si="16714"/>
        <v>0</v>
      </c>
      <c r="EFV117" s="318">
        <f t="shared" si="16714"/>
        <v>0</v>
      </c>
      <c r="EFW117" s="318">
        <f t="shared" si="16714"/>
        <v>0</v>
      </c>
      <c r="EFX117" s="318">
        <f t="shared" si="16714"/>
        <v>0</v>
      </c>
      <c r="EFY117" s="318">
        <f t="shared" si="16714"/>
        <v>0</v>
      </c>
      <c r="EFZ117" s="318">
        <f t="shared" si="16714"/>
        <v>0</v>
      </c>
      <c r="EGA117" s="318">
        <f t="shared" si="16714"/>
        <v>0</v>
      </c>
      <c r="EGB117" s="318">
        <f t="shared" si="16714"/>
        <v>0</v>
      </c>
      <c r="EGC117" s="318">
        <f t="shared" si="16714"/>
        <v>0</v>
      </c>
      <c r="EGD117" s="318">
        <f t="shared" si="16714"/>
        <v>0</v>
      </c>
      <c r="EGE117" s="318">
        <f t="shared" si="16714"/>
        <v>0</v>
      </c>
      <c r="EGF117" s="318">
        <f t="shared" si="16714"/>
        <v>0</v>
      </c>
      <c r="EGG117" s="318">
        <f t="shared" si="16714"/>
        <v>0</v>
      </c>
      <c r="EGH117" s="318">
        <f t="shared" si="16714"/>
        <v>0</v>
      </c>
      <c r="EGI117" s="318">
        <f t="shared" si="16714"/>
        <v>0</v>
      </c>
      <c r="EGJ117" s="318">
        <f t="shared" si="16714"/>
        <v>0</v>
      </c>
      <c r="EGK117" s="318">
        <f t="shared" si="16714"/>
        <v>0</v>
      </c>
      <c r="EGL117" s="318">
        <f t="shared" si="16714"/>
        <v>0</v>
      </c>
      <c r="EGM117" s="318">
        <f t="shared" si="16714"/>
        <v>0</v>
      </c>
      <c r="EGN117" s="318">
        <f t="shared" si="16714"/>
        <v>0</v>
      </c>
      <c r="EGO117" s="318">
        <f t="shared" si="16714"/>
        <v>0</v>
      </c>
      <c r="EGP117" s="318">
        <f t="shared" si="16714"/>
        <v>0</v>
      </c>
      <c r="EGQ117" s="318">
        <f t="shared" si="16714"/>
        <v>0</v>
      </c>
      <c r="EGR117" s="318">
        <f t="shared" si="16714"/>
        <v>0</v>
      </c>
      <c r="EGS117" s="318">
        <f t="shared" si="16714"/>
        <v>0</v>
      </c>
      <c r="EGT117" s="318">
        <f t="shared" si="16714"/>
        <v>0</v>
      </c>
      <c r="EGU117" s="318">
        <f t="shared" si="16714"/>
        <v>0</v>
      </c>
      <c r="EGV117" s="318">
        <f t="shared" si="16714"/>
        <v>0</v>
      </c>
      <c r="EGW117" s="318">
        <f t="shared" si="16714"/>
        <v>0</v>
      </c>
      <c r="EGX117" s="318">
        <f t="shared" si="16714"/>
        <v>0</v>
      </c>
      <c r="EGY117" s="318">
        <f t="shared" si="16714"/>
        <v>0</v>
      </c>
      <c r="EGZ117" s="318">
        <f t="shared" si="16714"/>
        <v>0</v>
      </c>
      <c r="EHA117" s="318">
        <f t="shared" si="16714"/>
        <v>0</v>
      </c>
      <c r="EHB117" s="318">
        <f t="shared" ref="EHB117:EJM117" si="16715">EHB113*$E$115</f>
        <v>0</v>
      </c>
      <c r="EHC117" s="318">
        <f t="shared" si="16715"/>
        <v>0</v>
      </c>
      <c r="EHD117" s="318">
        <f t="shared" si="16715"/>
        <v>0</v>
      </c>
      <c r="EHE117" s="318">
        <f t="shared" si="16715"/>
        <v>0</v>
      </c>
      <c r="EHF117" s="318">
        <f t="shared" si="16715"/>
        <v>0</v>
      </c>
      <c r="EHG117" s="318">
        <f t="shared" si="16715"/>
        <v>0</v>
      </c>
      <c r="EHH117" s="318">
        <f t="shared" si="16715"/>
        <v>0</v>
      </c>
      <c r="EHI117" s="318">
        <f t="shared" si="16715"/>
        <v>0</v>
      </c>
      <c r="EHJ117" s="318">
        <f t="shared" si="16715"/>
        <v>0</v>
      </c>
      <c r="EHK117" s="318">
        <f t="shared" si="16715"/>
        <v>0</v>
      </c>
      <c r="EHL117" s="318">
        <f t="shared" si="16715"/>
        <v>0</v>
      </c>
      <c r="EHM117" s="318">
        <f t="shared" si="16715"/>
        <v>0</v>
      </c>
      <c r="EHN117" s="318">
        <f t="shared" si="16715"/>
        <v>0</v>
      </c>
      <c r="EHO117" s="318">
        <f t="shared" si="16715"/>
        <v>0</v>
      </c>
      <c r="EHP117" s="318">
        <f t="shared" si="16715"/>
        <v>0</v>
      </c>
      <c r="EHQ117" s="318">
        <f t="shared" si="16715"/>
        <v>0</v>
      </c>
      <c r="EHR117" s="318">
        <f t="shared" si="16715"/>
        <v>0</v>
      </c>
      <c r="EHS117" s="318">
        <f t="shared" si="16715"/>
        <v>0</v>
      </c>
      <c r="EHT117" s="318">
        <f t="shared" si="16715"/>
        <v>0</v>
      </c>
      <c r="EHU117" s="318">
        <f t="shared" si="16715"/>
        <v>0</v>
      </c>
      <c r="EHV117" s="318">
        <f t="shared" si="16715"/>
        <v>0</v>
      </c>
      <c r="EHW117" s="318">
        <f t="shared" si="16715"/>
        <v>0</v>
      </c>
      <c r="EHX117" s="318">
        <f t="shared" si="16715"/>
        <v>0</v>
      </c>
      <c r="EHY117" s="318">
        <f t="shared" si="16715"/>
        <v>0</v>
      </c>
      <c r="EHZ117" s="318">
        <f t="shared" si="16715"/>
        <v>0</v>
      </c>
      <c r="EIA117" s="318">
        <f t="shared" si="16715"/>
        <v>0</v>
      </c>
      <c r="EIB117" s="318">
        <f t="shared" si="16715"/>
        <v>0</v>
      </c>
      <c r="EIC117" s="318">
        <f t="shared" si="16715"/>
        <v>0</v>
      </c>
      <c r="EID117" s="318">
        <f t="shared" si="16715"/>
        <v>0</v>
      </c>
      <c r="EIE117" s="318">
        <f t="shared" si="16715"/>
        <v>0</v>
      </c>
      <c r="EIF117" s="318">
        <f t="shared" si="16715"/>
        <v>0</v>
      </c>
      <c r="EIG117" s="318">
        <f t="shared" si="16715"/>
        <v>0</v>
      </c>
      <c r="EIH117" s="318">
        <f t="shared" si="16715"/>
        <v>0</v>
      </c>
      <c r="EII117" s="318">
        <f t="shared" si="16715"/>
        <v>0</v>
      </c>
      <c r="EIJ117" s="318">
        <f t="shared" si="16715"/>
        <v>0</v>
      </c>
      <c r="EIK117" s="318">
        <f t="shared" si="16715"/>
        <v>0</v>
      </c>
      <c r="EIL117" s="318">
        <f t="shared" si="16715"/>
        <v>0</v>
      </c>
      <c r="EIM117" s="318">
        <f t="shared" si="16715"/>
        <v>0</v>
      </c>
      <c r="EIN117" s="318">
        <f t="shared" si="16715"/>
        <v>0</v>
      </c>
      <c r="EIO117" s="318">
        <f t="shared" si="16715"/>
        <v>0</v>
      </c>
      <c r="EIP117" s="318">
        <f t="shared" si="16715"/>
        <v>0</v>
      </c>
      <c r="EIQ117" s="318">
        <f t="shared" si="16715"/>
        <v>0</v>
      </c>
      <c r="EIR117" s="318">
        <f t="shared" si="16715"/>
        <v>0</v>
      </c>
      <c r="EIS117" s="318">
        <f t="shared" si="16715"/>
        <v>0</v>
      </c>
      <c r="EIT117" s="318">
        <f t="shared" si="16715"/>
        <v>0</v>
      </c>
      <c r="EIU117" s="318">
        <f t="shared" si="16715"/>
        <v>0</v>
      </c>
      <c r="EIV117" s="318">
        <f t="shared" si="16715"/>
        <v>0</v>
      </c>
      <c r="EIW117" s="318">
        <f t="shared" si="16715"/>
        <v>0</v>
      </c>
      <c r="EIX117" s="318">
        <f t="shared" si="16715"/>
        <v>0</v>
      </c>
      <c r="EIY117" s="318">
        <f t="shared" si="16715"/>
        <v>0</v>
      </c>
      <c r="EIZ117" s="318">
        <f t="shared" si="16715"/>
        <v>0</v>
      </c>
      <c r="EJA117" s="318">
        <f t="shared" si="16715"/>
        <v>0</v>
      </c>
      <c r="EJB117" s="318">
        <f t="shared" si="16715"/>
        <v>0</v>
      </c>
      <c r="EJC117" s="318">
        <f t="shared" si="16715"/>
        <v>0</v>
      </c>
      <c r="EJD117" s="318">
        <f t="shared" si="16715"/>
        <v>0</v>
      </c>
      <c r="EJE117" s="318">
        <f t="shared" si="16715"/>
        <v>0</v>
      </c>
      <c r="EJF117" s="318">
        <f t="shared" si="16715"/>
        <v>0</v>
      </c>
      <c r="EJG117" s="318">
        <f t="shared" si="16715"/>
        <v>0</v>
      </c>
      <c r="EJH117" s="318">
        <f t="shared" si="16715"/>
        <v>0</v>
      </c>
      <c r="EJI117" s="318">
        <f t="shared" si="16715"/>
        <v>0</v>
      </c>
      <c r="EJJ117" s="318">
        <f t="shared" si="16715"/>
        <v>0</v>
      </c>
      <c r="EJK117" s="318">
        <f t="shared" si="16715"/>
        <v>0</v>
      </c>
      <c r="EJL117" s="318">
        <f t="shared" si="16715"/>
        <v>0</v>
      </c>
      <c r="EJM117" s="318">
        <f t="shared" si="16715"/>
        <v>0</v>
      </c>
      <c r="EJN117" s="318">
        <f t="shared" ref="EJN117:ELY117" si="16716">EJN113*$E$115</f>
        <v>0</v>
      </c>
      <c r="EJO117" s="318">
        <f t="shared" si="16716"/>
        <v>0</v>
      </c>
      <c r="EJP117" s="318">
        <f t="shared" si="16716"/>
        <v>0</v>
      </c>
      <c r="EJQ117" s="318">
        <f t="shared" si="16716"/>
        <v>0</v>
      </c>
      <c r="EJR117" s="318">
        <f t="shared" si="16716"/>
        <v>0</v>
      </c>
      <c r="EJS117" s="318">
        <f t="shared" si="16716"/>
        <v>0</v>
      </c>
      <c r="EJT117" s="318">
        <f t="shared" si="16716"/>
        <v>0</v>
      </c>
      <c r="EJU117" s="318">
        <f t="shared" si="16716"/>
        <v>0</v>
      </c>
      <c r="EJV117" s="318">
        <f t="shared" si="16716"/>
        <v>0</v>
      </c>
      <c r="EJW117" s="318">
        <f t="shared" si="16716"/>
        <v>0</v>
      </c>
      <c r="EJX117" s="318">
        <f t="shared" si="16716"/>
        <v>0</v>
      </c>
      <c r="EJY117" s="318">
        <f t="shared" si="16716"/>
        <v>0</v>
      </c>
      <c r="EJZ117" s="318">
        <f t="shared" si="16716"/>
        <v>0</v>
      </c>
      <c r="EKA117" s="318">
        <f t="shared" si="16716"/>
        <v>0</v>
      </c>
      <c r="EKB117" s="318">
        <f t="shared" si="16716"/>
        <v>0</v>
      </c>
      <c r="EKC117" s="318">
        <f t="shared" si="16716"/>
        <v>0</v>
      </c>
      <c r="EKD117" s="318">
        <f t="shared" si="16716"/>
        <v>0</v>
      </c>
      <c r="EKE117" s="318">
        <f t="shared" si="16716"/>
        <v>0</v>
      </c>
      <c r="EKF117" s="318">
        <f t="shared" si="16716"/>
        <v>0</v>
      </c>
      <c r="EKG117" s="318">
        <f t="shared" si="16716"/>
        <v>0</v>
      </c>
      <c r="EKH117" s="318">
        <f t="shared" si="16716"/>
        <v>0</v>
      </c>
      <c r="EKI117" s="318">
        <f t="shared" si="16716"/>
        <v>0</v>
      </c>
      <c r="EKJ117" s="318">
        <f t="shared" si="16716"/>
        <v>0</v>
      </c>
      <c r="EKK117" s="318">
        <f t="shared" si="16716"/>
        <v>0</v>
      </c>
      <c r="EKL117" s="318">
        <f t="shared" si="16716"/>
        <v>0</v>
      </c>
      <c r="EKM117" s="318">
        <f t="shared" si="16716"/>
        <v>0</v>
      </c>
      <c r="EKN117" s="318">
        <f t="shared" si="16716"/>
        <v>0</v>
      </c>
      <c r="EKO117" s="318">
        <f t="shared" si="16716"/>
        <v>0</v>
      </c>
      <c r="EKP117" s="318">
        <f t="shared" si="16716"/>
        <v>0</v>
      </c>
      <c r="EKQ117" s="318">
        <f t="shared" si="16716"/>
        <v>0</v>
      </c>
      <c r="EKR117" s="318">
        <f t="shared" si="16716"/>
        <v>0</v>
      </c>
      <c r="EKS117" s="318">
        <f t="shared" si="16716"/>
        <v>0</v>
      </c>
      <c r="EKT117" s="318">
        <f t="shared" si="16716"/>
        <v>0</v>
      </c>
      <c r="EKU117" s="318">
        <f t="shared" si="16716"/>
        <v>0</v>
      </c>
      <c r="EKV117" s="318">
        <f t="shared" si="16716"/>
        <v>0</v>
      </c>
      <c r="EKW117" s="318">
        <f t="shared" si="16716"/>
        <v>0</v>
      </c>
      <c r="EKX117" s="318">
        <f t="shared" si="16716"/>
        <v>0</v>
      </c>
      <c r="EKY117" s="318">
        <f t="shared" si="16716"/>
        <v>0</v>
      </c>
      <c r="EKZ117" s="318">
        <f t="shared" si="16716"/>
        <v>0</v>
      </c>
      <c r="ELA117" s="318">
        <f t="shared" si="16716"/>
        <v>0</v>
      </c>
      <c r="ELB117" s="318">
        <f t="shared" si="16716"/>
        <v>0</v>
      </c>
      <c r="ELC117" s="318">
        <f t="shared" si="16716"/>
        <v>0</v>
      </c>
      <c r="ELD117" s="318">
        <f t="shared" si="16716"/>
        <v>0</v>
      </c>
      <c r="ELE117" s="318">
        <f t="shared" si="16716"/>
        <v>0</v>
      </c>
      <c r="ELF117" s="318">
        <f t="shared" si="16716"/>
        <v>0</v>
      </c>
      <c r="ELG117" s="318">
        <f t="shared" si="16716"/>
        <v>0</v>
      </c>
      <c r="ELH117" s="318">
        <f t="shared" si="16716"/>
        <v>0</v>
      </c>
      <c r="ELI117" s="318">
        <f t="shared" si="16716"/>
        <v>0</v>
      </c>
      <c r="ELJ117" s="318">
        <f t="shared" si="16716"/>
        <v>0</v>
      </c>
      <c r="ELK117" s="318">
        <f t="shared" si="16716"/>
        <v>0</v>
      </c>
      <c r="ELL117" s="318">
        <f t="shared" si="16716"/>
        <v>0</v>
      </c>
      <c r="ELM117" s="318">
        <f t="shared" si="16716"/>
        <v>0</v>
      </c>
      <c r="ELN117" s="318">
        <f t="shared" si="16716"/>
        <v>0</v>
      </c>
      <c r="ELO117" s="318">
        <f t="shared" si="16716"/>
        <v>0</v>
      </c>
      <c r="ELP117" s="318">
        <f t="shared" si="16716"/>
        <v>0</v>
      </c>
      <c r="ELQ117" s="318">
        <f t="shared" si="16716"/>
        <v>0</v>
      </c>
      <c r="ELR117" s="318">
        <f t="shared" si="16716"/>
        <v>0</v>
      </c>
      <c r="ELS117" s="318">
        <f t="shared" si="16716"/>
        <v>0</v>
      </c>
      <c r="ELT117" s="318">
        <f t="shared" si="16716"/>
        <v>0</v>
      </c>
      <c r="ELU117" s="318">
        <f t="shared" si="16716"/>
        <v>0</v>
      </c>
      <c r="ELV117" s="318">
        <f t="shared" si="16716"/>
        <v>0</v>
      </c>
      <c r="ELW117" s="318">
        <f t="shared" si="16716"/>
        <v>0</v>
      </c>
      <c r="ELX117" s="318">
        <f t="shared" si="16716"/>
        <v>0</v>
      </c>
      <c r="ELY117" s="318">
        <f t="shared" si="16716"/>
        <v>0</v>
      </c>
      <c r="ELZ117" s="318">
        <f t="shared" ref="ELZ117:EOK117" si="16717">ELZ113*$E$115</f>
        <v>0</v>
      </c>
      <c r="EMA117" s="318">
        <f t="shared" si="16717"/>
        <v>0</v>
      </c>
      <c r="EMB117" s="318">
        <f t="shared" si="16717"/>
        <v>0</v>
      </c>
      <c r="EMC117" s="318">
        <f t="shared" si="16717"/>
        <v>0</v>
      </c>
      <c r="EMD117" s="318">
        <f t="shared" si="16717"/>
        <v>0</v>
      </c>
      <c r="EME117" s="318">
        <f t="shared" si="16717"/>
        <v>0</v>
      </c>
      <c r="EMF117" s="318">
        <f t="shared" si="16717"/>
        <v>0</v>
      </c>
      <c r="EMG117" s="318">
        <f t="shared" si="16717"/>
        <v>0</v>
      </c>
      <c r="EMH117" s="318">
        <f t="shared" si="16717"/>
        <v>0</v>
      </c>
      <c r="EMI117" s="318">
        <f t="shared" si="16717"/>
        <v>0</v>
      </c>
      <c r="EMJ117" s="318">
        <f t="shared" si="16717"/>
        <v>0</v>
      </c>
      <c r="EMK117" s="318">
        <f t="shared" si="16717"/>
        <v>0</v>
      </c>
      <c r="EML117" s="318">
        <f t="shared" si="16717"/>
        <v>0</v>
      </c>
      <c r="EMM117" s="318">
        <f t="shared" si="16717"/>
        <v>0</v>
      </c>
      <c r="EMN117" s="318">
        <f t="shared" si="16717"/>
        <v>0</v>
      </c>
      <c r="EMO117" s="318">
        <f t="shared" si="16717"/>
        <v>0</v>
      </c>
      <c r="EMP117" s="318">
        <f t="shared" si="16717"/>
        <v>0</v>
      </c>
      <c r="EMQ117" s="318">
        <f t="shared" si="16717"/>
        <v>0</v>
      </c>
      <c r="EMR117" s="318">
        <f t="shared" si="16717"/>
        <v>0</v>
      </c>
      <c r="EMS117" s="318">
        <f t="shared" si="16717"/>
        <v>0</v>
      </c>
      <c r="EMT117" s="318">
        <f t="shared" si="16717"/>
        <v>0</v>
      </c>
      <c r="EMU117" s="318">
        <f t="shared" si="16717"/>
        <v>0</v>
      </c>
      <c r="EMV117" s="318">
        <f t="shared" si="16717"/>
        <v>0</v>
      </c>
      <c r="EMW117" s="318">
        <f t="shared" si="16717"/>
        <v>0</v>
      </c>
      <c r="EMX117" s="318">
        <f t="shared" si="16717"/>
        <v>0</v>
      </c>
      <c r="EMY117" s="318">
        <f t="shared" si="16717"/>
        <v>0</v>
      </c>
      <c r="EMZ117" s="318">
        <f t="shared" si="16717"/>
        <v>0</v>
      </c>
      <c r="ENA117" s="318">
        <f t="shared" si="16717"/>
        <v>0</v>
      </c>
      <c r="ENB117" s="318">
        <f t="shared" si="16717"/>
        <v>0</v>
      </c>
      <c r="ENC117" s="318">
        <f t="shared" si="16717"/>
        <v>0</v>
      </c>
      <c r="END117" s="318">
        <f t="shared" si="16717"/>
        <v>0</v>
      </c>
      <c r="ENE117" s="318">
        <f t="shared" si="16717"/>
        <v>0</v>
      </c>
      <c r="ENF117" s="318">
        <f t="shared" si="16717"/>
        <v>0</v>
      </c>
      <c r="ENG117" s="318">
        <f t="shared" si="16717"/>
        <v>0</v>
      </c>
      <c r="ENH117" s="318">
        <f t="shared" si="16717"/>
        <v>0</v>
      </c>
      <c r="ENI117" s="318">
        <f t="shared" si="16717"/>
        <v>0</v>
      </c>
      <c r="ENJ117" s="318">
        <f t="shared" si="16717"/>
        <v>0</v>
      </c>
      <c r="ENK117" s="318">
        <f t="shared" si="16717"/>
        <v>0</v>
      </c>
      <c r="ENL117" s="318">
        <f t="shared" si="16717"/>
        <v>0</v>
      </c>
      <c r="ENM117" s="318">
        <f t="shared" si="16717"/>
        <v>0</v>
      </c>
      <c r="ENN117" s="318">
        <f t="shared" si="16717"/>
        <v>0</v>
      </c>
      <c r="ENO117" s="318">
        <f t="shared" si="16717"/>
        <v>0</v>
      </c>
      <c r="ENP117" s="318">
        <f t="shared" si="16717"/>
        <v>0</v>
      </c>
      <c r="ENQ117" s="318">
        <f t="shared" si="16717"/>
        <v>0</v>
      </c>
      <c r="ENR117" s="318">
        <f t="shared" si="16717"/>
        <v>0</v>
      </c>
      <c r="ENS117" s="318">
        <f t="shared" si="16717"/>
        <v>0</v>
      </c>
      <c r="ENT117" s="318">
        <f t="shared" si="16717"/>
        <v>0</v>
      </c>
      <c r="ENU117" s="318">
        <f t="shared" si="16717"/>
        <v>0</v>
      </c>
      <c r="ENV117" s="318">
        <f t="shared" si="16717"/>
        <v>0</v>
      </c>
      <c r="ENW117" s="318">
        <f t="shared" si="16717"/>
        <v>0</v>
      </c>
      <c r="ENX117" s="318">
        <f t="shared" si="16717"/>
        <v>0</v>
      </c>
      <c r="ENY117" s="318">
        <f t="shared" si="16717"/>
        <v>0</v>
      </c>
      <c r="ENZ117" s="318">
        <f t="shared" si="16717"/>
        <v>0</v>
      </c>
      <c r="EOA117" s="318">
        <f t="shared" si="16717"/>
        <v>0</v>
      </c>
      <c r="EOB117" s="318">
        <f t="shared" si="16717"/>
        <v>0</v>
      </c>
      <c r="EOC117" s="318">
        <f t="shared" si="16717"/>
        <v>0</v>
      </c>
      <c r="EOD117" s="318">
        <f t="shared" si="16717"/>
        <v>0</v>
      </c>
      <c r="EOE117" s="318">
        <f t="shared" si="16717"/>
        <v>0</v>
      </c>
      <c r="EOF117" s="318">
        <f t="shared" si="16717"/>
        <v>0</v>
      </c>
      <c r="EOG117" s="318">
        <f t="shared" si="16717"/>
        <v>0</v>
      </c>
      <c r="EOH117" s="318">
        <f t="shared" si="16717"/>
        <v>0</v>
      </c>
      <c r="EOI117" s="318">
        <f t="shared" si="16717"/>
        <v>0</v>
      </c>
      <c r="EOJ117" s="318">
        <f t="shared" si="16717"/>
        <v>0</v>
      </c>
      <c r="EOK117" s="318">
        <f t="shared" si="16717"/>
        <v>0</v>
      </c>
      <c r="EOL117" s="318">
        <f t="shared" ref="EOL117:EQW117" si="16718">EOL113*$E$115</f>
        <v>0</v>
      </c>
      <c r="EOM117" s="318">
        <f t="shared" si="16718"/>
        <v>0</v>
      </c>
      <c r="EON117" s="318">
        <f t="shared" si="16718"/>
        <v>0</v>
      </c>
      <c r="EOO117" s="318">
        <f t="shared" si="16718"/>
        <v>0</v>
      </c>
      <c r="EOP117" s="318">
        <f t="shared" si="16718"/>
        <v>0</v>
      </c>
      <c r="EOQ117" s="318">
        <f t="shared" si="16718"/>
        <v>0</v>
      </c>
      <c r="EOR117" s="318">
        <f t="shared" si="16718"/>
        <v>0</v>
      </c>
      <c r="EOS117" s="318">
        <f t="shared" si="16718"/>
        <v>0</v>
      </c>
      <c r="EOT117" s="318">
        <f t="shared" si="16718"/>
        <v>0</v>
      </c>
      <c r="EOU117" s="318">
        <f t="shared" si="16718"/>
        <v>0</v>
      </c>
      <c r="EOV117" s="318">
        <f t="shared" si="16718"/>
        <v>0</v>
      </c>
      <c r="EOW117" s="318">
        <f t="shared" si="16718"/>
        <v>0</v>
      </c>
      <c r="EOX117" s="318">
        <f t="shared" si="16718"/>
        <v>0</v>
      </c>
      <c r="EOY117" s="318">
        <f t="shared" si="16718"/>
        <v>0</v>
      </c>
      <c r="EOZ117" s="318">
        <f t="shared" si="16718"/>
        <v>0</v>
      </c>
      <c r="EPA117" s="318">
        <f t="shared" si="16718"/>
        <v>0</v>
      </c>
      <c r="EPB117" s="318">
        <f t="shared" si="16718"/>
        <v>0</v>
      </c>
      <c r="EPC117" s="318">
        <f t="shared" si="16718"/>
        <v>0</v>
      </c>
      <c r="EPD117" s="318">
        <f t="shared" si="16718"/>
        <v>0</v>
      </c>
      <c r="EPE117" s="318">
        <f t="shared" si="16718"/>
        <v>0</v>
      </c>
      <c r="EPF117" s="318">
        <f t="shared" si="16718"/>
        <v>0</v>
      </c>
      <c r="EPG117" s="318">
        <f t="shared" si="16718"/>
        <v>0</v>
      </c>
      <c r="EPH117" s="318">
        <f t="shared" si="16718"/>
        <v>0</v>
      </c>
      <c r="EPI117" s="318">
        <f t="shared" si="16718"/>
        <v>0</v>
      </c>
      <c r="EPJ117" s="318">
        <f t="shared" si="16718"/>
        <v>0</v>
      </c>
      <c r="EPK117" s="318">
        <f t="shared" si="16718"/>
        <v>0</v>
      </c>
      <c r="EPL117" s="318">
        <f t="shared" si="16718"/>
        <v>0</v>
      </c>
      <c r="EPM117" s="318">
        <f t="shared" si="16718"/>
        <v>0</v>
      </c>
      <c r="EPN117" s="318">
        <f t="shared" si="16718"/>
        <v>0</v>
      </c>
      <c r="EPO117" s="318">
        <f t="shared" si="16718"/>
        <v>0</v>
      </c>
      <c r="EPP117" s="318">
        <f t="shared" si="16718"/>
        <v>0</v>
      </c>
      <c r="EPQ117" s="318">
        <f t="shared" si="16718"/>
        <v>0</v>
      </c>
      <c r="EPR117" s="318">
        <f t="shared" si="16718"/>
        <v>0</v>
      </c>
      <c r="EPS117" s="318">
        <f t="shared" si="16718"/>
        <v>0</v>
      </c>
      <c r="EPT117" s="318">
        <f t="shared" si="16718"/>
        <v>0</v>
      </c>
      <c r="EPU117" s="318">
        <f t="shared" si="16718"/>
        <v>0</v>
      </c>
      <c r="EPV117" s="318">
        <f t="shared" si="16718"/>
        <v>0</v>
      </c>
      <c r="EPW117" s="318">
        <f t="shared" si="16718"/>
        <v>0</v>
      </c>
      <c r="EPX117" s="318">
        <f t="shared" si="16718"/>
        <v>0</v>
      </c>
      <c r="EPY117" s="318">
        <f t="shared" si="16718"/>
        <v>0</v>
      </c>
      <c r="EPZ117" s="318">
        <f t="shared" si="16718"/>
        <v>0</v>
      </c>
      <c r="EQA117" s="318">
        <f t="shared" si="16718"/>
        <v>0</v>
      </c>
      <c r="EQB117" s="318">
        <f t="shared" si="16718"/>
        <v>0</v>
      </c>
      <c r="EQC117" s="318">
        <f t="shared" si="16718"/>
        <v>0</v>
      </c>
      <c r="EQD117" s="318">
        <f t="shared" si="16718"/>
        <v>0</v>
      </c>
      <c r="EQE117" s="318">
        <f t="shared" si="16718"/>
        <v>0</v>
      </c>
      <c r="EQF117" s="318">
        <f t="shared" si="16718"/>
        <v>0</v>
      </c>
      <c r="EQG117" s="318">
        <f t="shared" si="16718"/>
        <v>0</v>
      </c>
      <c r="EQH117" s="318">
        <f t="shared" si="16718"/>
        <v>0</v>
      </c>
      <c r="EQI117" s="318">
        <f t="shared" si="16718"/>
        <v>0</v>
      </c>
      <c r="EQJ117" s="318">
        <f t="shared" si="16718"/>
        <v>0</v>
      </c>
      <c r="EQK117" s="318">
        <f t="shared" si="16718"/>
        <v>0</v>
      </c>
      <c r="EQL117" s="318">
        <f t="shared" si="16718"/>
        <v>0</v>
      </c>
      <c r="EQM117" s="318">
        <f t="shared" si="16718"/>
        <v>0</v>
      </c>
      <c r="EQN117" s="318">
        <f t="shared" si="16718"/>
        <v>0</v>
      </c>
      <c r="EQO117" s="318">
        <f t="shared" si="16718"/>
        <v>0</v>
      </c>
      <c r="EQP117" s="318">
        <f t="shared" si="16718"/>
        <v>0</v>
      </c>
      <c r="EQQ117" s="318">
        <f t="shared" si="16718"/>
        <v>0</v>
      </c>
      <c r="EQR117" s="318">
        <f t="shared" si="16718"/>
        <v>0</v>
      </c>
      <c r="EQS117" s="318">
        <f t="shared" si="16718"/>
        <v>0</v>
      </c>
      <c r="EQT117" s="318">
        <f t="shared" si="16718"/>
        <v>0</v>
      </c>
      <c r="EQU117" s="318">
        <f t="shared" si="16718"/>
        <v>0</v>
      </c>
      <c r="EQV117" s="318">
        <f t="shared" si="16718"/>
        <v>0</v>
      </c>
      <c r="EQW117" s="318">
        <f t="shared" si="16718"/>
        <v>0</v>
      </c>
      <c r="EQX117" s="318">
        <f t="shared" ref="EQX117:ETI117" si="16719">EQX113*$E$115</f>
        <v>0</v>
      </c>
      <c r="EQY117" s="318">
        <f t="shared" si="16719"/>
        <v>0</v>
      </c>
      <c r="EQZ117" s="318">
        <f t="shared" si="16719"/>
        <v>0</v>
      </c>
      <c r="ERA117" s="318">
        <f t="shared" si="16719"/>
        <v>0</v>
      </c>
      <c r="ERB117" s="318">
        <f t="shared" si="16719"/>
        <v>0</v>
      </c>
      <c r="ERC117" s="318">
        <f t="shared" si="16719"/>
        <v>0</v>
      </c>
      <c r="ERD117" s="318">
        <f t="shared" si="16719"/>
        <v>0</v>
      </c>
      <c r="ERE117" s="318">
        <f t="shared" si="16719"/>
        <v>0</v>
      </c>
      <c r="ERF117" s="318">
        <f t="shared" si="16719"/>
        <v>0</v>
      </c>
      <c r="ERG117" s="318">
        <f t="shared" si="16719"/>
        <v>0</v>
      </c>
      <c r="ERH117" s="318">
        <f t="shared" si="16719"/>
        <v>0</v>
      </c>
      <c r="ERI117" s="318">
        <f t="shared" si="16719"/>
        <v>0</v>
      </c>
      <c r="ERJ117" s="318">
        <f t="shared" si="16719"/>
        <v>0</v>
      </c>
      <c r="ERK117" s="318">
        <f t="shared" si="16719"/>
        <v>0</v>
      </c>
      <c r="ERL117" s="318">
        <f t="shared" si="16719"/>
        <v>0</v>
      </c>
      <c r="ERM117" s="318">
        <f t="shared" si="16719"/>
        <v>0</v>
      </c>
      <c r="ERN117" s="318">
        <f t="shared" si="16719"/>
        <v>0</v>
      </c>
      <c r="ERO117" s="318">
        <f t="shared" si="16719"/>
        <v>0</v>
      </c>
      <c r="ERP117" s="318">
        <f t="shared" si="16719"/>
        <v>0</v>
      </c>
      <c r="ERQ117" s="318">
        <f t="shared" si="16719"/>
        <v>0</v>
      </c>
      <c r="ERR117" s="318">
        <f t="shared" si="16719"/>
        <v>0</v>
      </c>
      <c r="ERS117" s="318">
        <f t="shared" si="16719"/>
        <v>0</v>
      </c>
      <c r="ERT117" s="318">
        <f t="shared" si="16719"/>
        <v>0</v>
      </c>
      <c r="ERU117" s="318">
        <f t="shared" si="16719"/>
        <v>0</v>
      </c>
      <c r="ERV117" s="318">
        <f t="shared" si="16719"/>
        <v>0</v>
      </c>
      <c r="ERW117" s="318">
        <f t="shared" si="16719"/>
        <v>0</v>
      </c>
      <c r="ERX117" s="318">
        <f t="shared" si="16719"/>
        <v>0</v>
      </c>
      <c r="ERY117" s="318">
        <f t="shared" si="16719"/>
        <v>0</v>
      </c>
      <c r="ERZ117" s="318">
        <f t="shared" si="16719"/>
        <v>0</v>
      </c>
      <c r="ESA117" s="318">
        <f t="shared" si="16719"/>
        <v>0</v>
      </c>
      <c r="ESB117" s="318">
        <f t="shared" si="16719"/>
        <v>0</v>
      </c>
      <c r="ESC117" s="318">
        <f t="shared" si="16719"/>
        <v>0</v>
      </c>
      <c r="ESD117" s="318">
        <f t="shared" si="16719"/>
        <v>0</v>
      </c>
      <c r="ESE117" s="318">
        <f t="shared" si="16719"/>
        <v>0</v>
      </c>
      <c r="ESF117" s="318">
        <f t="shared" si="16719"/>
        <v>0</v>
      </c>
      <c r="ESG117" s="318">
        <f t="shared" si="16719"/>
        <v>0</v>
      </c>
      <c r="ESH117" s="318">
        <f t="shared" si="16719"/>
        <v>0</v>
      </c>
      <c r="ESI117" s="318">
        <f t="shared" si="16719"/>
        <v>0</v>
      </c>
      <c r="ESJ117" s="318">
        <f t="shared" si="16719"/>
        <v>0</v>
      </c>
      <c r="ESK117" s="318">
        <f t="shared" si="16719"/>
        <v>0</v>
      </c>
      <c r="ESL117" s="318">
        <f t="shared" si="16719"/>
        <v>0</v>
      </c>
      <c r="ESM117" s="318">
        <f t="shared" si="16719"/>
        <v>0</v>
      </c>
      <c r="ESN117" s="318">
        <f t="shared" si="16719"/>
        <v>0</v>
      </c>
      <c r="ESO117" s="318">
        <f t="shared" si="16719"/>
        <v>0</v>
      </c>
      <c r="ESP117" s="318">
        <f t="shared" si="16719"/>
        <v>0</v>
      </c>
      <c r="ESQ117" s="318">
        <f t="shared" si="16719"/>
        <v>0</v>
      </c>
      <c r="ESR117" s="318">
        <f t="shared" si="16719"/>
        <v>0</v>
      </c>
      <c r="ESS117" s="318">
        <f t="shared" si="16719"/>
        <v>0</v>
      </c>
      <c r="EST117" s="318">
        <f t="shared" si="16719"/>
        <v>0</v>
      </c>
      <c r="ESU117" s="318">
        <f t="shared" si="16719"/>
        <v>0</v>
      </c>
      <c r="ESV117" s="318">
        <f t="shared" si="16719"/>
        <v>0</v>
      </c>
      <c r="ESW117" s="318">
        <f t="shared" si="16719"/>
        <v>0</v>
      </c>
      <c r="ESX117" s="318">
        <f t="shared" si="16719"/>
        <v>0</v>
      </c>
      <c r="ESY117" s="318">
        <f t="shared" si="16719"/>
        <v>0</v>
      </c>
      <c r="ESZ117" s="318">
        <f t="shared" si="16719"/>
        <v>0</v>
      </c>
      <c r="ETA117" s="318">
        <f t="shared" si="16719"/>
        <v>0</v>
      </c>
      <c r="ETB117" s="318">
        <f t="shared" si="16719"/>
        <v>0</v>
      </c>
      <c r="ETC117" s="318">
        <f t="shared" si="16719"/>
        <v>0</v>
      </c>
      <c r="ETD117" s="318">
        <f t="shared" si="16719"/>
        <v>0</v>
      </c>
      <c r="ETE117" s="318">
        <f t="shared" si="16719"/>
        <v>0</v>
      </c>
      <c r="ETF117" s="318">
        <f t="shared" si="16719"/>
        <v>0</v>
      </c>
      <c r="ETG117" s="318">
        <f t="shared" si="16719"/>
        <v>0</v>
      </c>
      <c r="ETH117" s="318">
        <f t="shared" si="16719"/>
        <v>0</v>
      </c>
      <c r="ETI117" s="318">
        <f t="shared" si="16719"/>
        <v>0</v>
      </c>
      <c r="ETJ117" s="318">
        <f t="shared" ref="ETJ117:EVU117" si="16720">ETJ113*$E$115</f>
        <v>0</v>
      </c>
      <c r="ETK117" s="318">
        <f t="shared" si="16720"/>
        <v>0</v>
      </c>
      <c r="ETL117" s="318">
        <f t="shared" si="16720"/>
        <v>0</v>
      </c>
      <c r="ETM117" s="318">
        <f t="shared" si="16720"/>
        <v>0</v>
      </c>
      <c r="ETN117" s="318">
        <f t="shared" si="16720"/>
        <v>0</v>
      </c>
      <c r="ETO117" s="318">
        <f t="shared" si="16720"/>
        <v>0</v>
      </c>
      <c r="ETP117" s="318">
        <f t="shared" si="16720"/>
        <v>0</v>
      </c>
      <c r="ETQ117" s="318">
        <f t="shared" si="16720"/>
        <v>0</v>
      </c>
      <c r="ETR117" s="318">
        <f t="shared" si="16720"/>
        <v>0</v>
      </c>
      <c r="ETS117" s="318">
        <f t="shared" si="16720"/>
        <v>0</v>
      </c>
      <c r="ETT117" s="318">
        <f t="shared" si="16720"/>
        <v>0</v>
      </c>
      <c r="ETU117" s="318">
        <f t="shared" si="16720"/>
        <v>0</v>
      </c>
      <c r="ETV117" s="318">
        <f t="shared" si="16720"/>
        <v>0</v>
      </c>
      <c r="ETW117" s="318">
        <f t="shared" si="16720"/>
        <v>0</v>
      </c>
      <c r="ETX117" s="318">
        <f t="shared" si="16720"/>
        <v>0</v>
      </c>
      <c r="ETY117" s="318">
        <f t="shared" si="16720"/>
        <v>0</v>
      </c>
      <c r="ETZ117" s="318">
        <f t="shared" si="16720"/>
        <v>0</v>
      </c>
      <c r="EUA117" s="318">
        <f t="shared" si="16720"/>
        <v>0</v>
      </c>
      <c r="EUB117" s="318">
        <f t="shared" si="16720"/>
        <v>0</v>
      </c>
      <c r="EUC117" s="318">
        <f t="shared" si="16720"/>
        <v>0</v>
      </c>
      <c r="EUD117" s="318">
        <f t="shared" si="16720"/>
        <v>0</v>
      </c>
      <c r="EUE117" s="318">
        <f t="shared" si="16720"/>
        <v>0</v>
      </c>
      <c r="EUF117" s="318">
        <f t="shared" si="16720"/>
        <v>0</v>
      </c>
      <c r="EUG117" s="318">
        <f t="shared" si="16720"/>
        <v>0</v>
      </c>
      <c r="EUH117" s="318">
        <f t="shared" si="16720"/>
        <v>0</v>
      </c>
      <c r="EUI117" s="318">
        <f t="shared" si="16720"/>
        <v>0</v>
      </c>
      <c r="EUJ117" s="318">
        <f t="shared" si="16720"/>
        <v>0</v>
      </c>
      <c r="EUK117" s="318">
        <f t="shared" si="16720"/>
        <v>0</v>
      </c>
      <c r="EUL117" s="318">
        <f t="shared" si="16720"/>
        <v>0</v>
      </c>
      <c r="EUM117" s="318">
        <f t="shared" si="16720"/>
        <v>0</v>
      </c>
      <c r="EUN117" s="318">
        <f t="shared" si="16720"/>
        <v>0</v>
      </c>
      <c r="EUO117" s="318">
        <f t="shared" si="16720"/>
        <v>0</v>
      </c>
      <c r="EUP117" s="318">
        <f t="shared" si="16720"/>
        <v>0</v>
      </c>
      <c r="EUQ117" s="318">
        <f t="shared" si="16720"/>
        <v>0</v>
      </c>
      <c r="EUR117" s="318">
        <f t="shared" si="16720"/>
        <v>0</v>
      </c>
      <c r="EUS117" s="318">
        <f t="shared" si="16720"/>
        <v>0</v>
      </c>
      <c r="EUT117" s="318">
        <f t="shared" si="16720"/>
        <v>0</v>
      </c>
      <c r="EUU117" s="318">
        <f t="shared" si="16720"/>
        <v>0</v>
      </c>
      <c r="EUV117" s="318">
        <f t="shared" si="16720"/>
        <v>0</v>
      </c>
      <c r="EUW117" s="318">
        <f t="shared" si="16720"/>
        <v>0</v>
      </c>
      <c r="EUX117" s="318">
        <f t="shared" si="16720"/>
        <v>0</v>
      </c>
      <c r="EUY117" s="318">
        <f t="shared" si="16720"/>
        <v>0</v>
      </c>
      <c r="EUZ117" s="318">
        <f t="shared" si="16720"/>
        <v>0</v>
      </c>
      <c r="EVA117" s="318">
        <f t="shared" si="16720"/>
        <v>0</v>
      </c>
      <c r="EVB117" s="318">
        <f t="shared" si="16720"/>
        <v>0</v>
      </c>
      <c r="EVC117" s="318">
        <f t="shared" si="16720"/>
        <v>0</v>
      </c>
      <c r="EVD117" s="318">
        <f t="shared" si="16720"/>
        <v>0</v>
      </c>
      <c r="EVE117" s="318">
        <f t="shared" si="16720"/>
        <v>0</v>
      </c>
      <c r="EVF117" s="318">
        <f t="shared" si="16720"/>
        <v>0</v>
      </c>
      <c r="EVG117" s="318">
        <f t="shared" si="16720"/>
        <v>0</v>
      </c>
      <c r="EVH117" s="318">
        <f t="shared" si="16720"/>
        <v>0</v>
      </c>
      <c r="EVI117" s="318">
        <f t="shared" si="16720"/>
        <v>0</v>
      </c>
      <c r="EVJ117" s="318">
        <f t="shared" si="16720"/>
        <v>0</v>
      </c>
      <c r="EVK117" s="318">
        <f t="shared" si="16720"/>
        <v>0</v>
      </c>
      <c r="EVL117" s="318">
        <f t="shared" si="16720"/>
        <v>0</v>
      </c>
      <c r="EVM117" s="318">
        <f t="shared" si="16720"/>
        <v>0</v>
      </c>
      <c r="EVN117" s="318">
        <f t="shared" si="16720"/>
        <v>0</v>
      </c>
      <c r="EVO117" s="318">
        <f t="shared" si="16720"/>
        <v>0</v>
      </c>
      <c r="EVP117" s="318">
        <f t="shared" si="16720"/>
        <v>0</v>
      </c>
      <c r="EVQ117" s="318">
        <f t="shared" si="16720"/>
        <v>0</v>
      </c>
      <c r="EVR117" s="318">
        <f t="shared" si="16720"/>
        <v>0</v>
      </c>
      <c r="EVS117" s="318">
        <f t="shared" si="16720"/>
        <v>0</v>
      </c>
      <c r="EVT117" s="318">
        <f t="shared" si="16720"/>
        <v>0</v>
      </c>
      <c r="EVU117" s="318">
        <f t="shared" si="16720"/>
        <v>0</v>
      </c>
      <c r="EVV117" s="318">
        <f t="shared" ref="EVV117:EYG117" si="16721">EVV113*$E$115</f>
        <v>0</v>
      </c>
      <c r="EVW117" s="318">
        <f t="shared" si="16721"/>
        <v>0</v>
      </c>
      <c r="EVX117" s="318">
        <f t="shared" si="16721"/>
        <v>0</v>
      </c>
      <c r="EVY117" s="318">
        <f t="shared" si="16721"/>
        <v>0</v>
      </c>
      <c r="EVZ117" s="318">
        <f t="shared" si="16721"/>
        <v>0</v>
      </c>
      <c r="EWA117" s="318">
        <f t="shared" si="16721"/>
        <v>0</v>
      </c>
      <c r="EWB117" s="318">
        <f t="shared" si="16721"/>
        <v>0</v>
      </c>
      <c r="EWC117" s="318">
        <f t="shared" si="16721"/>
        <v>0</v>
      </c>
      <c r="EWD117" s="318">
        <f t="shared" si="16721"/>
        <v>0</v>
      </c>
      <c r="EWE117" s="318">
        <f t="shared" si="16721"/>
        <v>0</v>
      </c>
      <c r="EWF117" s="318">
        <f t="shared" si="16721"/>
        <v>0</v>
      </c>
      <c r="EWG117" s="318">
        <f t="shared" si="16721"/>
        <v>0</v>
      </c>
      <c r="EWH117" s="318">
        <f t="shared" si="16721"/>
        <v>0</v>
      </c>
      <c r="EWI117" s="318">
        <f t="shared" si="16721"/>
        <v>0</v>
      </c>
      <c r="EWJ117" s="318">
        <f t="shared" si="16721"/>
        <v>0</v>
      </c>
      <c r="EWK117" s="318">
        <f t="shared" si="16721"/>
        <v>0</v>
      </c>
      <c r="EWL117" s="318">
        <f t="shared" si="16721"/>
        <v>0</v>
      </c>
      <c r="EWM117" s="318">
        <f t="shared" si="16721"/>
        <v>0</v>
      </c>
      <c r="EWN117" s="318">
        <f t="shared" si="16721"/>
        <v>0</v>
      </c>
      <c r="EWO117" s="318">
        <f t="shared" si="16721"/>
        <v>0</v>
      </c>
      <c r="EWP117" s="318">
        <f t="shared" si="16721"/>
        <v>0</v>
      </c>
      <c r="EWQ117" s="318">
        <f t="shared" si="16721"/>
        <v>0</v>
      </c>
      <c r="EWR117" s="318">
        <f t="shared" si="16721"/>
        <v>0</v>
      </c>
      <c r="EWS117" s="318">
        <f t="shared" si="16721"/>
        <v>0</v>
      </c>
      <c r="EWT117" s="318">
        <f t="shared" si="16721"/>
        <v>0</v>
      </c>
      <c r="EWU117" s="318">
        <f t="shared" si="16721"/>
        <v>0</v>
      </c>
      <c r="EWV117" s="318">
        <f t="shared" si="16721"/>
        <v>0</v>
      </c>
      <c r="EWW117" s="318">
        <f t="shared" si="16721"/>
        <v>0</v>
      </c>
      <c r="EWX117" s="318">
        <f t="shared" si="16721"/>
        <v>0</v>
      </c>
      <c r="EWY117" s="318">
        <f t="shared" si="16721"/>
        <v>0</v>
      </c>
      <c r="EWZ117" s="318">
        <f t="shared" si="16721"/>
        <v>0</v>
      </c>
      <c r="EXA117" s="318">
        <f t="shared" si="16721"/>
        <v>0</v>
      </c>
      <c r="EXB117" s="318">
        <f t="shared" si="16721"/>
        <v>0</v>
      </c>
      <c r="EXC117" s="318">
        <f t="shared" si="16721"/>
        <v>0</v>
      </c>
      <c r="EXD117" s="318">
        <f t="shared" si="16721"/>
        <v>0</v>
      </c>
      <c r="EXE117" s="318">
        <f t="shared" si="16721"/>
        <v>0</v>
      </c>
      <c r="EXF117" s="318">
        <f t="shared" si="16721"/>
        <v>0</v>
      </c>
      <c r="EXG117" s="318">
        <f t="shared" si="16721"/>
        <v>0</v>
      </c>
      <c r="EXH117" s="318">
        <f t="shared" si="16721"/>
        <v>0</v>
      </c>
      <c r="EXI117" s="318">
        <f t="shared" si="16721"/>
        <v>0</v>
      </c>
      <c r="EXJ117" s="318">
        <f t="shared" si="16721"/>
        <v>0</v>
      </c>
      <c r="EXK117" s="318">
        <f t="shared" si="16721"/>
        <v>0</v>
      </c>
      <c r="EXL117" s="318">
        <f t="shared" si="16721"/>
        <v>0</v>
      </c>
      <c r="EXM117" s="318">
        <f t="shared" si="16721"/>
        <v>0</v>
      </c>
      <c r="EXN117" s="318">
        <f t="shared" si="16721"/>
        <v>0</v>
      </c>
      <c r="EXO117" s="318">
        <f t="shared" si="16721"/>
        <v>0</v>
      </c>
      <c r="EXP117" s="318">
        <f t="shared" si="16721"/>
        <v>0</v>
      </c>
      <c r="EXQ117" s="318">
        <f t="shared" si="16721"/>
        <v>0</v>
      </c>
      <c r="EXR117" s="318">
        <f t="shared" si="16721"/>
        <v>0</v>
      </c>
      <c r="EXS117" s="318">
        <f t="shared" si="16721"/>
        <v>0</v>
      </c>
      <c r="EXT117" s="318">
        <f t="shared" si="16721"/>
        <v>0</v>
      </c>
      <c r="EXU117" s="318">
        <f t="shared" si="16721"/>
        <v>0</v>
      </c>
      <c r="EXV117" s="318">
        <f t="shared" si="16721"/>
        <v>0</v>
      </c>
      <c r="EXW117" s="318">
        <f t="shared" si="16721"/>
        <v>0</v>
      </c>
      <c r="EXX117" s="318">
        <f t="shared" si="16721"/>
        <v>0</v>
      </c>
      <c r="EXY117" s="318">
        <f t="shared" si="16721"/>
        <v>0</v>
      </c>
      <c r="EXZ117" s="318">
        <f t="shared" si="16721"/>
        <v>0</v>
      </c>
      <c r="EYA117" s="318">
        <f t="shared" si="16721"/>
        <v>0</v>
      </c>
      <c r="EYB117" s="318">
        <f t="shared" si="16721"/>
        <v>0</v>
      </c>
      <c r="EYC117" s="318">
        <f t="shared" si="16721"/>
        <v>0</v>
      </c>
      <c r="EYD117" s="318">
        <f t="shared" si="16721"/>
        <v>0</v>
      </c>
      <c r="EYE117" s="318">
        <f t="shared" si="16721"/>
        <v>0</v>
      </c>
      <c r="EYF117" s="318">
        <f t="shared" si="16721"/>
        <v>0</v>
      </c>
      <c r="EYG117" s="318">
        <f t="shared" si="16721"/>
        <v>0</v>
      </c>
      <c r="EYH117" s="318">
        <f t="shared" ref="EYH117:FAS117" si="16722">EYH113*$E$115</f>
        <v>0</v>
      </c>
      <c r="EYI117" s="318">
        <f t="shared" si="16722"/>
        <v>0</v>
      </c>
      <c r="EYJ117" s="318">
        <f t="shared" si="16722"/>
        <v>0</v>
      </c>
      <c r="EYK117" s="318">
        <f t="shared" si="16722"/>
        <v>0</v>
      </c>
      <c r="EYL117" s="318">
        <f t="shared" si="16722"/>
        <v>0</v>
      </c>
      <c r="EYM117" s="318">
        <f t="shared" si="16722"/>
        <v>0</v>
      </c>
      <c r="EYN117" s="318">
        <f t="shared" si="16722"/>
        <v>0</v>
      </c>
      <c r="EYO117" s="318">
        <f t="shared" si="16722"/>
        <v>0</v>
      </c>
      <c r="EYP117" s="318">
        <f t="shared" si="16722"/>
        <v>0</v>
      </c>
      <c r="EYQ117" s="318">
        <f t="shared" si="16722"/>
        <v>0</v>
      </c>
      <c r="EYR117" s="318">
        <f t="shared" si="16722"/>
        <v>0</v>
      </c>
      <c r="EYS117" s="318">
        <f t="shared" si="16722"/>
        <v>0</v>
      </c>
      <c r="EYT117" s="318">
        <f t="shared" si="16722"/>
        <v>0</v>
      </c>
      <c r="EYU117" s="318">
        <f t="shared" si="16722"/>
        <v>0</v>
      </c>
      <c r="EYV117" s="318">
        <f t="shared" si="16722"/>
        <v>0</v>
      </c>
      <c r="EYW117" s="318">
        <f t="shared" si="16722"/>
        <v>0</v>
      </c>
      <c r="EYX117" s="318">
        <f t="shared" si="16722"/>
        <v>0</v>
      </c>
      <c r="EYY117" s="318">
        <f t="shared" si="16722"/>
        <v>0</v>
      </c>
      <c r="EYZ117" s="318">
        <f t="shared" si="16722"/>
        <v>0</v>
      </c>
      <c r="EZA117" s="318">
        <f t="shared" si="16722"/>
        <v>0</v>
      </c>
      <c r="EZB117" s="318">
        <f t="shared" si="16722"/>
        <v>0</v>
      </c>
      <c r="EZC117" s="318">
        <f t="shared" si="16722"/>
        <v>0</v>
      </c>
      <c r="EZD117" s="318">
        <f t="shared" si="16722"/>
        <v>0</v>
      </c>
      <c r="EZE117" s="318">
        <f t="shared" si="16722"/>
        <v>0</v>
      </c>
      <c r="EZF117" s="318">
        <f t="shared" si="16722"/>
        <v>0</v>
      </c>
      <c r="EZG117" s="318">
        <f t="shared" si="16722"/>
        <v>0</v>
      </c>
      <c r="EZH117" s="318">
        <f t="shared" si="16722"/>
        <v>0</v>
      </c>
      <c r="EZI117" s="318">
        <f t="shared" si="16722"/>
        <v>0</v>
      </c>
      <c r="EZJ117" s="318">
        <f t="shared" si="16722"/>
        <v>0</v>
      </c>
      <c r="EZK117" s="318">
        <f t="shared" si="16722"/>
        <v>0</v>
      </c>
      <c r="EZL117" s="318">
        <f t="shared" si="16722"/>
        <v>0</v>
      </c>
      <c r="EZM117" s="318">
        <f t="shared" si="16722"/>
        <v>0</v>
      </c>
      <c r="EZN117" s="318">
        <f t="shared" si="16722"/>
        <v>0</v>
      </c>
      <c r="EZO117" s="318">
        <f t="shared" si="16722"/>
        <v>0</v>
      </c>
      <c r="EZP117" s="318">
        <f t="shared" si="16722"/>
        <v>0</v>
      </c>
      <c r="EZQ117" s="318">
        <f t="shared" si="16722"/>
        <v>0</v>
      </c>
      <c r="EZR117" s="318">
        <f t="shared" si="16722"/>
        <v>0</v>
      </c>
      <c r="EZS117" s="318">
        <f t="shared" si="16722"/>
        <v>0</v>
      </c>
      <c r="EZT117" s="318">
        <f t="shared" si="16722"/>
        <v>0</v>
      </c>
      <c r="EZU117" s="318">
        <f t="shared" si="16722"/>
        <v>0</v>
      </c>
      <c r="EZV117" s="318">
        <f t="shared" si="16722"/>
        <v>0</v>
      </c>
      <c r="EZW117" s="318">
        <f t="shared" si="16722"/>
        <v>0</v>
      </c>
      <c r="EZX117" s="318">
        <f t="shared" si="16722"/>
        <v>0</v>
      </c>
      <c r="EZY117" s="318">
        <f t="shared" si="16722"/>
        <v>0</v>
      </c>
      <c r="EZZ117" s="318">
        <f t="shared" si="16722"/>
        <v>0</v>
      </c>
      <c r="FAA117" s="318">
        <f t="shared" si="16722"/>
        <v>0</v>
      </c>
      <c r="FAB117" s="318">
        <f t="shared" si="16722"/>
        <v>0</v>
      </c>
      <c r="FAC117" s="318">
        <f t="shared" si="16722"/>
        <v>0</v>
      </c>
      <c r="FAD117" s="318">
        <f t="shared" si="16722"/>
        <v>0</v>
      </c>
      <c r="FAE117" s="318">
        <f t="shared" si="16722"/>
        <v>0</v>
      </c>
      <c r="FAF117" s="318">
        <f t="shared" si="16722"/>
        <v>0</v>
      </c>
      <c r="FAG117" s="318">
        <f t="shared" si="16722"/>
        <v>0</v>
      </c>
      <c r="FAH117" s="318">
        <f t="shared" si="16722"/>
        <v>0</v>
      </c>
      <c r="FAI117" s="318">
        <f t="shared" si="16722"/>
        <v>0</v>
      </c>
      <c r="FAJ117" s="318">
        <f t="shared" si="16722"/>
        <v>0</v>
      </c>
      <c r="FAK117" s="318">
        <f t="shared" si="16722"/>
        <v>0</v>
      </c>
      <c r="FAL117" s="318">
        <f t="shared" si="16722"/>
        <v>0</v>
      </c>
      <c r="FAM117" s="318">
        <f t="shared" si="16722"/>
        <v>0</v>
      </c>
      <c r="FAN117" s="318">
        <f t="shared" si="16722"/>
        <v>0</v>
      </c>
      <c r="FAO117" s="318">
        <f t="shared" si="16722"/>
        <v>0</v>
      </c>
      <c r="FAP117" s="318">
        <f t="shared" si="16722"/>
        <v>0</v>
      </c>
      <c r="FAQ117" s="318">
        <f t="shared" si="16722"/>
        <v>0</v>
      </c>
      <c r="FAR117" s="318">
        <f t="shared" si="16722"/>
        <v>0</v>
      </c>
      <c r="FAS117" s="318">
        <f t="shared" si="16722"/>
        <v>0</v>
      </c>
      <c r="FAT117" s="318">
        <f t="shared" ref="FAT117:FDE117" si="16723">FAT113*$E$115</f>
        <v>0</v>
      </c>
      <c r="FAU117" s="318">
        <f t="shared" si="16723"/>
        <v>0</v>
      </c>
      <c r="FAV117" s="318">
        <f t="shared" si="16723"/>
        <v>0</v>
      </c>
      <c r="FAW117" s="318">
        <f t="shared" si="16723"/>
        <v>0</v>
      </c>
      <c r="FAX117" s="318">
        <f t="shared" si="16723"/>
        <v>0</v>
      </c>
      <c r="FAY117" s="318">
        <f t="shared" si="16723"/>
        <v>0</v>
      </c>
      <c r="FAZ117" s="318">
        <f t="shared" si="16723"/>
        <v>0</v>
      </c>
      <c r="FBA117" s="318">
        <f t="shared" si="16723"/>
        <v>0</v>
      </c>
      <c r="FBB117" s="318">
        <f t="shared" si="16723"/>
        <v>0</v>
      </c>
      <c r="FBC117" s="318">
        <f t="shared" si="16723"/>
        <v>0</v>
      </c>
      <c r="FBD117" s="318">
        <f t="shared" si="16723"/>
        <v>0</v>
      </c>
      <c r="FBE117" s="318">
        <f t="shared" si="16723"/>
        <v>0</v>
      </c>
      <c r="FBF117" s="318">
        <f t="shared" si="16723"/>
        <v>0</v>
      </c>
      <c r="FBG117" s="318">
        <f t="shared" si="16723"/>
        <v>0</v>
      </c>
      <c r="FBH117" s="318">
        <f t="shared" si="16723"/>
        <v>0</v>
      </c>
      <c r="FBI117" s="318">
        <f t="shared" si="16723"/>
        <v>0</v>
      </c>
      <c r="FBJ117" s="318">
        <f t="shared" si="16723"/>
        <v>0</v>
      </c>
      <c r="FBK117" s="318">
        <f t="shared" si="16723"/>
        <v>0</v>
      </c>
      <c r="FBL117" s="318">
        <f t="shared" si="16723"/>
        <v>0</v>
      </c>
      <c r="FBM117" s="318">
        <f t="shared" si="16723"/>
        <v>0</v>
      </c>
      <c r="FBN117" s="318">
        <f t="shared" si="16723"/>
        <v>0</v>
      </c>
      <c r="FBO117" s="318">
        <f t="shared" si="16723"/>
        <v>0</v>
      </c>
      <c r="FBP117" s="318">
        <f t="shared" si="16723"/>
        <v>0</v>
      </c>
      <c r="FBQ117" s="318">
        <f t="shared" si="16723"/>
        <v>0</v>
      </c>
      <c r="FBR117" s="318">
        <f t="shared" si="16723"/>
        <v>0</v>
      </c>
      <c r="FBS117" s="318">
        <f t="shared" si="16723"/>
        <v>0</v>
      </c>
      <c r="FBT117" s="318">
        <f t="shared" si="16723"/>
        <v>0</v>
      </c>
      <c r="FBU117" s="318">
        <f t="shared" si="16723"/>
        <v>0</v>
      </c>
      <c r="FBV117" s="318">
        <f t="shared" si="16723"/>
        <v>0</v>
      </c>
      <c r="FBW117" s="318">
        <f t="shared" si="16723"/>
        <v>0</v>
      </c>
      <c r="FBX117" s="318">
        <f t="shared" si="16723"/>
        <v>0</v>
      </c>
      <c r="FBY117" s="318">
        <f t="shared" si="16723"/>
        <v>0</v>
      </c>
      <c r="FBZ117" s="318">
        <f t="shared" si="16723"/>
        <v>0</v>
      </c>
      <c r="FCA117" s="318">
        <f t="shared" si="16723"/>
        <v>0</v>
      </c>
      <c r="FCB117" s="318">
        <f t="shared" si="16723"/>
        <v>0</v>
      </c>
      <c r="FCC117" s="318">
        <f t="shared" si="16723"/>
        <v>0</v>
      </c>
      <c r="FCD117" s="318">
        <f t="shared" si="16723"/>
        <v>0</v>
      </c>
      <c r="FCE117" s="318">
        <f t="shared" si="16723"/>
        <v>0</v>
      </c>
      <c r="FCF117" s="318">
        <f t="shared" si="16723"/>
        <v>0</v>
      </c>
      <c r="FCG117" s="318">
        <f t="shared" si="16723"/>
        <v>0</v>
      </c>
      <c r="FCH117" s="318">
        <f t="shared" si="16723"/>
        <v>0</v>
      </c>
      <c r="FCI117" s="318">
        <f t="shared" si="16723"/>
        <v>0</v>
      </c>
      <c r="FCJ117" s="318">
        <f t="shared" si="16723"/>
        <v>0</v>
      </c>
      <c r="FCK117" s="318">
        <f t="shared" si="16723"/>
        <v>0</v>
      </c>
      <c r="FCL117" s="318">
        <f t="shared" si="16723"/>
        <v>0</v>
      </c>
      <c r="FCM117" s="318">
        <f t="shared" si="16723"/>
        <v>0</v>
      </c>
      <c r="FCN117" s="318">
        <f t="shared" si="16723"/>
        <v>0</v>
      </c>
      <c r="FCO117" s="318">
        <f t="shared" si="16723"/>
        <v>0</v>
      </c>
      <c r="FCP117" s="318">
        <f t="shared" si="16723"/>
        <v>0</v>
      </c>
      <c r="FCQ117" s="318">
        <f t="shared" si="16723"/>
        <v>0</v>
      </c>
      <c r="FCR117" s="318">
        <f t="shared" si="16723"/>
        <v>0</v>
      </c>
      <c r="FCS117" s="318">
        <f t="shared" si="16723"/>
        <v>0</v>
      </c>
      <c r="FCT117" s="318">
        <f t="shared" si="16723"/>
        <v>0</v>
      </c>
      <c r="FCU117" s="318">
        <f t="shared" si="16723"/>
        <v>0</v>
      </c>
      <c r="FCV117" s="318">
        <f t="shared" si="16723"/>
        <v>0</v>
      </c>
      <c r="FCW117" s="318">
        <f t="shared" si="16723"/>
        <v>0</v>
      </c>
      <c r="FCX117" s="318">
        <f t="shared" si="16723"/>
        <v>0</v>
      </c>
      <c r="FCY117" s="318">
        <f t="shared" si="16723"/>
        <v>0</v>
      </c>
      <c r="FCZ117" s="318">
        <f t="shared" si="16723"/>
        <v>0</v>
      </c>
      <c r="FDA117" s="318">
        <f t="shared" si="16723"/>
        <v>0</v>
      </c>
      <c r="FDB117" s="318">
        <f t="shared" si="16723"/>
        <v>0</v>
      </c>
      <c r="FDC117" s="318">
        <f t="shared" si="16723"/>
        <v>0</v>
      </c>
      <c r="FDD117" s="318">
        <f t="shared" si="16723"/>
        <v>0</v>
      </c>
      <c r="FDE117" s="318">
        <f t="shared" si="16723"/>
        <v>0</v>
      </c>
      <c r="FDF117" s="318">
        <f t="shared" ref="FDF117:FFQ117" si="16724">FDF113*$E$115</f>
        <v>0</v>
      </c>
      <c r="FDG117" s="318">
        <f t="shared" si="16724"/>
        <v>0</v>
      </c>
      <c r="FDH117" s="318">
        <f t="shared" si="16724"/>
        <v>0</v>
      </c>
      <c r="FDI117" s="318">
        <f t="shared" si="16724"/>
        <v>0</v>
      </c>
      <c r="FDJ117" s="318">
        <f t="shared" si="16724"/>
        <v>0</v>
      </c>
      <c r="FDK117" s="318">
        <f t="shared" si="16724"/>
        <v>0</v>
      </c>
      <c r="FDL117" s="318">
        <f t="shared" si="16724"/>
        <v>0</v>
      </c>
      <c r="FDM117" s="318">
        <f t="shared" si="16724"/>
        <v>0</v>
      </c>
      <c r="FDN117" s="318">
        <f t="shared" si="16724"/>
        <v>0</v>
      </c>
      <c r="FDO117" s="318">
        <f t="shared" si="16724"/>
        <v>0</v>
      </c>
      <c r="FDP117" s="318">
        <f t="shared" si="16724"/>
        <v>0</v>
      </c>
      <c r="FDQ117" s="318">
        <f t="shared" si="16724"/>
        <v>0</v>
      </c>
      <c r="FDR117" s="318">
        <f t="shared" si="16724"/>
        <v>0</v>
      </c>
      <c r="FDS117" s="318">
        <f t="shared" si="16724"/>
        <v>0</v>
      </c>
      <c r="FDT117" s="318">
        <f t="shared" si="16724"/>
        <v>0</v>
      </c>
      <c r="FDU117" s="318">
        <f t="shared" si="16724"/>
        <v>0</v>
      </c>
      <c r="FDV117" s="318">
        <f t="shared" si="16724"/>
        <v>0</v>
      </c>
      <c r="FDW117" s="318">
        <f t="shared" si="16724"/>
        <v>0</v>
      </c>
      <c r="FDX117" s="318">
        <f t="shared" si="16724"/>
        <v>0</v>
      </c>
      <c r="FDY117" s="318">
        <f t="shared" si="16724"/>
        <v>0</v>
      </c>
      <c r="FDZ117" s="318">
        <f t="shared" si="16724"/>
        <v>0</v>
      </c>
      <c r="FEA117" s="318">
        <f t="shared" si="16724"/>
        <v>0</v>
      </c>
      <c r="FEB117" s="318">
        <f t="shared" si="16724"/>
        <v>0</v>
      </c>
      <c r="FEC117" s="318">
        <f t="shared" si="16724"/>
        <v>0</v>
      </c>
      <c r="FED117" s="318">
        <f t="shared" si="16724"/>
        <v>0</v>
      </c>
      <c r="FEE117" s="318">
        <f t="shared" si="16724"/>
        <v>0</v>
      </c>
      <c r="FEF117" s="318">
        <f t="shared" si="16724"/>
        <v>0</v>
      </c>
      <c r="FEG117" s="318">
        <f t="shared" si="16724"/>
        <v>0</v>
      </c>
      <c r="FEH117" s="318">
        <f t="shared" si="16724"/>
        <v>0</v>
      </c>
      <c r="FEI117" s="318">
        <f t="shared" si="16724"/>
        <v>0</v>
      </c>
      <c r="FEJ117" s="318">
        <f t="shared" si="16724"/>
        <v>0</v>
      </c>
      <c r="FEK117" s="318">
        <f t="shared" si="16724"/>
        <v>0</v>
      </c>
      <c r="FEL117" s="318">
        <f t="shared" si="16724"/>
        <v>0</v>
      </c>
      <c r="FEM117" s="318">
        <f t="shared" si="16724"/>
        <v>0</v>
      </c>
      <c r="FEN117" s="318">
        <f t="shared" si="16724"/>
        <v>0</v>
      </c>
      <c r="FEO117" s="318">
        <f t="shared" si="16724"/>
        <v>0</v>
      </c>
      <c r="FEP117" s="318">
        <f t="shared" si="16724"/>
        <v>0</v>
      </c>
      <c r="FEQ117" s="318">
        <f t="shared" si="16724"/>
        <v>0</v>
      </c>
      <c r="FER117" s="318">
        <f t="shared" si="16724"/>
        <v>0</v>
      </c>
      <c r="FES117" s="318">
        <f t="shared" si="16724"/>
        <v>0</v>
      </c>
      <c r="FET117" s="318">
        <f t="shared" si="16724"/>
        <v>0</v>
      </c>
      <c r="FEU117" s="318">
        <f t="shared" si="16724"/>
        <v>0</v>
      </c>
      <c r="FEV117" s="318">
        <f t="shared" si="16724"/>
        <v>0</v>
      </c>
      <c r="FEW117" s="318">
        <f t="shared" si="16724"/>
        <v>0</v>
      </c>
      <c r="FEX117" s="318">
        <f t="shared" si="16724"/>
        <v>0</v>
      </c>
      <c r="FEY117" s="318">
        <f t="shared" si="16724"/>
        <v>0</v>
      </c>
      <c r="FEZ117" s="318">
        <f t="shared" si="16724"/>
        <v>0</v>
      </c>
      <c r="FFA117" s="318">
        <f t="shared" si="16724"/>
        <v>0</v>
      </c>
      <c r="FFB117" s="318">
        <f t="shared" si="16724"/>
        <v>0</v>
      </c>
      <c r="FFC117" s="318">
        <f t="shared" si="16724"/>
        <v>0</v>
      </c>
      <c r="FFD117" s="318">
        <f t="shared" si="16724"/>
        <v>0</v>
      </c>
      <c r="FFE117" s="318">
        <f t="shared" si="16724"/>
        <v>0</v>
      </c>
      <c r="FFF117" s="318">
        <f t="shared" si="16724"/>
        <v>0</v>
      </c>
      <c r="FFG117" s="318">
        <f t="shared" si="16724"/>
        <v>0</v>
      </c>
      <c r="FFH117" s="318">
        <f t="shared" si="16724"/>
        <v>0</v>
      </c>
      <c r="FFI117" s="318">
        <f t="shared" si="16724"/>
        <v>0</v>
      </c>
      <c r="FFJ117" s="318">
        <f t="shared" si="16724"/>
        <v>0</v>
      </c>
      <c r="FFK117" s="318">
        <f t="shared" si="16724"/>
        <v>0</v>
      </c>
      <c r="FFL117" s="318">
        <f t="shared" si="16724"/>
        <v>0</v>
      </c>
      <c r="FFM117" s="318">
        <f t="shared" si="16724"/>
        <v>0</v>
      </c>
      <c r="FFN117" s="318">
        <f t="shared" si="16724"/>
        <v>0</v>
      </c>
      <c r="FFO117" s="318">
        <f t="shared" si="16724"/>
        <v>0</v>
      </c>
      <c r="FFP117" s="318">
        <f t="shared" si="16724"/>
        <v>0</v>
      </c>
      <c r="FFQ117" s="318">
        <f t="shared" si="16724"/>
        <v>0</v>
      </c>
      <c r="FFR117" s="318">
        <f t="shared" ref="FFR117:FIC117" si="16725">FFR113*$E$115</f>
        <v>0</v>
      </c>
      <c r="FFS117" s="318">
        <f t="shared" si="16725"/>
        <v>0</v>
      </c>
      <c r="FFT117" s="318">
        <f t="shared" si="16725"/>
        <v>0</v>
      </c>
      <c r="FFU117" s="318">
        <f t="shared" si="16725"/>
        <v>0</v>
      </c>
      <c r="FFV117" s="318">
        <f t="shared" si="16725"/>
        <v>0</v>
      </c>
      <c r="FFW117" s="318">
        <f t="shared" si="16725"/>
        <v>0</v>
      </c>
      <c r="FFX117" s="318">
        <f t="shared" si="16725"/>
        <v>0</v>
      </c>
      <c r="FFY117" s="318">
        <f t="shared" si="16725"/>
        <v>0</v>
      </c>
      <c r="FFZ117" s="318">
        <f t="shared" si="16725"/>
        <v>0</v>
      </c>
      <c r="FGA117" s="318">
        <f t="shared" si="16725"/>
        <v>0</v>
      </c>
      <c r="FGB117" s="318">
        <f t="shared" si="16725"/>
        <v>0</v>
      </c>
      <c r="FGC117" s="318">
        <f t="shared" si="16725"/>
        <v>0</v>
      </c>
      <c r="FGD117" s="318">
        <f t="shared" si="16725"/>
        <v>0</v>
      </c>
      <c r="FGE117" s="318">
        <f t="shared" si="16725"/>
        <v>0</v>
      </c>
      <c r="FGF117" s="318">
        <f t="shared" si="16725"/>
        <v>0</v>
      </c>
      <c r="FGG117" s="318">
        <f t="shared" si="16725"/>
        <v>0</v>
      </c>
      <c r="FGH117" s="318">
        <f t="shared" si="16725"/>
        <v>0</v>
      </c>
      <c r="FGI117" s="318">
        <f t="shared" si="16725"/>
        <v>0</v>
      </c>
      <c r="FGJ117" s="318">
        <f t="shared" si="16725"/>
        <v>0</v>
      </c>
      <c r="FGK117" s="318">
        <f t="shared" si="16725"/>
        <v>0</v>
      </c>
      <c r="FGL117" s="318">
        <f t="shared" si="16725"/>
        <v>0</v>
      </c>
      <c r="FGM117" s="318">
        <f t="shared" si="16725"/>
        <v>0</v>
      </c>
      <c r="FGN117" s="318">
        <f t="shared" si="16725"/>
        <v>0</v>
      </c>
      <c r="FGO117" s="318">
        <f t="shared" si="16725"/>
        <v>0</v>
      </c>
      <c r="FGP117" s="318">
        <f t="shared" si="16725"/>
        <v>0</v>
      </c>
      <c r="FGQ117" s="318">
        <f t="shared" si="16725"/>
        <v>0</v>
      </c>
      <c r="FGR117" s="318">
        <f t="shared" si="16725"/>
        <v>0</v>
      </c>
      <c r="FGS117" s="318">
        <f t="shared" si="16725"/>
        <v>0</v>
      </c>
      <c r="FGT117" s="318">
        <f t="shared" si="16725"/>
        <v>0</v>
      </c>
      <c r="FGU117" s="318">
        <f t="shared" si="16725"/>
        <v>0</v>
      </c>
      <c r="FGV117" s="318">
        <f t="shared" si="16725"/>
        <v>0</v>
      </c>
      <c r="FGW117" s="318">
        <f t="shared" si="16725"/>
        <v>0</v>
      </c>
      <c r="FGX117" s="318">
        <f t="shared" si="16725"/>
        <v>0</v>
      </c>
      <c r="FGY117" s="318">
        <f t="shared" si="16725"/>
        <v>0</v>
      </c>
      <c r="FGZ117" s="318">
        <f t="shared" si="16725"/>
        <v>0</v>
      </c>
      <c r="FHA117" s="318">
        <f t="shared" si="16725"/>
        <v>0</v>
      </c>
      <c r="FHB117" s="318">
        <f t="shared" si="16725"/>
        <v>0</v>
      </c>
      <c r="FHC117" s="318">
        <f t="shared" si="16725"/>
        <v>0</v>
      </c>
      <c r="FHD117" s="318">
        <f t="shared" si="16725"/>
        <v>0</v>
      </c>
      <c r="FHE117" s="318">
        <f t="shared" si="16725"/>
        <v>0</v>
      </c>
      <c r="FHF117" s="318">
        <f t="shared" si="16725"/>
        <v>0</v>
      </c>
      <c r="FHG117" s="318">
        <f t="shared" si="16725"/>
        <v>0</v>
      </c>
      <c r="FHH117" s="318">
        <f t="shared" si="16725"/>
        <v>0</v>
      </c>
      <c r="FHI117" s="318">
        <f t="shared" si="16725"/>
        <v>0</v>
      </c>
      <c r="FHJ117" s="318">
        <f t="shared" si="16725"/>
        <v>0</v>
      </c>
      <c r="FHK117" s="318">
        <f t="shared" si="16725"/>
        <v>0</v>
      </c>
      <c r="FHL117" s="318">
        <f t="shared" si="16725"/>
        <v>0</v>
      </c>
      <c r="FHM117" s="318">
        <f t="shared" si="16725"/>
        <v>0</v>
      </c>
      <c r="FHN117" s="318">
        <f t="shared" si="16725"/>
        <v>0</v>
      </c>
      <c r="FHO117" s="318">
        <f t="shared" si="16725"/>
        <v>0</v>
      </c>
      <c r="FHP117" s="318">
        <f t="shared" si="16725"/>
        <v>0</v>
      </c>
      <c r="FHQ117" s="318">
        <f t="shared" si="16725"/>
        <v>0</v>
      </c>
      <c r="FHR117" s="318">
        <f t="shared" si="16725"/>
        <v>0</v>
      </c>
      <c r="FHS117" s="318">
        <f t="shared" si="16725"/>
        <v>0</v>
      </c>
      <c r="FHT117" s="318">
        <f t="shared" si="16725"/>
        <v>0</v>
      </c>
      <c r="FHU117" s="318">
        <f t="shared" si="16725"/>
        <v>0</v>
      </c>
      <c r="FHV117" s="318">
        <f t="shared" si="16725"/>
        <v>0</v>
      </c>
      <c r="FHW117" s="318">
        <f t="shared" si="16725"/>
        <v>0</v>
      </c>
      <c r="FHX117" s="318">
        <f t="shared" si="16725"/>
        <v>0</v>
      </c>
      <c r="FHY117" s="318">
        <f t="shared" si="16725"/>
        <v>0</v>
      </c>
      <c r="FHZ117" s="318">
        <f t="shared" si="16725"/>
        <v>0</v>
      </c>
      <c r="FIA117" s="318">
        <f t="shared" si="16725"/>
        <v>0</v>
      </c>
      <c r="FIB117" s="318">
        <f t="shared" si="16725"/>
        <v>0</v>
      </c>
      <c r="FIC117" s="318">
        <f t="shared" si="16725"/>
        <v>0</v>
      </c>
      <c r="FID117" s="318">
        <f t="shared" ref="FID117:FKO117" si="16726">FID113*$E$115</f>
        <v>0</v>
      </c>
      <c r="FIE117" s="318">
        <f t="shared" si="16726"/>
        <v>0</v>
      </c>
      <c r="FIF117" s="318">
        <f t="shared" si="16726"/>
        <v>0</v>
      </c>
      <c r="FIG117" s="318">
        <f t="shared" si="16726"/>
        <v>0</v>
      </c>
      <c r="FIH117" s="318">
        <f t="shared" si="16726"/>
        <v>0</v>
      </c>
      <c r="FII117" s="318">
        <f t="shared" si="16726"/>
        <v>0</v>
      </c>
      <c r="FIJ117" s="318">
        <f t="shared" si="16726"/>
        <v>0</v>
      </c>
      <c r="FIK117" s="318">
        <f t="shared" si="16726"/>
        <v>0</v>
      </c>
      <c r="FIL117" s="318">
        <f t="shared" si="16726"/>
        <v>0</v>
      </c>
      <c r="FIM117" s="318">
        <f t="shared" si="16726"/>
        <v>0</v>
      </c>
      <c r="FIN117" s="318">
        <f t="shared" si="16726"/>
        <v>0</v>
      </c>
      <c r="FIO117" s="318">
        <f t="shared" si="16726"/>
        <v>0</v>
      </c>
      <c r="FIP117" s="318">
        <f t="shared" si="16726"/>
        <v>0</v>
      </c>
      <c r="FIQ117" s="318">
        <f t="shared" si="16726"/>
        <v>0</v>
      </c>
      <c r="FIR117" s="318">
        <f t="shared" si="16726"/>
        <v>0</v>
      </c>
      <c r="FIS117" s="318">
        <f t="shared" si="16726"/>
        <v>0</v>
      </c>
      <c r="FIT117" s="318">
        <f t="shared" si="16726"/>
        <v>0</v>
      </c>
      <c r="FIU117" s="318">
        <f t="shared" si="16726"/>
        <v>0</v>
      </c>
      <c r="FIV117" s="318">
        <f t="shared" si="16726"/>
        <v>0</v>
      </c>
      <c r="FIW117" s="318">
        <f t="shared" si="16726"/>
        <v>0</v>
      </c>
      <c r="FIX117" s="318">
        <f t="shared" si="16726"/>
        <v>0</v>
      </c>
      <c r="FIY117" s="318">
        <f t="shared" si="16726"/>
        <v>0</v>
      </c>
      <c r="FIZ117" s="318">
        <f t="shared" si="16726"/>
        <v>0</v>
      </c>
      <c r="FJA117" s="318">
        <f t="shared" si="16726"/>
        <v>0</v>
      </c>
      <c r="FJB117" s="318">
        <f t="shared" si="16726"/>
        <v>0</v>
      </c>
      <c r="FJC117" s="318">
        <f t="shared" si="16726"/>
        <v>0</v>
      </c>
      <c r="FJD117" s="318">
        <f t="shared" si="16726"/>
        <v>0</v>
      </c>
      <c r="FJE117" s="318">
        <f t="shared" si="16726"/>
        <v>0</v>
      </c>
      <c r="FJF117" s="318">
        <f t="shared" si="16726"/>
        <v>0</v>
      </c>
      <c r="FJG117" s="318">
        <f t="shared" si="16726"/>
        <v>0</v>
      </c>
      <c r="FJH117" s="318">
        <f t="shared" si="16726"/>
        <v>0</v>
      </c>
      <c r="FJI117" s="318">
        <f t="shared" si="16726"/>
        <v>0</v>
      </c>
      <c r="FJJ117" s="318">
        <f t="shared" si="16726"/>
        <v>0</v>
      </c>
      <c r="FJK117" s="318">
        <f t="shared" si="16726"/>
        <v>0</v>
      </c>
      <c r="FJL117" s="318">
        <f t="shared" si="16726"/>
        <v>0</v>
      </c>
      <c r="FJM117" s="318">
        <f t="shared" si="16726"/>
        <v>0</v>
      </c>
      <c r="FJN117" s="318">
        <f t="shared" si="16726"/>
        <v>0</v>
      </c>
      <c r="FJO117" s="318">
        <f t="shared" si="16726"/>
        <v>0</v>
      </c>
      <c r="FJP117" s="318">
        <f t="shared" si="16726"/>
        <v>0</v>
      </c>
      <c r="FJQ117" s="318">
        <f t="shared" si="16726"/>
        <v>0</v>
      </c>
      <c r="FJR117" s="318">
        <f t="shared" si="16726"/>
        <v>0</v>
      </c>
      <c r="FJS117" s="318">
        <f t="shared" si="16726"/>
        <v>0</v>
      </c>
      <c r="FJT117" s="318">
        <f t="shared" si="16726"/>
        <v>0</v>
      </c>
      <c r="FJU117" s="318">
        <f t="shared" si="16726"/>
        <v>0</v>
      </c>
      <c r="FJV117" s="318">
        <f t="shared" si="16726"/>
        <v>0</v>
      </c>
      <c r="FJW117" s="318">
        <f t="shared" si="16726"/>
        <v>0</v>
      </c>
      <c r="FJX117" s="318">
        <f t="shared" si="16726"/>
        <v>0</v>
      </c>
      <c r="FJY117" s="318">
        <f t="shared" si="16726"/>
        <v>0</v>
      </c>
      <c r="FJZ117" s="318">
        <f t="shared" si="16726"/>
        <v>0</v>
      </c>
      <c r="FKA117" s="318">
        <f t="shared" si="16726"/>
        <v>0</v>
      </c>
      <c r="FKB117" s="318">
        <f t="shared" si="16726"/>
        <v>0</v>
      </c>
      <c r="FKC117" s="318">
        <f t="shared" si="16726"/>
        <v>0</v>
      </c>
      <c r="FKD117" s="318">
        <f t="shared" si="16726"/>
        <v>0</v>
      </c>
      <c r="FKE117" s="318">
        <f t="shared" si="16726"/>
        <v>0</v>
      </c>
      <c r="FKF117" s="318">
        <f t="shared" si="16726"/>
        <v>0</v>
      </c>
      <c r="FKG117" s="318">
        <f t="shared" si="16726"/>
        <v>0</v>
      </c>
      <c r="FKH117" s="318">
        <f t="shared" si="16726"/>
        <v>0</v>
      </c>
      <c r="FKI117" s="318">
        <f t="shared" si="16726"/>
        <v>0</v>
      </c>
      <c r="FKJ117" s="318">
        <f t="shared" si="16726"/>
        <v>0</v>
      </c>
      <c r="FKK117" s="318">
        <f t="shared" si="16726"/>
        <v>0</v>
      </c>
      <c r="FKL117" s="318">
        <f t="shared" si="16726"/>
        <v>0</v>
      </c>
      <c r="FKM117" s="318">
        <f t="shared" si="16726"/>
        <v>0</v>
      </c>
      <c r="FKN117" s="318">
        <f t="shared" si="16726"/>
        <v>0</v>
      </c>
      <c r="FKO117" s="318">
        <f t="shared" si="16726"/>
        <v>0</v>
      </c>
      <c r="FKP117" s="318">
        <f t="shared" ref="FKP117:FNA117" si="16727">FKP113*$E$115</f>
        <v>0</v>
      </c>
      <c r="FKQ117" s="318">
        <f t="shared" si="16727"/>
        <v>0</v>
      </c>
      <c r="FKR117" s="318">
        <f t="shared" si="16727"/>
        <v>0</v>
      </c>
      <c r="FKS117" s="318">
        <f t="shared" si="16727"/>
        <v>0</v>
      </c>
      <c r="FKT117" s="318">
        <f t="shared" si="16727"/>
        <v>0</v>
      </c>
      <c r="FKU117" s="318">
        <f t="shared" si="16727"/>
        <v>0</v>
      </c>
      <c r="FKV117" s="318">
        <f t="shared" si="16727"/>
        <v>0</v>
      </c>
      <c r="FKW117" s="318">
        <f t="shared" si="16727"/>
        <v>0</v>
      </c>
      <c r="FKX117" s="318">
        <f t="shared" si="16727"/>
        <v>0</v>
      </c>
      <c r="FKY117" s="318">
        <f t="shared" si="16727"/>
        <v>0</v>
      </c>
      <c r="FKZ117" s="318">
        <f t="shared" si="16727"/>
        <v>0</v>
      </c>
      <c r="FLA117" s="318">
        <f t="shared" si="16727"/>
        <v>0</v>
      </c>
      <c r="FLB117" s="318">
        <f t="shared" si="16727"/>
        <v>0</v>
      </c>
      <c r="FLC117" s="318">
        <f t="shared" si="16727"/>
        <v>0</v>
      </c>
      <c r="FLD117" s="318">
        <f t="shared" si="16727"/>
        <v>0</v>
      </c>
      <c r="FLE117" s="318">
        <f t="shared" si="16727"/>
        <v>0</v>
      </c>
      <c r="FLF117" s="318">
        <f t="shared" si="16727"/>
        <v>0</v>
      </c>
      <c r="FLG117" s="318">
        <f t="shared" si="16727"/>
        <v>0</v>
      </c>
      <c r="FLH117" s="318">
        <f t="shared" si="16727"/>
        <v>0</v>
      </c>
      <c r="FLI117" s="318">
        <f t="shared" si="16727"/>
        <v>0</v>
      </c>
      <c r="FLJ117" s="318">
        <f t="shared" si="16727"/>
        <v>0</v>
      </c>
      <c r="FLK117" s="318">
        <f t="shared" si="16727"/>
        <v>0</v>
      </c>
      <c r="FLL117" s="318">
        <f t="shared" si="16727"/>
        <v>0</v>
      </c>
      <c r="FLM117" s="318">
        <f t="shared" si="16727"/>
        <v>0</v>
      </c>
      <c r="FLN117" s="318">
        <f t="shared" si="16727"/>
        <v>0</v>
      </c>
      <c r="FLO117" s="318">
        <f t="shared" si="16727"/>
        <v>0</v>
      </c>
      <c r="FLP117" s="318">
        <f t="shared" si="16727"/>
        <v>0</v>
      </c>
      <c r="FLQ117" s="318">
        <f t="shared" si="16727"/>
        <v>0</v>
      </c>
      <c r="FLR117" s="318">
        <f t="shared" si="16727"/>
        <v>0</v>
      </c>
      <c r="FLS117" s="318">
        <f t="shared" si="16727"/>
        <v>0</v>
      </c>
      <c r="FLT117" s="318">
        <f t="shared" si="16727"/>
        <v>0</v>
      </c>
      <c r="FLU117" s="318">
        <f t="shared" si="16727"/>
        <v>0</v>
      </c>
      <c r="FLV117" s="318">
        <f t="shared" si="16727"/>
        <v>0</v>
      </c>
      <c r="FLW117" s="318">
        <f t="shared" si="16727"/>
        <v>0</v>
      </c>
      <c r="FLX117" s="318">
        <f t="shared" si="16727"/>
        <v>0</v>
      </c>
      <c r="FLY117" s="318">
        <f t="shared" si="16727"/>
        <v>0</v>
      </c>
      <c r="FLZ117" s="318">
        <f t="shared" si="16727"/>
        <v>0</v>
      </c>
      <c r="FMA117" s="318">
        <f t="shared" si="16727"/>
        <v>0</v>
      </c>
      <c r="FMB117" s="318">
        <f t="shared" si="16727"/>
        <v>0</v>
      </c>
      <c r="FMC117" s="318">
        <f t="shared" si="16727"/>
        <v>0</v>
      </c>
      <c r="FMD117" s="318">
        <f t="shared" si="16727"/>
        <v>0</v>
      </c>
      <c r="FME117" s="318">
        <f t="shared" si="16727"/>
        <v>0</v>
      </c>
      <c r="FMF117" s="318">
        <f t="shared" si="16727"/>
        <v>0</v>
      </c>
      <c r="FMG117" s="318">
        <f t="shared" si="16727"/>
        <v>0</v>
      </c>
      <c r="FMH117" s="318">
        <f t="shared" si="16727"/>
        <v>0</v>
      </c>
      <c r="FMI117" s="318">
        <f t="shared" si="16727"/>
        <v>0</v>
      </c>
      <c r="FMJ117" s="318">
        <f t="shared" si="16727"/>
        <v>0</v>
      </c>
      <c r="FMK117" s="318">
        <f t="shared" si="16727"/>
        <v>0</v>
      </c>
      <c r="FML117" s="318">
        <f t="shared" si="16727"/>
        <v>0</v>
      </c>
      <c r="FMM117" s="318">
        <f t="shared" si="16727"/>
        <v>0</v>
      </c>
      <c r="FMN117" s="318">
        <f t="shared" si="16727"/>
        <v>0</v>
      </c>
      <c r="FMO117" s="318">
        <f t="shared" si="16727"/>
        <v>0</v>
      </c>
      <c r="FMP117" s="318">
        <f t="shared" si="16727"/>
        <v>0</v>
      </c>
      <c r="FMQ117" s="318">
        <f t="shared" si="16727"/>
        <v>0</v>
      </c>
      <c r="FMR117" s="318">
        <f t="shared" si="16727"/>
        <v>0</v>
      </c>
      <c r="FMS117" s="318">
        <f t="shared" si="16727"/>
        <v>0</v>
      </c>
      <c r="FMT117" s="318">
        <f t="shared" si="16727"/>
        <v>0</v>
      </c>
      <c r="FMU117" s="318">
        <f t="shared" si="16727"/>
        <v>0</v>
      </c>
      <c r="FMV117" s="318">
        <f t="shared" si="16727"/>
        <v>0</v>
      </c>
      <c r="FMW117" s="318">
        <f t="shared" si="16727"/>
        <v>0</v>
      </c>
      <c r="FMX117" s="318">
        <f t="shared" si="16727"/>
        <v>0</v>
      </c>
      <c r="FMY117" s="318">
        <f t="shared" si="16727"/>
        <v>0</v>
      </c>
      <c r="FMZ117" s="318">
        <f t="shared" si="16727"/>
        <v>0</v>
      </c>
      <c r="FNA117" s="318">
        <f t="shared" si="16727"/>
        <v>0</v>
      </c>
      <c r="FNB117" s="318">
        <f t="shared" ref="FNB117:FPM117" si="16728">FNB113*$E$115</f>
        <v>0</v>
      </c>
      <c r="FNC117" s="318">
        <f t="shared" si="16728"/>
        <v>0</v>
      </c>
      <c r="FND117" s="318">
        <f t="shared" si="16728"/>
        <v>0</v>
      </c>
      <c r="FNE117" s="318">
        <f t="shared" si="16728"/>
        <v>0</v>
      </c>
      <c r="FNF117" s="318">
        <f t="shared" si="16728"/>
        <v>0</v>
      </c>
      <c r="FNG117" s="318">
        <f t="shared" si="16728"/>
        <v>0</v>
      </c>
      <c r="FNH117" s="318">
        <f t="shared" si="16728"/>
        <v>0</v>
      </c>
      <c r="FNI117" s="318">
        <f t="shared" si="16728"/>
        <v>0</v>
      </c>
      <c r="FNJ117" s="318">
        <f t="shared" si="16728"/>
        <v>0</v>
      </c>
      <c r="FNK117" s="318">
        <f t="shared" si="16728"/>
        <v>0</v>
      </c>
      <c r="FNL117" s="318">
        <f t="shared" si="16728"/>
        <v>0</v>
      </c>
      <c r="FNM117" s="318">
        <f t="shared" si="16728"/>
        <v>0</v>
      </c>
      <c r="FNN117" s="318">
        <f t="shared" si="16728"/>
        <v>0</v>
      </c>
      <c r="FNO117" s="318">
        <f t="shared" si="16728"/>
        <v>0</v>
      </c>
      <c r="FNP117" s="318">
        <f t="shared" si="16728"/>
        <v>0</v>
      </c>
      <c r="FNQ117" s="318">
        <f t="shared" si="16728"/>
        <v>0</v>
      </c>
      <c r="FNR117" s="318">
        <f t="shared" si="16728"/>
        <v>0</v>
      </c>
      <c r="FNS117" s="318">
        <f t="shared" si="16728"/>
        <v>0</v>
      </c>
      <c r="FNT117" s="318">
        <f t="shared" si="16728"/>
        <v>0</v>
      </c>
      <c r="FNU117" s="318">
        <f t="shared" si="16728"/>
        <v>0</v>
      </c>
      <c r="FNV117" s="318">
        <f t="shared" si="16728"/>
        <v>0</v>
      </c>
      <c r="FNW117" s="318">
        <f t="shared" si="16728"/>
        <v>0</v>
      </c>
      <c r="FNX117" s="318">
        <f t="shared" si="16728"/>
        <v>0</v>
      </c>
      <c r="FNY117" s="318">
        <f t="shared" si="16728"/>
        <v>0</v>
      </c>
      <c r="FNZ117" s="318">
        <f t="shared" si="16728"/>
        <v>0</v>
      </c>
      <c r="FOA117" s="318">
        <f t="shared" si="16728"/>
        <v>0</v>
      </c>
      <c r="FOB117" s="318">
        <f t="shared" si="16728"/>
        <v>0</v>
      </c>
      <c r="FOC117" s="318">
        <f t="shared" si="16728"/>
        <v>0</v>
      </c>
      <c r="FOD117" s="318">
        <f t="shared" si="16728"/>
        <v>0</v>
      </c>
      <c r="FOE117" s="318">
        <f t="shared" si="16728"/>
        <v>0</v>
      </c>
      <c r="FOF117" s="318">
        <f t="shared" si="16728"/>
        <v>0</v>
      </c>
      <c r="FOG117" s="318">
        <f t="shared" si="16728"/>
        <v>0</v>
      </c>
      <c r="FOH117" s="318">
        <f t="shared" si="16728"/>
        <v>0</v>
      </c>
      <c r="FOI117" s="318">
        <f t="shared" si="16728"/>
        <v>0</v>
      </c>
      <c r="FOJ117" s="318">
        <f t="shared" si="16728"/>
        <v>0</v>
      </c>
      <c r="FOK117" s="318">
        <f t="shared" si="16728"/>
        <v>0</v>
      </c>
      <c r="FOL117" s="318">
        <f t="shared" si="16728"/>
        <v>0</v>
      </c>
      <c r="FOM117" s="318">
        <f t="shared" si="16728"/>
        <v>0</v>
      </c>
      <c r="FON117" s="318">
        <f t="shared" si="16728"/>
        <v>0</v>
      </c>
      <c r="FOO117" s="318">
        <f t="shared" si="16728"/>
        <v>0</v>
      </c>
      <c r="FOP117" s="318">
        <f t="shared" si="16728"/>
        <v>0</v>
      </c>
      <c r="FOQ117" s="318">
        <f t="shared" si="16728"/>
        <v>0</v>
      </c>
      <c r="FOR117" s="318">
        <f t="shared" si="16728"/>
        <v>0</v>
      </c>
      <c r="FOS117" s="318">
        <f t="shared" si="16728"/>
        <v>0</v>
      </c>
      <c r="FOT117" s="318">
        <f t="shared" si="16728"/>
        <v>0</v>
      </c>
      <c r="FOU117" s="318">
        <f t="shared" si="16728"/>
        <v>0</v>
      </c>
      <c r="FOV117" s="318">
        <f t="shared" si="16728"/>
        <v>0</v>
      </c>
      <c r="FOW117" s="318">
        <f t="shared" si="16728"/>
        <v>0</v>
      </c>
      <c r="FOX117" s="318">
        <f t="shared" si="16728"/>
        <v>0</v>
      </c>
      <c r="FOY117" s="318">
        <f t="shared" si="16728"/>
        <v>0</v>
      </c>
      <c r="FOZ117" s="318">
        <f t="shared" si="16728"/>
        <v>0</v>
      </c>
      <c r="FPA117" s="318">
        <f t="shared" si="16728"/>
        <v>0</v>
      </c>
      <c r="FPB117" s="318">
        <f t="shared" si="16728"/>
        <v>0</v>
      </c>
      <c r="FPC117" s="318">
        <f t="shared" si="16728"/>
        <v>0</v>
      </c>
      <c r="FPD117" s="318">
        <f t="shared" si="16728"/>
        <v>0</v>
      </c>
      <c r="FPE117" s="318">
        <f t="shared" si="16728"/>
        <v>0</v>
      </c>
      <c r="FPF117" s="318">
        <f t="shared" si="16728"/>
        <v>0</v>
      </c>
      <c r="FPG117" s="318">
        <f t="shared" si="16728"/>
        <v>0</v>
      </c>
      <c r="FPH117" s="318">
        <f t="shared" si="16728"/>
        <v>0</v>
      </c>
      <c r="FPI117" s="318">
        <f t="shared" si="16728"/>
        <v>0</v>
      </c>
      <c r="FPJ117" s="318">
        <f t="shared" si="16728"/>
        <v>0</v>
      </c>
      <c r="FPK117" s="318">
        <f t="shared" si="16728"/>
        <v>0</v>
      </c>
      <c r="FPL117" s="318">
        <f t="shared" si="16728"/>
        <v>0</v>
      </c>
      <c r="FPM117" s="318">
        <f t="shared" si="16728"/>
        <v>0</v>
      </c>
      <c r="FPN117" s="318">
        <f t="shared" ref="FPN117:FRY117" si="16729">FPN113*$E$115</f>
        <v>0</v>
      </c>
      <c r="FPO117" s="318">
        <f t="shared" si="16729"/>
        <v>0</v>
      </c>
      <c r="FPP117" s="318">
        <f t="shared" si="16729"/>
        <v>0</v>
      </c>
      <c r="FPQ117" s="318">
        <f t="shared" si="16729"/>
        <v>0</v>
      </c>
      <c r="FPR117" s="318">
        <f t="shared" si="16729"/>
        <v>0</v>
      </c>
      <c r="FPS117" s="318">
        <f t="shared" si="16729"/>
        <v>0</v>
      </c>
      <c r="FPT117" s="318">
        <f t="shared" si="16729"/>
        <v>0</v>
      </c>
      <c r="FPU117" s="318">
        <f t="shared" si="16729"/>
        <v>0</v>
      </c>
      <c r="FPV117" s="318">
        <f t="shared" si="16729"/>
        <v>0</v>
      </c>
      <c r="FPW117" s="318">
        <f t="shared" si="16729"/>
        <v>0</v>
      </c>
      <c r="FPX117" s="318">
        <f t="shared" si="16729"/>
        <v>0</v>
      </c>
      <c r="FPY117" s="318">
        <f t="shared" si="16729"/>
        <v>0</v>
      </c>
      <c r="FPZ117" s="318">
        <f t="shared" si="16729"/>
        <v>0</v>
      </c>
      <c r="FQA117" s="318">
        <f t="shared" si="16729"/>
        <v>0</v>
      </c>
      <c r="FQB117" s="318">
        <f t="shared" si="16729"/>
        <v>0</v>
      </c>
      <c r="FQC117" s="318">
        <f t="shared" si="16729"/>
        <v>0</v>
      </c>
      <c r="FQD117" s="318">
        <f t="shared" si="16729"/>
        <v>0</v>
      </c>
      <c r="FQE117" s="318">
        <f t="shared" si="16729"/>
        <v>0</v>
      </c>
      <c r="FQF117" s="318">
        <f t="shared" si="16729"/>
        <v>0</v>
      </c>
      <c r="FQG117" s="318">
        <f t="shared" si="16729"/>
        <v>0</v>
      </c>
      <c r="FQH117" s="318">
        <f t="shared" si="16729"/>
        <v>0</v>
      </c>
      <c r="FQI117" s="318">
        <f t="shared" si="16729"/>
        <v>0</v>
      </c>
      <c r="FQJ117" s="318">
        <f t="shared" si="16729"/>
        <v>0</v>
      </c>
      <c r="FQK117" s="318">
        <f t="shared" si="16729"/>
        <v>0</v>
      </c>
      <c r="FQL117" s="318">
        <f t="shared" si="16729"/>
        <v>0</v>
      </c>
      <c r="FQM117" s="318">
        <f t="shared" si="16729"/>
        <v>0</v>
      </c>
      <c r="FQN117" s="318">
        <f t="shared" si="16729"/>
        <v>0</v>
      </c>
      <c r="FQO117" s="318">
        <f t="shared" si="16729"/>
        <v>0</v>
      </c>
      <c r="FQP117" s="318">
        <f t="shared" si="16729"/>
        <v>0</v>
      </c>
      <c r="FQQ117" s="318">
        <f t="shared" si="16729"/>
        <v>0</v>
      </c>
      <c r="FQR117" s="318">
        <f t="shared" si="16729"/>
        <v>0</v>
      </c>
      <c r="FQS117" s="318">
        <f t="shared" si="16729"/>
        <v>0</v>
      </c>
      <c r="FQT117" s="318">
        <f t="shared" si="16729"/>
        <v>0</v>
      </c>
      <c r="FQU117" s="318">
        <f t="shared" si="16729"/>
        <v>0</v>
      </c>
      <c r="FQV117" s="318">
        <f t="shared" si="16729"/>
        <v>0</v>
      </c>
      <c r="FQW117" s="318">
        <f t="shared" si="16729"/>
        <v>0</v>
      </c>
      <c r="FQX117" s="318">
        <f t="shared" si="16729"/>
        <v>0</v>
      </c>
      <c r="FQY117" s="318">
        <f t="shared" si="16729"/>
        <v>0</v>
      </c>
      <c r="FQZ117" s="318">
        <f t="shared" si="16729"/>
        <v>0</v>
      </c>
      <c r="FRA117" s="318">
        <f t="shared" si="16729"/>
        <v>0</v>
      </c>
      <c r="FRB117" s="318">
        <f t="shared" si="16729"/>
        <v>0</v>
      </c>
      <c r="FRC117" s="318">
        <f t="shared" si="16729"/>
        <v>0</v>
      </c>
      <c r="FRD117" s="318">
        <f t="shared" si="16729"/>
        <v>0</v>
      </c>
      <c r="FRE117" s="318">
        <f t="shared" si="16729"/>
        <v>0</v>
      </c>
      <c r="FRF117" s="318">
        <f t="shared" si="16729"/>
        <v>0</v>
      </c>
      <c r="FRG117" s="318">
        <f t="shared" si="16729"/>
        <v>0</v>
      </c>
      <c r="FRH117" s="318">
        <f t="shared" si="16729"/>
        <v>0</v>
      </c>
      <c r="FRI117" s="318">
        <f t="shared" si="16729"/>
        <v>0</v>
      </c>
      <c r="FRJ117" s="318">
        <f t="shared" si="16729"/>
        <v>0</v>
      </c>
      <c r="FRK117" s="318">
        <f t="shared" si="16729"/>
        <v>0</v>
      </c>
      <c r="FRL117" s="318">
        <f t="shared" si="16729"/>
        <v>0</v>
      </c>
      <c r="FRM117" s="318">
        <f t="shared" si="16729"/>
        <v>0</v>
      </c>
      <c r="FRN117" s="318">
        <f t="shared" si="16729"/>
        <v>0</v>
      </c>
      <c r="FRO117" s="318">
        <f t="shared" si="16729"/>
        <v>0</v>
      </c>
      <c r="FRP117" s="318">
        <f t="shared" si="16729"/>
        <v>0</v>
      </c>
      <c r="FRQ117" s="318">
        <f t="shared" si="16729"/>
        <v>0</v>
      </c>
      <c r="FRR117" s="318">
        <f t="shared" si="16729"/>
        <v>0</v>
      </c>
      <c r="FRS117" s="318">
        <f t="shared" si="16729"/>
        <v>0</v>
      </c>
      <c r="FRT117" s="318">
        <f t="shared" si="16729"/>
        <v>0</v>
      </c>
      <c r="FRU117" s="318">
        <f t="shared" si="16729"/>
        <v>0</v>
      </c>
      <c r="FRV117" s="318">
        <f t="shared" si="16729"/>
        <v>0</v>
      </c>
      <c r="FRW117" s="318">
        <f t="shared" si="16729"/>
        <v>0</v>
      </c>
      <c r="FRX117" s="318">
        <f t="shared" si="16729"/>
        <v>0</v>
      </c>
      <c r="FRY117" s="318">
        <f t="shared" si="16729"/>
        <v>0</v>
      </c>
      <c r="FRZ117" s="318">
        <f t="shared" ref="FRZ117:FUK117" si="16730">FRZ113*$E$115</f>
        <v>0</v>
      </c>
      <c r="FSA117" s="318">
        <f t="shared" si="16730"/>
        <v>0</v>
      </c>
      <c r="FSB117" s="318">
        <f t="shared" si="16730"/>
        <v>0</v>
      </c>
      <c r="FSC117" s="318">
        <f t="shared" si="16730"/>
        <v>0</v>
      </c>
      <c r="FSD117" s="318">
        <f t="shared" si="16730"/>
        <v>0</v>
      </c>
      <c r="FSE117" s="318">
        <f t="shared" si="16730"/>
        <v>0</v>
      </c>
      <c r="FSF117" s="318">
        <f t="shared" si="16730"/>
        <v>0</v>
      </c>
      <c r="FSG117" s="318">
        <f t="shared" si="16730"/>
        <v>0</v>
      </c>
      <c r="FSH117" s="318">
        <f t="shared" si="16730"/>
        <v>0</v>
      </c>
      <c r="FSI117" s="318">
        <f t="shared" si="16730"/>
        <v>0</v>
      </c>
      <c r="FSJ117" s="318">
        <f t="shared" si="16730"/>
        <v>0</v>
      </c>
      <c r="FSK117" s="318">
        <f t="shared" si="16730"/>
        <v>0</v>
      </c>
      <c r="FSL117" s="318">
        <f t="shared" si="16730"/>
        <v>0</v>
      </c>
      <c r="FSM117" s="318">
        <f t="shared" si="16730"/>
        <v>0</v>
      </c>
      <c r="FSN117" s="318">
        <f t="shared" si="16730"/>
        <v>0</v>
      </c>
      <c r="FSO117" s="318">
        <f t="shared" si="16730"/>
        <v>0</v>
      </c>
      <c r="FSP117" s="318">
        <f t="shared" si="16730"/>
        <v>0</v>
      </c>
      <c r="FSQ117" s="318">
        <f t="shared" si="16730"/>
        <v>0</v>
      </c>
      <c r="FSR117" s="318">
        <f t="shared" si="16730"/>
        <v>0</v>
      </c>
      <c r="FSS117" s="318">
        <f t="shared" si="16730"/>
        <v>0</v>
      </c>
      <c r="FST117" s="318">
        <f t="shared" si="16730"/>
        <v>0</v>
      </c>
      <c r="FSU117" s="318">
        <f t="shared" si="16730"/>
        <v>0</v>
      </c>
      <c r="FSV117" s="318">
        <f t="shared" si="16730"/>
        <v>0</v>
      </c>
      <c r="FSW117" s="318">
        <f t="shared" si="16730"/>
        <v>0</v>
      </c>
      <c r="FSX117" s="318">
        <f t="shared" si="16730"/>
        <v>0</v>
      </c>
      <c r="FSY117" s="318">
        <f t="shared" si="16730"/>
        <v>0</v>
      </c>
      <c r="FSZ117" s="318">
        <f t="shared" si="16730"/>
        <v>0</v>
      </c>
      <c r="FTA117" s="318">
        <f t="shared" si="16730"/>
        <v>0</v>
      </c>
      <c r="FTB117" s="318">
        <f t="shared" si="16730"/>
        <v>0</v>
      </c>
      <c r="FTC117" s="318">
        <f t="shared" si="16730"/>
        <v>0</v>
      </c>
      <c r="FTD117" s="318">
        <f t="shared" si="16730"/>
        <v>0</v>
      </c>
      <c r="FTE117" s="318">
        <f t="shared" si="16730"/>
        <v>0</v>
      </c>
      <c r="FTF117" s="318">
        <f t="shared" si="16730"/>
        <v>0</v>
      </c>
      <c r="FTG117" s="318">
        <f t="shared" si="16730"/>
        <v>0</v>
      </c>
      <c r="FTH117" s="318">
        <f t="shared" si="16730"/>
        <v>0</v>
      </c>
      <c r="FTI117" s="318">
        <f t="shared" si="16730"/>
        <v>0</v>
      </c>
      <c r="FTJ117" s="318">
        <f t="shared" si="16730"/>
        <v>0</v>
      </c>
      <c r="FTK117" s="318">
        <f t="shared" si="16730"/>
        <v>0</v>
      </c>
      <c r="FTL117" s="318">
        <f t="shared" si="16730"/>
        <v>0</v>
      </c>
      <c r="FTM117" s="318">
        <f t="shared" si="16730"/>
        <v>0</v>
      </c>
      <c r="FTN117" s="318">
        <f t="shared" si="16730"/>
        <v>0</v>
      </c>
      <c r="FTO117" s="318">
        <f t="shared" si="16730"/>
        <v>0</v>
      </c>
      <c r="FTP117" s="318">
        <f t="shared" si="16730"/>
        <v>0</v>
      </c>
      <c r="FTQ117" s="318">
        <f t="shared" si="16730"/>
        <v>0</v>
      </c>
      <c r="FTR117" s="318">
        <f t="shared" si="16730"/>
        <v>0</v>
      </c>
      <c r="FTS117" s="318">
        <f t="shared" si="16730"/>
        <v>0</v>
      </c>
      <c r="FTT117" s="318">
        <f t="shared" si="16730"/>
        <v>0</v>
      </c>
      <c r="FTU117" s="318">
        <f t="shared" si="16730"/>
        <v>0</v>
      </c>
      <c r="FTV117" s="318">
        <f t="shared" si="16730"/>
        <v>0</v>
      </c>
      <c r="FTW117" s="318">
        <f t="shared" si="16730"/>
        <v>0</v>
      </c>
      <c r="FTX117" s="318">
        <f t="shared" si="16730"/>
        <v>0</v>
      </c>
      <c r="FTY117" s="318">
        <f t="shared" si="16730"/>
        <v>0</v>
      </c>
      <c r="FTZ117" s="318">
        <f t="shared" si="16730"/>
        <v>0</v>
      </c>
      <c r="FUA117" s="318">
        <f t="shared" si="16730"/>
        <v>0</v>
      </c>
      <c r="FUB117" s="318">
        <f t="shared" si="16730"/>
        <v>0</v>
      </c>
      <c r="FUC117" s="318">
        <f t="shared" si="16730"/>
        <v>0</v>
      </c>
      <c r="FUD117" s="318">
        <f t="shared" si="16730"/>
        <v>0</v>
      </c>
      <c r="FUE117" s="318">
        <f t="shared" si="16730"/>
        <v>0</v>
      </c>
      <c r="FUF117" s="318">
        <f t="shared" si="16730"/>
        <v>0</v>
      </c>
      <c r="FUG117" s="318">
        <f t="shared" si="16730"/>
        <v>0</v>
      </c>
      <c r="FUH117" s="318">
        <f t="shared" si="16730"/>
        <v>0</v>
      </c>
      <c r="FUI117" s="318">
        <f t="shared" si="16730"/>
        <v>0</v>
      </c>
      <c r="FUJ117" s="318">
        <f t="shared" si="16730"/>
        <v>0</v>
      </c>
      <c r="FUK117" s="318">
        <f t="shared" si="16730"/>
        <v>0</v>
      </c>
      <c r="FUL117" s="318">
        <f t="shared" ref="FUL117:FWW117" si="16731">FUL113*$E$115</f>
        <v>0</v>
      </c>
      <c r="FUM117" s="318">
        <f t="shared" si="16731"/>
        <v>0</v>
      </c>
      <c r="FUN117" s="318">
        <f t="shared" si="16731"/>
        <v>0</v>
      </c>
      <c r="FUO117" s="318">
        <f t="shared" si="16731"/>
        <v>0</v>
      </c>
      <c r="FUP117" s="318">
        <f t="shared" si="16731"/>
        <v>0</v>
      </c>
      <c r="FUQ117" s="318">
        <f t="shared" si="16731"/>
        <v>0</v>
      </c>
      <c r="FUR117" s="318">
        <f t="shared" si="16731"/>
        <v>0</v>
      </c>
      <c r="FUS117" s="318">
        <f t="shared" si="16731"/>
        <v>0</v>
      </c>
      <c r="FUT117" s="318">
        <f t="shared" si="16731"/>
        <v>0</v>
      </c>
      <c r="FUU117" s="318">
        <f t="shared" si="16731"/>
        <v>0</v>
      </c>
      <c r="FUV117" s="318">
        <f t="shared" si="16731"/>
        <v>0</v>
      </c>
      <c r="FUW117" s="318">
        <f t="shared" si="16731"/>
        <v>0</v>
      </c>
      <c r="FUX117" s="318">
        <f t="shared" si="16731"/>
        <v>0</v>
      </c>
      <c r="FUY117" s="318">
        <f t="shared" si="16731"/>
        <v>0</v>
      </c>
      <c r="FUZ117" s="318">
        <f t="shared" si="16731"/>
        <v>0</v>
      </c>
      <c r="FVA117" s="318">
        <f t="shared" si="16731"/>
        <v>0</v>
      </c>
      <c r="FVB117" s="318">
        <f t="shared" si="16731"/>
        <v>0</v>
      </c>
      <c r="FVC117" s="318">
        <f t="shared" si="16731"/>
        <v>0</v>
      </c>
      <c r="FVD117" s="318">
        <f t="shared" si="16731"/>
        <v>0</v>
      </c>
      <c r="FVE117" s="318">
        <f t="shared" si="16731"/>
        <v>0</v>
      </c>
      <c r="FVF117" s="318">
        <f t="shared" si="16731"/>
        <v>0</v>
      </c>
      <c r="FVG117" s="318">
        <f t="shared" si="16731"/>
        <v>0</v>
      </c>
      <c r="FVH117" s="318">
        <f t="shared" si="16731"/>
        <v>0</v>
      </c>
      <c r="FVI117" s="318">
        <f t="shared" si="16731"/>
        <v>0</v>
      </c>
      <c r="FVJ117" s="318">
        <f t="shared" si="16731"/>
        <v>0</v>
      </c>
      <c r="FVK117" s="318">
        <f t="shared" si="16731"/>
        <v>0</v>
      </c>
      <c r="FVL117" s="318">
        <f t="shared" si="16731"/>
        <v>0</v>
      </c>
      <c r="FVM117" s="318">
        <f t="shared" si="16731"/>
        <v>0</v>
      </c>
      <c r="FVN117" s="318">
        <f t="shared" si="16731"/>
        <v>0</v>
      </c>
      <c r="FVO117" s="318">
        <f t="shared" si="16731"/>
        <v>0</v>
      </c>
      <c r="FVP117" s="318">
        <f t="shared" si="16731"/>
        <v>0</v>
      </c>
      <c r="FVQ117" s="318">
        <f t="shared" si="16731"/>
        <v>0</v>
      </c>
      <c r="FVR117" s="318">
        <f t="shared" si="16731"/>
        <v>0</v>
      </c>
      <c r="FVS117" s="318">
        <f t="shared" si="16731"/>
        <v>0</v>
      </c>
      <c r="FVT117" s="318">
        <f t="shared" si="16731"/>
        <v>0</v>
      </c>
      <c r="FVU117" s="318">
        <f t="shared" si="16731"/>
        <v>0</v>
      </c>
      <c r="FVV117" s="318">
        <f t="shared" si="16731"/>
        <v>0</v>
      </c>
      <c r="FVW117" s="318">
        <f t="shared" si="16731"/>
        <v>0</v>
      </c>
      <c r="FVX117" s="318">
        <f t="shared" si="16731"/>
        <v>0</v>
      </c>
      <c r="FVY117" s="318">
        <f t="shared" si="16731"/>
        <v>0</v>
      </c>
      <c r="FVZ117" s="318">
        <f t="shared" si="16731"/>
        <v>0</v>
      </c>
      <c r="FWA117" s="318">
        <f t="shared" si="16731"/>
        <v>0</v>
      </c>
      <c r="FWB117" s="318">
        <f t="shared" si="16731"/>
        <v>0</v>
      </c>
      <c r="FWC117" s="318">
        <f t="shared" si="16731"/>
        <v>0</v>
      </c>
      <c r="FWD117" s="318">
        <f t="shared" si="16731"/>
        <v>0</v>
      </c>
      <c r="FWE117" s="318">
        <f t="shared" si="16731"/>
        <v>0</v>
      </c>
      <c r="FWF117" s="318">
        <f t="shared" si="16731"/>
        <v>0</v>
      </c>
      <c r="FWG117" s="318">
        <f t="shared" si="16731"/>
        <v>0</v>
      </c>
      <c r="FWH117" s="318">
        <f t="shared" si="16731"/>
        <v>0</v>
      </c>
      <c r="FWI117" s="318">
        <f t="shared" si="16731"/>
        <v>0</v>
      </c>
      <c r="FWJ117" s="318">
        <f t="shared" si="16731"/>
        <v>0</v>
      </c>
      <c r="FWK117" s="318">
        <f t="shared" si="16731"/>
        <v>0</v>
      </c>
      <c r="FWL117" s="318">
        <f t="shared" si="16731"/>
        <v>0</v>
      </c>
      <c r="FWM117" s="318">
        <f t="shared" si="16731"/>
        <v>0</v>
      </c>
      <c r="FWN117" s="318">
        <f t="shared" si="16731"/>
        <v>0</v>
      </c>
      <c r="FWO117" s="318">
        <f t="shared" si="16731"/>
        <v>0</v>
      </c>
      <c r="FWP117" s="318">
        <f t="shared" si="16731"/>
        <v>0</v>
      </c>
      <c r="FWQ117" s="318">
        <f t="shared" si="16731"/>
        <v>0</v>
      </c>
      <c r="FWR117" s="318">
        <f t="shared" si="16731"/>
        <v>0</v>
      </c>
      <c r="FWS117" s="318">
        <f t="shared" si="16731"/>
        <v>0</v>
      </c>
      <c r="FWT117" s="318">
        <f t="shared" si="16731"/>
        <v>0</v>
      </c>
      <c r="FWU117" s="318">
        <f t="shared" si="16731"/>
        <v>0</v>
      </c>
      <c r="FWV117" s="318">
        <f t="shared" si="16731"/>
        <v>0</v>
      </c>
      <c r="FWW117" s="318">
        <f t="shared" si="16731"/>
        <v>0</v>
      </c>
      <c r="FWX117" s="318">
        <f t="shared" ref="FWX117:FZI117" si="16732">FWX113*$E$115</f>
        <v>0</v>
      </c>
      <c r="FWY117" s="318">
        <f t="shared" si="16732"/>
        <v>0</v>
      </c>
      <c r="FWZ117" s="318">
        <f t="shared" si="16732"/>
        <v>0</v>
      </c>
      <c r="FXA117" s="318">
        <f t="shared" si="16732"/>
        <v>0</v>
      </c>
      <c r="FXB117" s="318">
        <f t="shared" si="16732"/>
        <v>0</v>
      </c>
      <c r="FXC117" s="318">
        <f t="shared" si="16732"/>
        <v>0</v>
      </c>
      <c r="FXD117" s="318">
        <f t="shared" si="16732"/>
        <v>0</v>
      </c>
      <c r="FXE117" s="318">
        <f t="shared" si="16732"/>
        <v>0</v>
      </c>
      <c r="FXF117" s="318">
        <f t="shared" si="16732"/>
        <v>0</v>
      </c>
      <c r="FXG117" s="318">
        <f t="shared" si="16732"/>
        <v>0</v>
      </c>
      <c r="FXH117" s="318">
        <f t="shared" si="16732"/>
        <v>0</v>
      </c>
      <c r="FXI117" s="318">
        <f t="shared" si="16732"/>
        <v>0</v>
      </c>
      <c r="FXJ117" s="318">
        <f t="shared" si="16732"/>
        <v>0</v>
      </c>
      <c r="FXK117" s="318">
        <f t="shared" si="16732"/>
        <v>0</v>
      </c>
      <c r="FXL117" s="318">
        <f t="shared" si="16732"/>
        <v>0</v>
      </c>
      <c r="FXM117" s="318">
        <f t="shared" si="16732"/>
        <v>0</v>
      </c>
      <c r="FXN117" s="318">
        <f t="shared" si="16732"/>
        <v>0</v>
      </c>
      <c r="FXO117" s="318">
        <f t="shared" si="16732"/>
        <v>0</v>
      </c>
      <c r="FXP117" s="318">
        <f t="shared" si="16732"/>
        <v>0</v>
      </c>
      <c r="FXQ117" s="318">
        <f t="shared" si="16732"/>
        <v>0</v>
      </c>
      <c r="FXR117" s="318">
        <f t="shared" si="16732"/>
        <v>0</v>
      </c>
      <c r="FXS117" s="318">
        <f t="shared" si="16732"/>
        <v>0</v>
      </c>
      <c r="FXT117" s="318">
        <f t="shared" si="16732"/>
        <v>0</v>
      </c>
      <c r="FXU117" s="318">
        <f t="shared" si="16732"/>
        <v>0</v>
      </c>
      <c r="FXV117" s="318">
        <f t="shared" si="16732"/>
        <v>0</v>
      </c>
      <c r="FXW117" s="318">
        <f t="shared" si="16732"/>
        <v>0</v>
      </c>
      <c r="FXX117" s="318">
        <f t="shared" si="16732"/>
        <v>0</v>
      </c>
      <c r="FXY117" s="318">
        <f t="shared" si="16732"/>
        <v>0</v>
      </c>
      <c r="FXZ117" s="318">
        <f t="shared" si="16732"/>
        <v>0</v>
      </c>
      <c r="FYA117" s="318">
        <f t="shared" si="16732"/>
        <v>0</v>
      </c>
      <c r="FYB117" s="318">
        <f t="shared" si="16732"/>
        <v>0</v>
      </c>
      <c r="FYC117" s="318">
        <f t="shared" si="16732"/>
        <v>0</v>
      </c>
      <c r="FYD117" s="318">
        <f t="shared" si="16732"/>
        <v>0</v>
      </c>
      <c r="FYE117" s="318">
        <f t="shared" si="16732"/>
        <v>0</v>
      </c>
      <c r="FYF117" s="318">
        <f t="shared" si="16732"/>
        <v>0</v>
      </c>
      <c r="FYG117" s="318">
        <f t="shared" si="16732"/>
        <v>0</v>
      </c>
      <c r="FYH117" s="318">
        <f t="shared" si="16732"/>
        <v>0</v>
      </c>
      <c r="FYI117" s="318">
        <f t="shared" si="16732"/>
        <v>0</v>
      </c>
      <c r="FYJ117" s="318">
        <f t="shared" si="16732"/>
        <v>0</v>
      </c>
      <c r="FYK117" s="318">
        <f t="shared" si="16732"/>
        <v>0</v>
      </c>
      <c r="FYL117" s="318">
        <f t="shared" si="16732"/>
        <v>0</v>
      </c>
      <c r="FYM117" s="318">
        <f t="shared" si="16732"/>
        <v>0</v>
      </c>
      <c r="FYN117" s="318">
        <f t="shared" si="16732"/>
        <v>0</v>
      </c>
      <c r="FYO117" s="318">
        <f t="shared" si="16732"/>
        <v>0</v>
      </c>
      <c r="FYP117" s="318">
        <f t="shared" si="16732"/>
        <v>0</v>
      </c>
      <c r="FYQ117" s="318">
        <f t="shared" si="16732"/>
        <v>0</v>
      </c>
      <c r="FYR117" s="318">
        <f t="shared" si="16732"/>
        <v>0</v>
      </c>
      <c r="FYS117" s="318">
        <f t="shared" si="16732"/>
        <v>0</v>
      </c>
      <c r="FYT117" s="318">
        <f t="shared" si="16732"/>
        <v>0</v>
      </c>
      <c r="FYU117" s="318">
        <f t="shared" si="16732"/>
        <v>0</v>
      </c>
      <c r="FYV117" s="318">
        <f t="shared" si="16732"/>
        <v>0</v>
      </c>
      <c r="FYW117" s="318">
        <f t="shared" si="16732"/>
        <v>0</v>
      </c>
      <c r="FYX117" s="318">
        <f t="shared" si="16732"/>
        <v>0</v>
      </c>
      <c r="FYY117" s="318">
        <f t="shared" si="16732"/>
        <v>0</v>
      </c>
      <c r="FYZ117" s="318">
        <f t="shared" si="16732"/>
        <v>0</v>
      </c>
      <c r="FZA117" s="318">
        <f t="shared" si="16732"/>
        <v>0</v>
      </c>
      <c r="FZB117" s="318">
        <f t="shared" si="16732"/>
        <v>0</v>
      </c>
      <c r="FZC117" s="318">
        <f t="shared" si="16732"/>
        <v>0</v>
      </c>
      <c r="FZD117" s="318">
        <f t="shared" si="16732"/>
        <v>0</v>
      </c>
      <c r="FZE117" s="318">
        <f t="shared" si="16732"/>
        <v>0</v>
      </c>
      <c r="FZF117" s="318">
        <f t="shared" si="16732"/>
        <v>0</v>
      </c>
      <c r="FZG117" s="318">
        <f t="shared" si="16732"/>
        <v>0</v>
      </c>
      <c r="FZH117" s="318">
        <f t="shared" si="16732"/>
        <v>0</v>
      </c>
      <c r="FZI117" s="318">
        <f t="shared" si="16732"/>
        <v>0</v>
      </c>
      <c r="FZJ117" s="318">
        <f t="shared" ref="FZJ117:GBU117" si="16733">FZJ113*$E$115</f>
        <v>0</v>
      </c>
      <c r="FZK117" s="318">
        <f t="shared" si="16733"/>
        <v>0</v>
      </c>
      <c r="FZL117" s="318">
        <f t="shared" si="16733"/>
        <v>0</v>
      </c>
      <c r="FZM117" s="318">
        <f t="shared" si="16733"/>
        <v>0</v>
      </c>
      <c r="FZN117" s="318">
        <f t="shared" si="16733"/>
        <v>0</v>
      </c>
      <c r="FZO117" s="318">
        <f t="shared" si="16733"/>
        <v>0</v>
      </c>
      <c r="FZP117" s="318">
        <f t="shared" si="16733"/>
        <v>0</v>
      </c>
      <c r="FZQ117" s="318">
        <f t="shared" si="16733"/>
        <v>0</v>
      </c>
      <c r="FZR117" s="318">
        <f t="shared" si="16733"/>
        <v>0</v>
      </c>
      <c r="FZS117" s="318">
        <f t="shared" si="16733"/>
        <v>0</v>
      </c>
      <c r="FZT117" s="318">
        <f t="shared" si="16733"/>
        <v>0</v>
      </c>
      <c r="FZU117" s="318">
        <f t="shared" si="16733"/>
        <v>0</v>
      </c>
      <c r="FZV117" s="318">
        <f t="shared" si="16733"/>
        <v>0</v>
      </c>
      <c r="FZW117" s="318">
        <f t="shared" si="16733"/>
        <v>0</v>
      </c>
      <c r="FZX117" s="318">
        <f t="shared" si="16733"/>
        <v>0</v>
      </c>
      <c r="FZY117" s="318">
        <f t="shared" si="16733"/>
        <v>0</v>
      </c>
      <c r="FZZ117" s="318">
        <f t="shared" si="16733"/>
        <v>0</v>
      </c>
      <c r="GAA117" s="318">
        <f t="shared" si="16733"/>
        <v>0</v>
      </c>
      <c r="GAB117" s="318">
        <f t="shared" si="16733"/>
        <v>0</v>
      </c>
      <c r="GAC117" s="318">
        <f t="shared" si="16733"/>
        <v>0</v>
      </c>
      <c r="GAD117" s="318">
        <f t="shared" si="16733"/>
        <v>0</v>
      </c>
      <c r="GAE117" s="318">
        <f t="shared" si="16733"/>
        <v>0</v>
      </c>
      <c r="GAF117" s="318">
        <f t="shared" si="16733"/>
        <v>0</v>
      </c>
      <c r="GAG117" s="318">
        <f t="shared" si="16733"/>
        <v>0</v>
      </c>
      <c r="GAH117" s="318">
        <f t="shared" si="16733"/>
        <v>0</v>
      </c>
      <c r="GAI117" s="318">
        <f t="shared" si="16733"/>
        <v>0</v>
      </c>
      <c r="GAJ117" s="318">
        <f t="shared" si="16733"/>
        <v>0</v>
      </c>
      <c r="GAK117" s="318">
        <f t="shared" si="16733"/>
        <v>0</v>
      </c>
      <c r="GAL117" s="318">
        <f t="shared" si="16733"/>
        <v>0</v>
      </c>
      <c r="GAM117" s="318">
        <f t="shared" si="16733"/>
        <v>0</v>
      </c>
      <c r="GAN117" s="318">
        <f t="shared" si="16733"/>
        <v>0</v>
      </c>
      <c r="GAO117" s="318">
        <f t="shared" si="16733"/>
        <v>0</v>
      </c>
      <c r="GAP117" s="318">
        <f t="shared" si="16733"/>
        <v>0</v>
      </c>
      <c r="GAQ117" s="318">
        <f t="shared" si="16733"/>
        <v>0</v>
      </c>
      <c r="GAR117" s="318">
        <f t="shared" si="16733"/>
        <v>0</v>
      </c>
      <c r="GAS117" s="318">
        <f t="shared" si="16733"/>
        <v>0</v>
      </c>
      <c r="GAT117" s="318">
        <f t="shared" si="16733"/>
        <v>0</v>
      </c>
      <c r="GAU117" s="318">
        <f t="shared" si="16733"/>
        <v>0</v>
      </c>
      <c r="GAV117" s="318">
        <f t="shared" si="16733"/>
        <v>0</v>
      </c>
      <c r="GAW117" s="318">
        <f t="shared" si="16733"/>
        <v>0</v>
      </c>
      <c r="GAX117" s="318">
        <f t="shared" si="16733"/>
        <v>0</v>
      </c>
      <c r="GAY117" s="318">
        <f t="shared" si="16733"/>
        <v>0</v>
      </c>
      <c r="GAZ117" s="318">
        <f t="shared" si="16733"/>
        <v>0</v>
      </c>
      <c r="GBA117" s="318">
        <f t="shared" si="16733"/>
        <v>0</v>
      </c>
      <c r="GBB117" s="318">
        <f t="shared" si="16733"/>
        <v>0</v>
      </c>
      <c r="GBC117" s="318">
        <f t="shared" si="16733"/>
        <v>0</v>
      </c>
      <c r="GBD117" s="318">
        <f t="shared" si="16733"/>
        <v>0</v>
      </c>
      <c r="GBE117" s="318">
        <f t="shared" si="16733"/>
        <v>0</v>
      </c>
      <c r="GBF117" s="318">
        <f t="shared" si="16733"/>
        <v>0</v>
      </c>
      <c r="GBG117" s="318">
        <f t="shared" si="16733"/>
        <v>0</v>
      </c>
      <c r="GBH117" s="318">
        <f t="shared" si="16733"/>
        <v>0</v>
      </c>
      <c r="GBI117" s="318">
        <f t="shared" si="16733"/>
        <v>0</v>
      </c>
      <c r="GBJ117" s="318">
        <f t="shared" si="16733"/>
        <v>0</v>
      </c>
      <c r="GBK117" s="318">
        <f t="shared" si="16733"/>
        <v>0</v>
      </c>
      <c r="GBL117" s="318">
        <f t="shared" si="16733"/>
        <v>0</v>
      </c>
      <c r="GBM117" s="318">
        <f t="shared" si="16733"/>
        <v>0</v>
      </c>
      <c r="GBN117" s="318">
        <f t="shared" si="16733"/>
        <v>0</v>
      </c>
      <c r="GBO117" s="318">
        <f t="shared" si="16733"/>
        <v>0</v>
      </c>
      <c r="GBP117" s="318">
        <f t="shared" si="16733"/>
        <v>0</v>
      </c>
      <c r="GBQ117" s="318">
        <f t="shared" si="16733"/>
        <v>0</v>
      </c>
      <c r="GBR117" s="318">
        <f t="shared" si="16733"/>
        <v>0</v>
      </c>
      <c r="GBS117" s="318">
        <f t="shared" si="16733"/>
        <v>0</v>
      </c>
      <c r="GBT117" s="318">
        <f t="shared" si="16733"/>
        <v>0</v>
      </c>
      <c r="GBU117" s="318">
        <f t="shared" si="16733"/>
        <v>0</v>
      </c>
      <c r="GBV117" s="318">
        <f t="shared" ref="GBV117:GEG117" si="16734">GBV113*$E$115</f>
        <v>0</v>
      </c>
      <c r="GBW117" s="318">
        <f t="shared" si="16734"/>
        <v>0</v>
      </c>
      <c r="GBX117" s="318">
        <f t="shared" si="16734"/>
        <v>0</v>
      </c>
      <c r="GBY117" s="318">
        <f t="shared" si="16734"/>
        <v>0</v>
      </c>
      <c r="GBZ117" s="318">
        <f t="shared" si="16734"/>
        <v>0</v>
      </c>
      <c r="GCA117" s="318">
        <f t="shared" si="16734"/>
        <v>0</v>
      </c>
      <c r="GCB117" s="318">
        <f t="shared" si="16734"/>
        <v>0</v>
      </c>
      <c r="GCC117" s="318">
        <f t="shared" si="16734"/>
        <v>0</v>
      </c>
      <c r="GCD117" s="318">
        <f t="shared" si="16734"/>
        <v>0</v>
      </c>
      <c r="GCE117" s="318">
        <f t="shared" si="16734"/>
        <v>0</v>
      </c>
      <c r="GCF117" s="318">
        <f t="shared" si="16734"/>
        <v>0</v>
      </c>
      <c r="GCG117" s="318">
        <f t="shared" si="16734"/>
        <v>0</v>
      </c>
      <c r="GCH117" s="318">
        <f t="shared" si="16734"/>
        <v>0</v>
      </c>
      <c r="GCI117" s="318">
        <f t="shared" si="16734"/>
        <v>0</v>
      </c>
      <c r="GCJ117" s="318">
        <f t="shared" si="16734"/>
        <v>0</v>
      </c>
      <c r="GCK117" s="318">
        <f t="shared" si="16734"/>
        <v>0</v>
      </c>
      <c r="GCL117" s="318">
        <f t="shared" si="16734"/>
        <v>0</v>
      </c>
      <c r="GCM117" s="318">
        <f t="shared" si="16734"/>
        <v>0</v>
      </c>
      <c r="GCN117" s="318">
        <f t="shared" si="16734"/>
        <v>0</v>
      </c>
      <c r="GCO117" s="318">
        <f t="shared" si="16734"/>
        <v>0</v>
      </c>
      <c r="GCP117" s="318">
        <f t="shared" si="16734"/>
        <v>0</v>
      </c>
      <c r="GCQ117" s="318">
        <f t="shared" si="16734"/>
        <v>0</v>
      </c>
      <c r="GCR117" s="318">
        <f t="shared" si="16734"/>
        <v>0</v>
      </c>
      <c r="GCS117" s="318">
        <f t="shared" si="16734"/>
        <v>0</v>
      </c>
      <c r="GCT117" s="318">
        <f t="shared" si="16734"/>
        <v>0</v>
      </c>
      <c r="GCU117" s="318">
        <f t="shared" si="16734"/>
        <v>0</v>
      </c>
      <c r="GCV117" s="318">
        <f t="shared" si="16734"/>
        <v>0</v>
      </c>
      <c r="GCW117" s="318">
        <f t="shared" si="16734"/>
        <v>0</v>
      </c>
      <c r="GCX117" s="318">
        <f t="shared" si="16734"/>
        <v>0</v>
      </c>
      <c r="GCY117" s="318">
        <f t="shared" si="16734"/>
        <v>0</v>
      </c>
      <c r="GCZ117" s="318">
        <f t="shared" si="16734"/>
        <v>0</v>
      </c>
      <c r="GDA117" s="318">
        <f t="shared" si="16734"/>
        <v>0</v>
      </c>
      <c r="GDB117" s="318">
        <f t="shared" si="16734"/>
        <v>0</v>
      </c>
      <c r="GDC117" s="318">
        <f t="shared" si="16734"/>
        <v>0</v>
      </c>
      <c r="GDD117" s="318">
        <f t="shared" si="16734"/>
        <v>0</v>
      </c>
      <c r="GDE117" s="318">
        <f t="shared" si="16734"/>
        <v>0</v>
      </c>
      <c r="GDF117" s="318">
        <f t="shared" si="16734"/>
        <v>0</v>
      </c>
      <c r="GDG117" s="318">
        <f t="shared" si="16734"/>
        <v>0</v>
      </c>
      <c r="GDH117" s="318">
        <f t="shared" si="16734"/>
        <v>0</v>
      </c>
      <c r="GDI117" s="318">
        <f t="shared" si="16734"/>
        <v>0</v>
      </c>
      <c r="GDJ117" s="318">
        <f t="shared" si="16734"/>
        <v>0</v>
      </c>
      <c r="GDK117" s="318">
        <f t="shared" si="16734"/>
        <v>0</v>
      </c>
      <c r="GDL117" s="318">
        <f t="shared" si="16734"/>
        <v>0</v>
      </c>
      <c r="GDM117" s="318">
        <f t="shared" si="16734"/>
        <v>0</v>
      </c>
      <c r="GDN117" s="318">
        <f t="shared" si="16734"/>
        <v>0</v>
      </c>
      <c r="GDO117" s="318">
        <f t="shared" si="16734"/>
        <v>0</v>
      </c>
      <c r="GDP117" s="318">
        <f t="shared" si="16734"/>
        <v>0</v>
      </c>
      <c r="GDQ117" s="318">
        <f t="shared" si="16734"/>
        <v>0</v>
      </c>
      <c r="GDR117" s="318">
        <f t="shared" si="16734"/>
        <v>0</v>
      </c>
      <c r="GDS117" s="318">
        <f t="shared" si="16734"/>
        <v>0</v>
      </c>
      <c r="GDT117" s="318">
        <f t="shared" si="16734"/>
        <v>0</v>
      </c>
      <c r="GDU117" s="318">
        <f t="shared" si="16734"/>
        <v>0</v>
      </c>
      <c r="GDV117" s="318">
        <f t="shared" si="16734"/>
        <v>0</v>
      </c>
      <c r="GDW117" s="318">
        <f t="shared" si="16734"/>
        <v>0</v>
      </c>
      <c r="GDX117" s="318">
        <f t="shared" si="16734"/>
        <v>0</v>
      </c>
      <c r="GDY117" s="318">
        <f t="shared" si="16734"/>
        <v>0</v>
      </c>
      <c r="GDZ117" s="318">
        <f t="shared" si="16734"/>
        <v>0</v>
      </c>
      <c r="GEA117" s="318">
        <f t="shared" si="16734"/>
        <v>0</v>
      </c>
      <c r="GEB117" s="318">
        <f t="shared" si="16734"/>
        <v>0</v>
      </c>
      <c r="GEC117" s="318">
        <f t="shared" si="16734"/>
        <v>0</v>
      </c>
      <c r="GED117" s="318">
        <f t="shared" si="16734"/>
        <v>0</v>
      </c>
      <c r="GEE117" s="318">
        <f t="shared" si="16734"/>
        <v>0</v>
      </c>
      <c r="GEF117" s="318">
        <f t="shared" si="16734"/>
        <v>0</v>
      </c>
      <c r="GEG117" s="318">
        <f t="shared" si="16734"/>
        <v>0</v>
      </c>
      <c r="GEH117" s="318">
        <f t="shared" ref="GEH117:GGS117" si="16735">GEH113*$E$115</f>
        <v>0</v>
      </c>
      <c r="GEI117" s="318">
        <f t="shared" si="16735"/>
        <v>0</v>
      </c>
      <c r="GEJ117" s="318">
        <f t="shared" si="16735"/>
        <v>0</v>
      </c>
      <c r="GEK117" s="318">
        <f t="shared" si="16735"/>
        <v>0</v>
      </c>
      <c r="GEL117" s="318">
        <f t="shared" si="16735"/>
        <v>0</v>
      </c>
      <c r="GEM117" s="318">
        <f t="shared" si="16735"/>
        <v>0</v>
      </c>
      <c r="GEN117" s="318">
        <f t="shared" si="16735"/>
        <v>0</v>
      </c>
      <c r="GEO117" s="318">
        <f t="shared" si="16735"/>
        <v>0</v>
      </c>
      <c r="GEP117" s="318">
        <f t="shared" si="16735"/>
        <v>0</v>
      </c>
      <c r="GEQ117" s="318">
        <f t="shared" si="16735"/>
        <v>0</v>
      </c>
      <c r="GER117" s="318">
        <f t="shared" si="16735"/>
        <v>0</v>
      </c>
      <c r="GES117" s="318">
        <f t="shared" si="16735"/>
        <v>0</v>
      </c>
      <c r="GET117" s="318">
        <f t="shared" si="16735"/>
        <v>0</v>
      </c>
      <c r="GEU117" s="318">
        <f t="shared" si="16735"/>
        <v>0</v>
      </c>
      <c r="GEV117" s="318">
        <f t="shared" si="16735"/>
        <v>0</v>
      </c>
      <c r="GEW117" s="318">
        <f t="shared" si="16735"/>
        <v>0</v>
      </c>
      <c r="GEX117" s="318">
        <f t="shared" si="16735"/>
        <v>0</v>
      </c>
      <c r="GEY117" s="318">
        <f t="shared" si="16735"/>
        <v>0</v>
      </c>
      <c r="GEZ117" s="318">
        <f t="shared" si="16735"/>
        <v>0</v>
      </c>
      <c r="GFA117" s="318">
        <f t="shared" si="16735"/>
        <v>0</v>
      </c>
      <c r="GFB117" s="318">
        <f t="shared" si="16735"/>
        <v>0</v>
      </c>
      <c r="GFC117" s="318">
        <f t="shared" si="16735"/>
        <v>0</v>
      </c>
      <c r="GFD117" s="318">
        <f t="shared" si="16735"/>
        <v>0</v>
      </c>
      <c r="GFE117" s="318">
        <f t="shared" si="16735"/>
        <v>0</v>
      </c>
      <c r="GFF117" s="318">
        <f t="shared" si="16735"/>
        <v>0</v>
      </c>
      <c r="GFG117" s="318">
        <f t="shared" si="16735"/>
        <v>0</v>
      </c>
      <c r="GFH117" s="318">
        <f t="shared" si="16735"/>
        <v>0</v>
      </c>
      <c r="GFI117" s="318">
        <f t="shared" si="16735"/>
        <v>0</v>
      </c>
      <c r="GFJ117" s="318">
        <f t="shared" si="16735"/>
        <v>0</v>
      </c>
      <c r="GFK117" s="318">
        <f t="shared" si="16735"/>
        <v>0</v>
      </c>
      <c r="GFL117" s="318">
        <f t="shared" si="16735"/>
        <v>0</v>
      </c>
      <c r="GFM117" s="318">
        <f t="shared" si="16735"/>
        <v>0</v>
      </c>
      <c r="GFN117" s="318">
        <f t="shared" si="16735"/>
        <v>0</v>
      </c>
      <c r="GFO117" s="318">
        <f t="shared" si="16735"/>
        <v>0</v>
      </c>
      <c r="GFP117" s="318">
        <f t="shared" si="16735"/>
        <v>0</v>
      </c>
      <c r="GFQ117" s="318">
        <f t="shared" si="16735"/>
        <v>0</v>
      </c>
      <c r="GFR117" s="318">
        <f t="shared" si="16735"/>
        <v>0</v>
      </c>
      <c r="GFS117" s="318">
        <f t="shared" si="16735"/>
        <v>0</v>
      </c>
      <c r="GFT117" s="318">
        <f t="shared" si="16735"/>
        <v>0</v>
      </c>
      <c r="GFU117" s="318">
        <f t="shared" si="16735"/>
        <v>0</v>
      </c>
      <c r="GFV117" s="318">
        <f t="shared" si="16735"/>
        <v>0</v>
      </c>
      <c r="GFW117" s="318">
        <f t="shared" si="16735"/>
        <v>0</v>
      </c>
      <c r="GFX117" s="318">
        <f t="shared" si="16735"/>
        <v>0</v>
      </c>
      <c r="GFY117" s="318">
        <f t="shared" si="16735"/>
        <v>0</v>
      </c>
      <c r="GFZ117" s="318">
        <f t="shared" si="16735"/>
        <v>0</v>
      </c>
      <c r="GGA117" s="318">
        <f t="shared" si="16735"/>
        <v>0</v>
      </c>
      <c r="GGB117" s="318">
        <f t="shared" si="16735"/>
        <v>0</v>
      </c>
      <c r="GGC117" s="318">
        <f t="shared" si="16735"/>
        <v>0</v>
      </c>
      <c r="GGD117" s="318">
        <f t="shared" si="16735"/>
        <v>0</v>
      </c>
      <c r="GGE117" s="318">
        <f t="shared" si="16735"/>
        <v>0</v>
      </c>
      <c r="GGF117" s="318">
        <f t="shared" si="16735"/>
        <v>0</v>
      </c>
      <c r="GGG117" s="318">
        <f t="shared" si="16735"/>
        <v>0</v>
      </c>
      <c r="GGH117" s="318">
        <f t="shared" si="16735"/>
        <v>0</v>
      </c>
      <c r="GGI117" s="318">
        <f t="shared" si="16735"/>
        <v>0</v>
      </c>
      <c r="GGJ117" s="318">
        <f t="shared" si="16735"/>
        <v>0</v>
      </c>
      <c r="GGK117" s="318">
        <f t="shared" si="16735"/>
        <v>0</v>
      </c>
      <c r="GGL117" s="318">
        <f t="shared" si="16735"/>
        <v>0</v>
      </c>
      <c r="GGM117" s="318">
        <f t="shared" si="16735"/>
        <v>0</v>
      </c>
      <c r="GGN117" s="318">
        <f t="shared" si="16735"/>
        <v>0</v>
      </c>
      <c r="GGO117" s="318">
        <f t="shared" si="16735"/>
        <v>0</v>
      </c>
      <c r="GGP117" s="318">
        <f t="shared" si="16735"/>
        <v>0</v>
      </c>
      <c r="GGQ117" s="318">
        <f t="shared" si="16735"/>
        <v>0</v>
      </c>
      <c r="GGR117" s="318">
        <f t="shared" si="16735"/>
        <v>0</v>
      </c>
      <c r="GGS117" s="318">
        <f t="shared" si="16735"/>
        <v>0</v>
      </c>
      <c r="GGT117" s="318">
        <f t="shared" ref="GGT117:GJE117" si="16736">GGT113*$E$115</f>
        <v>0</v>
      </c>
      <c r="GGU117" s="318">
        <f t="shared" si="16736"/>
        <v>0</v>
      </c>
      <c r="GGV117" s="318">
        <f t="shared" si="16736"/>
        <v>0</v>
      </c>
      <c r="GGW117" s="318">
        <f t="shared" si="16736"/>
        <v>0</v>
      </c>
      <c r="GGX117" s="318">
        <f t="shared" si="16736"/>
        <v>0</v>
      </c>
      <c r="GGY117" s="318">
        <f t="shared" si="16736"/>
        <v>0</v>
      </c>
      <c r="GGZ117" s="318">
        <f t="shared" si="16736"/>
        <v>0</v>
      </c>
      <c r="GHA117" s="318">
        <f t="shared" si="16736"/>
        <v>0</v>
      </c>
      <c r="GHB117" s="318">
        <f t="shared" si="16736"/>
        <v>0</v>
      </c>
      <c r="GHC117" s="318">
        <f t="shared" si="16736"/>
        <v>0</v>
      </c>
      <c r="GHD117" s="318">
        <f t="shared" si="16736"/>
        <v>0</v>
      </c>
      <c r="GHE117" s="318">
        <f t="shared" si="16736"/>
        <v>0</v>
      </c>
      <c r="GHF117" s="318">
        <f t="shared" si="16736"/>
        <v>0</v>
      </c>
      <c r="GHG117" s="318">
        <f t="shared" si="16736"/>
        <v>0</v>
      </c>
      <c r="GHH117" s="318">
        <f t="shared" si="16736"/>
        <v>0</v>
      </c>
      <c r="GHI117" s="318">
        <f t="shared" si="16736"/>
        <v>0</v>
      </c>
      <c r="GHJ117" s="318">
        <f t="shared" si="16736"/>
        <v>0</v>
      </c>
      <c r="GHK117" s="318">
        <f t="shared" si="16736"/>
        <v>0</v>
      </c>
      <c r="GHL117" s="318">
        <f t="shared" si="16736"/>
        <v>0</v>
      </c>
      <c r="GHM117" s="318">
        <f t="shared" si="16736"/>
        <v>0</v>
      </c>
      <c r="GHN117" s="318">
        <f t="shared" si="16736"/>
        <v>0</v>
      </c>
      <c r="GHO117" s="318">
        <f t="shared" si="16736"/>
        <v>0</v>
      </c>
      <c r="GHP117" s="318">
        <f t="shared" si="16736"/>
        <v>0</v>
      </c>
      <c r="GHQ117" s="318">
        <f t="shared" si="16736"/>
        <v>0</v>
      </c>
      <c r="GHR117" s="318">
        <f t="shared" si="16736"/>
        <v>0</v>
      </c>
      <c r="GHS117" s="318">
        <f t="shared" si="16736"/>
        <v>0</v>
      </c>
      <c r="GHT117" s="318">
        <f t="shared" si="16736"/>
        <v>0</v>
      </c>
      <c r="GHU117" s="318">
        <f t="shared" si="16736"/>
        <v>0</v>
      </c>
      <c r="GHV117" s="318">
        <f t="shared" si="16736"/>
        <v>0</v>
      </c>
      <c r="GHW117" s="318">
        <f t="shared" si="16736"/>
        <v>0</v>
      </c>
      <c r="GHX117" s="318">
        <f t="shared" si="16736"/>
        <v>0</v>
      </c>
      <c r="GHY117" s="318">
        <f t="shared" si="16736"/>
        <v>0</v>
      </c>
      <c r="GHZ117" s="318">
        <f t="shared" si="16736"/>
        <v>0</v>
      </c>
      <c r="GIA117" s="318">
        <f t="shared" si="16736"/>
        <v>0</v>
      </c>
      <c r="GIB117" s="318">
        <f t="shared" si="16736"/>
        <v>0</v>
      </c>
      <c r="GIC117" s="318">
        <f t="shared" si="16736"/>
        <v>0</v>
      </c>
      <c r="GID117" s="318">
        <f t="shared" si="16736"/>
        <v>0</v>
      </c>
      <c r="GIE117" s="318">
        <f t="shared" si="16736"/>
        <v>0</v>
      </c>
      <c r="GIF117" s="318">
        <f t="shared" si="16736"/>
        <v>0</v>
      </c>
      <c r="GIG117" s="318">
        <f t="shared" si="16736"/>
        <v>0</v>
      </c>
      <c r="GIH117" s="318">
        <f t="shared" si="16736"/>
        <v>0</v>
      </c>
      <c r="GII117" s="318">
        <f t="shared" si="16736"/>
        <v>0</v>
      </c>
      <c r="GIJ117" s="318">
        <f t="shared" si="16736"/>
        <v>0</v>
      </c>
      <c r="GIK117" s="318">
        <f t="shared" si="16736"/>
        <v>0</v>
      </c>
      <c r="GIL117" s="318">
        <f t="shared" si="16736"/>
        <v>0</v>
      </c>
      <c r="GIM117" s="318">
        <f t="shared" si="16736"/>
        <v>0</v>
      </c>
      <c r="GIN117" s="318">
        <f t="shared" si="16736"/>
        <v>0</v>
      </c>
      <c r="GIO117" s="318">
        <f t="shared" si="16736"/>
        <v>0</v>
      </c>
      <c r="GIP117" s="318">
        <f t="shared" si="16736"/>
        <v>0</v>
      </c>
      <c r="GIQ117" s="318">
        <f t="shared" si="16736"/>
        <v>0</v>
      </c>
      <c r="GIR117" s="318">
        <f t="shared" si="16736"/>
        <v>0</v>
      </c>
      <c r="GIS117" s="318">
        <f t="shared" si="16736"/>
        <v>0</v>
      </c>
      <c r="GIT117" s="318">
        <f t="shared" si="16736"/>
        <v>0</v>
      </c>
      <c r="GIU117" s="318">
        <f t="shared" si="16736"/>
        <v>0</v>
      </c>
      <c r="GIV117" s="318">
        <f t="shared" si="16736"/>
        <v>0</v>
      </c>
      <c r="GIW117" s="318">
        <f t="shared" si="16736"/>
        <v>0</v>
      </c>
      <c r="GIX117" s="318">
        <f t="shared" si="16736"/>
        <v>0</v>
      </c>
      <c r="GIY117" s="318">
        <f t="shared" si="16736"/>
        <v>0</v>
      </c>
      <c r="GIZ117" s="318">
        <f t="shared" si="16736"/>
        <v>0</v>
      </c>
      <c r="GJA117" s="318">
        <f t="shared" si="16736"/>
        <v>0</v>
      </c>
      <c r="GJB117" s="318">
        <f t="shared" si="16736"/>
        <v>0</v>
      </c>
      <c r="GJC117" s="318">
        <f t="shared" si="16736"/>
        <v>0</v>
      </c>
      <c r="GJD117" s="318">
        <f t="shared" si="16736"/>
        <v>0</v>
      </c>
      <c r="GJE117" s="318">
        <f t="shared" si="16736"/>
        <v>0</v>
      </c>
      <c r="GJF117" s="318">
        <f t="shared" ref="GJF117:GLQ117" si="16737">GJF113*$E$115</f>
        <v>0</v>
      </c>
      <c r="GJG117" s="318">
        <f t="shared" si="16737"/>
        <v>0</v>
      </c>
      <c r="GJH117" s="318">
        <f t="shared" si="16737"/>
        <v>0</v>
      </c>
      <c r="GJI117" s="318">
        <f t="shared" si="16737"/>
        <v>0</v>
      </c>
      <c r="GJJ117" s="318">
        <f t="shared" si="16737"/>
        <v>0</v>
      </c>
      <c r="GJK117" s="318">
        <f t="shared" si="16737"/>
        <v>0</v>
      </c>
      <c r="GJL117" s="318">
        <f t="shared" si="16737"/>
        <v>0</v>
      </c>
      <c r="GJM117" s="318">
        <f t="shared" si="16737"/>
        <v>0</v>
      </c>
      <c r="GJN117" s="318">
        <f t="shared" si="16737"/>
        <v>0</v>
      </c>
      <c r="GJO117" s="318">
        <f t="shared" si="16737"/>
        <v>0</v>
      </c>
      <c r="GJP117" s="318">
        <f t="shared" si="16737"/>
        <v>0</v>
      </c>
      <c r="GJQ117" s="318">
        <f t="shared" si="16737"/>
        <v>0</v>
      </c>
      <c r="GJR117" s="318">
        <f t="shared" si="16737"/>
        <v>0</v>
      </c>
      <c r="GJS117" s="318">
        <f t="shared" si="16737"/>
        <v>0</v>
      </c>
      <c r="GJT117" s="318">
        <f t="shared" si="16737"/>
        <v>0</v>
      </c>
      <c r="GJU117" s="318">
        <f t="shared" si="16737"/>
        <v>0</v>
      </c>
      <c r="GJV117" s="318">
        <f t="shared" si="16737"/>
        <v>0</v>
      </c>
      <c r="GJW117" s="318">
        <f t="shared" si="16737"/>
        <v>0</v>
      </c>
      <c r="GJX117" s="318">
        <f t="shared" si="16737"/>
        <v>0</v>
      </c>
      <c r="GJY117" s="318">
        <f t="shared" si="16737"/>
        <v>0</v>
      </c>
      <c r="GJZ117" s="318">
        <f t="shared" si="16737"/>
        <v>0</v>
      </c>
      <c r="GKA117" s="318">
        <f t="shared" si="16737"/>
        <v>0</v>
      </c>
      <c r="GKB117" s="318">
        <f t="shared" si="16737"/>
        <v>0</v>
      </c>
      <c r="GKC117" s="318">
        <f t="shared" si="16737"/>
        <v>0</v>
      </c>
      <c r="GKD117" s="318">
        <f t="shared" si="16737"/>
        <v>0</v>
      </c>
      <c r="GKE117" s="318">
        <f t="shared" si="16737"/>
        <v>0</v>
      </c>
      <c r="GKF117" s="318">
        <f t="shared" si="16737"/>
        <v>0</v>
      </c>
      <c r="GKG117" s="318">
        <f t="shared" si="16737"/>
        <v>0</v>
      </c>
      <c r="GKH117" s="318">
        <f t="shared" si="16737"/>
        <v>0</v>
      </c>
      <c r="GKI117" s="318">
        <f t="shared" si="16737"/>
        <v>0</v>
      </c>
      <c r="GKJ117" s="318">
        <f t="shared" si="16737"/>
        <v>0</v>
      </c>
      <c r="GKK117" s="318">
        <f t="shared" si="16737"/>
        <v>0</v>
      </c>
      <c r="GKL117" s="318">
        <f t="shared" si="16737"/>
        <v>0</v>
      </c>
      <c r="GKM117" s="318">
        <f t="shared" si="16737"/>
        <v>0</v>
      </c>
      <c r="GKN117" s="318">
        <f t="shared" si="16737"/>
        <v>0</v>
      </c>
      <c r="GKO117" s="318">
        <f t="shared" si="16737"/>
        <v>0</v>
      </c>
      <c r="GKP117" s="318">
        <f t="shared" si="16737"/>
        <v>0</v>
      </c>
      <c r="GKQ117" s="318">
        <f t="shared" si="16737"/>
        <v>0</v>
      </c>
      <c r="GKR117" s="318">
        <f t="shared" si="16737"/>
        <v>0</v>
      </c>
      <c r="GKS117" s="318">
        <f t="shared" si="16737"/>
        <v>0</v>
      </c>
      <c r="GKT117" s="318">
        <f t="shared" si="16737"/>
        <v>0</v>
      </c>
      <c r="GKU117" s="318">
        <f t="shared" si="16737"/>
        <v>0</v>
      </c>
      <c r="GKV117" s="318">
        <f t="shared" si="16737"/>
        <v>0</v>
      </c>
      <c r="GKW117" s="318">
        <f t="shared" si="16737"/>
        <v>0</v>
      </c>
      <c r="GKX117" s="318">
        <f t="shared" si="16737"/>
        <v>0</v>
      </c>
      <c r="GKY117" s="318">
        <f t="shared" si="16737"/>
        <v>0</v>
      </c>
      <c r="GKZ117" s="318">
        <f t="shared" si="16737"/>
        <v>0</v>
      </c>
      <c r="GLA117" s="318">
        <f t="shared" si="16737"/>
        <v>0</v>
      </c>
      <c r="GLB117" s="318">
        <f t="shared" si="16737"/>
        <v>0</v>
      </c>
      <c r="GLC117" s="318">
        <f t="shared" si="16737"/>
        <v>0</v>
      </c>
      <c r="GLD117" s="318">
        <f t="shared" si="16737"/>
        <v>0</v>
      </c>
      <c r="GLE117" s="318">
        <f t="shared" si="16737"/>
        <v>0</v>
      </c>
      <c r="GLF117" s="318">
        <f t="shared" si="16737"/>
        <v>0</v>
      </c>
      <c r="GLG117" s="318">
        <f t="shared" si="16737"/>
        <v>0</v>
      </c>
      <c r="GLH117" s="318">
        <f t="shared" si="16737"/>
        <v>0</v>
      </c>
      <c r="GLI117" s="318">
        <f t="shared" si="16737"/>
        <v>0</v>
      </c>
      <c r="GLJ117" s="318">
        <f t="shared" si="16737"/>
        <v>0</v>
      </c>
      <c r="GLK117" s="318">
        <f t="shared" si="16737"/>
        <v>0</v>
      </c>
      <c r="GLL117" s="318">
        <f t="shared" si="16737"/>
        <v>0</v>
      </c>
      <c r="GLM117" s="318">
        <f t="shared" si="16737"/>
        <v>0</v>
      </c>
      <c r="GLN117" s="318">
        <f t="shared" si="16737"/>
        <v>0</v>
      </c>
      <c r="GLO117" s="318">
        <f t="shared" si="16737"/>
        <v>0</v>
      </c>
      <c r="GLP117" s="318">
        <f t="shared" si="16737"/>
        <v>0</v>
      </c>
      <c r="GLQ117" s="318">
        <f t="shared" si="16737"/>
        <v>0</v>
      </c>
      <c r="GLR117" s="318">
        <f t="shared" ref="GLR117:GOC117" si="16738">GLR113*$E$115</f>
        <v>0</v>
      </c>
      <c r="GLS117" s="318">
        <f t="shared" si="16738"/>
        <v>0</v>
      </c>
      <c r="GLT117" s="318">
        <f t="shared" si="16738"/>
        <v>0</v>
      </c>
      <c r="GLU117" s="318">
        <f t="shared" si="16738"/>
        <v>0</v>
      </c>
      <c r="GLV117" s="318">
        <f t="shared" si="16738"/>
        <v>0</v>
      </c>
      <c r="GLW117" s="318">
        <f t="shared" si="16738"/>
        <v>0</v>
      </c>
      <c r="GLX117" s="318">
        <f t="shared" si="16738"/>
        <v>0</v>
      </c>
      <c r="GLY117" s="318">
        <f t="shared" si="16738"/>
        <v>0</v>
      </c>
      <c r="GLZ117" s="318">
        <f t="shared" si="16738"/>
        <v>0</v>
      </c>
      <c r="GMA117" s="318">
        <f t="shared" si="16738"/>
        <v>0</v>
      </c>
      <c r="GMB117" s="318">
        <f t="shared" si="16738"/>
        <v>0</v>
      </c>
      <c r="GMC117" s="318">
        <f t="shared" si="16738"/>
        <v>0</v>
      </c>
      <c r="GMD117" s="318">
        <f t="shared" si="16738"/>
        <v>0</v>
      </c>
      <c r="GME117" s="318">
        <f t="shared" si="16738"/>
        <v>0</v>
      </c>
      <c r="GMF117" s="318">
        <f t="shared" si="16738"/>
        <v>0</v>
      </c>
      <c r="GMG117" s="318">
        <f t="shared" si="16738"/>
        <v>0</v>
      </c>
      <c r="GMH117" s="318">
        <f t="shared" si="16738"/>
        <v>0</v>
      </c>
      <c r="GMI117" s="318">
        <f t="shared" si="16738"/>
        <v>0</v>
      </c>
      <c r="GMJ117" s="318">
        <f t="shared" si="16738"/>
        <v>0</v>
      </c>
      <c r="GMK117" s="318">
        <f t="shared" si="16738"/>
        <v>0</v>
      </c>
      <c r="GML117" s="318">
        <f t="shared" si="16738"/>
        <v>0</v>
      </c>
      <c r="GMM117" s="318">
        <f t="shared" si="16738"/>
        <v>0</v>
      </c>
      <c r="GMN117" s="318">
        <f t="shared" si="16738"/>
        <v>0</v>
      </c>
      <c r="GMO117" s="318">
        <f t="shared" si="16738"/>
        <v>0</v>
      </c>
      <c r="GMP117" s="318">
        <f t="shared" si="16738"/>
        <v>0</v>
      </c>
      <c r="GMQ117" s="318">
        <f t="shared" si="16738"/>
        <v>0</v>
      </c>
      <c r="GMR117" s="318">
        <f t="shared" si="16738"/>
        <v>0</v>
      </c>
      <c r="GMS117" s="318">
        <f t="shared" si="16738"/>
        <v>0</v>
      </c>
      <c r="GMT117" s="318">
        <f t="shared" si="16738"/>
        <v>0</v>
      </c>
      <c r="GMU117" s="318">
        <f t="shared" si="16738"/>
        <v>0</v>
      </c>
      <c r="GMV117" s="318">
        <f t="shared" si="16738"/>
        <v>0</v>
      </c>
      <c r="GMW117" s="318">
        <f t="shared" si="16738"/>
        <v>0</v>
      </c>
      <c r="GMX117" s="318">
        <f t="shared" si="16738"/>
        <v>0</v>
      </c>
      <c r="GMY117" s="318">
        <f t="shared" si="16738"/>
        <v>0</v>
      </c>
      <c r="GMZ117" s="318">
        <f t="shared" si="16738"/>
        <v>0</v>
      </c>
      <c r="GNA117" s="318">
        <f t="shared" si="16738"/>
        <v>0</v>
      </c>
      <c r="GNB117" s="318">
        <f t="shared" si="16738"/>
        <v>0</v>
      </c>
      <c r="GNC117" s="318">
        <f t="shared" si="16738"/>
        <v>0</v>
      </c>
      <c r="GND117" s="318">
        <f t="shared" si="16738"/>
        <v>0</v>
      </c>
      <c r="GNE117" s="318">
        <f t="shared" si="16738"/>
        <v>0</v>
      </c>
      <c r="GNF117" s="318">
        <f t="shared" si="16738"/>
        <v>0</v>
      </c>
      <c r="GNG117" s="318">
        <f t="shared" si="16738"/>
        <v>0</v>
      </c>
      <c r="GNH117" s="318">
        <f t="shared" si="16738"/>
        <v>0</v>
      </c>
      <c r="GNI117" s="318">
        <f t="shared" si="16738"/>
        <v>0</v>
      </c>
      <c r="GNJ117" s="318">
        <f t="shared" si="16738"/>
        <v>0</v>
      </c>
      <c r="GNK117" s="318">
        <f t="shared" si="16738"/>
        <v>0</v>
      </c>
      <c r="GNL117" s="318">
        <f t="shared" si="16738"/>
        <v>0</v>
      </c>
      <c r="GNM117" s="318">
        <f t="shared" si="16738"/>
        <v>0</v>
      </c>
      <c r="GNN117" s="318">
        <f t="shared" si="16738"/>
        <v>0</v>
      </c>
      <c r="GNO117" s="318">
        <f t="shared" si="16738"/>
        <v>0</v>
      </c>
      <c r="GNP117" s="318">
        <f t="shared" si="16738"/>
        <v>0</v>
      </c>
      <c r="GNQ117" s="318">
        <f t="shared" si="16738"/>
        <v>0</v>
      </c>
      <c r="GNR117" s="318">
        <f t="shared" si="16738"/>
        <v>0</v>
      </c>
      <c r="GNS117" s="318">
        <f t="shared" si="16738"/>
        <v>0</v>
      </c>
      <c r="GNT117" s="318">
        <f t="shared" si="16738"/>
        <v>0</v>
      </c>
      <c r="GNU117" s="318">
        <f t="shared" si="16738"/>
        <v>0</v>
      </c>
      <c r="GNV117" s="318">
        <f t="shared" si="16738"/>
        <v>0</v>
      </c>
      <c r="GNW117" s="318">
        <f t="shared" si="16738"/>
        <v>0</v>
      </c>
      <c r="GNX117" s="318">
        <f t="shared" si="16738"/>
        <v>0</v>
      </c>
      <c r="GNY117" s="318">
        <f t="shared" si="16738"/>
        <v>0</v>
      </c>
      <c r="GNZ117" s="318">
        <f t="shared" si="16738"/>
        <v>0</v>
      </c>
      <c r="GOA117" s="318">
        <f t="shared" si="16738"/>
        <v>0</v>
      </c>
      <c r="GOB117" s="318">
        <f t="shared" si="16738"/>
        <v>0</v>
      </c>
      <c r="GOC117" s="318">
        <f t="shared" si="16738"/>
        <v>0</v>
      </c>
      <c r="GOD117" s="318">
        <f t="shared" ref="GOD117:GQO117" si="16739">GOD113*$E$115</f>
        <v>0</v>
      </c>
      <c r="GOE117" s="318">
        <f t="shared" si="16739"/>
        <v>0</v>
      </c>
      <c r="GOF117" s="318">
        <f t="shared" si="16739"/>
        <v>0</v>
      </c>
      <c r="GOG117" s="318">
        <f t="shared" si="16739"/>
        <v>0</v>
      </c>
      <c r="GOH117" s="318">
        <f t="shared" si="16739"/>
        <v>0</v>
      </c>
      <c r="GOI117" s="318">
        <f t="shared" si="16739"/>
        <v>0</v>
      </c>
      <c r="GOJ117" s="318">
        <f t="shared" si="16739"/>
        <v>0</v>
      </c>
      <c r="GOK117" s="318">
        <f t="shared" si="16739"/>
        <v>0</v>
      </c>
      <c r="GOL117" s="318">
        <f t="shared" si="16739"/>
        <v>0</v>
      </c>
      <c r="GOM117" s="318">
        <f t="shared" si="16739"/>
        <v>0</v>
      </c>
      <c r="GON117" s="318">
        <f t="shared" si="16739"/>
        <v>0</v>
      </c>
      <c r="GOO117" s="318">
        <f t="shared" si="16739"/>
        <v>0</v>
      </c>
      <c r="GOP117" s="318">
        <f t="shared" si="16739"/>
        <v>0</v>
      </c>
      <c r="GOQ117" s="318">
        <f t="shared" si="16739"/>
        <v>0</v>
      </c>
      <c r="GOR117" s="318">
        <f t="shared" si="16739"/>
        <v>0</v>
      </c>
      <c r="GOS117" s="318">
        <f t="shared" si="16739"/>
        <v>0</v>
      </c>
      <c r="GOT117" s="318">
        <f t="shared" si="16739"/>
        <v>0</v>
      </c>
      <c r="GOU117" s="318">
        <f t="shared" si="16739"/>
        <v>0</v>
      </c>
      <c r="GOV117" s="318">
        <f t="shared" si="16739"/>
        <v>0</v>
      </c>
      <c r="GOW117" s="318">
        <f t="shared" si="16739"/>
        <v>0</v>
      </c>
      <c r="GOX117" s="318">
        <f t="shared" si="16739"/>
        <v>0</v>
      </c>
      <c r="GOY117" s="318">
        <f t="shared" si="16739"/>
        <v>0</v>
      </c>
      <c r="GOZ117" s="318">
        <f t="shared" si="16739"/>
        <v>0</v>
      </c>
      <c r="GPA117" s="318">
        <f t="shared" si="16739"/>
        <v>0</v>
      </c>
      <c r="GPB117" s="318">
        <f t="shared" si="16739"/>
        <v>0</v>
      </c>
      <c r="GPC117" s="318">
        <f t="shared" si="16739"/>
        <v>0</v>
      </c>
      <c r="GPD117" s="318">
        <f t="shared" si="16739"/>
        <v>0</v>
      </c>
      <c r="GPE117" s="318">
        <f t="shared" si="16739"/>
        <v>0</v>
      </c>
      <c r="GPF117" s="318">
        <f t="shared" si="16739"/>
        <v>0</v>
      </c>
      <c r="GPG117" s="318">
        <f t="shared" si="16739"/>
        <v>0</v>
      </c>
      <c r="GPH117" s="318">
        <f t="shared" si="16739"/>
        <v>0</v>
      </c>
      <c r="GPI117" s="318">
        <f t="shared" si="16739"/>
        <v>0</v>
      </c>
      <c r="GPJ117" s="318">
        <f t="shared" si="16739"/>
        <v>0</v>
      </c>
      <c r="GPK117" s="318">
        <f t="shared" si="16739"/>
        <v>0</v>
      </c>
      <c r="GPL117" s="318">
        <f t="shared" si="16739"/>
        <v>0</v>
      </c>
      <c r="GPM117" s="318">
        <f t="shared" si="16739"/>
        <v>0</v>
      </c>
      <c r="GPN117" s="318">
        <f t="shared" si="16739"/>
        <v>0</v>
      </c>
      <c r="GPO117" s="318">
        <f t="shared" si="16739"/>
        <v>0</v>
      </c>
      <c r="GPP117" s="318">
        <f t="shared" si="16739"/>
        <v>0</v>
      </c>
      <c r="GPQ117" s="318">
        <f t="shared" si="16739"/>
        <v>0</v>
      </c>
      <c r="GPR117" s="318">
        <f t="shared" si="16739"/>
        <v>0</v>
      </c>
      <c r="GPS117" s="318">
        <f t="shared" si="16739"/>
        <v>0</v>
      </c>
      <c r="GPT117" s="318">
        <f t="shared" si="16739"/>
        <v>0</v>
      </c>
      <c r="GPU117" s="318">
        <f t="shared" si="16739"/>
        <v>0</v>
      </c>
      <c r="GPV117" s="318">
        <f t="shared" si="16739"/>
        <v>0</v>
      </c>
      <c r="GPW117" s="318">
        <f t="shared" si="16739"/>
        <v>0</v>
      </c>
      <c r="GPX117" s="318">
        <f t="shared" si="16739"/>
        <v>0</v>
      </c>
      <c r="GPY117" s="318">
        <f t="shared" si="16739"/>
        <v>0</v>
      </c>
      <c r="GPZ117" s="318">
        <f t="shared" si="16739"/>
        <v>0</v>
      </c>
      <c r="GQA117" s="318">
        <f t="shared" si="16739"/>
        <v>0</v>
      </c>
      <c r="GQB117" s="318">
        <f t="shared" si="16739"/>
        <v>0</v>
      </c>
      <c r="GQC117" s="318">
        <f t="shared" si="16739"/>
        <v>0</v>
      </c>
      <c r="GQD117" s="318">
        <f t="shared" si="16739"/>
        <v>0</v>
      </c>
      <c r="GQE117" s="318">
        <f t="shared" si="16739"/>
        <v>0</v>
      </c>
      <c r="GQF117" s="318">
        <f t="shared" si="16739"/>
        <v>0</v>
      </c>
      <c r="GQG117" s="318">
        <f t="shared" si="16739"/>
        <v>0</v>
      </c>
      <c r="GQH117" s="318">
        <f t="shared" si="16739"/>
        <v>0</v>
      </c>
      <c r="GQI117" s="318">
        <f t="shared" si="16739"/>
        <v>0</v>
      </c>
      <c r="GQJ117" s="318">
        <f t="shared" si="16739"/>
        <v>0</v>
      </c>
      <c r="GQK117" s="318">
        <f t="shared" si="16739"/>
        <v>0</v>
      </c>
      <c r="GQL117" s="318">
        <f t="shared" si="16739"/>
        <v>0</v>
      </c>
      <c r="GQM117" s="318">
        <f t="shared" si="16739"/>
        <v>0</v>
      </c>
      <c r="GQN117" s="318">
        <f t="shared" si="16739"/>
        <v>0</v>
      </c>
      <c r="GQO117" s="318">
        <f t="shared" si="16739"/>
        <v>0</v>
      </c>
      <c r="GQP117" s="318">
        <f t="shared" ref="GQP117:GTA117" si="16740">GQP113*$E$115</f>
        <v>0</v>
      </c>
      <c r="GQQ117" s="318">
        <f t="shared" si="16740"/>
        <v>0</v>
      </c>
      <c r="GQR117" s="318">
        <f t="shared" si="16740"/>
        <v>0</v>
      </c>
      <c r="GQS117" s="318">
        <f t="shared" si="16740"/>
        <v>0</v>
      </c>
      <c r="GQT117" s="318">
        <f t="shared" si="16740"/>
        <v>0</v>
      </c>
      <c r="GQU117" s="318">
        <f t="shared" si="16740"/>
        <v>0</v>
      </c>
      <c r="GQV117" s="318">
        <f t="shared" si="16740"/>
        <v>0</v>
      </c>
      <c r="GQW117" s="318">
        <f t="shared" si="16740"/>
        <v>0</v>
      </c>
      <c r="GQX117" s="318">
        <f t="shared" si="16740"/>
        <v>0</v>
      </c>
      <c r="GQY117" s="318">
        <f t="shared" si="16740"/>
        <v>0</v>
      </c>
      <c r="GQZ117" s="318">
        <f t="shared" si="16740"/>
        <v>0</v>
      </c>
      <c r="GRA117" s="318">
        <f t="shared" si="16740"/>
        <v>0</v>
      </c>
      <c r="GRB117" s="318">
        <f t="shared" si="16740"/>
        <v>0</v>
      </c>
      <c r="GRC117" s="318">
        <f t="shared" si="16740"/>
        <v>0</v>
      </c>
      <c r="GRD117" s="318">
        <f t="shared" si="16740"/>
        <v>0</v>
      </c>
      <c r="GRE117" s="318">
        <f t="shared" si="16740"/>
        <v>0</v>
      </c>
      <c r="GRF117" s="318">
        <f t="shared" si="16740"/>
        <v>0</v>
      </c>
      <c r="GRG117" s="318">
        <f t="shared" si="16740"/>
        <v>0</v>
      </c>
      <c r="GRH117" s="318">
        <f t="shared" si="16740"/>
        <v>0</v>
      </c>
      <c r="GRI117" s="318">
        <f t="shared" si="16740"/>
        <v>0</v>
      </c>
      <c r="GRJ117" s="318">
        <f t="shared" si="16740"/>
        <v>0</v>
      </c>
      <c r="GRK117" s="318">
        <f t="shared" si="16740"/>
        <v>0</v>
      </c>
      <c r="GRL117" s="318">
        <f t="shared" si="16740"/>
        <v>0</v>
      </c>
      <c r="GRM117" s="318">
        <f t="shared" si="16740"/>
        <v>0</v>
      </c>
      <c r="GRN117" s="318">
        <f t="shared" si="16740"/>
        <v>0</v>
      </c>
      <c r="GRO117" s="318">
        <f t="shared" si="16740"/>
        <v>0</v>
      </c>
      <c r="GRP117" s="318">
        <f t="shared" si="16740"/>
        <v>0</v>
      </c>
      <c r="GRQ117" s="318">
        <f t="shared" si="16740"/>
        <v>0</v>
      </c>
      <c r="GRR117" s="318">
        <f t="shared" si="16740"/>
        <v>0</v>
      </c>
      <c r="GRS117" s="318">
        <f t="shared" si="16740"/>
        <v>0</v>
      </c>
      <c r="GRT117" s="318">
        <f t="shared" si="16740"/>
        <v>0</v>
      </c>
      <c r="GRU117" s="318">
        <f t="shared" si="16740"/>
        <v>0</v>
      </c>
      <c r="GRV117" s="318">
        <f t="shared" si="16740"/>
        <v>0</v>
      </c>
      <c r="GRW117" s="318">
        <f t="shared" si="16740"/>
        <v>0</v>
      </c>
      <c r="GRX117" s="318">
        <f t="shared" si="16740"/>
        <v>0</v>
      </c>
      <c r="GRY117" s="318">
        <f t="shared" si="16740"/>
        <v>0</v>
      </c>
      <c r="GRZ117" s="318">
        <f t="shared" si="16740"/>
        <v>0</v>
      </c>
      <c r="GSA117" s="318">
        <f t="shared" si="16740"/>
        <v>0</v>
      </c>
      <c r="GSB117" s="318">
        <f t="shared" si="16740"/>
        <v>0</v>
      </c>
      <c r="GSC117" s="318">
        <f t="shared" si="16740"/>
        <v>0</v>
      </c>
      <c r="GSD117" s="318">
        <f t="shared" si="16740"/>
        <v>0</v>
      </c>
      <c r="GSE117" s="318">
        <f t="shared" si="16740"/>
        <v>0</v>
      </c>
      <c r="GSF117" s="318">
        <f t="shared" si="16740"/>
        <v>0</v>
      </c>
      <c r="GSG117" s="318">
        <f t="shared" si="16740"/>
        <v>0</v>
      </c>
      <c r="GSH117" s="318">
        <f t="shared" si="16740"/>
        <v>0</v>
      </c>
      <c r="GSI117" s="318">
        <f t="shared" si="16740"/>
        <v>0</v>
      </c>
      <c r="GSJ117" s="318">
        <f t="shared" si="16740"/>
        <v>0</v>
      </c>
      <c r="GSK117" s="318">
        <f t="shared" si="16740"/>
        <v>0</v>
      </c>
      <c r="GSL117" s="318">
        <f t="shared" si="16740"/>
        <v>0</v>
      </c>
      <c r="GSM117" s="318">
        <f t="shared" si="16740"/>
        <v>0</v>
      </c>
      <c r="GSN117" s="318">
        <f t="shared" si="16740"/>
        <v>0</v>
      </c>
      <c r="GSO117" s="318">
        <f t="shared" si="16740"/>
        <v>0</v>
      </c>
      <c r="GSP117" s="318">
        <f t="shared" si="16740"/>
        <v>0</v>
      </c>
      <c r="GSQ117" s="318">
        <f t="shared" si="16740"/>
        <v>0</v>
      </c>
      <c r="GSR117" s="318">
        <f t="shared" si="16740"/>
        <v>0</v>
      </c>
      <c r="GSS117" s="318">
        <f t="shared" si="16740"/>
        <v>0</v>
      </c>
      <c r="GST117" s="318">
        <f t="shared" si="16740"/>
        <v>0</v>
      </c>
      <c r="GSU117" s="318">
        <f t="shared" si="16740"/>
        <v>0</v>
      </c>
      <c r="GSV117" s="318">
        <f t="shared" si="16740"/>
        <v>0</v>
      </c>
      <c r="GSW117" s="318">
        <f t="shared" si="16740"/>
        <v>0</v>
      </c>
      <c r="GSX117" s="318">
        <f t="shared" si="16740"/>
        <v>0</v>
      </c>
      <c r="GSY117" s="318">
        <f t="shared" si="16740"/>
        <v>0</v>
      </c>
      <c r="GSZ117" s="318">
        <f t="shared" si="16740"/>
        <v>0</v>
      </c>
      <c r="GTA117" s="318">
        <f t="shared" si="16740"/>
        <v>0</v>
      </c>
      <c r="GTB117" s="318">
        <f t="shared" ref="GTB117:GVM117" si="16741">GTB113*$E$115</f>
        <v>0</v>
      </c>
      <c r="GTC117" s="318">
        <f t="shared" si="16741"/>
        <v>0</v>
      </c>
      <c r="GTD117" s="318">
        <f t="shared" si="16741"/>
        <v>0</v>
      </c>
      <c r="GTE117" s="318">
        <f t="shared" si="16741"/>
        <v>0</v>
      </c>
      <c r="GTF117" s="318">
        <f t="shared" si="16741"/>
        <v>0</v>
      </c>
      <c r="GTG117" s="318">
        <f t="shared" si="16741"/>
        <v>0</v>
      </c>
      <c r="GTH117" s="318">
        <f t="shared" si="16741"/>
        <v>0</v>
      </c>
      <c r="GTI117" s="318">
        <f t="shared" si="16741"/>
        <v>0</v>
      </c>
      <c r="GTJ117" s="318">
        <f t="shared" si="16741"/>
        <v>0</v>
      </c>
      <c r="GTK117" s="318">
        <f t="shared" si="16741"/>
        <v>0</v>
      </c>
      <c r="GTL117" s="318">
        <f t="shared" si="16741"/>
        <v>0</v>
      </c>
      <c r="GTM117" s="318">
        <f t="shared" si="16741"/>
        <v>0</v>
      </c>
      <c r="GTN117" s="318">
        <f t="shared" si="16741"/>
        <v>0</v>
      </c>
      <c r="GTO117" s="318">
        <f t="shared" si="16741"/>
        <v>0</v>
      </c>
      <c r="GTP117" s="318">
        <f t="shared" si="16741"/>
        <v>0</v>
      </c>
      <c r="GTQ117" s="318">
        <f t="shared" si="16741"/>
        <v>0</v>
      </c>
      <c r="GTR117" s="318">
        <f t="shared" si="16741"/>
        <v>0</v>
      </c>
      <c r="GTS117" s="318">
        <f t="shared" si="16741"/>
        <v>0</v>
      </c>
      <c r="GTT117" s="318">
        <f t="shared" si="16741"/>
        <v>0</v>
      </c>
      <c r="GTU117" s="318">
        <f t="shared" si="16741"/>
        <v>0</v>
      </c>
      <c r="GTV117" s="318">
        <f t="shared" si="16741"/>
        <v>0</v>
      </c>
      <c r="GTW117" s="318">
        <f t="shared" si="16741"/>
        <v>0</v>
      </c>
      <c r="GTX117" s="318">
        <f t="shared" si="16741"/>
        <v>0</v>
      </c>
      <c r="GTY117" s="318">
        <f t="shared" si="16741"/>
        <v>0</v>
      </c>
      <c r="GTZ117" s="318">
        <f t="shared" si="16741"/>
        <v>0</v>
      </c>
      <c r="GUA117" s="318">
        <f t="shared" si="16741"/>
        <v>0</v>
      </c>
      <c r="GUB117" s="318">
        <f t="shared" si="16741"/>
        <v>0</v>
      </c>
      <c r="GUC117" s="318">
        <f t="shared" si="16741"/>
        <v>0</v>
      </c>
      <c r="GUD117" s="318">
        <f t="shared" si="16741"/>
        <v>0</v>
      </c>
      <c r="GUE117" s="318">
        <f t="shared" si="16741"/>
        <v>0</v>
      </c>
      <c r="GUF117" s="318">
        <f t="shared" si="16741"/>
        <v>0</v>
      </c>
      <c r="GUG117" s="318">
        <f t="shared" si="16741"/>
        <v>0</v>
      </c>
      <c r="GUH117" s="318">
        <f t="shared" si="16741"/>
        <v>0</v>
      </c>
      <c r="GUI117" s="318">
        <f t="shared" si="16741"/>
        <v>0</v>
      </c>
      <c r="GUJ117" s="318">
        <f t="shared" si="16741"/>
        <v>0</v>
      </c>
      <c r="GUK117" s="318">
        <f t="shared" si="16741"/>
        <v>0</v>
      </c>
      <c r="GUL117" s="318">
        <f t="shared" si="16741"/>
        <v>0</v>
      </c>
      <c r="GUM117" s="318">
        <f t="shared" si="16741"/>
        <v>0</v>
      </c>
      <c r="GUN117" s="318">
        <f t="shared" si="16741"/>
        <v>0</v>
      </c>
      <c r="GUO117" s="318">
        <f t="shared" si="16741"/>
        <v>0</v>
      </c>
      <c r="GUP117" s="318">
        <f t="shared" si="16741"/>
        <v>0</v>
      </c>
      <c r="GUQ117" s="318">
        <f t="shared" si="16741"/>
        <v>0</v>
      </c>
      <c r="GUR117" s="318">
        <f t="shared" si="16741"/>
        <v>0</v>
      </c>
      <c r="GUS117" s="318">
        <f t="shared" si="16741"/>
        <v>0</v>
      </c>
      <c r="GUT117" s="318">
        <f t="shared" si="16741"/>
        <v>0</v>
      </c>
      <c r="GUU117" s="318">
        <f t="shared" si="16741"/>
        <v>0</v>
      </c>
      <c r="GUV117" s="318">
        <f t="shared" si="16741"/>
        <v>0</v>
      </c>
      <c r="GUW117" s="318">
        <f t="shared" si="16741"/>
        <v>0</v>
      </c>
      <c r="GUX117" s="318">
        <f t="shared" si="16741"/>
        <v>0</v>
      </c>
      <c r="GUY117" s="318">
        <f t="shared" si="16741"/>
        <v>0</v>
      </c>
      <c r="GUZ117" s="318">
        <f t="shared" si="16741"/>
        <v>0</v>
      </c>
      <c r="GVA117" s="318">
        <f t="shared" si="16741"/>
        <v>0</v>
      </c>
      <c r="GVB117" s="318">
        <f t="shared" si="16741"/>
        <v>0</v>
      </c>
      <c r="GVC117" s="318">
        <f t="shared" si="16741"/>
        <v>0</v>
      </c>
      <c r="GVD117" s="318">
        <f t="shared" si="16741"/>
        <v>0</v>
      </c>
      <c r="GVE117" s="318">
        <f t="shared" si="16741"/>
        <v>0</v>
      </c>
      <c r="GVF117" s="318">
        <f t="shared" si="16741"/>
        <v>0</v>
      </c>
      <c r="GVG117" s="318">
        <f t="shared" si="16741"/>
        <v>0</v>
      </c>
      <c r="GVH117" s="318">
        <f t="shared" si="16741"/>
        <v>0</v>
      </c>
      <c r="GVI117" s="318">
        <f t="shared" si="16741"/>
        <v>0</v>
      </c>
      <c r="GVJ117" s="318">
        <f t="shared" si="16741"/>
        <v>0</v>
      </c>
      <c r="GVK117" s="318">
        <f t="shared" si="16741"/>
        <v>0</v>
      </c>
      <c r="GVL117" s="318">
        <f t="shared" si="16741"/>
        <v>0</v>
      </c>
      <c r="GVM117" s="318">
        <f t="shared" si="16741"/>
        <v>0</v>
      </c>
      <c r="GVN117" s="318">
        <f t="shared" ref="GVN117:GXY117" si="16742">GVN113*$E$115</f>
        <v>0</v>
      </c>
      <c r="GVO117" s="318">
        <f t="shared" si="16742"/>
        <v>0</v>
      </c>
      <c r="GVP117" s="318">
        <f t="shared" si="16742"/>
        <v>0</v>
      </c>
      <c r="GVQ117" s="318">
        <f t="shared" si="16742"/>
        <v>0</v>
      </c>
      <c r="GVR117" s="318">
        <f t="shared" si="16742"/>
        <v>0</v>
      </c>
      <c r="GVS117" s="318">
        <f t="shared" si="16742"/>
        <v>0</v>
      </c>
      <c r="GVT117" s="318">
        <f t="shared" si="16742"/>
        <v>0</v>
      </c>
      <c r="GVU117" s="318">
        <f t="shared" si="16742"/>
        <v>0</v>
      </c>
      <c r="GVV117" s="318">
        <f t="shared" si="16742"/>
        <v>0</v>
      </c>
      <c r="GVW117" s="318">
        <f t="shared" si="16742"/>
        <v>0</v>
      </c>
      <c r="GVX117" s="318">
        <f t="shared" si="16742"/>
        <v>0</v>
      </c>
      <c r="GVY117" s="318">
        <f t="shared" si="16742"/>
        <v>0</v>
      </c>
      <c r="GVZ117" s="318">
        <f t="shared" si="16742"/>
        <v>0</v>
      </c>
      <c r="GWA117" s="318">
        <f t="shared" si="16742"/>
        <v>0</v>
      </c>
      <c r="GWB117" s="318">
        <f t="shared" si="16742"/>
        <v>0</v>
      </c>
      <c r="GWC117" s="318">
        <f t="shared" si="16742"/>
        <v>0</v>
      </c>
      <c r="GWD117" s="318">
        <f t="shared" si="16742"/>
        <v>0</v>
      </c>
      <c r="GWE117" s="318">
        <f t="shared" si="16742"/>
        <v>0</v>
      </c>
      <c r="GWF117" s="318">
        <f t="shared" si="16742"/>
        <v>0</v>
      </c>
      <c r="GWG117" s="318">
        <f t="shared" si="16742"/>
        <v>0</v>
      </c>
      <c r="GWH117" s="318">
        <f t="shared" si="16742"/>
        <v>0</v>
      </c>
      <c r="GWI117" s="318">
        <f t="shared" si="16742"/>
        <v>0</v>
      </c>
      <c r="GWJ117" s="318">
        <f t="shared" si="16742"/>
        <v>0</v>
      </c>
      <c r="GWK117" s="318">
        <f t="shared" si="16742"/>
        <v>0</v>
      </c>
      <c r="GWL117" s="318">
        <f t="shared" si="16742"/>
        <v>0</v>
      </c>
      <c r="GWM117" s="318">
        <f t="shared" si="16742"/>
        <v>0</v>
      </c>
      <c r="GWN117" s="318">
        <f t="shared" si="16742"/>
        <v>0</v>
      </c>
      <c r="GWO117" s="318">
        <f t="shared" si="16742"/>
        <v>0</v>
      </c>
      <c r="GWP117" s="318">
        <f t="shared" si="16742"/>
        <v>0</v>
      </c>
      <c r="GWQ117" s="318">
        <f t="shared" si="16742"/>
        <v>0</v>
      </c>
      <c r="GWR117" s="318">
        <f t="shared" si="16742"/>
        <v>0</v>
      </c>
      <c r="GWS117" s="318">
        <f t="shared" si="16742"/>
        <v>0</v>
      </c>
      <c r="GWT117" s="318">
        <f t="shared" si="16742"/>
        <v>0</v>
      </c>
      <c r="GWU117" s="318">
        <f t="shared" si="16742"/>
        <v>0</v>
      </c>
      <c r="GWV117" s="318">
        <f t="shared" si="16742"/>
        <v>0</v>
      </c>
      <c r="GWW117" s="318">
        <f t="shared" si="16742"/>
        <v>0</v>
      </c>
      <c r="GWX117" s="318">
        <f t="shared" si="16742"/>
        <v>0</v>
      </c>
      <c r="GWY117" s="318">
        <f t="shared" si="16742"/>
        <v>0</v>
      </c>
      <c r="GWZ117" s="318">
        <f t="shared" si="16742"/>
        <v>0</v>
      </c>
      <c r="GXA117" s="318">
        <f t="shared" si="16742"/>
        <v>0</v>
      </c>
      <c r="GXB117" s="318">
        <f t="shared" si="16742"/>
        <v>0</v>
      </c>
      <c r="GXC117" s="318">
        <f t="shared" si="16742"/>
        <v>0</v>
      </c>
      <c r="GXD117" s="318">
        <f t="shared" si="16742"/>
        <v>0</v>
      </c>
      <c r="GXE117" s="318">
        <f t="shared" si="16742"/>
        <v>0</v>
      </c>
      <c r="GXF117" s="318">
        <f t="shared" si="16742"/>
        <v>0</v>
      </c>
      <c r="GXG117" s="318">
        <f t="shared" si="16742"/>
        <v>0</v>
      </c>
      <c r="GXH117" s="318">
        <f t="shared" si="16742"/>
        <v>0</v>
      </c>
      <c r="GXI117" s="318">
        <f t="shared" si="16742"/>
        <v>0</v>
      </c>
      <c r="GXJ117" s="318">
        <f t="shared" si="16742"/>
        <v>0</v>
      </c>
      <c r="GXK117" s="318">
        <f t="shared" si="16742"/>
        <v>0</v>
      </c>
      <c r="GXL117" s="318">
        <f t="shared" si="16742"/>
        <v>0</v>
      </c>
      <c r="GXM117" s="318">
        <f t="shared" si="16742"/>
        <v>0</v>
      </c>
      <c r="GXN117" s="318">
        <f t="shared" si="16742"/>
        <v>0</v>
      </c>
      <c r="GXO117" s="318">
        <f t="shared" si="16742"/>
        <v>0</v>
      </c>
      <c r="GXP117" s="318">
        <f t="shared" si="16742"/>
        <v>0</v>
      </c>
      <c r="GXQ117" s="318">
        <f t="shared" si="16742"/>
        <v>0</v>
      </c>
      <c r="GXR117" s="318">
        <f t="shared" si="16742"/>
        <v>0</v>
      </c>
      <c r="GXS117" s="318">
        <f t="shared" si="16742"/>
        <v>0</v>
      </c>
      <c r="GXT117" s="318">
        <f t="shared" si="16742"/>
        <v>0</v>
      </c>
      <c r="GXU117" s="318">
        <f t="shared" si="16742"/>
        <v>0</v>
      </c>
      <c r="GXV117" s="318">
        <f t="shared" si="16742"/>
        <v>0</v>
      </c>
      <c r="GXW117" s="318">
        <f t="shared" si="16742"/>
        <v>0</v>
      </c>
      <c r="GXX117" s="318">
        <f t="shared" si="16742"/>
        <v>0</v>
      </c>
      <c r="GXY117" s="318">
        <f t="shared" si="16742"/>
        <v>0</v>
      </c>
      <c r="GXZ117" s="318">
        <f t="shared" ref="GXZ117:HAK117" si="16743">GXZ113*$E$115</f>
        <v>0</v>
      </c>
      <c r="GYA117" s="318">
        <f t="shared" si="16743"/>
        <v>0</v>
      </c>
      <c r="GYB117" s="318">
        <f t="shared" si="16743"/>
        <v>0</v>
      </c>
      <c r="GYC117" s="318">
        <f t="shared" si="16743"/>
        <v>0</v>
      </c>
      <c r="GYD117" s="318">
        <f t="shared" si="16743"/>
        <v>0</v>
      </c>
      <c r="GYE117" s="318">
        <f t="shared" si="16743"/>
        <v>0</v>
      </c>
      <c r="GYF117" s="318">
        <f t="shared" si="16743"/>
        <v>0</v>
      </c>
      <c r="GYG117" s="318">
        <f t="shared" si="16743"/>
        <v>0</v>
      </c>
      <c r="GYH117" s="318">
        <f t="shared" si="16743"/>
        <v>0</v>
      </c>
      <c r="GYI117" s="318">
        <f t="shared" si="16743"/>
        <v>0</v>
      </c>
      <c r="GYJ117" s="318">
        <f t="shared" si="16743"/>
        <v>0</v>
      </c>
      <c r="GYK117" s="318">
        <f t="shared" si="16743"/>
        <v>0</v>
      </c>
      <c r="GYL117" s="318">
        <f t="shared" si="16743"/>
        <v>0</v>
      </c>
      <c r="GYM117" s="318">
        <f t="shared" si="16743"/>
        <v>0</v>
      </c>
      <c r="GYN117" s="318">
        <f t="shared" si="16743"/>
        <v>0</v>
      </c>
      <c r="GYO117" s="318">
        <f t="shared" si="16743"/>
        <v>0</v>
      </c>
      <c r="GYP117" s="318">
        <f t="shared" si="16743"/>
        <v>0</v>
      </c>
      <c r="GYQ117" s="318">
        <f t="shared" si="16743"/>
        <v>0</v>
      </c>
      <c r="GYR117" s="318">
        <f t="shared" si="16743"/>
        <v>0</v>
      </c>
      <c r="GYS117" s="318">
        <f t="shared" si="16743"/>
        <v>0</v>
      </c>
      <c r="GYT117" s="318">
        <f t="shared" si="16743"/>
        <v>0</v>
      </c>
      <c r="GYU117" s="318">
        <f t="shared" si="16743"/>
        <v>0</v>
      </c>
      <c r="GYV117" s="318">
        <f t="shared" si="16743"/>
        <v>0</v>
      </c>
      <c r="GYW117" s="318">
        <f t="shared" si="16743"/>
        <v>0</v>
      </c>
      <c r="GYX117" s="318">
        <f t="shared" si="16743"/>
        <v>0</v>
      </c>
      <c r="GYY117" s="318">
        <f t="shared" si="16743"/>
        <v>0</v>
      </c>
      <c r="GYZ117" s="318">
        <f t="shared" si="16743"/>
        <v>0</v>
      </c>
      <c r="GZA117" s="318">
        <f t="shared" si="16743"/>
        <v>0</v>
      </c>
      <c r="GZB117" s="318">
        <f t="shared" si="16743"/>
        <v>0</v>
      </c>
      <c r="GZC117" s="318">
        <f t="shared" si="16743"/>
        <v>0</v>
      </c>
      <c r="GZD117" s="318">
        <f t="shared" si="16743"/>
        <v>0</v>
      </c>
      <c r="GZE117" s="318">
        <f t="shared" si="16743"/>
        <v>0</v>
      </c>
      <c r="GZF117" s="318">
        <f t="shared" si="16743"/>
        <v>0</v>
      </c>
      <c r="GZG117" s="318">
        <f t="shared" si="16743"/>
        <v>0</v>
      </c>
      <c r="GZH117" s="318">
        <f t="shared" si="16743"/>
        <v>0</v>
      </c>
      <c r="GZI117" s="318">
        <f t="shared" si="16743"/>
        <v>0</v>
      </c>
      <c r="GZJ117" s="318">
        <f t="shared" si="16743"/>
        <v>0</v>
      </c>
      <c r="GZK117" s="318">
        <f t="shared" si="16743"/>
        <v>0</v>
      </c>
      <c r="GZL117" s="318">
        <f t="shared" si="16743"/>
        <v>0</v>
      </c>
      <c r="GZM117" s="318">
        <f t="shared" si="16743"/>
        <v>0</v>
      </c>
      <c r="GZN117" s="318">
        <f t="shared" si="16743"/>
        <v>0</v>
      </c>
      <c r="GZO117" s="318">
        <f t="shared" si="16743"/>
        <v>0</v>
      </c>
      <c r="GZP117" s="318">
        <f t="shared" si="16743"/>
        <v>0</v>
      </c>
      <c r="GZQ117" s="318">
        <f t="shared" si="16743"/>
        <v>0</v>
      </c>
      <c r="GZR117" s="318">
        <f t="shared" si="16743"/>
        <v>0</v>
      </c>
      <c r="GZS117" s="318">
        <f t="shared" si="16743"/>
        <v>0</v>
      </c>
      <c r="GZT117" s="318">
        <f t="shared" si="16743"/>
        <v>0</v>
      </c>
      <c r="GZU117" s="318">
        <f t="shared" si="16743"/>
        <v>0</v>
      </c>
      <c r="GZV117" s="318">
        <f t="shared" si="16743"/>
        <v>0</v>
      </c>
      <c r="GZW117" s="318">
        <f t="shared" si="16743"/>
        <v>0</v>
      </c>
      <c r="GZX117" s="318">
        <f t="shared" si="16743"/>
        <v>0</v>
      </c>
      <c r="GZY117" s="318">
        <f t="shared" si="16743"/>
        <v>0</v>
      </c>
      <c r="GZZ117" s="318">
        <f t="shared" si="16743"/>
        <v>0</v>
      </c>
      <c r="HAA117" s="318">
        <f t="shared" si="16743"/>
        <v>0</v>
      </c>
      <c r="HAB117" s="318">
        <f t="shared" si="16743"/>
        <v>0</v>
      </c>
      <c r="HAC117" s="318">
        <f t="shared" si="16743"/>
        <v>0</v>
      </c>
      <c r="HAD117" s="318">
        <f t="shared" si="16743"/>
        <v>0</v>
      </c>
      <c r="HAE117" s="318">
        <f t="shared" si="16743"/>
        <v>0</v>
      </c>
      <c r="HAF117" s="318">
        <f t="shared" si="16743"/>
        <v>0</v>
      </c>
      <c r="HAG117" s="318">
        <f t="shared" si="16743"/>
        <v>0</v>
      </c>
      <c r="HAH117" s="318">
        <f t="shared" si="16743"/>
        <v>0</v>
      </c>
      <c r="HAI117" s="318">
        <f t="shared" si="16743"/>
        <v>0</v>
      </c>
      <c r="HAJ117" s="318">
        <f t="shared" si="16743"/>
        <v>0</v>
      </c>
      <c r="HAK117" s="318">
        <f t="shared" si="16743"/>
        <v>0</v>
      </c>
      <c r="HAL117" s="318">
        <f t="shared" ref="HAL117:HCW117" si="16744">HAL113*$E$115</f>
        <v>0</v>
      </c>
      <c r="HAM117" s="318">
        <f t="shared" si="16744"/>
        <v>0</v>
      </c>
      <c r="HAN117" s="318">
        <f t="shared" si="16744"/>
        <v>0</v>
      </c>
      <c r="HAO117" s="318">
        <f t="shared" si="16744"/>
        <v>0</v>
      </c>
      <c r="HAP117" s="318">
        <f t="shared" si="16744"/>
        <v>0</v>
      </c>
      <c r="HAQ117" s="318">
        <f t="shared" si="16744"/>
        <v>0</v>
      </c>
      <c r="HAR117" s="318">
        <f t="shared" si="16744"/>
        <v>0</v>
      </c>
      <c r="HAS117" s="318">
        <f t="shared" si="16744"/>
        <v>0</v>
      </c>
      <c r="HAT117" s="318">
        <f t="shared" si="16744"/>
        <v>0</v>
      </c>
      <c r="HAU117" s="318">
        <f t="shared" si="16744"/>
        <v>0</v>
      </c>
      <c r="HAV117" s="318">
        <f t="shared" si="16744"/>
        <v>0</v>
      </c>
      <c r="HAW117" s="318">
        <f t="shared" si="16744"/>
        <v>0</v>
      </c>
      <c r="HAX117" s="318">
        <f t="shared" si="16744"/>
        <v>0</v>
      </c>
      <c r="HAY117" s="318">
        <f t="shared" si="16744"/>
        <v>0</v>
      </c>
      <c r="HAZ117" s="318">
        <f t="shared" si="16744"/>
        <v>0</v>
      </c>
      <c r="HBA117" s="318">
        <f t="shared" si="16744"/>
        <v>0</v>
      </c>
      <c r="HBB117" s="318">
        <f t="shared" si="16744"/>
        <v>0</v>
      </c>
      <c r="HBC117" s="318">
        <f t="shared" si="16744"/>
        <v>0</v>
      </c>
      <c r="HBD117" s="318">
        <f t="shared" si="16744"/>
        <v>0</v>
      </c>
      <c r="HBE117" s="318">
        <f t="shared" si="16744"/>
        <v>0</v>
      </c>
      <c r="HBF117" s="318">
        <f t="shared" si="16744"/>
        <v>0</v>
      </c>
      <c r="HBG117" s="318">
        <f t="shared" si="16744"/>
        <v>0</v>
      </c>
      <c r="HBH117" s="318">
        <f t="shared" si="16744"/>
        <v>0</v>
      </c>
      <c r="HBI117" s="318">
        <f t="shared" si="16744"/>
        <v>0</v>
      </c>
      <c r="HBJ117" s="318">
        <f t="shared" si="16744"/>
        <v>0</v>
      </c>
      <c r="HBK117" s="318">
        <f t="shared" si="16744"/>
        <v>0</v>
      </c>
      <c r="HBL117" s="318">
        <f t="shared" si="16744"/>
        <v>0</v>
      </c>
      <c r="HBM117" s="318">
        <f t="shared" si="16744"/>
        <v>0</v>
      </c>
      <c r="HBN117" s="318">
        <f t="shared" si="16744"/>
        <v>0</v>
      </c>
      <c r="HBO117" s="318">
        <f t="shared" si="16744"/>
        <v>0</v>
      </c>
      <c r="HBP117" s="318">
        <f t="shared" si="16744"/>
        <v>0</v>
      </c>
      <c r="HBQ117" s="318">
        <f t="shared" si="16744"/>
        <v>0</v>
      </c>
      <c r="HBR117" s="318">
        <f t="shared" si="16744"/>
        <v>0</v>
      </c>
      <c r="HBS117" s="318">
        <f t="shared" si="16744"/>
        <v>0</v>
      </c>
      <c r="HBT117" s="318">
        <f t="shared" si="16744"/>
        <v>0</v>
      </c>
      <c r="HBU117" s="318">
        <f t="shared" si="16744"/>
        <v>0</v>
      </c>
      <c r="HBV117" s="318">
        <f t="shared" si="16744"/>
        <v>0</v>
      </c>
      <c r="HBW117" s="318">
        <f t="shared" si="16744"/>
        <v>0</v>
      </c>
      <c r="HBX117" s="318">
        <f t="shared" si="16744"/>
        <v>0</v>
      </c>
      <c r="HBY117" s="318">
        <f t="shared" si="16744"/>
        <v>0</v>
      </c>
      <c r="HBZ117" s="318">
        <f t="shared" si="16744"/>
        <v>0</v>
      </c>
      <c r="HCA117" s="318">
        <f t="shared" si="16744"/>
        <v>0</v>
      </c>
      <c r="HCB117" s="318">
        <f t="shared" si="16744"/>
        <v>0</v>
      </c>
      <c r="HCC117" s="318">
        <f t="shared" si="16744"/>
        <v>0</v>
      </c>
      <c r="HCD117" s="318">
        <f t="shared" si="16744"/>
        <v>0</v>
      </c>
      <c r="HCE117" s="318">
        <f t="shared" si="16744"/>
        <v>0</v>
      </c>
      <c r="HCF117" s="318">
        <f t="shared" si="16744"/>
        <v>0</v>
      </c>
      <c r="HCG117" s="318">
        <f t="shared" si="16744"/>
        <v>0</v>
      </c>
      <c r="HCH117" s="318">
        <f t="shared" si="16744"/>
        <v>0</v>
      </c>
      <c r="HCI117" s="318">
        <f t="shared" si="16744"/>
        <v>0</v>
      </c>
      <c r="HCJ117" s="318">
        <f t="shared" si="16744"/>
        <v>0</v>
      </c>
      <c r="HCK117" s="318">
        <f t="shared" si="16744"/>
        <v>0</v>
      </c>
      <c r="HCL117" s="318">
        <f t="shared" si="16744"/>
        <v>0</v>
      </c>
      <c r="HCM117" s="318">
        <f t="shared" si="16744"/>
        <v>0</v>
      </c>
      <c r="HCN117" s="318">
        <f t="shared" si="16744"/>
        <v>0</v>
      </c>
      <c r="HCO117" s="318">
        <f t="shared" si="16744"/>
        <v>0</v>
      </c>
      <c r="HCP117" s="318">
        <f t="shared" si="16744"/>
        <v>0</v>
      </c>
      <c r="HCQ117" s="318">
        <f t="shared" si="16744"/>
        <v>0</v>
      </c>
      <c r="HCR117" s="318">
        <f t="shared" si="16744"/>
        <v>0</v>
      </c>
      <c r="HCS117" s="318">
        <f t="shared" si="16744"/>
        <v>0</v>
      </c>
      <c r="HCT117" s="318">
        <f t="shared" si="16744"/>
        <v>0</v>
      </c>
      <c r="HCU117" s="318">
        <f t="shared" si="16744"/>
        <v>0</v>
      </c>
      <c r="HCV117" s="318">
        <f t="shared" si="16744"/>
        <v>0</v>
      </c>
      <c r="HCW117" s="318">
        <f t="shared" si="16744"/>
        <v>0</v>
      </c>
      <c r="HCX117" s="318">
        <f t="shared" ref="HCX117:HFI117" si="16745">HCX113*$E$115</f>
        <v>0</v>
      </c>
      <c r="HCY117" s="318">
        <f t="shared" si="16745"/>
        <v>0</v>
      </c>
      <c r="HCZ117" s="318">
        <f t="shared" si="16745"/>
        <v>0</v>
      </c>
      <c r="HDA117" s="318">
        <f t="shared" si="16745"/>
        <v>0</v>
      </c>
      <c r="HDB117" s="318">
        <f t="shared" si="16745"/>
        <v>0</v>
      </c>
      <c r="HDC117" s="318">
        <f t="shared" si="16745"/>
        <v>0</v>
      </c>
      <c r="HDD117" s="318">
        <f t="shared" si="16745"/>
        <v>0</v>
      </c>
      <c r="HDE117" s="318">
        <f t="shared" si="16745"/>
        <v>0</v>
      </c>
      <c r="HDF117" s="318">
        <f t="shared" si="16745"/>
        <v>0</v>
      </c>
      <c r="HDG117" s="318">
        <f t="shared" si="16745"/>
        <v>0</v>
      </c>
      <c r="HDH117" s="318">
        <f t="shared" si="16745"/>
        <v>0</v>
      </c>
      <c r="HDI117" s="318">
        <f t="shared" si="16745"/>
        <v>0</v>
      </c>
      <c r="HDJ117" s="318">
        <f t="shared" si="16745"/>
        <v>0</v>
      </c>
      <c r="HDK117" s="318">
        <f t="shared" si="16745"/>
        <v>0</v>
      </c>
      <c r="HDL117" s="318">
        <f t="shared" si="16745"/>
        <v>0</v>
      </c>
      <c r="HDM117" s="318">
        <f t="shared" si="16745"/>
        <v>0</v>
      </c>
      <c r="HDN117" s="318">
        <f t="shared" si="16745"/>
        <v>0</v>
      </c>
      <c r="HDO117" s="318">
        <f t="shared" si="16745"/>
        <v>0</v>
      </c>
      <c r="HDP117" s="318">
        <f t="shared" si="16745"/>
        <v>0</v>
      </c>
      <c r="HDQ117" s="318">
        <f t="shared" si="16745"/>
        <v>0</v>
      </c>
      <c r="HDR117" s="318">
        <f t="shared" si="16745"/>
        <v>0</v>
      </c>
      <c r="HDS117" s="318">
        <f t="shared" si="16745"/>
        <v>0</v>
      </c>
      <c r="HDT117" s="318">
        <f t="shared" si="16745"/>
        <v>0</v>
      </c>
      <c r="HDU117" s="318">
        <f t="shared" si="16745"/>
        <v>0</v>
      </c>
      <c r="HDV117" s="318">
        <f t="shared" si="16745"/>
        <v>0</v>
      </c>
      <c r="HDW117" s="318">
        <f t="shared" si="16745"/>
        <v>0</v>
      </c>
      <c r="HDX117" s="318">
        <f t="shared" si="16745"/>
        <v>0</v>
      </c>
      <c r="HDY117" s="318">
        <f t="shared" si="16745"/>
        <v>0</v>
      </c>
      <c r="HDZ117" s="318">
        <f t="shared" si="16745"/>
        <v>0</v>
      </c>
      <c r="HEA117" s="318">
        <f t="shared" si="16745"/>
        <v>0</v>
      </c>
      <c r="HEB117" s="318">
        <f t="shared" si="16745"/>
        <v>0</v>
      </c>
      <c r="HEC117" s="318">
        <f t="shared" si="16745"/>
        <v>0</v>
      </c>
      <c r="HED117" s="318">
        <f t="shared" si="16745"/>
        <v>0</v>
      </c>
      <c r="HEE117" s="318">
        <f t="shared" si="16745"/>
        <v>0</v>
      </c>
      <c r="HEF117" s="318">
        <f t="shared" si="16745"/>
        <v>0</v>
      </c>
      <c r="HEG117" s="318">
        <f t="shared" si="16745"/>
        <v>0</v>
      </c>
      <c r="HEH117" s="318">
        <f t="shared" si="16745"/>
        <v>0</v>
      </c>
      <c r="HEI117" s="318">
        <f t="shared" si="16745"/>
        <v>0</v>
      </c>
      <c r="HEJ117" s="318">
        <f t="shared" si="16745"/>
        <v>0</v>
      </c>
      <c r="HEK117" s="318">
        <f t="shared" si="16745"/>
        <v>0</v>
      </c>
      <c r="HEL117" s="318">
        <f t="shared" si="16745"/>
        <v>0</v>
      </c>
      <c r="HEM117" s="318">
        <f t="shared" si="16745"/>
        <v>0</v>
      </c>
      <c r="HEN117" s="318">
        <f t="shared" si="16745"/>
        <v>0</v>
      </c>
      <c r="HEO117" s="318">
        <f t="shared" si="16745"/>
        <v>0</v>
      </c>
      <c r="HEP117" s="318">
        <f t="shared" si="16745"/>
        <v>0</v>
      </c>
      <c r="HEQ117" s="318">
        <f t="shared" si="16745"/>
        <v>0</v>
      </c>
      <c r="HER117" s="318">
        <f t="shared" si="16745"/>
        <v>0</v>
      </c>
      <c r="HES117" s="318">
        <f t="shared" si="16745"/>
        <v>0</v>
      </c>
      <c r="HET117" s="318">
        <f t="shared" si="16745"/>
        <v>0</v>
      </c>
      <c r="HEU117" s="318">
        <f t="shared" si="16745"/>
        <v>0</v>
      </c>
      <c r="HEV117" s="318">
        <f t="shared" si="16745"/>
        <v>0</v>
      </c>
      <c r="HEW117" s="318">
        <f t="shared" si="16745"/>
        <v>0</v>
      </c>
      <c r="HEX117" s="318">
        <f t="shared" si="16745"/>
        <v>0</v>
      </c>
      <c r="HEY117" s="318">
        <f t="shared" si="16745"/>
        <v>0</v>
      </c>
      <c r="HEZ117" s="318">
        <f t="shared" si="16745"/>
        <v>0</v>
      </c>
      <c r="HFA117" s="318">
        <f t="shared" si="16745"/>
        <v>0</v>
      </c>
      <c r="HFB117" s="318">
        <f t="shared" si="16745"/>
        <v>0</v>
      </c>
      <c r="HFC117" s="318">
        <f t="shared" si="16745"/>
        <v>0</v>
      </c>
      <c r="HFD117" s="318">
        <f t="shared" si="16745"/>
        <v>0</v>
      </c>
      <c r="HFE117" s="318">
        <f t="shared" si="16745"/>
        <v>0</v>
      </c>
      <c r="HFF117" s="318">
        <f t="shared" si="16745"/>
        <v>0</v>
      </c>
      <c r="HFG117" s="318">
        <f t="shared" si="16745"/>
        <v>0</v>
      </c>
      <c r="HFH117" s="318">
        <f t="shared" si="16745"/>
        <v>0</v>
      </c>
      <c r="HFI117" s="318">
        <f t="shared" si="16745"/>
        <v>0</v>
      </c>
      <c r="HFJ117" s="318">
        <f t="shared" ref="HFJ117:HHU117" si="16746">HFJ113*$E$115</f>
        <v>0</v>
      </c>
      <c r="HFK117" s="318">
        <f t="shared" si="16746"/>
        <v>0</v>
      </c>
      <c r="HFL117" s="318">
        <f t="shared" si="16746"/>
        <v>0</v>
      </c>
      <c r="HFM117" s="318">
        <f t="shared" si="16746"/>
        <v>0</v>
      </c>
      <c r="HFN117" s="318">
        <f t="shared" si="16746"/>
        <v>0</v>
      </c>
      <c r="HFO117" s="318">
        <f t="shared" si="16746"/>
        <v>0</v>
      </c>
      <c r="HFP117" s="318">
        <f t="shared" si="16746"/>
        <v>0</v>
      </c>
      <c r="HFQ117" s="318">
        <f t="shared" si="16746"/>
        <v>0</v>
      </c>
      <c r="HFR117" s="318">
        <f t="shared" si="16746"/>
        <v>0</v>
      </c>
      <c r="HFS117" s="318">
        <f t="shared" si="16746"/>
        <v>0</v>
      </c>
      <c r="HFT117" s="318">
        <f t="shared" si="16746"/>
        <v>0</v>
      </c>
      <c r="HFU117" s="318">
        <f t="shared" si="16746"/>
        <v>0</v>
      </c>
      <c r="HFV117" s="318">
        <f t="shared" si="16746"/>
        <v>0</v>
      </c>
      <c r="HFW117" s="318">
        <f t="shared" si="16746"/>
        <v>0</v>
      </c>
      <c r="HFX117" s="318">
        <f t="shared" si="16746"/>
        <v>0</v>
      </c>
      <c r="HFY117" s="318">
        <f t="shared" si="16746"/>
        <v>0</v>
      </c>
      <c r="HFZ117" s="318">
        <f t="shared" si="16746"/>
        <v>0</v>
      </c>
      <c r="HGA117" s="318">
        <f t="shared" si="16746"/>
        <v>0</v>
      </c>
      <c r="HGB117" s="318">
        <f t="shared" si="16746"/>
        <v>0</v>
      </c>
      <c r="HGC117" s="318">
        <f t="shared" si="16746"/>
        <v>0</v>
      </c>
      <c r="HGD117" s="318">
        <f t="shared" si="16746"/>
        <v>0</v>
      </c>
      <c r="HGE117" s="318">
        <f t="shared" si="16746"/>
        <v>0</v>
      </c>
      <c r="HGF117" s="318">
        <f t="shared" si="16746"/>
        <v>0</v>
      </c>
      <c r="HGG117" s="318">
        <f t="shared" si="16746"/>
        <v>0</v>
      </c>
      <c r="HGH117" s="318">
        <f t="shared" si="16746"/>
        <v>0</v>
      </c>
      <c r="HGI117" s="318">
        <f t="shared" si="16746"/>
        <v>0</v>
      </c>
      <c r="HGJ117" s="318">
        <f t="shared" si="16746"/>
        <v>0</v>
      </c>
      <c r="HGK117" s="318">
        <f t="shared" si="16746"/>
        <v>0</v>
      </c>
      <c r="HGL117" s="318">
        <f t="shared" si="16746"/>
        <v>0</v>
      </c>
      <c r="HGM117" s="318">
        <f t="shared" si="16746"/>
        <v>0</v>
      </c>
      <c r="HGN117" s="318">
        <f t="shared" si="16746"/>
        <v>0</v>
      </c>
      <c r="HGO117" s="318">
        <f t="shared" si="16746"/>
        <v>0</v>
      </c>
      <c r="HGP117" s="318">
        <f t="shared" si="16746"/>
        <v>0</v>
      </c>
      <c r="HGQ117" s="318">
        <f t="shared" si="16746"/>
        <v>0</v>
      </c>
      <c r="HGR117" s="318">
        <f t="shared" si="16746"/>
        <v>0</v>
      </c>
      <c r="HGS117" s="318">
        <f t="shared" si="16746"/>
        <v>0</v>
      </c>
      <c r="HGT117" s="318">
        <f t="shared" si="16746"/>
        <v>0</v>
      </c>
      <c r="HGU117" s="318">
        <f t="shared" si="16746"/>
        <v>0</v>
      </c>
      <c r="HGV117" s="318">
        <f t="shared" si="16746"/>
        <v>0</v>
      </c>
      <c r="HGW117" s="318">
        <f t="shared" si="16746"/>
        <v>0</v>
      </c>
      <c r="HGX117" s="318">
        <f t="shared" si="16746"/>
        <v>0</v>
      </c>
      <c r="HGY117" s="318">
        <f t="shared" si="16746"/>
        <v>0</v>
      </c>
      <c r="HGZ117" s="318">
        <f t="shared" si="16746"/>
        <v>0</v>
      </c>
      <c r="HHA117" s="318">
        <f t="shared" si="16746"/>
        <v>0</v>
      </c>
      <c r="HHB117" s="318">
        <f t="shared" si="16746"/>
        <v>0</v>
      </c>
      <c r="HHC117" s="318">
        <f t="shared" si="16746"/>
        <v>0</v>
      </c>
      <c r="HHD117" s="318">
        <f t="shared" si="16746"/>
        <v>0</v>
      </c>
      <c r="HHE117" s="318">
        <f t="shared" si="16746"/>
        <v>0</v>
      </c>
      <c r="HHF117" s="318">
        <f t="shared" si="16746"/>
        <v>0</v>
      </c>
      <c r="HHG117" s="318">
        <f t="shared" si="16746"/>
        <v>0</v>
      </c>
      <c r="HHH117" s="318">
        <f t="shared" si="16746"/>
        <v>0</v>
      </c>
      <c r="HHI117" s="318">
        <f t="shared" si="16746"/>
        <v>0</v>
      </c>
      <c r="HHJ117" s="318">
        <f t="shared" si="16746"/>
        <v>0</v>
      </c>
      <c r="HHK117" s="318">
        <f t="shared" si="16746"/>
        <v>0</v>
      </c>
      <c r="HHL117" s="318">
        <f t="shared" si="16746"/>
        <v>0</v>
      </c>
      <c r="HHM117" s="318">
        <f t="shared" si="16746"/>
        <v>0</v>
      </c>
      <c r="HHN117" s="318">
        <f t="shared" si="16746"/>
        <v>0</v>
      </c>
      <c r="HHO117" s="318">
        <f t="shared" si="16746"/>
        <v>0</v>
      </c>
      <c r="HHP117" s="318">
        <f t="shared" si="16746"/>
        <v>0</v>
      </c>
      <c r="HHQ117" s="318">
        <f t="shared" si="16746"/>
        <v>0</v>
      </c>
      <c r="HHR117" s="318">
        <f t="shared" si="16746"/>
        <v>0</v>
      </c>
      <c r="HHS117" s="318">
        <f t="shared" si="16746"/>
        <v>0</v>
      </c>
      <c r="HHT117" s="318">
        <f t="shared" si="16746"/>
        <v>0</v>
      </c>
      <c r="HHU117" s="318">
        <f t="shared" si="16746"/>
        <v>0</v>
      </c>
      <c r="HHV117" s="318">
        <f t="shared" ref="HHV117:HKG117" si="16747">HHV113*$E$115</f>
        <v>0</v>
      </c>
      <c r="HHW117" s="318">
        <f t="shared" si="16747"/>
        <v>0</v>
      </c>
      <c r="HHX117" s="318">
        <f t="shared" si="16747"/>
        <v>0</v>
      </c>
      <c r="HHY117" s="318">
        <f t="shared" si="16747"/>
        <v>0</v>
      </c>
      <c r="HHZ117" s="318">
        <f t="shared" si="16747"/>
        <v>0</v>
      </c>
      <c r="HIA117" s="318">
        <f t="shared" si="16747"/>
        <v>0</v>
      </c>
      <c r="HIB117" s="318">
        <f t="shared" si="16747"/>
        <v>0</v>
      </c>
      <c r="HIC117" s="318">
        <f t="shared" si="16747"/>
        <v>0</v>
      </c>
      <c r="HID117" s="318">
        <f t="shared" si="16747"/>
        <v>0</v>
      </c>
      <c r="HIE117" s="318">
        <f t="shared" si="16747"/>
        <v>0</v>
      </c>
      <c r="HIF117" s="318">
        <f t="shared" si="16747"/>
        <v>0</v>
      </c>
      <c r="HIG117" s="318">
        <f t="shared" si="16747"/>
        <v>0</v>
      </c>
      <c r="HIH117" s="318">
        <f t="shared" si="16747"/>
        <v>0</v>
      </c>
      <c r="HII117" s="318">
        <f t="shared" si="16747"/>
        <v>0</v>
      </c>
      <c r="HIJ117" s="318">
        <f t="shared" si="16747"/>
        <v>0</v>
      </c>
      <c r="HIK117" s="318">
        <f t="shared" si="16747"/>
        <v>0</v>
      </c>
      <c r="HIL117" s="318">
        <f t="shared" si="16747"/>
        <v>0</v>
      </c>
      <c r="HIM117" s="318">
        <f t="shared" si="16747"/>
        <v>0</v>
      </c>
      <c r="HIN117" s="318">
        <f t="shared" si="16747"/>
        <v>0</v>
      </c>
      <c r="HIO117" s="318">
        <f t="shared" si="16747"/>
        <v>0</v>
      </c>
      <c r="HIP117" s="318">
        <f t="shared" si="16747"/>
        <v>0</v>
      </c>
      <c r="HIQ117" s="318">
        <f t="shared" si="16747"/>
        <v>0</v>
      </c>
      <c r="HIR117" s="318">
        <f t="shared" si="16747"/>
        <v>0</v>
      </c>
      <c r="HIS117" s="318">
        <f t="shared" si="16747"/>
        <v>0</v>
      </c>
      <c r="HIT117" s="318">
        <f t="shared" si="16747"/>
        <v>0</v>
      </c>
      <c r="HIU117" s="318">
        <f t="shared" si="16747"/>
        <v>0</v>
      </c>
      <c r="HIV117" s="318">
        <f t="shared" si="16747"/>
        <v>0</v>
      </c>
      <c r="HIW117" s="318">
        <f t="shared" si="16747"/>
        <v>0</v>
      </c>
      <c r="HIX117" s="318">
        <f t="shared" si="16747"/>
        <v>0</v>
      </c>
      <c r="HIY117" s="318">
        <f t="shared" si="16747"/>
        <v>0</v>
      </c>
      <c r="HIZ117" s="318">
        <f t="shared" si="16747"/>
        <v>0</v>
      </c>
      <c r="HJA117" s="318">
        <f t="shared" si="16747"/>
        <v>0</v>
      </c>
      <c r="HJB117" s="318">
        <f t="shared" si="16747"/>
        <v>0</v>
      </c>
      <c r="HJC117" s="318">
        <f t="shared" si="16747"/>
        <v>0</v>
      </c>
      <c r="HJD117" s="318">
        <f t="shared" si="16747"/>
        <v>0</v>
      </c>
      <c r="HJE117" s="318">
        <f t="shared" si="16747"/>
        <v>0</v>
      </c>
      <c r="HJF117" s="318">
        <f t="shared" si="16747"/>
        <v>0</v>
      </c>
      <c r="HJG117" s="318">
        <f t="shared" si="16747"/>
        <v>0</v>
      </c>
      <c r="HJH117" s="318">
        <f t="shared" si="16747"/>
        <v>0</v>
      </c>
      <c r="HJI117" s="318">
        <f t="shared" si="16747"/>
        <v>0</v>
      </c>
      <c r="HJJ117" s="318">
        <f t="shared" si="16747"/>
        <v>0</v>
      </c>
      <c r="HJK117" s="318">
        <f t="shared" si="16747"/>
        <v>0</v>
      </c>
      <c r="HJL117" s="318">
        <f t="shared" si="16747"/>
        <v>0</v>
      </c>
      <c r="HJM117" s="318">
        <f t="shared" si="16747"/>
        <v>0</v>
      </c>
      <c r="HJN117" s="318">
        <f t="shared" si="16747"/>
        <v>0</v>
      </c>
      <c r="HJO117" s="318">
        <f t="shared" si="16747"/>
        <v>0</v>
      </c>
      <c r="HJP117" s="318">
        <f t="shared" si="16747"/>
        <v>0</v>
      </c>
      <c r="HJQ117" s="318">
        <f t="shared" si="16747"/>
        <v>0</v>
      </c>
      <c r="HJR117" s="318">
        <f t="shared" si="16747"/>
        <v>0</v>
      </c>
      <c r="HJS117" s="318">
        <f t="shared" si="16747"/>
        <v>0</v>
      </c>
      <c r="HJT117" s="318">
        <f t="shared" si="16747"/>
        <v>0</v>
      </c>
      <c r="HJU117" s="318">
        <f t="shared" si="16747"/>
        <v>0</v>
      </c>
      <c r="HJV117" s="318">
        <f t="shared" si="16747"/>
        <v>0</v>
      </c>
      <c r="HJW117" s="318">
        <f t="shared" si="16747"/>
        <v>0</v>
      </c>
      <c r="HJX117" s="318">
        <f t="shared" si="16747"/>
        <v>0</v>
      </c>
      <c r="HJY117" s="318">
        <f t="shared" si="16747"/>
        <v>0</v>
      </c>
      <c r="HJZ117" s="318">
        <f t="shared" si="16747"/>
        <v>0</v>
      </c>
      <c r="HKA117" s="318">
        <f t="shared" si="16747"/>
        <v>0</v>
      </c>
      <c r="HKB117" s="318">
        <f t="shared" si="16747"/>
        <v>0</v>
      </c>
      <c r="HKC117" s="318">
        <f t="shared" si="16747"/>
        <v>0</v>
      </c>
      <c r="HKD117" s="318">
        <f t="shared" si="16747"/>
        <v>0</v>
      </c>
      <c r="HKE117" s="318">
        <f t="shared" si="16747"/>
        <v>0</v>
      </c>
      <c r="HKF117" s="318">
        <f t="shared" si="16747"/>
        <v>0</v>
      </c>
      <c r="HKG117" s="318">
        <f t="shared" si="16747"/>
        <v>0</v>
      </c>
      <c r="HKH117" s="318">
        <f t="shared" ref="HKH117:HMS117" si="16748">HKH113*$E$115</f>
        <v>0</v>
      </c>
      <c r="HKI117" s="318">
        <f t="shared" si="16748"/>
        <v>0</v>
      </c>
      <c r="HKJ117" s="318">
        <f t="shared" si="16748"/>
        <v>0</v>
      </c>
      <c r="HKK117" s="318">
        <f t="shared" si="16748"/>
        <v>0</v>
      </c>
      <c r="HKL117" s="318">
        <f t="shared" si="16748"/>
        <v>0</v>
      </c>
      <c r="HKM117" s="318">
        <f t="shared" si="16748"/>
        <v>0</v>
      </c>
      <c r="HKN117" s="318">
        <f t="shared" si="16748"/>
        <v>0</v>
      </c>
      <c r="HKO117" s="318">
        <f t="shared" si="16748"/>
        <v>0</v>
      </c>
      <c r="HKP117" s="318">
        <f t="shared" si="16748"/>
        <v>0</v>
      </c>
      <c r="HKQ117" s="318">
        <f t="shared" si="16748"/>
        <v>0</v>
      </c>
      <c r="HKR117" s="318">
        <f t="shared" si="16748"/>
        <v>0</v>
      </c>
      <c r="HKS117" s="318">
        <f t="shared" si="16748"/>
        <v>0</v>
      </c>
      <c r="HKT117" s="318">
        <f t="shared" si="16748"/>
        <v>0</v>
      </c>
      <c r="HKU117" s="318">
        <f t="shared" si="16748"/>
        <v>0</v>
      </c>
      <c r="HKV117" s="318">
        <f t="shared" si="16748"/>
        <v>0</v>
      </c>
      <c r="HKW117" s="318">
        <f t="shared" si="16748"/>
        <v>0</v>
      </c>
      <c r="HKX117" s="318">
        <f t="shared" si="16748"/>
        <v>0</v>
      </c>
      <c r="HKY117" s="318">
        <f t="shared" si="16748"/>
        <v>0</v>
      </c>
      <c r="HKZ117" s="318">
        <f t="shared" si="16748"/>
        <v>0</v>
      </c>
      <c r="HLA117" s="318">
        <f t="shared" si="16748"/>
        <v>0</v>
      </c>
      <c r="HLB117" s="318">
        <f t="shared" si="16748"/>
        <v>0</v>
      </c>
      <c r="HLC117" s="318">
        <f t="shared" si="16748"/>
        <v>0</v>
      </c>
      <c r="HLD117" s="318">
        <f t="shared" si="16748"/>
        <v>0</v>
      </c>
      <c r="HLE117" s="318">
        <f t="shared" si="16748"/>
        <v>0</v>
      </c>
      <c r="HLF117" s="318">
        <f t="shared" si="16748"/>
        <v>0</v>
      </c>
      <c r="HLG117" s="318">
        <f t="shared" si="16748"/>
        <v>0</v>
      </c>
      <c r="HLH117" s="318">
        <f t="shared" si="16748"/>
        <v>0</v>
      </c>
      <c r="HLI117" s="318">
        <f t="shared" si="16748"/>
        <v>0</v>
      </c>
      <c r="HLJ117" s="318">
        <f t="shared" si="16748"/>
        <v>0</v>
      </c>
      <c r="HLK117" s="318">
        <f t="shared" si="16748"/>
        <v>0</v>
      </c>
      <c r="HLL117" s="318">
        <f t="shared" si="16748"/>
        <v>0</v>
      </c>
      <c r="HLM117" s="318">
        <f t="shared" si="16748"/>
        <v>0</v>
      </c>
      <c r="HLN117" s="318">
        <f t="shared" si="16748"/>
        <v>0</v>
      </c>
      <c r="HLO117" s="318">
        <f t="shared" si="16748"/>
        <v>0</v>
      </c>
      <c r="HLP117" s="318">
        <f t="shared" si="16748"/>
        <v>0</v>
      </c>
      <c r="HLQ117" s="318">
        <f t="shared" si="16748"/>
        <v>0</v>
      </c>
      <c r="HLR117" s="318">
        <f t="shared" si="16748"/>
        <v>0</v>
      </c>
      <c r="HLS117" s="318">
        <f t="shared" si="16748"/>
        <v>0</v>
      </c>
      <c r="HLT117" s="318">
        <f t="shared" si="16748"/>
        <v>0</v>
      </c>
      <c r="HLU117" s="318">
        <f t="shared" si="16748"/>
        <v>0</v>
      </c>
      <c r="HLV117" s="318">
        <f t="shared" si="16748"/>
        <v>0</v>
      </c>
      <c r="HLW117" s="318">
        <f t="shared" si="16748"/>
        <v>0</v>
      </c>
      <c r="HLX117" s="318">
        <f t="shared" si="16748"/>
        <v>0</v>
      </c>
      <c r="HLY117" s="318">
        <f t="shared" si="16748"/>
        <v>0</v>
      </c>
      <c r="HLZ117" s="318">
        <f t="shared" si="16748"/>
        <v>0</v>
      </c>
      <c r="HMA117" s="318">
        <f t="shared" si="16748"/>
        <v>0</v>
      </c>
      <c r="HMB117" s="318">
        <f t="shared" si="16748"/>
        <v>0</v>
      </c>
      <c r="HMC117" s="318">
        <f t="shared" si="16748"/>
        <v>0</v>
      </c>
      <c r="HMD117" s="318">
        <f t="shared" si="16748"/>
        <v>0</v>
      </c>
      <c r="HME117" s="318">
        <f t="shared" si="16748"/>
        <v>0</v>
      </c>
      <c r="HMF117" s="318">
        <f t="shared" si="16748"/>
        <v>0</v>
      </c>
      <c r="HMG117" s="318">
        <f t="shared" si="16748"/>
        <v>0</v>
      </c>
      <c r="HMH117" s="318">
        <f t="shared" si="16748"/>
        <v>0</v>
      </c>
      <c r="HMI117" s="318">
        <f t="shared" si="16748"/>
        <v>0</v>
      </c>
      <c r="HMJ117" s="318">
        <f t="shared" si="16748"/>
        <v>0</v>
      </c>
      <c r="HMK117" s="318">
        <f t="shared" si="16748"/>
        <v>0</v>
      </c>
      <c r="HML117" s="318">
        <f t="shared" si="16748"/>
        <v>0</v>
      </c>
      <c r="HMM117" s="318">
        <f t="shared" si="16748"/>
        <v>0</v>
      </c>
      <c r="HMN117" s="318">
        <f t="shared" si="16748"/>
        <v>0</v>
      </c>
      <c r="HMO117" s="318">
        <f t="shared" si="16748"/>
        <v>0</v>
      </c>
      <c r="HMP117" s="318">
        <f t="shared" si="16748"/>
        <v>0</v>
      </c>
      <c r="HMQ117" s="318">
        <f t="shared" si="16748"/>
        <v>0</v>
      </c>
      <c r="HMR117" s="318">
        <f t="shared" si="16748"/>
        <v>0</v>
      </c>
      <c r="HMS117" s="318">
        <f t="shared" si="16748"/>
        <v>0</v>
      </c>
      <c r="HMT117" s="318">
        <f t="shared" ref="HMT117:HPE117" si="16749">HMT113*$E$115</f>
        <v>0</v>
      </c>
      <c r="HMU117" s="318">
        <f t="shared" si="16749"/>
        <v>0</v>
      </c>
      <c r="HMV117" s="318">
        <f t="shared" si="16749"/>
        <v>0</v>
      </c>
      <c r="HMW117" s="318">
        <f t="shared" si="16749"/>
        <v>0</v>
      </c>
      <c r="HMX117" s="318">
        <f t="shared" si="16749"/>
        <v>0</v>
      </c>
      <c r="HMY117" s="318">
        <f t="shared" si="16749"/>
        <v>0</v>
      </c>
      <c r="HMZ117" s="318">
        <f t="shared" si="16749"/>
        <v>0</v>
      </c>
      <c r="HNA117" s="318">
        <f t="shared" si="16749"/>
        <v>0</v>
      </c>
      <c r="HNB117" s="318">
        <f t="shared" si="16749"/>
        <v>0</v>
      </c>
      <c r="HNC117" s="318">
        <f t="shared" si="16749"/>
        <v>0</v>
      </c>
      <c r="HND117" s="318">
        <f t="shared" si="16749"/>
        <v>0</v>
      </c>
      <c r="HNE117" s="318">
        <f t="shared" si="16749"/>
        <v>0</v>
      </c>
      <c r="HNF117" s="318">
        <f t="shared" si="16749"/>
        <v>0</v>
      </c>
      <c r="HNG117" s="318">
        <f t="shared" si="16749"/>
        <v>0</v>
      </c>
      <c r="HNH117" s="318">
        <f t="shared" si="16749"/>
        <v>0</v>
      </c>
      <c r="HNI117" s="318">
        <f t="shared" si="16749"/>
        <v>0</v>
      </c>
      <c r="HNJ117" s="318">
        <f t="shared" si="16749"/>
        <v>0</v>
      </c>
      <c r="HNK117" s="318">
        <f t="shared" si="16749"/>
        <v>0</v>
      </c>
      <c r="HNL117" s="318">
        <f t="shared" si="16749"/>
        <v>0</v>
      </c>
      <c r="HNM117" s="318">
        <f t="shared" si="16749"/>
        <v>0</v>
      </c>
      <c r="HNN117" s="318">
        <f t="shared" si="16749"/>
        <v>0</v>
      </c>
      <c r="HNO117" s="318">
        <f t="shared" si="16749"/>
        <v>0</v>
      </c>
      <c r="HNP117" s="318">
        <f t="shared" si="16749"/>
        <v>0</v>
      </c>
      <c r="HNQ117" s="318">
        <f t="shared" si="16749"/>
        <v>0</v>
      </c>
      <c r="HNR117" s="318">
        <f t="shared" si="16749"/>
        <v>0</v>
      </c>
      <c r="HNS117" s="318">
        <f t="shared" si="16749"/>
        <v>0</v>
      </c>
      <c r="HNT117" s="318">
        <f t="shared" si="16749"/>
        <v>0</v>
      </c>
      <c r="HNU117" s="318">
        <f t="shared" si="16749"/>
        <v>0</v>
      </c>
      <c r="HNV117" s="318">
        <f t="shared" si="16749"/>
        <v>0</v>
      </c>
      <c r="HNW117" s="318">
        <f t="shared" si="16749"/>
        <v>0</v>
      </c>
      <c r="HNX117" s="318">
        <f t="shared" si="16749"/>
        <v>0</v>
      </c>
      <c r="HNY117" s="318">
        <f t="shared" si="16749"/>
        <v>0</v>
      </c>
      <c r="HNZ117" s="318">
        <f t="shared" si="16749"/>
        <v>0</v>
      </c>
      <c r="HOA117" s="318">
        <f t="shared" si="16749"/>
        <v>0</v>
      </c>
      <c r="HOB117" s="318">
        <f t="shared" si="16749"/>
        <v>0</v>
      </c>
      <c r="HOC117" s="318">
        <f t="shared" si="16749"/>
        <v>0</v>
      </c>
      <c r="HOD117" s="318">
        <f t="shared" si="16749"/>
        <v>0</v>
      </c>
      <c r="HOE117" s="318">
        <f t="shared" si="16749"/>
        <v>0</v>
      </c>
      <c r="HOF117" s="318">
        <f t="shared" si="16749"/>
        <v>0</v>
      </c>
      <c r="HOG117" s="318">
        <f t="shared" si="16749"/>
        <v>0</v>
      </c>
      <c r="HOH117" s="318">
        <f t="shared" si="16749"/>
        <v>0</v>
      </c>
      <c r="HOI117" s="318">
        <f t="shared" si="16749"/>
        <v>0</v>
      </c>
      <c r="HOJ117" s="318">
        <f t="shared" si="16749"/>
        <v>0</v>
      </c>
      <c r="HOK117" s="318">
        <f t="shared" si="16749"/>
        <v>0</v>
      </c>
      <c r="HOL117" s="318">
        <f t="shared" si="16749"/>
        <v>0</v>
      </c>
      <c r="HOM117" s="318">
        <f t="shared" si="16749"/>
        <v>0</v>
      </c>
      <c r="HON117" s="318">
        <f t="shared" si="16749"/>
        <v>0</v>
      </c>
      <c r="HOO117" s="318">
        <f t="shared" si="16749"/>
        <v>0</v>
      </c>
      <c r="HOP117" s="318">
        <f t="shared" si="16749"/>
        <v>0</v>
      </c>
      <c r="HOQ117" s="318">
        <f t="shared" si="16749"/>
        <v>0</v>
      </c>
      <c r="HOR117" s="318">
        <f t="shared" si="16749"/>
        <v>0</v>
      </c>
      <c r="HOS117" s="318">
        <f t="shared" si="16749"/>
        <v>0</v>
      </c>
      <c r="HOT117" s="318">
        <f t="shared" si="16749"/>
        <v>0</v>
      </c>
      <c r="HOU117" s="318">
        <f t="shared" si="16749"/>
        <v>0</v>
      </c>
      <c r="HOV117" s="318">
        <f t="shared" si="16749"/>
        <v>0</v>
      </c>
      <c r="HOW117" s="318">
        <f t="shared" si="16749"/>
        <v>0</v>
      </c>
      <c r="HOX117" s="318">
        <f t="shared" si="16749"/>
        <v>0</v>
      </c>
      <c r="HOY117" s="318">
        <f t="shared" si="16749"/>
        <v>0</v>
      </c>
      <c r="HOZ117" s="318">
        <f t="shared" si="16749"/>
        <v>0</v>
      </c>
      <c r="HPA117" s="318">
        <f t="shared" si="16749"/>
        <v>0</v>
      </c>
      <c r="HPB117" s="318">
        <f t="shared" si="16749"/>
        <v>0</v>
      </c>
      <c r="HPC117" s="318">
        <f t="shared" si="16749"/>
        <v>0</v>
      </c>
      <c r="HPD117" s="318">
        <f t="shared" si="16749"/>
        <v>0</v>
      </c>
      <c r="HPE117" s="318">
        <f t="shared" si="16749"/>
        <v>0</v>
      </c>
      <c r="HPF117" s="318">
        <f t="shared" ref="HPF117:HRQ117" si="16750">HPF113*$E$115</f>
        <v>0</v>
      </c>
      <c r="HPG117" s="318">
        <f t="shared" si="16750"/>
        <v>0</v>
      </c>
      <c r="HPH117" s="318">
        <f t="shared" si="16750"/>
        <v>0</v>
      </c>
      <c r="HPI117" s="318">
        <f t="shared" si="16750"/>
        <v>0</v>
      </c>
      <c r="HPJ117" s="318">
        <f t="shared" si="16750"/>
        <v>0</v>
      </c>
      <c r="HPK117" s="318">
        <f t="shared" si="16750"/>
        <v>0</v>
      </c>
      <c r="HPL117" s="318">
        <f t="shared" si="16750"/>
        <v>0</v>
      </c>
      <c r="HPM117" s="318">
        <f t="shared" si="16750"/>
        <v>0</v>
      </c>
      <c r="HPN117" s="318">
        <f t="shared" si="16750"/>
        <v>0</v>
      </c>
      <c r="HPO117" s="318">
        <f t="shared" si="16750"/>
        <v>0</v>
      </c>
      <c r="HPP117" s="318">
        <f t="shared" si="16750"/>
        <v>0</v>
      </c>
      <c r="HPQ117" s="318">
        <f t="shared" si="16750"/>
        <v>0</v>
      </c>
      <c r="HPR117" s="318">
        <f t="shared" si="16750"/>
        <v>0</v>
      </c>
      <c r="HPS117" s="318">
        <f t="shared" si="16750"/>
        <v>0</v>
      </c>
      <c r="HPT117" s="318">
        <f t="shared" si="16750"/>
        <v>0</v>
      </c>
      <c r="HPU117" s="318">
        <f t="shared" si="16750"/>
        <v>0</v>
      </c>
      <c r="HPV117" s="318">
        <f t="shared" si="16750"/>
        <v>0</v>
      </c>
      <c r="HPW117" s="318">
        <f t="shared" si="16750"/>
        <v>0</v>
      </c>
      <c r="HPX117" s="318">
        <f t="shared" si="16750"/>
        <v>0</v>
      </c>
      <c r="HPY117" s="318">
        <f t="shared" si="16750"/>
        <v>0</v>
      </c>
      <c r="HPZ117" s="318">
        <f t="shared" si="16750"/>
        <v>0</v>
      </c>
      <c r="HQA117" s="318">
        <f t="shared" si="16750"/>
        <v>0</v>
      </c>
      <c r="HQB117" s="318">
        <f t="shared" si="16750"/>
        <v>0</v>
      </c>
      <c r="HQC117" s="318">
        <f t="shared" si="16750"/>
        <v>0</v>
      </c>
      <c r="HQD117" s="318">
        <f t="shared" si="16750"/>
        <v>0</v>
      </c>
      <c r="HQE117" s="318">
        <f t="shared" si="16750"/>
        <v>0</v>
      </c>
      <c r="HQF117" s="318">
        <f t="shared" si="16750"/>
        <v>0</v>
      </c>
      <c r="HQG117" s="318">
        <f t="shared" si="16750"/>
        <v>0</v>
      </c>
      <c r="HQH117" s="318">
        <f t="shared" si="16750"/>
        <v>0</v>
      </c>
      <c r="HQI117" s="318">
        <f t="shared" si="16750"/>
        <v>0</v>
      </c>
      <c r="HQJ117" s="318">
        <f t="shared" si="16750"/>
        <v>0</v>
      </c>
      <c r="HQK117" s="318">
        <f t="shared" si="16750"/>
        <v>0</v>
      </c>
      <c r="HQL117" s="318">
        <f t="shared" si="16750"/>
        <v>0</v>
      </c>
      <c r="HQM117" s="318">
        <f t="shared" si="16750"/>
        <v>0</v>
      </c>
      <c r="HQN117" s="318">
        <f t="shared" si="16750"/>
        <v>0</v>
      </c>
      <c r="HQO117" s="318">
        <f t="shared" si="16750"/>
        <v>0</v>
      </c>
      <c r="HQP117" s="318">
        <f t="shared" si="16750"/>
        <v>0</v>
      </c>
      <c r="HQQ117" s="318">
        <f t="shared" si="16750"/>
        <v>0</v>
      </c>
      <c r="HQR117" s="318">
        <f t="shared" si="16750"/>
        <v>0</v>
      </c>
      <c r="HQS117" s="318">
        <f t="shared" si="16750"/>
        <v>0</v>
      </c>
      <c r="HQT117" s="318">
        <f t="shared" si="16750"/>
        <v>0</v>
      </c>
      <c r="HQU117" s="318">
        <f t="shared" si="16750"/>
        <v>0</v>
      </c>
      <c r="HQV117" s="318">
        <f t="shared" si="16750"/>
        <v>0</v>
      </c>
      <c r="HQW117" s="318">
        <f t="shared" si="16750"/>
        <v>0</v>
      </c>
      <c r="HQX117" s="318">
        <f t="shared" si="16750"/>
        <v>0</v>
      </c>
      <c r="HQY117" s="318">
        <f t="shared" si="16750"/>
        <v>0</v>
      </c>
      <c r="HQZ117" s="318">
        <f t="shared" si="16750"/>
        <v>0</v>
      </c>
      <c r="HRA117" s="318">
        <f t="shared" si="16750"/>
        <v>0</v>
      </c>
      <c r="HRB117" s="318">
        <f t="shared" si="16750"/>
        <v>0</v>
      </c>
      <c r="HRC117" s="318">
        <f t="shared" si="16750"/>
        <v>0</v>
      </c>
      <c r="HRD117" s="318">
        <f t="shared" si="16750"/>
        <v>0</v>
      </c>
      <c r="HRE117" s="318">
        <f t="shared" si="16750"/>
        <v>0</v>
      </c>
      <c r="HRF117" s="318">
        <f t="shared" si="16750"/>
        <v>0</v>
      </c>
      <c r="HRG117" s="318">
        <f t="shared" si="16750"/>
        <v>0</v>
      </c>
      <c r="HRH117" s="318">
        <f t="shared" si="16750"/>
        <v>0</v>
      </c>
      <c r="HRI117" s="318">
        <f t="shared" si="16750"/>
        <v>0</v>
      </c>
      <c r="HRJ117" s="318">
        <f t="shared" si="16750"/>
        <v>0</v>
      </c>
      <c r="HRK117" s="318">
        <f t="shared" si="16750"/>
        <v>0</v>
      </c>
      <c r="HRL117" s="318">
        <f t="shared" si="16750"/>
        <v>0</v>
      </c>
      <c r="HRM117" s="318">
        <f t="shared" si="16750"/>
        <v>0</v>
      </c>
      <c r="HRN117" s="318">
        <f t="shared" si="16750"/>
        <v>0</v>
      </c>
      <c r="HRO117" s="318">
        <f t="shared" si="16750"/>
        <v>0</v>
      </c>
      <c r="HRP117" s="318">
        <f t="shared" si="16750"/>
        <v>0</v>
      </c>
      <c r="HRQ117" s="318">
        <f t="shared" si="16750"/>
        <v>0</v>
      </c>
      <c r="HRR117" s="318">
        <f t="shared" ref="HRR117:HUC117" si="16751">HRR113*$E$115</f>
        <v>0</v>
      </c>
      <c r="HRS117" s="318">
        <f t="shared" si="16751"/>
        <v>0</v>
      </c>
      <c r="HRT117" s="318">
        <f t="shared" si="16751"/>
        <v>0</v>
      </c>
      <c r="HRU117" s="318">
        <f t="shared" si="16751"/>
        <v>0</v>
      </c>
      <c r="HRV117" s="318">
        <f t="shared" si="16751"/>
        <v>0</v>
      </c>
      <c r="HRW117" s="318">
        <f t="shared" si="16751"/>
        <v>0</v>
      </c>
      <c r="HRX117" s="318">
        <f t="shared" si="16751"/>
        <v>0</v>
      </c>
      <c r="HRY117" s="318">
        <f t="shared" si="16751"/>
        <v>0</v>
      </c>
      <c r="HRZ117" s="318">
        <f t="shared" si="16751"/>
        <v>0</v>
      </c>
      <c r="HSA117" s="318">
        <f t="shared" si="16751"/>
        <v>0</v>
      </c>
      <c r="HSB117" s="318">
        <f t="shared" si="16751"/>
        <v>0</v>
      </c>
      <c r="HSC117" s="318">
        <f t="shared" si="16751"/>
        <v>0</v>
      </c>
      <c r="HSD117" s="318">
        <f t="shared" si="16751"/>
        <v>0</v>
      </c>
      <c r="HSE117" s="318">
        <f t="shared" si="16751"/>
        <v>0</v>
      </c>
      <c r="HSF117" s="318">
        <f t="shared" si="16751"/>
        <v>0</v>
      </c>
      <c r="HSG117" s="318">
        <f t="shared" si="16751"/>
        <v>0</v>
      </c>
      <c r="HSH117" s="318">
        <f t="shared" si="16751"/>
        <v>0</v>
      </c>
      <c r="HSI117" s="318">
        <f t="shared" si="16751"/>
        <v>0</v>
      </c>
      <c r="HSJ117" s="318">
        <f t="shared" si="16751"/>
        <v>0</v>
      </c>
      <c r="HSK117" s="318">
        <f t="shared" si="16751"/>
        <v>0</v>
      </c>
      <c r="HSL117" s="318">
        <f t="shared" si="16751"/>
        <v>0</v>
      </c>
      <c r="HSM117" s="318">
        <f t="shared" si="16751"/>
        <v>0</v>
      </c>
      <c r="HSN117" s="318">
        <f t="shared" si="16751"/>
        <v>0</v>
      </c>
      <c r="HSO117" s="318">
        <f t="shared" si="16751"/>
        <v>0</v>
      </c>
      <c r="HSP117" s="318">
        <f t="shared" si="16751"/>
        <v>0</v>
      </c>
      <c r="HSQ117" s="318">
        <f t="shared" si="16751"/>
        <v>0</v>
      </c>
      <c r="HSR117" s="318">
        <f t="shared" si="16751"/>
        <v>0</v>
      </c>
      <c r="HSS117" s="318">
        <f t="shared" si="16751"/>
        <v>0</v>
      </c>
      <c r="HST117" s="318">
        <f t="shared" si="16751"/>
        <v>0</v>
      </c>
      <c r="HSU117" s="318">
        <f t="shared" si="16751"/>
        <v>0</v>
      </c>
      <c r="HSV117" s="318">
        <f t="shared" si="16751"/>
        <v>0</v>
      </c>
      <c r="HSW117" s="318">
        <f t="shared" si="16751"/>
        <v>0</v>
      </c>
      <c r="HSX117" s="318">
        <f t="shared" si="16751"/>
        <v>0</v>
      </c>
      <c r="HSY117" s="318">
        <f t="shared" si="16751"/>
        <v>0</v>
      </c>
      <c r="HSZ117" s="318">
        <f t="shared" si="16751"/>
        <v>0</v>
      </c>
      <c r="HTA117" s="318">
        <f t="shared" si="16751"/>
        <v>0</v>
      </c>
      <c r="HTB117" s="318">
        <f t="shared" si="16751"/>
        <v>0</v>
      </c>
      <c r="HTC117" s="318">
        <f t="shared" si="16751"/>
        <v>0</v>
      </c>
      <c r="HTD117" s="318">
        <f t="shared" si="16751"/>
        <v>0</v>
      </c>
      <c r="HTE117" s="318">
        <f t="shared" si="16751"/>
        <v>0</v>
      </c>
      <c r="HTF117" s="318">
        <f t="shared" si="16751"/>
        <v>0</v>
      </c>
      <c r="HTG117" s="318">
        <f t="shared" si="16751"/>
        <v>0</v>
      </c>
      <c r="HTH117" s="318">
        <f t="shared" si="16751"/>
        <v>0</v>
      </c>
      <c r="HTI117" s="318">
        <f t="shared" si="16751"/>
        <v>0</v>
      </c>
      <c r="HTJ117" s="318">
        <f t="shared" si="16751"/>
        <v>0</v>
      </c>
      <c r="HTK117" s="318">
        <f t="shared" si="16751"/>
        <v>0</v>
      </c>
      <c r="HTL117" s="318">
        <f t="shared" si="16751"/>
        <v>0</v>
      </c>
      <c r="HTM117" s="318">
        <f t="shared" si="16751"/>
        <v>0</v>
      </c>
      <c r="HTN117" s="318">
        <f t="shared" si="16751"/>
        <v>0</v>
      </c>
      <c r="HTO117" s="318">
        <f t="shared" si="16751"/>
        <v>0</v>
      </c>
      <c r="HTP117" s="318">
        <f t="shared" si="16751"/>
        <v>0</v>
      </c>
      <c r="HTQ117" s="318">
        <f t="shared" si="16751"/>
        <v>0</v>
      </c>
      <c r="HTR117" s="318">
        <f t="shared" si="16751"/>
        <v>0</v>
      </c>
      <c r="HTS117" s="318">
        <f t="shared" si="16751"/>
        <v>0</v>
      </c>
      <c r="HTT117" s="318">
        <f t="shared" si="16751"/>
        <v>0</v>
      </c>
      <c r="HTU117" s="318">
        <f t="shared" si="16751"/>
        <v>0</v>
      </c>
      <c r="HTV117" s="318">
        <f t="shared" si="16751"/>
        <v>0</v>
      </c>
      <c r="HTW117" s="318">
        <f t="shared" si="16751"/>
        <v>0</v>
      </c>
      <c r="HTX117" s="318">
        <f t="shared" si="16751"/>
        <v>0</v>
      </c>
      <c r="HTY117" s="318">
        <f t="shared" si="16751"/>
        <v>0</v>
      </c>
      <c r="HTZ117" s="318">
        <f t="shared" si="16751"/>
        <v>0</v>
      </c>
      <c r="HUA117" s="318">
        <f t="shared" si="16751"/>
        <v>0</v>
      </c>
      <c r="HUB117" s="318">
        <f t="shared" si="16751"/>
        <v>0</v>
      </c>
      <c r="HUC117" s="318">
        <f t="shared" si="16751"/>
        <v>0</v>
      </c>
      <c r="HUD117" s="318">
        <f t="shared" ref="HUD117:HWO117" si="16752">HUD113*$E$115</f>
        <v>0</v>
      </c>
      <c r="HUE117" s="318">
        <f t="shared" si="16752"/>
        <v>0</v>
      </c>
      <c r="HUF117" s="318">
        <f t="shared" si="16752"/>
        <v>0</v>
      </c>
      <c r="HUG117" s="318">
        <f t="shared" si="16752"/>
        <v>0</v>
      </c>
      <c r="HUH117" s="318">
        <f t="shared" si="16752"/>
        <v>0</v>
      </c>
      <c r="HUI117" s="318">
        <f t="shared" si="16752"/>
        <v>0</v>
      </c>
      <c r="HUJ117" s="318">
        <f t="shared" si="16752"/>
        <v>0</v>
      </c>
      <c r="HUK117" s="318">
        <f t="shared" si="16752"/>
        <v>0</v>
      </c>
      <c r="HUL117" s="318">
        <f t="shared" si="16752"/>
        <v>0</v>
      </c>
      <c r="HUM117" s="318">
        <f t="shared" si="16752"/>
        <v>0</v>
      </c>
      <c r="HUN117" s="318">
        <f t="shared" si="16752"/>
        <v>0</v>
      </c>
      <c r="HUO117" s="318">
        <f t="shared" si="16752"/>
        <v>0</v>
      </c>
      <c r="HUP117" s="318">
        <f t="shared" si="16752"/>
        <v>0</v>
      </c>
      <c r="HUQ117" s="318">
        <f t="shared" si="16752"/>
        <v>0</v>
      </c>
      <c r="HUR117" s="318">
        <f t="shared" si="16752"/>
        <v>0</v>
      </c>
      <c r="HUS117" s="318">
        <f t="shared" si="16752"/>
        <v>0</v>
      </c>
      <c r="HUT117" s="318">
        <f t="shared" si="16752"/>
        <v>0</v>
      </c>
      <c r="HUU117" s="318">
        <f t="shared" si="16752"/>
        <v>0</v>
      </c>
      <c r="HUV117" s="318">
        <f t="shared" si="16752"/>
        <v>0</v>
      </c>
      <c r="HUW117" s="318">
        <f t="shared" si="16752"/>
        <v>0</v>
      </c>
      <c r="HUX117" s="318">
        <f t="shared" si="16752"/>
        <v>0</v>
      </c>
      <c r="HUY117" s="318">
        <f t="shared" si="16752"/>
        <v>0</v>
      </c>
      <c r="HUZ117" s="318">
        <f t="shared" si="16752"/>
        <v>0</v>
      </c>
      <c r="HVA117" s="318">
        <f t="shared" si="16752"/>
        <v>0</v>
      </c>
      <c r="HVB117" s="318">
        <f t="shared" si="16752"/>
        <v>0</v>
      </c>
      <c r="HVC117" s="318">
        <f t="shared" si="16752"/>
        <v>0</v>
      </c>
      <c r="HVD117" s="318">
        <f t="shared" si="16752"/>
        <v>0</v>
      </c>
      <c r="HVE117" s="318">
        <f t="shared" si="16752"/>
        <v>0</v>
      </c>
      <c r="HVF117" s="318">
        <f t="shared" si="16752"/>
        <v>0</v>
      </c>
      <c r="HVG117" s="318">
        <f t="shared" si="16752"/>
        <v>0</v>
      </c>
      <c r="HVH117" s="318">
        <f t="shared" si="16752"/>
        <v>0</v>
      </c>
      <c r="HVI117" s="318">
        <f t="shared" si="16752"/>
        <v>0</v>
      </c>
      <c r="HVJ117" s="318">
        <f t="shared" si="16752"/>
        <v>0</v>
      </c>
      <c r="HVK117" s="318">
        <f t="shared" si="16752"/>
        <v>0</v>
      </c>
      <c r="HVL117" s="318">
        <f t="shared" si="16752"/>
        <v>0</v>
      </c>
      <c r="HVM117" s="318">
        <f t="shared" si="16752"/>
        <v>0</v>
      </c>
      <c r="HVN117" s="318">
        <f t="shared" si="16752"/>
        <v>0</v>
      </c>
      <c r="HVO117" s="318">
        <f t="shared" si="16752"/>
        <v>0</v>
      </c>
      <c r="HVP117" s="318">
        <f t="shared" si="16752"/>
        <v>0</v>
      </c>
      <c r="HVQ117" s="318">
        <f t="shared" si="16752"/>
        <v>0</v>
      </c>
      <c r="HVR117" s="318">
        <f t="shared" si="16752"/>
        <v>0</v>
      </c>
      <c r="HVS117" s="318">
        <f t="shared" si="16752"/>
        <v>0</v>
      </c>
      <c r="HVT117" s="318">
        <f t="shared" si="16752"/>
        <v>0</v>
      </c>
      <c r="HVU117" s="318">
        <f t="shared" si="16752"/>
        <v>0</v>
      </c>
      <c r="HVV117" s="318">
        <f t="shared" si="16752"/>
        <v>0</v>
      </c>
      <c r="HVW117" s="318">
        <f t="shared" si="16752"/>
        <v>0</v>
      </c>
      <c r="HVX117" s="318">
        <f t="shared" si="16752"/>
        <v>0</v>
      </c>
      <c r="HVY117" s="318">
        <f t="shared" si="16752"/>
        <v>0</v>
      </c>
      <c r="HVZ117" s="318">
        <f t="shared" si="16752"/>
        <v>0</v>
      </c>
      <c r="HWA117" s="318">
        <f t="shared" si="16752"/>
        <v>0</v>
      </c>
      <c r="HWB117" s="318">
        <f t="shared" si="16752"/>
        <v>0</v>
      </c>
      <c r="HWC117" s="318">
        <f t="shared" si="16752"/>
        <v>0</v>
      </c>
      <c r="HWD117" s="318">
        <f t="shared" si="16752"/>
        <v>0</v>
      </c>
      <c r="HWE117" s="318">
        <f t="shared" si="16752"/>
        <v>0</v>
      </c>
      <c r="HWF117" s="318">
        <f t="shared" si="16752"/>
        <v>0</v>
      </c>
      <c r="HWG117" s="318">
        <f t="shared" si="16752"/>
        <v>0</v>
      </c>
      <c r="HWH117" s="318">
        <f t="shared" si="16752"/>
        <v>0</v>
      </c>
      <c r="HWI117" s="318">
        <f t="shared" si="16752"/>
        <v>0</v>
      </c>
      <c r="HWJ117" s="318">
        <f t="shared" si="16752"/>
        <v>0</v>
      </c>
      <c r="HWK117" s="318">
        <f t="shared" si="16752"/>
        <v>0</v>
      </c>
      <c r="HWL117" s="318">
        <f t="shared" si="16752"/>
        <v>0</v>
      </c>
      <c r="HWM117" s="318">
        <f t="shared" si="16752"/>
        <v>0</v>
      </c>
      <c r="HWN117" s="318">
        <f t="shared" si="16752"/>
        <v>0</v>
      </c>
      <c r="HWO117" s="318">
        <f t="shared" si="16752"/>
        <v>0</v>
      </c>
      <c r="HWP117" s="318">
        <f t="shared" ref="HWP117:HZA117" si="16753">HWP113*$E$115</f>
        <v>0</v>
      </c>
      <c r="HWQ117" s="318">
        <f t="shared" si="16753"/>
        <v>0</v>
      </c>
      <c r="HWR117" s="318">
        <f t="shared" si="16753"/>
        <v>0</v>
      </c>
      <c r="HWS117" s="318">
        <f t="shared" si="16753"/>
        <v>0</v>
      </c>
      <c r="HWT117" s="318">
        <f t="shared" si="16753"/>
        <v>0</v>
      </c>
      <c r="HWU117" s="318">
        <f t="shared" si="16753"/>
        <v>0</v>
      </c>
      <c r="HWV117" s="318">
        <f t="shared" si="16753"/>
        <v>0</v>
      </c>
      <c r="HWW117" s="318">
        <f t="shared" si="16753"/>
        <v>0</v>
      </c>
      <c r="HWX117" s="318">
        <f t="shared" si="16753"/>
        <v>0</v>
      </c>
      <c r="HWY117" s="318">
        <f t="shared" si="16753"/>
        <v>0</v>
      </c>
      <c r="HWZ117" s="318">
        <f t="shared" si="16753"/>
        <v>0</v>
      </c>
      <c r="HXA117" s="318">
        <f t="shared" si="16753"/>
        <v>0</v>
      </c>
      <c r="HXB117" s="318">
        <f t="shared" si="16753"/>
        <v>0</v>
      </c>
      <c r="HXC117" s="318">
        <f t="shared" si="16753"/>
        <v>0</v>
      </c>
      <c r="HXD117" s="318">
        <f t="shared" si="16753"/>
        <v>0</v>
      </c>
      <c r="HXE117" s="318">
        <f t="shared" si="16753"/>
        <v>0</v>
      </c>
      <c r="HXF117" s="318">
        <f t="shared" si="16753"/>
        <v>0</v>
      </c>
      <c r="HXG117" s="318">
        <f t="shared" si="16753"/>
        <v>0</v>
      </c>
      <c r="HXH117" s="318">
        <f t="shared" si="16753"/>
        <v>0</v>
      </c>
      <c r="HXI117" s="318">
        <f t="shared" si="16753"/>
        <v>0</v>
      </c>
      <c r="HXJ117" s="318">
        <f t="shared" si="16753"/>
        <v>0</v>
      </c>
      <c r="HXK117" s="318">
        <f t="shared" si="16753"/>
        <v>0</v>
      </c>
      <c r="HXL117" s="318">
        <f t="shared" si="16753"/>
        <v>0</v>
      </c>
      <c r="HXM117" s="318">
        <f t="shared" si="16753"/>
        <v>0</v>
      </c>
      <c r="HXN117" s="318">
        <f t="shared" si="16753"/>
        <v>0</v>
      </c>
      <c r="HXO117" s="318">
        <f t="shared" si="16753"/>
        <v>0</v>
      </c>
      <c r="HXP117" s="318">
        <f t="shared" si="16753"/>
        <v>0</v>
      </c>
      <c r="HXQ117" s="318">
        <f t="shared" si="16753"/>
        <v>0</v>
      </c>
      <c r="HXR117" s="318">
        <f t="shared" si="16753"/>
        <v>0</v>
      </c>
      <c r="HXS117" s="318">
        <f t="shared" si="16753"/>
        <v>0</v>
      </c>
      <c r="HXT117" s="318">
        <f t="shared" si="16753"/>
        <v>0</v>
      </c>
      <c r="HXU117" s="318">
        <f t="shared" si="16753"/>
        <v>0</v>
      </c>
      <c r="HXV117" s="318">
        <f t="shared" si="16753"/>
        <v>0</v>
      </c>
      <c r="HXW117" s="318">
        <f t="shared" si="16753"/>
        <v>0</v>
      </c>
      <c r="HXX117" s="318">
        <f t="shared" si="16753"/>
        <v>0</v>
      </c>
      <c r="HXY117" s="318">
        <f t="shared" si="16753"/>
        <v>0</v>
      </c>
      <c r="HXZ117" s="318">
        <f t="shared" si="16753"/>
        <v>0</v>
      </c>
      <c r="HYA117" s="318">
        <f t="shared" si="16753"/>
        <v>0</v>
      </c>
      <c r="HYB117" s="318">
        <f t="shared" si="16753"/>
        <v>0</v>
      </c>
      <c r="HYC117" s="318">
        <f t="shared" si="16753"/>
        <v>0</v>
      </c>
      <c r="HYD117" s="318">
        <f t="shared" si="16753"/>
        <v>0</v>
      </c>
      <c r="HYE117" s="318">
        <f t="shared" si="16753"/>
        <v>0</v>
      </c>
      <c r="HYF117" s="318">
        <f t="shared" si="16753"/>
        <v>0</v>
      </c>
      <c r="HYG117" s="318">
        <f t="shared" si="16753"/>
        <v>0</v>
      </c>
      <c r="HYH117" s="318">
        <f t="shared" si="16753"/>
        <v>0</v>
      </c>
      <c r="HYI117" s="318">
        <f t="shared" si="16753"/>
        <v>0</v>
      </c>
      <c r="HYJ117" s="318">
        <f t="shared" si="16753"/>
        <v>0</v>
      </c>
      <c r="HYK117" s="318">
        <f t="shared" si="16753"/>
        <v>0</v>
      </c>
      <c r="HYL117" s="318">
        <f t="shared" si="16753"/>
        <v>0</v>
      </c>
      <c r="HYM117" s="318">
        <f t="shared" si="16753"/>
        <v>0</v>
      </c>
      <c r="HYN117" s="318">
        <f t="shared" si="16753"/>
        <v>0</v>
      </c>
      <c r="HYO117" s="318">
        <f t="shared" si="16753"/>
        <v>0</v>
      </c>
      <c r="HYP117" s="318">
        <f t="shared" si="16753"/>
        <v>0</v>
      </c>
      <c r="HYQ117" s="318">
        <f t="shared" si="16753"/>
        <v>0</v>
      </c>
      <c r="HYR117" s="318">
        <f t="shared" si="16753"/>
        <v>0</v>
      </c>
      <c r="HYS117" s="318">
        <f t="shared" si="16753"/>
        <v>0</v>
      </c>
      <c r="HYT117" s="318">
        <f t="shared" si="16753"/>
        <v>0</v>
      </c>
      <c r="HYU117" s="318">
        <f t="shared" si="16753"/>
        <v>0</v>
      </c>
      <c r="HYV117" s="318">
        <f t="shared" si="16753"/>
        <v>0</v>
      </c>
      <c r="HYW117" s="318">
        <f t="shared" si="16753"/>
        <v>0</v>
      </c>
      <c r="HYX117" s="318">
        <f t="shared" si="16753"/>
        <v>0</v>
      </c>
      <c r="HYY117" s="318">
        <f t="shared" si="16753"/>
        <v>0</v>
      </c>
      <c r="HYZ117" s="318">
        <f t="shared" si="16753"/>
        <v>0</v>
      </c>
      <c r="HZA117" s="318">
        <f t="shared" si="16753"/>
        <v>0</v>
      </c>
      <c r="HZB117" s="318">
        <f t="shared" ref="HZB117:IBM117" si="16754">HZB113*$E$115</f>
        <v>0</v>
      </c>
      <c r="HZC117" s="318">
        <f t="shared" si="16754"/>
        <v>0</v>
      </c>
      <c r="HZD117" s="318">
        <f t="shared" si="16754"/>
        <v>0</v>
      </c>
      <c r="HZE117" s="318">
        <f t="shared" si="16754"/>
        <v>0</v>
      </c>
      <c r="HZF117" s="318">
        <f t="shared" si="16754"/>
        <v>0</v>
      </c>
      <c r="HZG117" s="318">
        <f t="shared" si="16754"/>
        <v>0</v>
      </c>
      <c r="HZH117" s="318">
        <f t="shared" si="16754"/>
        <v>0</v>
      </c>
      <c r="HZI117" s="318">
        <f t="shared" si="16754"/>
        <v>0</v>
      </c>
      <c r="HZJ117" s="318">
        <f t="shared" si="16754"/>
        <v>0</v>
      </c>
      <c r="HZK117" s="318">
        <f t="shared" si="16754"/>
        <v>0</v>
      </c>
      <c r="HZL117" s="318">
        <f t="shared" si="16754"/>
        <v>0</v>
      </c>
      <c r="HZM117" s="318">
        <f t="shared" si="16754"/>
        <v>0</v>
      </c>
      <c r="HZN117" s="318">
        <f t="shared" si="16754"/>
        <v>0</v>
      </c>
      <c r="HZO117" s="318">
        <f t="shared" si="16754"/>
        <v>0</v>
      </c>
      <c r="HZP117" s="318">
        <f t="shared" si="16754"/>
        <v>0</v>
      </c>
      <c r="HZQ117" s="318">
        <f t="shared" si="16754"/>
        <v>0</v>
      </c>
      <c r="HZR117" s="318">
        <f t="shared" si="16754"/>
        <v>0</v>
      </c>
      <c r="HZS117" s="318">
        <f t="shared" si="16754"/>
        <v>0</v>
      </c>
      <c r="HZT117" s="318">
        <f t="shared" si="16754"/>
        <v>0</v>
      </c>
      <c r="HZU117" s="318">
        <f t="shared" si="16754"/>
        <v>0</v>
      </c>
      <c r="HZV117" s="318">
        <f t="shared" si="16754"/>
        <v>0</v>
      </c>
      <c r="HZW117" s="318">
        <f t="shared" si="16754"/>
        <v>0</v>
      </c>
      <c r="HZX117" s="318">
        <f t="shared" si="16754"/>
        <v>0</v>
      </c>
      <c r="HZY117" s="318">
        <f t="shared" si="16754"/>
        <v>0</v>
      </c>
      <c r="HZZ117" s="318">
        <f t="shared" si="16754"/>
        <v>0</v>
      </c>
      <c r="IAA117" s="318">
        <f t="shared" si="16754"/>
        <v>0</v>
      </c>
      <c r="IAB117" s="318">
        <f t="shared" si="16754"/>
        <v>0</v>
      </c>
      <c r="IAC117" s="318">
        <f t="shared" si="16754"/>
        <v>0</v>
      </c>
      <c r="IAD117" s="318">
        <f t="shared" si="16754"/>
        <v>0</v>
      </c>
      <c r="IAE117" s="318">
        <f t="shared" si="16754"/>
        <v>0</v>
      </c>
      <c r="IAF117" s="318">
        <f t="shared" si="16754"/>
        <v>0</v>
      </c>
      <c r="IAG117" s="318">
        <f t="shared" si="16754"/>
        <v>0</v>
      </c>
      <c r="IAH117" s="318">
        <f t="shared" si="16754"/>
        <v>0</v>
      </c>
      <c r="IAI117" s="318">
        <f t="shared" si="16754"/>
        <v>0</v>
      </c>
      <c r="IAJ117" s="318">
        <f t="shared" si="16754"/>
        <v>0</v>
      </c>
      <c r="IAK117" s="318">
        <f t="shared" si="16754"/>
        <v>0</v>
      </c>
      <c r="IAL117" s="318">
        <f t="shared" si="16754"/>
        <v>0</v>
      </c>
      <c r="IAM117" s="318">
        <f t="shared" si="16754"/>
        <v>0</v>
      </c>
      <c r="IAN117" s="318">
        <f t="shared" si="16754"/>
        <v>0</v>
      </c>
      <c r="IAO117" s="318">
        <f t="shared" si="16754"/>
        <v>0</v>
      </c>
      <c r="IAP117" s="318">
        <f t="shared" si="16754"/>
        <v>0</v>
      </c>
      <c r="IAQ117" s="318">
        <f t="shared" si="16754"/>
        <v>0</v>
      </c>
      <c r="IAR117" s="318">
        <f t="shared" si="16754"/>
        <v>0</v>
      </c>
      <c r="IAS117" s="318">
        <f t="shared" si="16754"/>
        <v>0</v>
      </c>
      <c r="IAT117" s="318">
        <f t="shared" si="16754"/>
        <v>0</v>
      </c>
      <c r="IAU117" s="318">
        <f t="shared" si="16754"/>
        <v>0</v>
      </c>
      <c r="IAV117" s="318">
        <f t="shared" si="16754"/>
        <v>0</v>
      </c>
      <c r="IAW117" s="318">
        <f t="shared" si="16754"/>
        <v>0</v>
      </c>
      <c r="IAX117" s="318">
        <f t="shared" si="16754"/>
        <v>0</v>
      </c>
      <c r="IAY117" s="318">
        <f t="shared" si="16754"/>
        <v>0</v>
      </c>
      <c r="IAZ117" s="318">
        <f t="shared" si="16754"/>
        <v>0</v>
      </c>
      <c r="IBA117" s="318">
        <f t="shared" si="16754"/>
        <v>0</v>
      </c>
      <c r="IBB117" s="318">
        <f t="shared" si="16754"/>
        <v>0</v>
      </c>
      <c r="IBC117" s="318">
        <f t="shared" si="16754"/>
        <v>0</v>
      </c>
      <c r="IBD117" s="318">
        <f t="shared" si="16754"/>
        <v>0</v>
      </c>
      <c r="IBE117" s="318">
        <f t="shared" si="16754"/>
        <v>0</v>
      </c>
      <c r="IBF117" s="318">
        <f t="shared" si="16754"/>
        <v>0</v>
      </c>
      <c r="IBG117" s="318">
        <f t="shared" si="16754"/>
        <v>0</v>
      </c>
      <c r="IBH117" s="318">
        <f t="shared" si="16754"/>
        <v>0</v>
      </c>
      <c r="IBI117" s="318">
        <f t="shared" si="16754"/>
        <v>0</v>
      </c>
      <c r="IBJ117" s="318">
        <f t="shared" si="16754"/>
        <v>0</v>
      </c>
      <c r="IBK117" s="318">
        <f t="shared" si="16754"/>
        <v>0</v>
      </c>
      <c r="IBL117" s="318">
        <f t="shared" si="16754"/>
        <v>0</v>
      </c>
      <c r="IBM117" s="318">
        <f t="shared" si="16754"/>
        <v>0</v>
      </c>
      <c r="IBN117" s="318">
        <f t="shared" ref="IBN117:IDY117" si="16755">IBN113*$E$115</f>
        <v>0</v>
      </c>
      <c r="IBO117" s="318">
        <f t="shared" si="16755"/>
        <v>0</v>
      </c>
      <c r="IBP117" s="318">
        <f t="shared" si="16755"/>
        <v>0</v>
      </c>
      <c r="IBQ117" s="318">
        <f t="shared" si="16755"/>
        <v>0</v>
      </c>
      <c r="IBR117" s="318">
        <f t="shared" si="16755"/>
        <v>0</v>
      </c>
      <c r="IBS117" s="318">
        <f t="shared" si="16755"/>
        <v>0</v>
      </c>
      <c r="IBT117" s="318">
        <f t="shared" si="16755"/>
        <v>0</v>
      </c>
      <c r="IBU117" s="318">
        <f t="shared" si="16755"/>
        <v>0</v>
      </c>
      <c r="IBV117" s="318">
        <f t="shared" si="16755"/>
        <v>0</v>
      </c>
      <c r="IBW117" s="318">
        <f t="shared" si="16755"/>
        <v>0</v>
      </c>
      <c r="IBX117" s="318">
        <f t="shared" si="16755"/>
        <v>0</v>
      </c>
      <c r="IBY117" s="318">
        <f t="shared" si="16755"/>
        <v>0</v>
      </c>
      <c r="IBZ117" s="318">
        <f t="shared" si="16755"/>
        <v>0</v>
      </c>
      <c r="ICA117" s="318">
        <f t="shared" si="16755"/>
        <v>0</v>
      </c>
      <c r="ICB117" s="318">
        <f t="shared" si="16755"/>
        <v>0</v>
      </c>
      <c r="ICC117" s="318">
        <f t="shared" si="16755"/>
        <v>0</v>
      </c>
      <c r="ICD117" s="318">
        <f t="shared" si="16755"/>
        <v>0</v>
      </c>
      <c r="ICE117" s="318">
        <f t="shared" si="16755"/>
        <v>0</v>
      </c>
      <c r="ICF117" s="318">
        <f t="shared" si="16755"/>
        <v>0</v>
      </c>
      <c r="ICG117" s="318">
        <f t="shared" si="16755"/>
        <v>0</v>
      </c>
      <c r="ICH117" s="318">
        <f t="shared" si="16755"/>
        <v>0</v>
      </c>
      <c r="ICI117" s="318">
        <f t="shared" si="16755"/>
        <v>0</v>
      </c>
      <c r="ICJ117" s="318">
        <f t="shared" si="16755"/>
        <v>0</v>
      </c>
      <c r="ICK117" s="318">
        <f t="shared" si="16755"/>
        <v>0</v>
      </c>
      <c r="ICL117" s="318">
        <f t="shared" si="16755"/>
        <v>0</v>
      </c>
      <c r="ICM117" s="318">
        <f t="shared" si="16755"/>
        <v>0</v>
      </c>
      <c r="ICN117" s="318">
        <f t="shared" si="16755"/>
        <v>0</v>
      </c>
      <c r="ICO117" s="318">
        <f t="shared" si="16755"/>
        <v>0</v>
      </c>
      <c r="ICP117" s="318">
        <f t="shared" si="16755"/>
        <v>0</v>
      </c>
      <c r="ICQ117" s="318">
        <f t="shared" si="16755"/>
        <v>0</v>
      </c>
      <c r="ICR117" s="318">
        <f t="shared" si="16755"/>
        <v>0</v>
      </c>
      <c r="ICS117" s="318">
        <f t="shared" si="16755"/>
        <v>0</v>
      </c>
      <c r="ICT117" s="318">
        <f t="shared" si="16755"/>
        <v>0</v>
      </c>
      <c r="ICU117" s="318">
        <f t="shared" si="16755"/>
        <v>0</v>
      </c>
      <c r="ICV117" s="318">
        <f t="shared" si="16755"/>
        <v>0</v>
      </c>
      <c r="ICW117" s="318">
        <f t="shared" si="16755"/>
        <v>0</v>
      </c>
      <c r="ICX117" s="318">
        <f t="shared" si="16755"/>
        <v>0</v>
      </c>
      <c r="ICY117" s="318">
        <f t="shared" si="16755"/>
        <v>0</v>
      </c>
      <c r="ICZ117" s="318">
        <f t="shared" si="16755"/>
        <v>0</v>
      </c>
      <c r="IDA117" s="318">
        <f t="shared" si="16755"/>
        <v>0</v>
      </c>
      <c r="IDB117" s="318">
        <f t="shared" si="16755"/>
        <v>0</v>
      </c>
      <c r="IDC117" s="318">
        <f t="shared" si="16755"/>
        <v>0</v>
      </c>
      <c r="IDD117" s="318">
        <f t="shared" si="16755"/>
        <v>0</v>
      </c>
      <c r="IDE117" s="318">
        <f t="shared" si="16755"/>
        <v>0</v>
      </c>
      <c r="IDF117" s="318">
        <f t="shared" si="16755"/>
        <v>0</v>
      </c>
      <c r="IDG117" s="318">
        <f t="shared" si="16755"/>
        <v>0</v>
      </c>
      <c r="IDH117" s="318">
        <f t="shared" si="16755"/>
        <v>0</v>
      </c>
      <c r="IDI117" s="318">
        <f t="shared" si="16755"/>
        <v>0</v>
      </c>
      <c r="IDJ117" s="318">
        <f t="shared" si="16755"/>
        <v>0</v>
      </c>
      <c r="IDK117" s="318">
        <f t="shared" si="16755"/>
        <v>0</v>
      </c>
      <c r="IDL117" s="318">
        <f t="shared" si="16755"/>
        <v>0</v>
      </c>
      <c r="IDM117" s="318">
        <f t="shared" si="16755"/>
        <v>0</v>
      </c>
      <c r="IDN117" s="318">
        <f t="shared" si="16755"/>
        <v>0</v>
      </c>
      <c r="IDO117" s="318">
        <f t="shared" si="16755"/>
        <v>0</v>
      </c>
      <c r="IDP117" s="318">
        <f t="shared" si="16755"/>
        <v>0</v>
      </c>
      <c r="IDQ117" s="318">
        <f t="shared" si="16755"/>
        <v>0</v>
      </c>
      <c r="IDR117" s="318">
        <f t="shared" si="16755"/>
        <v>0</v>
      </c>
      <c r="IDS117" s="318">
        <f t="shared" si="16755"/>
        <v>0</v>
      </c>
      <c r="IDT117" s="318">
        <f t="shared" si="16755"/>
        <v>0</v>
      </c>
      <c r="IDU117" s="318">
        <f t="shared" si="16755"/>
        <v>0</v>
      </c>
      <c r="IDV117" s="318">
        <f t="shared" si="16755"/>
        <v>0</v>
      </c>
      <c r="IDW117" s="318">
        <f t="shared" si="16755"/>
        <v>0</v>
      </c>
      <c r="IDX117" s="318">
        <f t="shared" si="16755"/>
        <v>0</v>
      </c>
      <c r="IDY117" s="318">
        <f t="shared" si="16755"/>
        <v>0</v>
      </c>
      <c r="IDZ117" s="318">
        <f t="shared" ref="IDZ117:IGK117" si="16756">IDZ113*$E$115</f>
        <v>0</v>
      </c>
      <c r="IEA117" s="318">
        <f t="shared" si="16756"/>
        <v>0</v>
      </c>
      <c r="IEB117" s="318">
        <f t="shared" si="16756"/>
        <v>0</v>
      </c>
      <c r="IEC117" s="318">
        <f t="shared" si="16756"/>
        <v>0</v>
      </c>
      <c r="IED117" s="318">
        <f t="shared" si="16756"/>
        <v>0</v>
      </c>
      <c r="IEE117" s="318">
        <f t="shared" si="16756"/>
        <v>0</v>
      </c>
      <c r="IEF117" s="318">
        <f t="shared" si="16756"/>
        <v>0</v>
      </c>
      <c r="IEG117" s="318">
        <f t="shared" si="16756"/>
        <v>0</v>
      </c>
      <c r="IEH117" s="318">
        <f t="shared" si="16756"/>
        <v>0</v>
      </c>
      <c r="IEI117" s="318">
        <f t="shared" si="16756"/>
        <v>0</v>
      </c>
      <c r="IEJ117" s="318">
        <f t="shared" si="16756"/>
        <v>0</v>
      </c>
      <c r="IEK117" s="318">
        <f t="shared" si="16756"/>
        <v>0</v>
      </c>
      <c r="IEL117" s="318">
        <f t="shared" si="16756"/>
        <v>0</v>
      </c>
      <c r="IEM117" s="318">
        <f t="shared" si="16756"/>
        <v>0</v>
      </c>
      <c r="IEN117" s="318">
        <f t="shared" si="16756"/>
        <v>0</v>
      </c>
      <c r="IEO117" s="318">
        <f t="shared" si="16756"/>
        <v>0</v>
      </c>
      <c r="IEP117" s="318">
        <f t="shared" si="16756"/>
        <v>0</v>
      </c>
      <c r="IEQ117" s="318">
        <f t="shared" si="16756"/>
        <v>0</v>
      </c>
      <c r="IER117" s="318">
        <f t="shared" si="16756"/>
        <v>0</v>
      </c>
      <c r="IES117" s="318">
        <f t="shared" si="16756"/>
        <v>0</v>
      </c>
      <c r="IET117" s="318">
        <f t="shared" si="16756"/>
        <v>0</v>
      </c>
      <c r="IEU117" s="318">
        <f t="shared" si="16756"/>
        <v>0</v>
      </c>
      <c r="IEV117" s="318">
        <f t="shared" si="16756"/>
        <v>0</v>
      </c>
      <c r="IEW117" s="318">
        <f t="shared" si="16756"/>
        <v>0</v>
      </c>
      <c r="IEX117" s="318">
        <f t="shared" si="16756"/>
        <v>0</v>
      </c>
      <c r="IEY117" s="318">
        <f t="shared" si="16756"/>
        <v>0</v>
      </c>
      <c r="IEZ117" s="318">
        <f t="shared" si="16756"/>
        <v>0</v>
      </c>
      <c r="IFA117" s="318">
        <f t="shared" si="16756"/>
        <v>0</v>
      </c>
      <c r="IFB117" s="318">
        <f t="shared" si="16756"/>
        <v>0</v>
      </c>
      <c r="IFC117" s="318">
        <f t="shared" si="16756"/>
        <v>0</v>
      </c>
      <c r="IFD117" s="318">
        <f t="shared" si="16756"/>
        <v>0</v>
      </c>
      <c r="IFE117" s="318">
        <f t="shared" si="16756"/>
        <v>0</v>
      </c>
      <c r="IFF117" s="318">
        <f t="shared" si="16756"/>
        <v>0</v>
      </c>
      <c r="IFG117" s="318">
        <f t="shared" si="16756"/>
        <v>0</v>
      </c>
      <c r="IFH117" s="318">
        <f t="shared" si="16756"/>
        <v>0</v>
      </c>
      <c r="IFI117" s="318">
        <f t="shared" si="16756"/>
        <v>0</v>
      </c>
      <c r="IFJ117" s="318">
        <f t="shared" si="16756"/>
        <v>0</v>
      </c>
      <c r="IFK117" s="318">
        <f t="shared" si="16756"/>
        <v>0</v>
      </c>
      <c r="IFL117" s="318">
        <f t="shared" si="16756"/>
        <v>0</v>
      </c>
      <c r="IFM117" s="318">
        <f t="shared" si="16756"/>
        <v>0</v>
      </c>
      <c r="IFN117" s="318">
        <f t="shared" si="16756"/>
        <v>0</v>
      </c>
      <c r="IFO117" s="318">
        <f t="shared" si="16756"/>
        <v>0</v>
      </c>
      <c r="IFP117" s="318">
        <f t="shared" si="16756"/>
        <v>0</v>
      </c>
      <c r="IFQ117" s="318">
        <f t="shared" si="16756"/>
        <v>0</v>
      </c>
      <c r="IFR117" s="318">
        <f t="shared" si="16756"/>
        <v>0</v>
      </c>
      <c r="IFS117" s="318">
        <f t="shared" si="16756"/>
        <v>0</v>
      </c>
      <c r="IFT117" s="318">
        <f t="shared" si="16756"/>
        <v>0</v>
      </c>
      <c r="IFU117" s="318">
        <f t="shared" si="16756"/>
        <v>0</v>
      </c>
      <c r="IFV117" s="318">
        <f t="shared" si="16756"/>
        <v>0</v>
      </c>
      <c r="IFW117" s="318">
        <f t="shared" si="16756"/>
        <v>0</v>
      </c>
      <c r="IFX117" s="318">
        <f t="shared" si="16756"/>
        <v>0</v>
      </c>
      <c r="IFY117" s="318">
        <f t="shared" si="16756"/>
        <v>0</v>
      </c>
      <c r="IFZ117" s="318">
        <f t="shared" si="16756"/>
        <v>0</v>
      </c>
      <c r="IGA117" s="318">
        <f t="shared" si="16756"/>
        <v>0</v>
      </c>
      <c r="IGB117" s="318">
        <f t="shared" si="16756"/>
        <v>0</v>
      </c>
      <c r="IGC117" s="318">
        <f t="shared" si="16756"/>
        <v>0</v>
      </c>
      <c r="IGD117" s="318">
        <f t="shared" si="16756"/>
        <v>0</v>
      </c>
      <c r="IGE117" s="318">
        <f t="shared" si="16756"/>
        <v>0</v>
      </c>
      <c r="IGF117" s="318">
        <f t="shared" si="16756"/>
        <v>0</v>
      </c>
      <c r="IGG117" s="318">
        <f t="shared" si="16756"/>
        <v>0</v>
      </c>
      <c r="IGH117" s="318">
        <f t="shared" si="16756"/>
        <v>0</v>
      </c>
      <c r="IGI117" s="318">
        <f t="shared" si="16756"/>
        <v>0</v>
      </c>
      <c r="IGJ117" s="318">
        <f t="shared" si="16756"/>
        <v>0</v>
      </c>
      <c r="IGK117" s="318">
        <f t="shared" si="16756"/>
        <v>0</v>
      </c>
      <c r="IGL117" s="318">
        <f t="shared" ref="IGL117:IIW117" si="16757">IGL113*$E$115</f>
        <v>0</v>
      </c>
      <c r="IGM117" s="318">
        <f t="shared" si="16757"/>
        <v>0</v>
      </c>
      <c r="IGN117" s="318">
        <f t="shared" si="16757"/>
        <v>0</v>
      </c>
      <c r="IGO117" s="318">
        <f t="shared" si="16757"/>
        <v>0</v>
      </c>
      <c r="IGP117" s="318">
        <f t="shared" si="16757"/>
        <v>0</v>
      </c>
      <c r="IGQ117" s="318">
        <f t="shared" si="16757"/>
        <v>0</v>
      </c>
      <c r="IGR117" s="318">
        <f t="shared" si="16757"/>
        <v>0</v>
      </c>
      <c r="IGS117" s="318">
        <f t="shared" si="16757"/>
        <v>0</v>
      </c>
      <c r="IGT117" s="318">
        <f t="shared" si="16757"/>
        <v>0</v>
      </c>
      <c r="IGU117" s="318">
        <f t="shared" si="16757"/>
        <v>0</v>
      </c>
      <c r="IGV117" s="318">
        <f t="shared" si="16757"/>
        <v>0</v>
      </c>
      <c r="IGW117" s="318">
        <f t="shared" si="16757"/>
        <v>0</v>
      </c>
      <c r="IGX117" s="318">
        <f t="shared" si="16757"/>
        <v>0</v>
      </c>
      <c r="IGY117" s="318">
        <f t="shared" si="16757"/>
        <v>0</v>
      </c>
      <c r="IGZ117" s="318">
        <f t="shared" si="16757"/>
        <v>0</v>
      </c>
      <c r="IHA117" s="318">
        <f t="shared" si="16757"/>
        <v>0</v>
      </c>
      <c r="IHB117" s="318">
        <f t="shared" si="16757"/>
        <v>0</v>
      </c>
      <c r="IHC117" s="318">
        <f t="shared" si="16757"/>
        <v>0</v>
      </c>
      <c r="IHD117" s="318">
        <f t="shared" si="16757"/>
        <v>0</v>
      </c>
      <c r="IHE117" s="318">
        <f t="shared" si="16757"/>
        <v>0</v>
      </c>
      <c r="IHF117" s="318">
        <f t="shared" si="16757"/>
        <v>0</v>
      </c>
      <c r="IHG117" s="318">
        <f t="shared" si="16757"/>
        <v>0</v>
      </c>
      <c r="IHH117" s="318">
        <f t="shared" si="16757"/>
        <v>0</v>
      </c>
      <c r="IHI117" s="318">
        <f t="shared" si="16757"/>
        <v>0</v>
      </c>
      <c r="IHJ117" s="318">
        <f t="shared" si="16757"/>
        <v>0</v>
      </c>
      <c r="IHK117" s="318">
        <f t="shared" si="16757"/>
        <v>0</v>
      </c>
      <c r="IHL117" s="318">
        <f t="shared" si="16757"/>
        <v>0</v>
      </c>
      <c r="IHM117" s="318">
        <f t="shared" si="16757"/>
        <v>0</v>
      </c>
      <c r="IHN117" s="318">
        <f t="shared" si="16757"/>
        <v>0</v>
      </c>
      <c r="IHO117" s="318">
        <f t="shared" si="16757"/>
        <v>0</v>
      </c>
      <c r="IHP117" s="318">
        <f t="shared" si="16757"/>
        <v>0</v>
      </c>
      <c r="IHQ117" s="318">
        <f t="shared" si="16757"/>
        <v>0</v>
      </c>
      <c r="IHR117" s="318">
        <f t="shared" si="16757"/>
        <v>0</v>
      </c>
      <c r="IHS117" s="318">
        <f t="shared" si="16757"/>
        <v>0</v>
      </c>
      <c r="IHT117" s="318">
        <f t="shared" si="16757"/>
        <v>0</v>
      </c>
      <c r="IHU117" s="318">
        <f t="shared" si="16757"/>
        <v>0</v>
      </c>
      <c r="IHV117" s="318">
        <f t="shared" si="16757"/>
        <v>0</v>
      </c>
      <c r="IHW117" s="318">
        <f t="shared" si="16757"/>
        <v>0</v>
      </c>
      <c r="IHX117" s="318">
        <f t="shared" si="16757"/>
        <v>0</v>
      </c>
      <c r="IHY117" s="318">
        <f t="shared" si="16757"/>
        <v>0</v>
      </c>
      <c r="IHZ117" s="318">
        <f t="shared" si="16757"/>
        <v>0</v>
      </c>
      <c r="IIA117" s="318">
        <f t="shared" si="16757"/>
        <v>0</v>
      </c>
      <c r="IIB117" s="318">
        <f t="shared" si="16757"/>
        <v>0</v>
      </c>
      <c r="IIC117" s="318">
        <f t="shared" si="16757"/>
        <v>0</v>
      </c>
      <c r="IID117" s="318">
        <f t="shared" si="16757"/>
        <v>0</v>
      </c>
      <c r="IIE117" s="318">
        <f t="shared" si="16757"/>
        <v>0</v>
      </c>
      <c r="IIF117" s="318">
        <f t="shared" si="16757"/>
        <v>0</v>
      </c>
      <c r="IIG117" s="318">
        <f t="shared" si="16757"/>
        <v>0</v>
      </c>
      <c r="IIH117" s="318">
        <f t="shared" si="16757"/>
        <v>0</v>
      </c>
      <c r="III117" s="318">
        <f t="shared" si="16757"/>
        <v>0</v>
      </c>
      <c r="IIJ117" s="318">
        <f t="shared" si="16757"/>
        <v>0</v>
      </c>
      <c r="IIK117" s="318">
        <f t="shared" si="16757"/>
        <v>0</v>
      </c>
      <c r="IIL117" s="318">
        <f t="shared" si="16757"/>
        <v>0</v>
      </c>
      <c r="IIM117" s="318">
        <f t="shared" si="16757"/>
        <v>0</v>
      </c>
      <c r="IIN117" s="318">
        <f t="shared" si="16757"/>
        <v>0</v>
      </c>
      <c r="IIO117" s="318">
        <f t="shared" si="16757"/>
        <v>0</v>
      </c>
      <c r="IIP117" s="318">
        <f t="shared" si="16757"/>
        <v>0</v>
      </c>
      <c r="IIQ117" s="318">
        <f t="shared" si="16757"/>
        <v>0</v>
      </c>
      <c r="IIR117" s="318">
        <f t="shared" si="16757"/>
        <v>0</v>
      </c>
      <c r="IIS117" s="318">
        <f t="shared" si="16757"/>
        <v>0</v>
      </c>
      <c r="IIT117" s="318">
        <f t="shared" si="16757"/>
        <v>0</v>
      </c>
      <c r="IIU117" s="318">
        <f t="shared" si="16757"/>
        <v>0</v>
      </c>
      <c r="IIV117" s="318">
        <f t="shared" si="16757"/>
        <v>0</v>
      </c>
      <c r="IIW117" s="318">
        <f t="shared" si="16757"/>
        <v>0</v>
      </c>
      <c r="IIX117" s="318">
        <f t="shared" ref="IIX117:ILI117" si="16758">IIX113*$E$115</f>
        <v>0</v>
      </c>
      <c r="IIY117" s="318">
        <f t="shared" si="16758"/>
        <v>0</v>
      </c>
      <c r="IIZ117" s="318">
        <f t="shared" si="16758"/>
        <v>0</v>
      </c>
      <c r="IJA117" s="318">
        <f t="shared" si="16758"/>
        <v>0</v>
      </c>
      <c r="IJB117" s="318">
        <f t="shared" si="16758"/>
        <v>0</v>
      </c>
      <c r="IJC117" s="318">
        <f t="shared" si="16758"/>
        <v>0</v>
      </c>
      <c r="IJD117" s="318">
        <f t="shared" si="16758"/>
        <v>0</v>
      </c>
      <c r="IJE117" s="318">
        <f t="shared" si="16758"/>
        <v>0</v>
      </c>
      <c r="IJF117" s="318">
        <f t="shared" si="16758"/>
        <v>0</v>
      </c>
      <c r="IJG117" s="318">
        <f t="shared" si="16758"/>
        <v>0</v>
      </c>
      <c r="IJH117" s="318">
        <f t="shared" si="16758"/>
        <v>0</v>
      </c>
      <c r="IJI117" s="318">
        <f t="shared" si="16758"/>
        <v>0</v>
      </c>
      <c r="IJJ117" s="318">
        <f t="shared" si="16758"/>
        <v>0</v>
      </c>
      <c r="IJK117" s="318">
        <f t="shared" si="16758"/>
        <v>0</v>
      </c>
      <c r="IJL117" s="318">
        <f t="shared" si="16758"/>
        <v>0</v>
      </c>
      <c r="IJM117" s="318">
        <f t="shared" si="16758"/>
        <v>0</v>
      </c>
      <c r="IJN117" s="318">
        <f t="shared" si="16758"/>
        <v>0</v>
      </c>
      <c r="IJO117" s="318">
        <f t="shared" si="16758"/>
        <v>0</v>
      </c>
      <c r="IJP117" s="318">
        <f t="shared" si="16758"/>
        <v>0</v>
      </c>
      <c r="IJQ117" s="318">
        <f t="shared" si="16758"/>
        <v>0</v>
      </c>
      <c r="IJR117" s="318">
        <f t="shared" si="16758"/>
        <v>0</v>
      </c>
      <c r="IJS117" s="318">
        <f t="shared" si="16758"/>
        <v>0</v>
      </c>
      <c r="IJT117" s="318">
        <f t="shared" si="16758"/>
        <v>0</v>
      </c>
      <c r="IJU117" s="318">
        <f t="shared" si="16758"/>
        <v>0</v>
      </c>
      <c r="IJV117" s="318">
        <f t="shared" si="16758"/>
        <v>0</v>
      </c>
      <c r="IJW117" s="318">
        <f t="shared" si="16758"/>
        <v>0</v>
      </c>
      <c r="IJX117" s="318">
        <f t="shared" si="16758"/>
        <v>0</v>
      </c>
      <c r="IJY117" s="318">
        <f t="shared" si="16758"/>
        <v>0</v>
      </c>
      <c r="IJZ117" s="318">
        <f t="shared" si="16758"/>
        <v>0</v>
      </c>
      <c r="IKA117" s="318">
        <f t="shared" si="16758"/>
        <v>0</v>
      </c>
      <c r="IKB117" s="318">
        <f t="shared" si="16758"/>
        <v>0</v>
      </c>
      <c r="IKC117" s="318">
        <f t="shared" si="16758"/>
        <v>0</v>
      </c>
      <c r="IKD117" s="318">
        <f t="shared" si="16758"/>
        <v>0</v>
      </c>
      <c r="IKE117" s="318">
        <f t="shared" si="16758"/>
        <v>0</v>
      </c>
      <c r="IKF117" s="318">
        <f t="shared" si="16758"/>
        <v>0</v>
      </c>
      <c r="IKG117" s="318">
        <f t="shared" si="16758"/>
        <v>0</v>
      </c>
      <c r="IKH117" s="318">
        <f t="shared" si="16758"/>
        <v>0</v>
      </c>
      <c r="IKI117" s="318">
        <f t="shared" si="16758"/>
        <v>0</v>
      </c>
      <c r="IKJ117" s="318">
        <f t="shared" si="16758"/>
        <v>0</v>
      </c>
      <c r="IKK117" s="318">
        <f t="shared" si="16758"/>
        <v>0</v>
      </c>
      <c r="IKL117" s="318">
        <f t="shared" si="16758"/>
        <v>0</v>
      </c>
      <c r="IKM117" s="318">
        <f t="shared" si="16758"/>
        <v>0</v>
      </c>
      <c r="IKN117" s="318">
        <f t="shared" si="16758"/>
        <v>0</v>
      </c>
      <c r="IKO117" s="318">
        <f t="shared" si="16758"/>
        <v>0</v>
      </c>
      <c r="IKP117" s="318">
        <f t="shared" si="16758"/>
        <v>0</v>
      </c>
      <c r="IKQ117" s="318">
        <f t="shared" si="16758"/>
        <v>0</v>
      </c>
      <c r="IKR117" s="318">
        <f t="shared" si="16758"/>
        <v>0</v>
      </c>
      <c r="IKS117" s="318">
        <f t="shared" si="16758"/>
        <v>0</v>
      </c>
      <c r="IKT117" s="318">
        <f t="shared" si="16758"/>
        <v>0</v>
      </c>
      <c r="IKU117" s="318">
        <f t="shared" si="16758"/>
        <v>0</v>
      </c>
      <c r="IKV117" s="318">
        <f t="shared" si="16758"/>
        <v>0</v>
      </c>
      <c r="IKW117" s="318">
        <f t="shared" si="16758"/>
        <v>0</v>
      </c>
      <c r="IKX117" s="318">
        <f t="shared" si="16758"/>
        <v>0</v>
      </c>
      <c r="IKY117" s="318">
        <f t="shared" si="16758"/>
        <v>0</v>
      </c>
      <c r="IKZ117" s="318">
        <f t="shared" si="16758"/>
        <v>0</v>
      </c>
      <c r="ILA117" s="318">
        <f t="shared" si="16758"/>
        <v>0</v>
      </c>
      <c r="ILB117" s="318">
        <f t="shared" si="16758"/>
        <v>0</v>
      </c>
      <c r="ILC117" s="318">
        <f t="shared" si="16758"/>
        <v>0</v>
      </c>
      <c r="ILD117" s="318">
        <f t="shared" si="16758"/>
        <v>0</v>
      </c>
      <c r="ILE117" s="318">
        <f t="shared" si="16758"/>
        <v>0</v>
      </c>
      <c r="ILF117" s="318">
        <f t="shared" si="16758"/>
        <v>0</v>
      </c>
      <c r="ILG117" s="318">
        <f t="shared" si="16758"/>
        <v>0</v>
      </c>
      <c r="ILH117" s="318">
        <f t="shared" si="16758"/>
        <v>0</v>
      </c>
      <c r="ILI117" s="318">
        <f t="shared" si="16758"/>
        <v>0</v>
      </c>
      <c r="ILJ117" s="318">
        <f t="shared" ref="ILJ117:INU117" si="16759">ILJ113*$E$115</f>
        <v>0</v>
      </c>
      <c r="ILK117" s="318">
        <f t="shared" si="16759"/>
        <v>0</v>
      </c>
      <c r="ILL117" s="318">
        <f t="shared" si="16759"/>
        <v>0</v>
      </c>
      <c r="ILM117" s="318">
        <f t="shared" si="16759"/>
        <v>0</v>
      </c>
      <c r="ILN117" s="318">
        <f t="shared" si="16759"/>
        <v>0</v>
      </c>
      <c r="ILO117" s="318">
        <f t="shared" si="16759"/>
        <v>0</v>
      </c>
      <c r="ILP117" s="318">
        <f t="shared" si="16759"/>
        <v>0</v>
      </c>
      <c r="ILQ117" s="318">
        <f t="shared" si="16759"/>
        <v>0</v>
      </c>
      <c r="ILR117" s="318">
        <f t="shared" si="16759"/>
        <v>0</v>
      </c>
      <c r="ILS117" s="318">
        <f t="shared" si="16759"/>
        <v>0</v>
      </c>
      <c r="ILT117" s="318">
        <f t="shared" si="16759"/>
        <v>0</v>
      </c>
      <c r="ILU117" s="318">
        <f t="shared" si="16759"/>
        <v>0</v>
      </c>
      <c r="ILV117" s="318">
        <f t="shared" si="16759"/>
        <v>0</v>
      </c>
      <c r="ILW117" s="318">
        <f t="shared" si="16759"/>
        <v>0</v>
      </c>
      <c r="ILX117" s="318">
        <f t="shared" si="16759"/>
        <v>0</v>
      </c>
      <c r="ILY117" s="318">
        <f t="shared" si="16759"/>
        <v>0</v>
      </c>
      <c r="ILZ117" s="318">
        <f t="shared" si="16759"/>
        <v>0</v>
      </c>
      <c r="IMA117" s="318">
        <f t="shared" si="16759"/>
        <v>0</v>
      </c>
      <c r="IMB117" s="318">
        <f t="shared" si="16759"/>
        <v>0</v>
      </c>
      <c r="IMC117" s="318">
        <f t="shared" si="16759"/>
        <v>0</v>
      </c>
      <c r="IMD117" s="318">
        <f t="shared" si="16759"/>
        <v>0</v>
      </c>
      <c r="IME117" s="318">
        <f t="shared" si="16759"/>
        <v>0</v>
      </c>
      <c r="IMF117" s="318">
        <f t="shared" si="16759"/>
        <v>0</v>
      </c>
      <c r="IMG117" s="318">
        <f t="shared" si="16759"/>
        <v>0</v>
      </c>
      <c r="IMH117" s="318">
        <f t="shared" si="16759"/>
        <v>0</v>
      </c>
      <c r="IMI117" s="318">
        <f t="shared" si="16759"/>
        <v>0</v>
      </c>
      <c r="IMJ117" s="318">
        <f t="shared" si="16759"/>
        <v>0</v>
      </c>
      <c r="IMK117" s="318">
        <f t="shared" si="16759"/>
        <v>0</v>
      </c>
      <c r="IML117" s="318">
        <f t="shared" si="16759"/>
        <v>0</v>
      </c>
      <c r="IMM117" s="318">
        <f t="shared" si="16759"/>
        <v>0</v>
      </c>
      <c r="IMN117" s="318">
        <f t="shared" si="16759"/>
        <v>0</v>
      </c>
      <c r="IMO117" s="318">
        <f t="shared" si="16759"/>
        <v>0</v>
      </c>
      <c r="IMP117" s="318">
        <f t="shared" si="16759"/>
        <v>0</v>
      </c>
      <c r="IMQ117" s="318">
        <f t="shared" si="16759"/>
        <v>0</v>
      </c>
      <c r="IMR117" s="318">
        <f t="shared" si="16759"/>
        <v>0</v>
      </c>
      <c r="IMS117" s="318">
        <f t="shared" si="16759"/>
        <v>0</v>
      </c>
      <c r="IMT117" s="318">
        <f t="shared" si="16759"/>
        <v>0</v>
      </c>
      <c r="IMU117" s="318">
        <f t="shared" si="16759"/>
        <v>0</v>
      </c>
      <c r="IMV117" s="318">
        <f t="shared" si="16759"/>
        <v>0</v>
      </c>
      <c r="IMW117" s="318">
        <f t="shared" si="16759"/>
        <v>0</v>
      </c>
      <c r="IMX117" s="318">
        <f t="shared" si="16759"/>
        <v>0</v>
      </c>
      <c r="IMY117" s="318">
        <f t="shared" si="16759"/>
        <v>0</v>
      </c>
      <c r="IMZ117" s="318">
        <f t="shared" si="16759"/>
        <v>0</v>
      </c>
      <c r="INA117" s="318">
        <f t="shared" si="16759"/>
        <v>0</v>
      </c>
      <c r="INB117" s="318">
        <f t="shared" si="16759"/>
        <v>0</v>
      </c>
      <c r="INC117" s="318">
        <f t="shared" si="16759"/>
        <v>0</v>
      </c>
      <c r="IND117" s="318">
        <f t="shared" si="16759"/>
        <v>0</v>
      </c>
      <c r="INE117" s="318">
        <f t="shared" si="16759"/>
        <v>0</v>
      </c>
      <c r="INF117" s="318">
        <f t="shared" si="16759"/>
        <v>0</v>
      </c>
      <c r="ING117" s="318">
        <f t="shared" si="16759"/>
        <v>0</v>
      </c>
      <c r="INH117" s="318">
        <f t="shared" si="16759"/>
        <v>0</v>
      </c>
      <c r="INI117" s="318">
        <f t="shared" si="16759"/>
        <v>0</v>
      </c>
      <c r="INJ117" s="318">
        <f t="shared" si="16759"/>
        <v>0</v>
      </c>
      <c r="INK117" s="318">
        <f t="shared" si="16759"/>
        <v>0</v>
      </c>
      <c r="INL117" s="318">
        <f t="shared" si="16759"/>
        <v>0</v>
      </c>
      <c r="INM117" s="318">
        <f t="shared" si="16759"/>
        <v>0</v>
      </c>
      <c r="INN117" s="318">
        <f t="shared" si="16759"/>
        <v>0</v>
      </c>
      <c r="INO117" s="318">
        <f t="shared" si="16759"/>
        <v>0</v>
      </c>
      <c r="INP117" s="318">
        <f t="shared" si="16759"/>
        <v>0</v>
      </c>
      <c r="INQ117" s="318">
        <f t="shared" si="16759"/>
        <v>0</v>
      </c>
      <c r="INR117" s="318">
        <f t="shared" si="16759"/>
        <v>0</v>
      </c>
      <c r="INS117" s="318">
        <f t="shared" si="16759"/>
        <v>0</v>
      </c>
      <c r="INT117" s="318">
        <f t="shared" si="16759"/>
        <v>0</v>
      </c>
      <c r="INU117" s="318">
        <f t="shared" si="16759"/>
        <v>0</v>
      </c>
      <c r="INV117" s="318">
        <f t="shared" ref="INV117:IQG117" si="16760">INV113*$E$115</f>
        <v>0</v>
      </c>
      <c r="INW117" s="318">
        <f t="shared" si="16760"/>
        <v>0</v>
      </c>
      <c r="INX117" s="318">
        <f t="shared" si="16760"/>
        <v>0</v>
      </c>
      <c r="INY117" s="318">
        <f t="shared" si="16760"/>
        <v>0</v>
      </c>
      <c r="INZ117" s="318">
        <f t="shared" si="16760"/>
        <v>0</v>
      </c>
      <c r="IOA117" s="318">
        <f t="shared" si="16760"/>
        <v>0</v>
      </c>
      <c r="IOB117" s="318">
        <f t="shared" si="16760"/>
        <v>0</v>
      </c>
      <c r="IOC117" s="318">
        <f t="shared" si="16760"/>
        <v>0</v>
      </c>
      <c r="IOD117" s="318">
        <f t="shared" si="16760"/>
        <v>0</v>
      </c>
      <c r="IOE117" s="318">
        <f t="shared" si="16760"/>
        <v>0</v>
      </c>
      <c r="IOF117" s="318">
        <f t="shared" si="16760"/>
        <v>0</v>
      </c>
      <c r="IOG117" s="318">
        <f t="shared" si="16760"/>
        <v>0</v>
      </c>
      <c r="IOH117" s="318">
        <f t="shared" si="16760"/>
        <v>0</v>
      </c>
      <c r="IOI117" s="318">
        <f t="shared" si="16760"/>
        <v>0</v>
      </c>
      <c r="IOJ117" s="318">
        <f t="shared" si="16760"/>
        <v>0</v>
      </c>
      <c r="IOK117" s="318">
        <f t="shared" si="16760"/>
        <v>0</v>
      </c>
      <c r="IOL117" s="318">
        <f t="shared" si="16760"/>
        <v>0</v>
      </c>
      <c r="IOM117" s="318">
        <f t="shared" si="16760"/>
        <v>0</v>
      </c>
      <c r="ION117" s="318">
        <f t="shared" si="16760"/>
        <v>0</v>
      </c>
      <c r="IOO117" s="318">
        <f t="shared" si="16760"/>
        <v>0</v>
      </c>
      <c r="IOP117" s="318">
        <f t="shared" si="16760"/>
        <v>0</v>
      </c>
      <c r="IOQ117" s="318">
        <f t="shared" si="16760"/>
        <v>0</v>
      </c>
      <c r="IOR117" s="318">
        <f t="shared" si="16760"/>
        <v>0</v>
      </c>
      <c r="IOS117" s="318">
        <f t="shared" si="16760"/>
        <v>0</v>
      </c>
      <c r="IOT117" s="318">
        <f t="shared" si="16760"/>
        <v>0</v>
      </c>
      <c r="IOU117" s="318">
        <f t="shared" si="16760"/>
        <v>0</v>
      </c>
      <c r="IOV117" s="318">
        <f t="shared" si="16760"/>
        <v>0</v>
      </c>
      <c r="IOW117" s="318">
        <f t="shared" si="16760"/>
        <v>0</v>
      </c>
      <c r="IOX117" s="318">
        <f t="shared" si="16760"/>
        <v>0</v>
      </c>
      <c r="IOY117" s="318">
        <f t="shared" si="16760"/>
        <v>0</v>
      </c>
      <c r="IOZ117" s="318">
        <f t="shared" si="16760"/>
        <v>0</v>
      </c>
      <c r="IPA117" s="318">
        <f t="shared" si="16760"/>
        <v>0</v>
      </c>
      <c r="IPB117" s="318">
        <f t="shared" si="16760"/>
        <v>0</v>
      </c>
      <c r="IPC117" s="318">
        <f t="shared" si="16760"/>
        <v>0</v>
      </c>
      <c r="IPD117" s="318">
        <f t="shared" si="16760"/>
        <v>0</v>
      </c>
      <c r="IPE117" s="318">
        <f t="shared" si="16760"/>
        <v>0</v>
      </c>
      <c r="IPF117" s="318">
        <f t="shared" si="16760"/>
        <v>0</v>
      </c>
      <c r="IPG117" s="318">
        <f t="shared" si="16760"/>
        <v>0</v>
      </c>
      <c r="IPH117" s="318">
        <f t="shared" si="16760"/>
        <v>0</v>
      </c>
      <c r="IPI117" s="318">
        <f t="shared" si="16760"/>
        <v>0</v>
      </c>
      <c r="IPJ117" s="318">
        <f t="shared" si="16760"/>
        <v>0</v>
      </c>
      <c r="IPK117" s="318">
        <f t="shared" si="16760"/>
        <v>0</v>
      </c>
      <c r="IPL117" s="318">
        <f t="shared" si="16760"/>
        <v>0</v>
      </c>
      <c r="IPM117" s="318">
        <f t="shared" si="16760"/>
        <v>0</v>
      </c>
      <c r="IPN117" s="318">
        <f t="shared" si="16760"/>
        <v>0</v>
      </c>
      <c r="IPO117" s="318">
        <f t="shared" si="16760"/>
        <v>0</v>
      </c>
      <c r="IPP117" s="318">
        <f t="shared" si="16760"/>
        <v>0</v>
      </c>
      <c r="IPQ117" s="318">
        <f t="shared" si="16760"/>
        <v>0</v>
      </c>
      <c r="IPR117" s="318">
        <f t="shared" si="16760"/>
        <v>0</v>
      </c>
      <c r="IPS117" s="318">
        <f t="shared" si="16760"/>
        <v>0</v>
      </c>
      <c r="IPT117" s="318">
        <f t="shared" si="16760"/>
        <v>0</v>
      </c>
      <c r="IPU117" s="318">
        <f t="shared" si="16760"/>
        <v>0</v>
      </c>
      <c r="IPV117" s="318">
        <f t="shared" si="16760"/>
        <v>0</v>
      </c>
      <c r="IPW117" s="318">
        <f t="shared" si="16760"/>
        <v>0</v>
      </c>
      <c r="IPX117" s="318">
        <f t="shared" si="16760"/>
        <v>0</v>
      </c>
      <c r="IPY117" s="318">
        <f t="shared" si="16760"/>
        <v>0</v>
      </c>
      <c r="IPZ117" s="318">
        <f t="shared" si="16760"/>
        <v>0</v>
      </c>
      <c r="IQA117" s="318">
        <f t="shared" si="16760"/>
        <v>0</v>
      </c>
      <c r="IQB117" s="318">
        <f t="shared" si="16760"/>
        <v>0</v>
      </c>
      <c r="IQC117" s="318">
        <f t="shared" si="16760"/>
        <v>0</v>
      </c>
      <c r="IQD117" s="318">
        <f t="shared" si="16760"/>
        <v>0</v>
      </c>
      <c r="IQE117" s="318">
        <f t="shared" si="16760"/>
        <v>0</v>
      </c>
      <c r="IQF117" s="318">
        <f t="shared" si="16760"/>
        <v>0</v>
      </c>
      <c r="IQG117" s="318">
        <f t="shared" si="16760"/>
        <v>0</v>
      </c>
      <c r="IQH117" s="318">
        <f t="shared" ref="IQH117:ISS117" si="16761">IQH113*$E$115</f>
        <v>0</v>
      </c>
      <c r="IQI117" s="318">
        <f t="shared" si="16761"/>
        <v>0</v>
      </c>
      <c r="IQJ117" s="318">
        <f t="shared" si="16761"/>
        <v>0</v>
      </c>
      <c r="IQK117" s="318">
        <f t="shared" si="16761"/>
        <v>0</v>
      </c>
      <c r="IQL117" s="318">
        <f t="shared" si="16761"/>
        <v>0</v>
      </c>
      <c r="IQM117" s="318">
        <f t="shared" si="16761"/>
        <v>0</v>
      </c>
      <c r="IQN117" s="318">
        <f t="shared" si="16761"/>
        <v>0</v>
      </c>
      <c r="IQO117" s="318">
        <f t="shared" si="16761"/>
        <v>0</v>
      </c>
      <c r="IQP117" s="318">
        <f t="shared" si="16761"/>
        <v>0</v>
      </c>
      <c r="IQQ117" s="318">
        <f t="shared" si="16761"/>
        <v>0</v>
      </c>
      <c r="IQR117" s="318">
        <f t="shared" si="16761"/>
        <v>0</v>
      </c>
      <c r="IQS117" s="318">
        <f t="shared" si="16761"/>
        <v>0</v>
      </c>
      <c r="IQT117" s="318">
        <f t="shared" si="16761"/>
        <v>0</v>
      </c>
      <c r="IQU117" s="318">
        <f t="shared" si="16761"/>
        <v>0</v>
      </c>
      <c r="IQV117" s="318">
        <f t="shared" si="16761"/>
        <v>0</v>
      </c>
      <c r="IQW117" s="318">
        <f t="shared" si="16761"/>
        <v>0</v>
      </c>
      <c r="IQX117" s="318">
        <f t="shared" si="16761"/>
        <v>0</v>
      </c>
      <c r="IQY117" s="318">
        <f t="shared" si="16761"/>
        <v>0</v>
      </c>
      <c r="IQZ117" s="318">
        <f t="shared" si="16761"/>
        <v>0</v>
      </c>
      <c r="IRA117" s="318">
        <f t="shared" si="16761"/>
        <v>0</v>
      </c>
      <c r="IRB117" s="318">
        <f t="shared" si="16761"/>
        <v>0</v>
      </c>
      <c r="IRC117" s="318">
        <f t="shared" si="16761"/>
        <v>0</v>
      </c>
      <c r="IRD117" s="318">
        <f t="shared" si="16761"/>
        <v>0</v>
      </c>
      <c r="IRE117" s="318">
        <f t="shared" si="16761"/>
        <v>0</v>
      </c>
      <c r="IRF117" s="318">
        <f t="shared" si="16761"/>
        <v>0</v>
      </c>
      <c r="IRG117" s="318">
        <f t="shared" si="16761"/>
        <v>0</v>
      </c>
      <c r="IRH117" s="318">
        <f t="shared" si="16761"/>
        <v>0</v>
      </c>
      <c r="IRI117" s="318">
        <f t="shared" si="16761"/>
        <v>0</v>
      </c>
      <c r="IRJ117" s="318">
        <f t="shared" si="16761"/>
        <v>0</v>
      </c>
      <c r="IRK117" s="318">
        <f t="shared" si="16761"/>
        <v>0</v>
      </c>
      <c r="IRL117" s="318">
        <f t="shared" si="16761"/>
        <v>0</v>
      </c>
      <c r="IRM117" s="318">
        <f t="shared" si="16761"/>
        <v>0</v>
      </c>
      <c r="IRN117" s="318">
        <f t="shared" si="16761"/>
        <v>0</v>
      </c>
      <c r="IRO117" s="318">
        <f t="shared" si="16761"/>
        <v>0</v>
      </c>
      <c r="IRP117" s="318">
        <f t="shared" si="16761"/>
        <v>0</v>
      </c>
      <c r="IRQ117" s="318">
        <f t="shared" si="16761"/>
        <v>0</v>
      </c>
      <c r="IRR117" s="318">
        <f t="shared" si="16761"/>
        <v>0</v>
      </c>
      <c r="IRS117" s="318">
        <f t="shared" si="16761"/>
        <v>0</v>
      </c>
      <c r="IRT117" s="318">
        <f t="shared" si="16761"/>
        <v>0</v>
      </c>
      <c r="IRU117" s="318">
        <f t="shared" si="16761"/>
        <v>0</v>
      </c>
      <c r="IRV117" s="318">
        <f t="shared" si="16761"/>
        <v>0</v>
      </c>
      <c r="IRW117" s="318">
        <f t="shared" si="16761"/>
        <v>0</v>
      </c>
      <c r="IRX117" s="318">
        <f t="shared" si="16761"/>
        <v>0</v>
      </c>
      <c r="IRY117" s="318">
        <f t="shared" si="16761"/>
        <v>0</v>
      </c>
      <c r="IRZ117" s="318">
        <f t="shared" si="16761"/>
        <v>0</v>
      </c>
      <c r="ISA117" s="318">
        <f t="shared" si="16761"/>
        <v>0</v>
      </c>
      <c r="ISB117" s="318">
        <f t="shared" si="16761"/>
        <v>0</v>
      </c>
      <c r="ISC117" s="318">
        <f t="shared" si="16761"/>
        <v>0</v>
      </c>
      <c r="ISD117" s="318">
        <f t="shared" si="16761"/>
        <v>0</v>
      </c>
      <c r="ISE117" s="318">
        <f t="shared" si="16761"/>
        <v>0</v>
      </c>
      <c r="ISF117" s="318">
        <f t="shared" si="16761"/>
        <v>0</v>
      </c>
      <c r="ISG117" s="318">
        <f t="shared" si="16761"/>
        <v>0</v>
      </c>
      <c r="ISH117" s="318">
        <f t="shared" si="16761"/>
        <v>0</v>
      </c>
      <c r="ISI117" s="318">
        <f t="shared" si="16761"/>
        <v>0</v>
      </c>
      <c r="ISJ117" s="318">
        <f t="shared" si="16761"/>
        <v>0</v>
      </c>
      <c r="ISK117" s="318">
        <f t="shared" si="16761"/>
        <v>0</v>
      </c>
      <c r="ISL117" s="318">
        <f t="shared" si="16761"/>
        <v>0</v>
      </c>
      <c r="ISM117" s="318">
        <f t="shared" si="16761"/>
        <v>0</v>
      </c>
      <c r="ISN117" s="318">
        <f t="shared" si="16761"/>
        <v>0</v>
      </c>
      <c r="ISO117" s="318">
        <f t="shared" si="16761"/>
        <v>0</v>
      </c>
      <c r="ISP117" s="318">
        <f t="shared" si="16761"/>
        <v>0</v>
      </c>
      <c r="ISQ117" s="318">
        <f t="shared" si="16761"/>
        <v>0</v>
      </c>
      <c r="ISR117" s="318">
        <f t="shared" si="16761"/>
        <v>0</v>
      </c>
      <c r="ISS117" s="318">
        <f t="shared" si="16761"/>
        <v>0</v>
      </c>
      <c r="IST117" s="318">
        <f t="shared" ref="IST117:IVE117" si="16762">IST113*$E$115</f>
        <v>0</v>
      </c>
      <c r="ISU117" s="318">
        <f t="shared" si="16762"/>
        <v>0</v>
      </c>
      <c r="ISV117" s="318">
        <f t="shared" si="16762"/>
        <v>0</v>
      </c>
      <c r="ISW117" s="318">
        <f t="shared" si="16762"/>
        <v>0</v>
      </c>
      <c r="ISX117" s="318">
        <f t="shared" si="16762"/>
        <v>0</v>
      </c>
      <c r="ISY117" s="318">
        <f t="shared" si="16762"/>
        <v>0</v>
      </c>
      <c r="ISZ117" s="318">
        <f t="shared" si="16762"/>
        <v>0</v>
      </c>
      <c r="ITA117" s="318">
        <f t="shared" si="16762"/>
        <v>0</v>
      </c>
      <c r="ITB117" s="318">
        <f t="shared" si="16762"/>
        <v>0</v>
      </c>
      <c r="ITC117" s="318">
        <f t="shared" si="16762"/>
        <v>0</v>
      </c>
      <c r="ITD117" s="318">
        <f t="shared" si="16762"/>
        <v>0</v>
      </c>
      <c r="ITE117" s="318">
        <f t="shared" si="16762"/>
        <v>0</v>
      </c>
      <c r="ITF117" s="318">
        <f t="shared" si="16762"/>
        <v>0</v>
      </c>
      <c r="ITG117" s="318">
        <f t="shared" si="16762"/>
        <v>0</v>
      </c>
      <c r="ITH117" s="318">
        <f t="shared" si="16762"/>
        <v>0</v>
      </c>
      <c r="ITI117" s="318">
        <f t="shared" si="16762"/>
        <v>0</v>
      </c>
      <c r="ITJ117" s="318">
        <f t="shared" si="16762"/>
        <v>0</v>
      </c>
      <c r="ITK117" s="318">
        <f t="shared" si="16762"/>
        <v>0</v>
      </c>
      <c r="ITL117" s="318">
        <f t="shared" si="16762"/>
        <v>0</v>
      </c>
      <c r="ITM117" s="318">
        <f t="shared" si="16762"/>
        <v>0</v>
      </c>
      <c r="ITN117" s="318">
        <f t="shared" si="16762"/>
        <v>0</v>
      </c>
      <c r="ITO117" s="318">
        <f t="shared" si="16762"/>
        <v>0</v>
      </c>
      <c r="ITP117" s="318">
        <f t="shared" si="16762"/>
        <v>0</v>
      </c>
      <c r="ITQ117" s="318">
        <f t="shared" si="16762"/>
        <v>0</v>
      </c>
      <c r="ITR117" s="318">
        <f t="shared" si="16762"/>
        <v>0</v>
      </c>
      <c r="ITS117" s="318">
        <f t="shared" si="16762"/>
        <v>0</v>
      </c>
      <c r="ITT117" s="318">
        <f t="shared" si="16762"/>
        <v>0</v>
      </c>
      <c r="ITU117" s="318">
        <f t="shared" si="16762"/>
        <v>0</v>
      </c>
      <c r="ITV117" s="318">
        <f t="shared" si="16762"/>
        <v>0</v>
      </c>
      <c r="ITW117" s="318">
        <f t="shared" si="16762"/>
        <v>0</v>
      </c>
      <c r="ITX117" s="318">
        <f t="shared" si="16762"/>
        <v>0</v>
      </c>
      <c r="ITY117" s="318">
        <f t="shared" si="16762"/>
        <v>0</v>
      </c>
      <c r="ITZ117" s="318">
        <f t="shared" si="16762"/>
        <v>0</v>
      </c>
      <c r="IUA117" s="318">
        <f t="shared" si="16762"/>
        <v>0</v>
      </c>
      <c r="IUB117" s="318">
        <f t="shared" si="16762"/>
        <v>0</v>
      </c>
      <c r="IUC117" s="318">
        <f t="shared" si="16762"/>
        <v>0</v>
      </c>
      <c r="IUD117" s="318">
        <f t="shared" si="16762"/>
        <v>0</v>
      </c>
      <c r="IUE117" s="318">
        <f t="shared" si="16762"/>
        <v>0</v>
      </c>
      <c r="IUF117" s="318">
        <f t="shared" si="16762"/>
        <v>0</v>
      </c>
      <c r="IUG117" s="318">
        <f t="shared" si="16762"/>
        <v>0</v>
      </c>
      <c r="IUH117" s="318">
        <f t="shared" si="16762"/>
        <v>0</v>
      </c>
      <c r="IUI117" s="318">
        <f t="shared" si="16762"/>
        <v>0</v>
      </c>
      <c r="IUJ117" s="318">
        <f t="shared" si="16762"/>
        <v>0</v>
      </c>
      <c r="IUK117" s="318">
        <f t="shared" si="16762"/>
        <v>0</v>
      </c>
      <c r="IUL117" s="318">
        <f t="shared" si="16762"/>
        <v>0</v>
      </c>
      <c r="IUM117" s="318">
        <f t="shared" si="16762"/>
        <v>0</v>
      </c>
      <c r="IUN117" s="318">
        <f t="shared" si="16762"/>
        <v>0</v>
      </c>
      <c r="IUO117" s="318">
        <f t="shared" si="16762"/>
        <v>0</v>
      </c>
      <c r="IUP117" s="318">
        <f t="shared" si="16762"/>
        <v>0</v>
      </c>
      <c r="IUQ117" s="318">
        <f t="shared" si="16762"/>
        <v>0</v>
      </c>
      <c r="IUR117" s="318">
        <f t="shared" si="16762"/>
        <v>0</v>
      </c>
      <c r="IUS117" s="318">
        <f t="shared" si="16762"/>
        <v>0</v>
      </c>
      <c r="IUT117" s="318">
        <f t="shared" si="16762"/>
        <v>0</v>
      </c>
      <c r="IUU117" s="318">
        <f t="shared" si="16762"/>
        <v>0</v>
      </c>
      <c r="IUV117" s="318">
        <f t="shared" si="16762"/>
        <v>0</v>
      </c>
      <c r="IUW117" s="318">
        <f t="shared" si="16762"/>
        <v>0</v>
      </c>
      <c r="IUX117" s="318">
        <f t="shared" si="16762"/>
        <v>0</v>
      </c>
      <c r="IUY117" s="318">
        <f t="shared" si="16762"/>
        <v>0</v>
      </c>
      <c r="IUZ117" s="318">
        <f t="shared" si="16762"/>
        <v>0</v>
      </c>
      <c r="IVA117" s="318">
        <f t="shared" si="16762"/>
        <v>0</v>
      </c>
      <c r="IVB117" s="318">
        <f t="shared" si="16762"/>
        <v>0</v>
      </c>
      <c r="IVC117" s="318">
        <f t="shared" si="16762"/>
        <v>0</v>
      </c>
      <c r="IVD117" s="318">
        <f t="shared" si="16762"/>
        <v>0</v>
      </c>
      <c r="IVE117" s="318">
        <f t="shared" si="16762"/>
        <v>0</v>
      </c>
      <c r="IVF117" s="318">
        <f t="shared" ref="IVF117:IXQ117" si="16763">IVF113*$E$115</f>
        <v>0</v>
      </c>
      <c r="IVG117" s="318">
        <f t="shared" si="16763"/>
        <v>0</v>
      </c>
      <c r="IVH117" s="318">
        <f t="shared" si="16763"/>
        <v>0</v>
      </c>
      <c r="IVI117" s="318">
        <f t="shared" si="16763"/>
        <v>0</v>
      </c>
      <c r="IVJ117" s="318">
        <f t="shared" si="16763"/>
        <v>0</v>
      </c>
      <c r="IVK117" s="318">
        <f t="shared" si="16763"/>
        <v>0</v>
      </c>
      <c r="IVL117" s="318">
        <f t="shared" si="16763"/>
        <v>0</v>
      </c>
      <c r="IVM117" s="318">
        <f t="shared" si="16763"/>
        <v>0</v>
      </c>
      <c r="IVN117" s="318">
        <f t="shared" si="16763"/>
        <v>0</v>
      </c>
      <c r="IVO117" s="318">
        <f t="shared" si="16763"/>
        <v>0</v>
      </c>
      <c r="IVP117" s="318">
        <f t="shared" si="16763"/>
        <v>0</v>
      </c>
      <c r="IVQ117" s="318">
        <f t="shared" si="16763"/>
        <v>0</v>
      </c>
      <c r="IVR117" s="318">
        <f t="shared" si="16763"/>
        <v>0</v>
      </c>
      <c r="IVS117" s="318">
        <f t="shared" si="16763"/>
        <v>0</v>
      </c>
      <c r="IVT117" s="318">
        <f t="shared" si="16763"/>
        <v>0</v>
      </c>
      <c r="IVU117" s="318">
        <f t="shared" si="16763"/>
        <v>0</v>
      </c>
      <c r="IVV117" s="318">
        <f t="shared" si="16763"/>
        <v>0</v>
      </c>
      <c r="IVW117" s="318">
        <f t="shared" si="16763"/>
        <v>0</v>
      </c>
      <c r="IVX117" s="318">
        <f t="shared" si="16763"/>
        <v>0</v>
      </c>
      <c r="IVY117" s="318">
        <f t="shared" si="16763"/>
        <v>0</v>
      </c>
      <c r="IVZ117" s="318">
        <f t="shared" si="16763"/>
        <v>0</v>
      </c>
      <c r="IWA117" s="318">
        <f t="shared" si="16763"/>
        <v>0</v>
      </c>
      <c r="IWB117" s="318">
        <f t="shared" si="16763"/>
        <v>0</v>
      </c>
      <c r="IWC117" s="318">
        <f t="shared" si="16763"/>
        <v>0</v>
      </c>
      <c r="IWD117" s="318">
        <f t="shared" si="16763"/>
        <v>0</v>
      </c>
      <c r="IWE117" s="318">
        <f t="shared" si="16763"/>
        <v>0</v>
      </c>
      <c r="IWF117" s="318">
        <f t="shared" si="16763"/>
        <v>0</v>
      </c>
      <c r="IWG117" s="318">
        <f t="shared" si="16763"/>
        <v>0</v>
      </c>
      <c r="IWH117" s="318">
        <f t="shared" si="16763"/>
        <v>0</v>
      </c>
      <c r="IWI117" s="318">
        <f t="shared" si="16763"/>
        <v>0</v>
      </c>
      <c r="IWJ117" s="318">
        <f t="shared" si="16763"/>
        <v>0</v>
      </c>
      <c r="IWK117" s="318">
        <f t="shared" si="16763"/>
        <v>0</v>
      </c>
      <c r="IWL117" s="318">
        <f t="shared" si="16763"/>
        <v>0</v>
      </c>
      <c r="IWM117" s="318">
        <f t="shared" si="16763"/>
        <v>0</v>
      </c>
      <c r="IWN117" s="318">
        <f t="shared" si="16763"/>
        <v>0</v>
      </c>
      <c r="IWO117" s="318">
        <f t="shared" si="16763"/>
        <v>0</v>
      </c>
      <c r="IWP117" s="318">
        <f t="shared" si="16763"/>
        <v>0</v>
      </c>
      <c r="IWQ117" s="318">
        <f t="shared" si="16763"/>
        <v>0</v>
      </c>
      <c r="IWR117" s="318">
        <f t="shared" si="16763"/>
        <v>0</v>
      </c>
      <c r="IWS117" s="318">
        <f t="shared" si="16763"/>
        <v>0</v>
      </c>
      <c r="IWT117" s="318">
        <f t="shared" si="16763"/>
        <v>0</v>
      </c>
      <c r="IWU117" s="318">
        <f t="shared" si="16763"/>
        <v>0</v>
      </c>
      <c r="IWV117" s="318">
        <f t="shared" si="16763"/>
        <v>0</v>
      </c>
      <c r="IWW117" s="318">
        <f t="shared" si="16763"/>
        <v>0</v>
      </c>
      <c r="IWX117" s="318">
        <f t="shared" si="16763"/>
        <v>0</v>
      </c>
      <c r="IWY117" s="318">
        <f t="shared" si="16763"/>
        <v>0</v>
      </c>
      <c r="IWZ117" s="318">
        <f t="shared" si="16763"/>
        <v>0</v>
      </c>
      <c r="IXA117" s="318">
        <f t="shared" si="16763"/>
        <v>0</v>
      </c>
      <c r="IXB117" s="318">
        <f t="shared" si="16763"/>
        <v>0</v>
      </c>
      <c r="IXC117" s="318">
        <f t="shared" si="16763"/>
        <v>0</v>
      </c>
      <c r="IXD117" s="318">
        <f t="shared" si="16763"/>
        <v>0</v>
      </c>
      <c r="IXE117" s="318">
        <f t="shared" si="16763"/>
        <v>0</v>
      </c>
      <c r="IXF117" s="318">
        <f t="shared" si="16763"/>
        <v>0</v>
      </c>
      <c r="IXG117" s="318">
        <f t="shared" si="16763"/>
        <v>0</v>
      </c>
      <c r="IXH117" s="318">
        <f t="shared" si="16763"/>
        <v>0</v>
      </c>
      <c r="IXI117" s="318">
        <f t="shared" si="16763"/>
        <v>0</v>
      </c>
      <c r="IXJ117" s="318">
        <f t="shared" si="16763"/>
        <v>0</v>
      </c>
      <c r="IXK117" s="318">
        <f t="shared" si="16763"/>
        <v>0</v>
      </c>
      <c r="IXL117" s="318">
        <f t="shared" si="16763"/>
        <v>0</v>
      </c>
      <c r="IXM117" s="318">
        <f t="shared" si="16763"/>
        <v>0</v>
      </c>
      <c r="IXN117" s="318">
        <f t="shared" si="16763"/>
        <v>0</v>
      </c>
      <c r="IXO117" s="318">
        <f t="shared" si="16763"/>
        <v>0</v>
      </c>
      <c r="IXP117" s="318">
        <f t="shared" si="16763"/>
        <v>0</v>
      </c>
      <c r="IXQ117" s="318">
        <f t="shared" si="16763"/>
        <v>0</v>
      </c>
      <c r="IXR117" s="318">
        <f t="shared" ref="IXR117:JAC117" si="16764">IXR113*$E$115</f>
        <v>0</v>
      </c>
      <c r="IXS117" s="318">
        <f t="shared" si="16764"/>
        <v>0</v>
      </c>
      <c r="IXT117" s="318">
        <f t="shared" si="16764"/>
        <v>0</v>
      </c>
      <c r="IXU117" s="318">
        <f t="shared" si="16764"/>
        <v>0</v>
      </c>
      <c r="IXV117" s="318">
        <f t="shared" si="16764"/>
        <v>0</v>
      </c>
      <c r="IXW117" s="318">
        <f t="shared" si="16764"/>
        <v>0</v>
      </c>
      <c r="IXX117" s="318">
        <f t="shared" si="16764"/>
        <v>0</v>
      </c>
      <c r="IXY117" s="318">
        <f t="shared" si="16764"/>
        <v>0</v>
      </c>
      <c r="IXZ117" s="318">
        <f t="shared" si="16764"/>
        <v>0</v>
      </c>
      <c r="IYA117" s="318">
        <f t="shared" si="16764"/>
        <v>0</v>
      </c>
      <c r="IYB117" s="318">
        <f t="shared" si="16764"/>
        <v>0</v>
      </c>
      <c r="IYC117" s="318">
        <f t="shared" si="16764"/>
        <v>0</v>
      </c>
      <c r="IYD117" s="318">
        <f t="shared" si="16764"/>
        <v>0</v>
      </c>
      <c r="IYE117" s="318">
        <f t="shared" si="16764"/>
        <v>0</v>
      </c>
      <c r="IYF117" s="318">
        <f t="shared" si="16764"/>
        <v>0</v>
      </c>
      <c r="IYG117" s="318">
        <f t="shared" si="16764"/>
        <v>0</v>
      </c>
      <c r="IYH117" s="318">
        <f t="shared" si="16764"/>
        <v>0</v>
      </c>
      <c r="IYI117" s="318">
        <f t="shared" si="16764"/>
        <v>0</v>
      </c>
      <c r="IYJ117" s="318">
        <f t="shared" si="16764"/>
        <v>0</v>
      </c>
      <c r="IYK117" s="318">
        <f t="shared" si="16764"/>
        <v>0</v>
      </c>
      <c r="IYL117" s="318">
        <f t="shared" si="16764"/>
        <v>0</v>
      </c>
      <c r="IYM117" s="318">
        <f t="shared" si="16764"/>
        <v>0</v>
      </c>
      <c r="IYN117" s="318">
        <f t="shared" si="16764"/>
        <v>0</v>
      </c>
      <c r="IYO117" s="318">
        <f t="shared" si="16764"/>
        <v>0</v>
      </c>
      <c r="IYP117" s="318">
        <f t="shared" si="16764"/>
        <v>0</v>
      </c>
      <c r="IYQ117" s="318">
        <f t="shared" si="16764"/>
        <v>0</v>
      </c>
      <c r="IYR117" s="318">
        <f t="shared" si="16764"/>
        <v>0</v>
      </c>
      <c r="IYS117" s="318">
        <f t="shared" si="16764"/>
        <v>0</v>
      </c>
      <c r="IYT117" s="318">
        <f t="shared" si="16764"/>
        <v>0</v>
      </c>
      <c r="IYU117" s="318">
        <f t="shared" si="16764"/>
        <v>0</v>
      </c>
      <c r="IYV117" s="318">
        <f t="shared" si="16764"/>
        <v>0</v>
      </c>
      <c r="IYW117" s="318">
        <f t="shared" si="16764"/>
        <v>0</v>
      </c>
      <c r="IYX117" s="318">
        <f t="shared" si="16764"/>
        <v>0</v>
      </c>
      <c r="IYY117" s="318">
        <f t="shared" si="16764"/>
        <v>0</v>
      </c>
      <c r="IYZ117" s="318">
        <f t="shared" si="16764"/>
        <v>0</v>
      </c>
      <c r="IZA117" s="318">
        <f t="shared" si="16764"/>
        <v>0</v>
      </c>
      <c r="IZB117" s="318">
        <f t="shared" si="16764"/>
        <v>0</v>
      </c>
      <c r="IZC117" s="318">
        <f t="shared" si="16764"/>
        <v>0</v>
      </c>
      <c r="IZD117" s="318">
        <f t="shared" si="16764"/>
        <v>0</v>
      </c>
      <c r="IZE117" s="318">
        <f t="shared" si="16764"/>
        <v>0</v>
      </c>
      <c r="IZF117" s="318">
        <f t="shared" si="16764"/>
        <v>0</v>
      </c>
      <c r="IZG117" s="318">
        <f t="shared" si="16764"/>
        <v>0</v>
      </c>
      <c r="IZH117" s="318">
        <f t="shared" si="16764"/>
        <v>0</v>
      </c>
      <c r="IZI117" s="318">
        <f t="shared" si="16764"/>
        <v>0</v>
      </c>
      <c r="IZJ117" s="318">
        <f t="shared" si="16764"/>
        <v>0</v>
      </c>
      <c r="IZK117" s="318">
        <f t="shared" si="16764"/>
        <v>0</v>
      </c>
      <c r="IZL117" s="318">
        <f t="shared" si="16764"/>
        <v>0</v>
      </c>
      <c r="IZM117" s="318">
        <f t="shared" si="16764"/>
        <v>0</v>
      </c>
      <c r="IZN117" s="318">
        <f t="shared" si="16764"/>
        <v>0</v>
      </c>
      <c r="IZO117" s="318">
        <f t="shared" si="16764"/>
        <v>0</v>
      </c>
      <c r="IZP117" s="318">
        <f t="shared" si="16764"/>
        <v>0</v>
      </c>
      <c r="IZQ117" s="318">
        <f t="shared" si="16764"/>
        <v>0</v>
      </c>
      <c r="IZR117" s="318">
        <f t="shared" si="16764"/>
        <v>0</v>
      </c>
      <c r="IZS117" s="318">
        <f t="shared" si="16764"/>
        <v>0</v>
      </c>
      <c r="IZT117" s="318">
        <f t="shared" si="16764"/>
        <v>0</v>
      </c>
      <c r="IZU117" s="318">
        <f t="shared" si="16764"/>
        <v>0</v>
      </c>
      <c r="IZV117" s="318">
        <f t="shared" si="16764"/>
        <v>0</v>
      </c>
      <c r="IZW117" s="318">
        <f t="shared" si="16764"/>
        <v>0</v>
      </c>
      <c r="IZX117" s="318">
        <f t="shared" si="16764"/>
        <v>0</v>
      </c>
      <c r="IZY117" s="318">
        <f t="shared" si="16764"/>
        <v>0</v>
      </c>
      <c r="IZZ117" s="318">
        <f t="shared" si="16764"/>
        <v>0</v>
      </c>
      <c r="JAA117" s="318">
        <f t="shared" si="16764"/>
        <v>0</v>
      </c>
      <c r="JAB117" s="318">
        <f t="shared" si="16764"/>
        <v>0</v>
      </c>
      <c r="JAC117" s="318">
        <f t="shared" si="16764"/>
        <v>0</v>
      </c>
      <c r="JAD117" s="318">
        <f t="shared" ref="JAD117:JCO117" si="16765">JAD113*$E$115</f>
        <v>0</v>
      </c>
      <c r="JAE117" s="318">
        <f t="shared" si="16765"/>
        <v>0</v>
      </c>
      <c r="JAF117" s="318">
        <f t="shared" si="16765"/>
        <v>0</v>
      </c>
      <c r="JAG117" s="318">
        <f t="shared" si="16765"/>
        <v>0</v>
      </c>
      <c r="JAH117" s="318">
        <f t="shared" si="16765"/>
        <v>0</v>
      </c>
      <c r="JAI117" s="318">
        <f t="shared" si="16765"/>
        <v>0</v>
      </c>
      <c r="JAJ117" s="318">
        <f t="shared" si="16765"/>
        <v>0</v>
      </c>
      <c r="JAK117" s="318">
        <f t="shared" si="16765"/>
        <v>0</v>
      </c>
      <c r="JAL117" s="318">
        <f t="shared" si="16765"/>
        <v>0</v>
      </c>
      <c r="JAM117" s="318">
        <f t="shared" si="16765"/>
        <v>0</v>
      </c>
      <c r="JAN117" s="318">
        <f t="shared" si="16765"/>
        <v>0</v>
      </c>
      <c r="JAO117" s="318">
        <f t="shared" si="16765"/>
        <v>0</v>
      </c>
      <c r="JAP117" s="318">
        <f t="shared" si="16765"/>
        <v>0</v>
      </c>
      <c r="JAQ117" s="318">
        <f t="shared" si="16765"/>
        <v>0</v>
      </c>
      <c r="JAR117" s="318">
        <f t="shared" si="16765"/>
        <v>0</v>
      </c>
      <c r="JAS117" s="318">
        <f t="shared" si="16765"/>
        <v>0</v>
      </c>
      <c r="JAT117" s="318">
        <f t="shared" si="16765"/>
        <v>0</v>
      </c>
      <c r="JAU117" s="318">
        <f t="shared" si="16765"/>
        <v>0</v>
      </c>
      <c r="JAV117" s="318">
        <f t="shared" si="16765"/>
        <v>0</v>
      </c>
      <c r="JAW117" s="318">
        <f t="shared" si="16765"/>
        <v>0</v>
      </c>
      <c r="JAX117" s="318">
        <f t="shared" si="16765"/>
        <v>0</v>
      </c>
      <c r="JAY117" s="318">
        <f t="shared" si="16765"/>
        <v>0</v>
      </c>
      <c r="JAZ117" s="318">
        <f t="shared" si="16765"/>
        <v>0</v>
      </c>
      <c r="JBA117" s="318">
        <f t="shared" si="16765"/>
        <v>0</v>
      </c>
      <c r="JBB117" s="318">
        <f t="shared" si="16765"/>
        <v>0</v>
      </c>
      <c r="JBC117" s="318">
        <f t="shared" si="16765"/>
        <v>0</v>
      </c>
      <c r="JBD117" s="318">
        <f t="shared" si="16765"/>
        <v>0</v>
      </c>
      <c r="JBE117" s="318">
        <f t="shared" si="16765"/>
        <v>0</v>
      </c>
      <c r="JBF117" s="318">
        <f t="shared" si="16765"/>
        <v>0</v>
      </c>
      <c r="JBG117" s="318">
        <f t="shared" si="16765"/>
        <v>0</v>
      </c>
      <c r="JBH117" s="318">
        <f t="shared" si="16765"/>
        <v>0</v>
      </c>
      <c r="JBI117" s="318">
        <f t="shared" si="16765"/>
        <v>0</v>
      </c>
      <c r="JBJ117" s="318">
        <f t="shared" si="16765"/>
        <v>0</v>
      </c>
      <c r="JBK117" s="318">
        <f t="shared" si="16765"/>
        <v>0</v>
      </c>
      <c r="JBL117" s="318">
        <f t="shared" si="16765"/>
        <v>0</v>
      </c>
      <c r="JBM117" s="318">
        <f t="shared" si="16765"/>
        <v>0</v>
      </c>
      <c r="JBN117" s="318">
        <f t="shared" si="16765"/>
        <v>0</v>
      </c>
      <c r="JBO117" s="318">
        <f t="shared" si="16765"/>
        <v>0</v>
      </c>
      <c r="JBP117" s="318">
        <f t="shared" si="16765"/>
        <v>0</v>
      </c>
      <c r="JBQ117" s="318">
        <f t="shared" si="16765"/>
        <v>0</v>
      </c>
      <c r="JBR117" s="318">
        <f t="shared" si="16765"/>
        <v>0</v>
      </c>
      <c r="JBS117" s="318">
        <f t="shared" si="16765"/>
        <v>0</v>
      </c>
      <c r="JBT117" s="318">
        <f t="shared" si="16765"/>
        <v>0</v>
      </c>
      <c r="JBU117" s="318">
        <f t="shared" si="16765"/>
        <v>0</v>
      </c>
      <c r="JBV117" s="318">
        <f t="shared" si="16765"/>
        <v>0</v>
      </c>
      <c r="JBW117" s="318">
        <f t="shared" si="16765"/>
        <v>0</v>
      </c>
      <c r="JBX117" s="318">
        <f t="shared" si="16765"/>
        <v>0</v>
      </c>
      <c r="JBY117" s="318">
        <f t="shared" si="16765"/>
        <v>0</v>
      </c>
      <c r="JBZ117" s="318">
        <f t="shared" si="16765"/>
        <v>0</v>
      </c>
      <c r="JCA117" s="318">
        <f t="shared" si="16765"/>
        <v>0</v>
      </c>
      <c r="JCB117" s="318">
        <f t="shared" si="16765"/>
        <v>0</v>
      </c>
      <c r="JCC117" s="318">
        <f t="shared" si="16765"/>
        <v>0</v>
      </c>
      <c r="JCD117" s="318">
        <f t="shared" si="16765"/>
        <v>0</v>
      </c>
      <c r="JCE117" s="318">
        <f t="shared" si="16765"/>
        <v>0</v>
      </c>
      <c r="JCF117" s="318">
        <f t="shared" si="16765"/>
        <v>0</v>
      </c>
      <c r="JCG117" s="318">
        <f t="shared" si="16765"/>
        <v>0</v>
      </c>
      <c r="JCH117" s="318">
        <f t="shared" si="16765"/>
        <v>0</v>
      </c>
      <c r="JCI117" s="318">
        <f t="shared" si="16765"/>
        <v>0</v>
      </c>
      <c r="JCJ117" s="318">
        <f t="shared" si="16765"/>
        <v>0</v>
      </c>
      <c r="JCK117" s="318">
        <f t="shared" si="16765"/>
        <v>0</v>
      </c>
      <c r="JCL117" s="318">
        <f t="shared" si="16765"/>
        <v>0</v>
      </c>
      <c r="JCM117" s="318">
        <f t="shared" si="16765"/>
        <v>0</v>
      </c>
      <c r="JCN117" s="318">
        <f t="shared" si="16765"/>
        <v>0</v>
      </c>
      <c r="JCO117" s="318">
        <f t="shared" si="16765"/>
        <v>0</v>
      </c>
      <c r="JCP117" s="318">
        <f t="shared" ref="JCP117:JFA117" si="16766">JCP113*$E$115</f>
        <v>0</v>
      </c>
      <c r="JCQ117" s="318">
        <f t="shared" si="16766"/>
        <v>0</v>
      </c>
      <c r="JCR117" s="318">
        <f t="shared" si="16766"/>
        <v>0</v>
      </c>
      <c r="JCS117" s="318">
        <f t="shared" si="16766"/>
        <v>0</v>
      </c>
      <c r="JCT117" s="318">
        <f t="shared" si="16766"/>
        <v>0</v>
      </c>
      <c r="JCU117" s="318">
        <f t="shared" si="16766"/>
        <v>0</v>
      </c>
      <c r="JCV117" s="318">
        <f t="shared" si="16766"/>
        <v>0</v>
      </c>
      <c r="JCW117" s="318">
        <f t="shared" si="16766"/>
        <v>0</v>
      </c>
      <c r="JCX117" s="318">
        <f t="shared" si="16766"/>
        <v>0</v>
      </c>
      <c r="JCY117" s="318">
        <f t="shared" si="16766"/>
        <v>0</v>
      </c>
      <c r="JCZ117" s="318">
        <f t="shared" si="16766"/>
        <v>0</v>
      </c>
      <c r="JDA117" s="318">
        <f t="shared" si="16766"/>
        <v>0</v>
      </c>
      <c r="JDB117" s="318">
        <f t="shared" si="16766"/>
        <v>0</v>
      </c>
      <c r="JDC117" s="318">
        <f t="shared" si="16766"/>
        <v>0</v>
      </c>
      <c r="JDD117" s="318">
        <f t="shared" si="16766"/>
        <v>0</v>
      </c>
      <c r="JDE117" s="318">
        <f t="shared" si="16766"/>
        <v>0</v>
      </c>
      <c r="JDF117" s="318">
        <f t="shared" si="16766"/>
        <v>0</v>
      </c>
      <c r="JDG117" s="318">
        <f t="shared" si="16766"/>
        <v>0</v>
      </c>
      <c r="JDH117" s="318">
        <f t="shared" si="16766"/>
        <v>0</v>
      </c>
      <c r="JDI117" s="318">
        <f t="shared" si="16766"/>
        <v>0</v>
      </c>
      <c r="JDJ117" s="318">
        <f t="shared" si="16766"/>
        <v>0</v>
      </c>
      <c r="JDK117" s="318">
        <f t="shared" si="16766"/>
        <v>0</v>
      </c>
      <c r="JDL117" s="318">
        <f t="shared" si="16766"/>
        <v>0</v>
      </c>
      <c r="JDM117" s="318">
        <f t="shared" si="16766"/>
        <v>0</v>
      </c>
      <c r="JDN117" s="318">
        <f t="shared" si="16766"/>
        <v>0</v>
      </c>
      <c r="JDO117" s="318">
        <f t="shared" si="16766"/>
        <v>0</v>
      </c>
      <c r="JDP117" s="318">
        <f t="shared" si="16766"/>
        <v>0</v>
      </c>
      <c r="JDQ117" s="318">
        <f t="shared" si="16766"/>
        <v>0</v>
      </c>
      <c r="JDR117" s="318">
        <f t="shared" si="16766"/>
        <v>0</v>
      </c>
      <c r="JDS117" s="318">
        <f t="shared" si="16766"/>
        <v>0</v>
      </c>
      <c r="JDT117" s="318">
        <f t="shared" si="16766"/>
        <v>0</v>
      </c>
      <c r="JDU117" s="318">
        <f t="shared" si="16766"/>
        <v>0</v>
      </c>
      <c r="JDV117" s="318">
        <f t="shared" si="16766"/>
        <v>0</v>
      </c>
      <c r="JDW117" s="318">
        <f t="shared" si="16766"/>
        <v>0</v>
      </c>
      <c r="JDX117" s="318">
        <f t="shared" si="16766"/>
        <v>0</v>
      </c>
      <c r="JDY117" s="318">
        <f t="shared" si="16766"/>
        <v>0</v>
      </c>
      <c r="JDZ117" s="318">
        <f t="shared" si="16766"/>
        <v>0</v>
      </c>
      <c r="JEA117" s="318">
        <f t="shared" si="16766"/>
        <v>0</v>
      </c>
      <c r="JEB117" s="318">
        <f t="shared" si="16766"/>
        <v>0</v>
      </c>
      <c r="JEC117" s="318">
        <f t="shared" si="16766"/>
        <v>0</v>
      </c>
      <c r="JED117" s="318">
        <f t="shared" si="16766"/>
        <v>0</v>
      </c>
      <c r="JEE117" s="318">
        <f t="shared" si="16766"/>
        <v>0</v>
      </c>
      <c r="JEF117" s="318">
        <f t="shared" si="16766"/>
        <v>0</v>
      </c>
      <c r="JEG117" s="318">
        <f t="shared" si="16766"/>
        <v>0</v>
      </c>
      <c r="JEH117" s="318">
        <f t="shared" si="16766"/>
        <v>0</v>
      </c>
      <c r="JEI117" s="318">
        <f t="shared" si="16766"/>
        <v>0</v>
      </c>
      <c r="JEJ117" s="318">
        <f t="shared" si="16766"/>
        <v>0</v>
      </c>
      <c r="JEK117" s="318">
        <f t="shared" si="16766"/>
        <v>0</v>
      </c>
      <c r="JEL117" s="318">
        <f t="shared" si="16766"/>
        <v>0</v>
      </c>
      <c r="JEM117" s="318">
        <f t="shared" si="16766"/>
        <v>0</v>
      </c>
      <c r="JEN117" s="318">
        <f t="shared" si="16766"/>
        <v>0</v>
      </c>
      <c r="JEO117" s="318">
        <f t="shared" si="16766"/>
        <v>0</v>
      </c>
      <c r="JEP117" s="318">
        <f t="shared" si="16766"/>
        <v>0</v>
      </c>
      <c r="JEQ117" s="318">
        <f t="shared" si="16766"/>
        <v>0</v>
      </c>
      <c r="JER117" s="318">
        <f t="shared" si="16766"/>
        <v>0</v>
      </c>
      <c r="JES117" s="318">
        <f t="shared" si="16766"/>
        <v>0</v>
      </c>
      <c r="JET117" s="318">
        <f t="shared" si="16766"/>
        <v>0</v>
      </c>
      <c r="JEU117" s="318">
        <f t="shared" si="16766"/>
        <v>0</v>
      </c>
      <c r="JEV117" s="318">
        <f t="shared" si="16766"/>
        <v>0</v>
      </c>
      <c r="JEW117" s="318">
        <f t="shared" si="16766"/>
        <v>0</v>
      </c>
      <c r="JEX117" s="318">
        <f t="shared" si="16766"/>
        <v>0</v>
      </c>
      <c r="JEY117" s="318">
        <f t="shared" si="16766"/>
        <v>0</v>
      </c>
      <c r="JEZ117" s="318">
        <f t="shared" si="16766"/>
        <v>0</v>
      </c>
      <c r="JFA117" s="318">
        <f t="shared" si="16766"/>
        <v>0</v>
      </c>
      <c r="JFB117" s="318">
        <f t="shared" ref="JFB117:JHM117" si="16767">JFB113*$E$115</f>
        <v>0</v>
      </c>
      <c r="JFC117" s="318">
        <f t="shared" si="16767"/>
        <v>0</v>
      </c>
      <c r="JFD117" s="318">
        <f t="shared" si="16767"/>
        <v>0</v>
      </c>
      <c r="JFE117" s="318">
        <f t="shared" si="16767"/>
        <v>0</v>
      </c>
      <c r="JFF117" s="318">
        <f t="shared" si="16767"/>
        <v>0</v>
      </c>
      <c r="JFG117" s="318">
        <f t="shared" si="16767"/>
        <v>0</v>
      </c>
      <c r="JFH117" s="318">
        <f t="shared" si="16767"/>
        <v>0</v>
      </c>
      <c r="JFI117" s="318">
        <f t="shared" si="16767"/>
        <v>0</v>
      </c>
      <c r="JFJ117" s="318">
        <f t="shared" si="16767"/>
        <v>0</v>
      </c>
      <c r="JFK117" s="318">
        <f t="shared" si="16767"/>
        <v>0</v>
      </c>
      <c r="JFL117" s="318">
        <f t="shared" si="16767"/>
        <v>0</v>
      </c>
      <c r="JFM117" s="318">
        <f t="shared" si="16767"/>
        <v>0</v>
      </c>
      <c r="JFN117" s="318">
        <f t="shared" si="16767"/>
        <v>0</v>
      </c>
      <c r="JFO117" s="318">
        <f t="shared" si="16767"/>
        <v>0</v>
      </c>
      <c r="JFP117" s="318">
        <f t="shared" si="16767"/>
        <v>0</v>
      </c>
      <c r="JFQ117" s="318">
        <f t="shared" si="16767"/>
        <v>0</v>
      </c>
      <c r="JFR117" s="318">
        <f t="shared" si="16767"/>
        <v>0</v>
      </c>
      <c r="JFS117" s="318">
        <f t="shared" si="16767"/>
        <v>0</v>
      </c>
      <c r="JFT117" s="318">
        <f t="shared" si="16767"/>
        <v>0</v>
      </c>
      <c r="JFU117" s="318">
        <f t="shared" si="16767"/>
        <v>0</v>
      </c>
      <c r="JFV117" s="318">
        <f t="shared" si="16767"/>
        <v>0</v>
      </c>
      <c r="JFW117" s="318">
        <f t="shared" si="16767"/>
        <v>0</v>
      </c>
      <c r="JFX117" s="318">
        <f t="shared" si="16767"/>
        <v>0</v>
      </c>
      <c r="JFY117" s="318">
        <f t="shared" si="16767"/>
        <v>0</v>
      </c>
      <c r="JFZ117" s="318">
        <f t="shared" si="16767"/>
        <v>0</v>
      </c>
      <c r="JGA117" s="318">
        <f t="shared" si="16767"/>
        <v>0</v>
      </c>
      <c r="JGB117" s="318">
        <f t="shared" si="16767"/>
        <v>0</v>
      </c>
      <c r="JGC117" s="318">
        <f t="shared" si="16767"/>
        <v>0</v>
      </c>
      <c r="JGD117" s="318">
        <f t="shared" si="16767"/>
        <v>0</v>
      </c>
      <c r="JGE117" s="318">
        <f t="shared" si="16767"/>
        <v>0</v>
      </c>
      <c r="JGF117" s="318">
        <f t="shared" si="16767"/>
        <v>0</v>
      </c>
      <c r="JGG117" s="318">
        <f t="shared" si="16767"/>
        <v>0</v>
      </c>
      <c r="JGH117" s="318">
        <f t="shared" si="16767"/>
        <v>0</v>
      </c>
      <c r="JGI117" s="318">
        <f t="shared" si="16767"/>
        <v>0</v>
      </c>
      <c r="JGJ117" s="318">
        <f t="shared" si="16767"/>
        <v>0</v>
      </c>
      <c r="JGK117" s="318">
        <f t="shared" si="16767"/>
        <v>0</v>
      </c>
      <c r="JGL117" s="318">
        <f t="shared" si="16767"/>
        <v>0</v>
      </c>
      <c r="JGM117" s="318">
        <f t="shared" si="16767"/>
        <v>0</v>
      </c>
      <c r="JGN117" s="318">
        <f t="shared" si="16767"/>
        <v>0</v>
      </c>
      <c r="JGO117" s="318">
        <f t="shared" si="16767"/>
        <v>0</v>
      </c>
      <c r="JGP117" s="318">
        <f t="shared" si="16767"/>
        <v>0</v>
      </c>
      <c r="JGQ117" s="318">
        <f t="shared" si="16767"/>
        <v>0</v>
      </c>
      <c r="JGR117" s="318">
        <f t="shared" si="16767"/>
        <v>0</v>
      </c>
      <c r="JGS117" s="318">
        <f t="shared" si="16767"/>
        <v>0</v>
      </c>
      <c r="JGT117" s="318">
        <f t="shared" si="16767"/>
        <v>0</v>
      </c>
      <c r="JGU117" s="318">
        <f t="shared" si="16767"/>
        <v>0</v>
      </c>
      <c r="JGV117" s="318">
        <f t="shared" si="16767"/>
        <v>0</v>
      </c>
      <c r="JGW117" s="318">
        <f t="shared" si="16767"/>
        <v>0</v>
      </c>
      <c r="JGX117" s="318">
        <f t="shared" si="16767"/>
        <v>0</v>
      </c>
      <c r="JGY117" s="318">
        <f t="shared" si="16767"/>
        <v>0</v>
      </c>
      <c r="JGZ117" s="318">
        <f t="shared" si="16767"/>
        <v>0</v>
      </c>
      <c r="JHA117" s="318">
        <f t="shared" si="16767"/>
        <v>0</v>
      </c>
      <c r="JHB117" s="318">
        <f t="shared" si="16767"/>
        <v>0</v>
      </c>
      <c r="JHC117" s="318">
        <f t="shared" si="16767"/>
        <v>0</v>
      </c>
      <c r="JHD117" s="318">
        <f t="shared" si="16767"/>
        <v>0</v>
      </c>
      <c r="JHE117" s="318">
        <f t="shared" si="16767"/>
        <v>0</v>
      </c>
      <c r="JHF117" s="318">
        <f t="shared" si="16767"/>
        <v>0</v>
      </c>
      <c r="JHG117" s="318">
        <f t="shared" si="16767"/>
        <v>0</v>
      </c>
      <c r="JHH117" s="318">
        <f t="shared" si="16767"/>
        <v>0</v>
      </c>
      <c r="JHI117" s="318">
        <f t="shared" si="16767"/>
        <v>0</v>
      </c>
      <c r="JHJ117" s="318">
        <f t="shared" si="16767"/>
        <v>0</v>
      </c>
      <c r="JHK117" s="318">
        <f t="shared" si="16767"/>
        <v>0</v>
      </c>
      <c r="JHL117" s="318">
        <f t="shared" si="16767"/>
        <v>0</v>
      </c>
      <c r="JHM117" s="318">
        <f t="shared" si="16767"/>
        <v>0</v>
      </c>
      <c r="JHN117" s="318">
        <f t="shared" ref="JHN117:JJY117" si="16768">JHN113*$E$115</f>
        <v>0</v>
      </c>
      <c r="JHO117" s="318">
        <f t="shared" si="16768"/>
        <v>0</v>
      </c>
      <c r="JHP117" s="318">
        <f t="shared" si="16768"/>
        <v>0</v>
      </c>
      <c r="JHQ117" s="318">
        <f t="shared" si="16768"/>
        <v>0</v>
      </c>
      <c r="JHR117" s="318">
        <f t="shared" si="16768"/>
        <v>0</v>
      </c>
      <c r="JHS117" s="318">
        <f t="shared" si="16768"/>
        <v>0</v>
      </c>
      <c r="JHT117" s="318">
        <f t="shared" si="16768"/>
        <v>0</v>
      </c>
      <c r="JHU117" s="318">
        <f t="shared" si="16768"/>
        <v>0</v>
      </c>
      <c r="JHV117" s="318">
        <f t="shared" si="16768"/>
        <v>0</v>
      </c>
      <c r="JHW117" s="318">
        <f t="shared" si="16768"/>
        <v>0</v>
      </c>
      <c r="JHX117" s="318">
        <f t="shared" si="16768"/>
        <v>0</v>
      </c>
      <c r="JHY117" s="318">
        <f t="shared" si="16768"/>
        <v>0</v>
      </c>
      <c r="JHZ117" s="318">
        <f t="shared" si="16768"/>
        <v>0</v>
      </c>
      <c r="JIA117" s="318">
        <f t="shared" si="16768"/>
        <v>0</v>
      </c>
      <c r="JIB117" s="318">
        <f t="shared" si="16768"/>
        <v>0</v>
      </c>
      <c r="JIC117" s="318">
        <f t="shared" si="16768"/>
        <v>0</v>
      </c>
      <c r="JID117" s="318">
        <f t="shared" si="16768"/>
        <v>0</v>
      </c>
      <c r="JIE117" s="318">
        <f t="shared" si="16768"/>
        <v>0</v>
      </c>
      <c r="JIF117" s="318">
        <f t="shared" si="16768"/>
        <v>0</v>
      </c>
      <c r="JIG117" s="318">
        <f t="shared" si="16768"/>
        <v>0</v>
      </c>
      <c r="JIH117" s="318">
        <f t="shared" si="16768"/>
        <v>0</v>
      </c>
      <c r="JII117" s="318">
        <f t="shared" si="16768"/>
        <v>0</v>
      </c>
      <c r="JIJ117" s="318">
        <f t="shared" si="16768"/>
        <v>0</v>
      </c>
      <c r="JIK117" s="318">
        <f t="shared" si="16768"/>
        <v>0</v>
      </c>
      <c r="JIL117" s="318">
        <f t="shared" si="16768"/>
        <v>0</v>
      </c>
      <c r="JIM117" s="318">
        <f t="shared" si="16768"/>
        <v>0</v>
      </c>
      <c r="JIN117" s="318">
        <f t="shared" si="16768"/>
        <v>0</v>
      </c>
      <c r="JIO117" s="318">
        <f t="shared" si="16768"/>
        <v>0</v>
      </c>
      <c r="JIP117" s="318">
        <f t="shared" si="16768"/>
        <v>0</v>
      </c>
      <c r="JIQ117" s="318">
        <f t="shared" si="16768"/>
        <v>0</v>
      </c>
      <c r="JIR117" s="318">
        <f t="shared" si="16768"/>
        <v>0</v>
      </c>
      <c r="JIS117" s="318">
        <f t="shared" si="16768"/>
        <v>0</v>
      </c>
      <c r="JIT117" s="318">
        <f t="shared" si="16768"/>
        <v>0</v>
      </c>
      <c r="JIU117" s="318">
        <f t="shared" si="16768"/>
        <v>0</v>
      </c>
      <c r="JIV117" s="318">
        <f t="shared" si="16768"/>
        <v>0</v>
      </c>
      <c r="JIW117" s="318">
        <f t="shared" si="16768"/>
        <v>0</v>
      </c>
      <c r="JIX117" s="318">
        <f t="shared" si="16768"/>
        <v>0</v>
      </c>
      <c r="JIY117" s="318">
        <f t="shared" si="16768"/>
        <v>0</v>
      </c>
      <c r="JIZ117" s="318">
        <f t="shared" si="16768"/>
        <v>0</v>
      </c>
      <c r="JJA117" s="318">
        <f t="shared" si="16768"/>
        <v>0</v>
      </c>
      <c r="JJB117" s="318">
        <f t="shared" si="16768"/>
        <v>0</v>
      </c>
      <c r="JJC117" s="318">
        <f t="shared" si="16768"/>
        <v>0</v>
      </c>
      <c r="JJD117" s="318">
        <f t="shared" si="16768"/>
        <v>0</v>
      </c>
      <c r="JJE117" s="318">
        <f t="shared" si="16768"/>
        <v>0</v>
      </c>
      <c r="JJF117" s="318">
        <f t="shared" si="16768"/>
        <v>0</v>
      </c>
      <c r="JJG117" s="318">
        <f t="shared" si="16768"/>
        <v>0</v>
      </c>
      <c r="JJH117" s="318">
        <f t="shared" si="16768"/>
        <v>0</v>
      </c>
      <c r="JJI117" s="318">
        <f t="shared" si="16768"/>
        <v>0</v>
      </c>
      <c r="JJJ117" s="318">
        <f t="shared" si="16768"/>
        <v>0</v>
      </c>
      <c r="JJK117" s="318">
        <f t="shared" si="16768"/>
        <v>0</v>
      </c>
      <c r="JJL117" s="318">
        <f t="shared" si="16768"/>
        <v>0</v>
      </c>
      <c r="JJM117" s="318">
        <f t="shared" si="16768"/>
        <v>0</v>
      </c>
      <c r="JJN117" s="318">
        <f t="shared" si="16768"/>
        <v>0</v>
      </c>
      <c r="JJO117" s="318">
        <f t="shared" si="16768"/>
        <v>0</v>
      </c>
      <c r="JJP117" s="318">
        <f t="shared" si="16768"/>
        <v>0</v>
      </c>
      <c r="JJQ117" s="318">
        <f t="shared" si="16768"/>
        <v>0</v>
      </c>
      <c r="JJR117" s="318">
        <f t="shared" si="16768"/>
        <v>0</v>
      </c>
      <c r="JJS117" s="318">
        <f t="shared" si="16768"/>
        <v>0</v>
      </c>
      <c r="JJT117" s="318">
        <f t="shared" si="16768"/>
        <v>0</v>
      </c>
      <c r="JJU117" s="318">
        <f t="shared" si="16768"/>
        <v>0</v>
      </c>
      <c r="JJV117" s="318">
        <f t="shared" si="16768"/>
        <v>0</v>
      </c>
      <c r="JJW117" s="318">
        <f t="shared" si="16768"/>
        <v>0</v>
      </c>
      <c r="JJX117" s="318">
        <f t="shared" si="16768"/>
        <v>0</v>
      </c>
      <c r="JJY117" s="318">
        <f t="shared" si="16768"/>
        <v>0</v>
      </c>
      <c r="JJZ117" s="318">
        <f t="shared" ref="JJZ117:JMK117" si="16769">JJZ113*$E$115</f>
        <v>0</v>
      </c>
      <c r="JKA117" s="318">
        <f t="shared" si="16769"/>
        <v>0</v>
      </c>
      <c r="JKB117" s="318">
        <f t="shared" si="16769"/>
        <v>0</v>
      </c>
      <c r="JKC117" s="318">
        <f t="shared" si="16769"/>
        <v>0</v>
      </c>
      <c r="JKD117" s="318">
        <f t="shared" si="16769"/>
        <v>0</v>
      </c>
      <c r="JKE117" s="318">
        <f t="shared" si="16769"/>
        <v>0</v>
      </c>
      <c r="JKF117" s="318">
        <f t="shared" si="16769"/>
        <v>0</v>
      </c>
      <c r="JKG117" s="318">
        <f t="shared" si="16769"/>
        <v>0</v>
      </c>
      <c r="JKH117" s="318">
        <f t="shared" si="16769"/>
        <v>0</v>
      </c>
      <c r="JKI117" s="318">
        <f t="shared" si="16769"/>
        <v>0</v>
      </c>
      <c r="JKJ117" s="318">
        <f t="shared" si="16769"/>
        <v>0</v>
      </c>
      <c r="JKK117" s="318">
        <f t="shared" si="16769"/>
        <v>0</v>
      </c>
      <c r="JKL117" s="318">
        <f t="shared" si="16769"/>
        <v>0</v>
      </c>
      <c r="JKM117" s="318">
        <f t="shared" si="16769"/>
        <v>0</v>
      </c>
      <c r="JKN117" s="318">
        <f t="shared" si="16769"/>
        <v>0</v>
      </c>
      <c r="JKO117" s="318">
        <f t="shared" si="16769"/>
        <v>0</v>
      </c>
      <c r="JKP117" s="318">
        <f t="shared" si="16769"/>
        <v>0</v>
      </c>
      <c r="JKQ117" s="318">
        <f t="shared" si="16769"/>
        <v>0</v>
      </c>
      <c r="JKR117" s="318">
        <f t="shared" si="16769"/>
        <v>0</v>
      </c>
      <c r="JKS117" s="318">
        <f t="shared" si="16769"/>
        <v>0</v>
      </c>
      <c r="JKT117" s="318">
        <f t="shared" si="16769"/>
        <v>0</v>
      </c>
      <c r="JKU117" s="318">
        <f t="shared" si="16769"/>
        <v>0</v>
      </c>
      <c r="JKV117" s="318">
        <f t="shared" si="16769"/>
        <v>0</v>
      </c>
      <c r="JKW117" s="318">
        <f t="shared" si="16769"/>
        <v>0</v>
      </c>
      <c r="JKX117" s="318">
        <f t="shared" si="16769"/>
        <v>0</v>
      </c>
      <c r="JKY117" s="318">
        <f t="shared" si="16769"/>
        <v>0</v>
      </c>
      <c r="JKZ117" s="318">
        <f t="shared" si="16769"/>
        <v>0</v>
      </c>
      <c r="JLA117" s="318">
        <f t="shared" si="16769"/>
        <v>0</v>
      </c>
      <c r="JLB117" s="318">
        <f t="shared" si="16769"/>
        <v>0</v>
      </c>
      <c r="JLC117" s="318">
        <f t="shared" si="16769"/>
        <v>0</v>
      </c>
      <c r="JLD117" s="318">
        <f t="shared" si="16769"/>
        <v>0</v>
      </c>
      <c r="JLE117" s="318">
        <f t="shared" si="16769"/>
        <v>0</v>
      </c>
      <c r="JLF117" s="318">
        <f t="shared" si="16769"/>
        <v>0</v>
      </c>
      <c r="JLG117" s="318">
        <f t="shared" si="16769"/>
        <v>0</v>
      </c>
      <c r="JLH117" s="318">
        <f t="shared" si="16769"/>
        <v>0</v>
      </c>
      <c r="JLI117" s="318">
        <f t="shared" si="16769"/>
        <v>0</v>
      </c>
      <c r="JLJ117" s="318">
        <f t="shared" si="16769"/>
        <v>0</v>
      </c>
      <c r="JLK117" s="318">
        <f t="shared" si="16769"/>
        <v>0</v>
      </c>
      <c r="JLL117" s="318">
        <f t="shared" si="16769"/>
        <v>0</v>
      </c>
      <c r="JLM117" s="318">
        <f t="shared" si="16769"/>
        <v>0</v>
      </c>
      <c r="JLN117" s="318">
        <f t="shared" si="16769"/>
        <v>0</v>
      </c>
      <c r="JLO117" s="318">
        <f t="shared" si="16769"/>
        <v>0</v>
      </c>
      <c r="JLP117" s="318">
        <f t="shared" si="16769"/>
        <v>0</v>
      </c>
      <c r="JLQ117" s="318">
        <f t="shared" si="16769"/>
        <v>0</v>
      </c>
      <c r="JLR117" s="318">
        <f t="shared" si="16769"/>
        <v>0</v>
      </c>
      <c r="JLS117" s="318">
        <f t="shared" si="16769"/>
        <v>0</v>
      </c>
      <c r="JLT117" s="318">
        <f t="shared" si="16769"/>
        <v>0</v>
      </c>
      <c r="JLU117" s="318">
        <f t="shared" si="16769"/>
        <v>0</v>
      </c>
      <c r="JLV117" s="318">
        <f t="shared" si="16769"/>
        <v>0</v>
      </c>
      <c r="JLW117" s="318">
        <f t="shared" si="16769"/>
        <v>0</v>
      </c>
      <c r="JLX117" s="318">
        <f t="shared" si="16769"/>
        <v>0</v>
      </c>
      <c r="JLY117" s="318">
        <f t="shared" si="16769"/>
        <v>0</v>
      </c>
      <c r="JLZ117" s="318">
        <f t="shared" si="16769"/>
        <v>0</v>
      </c>
      <c r="JMA117" s="318">
        <f t="shared" si="16769"/>
        <v>0</v>
      </c>
      <c r="JMB117" s="318">
        <f t="shared" si="16769"/>
        <v>0</v>
      </c>
      <c r="JMC117" s="318">
        <f t="shared" si="16769"/>
        <v>0</v>
      </c>
      <c r="JMD117" s="318">
        <f t="shared" si="16769"/>
        <v>0</v>
      </c>
      <c r="JME117" s="318">
        <f t="shared" si="16769"/>
        <v>0</v>
      </c>
      <c r="JMF117" s="318">
        <f t="shared" si="16769"/>
        <v>0</v>
      </c>
      <c r="JMG117" s="318">
        <f t="shared" si="16769"/>
        <v>0</v>
      </c>
      <c r="JMH117" s="318">
        <f t="shared" si="16769"/>
        <v>0</v>
      </c>
      <c r="JMI117" s="318">
        <f t="shared" si="16769"/>
        <v>0</v>
      </c>
      <c r="JMJ117" s="318">
        <f t="shared" si="16769"/>
        <v>0</v>
      </c>
      <c r="JMK117" s="318">
        <f t="shared" si="16769"/>
        <v>0</v>
      </c>
      <c r="JML117" s="318">
        <f t="shared" ref="JML117:JOW117" si="16770">JML113*$E$115</f>
        <v>0</v>
      </c>
      <c r="JMM117" s="318">
        <f t="shared" si="16770"/>
        <v>0</v>
      </c>
      <c r="JMN117" s="318">
        <f t="shared" si="16770"/>
        <v>0</v>
      </c>
      <c r="JMO117" s="318">
        <f t="shared" si="16770"/>
        <v>0</v>
      </c>
      <c r="JMP117" s="318">
        <f t="shared" si="16770"/>
        <v>0</v>
      </c>
      <c r="JMQ117" s="318">
        <f t="shared" si="16770"/>
        <v>0</v>
      </c>
      <c r="JMR117" s="318">
        <f t="shared" si="16770"/>
        <v>0</v>
      </c>
      <c r="JMS117" s="318">
        <f t="shared" si="16770"/>
        <v>0</v>
      </c>
      <c r="JMT117" s="318">
        <f t="shared" si="16770"/>
        <v>0</v>
      </c>
      <c r="JMU117" s="318">
        <f t="shared" si="16770"/>
        <v>0</v>
      </c>
      <c r="JMV117" s="318">
        <f t="shared" si="16770"/>
        <v>0</v>
      </c>
      <c r="JMW117" s="318">
        <f t="shared" si="16770"/>
        <v>0</v>
      </c>
      <c r="JMX117" s="318">
        <f t="shared" si="16770"/>
        <v>0</v>
      </c>
      <c r="JMY117" s="318">
        <f t="shared" si="16770"/>
        <v>0</v>
      </c>
      <c r="JMZ117" s="318">
        <f t="shared" si="16770"/>
        <v>0</v>
      </c>
      <c r="JNA117" s="318">
        <f t="shared" si="16770"/>
        <v>0</v>
      </c>
      <c r="JNB117" s="318">
        <f t="shared" si="16770"/>
        <v>0</v>
      </c>
      <c r="JNC117" s="318">
        <f t="shared" si="16770"/>
        <v>0</v>
      </c>
      <c r="JND117" s="318">
        <f t="shared" si="16770"/>
        <v>0</v>
      </c>
      <c r="JNE117" s="318">
        <f t="shared" si="16770"/>
        <v>0</v>
      </c>
      <c r="JNF117" s="318">
        <f t="shared" si="16770"/>
        <v>0</v>
      </c>
      <c r="JNG117" s="318">
        <f t="shared" si="16770"/>
        <v>0</v>
      </c>
      <c r="JNH117" s="318">
        <f t="shared" si="16770"/>
        <v>0</v>
      </c>
      <c r="JNI117" s="318">
        <f t="shared" si="16770"/>
        <v>0</v>
      </c>
      <c r="JNJ117" s="318">
        <f t="shared" si="16770"/>
        <v>0</v>
      </c>
      <c r="JNK117" s="318">
        <f t="shared" si="16770"/>
        <v>0</v>
      </c>
      <c r="JNL117" s="318">
        <f t="shared" si="16770"/>
        <v>0</v>
      </c>
      <c r="JNM117" s="318">
        <f t="shared" si="16770"/>
        <v>0</v>
      </c>
      <c r="JNN117" s="318">
        <f t="shared" si="16770"/>
        <v>0</v>
      </c>
      <c r="JNO117" s="318">
        <f t="shared" si="16770"/>
        <v>0</v>
      </c>
      <c r="JNP117" s="318">
        <f t="shared" si="16770"/>
        <v>0</v>
      </c>
      <c r="JNQ117" s="318">
        <f t="shared" si="16770"/>
        <v>0</v>
      </c>
      <c r="JNR117" s="318">
        <f t="shared" si="16770"/>
        <v>0</v>
      </c>
      <c r="JNS117" s="318">
        <f t="shared" si="16770"/>
        <v>0</v>
      </c>
      <c r="JNT117" s="318">
        <f t="shared" si="16770"/>
        <v>0</v>
      </c>
      <c r="JNU117" s="318">
        <f t="shared" si="16770"/>
        <v>0</v>
      </c>
      <c r="JNV117" s="318">
        <f t="shared" si="16770"/>
        <v>0</v>
      </c>
      <c r="JNW117" s="318">
        <f t="shared" si="16770"/>
        <v>0</v>
      </c>
      <c r="JNX117" s="318">
        <f t="shared" si="16770"/>
        <v>0</v>
      </c>
      <c r="JNY117" s="318">
        <f t="shared" si="16770"/>
        <v>0</v>
      </c>
      <c r="JNZ117" s="318">
        <f t="shared" si="16770"/>
        <v>0</v>
      </c>
      <c r="JOA117" s="318">
        <f t="shared" si="16770"/>
        <v>0</v>
      </c>
      <c r="JOB117" s="318">
        <f t="shared" si="16770"/>
        <v>0</v>
      </c>
      <c r="JOC117" s="318">
        <f t="shared" si="16770"/>
        <v>0</v>
      </c>
      <c r="JOD117" s="318">
        <f t="shared" si="16770"/>
        <v>0</v>
      </c>
      <c r="JOE117" s="318">
        <f t="shared" si="16770"/>
        <v>0</v>
      </c>
      <c r="JOF117" s="318">
        <f t="shared" si="16770"/>
        <v>0</v>
      </c>
      <c r="JOG117" s="318">
        <f t="shared" si="16770"/>
        <v>0</v>
      </c>
      <c r="JOH117" s="318">
        <f t="shared" si="16770"/>
        <v>0</v>
      </c>
      <c r="JOI117" s="318">
        <f t="shared" si="16770"/>
        <v>0</v>
      </c>
      <c r="JOJ117" s="318">
        <f t="shared" si="16770"/>
        <v>0</v>
      </c>
      <c r="JOK117" s="318">
        <f t="shared" si="16770"/>
        <v>0</v>
      </c>
      <c r="JOL117" s="318">
        <f t="shared" si="16770"/>
        <v>0</v>
      </c>
      <c r="JOM117" s="318">
        <f t="shared" si="16770"/>
        <v>0</v>
      </c>
      <c r="JON117" s="318">
        <f t="shared" si="16770"/>
        <v>0</v>
      </c>
      <c r="JOO117" s="318">
        <f t="shared" si="16770"/>
        <v>0</v>
      </c>
      <c r="JOP117" s="318">
        <f t="shared" si="16770"/>
        <v>0</v>
      </c>
      <c r="JOQ117" s="318">
        <f t="shared" si="16770"/>
        <v>0</v>
      </c>
      <c r="JOR117" s="318">
        <f t="shared" si="16770"/>
        <v>0</v>
      </c>
      <c r="JOS117" s="318">
        <f t="shared" si="16770"/>
        <v>0</v>
      </c>
      <c r="JOT117" s="318">
        <f t="shared" si="16770"/>
        <v>0</v>
      </c>
      <c r="JOU117" s="318">
        <f t="shared" si="16770"/>
        <v>0</v>
      </c>
      <c r="JOV117" s="318">
        <f t="shared" si="16770"/>
        <v>0</v>
      </c>
      <c r="JOW117" s="318">
        <f t="shared" si="16770"/>
        <v>0</v>
      </c>
      <c r="JOX117" s="318">
        <f t="shared" ref="JOX117:JRI117" si="16771">JOX113*$E$115</f>
        <v>0</v>
      </c>
      <c r="JOY117" s="318">
        <f t="shared" si="16771"/>
        <v>0</v>
      </c>
      <c r="JOZ117" s="318">
        <f t="shared" si="16771"/>
        <v>0</v>
      </c>
      <c r="JPA117" s="318">
        <f t="shared" si="16771"/>
        <v>0</v>
      </c>
      <c r="JPB117" s="318">
        <f t="shared" si="16771"/>
        <v>0</v>
      </c>
      <c r="JPC117" s="318">
        <f t="shared" si="16771"/>
        <v>0</v>
      </c>
      <c r="JPD117" s="318">
        <f t="shared" si="16771"/>
        <v>0</v>
      </c>
      <c r="JPE117" s="318">
        <f t="shared" si="16771"/>
        <v>0</v>
      </c>
      <c r="JPF117" s="318">
        <f t="shared" si="16771"/>
        <v>0</v>
      </c>
      <c r="JPG117" s="318">
        <f t="shared" si="16771"/>
        <v>0</v>
      </c>
      <c r="JPH117" s="318">
        <f t="shared" si="16771"/>
        <v>0</v>
      </c>
      <c r="JPI117" s="318">
        <f t="shared" si="16771"/>
        <v>0</v>
      </c>
      <c r="JPJ117" s="318">
        <f t="shared" si="16771"/>
        <v>0</v>
      </c>
      <c r="JPK117" s="318">
        <f t="shared" si="16771"/>
        <v>0</v>
      </c>
      <c r="JPL117" s="318">
        <f t="shared" si="16771"/>
        <v>0</v>
      </c>
      <c r="JPM117" s="318">
        <f t="shared" si="16771"/>
        <v>0</v>
      </c>
      <c r="JPN117" s="318">
        <f t="shared" si="16771"/>
        <v>0</v>
      </c>
      <c r="JPO117" s="318">
        <f t="shared" si="16771"/>
        <v>0</v>
      </c>
      <c r="JPP117" s="318">
        <f t="shared" si="16771"/>
        <v>0</v>
      </c>
      <c r="JPQ117" s="318">
        <f t="shared" si="16771"/>
        <v>0</v>
      </c>
      <c r="JPR117" s="318">
        <f t="shared" si="16771"/>
        <v>0</v>
      </c>
      <c r="JPS117" s="318">
        <f t="shared" si="16771"/>
        <v>0</v>
      </c>
      <c r="JPT117" s="318">
        <f t="shared" si="16771"/>
        <v>0</v>
      </c>
      <c r="JPU117" s="318">
        <f t="shared" si="16771"/>
        <v>0</v>
      </c>
      <c r="JPV117" s="318">
        <f t="shared" si="16771"/>
        <v>0</v>
      </c>
      <c r="JPW117" s="318">
        <f t="shared" si="16771"/>
        <v>0</v>
      </c>
      <c r="JPX117" s="318">
        <f t="shared" si="16771"/>
        <v>0</v>
      </c>
      <c r="JPY117" s="318">
        <f t="shared" si="16771"/>
        <v>0</v>
      </c>
      <c r="JPZ117" s="318">
        <f t="shared" si="16771"/>
        <v>0</v>
      </c>
      <c r="JQA117" s="318">
        <f t="shared" si="16771"/>
        <v>0</v>
      </c>
      <c r="JQB117" s="318">
        <f t="shared" si="16771"/>
        <v>0</v>
      </c>
      <c r="JQC117" s="318">
        <f t="shared" si="16771"/>
        <v>0</v>
      </c>
      <c r="JQD117" s="318">
        <f t="shared" si="16771"/>
        <v>0</v>
      </c>
      <c r="JQE117" s="318">
        <f t="shared" si="16771"/>
        <v>0</v>
      </c>
      <c r="JQF117" s="318">
        <f t="shared" si="16771"/>
        <v>0</v>
      </c>
      <c r="JQG117" s="318">
        <f t="shared" si="16771"/>
        <v>0</v>
      </c>
      <c r="JQH117" s="318">
        <f t="shared" si="16771"/>
        <v>0</v>
      </c>
      <c r="JQI117" s="318">
        <f t="shared" si="16771"/>
        <v>0</v>
      </c>
      <c r="JQJ117" s="318">
        <f t="shared" si="16771"/>
        <v>0</v>
      </c>
      <c r="JQK117" s="318">
        <f t="shared" si="16771"/>
        <v>0</v>
      </c>
      <c r="JQL117" s="318">
        <f t="shared" si="16771"/>
        <v>0</v>
      </c>
      <c r="JQM117" s="318">
        <f t="shared" si="16771"/>
        <v>0</v>
      </c>
      <c r="JQN117" s="318">
        <f t="shared" si="16771"/>
        <v>0</v>
      </c>
      <c r="JQO117" s="318">
        <f t="shared" si="16771"/>
        <v>0</v>
      </c>
      <c r="JQP117" s="318">
        <f t="shared" si="16771"/>
        <v>0</v>
      </c>
      <c r="JQQ117" s="318">
        <f t="shared" si="16771"/>
        <v>0</v>
      </c>
      <c r="JQR117" s="318">
        <f t="shared" si="16771"/>
        <v>0</v>
      </c>
      <c r="JQS117" s="318">
        <f t="shared" si="16771"/>
        <v>0</v>
      </c>
      <c r="JQT117" s="318">
        <f t="shared" si="16771"/>
        <v>0</v>
      </c>
      <c r="JQU117" s="318">
        <f t="shared" si="16771"/>
        <v>0</v>
      </c>
      <c r="JQV117" s="318">
        <f t="shared" si="16771"/>
        <v>0</v>
      </c>
      <c r="JQW117" s="318">
        <f t="shared" si="16771"/>
        <v>0</v>
      </c>
      <c r="JQX117" s="318">
        <f t="shared" si="16771"/>
        <v>0</v>
      </c>
      <c r="JQY117" s="318">
        <f t="shared" si="16771"/>
        <v>0</v>
      </c>
      <c r="JQZ117" s="318">
        <f t="shared" si="16771"/>
        <v>0</v>
      </c>
      <c r="JRA117" s="318">
        <f t="shared" si="16771"/>
        <v>0</v>
      </c>
      <c r="JRB117" s="318">
        <f t="shared" si="16771"/>
        <v>0</v>
      </c>
      <c r="JRC117" s="318">
        <f t="shared" si="16771"/>
        <v>0</v>
      </c>
      <c r="JRD117" s="318">
        <f t="shared" si="16771"/>
        <v>0</v>
      </c>
      <c r="JRE117" s="318">
        <f t="shared" si="16771"/>
        <v>0</v>
      </c>
      <c r="JRF117" s="318">
        <f t="shared" si="16771"/>
        <v>0</v>
      </c>
      <c r="JRG117" s="318">
        <f t="shared" si="16771"/>
        <v>0</v>
      </c>
      <c r="JRH117" s="318">
        <f t="shared" si="16771"/>
        <v>0</v>
      </c>
      <c r="JRI117" s="318">
        <f t="shared" si="16771"/>
        <v>0</v>
      </c>
      <c r="JRJ117" s="318">
        <f t="shared" ref="JRJ117:JTU117" si="16772">JRJ113*$E$115</f>
        <v>0</v>
      </c>
      <c r="JRK117" s="318">
        <f t="shared" si="16772"/>
        <v>0</v>
      </c>
      <c r="JRL117" s="318">
        <f t="shared" si="16772"/>
        <v>0</v>
      </c>
      <c r="JRM117" s="318">
        <f t="shared" si="16772"/>
        <v>0</v>
      </c>
      <c r="JRN117" s="318">
        <f t="shared" si="16772"/>
        <v>0</v>
      </c>
      <c r="JRO117" s="318">
        <f t="shared" si="16772"/>
        <v>0</v>
      </c>
      <c r="JRP117" s="318">
        <f t="shared" si="16772"/>
        <v>0</v>
      </c>
      <c r="JRQ117" s="318">
        <f t="shared" si="16772"/>
        <v>0</v>
      </c>
      <c r="JRR117" s="318">
        <f t="shared" si="16772"/>
        <v>0</v>
      </c>
      <c r="JRS117" s="318">
        <f t="shared" si="16772"/>
        <v>0</v>
      </c>
      <c r="JRT117" s="318">
        <f t="shared" si="16772"/>
        <v>0</v>
      </c>
      <c r="JRU117" s="318">
        <f t="shared" si="16772"/>
        <v>0</v>
      </c>
      <c r="JRV117" s="318">
        <f t="shared" si="16772"/>
        <v>0</v>
      </c>
      <c r="JRW117" s="318">
        <f t="shared" si="16772"/>
        <v>0</v>
      </c>
      <c r="JRX117" s="318">
        <f t="shared" si="16772"/>
        <v>0</v>
      </c>
      <c r="JRY117" s="318">
        <f t="shared" si="16772"/>
        <v>0</v>
      </c>
      <c r="JRZ117" s="318">
        <f t="shared" si="16772"/>
        <v>0</v>
      </c>
      <c r="JSA117" s="318">
        <f t="shared" si="16772"/>
        <v>0</v>
      </c>
      <c r="JSB117" s="318">
        <f t="shared" si="16772"/>
        <v>0</v>
      </c>
      <c r="JSC117" s="318">
        <f t="shared" si="16772"/>
        <v>0</v>
      </c>
      <c r="JSD117" s="318">
        <f t="shared" si="16772"/>
        <v>0</v>
      </c>
      <c r="JSE117" s="318">
        <f t="shared" si="16772"/>
        <v>0</v>
      </c>
      <c r="JSF117" s="318">
        <f t="shared" si="16772"/>
        <v>0</v>
      </c>
      <c r="JSG117" s="318">
        <f t="shared" si="16772"/>
        <v>0</v>
      </c>
      <c r="JSH117" s="318">
        <f t="shared" si="16772"/>
        <v>0</v>
      </c>
      <c r="JSI117" s="318">
        <f t="shared" si="16772"/>
        <v>0</v>
      </c>
      <c r="JSJ117" s="318">
        <f t="shared" si="16772"/>
        <v>0</v>
      </c>
      <c r="JSK117" s="318">
        <f t="shared" si="16772"/>
        <v>0</v>
      </c>
      <c r="JSL117" s="318">
        <f t="shared" si="16772"/>
        <v>0</v>
      </c>
      <c r="JSM117" s="318">
        <f t="shared" si="16772"/>
        <v>0</v>
      </c>
      <c r="JSN117" s="318">
        <f t="shared" si="16772"/>
        <v>0</v>
      </c>
      <c r="JSO117" s="318">
        <f t="shared" si="16772"/>
        <v>0</v>
      </c>
      <c r="JSP117" s="318">
        <f t="shared" si="16772"/>
        <v>0</v>
      </c>
      <c r="JSQ117" s="318">
        <f t="shared" si="16772"/>
        <v>0</v>
      </c>
      <c r="JSR117" s="318">
        <f t="shared" si="16772"/>
        <v>0</v>
      </c>
      <c r="JSS117" s="318">
        <f t="shared" si="16772"/>
        <v>0</v>
      </c>
      <c r="JST117" s="318">
        <f t="shared" si="16772"/>
        <v>0</v>
      </c>
      <c r="JSU117" s="318">
        <f t="shared" si="16772"/>
        <v>0</v>
      </c>
      <c r="JSV117" s="318">
        <f t="shared" si="16772"/>
        <v>0</v>
      </c>
      <c r="JSW117" s="318">
        <f t="shared" si="16772"/>
        <v>0</v>
      </c>
      <c r="JSX117" s="318">
        <f t="shared" si="16772"/>
        <v>0</v>
      </c>
      <c r="JSY117" s="318">
        <f t="shared" si="16772"/>
        <v>0</v>
      </c>
      <c r="JSZ117" s="318">
        <f t="shared" si="16772"/>
        <v>0</v>
      </c>
      <c r="JTA117" s="318">
        <f t="shared" si="16772"/>
        <v>0</v>
      </c>
      <c r="JTB117" s="318">
        <f t="shared" si="16772"/>
        <v>0</v>
      </c>
      <c r="JTC117" s="318">
        <f t="shared" si="16772"/>
        <v>0</v>
      </c>
      <c r="JTD117" s="318">
        <f t="shared" si="16772"/>
        <v>0</v>
      </c>
      <c r="JTE117" s="318">
        <f t="shared" si="16772"/>
        <v>0</v>
      </c>
      <c r="JTF117" s="318">
        <f t="shared" si="16772"/>
        <v>0</v>
      </c>
      <c r="JTG117" s="318">
        <f t="shared" si="16772"/>
        <v>0</v>
      </c>
      <c r="JTH117" s="318">
        <f t="shared" si="16772"/>
        <v>0</v>
      </c>
      <c r="JTI117" s="318">
        <f t="shared" si="16772"/>
        <v>0</v>
      </c>
      <c r="JTJ117" s="318">
        <f t="shared" si="16772"/>
        <v>0</v>
      </c>
      <c r="JTK117" s="318">
        <f t="shared" si="16772"/>
        <v>0</v>
      </c>
      <c r="JTL117" s="318">
        <f t="shared" si="16772"/>
        <v>0</v>
      </c>
      <c r="JTM117" s="318">
        <f t="shared" si="16772"/>
        <v>0</v>
      </c>
      <c r="JTN117" s="318">
        <f t="shared" si="16772"/>
        <v>0</v>
      </c>
      <c r="JTO117" s="318">
        <f t="shared" si="16772"/>
        <v>0</v>
      </c>
      <c r="JTP117" s="318">
        <f t="shared" si="16772"/>
        <v>0</v>
      </c>
      <c r="JTQ117" s="318">
        <f t="shared" si="16772"/>
        <v>0</v>
      </c>
      <c r="JTR117" s="318">
        <f t="shared" si="16772"/>
        <v>0</v>
      </c>
      <c r="JTS117" s="318">
        <f t="shared" si="16772"/>
        <v>0</v>
      </c>
      <c r="JTT117" s="318">
        <f t="shared" si="16772"/>
        <v>0</v>
      </c>
      <c r="JTU117" s="318">
        <f t="shared" si="16772"/>
        <v>0</v>
      </c>
      <c r="JTV117" s="318">
        <f t="shared" ref="JTV117:JWG117" si="16773">JTV113*$E$115</f>
        <v>0</v>
      </c>
      <c r="JTW117" s="318">
        <f t="shared" si="16773"/>
        <v>0</v>
      </c>
      <c r="JTX117" s="318">
        <f t="shared" si="16773"/>
        <v>0</v>
      </c>
      <c r="JTY117" s="318">
        <f t="shared" si="16773"/>
        <v>0</v>
      </c>
      <c r="JTZ117" s="318">
        <f t="shared" si="16773"/>
        <v>0</v>
      </c>
      <c r="JUA117" s="318">
        <f t="shared" si="16773"/>
        <v>0</v>
      </c>
      <c r="JUB117" s="318">
        <f t="shared" si="16773"/>
        <v>0</v>
      </c>
      <c r="JUC117" s="318">
        <f t="shared" si="16773"/>
        <v>0</v>
      </c>
      <c r="JUD117" s="318">
        <f t="shared" si="16773"/>
        <v>0</v>
      </c>
      <c r="JUE117" s="318">
        <f t="shared" si="16773"/>
        <v>0</v>
      </c>
      <c r="JUF117" s="318">
        <f t="shared" si="16773"/>
        <v>0</v>
      </c>
      <c r="JUG117" s="318">
        <f t="shared" si="16773"/>
        <v>0</v>
      </c>
      <c r="JUH117" s="318">
        <f t="shared" si="16773"/>
        <v>0</v>
      </c>
      <c r="JUI117" s="318">
        <f t="shared" si="16773"/>
        <v>0</v>
      </c>
      <c r="JUJ117" s="318">
        <f t="shared" si="16773"/>
        <v>0</v>
      </c>
      <c r="JUK117" s="318">
        <f t="shared" si="16773"/>
        <v>0</v>
      </c>
      <c r="JUL117" s="318">
        <f t="shared" si="16773"/>
        <v>0</v>
      </c>
      <c r="JUM117" s="318">
        <f t="shared" si="16773"/>
        <v>0</v>
      </c>
      <c r="JUN117" s="318">
        <f t="shared" si="16773"/>
        <v>0</v>
      </c>
      <c r="JUO117" s="318">
        <f t="shared" si="16773"/>
        <v>0</v>
      </c>
      <c r="JUP117" s="318">
        <f t="shared" si="16773"/>
        <v>0</v>
      </c>
      <c r="JUQ117" s="318">
        <f t="shared" si="16773"/>
        <v>0</v>
      </c>
      <c r="JUR117" s="318">
        <f t="shared" si="16773"/>
        <v>0</v>
      </c>
      <c r="JUS117" s="318">
        <f t="shared" si="16773"/>
        <v>0</v>
      </c>
      <c r="JUT117" s="318">
        <f t="shared" si="16773"/>
        <v>0</v>
      </c>
      <c r="JUU117" s="318">
        <f t="shared" si="16773"/>
        <v>0</v>
      </c>
      <c r="JUV117" s="318">
        <f t="shared" si="16773"/>
        <v>0</v>
      </c>
      <c r="JUW117" s="318">
        <f t="shared" si="16773"/>
        <v>0</v>
      </c>
      <c r="JUX117" s="318">
        <f t="shared" si="16773"/>
        <v>0</v>
      </c>
      <c r="JUY117" s="318">
        <f t="shared" si="16773"/>
        <v>0</v>
      </c>
      <c r="JUZ117" s="318">
        <f t="shared" si="16773"/>
        <v>0</v>
      </c>
      <c r="JVA117" s="318">
        <f t="shared" si="16773"/>
        <v>0</v>
      </c>
      <c r="JVB117" s="318">
        <f t="shared" si="16773"/>
        <v>0</v>
      </c>
      <c r="JVC117" s="318">
        <f t="shared" si="16773"/>
        <v>0</v>
      </c>
      <c r="JVD117" s="318">
        <f t="shared" si="16773"/>
        <v>0</v>
      </c>
      <c r="JVE117" s="318">
        <f t="shared" si="16773"/>
        <v>0</v>
      </c>
      <c r="JVF117" s="318">
        <f t="shared" si="16773"/>
        <v>0</v>
      </c>
      <c r="JVG117" s="318">
        <f t="shared" si="16773"/>
        <v>0</v>
      </c>
      <c r="JVH117" s="318">
        <f t="shared" si="16773"/>
        <v>0</v>
      </c>
      <c r="JVI117" s="318">
        <f t="shared" si="16773"/>
        <v>0</v>
      </c>
      <c r="JVJ117" s="318">
        <f t="shared" si="16773"/>
        <v>0</v>
      </c>
      <c r="JVK117" s="318">
        <f t="shared" si="16773"/>
        <v>0</v>
      </c>
      <c r="JVL117" s="318">
        <f t="shared" si="16773"/>
        <v>0</v>
      </c>
      <c r="JVM117" s="318">
        <f t="shared" si="16773"/>
        <v>0</v>
      </c>
      <c r="JVN117" s="318">
        <f t="shared" si="16773"/>
        <v>0</v>
      </c>
      <c r="JVO117" s="318">
        <f t="shared" si="16773"/>
        <v>0</v>
      </c>
      <c r="JVP117" s="318">
        <f t="shared" si="16773"/>
        <v>0</v>
      </c>
      <c r="JVQ117" s="318">
        <f t="shared" si="16773"/>
        <v>0</v>
      </c>
      <c r="JVR117" s="318">
        <f t="shared" si="16773"/>
        <v>0</v>
      </c>
      <c r="JVS117" s="318">
        <f t="shared" si="16773"/>
        <v>0</v>
      </c>
      <c r="JVT117" s="318">
        <f t="shared" si="16773"/>
        <v>0</v>
      </c>
      <c r="JVU117" s="318">
        <f t="shared" si="16773"/>
        <v>0</v>
      </c>
      <c r="JVV117" s="318">
        <f t="shared" si="16773"/>
        <v>0</v>
      </c>
      <c r="JVW117" s="318">
        <f t="shared" si="16773"/>
        <v>0</v>
      </c>
      <c r="JVX117" s="318">
        <f t="shared" si="16773"/>
        <v>0</v>
      </c>
      <c r="JVY117" s="318">
        <f t="shared" si="16773"/>
        <v>0</v>
      </c>
      <c r="JVZ117" s="318">
        <f t="shared" si="16773"/>
        <v>0</v>
      </c>
      <c r="JWA117" s="318">
        <f t="shared" si="16773"/>
        <v>0</v>
      </c>
      <c r="JWB117" s="318">
        <f t="shared" si="16773"/>
        <v>0</v>
      </c>
      <c r="JWC117" s="318">
        <f t="shared" si="16773"/>
        <v>0</v>
      </c>
      <c r="JWD117" s="318">
        <f t="shared" si="16773"/>
        <v>0</v>
      </c>
      <c r="JWE117" s="318">
        <f t="shared" si="16773"/>
        <v>0</v>
      </c>
      <c r="JWF117" s="318">
        <f t="shared" si="16773"/>
        <v>0</v>
      </c>
      <c r="JWG117" s="318">
        <f t="shared" si="16773"/>
        <v>0</v>
      </c>
      <c r="JWH117" s="318">
        <f t="shared" ref="JWH117:JYS117" si="16774">JWH113*$E$115</f>
        <v>0</v>
      </c>
      <c r="JWI117" s="318">
        <f t="shared" si="16774"/>
        <v>0</v>
      </c>
      <c r="JWJ117" s="318">
        <f t="shared" si="16774"/>
        <v>0</v>
      </c>
      <c r="JWK117" s="318">
        <f t="shared" si="16774"/>
        <v>0</v>
      </c>
      <c r="JWL117" s="318">
        <f t="shared" si="16774"/>
        <v>0</v>
      </c>
      <c r="JWM117" s="318">
        <f t="shared" si="16774"/>
        <v>0</v>
      </c>
      <c r="JWN117" s="318">
        <f t="shared" si="16774"/>
        <v>0</v>
      </c>
      <c r="JWO117" s="318">
        <f t="shared" si="16774"/>
        <v>0</v>
      </c>
      <c r="JWP117" s="318">
        <f t="shared" si="16774"/>
        <v>0</v>
      </c>
      <c r="JWQ117" s="318">
        <f t="shared" si="16774"/>
        <v>0</v>
      </c>
      <c r="JWR117" s="318">
        <f t="shared" si="16774"/>
        <v>0</v>
      </c>
      <c r="JWS117" s="318">
        <f t="shared" si="16774"/>
        <v>0</v>
      </c>
      <c r="JWT117" s="318">
        <f t="shared" si="16774"/>
        <v>0</v>
      </c>
      <c r="JWU117" s="318">
        <f t="shared" si="16774"/>
        <v>0</v>
      </c>
      <c r="JWV117" s="318">
        <f t="shared" si="16774"/>
        <v>0</v>
      </c>
      <c r="JWW117" s="318">
        <f t="shared" si="16774"/>
        <v>0</v>
      </c>
      <c r="JWX117" s="318">
        <f t="shared" si="16774"/>
        <v>0</v>
      </c>
      <c r="JWY117" s="318">
        <f t="shared" si="16774"/>
        <v>0</v>
      </c>
      <c r="JWZ117" s="318">
        <f t="shared" si="16774"/>
        <v>0</v>
      </c>
      <c r="JXA117" s="318">
        <f t="shared" si="16774"/>
        <v>0</v>
      </c>
      <c r="JXB117" s="318">
        <f t="shared" si="16774"/>
        <v>0</v>
      </c>
      <c r="JXC117" s="318">
        <f t="shared" si="16774"/>
        <v>0</v>
      </c>
      <c r="JXD117" s="318">
        <f t="shared" si="16774"/>
        <v>0</v>
      </c>
      <c r="JXE117" s="318">
        <f t="shared" si="16774"/>
        <v>0</v>
      </c>
      <c r="JXF117" s="318">
        <f t="shared" si="16774"/>
        <v>0</v>
      </c>
      <c r="JXG117" s="318">
        <f t="shared" si="16774"/>
        <v>0</v>
      </c>
      <c r="JXH117" s="318">
        <f t="shared" si="16774"/>
        <v>0</v>
      </c>
      <c r="JXI117" s="318">
        <f t="shared" si="16774"/>
        <v>0</v>
      </c>
      <c r="JXJ117" s="318">
        <f t="shared" si="16774"/>
        <v>0</v>
      </c>
      <c r="JXK117" s="318">
        <f t="shared" si="16774"/>
        <v>0</v>
      </c>
      <c r="JXL117" s="318">
        <f t="shared" si="16774"/>
        <v>0</v>
      </c>
      <c r="JXM117" s="318">
        <f t="shared" si="16774"/>
        <v>0</v>
      </c>
      <c r="JXN117" s="318">
        <f t="shared" si="16774"/>
        <v>0</v>
      </c>
      <c r="JXO117" s="318">
        <f t="shared" si="16774"/>
        <v>0</v>
      </c>
      <c r="JXP117" s="318">
        <f t="shared" si="16774"/>
        <v>0</v>
      </c>
      <c r="JXQ117" s="318">
        <f t="shared" si="16774"/>
        <v>0</v>
      </c>
      <c r="JXR117" s="318">
        <f t="shared" si="16774"/>
        <v>0</v>
      </c>
      <c r="JXS117" s="318">
        <f t="shared" si="16774"/>
        <v>0</v>
      </c>
      <c r="JXT117" s="318">
        <f t="shared" si="16774"/>
        <v>0</v>
      </c>
      <c r="JXU117" s="318">
        <f t="shared" si="16774"/>
        <v>0</v>
      </c>
      <c r="JXV117" s="318">
        <f t="shared" si="16774"/>
        <v>0</v>
      </c>
      <c r="JXW117" s="318">
        <f t="shared" si="16774"/>
        <v>0</v>
      </c>
      <c r="JXX117" s="318">
        <f t="shared" si="16774"/>
        <v>0</v>
      </c>
      <c r="JXY117" s="318">
        <f t="shared" si="16774"/>
        <v>0</v>
      </c>
      <c r="JXZ117" s="318">
        <f t="shared" si="16774"/>
        <v>0</v>
      </c>
      <c r="JYA117" s="318">
        <f t="shared" si="16774"/>
        <v>0</v>
      </c>
      <c r="JYB117" s="318">
        <f t="shared" si="16774"/>
        <v>0</v>
      </c>
      <c r="JYC117" s="318">
        <f t="shared" si="16774"/>
        <v>0</v>
      </c>
      <c r="JYD117" s="318">
        <f t="shared" si="16774"/>
        <v>0</v>
      </c>
      <c r="JYE117" s="318">
        <f t="shared" si="16774"/>
        <v>0</v>
      </c>
      <c r="JYF117" s="318">
        <f t="shared" si="16774"/>
        <v>0</v>
      </c>
      <c r="JYG117" s="318">
        <f t="shared" si="16774"/>
        <v>0</v>
      </c>
      <c r="JYH117" s="318">
        <f t="shared" si="16774"/>
        <v>0</v>
      </c>
      <c r="JYI117" s="318">
        <f t="shared" si="16774"/>
        <v>0</v>
      </c>
      <c r="JYJ117" s="318">
        <f t="shared" si="16774"/>
        <v>0</v>
      </c>
      <c r="JYK117" s="318">
        <f t="shared" si="16774"/>
        <v>0</v>
      </c>
      <c r="JYL117" s="318">
        <f t="shared" si="16774"/>
        <v>0</v>
      </c>
      <c r="JYM117" s="318">
        <f t="shared" si="16774"/>
        <v>0</v>
      </c>
      <c r="JYN117" s="318">
        <f t="shared" si="16774"/>
        <v>0</v>
      </c>
      <c r="JYO117" s="318">
        <f t="shared" si="16774"/>
        <v>0</v>
      </c>
      <c r="JYP117" s="318">
        <f t="shared" si="16774"/>
        <v>0</v>
      </c>
      <c r="JYQ117" s="318">
        <f t="shared" si="16774"/>
        <v>0</v>
      </c>
      <c r="JYR117" s="318">
        <f t="shared" si="16774"/>
        <v>0</v>
      </c>
      <c r="JYS117" s="318">
        <f t="shared" si="16774"/>
        <v>0</v>
      </c>
      <c r="JYT117" s="318">
        <f t="shared" ref="JYT117:KBE117" si="16775">JYT113*$E$115</f>
        <v>0</v>
      </c>
      <c r="JYU117" s="318">
        <f t="shared" si="16775"/>
        <v>0</v>
      </c>
      <c r="JYV117" s="318">
        <f t="shared" si="16775"/>
        <v>0</v>
      </c>
      <c r="JYW117" s="318">
        <f t="shared" si="16775"/>
        <v>0</v>
      </c>
      <c r="JYX117" s="318">
        <f t="shared" si="16775"/>
        <v>0</v>
      </c>
      <c r="JYY117" s="318">
        <f t="shared" si="16775"/>
        <v>0</v>
      </c>
      <c r="JYZ117" s="318">
        <f t="shared" si="16775"/>
        <v>0</v>
      </c>
      <c r="JZA117" s="318">
        <f t="shared" si="16775"/>
        <v>0</v>
      </c>
      <c r="JZB117" s="318">
        <f t="shared" si="16775"/>
        <v>0</v>
      </c>
      <c r="JZC117" s="318">
        <f t="shared" si="16775"/>
        <v>0</v>
      </c>
      <c r="JZD117" s="318">
        <f t="shared" si="16775"/>
        <v>0</v>
      </c>
      <c r="JZE117" s="318">
        <f t="shared" si="16775"/>
        <v>0</v>
      </c>
      <c r="JZF117" s="318">
        <f t="shared" si="16775"/>
        <v>0</v>
      </c>
      <c r="JZG117" s="318">
        <f t="shared" si="16775"/>
        <v>0</v>
      </c>
      <c r="JZH117" s="318">
        <f t="shared" si="16775"/>
        <v>0</v>
      </c>
      <c r="JZI117" s="318">
        <f t="shared" si="16775"/>
        <v>0</v>
      </c>
      <c r="JZJ117" s="318">
        <f t="shared" si="16775"/>
        <v>0</v>
      </c>
      <c r="JZK117" s="318">
        <f t="shared" si="16775"/>
        <v>0</v>
      </c>
      <c r="JZL117" s="318">
        <f t="shared" si="16775"/>
        <v>0</v>
      </c>
      <c r="JZM117" s="318">
        <f t="shared" si="16775"/>
        <v>0</v>
      </c>
      <c r="JZN117" s="318">
        <f t="shared" si="16775"/>
        <v>0</v>
      </c>
      <c r="JZO117" s="318">
        <f t="shared" si="16775"/>
        <v>0</v>
      </c>
      <c r="JZP117" s="318">
        <f t="shared" si="16775"/>
        <v>0</v>
      </c>
      <c r="JZQ117" s="318">
        <f t="shared" si="16775"/>
        <v>0</v>
      </c>
      <c r="JZR117" s="318">
        <f t="shared" si="16775"/>
        <v>0</v>
      </c>
      <c r="JZS117" s="318">
        <f t="shared" si="16775"/>
        <v>0</v>
      </c>
      <c r="JZT117" s="318">
        <f t="shared" si="16775"/>
        <v>0</v>
      </c>
      <c r="JZU117" s="318">
        <f t="shared" si="16775"/>
        <v>0</v>
      </c>
      <c r="JZV117" s="318">
        <f t="shared" si="16775"/>
        <v>0</v>
      </c>
      <c r="JZW117" s="318">
        <f t="shared" si="16775"/>
        <v>0</v>
      </c>
      <c r="JZX117" s="318">
        <f t="shared" si="16775"/>
        <v>0</v>
      </c>
      <c r="JZY117" s="318">
        <f t="shared" si="16775"/>
        <v>0</v>
      </c>
      <c r="JZZ117" s="318">
        <f t="shared" si="16775"/>
        <v>0</v>
      </c>
      <c r="KAA117" s="318">
        <f t="shared" si="16775"/>
        <v>0</v>
      </c>
      <c r="KAB117" s="318">
        <f t="shared" si="16775"/>
        <v>0</v>
      </c>
      <c r="KAC117" s="318">
        <f t="shared" si="16775"/>
        <v>0</v>
      </c>
      <c r="KAD117" s="318">
        <f t="shared" si="16775"/>
        <v>0</v>
      </c>
      <c r="KAE117" s="318">
        <f t="shared" si="16775"/>
        <v>0</v>
      </c>
      <c r="KAF117" s="318">
        <f t="shared" si="16775"/>
        <v>0</v>
      </c>
      <c r="KAG117" s="318">
        <f t="shared" si="16775"/>
        <v>0</v>
      </c>
      <c r="KAH117" s="318">
        <f t="shared" si="16775"/>
        <v>0</v>
      </c>
      <c r="KAI117" s="318">
        <f t="shared" si="16775"/>
        <v>0</v>
      </c>
      <c r="KAJ117" s="318">
        <f t="shared" si="16775"/>
        <v>0</v>
      </c>
      <c r="KAK117" s="318">
        <f t="shared" si="16775"/>
        <v>0</v>
      </c>
      <c r="KAL117" s="318">
        <f t="shared" si="16775"/>
        <v>0</v>
      </c>
      <c r="KAM117" s="318">
        <f t="shared" si="16775"/>
        <v>0</v>
      </c>
      <c r="KAN117" s="318">
        <f t="shared" si="16775"/>
        <v>0</v>
      </c>
      <c r="KAO117" s="318">
        <f t="shared" si="16775"/>
        <v>0</v>
      </c>
      <c r="KAP117" s="318">
        <f t="shared" si="16775"/>
        <v>0</v>
      </c>
      <c r="KAQ117" s="318">
        <f t="shared" si="16775"/>
        <v>0</v>
      </c>
      <c r="KAR117" s="318">
        <f t="shared" si="16775"/>
        <v>0</v>
      </c>
      <c r="KAS117" s="318">
        <f t="shared" si="16775"/>
        <v>0</v>
      </c>
      <c r="KAT117" s="318">
        <f t="shared" si="16775"/>
        <v>0</v>
      </c>
      <c r="KAU117" s="318">
        <f t="shared" si="16775"/>
        <v>0</v>
      </c>
      <c r="KAV117" s="318">
        <f t="shared" si="16775"/>
        <v>0</v>
      </c>
      <c r="KAW117" s="318">
        <f t="shared" si="16775"/>
        <v>0</v>
      </c>
      <c r="KAX117" s="318">
        <f t="shared" si="16775"/>
        <v>0</v>
      </c>
      <c r="KAY117" s="318">
        <f t="shared" si="16775"/>
        <v>0</v>
      </c>
      <c r="KAZ117" s="318">
        <f t="shared" si="16775"/>
        <v>0</v>
      </c>
      <c r="KBA117" s="318">
        <f t="shared" si="16775"/>
        <v>0</v>
      </c>
      <c r="KBB117" s="318">
        <f t="shared" si="16775"/>
        <v>0</v>
      </c>
      <c r="KBC117" s="318">
        <f t="shared" si="16775"/>
        <v>0</v>
      </c>
      <c r="KBD117" s="318">
        <f t="shared" si="16775"/>
        <v>0</v>
      </c>
      <c r="KBE117" s="318">
        <f t="shared" si="16775"/>
        <v>0</v>
      </c>
      <c r="KBF117" s="318">
        <f t="shared" ref="KBF117:KDQ117" si="16776">KBF113*$E$115</f>
        <v>0</v>
      </c>
      <c r="KBG117" s="318">
        <f t="shared" si="16776"/>
        <v>0</v>
      </c>
      <c r="KBH117" s="318">
        <f t="shared" si="16776"/>
        <v>0</v>
      </c>
      <c r="KBI117" s="318">
        <f t="shared" si="16776"/>
        <v>0</v>
      </c>
      <c r="KBJ117" s="318">
        <f t="shared" si="16776"/>
        <v>0</v>
      </c>
      <c r="KBK117" s="318">
        <f t="shared" si="16776"/>
        <v>0</v>
      </c>
      <c r="KBL117" s="318">
        <f t="shared" si="16776"/>
        <v>0</v>
      </c>
      <c r="KBM117" s="318">
        <f t="shared" si="16776"/>
        <v>0</v>
      </c>
      <c r="KBN117" s="318">
        <f t="shared" si="16776"/>
        <v>0</v>
      </c>
      <c r="KBO117" s="318">
        <f t="shared" si="16776"/>
        <v>0</v>
      </c>
      <c r="KBP117" s="318">
        <f t="shared" si="16776"/>
        <v>0</v>
      </c>
      <c r="KBQ117" s="318">
        <f t="shared" si="16776"/>
        <v>0</v>
      </c>
      <c r="KBR117" s="318">
        <f t="shared" si="16776"/>
        <v>0</v>
      </c>
      <c r="KBS117" s="318">
        <f t="shared" si="16776"/>
        <v>0</v>
      </c>
      <c r="KBT117" s="318">
        <f t="shared" si="16776"/>
        <v>0</v>
      </c>
      <c r="KBU117" s="318">
        <f t="shared" si="16776"/>
        <v>0</v>
      </c>
      <c r="KBV117" s="318">
        <f t="shared" si="16776"/>
        <v>0</v>
      </c>
      <c r="KBW117" s="318">
        <f t="shared" si="16776"/>
        <v>0</v>
      </c>
      <c r="KBX117" s="318">
        <f t="shared" si="16776"/>
        <v>0</v>
      </c>
      <c r="KBY117" s="318">
        <f t="shared" si="16776"/>
        <v>0</v>
      </c>
      <c r="KBZ117" s="318">
        <f t="shared" si="16776"/>
        <v>0</v>
      </c>
      <c r="KCA117" s="318">
        <f t="shared" si="16776"/>
        <v>0</v>
      </c>
      <c r="KCB117" s="318">
        <f t="shared" si="16776"/>
        <v>0</v>
      </c>
      <c r="KCC117" s="318">
        <f t="shared" si="16776"/>
        <v>0</v>
      </c>
      <c r="KCD117" s="318">
        <f t="shared" si="16776"/>
        <v>0</v>
      </c>
      <c r="KCE117" s="318">
        <f t="shared" si="16776"/>
        <v>0</v>
      </c>
      <c r="KCF117" s="318">
        <f t="shared" si="16776"/>
        <v>0</v>
      </c>
      <c r="KCG117" s="318">
        <f t="shared" si="16776"/>
        <v>0</v>
      </c>
      <c r="KCH117" s="318">
        <f t="shared" si="16776"/>
        <v>0</v>
      </c>
      <c r="KCI117" s="318">
        <f t="shared" si="16776"/>
        <v>0</v>
      </c>
      <c r="KCJ117" s="318">
        <f t="shared" si="16776"/>
        <v>0</v>
      </c>
      <c r="KCK117" s="318">
        <f t="shared" si="16776"/>
        <v>0</v>
      </c>
      <c r="KCL117" s="318">
        <f t="shared" si="16776"/>
        <v>0</v>
      </c>
      <c r="KCM117" s="318">
        <f t="shared" si="16776"/>
        <v>0</v>
      </c>
      <c r="KCN117" s="318">
        <f t="shared" si="16776"/>
        <v>0</v>
      </c>
      <c r="KCO117" s="318">
        <f t="shared" si="16776"/>
        <v>0</v>
      </c>
      <c r="KCP117" s="318">
        <f t="shared" si="16776"/>
        <v>0</v>
      </c>
      <c r="KCQ117" s="318">
        <f t="shared" si="16776"/>
        <v>0</v>
      </c>
      <c r="KCR117" s="318">
        <f t="shared" si="16776"/>
        <v>0</v>
      </c>
      <c r="KCS117" s="318">
        <f t="shared" si="16776"/>
        <v>0</v>
      </c>
      <c r="KCT117" s="318">
        <f t="shared" si="16776"/>
        <v>0</v>
      </c>
      <c r="KCU117" s="318">
        <f t="shared" si="16776"/>
        <v>0</v>
      </c>
      <c r="KCV117" s="318">
        <f t="shared" si="16776"/>
        <v>0</v>
      </c>
      <c r="KCW117" s="318">
        <f t="shared" si="16776"/>
        <v>0</v>
      </c>
      <c r="KCX117" s="318">
        <f t="shared" si="16776"/>
        <v>0</v>
      </c>
      <c r="KCY117" s="318">
        <f t="shared" si="16776"/>
        <v>0</v>
      </c>
      <c r="KCZ117" s="318">
        <f t="shared" si="16776"/>
        <v>0</v>
      </c>
      <c r="KDA117" s="318">
        <f t="shared" si="16776"/>
        <v>0</v>
      </c>
      <c r="KDB117" s="318">
        <f t="shared" si="16776"/>
        <v>0</v>
      </c>
      <c r="KDC117" s="318">
        <f t="shared" si="16776"/>
        <v>0</v>
      </c>
      <c r="KDD117" s="318">
        <f t="shared" si="16776"/>
        <v>0</v>
      </c>
      <c r="KDE117" s="318">
        <f t="shared" si="16776"/>
        <v>0</v>
      </c>
      <c r="KDF117" s="318">
        <f t="shared" si="16776"/>
        <v>0</v>
      </c>
      <c r="KDG117" s="318">
        <f t="shared" si="16776"/>
        <v>0</v>
      </c>
      <c r="KDH117" s="318">
        <f t="shared" si="16776"/>
        <v>0</v>
      </c>
      <c r="KDI117" s="318">
        <f t="shared" si="16776"/>
        <v>0</v>
      </c>
      <c r="KDJ117" s="318">
        <f t="shared" si="16776"/>
        <v>0</v>
      </c>
      <c r="KDK117" s="318">
        <f t="shared" si="16776"/>
        <v>0</v>
      </c>
      <c r="KDL117" s="318">
        <f t="shared" si="16776"/>
        <v>0</v>
      </c>
      <c r="KDM117" s="318">
        <f t="shared" si="16776"/>
        <v>0</v>
      </c>
      <c r="KDN117" s="318">
        <f t="shared" si="16776"/>
        <v>0</v>
      </c>
      <c r="KDO117" s="318">
        <f t="shared" si="16776"/>
        <v>0</v>
      </c>
      <c r="KDP117" s="318">
        <f t="shared" si="16776"/>
        <v>0</v>
      </c>
      <c r="KDQ117" s="318">
        <f t="shared" si="16776"/>
        <v>0</v>
      </c>
      <c r="KDR117" s="318">
        <f t="shared" ref="KDR117:KGC117" si="16777">KDR113*$E$115</f>
        <v>0</v>
      </c>
      <c r="KDS117" s="318">
        <f t="shared" si="16777"/>
        <v>0</v>
      </c>
      <c r="KDT117" s="318">
        <f t="shared" si="16777"/>
        <v>0</v>
      </c>
      <c r="KDU117" s="318">
        <f t="shared" si="16777"/>
        <v>0</v>
      </c>
      <c r="KDV117" s="318">
        <f t="shared" si="16777"/>
        <v>0</v>
      </c>
      <c r="KDW117" s="318">
        <f t="shared" si="16777"/>
        <v>0</v>
      </c>
      <c r="KDX117" s="318">
        <f t="shared" si="16777"/>
        <v>0</v>
      </c>
      <c r="KDY117" s="318">
        <f t="shared" si="16777"/>
        <v>0</v>
      </c>
      <c r="KDZ117" s="318">
        <f t="shared" si="16777"/>
        <v>0</v>
      </c>
      <c r="KEA117" s="318">
        <f t="shared" si="16777"/>
        <v>0</v>
      </c>
      <c r="KEB117" s="318">
        <f t="shared" si="16777"/>
        <v>0</v>
      </c>
      <c r="KEC117" s="318">
        <f t="shared" si="16777"/>
        <v>0</v>
      </c>
      <c r="KED117" s="318">
        <f t="shared" si="16777"/>
        <v>0</v>
      </c>
      <c r="KEE117" s="318">
        <f t="shared" si="16777"/>
        <v>0</v>
      </c>
      <c r="KEF117" s="318">
        <f t="shared" si="16777"/>
        <v>0</v>
      </c>
      <c r="KEG117" s="318">
        <f t="shared" si="16777"/>
        <v>0</v>
      </c>
      <c r="KEH117" s="318">
        <f t="shared" si="16777"/>
        <v>0</v>
      </c>
      <c r="KEI117" s="318">
        <f t="shared" si="16777"/>
        <v>0</v>
      </c>
      <c r="KEJ117" s="318">
        <f t="shared" si="16777"/>
        <v>0</v>
      </c>
      <c r="KEK117" s="318">
        <f t="shared" si="16777"/>
        <v>0</v>
      </c>
      <c r="KEL117" s="318">
        <f t="shared" si="16777"/>
        <v>0</v>
      </c>
      <c r="KEM117" s="318">
        <f t="shared" si="16777"/>
        <v>0</v>
      </c>
      <c r="KEN117" s="318">
        <f t="shared" si="16777"/>
        <v>0</v>
      </c>
      <c r="KEO117" s="318">
        <f t="shared" si="16777"/>
        <v>0</v>
      </c>
      <c r="KEP117" s="318">
        <f t="shared" si="16777"/>
        <v>0</v>
      </c>
      <c r="KEQ117" s="318">
        <f t="shared" si="16777"/>
        <v>0</v>
      </c>
      <c r="KER117" s="318">
        <f t="shared" si="16777"/>
        <v>0</v>
      </c>
      <c r="KES117" s="318">
        <f t="shared" si="16777"/>
        <v>0</v>
      </c>
      <c r="KET117" s="318">
        <f t="shared" si="16777"/>
        <v>0</v>
      </c>
      <c r="KEU117" s="318">
        <f t="shared" si="16777"/>
        <v>0</v>
      </c>
      <c r="KEV117" s="318">
        <f t="shared" si="16777"/>
        <v>0</v>
      </c>
      <c r="KEW117" s="318">
        <f t="shared" si="16777"/>
        <v>0</v>
      </c>
      <c r="KEX117" s="318">
        <f t="shared" si="16777"/>
        <v>0</v>
      </c>
      <c r="KEY117" s="318">
        <f t="shared" si="16777"/>
        <v>0</v>
      </c>
      <c r="KEZ117" s="318">
        <f t="shared" si="16777"/>
        <v>0</v>
      </c>
      <c r="KFA117" s="318">
        <f t="shared" si="16777"/>
        <v>0</v>
      </c>
      <c r="KFB117" s="318">
        <f t="shared" si="16777"/>
        <v>0</v>
      </c>
      <c r="KFC117" s="318">
        <f t="shared" si="16777"/>
        <v>0</v>
      </c>
      <c r="KFD117" s="318">
        <f t="shared" si="16777"/>
        <v>0</v>
      </c>
      <c r="KFE117" s="318">
        <f t="shared" si="16777"/>
        <v>0</v>
      </c>
      <c r="KFF117" s="318">
        <f t="shared" si="16777"/>
        <v>0</v>
      </c>
      <c r="KFG117" s="318">
        <f t="shared" si="16777"/>
        <v>0</v>
      </c>
      <c r="KFH117" s="318">
        <f t="shared" si="16777"/>
        <v>0</v>
      </c>
      <c r="KFI117" s="318">
        <f t="shared" si="16777"/>
        <v>0</v>
      </c>
      <c r="KFJ117" s="318">
        <f t="shared" si="16777"/>
        <v>0</v>
      </c>
      <c r="KFK117" s="318">
        <f t="shared" si="16777"/>
        <v>0</v>
      </c>
      <c r="KFL117" s="318">
        <f t="shared" si="16777"/>
        <v>0</v>
      </c>
      <c r="KFM117" s="318">
        <f t="shared" si="16777"/>
        <v>0</v>
      </c>
      <c r="KFN117" s="318">
        <f t="shared" si="16777"/>
        <v>0</v>
      </c>
      <c r="KFO117" s="318">
        <f t="shared" si="16777"/>
        <v>0</v>
      </c>
      <c r="KFP117" s="318">
        <f t="shared" si="16777"/>
        <v>0</v>
      </c>
      <c r="KFQ117" s="318">
        <f t="shared" si="16777"/>
        <v>0</v>
      </c>
      <c r="KFR117" s="318">
        <f t="shared" si="16777"/>
        <v>0</v>
      </c>
      <c r="KFS117" s="318">
        <f t="shared" si="16777"/>
        <v>0</v>
      </c>
      <c r="KFT117" s="318">
        <f t="shared" si="16777"/>
        <v>0</v>
      </c>
      <c r="KFU117" s="318">
        <f t="shared" si="16777"/>
        <v>0</v>
      </c>
      <c r="KFV117" s="318">
        <f t="shared" si="16777"/>
        <v>0</v>
      </c>
      <c r="KFW117" s="318">
        <f t="shared" si="16777"/>
        <v>0</v>
      </c>
      <c r="KFX117" s="318">
        <f t="shared" si="16777"/>
        <v>0</v>
      </c>
      <c r="KFY117" s="318">
        <f t="shared" si="16777"/>
        <v>0</v>
      </c>
      <c r="KFZ117" s="318">
        <f t="shared" si="16777"/>
        <v>0</v>
      </c>
      <c r="KGA117" s="318">
        <f t="shared" si="16777"/>
        <v>0</v>
      </c>
      <c r="KGB117" s="318">
        <f t="shared" si="16777"/>
        <v>0</v>
      </c>
      <c r="KGC117" s="318">
        <f t="shared" si="16777"/>
        <v>0</v>
      </c>
      <c r="KGD117" s="318">
        <f t="shared" ref="KGD117:KIO117" si="16778">KGD113*$E$115</f>
        <v>0</v>
      </c>
      <c r="KGE117" s="318">
        <f t="shared" si="16778"/>
        <v>0</v>
      </c>
      <c r="KGF117" s="318">
        <f t="shared" si="16778"/>
        <v>0</v>
      </c>
      <c r="KGG117" s="318">
        <f t="shared" si="16778"/>
        <v>0</v>
      </c>
      <c r="KGH117" s="318">
        <f t="shared" si="16778"/>
        <v>0</v>
      </c>
      <c r="KGI117" s="318">
        <f t="shared" si="16778"/>
        <v>0</v>
      </c>
      <c r="KGJ117" s="318">
        <f t="shared" si="16778"/>
        <v>0</v>
      </c>
      <c r="KGK117" s="318">
        <f t="shared" si="16778"/>
        <v>0</v>
      </c>
      <c r="KGL117" s="318">
        <f t="shared" si="16778"/>
        <v>0</v>
      </c>
      <c r="KGM117" s="318">
        <f t="shared" si="16778"/>
        <v>0</v>
      </c>
      <c r="KGN117" s="318">
        <f t="shared" si="16778"/>
        <v>0</v>
      </c>
      <c r="KGO117" s="318">
        <f t="shared" si="16778"/>
        <v>0</v>
      </c>
      <c r="KGP117" s="318">
        <f t="shared" si="16778"/>
        <v>0</v>
      </c>
      <c r="KGQ117" s="318">
        <f t="shared" si="16778"/>
        <v>0</v>
      </c>
      <c r="KGR117" s="318">
        <f t="shared" si="16778"/>
        <v>0</v>
      </c>
      <c r="KGS117" s="318">
        <f t="shared" si="16778"/>
        <v>0</v>
      </c>
      <c r="KGT117" s="318">
        <f t="shared" si="16778"/>
        <v>0</v>
      </c>
      <c r="KGU117" s="318">
        <f t="shared" si="16778"/>
        <v>0</v>
      </c>
      <c r="KGV117" s="318">
        <f t="shared" si="16778"/>
        <v>0</v>
      </c>
      <c r="KGW117" s="318">
        <f t="shared" si="16778"/>
        <v>0</v>
      </c>
      <c r="KGX117" s="318">
        <f t="shared" si="16778"/>
        <v>0</v>
      </c>
      <c r="KGY117" s="318">
        <f t="shared" si="16778"/>
        <v>0</v>
      </c>
      <c r="KGZ117" s="318">
        <f t="shared" si="16778"/>
        <v>0</v>
      </c>
      <c r="KHA117" s="318">
        <f t="shared" si="16778"/>
        <v>0</v>
      </c>
      <c r="KHB117" s="318">
        <f t="shared" si="16778"/>
        <v>0</v>
      </c>
      <c r="KHC117" s="318">
        <f t="shared" si="16778"/>
        <v>0</v>
      </c>
      <c r="KHD117" s="318">
        <f t="shared" si="16778"/>
        <v>0</v>
      </c>
      <c r="KHE117" s="318">
        <f t="shared" si="16778"/>
        <v>0</v>
      </c>
      <c r="KHF117" s="318">
        <f t="shared" si="16778"/>
        <v>0</v>
      </c>
      <c r="KHG117" s="318">
        <f t="shared" si="16778"/>
        <v>0</v>
      </c>
      <c r="KHH117" s="318">
        <f t="shared" si="16778"/>
        <v>0</v>
      </c>
      <c r="KHI117" s="318">
        <f t="shared" si="16778"/>
        <v>0</v>
      </c>
      <c r="KHJ117" s="318">
        <f t="shared" si="16778"/>
        <v>0</v>
      </c>
      <c r="KHK117" s="318">
        <f t="shared" si="16778"/>
        <v>0</v>
      </c>
      <c r="KHL117" s="318">
        <f t="shared" si="16778"/>
        <v>0</v>
      </c>
      <c r="KHM117" s="318">
        <f t="shared" si="16778"/>
        <v>0</v>
      </c>
      <c r="KHN117" s="318">
        <f t="shared" si="16778"/>
        <v>0</v>
      </c>
      <c r="KHO117" s="318">
        <f t="shared" si="16778"/>
        <v>0</v>
      </c>
      <c r="KHP117" s="318">
        <f t="shared" si="16778"/>
        <v>0</v>
      </c>
      <c r="KHQ117" s="318">
        <f t="shared" si="16778"/>
        <v>0</v>
      </c>
      <c r="KHR117" s="318">
        <f t="shared" si="16778"/>
        <v>0</v>
      </c>
      <c r="KHS117" s="318">
        <f t="shared" si="16778"/>
        <v>0</v>
      </c>
      <c r="KHT117" s="318">
        <f t="shared" si="16778"/>
        <v>0</v>
      </c>
      <c r="KHU117" s="318">
        <f t="shared" si="16778"/>
        <v>0</v>
      </c>
      <c r="KHV117" s="318">
        <f t="shared" si="16778"/>
        <v>0</v>
      </c>
      <c r="KHW117" s="318">
        <f t="shared" si="16778"/>
        <v>0</v>
      </c>
      <c r="KHX117" s="318">
        <f t="shared" si="16778"/>
        <v>0</v>
      </c>
      <c r="KHY117" s="318">
        <f t="shared" si="16778"/>
        <v>0</v>
      </c>
      <c r="KHZ117" s="318">
        <f t="shared" si="16778"/>
        <v>0</v>
      </c>
      <c r="KIA117" s="318">
        <f t="shared" si="16778"/>
        <v>0</v>
      </c>
      <c r="KIB117" s="318">
        <f t="shared" si="16778"/>
        <v>0</v>
      </c>
      <c r="KIC117" s="318">
        <f t="shared" si="16778"/>
        <v>0</v>
      </c>
      <c r="KID117" s="318">
        <f t="shared" si="16778"/>
        <v>0</v>
      </c>
      <c r="KIE117" s="318">
        <f t="shared" si="16778"/>
        <v>0</v>
      </c>
      <c r="KIF117" s="318">
        <f t="shared" si="16778"/>
        <v>0</v>
      </c>
      <c r="KIG117" s="318">
        <f t="shared" si="16778"/>
        <v>0</v>
      </c>
      <c r="KIH117" s="318">
        <f t="shared" si="16778"/>
        <v>0</v>
      </c>
      <c r="KII117" s="318">
        <f t="shared" si="16778"/>
        <v>0</v>
      </c>
      <c r="KIJ117" s="318">
        <f t="shared" si="16778"/>
        <v>0</v>
      </c>
      <c r="KIK117" s="318">
        <f t="shared" si="16778"/>
        <v>0</v>
      </c>
      <c r="KIL117" s="318">
        <f t="shared" si="16778"/>
        <v>0</v>
      </c>
      <c r="KIM117" s="318">
        <f t="shared" si="16778"/>
        <v>0</v>
      </c>
      <c r="KIN117" s="318">
        <f t="shared" si="16778"/>
        <v>0</v>
      </c>
      <c r="KIO117" s="318">
        <f t="shared" si="16778"/>
        <v>0</v>
      </c>
      <c r="KIP117" s="318">
        <f t="shared" ref="KIP117:KLA117" si="16779">KIP113*$E$115</f>
        <v>0</v>
      </c>
      <c r="KIQ117" s="318">
        <f t="shared" si="16779"/>
        <v>0</v>
      </c>
      <c r="KIR117" s="318">
        <f t="shared" si="16779"/>
        <v>0</v>
      </c>
      <c r="KIS117" s="318">
        <f t="shared" si="16779"/>
        <v>0</v>
      </c>
      <c r="KIT117" s="318">
        <f t="shared" si="16779"/>
        <v>0</v>
      </c>
      <c r="KIU117" s="318">
        <f t="shared" si="16779"/>
        <v>0</v>
      </c>
      <c r="KIV117" s="318">
        <f t="shared" si="16779"/>
        <v>0</v>
      </c>
      <c r="KIW117" s="318">
        <f t="shared" si="16779"/>
        <v>0</v>
      </c>
      <c r="KIX117" s="318">
        <f t="shared" si="16779"/>
        <v>0</v>
      </c>
      <c r="KIY117" s="318">
        <f t="shared" si="16779"/>
        <v>0</v>
      </c>
      <c r="KIZ117" s="318">
        <f t="shared" si="16779"/>
        <v>0</v>
      </c>
      <c r="KJA117" s="318">
        <f t="shared" si="16779"/>
        <v>0</v>
      </c>
      <c r="KJB117" s="318">
        <f t="shared" si="16779"/>
        <v>0</v>
      </c>
      <c r="KJC117" s="318">
        <f t="shared" si="16779"/>
        <v>0</v>
      </c>
      <c r="KJD117" s="318">
        <f t="shared" si="16779"/>
        <v>0</v>
      </c>
      <c r="KJE117" s="318">
        <f t="shared" si="16779"/>
        <v>0</v>
      </c>
      <c r="KJF117" s="318">
        <f t="shared" si="16779"/>
        <v>0</v>
      </c>
      <c r="KJG117" s="318">
        <f t="shared" si="16779"/>
        <v>0</v>
      </c>
      <c r="KJH117" s="318">
        <f t="shared" si="16779"/>
        <v>0</v>
      </c>
      <c r="KJI117" s="318">
        <f t="shared" si="16779"/>
        <v>0</v>
      </c>
      <c r="KJJ117" s="318">
        <f t="shared" si="16779"/>
        <v>0</v>
      </c>
      <c r="KJK117" s="318">
        <f t="shared" si="16779"/>
        <v>0</v>
      </c>
      <c r="KJL117" s="318">
        <f t="shared" si="16779"/>
        <v>0</v>
      </c>
      <c r="KJM117" s="318">
        <f t="shared" si="16779"/>
        <v>0</v>
      </c>
      <c r="KJN117" s="318">
        <f t="shared" si="16779"/>
        <v>0</v>
      </c>
      <c r="KJO117" s="318">
        <f t="shared" si="16779"/>
        <v>0</v>
      </c>
      <c r="KJP117" s="318">
        <f t="shared" si="16779"/>
        <v>0</v>
      </c>
      <c r="KJQ117" s="318">
        <f t="shared" si="16779"/>
        <v>0</v>
      </c>
      <c r="KJR117" s="318">
        <f t="shared" si="16779"/>
        <v>0</v>
      </c>
      <c r="KJS117" s="318">
        <f t="shared" si="16779"/>
        <v>0</v>
      </c>
      <c r="KJT117" s="318">
        <f t="shared" si="16779"/>
        <v>0</v>
      </c>
      <c r="KJU117" s="318">
        <f t="shared" si="16779"/>
        <v>0</v>
      </c>
      <c r="KJV117" s="318">
        <f t="shared" si="16779"/>
        <v>0</v>
      </c>
      <c r="KJW117" s="318">
        <f t="shared" si="16779"/>
        <v>0</v>
      </c>
      <c r="KJX117" s="318">
        <f t="shared" si="16779"/>
        <v>0</v>
      </c>
      <c r="KJY117" s="318">
        <f t="shared" si="16779"/>
        <v>0</v>
      </c>
      <c r="KJZ117" s="318">
        <f t="shared" si="16779"/>
        <v>0</v>
      </c>
      <c r="KKA117" s="318">
        <f t="shared" si="16779"/>
        <v>0</v>
      </c>
      <c r="KKB117" s="318">
        <f t="shared" si="16779"/>
        <v>0</v>
      </c>
      <c r="KKC117" s="318">
        <f t="shared" si="16779"/>
        <v>0</v>
      </c>
      <c r="KKD117" s="318">
        <f t="shared" si="16779"/>
        <v>0</v>
      </c>
      <c r="KKE117" s="318">
        <f t="shared" si="16779"/>
        <v>0</v>
      </c>
      <c r="KKF117" s="318">
        <f t="shared" si="16779"/>
        <v>0</v>
      </c>
      <c r="KKG117" s="318">
        <f t="shared" si="16779"/>
        <v>0</v>
      </c>
      <c r="KKH117" s="318">
        <f t="shared" si="16779"/>
        <v>0</v>
      </c>
      <c r="KKI117" s="318">
        <f t="shared" si="16779"/>
        <v>0</v>
      </c>
      <c r="KKJ117" s="318">
        <f t="shared" si="16779"/>
        <v>0</v>
      </c>
      <c r="KKK117" s="318">
        <f t="shared" si="16779"/>
        <v>0</v>
      </c>
      <c r="KKL117" s="318">
        <f t="shared" si="16779"/>
        <v>0</v>
      </c>
      <c r="KKM117" s="318">
        <f t="shared" si="16779"/>
        <v>0</v>
      </c>
      <c r="KKN117" s="318">
        <f t="shared" si="16779"/>
        <v>0</v>
      </c>
      <c r="KKO117" s="318">
        <f t="shared" si="16779"/>
        <v>0</v>
      </c>
      <c r="KKP117" s="318">
        <f t="shared" si="16779"/>
        <v>0</v>
      </c>
      <c r="KKQ117" s="318">
        <f t="shared" si="16779"/>
        <v>0</v>
      </c>
      <c r="KKR117" s="318">
        <f t="shared" si="16779"/>
        <v>0</v>
      </c>
      <c r="KKS117" s="318">
        <f t="shared" si="16779"/>
        <v>0</v>
      </c>
      <c r="KKT117" s="318">
        <f t="shared" si="16779"/>
        <v>0</v>
      </c>
      <c r="KKU117" s="318">
        <f t="shared" si="16779"/>
        <v>0</v>
      </c>
      <c r="KKV117" s="318">
        <f t="shared" si="16779"/>
        <v>0</v>
      </c>
      <c r="KKW117" s="318">
        <f t="shared" si="16779"/>
        <v>0</v>
      </c>
      <c r="KKX117" s="318">
        <f t="shared" si="16779"/>
        <v>0</v>
      </c>
      <c r="KKY117" s="318">
        <f t="shared" si="16779"/>
        <v>0</v>
      </c>
      <c r="KKZ117" s="318">
        <f t="shared" si="16779"/>
        <v>0</v>
      </c>
      <c r="KLA117" s="318">
        <f t="shared" si="16779"/>
        <v>0</v>
      </c>
      <c r="KLB117" s="318">
        <f t="shared" ref="KLB117:KNM117" si="16780">KLB113*$E$115</f>
        <v>0</v>
      </c>
      <c r="KLC117" s="318">
        <f t="shared" si="16780"/>
        <v>0</v>
      </c>
      <c r="KLD117" s="318">
        <f t="shared" si="16780"/>
        <v>0</v>
      </c>
      <c r="KLE117" s="318">
        <f t="shared" si="16780"/>
        <v>0</v>
      </c>
      <c r="KLF117" s="318">
        <f t="shared" si="16780"/>
        <v>0</v>
      </c>
      <c r="KLG117" s="318">
        <f t="shared" si="16780"/>
        <v>0</v>
      </c>
      <c r="KLH117" s="318">
        <f t="shared" si="16780"/>
        <v>0</v>
      </c>
      <c r="KLI117" s="318">
        <f t="shared" si="16780"/>
        <v>0</v>
      </c>
      <c r="KLJ117" s="318">
        <f t="shared" si="16780"/>
        <v>0</v>
      </c>
      <c r="KLK117" s="318">
        <f t="shared" si="16780"/>
        <v>0</v>
      </c>
      <c r="KLL117" s="318">
        <f t="shared" si="16780"/>
        <v>0</v>
      </c>
      <c r="KLM117" s="318">
        <f t="shared" si="16780"/>
        <v>0</v>
      </c>
      <c r="KLN117" s="318">
        <f t="shared" si="16780"/>
        <v>0</v>
      </c>
      <c r="KLO117" s="318">
        <f t="shared" si="16780"/>
        <v>0</v>
      </c>
      <c r="KLP117" s="318">
        <f t="shared" si="16780"/>
        <v>0</v>
      </c>
      <c r="KLQ117" s="318">
        <f t="shared" si="16780"/>
        <v>0</v>
      </c>
      <c r="KLR117" s="318">
        <f t="shared" si="16780"/>
        <v>0</v>
      </c>
      <c r="KLS117" s="318">
        <f t="shared" si="16780"/>
        <v>0</v>
      </c>
      <c r="KLT117" s="318">
        <f t="shared" si="16780"/>
        <v>0</v>
      </c>
      <c r="KLU117" s="318">
        <f t="shared" si="16780"/>
        <v>0</v>
      </c>
      <c r="KLV117" s="318">
        <f t="shared" si="16780"/>
        <v>0</v>
      </c>
      <c r="KLW117" s="318">
        <f t="shared" si="16780"/>
        <v>0</v>
      </c>
      <c r="KLX117" s="318">
        <f t="shared" si="16780"/>
        <v>0</v>
      </c>
      <c r="KLY117" s="318">
        <f t="shared" si="16780"/>
        <v>0</v>
      </c>
      <c r="KLZ117" s="318">
        <f t="shared" si="16780"/>
        <v>0</v>
      </c>
      <c r="KMA117" s="318">
        <f t="shared" si="16780"/>
        <v>0</v>
      </c>
      <c r="KMB117" s="318">
        <f t="shared" si="16780"/>
        <v>0</v>
      </c>
      <c r="KMC117" s="318">
        <f t="shared" si="16780"/>
        <v>0</v>
      </c>
      <c r="KMD117" s="318">
        <f t="shared" si="16780"/>
        <v>0</v>
      </c>
      <c r="KME117" s="318">
        <f t="shared" si="16780"/>
        <v>0</v>
      </c>
      <c r="KMF117" s="318">
        <f t="shared" si="16780"/>
        <v>0</v>
      </c>
      <c r="KMG117" s="318">
        <f t="shared" si="16780"/>
        <v>0</v>
      </c>
      <c r="KMH117" s="318">
        <f t="shared" si="16780"/>
        <v>0</v>
      </c>
      <c r="KMI117" s="318">
        <f t="shared" si="16780"/>
        <v>0</v>
      </c>
      <c r="KMJ117" s="318">
        <f t="shared" si="16780"/>
        <v>0</v>
      </c>
      <c r="KMK117" s="318">
        <f t="shared" si="16780"/>
        <v>0</v>
      </c>
      <c r="KML117" s="318">
        <f t="shared" si="16780"/>
        <v>0</v>
      </c>
      <c r="KMM117" s="318">
        <f t="shared" si="16780"/>
        <v>0</v>
      </c>
      <c r="KMN117" s="318">
        <f t="shared" si="16780"/>
        <v>0</v>
      </c>
      <c r="KMO117" s="318">
        <f t="shared" si="16780"/>
        <v>0</v>
      </c>
      <c r="KMP117" s="318">
        <f t="shared" si="16780"/>
        <v>0</v>
      </c>
      <c r="KMQ117" s="318">
        <f t="shared" si="16780"/>
        <v>0</v>
      </c>
      <c r="KMR117" s="318">
        <f t="shared" si="16780"/>
        <v>0</v>
      </c>
      <c r="KMS117" s="318">
        <f t="shared" si="16780"/>
        <v>0</v>
      </c>
      <c r="KMT117" s="318">
        <f t="shared" si="16780"/>
        <v>0</v>
      </c>
      <c r="KMU117" s="318">
        <f t="shared" si="16780"/>
        <v>0</v>
      </c>
      <c r="KMV117" s="318">
        <f t="shared" si="16780"/>
        <v>0</v>
      </c>
      <c r="KMW117" s="318">
        <f t="shared" si="16780"/>
        <v>0</v>
      </c>
      <c r="KMX117" s="318">
        <f t="shared" si="16780"/>
        <v>0</v>
      </c>
      <c r="KMY117" s="318">
        <f t="shared" si="16780"/>
        <v>0</v>
      </c>
      <c r="KMZ117" s="318">
        <f t="shared" si="16780"/>
        <v>0</v>
      </c>
      <c r="KNA117" s="318">
        <f t="shared" si="16780"/>
        <v>0</v>
      </c>
      <c r="KNB117" s="318">
        <f t="shared" si="16780"/>
        <v>0</v>
      </c>
      <c r="KNC117" s="318">
        <f t="shared" si="16780"/>
        <v>0</v>
      </c>
      <c r="KND117" s="318">
        <f t="shared" si="16780"/>
        <v>0</v>
      </c>
      <c r="KNE117" s="318">
        <f t="shared" si="16780"/>
        <v>0</v>
      </c>
      <c r="KNF117" s="318">
        <f t="shared" si="16780"/>
        <v>0</v>
      </c>
      <c r="KNG117" s="318">
        <f t="shared" si="16780"/>
        <v>0</v>
      </c>
      <c r="KNH117" s="318">
        <f t="shared" si="16780"/>
        <v>0</v>
      </c>
      <c r="KNI117" s="318">
        <f t="shared" si="16780"/>
        <v>0</v>
      </c>
      <c r="KNJ117" s="318">
        <f t="shared" si="16780"/>
        <v>0</v>
      </c>
      <c r="KNK117" s="318">
        <f t="shared" si="16780"/>
        <v>0</v>
      </c>
      <c r="KNL117" s="318">
        <f t="shared" si="16780"/>
        <v>0</v>
      </c>
      <c r="KNM117" s="318">
        <f t="shared" si="16780"/>
        <v>0</v>
      </c>
      <c r="KNN117" s="318">
        <f t="shared" ref="KNN117:KPY117" si="16781">KNN113*$E$115</f>
        <v>0</v>
      </c>
      <c r="KNO117" s="318">
        <f t="shared" si="16781"/>
        <v>0</v>
      </c>
      <c r="KNP117" s="318">
        <f t="shared" si="16781"/>
        <v>0</v>
      </c>
      <c r="KNQ117" s="318">
        <f t="shared" si="16781"/>
        <v>0</v>
      </c>
      <c r="KNR117" s="318">
        <f t="shared" si="16781"/>
        <v>0</v>
      </c>
      <c r="KNS117" s="318">
        <f t="shared" si="16781"/>
        <v>0</v>
      </c>
      <c r="KNT117" s="318">
        <f t="shared" si="16781"/>
        <v>0</v>
      </c>
      <c r="KNU117" s="318">
        <f t="shared" si="16781"/>
        <v>0</v>
      </c>
      <c r="KNV117" s="318">
        <f t="shared" si="16781"/>
        <v>0</v>
      </c>
      <c r="KNW117" s="318">
        <f t="shared" si="16781"/>
        <v>0</v>
      </c>
      <c r="KNX117" s="318">
        <f t="shared" si="16781"/>
        <v>0</v>
      </c>
      <c r="KNY117" s="318">
        <f t="shared" si="16781"/>
        <v>0</v>
      </c>
      <c r="KNZ117" s="318">
        <f t="shared" si="16781"/>
        <v>0</v>
      </c>
      <c r="KOA117" s="318">
        <f t="shared" si="16781"/>
        <v>0</v>
      </c>
      <c r="KOB117" s="318">
        <f t="shared" si="16781"/>
        <v>0</v>
      </c>
      <c r="KOC117" s="318">
        <f t="shared" si="16781"/>
        <v>0</v>
      </c>
      <c r="KOD117" s="318">
        <f t="shared" si="16781"/>
        <v>0</v>
      </c>
      <c r="KOE117" s="318">
        <f t="shared" si="16781"/>
        <v>0</v>
      </c>
      <c r="KOF117" s="318">
        <f t="shared" si="16781"/>
        <v>0</v>
      </c>
      <c r="KOG117" s="318">
        <f t="shared" si="16781"/>
        <v>0</v>
      </c>
      <c r="KOH117" s="318">
        <f t="shared" si="16781"/>
        <v>0</v>
      </c>
      <c r="KOI117" s="318">
        <f t="shared" si="16781"/>
        <v>0</v>
      </c>
      <c r="KOJ117" s="318">
        <f t="shared" si="16781"/>
        <v>0</v>
      </c>
      <c r="KOK117" s="318">
        <f t="shared" si="16781"/>
        <v>0</v>
      </c>
      <c r="KOL117" s="318">
        <f t="shared" si="16781"/>
        <v>0</v>
      </c>
      <c r="KOM117" s="318">
        <f t="shared" si="16781"/>
        <v>0</v>
      </c>
      <c r="KON117" s="318">
        <f t="shared" si="16781"/>
        <v>0</v>
      </c>
      <c r="KOO117" s="318">
        <f t="shared" si="16781"/>
        <v>0</v>
      </c>
      <c r="KOP117" s="318">
        <f t="shared" si="16781"/>
        <v>0</v>
      </c>
      <c r="KOQ117" s="318">
        <f t="shared" si="16781"/>
        <v>0</v>
      </c>
      <c r="KOR117" s="318">
        <f t="shared" si="16781"/>
        <v>0</v>
      </c>
      <c r="KOS117" s="318">
        <f t="shared" si="16781"/>
        <v>0</v>
      </c>
      <c r="KOT117" s="318">
        <f t="shared" si="16781"/>
        <v>0</v>
      </c>
      <c r="KOU117" s="318">
        <f t="shared" si="16781"/>
        <v>0</v>
      </c>
      <c r="KOV117" s="318">
        <f t="shared" si="16781"/>
        <v>0</v>
      </c>
      <c r="KOW117" s="318">
        <f t="shared" si="16781"/>
        <v>0</v>
      </c>
      <c r="KOX117" s="318">
        <f t="shared" si="16781"/>
        <v>0</v>
      </c>
      <c r="KOY117" s="318">
        <f t="shared" si="16781"/>
        <v>0</v>
      </c>
      <c r="KOZ117" s="318">
        <f t="shared" si="16781"/>
        <v>0</v>
      </c>
      <c r="KPA117" s="318">
        <f t="shared" si="16781"/>
        <v>0</v>
      </c>
      <c r="KPB117" s="318">
        <f t="shared" si="16781"/>
        <v>0</v>
      </c>
      <c r="KPC117" s="318">
        <f t="shared" si="16781"/>
        <v>0</v>
      </c>
      <c r="KPD117" s="318">
        <f t="shared" si="16781"/>
        <v>0</v>
      </c>
      <c r="KPE117" s="318">
        <f t="shared" si="16781"/>
        <v>0</v>
      </c>
      <c r="KPF117" s="318">
        <f t="shared" si="16781"/>
        <v>0</v>
      </c>
      <c r="KPG117" s="318">
        <f t="shared" si="16781"/>
        <v>0</v>
      </c>
      <c r="KPH117" s="318">
        <f t="shared" si="16781"/>
        <v>0</v>
      </c>
      <c r="KPI117" s="318">
        <f t="shared" si="16781"/>
        <v>0</v>
      </c>
      <c r="KPJ117" s="318">
        <f t="shared" si="16781"/>
        <v>0</v>
      </c>
      <c r="KPK117" s="318">
        <f t="shared" si="16781"/>
        <v>0</v>
      </c>
      <c r="KPL117" s="318">
        <f t="shared" si="16781"/>
        <v>0</v>
      </c>
      <c r="KPM117" s="318">
        <f t="shared" si="16781"/>
        <v>0</v>
      </c>
      <c r="KPN117" s="318">
        <f t="shared" si="16781"/>
        <v>0</v>
      </c>
      <c r="KPO117" s="318">
        <f t="shared" si="16781"/>
        <v>0</v>
      </c>
      <c r="KPP117" s="318">
        <f t="shared" si="16781"/>
        <v>0</v>
      </c>
      <c r="KPQ117" s="318">
        <f t="shared" si="16781"/>
        <v>0</v>
      </c>
      <c r="KPR117" s="318">
        <f t="shared" si="16781"/>
        <v>0</v>
      </c>
      <c r="KPS117" s="318">
        <f t="shared" si="16781"/>
        <v>0</v>
      </c>
      <c r="KPT117" s="318">
        <f t="shared" si="16781"/>
        <v>0</v>
      </c>
      <c r="KPU117" s="318">
        <f t="shared" si="16781"/>
        <v>0</v>
      </c>
      <c r="KPV117" s="318">
        <f t="shared" si="16781"/>
        <v>0</v>
      </c>
      <c r="KPW117" s="318">
        <f t="shared" si="16781"/>
        <v>0</v>
      </c>
      <c r="KPX117" s="318">
        <f t="shared" si="16781"/>
        <v>0</v>
      </c>
      <c r="KPY117" s="318">
        <f t="shared" si="16781"/>
        <v>0</v>
      </c>
      <c r="KPZ117" s="318">
        <f t="shared" ref="KPZ117:KSK117" si="16782">KPZ113*$E$115</f>
        <v>0</v>
      </c>
      <c r="KQA117" s="318">
        <f t="shared" si="16782"/>
        <v>0</v>
      </c>
      <c r="KQB117" s="318">
        <f t="shared" si="16782"/>
        <v>0</v>
      </c>
      <c r="KQC117" s="318">
        <f t="shared" si="16782"/>
        <v>0</v>
      </c>
      <c r="KQD117" s="318">
        <f t="shared" si="16782"/>
        <v>0</v>
      </c>
      <c r="KQE117" s="318">
        <f t="shared" si="16782"/>
        <v>0</v>
      </c>
      <c r="KQF117" s="318">
        <f t="shared" si="16782"/>
        <v>0</v>
      </c>
      <c r="KQG117" s="318">
        <f t="shared" si="16782"/>
        <v>0</v>
      </c>
      <c r="KQH117" s="318">
        <f t="shared" si="16782"/>
        <v>0</v>
      </c>
      <c r="KQI117" s="318">
        <f t="shared" si="16782"/>
        <v>0</v>
      </c>
      <c r="KQJ117" s="318">
        <f t="shared" si="16782"/>
        <v>0</v>
      </c>
      <c r="KQK117" s="318">
        <f t="shared" si="16782"/>
        <v>0</v>
      </c>
      <c r="KQL117" s="318">
        <f t="shared" si="16782"/>
        <v>0</v>
      </c>
      <c r="KQM117" s="318">
        <f t="shared" si="16782"/>
        <v>0</v>
      </c>
      <c r="KQN117" s="318">
        <f t="shared" si="16782"/>
        <v>0</v>
      </c>
      <c r="KQO117" s="318">
        <f t="shared" si="16782"/>
        <v>0</v>
      </c>
      <c r="KQP117" s="318">
        <f t="shared" si="16782"/>
        <v>0</v>
      </c>
      <c r="KQQ117" s="318">
        <f t="shared" si="16782"/>
        <v>0</v>
      </c>
      <c r="KQR117" s="318">
        <f t="shared" si="16782"/>
        <v>0</v>
      </c>
      <c r="KQS117" s="318">
        <f t="shared" si="16782"/>
        <v>0</v>
      </c>
      <c r="KQT117" s="318">
        <f t="shared" si="16782"/>
        <v>0</v>
      </c>
      <c r="KQU117" s="318">
        <f t="shared" si="16782"/>
        <v>0</v>
      </c>
      <c r="KQV117" s="318">
        <f t="shared" si="16782"/>
        <v>0</v>
      </c>
      <c r="KQW117" s="318">
        <f t="shared" si="16782"/>
        <v>0</v>
      </c>
      <c r="KQX117" s="318">
        <f t="shared" si="16782"/>
        <v>0</v>
      </c>
      <c r="KQY117" s="318">
        <f t="shared" si="16782"/>
        <v>0</v>
      </c>
      <c r="KQZ117" s="318">
        <f t="shared" si="16782"/>
        <v>0</v>
      </c>
      <c r="KRA117" s="318">
        <f t="shared" si="16782"/>
        <v>0</v>
      </c>
      <c r="KRB117" s="318">
        <f t="shared" si="16782"/>
        <v>0</v>
      </c>
      <c r="KRC117" s="318">
        <f t="shared" si="16782"/>
        <v>0</v>
      </c>
      <c r="KRD117" s="318">
        <f t="shared" si="16782"/>
        <v>0</v>
      </c>
      <c r="KRE117" s="318">
        <f t="shared" si="16782"/>
        <v>0</v>
      </c>
      <c r="KRF117" s="318">
        <f t="shared" si="16782"/>
        <v>0</v>
      </c>
      <c r="KRG117" s="318">
        <f t="shared" si="16782"/>
        <v>0</v>
      </c>
      <c r="KRH117" s="318">
        <f t="shared" si="16782"/>
        <v>0</v>
      </c>
      <c r="KRI117" s="318">
        <f t="shared" si="16782"/>
        <v>0</v>
      </c>
      <c r="KRJ117" s="318">
        <f t="shared" si="16782"/>
        <v>0</v>
      </c>
      <c r="KRK117" s="318">
        <f t="shared" si="16782"/>
        <v>0</v>
      </c>
      <c r="KRL117" s="318">
        <f t="shared" si="16782"/>
        <v>0</v>
      </c>
      <c r="KRM117" s="318">
        <f t="shared" si="16782"/>
        <v>0</v>
      </c>
      <c r="KRN117" s="318">
        <f t="shared" si="16782"/>
        <v>0</v>
      </c>
      <c r="KRO117" s="318">
        <f t="shared" si="16782"/>
        <v>0</v>
      </c>
      <c r="KRP117" s="318">
        <f t="shared" si="16782"/>
        <v>0</v>
      </c>
      <c r="KRQ117" s="318">
        <f t="shared" si="16782"/>
        <v>0</v>
      </c>
      <c r="KRR117" s="318">
        <f t="shared" si="16782"/>
        <v>0</v>
      </c>
      <c r="KRS117" s="318">
        <f t="shared" si="16782"/>
        <v>0</v>
      </c>
      <c r="KRT117" s="318">
        <f t="shared" si="16782"/>
        <v>0</v>
      </c>
      <c r="KRU117" s="318">
        <f t="shared" si="16782"/>
        <v>0</v>
      </c>
      <c r="KRV117" s="318">
        <f t="shared" si="16782"/>
        <v>0</v>
      </c>
      <c r="KRW117" s="318">
        <f t="shared" si="16782"/>
        <v>0</v>
      </c>
      <c r="KRX117" s="318">
        <f t="shared" si="16782"/>
        <v>0</v>
      </c>
      <c r="KRY117" s="318">
        <f t="shared" si="16782"/>
        <v>0</v>
      </c>
      <c r="KRZ117" s="318">
        <f t="shared" si="16782"/>
        <v>0</v>
      </c>
      <c r="KSA117" s="318">
        <f t="shared" si="16782"/>
        <v>0</v>
      </c>
      <c r="KSB117" s="318">
        <f t="shared" si="16782"/>
        <v>0</v>
      </c>
      <c r="KSC117" s="318">
        <f t="shared" si="16782"/>
        <v>0</v>
      </c>
      <c r="KSD117" s="318">
        <f t="shared" si="16782"/>
        <v>0</v>
      </c>
      <c r="KSE117" s="318">
        <f t="shared" si="16782"/>
        <v>0</v>
      </c>
      <c r="KSF117" s="318">
        <f t="shared" si="16782"/>
        <v>0</v>
      </c>
      <c r="KSG117" s="318">
        <f t="shared" si="16782"/>
        <v>0</v>
      </c>
      <c r="KSH117" s="318">
        <f t="shared" si="16782"/>
        <v>0</v>
      </c>
      <c r="KSI117" s="318">
        <f t="shared" si="16782"/>
        <v>0</v>
      </c>
      <c r="KSJ117" s="318">
        <f t="shared" si="16782"/>
        <v>0</v>
      </c>
      <c r="KSK117" s="318">
        <f t="shared" si="16782"/>
        <v>0</v>
      </c>
      <c r="KSL117" s="318">
        <f t="shared" ref="KSL117:KUW117" si="16783">KSL113*$E$115</f>
        <v>0</v>
      </c>
      <c r="KSM117" s="318">
        <f t="shared" si="16783"/>
        <v>0</v>
      </c>
      <c r="KSN117" s="318">
        <f t="shared" si="16783"/>
        <v>0</v>
      </c>
      <c r="KSO117" s="318">
        <f t="shared" si="16783"/>
        <v>0</v>
      </c>
      <c r="KSP117" s="318">
        <f t="shared" si="16783"/>
        <v>0</v>
      </c>
      <c r="KSQ117" s="318">
        <f t="shared" si="16783"/>
        <v>0</v>
      </c>
      <c r="KSR117" s="318">
        <f t="shared" si="16783"/>
        <v>0</v>
      </c>
      <c r="KSS117" s="318">
        <f t="shared" si="16783"/>
        <v>0</v>
      </c>
      <c r="KST117" s="318">
        <f t="shared" si="16783"/>
        <v>0</v>
      </c>
      <c r="KSU117" s="318">
        <f t="shared" si="16783"/>
        <v>0</v>
      </c>
      <c r="KSV117" s="318">
        <f t="shared" si="16783"/>
        <v>0</v>
      </c>
      <c r="KSW117" s="318">
        <f t="shared" si="16783"/>
        <v>0</v>
      </c>
      <c r="KSX117" s="318">
        <f t="shared" si="16783"/>
        <v>0</v>
      </c>
      <c r="KSY117" s="318">
        <f t="shared" si="16783"/>
        <v>0</v>
      </c>
      <c r="KSZ117" s="318">
        <f t="shared" si="16783"/>
        <v>0</v>
      </c>
      <c r="KTA117" s="318">
        <f t="shared" si="16783"/>
        <v>0</v>
      </c>
      <c r="KTB117" s="318">
        <f t="shared" si="16783"/>
        <v>0</v>
      </c>
      <c r="KTC117" s="318">
        <f t="shared" si="16783"/>
        <v>0</v>
      </c>
      <c r="KTD117" s="318">
        <f t="shared" si="16783"/>
        <v>0</v>
      </c>
      <c r="KTE117" s="318">
        <f t="shared" si="16783"/>
        <v>0</v>
      </c>
      <c r="KTF117" s="318">
        <f t="shared" si="16783"/>
        <v>0</v>
      </c>
      <c r="KTG117" s="318">
        <f t="shared" si="16783"/>
        <v>0</v>
      </c>
      <c r="KTH117" s="318">
        <f t="shared" si="16783"/>
        <v>0</v>
      </c>
      <c r="KTI117" s="318">
        <f t="shared" si="16783"/>
        <v>0</v>
      </c>
      <c r="KTJ117" s="318">
        <f t="shared" si="16783"/>
        <v>0</v>
      </c>
      <c r="KTK117" s="318">
        <f t="shared" si="16783"/>
        <v>0</v>
      </c>
      <c r="KTL117" s="318">
        <f t="shared" si="16783"/>
        <v>0</v>
      </c>
      <c r="KTM117" s="318">
        <f t="shared" si="16783"/>
        <v>0</v>
      </c>
      <c r="KTN117" s="318">
        <f t="shared" si="16783"/>
        <v>0</v>
      </c>
      <c r="KTO117" s="318">
        <f t="shared" si="16783"/>
        <v>0</v>
      </c>
      <c r="KTP117" s="318">
        <f t="shared" si="16783"/>
        <v>0</v>
      </c>
      <c r="KTQ117" s="318">
        <f t="shared" si="16783"/>
        <v>0</v>
      </c>
      <c r="KTR117" s="318">
        <f t="shared" si="16783"/>
        <v>0</v>
      </c>
      <c r="KTS117" s="318">
        <f t="shared" si="16783"/>
        <v>0</v>
      </c>
      <c r="KTT117" s="318">
        <f t="shared" si="16783"/>
        <v>0</v>
      </c>
      <c r="KTU117" s="318">
        <f t="shared" si="16783"/>
        <v>0</v>
      </c>
      <c r="KTV117" s="318">
        <f t="shared" si="16783"/>
        <v>0</v>
      </c>
      <c r="KTW117" s="318">
        <f t="shared" si="16783"/>
        <v>0</v>
      </c>
      <c r="KTX117" s="318">
        <f t="shared" si="16783"/>
        <v>0</v>
      </c>
      <c r="KTY117" s="318">
        <f t="shared" si="16783"/>
        <v>0</v>
      </c>
      <c r="KTZ117" s="318">
        <f t="shared" si="16783"/>
        <v>0</v>
      </c>
      <c r="KUA117" s="318">
        <f t="shared" si="16783"/>
        <v>0</v>
      </c>
      <c r="KUB117" s="318">
        <f t="shared" si="16783"/>
        <v>0</v>
      </c>
      <c r="KUC117" s="318">
        <f t="shared" si="16783"/>
        <v>0</v>
      </c>
      <c r="KUD117" s="318">
        <f t="shared" si="16783"/>
        <v>0</v>
      </c>
      <c r="KUE117" s="318">
        <f t="shared" si="16783"/>
        <v>0</v>
      </c>
      <c r="KUF117" s="318">
        <f t="shared" si="16783"/>
        <v>0</v>
      </c>
      <c r="KUG117" s="318">
        <f t="shared" si="16783"/>
        <v>0</v>
      </c>
      <c r="KUH117" s="318">
        <f t="shared" si="16783"/>
        <v>0</v>
      </c>
      <c r="KUI117" s="318">
        <f t="shared" si="16783"/>
        <v>0</v>
      </c>
      <c r="KUJ117" s="318">
        <f t="shared" si="16783"/>
        <v>0</v>
      </c>
      <c r="KUK117" s="318">
        <f t="shared" si="16783"/>
        <v>0</v>
      </c>
      <c r="KUL117" s="318">
        <f t="shared" si="16783"/>
        <v>0</v>
      </c>
      <c r="KUM117" s="318">
        <f t="shared" si="16783"/>
        <v>0</v>
      </c>
      <c r="KUN117" s="318">
        <f t="shared" si="16783"/>
        <v>0</v>
      </c>
      <c r="KUO117" s="318">
        <f t="shared" si="16783"/>
        <v>0</v>
      </c>
      <c r="KUP117" s="318">
        <f t="shared" si="16783"/>
        <v>0</v>
      </c>
      <c r="KUQ117" s="318">
        <f t="shared" si="16783"/>
        <v>0</v>
      </c>
      <c r="KUR117" s="318">
        <f t="shared" si="16783"/>
        <v>0</v>
      </c>
      <c r="KUS117" s="318">
        <f t="shared" si="16783"/>
        <v>0</v>
      </c>
      <c r="KUT117" s="318">
        <f t="shared" si="16783"/>
        <v>0</v>
      </c>
      <c r="KUU117" s="318">
        <f t="shared" si="16783"/>
        <v>0</v>
      </c>
      <c r="KUV117" s="318">
        <f t="shared" si="16783"/>
        <v>0</v>
      </c>
      <c r="KUW117" s="318">
        <f t="shared" si="16783"/>
        <v>0</v>
      </c>
      <c r="KUX117" s="318">
        <f t="shared" ref="KUX117:KXI117" si="16784">KUX113*$E$115</f>
        <v>0</v>
      </c>
      <c r="KUY117" s="318">
        <f t="shared" si="16784"/>
        <v>0</v>
      </c>
      <c r="KUZ117" s="318">
        <f t="shared" si="16784"/>
        <v>0</v>
      </c>
      <c r="KVA117" s="318">
        <f t="shared" si="16784"/>
        <v>0</v>
      </c>
      <c r="KVB117" s="318">
        <f t="shared" si="16784"/>
        <v>0</v>
      </c>
      <c r="KVC117" s="318">
        <f t="shared" si="16784"/>
        <v>0</v>
      </c>
      <c r="KVD117" s="318">
        <f t="shared" si="16784"/>
        <v>0</v>
      </c>
      <c r="KVE117" s="318">
        <f t="shared" si="16784"/>
        <v>0</v>
      </c>
      <c r="KVF117" s="318">
        <f t="shared" si="16784"/>
        <v>0</v>
      </c>
      <c r="KVG117" s="318">
        <f t="shared" si="16784"/>
        <v>0</v>
      </c>
      <c r="KVH117" s="318">
        <f t="shared" si="16784"/>
        <v>0</v>
      </c>
      <c r="KVI117" s="318">
        <f t="shared" si="16784"/>
        <v>0</v>
      </c>
      <c r="KVJ117" s="318">
        <f t="shared" si="16784"/>
        <v>0</v>
      </c>
      <c r="KVK117" s="318">
        <f t="shared" si="16784"/>
        <v>0</v>
      </c>
      <c r="KVL117" s="318">
        <f t="shared" si="16784"/>
        <v>0</v>
      </c>
      <c r="KVM117" s="318">
        <f t="shared" si="16784"/>
        <v>0</v>
      </c>
      <c r="KVN117" s="318">
        <f t="shared" si="16784"/>
        <v>0</v>
      </c>
      <c r="KVO117" s="318">
        <f t="shared" si="16784"/>
        <v>0</v>
      </c>
      <c r="KVP117" s="318">
        <f t="shared" si="16784"/>
        <v>0</v>
      </c>
      <c r="KVQ117" s="318">
        <f t="shared" si="16784"/>
        <v>0</v>
      </c>
      <c r="KVR117" s="318">
        <f t="shared" si="16784"/>
        <v>0</v>
      </c>
      <c r="KVS117" s="318">
        <f t="shared" si="16784"/>
        <v>0</v>
      </c>
      <c r="KVT117" s="318">
        <f t="shared" si="16784"/>
        <v>0</v>
      </c>
      <c r="KVU117" s="318">
        <f t="shared" si="16784"/>
        <v>0</v>
      </c>
      <c r="KVV117" s="318">
        <f t="shared" si="16784"/>
        <v>0</v>
      </c>
      <c r="KVW117" s="318">
        <f t="shared" si="16784"/>
        <v>0</v>
      </c>
      <c r="KVX117" s="318">
        <f t="shared" si="16784"/>
        <v>0</v>
      </c>
      <c r="KVY117" s="318">
        <f t="shared" si="16784"/>
        <v>0</v>
      </c>
      <c r="KVZ117" s="318">
        <f t="shared" si="16784"/>
        <v>0</v>
      </c>
      <c r="KWA117" s="318">
        <f t="shared" si="16784"/>
        <v>0</v>
      </c>
      <c r="KWB117" s="318">
        <f t="shared" si="16784"/>
        <v>0</v>
      </c>
      <c r="KWC117" s="318">
        <f t="shared" si="16784"/>
        <v>0</v>
      </c>
      <c r="KWD117" s="318">
        <f t="shared" si="16784"/>
        <v>0</v>
      </c>
      <c r="KWE117" s="318">
        <f t="shared" si="16784"/>
        <v>0</v>
      </c>
      <c r="KWF117" s="318">
        <f t="shared" si="16784"/>
        <v>0</v>
      </c>
      <c r="KWG117" s="318">
        <f t="shared" si="16784"/>
        <v>0</v>
      </c>
      <c r="KWH117" s="318">
        <f t="shared" si="16784"/>
        <v>0</v>
      </c>
      <c r="KWI117" s="318">
        <f t="shared" si="16784"/>
        <v>0</v>
      </c>
      <c r="KWJ117" s="318">
        <f t="shared" si="16784"/>
        <v>0</v>
      </c>
      <c r="KWK117" s="318">
        <f t="shared" si="16784"/>
        <v>0</v>
      </c>
      <c r="KWL117" s="318">
        <f t="shared" si="16784"/>
        <v>0</v>
      </c>
      <c r="KWM117" s="318">
        <f t="shared" si="16784"/>
        <v>0</v>
      </c>
      <c r="KWN117" s="318">
        <f t="shared" si="16784"/>
        <v>0</v>
      </c>
      <c r="KWO117" s="318">
        <f t="shared" si="16784"/>
        <v>0</v>
      </c>
      <c r="KWP117" s="318">
        <f t="shared" si="16784"/>
        <v>0</v>
      </c>
      <c r="KWQ117" s="318">
        <f t="shared" si="16784"/>
        <v>0</v>
      </c>
      <c r="KWR117" s="318">
        <f t="shared" si="16784"/>
        <v>0</v>
      </c>
      <c r="KWS117" s="318">
        <f t="shared" si="16784"/>
        <v>0</v>
      </c>
      <c r="KWT117" s="318">
        <f t="shared" si="16784"/>
        <v>0</v>
      </c>
      <c r="KWU117" s="318">
        <f t="shared" si="16784"/>
        <v>0</v>
      </c>
      <c r="KWV117" s="318">
        <f t="shared" si="16784"/>
        <v>0</v>
      </c>
      <c r="KWW117" s="318">
        <f t="shared" si="16784"/>
        <v>0</v>
      </c>
      <c r="KWX117" s="318">
        <f t="shared" si="16784"/>
        <v>0</v>
      </c>
      <c r="KWY117" s="318">
        <f t="shared" si="16784"/>
        <v>0</v>
      </c>
      <c r="KWZ117" s="318">
        <f t="shared" si="16784"/>
        <v>0</v>
      </c>
      <c r="KXA117" s="318">
        <f t="shared" si="16784"/>
        <v>0</v>
      </c>
      <c r="KXB117" s="318">
        <f t="shared" si="16784"/>
        <v>0</v>
      </c>
      <c r="KXC117" s="318">
        <f t="shared" si="16784"/>
        <v>0</v>
      </c>
      <c r="KXD117" s="318">
        <f t="shared" si="16784"/>
        <v>0</v>
      </c>
      <c r="KXE117" s="318">
        <f t="shared" si="16784"/>
        <v>0</v>
      </c>
      <c r="KXF117" s="318">
        <f t="shared" si="16784"/>
        <v>0</v>
      </c>
      <c r="KXG117" s="318">
        <f t="shared" si="16784"/>
        <v>0</v>
      </c>
      <c r="KXH117" s="318">
        <f t="shared" si="16784"/>
        <v>0</v>
      </c>
      <c r="KXI117" s="318">
        <f t="shared" si="16784"/>
        <v>0</v>
      </c>
      <c r="KXJ117" s="318">
        <f t="shared" ref="KXJ117:KZU117" si="16785">KXJ113*$E$115</f>
        <v>0</v>
      </c>
      <c r="KXK117" s="318">
        <f t="shared" si="16785"/>
        <v>0</v>
      </c>
      <c r="KXL117" s="318">
        <f t="shared" si="16785"/>
        <v>0</v>
      </c>
      <c r="KXM117" s="318">
        <f t="shared" si="16785"/>
        <v>0</v>
      </c>
      <c r="KXN117" s="318">
        <f t="shared" si="16785"/>
        <v>0</v>
      </c>
      <c r="KXO117" s="318">
        <f t="shared" si="16785"/>
        <v>0</v>
      </c>
      <c r="KXP117" s="318">
        <f t="shared" si="16785"/>
        <v>0</v>
      </c>
      <c r="KXQ117" s="318">
        <f t="shared" si="16785"/>
        <v>0</v>
      </c>
      <c r="KXR117" s="318">
        <f t="shared" si="16785"/>
        <v>0</v>
      </c>
      <c r="KXS117" s="318">
        <f t="shared" si="16785"/>
        <v>0</v>
      </c>
      <c r="KXT117" s="318">
        <f t="shared" si="16785"/>
        <v>0</v>
      </c>
      <c r="KXU117" s="318">
        <f t="shared" si="16785"/>
        <v>0</v>
      </c>
      <c r="KXV117" s="318">
        <f t="shared" si="16785"/>
        <v>0</v>
      </c>
      <c r="KXW117" s="318">
        <f t="shared" si="16785"/>
        <v>0</v>
      </c>
      <c r="KXX117" s="318">
        <f t="shared" si="16785"/>
        <v>0</v>
      </c>
      <c r="KXY117" s="318">
        <f t="shared" si="16785"/>
        <v>0</v>
      </c>
      <c r="KXZ117" s="318">
        <f t="shared" si="16785"/>
        <v>0</v>
      </c>
      <c r="KYA117" s="318">
        <f t="shared" si="16785"/>
        <v>0</v>
      </c>
      <c r="KYB117" s="318">
        <f t="shared" si="16785"/>
        <v>0</v>
      </c>
      <c r="KYC117" s="318">
        <f t="shared" si="16785"/>
        <v>0</v>
      </c>
      <c r="KYD117" s="318">
        <f t="shared" si="16785"/>
        <v>0</v>
      </c>
      <c r="KYE117" s="318">
        <f t="shared" si="16785"/>
        <v>0</v>
      </c>
      <c r="KYF117" s="318">
        <f t="shared" si="16785"/>
        <v>0</v>
      </c>
      <c r="KYG117" s="318">
        <f t="shared" si="16785"/>
        <v>0</v>
      </c>
      <c r="KYH117" s="318">
        <f t="shared" si="16785"/>
        <v>0</v>
      </c>
      <c r="KYI117" s="318">
        <f t="shared" si="16785"/>
        <v>0</v>
      </c>
      <c r="KYJ117" s="318">
        <f t="shared" si="16785"/>
        <v>0</v>
      </c>
      <c r="KYK117" s="318">
        <f t="shared" si="16785"/>
        <v>0</v>
      </c>
      <c r="KYL117" s="318">
        <f t="shared" si="16785"/>
        <v>0</v>
      </c>
      <c r="KYM117" s="318">
        <f t="shared" si="16785"/>
        <v>0</v>
      </c>
      <c r="KYN117" s="318">
        <f t="shared" si="16785"/>
        <v>0</v>
      </c>
      <c r="KYO117" s="318">
        <f t="shared" si="16785"/>
        <v>0</v>
      </c>
      <c r="KYP117" s="318">
        <f t="shared" si="16785"/>
        <v>0</v>
      </c>
      <c r="KYQ117" s="318">
        <f t="shared" si="16785"/>
        <v>0</v>
      </c>
      <c r="KYR117" s="318">
        <f t="shared" si="16785"/>
        <v>0</v>
      </c>
      <c r="KYS117" s="318">
        <f t="shared" si="16785"/>
        <v>0</v>
      </c>
      <c r="KYT117" s="318">
        <f t="shared" si="16785"/>
        <v>0</v>
      </c>
      <c r="KYU117" s="318">
        <f t="shared" si="16785"/>
        <v>0</v>
      </c>
      <c r="KYV117" s="318">
        <f t="shared" si="16785"/>
        <v>0</v>
      </c>
      <c r="KYW117" s="318">
        <f t="shared" si="16785"/>
        <v>0</v>
      </c>
      <c r="KYX117" s="318">
        <f t="shared" si="16785"/>
        <v>0</v>
      </c>
      <c r="KYY117" s="318">
        <f t="shared" si="16785"/>
        <v>0</v>
      </c>
      <c r="KYZ117" s="318">
        <f t="shared" si="16785"/>
        <v>0</v>
      </c>
      <c r="KZA117" s="318">
        <f t="shared" si="16785"/>
        <v>0</v>
      </c>
      <c r="KZB117" s="318">
        <f t="shared" si="16785"/>
        <v>0</v>
      </c>
      <c r="KZC117" s="318">
        <f t="shared" si="16785"/>
        <v>0</v>
      </c>
      <c r="KZD117" s="318">
        <f t="shared" si="16785"/>
        <v>0</v>
      </c>
      <c r="KZE117" s="318">
        <f t="shared" si="16785"/>
        <v>0</v>
      </c>
      <c r="KZF117" s="318">
        <f t="shared" si="16785"/>
        <v>0</v>
      </c>
      <c r="KZG117" s="318">
        <f t="shared" si="16785"/>
        <v>0</v>
      </c>
      <c r="KZH117" s="318">
        <f t="shared" si="16785"/>
        <v>0</v>
      </c>
      <c r="KZI117" s="318">
        <f t="shared" si="16785"/>
        <v>0</v>
      </c>
      <c r="KZJ117" s="318">
        <f t="shared" si="16785"/>
        <v>0</v>
      </c>
      <c r="KZK117" s="318">
        <f t="shared" si="16785"/>
        <v>0</v>
      </c>
      <c r="KZL117" s="318">
        <f t="shared" si="16785"/>
        <v>0</v>
      </c>
      <c r="KZM117" s="318">
        <f t="shared" si="16785"/>
        <v>0</v>
      </c>
      <c r="KZN117" s="318">
        <f t="shared" si="16785"/>
        <v>0</v>
      </c>
      <c r="KZO117" s="318">
        <f t="shared" si="16785"/>
        <v>0</v>
      </c>
      <c r="KZP117" s="318">
        <f t="shared" si="16785"/>
        <v>0</v>
      </c>
      <c r="KZQ117" s="318">
        <f t="shared" si="16785"/>
        <v>0</v>
      </c>
      <c r="KZR117" s="318">
        <f t="shared" si="16785"/>
        <v>0</v>
      </c>
      <c r="KZS117" s="318">
        <f t="shared" si="16785"/>
        <v>0</v>
      </c>
      <c r="KZT117" s="318">
        <f t="shared" si="16785"/>
        <v>0</v>
      </c>
      <c r="KZU117" s="318">
        <f t="shared" si="16785"/>
        <v>0</v>
      </c>
      <c r="KZV117" s="318">
        <f t="shared" ref="KZV117:LCG117" si="16786">KZV113*$E$115</f>
        <v>0</v>
      </c>
      <c r="KZW117" s="318">
        <f t="shared" si="16786"/>
        <v>0</v>
      </c>
      <c r="KZX117" s="318">
        <f t="shared" si="16786"/>
        <v>0</v>
      </c>
      <c r="KZY117" s="318">
        <f t="shared" si="16786"/>
        <v>0</v>
      </c>
      <c r="KZZ117" s="318">
        <f t="shared" si="16786"/>
        <v>0</v>
      </c>
      <c r="LAA117" s="318">
        <f t="shared" si="16786"/>
        <v>0</v>
      </c>
      <c r="LAB117" s="318">
        <f t="shared" si="16786"/>
        <v>0</v>
      </c>
      <c r="LAC117" s="318">
        <f t="shared" si="16786"/>
        <v>0</v>
      </c>
      <c r="LAD117" s="318">
        <f t="shared" si="16786"/>
        <v>0</v>
      </c>
      <c r="LAE117" s="318">
        <f t="shared" si="16786"/>
        <v>0</v>
      </c>
      <c r="LAF117" s="318">
        <f t="shared" si="16786"/>
        <v>0</v>
      </c>
      <c r="LAG117" s="318">
        <f t="shared" si="16786"/>
        <v>0</v>
      </c>
      <c r="LAH117" s="318">
        <f t="shared" si="16786"/>
        <v>0</v>
      </c>
      <c r="LAI117" s="318">
        <f t="shared" si="16786"/>
        <v>0</v>
      </c>
      <c r="LAJ117" s="318">
        <f t="shared" si="16786"/>
        <v>0</v>
      </c>
      <c r="LAK117" s="318">
        <f t="shared" si="16786"/>
        <v>0</v>
      </c>
      <c r="LAL117" s="318">
        <f t="shared" si="16786"/>
        <v>0</v>
      </c>
      <c r="LAM117" s="318">
        <f t="shared" si="16786"/>
        <v>0</v>
      </c>
      <c r="LAN117" s="318">
        <f t="shared" si="16786"/>
        <v>0</v>
      </c>
      <c r="LAO117" s="318">
        <f t="shared" si="16786"/>
        <v>0</v>
      </c>
      <c r="LAP117" s="318">
        <f t="shared" si="16786"/>
        <v>0</v>
      </c>
      <c r="LAQ117" s="318">
        <f t="shared" si="16786"/>
        <v>0</v>
      </c>
      <c r="LAR117" s="318">
        <f t="shared" si="16786"/>
        <v>0</v>
      </c>
      <c r="LAS117" s="318">
        <f t="shared" si="16786"/>
        <v>0</v>
      </c>
      <c r="LAT117" s="318">
        <f t="shared" si="16786"/>
        <v>0</v>
      </c>
      <c r="LAU117" s="318">
        <f t="shared" si="16786"/>
        <v>0</v>
      </c>
      <c r="LAV117" s="318">
        <f t="shared" si="16786"/>
        <v>0</v>
      </c>
      <c r="LAW117" s="318">
        <f t="shared" si="16786"/>
        <v>0</v>
      </c>
      <c r="LAX117" s="318">
        <f t="shared" si="16786"/>
        <v>0</v>
      </c>
      <c r="LAY117" s="318">
        <f t="shared" si="16786"/>
        <v>0</v>
      </c>
      <c r="LAZ117" s="318">
        <f t="shared" si="16786"/>
        <v>0</v>
      </c>
      <c r="LBA117" s="318">
        <f t="shared" si="16786"/>
        <v>0</v>
      </c>
      <c r="LBB117" s="318">
        <f t="shared" si="16786"/>
        <v>0</v>
      </c>
      <c r="LBC117" s="318">
        <f t="shared" si="16786"/>
        <v>0</v>
      </c>
      <c r="LBD117" s="318">
        <f t="shared" si="16786"/>
        <v>0</v>
      </c>
      <c r="LBE117" s="318">
        <f t="shared" si="16786"/>
        <v>0</v>
      </c>
      <c r="LBF117" s="318">
        <f t="shared" si="16786"/>
        <v>0</v>
      </c>
      <c r="LBG117" s="318">
        <f t="shared" si="16786"/>
        <v>0</v>
      </c>
      <c r="LBH117" s="318">
        <f t="shared" si="16786"/>
        <v>0</v>
      </c>
      <c r="LBI117" s="318">
        <f t="shared" si="16786"/>
        <v>0</v>
      </c>
      <c r="LBJ117" s="318">
        <f t="shared" si="16786"/>
        <v>0</v>
      </c>
      <c r="LBK117" s="318">
        <f t="shared" si="16786"/>
        <v>0</v>
      </c>
      <c r="LBL117" s="318">
        <f t="shared" si="16786"/>
        <v>0</v>
      </c>
      <c r="LBM117" s="318">
        <f t="shared" si="16786"/>
        <v>0</v>
      </c>
      <c r="LBN117" s="318">
        <f t="shared" si="16786"/>
        <v>0</v>
      </c>
      <c r="LBO117" s="318">
        <f t="shared" si="16786"/>
        <v>0</v>
      </c>
      <c r="LBP117" s="318">
        <f t="shared" si="16786"/>
        <v>0</v>
      </c>
      <c r="LBQ117" s="318">
        <f t="shared" si="16786"/>
        <v>0</v>
      </c>
      <c r="LBR117" s="318">
        <f t="shared" si="16786"/>
        <v>0</v>
      </c>
      <c r="LBS117" s="318">
        <f t="shared" si="16786"/>
        <v>0</v>
      </c>
      <c r="LBT117" s="318">
        <f t="shared" si="16786"/>
        <v>0</v>
      </c>
      <c r="LBU117" s="318">
        <f t="shared" si="16786"/>
        <v>0</v>
      </c>
      <c r="LBV117" s="318">
        <f t="shared" si="16786"/>
        <v>0</v>
      </c>
      <c r="LBW117" s="318">
        <f t="shared" si="16786"/>
        <v>0</v>
      </c>
      <c r="LBX117" s="318">
        <f t="shared" si="16786"/>
        <v>0</v>
      </c>
      <c r="LBY117" s="318">
        <f t="shared" si="16786"/>
        <v>0</v>
      </c>
      <c r="LBZ117" s="318">
        <f t="shared" si="16786"/>
        <v>0</v>
      </c>
      <c r="LCA117" s="318">
        <f t="shared" si="16786"/>
        <v>0</v>
      </c>
      <c r="LCB117" s="318">
        <f t="shared" si="16786"/>
        <v>0</v>
      </c>
      <c r="LCC117" s="318">
        <f t="shared" si="16786"/>
        <v>0</v>
      </c>
      <c r="LCD117" s="318">
        <f t="shared" si="16786"/>
        <v>0</v>
      </c>
      <c r="LCE117" s="318">
        <f t="shared" si="16786"/>
        <v>0</v>
      </c>
      <c r="LCF117" s="318">
        <f t="shared" si="16786"/>
        <v>0</v>
      </c>
      <c r="LCG117" s="318">
        <f t="shared" si="16786"/>
        <v>0</v>
      </c>
      <c r="LCH117" s="318">
        <f t="shared" ref="LCH117:LES117" si="16787">LCH113*$E$115</f>
        <v>0</v>
      </c>
      <c r="LCI117" s="318">
        <f t="shared" si="16787"/>
        <v>0</v>
      </c>
      <c r="LCJ117" s="318">
        <f t="shared" si="16787"/>
        <v>0</v>
      </c>
      <c r="LCK117" s="318">
        <f t="shared" si="16787"/>
        <v>0</v>
      </c>
      <c r="LCL117" s="318">
        <f t="shared" si="16787"/>
        <v>0</v>
      </c>
      <c r="LCM117" s="318">
        <f t="shared" si="16787"/>
        <v>0</v>
      </c>
      <c r="LCN117" s="318">
        <f t="shared" si="16787"/>
        <v>0</v>
      </c>
      <c r="LCO117" s="318">
        <f t="shared" si="16787"/>
        <v>0</v>
      </c>
      <c r="LCP117" s="318">
        <f t="shared" si="16787"/>
        <v>0</v>
      </c>
      <c r="LCQ117" s="318">
        <f t="shared" si="16787"/>
        <v>0</v>
      </c>
      <c r="LCR117" s="318">
        <f t="shared" si="16787"/>
        <v>0</v>
      </c>
      <c r="LCS117" s="318">
        <f t="shared" si="16787"/>
        <v>0</v>
      </c>
      <c r="LCT117" s="318">
        <f t="shared" si="16787"/>
        <v>0</v>
      </c>
      <c r="LCU117" s="318">
        <f t="shared" si="16787"/>
        <v>0</v>
      </c>
      <c r="LCV117" s="318">
        <f t="shared" si="16787"/>
        <v>0</v>
      </c>
      <c r="LCW117" s="318">
        <f t="shared" si="16787"/>
        <v>0</v>
      </c>
      <c r="LCX117" s="318">
        <f t="shared" si="16787"/>
        <v>0</v>
      </c>
      <c r="LCY117" s="318">
        <f t="shared" si="16787"/>
        <v>0</v>
      </c>
      <c r="LCZ117" s="318">
        <f t="shared" si="16787"/>
        <v>0</v>
      </c>
      <c r="LDA117" s="318">
        <f t="shared" si="16787"/>
        <v>0</v>
      </c>
      <c r="LDB117" s="318">
        <f t="shared" si="16787"/>
        <v>0</v>
      </c>
      <c r="LDC117" s="318">
        <f t="shared" si="16787"/>
        <v>0</v>
      </c>
      <c r="LDD117" s="318">
        <f t="shared" si="16787"/>
        <v>0</v>
      </c>
      <c r="LDE117" s="318">
        <f t="shared" si="16787"/>
        <v>0</v>
      </c>
      <c r="LDF117" s="318">
        <f t="shared" si="16787"/>
        <v>0</v>
      </c>
      <c r="LDG117" s="318">
        <f t="shared" si="16787"/>
        <v>0</v>
      </c>
      <c r="LDH117" s="318">
        <f t="shared" si="16787"/>
        <v>0</v>
      </c>
      <c r="LDI117" s="318">
        <f t="shared" si="16787"/>
        <v>0</v>
      </c>
      <c r="LDJ117" s="318">
        <f t="shared" si="16787"/>
        <v>0</v>
      </c>
      <c r="LDK117" s="318">
        <f t="shared" si="16787"/>
        <v>0</v>
      </c>
      <c r="LDL117" s="318">
        <f t="shared" si="16787"/>
        <v>0</v>
      </c>
      <c r="LDM117" s="318">
        <f t="shared" si="16787"/>
        <v>0</v>
      </c>
      <c r="LDN117" s="318">
        <f t="shared" si="16787"/>
        <v>0</v>
      </c>
      <c r="LDO117" s="318">
        <f t="shared" si="16787"/>
        <v>0</v>
      </c>
      <c r="LDP117" s="318">
        <f t="shared" si="16787"/>
        <v>0</v>
      </c>
      <c r="LDQ117" s="318">
        <f t="shared" si="16787"/>
        <v>0</v>
      </c>
      <c r="LDR117" s="318">
        <f t="shared" si="16787"/>
        <v>0</v>
      </c>
      <c r="LDS117" s="318">
        <f t="shared" si="16787"/>
        <v>0</v>
      </c>
      <c r="LDT117" s="318">
        <f t="shared" si="16787"/>
        <v>0</v>
      </c>
      <c r="LDU117" s="318">
        <f t="shared" si="16787"/>
        <v>0</v>
      </c>
      <c r="LDV117" s="318">
        <f t="shared" si="16787"/>
        <v>0</v>
      </c>
      <c r="LDW117" s="318">
        <f t="shared" si="16787"/>
        <v>0</v>
      </c>
      <c r="LDX117" s="318">
        <f t="shared" si="16787"/>
        <v>0</v>
      </c>
      <c r="LDY117" s="318">
        <f t="shared" si="16787"/>
        <v>0</v>
      </c>
      <c r="LDZ117" s="318">
        <f t="shared" si="16787"/>
        <v>0</v>
      </c>
      <c r="LEA117" s="318">
        <f t="shared" si="16787"/>
        <v>0</v>
      </c>
      <c r="LEB117" s="318">
        <f t="shared" si="16787"/>
        <v>0</v>
      </c>
      <c r="LEC117" s="318">
        <f t="shared" si="16787"/>
        <v>0</v>
      </c>
      <c r="LED117" s="318">
        <f t="shared" si="16787"/>
        <v>0</v>
      </c>
      <c r="LEE117" s="318">
        <f t="shared" si="16787"/>
        <v>0</v>
      </c>
      <c r="LEF117" s="318">
        <f t="shared" si="16787"/>
        <v>0</v>
      </c>
      <c r="LEG117" s="318">
        <f t="shared" si="16787"/>
        <v>0</v>
      </c>
      <c r="LEH117" s="318">
        <f t="shared" si="16787"/>
        <v>0</v>
      </c>
      <c r="LEI117" s="318">
        <f t="shared" si="16787"/>
        <v>0</v>
      </c>
      <c r="LEJ117" s="318">
        <f t="shared" si="16787"/>
        <v>0</v>
      </c>
      <c r="LEK117" s="318">
        <f t="shared" si="16787"/>
        <v>0</v>
      </c>
      <c r="LEL117" s="318">
        <f t="shared" si="16787"/>
        <v>0</v>
      </c>
      <c r="LEM117" s="318">
        <f t="shared" si="16787"/>
        <v>0</v>
      </c>
      <c r="LEN117" s="318">
        <f t="shared" si="16787"/>
        <v>0</v>
      </c>
      <c r="LEO117" s="318">
        <f t="shared" si="16787"/>
        <v>0</v>
      </c>
      <c r="LEP117" s="318">
        <f t="shared" si="16787"/>
        <v>0</v>
      </c>
      <c r="LEQ117" s="318">
        <f t="shared" si="16787"/>
        <v>0</v>
      </c>
      <c r="LER117" s="318">
        <f t="shared" si="16787"/>
        <v>0</v>
      </c>
      <c r="LES117" s="318">
        <f t="shared" si="16787"/>
        <v>0</v>
      </c>
      <c r="LET117" s="318">
        <f t="shared" ref="LET117:LHE117" si="16788">LET113*$E$115</f>
        <v>0</v>
      </c>
      <c r="LEU117" s="318">
        <f t="shared" si="16788"/>
        <v>0</v>
      </c>
      <c r="LEV117" s="318">
        <f t="shared" si="16788"/>
        <v>0</v>
      </c>
      <c r="LEW117" s="318">
        <f t="shared" si="16788"/>
        <v>0</v>
      </c>
      <c r="LEX117" s="318">
        <f t="shared" si="16788"/>
        <v>0</v>
      </c>
      <c r="LEY117" s="318">
        <f t="shared" si="16788"/>
        <v>0</v>
      </c>
      <c r="LEZ117" s="318">
        <f t="shared" si="16788"/>
        <v>0</v>
      </c>
      <c r="LFA117" s="318">
        <f t="shared" si="16788"/>
        <v>0</v>
      </c>
      <c r="LFB117" s="318">
        <f t="shared" si="16788"/>
        <v>0</v>
      </c>
      <c r="LFC117" s="318">
        <f t="shared" si="16788"/>
        <v>0</v>
      </c>
      <c r="LFD117" s="318">
        <f t="shared" si="16788"/>
        <v>0</v>
      </c>
      <c r="LFE117" s="318">
        <f t="shared" si="16788"/>
        <v>0</v>
      </c>
      <c r="LFF117" s="318">
        <f t="shared" si="16788"/>
        <v>0</v>
      </c>
      <c r="LFG117" s="318">
        <f t="shared" si="16788"/>
        <v>0</v>
      </c>
      <c r="LFH117" s="318">
        <f t="shared" si="16788"/>
        <v>0</v>
      </c>
      <c r="LFI117" s="318">
        <f t="shared" si="16788"/>
        <v>0</v>
      </c>
      <c r="LFJ117" s="318">
        <f t="shared" si="16788"/>
        <v>0</v>
      </c>
      <c r="LFK117" s="318">
        <f t="shared" si="16788"/>
        <v>0</v>
      </c>
      <c r="LFL117" s="318">
        <f t="shared" si="16788"/>
        <v>0</v>
      </c>
      <c r="LFM117" s="318">
        <f t="shared" si="16788"/>
        <v>0</v>
      </c>
      <c r="LFN117" s="318">
        <f t="shared" si="16788"/>
        <v>0</v>
      </c>
      <c r="LFO117" s="318">
        <f t="shared" si="16788"/>
        <v>0</v>
      </c>
      <c r="LFP117" s="318">
        <f t="shared" si="16788"/>
        <v>0</v>
      </c>
      <c r="LFQ117" s="318">
        <f t="shared" si="16788"/>
        <v>0</v>
      </c>
      <c r="LFR117" s="318">
        <f t="shared" si="16788"/>
        <v>0</v>
      </c>
      <c r="LFS117" s="318">
        <f t="shared" si="16788"/>
        <v>0</v>
      </c>
      <c r="LFT117" s="318">
        <f t="shared" si="16788"/>
        <v>0</v>
      </c>
      <c r="LFU117" s="318">
        <f t="shared" si="16788"/>
        <v>0</v>
      </c>
      <c r="LFV117" s="318">
        <f t="shared" si="16788"/>
        <v>0</v>
      </c>
      <c r="LFW117" s="318">
        <f t="shared" si="16788"/>
        <v>0</v>
      </c>
      <c r="LFX117" s="318">
        <f t="shared" si="16788"/>
        <v>0</v>
      </c>
      <c r="LFY117" s="318">
        <f t="shared" si="16788"/>
        <v>0</v>
      </c>
      <c r="LFZ117" s="318">
        <f t="shared" si="16788"/>
        <v>0</v>
      </c>
      <c r="LGA117" s="318">
        <f t="shared" si="16788"/>
        <v>0</v>
      </c>
      <c r="LGB117" s="318">
        <f t="shared" si="16788"/>
        <v>0</v>
      </c>
      <c r="LGC117" s="318">
        <f t="shared" si="16788"/>
        <v>0</v>
      </c>
      <c r="LGD117" s="318">
        <f t="shared" si="16788"/>
        <v>0</v>
      </c>
      <c r="LGE117" s="318">
        <f t="shared" si="16788"/>
        <v>0</v>
      </c>
      <c r="LGF117" s="318">
        <f t="shared" si="16788"/>
        <v>0</v>
      </c>
      <c r="LGG117" s="318">
        <f t="shared" si="16788"/>
        <v>0</v>
      </c>
      <c r="LGH117" s="318">
        <f t="shared" si="16788"/>
        <v>0</v>
      </c>
      <c r="LGI117" s="318">
        <f t="shared" si="16788"/>
        <v>0</v>
      </c>
      <c r="LGJ117" s="318">
        <f t="shared" si="16788"/>
        <v>0</v>
      </c>
      <c r="LGK117" s="318">
        <f t="shared" si="16788"/>
        <v>0</v>
      </c>
      <c r="LGL117" s="318">
        <f t="shared" si="16788"/>
        <v>0</v>
      </c>
      <c r="LGM117" s="318">
        <f t="shared" si="16788"/>
        <v>0</v>
      </c>
      <c r="LGN117" s="318">
        <f t="shared" si="16788"/>
        <v>0</v>
      </c>
      <c r="LGO117" s="318">
        <f t="shared" si="16788"/>
        <v>0</v>
      </c>
      <c r="LGP117" s="318">
        <f t="shared" si="16788"/>
        <v>0</v>
      </c>
      <c r="LGQ117" s="318">
        <f t="shared" si="16788"/>
        <v>0</v>
      </c>
      <c r="LGR117" s="318">
        <f t="shared" si="16788"/>
        <v>0</v>
      </c>
      <c r="LGS117" s="318">
        <f t="shared" si="16788"/>
        <v>0</v>
      </c>
      <c r="LGT117" s="318">
        <f t="shared" si="16788"/>
        <v>0</v>
      </c>
      <c r="LGU117" s="318">
        <f t="shared" si="16788"/>
        <v>0</v>
      </c>
      <c r="LGV117" s="318">
        <f t="shared" si="16788"/>
        <v>0</v>
      </c>
      <c r="LGW117" s="318">
        <f t="shared" si="16788"/>
        <v>0</v>
      </c>
      <c r="LGX117" s="318">
        <f t="shared" si="16788"/>
        <v>0</v>
      </c>
      <c r="LGY117" s="318">
        <f t="shared" si="16788"/>
        <v>0</v>
      </c>
      <c r="LGZ117" s="318">
        <f t="shared" si="16788"/>
        <v>0</v>
      </c>
      <c r="LHA117" s="318">
        <f t="shared" si="16788"/>
        <v>0</v>
      </c>
      <c r="LHB117" s="318">
        <f t="shared" si="16788"/>
        <v>0</v>
      </c>
      <c r="LHC117" s="318">
        <f t="shared" si="16788"/>
        <v>0</v>
      </c>
      <c r="LHD117" s="318">
        <f t="shared" si="16788"/>
        <v>0</v>
      </c>
      <c r="LHE117" s="318">
        <f t="shared" si="16788"/>
        <v>0</v>
      </c>
      <c r="LHF117" s="318">
        <f t="shared" ref="LHF117:LJQ117" si="16789">LHF113*$E$115</f>
        <v>0</v>
      </c>
      <c r="LHG117" s="318">
        <f t="shared" si="16789"/>
        <v>0</v>
      </c>
      <c r="LHH117" s="318">
        <f t="shared" si="16789"/>
        <v>0</v>
      </c>
      <c r="LHI117" s="318">
        <f t="shared" si="16789"/>
        <v>0</v>
      </c>
      <c r="LHJ117" s="318">
        <f t="shared" si="16789"/>
        <v>0</v>
      </c>
      <c r="LHK117" s="318">
        <f t="shared" si="16789"/>
        <v>0</v>
      </c>
      <c r="LHL117" s="318">
        <f t="shared" si="16789"/>
        <v>0</v>
      </c>
      <c r="LHM117" s="318">
        <f t="shared" si="16789"/>
        <v>0</v>
      </c>
      <c r="LHN117" s="318">
        <f t="shared" si="16789"/>
        <v>0</v>
      </c>
      <c r="LHO117" s="318">
        <f t="shared" si="16789"/>
        <v>0</v>
      </c>
      <c r="LHP117" s="318">
        <f t="shared" si="16789"/>
        <v>0</v>
      </c>
      <c r="LHQ117" s="318">
        <f t="shared" si="16789"/>
        <v>0</v>
      </c>
      <c r="LHR117" s="318">
        <f t="shared" si="16789"/>
        <v>0</v>
      </c>
      <c r="LHS117" s="318">
        <f t="shared" si="16789"/>
        <v>0</v>
      </c>
      <c r="LHT117" s="318">
        <f t="shared" si="16789"/>
        <v>0</v>
      </c>
      <c r="LHU117" s="318">
        <f t="shared" si="16789"/>
        <v>0</v>
      </c>
      <c r="LHV117" s="318">
        <f t="shared" si="16789"/>
        <v>0</v>
      </c>
      <c r="LHW117" s="318">
        <f t="shared" si="16789"/>
        <v>0</v>
      </c>
      <c r="LHX117" s="318">
        <f t="shared" si="16789"/>
        <v>0</v>
      </c>
      <c r="LHY117" s="318">
        <f t="shared" si="16789"/>
        <v>0</v>
      </c>
      <c r="LHZ117" s="318">
        <f t="shared" si="16789"/>
        <v>0</v>
      </c>
      <c r="LIA117" s="318">
        <f t="shared" si="16789"/>
        <v>0</v>
      </c>
      <c r="LIB117" s="318">
        <f t="shared" si="16789"/>
        <v>0</v>
      </c>
      <c r="LIC117" s="318">
        <f t="shared" si="16789"/>
        <v>0</v>
      </c>
      <c r="LID117" s="318">
        <f t="shared" si="16789"/>
        <v>0</v>
      </c>
      <c r="LIE117" s="318">
        <f t="shared" si="16789"/>
        <v>0</v>
      </c>
      <c r="LIF117" s="318">
        <f t="shared" si="16789"/>
        <v>0</v>
      </c>
      <c r="LIG117" s="318">
        <f t="shared" si="16789"/>
        <v>0</v>
      </c>
      <c r="LIH117" s="318">
        <f t="shared" si="16789"/>
        <v>0</v>
      </c>
      <c r="LII117" s="318">
        <f t="shared" si="16789"/>
        <v>0</v>
      </c>
      <c r="LIJ117" s="318">
        <f t="shared" si="16789"/>
        <v>0</v>
      </c>
      <c r="LIK117" s="318">
        <f t="shared" si="16789"/>
        <v>0</v>
      </c>
      <c r="LIL117" s="318">
        <f t="shared" si="16789"/>
        <v>0</v>
      </c>
      <c r="LIM117" s="318">
        <f t="shared" si="16789"/>
        <v>0</v>
      </c>
      <c r="LIN117" s="318">
        <f t="shared" si="16789"/>
        <v>0</v>
      </c>
      <c r="LIO117" s="318">
        <f t="shared" si="16789"/>
        <v>0</v>
      </c>
      <c r="LIP117" s="318">
        <f t="shared" si="16789"/>
        <v>0</v>
      </c>
      <c r="LIQ117" s="318">
        <f t="shared" si="16789"/>
        <v>0</v>
      </c>
      <c r="LIR117" s="318">
        <f t="shared" si="16789"/>
        <v>0</v>
      </c>
      <c r="LIS117" s="318">
        <f t="shared" si="16789"/>
        <v>0</v>
      </c>
      <c r="LIT117" s="318">
        <f t="shared" si="16789"/>
        <v>0</v>
      </c>
      <c r="LIU117" s="318">
        <f t="shared" si="16789"/>
        <v>0</v>
      </c>
      <c r="LIV117" s="318">
        <f t="shared" si="16789"/>
        <v>0</v>
      </c>
      <c r="LIW117" s="318">
        <f t="shared" si="16789"/>
        <v>0</v>
      </c>
      <c r="LIX117" s="318">
        <f t="shared" si="16789"/>
        <v>0</v>
      </c>
      <c r="LIY117" s="318">
        <f t="shared" si="16789"/>
        <v>0</v>
      </c>
      <c r="LIZ117" s="318">
        <f t="shared" si="16789"/>
        <v>0</v>
      </c>
      <c r="LJA117" s="318">
        <f t="shared" si="16789"/>
        <v>0</v>
      </c>
      <c r="LJB117" s="318">
        <f t="shared" si="16789"/>
        <v>0</v>
      </c>
      <c r="LJC117" s="318">
        <f t="shared" si="16789"/>
        <v>0</v>
      </c>
      <c r="LJD117" s="318">
        <f t="shared" si="16789"/>
        <v>0</v>
      </c>
      <c r="LJE117" s="318">
        <f t="shared" si="16789"/>
        <v>0</v>
      </c>
      <c r="LJF117" s="318">
        <f t="shared" si="16789"/>
        <v>0</v>
      </c>
      <c r="LJG117" s="318">
        <f t="shared" si="16789"/>
        <v>0</v>
      </c>
      <c r="LJH117" s="318">
        <f t="shared" si="16789"/>
        <v>0</v>
      </c>
      <c r="LJI117" s="318">
        <f t="shared" si="16789"/>
        <v>0</v>
      </c>
      <c r="LJJ117" s="318">
        <f t="shared" si="16789"/>
        <v>0</v>
      </c>
      <c r="LJK117" s="318">
        <f t="shared" si="16789"/>
        <v>0</v>
      </c>
      <c r="LJL117" s="318">
        <f t="shared" si="16789"/>
        <v>0</v>
      </c>
      <c r="LJM117" s="318">
        <f t="shared" si="16789"/>
        <v>0</v>
      </c>
      <c r="LJN117" s="318">
        <f t="shared" si="16789"/>
        <v>0</v>
      </c>
      <c r="LJO117" s="318">
        <f t="shared" si="16789"/>
        <v>0</v>
      </c>
      <c r="LJP117" s="318">
        <f t="shared" si="16789"/>
        <v>0</v>
      </c>
      <c r="LJQ117" s="318">
        <f t="shared" si="16789"/>
        <v>0</v>
      </c>
      <c r="LJR117" s="318">
        <f t="shared" ref="LJR117:LMC117" si="16790">LJR113*$E$115</f>
        <v>0</v>
      </c>
      <c r="LJS117" s="318">
        <f t="shared" si="16790"/>
        <v>0</v>
      </c>
      <c r="LJT117" s="318">
        <f t="shared" si="16790"/>
        <v>0</v>
      </c>
      <c r="LJU117" s="318">
        <f t="shared" si="16790"/>
        <v>0</v>
      </c>
      <c r="LJV117" s="318">
        <f t="shared" si="16790"/>
        <v>0</v>
      </c>
      <c r="LJW117" s="318">
        <f t="shared" si="16790"/>
        <v>0</v>
      </c>
      <c r="LJX117" s="318">
        <f t="shared" si="16790"/>
        <v>0</v>
      </c>
      <c r="LJY117" s="318">
        <f t="shared" si="16790"/>
        <v>0</v>
      </c>
      <c r="LJZ117" s="318">
        <f t="shared" si="16790"/>
        <v>0</v>
      </c>
      <c r="LKA117" s="318">
        <f t="shared" si="16790"/>
        <v>0</v>
      </c>
      <c r="LKB117" s="318">
        <f t="shared" si="16790"/>
        <v>0</v>
      </c>
      <c r="LKC117" s="318">
        <f t="shared" si="16790"/>
        <v>0</v>
      </c>
      <c r="LKD117" s="318">
        <f t="shared" si="16790"/>
        <v>0</v>
      </c>
      <c r="LKE117" s="318">
        <f t="shared" si="16790"/>
        <v>0</v>
      </c>
      <c r="LKF117" s="318">
        <f t="shared" si="16790"/>
        <v>0</v>
      </c>
      <c r="LKG117" s="318">
        <f t="shared" si="16790"/>
        <v>0</v>
      </c>
      <c r="LKH117" s="318">
        <f t="shared" si="16790"/>
        <v>0</v>
      </c>
      <c r="LKI117" s="318">
        <f t="shared" si="16790"/>
        <v>0</v>
      </c>
      <c r="LKJ117" s="318">
        <f t="shared" si="16790"/>
        <v>0</v>
      </c>
      <c r="LKK117" s="318">
        <f t="shared" si="16790"/>
        <v>0</v>
      </c>
      <c r="LKL117" s="318">
        <f t="shared" si="16790"/>
        <v>0</v>
      </c>
      <c r="LKM117" s="318">
        <f t="shared" si="16790"/>
        <v>0</v>
      </c>
      <c r="LKN117" s="318">
        <f t="shared" si="16790"/>
        <v>0</v>
      </c>
      <c r="LKO117" s="318">
        <f t="shared" si="16790"/>
        <v>0</v>
      </c>
      <c r="LKP117" s="318">
        <f t="shared" si="16790"/>
        <v>0</v>
      </c>
      <c r="LKQ117" s="318">
        <f t="shared" si="16790"/>
        <v>0</v>
      </c>
      <c r="LKR117" s="318">
        <f t="shared" si="16790"/>
        <v>0</v>
      </c>
      <c r="LKS117" s="318">
        <f t="shared" si="16790"/>
        <v>0</v>
      </c>
      <c r="LKT117" s="318">
        <f t="shared" si="16790"/>
        <v>0</v>
      </c>
      <c r="LKU117" s="318">
        <f t="shared" si="16790"/>
        <v>0</v>
      </c>
      <c r="LKV117" s="318">
        <f t="shared" si="16790"/>
        <v>0</v>
      </c>
      <c r="LKW117" s="318">
        <f t="shared" si="16790"/>
        <v>0</v>
      </c>
      <c r="LKX117" s="318">
        <f t="shared" si="16790"/>
        <v>0</v>
      </c>
      <c r="LKY117" s="318">
        <f t="shared" si="16790"/>
        <v>0</v>
      </c>
      <c r="LKZ117" s="318">
        <f t="shared" si="16790"/>
        <v>0</v>
      </c>
      <c r="LLA117" s="318">
        <f t="shared" si="16790"/>
        <v>0</v>
      </c>
      <c r="LLB117" s="318">
        <f t="shared" si="16790"/>
        <v>0</v>
      </c>
      <c r="LLC117" s="318">
        <f t="shared" si="16790"/>
        <v>0</v>
      </c>
      <c r="LLD117" s="318">
        <f t="shared" si="16790"/>
        <v>0</v>
      </c>
      <c r="LLE117" s="318">
        <f t="shared" si="16790"/>
        <v>0</v>
      </c>
      <c r="LLF117" s="318">
        <f t="shared" si="16790"/>
        <v>0</v>
      </c>
      <c r="LLG117" s="318">
        <f t="shared" si="16790"/>
        <v>0</v>
      </c>
      <c r="LLH117" s="318">
        <f t="shared" si="16790"/>
        <v>0</v>
      </c>
      <c r="LLI117" s="318">
        <f t="shared" si="16790"/>
        <v>0</v>
      </c>
      <c r="LLJ117" s="318">
        <f t="shared" si="16790"/>
        <v>0</v>
      </c>
      <c r="LLK117" s="318">
        <f t="shared" si="16790"/>
        <v>0</v>
      </c>
      <c r="LLL117" s="318">
        <f t="shared" si="16790"/>
        <v>0</v>
      </c>
      <c r="LLM117" s="318">
        <f t="shared" si="16790"/>
        <v>0</v>
      </c>
      <c r="LLN117" s="318">
        <f t="shared" si="16790"/>
        <v>0</v>
      </c>
      <c r="LLO117" s="318">
        <f t="shared" si="16790"/>
        <v>0</v>
      </c>
      <c r="LLP117" s="318">
        <f t="shared" si="16790"/>
        <v>0</v>
      </c>
      <c r="LLQ117" s="318">
        <f t="shared" si="16790"/>
        <v>0</v>
      </c>
      <c r="LLR117" s="318">
        <f t="shared" si="16790"/>
        <v>0</v>
      </c>
      <c r="LLS117" s="318">
        <f t="shared" si="16790"/>
        <v>0</v>
      </c>
      <c r="LLT117" s="318">
        <f t="shared" si="16790"/>
        <v>0</v>
      </c>
      <c r="LLU117" s="318">
        <f t="shared" si="16790"/>
        <v>0</v>
      </c>
      <c r="LLV117" s="318">
        <f t="shared" si="16790"/>
        <v>0</v>
      </c>
      <c r="LLW117" s="318">
        <f t="shared" si="16790"/>
        <v>0</v>
      </c>
      <c r="LLX117" s="318">
        <f t="shared" si="16790"/>
        <v>0</v>
      </c>
      <c r="LLY117" s="318">
        <f t="shared" si="16790"/>
        <v>0</v>
      </c>
      <c r="LLZ117" s="318">
        <f t="shared" si="16790"/>
        <v>0</v>
      </c>
      <c r="LMA117" s="318">
        <f t="shared" si="16790"/>
        <v>0</v>
      </c>
      <c r="LMB117" s="318">
        <f t="shared" si="16790"/>
        <v>0</v>
      </c>
      <c r="LMC117" s="318">
        <f t="shared" si="16790"/>
        <v>0</v>
      </c>
      <c r="LMD117" s="318">
        <f t="shared" ref="LMD117:LOO117" si="16791">LMD113*$E$115</f>
        <v>0</v>
      </c>
      <c r="LME117" s="318">
        <f t="shared" si="16791"/>
        <v>0</v>
      </c>
      <c r="LMF117" s="318">
        <f t="shared" si="16791"/>
        <v>0</v>
      </c>
      <c r="LMG117" s="318">
        <f t="shared" si="16791"/>
        <v>0</v>
      </c>
      <c r="LMH117" s="318">
        <f t="shared" si="16791"/>
        <v>0</v>
      </c>
      <c r="LMI117" s="318">
        <f t="shared" si="16791"/>
        <v>0</v>
      </c>
      <c r="LMJ117" s="318">
        <f t="shared" si="16791"/>
        <v>0</v>
      </c>
      <c r="LMK117" s="318">
        <f t="shared" si="16791"/>
        <v>0</v>
      </c>
      <c r="LML117" s="318">
        <f t="shared" si="16791"/>
        <v>0</v>
      </c>
      <c r="LMM117" s="318">
        <f t="shared" si="16791"/>
        <v>0</v>
      </c>
      <c r="LMN117" s="318">
        <f t="shared" si="16791"/>
        <v>0</v>
      </c>
      <c r="LMO117" s="318">
        <f t="shared" si="16791"/>
        <v>0</v>
      </c>
      <c r="LMP117" s="318">
        <f t="shared" si="16791"/>
        <v>0</v>
      </c>
      <c r="LMQ117" s="318">
        <f t="shared" si="16791"/>
        <v>0</v>
      </c>
      <c r="LMR117" s="318">
        <f t="shared" si="16791"/>
        <v>0</v>
      </c>
      <c r="LMS117" s="318">
        <f t="shared" si="16791"/>
        <v>0</v>
      </c>
      <c r="LMT117" s="318">
        <f t="shared" si="16791"/>
        <v>0</v>
      </c>
      <c r="LMU117" s="318">
        <f t="shared" si="16791"/>
        <v>0</v>
      </c>
      <c r="LMV117" s="318">
        <f t="shared" si="16791"/>
        <v>0</v>
      </c>
      <c r="LMW117" s="318">
        <f t="shared" si="16791"/>
        <v>0</v>
      </c>
      <c r="LMX117" s="318">
        <f t="shared" si="16791"/>
        <v>0</v>
      </c>
      <c r="LMY117" s="318">
        <f t="shared" si="16791"/>
        <v>0</v>
      </c>
      <c r="LMZ117" s="318">
        <f t="shared" si="16791"/>
        <v>0</v>
      </c>
      <c r="LNA117" s="318">
        <f t="shared" si="16791"/>
        <v>0</v>
      </c>
      <c r="LNB117" s="318">
        <f t="shared" si="16791"/>
        <v>0</v>
      </c>
      <c r="LNC117" s="318">
        <f t="shared" si="16791"/>
        <v>0</v>
      </c>
      <c r="LND117" s="318">
        <f t="shared" si="16791"/>
        <v>0</v>
      </c>
      <c r="LNE117" s="318">
        <f t="shared" si="16791"/>
        <v>0</v>
      </c>
      <c r="LNF117" s="318">
        <f t="shared" si="16791"/>
        <v>0</v>
      </c>
      <c r="LNG117" s="318">
        <f t="shared" si="16791"/>
        <v>0</v>
      </c>
      <c r="LNH117" s="318">
        <f t="shared" si="16791"/>
        <v>0</v>
      </c>
      <c r="LNI117" s="318">
        <f t="shared" si="16791"/>
        <v>0</v>
      </c>
      <c r="LNJ117" s="318">
        <f t="shared" si="16791"/>
        <v>0</v>
      </c>
      <c r="LNK117" s="318">
        <f t="shared" si="16791"/>
        <v>0</v>
      </c>
      <c r="LNL117" s="318">
        <f t="shared" si="16791"/>
        <v>0</v>
      </c>
      <c r="LNM117" s="318">
        <f t="shared" si="16791"/>
        <v>0</v>
      </c>
      <c r="LNN117" s="318">
        <f t="shared" si="16791"/>
        <v>0</v>
      </c>
      <c r="LNO117" s="318">
        <f t="shared" si="16791"/>
        <v>0</v>
      </c>
      <c r="LNP117" s="318">
        <f t="shared" si="16791"/>
        <v>0</v>
      </c>
      <c r="LNQ117" s="318">
        <f t="shared" si="16791"/>
        <v>0</v>
      </c>
      <c r="LNR117" s="318">
        <f t="shared" si="16791"/>
        <v>0</v>
      </c>
      <c r="LNS117" s="318">
        <f t="shared" si="16791"/>
        <v>0</v>
      </c>
      <c r="LNT117" s="318">
        <f t="shared" si="16791"/>
        <v>0</v>
      </c>
      <c r="LNU117" s="318">
        <f t="shared" si="16791"/>
        <v>0</v>
      </c>
      <c r="LNV117" s="318">
        <f t="shared" si="16791"/>
        <v>0</v>
      </c>
      <c r="LNW117" s="318">
        <f t="shared" si="16791"/>
        <v>0</v>
      </c>
      <c r="LNX117" s="318">
        <f t="shared" si="16791"/>
        <v>0</v>
      </c>
      <c r="LNY117" s="318">
        <f t="shared" si="16791"/>
        <v>0</v>
      </c>
      <c r="LNZ117" s="318">
        <f t="shared" si="16791"/>
        <v>0</v>
      </c>
      <c r="LOA117" s="318">
        <f t="shared" si="16791"/>
        <v>0</v>
      </c>
      <c r="LOB117" s="318">
        <f t="shared" si="16791"/>
        <v>0</v>
      </c>
      <c r="LOC117" s="318">
        <f t="shared" si="16791"/>
        <v>0</v>
      </c>
      <c r="LOD117" s="318">
        <f t="shared" si="16791"/>
        <v>0</v>
      </c>
      <c r="LOE117" s="318">
        <f t="shared" si="16791"/>
        <v>0</v>
      </c>
      <c r="LOF117" s="318">
        <f t="shared" si="16791"/>
        <v>0</v>
      </c>
      <c r="LOG117" s="318">
        <f t="shared" si="16791"/>
        <v>0</v>
      </c>
      <c r="LOH117" s="318">
        <f t="shared" si="16791"/>
        <v>0</v>
      </c>
      <c r="LOI117" s="318">
        <f t="shared" si="16791"/>
        <v>0</v>
      </c>
      <c r="LOJ117" s="318">
        <f t="shared" si="16791"/>
        <v>0</v>
      </c>
      <c r="LOK117" s="318">
        <f t="shared" si="16791"/>
        <v>0</v>
      </c>
      <c r="LOL117" s="318">
        <f t="shared" si="16791"/>
        <v>0</v>
      </c>
      <c r="LOM117" s="318">
        <f t="shared" si="16791"/>
        <v>0</v>
      </c>
      <c r="LON117" s="318">
        <f t="shared" si="16791"/>
        <v>0</v>
      </c>
      <c r="LOO117" s="318">
        <f t="shared" si="16791"/>
        <v>0</v>
      </c>
      <c r="LOP117" s="318">
        <f t="shared" ref="LOP117:LRA117" si="16792">LOP113*$E$115</f>
        <v>0</v>
      </c>
      <c r="LOQ117" s="318">
        <f t="shared" si="16792"/>
        <v>0</v>
      </c>
      <c r="LOR117" s="318">
        <f t="shared" si="16792"/>
        <v>0</v>
      </c>
      <c r="LOS117" s="318">
        <f t="shared" si="16792"/>
        <v>0</v>
      </c>
      <c r="LOT117" s="318">
        <f t="shared" si="16792"/>
        <v>0</v>
      </c>
      <c r="LOU117" s="318">
        <f t="shared" si="16792"/>
        <v>0</v>
      </c>
      <c r="LOV117" s="318">
        <f t="shared" si="16792"/>
        <v>0</v>
      </c>
      <c r="LOW117" s="318">
        <f t="shared" si="16792"/>
        <v>0</v>
      </c>
      <c r="LOX117" s="318">
        <f t="shared" si="16792"/>
        <v>0</v>
      </c>
      <c r="LOY117" s="318">
        <f t="shared" si="16792"/>
        <v>0</v>
      </c>
      <c r="LOZ117" s="318">
        <f t="shared" si="16792"/>
        <v>0</v>
      </c>
      <c r="LPA117" s="318">
        <f t="shared" si="16792"/>
        <v>0</v>
      </c>
      <c r="LPB117" s="318">
        <f t="shared" si="16792"/>
        <v>0</v>
      </c>
      <c r="LPC117" s="318">
        <f t="shared" si="16792"/>
        <v>0</v>
      </c>
      <c r="LPD117" s="318">
        <f t="shared" si="16792"/>
        <v>0</v>
      </c>
      <c r="LPE117" s="318">
        <f t="shared" si="16792"/>
        <v>0</v>
      </c>
      <c r="LPF117" s="318">
        <f t="shared" si="16792"/>
        <v>0</v>
      </c>
      <c r="LPG117" s="318">
        <f t="shared" si="16792"/>
        <v>0</v>
      </c>
      <c r="LPH117" s="318">
        <f t="shared" si="16792"/>
        <v>0</v>
      </c>
      <c r="LPI117" s="318">
        <f t="shared" si="16792"/>
        <v>0</v>
      </c>
      <c r="LPJ117" s="318">
        <f t="shared" si="16792"/>
        <v>0</v>
      </c>
      <c r="LPK117" s="318">
        <f t="shared" si="16792"/>
        <v>0</v>
      </c>
      <c r="LPL117" s="318">
        <f t="shared" si="16792"/>
        <v>0</v>
      </c>
      <c r="LPM117" s="318">
        <f t="shared" si="16792"/>
        <v>0</v>
      </c>
      <c r="LPN117" s="318">
        <f t="shared" si="16792"/>
        <v>0</v>
      </c>
      <c r="LPO117" s="318">
        <f t="shared" si="16792"/>
        <v>0</v>
      </c>
      <c r="LPP117" s="318">
        <f t="shared" si="16792"/>
        <v>0</v>
      </c>
      <c r="LPQ117" s="318">
        <f t="shared" si="16792"/>
        <v>0</v>
      </c>
      <c r="LPR117" s="318">
        <f t="shared" si="16792"/>
        <v>0</v>
      </c>
      <c r="LPS117" s="318">
        <f t="shared" si="16792"/>
        <v>0</v>
      </c>
      <c r="LPT117" s="318">
        <f t="shared" si="16792"/>
        <v>0</v>
      </c>
      <c r="LPU117" s="318">
        <f t="shared" si="16792"/>
        <v>0</v>
      </c>
      <c r="LPV117" s="318">
        <f t="shared" si="16792"/>
        <v>0</v>
      </c>
      <c r="LPW117" s="318">
        <f t="shared" si="16792"/>
        <v>0</v>
      </c>
      <c r="LPX117" s="318">
        <f t="shared" si="16792"/>
        <v>0</v>
      </c>
      <c r="LPY117" s="318">
        <f t="shared" si="16792"/>
        <v>0</v>
      </c>
      <c r="LPZ117" s="318">
        <f t="shared" si="16792"/>
        <v>0</v>
      </c>
      <c r="LQA117" s="318">
        <f t="shared" si="16792"/>
        <v>0</v>
      </c>
      <c r="LQB117" s="318">
        <f t="shared" si="16792"/>
        <v>0</v>
      </c>
      <c r="LQC117" s="318">
        <f t="shared" si="16792"/>
        <v>0</v>
      </c>
      <c r="LQD117" s="318">
        <f t="shared" si="16792"/>
        <v>0</v>
      </c>
      <c r="LQE117" s="318">
        <f t="shared" si="16792"/>
        <v>0</v>
      </c>
      <c r="LQF117" s="318">
        <f t="shared" si="16792"/>
        <v>0</v>
      </c>
      <c r="LQG117" s="318">
        <f t="shared" si="16792"/>
        <v>0</v>
      </c>
      <c r="LQH117" s="318">
        <f t="shared" si="16792"/>
        <v>0</v>
      </c>
      <c r="LQI117" s="318">
        <f t="shared" si="16792"/>
        <v>0</v>
      </c>
      <c r="LQJ117" s="318">
        <f t="shared" si="16792"/>
        <v>0</v>
      </c>
      <c r="LQK117" s="318">
        <f t="shared" si="16792"/>
        <v>0</v>
      </c>
      <c r="LQL117" s="318">
        <f t="shared" si="16792"/>
        <v>0</v>
      </c>
      <c r="LQM117" s="318">
        <f t="shared" si="16792"/>
        <v>0</v>
      </c>
      <c r="LQN117" s="318">
        <f t="shared" si="16792"/>
        <v>0</v>
      </c>
      <c r="LQO117" s="318">
        <f t="shared" si="16792"/>
        <v>0</v>
      </c>
      <c r="LQP117" s="318">
        <f t="shared" si="16792"/>
        <v>0</v>
      </c>
      <c r="LQQ117" s="318">
        <f t="shared" si="16792"/>
        <v>0</v>
      </c>
      <c r="LQR117" s="318">
        <f t="shared" si="16792"/>
        <v>0</v>
      </c>
      <c r="LQS117" s="318">
        <f t="shared" si="16792"/>
        <v>0</v>
      </c>
      <c r="LQT117" s="318">
        <f t="shared" si="16792"/>
        <v>0</v>
      </c>
      <c r="LQU117" s="318">
        <f t="shared" si="16792"/>
        <v>0</v>
      </c>
      <c r="LQV117" s="318">
        <f t="shared" si="16792"/>
        <v>0</v>
      </c>
      <c r="LQW117" s="318">
        <f t="shared" si="16792"/>
        <v>0</v>
      </c>
      <c r="LQX117" s="318">
        <f t="shared" si="16792"/>
        <v>0</v>
      </c>
      <c r="LQY117" s="318">
        <f t="shared" si="16792"/>
        <v>0</v>
      </c>
      <c r="LQZ117" s="318">
        <f t="shared" si="16792"/>
        <v>0</v>
      </c>
      <c r="LRA117" s="318">
        <f t="shared" si="16792"/>
        <v>0</v>
      </c>
      <c r="LRB117" s="318">
        <f t="shared" ref="LRB117:LTM117" si="16793">LRB113*$E$115</f>
        <v>0</v>
      </c>
      <c r="LRC117" s="318">
        <f t="shared" si="16793"/>
        <v>0</v>
      </c>
      <c r="LRD117" s="318">
        <f t="shared" si="16793"/>
        <v>0</v>
      </c>
      <c r="LRE117" s="318">
        <f t="shared" si="16793"/>
        <v>0</v>
      </c>
      <c r="LRF117" s="318">
        <f t="shared" si="16793"/>
        <v>0</v>
      </c>
      <c r="LRG117" s="318">
        <f t="shared" si="16793"/>
        <v>0</v>
      </c>
      <c r="LRH117" s="318">
        <f t="shared" si="16793"/>
        <v>0</v>
      </c>
      <c r="LRI117" s="318">
        <f t="shared" si="16793"/>
        <v>0</v>
      </c>
      <c r="LRJ117" s="318">
        <f t="shared" si="16793"/>
        <v>0</v>
      </c>
      <c r="LRK117" s="318">
        <f t="shared" si="16793"/>
        <v>0</v>
      </c>
      <c r="LRL117" s="318">
        <f t="shared" si="16793"/>
        <v>0</v>
      </c>
      <c r="LRM117" s="318">
        <f t="shared" si="16793"/>
        <v>0</v>
      </c>
      <c r="LRN117" s="318">
        <f t="shared" si="16793"/>
        <v>0</v>
      </c>
      <c r="LRO117" s="318">
        <f t="shared" si="16793"/>
        <v>0</v>
      </c>
      <c r="LRP117" s="318">
        <f t="shared" si="16793"/>
        <v>0</v>
      </c>
      <c r="LRQ117" s="318">
        <f t="shared" si="16793"/>
        <v>0</v>
      </c>
      <c r="LRR117" s="318">
        <f t="shared" si="16793"/>
        <v>0</v>
      </c>
      <c r="LRS117" s="318">
        <f t="shared" si="16793"/>
        <v>0</v>
      </c>
      <c r="LRT117" s="318">
        <f t="shared" si="16793"/>
        <v>0</v>
      </c>
      <c r="LRU117" s="318">
        <f t="shared" si="16793"/>
        <v>0</v>
      </c>
      <c r="LRV117" s="318">
        <f t="shared" si="16793"/>
        <v>0</v>
      </c>
      <c r="LRW117" s="318">
        <f t="shared" si="16793"/>
        <v>0</v>
      </c>
      <c r="LRX117" s="318">
        <f t="shared" si="16793"/>
        <v>0</v>
      </c>
      <c r="LRY117" s="318">
        <f t="shared" si="16793"/>
        <v>0</v>
      </c>
      <c r="LRZ117" s="318">
        <f t="shared" si="16793"/>
        <v>0</v>
      </c>
      <c r="LSA117" s="318">
        <f t="shared" si="16793"/>
        <v>0</v>
      </c>
      <c r="LSB117" s="318">
        <f t="shared" si="16793"/>
        <v>0</v>
      </c>
      <c r="LSC117" s="318">
        <f t="shared" si="16793"/>
        <v>0</v>
      </c>
      <c r="LSD117" s="318">
        <f t="shared" si="16793"/>
        <v>0</v>
      </c>
      <c r="LSE117" s="318">
        <f t="shared" si="16793"/>
        <v>0</v>
      </c>
      <c r="LSF117" s="318">
        <f t="shared" si="16793"/>
        <v>0</v>
      </c>
      <c r="LSG117" s="318">
        <f t="shared" si="16793"/>
        <v>0</v>
      </c>
      <c r="LSH117" s="318">
        <f t="shared" si="16793"/>
        <v>0</v>
      </c>
      <c r="LSI117" s="318">
        <f t="shared" si="16793"/>
        <v>0</v>
      </c>
      <c r="LSJ117" s="318">
        <f t="shared" si="16793"/>
        <v>0</v>
      </c>
      <c r="LSK117" s="318">
        <f t="shared" si="16793"/>
        <v>0</v>
      </c>
      <c r="LSL117" s="318">
        <f t="shared" si="16793"/>
        <v>0</v>
      </c>
      <c r="LSM117" s="318">
        <f t="shared" si="16793"/>
        <v>0</v>
      </c>
      <c r="LSN117" s="318">
        <f t="shared" si="16793"/>
        <v>0</v>
      </c>
      <c r="LSO117" s="318">
        <f t="shared" si="16793"/>
        <v>0</v>
      </c>
      <c r="LSP117" s="318">
        <f t="shared" si="16793"/>
        <v>0</v>
      </c>
      <c r="LSQ117" s="318">
        <f t="shared" si="16793"/>
        <v>0</v>
      </c>
      <c r="LSR117" s="318">
        <f t="shared" si="16793"/>
        <v>0</v>
      </c>
      <c r="LSS117" s="318">
        <f t="shared" si="16793"/>
        <v>0</v>
      </c>
      <c r="LST117" s="318">
        <f t="shared" si="16793"/>
        <v>0</v>
      </c>
      <c r="LSU117" s="318">
        <f t="shared" si="16793"/>
        <v>0</v>
      </c>
      <c r="LSV117" s="318">
        <f t="shared" si="16793"/>
        <v>0</v>
      </c>
      <c r="LSW117" s="318">
        <f t="shared" si="16793"/>
        <v>0</v>
      </c>
      <c r="LSX117" s="318">
        <f t="shared" si="16793"/>
        <v>0</v>
      </c>
      <c r="LSY117" s="318">
        <f t="shared" si="16793"/>
        <v>0</v>
      </c>
      <c r="LSZ117" s="318">
        <f t="shared" si="16793"/>
        <v>0</v>
      </c>
      <c r="LTA117" s="318">
        <f t="shared" si="16793"/>
        <v>0</v>
      </c>
      <c r="LTB117" s="318">
        <f t="shared" si="16793"/>
        <v>0</v>
      </c>
      <c r="LTC117" s="318">
        <f t="shared" si="16793"/>
        <v>0</v>
      </c>
      <c r="LTD117" s="318">
        <f t="shared" si="16793"/>
        <v>0</v>
      </c>
      <c r="LTE117" s="318">
        <f t="shared" si="16793"/>
        <v>0</v>
      </c>
      <c r="LTF117" s="318">
        <f t="shared" si="16793"/>
        <v>0</v>
      </c>
      <c r="LTG117" s="318">
        <f t="shared" si="16793"/>
        <v>0</v>
      </c>
      <c r="LTH117" s="318">
        <f t="shared" si="16793"/>
        <v>0</v>
      </c>
      <c r="LTI117" s="318">
        <f t="shared" si="16793"/>
        <v>0</v>
      </c>
      <c r="LTJ117" s="318">
        <f t="shared" si="16793"/>
        <v>0</v>
      </c>
      <c r="LTK117" s="318">
        <f t="shared" si="16793"/>
        <v>0</v>
      </c>
      <c r="LTL117" s="318">
        <f t="shared" si="16793"/>
        <v>0</v>
      </c>
      <c r="LTM117" s="318">
        <f t="shared" si="16793"/>
        <v>0</v>
      </c>
      <c r="LTN117" s="318">
        <f t="shared" ref="LTN117:LVY117" si="16794">LTN113*$E$115</f>
        <v>0</v>
      </c>
      <c r="LTO117" s="318">
        <f t="shared" si="16794"/>
        <v>0</v>
      </c>
      <c r="LTP117" s="318">
        <f t="shared" si="16794"/>
        <v>0</v>
      </c>
      <c r="LTQ117" s="318">
        <f t="shared" si="16794"/>
        <v>0</v>
      </c>
      <c r="LTR117" s="318">
        <f t="shared" si="16794"/>
        <v>0</v>
      </c>
      <c r="LTS117" s="318">
        <f t="shared" si="16794"/>
        <v>0</v>
      </c>
      <c r="LTT117" s="318">
        <f t="shared" si="16794"/>
        <v>0</v>
      </c>
      <c r="LTU117" s="318">
        <f t="shared" si="16794"/>
        <v>0</v>
      </c>
      <c r="LTV117" s="318">
        <f t="shared" si="16794"/>
        <v>0</v>
      </c>
      <c r="LTW117" s="318">
        <f t="shared" si="16794"/>
        <v>0</v>
      </c>
      <c r="LTX117" s="318">
        <f t="shared" si="16794"/>
        <v>0</v>
      </c>
      <c r="LTY117" s="318">
        <f t="shared" si="16794"/>
        <v>0</v>
      </c>
      <c r="LTZ117" s="318">
        <f t="shared" si="16794"/>
        <v>0</v>
      </c>
      <c r="LUA117" s="318">
        <f t="shared" si="16794"/>
        <v>0</v>
      </c>
      <c r="LUB117" s="318">
        <f t="shared" si="16794"/>
        <v>0</v>
      </c>
      <c r="LUC117" s="318">
        <f t="shared" si="16794"/>
        <v>0</v>
      </c>
      <c r="LUD117" s="318">
        <f t="shared" si="16794"/>
        <v>0</v>
      </c>
      <c r="LUE117" s="318">
        <f t="shared" si="16794"/>
        <v>0</v>
      </c>
      <c r="LUF117" s="318">
        <f t="shared" si="16794"/>
        <v>0</v>
      </c>
      <c r="LUG117" s="318">
        <f t="shared" si="16794"/>
        <v>0</v>
      </c>
      <c r="LUH117" s="318">
        <f t="shared" si="16794"/>
        <v>0</v>
      </c>
      <c r="LUI117" s="318">
        <f t="shared" si="16794"/>
        <v>0</v>
      </c>
      <c r="LUJ117" s="318">
        <f t="shared" si="16794"/>
        <v>0</v>
      </c>
      <c r="LUK117" s="318">
        <f t="shared" si="16794"/>
        <v>0</v>
      </c>
      <c r="LUL117" s="318">
        <f t="shared" si="16794"/>
        <v>0</v>
      </c>
      <c r="LUM117" s="318">
        <f t="shared" si="16794"/>
        <v>0</v>
      </c>
      <c r="LUN117" s="318">
        <f t="shared" si="16794"/>
        <v>0</v>
      </c>
      <c r="LUO117" s="318">
        <f t="shared" si="16794"/>
        <v>0</v>
      </c>
      <c r="LUP117" s="318">
        <f t="shared" si="16794"/>
        <v>0</v>
      </c>
      <c r="LUQ117" s="318">
        <f t="shared" si="16794"/>
        <v>0</v>
      </c>
      <c r="LUR117" s="318">
        <f t="shared" si="16794"/>
        <v>0</v>
      </c>
      <c r="LUS117" s="318">
        <f t="shared" si="16794"/>
        <v>0</v>
      </c>
      <c r="LUT117" s="318">
        <f t="shared" si="16794"/>
        <v>0</v>
      </c>
      <c r="LUU117" s="318">
        <f t="shared" si="16794"/>
        <v>0</v>
      </c>
      <c r="LUV117" s="318">
        <f t="shared" si="16794"/>
        <v>0</v>
      </c>
      <c r="LUW117" s="318">
        <f t="shared" si="16794"/>
        <v>0</v>
      </c>
      <c r="LUX117" s="318">
        <f t="shared" si="16794"/>
        <v>0</v>
      </c>
      <c r="LUY117" s="318">
        <f t="shared" si="16794"/>
        <v>0</v>
      </c>
      <c r="LUZ117" s="318">
        <f t="shared" si="16794"/>
        <v>0</v>
      </c>
      <c r="LVA117" s="318">
        <f t="shared" si="16794"/>
        <v>0</v>
      </c>
      <c r="LVB117" s="318">
        <f t="shared" si="16794"/>
        <v>0</v>
      </c>
      <c r="LVC117" s="318">
        <f t="shared" si="16794"/>
        <v>0</v>
      </c>
      <c r="LVD117" s="318">
        <f t="shared" si="16794"/>
        <v>0</v>
      </c>
      <c r="LVE117" s="318">
        <f t="shared" si="16794"/>
        <v>0</v>
      </c>
      <c r="LVF117" s="318">
        <f t="shared" si="16794"/>
        <v>0</v>
      </c>
      <c r="LVG117" s="318">
        <f t="shared" si="16794"/>
        <v>0</v>
      </c>
      <c r="LVH117" s="318">
        <f t="shared" si="16794"/>
        <v>0</v>
      </c>
      <c r="LVI117" s="318">
        <f t="shared" si="16794"/>
        <v>0</v>
      </c>
      <c r="LVJ117" s="318">
        <f t="shared" si="16794"/>
        <v>0</v>
      </c>
      <c r="LVK117" s="318">
        <f t="shared" si="16794"/>
        <v>0</v>
      </c>
      <c r="LVL117" s="318">
        <f t="shared" si="16794"/>
        <v>0</v>
      </c>
      <c r="LVM117" s="318">
        <f t="shared" si="16794"/>
        <v>0</v>
      </c>
      <c r="LVN117" s="318">
        <f t="shared" si="16794"/>
        <v>0</v>
      </c>
      <c r="LVO117" s="318">
        <f t="shared" si="16794"/>
        <v>0</v>
      </c>
      <c r="LVP117" s="318">
        <f t="shared" si="16794"/>
        <v>0</v>
      </c>
      <c r="LVQ117" s="318">
        <f t="shared" si="16794"/>
        <v>0</v>
      </c>
      <c r="LVR117" s="318">
        <f t="shared" si="16794"/>
        <v>0</v>
      </c>
      <c r="LVS117" s="318">
        <f t="shared" si="16794"/>
        <v>0</v>
      </c>
      <c r="LVT117" s="318">
        <f t="shared" si="16794"/>
        <v>0</v>
      </c>
      <c r="LVU117" s="318">
        <f t="shared" si="16794"/>
        <v>0</v>
      </c>
      <c r="LVV117" s="318">
        <f t="shared" si="16794"/>
        <v>0</v>
      </c>
      <c r="LVW117" s="318">
        <f t="shared" si="16794"/>
        <v>0</v>
      </c>
      <c r="LVX117" s="318">
        <f t="shared" si="16794"/>
        <v>0</v>
      </c>
      <c r="LVY117" s="318">
        <f t="shared" si="16794"/>
        <v>0</v>
      </c>
      <c r="LVZ117" s="318">
        <f t="shared" ref="LVZ117:LYK117" si="16795">LVZ113*$E$115</f>
        <v>0</v>
      </c>
      <c r="LWA117" s="318">
        <f t="shared" si="16795"/>
        <v>0</v>
      </c>
      <c r="LWB117" s="318">
        <f t="shared" si="16795"/>
        <v>0</v>
      </c>
      <c r="LWC117" s="318">
        <f t="shared" si="16795"/>
        <v>0</v>
      </c>
      <c r="LWD117" s="318">
        <f t="shared" si="16795"/>
        <v>0</v>
      </c>
      <c r="LWE117" s="318">
        <f t="shared" si="16795"/>
        <v>0</v>
      </c>
      <c r="LWF117" s="318">
        <f t="shared" si="16795"/>
        <v>0</v>
      </c>
      <c r="LWG117" s="318">
        <f t="shared" si="16795"/>
        <v>0</v>
      </c>
      <c r="LWH117" s="318">
        <f t="shared" si="16795"/>
        <v>0</v>
      </c>
      <c r="LWI117" s="318">
        <f t="shared" si="16795"/>
        <v>0</v>
      </c>
      <c r="LWJ117" s="318">
        <f t="shared" si="16795"/>
        <v>0</v>
      </c>
      <c r="LWK117" s="318">
        <f t="shared" si="16795"/>
        <v>0</v>
      </c>
      <c r="LWL117" s="318">
        <f t="shared" si="16795"/>
        <v>0</v>
      </c>
      <c r="LWM117" s="318">
        <f t="shared" si="16795"/>
        <v>0</v>
      </c>
      <c r="LWN117" s="318">
        <f t="shared" si="16795"/>
        <v>0</v>
      </c>
      <c r="LWO117" s="318">
        <f t="shared" si="16795"/>
        <v>0</v>
      </c>
      <c r="LWP117" s="318">
        <f t="shared" si="16795"/>
        <v>0</v>
      </c>
      <c r="LWQ117" s="318">
        <f t="shared" si="16795"/>
        <v>0</v>
      </c>
      <c r="LWR117" s="318">
        <f t="shared" si="16795"/>
        <v>0</v>
      </c>
      <c r="LWS117" s="318">
        <f t="shared" si="16795"/>
        <v>0</v>
      </c>
      <c r="LWT117" s="318">
        <f t="shared" si="16795"/>
        <v>0</v>
      </c>
      <c r="LWU117" s="318">
        <f t="shared" si="16795"/>
        <v>0</v>
      </c>
      <c r="LWV117" s="318">
        <f t="shared" si="16795"/>
        <v>0</v>
      </c>
      <c r="LWW117" s="318">
        <f t="shared" si="16795"/>
        <v>0</v>
      </c>
      <c r="LWX117" s="318">
        <f t="shared" si="16795"/>
        <v>0</v>
      </c>
      <c r="LWY117" s="318">
        <f t="shared" si="16795"/>
        <v>0</v>
      </c>
      <c r="LWZ117" s="318">
        <f t="shared" si="16795"/>
        <v>0</v>
      </c>
      <c r="LXA117" s="318">
        <f t="shared" si="16795"/>
        <v>0</v>
      </c>
      <c r="LXB117" s="318">
        <f t="shared" si="16795"/>
        <v>0</v>
      </c>
      <c r="LXC117" s="318">
        <f t="shared" si="16795"/>
        <v>0</v>
      </c>
      <c r="LXD117" s="318">
        <f t="shared" si="16795"/>
        <v>0</v>
      </c>
      <c r="LXE117" s="318">
        <f t="shared" si="16795"/>
        <v>0</v>
      </c>
      <c r="LXF117" s="318">
        <f t="shared" si="16795"/>
        <v>0</v>
      </c>
      <c r="LXG117" s="318">
        <f t="shared" si="16795"/>
        <v>0</v>
      </c>
      <c r="LXH117" s="318">
        <f t="shared" si="16795"/>
        <v>0</v>
      </c>
      <c r="LXI117" s="318">
        <f t="shared" si="16795"/>
        <v>0</v>
      </c>
      <c r="LXJ117" s="318">
        <f t="shared" si="16795"/>
        <v>0</v>
      </c>
      <c r="LXK117" s="318">
        <f t="shared" si="16795"/>
        <v>0</v>
      </c>
      <c r="LXL117" s="318">
        <f t="shared" si="16795"/>
        <v>0</v>
      </c>
      <c r="LXM117" s="318">
        <f t="shared" si="16795"/>
        <v>0</v>
      </c>
      <c r="LXN117" s="318">
        <f t="shared" si="16795"/>
        <v>0</v>
      </c>
      <c r="LXO117" s="318">
        <f t="shared" si="16795"/>
        <v>0</v>
      </c>
      <c r="LXP117" s="318">
        <f t="shared" si="16795"/>
        <v>0</v>
      </c>
      <c r="LXQ117" s="318">
        <f t="shared" si="16795"/>
        <v>0</v>
      </c>
      <c r="LXR117" s="318">
        <f t="shared" si="16795"/>
        <v>0</v>
      </c>
      <c r="LXS117" s="318">
        <f t="shared" si="16795"/>
        <v>0</v>
      </c>
      <c r="LXT117" s="318">
        <f t="shared" si="16795"/>
        <v>0</v>
      </c>
      <c r="LXU117" s="318">
        <f t="shared" si="16795"/>
        <v>0</v>
      </c>
      <c r="LXV117" s="318">
        <f t="shared" si="16795"/>
        <v>0</v>
      </c>
      <c r="LXW117" s="318">
        <f t="shared" si="16795"/>
        <v>0</v>
      </c>
      <c r="LXX117" s="318">
        <f t="shared" si="16795"/>
        <v>0</v>
      </c>
      <c r="LXY117" s="318">
        <f t="shared" si="16795"/>
        <v>0</v>
      </c>
      <c r="LXZ117" s="318">
        <f t="shared" si="16795"/>
        <v>0</v>
      </c>
      <c r="LYA117" s="318">
        <f t="shared" si="16795"/>
        <v>0</v>
      </c>
      <c r="LYB117" s="318">
        <f t="shared" si="16795"/>
        <v>0</v>
      </c>
      <c r="LYC117" s="318">
        <f t="shared" si="16795"/>
        <v>0</v>
      </c>
      <c r="LYD117" s="318">
        <f t="shared" si="16795"/>
        <v>0</v>
      </c>
      <c r="LYE117" s="318">
        <f t="shared" si="16795"/>
        <v>0</v>
      </c>
      <c r="LYF117" s="318">
        <f t="shared" si="16795"/>
        <v>0</v>
      </c>
      <c r="LYG117" s="318">
        <f t="shared" si="16795"/>
        <v>0</v>
      </c>
      <c r="LYH117" s="318">
        <f t="shared" si="16795"/>
        <v>0</v>
      </c>
      <c r="LYI117" s="318">
        <f t="shared" si="16795"/>
        <v>0</v>
      </c>
      <c r="LYJ117" s="318">
        <f t="shared" si="16795"/>
        <v>0</v>
      </c>
      <c r="LYK117" s="318">
        <f t="shared" si="16795"/>
        <v>0</v>
      </c>
      <c r="LYL117" s="318">
        <f t="shared" ref="LYL117:MAW117" si="16796">LYL113*$E$115</f>
        <v>0</v>
      </c>
      <c r="LYM117" s="318">
        <f t="shared" si="16796"/>
        <v>0</v>
      </c>
      <c r="LYN117" s="318">
        <f t="shared" si="16796"/>
        <v>0</v>
      </c>
      <c r="LYO117" s="318">
        <f t="shared" si="16796"/>
        <v>0</v>
      </c>
      <c r="LYP117" s="318">
        <f t="shared" si="16796"/>
        <v>0</v>
      </c>
      <c r="LYQ117" s="318">
        <f t="shared" si="16796"/>
        <v>0</v>
      </c>
      <c r="LYR117" s="318">
        <f t="shared" si="16796"/>
        <v>0</v>
      </c>
      <c r="LYS117" s="318">
        <f t="shared" si="16796"/>
        <v>0</v>
      </c>
      <c r="LYT117" s="318">
        <f t="shared" si="16796"/>
        <v>0</v>
      </c>
      <c r="LYU117" s="318">
        <f t="shared" si="16796"/>
        <v>0</v>
      </c>
      <c r="LYV117" s="318">
        <f t="shared" si="16796"/>
        <v>0</v>
      </c>
      <c r="LYW117" s="318">
        <f t="shared" si="16796"/>
        <v>0</v>
      </c>
      <c r="LYX117" s="318">
        <f t="shared" si="16796"/>
        <v>0</v>
      </c>
      <c r="LYY117" s="318">
        <f t="shared" si="16796"/>
        <v>0</v>
      </c>
      <c r="LYZ117" s="318">
        <f t="shared" si="16796"/>
        <v>0</v>
      </c>
      <c r="LZA117" s="318">
        <f t="shared" si="16796"/>
        <v>0</v>
      </c>
      <c r="LZB117" s="318">
        <f t="shared" si="16796"/>
        <v>0</v>
      </c>
      <c r="LZC117" s="318">
        <f t="shared" si="16796"/>
        <v>0</v>
      </c>
      <c r="LZD117" s="318">
        <f t="shared" si="16796"/>
        <v>0</v>
      </c>
      <c r="LZE117" s="318">
        <f t="shared" si="16796"/>
        <v>0</v>
      </c>
      <c r="LZF117" s="318">
        <f t="shared" si="16796"/>
        <v>0</v>
      </c>
      <c r="LZG117" s="318">
        <f t="shared" si="16796"/>
        <v>0</v>
      </c>
      <c r="LZH117" s="318">
        <f t="shared" si="16796"/>
        <v>0</v>
      </c>
      <c r="LZI117" s="318">
        <f t="shared" si="16796"/>
        <v>0</v>
      </c>
      <c r="LZJ117" s="318">
        <f t="shared" si="16796"/>
        <v>0</v>
      </c>
      <c r="LZK117" s="318">
        <f t="shared" si="16796"/>
        <v>0</v>
      </c>
      <c r="LZL117" s="318">
        <f t="shared" si="16796"/>
        <v>0</v>
      </c>
      <c r="LZM117" s="318">
        <f t="shared" si="16796"/>
        <v>0</v>
      </c>
      <c r="LZN117" s="318">
        <f t="shared" si="16796"/>
        <v>0</v>
      </c>
      <c r="LZO117" s="318">
        <f t="shared" si="16796"/>
        <v>0</v>
      </c>
      <c r="LZP117" s="318">
        <f t="shared" si="16796"/>
        <v>0</v>
      </c>
      <c r="LZQ117" s="318">
        <f t="shared" si="16796"/>
        <v>0</v>
      </c>
      <c r="LZR117" s="318">
        <f t="shared" si="16796"/>
        <v>0</v>
      </c>
      <c r="LZS117" s="318">
        <f t="shared" si="16796"/>
        <v>0</v>
      </c>
      <c r="LZT117" s="318">
        <f t="shared" si="16796"/>
        <v>0</v>
      </c>
      <c r="LZU117" s="318">
        <f t="shared" si="16796"/>
        <v>0</v>
      </c>
      <c r="LZV117" s="318">
        <f t="shared" si="16796"/>
        <v>0</v>
      </c>
      <c r="LZW117" s="318">
        <f t="shared" si="16796"/>
        <v>0</v>
      </c>
      <c r="LZX117" s="318">
        <f t="shared" si="16796"/>
        <v>0</v>
      </c>
      <c r="LZY117" s="318">
        <f t="shared" si="16796"/>
        <v>0</v>
      </c>
      <c r="LZZ117" s="318">
        <f t="shared" si="16796"/>
        <v>0</v>
      </c>
      <c r="MAA117" s="318">
        <f t="shared" si="16796"/>
        <v>0</v>
      </c>
      <c r="MAB117" s="318">
        <f t="shared" si="16796"/>
        <v>0</v>
      </c>
      <c r="MAC117" s="318">
        <f t="shared" si="16796"/>
        <v>0</v>
      </c>
      <c r="MAD117" s="318">
        <f t="shared" si="16796"/>
        <v>0</v>
      </c>
      <c r="MAE117" s="318">
        <f t="shared" si="16796"/>
        <v>0</v>
      </c>
      <c r="MAF117" s="318">
        <f t="shared" si="16796"/>
        <v>0</v>
      </c>
      <c r="MAG117" s="318">
        <f t="shared" si="16796"/>
        <v>0</v>
      </c>
      <c r="MAH117" s="318">
        <f t="shared" si="16796"/>
        <v>0</v>
      </c>
      <c r="MAI117" s="318">
        <f t="shared" si="16796"/>
        <v>0</v>
      </c>
      <c r="MAJ117" s="318">
        <f t="shared" si="16796"/>
        <v>0</v>
      </c>
      <c r="MAK117" s="318">
        <f t="shared" si="16796"/>
        <v>0</v>
      </c>
      <c r="MAL117" s="318">
        <f t="shared" si="16796"/>
        <v>0</v>
      </c>
      <c r="MAM117" s="318">
        <f t="shared" si="16796"/>
        <v>0</v>
      </c>
      <c r="MAN117" s="318">
        <f t="shared" si="16796"/>
        <v>0</v>
      </c>
      <c r="MAO117" s="318">
        <f t="shared" si="16796"/>
        <v>0</v>
      </c>
      <c r="MAP117" s="318">
        <f t="shared" si="16796"/>
        <v>0</v>
      </c>
      <c r="MAQ117" s="318">
        <f t="shared" si="16796"/>
        <v>0</v>
      </c>
      <c r="MAR117" s="318">
        <f t="shared" si="16796"/>
        <v>0</v>
      </c>
      <c r="MAS117" s="318">
        <f t="shared" si="16796"/>
        <v>0</v>
      </c>
      <c r="MAT117" s="318">
        <f t="shared" si="16796"/>
        <v>0</v>
      </c>
      <c r="MAU117" s="318">
        <f t="shared" si="16796"/>
        <v>0</v>
      </c>
      <c r="MAV117" s="318">
        <f t="shared" si="16796"/>
        <v>0</v>
      </c>
      <c r="MAW117" s="318">
        <f t="shared" si="16796"/>
        <v>0</v>
      </c>
      <c r="MAX117" s="318">
        <f t="shared" ref="MAX117:MDI117" si="16797">MAX113*$E$115</f>
        <v>0</v>
      </c>
      <c r="MAY117" s="318">
        <f t="shared" si="16797"/>
        <v>0</v>
      </c>
      <c r="MAZ117" s="318">
        <f t="shared" si="16797"/>
        <v>0</v>
      </c>
      <c r="MBA117" s="318">
        <f t="shared" si="16797"/>
        <v>0</v>
      </c>
      <c r="MBB117" s="318">
        <f t="shared" si="16797"/>
        <v>0</v>
      </c>
      <c r="MBC117" s="318">
        <f t="shared" si="16797"/>
        <v>0</v>
      </c>
      <c r="MBD117" s="318">
        <f t="shared" si="16797"/>
        <v>0</v>
      </c>
      <c r="MBE117" s="318">
        <f t="shared" si="16797"/>
        <v>0</v>
      </c>
      <c r="MBF117" s="318">
        <f t="shared" si="16797"/>
        <v>0</v>
      </c>
      <c r="MBG117" s="318">
        <f t="shared" si="16797"/>
        <v>0</v>
      </c>
      <c r="MBH117" s="318">
        <f t="shared" si="16797"/>
        <v>0</v>
      </c>
      <c r="MBI117" s="318">
        <f t="shared" si="16797"/>
        <v>0</v>
      </c>
      <c r="MBJ117" s="318">
        <f t="shared" si="16797"/>
        <v>0</v>
      </c>
      <c r="MBK117" s="318">
        <f t="shared" si="16797"/>
        <v>0</v>
      </c>
      <c r="MBL117" s="318">
        <f t="shared" si="16797"/>
        <v>0</v>
      </c>
      <c r="MBM117" s="318">
        <f t="shared" si="16797"/>
        <v>0</v>
      </c>
      <c r="MBN117" s="318">
        <f t="shared" si="16797"/>
        <v>0</v>
      </c>
      <c r="MBO117" s="318">
        <f t="shared" si="16797"/>
        <v>0</v>
      </c>
      <c r="MBP117" s="318">
        <f t="shared" si="16797"/>
        <v>0</v>
      </c>
      <c r="MBQ117" s="318">
        <f t="shared" si="16797"/>
        <v>0</v>
      </c>
      <c r="MBR117" s="318">
        <f t="shared" si="16797"/>
        <v>0</v>
      </c>
      <c r="MBS117" s="318">
        <f t="shared" si="16797"/>
        <v>0</v>
      </c>
      <c r="MBT117" s="318">
        <f t="shared" si="16797"/>
        <v>0</v>
      </c>
      <c r="MBU117" s="318">
        <f t="shared" si="16797"/>
        <v>0</v>
      </c>
      <c r="MBV117" s="318">
        <f t="shared" si="16797"/>
        <v>0</v>
      </c>
      <c r="MBW117" s="318">
        <f t="shared" si="16797"/>
        <v>0</v>
      </c>
      <c r="MBX117" s="318">
        <f t="shared" si="16797"/>
        <v>0</v>
      </c>
      <c r="MBY117" s="318">
        <f t="shared" si="16797"/>
        <v>0</v>
      </c>
      <c r="MBZ117" s="318">
        <f t="shared" si="16797"/>
        <v>0</v>
      </c>
      <c r="MCA117" s="318">
        <f t="shared" si="16797"/>
        <v>0</v>
      </c>
      <c r="MCB117" s="318">
        <f t="shared" si="16797"/>
        <v>0</v>
      </c>
      <c r="MCC117" s="318">
        <f t="shared" si="16797"/>
        <v>0</v>
      </c>
      <c r="MCD117" s="318">
        <f t="shared" si="16797"/>
        <v>0</v>
      </c>
      <c r="MCE117" s="318">
        <f t="shared" si="16797"/>
        <v>0</v>
      </c>
      <c r="MCF117" s="318">
        <f t="shared" si="16797"/>
        <v>0</v>
      </c>
      <c r="MCG117" s="318">
        <f t="shared" si="16797"/>
        <v>0</v>
      </c>
      <c r="MCH117" s="318">
        <f t="shared" si="16797"/>
        <v>0</v>
      </c>
      <c r="MCI117" s="318">
        <f t="shared" si="16797"/>
        <v>0</v>
      </c>
      <c r="MCJ117" s="318">
        <f t="shared" si="16797"/>
        <v>0</v>
      </c>
      <c r="MCK117" s="318">
        <f t="shared" si="16797"/>
        <v>0</v>
      </c>
      <c r="MCL117" s="318">
        <f t="shared" si="16797"/>
        <v>0</v>
      </c>
      <c r="MCM117" s="318">
        <f t="shared" si="16797"/>
        <v>0</v>
      </c>
      <c r="MCN117" s="318">
        <f t="shared" si="16797"/>
        <v>0</v>
      </c>
      <c r="MCO117" s="318">
        <f t="shared" si="16797"/>
        <v>0</v>
      </c>
      <c r="MCP117" s="318">
        <f t="shared" si="16797"/>
        <v>0</v>
      </c>
      <c r="MCQ117" s="318">
        <f t="shared" si="16797"/>
        <v>0</v>
      </c>
      <c r="MCR117" s="318">
        <f t="shared" si="16797"/>
        <v>0</v>
      </c>
      <c r="MCS117" s="318">
        <f t="shared" si="16797"/>
        <v>0</v>
      </c>
      <c r="MCT117" s="318">
        <f t="shared" si="16797"/>
        <v>0</v>
      </c>
      <c r="MCU117" s="318">
        <f t="shared" si="16797"/>
        <v>0</v>
      </c>
      <c r="MCV117" s="318">
        <f t="shared" si="16797"/>
        <v>0</v>
      </c>
      <c r="MCW117" s="318">
        <f t="shared" si="16797"/>
        <v>0</v>
      </c>
      <c r="MCX117" s="318">
        <f t="shared" si="16797"/>
        <v>0</v>
      </c>
      <c r="MCY117" s="318">
        <f t="shared" si="16797"/>
        <v>0</v>
      </c>
      <c r="MCZ117" s="318">
        <f t="shared" si="16797"/>
        <v>0</v>
      </c>
      <c r="MDA117" s="318">
        <f t="shared" si="16797"/>
        <v>0</v>
      </c>
      <c r="MDB117" s="318">
        <f t="shared" si="16797"/>
        <v>0</v>
      </c>
      <c r="MDC117" s="318">
        <f t="shared" si="16797"/>
        <v>0</v>
      </c>
      <c r="MDD117" s="318">
        <f t="shared" si="16797"/>
        <v>0</v>
      </c>
      <c r="MDE117" s="318">
        <f t="shared" si="16797"/>
        <v>0</v>
      </c>
      <c r="MDF117" s="318">
        <f t="shared" si="16797"/>
        <v>0</v>
      </c>
      <c r="MDG117" s="318">
        <f t="shared" si="16797"/>
        <v>0</v>
      </c>
      <c r="MDH117" s="318">
        <f t="shared" si="16797"/>
        <v>0</v>
      </c>
      <c r="MDI117" s="318">
        <f t="shared" si="16797"/>
        <v>0</v>
      </c>
      <c r="MDJ117" s="318">
        <f t="shared" ref="MDJ117:MFU117" si="16798">MDJ113*$E$115</f>
        <v>0</v>
      </c>
      <c r="MDK117" s="318">
        <f t="shared" si="16798"/>
        <v>0</v>
      </c>
      <c r="MDL117" s="318">
        <f t="shared" si="16798"/>
        <v>0</v>
      </c>
      <c r="MDM117" s="318">
        <f t="shared" si="16798"/>
        <v>0</v>
      </c>
      <c r="MDN117" s="318">
        <f t="shared" si="16798"/>
        <v>0</v>
      </c>
      <c r="MDO117" s="318">
        <f t="shared" si="16798"/>
        <v>0</v>
      </c>
      <c r="MDP117" s="318">
        <f t="shared" si="16798"/>
        <v>0</v>
      </c>
      <c r="MDQ117" s="318">
        <f t="shared" si="16798"/>
        <v>0</v>
      </c>
      <c r="MDR117" s="318">
        <f t="shared" si="16798"/>
        <v>0</v>
      </c>
      <c r="MDS117" s="318">
        <f t="shared" si="16798"/>
        <v>0</v>
      </c>
      <c r="MDT117" s="318">
        <f t="shared" si="16798"/>
        <v>0</v>
      </c>
      <c r="MDU117" s="318">
        <f t="shared" si="16798"/>
        <v>0</v>
      </c>
      <c r="MDV117" s="318">
        <f t="shared" si="16798"/>
        <v>0</v>
      </c>
      <c r="MDW117" s="318">
        <f t="shared" si="16798"/>
        <v>0</v>
      </c>
      <c r="MDX117" s="318">
        <f t="shared" si="16798"/>
        <v>0</v>
      </c>
      <c r="MDY117" s="318">
        <f t="shared" si="16798"/>
        <v>0</v>
      </c>
      <c r="MDZ117" s="318">
        <f t="shared" si="16798"/>
        <v>0</v>
      </c>
      <c r="MEA117" s="318">
        <f t="shared" si="16798"/>
        <v>0</v>
      </c>
      <c r="MEB117" s="318">
        <f t="shared" si="16798"/>
        <v>0</v>
      </c>
      <c r="MEC117" s="318">
        <f t="shared" si="16798"/>
        <v>0</v>
      </c>
      <c r="MED117" s="318">
        <f t="shared" si="16798"/>
        <v>0</v>
      </c>
      <c r="MEE117" s="318">
        <f t="shared" si="16798"/>
        <v>0</v>
      </c>
      <c r="MEF117" s="318">
        <f t="shared" si="16798"/>
        <v>0</v>
      </c>
      <c r="MEG117" s="318">
        <f t="shared" si="16798"/>
        <v>0</v>
      </c>
      <c r="MEH117" s="318">
        <f t="shared" si="16798"/>
        <v>0</v>
      </c>
      <c r="MEI117" s="318">
        <f t="shared" si="16798"/>
        <v>0</v>
      </c>
      <c r="MEJ117" s="318">
        <f t="shared" si="16798"/>
        <v>0</v>
      </c>
      <c r="MEK117" s="318">
        <f t="shared" si="16798"/>
        <v>0</v>
      </c>
      <c r="MEL117" s="318">
        <f t="shared" si="16798"/>
        <v>0</v>
      </c>
      <c r="MEM117" s="318">
        <f t="shared" si="16798"/>
        <v>0</v>
      </c>
      <c r="MEN117" s="318">
        <f t="shared" si="16798"/>
        <v>0</v>
      </c>
      <c r="MEO117" s="318">
        <f t="shared" si="16798"/>
        <v>0</v>
      </c>
      <c r="MEP117" s="318">
        <f t="shared" si="16798"/>
        <v>0</v>
      </c>
      <c r="MEQ117" s="318">
        <f t="shared" si="16798"/>
        <v>0</v>
      </c>
      <c r="MER117" s="318">
        <f t="shared" si="16798"/>
        <v>0</v>
      </c>
      <c r="MES117" s="318">
        <f t="shared" si="16798"/>
        <v>0</v>
      </c>
      <c r="MET117" s="318">
        <f t="shared" si="16798"/>
        <v>0</v>
      </c>
      <c r="MEU117" s="318">
        <f t="shared" si="16798"/>
        <v>0</v>
      </c>
      <c r="MEV117" s="318">
        <f t="shared" si="16798"/>
        <v>0</v>
      </c>
      <c r="MEW117" s="318">
        <f t="shared" si="16798"/>
        <v>0</v>
      </c>
      <c r="MEX117" s="318">
        <f t="shared" si="16798"/>
        <v>0</v>
      </c>
      <c r="MEY117" s="318">
        <f t="shared" si="16798"/>
        <v>0</v>
      </c>
      <c r="MEZ117" s="318">
        <f t="shared" si="16798"/>
        <v>0</v>
      </c>
      <c r="MFA117" s="318">
        <f t="shared" si="16798"/>
        <v>0</v>
      </c>
      <c r="MFB117" s="318">
        <f t="shared" si="16798"/>
        <v>0</v>
      </c>
      <c r="MFC117" s="318">
        <f t="shared" si="16798"/>
        <v>0</v>
      </c>
      <c r="MFD117" s="318">
        <f t="shared" si="16798"/>
        <v>0</v>
      </c>
      <c r="MFE117" s="318">
        <f t="shared" si="16798"/>
        <v>0</v>
      </c>
      <c r="MFF117" s="318">
        <f t="shared" si="16798"/>
        <v>0</v>
      </c>
      <c r="MFG117" s="318">
        <f t="shared" si="16798"/>
        <v>0</v>
      </c>
      <c r="MFH117" s="318">
        <f t="shared" si="16798"/>
        <v>0</v>
      </c>
      <c r="MFI117" s="318">
        <f t="shared" si="16798"/>
        <v>0</v>
      </c>
      <c r="MFJ117" s="318">
        <f t="shared" si="16798"/>
        <v>0</v>
      </c>
      <c r="MFK117" s="318">
        <f t="shared" si="16798"/>
        <v>0</v>
      </c>
      <c r="MFL117" s="318">
        <f t="shared" si="16798"/>
        <v>0</v>
      </c>
      <c r="MFM117" s="318">
        <f t="shared" si="16798"/>
        <v>0</v>
      </c>
      <c r="MFN117" s="318">
        <f t="shared" si="16798"/>
        <v>0</v>
      </c>
      <c r="MFO117" s="318">
        <f t="shared" si="16798"/>
        <v>0</v>
      </c>
      <c r="MFP117" s="318">
        <f t="shared" si="16798"/>
        <v>0</v>
      </c>
      <c r="MFQ117" s="318">
        <f t="shared" si="16798"/>
        <v>0</v>
      </c>
      <c r="MFR117" s="318">
        <f t="shared" si="16798"/>
        <v>0</v>
      </c>
      <c r="MFS117" s="318">
        <f t="shared" si="16798"/>
        <v>0</v>
      </c>
      <c r="MFT117" s="318">
        <f t="shared" si="16798"/>
        <v>0</v>
      </c>
      <c r="MFU117" s="318">
        <f t="shared" si="16798"/>
        <v>0</v>
      </c>
      <c r="MFV117" s="318">
        <f t="shared" ref="MFV117:MIG117" si="16799">MFV113*$E$115</f>
        <v>0</v>
      </c>
      <c r="MFW117" s="318">
        <f t="shared" si="16799"/>
        <v>0</v>
      </c>
      <c r="MFX117" s="318">
        <f t="shared" si="16799"/>
        <v>0</v>
      </c>
      <c r="MFY117" s="318">
        <f t="shared" si="16799"/>
        <v>0</v>
      </c>
      <c r="MFZ117" s="318">
        <f t="shared" si="16799"/>
        <v>0</v>
      </c>
      <c r="MGA117" s="318">
        <f t="shared" si="16799"/>
        <v>0</v>
      </c>
      <c r="MGB117" s="318">
        <f t="shared" si="16799"/>
        <v>0</v>
      </c>
      <c r="MGC117" s="318">
        <f t="shared" si="16799"/>
        <v>0</v>
      </c>
      <c r="MGD117" s="318">
        <f t="shared" si="16799"/>
        <v>0</v>
      </c>
      <c r="MGE117" s="318">
        <f t="shared" si="16799"/>
        <v>0</v>
      </c>
      <c r="MGF117" s="318">
        <f t="shared" si="16799"/>
        <v>0</v>
      </c>
      <c r="MGG117" s="318">
        <f t="shared" si="16799"/>
        <v>0</v>
      </c>
      <c r="MGH117" s="318">
        <f t="shared" si="16799"/>
        <v>0</v>
      </c>
      <c r="MGI117" s="318">
        <f t="shared" si="16799"/>
        <v>0</v>
      </c>
      <c r="MGJ117" s="318">
        <f t="shared" si="16799"/>
        <v>0</v>
      </c>
      <c r="MGK117" s="318">
        <f t="shared" si="16799"/>
        <v>0</v>
      </c>
      <c r="MGL117" s="318">
        <f t="shared" si="16799"/>
        <v>0</v>
      </c>
      <c r="MGM117" s="318">
        <f t="shared" si="16799"/>
        <v>0</v>
      </c>
      <c r="MGN117" s="318">
        <f t="shared" si="16799"/>
        <v>0</v>
      </c>
      <c r="MGO117" s="318">
        <f t="shared" si="16799"/>
        <v>0</v>
      </c>
      <c r="MGP117" s="318">
        <f t="shared" si="16799"/>
        <v>0</v>
      </c>
      <c r="MGQ117" s="318">
        <f t="shared" si="16799"/>
        <v>0</v>
      </c>
      <c r="MGR117" s="318">
        <f t="shared" si="16799"/>
        <v>0</v>
      </c>
      <c r="MGS117" s="318">
        <f t="shared" si="16799"/>
        <v>0</v>
      </c>
      <c r="MGT117" s="318">
        <f t="shared" si="16799"/>
        <v>0</v>
      </c>
      <c r="MGU117" s="318">
        <f t="shared" si="16799"/>
        <v>0</v>
      </c>
      <c r="MGV117" s="318">
        <f t="shared" si="16799"/>
        <v>0</v>
      </c>
      <c r="MGW117" s="318">
        <f t="shared" si="16799"/>
        <v>0</v>
      </c>
      <c r="MGX117" s="318">
        <f t="shared" si="16799"/>
        <v>0</v>
      </c>
      <c r="MGY117" s="318">
        <f t="shared" si="16799"/>
        <v>0</v>
      </c>
      <c r="MGZ117" s="318">
        <f t="shared" si="16799"/>
        <v>0</v>
      </c>
      <c r="MHA117" s="318">
        <f t="shared" si="16799"/>
        <v>0</v>
      </c>
      <c r="MHB117" s="318">
        <f t="shared" si="16799"/>
        <v>0</v>
      </c>
      <c r="MHC117" s="318">
        <f t="shared" si="16799"/>
        <v>0</v>
      </c>
      <c r="MHD117" s="318">
        <f t="shared" si="16799"/>
        <v>0</v>
      </c>
      <c r="MHE117" s="318">
        <f t="shared" si="16799"/>
        <v>0</v>
      </c>
      <c r="MHF117" s="318">
        <f t="shared" si="16799"/>
        <v>0</v>
      </c>
      <c r="MHG117" s="318">
        <f t="shared" si="16799"/>
        <v>0</v>
      </c>
      <c r="MHH117" s="318">
        <f t="shared" si="16799"/>
        <v>0</v>
      </c>
      <c r="MHI117" s="318">
        <f t="shared" si="16799"/>
        <v>0</v>
      </c>
      <c r="MHJ117" s="318">
        <f t="shared" si="16799"/>
        <v>0</v>
      </c>
      <c r="MHK117" s="318">
        <f t="shared" si="16799"/>
        <v>0</v>
      </c>
      <c r="MHL117" s="318">
        <f t="shared" si="16799"/>
        <v>0</v>
      </c>
      <c r="MHM117" s="318">
        <f t="shared" si="16799"/>
        <v>0</v>
      </c>
      <c r="MHN117" s="318">
        <f t="shared" si="16799"/>
        <v>0</v>
      </c>
      <c r="MHO117" s="318">
        <f t="shared" si="16799"/>
        <v>0</v>
      </c>
      <c r="MHP117" s="318">
        <f t="shared" si="16799"/>
        <v>0</v>
      </c>
      <c r="MHQ117" s="318">
        <f t="shared" si="16799"/>
        <v>0</v>
      </c>
      <c r="MHR117" s="318">
        <f t="shared" si="16799"/>
        <v>0</v>
      </c>
      <c r="MHS117" s="318">
        <f t="shared" si="16799"/>
        <v>0</v>
      </c>
      <c r="MHT117" s="318">
        <f t="shared" si="16799"/>
        <v>0</v>
      </c>
      <c r="MHU117" s="318">
        <f t="shared" si="16799"/>
        <v>0</v>
      </c>
      <c r="MHV117" s="318">
        <f t="shared" si="16799"/>
        <v>0</v>
      </c>
      <c r="MHW117" s="318">
        <f t="shared" si="16799"/>
        <v>0</v>
      </c>
      <c r="MHX117" s="318">
        <f t="shared" si="16799"/>
        <v>0</v>
      </c>
      <c r="MHY117" s="318">
        <f t="shared" si="16799"/>
        <v>0</v>
      </c>
      <c r="MHZ117" s="318">
        <f t="shared" si="16799"/>
        <v>0</v>
      </c>
      <c r="MIA117" s="318">
        <f t="shared" si="16799"/>
        <v>0</v>
      </c>
      <c r="MIB117" s="318">
        <f t="shared" si="16799"/>
        <v>0</v>
      </c>
      <c r="MIC117" s="318">
        <f t="shared" si="16799"/>
        <v>0</v>
      </c>
      <c r="MID117" s="318">
        <f t="shared" si="16799"/>
        <v>0</v>
      </c>
      <c r="MIE117" s="318">
        <f t="shared" si="16799"/>
        <v>0</v>
      </c>
      <c r="MIF117" s="318">
        <f t="shared" si="16799"/>
        <v>0</v>
      </c>
      <c r="MIG117" s="318">
        <f t="shared" si="16799"/>
        <v>0</v>
      </c>
      <c r="MIH117" s="318">
        <f t="shared" ref="MIH117:MKS117" si="16800">MIH113*$E$115</f>
        <v>0</v>
      </c>
      <c r="MII117" s="318">
        <f t="shared" si="16800"/>
        <v>0</v>
      </c>
      <c r="MIJ117" s="318">
        <f t="shared" si="16800"/>
        <v>0</v>
      </c>
      <c r="MIK117" s="318">
        <f t="shared" si="16800"/>
        <v>0</v>
      </c>
      <c r="MIL117" s="318">
        <f t="shared" si="16800"/>
        <v>0</v>
      </c>
      <c r="MIM117" s="318">
        <f t="shared" si="16800"/>
        <v>0</v>
      </c>
      <c r="MIN117" s="318">
        <f t="shared" si="16800"/>
        <v>0</v>
      </c>
      <c r="MIO117" s="318">
        <f t="shared" si="16800"/>
        <v>0</v>
      </c>
      <c r="MIP117" s="318">
        <f t="shared" si="16800"/>
        <v>0</v>
      </c>
      <c r="MIQ117" s="318">
        <f t="shared" si="16800"/>
        <v>0</v>
      </c>
      <c r="MIR117" s="318">
        <f t="shared" si="16800"/>
        <v>0</v>
      </c>
      <c r="MIS117" s="318">
        <f t="shared" si="16800"/>
        <v>0</v>
      </c>
      <c r="MIT117" s="318">
        <f t="shared" si="16800"/>
        <v>0</v>
      </c>
      <c r="MIU117" s="318">
        <f t="shared" si="16800"/>
        <v>0</v>
      </c>
      <c r="MIV117" s="318">
        <f t="shared" si="16800"/>
        <v>0</v>
      </c>
      <c r="MIW117" s="318">
        <f t="shared" si="16800"/>
        <v>0</v>
      </c>
      <c r="MIX117" s="318">
        <f t="shared" si="16800"/>
        <v>0</v>
      </c>
      <c r="MIY117" s="318">
        <f t="shared" si="16800"/>
        <v>0</v>
      </c>
      <c r="MIZ117" s="318">
        <f t="shared" si="16800"/>
        <v>0</v>
      </c>
      <c r="MJA117" s="318">
        <f t="shared" si="16800"/>
        <v>0</v>
      </c>
      <c r="MJB117" s="318">
        <f t="shared" si="16800"/>
        <v>0</v>
      </c>
      <c r="MJC117" s="318">
        <f t="shared" si="16800"/>
        <v>0</v>
      </c>
      <c r="MJD117" s="318">
        <f t="shared" si="16800"/>
        <v>0</v>
      </c>
      <c r="MJE117" s="318">
        <f t="shared" si="16800"/>
        <v>0</v>
      </c>
      <c r="MJF117" s="318">
        <f t="shared" si="16800"/>
        <v>0</v>
      </c>
      <c r="MJG117" s="318">
        <f t="shared" si="16800"/>
        <v>0</v>
      </c>
      <c r="MJH117" s="318">
        <f t="shared" si="16800"/>
        <v>0</v>
      </c>
      <c r="MJI117" s="318">
        <f t="shared" si="16800"/>
        <v>0</v>
      </c>
      <c r="MJJ117" s="318">
        <f t="shared" si="16800"/>
        <v>0</v>
      </c>
      <c r="MJK117" s="318">
        <f t="shared" si="16800"/>
        <v>0</v>
      </c>
      <c r="MJL117" s="318">
        <f t="shared" si="16800"/>
        <v>0</v>
      </c>
      <c r="MJM117" s="318">
        <f t="shared" si="16800"/>
        <v>0</v>
      </c>
      <c r="MJN117" s="318">
        <f t="shared" si="16800"/>
        <v>0</v>
      </c>
      <c r="MJO117" s="318">
        <f t="shared" si="16800"/>
        <v>0</v>
      </c>
      <c r="MJP117" s="318">
        <f t="shared" si="16800"/>
        <v>0</v>
      </c>
      <c r="MJQ117" s="318">
        <f t="shared" si="16800"/>
        <v>0</v>
      </c>
      <c r="MJR117" s="318">
        <f t="shared" si="16800"/>
        <v>0</v>
      </c>
      <c r="MJS117" s="318">
        <f t="shared" si="16800"/>
        <v>0</v>
      </c>
      <c r="MJT117" s="318">
        <f t="shared" si="16800"/>
        <v>0</v>
      </c>
      <c r="MJU117" s="318">
        <f t="shared" si="16800"/>
        <v>0</v>
      </c>
      <c r="MJV117" s="318">
        <f t="shared" si="16800"/>
        <v>0</v>
      </c>
      <c r="MJW117" s="318">
        <f t="shared" si="16800"/>
        <v>0</v>
      </c>
      <c r="MJX117" s="318">
        <f t="shared" si="16800"/>
        <v>0</v>
      </c>
      <c r="MJY117" s="318">
        <f t="shared" si="16800"/>
        <v>0</v>
      </c>
      <c r="MJZ117" s="318">
        <f t="shared" si="16800"/>
        <v>0</v>
      </c>
      <c r="MKA117" s="318">
        <f t="shared" si="16800"/>
        <v>0</v>
      </c>
      <c r="MKB117" s="318">
        <f t="shared" si="16800"/>
        <v>0</v>
      </c>
      <c r="MKC117" s="318">
        <f t="shared" si="16800"/>
        <v>0</v>
      </c>
      <c r="MKD117" s="318">
        <f t="shared" si="16800"/>
        <v>0</v>
      </c>
      <c r="MKE117" s="318">
        <f t="shared" si="16800"/>
        <v>0</v>
      </c>
      <c r="MKF117" s="318">
        <f t="shared" si="16800"/>
        <v>0</v>
      </c>
      <c r="MKG117" s="318">
        <f t="shared" si="16800"/>
        <v>0</v>
      </c>
      <c r="MKH117" s="318">
        <f t="shared" si="16800"/>
        <v>0</v>
      </c>
      <c r="MKI117" s="318">
        <f t="shared" si="16800"/>
        <v>0</v>
      </c>
      <c r="MKJ117" s="318">
        <f t="shared" si="16800"/>
        <v>0</v>
      </c>
      <c r="MKK117" s="318">
        <f t="shared" si="16800"/>
        <v>0</v>
      </c>
      <c r="MKL117" s="318">
        <f t="shared" si="16800"/>
        <v>0</v>
      </c>
      <c r="MKM117" s="318">
        <f t="shared" si="16800"/>
        <v>0</v>
      </c>
      <c r="MKN117" s="318">
        <f t="shared" si="16800"/>
        <v>0</v>
      </c>
      <c r="MKO117" s="318">
        <f t="shared" si="16800"/>
        <v>0</v>
      </c>
      <c r="MKP117" s="318">
        <f t="shared" si="16800"/>
        <v>0</v>
      </c>
      <c r="MKQ117" s="318">
        <f t="shared" si="16800"/>
        <v>0</v>
      </c>
      <c r="MKR117" s="318">
        <f t="shared" si="16800"/>
        <v>0</v>
      </c>
      <c r="MKS117" s="318">
        <f t="shared" si="16800"/>
        <v>0</v>
      </c>
      <c r="MKT117" s="318">
        <f t="shared" ref="MKT117:MNE117" si="16801">MKT113*$E$115</f>
        <v>0</v>
      </c>
      <c r="MKU117" s="318">
        <f t="shared" si="16801"/>
        <v>0</v>
      </c>
      <c r="MKV117" s="318">
        <f t="shared" si="16801"/>
        <v>0</v>
      </c>
      <c r="MKW117" s="318">
        <f t="shared" si="16801"/>
        <v>0</v>
      </c>
      <c r="MKX117" s="318">
        <f t="shared" si="16801"/>
        <v>0</v>
      </c>
      <c r="MKY117" s="318">
        <f t="shared" si="16801"/>
        <v>0</v>
      </c>
      <c r="MKZ117" s="318">
        <f t="shared" si="16801"/>
        <v>0</v>
      </c>
      <c r="MLA117" s="318">
        <f t="shared" si="16801"/>
        <v>0</v>
      </c>
      <c r="MLB117" s="318">
        <f t="shared" si="16801"/>
        <v>0</v>
      </c>
      <c r="MLC117" s="318">
        <f t="shared" si="16801"/>
        <v>0</v>
      </c>
      <c r="MLD117" s="318">
        <f t="shared" si="16801"/>
        <v>0</v>
      </c>
      <c r="MLE117" s="318">
        <f t="shared" si="16801"/>
        <v>0</v>
      </c>
      <c r="MLF117" s="318">
        <f t="shared" si="16801"/>
        <v>0</v>
      </c>
      <c r="MLG117" s="318">
        <f t="shared" si="16801"/>
        <v>0</v>
      </c>
      <c r="MLH117" s="318">
        <f t="shared" si="16801"/>
        <v>0</v>
      </c>
      <c r="MLI117" s="318">
        <f t="shared" si="16801"/>
        <v>0</v>
      </c>
      <c r="MLJ117" s="318">
        <f t="shared" si="16801"/>
        <v>0</v>
      </c>
      <c r="MLK117" s="318">
        <f t="shared" si="16801"/>
        <v>0</v>
      </c>
      <c r="MLL117" s="318">
        <f t="shared" si="16801"/>
        <v>0</v>
      </c>
      <c r="MLM117" s="318">
        <f t="shared" si="16801"/>
        <v>0</v>
      </c>
      <c r="MLN117" s="318">
        <f t="shared" si="16801"/>
        <v>0</v>
      </c>
      <c r="MLO117" s="318">
        <f t="shared" si="16801"/>
        <v>0</v>
      </c>
      <c r="MLP117" s="318">
        <f t="shared" si="16801"/>
        <v>0</v>
      </c>
      <c r="MLQ117" s="318">
        <f t="shared" si="16801"/>
        <v>0</v>
      </c>
      <c r="MLR117" s="318">
        <f t="shared" si="16801"/>
        <v>0</v>
      </c>
      <c r="MLS117" s="318">
        <f t="shared" si="16801"/>
        <v>0</v>
      </c>
      <c r="MLT117" s="318">
        <f t="shared" si="16801"/>
        <v>0</v>
      </c>
      <c r="MLU117" s="318">
        <f t="shared" si="16801"/>
        <v>0</v>
      </c>
      <c r="MLV117" s="318">
        <f t="shared" si="16801"/>
        <v>0</v>
      </c>
      <c r="MLW117" s="318">
        <f t="shared" si="16801"/>
        <v>0</v>
      </c>
      <c r="MLX117" s="318">
        <f t="shared" si="16801"/>
        <v>0</v>
      </c>
      <c r="MLY117" s="318">
        <f t="shared" si="16801"/>
        <v>0</v>
      </c>
      <c r="MLZ117" s="318">
        <f t="shared" si="16801"/>
        <v>0</v>
      </c>
      <c r="MMA117" s="318">
        <f t="shared" si="16801"/>
        <v>0</v>
      </c>
      <c r="MMB117" s="318">
        <f t="shared" si="16801"/>
        <v>0</v>
      </c>
      <c r="MMC117" s="318">
        <f t="shared" si="16801"/>
        <v>0</v>
      </c>
      <c r="MMD117" s="318">
        <f t="shared" si="16801"/>
        <v>0</v>
      </c>
      <c r="MME117" s="318">
        <f t="shared" si="16801"/>
        <v>0</v>
      </c>
      <c r="MMF117" s="318">
        <f t="shared" si="16801"/>
        <v>0</v>
      </c>
      <c r="MMG117" s="318">
        <f t="shared" si="16801"/>
        <v>0</v>
      </c>
      <c r="MMH117" s="318">
        <f t="shared" si="16801"/>
        <v>0</v>
      </c>
      <c r="MMI117" s="318">
        <f t="shared" si="16801"/>
        <v>0</v>
      </c>
      <c r="MMJ117" s="318">
        <f t="shared" si="16801"/>
        <v>0</v>
      </c>
      <c r="MMK117" s="318">
        <f t="shared" si="16801"/>
        <v>0</v>
      </c>
      <c r="MML117" s="318">
        <f t="shared" si="16801"/>
        <v>0</v>
      </c>
      <c r="MMM117" s="318">
        <f t="shared" si="16801"/>
        <v>0</v>
      </c>
      <c r="MMN117" s="318">
        <f t="shared" si="16801"/>
        <v>0</v>
      </c>
      <c r="MMO117" s="318">
        <f t="shared" si="16801"/>
        <v>0</v>
      </c>
      <c r="MMP117" s="318">
        <f t="shared" si="16801"/>
        <v>0</v>
      </c>
      <c r="MMQ117" s="318">
        <f t="shared" si="16801"/>
        <v>0</v>
      </c>
      <c r="MMR117" s="318">
        <f t="shared" si="16801"/>
        <v>0</v>
      </c>
      <c r="MMS117" s="318">
        <f t="shared" si="16801"/>
        <v>0</v>
      </c>
      <c r="MMT117" s="318">
        <f t="shared" si="16801"/>
        <v>0</v>
      </c>
      <c r="MMU117" s="318">
        <f t="shared" si="16801"/>
        <v>0</v>
      </c>
      <c r="MMV117" s="318">
        <f t="shared" si="16801"/>
        <v>0</v>
      </c>
      <c r="MMW117" s="318">
        <f t="shared" si="16801"/>
        <v>0</v>
      </c>
      <c r="MMX117" s="318">
        <f t="shared" si="16801"/>
        <v>0</v>
      </c>
      <c r="MMY117" s="318">
        <f t="shared" si="16801"/>
        <v>0</v>
      </c>
      <c r="MMZ117" s="318">
        <f t="shared" si="16801"/>
        <v>0</v>
      </c>
      <c r="MNA117" s="318">
        <f t="shared" si="16801"/>
        <v>0</v>
      </c>
      <c r="MNB117" s="318">
        <f t="shared" si="16801"/>
        <v>0</v>
      </c>
      <c r="MNC117" s="318">
        <f t="shared" si="16801"/>
        <v>0</v>
      </c>
      <c r="MND117" s="318">
        <f t="shared" si="16801"/>
        <v>0</v>
      </c>
      <c r="MNE117" s="318">
        <f t="shared" si="16801"/>
        <v>0</v>
      </c>
      <c r="MNF117" s="318">
        <f t="shared" ref="MNF117:MPQ117" si="16802">MNF113*$E$115</f>
        <v>0</v>
      </c>
      <c r="MNG117" s="318">
        <f t="shared" si="16802"/>
        <v>0</v>
      </c>
      <c r="MNH117" s="318">
        <f t="shared" si="16802"/>
        <v>0</v>
      </c>
      <c r="MNI117" s="318">
        <f t="shared" si="16802"/>
        <v>0</v>
      </c>
      <c r="MNJ117" s="318">
        <f t="shared" si="16802"/>
        <v>0</v>
      </c>
      <c r="MNK117" s="318">
        <f t="shared" si="16802"/>
        <v>0</v>
      </c>
      <c r="MNL117" s="318">
        <f t="shared" si="16802"/>
        <v>0</v>
      </c>
      <c r="MNM117" s="318">
        <f t="shared" si="16802"/>
        <v>0</v>
      </c>
      <c r="MNN117" s="318">
        <f t="shared" si="16802"/>
        <v>0</v>
      </c>
      <c r="MNO117" s="318">
        <f t="shared" si="16802"/>
        <v>0</v>
      </c>
      <c r="MNP117" s="318">
        <f t="shared" si="16802"/>
        <v>0</v>
      </c>
      <c r="MNQ117" s="318">
        <f t="shared" si="16802"/>
        <v>0</v>
      </c>
      <c r="MNR117" s="318">
        <f t="shared" si="16802"/>
        <v>0</v>
      </c>
      <c r="MNS117" s="318">
        <f t="shared" si="16802"/>
        <v>0</v>
      </c>
      <c r="MNT117" s="318">
        <f t="shared" si="16802"/>
        <v>0</v>
      </c>
      <c r="MNU117" s="318">
        <f t="shared" si="16802"/>
        <v>0</v>
      </c>
      <c r="MNV117" s="318">
        <f t="shared" si="16802"/>
        <v>0</v>
      </c>
      <c r="MNW117" s="318">
        <f t="shared" si="16802"/>
        <v>0</v>
      </c>
      <c r="MNX117" s="318">
        <f t="shared" si="16802"/>
        <v>0</v>
      </c>
      <c r="MNY117" s="318">
        <f t="shared" si="16802"/>
        <v>0</v>
      </c>
      <c r="MNZ117" s="318">
        <f t="shared" si="16802"/>
        <v>0</v>
      </c>
      <c r="MOA117" s="318">
        <f t="shared" si="16802"/>
        <v>0</v>
      </c>
      <c r="MOB117" s="318">
        <f t="shared" si="16802"/>
        <v>0</v>
      </c>
      <c r="MOC117" s="318">
        <f t="shared" si="16802"/>
        <v>0</v>
      </c>
      <c r="MOD117" s="318">
        <f t="shared" si="16802"/>
        <v>0</v>
      </c>
      <c r="MOE117" s="318">
        <f t="shared" si="16802"/>
        <v>0</v>
      </c>
      <c r="MOF117" s="318">
        <f t="shared" si="16802"/>
        <v>0</v>
      </c>
      <c r="MOG117" s="318">
        <f t="shared" si="16802"/>
        <v>0</v>
      </c>
      <c r="MOH117" s="318">
        <f t="shared" si="16802"/>
        <v>0</v>
      </c>
      <c r="MOI117" s="318">
        <f t="shared" si="16802"/>
        <v>0</v>
      </c>
      <c r="MOJ117" s="318">
        <f t="shared" si="16802"/>
        <v>0</v>
      </c>
      <c r="MOK117" s="318">
        <f t="shared" si="16802"/>
        <v>0</v>
      </c>
      <c r="MOL117" s="318">
        <f t="shared" si="16802"/>
        <v>0</v>
      </c>
      <c r="MOM117" s="318">
        <f t="shared" si="16802"/>
        <v>0</v>
      </c>
      <c r="MON117" s="318">
        <f t="shared" si="16802"/>
        <v>0</v>
      </c>
      <c r="MOO117" s="318">
        <f t="shared" si="16802"/>
        <v>0</v>
      </c>
      <c r="MOP117" s="318">
        <f t="shared" si="16802"/>
        <v>0</v>
      </c>
      <c r="MOQ117" s="318">
        <f t="shared" si="16802"/>
        <v>0</v>
      </c>
      <c r="MOR117" s="318">
        <f t="shared" si="16802"/>
        <v>0</v>
      </c>
      <c r="MOS117" s="318">
        <f t="shared" si="16802"/>
        <v>0</v>
      </c>
      <c r="MOT117" s="318">
        <f t="shared" si="16802"/>
        <v>0</v>
      </c>
      <c r="MOU117" s="318">
        <f t="shared" si="16802"/>
        <v>0</v>
      </c>
      <c r="MOV117" s="318">
        <f t="shared" si="16802"/>
        <v>0</v>
      </c>
      <c r="MOW117" s="318">
        <f t="shared" si="16802"/>
        <v>0</v>
      </c>
      <c r="MOX117" s="318">
        <f t="shared" si="16802"/>
        <v>0</v>
      </c>
      <c r="MOY117" s="318">
        <f t="shared" si="16802"/>
        <v>0</v>
      </c>
      <c r="MOZ117" s="318">
        <f t="shared" si="16802"/>
        <v>0</v>
      </c>
      <c r="MPA117" s="318">
        <f t="shared" si="16802"/>
        <v>0</v>
      </c>
      <c r="MPB117" s="318">
        <f t="shared" si="16802"/>
        <v>0</v>
      </c>
      <c r="MPC117" s="318">
        <f t="shared" si="16802"/>
        <v>0</v>
      </c>
      <c r="MPD117" s="318">
        <f t="shared" si="16802"/>
        <v>0</v>
      </c>
      <c r="MPE117" s="318">
        <f t="shared" si="16802"/>
        <v>0</v>
      </c>
      <c r="MPF117" s="318">
        <f t="shared" si="16802"/>
        <v>0</v>
      </c>
      <c r="MPG117" s="318">
        <f t="shared" si="16802"/>
        <v>0</v>
      </c>
      <c r="MPH117" s="318">
        <f t="shared" si="16802"/>
        <v>0</v>
      </c>
      <c r="MPI117" s="318">
        <f t="shared" si="16802"/>
        <v>0</v>
      </c>
      <c r="MPJ117" s="318">
        <f t="shared" si="16802"/>
        <v>0</v>
      </c>
      <c r="MPK117" s="318">
        <f t="shared" si="16802"/>
        <v>0</v>
      </c>
      <c r="MPL117" s="318">
        <f t="shared" si="16802"/>
        <v>0</v>
      </c>
      <c r="MPM117" s="318">
        <f t="shared" si="16802"/>
        <v>0</v>
      </c>
      <c r="MPN117" s="318">
        <f t="shared" si="16802"/>
        <v>0</v>
      </c>
      <c r="MPO117" s="318">
        <f t="shared" si="16802"/>
        <v>0</v>
      </c>
      <c r="MPP117" s="318">
        <f t="shared" si="16802"/>
        <v>0</v>
      </c>
      <c r="MPQ117" s="318">
        <f t="shared" si="16802"/>
        <v>0</v>
      </c>
      <c r="MPR117" s="318">
        <f t="shared" ref="MPR117:MSC117" si="16803">MPR113*$E$115</f>
        <v>0</v>
      </c>
      <c r="MPS117" s="318">
        <f t="shared" si="16803"/>
        <v>0</v>
      </c>
      <c r="MPT117" s="318">
        <f t="shared" si="16803"/>
        <v>0</v>
      </c>
      <c r="MPU117" s="318">
        <f t="shared" si="16803"/>
        <v>0</v>
      </c>
      <c r="MPV117" s="318">
        <f t="shared" si="16803"/>
        <v>0</v>
      </c>
      <c r="MPW117" s="318">
        <f t="shared" si="16803"/>
        <v>0</v>
      </c>
      <c r="MPX117" s="318">
        <f t="shared" si="16803"/>
        <v>0</v>
      </c>
      <c r="MPY117" s="318">
        <f t="shared" si="16803"/>
        <v>0</v>
      </c>
      <c r="MPZ117" s="318">
        <f t="shared" si="16803"/>
        <v>0</v>
      </c>
      <c r="MQA117" s="318">
        <f t="shared" si="16803"/>
        <v>0</v>
      </c>
      <c r="MQB117" s="318">
        <f t="shared" si="16803"/>
        <v>0</v>
      </c>
      <c r="MQC117" s="318">
        <f t="shared" si="16803"/>
        <v>0</v>
      </c>
      <c r="MQD117" s="318">
        <f t="shared" si="16803"/>
        <v>0</v>
      </c>
      <c r="MQE117" s="318">
        <f t="shared" si="16803"/>
        <v>0</v>
      </c>
      <c r="MQF117" s="318">
        <f t="shared" si="16803"/>
        <v>0</v>
      </c>
      <c r="MQG117" s="318">
        <f t="shared" si="16803"/>
        <v>0</v>
      </c>
      <c r="MQH117" s="318">
        <f t="shared" si="16803"/>
        <v>0</v>
      </c>
      <c r="MQI117" s="318">
        <f t="shared" si="16803"/>
        <v>0</v>
      </c>
      <c r="MQJ117" s="318">
        <f t="shared" si="16803"/>
        <v>0</v>
      </c>
      <c r="MQK117" s="318">
        <f t="shared" si="16803"/>
        <v>0</v>
      </c>
      <c r="MQL117" s="318">
        <f t="shared" si="16803"/>
        <v>0</v>
      </c>
      <c r="MQM117" s="318">
        <f t="shared" si="16803"/>
        <v>0</v>
      </c>
      <c r="MQN117" s="318">
        <f t="shared" si="16803"/>
        <v>0</v>
      </c>
      <c r="MQO117" s="318">
        <f t="shared" si="16803"/>
        <v>0</v>
      </c>
      <c r="MQP117" s="318">
        <f t="shared" si="16803"/>
        <v>0</v>
      </c>
      <c r="MQQ117" s="318">
        <f t="shared" si="16803"/>
        <v>0</v>
      </c>
      <c r="MQR117" s="318">
        <f t="shared" si="16803"/>
        <v>0</v>
      </c>
      <c r="MQS117" s="318">
        <f t="shared" si="16803"/>
        <v>0</v>
      </c>
      <c r="MQT117" s="318">
        <f t="shared" si="16803"/>
        <v>0</v>
      </c>
      <c r="MQU117" s="318">
        <f t="shared" si="16803"/>
        <v>0</v>
      </c>
      <c r="MQV117" s="318">
        <f t="shared" si="16803"/>
        <v>0</v>
      </c>
      <c r="MQW117" s="318">
        <f t="shared" si="16803"/>
        <v>0</v>
      </c>
      <c r="MQX117" s="318">
        <f t="shared" si="16803"/>
        <v>0</v>
      </c>
      <c r="MQY117" s="318">
        <f t="shared" si="16803"/>
        <v>0</v>
      </c>
      <c r="MQZ117" s="318">
        <f t="shared" si="16803"/>
        <v>0</v>
      </c>
      <c r="MRA117" s="318">
        <f t="shared" si="16803"/>
        <v>0</v>
      </c>
      <c r="MRB117" s="318">
        <f t="shared" si="16803"/>
        <v>0</v>
      </c>
      <c r="MRC117" s="318">
        <f t="shared" si="16803"/>
        <v>0</v>
      </c>
      <c r="MRD117" s="318">
        <f t="shared" si="16803"/>
        <v>0</v>
      </c>
      <c r="MRE117" s="318">
        <f t="shared" si="16803"/>
        <v>0</v>
      </c>
      <c r="MRF117" s="318">
        <f t="shared" si="16803"/>
        <v>0</v>
      </c>
      <c r="MRG117" s="318">
        <f t="shared" si="16803"/>
        <v>0</v>
      </c>
      <c r="MRH117" s="318">
        <f t="shared" si="16803"/>
        <v>0</v>
      </c>
      <c r="MRI117" s="318">
        <f t="shared" si="16803"/>
        <v>0</v>
      </c>
      <c r="MRJ117" s="318">
        <f t="shared" si="16803"/>
        <v>0</v>
      </c>
      <c r="MRK117" s="318">
        <f t="shared" si="16803"/>
        <v>0</v>
      </c>
      <c r="MRL117" s="318">
        <f t="shared" si="16803"/>
        <v>0</v>
      </c>
      <c r="MRM117" s="318">
        <f t="shared" si="16803"/>
        <v>0</v>
      </c>
      <c r="MRN117" s="318">
        <f t="shared" si="16803"/>
        <v>0</v>
      </c>
      <c r="MRO117" s="318">
        <f t="shared" si="16803"/>
        <v>0</v>
      </c>
      <c r="MRP117" s="318">
        <f t="shared" si="16803"/>
        <v>0</v>
      </c>
      <c r="MRQ117" s="318">
        <f t="shared" si="16803"/>
        <v>0</v>
      </c>
      <c r="MRR117" s="318">
        <f t="shared" si="16803"/>
        <v>0</v>
      </c>
      <c r="MRS117" s="318">
        <f t="shared" si="16803"/>
        <v>0</v>
      </c>
      <c r="MRT117" s="318">
        <f t="shared" si="16803"/>
        <v>0</v>
      </c>
      <c r="MRU117" s="318">
        <f t="shared" si="16803"/>
        <v>0</v>
      </c>
      <c r="MRV117" s="318">
        <f t="shared" si="16803"/>
        <v>0</v>
      </c>
      <c r="MRW117" s="318">
        <f t="shared" si="16803"/>
        <v>0</v>
      </c>
      <c r="MRX117" s="318">
        <f t="shared" si="16803"/>
        <v>0</v>
      </c>
      <c r="MRY117" s="318">
        <f t="shared" si="16803"/>
        <v>0</v>
      </c>
      <c r="MRZ117" s="318">
        <f t="shared" si="16803"/>
        <v>0</v>
      </c>
      <c r="MSA117" s="318">
        <f t="shared" si="16803"/>
        <v>0</v>
      </c>
      <c r="MSB117" s="318">
        <f t="shared" si="16803"/>
        <v>0</v>
      </c>
      <c r="MSC117" s="318">
        <f t="shared" si="16803"/>
        <v>0</v>
      </c>
      <c r="MSD117" s="318">
        <f t="shared" ref="MSD117:MUO117" si="16804">MSD113*$E$115</f>
        <v>0</v>
      </c>
      <c r="MSE117" s="318">
        <f t="shared" si="16804"/>
        <v>0</v>
      </c>
      <c r="MSF117" s="318">
        <f t="shared" si="16804"/>
        <v>0</v>
      </c>
      <c r="MSG117" s="318">
        <f t="shared" si="16804"/>
        <v>0</v>
      </c>
      <c r="MSH117" s="318">
        <f t="shared" si="16804"/>
        <v>0</v>
      </c>
      <c r="MSI117" s="318">
        <f t="shared" si="16804"/>
        <v>0</v>
      </c>
      <c r="MSJ117" s="318">
        <f t="shared" si="16804"/>
        <v>0</v>
      </c>
      <c r="MSK117" s="318">
        <f t="shared" si="16804"/>
        <v>0</v>
      </c>
      <c r="MSL117" s="318">
        <f t="shared" si="16804"/>
        <v>0</v>
      </c>
      <c r="MSM117" s="318">
        <f t="shared" si="16804"/>
        <v>0</v>
      </c>
      <c r="MSN117" s="318">
        <f t="shared" si="16804"/>
        <v>0</v>
      </c>
      <c r="MSO117" s="318">
        <f t="shared" si="16804"/>
        <v>0</v>
      </c>
      <c r="MSP117" s="318">
        <f t="shared" si="16804"/>
        <v>0</v>
      </c>
      <c r="MSQ117" s="318">
        <f t="shared" si="16804"/>
        <v>0</v>
      </c>
      <c r="MSR117" s="318">
        <f t="shared" si="16804"/>
        <v>0</v>
      </c>
      <c r="MSS117" s="318">
        <f t="shared" si="16804"/>
        <v>0</v>
      </c>
      <c r="MST117" s="318">
        <f t="shared" si="16804"/>
        <v>0</v>
      </c>
      <c r="MSU117" s="318">
        <f t="shared" si="16804"/>
        <v>0</v>
      </c>
      <c r="MSV117" s="318">
        <f t="shared" si="16804"/>
        <v>0</v>
      </c>
      <c r="MSW117" s="318">
        <f t="shared" si="16804"/>
        <v>0</v>
      </c>
      <c r="MSX117" s="318">
        <f t="shared" si="16804"/>
        <v>0</v>
      </c>
      <c r="MSY117" s="318">
        <f t="shared" si="16804"/>
        <v>0</v>
      </c>
      <c r="MSZ117" s="318">
        <f t="shared" si="16804"/>
        <v>0</v>
      </c>
      <c r="MTA117" s="318">
        <f t="shared" si="16804"/>
        <v>0</v>
      </c>
      <c r="MTB117" s="318">
        <f t="shared" si="16804"/>
        <v>0</v>
      </c>
      <c r="MTC117" s="318">
        <f t="shared" si="16804"/>
        <v>0</v>
      </c>
      <c r="MTD117" s="318">
        <f t="shared" si="16804"/>
        <v>0</v>
      </c>
      <c r="MTE117" s="318">
        <f t="shared" si="16804"/>
        <v>0</v>
      </c>
      <c r="MTF117" s="318">
        <f t="shared" si="16804"/>
        <v>0</v>
      </c>
      <c r="MTG117" s="318">
        <f t="shared" si="16804"/>
        <v>0</v>
      </c>
      <c r="MTH117" s="318">
        <f t="shared" si="16804"/>
        <v>0</v>
      </c>
      <c r="MTI117" s="318">
        <f t="shared" si="16804"/>
        <v>0</v>
      </c>
      <c r="MTJ117" s="318">
        <f t="shared" si="16804"/>
        <v>0</v>
      </c>
      <c r="MTK117" s="318">
        <f t="shared" si="16804"/>
        <v>0</v>
      </c>
      <c r="MTL117" s="318">
        <f t="shared" si="16804"/>
        <v>0</v>
      </c>
      <c r="MTM117" s="318">
        <f t="shared" si="16804"/>
        <v>0</v>
      </c>
      <c r="MTN117" s="318">
        <f t="shared" si="16804"/>
        <v>0</v>
      </c>
      <c r="MTO117" s="318">
        <f t="shared" si="16804"/>
        <v>0</v>
      </c>
      <c r="MTP117" s="318">
        <f t="shared" si="16804"/>
        <v>0</v>
      </c>
      <c r="MTQ117" s="318">
        <f t="shared" si="16804"/>
        <v>0</v>
      </c>
      <c r="MTR117" s="318">
        <f t="shared" si="16804"/>
        <v>0</v>
      </c>
      <c r="MTS117" s="318">
        <f t="shared" si="16804"/>
        <v>0</v>
      </c>
      <c r="MTT117" s="318">
        <f t="shared" si="16804"/>
        <v>0</v>
      </c>
      <c r="MTU117" s="318">
        <f t="shared" si="16804"/>
        <v>0</v>
      </c>
      <c r="MTV117" s="318">
        <f t="shared" si="16804"/>
        <v>0</v>
      </c>
      <c r="MTW117" s="318">
        <f t="shared" si="16804"/>
        <v>0</v>
      </c>
      <c r="MTX117" s="318">
        <f t="shared" si="16804"/>
        <v>0</v>
      </c>
      <c r="MTY117" s="318">
        <f t="shared" si="16804"/>
        <v>0</v>
      </c>
      <c r="MTZ117" s="318">
        <f t="shared" si="16804"/>
        <v>0</v>
      </c>
      <c r="MUA117" s="318">
        <f t="shared" si="16804"/>
        <v>0</v>
      </c>
      <c r="MUB117" s="318">
        <f t="shared" si="16804"/>
        <v>0</v>
      </c>
      <c r="MUC117" s="318">
        <f t="shared" si="16804"/>
        <v>0</v>
      </c>
      <c r="MUD117" s="318">
        <f t="shared" si="16804"/>
        <v>0</v>
      </c>
      <c r="MUE117" s="318">
        <f t="shared" si="16804"/>
        <v>0</v>
      </c>
      <c r="MUF117" s="318">
        <f t="shared" si="16804"/>
        <v>0</v>
      </c>
      <c r="MUG117" s="318">
        <f t="shared" si="16804"/>
        <v>0</v>
      </c>
      <c r="MUH117" s="318">
        <f t="shared" si="16804"/>
        <v>0</v>
      </c>
      <c r="MUI117" s="318">
        <f t="shared" si="16804"/>
        <v>0</v>
      </c>
      <c r="MUJ117" s="318">
        <f t="shared" si="16804"/>
        <v>0</v>
      </c>
      <c r="MUK117" s="318">
        <f t="shared" si="16804"/>
        <v>0</v>
      </c>
      <c r="MUL117" s="318">
        <f t="shared" si="16804"/>
        <v>0</v>
      </c>
      <c r="MUM117" s="318">
        <f t="shared" si="16804"/>
        <v>0</v>
      </c>
      <c r="MUN117" s="318">
        <f t="shared" si="16804"/>
        <v>0</v>
      </c>
      <c r="MUO117" s="318">
        <f t="shared" si="16804"/>
        <v>0</v>
      </c>
      <c r="MUP117" s="318">
        <f t="shared" ref="MUP117:MXA117" si="16805">MUP113*$E$115</f>
        <v>0</v>
      </c>
      <c r="MUQ117" s="318">
        <f t="shared" si="16805"/>
        <v>0</v>
      </c>
      <c r="MUR117" s="318">
        <f t="shared" si="16805"/>
        <v>0</v>
      </c>
      <c r="MUS117" s="318">
        <f t="shared" si="16805"/>
        <v>0</v>
      </c>
      <c r="MUT117" s="318">
        <f t="shared" si="16805"/>
        <v>0</v>
      </c>
      <c r="MUU117" s="318">
        <f t="shared" si="16805"/>
        <v>0</v>
      </c>
      <c r="MUV117" s="318">
        <f t="shared" si="16805"/>
        <v>0</v>
      </c>
      <c r="MUW117" s="318">
        <f t="shared" si="16805"/>
        <v>0</v>
      </c>
      <c r="MUX117" s="318">
        <f t="shared" si="16805"/>
        <v>0</v>
      </c>
      <c r="MUY117" s="318">
        <f t="shared" si="16805"/>
        <v>0</v>
      </c>
      <c r="MUZ117" s="318">
        <f t="shared" si="16805"/>
        <v>0</v>
      </c>
      <c r="MVA117" s="318">
        <f t="shared" si="16805"/>
        <v>0</v>
      </c>
      <c r="MVB117" s="318">
        <f t="shared" si="16805"/>
        <v>0</v>
      </c>
      <c r="MVC117" s="318">
        <f t="shared" si="16805"/>
        <v>0</v>
      </c>
      <c r="MVD117" s="318">
        <f t="shared" si="16805"/>
        <v>0</v>
      </c>
      <c r="MVE117" s="318">
        <f t="shared" si="16805"/>
        <v>0</v>
      </c>
      <c r="MVF117" s="318">
        <f t="shared" si="16805"/>
        <v>0</v>
      </c>
      <c r="MVG117" s="318">
        <f t="shared" si="16805"/>
        <v>0</v>
      </c>
      <c r="MVH117" s="318">
        <f t="shared" si="16805"/>
        <v>0</v>
      </c>
      <c r="MVI117" s="318">
        <f t="shared" si="16805"/>
        <v>0</v>
      </c>
      <c r="MVJ117" s="318">
        <f t="shared" si="16805"/>
        <v>0</v>
      </c>
      <c r="MVK117" s="318">
        <f t="shared" si="16805"/>
        <v>0</v>
      </c>
      <c r="MVL117" s="318">
        <f t="shared" si="16805"/>
        <v>0</v>
      </c>
      <c r="MVM117" s="318">
        <f t="shared" si="16805"/>
        <v>0</v>
      </c>
      <c r="MVN117" s="318">
        <f t="shared" si="16805"/>
        <v>0</v>
      </c>
      <c r="MVO117" s="318">
        <f t="shared" si="16805"/>
        <v>0</v>
      </c>
      <c r="MVP117" s="318">
        <f t="shared" si="16805"/>
        <v>0</v>
      </c>
      <c r="MVQ117" s="318">
        <f t="shared" si="16805"/>
        <v>0</v>
      </c>
      <c r="MVR117" s="318">
        <f t="shared" si="16805"/>
        <v>0</v>
      </c>
      <c r="MVS117" s="318">
        <f t="shared" si="16805"/>
        <v>0</v>
      </c>
      <c r="MVT117" s="318">
        <f t="shared" si="16805"/>
        <v>0</v>
      </c>
      <c r="MVU117" s="318">
        <f t="shared" si="16805"/>
        <v>0</v>
      </c>
      <c r="MVV117" s="318">
        <f t="shared" si="16805"/>
        <v>0</v>
      </c>
      <c r="MVW117" s="318">
        <f t="shared" si="16805"/>
        <v>0</v>
      </c>
      <c r="MVX117" s="318">
        <f t="shared" si="16805"/>
        <v>0</v>
      </c>
      <c r="MVY117" s="318">
        <f t="shared" si="16805"/>
        <v>0</v>
      </c>
      <c r="MVZ117" s="318">
        <f t="shared" si="16805"/>
        <v>0</v>
      </c>
      <c r="MWA117" s="318">
        <f t="shared" si="16805"/>
        <v>0</v>
      </c>
      <c r="MWB117" s="318">
        <f t="shared" si="16805"/>
        <v>0</v>
      </c>
      <c r="MWC117" s="318">
        <f t="shared" si="16805"/>
        <v>0</v>
      </c>
      <c r="MWD117" s="318">
        <f t="shared" si="16805"/>
        <v>0</v>
      </c>
      <c r="MWE117" s="318">
        <f t="shared" si="16805"/>
        <v>0</v>
      </c>
      <c r="MWF117" s="318">
        <f t="shared" si="16805"/>
        <v>0</v>
      </c>
      <c r="MWG117" s="318">
        <f t="shared" si="16805"/>
        <v>0</v>
      </c>
      <c r="MWH117" s="318">
        <f t="shared" si="16805"/>
        <v>0</v>
      </c>
      <c r="MWI117" s="318">
        <f t="shared" si="16805"/>
        <v>0</v>
      </c>
      <c r="MWJ117" s="318">
        <f t="shared" si="16805"/>
        <v>0</v>
      </c>
      <c r="MWK117" s="318">
        <f t="shared" si="16805"/>
        <v>0</v>
      </c>
      <c r="MWL117" s="318">
        <f t="shared" si="16805"/>
        <v>0</v>
      </c>
      <c r="MWM117" s="318">
        <f t="shared" si="16805"/>
        <v>0</v>
      </c>
      <c r="MWN117" s="318">
        <f t="shared" si="16805"/>
        <v>0</v>
      </c>
      <c r="MWO117" s="318">
        <f t="shared" si="16805"/>
        <v>0</v>
      </c>
      <c r="MWP117" s="318">
        <f t="shared" si="16805"/>
        <v>0</v>
      </c>
      <c r="MWQ117" s="318">
        <f t="shared" si="16805"/>
        <v>0</v>
      </c>
      <c r="MWR117" s="318">
        <f t="shared" si="16805"/>
        <v>0</v>
      </c>
      <c r="MWS117" s="318">
        <f t="shared" si="16805"/>
        <v>0</v>
      </c>
      <c r="MWT117" s="318">
        <f t="shared" si="16805"/>
        <v>0</v>
      </c>
      <c r="MWU117" s="318">
        <f t="shared" si="16805"/>
        <v>0</v>
      </c>
      <c r="MWV117" s="318">
        <f t="shared" si="16805"/>
        <v>0</v>
      </c>
      <c r="MWW117" s="318">
        <f t="shared" si="16805"/>
        <v>0</v>
      </c>
      <c r="MWX117" s="318">
        <f t="shared" si="16805"/>
        <v>0</v>
      </c>
      <c r="MWY117" s="318">
        <f t="shared" si="16805"/>
        <v>0</v>
      </c>
      <c r="MWZ117" s="318">
        <f t="shared" si="16805"/>
        <v>0</v>
      </c>
      <c r="MXA117" s="318">
        <f t="shared" si="16805"/>
        <v>0</v>
      </c>
      <c r="MXB117" s="318">
        <f t="shared" ref="MXB117:MZM117" si="16806">MXB113*$E$115</f>
        <v>0</v>
      </c>
      <c r="MXC117" s="318">
        <f t="shared" si="16806"/>
        <v>0</v>
      </c>
      <c r="MXD117" s="318">
        <f t="shared" si="16806"/>
        <v>0</v>
      </c>
      <c r="MXE117" s="318">
        <f t="shared" si="16806"/>
        <v>0</v>
      </c>
      <c r="MXF117" s="318">
        <f t="shared" si="16806"/>
        <v>0</v>
      </c>
      <c r="MXG117" s="318">
        <f t="shared" si="16806"/>
        <v>0</v>
      </c>
      <c r="MXH117" s="318">
        <f t="shared" si="16806"/>
        <v>0</v>
      </c>
      <c r="MXI117" s="318">
        <f t="shared" si="16806"/>
        <v>0</v>
      </c>
      <c r="MXJ117" s="318">
        <f t="shared" si="16806"/>
        <v>0</v>
      </c>
      <c r="MXK117" s="318">
        <f t="shared" si="16806"/>
        <v>0</v>
      </c>
      <c r="MXL117" s="318">
        <f t="shared" si="16806"/>
        <v>0</v>
      </c>
      <c r="MXM117" s="318">
        <f t="shared" si="16806"/>
        <v>0</v>
      </c>
      <c r="MXN117" s="318">
        <f t="shared" si="16806"/>
        <v>0</v>
      </c>
      <c r="MXO117" s="318">
        <f t="shared" si="16806"/>
        <v>0</v>
      </c>
      <c r="MXP117" s="318">
        <f t="shared" si="16806"/>
        <v>0</v>
      </c>
      <c r="MXQ117" s="318">
        <f t="shared" si="16806"/>
        <v>0</v>
      </c>
      <c r="MXR117" s="318">
        <f t="shared" si="16806"/>
        <v>0</v>
      </c>
      <c r="MXS117" s="318">
        <f t="shared" si="16806"/>
        <v>0</v>
      </c>
      <c r="MXT117" s="318">
        <f t="shared" si="16806"/>
        <v>0</v>
      </c>
      <c r="MXU117" s="318">
        <f t="shared" si="16806"/>
        <v>0</v>
      </c>
      <c r="MXV117" s="318">
        <f t="shared" si="16806"/>
        <v>0</v>
      </c>
      <c r="MXW117" s="318">
        <f t="shared" si="16806"/>
        <v>0</v>
      </c>
      <c r="MXX117" s="318">
        <f t="shared" si="16806"/>
        <v>0</v>
      </c>
      <c r="MXY117" s="318">
        <f t="shared" si="16806"/>
        <v>0</v>
      </c>
      <c r="MXZ117" s="318">
        <f t="shared" si="16806"/>
        <v>0</v>
      </c>
      <c r="MYA117" s="318">
        <f t="shared" si="16806"/>
        <v>0</v>
      </c>
      <c r="MYB117" s="318">
        <f t="shared" si="16806"/>
        <v>0</v>
      </c>
      <c r="MYC117" s="318">
        <f t="shared" si="16806"/>
        <v>0</v>
      </c>
      <c r="MYD117" s="318">
        <f t="shared" si="16806"/>
        <v>0</v>
      </c>
      <c r="MYE117" s="318">
        <f t="shared" si="16806"/>
        <v>0</v>
      </c>
      <c r="MYF117" s="318">
        <f t="shared" si="16806"/>
        <v>0</v>
      </c>
      <c r="MYG117" s="318">
        <f t="shared" si="16806"/>
        <v>0</v>
      </c>
      <c r="MYH117" s="318">
        <f t="shared" si="16806"/>
        <v>0</v>
      </c>
      <c r="MYI117" s="318">
        <f t="shared" si="16806"/>
        <v>0</v>
      </c>
      <c r="MYJ117" s="318">
        <f t="shared" si="16806"/>
        <v>0</v>
      </c>
      <c r="MYK117" s="318">
        <f t="shared" si="16806"/>
        <v>0</v>
      </c>
      <c r="MYL117" s="318">
        <f t="shared" si="16806"/>
        <v>0</v>
      </c>
      <c r="MYM117" s="318">
        <f t="shared" si="16806"/>
        <v>0</v>
      </c>
      <c r="MYN117" s="318">
        <f t="shared" si="16806"/>
        <v>0</v>
      </c>
      <c r="MYO117" s="318">
        <f t="shared" si="16806"/>
        <v>0</v>
      </c>
      <c r="MYP117" s="318">
        <f t="shared" si="16806"/>
        <v>0</v>
      </c>
      <c r="MYQ117" s="318">
        <f t="shared" si="16806"/>
        <v>0</v>
      </c>
      <c r="MYR117" s="318">
        <f t="shared" si="16806"/>
        <v>0</v>
      </c>
      <c r="MYS117" s="318">
        <f t="shared" si="16806"/>
        <v>0</v>
      </c>
      <c r="MYT117" s="318">
        <f t="shared" si="16806"/>
        <v>0</v>
      </c>
      <c r="MYU117" s="318">
        <f t="shared" si="16806"/>
        <v>0</v>
      </c>
      <c r="MYV117" s="318">
        <f t="shared" si="16806"/>
        <v>0</v>
      </c>
      <c r="MYW117" s="318">
        <f t="shared" si="16806"/>
        <v>0</v>
      </c>
      <c r="MYX117" s="318">
        <f t="shared" si="16806"/>
        <v>0</v>
      </c>
      <c r="MYY117" s="318">
        <f t="shared" si="16806"/>
        <v>0</v>
      </c>
      <c r="MYZ117" s="318">
        <f t="shared" si="16806"/>
        <v>0</v>
      </c>
      <c r="MZA117" s="318">
        <f t="shared" si="16806"/>
        <v>0</v>
      </c>
      <c r="MZB117" s="318">
        <f t="shared" si="16806"/>
        <v>0</v>
      </c>
      <c r="MZC117" s="318">
        <f t="shared" si="16806"/>
        <v>0</v>
      </c>
      <c r="MZD117" s="318">
        <f t="shared" si="16806"/>
        <v>0</v>
      </c>
      <c r="MZE117" s="318">
        <f t="shared" si="16806"/>
        <v>0</v>
      </c>
      <c r="MZF117" s="318">
        <f t="shared" si="16806"/>
        <v>0</v>
      </c>
      <c r="MZG117" s="318">
        <f t="shared" si="16806"/>
        <v>0</v>
      </c>
      <c r="MZH117" s="318">
        <f t="shared" si="16806"/>
        <v>0</v>
      </c>
      <c r="MZI117" s="318">
        <f t="shared" si="16806"/>
        <v>0</v>
      </c>
      <c r="MZJ117" s="318">
        <f t="shared" si="16806"/>
        <v>0</v>
      </c>
      <c r="MZK117" s="318">
        <f t="shared" si="16806"/>
        <v>0</v>
      </c>
      <c r="MZL117" s="318">
        <f t="shared" si="16806"/>
        <v>0</v>
      </c>
      <c r="MZM117" s="318">
        <f t="shared" si="16806"/>
        <v>0</v>
      </c>
      <c r="MZN117" s="318">
        <f t="shared" ref="MZN117:NBY117" si="16807">MZN113*$E$115</f>
        <v>0</v>
      </c>
      <c r="MZO117" s="318">
        <f t="shared" si="16807"/>
        <v>0</v>
      </c>
      <c r="MZP117" s="318">
        <f t="shared" si="16807"/>
        <v>0</v>
      </c>
      <c r="MZQ117" s="318">
        <f t="shared" si="16807"/>
        <v>0</v>
      </c>
      <c r="MZR117" s="318">
        <f t="shared" si="16807"/>
        <v>0</v>
      </c>
      <c r="MZS117" s="318">
        <f t="shared" si="16807"/>
        <v>0</v>
      </c>
      <c r="MZT117" s="318">
        <f t="shared" si="16807"/>
        <v>0</v>
      </c>
      <c r="MZU117" s="318">
        <f t="shared" si="16807"/>
        <v>0</v>
      </c>
      <c r="MZV117" s="318">
        <f t="shared" si="16807"/>
        <v>0</v>
      </c>
      <c r="MZW117" s="318">
        <f t="shared" si="16807"/>
        <v>0</v>
      </c>
      <c r="MZX117" s="318">
        <f t="shared" si="16807"/>
        <v>0</v>
      </c>
      <c r="MZY117" s="318">
        <f t="shared" si="16807"/>
        <v>0</v>
      </c>
      <c r="MZZ117" s="318">
        <f t="shared" si="16807"/>
        <v>0</v>
      </c>
      <c r="NAA117" s="318">
        <f t="shared" si="16807"/>
        <v>0</v>
      </c>
      <c r="NAB117" s="318">
        <f t="shared" si="16807"/>
        <v>0</v>
      </c>
      <c r="NAC117" s="318">
        <f t="shared" si="16807"/>
        <v>0</v>
      </c>
      <c r="NAD117" s="318">
        <f t="shared" si="16807"/>
        <v>0</v>
      </c>
      <c r="NAE117" s="318">
        <f t="shared" si="16807"/>
        <v>0</v>
      </c>
      <c r="NAF117" s="318">
        <f t="shared" si="16807"/>
        <v>0</v>
      </c>
      <c r="NAG117" s="318">
        <f t="shared" si="16807"/>
        <v>0</v>
      </c>
      <c r="NAH117" s="318">
        <f t="shared" si="16807"/>
        <v>0</v>
      </c>
      <c r="NAI117" s="318">
        <f t="shared" si="16807"/>
        <v>0</v>
      </c>
      <c r="NAJ117" s="318">
        <f t="shared" si="16807"/>
        <v>0</v>
      </c>
      <c r="NAK117" s="318">
        <f t="shared" si="16807"/>
        <v>0</v>
      </c>
      <c r="NAL117" s="318">
        <f t="shared" si="16807"/>
        <v>0</v>
      </c>
      <c r="NAM117" s="318">
        <f t="shared" si="16807"/>
        <v>0</v>
      </c>
      <c r="NAN117" s="318">
        <f t="shared" si="16807"/>
        <v>0</v>
      </c>
      <c r="NAO117" s="318">
        <f t="shared" si="16807"/>
        <v>0</v>
      </c>
      <c r="NAP117" s="318">
        <f t="shared" si="16807"/>
        <v>0</v>
      </c>
      <c r="NAQ117" s="318">
        <f t="shared" si="16807"/>
        <v>0</v>
      </c>
      <c r="NAR117" s="318">
        <f t="shared" si="16807"/>
        <v>0</v>
      </c>
      <c r="NAS117" s="318">
        <f t="shared" si="16807"/>
        <v>0</v>
      </c>
      <c r="NAT117" s="318">
        <f t="shared" si="16807"/>
        <v>0</v>
      </c>
      <c r="NAU117" s="318">
        <f t="shared" si="16807"/>
        <v>0</v>
      </c>
      <c r="NAV117" s="318">
        <f t="shared" si="16807"/>
        <v>0</v>
      </c>
      <c r="NAW117" s="318">
        <f t="shared" si="16807"/>
        <v>0</v>
      </c>
      <c r="NAX117" s="318">
        <f t="shared" si="16807"/>
        <v>0</v>
      </c>
      <c r="NAY117" s="318">
        <f t="shared" si="16807"/>
        <v>0</v>
      </c>
      <c r="NAZ117" s="318">
        <f t="shared" si="16807"/>
        <v>0</v>
      </c>
      <c r="NBA117" s="318">
        <f t="shared" si="16807"/>
        <v>0</v>
      </c>
      <c r="NBB117" s="318">
        <f t="shared" si="16807"/>
        <v>0</v>
      </c>
      <c r="NBC117" s="318">
        <f t="shared" si="16807"/>
        <v>0</v>
      </c>
      <c r="NBD117" s="318">
        <f t="shared" si="16807"/>
        <v>0</v>
      </c>
      <c r="NBE117" s="318">
        <f t="shared" si="16807"/>
        <v>0</v>
      </c>
      <c r="NBF117" s="318">
        <f t="shared" si="16807"/>
        <v>0</v>
      </c>
      <c r="NBG117" s="318">
        <f t="shared" si="16807"/>
        <v>0</v>
      </c>
      <c r="NBH117" s="318">
        <f t="shared" si="16807"/>
        <v>0</v>
      </c>
      <c r="NBI117" s="318">
        <f t="shared" si="16807"/>
        <v>0</v>
      </c>
      <c r="NBJ117" s="318">
        <f t="shared" si="16807"/>
        <v>0</v>
      </c>
      <c r="NBK117" s="318">
        <f t="shared" si="16807"/>
        <v>0</v>
      </c>
      <c r="NBL117" s="318">
        <f t="shared" si="16807"/>
        <v>0</v>
      </c>
      <c r="NBM117" s="318">
        <f t="shared" si="16807"/>
        <v>0</v>
      </c>
      <c r="NBN117" s="318">
        <f t="shared" si="16807"/>
        <v>0</v>
      </c>
      <c r="NBO117" s="318">
        <f t="shared" si="16807"/>
        <v>0</v>
      </c>
      <c r="NBP117" s="318">
        <f t="shared" si="16807"/>
        <v>0</v>
      </c>
      <c r="NBQ117" s="318">
        <f t="shared" si="16807"/>
        <v>0</v>
      </c>
      <c r="NBR117" s="318">
        <f t="shared" si="16807"/>
        <v>0</v>
      </c>
      <c r="NBS117" s="318">
        <f t="shared" si="16807"/>
        <v>0</v>
      </c>
      <c r="NBT117" s="318">
        <f t="shared" si="16807"/>
        <v>0</v>
      </c>
      <c r="NBU117" s="318">
        <f t="shared" si="16807"/>
        <v>0</v>
      </c>
      <c r="NBV117" s="318">
        <f t="shared" si="16807"/>
        <v>0</v>
      </c>
      <c r="NBW117" s="318">
        <f t="shared" si="16807"/>
        <v>0</v>
      </c>
      <c r="NBX117" s="318">
        <f t="shared" si="16807"/>
        <v>0</v>
      </c>
      <c r="NBY117" s="318">
        <f t="shared" si="16807"/>
        <v>0</v>
      </c>
      <c r="NBZ117" s="318">
        <f t="shared" ref="NBZ117:NEK117" si="16808">NBZ113*$E$115</f>
        <v>0</v>
      </c>
      <c r="NCA117" s="318">
        <f t="shared" si="16808"/>
        <v>0</v>
      </c>
      <c r="NCB117" s="318">
        <f t="shared" si="16808"/>
        <v>0</v>
      </c>
      <c r="NCC117" s="318">
        <f t="shared" si="16808"/>
        <v>0</v>
      </c>
      <c r="NCD117" s="318">
        <f t="shared" si="16808"/>
        <v>0</v>
      </c>
      <c r="NCE117" s="318">
        <f t="shared" si="16808"/>
        <v>0</v>
      </c>
      <c r="NCF117" s="318">
        <f t="shared" si="16808"/>
        <v>0</v>
      </c>
      <c r="NCG117" s="318">
        <f t="shared" si="16808"/>
        <v>0</v>
      </c>
      <c r="NCH117" s="318">
        <f t="shared" si="16808"/>
        <v>0</v>
      </c>
      <c r="NCI117" s="318">
        <f t="shared" si="16808"/>
        <v>0</v>
      </c>
      <c r="NCJ117" s="318">
        <f t="shared" si="16808"/>
        <v>0</v>
      </c>
      <c r="NCK117" s="318">
        <f t="shared" si="16808"/>
        <v>0</v>
      </c>
      <c r="NCL117" s="318">
        <f t="shared" si="16808"/>
        <v>0</v>
      </c>
      <c r="NCM117" s="318">
        <f t="shared" si="16808"/>
        <v>0</v>
      </c>
      <c r="NCN117" s="318">
        <f t="shared" si="16808"/>
        <v>0</v>
      </c>
      <c r="NCO117" s="318">
        <f t="shared" si="16808"/>
        <v>0</v>
      </c>
      <c r="NCP117" s="318">
        <f t="shared" si="16808"/>
        <v>0</v>
      </c>
      <c r="NCQ117" s="318">
        <f t="shared" si="16808"/>
        <v>0</v>
      </c>
      <c r="NCR117" s="318">
        <f t="shared" si="16808"/>
        <v>0</v>
      </c>
      <c r="NCS117" s="318">
        <f t="shared" si="16808"/>
        <v>0</v>
      </c>
      <c r="NCT117" s="318">
        <f t="shared" si="16808"/>
        <v>0</v>
      </c>
      <c r="NCU117" s="318">
        <f t="shared" si="16808"/>
        <v>0</v>
      </c>
      <c r="NCV117" s="318">
        <f t="shared" si="16808"/>
        <v>0</v>
      </c>
      <c r="NCW117" s="318">
        <f t="shared" si="16808"/>
        <v>0</v>
      </c>
      <c r="NCX117" s="318">
        <f t="shared" si="16808"/>
        <v>0</v>
      </c>
      <c r="NCY117" s="318">
        <f t="shared" si="16808"/>
        <v>0</v>
      </c>
      <c r="NCZ117" s="318">
        <f t="shared" si="16808"/>
        <v>0</v>
      </c>
      <c r="NDA117" s="318">
        <f t="shared" si="16808"/>
        <v>0</v>
      </c>
      <c r="NDB117" s="318">
        <f t="shared" si="16808"/>
        <v>0</v>
      </c>
      <c r="NDC117" s="318">
        <f t="shared" si="16808"/>
        <v>0</v>
      </c>
      <c r="NDD117" s="318">
        <f t="shared" si="16808"/>
        <v>0</v>
      </c>
      <c r="NDE117" s="318">
        <f t="shared" si="16808"/>
        <v>0</v>
      </c>
      <c r="NDF117" s="318">
        <f t="shared" si="16808"/>
        <v>0</v>
      </c>
      <c r="NDG117" s="318">
        <f t="shared" si="16808"/>
        <v>0</v>
      </c>
      <c r="NDH117" s="318">
        <f t="shared" si="16808"/>
        <v>0</v>
      </c>
      <c r="NDI117" s="318">
        <f t="shared" si="16808"/>
        <v>0</v>
      </c>
      <c r="NDJ117" s="318">
        <f t="shared" si="16808"/>
        <v>0</v>
      </c>
      <c r="NDK117" s="318">
        <f t="shared" si="16808"/>
        <v>0</v>
      </c>
      <c r="NDL117" s="318">
        <f t="shared" si="16808"/>
        <v>0</v>
      </c>
      <c r="NDM117" s="318">
        <f t="shared" si="16808"/>
        <v>0</v>
      </c>
      <c r="NDN117" s="318">
        <f t="shared" si="16808"/>
        <v>0</v>
      </c>
      <c r="NDO117" s="318">
        <f t="shared" si="16808"/>
        <v>0</v>
      </c>
      <c r="NDP117" s="318">
        <f t="shared" si="16808"/>
        <v>0</v>
      </c>
      <c r="NDQ117" s="318">
        <f t="shared" si="16808"/>
        <v>0</v>
      </c>
      <c r="NDR117" s="318">
        <f t="shared" si="16808"/>
        <v>0</v>
      </c>
      <c r="NDS117" s="318">
        <f t="shared" si="16808"/>
        <v>0</v>
      </c>
      <c r="NDT117" s="318">
        <f t="shared" si="16808"/>
        <v>0</v>
      </c>
      <c r="NDU117" s="318">
        <f t="shared" si="16808"/>
        <v>0</v>
      </c>
      <c r="NDV117" s="318">
        <f t="shared" si="16808"/>
        <v>0</v>
      </c>
      <c r="NDW117" s="318">
        <f t="shared" si="16808"/>
        <v>0</v>
      </c>
      <c r="NDX117" s="318">
        <f t="shared" si="16808"/>
        <v>0</v>
      </c>
      <c r="NDY117" s="318">
        <f t="shared" si="16808"/>
        <v>0</v>
      </c>
      <c r="NDZ117" s="318">
        <f t="shared" si="16808"/>
        <v>0</v>
      </c>
      <c r="NEA117" s="318">
        <f t="shared" si="16808"/>
        <v>0</v>
      </c>
      <c r="NEB117" s="318">
        <f t="shared" si="16808"/>
        <v>0</v>
      </c>
      <c r="NEC117" s="318">
        <f t="shared" si="16808"/>
        <v>0</v>
      </c>
      <c r="NED117" s="318">
        <f t="shared" si="16808"/>
        <v>0</v>
      </c>
      <c r="NEE117" s="318">
        <f t="shared" si="16808"/>
        <v>0</v>
      </c>
      <c r="NEF117" s="318">
        <f t="shared" si="16808"/>
        <v>0</v>
      </c>
      <c r="NEG117" s="318">
        <f t="shared" si="16808"/>
        <v>0</v>
      </c>
      <c r="NEH117" s="318">
        <f t="shared" si="16808"/>
        <v>0</v>
      </c>
      <c r="NEI117" s="318">
        <f t="shared" si="16808"/>
        <v>0</v>
      </c>
      <c r="NEJ117" s="318">
        <f t="shared" si="16808"/>
        <v>0</v>
      </c>
      <c r="NEK117" s="318">
        <f t="shared" si="16808"/>
        <v>0</v>
      </c>
      <c r="NEL117" s="318">
        <f t="shared" ref="NEL117:NGW117" si="16809">NEL113*$E$115</f>
        <v>0</v>
      </c>
      <c r="NEM117" s="318">
        <f t="shared" si="16809"/>
        <v>0</v>
      </c>
      <c r="NEN117" s="318">
        <f t="shared" si="16809"/>
        <v>0</v>
      </c>
      <c r="NEO117" s="318">
        <f t="shared" si="16809"/>
        <v>0</v>
      </c>
      <c r="NEP117" s="318">
        <f t="shared" si="16809"/>
        <v>0</v>
      </c>
      <c r="NEQ117" s="318">
        <f t="shared" si="16809"/>
        <v>0</v>
      </c>
      <c r="NER117" s="318">
        <f t="shared" si="16809"/>
        <v>0</v>
      </c>
      <c r="NES117" s="318">
        <f t="shared" si="16809"/>
        <v>0</v>
      </c>
      <c r="NET117" s="318">
        <f t="shared" si="16809"/>
        <v>0</v>
      </c>
      <c r="NEU117" s="318">
        <f t="shared" si="16809"/>
        <v>0</v>
      </c>
      <c r="NEV117" s="318">
        <f t="shared" si="16809"/>
        <v>0</v>
      </c>
      <c r="NEW117" s="318">
        <f t="shared" si="16809"/>
        <v>0</v>
      </c>
      <c r="NEX117" s="318">
        <f t="shared" si="16809"/>
        <v>0</v>
      </c>
      <c r="NEY117" s="318">
        <f t="shared" si="16809"/>
        <v>0</v>
      </c>
      <c r="NEZ117" s="318">
        <f t="shared" si="16809"/>
        <v>0</v>
      </c>
      <c r="NFA117" s="318">
        <f t="shared" si="16809"/>
        <v>0</v>
      </c>
      <c r="NFB117" s="318">
        <f t="shared" si="16809"/>
        <v>0</v>
      </c>
      <c r="NFC117" s="318">
        <f t="shared" si="16809"/>
        <v>0</v>
      </c>
      <c r="NFD117" s="318">
        <f t="shared" si="16809"/>
        <v>0</v>
      </c>
      <c r="NFE117" s="318">
        <f t="shared" si="16809"/>
        <v>0</v>
      </c>
      <c r="NFF117" s="318">
        <f t="shared" si="16809"/>
        <v>0</v>
      </c>
      <c r="NFG117" s="318">
        <f t="shared" si="16809"/>
        <v>0</v>
      </c>
      <c r="NFH117" s="318">
        <f t="shared" si="16809"/>
        <v>0</v>
      </c>
      <c r="NFI117" s="318">
        <f t="shared" si="16809"/>
        <v>0</v>
      </c>
      <c r="NFJ117" s="318">
        <f t="shared" si="16809"/>
        <v>0</v>
      </c>
      <c r="NFK117" s="318">
        <f t="shared" si="16809"/>
        <v>0</v>
      </c>
      <c r="NFL117" s="318">
        <f t="shared" si="16809"/>
        <v>0</v>
      </c>
      <c r="NFM117" s="318">
        <f t="shared" si="16809"/>
        <v>0</v>
      </c>
      <c r="NFN117" s="318">
        <f t="shared" si="16809"/>
        <v>0</v>
      </c>
      <c r="NFO117" s="318">
        <f t="shared" si="16809"/>
        <v>0</v>
      </c>
      <c r="NFP117" s="318">
        <f t="shared" si="16809"/>
        <v>0</v>
      </c>
      <c r="NFQ117" s="318">
        <f t="shared" si="16809"/>
        <v>0</v>
      </c>
      <c r="NFR117" s="318">
        <f t="shared" si="16809"/>
        <v>0</v>
      </c>
      <c r="NFS117" s="318">
        <f t="shared" si="16809"/>
        <v>0</v>
      </c>
      <c r="NFT117" s="318">
        <f t="shared" si="16809"/>
        <v>0</v>
      </c>
      <c r="NFU117" s="318">
        <f t="shared" si="16809"/>
        <v>0</v>
      </c>
      <c r="NFV117" s="318">
        <f t="shared" si="16809"/>
        <v>0</v>
      </c>
      <c r="NFW117" s="318">
        <f t="shared" si="16809"/>
        <v>0</v>
      </c>
      <c r="NFX117" s="318">
        <f t="shared" si="16809"/>
        <v>0</v>
      </c>
      <c r="NFY117" s="318">
        <f t="shared" si="16809"/>
        <v>0</v>
      </c>
      <c r="NFZ117" s="318">
        <f t="shared" si="16809"/>
        <v>0</v>
      </c>
      <c r="NGA117" s="318">
        <f t="shared" si="16809"/>
        <v>0</v>
      </c>
      <c r="NGB117" s="318">
        <f t="shared" si="16809"/>
        <v>0</v>
      </c>
      <c r="NGC117" s="318">
        <f t="shared" si="16809"/>
        <v>0</v>
      </c>
      <c r="NGD117" s="318">
        <f t="shared" si="16809"/>
        <v>0</v>
      </c>
      <c r="NGE117" s="318">
        <f t="shared" si="16809"/>
        <v>0</v>
      </c>
      <c r="NGF117" s="318">
        <f t="shared" si="16809"/>
        <v>0</v>
      </c>
      <c r="NGG117" s="318">
        <f t="shared" si="16809"/>
        <v>0</v>
      </c>
      <c r="NGH117" s="318">
        <f t="shared" si="16809"/>
        <v>0</v>
      </c>
      <c r="NGI117" s="318">
        <f t="shared" si="16809"/>
        <v>0</v>
      </c>
      <c r="NGJ117" s="318">
        <f t="shared" si="16809"/>
        <v>0</v>
      </c>
      <c r="NGK117" s="318">
        <f t="shared" si="16809"/>
        <v>0</v>
      </c>
      <c r="NGL117" s="318">
        <f t="shared" si="16809"/>
        <v>0</v>
      </c>
      <c r="NGM117" s="318">
        <f t="shared" si="16809"/>
        <v>0</v>
      </c>
      <c r="NGN117" s="318">
        <f t="shared" si="16809"/>
        <v>0</v>
      </c>
      <c r="NGO117" s="318">
        <f t="shared" si="16809"/>
        <v>0</v>
      </c>
      <c r="NGP117" s="318">
        <f t="shared" si="16809"/>
        <v>0</v>
      </c>
      <c r="NGQ117" s="318">
        <f t="shared" si="16809"/>
        <v>0</v>
      </c>
      <c r="NGR117" s="318">
        <f t="shared" si="16809"/>
        <v>0</v>
      </c>
      <c r="NGS117" s="318">
        <f t="shared" si="16809"/>
        <v>0</v>
      </c>
      <c r="NGT117" s="318">
        <f t="shared" si="16809"/>
        <v>0</v>
      </c>
      <c r="NGU117" s="318">
        <f t="shared" si="16809"/>
        <v>0</v>
      </c>
      <c r="NGV117" s="318">
        <f t="shared" si="16809"/>
        <v>0</v>
      </c>
      <c r="NGW117" s="318">
        <f t="shared" si="16809"/>
        <v>0</v>
      </c>
      <c r="NGX117" s="318">
        <f t="shared" ref="NGX117:NJI117" si="16810">NGX113*$E$115</f>
        <v>0</v>
      </c>
      <c r="NGY117" s="318">
        <f t="shared" si="16810"/>
        <v>0</v>
      </c>
      <c r="NGZ117" s="318">
        <f t="shared" si="16810"/>
        <v>0</v>
      </c>
      <c r="NHA117" s="318">
        <f t="shared" si="16810"/>
        <v>0</v>
      </c>
      <c r="NHB117" s="318">
        <f t="shared" si="16810"/>
        <v>0</v>
      </c>
      <c r="NHC117" s="318">
        <f t="shared" si="16810"/>
        <v>0</v>
      </c>
      <c r="NHD117" s="318">
        <f t="shared" si="16810"/>
        <v>0</v>
      </c>
      <c r="NHE117" s="318">
        <f t="shared" si="16810"/>
        <v>0</v>
      </c>
      <c r="NHF117" s="318">
        <f t="shared" si="16810"/>
        <v>0</v>
      </c>
      <c r="NHG117" s="318">
        <f t="shared" si="16810"/>
        <v>0</v>
      </c>
      <c r="NHH117" s="318">
        <f t="shared" si="16810"/>
        <v>0</v>
      </c>
      <c r="NHI117" s="318">
        <f t="shared" si="16810"/>
        <v>0</v>
      </c>
      <c r="NHJ117" s="318">
        <f t="shared" si="16810"/>
        <v>0</v>
      </c>
      <c r="NHK117" s="318">
        <f t="shared" si="16810"/>
        <v>0</v>
      </c>
      <c r="NHL117" s="318">
        <f t="shared" si="16810"/>
        <v>0</v>
      </c>
      <c r="NHM117" s="318">
        <f t="shared" si="16810"/>
        <v>0</v>
      </c>
      <c r="NHN117" s="318">
        <f t="shared" si="16810"/>
        <v>0</v>
      </c>
      <c r="NHO117" s="318">
        <f t="shared" si="16810"/>
        <v>0</v>
      </c>
      <c r="NHP117" s="318">
        <f t="shared" si="16810"/>
        <v>0</v>
      </c>
      <c r="NHQ117" s="318">
        <f t="shared" si="16810"/>
        <v>0</v>
      </c>
      <c r="NHR117" s="318">
        <f t="shared" si="16810"/>
        <v>0</v>
      </c>
      <c r="NHS117" s="318">
        <f t="shared" si="16810"/>
        <v>0</v>
      </c>
      <c r="NHT117" s="318">
        <f t="shared" si="16810"/>
        <v>0</v>
      </c>
      <c r="NHU117" s="318">
        <f t="shared" si="16810"/>
        <v>0</v>
      </c>
      <c r="NHV117" s="318">
        <f t="shared" si="16810"/>
        <v>0</v>
      </c>
      <c r="NHW117" s="318">
        <f t="shared" si="16810"/>
        <v>0</v>
      </c>
      <c r="NHX117" s="318">
        <f t="shared" si="16810"/>
        <v>0</v>
      </c>
      <c r="NHY117" s="318">
        <f t="shared" si="16810"/>
        <v>0</v>
      </c>
      <c r="NHZ117" s="318">
        <f t="shared" si="16810"/>
        <v>0</v>
      </c>
      <c r="NIA117" s="318">
        <f t="shared" si="16810"/>
        <v>0</v>
      </c>
      <c r="NIB117" s="318">
        <f t="shared" si="16810"/>
        <v>0</v>
      </c>
      <c r="NIC117" s="318">
        <f t="shared" si="16810"/>
        <v>0</v>
      </c>
      <c r="NID117" s="318">
        <f t="shared" si="16810"/>
        <v>0</v>
      </c>
      <c r="NIE117" s="318">
        <f t="shared" si="16810"/>
        <v>0</v>
      </c>
      <c r="NIF117" s="318">
        <f t="shared" si="16810"/>
        <v>0</v>
      </c>
      <c r="NIG117" s="318">
        <f t="shared" si="16810"/>
        <v>0</v>
      </c>
      <c r="NIH117" s="318">
        <f t="shared" si="16810"/>
        <v>0</v>
      </c>
      <c r="NII117" s="318">
        <f t="shared" si="16810"/>
        <v>0</v>
      </c>
      <c r="NIJ117" s="318">
        <f t="shared" si="16810"/>
        <v>0</v>
      </c>
      <c r="NIK117" s="318">
        <f t="shared" si="16810"/>
        <v>0</v>
      </c>
      <c r="NIL117" s="318">
        <f t="shared" si="16810"/>
        <v>0</v>
      </c>
      <c r="NIM117" s="318">
        <f t="shared" si="16810"/>
        <v>0</v>
      </c>
      <c r="NIN117" s="318">
        <f t="shared" si="16810"/>
        <v>0</v>
      </c>
      <c r="NIO117" s="318">
        <f t="shared" si="16810"/>
        <v>0</v>
      </c>
      <c r="NIP117" s="318">
        <f t="shared" si="16810"/>
        <v>0</v>
      </c>
      <c r="NIQ117" s="318">
        <f t="shared" si="16810"/>
        <v>0</v>
      </c>
      <c r="NIR117" s="318">
        <f t="shared" si="16810"/>
        <v>0</v>
      </c>
      <c r="NIS117" s="318">
        <f t="shared" si="16810"/>
        <v>0</v>
      </c>
      <c r="NIT117" s="318">
        <f t="shared" si="16810"/>
        <v>0</v>
      </c>
      <c r="NIU117" s="318">
        <f t="shared" si="16810"/>
        <v>0</v>
      </c>
      <c r="NIV117" s="318">
        <f t="shared" si="16810"/>
        <v>0</v>
      </c>
      <c r="NIW117" s="318">
        <f t="shared" si="16810"/>
        <v>0</v>
      </c>
      <c r="NIX117" s="318">
        <f t="shared" si="16810"/>
        <v>0</v>
      </c>
      <c r="NIY117" s="318">
        <f t="shared" si="16810"/>
        <v>0</v>
      </c>
      <c r="NIZ117" s="318">
        <f t="shared" si="16810"/>
        <v>0</v>
      </c>
      <c r="NJA117" s="318">
        <f t="shared" si="16810"/>
        <v>0</v>
      </c>
      <c r="NJB117" s="318">
        <f t="shared" si="16810"/>
        <v>0</v>
      </c>
      <c r="NJC117" s="318">
        <f t="shared" si="16810"/>
        <v>0</v>
      </c>
      <c r="NJD117" s="318">
        <f t="shared" si="16810"/>
        <v>0</v>
      </c>
      <c r="NJE117" s="318">
        <f t="shared" si="16810"/>
        <v>0</v>
      </c>
      <c r="NJF117" s="318">
        <f t="shared" si="16810"/>
        <v>0</v>
      </c>
      <c r="NJG117" s="318">
        <f t="shared" si="16810"/>
        <v>0</v>
      </c>
      <c r="NJH117" s="318">
        <f t="shared" si="16810"/>
        <v>0</v>
      </c>
      <c r="NJI117" s="318">
        <f t="shared" si="16810"/>
        <v>0</v>
      </c>
      <c r="NJJ117" s="318">
        <f t="shared" ref="NJJ117:NLU117" si="16811">NJJ113*$E$115</f>
        <v>0</v>
      </c>
      <c r="NJK117" s="318">
        <f t="shared" si="16811"/>
        <v>0</v>
      </c>
      <c r="NJL117" s="318">
        <f t="shared" si="16811"/>
        <v>0</v>
      </c>
      <c r="NJM117" s="318">
        <f t="shared" si="16811"/>
        <v>0</v>
      </c>
      <c r="NJN117" s="318">
        <f t="shared" si="16811"/>
        <v>0</v>
      </c>
      <c r="NJO117" s="318">
        <f t="shared" si="16811"/>
        <v>0</v>
      </c>
      <c r="NJP117" s="318">
        <f t="shared" si="16811"/>
        <v>0</v>
      </c>
      <c r="NJQ117" s="318">
        <f t="shared" si="16811"/>
        <v>0</v>
      </c>
      <c r="NJR117" s="318">
        <f t="shared" si="16811"/>
        <v>0</v>
      </c>
      <c r="NJS117" s="318">
        <f t="shared" si="16811"/>
        <v>0</v>
      </c>
      <c r="NJT117" s="318">
        <f t="shared" si="16811"/>
        <v>0</v>
      </c>
      <c r="NJU117" s="318">
        <f t="shared" si="16811"/>
        <v>0</v>
      </c>
      <c r="NJV117" s="318">
        <f t="shared" si="16811"/>
        <v>0</v>
      </c>
      <c r="NJW117" s="318">
        <f t="shared" si="16811"/>
        <v>0</v>
      </c>
      <c r="NJX117" s="318">
        <f t="shared" si="16811"/>
        <v>0</v>
      </c>
      <c r="NJY117" s="318">
        <f t="shared" si="16811"/>
        <v>0</v>
      </c>
      <c r="NJZ117" s="318">
        <f t="shared" si="16811"/>
        <v>0</v>
      </c>
      <c r="NKA117" s="318">
        <f t="shared" si="16811"/>
        <v>0</v>
      </c>
      <c r="NKB117" s="318">
        <f t="shared" si="16811"/>
        <v>0</v>
      </c>
      <c r="NKC117" s="318">
        <f t="shared" si="16811"/>
        <v>0</v>
      </c>
      <c r="NKD117" s="318">
        <f t="shared" si="16811"/>
        <v>0</v>
      </c>
      <c r="NKE117" s="318">
        <f t="shared" si="16811"/>
        <v>0</v>
      </c>
      <c r="NKF117" s="318">
        <f t="shared" si="16811"/>
        <v>0</v>
      </c>
      <c r="NKG117" s="318">
        <f t="shared" si="16811"/>
        <v>0</v>
      </c>
      <c r="NKH117" s="318">
        <f t="shared" si="16811"/>
        <v>0</v>
      </c>
      <c r="NKI117" s="318">
        <f t="shared" si="16811"/>
        <v>0</v>
      </c>
      <c r="NKJ117" s="318">
        <f t="shared" si="16811"/>
        <v>0</v>
      </c>
      <c r="NKK117" s="318">
        <f t="shared" si="16811"/>
        <v>0</v>
      </c>
      <c r="NKL117" s="318">
        <f t="shared" si="16811"/>
        <v>0</v>
      </c>
      <c r="NKM117" s="318">
        <f t="shared" si="16811"/>
        <v>0</v>
      </c>
      <c r="NKN117" s="318">
        <f t="shared" si="16811"/>
        <v>0</v>
      </c>
      <c r="NKO117" s="318">
        <f t="shared" si="16811"/>
        <v>0</v>
      </c>
      <c r="NKP117" s="318">
        <f t="shared" si="16811"/>
        <v>0</v>
      </c>
      <c r="NKQ117" s="318">
        <f t="shared" si="16811"/>
        <v>0</v>
      </c>
      <c r="NKR117" s="318">
        <f t="shared" si="16811"/>
        <v>0</v>
      </c>
      <c r="NKS117" s="318">
        <f t="shared" si="16811"/>
        <v>0</v>
      </c>
      <c r="NKT117" s="318">
        <f t="shared" si="16811"/>
        <v>0</v>
      </c>
      <c r="NKU117" s="318">
        <f t="shared" si="16811"/>
        <v>0</v>
      </c>
      <c r="NKV117" s="318">
        <f t="shared" si="16811"/>
        <v>0</v>
      </c>
      <c r="NKW117" s="318">
        <f t="shared" si="16811"/>
        <v>0</v>
      </c>
      <c r="NKX117" s="318">
        <f t="shared" si="16811"/>
        <v>0</v>
      </c>
      <c r="NKY117" s="318">
        <f t="shared" si="16811"/>
        <v>0</v>
      </c>
      <c r="NKZ117" s="318">
        <f t="shared" si="16811"/>
        <v>0</v>
      </c>
      <c r="NLA117" s="318">
        <f t="shared" si="16811"/>
        <v>0</v>
      </c>
      <c r="NLB117" s="318">
        <f t="shared" si="16811"/>
        <v>0</v>
      </c>
      <c r="NLC117" s="318">
        <f t="shared" si="16811"/>
        <v>0</v>
      </c>
      <c r="NLD117" s="318">
        <f t="shared" si="16811"/>
        <v>0</v>
      </c>
      <c r="NLE117" s="318">
        <f t="shared" si="16811"/>
        <v>0</v>
      </c>
      <c r="NLF117" s="318">
        <f t="shared" si="16811"/>
        <v>0</v>
      </c>
      <c r="NLG117" s="318">
        <f t="shared" si="16811"/>
        <v>0</v>
      </c>
      <c r="NLH117" s="318">
        <f t="shared" si="16811"/>
        <v>0</v>
      </c>
      <c r="NLI117" s="318">
        <f t="shared" si="16811"/>
        <v>0</v>
      </c>
      <c r="NLJ117" s="318">
        <f t="shared" si="16811"/>
        <v>0</v>
      </c>
      <c r="NLK117" s="318">
        <f t="shared" si="16811"/>
        <v>0</v>
      </c>
      <c r="NLL117" s="318">
        <f t="shared" si="16811"/>
        <v>0</v>
      </c>
      <c r="NLM117" s="318">
        <f t="shared" si="16811"/>
        <v>0</v>
      </c>
      <c r="NLN117" s="318">
        <f t="shared" si="16811"/>
        <v>0</v>
      </c>
      <c r="NLO117" s="318">
        <f t="shared" si="16811"/>
        <v>0</v>
      </c>
      <c r="NLP117" s="318">
        <f t="shared" si="16811"/>
        <v>0</v>
      </c>
      <c r="NLQ117" s="318">
        <f t="shared" si="16811"/>
        <v>0</v>
      </c>
      <c r="NLR117" s="318">
        <f t="shared" si="16811"/>
        <v>0</v>
      </c>
      <c r="NLS117" s="318">
        <f t="shared" si="16811"/>
        <v>0</v>
      </c>
      <c r="NLT117" s="318">
        <f t="shared" si="16811"/>
        <v>0</v>
      </c>
      <c r="NLU117" s="318">
        <f t="shared" si="16811"/>
        <v>0</v>
      </c>
      <c r="NLV117" s="318">
        <f t="shared" ref="NLV117:NOG117" si="16812">NLV113*$E$115</f>
        <v>0</v>
      </c>
      <c r="NLW117" s="318">
        <f t="shared" si="16812"/>
        <v>0</v>
      </c>
      <c r="NLX117" s="318">
        <f t="shared" si="16812"/>
        <v>0</v>
      </c>
      <c r="NLY117" s="318">
        <f t="shared" si="16812"/>
        <v>0</v>
      </c>
      <c r="NLZ117" s="318">
        <f t="shared" si="16812"/>
        <v>0</v>
      </c>
      <c r="NMA117" s="318">
        <f t="shared" si="16812"/>
        <v>0</v>
      </c>
      <c r="NMB117" s="318">
        <f t="shared" si="16812"/>
        <v>0</v>
      </c>
      <c r="NMC117" s="318">
        <f t="shared" si="16812"/>
        <v>0</v>
      </c>
      <c r="NMD117" s="318">
        <f t="shared" si="16812"/>
        <v>0</v>
      </c>
      <c r="NME117" s="318">
        <f t="shared" si="16812"/>
        <v>0</v>
      </c>
      <c r="NMF117" s="318">
        <f t="shared" si="16812"/>
        <v>0</v>
      </c>
      <c r="NMG117" s="318">
        <f t="shared" si="16812"/>
        <v>0</v>
      </c>
      <c r="NMH117" s="318">
        <f t="shared" si="16812"/>
        <v>0</v>
      </c>
      <c r="NMI117" s="318">
        <f t="shared" si="16812"/>
        <v>0</v>
      </c>
      <c r="NMJ117" s="318">
        <f t="shared" si="16812"/>
        <v>0</v>
      </c>
      <c r="NMK117" s="318">
        <f t="shared" si="16812"/>
        <v>0</v>
      </c>
      <c r="NML117" s="318">
        <f t="shared" si="16812"/>
        <v>0</v>
      </c>
      <c r="NMM117" s="318">
        <f t="shared" si="16812"/>
        <v>0</v>
      </c>
      <c r="NMN117" s="318">
        <f t="shared" si="16812"/>
        <v>0</v>
      </c>
      <c r="NMO117" s="318">
        <f t="shared" si="16812"/>
        <v>0</v>
      </c>
      <c r="NMP117" s="318">
        <f t="shared" si="16812"/>
        <v>0</v>
      </c>
      <c r="NMQ117" s="318">
        <f t="shared" si="16812"/>
        <v>0</v>
      </c>
      <c r="NMR117" s="318">
        <f t="shared" si="16812"/>
        <v>0</v>
      </c>
      <c r="NMS117" s="318">
        <f t="shared" si="16812"/>
        <v>0</v>
      </c>
      <c r="NMT117" s="318">
        <f t="shared" si="16812"/>
        <v>0</v>
      </c>
      <c r="NMU117" s="318">
        <f t="shared" si="16812"/>
        <v>0</v>
      </c>
      <c r="NMV117" s="318">
        <f t="shared" si="16812"/>
        <v>0</v>
      </c>
      <c r="NMW117" s="318">
        <f t="shared" si="16812"/>
        <v>0</v>
      </c>
      <c r="NMX117" s="318">
        <f t="shared" si="16812"/>
        <v>0</v>
      </c>
      <c r="NMY117" s="318">
        <f t="shared" si="16812"/>
        <v>0</v>
      </c>
      <c r="NMZ117" s="318">
        <f t="shared" si="16812"/>
        <v>0</v>
      </c>
      <c r="NNA117" s="318">
        <f t="shared" si="16812"/>
        <v>0</v>
      </c>
      <c r="NNB117" s="318">
        <f t="shared" si="16812"/>
        <v>0</v>
      </c>
      <c r="NNC117" s="318">
        <f t="shared" si="16812"/>
        <v>0</v>
      </c>
      <c r="NND117" s="318">
        <f t="shared" si="16812"/>
        <v>0</v>
      </c>
      <c r="NNE117" s="318">
        <f t="shared" si="16812"/>
        <v>0</v>
      </c>
      <c r="NNF117" s="318">
        <f t="shared" si="16812"/>
        <v>0</v>
      </c>
      <c r="NNG117" s="318">
        <f t="shared" si="16812"/>
        <v>0</v>
      </c>
      <c r="NNH117" s="318">
        <f t="shared" si="16812"/>
        <v>0</v>
      </c>
      <c r="NNI117" s="318">
        <f t="shared" si="16812"/>
        <v>0</v>
      </c>
      <c r="NNJ117" s="318">
        <f t="shared" si="16812"/>
        <v>0</v>
      </c>
      <c r="NNK117" s="318">
        <f t="shared" si="16812"/>
        <v>0</v>
      </c>
      <c r="NNL117" s="318">
        <f t="shared" si="16812"/>
        <v>0</v>
      </c>
      <c r="NNM117" s="318">
        <f t="shared" si="16812"/>
        <v>0</v>
      </c>
      <c r="NNN117" s="318">
        <f t="shared" si="16812"/>
        <v>0</v>
      </c>
      <c r="NNO117" s="318">
        <f t="shared" si="16812"/>
        <v>0</v>
      </c>
      <c r="NNP117" s="318">
        <f t="shared" si="16812"/>
        <v>0</v>
      </c>
      <c r="NNQ117" s="318">
        <f t="shared" si="16812"/>
        <v>0</v>
      </c>
      <c r="NNR117" s="318">
        <f t="shared" si="16812"/>
        <v>0</v>
      </c>
      <c r="NNS117" s="318">
        <f t="shared" si="16812"/>
        <v>0</v>
      </c>
      <c r="NNT117" s="318">
        <f t="shared" si="16812"/>
        <v>0</v>
      </c>
      <c r="NNU117" s="318">
        <f t="shared" si="16812"/>
        <v>0</v>
      </c>
      <c r="NNV117" s="318">
        <f t="shared" si="16812"/>
        <v>0</v>
      </c>
      <c r="NNW117" s="318">
        <f t="shared" si="16812"/>
        <v>0</v>
      </c>
      <c r="NNX117" s="318">
        <f t="shared" si="16812"/>
        <v>0</v>
      </c>
      <c r="NNY117" s="318">
        <f t="shared" si="16812"/>
        <v>0</v>
      </c>
      <c r="NNZ117" s="318">
        <f t="shared" si="16812"/>
        <v>0</v>
      </c>
      <c r="NOA117" s="318">
        <f t="shared" si="16812"/>
        <v>0</v>
      </c>
      <c r="NOB117" s="318">
        <f t="shared" si="16812"/>
        <v>0</v>
      </c>
      <c r="NOC117" s="318">
        <f t="shared" si="16812"/>
        <v>0</v>
      </c>
      <c r="NOD117" s="318">
        <f t="shared" si="16812"/>
        <v>0</v>
      </c>
      <c r="NOE117" s="318">
        <f t="shared" si="16812"/>
        <v>0</v>
      </c>
      <c r="NOF117" s="318">
        <f t="shared" si="16812"/>
        <v>0</v>
      </c>
      <c r="NOG117" s="318">
        <f t="shared" si="16812"/>
        <v>0</v>
      </c>
      <c r="NOH117" s="318">
        <f t="shared" ref="NOH117:NQS117" si="16813">NOH113*$E$115</f>
        <v>0</v>
      </c>
      <c r="NOI117" s="318">
        <f t="shared" si="16813"/>
        <v>0</v>
      </c>
      <c r="NOJ117" s="318">
        <f t="shared" si="16813"/>
        <v>0</v>
      </c>
      <c r="NOK117" s="318">
        <f t="shared" si="16813"/>
        <v>0</v>
      </c>
      <c r="NOL117" s="318">
        <f t="shared" si="16813"/>
        <v>0</v>
      </c>
      <c r="NOM117" s="318">
        <f t="shared" si="16813"/>
        <v>0</v>
      </c>
      <c r="NON117" s="318">
        <f t="shared" si="16813"/>
        <v>0</v>
      </c>
      <c r="NOO117" s="318">
        <f t="shared" si="16813"/>
        <v>0</v>
      </c>
      <c r="NOP117" s="318">
        <f t="shared" si="16813"/>
        <v>0</v>
      </c>
      <c r="NOQ117" s="318">
        <f t="shared" si="16813"/>
        <v>0</v>
      </c>
      <c r="NOR117" s="318">
        <f t="shared" si="16813"/>
        <v>0</v>
      </c>
      <c r="NOS117" s="318">
        <f t="shared" si="16813"/>
        <v>0</v>
      </c>
      <c r="NOT117" s="318">
        <f t="shared" si="16813"/>
        <v>0</v>
      </c>
      <c r="NOU117" s="318">
        <f t="shared" si="16813"/>
        <v>0</v>
      </c>
      <c r="NOV117" s="318">
        <f t="shared" si="16813"/>
        <v>0</v>
      </c>
      <c r="NOW117" s="318">
        <f t="shared" si="16813"/>
        <v>0</v>
      </c>
      <c r="NOX117" s="318">
        <f t="shared" si="16813"/>
        <v>0</v>
      </c>
      <c r="NOY117" s="318">
        <f t="shared" si="16813"/>
        <v>0</v>
      </c>
      <c r="NOZ117" s="318">
        <f t="shared" si="16813"/>
        <v>0</v>
      </c>
      <c r="NPA117" s="318">
        <f t="shared" si="16813"/>
        <v>0</v>
      </c>
      <c r="NPB117" s="318">
        <f t="shared" si="16813"/>
        <v>0</v>
      </c>
      <c r="NPC117" s="318">
        <f t="shared" si="16813"/>
        <v>0</v>
      </c>
      <c r="NPD117" s="318">
        <f t="shared" si="16813"/>
        <v>0</v>
      </c>
      <c r="NPE117" s="318">
        <f t="shared" si="16813"/>
        <v>0</v>
      </c>
      <c r="NPF117" s="318">
        <f t="shared" si="16813"/>
        <v>0</v>
      </c>
      <c r="NPG117" s="318">
        <f t="shared" si="16813"/>
        <v>0</v>
      </c>
      <c r="NPH117" s="318">
        <f t="shared" si="16813"/>
        <v>0</v>
      </c>
      <c r="NPI117" s="318">
        <f t="shared" si="16813"/>
        <v>0</v>
      </c>
      <c r="NPJ117" s="318">
        <f t="shared" si="16813"/>
        <v>0</v>
      </c>
      <c r="NPK117" s="318">
        <f t="shared" si="16813"/>
        <v>0</v>
      </c>
      <c r="NPL117" s="318">
        <f t="shared" si="16813"/>
        <v>0</v>
      </c>
      <c r="NPM117" s="318">
        <f t="shared" si="16813"/>
        <v>0</v>
      </c>
      <c r="NPN117" s="318">
        <f t="shared" si="16813"/>
        <v>0</v>
      </c>
      <c r="NPO117" s="318">
        <f t="shared" si="16813"/>
        <v>0</v>
      </c>
      <c r="NPP117" s="318">
        <f t="shared" si="16813"/>
        <v>0</v>
      </c>
      <c r="NPQ117" s="318">
        <f t="shared" si="16813"/>
        <v>0</v>
      </c>
      <c r="NPR117" s="318">
        <f t="shared" si="16813"/>
        <v>0</v>
      </c>
      <c r="NPS117" s="318">
        <f t="shared" si="16813"/>
        <v>0</v>
      </c>
      <c r="NPT117" s="318">
        <f t="shared" si="16813"/>
        <v>0</v>
      </c>
      <c r="NPU117" s="318">
        <f t="shared" si="16813"/>
        <v>0</v>
      </c>
      <c r="NPV117" s="318">
        <f t="shared" si="16813"/>
        <v>0</v>
      </c>
      <c r="NPW117" s="318">
        <f t="shared" si="16813"/>
        <v>0</v>
      </c>
      <c r="NPX117" s="318">
        <f t="shared" si="16813"/>
        <v>0</v>
      </c>
      <c r="NPY117" s="318">
        <f t="shared" si="16813"/>
        <v>0</v>
      </c>
      <c r="NPZ117" s="318">
        <f t="shared" si="16813"/>
        <v>0</v>
      </c>
      <c r="NQA117" s="318">
        <f t="shared" si="16813"/>
        <v>0</v>
      </c>
      <c r="NQB117" s="318">
        <f t="shared" si="16813"/>
        <v>0</v>
      </c>
      <c r="NQC117" s="318">
        <f t="shared" si="16813"/>
        <v>0</v>
      </c>
      <c r="NQD117" s="318">
        <f t="shared" si="16813"/>
        <v>0</v>
      </c>
      <c r="NQE117" s="318">
        <f t="shared" si="16813"/>
        <v>0</v>
      </c>
      <c r="NQF117" s="318">
        <f t="shared" si="16813"/>
        <v>0</v>
      </c>
      <c r="NQG117" s="318">
        <f t="shared" si="16813"/>
        <v>0</v>
      </c>
      <c r="NQH117" s="318">
        <f t="shared" si="16813"/>
        <v>0</v>
      </c>
      <c r="NQI117" s="318">
        <f t="shared" si="16813"/>
        <v>0</v>
      </c>
      <c r="NQJ117" s="318">
        <f t="shared" si="16813"/>
        <v>0</v>
      </c>
      <c r="NQK117" s="318">
        <f t="shared" si="16813"/>
        <v>0</v>
      </c>
      <c r="NQL117" s="318">
        <f t="shared" si="16813"/>
        <v>0</v>
      </c>
      <c r="NQM117" s="318">
        <f t="shared" si="16813"/>
        <v>0</v>
      </c>
      <c r="NQN117" s="318">
        <f t="shared" si="16813"/>
        <v>0</v>
      </c>
      <c r="NQO117" s="318">
        <f t="shared" si="16813"/>
        <v>0</v>
      </c>
      <c r="NQP117" s="318">
        <f t="shared" si="16813"/>
        <v>0</v>
      </c>
      <c r="NQQ117" s="318">
        <f t="shared" si="16813"/>
        <v>0</v>
      </c>
      <c r="NQR117" s="318">
        <f t="shared" si="16813"/>
        <v>0</v>
      </c>
      <c r="NQS117" s="318">
        <f t="shared" si="16813"/>
        <v>0</v>
      </c>
      <c r="NQT117" s="318">
        <f t="shared" ref="NQT117:NTE117" si="16814">NQT113*$E$115</f>
        <v>0</v>
      </c>
      <c r="NQU117" s="318">
        <f t="shared" si="16814"/>
        <v>0</v>
      </c>
      <c r="NQV117" s="318">
        <f t="shared" si="16814"/>
        <v>0</v>
      </c>
      <c r="NQW117" s="318">
        <f t="shared" si="16814"/>
        <v>0</v>
      </c>
      <c r="NQX117" s="318">
        <f t="shared" si="16814"/>
        <v>0</v>
      </c>
      <c r="NQY117" s="318">
        <f t="shared" si="16814"/>
        <v>0</v>
      </c>
      <c r="NQZ117" s="318">
        <f t="shared" si="16814"/>
        <v>0</v>
      </c>
      <c r="NRA117" s="318">
        <f t="shared" si="16814"/>
        <v>0</v>
      </c>
      <c r="NRB117" s="318">
        <f t="shared" si="16814"/>
        <v>0</v>
      </c>
      <c r="NRC117" s="318">
        <f t="shared" si="16814"/>
        <v>0</v>
      </c>
      <c r="NRD117" s="318">
        <f t="shared" si="16814"/>
        <v>0</v>
      </c>
      <c r="NRE117" s="318">
        <f t="shared" si="16814"/>
        <v>0</v>
      </c>
      <c r="NRF117" s="318">
        <f t="shared" si="16814"/>
        <v>0</v>
      </c>
      <c r="NRG117" s="318">
        <f t="shared" si="16814"/>
        <v>0</v>
      </c>
      <c r="NRH117" s="318">
        <f t="shared" si="16814"/>
        <v>0</v>
      </c>
      <c r="NRI117" s="318">
        <f t="shared" si="16814"/>
        <v>0</v>
      </c>
      <c r="NRJ117" s="318">
        <f t="shared" si="16814"/>
        <v>0</v>
      </c>
      <c r="NRK117" s="318">
        <f t="shared" si="16814"/>
        <v>0</v>
      </c>
      <c r="NRL117" s="318">
        <f t="shared" si="16814"/>
        <v>0</v>
      </c>
      <c r="NRM117" s="318">
        <f t="shared" si="16814"/>
        <v>0</v>
      </c>
      <c r="NRN117" s="318">
        <f t="shared" si="16814"/>
        <v>0</v>
      </c>
      <c r="NRO117" s="318">
        <f t="shared" si="16814"/>
        <v>0</v>
      </c>
      <c r="NRP117" s="318">
        <f t="shared" si="16814"/>
        <v>0</v>
      </c>
      <c r="NRQ117" s="318">
        <f t="shared" si="16814"/>
        <v>0</v>
      </c>
      <c r="NRR117" s="318">
        <f t="shared" si="16814"/>
        <v>0</v>
      </c>
      <c r="NRS117" s="318">
        <f t="shared" si="16814"/>
        <v>0</v>
      </c>
      <c r="NRT117" s="318">
        <f t="shared" si="16814"/>
        <v>0</v>
      </c>
      <c r="NRU117" s="318">
        <f t="shared" si="16814"/>
        <v>0</v>
      </c>
      <c r="NRV117" s="318">
        <f t="shared" si="16814"/>
        <v>0</v>
      </c>
      <c r="NRW117" s="318">
        <f t="shared" si="16814"/>
        <v>0</v>
      </c>
      <c r="NRX117" s="318">
        <f t="shared" si="16814"/>
        <v>0</v>
      </c>
      <c r="NRY117" s="318">
        <f t="shared" si="16814"/>
        <v>0</v>
      </c>
      <c r="NRZ117" s="318">
        <f t="shared" si="16814"/>
        <v>0</v>
      </c>
      <c r="NSA117" s="318">
        <f t="shared" si="16814"/>
        <v>0</v>
      </c>
      <c r="NSB117" s="318">
        <f t="shared" si="16814"/>
        <v>0</v>
      </c>
      <c r="NSC117" s="318">
        <f t="shared" si="16814"/>
        <v>0</v>
      </c>
      <c r="NSD117" s="318">
        <f t="shared" si="16814"/>
        <v>0</v>
      </c>
      <c r="NSE117" s="318">
        <f t="shared" si="16814"/>
        <v>0</v>
      </c>
      <c r="NSF117" s="318">
        <f t="shared" si="16814"/>
        <v>0</v>
      </c>
      <c r="NSG117" s="318">
        <f t="shared" si="16814"/>
        <v>0</v>
      </c>
      <c r="NSH117" s="318">
        <f t="shared" si="16814"/>
        <v>0</v>
      </c>
      <c r="NSI117" s="318">
        <f t="shared" si="16814"/>
        <v>0</v>
      </c>
      <c r="NSJ117" s="318">
        <f t="shared" si="16814"/>
        <v>0</v>
      </c>
      <c r="NSK117" s="318">
        <f t="shared" si="16814"/>
        <v>0</v>
      </c>
      <c r="NSL117" s="318">
        <f t="shared" si="16814"/>
        <v>0</v>
      </c>
      <c r="NSM117" s="318">
        <f t="shared" si="16814"/>
        <v>0</v>
      </c>
      <c r="NSN117" s="318">
        <f t="shared" si="16814"/>
        <v>0</v>
      </c>
      <c r="NSO117" s="318">
        <f t="shared" si="16814"/>
        <v>0</v>
      </c>
      <c r="NSP117" s="318">
        <f t="shared" si="16814"/>
        <v>0</v>
      </c>
      <c r="NSQ117" s="318">
        <f t="shared" si="16814"/>
        <v>0</v>
      </c>
      <c r="NSR117" s="318">
        <f t="shared" si="16814"/>
        <v>0</v>
      </c>
      <c r="NSS117" s="318">
        <f t="shared" si="16814"/>
        <v>0</v>
      </c>
      <c r="NST117" s="318">
        <f t="shared" si="16814"/>
        <v>0</v>
      </c>
      <c r="NSU117" s="318">
        <f t="shared" si="16814"/>
        <v>0</v>
      </c>
      <c r="NSV117" s="318">
        <f t="shared" si="16814"/>
        <v>0</v>
      </c>
      <c r="NSW117" s="318">
        <f t="shared" si="16814"/>
        <v>0</v>
      </c>
      <c r="NSX117" s="318">
        <f t="shared" si="16814"/>
        <v>0</v>
      </c>
      <c r="NSY117" s="318">
        <f t="shared" si="16814"/>
        <v>0</v>
      </c>
      <c r="NSZ117" s="318">
        <f t="shared" si="16814"/>
        <v>0</v>
      </c>
      <c r="NTA117" s="318">
        <f t="shared" si="16814"/>
        <v>0</v>
      </c>
      <c r="NTB117" s="318">
        <f t="shared" si="16814"/>
        <v>0</v>
      </c>
      <c r="NTC117" s="318">
        <f t="shared" si="16814"/>
        <v>0</v>
      </c>
      <c r="NTD117" s="318">
        <f t="shared" si="16814"/>
        <v>0</v>
      </c>
      <c r="NTE117" s="318">
        <f t="shared" si="16814"/>
        <v>0</v>
      </c>
      <c r="NTF117" s="318">
        <f t="shared" ref="NTF117:NVQ117" si="16815">NTF113*$E$115</f>
        <v>0</v>
      </c>
      <c r="NTG117" s="318">
        <f t="shared" si="16815"/>
        <v>0</v>
      </c>
      <c r="NTH117" s="318">
        <f t="shared" si="16815"/>
        <v>0</v>
      </c>
      <c r="NTI117" s="318">
        <f t="shared" si="16815"/>
        <v>0</v>
      </c>
      <c r="NTJ117" s="318">
        <f t="shared" si="16815"/>
        <v>0</v>
      </c>
      <c r="NTK117" s="318">
        <f t="shared" si="16815"/>
        <v>0</v>
      </c>
      <c r="NTL117" s="318">
        <f t="shared" si="16815"/>
        <v>0</v>
      </c>
      <c r="NTM117" s="318">
        <f t="shared" si="16815"/>
        <v>0</v>
      </c>
      <c r="NTN117" s="318">
        <f t="shared" si="16815"/>
        <v>0</v>
      </c>
      <c r="NTO117" s="318">
        <f t="shared" si="16815"/>
        <v>0</v>
      </c>
      <c r="NTP117" s="318">
        <f t="shared" si="16815"/>
        <v>0</v>
      </c>
      <c r="NTQ117" s="318">
        <f t="shared" si="16815"/>
        <v>0</v>
      </c>
      <c r="NTR117" s="318">
        <f t="shared" si="16815"/>
        <v>0</v>
      </c>
      <c r="NTS117" s="318">
        <f t="shared" si="16815"/>
        <v>0</v>
      </c>
      <c r="NTT117" s="318">
        <f t="shared" si="16815"/>
        <v>0</v>
      </c>
      <c r="NTU117" s="318">
        <f t="shared" si="16815"/>
        <v>0</v>
      </c>
      <c r="NTV117" s="318">
        <f t="shared" si="16815"/>
        <v>0</v>
      </c>
      <c r="NTW117" s="318">
        <f t="shared" si="16815"/>
        <v>0</v>
      </c>
      <c r="NTX117" s="318">
        <f t="shared" si="16815"/>
        <v>0</v>
      </c>
      <c r="NTY117" s="318">
        <f t="shared" si="16815"/>
        <v>0</v>
      </c>
      <c r="NTZ117" s="318">
        <f t="shared" si="16815"/>
        <v>0</v>
      </c>
      <c r="NUA117" s="318">
        <f t="shared" si="16815"/>
        <v>0</v>
      </c>
      <c r="NUB117" s="318">
        <f t="shared" si="16815"/>
        <v>0</v>
      </c>
      <c r="NUC117" s="318">
        <f t="shared" si="16815"/>
        <v>0</v>
      </c>
      <c r="NUD117" s="318">
        <f t="shared" si="16815"/>
        <v>0</v>
      </c>
      <c r="NUE117" s="318">
        <f t="shared" si="16815"/>
        <v>0</v>
      </c>
      <c r="NUF117" s="318">
        <f t="shared" si="16815"/>
        <v>0</v>
      </c>
      <c r="NUG117" s="318">
        <f t="shared" si="16815"/>
        <v>0</v>
      </c>
      <c r="NUH117" s="318">
        <f t="shared" si="16815"/>
        <v>0</v>
      </c>
      <c r="NUI117" s="318">
        <f t="shared" si="16815"/>
        <v>0</v>
      </c>
      <c r="NUJ117" s="318">
        <f t="shared" si="16815"/>
        <v>0</v>
      </c>
      <c r="NUK117" s="318">
        <f t="shared" si="16815"/>
        <v>0</v>
      </c>
      <c r="NUL117" s="318">
        <f t="shared" si="16815"/>
        <v>0</v>
      </c>
      <c r="NUM117" s="318">
        <f t="shared" si="16815"/>
        <v>0</v>
      </c>
      <c r="NUN117" s="318">
        <f t="shared" si="16815"/>
        <v>0</v>
      </c>
      <c r="NUO117" s="318">
        <f t="shared" si="16815"/>
        <v>0</v>
      </c>
      <c r="NUP117" s="318">
        <f t="shared" si="16815"/>
        <v>0</v>
      </c>
      <c r="NUQ117" s="318">
        <f t="shared" si="16815"/>
        <v>0</v>
      </c>
      <c r="NUR117" s="318">
        <f t="shared" si="16815"/>
        <v>0</v>
      </c>
      <c r="NUS117" s="318">
        <f t="shared" si="16815"/>
        <v>0</v>
      </c>
      <c r="NUT117" s="318">
        <f t="shared" si="16815"/>
        <v>0</v>
      </c>
      <c r="NUU117" s="318">
        <f t="shared" si="16815"/>
        <v>0</v>
      </c>
      <c r="NUV117" s="318">
        <f t="shared" si="16815"/>
        <v>0</v>
      </c>
      <c r="NUW117" s="318">
        <f t="shared" si="16815"/>
        <v>0</v>
      </c>
      <c r="NUX117" s="318">
        <f t="shared" si="16815"/>
        <v>0</v>
      </c>
      <c r="NUY117" s="318">
        <f t="shared" si="16815"/>
        <v>0</v>
      </c>
      <c r="NUZ117" s="318">
        <f t="shared" si="16815"/>
        <v>0</v>
      </c>
      <c r="NVA117" s="318">
        <f t="shared" si="16815"/>
        <v>0</v>
      </c>
      <c r="NVB117" s="318">
        <f t="shared" si="16815"/>
        <v>0</v>
      </c>
      <c r="NVC117" s="318">
        <f t="shared" si="16815"/>
        <v>0</v>
      </c>
      <c r="NVD117" s="318">
        <f t="shared" si="16815"/>
        <v>0</v>
      </c>
      <c r="NVE117" s="318">
        <f t="shared" si="16815"/>
        <v>0</v>
      </c>
      <c r="NVF117" s="318">
        <f t="shared" si="16815"/>
        <v>0</v>
      </c>
      <c r="NVG117" s="318">
        <f t="shared" si="16815"/>
        <v>0</v>
      </c>
      <c r="NVH117" s="318">
        <f t="shared" si="16815"/>
        <v>0</v>
      </c>
      <c r="NVI117" s="318">
        <f t="shared" si="16815"/>
        <v>0</v>
      </c>
      <c r="NVJ117" s="318">
        <f t="shared" si="16815"/>
        <v>0</v>
      </c>
      <c r="NVK117" s="318">
        <f t="shared" si="16815"/>
        <v>0</v>
      </c>
      <c r="NVL117" s="318">
        <f t="shared" si="16815"/>
        <v>0</v>
      </c>
      <c r="NVM117" s="318">
        <f t="shared" si="16815"/>
        <v>0</v>
      </c>
      <c r="NVN117" s="318">
        <f t="shared" si="16815"/>
        <v>0</v>
      </c>
      <c r="NVO117" s="318">
        <f t="shared" si="16815"/>
        <v>0</v>
      </c>
      <c r="NVP117" s="318">
        <f t="shared" si="16815"/>
        <v>0</v>
      </c>
      <c r="NVQ117" s="318">
        <f t="shared" si="16815"/>
        <v>0</v>
      </c>
      <c r="NVR117" s="318">
        <f t="shared" ref="NVR117:NYC117" si="16816">NVR113*$E$115</f>
        <v>0</v>
      </c>
      <c r="NVS117" s="318">
        <f t="shared" si="16816"/>
        <v>0</v>
      </c>
      <c r="NVT117" s="318">
        <f t="shared" si="16816"/>
        <v>0</v>
      </c>
      <c r="NVU117" s="318">
        <f t="shared" si="16816"/>
        <v>0</v>
      </c>
      <c r="NVV117" s="318">
        <f t="shared" si="16816"/>
        <v>0</v>
      </c>
      <c r="NVW117" s="318">
        <f t="shared" si="16816"/>
        <v>0</v>
      </c>
      <c r="NVX117" s="318">
        <f t="shared" si="16816"/>
        <v>0</v>
      </c>
      <c r="NVY117" s="318">
        <f t="shared" si="16816"/>
        <v>0</v>
      </c>
      <c r="NVZ117" s="318">
        <f t="shared" si="16816"/>
        <v>0</v>
      </c>
      <c r="NWA117" s="318">
        <f t="shared" si="16816"/>
        <v>0</v>
      </c>
      <c r="NWB117" s="318">
        <f t="shared" si="16816"/>
        <v>0</v>
      </c>
      <c r="NWC117" s="318">
        <f t="shared" si="16816"/>
        <v>0</v>
      </c>
      <c r="NWD117" s="318">
        <f t="shared" si="16816"/>
        <v>0</v>
      </c>
      <c r="NWE117" s="318">
        <f t="shared" si="16816"/>
        <v>0</v>
      </c>
      <c r="NWF117" s="318">
        <f t="shared" si="16816"/>
        <v>0</v>
      </c>
      <c r="NWG117" s="318">
        <f t="shared" si="16816"/>
        <v>0</v>
      </c>
      <c r="NWH117" s="318">
        <f t="shared" si="16816"/>
        <v>0</v>
      </c>
      <c r="NWI117" s="318">
        <f t="shared" si="16816"/>
        <v>0</v>
      </c>
      <c r="NWJ117" s="318">
        <f t="shared" si="16816"/>
        <v>0</v>
      </c>
      <c r="NWK117" s="318">
        <f t="shared" si="16816"/>
        <v>0</v>
      </c>
      <c r="NWL117" s="318">
        <f t="shared" si="16816"/>
        <v>0</v>
      </c>
      <c r="NWM117" s="318">
        <f t="shared" si="16816"/>
        <v>0</v>
      </c>
      <c r="NWN117" s="318">
        <f t="shared" si="16816"/>
        <v>0</v>
      </c>
      <c r="NWO117" s="318">
        <f t="shared" si="16816"/>
        <v>0</v>
      </c>
      <c r="NWP117" s="318">
        <f t="shared" si="16816"/>
        <v>0</v>
      </c>
      <c r="NWQ117" s="318">
        <f t="shared" si="16816"/>
        <v>0</v>
      </c>
      <c r="NWR117" s="318">
        <f t="shared" si="16816"/>
        <v>0</v>
      </c>
      <c r="NWS117" s="318">
        <f t="shared" si="16816"/>
        <v>0</v>
      </c>
      <c r="NWT117" s="318">
        <f t="shared" si="16816"/>
        <v>0</v>
      </c>
      <c r="NWU117" s="318">
        <f t="shared" si="16816"/>
        <v>0</v>
      </c>
      <c r="NWV117" s="318">
        <f t="shared" si="16816"/>
        <v>0</v>
      </c>
      <c r="NWW117" s="318">
        <f t="shared" si="16816"/>
        <v>0</v>
      </c>
      <c r="NWX117" s="318">
        <f t="shared" si="16816"/>
        <v>0</v>
      </c>
      <c r="NWY117" s="318">
        <f t="shared" si="16816"/>
        <v>0</v>
      </c>
      <c r="NWZ117" s="318">
        <f t="shared" si="16816"/>
        <v>0</v>
      </c>
      <c r="NXA117" s="318">
        <f t="shared" si="16816"/>
        <v>0</v>
      </c>
      <c r="NXB117" s="318">
        <f t="shared" si="16816"/>
        <v>0</v>
      </c>
      <c r="NXC117" s="318">
        <f t="shared" si="16816"/>
        <v>0</v>
      </c>
      <c r="NXD117" s="318">
        <f t="shared" si="16816"/>
        <v>0</v>
      </c>
      <c r="NXE117" s="318">
        <f t="shared" si="16816"/>
        <v>0</v>
      </c>
      <c r="NXF117" s="318">
        <f t="shared" si="16816"/>
        <v>0</v>
      </c>
      <c r="NXG117" s="318">
        <f t="shared" si="16816"/>
        <v>0</v>
      </c>
      <c r="NXH117" s="318">
        <f t="shared" si="16816"/>
        <v>0</v>
      </c>
      <c r="NXI117" s="318">
        <f t="shared" si="16816"/>
        <v>0</v>
      </c>
      <c r="NXJ117" s="318">
        <f t="shared" si="16816"/>
        <v>0</v>
      </c>
      <c r="NXK117" s="318">
        <f t="shared" si="16816"/>
        <v>0</v>
      </c>
      <c r="NXL117" s="318">
        <f t="shared" si="16816"/>
        <v>0</v>
      </c>
      <c r="NXM117" s="318">
        <f t="shared" si="16816"/>
        <v>0</v>
      </c>
      <c r="NXN117" s="318">
        <f t="shared" si="16816"/>
        <v>0</v>
      </c>
      <c r="NXO117" s="318">
        <f t="shared" si="16816"/>
        <v>0</v>
      </c>
      <c r="NXP117" s="318">
        <f t="shared" si="16816"/>
        <v>0</v>
      </c>
      <c r="NXQ117" s="318">
        <f t="shared" si="16816"/>
        <v>0</v>
      </c>
      <c r="NXR117" s="318">
        <f t="shared" si="16816"/>
        <v>0</v>
      </c>
      <c r="NXS117" s="318">
        <f t="shared" si="16816"/>
        <v>0</v>
      </c>
      <c r="NXT117" s="318">
        <f t="shared" si="16816"/>
        <v>0</v>
      </c>
      <c r="NXU117" s="318">
        <f t="shared" si="16816"/>
        <v>0</v>
      </c>
      <c r="NXV117" s="318">
        <f t="shared" si="16816"/>
        <v>0</v>
      </c>
      <c r="NXW117" s="318">
        <f t="shared" si="16816"/>
        <v>0</v>
      </c>
      <c r="NXX117" s="318">
        <f t="shared" si="16816"/>
        <v>0</v>
      </c>
      <c r="NXY117" s="318">
        <f t="shared" si="16816"/>
        <v>0</v>
      </c>
      <c r="NXZ117" s="318">
        <f t="shared" si="16816"/>
        <v>0</v>
      </c>
      <c r="NYA117" s="318">
        <f t="shared" si="16816"/>
        <v>0</v>
      </c>
      <c r="NYB117" s="318">
        <f t="shared" si="16816"/>
        <v>0</v>
      </c>
      <c r="NYC117" s="318">
        <f t="shared" si="16816"/>
        <v>0</v>
      </c>
      <c r="NYD117" s="318">
        <f t="shared" ref="NYD117:OAO117" si="16817">NYD113*$E$115</f>
        <v>0</v>
      </c>
      <c r="NYE117" s="318">
        <f t="shared" si="16817"/>
        <v>0</v>
      </c>
      <c r="NYF117" s="318">
        <f t="shared" si="16817"/>
        <v>0</v>
      </c>
      <c r="NYG117" s="318">
        <f t="shared" si="16817"/>
        <v>0</v>
      </c>
      <c r="NYH117" s="318">
        <f t="shared" si="16817"/>
        <v>0</v>
      </c>
      <c r="NYI117" s="318">
        <f t="shared" si="16817"/>
        <v>0</v>
      </c>
      <c r="NYJ117" s="318">
        <f t="shared" si="16817"/>
        <v>0</v>
      </c>
      <c r="NYK117" s="318">
        <f t="shared" si="16817"/>
        <v>0</v>
      </c>
      <c r="NYL117" s="318">
        <f t="shared" si="16817"/>
        <v>0</v>
      </c>
      <c r="NYM117" s="318">
        <f t="shared" si="16817"/>
        <v>0</v>
      </c>
      <c r="NYN117" s="318">
        <f t="shared" si="16817"/>
        <v>0</v>
      </c>
      <c r="NYO117" s="318">
        <f t="shared" si="16817"/>
        <v>0</v>
      </c>
      <c r="NYP117" s="318">
        <f t="shared" si="16817"/>
        <v>0</v>
      </c>
      <c r="NYQ117" s="318">
        <f t="shared" si="16817"/>
        <v>0</v>
      </c>
      <c r="NYR117" s="318">
        <f t="shared" si="16817"/>
        <v>0</v>
      </c>
      <c r="NYS117" s="318">
        <f t="shared" si="16817"/>
        <v>0</v>
      </c>
      <c r="NYT117" s="318">
        <f t="shared" si="16817"/>
        <v>0</v>
      </c>
      <c r="NYU117" s="318">
        <f t="shared" si="16817"/>
        <v>0</v>
      </c>
      <c r="NYV117" s="318">
        <f t="shared" si="16817"/>
        <v>0</v>
      </c>
      <c r="NYW117" s="318">
        <f t="shared" si="16817"/>
        <v>0</v>
      </c>
      <c r="NYX117" s="318">
        <f t="shared" si="16817"/>
        <v>0</v>
      </c>
      <c r="NYY117" s="318">
        <f t="shared" si="16817"/>
        <v>0</v>
      </c>
      <c r="NYZ117" s="318">
        <f t="shared" si="16817"/>
        <v>0</v>
      </c>
      <c r="NZA117" s="318">
        <f t="shared" si="16817"/>
        <v>0</v>
      </c>
      <c r="NZB117" s="318">
        <f t="shared" si="16817"/>
        <v>0</v>
      </c>
      <c r="NZC117" s="318">
        <f t="shared" si="16817"/>
        <v>0</v>
      </c>
      <c r="NZD117" s="318">
        <f t="shared" si="16817"/>
        <v>0</v>
      </c>
      <c r="NZE117" s="318">
        <f t="shared" si="16817"/>
        <v>0</v>
      </c>
      <c r="NZF117" s="318">
        <f t="shared" si="16817"/>
        <v>0</v>
      </c>
      <c r="NZG117" s="318">
        <f t="shared" si="16817"/>
        <v>0</v>
      </c>
      <c r="NZH117" s="318">
        <f t="shared" si="16817"/>
        <v>0</v>
      </c>
      <c r="NZI117" s="318">
        <f t="shared" si="16817"/>
        <v>0</v>
      </c>
      <c r="NZJ117" s="318">
        <f t="shared" si="16817"/>
        <v>0</v>
      </c>
      <c r="NZK117" s="318">
        <f t="shared" si="16817"/>
        <v>0</v>
      </c>
      <c r="NZL117" s="318">
        <f t="shared" si="16817"/>
        <v>0</v>
      </c>
      <c r="NZM117" s="318">
        <f t="shared" si="16817"/>
        <v>0</v>
      </c>
      <c r="NZN117" s="318">
        <f t="shared" si="16817"/>
        <v>0</v>
      </c>
      <c r="NZO117" s="318">
        <f t="shared" si="16817"/>
        <v>0</v>
      </c>
      <c r="NZP117" s="318">
        <f t="shared" si="16817"/>
        <v>0</v>
      </c>
      <c r="NZQ117" s="318">
        <f t="shared" si="16817"/>
        <v>0</v>
      </c>
      <c r="NZR117" s="318">
        <f t="shared" si="16817"/>
        <v>0</v>
      </c>
      <c r="NZS117" s="318">
        <f t="shared" si="16817"/>
        <v>0</v>
      </c>
      <c r="NZT117" s="318">
        <f t="shared" si="16817"/>
        <v>0</v>
      </c>
      <c r="NZU117" s="318">
        <f t="shared" si="16817"/>
        <v>0</v>
      </c>
      <c r="NZV117" s="318">
        <f t="shared" si="16817"/>
        <v>0</v>
      </c>
      <c r="NZW117" s="318">
        <f t="shared" si="16817"/>
        <v>0</v>
      </c>
      <c r="NZX117" s="318">
        <f t="shared" si="16817"/>
        <v>0</v>
      </c>
      <c r="NZY117" s="318">
        <f t="shared" si="16817"/>
        <v>0</v>
      </c>
      <c r="NZZ117" s="318">
        <f t="shared" si="16817"/>
        <v>0</v>
      </c>
      <c r="OAA117" s="318">
        <f t="shared" si="16817"/>
        <v>0</v>
      </c>
      <c r="OAB117" s="318">
        <f t="shared" si="16817"/>
        <v>0</v>
      </c>
      <c r="OAC117" s="318">
        <f t="shared" si="16817"/>
        <v>0</v>
      </c>
      <c r="OAD117" s="318">
        <f t="shared" si="16817"/>
        <v>0</v>
      </c>
      <c r="OAE117" s="318">
        <f t="shared" si="16817"/>
        <v>0</v>
      </c>
      <c r="OAF117" s="318">
        <f t="shared" si="16817"/>
        <v>0</v>
      </c>
      <c r="OAG117" s="318">
        <f t="shared" si="16817"/>
        <v>0</v>
      </c>
      <c r="OAH117" s="318">
        <f t="shared" si="16817"/>
        <v>0</v>
      </c>
      <c r="OAI117" s="318">
        <f t="shared" si="16817"/>
        <v>0</v>
      </c>
      <c r="OAJ117" s="318">
        <f t="shared" si="16817"/>
        <v>0</v>
      </c>
      <c r="OAK117" s="318">
        <f t="shared" si="16817"/>
        <v>0</v>
      </c>
      <c r="OAL117" s="318">
        <f t="shared" si="16817"/>
        <v>0</v>
      </c>
      <c r="OAM117" s="318">
        <f t="shared" si="16817"/>
        <v>0</v>
      </c>
      <c r="OAN117" s="318">
        <f t="shared" si="16817"/>
        <v>0</v>
      </c>
      <c r="OAO117" s="318">
        <f t="shared" si="16817"/>
        <v>0</v>
      </c>
      <c r="OAP117" s="318">
        <f t="shared" ref="OAP117:ODA117" si="16818">OAP113*$E$115</f>
        <v>0</v>
      </c>
      <c r="OAQ117" s="318">
        <f t="shared" si="16818"/>
        <v>0</v>
      </c>
      <c r="OAR117" s="318">
        <f t="shared" si="16818"/>
        <v>0</v>
      </c>
      <c r="OAS117" s="318">
        <f t="shared" si="16818"/>
        <v>0</v>
      </c>
      <c r="OAT117" s="318">
        <f t="shared" si="16818"/>
        <v>0</v>
      </c>
      <c r="OAU117" s="318">
        <f t="shared" si="16818"/>
        <v>0</v>
      </c>
      <c r="OAV117" s="318">
        <f t="shared" si="16818"/>
        <v>0</v>
      </c>
      <c r="OAW117" s="318">
        <f t="shared" si="16818"/>
        <v>0</v>
      </c>
      <c r="OAX117" s="318">
        <f t="shared" si="16818"/>
        <v>0</v>
      </c>
      <c r="OAY117" s="318">
        <f t="shared" si="16818"/>
        <v>0</v>
      </c>
      <c r="OAZ117" s="318">
        <f t="shared" si="16818"/>
        <v>0</v>
      </c>
      <c r="OBA117" s="318">
        <f t="shared" si="16818"/>
        <v>0</v>
      </c>
      <c r="OBB117" s="318">
        <f t="shared" si="16818"/>
        <v>0</v>
      </c>
      <c r="OBC117" s="318">
        <f t="shared" si="16818"/>
        <v>0</v>
      </c>
      <c r="OBD117" s="318">
        <f t="shared" si="16818"/>
        <v>0</v>
      </c>
      <c r="OBE117" s="318">
        <f t="shared" si="16818"/>
        <v>0</v>
      </c>
      <c r="OBF117" s="318">
        <f t="shared" si="16818"/>
        <v>0</v>
      </c>
      <c r="OBG117" s="318">
        <f t="shared" si="16818"/>
        <v>0</v>
      </c>
      <c r="OBH117" s="318">
        <f t="shared" si="16818"/>
        <v>0</v>
      </c>
      <c r="OBI117" s="318">
        <f t="shared" si="16818"/>
        <v>0</v>
      </c>
      <c r="OBJ117" s="318">
        <f t="shared" si="16818"/>
        <v>0</v>
      </c>
      <c r="OBK117" s="318">
        <f t="shared" si="16818"/>
        <v>0</v>
      </c>
      <c r="OBL117" s="318">
        <f t="shared" si="16818"/>
        <v>0</v>
      </c>
      <c r="OBM117" s="318">
        <f t="shared" si="16818"/>
        <v>0</v>
      </c>
      <c r="OBN117" s="318">
        <f t="shared" si="16818"/>
        <v>0</v>
      </c>
      <c r="OBO117" s="318">
        <f t="shared" si="16818"/>
        <v>0</v>
      </c>
      <c r="OBP117" s="318">
        <f t="shared" si="16818"/>
        <v>0</v>
      </c>
      <c r="OBQ117" s="318">
        <f t="shared" si="16818"/>
        <v>0</v>
      </c>
      <c r="OBR117" s="318">
        <f t="shared" si="16818"/>
        <v>0</v>
      </c>
      <c r="OBS117" s="318">
        <f t="shared" si="16818"/>
        <v>0</v>
      </c>
      <c r="OBT117" s="318">
        <f t="shared" si="16818"/>
        <v>0</v>
      </c>
      <c r="OBU117" s="318">
        <f t="shared" si="16818"/>
        <v>0</v>
      </c>
      <c r="OBV117" s="318">
        <f t="shared" si="16818"/>
        <v>0</v>
      </c>
      <c r="OBW117" s="318">
        <f t="shared" si="16818"/>
        <v>0</v>
      </c>
      <c r="OBX117" s="318">
        <f t="shared" si="16818"/>
        <v>0</v>
      </c>
      <c r="OBY117" s="318">
        <f t="shared" si="16818"/>
        <v>0</v>
      </c>
      <c r="OBZ117" s="318">
        <f t="shared" si="16818"/>
        <v>0</v>
      </c>
      <c r="OCA117" s="318">
        <f t="shared" si="16818"/>
        <v>0</v>
      </c>
      <c r="OCB117" s="318">
        <f t="shared" si="16818"/>
        <v>0</v>
      </c>
      <c r="OCC117" s="318">
        <f t="shared" si="16818"/>
        <v>0</v>
      </c>
      <c r="OCD117" s="318">
        <f t="shared" si="16818"/>
        <v>0</v>
      </c>
      <c r="OCE117" s="318">
        <f t="shared" si="16818"/>
        <v>0</v>
      </c>
      <c r="OCF117" s="318">
        <f t="shared" si="16818"/>
        <v>0</v>
      </c>
      <c r="OCG117" s="318">
        <f t="shared" si="16818"/>
        <v>0</v>
      </c>
      <c r="OCH117" s="318">
        <f t="shared" si="16818"/>
        <v>0</v>
      </c>
      <c r="OCI117" s="318">
        <f t="shared" si="16818"/>
        <v>0</v>
      </c>
      <c r="OCJ117" s="318">
        <f t="shared" si="16818"/>
        <v>0</v>
      </c>
      <c r="OCK117" s="318">
        <f t="shared" si="16818"/>
        <v>0</v>
      </c>
      <c r="OCL117" s="318">
        <f t="shared" si="16818"/>
        <v>0</v>
      </c>
      <c r="OCM117" s="318">
        <f t="shared" si="16818"/>
        <v>0</v>
      </c>
      <c r="OCN117" s="318">
        <f t="shared" si="16818"/>
        <v>0</v>
      </c>
      <c r="OCO117" s="318">
        <f t="shared" si="16818"/>
        <v>0</v>
      </c>
      <c r="OCP117" s="318">
        <f t="shared" si="16818"/>
        <v>0</v>
      </c>
      <c r="OCQ117" s="318">
        <f t="shared" si="16818"/>
        <v>0</v>
      </c>
      <c r="OCR117" s="318">
        <f t="shared" si="16818"/>
        <v>0</v>
      </c>
      <c r="OCS117" s="318">
        <f t="shared" si="16818"/>
        <v>0</v>
      </c>
      <c r="OCT117" s="318">
        <f t="shared" si="16818"/>
        <v>0</v>
      </c>
      <c r="OCU117" s="318">
        <f t="shared" si="16818"/>
        <v>0</v>
      </c>
      <c r="OCV117" s="318">
        <f t="shared" si="16818"/>
        <v>0</v>
      </c>
      <c r="OCW117" s="318">
        <f t="shared" si="16818"/>
        <v>0</v>
      </c>
      <c r="OCX117" s="318">
        <f t="shared" si="16818"/>
        <v>0</v>
      </c>
      <c r="OCY117" s="318">
        <f t="shared" si="16818"/>
        <v>0</v>
      </c>
      <c r="OCZ117" s="318">
        <f t="shared" si="16818"/>
        <v>0</v>
      </c>
      <c r="ODA117" s="318">
        <f t="shared" si="16818"/>
        <v>0</v>
      </c>
      <c r="ODB117" s="318">
        <f t="shared" ref="ODB117:OFM117" si="16819">ODB113*$E$115</f>
        <v>0</v>
      </c>
      <c r="ODC117" s="318">
        <f t="shared" si="16819"/>
        <v>0</v>
      </c>
      <c r="ODD117" s="318">
        <f t="shared" si="16819"/>
        <v>0</v>
      </c>
      <c r="ODE117" s="318">
        <f t="shared" si="16819"/>
        <v>0</v>
      </c>
      <c r="ODF117" s="318">
        <f t="shared" si="16819"/>
        <v>0</v>
      </c>
      <c r="ODG117" s="318">
        <f t="shared" si="16819"/>
        <v>0</v>
      </c>
      <c r="ODH117" s="318">
        <f t="shared" si="16819"/>
        <v>0</v>
      </c>
      <c r="ODI117" s="318">
        <f t="shared" si="16819"/>
        <v>0</v>
      </c>
      <c r="ODJ117" s="318">
        <f t="shared" si="16819"/>
        <v>0</v>
      </c>
      <c r="ODK117" s="318">
        <f t="shared" si="16819"/>
        <v>0</v>
      </c>
      <c r="ODL117" s="318">
        <f t="shared" si="16819"/>
        <v>0</v>
      </c>
      <c r="ODM117" s="318">
        <f t="shared" si="16819"/>
        <v>0</v>
      </c>
      <c r="ODN117" s="318">
        <f t="shared" si="16819"/>
        <v>0</v>
      </c>
      <c r="ODO117" s="318">
        <f t="shared" si="16819"/>
        <v>0</v>
      </c>
      <c r="ODP117" s="318">
        <f t="shared" si="16819"/>
        <v>0</v>
      </c>
      <c r="ODQ117" s="318">
        <f t="shared" si="16819"/>
        <v>0</v>
      </c>
      <c r="ODR117" s="318">
        <f t="shared" si="16819"/>
        <v>0</v>
      </c>
      <c r="ODS117" s="318">
        <f t="shared" si="16819"/>
        <v>0</v>
      </c>
      <c r="ODT117" s="318">
        <f t="shared" si="16819"/>
        <v>0</v>
      </c>
      <c r="ODU117" s="318">
        <f t="shared" si="16819"/>
        <v>0</v>
      </c>
      <c r="ODV117" s="318">
        <f t="shared" si="16819"/>
        <v>0</v>
      </c>
      <c r="ODW117" s="318">
        <f t="shared" si="16819"/>
        <v>0</v>
      </c>
      <c r="ODX117" s="318">
        <f t="shared" si="16819"/>
        <v>0</v>
      </c>
      <c r="ODY117" s="318">
        <f t="shared" si="16819"/>
        <v>0</v>
      </c>
      <c r="ODZ117" s="318">
        <f t="shared" si="16819"/>
        <v>0</v>
      </c>
      <c r="OEA117" s="318">
        <f t="shared" si="16819"/>
        <v>0</v>
      </c>
      <c r="OEB117" s="318">
        <f t="shared" si="16819"/>
        <v>0</v>
      </c>
      <c r="OEC117" s="318">
        <f t="shared" si="16819"/>
        <v>0</v>
      </c>
      <c r="OED117" s="318">
        <f t="shared" si="16819"/>
        <v>0</v>
      </c>
      <c r="OEE117" s="318">
        <f t="shared" si="16819"/>
        <v>0</v>
      </c>
      <c r="OEF117" s="318">
        <f t="shared" si="16819"/>
        <v>0</v>
      </c>
      <c r="OEG117" s="318">
        <f t="shared" si="16819"/>
        <v>0</v>
      </c>
      <c r="OEH117" s="318">
        <f t="shared" si="16819"/>
        <v>0</v>
      </c>
      <c r="OEI117" s="318">
        <f t="shared" si="16819"/>
        <v>0</v>
      </c>
      <c r="OEJ117" s="318">
        <f t="shared" si="16819"/>
        <v>0</v>
      </c>
      <c r="OEK117" s="318">
        <f t="shared" si="16819"/>
        <v>0</v>
      </c>
      <c r="OEL117" s="318">
        <f t="shared" si="16819"/>
        <v>0</v>
      </c>
      <c r="OEM117" s="318">
        <f t="shared" si="16819"/>
        <v>0</v>
      </c>
      <c r="OEN117" s="318">
        <f t="shared" si="16819"/>
        <v>0</v>
      </c>
      <c r="OEO117" s="318">
        <f t="shared" si="16819"/>
        <v>0</v>
      </c>
      <c r="OEP117" s="318">
        <f t="shared" si="16819"/>
        <v>0</v>
      </c>
      <c r="OEQ117" s="318">
        <f t="shared" si="16819"/>
        <v>0</v>
      </c>
      <c r="OER117" s="318">
        <f t="shared" si="16819"/>
        <v>0</v>
      </c>
      <c r="OES117" s="318">
        <f t="shared" si="16819"/>
        <v>0</v>
      </c>
      <c r="OET117" s="318">
        <f t="shared" si="16819"/>
        <v>0</v>
      </c>
      <c r="OEU117" s="318">
        <f t="shared" si="16819"/>
        <v>0</v>
      </c>
      <c r="OEV117" s="318">
        <f t="shared" si="16819"/>
        <v>0</v>
      </c>
      <c r="OEW117" s="318">
        <f t="shared" si="16819"/>
        <v>0</v>
      </c>
      <c r="OEX117" s="318">
        <f t="shared" si="16819"/>
        <v>0</v>
      </c>
      <c r="OEY117" s="318">
        <f t="shared" si="16819"/>
        <v>0</v>
      </c>
      <c r="OEZ117" s="318">
        <f t="shared" si="16819"/>
        <v>0</v>
      </c>
      <c r="OFA117" s="318">
        <f t="shared" si="16819"/>
        <v>0</v>
      </c>
      <c r="OFB117" s="318">
        <f t="shared" si="16819"/>
        <v>0</v>
      </c>
      <c r="OFC117" s="318">
        <f t="shared" si="16819"/>
        <v>0</v>
      </c>
      <c r="OFD117" s="318">
        <f t="shared" si="16819"/>
        <v>0</v>
      </c>
      <c r="OFE117" s="318">
        <f t="shared" si="16819"/>
        <v>0</v>
      </c>
      <c r="OFF117" s="318">
        <f t="shared" si="16819"/>
        <v>0</v>
      </c>
      <c r="OFG117" s="318">
        <f t="shared" si="16819"/>
        <v>0</v>
      </c>
      <c r="OFH117" s="318">
        <f t="shared" si="16819"/>
        <v>0</v>
      </c>
      <c r="OFI117" s="318">
        <f t="shared" si="16819"/>
        <v>0</v>
      </c>
      <c r="OFJ117" s="318">
        <f t="shared" si="16819"/>
        <v>0</v>
      </c>
      <c r="OFK117" s="318">
        <f t="shared" si="16819"/>
        <v>0</v>
      </c>
      <c r="OFL117" s="318">
        <f t="shared" si="16819"/>
        <v>0</v>
      </c>
      <c r="OFM117" s="318">
        <f t="shared" si="16819"/>
        <v>0</v>
      </c>
      <c r="OFN117" s="318">
        <f t="shared" ref="OFN117:OHY117" si="16820">OFN113*$E$115</f>
        <v>0</v>
      </c>
      <c r="OFO117" s="318">
        <f t="shared" si="16820"/>
        <v>0</v>
      </c>
      <c r="OFP117" s="318">
        <f t="shared" si="16820"/>
        <v>0</v>
      </c>
      <c r="OFQ117" s="318">
        <f t="shared" si="16820"/>
        <v>0</v>
      </c>
      <c r="OFR117" s="318">
        <f t="shared" si="16820"/>
        <v>0</v>
      </c>
      <c r="OFS117" s="318">
        <f t="shared" si="16820"/>
        <v>0</v>
      </c>
      <c r="OFT117" s="318">
        <f t="shared" si="16820"/>
        <v>0</v>
      </c>
      <c r="OFU117" s="318">
        <f t="shared" si="16820"/>
        <v>0</v>
      </c>
      <c r="OFV117" s="318">
        <f t="shared" si="16820"/>
        <v>0</v>
      </c>
      <c r="OFW117" s="318">
        <f t="shared" si="16820"/>
        <v>0</v>
      </c>
      <c r="OFX117" s="318">
        <f t="shared" si="16820"/>
        <v>0</v>
      </c>
      <c r="OFY117" s="318">
        <f t="shared" si="16820"/>
        <v>0</v>
      </c>
      <c r="OFZ117" s="318">
        <f t="shared" si="16820"/>
        <v>0</v>
      </c>
      <c r="OGA117" s="318">
        <f t="shared" si="16820"/>
        <v>0</v>
      </c>
      <c r="OGB117" s="318">
        <f t="shared" si="16820"/>
        <v>0</v>
      </c>
      <c r="OGC117" s="318">
        <f t="shared" si="16820"/>
        <v>0</v>
      </c>
      <c r="OGD117" s="318">
        <f t="shared" si="16820"/>
        <v>0</v>
      </c>
      <c r="OGE117" s="318">
        <f t="shared" si="16820"/>
        <v>0</v>
      </c>
      <c r="OGF117" s="318">
        <f t="shared" si="16820"/>
        <v>0</v>
      </c>
      <c r="OGG117" s="318">
        <f t="shared" si="16820"/>
        <v>0</v>
      </c>
      <c r="OGH117" s="318">
        <f t="shared" si="16820"/>
        <v>0</v>
      </c>
      <c r="OGI117" s="318">
        <f t="shared" si="16820"/>
        <v>0</v>
      </c>
      <c r="OGJ117" s="318">
        <f t="shared" si="16820"/>
        <v>0</v>
      </c>
      <c r="OGK117" s="318">
        <f t="shared" si="16820"/>
        <v>0</v>
      </c>
      <c r="OGL117" s="318">
        <f t="shared" si="16820"/>
        <v>0</v>
      </c>
      <c r="OGM117" s="318">
        <f t="shared" si="16820"/>
        <v>0</v>
      </c>
      <c r="OGN117" s="318">
        <f t="shared" si="16820"/>
        <v>0</v>
      </c>
      <c r="OGO117" s="318">
        <f t="shared" si="16820"/>
        <v>0</v>
      </c>
      <c r="OGP117" s="318">
        <f t="shared" si="16820"/>
        <v>0</v>
      </c>
      <c r="OGQ117" s="318">
        <f t="shared" si="16820"/>
        <v>0</v>
      </c>
      <c r="OGR117" s="318">
        <f t="shared" si="16820"/>
        <v>0</v>
      </c>
      <c r="OGS117" s="318">
        <f t="shared" si="16820"/>
        <v>0</v>
      </c>
      <c r="OGT117" s="318">
        <f t="shared" si="16820"/>
        <v>0</v>
      </c>
      <c r="OGU117" s="318">
        <f t="shared" si="16820"/>
        <v>0</v>
      </c>
      <c r="OGV117" s="318">
        <f t="shared" si="16820"/>
        <v>0</v>
      </c>
      <c r="OGW117" s="318">
        <f t="shared" si="16820"/>
        <v>0</v>
      </c>
      <c r="OGX117" s="318">
        <f t="shared" si="16820"/>
        <v>0</v>
      </c>
      <c r="OGY117" s="318">
        <f t="shared" si="16820"/>
        <v>0</v>
      </c>
      <c r="OGZ117" s="318">
        <f t="shared" si="16820"/>
        <v>0</v>
      </c>
      <c r="OHA117" s="318">
        <f t="shared" si="16820"/>
        <v>0</v>
      </c>
      <c r="OHB117" s="318">
        <f t="shared" si="16820"/>
        <v>0</v>
      </c>
      <c r="OHC117" s="318">
        <f t="shared" si="16820"/>
        <v>0</v>
      </c>
      <c r="OHD117" s="318">
        <f t="shared" si="16820"/>
        <v>0</v>
      </c>
      <c r="OHE117" s="318">
        <f t="shared" si="16820"/>
        <v>0</v>
      </c>
      <c r="OHF117" s="318">
        <f t="shared" si="16820"/>
        <v>0</v>
      </c>
      <c r="OHG117" s="318">
        <f t="shared" si="16820"/>
        <v>0</v>
      </c>
      <c r="OHH117" s="318">
        <f t="shared" si="16820"/>
        <v>0</v>
      </c>
      <c r="OHI117" s="318">
        <f t="shared" si="16820"/>
        <v>0</v>
      </c>
      <c r="OHJ117" s="318">
        <f t="shared" si="16820"/>
        <v>0</v>
      </c>
      <c r="OHK117" s="318">
        <f t="shared" si="16820"/>
        <v>0</v>
      </c>
      <c r="OHL117" s="318">
        <f t="shared" si="16820"/>
        <v>0</v>
      </c>
      <c r="OHM117" s="318">
        <f t="shared" si="16820"/>
        <v>0</v>
      </c>
      <c r="OHN117" s="318">
        <f t="shared" si="16820"/>
        <v>0</v>
      </c>
      <c r="OHO117" s="318">
        <f t="shared" si="16820"/>
        <v>0</v>
      </c>
      <c r="OHP117" s="318">
        <f t="shared" si="16820"/>
        <v>0</v>
      </c>
      <c r="OHQ117" s="318">
        <f t="shared" si="16820"/>
        <v>0</v>
      </c>
      <c r="OHR117" s="318">
        <f t="shared" si="16820"/>
        <v>0</v>
      </c>
      <c r="OHS117" s="318">
        <f t="shared" si="16820"/>
        <v>0</v>
      </c>
      <c r="OHT117" s="318">
        <f t="shared" si="16820"/>
        <v>0</v>
      </c>
      <c r="OHU117" s="318">
        <f t="shared" si="16820"/>
        <v>0</v>
      </c>
      <c r="OHV117" s="318">
        <f t="shared" si="16820"/>
        <v>0</v>
      </c>
      <c r="OHW117" s="318">
        <f t="shared" si="16820"/>
        <v>0</v>
      </c>
      <c r="OHX117" s="318">
        <f t="shared" si="16820"/>
        <v>0</v>
      </c>
      <c r="OHY117" s="318">
        <f t="shared" si="16820"/>
        <v>0</v>
      </c>
      <c r="OHZ117" s="318">
        <f t="shared" ref="OHZ117:OKK117" si="16821">OHZ113*$E$115</f>
        <v>0</v>
      </c>
      <c r="OIA117" s="318">
        <f t="shared" si="16821"/>
        <v>0</v>
      </c>
      <c r="OIB117" s="318">
        <f t="shared" si="16821"/>
        <v>0</v>
      </c>
      <c r="OIC117" s="318">
        <f t="shared" si="16821"/>
        <v>0</v>
      </c>
      <c r="OID117" s="318">
        <f t="shared" si="16821"/>
        <v>0</v>
      </c>
      <c r="OIE117" s="318">
        <f t="shared" si="16821"/>
        <v>0</v>
      </c>
      <c r="OIF117" s="318">
        <f t="shared" si="16821"/>
        <v>0</v>
      </c>
      <c r="OIG117" s="318">
        <f t="shared" si="16821"/>
        <v>0</v>
      </c>
      <c r="OIH117" s="318">
        <f t="shared" si="16821"/>
        <v>0</v>
      </c>
      <c r="OII117" s="318">
        <f t="shared" si="16821"/>
        <v>0</v>
      </c>
      <c r="OIJ117" s="318">
        <f t="shared" si="16821"/>
        <v>0</v>
      </c>
      <c r="OIK117" s="318">
        <f t="shared" si="16821"/>
        <v>0</v>
      </c>
      <c r="OIL117" s="318">
        <f t="shared" si="16821"/>
        <v>0</v>
      </c>
      <c r="OIM117" s="318">
        <f t="shared" si="16821"/>
        <v>0</v>
      </c>
      <c r="OIN117" s="318">
        <f t="shared" si="16821"/>
        <v>0</v>
      </c>
      <c r="OIO117" s="318">
        <f t="shared" si="16821"/>
        <v>0</v>
      </c>
      <c r="OIP117" s="318">
        <f t="shared" si="16821"/>
        <v>0</v>
      </c>
      <c r="OIQ117" s="318">
        <f t="shared" si="16821"/>
        <v>0</v>
      </c>
      <c r="OIR117" s="318">
        <f t="shared" si="16821"/>
        <v>0</v>
      </c>
      <c r="OIS117" s="318">
        <f t="shared" si="16821"/>
        <v>0</v>
      </c>
      <c r="OIT117" s="318">
        <f t="shared" si="16821"/>
        <v>0</v>
      </c>
      <c r="OIU117" s="318">
        <f t="shared" si="16821"/>
        <v>0</v>
      </c>
      <c r="OIV117" s="318">
        <f t="shared" si="16821"/>
        <v>0</v>
      </c>
      <c r="OIW117" s="318">
        <f t="shared" si="16821"/>
        <v>0</v>
      </c>
      <c r="OIX117" s="318">
        <f t="shared" si="16821"/>
        <v>0</v>
      </c>
      <c r="OIY117" s="318">
        <f t="shared" si="16821"/>
        <v>0</v>
      </c>
      <c r="OIZ117" s="318">
        <f t="shared" si="16821"/>
        <v>0</v>
      </c>
      <c r="OJA117" s="318">
        <f t="shared" si="16821"/>
        <v>0</v>
      </c>
      <c r="OJB117" s="318">
        <f t="shared" si="16821"/>
        <v>0</v>
      </c>
      <c r="OJC117" s="318">
        <f t="shared" si="16821"/>
        <v>0</v>
      </c>
      <c r="OJD117" s="318">
        <f t="shared" si="16821"/>
        <v>0</v>
      </c>
      <c r="OJE117" s="318">
        <f t="shared" si="16821"/>
        <v>0</v>
      </c>
      <c r="OJF117" s="318">
        <f t="shared" si="16821"/>
        <v>0</v>
      </c>
      <c r="OJG117" s="318">
        <f t="shared" si="16821"/>
        <v>0</v>
      </c>
      <c r="OJH117" s="318">
        <f t="shared" si="16821"/>
        <v>0</v>
      </c>
      <c r="OJI117" s="318">
        <f t="shared" si="16821"/>
        <v>0</v>
      </c>
      <c r="OJJ117" s="318">
        <f t="shared" si="16821"/>
        <v>0</v>
      </c>
      <c r="OJK117" s="318">
        <f t="shared" si="16821"/>
        <v>0</v>
      </c>
      <c r="OJL117" s="318">
        <f t="shared" si="16821"/>
        <v>0</v>
      </c>
      <c r="OJM117" s="318">
        <f t="shared" si="16821"/>
        <v>0</v>
      </c>
      <c r="OJN117" s="318">
        <f t="shared" si="16821"/>
        <v>0</v>
      </c>
      <c r="OJO117" s="318">
        <f t="shared" si="16821"/>
        <v>0</v>
      </c>
      <c r="OJP117" s="318">
        <f t="shared" si="16821"/>
        <v>0</v>
      </c>
      <c r="OJQ117" s="318">
        <f t="shared" si="16821"/>
        <v>0</v>
      </c>
      <c r="OJR117" s="318">
        <f t="shared" si="16821"/>
        <v>0</v>
      </c>
      <c r="OJS117" s="318">
        <f t="shared" si="16821"/>
        <v>0</v>
      </c>
      <c r="OJT117" s="318">
        <f t="shared" si="16821"/>
        <v>0</v>
      </c>
      <c r="OJU117" s="318">
        <f t="shared" si="16821"/>
        <v>0</v>
      </c>
      <c r="OJV117" s="318">
        <f t="shared" si="16821"/>
        <v>0</v>
      </c>
      <c r="OJW117" s="318">
        <f t="shared" si="16821"/>
        <v>0</v>
      </c>
      <c r="OJX117" s="318">
        <f t="shared" si="16821"/>
        <v>0</v>
      </c>
      <c r="OJY117" s="318">
        <f t="shared" si="16821"/>
        <v>0</v>
      </c>
      <c r="OJZ117" s="318">
        <f t="shared" si="16821"/>
        <v>0</v>
      </c>
      <c r="OKA117" s="318">
        <f t="shared" si="16821"/>
        <v>0</v>
      </c>
      <c r="OKB117" s="318">
        <f t="shared" si="16821"/>
        <v>0</v>
      </c>
      <c r="OKC117" s="318">
        <f t="shared" si="16821"/>
        <v>0</v>
      </c>
      <c r="OKD117" s="318">
        <f t="shared" si="16821"/>
        <v>0</v>
      </c>
      <c r="OKE117" s="318">
        <f t="shared" si="16821"/>
        <v>0</v>
      </c>
      <c r="OKF117" s="318">
        <f t="shared" si="16821"/>
        <v>0</v>
      </c>
      <c r="OKG117" s="318">
        <f t="shared" si="16821"/>
        <v>0</v>
      </c>
      <c r="OKH117" s="318">
        <f t="shared" si="16821"/>
        <v>0</v>
      </c>
      <c r="OKI117" s="318">
        <f t="shared" si="16821"/>
        <v>0</v>
      </c>
      <c r="OKJ117" s="318">
        <f t="shared" si="16821"/>
        <v>0</v>
      </c>
      <c r="OKK117" s="318">
        <f t="shared" si="16821"/>
        <v>0</v>
      </c>
      <c r="OKL117" s="318">
        <f t="shared" ref="OKL117:OMW117" si="16822">OKL113*$E$115</f>
        <v>0</v>
      </c>
      <c r="OKM117" s="318">
        <f t="shared" si="16822"/>
        <v>0</v>
      </c>
      <c r="OKN117" s="318">
        <f t="shared" si="16822"/>
        <v>0</v>
      </c>
      <c r="OKO117" s="318">
        <f t="shared" si="16822"/>
        <v>0</v>
      </c>
      <c r="OKP117" s="318">
        <f t="shared" si="16822"/>
        <v>0</v>
      </c>
      <c r="OKQ117" s="318">
        <f t="shared" si="16822"/>
        <v>0</v>
      </c>
      <c r="OKR117" s="318">
        <f t="shared" si="16822"/>
        <v>0</v>
      </c>
      <c r="OKS117" s="318">
        <f t="shared" si="16822"/>
        <v>0</v>
      </c>
      <c r="OKT117" s="318">
        <f t="shared" si="16822"/>
        <v>0</v>
      </c>
      <c r="OKU117" s="318">
        <f t="shared" si="16822"/>
        <v>0</v>
      </c>
      <c r="OKV117" s="318">
        <f t="shared" si="16822"/>
        <v>0</v>
      </c>
      <c r="OKW117" s="318">
        <f t="shared" si="16822"/>
        <v>0</v>
      </c>
      <c r="OKX117" s="318">
        <f t="shared" si="16822"/>
        <v>0</v>
      </c>
      <c r="OKY117" s="318">
        <f t="shared" si="16822"/>
        <v>0</v>
      </c>
      <c r="OKZ117" s="318">
        <f t="shared" si="16822"/>
        <v>0</v>
      </c>
      <c r="OLA117" s="318">
        <f t="shared" si="16822"/>
        <v>0</v>
      </c>
      <c r="OLB117" s="318">
        <f t="shared" si="16822"/>
        <v>0</v>
      </c>
      <c r="OLC117" s="318">
        <f t="shared" si="16822"/>
        <v>0</v>
      </c>
      <c r="OLD117" s="318">
        <f t="shared" si="16822"/>
        <v>0</v>
      </c>
      <c r="OLE117" s="318">
        <f t="shared" si="16822"/>
        <v>0</v>
      </c>
      <c r="OLF117" s="318">
        <f t="shared" si="16822"/>
        <v>0</v>
      </c>
      <c r="OLG117" s="318">
        <f t="shared" si="16822"/>
        <v>0</v>
      </c>
      <c r="OLH117" s="318">
        <f t="shared" si="16822"/>
        <v>0</v>
      </c>
      <c r="OLI117" s="318">
        <f t="shared" si="16822"/>
        <v>0</v>
      </c>
      <c r="OLJ117" s="318">
        <f t="shared" si="16822"/>
        <v>0</v>
      </c>
      <c r="OLK117" s="318">
        <f t="shared" si="16822"/>
        <v>0</v>
      </c>
      <c r="OLL117" s="318">
        <f t="shared" si="16822"/>
        <v>0</v>
      </c>
      <c r="OLM117" s="318">
        <f t="shared" si="16822"/>
        <v>0</v>
      </c>
      <c r="OLN117" s="318">
        <f t="shared" si="16822"/>
        <v>0</v>
      </c>
      <c r="OLO117" s="318">
        <f t="shared" si="16822"/>
        <v>0</v>
      </c>
      <c r="OLP117" s="318">
        <f t="shared" si="16822"/>
        <v>0</v>
      </c>
      <c r="OLQ117" s="318">
        <f t="shared" si="16822"/>
        <v>0</v>
      </c>
      <c r="OLR117" s="318">
        <f t="shared" si="16822"/>
        <v>0</v>
      </c>
      <c r="OLS117" s="318">
        <f t="shared" si="16822"/>
        <v>0</v>
      </c>
      <c r="OLT117" s="318">
        <f t="shared" si="16822"/>
        <v>0</v>
      </c>
      <c r="OLU117" s="318">
        <f t="shared" si="16822"/>
        <v>0</v>
      </c>
      <c r="OLV117" s="318">
        <f t="shared" si="16822"/>
        <v>0</v>
      </c>
      <c r="OLW117" s="318">
        <f t="shared" si="16822"/>
        <v>0</v>
      </c>
      <c r="OLX117" s="318">
        <f t="shared" si="16822"/>
        <v>0</v>
      </c>
      <c r="OLY117" s="318">
        <f t="shared" si="16822"/>
        <v>0</v>
      </c>
      <c r="OLZ117" s="318">
        <f t="shared" si="16822"/>
        <v>0</v>
      </c>
      <c r="OMA117" s="318">
        <f t="shared" si="16822"/>
        <v>0</v>
      </c>
      <c r="OMB117" s="318">
        <f t="shared" si="16822"/>
        <v>0</v>
      </c>
      <c r="OMC117" s="318">
        <f t="shared" si="16822"/>
        <v>0</v>
      </c>
      <c r="OMD117" s="318">
        <f t="shared" si="16822"/>
        <v>0</v>
      </c>
      <c r="OME117" s="318">
        <f t="shared" si="16822"/>
        <v>0</v>
      </c>
      <c r="OMF117" s="318">
        <f t="shared" si="16822"/>
        <v>0</v>
      </c>
      <c r="OMG117" s="318">
        <f t="shared" si="16822"/>
        <v>0</v>
      </c>
      <c r="OMH117" s="318">
        <f t="shared" si="16822"/>
        <v>0</v>
      </c>
      <c r="OMI117" s="318">
        <f t="shared" si="16822"/>
        <v>0</v>
      </c>
      <c r="OMJ117" s="318">
        <f t="shared" si="16822"/>
        <v>0</v>
      </c>
      <c r="OMK117" s="318">
        <f t="shared" si="16822"/>
        <v>0</v>
      </c>
      <c r="OML117" s="318">
        <f t="shared" si="16822"/>
        <v>0</v>
      </c>
      <c r="OMM117" s="318">
        <f t="shared" si="16822"/>
        <v>0</v>
      </c>
      <c r="OMN117" s="318">
        <f t="shared" si="16822"/>
        <v>0</v>
      </c>
      <c r="OMO117" s="318">
        <f t="shared" si="16822"/>
        <v>0</v>
      </c>
      <c r="OMP117" s="318">
        <f t="shared" si="16822"/>
        <v>0</v>
      </c>
      <c r="OMQ117" s="318">
        <f t="shared" si="16822"/>
        <v>0</v>
      </c>
      <c r="OMR117" s="318">
        <f t="shared" si="16822"/>
        <v>0</v>
      </c>
      <c r="OMS117" s="318">
        <f t="shared" si="16822"/>
        <v>0</v>
      </c>
      <c r="OMT117" s="318">
        <f t="shared" si="16822"/>
        <v>0</v>
      </c>
      <c r="OMU117" s="318">
        <f t="shared" si="16822"/>
        <v>0</v>
      </c>
      <c r="OMV117" s="318">
        <f t="shared" si="16822"/>
        <v>0</v>
      </c>
      <c r="OMW117" s="318">
        <f t="shared" si="16822"/>
        <v>0</v>
      </c>
      <c r="OMX117" s="318">
        <f t="shared" ref="OMX117:OPI117" si="16823">OMX113*$E$115</f>
        <v>0</v>
      </c>
      <c r="OMY117" s="318">
        <f t="shared" si="16823"/>
        <v>0</v>
      </c>
      <c r="OMZ117" s="318">
        <f t="shared" si="16823"/>
        <v>0</v>
      </c>
      <c r="ONA117" s="318">
        <f t="shared" si="16823"/>
        <v>0</v>
      </c>
      <c r="ONB117" s="318">
        <f t="shared" si="16823"/>
        <v>0</v>
      </c>
      <c r="ONC117" s="318">
        <f t="shared" si="16823"/>
        <v>0</v>
      </c>
      <c r="OND117" s="318">
        <f t="shared" si="16823"/>
        <v>0</v>
      </c>
      <c r="ONE117" s="318">
        <f t="shared" si="16823"/>
        <v>0</v>
      </c>
      <c r="ONF117" s="318">
        <f t="shared" si="16823"/>
        <v>0</v>
      </c>
      <c r="ONG117" s="318">
        <f t="shared" si="16823"/>
        <v>0</v>
      </c>
      <c r="ONH117" s="318">
        <f t="shared" si="16823"/>
        <v>0</v>
      </c>
      <c r="ONI117" s="318">
        <f t="shared" si="16823"/>
        <v>0</v>
      </c>
      <c r="ONJ117" s="318">
        <f t="shared" si="16823"/>
        <v>0</v>
      </c>
      <c r="ONK117" s="318">
        <f t="shared" si="16823"/>
        <v>0</v>
      </c>
      <c r="ONL117" s="318">
        <f t="shared" si="16823"/>
        <v>0</v>
      </c>
      <c r="ONM117" s="318">
        <f t="shared" si="16823"/>
        <v>0</v>
      </c>
      <c r="ONN117" s="318">
        <f t="shared" si="16823"/>
        <v>0</v>
      </c>
      <c r="ONO117" s="318">
        <f t="shared" si="16823"/>
        <v>0</v>
      </c>
      <c r="ONP117" s="318">
        <f t="shared" si="16823"/>
        <v>0</v>
      </c>
      <c r="ONQ117" s="318">
        <f t="shared" si="16823"/>
        <v>0</v>
      </c>
      <c r="ONR117" s="318">
        <f t="shared" si="16823"/>
        <v>0</v>
      </c>
      <c r="ONS117" s="318">
        <f t="shared" si="16823"/>
        <v>0</v>
      </c>
      <c r="ONT117" s="318">
        <f t="shared" si="16823"/>
        <v>0</v>
      </c>
      <c r="ONU117" s="318">
        <f t="shared" si="16823"/>
        <v>0</v>
      </c>
      <c r="ONV117" s="318">
        <f t="shared" si="16823"/>
        <v>0</v>
      </c>
      <c r="ONW117" s="318">
        <f t="shared" si="16823"/>
        <v>0</v>
      </c>
      <c r="ONX117" s="318">
        <f t="shared" si="16823"/>
        <v>0</v>
      </c>
      <c r="ONY117" s="318">
        <f t="shared" si="16823"/>
        <v>0</v>
      </c>
      <c r="ONZ117" s="318">
        <f t="shared" si="16823"/>
        <v>0</v>
      </c>
      <c r="OOA117" s="318">
        <f t="shared" si="16823"/>
        <v>0</v>
      </c>
      <c r="OOB117" s="318">
        <f t="shared" si="16823"/>
        <v>0</v>
      </c>
      <c r="OOC117" s="318">
        <f t="shared" si="16823"/>
        <v>0</v>
      </c>
      <c r="OOD117" s="318">
        <f t="shared" si="16823"/>
        <v>0</v>
      </c>
      <c r="OOE117" s="318">
        <f t="shared" si="16823"/>
        <v>0</v>
      </c>
      <c r="OOF117" s="318">
        <f t="shared" si="16823"/>
        <v>0</v>
      </c>
      <c r="OOG117" s="318">
        <f t="shared" si="16823"/>
        <v>0</v>
      </c>
      <c r="OOH117" s="318">
        <f t="shared" si="16823"/>
        <v>0</v>
      </c>
      <c r="OOI117" s="318">
        <f t="shared" si="16823"/>
        <v>0</v>
      </c>
      <c r="OOJ117" s="318">
        <f t="shared" si="16823"/>
        <v>0</v>
      </c>
      <c r="OOK117" s="318">
        <f t="shared" si="16823"/>
        <v>0</v>
      </c>
      <c r="OOL117" s="318">
        <f t="shared" si="16823"/>
        <v>0</v>
      </c>
      <c r="OOM117" s="318">
        <f t="shared" si="16823"/>
        <v>0</v>
      </c>
      <c r="OON117" s="318">
        <f t="shared" si="16823"/>
        <v>0</v>
      </c>
      <c r="OOO117" s="318">
        <f t="shared" si="16823"/>
        <v>0</v>
      </c>
      <c r="OOP117" s="318">
        <f t="shared" si="16823"/>
        <v>0</v>
      </c>
      <c r="OOQ117" s="318">
        <f t="shared" si="16823"/>
        <v>0</v>
      </c>
      <c r="OOR117" s="318">
        <f t="shared" si="16823"/>
        <v>0</v>
      </c>
      <c r="OOS117" s="318">
        <f t="shared" si="16823"/>
        <v>0</v>
      </c>
      <c r="OOT117" s="318">
        <f t="shared" si="16823"/>
        <v>0</v>
      </c>
      <c r="OOU117" s="318">
        <f t="shared" si="16823"/>
        <v>0</v>
      </c>
      <c r="OOV117" s="318">
        <f t="shared" si="16823"/>
        <v>0</v>
      </c>
      <c r="OOW117" s="318">
        <f t="shared" si="16823"/>
        <v>0</v>
      </c>
      <c r="OOX117" s="318">
        <f t="shared" si="16823"/>
        <v>0</v>
      </c>
      <c r="OOY117" s="318">
        <f t="shared" si="16823"/>
        <v>0</v>
      </c>
      <c r="OOZ117" s="318">
        <f t="shared" si="16823"/>
        <v>0</v>
      </c>
      <c r="OPA117" s="318">
        <f t="shared" si="16823"/>
        <v>0</v>
      </c>
      <c r="OPB117" s="318">
        <f t="shared" si="16823"/>
        <v>0</v>
      </c>
      <c r="OPC117" s="318">
        <f t="shared" si="16823"/>
        <v>0</v>
      </c>
      <c r="OPD117" s="318">
        <f t="shared" si="16823"/>
        <v>0</v>
      </c>
      <c r="OPE117" s="318">
        <f t="shared" si="16823"/>
        <v>0</v>
      </c>
      <c r="OPF117" s="318">
        <f t="shared" si="16823"/>
        <v>0</v>
      </c>
      <c r="OPG117" s="318">
        <f t="shared" si="16823"/>
        <v>0</v>
      </c>
      <c r="OPH117" s="318">
        <f t="shared" si="16823"/>
        <v>0</v>
      </c>
      <c r="OPI117" s="318">
        <f t="shared" si="16823"/>
        <v>0</v>
      </c>
      <c r="OPJ117" s="318">
        <f t="shared" ref="OPJ117:ORU117" si="16824">OPJ113*$E$115</f>
        <v>0</v>
      </c>
      <c r="OPK117" s="318">
        <f t="shared" si="16824"/>
        <v>0</v>
      </c>
      <c r="OPL117" s="318">
        <f t="shared" si="16824"/>
        <v>0</v>
      </c>
      <c r="OPM117" s="318">
        <f t="shared" si="16824"/>
        <v>0</v>
      </c>
      <c r="OPN117" s="318">
        <f t="shared" si="16824"/>
        <v>0</v>
      </c>
      <c r="OPO117" s="318">
        <f t="shared" si="16824"/>
        <v>0</v>
      </c>
      <c r="OPP117" s="318">
        <f t="shared" si="16824"/>
        <v>0</v>
      </c>
      <c r="OPQ117" s="318">
        <f t="shared" si="16824"/>
        <v>0</v>
      </c>
      <c r="OPR117" s="318">
        <f t="shared" si="16824"/>
        <v>0</v>
      </c>
      <c r="OPS117" s="318">
        <f t="shared" si="16824"/>
        <v>0</v>
      </c>
      <c r="OPT117" s="318">
        <f t="shared" si="16824"/>
        <v>0</v>
      </c>
      <c r="OPU117" s="318">
        <f t="shared" si="16824"/>
        <v>0</v>
      </c>
      <c r="OPV117" s="318">
        <f t="shared" si="16824"/>
        <v>0</v>
      </c>
      <c r="OPW117" s="318">
        <f t="shared" si="16824"/>
        <v>0</v>
      </c>
      <c r="OPX117" s="318">
        <f t="shared" si="16824"/>
        <v>0</v>
      </c>
      <c r="OPY117" s="318">
        <f t="shared" si="16824"/>
        <v>0</v>
      </c>
      <c r="OPZ117" s="318">
        <f t="shared" si="16824"/>
        <v>0</v>
      </c>
      <c r="OQA117" s="318">
        <f t="shared" si="16824"/>
        <v>0</v>
      </c>
      <c r="OQB117" s="318">
        <f t="shared" si="16824"/>
        <v>0</v>
      </c>
      <c r="OQC117" s="318">
        <f t="shared" si="16824"/>
        <v>0</v>
      </c>
      <c r="OQD117" s="318">
        <f t="shared" si="16824"/>
        <v>0</v>
      </c>
      <c r="OQE117" s="318">
        <f t="shared" si="16824"/>
        <v>0</v>
      </c>
      <c r="OQF117" s="318">
        <f t="shared" si="16824"/>
        <v>0</v>
      </c>
      <c r="OQG117" s="318">
        <f t="shared" si="16824"/>
        <v>0</v>
      </c>
      <c r="OQH117" s="318">
        <f t="shared" si="16824"/>
        <v>0</v>
      </c>
      <c r="OQI117" s="318">
        <f t="shared" si="16824"/>
        <v>0</v>
      </c>
      <c r="OQJ117" s="318">
        <f t="shared" si="16824"/>
        <v>0</v>
      </c>
      <c r="OQK117" s="318">
        <f t="shared" si="16824"/>
        <v>0</v>
      </c>
      <c r="OQL117" s="318">
        <f t="shared" si="16824"/>
        <v>0</v>
      </c>
      <c r="OQM117" s="318">
        <f t="shared" si="16824"/>
        <v>0</v>
      </c>
      <c r="OQN117" s="318">
        <f t="shared" si="16824"/>
        <v>0</v>
      </c>
      <c r="OQO117" s="318">
        <f t="shared" si="16824"/>
        <v>0</v>
      </c>
      <c r="OQP117" s="318">
        <f t="shared" si="16824"/>
        <v>0</v>
      </c>
      <c r="OQQ117" s="318">
        <f t="shared" si="16824"/>
        <v>0</v>
      </c>
      <c r="OQR117" s="318">
        <f t="shared" si="16824"/>
        <v>0</v>
      </c>
      <c r="OQS117" s="318">
        <f t="shared" si="16824"/>
        <v>0</v>
      </c>
      <c r="OQT117" s="318">
        <f t="shared" si="16824"/>
        <v>0</v>
      </c>
      <c r="OQU117" s="318">
        <f t="shared" si="16824"/>
        <v>0</v>
      </c>
      <c r="OQV117" s="318">
        <f t="shared" si="16824"/>
        <v>0</v>
      </c>
      <c r="OQW117" s="318">
        <f t="shared" si="16824"/>
        <v>0</v>
      </c>
      <c r="OQX117" s="318">
        <f t="shared" si="16824"/>
        <v>0</v>
      </c>
      <c r="OQY117" s="318">
        <f t="shared" si="16824"/>
        <v>0</v>
      </c>
      <c r="OQZ117" s="318">
        <f t="shared" si="16824"/>
        <v>0</v>
      </c>
      <c r="ORA117" s="318">
        <f t="shared" si="16824"/>
        <v>0</v>
      </c>
      <c r="ORB117" s="318">
        <f t="shared" si="16824"/>
        <v>0</v>
      </c>
      <c r="ORC117" s="318">
        <f t="shared" si="16824"/>
        <v>0</v>
      </c>
      <c r="ORD117" s="318">
        <f t="shared" si="16824"/>
        <v>0</v>
      </c>
      <c r="ORE117" s="318">
        <f t="shared" si="16824"/>
        <v>0</v>
      </c>
      <c r="ORF117" s="318">
        <f t="shared" si="16824"/>
        <v>0</v>
      </c>
      <c r="ORG117" s="318">
        <f t="shared" si="16824"/>
        <v>0</v>
      </c>
      <c r="ORH117" s="318">
        <f t="shared" si="16824"/>
        <v>0</v>
      </c>
      <c r="ORI117" s="318">
        <f t="shared" si="16824"/>
        <v>0</v>
      </c>
      <c r="ORJ117" s="318">
        <f t="shared" si="16824"/>
        <v>0</v>
      </c>
      <c r="ORK117" s="318">
        <f t="shared" si="16824"/>
        <v>0</v>
      </c>
      <c r="ORL117" s="318">
        <f t="shared" si="16824"/>
        <v>0</v>
      </c>
      <c r="ORM117" s="318">
        <f t="shared" si="16824"/>
        <v>0</v>
      </c>
      <c r="ORN117" s="318">
        <f t="shared" si="16824"/>
        <v>0</v>
      </c>
      <c r="ORO117" s="318">
        <f t="shared" si="16824"/>
        <v>0</v>
      </c>
      <c r="ORP117" s="318">
        <f t="shared" si="16824"/>
        <v>0</v>
      </c>
      <c r="ORQ117" s="318">
        <f t="shared" si="16824"/>
        <v>0</v>
      </c>
      <c r="ORR117" s="318">
        <f t="shared" si="16824"/>
        <v>0</v>
      </c>
      <c r="ORS117" s="318">
        <f t="shared" si="16824"/>
        <v>0</v>
      </c>
      <c r="ORT117" s="318">
        <f t="shared" si="16824"/>
        <v>0</v>
      </c>
      <c r="ORU117" s="318">
        <f t="shared" si="16824"/>
        <v>0</v>
      </c>
      <c r="ORV117" s="318">
        <f t="shared" ref="ORV117:OUG117" si="16825">ORV113*$E$115</f>
        <v>0</v>
      </c>
      <c r="ORW117" s="318">
        <f t="shared" si="16825"/>
        <v>0</v>
      </c>
      <c r="ORX117" s="318">
        <f t="shared" si="16825"/>
        <v>0</v>
      </c>
      <c r="ORY117" s="318">
        <f t="shared" si="16825"/>
        <v>0</v>
      </c>
      <c r="ORZ117" s="318">
        <f t="shared" si="16825"/>
        <v>0</v>
      </c>
      <c r="OSA117" s="318">
        <f t="shared" si="16825"/>
        <v>0</v>
      </c>
      <c r="OSB117" s="318">
        <f t="shared" si="16825"/>
        <v>0</v>
      </c>
      <c r="OSC117" s="318">
        <f t="shared" si="16825"/>
        <v>0</v>
      </c>
      <c r="OSD117" s="318">
        <f t="shared" si="16825"/>
        <v>0</v>
      </c>
      <c r="OSE117" s="318">
        <f t="shared" si="16825"/>
        <v>0</v>
      </c>
      <c r="OSF117" s="318">
        <f t="shared" si="16825"/>
        <v>0</v>
      </c>
      <c r="OSG117" s="318">
        <f t="shared" si="16825"/>
        <v>0</v>
      </c>
      <c r="OSH117" s="318">
        <f t="shared" si="16825"/>
        <v>0</v>
      </c>
      <c r="OSI117" s="318">
        <f t="shared" si="16825"/>
        <v>0</v>
      </c>
      <c r="OSJ117" s="318">
        <f t="shared" si="16825"/>
        <v>0</v>
      </c>
      <c r="OSK117" s="318">
        <f t="shared" si="16825"/>
        <v>0</v>
      </c>
      <c r="OSL117" s="318">
        <f t="shared" si="16825"/>
        <v>0</v>
      </c>
      <c r="OSM117" s="318">
        <f t="shared" si="16825"/>
        <v>0</v>
      </c>
      <c r="OSN117" s="318">
        <f t="shared" si="16825"/>
        <v>0</v>
      </c>
      <c r="OSO117" s="318">
        <f t="shared" si="16825"/>
        <v>0</v>
      </c>
      <c r="OSP117" s="318">
        <f t="shared" si="16825"/>
        <v>0</v>
      </c>
      <c r="OSQ117" s="318">
        <f t="shared" si="16825"/>
        <v>0</v>
      </c>
      <c r="OSR117" s="318">
        <f t="shared" si="16825"/>
        <v>0</v>
      </c>
      <c r="OSS117" s="318">
        <f t="shared" si="16825"/>
        <v>0</v>
      </c>
      <c r="OST117" s="318">
        <f t="shared" si="16825"/>
        <v>0</v>
      </c>
      <c r="OSU117" s="318">
        <f t="shared" si="16825"/>
        <v>0</v>
      </c>
      <c r="OSV117" s="318">
        <f t="shared" si="16825"/>
        <v>0</v>
      </c>
      <c r="OSW117" s="318">
        <f t="shared" si="16825"/>
        <v>0</v>
      </c>
      <c r="OSX117" s="318">
        <f t="shared" si="16825"/>
        <v>0</v>
      </c>
      <c r="OSY117" s="318">
        <f t="shared" si="16825"/>
        <v>0</v>
      </c>
      <c r="OSZ117" s="318">
        <f t="shared" si="16825"/>
        <v>0</v>
      </c>
      <c r="OTA117" s="318">
        <f t="shared" si="16825"/>
        <v>0</v>
      </c>
      <c r="OTB117" s="318">
        <f t="shared" si="16825"/>
        <v>0</v>
      </c>
      <c r="OTC117" s="318">
        <f t="shared" si="16825"/>
        <v>0</v>
      </c>
      <c r="OTD117" s="318">
        <f t="shared" si="16825"/>
        <v>0</v>
      </c>
      <c r="OTE117" s="318">
        <f t="shared" si="16825"/>
        <v>0</v>
      </c>
      <c r="OTF117" s="318">
        <f t="shared" si="16825"/>
        <v>0</v>
      </c>
      <c r="OTG117" s="318">
        <f t="shared" si="16825"/>
        <v>0</v>
      </c>
      <c r="OTH117" s="318">
        <f t="shared" si="16825"/>
        <v>0</v>
      </c>
      <c r="OTI117" s="318">
        <f t="shared" si="16825"/>
        <v>0</v>
      </c>
      <c r="OTJ117" s="318">
        <f t="shared" si="16825"/>
        <v>0</v>
      </c>
      <c r="OTK117" s="318">
        <f t="shared" si="16825"/>
        <v>0</v>
      </c>
      <c r="OTL117" s="318">
        <f t="shared" si="16825"/>
        <v>0</v>
      </c>
      <c r="OTM117" s="318">
        <f t="shared" si="16825"/>
        <v>0</v>
      </c>
      <c r="OTN117" s="318">
        <f t="shared" si="16825"/>
        <v>0</v>
      </c>
      <c r="OTO117" s="318">
        <f t="shared" si="16825"/>
        <v>0</v>
      </c>
      <c r="OTP117" s="318">
        <f t="shared" si="16825"/>
        <v>0</v>
      </c>
      <c r="OTQ117" s="318">
        <f t="shared" si="16825"/>
        <v>0</v>
      </c>
      <c r="OTR117" s="318">
        <f t="shared" si="16825"/>
        <v>0</v>
      </c>
      <c r="OTS117" s="318">
        <f t="shared" si="16825"/>
        <v>0</v>
      </c>
      <c r="OTT117" s="318">
        <f t="shared" si="16825"/>
        <v>0</v>
      </c>
      <c r="OTU117" s="318">
        <f t="shared" si="16825"/>
        <v>0</v>
      </c>
      <c r="OTV117" s="318">
        <f t="shared" si="16825"/>
        <v>0</v>
      </c>
      <c r="OTW117" s="318">
        <f t="shared" si="16825"/>
        <v>0</v>
      </c>
      <c r="OTX117" s="318">
        <f t="shared" si="16825"/>
        <v>0</v>
      </c>
      <c r="OTY117" s="318">
        <f t="shared" si="16825"/>
        <v>0</v>
      </c>
      <c r="OTZ117" s="318">
        <f t="shared" si="16825"/>
        <v>0</v>
      </c>
      <c r="OUA117" s="318">
        <f t="shared" si="16825"/>
        <v>0</v>
      </c>
      <c r="OUB117" s="318">
        <f t="shared" si="16825"/>
        <v>0</v>
      </c>
      <c r="OUC117" s="318">
        <f t="shared" si="16825"/>
        <v>0</v>
      </c>
      <c r="OUD117" s="318">
        <f t="shared" si="16825"/>
        <v>0</v>
      </c>
      <c r="OUE117" s="318">
        <f t="shared" si="16825"/>
        <v>0</v>
      </c>
      <c r="OUF117" s="318">
        <f t="shared" si="16825"/>
        <v>0</v>
      </c>
      <c r="OUG117" s="318">
        <f t="shared" si="16825"/>
        <v>0</v>
      </c>
      <c r="OUH117" s="318">
        <f t="shared" ref="OUH117:OWS117" si="16826">OUH113*$E$115</f>
        <v>0</v>
      </c>
      <c r="OUI117" s="318">
        <f t="shared" si="16826"/>
        <v>0</v>
      </c>
      <c r="OUJ117" s="318">
        <f t="shared" si="16826"/>
        <v>0</v>
      </c>
      <c r="OUK117" s="318">
        <f t="shared" si="16826"/>
        <v>0</v>
      </c>
      <c r="OUL117" s="318">
        <f t="shared" si="16826"/>
        <v>0</v>
      </c>
      <c r="OUM117" s="318">
        <f t="shared" si="16826"/>
        <v>0</v>
      </c>
      <c r="OUN117" s="318">
        <f t="shared" si="16826"/>
        <v>0</v>
      </c>
      <c r="OUO117" s="318">
        <f t="shared" si="16826"/>
        <v>0</v>
      </c>
      <c r="OUP117" s="318">
        <f t="shared" si="16826"/>
        <v>0</v>
      </c>
      <c r="OUQ117" s="318">
        <f t="shared" si="16826"/>
        <v>0</v>
      </c>
      <c r="OUR117" s="318">
        <f t="shared" si="16826"/>
        <v>0</v>
      </c>
      <c r="OUS117" s="318">
        <f t="shared" si="16826"/>
        <v>0</v>
      </c>
      <c r="OUT117" s="318">
        <f t="shared" si="16826"/>
        <v>0</v>
      </c>
      <c r="OUU117" s="318">
        <f t="shared" si="16826"/>
        <v>0</v>
      </c>
      <c r="OUV117" s="318">
        <f t="shared" si="16826"/>
        <v>0</v>
      </c>
      <c r="OUW117" s="318">
        <f t="shared" si="16826"/>
        <v>0</v>
      </c>
      <c r="OUX117" s="318">
        <f t="shared" si="16826"/>
        <v>0</v>
      </c>
      <c r="OUY117" s="318">
        <f t="shared" si="16826"/>
        <v>0</v>
      </c>
      <c r="OUZ117" s="318">
        <f t="shared" si="16826"/>
        <v>0</v>
      </c>
      <c r="OVA117" s="318">
        <f t="shared" si="16826"/>
        <v>0</v>
      </c>
      <c r="OVB117" s="318">
        <f t="shared" si="16826"/>
        <v>0</v>
      </c>
      <c r="OVC117" s="318">
        <f t="shared" si="16826"/>
        <v>0</v>
      </c>
      <c r="OVD117" s="318">
        <f t="shared" si="16826"/>
        <v>0</v>
      </c>
      <c r="OVE117" s="318">
        <f t="shared" si="16826"/>
        <v>0</v>
      </c>
      <c r="OVF117" s="318">
        <f t="shared" si="16826"/>
        <v>0</v>
      </c>
      <c r="OVG117" s="318">
        <f t="shared" si="16826"/>
        <v>0</v>
      </c>
      <c r="OVH117" s="318">
        <f t="shared" si="16826"/>
        <v>0</v>
      </c>
      <c r="OVI117" s="318">
        <f t="shared" si="16826"/>
        <v>0</v>
      </c>
      <c r="OVJ117" s="318">
        <f t="shared" si="16826"/>
        <v>0</v>
      </c>
      <c r="OVK117" s="318">
        <f t="shared" si="16826"/>
        <v>0</v>
      </c>
      <c r="OVL117" s="318">
        <f t="shared" si="16826"/>
        <v>0</v>
      </c>
      <c r="OVM117" s="318">
        <f t="shared" si="16826"/>
        <v>0</v>
      </c>
      <c r="OVN117" s="318">
        <f t="shared" si="16826"/>
        <v>0</v>
      </c>
      <c r="OVO117" s="318">
        <f t="shared" si="16826"/>
        <v>0</v>
      </c>
      <c r="OVP117" s="318">
        <f t="shared" si="16826"/>
        <v>0</v>
      </c>
      <c r="OVQ117" s="318">
        <f t="shared" si="16826"/>
        <v>0</v>
      </c>
      <c r="OVR117" s="318">
        <f t="shared" si="16826"/>
        <v>0</v>
      </c>
      <c r="OVS117" s="318">
        <f t="shared" si="16826"/>
        <v>0</v>
      </c>
      <c r="OVT117" s="318">
        <f t="shared" si="16826"/>
        <v>0</v>
      </c>
      <c r="OVU117" s="318">
        <f t="shared" si="16826"/>
        <v>0</v>
      </c>
      <c r="OVV117" s="318">
        <f t="shared" si="16826"/>
        <v>0</v>
      </c>
      <c r="OVW117" s="318">
        <f t="shared" si="16826"/>
        <v>0</v>
      </c>
      <c r="OVX117" s="318">
        <f t="shared" si="16826"/>
        <v>0</v>
      </c>
      <c r="OVY117" s="318">
        <f t="shared" si="16826"/>
        <v>0</v>
      </c>
      <c r="OVZ117" s="318">
        <f t="shared" si="16826"/>
        <v>0</v>
      </c>
      <c r="OWA117" s="318">
        <f t="shared" si="16826"/>
        <v>0</v>
      </c>
      <c r="OWB117" s="318">
        <f t="shared" si="16826"/>
        <v>0</v>
      </c>
      <c r="OWC117" s="318">
        <f t="shared" si="16826"/>
        <v>0</v>
      </c>
      <c r="OWD117" s="318">
        <f t="shared" si="16826"/>
        <v>0</v>
      </c>
      <c r="OWE117" s="318">
        <f t="shared" si="16826"/>
        <v>0</v>
      </c>
      <c r="OWF117" s="318">
        <f t="shared" si="16826"/>
        <v>0</v>
      </c>
      <c r="OWG117" s="318">
        <f t="shared" si="16826"/>
        <v>0</v>
      </c>
      <c r="OWH117" s="318">
        <f t="shared" si="16826"/>
        <v>0</v>
      </c>
      <c r="OWI117" s="318">
        <f t="shared" si="16826"/>
        <v>0</v>
      </c>
      <c r="OWJ117" s="318">
        <f t="shared" si="16826"/>
        <v>0</v>
      </c>
      <c r="OWK117" s="318">
        <f t="shared" si="16826"/>
        <v>0</v>
      </c>
      <c r="OWL117" s="318">
        <f t="shared" si="16826"/>
        <v>0</v>
      </c>
      <c r="OWM117" s="318">
        <f t="shared" si="16826"/>
        <v>0</v>
      </c>
      <c r="OWN117" s="318">
        <f t="shared" si="16826"/>
        <v>0</v>
      </c>
      <c r="OWO117" s="318">
        <f t="shared" si="16826"/>
        <v>0</v>
      </c>
      <c r="OWP117" s="318">
        <f t="shared" si="16826"/>
        <v>0</v>
      </c>
      <c r="OWQ117" s="318">
        <f t="shared" si="16826"/>
        <v>0</v>
      </c>
      <c r="OWR117" s="318">
        <f t="shared" si="16826"/>
        <v>0</v>
      </c>
      <c r="OWS117" s="318">
        <f t="shared" si="16826"/>
        <v>0</v>
      </c>
      <c r="OWT117" s="318">
        <f t="shared" ref="OWT117:OZE117" si="16827">OWT113*$E$115</f>
        <v>0</v>
      </c>
      <c r="OWU117" s="318">
        <f t="shared" si="16827"/>
        <v>0</v>
      </c>
      <c r="OWV117" s="318">
        <f t="shared" si="16827"/>
        <v>0</v>
      </c>
      <c r="OWW117" s="318">
        <f t="shared" si="16827"/>
        <v>0</v>
      </c>
      <c r="OWX117" s="318">
        <f t="shared" si="16827"/>
        <v>0</v>
      </c>
      <c r="OWY117" s="318">
        <f t="shared" si="16827"/>
        <v>0</v>
      </c>
      <c r="OWZ117" s="318">
        <f t="shared" si="16827"/>
        <v>0</v>
      </c>
      <c r="OXA117" s="318">
        <f t="shared" si="16827"/>
        <v>0</v>
      </c>
      <c r="OXB117" s="318">
        <f t="shared" si="16827"/>
        <v>0</v>
      </c>
      <c r="OXC117" s="318">
        <f t="shared" si="16827"/>
        <v>0</v>
      </c>
      <c r="OXD117" s="318">
        <f t="shared" si="16827"/>
        <v>0</v>
      </c>
      <c r="OXE117" s="318">
        <f t="shared" si="16827"/>
        <v>0</v>
      </c>
      <c r="OXF117" s="318">
        <f t="shared" si="16827"/>
        <v>0</v>
      </c>
      <c r="OXG117" s="318">
        <f t="shared" si="16827"/>
        <v>0</v>
      </c>
      <c r="OXH117" s="318">
        <f t="shared" si="16827"/>
        <v>0</v>
      </c>
      <c r="OXI117" s="318">
        <f t="shared" si="16827"/>
        <v>0</v>
      </c>
      <c r="OXJ117" s="318">
        <f t="shared" si="16827"/>
        <v>0</v>
      </c>
      <c r="OXK117" s="318">
        <f t="shared" si="16827"/>
        <v>0</v>
      </c>
      <c r="OXL117" s="318">
        <f t="shared" si="16827"/>
        <v>0</v>
      </c>
      <c r="OXM117" s="318">
        <f t="shared" si="16827"/>
        <v>0</v>
      </c>
      <c r="OXN117" s="318">
        <f t="shared" si="16827"/>
        <v>0</v>
      </c>
      <c r="OXO117" s="318">
        <f t="shared" si="16827"/>
        <v>0</v>
      </c>
      <c r="OXP117" s="318">
        <f t="shared" si="16827"/>
        <v>0</v>
      </c>
      <c r="OXQ117" s="318">
        <f t="shared" si="16827"/>
        <v>0</v>
      </c>
      <c r="OXR117" s="318">
        <f t="shared" si="16827"/>
        <v>0</v>
      </c>
      <c r="OXS117" s="318">
        <f t="shared" si="16827"/>
        <v>0</v>
      </c>
      <c r="OXT117" s="318">
        <f t="shared" si="16827"/>
        <v>0</v>
      </c>
      <c r="OXU117" s="318">
        <f t="shared" si="16827"/>
        <v>0</v>
      </c>
      <c r="OXV117" s="318">
        <f t="shared" si="16827"/>
        <v>0</v>
      </c>
      <c r="OXW117" s="318">
        <f t="shared" si="16827"/>
        <v>0</v>
      </c>
      <c r="OXX117" s="318">
        <f t="shared" si="16827"/>
        <v>0</v>
      </c>
      <c r="OXY117" s="318">
        <f t="shared" si="16827"/>
        <v>0</v>
      </c>
      <c r="OXZ117" s="318">
        <f t="shared" si="16827"/>
        <v>0</v>
      </c>
      <c r="OYA117" s="318">
        <f t="shared" si="16827"/>
        <v>0</v>
      </c>
      <c r="OYB117" s="318">
        <f t="shared" si="16827"/>
        <v>0</v>
      </c>
      <c r="OYC117" s="318">
        <f t="shared" si="16827"/>
        <v>0</v>
      </c>
      <c r="OYD117" s="318">
        <f t="shared" si="16827"/>
        <v>0</v>
      </c>
      <c r="OYE117" s="318">
        <f t="shared" si="16827"/>
        <v>0</v>
      </c>
      <c r="OYF117" s="318">
        <f t="shared" si="16827"/>
        <v>0</v>
      </c>
      <c r="OYG117" s="318">
        <f t="shared" si="16827"/>
        <v>0</v>
      </c>
      <c r="OYH117" s="318">
        <f t="shared" si="16827"/>
        <v>0</v>
      </c>
      <c r="OYI117" s="318">
        <f t="shared" si="16827"/>
        <v>0</v>
      </c>
      <c r="OYJ117" s="318">
        <f t="shared" si="16827"/>
        <v>0</v>
      </c>
      <c r="OYK117" s="318">
        <f t="shared" si="16827"/>
        <v>0</v>
      </c>
      <c r="OYL117" s="318">
        <f t="shared" si="16827"/>
        <v>0</v>
      </c>
      <c r="OYM117" s="318">
        <f t="shared" si="16827"/>
        <v>0</v>
      </c>
      <c r="OYN117" s="318">
        <f t="shared" si="16827"/>
        <v>0</v>
      </c>
      <c r="OYO117" s="318">
        <f t="shared" si="16827"/>
        <v>0</v>
      </c>
      <c r="OYP117" s="318">
        <f t="shared" si="16827"/>
        <v>0</v>
      </c>
      <c r="OYQ117" s="318">
        <f t="shared" si="16827"/>
        <v>0</v>
      </c>
      <c r="OYR117" s="318">
        <f t="shared" si="16827"/>
        <v>0</v>
      </c>
      <c r="OYS117" s="318">
        <f t="shared" si="16827"/>
        <v>0</v>
      </c>
      <c r="OYT117" s="318">
        <f t="shared" si="16827"/>
        <v>0</v>
      </c>
      <c r="OYU117" s="318">
        <f t="shared" si="16827"/>
        <v>0</v>
      </c>
      <c r="OYV117" s="318">
        <f t="shared" si="16827"/>
        <v>0</v>
      </c>
      <c r="OYW117" s="318">
        <f t="shared" si="16827"/>
        <v>0</v>
      </c>
      <c r="OYX117" s="318">
        <f t="shared" si="16827"/>
        <v>0</v>
      </c>
      <c r="OYY117" s="318">
        <f t="shared" si="16827"/>
        <v>0</v>
      </c>
      <c r="OYZ117" s="318">
        <f t="shared" si="16827"/>
        <v>0</v>
      </c>
      <c r="OZA117" s="318">
        <f t="shared" si="16827"/>
        <v>0</v>
      </c>
      <c r="OZB117" s="318">
        <f t="shared" si="16827"/>
        <v>0</v>
      </c>
      <c r="OZC117" s="318">
        <f t="shared" si="16827"/>
        <v>0</v>
      </c>
      <c r="OZD117" s="318">
        <f t="shared" si="16827"/>
        <v>0</v>
      </c>
      <c r="OZE117" s="318">
        <f t="shared" si="16827"/>
        <v>0</v>
      </c>
      <c r="OZF117" s="318">
        <f t="shared" ref="OZF117:PBQ117" si="16828">OZF113*$E$115</f>
        <v>0</v>
      </c>
      <c r="OZG117" s="318">
        <f t="shared" si="16828"/>
        <v>0</v>
      </c>
      <c r="OZH117" s="318">
        <f t="shared" si="16828"/>
        <v>0</v>
      </c>
      <c r="OZI117" s="318">
        <f t="shared" si="16828"/>
        <v>0</v>
      </c>
      <c r="OZJ117" s="318">
        <f t="shared" si="16828"/>
        <v>0</v>
      </c>
      <c r="OZK117" s="318">
        <f t="shared" si="16828"/>
        <v>0</v>
      </c>
      <c r="OZL117" s="318">
        <f t="shared" si="16828"/>
        <v>0</v>
      </c>
      <c r="OZM117" s="318">
        <f t="shared" si="16828"/>
        <v>0</v>
      </c>
      <c r="OZN117" s="318">
        <f t="shared" si="16828"/>
        <v>0</v>
      </c>
      <c r="OZO117" s="318">
        <f t="shared" si="16828"/>
        <v>0</v>
      </c>
      <c r="OZP117" s="318">
        <f t="shared" si="16828"/>
        <v>0</v>
      </c>
      <c r="OZQ117" s="318">
        <f t="shared" si="16828"/>
        <v>0</v>
      </c>
      <c r="OZR117" s="318">
        <f t="shared" si="16828"/>
        <v>0</v>
      </c>
      <c r="OZS117" s="318">
        <f t="shared" si="16828"/>
        <v>0</v>
      </c>
      <c r="OZT117" s="318">
        <f t="shared" si="16828"/>
        <v>0</v>
      </c>
      <c r="OZU117" s="318">
        <f t="shared" si="16828"/>
        <v>0</v>
      </c>
      <c r="OZV117" s="318">
        <f t="shared" si="16828"/>
        <v>0</v>
      </c>
      <c r="OZW117" s="318">
        <f t="shared" si="16828"/>
        <v>0</v>
      </c>
      <c r="OZX117" s="318">
        <f t="shared" si="16828"/>
        <v>0</v>
      </c>
      <c r="OZY117" s="318">
        <f t="shared" si="16828"/>
        <v>0</v>
      </c>
      <c r="OZZ117" s="318">
        <f t="shared" si="16828"/>
        <v>0</v>
      </c>
      <c r="PAA117" s="318">
        <f t="shared" si="16828"/>
        <v>0</v>
      </c>
      <c r="PAB117" s="318">
        <f t="shared" si="16828"/>
        <v>0</v>
      </c>
      <c r="PAC117" s="318">
        <f t="shared" si="16828"/>
        <v>0</v>
      </c>
      <c r="PAD117" s="318">
        <f t="shared" si="16828"/>
        <v>0</v>
      </c>
      <c r="PAE117" s="318">
        <f t="shared" si="16828"/>
        <v>0</v>
      </c>
      <c r="PAF117" s="318">
        <f t="shared" si="16828"/>
        <v>0</v>
      </c>
      <c r="PAG117" s="318">
        <f t="shared" si="16828"/>
        <v>0</v>
      </c>
      <c r="PAH117" s="318">
        <f t="shared" si="16828"/>
        <v>0</v>
      </c>
      <c r="PAI117" s="318">
        <f t="shared" si="16828"/>
        <v>0</v>
      </c>
      <c r="PAJ117" s="318">
        <f t="shared" si="16828"/>
        <v>0</v>
      </c>
      <c r="PAK117" s="318">
        <f t="shared" si="16828"/>
        <v>0</v>
      </c>
      <c r="PAL117" s="318">
        <f t="shared" si="16828"/>
        <v>0</v>
      </c>
      <c r="PAM117" s="318">
        <f t="shared" si="16828"/>
        <v>0</v>
      </c>
      <c r="PAN117" s="318">
        <f t="shared" si="16828"/>
        <v>0</v>
      </c>
      <c r="PAO117" s="318">
        <f t="shared" si="16828"/>
        <v>0</v>
      </c>
      <c r="PAP117" s="318">
        <f t="shared" si="16828"/>
        <v>0</v>
      </c>
      <c r="PAQ117" s="318">
        <f t="shared" si="16828"/>
        <v>0</v>
      </c>
      <c r="PAR117" s="318">
        <f t="shared" si="16828"/>
        <v>0</v>
      </c>
      <c r="PAS117" s="318">
        <f t="shared" si="16828"/>
        <v>0</v>
      </c>
      <c r="PAT117" s="318">
        <f t="shared" si="16828"/>
        <v>0</v>
      </c>
      <c r="PAU117" s="318">
        <f t="shared" si="16828"/>
        <v>0</v>
      </c>
      <c r="PAV117" s="318">
        <f t="shared" si="16828"/>
        <v>0</v>
      </c>
      <c r="PAW117" s="318">
        <f t="shared" si="16828"/>
        <v>0</v>
      </c>
      <c r="PAX117" s="318">
        <f t="shared" si="16828"/>
        <v>0</v>
      </c>
      <c r="PAY117" s="318">
        <f t="shared" si="16828"/>
        <v>0</v>
      </c>
      <c r="PAZ117" s="318">
        <f t="shared" si="16828"/>
        <v>0</v>
      </c>
      <c r="PBA117" s="318">
        <f t="shared" si="16828"/>
        <v>0</v>
      </c>
      <c r="PBB117" s="318">
        <f t="shared" si="16828"/>
        <v>0</v>
      </c>
      <c r="PBC117" s="318">
        <f t="shared" si="16828"/>
        <v>0</v>
      </c>
      <c r="PBD117" s="318">
        <f t="shared" si="16828"/>
        <v>0</v>
      </c>
      <c r="PBE117" s="318">
        <f t="shared" si="16828"/>
        <v>0</v>
      </c>
      <c r="PBF117" s="318">
        <f t="shared" si="16828"/>
        <v>0</v>
      </c>
      <c r="PBG117" s="318">
        <f t="shared" si="16828"/>
        <v>0</v>
      </c>
      <c r="PBH117" s="318">
        <f t="shared" si="16828"/>
        <v>0</v>
      </c>
      <c r="PBI117" s="318">
        <f t="shared" si="16828"/>
        <v>0</v>
      </c>
      <c r="PBJ117" s="318">
        <f t="shared" si="16828"/>
        <v>0</v>
      </c>
      <c r="PBK117" s="318">
        <f t="shared" si="16828"/>
        <v>0</v>
      </c>
      <c r="PBL117" s="318">
        <f t="shared" si="16828"/>
        <v>0</v>
      </c>
      <c r="PBM117" s="318">
        <f t="shared" si="16828"/>
        <v>0</v>
      </c>
      <c r="PBN117" s="318">
        <f t="shared" si="16828"/>
        <v>0</v>
      </c>
      <c r="PBO117" s="318">
        <f t="shared" si="16828"/>
        <v>0</v>
      </c>
      <c r="PBP117" s="318">
        <f t="shared" si="16828"/>
        <v>0</v>
      </c>
      <c r="PBQ117" s="318">
        <f t="shared" si="16828"/>
        <v>0</v>
      </c>
      <c r="PBR117" s="318">
        <f t="shared" ref="PBR117:PEC117" si="16829">PBR113*$E$115</f>
        <v>0</v>
      </c>
      <c r="PBS117" s="318">
        <f t="shared" si="16829"/>
        <v>0</v>
      </c>
      <c r="PBT117" s="318">
        <f t="shared" si="16829"/>
        <v>0</v>
      </c>
      <c r="PBU117" s="318">
        <f t="shared" si="16829"/>
        <v>0</v>
      </c>
      <c r="PBV117" s="318">
        <f t="shared" si="16829"/>
        <v>0</v>
      </c>
      <c r="PBW117" s="318">
        <f t="shared" si="16829"/>
        <v>0</v>
      </c>
      <c r="PBX117" s="318">
        <f t="shared" si="16829"/>
        <v>0</v>
      </c>
      <c r="PBY117" s="318">
        <f t="shared" si="16829"/>
        <v>0</v>
      </c>
      <c r="PBZ117" s="318">
        <f t="shared" si="16829"/>
        <v>0</v>
      </c>
      <c r="PCA117" s="318">
        <f t="shared" si="16829"/>
        <v>0</v>
      </c>
      <c r="PCB117" s="318">
        <f t="shared" si="16829"/>
        <v>0</v>
      </c>
      <c r="PCC117" s="318">
        <f t="shared" si="16829"/>
        <v>0</v>
      </c>
      <c r="PCD117" s="318">
        <f t="shared" si="16829"/>
        <v>0</v>
      </c>
      <c r="PCE117" s="318">
        <f t="shared" si="16829"/>
        <v>0</v>
      </c>
      <c r="PCF117" s="318">
        <f t="shared" si="16829"/>
        <v>0</v>
      </c>
      <c r="PCG117" s="318">
        <f t="shared" si="16829"/>
        <v>0</v>
      </c>
      <c r="PCH117" s="318">
        <f t="shared" si="16829"/>
        <v>0</v>
      </c>
      <c r="PCI117" s="318">
        <f t="shared" si="16829"/>
        <v>0</v>
      </c>
      <c r="PCJ117" s="318">
        <f t="shared" si="16829"/>
        <v>0</v>
      </c>
      <c r="PCK117" s="318">
        <f t="shared" si="16829"/>
        <v>0</v>
      </c>
      <c r="PCL117" s="318">
        <f t="shared" si="16829"/>
        <v>0</v>
      </c>
      <c r="PCM117" s="318">
        <f t="shared" si="16829"/>
        <v>0</v>
      </c>
      <c r="PCN117" s="318">
        <f t="shared" si="16829"/>
        <v>0</v>
      </c>
      <c r="PCO117" s="318">
        <f t="shared" si="16829"/>
        <v>0</v>
      </c>
      <c r="PCP117" s="318">
        <f t="shared" si="16829"/>
        <v>0</v>
      </c>
      <c r="PCQ117" s="318">
        <f t="shared" si="16829"/>
        <v>0</v>
      </c>
      <c r="PCR117" s="318">
        <f t="shared" si="16829"/>
        <v>0</v>
      </c>
      <c r="PCS117" s="318">
        <f t="shared" si="16829"/>
        <v>0</v>
      </c>
      <c r="PCT117" s="318">
        <f t="shared" si="16829"/>
        <v>0</v>
      </c>
      <c r="PCU117" s="318">
        <f t="shared" si="16829"/>
        <v>0</v>
      </c>
      <c r="PCV117" s="318">
        <f t="shared" si="16829"/>
        <v>0</v>
      </c>
      <c r="PCW117" s="318">
        <f t="shared" si="16829"/>
        <v>0</v>
      </c>
      <c r="PCX117" s="318">
        <f t="shared" si="16829"/>
        <v>0</v>
      </c>
      <c r="PCY117" s="318">
        <f t="shared" si="16829"/>
        <v>0</v>
      </c>
      <c r="PCZ117" s="318">
        <f t="shared" si="16829"/>
        <v>0</v>
      </c>
      <c r="PDA117" s="318">
        <f t="shared" si="16829"/>
        <v>0</v>
      </c>
      <c r="PDB117" s="318">
        <f t="shared" si="16829"/>
        <v>0</v>
      </c>
      <c r="PDC117" s="318">
        <f t="shared" si="16829"/>
        <v>0</v>
      </c>
      <c r="PDD117" s="318">
        <f t="shared" si="16829"/>
        <v>0</v>
      </c>
      <c r="PDE117" s="318">
        <f t="shared" si="16829"/>
        <v>0</v>
      </c>
      <c r="PDF117" s="318">
        <f t="shared" si="16829"/>
        <v>0</v>
      </c>
      <c r="PDG117" s="318">
        <f t="shared" si="16829"/>
        <v>0</v>
      </c>
      <c r="PDH117" s="318">
        <f t="shared" si="16829"/>
        <v>0</v>
      </c>
      <c r="PDI117" s="318">
        <f t="shared" si="16829"/>
        <v>0</v>
      </c>
      <c r="PDJ117" s="318">
        <f t="shared" si="16829"/>
        <v>0</v>
      </c>
      <c r="PDK117" s="318">
        <f t="shared" si="16829"/>
        <v>0</v>
      </c>
      <c r="PDL117" s="318">
        <f t="shared" si="16829"/>
        <v>0</v>
      </c>
      <c r="PDM117" s="318">
        <f t="shared" si="16829"/>
        <v>0</v>
      </c>
      <c r="PDN117" s="318">
        <f t="shared" si="16829"/>
        <v>0</v>
      </c>
      <c r="PDO117" s="318">
        <f t="shared" si="16829"/>
        <v>0</v>
      </c>
      <c r="PDP117" s="318">
        <f t="shared" si="16829"/>
        <v>0</v>
      </c>
      <c r="PDQ117" s="318">
        <f t="shared" si="16829"/>
        <v>0</v>
      </c>
      <c r="PDR117" s="318">
        <f t="shared" si="16829"/>
        <v>0</v>
      </c>
      <c r="PDS117" s="318">
        <f t="shared" si="16829"/>
        <v>0</v>
      </c>
      <c r="PDT117" s="318">
        <f t="shared" si="16829"/>
        <v>0</v>
      </c>
      <c r="PDU117" s="318">
        <f t="shared" si="16829"/>
        <v>0</v>
      </c>
      <c r="PDV117" s="318">
        <f t="shared" si="16829"/>
        <v>0</v>
      </c>
      <c r="PDW117" s="318">
        <f t="shared" si="16829"/>
        <v>0</v>
      </c>
      <c r="PDX117" s="318">
        <f t="shared" si="16829"/>
        <v>0</v>
      </c>
      <c r="PDY117" s="318">
        <f t="shared" si="16829"/>
        <v>0</v>
      </c>
      <c r="PDZ117" s="318">
        <f t="shared" si="16829"/>
        <v>0</v>
      </c>
      <c r="PEA117" s="318">
        <f t="shared" si="16829"/>
        <v>0</v>
      </c>
      <c r="PEB117" s="318">
        <f t="shared" si="16829"/>
        <v>0</v>
      </c>
      <c r="PEC117" s="318">
        <f t="shared" si="16829"/>
        <v>0</v>
      </c>
      <c r="PED117" s="318">
        <f t="shared" ref="PED117:PGO117" si="16830">PED113*$E$115</f>
        <v>0</v>
      </c>
      <c r="PEE117" s="318">
        <f t="shared" si="16830"/>
        <v>0</v>
      </c>
      <c r="PEF117" s="318">
        <f t="shared" si="16830"/>
        <v>0</v>
      </c>
      <c r="PEG117" s="318">
        <f t="shared" si="16830"/>
        <v>0</v>
      </c>
      <c r="PEH117" s="318">
        <f t="shared" si="16830"/>
        <v>0</v>
      </c>
      <c r="PEI117" s="318">
        <f t="shared" si="16830"/>
        <v>0</v>
      </c>
      <c r="PEJ117" s="318">
        <f t="shared" si="16830"/>
        <v>0</v>
      </c>
      <c r="PEK117" s="318">
        <f t="shared" si="16830"/>
        <v>0</v>
      </c>
      <c r="PEL117" s="318">
        <f t="shared" si="16830"/>
        <v>0</v>
      </c>
      <c r="PEM117" s="318">
        <f t="shared" si="16830"/>
        <v>0</v>
      </c>
      <c r="PEN117" s="318">
        <f t="shared" si="16830"/>
        <v>0</v>
      </c>
      <c r="PEO117" s="318">
        <f t="shared" si="16830"/>
        <v>0</v>
      </c>
      <c r="PEP117" s="318">
        <f t="shared" si="16830"/>
        <v>0</v>
      </c>
      <c r="PEQ117" s="318">
        <f t="shared" si="16830"/>
        <v>0</v>
      </c>
      <c r="PER117" s="318">
        <f t="shared" si="16830"/>
        <v>0</v>
      </c>
      <c r="PES117" s="318">
        <f t="shared" si="16830"/>
        <v>0</v>
      </c>
      <c r="PET117" s="318">
        <f t="shared" si="16830"/>
        <v>0</v>
      </c>
      <c r="PEU117" s="318">
        <f t="shared" si="16830"/>
        <v>0</v>
      </c>
      <c r="PEV117" s="318">
        <f t="shared" si="16830"/>
        <v>0</v>
      </c>
      <c r="PEW117" s="318">
        <f t="shared" si="16830"/>
        <v>0</v>
      </c>
      <c r="PEX117" s="318">
        <f t="shared" si="16830"/>
        <v>0</v>
      </c>
      <c r="PEY117" s="318">
        <f t="shared" si="16830"/>
        <v>0</v>
      </c>
      <c r="PEZ117" s="318">
        <f t="shared" si="16830"/>
        <v>0</v>
      </c>
      <c r="PFA117" s="318">
        <f t="shared" si="16830"/>
        <v>0</v>
      </c>
      <c r="PFB117" s="318">
        <f t="shared" si="16830"/>
        <v>0</v>
      </c>
      <c r="PFC117" s="318">
        <f t="shared" si="16830"/>
        <v>0</v>
      </c>
      <c r="PFD117" s="318">
        <f t="shared" si="16830"/>
        <v>0</v>
      </c>
      <c r="PFE117" s="318">
        <f t="shared" si="16830"/>
        <v>0</v>
      </c>
      <c r="PFF117" s="318">
        <f t="shared" si="16830"/>
        <v>0</v>
      </c>
      <c r="PFG117" s="318">
        <f t="shared" si="16830"/>
        <v>0</v>
      </c>
      <c r="PFH117" s="318">
        <f t="shared" si="16830"/>
        <v>0</v>
      </c>
      <c r="PFI117" s="318">
        <f t="shared" si="16830"/>
        <v>0</v>
      </c>
      <c r="PFJ117" s="318">
        <f t="shared" si="16830"/>
        <v>0</v>
      </c>
      <c r="PFK117" s="318">
        <f t="shared" si="16830"/>
        <v>0</v>
      </c>
      <c r="PFL117" s="318">
        <f t="shared" si="16830"/>
        <v>0</v>
      </c>
      <c r="PFM117" s="318">
        <f t="shared" si="16830"/>
        <v>0</v>
      </c>
      <c r="PFN117" s="318">
        <f t="shared" si="16830"/>
        <v>0</v>
      </c>
      <c r="PFO117" s="318">
        <f t="shared" si="16830"/>
        <v>0</v>
      </c>
      <c r="PFP117" s="318">
        <f t="shared" si="16830"/>
        <v>0</v>
      </c>
      <c r="PFQ117" s="318">
        <f t="shared" si="16830"/>
        <v>0</v>
      </c>
      <c r="PFR117" s="318">
        <f t="shared" si="16830"/>
        <v>0</v>
      </c>
      <c r="PFS117" s="318">
        <f t="shared" si="16830"/>
        <v>0</v>
      </c>
      <c r="PFT117" s="318">
        <f t="shared" si="16830"/>
        <v>0</v>
      </c>
      <c r="PFU117" s="318">
        <f t="shared" si="16830"/>
        <v>0</v>
      </c>
      <c r="PFV117" s="318">
        <f t="shared" si="16830"/>
        <v>0</v>
      </c>
      <c r="PFW117" s="318">
        <f t="shared" si="16830"/>
        <v>0</v>
      </c>
      <c r="PFX117" s="318">
        <f t="shared" si="16830"/>
        <v>0</v>
      </c>
      <c r="PFY117" s="318">
        <f t="shared" si="16830"/>
        <v>0</v>
      </c>
      <c r="PFZ117" s="318">
        <f t="shared" si="16830"/>
        <v>0</v>
      </c>
      <c r="PGA117" s="318">
        <f t="shared" si="16830"/>
        <v>0</v>
      </c>
      <c r="PGB117" s="318">
        <f t="shared" si="16830"/>
        <v>0</v>
      </c>
      <c r="PGC117" s="318">
        <f t="shared" si="16830"/>
        <v>0</v>
      </c>
      <c r="PGD117" s="318">
        <f t="shared" si="16830"/>
        <v>0</v>
      </c>
      <c r="PGE117" s="318">
        <f t="shared" si="16830"/>
        <v>0</v>
      </c>
      <c r="PGF117" s="318">
        <f t="shared" si="16830"/>
        <v>0</v>
      </c>
      <c r="PGG117" s="318">
        <f t="shared" si="16830"/>
        <v>0</v>
      </c>
      <c r="PGH117" s="318">
        <f t="shared" si="16830"/>
        <v>0</v>
      </c>
      <c r="PGI117" s="318">
        <f t="shared" si="16830"/>
        <v>0</v>
      </c>
      <c r="PGJ117" s="318">
        <f t="shared" si="16830"/>
        <v>0</v>
      </c>
      <c r="PGK117" s="318">
        <f t="shared" si="16830"/>
        <v>0</v>
      </c>
      <c r="PGL117" s="318">
        <f t="shared" si="16830"/>
        <v>0</v>
      </c>
      <c r="PGM117" s="318">
        <f t="shared" si="16830"/>
        <v>0</v>
      </c>
      <c r="PGN117" s="318">
        <f t="shared" si="16830"/>
        <v>0</v>
      </c>
      <c r="PGO117" s="318">
        <f t="shared" si="16830"/>
        <v>0</v>
      </c>
      <c r="PGP117" s="318">
        <f t="shared" ref="PGP117:PJA117" si="16831">PGP113*$E$115</f>
        <v>0</v>
      </c>
      <c r="PGQ117" s="318">
        <f t="shared" si="16831"/>
        <v>0</v>
      </c>
      <c r="PGR117" s="318">
        <f t="shared" si="16831"/>
        <v>0</v>
      </c>
      <c r="PGS117" s="318">
        <f t="shared" si="16831"/>
        <v>0</v>
      </c>
      <c r="PGT117" s="318">
        <f t="shared" si="16831"/>
        <v>0</v>
      </c>
      <c r="PGU117" s="318">
        <f t="shared" si="16831"/>
        <v>0</v>
      </c>
      <c r="PGV117" s="318">
        <f t="shared" si="16831"/>
        <v>0</v>
      </c>
      <c r="PGW117" s="318">
        <f t="shared" si="16831"/>
        <v>0</v>
      </c>
      <c r="PGX117" s="318">
        <f t="shared" si="16831"/>
        <v>0</v>
      </c>
      <c r="PGY117" s="318">
        <f t="shared" si="16831"/>
        <v>0</v>
      </c>
      <c r="PGZ117" s="318">
        <f t="shared" si="16831"/>
        <v>0</v>
      </c>
      <c r="PHA117" s="318">
        <f t="shared" si="16831"/>
        <v>0</v>
      </c>
      <c r="PHB117" s="318">
        <f t="shared" si="16831"/>
        <v>0</v>
      </c>
      <c r="PHC117" s="318">
        <f t="shared" si="16831"/>
        <v>0</v>
      </c>
      <c r="PHD117" s="318">
        <f t="shared" si="16831"/>
        <v>0</v>
      </c>
      <c r="PHE117" s="318">
        <f t="shared" si="16831"/>
        <v>0</v>
      </c>
      <c r="PHF117" s="318">
        <f t="shared" si="16831"/>
        <v>0</v>
      </c>
      <c r="PHG117" s="318">
        <f t="shared" si="16831"/>
        <v>0</v>
      </c>
      <c r="PHH117" s="318">
        <f t="shared" si="16831"/>
        <v>0</v>
      </c>
      <c r="PHI117" s="318">
        <f t="shared" si="16831"/>
        <v>0</v>
      </c>
      <c r="PHJ117" s="318">
        <f t="shared" si="16831"/>
        <v>0</v>
      </c>
      <c r="PHK117" s="318">
        <f t="shared" si="16831"/>
        <v>0</v>
      </c>
      <c r="PHL117" s="318">
        <f t="shared" si="16831"/>
        <v>0</v>
      </c>
      <c r="PHM117" s="318">
        <f t="shared" si="16831"/>
        <v>0</v>
      </c>
      <c r="PHN117" s="318">
        <f t="shared" si="16831"/>
        <v>0</v>
      </c>
      <c r="PHO117" s="318">
        <f t="shared" si="16831"/>
        <v>0</v>
      </c>
      <c r="PHP117" s="318">
        <f t="shared" si="16831"/>
        <v>0</v>
      </c>
      <c r="PHQ117" s="318">
        <f t="shared" si="16831"/>
        <v>0</v>
      </c>
      <c r="PHR117" s="318">
        <f t="shared" si="16831"/>
        <v>0</v>
      </c>
      <c r="PHS117" s="318">
        <f t="shared" si="16831"/>
        <v>0</v>
      </c>
      <c r="PHT117" s="318">
        <f t="shared" si="16831"/>
        <v>0</v>
      </c>
      <c r="PHU117" s="318">
        <f t="shared" si="16831"/>
        <v>0</v>
      </c>
      <c r="PHV117" s="318">
        <f t="shared" si="16831"/>
        <v>0</v>
      </c>
      <c r="PHW117" s="318">
        <f t="shared" si="16831"/>
        <v>0</v>
      </c>
      <c r="PHX117" s="318">
        <f t="shared" si="16831"/>
        <v>0</v>
      </c>
      <c r="PHY117" s="318">
        <f t="shared" si="16831"/>
        <v>0</v>
      </c>
      <c r="PHZ117" s="318">
        <f t="shared" si="16831"/>
        <v>0</v>
      </c>
      <c r="PIA117" s="318">
        <f t="shared" si="16831"/>
        <v>0</v>
      </c>
      <c r="PIB117" s="318">
        <f t="shared" si="16831"/>
        <v>0</v>
      </c>
      <c r="PIC117" s="318">
        <f t="shared" si="16831"/>
        <v>0</v>
      </c>
      <c r="PID117" s="318">
        <f t="shared" si="16831"/>
        <v>0</v>
      </c>
      <c r="PIE117" s="318">
        <f t="shared" si="16831"/>
        <v>0</v>
      </c>
      <c r="PIF117" s="318">
        <f t="shared" si="16831"/>
        <v>0</v>
      </c>
      <c r="PIG117" s="318">
        <f t="shared" si="16831"/>
        <v>0</v>
      </c>
      <c r="PIH117" s="318">
        <f t="shared" si="16831"/>
        <v>0</v>
      </c>
      <c r="PII117" s="318">
        <f t="shared" si="16831"/>
        <v>0</v>
      </c>
      <c r="PIJ117" s="318">
        <f t="shared" si="16831"/>
        <v>0</v>
      </c>
      <c r="PIK117" s="318">
        <f t="shared" si="16831"/>
        <v>0</v>
      </c>
      <c r="PIL117" s="318">
        <f t="shared" si="16831"/>
        <v>0</v>
      </c>
      <c r="PIM117" s="318">
        <f t="shared" si="16831"/>
        <v>0</v>
      </c>
      <c r="PIN117" s="318">
        <f t="shared" si="16831"/>
        <v>0</v>
      </c>
      <c r="PIO117" s="318">
        <f t="shared" si="16831"/>
        <v>0</v>
      </c>
      <c r="PIP117" s="318">
        <f t="shared" si="16831"/>
        <v>0</v>
      </c>
      <c r="PIQ117" s="318">
        <f t="shared" si="16831"/>
        <v>0</v>
      </c>
      <c r="PIR117" s="318">
        <f t="shared" si="16831"/>
        <v>0</v>
      </c>
      <c r="PIS117" s="318">
        <f t="shared" si="16831"/>
        <v>0</v>
      </c>
      <c r="PIT117" s="318">
        <f t="shared" si="16831"/>
        <v>0</v>
      </c>
      <c r="PIU117" s="318">
        <f t="shared" si="16831"/>
        <v>0</v>
      </c>
      <c r="PIV117" s="318">
        <f t="shared" si="16831"/>
        <v>0</v>
      </c>
      <c r="PIW117" s="318">
        <f t="shared" si="16831"/>
        <v>0</v>
      </c>
      <c r="PIX117" s="318">
        <f t="shared" si="16831"/>
        <v>0</v>
      </c>
      <c r="PIY117" s="318">
        <f t="shared" si="16831"/>
        <v>0</v>
      </c>
      <c r="PIZ117" s="318">
        <f t="shared" si="16831"/>
        <v>0</v>
      </c>
      <c r="PJA117" s="318">
        <f t="shared" si="16831"/>
        <v>0</v>
      </c>
      <c r="PJB117" s="318">
        <f t="shared" ref="PJB117:PLM117" si="16832">PJB113*$E$115</f>
        <v>0</v>
      </c>
      <c r="PJC117" s="318">
        <f t="shared" si="16832"/>
        <v>0</v>
      </c>
      <c r="PJD117" s="318">
        <f t="shared" si="16832"/>
        <v>0</v>
      </c>
      <c r="PJE117" s="318">
        <f t="shared" si="16832"/>
        <v>0</v>
      </c>
      <c r="PJF117" s="318">
        <f t="shared" si="16832"/>
        <v>0</v>
      </c>
      <c r="PJG117" s="318">
        <f t="shared" si="16832"/>
        <v>0</v>
      </c>
      <c r="PJH117" s="318">
        <f t="shared" si="16832"/>
        <v>0</v>
      </c>
      <c r="PJI117" s="318">
        <f t="shared" si="16832"/>
        <v>0</v>
      </c>
      <c r="PJJ117" s="318">
        <f t="shared" si="16832"/>
        <v>0</v>
      </c>
      <c r="PJK117" s="318">
        <f t="shared" si="16832"/>
        <v>0</v>
      </c>
      <c r="PJL117" s="318">
        <f t="shared" si="16832"/>
        <v>0</v>
      </c>
      <c r="PJM117" s="318">
        <f t="shared" si="16832"/>
        <v>0</v>
      </c>
      <c r="PJN117" s="318">
        <f t="shared" si="16832"/>
        <v>0</v>
      </c>
      <c r="PJO117" s="318">
        <f t="shared" si="16832"/>
        <v>0</v>
      </c>
      <c r="PJP117" s="318">
        <f t="shared" si="16832"/>
        <v>0</v>
      </c>
      <c r="PJQ117" s="318">
        <f t="shared" si="16832"/>
        <v>0</v>
      </c>
      <c r="PJR117" s="318">
        <f t="shared" si="16832"/>
        <v>0</v>
      </c>
      <c r="PJS117" s="318">
        <f t="shared" si="16832"/>
        <v>0</v>
      </c>
      <c r="PJT117" s="318">
        <f t="shared" si="16832"/>
        <v>0</v>
      </c>
      <c r="PJU117" s="318">
        <f t="shared" si="16832"/>
        <v>0</v>
      </c>
      <c r="PJV117" s="318">
        <f t="shared" si="16832"/>
        <v>0</v>
      </c>
      <c r="PJW117" s="318">
        <f t="shared" si="16832"/>
        <v>0</v>
      </c>
      <c r="PJX117" s="318">
        <f t="shared" si="16832"/>
        <v>0</v>
      </c>
      <c r="PJY117" s="318">
        <f t="shared" si="16832"/>
        <v>0</v>
      </c>
      <c r="PJZ117" s="318">
        <f t="shared" si="16832"/>
        <v>0</v>
      </c>
      <c r="PKA117" s="318">
        <f t="shared" si="16832"/>
        <v>0</v>
      </c>
      <c r="PKB117" s="318">
        <f t="shared" si="16832"/>
        <v>0</v>
      </c>
      <c r="PKC117" s="318">
        <f t="shared" si="16832"/>
        <v>0</v>
      </c>
      <c r="PKD117" s="318">
        <f t="shared" si="16832"/>
        <v>0</v>
      </c>
      <c r="PKE117" s="318">
        <f t="shared" si="16832"/>
        <v>0</v>
      </c>
      <c r="PKF117" s="318">
        <f t="shared" si="16832"/>
        <v>0</v>
      </c>
      <c r="PKG117" s="318">
        <f t="shared" si="16832"/>
        <v>0</v>
      </c>
      <c r="PKH117" s="318">
        <f t="shared" si="16832"/>
        <v>0</v>
      </c>
      <c r="PKI117" s="318">
        <f t="shared" si="16832"/>
        <v>0</v>
      </c>
      <c r="PKJ117" s="318">
        <f t="shared" si="16832"/>
        <v>0</v>
      </c>
      <c r="PKK117" s="318">
        <f t="shared" si="16832"/>
        <v>0</v>
      </c>
      <c r="PKL117" s="318">
        <f t="shared" si="16832"/>
        <v>0</v>
      </c>
      <c r="PKM117" s="318">
        <f t="shared" si="16832"/>
        <v>0</v>
      </c>
      <c r="PKN117" s="318">
        <f t="shared" si="16832"/>
        <v>0</v>
      </c>
      <c r="PKO117" s="318">
        <f t="shared" si="16832"/>
        <v>0</v>
      </c>
      <c r="PKP117" s="318">
        <f t="shared" si="16832"/>
        <v>0</v>
      </c>
      <c r="PKQ117" s="318">
        <f t="shared" si="16832"/>
        <v>0</v>
      </c>
      <c r="PKR117" s="318">
        <f t="shared" si="16832"/>
        <v>0</v>
      </c>
      <c r="PKS117" s="318">
        <f t="shared" si="16832"/>
        <v>0</v>
      </c>
      <c r="PKT117" s="318">
        <f t="shared" si="16832"/>
        <v>0</v>
      </c>
      <c r="PKU117" s="318">
        <f t="shared" si="16832"/>
        <v>0</v>
      </c>
      <c r="PKV117" s="318">
        <f t="shared" si="16832"/>
        <v>0</v>
      </c>
      <c r="PKW117" s="318">
        <f t="shared" si="16832"/>
        <v>0</v>
      </c>
      <c r="PKX117" s="318">
        <f t="shared" si="16832"/>
        <v>0</v>
      </c>
      <c r="PKY117" s="318">
        <f t="shared" si="16832"/>
        <v>0</v>
      </c>
      <c r="PKZ117" s="318">
        <f t="shared" si="16832"/>
        <v>0</v>
      </c>
      <c r="PLA117" s="318">
        <f t="shared" si="16832"/>
        <v>0</v>
      </c>
      <c r="PLB117" s="318">
        <f t="shared" si="16832"/>
        <v>0</v>
      </c>
      <c r="PLC117" s="318">
        <f t="shared" si="16832"/>
        <v>0</v>
      </c>
      <c r="PLD117" s="318">
        <f t="shared" si="16832"/>
        <v>0</v>
      </c>
      <c r="PLE117" s="318">
        <f t="shared" si="16832"/>
        <v>0</v>
      </c>
      <c r="PLF117" s="318">
        <f t="shared" si="16832"/>
        <v>0</v>
      </c>
      <c r="PLG117" s="318">
        <f t="shared" si="16832"/>
        <v>0</v>
      </c>
      <c r="PLH117" s="318">
        <f t="shared" si="16832"/>
        <v>0</v>
      </c>
      <c r="PLI117" s="318">
        <f t="shared" si="16832"/>
        <v>0</v>
      </c>
      <c r="PLJ117" s="318">
        <f t="shared" si="16832"/>
        <v>0</v>
      </c>
      <c r="PLK117" s="318">
        <f t="shared" si="16832"/>
        <v>0</v>
      </c>
      <c r="PLL117" s="318">
        <f t="shared" si="16832"/>
        <v>0</v>
      </c>
      <c r="PLM117" s="318">
        <f t="shared" si="16832"/>
        <v>0</v>
      </c>
      <c r="PLN117" s="318">
        <f t="shared" ref="PLN117:PNY117" si="16833">PLN113*$E$115</f>
        <v>0</v>
      </c>
      <c r="PLO117" s="318">
        <f t="shared" si="16833"/>
        <v>0</v>
      </c>
      <c r="PLP117" s="318">
        <f t="shared" si="16833"/>
        <v>0</v>
      </c>
      <c r="PLQ117" s="318">
        <f t="shared" si="16833"/>
        <v>0</v>
      </c>
      <c r="PLR117" s="318">
        <f t="shared" si="16833"/>
        <v>0</v>
      </c>
      <c r="PLS117" s="318">
        <f t="shared" si="16833"/>
        <v>0</v>
      </c>
      <c r="PLT117" s="318">
        <f t="shared" si="16833"/>
        <v>0</v>
      </c>
      <c r="PLU117" s="318">
        <f t="shared" si="16833"/>
        <v>0</v>
      </c>
      <c r="PLV117" s="318">
        <f t="shared" si="16833"/>
        <v>0</v>
      </c>
      <c r="PLW117" s="318">
        <f t="shared" si="16833"/>
        <v>0</v>
      </c>
      <c r="PLX117" s="318">
        <f t="shared" si="16833"/>
        <v>0</v>
      </c>
      <c r="PLY117" s="318">
        <f t="shared" si="16833"/>
        <v>0</v>
      </c>
      <c r="PLZ117" s="318">
        <f t="shared" si="16833"/>
        <v>0</v>
      </c>
      <c r="PMA117" s="318">
        <f t="shared" si="16833"/>
        <v>0</v>
      </c>
      <c r="PMB117" s="318">
        <f t="shared" si="16833"/>
        <v>0</v>
      </c>
      <c r="PMC117" s="318">
        <f t="shared" si="16833"/>
        <v>0</v>
      </c>
      <c r="PMD117" s="318">
        <f t="shared" si="16833"/>
        <v>0</v>
      </c>
      <c r="PME117" s="318">
        <f t="shared" si="16833"/>
        <v>0</v>
      </c>
      <c r="PMF117" s="318">
        <f t="shared" si="16833"/>
        <v>0</v>
      </c>
      <c r="PMG117" s="318">
        <f t="shared" si="16833"/>
        <v>0</v>
      </c>
      <c r="PMH117" s="318">
        <f t="shared" si="16833"/>
        <v>0</v>
      </c>
      <c r="PMI117" s="318">
        <f t="shared" si="16833"/>
        <v>0</v>
      </c>
      <c r="PMJ117" s="318">
        <f t="shared" si="16833"/>
        <v>0</v>
      </c>
      <c r="PMK117" s="318">
        <f t="shared" si="16833"/>
        <v>0</v>
      </c>
      <c r="PML117" s="318">
        <f t="shared" si="16833"/>
        <v>0</v>
      </c>
      <c r="PMM117" s="318">
        <f t="shared" si="16833"/>
        <v>0</v>
      </c>
      <c r="PMN117" s="318">
        <f t="shared" si="16833"/>
        <v>0</v>
      </c>
      <c r="PMO117" s="318">
        <f t="shared" si="16833"/>
        <v>0</v>
      </c>
      <c r="PMP117" s="318">
        <f t="shared" si="16833"/>
        <v>0</v>
      </c>
      <c r="PMQ117" s="318">
        <f t="shared" si="16833"/>
        <v>0</v>
      </c>
      <c r="PMR117" s="318">
        <f t="shared" si="16833"/>
        <v>0</v>
      </c>
      <c r="PMS117" s="318">
        <f t="shared" si="16833"/>
        <v>0</v>
      </c>
      <c r="PMT117" s="318">
        <f t="shared" si="16833"/>
        <v>0</v>
      </c>
      <c r="PMU117" s="318">
        <f t="shared" si="16833"/>
        <v>0</v>
      </c>
      <c r="PMV117" s="318">
        <f t="shared" si="16833"/>
        <v>0</v>
      </c>
      <c r="PMW117" s="318">
        <f t="shared" si="16833"/>
        <v>0</v>
      </c>
      <c r="PMX117" s="318">
        <f t="shared" si="16833"/>
        <v>0</v>
      </c>
      <c r="PMY117" s="318">
        <f t="shared" si="16833"/>
        <v>0</v>
      </c>
      <c r="PMZ117" s="318">
        <f t="shared" si="16833"/>
        <v>0</v>
      </c>
      <c r="PNA117" s="318">
        <f t="shared" si="16833"/>
        <v>0</v>
      </c>
      <c r="PNB117" s="318">
        <f t="shared" si="16833"/>
        <v>0</v>
      </c>
      <c r="PNC117" s="318">
        <f t="shared" si="16833"/>
        <v>0</v>
      </c>
      <c r="PND117" s="318">
        <f t="shared" si="16833"/>
        <v>0</v>
      </c>
      <c r="PNE117" s="318">
        <f t="shared" si="16833"/>
        <v>0</v>
      </c>
      <c r="PNF117" s="318">
        <f t="shared" si="16833"/>
        <v>0</v>
      </c>
      <c r="PNG117" s="318">
        <f t="shared" si="16833"/>
        <v>0</v>
      </c>
      <c r="PNH117" s="318">
        <f t="shared" si="16833"/>
        <v>0</v>
      </c>
      <c r="PNI117" s="318">
        <f t="shared" si="16833"/>
        <v>0</v>
      </c>
      <c r="PNJ117" s="318">
        <f t="shared" si="16833"/>
        <v>0</v>
      </c>
      <c r="PNK117" s="318">
        <f t="shared" si="16833"/>
        <v>0</v>
      </c>
      <c r="PNL117" s="318">
        <f t="shared" si="16833"/>
        <v>0</v>
      </c>
      <c r="PNM117" s="318">
        <f t="shared" si="16833"/>
        <v>0</v>
      </c>
      <c r="PNN117" s="318">
        <f t="shared" si="16833"/>
        <v>0</v>
      </c>
      <c r="PNO117" s="318">
        <f t="shared" si="16833"/>
        <v>0</v>
      </c>
      <c r="PNP117" s="318">
        <f t="shared" si="16833"/>
        <v>0</v>
      </c>
      <c r="PNQ117" s="318">
        <f t="shared" si="16833"/>
        <v>0</v>
      </c>
      <c r="PNR117" s="318">
        <f t="shared" si="16833"/>
        <v>0</v>
      </c>
      <c r="PNS117" s="318">
        <f t="shared" si="16833"/>
        <v>0</v>
      </c>
      <c r="PNT117" s="318">
        <f t="shared" si="16833"/>
        <v>0</v>
      </c>
      <c r="PNU117" s="318">
        <f t="shared" si="16833"/>
        <v>0</v>
      </c>
      <c r="PNV117" s="318">
        <f t="shared" si="16833"/>
        <v>0</v>
      </c>
      <c r="PNW117" s="318">
        <f t="shared" si="16833"/>
        <v>0</v>
      </c>
      <c r="PNX117" s="318">
        <f t="shared" si="16833"/>
        <v>0</v>
      </c>
      <c r="PNY117" s="318">
        <f t="shared" si="16833"/>
        <v>0</v>
      </c>
      <c r="PNZ117" s="318">
        <f t="shared" ref="PNZ117:PQK117" si="16834">PNZ113*$E$115</f>
        <v>0</v>
      </c>
      <c r="POA117" s="318">
        <f t="shared" si="16834"/>
        <v>0</v>
      </c>
      <c r="POB117" s="318">
        <f t="shared" si="16834"/>
        <v>0</v>
      </c>
      <c r="POC117" s="318">
        <f t="shared" si="16834"/>
        <v>0</v>
      </c>
      <c r="POD117" s="318">
        <f t="shared" si="16834"/>
        <v>0</v>
      </c>
      <c r="POE117" s="318">
        <f t="shared" si="16834"/>
        <v>0</v>
      </c>
      <c r="POF117" s="318">
        <f t="shared" si="16834"/>
        <v>0</v>
      </c>
      <c r="POG117" s="318">
        <f t="shared" si="16834"/>
        <v>0</v>
      </c>
      <c r="POH117" s="318">
        <f t="shared" si="16834"/>
        <v>0</v>
      </c>
      <c r="POI117" s="318">
        <f t="shared" si="16834"/>
        <v>0</v>
      </c>
      <c r="POJ117" s="318">
        <f t="shared" si="16834"/>
        <v>0</v>
      </c>
      <c r="POK117" s="318">
        <f t="shared" si="16834"/>
        <v>0</v>
      </c>
      <c r="POL117" s="318">
        <f t="shared" si="16834"/>
        <v>0</v>
      </c>
      <c r="POM117" s="318">
        <f t="shared" si="16834"/>
        <v>0</v>
      </c>
      <c r="PON117" s="318">
        <f t="shared" si="16834"/>
        <v>0</v>
      </c>
      <c r="POO117" s="318">
        <f t="shared" si="16834"/>
        <v>0</v>
      </c>
      <c r="POP117" s="318">
        <f t="shared" si="16834"/>
        <v>0</v>
      </c>
      <c r="POQ117" s="318">
        <f t="shared" si="16834"/>
        <v>0</v>
      </c>
      <c r="POR117" s="318">
        <f t="shared" si="16834"/>
        <v>0</v>
      </c>
      <c r="POS117" s="318">
        <f t="shared" si="16834"/>
        <v>0</v>
      </c>
      <c r="POT117" s="318">
        <f t="shared" si="16834"/>
        <v>0</v>
      </c>
      <c r="POU117" s="318">
        <f t="shared" si="16834"/>
        <v>0</v>
      </c>
      <c r="POV117" s="318">
        <f t="shared" si="16834"/>
        <v>0</v>
      </c>
      <c r="POW117" s="318">
        <f t="shared" si="16834"/>
        <v>0</v>
      </c>
      <c r="POX117" s="318">
        <f t="shared" si="16834"/>
        <v>0</v>
      </c>
      <c r="POY117" s="318">
        <f t="shared" si="16834"/>
        <v>0</v>
      </c>
      <c r="POZ117" s="318">
        <f t="shared" si="16834"/>
        <v>0</v>
      </c>
      <c r="PPA117" s="318">
        <f t="shared" si="16834"/>
        <v>0</v>
      </c>
      <c r="PPB117" s="318">
        <f t="shared" si="16834"/>
        <v>0</v>
      </c>
      <c r="PPC117" s="318">
        <f t="shared" si="16834"/>
        <v>0</v>
      </c>
      <c r="PPD117" s="318">
        <f t="shared" si="16834"/>
        <v>0</v>
      </c>
      <c r="PPE117" s="318">
        <f t="shared" si="16834"/>
        <v>0</v>
      </c>
      <c r="PPF117" s="318">
        <f t="shared" si="16834"/>
        <v>0</v>
      </c>
      <c r="PPG117" s="318">
        <f t="shared" si="16834"/>
        <v>0</v>
      </c>
      <c r="PPH117" s="318">
        <f t="shared" si="16834"/>
        <v>0</v>
      </c>
      <c r="PPI117" s="318">
        <f t="shared" si="16834"/>
        <v>0</v>
      </c>
      <c r="PPJ117" s="318">
        <f t="shared" si="16834"/>
        <v>0</v>
      </c>
      <c r="PPK117" s="318">
        <f t="shared" si="16834"/>
        <v>0</v>
      </c>
      <c r="PPL117" s="318">
        <f t="shared" si="16834"/>
        <v>0</v>
      </c>
      <c r="PPM117" s="318">
        <f t="shared" si="16834"/>
        <v>0</v>
      </c>
      <c r="PPN117" s="318">
        <f t="shared" si="16834"/>
        <v>0</v>
      </c>
      <c r="PPO117" s="318">
        <f t="shared" si="16834"/>
        <v>0</v>
      </c>
      <c r="PPP117" s="318">
        <f t="shared" si="16834"/>
        <v>0</v>
      </c>
      <c r="PPQ117" s="318">
        <f t="shared" si="16834"/>
        <v>0</v>
      </c>
      <c r="PPR117" s="318">
        <f t="shared" si="16834"/>
        <v>0</v>
      </c>
      <c r="PPS117" s="318">
        <f t="shared" si="16834"/>
        <v>0</v>
      </c>
      <c r="PPT117" s="318">
        <f t="shared" si="16834"/>
        <v>0</v>
      </c>
      <c r="PPU117" s="318">
        <f t="shared" si="16834"/>
        <v>0</v>
      </c>
      <c r="PPV117" s="318">
        <f t="shared" si="16834"/>
        <v>0</v>
      </c>
      <c r="PPW117" s="318">
        <f t="shared" si="16834"/>
        <v>0</v>
      </c>
      <c r="PPX117" s="318">
        <f t="shared" si="16834"/>
        <v>0</v>
      </c>
      <c r="PPY117" s="318">
        <f t="shared" si="16834"/>
        <v>0</v>
      </c>
      <c r="PPZ117" s="318">
        <f t="shared" si="16834"/>
        <v>0</v>
      </c>
      <c r="PQA117" s="318">
        <f t="shared" si="16834"/>
        <v>0</v>
      </c>
      <c r="PQB117" s="318">
        <f t="shared" si="16834"/>
        <v>0</v>
      </c>
      <c r="PQC117" s="318">
        <f t="shared" si="16834"/>
        <v>0</v>
      </c>
      <c r="PQD117" s="318">
        <f t="shared" si="16834"/>
        <v>0</v>
      </c>
      <c r="PQE117" s="318">
        <f t="shared" si="16834"/>
        <v>0</v>
      </c>
      <c r="PQF117" s="318">
        <f t="shared" si="16834"/>
        <v>0</v>
      </c>
      <c r="PQG117" s="318">
        <f t="shared" si="16834"/>
        <v>0</v>
      </c>
      <c r="PQH117" s="318">
        <f t="shared" si="16834"/>
        <v>0</v>
      </c>
      <c r="PQI117" s="318">
        <f t="shared" si="16834"/>
        <v>0</v>
      </c>
      <c r="PQJ117" s="318">
        <f t="shared" si="16834"/>
        <v>0</v>
      </c>
      <c r="PQK117" s="318">
        <f t="shared" si="16834"/>
        <v>0</v>
      </c>
      <c r="PQL117" s="318">
        <f t="shared" ref="PQL117:PSW117" si="16835">PQL113*$E$115</f>
        <v>0</v>
      </c>
      <c r="PQM117" s="318">
        <f t="shared" si="16835"/>
        <v>0</v>
      </c>
      <c r="PQN117" s="318">
        <f t="shared" si="16835"/>
        <v>0</v>
      </c>
      <c r="PQO117" s="318">
        <f t="shared" si="16835"/>
        <v>0</v>
      </c>
      <c r="PQP117" s="318">
        <f t="shared" si="16835"/>
        <v>0</v>
      </c>
      <c r="PQQ117" s="318">
        <f t="shared" si="16835"/>
        <v>0</v>
      </c>
      <c r="PQR117" s="318">
        <f t="shared" si="16835"/>
        <v>0</v>
      </c>
      <c r="PQS117" s="318">
        <f t="shared" si="16835"/>
        <v>0</v>
      </c>
      <c r="PQT117" s="318">
        <f t="shared" si="16835"/>
        <v>0</v>
      </c>
      <c r="PQU117" s="318">
        <f t="shared" si="16835"/>
        <v>0</v>
      </c>
      <c r="PQV117" s="318">
        <f t="shared" si="16835"/>
        <v>0</v>
      </c>
      <c r="PQW117" s="318">
        <f t="shared" si="16835"/>
        <v>0</v>
      </c>
      <c r="PQX117" s="318">
        <f t="shared" si="16835"/>
        <v>0</v>
      </c>
      <c r="PQY117" s="318">
        <f t="shared" si="16835"/>
        <v>0</v>
      </c>
      <c r="PQZ117" s="318">
        <f t="shared" si="16835"/>
        <v>0</v>
      </c>
      <c r="PRA117" s="318">
        <f t="shared" si="16835"/>
        <v>0</v>
      </c>
      <c r="PRB117" s="318">
        <f t="shared" si="16835"/>
        <v>0</v>
      </c>
      <c r="PRC117" s="318">
        <f t="shared" si="16835"/>
        <v>0</v>
      </c>
      <c r="PRD117" s="318">
        <f t="shared" si="16835"/>
        <v>0</v>
      </c>
      <c r="PRE117" s="318">
        <f t="shared" si="16835"/>
        <v>0</v>
      </c>
      <c r="PRF117" s="318">
        <f t="shared" si="16835"/>
        <v>0</v>
      </c>
      <c r="PRG117" s="318">
        <f t="shared" si="16835"/>
        <v>0</v>
      </c>
      <c r="PRH117" s="318">
        <f t="shared" si="16835"/>
        <v>0</v>
      </c>
      <c r="PRI117" s="318">
        <f t="shared" si="16835"/>
        <v>0</v>
      </c>
      <c r="PRJ117" s="318">
        <f t="shared" si="16835"/>
        <v>0</v>
      </c>
      <c r="PRK117" s="318">
        <f t="shared" si="16835"/>
        <v>0</v>
      </c>
      <c r="PRL117" s="318">
        <f t="shared" si="16835"/>
        <v>0</v>
      </c>
      <c r="PRM117" s="318">
        <f t="shared" si="16835"/>
        <v>0</v>
      </c>
      <c r="PRN117" s="318">
        <f t="shared" si="16835"/>
        <v>0</v>
      </c>
      <c r="PRO117" s="318">
        <f t="shared" si="16835"/>
        <v>0</v>
      </c>
      <c r="PRP117" s="318">
        <f t="shared" si="16835"/>
        <v>0</v>
      </c>
      <c r="PRQ117" s="318">
        <f t="shared" si="16835"/>
        <v>0</v>
      </c>
      <c r="PRR117" s="318">
        <f t="shared" si="16835"/>
        <v>0</v>
      </c>
      <c r="PRS117" s="318">
        <f t="shared" si="16835"/>
        <v>0</v>
      </c>
      <c r="PRT117" s="318">
        <f t="shared" si="16835"/>
        <v>0</v>
      </c>
      <c r="PRU117" s="318">
        <f t="shared" si="16835"/>
        <v>0</v>
      </c>
      <c r="PRV117" s="318">
        <f t="shared" si="16835"/>
        <v>0</v>
      </c>
      <c r="PRW117" s="318">
        <f t="shared" si="16835"/>
        <v>0</v>
      </c>
      <c r="PRX117" s="318">
        <f t="shared" si="16835"/>
        <v>0</v>
      </c>
      <c r="PRY117" s="318">
        <f t="shared" si="16835"/>
        <v>0</v>
      </c>
      <c r="PRZ117" s="318">
        <f t="shared" si="16835"/>
        <v>0</v>
      </c>
      <c r="PSA117" s="318">
        <f t="shared" si="16835"/>
        <v>0</v>
      </c>
      <c r="PSB117" s="318">
        <f t="shared" si="16835"/>
        <v>0</v>
      </c>
      <c r="PSC117" s="318">
        <f t="shared" si="16835"/>
        <v>0</v>
      </c>
      <c r="PSD117" s="318">
        <f t="shared" si="16835"/>
        <v>0</v>
      </c>
      <c r="PSE117" s="318">
        <f t="shared" si="16835"/>
        <v>0</v>
      </c>
      <c r="PSF117" s="318">
        <f t="shared" si="16835"/>
        <v>0</v>
      </c>
      <c r="PSG117" s="318">
        <f t="shared" si="16835"/>
        <v>0</v>
      </c>
      <c r="PSH117" s="318">
        <f t="shared" si="16835"/>
        <v>0</v>
      </c>
      <c r="PSI117" s="318">
        <f t="shared" si="16835"/>
        <v>0</v>
      </c>
      <c r="PSJ117" s="318">
        <f t="shared" si="16835"/>
        <v>0</v>
      </c>
      <c r="PSK117" s="318">
        <f t="shared" si="16835"/>
        <v>0</v>
      </c>
      <c r="PSL117" s="318">
        <f t="shared" si="16835"/>
        <v>0</v>
      </c>
      <c r="PSM117" s="318">
        <f t="shared" si="16835"/>
        <v>0</v>
      </c>
      <c r="PSN117" s="318">
        <f t="shared" si="16835"/>
        <v>0</v>
      </c>
      <c r="PSO117" s="318">
        <f t="shared" si="16835"/>
        <v>0</v>
      </c>
      <c r="PSP117" s="318">
        <f t="shared" si="16835"/>
        <v>0</v>
      </c>
      <c r="PSQ117" s="318">
        <f t="shared" si="16835"/>
        <v>0</v>
      </c>
      <c r="PSR117" s="318">
        <f t="shared" si="16835"/>
        <v>0</v>
      </c>
      <c r="PSS117" s="318">
        <f t="shared" si="16835"/>
        <v>0</v>
      </c>
      <c r="PST117" s="318">
        <f t="shared" si="16835"/>
        <v>0</v>
      </c>
      <c r="PSU117" s="318">
        <f t="shared" si="16835"/>
        <v>0</v>
      </c>
      <c r="PSV117" s="318">
        <f t="shared" si="16835"/>
        <v>0</v>
      </c>
      <c r="PSW117" s="318">
        <f t="shared" si="16835"/>
        <v>0</v>
      </c>
      <c r="PSX117" s="318">
        <f t="shared" ref="PSX117:PVI117" si="16836">PSX113*$E$115</f>
        <v>0</v>
      </c>
      <c r="PSY117" s="318">
        <f t="shared" si="16836"/>
        <v>0</v>
      </c>
      <c r="PSZ117" s="318">
        <f t="shared" si="16836"/>
        <v>0</v>
      </c>
      <c r="PTA117" s="318">
        <f t="shared" si="16836"/>
        <v>0</v>
      </c>
      <c r="PTB117" s="318">
        <f t="shared" si="16836"/>
        <v>0</v>
      </c>
      <c r="PTC117" s="318">
        <f t="shared" si="16836"/>
        <v>0</v>
      </c>
      <c r="PTD117" s="318">
        <f t="shared" si="16836"/>
        <v>0</v>
      </c>
      <c r="PTE117" s="318">
        <f t="shared" si="16836"/>
        <v>0</v>
      </c>
      <c r="PTF117" s="318">
        <f t="shared" si="16836"/>
        <v>0</v>
      </c>
      <c r="PTG117" s="318">
        <f t="shared" si="16836"/>
        <v>0</v>
      </c>
      <c r="PTH117" s="318">
        <f t="shared" si="16836"/>
        <v>0</v>
      </c>
      <c r="PTI117" s="318">
        <f t="shared" si="16836"/>
        <v>0</v>
      </c>
      <c r="PTJ117" s="318">
        <f t="shared" si="16836"/>
        <v>0</v>
      </c>
      <c r="PTK117" s="318">
        <f t="shared" si="16836"/>
        <v>0</v>
      </c>
      <c r="PTL117" s="318">
        <f t="shared" si="16836"/>
        <v>0</v>
      </c>
      <c r="PTM117" s="318">
        <f t="shared" si="16836"/>
        <v>0</v>
      </c>
      <c r="PTN117" s="318">
        <f t="shared" si="16836"/>
        <v>0</v>
      </c>
      <c r="PTO117" s="318">
        <f t="shared" si="16836"/>
        <v>0</v>
      </c>
      <c r="PTP117" s="318">
        <f t="shared" si="16836"/>
        <v>0</v>
      </c>
      <c r="PTQ117" s="318">
        <f t="shared" si="16836"/>
        <v>0</v>
      </c>
      <c r="PTR117" s="318">
        <f t="shared" si="16836"/>
        <v>0</v>
      </c>
      <c r="PTS117" s="318">
        <f t="shared" si="16836"/>
        <v>0</v>
      </c>
      <c r="PTT117" s="318">
        <f t="shared" si="16836"/>
        <v>0</v>
      </c>
      <c r="PTU117" s="318">
        <f t="shared" si="16836"/>
        <v>0</v>
      </c>
      <c r="PTV117" s="318">
        <f t="shared" si="16836"/>
        <v>0</v>
      </c>
      <c r="PTW117" s="318">
        <f t="shared" si="16836"/>
        <v>0</v>
      </c>
      <c r="PTX117" s="318">
        <f t="shared" si="16836"/>
        <v>0</v>
      </c>
      <c r="PTY117" s="318">
        <f t="shared" si="16836"/>
        <v>0</v>
      </c>
      <c r="PTZ117" s="318">
        <f t="shared" si="16836"/>
        <v>0</v>
      </c>
      <c r="PUA117" s="318">
        <f t="shared" si="16836"/>
        <v>0</v>
      </c>
      <c r="PUB117" s="318">
        <f t="shared" si="16836"/>
        <v>0</v>
      </c>
      <c r="PUC117" s="318">
        <f t="shared" si="16836"/>
        <v>0</v>
      </c>
      <c r="PUD117" s="318">
        <f t="shared" si="16836"/>
        <v>0</v>
      </c>
      <c r="PUE117" s="318">
        <f t="shared" si="16836"/>
        <v>0</v>
      </c>
      <c r="PUF117" s="318">
        <f t="shared" si="16836"/>
        <v>0</v>
      </c>
      <c r="PUG117" s="318">
        <f t="shared" si="16836"/>
        <v>0</v>
      </c>
      <c r="PUH117" s="318">
        <f t="shared" si="16836"/>
        <v>0</v>
      </c>
      <c r="PUI117" s="318">
        <f t="shared" si="16836"/>
        <v>0</v>
      </c>
      <c r="PUJ117" s="318">
        <f t="shared" si="16836"/>
        <v>0</v>
      </c>
      <c r="PUK117" s="318">
        <f t="shared" si="16836"/>
        <v>0</v>
      </c>
      <c r="PUL117" s="318">
        <f t="shared" si="16836"/>
        <v>0</v>
      </c>
      <c r="PUM117" s="318">
        <f t="shared" si="16836"/>
        <v>0</v>
      </c>
      <c r="PUN117" s="318">
        <f t="shared" si="16836"/>
        <v>0</v>
      </c>
      <c r="PUO117" s="318">
        <f t="shared" si="16836"/>
        <v>0</v>
      </c>
      <c r="PUP117" s="318">
        <f t="shared" si="16836"/>
        <v>0</v>
      </c>
      <c r="PUQ117" s="318">
        <f t="shared" si="16836"/>
        <v>0</v>
      </c>
      <c r="PUR117" s="318">
        <f t="shared" si="16836"/>
        <v>0</v>
      </c>
      <c r="PUS117" s="318">
        <f t="shared" si="16836"/>
        <v>0</v>
      </c>
      <c r="PUT117" s="318">
        <f t="shared" si="16836"/>
        <v>0</v>
      </c>
      <c r="PUU117" s="318">
        <f t="shared" si="16836"/>
        <v>0</v>
      </c>
      <c r="PUV117" s="318">
        <f t="shared" si="16836"/>
        <v>0</v>
      </c>
      <c r="PUW117" s="318">
        <f t="shared" si="16836"/>
        <v>0</v>
      </c>
      <c r="PUX117" s="318">
        <f t="shared" si="16836"/>
        <v>0</v>
      </c>
      <c r="PUY117" s="318">
        <f t="shared" si="16836"/>
        <v>0</v>
      </c>
      <c r="PUZ117" s="318">
        <f t="shared" si="16836"/>
        <v>0</v>
      </c>
      <c r="PVA117" s="318">
        <f t="shared" si="16836"/>
        <v>0</v>
      </c>
      <c r="PVB117" s="318">
        <f t="shared" si="16836"/>
        <v>0</v>
      </c>
      <c r="PVC117" s="318">
        <f t="shared" si="16836"/>
        <v>0</v>
      </c>
      <c r="PVD117" s="318">
        <f t="shared" si="16836"/>
        <v>0</v>
      </c>
      <c r="PVE117" s="318">
        <f t="shared" si="16836"/>
        <v>0</v>
      </c>
      <c r="PVF117" s="318">
        <f t="shared" si="16836"/>
        <v>0</v>
      </c>
      <c r="PVG117" s="318">
        <f t="shared" si="16836"/>
        <v>0</v>
      </c>
      <c r="PVH117" s="318">
        <f t="shared" si="16836"/>
        <v>0</v>
      </c>
      <c r="PVI117" s="318">
        <f t="shared" si="16836"/>
        <v>0</v>
      </c>
      <c r="PVJ117" s="318">
        <f t="shared" ref="PVJ117:PXU117" si="16837">PVJ113*$E$115</f>
        <v>0</v>
      </c>
      <c r="PVK117" s="318">
        <f t="shared" si="16837"/>
        <v>0</v>
      </c>
      <c r="PVL117" s="318">
        <f t="shared" si="16837"/>
        <v>0</v>
      </c>
      <c r="PVM117" s="318">
        <f t="shared" si="16837"/>
        <v>0</v>
      </c>
      <c r="PVN117" s="318">
        <f t="shared" si="16837"/>
        <v>0</v>
      </c>
      <c r="PVO117" s="318">
        <f t="shared" si="16837"/>
        <v>0</v>
      </c>
      <c r="PVP117" s="318">
        <f t="shared" si="16837"/>
        <v>0</v>
      </c>
      <c r="PVQ117" s="318">
        <f t="shared" si="16837"/>
        <v>0</v>
      </c>
      <c r="PVR117" s="318">
        <f t="shared" si="16837"/>
        <v>0</v>
      </c>
      <c r="PVS117" s="318">
        <f t="shared" si="16837"/>
        <v>0</v>
      </c>
      <c r="PVT117" s="318">
        <f t="shared" si="16837"/>
        <v>0</v>
      </c>
      <c r="PVU117" s="318">
        <f t="shared" si="16837"/>
        <v>0</v>
      </c>
      <c r="PVV117" s="318">
        <f t="shared" si="16837"/>
        <v>0</v>
      </c>
      <c r="PVW117" s="318">
        <f t="shared" si="16837"/>
        <v>0</v>
      </c>
      <c r="PVX117" s="318">
        <f t="shared" si="16837"/>
        <v>0</v>
      </c>
      <c r="PVY117" s="318">
        <f t="shared" si="16837"/>
        <v>0</v>
      </c>
      <c r="PVZ117" s="318">
        <f t="shared" si="16837"/>
        <v>0</v>
      </c>
      <c r="PWA117" s="318">
        <f t="shared" si="16837"/>
        <v>0</v>
      </c>
      <c r="PWB117" s="318">
        <f t="shared" si="16837"/>
        <v>0</v>
      </c>
      <c r="PWC117" s="318">
        <f t="shared" si="16837"/>
        <v>0</v>
      </c>
      <c r="PWD117" s="318">
        <f t="shared" si="16837"/>
        <v>0</v>
      </c>
      <c r="PWE117" s="318">
        <f t="shared" si="16837"/>
        <v>0</v>
      </c>
      <c r="PWF117" s="318">
        <f t="shared" si="16837"/>
        <v>0</v>
      </c>
      <c r="PWG117" s="318">
        <f t="shared" si="16837"/>
        <v>0</v>
      </c>
      <c r="PWH117" s="318">
        <f t="shared" si="16837"/>
        <v>0</v>
      </c>
      <c r="PWI117" s="318">
        <f t="shared" si="16837"/>
        <v>0</v>
      </c>
      <c r="PWJ117" s="318">
        <f t="shared" si="16837"/>
        <v>0</v>
      </c>
      <c r="PWK117" s="318">
        <f t="shared" si="16837"/>
        <v>0</v>
      </c>
      <c r="PWL117" s="318">
        <f t="shared" si="16837"/>
        <v>0</v>
      </c>
      <c r="PWM117" s="318">
        <f t="shared" si="16837"/>
        <v>0</v>
      </c>
      <c r="PWN117" s="318">
        <f t="shared" si="16837"/>
        <v>0</v>
      </c>
      <c r="PWO117" s="318">
        <f t="shared" si="16837"/>
        <v>0</v>
      </c>
      <c r="PWP117" s="318">
        <f t="shared" si="16837"/>
        <v>0</v>
      </c>
      <c r="PWQ117" s="318">
        <f t="shared" si="16837"/>
        <v>0</v>
      </c>
      <c r="PWR117" s="318">
        <f t="shared" si="16837"/>
        <v>0</v>
      </c>
      <c r="PWS117" s="318">
        <f t="shared" si="16837"/>
        <v>0</v>
      </c>
      <c r="PWT117" s="318">
        <f t="shared" si="16837"/>
        <v>0</v>
      </c>
      <c r="PWU117" s="318">
        <f t="shared" si="16837"/>
        <v>0</v>
      </c>
      <c r="PWV117" s="318">
        <f t="shared" si="16837"/>
        <v>0</v>
      </c>
      <c r="PWW117" s="318">
        <f t="shared" si="16837"/>
        <v>0</v>
      </c>
      <c r="PWX117" s="318">
        <f t="shared" si="16837"/>
        <v>0</v>
      </c>
      <c r="PWY117" s="318">
        <f t="shared" si="16837"/>
        <v>0</v>
      </c>
      <c r="PWZ117" s="318">
        <f t="shared" si="16837"/>
        <v>0</v>
      </c>
      <c r="PXA117" s="318">
        <f t="shared" si="16837"/>
        <v>0</v>
      </c>
      <c r="PXB117" s="318">
        <f t="shared" si="16837"/>
        <v>0</v>
      </c>
      <c r="PXC117" s="318">
        <f t="shared" si="16837"/>
        <v>0</v>
      </c>
      <c r="PXD117" s="318">
        <f t="shared" si="16837"/>
        <v>0</v>
      </c>
      <c r="PXE117" s="318">
        <f t="shared" si="16837"/>
        <v>0</v>
      </c>
      <c r="PXF117" s="318">
        <f t="shared" si="16837"/>
        <v>0</v>
      </c>
      <c r="PXG117" s="318">
        <f t="shared" si="16837"/>
        <v>0</v>
      </c>
      <c r="PXH117" s="318">
        <f t="shared" si="16837"/>
        <v>0</v>
      </c>
      <c r="PXI117" s="318">
        <f t="shared" si="16837"/>
        <v>0</v>
      </c>
      <c r="PXJ117" s="318">
        <f t="shared" si="16837"/>
        <v>0</v>
      </c>
      <c r="PXK117" s="318">
        <f t="shared" si="16837"/>
        <v>0</v>
      </c>
      <c r="PXL117" s="318">
        <f t="shared" si="16837"/>
        <v>0</v>
      </c>
      <c r="PXM117" s="318">
        <f t="shared" si="16837"/>
        <v>0</v>
      </c>
      <c r="PXN117" s="318">
        <f t="shared" si="16837"/>
        <v>0</v>
      </c>
      <c r="PXO117" s="318">
        <f t="shared" si="16837"/>
        <v>0</v>
      </c>
      <c r="PXP117" s="318">
        <f t="shared" si="16837"/>
        <v>0</v>
      </c>
      <c r="PXQ117" s="318">
        <f t="shared" si="16837"/>
        <v>0</v>
      </c>
      <c r="PXR117" s="318">
        <f t="shared" si="16837"/>
        <v>0</v>
      </c>
      <c r="PXS117" s="318">
        <f t="shared" si="16837"/>
        <v>0</v>
      </c>
      <c r="PXT117" s="318">
        <f t="shared" si="16837"/>
        <v>0</v>
      </c>
      <c r="PXU117" s="318">
        <f t="shared" si="16837"/>
        <v>0</v>
      </c>
      <c r="PXV117" s="318">
        <f t="shared" ref="PXV117:QAG117" si="16838">PXV113*$E$115</f>
        <v>0</v>
      </c>
      <c r="PXW117" s="318">
        <f t="shared" si="16838"/>
        <v>0</v>
      </c>
      <c r="PXX117" s="318">
        <f t="shared" si="16838"/>
        <v>0</v>
      </c>
      <c r="PXY117" s="318">
        <f t="shared" si="16838"/>
        <v>0</v>
      </c>
      <c r="PXZ117" s="318">
        <f t="shared" si="16838"/>
        <v>0</v>
      </c>
      <c r="PYA117" s="318">
        <f t="shared" si="16838"/>
        <v>0</v>
      </c>
      <c r="PYB117" s="318">
        <f t="shared" si="16838"/>
        <v>0</v>
      </c>
      <c r="PYC117" s="318">
        <f t="shared" si="16838"/>
        <v>0</v>
      </c>
      <c r="PYD117" s="318">
        <f t="shared" si="16838"/>
        <v>0</v>
      </c>
      <c r="PYE117" s="318">
        <f t="shared" si="16838"/>
        <v>0</v>
      </c>
      <c r="PYF117" s="318">
        <f t="shared" si="16838"/>
        <v>0</v>
      </c>
      <c r="PYG117" s="318">
        <f t="shared" si="16838"/>
        <v>0</v>
      </c>
      <c r="PYH117" s="318">
        <f t="shared" si="16838"/>
        <v>0</v>
      </c>
      <c r="PYI117" s="318">
        <f t="shared" si="16838"/>
        <v>0</v>
      </c>
      <c r="PYJ117" s="318">
        <f t="shared" si="16838"/>
        <v>0</v>
      </c>
      <c r="PYK117" s="318">
        <f t="shared" si="16838"/>
        <v>0</v>
      </c>
      <c r="PYL117" s="318">
        <f t="shared" si="16838"/>
        <v>0</v>
      </c>
      <c r="PYM117" s="318">
        <f t="shared" si="16838"/>
        <v>0</v>
      </c>
      <c r="PYN117" s="318">
        <f t="shared" si="16838"/>
        <v>0</v>
      </c>
      <c r="PYO117" s="318">
        <f t="shared" si="16838"/>
        <v>0</v>
      </c>
      <c r="PYP117" s="318">
        <f t="shared" si="16838"/>
        <v>0</v>
      </c>
      <c r="PYQ117" s="318">
        <f t="shared" si="16838"/>
        <v>0</v>
      </c>
      <c r="PYR117" s="318">
        <f t="shared" si="16838"/>
        <v>0</v>
      </c>
      <c r="PYS117" s="318">
        <f t="shared" si="16838"/>
        <v>0</v>
      </c>
      <c r="PYT117" s="318">
        <f t="shared" si="16838"/>
        <v>0</v>
      </c>
      <c r="PYU117" s="318">
        <f t="shared" si="16838"/>
        <v>0</v>
      </c>
      <c r="PYV117" s="318">
        <f t="shared" si="16838"/>
        <v>0</v>
      </c>
      <c r="PYW117" s="318">
        <f t="shared" si="16838"/>
        <v>0</v>
      </c>
      <c r="PYX117" s="318">
        <f t="shared" si="16838"/>
        <v>0</v>
      </c>
      <c r="PYY117" s="318">
        <f t="shared" si="16838"/>
        <v>0</v>
      </c>
      <c r="PYZ117" s="318">
        <f t="shared" si="16838"/>
        <v>0</v>
      </c>
      <c r="PZA117" s="318">
        <f t="shared" si="16838"/>
        <v>0</v>
      </c>
      <c r="PZB117" s="318">
        <f t="shared" si="16838"/>
        <v>0</v>
      </c>
      <c r="PZC117" s="318">
        <f t="shared" si="16838"/>
        <v>0</v>
      </c>
      <c r="PZD117" s="318">
        <f t="shared" si="16838"/>
        <v>0</v>
      </c>
      <c r="PZE117" s="318">
        <f t="shared" si="16838"/>
        <v>0</v>
      </c>
      <c r="PZF117" s="318">
        <f t="shared" si="16838"/>
        <v>0</v>
      </c>
      <c r="PZG117" s="318">
        <f t="shared" si="16838"/>
        <v>0</v>
      </c>
      <c r="PZH117" s="318">
        <f t="shared" si="16838"/>
        <v>0</v>
      </c>
      <c r="PZI117" s="318">
        <f t="shared" si="16838"/>
        <v>0</v>
      </c>
      <c r="PZJ117" s="318">
        <f t="shared" si="16838"/>
        <v>0</v>
      </c>
      <c r="PZK117" s="318">
        <f t="shared" si="16838"/>
        <v>0</v>
      </c>
      <c r="PZL117" s="318">
        <f t="shared" si="16838"/>
        <v>0</v>
      </c>
      <c r="PZM117" s="318">
        <f t="shared" si="16838"/>
        <v>0</v>
      </c>
      <c r="PZN117" s="318">
        <f t="shared" si="16838"/>
        <v>0</v>
      </c>
      <c r="PZO117" s="318">
        <f t="shared" si="16838"/>
        <v>0</v>
      </c>
      <c r="PZP117" s="318">
        <f t="shared" si="16838"/>
        <v>0</v>
      </c>
      <c r="PZQ117" s="318">
        <f t="shared" si="16838"/>
        <v>0</v>
      </c>
      <c r="PZR117" s="318">
        <f t="shared" si="16838"/>
        <v>0</v>
      </c>
      <c r="PZS117" s="318">
        <f t="shared" si="16838"/>
        <v>0</v>
      </c>
      <c r="PZT117" s="318">
        <f t="shared" si="16838"/>
        <v>0</v>
      </c>
      <c r="PZU117" s="318">
        <f t="shared" si="16838"/>
        <v>0</v>
      </c>
      <c r="PZV117" s="318">
        <f t="shared" si="16838"/>
        <v>0</v>
      </c>
      <c r="PZW117" s="318">
        <f t="shared" si="16838"/>
        <v>0</v>
      </c>
      <c r="PZX117" s="318">
        <f t="shared" si="16838"/>
        <v>0</v>
      </c>
      <c r="PZY117" s="318">
        <f t="shared" si="16838"/>
        <v>0</v>
      </c>
      <c r="PZZ117" s="318">
        <f t="shared" si="16838"/>
        <v>0</v>
      </c>
      <c r="QAA117" s="318">
        <f t="shared" si="16838"/>
        <v>0</v>
      </c>
      <c r="QAB117" s="318">
        <f t="shared" si="16838"/>
        <v>0</v>
      </c>
      <c r="QAC117" s="318">
        <f t="shared" si="16838"/>
        <v>0</v>
      </c>
      <c r="QAD117" s="318">
        <f t="shared" si="16838"/>
        <v>0</v>
      </c>
      <c r="QAE117" s="318">
        <f t="shared" si="16838"/>
        <v>0</v>
      </c>
      <c r="QAF117" s="318">
        <f t="shared" si="16838"/>
        <v>0</v>
      </c>
      <c r="QAG117" s="318">
        <f t="shared" si="16838"/>
        <v>0</v>
      </c>
      <c r="QAH117" s="318">
        <f t="shared" ref="QAH117:QCS117" si="16839">QAH113*$E$115</f>
        <v>0</v>
      </c>
      <c r="QAI117" s="318">
        <f t="shared" si="16839"/>
        <v>0</v>
      </c>
      <c r="QAJ117" s="318">
        <f t="shared" si="16839"/>
        <v>0</v>
      </c>
      <c r="QAK117" s="318">
        <f t="shared" si="16839"/>
        <v>0</v>
      </c>
      <c r="QAL117" s="318">
        <f t="shared" si="16839"/>
        <v>0</v>
      </c>
      <c r="QAM117" s="318">
        <f t="shared" si="16839"/>
        <v>0</v>
      </c>
      <c r="QAN117" s="318">
        <f t="shared" si="16839"/>
        <v>0</v>
      </c>
      <c r="QAO117" s="318">
        <f t="shared" si="16839"/>
        <v>0</v>
      </c>
      <c r="QAP117" s="318">
        <f t="shared" si="16839"/>
        <v>0</v>
      </c>
      <c r="QAQ117" s="318">
        <f t="shared" si="16839"/>
        <v>0</v>
      </c>
      <c r="QAR117" s="318">
        <f t="shared" si="16839"/>
        <v>0</v>
      </c>
      <c r="QAS117" s="318">
        <f t="shared" si="16839"/>
        <v>0</v>
      </c>
      <c r="QAT117" s="318">
        <f t="shared" si="16839"/>
        <v>0</v>
      </c>
      <c r="QAU117" s="318">
        <f t="shared" si="16839"/>
        <v>0</v>
      </c>
      <c r="QAV117" s="318">
        <f t="shared" si="16839"/>
        <v>0</v>
      </c>
      <c r="QAW117" s="318">
        <f t="shared" si="16839"/>
        <v>0</v>
      </c>
      <c r="QAX117" s="318">
        <f t="shared" si="16839"/>
        <v>0</v>
      </c>
      <c r="QAY117" s="318">
        <f t="shared" si="16839"/>
        <v>0</v>
      </c>
      <c r="QAZ117" s="318">
        <f t="shared" si="16839"/>
        <v>0</v>
      </c>
      <c r="QBA117" s="318">
        <f t="shared" si="16839"/>
        <v>0</v>
      </c>
      <c r="QBB117" s="318">
        <f t="shared" si="16839"/>
        <v>0</v>
      </c>
      <c r="QBC117" s="318">
        <f t="shared" si="16839"/>
        <v>0</v>
      </c>
      <c r="QBD117" s="318">
        <f t="shared" si="16839"/>
        <v>0</v>
      </c>
      <c r="QBE117" s="318">
        <f t="shared" si="16839"/>
        <v>0</v>
      </c>
      <c r="QBF117" s="318">
        <f t="shared" si="16839"/>
        <v>0</v>
      </c>
      <c r="QBG117" s="318">
        <f t="shared" si="16839"/>
        <v>0</v>
      </c>
      <c r="QBH117" s="318">
        <f t="shared" si="16839"/>
        <v>0</v>
      </c>
      <c r="QBI117" s="318">
        <f t="shared" si="16839"/>
        <v>0</v>
      </c>
      <c r="QBJ117" s="318">
        <f t="shared" si="16839"/>
        <v>0</v>
      </c>
      <c r="QBK117" s="318">
        <f t="shared" si="16839"/>
        <v>0</v>
      </c>
      <c r="QBL117" s="318">
        <f t="shared" si="16839"/>
        <v>0</v>
      </c>
      <c r="QBM117" s="318">
        <f t="shared" si="16839"/>
        <v>0</v>
      </c>
      <c r="QBN117" s="318">
        <f t="shared" si="16839"/>
        <v>0</v>
      </c>
      <c r="QBO117" s="318">
        <f t="shared" si="16839"/>
        <v>0</v>
      </c>
      <c r="QBP117" s="318">
        <f t="shared" si="16839"/>
        <v>0</v>
      </c>
      <c r="QBQ117" s="318">
        <f t="shared" si="16839"/>
        <v>0</v>
      </c>
      <c r="QBR117" s="318">
        <f t="shared" si="16839"/>
        <v>0</v>
      </c>
      <c r="QBS117" s="318">
        <f t="shared" si="16839"/>
        <v>0</v>
      </c>
      <c r="QBT117" s="318">
        <f t="shared" si="16839"/>
        <v>0</v>
      </c>
      <c r="QBU117" s="318">
        <f t="shared" si="16839"/>
        <v>0</v>
      </c>
      <c r="QBV117" s="318">
        <f t="shared" si="16839"/>
        <v>0</v>
      </c>
      <c r="QBW117" s="318">
        <f t="shared" si="16839"/>
        <v>0</v>
      </c>
      <c r="QBX117" s="318">
        <f t="shared" si="16839"/>
        <v>0</v>
      </c>
      <c r="QBY117" s="318">
        <f t="shared" si="16839"/>
        <v>0</v>
      </c>
      <c r="QBZ117" s="318">
        <f t="shared" si="16839"/>
        <v>0</v>
      </c>
      <c r="QCA117" s="318">
        <f t="shared" si="16839"/>
        <v>0</v>
      </c>
      <c r="QCB117" s="318">
        <f t="shared" si="16839"/>
        <v>0</v>
      </c>
      <c r="QCC117" s="318">
        <f t="shared" si="16839"/>
        <v>0</v>
      </c>
      <c r="QCD117" s="318">
        <f t="shared" si="16839"/>
        <v>0</v>
      </c>
      <c r="QCE117" s="318">
        <f t="shared" si="16839"/>
        <v>0</v>
      </c>
      <c r="QCF117" s="318">
        <f t="shared" si="16839"/>
        <v>0</v>
      </c>
      <c r="QCG117" s="318">
        <f t="shared" si="16839"/>
        <v>0</v>
      </c>
      <c r="QCH117" s="318">
        <f t="shared" si="16839"/>
        <v>0</v>
      </c>
      <c r="QCI117" s="318">
        <f t="shared" si="16839"/>
        <v>0</v>
      </c>
      <c r="QCJ117" s="318">
        <f t="shared" si="16839"/>
        <v>0</v>
      </c>
      <c r="QCK117" s="318">
        <f t="shared" si="16839"/>
        <v>0</v>
      </c>
      <c r="QCL117" s="318">
        <f t="shared" si="16839"/>
        <v>0</v>
      </c>
      <c r="QCM117" s="318">
        <f t="shared" si="16839"/>
        <v>0</v>
      </c>
      <c r="QCN117" s="318">
        <f t="shared" si="16839"/>
        <v>0</v>
      </c>
      <c r="QCO117" s="318">
        <f t="shared" si="16839"/>
        <v>0</v>
      </c>
      <c r="QCP117" s="318">
        <f t="shared" si="16839"/>
        <v>0</v>
      </c>
      <c r="QCQ117" s="318">
        <f t="shared" si="16839"/>
        <v>0</v>
      </c>
      <c r="QCR117" s="318">
        <f t="shared" si="16839"/>
        <v>0</v>
      </c>
      <c r="QCS117" s="318">
        <f t="shared" si="16839"/>
        <v>0</v>
      </c>
      <c r="QCT117" s="318">
        <f t="shared" ref="QCT117:QFE117" si="16840">QCT113*$E$115</f>
        <v>0</v>
      </c>
      <c r="QCU117" s="318">
        <f t="shared" si="16840"/>
        <v>0</v>
      </c>
      <c r="QCV117" s="318">
        <f t="shared" si="16840"/>
        <v>0</v>
      </c>
      <c r="QCW117" s="318">
        <f t="shared" si="16840"/>
        <v>0</v>
      </c>
      <c r="QCX117" s="318">
        <f t="shared" si="16840"/>
        <v>0</v>
      </c>
      <c r="QCY117" s="318">
        <f t="shared" si="16840"/>
        <v>0</v>
      </c>
      <c r="QCZ117" s="318">
        <f t="shared" si="16840"/>
        <v>0</v>
      </c>
      <c r="QDA117" s="318">
        <f t="shared" si="16840"/>
        <v>0</v>
      </c>
      <c r="QDB117" s="318">
        <f t="shared" si="16840"/>
        <v>0</v>
      </c>
      <c r="QDC117" s="318">
        <f t="shared" si="16840"/>
        <v>0</v>
      </c>
      <c r="QDD117" s="318">
        <f t="shared" si="16840"/>
        <v>0</v>
      </c>
      <c r="QDE117" s="318">
        <f t="shared" si="16840"/>
        <v>0</v>
      </c>
      <c r="QDF117" s="318">
        <f t="shared" si="16840"/>
        <v>0</v>
      </c>
      <c r="QDG117" s="318">
        <f t="shared" si="16840"/>
        <v>0</v>
      </c>
      <c r="QDH117" s="318">
        <f t="shared" si="16840"/>
        <v>0</v>
      </c>
      <c r="QDI117" s="318">
        <f t="shared" si="16840"/>
        <v>0</v>
      </c>
      <c r="QDJ117" s="318">
        <f t="shared" si="16840"/>
        <v>0</v>
      </c>
      <c r="QDK117" s="318">
        <f t="shared" si="16840"/>
        <v>0</v>
      </c>
      <c r="QDL117" s="318">
        <f t="shared" si="16840"/>
        <v>0</v>
      </c>
      <c r="QDM117" s="318">
        <f t="shared" si="16840"/>
        <v>0</v>
      </c>
      <c r="QDN117" s="318">
        <f t="shared" si="16840"/>
        <v>0</v>
      </c>
      <c r="QDO117" s="318">
        <f t="shared" si="16840"/>
        <v>0</v>
      </c>
      <c r="QDP117" s="318">
        <f t="shared" si="16840"/>
        <v>0</v>
      </c>
      <c r="QDQ117" s="318">
        <f t="shared" si="16840"/>
        <v>0</v>
      </c>
      <c r="QDR117" s="318">
        <f t="shared" si="16840"/>
        <v>0</v>
      </c>
      <c r="QDS117" s="318">
        <f t="shared" si="16840"/>
        <v>0</v>
      </c>
      <c r="QDT117" s="318">
        <f t="shared" si="16840"/>
        <v>0</v>
      </c>
      <c r="QDU117" s="318">
        <f t="shared" si="16840"/>
        <v>0</v>
      </c>
      <c r="QDV117" s="318">
        <f t="shared" si="16840"/>
        <v>0</v>
      </c>
      <c r="QDW117" s="318">
        <f t="shared" si="16840"/>
        <v>0</v>
      </c>
      <c r="QDX117" s="318">
        <f t="shared" si="16840"/>
        <v>0</v>
      </c>
      <c r="QDY117" s="318">
        <f t="shared" si="16840"/>
        <v>0</v>
      </c>
      <c r="QDZ117" s="318">
        <f t="shared" si="16840"/>
        <v>0</v>
      </c>
      <c r="QEA117" s="318">
        <f t="shared" si="16840"/>
        <v>0</v>
      </c>
      <c r="QEB117" s="318">
        <f t="shared" si="16840"/>
        <v>0</v>
      </c>
      <c r="QEC117" s="318">
        <f t="shared" si="16840"/>
        <v>0</v>
      </c>
      <c r="QED117" s="318">
        <f t="shared" si="16840"/>
        <v>0</v>
      </c>
      <c r="QEE117" s="318">
        <f t="shared" si="16840"/>
        <v>0</v>
      </c>
      <c r="QEF117" s="318">
        <f t="shared" si="16840"/>
        <v>0</v>
      </c>
      <c r="QEG117" s="318">
        <f t="shared" si="16840"/>
        <v>0</v>
      </c>
      <c r="QEH117" s="318">
        <f t="shared" si="16840"/>
        <v>0</v>
      </c>
      <c r="QEI117" s="318">
        <f t="shared" si="16840"/>
        <v>0</v>
      </c>
      <c r="QEJ117" s="318">
        <f t="shared" si="16840"/>
        <v>0</v>
      </c>
      <c r="QEK117" s="318">
        <f t="shared" si="16840"/>
        <v>0</v>
      </c>
      <c r="QEL117" s="318">
        <f t="shared" si="16840"/>
        <v>0</v>
      </c>
      <c r="QEM117" s="318">
        <f t="shared" si="16840"/>
        <v>0</v>
      </c>
      <c r="QEN117" s="318">
        <f t="shared" si="16840"/>
        <v>0</v>
      </c>
      <c r="QEO117" s="318">
        <f t="shared" si="16840"/>
        <v>0</v>
      </c>
      <c r="QEP117" s="318">
        <f t="shared" si="16840"/>
        <v>0</v>
      </c>
      <c r="QEQ117" s="318">
        <f t="shared" si="16840"/>
        <v>0</v>
      </c>
      <c r="QER117" s="318">
        <f t="shared" si="16840"/>
        <v>0</v>
      </c>
      <c r="QES117" s="318">
        <f t="shared" si="16840"/>
        <v>0</v>
      </c>
      <c r="QET117" s="318">
        <f t="shared" si="16840"/>
        <v>0</v>
      </c>
      <c r="QEU117" s="318">
        <f t="shared" si="16840"/>
        <v>0</v>
      </c>
      <c r="QEV117" s="318">
        <f t="shared" si="16840"/>
        <v>0</v>
      </c>
      <c r="QEW117" s="318">
        <f t="shared" si="16840"/>
        <v>0</v>
      </c>
      <c r="QEX117" s="318">
        <f t="shared" si="16840"/>
        <v>0</v>
      </c>
      <c r="QEY117" s="318">
        <f t="shared" si="16840"/>
        <v>0</v>
      </c>
      <c r="QEZ117" s="318">
        <f t="shared" si="16840"/>
        <v>0</v>
      </c>
      <c r="QFA117" s="318">
        <f t="shared" si="16840"/>
        <v>0</v>
      </c>
      <c r="QFB117" s="318">
        <f t="shared" si="16840"/>
        <v>0</v>
      </c>
      <c r="QFC117" s="318">
        <f t="shared" si="16840"/>
        <v>0</v>
      </c>
      <c r="QFD117" s="318">
        <f t="shared" si="16840"/>
        <v>0</v>
      </c>
      <c r="QFE117" s="318">
        <f t="shared" si="16840"/>
        <v>0</v>
      </c>
      <c r="QFF117" s="318">
        <f t="shared" ref="QFF117:QHQ117" si="16841">QFF113*$E$115</f>
        <v>0</v>
      </c>
      <c r="QFG117" s="318">
        <f t="shared" si="16841"/>
        <v>0</v>
      </c>
      <c r="QFH117" s="318">
        <f t="shared" si="16841"/>
        <v>0</v>
      </c>
      <c r="QFI117" s="318">
        <f t="shared" si="16841"/>
        <v>0</v>
      </c>
      <c r="QFJ117" s="318">
        <f t="shared" si="16841"/>
        <v>0</v>
      </c>
      <c r="QFK117" s="318">
        <f t="shared" si="16841"/>
        <v>0</v>
      </c>
      <c r="QFL117" s="318">
        <f t="shared" si="16841"/>
        <v>0</v>
      </c>
      <c r="QFM117" s="318">
        <f t="shared" si="16841"/>
        <v>0</v>
      </c>
      <c r="QFN117" s="318">
        <f t="shared" si="16841"/>
        <v>0</v>
      </c>
      <c r="QFO117" s="318">
        <f t="shared" si="16841"/>
        <v>0</v>
      </c>
      <c r="QFP117" s="318">
        <f t="shared" si="16841"/>
        <v>0</v>
      </c>
      <c r="QFQ117" s="318">
        <f t="shared" si="16841"/>
        <v>0</v>
      </c>
      <c r="QFR117" s="318">
        <f t="shared" si="16841"/>
        <v>0</v>
      </c>
      <c r="QFS117" s="318">
        <f t="shared" si="16841"/>
        <v>0</v>
      </c>
      <c r="QFT117" s="318">
        <f t="shared" si="16841"/>
        <v>0</v>
      </c>
      <c r="QFU117" s="318">
        <f t="shared" si="16841"/>
        <v>0</v>
      </c>
      <c r="QFV117" s="318">
        <f t="shared" si="16841"/>
        <v>0</v>
      </c>
      <c r="QFW117" s="318">
        <f t="shared" si="16841"/>
        <v>0</v>
      </c>
      <c r="QFX117" s="318">
        <f t="shared" si="16841"/>
        <v>0</v>
      </c>
      <c r="QFY117" s="318">
        <f t="shared" si="16841"/>
        <v>0</v>
      </c>
      <c r="QFZ117" s="318">
        <f t="shared" si="16841"/>
        <v>0</v>
      </c>
      <c r="QGA117" s="318">
        <f t="shared" si="16841"/>
        <v>0</v>
      </c>
      <c r="QGB117" s="318">
        <f t="shared" si="16841"/>
        <v>0</v>
      </c>
      <c r="QGC117" s="318">
        <f t="shared" si="16841"/>
        <v>0</v>
      </c>
      <c r="QGD117" s="318">
        <f t="shared" si="16841"/>
        <v>0</v>
      </c>
      <c r="QGE117" s="318">
        <f t="shared" si="16841"/>
        <v>0</v>
      </c>
      <c r="QGF117" s="318">
        <f t="shared" si="16841"/>
        <v>0</v>
      </c>
      <c r="QGG117" s="318">
        <f t="shared" si="16841"/>
        <v>0</v>
      </c>
      <c r="QGH117" s="318">
        <f t="shared" si="16841"/>
        <v>0</v>
      </c>
      <c r="QGI117" s="318">
        <f t="shared" si="16841"/>
        <v>0</v>
      </c>
      <c r="QGJ117" s="318">
        <f t="shared" si="16841"/>
        <v>0</v>
      </c>
      <c r="QGK117" s="318">
        <f t="shared" si="16841"/>
        <v>0</v>
      </c>
      <c r="QGL117" s="318">
        <f t="shared" si="16841"/>
        <v>0</v>
      </c>
      <c r="QGM117" s="318">
        <f t="shared" si="16841"/>
        <v>0</v>
      </c>
      <c r="QGN117" s="318">
        <f t="shared" si="16841"/>
        <v>0</v>
      </c>
      <c r="QGO117" s="318">
        <f t="shared" si="16841"/>
        <v>0</v>
      </c>
      <c r="QGP117" s="318">
        <f t="shared" si="16841"/>
        <v>0</v>
      </c>
      <c r="QGQ117" s="318">
        <f t="shared" si="16841"/>
        <v>0</v>
      </c>
      <c r="QGR117" s="318">
        <f t="shared" si="16841"/>
        <v>0</v>
      </c>
      <c r="QGS117" s="318">
        <f t="shared" si="16841"/>
        <v>0</v>
      </c>
      <c r="QGT117" s="318">
        <f t="shared" si="16841"/>
        <v>0</v>
      </c>
      <c r="QGU117" s="318">
        <f t="shared" si="16841"/>
        <v>0</v>
      </c>
      <c r="QGV117" s="318">
        <f t="shared" si="16841"/>
        <v>0</v>
      </c>
      <c r="QGW117" s="318">
        <f t="shared" si="16841"/>
        <v>0</v>
      </c>
      <c r="QGX117" s="318">
        <f t="shared" si="16841"/>
        <v>0</v>
      </c>
      <c r="QGY117" s="318">
        <f t="shared" si="16841"/>
        <v>0</v>
      </c>
      <c r="QGZ117" s="318">
        <f t="shared" si="16841"/>
        <v>0</v>
      </c>
      <c r="QHA117" s="318">
        <f t="shared" si="16841"/>
        <v>0</v>
      </c>
      <c r="QHB117" s="318">
        <f t="shared" si="16841"/>
        <v>0</v>
      </c>
      <c r="QHC117" s="318">
        <f t="shared" si="16841"/>
        <v>0</v>
      </c>
      <c r="QHD117" s="318">
        <f t="shared" si="16841"/>
        <v>0</v>
      </c>
      <c r="QHE117" s="318">
        <f t="shared" si="16841"/>
        <v>0</v>
      </c>
      <c r="QHF117" s="318">
        <f t="shared" si="16841"/>
        <v>0</v>
      </c>
      <c r="QHG117" s="318">
        <f t="shared" si="16841"/>
        <v>0</v>
      </c>
      <c r="QHH117" s="318">
        <f t="shared" si="16841"/>
        <v>0</v>
      </c>
      <c r="QHI117" s="318">
        <f t="shared" si="16841"/>
        <v>0</v>
      </c>
      <c r="QHJ117" s="318">
        <f t="shared" si="16841"/>
        <v>0</v>
      </c>
      <c r="QHK117" s="318">
        <f t="shared" si="16841"/>
        <v>0</v>
      </c>
      <c r="QHL117" s="318">
        <f t="shared" si="16841"/>
        <v>0</v>
      </c>
      <c r="QHM117" s="318">
        <f t="shared" si="16841"/>
        <v>0</v>
      </c>
      <c r="QHN117" s="318">
        <f t="shared" si="16841"/>
        <v>0</v>
      </c>
      <c r="QHO117" s="318">
        <f t="shared" si="16841"/>
        <v>0</v>
      </c>
      <c r="QHP117" s="318">
        <f t="shared" si="16841"/>
        <v>0</v>
      </c>
      <c r="QHQ117" s="318">
        <f t="shared" si="16841"/>
        <v>0</v>
      </c>
      <c r="QHR117" s="318">
        <f t="shared" ref="QHR117:QKC117" si="16842">QHR113*$E$115</f>
        <v>0</v>
      </c>
      <c r="QHS117" s="318">
        <f t="shared" si="16842"/>
        <v>0</v>
      </c>
      <c r="QHT117" s="318">
        <f t="shared" si="16842"/>
        <v>0</v>
      </c>
      <c r="QHU117" s="318">
        <f t="shared" si="16842"/>
        <v>0</v>
      </c>
      <c r="QHV117" s="318">
        <f t="shared" si="16842"/>
        <v>0</v>
      </c>
      <c r="QHW117" s="318">
        <f t="shared" si="16842"/>
        <v>0</v>
      </c>
      <c r="QHX117" s="318">
        <f t="shared" si="16842"/>
        <v>0</v>
      </c>
      <c r="QHY117" s="318">
        <f t="shared" si="16842"/>
        <v>0</v>
      </c>
      <c r="QHZ117" s="318">
        <f t="shared" si="16842"/>
        <v>0</v>
      </c>
      <c r="QIA117" s="318">
        <f t="shared" si="16842"/>
        <v>0</v>
      </c>
      <c r="QIB117" s="318">
        <f t="shared" si="16842"/>
        <v>0</v>
      </c>
      <c r="QIC117" s="318">
        <f t="shared" si="16842"/>
        <v>0</v>
      </c>
      <c r="QID117" s="318">
        <f t="shared" si="16842"/>
        <v>0</v>
      </c>
      <c r="QIE117" s="318">
        <f t="shared" si="16842"/>
        <v>0</v>
      </c>
      <c r="QIF117" s="318">
        <f t="shared" si="16842"/>
        <v>0</v>
      </c>
      <c r="QIG117" s="318">
        <f t="shared" si="16842"/>
        <v>0</v>
      </c>
      <c r="QIH117" s="318">
        <f t="shared" si="16842"/>
        <v>0</v>
      </c>
      <c r="QII117" s="318">
        <f t="shared" si="16842"/>
        <v>0</v>
      </c>
      <c r="QIJ117" s="318">
        <f t="shared" si="16842"/>
        <v>0</v>
      </c>
      <c r="QIK117" s="318">
        <f t="shared" si="16842"/>
        <v>0</v>
      </c>
      <c r="QIL117" s="318">
        <f t="shared" si="16842"/>
        <v>0</v>
      </c>
      <c r="QIM117" s="318">
        <f t="shared" si="16842"/>
        <v>0</v>
      </c>
      <c r="QIN117" s="318">
        <f t="shared" si="16842"/>
        <v>0</v>
      </c>
      <c r="QIO117" s="318">
        <f t="shared" si="16842"/>
        <v>0</v>
      </c>
      <c r="QIP117" s="318">
        <f t="shared" si="16842"/>
        <v>0</v>
      </c>
      <c r="QIQ117" s="318">
        <f t="shared" si="16842"/>
        <v>0</v>
      </c>
      <c r="QIR117" s="318">
        <f t="shared" si="16842"/>
        <v>0</v>
      </c>
      <c r="QIS117" s="318">
        <f t="shared" si="16842"/>
        <v>0</v>
      </c>
      <c r="QIT117" s="318">
        <f t="shared" si="16842"/>
        <v>0</v>
      </c>
      <c r="QIU117" s="318">
        <f t="shared" si="16842"/>
        <v>0</v>
      </c>
      <c r="QIV117" s="318">
        <f t="shared" si="16842"/>
        <v>0</v>
      </c>
      <c r="QIW117" s="318">
        <f t="shared" si="16842"/>
        <v>0</v>
      </c>
      <c r="QIX117" s="318">
        <f t="shared" si="16842"/>
        <v>0</v>
      </c>
      <c r="QIY117" s="318">
        <f t="shared" si="16842"/>
        <v>0</v>
      </c>
      <c r="QIZ117" s="318">
        <f t="shared" si="16842"/>
        <v>0</v>
      </c>
      <c r="QJA117" s="318">
        <f t="shared" si="16842"/>
        <v>0</v>
      </c>
      <c r="QJB117" s="318">
        <f t="shared" si="16842"/>
        <v>0</v>
      </c>
      <c r="QJC117" s="318">
        <f t="shared" si="16842"/>
        <v>0</v>
      </c>
      <c r="QJD117" s="318">
        <f t="shared" si="16842"/>
        <v>0</v>
      </c>
      <c r="QJE117" s="318">
        <f t="shared" si="16842"/>
        <v>0</v>
      </c>
      <c r="QJF117" s="318">
        <f t="shared" si="16842"/>
        <v>0</v>
      </c>
      <c r="QJG117" s="318">
        <f t="shared" si="16842"/>
        <v>0</v>
      </c>
      <c r="QJH117" s="318">
        <f t="shared" si="16842"/>
        <v>0</v>
      </c>
      <c r="QJI117" s="318">
        <f t="shared" si="16842"/>
        <v>0</v>
      </c>
      <c r="QJJ117" s="318">
        <f t="shared" si="16842"/>
        <v>0</v>
      </c>
      <c r="QJK117" s="318">
        <f t="shared" si="16842"/>
        <v>0</v>
      </c>
      <c r="QJL117" s="318">
        <f t="shared" si="16842"/>
        <v>0</v>
      </c>
      <c r="QJM117" s="318">
        <f t="shared" si="16842"/>
        <v>0</v>
      </c>
      <c r="QJN117" s="318">
        <f t="shared" si="16842"/>
        <v>0</v>
      </c>
      <c r="QJO117" s="318">
        <f t="shared" si="16842"/>
        <v>0</v>
      </c>
      <c r="QJP117" s="318">
        <f t="shared" si="16842"/>
        <v>0</v>
      </c>
      <c r="QJQ117" s="318">
        <f t="shared" si="16842"/>
        <v>0</v>
      </c>
      <c r="QJR117" s="318">
        <f t="shared" si="16842"/>
        <v>0</v>
      </c>
      <c r="QJS117" s="318">
        <f t="shared" si="16842"/>
        <v>0</v>
      </c>
      <c r="QJT117" s="318">
        <f t="shared" si="16842"/>
        <v>0</v>
      </c>
      <c r="QJU117" s="318">
        <f t="shared" si="16842"/>
        <v>0</v>
      </c>
      <c r="QJV117" s="318">
        <f t="shared" si="16842"/>
        <v>0</v>
      </c>
      <c r="QJW117" s="318">
        <f t="shared" si="16842"/>
        <v>0</v>
      </c>
      <c r="QJX117" s="318">
        <f t="shared" si="16842"/>
        <v>0</v>
      </c>
      <c r="QJY117" s="318">
        <f t="shared" si="16842"/>
        <v>0</v>
      </c>
      <c r="QJZ117" s="318">
        <f t="shared" si="16842"/>
        <v>0</v>
      </c>
      <c r="QKA117" s="318">
        <f t="shared" si="16842"/>
        <v>0</v>
      </c>
      <c r="QKB117" s="318">
        <f t="shared" si="16842"/>
        <v>0</v>
      </c>
      <c r="QKC117" s="318">
        <f t="shared" si="16842"/>
        <v>0</v>
      </c>
      <c r="QKD117" s="318">
        <f t="shared" ref="QKD117:QMO117" si="16843">QKD113*$E$115</f>
        <v>0</v>
      </c>
      <c r="QKE117" s="318">
        <f t="shared" si="16843"/>
        <v>0</v>
      </c>
      <c r="QKF117" s="318">
        <f t="shared" si="16843"/>
        <v>0</v>
      </c>
      <c r="QKG117" s="318">
        <f t="shared" si="16843"/>
        <v>0</v>
      </c>
      <c r="QKH117" s="318">
        <f t="shared" si="16843"/>
        <v>0</v>
      </c>
      <c r="QKI117" s="318">
        <f t="shared" si="16843"/>
        <v>0</v>
      </c>
      <c r="QKJ117" s="318">
        <f t="shared" si="16843"/>
        <v>0</v>
      </c>
      <c r="QKK117" s="318">
        <f t="shared" si="16843"/>
        <v>0</v>
      </c>
      <c r="QKL117" s="318">
        <f t="shared" si="16843"/>
        <v>0</v>
      </c>
      <c r="QKM117" s="318">
        <f t="shared" si="16843"/>
        <v>0</v>
      </c>
      <c r="QKN117" s="318">
        <f t="shared" si="16843"/>
        <v>0</v>
      </c>
      <c r="QKO117" s="318">
        <f t="shared" si="16843"/>
        <v>0</v>
      </c>
      <c r="QKP117" s="318">
        <f t="shared" si="16843"/>
        <v>0</v>
      </c>
      <c r="QKQ117" s="318">
        <f t="shared" si="16843"/>
        <v>0</v>
      </c>
      <c r="QKR117" s="318">
        <f t="shared" si="16843"/>
        <v>0</v>
      </c>
      <c r="QKS117" s="318">
        <f t="shared" si="16843"/>
        <v>0</v>
      </c>
      <c r="QKT117" s="318">
        <f t="shared" si="16843"/>
        <v>0</v>
      </c>
      <c r="QKU117" s="318">
        <f t="shared" si="16843"/>
        <v>0</v>
      </c>
      <c r="QKV117" s="318">
        <f t="shared" si="16843"/>
        <v>0</v>
      </c>
      <c r="QKW117" s="318">
        <f t="shared" si="16843"/>
        <v>0</v>
      </c>
      <c r="QKX117" s="318">
        <f t="shared" si="16843"/>
        <v>0</v>
      </c>
      <c r="QKY117" s="318">
        <f t="shared" si="16843"/>
        <v>0</v>
      </c>
      <c r="QKZ117" s="318">
        <f t="shared" si="16843"/>
        <v>0</v>
      </c>
      <c r="QLA117" s="318">
        <f t="shared" si="16843"/>
        <v>0</v>
      </c>
      <c r="QLB117" s="318">
        <f t="shared" si="16843"/>
        <v>0</v>
      </c>
      <c r="QLC117" s="318">
        <f t="shared" si="16843"/>
        <v>0</v>
      </c>
      <c r="QLD117" s="318">
        <f t="shared" si="16843"/>
        <v>0</v>
      </c>
      <c r="QLE117" s="318">
        <f t="shared" si="16843"/>
        <v>0</v>
      </c>
      <c r="QLF117" s="318">
        <f t="shared" si="16843"/>
        <v>0</v>
      </c>
      <c r="QLG117" s="318">
        <f t="shared" si="16843"/>
        <v>0</v>
      </c>
      <c r="QLH117" s="318">
        <f t="shared" si="16843"/>
        <v>0</v>
      </c>
      <c r="QLI117" s="318">
        <f t="shared" si="16843"/>
        <v>0</v>
      </c>
      <c r="QLJ117" s="318">
        <f t="shared" si="16843"/>
        <v>0</v>
      </c>
      <c r="QLK117" s="318">
        <f t="shared" si="16843"/>
        <v>0</v>
      </c>
      <c r="QLL117" s="318">
        <f t="shared" si="16843"/>
        <v>0</v>
      </c>
      <c r="QLM117" s="318">
        <f t="shared" si="16843"/>
        <v>0</v>
      </c>
      <c r="QLN117" s="318">
        <f t="shared" si="16843"/>
        <v>0</v>
      </c>
      <c r="QLO117" s="318">
        <f t="shared" si="16843"/>
        <v>0</v>
      </c>
      <c r="QLP117" s="318">
        <f t="shared" si="16843"/>
        <v>0</v>
      </c>
      <c r="QLQ117" s="318">
        <f t="shared" si="16843"/>
        <v>0</v>
      </c>
      <c r="QLR117" s="318">
        <f t="shared" si="16843"/>
        <v>0</v>
      </c>
      <c r="QLS117" s="318">
        <f t="shared" si="16843"/>
        <v>0</v>
      </c>
      <c r="QLT117" s="318">
        <f t="shared" si="16843"/>
        <v>0</v>
      </c>
      <c r="QLU117" s="318">
        <f t="shared" si="16843"/>
        <v>0</v>
      </c>
      <c r="QLV117" s="318">
        <f t="shared" si="16843"/>
        <v>0</v>
      </c>
      <c r="QLW117" s="318">
        <f t="shared" si="16843"/>
        <v>0</v>
      </c>
      <c r="QLX117" s="318">
        <f t="shared" si="16843"/>
        <v>0</v>
      </c>
      <c r="QLY117" s="318">
        <f t="shared" si="16843"/>
        <v>0</v>
      </c>
      <c r="QLZ117" s="318">
        <f t="shared" si="16843"/>
        <v>0</v>
      </c>
      <c r="QMA117" s="318">
        <f t="shared" si="16843"/>
        <v>0</v>
      </c>
      <c r="QMB117" s="318">
        <f t="shared" si="16843"/>
        <v>0</v>
      </c>
      <c r="QMC117" s="318">
        <f t="shared" si="16843"/>
        <v>0</v>
      </c>
      <c r="QMD117" s="318">
        <f t="shared" si="16843"/>
        <v>0</v>
      </c>
      <c r="QME117" s="318">
        <f t="shared" si="16843"/>
        <v>0</v>
      </c>
      <c r="QMF117" s="318">
        <f t="shared" si="16843"/>
        <v>0</v>
      </c>
      <c r="QMG117" s="318">
        <f t="shared" si="16843"/>
        <v>0</v>
      </c>
      <c r="QMH117" s="318">
        <f t="shared" si="16843"/>
        <v>0</v>
      </c>
      <c r="QMI117" s="318">
        <f t="shared" si="16843"/>
        <v>0</v>
      </c>
      <c r="QMJ117" s="318">
        <f t="shared" si="16843"/>
        <v>0</v>
      </c>
      <c r="QMK117" s="318">
        <f t="shared" si="16843"/>
        <v>0</v>
      </c>
      <c r="QML117" s="318">
        <f t="shared" si="16843"/>
        <v>0</v>
      </c>
      <c r="QMM117" s="318">
        <f t="shared" si="16843"/>
        <v>0</v>
      </c>
      <c r="QMN117" s="318">
        <f t="shared" si="16843"/>
        <v>0</v>
      </c>
      <c r="QMO117" s="318">
        <f t="shared" si="16843"/>
        <v>0</v>
      </c>
      <c r="QMP117" s="318">
        <f t="shared" ref="QMP117:QPA117" si="16844">QMP113*$E$115</f>
        <v>0</v>
      </c>
      <c r="QMQ117" s="318">
        <f t="shared" si="16844"/>
        <v>0</v>
      </c>
      <c r="QMR117" s="318">
        <f t="shared" si="16844"/>
        <v>0</v>
      </c>
      <c r="QMS117" s="318">
        <f t="shared" si="16844"/>
        <v>0</v>
      </c>
      <c r="QMT117" s="318">
        <f t="shared" si="16844"/>
        <v>0</v>
      </c>
      <c r="QMU117" s="318">
        <f t="shared" si="16844"/>
        <v>0</v>
      </c>
      <c r="QMV117" s="318">
        <f t="shared" si="16844"/>
        <v>0</v>
      </c>
      <c r="QMW117" s="318">
        <f t="shared" si="16844"/>
        <v>0</v>
      </c>
      <c r="QMX117" s="318">
        <f t="shared" si="16844"/>
        <v>0</v>
      </c>
      <c r="QMY117" s="318">
        <f t="shared" si="16844"/>
        <v>0</v>
      </c>
      <c r="QMZ117" s="318">
        <f t="shared" si="16844"/>
        <v>0</v>
      </c>
      <c r="QNA117" s="318">
        <f t="shared" si="16844"/>
        <v>0</v>
      </c>
      <c r="QNB117" s="318">
        <f t="shared" si="16844"/>
        <v>0</v>
      </c>
      <c r="QNC117" s="318">
        <f t="shared" si="16844"/>
        <v>0</v>
      </c>
      <c r="QND117" s="318">
        <f t="shared" si="16844"/>
        <v>0</v>
      </c>
      <c r="QNE117" s="318">
        <f t="shared" si="16844"/>
        <v>0</v>
      </c>
      <c r="QNF117" s="318">
        <f t="shared" si="16844"/>
        <v>0</v>
      </c>
      <c r="QNG117" s="318">
        <f t="shared" si="16844"/>
        <v>0</v>
      </c>
      <c r="QNH117" s="318">
        <f t="shared" si="16844"/>
        <v>0</v>
      </c>
      <c r="QNI117" s="318">
        <f t="shared" si="16844"/>
        <v>0</v>
      </c>
      <c r="QNJ117" s="318">
        <f t="shared" si="16844"/>
        <v>0</v>
      </c>
      <c r="QNK117" s="318">
        <f t="shared" si="16844"/>
        <v>0</v>
      </c>
      <c r="QNL117" s="318">
        <f t="shared" si="16844"/>
        <v>0</v>
      </c>
      <c r="QNM117" s="318">
        <f t="shared" si="16844"/>
        <v>0</v>
      </c>
      <c r="QNN117" s="318">
        <f t="shared" si="16844"/>
        <v>0</v>
      </c>
      <c r="QNO117" s="318">
        <f t="shared" si="16844"/>
        <v>0</v>
      </c>
      <c r="QNP117" s="318">
        <f t="shared" si="16844"/>
        <v>0</v>
      </c>
      <c r="QNQ117" s="318">
        <f t="shared" si="16844"/>
        <v>0</v>
      </c>
      <c r="QNR117" s="318">
        <f t="shared" si="16844"/>
        <v>0</v>
      </c>
      <c r="QNS117" s="318">
        <f t="shared" si="16844"/>
        <v>0</v>
      </c>
      <c r="QNT117" s="318">
        <f t="shared" si="16844"/>
        <v>0</v>
      </c>
      <c r="QNU117" s="318">
        <f t="shared" si="16844"/>
        <v>0</v>
      </c>
      <c r="QNV117" s="318">
        <f t="shared" si="16844"/>
        <v>0</v>
      </c>
      <c r="QNW117" s="318">
        <f t="shared" si="16844"/>
        <v>0</v>
      </c>
      <c r="QNX117" s="318">
        <f t="shared" si="16844"/>
        <v>0</v>
      </c>
      <c r="QNY117" s="318">
        <f t="shared" si="16844"/>
        <v>0</v>
      </c>
      <c r="QNZ117" s="318">
        <f t="shared" si="16844"/>
        <v>0</v>
      </c>
      <c r="QOA117" s="318">
        <f t="shared" si="16844"/>
        <v>0</v>
      </c>
      <c r="QOB117" s="318">
        <f t="shared" si="16844"/>
        <v>0</v>
      </c>
      <c r="QOC117" s="318">
        <f t="shared" si="16844"/>
        <v>0</v>
      </c>
      <c r="QOD117" s="318">
        <f t="shared" si="16844"/>
        <v>0</v>
      </c>
      <c r="QOE117" s="318">
        <f t="shared" si="16844"/>
        <v>0</v>
      </c>
      <c r="QOF117" s="318">
        <f t="shared" si="16844"/>
        <v>0</v>
      </c>
      <c r="QOG117" s="318">
        <f t="shared" si="16844"/>
        <v>0</v>
      </c>
      <c r="QOH117" s="318">
        <f t="shared" si="16844"/>
        <v>0</v>
      </c>
      <c r="QOI117" s="318">
        <f t="shared" si="16844"/>
        <v>0</v>
      </c>
      <c r="QOJ117" s="318">
        <f t="shared" si="16844"/>
        <v>0</v>
      </c>
      <c r="QOK117" s="318">
        <f t="shared" si="16844"/>
        <v>0</v>
      </c>
      <c r="QOL117" s="318">
        <f t="shared" si="16844"/>
        <v>0</v>
      </c>
      <c r="QOM117" s="318">
        <f t="shared" si="16844"/>
        <v>0</v>
      </c>
      <c r="QON117" s="318">
        <f t="shared" si="16844"/>
        <v>0</v>
      </c>
      <c r="QOO117" s="318">
        <f t="shared" si="16844"/>
        <v>0</v>
      </c>
      <c r="QOP117" s="318">
        <f t="shared" si="16844"/>
        <v>0</v>
      </c>
      <c r="QOQ117" s="318">
        <f t="shared" si="16844"/>
        <v>0</v>
      </c>
      <c r="QOR117" s="318">
        <f t="shared" si="16844"/>
        <v>0</v>
      </c>
      <c r="QOS117" s="318">
        <f t="shared" si="16844"/>
        <v>0</v>
      </c>
      <c r="QOT117" s="318">
        <f t="shared" si="16844"/>
        <v>0</v>
      </c>
      <c r="QOU117" s="318">
        <f t="shared" si="16844"/>
        <v>0</v>
      </c>
      <c r="QOV117" s="318">
        <f t="shared" si="16844"/>
        <v>0</v>
      </c>
      <c r="QOW117" s="318">
        <f t="shared" si="16844"/>
        <v>0</v>
      </c>
      <c r="QOX117" s="318">
        <f t="shared" si="16844"/>
        <v>0</v>
      </c>
      <c r="QOY117" s="318">
        <f t="shared" si="16844"/>
        <v>0</v>
      </c>
      <c r="QOZ117" s="318">
        <f t="shared" si="16844"/>
        <v>0</v>
      </c>
      <c r="QPA117" s="318">
        <f t="shared" si="16844"/>
        <v>0</v>
      </c>
      <c r="QPB117" s="318">
        <f t="shared" ref="QPB117:QRM117" si="16845">QPB113*$E$115</f>
        <v>0</v>
      </c>
      <c r="QPC117" s="318">
        <f t="shared" si="16845"/>
        <v>0</v>
      </c>
      <c r="QPD117" s="318">
        <f t="shared" si="16845"/>
        <v>0</v>
      </c>
      <c r="QPE117" s="318">
        <f t="shared" si="16845"/>
        <v>0</v>
      </c>
      <c r="QPF117" s="318">
        <f t="shared" si="16845"/>
        <v>0</v>
      </c>
      <c r="QPG117" s="318">
        <f t="shared" si="16845"/>
        <v>0</v>
      </c>
      <c r="QPH117" s="318">
        <f t="shared" si="16845"/>
        <v>0</v>
      </c>
      <c r="QPI117" s="318">
        <f t="shared" si="16845"/>
        <v>0</v>
      </c>
      <c r="QPJ117" s="318">
        <f t="shared" si="16845"/>
        <v>0</v>
      </c>
      <c r="QPK117" s="318">
        <f t="shared" si="16845"/>
        <v>0</v>
      </c>
      <c r="QPL117" s="318">
        <f t="shared" si="16845"/>
        <v>0</v>
      </c>
      <c r="QPM117" s="318">
        <f t="shared" si="16845"/>
        <v>0</v>
      </c>
      <c r="QPN117" s="318">
        <f t="shared" si="16845"/>
        <v>0</v>
      </c>
      <c r="QPO117" s="318">
        <f t="shared" si="16845"/>
        <v>0</v>
      </c>
      <c r="QPP117" s="318">
        <f t="shared" si="16845"/>
        <v>0</v>
      </c>
      <c r="QPQ117" s="318">
        <f t="shared" si="16845"/>
        <v>0</v>
      </c>
      <c r="QPR117" s="318">
        <f t="shared" si="16845"/>
        <v>0</v>
      </c>
      <c r="QPS117" s="318">
        <f t="shared" si="16845"/>
        <v>0</v>
      </c>
      <c r="QPT117" s="318">
        <f t="shared" si="16845"/>
        <v>0</v>
      </c>
      <c r="QPU117" s="318">
        <f t="shared" si="16845"/>
        <v>0</v>
      </c>
      <c r="QPV117" s="318">
        <f t="shared" si="16845"/>
        <v>0</v>
      </c>
      <c r="QPW117" s="318">
        <f t="shared" si="16845"/>
        <v>0</v>
      </c>
      <c r="QPX117" s="318">
        <f t="shared" si="16845"/>
        <v>0</v>
      </c>
      <c r="QPY117" s="318">
        <f t="shared" si="16845"/>
        <v>0</v>
      </c>
      <c r="QPZ117" s="318">
        <f t="shared" si="16845"/>
        <v>0</v>
      </c>
      <c r="QQA117" s="318">
        <f t="shared" si="16845"/>
        <v>0</v>
      </c>
      <c r="QQB117" s="318">
        <f t="shared" si="16845"/>
        <v>0</v>
      </c>
      <c r="QQC117" s="318">
        <f t="shared" si="16845"/>
        <v>0</v>
      </c>
      <c r="QQD117" s="318">
        <f t="shared" si="16845"/>
        <v>0</v>
      </c>
      <c r="QQE117" s="318">
        <f t="shared" si="16845"/>
        <v>0</v>
      </c>
      <c r="QQF117" s="318">
        <f t="shared" si="16845"/>
        <v>0</v>
      </c>
      <c r="QQG117" s="318">
        <f t="shared" si="16845"/>
        <v>0</v>
      </c>
      <c r="QQH117" s="318">
        <f t="shared" si="16845"/>
        <v>0</v>
      </c>
      <c r="QQI117" s="318">
        <f t="shared" si="16845"/>
        <v>0</v>
      </c>
      <c r="QQJ117" s="318">
        <f t="shared" si="16845"/>
        <v>0</v>
      </c>
      <c r="QQK117" s="318">
        <f t="shared" si="16845"/>
        <v>0</v>
      </c>
      <c r="QQL117" s="318">
        <f t="shared" si="16845"/>
        <v>0</v>
      </c>
      <c r="QQM117" s="318">
        <f t="shared" si="16845"/>
        <v>0</v>
      </c>
      <c r="QQN117" s="318">
        <f t="shared" si="16845"/>
        <v>0</v>
      </c>
      <c r="QQO117" s="318">
        <f t="shared" si="16845"/>
        <v>0</v>
      </c>
      <c r="QQP117" s="318">
        <f t="shared" si="16845"/>
        <v>0</v>
      </c>
      <c r="QQQ117" s="318">
        <f t="shared" si="16845"/>
        <v>0</v>
      </c>
      <c r="QQR117" s="318">
        <f t="shared" si="16845"/>
        <v>0</v>
      </c>
      <c r="QQS117" s="318">
        <f t="shared" si="16845"/>
        <v>0</v>
      </c>
      <c r="QQT117" s="318">
        <f t="shared" si="16845"/>
        <v>0</v>
      </c>
      <c r="QQU117" s="318">
        <f t="shared" si="16845"/>
        <v>0</v>
      </c>
      <c r="QQV117" s="318">
        <f t="shared" si="16845"/>
        <v>0</v>
      </c>
      <c r="QQW117" s="318">
        <f t="shared" si="16845"/>
        <v>0</v>
      </c>
      <c r="QQX117" s="318">
        <f t="shared" si="16845"/>
        <v>0</v>
      </c>
      <c r="QQY117" s="318">
        <f t="shared" si="16845"/>
        <v>0</v>
      </c>
      <c r="QQZ117" s="318">
        <f t="shared" si="16845"/>
        <v>0</v>
      </c>
      <c r="QRA117" s="318">
        <f t="shared" si="16845"/>
        <v>0</v>
      </c>
      <c r="QRB117" s="318">
        <f t="shared" si="16845"/>
        <v>0</v>
      </c>
      <c r="QRC117" s="318">
        <f t="shared" si="16845"/>
        <v>0</v>
      </c>
      <c r="QRD117" s="318">
        <f t="shared" si="16845"/>
        <v>0</v>
      </c>
      <c r="QRE117" s="318">
        <f t="shared" si="16845"/>
        <v>0</v>
      </c>
      <c r="QRF117" s="318">
        <f t="shared" si="16845"/>
        <v>0</v>
      </c>
      <c r="QRG117" s="318">
        <f t="shared" si="16845"/>
        <v>0</v>
      </c>
      <c r="QRH117" s="318">
        <f t="shared" si="16845"/>
        <v>0</v>
      </c>
      <c r="QRI117" s="318">
        <f t="shared" si="16845"/>
        <v>0</v>
      </c>
      <c r="QRJ117" s="318">
        <f t="shared" si="16845"/>
        <v>0</v>
      </c>
      <c r="QRK117" s="318">
        <f t="shared" si="16845"/>
        <v>0</v>
      </c>
      <c r="QRL117" s="318">
        <f t="shared" si="16845"/>
        <v>0</v>
      </c>
      <c r="QRM117" s="318">
        <f t="shared" si="16845"/>
        <v>0</v>
      </c>
      <c r="QRN117" s="318">
        <f t="shared" ref="QRN117:QTY117" si="16846">QRN113*$E$115</f>
        <v>0</v>
      </c>
      <c r="QRO117" s="318">
        <f t="shared" si="16846"/>
        <v>0</v>
      </c>
      <c r="QRP117" s="318">
        <f t="shared" si="16846"/>
        <v>0</v>
      </c>
      <c r="QRQ117" s="318">
        <f t="shared" si="16846"/>
        <v>0</v>
      </c>
      <c r="QRR117" s="318">
        <f t="shared" si="16846"/>
        <v>0</v>
      </c>
      <c r="QRS117" s="318">
        <f t="shared" si="16846"/>
        <v>0</v>
      </c>
      <c r="QRT117" s="318">
        <f t="shared" si="16846"/>
        <v>0</v>
      </c>
      <c r="QRU117" s="318">
        <f t="shared" si="16846"/>
        <v>0</v>
      </c>
      <c r="QRV117" s="318">
        <f t="shared" si="16846"/>
        <v>0</v>
      </c>
      <c r="QRW117" s="318">
        <f t="shared" si="16846"/>
        <v>0</v>
      </c>
      <c r="QRX117" s="318">
        <f t="shared" si="16846"/>
        <v>0</v>
      </c>
      <c r="QRY117" s="318">
        <f t="shared" si="16846"/>
        <v>0</v>
      </c>
      <c r="QRZ117" s="318">
        <f t="shared" si="16846"/>
        <v>0</v>
      </c>
      <c r="QSA117" s="318">
        <f t="shared" si="16846"/>
        <v>0</v>
      </c>
      <c r="QSB117" s="318">
        <f t="shared" si="16846"/>
        <v>0</v>
      </c>
      <c r="QSC117" s="318">
        <f t="shared" si="16846"/>
        <v>0</v>
      </c>
      <c r="QSD117" s="318">
        <f t="shared" si="16846"/>
        <v>0</v>
      </c>
      <c r="QSE117" s="318">
        <f t="shared" si="16846"/>
        <v>0</v>
      </c>
      <c r="QSF117" s="318">
        <f t="shared" si="16846"/>
        <v>0</v>
      </c>
      <c r="QSG117" s="318">
        <f t="shared" si="16846"/>
        <v>0</v>
      </c>
      <c r="QSH117" s="318">
        <f t="shared" si="16846"/>
        <v>0</v>
      </c>
      <c r="QSI117" s="318">
        <f t="shared" si="16846"/>
        <v>0</v>
      </c>
      <c r="QSJ117" s="318">
        <f t="shared" si="16846"/>
        <v>0</v>
      </c>
      <c r="QSK117" s="318">
        <f t="shared" si="16846"/>
        <v>0</v>
      </c>
      <c r="QSL117" s="318">
        <f t="shared" si="16846"/>
        <v>0</v>
      </c>
      <c r="QSM117" s="318">
        <f t="shared" si="16846"/>
        <v>0</v>
      </c>
      <c r="QSN117" s="318">
        <f t="shared" si="16846"/>
        <v>0</v>
      </c>
      <c r="QSO117" s="318">
        <f t="shared" si="16846"/>
        <v>0</v>
      </c>
      <c r="QSP117" s="318">
        <f t="shared" si="16846"/>
        <v>0</v>
      </c>
      <c r="QSQ117" s="318">
        <f t="shared" si="16846"/>
        <v>0</v>
      </c>
      <c r="QSR117" s="318">
        <f t="shared" si="16846"/>
        <v>0</v>
      </c>
      <c r="QSS117" s="318">
        <f t="shared" si="16846"/>
        <v>0</v>
      </c>
      <c r="QST117" s="318">
        <f t="shared" si="16846"/>
        <v>0</v>
      </c>
      <c r="QSU117" s="318">
        <f t="shared" si="16846"/>
        <v>0</v>
      </c>
      <c r="QSV117" s="318">
        <f t="shared" si="16846"/>
        <v>0</v>
      </c>
      <c r="QSW117" s="318">
        <f t="shared" si="16846"/>
        <v>0</v>
      </c>
      <c r="QSX117" s="318">
        <f t="shared" si="16846"/>
        <v>0</v>
      </c>
      <c r="QSY117" s="318">
        <f t="shared" si="16846"/>
        <v>0</v>
      </c>
      <c r="QSZ117" s="318">
        <f t="shared" si="16846"/>
        <v>0</v>
      </c>
      <c r="QTA117" s="318">
        <f t="shared" si="16846"/>
        <v>0</v>
      </c>
      <c r="QTB117" s="318">
        <f t="shared" si="16846"/>
        <v>0</v>
      </c>
      <c r="QTC117" s="318">
        <f t="shared" si="16846"/>
        <v>0</v>
      </c>
      <c r="QTD117" s="318">
        <f t="shared" si="16846"/>
        <v>0</v>
      </c>
      <c r="QTE117" s="318">
        <f t="shared" si="16846"/>
        <v>0</v>
      </c>
      <c r="QTF117" s="318">
        <f t="shared" si="16846"/>
        <v>0</v>
      </c>
      <c r="QTG117" s="318">
        <f t="shared" si="16846"/>
        <v>0</v>
      </c>
      <c r="QTH117" s="318">
        <f t="shared" si="16846"/>
        <v>0</v>
      </c>
      <c r="QTI117" s="318">
        <f t="shared" si="16846"/>
        <v>0</v>
      </c>
      <c r="QTJ117" s="318">
        <f t="shared" si="16846"/>
        <v>0</v>
      </c>
      <c r="QTK117" s="318">
        <f t="shared" si="16846"/>
        <v>0</v>
      </c>
      <c r="QTL117" s="318">
        <f t="shared" si="16846"/>
        <v>0</v>
      </c>
      <c r="QTM117" s="318">
        <f t="shared" si="16846"/>
        <v>0</v>
      </c>
      <c r="QTN117" s="318">
        <f t="shared" si="16846"/>
        <v>0</v>
      </c>
      <c r="QTO117" s="318">
        <f t="shared" si="16846"/>
        <v>0</v>
      </c>
      <c r="QTP117" s="318">
        <f t="shared" si="16846"/>
        <v>0</v>
      </c>
      <c r="QTQ117" s="318">
        <f t="shared" si="16846"/>
        <v>0</v>
      </c>
      <c r="QTR117" s="318">
        <f t="shared" si="16846"/>
        <v>0</v>
      </c>
      <c r="QTS117" s="318">
        <f t="shared" si="16846"/>
        <v>0</v>
      </c>
      <c r="QTT117" s="318">
        <f t="shared" si="16846"/>
        <v>0</v>
      </c>
      <c r="QTU117" s="318">
        <f t="shared" si="16846"/>
        <v>0</v>
      </c>
      <c r="QTV117" s="318">
        <f t="shared" si="16846"/>
        <v>0</v>
      </c>
      <c r="QTW117" s="318">
        <f t="shared" si="16846"/>
        <v>0</v>
      </c>
      <c r="QTX117" s="318">
        <f t="shared" si="16846"/>
        <v>0</v>
      </c>
      <c r="QTY117" s="318">
        <f t="shared" si="16846"/>
        <v>0</v>
      </c>
      <c r="QTZ117" s="318">
        <f t="shared" ref="QTZ117:QWK117" si="16847">QTZ113*$E$115</f>
        <v>0</v>
      </c>
      <c r="QUA117" s="318">
        <f t="shared" si="16847"/>
        <v>0</v>
      </c>
      <c r="QUB117" s="318">
        <f t="shared" si="16847"/>
        <v>0</v>
      </c>
      <c r="QUC117" s="318">
        <f t="shared" si="16847"/>
        <v>0</v>
      </c>
      <c r="QUD117" s="318">
        <f t="shared" si="16847"/>
        <v>0</v>
      </c>
      <c r="QUE117" s="318">
        <f t="shared" si="16847"/>
        <v>0</v>
      </c>
      <c r="QUF117" s="318">
        <f t="shared" si="16847"/>
        <v>0</v>
      </c>
      <c r="QUG117" s="318">
        <f t="shared" si="16847"/>
        <v>0</v>
      </c>
      <c r="QUH117" s="318">
        <f t="shared" si="16847"/>
        <v>0</v>
      </c>
      <c r="QUI117" s="318">
        <f t="shared" si="16847"/>
        <v>0</v>
      </c>
      <c r="QUJ117" s="318">
        <f t="shared" si="16847"/>
        <v>0</v>
      </c>
      <c r="QUK117" s="318">
        <f t="shared" si="16847"/>
        <v>0</v>
      </c>
      <c r="QUL117" s="318">
        <f t="shared" si="16847"/>
        <v>0</v>
      </c>
      <c r="QUM117" s="318">
        <f t="shared" si="16847"/>
        <v>0</v>
      </c>
      <c r="QUN117" s="318">
        <f t="shared" si="16847"/>
        <v>0</v>
      </c>
      <c r="QUO117" s="318">
        <f t="shared" si="16847"/>
        <v>0</v>
      </c>
      <c r="QUP117" s="318">
        <f t="shared" si="16847"/>
        <v>0</v>
      </c>
      <c r="QUQ117" s="318">
        <f t="shared" si="16847"/>
        <v>0</v>
      </c>
      <c r="QUR117" s="318">
        <f t="shared" si="16847"/>
        <v>0</v>
      </c>
      <c r="QUS117" s="318">
        <f t="shared" si="16847"/>
        <v>0</v>
      </c>
      <c r="QUT117" s="318">
        <f t="shared" si="16847"/>
        <v>0</v>
      </c>
      <c r="QUU117" s="318">
        <f t="shared" si="16847"/>
        <v>0</v>
      </c>
      <c r="QUV117" s="318">
        <f t="shared" si="16847"/>
        <v>0</v>
      </c>
      <c r="QUW117" s="318">
        <f t="shared" si="16847"/>
        <v>0</v>
      </c>
      <c r="QUX117" s="318">
        <f t="shared" si="16847"/>
        <v>0</v>
      </c>
      <c r="QUY117" s="318">
        <f t="shared" si="16847"/>
        <v>0</v>
      </c>
      <c r="QUZ117" s="318">
        <f t="shared" si="16847"/>
        <v>0</v>
      </c>
      <c r="QVA117" s="318">
        <f t="shared" si="16847"/>
        <v>0</v>
      </c>
      <c r="QVB117" s="318">
        <f t="shared" si="16847"/>
        <v>0</v>
      </c>
      <c r="QVC117" s="318">
        <f t="shared" si="16847"/>
        <v>0</v>
      </c>
      <c r="QVD117" s="318">
        <f t="shared" si="16847"/>
        <v>0</v>
      </c>
      <c r="QVE117" s="318">
        <f t="shared" si="16847"/>
        <v>0</v>
      </c>
      <c r="QVF117" s="318">
        <f t="shared" si="16847"/>
        <v>0</v>
      </c>
      <c r="QVG117" s="318">
        <f t="shared" si="16847"/>
        <v>0</v>
      </c>
      <c r="QVH117" s="318">
        <f t="shared" si="16847"/>
        <v>0</v>
      </c>
      <c r="QVI117" s="318">
        <f t="shared" si="16847"/>
        <v>0</v>
      </c>
      <c r="QVJ117" s="318">
        <f t="shared" si="16847"/>
        <v>0</v>
      </c>
      <c r="QVK117" s="318">
        <f t="shared" si="16847"/>
        <v>0</v>
      </c>
      <c r="QVL117" s="318">
        <f t="shared" si="16847"/>
        <v>0</v>
      </c>
      <c r="QVM117" s="318">
        <f t="shared" si="16847"/>
        <v>0</v>
      </c>
      <c r="QVN117" s="318">
        <f t="shared" si="16847"/>
        <v>0</v>
      </c>
      <c r="QVO117" s="318">
        <f t="shared" si="16847"/>
        <v>0</v>
      </c>
      <c r="QVP117" s="318">
        <f t="shared" si="16847"/>
        <v>0</v>
      </c>
      <c r="QVQ117" s="318">
        <f t="shared" si="16847"/>
        <v>0</v>
      </c>
      <c r="QVR117" s="318">
        <f t="shared" si="16847"/>
        <v>0</v>
      </c>
      <c r="QVS117" s="318">
        <f t="shared" si="16847"/>
        <v>0</v>
      </c>
      <c r="QVT117" s="318">
        <f t="shared" si="16847"/>
        <v>0</v>
      </c>
      <c r="QVU117" s="318">
        <f t="shared" si="16847"/>
        <v>0</v>
      </c>
      <c r="QVV117" s="318">
        <f t="shared" si="16847"/>
        <v>0</v>
      </c>
      <c r="QVW117" s="318">
        <f t="shared" si="16847"/>
        <v>0</v>
      </c>
      <c r="QVX117" s="318">
        <f t="shared" si="16847"/>
        <v>0</v>
      </c>
      <c r="QVY117" s="318">
        <f t="shared" si="16847"/>
        <v>0</v>
      </c>
      <c r="QVZ117" s="318">
        <f t="shared" si="16847"/>
        <v>0</v>
      </c>
      <c r="QWA117" s="318">
        <f t="shared" si="16847"/>
        <v>0</v>
      </c>
      <c r="QWB117" s="318">
        <f t="shared" si="16847"/>
        <v>0</v>
      </c>
      <c r="QWC117" s="318">
        <f t="shared" si="16847"/>
        <v>0</v>
      </c>
      <c r="QWD117" s="318">
        <f t="shared" si="16847"/>
        <v>0</v>
      </c>
      <c r="QWE117" s="318">
        <f t="shared" si="16847"/>
        <v>0</v>
      </c>
      <c r="QWF117" s="318">
        <f t="shared" si="16847"/>
        <v>0</v>
      </c>
      <c r="QWG117" s="318">
        <f t="shared" si="16847"/>
        <v>0</v>
      </c>
      <c r="QWH117" s="318">
        <f t="shared" si="16847"/>
        <v>0</v>
      </c>
      <c r="QWI117" s="318">
        <f t="shared" si="16847"/>
        <v>0</v>
      </c>
      <c r="QWJ117" s="318">
        <f t="shared" si="16847"/>
        <v>0</v>
      </c>
      <c r="QWK117" s="318">
        <f t="shared" si="16847"/>
        <v>0</v>
      </c>
      <c r="QWL117" s="318">
        <f t="shared" ref="QWL117:QYW117" si="16848">QWL113*$E$115</f>
        <v>0</v>
      </c>
      <c r="QWM117" s="318">
        <f t="shared" si="16848"/>
        <v>0</v>
      </c>
      <c r="QWN117" s="318">
        <f t="shared" si="16848"/>
        <v>0</v>
      </c>
      <c r="QWO117" s="318">
        <f t="shared" si="16848"/>
        <v>0</v>
      </c>
      <c r="QWP117" s="318">
        <f t="shared" si="16848"/>
        <v>0</v>
      </c>
      <c r="QWQ117" s="318">
        <f t="shared" si="16848"/>
        <v>0</v>
      </c>
      <c r="QWR117" s="318">
        <f t="shared" si="16848"/>
        <v>0</v>
      </c>
      <c r="QWS117" s="318">
        <f t="shared" si="16848"/>
        <v>0</v>
      </c>
      <c r="QWT117" s="318">
        <f t="shared" si="16848"/>
        <v>0</v>
      </c>
      <c r="QWU117" s="318">
        <f t="shared" si="16848"/>
        <v>0</v>
      </c>
      <c r="QWV117" s="318">
        <f t="shared" si="16848"/>
        <v>0</v>
      </c>
      <c r="QWW117" s="318">
        <f t="shared" si="16848"/>
        <v>0</v>
      </c>
      <c r="QWX117" s="318">
        <f t="shared" si="16848"/>
        <v>0</v>
      </c>
      <c r="QWY117" s="318">
        <f t="shared" si="16848"/>
        <v>0</v>
      </c>
      <c r="QWZ117" s="318">
        <f t="shared" si="16848"/>
        <v>0</v>
      </c>
      <c r="QXA117" s="318">
        <f t="shared" si="16848"/>
        <v>0</v>
      </c>
      <c r="QXB117" s="318">
        <f t="shared" si="16848"/>
        <v>0</v>
      </c>
      <c r="QXC117" s="318">
        <f t="shared" si="16848"/>
        <v>0</v>
      </c>
      <c r="QXD117" s="318">
        <f t="shared" si="16848"/>
        <v>0</v>
      </c>
      <c r="QXE117" s="318">
        <f t="shared" si="16848"/>
        <v>0</v>
      </c>
      <c r="QXF117" s="318">
        <f t="shared" si="16848"/>
        <v>0</v>
      </c>
      <c r="QXG117" s="318">
        <f t="shared" si="16848"/>
        <v>0</v>
      </c>
      <c r="QXH117" s="318">
        <f t="shared" si="16848"/>
        <v>0</v>
      </c>
      <c r="QXI117" s="318">
        <f t="shared" si="16848"/>
        <v>0</v>
      </c>
      <c r="QXJ117" s="318">
        <f t="shared" si="16848"/>
        <v>0</v>
      </c>
      <c r="QXK117" s="318">
        <f t="shared" si="16848"/>
        <v>0</v>
      </c>
      <c r="QXL117" s="318">
        <f t="shared" si="16848"/>
        <v>0</v>
      </c>
      <c r="QXM117" s="318">
        <f t="shared" si="16848"/>
        <v>0</v>
      </c>
      <c r="QXN117" s="318">
        <f t="shared" si="16848"/>
        <v>0</v>
      </c>
      <c r="QXO117" s="318">
        <f t="shared" si="16848"/>
        <v>0</v>
      </c>
      <c r="QXP117" s="318">
        <f t="shared" si="16848"/>
        <v>0</v>
      </c>
      <c r="QXQ117" s="318">
        <f t="shared" si="16848"/>
        <v>0</v>
      </c>
      <c r="QXR117" s="318">
        <f t="shared" si="16848"/>
        <v>0</v>
      </c>
      <c r="QXS117" s="318">
        <f t="shared" si="16848"/>
        <v>0</v>
      </c>
      <c r="QXT117" s="318">
        <f t="shared" si="16848"/>
        <v>0</v>
      </c>
      <c r="QXU117" s="318">
        <f t="shared" si="16848"/>
        <v>0</v>
      </c>
      <c r="QXV117" s="318">
        <f t="shared" si="16848"/>
        <v>0</v>
      </c>
      <c r="QXW117" s="318">
        <f t="shared" si="16848"/>
        <v>0</v>
      </c>
      <c r="QXX117" s="318">
        <f t="shared" si="16848"/>
        <v>0</v>
      </c>
      <c r="QXY117" s="318">
        <f t="shared" si="16848"/>
        <v>0</v>
      </c>
      <c r="QXZ117" s="318">
        <f t="shared" si="16848"/>
        <v>0</v>
      </c>
      <c r="QYA117" s="318">
        <f t="shared" si="16848"/>
        <v>0</v>
      </c>
      <c r="QYB117" s="318">
        <f t="shared" si="16848"/>
        <v>0</v>
      </c>
      <c r="QYC117" s="318">
        <f t="shared" si="16848"/>
        <v>0</v>
      </c>
      <c r="QYD117" s="318">
        <f t="shared" si="16848"/>
        <v>0</v>
      </c>
      <c r="QYE117" s="318">
        <f t="shared" si="16848"/>
        <v>0</v>
      </c>
      <c r="QYF117" s="318">
        <f t="shared" si="16848"/>
        <v>0</v>
      </c>
      <c r="QYG117" s="318">
        <f t="shared" si="16848"/>
        <v>0</v>
      </c>
      <c r="QYH117" s="318">
        <f t="shared" si="16848"/>
        <v>0</v>
      </c>
      <c r="QYI117" s="318">
        <f t="shared" si="16848"/>
        <v>0</v>
      </c>
      <c r="QYJ117" s="318">
        <f t="shared" si="16848"/>
        <v>0</v>
      </c>
      <c r="QYK117" s="318">
        <f t="shared" si="16848"/>
        <v>0</v>
      </c>
      <c r="QYL117" s="318">
        <f t="shared" si="16848"/>
        <v>0</v>
      </c>
      <c r="QYM117" s="318">
        <f t="shared" si="16848"/>
        <v>0</v>
      </c>
      <c r="QYN117" s="318">
        <f t="shared" si="16848"/>
        <v>0</v>
      </c>
      <c r="QYO117" s="318">
        <f t="shared" si="16848"/>
        <v>0</v>
      </c>
      <c r="QYP117" s="318">
        <f t="shared" si="16848"/>
        <v>0</v>
      </c>
      <c r="QYQ117" s="318">
        <f t="shared" si="16848"/>
        <v>0</v>
      </c>
      <c r="QYR117" s="318">
        <f t="shared" si="16848"/>
        <v>0</v>
      </c>
      <c r="QYS117" s="318">
        <f t="shared" si="16848"/>
        <v>0</v>
      </c>
      <c r="QYT117" s="318">
        <f t="shared" si="16848"/>
        <v>0</v>
      </c>
      <c r="QYU117" s="318">
        <f t="shared" si="16848"/>
        <v>0</v>
      </c>
      <c r="QYV117" s="318">
        <f t="shared" si="16848"/>
        <v>0</v>
      </c>
      <c r="QYW117" s="318">
        <f t="shared" si="16848"/>
        <v>0</v>
      </c>
      <c r="QYX117" s="318">
        <f t="shared" ref="QYX117:RBI117" si="16849">QYX113*$E$115</f>
        <v>0</v>
      </c>
      <c r="QYY117" s="318">
        <f t="shared" si="16849"/>
        <v>0</v>
      </c>
      <c r="QYZ117" s="318">
        <f t="shared" si="16849"/>
        <v>0</v>
      </c>
      <c r="QZA117" s="318">
        <f t="shared" si="16849"/>
        <v>0</v>
      </c>
      <c r="QZB117" s="318">
        <f t="shared" si="16849"/>
        <v>0</v>
      </c>
      <c r="QZC117" s="318">
        <f t="shared" si="16849"/>
        <v>0</v>
      </c>
      <c r="QZD117" s="318">
        <f t="shared" si="16849"/>
        <v>0</v>
      </c>
      <c r="QZE117" s="318">
        <f t="shared" si="16849"/>
        <v>0</v>
      </c>
      <c r="QZF117" s="318">
        <f t="shared" si="16849"/>
        <v>0</v>
      </c>
      <c r="QZG117" s="318">
        <f t="shared" si="16849"/>
        <v>0</v>
      </c>
      <c r="QZH117" s="318">
        <f t="shared" si="16849"/>
        <v>0</v>
      </c>
      <c r="QZI117" s="318">
        <f t="shared" si="16849"/>
        <v>0</v>
      </c>
      <c r="QZJ117" s="318">
        <f t="shared" si="16849"/>
        <v>0</v>
      </c>
      <c r="QZK117" s="318">
        <f t="shared" si="16849"/>
        <v>0</v>
      </c>
      <c r="QZL117" s="318">
        <f t="shared" si="16849"/>
        <v>0</v>
      </c>
      <c r="QZM117" s="318">
        <f t="shared" si="16849"/>
        <v>0</v>
      </c>
      <c r="QZN117" s="318">
        <f t="shared" si="16849"/>
        <v>0</v>
      </c>
      <c r="QZO117" s="318">
        <f t="shared" si="16849"/>
        <v>0</v>
      </c>
      <c r="QZP117" s="318">
        <f t="shared" si="16849"/>
        <v>0</v>
      </c>
      <c r="QZQ117" s="318">
        <f t="shared" si="16849"/>
        <v>0</v>
      </c>
      <c r="QZR117" s="318">
        <f t="shared" si="16849"/>
        <v>0</v>
      </c>
      <c r="QZS117" s="318">
        <f t="shared" si="16849"/>
        <v>0</v>
      </c>
      <c r="QZT117" s="318">
        <f t="shared" si="16849"/>
        <v>0</v>
      </c>
      <c r="QZU117" s="318">
        <f t="shared" si="16849"/>
        <v>0</v>
      </c>
      <c r="QZV117" s="318">
        <f t="shared" si="16849"/>
        <v>0</v>
      </c>
      <c r="QZW117" s="318">
        <f t="shared" si="16849"/>
        <v>0</v>
      </c>
      <c r="QZX117" s="318">
        <f t="shared" si="16849"/>
        <v>0</v>
      </c>
      <c r="QZY117" s="318">
        <f t="shared" si="16849"/>
        <v>0</v>
      </c>
      <c r="QZZ117" s="318">
        <f t="shared" si="16849"/>
        <v>0</v>
      </c>
      <c r="RAA117" s="318">
        <f t="shared" si="16849"/>
        <v>0</v>
      </c>
      <c r="RAB117" s="318">
        <f t="shared" si="16849"/>
        <v>0</v>
      </c>
      <c r="RAC117" s="318">
        <f t="shared" si="16849"/>
        <v>0</v>
      </c>
      <c r="RAD117" s="318">
        <f t="shared" si="16849"/>
        <v>0</v>
      </c>
      <c r="RAE117" s="318">
        <f t="shared" si="16849"/>
        <v>0</v>
      </c>
      <c r="RAF117" s="318">
        <f t="shared" si="16849"/>
        <v>0</v>
      </c>
      <c r="RAG117" s="318">
        <f t="shared" si="16849"/>
        <v>0</v>
      </c>
      <c r="RAH117" s="318">
        <f t="shared" si="16849"/>
        <v>0</v>
      </c>
      <c r="RAI117" s="318">
        <f t="shared" si="16849"/>
        <v>0</v>
      </c>
      <c r="RAJ117" s="318">
        <f t="shared" si="16849"/>
        <v>0</v>
      </c>
      <c r="RAK117" s="318">
        <f t="shared" si="16849"/>
        <v>0</v>
      </c>
      <c r="RAL117" s="318">
        <f t="shared" si="16849"/>
        <v>0</v>
      </c>
      <c r="RAM117" s="318">
        <f t="shared" si="16849"/>
        <v>0</v>
      </c>
      <c r="RAN117" s="318">
        <f t="shared" si="16849"/>
        <v>0</v>
      </c>
      <c r="RAO117" s="318">
        <f t="shared" si="16849"/>
        <v>0</v>
      </c>
      <c r="RAP117" s="318">
        <f t="shared" si="16849"/>
        <v>0</v>
      </c>
      <c r="RAQ117" s="318">
        <f t="shared" si="16849"/>
        <v>0</v>
      </c>
      <c r="RAR117" s="318">
        <f t="shared" si="16849"/>
        <v>0</v>
      </c>
      <c r="RAS117" s="318">
        <f t="shared" si="16849"/>
        <v>0</v>
      </c>
      <c r="RAT117" s="318">
        <f t="shared" si="16849"/>
        <v>0</v>
      </c>
      <c r="RAU117" s="318">
        <f t="shared" si="16849"/>
        <v>0</v>
      </c>
      <c r="RAV117" s="318">
        <f t="shared" si="16849"/>
        <v>0</v>
      </c>
      <c r="RAW117" s="318">
        <f t="shared" si="16849"/>
        <v>0</v>
      </c>
      <c r="RAX117" s="318">
        <f t="shared" si="16849"/>
        <v>0</v>
      </c>
      <c r="RAY117" s="318">
        <f t="shared" si="16849"/>
        <v>0</v>
      </c>
      <c r="RAZ117" s="318">
        <f t="shared" si="16849"/>
        <v>0</v>
      </c>
      <c r="RBA117" s="318">
        <f t="shared" si="16849"/>
        <v>0</v>
      </c>
      <c r="RBB117" s="318">
        <f t="shared" si="16849"/>
        <v>0</v>
      </c>
      <c r="RBC117" s="318">
        <f t="shared" si="16849"/>
        <v>0</v>
      </c>
      <c r="RBD117" s="318">
        <f t="shared" si="16849"/>
        <v>0</v>
      </c>
      <c r="RBE117" s="318">
        <f t="shared" si="16849"/>
        <v>0</v>
      </c>
      <c r="RBF117" s="318">
        <f t="shared" si="16849"/>
        <v>0</v>
      </c>
      <c r="RBG117" s="318">
        <f t="shared" si="16849"/>
        <v>0</v>
      </c>
      <c r="RBH117" s="318">
        <f t="shared" si="16849"/>
        <v>0</v>
      </c>
      <c r="RBI117" s="318">
        <f t="shared" si="16849"/>
        <v>0</v>
      </c>
      <c r="RBJ117" s="318">
        <f t="shared" ref="RBJ117:RDU117" si="16850">RBJ113*$E$115</f>
        <v>0</v>
      </c>
      <c r="RBK117" s="318">
        <f t="shared" si="16850"/>
        <v>0</v>
      </c>
      <c r="RBL117" s="318">
        <f t="shared" si="16850"/>
        <v>0</v>
      </c>
      <c r="RBM117" s="318">
        <f t="shared" si="16850"/>
        <v>0</v>
      </c>
      <c r="RBN117" s="318">
        <f t="shared" si="16850"/>
        <v>0</v>
      </c>
      <c r="RBO117" s="318">
        <f t="shared" si="16850"/>
        <v>0</v>
      </c>
      <c r="RBP117" s="318">
        <f t="shared" si="16850"/>
        <v>0</v>
      </c>
      <c r="RBQ117" s="318">
        <f t="shared" si="16850"/>
        <v>0</v>
      </c>
      <c r="RBR117" s="318">
        <f t="shared" si="16850"/>
        <v>0</v>
      </c>
      <c r="RBS117" s="318">
        <f t="shared" si="16850"/>
        <v>0</v>
      </c>
      <c r="RBT117" s="318">
        <f t="shared" si="16850"/>
        <v>0</v>
      </c>
      <c r="RBU117" s="318">
        <f t="shared" si="16850"/>
        <v>0</v>
      </c>
      <c r="RBV117" s="318">
        <f t="shared" si="16850"/>
        <v>0</v>
      </c>
      <c r="RBW117" s="318">
        <f t="shared" si="16850"/>
        <v>0</v>
      </c>
      <c r="RBX117" s="318">
        <f t="shared" si="16850"/>
        <v>0</v>
      </c>
      <c r="RBY117" s="318">
        <f t="shared" si="16850"/>
        <v>0</v>
      </c>
      <c r="RBZ117" s="318">
        <f t="shared" si="16850"/>
        <v>0</v>
      </c>
      <c r="RCA117" s="318">
        <f t="shared" si="16850"/>
        <v>0</v>
      </c>
      <c r="RCB117" s="318">
        <f t="shared" si="16850"/>
        <v>0</v>
      </c>
      <c r="RCC117" s="318">
        <f t="shared" si="16850"/>
        <v>0</v>
      </c>
      <c r="RCD117" s="318">
        <f t="shared" si="16850"/>
        <v>0</v>
      </c>
      <c r="RCE117" s="318">
        <f t="shared" si="16850"/>
        <v>0</v>
      </c>
      <c r="RCF117" s="318">
        <f t="shared" si="16850"/>
        <v>0</v>
      </c>
      <c r="RCG117" s="318">
        <f t="shared" si="16850"/>
        <v>0</v>
      </c>
      <c r="RCH117" s="318">
        <f t="shared" si="16850"/>
        <v>0</v>
      </c>
      <c r="RCI117" s="318">
        <f t="shared" si="16850"/>
        <v>0</v>
      </c>
      <c r="RCJ117" s="318">
        <f t="shared" si="16850"/>
        <v>0</v>
      </c>
      <c r="RCK117" s="318">
        <f t="shared" si="16850"/>
        <v>0</v>
      </c>
      <c r="RCL117" s="318">
        <f t="shared" si="16850"/>
        <v>0</v>
      </c>
      <c r="RCM117" s="318">
        <f t="shared" si="16850"/>
        <v>0</v>
      </c>
      <c r="RCN117" s="318">
        <f t="shared" si="16850"/>
        <v>0</v>
      </c>
      <c r="RCO117" s="318">
        <f t="shared" si="16850"/>
        <v>0</v>
      </c>
      <c r="RCP117" s="318">
        <f t="shared" si="16850"/>
        <v>0</v>
      </c>
      <c r="RCQ117" s="318">
        <f t="shared" si="16850"/>
        <v>0</v>
      </c>
      <c r="RCR117" s="318">
        <f t="shared" si="16850"/>
        <v>0</v>
      </c>
      <c r="RCS117" s="318">
        <f t="shared" si="16850"/>
        <v>0</v>
      </c>
      <c r="RCT117" s="318">
        <f t="shared" si="16850"/>
        <v>0</v>
      </c>
      <c r="RCU117" s="318">
        <f t="shared" si="16850"/>
        <v>0</v>
      </c>
      <c r="RCV117" s="318">
        <f t="shared" si="16850"/>
        <v>0</v>
      </c>
      <c r="RCW117" s="318">
        <f t="shared" si="16850"/>
        <v>0</v>
      </c>
      <c r="RCX117" s="318">
        <f t="shared" si="16850"/>
        <v>0</v>
      </c>
      <c r="RCY117" s="318">
        <f t="shared" si="16850"/>
        <v>0</v>
      </c>
      <c r="RCZ117" s="318">
        <f t="shared" si="16850"/>
        <v>0</v>
      </c>
      <c r="RDA117" s="318">
        <f t="shared" si="16850"/>
        <v>0</v>
      </c>
      <c r="RDB117" s="318">
        <f t="shared" si="16850"/>
        <v>0</v>
      </c>
      <c r="RDC117" s="318">
        <f t="shared" si="16850"/>
        <v>0</v>
      </c>
      <c r="RDD117" s="318">
        <f t="shared" si="16850"/>
        <v>0</v>
      </c>
      <c r="RDE117" s="318">
        <f t="shared" si="16850"/>
        <v>0</v>
      </c>
      <c r="RDF117" s="318">
        <f t="shared" si="16850"/>
        <v>0</v>
      </c>
      <c r="RDG117" s="318">
        <f t="shared" si="16850"/>
        <v>0</v>
      </c>
      <c r="RDH117" s="318">
        <f t="shared" si="16850"/>
        <v>0</v>
      </c>
      <c r="RDI117" s="318">
        <f t="shared" si="16850"/>
        <v>0</v>
      </c>
      <c r="RDJ117" s="318">
        <f t="shared" si="16850"/>
        <v>0</v>
      </c>
      <c r="RDK117" s="318">
        <f t="shared" si="16850"/>
        <v>0</v>
      </c>
      <c r="RDL117" s="318">
        <f t="shared" si="16850"/>
        <v>0</v>
      </c>
      <c r="RDM117" s="318">
        <f t="shared" si="16850"/>
        <v>0</v>
      </c>
      <c r="RDN117" s="318">
        <f t="shared" si="16850"/>
        <v>0</v>
      </c>
      <c r="RDO117" s="318">
        <f t="shared" si="16850"/>
        <v>0</v>
      </c>
      <c r="RDP117" s="318">
        <f t="shared" si="16850"/>
        <v>0</v>
      </c>
      <c r="RDQ117" s="318">
        <f t="shared" si="16850"/>
        <v>0</v>
      </c>
      <c r="RDR117" s="318">
        <f t="shared" si="16850"/>
        <v>0</v>
      </c>
      <c r="RDS117" s="318">
        <f t="shared" si="16850"/>
        <v>0</v>
      </c>
      <c r="RDT117" s="318">
        <f t="shared" si="16850"/>
        <v>0</v>
      </c>
      <c r="RDU117" s="318">
        <f t="shared" si="16850"/>
        <v>0</v>
      </c>
      <c r="RDV117" s="318">
        <f t="shared" ref="RDV117:RGG117" si="16851">RDV113*$E$115</f>
        <v>0</v>
      </c>
      <c r="RDW117" s="318">
        <f t="shared" si="16851"/>
        <v>0</v>
      </c>
      <c r="RDX117" s="318">
        <f t="shared" si="16851"/>
        <v>0</v>
      </c>
      <c r="RDY117" s="318">
        <f t="shared" si="16851"/>
        <v>0</v>
      </c>
      <c r="RDZ117" s="318">
        <f t="shared" si="16851"/>
        <v>0</v>
      </c>
      <c r="REA117" s="318">
        <f t="shared" si="16851"/>
        <v>0</v>
      </c>
      <c r="REB117" s="318">
        <f t="shared" si="16851"/>
        <v>0</v>
      </c>
      <c r="REC117" s="318">
        <f t="shared" si="16851"/>
        <v>0</v>
      </c>
      <c r="RED117" s="318">
        <f t="shared" si="16851"/>
        <v>0</v>
      </c>
      <c r="REE117" s="318">
        <f t="shared" si="16851"/>
        <v>0</v>
      </c>
      <c r="REF117" s="318">
        <f t="shared" si="16851"/>
        <v>0</v>
      </c>
      <c r="REG117" s="318">
        <f t="shared" si="16851"/>
        <v>0</v>
      </c>
      <c r="REH117" s="318">
        <f t="shared" si="16851"/>
        <v>0</v>
      </c>
      <c r="REI117" s="318">
        <f t="shared" si="16851"/>
        <v>0</v>
      </c>
      <c r="REJ117" s="318">
        <f t="shared" si="16851"/>
        <v>0</v>
      </c>
      <c r="REK117" s="318">
        <f t="shared" si="16851"/>
        <v>0</v>
      </c>
      <c r="REL117" s="318">
        <f t="shared" si="16851"/>
        <v>0</v>
      </c>
      <c r="REM117" s="318">
        <f t="shared" si="16851"/>
        <v>0</v>
      </c>
      <c r="REN117" s="318">
        <f t="shared" si="16851"/>
        <v>0</v>
      </c>
      <c r="REO117" s="318">
        <f t="shared" si="16851"/>
        <v>0</v>
      </c>
      <c r="REP117" s="318">
        <f t="shared" si="16851"/>
        <v>0</v>
      </c>
      <c r="REQ117" s="318">
        <f t="shared" si="16851"/>
        <v>0</v>
      </c>
      <c r="RER117" s="318">
        <f t="shared" si="16851"/>
        <v>0</v>
      </c>
      <c r="RES117" s="318">
        <f t="shared" si="16851"/>
        <v>0</v>
      </c>
      <c r="RET117" s="318">
        <f t="shared" si="16851"/>
        <v>0</v>
      </c>
      <c r="REU117" s="318">
        <f t="shared" si="16851"/>
        <v>0</v>
      </c>
      <c r="REV117" s="318">
        <f t="shared" si="16851"/>
        <v>0</v>
      </c>
      <c r="REW117" s="318">
        <f t="shared" si="16851"/>
        <v>0</v>
      </c>
      <c r="REX117" s="318">
        <f t="shared" si="16851"/>
        <v>0</v>
      </c>
      <c r="REY117" s="318">
        <f t="shared" si="16851"/>
        <v>0</v>
      </c>
      <c r="REZ117" s="318">
        <f t="shared" si="16851"/>
        <v>0</v>
      </c>
      <c r="RFA117" s="318">
        <f t="shared" si="16851"/>
        <v>0</v>
      </c>
      <c r="RFB117" s="318">
        <f t="shared" si="16851"/>
        <v>0</v>
      </c>
      <c r="RFC117" s="318">
        <f t="shared" si="16851"/>
        <v>0</v>
      </c>
      <c r="RFD117" s="318">
        <f t="shared" si="16851"/>
        <v>0</v>
      </c>
      <c r="RFE117" s="318">
        <f t="shared" si="16851"/>
        <v>0</v>
      </c>
      <c r="RFF117" s="318">
        <f t="shared" si="16851"/>
        <v>0</v>
      </c>
      <c r="RFG117" s="318">
        <f t="shared" si="16851"/>
        <v>0</v>
      </c>
      <c r="RFH117" s="318">
        <f t="shared" si="16851"/>
        <v>0</v>
      </c>
      <c r="RFI117" s="318">
        <f t="shared" si="16851"/>
        <v>0</v>
      </c>
      <c r="RFJ117" s="318">
        <f t="shared" si="16851"/>
        <v>0</v>
      </c>
      <c r="RFK117" s="318">
        <f t="shared" si="16851"/>
        <v>0</v>
      </c>
      <c r="RFL117" s="318">
        <f t="shared" si="16851"/>
        <v>0</v>
      </c>
      <c r="RFM117" s="318">
        <f t="shared" si="16851"/>
        <v>0</v>
      </c>
      <c r="RFN117" s="318">
        <f t="shared" si="16851"/>
        <v>0</v>
      </c>
      <c r="RFO117" s="318">
        <f t="shared" si="16851"/>
        <v>0</v>
      </c>
      <c r="RFP117" s="318">
        <f t="shared" si="16851"/>
        <v>0</v>
      </c>
      <c r="RFQ117" s="318">
        <f t="shared" si="16851"/>
        <v>0</v>
      </c>
      <c r="RFR117" s="318">
        <f t="shared" si="16851"/>
        <v>0</v>
      </c>
      <c r="RFS117" s="318">
        <f t="shared" si="16851"/>
        <v>0</v>
      </c>
      <c r="RFT117" s="318">
        <f t="shared" si="16851"/>
        <v>0</v>
      </c>
      <c r="RFU117" s="318">
        <f t="shared" si="16851"/>
        <v>0</v>
      </c>
      <c r="RFV117" s="318">
        <f t="shared" si="16851"/>
        <v>0</v>
      </c>
      <c r="RFW117" s="318">
        <f t="shared" si="16851"/>
        <v>0</v>
      </c>
      <c r="RFX117" s="318">
        <f t="shared" si="16851"/>
        <v>0</v>
      </c>
      <c r="RFY117" s="318">
        <f t="shared" si="16851"/>
        <v>0</v>
      </c>
      <c r="RFZ117" s="318">
        <f t="shared" si="16851"/>
        <v>0</v>
      </c>
      <c r="RGA117" s="318">
        <f t="shared" si="16851"/>
        <v>0</v>
      </c>
      <c r="RGB117" s="318">
        <f t="shared" si="16851"/>
        <v>0</v>
      </c>
      <c r="RGC117" s="318">
        <f t="shared" si="16851"/>
        <v>0</v>
      </c>
      <c r="RGD117" s="318">
        <f t="shared" si="16851"/>
        <v>0</v>
      </c>
      <c r="RGE117" s="318">
        <f t="shared" si="16851"/>
        <v>0</v>
      </c>
      <c r="RGF117" s="318">
        <f t="shared" si="16851"/>
        <v>0</v>
      </c>
      <c r="RGG117" s="318">
        <f t="shared" si="16851"/>
        <v>0</v>
      </c>
      <c r="RGH117" s="318">
        <f t="shared" ref="RGH117:RIS117" si="16852">RGH113*$E$115</f>
        <v>0</v>
      </c>
      <c r="RGI117" s="318">
        <f t="shared" si="16852"/>
        <v>0</v>
      </c>
      <c r="RGJ117" s="318">
        <f t="shared" si="16852"/>
        <v>0</v>
      </c>
      <c r="RGK117" s="318">
        <f t="shared" si="16852"/>
        <v>0</v>
      </c>
      <c r="RGL117" s="318">
        <f t="shared" si="16852"/>
        <v>0</v>
      </c>
      <c r="RGM117" s="318">
        <f t="shared" si="16852"/>
        <v>0</v>
      </c>
      <c r="RGN117" s="318">
        <f t="shared" si="16852"/>
        <v>0</v>
      </c>
      <c r="RGO117" s="318">
        <f t="shared" si="16852"/>
        <v>0</v>
      </c>
      <c r="RGP117" s="318">
        <f t="shared" si="16852"/>
        <v>0</v>
      </c>
      <c r="RGQ117" s="318">
        <f t="shared" si="16852"/>
        <v>0</v>
      </c>
      <c r="RGR117" s="318">
        <f t="shared" si="16852"/>
        <v>0</v>
      </c>
      <c r="RGS117" s="318">
        <f t="shared" si="16852"/>
        <v>0</v>
      </c>
      <c r="RGT117" s="318">
        <f t="shared" si="16852"/>
        <v>0</v>
      </c>
      <c r="RGU117" s="318">
        <f t="shared" si="16852"/>
        <v>0</v>
      </c>
      <c r="RGV117" s="318">
        <f t="shared" si="16852"/>
        <v>0</v>
      </c>
      <c r="RGW117" s="318">
        <f t="shared" si="16852"/>
        <v>0</v>
      </c>
      <c r="RGX117" s="318">
        <f t="shared" si="16852"/>
        <v>0</v>
      </c>
      <c r="RGY117" s="318">
        <f t="shared" si="16852"/>
        <v>0</v>
      </c>
      <c r="RGZ117" s="318">
        <f t="shared" si="16852"/>
        <v>0</v>
      </c>
      <c r="RHA117" s="318">
        <f t="shared" si="16852"/>
        <v>0</v>
      </c>
      <c r="RHB117" s="318">
        <f t="shared" si="16852"/>
        <v>0</v>
      </c>
      <c r="RHC117" s="318">
        <f t="shared" si="16852"/>
        <v>0</v>
      </c>
      <c r="RHD117" s="318">
        <f t="shared" si="16852"/>
        <v>0</v>
      </c>
      <c r="RHE117" s="318">
        <f t="shared" si="16852"/>
        <v>0</v>
      </c>
      <c r="RHF117" s="318">
        <f t="shared" si="16852"/>
        <v>0</v>
      </c>
      <c r="RHG117" s="318">
        <f t="shared" si="16852"/>
        <v>0</v>
      </c>
      <c r="RHH117" s="318">
        <f t="shared" si="16852"/>
        <v>0</v>
      </c>
      <c r="RHI117" s="318">
        <f t="shared" si="16852"/>
        <v>0</v>
      </c>
      <c r="RHJ117" s="318">
        <f t="shared" si="16852"/>
        <v>0</v>
      </c>
      <c r="RHK117" s="318">
        <f t="shared" si="16852"/>
        <v>0</v>
      </c>
      <c r="RHL117" s="318">
        <f t="shared" si="16852"/>
        <v>0</v>
      </c>
      <c r="RHM117" s="318">
        <f t="shared" si="16852"/>
        <v>0</v>
      </c>
      <c r="RHN117" s="318">
        <f t="shared" si="16852"/>
        <v>0</v>
      </c>
      <c r="RHO117" s="318">
        <f t="shared" si="16852"/>
        <v>0</v>
      </c>
      <c r="RHP117" s="318">
        <f t="shared" si="16852"/>
        <v>0</v>
      </c>
      <c r="RHQ117" s="318">
        <f t="shared" si="16852"/>
        <v>0</v>
      </c>
      <c r="RHR117" s="318">
        <f t="shared" si="16852"/>
        <v>0</v>
      </c>
      <c r="RHS117" s="318">
        <f t="shared" si="16852"/>
        <v>0</v>
      </c>
      <c r="RHT117" s="318">
        <f t="shared" si="16852"/>
        <v>0</v>
      </c>
      <c r="RHU117" s="318">
        <f t="shared" si="16852"/>
        <v>0</v>
      </c>
      <c r="RHV117" s="318">
        <f t="shared" si="16852"/>
        <v>0</v>
      </c>
      <c r="RHW117" s="318">
        <f t="shared" si="16852"/>
        <v>0</v>
      </c>
      <c r="RHX117" s="318">
        <f t="shared" si="16852"/>
        <v>0</v>
      </c>
      <c r="RHY117" s="318">
        <f t="shared" si="16852"/>
        <v>0</v>
      </c>
      <c r="RHZ117" s="318">
        <f t="shared" si="16852"/>
        <v>0</v>
      </c>
      <c r="RIA117" s="318">
        <f t="shared" si="16852"/>
        <v>0</v>
      </c>
      <c r="RIB117" s="318">
        <f t="shared" si="16852"/>
        <v>0</v>
      </c>
      <c r="RIC117" s="318">
        <f t="shared" si="16852"/>
        <v>0</v>
      </c>
      <c r="RID117" s="318">
        <f t="shared" si="16852"/>
        <v>0</v>
      </c>
      <c r="RIE117" s="318">
        <f t="shared" si="16852"/>
        <v>0</v>
      </c>
      <c r="RIF117" s="318">
        <f t="shared" si="16852"/>
        <v>0</v>
      </c>
      <c r="RIG117" s="318">
        <f t="shared" si="16852"/>
        <v>0</v>
      </c>
      <c r="RIH117" s="318">
        <f t="shared" si="16852"/>
        <v>0</v>
      </c>
      <c r="RII117" s="318">
        <f t="shared" si="16852"/>
        <v>0</v>
      </c>
      <c r="RIJ117" s="318">
        <f t="shared" si="16852"/>
        <v>0</v>
      </c>
      <c r="RIK117" s="318">
        <f t="shared" si="16852"/>
        <v>0</v>
      </c>
      <c r="RIL117" s="318">
        <f t="shared" si="16852"/>
        <v>0</v>
      </c>
      <c r="RIM117" s="318">
        <f t="shared" si="16852"/>
        <v>0</v>
      </c>
      <c r="RIN117" s="318">
        <f t="shared" si="16852"/>
        <v>0</v>
      </c>
      <c r="RIO117" s="318">
        <f t="shared" si="16852"/>
        <v>0</v>
      </c>
      <c r="RIP117" s="318">
        <f t="shared" si="16852"/>
        <v>0</v>
      </c>
      <c r="RIQ117" s="318">
        <f t="shared" si="16852"/>
        <v>0</v>
      </c>
      <c r="RIR117" s="318">
        <f t="shared" si="16852"/>
        <v>0</v>
      </c>
      <c r="RIS117" s="318">
        <f t="shared" si="16852"/>
        <v>0</v>
      </c>
      <c r="RIT117" s="318">
        <f t="shared" ref="RIT117:RLE117" si="16853">RIT113*$E$115</f>
        <v>0</v>
      </c>
      <c r="RIU117" s="318">
        <f t="shared" si="16853"/>
        <v>0</v>
      </c>
      <c r="RIV117" s="318">
        <f t="shared" si="16853"/>
        <v>0</v>
      </c>
      <c r="RIW117" s="318">
        <f t="shared" si="16853"/>
        <v>0</v>
      </c>
      <c r="RIX117" s="318">
        <f t="shared" si="16853"/>
        <v>0</v>
      </c>
      <c r="RIY117" s="318">
        <f t="shared" si="16853"/>
        <v>0</v>
      </c>
      <c r="RIZ117" s="318">
        <f t="shared" si="16853"/>
        <v>0</v>
      </c>
      <c r="RJA117" s="318">
        <f t="shared" si="16853"/>
        <v>0</v>
      </c>
      <c r="RJB117" s="318">
        <f t="shared" si="16853"/>
        <v>0</v>
      </c>
      <c r="RJC117" s="318">
        <f t="shared" si="16853"/>
        <v>0</v>
      </c>
      <c r="RJD117" s="318">
        <f t="shared" si="16853"/>
        <v>0</v>
      </c>
      <c r="RJE117" s="318">
        <f t="shared" si="16853"/>
        <v>0</v>
      </c>
      <c r="RJF117" s="318">
        <f t="shared" si="16853"/>
        <v>0</v>
      </c>
      <c r="RJG117" s="318">
        <f t="shared" si="16853"/>
        <v>0</v>
      </c>
      <c r="RJH117" s="318">
        <f t="shared" si="16853"/>
        <v>0</v>
      </c>
      <c r="RJI117" s="318">
        <f t="shared" si="16853"/>
        <v>0</v>
      </c>
      <c r="RJJ117" s="318">
        <f t="shared" si="16853"/>
        <v>0</v>
      </c>
      <c r="RJK117" s="318">
        <f t="shared" si="16853"/>
        <v>0</v>
      </c>
      <c r="RJL117" s="318">
        <f t="shared" si="16853"/>
        <v>0</v>
      </c>
      <c r="RJM117" s="318">
        <f t="shared" si="16853"/>
        <v>0</v>
      </c>
      <c r="RJN117" s="318">
        <f t="shared" si="16853"/>
        <v>0</v>
      </c>
      <c r="RJO117" s="318">
        <f t="shared" si="16853"/>
        <v>0</v>
      </c>
      <c r="RJP117" s="318">
        <f t="shared" si="16853"/>
        <v>0</v>
      </c>
      <c r="RJQ117" s="318">
        <f t="shared" si="16853"/>
        <v>0</v>
      </c>
      <c r="RJR117" s="318">
        <f t="shared" si="16853"/>
        <v>0</v>
      </c>
      <c r="RJS117" s="318">
        <f t="shared" si="16853"/>
        <v>0</v>
      </c>
      <c r="RJT117" s="318">
        <f t="shared" si="16853"/>
        <v>0</v>
      </c>
      <c r="RJU117" s="318">
        <f t="shared" si="16853"/>
        <v>0</v>
      </c>
      <c r="RJV117" s="318">
        <f t="shared" si="16853"/>
        <v>0</v>
      </c>
      <c r="RJW117" s="318">
        <f t="shared" si="16853"/>
        <v>0</v>
      </c>
      <c r="RJX117" s="318">
        <f t="shared" si="16853"/>
        <v>0</v>
      </c>
      <c r="RJY117" s="318">
        <f t="shared" si="16853"/>
        <v>0</v>
      </c>
      <c r="RJZ117" s="318">
        <f t="shared" si="16853"/>
        <v>0</v>
      </c>
      <c r="RKA117" s="318">
        <f t="shared" si="16853"/>
        <v>0</v>
      </c>
      <c r="RKB117" s="318">
        <f t="shared" si="16853"/>
        <v>0</v>
      </c>
      <c r="RKC117" s="318">
        <f t="shared" si="16853"/>
        <v>0</v>
      </c>
      <c r="RKD117" s="318">
        <f t="shared" si="16853"/>
        <v>0</v>
      </c>
      <c r="RKE117" s="318">
        <f t="shared" si="16853"/>
        <v>0</v>
      </c>
      <c r="RKF117" s="318">
        <f t="shared" si="16853"/>
        <v>0</v>
      </c>
      <c r="RKG117" s="318">
        <f t="shared" si="16853"/>
        <v>0</v>
      </c>
      <c r="RKH117" s="318">
        <f t="shared" si="16853"/>
        <v>0</v>
      </c>
      <c r="RKI117" s="318">
        <f t="shared" si="16853"/>
        <v>0</v>
      </c>
      <c r="RKJ117" s="318">
        <f t="shared" si="16853"/>
        <v>0</v>
      </c>
      <c r="RKK117" s="318">
        <f t="shared" si="16853"/>
        <v>0</v>
      </c>
      <c r="RKL117" s="318">
        <f t="shared" si="16853"/>
        <v>0</v>
      </c>
      <c r="RKM117" s="318">
        <f t="shared" si="16853"/>
        <v>0</v>
      </c>
      <c r="RKN117" s="318">
        <f t="shared" si="16853"/>
        <v>0</v>
      </c>
      <c r="RKO117" s="318">
        <f t="shared" si="16853"/>
        <v>0</v>
      </c>
      <c r="RKP117" s="318">
        <f t="shared" si="16853"/>
        <v>0</v>
      </c>
      <c r="RKQ117" s="318">
        <f t="shared" si="16853"/>
        <v>0</v>
      </c>
      <c r="RKR117" s="318">
        <f t="shared" si="16853"/>
        <v>0</v>
      </c>
      <c r="RKS117" s="318">
        <f t="shared" si="16853"/>
        <v>0</v>
      </c>
      <c r="RKT117" s="318">
        <f t="shared" si="16853"/>
        <v>0</v>
      </c>
      <c r="RKU117" s="318">
        <f t="shared" si="16853"/>
        <v>0</v>
      </c>
      <c r="RKV117" s="318">
        <f t="shared" si="16853"/>
        <v>0</v>
      </c>
      <c r="RKW117" s="318">
        <f t="shared" si="16853"/>
        <v>0</v>
      </c>
      <c r="RKX117" s="318">
        <f t="shared" si="16853"/>
        <v>0</v>
      </c>
      <c r="RKY117" s="318">
        <f t="shared" si="16853"/>
        <v>0</v>
      </c>
      <c r="RKZ117" s="318">
        <f t="shared" si="16853"/>
        <v>0</v>
      </c>
      <c r="RLA117" s="318">
        <f t="shared" si="16853"/>
        <v>0</v>
      </c>
      <c r="RLB117" s="318">
        <f t="shared" si="16853"/>
        <v>0</v>
      </c>
      <c r="RLC117" s="318">
        <f t="shared" si="16853"/>
        <v>0</v>
      </c>
      <c r="RLD117" s="318">
        <f t="shared" si="16853"/>
        <v>0</v>
      </c>
      <c r="RLE117" s="318">
        <f t="shared" si="16853"/>
        <v>0</v>
      </c>
      <c r="RLF117" s="318">
        <f t="shared" ref="RLF117:RNQ117" si="16854">RLF113*$E$115</f>
        <v>0</v>
      </c>
      <c r="RLG117" s="318">
        <f t="shared" si="16854"/>
        <v>0</v>
      </c>
      <c r="RLH117" s="318">
        <f t="shared" si="16854"/>
        <v>0</v>
      </c>
      <c r="RLI117" s="318">
        <f t="shared" si="16854"/>
        <v>0</v>
      </c>
      <c r="RLJ117" s="318">
        <f t="shared" si="16854"/>
        <v>0</v>
      </c>
      <c r="RLK117" s="318">
        <f t="shared" si="16854"/>
        <v>0</v>
      </c>
      <c r="RLL117" s="318">
        <f t="shared" si="16854"/>
        <v>0</v>
      </c>
      <c r="RLM117" s="318">
        <f t="shared" si="16854"/>
        <v>0</v>
      </c>
      <c r="RLN117" s="318">
        <f t="shared" si="16854"/>
        <v>0</v>
      </c>
      <c r="RLO117" s="318">
        <f t="shared" si="16854"/>
        <v>0</v>
      </c>
      <c r="RLP117" s="318">
        <f t="shared" si="16854"/>
        <v>0</v>
      </c>
      <c r="RLQ117" s="318">
        <f t="shared" si="16854"/>
        <v>0</v>
      </c>
      <c r="RLR117" s="318">
        <f t="shared" si="16854"/>
        <v>0</v>
      </c>
      <c r="RLS117" s="318">
        <f t="shared" si="16854"/>
        <v>0</v>
      </c>
      <c r="RLT117" s="318">
        <f t="shared" si="16854"/>
        <v>0</v>
      </c>
      <c r="RLU117" s="318">
        <f t="shared" si="16854"/>
        <v>0</v>
      </c>
      <c r="RLV117" s="318">
        <f t="shared" si="16854"/>
        <v>0</v>
      </c>
      <c r="RLW117" s="318">
        <f t="shared" si="16854"/>
        <v>0</v>
      </c>
      <c r="RLX117" s="318">
        <f t="shared" si="16854"/>
        <v>0</v>
      </c>
      <c r="RLY117" s="318">
        <f t="shared" si="16854"/>
        <v>0</v>
      </c>
      <c r="RLZ117" s="318">
        <f t="shared" si="16854"/>
        <v>0</v>
      </c>
      <c r="RMA117" s="318">
        <f t="shared" si="16854"/>
        <v>0</v>
      </c>
      <c r="RMB117" s="318">
        <f t="shared" si="16854"/>
        <v>0</v>
      </c>
      <c r="RMC117" s="318">
        <f t="shared" si="16854"/>
        <v>0</v>
      </c>
      <c r="RMD117" s="318">
        <f t="shared" si="16854"/>
        <v>0</v>
      </c>
      <c r="RME117" s="318">
        <f t="shared" si="16854"/>
        <v>0</v>
      </c>
      <c r="RMF117" s="318">
        <f t="shared" si="16854"/>
        <v>0</v>
      </c>
      <c r="RMG117" s="318">
        <f t="shared" si="16854"/>
        <v>0</v>
      </c>
      <c r="RMH117" s="318">
        <f t="shared" si="16854"/>
        <v>0</v>
      </c>
      <c r="RMI117" s="318">
        <f t="shared" si="16854"/>
        <v>0</v>
      </c>
      <c r="RMJ117" s="318">
        <f t="shared" si="16854"/>
        <v>0</v>
      </c>
      <c r="RMK117" s="318">
        <f t="shared" si="16854"/>
        <v>0</v>
      </c>
      <c r="RML117" s="318">
        <f t="shared" si="16854"/>
        <v>0</v>
      </c>
      <c r="RMM117" s="318">
        <f t="shared" si="16854"/>
        <v>0</v>
      </c>
      <c r="RMN117" s="318">
        <f t="shared" si="16854"/>
        <v>0</v>
      </c>
      <c r="RMO117" s="318">
        <f t="shared" si="16854"/>
        <v>0</v>
      </c>
      <c r="RMP117" s="318">
        <f t="shared" si="16854"/>
        <v>0</v>
      </c>
      <c r="RMQ117" s="318">
        <f t="shared" si="16854"/>
        <v>0</v>
      </c>
      <c r="RMR117" s="318">
        <f t="shared" si="16854"/>
        <v>0</v>
      </c>
      <c r="RMS117" s="318">
        <f t="shared" si="16854"/>
        <v>0</v>
      </c>
      <c r="RMT117" s="318">
        <f t="shared" si="16854"/>
        <v>0</v>
      </c>
      <c r="RMU117" s="318">
        <f t="shared" si="16854"/>
        <v>0</v>
      </c>
      <c r="RMV117" s="318">
        <f t="shared" si="16854"/>
        <v>0</v>
      </c>
      <c r="RMW117" s="318">
        <f t="shared" si="16854"/>
        <v>0</v>
      </c>
      <c r="RMX117" s="318">
        <f t="shared" si="16854"/>
        <v>0</v>
      </c>
      <c r="RMY117" s="318">
        <f t="shared" si="16854"/>
        <v>0</v>
      </c>
      <c r="RMZ117" s="318">
        <f t="shared" si="16854"/>
        <v>0</v>
      </c>
      <c r="RNA117" s="318">
        <f t="shared" si="16854"/>
        <v>0</v>
      </c>
      <c r="RNB117" s="318">
        <f t="shared" si="16854"/>
        <v>0</v>
      </c>
      <c r="RNC117" s="318">
        <f t="shared" si="16854"/>
        <v>0</v>
      </c>
      <c r="RND117" s="318">
        <f t="shared" si="16854"/>
        <v>0</v>
      </c>
      <c r="RNE117" s="318">
        <f t="shared" si="16854"/>
        <v>0</v>
      </c>
      <c r="RNF117" s="318">
        <f t="shared" si="16854"/>
        <v>0</v>
      </c>
      <c r="RNG117" s="318">
        <f t="shared" si="16854"/>
        <v>0</v>
      </c>
      <c r="RNH117" s="318">
        <f t="shared" si="16854"/>
        <v>0</v>
      </c>
      <c r="RNI117" s="318">
        <f t="shared" si="16854"/>
        <v>0</v>
      </c>
      <c r="RNJ117" s="318">
        <f t="shared" si="16854"/>
        <v>0</v>
      </c>
      <c r="RNK117" s="318">
        <f t="shared" si="16854"/>
        <v>0</v>
      </c>
      <c r="RNL117" s="318">
        <f t="shared" si="16854"/>
        <v>0</v>
      </c>
      <c r="RNM117" s="318">
        <f t="shared" si="16854"/>
        <v>0</v>
      </c>
      <c r="RNN117" s="318">
        <f t="shared" si="16854"/>
        <v>0</v>
      </c>
      <c r="RNO117" s="318">
        <f t="shared" si="16854"/>
        <v>0</v>
      </c>
      <c r="RNP117" s="318">
        <f t="shared" si="16854"/>
        <v>0</v>
      </c>
      <c r="RNQ117" s="318">
        <f t="shared" si="16854"/>
        <v>0</v>
      </c>
      <c r="RNR117" s="318">
        <f t="shared" ref="RNR117:RQC117" si="16855">RNR113*$E$115</f>
        <v>0</v>
      </c>
      <c r="RNS117" s="318">
        <f t="shared" si="16855"/>
        <v>0</v>
      </c>
      <c r="RNT117" s="318">
        <f t="shared" si="16855"/>
        <v>0</v>
      </c>
      <c r="RNU117" s="318">
        <f t="shared" si="16855"/>
        <v>0</v>
      </c>
      <c r="RNV117" s="318">
        <f t="shared" si="16855"/>
        <v>0</v>
      </c>
      <c r="RNW117" s="318">
        <f t="shared" si="16855"/>
        <v>0</v>
      </c>
      <c r="RNX117" s="318">
        <f t="shared" si="16855"/>
        <v>0</v>
      </c>
      <c r="RNY117" s="318">
        <f t="shared" si="16855"/>
        <v>0</v>
      </c>
      <c r="RNZ117" s="318">
        <f t="shared" si="16855"/>
        <v>0</v>
      </c>
      <c r="ROA117" s="318">
        <f t="shared" si="16855"/>
        <v>0</v>
      </c>
      <c r="ROB117" s="318">
        <f t="shared" si="16855"/>
        <v>0</v>
      </c>
      <c r="ROC117" s="318">
        <f t="shared" si="16855"/>
        <v>0</v>
      </c>
      <c r="ROD117" s="318">
        <f t="shared" si="16855"/>
        <v>0</v>
      </c>
      <c r="ROE117" s="318">
        <f t="shared" si="16855"/>
        <v>0</v>
      </c>
      <c r="ROF117" s="318">
        <f t="shared" si="16855"/>
        <v>0</v>
      </c>
      <c r="ROG117" s="318">
        <f t="shared" si="16855"/>
        <v>0</v>
      </c>
      <c r="ROH117" s="318">
        <f t="shared" si="16855"/>
        <v>0</v>
      </c>
      <c r="ROI117" s="318">
        <f t="shared" si="16855"/>
        <v>0</v>
      </c>
      <c r="ROJ117" s="318">
        <f t="shared" si="16855"/>
        <v>0</v>
      </c>
      <c r="ROK117" s="318">
        <f t="shared" si="16855"/>
        <v>0</v>
      </c>
      <c r="ROL117" s="318">
        <f t="shared" si="16855"/>
        <v>0</v>
      </c>
      <c r="ROM117" s="318">
        <f t="shared" si="16855"/>
        <v>0</v>
      </c>
      <c r="RON117" s="318">
        <f t="shared" si="16855"/>
        <v>0</v>
      </c>
      <c r="ROO117" s="318">
        <f t="shared" si="16855"/>
        <v>0</v>
      </c>
      <c r="ROP117" s="318">
        <f t="shared" si="16855"/>
        <v>0</v>
      </c>
      <c r="ROQ117" s="318">
        <f t="shared" si="16855"/>
        <v>0</v>
      </c>
      <c r="ROR117" s="318">
        <f t="shared" si="16855"/>
        <v>0</v>
      </c>
      <c r="ROS117" s="318">
        <f t="shared" si="16855"/>
        <v>0</v>
      </c>
      <c r="ROT117" s="318">
        <f t="shared" si="16855"/>
        <v>0</v>
      </c>
      <c r="ROU117" s="318">
        <f t="shared" si="16855"/>
        <v>0</v>
      </c>
      <c r="ROV117" s="318">
        <f t="shared" si="16855"/>
        <v>0</v>
      </c>
      <c r="ROW117" s="318">
        <f t="shared" si="16855"/>
        <v>0</v>
      </c>
      <c r="ROX117" s="318">
        <f t="shared" si="16855"/>
        <v>0</v>
      </c>
      <c r="ROY117" s="318">
        <f t="shared" si="16855"/>
        <v>0</v>
      </c>
      <c r="ROZ117" s="318">
        <f t="shared" si="16855"/>
        <v>0</v>
      </c>
      <c r="RPA117" s="318">
        <f t="shared" si="16855"/>
        <v>0</v>
      </c>
      <c r="RPB117" s="318">
        <f t="shared" si="16855"/>
        <v>0</v>
      </c>
      <c r="RPC117" s="318">
        <f t="shared" si="16855"/>
        <v>0</v>
      </c>
      <c r="RPD117" s="318">
        <f t="shared" si="16855"/>
        <v>0</v>
      </c>
      <c r="RPE117" s="318">
        <f t="shared" si="16855"/>
        <v>0</v>
      </c>
      <c r="RPF117" s="318">
        <f t="shared" si="16855"/>
        <v>0</v>
      </c>
      <c r="RPG117" s="318">
        <f t="shared" si="16855"/>
        <v>0</v>
      </c>
      <c r="RPH117" s="318">
        <f t="shared" si="16855"/>
        <v>0</v>
      </c>
      <c r="RPI117" s="318">
        <f t="shared" si="16855"/>
        <v>0</v>
      </c>
      <c r="RPJ117" s="318">
        <f t="shared" si="16855"/>
        <v>0</v>
      </c>
      <c r="RPK117" s="318">
        <f t="shared" si="16855"/>
        <v>0</v>
      </c>
      <c r="RPL117" s="318">
        <f t="shared" si="16855"/>
        <v>0</v>
      </c>
      <c r="RPM117" s="318">
        <f t="shared" si="16855"/>
        <v>0</v>
      </c>
      <c r="RPN117" s="318">
        <f t="shared" si="16855"/>
        <v>0</v>
      </c>
      <c r="RPO117" s="318">
        <f t="shared" si="16855"/>
        <v>0</v>
      </c>
      <c r="RPP117" s="318">
        <f t="shared" si="16855"/>
        <v>0</v>
      </c>
      <c r="RPQ117" s="318">
        <f t="shared" si="16855"/>
        <v>0</v>
      </c>
      <c r="RPR117" s="318">
        <f t="shared" si="16855"/>
        <v>0</v>
      </c>
      <c r="RPS117" s="318">
        <f t="shared" si="16855"/>
        <v>0</v>
      </c>
      <c r="RPT117" s="318">
        <f t="shared" si="16855"/>
        <v>0</v>
      </c>
      <c r="RPU117" s="318">
        <f t="shared" si="16855"/>
        <v>0</v>
      </c>
      <c r="RPV117" s="318">
        <f t="shared" si="16855"/>
        <v>0</v>
      </c>
      <c r="RPW117" s="318">
        <f t="shared" si="16855"/>
        <v>0</v>
      </c>
      <c r="RPX117" s="318">
        <f t="shared" si="16855"/>
        <v>0</v>
      </c>
      <c r="RPY117" s="318">
        <f t="shared" si="16855"/>
        <v>0</v>
      </c>
      <c r="RPZ117" s="318">
        <f t="shared" si="16855"/>
        <v>0</v>
      </c>
      <c r="RQA117" s="318">
        <f t="shared" si="16855"/>
        <v>0</v>
      </c>
      <c r="RQB117" s="318">
        <f t="shared" si="16855"/>
        <v>0</v>
      </c>
      <c r="RQC117" s="318">
        <f t="shared" si="16855"/>
        <v>0</v>
      </c>
      <c r="RQD117" s="318">
        <f t="shared" ref="RQD117:RSO117" si="16856">RQD113*$E$115</f>
        <v>0</v>
      </c>
      <c r="RQE117" s="318">
        <f t="shared" si="16856"/>
        <v>0</v>
      </c>
      <c r="RQF117" s="318">
        <f t="shared" si="16856"/>
        <v>0</v>
      </c>
      <c r="RQG117" s="318">
        <f t="shared" si="16856"/>
        <v>0</v>
      </c>
      <c r="RQH117" s="318">
        <f t="shared" si="16856"/>
        <v>0</v>
      </c>
      <c r="RQI117" s="318">
        <f t="shared" si="16856"/>
        <v>0</v>
      </c>
      <c r="RQJ117" s="318">
        <f t="shared" si="16856"/>
        <v>0</v>
      </c>
      <c r="RQK117" s="318">
        <f t="shared" si="16856"/>
        <v>0</v>
      </c>
      <c r="RQL117" s="318">
        <f t="shared" si="16856"/>
        <v>0</v>
      </c>
      <c r="RQM117" s="318">
        <f t="shared" si="16856"/>
        <v>0</v>
      </c>
      <c r="RQN117" s="318">
        <f t="shared" si="16856"/>
        <v>0</v>
      </c>
      <c r="RQO117" s="318">
        <f t="shared" si="16856"/>
        <v>0</v>
      </c>
      <c r="RQP117" s="318">
        <f t="shared" si="16856"/>
        <v>0</v>
      </c>
      <c r="RQQ117" s="318">
        <f t="shared" si="16856"/>
        <v>0</v>
      </c>
      <c r="RQR117" s="318">
        <f t="shared" si="16856"/>
        <v>0</v>
      </c>
      <c r="RQS117" s="318">
        <f t="shared" si="16856"/>
        <v>0</v>
      </c>
      <c r="RQT117" s="318">
        <f t="shared" si="16856"/>
        <v>0</v>
      </c>
      <c r="RQU117" s="318">
        <f t="shared" si="16856"/>
        <v>0</v>
      </c>
      <c r="RQV117" s="318">
        <f t="shared" si="16856"/>
        <v>0</v>
      </c>
      <c r="RQW117" s="318">
        <f t="shared" si="16856"/>
        <v>0</v>
      </c>
      <c r="RQX117" s="318">
        <f t="shared" si="16856"/>
        <v>0</v>
      </c>
      <c r="RQY117" s="318">
        <f t="shared" si="16856"/>
        <v>0</v>
      </c>
      <c r="RQZ117" s="318">
        <f t="shared" si="16856"/>
        <v>0</v>
      </c>
      <c r="RRA117" s="318">
        <f t="shared" si="16856"/>
        <v>0</v>
      </c>
      <c r="RRB117" s="318">
        <f t="shared" si="16856"/>
        <v>0</v>
      </c>
      <c r="RRC117" s="318">
        <f t="shared" si="16856"/>
        <v>0</v>
      </c>
      <c r="RRD117" s="318">
        <f t="shared" si="16856"/>
        <v>0</v>
      </c>
      <c r="RRE117" s="318">
        <f t="shared" si="16856"/>
        <v>0</v>
      </c>
      <c r="RRF117" s="318">
        <f t="shared" si="16856"/>
        <v>0</v>
      </c>
      <c r="RRG117" s="318">
        <f t="shared" si="16856"/>
        <v>0</v>
      </c>
      <c r="RRH117" s="318">
        <f t="shared" si="16856"/>
        <v>0</v>
      </c>
      <c r="RRI117" s="318">
        <f t="shared" si="16856"/>
        <v>0</v>
      </c>
      <c r="RRJ117" s="318">
        <f t="shared" si="16856"/>
        <v>0</v>
      </c>
      <c r="RRK117" s="318">
        <f t="shared" si="16856"/>
        <v>0</v>
      </c>
      <c r="RRL117" s="318">
        <f t="shared" si="16856"/>
        <v>0</v>
      </c>
      <c r="RRM117" s="318">
        <f t="shared" si="16856"/>
        <v>0</v>
      </c>
      <c r="RRN117" s="318">
        <f t="shared" si="16856"/>
        <v>0</v>
      </c>
      <c r="RRO117" s="318">
        <f t="shared" si="16856"/>
        <v>0</v>
      </c>
      <c r="RRP117" s="318">
        <f t="shared" si="16856"/>
        <v>0</v>
      </c>
      <c r="RRQ117" s="318">
        <f t="shared" si="16856"/>
        <v>0</v>
      </c>
      <c r="RRR117" s="318">
        <f t="shared" si="16856"/>
        <v>0</v>
      </c>
      <c r="RRS117" s="318">
        <f t="shared" si="16856"/>
        <v>0</v>
      </c>
      <c r="RRT117" s="318">
        <f t="shared" si="16856"/>
        <v>0</v>
      </c>
      <c r="RRU117" s="318">
        <f t="shared" si="16856"/>
        <v>0</v>
      </c>
      <c r="RRV117" s="318">
        <f t="shared" si="16856"/>
        <v>0</v>
      </c>
      <c r="RRW117" s="318">
        <f t="shared" si="16856"/>
        <v>0</v>
      </c>
      <c r="RRX117" s="318">
        <f t="shared" si="16856"/>
        <v>0</v>
      </c>
      <c r="RRY117" s="318">
        <f t="shared" si="16856"/>
        <v>0</v>
      </c>
      <c r="RRZ117" s="318">
        <f t="shared" si="16856"/>
        <v>0</v>
      </c>
      <c r="RSA117" s="318">
        <f t="shared" si="16856"/>
        <v>0</v>
      </c>
      <c r="RSB117" s="318">
        <f t="shared" si="16856"/>
        <v>0</v>
      </c>
      <c r="RSC117" s="318">
        <f t="shared" si="16856"/>
        <v>0</v>
      </c>
      <c r="RSD117" s="318">
        <f t="shared" si="16856"/>
        <v>0</v>
      </c>
      <c r="RSE117" s="318">
        <f t="shared" si="16856"/>
        <v>0</v>
      </c>
      <c r="RSF117" s="318">
        <f t="shared" si="16856"/>
        <v>0</v>
      </c>
      <c r="RSG117" s="318">
        <f t="shared" si="16856"/>
        <v>0</v>
      </c>
      <c r="RSH117" s="318">
        <f t="shared" si="16856"/>
        <v>0</v>
      </c>
      <c r="RSI117" s="318">
        <f t="shared" si="16856"/>
        <v>0</v>
      </c>
      <c r="RSJ117" s="318">
        <f t="shared" si="16856"/>
        <v>0</v>
      </c>
      <c r="RSK117" s="318">
        <f t="shared" si="16856"/>
        <v>0</v>
      </c>
      <c r="RSL117" s="318">
        <f t="shared" si="16856"/>
        <v>0</v>
      </c>
      <c r="RSM117" s="318">
        <f t="shared" si="16856"/>
        <v>0</v>
      </c>
      <c r="RSN117" s="318">
        <f t="shared" si="16856"/>
        <v>0</v>
      </c>
      <c r="RSO117" s="318">
        <f t="shared" si="16856"/>
        <v>0</v>
      </c>
      <c r="RSP117" s="318">
        <f t="shared" ref="RSP117:RVA117" si="16857">RSP113*$E$115</f>
        <v>0</v>
      </c>
      <c r="RSQ117" s="318">
        <f t="shared" si="16857"/>
        <v>0</v>
      </c>
      <c r="RSR117" s="318">
        <f t="shared" si="16857"/>
        <v>0</v>
      </c>
      <c r="RSS117" s="318">
        <f t="shared" si="16857"/>
        <v>0</v>
      </c>
      <c r="RST117" s="318">
        <f t="shared" si="16857"/>
        <v>0</v>
      </c>
      <c r="RSU117" s="318">
        <f t="shared" si="16857"/>
        <v>0</v>
      </c>
      <c r="RSV117" s="318">
        <f t="shared" si="16857"/>
        <v>0</v>
      </c>
      <c r="RSW117" s="318">
        <f t="shared" si="16857"/>
        <v>0</v>
      </c>
      <c r="RSX117" s="318">
        <f t="shared" si="16857"/>
        <v>0</v>
      </c>
      <c r="RSY117" s="318">
        <f t="shared" si="16857"/>
        <v>0</v>
      </c>
      <c r="RSZ117" s="318">
        <f t="shared" si="16857"/>
        <v>0</v>
      </c>
      <c r="RTA117" s="318">
        <f t="shared" si="16857"/>
        <v>0</v>
      </c>
      <c r="RTB117" s="318">
        <f t="shared" si="16857"/>
        <v>0</v>
      </c>
      <c r="RTC117" s="318">
        <f t="shared" si="16857"/>
        <v>0</v>
      </c>
      <c r="RTD117" s="318">
        <f t="shared" si="16857"/>
        <v>0</v>
      </c>
      <c r="RTE117" s="318">
        <f t="shared" si="16857"/>
        <v>0</v>
      </c>
      <c r="RTF117" s="318">
        <f t="shared" si="16857"/>
        <v>0</v>
      </c>
      <c r="RTG117" s="318">
        <f t="shared" si="16857"/>
        <v>0</v>
      </c>
      <c r="RTH117" s="318">
        <f t="shared" si="16857"/>
        <v>0</v>
      </c>
      <c r="RTI117" s="318">
        <f t="shared" si="16857"/>
        <v>0</v>
      </c>
      <c r="RTJ117" s="318">
        <f t="shared" si="16857"/>
        <v>0</v>
      </c>
      <c r="RTK117" s="318">
        <f t="shared" si="16857"/>
        <v>0</v>
      </c>
      <c r="RTL117" s="318">
        <f t="shared" si="16857"/>
        <v>0</v>
      </c>
      <c r="RTM117" s="318">
        <f t="shared" si="16857"/>
        <v>0</v>
      </c>
      <c r="RTN117" s="318">
        <f t="shared" si="16857"/>
        <v>0</v>
      </c>
      <c r="RTO117" s="318">
        <f t="shared" si="16857"/>
        <v>0</v>
      </c>
      <c r="RTP117" s="318">
        <f t="shared" si="16857"/>
        <v>0</v>
      </c>
      <c r="RTQ117" s="318">
        <f t="shared" si="16857"/>
        <v>0</v>
      </c>
      <c r="RTR117" s="318">
        <f t="shared" si="16857"/>
        <v>0</v>
      </c>
      <c r="RTS117" s="318">
        <f t="shared" si="16857"/>
        <v>0</v>
      </c>
      <c r="RTT117" s="318">
        <f t="shared" si="16857"/>
        <v>0</v>
      </c>
      <c r="RTU117" s="318">
        <f t="shared" si="16857"/>
        <v>0</v>
      </c>
      <c r="RTV117" s="318">
        <f t="shared" si="16857"/>
        <v>0</v>
      </c>
      <c r="RTW117" s="318">
        <f t="shared" si="16857"/>
        <v>0</v>
      </c>
      <c r="RTX117" s="318">
        <f t="shared" si="16857"/>
        <v>0</v>
      </c>
      <c r="RTY117" s="318">
        <f t="shared" si="16857"/>
        <v>0</v>
      </c>
      <c r="RTZ117" s="318">
        <f t="shared" si="16857"/>
        <v>0</v>
      </c>
      <c r="RUA117" s="318">
        <f t="shared" si="16857"/>
        <v>0</v>
      </c>
      <c r="RUB117" s="318">
        <f t="shared" si="16857"/>
        <v>0</v>
      </c>
      <c r="RUC117" s="318">
        <f t="shared" si="16857"/>
        <v>0</v>
      </c>
      <c r="RUD117" s="318">
        <f t="shared" si="16857"/>
        <v>0</v>
      </c>
      <c r="RUE117" s="318">
        <f t="shared" si="16857"/>
        <v>0</v>
      </c>
      <c r="RUF117" s="318">
        <f t="shared" si="16857"/>
        <v>0</v>
      </c>
      <c r="RUG117" s="318">
        <f t="shared" si="16857"/>
        <v>0</v>
      </c>
      <c r="RUH117" s="318">
        <f t="shared" si="16857"/>
        <v>0</v>
      </c>
      <c r="RUI117" s="318">
        <f t="shared" si="16857"/>
        <v>0</v>
      </c>
      <c r="RUJ117" s="318">
        <f t="shared" si="16857"/>
        <v>0</v>
      </c>
      <c r="RUK117" s="318">
        <f t="shared" si="16857"/>
        <v>0</v>
      </c>
      <c r="RUL117" s="318">
        <f t="shared" si="16857"/>
        <v>0</v>
      </c>
      <c r="RUM117" s="318">
        <f t="shared" si="16857"/>
        <v>0</v>
      </c>
      <c r="RUN117" s="318">
        <f t="shared" si="16857"/>
        <v>0</v>
      </c>
      <c r="RUO117" s="318">
        <f t="shared" si="16857"/>
        <v>0</v>
      </c>
      <c r="RUP117" s="318">
        <f t="shared" si="16857"/>
        <v>0</v>
      </c>
      <c r="RUQ117" s="318">
        <f t="shared" si="16857"/>
        <v>0</v>
      </c>
      <c r="RUR117" s="318">
        <f t="shared" si="16857"/>
        <v>0</v>
      </c>
      <c r="RUS117" s="318">
        <f t="shared" si="16857"/>
        <v>0</v>
      </c>
      <c r="RUT117" s="318">
        <f t="shared" si="16857"/>
        <v>0</v>
      </c>
      <c r="RUU117" s="318">
        <f t="shared" si="16857"/>
        <v>0</v>
      </c>
      <c r="RUV117" s="318">
        <f t="shared" si="16857"/>
        <v>0</v>
      </c>
      <c r="RUW117" s="318">
        <f t="shared" si="16857"/>
        <v>0</v>
      </c>
      <c r="RUX117" s="318">
        <f t="shared" si="16857"/>
        <v>0</v>
      </c>
      <c r="RUY117" s="318">
        <f t="shared" si="16857"/>
        <v>0</v>
      </c>
      <c r="RUZ117" s="318">
        <f t="shared" si="16857"/>
        <v>0</v>
      </c>
      <c r="RVA117" s="318">
        <f t="shared" si="16857"/>
        <v>0</v>
      </c>
      <c r="RVB117" s="318">
        <f t="shared" ref="RVB117:RXM117" si="16858">RVB113*$E$115</f>
        <v>0</v>
      </c>
      <c r="RVC117" s="318">
        <f t="shared" si="16858"/>
        <v>0</v>
      </c>
      <c r="RVD117" s="318">
        <f t="shared" si="16858"/>
        <v>0</v>
      </c>
      <c r="RVE117" s="318">
        <f t="shared" si="16858"/>
        <v>0</v>
      </c>
      <c r="RVF117" s="318">
        <f t="shared" si="16858"/>
        <v>0</v>
      </c>
      <c r="RVG117" s="318">
        <f t="shared" si="16858"/>
        <v>0</v>
      </c>
      <c r="RVH117" s="318">
        <f t="shared" si="16858"/>
        <v>0</v>
      </c>
      <c r="RVI117" s="318">
        <f t="shared" si="16858"/>
        <v>0</v>
      </c>
      <c r="RVJ117" s="318">
        <f t="shared" si="16858"/>
        <v>0</v>
      </c>
      <c r="RVK117" s="318">
        <f t="shared" si="16858"/>
        <v>0</v>
      </c>
      <c r="RVL117" s="318">
        <f t="shared" si="16858"/>
        <v>0</v>
      </c>
      <c r="RVM117" s="318">
        <f t="shared" si="16858"/>
        <v>0</v>
      </c>
      <c r="RVN117" s="318">
        <f t="shared" si="16858"/>
        <v>0</v>
      </c>
      <c r="RVO117" s="318">
        <f t="shared" si="16858"/>
        <v>0</v>
      </c>
      <c r="RVP117" s="318">
        <f t="shared" si="16858"/>
        <v>0</v>
      </c>
      <c r="RVQ117" s="318">
        <f t="shared" si="16858"/>
        <v>0</v>
      </c>
      <c r="RVR117" s="318">
        <f t="shared" si="16858"/>
        <v>0</v>
      </c>
      <c r="RVS117" s="318">
        <f t="shared" si="16858"/>
        <v>0</v>
      </c>
      <c r="RVT117" s="318">
        <f t="shared" si="16858"/>
        <v>0</v>
      </c>
      <c r="RVU117" s="318">
        <f t="shared" si="16858"/>
        <v>0</v>
      </c>
      <c r="RVV117" s="318">
        <f t="shared" si="16858"/>
        <v>0</v>
      </c>
      <c r="RVW117" s="318">
        <f t="shared" si="16858"/>
        <v>0</v>
      </c>
      <c r="RVX117" s="318">
        <f t="shared" si="16858"/>
        <v>0</v>
      </c>
      <c r="RVY117" s="318">
        <f t="shared" si="16858"/>
        <v>0</v>
      </c>
      <c r="RVZ117" s="318">
        <f t="shared" si="16858"/>
        <v>0</v>
      </c>
      <c r="RWA117" s="318">
        <f t="shared" si="16858"/>
        <v>0</v>
      </c>
      <c r="RWB117" s="318">
        <f t="shared" si="16858"/>
        <v>0</v>
      </c>
      <c r="RWC117" s="318">
        <f t="shared" si="16858"/>
        <v>0</v>
      </c>
      <c r="RWD117" s="318">
        <f t="shared" si="16858"/>
        <v>0</v>
      </c>
      <c r="RWE117" s="318">
        <f t="shared" si="16858"/>
        <v>0</v>
      </c>
      <c r="RWF117" s="318">
        <f t="shared" si="16858"/>
        <v>0</v>
      </c>
      <c r="RWG117" s="318">
        <f t="shared" si="16858"/>
        <v>0</v>
      </c>
      <c r="RWH117" s="318">
        <f t="shared" si="16858"/>
        <v>0</v>
      </c>
      <c r="RWI117" s="318">
        <f t="shared" si="16858"/>
        <v>0</v>
      </c>
      <c r="RWJ117" s="318">
        <f t="shared" si="16858"/>
        <v>0</v>
      </c>
      <c r="RWK117" s="318">
        <f t="shared" si="16858"/>
        <v>0</v>
      </c>
      <c r="RWL117" s="318">
        <f t="shared" si="16858"/>
        <v>0</v>
      </c>
      <c r="RWM117" s="318">
        <f t="shared" si="16858"/>
        <v>0</v>
      </c>
      <c r="RWN117" s="318">
        <f t="shared" si="16858"/>
        <v>0</v>
      </c>
      <c r="RWO117" s="318">
        <f t="shared" si="16858"/>
        <v>0</v>
      </c>
      <c r="RWP117" s="318">
        <f t="shared" si="16858"/>
        <v>0</v>
      </c>
      <c r="RWQ117" s="318">
        <f t="shared" si="16858"/>
        <v>0</v>
      </c>
      <c r="RWR117" s="318">
        <f t="shared" si="16858"/>
        <v>0</v>
      </c>
      <c r="RWS117" s="318">
        <f t="shared" si="16858"/>
        <v>0</v>
      </c>
      <c r="RWT117" s="318">
        <f t="shared" si="16858"/>
        <v>0</v>
      </c>
      <c r="RWU117" s="318">
        <f t="shared" si="16858"/>
        <v>0</v>
      </c>
      <c r="RWV117" s="318">
        <f t="shared" si="16858"/>
        <v>0</v>
      </c>
      <c r="RWW117" s="318">
        <f t="shared" si="16858"/>
        <v>0</v>
      </c>
      <c r="RWX117" s="318">
        <f t="shared" si="16858"/>
        <v>0</v>
      </c>
      <c r="RWY117" s="318">
        <f t="shared" si="16858"/>
        <v>0</v>
      </c>
      <c r="RWZ117" s="318">
        <f t="shared" si="16858"/>
        <v>0</v>
      </c>
      <c r="RXA117" s="318">
        <f t="shared" si="16858"/>
        <v>0</v>
      </c>
      <c r="RXB117" s="318">
        <f t="shared" si="16858"/>
        <v>0</v>
      </c>
      <c r="RXC117" s="318">
        <f t="shared" si="16858"/>
        <v>0</v>
      </c>
      <c r="RXD117" s="318">
        <f t="shared" si="16858"/>
        <v>0</v>
      </c>
      <c r="RXE117" s="318">
        <f t="shared" si="16858"/>
        <v>0</v>
      </c>
      <c r="RXF117" s="318">
        <f t="shared" si="16858"/>
        <v>0</v>
      </c>
      <c r="RXG117" s="318">
        <f t="shared" si="16858"/>
        <v>0</v>
      </c>
      <c r="RXH117" s="318">
        <f t="shared" si="16858"/>
        <v>0</v>
      </c>
      <c r="RXI117" s="318">
        <f t="shared" si="16858"/>
        <v>0</v>
      </c>
      <c r="RXJ117" s="318">
        <f t="shared" si="16858"/>
        <v>0</v>
      </c>
      <c r="RXK117" s="318">
        <f t="shared" si="16858"/>
        <v>0</v>
      </c>
      <c r="RXL117" s="318">
        <f t="shared" si="16858"/>
        <v>0</v>
      </c>
      <c r="RXM117" s="318">
        <f t="shared" si="16858"/>
        <v>0</v>
      </c>
      <c r="RXN117" s="318">
        <f t="shared" ref="RXN117:RZY117" si="16859">RXN113*$E$115</f>
        <v>0</v>
      </c>
      <c r="RXO117" s="318">
        <f t="shared" si="16859"/>
        <v>0</v>
      </c>
      <c r="RXP117" s="318">
        <f t="shared" si="16859"/>
        <v>0</v>
      </c>
      <c r="RXQ117" s="318">
        <f t="shared" si="16859"/>
        <v>0</v>
      </c>
      <c r="RXR117" s="318">
        <f t="shared" si="16859"/>
        <v>0</v>
      </c>
      <c r="RXS117" s="318">
        <f t="shared" si="16859"/>
        <v>0</v>
      </c>
      <c r="RXT117" s="318">
        <f t="shared" si="16859"/>
        <v>0</v>
      </c>
      <c r="RXU117" s="318">
        <f t="shared" si="16859"/>
        <v>0</v>
      </c>
      <c r="RXV117" s="318">
        <f t="shared" si="16859"/>
        <v>0</v>
      </c>
      <c r="RXW117" s="318">
        <f t="shared" si="16859"/>
        <v>0</v>
      </c>
      <c r="RXX117" s="318">
        <f t="shared" si="16859"/>
        <v>0</v>
      </c>
      <c r="RXY117" s="318">
        <f t="shared" si="16859"/>
        <v>0</v>
      </c>
      <c r="RXZ117" s="318">
        <f t="shared" si="16859"/>
        <v>0</v>
      </c>
      <c r="RYA117" s="318">
        <f t="shared" si="16859"/>
        <v>0</v>
      </c>
      <c r="RYB117" s="318">
        <f t="shared" si="16859"/>
        <v>0</v>
      </c>
      <c r="RYC117" s="318">
        <f t="shared" si="16859"/>
        <v>0</v>
      </c>
      <c r="RYD117" s="318">
        <f t="shared" si="16859"/>
        <v>0</v>
      </c>
      <c r="RYE117" s="318">
        <f t="shared" si="16859"/>
        <v>0</v>
      </c>
      <c r="RYF117" s="318">
        <f t="shared" si="16859"/>
        <v>0</v>
      </c>
      <c r="RYG117" s="318">
        <f t="shared" si="16859"/>
        <v>0</v>
      </c>
      <c r="RYH117" s="318">
        <f t="shared" si="16859"/>
        <v>0</v>
      </c>
      <c r="RYI117" s="318">
        <f t="shared" si="16859"/>
        <v>0</v>
      </c>
      <c r="RYJ117" s="318">
        <f t="shared" si="16859"/>
        <v>0</v>
      </c>
      <c r="RYK117" s="318">
        <f t="shared" si="16859"/>
        <v>0</v>
      </c>
      <c r="RYL117" s="318">
        <f t="shared" si="16859"/>
        <v>0</v>
      </c>
      <c r="RYM117" s="318">
        <f t="shared" si="16859"/>
        <v>0</v>
      </c>
      <c r="RYN117" s="318">
        <f t="shared" si="16859"/>
        <v>0</v>
      </c>
      <c r="RYO117" s="318">
        <f t="shared" si="16859"/>
        <v>0</v>
      </c>
      <c r="RYP117" s="318">
        <f t="shared" si="16859"/>
        <v>0</v>
      </c>
      <c r="RYQ117" s="318">
        <f t="shared" si="16859"/>
        <v>0</v>
      </c>
      <c r="RYR117" s="318">
        <f t="shared" si="16859"/>
        <v>0</v>
      </c>
      <c r="RYS117" s="318">
        <f t="shared" si="16859"/>
        <v>0</v>
      </c>
      <c r="RYT117" s="318">
        <f t="shared" si="16859"/>
        <v>0</v>
      </c>
      <c r="RYU117" s="318">
        <f t="shared" si="16859"/>
        <v>0</v>
      </c>
      <c r="RYV117" s="318">
        <f t="shared" si="16859"/>
        <v>0</v>
      </c>
      <c r="RYW117" s="318">
        <f t="shared" si="16859"/>
        <v>0</v>
      </c>
      <c r="RYX117" s="318">
        <f t="shared" si="16859"/>
        <v>0</v>
      </c>
      <c r="RYY117" s="318">
        <f t="shared" si="16859"/>
        <v>0</v>
      </c>
      <c r="RYZ117" s="318">
        <f t="shared" si="16859"/>
        <v>0</v>
      </c>
      <c r="RZA117" s="318">
        <f t="shared" si="16859"/>
        <v>0</v>
      </c>
      <c r="RZB117" s="318">
        <f t="shared" si="16859"/>
        <v>0</v>
      </c>
      <c r="RZC117" s="318">
        <f t="shared" si="16859"/>
        <v>0</v>
      </c>
      <c r="RZD117" s="318">
        <f t="shared" si="16859"/>
        <v>0</v>
      </c>
      <c r="RZE117" s="318">
        <f t="shared" si="16859"/>
        <v>0</v>
      </c>
      <c r="RZF117" s="318">
        <f t="shared" si="16859"/>
        <v>0</v>
      </c>
      <c r="RZG117" s="318">
        <f t="shared" si="16859"/>
        <v>0</v>
      </c>
      <c r="RZH117" s="318">
        <f t="shared" si="16859"/>
        <v>0</v>
      </c>
      <c r="RZI117" s="318">
        <f t="shared" si="16859"/>
        <v>0</v>
      </c>
      <c r="RZJ117" s="318">
        <f t="shared" si="16859"/>
        <v>0</v>
      </c>
      <c r="RZK117" s="318">
        <f t="shared" si="16859"/>
        <v>0</v>
      </c>
      <c r="RZL117" s="318">
        <f t="shared" si="16859"/>
        <v>0</v>
      </c>
      <c r="RZM117" s="318">
        <f t="shared" si="16859"/>
        <v>0</v>
      </c>
      <c r="RZN117" s="318">
        <f t="shared" si="16859"/>
        <v>0</v>
      </c>
      <c r="RZO117" s="318">
        <f t="shared" si="16859"/>
        <v>0</v>
      </c>
      <c r="RZP117" s="318">
        <f t="shared" si="16859"/>
        <v>0</v>
      </c>
      <c r="RZQ117" s="318">
        <f t="shared" si="16859"/>
        <v>0</v>
      </c>
      <c r="RZR117" s="318">
        <f t="shared" si="16859"/>
        <v>0</v>
      </c>
      <c r="RZS117" s="318">
        <f t="shared" si="16859"/>
        <v>0</v>
      </c>
      <c r="RZT117" s="318">
        <f t="shared" si="16859"/>
        <v>0</v>
      </c>
      <c r="RZU117" s="318">
        <f t="shared" si="16859"/>
        <v>0</v>
      </c>
      <c r="RZV117" s="318">
        <f t="shared" si="16859"/>
        <v>0</v>
      </c>
      <c r="RZW117" s="318">
        <f t="shared" si="16859"/>
        <v>0</v>
      </c>
      <c r="RZX117" s="318">
        <f t="shared" si="16859"/>
        <v>0</v>
      </c>
      <c r="RZY117" s="318">
        <f t="shared" si="16859"/>
        <v>0</v>
      </c>
      <c r="RZZ117" s="318">
        <f t="shared" ref="RZZ117:SCK117" si="16860">RZZ113*$E$115</f>
        <v>0</v>
      </c>
      <c r="SAA117" s="318">
        <f t="shared" si="16860"/>
        <v>0</v>
      </c>
      <c r="SAB117" s="318">
        <f t="shared" si="16860"/>
        <v>0</v>
      </c>
      <c r="SAC117" s="318">
        <f t="shared" si="16860"/>
        <v>0</v>
      </c>
      <c r="SAD117" s="318">
        <f t="shared" si="16860"/>
        <v>0</v>
      </c>
      <c r="SAE117" s="318">
        <f t="shared" si="16860"/>
        <v>0</v>
      </c>
      <c r="SAF117" s="318">
        <f t="shared" si="16860"/>
        <v>0</v>
      </c>
      <c r="SAG117" s="318">
        <f t="shared" si="16860"/>
        <v>0</v>
      </c>
      <c r="SAH117" s="318">
        <f t="shared" si="16860"/>
        <v>0</v>
      </c>
      <c r="SAI117" s="318">
        <f t="shared" si="16860"/>
        <v>0</v>
      </c>
      <c r="SAJ117" s="318">
        <f t="shared" si="16860"/>
        <v>0</v>
      </c>
      <c r="SAK117" s="318">
        <f t="shared" si="16860"/>
        <v>0</v>
      </c>
      <c r="SAL117" s="318">
        <f t="shared" si="16860"/>
        <v>0</v>
      </c>
      <c r="SAM117" s="318">
        <f t="shared" si="16860"/>
        <v>0</v>
      </c>
      <c r="SAN117" s="318">
        <f t="shared" si="16860"/>
        <v>0</v>
      </c>
      <c r="SAO117" s="318">
        <f t="shared" si="16860"/>
        <v>0</v>
      </c>
      <c r="SAP117" s="318">
        <f t="shared" si="16860"/>
        <v>0</v>
      </c>
      <c r="SAQ117" s="318">
        <f t="shared" si="16860"/>
        <v>0</v>
      </c>
      <c r="SAR117" s="318">
        <f t="shared" si="16860"/>
        <v>0</v>
      </c>
      <c r="SAS117" s="318">
        <f t="shared" si="16860"/>
        <v>0</v>
      </c>
      <c r="SAT117" s="318">
        <f t="shared" si="16860"/>
        <v>0</v>
      </c>
      <c r="SAU117" s="318">
        <f t="shared" si="16860"/>
        <v>0</v>
      </c>
      <c r="SAV117" s="318">
        <f t="shared" si="16860"/>
        <v>0</v>
      </c>
      <c r="SAW117" s="318">
        <f t="shared" si="16860"/>
        <v>0</v>
      </c>
      <c r="SAX117" s="318">
        <f t="shared" si="16860"/>
        <v>0</v>
      </c>
      <c r="SAY117" s="318">
        <f t="shared" si="16860"/>
        <v>0</v>
      </c>
      <c r="SAZ117" s="318">
        <f t="shared" si="16860"/>
        <v>0</v>
      </c>
      <c r="SBA117" s="318">
        <f t="shared" si="16860"/>
        <v>0</v>
      </c>
      <c r="SBB117" s="318">
        <f t="shared" si="16860"/>
        <v>0</v>
      </c>
      <c r="SBC117" s="318">
        <f t="shared" si="16860"/>
        <v>0</v>
      </c>
      <c r="SBD117" s="318">
        <f t="shared" si="16860"/>
        <v>0</v>
      </c>
      <c r="SBE117" s="318">
        <f t="shared" si="16860"/>
        <v>0</v>
      </c>
      <c r="SBF117" s="318">
        <f t="shared" si="16860"/>
        <v>0</v>
      </c>
      <c r="SBG117" s="318">
        <f t="shared" si="16860"/>
        <v>0</v>
      </c>
      <c r="SBH117" s="318">
        <f t="shared" si="16860"/>
        <v>0</v>
      </c>
      <c r="SBI117" s="318">
        <f t="shared" si="16860"/>
        <v>0</v>
      </c>
      <c r="SBJ117" s="318">
        <f t="shared" si="16860"/>
        <v>0</v>
      </c>
      <c r="SBK117" s="318">
        <f t="shared" si="16860"/>
        <v>0</v>
      </c>
      <c r="SBL117" s="318">
        <f t="shared" si="16860"/>
        <v>0</v>
      </c>
      <c r="SBM117" s="318">
        <f t="shared" si="16860"/>
        <v>0</v>
      </c>
      <c r="SBN117" s="318">
        <f t="shared" si="16860"/>
        <v>0</v>
      </c>
      <c r="SBO117" s="318">
        <f t="shared" si="16860"/>
        <v>0</v>
      </c>
      <c r="SBP117" s="318">
        <f t="shared" si="16860"/>
        <v>0</v>
      </c>
      <c r="SBQ117" s="318">
        <f t="shared" si="16860"/>
        <v>0</v>
      </c>
      <c r="SBR117" s="318">
        <f t="shared" si="16860"/>
        <v>0</v>
      </c>
      <c r="SBS117" s="318">
        <f t="shared" si="16860"/>
        <v>0</v>
      </c>
      <c r="SBT117" s="318">
        <f t="shared" si="16860"/>
        <v>0</v>
      </c>
      <c r="SBU117" s="318">
        <f t="shared" si="16860"/>
        <v>0</v>
      </c>
      <c r="SBV117" s="318">
        <f t="shared" si="16860"/>
        <v>0</v>
      </c>
      <c r="SBW117" s="318">
        <f t="shared" si="16860"/>
        <v>0</v>
      </c>
      <c r="SBX117" s="318">
        <f t="shared" si="16860"/>
        <v>0</v>
      </c>
      <c r="SBY117" s="318">
        <f t="shared" si="16860"/>
        <v>0</v>
      </c>
      <c r="SBZ117" s="318">
        <f t="shared" si="16860"/>
        <v>0</v>
      </c>
      <c r="SCA117" s="318">
        <f t="shared" si="16860"/>
        <v>0</v>
      </c>
      <c r="SCB117" s="318">
        <f t="shared" si="16860"/>
        <v>0</v>
      </c>
      <c r="SCC117" s="318">
        <f t="shared" si="16860"/>
        <v>0</v>
      </c>
      <c r="SCD117" s="318">
        <f t="shared" si="16860"/>
        <v>0</v>
      </c>
      <c r="SCE117" s="318">
        <f t="shared" si="16860"/>
        <v>0</v>
      </c>
      <c r="SCF117" s="318">
        <f t="shared" si="16860"/>
        <v>0</v>
      </c>
      <c r="SCG117" s="318">
        <f t="shared" si="16860"/>
        <v>0</v>
      </c>
      <c r="SCH117" s="318">
        <f t="shared" si="16860"/>
        <v>0</v>
      </c>
      <c r="SCI117" s="318">
        <f t="shared" si="16860"/>
        <v>0</v>
      </c>
      <c r="SCJ117" s="318">
        <f t="shared" si="16860"/>
        <v>0</v>
      </c>
      <c r="SCK117" s="318">
        <f t="shared" si="16860"/>
        <v>0</v>
      </c>
      <c r="SCL117" s="318">
        <f t="shared" ref="SCL117:SEW117" si="16861">SCL113*$E$115</f>
        <v>0</v>
      </c>
      <c r="SCM117" s="318">
        <f t="shared" si="16861"/>
        <v>0</v>
      </c>
      <c r="SCN117" s="318">
        <f t="shared" si="16861"/>
        <v>0</v>
      </c>
      <c r="SCO117" s="318">
        <f t="shared" si="16861"/>
        <v>0</v>
      </c>
      <c r="SCP117" s="318">
        <f t="shared" si="16861"/>
        <v>0</v>
      </c>
      <c r="SCQ117" s="318">
        <f t="shared" si="16861"/>
        <v>0</v>
      </c>
      <c r="SCR117" s="318">
        <f t="shared" si="16861"/>
        <v>0</v>
      </c>
      <c r="SCS117" s="318">
        <f t="shared" si="16861"/>
        <v>0</v>
      </c>
      <c r="SCT117" s="318">
        <f t="shared" si="16861"/>
        <v>0</v>
      </c>
      <c r="SCU117" s="318">
        <f t="shared" si="16861"/>
        <v>0</v>
      </c>
      <c r="SCV117" s="318">
        <f t="shared" si="16861"/>
        <v>0</v>
      </c>
      <c r="SCW117" s="318">
        <f t="shared" si="16861"/>
        <v>0</v>
      </c>
      <c r="SCX117" s="318">
        <f t="shared" si="16861"/>
        <v>0</v>
      </c>
      <c r="SCY117" s="318">
        <f t="shared" si="16861"/>
        <v>0</v>
      </c>
      <c r="SCZ117" s="318">
        <f t="shared" si="16861"/>
        <v>0</v>
      </c>
      <c r="SDA117" s="318">
        <f t="shared" si="16861"/>
        <v>0</v>
      </c>
      <c r="SDB117" s="318">
        <f t="shared" si="16861"/>
        <v>0</v>
      </c>
      <c r="SDC117" s="318">
        <f t="shared" si="16861"/>
        <v>0</v>
      </c>
      <c r="SDD117" s="318">
        <f t="shared" si="16861"/>
        <v>0</v>
      </c>
      <c r="SDE117" s="318">
        <f t="shared" si="16861"/>
        <v>0</v>
      </c>
      <c r="SDF117" s="318">
        <f t="shared" si="16861"/>
        <v>0</v>
      </c>
      <c r="SDG117" s="318">
        <f t="shared" si="16861"/>
        <v>0</v>
      </c>
      <c r="SDH117" s="318">
        <f t="shared" si="16861"/>
        <v>0</v>
      </c>
      <c r="SDI117" s="318">
        <f t="shared" si="16861"/>
        <v>0</v>
      </c>
      <c r="SDJ117" s="318">
        <f t="shared" si="16861"/>
        <v>0</v>
      </c>
      <c r="SDK117" s="318">
        <f t="shared" si="16861"/>
        <v>0</v>
      </c>
      <c r="SDL117" s="318">
        <f t="shared" si="16861"/>
        <v>0</v>
      </c>
      <c r="SDM117" s="318">
        <f t="shared" si="16861"/>
        <v>0</v>
      </c>
      <c r="SDN117" s="318">
        <f t="shared" si="16861"/>
        <v>0</v>
      </c>
      <c r="SDO117" s="318">
        <f t="shared" si="16861"/>
        <v>0</v>
      </c>
      <c r="SDP117" s="318">
        <f t="shared" si="16861"/>
        <v>0</v>
      </c>
      <c r="SDQ117" s="318">
        <f t="shared" si="16861"/>
        <v>0</v>
      </c>
      <c r="SDR117" s="318">
        <f t="shared" si="16861"/>
        <v>0</v>
      </c>
      <c r="SDS117" s="318">
        <f t="shared" si="16861"/>
        <v>0</v>
      </c>
      <c r="SDT117" s="318">
        <f t="shared" si="16861"/>
        <v>0</v>
      </c>
      <c r="SDU117" s="318">
        <f t="shared" si="16861"/>
        <v>0</v>
      </c>
      <c r="SDV117" s="318">
        <f t="shared" si="16861"/>
        <v>0</v>
      </c>
      <c r="SDW117" s="318">
        <f t="shared" si="16861"/>
        <v>0</v>
      </c>
      <c r="SDX117" s="318">
        <f t="shared" si="16861"/>
        <v>0</v>
      </c>
      <c r="SDY117" s="318">
        <f t="shared" si="16861"/>
        <v>0</v>
      </c>
      <c r="SDZ117" s="318">
        <f t="shared" si="16861"/>
        <v>0</v>
      </c>
      <c r="SEA117" s="318">
        <f t="shared" si="16861"/>
        <v>0</v>
      </c>
      <c r="SEB117" s="318">
        <f t="shared" si="16861"/>
        <v>0</v>
      </c>
      <c r="SEC117" s="318">
        <f t="shared" si="16861"/>
        <v>0</v>
      </c>
      <c r="SED117" s="318">
        <f t="shared" si="16861"/>
        <v>0</v>
      </c>
      <c r="SEE117" s="318">
        <f t="shared" si="16861"/>
        <v>0</v>
      </c>
      <c r="SEF117" s="318">
        <f t="shared" si="16861"/>
        <v>0</v>
      </c>
      <c r="SEG117" s="318">
        <f t="shared" si="16861"/>
        <v>0</v>
      </c>
      <c r="SEH117" s="318">
        <f t="shared" si="16861"/>
        <v>0</v>
      </c>
      <c r="SEI117" s="318">
        <f t="shared" si="16861"/>
        <v>0</v>
      </c>
      <c r="SEJ117" s="318">
        <f t="shared" si="16861"/>
        <v>0</v>
      </c>
      <c r="SEK117" s="318">
        <f t="shared" si="16861"/>
        <v>0</v>
      </c>
      <c r="SEL117" s="318">
        <f t="shared" si="16861"/>
        <v>0</v>
      </c>
      <c r="SEM117" s="318">
        <f t="shared" si="16861"/>
        <v>0</v>
      </c>
      <c r="SEN117" s="318">
        <f t="shared" si="16861"/>
        <v>0</v>
      </c>
      <c r="SEO117" s="318">
        <f t="shared" si="16861"/>
        <v>0</v>
      </c>
      <c r="SEP117" s="318">
        <f t="shared" si="16861"/>
        <v>0</v>
      </c>
      <c r="SEQ117" s="318">
        <f t="shared" si="16861"/>
        <v>0</v>
      </c>
      <c r="SER117" s="318">
        <f t="shared" si="16861"/>
        <v>0</v>
      </c>
      <c r="SES117" s="318">
        <f t="shared" si="16861"/>
        <v>0</v>
      </c>
      <c r="SET117" s="318">
        <f t="shared" si="16861"/>
        <v>0</v>
      </c>
      <c r="SEU117" s="318">
        <f t="shared" si="16861"/>
        <v>0</v>
      </c>
      <c r="SEV117" s="318">
        <f t="shared" si="16861"/>
        <v>0</v>
      </c>
      <c r="SEW117" s="318">
        <f t="shared" si="16861"/>
        <v>0</v>
      </c>
      <c r="SEX117" s="318">
        <f t="shared" ref="SEX117:SHI117" si="16862">SEX113*$E$115</f>
        <v>0</v>
      </c>
      <c r="SEY117" s="318">
        <f t="shared" si="16862"/>
        <v>0</v>
      </c>
      <c r="SEZ117" s="318">
        <f t="shared" si="16862"/>
        <v>0</v>
      </c>
      <c r="SFA117" s="318">
        <f t="shared" si="16862"/>
        <v>0</v>
      </c>
      <c r="SFB117" s="318">
        <f t="shared" si="16862"/>
        <v>0</v>
      </c>
      <c r="SFC117" s="318">
        <f t="shared" si="16862"/>
        <v>0</v>
      </c>
      <c r="SFD117" s="318">
        <f t="shared" si="16862"/>
        <v>0</v>
      </c>
      <c r="SFE117" s="318">
        <f t="shared" si="16862"/>
        <v>0</v>
      </c>
      <c r="SFF117" s="318">
        <f t="shared" si="16862"/>
        <v>0</v>
      </c>
      <c r="SFG117" s="318">
        <f t="shared" si="16862"/>
        <v>0</v>
      </c>
      <c r="SFH117" s="318">
        <f t="shared" si="16862"/>
        <v>0</v>
      </c>
      <c r="SFI117" s="318">
        <f t="shared" si="16862"/>
        <v>0</v>
      </c>
      <c r="SFJ117" s="318">
        <f t="shared" si="16862"/>
        <v>0</v>
      </c>
      <c r="SFK117" s="318">
        <f t="shared" si="16862"/>
        <v>0</v>
      </c>
      <c r="SFL117" s="318">
        <f t="shared" si="16862"/>
        <v>0</v>
      </c>
      <c r="SFM117" s="318">
        <f t="shared" si="16862"/>
        <v>0</v>
      </c>
      <c r="SFN117" s="318">
        <f t="shared" si="16862"/>
        <v>0</v>
      </c>
      <c r="SFO117" s="318">
        <f t="shared" si="16862"/>
        <v>0</v>
      </c>
      <c r="SFP117" s="318">
        <f t="shared" si="16862"/>
        <v>0</v>
      </c>
      <c r="SFQ117" s="318">
        <f t="shared" si="16862"/>
        <v>0</v>
      </c>
      <c r="SFR117" s="318">
        <f t="shared" si="16862"/>
        <v>0</v>
      </c>
      <c r="SFS117" s="318">
        <f t="shared" si="16862"/>
        <v>0</v>
      </c>
      <c r="SFT117" s="318">
        <f t="shared" si="16862"/>
        <v>0</v>
      </c>
      <c r="SFU117" s="318">
        <f t="shared" si="16862"/>
        <v>0</v>
      </c>
      <c r="SFV117" s="318">
        <f t="shared" si="16862"/>
        <v>0</v>
      </c>
      <c r="SFW117" s="318">
        <f t="shared" si="16862"/>
        <v>0</v>
      </c>
      <c r="SFX117" s="318">
        <f t="shared" si="16862"/>
        <v>0</v>
      </c>
      <c r="SFY117" s="318">
        <f t="shared" si="16862"/>
        <v>0</v>
      </c>
      <c r="SFZ117" s="318">
        <f t="shared" si="16862"/>
        <v>0</v>
      </c>
      <c r="SGA117" s="318">
        <f t="shared" si="16862"/>
        <v>0</v>
      </c>
      <c r="SGB117" s="318">
        <f t="shared" si="16862"/>
        <v>0</v>
      </c>
      <c r="SGC117" s="318">
        <f t="shared" si="16862"/>
        <v>0</v>
      </c>
      <c r="SGD117" s="318">
        <f t="shared" si="16862"/>
        <v>0</v>
      </c>
      <c r="SGE117" s="318">
        <f t="shared" si="16862"/>
        <v>0</v>
      </c>
      <c r="SGF117" s="318">
        <f t="shared" si="16862"/>
        <v>0</v>
      </c>
      <c r="SGG117" s="318">
        <f t="shared" si="16862"/>
        <v>0</v>
      </c>
      <c r="SGH117" s="318">
        <f t="shared" si="16862"/>
        <v>0</v>
      </c>
      <c r="SGI117" s="318">
        <f t="shared" si="16862"/>
        <v>0</v>
      </c>
      <c r="SGJ117" s="318">
        <f t="shared" si="16862"/>
        <v>0</v>
      </c>
      <c r="SGK117" s="318">
        <f t="shared" si="16862"/>
        <v>0</v>
      </c>
      <c r="SGL117" s="318">
        <f t="shared" si="16862"/>
        <v>0</v>
      </c>
      <c r="SGM117" s="318">
        <f t="shared" si="16862"/>
        <v>0</v>
      </c>
      <c r="SGN117" s="318">
        <f t="shared" si="16862"/>
        <v>0</v>
      </c>
      <c r="SGO117" s="318">
        <f t="shared" si="16862"/>
        <v>0</v>
      </c>
      <c r="SGP117" s="318">
        <f t="shared" si="16862"/>
        <v>0</v>
      </c>
      <c r="SGQ117" s="318">
        <f t="shared" si="16862"/>
        <v>0</v>
      </c>
      <c r="SGR117" s="318">
        <f t="shared" si="16862"/>
        <v>0</v>
      </c>
      <c r="SGS117" s="318">
        <f t="shared" si="16862"/>
        <v>0</v>
      </c>
      <c r="SGT117" s="318">
        <f t="shared" si="16862"/>
        <v>0</v>
      </c>
      <c r="SGU117" s="318">
        <f t="shared" si="16862"/>
        <v>0</v>
      </c>
      <c r="SGV117" s="318">
        <f t="shared" si="16862"/>
        <v>0</v>
      </c>
      <c r="SGW117" s="318">
        <f t="shared" si="16862"/>
        <v>0</v>
      </c>
      <c r="SGX117" s="318">
        <f t="shared" si="16862"/>
        <v>0</v>
      </c>
      <c r="SGY117" s="318">
        <f t="shared" si="16862"/>
        <v>0</v>
      </c>
      <c r="SGZ117" s="318">
        <f t="shared" si="16862"/>
        <v>0</v>
      </c>
      <c r="SHA117" s="318">
        <f t="shared" si="16862"/>
        <v>0</v>
      </c>
      <c r="SHB117" s="318">
        <f t="shared" si="16862"/>
        <v>0</v>
      </c>
      <c r="SHC117" s="318">
        <f t="shared" si="16862"/>
        <v>0</v>
      </c>
      <c r="SHD117" s="318">
        <f t="shared" si="16862"/>
        <v>0</v>
      </c>
      <c r="SHE117" s="318">
        <f t="shared" si="16862"/>
        <v>0</v>
      </c>
      <c r="SHF117" s="318">
        <f t="shared" si="16862"/>
        <v>0</v>
      </c>
      <c r="SHG117" s="318">
        <f t="shared" si="16862"/>
        <v>0</v>
      </c>
      <c r="SHH117" s="318">
        <f t="shared" si="16862"/>
        <v>0</v>
      </c>
      <c r="SHI117" s="318">
        <f t="shared" si="16862"/>
        <v>0</v>
      </c>
      <c r="SHJ117" s="318">
        <f t="shared" ref="SHJ117:SJU117" si="16863">SHJ113*$E$115</f>
        <v>0</v>
      </c>
      <c r="SHK117" s="318">
        <f t="shared" si="16863"/>
        <v>0</v>
      </c>
      <c r="SHL117" s="318">
        <f t="shared" si="16863"/>
        <v>0</v>
      </c>
      <c r="SHM117" s="318">
        <f t="shared" si="16863"/>
        <v>0</v>
      </c>
      <c r="SHN117" s="318">
        <f t="shared" si="16863"/>
        <v>0</v>
      </c>
      <c r="SHO117" s="318">
        <f t="shared" si="16863"/>
        <v>0</v>
      </c>
      <c r="SHP117" s="318">
        <f t="shared" si="16863"/>
        <v>0</v>
      </c>
      <c r="SHQ117" s="318">
        <f t="shared" si="16863"/>
        <v>0</v>
      </c>
      <c r="SHR117" s="318">
        <f t="shared" si="16863"/>
        <v>0</v>
      </c>
      <c r="SHS117" s="318">
        <f t="shared" si="16863"/>
        <v>0</v>
      </c>
      <c r="SHT117" s="318">
        <f t="shared" si="16863"/>
        <v>0</v>
      </c>
      <c r="SHU117" s="318">
        <f t="shared" si="16863"/>
        <v>0</v>
      </c>
      <c r="SHV117" s="318">
        <f t="shared" si="16863"/>
        <v>0</v>
      </c>
      <c r="SHW117" s="318">
        <f t="shared" si="16863"/>
        <v>0</v>
      </c>
      <c r="SHX117" s="318">
        <f t="shared" si="16863"/>
        <v>0</v>
      </c>
      <c r="SHY117" s="318">
        <f t="shared" si="16863"/>
        <v>0</v>
      </c>
      <c r="SHZ117" s="318">
        <f t="shared" si="16863"/>
        <v>0</v>
      </c>
      <c r="SIA117" s="318">
        <f t="shared" si="16863"/>
        <v>0</v>
      </c>
      <c r="SIB117" s="318">
        <f t="shared" si="16863"/>
        <v>0</v>
      </c>
      <c r="SIC117" s="318">
        <f t="shared" si="16863"/>
        <v>0</v>
      </c>
      <c r="SID117" s="318">
        <f t="shared" si="16863"/>
        <v>0</v>
      </c>
      <c r="SIE117" s="318">
        <f t="shared" si="16863"/>
        <v>0</v>
      </c>
      <c r="SIF117" s="318">
        <f t="shared" si="16863"/>
        <v>0</v>
      </c>
      <c r="SIG117" s="318">
        <f t="shared" si="16863"/>
        <v>0</v>
      </c>
      <c r="SIH117" s="318">
        <f t="shared" si="16863"/>
        <v>0</v>
      </c>
      <c r="SII117" s="318">
        <f t="shared" si="16863"/>
        <v>0</v>
      </c>
      <c r="SIJ117" s="318">
        <f t="shared" si="16863"/>
        <v>0</v>
      </c>
      <c r="SIK117" s="318">
        <f t="shared" si="16863"/>
        <v>0</v>
      </c>
      <c r="SIL117" s="318">
        <f t="shared" si="16863"/>
        <v>0</v>
      </c>
      <c r="SIM117" s="318">
        <f t="shared" si="16863"/>
        <v>0</v>
      </c>
      <c r="SIN117" s="318">
        <f t="shared" si="16863"/>
        <v>0</v>
      </c>
      <c r="SIO117" s="318">
        <f t="shared" si="16863"/>
        <v>0</v>
      </c>
      <c r="SIP117" s="318">
        <f t="shared" si="16863"/>
        <v>0</v>
      </c>
      <c r="SIQ117" s="318">
        <f t="shared" si="16863"/>
        <v>0</v>
      </c>
      <c r="SIR117" s="318">
        <f t="shared" si="16863"/>
        <v>0</v>
      </c>
      <c r="SIS117" s="318">
        <f t="shared" si="16863"/>
        <v>0</v>
      </c>
      <c r="SIT117" s="318">
        <f t="shared" si="16863"/>
        <v>0</v>
      </c>
      <c r="SIU117" s="318">
        <f t="shared" si="16863"/>
        <v>0</v>
      </c>
      <c r="SIV117" s="318">
        <f t="shared" si="16863"/>
        <v>0</v>
      </c>
      <c r="SIW117" s="318">
        <f t="shared" si="16863"/>
        <v>0</v>
      </c>
      <c r="SIX117" s="318">
        <f t="shared" si="16863"/>
        <v>0</v>
      </c>
      <c r="SIY117" s="318">
        <f t="shared" si="16863"/>
        <v>0</v>
      </c>
      <c r="SIZ117" s="318">
        <f t="shared" si="16863"/>
        <v>0</v>
      </c>
      <c r="SJA117" s="318">
        <f t="shared" si="16863"/>
        <v>0</v>
      </c>
      <c r="SJB117" s="318">
        <f t="shared" si="16863"/>
        <v>0</v>
      </c>
      <c r="SJC117" s="318">
        <f t="shared" si="16863"/>
        <v>0</v>
      </c>
      <c r="SJD117" s="318">
        <f t="shared" si="16863"/>
        <v>0</v>
      </c>
      <c r="SJE117" s="318">
        <f t="shared" si="16863"/>
        <v>0</v>
      </c>
      <c r="SJF117" s="318">
        <f t="shared" si="16863"/>
        <v>0</v>
      </c>
      <c r="SJG117" s="318">
        <f t="shared" si="16863"/>
        <v>0</v>
      </c>
      <c r="SJH117" s="318">
        <f t="shared" si="16863"/>
        <v>0</v>
      </c>
      <c r="SJI117" s="318">
        <f t="shared" si="16863"/>
        <v>0</v>
      </c>
      <c r="SJJ117" s="318">
        <f t="shared" si="16863"/>
        <v>0</v>
      </c>
      <c r="SJK117" s="318">
        <f t="shared" si="16863"/>
        <v>0</v>
      </c>
      <c r="SJL117" s="318">
        <f t="shared" si="16863"/>
        <v>0</v>
      </c>
      <c r="SJM117" s="318">
        <f t="shared" si="16863"/>
        <v>0</v>
      </c>
      <c r="SJN117" s="318">
        <f t="shared" si="16863"/>
        <v>0</v>
      </c>
      <c r="SJO117" s="318">
        <f t="shared" si="16863"/>
        <v>0</v>
      </c>
      <c r="SJP117" s="318">
        <f t="shared" si="16863"/>
        <v>0</v>
      </c>
      <c r="SJQ117" s="318">
        <f t="shared" si="16863"/>
        <v>0</v>
      </c>
      <c r="SJR117" s="318">
        <f t="shared" si="16863"/>
        <v>0</v>
      </c>
      <c r="SJS117" s="318">
        <f t="shared" si="16863"/>
        <v>0</v>
      </c>
      <c r="SJT117" s="318">
        <f t="shared" si="16863"/>
        <v>0</v>
      </c>
      <c r="SJU117" s="318">
        <f t="shared" si="16863"/>
        <v>0</v>
      </c>
      <c r="SJV117" s="318">
        <f t="shared" ref="SJV117:SMG117" si="16864">SJV113*$E$115</f>
        <v>0</v>
      </c>
      <c r="SJW117" s="318">
        <f t="shared" si="16864"/>
        <v>0</v>
      </c>
      <c r="SJX117" s="318">
        <f t="shared" si="16864"/>
        <v>0</v>
      </c>
      <c r="SJY117" s="318">
        <f t="shared" si="16864"/>
        <v>0</v>
      </c>
      <c r="SJZ117" s="318">
        <f t="shared" si="16864"/>
        <v>0</v>
      </c>
      <c r="SKA117" s="318">
        <f t="shared" si="16864"/>
        <v>0</v>
      </c>
      <c r="SKB117" s="318">
        <f t="shared" si="16864"/>
        <v>0</v>
      </c>
      <c r="SKC117" s="318">
        <f t="shared" si="16864"/>
        <v>0</v>
      </c>
      <c r="SKD117" s="318">
        <f t="shared" si="16864"/>
        <v>0</v>
      </c>
      <c r="SKE117" s="318">
        <f t="shared" si="16864"/>
        <v>0</v>
      </c>
      <c r="SKF117" s="318">
        <f t="shared" si="16864"/>
        <v>0</v>
      </c>
      <c r="SKG117" s="318">
        <f t="shared" si="16864"/>
        <v>0</v>
      </c>
      <c r="SKH117" s="318">
        <f t="shared" si="16864"/>
        <v>0</v>
      </c>
      <c r="SKI117" s="318">
        <f t="shared" si="16864"/>
        <v>0</v>
      </c>
      <c r="SKJ117" s="318">
        <f t="shared" si="16864"/>
        <v>0</v>
      </c>
      <c r="SKK117" s="318">
        <f t="shared" si="16864"/>
        <v>0</v>
      </c>
      <c r="SKL117" s="318">
        <f t="shared" si="16864"/>
        <v>0</v>
      </c>
      <c r="SKM117" s="318">
        <f t="shared" si="16864"/>
        <v>0</v>
      </c>
      <c r="SKN117" s="318">
        <f t="shared" si="16864"/>
        <v>0</v>
      </c>
      <c r="SKO117" s="318">
        <f t="shared" si="16864"/>
        <v>0</v>
      </c>
      <c r="SKP117" s="318">
        <f t="shared" si="16864"/>
        <v>0</v>
      </c>
      <c r="SKQ117" s="318">
        <f t="shared" si="16864"/>
        <v>0</v>
      </c>
      <c r="SKR117" s="318">
        <f t="shared" si="16864"/>
        <v>0</v>
      </c>
      <c r="SKS117" s="318">
        <f t="shared" si="16864"/>
        <v>0</v>
      </c>
      <c r="SKT117" s="318">
        <f t="shared" si="16864"/>
        <v>0</v>
      </c>
      <c r="SKU117" s="318">
        <f t="shared" si="16864"/>
        <v>0</v>
      </c>
      <c r="SKV117" s="318">
        <f t="shared" si="16864"/>
        <v>0</v>
      </c>
      <c r="SKW117" s="318">
        <f t="shared" si="16864"/>
        <v>0</v>
      </c>
      <c r="SKX117" s="318">
        <f t="shared" si="16864"/>
        <v>0</v>
      </c>
      <c r="SKY117" s="318">
        <f t="shared" si="16864"/>
        <v>0</v>
      </c>
      <c r="SKZ117" s="318">
        <f t="shared" si="16864"/>
        <v>0</v>
      </c>
      <c r="SLA117" s="318">
        <f t="shared" si="16864"/>
        <v>0</v>
      </c>
      <c r="SLB117" s="318">
        <f t="shared" si="16864"/>
        <v>0</v>
      </c>
      <c r="SLC117" s="318">
        <f t="shared" si="16864"/>
        <v>0</v>
      </c>
      <c r="SLD117" s="318">
        <f t="shared" si="16864"/>
        <v>0</v>
      </c>
      <c r="SLE117" s="318">
        <f t="shared" si="16864"/>
        <v>0</v>
      </c>
      <c r="SLF117" s="318">
        <f t="shared" si="16864"/>
        <v>0</v>
      </c>
      <c r="SLG117" s="318">
        <f t="shared" si="16864"/>
        <v>0</v>
      </c>
      <c r="SLH117" s="318">
        <f t="shared" si="16864"/>
        <v>0</v>
      </c>
      <c r="SLI117" s="318">
        <f t="shared" si="16864"/>
        <v>0</v>
      </c>
      <c r="SLJ117" s="318">
        <f t="shared" si="16864"/>
        <v>0</v>
      </c>
      <c r="SLK117" s="318">
        <f t="shared" si="16864"/>
        <v>0</v>
      </c>
      <c r="SLL117" s="318">
        <f t="shared" si="16864"/>
        <v>0</v>
      </c>
      <c r="SLM117" s="318">
        <f t="shared" si="16864"/>
        <v>0</v>
      </c>
      <c r="SLN117" s="318">
        <f t="shared" si="16864"/>
        <v>0</v>
      </c>
      <c r="SLO117" s="318">
        <f t="shared" si="16864"/>
        <v>0</v>
      </c>
      <c r="SLP117" s="318">
        <f t="shared" si="16864"/>
        <v>0</v>
      </c>
      <c r="SLQ117" s="318">
        <f t="shared" si="16864"/>
        <v>0</v>
      </c>
      <c r="SLR117" s="318">
        <f t="shared" si="16864"/>
        <v>0</v>
      </c>
      <c r="SLS117" s="318">
        <f t="shared" si="16864"/>
        <v>0</v>
      </c>
      <c r="SLT117" s="318">
        <f t="shared" si="16864"/>
        <v>0</v>
      </c>
      <c r="SLU117" s="318">
        <f t="shared" si="16864"/>
        <v>0</v>
      </c>
      <c r="SLV117" s="318">
        <f t="shared" si="16864"/>
        <v>0</v>
      </c>
      <c r="SLW117" s="318">
        <f t="shared" si="16864"/>
        <v>0</v>
      </c>
      <c r="SLX117" s="318">
        <f t="shared" si="16864"/>
        <v>0</v>
      </c>
      <c r="SLY117" s="318">
        <f t="shared" si="16864"/>
        <v>0</v>
      </c>
      <c r="SLZ117" s="318">
        <f t="shared" si="16864"/>
        <v>0</v>
      </c>
      <c r="SMA117" s="318">
        <f t="shared" si="16864"/>
        <v>0</v>
      </c>
      <c r="SMB117" s="318">
        <f t="shared" si="16864"/>
        <v>0</v>
      </c>
      <c r="SMC117" s="318">
        <f t="shared" si="16864"/>
        <v>0</v>
      </c>
      <c r="SMD117" s="318">
        <f t="shared" si="16864"/>
        <v>0</v>
      </c>
      <c r="SME117" s="318">
        <f t="shared" si="16864"/>
        <v>0</v>
      </c>
      <c r="SMF117" s="318">
        <f t="shared" si="16864"/>
        <v>0</v>
      </c>
      <c r="SMG117" s="318">
        <f t="shared" si="16864"/>
        <v>0</v>
      </c>
      <c r="SMH117" s="318">
        <f t="shared" ref="SMH117:SOS117" si="16865">SMH113*$E$115</f>
        <v>0</v>
      </c>
      <c r="SMI117" s="318">
        <f t="shared" si="16865"/>
        <v>0</v>
      </c>
      <c r="SMJ117" s="318">
        <f t="shared" si="16865"/>
        <v>0</v>
      </c>
      <c r="SMK117" s="318">
        <f t="shared" si="16865"/>
        <v>0</v>
      </c>
      <c r="SML117" s="318">
        <f t="shared" si="16865"/>
        <v>0</v>
      </c>
      <c r="SMM117" s="318">
        <f t="shared" si="16865"/>
        <v>0</v>
      </c>
      <c r="SMN117" s="318">
        <f t="shared" si="16865"/>
        <v>0</v>
      </c>
      <c r="SMO117" s="318">
        <f t="shared" si="16865"/>
        <v>0</v>
      </c>
      <c r="SMP117" s="318">
        <f t="shared" si="16865"/>
        <v>0</v>
      </c>
      <c r="SMQ117" s="318">
        <f t="shared" si="16865"/>
        <v>0</v>
      </c>
      <c r="SMR117" s="318">
        <f t="shared" si="16865"/>
        <v>0</v>
      </c>
      <c r="SMS117" s="318">
        <f t="shared" si="16865"/>
        <v>0</v>
      </c>
      <c r="SMT117" s="318">
        <f t="shared" si="16865"/>
        <v>0</v>
      </c>
      <c r="SMU117" s="318">
        <f t="shared" si="16865"/>
        <v>0</v>
      </c>
      <c r="SMV117" s="318">
        <f t="shared" si="16865"/>
        <v>0</v>
      </c>
      <c r="SMW117" s="318">
        <f t="shared" si="16865"/>
        <v>0</v>
      </c>
      <c r="SMX117" s="318">
        <f t="shared" si="16865"/>
        <v>0</v>
      </c>
      <c r="SMY117" s="318">
        <f t="shared" si="16865"/>
        <v>0</v>
      </c>
      <c r="SMZ117" s="318">
        <f t="shared" si="16865"/>
        <v>0</v>
      </c>
      <c r="SNA117" s="318">
        <f t="shared" si="16865"/>
        <v>0</v>
      </c>
      <c r="SNB117" s="318">
        <f t="shared" si="16865"/>
        <v>0</v>
      </c>
      <c r="SNC117" s="318">
        <f t="shared" si="16865"/>
        <v>0</v>
      </c>
      <c r="SND117" s="318">
        <f t="shared" si="16865"/>
        <v>0</v>
      </c>
      <c r="SNE117" s="318">
        <f t="shared" si="16865"/>
        <v>0</v>
      </c>
      <c r="SNF117" s="318">
        <f t="shared" si="16865"/>
        <v>0</v>
      </c>
      <c r="SNG117" s="318">
        <f t="shared" si="16865"/>
        <v>0</v>
      </c>
      <c r="SNH117" s="318">
        <f t="shared" si="16865"/>
        <v>0</v>
      </c>
      <c r="SNI117" s="318">
        <f t="shared" si="16865"/>
        <v>0</v>
      </c>
      <c r="SNJ117" s="318">
        <f t="shared" si="16865"/>
        <v>0</v>
      </c>
      <c r="SNK117" s="318">
        <f t="shared" si="16865"/>
        <v>0</v>
      </c>
      <c r="SNL117" s="318">
        <f t="shared" si="16865"/>
        <v>0</v>
      </c>
      <c r="SNM117" s="318">
        <f t="shared" si="16865"/>
        <v>0</v>
      </c>
      <c r="SNN117" s="318">
        <f t="shared" si="16865"/>
        <v>0</v>
      </c>
      <c r="SNO117" s="318">
        <f t="shared" si="16865"/>
        <v>0</v>
      </c>
      <c r="SNP117" s="318">
        <f t="shared" si="16865"/>
        <v>0</v>
      </c>
      <c r="SNQ117" s="318">
        <f t="shared" si="16865"/>
        <v>0</v>
      </c>
      <c r="SNR117" s="318">
        <f t="shared" si="16865"/>
        <v>0</v>
      </c>
      <c r="SNS117" s="318">
        <f t="shared" si="16865"/>
        <v>0</v>
      </c>
      <c r="SNT117" s="318">
        <f t="shared" si="16865"/>
        <v>0</v>
      </c>
      <c r="SNU117" s="318">
        <f t="shared" si="16865"/>
        <v>0</v>
      </c>
      <c r="SNV117" s="318">
        <f t="shared" si="16865"/>
        <v>0</v>
      </c>
      <c r="SNW117" s="318">
        <f t="shared" si="16865"/>
        <v>0</v>
      </c>
      <c r="SNX117" s="318">
        <f t="shared" si="16865"/>
        <v>0</v>
      </c>
      <c r="SNY117" s="318">
        <f t="shared" si="16865"/>
        <v>0</v>
      </c>
      <c r="SNZ117" s="318">
        <f t="shared" si="16865"/>
        <v>0</v>
      </c>
      <c r="SOA117" s="318">
        <f t="shared" si="16865"/>
        <v>0</v>
      </c>
      <c r="SOB117" s="318">
        <f t="shared" si="16865"/>
        <v>0</v>
      </c>
      <c r="SOC117" s="318">
        <f t="shared" si="16865"/>
        <v>0</v>
      </c>
      <c r="SOD117" s="318">
        <f t="shared" si="16865"/>
        <v>0</v>
      </c>
      <c r="SOE117" s="318">
        <f t="shared" si="16865"/>
        <v>0</v>
      </c>
      <c r="SOF117" s="318">
        <f t="shared" si="16865"/>
        <v>0</v>
      </c>
      <c r="SOG117" s="318">
        <f t="shared" si="16865"/>
        <v>0</v>
      </c>
      <c r="SOH117" s="318">
        <f t="shared" si="16865"/>
        <v>0</v>
      </c>
      <c r="SOI117" s="318">
        <f t="shared" si="16865"/>
        <v>0</v>
      </c>
      <c r="SOJ117" s="318">
        <f t="shared" si="16865"/>
        <v>0</v>
      </c>
      <c r="SOK117" s="318">
        <f t="shared" si="16865"/>
        <v>0</v>
      </c>
      <c r="SOL117" s="318">
        <f t="shared" si="16865"/>
        <v>0</v>
      </c>
      <c r="SOM117" s="318">
        <f t="shared" si="16865"/>
        <v>0</v>
      </c>
      <c r="SON117" s="318">
        <f t="shared" si="16865"/>
        <v>0</v>
      </c>
      <c r="SOO117" s="318">
        <f t="shared" si="16865"/>
        <v>0</v>
      </c>
      <c r="SOP117" s="318">
        <f t="shared" si="16865"/>
        <v>0</v>
      </c>
      <c r="SOQ117" s="318">
        <f t="shared" si="16865"/>
        <v>0</v>
      </c>
      <c r="SOR117" s="318">
        <f t="shared" si="16865"/>
        <v>0</v>
      </c>
      <c r="SOS117" s="318">
        <f t="shared" si="16865"/>
        <v>0</v>
      </c>
      <c r="SOT117" s="318">
        <f t="shared" ref="SOT117:SRE117" si="16866">SOT113*$E$115</f>
        <v>0</v>
      </c>
      <c r="SOU117" s="318">
        <f t="shared" si="16866"/>
        <v>0</v>
      </c>
      <c r="SOV117" s="318">
        <f t="shared" si="16866"/>
        <v>0</v>
      </c>
      <c r="SOW117" s="318">
        <f t="shared" si="16866"/>
        <v>0</v>
      </c>
      <c r="SOX117" s="318">
        <f t="shared" si="16866"/>
        <v>0</v>
      </c>
      <c r="SOY117" s="318">
        <f t="shared" si="16866"/>
        <v>0</v>
      </c>
      <c r="SOZ117" s="318">
        <f t="shared" si="16866"/>
        <v>0</v>
      </c>
      <c r="SPA117" s="318">
        <f t="shared" si="16866"/>
        <v>0</v>
      </c>
      <c r="SPB117" s="318">
        <f t="shared" si="16866"/>
        <v>0</v>
      </c>
      <c r="SPC117" s="318">
        <f t="shared" si="16866"/>
        <v>0</v>
      </c>
      <c r="SPD117" s="318">
        <f t="shared" si="16866"/>
        <v>0</v>
      </c>
      <c r="SPE117" s="318">
        <f t="shared" si="16866"/>
        <v>0</v>
      </c>
      <c r="SPF117" s="318">
        <f t="shared" si="16866"/>
        <v>0</v>
      </c>
      <c r="SPG117" s="318">
        <f t="shared" si="16866"/>
        <v>0</v>
      </c>
      <c r="SPH117" s="318">
        <f t="shared" si="16866"/>
        <v>0</v>
      </c>
      <c r="SPI117" s="318">
        <f t="shared" si="16866"/>
        <v>0</v>
      </c>
      <c r="SPJ117" s="318">
        <f t="shared" si="16866"/>
        <v>0</v>
      </c>
      <c r="SPK117" s="318">
        <f t="shared" si="16866"/>
        <v>0</v>
      </c>
      <c r="SPL117" s="318">
        <f t="shared" si="16866"/>
        <v>0</v>
      </c>
      <c r="SPM117" s="318">
        <f t="shared" si="16866"/>
        <v>0</v>
      </c>
      <c r="SPN117" s="318">
        <f t="shared" si="16866"/>
        <v>0</v>
      </c>
      <c r="SPO117" s="318">
        <f t="shared" si="16866"/>
        <v>0</v>
      </c>
      <c r="SPP117" s="318">
        <f t="shared" si="16866"/>
        <v>0</v>
      </c>
      <c r="SPQ117" s="318">
        <f t="shared" si="16866"/>
        <v>0</v>
      </c>
      <c r="SPR117" s="318">
        <f t="shared" si="16866"/>
        <v>0</v>
      </c>
      <c r="SPS117" s="318">
        <f t="shared" si="16866"/>
        <v>0</v>
      </c>
      <c r="SPT117" s="318">
        <f t="shared" si="16866"/>
        <v>0</v>
      </c>
      <c r="SPU117" s="318">
        <f t="shared" si="16866"/>
        <v>0</v>
      </c>
      <c r="SPV117" s="318">
        <f t="shared" si="16866"/>
        <v>0</v>
      </c>
      <c r="SPW117" s="318">
        <f t="shared" si="16866"/>
        <v>0</v>
      </c>
      <c r="SPX117" s="318">
        <f t="shared" si="16866"/>
        <v>0</v>
      </c>
      <c r="SPY117" s="318">
        <f t="shared" si="16866"/>
        <v>0</v>
      </c>
      <c r="SPZ117" s="318">
        <f t="shared" si="16866"/>
        <v>0</v>
      </c>
      <c r="SQA117" s="318">
        <f t="shared" si="16866"/>
        <v>0</v>
      </c>
      <c r="SQB117" s="318">
        <f t="shared" si="16866"/>
        <v>0</v>
      </c>
      <c r="SQC117" s="318">
        <f t="shared" si="16866"/>
        <v>0</v>
      </c>
      <c r="SQD117" s="318">
        <f t="shared" si="16866"/>
        <v>0</v>
      </c>
      <c r="SQE117" s="318">
        <f t="shared" si="16866"/>
        <v>0</v>
      </c>
      <c r="SQF117" s="318">
        <f t="shared" si="16866"/>
        <v>0</v>
      </c>
      <c r="SQG117" s="318">
        <f t="shared" si="16866"/>
        <v>0</v>
      </c>
      <c r="SQH117" s="318">
        <f t="shared" si="16866"/>
        <v>0</v>
      </c>
      <c r="SQI117" s="318">
        <f t="shared" si="16866"/>
        <v>0</v>
      </c>
      <c r="SQJ117" s="318">
        <f t="shared" si="16866"/>
        <v>0</v>
      </c>
      <c r="SQK117" s="318">
        <f t="shared" si="16866"/>
        <v>0</v>
      </c>
      <c r="SQL117" s="318">
        <f t="shared" si="16866"/>
        <v>0</v>
      </c>
      <c r="SQM117" s="318">
        <f t="shared" si="16866"/>
        <v>0</v>
      </c>
      <c r="SQN117" s="318">
        <f t="shared" si="16866"/>
        <v>0</v>
      </c>
      <c r="SQO117" s="318">
        <f t="shared" si="16866"/>
        <v>0</v>
      </c>
      <c r="SQP117" s="318">
        <f t="shared" si="16866"/>
        <v>0</v>
      </c>
      <c r="SQQ117" s="318">
        <f t="shared" si="16866"/>
        <v>0</v>
      </c>
      <c r="SQR117" s="318">
        <f t="shared" si="16866"/>
        <v>0</v>
      </c>
      <c r="SQS117" s="318">
        <f t="shared" si="16866"/>
        <v>0</v>
      </c>
      <c r="SQT117" s="318">
        <f t="shared" si="16866"/>
        <v>0</v>
      </c>
      <c r="SQU117" s="318">
        <f t="shared" si="16866"/>
        <v>0</v>
      </c>
      <c r="SQV117" s="318">
        <f t="shared" si="16866"/>
        <v>0</v>
      </c>
      <c r="SQW117" s="318">
        <f t="shared" si="16866"/>
        <v>0</v>
      </c>
      <c r="SQX117" s="318">
        <f t="shared" si="16866"/>
        <v>0</v>
      </c>
      <c r="SQY117" s="318">
        <f t="shared" si="16866"/>
        <v>0</v>
      </c>
      <c r="SQZ117" s="318">
        <f t="shared" si="16866"/>
        <v>0</v>
      </c>
      <c r="SRA117" s="318">
        <f t="shared" si="16866"/>
        <v>0</v>
      </c>
      <c r="SRB117" s="318">
        <f t="shared" si="16866"/>
        <v>0</v>
      </c>
      <c r="SRC117" s="318">
        <f t="shared" si="16866"/>
        <v>0</v>
      </c>
      <c r="SRD117" s="318">
        <f t="shared" si="16866"/>
        <v>0</v>
      </c>
      <c r="SRE117" s="318">
        <f t="shared" si="16866"/>
        <v>0</v>
      </c>
      <c r="SRF117" s="318">
        <f t="shared" ref="SRF117:STQ117" si="16867">SRF113*$E$115</f>
        <v>0</v>
      </c>
      <c r="SRG117" s="318">
        <f t="shared" si="16867"/>
        <v>0</v>
      </c>
      <c r="SRH117" s="318">
        <f t="shared" si="16867"/>
        <v>0</v>
      </c>
      <c r="SRI117" s="318">
        <f t="shared" si="16867"/>
        <v>0</v>
      </c>
      <c r="SRJ117" s="318">
        <f t="shared" si="16867"/>
        <v>0</v>
      </c>
      <c r="SRK117" s="318">
        <f t="shared" si="16867"/>
        <v>0</v>
      </c>
      <c r="SRL117" s="318">
        <f t="shared" si="16867"/>
        <v>0</v>
      </c>
      <c r="SRM117" s="318">
        <f t="shared" si="16867"/>
        <v>0</v>
      </c>
      <c r="SRN117" s="318">
        <f t="shared" si="16867"/>
        <v>0</v>
      </c>
      <c r="SRO117" s="318">
        <f t="shared" si="16867"/>
        <v>0</v>
      </c>
      <c r="SRP117" s="318">
        <f t="shared" si="16867"/>
        <v>0</v>
      </c>
      <c r="SRQ117" s="318">
        <f t="shared" si="16867"/>
        <v>0</v>
      </c>
      <c r="SRR117" s="318">
        <f t="shared" si="16867"/>
        <v>0</v>
      </c>
      <c r="SRS117" s="318">
        <f t="shared" si="16867"/>
        <v>0</v>
      </c>
      <c r="SRT117" s="318">
        <f t="shared" si="16867"/>
        <v>0</v>
      </c>
      <c r="SRU117" s="318">
        <f t="shared" si="16867"/>
        <v>0</v>
      </c>
      <c r="SRV117" s="318">
        <f t="shared" si="16867"/>
        <v>0</v>
      </c>
      <c r="SRW117" s="318">
        <f t="shared" si="16867"/>
        <v>0</v>
      </c>
      <c r="SRX117" s="318">
        <f t="shared" si="16867"/>
        <v>0</v>
      </c>
      <c r="SRY117" s="318">
        <f t="shared" si="16867"/>
        <v>0</v>
      </c>
      <c r="SRZ117" s="318">
        <f t="shared" si="16867"/>
        <v>0</v>
      </c>
      <c r="SSA117" s="318">
        <f t="shared" si="16867"/>
        <v>0</v>
      </c>
      <c r="SSB117" s="318">
        <f t="shared" si="16867"/>
        <v>0</v>
      </c>
      <c r="SSC117" s="318">
        <f t="shared" si="16867"/>
        <v>0</v>
      </c>
      <c r="SSD117" s="318">
        <f t="shared" si="16867"/>
        <v>0</v>
      </c>
      <c r="SSE117" s="318">
        <f t="shared" si="16867"/>
        <v>0</v>
      </c>
      <c r="SSF117" s="318">
        <f t="shared" si="16867"/>
        <v>0</v>
      </c>
      <c r="SSG117" s="318">
        <f t="shared" si="16867"/>
        <v>0</v>
      </c>
      <c r="SSH117" s="318">
        <f t="shared" si="16867"/>
        <v>0</v>
      </c>
      <c r="SSI117" s="318">
        <f t="shared" si="16867"/>
        <v>0</v>
      </c>
      <c r="SSJ117" s="318">
        <f t="shared" si="16867"/>
        <v>0</v>
      </c>
      <c r="SSK117" s="318">
        <f t="shared" si="16867"/>
        <v>0</v>
      </c>
      <c r="SSL117" s="318">
        <f t="shared" si="16867"/>
        <v>0</v>
      </c>
      <c r="SSM117" s="318">
        <f t="shared" si="16867"/>
        <v>0</v>
      </c>
      <c r="SSN117" s="318">
        <f t="shared" si="16867"/>
        <v>0</v>
      </c>
      <c r="SSO117" s="318">
        <f t="shared" si="16867"/>
        <v>0</v>
      </c>
      <c r="SSP117" s="318">
        <f t="shared" si="16867"/>
        <v>0</v>
      </c>
      <c r="SSQ117" s="318">
        <f t="shared" si="16867"/>
        <v>0</v>
      </c>
      <c r="SSR117" s="318">
        <f t="shared" si="16867"/>
        <v>0</v>
      </c>
      <c r="SSS117" s="318">
        <f t="shared" si="16867"/>
        <v>0</v>
      </c>
      <c r="SST117" s="318">
        <f t="shared" si="16867"/>
        <v>0</v>
      </c>
      <c r="SSU117" s="318">
        <f t="shared" si="16867"/>
        <v>0</v>
      </c>
      <c r="SSV117" s="318">
        <f t="shared" si="16867"/>
        <v>0</v>
      </c>
      <c r="SSW117" s="318">
        <f t="shared" si="16867"/>
        <v>0</v>
      </c>
      <c r="SSX117" s="318">
        <f t="shared" si="16867"/>
        <v>0</v>
      </c>
      <c r="SSY117" s="318">
        <f t="shared" si="16867"/>
        <v>0</v>
      </c>
      <c r="SSZ117" s="318">
        <f t="shared" si="16867"/>
        <v>0</v>
      </c>
      <c r="STA117" s="318">
        <f t="shared" si="16867"/>
        <v>0</v>
      </c>
      <c r="STB117" s="318">
        <f t="shared" si="16867"/>
        <v>0</v>
      </c>
      <c r="STC117" s="318">
        <f t="shared" si="16867"/>
        <v>0</v>
      </c>
      <c r="STD117" s="318">
        <f t="shared" si="16867"/>
        <v>0</v>
      </c>
      <c r="STE117" s="318">
        <f t="shared" si="16867"/>
        <v>0</v>
      </c>
      <c r="STF117" s="318">
        <f t="shared" si="16867"/>
        <v>0</v>
      </c>
      <c r="STG117" s="318">
        <f t="shared" si="16867"/>
        <v>0</v>
      </c>
      <c r="STH117" s="318">
        <f t="shared" si="16867"/>
        <v>0</v>
      </c>
      <c r="STI117" s="318">
        <f t="shared" si="16867"/>
        <v>0</v>
      </c>
      <c r="STJ117" s="318">
        <f t="shared" si="16867"/>
        <v>0</v>
      </c>
      <c r="STK117" s="318">
        <f t="shared" si="16867"/>
        <v>0</v>
      </c>
      <c r="STL117" s="318">
        <f t="shared" si="16867"/>
        <v>0</v>
      </c>
      <c r="STM117" s="318">
        <f t="shared" si="16867"/>
        <v>0</v>
      </c>
      <c r="STN117" s="318">
        <f t="shared" si="16867"/>
        <v>0</v>
      </c>
      <c r="STO117" s="318">
        <f t="shared" si="16867"/>
        <v>0</v>
      </c>
      <c r="STP117" s="318">
        <f t="shared" si="16867"/>
        <v>0</v>
      </c>
      <c r="STQ117" s="318">
        <f t="shared" si="16867"/>
        <v>0</v>
      </c>
      <c r="STR117" s="318">
        <f t="shared" ref="STR117:SWC117" si="16868">STR113*$E$115</f>
        <v>0</v>
      </c>
      <c r="STS117" s="318">
        <f t="shared" si="16868"/>
        <v>0</v>
      </c>
      <c r="STT117" s="318">
        <f t="shared" si="16868"/>
        <v>0</v>
      </c>
      <c r="STU117" s="318">
        <f t="shared" si="16868"/>
        <v>0</v>
      </c>
      <c r="STV117" s="318">
        <f t="shared" si="16868"/>
        <v>0</v>
      </c>
      <c r="STW117" s="318">
        <f t="shared" si="16868"/>
        <v>0</v>
      </c>
      <c r="STX117" s="318">
        <f t="shared" si="16868"/>
        <v>0</v>
      </c>
      <c r="STY117" s="318">
        <f t="shared" si="16868"/>
        <v>0</v>
      </c>
      <c r="STZ117" s="318">
        <f t="shared" si="16868"/>
        <v>0</v>
      </c>
      <c r="SUA117" s="318">
        <f t="shared" si="16868"/>
        <v>0</v>
      </c>
      <c r="SUB117" s="318">
        <f t="shared" si="16868"/>
        <v>0</v>
      </c>
      <c r="SUC117" s="318">
        <f t="shared" si="16868"/>
        <v>0</v>
      </c>
      <c r="SUD117" s="318">
        <f t="shared" si="16868"/>
        <v>0</v>
      </c>
      <c r="SUE117" s="318">
        <f t="shared" si="16868"/>
        <v>0</v>
      </c>
      <c r="SUF117" s="318">
        <f t="shared" si="16868"/>
        <v>0</v>
      </c>
      <c r="SUG117" s="318">
        <f t="shared" si="16868"/>
        <v>0</v>
      </c>
      <c r="SUH117" s="318">
        <f t="shared" si="16868"/>
        <v>0</v>
      </c>
      <c r="SUI117" s="318">
        <f t="shared" si="16868"/>
        <v>0</v>
      </c>
      <c r="SUJ117" s="318">
        <f t="shared" si="16868"/>
        <v>0</v>
      </c>
      <c r="SUK117" s="318">
        <f t="shared" si="16868"/>
        <v>0</v>
      </c>
      <c r="SUL117" s="318">
        <f t="shared" si="16868"/>
        <v>0</v>
      </c>
      <c r="SUM117" s="318">
        <f t="shared" si="16868"/>
        <v>0</v>
      </c>
      <c r="SUN117" s="318">
        <f t="shared" si="16868"/>
        <v>0</v>
      </c>
      <c r="SUO117" s="318">
        <f t="shared" si="16868"/>
        <v>0</v>
      </c>
      <c r="SUP117" s="318">
        <f t="shared" si="16868"/>
        <v>0</v>
      </c>
      <c r="SUQ117" s="318">
        <f t="shared" si="16868"/>
        <v>0</v>
      </c>
      <c r="SUR117" s="318">
        <f t="shared" si="16868"/>
        <v>0</v>
      </c>
      <c r="SUS117" s="318">
        <f t="shared" si="16868"/>
        <v>0</v>
      </c>
      <c r="SUT117" s="318">
        <f t="shared" si="16868"/>
        <v>0</v>
      </c>
      <c r="SUU117" s="318">
        <f t="shared" si="16868"/>
        <v>0</v>
      </c>
      <c r="SUV117" s="318">
        <f t="shared" si="16868"/>
        <v>0</v>
      </c>
      <c r="SUW117" s="318">
        <f t="shared" si="16868"/>
        <v>0</v>
      </c>
      <c r="SUX117" s="318">
        <f t="shared" si="16868"/>
        <v>0</v>
      </c>
      <c r="SUY117" s="318">
        <f t="shared" si="16868"/>
        <v>0</v>
      </c>
      <c r="SUZ117" s="318">
        <f t="shared" si="16868"/>
        <v>0</v>
      </c>
      <c r="SVA117" s="318">
        <f t="shared" si="16868"/>
        <v>0</v>
      </c>
      <c r="SVB117" s="318">
        <f t="shared" si="16868"/>
        <v>0</v>
      </c>
      <c r="SVC117" s="318">
        <f t="shared" si="16868"/>
        <v>0</v>
      </c>
      <c r="SVD117" s="318">
        <f t="shared" si="16868"/>
        <v>0</v>
      </c>
      <c r="SVE117" s="318">
        <f t="shared" si="16868"/>
        <v>0</v>
      </c>
      <c r="SVF117" s="318">
        <f t="shared" si="16868"/>
        <v>0</v>
      </c>
      <c r="SVG117" s="318">
        <f t="shared" si="16868"/>
        <v>0</v>
      </c>
      <c r="SVH117" s="318">
        <f t="shared" si="16868"/>
        <v>0</v>
      </c>
      <c r="SVI117" s="318">
        <f t="shared" si="16868"/>
        <v>0</v>
      </c>
      <c r="SVJ117" s="318">
        <f t="shared" si="16868"/>
        <v>0</v>
      </c>
      <c r="SVK117" s="318">
        <f t="shared" si="16868"/>
        <v>0</v>
      </c>
      <c r="SVL117" s="318">
        <f t="shared" si="16868"/>
        <v>0</v>
      </c>
      <c r="SVM117" s="318">
        <f t="shared" si="16868"/>
        <v>0</v>
      </c>
      <c r="SVN117" s="318">
        <f t="shared" si="16868"/>
        <v>0</v>
      </c>
      <c r="SVO117" s="318">
        <f t="shared" si="16868"/>
        <v>0</v>
      </c>
      <c r="SVP117" s="318">
        <f t="shared" si="16868"/>
        <v>0</v>
      </c>
      <c r="SVQ117" s="318">
        <f t="shared" si="16868"/>
        <v>0</v>
      </c>
      <c r="SVR117" s="318">
        <f t="shared" si="16868"/>
        <v>0</v>
      </c>
      <c r="SVS117" s="318">
        <f t="shared" si="16868"/>
        <v>0</v>
      </c>
      <c r="SVT117" s="318">
        <f t="shared" si="16868"/>
        <v>0</v>
      </c>
      <c r="SVU117" s="318">
        <f t="shared" si="16868"/>
        <v>0</v>
      </c>
      <c r="SVV117" s="318">
        <f t="shared" si="16868"/>
        <v>0</v>
      </c>
      <c r="SVW117" s="318">
        <f t="shared" si="16868"/>
        <v>0</v>
      </c>
      <c r="SVX117" s="318">
        <f t="shared" si="16868"/>
        <v>0</v>
      </c>
      <c r="SVY117" s="318">
        <f t="shared" si="16868"/>
        <v>0</v>
      </c>
      <c r="SVZ117" s="318">
        <f t="shared" si="16868"/>
        <v>0</v>
      </c>
      <c r="SWA117" s="318">
        <f t="shared" si="16868"/>
        <v>0</v>
      </c>
      <c r="SWB117" s="318">
        <f t="shared" si="16868"/>
        <v>0</v>
      </c>
      <c r="SWC117" s="318">
        <f t="shared" si="16868"/>
        <v>0</v>
      </c>
      <c r="SWD117" s="318">
        <f t="shared" ref="SWD117:SYO117" si="16869">SWD113*$E$115</f>
        <v>0</v>
      </c>
      <c r="SWE117" s="318">
        <f t="shared" si="16869"/>
        <v>0</v>
      </c>
      <c r="SWF117" s="318">
        <f t="shared" si="16869"/>
        <v>0</v>
      </c>
      <c r="SWG117" s="318">
        <f t="shared" si="16869"/>
        <v>0</v>
      </c>
      <c r="SWH117" s="318">
        <f t="shared" si="16869"/>
        <v>0</v>
      </c>
      <c r="SWI117" s="318">
        <f t="shared" si="16869"/>
        <v>0</v>
      </c>
      <c r="SWJ117" s="318">
        <f t="shared" si="16869"/>
        <v>0</v>
      </c>
      <c r="SWK117" s="318">
        <f t="shared" si="16869"/>
        <v>0</v>
      </c>
      <c r="SWL117" s="318">
        <f t="shared" si="16869"/>
        <v>0</v>
      </c>
      <c r="SWM117" s="318">
        <f t="shared" si="16869"/>
        <v>0</v>
      </c>
      <c r="SWN117" s="318">
        <f t="shared" si="16869"/>
        <v>0</v>
      </c>
      <c r="SWO117" s="318">
        <f t="shared" si="16869"/>
        <v>0</v>
      </c>
      <c r="SWP117" s="318">
        <f t="shared" si="16869"/>
        <v>0</v>
      </c>
      <c r="SWQ117" s="318">
        <f t="shared" si="16869"/>
        <v>0</v>
      </c>
      <c r="SWR117" s="318">
        <f t="shared" si="16869"/>
        <v>0</v>
      </c>
      <c r="SWS117" s="318">
        <f t="shared" si="16869"/>
        <v>0</v>
      </c>
      <c r="SWT117" s="318">
        <f t="shared" si="16869"/>
        <v>0</v>
      </c>
      <c r="SWU117" s="318">
        <f t="shared" si="16869"/>
        <v>0</v>
      </c>
      <c r="SWV117" s="318">
        <f t="shared" si="16869"/>
        <v>0</v>
      </c>
      <c r="SWW117" s="318">
        <f t="shared" si="16869"/>
        <v>0</v>
      </c>
      <c r="SWX117" s="318">
        <f t="shared" si="16869"/>
        <v>0</v>
      </c>
      <c r="SWY117" s="318">
        <f t="shared" si="16869"/>
        <v>0</v>
      </c>
      <c r="SWZ117" s="318">
        <f t="shared" si="16869"/>
        <v>0</v>
      </c>
      <c r="SXA117" s="318">
        <f t="shared" si="16869"/>
        <v>0</v>
      </c>
      <c r="SXB117" s="318">
        <f t="shared" si="16869"/>
        <v>0</v>
      </c>
      <c r="SXC117" s="318">
        <f t="shared" si="16869"/>
        <v>0</v>
      </c>
      <c r="SXD117" s="318">
        <f t="shared" si="16869"/>
        <v>0</v>
      </c>
      <c r="SXE117" s="318">
        <f t="shared" si="16869"/>
        <v>0</v>
      </c>
      <c r="SXF117" s="318">
        <f t="shared" si="16869"/>
        <v>0</v>
      </c>
      <c r="SXG117" s="318">
        <f t="shared" si="16869"/>
        <v>0</v>
      </c>
      <c r="SXH117" s="318">
        <f t="shared" si="16869"/>
        <v>0</v>
      </c>
      <c r="SXI117" s="318">
        <f t="shared" si="16869"/>
        <v>0</v>
      </c>
      <c r="SXJ117" s="318">
        <f t="shared" si="16869"/>
        <v>0</v>
      </c>
      <c r="SXK117" s="318">
        <f t="shared" si="16869"/>
        <v>0</v>
      </c>
      <c r="SXL117" s="318">
        <f t="shared" si="16869"/>
        <v>0</v>
      </c>
      <c r="SXM117" s="318">
        <f t="shared" si="16869"/>
        <v>0</v>
      </c>
      <c r="SXN117" s="318">
        <f t="shared" si="16869"/>
        <v>0</v>
      </c>
      <c r="SXO117" s="318">
        <f t="shared" si="16869"/>
        <v>0</v>
      </c>
      <c r="SXP117" s="318">
        <f t="shared" si="16869"/>
        <v>0</v>
      </c>
      <c r="SXQ117" s="318">
        <f t="shared" si="16869"/>
        <v>0</v>
      </c>
      <c r="SXR117" s="318">
        <f t="shared" si="16869"/>
        <v>0</v>
      </c>
      <c r="SXS117" s="318">
        <f t="shared" si="16869"/>
        <v>0</v>
      </c>
      <c r="SXT117" s="318">
        <f t="shared" si="16869"/>
        <v>0</v>
      </c>
      <c r="SXU117" s="318">
        <f t="shared" si="16869"/>
        <v>0</v>
      </c>
      <c r="SXV117" s="318">
        <f t="shared" si="16869"/>
        <v>0</v>
      </c>
      <c r="SXW117" s="318">
        <f t="shared" si="16869"/>
        <v>0</v>
      </c>
      <c r="SXX117" s="318">
        <f t="shared" si="16869"/>
        <v>0</v>
      </c>
      <c r="SXY117" s="318">
        <f t="shared" si="16869"/>
        <v>0</v>
      </c>
      <c r="SXZ117" s="318">
        <f t="shared" si="16869"/>
        <v>0</v>
      </c>
      <c r="SYA117" s="318">
        <f t="shared" si="16869"/>
        <v>0</v>
      </c>
      <c r="SYB117" s="318">
        <f t="shared" si="16869"/>
        <v>0</v>
      </c>
      <c r="SYC117" s="318">
        <f t="shared" si="16869"/>
        <v>0</v>
      </c>
      <c r="SYD117" s="318">
        <f t="shared" si="16869"/>
        <v>0</v>
      </c>
      <c r="SYE117" s="318">
        <f t="shared" si="16869"/>
        <v>0</v>
      </c>
      <c r="SYF117" s="318">
        <f t="shared" si="16869"/>
        <v>0</v>
      </c>
      <c r="SYG117" s="318">
        <f t="shared" si="16869"/>
        <v>0</v>
      </c>
      <c r="SYH117" s="318">
        <f t="shared" si="16869"/>
        <v>0</v>
      </c>
      <c r="SYI117" s="318">
        <f t="shared" si="16869"/>
        <v>0</v>
      </c>
      <c r="SYJ117" s="318">
        <f t="shared" si="16869"/>
        <v>0</v>
      </c>
      <c r="SYK117" s="318">
        <f t="shared" si="16869"/>
        <v>0</v>
      </c>
      <c r="SYL117" s="318">
        <f t="shared" si="16869"/>
        <v>0</v>
      </c>
      <c r="SYM117" s="318">
        <f t="shared" si="16869"/>
        <v>0</v>
      </c>
      <c r="SYN117" s="318">
        <f t="shared" si="16869"/>
        <v>0</v>
      </c>
      <c r="SYO117" s="318">
        <f t="shared" si="16869"/>
        <v>0</v>
      </c>
      <c r="SYP117" s="318">
        <f t="shared" ref="SYP117:TBA117" si="16870">SYP113*$E$115</f>
        <v>0</v>
      </c>
      <c r="SYQ117" s="318">
        <f t="shared" si="16870"/>
        <v>0</v>
      </c>
      <c r="SYR117" s="318">
        <f t="shared" si="16870"/>
        <v>0</v>
      </c>
      <c r="SYS117" s="318">
        <f t="shared" si="16870"/>
        <v>0</v>
      </c>
      <c r="SYT117" s="318">
        <f t="shared" si="16870"/>
        <v>0</v>
      </c>
      <c r="SYU117" s="318">
        <f t="shared" si="16870"/>
        <v>0</v>
      </c>
      <c r="SYV117" s="318">
        <f t="shared" si="16870"/>
        <v>0</v>
      </c>
      <c r="SYW117" s="318">
        <f t="shared" si="16870"/>
        <v>0</v>
      </c>
      <c r="SYX117" s="318">
        <f t="shared" si="16870"/>
        <v>0</v>
      </c>
      <c r="SYY117" s="318">
        <f t="shared" si="16870"/>
        <v>0</v>
      </c>
      <c r="SYZ117" s="318">
        <f t="shared" si="16870"/>
        <v>0</v>
      </c>
      <c r="SZA117" s="318">
        <f t="shared" si="16870"/>
        <v>0</v>
      </c>
      <c r="SZB117" s="318">
        <f t="shared" si="16870"/>
        <v>0</v>
      </c>
      <c r="SZC117" s="318">
        <f t="shared" si="16870"/>
        <v>0</v>
      </c>
      <c r="SZD117" s="318">
        <f t="shared" si="16870"/>
        <v>0</v>
      </c>
      <c r="SZE117" s="318">
        <f t="shared" si="16870"/>
        <v>0</v>
      </c>
      <c r="SZF117" s="318">
        <f t="shared" si="16870"/>
        <v>0</v>
      </c>
      <c r="SZG117" s="318">
        <f t="shared" si="16870"/>
        <v>0</v>
      </c>
      <c r="SZH117" s="318">
        <f t="shared" si="16870"/>
        <v>0</v>
      </c>
      <c r="SZI117" s="318">
        <f t="shared" si="16870"/>
        <v>0</v>
      </c>
      <c r="SZJ117" s="318">
        <f t="shared" si="16870"/>
        <v>0</v>
      </c>
      <c r="SZK117" s="318">
        <f t="shared" si="16870"/>
        <v>0</v>
      </c>
      <c r="SZL117" s="318">
        <f t="shared" si="16870"/>
        <v>0</v>
      </c>
      <c r="SZM117" s="318">
        <f t="shared" si="16870"/>
        <v>0</v>
      </c>
      <c r="SZN117" s="318">
        <f t="shared" si="16870"/>
        <v>0</v>
      </c>
      <c r="SZO117" s="318">
        <f t="shared" si="16870"/>
        <v>0</v>
      </c>
      <c r="SZP117" s="318">
        <f t="shared" si="16870"/>
        <v>0</v>
      </c>
      <c r="SZQ117" s="318">
        <f t="shared" si="16870"/>
        <v>0</v>
      </c>
      <c r="SZR117" s="318">
        <f t="shared" si="16870"/>
        <v>0</v>
      </c>
      <c r="SZS117" s="318">
        <f t="shared" si="16870"/>
        <v>0</v>
      </c>
      <c r="SZT117" s="318">
        <f t="shared" si="16870"/>
        <v>0</v>
      </c>
      <c r="SZU117" s="318">
        <f t="shared" si="16870"/>
        <v>0</v>
      </c>
      <c r="SZV117" s="318">
        <f t="shared" si="16870"/>
        <v>0</v>
      </c>
      <c r="SZW117" s="318">
        <f t="shared" si="16870"/>
        <v>0</v>
      </c>
      <c r="SZX117" s="318">
        <f t="shared" si="16870"/>
        <v>0</v>
      </c>
      <c r="SZY117" s="318">
        <f t="shared" si="16870"/>
        <v>0</v>
      </c>
      <c r="SZZ117" s="318">
        <f t="shared" si="16870"/>
        <v>0</v>
      </c>
      <c r="TAA117" s="318">
        <f t="shared" si="16870"/>
        <v>0</v>
      </c>
      <c r="TAB117" s="318">
        <f t="shared" si="16870"/>
        <v>0</v>
      </c>
      <c r="TAC117" s="318">
        <f t="shared" si="16870"/>
        <v>0</v>
      </c>
      <c r="TAD117" s="318">
        <f t="shared" si="16870"/>
        <v>0</v>
      </c>
      <c r="TAE117" s="318">
        <f t="shared" si="16870"/>
        <v>0</v>
      </c>
      <c r="TAF117" s="318">
        <f t="shared" si="16870"/>
        <v>0</v>
      </c>
      <c r="TAG117" s="318">
        <f t="shared" si="16870"/>
        <v>0</v>
      </c>
      <c r="TAH117" s="318">
        <f t="shared" si="16870"/>
        <v>0</v>
      </c>
      <c r="TAI117" s="318">
        <f t="shared" si="16870"/>
        <v>0</v>
      </c>
      <c r="TAJ117" s="318">
        <f t="shared" si="16870"/>
        <v>0</v>
      </c>
      <c r="TAK117" s="318">
        <f t="shared" si="16870"/>
        <v>0</v>
      </c>
      <c r="TAL117" s="318">
        <f t="shared" si="16870"/>
        <v>0</v>
      </c>
      <c r="TAM117" s="318">
        <f t="shared" si="16870"/>
        <v>0</v>
      </c>
      <c r="TAN117" s="318">
        <f t="shared" si="16870"/>
        <v>0</v>
      </c>
      <c r="TAO117" s="318">
        <f t="shared" si="16870"/>
        <v>0</v>
      </c>
      <c r="TAP117" s="318">
        <f t="shared" si="16870"/>
        <v>0</v>
      </c>
      <c r="TAQ117" s="318">
        <f t="shared" si="16870"/>
        <v>0</v>
      </c>
      <c r="TAR117" s="318">
        <f t="shared" si="16870"/>
        <v>0</v>
      </c>
      <c r="TAS117" s="318">
        <f t="shared" si="16870"/>
        <v>0</v>
      </c>
      <c r="TAT117" s="318">
        <f t="shared" si="16870"/>
        <v>0</v>
      </c>
      <c r="TAU117" s="318">
        <f t="shared" si="16870"/>
        <v>0</v>
      </c>
      <c r="TAV117" s="318">
        <f t="shared" si="16870"/>
        <v>0</v>
      </c>
      <c r="TAW117" s="318">
        <f t="shared" si="16870"/>
        <v>0</v>
      </c>
      <c r="TAX117" s="318">
        <f t="shared" si="16870"/>
        <v>0</v>
      </c>
      <c r="TAY117" s="318">
        <f t="shared" si="16870"/>
        <v>0</v>
      </c>
      <c r="TAZ117" s="318">
        <f t="shared" si="16870"/>
        <v>0</v>
      </c>
      <c r="TBA117" s="318">
        <f t="shared" si="16870"/>
        <v>0</v>
      </c>
      <c r="TBB117" s="318">
        <f t="shared" ref="TBB117:TDM117" si="16871">TBB113*$E$115</f>
        <v>0</v>
      </c>
      <c r="TBC117" s="318">
        <f t="shared" si="16871"/>
        <v>0</v>
      </c>
      <c r="TBD117" s="318">
        <f t="shared" si="16871"/>
        <v>0</v>
      </c>
      <c r="TBE117" s="318">
        <f t="shared" si="16871"/>
        <v>0</v>
      </c>
      <c r="TBF117" s="318">
        <f t="shared" si="16871"/>
        <v>0</v>
      </c>
      <c r="TBG117" s="318">
        <f t="shared" si="16871"/>
        <v>0</v>
      </c>
      <c r="TBH117" s="318">
        <f t="shared" si="16871"/>
        <v>0</v>
      </c>
      <c r="TBI117" s="318">
        <f t="shared" si="16871"/>
        <v>0</v>
      </c>
      <c r="TBJ117" s="318">
        <f t="shared" si="16871"/>
        <v>0</v>
      </c>
      <c r="TBK117" s="318">
        <f t="shared" si="16871"/>
        <v>0</v>
      </c>
      <c r="TBL117" s="318">
        <f t="shared" si="16871"/>
        <v>0</v>
      </c>
      <c r="TBM117" s="318">
        <f t="shared" si="16871"/>
        <v>0</v>
      </c>
      <c r="TBN117" s="318">
        <f t="shared" si="16871"/>
        <v>0</v>
      </c>
      <c r="TBO117" s="318">
        <f t="shared" si="16871"/>
        <v>0</v>
      </c>
      <c r="TBP117" s="318">
        <f t="shared" si="16871"/>
        <v>0</v>
      </c>
      <c r="TBQ117" s="318">
        <f t="shared" si="16871"/>
        <v>0</v>
      </c>
      <c r="TBR117" s="318">
        <f t="shared" si="16871"/>
        <v>0</v>
      </c>
      <c r="TBS117" s="318">
        <f t="shared" si="16871"/>
        <v>0</v>
      </c>
      <c r="TBT117" s="318">
        <f t="shared" si="16871"/>
        <v>0</v>
      </c>
      <c r="TBU117" s="318">
        <f t="shared" si="16871"/>
        <v>0</v>
      </c>
      <c r="TBV117" s="318">
        <f t="shared" si="16871"/>
        <v>0</v>
      </c>
      <c r="TBW117" s="318">
        <f t="shared" si="16871"/>
        <v>0</v>
      </c>
      <c r="TBX117" s="318">
        <f t="shared" si="16871"/>
        <v>0</v>
      </c>
      <c r="TBY117" s="318">
        <f t="shared" si="16871"/>
        <v>0</v>
      </c>
      <c r="TBZ117" s="318">
        <f t="shared" si="16871"/>
        <v>0</v>
      </c>
      <c r="TCA117" s="318">
        <f t="shared" si="16871"/>
        <v>0</v>
      </c>
      <c r="TCB117" s="318">
        <f t="shared" si="16871"/>
        <v>0</v>
      </c>
      <c r="TCC117" s="318">
        <f t="shared" si="16871"/>
        <v>0</v>
      </c>
      <c r="TCD117" s="318">
        <f t="shared" si="16871"/>
        <v>0</v>
      </c>
      <c r="TCE117" s="318">
        <f t="shared" si="16871"/>
        <v>0</v>
      </c>
      <c r="TCF117" s="318">
        <f t="shared" si="16871"/>
        <v>0</v>
      </c>
      <c r="TCG117" s="318">
        <f t="shared" si="16871"/>
        <v>0</v>
      </c>
      <c r="TCH117" s="318">
        <f t="shared" si="16871"/>
        <v>0</v>
      </c>
      <c r="TCI117" s="318">
        <f t="shared" si="16871"/>
        <v>0</v>
      </c>
      <c r="TCJ117" s="318">
        <f t="shared" si="16871"/>
        <v>0</v>
      </c>
      <c r="TCK117" s="318">
        <f t="shared" si="16871"/>
        <v>0</v>
      </c>
      <c r="TCL117" s="318">
        <f t="shared" si="16871"/>
        <v>0</v>
      </c>
      <c r="TCM117" s="318">
        <f t="shared" si="16871"/>
        <v>0</v>
      </c>
      <c r="TCN117" s="318">
        <f t="shared" si="16871"/>
        <v>0</v>
      </c>
      <c r="TCO117" s="318">
        <f t="shared" si="16871"/>
        <v>0</v>
      </c>
      <c r="TCP117" s="318">
        <f t="shared" si="16871"/>
        <v>0</v>
      </c>
      <c r="TCQ117" s="318">
        <f t="shared" si="16871"/>
        <v>0</v>
      </c>
      <c r="TCR117" s="318">
        <f t="shared" si="16871"/>
        <v>0</v>
      </c>
      <c r="TCS117" s="318">
        <f t="shared" si="16871"/>
        <v>0</v>
      </c>
      <c r="TCT117" s="318">
        <f t="shared" si="16871"/>
        <v>0</v>
      </c>
      <c r="TCU117" s="318">
        <f t="shared" si="16871"/>
        <v>0</v>
      </c>
      <c r="TCV117" s="318">
        <f t="shared" si="16871"/>
        <v>0</v>
      </c>
      <c r="TCW117" s="318">
        <f t="shared" si="16871"/>
        <v>0</v>
      </c>
      <c r="TCX117" s="318">
        <f t="shared" si="16871"/>
        <v>0</v>
      </c>
      <c r="TCY117" s="318">
        <f t="shared" si="16871"/>
        <v>0</v>
      </c>
      <c r="TCZ117" s="318">
        <f t="shared" si="16871"/>
        <v>0</v>
      </c>
      <c r="TDA117" s="318">
        <f t="shared" si="16871"/>
        <v>0</v>
      </c>
      <c r="TDB117" s="318">
        <f t="shared" si="16871"/>
        <v>0</v>
      </c>
      <c r="TDC117" s="318">
        <f t="shared" si="16871"/>
        <v>0</v>
      </c>
      <c r="TDD117" s="318">
        <f t="shared" si="16871"/>
        <v>0</v>
      </c>
      <c r="TDE117" s="318">
        <f t="shared" si="16871"/>
        <v>0</v>
      </c>
      <c r="TDF117" s="318">
        <f t="shared" si="16871"/>
        <v>0</v>
      </c>
      <c r="TDG117" s="318">
        <f t="shared" si="16871"/>
        <v>0</v>
      </c>
      <c r="TDH117" s="318">
        <f t="shared" si="16871"/>
        <v>0</v>
      </c>
      <c r="TDI117" s="318">
        <f t="shared" si="16871"/>
        <v>0</v>
      </c>
      <c r="TDJ117" s="318">
        <f t="shared" si="16871"/>
        <v>0</v>
      </c>
      <c r="TDK117" s="318">
        <f t="shared" si="16871"/>
        <v>0</v>
      </c>
      <c r="TDL117" s="318">
        <f t="shared" si="16871"/>
        <v>0</v>
      </c>
      <c r="TDM117" s="318">
        <f t="shared" si="16871"/>
        <v>0</v>
      </c>
      <c r="TDN117" s="318">
        <f t="shared" ref="TDN117:TFY117" si="16872">TDN113*$E$115</f>
        <v>0</v>
      </c>
      <c r="TDO117" s="318">
        <f t="shared" si="16872"/>
        <v>0</v>
      </c>
      <c r="TDP117" s="318">
        <f t="shared" si="16872"/>
        <v>0</v>
      </c>
      <c r="TDQ117" s="318">
        <f t="shared" si="16872"/>
        <v>0</v>
      </c>
      <c r="TDR117" s="318">
        <f t="shared" si="16872"/>
        <v>0</v>
      </c>
      <c r="TDS117" s="318">
        <f t="shared" si="16872"/>
        <v>0</v>
      </c>
      <c r="TDT117" s="318">
        <f t="shared" si="16872"/>
        <v>0</v>
      </c>
      <c r="TDU117" s="318">
        <f t="shared" si="16872"/>
        <v>0</v>
      </c>
      <c r="TDV117" s="318">
        <f t="shared" si="16872"/>
        <v>0</v>
      </c>
      <c r="TDW117" s="318">
        <f t="shared" si="16872"/>
        <v>0</v>
      </c>
      <c r="TDX117" s="318">
        <f t="shared" si="16872"/>
        <v>0</v>
      </c>
      <c r="TDY117" s="318">
        <f t="shared" si="16872"/>
        <v>0</v>
      </c>
      <c r="TDZ117" s="318">
        <f t="shared" si="16872"/>
        <v>0</v>
      </c>
      <c r="TEA117" s="318">
        <f t="shared" si="16872"/>
        <v>0</v>
      </c>
      <c r="TEB117" s="318">
        <f t="shared" si="16872"/>
        <v>0</v>
      </c>
      <c r="TEC117" s="318">
        <f t="shared" si="16872"/>
        <v>0</v>
      </c>
      <c r="TED117" s="318">
        <f t="shared" si="16872"/>
        <v>0</v>
      </c>
      <c r="TEE117" s="318">
        <f t="shared" si="16872"/>
        <v>0</v>
      </c>
      <c r="TEF117" s="318">
        <f t="shared" si="16872"/>
        <v>0</v>
      </c>
      <c r="TEG117" s="318">
        <f t="shared" si="16872"/>
        <v>0</v>
      </c>
      <c r="TEH117" s="318">
        <f t="shared" si="16872"/>
        <v>0</v>
      </c>
      <c r="TEI117" s="318">
        <f t="shared" si="16872"/>
        <v>0</v>
      </c>
      <c r="TEJ117" s="318">
        <f t="shared" si="16872"/>
        <v>0</v>
      </c>
      <c r="TEK117" s="318">
        <f t="shared" si="16872"/>
        <v>0</v>
      </c>
      <c r="TEL117" s="318">
        <f t="shared" si="16872"/>
        <v>0</v>
      </c>
      <c r="TEM117" s="318">
        <f t="shared" si="16872"/>
        <v>0</v>
      </c>
      <c r="TEN117" s="318">
        <f t="shared" si="16872"/>
        <v>0</v>
      </c>
      <c r="TEO117" s="318">
        <f t="shared" si="16872"/>
        <v>0</v>
      </c>
      <c r="TEP117" s="318">
        <f t="shared" si="16872"/>
        <v>0</v>
      </c>
      <c r="TEQ117" s="318">
        <f t="shared" si="16872"/>
        <v>0</v>
      </c>
      <c r="TER117" s="318">
        <f t="shared" si="16872"/>
        <v>0</v>
      </c>
      <c r="TES117" s="318">
        <f t="shared" si="16872"/>
        <v>0</v>
      </c>
      <c r="TET117" s="318">
        <f t="shared" si="16872"/>
        <v>0</v>
      </c>
      <c r="TEU117" s="318">
        <f t="shared" si="16872"/>
        <v>0</v>
      </c>
      <c r="TEV117" s="318">
        <f t="shared" si="16872"/>
        <v>0</v>
      </c>
      <c r="TEW117" s="318">
        <f t="shared" si="16872"/>
        <v>0</v>
      </c>
      <c r="TEX117" s="318">
        <f t="shared" si="16872"/>
        <v>0</v>
      </c>
      <c r="TEY117" s="318">
        <f t="shared" si="16872"/>
        <v>0</v>
      </c>
      <c r="TEZ117" s="318">
        <f t="shared" si="16872"/>
        <v>0</v>
      </c>
      <c r="TFA117" s="318">
        <f t="shared" si="16872"/>
        <v>0</v>
      </c>
      <c r="TFB117" s="318">
        <f t="shared" si="16872"/>
        <v>0</v>
      </c>
      <c r="TFC117" s="318">
        <f t="shared" si="16872"/>
        <v>0</v>
      </c>
      <c r="TFD117" s="318">
        <f t="shared" si="16872"/>
        <v>0</v>
      </c>
      <c r="TFE117" s="318">
        <f t="shared" si="16872"/>
        <v>0</v>
      </c>
      <c r="TFF117" s="318">
        <f t="shared" si="16872"/>
        <v>0</v>
      </c>
      <c r="TFG117" s="318">
        <f t="shared" si="16872"/>
        <v>0</v>
      </c>
      <c r="TFH117" s="318">
        <f t="shared" si="16872"/>
        <v>0</v>
      </c>
      <c r="TFI117" s="318">
        <f t="shared" si="16872"/>
        <v>0</v>
      </c>
      <c r="TFJ117" s="318">
        <f t="shared" si="16872"/>
        <v>0</v>
      </c>
      <c r="TFK117" s="318">
        <f t="shared" si="16872"/>
        <v>0</v>
      </c>
      <c r="TFL117" s="318">
        <f t="shared" si="16872"/>
        <v>0</v>
      </c>
      <c r="TFM117" s="318">
        <f t="shared" si="16872"/>
        <v>0</v>
      </c>
      <c r="TFN117" s="318">
        <f t="shared" si="16872"/>
        <v>0</v>
      </c>
      <c r="TFO117" s="318">
        <f t="shared" si="16872"/>
        <v>0</v>
      </c>
      <c r="TFP117" s="318">
        <f t="shared" si="16872"/>
        <v>0</v>
      </c>
      <c r="TFQ117" s="318">
        <f t="shared" si="16872"/>
        <v>0</v>
      </c>
      <c r="TFR117" s="318">
        <f t="shared" si="16872"/>
        <v>0</v>
      </c>
      <c r="TFS117" s="318">
        <f t="shared" si="16872"/>
        <v>0</v>
      </c>
      <c r="TFT117" s="318">
        <f t="shared" si="16872"/>
        <v>0</v>
      </c>
      <c r="TFU117" s="318">
        <f t="shared" si="16872"/>
        <v>0</v>
      </c>
      <c r="TFV117" s="318">
        <f t="shared" si="16872"/>
        <v>0</v>
      </c>
      <c r="TFW117" s="318">
        <f t="shared" si="16872"/>
        <v>0</v>
      </c>
      <c r="TFX117" s="318">
        <f t="shared" si="16872"/>
        <v>0</v>
      </c>
      <c r="TFY117" s="318">
        <f t="shared" si="16872"/>
        <v>0</v>
      </c>
      <c r="TFZ117" s="318">
        <f t="shared" ref="TFZ117:TIK117" si="16873">TFZ113*$E$115</f>
        <v>0</v>
      </c>
      <c r="TGA117" s="318">
        <f t="shared" si="16873"/>
        <v>0</v>
      </c>
      <c r="TGB117" s="318">
        <f t="shared" si="16873"/>
        <v>0</v>
      </c>
      <c r="TGC117" s="318">
        <f t="shared" si="16873"/>
        <v>0</v>
      </c>
      <c r="TGD117" s="318">
        <f t="shared" si="16873"/>
        <v>0</v>
      </c>
      <c r="TGE117" s="318">
        <f t="shared" si="16873"/>
        <v>0</v>
      </c>
      <c r="TGF117" s="318">
        <f t="shared" si="16873"/>
        <v>0</v>
      </c>
      <c r="TGG117" s="318">
        <f t="shared" si="16873"/>
        <v>0</v>
      </c>
      <c r="TGH117" s="318">
        <f t="shared" si="16873"/>
        <v>0</v>
      </c>
      <c r="TGI117" s="318">
        <f t="shared" si="16873"/>
        <v>0</v>
      </c>
      <c r="TGJ117" s="318">
        <f t="shared" si="16873"/>
        <v>0</v>
      </c>
      <c r="TGK117" s="318">
        <f t="shared" si="16873"/>
        <v>0</v>
      </c>
      <c r="TGL117" s="318">
        <f t="shared" si="16873"/>
        <v>0</v>
      </c>
      <c r="TGM117" s="318">
        <f t="shared" si="16873"/>
        <v>0</v>
      </c>
      <c r="TGN117" s="318">
        <f t="shared" si="16873"/>
        <v>0</v>
      </c>
      <c r="TGO117" s="318">
        <f t="shared" si="16873"/>
        <v>0</v>
      </c>
      <c r="TGP117" s="318">
        <f t="shared" si="16873"/>
        <v>0</v>
      </c>
      <c r="TGQ117" s="318">
        <f t="shared" si="16873"/>
        <v>0</v>
      </c>
      <c r="TGR117" s="318">
        <f t="shared" si="16873"/>
        <v>0</v>
      </c>
      <c r="TGS117" s="318">
        <f t="shared" si="16873"/>
        <v>0</v>
      </c>
      <c r="TGT117" s="318">
        <f t="shared" si="16873"/>
        <v>0</v>
      </c>
      <c r="TGU117" s="318">
        <f t="shared" si="16873"/>
        <v>0</v>
      </c>
      <c r="TGV117" s="318">
        <f t="shared" si="16873"/>
        <v>0</v>
      </c>
      <c r="TGW117" s="318">
        <f t="shared" si="16873"/>
        <v>0</v>
      </c>
      <c r="TGX117" s="318">
        <f t="shared" si="16873"/>
        <v>0</v>
      </c>
      <c r="TGY117" s="318">
        <f t="shared" si="16873"/>
        <v>0</v>
      </c>
      <c r="TGZ117" s="318">
        <f t="shared" si="16873"/>
        <v>0</v>
      </c>
      <c r="THA117" s="318">
        <f t="shared" si="16873"/>
        <v>0</v>
      </c>
      <c r="THB117" s="318">
        <f t="shared" si="16873"/>
        <v>0</v>
      </c>
      <c r="THC117" s="318">
        <f t="shared" si="16873"/>
        <v>0</v>
      </c>
      <c r="THD117" s="318">
        <f t="shared" si="16873"/>
        <v>0</v>
      </c>
      <c r="THE117" s="318">
        <f t="shared" si="16873"/>
        <v>0</v>
      </c>
      <c r="THF117" s="318">
        <f t="shared" si="16873"/>
        <v>0</v>
      </c>
      <c r="THG117" s="318">
        <f t="shared" si="16873"/>
        <v>0</v>
      </c>
      <c r="THH117" s="318">
        <f t="shared" si="16873"/>
        <v>0</v>
      </c>
      <c r="THI117" s="318">
        <f t="shared" si="16873"/>
        <v>0</v>
      </c>
      <c r="THJ117" s="318">
        <f t="shared" si="16873"/>
        <v>0</v>
      </c>
      <c r="THK117" s="318">
        <f t="shared" si="16873"/>
        <v>0</v>
      </c>
      <c r="THL117" s="318">
        <f t="shared" si="16873"/>
        <v>0</v>
      </c>
      <c r="THM117" s="318">
        <f t="shared" si="16873"/>
        <v>0</v>
      </c>
      <c r="THN117" s="318">
        <f t="shared" si="16873"/>
        <v>0</v>
      </c>
      <c r="THO117" s="318">
        <f t="shared" si="16873"/>
        <v>0</v>
      </c>
      <c r="THP117" s="318">
        <f t="shared" si="16873"/>
        <v>0</v>
      </c>
      <c r="THQ117" s="318">
        <f t="shared" si="16873"/>
        <v>0</v>
      </c>
      <c r="THR117" s="318">
        <f t="shared" si="16873"/>
        <v>0</v>
      </c>
      <c r="THS117" s="318">
        <f t="shared" si="16873"/>
        <v>0</v>
      </c>
      <c r="THT117" s="318">
        <f t="shared" si="16873"/>
        <v>0</v>
      </c>
      <c r="THU117" s="318">
        <f t="shared" si="16873"/>
        <v>0</v>
      </c>
      <c r="THV117" s="318">
        <f t="shared" si="16873"/>
        <v>0</v>
      </c>
      <c r="THW117" s="318">
        <f t="shared" si="16873"/>
        <v>0</v>
      </c>
      <c r="THX117" s="318">
        <f t="shared" si="16873"/>
        <v>0</v>
      </c>
      <c r="THY117" s="318">
        <f t="shared" si="16873"/>
        <v>0</v>
      </c>
      <c r="THZ117" s="318">
        <f t="shared" si="16873"/>
        <v>0</v>
      </c>
      <c r="TIA117" s="318">
        <f t="shared" si="16873"/>
        <v>0</v>
      </c>
      <c r="TIB117" s="318">
        <f t="shared" si="16873"/>
        <v>0</v>
      </c>
      <c r="TIC117" s="318">
        <f t="shared" si="16873"/>
        <v>0</v>
      </c>
      <c r="TID117" s="318">
        <f t="shared" si="16873"/>
        <v>0</v>
      </c>
      <c r="TIE117" s="318">
        <f t="shared" si="16873"/>
        <v>0</v>
      </c>
      <c r="TIF117" s="318">
        <f t="shared" si="16873"/>
        <v>0</v>
      </c>
      <c r="TIG117" s="318">
        <f t="shared" si="16873"/>
        <v>0</v>
      </c>
      <c r="TIH117" s="318">
        <f t="shared" si="16873"/>
        <v>0</v>
      </c>
      <c r="TII117" s="318">
        <f t="shared" si="16873"/>
        <v>0</v>
      </c>
      <c r="TIJ117" s="318">
        <f t="shared" si="16873"/>
        <v>0</v>
      </c>
      <c r="TIK117" s="318">
        <f t="shared" si="16873"/>
        <v>0</v>
      </c>
      <c r="TIL117" s="318">
        <f t="shared" ref="TIL117:TKW117" si="16874">TIL113*$E$115</f>
        <v>0</v>
      </c>
      <c r="TIM117" s="318">
        <f t="shared" si="16874"/>
        <v>0</v>
      </c>
      <c r="TIN117" s="318">
        <f t="shared" si="16874"/>
        <v>0</v>
      </c>
      <c r="TIO117" s="318">
        <f t="shared" si="16874"/>
        <v>0</v>
      </c>
      <c r="TIP117" s="318">
        <f t="shared" si="16874"/>
        <v>0</v>
      </c>
      <c r="TIQ117" s="318">
        <f t="shared" si="16874"/>
        <v>0</v>
      </c>
      <c r="TIR117" s="318">
        <f t="shared" si="16874"/>
        <v>0</v>
      </c>
      <c r="TIS117" s="318">
        <f t="shared" si="16874"/>
        <v>0</v>
      </c>
      <c r="TIT117" s="318">
        <f t="shared" si="16874"/>
        <v>0</v>
      </c>
      <c r="TIU117" s="318">
        <f t="shared" si="16874"/>
        <v>0</v>
      </c>
      <c r="TIV117" s="318">
        <f t="shared" si="16874"/>
        <v>0</v>
      </c>
      <c r="TIW117" s="318">
        <f t="shared" si="16874"/>
        <v>0</v>
      </c>
      <c r="TIX117" s="318">
        <f t="shared" si="16874"/>
        <v>0</v>
      </c>
      <c r="TIY117" s="318">
        <f t="shared" si="16874"/>
        <v>0</v>
      </c>
      <c r="TIZ117" s="318">
        <f t="shared" si="16874"/>
        <v>0</v>
      </c>
      <c r="TJA117" s="318">
        <f t="shared" si="16874"/>
        <v>0</v>
      </c>
      <c r="TJB117" s="318">
        <f t="shared" si="16874"/>
        <v>0</v>
      </c>
      <c r="TJC117" s="318">
        <f t="shared" si="16874"/>
        <v>0</v>
      </c>
      <c r="TJD117" s="318">
        <f t="shared" si="16874"/>
        <v>0</v>
      </c>
      <c r="TJE117" s="318">
        <f t="shared" si="16874"/>
        <v>0</v>
      </c>
      <c r="TJF117" s="318">
        <f t="shared" si="16874"/>
        <v>0</v>
      </c>
      <c r="TJG117" s="318">
        <f t="shared" si="16874"/>
        <v>0</v>
      </c>
      <c r="TJH117" s="318">
        <f t="shared" si="16874"/>
        <v>0</v>
      </c>
      <c r="TJI117" s="318">
        <f t="shared" si="16874"/>
        <v>0</v>
      </c>
      <c r="TJJ117" s="318">
        <f t="shared" si="16874"/>
        <v>0</v>
      </c>
      <c r="TJK117" s="318">
        <f t="shared" si="16874"/>
        <v>0</v>
      </c>
      <c r="TJL117" s="318">
        <f t="shared" si="16874"/>
        <v>0</v>
      </c>
      <c r="TJM117" s="318">
        <f t="shared" si="16874"/>
        <v>0</v>
      </c>
      <c r="TJN117" s="318">
        <f t="shared" si="16874"/>
        <v>0</v>
      </c>
      <c r="TJO117" s="318">
        <f t="shared" si="16874"/>
        <v>0</v>
      </c>
      <c r="TJP117" s="318">
        <f t="shared" si="16874"/>
        <v>0</v>
      </c>
      <c r="TJQ117" s="318">
        <f t="shared" si="16874"/>
        <v>0</v>
      </c>
      <c r="TJR117" s="318">
        <f t="shared" si="16874"/>
        <v>0</v>
      </c>
      <c r="TJS117" s="318">
        <f t="shared" si="16874"/>
        <v>0</v>
      </c>
      <c r="TJT117" s="318">
        <f t="shared" si="16874"/>
        <v>0</v>
      </c>
      <c r="TJU117" s="318">
        <f t="shared" si="16874"/>
        <v>0</v>
      </c>
      <c r="TJV117" s="318">
        <f t="shared" si="16874"/>
        <v>0</v>
      </c>
      <c r="TJW117" s="318">
        <f t="shared" si="16874"/>
        <v>0</v>
      </c>
      <c r="TJX117" s="318">
        <f t="shared" si="16874"/>
        <v>0</v>
      </c>
      <c r="TJY117" s="318">
        <f t="shared" si="16874"/>
        <v>0</v>
      </c>
      <c r="TJZ117" s="318">
        <f t="shared" si="16874"/>
        <v>0</v>
      </c>
      <c r="TKA117" s="318">
        <f t="shared" si="16874"/>
        <v>0</v>
      </c>
      <c r="TKB117" s="318">
        <f t="shared" si="16874"/>
        <v>0</v>
      </c>
      <c r="TKC117" s="318">
        <f t="shared" si="16874"/>
        <v>0</v>
      </c>
      <c r="TKD117" s="318">
        <f t="shared" si="16874"/>
        <v>0</v>
      </c>
      <c r="TKE117" s="318">
        <f t="shared" si="16874"/>
        <v>0</v>
      </c>
      <c r="TKF117" s="318">
        <f t="shared" si="16874"/>
        <v>0</v>
      </c>
      <c r="TKG117" s="318">
        <f t="shared" si="16874"/>
        <v>0</v>
      </c>
      <c r="TKH117" s="318">
        <f t="shared" si="16874"/>
        <v>0</v>
      </c>
      <c r="TKI117" s="318">
        <f t="shared" si="16874"/>
        <v>0</v>
      </c>
      <c r="TKJ117" s="318">
        <f t="shared" si="16874"/>
        <v>0</v>
      </c>
      <c r="TKK117" s="318">
        <f t="shared" si="16874"/>
        <v>0</v>
      </c>
      <c r="TKL117" s="318">
        <f t="shared" si="16874"/>
        <v>0</v>
      </c>
      <c r="TKM117" s="318">
        <f t="shared" si="16874"/>
        <v>0</v>
      </c>
      <c r="TKN117" s="318">
        <f t="shared" si="16874"/>
        <v>0</v>
      </c>
      <c r="TKO117" s="318">
        <f t="shared" si="16874"/>
        <v>0</v>
      </c>
      <c r="TKP117" s="318">
        <f t="shared" si="16874"/>
        <v>0</v>
      </c>
      <c r="TKQ117" s="318">
        <f t="shared" si="16874"/>
        <v>0</v>
      </c>
      <c r="TKR117" s="318">
        <f t="shared" si="16874"/>
        <v>0</v>
      </c>
      <c r="TKS117" s="318">
        <f t="shared" si="16874"/>
        <v>0</v>
      </c>
      <c r="TKT117" s="318">
        <f t="shared" si="16874"/>
        <v>0</v>
      </c>
      <c r="TKU117" s="318">
        <f t="shared" si="16874"/>
        <v>0</v>
      </c>
      <c r="TKV117" s="318">
        <f t="shared" si="16874"/>
        <v>0</v>
      </c>
      <c r="TKW117" s="318">
        <f t="shared" si="16874"/>
        <v>0</v>
      </c>
      <c r="TKX117" s="318">
        <f t="shared" ref="TKX117:TNI117" si="16875">TKX113*$E$115</f>
        <v>0</v>
      </c>
      <c r="TKY117" s="318">
        <f t="shared" si="16875"/>
        <v>0</v>
      </c>
      <c r="TKZ117" s="318">
        <f t="shared" si="16875"/>
        <v>0</v>
      </c>
      <c r="TLA117" s="318">
        <f t="shared" si="16875"/>
        <v>0</v>
      </c>
      <c r="TLB117" s="318">
        <f t="shared" si="16875"/>
        <v>0</v>
      </c>
      <c r="TLC117" s="318">
        <f t="shared" si="16875"/>
        <v>0</v>
      </c>
      <c r="TLD117" s="318">
        <f t="shared" si="16875"/>
        <v>0</v>
      </c>
      <c r="TLE117" s="318">
        <f t="shared" si="16875"/>
        <v>0</v>
      </c>
      <c r="TLF117" s="318">
        <f t="shared" si="16875"/>
        <v>0</v>
      </c>
      <c r="TLG117" s="318">
        <f t="shared" si="16875"/>
        <v>0</v>
      </c>
      <c r="TLH117" s="318">
        <f t="shared" si="16875"/>
        <v>0</v>
      </c>
      <c r="TLI117" s="318">
        <f t="shared" si="16875"/>
        <v>0</v>
      </c>
      <c r="TLJ117" s="318">
        <f t="shared" si="16875"/>
        <v>0</v>
      </c>
      <c r="TLK117" s="318">
        <f t="shared" si="16875"/>
        <v>0</v>
      </c>
      <c r="TLL117" s="318">
        <f t="shared" si="16875"/>
        <v>0</v>
      </c>
      <c r="TLM117" s="318">
        <f t="shared" si="16875"/>
        <v>0</v>
      </c>
      <c r="TLN117" s="318">
        <f t="shared" si="16875"/>
        <v>0</v>
      </c>
      <c r="TLO117" s="318">
        <f t="shared" si="16875"/>
        <v>0</v>
      </c>
      <c r="TLP117" s="318">
        <f t="shared" si="16875"/>
        <v>0</v>
      </c>
      <c r="TLQ117" s="318">
        <f t="shared" si="16875"/>
        <v>0</v>
      </c>
      <c r="TLR117" s="318">
        <f t="shared" si="16875"/>
        <v>0</v>
      </c>
      <c r="TLS117" s="318">
        <f t="shared" si="16875"/>
        <v>0</v>
      </c>
      <c r="TLT117" s="318">
        <f t="shared" si="16875"/>
        <v>0</v>
      </c>
      <c r="TLU117" s="318">
        <f t="shared" si="16875"/>
        <v>0</v>
      </c>
      <c r="TLV117" s="318">
        <f t="shared" si="16875"/>
        <v>0</v>
      </c>
      <c r="TLW117" s="318">
        <f t="shared" si="16875"/>
        <v>0</v>
      </c>
      <c r="TLX117" s="318">
        <f t="shared" si="16875"/>
        <v>0</v>
      </c>
      <c r="TLY117" s="318">
        <f t="shared" si="16875"/>
        <v>0</v>
      </c>
      <c r="TLZ117" s="318">
        <f t="shared" si="16875"/>
        <v>0</v>
      </c>
      <c r="TMA117" s="318">
        <f t="shared" si="16875"/>
        <v>0</v>
      </c>
      <c r="TMB117" s="318">
        <f t="shared" si="16875"/>
        <v>0</v>
      </c>
      <c r="TMC117" s="318">
        <f t="shared" si="16875"/>
        <v>0</v>
      </c>
      <c r="TMD117" s="318">
        <f t="shared" si="16875"/>
        <v>0</v>
      </c>
      <c r="TME117" s="318">
        <f t="shared" si="16875"/>
        <v>0</v>
      </c>
      <c r="TMF117" s="318">
        <f t="shared" si="16875"/>
        <v>0</v>
      </c>
      <c r="TMG117" s="318">
        <f t="shared" si="16875"/>
        <v>0</v>
      </c>
      <c r="TMH117" s="318">
        <f t="shared" si="16875"/>
        <v>0</v>
      </c>
      <c r="TMI117" s="318">
        <f t="shared" si="16875"/>
        <v>0</v>
      </c>
      <c r="TMJ117" s="318">
        <f t="shared" si="16875"/>
        <v>0</v>
      </c>
      <c r="TMK117" s="318">
        <f t="shared" si="16875"/>
        <v>0</v>
      </c>
      <c r="TML117" s="318">
        <f t="shared" si="16875"/>
        <v>0</v>
      </c>
      <c r="TMM117" s="318">
        <f t="shared" si="16875"/>
        <v>0</v>
      </c>
      <c r="TMN117" s="318">
        <f t="shared" si="16875"/>
        <v>0</v>
      </c>
      <c r="TMO117" s="318">
        <f t="shared" si="16875"/>
        <v>0</v>
      </c>
      <c r="TMP117" s="318">
        <f t="shared" si="16875"/>
        <v>0</v>
      </c>
      <c r="TMQ117" s="318">
        <f t="shared" si="16875"/>
        <v>0</v>
      </c>
      <c r="TMR117" s="318">
        <f t="shared" si="16875"/>
        <v>0</v>
      </c>
      <c r="TMS117" s="318">
        <f t="shared" si="16875"/>
        <v>0</v>
      </c>
      <c r="TMT117" s="318">
        <f t="shared" si="16875"/>
        <v>0</v>
      </c>
      <c r="TMU117" s="318">
        <f t="shared" si="16875"/>
        <v>0</v>
      </c>
      <c r="TMV117" s="318">
        <f t="shared" si="16875"/>
        <v>0</v>
      </c>
      <c r="TMW117" s="318">
        <f t="shared" si="16875"/>
        <v>0</v>
      </c>
      <c r="TMX117" s="318">
        <f t="shared" si="16875"/>
        <v>0</v>
      </c>
      <c r="TMY117" s="318">
        <f t="shared" si="16875"/>
        <v>0</v>
      </c>
      <c r="TMZ117" s="318">
        <f t="shared" si="16875"/>
        <v>0</v>
      </c>
      <c r="TNA117" s="318">
        <f t="shared" si="16875"/>
        <v>0</v>
      </c>
      <c r="TNB117" s="318">
        <f t="shared" si="16875"/>
        <v>0</v>
      </c>
      <c r="TNC117" s="318">
        <f t="shared" si="16875"/>
        <v>0</v>
      </c>
      <c r="TND117" s="318">
        <f t="shared" si="16875"/>
        <v>0</v>
      </c>
      <c r="TNE117" s="318">
        <f t="shared" si="16875"/>
        <v>0</v>
      </c>
      <c r="TNF117" s="318">
        <f t="shared" si="16875"/>
        <v>0</v>
      </c>
      <c r="TNG117" s="318">
        <f t="shared" si="16875"/>
        <v>0</v>
      </c>
      <c r="TNH117" s="318">
        <f t="shared" si="16875"/>
        <v>0</v>
      </c>
      <c r="TNI117" s="318">
        <f t="shared" si="16875"/>
        <v>0</v>
      </c>
      <c r="TNJ117" s="318">
        <f t="shared" ref="TNJ117:TPU117" si="16876">TNJ113*$E$115</f>
        <v>0</v>
      </c>
      <c r="TNK117" s="318">
        <f t="shared" si="16876"/>
        <v>0</v>
      </c>
      <c r="TNL117" s="318">
        <f t="shared" si="16876"/>
        <v>0</v>
      </c>
      <c r="TNM117" s="318">
        <f t="shared" si="16876"/>
        <v>0</v>
      </c>
      <c r="TNN117" s="318">
        <f t="shared" si="16876"/>
        <v>0</v>
      </c>
      <c r="TNO117" s="318">
        <f t="shared" si="16876"/>
        <v>0</v>
      </c>
      <c r="TNP117" s="318">
        <f t="shared" si="16876"/>
        <v>0</v>
      </c>
      <c r="TNQ117" s="318">
        <f t="shared" si="16876"/>
        <v>0</v>
      </c>
      <c r="TNR117" s="318">
        <f t="shared" si="16876"/>
        <v>0</v>
      </c>
      <c r="TNS117" s="318">
        <f t="shared" si="16876"/>
        <v>0</v>
      </c>
      <c r="TNT117" s="318">
        <f t="shared" si="16876"/>
        <v>0</v>
      </c>
      <c r="TNU117" s="318">
        <f t="shared" si="16876"/>
        <v>0</v>
      </c>
      <c r="TNV117" s="318">
        <f t="shared" si="16876"/>
        <v>0</v>
      </c>
      <c r="TNW117" s="318">
        <f t="shared" si="16876"/>
        <v>0</v>
      </c>
      <c r="TNX117" s="318">
        <f t="shared" si="16876"/>
        <v>0</v>
      </c>
      <c r="TNY117" s="318">
        <f t="shared" si="16876"/>
        <v>0</v>
      </c>
      <c r="TNZ117" s="318">
        <f t="shared" si="16876"/>
        <v>0</v>
      </c>
      <c r="TOA117" s="318">
        <f t="shared" si="16876"/>
        <v>0</v>
      </c>
      <c r="TOB117" s="318">
        <f t="shared" si="16876"/>
        <v>0</v>
      </c>
      <c r="TOC117" s="318">
        <f t="shared" si="16876"/>
        <v>0</v>
      </c>
      <c r="TOD117" s="318">
        <f t="shared" si="16876"/>
        <v>0</v>
      </c>
      <c r="TOE117" s="318">
        <f t="shared" si="16876"/>
        <v>0</v>
      </c>
      <c r="TOF117" s="318">
        <f t="shared" si="16876"/>
        <v>0</v>
      </c>
      <c r="TOG117" s="318">
        <f t="shared" si="16876"/>
        <v>0</v>
      </c>
      <c r="TOH117" s="318">
        <f t="shared" si="16876"/>
        <v>0</v>
      </c>
      <c r="TOI117" s="318">
        <f t="shared" si="16876"/>
        <v>0</v>
      </c>
      <c r="TOJ117" s="318">
        <f t="shared" si="16876"/>
        <v>0</v>
      </c>
      <c r="TOK117" s="318">
        <f t="shared" si="16876"/>
        <v>0</v>
      </c>
      <c r="TOL117" s="318">
        <f t="shared" si="16876"/>
        <v>0</v>
      </c>
      <c r="TOM117" s="318">
        <f t="shared" si="16876"/>
        <v>0</v>
      </c>
      <c r="TON117" s="318">
        <f t="shared" si="16876"/>
        <v>0</v>
      </c>
      <c r="TOO117" s="318">
        <f t="shared" si="16876"/>
        <v>0</v>
      </c>
      <c r="TOP117" s="318">
        <f t="shared" si="16876"/>
        <v>0</v>
      </c>
      <c r="TOQ117" s="318">
        <f t="shared" si="16876"/>
        <v>0</v>
      </c>
      <c r="TOR117" s="318">
        <f t="shared" si="16876"/>
        <v>0</v>
      </c>
      <c r="TOS117" s="318">
        <f t="shared" si="16876"/>
        <v>0</v>
      </c>
      <c r="TOT117" s="318">
        <f t="shared" si="16876"/>
        <v>0</v>
      </c>
      <c r="TOU117" s="318">
        <f t="shared" si="16876"/>
        <v>0</v>
      </c>
      <c r="TOV117" s="318">
        <f t="shared" si="16876"/>
        <v>0</v>
      </c>
      <c r="TOW117" s="318">
        <f t="shared" si="16876"/>
        <v>0</v>
      </c>
      <c r="TOX117" s="318">
        <f t="shared" si="16876"/>
        <v>0</v>
      </c>
      <c r="TOY117" s="318">
        <f t="shared" si="16876"/>
        <v>0</v>
      </c>
      <c r="TOZ117" s="318">
        <f t="shared" si="16876"/>
        <v>0</v>
      </c>
      <c r="TPA117" s="318">
        <f t="shared" si="16876"/>
        <v>0</v>
      </c>
      <c r="TPB117" s="318">
        <f t="shared" si="16876"/>
        <v>0</v>
      </c>
      <c r="TPC117" s="318">
        <f t="shared" si="16876"/>
        <v>0</v>
      </c>
      <c r="TPD117" s="318">
        <f t="shared" si="16876"/>
        <v>0</v>
      </c>
      <c r="TPE117" s="318">
        <f t="shared" si="16876"/>
        <v>0</v>
      </c>
      <c r="TPF117" s="318">
        <f t="shared" si="16876"/>
        <v>0</v>
      </c>
      <c r="TPG117" s="318">
        <f t="shared" si="16876"/>
        <v>0</v>
      </c>
      <c r="TPH117" s="318">
        <f t="shared" si="16876"/>
        <v>0</v>
      </c>
      <c r="TPI117" s="318">
        <f t="shared" si="16876"/>
        <v>0</v>
      </c>
      <c r="TPJ117" s="318">
        <f t="shared" si="16876"/>
        <v>0</v>
      </c>
      <c r="TPK117" s="318">
        <f t="shared" si="16876"/>
        <v>0</v>
      </c>
      <c r="TPL117" s="318">
        <f t="shared" si="16876"/>
        <v>0</v>
      </c>
      <c r="TPM117" s="318">
        <f t="shared" si="16876"/>
        <v>0</v>
      </c>
      <c r="TPN117" s="318">
        <f t="shared" si="16876"/>
        <v>0</v>
      </c>
      <c r="TPO117" s="318">
        <f t="shared" si="16876"/>
        <v>0</v>
      </c>
      <c r="TPP117" s="318">
        <f t="shared" si="16876"/>
        <v>0</v>
      </c>
      <c r="TPQ117" s="318">
        <f t="shared" si="16876"/>
        <v>0</v>
      </c>
      <c r="TPR117" s="318">
        <f t="shared" si="16876"/>
        <v>0</v>
      </c>
      <c r="TPS117" s="318">
        <f t="shared" si="16876"/>
        <v>0</v>
      </c>
      <c r="TPT117" s="318">
        <f t="shared" si="16876"/>
        <v>0</v>
      </c>
      <c r="TPU117" s="318">
        <f t="shared" si="16876"/>
        <v>0</v>
      </c>
      <c r="TPV117" s="318">
        <f t="shared" ref="TPV117:TSG117" si="16877">TPV113*$E$115</f>
        <v>0</v>
      </c>
      <c r="TPW117" s="318">
        <f t="shared" si="16877"/>
        <v>0</v>
      </c>
      <c r="TPX117" s="318">
        <f t="shared" si="16877"/>
        <v>0</v>
      </c>
      <c r="TPY117" s="318">
        <f t="shared" si="16877"/>
        <v>0</v>
      </c>
      <c r="TPZ117" s="318">
        <f t="shared" si="16877"/>
        <v>0</v>
      </c>
      <c r="TQA117" s="318">
        <f t="shared" si="16877"/>
        <v>0</v>
      </c>
      <c r="TQB117" s="318">
        <f t="shared" si="16877"/>
        <v>0</v>
      </c>
      <c r="TQC117" s="318">
        <f t="shared" si="16877"/>
        <v>0</v>
      </c>
      <c r="TQD117" s="318">
        <f t="shared" si="16877"/>
        <v>0</v>
      </c>
      <c r="TQE117" s="318">
        <f t="shared" si="16877"/>
        <v>0</v>
      </c>
      <c r="TQF117" s="318">
        <f t="shared" si="16877"/>
        <v>0</v>
      </c>
      <c r="TQG117" s="318">
        <f t="shared" si="16877"/>
        <v>0</v>
      </c>
      <c r="TQH117" s="318">
        <f t="shared" si="16877"/>
        <v>0</v>
      </c>
      <c r="TQI117" s="318">
        <f t="shared" si="16877"/>
        <v>0</v>
      </c>
      <c r="TQJ117" s="318">
        <f t="shared" si="16877"/>
        <v>0</v>
      </c>
      <c r="TQK117" s="318">
        <f t="shared" si="16877"/>
        <v>0</v>
      </c>
      <c r="TQL117" s="318">
        <f t="shared" si="16877"/>
        <v>0</v>
      </c>
      <c r="TQM117" s="318">
        <f t="shared" si="16877"/>
        <v>0</v>
      </c>
      <c r="TQN117" s="318">
        <f t="shared" si="16877"/>
        <v>0</v>
      </c>
      <c r="TQO117" s="318">
        <f t="shared" si="16877"/>
        <v>0</v>
      </c>
      <c r="TQP117" s="318">
        <f t="shared" si="16877"/>
        <v>0</v>
      </c>
      <c r="TQQ117" s="318">
        <f t="shared" si="16877"/>
        <v>0</v>
      </c>
      <c r="TQR117" s="318">
        <f t="shared" si="16877"/>
        <v>0</v>
      </c>
      <c r="TQS117" s="318">
        <f t="shared" si="16877"/>
        <v>0</v>
      </c>
      <c r="TQT117" s="318">
        <f t="shared" si="16877"/>
        <v>0</v>
      </c>
      <c r="TQU117" s="318">
        <f t="shared" si="16877"/>
        <v>0</v>
      </c>
      <c r="TQV117" s="318">
        <f t="shared" si="16877"/>
        <v>0</v>
      </c>
      <c r="TQW117" s="318">
        <f t="shared" si="16877"/>
        <v>0</v>
      </c>
      <c r="TQX117" s="318">
        <f t="shared" si="16877"/>
        <v>0</v>
      </c>
      <c r="TQY117" s="318">
        <f t="shared" si="16877"/>
        <v>0</v>
      </c>
      <c r="TQZ117" s="318">
        <f t="shared" si="16877"/>
        <v>0</v>
      </c>
      <c r="TRA117" s="318">
        <f t="shared" si="16877"/>
        <v>0</v>
      </c>
      <c r="TRB117" s="318">
        <f t="shared" si="16877"/>
        <v>0</v>
      </c>
      <c r="TRC117" s="318">
        <f t="shared" si="16877"/>
        <v>0</v>
      </c>
      <c r="TRD117" s="318">
        <f t="shared" si="16877"/>
        <v>0</v>
      </c>
      <c r="TRE117" s="318">
        <f t="shared" si="16877"/>
        <v>0</v>
      </c>
      <c r="TRF117" s="318">
        <f t="shared" si="16877"/>
        <v>0</v>
      </c>
      <c r="TRG117" s="318">
        <f t="shared" si="16877"/>
        <v>0</v>
      </c>
      <c r="TRH117" s="318">
        <f t="shared" si="16877"/>
        <v>0</v>
      </c>
      <c r="TRI117" s="318">
        <f t="shared" si="16877"/>
        <v>0</v>
      </c>
      <c r="TRJ117" s="318">
        <f t="shared" si="16877"/>
        <v>0</v>
      </c>
      <c r="TRK117" s="318">
        <f t="shared" si="16877"/>
        <v>0</v>
      </c>
      <c r="TRL117" s="318">
        <f t="shared" si="16877"/>
        <v>0</v>
      </c>
      <c r="TRM117" s="318">
        <f t="shared" si="16877"/>
        <v>0</v>
      </c>
      <c r="TRN117" s="318">
        <f t="shared" si="16877"/>
        <v>0</v>
      </c>
      <c r="TRO117" s="318">
        <f t="shared" si="16877"/>
        <v>0</v>
      </c>
      <c r="TRP117" s="318">
        <f t="shared" si="16877"/>
        <v>0</v>
      </c>
      <c r="TRQ117" s="318">
        <f t="shared" si="16877"/>
        <v>0</v>
      </c>
      <c r="TRR117" s="318">
        <f t="shared" si="16877"/>
        <v>0</v>
      </c>
      <c r="TRS117" s="318">
        <f t="shared" si="16877"/>
        <v>0</v>
      </c>
      <c r="TRT117" s="318">
        <f t="shared" si="16877"/>
        <v>0</v>
      </c>
      <c r="TRU117" s="318">
        <f t="shared" si="16877"/>
        <v>0</v>
      </c>
      <c r="TRV117" s="318">
        <f t="shared" si="16877"/>
        <v>0</v>
      </c>
      <c r="TRW117" s="318">
        <f t="shared" si="16877"/>
        <v>0</v>
      </c>
      <c r="TRX117" s="318">
        <f t="shared" si="16877"/>
        <v>0</v>
      </c>
      <c r="TRY117" s="318">
        <f t="shared" si="16877"/>
        <v>0</v>
      </c>
      <c r="TRZ117" s="318">
        <f t="shared" si="16877"/>
        <v>0</v>
      </c>
      <c r="TSA117" s="318">
        <f t="shared" si="16877"/>
        <v>0</v>
      </c>
      <c r="TSB117" s="318">
        <f t="shared" si="16877"/>
        <v>0</v>
      </c>
      <c r="TSC117" s="318">
        <f t="shared" si="16877"/>
        <v>0</v>
      </c>
      <c r="TSD117" s="318">
        <f t="shared" si="16877"/>
        <v>0</v>
      </c>
      <c r="TSE117" s="318">
        <f t="shared" si="16877"/>
        <v>0</v>
      </c>
      <c r="TSF117" s="318">
        <f t="shared" si="16877"/>
        <v>0</v>
      </c>
      <c r="TSG117" s="318">
        <f t="shared" si="16877"/>
        <v>0</v>
      </c>
      <c r="TSH117" s="318">
        <f t="shared" ref="TSH117:TUS117" si="16878">TSH113*$E$115</f>
        <v>0</v>
      </c>
      <c r="TSI117" s="318">
        <f t="shared" si="16878"/>
        <v>0</v>
      </c>
      <c r="TSJ117" s="318">
        <f t="shared" si="16878"/>
        <v>0</v>
      </c>
      <c r="TSK117" s="318">
        <f t="shared" si="16878"/>
        <v>0</v>
      </c>
      <c r="TSL117" s="318">
        <f t="shared" si="16878"/>
        <v>0</v>
      </c>
      <c r="TSM117" s="318">
        <f t="shared" si="16878"/>
        <v>0</v>
      </c>
      <c r="TSN117" s="318">
        <f t="shared" si="16878"/>
        <v>0</v>
      </c>
      <c r="TSO117" s="318">
        <f t="shared" si="16878"/>
        <v>0</v>
      </c>
      <c r="TSP117" s="318">
        <f t="shared" si="16878"/>
        <v>0</v>
      </c>
      <c r="TSQ117" s="318">
        <f t="shared" si="16878"/>
        <v>0</v>
      </c>
      <c r="TSR117" s="318">
        <f t="shared" si="16878"/>
        <v>0</v>
      </c>
      <c r="TSS117" s="318">
        <f t="shared" si="16878"/>
        <v>0</v>
      </c>
      <c r="TST117" s="318">
        <f t="shared" si="16878"/>
        <v>0</v>
      </c>
      <c r="TSU117" s="318">
        <f t="shared" si="16878"/>
        <v>0</v>
      </c>
      <c r="TSV117" s="318">
        <f t="shared" si="16878"/>
        <v>0</v>
      </c>
      <c r="TSW117" s="318">
        <f t="shared" si="16878"/>
        <v>0</v>
      </c>
      <c r="TSX117" s="318">
        <f t="shared" si="16878"/>
        <v>0</v>
      </c>
      <c r="TSY117" s="318">
        <f t="shared" si="16878"/>
        <v>0</v>
      </c>
      <c r="TSZ117" s="318">
        <f t="shared" si="16878"/>
        <v>0</v>
      </c>
      <c r="TTA117" s="318">
        <f t="shared" si="16878"/>
        <v>0</v>
      </c>
      <c r="TTB117" s="318">
        <f t="shared" si="16878"/>
        <v>0</v>
      </c>
      <c r="TTC117" s="318">
        <f t="shared" si="16878"/>
        <v>0</v>
      </c>
      <c r="TTD117" s="318">
        <f t="shared" si="16878"/>
        <v>0</v>
      </c>
      <c r="TTE117" s="318">
        <f t="shared" si="16878"/>
        <v>0</v>
      </c>
      <c r="TTF117" s="318">
        <f t="shared" si="16878"/>
        <v>0</v>
      </c>
      <c r="TTG117" s="318">
        <f t="shared" si="16878"/>
        <v>0</v>
      </c>
      <c r="TTH117" s="318">
        <f t="shared" si="16878"/>
        <v>0</v>
      </c>
      <c r="TTI117" s="318">
        <f t="shared" si="16878"/>
        <v>0</v>
      </c>
      <c r="TTJ117" s="318">
        <f t="shared" si="16878"/>
        <v>0</v>
      </c>
      <c r="TTK117" s="318">
        <f t="shared" si="16878"/>
        <v>0</v>
      </c>
      <c r="TTL117" s="318">
        <f t="shared" si="16878"/>
        <v>0</v>
      </c>
      <c r="TTM117" s="318">
        <f t="shared" si="16878"/>
        <v>0</v>
      </c>
      <c r="TTN117" s="318">
        <f t="shared" si="16878"/>
        <v>0</v>
      </c>
      <c r="TTO117" s="318">
        <f t="shared" si="16878"/>
        <v>0</v>
      </c>
      <c r="TTP117" s="318">
        <f t="shared" si="16878"/>
        <v>0</v>
      </c>
      <c r="TTQ117" s="318">
        <f t="shared" si="16878"/>
        <v>0</v>
      </c>
      <c r="TTR117" s="318">
        <f t="shared" si="16878"/>
        <v>0</v>
      </c>
      <c r="TTS117" s="318">
        <f t="shared" si="16878"/>
        <v>0</v>
      </c>
      <c r="TTT117" s="318">
        <f t="shared" si="16878"/>
        <v>0</v>
      </c>
      <c r="TTU117" s="318">
        <f t="shared" si="16878"/>
        <v>0</v>
      </c>
      <c r="TTV117" s="318">
        <f t="shared" si="16878"/>
        <v>0</v>
      </c>
      <c r="TTW117" s="318">
        <f t="shared" si="16878"/>
        <v>0</v>
      </c>
      <c r="TTX117" s="318">
        <f t="shared" si="16878"/>
        <v>0</v>
      </c>
      <c r="TTY117" s="318">
        <f t="shared" si="16878"/>
        <v>0</v>
      </c>
      <c r="TTZ117" s="318">
        <f t="shared" si="16878"/>
        <v>0</v>
      </c>
      <c r="TUA117" s="318">
        <f t="shared" si="16878"/>
        <v>0</v>
      </c>
      <c r="TUB117" s="318">
        <f t="shared" si="16878"/>
        <v>0</v>
      </c>
      <c r="TUC117" s="318">
        <f t="shared" si="16878"/>
        <v>0</v>
      </c>
      <c r="TUD117" s="318">
        <f t="shared" si="16878"/>
        <v>0</v>
      </c>
      <c r="TUE117" s="318">
        <f t="shared" si="16878"/>
        <v>0</v>
      </c>
      <c r="TUF117" s="318">
        <f t="shared" si="16878"/>
        <v>0</v>
      </c>
      <c r="TUG117" s="318">
        <f t="shared" si="16878"/>
        <v>0</v>
      </c>
      <c r="TUH117" s="318">
        <f t="shared" si="16878"/>
        <v>0</v>
      </c>
      <c r="TUI117" s="318">
        <f t="shared" si="16878"/>
        <v>0</v>
      </c>
      <c r="TUJ117" s="318">
        <f t="shared" si="16878"/>
        <v>0</v>
      </c>
      <c r="TUK117" s="318">
        <f t="shared" si="16878"/>
        <v>0</v>
      </c>
      <c r="TUL117" s="318">
        <f t="shared" si="16878"/>
        <v>0</v>
      </c>
      <c r="TUM117" s="318">
        <f t="shared" si="16878"/>
        <v>0</v>
      </c>
      <c r="TUN117" s="318">
        <f t="shared" si="16878"/>
        <v>0</v>
      </c>
      <c r="TUO117" s="318">
        <f t="shared" si="16878"/>
        <v>0</v>
      </c>
      <c r="TUP117" s="318">
        <f t="shared" si="16878"/>
        <v>0</v>
      </c>
      <c r="TUQ117" s="318">
        <f t="shared" si="16878"/>
        <v>0</v>
      </c>
      <c r="TUR117" s="318">
        <f t="shared" si="16878"/>
        <v>0</v>
      </c>
      <c r="TUS117" s="318">
        <f t="shared" si="16878"/>
        <v>0</v>
      </c>
      <c r="TUT117" s="318">
        <f t="shared" ref="TUT117:TXE117" si="16879">TUT113*$E$115</f>
        <v>0</v>
      </c>
      <c r="TUU117" s="318">
        <f t="shared" si="16879"/>
        <v>0</v>
      </c>
      <c r="TUV117" s="318">
        <f t="shared" si="16879"/>
        <v>0</v>
      </c>
      <c r="TUW117" s="318">
        <f t="shared" si="16879"/>
        <v>0</v>
      </c>
      <c r="TUX117" s="318">
        <f t="shared" si="16879"/>
        <v>0</v>
      </c>
      <c r="TUY117" s="318">
        <f t="shared" si="16879"/>
        <v>0</v>
      </c>
      <c r="TUZ117" s="318">
        <f t="shared" si="16879"/>
        <v>0</v>
      </c>
      <c r="TVA117" s="318">
        <f t="shared" si="16879"/>
        <v>0</v>
      </c>
      <c r="TVB117" s="318">
        <f t="shared" si="16879"/>
        <v>0</v>
      </c>
      <c r="TVC117" s="318">
        <f t="shared" si="16879"/>
        <v>0</v>
      </c>
      <c r="TVD117" s="318">
        <f t="shared" si="16879"/>
        <v>0</v>
      </c>
      <c r="TVE117" s="318">
        <f t="shared" si="16879"/>
        <v>0</v>
      </c>
      <c r="TVF117" s="318">
        <f t="shared" si="16879"/>
        <v>0</v>
      </c>
      <c r="TVG117" s="318">
        <f t="shared" si="16879"/>
        <v>0</v>
      </c>
      <c r="TVH117" s="318">
        <f t="shared" si="16879"/>
        <v>0</v>
      </c>
      <c r="TVI117" s="318">
        <f t="shared" si="16879"/>
        <v>0</v>
      </c>
      <c r="TVJ117" s="318">
        <f t="shared" si="16879"/>
        <v>0</v>
      </c>
      <c r="TVK117" s="318">
        <f t="shared" si="16879"/>
        <v>0</v>
      </c>
      <c r="TVL117" s="318">
        <f t="shared" si="16879"/>
        <v>0</v>
      </c>
      <c r="TVM117" s="318">
        <f t="shared" si="16879"/>
        <v>0</v>
      </c>
      <c r="TVN117" s="318">
        <f t="shared" si="16879"/>
        <v>0</v>
      </c>
      <c r="TVO117" s="318">
        <f t="shared" si="16879"/>
        <v>0</v>
      </c>
      <c r="TVP117" s="318">
        <f t="shared" si="16879"/>
        <v>0</v>
      </c>
      <c r="TVQ117" s="318">
        <f t="shared" si="16879"/>
        <v>0</v>
      </c>
      <c r="TVR117" s="318">
        <f t="shared" si="16879"/>
        <v>0</v>
      </c>
      <c r="TVS117" s="318">
        <f t="shared" si="16879"/>
        <v>0</v>
      </c>
      <c r="TVT117" s="318">
        <f t="shared" si="16879"/>
        <v>0</v>
      </c>
      <c r="TVU117" s="318">
        <f t="shared" si="16879"/>
        <v>0</v>
      </c>
      <c r="TVV117" s="318">
        <f t="shared" si="16879"/>
        <v>0</v>
      </c>
      <c r="TVW117" s="318">
        <f t="shared" si="16879"/>
        <v>0</v>
      </c>
      <c r="TVX117" s="318">
        <f t="shared" si="16879"/>
        <v>0</v>
      </c>
      <c r="TVY117" s="318">
        <f t="shared" si="16879"/>
        <v>0</v>
      </c>
      <c r="TVZ117" s="318">
        <f t="shared" si="16879"/>
        <v>0</v>
      </c>
      <c r="TWA117" s="318">
        <f t="shared" si="16879"/>
        <v>0</v>
      </c>
      <c r="TWB117" s="318">
        <f t="shared" si="16879"/>
        <v>0</v>
      </c>
      <c r="TWC117" s="318">
        <f t="shared" si="16879"/>
        <v>0</v>
      </c>
      <c r="TWD117" s="318">
        <f t="shared" si="16879"/>
        <v>0</v>
      </c>
      <c r="TWE117" s="318">
        <f t="shared" si="16879"/>
        <v>0</v>
      </c>
      <c r="TWF117" s="318">
        <f t="shared" si="16879"/>
        <v>0</v>
      </c>
      <c r="TWG117" s="318">
        <f t="shared" si="16879"/>
        <v>0</v>
      </c>
      <c r="TWH117" s="318">
        <f t="shared" si="16879"/>
        <v>0</v>
      </c>
      <c r="TWI117" s="318">
        <f t="shared" si="16879"/>
        <v>0</v>
      </c>
      <c r="TWJ117" s="318">
        <f t="shared" si="16879"/>
        <v>0</v>
      </c>
      <c r="TWK117" s="318">
        <f t="shared" si="16879"/>
        <v>0</v>
      </c>
      <c r="TWL117" s="318">
        <f t="shared" si="16879"/>
        <v>0</v>
      </c>
      <c r="TWM117" s="318">
        <f t="shared" si="16879"/>
        <v>0</v>
      </c>
      <c r="TWN117" s="318">
        <f t="shared" si="16879"/>
        <v>0</v>
      </c>
      <c r="TWO117" s="318">
        <f t="shared" si="16879"/>
        <v>0</v>
      </c>
      <c r="TWP117" s="318">
        <f t="shared" si="16879"/>
        <v>0</v>
      </c>
      <c r="TWQ117" s="318">
        <f t="shared" si="16879"/>
        <v>0</v>
      </c>
      <c r="TWR117" s="318">
        <f t="shared" si="16879"/>
        <v>0</v>
      </c>
      <c r="TWS117" s="318">
        <f t="shared" si="16879"/>
        <v>0</v>
      </c>
      <c r="TWT117" s="318">
        <f t="shared" si="16879"/>
        <v>0</v>
      </c>
      <c r="TWU117" s="318">
        <f t="shared" si="16879"/>
        <v>0</v>
      </c>
      <c r="TWV117" s="318">
        <f t="shared" si="16879"/>
        <v>0</v>
      </c>
      <c r="TWW117" s="318">
        <f t="shared" si="16879"/>
        <v>0</v>
      </c>
      <c r="TWX117" s="318">
        <f t="shared" si="16879"/>
        <v>0</v>
      </c>
      <c r="TWY117" s="318">
        <f t="shared" si="16879"/>
        <v>0</v>
      </c>
      <c r="TWZ117" s="318">
        <f t="shared" si="16879"/>
        <v>0</v>
      </c>
      <c r="TXA117" s="318">
        <f t="shared" si="16879"/>
        <v>0</v>
      </c>
      <c r="TXB117" s="318">
        <f t="shared" si="16879"/>
        <v>0</v>
      </c>
      <c r="TXC117" s="318">
        <f t="shared" si="16879"/>
        <v>0</v>
      </c>
      <c r="TXD117" s="318">
        <f t="shared" si="16879"/>
        <v>0</v>
      </c>
      <c r="TXE117" s="318">
        <f t="shared" si="16879"/>
        <v>0</v>
      </c>
      <c r="TXF117" s="318">
        <f t="shared" ref="TXF117:TZQ117" si="16880">TXF113*$E$115</f>
        <v>0</v>
      </c>
      <c r="TXG117" s="318">
        <f t="shared" si="16880"/>
        <v>0</v>
      </c>
      <c r="TXH117" s="318">
        <f t="shared" si="16880"/>
        <v>0</v>
      </c>
      <c r="TXI117" s="318">
        <f t="shared" si="16880"/>
        <v>0</v>
      </c>
      <c r="TXJ117" s="318">
        <f t="shared" si="16880"/>
        <v>0</v>
      </c>
      <c r="TXK117" s="318">
        <f t="shared" si="16880"/>
        <v>0</v>
      </c>
      <c r="TXL117" s="318">
        <f t="shared" si="16880"/>
        <v>0</v>
      </c>
      <c r="TXM117" s="318">
        <f t="shared" si="16880"/>
        <v>0</v>
      </c>
      <c r="TXN117" s="318">
        <f t="shared" si="16880"/>
        <v>0</v>
      </c>
      <c r="TXO117" s="318">
        <f t="shared" si="16880"/>
        <v>0</v>
      </c>
      <c r="TXP117" s="318">
        <f t="shared" si="16880"/>
        <v>0</v>
      </c>
      <c r="TXQ117" s="318">
        <f t="shared" si="16880"/>
        <v>0</v>
      </c>
      <c r="TXR117" s="318">
        <f t="shared" si="16880"/>
        <v>0</v>
      </c>
      <c r="TXS117" s="318">
        <f t="shared" si="16880"/>
        <v>0</v>
      </c>
      <c r="TXT117" s="318">
        <f t="shared" si="16880"/>
        <v>0</v>
      </c>
      <c r="TXU117" s="318">
        <f t="shared" si="16880"/>
        <v>0</v>
      </c>
      <c r="TXV117" s="318">
        <f t="shared" si="16880"/>
        <v>0</v>
      </c>
      <c r="TXW117" s="318">
        <f t="shared" si="16880"/>
        <v>0</v>
      </c>
      <c r="TXX117" s="318">
        <f t="shared" si="16880"/>
        <v>0</v>
      </c>
      <c r="TXY117" s="318">
        <f t="shared" si="16880"/>
        <v>0</v>
      </c>
      <c r="TXZ117" s="318">
        <f t="shared" si="16880"/>
        <v>0</v>
      </c>
      <c r="TYA117" s="318">
        <f t="shared" si="16880"/>
        <v>0</v>
      </c>
      <c r="TYB117" s="318">
        <f t="shared" si="16880"/>
        <v>0</v>
      </c>
      <c r="TYC117" s="318">
        <f t="shared" si="16880"/>
        <v>0</v>
      </c>
      <c r="TYD117" s="318">
        <f t="shared" si="16880"/>
        <v>0</v>
      </c>
      <c r="TYE117" s="318">
        <f t="shared" si="16880"/>
        <v>0</v>
      </c>
      <c r="TYF117" s="318">
        <f t="shared" si="16880"/>
        <v>0</v>
      </c>
      <c r="TYG117" s="318">
        <f t="shared" si="16880"/>
        <v>0</v>
      </c>
      <c r="TYH117" s="318">
        <f t="shared" si="16880"/>
        <v>0</v>
      </c>
      <c r="TYI117" s="318">
        <f t="shared" si="16880"/>
        <v>0</v>
      </c>
      <c r="TYJ117" s="318">
        <f t="shared" si="16880"/>
        <v>0</v>
      </c>
      <c r="TYK117" s="318">
        <f t="shared" si="16880"/>
        <v>0</v>
      </c>
      <c r="TYL117" s="318">
        <f t="shared" si="16880"/>
        <v>0</v>
      </c>
      <c r="TYM117" s="318">
        <f t="shared" si="16880"/>
        <v>0</v>
      </c>
      <c r="TYN117" s="318">
        <f t="shared" si="16880"/>
        <v>0</v>
      </c>
      <c r="TYO117" s="318">
        <f t="shared" si="16880"/>
        <v>0</v>
      </c>
      <c r="TYP117" s="318">
        <f t="shared" si="16880"/>
        <v>0</v>
      </c>
      <c r="TYQ117" s="318">
        <f t="shared" si="16880"/>
        <v>0</v>
      </c>
      <c r="TYR117" s="318">
        <f t="shared" si="16880"/>
        <v>0</v>
      </c>
      <c r="TYS117" s="318">
        <f t="shared" si="16880"/>
        <v>0</v>
      </c>
      <c r="TYT117" s="318">
        <f t="shared" si="16880"/>
        <v>0</v>
      </c>
      <c r="TYU117" s="318">
        <f t="shared" si="16880"/>
        <v>0</v>
      </c>
      <c r="TYV117" s="318">
        <f t="shared" si="16880"/>
        <v>0</v>
      </c>
      <c r="TYW117" s="318">
        <f t="shared" si="16880"/>
        <v>0</v>
      </c>
      <c r="TYX117" s="318">
        <f t="shared" si="16880"/>
        <v>0</v>
      </c>
      <c r="TYY117" s="318">
        <f t="shared" si="16880"/>
        <v>0</v>
      </c>
      <c r="TYZ117" s="318">
        <f t="shared" si="16880"/>
        <v>0</v>
      </c>
      <c r="TZA117" s="318">
        <f t="shared" si="16880"/>
        <v>0</v>
      </c>
      <c r="TZB117" s="318">
        <f t="shared" si="16880"/>
        <v>0</v>
      </c>
      <c r="TZC117" s="318">
        <f t="shared" si="16880"/>
        <v>0</v>
      </c>
      <c r="TZD117" s="318">
        <f t="shared" si="16880"/>
        <v>0</v>
      </c>
      <c r="TZE117" s="318">
        <f t="shared" si="16880"/>
        <v>0</v>
      </c>
      <c r="TZF117" s="318">
        <f t="shared" si="16880"/>
        <v>0</v>
      </c>
      <c r="TZG117" s="318">
        <f t="shared" si="16880"/>
        <v>0</v>
      </c>
      <c r="TZH117" s="318">
        <f t="shared" si="16880"/>
        <v>0</v>
      </c>
      <c r="TZI117" s="318">
        <f t="shared" si="16880"/>
        <v>0</v>
      </c>
      <c r="TZJ117" s="318">
        <f t="shared" si="16880"/>
        <v>0</v>
      </c>
      <c r="TZK117" s="318">
        <f t="shared" si="16880"/>
        <v>0</v>
      </c>
      <c r="TZL117" s="318">
        <f t="shared" si="16880"/>
        <v>0</v>
      </c>
      <c r="TZM117" s="318">
        <f t="shared" si="16880"/>
        <v>0</v>
      </c>
      <c r="TZN117" s="318">
        <f t="shared" si="16880"/>
        <v>0</v>
      </c>
      <c r="TZO117" s="318">
        <f t="shared" si="16880"/>
        <v>0</v>
      </c>
      <c r="TZP117" s="318">
        <f t="shared" si="16880"/>
        <v>0</v>
      </c>
      <c r="TZQ117" s="318">
        <f t="shared" si="16880"/>
        <v>0</v>
      </c>
      <c r="TZR117" s="318">
        <f t="shared" ref="TZR117:UCC117" si="16881">TZR113*$E$115</f>
        <v>0</v>
      </c>
      <c r="TZS117" s="318">
        <f t="shared" si="16881"/>
        <v>0</v>
      </c>
      <c r="TZT117" s="318">
        <f t="shared" si="16881"/>
        <v>0</v>
      </c>
      <c r="TZU117" s="318">
        <f t="shared" si="16881"/>
        <v>0</v>
      </c>
      <c r="TZV117" s="318">
        <f t="shared" si="16881"/>
        <v>0</v>
      </c>
      <c r="TZW117" s="318">
        <f t="shared" si="16881"/>
        <v>0</v>
      </c>
      <c r="TZX117" s="318">
        <f t="shared" si="16881"/>
        <v>0</v>
      </c>
      <c r="TZY117" s="318">
        <f t="shared" si="16881"/>
        <v>0</v>
      </c>
      <c r="TZZ117" s="318">
        <f t="shared" si="16881"/>
        <v>0</v>
      </c>
      <c r="UAA117" s="318">
        <f t="shared" si="16881"/>
        <v>0</v>
      </c>
      <c r="UAB117" s="318">
        <f t="shared" si="16881"/>
        <v>0</v>
      </c>
      <c r="UAC117" s="318">
        <f t="shared" si="16881"/>
        <v>0</v>
      </c>
      <c r="UAD117" s="318">
        <f t="shared" si="16881"/>
        <v>0</v>
      </c>
      <c r="UAE117" s="318">
        <f t="shared" si="16881"/>
        <v>0</v>
      </c>
      <c r="UAF117" s="318">
        <f t="shared" si="16881"/>
        <v>0</v>
      </c>
      <c r="UAG117" s="318">
        <f t="shared" si="16881"/>
        <v>0</v>
      </c>
      <c r="UAH117" s="318">
        <f t="shared" si="16881"/>
        <v>0</v>
      </c>
      <c r="UAI117" s="318">
        <f t="shared" si="16881"/>
        <v>0</v>
      </c>
      <c r="UAJ117" s="318">
        <f t="shared" si="16881"/>
        <v>0</v>
      </c>
      <c r="UAK117" s="318">
        <f t="shared" si="16881"/>
        <v>0</v>
      </c>
      <c r="UAL117" s="318">
        <f t="shared" si="16881"/>
        <v>0</v>
      </c>
      <c r="UAM117" s="318">
        <f t="shared" si="16881"/>
        <v>0</v>
      </c>
      <c r="UAN117" s="318">
        <f t="shared" si="16881"/>
        <v>0</v>
      </c>
      <c r="UAO117" s="318">
        <f t="shared" si="16881"/>
        <v>0</v>
      </c>
      <c r="UAP117" s="318">
        <f t="shared" si="16881"/>
        <v>0</v>
      </c>
      <c r="UAQ117" s="318">
        <f t="shared" si="16881"/>
        <v>0</v>
      </c>
      <c r="UAR117" s="318">
        <f t="shared" si="16881"/>
        <v>0</v>
      </c>
      <c r="UAS117" s="318">
        <f t="shared" si="16881"/>
        <v>0</v>
      </c>
      <c r="UAT117" s="318">
        <f t="shared" si="16881"/>
        <v>0</v>
      </c>
      <c r="UAU117" s="318">
        <f t="shared" si="16881"/>
        <v>0</v>
      </c>
      <c r="UAV117" s="318">
        <f t="shared" si="16881"/>
        <v>0</v>
      </c>
      <c r="UAW117" s="318">
        <f t="shared" si="16881"/>
        <v>0</v>
      </c>
      <c r="UAX117" s="318">
        <f t="shared" si="16881"/>
        <v>0</v>
      </c>
      <c r="UAY117" s="318">
        <f t="shared" si="16881"/>
        <v>0</v>
      </c>
      <c r="UAZ117" s="318">
        <f t="shared" si="16881"/>
        <v>0</v>
      </c>
      <c r="UBA117" s="318">
        <f t="shared" si="16881"/>
        <v>0</v>
      </c>
      <c r="UBB117" s="318">
        <f t="shared" si="16881"/>
        <v>0</v>
      </c>
      <c r="UBC117" s="318">
        <f t="shared" si="16881"/>
        <v>0</v>
      </c>
      <c r="UBD117" s="318">
        <f t="shared" si="16881"/>
        <v>0</v>
      </c>
      <c r="UBE117" s="318">
        <f t="shared" si="16881"/>
        <v>0</v>
      </c>
      <c r="UBF117" s="318">
        <f t="shared" si="16881"/>
        <v>0</v>
      </c>
      <c r="UBG117" s="318">
        <f t="shared" si="16881"/>
        <v>0</v>
      </c>
      <c r="UBH117" s="318">
        <f t="shared" si="16881"/>
        <v>0</v>
      </c>
      <c r="UBI117" s="318">
        <f t="shared" si="16881"/>
        <v>0</v>
      </c>
      <c r="UBJ117" s="318">
        <f t="shared" si="16881"/>
        <v>0</v>
      </c>
      <c r="UBK117" s="318">
        <f t="shared" si="16881"/>
        <v>0</v>
      </c>
      <c r="UBL117" s="318">
        <f t="shared" si="16881"/>
        <v>0</v>
      </c>
      <c r="UBM117" s="318">
        <f t="shared" si="16881"/>
        <v>0</v>
      </c>
      <c r="UBN117" s="318">
        <f t="shared" si="16881"/>
        <v>0</v>
      </c>
      <c r="UBO117" s="318">
        <f t="shared" si="16881"/>
        <v>0</v>
      </c>
      <c r="UBP117" s="318">
        <f t="shared" si="16881"/>
        <v>0</v>
      </c>
      <c r="UBQ117" s="318">
        <f t="shared" si="16881"/>
        <v>0</v>
      </c>
      <c r="UBR117" s="318">
        <f t="shared" si="16881"/>
        <v>0</v>
      </c>
      <c r="UBS117" s="318">
        <f t="shared" si="16881"/>
        <v>0</v>
      </c>
      <c r="UBT117" s="318">
        <f t="shared" si="16881"/>
        <v>0</v>
      </c>
      <c r="UBU117" s="318">
        <f t="shared" si="16881"/>
        <v>0</v>
      </c>
      <c r="UBV117" s="318">
        <f t="shared" si="16881"/>
        <v>0</v>
      </c>
      <c r="UBW117" s="318">
        <f t="shared" si="16881"/>
        <v>0</v>
      </c>
      <c r="UBX117" s="318">
        <f t="shared" si="16881"/>
        <v>0</v>
      </c>
      <c r="UBY117" s="318">
        <f t="shared" si="16881"/>
        <v>0</v>
      </c>
      <c r="UBZ117" s="318">
        <f t="shared" si="16881"/>
        <v>0</v>
      </c>
      <c r="UCA117" s="318">
        <f t="shared" si="16881"/>
        <v>0</v>
      </c>
      <c r="UCB117" s="318">
        <f t="shared" si="16881"/>
        <v>0</v>
      </c>
      <c r="UCC117" s="318">
        <f t="shared" si="16881"/>
        <v>0</v>
      </c>
      <c r="UCD117" s="318">
        <f t="shared" ref="UCD117:UEO117" si="16882">UCD113*$E$115</f>
        <v>0</v>
      </c>
      <c r="UCE117" s="318">
        <f t="shared" si="16882"/>
        <v>0</v>
      </c>
      <c r="UCF117" s="318">
        <f t="shared" si="16882"/>
        <v>0</v>
      </c>
      <c r="UCG117" s="318">
        <f t="shared" si="16882"/>
        <v>0</v>
      </c>
      <c r="UCH117" s="318">
        <f t="shared" si="16882"/>
        <v>0</v>
      </c>
      <c r="UCI117" s="318">
        <f t="shared" si="16882"/>
        <v>0</v>
      </c>
      <c r="UCJ117" s="318">
        <f t="shared" si="16882"/>
        <v>0</v>
      </c>
      <c r="UCK117" s="318">
        <f t="shared" si="16882"/>
        <v>0</v>
      </c>
      <c r="UCL117" s="318">
        <f t="shared" si="16882"/>
        <v>0</v>
      </c>
      <c r="UCM117" s="318">
        <f t="shared" si="16882"/>
        <v>0</v>
      </c>
      <c r="UCN117" s="318">
        <f t="shared" si="16882"/>
        <v>0</v>
      </c>
      <c r="UCO117" s="318">
        <f t="shared" si="16882"/>
        <v>0</v>
      </c>
      <c r="UCP117" s="318">
        <f t="shared" si="16882"/>
        <v>0</v>
      </c>
      <c r="UCQ117" s="318">
        <f t="shared" si="16882"/>
        <v>0</v>
      </c>
      <c r="UCR117" s="318">
        <f t="shared" si="16882"/>
        <v>0</v>
      </c>
      <c r="UCS117" s="318">
        <f t="shared" si="16882"/>
        <v>0</v>
      </c>
      <c r="UCT117" s="318">
        <f t="shared" si="16882"/>
        <v>0</v>
      </c>
      <c r="UCU117" s="318">
        <f t="shared" si="16882"/>
        <v>0</v>
      </c>
      <c r="UCV117" s="318">
        <f t="shared" si="16882"/>
        <v>0</v>
      </c>
      <c r="UCW117" s="318">
        <f t="shared" si="16882"/>
        <v>0</v>
      </c>
      <c r="UCX117" s="318">
        <f t="shared" si="16882"/>
        <v>0</v>
      </c>
      <c r="UCY117" s="318">
        <f t="shared" si="16882"/>
        <v>0</v>
      </c>
      <c r="UCZ117" s="318">
        <f t="shared" si="16882"/>
        <v>0</v>
      </c>
      <c r="UDA117" s="318">
        <f t="shared" si="16882"/>
        <v>0</v>
      </c>
      <c r="UDB117" s="318">
        <f t="shared" si="16882"/>
        <v>0</v>
      </c>
      <c r="UDC117" s="318">
        <f t="shared" si="16882"/>
        <v>0</v>
      </c>
      <c r="UDD117" s="318">
        <f t="shared" si="16882"/>
        <v>0</v>
      </c>
      <c r="UDE117" s="318">
        <f t="shared" si="16882"/>
        <v>0</v>
      </c>
      <c r="UDF117" s="318">
        <f t="shared" si="16882"/>
        <v>0</v>
      </c>
      <c r="UDG117" s="318">
        <f t="shared" si="16882"/>
        <v>0</v>
      </c>
      <c r="UDH117" s="318">
        <f t="shared" si="16882"/>
        <v>0</v>
      </c>
      <c r="UDI117" s="318">
        <f t="shared" si="16882"/>
        <v>0</v>
      </c>
      <c r="UDJ117" s="318">
        <f t="shared" si="16882"/>
        <v>0</v>
      </c>
      <c r="UDK117" s="318">
        <f t="shared" si="16882"/>
        <v>0</v>
      </c>
      <c r="UDL117" s="318">
        <f t="shared" si="16882"/>
        <v>0</v>
      </c>
      <c r="UDM117" s="318">
        <f t="shared" si="16882"/>
        <v>0</v>
      </c>
      <c r="UDN117" s="318">
        <f t="shared" si="16882"/>
        <v>0</v>
      </c>
      <c r="UDO117" s="318">
        <f t="shared" si="16882"/>
        <v>0</v>
      </c>
      <c r="UDP117" s="318">
        <f t="shared" si="16882"/>
        <v>0</v>
      </c>
      <c r="UDQ117" s="318">
        <f t="shared" si="16882"/>
        <v>0</v>
      </c>
      <c r="UDR117" s="318">
        <f t="shared" si="16882"/>
        <v>0</v>
      </c>
      <c r="UDS117" s="318">
        <f t="shared" si="16882"/>
        <v>0</v>
      </c>
      <c r="UDT117" s="318">
        <f t="shared" si="16882"/>
        <v>0</v>
      </c>
      <c r="UDU117" s="318">
        <f t="shared" si="16882"/>
        <v>0</v>
      </c>
      <c r="UDV117" s="318">
        <f t="shared" si="16882"/>
        <v>0</v>
      </c>
      <c r="UDW117" s="318">
        <f t="shared" si="16882"/>
        <v>0</v>
      </c>
      <c r="UDX117" s="318">
        <f t="shared" si="16882"/>
        <v>0</v>
      </c>
      <c r="UDY117" s="318">
        <f t="shared" si="16882"/>
        <v>0</v>
      </c>
      <c r="UDZ117" s="318">
        <f t="shared" si="16882"/>
        <v>0</v>
      </c>
      <c r="UEA117" s="318">
        <f t="shared" si="16882"/>
        <v>0</v>
      </c>
      <c r="UEB117" s="318">
        <f t="shared" si="16882"/>
        <v>0</v>
      </c>
      <c r="UEC117" s="318">
        <f t="shared" si="16882"/>
        <v>0</v>
      </c>
      <c r="UED117" s="318">
        <f t="shared" si="16882"/>
        <v>0</v>
      </c>
      <c r="UEE117" s="318">
        <f t="shared" si="16882"/>
        <v>0</v>
      </c>
      <c r="UEF117" s="318">
        <f t="shared" si="16882"/>
        <v>0</v>
      </c>
      <c r="UEG117" s="318">
        <f t="shared" si="16882"/>
        <v>0</v>
      </c>
      <c r="UEH117" s="318">
        <f t="shared" si="16882"/>
        <v>0</v>
      </c>
      <c r="UEI117" s="318">
        <f t="shared" si="16882"/>
        <v>0</v>
      </c>
      <c r="UEJ117" s="318">
        <f t="shared" si="16882"/>
        <v>0</v>
      </c>
      <c r="UEK117" s="318">
        <f t="shared" si="16882"/>
        <v>0</v>
      </c>
      <c r="UEL117" s="318">
        <f t="shared" si="16882"/>
        <v>0</v>
      </c>
      <c r="UEM117" s="318">
        <f t="shared" si="16882"/>
        <v>0</v>
      </c>
      <c r="UEN117" s="318">
        <f t="shared" si="16882"/>
        <v>0</v>
      </c>
      <c r="UEO117" s="318">
        <f t="shared" si="16882"/>
        <v>0</v>
      </c>
      <c r="UEP117" s="318">
        <f t="shared" ref="UEP117:UHA117" si="16883">UEP113*$E$115</f>
        <v>0</v>
      </c>
      <c r="UEQ117" s="318">
        <f t="shared" si="16883"/>
        <v>0</v>
      </c>
      <c r="UER117" s="318">
        <f t="shared" si="16883"/>
        <v>0</v>
      </c>
      <c r="UES117" s="318">
        <f t="shared" si="16883"/>
        <v>0</v>
      </c>
      <c r="UET117" s="318">
        <f t="shared" si="16883"/>
        <v>0</v>
      </c>
      <c r="UEU117" s="318">
        <f t="shared" si="16883"/>
        <v>0</v>
      </c>
      <c r="UEV117" s="318">
        <f t="shared" si="16883"/>
        <v>0</v>
      </c>
      <c r="UEW117" s="318">
        <f t="shared" si="16883"/>
        <v>0</v>
      </c>
      <c r="UEX117" s="318">
        <f t="shared" si="16883"/>
        <v>0</v>
      </c>
      <c r="UEY117" s="318">
        <f t="shared" si="16883"/>
        <v>0</v>
      </c>
      <c r="UEZ117" s="318">
        <f t="shared" si="16883"/>
        <v>0</v>
      </c>
      <c r="UFA117" s="318">
        <f t="shared" si="16883"/>
        <v>0</v>
      </c>
      <c r="UFB117" s="318">
        <f t="shared" si="16883"/>
        <v>0</v>
      </c>
      <c r="UFC117" s="318">
        <f t="shared" si="16883"/>
        <v>0</v>
      </c>
      <c r="UFD117" s="318">
        <f t="shared" si="16883"/>
        <v>0</v>
      </c>
      <c r="UFE117" s="318">
        <f t="shared" si="16883"/>
        <v>0</v>
      </c>
      <c r="UFF117" s="318">
        <f t="shared" si="16883"/>
        <v>0</v>
      </c>
      <c r="UFG117" s="318">
        <f t="shared" si="16883"/>
        <v>0</v>
      </c>
      <c r="UFH117" s="318">
        <f t="shared" si="16883"/>
        <v>0</v>
      </c>
      <c r="UFI117" s="318">
        <f t="shared" si="16883"/>
        <v>0</v>
      </c>
      <c r="UFJ117" s="318">
        <f t="shared" si="16883"/>
        <v>0</v>
      </c>
      <c r="UFK117" s="318">
        <f t="shared" si="16883"/>
        <v>0</v>
      </c>
      <c r="UFL117" s="318">
        <f t="shared" si="16883"/>
        <v>0</v>
      </c>
      <c r="UFM117" s="318">
        <f t="shared" si="16883"/>
        <v>0</v>
      </c>
      <c r="UFN117" s="318">
        <f t="shared" si="16883"/>
        <v>0</v>
      </c>
      <c r="UFO117" s="318">
        <f t="shared" si="16883"/>
        <v>0</v>
      </c>
      <c r="UFP117" s="318">
        <f t="shared" si="16883"/>
        <v>0</v>
      </c>
      <c r="UFQ117" s="318">
        <f t="shared" si="16883"/>
        <v>0</v>
      </c>
      <c r="UFR117" s="318">
        <f t="shared" si="16883"/>
        <v>0</v>
      </c>
      <c r="UFS117" s="318">
        <f t="shared" si="16883"/>
        <v>0</v>
      </c>
      <c r="UFT117" s="318">
        <f t="shared" si="16883"/>
        <v>0</v>
      </c>
      <c r="UFU117" s="318">
        <f t="shared" si="16883"/>
        <v>0</v>
      </c>
      <c r="UFV117" s="318">
        <f t="shared" si="16883"/>
        <v>0</v>
      </c>
      <c r="UFW117" s="318">
        <f t="shared" si="16883"/>
        <v>0</v>
      </c>
      <c r="UFX117" s="318">
        <f t="shared" si="16883"/>
        <v>0</v>
      </c>
      <c r="UFY117" s="318">
        <f t="shared" si="16883"/>
        <v>0</v>
      </c>
      <c r="UFZ117" s="318">
        <f t="shared" si="16883"/>
        <v>0</v>
      </c>
      <c r="UGA117" s="318">
        <f t="shared" si="16883"/>
        <v>0</v>
      </c>
      <c r="UGB117" s="318">
        <f t="shared" si="16883"/>
        <v>0</v>
      </c>
      <c r="UGC117" s="318">
        <f t="shared" si="16883"/>
        <v>0</v>
      </c>
      <c r="UGD117" s="318">
        <f t="shared" si="16883"/>
        <v>0</v>
      </c>
      <c r="UGE117" s="318">
        <f t="shared" si="16883"/>
        <v>0</v>
      </c>
      <c r="UGF117" s="318">
        <f t="shared" si="16883"/>
        <v>0</v>
      </c>
      <c r="UGG117" s="318">
        <f t="shared" si="16883"/>
        <v>0</v>
      </c>
      <c r="UGH117" s="318">
        <f t="shared" si="16883"/>
        <v>0</v>
      </c>
      <c r="UGI117" s="318">
        <f t="shared" si="16883"/>
        <v>0</v>
      </c>
      <c r="UGJ117" s="318">
        <f t="shared" si="16883"/>
        <v>0</v>
      </c>
      <c r="UGK117" s="318">
        <f t="shared" si="16883"/>
        <v>0</v>
      </c>
      <c r="UGL117" s="318">
        <f t="shared" si="16883"/>
        <v>0</v>
      </c>
      <c r="UGM117" s="318">
        <f t="shared" si="16883"/>
        <v>0</v>
      </c>
      <c r="UGN117" s="318">
        <f t="shared" si="16883"/>
        <v>0</v>
      </c>
      <c r="UGO117" s="318">
        <f t="shared" si="16883"/>
        <v>0</v>
      </c>
      <c r="UGP117" s="318">
        <f t="shared" si="16883"/>
        <v>0</v>
      </c>
      <c r="UGQ117" s="318">
        <f t="shared" si="16883"/>
        <v>0</v>
      </c>
      <c r="UGR117" s="318">
        <f t="shared" si="16883"/>
        <v>0</v>
      </c>
      <c r="UGS117" s="318">
        <f t="shared" si="16883"/>
        <v>0</v>
      </c>
      <c r="UGT117" s="318">
        <f t="shared" si="16883"/>
        <v>0</v>
      </c>
      <c r="UGU117" s="318">
        <f t="shared" si="16883"/>
        <v>0</v>
      </c>
      <c r="UGV117" s="318">
        <f t="shared" si="16883"/>
        <v>0</v>
      </c>
      <c r="UGW117" s="318">
        <f t="shared" si="16883"/>
        <v>0</v>
      </c>
      <c r="UGX117" s="318">
        <f t="shared" si="16883"/>
        <v>0</v>
      </c>
      <c r="UGY117" s="318">
        <f t="shared" si="16883"/>
        <v>0</v>
      </c>
      <c r="UGZ117" s="318">
        <f t="shared" si="16883"/>
        <v>0</v>
      </c>
      <c r="UHA117" s="318">
        <f t="shared" si="16883"/>
        <v>0</v>
      </c>
      <c r="UHB117" s="318">
        <f t="shared" ref="UHB117:UJM117" si="16884">UHB113*$E$115</f>
        <v>0</v>
      </c>
      <c r="UHC117" s="318">
        <f t="shared" si="16884"/>
        <v>0</v>
      </c>
      <c r="UHD117" s="318">
        <f t="shared" si="16884"/>
        <v>0</v>
      </c>
      <c r="UHE117" s="318">
        <f t="shared" si="16884"/>
        <v>0</v>
      </c>
      <c r="UHF117" s="318">
        <f t="shared" si="16884"/>
        <v>0</v>
      </c>
      <c r="UHG117" s="318">
        <f t="shared" si="16884"/>
        <v>0</v>
      </c>
      <c r="UHH117" s="318">
        <f t="shared" si="16884"/>
        <v>0</v>
      </c>
      <c r="UHI117" s="318">
        <f t="shared" si="16884"/>
        <v>0</v>
      </c>
      <c r="UHJ117" s="318">
        <f t="shared" si="16884"/>
        <v>0</v>
      </c>
      <c r="UHK117" s="318">
        <f t="shared" si="16884"/>
        <v>0</v>
      </c>
      <c r="UHL117" s="318">
        <f t="shared" si="16884"/>
        <v>0</v>
      </c>
      <c r="UHM117" s="318">
        <f t="shared" si="16884"/>
        <v>0</v>
      </c>
      <c r="UHN117" s="318">
        <f t="shared" si="16884"/>
        <v>0</v>
      </c>
      <c r="UHO117" s="318">
        <f t="shared" si="16884"/>
        <v>0</v>
      </c>
      <c r="UHP117" s="318">
        <f t="shared" si="16884"/>
        <v>0</v>
      </c>
      <c r="UHQ117" s="318">
        <f t="shared" si="16884"/>
        <v>0</v>
      </c>
      <c r="UHR117" s="318">
        <f t="shared" si="16884"/>
        <v>0</v>
      </c>
      <c r="UHS117" s="318">
        <f t="shared" si="16884"/>
        <v>0</v>
      </c>
      <c r="UHT117" s="318">
        <f t="shared" si="16884"/>
        <v>0</v>
      </c>
      <c r="UHU117" s="318">
        <f t="shared" si="16884"/>
        <v>0</v>
      </c>
      <c r="UHV117" s="318">
        <f t="shared" si="16884"/>
        <v>0</v>
      </c>
      <c r="UHW117" s="318">
        <f t="shared" si="16884"/>
        <v>0</v>
      </c>
      <c r="UHX117" s="318">
        <f t="shared" si="16884"/>
        <v>0</v>
      </c>
      <c r="UHY117" s="318">
        <f t="shared" si="16884"/>
        <v>0</v>
      </c>
      <c r="UHZ117" s="318">
        <f t="shared" si="16884"/>
        <v>0</v>
      </c>
      <c r="UIA117" s="318">
        <f t="shared" si="16884"/>
        <v>0</v>
      </c>
      <c r="UIB117" s="318">
        <f t="shared" si="16884"/>
        <v>0</v>
      </c>
      <c r="UIC117" s="318">
        <f t="shared" si="16884"/>
        <v>0</v>
      </c>
      <c r="UID117" s="318">
        <f t="shared" si="16884"/>
        <v>0</v>
      </c>
      <c r="UIE117" s="318">
        <f t="shared" si="16884"/>
        <v>0</v>
      </c>
      <c r="UIF117" s="318">
        <f t="shared" si="16884"/>
        <v>0</v>
      </c>
      <c r="UIG117" s="318">
        <f t="shared" si="16884"/>
        <v>0</v>
      </c>
      <c r="UIH117" s="318">
        <f t="shared" si="16884"/>
        <v>0</v>
      </c>
      <c r="UII117" s="318">
        <f t="shared" si="16884"/>
        <v>0</v>
      </c>
      <c r="UIJ117" s="318">
        <f t="shared" si="16884"/>
        <v>0</v>
      </c>
      <c r="UIK117" s="318">
        <f t="shared" si="16884"/>
        <v>0</v>
      </c>
      <c r="UIL117" s="318">
        <f t="shared" si="16884"/>
        <v>0</v>
      </c>
      <c r="UIM117" s="318">
        <f t="shared" si="16884"/>
        <v>0</v>
      </c>
      <c r="UIN117" s="318">
        <f t="shared" si="16884"/>
        <v>0</v>
      </c>
      <c r="UIO117" s="318">
        <f t="shared" si="16884"/>
        <v>0</v>
      </c>
      <c r="UIP117" s="318">
        <f t="shared" si="16884"/>
        <v>0</v>
      </c>
      <c r="UIQ117" s="318">
        <f t="shared" si="16884"/>
        <v>0</v>
      </c>
      <c r="UIR117" s="318">
        <f t="shared" si="16884"/>
        <v>0</v>
      </c>
      <c r="UIS117" s="318">
        <f t="shared" si="16884"/>
        <v>0</v>
      </c>
      <c r="UIT117" s="318">
        <f t="shared" si="16884"/>
        <v>0</v>
      </c>
      <c r="UIU117" s="318">
        <f t="shared" si="16884"/>
        <v>0</v>
      </c>
      <c r="UIV117" s="318">
        <f t="shared" si="16884"/>
        <v>0</v>
      </c>
      <c r="UIW117" s="318">
        <f t="shared" si="16884"/>
        <v>0</v>
      </c>
      <c r="UIX117" s="318">
        <f t="shared" si="16884"/>
        <v>0</v>
      </c>
      <c r="UIY117" s="318">
        <f t="shared" si="16884"/>
        <v>0</v>
      </c>
      <c r="UIZ117" s="318">
        <f t="shared" si="16884"/>
        <v>0</v>
      </c>
      <c r="UJA117" s="318">
        <f t="shared" si="16884"/>
        <v>0</v>
      </c>
      <c r="UJB117" s="318">
        <f t="shared" si="16884"/>
        <v>0</v>
      </c>
      <c r="UJC117" s="318">
        <f t="shared" si="16884"/>
        <v>0</v>
      </c>
      <c r="UJD117" s="318">
        <f t="shared" si="16884"/>
        <v>0</v>
      </c>
      <c r="UJE117" s="318">
        <f t="shared" si="16884"/>
        <v>0</v>
      </c>
      <c r="UJF117" s="318">
        <f t="shared" si="16884"/>
        <v>0</v>
      </c>
      <c r="UJG117" s="318">
        <f t="shared" si="16884"/>
        <v>0</v>
      </c>
      <c r="UJH117" s="318">
        <f t="shared" si="16884"/>
        <v>0</v>
      </c>
      <c r="UJI117" s="318">
        <f t="shared" si="16884"/>
        <v>0</v>
      </c>
      <c r="UJJ117" s="318">
        <f t="shared" si="16884"/>
        <v>0</v>
      </c>
      <c r="UJK117" s="318">
        <f t="shared" si="16884"/>
        <v>0</v>
      </c>
      <c r="UJL117" s="318">
        <f t="shared" si="16884"/>
        <v>0</v>
      </c>
      <c r="UJM117" s="318">
        <f t="shared" si="16884"/>
        <v>0</v>
      </c>
      <c r="UJN117" s="318">
        <f t="shared" ref="UJN117:ULY117" si="16885">UJN113*$E$115</f>
        <v>0</v>
      </c>
      <c r="UJO117" s="318">
        <f t="shared" si="16885"/>
        <v>0</v>
      </c>
      <c r="UJP117" s="318">
        <f t="shared" si="16885"/>
        <v>0</v>
      </c>
      <c r="UJQ117" s="318">
        <f t="shared" si="16885"/>
        <v>0</v>
      </c>
      <c r="UJR117" s="318">
        <f t="shared" si="16885"/>
        <v>0</v>
      </c>
      <c r="UJS117" s="318">
        <f t="shared" si="16885"/>
        <v>0</v>
      </c>
      <c r="UJT117" s="318">
        <f t="shared" si="16885"/>
        <v>0</v>
      </c>
      <c r="UJU117" s="318">
        <f t="shared" si="16885"/>
        <v>0</v>
      </c>
      <c r="UJV117" s="318">
        <f t="shared" si="16885"/>
        <v>0</v>
      </c>
      <c r="UJW117" s="318">
        <f t="shared" si="16885"/>
        <v>0</v>
      </c>
      <c r="UJX117" s="318">
        <f t="shared" si="16885"/>
        <v>0</v>
      </c>
      <c r="UJY117" s="318">
        <f t="shared" si="16885"/>
        <v>0</v>
      </c>
      <c r="UJZ117" s="318">
        <f t="shared" si="16885"/>
        <v>0</v>
      </c>
      <c r="UKA117" s="318">
        <f t="shared" si="16885"/>
        <v>0</v>
      </c>
      <c r="UKB117" s="318">
        <f t="shared" si="16885"/>
        <v>0</v>
      </c>
      <c r="UKC117" s="318">
        <f t="shared" si="16885"/>
        <v>0</v>
      </c>
      <c r="UKD117" s="318">
        <f t="shared" si="16885"/>
        <v>0</v>
      </c>
      <c r="UKE117" s="318">
        <f t="shared" si="16885"/>
        <v>0</v>
      </c>
      <c r="UKF117" s="318">
        <f t="shared" si="16885"/>
        <v>0</v>
      </c>
      <c r="UKG117" s="318">
        <f t="shared" si="16885"/>
        <v>0</v>
      </c>
      <c r="UKH117" s="318">
        <f t="shared" si="16885"/>
        <v>0</v>
      </c>
      <c r="UKI117" s="318">
        <f t="shared" si="16885"/>
        <v>0</v>
      </c>
      <c r="UKJ117" s="318">
        <f t="shared" si="16885"/>
        <v>0</v>
      </c>
      <c r="UKK117" s="318">
        <f t="shared" si="16885"/>
        <v>0</v>
      </c>
      <c r="UKL117" s="318">
        <f t="shared" si="16885"/>
        <v>0</v>
      </c>
      <c r="UKM117" s="318">
        <f t="shared" si="16885"/>
        <v>0</v>
      </c>
      <c r="UKN117" s="318">
        <f t="shared" si="16885"/>
        <v>0</v>
      </c>
      <c r="UKO117" s="318">
        <f t="shared" si="16885"/>
        <v>0</v>
      </c>
      <c r="UKP117" s="318">
        <f t="shared" si="16885"/>
        <v>0</v>
      </c>
      <c r="UKQ117" s="318">
        <f t="shared" si="16885"/>
        <v>0</v>
      </c>
      <c r="UKR117" s="318">
        <f t="shared" si="16885"/>
        <v>0</v>
      </c>
      <c r="UKS117" s="318">
        <f t="shared" si="16885"/>
        <v>0</v>
      </c>
      <c r="UKT117" s="318">
        <f t="shared" si="16885"/>
        <v>0</v>
      </c>
      <c r="UKU117" s="318">
        <f t="shared" si="16885"/>
        <v>0</v>
      </c>
      <c r="UKV117" s="318">
        <f t="shared" si="16885"/>
        <v>0</v>
      </c>
      <c r="UKW117" s="318">
        <f t="shared" si="16885"/>
        <v>0</v>
      </c>
      <c r="UKX117" s="318">
        <f t="shared" si="16885"/>
        <v>0</v>
      </c>
      <c r="UKY117" s="318">
        <f t="shared" si="16885"/>
        <v>0</v>
      </c>
      <c r="UKZ117" s="318">
        <f t="shared" si="16885"/>
        <v>0</v>
      </c>
      <c r="ULA117" s="318">
        <f t="shared" si="16885"/>
        <v>0</v>
      </c>
      <c r="ULB117" s="318">
        <f t="shared" si="16885"/>
        <v>0</v>
      </c>
      <c r="ULC117" s="318">
        <f t="shared" si="16885"/>
        <v>0</v>
      </c>
      <c r="ULD117" s="318">
        <f t="shared" si="16885"/>
        <v>0</v>
      </c>
      <c r="ULE117" s="318">
        <f t="shared" si="16885"/>
        <v>0</v>
      </c>
      <c r="ULF117" s="318">
        <f t="shared" si="16885"/>
        <v>0</v>
      </c>
      <c r="ULG117" s="318">
        <f t="shared" si="16885"/>
        <v>0</v>
      </c>
      <c r="ULH117" s="318">
        <f t="shared" si="16885"/>
        <v>0</v>
      </c>
      <c r="ULI117" s="318">
        <f t="shared" si="16885"/>
        <v>0</v>
      </c>
      <c r="ULJ117" s="318">
        <f t="shared" si="16885"/>
        <v>0</v>
      </c>
      <c r="ULK117" s="318">
        <f t="shared" si="16885"/>
        <v>0</v>
      </c>
      <c r="ULL117" s="318">
        <f t="shared" si="16885"/>
        <v>0</v>
      </c>
      <c r="ULM117" s="318">
        <f t="shared" si="16885"/>
        <v>0</v>
      </c>
      <c r="ULN117" s="318">
        <f t="shared" si="16885"/>
        <v>0</v>
      </c>
      <c r="ULO117" s="318">
        <f t="shared" si="16885"/>
        <v>0</v>
      </c>
      <c r="ULP117" s="318">
        <f t="shared" si="16885"/>
        <v>0</v>
      </c>
      <c r="ULQ117" s="318">
        <f t="shared" si="16885"/>
        <v>0</v>
      </c>
      <c r="ULR117" s="318">
        <f t="shared" si="16885"/>
        <v>0</v>
      </c>
      <c r="ULS117" s="318">
        <f t="shared" si="16885"/>
        <v>0</v>
      </c>
      <c r="ULT117" s="318">
        <f t="shared" si="16885"/>
        <v>0</v>
      </c>
      <c r="ULU117" s="318">
        <f t="shared" si="16885"/>
        <v>0</v>
      </c>
      <c r="ULV117" s="318">
        <f t="shared" si="16885"/>
        <v>0</v>
      </c>
      <c r="ULW117" s="318">
        <f t="shared" si="16885"/>
        <v>0</v>
      </c>
      <c r="ULX117" s="318">
        <f t="shared" si="16885"/>
        <v>0</v>
      </c>
      <c r="ULY117" s="318">
        <f t="shared" si="16885"/>
        <v>0</v>
      </c>
      <c r="ULZ117" s="318">
        <f t="shared" ref="ULZ117:UOK117" si="16886">ULZ113*$E$115</f>
        <v>0</v>
      </c>
      <c r="UMA117" s="318">
        <f t="shared" si="16886"/>
        <v>0</v>
      </c>
      <c r="UMB117" s="318">
        <f t="shared" si="16886"/>
        <v>0</v>
      </c>
      <c r="UMC117" s="318">
        <f t="shared" si="16886"/>
        <v>0</v>
      </c>
      <c r="UMD117" s="318">
        <f t="shared" si="16886"/>
        <v>0</v>
      </c>
      <c r="UME117" s="318">
        <f t="shared" si="16886"/>
        <v>0</v>
      </c>
      <c r="UMF117" s="318">
        <f t="shared" si="16886"/>
        <v>0</v>
      </c>
      <c r="UMG117" s="318">
        <f t="shared" si="16886"/>
        <v>0</v>
      </c>
      <c r="UMH117" s="318">
        <f t="shared" si="16886"/>
        <v>0</v>
      </c>
      <c r="UMI117" s="318">
        <f t="shared" si="16886"/>
        <v>0</v>
      </c>
      <c r="UMJ117" s="318">
        <f t="shared" si="16886"/>
        <v>0</v>
      </c>
      <c r="UMK117" s="318">
        <f t="shared" si="16886"/>
        <v>0</v>
      </c>
      <c r="UML117" s="318">
        <f t="shared" si="16886"/>
        <v>0</v>
      </c>
      <c r="UMM117" s="318">
        <f t="shared" si="16886"/>
        <v>0</v>
      </c>
      <c r="UMN117" s="318">
        <f t="shared" si="16886"/>
        <v>0</v>
      </c>
      <c r="UMO117" s="318">
        <f t="shared" si="16886"/>
        <v>0</v>
      </c>
      <c r="UMP117" s="318">
        <f t="shared" si="16886"/>
        <v>0</v>
      </c>
      <c r="UMQ117" s="318">
        <f t="shared" si="16886"/>
        <v>0</v>
      </c>
      <c r="UMR117" s="318">
        <f t="shared" si="16886"/>
        <v>0</v>
      </c>
      <c r="UMS117" s="318">
        <f t="shared" si="16886"/>
        <v>0</v>
      </c>
      <c r="UMT117" s="318">
        <f t="shared" si="16886"/>
        <v>0</v>
      </c>
      <c r="UMU117" s="318">
        <f t="shared" si="16886"/>
        <v>0</v>
      </c>
      <c r="UMV117" s="318">
        <f t="shared" si="16886"/>
        <v>0</v>
      </c>
      <c r="UMW117" s="318">
        <f t="shared" si="16886"/>
        <v>0</v>
      </c>
      <c r="UMX117" s="318">
        <f t="shared" si="16886"/>
        <v>0</v>
      </c>
      <c r="UMY117" s="318">
        <f t="shared" si="16886"/>
        <v>0</v>
      </c>
      <c r="UMZ117" s="318">
        <f t="shared" si="16886"/>
        <v>0</v>
      </c>
      <c r="UNA117" s="318">
        <f t="shared" si="16886"/>
        <v>0</v>
      </c>
      <c r="UNB117" s="318">
        <f t="shared" si="16886"/>
        <v>0</v>
      </c>
      <c r="UNC117" s="318">
        <f t="shared" si="16886"/>
        <v>0</v>
      </c>
      <c r="UND117" s="318">
        <f t="shared" si="16886"/>
        <v>0</v>
      </c>
      <c r="UNE117" s="318">
        <f t="shared" si="16886"/>
        <v>0</v>
      </c>
      <c r="UNF117" s="318">
        <f t="shared" si="16886"/>
        <v>0</v>
      </c>
      <c r="UNG117" s="318">
        <f t="shared" si="16886"/>
        <v>0</v>
      </c>
      <c r="UNH117" s="318">
        <f t="shared" si="16886"/>
        <v>0</v>
      </c>
      <c r="UNI117" s="318">
        <f t="shared" si="16886"/>
        <v>0</v>
      </c>
      <c r="UNJ117" s="318">
        <f t="shared" si="16886"/>
        <v>0</v>
      </c>
      <c r="UNK117" s="318">
        <f t="shared" si="16886"/>
        <v>0</v>
      </c>
      <c r="UNL117" s="318">
        <f t="shared" si="16886"/>
        <v>0</v>
      </c>
      <c r="UNM117" s="318">
        <f t="shared" si="16886"/>
        <v>0</v>
      </c>
      <c r="UNN117" s="318">
        <f t="shared" si="16886"/>
        <v>0</v>
      </c>
      <c r="UNO117" s="318">
        <f t="shared" si="16886"/>
        <v>0</v>
      </c>
      <c r="UNP117" s="318">
        <f t="shared" si="16886"/>
        <v>0</v>
      </c>
      <c r="UNQ117" s="318">
        <f t="shared" si="16886"/>
        <v>0</v>
      </c>
      <c r="UNR117" s="318">
        <f t="shared" si="16886"/>
        <v>0</v>
      </c>
      <c r="UNS117" s="318">
        <f t="shared" si="16886"/>
        <v>0</v>
      </c>
      <c r="UNT117" s="318">
        <f t="shared" si="16886"/>
        <v>0</v>
      </c>
      <c r="UNU117" s="318">
        <f t="shared" si="16886"/>
        <v>0</v>
      </c>
      <c r="UNV117" s="318">
        <f t="shared" si="16886"/>
        <v>0</v>
      </c>
      <c r="UNW117" s="318">
        <f t="shared" si="16886"/>
        <v>0</v>
      </c>
      <c r="UNX117" s="318">
        <f t="shared" si="16886"/>
        <v>0</v>
      </c>
      <c r="UNY117" s="318">
        <f t="shared" si="16886"/>
        <v>0</v>
      </c>
      <c r="UNZ117" s="318">
        <f t="shared" si="16886"/>
        <v>0</v>
      </c>
      <c r="UOA117" s="318">
        <f t="shared" si="16886"/>
        <v>0</v>
      </c>
      <c r="UOB117" s="318">
        <f t="shared" si="16886"/>
        <v>0</v>
      </c>
      <c r="UOC117" s="318">
        <f t="shared" si="16886"/>
        <v>0</v>
      </c>
      <c r="UOD117" s="318">
        <f t="shared" si="16886"/>
        <v>0</v>
      </c>
      <c r="UOE117" s="318">
        <f t="shared" si="16886"/>
        <v>0</v>
      </c>
      <c r="UOF117" s="318">
        <f t="shared" si="16886"/>
        <v>0</v>
      </c>
      <c r="UOG117" s="318">
        <f t="shared" si="16886"/>
        <v>0</v>
      </c>
      <c r="UOH117" s="318">
        <f t="shared" si="16886"/>
        <v>0</v>
      </c>
      <c r="UOI117" s="318">
        <f t="shared" si="16886"/>
        <v>0</v>
      </c>
      <c r="UOJ117" s="318">
        <f t="shared" si="16886"/>
        <v>0</v>
      </c>
      <c r="UOK117" s="318">
        <f t="shared" si="16886"/>
        <v>0</v>
      </c>
      <c r="UOL117" s="318">
        <f t="shared" ref="UOL117:UQW117" si="16887">UOL113*$E$115</f>
        <v>0</v>
      </c>
      <c r="UOM117" s="318">
        <f t="shared" si="16887"/>
        <v>0</v>
      </c>
      <c r="UON117" s="318">
        <f t="shared" si="16887"/>
        <v>0</v>
      </c>
      <c r="UOO117" s="318">
        <f t="shared" si="16887"/>
        <v>0</v>
      </c>
      <c r="UOP117" s="318">
        <f t="shared" si="16887"/>
        <v>0</v>
      </c>
      <c r="UOQ117" s="318">
        <f t="shared" si="16887"/>
        <v>0</v>
      </c>
      <c r="UOR117" s="318">
        <f t="shared" si="16887"/>
        <v>0</v>
      </c>
      <c r="UOS117" s="318">
        <f t="shared" si="16887"/>
        <v>0</v>
      </c>
      <c r="UOT117" s="318">
        <f t="shared" si="16887"/>
        <v>0</v>
      </c>
      <c r="UOU117" s="318">
        <f t="shared" si="16887"/>
        <v>0</v>
      </c>
      <c r="UOV117" s="318">
        <f t="shared" si="16887"/>
        <v>0</v>
      </c>
      <c r="UOW117" s="318">
        <f t="shared" si="16887"/>
        <v>0</v>
      </c>
      <c r="UOX117" s="318">
        <f t="shared" si="16887"/>
        <v>0</v>
      </c>
      <c r="UOY117" s="318">
        <f t="shared" si="16887"/>
        <v>0</v>
      </c>
      <c r="UOZ117" s="318">
        <f t="shared" si="16887"/>
        <v>0</v>
      </c>
      <c r="UPA117" s="318">
        <f t="shared" si="16887"/>
        <v>0</v>
      </c>
      <c r="UPB117" s="318">
        <f t="shared" si="16887"/>
        <v>0</v>
      </c>
      <c r="UPC117" s="318">
        <f t="shared" si="16887"/>
        <v>0</v>
      </c>
      <c r="UPD117" s="318">
        <f t="shared" si="16887"/>
        <v>0</v>
      </c>
      <c r="UPE117" s="318">
        <f t="shared" si="16887"/>
        <v>0</v>
      </c>
      <c r="UPF117" s="318">
        <f t="shared" si="16887"/>
        <v>0</v>
      </c>
      <c r="UPG117" s="318">
        <f t="shared" si="16887"/>
        <v>0</v>
      </c>
      <c r="UPH117" s="318">
        <f t="shared" si="16887"/>
        <v>0</v>
      </c>
      <c r="UPI117" s="318">
        <f t="shared" si="16887"/>
        <v>0</v>
      </c>
      <c r="UPJ117" s="318">
        <f t="shared" si="16887"/>
        <v>0</v>
      </c>
      <c r="UPK117" s="318">
        <f t="shared" si="16887"/>
        <v>0</v>
      </c>
      <c r="UPL117" s="318">
        <f t="shared" si="16887"/>
        <v>0</v>
      </c>
      <c r="UPM117" s="318">
        <f t="shared" si="16887"/>
        <v>0</v>
      </c>
      <c r="UPN117" s="318">
        <f t="shared" si="16887"/>
        <v>0</v>
      </c>
      <c r="UPO117" s="318">
        <f t="shared" si="16887"/>
        <v>0</v>
      </c>
      <c r="UPP117" s="318">
        <f t="shared" si="16887"/>
        <v>0</v>
      </c>
      <c r="UPQ117" s="318">
        <f t="shared" si="16887"/>
        <v>0</v>
      </c>
      <c r="UPR117" s="318">
        <f t="shared" si="16887"/>
        <v>0</v>
      </c>
      <c r="UPS117" s="318">
        <f t="shared" si="16887"/>
        <v>0</v>
      </c>
      <c r="UPT117" s="318">
        <f t="shared" si="16887"/>
        <v>0</v>
      </c>
      <c r="UPU117" s="318">
        <f t="shared" si="16887"/>
        <v>0</v>
      </c>
      <c r="UPV117" s="318">
        <f t="shared" si="16887"/>
        <v>0</v>
      </c>
      <c r="UPW117" s="318">
        <f t="shared" si="16887"/>
        <v>0</v>
      </c>
      <c r="UPX117" s="318">
        <f t="shared" si="16887"/>
        <v>0</v>
      </c>
      <c r="UPY117" s="318">
        <f t="shared" si="16887"/>
        <v>0</v>
      </c>
      <c r="UPZ117" s="318">
        <f t="shared" si="16887"/>
        <v>0</v>
      </c>
      <c r="UQA117" s="318">
        <f t="shared" si="16887"/>
        <v>0</v>
      </c>
      <c r="UQB117" s="318">
        <f t="shared" si="16887"/>
        <v>0</v>
      </c>
      <c r="UQC117" s="318">
        <f t="shared" si="16887"/>
        <v>0</v>
      </c>
      <c r="UQD117" s="318">
        <f t="shared" si="16887"/>
        <v>0</v>
      </c>
      <c r="UQE117" s="318">
        <f t="shared" si="16887"/>
        <v>0</v>
      </c>
      <c r="UQF117" s="318">
        <f t="shared" si="16887"/>
        <v>0</v>
      </c>
      <c r="UQG117" s="318">
        <f t="shared" si="16887"/>
        <v>0</v>
      </c>
      <c r="UQH117" s="318">
        <f t="shared" si="16887"/>
        <v>0</v>
      </c>
      <c r="UQI117" s="318">
        <f t="shared" si="16887"/>
        <v>0</v>
      </c>
      <c r="UQJ117" s="318">
        <f t="shared" si="16887"/>
        <v>0</v>
      </c>
      <c r="UQK117" s="318">
        <f t="shared" si="16887"/>
        <v>0</v>
      </c>
      <c r="UQL117" s="318">
        <f t="shared" si="16887"/>
        <v>0</v>
      </c>
      <c r="UQM117" s="318">
        <f t="shared" si="16887"/>
        <v>0</v>
      </c>
      <c r="UQN117" s="318">
        <f t="shared" si="16887"/>
        <v>0</v>
      </c>
      <c r="UQO117" s="318">
        <f t="shared" si="16887"/>
        <v>0</v>
      </c>
      <c r="UQP117" s="318">
        <f t="shared" si="16887"/>
        <v>0</v>
      </c>
      <c r="UQQ117" s="318">
        <f t="shared" si="16887"/>
        <v>0</v>
      </c>
      <c r="UQR117" s="318">
        <f t="shared" si="16887"/>
        <v>0</v>
      </c>
      <c r="UQS117" s="318">
        <f t="shared" si="16887"/>
        <v>0</v>
      </c>
      <c r="UQT117" s="318">
        <f t="shared" si="16887"/>
        <v>0</v>
      </c>
      <c r="UQU117" s="318">
        <f t="shared" si="16887"/>
        <v>0</v>
      </c>
      <c r="UQV117" s="318">
        <f t="shared" si="16887"/>
        <v>0</v>
      </c>
      <c r="UQW117" s="318">
        <f t="shared" si="16887"/>
        <v>0</v>
      </c>
      <c r="UQX117" s="318">
        <f t="shared" ref="UQX117:UTI117" si="16888">UQX113*$E$115</f>
        <v>0</v>
      </c>
      <c r="UQY117" s="318">
        <f t="shared" si="16888"/>
        <v>0</v>
      </c>
      <c r="UQZ117" s="318">
        <f t="shared" si="16888"/>
        <v>0</v>
      </c>
      <c r="URA117" s="318">
        <f t="shared" si="16888"/>
        <v>0</v>
      </c>
      <c r="URB117" s="318">
        <f t="shared" si="16888"/>
        <v>0</v>
      </c>
      <c r="URC117" s="318">
        <f t="shared" si="16888"/>
        <v>0</v>
      </c>
      <c r="URD117" s="318">
        <f t="shared" si="16888"/>
        <v>0</v>
      </c>
      <c r="URE117" s="318">
        <f t="shared" si="16888"/>
        <v>0</v>
      </c>
      <c r="URF117" s="318">
        <f t="shared" si="16888"/>
        <v>0</v>
      </c>
      <c r="URG117" s="318">
        <f t="shared" si="16888"/>
        <v>0</v>
      </c>
      <c r="URH117" s="318">
        <f t="shared" si="16888"/>
        <v>0</v>
      </c>
      <c r="URI117" s="318">
        <f t="shared" si="16888"/>
        <v>0</v>
      </c>
      <c r="URJ117" s="318">
        <f t="shared" si="16888"/>
        <v>0</v>
      </c>
      <c r="URK117" s="318">
        <f t="shared" si="16888"/>
        <v>0</v>
      </c>
      <c r="URL117" s="318">
        <f t="shared" si="16888"/>
        <v>0</v>
      </c>
      <c r="URM117" s="318">
        <f t="shared" si="16888"/>
        <v>0</v>
      </c>
      <c r="URN117" s="318">
        <f t="shared" si="16888"/>
        <v>0</v>
      </c>
      <c r="URO117" s="318">
        <f t="shared" si="16888"/>
        <v>0</v>
      </c>
      <c r="URP117" s="318">
        <f t="shared" si="16888"/>
        <v>0</v>
      </c>
      <c r="URQ117" s="318">
        <f t="shared" si="16888"/>
        <v>0</v>
      </c>
      <c r="URR117" s="318">
        <f t="shared" si="16888"/>
        <v>0</v>
      </c>
      <c r="URS117" s="318">
        <f t="shared" si="16888"/>
        <v>0</v>
      </c>
      <c r="URT117" s="318">
        <f t="shared" si="16888"/>
        <v>0</v>
      </c>
      <c r="URU117" s="318">
        <f t="shared" si="16888"/>
        <v>0</v>
      </c>
      <c r="URV117" s="318">
        <f t="shared" si="16888"/>
        <v>0</v>
      </c>
      <c r="URW117" s="318">
        <f t="shared" si="16888"/>
        <v>0</v>
      </c>
      <c r="URX117" s="318">
        <f t="shared" si="16888"/>
        <v>0</v>
      </c>
      <c r="URY117" s="318">
        <f t="shared" si="16888"/>
        <v>0</v>
      </c>
      <c r="URZ117" s="318">
        <f t="shared" si="16888"/>
        <v>0</v>
      </c>
      <c r="USA117" s="318">
        <f t="shared" si="16888"/>
        <v>0</v>
      </c>
      <c r="USB117" s="318">
        <f t="shared" si="16888"/>
        <v>0</v>
      </c>
      <c r="USC117" s="318">
        <f t="shared" si="16888"/>
        <v>0</v>
      </c>
      <c r="USD117" s="318">
        <f t="shared" si="16888"/>
        <v>0</v>
      </c>
      <c r="USE117" s="318">
        <f t="shared" si="16888"/>
        <v>0</v>
      </c>
      <c r="USF117" s="318">
        <f t="shared" si="16888"/>
        <v>0</v>
      </c>
      <c r="USG117" s="318">
        <f t="shared" si="16888"/>
        <v>0</v>
      </c>
      <c r="USH117" s="318">
        <f t="shared" si="16888"/>
        <v>0</v>
      </c>
      <c r="USI117" s="318">
        <f t="shared" si="16888"/>
        <v>0</v>
      </c>
      <c r="USJ117" s="318">
        <f t="shared" si="16888"/>
        <v>0</v>
      </c>
      <c r="USK117" s="318">
        <f t="shared" si="16888"/>
        <v>0</v>
      </c>
      <c r="USL117" s="318">
        <f t="shared" si="16888"/>
        <v>0</v>
      </c>
      <c r="USM117" s="318">
        <f t="shared" si="16888"/>
        <v>0</v>
      </c>
      <c r="USN117" s="318">
        <f t="shared" si="16888"/>
        <v>0</v>
      </c>
      <c r="USO117" s="318">
        <f t="shared" si="16888"/>
        <v>0</v>
      </c>
      <c r="USP117" s="318">
        <f t="shared" si="16888"/>
        <v>0</v>
      </c>
      <c r="USQ117" s="318">
        <f t="shared" si="16888"/>
        <v>0</v>
      </c>
      <c r="USR117" s="318">
        <f t="shared" si="16888"/>
        <v>0</v>
      </c>
      <c r="USS117" s="318">
        <f t="shared" si="16888"/>
        <v>0</v>
      </c>
      <c r="UST117" s="318">
        <f t="shared" si="16888"/>
        <v>0</v>
      </c>
      <c r="USU117" s="318">
        <f t="shared" si="16888"/>
        <v>0</v>
      </c>
      <c r="USV117" s="318">
        <f t="shared" si="16888"/>
        <v>0</v>
      </c>
      <c r="USW117" s="318">
        <f t="shared" si="16888"/>
        <v>0</v>
      </c>
      <c r="USX117" s="318">
        <f t="shared" si="16888"/>
        <v>0</v>
      </c>
      <c r="USY117" s="318">
        <f t="shared" si="16888"/>
        <v>0</v>
      </c>
      <c r="USZ117" s="318">
        <f t="shared" si="16888"/>
        <v>0</v>
      </c>
      <c r="UTA117" s="318">
        <f t="shared" si="16888"/>
        <v>0</v>
      </c>
      <c r="UTB117" s="318">
        <f t="shared" si="16888"/>
        <v>0</v>
      </c>
      <c r="UTC117" s="318">
        <f t="shared" si="16888"/>
        <v>0</v>
      </c>
      <c r="UTD117" s="318">
        <f t="shared" si="16888"/>
        <v>0</v>
      </c>
      <c r="UTE117" s="318">
        <f t="shared" si="16888"/>
        <v>0</v>
      </c>
      <c r="UTF117" s="318">
        <f t="shared" si="16888"/>
        <v>0</v>
      </c>
      <c r="UTG117" s="318">
        <f t="shared" si="16888"/>
        <v>0</v>
      </c>
      <c r="UTH117" s="318">
        <f t="shared" si="16888"/>
        <v>0</v>
      </c>
      <c r="UTI117" s="318">
        <f t="shared" si="16888"/>
        <v>0</v>
      </c>
      <c r="UTJ117" s="318">
        <f t="shared" ref="UTJ117:UVU117" si="16889">UTJ113*$E$115</f>
        <v>0</v>
      </c>
      <c r="UTK117" s="318">
        <f t="shared" si="16889"/>
        <v>0</v>
      </c>
      <c r="UTL117" s="318">
        <f t="shared" si="16889"/>
        <v>0</v>
      </c>
      <c r="UTM117" s="318">
        <f t="shared" si="16889"/>
        <v>0</v>
      </c>
      <c r="UTN117" s="318">
        <f t="shared" si="16889"/>
        <v>0</v>
      </c>
      <c r="UTO117" s="318">
        <f t="shared" si="16889"/>
        <v>0</v>
      </c>
      <c r="UTP117" s="318">
        <f t="shared" si="16889"/>
        <v>0</v>
      </c>
      <c r="UTQ117" s="318">
        <f t="shared" si="16889"/>
        <v>0</v>
      </c>
      <c r="UTR117" s="318">
        <f t="shared" si="16889"/>
        <v>0</v>
      </c>
      <c r="UTS117" s="318">
        <f t="shared" si="16889"/>
        <v>0</v>
      </c>
      <c r="UTT117" s="318">
        <f t="shared" si="16889"/>
        <v>0</v>
      </c>
      <c r="UTU117" s="318">
        <f t="shared" si="16889"/>
        <v>0</v>
      </c>
      <c r="UTV117" s="318">
        <f t="shared" si="16889"/>
        <v>0</v>
      </c>
      <c r="UTW117" s="318">
        <f t="shared" si="16889"/>
        <v>0</v>
      </c>
      <c r="UTX117" s="318">
        <f t="shared" si="16889"/>
        <v>0</v>
      </c>
      <c r="UTY117" s="318">
        <f t="shared" si="16889"/>
        <v>0</v>
      </c>
      <c r="UTZ117" s="318">
        <f t="shared" si="16889"/>
        <v>0</v>
      </c>
      <c r="UUA117" s="318">
        <f t="shared" si="16889"/>
        <v>0</v>
      </c>
      <c r="UUB117" s="318">
        <f t="shared" si="16889"/>
        <v>0</v>
      </c>
      <c r="UUC117" s="318">
        <f t="shared" si="16889"/>
        <v>0</v>
      </c>
      <c r="UUD117" s="318">
        <f t="shared" si="16889"/>
        <v>0</v>
      </c>
      <c r="UUE117" s="318">
        <f t="shared" si="16889"/>
        <v>0</v>
      </c>
      <c r="UUF117" s="318">
        <f t="shared" si="16889"/>
        <v>0</v>
      </c>
      <c r="UUG117" s="318">
        <f t="shared" si="16889"/>
        <v>0</v>
      </c>
      <c r="UUH117" s="318">
        <f t="shared" si="16889"/>
        <v>0</v>
      </c>
      <c r="UUI117" s="318">
        <f t="shared" si="16889"/>
        <v>0</v>
      </c>
      <c r="UUJ117" s="318">
        <f t="shared" si="16889"/>
        <v>0</v>
      </c>
      <c r="UUK117" s="318">
        <f t="shared" si="16889"/>
        <v>0</v>
      </c>
      <c r="UUL117" s="318">
        <f t="shared" si="16889"/>
        <v>0</v>
      </c>
      <c r="UUM117" s="318">
        <f t="shared" si="16889"/>
        <v>0</v>
      </c>
      <c r="UUN117" s="318">
        <f t="shared" si="16889"/>
        <v>0</v>
      </c>
      <c r="UUO117" s="318">
        <f t="shared" si="16889"/>
        <v>0</v>
      </c>
      <c r="UUP117" s="318">
        <f t="shared" si="16889"/>
        <v>0</v>
      </c>
      <c r="UUQ117" s="318">
        <f t="shared" si="16889"/>
        <v>0</v>
      </c>
      <c r="UUR117" s="318">
        <f t="shared" si="16889"/>
        <v>0</v>
      </c>
      <c r="UUS117" s="318">
        <f t="shared" si="16889"/>
        <v>0</v>
      </c>
      <c r="UUT117" s="318">
        <f t="shared" si="16889"/>
        <v>0</v>
      </c>
      <c r="UUU117" s="318">
        <f t="shared" si="16889"/>
        <v>0</v>
      </c>
      <c r="UUV117" s="318">
        <f t="shared" si="16889"/>
        <v>0</v>
      </c>
      <c r="UUW117" s="318">
        <f t="shared" si="16889"/>
        <v>0</v>
      </c>
      <c r="UUX117" s="318">
        <f t="shared" si="16889"/>
        <v>0</v>
      </c>
      <c r="UUY117" s="318">
        <f t="shared" si="16889"/>
        <v>0</v>
      </c>
      <c r="UUZ117" s="318">
        <f t="shared" si="16889"/>
        <v>0</v>
      </c>
      <c r="UVA117" s="318">
        <f t="shared" si="16889"/>
        <v>0</v>
      </c>
      <c r="UVB117" s="318">
        <f t="shared" si="16889"/>
        <v>0</v>
      </c>
      <c r="UVC117" s="318">
        <f t="shared" si="16889"/>
        <v>0</v>
      </c>
      <c r="UVD117" s="318">
        <f t="shared" si="16889"/>
        <v>0</v>
      </c>
      <c r="UVE117" s="318">
        <f t="shared" si="16889"/>
        <v>0</v>
      </c>
      <c r="UVF117" s="318">
        <f t="shared" si="16889"/>
        <v>0</v>
      </c>
      <c r="UVG117" s="318">
        <f t="shared" si="16889"/>
        <v>0</v>
      </c>
      <c r="UVH117" s="318">
        <f t="shared" si="16889"/>
        <v>0</v>
      </c>
      <c r="UVI117" s="318">
        <f t="shared" si="16889"/>
        <v>0</v>
      </c>
      <c r="UVJ117" s="318">
        <f t="shared" si="16889"/>
        <v>0</v>
      </c>
      <c r="UVK117" s="318">
        <f t="shared" si="16889"/>
        <v>0</v>
      </c>
      <c r="UVL117" s="318">
        <f t="shared" si="16889"/>
        <v>0</v>
      </c>
      <c r="UVM117" s="318">
        <f t="shared" si="16889"/>
        <v>0</v>
      </c>
      <c r="UVN117" s="318">
        <f t="shared" si="16889"/>
        <v>0</v>
      </c>
      <c r="UVO117" s="318">
        <f t="shared" si="16889"/>
        <v>0</v>
      </c>
      <c r="UVP117" s="318">
        <f t="shared" si="16889"/>
        <v>0</v>
      </c>
      <c r="UVQ117" s="318">
        <f t="shared" si="16889"/>
        <v>0</v>
      </c>
      <c r="UVR117" s="318">
        <f t="shared" si="16889"/>
        <v>0</v>
      </c>
      <c r="UVS117" s="318">
        <f t="shared" si="16889"/>
        <v>0</v>
      </c>
      <c r="UVT117" s="318">
        <f t="shared" si="16889"/>
        <v>0</v>
      </c>
      <c r="UVU117" s="318">
        <f t="shared" si="16889"/>
        <v>0</v>
      </c>
      <c r="UVV117" s="318">
        <f t="shared" ref="UVV117:UYG117" si="16890">UVV113*$E$115</f>
        <v>0</v>
      </c>
      <c r="UVW117" s="318">
        <f t="shared" si="16890"/>
        <v>0</v>
      </c>
      <c r="UVX117" s="318">
        <f t="shared" si="16890"/>
        <v>0</v>
      </c>
      <c r="UVY117" s="318">
        <f t="shared" si="16890"/>
        <v>0</v>
      </c>
      <c r="UVZ117" s="318">
        <f t="shared" si="16890"/>
        <v>0</v>
      </c>
      <c r="UWA117" s="318">
        <f t="shared" si="16890"/>
        <v>0</v>
      </c>
      <c r="UWB117" s="318">
        <f t="shared" si="16890"/>
        <v>0</v>
      </c>
      <c r="UWC117" s="318">
        <f t="shared" si="16890"/>
        <v>0</v>
      </c>
      <c r="UWD117" s="318">
        <f t="shared" si="16890"/>
        <v>0</v>
      </c>
      <c r="UWE117" s="318">
        <f t="shared" si="16890"/>
        <v>0</v>
      </c>
      <c r="UWF117" s="318">
        <f t="shared" si="16890"/>
        <v>0</v>
      </c>
      <c r="UWG117" s="318">
        <f t="shared" si="16890"/>
        <v>0</v>
      </c>
      <c r="UWH117" s="318">
        <f t="shared" si="16890"/>
        <v>0</v>
      </c>
      <c r="UWI117" s="318">
        <f t="shared" si="16890"/>
        <v>0</v>
      </c>
      <c r="UWJ117" s="318">
        <f t="shared" si="16890"/>
        <v>0</v>
      </c>
      <c r="UWK117" s="318">
        <f t="shared" si="16890"/>
        <v>0</v>
      </c>
      <c r="UWL117" s="318">
        <f t="shared" si="16890"/>
        <v>0</v>
      </c>
      <c r="UWM117" s="318">
        <f t="shared" si="16890"/>
        <v>0</v>
      </c>
      <c r="UWN117" s="318">
        <f t="shared" si="16890"/>
        <v>0</v>
      </c>
      <c r="UWO117" s="318">
        <f t="shared" si="16890"/>
        <v>0</v>
      </c>
      <c r="UWP117" s="318">
        <f t="shared" si="16890"/>
        <v>0</v>
      </c>
      <c r="UWQ117" s="318">
        <f t="shared" si="16890"/>
        <v>0</v>
      </c>
      <c r="UWR117" s="318">
        <f t="shared" si="16890"/>
        <v>0</v>
      </c>
      <c r="UWS117" s="318">
        <f t="shared" si="16890"/>
        <v>0</v>
      </c>
      <c r="UWT117" s="318">
        <f t="shared" si="16890"/>
        <v>0</v>
      </c>
      <c r="UWU117" s="318">
        <f t="shared" si="16890"/>
        <v>0</v>
      </c>
      <c r="UWV117" s="318">
        <f t="shared" si="16890"/>
        <v>0</v>
      </c>
      <c r="UWW117" s="318">
        <f t="shared" si="16890"/>
        <v>0</v>
      </c>
      <c r="UWX117" s="318">
        <f t="shared" si="16890"/>
        <v>0</v>
      </c>
      <c r="UWY117" s="318">
        <f t="shared" si="16890"/>
        <v>0</v>
      </c>
      <c r="UWZ117" s="318">
        <f t="shared" si="16890"/>
        <v>0</v>
      </c>
      <c r="UXA117" s="318">
        <f t="shared" si="16890"/>
        <v>0</v>
      </c>
      <c r="UXB117" s="318">
        <f t="shared" si="16890"/>
        <v>0</v>
      </c>
      <c r="UXC117" s="318">
        <f t="shared" si="16890"/>
        <v>0</v>
      </c>
      <c r="UXD117" s="318">
        <f t="shared" si="16890"/>
        <v>0</v>
      </c>
      <c r="UXE117" s="318">
        <f t="shared" si="16890"/>
        <v>0</v>
      </c>
      <c r="UXF117" s="318">
        <f t="shared" si="16890"/>
        <v>0</v>
      </c>
      <c r="UXG117" s="318">
        <f t="shared" si="16890"/>
        <v>0</v>
      </c>
      <c r="UXH117" s="318">
        <f t="shared" si="16890"/>
        <v>0</v>
      </c>
      <c r="UXI117" s="318">
        <f t="shared" si="16890"/>
        <v>0</v>
      </c>
      <c r="UXJ117" s="318">
        <f t="shared" si="16890"/>
        <v>0</v>
      </c>
      <c r="UXK117" s="318">
        <f t="shared" si="16890"/>
        <v>0</v>
      </c>
      <c r="UXL117" s="318">
        <f t="shared" si="16890"/>
        <v>0</v>
      </c>
      <c r="UXM117" s="318">
        <f t="shared" si="16890"/>
        <v>0</v>
      </c>
      <c r="UXN117" s="318">
        <f t="shared" si="16890"/>
        <v>0</v>
      </c>
      <c r="UXO117" s="318">
        <f t="shared" si="16890"/>
        <v>0</v>
      </c>
      <c r="UXP117" s="318">
        <f t="shared" si="16890"/>
        <v>0</v>
      </c>
      <c r="UXQ117" s="318">
        <f t="shared" si="16890"/>
        <v>0</v>
      </c>
      <c r="UXR117" s="318">
        <f t="shared" si="16890"/>
        <v>0</v>
      </c>
      <c r="UXS117" s="318">
        <f t="shared" si="16890"/>
        <v>0</v>
      </c>
      <c r="UXT117" s="318">
        <f t="shared" si="16890"/>
        <v>0</v>
      </c>
      <c r="UXU117" s="318">
        <f t="shared" si="16890"/>
        <v>0</v>
      </c>
      <c r="UXV117" s="318">
        <f t="shared" si="16890"/>
        <v>0</v>
      </c>
      <c r="UXW117" s="318">
        <f t="shared" si="16890"/>
        <v>0</v>
      </c>
      <c r="UXX117" s="318">
        <f t="shared" si="16890"/>
        <v>0</v>
      </c>
      <c r="UXY117" s="318">
        <f t="shared" si="16890"/>
        <v>0</v>
      </c>
      <c r="UXZ117" s="318">
        <f t="shared" si="16890"/>
        <v>0</v>
      </c>
      <c r="UYA117" s="318">
        <f t="shared" si="16890"/>
        <v>0</v>
      </c>
      <c r="UYB117" s="318">
        <f t="shared" si="16890"/>
        <v>0</v>
      </c>
      <c r="UYC117" s="318">
        <f t="shared" si="16890"/>
        <v>0</v>
      </c>
      <c r="UYD117" s="318">
        <f t="shared" si="16890"/>
        <v>0</v>
      </c>
      <c r="UYE117" s="318">
        <f t="shared" si="16890"/>
        <v>0</v>
      </c>
      <c r="UYF117" s="318">
        <f t="shared" si="16890"/>
        <v>0</v>
      </c>
      <c r="UYG117" s="318">
        <f t="shared" si="16890"/>
        <v>0</v>
      </c>
      <c r="UYH117" s="318">
        <f t="shared" ref="UYH117:VAS117" si="16891">UYH113*$E$115</f>
        <v>0</v>
      </c>
      <c r="UYI117" s="318">
        <f t="shared" si="16891"/>
        <v>0</v>
      </c>
      <c r="UYJ117" s="318">
        <f t="shared" si="16891"/>
        <v>0</v>
      </c>
      <c r="UYK117" s="318">
        <f t="shared" si="16891"/>
        <v>0</v>
      </c>
      <c r="UYL117" s="318">
        <f t="shared" si="16891"/>
        <v>0</v>
      </c>
      <c r="UYM117" s="318">
        <f t="shared" si="16891"/>
        <v>0</v>
      </c>
      <c r="UYN117" s="318">
        <f t="shared" si="16891"/>
        <v>0</v>
      </c>
      <c r="UYO117" s="318">
        <f t="shared" si="16891"/>
        <v>0</v>
      </c>
      <c r="UYP117" s="318">
        <f t="shared" si="16891"/>
        <v>0</v>
      </c>
      <c r="UYQ117" s="318">
        <f t="shared" si="16891"/>
        <v>0</v>
      </c>
      <c r="UYR117" s="318">
        <f t="shared" si="16891"/>
        <v>0</v>
      </c>
      <c r="UYS117" s="318">
        <f t="shared" si="16891"/>
        <v>0</v>
      </c>
      <c r="UYT117" s="318">
        <f t="shared" si="16891"/>
        <v>0</v>
      </c>
      <c r="UYU117" s="318">
        <f t="shared" si="16891"/>
        <v>0</v>
      </c>
      <c r="UYV117" s="318">
        <f t="shared" si="16891"/>
        <v>0</v>
      </c>
      <c r="UYW117" s="318">
        <f t="shared" si="16891"/>
        <v>0</v>
      </c>
      <c r="UYX117" s="318">
        <f t="shared" si="16891"/>
        <v>0</v>
      </c>
      <c r="UYY117" s="318">
        <f t="shared" si="16891"/>
        <v>0</v>
      </c>
      <c r="UYZ117" s="318">
        <f t="shared" si="16891"/>
        <v>0</v>
      </c>
      <c r="UZA117" s="318">
        <f t="shared" si="16891"/>
        <v>0</v>
      </c>
      <c r="UZB117" s="318">
        <f t="shared" si="16891"/>
        <v>0</v>
      </c>
      <c r="UZC117" s="318">
        <f t="shared" si="16891"/>
        <v>0</v>
      </c>
      <c r="UZD117" s="318">
        <f t="shared" si="16891"/>
        <v>0</v>
      </c>
      <c r="UZE117" s="318">
        <f t="shared" si="16891"/>
        <v>0</v>
      </c>
      <c r="UZF117" s="318">
        <f t="shared" si="16891"/>
        <v>0</v>
      </c>
      <c r="UZG117" s="318">
        <f t="shared" si="16891"/>
        <v>0</v>
      </c>
      <c r="UZH117" s="318">
        <f t="shared" si="16891"/>
        <v>0</v>
      </c>
      <c r="UZI117" s="318">
        <f t="shared" si="16891"/>
        <v>0</v>
      </c>
      <c r="UZJ117" s="318">
        <f t="shared" si="16891"/>
        <v>0</v>
      </c>
      <c r="UZK117" s="318">
        <f t="shared" si="16891"/>
        <v>0</v>
      </c>
      <c r="UZL117" s="318">
        <f t="shared" si="16891"/>
        <v>0</v>
      </c>
      <c r="UZM117" s="318">
        <f t="shared" si="16891"/>
        <v>0</v>
      </c>
      <c r="UZN117" s="318">
        <f t="shared" si="16891"/>
        <v>0</v>
      </c>
      <c r="UZO117" s="318">
        <f t="shared" si="16891"/>
        <v>0</v>
      </c>
      <c r="UZP117" s="318">
        <f t="shared" si="16891"/>
        <v>0</v>
      </c>
      <c r="UZQ117" s="318">
        <f t="shared" si="16891"/>
        <v>0</v>
      </c>
      <c r="UZR117" s="318">
        <f t="shared" si="16891"/>
        <v>0</v>
      </c>
      <c r="UZS117" s="318">
        <f t="shared" si="16891"/>
        <v>0</v>
      </c>
      <c r="UZT117" s="318">
        <f t="shared" si="16891"/>
        <v>0</v>
      </c>
      <c r="UZU117" s="318">
        <f t="shared" si="16891"/>
        <v>0</v>
      </c>
      <c r="UZV117" s="318">
        <f t="shared" si="16891"/>
        <v>0</v>
      </c>
      <c r="UZW117" s="318">
        <f t="shared" si="16891"/>
        <v>0</v>
      </c>
      <c r="UZX117" s="318">
        <f t="shared" si="16891"/>
        <v>0</v>
      </c>
      <c r="UZY117" s="318">
        <f t="shared" si="16891"/>
        <v>0</v>
      </c>
      <c r="UZZ117" s="318">
        <f t="shared" si="16891"/>
        <v>0</v>
      </c>
      <c r="VAA117" s="318">
        <f t="shared" si="16891"/>
        <v>0</v>
      </c>
      <c r="VAB117" s="318">
        <f t="shared" si="16891"/>
        <v>0</v>
      </c>
      <c r="VAC117" s="318">
        <f t="shared" si="16891"/>
        <v>0</v>
      </c>
      <c r="VAD117" s="318">
        <f t="shared" si="16891"/>
        <v>0</v>
      </c>
      <c r="VAE117" s="318">
        <f t="shared" si="16891"/>
        <v>0</v>
      </c>
      <c r="VAF117" s="318">
        <f t="shared" si="16891"/>
        <v>0</v>
      </c>
      <c r="VAG117" s="318">
        <f t="shared" si="16891"/>
        <v>0</v>
      </c>
      <c r="VAH117" s="318">
        <f t="shared" si="16891"/>
        <v>0</v>
      </c>
      <c r="VAI117" s="318">
        <f t="shared" si="16891"/>
        <v>0</v>
      </c>
      <c r="VAJ117" s="318">
        <f t="shared" si="16891"/>
        <v>0</v>
      </c>
      <c r="VAK117" s="318">
        <f t="shared" si="16891"/>
        <v>0</v>
      </c>
      <c r="VAL117" s="318">
        <f t="shared" si="16891"/>
        <v>0</v>
      </c>
      <c r="VAM117" s="318">
        <f t="shared" si="16891"/>
        <v>0</v>
      </c>
      <c r="VAN117" s="318">
        <f t="shared" si="16891"/>
        <v>0</v>
      </c>
      <c r="VAO117" s="318">
        <f t="shared" si="16891"/>
        <v>0</v>
      </c>
      <c r="VAP117" s="318">
        <f t="shared" si="16891"/>
        <v>0</v>
      </c>
      <c r="VAQ117" s="318">
        <f t="shared" si="16891"/>
        <v>0</v>
      </c>
      <c r="VAR117" s="318">
        <f t="shared" si="16891"/>
        <v>0</v>
      </c>
      <c r="VAS117" s="318">
        <f t="shared" si="16891"/>
        <v>0</v>
      </c>
      <c r="VAT117" s="318">
        <f t="shared" ref="VAT117:VDE117" si="16892">VAT113*$E$115</f>
        <v>0</v>
      </c>
      <c r="VAU117" s="318">
        <f t="shared" si="16892"/>
        <v>0</v>
      </c>
      <c r="VAV117" s="318">
        <f t="shared" si="16892"/>
        <v>0</v>
      </c>
      <c r="VAW117" s="318">
        <f t="shared" si="16892"/>
        <v>0</v>
      </c>
      <c r="VAX117" s="318">
        <f t="shared" si="16892"/>
        <v>0</v>
      </c>
      <c r="VAY117" s="318">
        <f t="shared" si="16892"/>
        <v>0</v>
      </c>
      <c r="VAZ117" s="318">
        <f t="shared" si="16892"/>
        <v>0</v>
      </c>
      <c r="VBA117" s="318">
        <f t="shared" si="16892"/>
        <v>0</v>
      </c>
      <c r="VBB117" s="318">
        <f t="shared" si="16892"/>
        <v>0</v>
      </c>
      <c r="VBC117" s="318">
        <f t="shared" si="16892"/>
        <v>0</v>
      </c>
      <c r="VBD117" s="318">
        <f t="shared" si="16892"/>
        <v>0</v>
      </c>
      <c r="VBE117" s="318">
        <f t="shared" si="16892"/>
        <v>0</v>
      </c>
      <c r="VBF117" s="318">
        <f t="shared" si="16892"/>
        <v>0</v>
      </c>
      <c r="VBG117" s="318">
        <f t="shared" si="16892"/>
        <v>0</v>
      </c>
      <c r="VBH117" s="318">
        <f t="shared" si="16892"/>
        <v>0</v>
      </c>
      <c r="VBI117" s="318">
        <f t="shared" si="16892"/>
        <v>0</v>
      </c>
      <c r="VBJ117" s="318">
        <f t="shared" si="16892"/>
        <v>0</v>
      </c>
      <c r="VBK117" s="318">
        <f t="shared" si="16892"/>
        <v>0</v>
      </c>
      <c r="VBL117" s="318">
        <f t="shared" si="16892"/>
        <v>0</v>
      </c>
      <c r="VBM117" s="318">
        <f t="shared" si="16892"/>
        <v>0</v>
      </c>
      <c r="VBN117" s="318">
        <f t="shared" si="16892"/>
        <v>0</v>
      </c>
      <c r="VBO117" s="318">
        <f t="shared" si="16892"/>
        <v>0</v>
      </c>
      <c r="VBP117" s="318">
        <f t="shared" si="16892"/>
        <v>0</v>
      </c>
      <c r="VBQ117" s="318">
        <f t="shared" si="16892"/>
        <v>0</v>
      </c>
      <c r="VBR117" s="318">
        <f t="shared" si="16892"/>
        <v>0</v>
      </c>
      <c r="VBS117" s="318">
        <f t="shared" si="16892"/>
        <v>0</v>
      </c>
      <c r="VBT117" s="318">
        <f t="shared" si="16892"/>
        <v>0</v>
      </c>
      <c r="VBU117" s="318">
        <f t="shared" si="16892"/>
        <v>0</v>
      </c>
      <c r="VBV117" s="318">
        <f t="shared" si="16892"/>
        <v>0</v>
      </c>
      <c r="VBW117" s="318">
        <f t="shared" si="16892"/>
        <v>0</v>
      </c>
      <c r="VBX117" s="318">
        <f t="shared" si="16892"/>
        <v>0</v>
      </c>
      <c r="VBY117" s="318">
        <f t="shared" si="16892"/>
        <v>0</v>
      </c>
      <c r="VBZ117" s="318">
        <f t="shared" si="16892"/>
        <v>0</v>
      </c>
      <c r="VCA117" s="318">
        <f t="shared" si="16892"/>
        <v>0</v>
      </c>
      <c r="VCB117" s="318">
        <f t="shared" si="16892"/>
        <v>0</v>
      </c>
      <c r="VCC117" s="318">
        <f t="shared" si="16892"/>
        <v>0</v>
      </c>
      <c r="VCD117" s="318">
        <f t="shared" si="16892"/>
        <v>0</v>
      </c>
      <c r="VCE117" s="318">
        <f t="shared" si="16892"/>
        <v>0</v>
      </c>
      <c r="VCF117" s="318">
        <f t="shared" si="16892"/>
        <v>0</v>
      </c>
      <c r="VCG117" s="318">
        <f t="shared" si="16892"/>
        <v>0</v>
      </c>
      <c r="VCH117" s="318">
        <f t="shared" si="16892"/>
        <v>0</v>
      </c>
      <c r="VCI117" s="318">
        <f t="shared" si="16892"/>
        <v>0</v>
      </c>
      <c r="VCJ117" s="318">
        <f t="shared" si="16892"/>
        <v>0</v>
      </c>
      <c r="VCK117" s="318">
        <f t="shared" si="16892"/>
        <v>0</v>
      </c>
      <c r="VCL117" s="318">
        <f t="shared" si="16892"/>
        <v>0</v>
      </c>
      <c r="VCM117" s="318">
        <f t="shared" si="16892"/>
        <v>0</v>
      </c>
      <c r="VCN117" s="318">
        <f t="shared" si="16892"/>
        <v>0</v>
      </c>
      <c r="VCO117" s="318">
        <f t="shared" si="16892"/>
        <v>0</v>
      </c>
      <c r="VCP117" s="318">
        <f t="shared" si="16892"/>
        <v>0</v>
      </c>
      <c r="VCQ117" s="318">
        <f t="shared" si="16892"/>
        <v>0</v>
      </c>
      <c r="VCR117" s="318">
        <f t="shared" si="16892"/>
        <v>0</v>
      </c>
      <c r="VCS117" s="318">
        <f t="shared" si="16892"/>
        <v>0</v>
      </c>
      <c r="VCT117" s="318">
        <f t="shared" si="16892"/>
        <v>0</v>
      </c>
      <c r="VCU117" s="318">
        <f t="shared" si="16892"/>
        <v>0</v>
      </c>
      <c r="VCV117" s="318">
        <f t="shared" si="16892"/>
        <v>0</v>
      </c>
      <c r="VCW117" s="318">
        <f t="shared" si="16892"/>
        <v>0</v>
      </c>
      <c r="VCX117" s="318">
        <f t="shared" si="16892"/>
        <v>0</v>
      </c>
      <c r="VCY117" s="318">
        <f t="shared" si="16892"/>
        <v>0</v>
      </c>
      <c r="VCZ117" s="318">
        <f t="shared" si="16892"/>
        <v>0</v>
      </c>
      <c r="VDA117" s="318">
        <f t="shared" si="16892"/>
        <v>0</v>
      </c>
      <c r="VDB117" s="318">
        <f t="shared" si="16892"/>
        <v>0</v>
      </c>
      <c r="VDC117" s="318">
        <f t="shared" si="16892"/>
        <v>0</v>
      </c>
      <c r="VDD117" s="318">
        <f t="shared" si="16892"/>
        <v>0</v>
      </c>
      <c r="VDE117" s="318">
        <f t="shared" si="16892"/>
        <v>0</v>
      </c>
      <c r="VDF117" s="318">
        <f t="shared" ref="VDF117:VFQ117" si="16893">VDF113*$E$115</f>
        <v>0</v>
      </c>
      <c r="VDG117" s="318">
        <f t="shared" si="16893"/>
        <v>0</v>
      </c>
      <c r="VDH117" s="318">
        <f t="shared" si="16893"/>
        <v>0</v>
      </c>
      <c r="VDI117" s="318">
        <f t="shared" si="16893"/>
        <v>0</v>
      </c>
      <c r="VDJ117" s="318">
        <f t="shared" si="16893"/>
        <v>0</v>
      </c>
      <c r="VDK117" s="318">
        <f t="shared" si="16893"/>
        <v>0</v>
      </c>
      <c r="VDL117" s="318">
        <f t="shared" si="16893"/>
        <v>0</v>
      </c>
      <c r="VDM117" s="318">
        <f t="shared" si="16893"/>
        <v>0</v>
      </c>
      <c r="VDN117" s="318">
        <f t="shared" si="16893"/>
        <v>0</v>
      </c>
      <c r="VDO117" s="318">
        <f t="shared" si="16893"/>
        <v>0</v>
      </c>
      <c r="VDP117" s="318">
        <f t="shared" si="16893"/>
        <v>0</v>
      </c>
      <c r="VDQ117" s="318">
        <f t="shared" si="16893"/>
        <v>0</v>
      </c>
      <c r="VDR117" s="318">
        <f t="shared" si="16893"/>
        <v>0</v>
      </c>
      <c r="VDS117" s="318">
        <f t="shared" si="16893"/>
        <v>0</v>
      </c>
      <c r="VDT117" s="318">
        <f t="shared" si="16893"/>
        <v>0</v>
      </c>
      <c r="VDU117" s="318">
        <f t="shared" si="16893"/>
        <v>0</v>
      </c>
      <c r="VDV117" s="318">
        <f t="shared" si="16893"/>
        <v>0</v>
      </c>
      <c r="VDW117" s="318">
        <f t="shared" si="16893"/>
        <v>0</v>
      </c>
      <c r="VDX117" s="318">
        <f t="shared" si="16893"/>
        <v>0</v>
      </c>
      <c r="VDY117" s="318">
        <f t="shared" si="16893"/>
        <v>0</v>
      </c>
      <c r="VDZ117" s="318">
        <f t="shared" si="16893"/>
        <v>0</v>
      </c>
      <c r="VEA117" s="318">
        <f t="shared" si="16893"/>
        <v>0</v>
      </c>
      <c r="VEB117" s="318">
        <f t="shared" si="16893"/>
        <v>0</v>
      </c>
      <c r="VEC117" s="318">
        <f t="shared" si="16893"/>
        <v>0</v>
      </c>
      <c r="VED117" s="318">
        <f t="shared" si="16893"/>
        <v>0</v>
      </c>
      <c r="VEE117" s="318">
        <f t="shared" si="16893"/>
        <v>0</v>
      </c>
      <c r="VEF117" s="318">
        <f t="shared" si="16893"/>
        <v>0</v>
      </c>
      <c r="VEG117" s="318">
        <f t="shared" si="16893"/>
        <v>0</v>
      </c>
      <c r="VEH117" s="318">
        <f t="shared" si="16893"/>
        <v>0</v>
      </c>
      <c r="VEI117" s="318">
        <f t="shared" si="16893"/>
        <v>0</v>
      </c>
      <c r="VEJ117" s="318">
        <f t="shared" si="16893"/>
        <v>0</v>
      </c>
      <c r="VEK117" s="318">
        <f t="shared" si="16893"/>
        <v>0</v>
      </c>
      <c r="VEL117" s="318">
        <f t="shared" si="16893"/>
        <v>0</v>
      </c>
      <c r="VEM117" s="318">
        <f t="shared" si="16893"/>
        <v>0</v>
      </c>
      <c r="VEN117" s="318">
        <f t="shared" si="16893"/>
        <v>0</v>
      </c>
      <c r="VEO117" s="318">
        <f t="shared" si="16893"/>
        <v>0</v>
      </c>
      <c r="VEP117" s="318">
        <f t="shared" si="16893"/>
        <v>0</v>
      </c>
      <c r="VEQ117" s="318">
        <f t="shared" si="16893"/>
        <v>0</v>
      </c>
      <c r="VER117" s="318">
        <f t="shared" si="16893"/>
        <v>0</v>
      </c>
      <c r="VES117" s="318">
        <f t="shared" si="16893"/>
        <v>0</v>
      </c>
      <c r="VET117" s="318">
        <f t="shared" si="16893"/>
        <v>0</v>
      </c>
      <c r="VEU117" s="318">
        <f t="shared" si="16893"/>
        <v>0</v>
      </c>
      <c r="VEV117" s="318">
        <f t="shared" si="16893"/>
        <v>0</v>
      </c>
      <c r="VEW117" s="318">
        <f t="shared" si="16893"/>
        <v>0</v>
      </c>
      <c r="VEX117" s="318">
        <f t="shared" si="16893"/>
        <v>0</v>
      </c>
      <c r="VEY117" s="318">
        <f t="shared" si="16893"/>
        <v>0</v>
      </c>
      <c r="VEZ117" s="318">
        <f t="shared" si="16893"/>
        <v>0</v>
      </c>
      <c r="VFA117" s="318">
        <f t="shared" si="16893"/>
        <v>0</v>
      </c>
      <c r="VFB117" s="318">
        <f t="shared" si="16893"/>
        <v>0</v>
      </c>
      <c r="VFC117" s="318">
        <f t="shared" si="16893"/>
        <v>0</v>
      </c>
      <c r="VFD117" s="318">
        <f t="shared" si="16893"/>
        <v>0</v>
      </c>
      <c r="VFE117" s="318">
        <f t="shared" si="16893"/>
        <v>0</v>
      </c>
      <c r="VFF117" s="318">
        <f t="shared" si="16893"/>
        <v>0</v>
      </c>
      <c r="VFG117" s="318">
        <f t="shared" si="16893"/>
        <v>0</v>
      </c>
      <c r="VFH117" s="318">
        <f t="shared" si="16893"/>
        <v>0</v>
      </c>
      <c r="VFI117" s="318">
        <f t="shared" si="16893"/>
        <v>0</v>
      </c>
      <c r="VFJ117" s="318">
        <f t="shared" si="16893"/>
        <v>0</v>
      </c>
      <c r="VFK117" s="318">
        <f t="shared" si="16893"/>
        <v>0</v>
      </c>
      <c r="VFL117" s="318">
        <f t="shared" si="16893"/>
        <v>0</v>
      </c>
      <c r="VFM117" s="318">
        <f t="shared" si="16893"/>
        <v>0</v>
      </c>
      <c r="VFN117" s="318">
        <f t="shared" si="16893"/>
        <v>0</v>
      </c>
      <c r="VFO117" s="318">
        <f t="shared" si="16893"/>
        <v>0</v>
      </c>
      <c r="VFP117" s="318">
        <f t="shared" si="16893"/>
        <v>0</v>
      </c>
      <c r="VFQ117" s="318">
        <f t="shared" si="16893"/>
        <v>0</v>
      </c>
      <c r="VFR117" s="318">
        <f t="shared" ref="VFR117:VIC117" si="16894">VFR113*$E$115</f>
        <v>0</v>
      </c>
      <c r="VFS117" s="318">
        <f t="shared" si="16894"/>
        <v>0</v>
      </c>
      <c r="VFT117" s="318">
        <f t="shared" si="16894"/>
        <v>0</v>
      </c>
      <c r="VFU117" s="318">
        <f t="shared" si="16894"/>
        <v>0</v>
      </c>
      <c r="VFV117" s="318">
        <f t="shared" si="16894"/>
        <v>0</v>
      </c>
      <c r="VFW117" s="318">
        <f t="shared" si="16894"/>
        <v>0</v>
      </c>
      <c r="VFX117" s="318">
        <f t="shared" si="16894"/>
        <v>0</v>
      </c>
      <c r="VFY117" s="318">
        <f t="shared" si="16894"/>
        <v>0</v>
      </c>
      <c r="VFZ117" s="318">
        <f t="shared" si="16894"/>
        <v>0</v>
      </c>
      <c r="VGA117" s="318">
        <f t="shared" si="16894"/>
        <v>0</v>
      </c>
      <c r="VGB117" s="318">
        <f t="shared" si="16894"/>
        <v>0</v>
      </c>
      <c r="VGC117" s="318">
        <f t="shared" si="16894"/>
        <v>0</v>
      </c>
      <c r="VGD117" s="318">
        <f t="shared" si="16894"/>
        <v>0</v>
      </c>
      <c r="VGE117" s="318">
        <f t="shared" si="16894"/>
        <v>0</v>
      </c>
      <c r="VGF117" s="318">
        <f t="shared" si="16894"/>
        <v>0</v>
      </c>
      <c r="VGG117" s="318">
        <f t="shared" si="16894"/>
        <v>0</v>
      </c>
      <c r="VGH117" s="318">
        <f t="shared" si="16894"/>
        <v>0</v>
      </c>
      <c r="VGI117" s="318">
        <f t="shared" si="16894"/>
        <v>0</v>
      </c>
      <c r="VGJ117" s="318">
        <f t="shared" si="16894"/>
        <v>0</v>
      </c>
      <c r="VGK117" s="318">
        <f t="shared" si="16894"/>
        <v>0</v>
      </c>
      <c r="VGL117" s="318">
        <f t="shared" si="16894"/>
        <v>0</v>
      </c>
      <c r="VGM117" s="318">
        <f t="shared" si="16894"/>
        <v>0</v>
      </c>
      <c r="VGN117" s="318">
        <f t="shared" si="16894"/>
        <v>0</v>
      </c>
      <c r="VGO117" s="318">
        <f t="shared" si="16894"/>
        <v>0</v>
      </c>
      <c r="VGP117" s="318">
        <f t="shared" si="16894"/>
        <v>0</v>
      </c>
      <c r="VGQ117" s="318">
        <f t="shared" si="16894"/>
        <v>0</v>
      </c>
      <c r="VGR117" s="318">
        <f t="shared" si="16894"/>
        <v>0</v>
      </c>
      <c r="VGS117" s="318">
        <f t="shared" si="16894"/>
        <v>0</v>
      </c>
      <c r="VGT117" s="318">
        <f t="shared" si="16894"/>
        <v>0</v>
      </c>
      <c r="VGU117" s="318">
        <f t="shared" si="16894"/>
        <v>0</v>
      </c>
      <c r="VGV117" s="318">
        <f t="shared" si="16894"/>
        <v>0</v>
      </c>
      <c r="VGW117" s="318">
        <f t="shared" si="16894"/>
        <v>0</v>
      </c>
      <c r="VGX117" s="318">
        <f t="shared" si="16894"/>
        <v>0</v>
      </c>
      <c r="VGY117" s="318">
        <f t="shared" si="16894"/>
        <v>0</v>
      </c>
      <c r="VGZ117" s="318">
        <f t="shared" si="16894"/>
        <v>0</v>
      </c>
      <c r="VHA117" s="318">
        <f t="shared" si="16894"/>
        <v>0</v>
      </c>
      <c r="VHB117" s="318">
        <f t="shared" si="16894"/>
        <v>0</v>
      </c>
      <c r="VHC117" s="318">
        <f t="shared" si="16894"/>
        <v>0</v>
      </c>
      <c r="VHD117" s="318">
        <f t="shared" si="16894"/>
        <v>0</v>
      </c>
      <c r="VHE117" s="318">
        <f t="shared" si="16894"/>
        <v>0</v>
      </c>
      <c r="VHF117" s="318">
        <f t="shared" si="16894"/>
        <v>0</v>
      </c>
      <c r="VHG117" s="318">
        <f t="shared" si="16894"/>
        <v>0</v>
      </c>
      <c r="VHH117" s="318">
        <f t="shared" si="16894"/>
        <v>0</v>
      </c>
      <c r="VHI117" s="318">
        <f t="shared" si="16894"/>
        <v>0</v>
      </c>
      <c r="VHJ117" s="318">
        <f t="shared" si="16894"/>
        <v>0</v>
      </c>
      <c r="VHK117" s="318">
        <f t="shared" si="16894"/>
        <v>0</v>
      </c>
      <c r="VHL117" s="318">
        <f t="shared" si="16894"/>
        <v>0</v>
      </c>
      <c r="VHM117" s="318">
        <f t="shared" si="16894"/>
        <v>0</v>
      </c>
      <c r="VHN117" s="318">
        <f t="shared" si="16894"/>
        <v>0</v>
      </c>
      <c r="VHO117" s="318">
        <f t="shared" si="16894"/>
        <v>0</v>
      </c>
      <c r="VHP117" s="318">
        <f t="shared" si="16894"/>
        <v>0</v>
      </c>
      <c r="VHQ117" s="318">
        <f t="shared" si="16894"/>
        <v>0</v>
      </c>
      <c r="VHR117" s="318">
        <f t="shared" si="16894"/>
        <v>0</v>
      </c>
      <c r="VHS117" s="318">
        <f t="shared" si="16894"/>
        <v>0</v>
      </c>
      <c r="VHT117" s="318">
        <f t="shared" si="16894"/>
        <v>0</v>
      </c>
      <c r="VHU117" s="318">
        <f t="shared" si="16894"/>
        <v>0</v>
      </c>
      <c r="VHV117" s="318">
        <f t="shared" si="16894"/>
        <v>0</v>
      </c>
      <c r="VHW117" s="318">
        <f t="shared" si="16894"/>
        <v>0</v>
      </c>
      <c r="VHX117" s="318">
        <f t="shared" si="16894"/>
        <v>0</v>
      </c>
      <c r="VHY117" s="318">
        <f t="shared" si="16894"/>
        <v>0</v>
      </c>
      <c r="VHZ117" s="318">
        <f t="shared" si="16894"/>
        <v>0</v>
      </c>
      <c r="VIA117" s="318">
        <f t="shared" si="16894"/>
        <v>0</v>
      </c>
      <c r="VIB117" s="318">
        <f t="shared" si="16894"/>
        <v>0</v>
      </c>
      <c r="VIC117" s="318">
        <f t="shared" si="16894"/>
        <v>0</v>
      </c>
      <c r="VID117" s="318">
        <f t="shared" ref="VID117:VKO117" si="16895">VID113*$E$115</f>
        <v>0</v>
      </c>
      <c r="VIE117" s="318">
        <f t="shared" si="16895"/>
        <v>0</v>
      </c>
      <c r="VIF117" s="318">
        <f t="shared" si="16895"/>
        <v>0</v>
      </c>
      <c r="VIG117" s="318">
        <f t="shared" si="16895"/>
        <v>0</v>
      </c>
      <c r="VIH117" s="318">
        <f t="shared" si="16895"/>
        <v>0</v>
      </c>
      <c r="VII117" s="318">
        <f t="shared" si="16895"/>
        <v>0</v>
      </c>
      <c r="VIJ117" s="318">
        <f t="shared" si="16895"/>
        <v>0</v>
      </c>
      <c r="VIK117" s="318">
        <f t="shared" si="16895"/>
        <v>0</v>
      </c>
      <c r="VIL117" s="318">
        <f t="shared" si="16895"/>
        <v>0</v>
      </c>
      <c r="VIM117" s="318">
        <f t="shared" si="16895"/>
        <v>0</v>
      </c>
      <c r="VIN117" s="318">
        <f t="shared" si="16895"/>
        <v>0</v>
      </c>
      <c r="VIO117" s="318">
        <f t="shared" si="16895"/>
        <v>0</v>
      </c>
      <c r="VIP117" s="318">
        <f t="shared" si="16895"/>
        <v>0</v>
      </c>
      <c r="VIQ117" s="318">
        <f t="shared" si="16895"/>
        <v>0</v>
      </c>
      <c r="VIR117" s="318">
        <f t="shared" si="16895"/>
        <v>0</v>
      </c>
      <c r="VIS117" s="318">
        <f t="shared" si="16895"/>
        <v>0</v>
      </c>
      <c r="VIT117" s="318">
        <f t="shared" si="16895"/>
        <v>0</v>
      </c>
      <c r="VIU117" s="318">
        <f t="shared" si="16895"/>
        <v>0</v>
      </c>
      <c r="VIV117" s="318">
        <f t="shared" si="16895"/>
        <v>0</v>
      </c>
      <c r="VIW117" s="318">
        <f t="shared" si="16895"/>
        <v>0</v>
      </c>
      <c r="VIX117" s="318">
        <f t="shared" si="16895"/>
        <v>0</v>
      </c>
      <c r="VIY117" s="318">
        <f t="shared" si="16895"/>
        <v>0</v>
      </c>
      <c r="VIZ117" s="318">
        <f t="shared" si="16895"/>
        <v>0</v>
      </c>
      <c r="VJA117" s="318">
        <f t="shared" si="16895"/>
        <v>0</v>
      </c>
      <c r="VJB117" s="318">
        <f t="shared" si="16895"/>
        <v>0</v>
      </c>
      <c r="VJC117" s="318">
        <f t="shared" si="16895"/>
        <v>0</v>
      </c>
      <c r="VJD117" s="318">
        <f t="shared" si="16895"/>
        <v>0</v>
      </c>
      <c r="VJE117" s="318">
        <f t="shared" si="16895"/>
        <v>0</v>
      </c>
      <c r="VJF117" s="318">
        <f t="shared" si="16895"/>
        <v>0</v>
      </c>
      <c r="VJG117" s="318">
        <f t="shared" si="16895"/>
        <v>0</v>
      </c>
      <c r="VJH117" s="318">
        <f t="shared" si="16895"/>
        <v>0</v>
      </c>
      <c r="VJI117" s="318">
        <f t="shared" si="16895"/>
        <v>0</v>
      </c>
      <c r="VJJ117" s="318">
        <f t="shared" si="16895"/>
        <v>0</v>
      </c>
      <c r="VJK117" s="318">
        <f t="shared" si="16895"/>
        <v>0</v>
      </c>
      <c r="VJL117" s="318">
        <f t="shared" si="16895"/>
        <v>0</v>
      </c>
      <c r="VJM117" s="318">
        <f t="shared" si="16895"/>
        <v>0</v>
      </c>
      <c r="VJN117" s="318">
        <f t="shared" si="16895"/>
        <v>0</v>
      </c>
      <c r="VJO117" s="318">
        <f t="shared" si="16895"/>
        <v>0</v>
      </c>
      <c r="VJP117" s="318">
        <f t="shared" si="16895"/>
        <v>0</v>
      </c>
      <c r="VJQ117" s="318">
        <f t="shared" si="16895"/>
        <v>0</v>
      </c>
      <c r="VJR117" s="318">
        <f t="shared" si="16895"/>
        <v>0</v>
      </c>
      <c r="VJS117" s="318">
        <f t="shared" si="16895"/>
        <v>0</v>
      </c>
      <c r="VJT117" s="318">
        <f t="shared" si="16895"/>
        <v>0</v>
      </c>
      <c r="VJU117" s="318">
        <f t="shared" si="16895"/>
        <v>0</v>
      </c>
      <c r="VJV117" s="318">
        <f t="shared" si="16895"/>
        <v>0</v>
      </c>
      <c r="VJW117" s="318">
        <f t="shared" si="16895"/>
        <v>0</v>
      </c>
      <c r="VJX117" s="318">
        <f t="shared" si="16895"/>
        <v>0</v>
      </c>
      <c r="VJY117" s="318">
        <f t="shared" si="16895"/>
        <v>0</v>
      </c>
      <c r="VJZ117" s="318">
        <f t="shared" si="16895"/>
        <v>0</v>
      </c>
      <c r="VKA117" s="318">
        <f t="shared" si="16895"/>
        <v>0</v>
      </c>
      <c r="VKB117" s="318">
        <f t="shared" si="16895"/>
        <v>0</v>
      </c>
      <c r="VKC117" s="318">
        <f t="shared" si="16895"/>
        <v>0</v>
      </c>
      <c r="VKD117" s="318">
        <f t="shared" si="16895"/>
        <v>0</v>
      </c>
      <c r="VKE117" s="318">
        <f t="shared" si="16895"/>
        <v>0</v>
      </c>
      <c r="VKF117" s="318">
        <f t="shared" si="16895"/>
        <v>0</v>
      </c>
      <c r="VKG117" s="318">
        <f t="shared" si="16895"/>
        <v>0</v>
      </c>
      <c r="VKH117" s="318">
        <f t="shared" si="16895"/>
        <v>0</v>
      </c>
      <c r="VKI117" s="318">
        <f t="shared" si="16895"/>
        <v>0</v>
      </c>
      <c r="VKJ117" s="318">
        <f t="shared" si="16895"/>
        <v>0</v>
      </c>
      <c r="VKK117" s="318">
        <f t="shared" si="16895"/>
        <v>0</v>
      </c>
      <c r="VKL117" s="318">
        <f t="shared" si="16895"/>
        <v>0</v>
      </c>
      <c r="VKM117" s="318">
        <f t="shared" si="16895"/>
        <v>0</v>
      </c>
      <c r="VKN117" s="318">
        <f t="shared" si="16895"/>
        <v>0</v>
      </c>
      <c r="VKO117" s="318">
        <f t="shared" si="16895"/>
        <v>0</v>
      </c>
      <c r="VKP117" s="318">
        <f t="shared" ref="VKP117:VNA117" si="16896">VKP113*$E$115</f>
        <v>0</v>
      </c>
      <c r="VKQ117" s="318">
        <f t="shared" si="16896"/>
        <v>0</v>
      </c>
      <c r="VKR117" s="318">
        <f t="shared" si="16896"/>
        <v>0</v>
      </c>
      <c r="VKS117" s="318">
        <f t="shared" si="16896"/>
        <v>0</v>
      </c>
      <c r="VKT117" s="318">
        <f t="shared" si="16896"/>
        <v>0</v>
      </c>
      <c r="VKU117" s="318">
        <f t="shared" si="16896"/>
        <v>0</v>
      </c>
      <c r="VKV117" s="318">
        <f t="shared" si="16896"/>
        <v>0</v>
      </c>
      <c r="VKW117" s="318">
        <f t="shared" si="16896"/>
        <v>0</v>
      </c>
      <c r="VKX117" s="318">
        <f t="shared" si="16896"/>
        <v>0</v>
      </c>
      <c r="VKY117" s="318">
        <f t="shared" si="16896"/>
        <v>0</v>
      </c>
      <c r="VKZ117" s="318">
        <f t="shared" si="16896"/>
        <v>0</v>
      </c>
      <c r="VLA117" s="318">
        <f t="shared" si="16896"/>
        <v>0</v>
      </c>
      <c r="VLB117" s="318">
        <f t="shared" si="16896"/>
        <v>0</v>
      </c>
      <c r="VLC117" s="318">
        <f t="shared" si="16896"/>
        <v>0</v>
      </c>
      <c r="VLD117" s="318">
        <f t="shared" si="16896"/>
        <v>0</v>
      </c>
      <c r="VLE117" s="318">
        <f t="shared" si="16896"/>
        <v>0</v>
      </c>
      <c r="VLF117" s="318">
        <f t="shared" si="16896"/>
        <v>0</v>
      </c>
      <c r="VLG117" s="318">
        <f t="shared" si="16896"/>
        <v>0</v>
      </c>
      <c r="VLH117" s="318">
        <f t="shared" si="16896"/>
        <v>0</v>
      </c>
      <c r="VLI117" s="318">
        <f t="shared" si="16896"/>
        <v>0</v>
      </c>
      <c r="VLJ117" s="318">
        <f t="shared" si="16896"/>
        <v>0</v>
      </c>
      <c r="VLK117" s="318">
        <f t="shared" si="16896"/>
        <v>0</v>
      </c>
      <c r="VLL117" s="318">
        <f t="shared" si="16896"/>
        <v>0</v>
      </c>
      <c r="VLM117" s="318">
        <f t="shared" si="16896"/>
        <v>0</v>
      </c>
      <c r="VLN117" s="318">
        <f t="shared" si="16896"/>
        <v>0</v>
      </c>
      <c r="VLO117" s="318">
        <f t="shared" si="16896"/>
        <v>0</v>
      </c>
      <c r="VLP117" s="318">
        <f t="shared" si="16896"/>
        <v>0</v>
      </c>
      <c r="VLQ117" s="318">
        <f t="shared" si="16896"/>
        <v>0</v>
      </c>
      <c r="VLR117" s="318">
        <f t="shared" si="16896"/>
        <v>0</v>
      </c>
      <c r="VLS117" s="318">
        <f t="shared" si="16896"/>
        <v>0</v>
      </c>
      <c r="VLT117" s="318">
        <f t="shared" si="16896"/>
        <v>0</v>
      </c>
      <c r="VLU117" s="318">
        <f t="shared" si="16896"/>
        <v>0</v>
      </c>
      <c r="VLV117" s="318">
        <f t="shared" si="16896"/>
        <v>0</v>
      </c>
      <c r="VLW117" s="318">
        <f t="shared" si="16896"/>
        <v>0</v>
      </c>
      <c r="VLX117" s="318">
        <f t="shared" si="16896"/>
        <v>0</v>
      </c>
      <c r="VLY117" s="318">
        <f t="shared" si="16896"/>
        <v>0</v>
      </c>
      <c r="VLZ117" s="318">
        <f t="shared" si="16896"/>
        <v>0</v>
      </c>
      <c r="VMA117" s="318">
        <f t="shared" si="16896"/>
        <v>0</v>
      </c>
      <c r="VMB117" s="318">
        <f t="shared" si="16896"/>
        <v>0</v>
      </c>
      <c r="VMC117" s="318">
        <f t="shared" si="16896"/>
        <v>0</v>
      </c>
      <c r="VMD117" s="318">
        <f t="shared" si="16896"/>
        <v>0</v>
      </c>
      <c r="VME117" s="318">
        <f t="shared" si="16896"/>
        <v>0</v>
      </c>
      <c r="VMF117" s="318">
        <f t="shared" si="16896"/>
        <v>0</v>
      </c>
      <c r="VMG117" s="318">
        <f t="shared" si="16896"/>
        <v>0</v>
      </c>
      <c r="VMH117" s="318">
        <f t="shared" si="16896"/>
        <v>0</v>
      </c>
      <c r="VMI117" s="318">
        <f t="shared" si="16896"/>
        <v>0</v>
      </c>
      <c r="VMJ117" s="318">
        <f t="shared" si="16896"/>
        <v>0</v>
      </c>
      <c r="VMK117" s="318">
        <f t="shared" si="16896"/>
        <v>0</v>
      </c>
      <c r="VML117" s="318">
        <f t="shared" si="16896"/>
        <v>0</v>
      </c>
      <c r="VMM117" s="318">
        <f t="shared" si="16896"/>
        <v>0</v>
      </c>
      <c r="VMN117" s="318">
        <f t="shared" si="16896"/>
        <v>0</v>
      </c>
      <c r="VMO117" s="318">
        <f t="shared" si="16896"/>
        <v>0</v>
      </c>
      <c r="VMP117" s="318">
        <f t="shared" si="16896"/>
        <v>0</v>
      </c>
      <c r="VMQ117" s="318">
        <f t="shared" si="16896"/>
        <v>0</v>
      </c>
      <c r="VMR117" s="318">
        <f t="shared" si="16896"/>
        <v>0</v>
      </c>
      <c r="VMS117" s="318">
        <f t="shared" si="16896"/>
        <v>0</v>
      </c>
      <c r="VMT117" s="318">
        <f t="shared" si="16896"/>
        <v>0</v>
      </c>
      <c r="VMU117" s="318">
        <f t="shared" si="16896"/>
        <v>0</v>
      </c>
      <c r="VMV117" s="318">
        <f t="shared" si="16896"/>
        <v>0</v>
      </c>
      <c r="VMW117" s="318">
        <f t="shared" si="16896"/>
        <v>0</v>
      </c>
      <c r="VMX117" s="318">
        <f t="shared" si="16896"/>
        <v>0</v>
      </c>
      <c r="VMY117" s="318">
        <f t="shared" si="16896"/>
        <v>0</v>
      </c>
      <c r="VMZ117" s="318">
        <f t="shared" si="16896"/>
        <v>0</v>
      </c>
      <c r="VNA117" s="318">
        <f t="shared" si="16896"/>
        <v>0</v>
      </c>
      <c r="VNB117" s="318">
        <f t="shared" ref="VNB117:VPM117" si="16897">VNB113*$E$115</f>
        <v>0</v>
      </c>
      <c r="VNC117" s="318">
        <f t="shared" si="16897"/>
        <v>0</v>
      </c>
      <c r="VND117" s="318">
        <f t="shared" si="16897"/>
        <v>0</v>
      </c>
      <c r="VNE117" s="318">
        <f t="shared" si="16897"/>
        <v>0</v>
      </c>
      <c r="VNF117" s="318">
        <f t="shared" si="16897"/>
        <v>0</v>
      </c>
      <c r="VNG117" s="318">
        <f t="shared" si="16897"/>
        <v>0</v>
      </c>
      <c r="VNH117" s="318">
        <f t="shared" si="16897"/>
        <v>0</v>
      </c>
      <c r="VNI117" s="318">
        <f t="shared" si="16897"/>
        <v>0</v>
      </c>
      <c r="VNJ117" s="318">
        <f t="shared" si="16897"/>
        <v>0</v>
      </c>
      <c r="VNK117" s="318">
        <f t="shared" si="16897"/>
        <v>0</v>
      </c>
      <c r="VNL117" s="318">
        <f t="shared" si="16897"/>
        <v>0</v>
      </c>
      <c r="VNM117" s="318">
        <f t="shared" si="16897"/>
        <v>0</v>
      </c>
      <c r="VNN117" s="318">
        <f t="shared" si="16897"/>
        <v>0</v>
      </c>
      <c r="VNO117" s="318">
        <f t="shared" si="16897"/>
        <v>0</v>
      </c>
      <c r="VNP117" s="318">
        <f t="shared" si="16897"/>
        <v>0</v>
      </c>
      <c r="VNQ117" s="318">
        <f t="shared" si="16897"/>
        <v>0</v>
      </c>
      <c r="VNR117" s="318">
        <f t="shared" si="16897"/>
        <v>0</v>
      </c>
      <c r="VNS117" s="318">
        <f t="shared" si="16897"/>
        <v>0</v>
      </c>
      <c r="VNT117" s="318">
        <f t="shared" si="16897"/>
        <v>0</v>
      </c>
      <c r="VNU117" s="318">
        <f t="shared" si="16897"/>
        <v>0</v>
      </c>
      <c r="VNV117" s="318">
        <f t="shared" si="16897"/>
        <v>0</v>
      </c>
      <c r="VNW117" s="318">
        <f t="shared" si="16897"/>
        <v>0</v>
      </c>
      <c r="VNX117" s="318">
        <f t="shared" si="16897"/>
        <v>0</v>
      </c>
      <c r="VNY117" s="318">
        <f t="shared" si="16897"/>
        <v>0</v>
      </c>
      <c r="VNZ117" s="318">
        <f t="shared" si="16897"/>
        <v>0</v>
      </c>
      <c r="VOA117" s="318">
        <f t="shared" si="16897"/>
        <v>0</v>
      </c>
      <c r="VOB117" s="318">
        <f t="shared" si="16897"/>
        <v>0</v>
      </c>
      <c r="VOC117" s="318">
        <f t="shared" si="16897"/>
        <v>0</v>
      </c>
      <c r="VOD117" s="318">
        <f t="shared" si="16897"/>
        <v>0</v>
      </c>
      <c r="VOE117" s="318">
        <f t="shared" si="16897"/>
        <v>0</v>
      </c>
      <c r="VOF117" s="318">
        <f t="shared" si="16897"/>
        <v>0</v>
      </c>
      <c r="VOG117" s="318">
        <f t="shared" si="16897"/>
        <v>0</v>
      </c>
      <c r="VOH117" s="318">
        <f t="shared" si="16897"/>
        <v>0</v>
      </c>
      <c r="VOI117" s="318">
        <f t="shared" si="16897"/>
        <v>0</v>
      </c>
      <c r="VOJ117" s="318">
        <f t="shared" si="16897"/>
        <v>0</v>
      </c>
      <c r="VOK117" s="318">
        <f t="shared" si="16897"/>
        <v>0</v>
      </c>
      <c r="VOL117" s="318">
        <f t="shared" si="16897"/>
        <v>0</v>
      </c>
      <c r="VOM117" s="318">
        <f t="shared" si="16897"/>
        <v>0</v>
      </c>
      <c r="VON117" s="318">
        <f t="shared" si="16897"/>
        <v>0</v>
      </c>
      <c r="VOO117" s="318">
        <f t="shared" si="16897"/>
        <v>0</v>
      </c>
      <c r="VOP117" s="318">
        <f t="shared" si="16897"/>
        <v>0</v>
      </c>
      <c r="VOQ117" s="318">
        <f t="shared" si="16897"/>
        <v>0</v>
      </c>
      <c r="VOR117" s="318">
        <f t="shared" si="16897"/>
        <v>0</v>
      </c>
      <c r="VOS117" s="318">
        <f t="shared" si="16897"/>
        <v>0</v>
      </c>
      <c r="VOT117" s="318">
        <f t="shared" si="16897"/>
        <v>0</v>
      </c>
      <c r="VOU117" s="318">
        <f t="shared" si="16897"/>
        <v>0</v>
      </c>
      <c r="VOV117" s="318">
        <f t="shared" si="16897"/>
        <v>0</v>
      </c>
      <c r="VOW117" s="318">
        <f t="shared" si="16897"/>
        <v>0</v>
      </c>
      <c r="VOX117" s="318">
        <f t="shared" si="16897"/>
        <v>0</v>
      </c>
      <c r="VOY117" s="318">
        <f t="shared" si="16897"/>
        <v>0</v>
      </c>
      <c r="VOZ117" s="318">
        <f t="shared" si="16897"/>
        <v>0</v>
      </c>
      <c r="VPA117" s="318">
        <f t="shared" si="16897"/>
        <v>0</v>
      </c>
      <c r="VPB117" s="318">
        <f t="shared" si="16897"/>
        <v>0</v>
      </c>
      <c r="VPC117" s="318">
        <f t="shared" si="16897"/>
        <v>0</v>
      </c>
      <c r="VPD117" s="318">
        <f t="shared" si="16897"/>
        <v>0</v>
      </c>
      <c r="VPE117" s="318">
        <f t="shared" si="16897"/>
        <v>0</v>
      </c>
      <c r="VPF117" s="318">
        <f t="shared" si="16897"/>
        <v>0</v>
      </c>
      <c r="VPG117" s="318">
        <f t="shared" si="16897"/>
        <v>0</v>
      </c>
      <c r="VPH117" s="318">
        <f t="shared" si="16897"/>
        <v>0</v>
      </c>
      <c r="VPI117" s="318">
        <f t="shared" si="16897"/>
        <v>0</v>
      </c>
      <c r="VPJ117" s="318">
        <f t="shared" si="16897"/>
        <v>0</v>
      </c>
      <c r="VPK117" s="318">
        <f t="shared" si="16897"/>
        <v>0</v>
      </c>
      <c r="VPL117" s="318">
        <f t="shared" si="16897"/>
        <v>0</v>
      </c>
      <c r="VPM117" s="318">
        <f t="shared" si="16897"/>
        <v>0</v>
      </c>
      <c r="VPN117" s="318">
        <f t="shared" ref="VPN117:VRY117" si="16898">VPN113*$E$115</f>
        <v>0</v>
      </c>
      <c r="VPO117" s="318">
        <f t="shared" si="16898"/>
        <v>0</v>
      </c>
      <c r="VPP117" s="318">
        <f t="shared" si="16898"/>
        <v>0</v>
      </c>
      <c r="VPQ117" s="318">
        <f t="shared" si="16898"/>
        <v>0</v>
      </c>
      <c r="VPR117" s="318">
        <f t="shared" si="16898"/>
        <v>0</v>
      </c>
      <c r="VPS117" s="318">
        <f t="shared" si="16898"/>
        <v>0</v>
      </c>
      <c r="VPT117" s="318">
        <f t="shared" si="16898"/>
        <v>0</v>
      </c>
      <c r="VPU117" s="318">
        <f t="shared" si="16898"/>
        <v>0</v>
      </c>
      <c r="VPV117" s="318">
        <f t="shared" si="16898"/>
        <v>0</v>
      </c>
      <c r="VPW117" s="318">
        <f t="shared" si="16898"/>
        <v>0</v>
      </c>
      <c r="VPX117" s="318">
        <f t="shared" si="16898"/>
        <v>0</v>
      </c>
      <c r="VPY117" s="318">
        <f t="shared" si="16898"/>
        <v>0</v>
      </c>
      <c r="VPZ117" s="318">
        <f t="shared" si="16898"/>
        <v>0</v>
      </c>
      <c r="VQA117" s="318">
        <f t="shared" si="16898"/>
        <v>0</v>
      </c>
      <c r="VQB117" s="318">
        <f t="shared" si="16898"/>
        <v>0</v>
      </c>
      <c r="VQC117" s="318">
        <f t="shared" si="16898"/>
        <v>0</v>
      </c>
      <c r="VQD117" s="318">
        <f t="shared" si="16898"/>
        <v>0</v>
      </c>
      <c r="VQE117" s="318">
        <f t="shared" si="16898"/>
        <v>0</v>
      </c>
      <c r="VQF117" s="318">
        <f t="shared" si="16898"/>
        <v>0</v>
      </c>
      <c r="VQG117" s="318">
        <f t="shared" si="16898"/>
        <v>0</v>
      </c>
      <c r="VQH117" s="318">
        <f t="shared" si="16898"/>
        <v>0</v>
      </c>
      <c r="VQI117" s="318">
        <f t="shared" si="16898"/>
        <v>0</v>
      </c>
      <c r="VQJ117" s="318">
        <f t="shared" si="16898"/>
        <v>0</v>
      </c>
      <c r="VQK117" s="318">
        <f t="shared" si="16898"/>
        <v>0</v>
      </c>
      <c r="VQL117" s="318">
        <f t="shared" si="16898"/>
        <v>0</v>
      </c>
      <c r="VQM117" s="318">
        <f t="shared" si="16898"/>
        <v>0</v>
      </c>
      <c r="VQN117" s="318">
        <f t="shared" si="16898"/>
        <v>0</v>
      </c>
      <c r="VQO117" s="318">
        <f t="shared" si="16898"/>
        <v>0</v>
      </c>
      <c r="VQP117" s="318">
        <f t="shared" si="16898"/>
        <v>0</v>
      </c>
      <c r="VQQ117" s="318">
        <f t="shared" si="16898"/>
        <v>0</v>
      </c>
      <c r="VQR117" s="318">
        <f t="shared" si="16898"/>
        <v>0</v>
      </c>
      <c r="VQS117" s="318">
        <f t="shared" si="16898"/>
        <v>0</v>
      </c>
      <c r="VQT117" s="318">
        <f t="shared" si="16898"/>
        <v>0</v>
      </c>
      <c r="VQU117" s="318">
        <f t="shared" si="16898"/>
        <v>0</v>
      </c>
      <c r="VQV117" s="318">
        <f t="shared" si="16898"/>
        <v>0</v>
      </c>
      <c r="VQW117" s="318">
        <f t="shared" si="16898"/>
        <v>0</v>
      </c>
      <c r="VQX117" s="318">
        <f t="shared" si="16898"/>
        <v>0</v>
      </c>
      <c r="VQY117" s="318">
        <f t="shared" si="16898"/>
        <v>0</v>
      </c>
      <c r="VQZ117" s="318">
        <f t="shared" si="16898"/>
        <v>0</v>
      </c>
      <c r="VRA117" s="318">
        <f t="shared" si="16898"/>
        <v>0</v>
      </c>
      <c r="VRB117" s="318">
        <f t="shared" si="16898"/>
        <v>0</v>
      </c>
      <c r="VRC117" s="318">
        <f t="shared" si="16898"/>
        <v>0</v>
      </c>
      <c r="VRD117" s="318">
        <f t="shared" si="16898"/>
        <v>0</v>
      </c>
      <c r="VRE117" s="318">
        <f t="shared" si="16898"/>
        <v>0</v>
      </c>
      <c r="VRF117" s="318">
        <f t="shared" si="16898"/>
        <v>0</v>
      </c>
      <c r="VRG117" s="318">
        <f t="shared" si="16898"/>
        <v>0</v>
      </c>
      <c r="VRH117" s="318">
        <f t="shared" si="16898"/>
        <v>0</v>
      </c>
      <c r="VRI117" s="318">
        <f t="shared" si="16898"/>
        <v>0</v>
      </c>
      <c r="VRJ117" s="318">
        <f t="shared" si="16898"/>
        <v>0</v>
      </c>
      <c r="VRK117" s="318">
        <f t="shared" si="16898"/>
        <v>0</v>
      </c>
      <c r="VRL117" s="318">
        <f t="shared" si="16898"/>
        <v>0</v>
      </c>
      <c r="VRM117" s="318">
        <f t="shared" si="16898"/>
        <v>0</v>
      </c>
      <c r="VRN117" s="318">
        <f t="shared" si="16898"/>
        <v>0</v>
      </c>
      <c r="VRO117" s="318">
        <f t="shared" si="16898"/>
        <v>0</v>
      </c>
      <c r="VRP117" s="318">
        <f t="shared" si="16898"/>
        <v>0</v>
      </c>
      <c r="VRQ117" s="318">
        <f t="shared" si="16898"/>
        <v>0</v>
      </c>
      <c r="VRR117" s="318">
        <f t="shared" si="16898"/>
        <v>0</v>
      </c>
      <c r="VRS117" s="318">
        <f t="shared" si="16898"/>
        <v>0</v>
      </c>
      <c r="VRT117" s="318">
        <f t="shared" si="16898"/>
        <v>0</v>
      </c>
      <c r="VRU117" s="318">
        <f t="shared" si="16898"/>
        <v>0</v>
      </c>
      <c r="VRV117" s="318">
        <f t="shared" si="16898"/>
        <v>0</v>
      </c>
      <c r="VRW117" s="318">
        <f t="shared" si="16898"/>
        <v>0</v>
      </c>
      <c r="VRX117" s="318">
        <f t="shared" si="16898"/>
        <v>0</v>
      </c>
      <c r="VRY117" s="318">
        <f t="shared" si="16898"/>
        <v>0</v>
      </c>
      <c r="VRZ117" s="318">
        <f t="shared" ref="VRZ117:VUK117" si="16899">VRZ113*$E$115</f>
        <v>0</v>
      </c>
      <c r="VSA117" s="318">
        <f t="shared" si="16899"/>
        <v>0</v>
      </c>
      <c r="VSB117" s="318">
        <f t="shared" si="16899"/>
        <v>0</v>
      </c>
      <c r="VSC117" s="318">
        <f t="shared" si="16899"/>
        <v>0</v>
      </c>
      <c r="VSD117" s="318">
        <f t="shared" si="16899"/>
        <v>0</v>
      </c>
      <c r="VSE117" s="318">
        <f t="shared" si="16899"/>
        <v>0</v>
      </c>
      <c r="VSF117" s="318">
        <f t="shared" si="16899"/>
        <v>0</v>
      </c>
      <c r="VSG117" s="318">
        <f t="shared" si="16899"/>
        <v>0</v>
      </c>
      <c r="VSH117" s="318">
        <f t="shared" si="16899"/>
        <v>0</v>
      </c>
      <c r="VSI117" s="318">
        <f t="shared" si="16899"/>
        <v>0</v>
      </c>
      <c r="VSJ117" s="318">
        <f t="shared" si="16899"/>
        <v>0</v>
      </c>
      <c r="VSK117" s="318">
        <f t="shared" si="16899"/>
        <v>0</v>
      </c>
      <c r="VSL117" s="318">
        <f t="shared" si="16899"/>
        <v>0</v>
      </c>
      <c r="VSM117" s="318">
        <f t="shared" si="16899"/>
        <v>0</v>
      </c>
      <c r="VSN117" s="318">
        <f t="shared" si="16899"/>
        <v>0</v>
      </c>
      <c r="VSO117" s="318">
        <f t="shared" si="16899"/>
        <v>0</v>
      </c>
      <c r="VSP117" s="318">
        <f t="shared" si="16899"/>
        <v>0</v>
      </c>
      <c r="VSQ117" s="318">
        <f t="shared" si="16899"/>
        <v>0</v>
      </c>
      <c r="VSR117" s="318">
        <f t="shared" si="16899"/>
        <v>0</v>
      </c>
      <c r="VSS117" s="318">
        <f t="shared" si="16899"/>
        <v>0</v>
      </c>
      <c r="VST117" s="318">
        <f t="shared" si="16899"/>
        <v>0</v>
      </c>
      <c r="VSU117" s="318">
        <f t="shared" si="16899"/>
        <v>0</v>
      </c>
      <c r="VSV117" s="318">
        <f t="shared" si="16899"/>
        <v>0</v>
      </c>
      <c r="VSW117" s="318">
        <f t="shared" si="16899"/>
        <v>0</v>
      </c>
      <c r="VSX117" s="318">
        <f t="shared" si="16899"/>
        <v>0</v>
      </c>
      <c r="VSY117" s="318">
        <f t="shared" si="16899"/>
        <v>0</v>
      </c>
      <c r="VSZ117" s="318">
        <f t="shared" si="16899"/>
        <v>0</v>
      </c>
      <c r="VTA117" s="318">
        <f t="shared" si="16899"/>
        <v>0</v>
      </c>
      <c r="VTB117" s="318">
        <f t="shared" si="16899"/>
        <v>0</v>
      </c>
      <c r="VTC117" s="318">
        <f t="shared" si="16899"/>
        <v>0</v>
      </c>
      <c r="VTD117" s="318">
        <f t="shared" si="16899"/>
        <v>0</v>
      </c>
      <c r="VTE117" s="318">
        <f t="shared" si="16899"/>
        <v>0</v>
      </c>
      <c r="VTF117" s="318">
        <f t="shared" si="16899"/>
        <v>0</v>
      </c>
      <c r="VTG117" s="318">
        <f t="shared" si="16899"/>
        <v>0</v>
      </c>
      <c r="VTH117" s="318">
        <f t="shared" si="16899"/>
        <v>0</v>
      </c>
      <c r="VTI117" s="318">
        <f t="shared" si="16899"/>
        <v>0</v>
      </c>
      <c r="VTJ117" s="318">
        <f t="shared" si="16899"/>
        <v>0</v>
      </c>
      <c r="VTK117" s="318">
        <f t="shared" si="16899"/>
        <v>0</v>
      </c>
      <c r="VTL117" s="318">
        <f t="shared" si="16899"/>
        <v>0</v>
      </c>
      <c r="VTM117" s="318">
        <f t="shared" si="16899"/>
        <v>0</v>
      </c>
      <c r="VTN117" s="318">
        <f t="shared" si="16899"/>
        <v>0</v>
      </c>
      <c r="VTO117" s="318">
        <f t="shared" si="16899"/>
        <v>0</v>
      </c>
      <c r="VTP117" s="318">
        <f t="shared" si="16899"/>
        <v>0</v>
      </c>
      <c r="VTQ117" s="318">
        <f t="shared" si="16899"/>
        <v>0</v>
      </c>
      <c r="VTR117" s="318">
        <f t="shared" si="16899"/>
        <v>0</v>
      </c>
      <c r="VTS117" s="318">
        <f t="shared" si="16899"/>
        <v>0</v>
      </c>
      <c r="VTT117" s="318">
        <f t="shared" si="16899"/>
        <v>0</v>
      </c>
      <c r="VTU117" s="318">
        <f t="shared" si="16899"/>
        <v>0</v>
      </c>
      <c r="VTV117" s="318">
        <f t="shared" si="16899"/>
        <v>0</v>
      </c>
      <c r="VTW117" s="318">
        <f t="shared" si="16899"/>
        <v>0</v>
      </c>
      <c r="VTX117" s="318">
        <f t="shared" si="16899"/>
        <v>0</v>
      </c>
      <c r="VTY117" s="318">
        <f t="shared" si="16899"/>
        <v>0</v>
      </c>
      <c r="VTZ117" s="318">
        <f t="shared" si="16899"/>
        <v>0</v>
      </c>
      <c r="VUA117" s="318">
        <f t="shared" si="16899"/>
        <v>0</v>
      </c>
      <c r="VUB117" s="318">
        <f t="shared" si="16899"/>
        <v>0</v>
      </c>
      <c r="VUC117" s="318">
        <f t="shared" si="16899"/>
        <v>0</v>
      </c>
      <c r="VUD117" s="318">
        <f t="shared" si="16899"/>
        <v>0</v>
      </c>
      <c r="VUE117" s="318">
        <f t="shared" si="16899"/>
        <v>0</v>
      </c>
      <c r="VUF117" s="318">
        <f t="shared" si="16899"/>
        <v>0</v>
      </c>
      <c r="VUG117" s="318">
        <f t="shared" si="16899"/>
        <v>0</v>
      </c>
      <c r="VUH117" s="318">
        <f t="shared" si="16899"/>
        <v>0</v>
      </c>
      <c r="VUI117" s="318">
        <f t="shared" si="16899"/>
        <v>0</v>
      </c>
      <c r="VUJ117" s="318">
        <f t="shared" si="16899"/>
        <v>0</v>
      </c>
      <c r="VUK117" s="318">
        <f t="shared" si="16899"/>
        <v>0</v>
      </c>
      <c r="VUL117" s="318">
        <f t="shared" ref="VUL117:VWW117" si="16900">VUL113*$E$115</f>
        <v>0</v>
      </c>
      <c r="VUM117" s="318">
        <f t="shared" si="16900"/>
        <v>0</v>
      </c>
      <c r="VUN117" s="318">
        <f t="shared" si="16900"/>
        <v>0</v>
      </c>
      <c r="VUO117" s="318">
        <f t="shared" si="16900"/>
        <v>0</v>
      </c>
      <c r="VUP117" s="318">
        <f t="shared" si="16900"/>
        <v>0</v>
      </c>
      <c r="VUQ117" s="318">
        <f t="shared" si="16900"/>
        <v>0</v>
      </c>
      <c r="VUR117" s="318">
        <f t="shared" si="16900"/>
        <v>0</v>
      </c>
      <c r="VUS117" s="318">
        <f t="shared" si="16900"/>
        <v>0</v>
      </c>
      <c r="VUT117" s="318">
        <f t="shared" si="16900"/>
        <v>0</v>
      </c>
      <c r="VUU117" s="318">
        <f t="shared" si="16900"/>
        <v>0</v>
      </c>
      <c r="VUV117" s="318">
        <f t="shared" si="16900"/>
        <v>0</v>
      </c>
      <c r="VUW117" s="318">
        <f t="shared" si="16900"/>
        <v>0</v>
      </c>
      <c r="VUX117" s="318">
        <f t="shared" si="16900"/>
        <v>0</v>
      </c>
      <c r="VUY117" s="318">
        <f t="shared" si="16900"/>
        <v>0</v>
      </c>
      <c r="VUZ117" s="318">
        <f t="shared" si="16900"/>
        <v>0</v>
      </c>
      <c r="VVA117" s="318">
        <f t="shared" si="16900"/>
        <v>0</v>
      </c>
      <c r="VVB117" s="318">
        <f t="shared" si="16900"/>
        <v>0</v>
      </c>
      <c r="VVC117" s="318">
        <f t="shared" si="16900"/>
        <v>0</v>
      </c>
      <c r="VVD117" s="318">
        <f t="shared" si="16900"/>
        <v>0</v>
      </c>
      <c r="VVE117" s="318">
        <f t="shared" si="16900"/>
        <v>0</v>
      </c>
      <c r="VVF117" s="318">
        <f t="shared" si="16900"/>
        <v>0</v>
      </c>
      <c r="VVG117" s="318">
        <f t="shared" si="16900"/>
        <v>0</v>
      </c>
      <c r="VVH117" s="318">
        <f t="shared" si="16900"/>
        <v>0</v>
      </c>
      <c r="VVI117" s="318">
        <f t="shared" si="16900"/>
        <v>0</v>
      </c>
      <c r="VVJ117" s="318">
        <f t="shared" si="16900"/>
        <v>0</v>
      </c>
      <c r="VVK117" s="318">
        <f t="shared" si="16900"/>
        <v>0</v>
      </c>
      <c r="VVL117" s="318">
        <f t="shared" si="16900"/>
        <v>0</v>
      </c>
      <c r="VVM117" s="318">
        <f t="shared" si="16900"/>
        <v>0</v>
      </c>
      <c r="VVN117" s="318">
        <f t="shared" si="16900"/>
        <v>0</v>
      </c>
      <c r="VVO117" s="318">
        <f t="shared" si="16900"/>
        <v>0</v>
      </c>
      <c r="VVP117" s="318">
        <f t="shared" si="16900"/>
        <v>0</v>
      </c>
      <c r="VVQ117" s="318">
        <f t="shared" si="16900"/>
        <v>0</v>
      </c>
      <c r="VVR117" s="318">
        <f t="shared" si="16900"/>
        <v>0</v>
      </c>
      <c r="VVS117" s="318">
        <f t="shared" si="16900"/>
        <v>0</v>
      </c>
      <c r="VVT117" s="318">
        <f t="shared" si="16900"/>
        <v>0</v>
      </c>
      <c r="VVU117" s="318">
        <f t="shared" si="16900"/>
        <v>0</v>
      </c>
      <c r="VVV117" s="318">
        <f t="shared" si="16900"/>
        <v>0</v>
      </c>
      <c r="VVW117" s="318">
        <f t="shared" si="16900"/>
        <v>0</v>
      </c>
      <c r="VVX117" s="318">
        <f t="shared" si="16900"/>
        <v>0</v>
      </c>
      <c r="VVY117" s="318">
        <f t="shared" si="16900"/>
        <v>0</v>
      </c>
      <c r="VVZ117" s="318">
        <f t="shared" si="16900"/>
        <v>0</v>
      </c>
      <c r="VWA117" s="318">
        <f t="shared" si="16900"/>
        <v>0</v>
      </c>
      <c r="VWB117" s="318">
        <f t="shared" si="16900"/>
        <v>0</v>
      </c>
      <c r="VWC117" s="318">
        <f t="shared" si="16900"/>
        <v>0</v>
      </c>
      <c r="VWD117" s="318">
        <f t="shared" si="16900"/>
        <v>0</v>
      </c>
      <c r="VWE117" s="318">
        <f t="shared" si="16900"/>
        <v>0</v>
      </c>
      <c r="VWF117" s="318">
        <f t="shared" si="16900"/>
        <v>0</v>
      </c>
      <c r="VWG117" s="318">
        <f t="shared" si="16900"/>
        <v>0</v>
      </c>
      <c r="VWH117" s="318">
        <f t="shared" si="16900"/>
        <v>0</v>
      </c>
      <c r="VWI117" s="318">
        <f t="shared" si="16900"/>
        <v>0</v>
      </c>
      <c r="VWJ117" s="318">
        <f t="shared" si="16900"/>
        <v>0</v>
      </c>
      <c r="VWK117" s="318">
        <f t="shared" si="16900"/>
        <v>0</v>
      </c>
      <c r="VWL117" s="318">
        <f t="shared" si="16900"/>
        <v>0</v>
      </c>
      <c r="VWM117" s="318">
        <f t="shared" si="16900"/>
        <v>0</v>
      </c>
      <c r="VWN117" s="318">
        <f t="shared" si="16900"/>
        <v>0</v>
      </c>
      <c r="VWO117" s="318">
        <f t="shared" si="16900"/>
        <v>0</v>
      </c>
      <c r="VWP117" s="318">
        <f t="shared" si="16900"/>
        <v>0</v>
      </c>
      <c r="VWQ117" s="318">
        <f t="shared" si="16900"/>
        <v>0</v>
      </c>
      <c r="VWR117" s="318">
        <f t="shared" si="16900"/>
        <v>0</v>
      </c>
      <c r="VWS117" s="318">
        <f t="shared" si="16900"/>
        <v>0</v>
      </c>
      <c r="VWT117" s="318">
        <f t="shared" si="16900"/>
        <v>0</v>
      </c>
      <c r="VWU117" s="318">
        <f t="shared" si="16900"/>
        <v>0</v>
      </c>
      <c r="VWV117" s="318">
        <f t="shared" si="16900"/>
        <v>0</v>
      </c>
      <c r="VWW117" s="318">
        <f t="shared" si="16900"/>
        <v>0</v>
      </c>
      <c r="VWX117" s="318">
        <f t="shared" ref="VWX117:VZI117" si="16901">VWX113*$E$115</f>
        <v>0</v>
      </c>
      <c r="VWY117" s="318">
        <f t="shared" si="16901"/>
        <v>0</v>
      </c>
      <c r="VWZ117" s="318">
        <f t="shared" si="16901"/>
        <v>0</v>
      </c>
      <c r="VXA117" s="318">
        <f t="shared" si="16901"/>
        <v>0</v>
      </c>
      <c r="VXB117" s="318">
        <f t="shared" si="16901"/>
        <v>0</v>
      </c>
      <c r="VXC117" s="318">
        <f t="shared" si="16901"/>
        <v>0</v>
      </c>
      <c r="VXD117" s="318">
        <f t="shared" si="16901"/>
        <v>0</v>
      </c>
      <c r="VXE117" s="318">
        <f t="shared" si="16901"/>
        <v>0</v>
      </c>
      <c r="VXF117" s="318">
        <f t="shared" si="16901"/>
        <v>0</v>
      </c>
      <c r="VXG117" s="318">
        <f t="shared" si="16901"/>
        <v>0</v>
      </c>
      <c r="VXH117" s="318">
        <f t="shared" si="16901"/>
        <v>0</v>
      </c>
      <c r="VXI117" s="318">
        <f t="shared" si="16901"/>
        <v>0</v>
      </c>
      <c r="VXJ117" s="318">
        <f t="shared" si="16901"/>
        <v>0</v>
      </c>
      <c r="VXK117" s="318">
        <f t="shared" si="16901"/>
        <v>0</v>
      </c>
      <c r="VXL117" s="318">
        <f t="shared" si="16901"/>
        <v>0</v>
      </c>
      <c r="VXM117" s="318">
        <f t="shared" si="16901"/>
        <v>0</v>
      </c>
      <c r="VXN117" s="318">
        <f t="shared" si="16901"/>
        <v>0</v>
      </c>
      <c r="VXO117" s="318">
        <f t="shared" si="16901"/>
        <v>0</v>
      </c>
      <c r="VXP117" s="318">
        <f t="shared" si="16901"/>
        <v>0</v>
      </c>
      <c r="VXQ117" s="318">
        <f t="shared" si="16901"/>
        <v>0</v>
      </c>
      <c r="VXR117" s="318">
        <f t="shared" si="16901"/>
        <v>0</v>
      </c>
      <c r="VXS117" s="318">
        <f t="shared" si="16901"/>
        <v>0</v>
      </c>
      <c r="VXT117" s="318">
        <f t="shared" si="16901"/>
        <v>0</v>
      </c>
      <c r="VXU117" s="318">
        <f t="shared" si="16901"/>
        <v>0</v>
      </c>
      <c r="VXV117" s="318">
        <f t="shared" si="16901"/>
        <v>0</v>
      </c>
      <c r="VXW117" s="318">
        <f t="shared" si="16901"/>
        <v>0</v>
      </c>
      <c r="VXX117" s="318">
        <f t="shared" si="16901"/>
        <v>0</v>
      </c>
      <c r="VXY117" s="318">
        <f t="shared" si="16901"/>
        <v>0</v>
      </c>
      <c r="VXZ117" s="318">
        <f t="shared" si="16901"/>
        <v>0</v>
      </c>
      <c r="VYA117" s="318">
        <f t="shared" si="16901"/>
        <v>0</v>
      </c>
      <c r="VYB117" s="318">
        <f t="shared" si="16901"/>
        <v>0</v>
      </c>
      <c r="VYC117" s="318">
        <f t="shared" si="16901"/>
        <v>0</v>
      </c>
      <c r="VYD117" s="318">
        <f t="shared" si="16901"/>
        <v>0</v>
      </c>
      <c r="VYE117" s="318">
        <f t="shared" si="16901"/>
        <v>0</v>
      </c>
      <c r="VYF117" s="318">
        <f t="shared" si="16901"/>
        <v>0</v>
      </c>
      <c r="VYG117" s="318">
        <f t="shared" si="16901"/>
        <v>0</v>
      </c>
      <c r="VYH117" s="318">
        <f t="shared" si="16901"/>
        <v>0</v>
      </c>
      <c r="VYI117" s="318">
        <f t="shared" si="16901"/>
        <v>0</v>
      </c>
      <c r="VYJ117" s="318">
        <f t="shared" si="16901"/>
        <v>0</v>
      </c>
      <c r="VYK117" s="318">
        <f t="shared" si="16901"/>
        <v>0</v>
      </c>
      <c r="VYL117" s="318">
        <f t="shared" si="16901"/>
        <v>0</v>
      </c>
      <c r="VYM117" s="318">
        <f t="shared" si="16901"/>
        <v>0</v>
      </c>
      <c r="VYN117" s="318">
        <f t="shared" si="16901"/>
        <v>0</v>
      </c>
      <c r="VYO117" s="318">
        <f t="shared" si="16901"/>
        <v>0</v>
      </c>
      <c r="VYP117" s="318">
        <f t="shared" si="16901"/>
        <v>0</v>
      </c>
      <c r="VYQ117" s="318">
        <f t="shared" si="16901"/>
        <v>0</v>
      </c>
      <c r="VYR117" s="318">
        <f t="shared" si="16901"/>
        <v>0</v>
      </c>
      <c r="VYS117" s="318">
        <f t="shared" si="16901"/>
        <v>0</v>
      </c>
      <c r="VYT117" s="318">
        <f t="shared" si="16901"/>
        <v>0</v>
      </c>
      <c r="VYU117" s="318">
        <f t="shared" si="16901"/>
        <v>0</v>
      </c>
      <c r="VYV117" s="318">
        <f t="shared" si="16901"/>
        <v>0</v>
      </c>
      <c r="VYW117" s="318">
        <f t="shared" si="16901"/>
        <v>0</v>
      </c>
      <c r="VYX117" s="318">
        <f t="shared" si="16901"/>
        <v>0</v>
      </c>
      <c r="VYY117" s="318">
        <f t="shared" si="16901"/>
        <v>0</v>
      </c>
      <c r="VYZ117" s="318">
        <f t="shared" si="16901"/>
        <v>0</v>
      </c>
      <c r="VZA117" s="318">
        <f t="shared" si="16901"/>
        <v>0</v>
      </c>
      <c r="VZB117" s="318">
        <f t="shared" si="16901"/>
        <v>0</v>
      </c>
      <c r="VZC117" s="318">
        <f t="shared" si="16901"/>
        <v>0</v>
      </c>
      <c r="VZD117" s="318">
        <f t="shared" si="16901"/>
        <v>0</v>
      </c>
      <c r="VZE117" s="318">
        <f t="shared" si="16901"/>
        <v>0</v>
      </c>
      <c r="VZF117" s="318">
        <f t="shared" si="16901"/>
        <v>0</v>
      </c>
      <c r="VZG117" s="318">
        <f t="shared" si="16901"/>
        <v>0</v>
      </c>
      <c r="VZH117" s="318">
        <f t="shared" si="16901"/>
        <v>0</v>
      </c>
      <c r="VZI117" s="318">
        <f t="shared" si="16901"/>
        <v>0</v>
      </c>
      <c r="VZJ117" s="318">
        <f t="shared" ref="VZJ117:WBU117" si="16902">VZJ113*$E$115</f>
        <v>0</v>
      </c>
      <c r="VZK117" s="318">
        <f t="shared" si="16902"/>
        <v>0</v>
      </c>
      <c r="VZL117" s="318">
        <f t="shared" si="16902"/>
        <v>0</v>
      </c>
      <c r="VZM117" s="318">
        <f t="shared" si="16902"/>
        <v>0</v>
      </c>
      <c r="VZN117" s="318">
        <f t="shared" si="16902"/>
        <v>0</v>
      </c>
      <c r="VZO117" s="318">
        <f t="shared" si="16902"/>
        <v>0</v>
      </c>
      <c r="VZP117" s="318">
        <f t="shared" si="16902"/>
        <v>0</v>
      </c>
      <c r="VZQ117" s="318">
        <f t="shared" si="16902"/>
        <v>0</v>
      </c>
      <c r="VZR117" s="318">
        <f t="shared" si="16902"/>
        <v>0</v>
      </c>
      <c r="VZS117" s="318">
        <f t="shared" si="16902"/>
        <v>0</v>
      </c>
      <c r="VZT117" s="318">
        <f t="shared" si="16902"/>
        <v>0</v>
      </c>
      <c r="VZU117" s="318">
        <f t="shared" si="16902"/>
        <v>0</v>
      </c>
      <c r="VZV117" s="318">
        <f t="shared" si="16902"/>
        <v>0</v>
      </c>
      <c r="VZW117" s="318">
        <f t="shared" si="16902"/>
        <v>0</v>
      </c>
      <c r="VZX117" s="318">
        <f t="shared" si="16902"/>
        <v>0</v>
      </c>
      <c r="VZY117" s="318">
        <f t="shared" si="16902"/>
        <v>0</v>
      </c>
      <c r="VZZ117" s="318">
        <f t="shared" si="16902"/>
        <v>0</v>
      </c>
      <c r="WAA117" s="318">
        <f t="shared" si="16902"/>
        <v>0</v>
      </c>
      <c r="WAB117" s="318">
        <f t="shared" si="16902"/>
        <v>0</v>
      </c>
      <c r="WAC117" s="318">
        <f t="shared" si="16902"/>
        <v>0</v>
      </c>
      <c r="WAD117" s="318">
        <f t="shared" si="16902"/>
        <v>0</v>
      </c>
      <c r="WAE117" s="318">
        <f t="shared" si="16902"/>
        <v>0</v>
      </c>
      <c r="WAF117" s="318">
        <f t="shared" si="16902"/>
        <v>0</v>
      </c>
      <c r="WAG117" s="318">
        <f t="shared" si="16902"/>
        <v>0</v>
      </c>
      <c r="WAH117" s="318">
        <f t="shared" si="16902"/>
        <v>0</v>
      </c>
      <c r="WAI117" s="318">
        <f t="shared" si="16902"/>
        <v>0</v>
      </c>
      <c r="WAJ117" s="318">
        <f t="shared" si="16902"/>
        <v>0</v>
      </c>
      <c r="WAK117" s="318">
        <f t="shared" si="16902"/>
        <v>0</v>
      </c>
      <c r="WAL117" s="318">
        <f t="shared" si="16902"/>
        <v>0</v>
      </c>
      <c r="WAM117" s="318">
        <f t="shared" si="16902"/>
        <v>0</v>
      </c>
      <c r="WAN117" s="318">
        <f t="shared" si="16902"/>
        <v>0</v>
      </c>
      <c r="WAO117" s="318">
        <f t="shared" si="16902"/>
        <v>0</v>
      </c>
      <c r="WAP117" s="318">
        <f t="shared" si="16902"/>
        <v>0</v>
      </c>
      <c r="WAQ117" s="318">
        <f t="shared" si="16902"/>
        <v>0</v>
      </c>
      <c r="WAR117" s="318">
        <f t="shared" si="16902"/>
        <v>0</v>
      </c>
      <c r="WAS117" s="318">
        <f t="shared" si="16902"/>
        <v>0</v>
      </c>
      <c r="WAT117" s="318">
        <f t="shared" si="16902"/>
        <v>0</v>
      </c>
      <c r="WAU117" s="318">
        <f t="shared" si="16902"/>
        <v>0</v>
      </c>
      <c r="WAV117" s="318">
        <f t="shared" si="16902"/>
        <v>0</v>
      </c>
      <c r="WAW117" s="318">
        <f t="shared" si="16902"/>
        <v>0</v>
      </c>
      <c r="WAX117" s="318">
        <f t="shared" si="16902"/>
        <v>0</v>
      </c>
      <c r="WAY117" s="318">
        <f t="shared" si="16902"/>
        <v>0</v>
      </c>
      <c r="WAZ117" s="318">
        <f t="shared" si="16902"/>
        <v>0</v>
      </c>
      <c r="WBA117" s="318">
        <f t="shared" si="16902"/>
        <v>0</v>
      </c>
      <c r="WBB117" s="318">
        <f t="shared" si="16902"/>
        <v>0</v>
      </c>
      <c r="WBC117" s="318">
        <f t="shared" si="16902"/>
        <v>0</v>
      </c>
      <c r="WBD117" s="318">
        <f t="shared" si="16902"/>
        <v>0</v>
      </c>
      <c r="WBE117" s="318">
        <f t="shared" si="16902"/>
        <v>0</v>
      </c>
      <c r="WBF117" s="318">
        <f t="shared" si="16902"/>
        <v>0</v>
      </c>
      <c r="WBG117" s="318">
        <f t="shared" si="16902"/>
        <v>0</v>
      </c>
      <c r="WBH117" s="318">
        <f t="shared" si="16902"/>
        <v>0</v>
      </c>
      <c r="WBI117" s="318">
        <f t="shared" si="16902"/>
        <v>0</v>
      </c>
      <c r="WBJ117" s="318">
        <f t="shared" si="16902"/>
        <v>0</v>
      </c>
      <c r="WBK117" s="318">
        <f t="shared" si="16902"/>
        <v>0</v>
      </c>
      <c r="WBL117" s="318">
        <f t="shared" si="16902"/>
        <v>0</v>
      </c>
      <c r="WBM117" s="318">
        <f t="shared" si="16902"/>
        <v>0</v>
      </c>
      <c r="WBN117" s="318">
        <f t="shared" si="16902"/>
        <v>0</v>
      </c>
      <c r="WBO117" s="318">
        <f t="shared" si="16902"/>
        <v>0</v>
      </c>
      <c r="WBP117" s="318">
        <f t="shared" si="16902"/>
        <v>0</v>
      </c>
      <c r="WBQ117" s="318">
        <f t="shared" si="16902"/>
        <v>0</v>
      </c>
      <c r="WBR117" s="318">
        <f t="shared" si="16902"/>
        <v>0</v>
      </c>
      <c r="WBS117" s="318">
        <f t="shared" si="16902"/>
        <v>0</v>
      </c>
      <c r="WBT117" s="318">
        <f t="shared" si="16902"/>
        <v>0</v>
      </c>
      <c r="WBU117" s="318">
        <f t="shared" si="16902"/>
        <v>0</v>
      </c>
      <c r="WBV117" s="318">
        <f t="shared" ref="WBV117:WEG117" si="16903">WBV113*$E$115</f>
        <v>0</v>
      </c>
      <c r="WBW117" s="318">
        <f t="shared" si="16903"/>
        <v>0</v>
      </c>
      <c r="WBX117" s="318">
        <f t="shared" si="16903"/>
        <v>0</v>
      </c>
      <c r="WBY117" s="318">
        <f t="shared" si="16903"/>
        <v>0</v>
      </c>
      <c r="WBZ117" s="318">
        <f t="shared" si="16903"/>
        <v>0</v>
      </c>
      <c r="WCA117" s="318">
        <f t="shared" si="16903"/>
        <v>0</v>
      </c>
      <c r="WCB117" s="318">
        <f t="shared" si="16903"/>
        <v>0</v>
      </c>
      <c r="WCC117" s="318">
        <f t="shared" si="16903"/>
        <v>0</v>
      </c>
      <c r="WCD117" s="318">
        <f t="shared" si="16903"/>
        <v>0</v>
      </c>
      <c r="WCE117" s="318">
        <f t="shared" si="16903"/>
        <v>0</v>
      </c>
      <c r="WCF117" s="318">
        <f t="shared" si="16903"/>
        <v>0</v>
      </c>
      <c r="WCG117" s="318">
        <f t="shared" si="16903"/>
        <v>0</v>
      </c>
      <c r="WCH117" s="318">
        <f t="shared" si="16903"/>
        <v>0</v>
      </c>
      <c r="WCI117" s="318">
        <f t="shared" si="16903"/>
        <v>0</v>
      </c>
      <c r="WCJ117" s="318">
        <f t="shared" si="16903"/>
        <v>0</v>
      </c>
      <c r="WCK117" s="318">
        <f t="shared" si="16903"/>
        <v>0</v>
      </c>
      <c r="WCL117" s="318">
        <f t="shared" si="16903"/>
        <v>0</v>
      </c>
      <c r="WCM117" s="318">
        <f t="shared" si="16903"/>
        <v>0</v>
      </c>
      <c r="WCN117" s="318">
        <f t="shared" si="16903"/>
        <v>0</v>
      </c>
      <c r="WCO117" s="318">
        <f t="shared" si="16903"/>
        <v>0</v>
      </c>
      <c r="WCP117" s="318">
        <f t="shared" si="16903"/>
        <v>0</v>
      </c>
      <c r="WCQ117" s="318">
        <f t="shared" si="16903"/>
        <v>0</v>
      </c>
      <c r="WCR117" s="318">
        <f t="shared" si="16903"/>
        <v>0</v>
      </c>
      <c r="WCS117" s="318">
        <f t="shared" si="16903"/>
        <v>0</v>
      </c>
      <c r="WCT117" s="318">
        <f t="shared" si="16903"/>
        <v>0</v>
      </c>
      <c r="WCU117" s="318">
        <f t="shared" si="16903"/>
        <v>0</v>
      </c>
      <c r="WCV117" s="318">
        <f t="shared" si="16903"/>
        <v>0</v>
      </c>
      <c r="WCW117" s="318">
        <f t="shared" si="16903"/>
        <v>0</v>
      </c>
      <c r="WCX117" s="318">
        <f t="shared" si="16903"/>
        <v>0</v>
      </c>
      <c r="WCY117" s="318">
        <f t="shared" si="16903"/>
        <v>0</v>
      </c>
      <c r="WCZ117" s="318">
        <f t="shared" si="16903"/>
        <v>0</v>
      </c>
      <c r="WDA117" s="318">
        <f t="shared" si="16903"/>
        <v>0</v>
      </c>
      <c r="WDB117" s="318">
        <f t="shared" si="16903"/>
        <v>0</v>
      </c>
      <c r="WDC117" s="318">
        <f t="shared" si="16903"/>
        <v>0</v>
      </c>
      <c r="WDD117" s="318">
        <f t="shared" si="16903"/>
        <v>0</v>
      </c>
      <c r="WDE117" s="318">
        <f t="shared" si="16903"/>
        <v>0</v>
      </c>
      <c r="WDF117" s="318">
        <f t="shared" si="16903"/>
        <v>0</v>
      </c>
      <c r="WDG117" s="318">
        <f t="shared" si="16903"/>
        <v>0</v>
      </c>
      <c r="WDH117" s="318">
        <f t="shared" si="16903"/>
        <v>0</v>
      </c>
      <c r="WDI117" s="318">
        <f t="shared" si="16903"/>
        <v>0</v>
      </c>
      <c r="WDJ117" s="318">
        <f t="shared" si="16903"/>
        <v>0</v>
      </c>
      <c r="WDK117" s="318">
        <f t="shared" si="16903"/>
        <v>0</v>
      </c>
      <c r="WDL117" s="318">
        <f t="shared" si="16903"/>
        <v>0</v>
      </c>
      <c r="WDM117" s="318">
        <f t="shared" si="16903"/>
        <v>0</v>
      </c>
      <c r="WDN117" s="318">
        <f t="shared" si="16903"/>
        <v>0</v>
      </c>
      <c r="WDO117" s="318">
        <f t="shared" si="16903"/>
        <v>0</v>
      </c>
      <c r="WDP117" s="318">
        <f t="shared" si="16903"/>
        <v>0</v>
      </c>
      <c r="WDQ117" s="318">
        <f t="shared" si="16903"/>
        <v>0</v>
      </c>
      <c r="WDR117" s="318">
        <f t="shared" si="16903"/>
        <v>0</v>
      </c>
      <c r="WDS117" s="318">
        <f t="shared" si="16903"/>
        <v>0</v>
      </c>
      <c r="WDT117" s="318">
        <f t="shared" si="16903"/>
        <v>0</v>
      </c>
      <c r="WDU117" s="318">
        <f t="shared" si="16903"/>
        <v>0</v>
      </c>
      <c r="WDV117" s="318">
        <f t="shared" si="16903"/>
        <v>0</v>
      </c>
      <c r="WDW117" s="318">
        <f t="shared" si="16903"/>
        <v>0</v>
      </c>
      <c r="WDX117" s="318">
        <f t="shared" si="16903"/>
        <v>0</v>
      </c>
      <c r="WDY117" s="318">
        <f t="shared" si="16903"/>
        <v>0</v>
      </c>
      <c r="WDZ117" s="318">
        <f t="shared" si="16903"/>
        <v>0</v>
      </c>
      <c r="WEA117" s="318">
        <f t="shared" si="16903"/>
        <v>0</v>
      </c>
      <c r="WEB117" s="318">
        <f t="shared" si="16903"/>
        <v>0</v>
      </c>
      <c r="WEC117" s="318">
        <f t="shared" si="16903"/>
        <v>0</v>
      </c>
      <c r="WED117" s="318">
        <f t="shared" si="16903"/>
        <v>0</v>
      </c>
      <c r="WEE117" s="318">
        <f t="shared" si="16903"/>
        <v>0</v>
      </c>
      <c r="WEF117" s="318">
        <f t="shared" si="16903"/>
        <v>0</v>
      </c>
      <c r="WEG117" s="318">
        <f t="shared" si="16903"/>
        <v>0</v>
      </c>
      <c r="WEH117" s="318">
        <f t="shared" ref="WEH117:WGS117" si="16904">WEH113*$E$115</f>
        <v>0</v>
      </c>
      <c r="WEI117" s="318">
        <f t="shared" si="16904"/>
        <v>0</v>
      </c>
      <c r="WEJ117" s="318">
        <f t="shared" si="16904"/>
        <v>0</v>
      </c>
      <c r="WEK117" s="318">
        <f t="shared" si="16904"/>
        <v>0</v>
      </c>
      <c r="WEL117" s="318">
        <f t="shared" si="16904"/>
        <v>0</v>
      </c>
      <c r="WEM117" s="318">
        <f t="shared" si="16904"/>
        <v>0</v>
      </c>
      <c r="WEN117" s="318">
        <f t="shared" si="16904"/>
        <v>0</v>
      </c>
      <c r="WEO117" s="318">
        <f t="shared" si="16904"/>
        <v>0</v>
      </c>
      <c r="WEP117" s="318">
        <f t="shared" si="16904"/>
        <v>0</v>
      </c>
      <c r="WEQ117" s="318">
        <f t="shared" si="16904"/>
        <v>0</v>
      </c>
      <c r="WER117" s="318">
        <f t="shared" si="16904"/>
        <v>0</v>
      </c>
      <c r="WES117" s="318">
        <f t="shared" si="16904"/>
        <v>0</v>
      </c>
      <c r="WET117" s="318">
        <f t="shared" si="16904"/>
        <v>0</v>
      </c>
      <c r="WEU117" s="318">
        <f t="shared" si="16904"/>
        <v>0</v>
      </c>
      <c r="WEV117" s="318">
        <f t="shared" si="16904"/>
        <v>0</v>
      </c>
      <c r="WEW117" s="318">
        <f t="shared" si="16904"/>
        <v>0</v>
      </c>
      <c r="WEX117" s="318">
        <f t="shared" si="16904"/>
        <v>0</v>
      </c>
      <c r="WEY117" s="318">
        <f t="shared" si="16904"/>
        <v>0</v>
      </c>
      <c r="WEZ117" s="318">
        <f t="shared" si="16904"/>
        <v>0</v>
      </c>
      <c r="WFA117" s="318">
        <f t="shared" si="16904"/>
        <v>0</v>
      </c>
      <c r="WFB117" s="318">
        <f t="shared" si="16904"/>
        <v>0</v>
      </c>
      <c r="WFC117" s="318">
        <f t="shared" si="16904"/>
        <v>0</v>
      </c>
      <c r="WFD117" s="318">
        <f t="shared" si="16904"/>
        <v>0</v>
      </c>
      <c r="WFE117" s="318">
        <f t="shared" si="16904"/>
        <v>0</v>
      </c>
      <c r="WFF117" s="318">
        <f t="shared" si="16904"/>
        <v>0</v>
      </c>
      <c r="WFG117" s="318">
        <f t="shared" si="16904"/>
        <v>0</v>
      </c>
      <c r="WFH117" s="318">
        <f t="shared" si="16904"/>
        <v>0</v>
      </c>
      <c r="WFI117" s="318">
        <f t="shared" si="16904"/>
        <v>0</v>
      </c>
      <c r="WFJ117" s="318">
        <f t="shared" si="16904"/>
        <v>0</v>
      </c>
      <c r="WFK117" s="318">
        <f t="shared" si="16904"/>
        <v>0</v>
      </c>
      <c r="WFL117" s="318">
        <f t="shared" si="16904"/>
        <v>0</v>
      </c>
      <c r="WFM117" s="318">
        <f t="shared" si="16904"/>
        <v>0</v>
      </c>
      <c r="WFN117" s="318">
        <f t="shared" si="16904"/>
        <v>0</v>
      </c>
      <c r="WFO117" s="318">
        <f t="shared" si="16904"/>
        <v>0</v>
      </c>
      <c r="WFP117" s="318">
        <f t="shared" si="16904"/>
        <v>0</v>
      </c>
      <c r="WFQ117" s="318">
        <f t="shared" si="16904"/>
        <v>0</v>
      </c>
      <c r="WFR117" s="318">
        <f t="shared" si="16904"/>
        <v>0</v>
      </c>
      <c r="WFS117" s="318">
        <f t="shared" si="16904"/>
        <v>0</v>
      </c>
      <c r="WFT117" s="318">
        <f t="shared" si="16904"/>
        <v>0</v>
      </c>
      <c r="WFU117" s="318">
        <f t="shared" si="16904"/>
        <v>0</v>
      </c>
      <c r="WFV117" s="318">
        <f t="shared" si="16904"/>
        <v>0</v>
      </c>
      <c r="WFW117" s="318">
        <f t="shared" si="16904"/>
        <v>0</v>
      </c>
      <c r="WFX117" s="318">
        <f t="shared" si="16904"/>
        <v>0</v>
      </c>
      <c r="WFY117" s="318">
        <f t="shared" si="16904"/>
        <v>0</v>
      </c>
      <c r="WFZ117" s="318">
        <f t="shared" si="16904"/>
        <v>0</v>
      </c>
      <c r="WGA117" s="318">
        <f t="shared" si="16904"/>
        <v>0</v>
      </c>
      <c r="WGB117" s="318">
        <f t="shared" si="16904"/>
        <v>0</v>
      </c>
      <c r="WGC117" s="318">
        <f t="shared" si="16904"/>
        <v>0</v>
      </c>
      <c r="WGD117" s="318">
        <f t="shared" si="16904"/>
        <v>0</v>
      </c>
      <c r="WGE117" s="318">
        <f t="shared" si="16904"/>
        <v>0</v>
      </c>
      <c r="WGF117" s="318">
        <f t="shared" si="16904"/>
        <v>0</v>
      </c>
      <c r="WGG117" s="318">
        <f t="shared" si="16904"/>
        <v>0</v>
      </c>
      <c r="WGH117" s="318">
        <f t="shared" si="16904"/>
        <v>0</v>
      </c>
      <c r="WGI117" s="318">
        <f t="shared" si="16904"/>
        <v>0</v>
      </c>
      <c r="WGJ117" s="318">
        <f t="shared" si="16904"/>
        <v>0</v>
      </c>
      <c r="WGK117" s="318">
        <f t="shared" si="16904"/>
        <v>0</v>
      </c>
      <c r="WGL117" s="318">
        <f t="shared" si="16904"/>
        <v>0</v>
      </c>
      <c r="WGM117" s="318">
        <f t="shared" si="16904"/>
        <v>0</v>
      </c>
      <c r="WGN117" s="318">
        <f t="shared" si="16904"/>
        <v>0</v>
      </c>
      <c r="WGO117" s="318">
        <f t="shared" si="16904"/>
        <v>0</v>
      </c>
      <c r="WGP117" s="318">
        <f t="shared" si="16904"/>
        <v>0</v>
      </c>
      <c r="WGQ117" s="318">
        <f t="shared" si="16904"/>
        <v>0</v>
      </c>
      <c r="WGR117" s="318">
        <f t="shared" si="16904"/>
        <v>0</v>
      </c>
      <c r="WGS117" s="318">
        <f t="shared" si="16904"/>
        <v>0</v>
      </c>
      <c r="WGT117" s="318">
        <f t="shared" ref="WGT117:WJE117" si="16905">WGT113*$E$115</f>
        <v>0</v>
      </c>
      <c r="WGU117" s="318">
        <f t="shared" si="16905"/>
        <v>0</v>
      </c>
      <c r="WGV117" s="318">
        <f t="shared" si="16905"/>
        <v>0</v>
      </c>
      <c r="WGW117" s="318">
        <f t="shared" si="16905"/>
        <v>0</v>
      </c>
      <c r="WGX117" s="318">
        <f t="shared" si="16905"/>
        <v>0</v>
      </c>
      <c r="WGY117" s="318">
        <f t="shared" si="16905"/>
        <v>0</v>
      </c>
      <c r="WGZ117" s="318">
        <f t="shared" si="16905"/>
        <v>0</v>
      </c>
      <c r="WHA117" s="318">
        <f t="shared" si="16905"/>
        <v>0</v>
      </c>
      <c r="WHB117" s="318">
        <f t="shared" si="16905"/>
        <v>0</v>
      </c>
      <c r="WHC117" s="318">
        <f t="shared" si="16905"/>
        <v>0</v>
      </c>
      <c r="WHD117" s="318">
        <f t="shared" si="16905"/>
        <v>0</v>
      </c>
      <c r="WHE117" s="318">
        <f t="shared" si="16905"/>
        <v>0</v>
      </c>
      <c r="WHF117" s="318">
        <f t="shared" si="16905"/>
        <v>0</v>
      </c>
      <c r="WHG117" s="318">
        <f t="shared" si="16905"/>
        <v>0</v>
      </c>
      <c r="WHH117" s="318">
        <f t="shared" si="16905"/>
        <v>0</v>
      </c>
      <c r="WHI117" s="318">
        <f t="shared" si="16905"/>
        <v>0</v>
      </c>
      <c r="WHJ117" s="318">
        <f t="shared" si="16905"/>
        <v>0</v>
      </c>
      <c r="WHK117" s="318">
        <f t="shared" si="16905"/>
        <v>0</v>
      </c>
      <c r="WHL117" s="318">
        <f t="shared" si="16905"/>
        <v>0</v>
      </c>
      <c r="WHM117" s="318">
        <f t="shared" si="16905"/>
        <v>0</v>
      </c>
      <c r="WHN117" s="318">
        <f t="shared" si="16905"/>
        <v>0</v>
      </c>
      <c r="WHO117" s="318">
        <f t="shared" si="16905"/>
        <v>0</v>
      </c>
      <c r="WHP117" s="318">
        <f t="shared" si="16905"/>
        <v>0</v>
      </c>
      <c r="WHQ117" s="318">
        <f t="shared" si="16905"/>
        <v>0</v>
      </c>
      <c r="WHR117" s="318">
        <f t="shared" si="16905"/>
        <v>0</v>
      </c>
      <c r="WHS117" s="318">
        <f t="shared" si="16905"/>
        <v>0</v>
      </c>
      <c r="WHT117" s="318">
        <f t="shared" si="16905"/>
        <v>0</v>
      </c>
      <c r="WHU117" s="318">
        <f t="shared" si="16905"/>
        <v>0</v>
      </c>
      <c r="WHV117" s="318">
        <f t="shared" si="16905"/>
        <v>0</v>
      </c>
      <c r="WHW117" s="318">
        <f t="shared" si="16905"/>
        <v>0</v>
      </c>
      <c r="WHX117" s="318">
        <f t="shared" si="16905"/>
        <v>0</v>
      </c>
      <c r="WHY117" s="318">
        <f t="shared" si="16905"/>
        <v>0</v>
      </c>
      <c r="WHZ117" s="318">
        <f t="shared" si="16905"/>
        <v>0</v>
      </c>
      <c r="WIA117" s="318">
        <f t="shared" si="16905"/>
        <v>0</v>
      </c>
      <c r="WIB117" s="318">
        <f t="shared" si="16905"/>
        <v>0</v>
      </c>
      <c r="WIC117" s="318">
        <f t="shared" si="16905"/>
        <v>0</v>
      </c>
      <c r="WID117" s="318">
        <f t="shared" si="16905"/>
        <v>0</v>
      </c>
      <c r="WIE117" s="318">
        <f t="shared" si="16905"/>
        <v>0</v>
      </c>
      <c r="WIF117" s="318">
        <f t="shared" si="16905"/>
        <v>0</v>
      </c>
      <c r="WIG117" s="318">
        <f t="shared" si="16905"/>
        <v>0</v>
      </c>
      <c r="WIH117" s="318">
        <f t="shared" si="16905"/>
        <v>0</v>
      </c>
      <c r="WII117" s="318">
        <f t="shared" si="16905"/>
        <v>0</v>
      </c>
      <c r="WIJ117" s="318">
        <f t="shared" si="16905"/>
        <v>0</v>
      </c>
      <c r="WIK117" s="318">
        <f t="shared" si="16905"/>
        <v>0</v>
      </c>
      <c r="WIL117" s="318">
        <f t="shared" si="16905"/>
        <v>0</v>
      </c>
      <c r="WIM117" s="318">
        <f t="shared" si="16905"/>
        <v>0</v>
      </c>
      <c r="WIN117" s="318">
        <f t="shared" si="16905"/>
        <v>0</v>
      </c>
      <c r="WIO117" s="318">
        <f t="shared" si="16905"/>
        <v>0</v>
      </c>
      <c r="WIP117" s="318">
        <f t="shared" si="16905"/>
        <v>0</v>
      </c>
      <c r="WIQ117" s="318">
        <f t="shared" si="16905"/>
        <v>0</v>
      </c>
      <c r="WIR117" s="318">
        <f t="shared" si="16905"/>
        <v>0</v>
      </c>
      <c r="WIS117" s="318">
        <f t="shared" si="16905"/>
        <v>0</v>
      </c>
      <c r="WIT117" s="318">
        <f t="shared" si="16905"/>
        <v>0</v>
      </c>
      <c r="WIU117" s="318">
        <f t="shared" si="16905"/>
        <v>0</v>
      </c>
      <c r="WIV117" s="318">
        <f t="shared" si="16905"/>
        <v>0</v>
      </c>
      <c r="WIW117" s="318">
        <f t="shared" si="16905"/>
        <v>0</v>
      </c>
      <c r="WIX117" s="318">
        <f t="shared" si="16905"/>
        <v>0</v>
      </c>
      <c r="WIY117" s="318">
        <f t="shared" si="16905"/>
        <v>0</v>
      </c>
      <c r="WIZ117" s="318">
        <f t="shared" si="16905"/>
        <v>0</v>
      </c>
      <c r="WJA117" s="318">
        <f t="shared" si="16905"/>
        <v>0</v>
      </c>
      <c r="WJB117" s="318">
        <f t="shared" si="16905"/>
        <v>0</v>
      </c>
      <c r="WJC117" s="318">
        <f t="shared" si="16905"/>
        <v>0</v>
      </c>
      <c r="WJD117" s="318">
        <f t="shared" si="16905"/>
        <v>0</v>
      </c>
      <c r="WJE117" s="318">
        <f t="shared" si="16905"/>
        <v>0</v>
      </c>
      <c r="WJF117" s="318">
        <f t="shared" ref="WJF117:WLQ117" si="16906">WJF113*$E$115</f>
        <v>0</v>
      </c>
      <c r="WJG117" s="318">
        <f t="shared" si="16906"/>
        <v>0</v>
      </c>
      <c r="WJH117" s="318">
        <f t="shared" si="16906"/>
        <v>0</v>
      </c>
      <c r="WJI117" s="318">
        <f t="shared" si="16906"/>
        <v>0</v>
      </c>
      <c r="WJJ117" s="318">
        <f t="shared" si="16906"/>
        <v>0</v>
      </c>
      <c r="WJK117" s="318">
        <f t="shared" si="16906"/>
        <v>0</v>
      </c>
      <c r="WJL117" s="318">
        <f t="shared" si="16906"/>
        <v>0</v>
      </c>
      <c r="WJM117" s="318">
        <f t="shared" si="16906"/>
        <v>0</v>
      </c>
      <c r="WJN117" s="318">
        <f t="shared" si="16906"/>
        <v>0</v>
      </c>
      <c r="WJO117" s="318">
        <f t="shared" si="16906"/>
        <v>0</v>
      </c>
      <c r="WJP117" s="318">
        <f t="shared" si="16906"/>
        <v>0</v>
      </c>
      <c r="WJQ117" s="318">
        <f t="shared" si="16906"/>
        <v>0</v>
      </c>
      <c r="WJR117" s="318">
        <f t="shared" si="16906"/>
        <v>0</v>
      </c>
      <c r="WJS117" s="318">
        <f t="shared" si="16906"/>
        <v>0</v>
      </c>
      <c r="WJT117" s="318">
        <f t="shared" si="16906"/>
        <v>0</v>
      </c>
      <c r="WJU117" s="318">
        <f t="shared" si="16906"/>
        <v>0</v>
      </c>
      <c r="WJV117" s="318">
        <f t="shared" si="16906"/>
        <v>0</v>
      </c>
      <c r="WJW117" s="318">
        <f t="shared" si="16906"/>
        <v>0</v>
      </c>
      <c r="WJX117" s="318">
        <f t="shared" si="16906"/>
        <v>0</v>
      </c>
      <c r="WJY117" s="318">
        <f t="shared" si="16906"/>
        <v>0</v>
      </c>
      <c r="WJZ117" s="318">
        <f t="shared" si="16906"/>
        <v>0</v>
      </c>
      <c r="WKA117" s="318">
        <f t="shared" si="16906"/>
        <v>0</v>
      </c>
      <c r="WKB117" s="318">
        <f t="shared" si="16906"/>
        <v>0</v>
      </c>
      <c r="WKC117" s="318">
        <f t="shared" si="16906"/>
        <v>0</v>
      </c>
      <c r="WKD117" s="318">
        <f t="shared" si="16906"/>
        <v>0</v>
      </c>
      <c r="WKE117" s="318">
        <f t="shared" si="16906"/>
        <v>0</v>
      </c>
      <c r="WKF117" s="318">
        <f t="shared" si="16906"/>
        <v>0</v>
      </c>
      <c r="WKG117" s="318">
        <f t="shared" si="16906"/>
        <v>0</v>
      </c>
      <c r="WKH117" s="318">
        <f t="shared" si="16906"/>
        <v>0</v>
      </c>
      <c r="WKI117" s="318">
        <f t="shared" si="16906"/>
        <v>0</v>
      </c>
      <c r="WKJ117" s="318">
        <f t="shared" si="16906"/>
        <v>0</v>
      </c>
      <c r="WKK117" s="318">
        <f t="shared" si="16906"/>
        <v>0</v>
      </c>
      <c r="WKL117" s="318">
        <f t="shared" si="16906"/>
        <v>0</v>
      </c>
      <c r="WKM117" s="318">
        <f t="shared" si="16906"/>
        <v>0</v>
      </c>
      <c r="WKN117" s="318">
        <f t="shared" si="16906"/>
        <v>0</v>
      </c>
      <c r="WKO117" s="318">
        <f t="shared" si="16906"/>
        <v>0</v>
      </c>
      <c r="WKP117" s="318">
        <f t="shared" si="16906"/>
        <v>0</v>
      </c>
      <c r="WKQ117" s="318">
        <f t="shared" si="16906"/>
        <v>0</v>
      </c>
      <c r="WKR117" s="318">
        <f t="shared" si="16906"/>
        <v>0</v>
      </c>
      <c r="WKS117" s="318">
        <f t="shared" si="16906"/>
        <v>0</v>
      </c>
      <c r="WKT117" s="318">
        <f t="shared" si="16906"/>
        <v>0</v>
      </c>
      <c r="WKU117" s="318">
        <f t="shared" si="16906"/>
        <v>0</v>
      </c>
      <c r="WKV117" s="318">
        <f t="shared" si="16906"/>
        <v>0</v>
      </c>
      <c r="WKW117" s="318">
        <f t="shared" si="16906"/>
        <v>0</v>
      </c>
      <c r="WKX117" s="318">
        <f t="shared" si="16906"/>
        <v>0</v>
      </c>
      <c r="WKY117" s="318">
        <f t="shared" si="16906"/>
        <v>0</v>
      </c>
      <c r="WKZ117" s="318">
        <f t="shared" si="16906"/>
        <v>0</v>
      </c>
      <c r="WLA117" s="318">
        <f t="shared" si="16906"/>
        <v>0</v>
      </c>
      <c r="WLB117" s="318">
        <f t="shared" si="16906"/>
        <v>0</v>
      </c>
      <c r="WLC117" s="318">
        <f t="shared" si="16906"/>
        <v>0</v>
      </c>
      <c r="WLD117" s="318">
        <f t="shared" si="16906"/>
        <v>0</v>
      </c>
      <c r="WLE117" s="318">
        <f t="shared" si="16906"/>
        <v>0</v>
      </c>
      <c r="WLF117" s="318">
        <f t="shared" si="16906"/>
        <v>0</v>
      </c>
      <c r="WLG117" s="318">
        <f t="shared" si="16906"/>
        <v>0</v>
      </c>
      <c r="WLH117" s="318">
        <f t="shared" si="16906"/>
        <v>0</v>
      </c>
      <c r="WLI117" s="318">
        <f t="shared" si="16906"/>
        <v>0</v>
      </c>
      <c r="WLJ117" s="318">
        <f t="shared" si="16906"/>
        <v>0</v>
      </c>
      <c r="WLK117" s="318">
        <f t="shared" si="16906"/>
        <v>0</v>
      </c>
      <c r="WLL117" s="318">
        <f t="shared" si="16906"/>
        <v>0</v>
      </c>
      <c r="WLM117" s="318">
        <f t="shared" si="16906"/>
        <v>0</v>
      </c>
      <c r="WLN117" s="318">
        <f t="shared" si="16906"/>
        <v>0</v>
      </c>
      <c r="WLO117" s="318">
        <f t="shared" si="16906"/>
        <v>0</v>
      </c>
      <c r="WLP117" s="318">
        <f t="shared" si="16906"/>
        <v>0</v>
      </c>
      <c r="WLQ117" s="318">
        <f t="shared" si="16906"/>
        <v>0</v>
      </c>
      <c r="WLR117" s="318">
        <f t="shared" ref="WLR117:WOC117" si="16907">WLR113*$E$115</f>
        <v>0</v>
      </c>
      <c r="WLS117" s="318">
        <f t="shared" si="16907"/>
        <v>0</v>
      </c>
      <c r="WLT117" s="318">
        <f t="shared" si="16907"/>
        <v>0</v>
      </c>
      <c r="WLU117" s="318">
        <f t="shared" si="16907"/>
        <v>0</v>
      </c>
      <c r="WLV117" s="318">
        <f t="shared" si="16907"/>
        <v>0</v>
      </c>
      <c r="WLW117" s="318">
        <f t="shared" si="16907"/>
        <v>0</v>
      </c>
      <c r="WLX117" s="318">
        <f t="shared" si="16907"/>
        <v>0</v>
      </c>
      <c r="WLY117" s="318">
        <f t="shared" si="16907"/>
        <v>0</v>
      </c>
      <c r="WLZ117" s="318">
        <f t="shared" si="16907"/>
        <v>0</v>
      </c>
      <c r="WMA117" s="318">
        <f t="shared" si="16907"/>
        <v>0</v>
      </c>
      <c r="WMB117" s="318">
        <f t="shared" si="16907"/>
        <v>0</v>
      </c>
      <c r="WMC117" s="318">
        <f t="shared" si="16907"/>
        <v>0</v>
      </c>
      <c r="WMD117" s="318">
        <f t="shared" si="16907"/>
        <v>0</v>
      </c>
      <c r="WME117" s="318">
        <f t="shared" si="16907"/>
        <v>0</v>
      </c>
      <c r="WMF117" s="318">
        <f t="shared" si="16907"/>
        <v>0</v>
      </c>
      <c r="WMG117" s="318">
        <f t="shared" si="16907"/>
        <v>0</v>
      </c>
      <c r="WMH117" s="318">
        <f t="shared" si="16907"/>
        <v>0</v>
      </c>
      <c r="WMI117" s="318">
        <f t="shared" si="16907"/>
        <v>0</v>
      </c>
      <c r="WMJ117" s="318">
        <f t="shared" si="16907"/>
        <v>0</v>
      </c>
      <c r="WMK117" s="318">
        <f t="shared" si="16907"/>
        <v>0</v>
      </c>
      <c r="WML117" s="318">
        <f t="shared" si="16907"/>
        <v>0</v>
      </c>
      <c r="WMM117" s="318">
        <f t="shared" si="16907"/>
        <v>0</v>
      </c>
      <c r="WMN117" s="318">
        <f t="shared" si="16907"/>
        <v>0</v>
      </c>
      <c r="WMO117" s="318">
        <f t="shared" si="16907"/>
        <v>0</v>
      </c>
      <c r="WMP117" s="318">
        <f t="shared" si="16907"/>
        <v>0</v>
      </c>
      <c r="WMQ117" s="318">
        <f t="shared" si="16907"/>
        <v>0</v>
      </c>
      <c r="WMR117" s="318">
        <f t="shared" si="16907"/>
        <v>0</v>
      </c>
      <c r="WMS117" s="318">
        <f t="shared" si="16907"/>
        <v>0</v>
      </c>
      <c r="WMT117" s="318">
        <f t="shared" si="16907"/>
        <v>0</v>
      </c>
      <c r="WMU117" s="318">
        <f t="shared" si="16907"/>
        <v>0</v>
      </c>
      <c r="WMV117" s="318">
        <f t="shared" si="16907"/>
        <v>0</v>
      </c>
      <c r="WMW117" s="318">
        <f t="shared" si="16907"/>
        <v>0</v>
      </c>
      <c r="WMX117" s="318">
        <f t="shared" si="16907"/>
        <v>0</v>
      </c>
      <c r="WMY117" s="318">
        <f t="shared" si="16907"/>
        <v>0</v>
      </c>
      <c r="WMZ117" s="318">
        <f t="shared" si="16907"/>
        <v>0</v>
      </c>
      <c r="WNA117" s="318">
        <f t="shared" si="16907"/>
        <v>0</v>
      </c>
      <c r="WNB117" s="318">
        <f t="shared" si="16907"/>
        <v>0</v>
      </c>
      <c r="WNC117" s="318">
        <f t="shared" si="16907"/>
        <v>0</v>
      </c>
      <c r="WND117" s="318">
        <f t="shared" si="16907"/>
        <v>0</v>
      </c>
      <c r="WNE117" s="318">
        <f t="shared" si="16907"/>
        <v>0</v>
      </c>
      <c r="WNF117" s="318">
        <f t="shared" si="16907"/>
        <v>0</v>
      </c>
      <c r="WNG117" s="318">
        <f t="shared" si="16907"/>
        <v>0</v>
      </c>
      <c r="WNH117" s="318">
        <f t="shared" si="16907"/>
        <v>0</v>
      </c>
      <c r="WNI117" s="318">
        <f t="shared" si="16907"/>
        <v>0</v>
      </c>
      <c r="WNJ117" s="318">
        <f t="shared" si="16907"/>
        <v>0</v>
      </c>
      <c r="WNK117" s="318">
        <f t="shared" si="16907"/>
        <v>0</v>
      </c>
      <c r="WNL117" s="318">
        <f t="shared" si="16907"/>
        <v>0</v>
      </c>
      <c r="WNM117" s="318">
        <f t="shared" si="16907"/>
        <v>0</v>
      </c>
      <c r="WNN117" s="318">
        <f t="shared" si="16907"/>
        <v>0</v>
      </c>
      <c r="WNO117" s="318">
        <f t="shared" si="16907"/>
        <v>0</v>
      </c>
      <c r="WNP117" s="318">
        <f t="shared" si="16907"/>
        <v>0</v>
      </c>
      <c r="WNQ117" s="318">
        <f t="shared" si="16907"/>
        <v>0</v>
      </c>
      <c r="WNR117" s="318">
        <f t="shared" si="16907"/>
        <v>0</v>
      </c>
      <c r="WNS117" s="318">
        <f t="shared" si="16907"/>
        <v>0</v>
      </c>
      <c r="WNT117" s="318">
        <f t="shared" si="16907"/>
        <v>0</v>
      </c>
      <c r="WNU117" s="318">
        <f t="shared" si="16907"/>
        <v>0</v>
      </c>
      <c r="WNV117" s="318">
        <f t="shared" si="16907"/>
        <v>0</v>
      </c>
      <c r="WNW117" s="318">
        <f t="shared" si="16907"/>
        <v>0</v>
      </c>
      <c r="WNX117" s="318">
        <f t="shared" si="16907"/>
        <v>0</v>
      </c>
      <c r="WNY117" s="318">
        <f t="shared" si="16907"/>
        <v>0</v>
      </c>
      <c r="WNZ117" s="318">
        <f t="shared" si="16907"/>
        <v>0</v>
      </c>
      <c r="WOA117" s="318">
        <f t="shared" si="16907"/>
        <v>0</v>
      </c>
      <c r="WOB117" s="318">
        <f t="shared" si="16907"/>
        <v>0</v>
      </c>
      <c r="WOC117" s="318">
        <f t="shared" si="16907"/>
        <v>0</v>
      </c>
      <c r="WOD117" s="318">
        <f t="shared" ref="WOD117:WQO117" si="16908">WOD113*$E$115</f>
        <v>0</v>
      </c>
      <c r="WOE117" s="318">
        <f t="shared" si="16908"/>
        <v>0</v>
      </c>
      <c r="WOF117" s="318">
        <f t="shared" si="16908"/>
        <v>0</v>
      </c>
      <c r="WOG117" s="318">
        <f t="shared" si="16908"/>
        <v>0</v>
      </c>
      <c r="WOH117" s="318">
        <f t="shared" si="16908"/>
        <v>0</v>
      </c>
      <c r="WOI117" s="318">
        <f t="shared" si="16908"/>
        <v>0</v>
      </c>
      <c r="WOJ117" s="318">
        <f t="shared" si="16908"/>
        <v>0</v>
      </c>
      <c r="WOK117" s="318">
        <f t="shared" si="16908"/>
        <v>0</v>
      </c>
      <c r="WOL117" s="318">
        <f t="shared" si="16908"/>
        <v>0</v>
      </c>
      <c r="WOM117" s="318">
        <f t="shared" si="16908"/>
        <v>0</v>
      </c>
      <c r="WON117" s="318">
        <f t="shared" si="16908"/>
        <v>0</v>
      </c>
      <c r="WOO117" s="318">
        <f t="shared" si="16908"/>
        <v>0</v>
      </c>
      <c r="WOP117" s="318">
        <f t="shared" si="16908"/>
        <v>0</v>
      </c>
      <c r="WOQ117" s="318">
        <f t="shared" si="16908"/>
        <v>0</v>
      </c>
      <c r="WOR117" s="318">
        <f t="shared" si="16908"/>
        <v>0</v>
      </c>
      <c r="WOS117" s="318">
        <f t="shared" si="16908"/>
        <v>0</v>
      </c>
      <c r="WOT117" s="318">
        <f t="shared" si="16908"/>
        <v>0</v>
      </c>
      <c r="WOU117" s="318">
        <f t="shared" si="16908"/>
        <v>0</v>
      </c>
      <c r="WOV117" s="318">
        <f t="shared" si="16908"/>
        <v>0</v>
      </c>
      <c r="WOW117" s="318">
        <f t="shared" si="16908"/>
        <v>0</v>
      </c>
      <c r="WOX117" s="318">
        <f t="shared" si="16908"/>
        <v>0</v>
      </c>
      <c r="WOY117" s="318">
        <f t="shared" si="16908"/>
        <v>0</v>
      </c>
      <c r="WOZ117" s="318">
        <f t="shared" si="16908"/>
        <v>0</v>
      </c>
      <c r="WPA117" s="318">
        <f t="shared" si="16908"/>
        <v>0</v>
      </c>
      <c r="WPB117" s="318">
        <f t="shared" si="16908"/>
        <v>0</v>
      </c>
      <c r="WPC117" s="318">
        <f t="shared" si="16908"/>
        <v>0</v>
      </c>
      <c r="WPD117" s="318">
        <f t="shared" si="16908"/>
        <v>0</v>
      </c>
      <c r="WPE117" s="318">
        <f t="shared" si="16908"/>
        <v>0</v>
      </c>
      <c r="WPF117" s="318">
        <f t="shared" si="16908"/>
        <v>0</v>
      </c>
      <c r="WPG117" s="318">
        <f t="shared" si="16908"/>
        <v>0</v>
      </c>
      <c r="WPH117" s="318">
        <f t="shared" si="16908"/>
        <v>0</v>
      </c>
      <c r="WPI117" s="318">
        <f t="shared" si="16908"/>
        <v>0</v>
      </c>
      <c r="WPJ117" s="318">
        <f t="shared" si="16908"/>
        <v>0</v>
      </c>
      <c r="WPK117" s="318">
        <f t="shared" si="16908"/>
        <v>0</v>
      </c>
      <c r="WPL117" s="318">
        <f t="shared" si="16908"/>
        <v>0</v>
      </c>
      <c r="WPM117" s="318">
        <f t="shared" si="16908"/>
        <v>0</v>
      </c>
      <c r="WPN117" s="318">
        <f t="shared" si="16908"/>
        <v>0</v>
      </c>
      <c r="WPO117" s="318">
        <f t="shared" si="16908"/>
        <v>0</v>
      </c>
      <c r="WPP117" s="318">
        <f t="shared" si="16908"/>
        <v>0</v>
      </c>
      <c r="WPQ117" s="318">
        <f t="shared" si="16908"/>
        <v>0</v>
      </c>
      <c r="WPR117" s="318">
        <f t="shared" si="16908"/>
        <v>0</v>
      </c>
      <c r="WPS117" s="318">
        <f t="shared" si="16908"/>
        <v>0</v>
      </c>
      <c r="WPT117" s="318">
        <f t="shared" si="16908"/>
        <v>0</v>
      </c>
      <c r="WPU117" s="318">
        <f t="shared" si="16908"/>
        <v>0</v>
      </c>
      <c r="WPV117" s="318">
        <f t="shared" si="16908"/>
        <v>0</v>
      </c>
      <c r="WPW117" s="318">
        <f t="shared" si="16908"/>
        <v>0</v>
      </c>
      <c r="WPX117" s="318">
        <f t="shared" si="16908"/>
        <v>0</v>
      </c>
      <c r="WPY117" s="318">
        <f t="shared" si="16908"/>
        <v>0</v>
      </c>
      <c r="WPZ117" s="318">
        <f t="shared" si="16908"/>
        <v>0</v>
      </c>
      <c r="WQA117" s="318">
        <f t="shared" si="16908"/>
        <v>0</v>
      </c>
      <c r="WQB117" s="318">
        <f t="shared" si="16908"/>
        <v>0</v>
      </c>
      <c r="WQC117" s="318">
        <f t="shared" si="16908"/>
        <v>0</v>
      </c>
      <c r="WQD117" s="318">
        <f t="shared" si="16908"/>
        <v>0</v>
      </c>
      <c r="WQE117" s="318">
        <f t="shared" si="16908"/>
        <v>0</v>
      </c>
      <c r="WQF117" s="318">
        <f t="shared" si="16908"/>
        <v>0</v>
      </c>
      <c r="WQG117" s="318">
        <f t="shared" si="16908"/>
        <v>0</v>
      </c>
      <c r="WQH117" s="318">
        <f t="shared" si="16908"/>
        <v>0</v>
      </c>
      <c r="WQI117" s="318">
        <f t="shared" si="16908"/>
        <v>0</v>
      </c>
      <c r="WQJ117" s="318">
        <f t="shared" si="16908"/>
        <v>0</v>
      </c>
      <c r="WQK117" s="318">
        <f t="shared" si="16908"/>
        <v>0</v>
      </c>
      <c r="WQL117" s="318">
        <f t="shared" si="16908"/>
        <v>0</v>
      </c>
      <c r="WQM117" s="318">
        <f t="shared" si="16908"/>
        <v>0</v>
      </c>
      <c r="WQN117" s="318">
        <f t="shared" si="16908"/>
        <v>0</v>
      </c>
      <c r="WQO117" s="318">
        <f t="shared" si="16908"/>
        <v>0</v>
      </c>
      <c r="WQP117" s="318">
        <f t="shared" ref="WQP117:WTA117" si="16909">WQP113*$E$115</f>
        <v>0</v>
      </c>
      <c r="WQQ117" s="318">
        <f t="shared" si="16909"/>
        <v>0</v>
      </c>
      <c r="WQR117" s="318">
        <f t="shared" si="16909"/>
        <v>0</v>
      </c>
      <c r="WQS117" s="318">
        <f t="shared" si="16909"/>
        <v>0</v>
      </c>
      <c r="WQT117" s="318">
        <f t="shared" si="16909"/>
        <v>0</v>
      </c>
      <c r="WQU117" s="318">
        <f t="shared" si="16909"/>
        <v>0</v>
      </c>
      <c r="WQV117" s="318">
        <f t="shared" si="16909"/>
        <v>0</v>
      </c>
      <c r="WQW117" s="318">
        <f t="shared" si="16909"/>
        <v>0</v>
      </c>
      <c r="WQX117" s="318">
        <f t="shared" si="16909"/>
        <v>0</v>
      </c>
      <c r="WQY117" s="318">
        <f t="shared" si="16909"/>
        <v>0</v>
      </c>
      <c r="WQZ117" s="318">
        <f t="shared" si="16909"/>
        <v>0</v>
      </c>
      <c r="WRA117" s="318">
        <f t="shared" si="16909"/>
        <v>0</v>
      </c>
      <c r="WRB117" s="318">
        <f t="shared" si="16909"/>
        <v>0</v>
      </c>
      <c r="WRC117" s="318">
        <f t="shared" si="16909"/>
        <v>0</v>
      </c>
      <c r="WRD117" s="318">
        <f t="shared" si="16909"/>
        <v>0</v>
      </c>
      <c r="WRE117" s="318">
        <f t="shared" si="16909"/>
        <v>0</v>
      </c>
      <c r="WRF117" s="318">
        <f t="shared" si="16909"/>
        <v>0</v>
      </c>
      <c r="WRG117" s="318">
        <f t="shared" si="16909"/>
        <v>0</v>
      </c>
      <c r="WRH117" s="318">
        <f t="shared" si="16909"/>
        <v>0</v>
      </c>
      <c r="WRI117" s="318">
        <f t="shared" si="16909"/>
        <v>0</v>
      </c>
      <c r="WRJ117" s="318">
        <f t="shared" si="16909"/>
        <v>0</v>
      </c>
      <c r="WRK117" s="318">
        <f t="shared" si="16909"/>
        <v>0</v>
      </c>
      <c r="WRL117" s="318">
        <f t="shared" si="16909"/>
        <v>0</v>
      </c>
      <c r="WRM117" s="318">
        <f t="shared" si="16909"/>
        <v>0</v>
      </c>
      <c r="WRN117" s="318">
        <f t="shared" si="16909"/>
        <v>0</v>
      </c>
      <c r="WRO117" s="318">
        <f t="shared" si="16909"/>
        <v>0</v>
      </c>
      <c r="WRP117" s="318">
        <f t="shared" si="16909"/>
        <v>0</v>
      </c>
      <c r="WRQ117" s="318">
        <f t="shared" si="16909"/>
        <v>0</v>
      </c>
      <c r="WRR117" s="318">
        <f t="shared" si="16909"/>
        <v>0</v>
      </c>
      <c r="WRS117" s="318">
        <f t="shared" si="16909"/>
        <v>0</v>
      </c>
      <c r="WRT117" s="318">
        <f t="shared" si="16909"/>
        <v>0</v>
      </c>
      <c r="WRU117" s="318">
        <f t="shared" si="16909"/>
        <v>0</v>
      </c>
      <c r="WRV117" s="318">
        <f t="shared" si="16909"/>
        <v>0</v>
      </c>
      <c r="WRW117" s="318">
        <f t="shared" si="16909"/>
        <v>0</v>
      </c>
      <c r="WRX117" s="318">
        <f t="shared" si="16909"/>
        <v>0</v>
      </c>
      <c r="WRY117" s="318">
        <f t="shared" si="16909"/>
        <v>0</v>
      </c>
      <c r="WRZ117" s="318">
        <f t="shared" si="16909"/>
        <v>0</v>
      </c>
      <c r="WSA117" s="318">
        <f t="shared" si="16909"/>
        <v>0</v>
      </c>
      <c r="WSB117" s="318">
        <f t="shared" si="16909"/>
        <v>0</v>
      </c>
      <c r="WSC117" s="318">
        <f t="shared" si="16909"/>
        <v>0</v>
      </c>
      <c r="WSD117" s="318">
        <f t="shared" si="16909"/>
        <v>0</v>
      </c>
      <c r="WSE117" s="318">
        <f t="shared" si="16909"/>
        <v>0</v>
      </c>
      <c r="WSF117" s="318">
        <f t="shared" si="16909"/>
        <v>0</v>
      </c>
      <c r="WSG117" s="318">
        <f t="shared" si="16909"/>
        <v>0</v>
      </c>
      <c r="WSH117" s="318">
        <f t="shared" si="16909"/>
        <v>0</v>
      </c>
      <c r="WSI117" s="318">
        <f t="shared" si="16909"/>
        <v>0</v>
      </c>
      <c r="WSJ117" s="318">
        <f t="shared" si="16909"/>
        <v>0</v>
      </c>
      <c r="WSK117" s="318">
        <f t="shared" si="16909"/>
        <v>0</v>
      </c>
      <c r="WSL117" s="318">
        <f t="shared" si="16909"/>
        <v>0</v>
      </c>
      <c r="WSM117" s="318">
        <f t="shared" si="16909"/>
        <v>0</v>
      </c>
      <c r="WSN117" s="318">
        <f t="shared" si="16909"/>
        <v>0</v>
      </c>
      <c r="WSO117" s="318">
        <f t="shared" si="16909"/>
        <v>0</v>
      </c>
      <c r="WSP117" s="318">
        <f t="shared" si="16909"/>
        <v>0</v>
      </c>
      <c r="WSQ117" s="318">
        <f t="shared" si="16909"/>
        <v>0</v>
      </c>
      <c r="WSR117" s="318">
        <f t="shared" si="16909"/>
        <v>0</v>
      </c>
      <c r="WSS117" s="318">
        <f t="shared" si="16909"/>
        <v>0</v>
      </c>
      <c r="WST117" s="318">
        <f t="shared" si="16909"/>
        <v>0</v>
      </c>
      <c r="WSU117" s="318">
        <f t="shared" si="16909"/>
        <v>0</v>
      </c>
      <c r="WSV117" s="318">
        <f t="shared" si="16909"/>
        <v>0</v>
      </c>
      <c r="WSW117" s="318">
        <f t="shared" si="16909"/>
        <v>0</v>
      </c>
      <c r="WSX117" s="318">
        <f t="shared" si="16909"/>
        <v>0</v>
      </c>
      <c r="WSY117" s="318">
        <f t="shared" si="16909"/>
        <v>0</v>
      </c>
      <c r="WSZ117" s="318">
        <f t="shared" si="16909"/>
        <v>0</v>
      </c>
      <c r="WTA117" s="318">
        <f t="shared" si="16909"/>
        <v>0</v>
      </c>
      <c r="WTB117" s="318">
        <f t="shared" ref="WTB117:WVM117" si="16910">WTB113*$E$115</f>
        <v>0</v>
      </c>
      <c r="WTC117" s="318">
        <f t="shared" si="16910"/>
        <v>0</v>
      </c>
      <c r="WTD117" s="318">
        <f t="shared" si="16910"/>
        <v>0</v>
      </c>
      <c r="WTE117" s="318">
        <f t="shared" si="16910"/>
        <v>0</v>
      </c>
      <c r="WTF117" s="318">
        <f t="shared" si="16910"/>
        <v>0</v>
      </c>
      <c r="WTG117" s="318">
        <f t="shared" si="16910"/>
        <v>0</v>
      </c>
      <c r="WTH117" s="318">
        <f t="shared" si="16910"/>
        <v>0</v>
      </c>
      <c r="WTI117" s="318">
        <f t="shared" si="16910"/>
        <v>0</v>
      </c>
      <c r="WTJ117" s="318">
        <f t="shared" si="16910"/>
        <v>0</v>
      </c>
      <c r="WTK117" s="318">
        <f t="shared" si="16910"/>
        <v>0</v>
      </c>
      <c r="WTL117" s="318">
        <f t="shared" si="16910"/>
        <v>0</v>
      </c>
      <c r="WTM117" s="318">
        <f t="shared" si="16910"/>
        <v>0</v>
      </c>
      <c r="WTN117" s="318">
        <f t="shared" si="16910"/>
        <v>0</v>
      </c>
      <c r="WTO117" s="318">
        <f t="shared" si="16910"/>
        <v>0</v>
      </c>
      <c r="WTP117" s="318">
        <f t="shared" si="16910"/>
        <v>0</v>
      </c>
      <c r="WTQ117" s="318">
        <f t="shared" si="16910"/>
        <v>0</v>
      </c>
      <c r="WTR117" s="318">
        <f t="shared" si="16910"/>
        <v>0</v>
      </c>
      <c r="WTS117" s="318">
        <f t="shared" si="16910"/>
        <v>0</v>
      </c>
      <c r="WTT117" s="318">
        <f t="shared" si="16910"/>
        <v>0</v>
      </c>
      <c r="WTU117" s="318">
        <f t="shared" si="16910"/>
        <v>0</v>
      </c>
      <c r="WTV117" s="318">
        <f t="shared" si="16910"/>
        <v>0</v>
      </c>
      <c r="WTW117" s="318">
        <f t="shared" si="16910"/>
        <v>0</v>
      </c>
      <c r="WTX117" s="318">
        <f t="shared" si="16910"/>
        <v>0</v>
      </c>
      <c r="WTY117" s="318">
        <f t="shared" si="16910"/>
        <v>0</v>
      </c>
      <c r="WTZ117" s="318">
        <f t="shared" si="16910"/>
        <v>0</v>
      </c>
      <c r="WUA117" s="318">
        <f t="shared" si="16910"/>
        <v>0</v>
      </c>
      <c r="WUB117" s="318">
        <f t="shared" si="16910"/>
        <v>0</v>
      </c>
      <c r="WUC117" s="318">
        <f t="shared" si="16910"/>
        <v>0</v>
      </c>
      <c r="WUD117" s="318">
        <f t="shared" si="16910"/>
        <v>0</v>
      </c>
      <c r="WUE117" s="318">
        <f t="shared" si="16910"/>
        <v>0</v>
      </c>
      <c r="WUF117" s="318">
        <f t="shared" si="16910"/>
        <v>0</v>
      </c>
      <c r="WUG117" s="318">
        <f t="shared" si="16910"/>
        <v>0</v>
      </c>
      <c r="WUH117" s="318">
        <f t="shared" si="16910"/>
        <v>0</v>
      </c>
      <c r="WUI117" s="318">
        <f t="shared" si="16910"/>
        <v>0</v>
      </c>
      <c r="WUJ117" s="318">
        <f t="shared" si="16910"/>
        <v>0</v>
      </c>
      <c r="WUK117" s="318">
        <f t="shared" si="16910"/>
        <v>0</v>
      </c>
      <c r="WUL117" s="318">
        <f t="shared" si="16910"/>
        <v>0</v>
      </c>
      <c r="WUM117" s="318">
        <f t="shared" si="16910"/>
        <v>0</v>
      </c>
      <c r="WUN117" s="318">
        <f t="shared" si="16910"/>
        <v>0</v>
      </c>
      <c r="WUO117" s="318">
        <f t="shared" si="16910"/>
        <v>0</v>
      </c>
      <c r="WUP117" s="318">
        <f t="shared" si="16910"/>
        <v>0</v>
      </c>
      <c r="WUQ117" s="318">
        <f t="shared" si="16910"/>
        <v>0</v>
      </c>
      <c r="WUR117" s="318">
        <f t="shared" si="16910"/>
        <v>0</v>
      </c>
      <c r="WUS117" s="318">
        <f t="shared" si="16910"/>
        <v>0</v>
      </c>
      <c r="WUT117" s="318">
        <f t="shared" si="16910"/>
        <v>0</v>
      </c>
      <c r="WUU117" s="318">
        <f t="shared" si="16910"/>
        <v>0</v>
      </c>
      <c r="WUV117" s="318">
        <f t="shared" si="16910"/>
        <v>0</v>
      </c>
      <c r="WUW117" s="318">
        <f t="shared" si="16910"/>
        <v>0</v>
      </c>
      <c r="WUX117" s="318">
        <f t="shared" si="16910"/>
        <v>0</v>
      </c>
      <c r="WUY117" s="318">
        <f t="shared" si="16910"/>
        <v>0</v>
      </c>
      <c r="WUZ117" s="318">
        <f t="shared" si="16910"/>
        <v>0</v>
      </c>
      <c r="WVA117" s="318">
        <f t="shared" si="16910"/>
        <v>0</v>
      </c>
      <c r="WVB117" s="318">
        <f t="shared" si="16910"/>
        <v>0</v>
      </c>
      <c r="WVC117" s="318">
        <f t="shared" si="16910"/>
        <v>0</v>
      </c>
      <c r="WVD117" s="318">
        <f t="shared" si="16910"/>
        <v>0</v>
      </c>
      <c r="WVE117" s="318">
        <f t="shared" si="16910"/>
        <v>0</v>
      </c>
      <c r="WVF117" s="318">
        <f t="shared" si="16910"/>
        <v>0</v>
      </c>
      <c r="WVG117" s="318">
        <f t="shared" si="16910"/>
        <v>0</v>
      </c>
      <c r="WVH117" s="318">
        <f t="shared" si="16910"/>
        <v>0</v>
      </c>
      <c r="WVI117" s="318">
        <f t="shared" si="16910"/>
        <v>0</v>
      </c>
      <c r="WVJ117" s="318">
        <f t="shared" si="16910"/>
        <v>0</v>
      </c>
      <c r="WVK117" s="318">
        <f t="shared" si="16910"/>
        <v>0</v>
      </c>
      <c r="WVL117" s="318">
        <f t="shared" si="16910"/>
        <v>0</v>
      </c>
      <c r="WVM117" s="318">
        <f t="shared" si="16910"/>
        <v>0</v>
      </c>
      <c r="WVN117" s="318">
        <f t="shared" ref="WVN117:WXY117" si="16911">WVN113*$E$115</f>
        <v>0</v>
      </c>
      <c r="WVO117" s="318">
        <f t="shared" si="16911"/>
        <v>0</v>
      </c>
      <c r="WVP117" s="318">
        <f t="shared" si="16911"/>
        <v>0</v>
      </c>
      <c r="WVQ117" s="318">
        <f t="shared" si="16911"/>
        <v>0</v>
      </c>
      <c r="WVR117" s="318">
        <f t="shared" si="16911"/>
        <v>0</v>
      </c>
      <c r="WVS117" s="318">
        <f t="shared" si="16911"/>
        <v>0</v>
      </c>
      <c r="WVT117" s="318">
        <f t="shared" si="16911"/>
        <v>0</v>
      </c>
      <c r="WVU117" s="318">
        <f t="shared" si="16911"/>
        <v>0</v>
      </c>
      <c r="WVV117" s="318">
        <f t="shared" si="16911"/>
        <v>0</v>
      </c>
      <c r="WVW117" s="318">
        <f t="shared" si="16911"/>
        <v>0</v>
      </c>
      <c r="WVX117" s="318">
        <f t="shared" si="16911"/>
        <v>0</v>
      </c>
      <c r="WVY117" s="318">
        <f t="shared" si="16911"/>
        <v>0</v>
      </c>
      <c r="WVZ117" s="318">
        <f t="shared" si="16911"/>
        <v>0</v>
      </c>
      <c r="WWA117" s="318">
        <f t="shared" si="16911"/>
        <v>0</v>
      </c>
      <c r="WWB117" s="318">
        <f t="shared" si="16911"/>
        <v>0</v>
      </c>
      <c r="WWC117" s="318">
        <f t="shared" si="16911"/>
        <v>0</v>
      </c>
      <c r="WWD117" s="318">
        <f t="shared" si="16911"/>
        <v>0</v>
      </c>
      <c r="WWE117" s="318">
        <f t="shared" si="16911"/>
        <v>0</v>
      </c>
      <c r="WWF117" s="318">
        <f t="shared" si="16911"/>
        <v>0</v>
      </c>
      <c r="WWG117" s="318">
        <f t="shared" si="16911"/>
        <v>0</v>
      </c>
      <c r="WWH117" s="318">
        <f t="shared" si="16911"/>
        <v>0</v>
      </c>
      <c r="WWI117" s="318">
        <f t="shared" si="16911"/>
        <v>0</v>
      </c>
      <c r="WWJ117" s="318">
        <f t="shared" si="16911"/>
        <v>0</v>
      </c>
      <c r="WWK117" s="318">
        <f t="shared" si="16911"/>
        <v>0</v>
      </c>
      <c r="WWL117" s="318">
        <f t="shared" si="16911"/>
        <v>0</v>
      </c>
      <c r="WWM117" s="318">
        <f t="shared" si="16911"/>
        <v>0</v>
      </c>
      <c r="WWN117" s="318">
        <f t="shared" si="16911"/>
        <v>0</v>
      </c>
      <c r="WWO117" s="318">
        <f t="shared" si="16911"/>
        <v>0</v>
      </c>
      <c r="WWP117" s="318">
        <f t="shared" si="16911"/>
        <v>0</v>
      </c>
      <c r="WWQ117" s="318">
        <f t="shared" si="16911"/>
        <v>0</v>
      </c>
      <c r="WWR117" s="318">
        <f t="shared" si="16911"/>
        <v>0</v>
      </c>
      <c r="WWS117" s="318">
        <f t="shared" si="16911"/>
        <v>0</v>
      </c>
      <c r="WWT117" s="318">
        <f t="shared" si="16911"/>
        <v>0</v>
      </c>
      <c r="WWU117" s="318">
        <f t="shared" si="16911"/>
        <v>0</v>
      </c>
      <c r="WWV117" s="318">
        <f t="shared" si="16911"/>
        <v>0</v>
      </c>
      <c r="WWW117" s="318">
        <f t="shared" si="16911"/>
        <v>0</v>
      </c>
      <c r="WWX117" s="318">
        <f t="shared" si="16911"/>
        <v>0</v>
      </c>
      <c r="WWY117" s="318">
        <f t="shared" si="16911"/>
        <v>0</v>
      </c>
      <c r="WWZ117" s="318">
        <f t="shared" si="16911"/>
        <v>0</v>
      </c>
      <c r="WXA117" s="318">
        <f t="shared" si="16911"/>
        <v>0</v>
      </c>
      <c r="WXB117" s="318">
        <f t="shared" si="16911"/>
        <v>0</v>
      </c>
      <c r="WXC117" s="318">
        <f t="shared" si="16911"/>
        <v>0</v>
      </c>
      <c r="WXD117" s="318">
        <f t="shared" si="16911"/>
        <v>0</v>
      </c>
      <c r="WXE117" s="318">
        <f t="shared" si="16911"/>
        <v>0</v>
      </c>
      <c r="WXF117" s="318">
        <f t="shared" si="16911"/>
        <v>0</v>
      </c>
      <c r="WXG117" s="318">
        <f t="shared" si="16911"/>
        <v>0</v>
      </c>
      <c r="WXH117" s="318">
        <f t="shared" si="16911"/>
        <v>0</v>
      </c>
      <c r="WXI117" s="318">
        <f t="shared" si="16911"/>
        <v>0</v>
      </c>
      <c r="WXJ117" s="318">
        <f t="shared" si="16911"/>
        <v>0</v>
      </c>
      <c r="WXK117" s="318">
        <f t="shared" si="16911"/>
        <v>0</v>
      </c>
      <c r="WXL117" s="318">
        <f t="shared" si="16911"/>
        <v>0</v>
      </c>
      <c r="WXM117" s="318">
        <f t="shared" si="16911"/>
        <v>0</v>
      </c>
      <c r="WXN117" s="318">
        <f t="shared" si="16911"/>
        <v>0</v>
      </c>
      <c r="WXO117" s="318">
        <f t="shared" si="16911"/>
        <v>0</v>
      </c>
      <c r="WXP117" s="318">
        <f t="shared" si="16911"/>
        <v>0</v>
      </c>
      <c r="WXQ117" s="318">
        <f t="shared" si="16911"/>
        <v>0</v>
      </c>
      <c r="WXR117" s="318">
        <f t="shared" si="16911"/>
        <v>0</v>
      </c>
      <c r="WXS117" s="318">
        <f t="shared" si="16911"/>
        <v>0</v>
      </c>
      <c r="WXT117" s="318">
        <f t="shared" si="16911"/>
        <v>0</v>
      </c>
      <c r="WXU117" s="318">
        <f t="shared" si="16911"/>
        <v>0</v>
      </c>
      <c r="WXV117" s="318">
        <f t="shared" si="16911"/>
        <v>0</v>
      </c>
      <c r="WXW117" s="318">
        <f t="shared" si="16911"/>
        <v>0</v>
      </c>
      <c r="WXX117" s="318">
        <f t="shared" si="16911"/>
        <v>0</v>
      </c>
      <c r="WXY117" s="318">
        <f t="shared" si="16911"/>
        <v>0</v>
      </c>
      <c r="WXZ117" s="318">
        <f t="shared" ref="WXZ117:XAK117" si="16912">WXZ113*$E$115</f>
        <v>0</v>
      </c>
      <c r="WYA117" s="318">
        <f t="shared" si="16912"/>
        <v>0</v>
      </c>
      <c r="WYB117" s="318">
        <f t="shared" si="16912"/>
        <v>0</v>
      </c>
      <c r="WYC117" s="318">
        <f t="shared" si="16912"/>
        <v>0</v>
      </c>
      <c r="WYD117" s="318">
        <f t="shared" si="16912"/>
        <v>0</v>
      </c>
      <c r="WYE117" s="318">
        <f t="shared" si="16912"/>
        <v>0</v>
      </c>
      <c r="WYF117" s="318">
        <f t="shared" si="16912"/>
        <v>0</v>
      </c>
      <c r="WYG117" s="318">
        <f t="shared" si="16912"/>
        <v>0</v>
      </c>
      <c r="WYH117" s="318">
        <f t="shared" si="16912"/>
        <v>0</v>
      </c>
      <c r="WYI117" s="318">
        <f t="shared" si="16912"/>
        <v>0</v>
      </c>
      <c r="WYJ117" s="318">
        <f t="shared" si="16912"/>
        <v>0</v>
      </c>
      <c r="WYK117" s="318">
        <f t="shared" si="16912"/>
        <v>0</v>
      </c>
      <c r="WYL117" s="318">
        <f t="shared" si="16912"/>
        <v>0</v>
      </c>
      <c r="WYM117" s="318">
        <f t="shared" si="16912"/>
        <v>0</v>
      </c>
      <c r="WYN117" s="318">
        <f t="shared" si="16912"/>
        <v>0</v>
      </c>
      <c r="WYO117" s="318">
        <f t="shared" si="16912"/>
        <v>0</v>
      </c>
      <c r="WYP117" s="318">
        <f t="shared" si="16912"/>
        <v>0</v>
      </c>
      <c r="WYQ117" s="318">
        <f t="shared" si="16912"/>
        <v>0</v>
      </c>
      <c r="WYR117" s="318">
        <f t="shared" si="16912"/>
        <v>0</v>
      </c>
      <c r="WYS117" s="318">
        <f t="shared" si="16912"/>
        <v>0</v>
      </c>
      <c r="WYT117" s="318">
        <f t="shared" si="16912"/>
        <v>0</v>
      </c>
      <c r="WYU117" s="318">
        <f t="shared" si="16912"/>
        <v>0</v>
      </c>
      <c r="WYV117" s="318">
        <f t="shared" si="16912"/>
        <v>0</v>
      </c>
      <c r="WYW117" s="318">
        <f t="shared" si="16912"/>
        <v>0</v>
      </c>
      <c r="WYX117" s="318">
        <f t="shared" si="16912"/>
        <v>0</v>
      </c>
      <c r="WYY117" s="318">
        <f t="shared" si="16912"/>
        <v>0</v>
      </c>
      <c r="WYZ117" s="318">
        <f t="shared" si="16912"/>
        <v>0</v>
      </c>
      <c r="WZA117" s="318">
        <f t="shared" si="16912"/>
        <v>0</v>
      </c>
      <c r="WZB117" s="318">
        <f t="shared" si="16912"/>
        <v>0</v>
      </c>
      <c r="WZC117" s="318">
        <f t="shared" si="16912"/>
        <v>0</v>
      </c>
      <c r="WZD117" s="318">
        <f t="shared" si="16912"/>
        <v>0</v>
      </c>
      <c r="WZE117" s="318">
        <f t="shared" si="16912"/>
        <v>0</v>
      </c>
      <c r="WZF117" s="318">
        <f t="shared" si="16912"/>
        <v>0</v>
      </c>
      <c r="WZG117" s="318">
        <f t="shared" si="16912"/>
        <v>0</v>
      </c>
      <c r="WZH117" s="318">
        <f t="shared" si="16912"/>
        <v>0</v>
      </c>
      <c r="WZI117" s="318">
        <f t="shared" si="16912"/>
        <v>0</v>
      </c>
      <c r="WZJ117" s="318">
        <f t="shared" si="16912"/>
        <v>0</v>
      </c>
      <c r="WZK117" s="318">
        <f t="shared" si="16912"/>
        <v>0</v>
      </c>
      <c r="WZL117" s="318">
        <f t="shared" si="16912"/>
        <v>0</v>
      </c>
      <c r="WZM117" s="318">
        <f t="shared" si="16912"/>
        <v>0</v>
      </c>
      <c r="WZN117" s="318">
        <f t="shared" si="16912"/>
        <v>0</v>
      </c>
      <c r="WZO117" s="318">
        <f t="shared" si="16912"/>
        <v>0</v>
      </c>
      <c r="WZP117" s="318">
        <f t="shared" si="16912"/>
        <v>0</v>
      </c>
      <c r="WZQ117" s="318">
        <f t="shared" si="16912"/>
        <v>0</v>
      </c>
      <c r="WZR117" s="318">
        <f t="shared" si="16912"/>
        <v>0</v>
      </c>
      <c r="WZS117" s="318">
        <f t="shared" si="16912"/>
        <v>0</v>
      </c>
      <c r="WZT117" s="318">
        <f t="shared" si="16912"/>
        <v>0</v>
      </c>
      <c r="WZU117" s="318">
        <f t="shared" si="16912"/>
        <v>0</v>
      </c>
      <c r="WZV117" s="318">
        <f t="shared" si="16912"/>
        <v>0</v>
      </c>
      <c r="WZW117" s="318">
        <f t="shared" si="16912"/>
        <v>0</v>
      </c>
      <c r="WZX117" s="318">
        <f t="shared" si="16912"/>
        <v>0</v>
      </c>
      <c r="WZY117" s="318">
        <f t="shared" si="16912"/>
        <v>0</v>
      </c>
      <c r="WZZ117" s="318">
        <f t="shared" si="16912"/>
        <v>0</v>
      </c>
      <c r="XAA117" s="318">
        <f t="shared" si="16912"/>
        <v>0</v>
      </c>
      <c r="XAB117" s="318">
        <f t="shared" si="16912"/>
        <v>0</v>
      </c>
      <c r="XAC117" s="318">
        <f t="shared" si="16912"/>
        <v>0</v>
      </c>
      <c r="XAD117" s="318">
        <f t="shared" si="16912"/>
        <v>0</v>
      </c>
      <c r="XAE117" s="318">
        <f t="shared" si="16912"/>
        <v>0</v>
      </c>
      <c r="XAF117" s="318">
        <f t="shared" si="16912"/>
        <v>0</v>
      </c>
      <c r="XAG117" s="318">
        <f t="shared" si="16912"/>
        <v>0</v>
      </c>
      <c r="XAH117" s="318">
        <f t="shared" si="16912"/>
        <v>0</v>
      </c>
      <c r="XAI117" s="318">
        <f t="shared" si="16912"/>
        <v>0</v>
      </c>
      <c r="XAJ117" s="318">
        <f t="shared" si="16912"/>
        <v>0</v>
      </c>
      <c r="XAK117" s="318">
        <f t="shared" si="16912"/>
        <v>0</v>
      </c>
      <c r="XAL117" s="318">
        <f t="shared" ref="XAL117:XCW117" si="16913">XAL113*$E$115</f>
        <v>0</v>
      </c>
      <c r="XAM117" s="318">
        <f t="shared" si="16913"/>
        <v>0</v>
      </c>
      <c r="XAN117" s="318">
        <f t="shared" si="16913"/>
        <v>0</v>
      </c>
      <c r="XAO117" s="318">
        <f t="shared" si="16913"/>
        <v>0</v>
      </c>
      <c r="XAP117" s="318">
        <f t="shared" si="16913"/>
        <v>0</v>
      </c>
      <c r="XAQ117" s="318">
        <f t="shared" si="16913"/>
        <v>0</v>
      </c>
      <c r="XAR117" s="318">
        <f t="shared" si="16913"/>
        <v>0</v>
      </c>
      <c r="XAS117" s="318">
        <f t="shared" si="16913"/>
        <v>0</v>
      </c>
      <c r="XAT117" s="318">
        <f t="shared" si="16913"/>
        <v>0</v>
      </c>
      <c r="XAU117" s="318">
        <f t="shared" si="16913"/>
        <v>0</v>
      </c>
      <c r="XAV117" s="318">
        <f t="shared" si="16913"/>
        <v>0</v>
      </c>
      <c r="XAW117" s="318">
        <f t="shared" si="16913"/>
        <v>0</v>
      </c>
      <c r="XAX117" s="318">
        <f t="shared" si="16913"/>
        <v>0</v>
      </c>
      <c r="XAY117" s="318">
        <f t="shared" si="16913"/>
        <v>0</v>
      </c>
      <c r="XAZ117" s="318">
        <f t="shared" si="16913"/>
        <v>0</v>
      </c>
      <c r="XBA117" s="318">
        <f t="shared" si="16913"/>
        <v>0</v>
      </c>
      <c r="XBB117" s="318">
        <f t="shared" si="16913"/>
        <v>0</v>
      </c>
      <c r="XBC117" s="318">
        <f t="shared" si="16913"/>
        <v>0</v>
      </c>
      <c r="XBD117" s="318">
        <f t="shared" si="16913"/>
        <v>0</v>
      </c>
      <c r="XBE117" s="318">
        <f t="shared" si="16913"/>
        <v>0</v>
      </c>
      <c r="XBF117" s="318">
        <f t="shared" si="16913"/>
        <v>0</v>
      </c>
      <c r="XBG117" s="318">
        <f t="shared" si="16913"/>
        <v>0</v>
      </c>
      <c r="XBH117" s="318">
        <f t="shared" si="16913"/>
        <v>0</v>
      </c>
      <c r="XBI117" s="318">
        <f t="shared" si="16913"/>
        <v>0</v>
      </c>
      <c r="XBJ117" s="318">
        <f t="shared" si="16913"/>
        <v>0</v>
      </c>
      <c r="XBK117" s="318">
        <f t="shared" si="16913"/>
        <v>0</v>
      </c>
      <c r="XBL117" s="318">
        <f t="shared" si="16913"/>
        <v>0</v>
      </c>
      <c r="XBM117" s="318">
        <f t="shared" si="16913"/>
        <v>0</v>
      </c>
      <c r="XBN117" s="318">
        <f t="shared" si="16913"/>
        <v>0</v>
      </c>
      <c r="XBO117" s="318">
        <f t="shared" si="16913"/>
        <v>0</v>
      </c>
      <c r="XBP117" s="318">
        <f t="shared" si="16913"/>
        <v>0</v>
      </c>
      <c r="XBQ117" s="318">
        <f t="shared" si="16913"/>
        <v>0</v>
      </c>
      <c r="XBR117" s="318">
        <f t="shared" si="16913"/>
        <v>0</v>
      </c>
      <c r="XBS117" s="318">
        <f t="shared" si="16913"/>
        <v>0</v>
      </c>
      <c r="XBT117" s="318">
        <f t="shared" si="16913"/>
        <v>0</v>
      </c>
      <c r="XBU117" s="318">
        <f t="shared" si="16913"/>
        <v>0</v>
      </c>
      <c r="XBV117" s="318">
        <f t="shared" si="16913"/>
        <v>0</v>
      </c>
      <c r="XBW117" s="318">
        <f t="shared" si="16913"/>
        <v>0</v>
      </c>
      <c r="XBX117" s="318">
        <f t="shared" si="16913"/>
        <v>0</v>
      </c>
      <c r="XBY117" s="318">
        <f t="shared" si="16913"/>
        <v>0</v>
      </c>
      <c r="XBZ117" s="318">
        <f t="shared" si="16913"/>
        <v>0</v>
      </c>
      <c r="XCA117" s="318">
        <f t="shared" si="16913"/>
        <v>0</v>
      </c>
      <c r="XCB117" s="318">
        <f t="shared" si="16913"/>
        <v>0</v>
      </c>
      <c r="XCC117" s="318">
        <f t="shared" si="16913"/>
        <v>0</v>
      </c>
      <c r="XCD117" s="318">
        <f t="shared" si="16913"/>
        <v>0</v>
      </c>
      <c r="XCE117" s="318">
        <f t="shared" si="16913"/>
        <v>0</v>
      </c>
      <c r="XCF117" s="318">
        <f t="shared" si="16913"/>
        <v>0</v>
      </c>
      <c r="XCG117" s="318">
        <f t="shared" si="16913"/>
        <v>0</v>
      </c>
      <c r="XCH117" s="318">
        <f t="shared" si="16913"/>
        <v>0</v>
      </c>
      <c r="XCI117" s="318">
        <f t="shared" si="16913"/>
        <v>0</v>
      </c>
      <c r="XCJ117" s="318">
        <f t="shared" si="16913"/>
        <v>0</v>
      </c>
      <c r="XCK117" s="318">
        <f t="shared" si="16913"/>
        <v>0</v>
      </c>
      <c r="XCL117" s="318">
        <f t="shared" si="16913"/>
        <v>0</v>
      </c>
      <c r="XCM117" s="318">
        <f t="shared" si="16913"/>
        <v>0</v>
      </c>
      <c r="XCN117" s="318">
        <f t="shared" si="16913"/>
        <v>0</v>
      </c>
      <c r="XCO117" s="318">
        <f t="shared" si="16913"/>
        <v>0</v>
      </c>
      <c r="XCP117" s="318">
        <f t="shared" si="16913"/>
        <v>0</v>
      </c>
      <c r="XCQ117" s="318">
        <f t="shared" si="16913"/>
        <v>0</v>
      </c>
      <c r="XCR117" s="318">
        <f t="shared" si="16913"/>
        <v>0</v>
      </c>
      <c r="XCS117" s="318">
        <f t="shared" si="16913"/>
        <v>0</v>
      </c>
      <c r="XCT117" s="318">
        <f t="shared" si="16913"/>
        <v>0</v>
      </c>
      <c r="XCU117" s="318">
        <f t="shared" si="16913"/>
        <v>0</v>
      </c>
      <c r="XCV117" s="318">
        <f t="shared" si="16913"/>
        <v>0</v>
      </c>
      <c r="XCW117" s="318">
        <f t="shared" si="16913"/>
        <v>0</v>
      </c>
      <c r="XCX117" s="318">
        <f t="shared" ref="XCX117:XFA117" si="16914">XCX113*$E$115</f>
        <v>0</v>
      </c>
      <c r="XCY117" s="318">
        <f t="shared" si="16914"/>
        <v>0</v>
      </c>
      <c r="XCZ117" s="318">
        <f t="shared" si="16914"/>
        <v>0</v>
      </c>
      <c r="XDA117" s="318">
        <f t="shared" si="16914"/>
        <v>0</v>
      </c>
      <c r="XDB117" s="318">
        <f t="shared" si="16914"/>
        <v>0</v>
      </c>
      <c r="XDC117" s="318">
        <f t="shared" si="16914"/>
        <v>0</v>
      </c>
      <c r="XDD117" s="318">
        <f t="shared" si="16914"/>
        <v>0</v>
      </c>
      <c r="XDE117" s="318">
        <f t="shared" si="16914"/>
        <v>0</v>
      </c>
      <c r="XDF117" s="318">
        <f t="shared" si="16914"/>
        <v>0</v>
      </c>
      <c r="XDG117" s="318">
        <f t="shared" si="16914"/>
        <v>0</v>
      </c>
      <c r="XDH117" s="318">
        <f t="shared" si="16914"/>
        <v>0</v>
      </c>
      <c r="XDI117" s="318">
        <f t="shared" si="16914"/>
        <v>0</v>
      </c>
      <c r="XDJ117" s="318">
        <f t="shared" si="16914"/>
        <v>0</v>
      </c>
      <c r="XDK117" s="318">
        <f t="shared" si="16914"/>
        <v>0</v>
      </c>
      <c r="XDL117" s="318">
        <f t="shared" si="16914"/>
        <v>0</v>
      </c>
      <c r="XDM117" s="318">
        <f t="shared" si="16914"/>
        <v>0</v>
      </c>
      <c r="XDN117" s="318">
        <f t="shared" si="16914"/>
        <v>0</v>
      </c>
      <c r="XDO117" s="318">
        <f t="shared" si="16914"/>
        <v>0</v>
      </c>
      <c r="XDP117" s="318">
        <f t="shared" si="16914"/>
        <v>0</v>
      </c>
      <c r="XDQ117" s="318">
        <f t="shared" si="16914"/>
        <v>0</v>
      </c>
      <c r="XDR117" s="318">
        <f t="shared" si="16914"/>
        <v>0</v>
      </c>
      <c r="XDS117" s="318">
        <f t="shared" si="16914"/>
        <v>0</v>
      </c>
      <c r="XDT117" s="318">
        <f t="shared" si="16914"/>
        <v>0</v>
      </c>
      <c r="XDU117" s="318">
        <f t="shared" si="16914"/>
        <v>0</v>
      </c>
      <c r="XDV117" s="318">
        <f t="shared" si="16914"/>
        <v>0</v>
      </c>
      <c r="XDW117" s="318">
        <f t="shared" si="16914"/>
        <v>0</v>
      </c>
      <c r="XDX117" s="318">
        <f t="shared" si="16914"/>
        <v>0</v>
      </c>
      <c r="XDY117" s="318">
        <f t="shared" si="16914"/>
        <v>0</v>
      </c>
      <c r="XDZ117" s="318">
        <f t="shared" si="16914"/>
        <v>0</v>
      </c>
      <c r="XEA117" s="318">
        <f t="shared" si="16914"/>
        <v>0</v>
      </c>
      <c r="XEB117" s="318">
        <f t="shared" si="16914"/>
        <v>0</v>
      </c>
      <c r="XEC117" s="318">
        <f t="shared" si="16914"/>
        <v>0</v>
      </c>
      <c r="XED117" s="318">
        <f t="shared" si="16914"/>
        <v>0</v>
      </c>
      <c r="XEE117" s="318">
        <f t="shared" si="16914"/>
        <v>0</v>
      </c>
      <c r="XEF117" s="318">
        <f t="shared" si="16914"/>
        <v>0</v>
      </c>
      <c r="XEG117" s="318">
        <f t="shared" si="16914"/>
        <v>0</v>
      </c>
      <c r="XEH117" s="318">
        <f t="shared" si="16914"/>
        <v>0</v>
      </c>
      <c r="XEI117" s="318">
        <f t="shared" si="16914"/>
        <v>0</v>
      </c>
      <c r="XEJ117" s="318">
        <f t="shared" si="16914"/>
        <v>0</v>
      </c>
      <c r="XEK117" s="318">
        <f t="shared" si="16914"/>
        <v>0</v>
      </c>
      <c r="XEL117" s="318">
        <f t="shared" si="16914"/>
        <v>0</v>
      </c>
      <c r="XEM117" s="318">
        <f t="shared" si="16914"/>
        <v>0</v>
      </c>
      <c r="XEN117" s="318">
        <f t="shared" si="16914"/>
        <v>0</v>
      </c>
      <c r="XEO117" s="318">
        <f t="shared" si="16914"/>
        <v>0</v>
      </c>
      <c r="XEP117" s="318">
        <f t="shared" si="16914"/>
        <v>0</v>
      </c>
      <c r="XEQ117" s="318">
        <f t="shared" si="16914"/>
        <v>0</v>
      </c>
      <c r="XER117" s="318">
        <f t="shared" si="16914"/>
        <v>0</v>
      </c>
      <c r="XES117" s="318">
        <f t="shared" si="16914"/>
        <v>0</v>
      </c>
      <c r="XET117" s="318">
        <f t="shared" si="16914"/>
        <v>0</v>
      </c>
      <c r="XEU117" s="318">
        <f t="shared" si="16914"/>
        <v>0</v>
      </c>
      <c r="XEV117" s="318">
        <f t="shared" si="16914"/>
        <v>0</v>
      </c>
      <c r="XEW117" s="318">
        <f t="shared" si="16914"/>
        <v>0</v>
      </c>
      <c r="XEX117" s="318">
        <f t="shared" si="16914"/>
        <v>0</v>
      </c>
      <c r="XEY117" s="318">
        <f t="shared" si="16914"/>
        <v>0</v>
      </c>
      <c r="XEZ117" s="318">
        <f t="shared" si="16914"/>
        <v>0</v>
      </c>
      <c r="XFA117" s="318">
        <f t="shared" si="16914"/>
        <v>0</v>
      </c>
    </row>
    <row r="118" spans="1:16381" s="370" customFormat="1" ht="15" customHeight="1" x14ac:dyDescent="0.25">
      <c r="A118" s="1"/>
      <c r="B118" s="1"/>
      <c r="C118" s="1"/>
      <c r="D118" s="166" t="str">
        <f>C105</f>
        <v>Value of loss of life from flooding</v>
      </c>
      <c r="E118" s="319" t="s">
        <v>296</v>
      </c>
      <c r="F118" s="166" t="s">
        <v>88</v>
      </c>
      <c r="G118" s="166">
        <f xml:space="preserve"> SUM(I118:AJ118)</f>
        <v>23587607.147807557</v>
      </c>
      <c r="H118" s="166"/>
      <c r="I118" s="166">
        <f>$E$116 * I117</f>
        <v>819992</v>
      </c>
      <c r="J118" s="166">
        <f>$E$116 * J117</f>
        <v>482455.6093803611</v>
      </c>
      <c r="K118" s="166">
        <f t="shared" ref="K118:BS118" si="16915">$E$116 * K117</f>
        <v>631496.70125340763</v>
      </c>
      <c r="L118" s="166">
        <f t="shared" si="16915"/>
        <v>605201.60258320707</v>
      </c>
      <c r="M118" s="166">
        <f t="shared" si="16915"/>
        <v>245899.47670282758</v>
      </c>
      <c r="N118" s="166">
        <f t="shared" si="16915"/>
        <v>601224.91651761846</v>
      </c>
      <c r="O118" s="166">
        <f t="shared" si="16915"/>
        <v>421160.38845086069</v>
      </c>
      <c r="P118" s="166">
        <f t="shared" si="16915"/>
        <v>1692379.3804172378</v>
      </c>
      <c r="Q118" s="166">
        <f t="shared" si="16915"/>
        <v>443559.05844359245</v>
      </c>
      <c r="R118" s="166">
        <f t="shared" si="16915"/>
        <v>454966.75969013904</v>
      </c>
      <c r="S118" s="166">
        <f t="shared" si="16915"/>
        <v>121478.67622439351</v>
      </c>
      <c r="T118" s="166">
        <f t="shared" si="16915"/>
        <v>737304.68961132097</v>
      </c>
      <c r="U118" s="166">
        <f t="shared" si="16915"/>
        <v>1007311.6798566461</v>
      </c>
      <c r="V118" s="166">
        <f t="shared" si="16915"/>
        <v>888389.6215540102</v>
      </c>
      <c r="W118" s="166">
        <f t="shared" si="16915"/>
        <v>454842.85449639062</v>
      </c>
      <c r="X118" s="166">
        <f t="shared" si="16915"/>
        <v>602178.84315171046</v>
      </c>
      <c r="Y118" s="166">
        <f t="shared" si="16915"/>
        <v>859982.61878239911</v>
      </c>
      <c r="Z118" s="166">
        <f t="shared" si="16915"/>
        <v>634006.4155994968</v>
      </c>
      <c r="AA118" s="166">
        <f t="shared" si="16915"/>
        <v>1778289.5092729428</v>
      </c>
      <c r="AB118" s="166">
        <f t="shared" si="16915"/>
        <v>1214176.4596540614</v>
      </c>
      <c r="AC118" s="166">
        <f t="shared" si="16915"/>
        <v>1078776.4605947149</v>
      </c>
      <c r="AD118" s="166">
        <f t="shared" si="16915"/>
        <v>1463406.0186823136</v>
      </c>
      <c r="AE118" s="166">
        <f t="shared" si="16915"/>
        <v>757384.7677224878</v>
      </c>
      <c r="AF118" s="166">
        <f t="shared" si="16915"/>
        <v>510386.59444934287</v>
      </c>
      <c r="AG118" s="166">
        <f t="shared" si="16915"/>
        <v>864380.83804265247</v>
      </c>
      <c r="AH118" s="166">
        <f t="shared" si="16915"/>
        <v>1654086.9714642577</v>
      </c>
      <c r="AI118" s="166">
        <f t="shared" si="16915"/>
        <v>1769111.9336649615</v>
      </c>
      <c r="AJ118" s="166">
        <f t="shared" si="16915"/>
        <v>793776.30154420005</v>
      </c>
      <c r="AK118" s="166">
        <f t="shared" si="16915"/>
        <v>0</v>
      </c>
      <c r="AL118" s="166">
        <f t="shared" si="16915"/>
        <v>0</v>
      </c>
      <c r="AM118" s="166">
        <f t="shared" si="16915"/>
        <v>0</v>
      </c>
      <c r="AN118" s="166">
        <f t="shared" si="16915"/>
        <v>0</v>
      </c>
      <c r="AO118" s="166">
        <f t="shared" si="16915"/>
        <v>0</v>
      </c>
      <c r="AP118" s="166">
        <f t="shared" si="16915"/>
        <v>0</v>
      </c>
      <c r="AQ118" s="166">
        <f t="shared" si="16915"/>
        <v>0</v>
      </c>
      <c r="AR118" s="166">
        <f t="shared" si="16915"/>
        <v>0</v>
      </c>
      <c r="AS118" s="166">
        <f t="shared" si="16915"/>
        <v>0</v>
      </c>
      <c r="AT118" s="166">
        <f t="shared" si="16915"/>
        <v>0</v>
      </c>
      <c r="AU118" s="166">
        <f t="shared" si="16915"/>
        <v>0</v>
      </c>
      <c r="AV118" s="166">
        <f t="shared" si="16915"/>
        <v>0</v>
      </c>
      <c r="AW118" s="166">
        <f t="shared" si="16915"/>
        <v>0</v>
      </c>
      <c r="AX118" s="166">
        <f t="shared" si="16915"/>
        <v>0</v>
      </c>
      <c r="AY118" s="166">
        <f t="shared" si="16915"/>
        <v>0</v>
      </c>
      <c r="AZ118" s="166">
        <f t="shared" si="16915"/>
        <v>0</v>
      </c>
      <c r="BA118" s="166">
        <f t="shared" si="16915"/>
        <v>0</v>
      </c>
      <c r="BB118" s="166">
        <f t="shared" si="16915"/>
        <v>0</v>
      </c>
      <c r="BC118" s="166">
        <f t="shared" si="16915"/>
        <v>0</v>
      </c>
      <c r="BD118" s="166">
        <f t="shared" si="16915"/>
        <v>0</v>
      </c>
      <c r="BE118" s="166">
        <f t="shared" si="16915"/>
        <v>0</v>
      </c>
      <c r="BF118" s="166">
        <f t="shared" si="16915"/>
        <v>0</v>
      </c>
      <c r="BG118" s="166">
        <f t="shared" si="16915"/>
        <v>0</v>
      </c>
      <c r="BH118" s="166">
        <f t="shared" si="16915"/>
        <v>0</v>
      </c>
      <c r="BI118" s="166">
        <f t="shared" si="16915"/>
        <v>0</v>
      </c>
      <c r="BJ118" s="166">
        <f t="shared" si="16915"/>
        <v>0</v>
      </c>
      <c r="BK118" s="166">
        <f t="shared" si="16915"/>
        <v>0</v>
      </c>
      <c r="BL118" s="166">
        <f t="shared" si="16915"/>
        <v>0</v>
      </c>
      <c r="BM118" s="166">
        <f t="shared" si="16915"/>
        <v>0</v>
      </c>
      <c r="BN118" s="166">
        <f t="shared" si="16915"/>
        <v>0</v>
      </c>
      <c r="BO118" s="166">
        <f t="shared" si="16915"/>
        <v>0</v>
      </c>
      <c r="BP118" s="166">
        <f t="shared" si="16915"/>
        <v>0</v>
      </c>
      <c r="BQ118" s="166">
        <f t="shared" si="16915"/>
        <v>0</v>
      </c>
      <c r="BR118" s="166">
        <f t="shared" si="16915"/>
        <v>0</v>
      </c>
      <c r="BS118" s="166">
        <f t="shared" si="16915"/>
        <v>0</v>
      </c>
      <c r="BT118" s="166">
        <f t="shared" ref="BT118:EE118" si="16916">$E$116 * BT117</f>
        <v>0</v>
      </c>
      <c r="BU118" s="166">
        <f t="shared" si="16916"/>
        <v>0</v>
      </c>
      <c r="BV118" s="166">
        <f t="shared" si="16916"/>
        <v>0</v>
      </c>
      <c r="BW118" s="166">
        <f t="shared" si="16916"/>
        <v>0</v>
      </c>
      <c r="BX118" s="166">
        <f t="shared" si="16916"/>
        <v>0</v>
      </c>
      <c r="BY118" s="166">
        <f t="shared" si="16916"/>
        <v>0</v>
      </c>
      <c r="BZ118" s="166">
        <f t="shared" si="16916"/>
        <v>0</v>
      </c>
      <c r="CA118" s="166">
        <f t="shared" si="16916"/>
        <v>0</v>
      </c>
      <c r="CB118" s="166">
        <f t="shared" si="16916"/>
        <v>0</v>
      </c>
      <c r="CC118" s="166">
        <f t="shared" si="16916"/>
        <v>0</v>
      </c>
      <c r="CD118" s="166">
        <f t="shared" si="16916"/>
        <v>0</v>
      </c>
      <c r="CE118" s="166">
        <f t="shared" si="16916"/>
        <v>0</v>
      </c>
      <c r="CF118" s="166">
        <f t="shared" si="16916"/>
        <v>0</v>
      </c>
      <c r="CG118" s="166">
        <f t="shared" si="16916"/>
        <v>0</v>
      </c>
      <c r="CH118" s="166">
        <f t="shared" si="16916"/>
        <v>0</v>
      </c>
      <c r="CI118" s="166">
        <f t="shared" si="16916"/>
        <v>0</v>
      </c>
      <c r="CJ118" s="166">
        <f t="shared" si="16916"/>
        <v>0</v>
      </c>
      <c r="CK118" s="166">
        <f t="shared" si="16916"/>
        <v>0</v>
      </c>
      <c r="CL118" s="166">
        <f t="shared" si="16916"/>
        <v>0</v>
      </c>
      <c r="CM118" s="166">
        <f t="shared" si="16916"/>
        <v>0</v>
      </c>
      <c r="CN118" s="166">
        <f t="shared" si="16916"/>
        <v>0</v>
      </c>
      <c r="CO118" s="166">
        <f t="shared" si="16916"/>
        <v>0</v>
      </c>
      <c r="CP118" s="166">
        <f t="shared" si="16916"/>
        <v>0</v>
      </c>
      <c r="CQ118" s="166">
        <f t="shared" si="16916"/>
        <v>0</v>
      </c>
      <c r="CR118" s="166">
        <f t="shared" si="16916"/>
        <v>0</v>
      </c>
      <c r="CS118" s="166">
        <f t="shared" si="16916"/>
        <v>0</v>
      </c>
      <c r="CT118" s="166">
        <f t="shared" si="16916"/>
        <v>0</v>
      </c>
      <c r="CU118" s="166">
        <f t="shared" si="16916"/>
        <v>0</v>
      </c>
      <c r="CV118" s="166">
        <f t="shared" si="16916"/>
        <v>0</v>
      </c>
      <c r="CW118" s="166">
        <f t="shared" si="16916"/>
        <v>0</v>
      </c>
      <c r="CX118" s="166">
        <f t="shared" si="16916"/>
        <v>0</v>
      </c>
      <c r="CY118" s="166">
        <f t="shared" si="16916"/>
        <v>0</v>
      </c>
      <c r="CZ118" s="166">
        <f t="shared" si="16916"/>
        <v>0</v>
      </c>
      <c r="DA118" s="166">
        <f t="shared" si="16916"/>
        <v>0</v>
      </c>
      <c r="DB118" s="166">
        <f t="shared" si="16916"/>
        <v>0</v>
      </c>
      <c r="DC118" s="166">
        <f t="shared" si="16916"/>
        <v>0</v>
      </c>
      <c r="DD118" s="166">
        <f t="shared" si="16916"/>
        <v>0</v>
      </c>
      <c r="DE118" s="166">
        <f t="shared" si="16916"/>
        <v>0</v>
      </c>
      <c r="DF118" s="166">
        <f t="shared" si="16916"/>
        <v>0</v>
      </c>
      <c r="DG118" s="166">
        <f t="shared" si="16916"/>
        <v>0</v>
      </c>
      <c r="DH118" s="166">
        <f t="shared" si="16916"/>
        <v>0</v>
      </c>
      <c r="DI118" s="166">
        <f t="shared" si="16916"/>
        <v>0</v>
      </c>
      <c r="DJ118" s="166">
        <f t="shared" si="16916"/>
        <v>0</v>
      </c>
      <c r="DK118" s="166">
        <f t="shared" si="16916"/>
        <v>0</v>
      </c>
      <c r="DL118" s="166">
        <f t="shared" si="16916"/>
        <v>0</v>
      </c>
      <c r="DM118" s="166">
        <f t="shared" si="16916"/>
        <v>0</v>
      </c>
      <c r="DN118" s="166">
        <f t="shared" si="16916"/>
        <v>0</v>
      </c>
      <c r="DO118" s="166">
        <f t="shared" si="16916"/>
        <v>0</v>
      </c>
      <c r="DP118" s="166">
        <f t="shared" si="16916"/>
        <v>0</v>
      </c>
      <c r="DQ118" s="166">
        <f t="shared" si="16916"/>
        <v>0</v>
      </c>
      <c r="DR118" s="166">
        <f t="shared" si="16916"/>
        <v>0</v>
      </c>
      <c r="DS118" s="166">
        <f t="shared" si="16916"/>
        <v>0</v>
      </c>
      <c r="DT118" s="166">
        <f t="shared" si="16916"/>
        <v>0</v>
      </c>
      <c r="DU118" s="166">
        <f t="shared" si="16916"/>
        <v>0</v>
      </c>
      <c r="DV118" s="166">
        <f t="shared" si="16916"/>
        <v>0</v>
      </c>
      <c r="DW118" s="166">
        <f t="shared" si="16916"/>
        <v>0</v>
      </c>
      <c r="DX118" s="166">
        <f t="shared" si="16916"/>
        <v>0</v>
      </c>
      <c r="DY118" s="166">
        <f t="shared" si="16916"/>
        <v>0</v>
      </c>
      <c r="DZ118" s="166">
        <f t="shared" si="16916"/>
        <v>0</v>
      </c>
      <c r="EA118" s="166">
        <f t="shared" si="16916"/>
        <v>0</v>
      </c>
      <c r="EB118" s="166">
        <f t="shared" si="16916"/>
        <v>0</v>
      </c>
      <c r="EC118" s="166">
        <f t="shared" si="16916"/>
        <v>0</v>
      </c>
      <c r="ED118" s="166">
        <f t="shared" si="16916"/>
        <v>0</v>
      </c>
      <c r="EE118" s="166">
        <f t="shared" si="16916"/>
        <v>0</v>
      </c>
      <c r="EF118" s="166">
        <f t="shared" ref="EF118:GQ118" si="16917">$E$116 * EF117</f>
        <v>0</v>
      </c>
      <c r="EG118" s="166">
        <f t="shared" si="16917"/>
        <v>0</v>
      </c>
      <c r="EH118" s="166">
        <f t="shared" si="16917"/>
        <v>0</v>
      </c>
      <c r="EI118" s="166">
        <f t="shared" si="16917"/>
        <v>0</v>
      </c>
      <c r="EJ118" s="166">
        <f t="shared" si="16917"/>
        <v>0</v>
      </c>
      <c r="EK118" s="166">
        <f t="shared" si="16917"/>
        <v>0</v>
      </c>
      <c r="EL118" s="166">
        <f t="shared" si="16917"/>
        <v>0</v>
      </c>
      <c r="EM118" s="166">
        <f t="shared" si="16917"/>
        <v>0</v>
      </c>
      <c r="EN118" s="166">
        <f t="shared" si="16917"/>
        <v>0</v>
      </c>
      <c r="EO118" s="166">
        <f t="shared" si="16917"/>
        <v>0</v>
      </c>
      <c r="EP118" s="166">
        <f t="shared" si="16917"/>
        <v>0</v>
      </c>
      <c r="EQ118" s="166">
        <f t="shared" si="16917"/>
        <v>0</v>
      </c>
      <c r="ER118" s="166">
        <f t="shared" si="16917"/>
        <v>0</v>
      </c>
      <c r="ES118" s="166">
        <f t="shared" si="16917"/>
        <v>0</v>
      </c>
      <c r="ET118" s="166">
        <f t="shared" si="16917"/>
        <v>0</v>
      </c>
      <c r="EU118" s="166">
        <f t="shared" si="16917"/>
        <v>0</v>
      </c>
      <c r="EV118" s="166">
        <f t="shared" si="16917"/>
        <v>0</v>
      </c>
      <c r="EW118" s="166">
        <f t="shared" si="16917"/>
        <v>0</v>
      </c>
      <c r="EX118" s="166">
        <f t="shared" si="16917"/>
        <v>0</v>
      </c>
      <c r="EY118" s="166">
        <f t="shared" si="16917"/>
        <v>0</v>
      </c>
      <c r="EZ118" s="166">
        <f t="shared" si="16917"/>
        <v>0</v>
      </c>
      <c r="FA118" s="166">
        <f t="shared" si="16917"/>
        <v>0</v>
      </c>
      <c r="FB118" s="166">
        <f t="shared" si="16917"/>
        <v>0</v>
      </c>
      <c r="FC118" s="166">
        <f t="shared" si="16917"/>
        <v>0</v>
      </c>
      <c r="FD118" s="166">
        <f t="shared" si="16917"/>
        <v>0</v>
      </c>
      <c r="FE118" s="166">
        <f t="shared" si="16917"/>
        <v>0</v>
      </c>
      <c r="FF118" s="166">
        <f t="shared" si="16917"/>
        <v>0</v>
      </c>
      <c r="FG118" s="166">
        <f t="shared" si="16917"/>
        <v>0</v>
      </c>
      <c r="FH118" s="166">
        <f t="shared" si="16917"/>
        <v>0</v>
      </c>
      <c r="FI118" s="166">
        <f t="shared" si="16917"/>
        <v>0</v>
      </c>
      <c r="FJ118" s="166">
        <f t="shared" si="16917"/>
        <v>0</v>
      </c>
      <c r="FK118" s="166">
        <f t="shared" si="16917"/>
        <v>0</v>
      </c>
      <c r="FL118" s="166">
        <f t="shared" si="16917"/>
        <v>0</v>
      </c>
      <c r="FM118" s="166">
        <f t="shared" si="16917"/>
        <v>0</v>
      </c>
      <c r="FN118" s="166">
        <f t="shared" si="16917"/>
        <v>0</v>
      </c>
      <c r="FO118" s="166">
        <f t="shared" si="16917"/>
        <v>0</v>
      </c>
      <c r="FP118" s="166">
        <f t="shared" si="16917"/>
        <v>0</v>
      </c>
      <c r="FQ118" s="166">
        <f t="shared" si="16917"/>
        <v>0</v>
      </c>
      <c r="FR118" s="166">
        <f t="shared" si="16917"/>
        <v>0</v>
      </c>
      <c r="FS118" s="166">
        <f t="shared" si="16917"/>
        <v>0</v>
      </c>
      <c r="FT118" s="166">
        <f t="shared" si="16917"/>
        <v>0</v>
      </c>
      <c r="FU118" s="166">
        <f t="shared" si="16917"/>
        <v>0</v>
      </c>
      <c r="FV118" s="166">
        <f t="shared" si="16917"/>
        <v>0</v>
      </c>
      <c r="FW118" s="166">
        <f t="shared" si="16917"/>
        <v>0</v>
      </c>
      <c r="FX118" s="166">
        <f t="shared" si="16917"/>
        <v>0</v>
      </c>
      <c r="FY118" s="166">
        <f t="shared" si="16917"/>
        <v>0</v>
      </c>
      <c r="FZ118" s="166">
        <f t="shared" si="16917"/>
        <v>0</v>
      </c>
      <c r="GA118" s="166">
        <f t="shared" si="16917"/>
        <v>0</v>
      </c>
      <c r="GB118" s="166">
        <f t="shared" si="16917"/>
        <v>0</v>
      </c>
      <c r="GC118" s="166">
        <f t="shared" si="16917"/>
        <v>0</v>
      </c>
      <c r="GD118" s="166">
        <f t="shared" si="16917"/>
        <v>0</v>
      </c>
      <c r="GE118" s="166">
        <f t="shared" si="16917"/>
        <v>0</v>
      </c>
      <c r="GF118" s="166">
        <f t="shared" si="16917"/>
        <v>0</v>
      </c>
      <c r="GG118" s="166">
        <f t="shared" si="16917"/>
        <v>0</v>
      </c>
      <c r="GH118" s="166">
        <f t="shared" si="16917"/>
        <v>0</v>
      </c>
      <c r="GI118" s="166">
        <f t="shared" si="16917"/>
        <v>0</v>
      </c>
      <c r="GJ118" s="166">
        <f t="shared" si="16917"/>
        <v>0</v>
      </c>
      <c r="GK118" s="166">
        <f t="shared" si="16917"/>
        <v>0</v>
      </c>
      <c r="GL118" s="166">
        <f t="shared" si="16917"/>
        <v>0</v>
      </c>
      <c r="GM118" s="166">
        <f t="shared" si="16917"/>
        <v>0</v>
      </c>
      <c r="GN118" s="166">
        <f t="shared" si="16917"/>
        <v>0</v>
      </c>
      <c r="GO118" s="166">
        <f t="shared" si="16917"/>
        <v>0</v>
      </c>
      <c r="GP118" s="166">
        <f t="shared" si="16917"/>
        <v>0</v>
      </c>
      <c r="GQ118" s="166">
        <f t="shared" si="16917"/>
        <v>0</v>
      </c>
      <c r="GR118" s="166">
        <f t="shared" ref="GR118:JC118" si="16918">$E$116 * GR117</f>
        <v>0</v>
      </c>
      <c r="GS118" s="166">
        <f t="shared" si="16918"/>
        <v>0</v>
      </c>
      <c r="GT118" s="166">
        <f t="shared" si="16918"/>
        <v>0</v>
      </c>
      <c r="GU118" s="166">
        <f t="shared" si="16918"/>
        <v>0</v>
      </c>
      <c r="GV118" s="166">
        <f t="shared" si="16918"/>
        <v>0</v>
      </c>
      <c r="GW118" s="166">
        <f t="shared" si="16918"/>
        <v>0</v>
      </c>
      <c r="GX118" s="166">
        <f t="shared" si="16918"/>
        <v>0</v>
      </c>
      <c r="GY118" s="166">
        <f t="shared" si="16918"/>
        <v>0</v>
      </c>
      <c r="GZ118" s="166">
        <f t="shared" si="16918"/>
        <v>0</v>
      </c>
      <c r="HA118" s="166">
        <f t="shared" si="16918"/>
        <v>0</v>
      </c>
      <c r="HB118" s="166">
        <f t="shared" si="16918"/>
        <v>0</v>
      </c>
      <c r="HC118" s="166">
        <f t="shared" si="16918"/>
        <v>0</v>
      </c>
      <c r="HD118" s="166">
        <f t="shared" si="16918"/>
        <v>0</v>
      </c>
      <c r="HE118" s="166">
        <f t="shared" si="16918"/>
        <v>0</v>
      </c>
      <c r="HF118" s="166">
        <f t="shared" si="16918"/>
        <v>0</v>
      </c>
      <c r="HG118" s="166">
        <f t="shared" si="16918"/>
        <v>0</v>
      </c>
      <c r="HH118" s="166">
        <f t="shared" si="16918"/>
        <v>0</v>
      </c>
      <c r="HI118" s="166">
        <f t="shared" si="16918"/>
        <v>0</v>
      </c>
      <c r="HJ118" s="166">
        <f t="shared" si="16918"/>
        <v>0</v>
      </c>
      <c r="HK118" s="166">
        <f t="shared" si="16918"/>
        <v>0</v>
      </c>
      <c r="HL118" s="166">
        <f t="shared" si="16918"/>
        <v>0</v>
      </c>
      <c r="HM118" s="166">
        <f t="shared" si="16918"/>
        <v>0</v>
      </c>
      <c r="HN118" s="166">
        <f t="shared" si="16918"/>
        <v>0</v>
      </c>
      <c r="HO118" s="166">
        <f t="shared" si="16918"/>
        <v>0</v>
      </c>
      <c r="HP118" s="166">
        <f t="shared" si="16918"/>
        <v>0</v>
      </c>
      <c r="HQ118" s="166">
        <f t="shared" si="16918"/>
        <v>0</v>
      </c>
      <c r="HR118" s="166">
        <f t="shared" si="16918"/>
        <v>0</v>
      </c>
      <c r="HS118" s="166">
        <f t="shared" si="16918"/>
        <v>0</v>
      </c>
      <c r="HT118" s="166">
        <f t="shared" si="16918"/>
        <v>0</v>
      </c>
      <c r="HU118" s="166">
        <f t="shared" si="16918"/>
        <v>0</v>
      </c>
      <c r="HV118" s="166">
        <f t="shared" si="16918"/>
        <v>0</v>
      </c>
      <c r="HW118" s="166">
        <f t="shared" si="16918"/>
        <v>0</v>
      </c>
      <c r="HX118" s="166">
        <f t="shared" si="16918"/>
        <v>0</v>
      </c>
      <c r="HY118" s="166">
        <f t="shared" si="16918"/>
        <v>0</v>
      </c>
      <c r="HZ118" s="166">
        <f t="shared" si="16918"/>
        <v>0</v>
      </c>
      <c r="IA118" s="166">
        <f t="shared" si="16918"/>
        <v>0</v>
      </c>
      <c r="IB118" s="166">
        <f t="shared" si="16918"/>
        <v>0</v>
      </c>
      <c r="IC118" s="166">
        <f t="shared" si="16918"/>
        <v>0</v>
      </c>
      <c r="ID118" s="166">
        <f t="shared" si="16918"/>
        <v>0</v>
      </c>
      <c r="IE118" s="166">
        <f t="shared" si="16918"/>
        <v>0</v>
      </c>
      <c r="IF118" s="166">
        <f t="shared" si="16918"/>
        <v>0</v>
      </c>
      <c r="IG118" s="166">
        <f t="shared" si="16918"/>
        <v>0</v>
      </c>
      <c r="IH118" s="166">
        <f t="shared" si="16918"/>
        <v>0</v>
      </c>
      <c r="II118" s="166">
        <f t="shared" si="16918"/>
        <v>0</v>
      </c>
      <c r="IJ118" s="166">
        <f t="shared" si="16918"/>
        <v>0</v>
      </c>
      <c r="IK118" s="166">
        <f t="shared" si="16918"/>
        <v>0</v>
      </c>
      <c r="IL118" s="166">
        <f t="shared" si="16918"/>
        <v>0</v>
      </c>
      <c r="IM118" s="166">
        <f t="shared" si="16918"/>
        <v>0</v>
      </c>
      <c r="IN118" s="166">
        <f t="shared" si="16918"/>
        <v>0</v>
      </c>
      <c r="IO118" s="166">
        <f t="shared" si="16918"/>
        <v>0</v>
      </c>
      <c r="IP118" s="166">
        <f t="shared" si="16918"/>
        <v>0</v>
      </c>
      <c r="IQ118" s="166">
        <f t="shared" si="16918"/>
        <v>0</v>
      </c>
      <c r="IR118" s="166">
        <f t="shared" si="16918"/>
        <v>0</v>
      </c>
      <c r="IS118" s="166">
        <f t="shared" si="16918"/>
        <v>0</v>
      </c>
      <c r="IT118" s="166">
        <f t="shared" si="16918"/>
        <v>0</v>
      </c>
      <c r="IU118" s="166">
        <f t="shared" si="16918"/>
        <v>0</v>
      </c>
      <c r="IV118" s="166">
        <f t="shared" si="16918"/>
        <v>0</v>
      </c>
      <c r="IW118" s="166">
        <f t="shared" si="16918"/>
        <v>0</v>
      </c>
      <c r="IX118" s="166">
        <f t="shared" si="16918"/>
        <v>0</v>
      </c>
      <c r="IY118" s="166">
        <f t="shared" si="16918"/>
        <v>0</v>
      </c>
      <c r="IZ118" s="166">
        <f t="shared" si="16918"/>
        <v>0</v>
      </c>
      <c r="JA118" s="166">
        <f t="shared" si="16918"/>
        <v>0</v>
      </c>
      <c r="JB118" s="166">
        <f t="shared" si="16918"/>
        <v>0</v>
      </c>
      <c r="JC118" s="166">
        <f t="shared" si="16918"/>
        <v>0</v>
      </c>
      <c r="JD118" s="166">
        <f t="shared" ref="JD118:LO118" si="16919">$E$116 * JD117</f>
        <v>0</v>
      </c>
      <c r="JE118" s="166">
        <f t="shared" si="16919"/>
        <v>0</v>
      </c>
      <c r="JF118" s="166">
        <f t="shared" si="16919"/>
        <v>0</v>
      </c>
      <c r="JG118" s="166">
        <f t="shared" si="16919"/>
        <v>0</v>
      </c>
      <c r="JH118" s="166">
        <f t="shared" si="16919"/>
        <v>0</v>
      </c>
      <c r="JI118" s="166">
        <f t="shared" si="16919"/>
        <v>0</v>
      </c>
      <c r="JJ118" s="166">
        <f t="shared" si="16919"/>
        <v>0</v>
      </c>
      <c r="JK118" s="166">
        <f t="shared" si="16919"/>
        <v>0</v>
      </c>
      <c r="JL118" s="166">
        <f t="shared" si="16919"/>
        <v>0</v>
      </c>
      <c r="JM118" s="166">
        <f t="shared" si="16919"/>
        <v>0</v>
      </c>
      <c r="JN118" s="166">
        <f t="shared" si="16919"/>
        <v>0</v>
      </c>
      <c r="JO118" s="166">
        <f t="shared" si="16919"/>
        <v>0</v>
      </c>
      <c r="JP118" s="166">
        <f t="shared" si="16919"/>
        <v>0</v>
      </c>
      <c r="JQ118" s="166">
        <f t="shared" si="16919"/>
        <v>0</v>
      </c>
      <c r="JR118" s="166">
        <f t="shared" si="16919"/>
        <v>0</v>
      </c>
      <c r="JS118" s="166">
        <f t="shared" si="16919"/>
        <v>0</v>
      </c>
      <c r="JT118" s="166">
        <f t="shared" si="16919"/>
        <v>0</v>
      </c>
      <c r="JU118" s="166">
        <f t="shared" si="16919"/>
        <v>0</v>
      </c>
      <c r="JV118" s="166">
        <f t="shared" si="16919"/>
        <v>0</v>
      </c>
      <c r="JW118" s="166">
        <f t="shared" si="16919"/>
        <v>0</v>
      </c>
      <c r="JX118" s="166">
        <f t="shared" si="16919"/>
        <v>0</v>
      </c>
      <c r="JY118" s="166">
        <f t="shared" si="16919"/>
        <v>0</v>
      </c>
      <c r="JZ118" s="166">
        <f t="shared" si="16919"/>
        <v>0</v>
      </c>
      <c r="KA118" s="166">
        <f t="shared" si="16919"/>
        <v>0</v>
      </c>
      <c r="KB118" s="166">
        <f t="shared" si="16919"/>
        <v>0</v>
      </c>
      <c r="KC118" s="166">
        <f t="shared" si="16919"/>
        <v>0</v>
      </c>
      <c r="KD118" s="166">
        <f t="shared" si="16919"/>
        <v>0</v>
      </c>
      <c r="KE118" s="166">
        <f t="shared" si="16919"/>
        <v>0</v>
      </c>
      <c r="KF118" s="166">
        <f t="shared" si="16919"/>
        <v>0</v>
      </c>
      <c r="KG118" s="166">
        <f t="shared" si="16919"/>
        <v>0</v>
      </c>
      <c r="KH118" s="166">
        <f t="shared" si="16919"/>
        <v>0</v>
      </c>
      <c r="KI118" s="166">
        <f t="shared" si="16919"/>
        <v>0</v>
      </c>
      <c r="KJ118" s="166">
        <f t="shared" si="16919"/>
        <v>0</v>
      </c>
      <c r="KK118" s="166">
        <f t="shared" si="16919"/>
        <v>0</v>
      </c>
      <c r="KL118" s="166">
        <f t="shared" si="16919"/>
        <v>0</v>
      </c>
      <c r="KM118" s="166">
        <f t="shared" si="16919"/>
        <v>0</v>
      </c>
      <c r="KN118" s="166">
        <f t="shared" si="16919"/>
        <v>0</v>
      </c>
      <c r="KO118" s="166">
        <f t="shared" si="16919"/>
        <v>0</v>
      </c>
      <c r="KP118" s="166">
        <f t="shared" si="16919"/>
        <v>0</v>
      </c>
      <c r="KQ118" s="166">
        <f t="shared" si="16919"/>
        <v>0</v>
      </c>
      <c r="KR118" s="166">
        <f t="shared" si="16919"/>
        <v>0</v>
      </c>
      <c r="KS118" s="166">
        <f t="shared" si="16919"/>
        <v>0</v>
      </c>
      <c r="KT118" s="166">
        <f t="shared" si="16919"/>
        <v>0</v>
      </c>
      <c r="KU118" s="166">
        <f t="shared" si="16919"/>
        <v>0</v>
      </c>
      <c r="KV118" s="166">
        <f t="shared" si="16919"/>
        <v>0</v>
      </c>
      <c r="KW118" s="166">
        <f t="shared" si="16919"/>
        <v>0</v>
      </c>
      <c r="KX118" s="166">
        <f t="shared" si="16919"/>
        <v>0</v>
      </c>
      <c r="KY118" s="166">
        <f t="shared" si="16919"/>
        <v>0</v>
      </c>
      <c r="KZ118" s="166">
        <f t="shared" si="16919"/>
        <v>0</v>
      </c>
      <c r="LA118" s="166">
        <f t="shared" si="16919"/>
        <v>0</v>
      </c>
      <c r="LB118" s="166">
        <f t="shared" si="16919"/>
        <v>0</v>
      </c>
      <c r="LC118" s="166">
        <f t="shared" si="16919"/>
        <v>0</v>
      </c>
      <c r="LD118" s="166">
        <f t="shared" si="16919"/>
        <v>0</v>
      </c>
      <c r="LE118" s="166">
        <f t="shared" si="16919"/>
        <v>0</v>
      </c>
      <c r="LF118" s="166">
        <f t="shared" si="16919"/>
        <v>0</v>
      </c>
      <c r="LG118" s="166">
        <f t="shared" si="16919"/>
        <v>0</v>
      </c>
      <c r="LH118" s="166">
        <f t="shared" si="16919"/>
        <v>0</v>
      </c>
      <c r="LI118" s="166">
        <f t="shared" si="16919"/>
        <v>0</v>
      </c>
      <c r="LJ118" s="166">
        <f t="shared" si="16919"/>
        <v>0</v>
      </c>
      <c r="LK118" s="166">
        <f t="shared" si="16919"/>
        <v>0</v>
      </c>
      <c r="LL118" s="166">
        <f t="shared" si="16919"/>
        <v>0</v>
      </c>
      <c r="LM118" s="166">
        <f t="shared" si="16919"/>
        <v>0</v>
      </c>
      <c r="LN118" s="166">
        <f t="shared" si="16919"/>
        <v>0</v>
      </c>
      <c r="LO118" s="166">
        <f t="shared" si="16919"/>
        <v>0</v>
      </c>
      <c r="LP118" s="166">
        <f t="shared" ref="LP118:OA118" si="16920">$E$116 * LP117</f>
        <v>0</v>
      </c>
      <c r="LQ118" s="166">
        <f t="shared" si="16920"/>
        <v>0</v>
      </c>
      <c r="LR118" s="166">
        <f t="shared" si="16920"/>
        <v>0</v>
      </c>
      <c r="LS118" s="166">
        <f t="shared" si="16920"/>
        <v>0</v>
      </c>
      <c r="LT118" s="166">
        <f t="shared" si="16920"/>
        <v>0</v>
      </c>
      <c r="LU118" s="166">
        <f t="shared" si="16920"/>
        <v>0</v>
      </c>
      <c r="LV118" s="166">
        <f t="shared" si="16920"/>
        <v>0</v>
      </c>
      <c r="LW118" s="166">
        <f t="shared" si="16920"/>
        <v>0</v>
      </c>
      <c r="LX118" s="166">
        <f t="shared" si="16920"/>
        <v>0</v>
      </c>
      <c r="LY118" s="166">
        <f t="shared" si="16920"/>
        <v>0</v>
      </c>
      <c r="LZ118" s="166">
        <f t="shared" si="16920"/>
        <v>0</v>
      </c>
      <c r="MA118" s="166">
        <f t="shared" si="16920"/>
        <v>0</v>
      </c>
      <c r="MB118" s="166">
        <f t="shared" si="16920"/>
        <v>0</v>
      </c>
      <c r="MC118" s="166">
        <f t="shared" si="16920"/>
        <v>0</v>
      </c>
      <c r="MD118" s="166">
        <f t="shared" si="16920"/>
        <v>0</v>
      </c>
      <c r="ME118" s="166">
        <f t="shared" si="16920"/>
        <v>0</v>
      </c>
      <c r="MF118" s="166">
        <f t="shared" si="16920"/>
        <v>0</v>
      </c>
      <c r="MG118" s="166">
        <f t="shared" si="16920"/>
        <v>0</v>
      </c>
      <c r="MH118" s="166">
        <f t="shared" si="16920"/>
        <v>0</v>
      </c>
      <c r="MI118" s="166">
        <f t="shared" si="16920"/>
        <v>0</v>
      </c>
      <c r="MJ118" s="166">
        <f t="shared" si="16920"/>
        <v>0</v>
      </c>
      <c r="MK118" s="166">
        <f t="shared" si="16920"/>
        <v>0</v>
      </c>
      <c r="ML118" s="166">
        <f t="shared" si="16920"/>
        <v>0</v>
      </c>
      <c r="MM118" s="166">
        <f t="shared" si="16920"/>
        <v>0</v>
      </c>
      <c r="MN118" s="166">
        <f t="shared" si="16920"/>
        <v>0</v>
      </c>
      <c r="MO118" s="166">
        <f t="shared" si="16920"/>
        <v>0</v>
      </c>
      <c r="MP118" s="166">
        <f t="shared" si="16920"/>
        <v>0</v>
      </c>
      <c r="MQ118" s="166">
        <f t="shared" si="16920"/>
        <v>0</v>
      </c>
      <c r="MR118" s="166">
        <f t="shared" si="16920"/>
        <v>0</v>
      </c>
      <c r="MS118" s="166">
        <f t="shared" si="16920"/>
        <v>0</v>
      </c>
      <c r="MT118" s="166">
        <f t="shared" si="16920"/>
        <v>0</v>
      </c>
      <c r="MU118" s="166">
        <f t="shared" si="16920"/>
        <v>0</v>
      </c>
      <c r="MV118" s="166">
        <f t="shared" si="16920"/>
        <v>0</v>
      </c>
      <c r="MW118" s="166">
        <f t="shared" si="16920"/>
        <v>0</v>
      </c>
      <c r="MX118" s="166">
        <f t="shared" si="16920"/>
        <v>0</v>
      </c>
      <c r="MY118" s="166">
        <f t="shared" si="16920"/>
        <v>0</v>
      </c>
      <c r="MZ118" s="166">
        <f t="shared" si="16920"/>
        <v>0</v>
      </c>
      <c r="NA118" s="166">
        <f t="shared" si="16920"/>
        <v>0</v>
      </c>
      <c r="NB118" s="166">
        <f t="shared" si="16920"/>
        <v>0</v>
      </c>
      <c r="NC118" s="166">
        <f t="shared" si="16920"/>
        <v>0</v>
      </c>
      <c r="ND118" s="166">
        <f t="shared" si="16920"/>
        <v>0</v>
      </c>
      <c r="NE118" s="166">
        <f t="shared" si="16920"/>
        <v>0</v>
      </c>
      <c r="NF118" s="166">
        <f t="shared" si="16920"/>
        <v>0</v>
      </c>
      <c r="NG118" s="166">
        <f t="shared" si="16920"/>
        <v>0</v>
      </c>
      <c r="NH118" s="166">
        <f t="shared" si="16920"/>
        <v>0</v>
      </c>
      <c r="NI118" s="166">
        <f t="shared" si="16920"/>
        <v>0</v>
      </c>
      <c r="NJ118" s="166">
        <f t="shared" si="16920"/>
        <v>0</v>
      </c>
      <c r="NK118" s="166">
        <f t="shared" si="16920"/>
        <v>0</v>
      </c>
      <c r="NL118" s="166">
        <f t="shared" si="16920"/>
        <v>0</v>
      </c>
      <c r="NM118" s="166">
        <f t="shared" si="16920"/>
        <v>0</v>
      </c>
      <c r="NN118" s="166">
        <f t="shared" si="16920"/>
        <v>0</v>
      </c>
      <c r="NO118" s="166">
        <f t="shared" si="16920"/>
        <v>0</v>
      </c>
      <c r="NP118" s="166">
        <f t="shared" si="16920"/>
        <v>0</v>
      </c>
      <c r="NQ118" s="166">
        <f t="shared" si="16920"/>
        <v>0</v>
      </c>
      <c r="NR118" s="166">
        <f t="shared" si="16920"/>
        <v>0</v>
      </c>
      <c r="NS118" s="166">
        <f t="shared" si="16920"/>
        <v>0</v>
      </c>
      <c r="NT118" s="166">
        <f t="shared" si="16920"/>
        <v>0</v>
      </c>
      <c r="NU118" s="166">
        <f t="shared" si="16920"/>
        <v>0</v>
      </c>
      <c r="NV118" s="166">
        <f t="shared" si="16920"/>
        <v>0</v>
      </c>
      <c r="NW118" s="166">
        <f t="shared" si="16920"/>
        <v>0</v>
      </c>
      <c r="NX118" s="166">
        <f t="shared" si="16920"/>
        <v>0</v>
      </c>
      <c r="NY118" s="166">
        <f t="shared" si="16920"/>
        <v>0</v>
      </c>
      <c r="NZ118" s="166">
        <f t="shared" si="16920"/>
        <v>0</v>
      </c>
      <c r="OA118" s="166">
        <f t="shared" si="16920"/>
        <v>0</v>
      </c>
      <c r="OB118" s="166">
        <f t="shared" ref="OB118:QM118" si="16921">$E$116 * OB117</f>
        <v>0</v>
      </c>
      <c r="OC118" s="166">
        <f t="shared" si="16921"/>
        <v>0</v>
      </c>
      <c r="OD118" s="166">
        <f t="shared" si="16921"/>
        <v>0</v>
      </c>
      <c r="OE118" s="166">
        <f t="shared" si="16921"/>
        <v>0</v>
      </c>
      <c r="OF118" s="166">
        <f t="shared" si="16921"/>
        <v>0</v>
      </c>
      <c r="OG118" s="166">
        <f t="shared" si="16921"/>
        <v>0</v>
      </c>
      <c r="OH118" s="166">
        <f t="shared" si="16921"/>
        <v>0</v>
      </c>
      <c r="OI118" s="166">
        <f t="shared" si="16921"/>
        <v>0</v>
      </c>
      <c r="OJ118" s="166">
        <f t="shared" si="16921"/>
        <v>0</v>
      </c>
      <c r="OK118" s="166">
        <f t="shared" si="16921"/>
        <v>0</v>
      </c>
      <c r="OL118" s="166">
        <f t="shared" si="16921"/>
        <v>0</v>
      </c>
      <c r="OM118" s="166">
        <f t="shared" si="16921"/>
        <v>0</v>
      </c>
      <c r="ON118" s="166">
        <f t="shared" si="16921"/>
        <v>0</v>
      </c>
      <c r="OO118" s="166">
        <f t="shared" si="16921"/>
        <v>0</v>
      </c>
      <c r="OP118" s="166">
        <f t="shared" si="16921"/>
        <v>0</v>
      </c>
      <c r="OQ118" s="166">
        <f t="shared" si="16921"/>
        <v>0</v>
      </c>
      <c r="OR118" s="166">
        <f t="shared" si="16921"/>
        <v>0</v>
      </c>
      <c r="OS118" s="166">
        <f t="shared" si="16921"/>
        <v>0</v>
      </c>
      <c r="OT118" s="166">
        <f t="shared" si="16921"/>
        <v>0</v>
      </c>
      <c r="OU118" s="166">
        <f t="shared" si="16921"/>
        <v>0</v>
      </c>
      <c r="OV118" s="166">
        <f t="shared" si="16921"/>
        <v>0</v>
      </c>
      <c r="OW118" s="166">
        <f t="shared" si="16921"/>
        <v>0</v>
      </c>
      <c r="OX118" s="166">
        <f t="shared" si="16921"/>
        <v>0</v>
      </c>
      <c r="OY118" s="166">
        <f t="shared" si="16921"/>
        <v>0</v>
      </c>
      <c r="OZ118" s="166">
        <f t="shared" si="16921"/>
        <v>0</v>
      </c>
      <c r="PA118" s="166">
        <f t="shared" si="16921"/>
        <v>0</v>
      </c>
      <c r="PB118" s="166">
        <f t="shared" si="16921"/>
        <v>0</v>
      </c>
      <c r="PC118" s="166">
        <f t="shared" si="16921"/>
        <v>0</v>
      </c>
      <c r="PD118" s="166">
        <f t="shared" si="16921"/>
        <v>0</v>
      </c>
      <c r="PE118" s="166">
        <f t="shared" si="16921"/>
        <v>0</v>
      </c>
      <c r="PF118" s="166">
        <f t="shared" si="16921"/>
        <v>0</v>
      </c>
      <c r="PG118" s="166">
        <f t="shared" si="16921"/>
        <v>0</v>
      </c>
      <c r="PH118" s="166">
        <f t="shared" si="16921"/>
        <v>0</v>
      </c>
      <c r="PI118" s="166">
        <f t="shared" si="16921"/>
        <v>0</v>
      </c>
      <c r="PJ118" s="166">
        <f t="shared" si="16921"/>
        <v>0</v>
      </c>
      <c r="PK118" s="166">
        <f t="shared" si="16921"/>
        <v>0</v>
      </c>
      <c r="PL118" s="166">
        <f t="shared" si="16921"/>
        <v>0</v>
      </c>
      <c r="PM118" s="166">
        <f t="shared" si="16921"/>
        <v>0</v>
      </c>
      <c r="PN118" s="166">
        <f t="shared" si="16921"/>
        <v>0</v>
      </c>
      <c r="PO118" s="166">
        <f t="shared" si="16921"/>
        <v>0</v>
      </c>
      <c r="PP118" s="166">
        <f t="shared" si="16921"/>
        <v>0</v>
      </c>
      <c r="PQ118" s="166">
        <f t="shared" si="16921"/>
        <v>0</v>
      </c>
      <c r="PR118" s="166">
        <f t="shared" si="16921"/>
        <v>0</v>
      </c>
      <c r="PS118" s="166">
        <f t="shared" si="16921"/>
        <v>0</v>
      </c>
      <c r="PT118" s="166">
        <f t="shared" si="16921"/>
        <v>0</v>
      </c>
      <c r="PU118" s="166">
        <f t="shared" si="16921"/>
        <v>0</v>
      </c>
      <c r="PV118" s="166">
        <f t="shared" si="16921"/>
        <v>0</v>
      </c>
      <c r="PW118" s="166">
        <f t="shared" si="16921"/>
        <v>0</v>
      </c>
      <c r="PX118" s="166">
        <f t="shared" si="16921"/>
        <v>0</v>
      </c>
      <c r="PY118" s="166">
        <f t="shared" si="16921"/>
        <v>0</v>
      </c>
      <c r="PZ118" s="166">
        <f t="shared" si="16921"/>
        <v>0</v>
      </c>
      <c r="QA118" s="166">
        <f t="shared" si="16921"/>
        <v>0</v>
      </c>
      <c r="QB118" s="166">
        <f t="shared" si="16921"/>
        <v>0</v>
      </c>
      <c r="QC118" s="166">
        <f t="shared" si="16921"/>
        <v>0</v>
      </c>
      <c r="QD118" s="166">
        <f t="shared" si="16921"/>
        <v>0</v>
      </c>
      <c r="QE118" s="166">
        <f t="shared" si="16921"/>
        <v>0</v>
      </c>
      <c r="QF118" s="166">
        <f t="shared" si="16921"/>
        <v>0</v>
      </c>
      <c r="QG118" s="166">
        <f t="shared" si="16921"/>
        <v>0</v>
      </c>
      <c r="QH118" s="166">
        <f t="shared" si="16921"/>
        <v>0</v>
      </c>
      <c r="QI118" s="166">
        <f t="shared" si="16921"/>
        <v>0</v>
      </c>
      <c r="QJ118" s="166">
        <f t="shared" si="16921"/>
        <v>0</v>
      </c>
      <c r="QK118" s="166">
        <f t="shared" si="16921"/>
        <v>0</v>
      </c>
      <c r="QL118" s="166">
        <f t="shared" si="16921"/>
        <v>0</v>
      </c>
      <c r="QM118" s="166">
        <f t="shared" si="16921"/>
        <v>0</v>
      </c>
      <c r="QN118" s="166">
        <f t="shared" ref="QN118:SY118" si="16922">$E$116 * QN117</f>
        <v>0</v>
      </c>
      <c r="QO118" s="166">
        <f t="shared" si="16922"/>
        <v>0</v>
      </c>
      <c r="QP118" s="166">
        <f t="shared" si="16922"/>
        <v>0</v>
      </c>
      <c r="QQ118" s="166">
        <f t="shared" si="16922"/>
        <v>0</v>
      </c>
      <c r="QR118" s="166">
        <f t="shared" si="16922"/>
        <v>0</v>
      </c>
      <c r="QS118" s="166">
        <f t="shared" si="16922"/>
        <v>0</v>
      </c>
      <c r="QT118" s="166">
        <f t="shared" si="16922"/>
        <v>0</v>
      </c>
      <c r="QU118" s="166">
        <f t="shared" si="16922"/>
        <v>0</v>
      </c>
      <c r="QV118" s="166">
        <f t="shared" si="16922"/>
        <v>0</v>
      </c>
      <c r="QW118" s="166">
        <f t="shared" si="16922"/>
        <v>0</v>
      </c>
      <c r="QX118" s="166">
        <f t="shared" si="16922"/>
        <v>0</v>
      </c>
      <c r="QY118" s="166">
        <f t="shared" si="16922"/>
        <v>0</v>
      </c>
      <c r="QZ118" s="166">
        <f t="shared" si="16922"/>
        <v>0</v>
      </c>
      <c r="RA118" s="166">
        <f t="shared" si="16922"/>
        <v>0</v>
      </c>
      <c r="RB118" s="166">
        <f t="shared" si="16922"/>
        <v>0</v>
      </c>
      <c r="RC118" s="166">
        <f t="shared" si="16922"/>
        <v>0</v>
      </c>
      <c r="RD118" s="166">
        <f t="shared" si="16922"/>
        <v>0</v>
      </c>
      <c r="RE118" s="166">
        <f t="shared" si="16922"/>
        <v>0</v>
      </c>
      <c r="RF118" s="166">
        <f t="shared" si="16922"/>
        <v>0</v>
      </c>
      <c r="RG118" s="166">
        <f t="shared" si="16922"/>
        <v>0</v>
      </c>
      <c r="RH118" s="166">
        <f t="shared" si="16922"/>
        <v>0</v>
      </c>
      <c r="RI118" s="166">
        <f t="shared" si="16922"/>
        <v>0</v>
      </c>
      <c r="RJ118" s="166">
        <f t="shared" si="16922"/>
        <v>0</v>
      </c>
      <c r="RK118" s="166">
        <f t="shared" si="16922"/>
        <v>0</v>
      </c>
      <c r="RL118" s="166">
        <f t="shared" si="16922"/>
        <v>0</v>
      </c>
      <c r="RM118" s="166">
        <f t="shared" si="16922"/>
        <v>0</v>
      </c>
      <c r="RN118" s="166">
        <f t="shared" si="16922"/>
        <v>0</v>
      </c>
      <c r="RO118" s="166">
        <f t="shared" si="16922"/>
        <v>0</v>
      </c>
      <c r="RP118" s="166">
        <f t="shared" si="16922"/>
        <v>0</v>
      </c>
      <c r="RQ118" s="166">
        <f t="shared" si="16922"/>
        <v>0</v>
      </c>
      <c r="RR118" s="166">
        <f t="shared" si="16922"/>
        <v>0</v>
      </c>
      <c r="RS118" s="166">
        <f t="shared" si="16922"/>
        <v>0</v>
      </c>
      <c r="RT118" s="166">
        <f t="shared" si="16922"/>
        <v>0</v>
      </c>
      <c r="RU118" s="166">
        <f t="shared" si="16922"/>
        <v>0</v>
      </c>
      <c r="RV118" s="166">
        <f t="shared" si="16922"/>
        <v>0</v>
      </c>
      <c r="RW118" s="166">
        <f t="shared" si="16922"/>
        <v>0</v>
      </c>
      <c r="RX118" s="166">
        <f t="shared" si="16922"/>
        <v>0</v>
      </c>
      <c r="RY118" s="166">
        <f t="shared" si="16922"/>
        <v>0</v>
      </c>
      <c r="RZ118" s="166">
        <f t="shared" si="16922"/>
        <v>0</v>
      </c>
      <c r="SA118" s="166">
        <f t="shared" si="16922"/>
        <v>0</v>
      </c>
      <c r="SB118" s="166">
        <f t="shared" si="16922"/>
        <v>0</v>
      </c>
      <c r="SC118" s="166">
        <f t="shared" si="16922"/>
        <v>0</v>
      </c>
      <c r="SD118" s="166">
        <f t="shared" si="16922"/>
        <v>0</v>
      </c>
      <c r="SE118" s="166">
        <f t="shared" si="16922"/>
        <v>0</v>
      </c>
      <c r="SF118" s="166">
        <f t="shared" si="16922"/>
        <v>0</v>
      </c>
      <c r="SG118" s="166">
        <f t="shared" si="16922"/>
        <v>0</v>
      </c>
      <c r="SH118" s="166">
        <f t="shared" si="16922"/>
        <v>0</v>
      </c>
      <c r="SI118" s="166">
        <f t="shared" si="16922"/>
        <v>0</v>
      </c>
      <c r="SJ118" s="166">
        <f t="shared" si="16922"/>
        <v>0</v>
      </c>
      <c r="SK118" s="166">
        <f t="shared" si="16922"/>
        <v>0</v>
      </c>
      <c r="SL118" s="166">
        <f t="shared" si="16922"/>
        <v>0</v>
      </c>
      <c r="SM118" s="166">
        <f t="shared" si="16922"/>
        <v>0</v>
      </c>
      <c r="SN118" s="166">
        <f t="shared" si="16922"/>
        <v>0</v>
      </c>
      <c r="SO118" s="166">
        <f t="shared" si="16922"/>
        <v>0</v>
      </c>
      <c r="SP118" s="166">
        <f t="shared" si="16922"/>
        <v>0</v>
      </c>
      <c r="SQ118" s="166">
        <f t="shared" si="16922"/>
        <v>0</v>
      </c>
      <c r="SR118" s="166">
        <f t="shared" si="16922"/>
        <v>0</v>
      </c>
      <c r="SS118" s="166">
        <f t="shared" si="16922"/>
        <v>0</v>
      </c>
      <c r="ST118" s="166">
        <f t="shared" si="16922"/>
        <v>0</v>
      </c>
      <c r="SU118" s="166">
        <f t="shared" si="16922"/>
        <v>0</v>
      </c>
      <c r="SV118" s="166">
        <f t="shared" si="16922"/>
        <v>0</v>
      </c>
      <c r="SW118" s="166">
        <f t="shared" si="16922"/>
        <v>0</v>
      </c>
      <c r="SX118" s="166">
        <f t="shared" si="16922"/>
        <v>0</v>
      </c>
      <c r="SY118" s="166">
        <f t="shared" si="16922"/>
        <v>0</v>
      </c>
      <c r="SZ118" s="166">
        <f t="shared" ref="SZ118:VK118" si="16923">$E$116 * SZ117</f>
        <v>0</v>
      </c>
      <c r="TA118" s="166">
        <f t="shared" si="16923"/>
        <v>0</v>
      </c>
      <c r="TB118" s="166">
        <f t="shared" si="16923"/>
        <v>0</v>
      </c>
      <c r="TC118" s="166">
        <f t="shared" si="16923"/>
        <v>0</v>
      </c>
      <c r="TD118" s="166">
        <f t="shared" si="16923"/>
        <v>0</v>
      </c>
      <c r="TE118" s="166">
        <f t="shared" si="16923"/>
        <v>0</v>
      </c>
      <c r="TF118" s="166">
        <f t="shared" si="16923"/>
        <v>0</v>
      </c>
      <c r="TG118" s="166">
        <f t="shared" si="16923"/>
        <v>0</v>
      </c>
      <c r="TH118" s="166">
        <f t="shared" si="16923"/>
        <v>0</v>
      </c>
      <c r="TI118" s="166">
        <f t="shared" si="16923"/>
        <v>0</v>
      </c>
      <c r="TJ118" s="166">
        <f t="shared" si="16923"/>
        <v>0</v>
      </c>
      <c r="TK118" s="166">
        <f t="shared" si="16923"/>
        <v>0</v>
      </c>
      <c r="TL118" s="166">
        <f t="shared" si="16923"/>
        <v>0</v>
      </c>
      <c r="TM118" s="166">
        <f t="shared" si="16923"/>
        <v>0</v>
      </c>
      <c r="TN118" s="166">
        <f t="shared" si="16923"/>
        <v>0</v>
      </c>
      <c r="TO118" s="166">
        <f t="shared" si="16923"/>
        <v>0</v>
      </c>
      <c r="TP118" s="166">
        <f t="shared" si="16923"/>
        <v>0</v>
      </c>
      <c r="TQ118" s="166">
        <f t="shared" si="16923"/>
        <v>0</v>
      </c>
      <c r="TR118" s="166">
        <f t="shared" si="16923"/>
        <v>0</v>
      </c>
      <c r="TS118" s="166">
        <f t="shared" si="16923"/>
        <v>0</v>
      </c>
      <c r="TT118" s="166">
        <f t="shared" si="16923"/>
        <v>0</v>
      </c>
      <c r="TU118" s="166">
        <f t="shared" si="16923"/>
        <v>0</v>
      </c>
      <c r="TV118" s="166">
        <f t="shared" si="16923"/>
        <v>0</v>
      </c>
      <c r="TW118" s="166">
        <f t="shared" si="16923"/>
        <v>0</v>
      </c>
      <c r="TX118" s="166">
        <f t="shared" si="16923"/>
        <v>0</v>
      </c>
      <c r="TY118" s="166">
        <f t="shared" si="16923"/>
        <v>0</v>
      </c>
      <c r="TZ118" s="166">
        <f t="shared" si="16923"/>
        <v>0</v>
      </c>
      <c r="UA118" s="166">
        <f t="shared" si="16923"/>
        <v>0</v>
      </c>
      <c r="UB118" s="166">
        <f t="shared" si="16923"/>
        <v>0</v>
      </c>
      <c r="UC118" s="166">
        <f t="shared" si="16923"/>
        <v>0</v>
      </c>
      <c r="UD118" s="166">
        <f t="shared" si="16923"/>
        <v>0</v>
      </c>
      <c r="UE118" s="166">
        <f t="shared" si="16923"/>
        <v>0</v>
      </c>
      <c r="UF118" s="166">
        <f t="shared" si="16923"/>
        <v>0</v>
      </c>
      <c r="UG118" s="166">
        <f t="shared" si="16923"/>
        <v>0</v>
      </c>
      <c r="UH118" s="166">
        <f t="shared" si="16923"/>
        <v>0</v>
      </c>
      <c r="UI118" s="166">
        <f t="shared" si="16923"/>
        <v>0</v>
      </c>
      <c r="UJ118" s="166">
        <f t="shared" si="16923"/>
        <v>0</v>
      </c>
      <c r="UK118" s="166">
        <f t="shared" si="16923"/>
        <v>0</v>
      </c>
      <c r="UL118" s="166">
        <f t="shared" si="16923"/>
        <v>0</v>
      </c>
      <c r="UM118" s="166">
        <f t="shared" si="16923"/>
        <v>0</v>
      </c>
      <c r="UN118" s="166">
        <f t="shared" si="16923"/>
        <v>0</v>
      </c>
      <c r="UO118" s="166">
        <f t="shared" si="16923"/>
        <v>0</v>
      </c>
      <c r="UP118" s="166">
        <f t="shared" si="16923"/>
        <v>0</v>
      </c>
      <c r="UQ118" s="166">
        <f t="shared" si="16923"/>
        <v>0</v>
      </c>
      <c r="UR118" s="166">
        <f t="shared" si="16923"/>
        <v>0</v>
      </c>
      <c r="US118" s="166">
        <f t="shared" si="16923"/>
        <v>0</v>
      </c>
      <c r="UT118" s="166">
        <f t="shared" si="16923"/>
        <v>0</v>
      </c>
      <c r="UU118" s="166">
        <f t="shared" si="16923"/>
        <v>0</v>
      </c>
      <c r="UV118" s="166">
        <f t="shared" si="16923"/>
        <v>0</v>
      </c>
      <c r="UW118" s="166">
        <f t="shared" si="16923"/>
        <v>0</v>
      </c>
      <c r="UX118" s="166">
        <f t="shared" si="16923"/>
        <v>0</v>
      </c>
      <c r="UY118" s="166">
        <f t="shared" si="16923"/>
        <v>0</v>
      </c>
      <c r="UZ118" s="166">
        <f t="shared" si="16923"/>
        <v>0</v>
      </c>
      <c r="VA118" s="166">
        <f t="shared" si="16923"/>
        <v>0</v>
      </c>
      <c r="VB118" s="166">
        <f t="shared" si="16923"/>
        <v>0</v>
      </c>
      <c r="VC118" s="166">
        <f t="shared" si="16923"/>
        <v>0</v>
      </c>
      <c r="VD118" s="166">
        <f t="shared" si="16923"/>
        <v>0</v>
      </c>
      <c r="VE118" s="166">
        <f t="shared" si="16923"/>
        <v>0</v>
      </c>
      <c r="VF118" s="166">
        <f t="shared" si="16923"/>
        <v>0</v>
      </c>
      <c r="VG118" s="166">
        <f t="shared" si="16923"/>
        <v>0</v>
      </c>
      <c r="VH118" s="166">
        <f t="shared" si="16923"/>
        <v>0</v>
      </c>
      <c r="VI118" s="166">
        <f t="shared" si="16923"/>
        <v>0</v>
      </c>
      <c r="VJ118" s="166">
        <f t="shared" si="16923"/>
        <v>0</v>
      </c>
      <c r="VK118" s="166">
        <f t="shared" si="16923"/>
        <v>0</v>
      </c>
      <c r="VL118" s="166">
        <f t="shared" ref="VL118:XW118" si="16924">$E$116 * VL117</f>
        <v>0</v>
      </c>
      <c r="VM118" s="166">
        <f t="shared" si="16924"/>
        <v>0</v>
      </c>
      <c r="VN118" s="166">
        <f t="shared" si="16924"/>
        <v>0</v>
      </c>
      <c r="VO118" s="166">
        <f t="shared" si="16924"/>
        <v>0</v>
      </c>
      <c r="VP118" s="166">
        <f t="shared" si="16924"/>
        <v>0</v>
      </c>
      <c r="VQ118" s="166">
        <f t="shared" si="16924"/>
        <v>0</v>
      </c>
      <c r="VR118" s="166">
        <f t="shared" si="16924"/>
        <v>0</v>
      </c>
      <c r="VS118" s="166">
        <f t="shared" si="16924"/>
        <v>0</v>
      </c>
      <c r="VT118" s="166">
        <f t="shared" si="16924"/>
        <v>0</v>
      </c>
      <c r="VU118" s="166">
        <f t="shared" si="16924"/>
        <v>0</v>
      </c>
      <c r="VV118" s="166">
        <f t="shared" si="16924"/>
        <v>0</v>
      </c>
      <c r="VW118" s="166">
        <f t="shared" si="16924"/>
        <v>0</v>
      </c>
      <c r="VX118" s="166">
        <f t="shared" si="16924"/>
        <v>0</v>
      </c>
      <c r="VY118" s="166">
        <f t="shared" si="16924"/>
        <v>0</v>
      </c>
      <c r="VZ118" s="166">
        <f t="shared" si="16924"/>
        <v>0</v>
      </c>
      <c r="WA118" s="166">
        <f t="shared" si="16924"/>
        <v>0</v>
      </c>
      <c r="WB118" s="166">
        <f t="shared" si="16924"/>
        <v>0</v>
      </c>
      <c r="WC118" s="166">
        <f t="shared" si="16924"/>
        <v>0</v>
      </c>
      <c r="WD118" s="166">
        <f t="shared" si="16924"/>
        <v>0</v>
      </c>
      <c r="WE118" s="166">
        <f t="shared" si="16924"/>
        <v>0</v>
      </c>
      <c r="WF118" s="166">
        <f t="shared" si="16924"/>
        <v>0</v>
      </c>
      <c r="WG118" s="166">
        <f t="shared" si="16924"/>
        <v>0</v>
      </c>
      <c r="WH118" s="166">
        <f t="shared" si="16924"/>
        <v>0</v>
      </c>
      <c r="WI118" s="166">
        <f t="shared" si="16924"/>
        <v>0</v>
      </c>
      <c r="WJ118" s="166">
        <f t="shared" si="16924"/>
        <v>0</v>
      </c>
      <c r="WK118" s="166">
        <f t="shared" si="16924"/>
        <v>0</v>
      </c>
      <c r="WL118" s="166">
        <f t="shared" si="16924"/>
        <v>0</v>
      </c>
      <c r="WM118" s="166">
        <f t="shared" si="16924"/>
        <v>0</v>
      </c>
      <c r="WN118" s="166">
        <f t="shared" si="16924"/>
        <v>0</v>
      </c>
      <c r="WO118" s="166">
        <f t="shared" si="16924"/>
        <v>0</v>
      </c>
      <c r="WP118" s="166">
        <f t="shared" si="16924"/>
        <v>0</v>
      </c>
      <c r="WQ118" s="166">
        <f t="shared" si="16924"/>
        <v>0</v>
      </c>
      <c r="WR118" s="166">
        <f t="shared" si="16924"/>
        <v>0</v>
      </c>
      <c r="WS118" s="166">
        <f t="shared" si="16924"/>
        <v>0</v>
      </c>
      <c r="WT118" s="166">
        <f t="shared" si="16924"/>
        <v>0</v>
      </c>
      <c r="WU118" s="166">
        <f t="shared" si="16924"/>
        <v>0</v>
      </c>
      <c r="WV118" s="166">
        <f t="shared" si="16924"/>
        <v>0</v>
      </c>
      <c r="WW118" s="166">
        <f t="shared" si="16924"/>
        <v>0</v>
      </c>
      <c r="WX118" s="166">
        <f t="shared" si="16924"/>
        <v>0</v>
      </c>
      <c r="WY118" s="166">
        <f t="shared" si="16924"/>
        <v>0</v>
      </c>
      <c r="WZ118" s="166">
        <f t="shared" si="16924"/>
        <v>0</v>
      </c>
      <c r="XA118" s="166">
        <f t="shared" si="16924"/>
        <v>0</v>
      </c>
      <c r="XB118" s="166">
        <f t="shared" si="16924"/>
        <v>0</v>
      </c>
      <c r="XC118" s="166">
        <f t="shared" si="16924"/>
        <v>0</v>
      </c>
      <c r="XD118" s="166">
        <f t="shared" si="16924"/>
        <v>0</v>
      </c>
      <c r="XE118" s="166">
        <f t="shared" si="16924"/>
        <v>0</v>
      </c>
      <c r="XF118" s="166">
        <f t="shared" si="16924"/>
        <v>0</v>
      </c>
      <c r="XG118" s="166">
        <f t="shared" si="16924"/>
        <v>0</v>
      </c>
      <c r="XH118" s="166">
        <f t="shared" si="16924"/>
        <v>0</v>
      </c>
      <c r="XI118" s="166">
        <f t="shared" si="16924"/>
        <v>0</v>
      </c>
      <c r="XJ118" s="166">
        <f t="shared" si="16924"/>
        <v>0</v>
      </c>
      <c r="XK118" s="166">
        <f t="shared" si="16924"/>
        <v>0</v>
      </c>
      <c r="XL118" s="166">
        <f t="shared" si="16924"/>
        <v>0</v>
      </c>
      <c r="XM118" s="166">
        <f t="shared" si="16924"/>
        <v>0</v>
      </c>
      <c r="XN118" s="166">
        <f t="shared" si="16924"/>
        <v>0</v>
      </c>
      <c r="XO118" s="166">
        <f t="shared" si="16924"/>
        <v>0</v>
      </c>
      <c r="XP118" s="166">
        <f t="shared" si="16924"/>
        <v>0</v>
      </c>
      <c r="XQ118" s="166">
        <f t="shared" si="16924"/>
        <v>0</v>
      </c>
      <c r="XR118" s="166">
        <f t="shared" si="16924"/>
        <v>0</v>
      </c>
      <c r="XS118" s="166">
        <f t="shared" si="16924"/>
        <v>0</v>
      </c>
      <c r="XT118" s="166">
        <f t="shared" si="16924"/>
        <v>0</v>
      </c>
      <c r="XU118" s="166">
        <f t="shared" si="16924"/>
        <v>0</v>
      </c>
      <c r="XV118" s="166">
        <f t="shared" si="16924"/>
        <v>0</v>
      </c>
      <c r="XW118" s="166">
        <f t="shared" si="16924"/>
        <v>0</v>
      </c>
      <c r="XX118" s="166">
        <f t="shared" ref="XX118:AAI118" si="16925">$E$116 * XX117</f>
        <v>0</v>
      </c>
      <c r="XY118" s="166">
        <f t="shared" si="16925"/>
        <v>0</v>
      </c>
      <c r="XZ118" s="166">
        <f t="shared" si="16925"/>
        <v>0</v>
      </c>
      <c r="YA118" s="166">
        <f t="shared" si="16925"/>
        <v>0</v>
      </c>
      <c r="YB118" s="166">
        <f t="shared" si="16925"/>
        <v>0</v>
      </c>
      <c r="YC118" s="166">
        <f t="shared" si="16925"/>
        <v>0</v>
      </c>
      <c r="YD118" s="166">
        <f t="shared" si="16925"/>
        <v>0</v>
      </c>
      <c r="YE118" s="166">
        <f t="shared" si="16925"/>
        <v>0</v>
      </c>
      <c r="YF118" s="166">
        <f t="shared" si="16925"/>
        <v>0</v>
      </c>
      <c r="YG118" s="166">
        <f t="shared" si="16925"/>
        <v>0</v>
      </c>
      <c r="YH118" s="166">
        <f t="shared" si="16925"/>
        <v>0</v>
      </c>
      <c r="YI118" s="166">
        <f t="shared" si="16925"/>
        <v>0</v>
      </c>
      <c r="YJ118" s="166">
        <f t="shared" si="16925"/>
        <v>0</v>
      </c>
      <c r="YK118" s="166">
        <f t="shared" si="16925"/>
        <v>0</v>
      </c>
      <c r="YL118" s="166">
        <f t="shared" si="16925"/>
        <v>0</v>
      </c>
      <c r="YM118" s="166">
        <f t="shared" si="16925"/>
        <v>0</v>
      </c>
      <c r="YN118" s="166">
        <f t="shared" si="16925"/>
        <v>0</v>
      </c>
      <c r="YO118" s="166">
        <f t="shared" si="16925"/>
        <v>0</v>
      </c>
      <c r="YP118" s="166">
        <f t="shared" si="16925"/>
        <v>0</v>
      </c>
      <c r="YQ118" s="166">
        <f t="shared" si="16925"/>
        <v>0</v>
      </c>
      <c r="YR118" s="166">
        <f t="shared" si="16925"/>
        <v>0</v>
      </c>
      <c r="YS118" s="166">
        <f t="shared" si="16925"/>
        <v>0</v>
      </c>
      <c r="YT118" s="166">
        <f t="shared" si="16925"/>
        <v>0</v>
      </c>
      <c r="YU118" s="166">
        <f t="shared" si="16925"/>
        <v>0</v>
      </c>
      <c r="YV118" s="166">
        <f t="shared" si="16925"/>
        <v>0</v>
      </c>
      <c r="YW118" s="166">
        <f t="shared" si="16925"/>
        <v>0</v>
      </c>
      <c r="YX118" s="166">
        <f t="shared" si="16925"/>
        <v>0</v>
      </c>
      <c r="YY118" s="166">
        <f t="shared" si="16925"/>
        <v>0</v>
      </c>
      <c r="YZ118" s="166">
        <f t="shared" si="16925"/>
        <v>0</v>
      </c>
      <c r="ZA118" s="166">
        <f t="shared" si="16925"/>
        <v>0</v>
      </c>
      <c r="ZB118" s="166">
        <f t="shared" si="16925"/>
        <v>0</v>
      </c>
      <c r="ZC118" s="166">
        <f t="shared" si="16925"/>
        <v>0</v>
      </c>
      <c r="ZD118" s="166">
        <f t="shared" si="16925"/>
        <v>0</v>
      </c>
      <c r="ZE118" s="166">
        <f t="shared" si="16925"/>
        <v>0</v>
      </c>
      <c r="ZF118" s="166">
        <f t="shared" si="16925"/>
        <v>0</v>
      </c>
      <c r="ZG118" s="166">
        <f t="shared" si="16925"/>
        <v>0</v>
      </c>
      <c r="ZH118" s="166">
        <f t="shared" si="16925"/>
        <v>0</v>
      </c>
      <c r="ZI118" s="166">
        <f t="shared" si="16925"/>
        <v>0</v>
      </c>
      <c r="ZJ118" s="166">
        <f t="shared" si="16925"/>
        <v>0</v>
      </c>
      <c r="ZK118" s="166">
        <f t="shared" si="16925"/>
        <v>0</v>
      </c>
      <c r="ZL118" s="166">
        <f t="shared" si="16925"/>
        <v>0</v>
      </c>
      <c r="ZM118" s="166">
        <f t="shared" si="16925"/>
        <v>0</v>
      </c>
      <c r="ZN118" s="166">
        <f t="shared" si="16925"/>
        <v>0</v>
      </c>
      <c r="ZO118" s="166">
        <f t="shared" si="16925"/>
        <v>0</v>
      </c>
      <c r="ZP118" s="166">
        <f t="shared" si="16925"/>
        <v>0</v>
      </c>
      <c r="ZQ118" s="166">
        <f t="shared" si="16925"/>
        <v>0</v>
      </c>
      <c r="ZR118" s="166">
        <f t="shared" si="16925"/>
        <v>0</v>
      </c>
      <c r="ZS118" s="166">
        <f t="shared" si="16925"/>
        <v>0</v>
      </c>
      <c r="ZT118" s="166">
        <f t="shared" si="16925"/>
        <v>0</v>
      </c>
      <c r="ZU118" s="166">
        <f t="shared" si="16925"/>
        <v>0</v>
      </c>
      <c r="ZV118" s="166">
        <f t="shared" si="16925"/>
        <v>0</v>
      </c>
      <c r="ZW118" s="166">
        <f t="shared" si="16925"/>
        <v>0</v>
      </c>
      <c r="ZX118" s="166">
        <f t="shared" si="16925"/>
        <v>0</v>
      </c>
      <c r="ZY118" s="166">
        <f t="shared" si="16925"/>
        <v>0</v>
      </c>
      <c r="ZZ118" s="166">
        <f t="shared" si="16925"/>
        <v>0</v>
      </c>
      <c r="AAA118" s="166">
        <f t="shared" si="16925"/>
        <v>0</v>
      </c>
      <c r="AAB118" s="166">
        <f t="shared" si="16925"/>
        <v>0</v>
      </c>
      <c r="AAC118" s="166">
        <f t="shared" si="16925"/>
        <v>0</v>
      </c>
      <c r="AAD118" s="166">
        <f t="shared" si="16925"/>
        <v>0</v>
      </c>
      <c r="AAE118" s="166">
        <f t="shared" si="16925"/>
        <v>0</v>
      </c>
      <c r="AAF118" s="166">
        <f t="shared" si="16925"/>
        <v>0</v>
      </c>
      <c r="AAG118" s="166">
        <f t="shared" si="16925"/>
        <v>0</v>
      </c>
      <c r="AAH118" s="166">
        <f t="shared" si="16925"/>
        <v>0</v>
      </c>
      <c r="AAI118" s="166">
        <f t="shared" si="16925"/>
        <v>0</v>
      </c>
      <c r="AAJ118" s="166">
        <f t="shared" ref="AAJ118:ACU118" si="16926">$E$116 * AAJ117</f>
        <v>0</v>
      </c>
      <c r="AAK118" s="166">
        <f t="shared" si="16926"/>
        <v>0</v>
      </c>
      <c r="AAL118" s="166">
        <f t="shared" si="16926"/>
        <v>0</v>
      </c>
      <c r="AAM118" s="166">
        <f t="shared" si="16926"/>
        <v>0</v>
      </c>
      <c r="AAN118" s="166">
        <f t="shared" si="16926"/>
        <v>0</v>
      </c>
      <c r="AAO118" s="166">
        <f t="shared" si="16926"/>
        <v>0</v>
      </c>
      <c r="AAP118" s="166">
        <f t="shared" si="16926"/>
        <v>0</v>
      </c>
      <c r="AAQ118" s="166">
        <f t="shared" si="16926"/>
        <v>0</v>
      </c>
      <c r="AAR118" s="166">
        <f t="shared" si="16926"/>
        <v>0</v>
      </c>
      <c r="AAS118" s="166">
        <f t="shared" si="16926"/>
        <v>0</v>
      </c>
      <c r="AAT118" s="166">
        <f t="shared" si="16926"/>
        <v>0</v>
      </c>
      <c r="AAU118" s="166">
        <f t="shared" si="16926"/>
        <v>0</v>
      </c>
      <c r="AAV118" s="166">
        <f t="shared" si="16926"/>
        <v>0</v>
      </c>
      <c r="AAW118" s="166">
        <f t="shared" si="16926"/>
        <v>0</v>
      </c>
      <c r="AAX118" s="166">
        <f t="shared" si="16926"/>
        <v>0</v>
      </c>
      <c r="AAY118" s="166">
        <f t="shared" si="16926"/>
        <v>0</v>
      </c>
      <c r="AAZ118" s="166">
        <f t="shared" si="16926"/>
        <v>0</v>
      </c>
      <c r="ABA118" s="166">
        <f t="shared" si="16926"/>
        <v>0</v>
      </c>
      <c r="ABB118" s="166">
        <f t="shared" si="16926"/>
        <v>0</v>
      </c>
      <c r="ABC118" s="166">
        <f t="shared" si="16926"/>
        <v>0</v>
      </c>
      <c r="ABD118" s="166">
        <f t="shared" si="16926"/>
        <v>0</v>
      </c>
      <c r="ABE118" s="166">
        <f t="shared" si="16926"/>
        <v>0</v>
      </c>
      <c r="ABF118" s="166">
        <f t="shared" si="16926"/>
        <v>0</v>
      </c>
      <c r="ABG118" s="166">
        <f t="shared" si="16926"/>
        <v>0</v>
      </c>
      <c r="ABH118" s="166">
        <f t="shared" si="16926"/>
        <v>0</v>
      </c>
      <c r="ABI118" s="166">
        <f t="shared" si="16926"/>
        <v>0</v>
      </c>
      <c r="ABJ118" s="166">
        <f t="shared" si="16926"/>
        <v>0</v>
      </c>
      <c r="ABK118" s="166">
        <f t="shared" si="16926"/>
        <v>0</v>
      </c>
      <c r="ABL118" s="166">
        <f t="shared" si="16926"/>
        <v>0</v>
      </c>
      <c r="ABM118" s="166">
        <f t="shared" si="16926"/>
        <v>0</v>
      </c>
      <c r="ABN118" s="166">
        <f t="shared" si="16926"/>
        <v>0</v>
      </c>
      <c r="ABO118" s="166">
        <f t="shared" si="16926"/>
        <v>0</v>
      </c>
      <c r="ABP118" s="166">
        <f t="shared" si="16926"/>
        <v>0</v>
      </c>
      <c r="ABQ118" s="166">
        <f t="shared" si="16926"/>
        <v>0</v>
      </c>
      <c r="ABR118" s="166">
        <f t="shared" si="16926"/>
        <v>0</v>
      </c>
      <c r="ABS118" s="166">
        <f t="shared" si="16926"/>
        <v>0</v>
      </c>
      <c r="ABT118" s="166">
        <f t="shared" si="16926"/>
        <v>0</v>
      </c>
      <c r="ABU118" s="166">
        <f t="shared" si="16926"/>
        <v>0</v>
      </c>
      <c r="ABV118" s="166">
        <f t="shared" si="16926"/>
        <v>0</v>
      </c>
      <c r="ABW118" s="166">
        <f t="shared" si="16926"/>
        <v>0</v>
      </c>
      <c r="ABX118" s="166">
        <f t="shared" si="16926"/>
        <v>0</v>
      </c>
      <c r="ABY118" s="166">
        <f t="shared" si="16926"/>
        <v>0</v>
      </c>
      <c r="ABZ118" s="166">
        <f t="shared" si="16926"/>
        <v>0</v>
      </c>
      <c r="ACA118" s="166">
        <f t="shared" si="16926"/>
        <v>0</v>
      </c>
      <c r="ACB118" s="166">
        <f t="shared" si="16926"/>
        <v>0</v>
      </c>
      <c r="ACC118" s="166">
        <f t="shared" si="16926"/>
        <v>0</v>
      </c>
      <c r="ACD118" s="166">
        <f t="shared" si="16926"/>
        <v>0</v>
      </c>
      <c r="ACE118" s="166">
        <f t="shared" si="16926"/>
        <v>0</v>
      </c>
      <c r="ACF118" s="166">
        <f t="shared" si="16926"/>
        <v>0</v>
      </c>
      <c r="ACG118" s="166">
        <f t="shared" si="16926"/>
        <v>0</v>
      </c>
      <c r="ACH118" s="166">
        <f t="shared" si="16926"/>
        <v>0</v>
      </c>
      <c r="ACI118" s="166">
        <f t="shared" si="16926"/>
        <v>0</v>
      </c>
      <c r="ACJ118" s="166">
        <f t="shared" si="16926"/>
        <v>0</v>
      </c>
      <c r="ACK118" s="166">
        <f t="shared" si="16926"/>
        <v>0</v>
      </c>
      <c r="ACL118" s="166">
        <f t="shared" si="16926"/>
        <v>0</v>
      </c>
      <c r="ACM118" s="166">
        <f t="shared" si="16926"/>
        <v>0</v>
      </c>
      <c r="ACN118" s="166">
        <f t="shared" si="16926"/>
        <v>0</v>
      </c>
      <c r="ACO118" s="166">
        <f t="shared" si="16926"/>
        <v>0</v>
      </c>
      <c r="ACP118" s="166">
        <f t="shared" si="16926"/>
        <v>0</v>
      </c>
      <c r="ACQ118" s="166">
        <f t="shared" si="16926"/>
        <v>0</v>
      </c>
      <c r="ACR118" s="166">
        <f t="shared" si="16926"/>
        <v>0</v>
      </c>
      <c r="ACS118" s="166">
        <f t="shared" si="16926"/>
        <v>0</v>
      </c>
      <c r="ACT118" s="166">
        <f t="shared" si="16926"/>
        <v>0</v>
      </c>
      <c r="ACU118" s="166">
        <f t="shared" si="16926"/>
        <v>0</v>
      </c>
      <c r="ACV118" s="166">
        <f t="shared" ref="ACV118:AFG118" si="16927">$E$116 * ACV117</f>
        <v>0</v>
      </c>
      <c r="ACW118" s="166">
        <f t="shared" si="16927"/>
        <v>0</v>
      </c>
      <c r="ACX118" s="166">
        <f t="shared" si="16927"/>
        <v>0</v>
      </c>
      <c r="ACY118" s="166">
        <f t="shared" si="16927"/>
        <v>0</v>
      </c>
      <c r="ACZ118" s="166">
        <f t="shared" si="16927"/>
        <v>0</v>
      </c>
      <c r="ADA118" s="166">
        <f t="shared" si="16927"/>
        <v>0</v>
      </c>
      <c r="ADB118" s="166">
        <f t="shared" si="16927"/>
        <v>0</v>
      </c>
      <c r="ADC118" s="166">
        <f t="shared" si="16927"/>
        <v>0</v>
      </c>
      <c r="ADD118" s="166">
        <f t="shared" si="16927"/>
        <v>0</v>
      </c>
      <c r="ADE118" s="166">
        <f t="shared" si="16927"/>
        <v>0</v>
      </c>
      <c r="ADF118" s="166">
        <f t="shared" si="16927"/>
        <v>0</v>
      </c>
      <c r="ADG118" s="166">
        <f t="shared" si="16927"/>
        <v>0</v>
      </c>
      <c r="ADH118" s="166">
        <f t="shared" si="16927"/>
        <v>0</v>
      </c>
      <c r="ADI118" s="166">
        <f t="shared" si="16927"/>
        <v>0</v>
      </c>
      <c r="ADJ118" s="166">
        <f t="shared" si="16927"/>
        <v>0</v>
      </c>
      <c r="ADK118" s="166">
        <f t="shared" si="16927"/>
        <v>0</v>
      </c>
      <c r="ADL118" s="166">
        <f t="shared" si="16927"/>
        <v>0</v>
      </c>
      <c r="ADM118" s="166">
        <f t="shared" si="16927"/>
        <v>0</v>
      </c>
      <c r="ADN118" s="166">
        <f t="shared" si="16927"/>
        <v>0</v>
      </c>
      <c r="ADO118" s="166">
        <f t="shared" si="16927"/>
        <v>0</v>
      </c>
      <c r="ADP118" s="166">
        <f t="shared" si="16927"/>
        <v>0</v>
      </c>
      <c r="ADQ118" s="166">
        <f t="shared" si="16927"/>
        <v>0</v>
      </c>
      <c r="ADR118" s="166">
        <f t="shared" si="16927"/>
        <v>0</v>
      </c>
      <c r="ADS118" s="166">
        <f t="shared" si="16927"/>
        <v>0</v>
      </c>
      <c r="ADT118" s="166">
        <f t="shared" si="16927"/>
        <v>0</v>
      </c>
      <c r="ADU118" s="166">
        <f t="shared" si="16927"/>
        <v>0</v>
      </c>
      <c r="ADV118" s="166">
        <f t="shared" si="16927"/>
        <v>0</v>
      </c>
      <c r="ADW118" s="166">
        <f t="shared" si="16927"/>
        <v>0</v>
      </c>
      <c r="ADX118" s="166">
        <f t="shared" si="16927"/>
        <v>0</v>
      </c>
      <c r="ADY118" s="166">
        <f t="shared" si="16927"/>
        <v>0</v>
      </c>
      <c r="ADZ118" s="166">
        <f t="shared" si="16927"/>
        <v>0</v>
      </c>
      <c r="AEA118" s="166">
        <f t="shared" si="16927"/>
        <v>0</v>
      </c>
      <c r="AEB118" s="166">
        <f t="shared" si="16927"/>
        <v>0</v>
      </c>
      <c r="AEC118" s="166">
        <f t="shared" si="16927"/>
        <v>0</v>
      </c>
      <c r="AED118" s="166">
        <f t="shared" si="16927"/>
        <v>0</v>
      </c>
      <c r="AEE118" s="166">
        <f t="shared" si="16927"/>
        <v>0</v>
      </c>
      <c r="AEF118" s="166">
        <f t="shared" si="16927"/>
        <v>0</v>
      </c>
      <c r="AEG118" s="166">
        <f t="shared" si="16927"/>
        <v>0</v>
      </c>
      <c r="AEH118" s="166">
        <f t="shared" si="16927"/>
        <v>0</v>
      </c>
      <c r="AEI118" s="166">
        <f t="shared" si="16927"/>
        <v>0</v>
      </c>
      <c r="AEJ118" s="166">
        <f t="shared" si="16927"/>
        <v>0</v>
      </c>
      <c r="AEK118" s="166">
        <f t="shared" si="16927"/>
        <v>0</v>
      </c>
      <c r="AEL118" s="166">
        <f t="shared" si="16927"/>
        <v>0</v>
      </c>
      <c r="AEM118" s="166">
        <f t="shared" si="16927"/>
        <v>0</v>
      </c>
      <c r="AEN118" s="166">
        <f t="shared" si="16927"/>
        <v>0</v>
      </c>
      <c r="AEO118" s="166">
        <f t="shared" si="16927"/>
        <v>0</v>
      </c>
      <c r="AEP118" s="166">
        <f t="shared" si="16927"/>
        <v>0</v>
      </c>
      <c r="AEQ118" s="166">
        <f t="shared" si="16927"/>
        <v>0</v>
      </c>
      <c r="AER118" s="166">
        <f t="shared" si="16927"/>
        <v>0</v>
      </c>
      <c r="AES118" s="166">
        <f t="shared" si="16927"/>
        <v>0</v>
      </c>
      <c r="AET118" s="166">
        <f t="shared" si="16927"/>
        <v>0</v>
      </c>
      <c r="AEU118" s="166">
        <f t="shared" si="16927"/>
        <v>0</v>
      </c>
      <c r="AEV118" s="166">
        <f t="shared" si="16927"/>
        <v>0</v>
      </c>
      <c r="AEW118" s="166">
        <f t="shared" si="16927"/>
        <v>0</v>
      </c>
      <c r="AEX118" s="166">
        <f t="shared" si="16927"/>
        <v>0</v>
      </c>
      <c r="AEY118" s="166">
        <f t="shared" si="16927"/>
        <v>0</v>
      </c>
      <c r="AEZ118" s="166">
        <f t="shared" si="16927"/>
        <v>0</v>
      </c>
      <c r="AFA118" s="166">
        <f t="shared" si="16927"/>
        <v>0</v>
      </c>
      <c r="AFB118" s="166">
        <f t="shared" si="16927"/>
        <v>0</v>
      </c>
      <c r="AFC118" s="166">
        <f t="shared" si="16927"/>
        <v>0</v>
      </c>
      <c r="AFD118" s="166">
        <f t="shared" si="16927"/>
        <v>0</v>
      </c>
      <c r="AFE118" s="166">
        <f t="shared" si="16927"/>
        <v>0</v>
      </c>
      <c r="AFF118" s="166">
        <f t="shared" si="16927"/>
        <v>0</v>
      </c>
      <c r="AFG118" s="166">
        <f t="shared" si="16927"/>
        <v>0</v>
      </c>
      <c r="AFH118" s="166">
        <f t="shared" ref="AFH118:AHS118" si="16928">$E$116 * AFH117</f>
        <v>0</v>
      </c>
      <c r="AFI118" s="166">
        <f t="shared" si="16928"/>
        <v>0</v>
      </c>
      <c r="AFJ118" s="166">
        <f t="shared" si="16928"/>
        <v>0</v>
      </c>
      <c r="AFK118" s="166">
        <f t="shared" si="16928"/>
        <v>0</v>
      </c>
      <c r="AFL118" s="166">
        <f t="shared" si="16928"/>
        <v>0</v>
      </c>
      <c r="AFM118" s="166">
        <f t="shared" si="16928"/>
        <v>0</v>
      </c>
      <c r="AFN118" s="166">
        <f t="shared" si="16928"/>
        <v>0</v>
      </c>
      <c r="AFO118" s="166">
        <f t="shared" si="16928"/>
        <v>0</v>
      </c>
      <c r="AFP118" s="166">
        <f t="shared" si="16928"/>
        <v>0</v>
      </c>
      <c r="AFQ118" s="166">
        <f t="shared" si="16928"/>
        <v>0</v>
      </c>
      <c r="AFR118" s="166">
        <f t="shared" si="16928"/>
        <v>0</v>
      </c>
      <c r="AFS118" s="166">
        <f t="shared" si="16928"/>
        <v>0</v>
      </c>
      <c r="AFT118" s="166">
        <f t="shared" si="16928"/>
        <v>0</v>
      </c>
      <c r="AFU118" s="166">
        <f t="shared" si="16928"/>
        <v>0</v>
      </c>
      <c r="AFV118" s="166">
        <f t="shared" si="16928"/>
        <v>0</v>
      </c>
      <c r="AFW118" s="166">
        <f t="shared" si="16928"/>
        <v>0</v>
      </c>
      <c r="AFX118" s="166">
        <f t="shared" si="16928"/>
        <v>0</v>
      </c>
      <c r="AFY118" s="166">
        <f t="shared" si="16928"/>
        <v>0</v>
      </c>
      <c r="AFZ118" s="166">
        <f t="shared" si="16928"/>
        <v>0</v>
      </c>
      <c r="AGA118" s="166">
        <f t="shared" si="16928"/>
        <v>0</v>
      </c>
      <c r="AGB118" s="166">
        <f t="shared" si="16928"/>
        <v>0</v>
      </c>
      <c r="AGC118" s="166">
        <f t="shared" si="16928"/>
        <v>0</v>
      </c>
      <c r="AGD118" s="166">
        <f t="shared" si="16928"/>
        <v>0</v>
      </c>
      <c r="AGE118" s="166">
        <f t="shared" si="16928"/>
        <v>0</v>
      </c>
      <c r="AGF118" s="166">
        <f t="shared" si="16928"/>
        <v>0</v>
      </c>
      <c r="AGG118" s="166">
        <f t="shared" si="16928"/>
        <v>0</v>
      </c>
      <c r="AGH118" s="166">
        <f t="shared" si="16928"/>
        <v>0</v>
      </c>
      <c r="AGI118" s="166">
        <f t="shared" si="16928"/>
        <v>0</v>
      </c>
      <c r="AGJ118" s="166">
        <f t="shared" si="16928"/>
        <v>0</v>
      </c>
      <c r="AGK118" s="166">
        <f t="shared" si="16928"/>
        <v>0</v>
      </c>
      <c r="AGL118" s="166">
        <f t="shared" si="16928"/>
        <v>0</v>
      </c>
      <c r="AGM118" s="166">
        <f t="shared" si="16928"/>
        <v>0</v>
      </c>
      <c r="AGN118" s="166">
        <f t="shared" si="16928"/>
        <v>0</v>
      </c>
      <c r="AGO118" s="166">
        <f t="shared" si="16928"/>
        <v>0</v>
      </c>
      <c r="AGP118" s="166">
        <f t="shared" si="16928"/>
        <v>0</v>
      </c>
      <c r="AGQ118" s="166">
        <f t="shared" si="16928"/>
        <v>0</v>
      </c>
      <c r="AGR118" s="166">
        <f t="shared" si="16928"/>
        <v>0</v>
      </c>
      <c r="AGS118" s="166">
        <f t="shared" si="16928"/>
        <v>0</v>
      </c>
      <c r="AGT118" s="166">
        <f t="shared" si="16928"/>
        <v>0</v>
      </c>
      <c r="AGU118" s="166">
        <f t="shared" si="16928"/>
        <v>0</v>
      </c>
      <c r="AGV118" s="166">
        <f t="shared" si="16928"/>
        <v>0</v>
      </c>
      <c r="AGW118" s="166">
        <f t="shared" si="16928"/>
        <v>0</v>
      </c>
      <c r="AGX118" s="166">
        <f t="shared" si="16928"/>
        <v>0</v>
      </c>
      <c r="AGY118" s="166">
        <f t="shared" si="16928"/>
        <v>0</v>
      </c>
      <c r="AGZ118" s="166">
        <f t="shared" si="16928"/>
        <v>0</v>
      </c>
      <c r="AHA118" s="166">
        <f t="shared" si="16928"/>
        <v>0</v>
      </c>
      <c r="AHB118" s="166">
        <f t="shared" si="16928"/>
        <v>0</v>
      </c>
      <c r="AHC118" s="166">
        <f t="shared" si="16928"/>
        <v>0</v>
      </c>
      <c r="AHD118" s="166">
        <f t="shared" si="16928"/>
        <v>0</v>
      </c>
      <c r="AHE118" s="166">
        <f t="shared" si="16928"/>
        <v>0</v>
      </c>
      <c r="AHF118" s="166">
        <f t="shared" si="16928"/>
        <v>0</v>
      </c>
      <c r="AHG118" s="166">
        <f t="shared" si="16928"/>
        <v>0</v>
      </c>
      <c r="AHH118" s="166">
        <f t="shared" si="16928"/>
        <v>0</v>
      </c>
      <c r="AHI118" s="166">
        <f t="shared" si="16928"/>
        <v>0</v>
      </c>
      <c r="AHJ118" s="166">
        <f t="shared" si="16928"/>
        <v>0</v>
      </c>
      <c r="AHK118" s="166">
        <f t="shared" si="16928"/>
        <v>0</v>
      </c>
      <c r="AHL118" s="166">
        <f t="shared" si="16928"/>
        <v>0</v>
      </c>
      <c r="AHM118" s="166">
        <f t="shared" si="16928"/>
        <v>0</v>
      </c>
      <c r="AHN118" s="166">
        <f t="shared" si="16928"/>
        <v>0</v>
      </c>
      <c r="AHO118" s="166">
        <f t="shared" si="16928"/>
        <v>0</v>
      </c>
      <c r="AHP118" s="166">
        <f t="shared" si="16928"/>
        <v>0</v>
      </c>
      <c r="AHQ118" s="166">
        <f t="shared" si="16928"/>
        <v>0</v>
      </c>
      <c r="AHR118" s="166">
        <f t="shared" si="16928"/>
        <v>0</v>
      </c>
      <c r="AHS118" s="166">
        <f t="shared" si="16928"/>
        <v>0</v>
      </c>
      <c r="AHT118" s="166">
        <f t="shared" ref="AHT118:AKE118" si="16929">$E$116 * AHT117</f>
        <v>0</v>
      </c>
      <c r="AHU118" s="166">
        <f t="shared" si="16929"/>
        <v>0</v>
      </c>
      <c r="AHV118" s="166">
        <f t="shared" si="16929"/>
        <v>0</v>
      </c>
      <c r="AHW118" s="166">
        <f t="shared" si="16929"/>
        <v>0</v>
      </c>
      <c r="AHX118" s="166">
        <f t="shared" si="16929"/>
        <v>0</v>
      </c>
      <c r="AHY118" s="166">
        <f t="shared" si="16929"/>
        <v>0</v>
      </c>
      <c r="AHZ118" s="166">
        <f t="shared" si="16929"/>
        <v>0</v>
      </c>
      <c r="AIA118" s="166">
        <f t="shared" si="16929"/>
        <v>0</v>
      </c>
      <c r="AIB118" s="166">
        <f t="shared" si="16929"/>
        <v>0</v>
      </c>
      <c r="AIC118" s="166">
        <f t="shared" si="16929"/>
        <v>0</v>
      </c>
      <c r="AID118" s="166">
        <f t="shared" si="16929"/>
        <v>0</v>
      </c>
      <c r="AIE118" s="166">
        <f t="shared" si="16929"/>
        <v>0</v>
      </c>
      <c r="AIF118" s="166">
        <f t="shared" si="16929"/>
        <v>0</v>
      </c>
      <c r="AIG118" s="166">
        <f t="shared" si="16929"/>
        <v>0</v>
      </c>
      <c r="AIH118" s="166">
        <f t="shared" si="16929"/>
        <v>0</v>
      </c>
      <c r="AII118" s="166">
        <f t="shared" si="16929"/>
        <v>0</v>
      </c>
      <c r="AIJ118" s="166">
        <f t="shared" si="16929"/>
        <v>0</v>
      </c>
      <c r="AIK118" s="166">
        <f t="shared" si="16929"/>
        <v>0</v>
      </c>
      <c r="AIL118" s="166">
        <f t="shared" si="16929"/>
        <v>0</v>
      </c>
      <c r="AIM118" s="166">
        <f t="shared" si="16929"/>
        <v>0</v>
      </c>
      <c r="AIN118" s="166">
        <f t="shared" si="16929"/>
        <v>0</v>
      </c>
      <c r="AIO118" s="166">
        <f t="shared" si="16929"/>
        <v>0</v>
      </c>
      <c r="AIP118" s="166">
        <f t="shared" si="16929"/>
        <v>0</v>
      </c>
      <c r="AIQ118" s="166">
        <f t="shared" si="16929"/>
        <v>0</v>
      </c>
      <c r="AIR118" s="166">
        <f t="shared" si="16929"/>
        <v>0</v>
      </c>
      <c r="AIS118" s="166">
        <f t="shared" si="16929"/>
        <v>0</v>
      </c>
      <c r="AIT118" s="166">
        <f t="shared" si="16929"/>
        <v>0</v>
      </c>
      <c r="AIU118" s="166">
        <f t="shared" si="16929"/>
        <v>0</v>
      </c>
      <c r="AIV118" s="166">
        <f t="shared" si="16929"/>
        <v>0</v>
      </c>
      <c r="AIW118" s="166">
        <f t="shared" si="16929"/>
        <v>0</v>
      </c>
      <c r="AIX118" s="166">
        <f t="shared" si="16929"/>
        <v>0</v>
      </c>
      <c r="AIY118" s="166">
        <f t="shared" si="16929"/>
        <v>0</v>
      </c>
      <c r="AIZ118" s="166">
        <f t="shared" si="16929"/>
        <v>0</v>
      </c>
      <c r="AJA118" s="166">
        <f t="shared" si="16929"/>
        <v>0</v>
      </c>
      <c r="AJB118" s="166">
        <f t="shared" si="16929"/>
        <v>0</v>
      </c>
      <c r="AJC118" s="166">
        <f t="shared" si="16929"/>
        <v>0</v>
      </c>
      <c r="AJD118" s="166">
        <f t="shared" si="16929"/>
        <v>0</v>
      </c>
      <c r="AJE118" s="166">
        <f t="shared" si="16929"/>
        <v>0</v>
      </c>
      <c r="AJF118" s="166">
        <f t="shared" si="16929"/>
        <v>0</v>
      </c>
      <c r="AJG118" s="166">
        <f t="shared" si="16929"/>
        <v>0</v>
      </c>
      <c r="AJH118" s="166">
        <f t="shared" si="16929"/>
        <v>0</v>
      </c>
      <c r="AJI118" s="166">
        <f t="shared" si="16929"/>
        <v>0</v>
      </c>
      <c r="AJJ118" s="166">
        <f t="shared" si="16929"/>
        <v>0</v>
      </c>
      <c r="AJK118" s="166">
        <f t="shared" si="16929"/>
        <v>0</v>
      </c>
      <c r="AJL118" s="166">
        <f t="shared" si="16929"/>
        <v>0</v>
      </c>
      <c r="AJM118" s="166">
        <f t="shared" si="16929"/>
        <v>0</v>
      </c>
      <c r="AJN118" s="166">
        <f t="shared" si="16929"/>
        <v>0</v>
      </c>
      <c r="AJO118" s="166">
        <f t="shared" si="16929"/>
        <v>0</v>
      </c>
      <c r="AJP118" s="166">
        <f t="shared" si="16929"/>
        <v>0</v>
      </c>
      <c r="AJQ118" s="166">
        <f t="shared" si="16929"/>
        <v>0</v>
      </c>
      <c r="AJR118" s="166">
        <f t="shared" si="16929"/>
        <v>0</v>
      </c>
      <c r="AJS118" s="166">
        <f t="shared" si="16929"/>
        <v>0</v>
      </c>
      <c r="AJT118" s="166">
        <f t="shared" si="16929"/>
        <v>0</v>
      </c>
      <c r="AJU118" s="166">
        <f t="shared" si="16929"/>
        <v>0</v>
      </c>
      <c r="AJV118" s="166">
        <f t="shared" si="16929"/>
        <v>0</v>
      </c>
      <c r="AJW118" s="166">
        <f t="shared" si="16929"/>
        <v>0</v>
      </c>
      <c r="AJX118" s="166">
        <f t="shared" si="16929"/>
        <v>0</v>
      </c>
      <c r="AJY118" s="166">
        <f t="shared" si="16929"/>
        <v>0</v>
      </c>
      <c r="AJZ118" s="166">
        <f t="shared" si="16929"/>
        <v>0</v>
      </c>
      <c r="AKA118" s="166">
        <f t="shared" si="16929"/>
        <v>0</v>
      </c>
      <c r="AKB118" s="166">
        <f t="shared" si="16929"/>
        <v>0</v>
      </c>
      <c r="AKC118" s="166">
        <f t="shared" si="16929"/>
        <v>0</v>
      </c>
      <c r="AKD118" s="166">
        <f t="shared" si="16929"/>
        <v>0</v>
      </c>
      <c r="AKE118" s="166">
        <f t="shared" si="16929"/>
        <v>0</v>
      </c>
      <c r="AKF118" s="166">
        <f t="shared" ref="AKF118:AMQ118" si="16930">$E$116 * AKF117</f>
        <v>0</v>
      </c>
      <c r="AKG118" s="166">
        <f t="shared" si="16930"/>
        <v>0</v>
      </c>
      <c r="AKH118" s="166">
        <f t="shared" si="16930"/>
        <v>0</v>
      </c>
      <c r="AKI118" s="166">
        <f t="shared" si="16930"/>
        <v>0</v>
      </c>
      <c r="AKJ118" s="166">
        <f t="shared" si="16930"/>
        <v>0</v>
      </c>
      <c r="AKK118" s="166">
        <f t="shared" si="16930"/>
        <v>0</v>
      </c>
      <c r="AKL118" s="166">
        <f t="shared" si="16930"/>
        <v>0</v>
      </c>
      <c r="AKM118" s="166">
        <f t="shared" si="16930"/>
        <v>0</v>
      </c>
      <c r="AKN118" s="166">
        <f t="shared" si="16930"/>
        <v>0</v>
      </c>
      <c r="AKO118" s="166">
        <f t="shared" si="16930"/>
        <v>0</v>
      </c>
      <c r="AKP118" s="166">
        <f t="shared" si="16930"/>
        <v>0</v>
      </c>
      <c r="AKQ118" s="166">
        <f t="shared" si="16930"/>
        <v>0</v>
      </c>
      <c r="AKR118" s="166">
        <f t="shared" si="16930"/>
        <v>0</v>
      </c>
      <c r="AKS118" s="166">
        <f t="shared" si="16930"/>
        <v>0</v>
      </c>
      <c r="AKT118" s="166">
        <f t="shared" si="16930"/>
        <v>0</v>
      </c>
      <c r="AKU118" s="166">
        <f t="shared" si="16930"/>
        <v>0</v>
      </c>
      <c r="AKV118" s="166">
        <f t="shared" si="16930"/>
        <v>0</v>
      </c>
      <c r="AKW118" s="166">
        <f t="shared" si="16930"/>
        <v>0</v>
      </c>
      <c r="AKX118" s="166">
        <f t="shared" si="16930"/>
        <v>0</v>
      </c>
      <c r="AKY118" s="166">
        <f t="shared" si="16930"/>
        <v>0</v>
      </c>
      <c r="AKZ118" s="166">
        <f t="shared" si="16930"/>
        <v>0</v>
      </c>
      <c r="ALA118" s="166">
        <f t="shared" si="16930"/>
        <v>0</v>
      </c>
      <c r="ALB118" s="166">
        <f t="shared" si="16930"/>
        <v>0</v>
      </c>
      <c r="ALC118" s="166">
        <f t="shared" si="16930"/>
        <v>0</v>
      </c>
      <c r="ALD118" s="166">
        <f t="shared" si="16930"/>
        <v>0</v>
      </c>
      <c r="ALE118" s="166">
        <f t="shared" si="16930"/>
        <v>0</v>
      </c>
      <c r="ALF118" s="166">
        <f t="shared" si="16930"/>
        <v>0</v>
      </c>
      <c r="ALG118" s="166">
        <f t="shared" si="16930"/>
        <v>0</v>
      </c>
      <c r="ALH118" s="166">
        <f t="shared" si="16930"/>
        <v>0</v>
      </c>
      <c r="ALI118" s="166">
        <f t="shared" si="16930"/>
        <v>0</v>
      </c>
      <c r="ALJ118" s="166">
        <f t="shared" si="16930"/>
        <v>0</v>
      </c>
      <c r="ALK118" s="166">
        <f t="shared" si="16930"/>
        <v>0</v>
      </c>
      <c r="ALL118" s="166">
        <f t="shared" si="16930"/>
        <v>0</v>
      </c>
      <c r="ALM118" s="166">
        <f t="shared" si="16930"/>
        <v>0</v>
      </c>
      <c r="ALN118" s="166">
        <f t="shared" si="16930"/>
        <v>0</v>
      </c>
      <c r="ALO118" s="166">
        <f t="shared" si="16930"/>
        <v>0</v>
      </c>
      <c r="ALP118" s="166">
        <f t="shared" si="16930"/>
        <v>0</v>
      </c>
      <c r="ALQ118" s="166">
        <f t="shared" si="16930"/>
        <v>0</v>
      </c>
      <c r="ALR118" s="166">
        <f t="shared" si="16930"/>
        <v>0</v>
      </c>
      <c r="ALS118" s="166">
        <f t="shared" si="16930"/>
        <v>0</v>
      </c>
      <c r="ALT118" s="166">
        <f t="shared" si="16930"/>
        <v>0</v>
      </c>
      <c r="ALU118" s="166">
        <f t="shared" si="16930"/>
        <v>0</v>
      </c>
      <c r="ALV118" s="166">
        <f t="shared" si="16930"/>
        <v>0</v>
      </c>
      <c r="ALW118" s="166">
        <f t="shared" si="16930"/>
        <v>0</v>
      </c>
      <c r="ALX118" s="166">
        <f t="shared" si="16930"/>
        <v>0</v>
      </c>
      <c r="ALY118" s="166">
        <f t="shared" si="16930"/>
        <v>0</v>
      </c>
      <c r="ALZ118" s="166">
        <f t="shared" si="16930"/>
        <v>0</v>
      </c>
      <c r="AMA118" s="166">
        <f t="shared" si="16930"/>
        <v>0</v>
      </c>
      <c r="AMB118" s="166">
        <f t="shared" si="16930"/>
        <v>0</v>
      </c>
      <c r="AMC118" s="166">
        <f t="shared" si="16930"/>
        <v>0</v>
      </c>
      <c r="AMD118" s="166">
        <f t="shared" si="16930"/>
        <v>0</v>
      </c>
      <c r="AME118" s="166">
        <f t="shared" si="16930"/>
        <v>0</v>
      </c>
      <c r="AMF118" s="166">
        <f t="shared" si="16930"/>
        <v>0</v>
      </c>
      <c r="AMG118" s="166">
        <f t="shared" si="16930"/>
        <v>0</v>
      </c>
      <c r="AMH118" s="166">
        <f t="shared" si="16930"/>
        <v>0</v>
      </c>
      <c r="AMI118" s="166">
        <f t="shared" si="16930"/>
        <v>0</v>
      </c>
      <c r="AMJ118" s="166">
        <f t="shared" si="16930"/>
        <v>0</v>
      </c>
      <c r="AMK118" s="166">
        <f t="shared" si="16930"/>
        <v>0</v>
      </c>
      <c r="AML118" s="166">
        <f t="shared" si="16930"/>
        <v>0</v>
      </c>
      <c r="AMM118" s="166">
        <f t="shared" si="16930"/>
        <v>0</v>
      </c>
      <c r="AMN118" s="166">
        <f t="shared" si="16930"/>
        <v>0</v>
      </c>
      <c r="AMO118" s="166">
        <f t="shared" si="16930"/>
        <v>0</v>
      </c>
      <c r="AMP118" s="166">
        <f t="shared" si="16930"/>
        <v>0</v>
      </c>
      <c r="AMQ118" s="166">
        <f t="shared" si="16930"/>
        <v>0</v>
      </c>
      <c r="AMR118" s="166">
        <f t="shared" ref="AMR118:APC118" si="16931">$E$116 * AMR117</f>
        <v>0</v>
      </c>
      <c r="AMS118" s="166">
        <f t="shared" si="16931"/>
        <v>0</v>
      </c>
      <c r="AMT118" s="166">
        <f t="shared" si="16931"/>
        <v>0</v>
      </c>
      <c r="AMU118" s="166">
        <f t="shared" si="16931"/>
        <v>0</v>
      </c>
      <c r="AMV118" s="166">
        <f t="shared" si="16931"/>
        <v>0</v>
      </c>
      <c r="AMW118" s="166">
        <f t="shared" si="16931"/>
        <v>0</v>
      </c>
      <c r="AMX118" s="166">
        <f t="shared" si="16931"/>
        <v>0</v>
      </c>
      <c r="AMY118" s="166">
        <f t="shared" si="16931"/>
        <v>0</v>
      </c>
      <c r="AMZ118" s="166">
        <f t="shared" si="16931"/>
        <v>0</v>
      </c>
      <c r="ANA118" s="166">
        <f t="shared" si="16931"/>
        <v>0</v>
      </c>
      <c r="ANB118" s="166">
        <f t="shared" si="16931"/>
        <v>0</v>
      </c>
      <c r="ANC118" s="166">
        <f t="shared" si="16931"/>
        <v>0</v>
      </c>
      <c r="AND118" s="166">
        <f t="shared" si="16931"/>
        <v>0</v>
      </c>
      <c r="ANE118" s="166">
        <f t="shared" si="16931"/>
        <v>0</v>
      </c>
      <c r="ANF118" s="166">
        <f t="shared" si="16931"/>
        <v>0</v>
      </c>
      <c r="ANG118" s="166">
        <f t="shared" si="16931"/>
        <v>0</v>
      </c>
      <c r="ANH118" s="166">
        <f t="shared" si="16931"/>
        <v>0</v>
      </c>
      <c r="ANI118" s="166">
        <f t="shared" si="16931"/>
        <v>0</v>
      </c>
      <c r="ANJ118" s="166">
        <f t="shared" si="16931"/>
        <v>0</v>
      </c>
      <c r="ANK118" s="166">
        <f t="shared" si="16931"/>
        <v>0</v>
      </c>
      <c r="ANL118" s="166">
        <f t="shared" si="16931"/>
        <v>0</v>
      </c>
      <c r="ANM118" s="166">
        <f t="shared" si="16931"/>
        <v>0</v>
      </c>
      <c r="ANN118" s="166">
        <f t="shared" si="16931"/>
        <v>0</v>
      </c>
      <c r="ANO118" s="166">
        <f t="shared" si="16931"/>
        <v>0</v>
      </c>
      <c r="ANP118" s="166">
        <f t="shared" si="16931"/>
        <v>0</v>
      </c>
      <c r="ANQ118" s="166">
        <f t="shared" si="16931"/>
        <v>0</v>
      </c>
      <c r="ANR118" s="166">
        <f t="shared" si="16931"/>
        <v>0</v>
      </c>
      <c r="ANS118" s="166">
        <f t="shared" si="16931"/>
        <v>0</v>
      </c>
      <c r="ANT118" s="166">
        <f t="shared" si="16931"/>
        <v>0</v>
      </c>
      <c r="ANU118" s="166">
        <f t="shared" si="16931"/>
        <v>0</v>
      </c>
      <c r="ANV118" s="166">
        <f t="shared" si="16931"/>
        <v>0</v>
      </c>
      <c r="ANW118" s="166">
        <f t="shared" si="16931"/>
        <v>0</v>
      </c>
      <c r="ANX118" s="166">
        <f t="shared" si="16931"/>
        <v>0</v>
      </c>
      <c r="ANY118" s="166">
        <f t="shared" si="16931"/>
        <v>0</v>
      </c>
      <c r="ANZ118" s="166">
        <f t="shared" si="16931"/>
        <v>0</v>
      </c>
      <c r="AOA118" s="166">
        <f t="shared" si="16931"/>
        <v>0</v>
      </c>
      <c r="AOB118" s="166">
        <f t="shared" si="16931"/>
        <v>0</v>
      </c>
      <c r="AOC118" s="166">
        <f t="shared" si="16931"/>
        <v>0</v>
      </c>
      <c r="AOD118" s="166">
        <f t="shared" si="16931"/>
        <v>0</v>
      </c>
      <c r="AOE118" s="166">
        <f t="shared" si="16931"/>
        <v>0</v>
      </c>
      <c r="AOF118" s="166">
        <f t="shared" si="16931"/>
        <v>0</v>
      </c>
      <c r="AOG118" s="166">
        <f t="shared" si="16931"/>
        <v>0</v>
      </c>
      <c r="AOH118" s="166">
        <f t="shared" si="16931"/>
        <v>0</v>
      </c>
      <c r="AOI118" s="166">
        <f t="shared" si="16931"/>
        <v>0</v>
      </c>
      <c r="AOJ118" s="166">
        <f t="shared" si="16931"/>
        <v>0</v>
      </c>
      <c r="AOK118" s="166">
        <f t="shared" si="16931"/>
        <v>0</v>
      </c>
      <c r="AOL118" s="166">
        <f t="shared" si="16931"/>
        <v>0</v>
      </c>
      <c r="AOM118" s="166">
        <f t="shared" si="16931"/>
        <v>0</v>
      </c>
      <c r="AON118" s="166">
        <f t="shared" si="16931"/>
        <v>0</v>
      </c>
      <c r="AOO118" s="166">
        <f t="shared" si="16931"/>
        <v>0</v>
      </c>
      <c r="AOP118" s="166">
        <f t="shared" si="16931"/>
        <v>0</v>
      </c>
      <c r="AOQ118" s="166">
        <f t="shared" si="16931"/>
        <v>0</v>
      </c>
      <c r="AOR118" s="166">
        <f t="shared" si="16931"/>
        <v>0</v>
      </c>
      <c r="AOS118" s="166">
        <f t="shared" si="16931"/>
        <v>0</v>
      </c>
      <c r="AOT118" s="166">
        <f t="shared" si="16931"/>
        <v>0</v>
      </c>
      <c r="AOU118" s="166">
        <f t="shared" si="16931"/>
        <v>0</v>
      </c>
      <c r="AOV118" s="166">
        <f t="shared" si="16931"/>
        <v>0</v>
      </c>
      <c r="AOW118" s="166">
        <f t="shared" si="16931"/>
        <v>0</v>
      </c>
      <c r="AOX118" s="166">
        <f t="shared" si="16931"/>
        <v>0</v>
      </c>
      <c r="AOY118" s="166">
        <f t="shared" si="16931"/>
        <v>0</v>
      </c>
      <c r="AOZ118" s="166">
        <f t="shared" si="16931"/>
        <v>0</v>
      </c>
      <c r="APA118" s="166">
        <f t="shared" si="16931"/>
        <v>0</v>
      </c>
      <c r="APB118" s="166">
        <f t="shared" si="16931"/>
        <v>0</v>
      </c>
      <c r="APC118" s="166">
        <f t="shared" si="16931"/>
        <v>0</v>
      </c>
      <c r="APD118" s="166">
        <f t="shared" ref="APD118:ARO118" si="16932">$E$116 * APD117</f>
        <v>0</v>
      </c>
      <c r="APE118" s="166">
        <f t="shared" si="16932"/>
        <v>0</v>
      </c>
      <c r="APF118" s="166">
        <f t="shared" si="16932"/>
        <v>0</v>
      </c>
      <c r="APG118" s="166">
        <f t="shared" si="16932"/>
        <v>0</v>
      </c>
      <c r="APH118" s="166">
        <f t="shared" si="16932"/>
        <v>0</v>
      </c>
      <c r="API118" s="166">
        <f t="shared" si="16932"/>
        <v>0</v>
      </c>
      <c r="APJ118" s="166">
        <f t="shared" si="16932"/>
        <v>0</v>
      </c>
      <c r="APK118" s="166">
        <f t="shared" si="16932"/>
        <v>0</v>
      </c>
      <c r="APL118" s="166">
        <f t="shared" si="16932"/>
        <v>0</v>
      </c>
      <c r="APM118" s="166">
        <f t="shared" si="16932"/>
        <v>0</v>
      </c>
      <c r="APN118" s="166">
        <f t="shared" si="16932"/>
        <v>0</v>
      </c>
      <c r="APO118" s="166">
        <f t="shared" si="16932"/>
        <v>0</v>
      </c>
      <c r="APP118" s="166">
        <f t="shared" si="16932"/>
        <v>0</v>
      </c>
      <c r="APQ118" s="166">
        <f t="shared" si="16932"/>
        <v>0</v>
      </c>
      <c r="APR118" s="166">
        <f t="shared" si="16932"/>
        <v>0</v>
      </c>
      <c r="APS118" s="166">
        <f t="shared" si="16932"/>
        <v>0</v>
      </c>
      <c r="APT118" s="166">
        <f t="shared" si="16932"/>
        <v>0</v>
      </c>
      <c r="APU118" s="166">
        <f t="shared" si="16932"/>
        <v>0</v>
      </c>
      <c r="APV118" s="166">
        <f t="shared" si="16932"/>
        <v>0</v>
      </c>
      <c r="APW118" s="166">
        <f t="shared" si="16932"/>
        <v>0</v>
      </c>
      <c r="APX118" s="166">
        <f t="shared" si="16932"/>
        <v>0</v>
      </c>
      <c r="APY118" s="166">
        <f t="shared" si="16932"/>
        <v>0</v>
      </c>
      <c r="APZ118" s="166">
        <f t="shared" si="16932"/>
        <v>0</v>
      </c>
      <c r="AQA118" s="166">
        <f t="shared" si="16932"/>
        <v>0</v>
      </c>
      <c r="AQB118" s="166">
        <f t="shared" si="16932"/>
        <v>0</v>
      </c>
      <c r="AQC118" s="166">
        <f t="shared" si="16932"/>
        <v>0</v>
      </c>
      <c r="AQD118" s="166">
        <f t="shared" si="16932"/>
        <v>0</v>
      </c>
      <c r="AQE118" s="166">
        <f t="shared" si="16932"/>
        <v>0</v>
      </c>
      <c r="AQF118" s="166">
        <f t="shared" si="16932"/>
        <v>0</v>
      </c>
      <c r="AQG118" s="166">
        <f t="shared" si="16932"/>
        <v>0</v>
      </c>
      <c r="AQH118" s="166">
        <f t="shared" si="16932"/>
        <v>0</v>
      </c>
      <c r="AQI118" s="166">
        <f t="shared" si="16932"/>
        <v>0</v>
      </c>
      <c r="AQJ118" s="166">
        <f t="shared" si="16932"/>
        <v>0</v>
      </c>
      <c r="AQK118" s="166">
        <f t="shared" si="16932"/>
        <v>0</v>
      </c>
      <c r="AQL118" s="166">
        <f t="shared" si="16932"/>
        <v>0</v>
      </c>
      <c r="AQM118" s="166">
        <f t="shared" si="16932"/>
        <v>0</v>
      </c>
      <c r="AQN118" s="166">
        <f t="shared" si="16932"/>
        <v>0</v>
      </c>
      <c r="AQO118" s="166">
        <f t="shared" si="16932"/>
        <v>0</v>
      </c>
      <c r="AQP118" s="166">
        <f t="shared" si="16932"/>
        <v>0</v>
      </c>
      <c r="AQQ118" s="166">
        <f t="shared" si="16932"/>
        <v>0</v>
      </c>
      <c r="AQR118" s="166">
        <f t="shared" si="16932"/>
        <v>0</v>
      </c>
      <c r="AQS118" s="166">
        <f t="shared" si="16932"/>
        <v>0</v>
      </c>
      <c r="AQT118" s="166">
        <f t="shared" si="16932"/>
        <v>0</v>
      </c>
      <c r="AQU118" s="166">
        <f t="shared" si="16932"/>
        <v>0</v>
      </c>
      <c r="AQV118" s="166">
        <f t="shared" si="16932"/>
        <v>0</v>
      </c>
      <c r="AQW118" s="166">
        <f t="shared" si="16932"/>
        <v>0</v>
      </c>
      <c r="AQX118" s="166">
        <f t="shared" si="16932"/>
        <v>0</v>
      </c>
      <c r="AQY118" s="166">
        <f t="shared" si="16932"/>
        <v>0</v>
      </c>
      <c r="AQZ118" s="166">
        <f t="shared" si="16932"/>
        <v>0</v>
      </c>
      <c r="ARA118" s="166">
        <f t="shared" si="16932"/>
        <v>0</v>
      </c>
      <c r="ARB118" s="166">
        <f t="shared" si="16932"/>
        <v>0</v>
      </c>
      <c r="ARC118" s="166">
        <f t="shared" si="16932"/>
        <v>0</v>
      </c>
      <c r="ARD118" s="166">
        <f t="shared" si="16932"/>
        <v>0</v>
      </c>
      <c r="ARE118" s="166">
        <f t="shared" si="16932"/>
        <v>0</v>
      </c>
      <c r="ARF118" s="166">
        <f t="shared" si="16932"/>
        <v>0</v>
      </c>
      <c r="ARG118" s="166">
        <f t="shared" si="16932"/>
        <v>0</v>
      </c>
      <c r="ARH118" s="166">
        <f t="shared" si="16932"/>
        <v>0</v>
      </c>
      <c r="ARI118" s="166">
        <f t="shared" si="16932"/>
        <v>0</v>
      </c>
      <c r="ARJ118" s="166">
        <f t="shared" si="16932"/>
        <v>0</v>
      </c>
      <c r="ARK118" s="166">
        <f t="shared" si="16932"/>
        <v>0</v>
      </c>
      <c r="ARL118" s="166">
        <f t="shared" si="16932"/>
        <v>0</v>
      </c>
      <c r="ARM118" s="166">
        <f t="shared" si="16932"/>
        <v>0</v>
      </c>
      <c r="ARN118" s="166">
        <f t="shared" si="16932"/>
        <v>0</v>
      </c>
      <c r="ARO118" s="166">
        <f t="shared" si="16932"/>
        <v>0</v>
      </c>
      <c r="ARP118" s="166">
        <f t="shared" ref="ARP118:AUA118" si="16933">$E$116 * ARP117</f>
        <v>0</v>
      </c>
      <c r="ARQ118" s="166">
        <f t="shared" si="16933"/>
        <v>0</v>
      </c>
      <c r="ARR118" s="166">
        <f t="shared" si="16933"/>
        <v>0</v>
      </c>
      <c r="ARS118" s="166">
        <f t="shared" si="16933"/>
        <v>0</v>
      </c>
      <c r="ART118" s="166">
        <f t="shared" si="16933"/>
        <v>0</v>
      </c>
      <c r="ARU118" s="166">
        <f t="shared" si="16933"/>
        <v>0</v>
      </c>
      <c r="ARV118" s="166">
        <f t="shared" si="16933"/>
        <v>0</v>
      </c>
      <c r="ARW118" s="166">
        <f t="shared" si="16933"/>
        <v>0</v>
      </c>
      <c r="ARX118" s="166">
        <f t="shared" si="16933"/>
        <v>0</v>
      </c>
      <c r="ARY118" s="166">
        <f t="shared" si="16933"/>
        <v>0</v>
      </c>
      <c r="ARZ118" s="166">
        <f t="shared" si="16933"/>
        <v>0</v>
      </c>
      <c r="ASA118" s="166">
        <f t="shared" si="16933"/>
        <v>0</v>
      </c>
      <c r="ASB118" s="166">
        <f t="shared" si="16933"/>
        <v>0</v>
      </c>
      <c r="ASC118" s="166">
        <f t="shared" si="16933"/>
        <v>0</v>
      </c>
      <c r="ASD118" s="166">
        <f t="shared" si="16933"/>
        <v>0</v>
      </c>
      <c r="ASE118" s="166">
        <f t="shared" si="16933"/>
        <v>0</v>
      </c>
      <c r="ASF118" s="166">
        <f t="shared" si="16933"/>
        <v>0</v>
      </c>
      <c r="ASG118" s="166">
        <f t="shared" si="16933"/>
        <v>0</v>
      </c>
      <c r="ASH118" s="166">
        <f t="shared" si="16933"/>
        <v>0</v>
      </c>
      <c r="ASI118" s="166">
        <f t="shared" si="16933"/>
        <v>0</v>
      </c>
      <c r="ASJ118" s="166">
        <f t="shared" si="16933"/>
        <v>0</v>
      </c>
      <c r="ASK118" s="166">
        <f t="shared" si="16933"/>
        <v>0</v>
      </c>
      <c r="ASL118" s="166">
        <f t="shared" si="16933"/>
        <v>0</v>
      </c>
      <c r="ASM118" s="166">
        <f t="shared" si="16933"/>
        <v>0</v>
      </c>
      <c r="ASN118" s="166">
        <f t="shared" si="16933"/>
        <v>0</v>
      </c>
      <c r="ASO118" s="166">
        <f t="shared" si="16933"/>
        <v>0</v>
      </c>
      <c r="ASP118" s="166">
        <f t="shared" si="16933"/>
        <v>0</v>
      </c>
      <c r="ASQ118" s="166">
        <f t="shared" si="16933"/>
        <v>0</v>
      </c>
      <c r="ASR118" s="166">
        <f t="shared" si="16933"/>
        <v>0</v>
      </c>
      <c r="ASS118" s="166">
        <f t="shared" si="16933"/>
        <v>0</v>
      </c>
      <c r="AST118" s="166">
        <f t="shared" si="16933"/>
        <v>0</v>
      </c>
      <c r="ASU118" s="166">
        <f t="shared" si="16933"/>
        <v>0</v>
      </c>
      <c r="ASV118" s="166">
        <f t="shared" si="16933"/>
        <v>0</v>
      </c>
      <c r="ASW118" s="166">
        <f t="shared" si="16933"/>
        <v>0</v>
      </c>
      <c r="ASX118" s="166">
        <f t="shared" si="16933"/>
        <v>0</v>
      </c>
      <c r="ASY118" s="166">
        <f t="shared" si="16933"/>
        <v>0</v>
      </c>
      <c r="ASZ118" s="166">
        <f t="shared" si="16933"/>
        <v>0</v>
      </c>
      <c r="ATA118" s="166">
        <f t="shared" si="16933"/>
        <v>0</v>
      </c>
      <c r="ATB118" s="166">
        <f t="shared" si="16933"/>
        <v>0</v>
      </c>
      <c r="ATC118" s="166">
        <f t="shared" si="16933"/>
        <v>0</v>
      </c>
      <c r="ATD118" s="166">
        <f t="shared" si="16933"/>
        <v>0</v>
      </c>
      <c r="ATE118" s="166">
        <f t="shared" si="16933"/>
        <v>0</v>
      </c>
      <c r="ATF118" s="166">
        <f t="shared" si="16933"/>
        <v>0</v>
      </c>
      <c r="ATG118" s="166">
        <f t="shared" si="16933"/>
        <v>0</v>
      </c>
      <c r="ATH118" s="166">
        <f t="shared" si="16933"/>
        <v>0</v>
      </c>
      <c r="ATI118" s="166">
        <f t="shared" si="16933"/>
        <v>0</v>
      </c>
      <c r="ATJ118" s="166">
        <f t="shared" si="16933"/>
        <v>0</v>
      </c>
      <c r="ATK118" s="166">
        <f t="shared" si="16933"/>
        <v>0</v>
      </c>
      <c r="ATL118" s="166">
        <f t="shared" si="16933"/>
        <v>0</v>
      </c>
      <c r="ATM118" s="166">
        <f t="shared" si="16933"/>
        <v>0</v>
      </c>
      <c r="ATN118" s="166">
        <f t="shared" si="16933"/>
        <v>0</v>
      </c>
      <c r="ATO118" s="166">
        <f t="shared" si="16933"/>
        <v>0</v>
      </c>
      <c r="ATP118" s="166">
        <f t="shared" si="16933"/>
        <v>0</v>
      </c>
      <c r="ATQ118" s="166">
        <f t="shared" si="16933"/>
        <v>0</v>
      </c>
      <c r="ATR118" s="166">
        <f t="shared" si="16933"/>
        <v>0</v>
      </c>
      <c r="ATS118" s="166">
        <f t="shared" si="16933"/>
        <v>0</v>
      </c>
      <c r="ATT118" s="166">
        <f t="shared" si="16933"/>
        <v>0</v>
      </c>
      <c r="ATU118" s="166">
        <f t="shared" si="16933"/>
        <v>0</v>
      </c>
      <c r="ATV118" s="166">
        <f t="shared" si="16933"/>
        <v>0</v>
      </c>
      <c r="ATW118" s="166">
        <f t="shared" si="16933"/>
        <v>0</v>
      </c>
      <c r="ATX118" s="166">
        <f t="shared" si="16933"/>
        <v>0</v>
      </c>
      <c r="ATY118" s="166">
        <f t="shared" si="16933"/>
        <v>0</v>
      </c>
      <c r="ATZ118" s="166">
        <f t="shared" si="16933"/>
        <v>0</v>
      </c>
      <c r="AUA118" s="166">
        <f t="shared" si="16933"/>
        <v>0</v>
      </c>
      <c r="AUB118" s="166">
        <f t="shared" ref="AUB118:AWM118" si="16934">$E$116 * AUB117</f>
        <v>0</v>
      </c>
      <c r="AUC118" s="166">
        <f t="shared" si="16934"/>
        <v>0</v>
      </c>
      <c r="AUD118" s="166">
        <f t="shared" si="16934"/>
        <v>0</v>
      </c>
      <c r="AUE118" s="166">
        <f t="shared" si="16934"/>
        <v>0</v>
      </c>
      <c r="AUF118" s="166">
        <f t="shared" si="16934"/>
        <v>0</v>
      </c>
      <c r="AUG118" s="166">
        <f t="shared" si="16934"/>
        <v>0</v>
      </c>
      <c r="AUH118" s="166">
        <f t="shared" si="16934"/>
        <v>0</v>
      </c>
      <c r="AUI118" s="166">
        <f t="shared" si="16934"/>
        <v>0</v>
      </c>
      <c r="AUJ118" s="166">
        <f t="shared" si="16934"/>
        <v>0</v>
      </c>
      <c r="AUK118" s="166">
        <f t="shared" si="16934"/>
        <v>0</v>
      </c>
      <c r="AUL118" s="166">
        <f t="shared" si="16934"/>
        <v>0</v>
      </c>
      <c r="AUM118" s="166">
        <f t="shared" si="16934"/>
        <v>0</v>
      </c>
      <c r="AUN118" s="166">
        <f t="shared" si="16934"/>
        <v>0</v>
      </c>
      <c r="AUO118" s="166">
        <f t="shared" si="16934"/>
        <v>0</v>
      </c>
      <c r="AUP118" s="166">
        <f t="shared" si="16934"/>
        <v>0</v>
      </c>
      <c r="AUQ118" s="166">
        <f t="shared" si="16934"/>
        <v>0</v>
      </c>
      <c r="AUR118" s="166">
        <f t="shared" si="16934"/>
        <v>0</v>
      </c>
      <c r="AUS118" s="166">
        <f t="shared" si="16934"/>
        <v>0</v>
      </c>
      <c r="AUT118" s="166">
        <f t="shared" si="16934"/>
        <v>0</v>
      </c>
      <c r="AUU118" s="166">
        <f t="shared" si="16934"/>
        <v>0</v>
      </c>
      <c r="AUV118" s="166">
        <f t="shared" si="16934"/>
        <v>0</v>
      </c>
      <c r="AUW118" s="166">
        <f t="shared" si="16934"/>
        <v>0</v>
      </c>
      <c r="AUX118" s="166">
        <f t="shared" si="16934"/>
        <v>0</v>
      </c>
      <c r="AUY118" s="166">
        <f t="shared" si="16934"/>
        <v>0</v>
      </c>
      <c r="AUZ118" s="166">
        <f t="shared" si="16934"/>
        <v>0</v>
      </c>
      <c r="AVA118" s="166">
        <f t="shared" si="16934"/>
        <v>0</v>
      </c>
      <c r="AVB118" s="166">
        <f t="shared" si="16934"/>
        <v>0</v>
      </c>
      <c r="AVC118" s="166">
        <f t="shared" si="16934"/>
        <v>0</v>
      </c>
      <c r="AVD118" s="166">
        <f t="shared" si="16934"/>
        <v>0</v>
      </c>
      <c r="AVE118" s="166">
        <f t="shared" si="16934"/>
        <v>0</v>
      </c>
      <c r="AVF118" s="166">
        <f t="shared" si="16934"/>
        <v>0</v>
      </c>
      <c r="AVG118" s="166">
        <f t="shared" si="16934"/>
        <v>0</v>
      </c>
      <c r="AVH118" s="166">
        <f t="shared" si="16934"/>
        <v>0</v>
      </c>
      <c r="AVI118" s="166">
        <f t="shared" si="16934"/>
        <v>0</v>
      </c>
      <c r="AVJ118" s="166">
        <f t="shared" si="16934"/>
        <v>0</v>
      </c>
      <c r="AVK118" s="166">
        <f t="shared" si="16934"/>
        <v>0</v>
      </c>
      <c r="AVL118" s="166">
        <f t="shared" si="16934"/>
        <v>0</v>
      </c>
      <c r="AVM118" s="166">
        <f t="shared" si="16934"/>
        <v>0</v>
      </c>
      <c r="AVN118" s="166">
        <f t="shared" si="16934"/>
        <v>0</v>
      </c>
      <c r="AVO118" s="166">
        <f t="shared" si="16934"/>
        <v>0</v>
      </c>
      <c r="AVP118" s="166">
        <f t="shared" si="16934"/>
        <v>0</v>
      </c>
      <c r="AVQ118" s="166">
        <f t="shared" si="16934"/>
        <v>0</v>
      </c>
      <c r="AVR118" s="166">
        <f t="shared" si="16934"/>
        <v>0</v>
      </c>
      <c r="AVS118" s="166">
        <f t="shared" si="16934"/>
        <v>0</v>
      </c>
      <c r="AVT118" s="166">
        <f t="shared" si="16934"/>
        <v>0</v>
      </c>
      <c r="AVU118" s="166">
        <f t="shared" si="16934"/>
        <v>0</v>
      </c>
      <c r="AVV118" s="166">
        <f t="shared" si="16934"/>
        <v>0</v>
      </c>
      <c r="AVW118" s="166">
        <f t="shared" si="16934"/>
        <v>0</v>
      </c>
      <c r="AVX118" s="166">
        <f t="shared" si="16934"/>
        <v>0</v>
      </c>
      <c r="AVY118" s="166">
        <f t="shared" si="16934"/>
        <v>0</v>
      </c>
      <c r="AVZ118" s="166">
        <f t="shared" si="16934"/>
        <v>0</v>
      </c>
      <c r="AWA118" s="166">
        <f t="shared" si="16934"/>
        <v>0</v>
      </c>
      <c r="AWB118" s="166">
        <f t="shared" si="16934"/>
        <v>0</v>
      </c>
      <c r="AWC118" s="166">
        <f t="shared" si="16934"/>
        <v>0</v>
      </c>
      <c r="AWD118" s="166">
        <f t="shared" si="16934"/>
        <v>0</v>
      </c>
      <c r="AWE118" s="166">
        <f t="shared" si="16934"/>
        <v>0</v>
      </c>
      <c r="AWF118" s="166">
        <f t="shared" si="16934"/>
        <v>0</v>
      </c>
      <c r="AWG118" s="166">
        <f t="shared" si="16934"/>
        <v>0</v>
      </c>
      <c r="AWH118" s="166">
        <f t="shared" si="16934"/>
        <v>0</v>
      </c>
      <c r="AWI118" s="166">
        <f t="shared" si="16934"/>
        <v>0</v>
      </c>
      <c r="AWJ118" s="166">
        <f t="shared" si="16934"/>
        <v>0</v>
      </c>
      <c r="AWK118" s="166">
        <f t="shared" si="16934"/>
        <v>0</v>
      </c>
      <c r="AWL118" s="166">
        <f t="shared" si="16934"/>
        <v>0</v>
      </c>
      <c r="AWM118" s="166">
        <f t="shared" si="16934"/>
        <v>0</v>
      </c>
      <c r="AWN118" s="166">
        <f t="shared" ref="AWN118:AYY118" si="16935">$E$116 * AWN117</f>
        <v>0</v>
      </c>
      <c r="AWO118" s="166">
        <f t="shared" si="16935"/>
        <v>0</v>
      </c>
      <c r="AWP118" s="166">
        <f t="shared" si="16935"/>
        <v>0</v>
      </c>
      <c r="AWQ118" s="166">
        <f t="shared" si="16935"/>
        <v>0</v>
      </c>
      <c r="AWR118" s="166">
        <f t="shared" si="16935"/>
        <v>0</v>
      </c>
      <c r="AWS118" s="166">
        <f t="shared" si="16935"/>
        <v>0</v>
      </c>
      <c r="AWT118" s="166">
        <f t="shared" si="16935"/>
        <v>0</v>
      </c>
      <c r="AWU118" s="166">
        <f t="shared" si="16935"/>
        <v>0</v>
      </c>
      <c r="AWV118" s="166">
        <f t="shared" si="16935"/>
        <v>0</v>
      </c>
      <c r="AWW118" s="166">
        <f t="shared" si="16935"/>
        <v>0</v>
      </c>
      <c r="AWX118" s="166">
        <f t="shared" si="16935"/>
        <v>0</v>
      </c>
      <c r="AWY118" s="166">
        <f t="shared" si="16935"/>
        <v>0</v>
      </c>
      <c r="AWZ118" s="166">
        <f t="shared" si="16935"/>
        <v>0</v>
      </c>
      <c r="AXA118" s="166">
        <f t="shared" si="16935"/>
        <v>0</v>
      </c>
      <c r="AXB118" s="166">
        <f t="shared" si="16935"/>
        <v>0</v>
      </c>
      <c r="AXC118" s="166">
        <f t="shared" si="16935"/>
        <v>0</v>
      </c>
      <c r="AXD118" s="166">
        <f t="shared" si="16935"/>
        <v>0</v>
      </c>
      <c r="AXE118" s="166">
        <f t="shared" si="16935"/>
        <v>0</v>
      </c>
      <c r="AXF118" s="166">
        <f t="shared" si="16935"/>
        <v>0</v>
      </c>
      <c r="AXG118" s="166">
        <f t="shared" si="16935"/>
        <v>0</v>
      </c>
      <c r="AXH118" s="166">
        <f t="shared" si="16935"/>
        <v>0</v>
      </c>
      <c r="AXI118" s="166">
        <f t="shared" si="16935"/>
        <v>0</v>
      </c>
      <c r="AXJ118" s="166">
        <f t="shared" si="16935"/>
        <v>0</v>
      </c>
      <c r="AXK118" s="166">
        <f t="shared" si="16935"/>
        <v>0</v>
      </c>
      <c r="AXL118" s="166">
        <f t="shared" si="16935"/>
        <v>0</v>
      </c>
      <c r="AXM118" s="166">
        <f t="shared" si="16935"/>
        <v>0</v>
      </c>
      <c r="AXN118" s="166">
        <f t="shared" si="16935"/>
        <v>0</v>
      </c>
      <c r="AXO118" s="166">
        <f t="shared" si="16935"/>
        <v>0</v>
      </c>
      <c r="AXP118" s="166">
        <f t="shared" si="16935"/>
        <v>0</v>
      </c>
      <c r="AXQ118" s="166">
        <f t="shared" si="16935"/>
        <v>0</v>
      </c>
      <c r="AXR118" s="166">
        <f t="shared" si="16935"/>
        <v>0</v>
      </c>
      <c r="AXS118" s="166">
        <f t="shared" si="16935"/>
        <v>0</v>
      </c>
      <c r="AXT118" s="166">
        <f t="shared" si="16935"/>
        <v>0</v>
      </c>
      <c r="AXU118" s="166">
        <f t="shared" si="16935"/>
        <v>0</v>
      </c>
      <c r="AXV118" s="166">
        <f t="shared" si="16935"/>
        <v>0</v>
      </c>
      <c r="AXW118" s="166">
        <f t="shared" si="16935"/>
        <v>0</v>
      </c>
      <c r="AXX118" s="166">
        <f t="shared" si="16935"/>
        <v>0</v>
      </c>
      <c r="AXY118" s="166">
        <f t="shared" si="16935"/>
        <v>0</v>
      </c>
      <c r="AXZ118" s="166">
        <f t="shared" si="16935"/>
        <v>0</v>
      </c>
      <c r="AYA118" s="166">
        <f t="shared" si="16935"/>
        <v>0</v>
      </c>
      <c r="AYB118" s="166">
        <f t="shared" si="16935"/>
        <v>0</v>
      </c>
      <c r="AYC118" s="166">
        <f t="shared" si="16935"/>
        <v>0</v>
      </c>
      <c r="AYD118" s="166">
        <f t="shared" si="16935"/>
        <v>0</v>
      </c>
      <c r="AYE118" s="166">
        <f t="shared" si="16935"/>
        <v>0</v>
      </c>
      <c r="AYF118" s="166">
        <f t="shared" si="16935"/>
        <v>0</v>
      </c>
      <c r="AYG118" s="166">
        <f t="shared" si="16935"/>
        <v>0</v>
      </c>
      <c r="AYH118" s="166">
        <f t="shared" si="16935"/>
        <v>0</v>
      </c>
      <c r="AYI118" s="166">
        <f t="shared" si="16935"/>
        <v>0</v>
      </c>
      <c r="AYJ118" s="166">
        <f t="shared" si="16935"/>
        <v>0</v>
      </c>
      <c r="AYK118" s="166">
        <f t="shared" si="16935"/>
        <v>0</v>
      </c>
      <c r="AYL118" s="166">
        <f t="shared" si="16935"/>
        <v>0</v>
      </c>
      <c r="AYM118" s="166">
        <f t="shared" si="16935"/>
        <v>0</v>
      </c>
      <c r="AYN118" s="166">
        <f t="shared" si="16935"/>
        <v>0</v>
      </c>
      <c r="AYO118" s="166">
        <f t="shared" si="16935"/>
        <v>0</v>
      </c>
      <c r="AYP118" s="166">
        <f t="shared" si="16935"/>
        <v>0</v>
      </c>
      <c r="AYQ118" s="166">
        <f t="shared" si="16935"/>
        <v>0</v>
      </c>
      <c r="AYR118" s="166">
        <f t="shared" si="16935"/>
        <v>0</v>
      </c>
      <c r="AYS118" s="166">
        <f t="shared" si="16935"/>
        <v>0</v>
      </c>
      <c r="AYT118" s="166">
        <f t="shared" si="16935"/>
        <v>0</v>
      </c>
      <c r="AYU118" s="166">
        <f t="shared" si="16935"/>
        <v>0</v>
      </c>
      <c r="AYV118" s="166">
        <f t="shared" si="16935"/>
        <v>0</v>
      </c>
      <c r="AYW118" s="166">
        <f t="shared" si="16935"/>
        <v>0</v>
      </c>
      <c r="AYX118" s="166">
        <f t="shared" si="16935"/>
        <v>0</v>
      </c>
      <c r="AYY118" s="166">
        <f t="shared" si="16935"/>
        <v>0</v>
      </c>
      <c r="AYZ118" s="166">
        <f t="shared" ref="AYZ118:BBK118" si="16936">$E$116 * AYZ117</f>
        <v>0</v>
      </c>
      <c r="AZA118" s="166">
        <f t="shared" si="16936"/>
        <v>0</v>
      </c>
      <c r="AZB118" s="166">
        <f t="shared" si="16936"/>
        <v>0</v>
      </c>
      <c r="AZC118" s="166">
        <f t="shared" si="16936"/>
        <v>0</v>
      </c>
      <c r="AZD118" s="166">
        <f t="shared" si="16936"/>
        <v>0</v>
      </c>
      <c r="AZE118" s="166">
        <f t="shared" si="16936"/>
        <v>0</v>
      </c>
      <c r="AZF118" s="166">
        <f t="shared" si="16936"/>
        <v>0</v>
      </c>
      <c r="AZG118" s="166">
        <f t="shared" si="16936"/>
        <v>0</v>
      </c>
      <c r="AZH118" s="166">
        <f t="shared" si="16936"/>
        <v>0</v>
      </c>
      <c r="AZI118" s="166">
        <f t="shared" si="16936"/>
        <v>0</v>
      </c>
      <c r="AZJ118" s="166">
        <f t="shared" si="16936"/>
        <v>0</v>
      </c>
      <c r="AZK118" s="166">
        <f t="shared" si="16936"/>
        <v>0</v>
      </c>
      <c r="AZL118" s="166">
        <f t="shared" si="16936"/>
        <v>0</v>
      </c>
      <c r="AZM118" s="166">
        <f t="shared" si="16936"/>
        <v>0</v>
      </c>
      <c r="AZN118" s="166">
        <f t="shared" si="16936"/>
        <v>0</v>
      </c>
      <c r="AZO118" s="166">
        <f t="shared" si="16936"/>
        <v>0</v>
      </c>
      <c r="AZP118" s="166">
        <f t="shared" si="16936"/>
        <v>0</v>
      </c>
      <c r="AZQ118" s="166">
        <f t="shared" si="16936"/>
        <v>0</v>
      </c>
      <c r="AZR118" s="166">
        <f t="shared" si="16936"/>
        <v>0</v>
      </c>
      <c r="AZS118" s="166">
        <f t="shared" si="16936"/>
        <v>0</v>
      </c>
      <c r="AZT118" s="166">
        <f t="shared" si="16936"/>
        <v>0</v>
      </c>
      <c r="AZU118" s="166">
        <f t="shared" si="16936"/>
        <v>0</v>
      </c>
      <c r="AZV118" s="166">
        <f t="shared" si="16936"/>
        <v>0</v>
      </c>
      <c r="AZW118" s="166">
        <f t="shared" si="16936"/>
        <v>0</v>
      </c>
      <c r="AZX118" s="166">
        <f t="shared" si="16936"/>
        <v>0</v>
      </c>
      <c r="AZY118" s="166">
        <f t="shared" si="16936"/>
        <v>0</v>
      </c>
      <c r="AZZ118" s="166">
        <f t="shared" si="16936"/>
        <v>0</v>
      </c>
      <c r="BAA118" s="166">
        <f t="shared" si="16936"/>
        <v>0</v>
      </c>
      <c r="BAB118" s="166">
        <f t="shared" si="16936"/>
        <v>0</v>
      </c>
      <c r="BAC118" s="166">
        <f t="shared" si="16936"/>
        <v>0</v>
      </c>
      <c r="BAD118" s="166">
        <f t="shared" si="16936"/>
        <v>0</v>
      </c>
      <c r="BAE118" s="166">
        <f t="shared" si="16936"/>
        <v>0</v>
      </c>
      <c r="BAF118" s="166">
        <f t="shared" si="16936"/>
        <v>0</v>
      </c>
      <c r="BAG118" s="166">
        <f t="shared" si="16936"/>
        <v>0</v>
      </c>
      <c r="BAH118" s="166">
        <f t="shared" si="16936"/>
        <v>0</v>
      </c>
      <c r="BAI118" s="166">
        <f t="shared" si="16936"/>
        <v>0</v>
      </c>
      <c r="BAJ118" s="166">
        <f t="shared" si="16936"/>
        <v>0</v>
      </c>
      <c r="BAK118" s="166">
        <f t="shared" si="16936"/>
        <v>0</v>
      </c>
      <c r="BAL118" s="166">
        <f t="shared" si="16936"/>
        <v>0</v>
      </c>
      <c r="BAM118" s="166">
        <f t="shared" si="16936"/>
        <v>0</v>
      </c>
      <c r="BAN118" s="166">
        <f t="shared" si="16936"/>
        <v>0</v>
      </c>
      <c r="BAO118" s="166">
        <f t="shared" si="16936"/>
        <v>0</v>
      </c>
      <c r="BAP118" s="166">
        <f t="shared" si="16936"/>
        <v>0</v>
      </c>
      <c r="BAQ118" s="166">
        <f t="shared" si="16936"/>
        <v>0</v>
      </c>
      <c r="BAR118" s="166">
        <f t="shared" si="16936"/>
        <v>0</v>
      </c>
      <c r="BAS118" s="166">
        <f t="shared" si="16936"/>
        <v>0</v>
      </c>
      <c r="BAT118" s="166">
        <f t="shared" si="16936"/>
        <v>0</v>
      </c>
      <c r="BAU118" s="166">
        <f t="shared" si="16936"/>
        <v>0</v>
      </c>
      <c r="BAV118" s="166">
        <f t="shared" si="16936"/>
        <v>0</v>
      </c>
      <c r="BAW118" s="166">
        <f t="shared" si="16936"/>
        <v>0</v>
      </c>
      <c r="BAX118" s="166">
        <f t="shared" si="16936"/>
        <v>0</v>
      </c>
      <c r="BAY118" s="166">
        <f t="shared" si="16936"/>
        <v>0</v>
      </c>
      <c r="BAZ118" s="166">
        <f t="shared" si="16936"/>
        <v>0</v>
      </c>
      <c r="BBA118" s="166">
        <f t="shared" si="16936"/>
        <v>0</v>
      </c>
      <c r="BBB118" s="166">
        <f t="shared" si="16936"/>
        <v>0</v>
      </c>
      <c r="BBC118" s="166">
        <f t="shared" si="16936"/>
        <v>0</v>
      </c>
      <c r="BBD118" s="166">
        <f t="shared" si="16936"/>
        <v>0</v>
      </c>
      <c r="BBE118" s="166">
        <f t="shared" si="16936"/>
        <v>0</v>
      </c>
      <c r="BBF118" s="166">
        <f t="shared" si="16936"/>
        <v>0</v>
      </c>
      <c r="BBG118" s="166">
        <f t="shared" si="16936"/>
        <v>0</v>
      </c>
      <c r="BBH118" s="166">
        <f t="shared" si="16936"/>
        <v>0</v>
      </c>
      <c r="BBI118" s="166">
        <f t="shared" si="16936"/>
        <v>0</v>
      </c>
      <c r="BBJ118" s="166">
        <f t="shared" si="16936"/>
        <v>0</v>
      </c>
      <c r="BBK118" s="166">
        <f t="shared" si="16936"/>
        <v>0</v>
      </c>
      <c r="BBL118" s="166">
        <f t="shared" ref="BBL118:BDW118" si="16937">$E$116 * BBL117</f>
        <v>0</v>
      </c>
      <c r="BBM118" s="166">
        <f t="shared" si="16937"/>
        <v>0</v>
      </c>
      <c r="BBN118" s="166">
        <f t="shared" si="16937"/>
        <v>0</v>
      </c>
      <c r="BBO118" s="166">
        <f t="shared" si="16937"/>
        <v>0</v>
      </c>
      <c r="BBP118" s="166">
        <f t="shared" si="16937"/>
        <v>0</v>
      </c>
      <c r="BBQ118" s="166">
        <f t="shared" si="16937"/>
        <v>0</v>
      </c>
      <c r="BBR118" s="166">
        <f t="shared" si="16937"/>
        <v>0</v>
      </c>
      <c r="BBS118" s="166">
        <f t="shared" si="16937"/>
        <v>0</v>
      </c>
      <c r="BBT118" s="166">
        <f t="shared" si="16937"/>
        <v>0</v>
      </c>
      <c r="BBU118" s="166">
        <f t="shared" si="16937"/>
        <v>0</v>
      </c>
      <c r="BBV118" s="166">
        <f t="shared" si="16937"/>
        <v>0</v>
      </c>
      <c r="BBW118" s="166">
        <f t="shared" si="16937"/>
        <v>0</v>
      </c>
      <c r="BBX118" s="166">
        <f t="shared" si="16937"/>
        <v>0</v>
      </c>
      <c r="BBY118" s="166">
        <f t="shared" si="16937"/>
        <v>0</v>
      </c>
      <c r="BBZ118" s="166">
        <f t="shared" si="16937"/>
        <v>0</v>
      </c>
      <c r="BCA118" s="166">
        <f t="shared" si="16937"/>
        <v>0</v>
      </c>
      <c r="BCB118" s="166">
        <f t="shared" si="16937"/>
        <v>0</v>
      </c>
      <c r="BCC118" s="166">
        <f t="shared" si="16937"/>
        <v>0</v>
      </c>
      <c r="BCD118" s="166">
        <f t="shared" si="16937"/>
        <v>0</v>
      </c>
      <c r="BCE118" s="166">
        <f t="shared" si="16937"/>
        <v>0</v>
      </c>
      <c r="BCF118" s="166">
        <f t="shared" si="16937"/>
        <v>0</v>
      </c>
      <c r="BCG118" s="166">
        <f t="shared" si="16937"/>
        <v>0</v>
      </c>
      <c r="BCH118" s="166">
        <f t="shared" si="16937"/>
        <v>0</v>
      </c>
      <c r="BCI118" s="166">
        <f t="shared" si="16937"/>
        <v>0</v>
      </c>
      <c r="BCJ118" s="166">
        <f t="shared" si="16937"/>
        <v>0</v>
      </c>
      <c r="BCK118" s="166">
        <f t="shared" si="16937"/>
        <v>0</v>
      </c>
      <c r="BCL118" s="166">
        <f t="shared" si="16937"/>
        <v>0</v>
      </c>
      <c r="BCM118" s="166">
        <f t="shared" si="16937"/>
        <v>0</v>
      </c>
      <c r="BCN118" s="166">
        <f t="shared" si="16937"/>
        <v>0</v>
      </c>
      <c r="BCO118" s="166">
        <f t="shared" si="16937"/>
        <v>0</v>
      </c>
      <c r="BCP118" s="166">
        <f t="shared" si="16937"/>
        <v>0</v>
      </c>
      <c r="BCQ118" s="166">
        <f t="shared" si="16937"/>
        <v>0</v>
      </c>
      <c r="BCR118" s="166">
        <f t="shared" si="16937"/>
        <v>0</v>
      </c>
      <c r="BCS118" s="166">
        <f t="shared" si="16937"/>
        <v>0</v>
      </c>
      <c r="BCT118" s="166">
        <f t="shared" si="16937"/>
        <v>0</v>
      </c>
      <c r="BCU118" s="166">
        <f t="shared" si="16937"/>
        <v>0</v>
      </c>
      <c r="BCV118" s="166">
        <f t="shared" si="16937"/>
        <v>0</v>
      </c>
      <c r="BCW118" s="166">
        <f t="shared" si="16937"/>
        <v>0</v>
      </c>
      <c r="BCX118" s="166">
        <f t="shared" si="16937"/>
        <v>0</v>
      </c>
      <c r="BCY118" s="166">
        <f t="shared" si="16937"/>
        <v>0</v>
      </c>
      <c r="BCZ118" s="166">
        <f t="shared" si="16937"/>
        <v>0</v>
      </c>
      <c r="BDA118" s="166">
        <f t="shared" si="16937"/>
        <v>0</v>
      </c>
      <c r="BDB118" s="166">
        <f t="shared" si="16937"/>
        <v>0</v>
      </c>
      <c r="BDC118" s="166">
        <f t="shared" si="16937"/>
        <v>0</v>
      </c>
      <c r="BDD118" s="166">
        <f t="shared" si="16937"/>
        <v>0</v>
      </c>
      <c r="BDE118" s="166">
        <f t="shared" si="16937"/>
        <v>0</v>
      </c>
      <c r="BDF118" s="166">
        <f t="shared" si="16937"/>
        <v>0</v>
      </c>
      <c r="BDG118" s="166">
        <f t="shared" si="16937"/>
        <v>0</v>
      </c>
      <c r="BDH118" s="166">
        <f t="shared" si="16937"/>
        <v>0</v>
      </c>
      <c r="BDI118" s="166">
        <f t="shared" si="16937"/>
        <v>0</v>
      </c>
      <c r="BDJ118" s="166">
        <f t="shared" si="16937"/>
        <v>0</v>
      </c>
      <c r="BDK118" s="166">
        <f t="shared" si="16937"/>
        <v>0</v>
      </c>
      <c r="BDL118" s="166">
        <f t="shared" si="16937"/>
        <v>0</v>
      </c>
      <c r="BDM118" s="166">
        <f t="shared" si="16937"/>
        <v>0</v>
      </c>
      <c r="BDN118" s="166">
        <f t="shared" si="16937"/>
        <v>0</v>
      </c>
      <c r="BDO118" s="166">
        <f t="shared" si="16937"/>
        <v>0</v>
      </c>
      <c r="BDP118" s="166">
        <f t="shared" si="16937"/>
        <v>0</v>
      </c>
      <c r="BDQ118" s="166">
        <f t="shared" si="16937"/>
        <v>0</v>
      </c>
      <c r="BDR118" s="166">
        <f t="shared" si="16937"/>
        <v>0</v>
      </c>
      <c r="BDS118" s="166">
        <f t="shared" si="16937"/>
        <v>0</v>
      </c>
      <c r="BDT118" s="166">
        <f t="shared" si="16937"/>
        <v>0</v>
      </c>
      <c r="BDU118" s="166">
        <f t="shared" si="16937"/>
        <v>0</v>
      </c>
      <c r="BDV118" s="166">
        <f t="shared" si="16937"/>
        <v>0</v>
      </c>
      <c r="BDW118" s="166">
        <f t="shared" si="16937"/>
        <v>0</v>
      </c>
      <c r="BDX118" s="166">
        <f t="shared" ref="BDX118:BGI118" si="16938">$E$116 * BDX117</f>
        <v>0</v>
      </c>
      <c r="BDY118" s="166">
        <f t="shared" si="16938"/>
        <v>0</v>
      </c>
      <c r="BDZ118" s="166">
        <f t="shared" si="16938"/>
        <v>0</v>
      </c>
      <c r="BEA118" s="166">
        <f t="shared" si="16938"/>
        <v>0</v>
      </c>
      <c r="BEB118" s="166">
        <f t="shared" si="16938"/>
        <v>0</v>
      </c>
      <c r="BEC118" s="166">
        <f t="shared" si="16938"/>
        <v>0</v>
      </c>
      <c r="BED118" s="166">
        <f t="shared" si="16938"/>
        <v>0</v>
      </c>
      <c r="BEE118" s="166">
        <f t="shared" si="16938"/>
        <v>0</v>
      </c>
      <c r="BEF118" s="166">
        <f t="shared" si="16938"/>
        <v>0</v>
      </c>
      <c r="BEG118" s="166">
        <f t="shared" si="16938"/>
        <v>0</v>
      </c>
      <c r="BEH118" s="166">
        <f t="shared" si="16938"/>
        <v>0</v>
      </c>
      <c r="BEI118" s="166">
        <f t="shared" si="16938"/>
        <v>0</v>
      </c>
      <c r="BEJ118" s="166">
        <f t="shared" si="16938"/>
        <v>0</v>
      </c>
      <c r="BEK118" s="166">
        <f t="shared" si="16938"/>
        <v>0</v>
      </c>
      <c r="BEL118" s="166">
        <f t="shared" si="16938"/>
        <v>0</v>
      </c>
      <c r="BEM118" s="166">
        <f t="shared" si="16938"/>
        <v>0</v>
      </c>
      <c r="BEN118" s="166">
        <f t="shared" si="16938"/>
        <v>0</v>
      </c>
      <c r="BEO118" s="166">
        <f t="shared" si="16938"/>
        <v>0</v>
      </c>
      <c r="BEP118" s="166">
        <f t="shared" si="16938"/>
        <v>0</v>
      </c>
      <c r="BEQ118" s="166">
        <f t="shared" si="16938"/>
        <v>0</v>
      </c>
      <c r="BER118" s="166">
        <f t="shared" si="16938"/>
        <v>0</v>
      </c>
      <c r="BES118" s="166">
        <f t="shared" si="16938"/>
        <v>0</v>
      </c>
      <c r="BET118" s="166">
        <f t="shared" si="16938"/>
        <v>0</v>
      </c>
      <c r="BEU118" s="166">
        <f t="shared" si="16938"/>
        <v>0</v>
      </c>
      <c r="BEV118" s="166">
        <f t="shared" si="16938"/>
        <v>0</v>
      </c>
      <c r="BEW118" s="166">
        <f t="shared" si="16938"/>
        <v>0</v>
      </c>
      <c r="BEX118" s="166">
        <f t="shared" si="16938"/>
        <v>0</v>
      </c>
      <c r="BEY118" s="166">
        <f t="shared" si="16938"/>
        <v>0</v>
      </c>
      <c r="BEZ118" s="166">
        <f t="shared" si="16938"/>
        <v>0</v>
      </c>
      <c r="BFA118" s="166">
        <f t="shared" si="16938"/>
        <v>0</v>
      </c>
      <c r="BFB118" s="166">
        <f t="shared" si="16938"/>
        <v>0</v>
      </c>
      <c r="BFC118" s="166">
        <f t="shared" si="16938"/>
        <v>0</v>
      </c>
      <c r="BFD118" s="166">
        <f t="shared" si="16938"/>
        <v>0</v>
      </c>
      <c r="BFE118" s="166">
        <f t="shared" si="16938"/>
        <v>0</v>
      </c>
      <c r="BFF118" s="166">
        <f t="shared" si="16938"/>
        <v>0</v>
      </c>
      <c r="BFG118" s="166">
        <f t="shared" si="16938"/>
        <v>0</v>
      </c>
      <c r="BFH118" s="166">
        <f t="shared" si="16938"/>
        <v>0</v>
      </c>
      <c r="BFI118" s="166">
        <f t="shared" si="16938"/>
        <v>0</v>
      </c>
      <c r="BFJ118" s="166">
        <f t="shared" si="16938"/>
        <v>0</v>
      </c>
      <c r="BFK118" s="166">
        <f t="shared" si="16938"/>
        <v>0</v>
      </c>
      <c r="BFL118" s="166">
        <f t="shared" si="16938"/>
        <v>0</v>
      </c>
      <c r="BFM118" s="166">
        <f t="shared" si="16938"/>
        <v>0</v>
      </c>
      <c r="BFN118" s="166">
        <f t="shared" si="16938"/>
        <v>0</v>
      </c>
      <c r="BFO118" s="166">
        <f t="shared" si="16938"/>
        <v>0</v>
      </c>
      <c r="BFP118" s="166">
        <f t="shared" si="16938"/>
        <v>0</v>
      </c>
      <c r="BFQ118" s="166">
        <f t="shared" si="16938"/>
        <v>0</v>
      </c>
      <c r="BFR118" s="166">
        <f t="shared" si="16938"/>
        <v>0</v>
      </c>
      <c r="BFS118" s="166">
        <f t="shared" si="16938"/>
        <v>0</v>
      </c>
      <c r="BFT118" s="166">
        <f t="shared" si="16938"/>
        <v>0</v>
      </c>
      <c r="BFU118" s="166">
        <f t="shared" si="16938"/>
        <v>0</v>
      </c>
      <c r="BFV118" s="166">
        <f t="shared" si="16938"/>
        <v>0</v>
      </c>
      <c r="BFW118" s="166">
        <f t="shared" si="16938"/>
        <v>0</v>
      </c>
      <c r="BFX118" s="166">
        <f t="shared" si="16938"/>
        <v>0</v>
      </c>
      <c r="BFY118" s="166">
        <f t="shared" si="16938"/>
        <v>0</v>
      </c>
      <c r="BFZ118" s="166">
        <f t="shared" si="16938"/>
        <v>0</v>
      </c>
      <c r="BGA118" s="166">
        <f t="shared" si="16938"/>
        <v>0</v>
      </c>
      <c r="BGB118" s="166">
        <f t="shared" si="16938"/>
        <v>0</v>
      </c>
      <c r="BGC118" s="166">
        <f t="shared" si="16938"/>
        <v>0</v>
      </c>
      <c r="BGD118" s="166">
        <f t="shared" si="16938"/>
        <v>0</v>
      </c>
      <c r="BGE118" s="166">
        <f t="shared" si="16938"/>
        <v>0</v>
      </c>
      <c r="BGF118" s="166">
        <f t="shared" si="16938"/>
        <v>0</v>
      </c>
      <c r="BGG118" s="166">
        <f t="shared" si="16938"/>
        <v>0</v>
      </c>
      <c r="BGH118" s="166">
        <f t="shared" si="16938"/>
        <v>0</v>
      </c>
      <c r="BGI118" s="166">
        <f t="shared" si="16938"/>
        <v>0</v>
      </c>
      <c r="BGJ118" s="166">
        <f t="shared" ref="BGJ118:BIU118" si="16939">$E$116 * BGJ117</f>
        <v>0</v>
      </c>
      <c r="BGK118" s="166">
        <f t="shared" si="16939"/>
        <v>0</v>
      </c>
      <c r="BGL118" s="166">
        <f t="shared" si="16939"/>
        <v>0</v>
      </c>
      <c r="BGM118" s="166">
        <f t="shared" si="16939"/>
        <v>0</v>
      </c>
      <c r="BGN118" s="166">
        <f t="shared" si="16939"/>
        <v>0</v>
      </c>
      <c r="BGO118" s="166">
        <f t="shared" si="16939"/>
        <v>0</v>
      </c>
      <c r="BGP118" s="166">
        <f t="shared" si="16939"/>
        <v>0</v>
      </c>
      <c r="BGQ118" s="166">
        <f t="shared" si="16939"/>
        <v>0</v>
      </c>
      <c r="BGR118" s="166">
        <f t="shared" si="16939"/>
        <v>0</v>
      </c>
      <c r="BGS118" s="166">
        <f t="shared" si="16939"/>
        <v>0</v>
      </c>
      <c r="BGT118" s="166">
        <f t="shared" si="16939"/>
        <v>0</v>
      </c>
      <c r="BGU118" s="166">
        <f t="shared" si="16939"/>
        <v>0</v>
      </c>
      <c r="BGV118" s="166">
        <f t="shared" si="16939"/>
        <v>0</v>
      </c>
      <c r="BGW118" s="166">
        <f t="shared" si="16939"/>
        <v>0</v>
      </c>
      <c r="BGX118" s="166">
        <f t="shared" si="16939"/>
        <v>0</v>
      </c>
      <c r="BGY118" s="166">
        <f t="shared" si="16939"/>
        <v>0</v>
      </c>
      <c r="BGZ118" s="166">
        <f t="shared" si="16939"/>
        <v>0</v>
      </c>
      <c r="BHA118" s="166">
        <f t="shared" si="16939"/>
        <v>0</v>
      </c>
      <c r="BHB118" s="166">
        <f t="shared" si="16939"/>
        <v>0</v>
      </c>
      <c r="BHC118" s="166">
        <f t="shared" si="16939"/>
        <v>0</v>
      </c>
      <c r="BHD118" s="166">
        <f t="shared" si="16939"/>
        <v>0</v>
      </c>
      <c r="BHE118" s="166">
        <f t="shared" si="16939"/>
        <v>0</v>
      </c>
      <c r="BHF118" s="166">
        <f t="shared" si="16939"/>
        <v>0</v>
      </c>
      <c r="BHG118" s="166">
        <f t="shared" si="16939"/>
        <v>0</v>
      </c>
      <c r="BHH118" s="166">
        <f t="shared" si="16939"/>
        <v>0</v>
      </c>
      <c r="BHI118" s="166">
        <f t="shared" si="16939"/>
        <v>0</v>
      </c>
      <c r="BHJ118" s="166">
        <f t="shared" si="16939"/>
        <v>0</v>
      </c>
      <c r="BHK118" s="166">
        <f t="shared" si="16939"/>
        <v>0</v>
      </c>
      <c r="BHL118" s="166">
        <f t="shared" si="16939"/>
        <v>0</v>
      </c>
      <c r="BHM118" s="166">
        <f t="shared" si="16939"/>
        <v>0</v>
      </c>
      <c r="BHN118" s="166">
        <f t="shared" si="16939"/>
        <v>0</v>
      </c>
      <c r="BHO118" s="166">
        <f t="shared" si="16939"/>
        <v>0</v>
      </c>
      <c r="BHP118" s="166">
        <f t="shared" si="16939"/>
        <v>0</v>
      </c>
      <c r="BHQ118" s="166">
        <f t="shared" si="16939"/>
        <v>0</v>
      </c>
      <c r="BHR118" s="166">
        <f t="shared" si="16939"/>
        <v>0</v>
      </c>
      <c r="BHS118" s="166">
        <f t="shared" si="16939"/>
        <v>0</v>
      </c>
      <c r="BHT118" s="166">
        <f t="shared" si="16939"/>
        <v>0</v>
      </c>
      <c r="BHU118" s="166">
        <f t="shared" si="16939"/>
        <v>0</v>
      </c>
      <c r="BHV118" s="166">
        <f t="shared" si="16939"/>
        <v>0</v>
      </c>
      <c r="BHW118" s="166">
        <f t="shared" si="16939"/>
        <v>0</v>
      </c>
      <c r="BHX118" s="166">
        <f t="shared" si="16939"/>
        <v>0</v>
      </c>
      <c r="BHY118" s="166">
        <f t="shared" si="16939"/>
        <v>0</v>
      </c>
      <c r="BHZ118" s="166">
        <f t="shared" si="16939"/>
        <v>0</v>
      </c>
      <c r="BIA118" s="166">
        <f t="shared" si="16939"/>
        <v>0</v>
      </c>
      <c r="BIB118" s="166">
        <f t="shared" si="16939"/>
        <v>0</v>
      </c>
      <c r="BIC118" s="166">
        <f t="shared" si="16939"/>
        <v>0</v>
      </c>
      <c r="BID118" s="166">
        <f t="shared" si="16939"/>
        <v>0</v>
      </c>
      <c r="BIE118" s="166">
        <f t="shared" si="16939"/>
        <v>0</v>
      </c>
      <c r="BIF118" s="166">
        <f t="shared" si="16939"/>
        <v>0</v>
      </c>
      <c r="BIG118" s="166">
        <f t="shared" si="16939"/>
        <v>0</v>
      </c>
      <c r="BIH118" s="166">
        <f t="shared" si="16939"/>
        <v>0</v>
      </c>
      <c r="BII118" s="166">
        <f t="shared" si="16939"/>
        <v>0</v>
      </c>
      <c r="BIJ118" s="166">
        <f t="shared" si="16939"/>
        <v>0</v>
      </c>
      <c r="BIK118" s="166">
        <f t="shared" si="16939"/>
        <v>0</v>
      </c>
      <c r="BIL118" s="166">
        <f t="shared" si="16939"/>
        <v>0</v>
      </c>
      <c r="BIM118" s="166">
        <f t="shared" si="16939"/>
        <v>0</v>
      </c>
      <c r="BIN118" s="166">
        <f t="shared" si="16939"/>
        <v>0</v>
      </c>
      <c r="BIO118" s="166">
        <f t="shared" si="16939"/>
        <v>0</v>
      </c>
      <c r="BIP118" s="166">
        <f t="shared" si="16939"/>
        <v>0</v>
      </c>
      <c r="BIQ118" s="166">
        <f t="shared" si="16939"/>
        <v>0</v>
      </c>
      <c r="BIR118" s="166">
        <f t="shared" si="16939"/>
        <v>0</v>
      </c>
      <c r="BIS118" s="166">
        <f t="shared" si="16939"/>
        <v>0</v>
      </c>
      <c r="BIT118" s="166">
        <f t="shared" si="16939"/>
        <v>0</v>
      </c>
      <c r="BIU118" s="166">
        <f t="shared" si="16939"/>
        <v>0</v>
      </c>
      <c r="BIV118" s="166">
        <f t="shared" ref="BIV118:BLG118" si="16940">$E$116 * BIV117</f>
        <v>0</v>
      </c>
      <c r="BIW118" s="166">
        <f t="shared" si="16940"/>
        <v>0</v>
      </c>
      <c r="BIX118" s="166">
        <f t="shared" si="16940"/>
        <v>0</v>
      </c>
      <c r="BIY118" s="166">
        <f t="shared" si="16940"/>
        <v>0</v>
      </c>
      <c r="BIZ118" s="166">
        <f t="shared" si="16940"/>
        <v>0</v>
      </c>
      <c r="BJA118" s="166">
        <f t="shared" si="16940"/>
        <v>0</v>
      </c>
      <c r="BJB118" s="166">
        <f t="shared" si="16940"/>
        <v>0</v>
      </c>
      <c r="BJC118" s="166">
        <f t="shared" si="16940"/>
        <v>0</v>
      </c>
      <c r="BJD118" s="166">
        <f t="shared" si="16940"/>
        <v>0</v>
      </c>
      <c r="BJE118" s="166">
        <f t="shared" si="16940"/>
        <v>0</v>
      </c>
      <c r="BJF118" s="166">
        <f t="shared" si="16940"/>
        <v>0</v>
      </c>
      <c r="BJG118" s="166">
        <f t="shared" si="16940"/>
        <v>0</v>
      </c>
      <c r="BJH118" s="166">
        <f t="shared" si="16940"/>
        <v>0</v>
      </c>
      <c r="BJI118" s="166">
        <f t="shared" si="16940"/>
        <v>0</v>
      </c>
      <c r="BJJ118" s="166">
        <f t="shared" si="16940"/>
        <v>0</v>
      </c>
      <c r="BJK118" s="166">
        <f t="shared" si="16940"/>
        <v>0</v>
      </c>
      <c r="BJL118" s="166">
        <f t="shared" si="16940"/>
        <v>0</v>
      </c>
      <c r="BJM118" s="166">
        <f t="shared" si="16940"/>
        <v>0</v>
      </c>
      <c r="BJN118" s="166">
        <f t="shared" si="16940"/>
        <v>0</v>
      </c>
      <c r="BJO118" s="166">
        <f t="shared" si="16940"/>
        <v>0</v>
      </c>
      <c r="BJP118" s="166">
        <f t="shared" si="16940"/>
        <v>0</v>
      </c>
      <c r="BJQ118" s="166">
        <f t="shared" si="16940"/>
        <v>0</v>
      </c>
      <c r="BJR118" s="166">
        <f t="shared" si="16940"/>
        <v>0</v>
      </c>
      <c r="BJS118" s="166">
        <f t="shared" si="16940"/>
        <v>0</v>
      </c>
      <c r="BJT118" s="166">
        <f t="shared" si="16940"/>
        <v>0</v>
      </c>
      <c r="BJU118" s="166">
        <f t="shared" si="16940"/>
        <v>0</v>
      </c>
      <c r="BJV118" s="166">
        <f t="shared" si="16940"/>
        <v>0</v>
      </c>
      <c r="BJW118" s="166">
        <f t="shared" si="16940"/>
        <v>0</v>
      </c>
      <c r="BJX118" s="166">
        <f t="shared" si="16940"/>
        <v>0</v>
      </c>
      <c r="BJY118" s="166">
        <f t="shared" si="16940"/>
        <v>0</v>
      </c>
      <c r="BJZ118" s="166">
        <f t="shared" si="16940"/>
        <v>0</v>
      </c>
      <c r="BKA118" s="166">
        <f t="shared" si="16940"/>
        <v>0</v>
      </c>
      <c r="BKB118" s="166">
        <f t="shared" si="16940"/>
        <v>0</v>
      </c>
      <c r="BKC118" s="166">
        <f t="shared" si="16940"/>
        <v>0</v>
      </c>
      <c r="BKD118" s="166">
        <f t="shared" si="16940"/>
        <v>0</v>
      </c>
      <c r="BKE118" s="166">
        <f t="shared" si="16940"/>
        <v>0</v>
      </c>
      <c r="BKF118" s="166">
        <f t="shared" si="16940"/>
        <v>0</v>
      </c>
      <c r="BKG118" s="166">
        <f t="shared" si="16940"/>
        <v>0</v>
      </c>
      <c r="BKH118" s="166">
        <f t="shared" si="16940"/>
        <v>0</v>
      </c>
      <c r="BKI118" s="166">
        <f t="shared" si="16940"/>
        <v>0</v>
      </c>
      <c r="BKJ118" s="166">
        <f t="shared" si="16940"/>
        <v>0</v>
      </c>
      <c r="BKK118" s="166">
        <f t="shared" si="16940"/>
        <v>0</v>
      </c>
      <c r="BKL118" s="166">
        <f t="shared" si="16940"/>
        <v>0</v>
      </c>
      <c r="BKM118" s="166">
        <f t="shared" si="16940"/>
        <v>0</v>
      </c>
      <c r="BKN118" s="166">
        <f t="shared" si="16940"/>
        <v>0</v>
      </c>
      <c r="BKO118" s="166">
        <f t="shared" si="16940"/>
        <v>0</v>
      </c>
      <c r="BKP118" s="166">
        <f t="shared" si="16940"/>
        <v>0</v>
      </c>
      <c r="BKQ118" s="166">
        <f t="shared" si="16940"/>
        <v>0</v>
      </c>
      <c r="BKR118" s="166">
        <f t="shared" si="16940"/>
        <v>0</v>
      </c>
      <c r="BKS118" s="166">
        <f t="shared" si="16940"/>
        <v>0</v>
      </c>
      <c r="BKT118" s="166">
        <f t="shared" si="16940"/>
        <v>0</v>
      </c>
      <c r="BKU118" s="166">
        <f t="shared" si="16940"/>
        <v>0</v>
      </c>
      <c r="BKV118" s="166">
        <f t="shared" si="16940"/>
        <v>0</v>
      </c>
      <c r="BKW118" s="166">
        <f t="shared" si="16940"/>
        <v>0</v>
      </c>
      <c r="BKX118" s="166">
        <f t="shared" si="16940"/>
        <v>0</v>
      </c>
      <c r="BKY118" s="166">
        <f t="shared" si="16940"/>
        <v>0</v>
      </c>
      <c r="BKZ118" s="166">
        <f t="shared" si="16940"/>
        <v>0</v>
      </c>
      <c r="BLA118" s="166">
        <f t="shared" si="16940"/>
        <v>0</v>
      </c>
      <c r="BLB118" s="166">
        <f t="shared" si="16940"/>
        <v>0</v>
      </c>
      <c r="BLC118" s="166">
        <f t="shared" si="16940"/>
        <v>0</v>
      </c>
      <c r="BLD118" s="166">
        <f t="shared" si="16940"/>
        <v>0</v>
      </c>
      <c r="BLE118" s="166">
        <f t="shared" si="16940"/>
        <v>0</v>
      </c>
      <c r="BLF118" s="166">
        <f t="shared" si="16940"/>
        <v>0</v>
      </c>
      <c r="BLG118" s="166">
        <f t="shared" si="16940"/>
        <v>0</v>
      </c>
      <c r="BLH118" s="166">
        <f t="shared" ref="BLH118:BNS118" si="16941">$E$116 * BLH117</f>
        <v>0</v>
      </c>
      <c r="BLI118" s="166">
        <f t="shared" si="16941"/>
        <v>0</v>
      </c>
      <c r="BLJ118" s="166">
        <f t="shared" si="16941"/>
        <v>0</v>
      </c>
      <c r="BLK118" s="166">
        <f t="shared" si="16941"/>
        <v>0</v>
      </c>
      <c r="BLL118" s="166">
        <f t="shared" si="16941"/>
        <v>0</v>
      </c>
      <c r="BLM118" s="166">
        <f t="shared" si="16941"/>
        <v>0</v>
      </c>
      <c r="BLN118" s="166">
        <f t="shared" si="16941"/>
        <v>0</v>
      </c>
      <c r="BLO118" s="166">
        <f t="shared" si="16941"/>
        <v>0</v>
      </c>
      <c r="BLP118" s="166">
        <f t="shared" si="16941"/>
        <v>0</v>
      </c>
      <c r="BLQ118" s="166">
        <f t="shared" si="16941"/>
        <v>0</v>
      </c>
      <c r="BLR118" s="166">
        <f t="shared" si="16941"/>
        <v>0</v>
      </c>
      <c r="BLS118" s="166">
        <f t="shared" si="16941"/>
        <v>0</v>
      </c>
      <c r="BLT118" s="166">
        <f t="shared" si="16941"/>
        <v>0</v>
      </c>
      <c r="BLU118" s="166">
        <f t="shared" si="16941"/>
        <v>0</v>
      </c>
      <c r="BLV118" s="166">
        <f t="shared" si="16941"/>
        <v>0</v>
      </c>
      <c r="BLW118" s="166">
        <f t="shared" si="16941"/>
        <v>0</v>
      </c>
      <c r="BLX118" s="166">
        <f t="shared" si="16941"/>
        <v>0</v>
      </c>
      <c r="BLY118" s="166">
        <f t="shared" si="16941"/>
        <v>0</v>
      </c>
      <c r="BLZ118" s="166">
        <f t="shared" si="16941"/>
        <v>0</v>
      </c>
      <c r="BMA118" s="166">
        <f t="shared" si="16941"/>
        <v>0</v>
      </c>
      <c r="BMB118" s="166">
        <f t="shared" si="16941"/>
        <v>0</v>
      </c>
      <c r="BMC118" s="166">
        <f t="shared" si="16941"/>
        <v>0</v>
      </c>
      <c r="BMD118" s="166">
        <f t="shared" si="16941"/>
        <v>0</v>
      </c>
      <c r="BME118" s="166">
        <f t="shared" si="16941"/>
        <v>0</v>
      </c>
      <c r="BMF118" s="166">
        <f t="shared" si="16941"/>
        <v>0</v>
      </c>
      <c r="BMG118" s="166">
        <f t="shared" si="16941"/>
        <v>0</v>
      </c>
      <c r="BMH118" s="166">
        <f t="shared" si="16941"/>
        <v>0</v>
      </c>
      <c r="BMI118" s="166">
        <f t="shared" si="16941"/>
        <v>0</v>
      </c>
      <c r="BMJ118" s="166">
        <f t="shared" si="16941"/>
        <v>0</v>
      </c>
      <c r="BMK118" s="166">
        <f t="shared" si="16941"/>
        <v>0</v>
      </c>
      <c r="BML118" s="166">
        <f t="shared" si="16941"/>
        <v>0</v>
      </c>
      <c r="BMM118" s="166">
        <f t="shared" si="16941"/>
        <v>0</v>
      </c>
      <c r="BMN118" s="166">
        <f t="shared" si="16941"/>
        <v>0</v>
      </c>
      <c r="BMO118" s="166">
        <f t="shared" si="16941"/>
        <v>0</v>
      </c>
      <c r="BMP118" s="166">
        <f t="shared" si="16941"/>
        <v>0</v>
      </c>
      <c r="BMQ118" s="166">
        <f t="shared" si="16941"/>
        <v>0</v>
      </c>
      <c r="BMR118" s="166">
        <f t="shared" si="16941"/>
        <v>0</v>
      </c>
      <c r="BMS118" s="166">
        <f t="shared" si="16941"/>
        <v>0</v>
      </c>
      <c r="BMT118" s="166">
        <f t="shared" si="16941"/>
        <v>0</v>
      </c>
      <c r="BMU118" s="166">
        <f t="shared" si="16941"/>
        <v>0</v>
      </c>
      <c r="BMV118" s="166">
        <f t="shared" si="16941"/>
        <v>0</v>
      </c>
      <c r="BMW118" s="166">
        <f t="shared" si="16941"/>
        <v>0</v>
      </c>
      <c r="BMX118" s="166">
        <f t="shared" si="16941"/>
        <v>0</v>
      </c>
      <c r="BMY118" s="166">
        <f t="shared" si="16941"/>
        <v>0</v>
      </c>
      <c r="BMZ118" s="166">
        <f t="shared" si="16941"/>
        <v>0</v>
      </c>
      <c r="BNA118" s="166">
        <f t="shared" si="16941"/>
        <v>0</v>
      </c>
      <c r="BNB118" s="166">
        <f t="shared" si="16941"/>
        <v>0</v>
      </c>
      <c r="BNC118" s="166">
        <f t="shared" si="16941"/>
        <v>0</v>
      </c>
      <c r="BND118" s="166">
        <f t="shared" si="16941"/>
        <v>0</v>
      </c>
      <c r="BNE118" s="166">
        <f t="shared" si="16941"/>
        <v>0</v>
      </c>
      <c r="BNF118" s="166">
        <f t="shared" si="16941"/>
        <v>0</v>
      </c>
      <c r="BNG118" s="166">
        <f t="shared" si="16941"/>
        <v>0</v>
      </c>
      <c r="BNH118" s="166">
        <f t="shared" si="16941"/>
        <v>0</v>
      </c>
      <c r="BNI118" s="166">
        <f t="shared" si="16941"/>
        <v>0</v>
      </c>
      <c r="BNJ118" s="166">
        <f t="shared" si="16941"/>
        <v>0</v>
      </c>
      <c r="BNK118" s="166">
        <f t="shared" si="16941"/>
        <v>0</v>
      </c>
      <c r="BNL118" s="166">
        <f t="shared" si="16941"/>
        <v>0</v>
      </c>
      <c r="BNM118" s="166">
        <f t="shared" si="16941"/>
        <v>0</v>
      </c>
      <c r="BNN118" s="166">
        <f t="shared" si="16941"/>
        <v>0</v>
      </c>
      <c r="BNO118" s="166">
        <f t="shared" si="16941"/>
        <v>0</v>
      </c>
      <c r="BNP118" s="166">
        <f t="shared" si="16941"/>
        <v>0</v>
      </c>
      <c r="BNQ118" s="166">
        <f t="shared" si="16941"/>
        <v>0</v>
      </c>
      <c r="BNR118" s="166">
        <f t="shared" si="16941"/>
        <v>0</v>
      </c>
      <c r="BNS118" s="166">
        <f t="shared" si="16941"/>
        <v>0</v>
      </c>
      <c r="BNT118" s="166">
        <f t="shared" ref="BNT118:BQE118" si="16942">$E$116 * BNT117</f>
        <v>0</v>
      </c>
      <c r="BNU118" s="166">
        <f t="shared" si="16942"/>
        <v>0</v>
      </c>
      <c r="BNV118" s="166">
        <f t="shared" si="16942"/>
        <v>0</v>
      </c>
      <c r="BNW118" s="166">
        <f t="shared" si="16942"/>
        <v>0</v>
      </c>
      <c r="BNX118" s="166">
        <f t="shared" si="16942"/>
        <v>0</v>
      </c>
      <c r="BNY118" s="166">
        <f t="shared" si="16942"/>
        <v>0</v>
      </c>
      <c r="BNZ118" s="166">
        <f t="shared" si="16942"/>
        <v>0</v>
      </c>
      <c r="BOA118" s="166">
        <f t="shared" si="16942"/>
        <v>0</v>
      </c>
      <c r="BOB118" s="166">
        <f t="shared" si="16942"/>
        <v>0</v>
      </c>
      <c r="BOC118" s="166">
        <f t="shared" si="16942"/>
        <v>0</v>
      </c>
      <c r="BOD118" s="166">
        <f t="shared" si="16942"/>
        <v>0</v>
      </c>
      <c r="BOE118" s="166">
        <f t="shared" si="16942"/>
        <v>0</v>
      </c>
      <c r="BOF118" s="166">
        <f t="shared" si="16942"/>
        <v>0</v>
      </c>
      <c r="BOG118" s="166">
        <f t="shared" si="16942"/>
        <v>0</v>
      </c>
      <c r="BOH118" s="166">
        <f t="shared" si="16942"/>
        <v>0</v>
      </c>
      <c r="BOI118" s="166">
        <f t="shared" si="16942"/>
        <v>0</v>
      </c>
      <c r="BOJ118" s="166">
        <f t="shared" si="16942"/>
        <v>0</v>
      </c>
      <c r="BOK118" s="166">
        <f t="shared" si="16942"/>
        <v>0</v>
      </c>
      <c r="BOL118" s="166">
        <f t="shared" si="16942"/>
        <v>0</v>
      </c>
      <c r="BOM118" s="166">
        <f t="shared" si="16942"/>
        <v>0</v>
      </c>
      <c r="BON118" s="166">
        <f t="shared" si="16942"/>
        <v>0</v>
      </c>
      <c r="BOO118" s="166">
        <f t="shared" si="16942"/>
        <v>0</v>
      </c>
      <c r="BOP118" s="166">
        <f t="shared" si="16942"/>
        <v>0</v>
      </c>
      <c r="BOQ118" s="166">
        <f t="shared" si="16942"/>
        <v>0</v>
      </c>
      <c r="BOR118" s="166">
        <f t="shared" si="16942"/>
        <v>0</v>
      </c>
      <c r="BOS118" s="166">
        <f t="shared" si="16942"/>
        <v>0</v>
      </c>
      <c r="BOT118" s="166">
        <f t="shared" si="16942"/>
        <v>0</v>
      </c>
      <c r="BOU118" s="166">
        <f t="shared" si="16942"/>
        <v>0</v>
      </c>
      <c r="BOV118" s="166">
        <f t="shared" si="16942"/>
        <v>0</v>
      </c>
      <c r="BOW118" s="166">
        <f t="shared" si="16942"/>
        <v>0</v>
      </c>
      <c r="BOX118" s="166">
        <f t="shared" si="16942"/>
        <v>0</v>
      </c>
      <c r="BOY118" s="166">
        <f t="shared" si="16942"/>
        <v>0</v>
      </c>
      <c r="BOZ118" s="166">
        <f t="shared" si="16942"/>
        <v>0</v>
      </c>
      <c r="BPA118" s="166">
        <f t="shared" si="16942"/>
        <v>0</v>
      </c>
      <c r="BPB118" s="166">
        <f t="shared" si="16942"/>
        <v>0</v>
      </c>
      <c r="BPC118" s="166">
        <f t="shared" si="16942"/>
        <v>0</v>
      </c>
      <c r="BPD118" s="166">
        <f t="shared" si="16942"/>
        <v>0</v>
      </c>
      <c r="BPE118" s="166">
        <f t="shared" si="16942"/>
        <v>0</v>
      </c>
      <c r="BPF118" s="166">
        <f t="shared" si="16942"/>
        <v>0</v>
      </c>
      <c r="BPG118" s="166">
        <f t="shared" si="16942"/>
        <v>0</v>
      </c>
      <c r="BPH118" s="166">
        <f t="shared" si="16942"/>
        <v>0</v>
      </c>
      <c r="BPI118" s="166">
        <f t="shared" si="16942"/>
        <v>0</v>
      </c>
      <c r="BPJ118" s="166">
        <f t="shared" si="16942"/>
        <v>0</v>
      </c>
      <c r="BPK118" s="166">
        <f t="shared" si="16942"/>
        <v>0</v>
      </c>
      <c r="BPL118" s="166">
        <f t="shared" si="16942"/>
        <v>0</v>
      </c>
      <c r="BPM118" s="166">
        <f t="shared" si="16942"/>
        <v>0</v>
      </c>
      <c r="BPN118" s="166">
        <f t="shared" si="16942"/>
        <v>0</v>
      </c>
      <c r="BPO118" s="166">
        <f t="shared" si="16942"/>
        <v>0</v>
      </c>
      <c r="BPP118" s="166">
        <f t="shared" si="16942"/>
        <v>0</v>
      </c>
      <c r="BPQ118" s="166">
        <f t="shared" si="16942"/>
        <v>0</v>
      </c>
      <c r="BPR118" s="166">
        <f t="shared" si="16942"/>
        <v>0</v>
      </c>
      <c r="BPS118" s="166">
        <f t="shared" si="16942"/>
        <v>0</v>
      </c>
      <c r="BPT118" s="166">
        <f t="shared" si="16942"/>
        <v>0</v>
      </c>
      <c r="BPU118" s="166">
        <f t="shared" si="16942"/>
        <v>0</v>
      </c>
      <c r="BPV118" s="166">
        <f t="shared" si="16942"/>
        <v>0</v>
      </c>
      <c r="BPW118" s="166">
        <f t="shared" si="16942"/>
        <v>0</v>
      </c>
      <c r="BPX118" s="166">
        <f t="shared" si="16942"/>
        <v>0</v>
      </c>
      <c r="BPY118" s="166">
        <f t="shared" si="16942"/>
        <v>0</v>
      </c>
      <c r="BPZ118" s="166">
        <f t="shared" si="16942"/>
        <v>0</v>
      </c>
      <c r="BQA118" s="166">
        <f t="shared" si="16942"/>
        <v>0</v>
      </c>
      <c r="BQB118" s="166">
        <f t="shared" si="16942"/>
        <v>0</v>
      </c>
      <c r="BQC118" s="166">
        <f t="shared" si="16942"/>
        <v>0</v>
      </c>
      <c r="BQD118" s="166">
        <f t="shared" si="16942"/>
        <v>0</v>
      </c>
      <c r="BQE118" s="166">
        <f t="shared" si="16942"/>
        <v>0</v>
      </c>
      <c r="BQF118" s="166">
        <f t="shared" ref="BQF118:BSQ118" si="16943">$E$116 * BQF117</f>
        <v>0</v>
      </c>
      <c r="BQG118" s="166">
        <f t="shared" si="16943"/>
        <v>0</v>
      </c>
      <c r="BQH118" s="166">
        <f t="shared" si="16943"/>
        <v>0</v>
      </c>
      <c r="BQI118" s="166">
        <f t="shared" si="16943"/>
        <v>0</v>
      </c>
      <c r="BQJ118" s="166">
        <f t="shared" si="16943"/>
        <v>0</v>
      </c>
      <c r="BQK118" s="166">
        <f t="shared" si="16943"/>
        <v>0</v>
      </c>
      <c r="BQL118" s="166">
        <f t="shared" si="16943"/>
        <v>0</v>
      </c>
      <c r="BQM118" s="166">
        <f t="shared" si="16943"/>
        <v>0</v>
      </c>
      <c r="BQN118" s="166">
        <f t="shared" si="16943"/>
        <v>0</v>
      </c>
      <c r="BQO118" s="166">
        <f t="shared" si="16943"/>
        <v>0</v>
      </c>
      <c r="BQP118" s="166">
        <f t="shared" si="16943"/>
        <v>0</v>
      </c>
      <c r="BQQ118" s="166">
        <f t="shared" si="16943"/>
        <v>0</v>
      </c>
      <c r="BQR118" s="166">
        <f t="shared" si="16943"/>
        <v>0</v>
      </c>
      <c r="BQS118" s="166">
        <f t="shared" si="16943"/>
        <v>0</v>
      </c>
      <c r="BQT118" s="166">
        <f t="shared" si="16943"/>
        <v>0</v>
      </c>
      <c r="BQU118" s="166">
        <f t="shared" si="16943"/>
        <v>0</v>
      </c>
      <c r="BQV118" s="166">
        <f t="shared" si="16943"/>
        <v>0</v>
      </c>
      <c r="BQW118" s="166">
        <f t="shared" si="16943"/>
        <v>0</v>
      </c>
      <c r="BQX118" s="166">
        <f t="shared" si="16943"/>
        <v>0</v>
      </c>
      <c r="BQY118" s="166">
        <f t="shared" si="16943"/>
        <v>0</v>
      </c>
      <c r="BQZ118" s="166">
        <f t="shared" si="16943"/>
        <v>0</v>
      </c>
      <c r="BRA118" s="166">
        <f t="shared" si="16943"/>
        <v>0</v>
      </c>
      <c r="BRB118" s="166">
        <f t="shared" si="16943"/>
        <v>0</v>
      </c>
      <c r="BRC118" s="166">
        <f t="shared" si="16943"/>
        <v>0</v>
      </c>
      <c r="BRD118" s="166">
        <f t="shared" si="16943"/>
        <v>0</v>
      </c>
      <c r="BRE118" s="166">
        <f t="shared" si="16943"/>
        <v>0</v>
      </c>
      <c r="BRF118" s="166">
        <f t="shared" si="16943"/>
        <v>0</v>
      </c>
      <c r="BRG118" s="166">
        <f t="shared" si="16943"/>
        <v>0</v>
      </c>
      <c r="BRH118" s="166">
        <f t="shared" si="16943"/>
        <v>0</v>
      </c>
      <c r="BRI118" s="166">
        <f t="shared" si="16943"/>
        <v>0</v>
      </c>
      <c r="BRJ118" s="166">
        <f t="shared" si="16943"/>
        <v>0</v>
      </c>
      <c r="BRK118" s="166">
        <f t="shared" si="16943"/>
        <v>0</v>
      </c>
      <c r="BRL118" s="166">
        <f t="shared" si="16943"/>
        <v>0</v>
      </c>
      <c r="BRM118" s="166">
        <f t="shared" si="16943"/>
        <v>0</v>
      </c>
      <c r="BRN118" s="166">
        <f t="shared" si="16943"/>
        <v>0</v>
      </c>
      <c r="BRO118" s="166">
        <f t="shared" si="16943"/>
        <v>0</v>
      </c>
      <c r="BRP118" s="166">
        <f t="shared" si="16943"/>
        <v>0</v>
      </c>
      <c r="BRQ118" s="166">
        <f t="shared" si="16943"/>
        <v>0</v>
      </c>
      <c r="BRR118" s="166">
        <f t="shared" si="16943"/>
        <v>0</v>
      </c>
      <c r="BRS118" s="166">
        <f t="shared" si="16943"/>
        <v>0</v>
      </c>
      <c r="BRT118" s="166">
        <f t="shared" si="16943"/>
        <v>0</v>
      </c>
      <c r="BRU118" s="166">
        <f t="shared" si="16943"/>
        <v>0</v>
      </c>
      <c r="BRV118" s="166">
        <f t="shared" si="16943"/>
        <v>0</v>
      </c>
      <c r="BRW118" s="166">
        <f t="shared" si="16943"/>
        <v>0</v>
      </c>
      <c r="BRX118" s="166">
        <f t="shared" si="16943"/>
        <v>0</v>
      </c>
      <c r="BRY118" s="166">
        <f t="shared" si="16943"/>
        <v>0</v>
      </c>
      <c r="BRZ118" s="166">
        <f t="shared" si="16943"/>
        <v>0</v>
      </c>
      <c r="BSA118" s="166">
        <f t="shared" si="16943"/>
        <v>0</v>
      </c>
      <c r="BSB118" s="166">
        <f t="shared" si="16943"/>
        <v>0</v>
      </c>
      <c r="BSC118" s="166">
        <f t="shared" si="16943"/>
        <v>0</v>
      </c>
      <c r="BSD118" s="166">
        <f t="shared" si="16943"/>
        <v>0</v>
      </c>
      <c r="BSE118" s="166">
        <f t="shared" si="16943"/>
        <v>0</v>
      </c>
      <c r="BSF118" s="166">
        <f t="shared" si="16943"/>
        <v>0</v>
      </c>
      <c r="BSG118" s="166">
        <f t="shared" si="16943"/>
        <v>0</v>
      </c>
      <c r="BSH118" s="166">
        <f t="shared" si="16943"/>
        <v>0</v>
      </c>
      <c r="BSI118" s="166">
        <f t="shared" si="16943"/>
        <v>0</v>
      </c>
      <c r="BSJ118" s="166">
        <f t="shared" si="16943"/>
        <v>0</v>
      </c>
      <c r="BSK118" s="166">
        <f t="shared" si="16943"/>
        <v>0</v>
      </c>
      <c r="BSL118" s="166">
        <f t="shared" si="16943"/>
        <v>0</v>
      </c>
      <c r="BSM118" s="166">
        <f t="shared" si="16943"/>
        <v>0</v>
      </c>
      <c r="BSN118" s="166">
        <f t="shared" si="16943"/>
        <v>0</v>
      </c>
      <c r="BSO118" s="166">
        <f t="shared" si="16943"/>
        <v>0</v>
      </c>
      <c r="BSP118" s="166">
        <f t="shared" si="16943"/>
        <v>0</v>
      </c>
      <c r="BSQ118" s="166">
        <f t="shared" si="16943"/>
        <v>0</v>
      </c>
      <c r="BSR118" s="166">
        <f t="shared" ref="BSR118:BVC118" si="16944">$E$116 * BSR117</f>
        <v>0</v>
      </c>
      <c r="BSS118" s="166">
        <f t="shared" si="16944"/>
        <v>0</v>
      </c>
      <c r="BST118" s="166">
        <f t="shared" si="16944"/>
        <v>0</v>
      </c>
      <c r="BSU118" s="166">
        <f t="shared" si="16944"/>
        <v>0</v>
      </c>
      <c r="BSV118" s="166">
        <f t="shared" si="16944"/>
        <v>0</v>
      </c>
      <c r="BSW118" s="166">
        <f t="shared" si="16944"/>
        <v>0</v>
      </c>
      <c r="BSX118" s="166">
        <f t="shared" si="16944"/>
        <v>0</v>
      </c>
      <c r="BSY118" s="166">
        <f t="shared" si="16944"/>
        <v>0</v>
      </c>
      <c r="BSZ118" s="166">
        <f t="shared" si="16944"/>
        <v>0</v>
      </c>
      <c r="BTA118" s="166">
        <f t="shared" si="16944"/>
        <v>0</v>
      </c>
      <c r="BTB118" s="166">
        <f t="shared" si="16944"/>
        <v>0</v>
      </c>
      <c r="BTC118" s="166">
        <f t="shared" si="16944"/>
        <v>0</v>
      </c>
      <c r="BTD118" s="166">
        <f t="shared" si="16944"/>
        <v>0</v>
      </c>
      <c r="BTE118" s="166">
        <f t="shared" si="16944"/>
        <v>0</v>
      </c>
      <c r="BTF118" s="166">
        <f t="shared" si="16944"/>
        <v>0</v>
      </c>
      <c r="BTG118" s="166">
        <f t="shared" si="16944"/>
        <v>0</v>
      </c>
      <c r="BTH118" s="166">
        <f t="shared" si="16944"/>
        <v>0</v>
      </c>
      <c r="BTI118" s="166">
        <f t="shared" si="16944"/>
        <v>0</v>
      </c>
      <c r="BTJ118" s="166">
        <f t="shared" si="16944"/>
        <v>0</v>
      </c>
      <c r="BTK118" s="166">
        <f t="shared" si="16944"/>
        <v>0</v>
      </c>
      <c r="BTL118" s="166">
        <f t="shared" si="16944"/>
        <v>0</v>
      </c>
      <c r="BTM118" s="166">
        <f t="shared" si="16944"/>
        <v>0</v>
      </c>
      <c r="BTN118" s="166">
        <f t="shared" si="16944"/>
        <v>0</v>
      </c>
      <c r="BTO118" s="166">
        <f t="shared" si="16944"/>
        <v>0</v>
      </c>
      <c r="BTP118" s="166">
        <f t="shared" si="16944"/>
        <v>0</v>
      </c>
      <c r="BTQ118" s="166">
        <f t="shared" si="16944"/>
        <v>0</v>
      </c>
      <c r="BTR118" s="166">
        <f t="shared" si="16944"/>
        <v>0</v>
      </c>
      <c r="BTS118" s="166">
        <f t="shared" si="16944"/>
        <v>0</v>
      </c>
      <c r="BTT118" s="166">
        <f t="shared" si="16944"/>
        <v>0</v>
      </c>
      <c r="BTU118" s="166">
        <f t="shared" si="16944"/>
        <v>0</v>
      </c>
      <c r="BTV118" s="166">
        <f t="shared" si="16944"/>
        <v>0</v>
      </c>
      <c r="BTW118" s="166">
        <f t="shared" si="16944"/>
        <v>0</v>
      </c>
      <c r="BTX118" s="166">
        <f t="shared" si="16944"/>
        <v>0</v>
      </c>
      <c r="BTY118" s="166">
        <f t="shared" si="16944"/>
        <v>0</v>
      </c>
      <c r="BTZ118" s="166">
        <f t="shared" si="16944"/>
        <v>0</v>
      </c>
      <c r="BUA118" s="166">
        <f t="shared" si="16944"/>
        <v>0</v>
      </c>
      <c r="BUB118" s="166">
        <f t="shared" si="16944"/>
        <v>0</v>
      </c>
      <c r="BUC118" s="166">
        <f t="shared" si="16944"/>
        <v>0</v>
      </c>
      <c r="BUD118" s="166">
        <f t="shared" si="16944"/>
        <v>0</v>
      </c>
      <c r="BUE118" s="166">
        <f t="shared" si="16944"/>
        <v>0</v>
      </c>
      <c r="BUF118" s="166">
        <f t="shared" si="16944"/>
        <v>0</v>
      </c>
      <c r="BUG118" s="166">
        <f t="shared" si="16944"/>
        <v>0</v>
      </c>
      <c r="BUH118" s="166">
        <f t="shared" si="16944"/>
        <v>0</v>
      </c>
      <c r="BUI118" s="166">
        <f t="shared" si="16944"/>
        <v>0</v>
      </c>
      <c r="BUJ118" s="166">
        <f t="shared" si="16944"/>
        <v>0</v>
      </c>
      <c r="BUK118" s="166">
        <f t="shared" si="16944"/>
        <v>0</v>
      </c>
      <c r="BUL118" s="166">
        <f t="shared" si="16944"/>
        <v>0</v>
      </c>
      <c r="BUM118" s="166">
        <f t="shared" si="16944"/>
        <v>0</v>
      </c>
      <c r="BUN118" s="166">
        <f t="shared" si="16944"/>
        <v>0</v>
      </c>
      <c r="BUO118" s="166">
        <f t="shared" si="16944"/>
        <v>0</v>
      </c>
      <c r="BUP118" s="166">
        <f t="shared" si="16944"/>
        <v>0</v>
      </c>
      <c r="BUQ118" s="166">
        <f t="shared" si="16944"/>
        <v>0</v>
      </c>
      <c r="BUR118" s="166">
        <f t="shared" si="16944"/>
        <v>0</v>
      </c>
      <c r="BUS118" s="166">
        <f t="shared" si="16944"/>
        <v>0</v>
      </c>
      <c r="BUT118" s="166">
        <f t="shared" si="16944"/>
        <v>0</v>
      </c>
      <c r="BUU118" s="166">
        <f t="shared" si="16944"/>
        <v>0</v>
      </c>
      <c r="BUV118" s="166">
        <f t="shared" si="16944"/>
        <v>0</v>
      </c>
      <c r="BUW118" s="166">
        <f t="shared" si="16944"/>
        <v>0</v>
      </c>
      <c r="BUX118" s="166">
        <f t="shared" si="16944"/>
        <v>0</v>
      </c>
      <c r="BUY118" s="166">
        <f t="shared" si="16944"/>
        <v>0</v>
      </c>
      <c r="BUZ118" s="166">
        <f t="shared" si="16944"/>
        <v>0</v>
      </c>
      <c r="BVA118" s="166">
        <f t="shared" si="16944"/>
        <v>0</v>
      </c>
      <c r="BVB118" s="166">
        <f t="shared" si="16944"/>
        <v>0</v>
      </c>
      <c r="BVC118" s="166">
        <f t="shared" si="16944"/>
        <v>0</v>
      </c>
      <c r="BVD118" s="166">
        <f t="shared" ref="BVD118:BXO118" si="16945">$E$116 * BVD117</f>
        <v>0</v>
      </c>
      <c r="BVE118" s="166">
        <f t="shared" si="16945"/>
        <v>0</v>
      </c>
      <c r="BVF118" s="166">
        <f t="shared" si="16945"/>
        <v>0</v>
      </c>
      <c r="BVG118" s="166">
        <f t="shared" si="16945"/>
        <v>0</v>
      </c>
      <c r="BVH118" s="166">
        <f t="shared" si="16945"/>
        <v>0</v>
      </c>
      <c r="BVI118" s="166">
        <f t="shared" si="16945"/>
        <v>0</v>
      </c>
      <c r="BVJ118" s="166">
        <f t="shared" si="16945"/>
        <v>0</v>
      </c>
      <c r="BVK118" s="166">
        <f t="shared" si="16945"/>
        <v>0</v>
      </c>
      <c r="BVL118" s="166">
        <f t="shared" si="16945"/>
        <v>0</v>
      </c>
      <c r="BVM118" s="166">
        <f t="shared" si="16945"/>
        <v>0</v>
      </c>
      <c r="BVN118" s="166">
        <f t="shared" si="16945"/>
        <v>0</v>
      </c>
      <c r="BVO118" s="166">
        <f t="shared" si="16945"/>
        <v>0</v>
      </c>
      <c r="BVP118" s="166">
        <f t="shared" si="16945"/>
        <v>0</v>
      </c>
      <c r="BVQ118" s="166">
        <f t="shared" si="16945"/>
        <v>0</v>
      </c>
      <c r="BVR118" s="166">
        <f t="shared" si="16945"/>
        <v>0</v>
      </c>
      <c r="BVS118" s="166">
        <f t="shared" si="16945"/>
        <v>0</v>
      </c>
      <c r="BVT118" s="166">
        <f t="shared" si="16945"/>
        <v>0</v>
      </c>
      <c r="BVU118" s="166">
        <f t="shared" si="16945"/>
        <v>0</v>
      </c>
      <c r="BVV118" s="166">
        <f t="shared" si="16945"/>
        <v>0</v>
      </c>
      <c r="BVW118" s="166">
        <f t="shared" si="16945"/>
        <v>0</v>
      </c>
      <c r="BVX118" s="166">
        <f t="shared" si="16945"/>
        <v>0</v>
      </c>
      <c r="BVY118" s="166">
        <f t="shared" si="16945"/>
        <v>0</v>
      </c>
      <c r="BVZ118" s="166">
        <f t="shared" si="16945"/>
        <v>0</v>
      </c>
      <c r="BWA118" s="166">
        <f t="shared" si="16945"/>
        <v>0</v>
      </c>
      <c r="BWB118" s="166">
        <f t="shared" si="16945"/>
        <v>0</v>
      </c>
      <c r="BWC118" s="166">
        <f t="shared" si="16945"/>
        <v>0</v>
      </c>
      <c r="BWD118" s="166">
        <f t="shared" si="16945"/>
        <v>0</v>
      </c>
      <c r="BWE118" s="166">
        <f t="shared" si="16945"/>
        <v>0</v>
      </c>
      <c r="BWF118" s="166">
        <f t="shared" si="16945"/>
        <v>0</v>
      </c>
      <c r="BWG118" s="166">
        <f t="shared" si="16945"/>
        <v>0</v>
      </c>
      <c r="BWH118" s="166">
        <f t="shared" si="16945"/>
        <v>0</v>
      </c>
      <c r="BWI118" s="166">
        <f t="shared" si="16945"/>
        <v>0</v>
      </c>
      <c r="BWJ118" s="166">
        <f t="shared" si="16945"/>
        <v>0</v>
      </c>
      <c r="BWK118" s="166">
        <f t="shared" si="16945"/>
        <v>0</v>
      </c>
      <c r="BWL118" s="166">
        <f t="shared" si="16945"/>
        <v>0</v>
      </c>
      <c r="BWM118" s="166">
        <f t="shared" si="16945"/>
        <v>0</v>
      </c>
      <c r="BWN118" s="166">
        <f t="shared" si="16945"/>
        <v>0</v>
      </c>
      <c r="BWO118" s="166">
        <f t="shared" si="16945"/>
        <v>0</v>
      </c>
      <c r="BWP118" s="166">
        <f t="shared" si="16945"/>
        <v>0</v>
      </c>
      <c r="BWQ118" s="166">
        <f t="shared" si="16945"/>
        <v>0</v>
      </c>
      <c r="BWR118" s="166">
        <f t="shared" si="16945"/>
        <v>0</v>
      </c>
      <c r="BWS118" s="166">
        <f t="shared" si="16945"/>
        <v>0</v>
      </c>
      <c r="BWT118" s="166">
        <f t="shared" si="16945"/>
        <v>0</v>
      </c>
      <c r="BWU118" s="166">
        <f t="shared" si="16945"/>
        <v>0</v>
      </c>
      <c r="BWV118" s="166">
        <f t="shared" si="16945"/>
        <v>0</v>
      </c>
      <c r="BWW118" s="166">
        <f t="shared" si="16945"/>
        <v>0</v>
      </c>
      <c r="BWX118" s="166">
        <f t="shared" si="16945"/>
        <v>0</v>
      </c>
      <c r="BWY118" s="166">
        <f t="shared" si="16945"/>
        <v>0</v>
      </c>
      <c r="BWZ118" s="166">
        <f t="shared" si="16945"/>
        <v>0</v>
      </c>
      <c r="BXA118" s="166">
        <f t="shared" si="16945"/>
        <v>0</v>
      </c>
      <c r="BXB118" s="166">
        <f t="shared" si="16945"/>
        <v>0</v>
      </c>
      <c r="BXC118" s="166">
        <f t="shared" si="16945"/>
        <v>0</v>
      </c>
      <c r="BXD118" s="166">
        <f t="shared" si="16945"/>
        <v>0</v>
      </c>
      <c r="BXE118" s="166">
        <f t="shared" si="16945"/>
        <v>0</v>
      </c>
      <c r="BXF118" s="166">
        <f t="shared" si="16945"/>
        <v>0</v>
      </c>
      <c r="BXG118" s="166">
        <f t="shared" si="16945"/>
        <v>0</v>
      </c>
      <c r="BXH118" s="166">
        <f t="shared" si="16945"/>
        <v>0</v>
      </c>
      <c r="BXI118" s="166">
        <f t="shared" si="16945"/>
        <v>0</v>
      </c>
      <c r="BXJ118" s="166">
        <f t="shared" si="16945"/>
        <v>0</v>
      </c>
      <c r="BXK118" s="166">
        <f t="shared" si="16945"/>
        <v>0</v>
      </c>
      <c r="BXL118" s="166">
        <f t="shared" si="16945"/>
        <v>0</v>
      </c>
      <c r="BXM118" s="166">
        <f t="shared" si="16945"/>
        <v>0</v>
      </c>
      <c r="BXN118" s="166">
        <f t="shared" si="16945"/>
        <v>0</v>
      </c>
      <c r="BXO118" s="166">
        <f t="shared" si="16945"/>
        <v>0</v>
      </c>
      <c r="BXP118" s="166">
        <f t="shared" ref="BXP118:CAA118" si="16946">$E$116 * BXP117</f>
        <v>0</v>
      </c>
      <c r="BXQ118" s="166">
        <f t="shared" si="16946"/>
        <v>0</v>
      </c>
      <c r="BXR118" s="166">
        <f t="shared" si="16946"/>
        <v>0</v>
      </c>
      <c r="BXS118" s="166">
        <f t="shared" si="16946"/>
        <v>0</v>
      </c>
      <c r="BXT118" s="166">
        <f t="shared" si="16946"/>
        <v>0</v>
      </c>
      <c r="BXU118" s="166">
        <f t="shared" si="16946"/>
        <v>0</v>
      </c>
      <c r="BXV118" s="166">
        <f t="shared" si="16946"/>
        <v>0</v>
      </c>
      <c r="BXW118" s="166">
        <f t="shared" si="16946"/>
        <v>0</v>
      </c>
      <c r="BXX118" s="166">
        <f t="shared" si="16946"/>
        <v>0</v>
      </c>
      <c r="BXY118" s="166">
        <f t="shared" si="16946"/>
        <v>0</v>
      </c>
      <c r="BXZ118" s="166">
        <f t="shared" si="16946"/>
        <v>0</v>
      </c>
      <c r="BYA118" s="166">
        <f t="shared" si="16946"/>
        <v>0</v>
      </c>
      <c r="BYB118" s="166">
        <f t="shared" si="16946"/>
        <v>0</v>
      </c>
      <c r="BYC118" s="166">
        <f t="shared" si="16946"/>
        <v>0</v>
      </c>
      <c r="BYD118" s="166">
        <f t="shared" si="16946"/>
        <v>0</v>
      </c>
      <c r="BYE118" s="166">
        <f t="shared" si="16946"/>
        <v>0</v>
      </c>
      <c r="BYF118" s="166">
        <f t="shared" si="16946"/>
        <v>0</v>
      </c>
      <c r="BYG118" s="166">
        <f t="shared" si="16946"/>
        <v>0</v>
      </c>
      <c r="BYH118" s="166">
        <f t="shared" si="16946"/>
        <v>0</v>
      </c>
      <c r="BYI118" s="166">
        <f t="shared" si="16946"/>
        <v>0</v>
      </c>
      <c r="BYJ118" s="166">
        <f t="shared" si="16946"/>
        <v>0</v>
      </c>
      <c r="BYK118" s="166">
        <f t="shared" si="16946"/>
        <v>0</v>
      </c>
      <c r="BYL118" s="166">
        <f t="shared" si="16946"/>
        <v>0</v>
      </c>
      <c r="BYM118" s="166">
        <f t="shared" si="16946"/>
        <v>0</v>
      </c>
      <c r="BYN118" s="166">
        <f t="shared" si="16946"/>
        <v>0</v>
      </c>
      <c r="BYO118" s="166">
        <f t="shared" si="16946"/>
        <v>0</v>
      </c>
      <c r="BYP118" s="166">
        <f t="shared" si="16946"/>
        <v>0</v>
      </c>
      <c r="BYQ118" s="166">
        <f t="shared" si="16946"/>
        <v>0</v>
      </c>
      <c r="BYR118" s="166">
        <f t="shared" si="16946"/>
        <v>0</v>
      </c>
      <c r="BYS118" s="166">
        <f t="shared" si="16946"/>
        <v>0</v>
      </c>
      <c r="BYT118" s="166">
        <f t="shared" si="16946"/>
        <v>0</v>
      </c>
      <c r="BYU118" s="166">
        <f t="shared" si="16946"/>
        <v>0</v>
      </c>
      <c r="BYV118" s="166">
        <f t="shared" si="16946"/>
        <v>0</v>
      </c>
      <c r="BYW118" s="166">
        <f t="shared" si="16946"/>
        <v>0</v>
      </c>
      <c r="BYX118" s="166">
        <f t="shared" si="16946"/>
        <v>0</v>
      </c>
      <c r="BYY118" s="166">
        <f t="shared" si="16946"/>
        <v>0</v>
      </c>
      <c r="BYZ118" s="166">
        <f t="shared" si="16946"/>
        <v>0</v>
      </c>
      <c r="BZA118" s="166">
        <f t="shared" si="16946"/>
        <v>0</v>
      </c>
      <c r="BZB118" s="166">
        <f t="shared" si="16946"/>
        <v>0</v>
      </c>
      <c r="BZC118" s="166">
        <f t="shared" si="16946"/>
        <v>0</v>
      </c>
      <c r="BZD118" s="166">
        <f t="shared" si="16946"/>
        <v>0</v>
      </c>
      <c r="BZE118" s="166">
        <f t="shared" si="16946"/>
        <v>0</v>
      </c>
      <c r="BZF118" s="166">
        <f t="shared" si="16946"/>
        <v>0</v>
      </c>
      <c r="BZG118" s="166">
        <f t="shared" si="16946"/>
        <v>0</v>
      </c>
      <c r="BZH118" s="166">
        <f t="shared" si="16946"/>
        <v>0</v>
      </c>
      <c r="BZI118" s="166">
        <f t="shared" si="16946"/>
        <v>0</v>
      </c>
      <c r="BZJ118" s="166">
        <f t="shared" si="16946"/>
        <v>0</v>
      </c>
      <c r="BZK118" s="166">
        <f t="shared" si="16946"/>
        <v>0</v>
      </c>
      <c r="BZL118" s="166">
        <f t="shared" si="16946"/>
        <v>0</v>
      </c>
      <c r="BZM118" s="166">
        <f t="shared" si="16946"/>
        <v>0</v>
      </c>
      <c r="BZN118" s="166">
        <f t="shared" si="16946"/>
        <v>0</v>
      </c>
      <c r="BZO118" s="166">
        <f t="shared" si="16946"/>
        <v>0</v>
      </c>
      <c r="BZP118" s="166">
        <f t="shared" si="16946"/>
        <v>0</v>
      </c>
      <c r="BZQ118" s="166">
        <f t="shared" si="16946"/>
        <v>0</v>
      </c>
      <c r="BZR118" s="166">
        <f t="shared" si="16946"/>
        <v>0</v>
      </c>
      <c r="BZS118" s="166">
        <f t="shared" si="16946"/>
        <v>0</v>
      </c>
      <c r="BZT118" s="166">
        <f t="shared" si="16946"/>
        <v>0</v>
      </c>
      <c r="BZU118" s="166">
        <f t="shared" si="16946"/>
        <v>0</v>
      </c>
      <c r="BZV118" s="166">
        <f t="shared" si="16946"/>
        <v>0</v>
      </c>
      <c r="BZW118" s="166">
        <f t="shared" si="16946"/>
        <v>0</v>
      </c>
      <c r="BZX118" s="166">
        <f t="shared" si="16946"/>
        <v>0</v>
      </c>
      <c r="BZY118" s="166">
        <f t="shared" si="16946"/>
        <v>0</v>
      </c>
      <c r="BZZ118" s="166">
        <f t="shared" si="16946"/>
        <v>0</v>
      </c>
      <c r="CAA118" s="166">
        <f t="shared" si="16946"/>
        <v>0</v>
      </c>
      <c r="CAB118" s="166">
        <f t="shared" ref="CAB118:CCM118" si="16947">$E$116 * CAB117</f>
        <v>0</v>
      </c>
      <c r="CAC118" s="166">
        <f t="shared" si="16947"/>
        <v>0</v>
      </c>
      <c r="CAD118" s="166">
        <f t="shared" si="16947"/>
        <v>0</v>
      </c>
      <c r="CAE118" s="166">
        <f t="shared" si="16947"/>
        <v>0</v>
      </c>
      <c r="CAF118" s="166">
        <f t="shared" si="16947"/>
        <v>0</v>
      </c>
      <c r="CAG118" s="166">
        <f t="shared" si="16947"/>
        <v>0</v>
      </c>
      <c r="CAH118" s="166">
        <f t="shared" si="16947"/>
        <v>0</v>
      </c>
      <c r="CAI118" s="166">
        <f t="shared" si="16947"/>
        <v>0</v>
      </c>
      <c r="CAJ118" s="166">
        <f t="shared" si="16947"/>
        <v>0</v>
      </c>
      <c r="CAK118" s="166">
        <f t="shared" si="16947"/>
        <v>0</v>
      </c>
      <c r="CAL118" s="166">
        <f t="shared" si="16947"/>
        <v>0</v>
      </c>
      <c r="CAM118" s="166">
        <f t="shared" si="16947"/>
        <v>0</v>
      </c>
      <c r="CAN118" s="166">
        <f t="shared" si="16947"/>
        <v>0</v>
      </c>
      <c r="CAO118" s="166">
        <f t="shared" si="16947"/>
        <v>0</v>
      </c>
      <c r="CAP118" s="166">
        <f t="shared" si="16947"/>
        <v>0</v>
      </c>
      <c r="CAQ118" s="166">
        <f t="shared" si="16947"/>
        <v>0</v>
      </c>
      <c r="CAR118" s="166">
        <f t="shared" si="16947"/>
        <v>0</v>
      </c>
      <c r="CAS118" s="166">
        <f t="shared" si="16947"/>
        <v>0</v>
      </c>
      <c r="CAT118" s="166">
        <f t="shared" si="16947"/>
        <v>0</v>
      </c>
      <c r="CAU118" s="166">
        <f t="shared" si="16947"/>
        <v>0</v>
      </c>
      <c r="CAV118" s="166">
        <f t="shared" si="16947"/>
        <v>0</v>
      </c>
      <c r="CAW118" s="166">
        <f t="shared" si="16947"/>
        <v>0</v>
      </c>
      <c r="CAX118" s="166">
        <f t="shared" si="16947"/>
        <v>0</v>
      </c>
      <c r="CAY118" s="166">
        <f t="shared" si="16947"/>
        <v>0</v>
      </c>
      <c r="CAZ118" s="166">
        <f t="shared" si="16947"/>
        <v>0</v>
      </c>
      <c r="CBA118" s="166">
        <f t="shared" si="16947"/>
        <v>0</v>
      </c>
      <c r="CBB118" s="166">
        <f t="shared" si="16947"/>
        <v>0</v>
      </c>
      <c r="CBC118" s="166">
        <f t="shared" si="16947"/>
        <v>0</v>
      </c>
      <c r="CBD118" s="166">
        <f t="shared" si="16947"/>
        <v>0</v>
      </c>
      <c r="CBE118" s="166">
        <f t="shared" si="16947"/>
        <v>0</v>
      </c>
      <c r="CBF118" s="166">
        <f t="shared" si="16947"/>
        <v>0</v>
      </c>
      <c r="CBG118" s="166">
        <f t="shared" si="16947"/>
        <v>0</v>
      </c>
      <c r="CBH118" s="166">
        <f t="shared" si="16947"/>
        <v>0</v>
      </c>
      <c r="CBI118" s="166">
        <f t="shared" si="16947"/>
        <v>0</v>
      </c>
      <c r="CBJ118" s="166">
        <f t="shared" si="16947"/>
        <v>0</v>
      </c>
      <c r="CBK118" s="166">
        <f t="shared" si="16947"/>
        <v>0</v>
      </c>
      <c r="CBL118" s="166">
        <f t="shared" si="16947"/>
        <v>0</v>
      </c>
      <c r="CBM118" s="166">
        <f t="shared" si="16947"/>
        <v>0</v>
      </c>
      <c r="CBN118" s="166">
        <f t="shared" si="16947"/>
        <v>0</v>
      </c>
      <c r="CBO118" s="166">
        <f t="shared" si="16947"/>
        <v>0</v>
      </c>
      <c r="CBP118" s="166">
        <f t="shared" si="16947"/>
        <v>0</v>
      </c>
      <c r="CBQ118" s="166">
        <f t="shared" si="16947"/>
        <v>0</v>
      </c>
      <c r="CBR118" s="166">
        <f t="shared" si="16947"/>
        <v>0</v>
      </c>
      <c r="CBS118" s="166">
        <f t="shared" si="16947"/>
        <v>0</v>
      </c>
      <c r="CBT118" s="166">
        <f t="shared" si="16947"/>
        <v>0</v>
      </c>
      <c r="CBU118" s="166">
        <f t="shared" si="16947"/>
        <v>0</v>
      </c>
      <c r="CBV118" s="166">
        <f t="shared" si="16947"/>
        <v>0</v>
      </c>
      <c r="CBW118" s="166">
        <f t="shared" si="16947"/>
        <v>0</v>
      </c>
      <c r="CBX118" s="166">
        <f t="shared" si="16947"/>
        <v>0</v>
      </c>
      <c r="CBY118" s="166">
        <f t="shared" si="16947"/>
        <v>0</v>
      </c>
      <c r="CBZ118" s="166">
        <f t="shared" si="16947"/>
        <v>0</v>
      </c>
      <c r="CCA118" s="166">
        <f t="shared" si="16947"/>
        <v>0</v>
      </c>
      <c r="CCB118" s="166">
        <f t="shared" si="16947"/>
        <v>0</v>
      </c>
      <c r="CCC118" s="166">
        <f t="shared" si="16947"/>
        <v>0</v>
      </c>
      <c r="CCD118" s="166">
        <f t="shared" si="16947"/>
        <v>0</v>
      </c>
      <c r="CCE118" s="166">
        <f t="shared" si="16947"/>
        <v>0</v>
      </c>
      <c r="CCF118" s="166">
        <f t="shared" si="16947"/>
        <v>0</v>
      </c>
      <c r="CCG118" s="166">
        <f t="shared" si="16947"/>
        <v>0</v>
      </c>
      <c r="CCH118" s="166">
        <f t="shared" si="16947"/>
        <v>0</v>
      </c>
      <c r="CCI118" s="166">
        <f t="shared" si="16947"/>
        <v>0</v>
      </c>
      <c r="CCJ118" s="166">
        <f t="shared" si="16947"/>
        <v>0</v>
      </c>
      <c r="CCK118" s="166">
        <f t="shared" si="16947"/>
        <v>0</v>
      </c>
      <c r="CCL118" s="166">
        <f t="shared" si="16947"/>
        <v>0</v>
      </c>
      <c r="CCM118" s="166">
        <f t="shared" si="16947"/>
        <v>0</v>
      </c>
      <c r="CCN118" s="166">
        <f t="shared" ref="CCN118:CEY118" si="16948">$E$116 * CCN117</f>
        <v>0</v>
      </c>
      <c r="CCO118" s="166">
        <f t="shared" si="16948"/>
        <v>0</v>
      </c>
      <c r="CCP118" s="166">
        <f t="shared" si="16948"/>
        <v>0</v>
      </c>
      <c r="CCQ118" s="166">
        <f t="shared" si="16948"/>
        <v>0</v>
      </c>
      <c r="CCR118" s="166">
        <f t="shared" si="16948"/>
        <v>0</v>
      </c>
      <c r="CCS118" s="166">
        <f t="shared" si="16948"/>
        <v>0</v>
      </c>
      <c r="CCT118" s="166">
        <f t="shared" si="16948"/>
        <v>0</v>
      </c>
      <c r="CCU118" s="166">
        <f t="shared" si="16948"/>
        <v>0</v>
      </c>
      <c r="CCV118" s="166">
        <f t="shared" si="16948"/>
        <v>0</v>
      </c>
      <c r="CCW118" s="166">
        <f t="shared" si="16948"/>
        <v>0</v>
      </c>
      <c r="CCX118" s="166">
        <f t="shared" si="16948"/>
        <v>0</v>
      </c>
      <c r="CCY118" s="166">
        <f t="shared" si="16948"/>
        <v>0</v>
      </c>
      <c r="CCZ118" s="166">
        <f t="shared" si="16948"/>
        <v>0</v>
      </c>
      <c r="CDA118" s="166">
        <f t="shared" si="16948"/>
        <v>0</v>
      </c>
      <c r="CDB118" s="166">
        <f t="shared" si="16948"/>
        <v>0</v>
      </c>
      <c r="CDC118" s="166">
        <f t="shared" si="16948"/>
        <v>0</v>
      </c>
      <c r="CDD118" s="166">
        <f t="shared" si="16948"/>
        <v>0</v>
      </c>
      <c r="CDE118" s="166">
        <f t="shared" si="16948"/>
        <v>0</v>
      </c>
      <c r="CDF118" s="166">
        <f t="shared" si="16948"/>
        <v>0</v>
      </c>
      <c r="CDG118" s="166">
        <f t="shared" si="16948"/>
        <v>0</v>
      </c>
      <c r="CDH118" s="166">
        <f t="shared" si="16948"/>
        <v>0</v>
      </c>
      <c r="CDI118" s="166">
        <f t="shared" si="16948"/>
        <v>0</v>
      </c>
      <c r="CDJ118" s="166">
        <f t="shared" si="16948"/>
        <v>0</v>
      </c>
      <c r="CDK118" s="166">
        <f t="shared" si="16948"/>
        <v>0</v>
      </c>
      <c r="CDL118" s="166">
        <f t="shared" si="16948"/>
        <v>0</v>
      </c>
      <c r="CDM118" s="166">
        <f t="shared" si="16948"/>
        <v>0</v>
      </c>
      <c r="CDN118" s="166">
        <f t="shared" si="16948"/>
        <v>0</v>
      </c>
      <c r="CDO118" s="166">
        <f t="shared" si="16948"/>
        <v>0</v>
      </c>
      <c r="CDP118" s="166">
        <f t="shared" si="16948"/>
        <v>0</v>
      </c>
      <c r="CDQ118" s="166">
        <f t="shared" si="16948"/>
        <v>0</v>
      </c>
      <c r="CDR118" s="166">
        <f t="shared" si="16948"/>
        <v>0</v>
      </c>
      <c r="CDS118" s="166">
        <f t="shared" si="16948"/>
        <v>0</v>
      </c>
      <c r="CDT118" s="166">
        <f t="shared" si="16948"/>
        <v>0</v>
      </c>
      <c r="CDU118" s="166">
        <f t="shared" si="16948"/>
        <v>0</v>
      </c>
      <c r="CDV118" s="166">
        <f t="shared" si="16948"/>
        <v>0</v>
      </c>
      <c r="CDW118" s="166">
        <f t="shared" si="16948"/>
        <v>0</v>
      </c>
      <c r="CDX118" s="166">
        <f t="shared" si="16948"/>
        <v>0</v>
      </c>
      <c r="CDY118" s="166">
        <f t="shared" si="16948"/>
        <v>0</v>
      </c>
      <c r="CDZ118" s="166">
        <f t="shared" si="16948"/>
        <v>0</v>
      </c>
      <c r="CEA118" s="166">
        <f t="shared" si="16948"/>
        <v>0</v>
      </c>
      <c r="CEB118" s="166">
        <f t="shared" si="16948"/>
        <v>0</v>
      </c>
      <c r="CEC118" s="166">
        <f t="shared" si="16948"/>
        <v>0</v>
      </c>
      <c r="CED118" s="166">
        <f t="shared" si="16948"/>
        <v>0</v>
      </c>
      <c r="CEE118" s="166">
        <f t="shared" si="16948"/>
        <v>0</v>
      </c>
      <c r="CEF118" s="166">
        <f t="shared" si="16948"/>
        <v>0</v>
      </c>
      <c r="CEG118" s="166">
        <f t="shared" si="16948"/>
        <v>0</v>
      </c>
      <c r="CEH118" s="166">
        <f t="shared" si="16948"/>
        <v>0</v>
      </c>
      <c r="CEI118" s="166">
        <f t="shared" si="16948"/>
        <v>0</v>
      </c>
      <c r="CEJ118" s="166">
        <f t="shared" si="16948"/>
        <v>0</v>
      </c>
      <c r="CEK118" s="166">
        <f t="shared" si="16948"/>
        <v>0</v>
      </c>
      <c r="CEL118" s="166">
        <f t="shared" si="16948"/>
        <v>0</v>
      </c>
      <c r="CEM118" s="166">
        <f t="shared" si="16948"/>
        <v>0</v>
      </c>
      <c r="CEN118" s="166">
        <f t="shared" si="16948"/>
        <v>0</v>
      </c>
      <c r="CEO118" s="166">
        <f t="shared" si="16948"/>
        <v>0</v>
      </c>
      <c r="CEP118" s="166">
        <f t="shared" si="16948"/>
        <v>0</v>
      </c>
      <c r="CEQ118" s="166">
        <f t="shared" si="16948"/>
        <v>0</v>
      </c>
      <c r="CER118" s="166">
        <f t="shared" si="16948"/>
        <v>0</v>
      </c>
      <c r="CES118" s="166">
        <f t="shared" si="16948"/>
        <v>0</v>
      </c>
      <c r="CET118" s="166">
        <f t="shared" si="16948"/>
        <v>0</v>
      </c>
      <c r="CEU118" s="166">
        <f t="shared" si="16948"/>
        <v>0</v>
      </c>
      <c r="CEV118" s="166">
        <f t="shared" si="16948"/>
        <v>0</v>
      </c>
      <c r="CEW118" s="166">
        <f t="shared" si="16948"/>
        <v>0</v>
      </c>
      <c r="CEX118" s="166">
        <f t="shared" si="16948"/>
        <v>0</v>
      </c>
      <c r="CEY118" s="166">
        <f t="shared" si="16948"/>
        <v>0</v>
      </c>
      <c r="CEZ118" s="166">
        <f t="shared" ref="CEZ118:CHK118" si="16949">$E$116 * CEZ117</f>
        <v>0</v>
      </c>
      <c r="CFA118" s="166">
        <f t="shared" si="16949"/>
        <v>0</v>
      </c>
      <c r="CFB118" s="166">
        <f t="shared" si="16949"/>
        <v>0</v>
      </c>
      <c r="CFC118" s="166">
        <f t="shared" si="16949"/>
        <v>0</v>
      </c>
      <c r="CFD118" s="166">
        <f t="shared" si="16949"/>
        <v>0</v>
      </c>
      <c r="CFE118" s="166">
        <f t="shared" si="16949"/>
        <v>0</v>
      </c>
      <c r="CFF118" s="166">
        <f t="shared" si="16949"/>
        <v>0</v>
      </c>
      <c r="CFG118" s="166">
        <f t="shared" si="16949"/>
        <v>0</v>
      </c>
      <c r="CFH118" s="166">
        <f t="shared" si="16949"/>
        <v>0</v>
      </c>
      <c r="CFI118" s="166">
        <f t="shared" si="16949"/>
        <v>0</v>
      </c>
      <c r="CFJ118" s="166">
        <f t="shared" si="16949"/>
        <v>0</v>
      </c>
      <c r="CFK118" s="166">
        <f t="shared" si="16949"/>
        <v>0</v>
      </c>
      <c r="CFL118" s="166">
        <f t="shared" si="16949"/>
        <v>0</v>
      </c>
      <c r="CFM118" s="166">
        <f t="shared" si="16949"/>
        <v>0</v>
      </c>
      <c r="CFN118" s="166">
        <f t="shared" si="16949"/>
        <v>0</v>
      </c>
      <c r="CFO118" s="166">
        <f t="shared" si="16949"/>
        <v>0</v>
      </c>
      <c r="CFP118" s="166">
        <f t="shared" si="16949"/>
        <v>0</v>
      </c>
      <c r="CFQ118" s="166">
        <f t="shared" si="16949"/>
        <v>0</v>
      </c>
      <c r="CFR118" s="166">
        <f t="shared" si="16949"/>
        <v>0</v>
      </c>
      <c r="CFS118" s="166">
        <f t="shared" si="16949"/>
        <v>0</v>
      </c>
      <c r="CFT118" s="166">
        <f t="shared" si="16949"/>
        <v>0</v>
      </c>
      <c r="CFU118" s="166">
        <f t="shared" si="16949"/>
        <v>0</v>
      </c>
      <c r="CFV118" s="166">
        <f t="shared" si="16949"/>
        <v>0</v>
      </c>
      <c r="CFW118" s="166">
        <f t="shared" si="16949"/>
        <v>0</v>
      </c>
      <c r="CFX118" s="166">
        <f t="shared" si="16949"/>
        <v>0</v>
      </c>
      <c r="CFY118" s="166">
        <f t="shared" si="16949"/>
        <v>0</v>
      </c>
      <c r="CFZ118" s="166">
        <f t="shared" si="16949"/>
        <v>0</v>
      </c>
      <c r="CGA118" s="166">
        <f t="shared" si="16949"/>
        <v>0</v>
      </c>
      <c r="CGB118" s="166">
        <f t="shared" si="16949"/>
        <v>0</v>
      </c>
      <c r="CGC118" s="166">
        <f t="shared" si="16949"/>
        <v>0</v>
      </c>
      <c r="CGD118" s="166">
        <f t="shared" si="16949"/>
        <v>0</v>
      </c>
      <c r="CGE118" s="166">
        <f t="shared" si="16949"/>
        <v>0</v>
      </c>
      <c r="CGF118" s="166">
        <f t="shared" si="16949"/>
        <v>0</v>
      </c>
      <c r="CGG118" s="166">
        <f t="shared" si="16949"/>
        <v>0</v>
      </c>
      <c r="CGH118" s="166">
        <f t="shared" si="16949"/>
        <v>0</v>
      </c>
      <c r="CGI118" s="166">
        <f t="shared" si="16949"/>
        <v>0</v>
      </c>
      <c r="CGJ118" s="166">
        <f t="shared" si="16949"/>
        <v>0</v>
      </c>
      <c r="CGK118" s="166">
        <f t="shared" si="16949"/>
        <v>0</v>
      </c>
      <c r="CGL118" s="166">
        <f t="shared" si="16949"/>
        <v>0</v>
      </c>
      <c r="CGM118" s="166">
        <f t="shared" si="16949"/>
        <v>0</v>
      </c>
      <c r="CGN118" s="166">
        <f t="shared" si="16949"/>
        <v>0</v>
      </c>
      <c r="CGO118" s="166">
        <f t="shared" si="16949"/>
        <v>0</v>
      </c>
      <c r="CGP118" s="166">
        <f t="shared" si="16949"/>
        <v>0</v>
      </c>
      <c r="CGQ118" s="166">
        <f t="shared" si="16949"/>
        <v>0</v>
      </c>
      <c r="CGR118" s="166">
        <f t="shared" si="16949"/>
        <v>0</v>
      </c>
      <c r="CGS118" s="166">
        <f t="shared" si="16949"/>
        <v>0</v>
      </c>
      <c r="CGT118" s="166">
        <f t="shared" si="16949"/>
        <v>0</v>
      </c>
      <c r="CGU118" s="166">
        <f t="shared" si="16949"/>
        <v>0</v>
      </c>
      <c r="CGV118" s="166">
        <f t="shared" si="16949"/>
        <v>0</v>
      </c>
      <c r="CGW118" s="166">
        <f t="shared" si="16949"/>
        <v>0</v>
      </c>
      <c r="CGX118" s="166">
        <f t="shared" si="16949"/>
        <v>0</v>
      </c>
      <c r="CGY118" s="166">
        <f t="shared" si="16949"/>
        <v>0</v>
      </c>
      <c r="CGZ118" s="166">
        <f t="shared" si="16949"/>
        <v>0</v>
      </c>
      <c r="CHA118" s="166">
        <f t="shared" si="16949"/>
        <v>0</v>
      </c>
      <c r="CHB118" s="166">
        <f t="shared" si="16949"/>
        <v>0</v>
      </c>
      <c r="CHC118" s="166">
        <f t="shared" si="16949"/>
        <v>0</v>
      </c>
      <c r="CHD118" s="166">
        <f t="shared" si="16949"/>
        <v>0</v>
      </c>
      <c r="CHE118" s="166">
        <f t="shared" si="16949"/>
        <v>0</v>
      </c>
      <c r="CHF118" s="166">
        <f t="shared" si="16949"/>
        <v>0</v>
      </c>
      <c r="CHG118" s="166">
        <f t="shared" si="16949"/>
        <v>0</v>
      </c>
      <c r="CHH118" s="166">
        <f t="shared" si="16949"/>
        <v>0</v>
      </c>
      <c r="CHI118" s="166">
        <f t="shared" si="16949"/>
        <v>0</v>
      </c>
      <c r="CHJ118" s="166">
        <f t="shared" si="16949"/>
        <v>0</v>
      </c>
      <c r="CHK118" s="166">
        <f t="shared" si="16949"/>
        <v>0</v>
      </c>
      <c r="CHL118" s="166">
        <f t="shared" ref="CHL118:CJW118" si="16950">$E$116 * CHL117</f>
        <v>0</v>
      </c>
      <c r="CHM118" s="166">
        <f t="shared" si="16950"/>
        <v>0</v>
      </c>
      <c r="CHN118" s="166">
        <f t="shared" si="16950"/>
        <v>0</v>
      </c>
      <c r="CHO118" s="166">
        <f t="shared" si="16950"/>
        <v>0</v>
      </c>
      <c r="CHP118" s="166">
        <f t="shared" si="16950"/>
        <v>0</v>
      </c>
      <c r="CHQ118" s="166">
        <f t="shared" si="16950"/>
        <v>0</v>
      </c>
      <c r="CHR118" s="166">
        <f t="shared" si="16950"/>
        <v>0</v>
      </c>
      <c r="CHS118" s="166">
        <f t="shared" si="16950"/>
        <v>0</v>
      </c>
      <c r="CHT118" s="166">
        <f t="shared" si="16950"/>
        <v>0</v>
      </c>
      <c r="CHU118" s="166">
        <f t="shared" si="16950"/>
        <v>0</v>
      </c>
      <c r="CHV118" s="166">
        <f t="shared" si="16950"/>
        <v>0</v>
      </c>
      <c r="CHW118" s="166">
        <f t="shared" si="16950"/>
        <v>0</v>
      </c>
      <c r="CHX118" s="166">
        <f t="shared" si="16950"/>
        <v>0</v>
      </c>
      <c r="CHY118" s="166">
        <f t="shared" si="16950"/>
        <v>0</v>
      </c>
      <c r="CHZ118" s="166">
        <f t="shared" si="16950"/>
        <v>0</v>
      </c>
      <c r="CIA118" s="166">
        <f t="shared" si="16950"/>
        <v>0</v>
      </c>
      <c r="CIB118" s="166">
        <f t="shared" si="16950"/>
        <v>0</v>
      </c>
      <c r="CIC118" s="166">
        <f t="shared" si="16950"/>
        <v>0</v>
      </c>
      <c r="CID118" s="166">
        <f t="shared" si="16950"/>
        <v>0</v>
      </c>
      <c r="CIE118" s="166">
        <f t="shared" si="16950"/>
        <v>0</v>
      </c>
      <c r="CIF118" s="166">
        <f t="shared" si="16950"/>
        <v>0</v>
      </c>
      <c r="CIG118" s="166">
        <f t="shared" si="16950"/>
        <v>0</v>
      </c>
      <c r="CIH118" s="166">
        <f t="shared" si="16950"/>
        <v>0</v>
      </c>
      <c r="CII118" s="166">
        <f t="shared" si="16950"/>
        <v>0</v>
      </c>
      <c r="CIJ118" s="166">
        <f t="shared" si="16950"/>
        <v>0</v>
      </c>
      <c r="CIK118" s="166">
        <f t="shared" si="16950"/>
        <v>0</v>
      </c>
      <c r="CIL118" s="166">
        <f t="shared" si="16950"/>
        <v>0</v>
      </c>
      <c r="CIM118" s="166">
        <f t="shared" si="16950"/>
        <v>0</v>
      </c>
      <c r="CIN118" s="166">
        <f t="shared" si="16950"/>
        <v>0</v>
      </c>
      <c r="CIO118" s="166">
        <f t="shared" si="16950"/>
        <v>0</v>
      </c>
      <c r="CIP118" s="166">
        <f t="shared" si="16950"/>
        <v>0</v>
      </c>
      <c r="CIQ118" s="166">
        <f t="shared" si="16950"/>
        <v>0</v>
      </c>
      <c r="CIR118" s="166">
        <f t="shared" si="16950"/>
        <v>0</v>
      </c>
      <c r="CIS118" s="166">
        <f t="shared" si="16950"/>
        <v>0</v>
      </c>
      <c r="CIT118" s="166">
        <f t="shared" si="16950"/>
        <v>0</v>
      </c>
      <c r="CIU118" s="166">
        <f t="shared" si="16950"/>
        <v>0</v>
      </c>
      <c r="CIV118" s="166">
        <f t="shared" si="16950"/>
        <v>0</v>
      </c>
      <c r="CIW118" s="166">
        <f t="shared" si="16950"/>
        <v>0</v>
      </c>
      <c r="CIX118" s="166">
        <f t="shared" si="16950"/>
        <v>0</v>
      </c>
      <c r="CIY118" s="166">
        <f t="shared" si="16950"/>
        <v>0</v>
      </c>
      <c r="CIZ118" s="166">
        <f t="shared" si="16950"/>
        <v>0</v>
      </c>
      <c r="CJA118" s="166">
        <f t="shared" si="16950"/>
        <v>0</v>
      </c>
      <c r="CJB118" s="166">
        <f t="shared" si="16950"/>
        <v>0</v>
      </c>
      <c r="CJC118" s="166">
        <f t="shared" si="16950"/>
        <v>0</v>
      </c>
      <c r="CJD118" s="166">
        <f t="shared" si="16950"/>
        <v>0</v>
      </c>
      <c r="CJE118" s="166">
        <f t="shared" si="16950"/>
        <v>0</v>
      </c>
      <c r="CJF118" s="166">
        <f t="shared" si="16950"/>
        <v>0</v>
      </c>
      <c r="CJG118" s="166">
        <f t="shared" si="16950"/>
        <v>0</v>
      </c>
      <c r="CJH118" s="166">
        <f t="shared" si="16950"/>
        <v>0</v>
      </c>
      <c r="CJI118" s="166">
        <f t="shared" si="16950"/>
        <v>0</v>
      </c>
      <c r="CJJ118" s="166">
        <f t="shared" si="16950"/>
        <v>0</v>
      </c>
      <c r="CJK118" s="166">
        <f t="shared" si="16950"/>
        <v>0</v>
      </c>
      <c r="CJL118" s="166">
        <f t="shared" si="16950"/>
        <v>0</v>
      </c>
      <c r="CJM118" s="166">
        <f t="shared" si="16950"/>
        <v>0</v>
      </c>
      <c r="CJN118" s="166">
        <f t="shared" si="16950"/>
        <v>0</v>
      </c>
      <c r="CJO118" s="166">
        <f t="shared" si="16950"/>
        <v>0</v>
      </c>
      <c r="CJP118" s="166">
        <f t="shared" si="16950"/>
        <v>0</v>
      </c>
      <c r="CJQ118" s="166">
        <f t="shared" si="16950"/>
        <v>0</v>
      </c>
      <c r="CJR118" s="166">
        <f t="shared" si="16950"/>
        <v>0</v>
      </c>
      <c r="CJS118" s="166">
        <f t="shared" si="16950"/>
        <v>0</v>
      </c>
      <c r="CJT118" s="166">
        <f t="shared" si="16950"/>
        <v>0</v>
      </c>
      <c r="CJU118" s="166">
        <f t="shared" si="16950"/>
        <v>0</v>
      </c>
      <c r="CJV118" s="166">
        <f t="shared" si="16950"/>
        <v>0</v>
      </c>
      <c r="CJW118" s="166">
        <f t="shared" si="16950"/>
        <v>0</v>
      </c>
      <c r="CJX118" s="166">
        <f t="shared" ref="CJX118:CMI118" si="16951">$E$116 * CJX117</f>
        <v>0</v>
      </c>
      <c r="CJY118" s="166">
        <f t="shared" si="16951"/>
        <v>0</v>
      </c>
      <c r="CJZ118" s="166">
        <f t="shared" si="16951"/>
        <v>0</v>
      </c>
      <c r="CKA118" s="166">
        <f t="shared" si="16951"/>
        <v>0</v>
      </c>
      <c r="CKB118" s="166">
        <f t="shared" si="16951"/>
        <v>0</v>
      </c>
      <c r="CKC118" s="166">
        <f t="shared" si="16951"/>
        <v>0</v>
      </c>
      <c r="CKD118" s="166">
        <f t="shared" si="16951"/>
        <v>0</v>
      </c>
      <c r="CKE118" s="166">
        <f t="shared" si="16951"/>
        <v>0</v>
      </c>
      <c r="CKF118" s="166">
        <f t="shared" si="16951"/>
        <v>0</v>
      </c>
      <c r="CKG118" s="166">
        <f t="shared" si="16951"/>
        <v>0</v>
      </c>
      <c r="CKH118" s="166">
        <f t="shared" si="16951"/>
        <v>0</v>
      </c>
      <c r="CKI118" s="166">
        <f t="shared" si="16951"/>
        <v>0</v>
      </c>
      <c r="CKJ118" s="166">
        <f t="shared" si="16951"/>
        <v>0</v>
      </c>
      <c r="CKK118" s="166">
        <f t="shared" si="16951"/>
        <v>0</v>
      </c>
      <c r="CKL118" s="166">
        <f t="shared" si="16951"/>
        <v>0</v>
      </c>
      <c r="CKM118" s="166">
        <f t="shared" si="16951"/>
        <v>0</v>
      </c>
      <c r="CKN118" s="166">
        <f t="shared" si="16951"/>
        <v>0</v>
      </c>
      <c r="CKO118" s="166">
        <f t="shared" si="16951"/>
        <v>0</v>
      </c>
      <c r="CKP118" s="166">
        <f t="shared" si="16951"/>
        <v>0</v>
      </c>
      <c r="CKQ118" s="166">
        <f t="shared" si="16951"/>
        <v>0</v>
      </c>
      <c r="CKR118" s="166">
        <f t="shared" si="16951"/>
        <v>0</v>
      </c>
      <c r="CKS118" s="166">
        <f t="shared" si="16951"/>
        <v>0</v>
      </c>
      <c r="CKT118" s="166">
        <f t="shared" si="16951"/>
        <v>0</v>
      </c>
      <c r="CKU118" s="166">
        <f t="shared" si="16951"/>
        <v>0</v>
      </c>
      <c r="CKV118" s="166">
        <f t="shared" si="16951"/>
        <v>0</v>
      </c>
      <c r="CKW118" s="166">
        <f t="shared" si="16951"/>
        <v>0</v>
      </c>
      <c r="CKX118" s="166">
        <f t="shared" si="16951"/>
        <v>0</v>
      </c>
      <c r="CKY118" s="166">
        <f t="shared" si="16951"/>
        <v>0</v>
      </c>
      <c r="CKZ118" s="166">
        <f t="shared" si="16951"/>
        <v>0</v>
      </c>
      <c r="CLA118" s="166">
        <f t="shared" si="16951"/>
        <v>0</v>
      </c>
      <c r="CLB118" s="166">
        <f t="shared" si="16951"/>
        <v>0</v>
      </c>
      <c r="CLC118" s="166">
        <f t="shared" si="16951"/>
        <v>0</v>
      </c>
      <c r="CLD118" s="166">
        <f t="shared" si="16951"/>
        <v>0</v>
      </c>
      <c r="CLE118" s="166">
        <f t="shared" si="16951"/>
        <v>0</v>
      </c>
      <c r="CLF118" s="166">
        <f t="shared" si="16951"/>
        <v>0</v>
      </c>
      <c r="CLG118" s="166">
        <f t="shared" si="16951"/>
        <v>0</v>
      </c>
      <c r="CLH118" s="166">
        <f t="shared" si="16951"/>
        <v>0</v>
      </c>
      <c r="CLI118" s="166">
        <f t="shared" si="16951"/>
        <v>0</v>
      </c>
      <c r="CLJ118" s="166">
        <f t="shared" si="16951"/>
        <v>0</v>
      </c>
      <c r="CLK118" s="166">
        <f t="shared" si="16951"/>
        <v>0</v>
      </c>
      <c r="CLL118" s="166">
        <f t="shared" si="16951"/>
        <v>0</v>
      </c>
      <c r="CLM118" s="166">
        <f t="shared" si="16951"/>
        <v>0</v>
      </c>
      <c r="CLN118" s="166">
        <f t="shared" si="16951"/>
        <v>0</v>
      </c>
      <c r="CLO118" s="166">
        <f t="shared" si="16951"/>
        <v>0</v>
      </c>
      <c r="CLP118" s="166">
        <f t="shared" si="16951"/>
        <v>0</v>
      </c>
      <c r="CLQ118" s="166">
        <f t="shared" si="16951"/>
        <v>0</v>
      </c>
      <c r="CLR118" s="166">
        <f t="shared" si="16951"/>
        <v>0</v>
      </c>
      <c r="CLS118" s="166">
        <f t="shared" si="16951"/>
        <v>0</v>
      </c>
      <c r="CLT118" s="166">
        <f t="shared" si="16951"/>
        <v>0</v>
      </c>
      <c r="CLU118" s="166">
        <f t="shared" si="16951"/>
        <v>0</v>
      </c>
      <c r="CLV118" s="166">
        <f t="shared" si="16951"/>
        <v>0</v>
      </c>
      <c r="CLW118" s="166">
        <f t="shared" si="16951"/>
        <v>0</v>
      </c>
      <c r="CLX118" s="166">
        <f t="shared" si="16951"/>
        <v>0</v>
      </c>
      <c r="CLY118" s="166">
        <f t="shared" si="16951"/>
        <v>0</v>
      </c>
      <c r="CLZ118" s="166">
        <f t="shared" si="16951"/>
        <v>0</v>
      </c>
      <c r="CMA118" s="166">
        <f t="shared" si="16951"/>
        <v>0</v>
      </c>
      <c r="CMB118" s="166">
        <f t="shared" si="16951"/>
        <v>0</v>
      </c>
      <c r="CMC118" s="166">
        <f t="shared" si="16951"/>
        <v>0</v>
      </c>
      <c r="CMD118" s="166">
        <f t="shared" si="16951"/>
        <v>0</v>
      </c>
      <c r="CME118" s="166">
        <f t="shared" si="16951"/>
        <v>0</v>
      </c>
      <c r="CMF118" s="166">
        <f t="shared" si="16951"/>
        <v>0</v>
      </c>
      <c r="CMG118" s="166">
        <f t="shared" si="16951"/>
        <v>0</v>
      </c>
      <c r="CMH118" s="166">
        <f t="shared" si="16951"/>
        <v>0</v>
      </c>
      <c r="CMI118" s="166">
        <f t="shared" si="16951"/>
        <v>0</v>
      </c>
      <c r="CMJ118" s="166">
        <f t="shared" ref="CMJ118:COU118" si="16952">$E$116 * CMJ117</f>
        <v>0</v>
      </c>
      <c r="CMK118" s="166">
        <f t="shared" si="16952"/>
        <v>0</v>
      </c>
      <c r="CML118" s="166">
        <f t="shared" si="16952"/>
        <v>0</v>
      </c>
      <c r="CMM118" s="166">
        <f t="shared" si="16952"/>
        <v>0</v>
      </c>
      <c r="CMN118" s="166">
        <f t="shared" si="16952"/>
        <v>0</v>
      </c>
      <c r="CMO118" s="166">
        <f t="shared" si="16952"/>
        <v>0</v>
      </c>
      <c r="CMP118" s="166">
        <f t="shared" si="16952"/>
        <v>0</v>
      </c>
      <c r="CMQ118" s="166">
        <f t="shared" si="16952"/>
        <v>0</v>
      </c>
      <c r="CMR118" s="166">
        <f t="shared" si="16952"/>
        <v>0</v>
      </c>
      <c r="CMS118" s="166">
        <f t="shared" si="16952"/>
        <v>0</v>
      </c>
      <c r="CMT118" s="166">
        <f t="shared" si="16952"/>
        <v>0</v>
      </c>
      <c r="CMU118" s="166">
        <f t="shared" si="16952"/>
        <v>0</v>
      </c>
      <c r="CMV118" s="166">
        <f t="shared" si="16952"/>
        <v>0</v>
      </c>
      <c r="CMW118" s="166">
        <f t="shared" si="16952"/>
        <v>0</v>
      </c>
      <c r="CMX118" s="166">
        <f t="shared" si="16952"/>
        <v>0</v>
      </c>
      <c r="CMY118" s="166">
        <f t="shared" si="16952"/>
        <v>0</v>
      </c>
      <c r="CMZ118" s="166">
        <f t="shared" si="16952"/>
        <v>0</v>
      </c>
      <c r="CNA118" s="166">
        <f t="shared" si="16952"/>
        <v>0</v>
      </c>
      <c r="CNB118" s="166">
        <f t="shared" si="16952"/>
        <v>0</v>
      </c>
      <c r="CNC118" s="166">
        <f t="shared" si="16952"/>
        <v>0</v>
      </c>
      <c r="CND118" s="166">
        <f t="shared" si="16952"/>
        <v>0</v>
      </c>
      <c r="CNE118" s="166">
        <f t="shared" si="16952"/>
        <v>0</v>
      </c>
      <c r="CNF118" s="166">
        <f t="shared" si="16952"/>
        <v>0</v>
      </c>
      <c r="CNG118" s="166">
        <f t="shared" si="16952"/>
        <v>0</v>
      </c>
      <c r="CNH118" s="166">
        <f t="shared" si="16952"/>
        <v>0</v>
      </c>
      <c r="CNI118" s="166">
        <f t="shared" si="16952"/>
        <v>0</v>
      </c>
      <c r="CNJ118" s="166">
        <f t="shared" si="16952"/>
        <v>0</v>
      </c>
      <c r="CNK118" s="166">
        <f t="shared" si="16952"/>
        <v>0</v>
      </c>
      <c r="CNL118" s="166">
        <f t="shared" si="16952"/>
        <v>0</v>
      </c>
      <c r="CNM118" s="166">
        <f t="shared" si="16952"/>
        <v>0</v>
      </c>
      <c r="CNN118" s="166">
        <f t="shared" si="16952"/>
        <v>0</v>
      </c>
      <c r="CNO118" s="166">
        <f t="shared" si="16952"/>
        <v>0</v>
      </c>
      <c r="CNP118" s="166">
        <f t="shared" si="16952"/>
        <v>0</v>
      </c>
      <c r="CNQ118" s="166">
        <f t="shared" si="16952"/>
        <v>0</v>
      </c>
      <c r="CNR118" s="166">
        <f t="shared" si="16952"/>
        <v>0</v>
      </c>
      <c r="CNS118" s="166">
        <f t="shared" si="16952"/>
        <v>0</v>
      </c>
      <c r="CNT118" s="166">
        <f t="shared" si="16952"/>
        <v>0</v>
      </c>
      <c r="CNU118" s="166">
        <f t="shared" si="16952"/>
        <v>0</v>
      </c>
      <c r="CNV118" s="166">
        <f t="shared" si="16952"/>
        <v>0</v>
      </c>
      <c r="CNW118" s="166">
        <f t="shared" si="16952"/>
        <v>0</v>
      </c>
      <c r="CNX118" s="166">
        <f t="shared" si="16952"/>
        <v>0</v>
      </c>
      <c r="CNY118" s="166">
        <f t="shared" si="16952"/>
        <v>0</v>
      </c>
      <c r="CNZ118" s="166">
        <f t="shared" si="16952"/>
        <v>0</v>
      </c>
      <c r="COA118" s="166">
        <f t="shared" si="16952"/>
        <v>0</v>
      </c>
      <c r="COB118" s="166">
        <f t="shared" si="16952"/>
        <v>0</v>
      </c>
      <c r="COC118" s="166">
        <f t="shared" si="16952"/>
        <v>0</v>
      </c>
      <c r="COD118" s="166">
        <f t="shared" si="16952"/>
        <v>0</v>
      </c>
      <c r="COE118" s="166">
        <f t="shared" si="16952"/>
        <v>0</v>
      </c>
      <c r="COF118" s="166">
        <f t="shared" si="16952"/>
        <v>0</v>
      </c>
      <c r="COG118" s="166">
        <f t="shared" si="16952"/>
        <v>0</v>
      </c>
      <c r="COH118" s="166">
        <f t="shared" si="16952"/>
        <v>0</v>
      </c>
      <c r="COI118" s="166">
        <f t="shared" si="16952"/>
        <v>0</v>
      </c>
      <c r="COJ118" s="166">
        <f t="shared" si="16952"/>
        <v>0</v>
      </c>
      <c r="COK118" s="166">
        <f t="shared" si="16952"/>
        <v>0</v>
      </c>
      <c r="COL118" s="166">
        <f t="shared" si="16952"/>
        <v>0</v>
      </c>
      <c r="COM118" s="166">
        <f t="shared" si="16952"/>
        <v>0</v>
      </c>
      <c r="CON118" s="166">
        <f t="shared" si="16952"/>
        <v>0</v>
      </c>
      <c r="COO118" s="166">
        <f t="shared" si="16952"/>
        <v>0</v>
      </c>
      <c r="COP118" s="166">
        <f t="shared" si="16952"/>
        <v>0</v>
      </c>
      <c r="COQ118" s="166">
        <f t="shared" si="16952"/>
        <v>0</v>
      </c>
      <c r="COR118" s="166">
        <f t="shared" si="16952"/>
        <v>0</v>
      </c>
      <c r="COS118" s="166">
        <f t="shared" si="16952"/>
        <v>0</v>
      </c>
      <c r="COT118" s="166">
        <f t="shared" si="16952"/>
        <v>0</v>
      </c>
      <c r="COU118" s="166">
        <f t="shared" si="16952"/>
        <v>0</v>
      </c>
      <c r="COV118" s="166">
        <f t="shared" ref="COV118:CRG118" si="16953">$E$116 * COV117</f>
        <v>0</v>
      </c>
      <c r="COW118" s="166">
        <f t="shared" si="16953"/>
        <v>0</v>
      </c>
      <c r="COX118" s="166">
        <f t="shared" si="16953"/>
        <v>0</v>
      </c>
      <c r="COY118" s="166">
        <f t="shared" si="16953"/>
        <v>0</v>
      </c>
      <c r="COZ118" s="166">
        <f t="shared" si="16953"/>
        <v>0</v>
      </c>
      <c r="CPA118" s="166">
        <f t="shared" si="16953"/>
        <v>0</v>
      </c>
      <c r="CPB118" s="166">
        <f t="shared" si="16953"/>
        <v>0</v>
      </c>
      <c r="CPC118" s="166">
        <f t="shared" si="16953"/>
        <v>0</v>
      </c>
      <c r="CPD118" s="166">
        <f t="shared" si="16953"/>
        <v>0</v>
      </c>
      <c r="CPE118" s="166">
        <f t="shared" si="16953"/>
        <v>0</v>
      </c>
      <c r="CPF118" s="166">
        <f t="shared" si="16953"/>
        <v>0</v>
      </c>
      <c r="CPG118" s="166">
        <f t="shared" si="16953"/>
        <v>0</v>
      </c>
      <c r="CPH118" s="166">
        <f t="shared" si="16953"/>
        <v>0</v>
      </c>
      <c r="CPI118" s="166">
        <f t="shared" si="16953"/>
        <v>0</v>
      </c>
      <c r="CPJ118" s="166">
        <f t="shared" si="16953"/>
        <v>0</v>
      </c>
      <c r="CPK118" s="166">
        <f t="shared" si="16953"/>
        <v>0</v>
      </c>
      <c r="CPL118" s="166">
        <f t="shared" si="16953"/>
        <v>0</v>
      </c>
      <c r="CPM118" s="166">
        <f t="shared" si="16953"/>
        <v>0</v>
      </c>
      <c r="CPN118" s="166">
        <f t="shared" si="16953"/>
        <v>0</v>
      </c>
      <c r="CPO118" s="166">
        <f t="shared" si="16953"/>
        <v>0</v>
      </c>
      <c r="CPP118" s="166">
        <f t="shared" si="16953"/>
        <v>0</v>
      </c>
      <c r="CPQ118" s="166">
        <f t="shared" si="16953"/>
        <v>0</v>
      </c>
      <c r="CPR118" s="166">
        <f t="shared" si="16953"/>
        <v>0</v>
      </c>
      <c r="CPS118" s="166">
        <f t="shared" si="16953"/>
        <v>0</v>
      </c>
      <c r="CPT118" s="166">
        <f t="shared" si="16953"/>
        <v>0</v>
      </c>
      <c r="CPU118" s="166">
        <f t="shared" si="16953"/>
        <v>0</v>
      </c>
      <c r="CPV118" s="166">
        <f t="shared" si="16953"/>
        <v>0</v>
      </c>
      <c r="CPW118" s="166">
        <f t="shared" si="16953"/>
        <v>0</v>
      </c>
      <c r="CPX118" s="166">
        <f t="shared" si="16953"/>
        <v>0</v>
      </c>
      <c r="CPY118" s="166">
        <f t="shared" si="16953"/>
        <v>0</v>
      </c>
      <c r="CPZ118" s="166">
        <f t="shared" si="16953"/>
        <v>0</v>
      </c>
      <c r="CQA118" s="166">
        <f t="shared" si="16953"/>
        <v>0</v>
      </c>
      <c r="CQB118" s="166">
        <f t="shared" si="16953"/>
        <v>0</v>
      </c>
      <c r="CQC118" s="166">
        <f t="shared" si="16953"/>
        <v>0</v>
      </c>
      <c r="CQD118" s="166">
        <f t="shared" si="16953"/>
        <v>0</v>
      </c>
      <c r="CQE118" s="166">
        <f t="shared" si="16953"/>
        <v>0</v>
      </c>
      <c r="CQF118" s="166">
        <f t="shared" si="16953"/>
        <v>0</v>
      </c>
      <c r="CQG118" s="166">
        <f t="shared" si="16953"/>
        <v>0</v>
      </c>
      <c r="CQH118" s="166">
        <f t="shared" si="16953"/>
        <v>0</v>
      </c>
      <c r="CQI118" s="166">
        <f t="shared" si="16953"/>
        <v>0</v>
      </c>
      <c r="CQJ118" s="166">
        <f t="shared" si="16953"/>
        <v>0</v>
      </c>
      <c r="CQK118" s="166">
        <f t="shared" si="16953"/>
        <v>0</v>
      </c>
      <c r="CQL118" s="166">
        <f t="shared" si="16953"/>
        <v>0</v>
      </c>
      <c r="CQM118" s="166">
        <f t="shared" si="16953"/>
        <v>0</v>
      </c>
      <c r="CQN118" s="166">
        <f t="shared" si="16953"/>
        <v>0</v>
      </c>
      <c r="CQO118" s="166">
        <f t="shared" si="16953"/>
        <v>0</v>
      </c>
      <c r="CQP118" s="166">
        <f t="shared" si="16953"/>
        <v>0</v>
      </c>
      <c r="CQQ118" s="166">
        <f t="shared" si="16953"/>
        <v>0</v>
      </c>
      <c r="CQR118" s="166">
        <f t="shared" si="16953"/>
        <v>0</v>
      </c>
      <c r="CQS118" s="166">
        <f t="shared" si="16953"/>
        <v>0</v>
      </c>
      <c r="CQT118" s="166">
        <f t="shared" si="16953"/>
        <v>0</v>
      </c>
      <c r="CQU118" s="166">
        <f t="shared" si="16953"/>
        <v>0</v>
      </c>
      <c r="CQV118" s="166">
        <f t="shared" si="16953"/>
        <v>0</v>
      </c>
      <c r="CQW118" s="166">
        <f t="shared" si="16953"/>
        <v>0</v>
      </c>
      <c r="CQX118" s="166">
        <f t="shared" si="16953"/>
        <v>0</v>
      </c>
      <c r="CQY118" s="166">
        <f t="shared" si="16953"/>
        <v>0</v>
      </c>
      <c r="CQZ118" s="166">
        <f t="shared" si="16953"/>
        <v>0</v>
      </c>
      <c r="CRA118" s="166">
        <f t="shared" si="16953"/>
        <v>0</v>
      </c>
      <c r="CRB118" s="166">
        <f t="shared" si="16953"/>
        <v>0</v>
      </c>
      <c r="CRC118" s="166">
        <f t="shared" si="16953"/>
        <v>0</v>
      </c>
      <c r="CRD118" s="166">
        <f t="shared" si="16953"/>
        <v>0</v>
      </c>
      <c r="CRE118" s="166">
        <f t="shared" si="16953"/>
        <v>0</v>
      </c>
      <c r="CRF118" s="166">
        <f t="shared" si="16953"/>
        <v>0</v>
      </c>
      <c r="CRG118" s="166">
        <f t="shared" si="16953"/>
        <v>0</v>
      </c>
      <c r="CRH118" s="166">
        <f t="shared" ref="CRH118:CTS118" si="16954">$E$116 * CRH117</f>
        <v>0</v>
      </c>
      <c r="CRI118" s="166">
        <f t="shared" si="16954"/>
        <v>0</v>
      </c>
      <c r="CRJ118" s="166">
        <f t="shared" si="16954"/>
        <v>0</v>
      </c>
      <c r="CRK118" s="166">
        <f t="shared" si="16954"/>
        <v>0</v>
      </c>
      <c r="CRL118" s="166">
        <f t="shared" si="16954"/>
        <v>0</v>
      </c>
      <c r="CRM118" s="166">
        <f t="shared" si="16954"/>
        <v>0</v>
      </c>
      <c r="CRN118" s="166">
        <f t="shared" si="16954"/>
        <v>0</v>
      </c>
      <c r="CRO118" s="166">
        <f t="shared" si="16954"/>
        <v>0</v>
      </c>
      <c r="CRP118" s="166">
        <f t="shared" si="16954"/>
        <v>0</v>
      </c>
      <c r="CRQ118" s="166">
        <f t="shared" si="16954"/>
        <v>0</v>
      </c>
      <c r="CRR118" s="166">
        <f t="shared" si="16954"/>
        <v>0</v>
      </c>
      <c r="CRS118" s="166">
        <f t="shared" si="16954"/>
        <v>0</v>
      </c>
      <c r="CRT118" s="166">
        <f t="shared" si="16954"/>
        <v>0</v>
      </c>
      <c r="CRU118" s="166">
        <f t="shared" si="16954"/>
        <v>0</v>
      </c>
      <c r="CRV118" s="166">
        <f t="shared" si="16954"/>
        <v>0</v>
      </c>
      <c r="CRW118" s="166">
        <f t="shared" si="16954"/>
        <v>0</v>
      </c>
      <c r="CRX118" s="166">
        <f t="shared" si="16954"/>
        <v>0</v>
      </c>
      <c r="CRY118" s="166">
        <f t="shared" si="16954"/>
        <v>0</v>
      </c>
      <c r="CRZ118" s="166">
        <f t="shared" si="16954"/>
        <v>0</v>
      </c>
      <c r="CSA118" s="166">
        <f t="shared" si="16954"/>
        <v>0</v>
      </c>
      <c r="CSB118" s="166">
        <f t="shared" si="16954"/>
        <v>0</v>
      </c>
      <c r="CSC118" s="166">
        <f t="shared" si="16954"/>
        <v>0</v>
      </c>
      <c r="CSD118" s="166">
        <f t="shared" si="16954"/>
        <v>0</v>
      </c>
      <c r="CSE118" s="166">
        <f t="shared" si="16954"/>
        <v>0</v>
      </c>
      <c r="CSF118" s="166">
        <f t="shared" si="16954"/>
        <v>0</v>
      </c>
      <c r="CSG118" s="166">
        <f t="shared" si="16954"/>
        <v>0</v>
      </c>
      <c r="CSH118" s="166">
        <f t="shared" si="16954"/>
        <v>0</v>
      </c>
      <c r="CSI118" s="166">
        <f t="shared" si="16954"/>
        <v>0</v>
      </c>
      <c r="CSJ118" s="166">
        <f t="shared" si="16954"/>
        <v>0</v>
      </c>
      <c r="CSK118" s="166">
        <f t="shared" si="16954"/>
        <v>0</v>
      </c>
      <c r="CSL118" s="166">
        <f t="shared" si="16954"/>
        <v>0</v>
      </c>
      <c r="CSM118" s="166">
        <f t="shared" si="16954"/>
        <v>0</v>
      </c>
      <c r="CSN118" s="166">
        <f t="shared" si="16954"/>
        <v>0</v>
      </c>
      <c r="CSO118" s="166">
        <f t="shared" si="16954"/>
        <v>0</v>
      </c>
      <c r="CSP118" s="166">
        <f t="shared" si="16954"/>
        <v>0</v>
      </c>
      <c r="CSQ118" s="166">
        <f t="shared" si="16954"/>
        <v>0</v>
      </c>
      <c r="CSR118" s="166">
        <f t="shared" si="16954"/>
        <v>0</v>
      </c>
      <c r="CSS118" s="166">
        <f t="shared" si="16954"/>
        <v>0</v>
      </c>
      <c r="CST118" s="166">
        <f t="shared" si="16954"/>
        <v>0</v>
      </c>
      <c r="CSU118" s="166">
        <f t="shared" si="16954"/>
        <v>0</v>
      </c>
      <c r="CSV118" s="166">
        <f t="shared" si="16954"/>
        <v>0</v>
      </c>
      <c r="CSW118" s="166">
        <f t="shared" si="16954"/>
        <v>0</v>
      </c>
      <c r="CSX118" s="166">
        <f t="shared" si="16954"/>
        <v>0</v>
      </c>
      <c r="CSY118" s="166">
        <f t="shared" si="16954"/>
        <v>0</v>
      </c>
      <c r="CSZ118" s="166">
        <f t="shared" si="16954"/>
        <v>0</v>
      </c>
      <c r="CTA118" s="166">
        <f t="shared" si="16954"/>
        <v>0</v>
      </c>
      <c r="CTB118" s="166">
        <f t="shared" si="16954"/>
        <v>0</v>
      </c>
      <c r="CTC118" s="166">
        <f t="shared" si="16954"/>
        <v>0</v>
      </c>
      <c r="CTD118" s="166">
        <f t="shared" si="16954"/>
        <v>0</v>
      </c>
      <c r="CTE118" s="166">
        <f t="shared" si="16954"/>
        <v>0</v>
      </c>
      <c r="CTF118" s="166">
        <f t="shared" si="16954"/>
        <v>0</v>
      </c>
      <c r="CTG118" s="166">
        <f t="shared" si="16954"/>
        <v>0</v>
      </c>
      <c r="CTH118" s="166">
        <f t="shared" si="16954"/>
        <v>0</v>
      </c>
      <c r="CTI118" s="166">
        <f t="shared" si="16954"/>
        <v>0</v>
      </c>
      <c r="CTJ118" s="166">
        <f t="shared" si="16954"/>
        <v>0</v>
      </c>
      <c r="CTK118" s="166">
        <f t="shared" si="16954"/>
        <v>0</v>
      </c>
      <c r="CTL118" s="166">
        <f t="shared" si="16954"/>
        <v>0</v>
      </c>
      <c r="CTM118" s="166">
        <f t="shared" si="16954"/>
        <v>0</v>
      </c>
      <c r="CTN118" s="166">
        <f t="shared" si="16954"/>
        <v>0</v>
      </c>
      <c r="CTO118" s="166">
        <f t="shared" si="16954"/>
        <v>0</v>
      </c>
      <c r="CTP118" s="166">
        <f t="shared" si="16954"/>
        <v>0</v>
      </c>
      <c r="CTQ118" s="166">
        <f t="shared" si="16954"/>
        <v>0</v>
      </c>
      <c r="CTR118" s="166">
        <f t="shared" si="16954"/>
        <v>0</v>
      </c>
      <c r="CTS118" s="166">
        <f t="shared" si="16954"/>
        <v>0</v>
      </c>
      <c r="CTT118" s="166">
        <f t="shared" ref="CTT118:CWE118" si="16955">$E$116 * CTT117</f>
        <v>0</v>
      </c>
      <c r="CTU118" s="166">
        <f t="shared" si="16955"/>
        <v>0</v>
      </c>
      <c r="CTV118" s="166">
        <f t="shared" si="16955"/>
        <v>0</v>
      </c>
      <c r="CTW118" s="166">
        <f t="shared" si="16955"/>
        <v>0</v>
      </c>
      <c r="CTX118" s="166">
        <f t="shared" si="16955"/>
        <v>0</v>
      </c>
      <c r="CTY118" s="166">
        <f t="shared" si="16955"/>
        <v>0</v>
      </c>
      <c r="CTZ118" s="166">
        <f t="shared" si="16955"/>
        <v>0</v>
      </c>
      <c r="CUA118" s="166">
        <f t="shared" si="16955"/>
        <v>0</v>
      </c>
      <c r="CUB118" s="166">
        <f t="shared" si="16955"/>
        <v>0</v>
      </c>
      <c r="CUC118" s="166">
        <f t="shared" si="16955"/>
        <v>0</v>
      </c>
      <c r="CUD118" s="166">
        <f t="shared" si="16955"/>
        <v>0</v>
      </c>
      <c r="CUE118" s="166">
        <f t="shared" si="16955"/>
        <v>0</v>
      </c>
      <c r="CUF118" s="166">
        <f t="shared" si="16955"/>
        <v>0</v>
      </c>
      <c r="CUG118" s="166">
        <f t="shared" si="16955"/>
        <v>0</v>
      </c>
      <c r="CUH118" s="166">
        <f t="shared" si="16955"/>
        <v>0</v>
      </c>
      <c r="CUI118" s="166">
        <f t="shared" si="16955"/>
        <v>0</v>
      </c>
      <c r="CUJ118" s="166">
        <f t="shared" si="16955"/>
        <v>0</v>
      </c>
      <c r="CUK118" s="166">
        <f t="shared" si="16955"/>
        <v>0</v>
      </c>
      <c r="CUL118" s="166">
        <f t="shared" si="16955"/>
        <v>0</v>
      </c>
      <c r="CUM118" s="166">
        <f t="shared" si="16955"/>
        <v>0</v>
      </c>
      <c r="CUN118" s="166">
        <f t="shared" si="16955"/>
        <v>0</v>
      </c>
      <c r="CUO118" s="166">
        <f t="shared" si="16955"/>
        <v>0</v>
      </c>
      <c r="CUP118" s="166">
        <f t="shared" si="16955"/>
        <v>0</v>
      </c>
      <c r="CUQ118" s="166">
        <f t="shared" si="16955"/>
        <v>0</v>
      </c>
      <c r="CUR118" s="166">
        <f t="shared" si="16955"/>
        <v>0</v>
      </c>
      <c r="CUS118" s="166">
        <f t="shared" si="16955"/>
        <v>0</v>
      </c>
      <c r="CUT118" s="166">
        <f t="shared" si="16955"/>
        <v>0</v>
      </c>
      <c r="CUU118" s="166">
        <f t="shared" si="16955"/>
        <v>0</v>
      </c>
      <c r="CUV118" s="166">
        <f t="shared" si="16955"/>
        <v>0</v>
      </c>
      <c r="CUW118" s="166">
        <f t="shared" si="16955"/>
        <v>0</v>
      </c>
      <c r="CUX118" s="166">
        <f t="shared" si="16955"/>
        <v>0</v>
      </c>
      <c r="CUY118" s="166">
        <f t="shared" si="16955"/>
        <v>0</v>
      </c>
      <c r="CUZ118" s="166">
        <f t="shared" si="16955"/>
        <v>0</v>
      </c>
      <c r="CVA118" s="166">
        <f t="shared" si="16955"/>
        <v>0</v>
      </c>
      <c r="CVB118" s="166">
        <f t="shared" si="16955"/>
        <v>0</v>
      </c>
      <c r="CVC118" s="166">
        <f t="shared" si="16955"/>
        <v>0</v>
      </c>
      <c r="CVD118" s="166">
        <f t="shared" si="16955"/>
        <v>0</v>
      </c>
      <c r="CVE118" s="166">
        <f t="shared" si="16955"/>
        <v>0</v>
      </c>
      <c r="CVF118" s="166">
        <f t="shared" si="16955"/>
        <v>0</v>
      </c>
      <c r="CVG118" s="166">
        <f t="shared" si="16955"/>
        <v>0</v>
      </c>
      <c r="CVH118" s="166">
        <f t="shared" si="16955"/>
        <v>0</v>
      </c>
      <c r="CVI118" s="166">
        <f t="shared" si="16955"/>
        <v>0</v>
      </c>
      <c r="CVJ118" s="166">
        <f t="shared" si="16955"/>
        <v>0</v>
      </c>
      <c r="CVK118" s="166">
        <f t="shared" si="16955"/>
        <v>0</v>
      </c>
      <c r="CVL118" s="166">
        <f t="shared" si="16955"/>
        <v>0</v>
      </c>
      <c r="CVM118" s="166">
        <f t="shared" si="16955"/>
        <v>0</v>
      </c>
      <c r="CVN118" s="166">
        <f t="shared" si="16955"/>
        <v>0</v>
      </c>
      <c r="CVO118" s="166">
        <f t="shared" si="16955"/>
        <v>0</v>
      </c>
      <c r="CVP118" s="166">
        <f t="shared" si="16955"/>
        <v>0</v>
      </c>
      <c r="CVQ118" s="166">
        <f t="shared" si="16955"/>
        <v>0</v>
      </c>
      <c r="CVR118" s="166">
        <f t="shared" si="16955"/>
        <v>0</v>
      </c>
      <c r="CVS118" s="166">
        <f t="shared" si="16955"/>
        <v>0</v>
      </c>
      <c r="CVT118" s="166">
        <f t="shared" si="16955"/>
        <v>0</v>
      </c>
      <c r="CVU118" s="166">
        <f t="shared" si="16955"/>
        <v>0</v>
      </c>
      <c r="CVV118" s="166">
        <f t="shared" si="16955"/>
        <v>0</v>
      </c>
      <c r="CVW118" s="166">
        <f t="shared" si="16955"/>
        <v>0</v>
      </c>
      <c r="CVX118" s="166">
        <f t="shared" si="16955"/>
        <v>0</v>
      </c>
      <c r="CVY118" s="166">
        <f t="shared" si="16955"/>
        <v>0</v>
      </c>
      <c r="CVZ118" s="166">
        <f t="shared" si="16955"/>
        <v>0</v>
      </c>
      <c r="CWA118" s="166">
        <f t="shared" si="16955"/>
        <v>0</v>
      </c>
      <c r="CWB118" s="166">
        <f t="shared" si="16955"/>
        <v>0</v>
      </c>
      <c r="CWC118" s="166">
        <f t="shared" si="16955"/>
        <v>0</v>
      </c>
      <c r="CWD118" s="166">
        <f t="shared" si="16955"/>
        <v>0</v>
      </c>
      <c r="CWE118" s="166">
        <f t="shared" si="16955"/>
        <v>0</v>
      </c>
      <c r="CWF118" s="166">
        <f t="shared" ref="CWF118:CYQ118" si="16956">$E$116 * CWF117</f>
        <v>0</v>
      </c>
      <c r="CWG118" s="166">
        <f t="shared" si="16956"/>
        <v>0</v>
      </c>
      <c r="CWH118" s="166">
        <f t="shared" si="16956"/>
        <v>0</v>
      </c>
      <c r="CWI118" s="166">
        <f t="shared" si="16956"/>
        <v>0</v>
      </c>
      <c r="CWJ118" s="166">
        <f t="shared" si="16956"/>
        <v>0</v>
      </c>
      <c r="CWK118" s="166">
        <f t="shared" si="16956"/>
        <v>0</v>
      </c>
      <c r="CWL118" s="166">
        <f t="shared" si="16956"/>
        <v>0</v>
      </c>
      <c r="CWM118" s="166">
        <f t="shared" si="16956"/>
        <v>0</v>
      </c>
      <c r="CWN118" s="166">
        <f t="shared" si="16956"/>
        <v>0</v>
      </c>
      <c r="CWO118" s="166">
        <f t="shared" si="16956"/>
        <v>0</v>
      </c>
      <c r="CWP118" s="166">
        <f t="shared" si="16956"/>
        <v>0</v>
      </c>
      <c r="CWQ118" s="166">
        <f t="shared" si="16956"/>
        <v>0</v>
      </c>
      <c r="CWR118" s="166">
        <f t="shared" si="16956"/>
        <v>0</v>
      </c>
      <c r="CWS118" s="166">
        <f t="shared" si="16956"/>
        <v>0</v>
      </c>
      <c r="CWT118" s="166">
        <f t="shared" si="16956"/>
        <v>0</v>
      </c>
      <c r="CWU118" s="166">
        <f t="shared" si="16956"/>
        <v>0</v>
      </c>
      <c r="CWV118" s="166">
        <f t="shared" si="16956"/>
        <v>0</v>
      </c>
      <c r="CWW118" s="166">
        <f t="shared" si="16956"/>
        <v>0</v>
      </c>
      <c r="CWX118" s="166">
        <f t="shared" si="16956"/>
        <v>0</v>
      </c>
      <c r="CWY118" s="166">
        <f t="shared" si="16956"/>
        <v>0</v>
      </c>
      <c r="CWZ118" s="166">
        <f t="shared" si="16956"/>
        <v>0</v>
      </c>
      <c r="CXA118" s="166">
        <f t="shared" si="16956"/>
        <v>0</v>
      </c>
      <c r="CXB118" s="166">
        <f t="shared" si="16956"/>
        <v>0</v>
      </c>
      <c r="CXC118" s="166">
        <f t="shared" si="16956"/>
        <v>0</v>
      </c>
      <c r="CXD118" s="166">
        <f t="shared" si="16956"/>
        <v>0</v>
      </c>
      <c r="CXE118" s="166">
        <f t="shared" si="16956"/>
        <v>0</v>
      </c>
      <c r="CXF118" s="166">
        <f t="shared" si="16956"/>
        <v>0</v>
      </c>
      <c r="CXG118" s="166">
        <f t="shared" si="16956"/>
        <v>0</v>
      </c>
      <c r="CXH118" s="166">
        <f t="shared" si="16956"/>
        <v>0</v>
      </c>
      <c r="CXI118" s="166">
        <f t="shared" si="16956"/>
        <v>0</v>
      </c>
      <c r="CXJ118" s="166">
        <f t="shared" si="16956"/>
        <v>0</v>
      </c>
      <c r="CXK118" s="166">
        <f t="shared" si="16956"/>
        <v>0</v>
      </c>
      <c r="CXL118" s="166">
        <f t="shared" si="16956"/>
        <v>0</v>
      </c>
      <c r="CXM118" s="166">
        <f t="shared" si="16956"/>
        <v>0</v>
      </c>
      <c r="CXN118" s="166">
        <f t="shared" si="16956"/>
        <v>0</v>
      </c>
      <c r="CXO118" s="166">
        <f t="shared" si="16956"/>
        <v>0</v>
      </c>
      <c r="CXP118" s="166">
        <f t="shared" si="16956"/>
        <v>0</v>
      </c>
      <c r="CXQ118" s="166">
        <f t="shared" si="16956"/>
        <v>0</v>
      </c>
      <c r="CXR118" s="166">
        <f t="shared" si="16956"/>
        <v>0</v>
      </c>
      <c r="CXS118" s="166">
        <f t="shared" si="16956"/>
        <v>0</v>
      </c>
      <c r="CXT118" s="166">
        <f t="shared" si="16956"/>
        <v>0</v>
      </c>
      <c r="CXU118" s="166">
        <f t="shared" si="16956"/>
        <v>0</v>
      </c>
      <c r="CXV118" s="166">
        <f t="shared" si="16956"/>
        <v>0</v>
      </c>
      <c r="CXW118" s="166">
        <f t="shared" si="16956"/>
        <v>0</v>
      </c>
      <c r="CXX118" s="166">
        <f t="shared" si="16956"/>
        <v>0</v>
      </c>
      <c r="CXY118" s="166">
        <f t="shared" si="16956"/>
        <v>0</v>
      </c>
      <c r="CXZ118" s="166">
        <f t="shared" si="16956"/>
        <v>0</v>
      </c>
      <c r="CYA118" s="166">
        <f t="shared" si="16956"/>
        <v>0</v>
      </c>
      <c r="CYB118" s="166">
        <f t="shared" si="16956"/>
        <v>0</v>
      </c>
      <c r="CYC118" s="166">
        <f t="shared" si="16956"/>
        <v>0</v>
      </c>
      <c r="CYD118" s="166">
        <f t="shared" si="16956"/>
        <v>0</v>
      </c>
      <c r="CYE118" s="166">
        <f t="shared" si="16956"/>
        <v>0</v>
      </c>
      <c r="CYF118" s="166">
        <f t="shared" si="16956"/>
        <v>0</v>
      </c>
      <c r="CYG118" s="166">
        <f t="shared" si="16956"/>
        <v>0</v>
      </c>
      <c r="CYH118" s="166">
        <f t="shared" si="16956"/>
        <v>0</v>
      </c>
      <c r="CYI118" s="166">
        <f t="shared" si="16956"/>
        <v>0</v>
      </c>
      <c r="CYJ118" s="166">
        <f t="shared" si="16956"/>
        <v>0</v>
      </c>
      <c r="CYK118" s="166">
        <f t="shared" si="16956"/>
        <v>0</v>
      </c>
      <c r="CYL118" s="166">
        <f t="shared" si="16956"/>
        <v>0</v>
      </c>
      <c r="CYM118" s="166">
        <f t="shared" si="16956"/>
        <v>0</v>
      </c>
      <c r="CYN118" s="166">
        <f t="shared" si="16956"/>
        <v>0</v>
      </c>
      <c r="CYO118" s="166">
        <f t="shared" si="16956"/>
        <v>0</v>
      </c>
      <c r="CYP118" s="166">
        <f t="shared" si="16956"/>
        <v>0</v>
      </c>
      <c r="CYQ118" s="166">
        <f t="shared" si="16956"/>
        <v>0</v>
      </c>
      <c r="CYR118" s="166">
        <f t="shared" ref="CYR118:DBC118" si="16957">$E$116 * CYR117</f>
        <v>0</v>
      </c>
      <c r="CYS118" s="166">
        <f t="shared" si="16957"/>
        <v>0</v>
      </c>
      <c r="CYT118" s="166">
        <f t="shared" si="16957"/>
        <v>0</v>
      </c>
      <c r="CYU118" s="166">
        <f t="shared" si="16957"/>
        <v>0</v>
      </c>
      <c r="CYV118" s="166">
        <f t="shared" si="16957"/>
        <v>0</v>
      </c>
      <c r="CYW118" s="166">
        <f t="shared" si="16957"/>
        <v>0</v>
      </c>
      <c r="CYX118" s="166">
        <f t="shared" si="16957"/>
        <v>0</v>
      </c>
      <c r="CYY118" s="166">
        <f t="shared" si="16957"/>
        <v>0</v>
      </c>
      <c r="CYZ118" s="166">
        <f t="shared" si="16957"/>
        <v>0</v>
      </c>
      <c r="CZA118" s="166">
        <f t="shared" si="16957"/>
        <v>0</v>
      </c>
      <c r="CZB118" s="166">
        <f t="shared" si="16957"/>
        <v>0</v>
      </c>
      <c r="CZC118" s="166">
        <f t="shared" si="16957"/>
        <v>0</v>
      </c>
      <c r="CZD118" s="166">
        <f t="shared" si="16957"/>
        <v>0</v>
      </c>
      <c r="CZE118" s="166">
        <f t="shared" si="16957"/>
        <v>0</v>
      </c>
      <c r="CZF118" s="166">
        <f t="shared" si="16957"/>
        <v>0</v>
      </c>
      <c r="CZG118" s="166">
        <f t="shared" si="16957"/>
        <v>0</v>
      </c>
      <c r="CZH118" s="166">
        <f t="shared" si="16957"/>
        <v>0</v>
      </c>
      <c r="CZI118" s="166">
        <f t="shared" si="16957"/>
        <v>0</v>
      </c>
      <c r="CZJ118" s="166">
        <f t="shared" si="16957"/>
        <v>0</v>
      </c>
      <c r="CZK118" s="166">
        <f t="shared" si="16957"/>
        <v>0</v>
      </c>
      <c r="CZL118" s="166">
        <f t="shared" si="16957"/>
        <v>0</v>
      </c>
      <c r="CZM118" s="166">
        <f t="shared" si="16957"/>
        <v>0</v>
      </c>
      <c r="CZN118" s="166">
        <f t="shared" si="16957"/>
        <v>0</v>
      </c>
      <c r="CZO118" s="166">
        <f t="shared" si="16957"/>
        <v>0</v>
      </c>
      <c r="CZP118" s="166">
        <f t="shared" si="16957"/>
        <v>0</v>
      </c>
      <c r="CZQ118" s="166">
        <f t="shared" si="16957"/>
        <v>0</v>
      </c>
      <c r="CZR118" s="166">
        <f t="shared" si="16957"/>
        <v>0</v>
      </c>
      <c r="CZS118" s="166">
        <f t="shared" si="16957"/>
        <v>0</v>
      </c>
      <c r="CZT118" s="166">
        <f t="shared" si="16957"/>
        <v>0</v>
      </c>
      <c r="CZU118" s="166">
        <f t="shared" si="16957"/>
        <v>0</v>
      </c>
      <c r="CZV118" s="166">
        <f t="shared" si="16957"/>
        <v>0</v>
      </c>
      <c r="CZW118" s="166">
        <f t="shared" si="16957"/>
        <v>0</v>
      </c>
      <c r="CZX118" s="166">
        <f t="shared" si="16957"/>
        <v>0</v>
      </c>
      <c r="CZY118" s="166">
        <f t="shared" si="16957"/>
        <v>0</v>
      </c>
      <c r="CZZ118" s="166">
        <f t="shared" si="16957"/>
        <v>0</v>
      </c>
      <c r="DAA118" s="166">
        <f t="shared" si="16957"/>
        <v>0</v>
      </c>
      <c r="DAB118" s="166">
        <f t="shared" si="16957"/>
        <v>0</v>
      </c>
      <c r="DAC118" s="166">
        <f t="shared" si="16957"/>
        <v>0</v>
      </c>
      <c r="DAD118" s="166">
        <f t="shared" si="16957"/>
        <v>0</v>
      </c>
      <c r="DAE118" s="166">
        <f t="shared" si="16957"/>
        <v>0</v>
      </c>
      <c r="DAF118" s="166">
        <f t="shared" si="16957"/>
        <v>0</v>
      </c>
      <c r="DAG118" s="166">
        <f t="shared" si="16957"/>
        <v>0</v>
      </c>
      <c r="DAH118" s="166">
        <f t="shared" si="16957"/>
        <v>0</v>
      </c>
      <c r="DAI118" s="166">
        <f t="shared" si="16957"/>
        <v>0</v>
      </c>
      <c r="DAJ118" s="166">
        <f t="shared" si="16957"/>
        <v>0</v>
      </c>
      <c r="DAK118" s="166">
        <f t="shared" si="16957"/>
        <v>0</v>
      </c>
      <c r="DAL118" s="166">
        <f t="shared" si="16957"/>
        <v>0</v>
      </c>
      <c r="DAM118" s="166">
        <f t="shared" si="16957"/>
        <v>0</v>
      </c>
      <c r="DAN118" s="166">
        <f t="shared" si="16957"/>
        <v>0</v>
      </c>
      <c r="DAO118" s="166">
        <f t="shared" si="16957"/>
        <v>0</v>
      </c>
      <c r="DAP118" s="166">
        <f t="shared" si="16957"/>
        <v>0</v>
      </c>
      <c r="DAQ118" s="166">
        <f t="shared" si="16957"/>
        <v>0</v>
      </c>
      <c r="DAR118" s="166">
        <f t="shared" si="16957"/>
        <v>0</v>
      </c>
      <c r="DAS118" s="166">
        <f t="shared" si="16957"/>
        <v>0</v>
      </c>
      <c r="DAT118" s="166">
        <f t="shared" si="16957"/>
        <v>0</v>
      </c>
      <c r="DAU118" s="166">
        <f t="shared" si="16957"/>
        <v>0</v>
      </c>
      <c r="DAV118" s="166">
        <f t="shared" si="16957"/>
        <v>0</v>
      </c>
      <c r="DAW118" s="166">
        <f t="shared" si="16957"/>
        <v>0</v>
      </c>
      <c r="DAX118" s="166">
        <f t="shared" si="16957"/>
        <v>0</v>
      </c>
      <c r="DAY118" s="166">
        <f t="shared" si="16957"/>
        <v>0</v>
      </c>
      <c r="DAZ118" s="166">
        <f t="shared" si="16957"/>
        <v>0</v>
      </c>
      <c r="DBA118" s="166">
        <f t="shared" si="16957"/>
        <v>0</v>
      </c>
      <c r="DBB118" s="166">
        <f t="shared" si="16957"/>
        <v>0</v>
      </c>
      <c r="DBC118" s="166">
        <f t="shared" si="16957"/>
        <v>0</v>
      </c>
      <c r="DBD118" s="166">
        <f t="shared" ref="DBD118:DDO118" si="16958">$E$116 * DBD117</f>
        <v>0</v>
      </c>
      <c r="DBE118" s="166">
        <f t="shared" si="16958"/>
        <v>0</v>
      </c>
      <c r="DBF118" s="166">
        <f t="shared" si="16958"/>
        <v>0</v>
      </c>
      <c r="DBG118" s="166">
        <f t="shared" si="16958"/>
        <v>0</v>
      </c>
      <c r="DBH118" s="166">
        <f t="shared" si="16958"/>
        <v>0</v>
      </c>
      <c r="DBI118" s="166">
        <f t="shared" si="16958"/>
        <v>0</v>
      </c>
      <c r="DBJ118" s="166">
        <f t="shared" si="16958"/>
        <v>0</v>
      </c>
      <c r="DBK118" s="166">
        <f t="shared" si="16958"/>
        <v>0</v>
      </c>
      <c r="DBL118" s="166">
        <f t="shared" si="16958"/>
        <v>0</v>
      </c>
      <c r="DBM118" s="166">
        <f t="shared" si="16958"/>
        <v>0</v>
      </c>
      <c r="DBN118" s="166">
        <f t="shared" si="16958"/>
        <v>0</v>
      </c>
      <c r="DBO118" s="166">
        <f t="shared" si="16958"/>
        <v>0</v>
      </c>
      <c r="DBP118" s="166">
        <f t="shared" si="16958"/>
        <v>0</v>
      </c>
      <c r="DBQ118" s="166">
        <f t="shared" si="16958"/>
        <v>0</v>
      </c>
      <c r="DBR118" s="166">
        <f t="shared" si="16958"/>
        <v>0</v>
      </c>
      <c r="DBS118" s="166">
        <f t="shared" si="16958"/>
        <v>0</v>
      </c>
      <c r="DBT118" s="166">
        <f t="shared" si="16958"/>
        <v>0</v>
      </c>
      <c r="DBU118" s="166">
        <f t="shared" si="16958"/>
        <v>0</v>
      </c>
      <c r="DBV118" s="166">
        <f t="shared" si="16958"/>
        <v>0</v>
      </c>
      <c r="DBW118" s="166">
        <f t="shared" si="16958"/>
        <v>0</v>
      </c>
      <c r="DBX118" s="166">
        <f t="shared" si="16958"/>
        <v>0</v>
      </c>
      <c r="DBY118" s="166">
        <f t="shared" si="16958"/>
        <v>0</v>
      </c>
      <c r="DBZ118" s="166">
        <f t="shared" si="16958"/>
        <v>0</v>
      </c>
      <c r="DCA118" s="166">
        <f t="shared" si="16958"/>
        <v>0</v>
      </c>
      <c r="DCB118" s="166">
        <f t="shared" si="16958"/>
        <v>0</v>
      </c>
      <c r="DCC118" s="166">
        <f t="shared" si="16958"/>
        <v>0</v>
      </c>
      <c r="DCD118" s="166">
        <f t="shared" si="16958"/>
        <v>0</v>
      </c>
      <c r="DCE118" s="166">
        <f t="shared" si="16958"/>
        <v>0</v>
      </c>
      <c r="DCF118" s="166">
        <f t="shared" si="16958"/>
        <v>0</v>
      </c>
      <c r="DCG118" s="166">
        <f t="shared" si="16958"/>
        <v>0</v>
      </c>
      <c r="DCH118" s="166">
        <f t="shared" si="16958"/>
        <v>0</v>
      </c>
      <c r="DCI118" s="166">
        <f t="shared" si="16958"/>
        <v>0</v>
      </c>
      <c r="DCJ118" s="166">
        <f t="shared" si="16958"/>
        <v>0</v>
      </c>
      <c r="DCK118" s="166">
        <f t="shared" si="16958"/>
        <v>0</v>
      </c>
      <c r="DCL118" s="166">
        <f t="shared" si="16958"/>
        <v>0</v>
      </c>
      <c r="DCM118" s="166">
        <f t="shared" si="16958"/>
        <v>0</v>
      </c>
      <c r="DCN118" s="166">
        <f t="shared" si="16958"/>
        <v>0</v>
      </c>
      <c r="DCO118" s="166">
        <f t="shared" si="16958"/>
        <v>0</v>
      </c>
      <c r="DCP118" s="166">
        <f t="shared" si="16958"/>
        <v>0</v>
      </c>
      <c r="DCQ118" s="166">
        <f t="shared" si="16958"/>
        <v>0</v>
      </c>
      <c r="DCR118" s="166">
        <f t="shared" si="16958"/>
        <v>0</v>
      </c>
      <c r="DCS118" s="166">
        <f t="shared" si="16958"/>
        <v>0</v>
      </c>
      <c r="DCT118" s="166">
        <f t="shared" si="16958"/>
        <v>0</v>
      </c>
      <c r="DCU118" s="166">
        <f t="shared" si="16958"/>
        <v>0</v>
      </c>
      <c r="DCV118" s="166">
        <f t="shared" si="16958"/>
        <v>0</v>
      </c>
      <c r="DCW118" s="166">
        <f t="shared" si="16958"/>
        <v>0</v>
      </c>
      <c r="DCX118" s="166">
        <f t="shared" si="16958"/>
        <v>0</v>
      </c>
      <c r="DCY118" s="166">
        <f t="shared" si="16958"/>
        <v>0</v>
      </c>
      <c r="DCZ118" s="166">
        <f t="shared" si="16958"/>
        <v>0</v>
      </c>
      <c r="DDA118" s="166">
        <f t="shared" si="16958"/>
        <v>0</v>
      </c>
      <c r="DDB118" s="166">
        <f t="shared" si="16958"/>
        <v>0</v>
      </c>
      <c r="DDC118" s="166">
        <f t="shared" si="16958"/>
        <v>0</v>
      </c>
      <c r="DDD118" s="166">
        <f t="shared" si="16958"/>
        <v>0</v>
      </c>
      <c r="DDE118" s="166">
        <f t="shared" si="16958"/>
        <v>0</v>
      </c>
      <c r="DDF118" s="166">
        <f t="shared" si="16958"/>
        <v>0</v>
      </c>
      <c r="DDG118" s="166">
        <f t="shared" si="16958"/>
        <v>0</v>
      </c>
      <c r="DDH118" s="166">
        <f t="shared" si="16958"/>
        <v>0</v>
      </c>
      <c r="DDI118" s="166">
        <f t="shared" si="16958"/>
        <v>0</v>
      </c>
      <c r="DDJ118" s="166">
        <f t="shared" si="16958"/>
        <v>0</v>
      </c>
      <c r="DDK118" s="166">
        <f t="shared" si="16958"/>
        <v>0</v>
      </c>
      <c r="DDL118" s="166">
        <f t="shared" si="16958"/>
        <v>0</v>
      </c>
      <c r="DDM118" s="166">
        <f t="shared" si="16958"/>
        <v>0</v>
      </c>
      <c r="DDN118" s="166">
        <f t="shared" si="16958"/>
        <v>0</v>
      </c>
      <c r="DDO118" s="166">
        <f t="shared" si="16958"/>
        <v>0</v>
      </c>
      <c r="DDP118" s="166">
        <f t="shared" ref="DDP118:DGA118" si="16959">$E$116 * DDP117</f>
        <v>0</v>
      </c>
      <c r="DDQ118" s="166">
        <f t="shared" si="16959"/>
        <v>0</v>
      </c>
      <c r="DDR118" s="166">
        <f t="shared" si="16959"/>
        <v>0</v>
      </c>
      <c r="DDS118" s="166">
        <f t="shared" si="16959"/>
        <v>0</v>
      </c>
      <c r="DDT118" s="166">
        <f t="shared" si="16959"/>
        <v>0</v>
      </c>
      <c r="DDU118" s="166">
        <f t="shared" si="16959"/>
        <v>0</v>
      </c>
      <c r="DDV118" s="166">
        <f t="shared" si="16959"/>
        <v>0</v>
      </c>
      <c r="DDW118" s="166">
        <f t="shared" si="16959"/>
        <v>0</v>
      </c>
      <c r="DDX118" s="166">
        <f t="shared" si="16959"/>
        <v>0</v>
      </c>
      <c r="DDY118" s="166">
        <f t="shared" si="16959"/>
        <v>0</v>
      </c>
      <c r="DDZ118" s="166">
        <f t="shared" si="16959"/>
        <v>0</v>
      </c>
      <c r="DEA118" s="166">
        <f t="shared" si="16959"/>
        <v>0</v>
      </c>
      <c r="DEB118" s="166">
        <f t="shared" si="16959"/>
        <v>0</v>
      </c>
      <c r="DEC118" s="166">
        <f t="shared" si="16959"/>
        <v>0</v>
      </c>
      <c r="DED118" s="166">
        <f t="shared" si="16959"/>
        <v>0</v>
      </c>
      <c r="DEE118" s="166">
        <f t="shared" si="16959"/>
        <v>0</v>
      </c>
      <c r="DEF118" s="166">
        <f t="shared" si="16959"/>
        <v>0</v>
      </c>
      <c r="DEG118" s="166">
        <f t="shared" si="16959"/>
        <v>0</v>
      </c>
      <c r="DEH118" s="166">
        <f t="shared" si="16959"/>
        <v>0</v>
      </c>
      <c r="DEI118" s="166">
        <f t="shared" si="16959"/>
        <v>0</v>
      </c>
      <c r="DEJ118" s="166">
        <f t="shared" si="16959"/>
        <v>0</v>
      </c>
      <c r="DEK118" s="166">
        <f t="shared" si="16959"/>
        <v>0</v>
      </c>
      <c r="DEL118" s="166">
        <f t="shared" si="16959"/>
        <v>0</v>
      </c>
      <c r="DEM118" s="166">
        <f t="shared" si="16959"/>
        <v>0</v>
      </c>
      <c r="DEN118" s="166">
        <f t="shared" si="16959"/>
        <v>0</v>
      </c>
      <c r="DEO118" s="166">
        <f t="shared" si="16959"/>
        <v>0</v>
      </c>
      <c r="DEP118" s="166">
        <f t="shared" si="16959"/>
        <v>0</v>
      </c>
      <c r="DEQ118" s="166">
        <f t="shared" si="16959"/>
        <v>0</v>
      </c>
      <c r="DER118" s="166">
        <f t="shared" si="16959"/>
        <v>0</v>
      </c>
      <c r="DES118" s="166">
        <f t="shared" si="16959"/>
        <v>0</v>
      </c>
      <c r="DET118" s="166">
        <f t="shared" si="16959"/>
        <v>0</v>
      </c>
      <c r="DEU118" s="166">
        <f t="shared" si="16959"/>
        <v>0</v>
      </c>
      <c r="DEV118" s="166">
        <f t="shared" si="16959"/>
        <v>0</v>
      </c>
      <c r="DEW118" s="166">
        <f t="shared" si="16959"/>
        <v>0</v>
      </c>
      <c r="DEX118" s="166">
        <f t="shared" si="16959"/>
        <v>0</v>
      </c>
      <c r="DEY118" s="166">
        <f t="shared" si="16959"/>
        <v>0</v>
      </c>
      <c r="DEZ118" s="166">
        <f t="shared" si="16959"/>
        <v>0</v>
      </c>
      <c r="DFA118" s="166">
        <f t="shared" si="16959"/>
        <v>0</v>
      </c>
      <c r="DFB118" s="166">
        <f t="shared" si="16959"/>
        <v>0</v>
      </c>
      <c r="DFC118" s="166">
        <f t="shared" si="16959"/>
        <v>0</v>
      </c>
      <c r="DFD118" s="166">
        <f t="shared" si="16959"/>
        <v>0</v>
      </c>
      <c r="DFE118" s="166">
        <f t="shared" si="16959"/>
        <v>0</v>
      </c>
      <c r="DFF118" s="166">
        <f t="shared" si="16959"/>
        <v>0</v>
      </c>
      <c r="DFG118" s="166">
        <f t="shared" si="16959"/>
        <v>0</v>
      </c>
      <c r="DFH118" s="166">
        <f t="shared" si="16959"/>
        <v>0</v>
      </c>
      <c r="DFI118" s="166">
        <f t="shared" si="16959"/>
        <v>0</v>
      </c>
      <c r="DFJ118" s="166">
        <f t="shared" si="16959"/>
        <v>0</v>
      </c>
      <c r="DFK118" s="166">
        <f t="shared" si="16959"/>
        <v>0</v>
      </c>
      <c r="DFL118" s="166">
        <f t="shared" si="16959"/>
        <v>0</v>
      </c>
      <c r="DFM118" s="166">
        <f t="shared" si="16959"/>
        <v>0</v>
      </c>
      <c r="DFN118" s="166">
        <f t="shared" si="16959"/>
        <v>0</v>
      </c>
      <c r="DFO118" s="166">
        <f t="shared" si="16959"/>
        <v>0</v>
      </c>
      <c r="DFP118" s="166">
        <f t="shared" si="16959"/>
        <v>0</v>
      </c>
      <c r="DFQ118" s="166">
        <f t="shared" si="16959"/>
        <v>0</v>
      </c>
      <c r="DFR118" s="166">
        <f t="shared" si="16959"/>
        <v>0</v>
      </c>
      <c r="DFS118" s="166">
        <f t="shared" si="16959"/>
        <v>0</v>
      </c>
      <c r="DFT118" s="166">
        <f t="shared" si="16959"/>
        <v>0</v>
      </c>
      <c r="DFU118" s="166">
        <f t="shared" si="16959"/>
        <v>0</v>
      </c>
      <c r="DFV118" s="166">
        <f t="shared" si="16959"/>
        <v>0</v>
      </c>
      <c r="DFW118" s="166">
        <f t="shared" si="16959"/>
        <v>0</v>
      </c>
      <c r="DFX118" s="166">
        <f t="shared" si="16959"/>
        <v>0</v>
      </c>
      <c r="DFY118" s="166">
        <f t="shared" si="16959"/>
        <v>0</v>
      </c>
      <c r="DFZ118" s="166">
        <f t="shared" si="16959"/>
        <v>0</v>
      </c>
      <c r="DGA118" s="166">
        <f t="shared" si="16959"/>
        <v>0</v>
      </c>
      <c r="DGB118" s="166">
        <f t="shared" ref="DGB118:DIM118" si="16960">$E$116 * DGB117</f>
        <v>0</v>
      </c>
      <c r="DGC118" s="166">
        <f t="shared" si="16960"/>
        <v>0</v>
      </c>
      <c r="DGD118" s="166">
        <f t="shared" si="16960"/>
        <v>0</v>
      </c>
      <c r="DGE118" s="166">
        <f t="shared" si="16960"/>
        <v>0</v>
      </c>
      <c r="DGF118" s="166">
        <f t="shared" si="16960"/>
        <v>0</v>
      </c>
      <c r="DGG118" s="166">
        <f t="shared" si="16960"/>
        <v>0</v>
      </c>
      <c r="DGH118" s="166">
        <f t="shared" si="16960"/>
        <v>0</v>
      </c>
      <c r="DGI118" s="166">
        <f t="shared" si="16960"/>
        <v>0</v>
      </c>
      <c r="DGJ118" s="166">
        <f t="shared" si="16960"/>
        <v>0</v>
      </c>
      <c r="DGK118" s="166">
        <f t="shared" si="16960"/>
        <v>0</v>
      </c>
      <c r="DGL118" s="166">
        <f t="shared" si="16960"/>
        <v>0</v>
      </c>
      <c r="DGM118" s="166">
        <f t="shared" si="16960"/>
        <v>0</v>
      </c>
      <c r="DGN118" s="166">
        <f t="shared" si="16960"/>
        <v>0</v>
      </c>
      <c r="DGO118" s="166">
        <f t="shared" si="16960"/>
        <v>0</v>
      </c>
      <c r="DGP118" s="166">
        <f t="shared" si="16960"/>
        <v>0</v>
      </c>
      <c r="DGQ118" s="166">
        <f t="shared" si="16960"/>
        <v>0</v>
      </c>
      <c r="DGR118" s="166">
        <f t="shared" si="16960"/>
        <v>0</v>
      </c>
      <c r="DGS118" s="166">
        <f t="shared" si="16960"/>
        <v>0</v>
      </c>
      <c r="DGT118" s="166">
        <f t="shared" si="16960"/>
        <v>0</v>
      </c>
      <c r="DGU118" s="166">
        <f t="shared" si="16960"/>
        <v>0</v>
      </c>
      <c r="DGV118" s="166">
        <f t="shared" si="16960"/>
        <v>0</v>
      </c>
      <c r="DGW118" s="166">
        <f t="shared" si="16960"/>
        <v>0</v>
      </c>
      <c r="DGX118" s="166">
        <f t="shared" si="16960"/>
        <v>0</v>
      </c>
      <c r="DGY118" s="166">
        <f t="shared" si="16960"/>
        <v>0</v>
      </c>
      <c r="DGZ118" s="166">
        <f t="shared" si="16960"/>
        <v>0</v>
      </c>
      <c r="DHA118" s="166">
        <f t="shared" si="16960"/>
        <v>0</v>
      </c>
      <c r="DHB118" s="166">
        <f t="shared" si="16960"/>
        <v>0</v>
      </c>
      <c r="DHC118" s="166">
        <f t="shared" si="16960"/>
        <v>0</v>
      </c>
      <c r="DHD118" s="166">
        <f t="shared" si="16960"/>
        <v>0</v>
      </c>
      <c r="DHE118" s="166">
        <f t="shared" si="16960"/>
        <v>0</v>
      </c>
      <c r="DHF118" s="166">
        <f t="shared" si="16960"/>
        <v>0</v>
      </c>
      <c r="DHG118" s="166">
        <f t="shared" si="16960"/>
        <v>0</v>
      </c>
      <c r="DHH118" s="166">
        <f t="shared" si="16960"/>
        <v>0</v>
      </c>
      <c r="DHI118" s="166">
        <f t="shared" si="16960"/>
        <v>0</v>
      </c>
      <c r="DHJ118" s="166">
        <f t="shared" si="16960"/>
        <v>0</v>
      </c>
      <c r="DHK118" s="166">
        <f t="shared" si="16960"/>
        <v>0</v>
      </c>
      <c r="DHL118" s="166">
        <f t="shared" si="16960"/>
        <v>0</v>
      </c>
      <c r="DHM118" s="166">
        <f t="shared" si="16960"/>
        <v>0</v>
      </c>
      <c r="DHN118" s="166">
        <f t="shared" si="16960"/>
        <v>0</v>
      </c>
      <c r="DHO118" s="166">
        <f t="shared" si="16960"/>
        <v>0</v>
      </c>
      <c r="DHP118" s="166">
        <f t="shared" si="16960"/>
        <v>0</v>
      </c>
      <c r="DHQ118" s="166">
        <f t="shared" si="16960"/>
        <v>0</v>
      </c>
      <c r="DHR118" s="166">
        <f t="shared" si="16960"/>
        <v>0</v>
      </c>
      <c r="DHS118" s="166">
        <f t="shared" si="16960"/>
        <v>0</v>
      </c>
      <c r="DHT118" s="166">
        <f t="shared" si="16960"/>
        <v>0</v>
      </c>
      <c r="DHU118" s="166">
        <f t="shared" si="16960"/>
        <v>0</v>
      </c>
      <c r="DHV118" s="166">
        <f t="shared" si="16960"/>
        <v>0</v>
      </c>
      <c r="DHW118" s="166">
        <f t="shared" si="16960"/>
        <v>0</v>
      </c>
      <c r="DHX118" s="166">
        <f t="shared" si="16960"/>
        <v>0</v>
      </c>
      <c r="DHY118" s="166">
        <f t="shared" si="16960"/>
        <v>0</v>
      </c>
      <c r="DHZ118" s="166">
        <f t="shared" si="16960"/>
        <v>0</v>
      </c>
      <c r="DIA118" s="166">
        <f t="shared" si="16960"/>
        <v>0</v>
      </c>
      <c r="DIB118" s="166">
        <f t="shared" si="16960"/>
        <v>0</v>
      </c>
      <c r="DIC118" s="166">
        <f t="shared" si="16960"/>
        <v>0</v>
      </c>
      <c r="DID118" s="166">
        <f t="shared" si="16960"/>
        <v>0</v>
      </c>
      <c r="DIE118" s="166">
        <f t="shared" si="16960"/>
        <v>0</v>
      </c>
      <c r="DIF118" s="166">
        <f t="shared" si="16960"/>
        <v>0</v>
      </c>
      <c r="DIG118" s="166">
        <f t="shared" si="16960"/>
        <v>0</v>
      </c>
      <c r="DIH118" s="166">
        <f t="shared" si="16960"/>
        <v>0</v>
      </c>
      <c r="DII118" s="166">
        <f t="shared" si="16960"/>
        <v>0</v>
      </c>
      <c r="DIJ118" s="166">
        <f t="shared" si="16960"/>
        <v>0</v>
      </c>
      <c r="DIK118" s="166">
        <f t="shared" si="16960"/>
        <v>0</v>
      </c>
      <c r="DIL118" s="166">
        <f t="shared" si="16960"/>
        <v>0</v>
      </c>
      <c r="DIM118" s="166">
        <f t="shared" si="16960"/>
        <v>0</v>
      </c>
      <c r="DIN118" s="166">
        <f t="shared" ref="DIN118:DKY118" si="16961">$E$116 * DIN117</f>
        <v>0</v>
      </c>
      <c r="DIO118" s="166">
        <f t="shared" si="16961"/>
        <v>0</v>
      </c>
      <c r="DIP118" s="166">
        <f t="shared" si="16961"/>
        <v>0</v>
      </c>
      <c r="DIQ118" s="166">
        <f t="shared" si="16961"/>
        <v>0</v>
      </c>
      <c r="DIR118" s="166">
        <f t="shared" si="16961"/>
        <v>0</v>
      </c>
      <c r="DIS118" s="166">
        <f t="shared" si="16961"/>
        <v>0</v>
      </c>
      <c r="DIT118" s="166">
        <f t="shared" si="16961"/>
        <v>0</v>
      </c>
      <c r="DIU118" s="166">
        <f t="shared" si="16961"/>
        <v>0</v>
      </c>
      <c r="DIV118" s="166">
        <f t="shared" si="16961"/>
        <v>0</v>
      </c>
      <c r="DIW118" s="166">
        <f t="shared" si="16961"/>
        <v>0</v>
      </c>
      <c r="DIX118" s="166">
        <f t="shared" si="16961"/>
        <v>0</v>
      </c>
      <c r="DIY118" s="166">
        <f t="shared" si="16961"/>
        <v>0</v>
      </c>
      <c r="DIZ118" s="166">
        <f t="shared" si="16961"/>
        <v>0</v>
      </c>
      <c r="DJA118" s="166">
        <f t="shared" si="16961"/>
        <v>0</v>
      </c>
      <c r="DJB118" s="166">
        <f t="shared" si="16961"/>
        <v>0</v>
      </c>
      <c r="DJC118" s="166">
        <f t="shared" si="16961"/>
        <v>0</v>
      </c>
      <c r="DJD118" s="166">
        <f t="shared" si="16961"/>
        <v>0</v>
      </c>
      <c r="DJE118" s="166">
        <f t="shared" si="16961"/>
        <v>0</v>
      </c>
      <c r="DJF118" s="166">
        <f t="shared" si="16961"/>
        <v>0</v>
      </c>
      <c r="DJG118" s="166">
        <f t="shared" si="16961"/>
        <v>0</v>
      </c>
      <c r="DJH118" s="166">
        <f t="shared" si="16961"/>
        <v>0</v>
      </c>
      <c r="DJI118" s="166">
        <f t="shared" si="16961"/>
        <v>0</v>
      </c>
      <c r="DJJ118" s="166">
        <f t="shared" si="16961"/>
        <v>0</v>
      </c>
      <c r="DJK118" s="166">
        <f t="shared" si="16961"/>
        <v>0</v>
      </c>
      <c r="DJL118" s="166">
        <f t="shared" si="16961"/>
        <v>0</v>
      </c>
      <c r="DJM118" s="166">
        <f t="shared" si="16961"/>
        <v>0</v>
      </c>
      <c r="DJN118" s="166">
        <f t="shared" si="16961"/>
        <v>0</v>
      </c>
      <c r="DJO118" s="166">
        <f t="shared" si="16961"/>
        <v>0</v>
      </c>
      <c r="DJP118" s="166">
        <f t="shared" si="16961"/>
        <v>0</v>
      </c>
      <c r="DJQ118" s="166">
        <f t="shared" si="16961"/>
        <v>0</v>
      </c>
      <c r="DJR118" s="166">
        <f t="shared" si="16961"/>
        <v>0</v>
      </c>
      <c r="DJS118" s="166">
        <f t="shared" si="16961"/>
        <v>0</v>
      </c>
      <c r="DJT118" s="166">
        <f t="shared" si="16961"/>
        <v>0</v>
      </c>
      <c r="DJU118" s="166">
        <f t="shared" si="16961"/>
        <v>0</v>
      </c>
      <c r="DJV118" s="166">
        <f t="shared" si="16961"/>
        <v>0</v>
      </c>
      <c r="DJW118" s="166">
        <f t="shared" si="16961"/>
        <v>0</v>
      </c>
      <c r="DJX118" s="166">
        <f t="shared" si="16961"/>
        <v>0</v>
      </c>
      <c r="DJY118" s="166">
        <f t="shared" si="16961"/>
        <v>0</v>
      </c>
      <c r="DJZ118" s="166">
        <f t="shared" si="16961"/>
        <v>0</v>
      </c>
      <c r="DKA118" s="166">
        <f t="shared" si="16961"/>
        <v>0</v>
      </c>
      <c r="DKB118" s="166">
        <f t="shared" si="16961"/>
        <v>0</v>
      </c>
      <c r="DKC118" s="166">
        <f t="shared" si="16961"/>
        <v>0</v>
      </c>
      <c r="DKD118" s="166">
        <f t="shared" si="16961"/>
        <v>0</v>
      </c>
      <c r="DKE118" s="166">
        <f t="shared" si="16961"/>
        <v>0</v>
      </c>
      <c r="DKF118" s="166">
        <f t="shared" si="16961"/>
        <v>0</v>
      </c>
      <c r="DKG118" s="166">
        <f t="shared" si="16961"/>
        <v>0</v>
      </c>
      <c r="DKH118" s="166">
        <f t="shared" si="16961"/>
        <v>0</v>
      </c>
      <c r="DKI118" s="166">
        <f t="shared" si="16961"/>
        <v>0</v>
      </c>
      <c r="DKJ118" s="166">
        <f t="shared" si="16961"/>
        <v>0</v>
      </c>
      <c r="DKK118" s="166">
        <f t="shared" si="16961"/>
        <v>0</v>
      </c>
      <c r="DKL118" s="166">
        <f t="shared" si="16961"/>
        <v>0</v>
      </c>
      <c r="DKM118" s="166">
        <f t="shared" si="16961"/>
        <v>0</v>
      </c>
      <c r="DKN118" s="166">
        <f t="shared" si="16961"/>
        <v>0</v>
      </c>
      <c r="DKO118" s="166">
        <f t="shared" si="16961"/>
        <v>0</v>
      </c>
      <c r="DKP118" s="166">
        <f t="shared" si="16961"/>
        <v>0</v>
      </c>
      <c r="DKQ118" s="166">
        <f t="shared" si="16961"/>
        <v>0</v>
      </c>
      <c r="DKR118" s="166">
        <f t="shared" si="16961"/>
        <v>0</v>
      </c>
      <c r="DKS118" s="166">
        <f t="shared" si="16961"/>
        <v>0</v>
      </c>
      <c r="DKT118" s="166">
        <f t="shared" si="16961"/>
        <v>0</v>
      </c>
      <c r="DKU118" s="166">
        <f t="shared" si="16961"/>
        <v>0</v>
      </c>
      <c r="DKV118" s="166">
        <f t="shared" si="16961"/>
        <v>0</v>
      </c>
      <c r="DKW118" s="166">
        <f t="shared" si="16961"/>
        <v>0</v>
      </c>
      <c r="DKX118" s="166">
        <f t="shared" si="16961"/>
        <v>0</v>
      </c>
      <c r="DKY118" s="166">
        <f t="shared" si="16961"/>
        <v>0</v>
      </c>
      <c r="DKZ118" s="166">
        <f t="shared" ref="DKZ118:DNK118" si="16962">$E$116 * DKZ117</f>
        <v>0</v>
      </c>
      <c r="DLA118" s="166">
        <f t="shared" si="16962"/>
        <v>0</v>
      </c>
      <c r="DLB118" s="166">
        <f t="shared" si="16962"/>
        <v>0</v>
      </c>
      <c r="DLC118" s="166">
        <f t="shared" si="16962"/>
        <v>0</v>
      </c>
      <c r="DLD118" s="166">
        <f t="shared" si="16962"/>
        <v>0</v>
      </c>
      <c r="DLE118" s="166">
        <f t="shared" si="16962"/>
        <v>0</v>
      </c>
      <c r="DLF118" s="166">
        <f t="shared" si="16962"/>
        <v>0</v>
      </c>
      <c r="DLG118" s="166">
        <f t="shared" si="16962"/>
        <v>0</v>
      </c>
      <c r="DLH118" s="166">
        <f t="shared" si="16962"/>
        <v>0</v>
      </c>
      <c r="DLI118" s="166">
        <f t="shared" si="16962"/>
        <v>0</v>
      </c>
      <c r="DLJ118" s="166">
        <f t="shared" si="16962"/>
        <v>0</v>
      </c>
      <c r="DLK118" s="166">
        <f t="shared" si="16962"/>
        <v>0</v>
      </c>
      <c r="DLL118" s="166">
        <f t="shared" si="16962"/>
        <v>0</v>
      </c>
      <c r="DLM118" s="166">
        <f t="shared" si="16962"/>
        <v>0</v>
      </c>
      <c r="DLN118" s="166">
        <f t="shared" si="16962"/>
        <v>0</v>
      </c>
      <c r="DLO118" s="166">
        <f t="shared" si="16962"/>
        <v>0</v>
      </c>
      <c r="DLP118" s="166">
        <f t="shared" si="16962"/>
        <v>0</v>
      </c>
      <c r="DLQ118" s="166">
        <f t="shared" si="16962"/>
        <v>0</v>
      </c>
      <c r="DLR118" s="166">
        <f t="shared" si="16962"/>
        <v>0</v>
      </c>
      <c r="DLS118" s="166">
        <f t="shared" si="16962"/>
        <v>0</v>
      </c>
      <c r="DLT118" s="166">
        <f t="shared" si="16962"/>
        <v>0</v>
      </c>
      <c r="DLU118" s="166">
        <f t="shared" si="16962"/>
        <v>0</v>
      </c>
      <c r="DLV118" s="166">
        <f t="shared" si="16962"/>
        <v>0</v>
      </c>
      <c r="DLW118" s="166">
        <f t="shared" si="16962"/>
        <v>0</v>
      </c>
      <c r="DLX118" s="166">
        <f t="shared" si="16962"/>
        <v>0</v>
      </c>
      <c r="DLY118" s="166">
        <f t="shared" si="16962"/>
        <v>0</v>
      </c>
      <c r="DLZ118" s="166">
        <f t="shared" si="16962"/>
        <v>0</v>
      </c>
      <c r="DMA118" s="166">
        <f t="shared" si="16962"/>
        <v>0</v>
      </c>
      <c r="DMB118" s="166">
        <f t="shared" si="16962"/>
        <v>0</v>
      </c>
      <c r="DMC118" s="166">
        <f t="shared" si="16962"/>
        <v>0</v>
      </c>
      <c r="DMD118" s="166">
        <f t="shared" si="16962"/>
        <v>0</v>
      </c>
      <c r="DME118" s="166">
        <f t="shared" si="16962"/>
        <v>0</v>
      </c>
      <c r="DMF118" s="166">
        <f t="shared" si="16962"/>
        <v>0</v>
      </c>
      <c r="DMG118" s="166">
        <f t="shared" si="16962"/>
        <v>0</v>
      </c>
      <c r="DMH118" s="166">
        <f t="shared" si="16962"/>
        <v>0</v>
      </c>
      <c r="DMI118" s="166">
        <f t="shared" si="16962"/>
        <v>0</v>
      </c>
      <c r="DMJ118" s="166">
        <f t="shared" si="16962"/>
        <v>0</v>
      </c>
      <c r="DMK118" s="166">
        <f t="shared" si="16962"/>
        <v>0</v>
      </c>
      <c r="DML118" s="166">
        <f t="shared" si="16962"/>
        <v>0</v>
      </c>
      <c r="DMM118" s="166">
        <f t="shared" si="16962"/>
        <v>0</v>
      </c>
      <c r="DMN118" s="166">
        <f t="shared" si="16962"/>
        <v>0</v>
      </c>
      <c r="DMO118" s="166">
        <f t="shared" si="16962"/>
        <v>0</v>
      </c>
      <c r="DMP118" s="166">
        <f t="shared" si="16962"/>
        <v>0</v>
      </c>
      <c r="DMQ118" s="166">
        <f t="shared" si="16962"/>
        <v>0</v>
      </c>
      <c r="DMR118" s="166">
        <f t="shared" si="16962"/>
        <v>0</v>
      </c>
      <c r="DMS118" s="166">
        <f t="shared" si="16962"/>
        <v>0</v>
      </c>
      <c r="DMT118" s="166">
        <f t="shared" si="16962"/>
        <v>0</v>
      </c>
      <c r="DMU118" s="166">
        <f t="shared" si="16962"/>
        <v>0</v>
      </c>
      <c r="DMV118" s="166">
        <f t="shared" si="16962"/>
        <v>0</v>
      </c>
      <c r="DMW118" s="166">
        <f t="shared" si="16962"/>
        <v>0</v>
      </c>
      <c r="DMX118" s="166">
        <f t="shared" si="16962"/>
        <v>0</v>
      </c>
      <c r="DMY118" s="166">
        <f t="shared" si="16962"/>
        <v>0</v>
      </c>
      <c r="DMZ118" s="166">
        <f t="shared" si="16962"/>
        <v>0</v>
      </c>
      <c r="DNA118" s="166">
        <f t="shared" si="16962"/>
        <v>0</v>
      </c>
      <c r="DNB118" s="166">
        <f t="shared" si="16962"/>
        <v>0</v>
      </c>
      <c r="DNC118" s="166">
        <f t="shared" si="16962"/>
        <v>0</v>
      </c>
      <c r="DND118" s="166">
        <f t="shared" si="16962"/>
        <v>0</v>
      </c>
      <c r="DNE118" s="166">
        <f t="shared" si="16962"/>
        <v>0</v>
      </c>
      <c r="DNF118" s="166">
        <f t="shared" si="16962"/>
        <v>0</v>
      </c>
      <c r="DNG118" s="166">
        <f t="shared" si="16962"/>
        <v>0</v>
      </c>
      <c r="DNH118" s="166">
        <f t="shared" si="16962"/>
        <v>0</v>
      </c>
      <c r="DNI118" s="166">
        <f t="shared" si="16962"/>
        <v>0</v>
      </c>
      <c r="DNJ118" s="166">
        <f t="shared" si="16962"/>
        <v>0</v>
      </c>
      <c r="DNK118" s="166">
        <f t="shared" si="16962"/>
        <v>0</v>
      </c>
      <c r="DNL118" s="166">
        <f t="shared" ref="DNL118:DPW118" si="16963">$E$116 * DNL117</f>
        <v>0</v>
      </c>
      <c r="DNM118" s="166">
        <f t="shared" si="16963"/>
        <v>0</v>
      </c>
      <c r="DNN118" s="166">
        <f t="shared" si="16963"/>
        <v>0</v>
      </c>
      <c r="DNO118" s="166">
        <f t="shared" si="16963"/>
        <v>0</v>
      </c>
      <c r="DNP118" s="166">
        <f t="shared" si="16963"/>
        <v>0</v>
      </c>
      <c r="DNQ118" s="166">
        <f t="shared" si="16963"/>
        <v>0</v>
      </c>
      <c r="DNR118" s="166">
        <f t="shared" si="16963"/>
        <v>0</v>
      </c>
      <c r="DNS118" s="166">
        <f t="shared" si="16963"/>
        <v>0</v>
      </c>
      <c r="DNT118" s="166">
        <f t="shared" si="16963"/>
        <v>0</v>
      </c>
      <c r="DNU118" s="166">
        <f t="shared" si="16963"/>
        <v>0</v>
      </c>
      <c r="DNV118" s="166">
        <f t="shared" si="16963"/>
        <v>0</v>
      </c>
      <c r="DNW118" s="166">
        <f t="shared" si="16963"/>
        <v>0</v>
      </c>
      <c r="DNX118" s="166">
        <f t="shared" si="16963"/>
        <v>0</v>
      </c>
      <c r="DNY118" s="166">
        <f t="shared" si="16963"/>
        <v>0</v>
      </c>
      <c r="DNZ118" s="166">
        <f t="shared" si="16963"/>
        <v>0</v>
      </c>
      <c r="DOA118" s="166">
        <f t="shared" si="16963"/>
        <v>0</v>
      </c>
      <c r="DOB118" s="166">
        <f t="shared" si="16963"/>
        <v>0</v>
      </c>
      <c r="DOC118" s="166">
        <f t="shared" si="16963"/>
        <v>0</v>
      </c>
      <c r="DOD118" s="166">
        <f t="shared" si="16963"/>
        <v>0</v>
      </c>
      <c r="DOE118" s="166">
        <f t="shared" si="16963"/>
        <v>0</v>
      </c>
      <c r="DOF118" s="166">
        <f t="shared" si="16963"/>
        <v>0</v>
      </c>
      <c r="DOG118" s="166">
        <f t="shared" si="16963"/>
        <v>0</v>
      </c>
      <c r="DOH118" s="166">
        <f t="shared" si="16963"/>
        <v>0</v>
      </c>
      <c r="DOI118" s="166">
        <f t="shared" si="16963"/>
        <v>0</v>
      </c>
      <c r="DOJ118" s="166">
        <f t="shared" si="16963"/>
        <v>0</v>
      </c>
      <c r="DOK118" s="166">
        <f t="shared" si="16963"/>
        <v>0</v>
      </c>
      <c r="DOL118" s="166">
        <f t="shared" si="16963"/>
        <v>0</v>
      </c>
      <c r="DOM118" s="166">
        <f t="shared" si="16963"/>
        <v>0</v>
      </c>
      <c r="DON118" s="166">
        <f t="shared" si="16963"/>
        <v>0</v>
      </c>
      <c r="DOO118" s="166">
        <f t="shared" si="16963"/>
        <v>0</v>
      </c>
      <c r="DOP118" s="166">
        <f t="shared" si="16963"/>
        <v>0</v>
      </c>
      <c r="DOQ118" s="166">
        <f t="shared" si="16963"/>
        <v>0</v>
      </c>
      <c r="DOR118" s="166">
        <f t="shared" si="16963"/>
        <v>0</v>
      </c>
      <c r="DOS118" s="166">
        <f t="shared" si="16963"/>
        <v>0</v>
      </c>
      <c r="DOT118" s="166">
        <f t="shared" si="16963"/>
        <v>0</v>
      </c>
      <c r="DOU118" s="166">
        <f t="shared" si="16963"/>
        <v>0</v>
      </c>
      <c r="DOV118" s="166">
        <f t="shared" si="16963"/>
        <v>0</v>
      </c>
      <c r="DOW118" s="166">
        <f t="shared" si="16963"/>
        <v>0</v>
      </c>
      <c r="DOX118" s="166">
        <f t="shared" si="16963"/>
        <v>0</v>
      </c>
      <c r="DOY118" s="166">
        <f t="shared" si="16963"/>
        <v>0</v>
      </c>
      <c r="DOZ118" s="166">
        <f t="shared" si="16963"/>
        <v>0</v>
      </c>
      <c r="DPA118" s="166">
        <f t="shared" si="16963"/>
        <v>0</v>
      </c>
      <c r="DPB118" s="166">
        <f t="shared" si="16963"/>
        <v>0</v>
      </c>
      <c r="DPC118" s="166">
        <f t="shared" si="16963"/>
        <v>0</v>
      </c>
      <c r="DPD118" s="166">
        <f t="shared" si="16963"/>
        <v>0</v>
      </c>
      <c r="DPE118" s="166">
        <f t="shared" si="16963"/>
        <v>0</v>
      </c>
      <c r="DPF118" s="166">
        <f t="shared" si="16963"/>
        <v>0</v>
      </c>
      <c r="DPG118" s="166">
        <f t="shared" si="16963"/>
        <v>0</v>
      </c>
      <c r="DPH118" s="166">
        <f t="shared" si="16963"/>
        <v>0</v>
      </c>
      <c r="DPI118" s="166">
        <f t="shared" si="16963"/>
        <v>0</v>
      </c>
      <c r="DPJ118" s="166">
        <f t="shared" si="16963"/>
        <v>0</v>
      </c>
      <c r="DPK118" s="166">
        <f t="shared" si="16963"/>
        <v>0</v>
      </c>
      <c r="DPL118" s="166">
        <f t="shared" si="16963"/>
        <v>0</v>
      </c>
      <c r="DPM118" s="166">
        <f t="shared" si="16963"/>
        <v>0</v>
      </c>
      <c r="DPN118" s="166">
        <f t="shared" si="16963"/>
        <v>0</v>
      </c>
      <c r="DPO118" s="166">
        <f t="shared" si="16963"/>
        <v>0</v>
      </c>
      <c r="DPP118" s="166">
        <f t="shared" si="16963"/>
        <v>0</v>
      </c>
      <c r="DPQ118" s="166">
        <f t="shared" si="16963"/>
        <v>0</v>
      </c>
      <c r="DPR118" s="166">
        <f t="shared" si="16963"/>
        <v>0</v>
      </c>
      <c r="DPS118" s="166">
        <f t="shared" si="16963"/>
        <v>0</v>
      </c>
      <c r="DPT118" s="166">
        <f t="shared" si="16963"/>
        <v>0</v>
      </c>
      <c r="DPU118" s="166">
        <f t="shared" si="16963"/>
        <v>0</v>
      </c>
      <c r="DPV118" s="166">
        <f t="shared" si="16963"/>
        <v>0</v>
      </c>
      <c r="DPW118" s="166">
        <f t="shared" si="16963"/>
        <v>0</v>
      </c>
      <c r="DPX118" s="166">
        <f t="shared" ref="DPX118:DSI118" si="16964">$E$116 * DPX117</f>
        <v>0</v>
      </c>
      <c r="DPY118" s="166">
        <f t="shared" si="16964"/>
        <v>0</v>
      </c>
      <c r="DPZ118" s="166">
        <f t="shared" si="16964"/>
        <v>0</v>
      </c>
      <c r="DQA118" s="166">
        <f t="shared" si="16964"/>
        <v>0</v>
      </c>
      <c r="DQB118" s="166">
        <f t="shared" si="16964"/>
        <v>0</v>
      </c>
      <c r="DQC118" s="166">
        <f t="shared" si="16964"/>
        <v>0</v>
      </c>
      <c r="DQD118" s="166">
        <f t="shared" si="16964"/>
        <v>0</v>
      </c>
      <c r="DQE118" s="166">
        <f t="shared" si="16964"/>
        <v>0</v>
      </c>
      <c r="DQF118" s="166">
        <f t="shared" si="16964"/>
        <v>0</v>
      </c>
      <c r="DQG118" s="166">
        <f t="shared" si="16964"/>
        <v>0</v>
      </c>
      <c r="DQH118" s="166">
        <f t="shared" si="16964"/>
        <v>0</v>
      </c>
      <c r="DQI118" s="166">
        <f t="shared" si="16964"/>
        <v>0</v>
      </c>
      <c r="DQJ118" s="166">
        <f t="shared" si="16964"/>
        <v>0</v>
      </c>
      <c r="DQK118" s="166">
        <f t="shared" si="16964"/>
        <v>0</v>
      </c>
      <c r="DQL118" s="166">
        <f t="shared" si="16964"/>
        <v>0</v>
      </c>
      <c r="DQM118" s="166">
        <f t="shared" si="16964"/>
        <v>0</v>
      </c>
      <c r="DQN118" s="166">
        <f t="shared" si="16964"/>
        <v>0</v>
      </c>
      <c r="DQO118" s="166">
        <f t="shared" si="16964"/>
        <v>0</v>
      </c>
      <c r="DQP118" s="166">
        <f t="shared" si="16964"/>
        <v>0</v>
      </c>
      <c r="DQQ118" s="166">
        <f t="shared" si="16964"/>
        <v>0</v>
      </c>
      <c r="DQR118" s="166">
        <f t="shared" si="16964"/>
        <v>0</v>
      </c>
      <c r="DQS118" s="166">
        <f t="shared" si="16964"/>
        <v>0</v>
      </c>
      <c r="DQT118" s="166">
        <f t="shared" si="16964"/>
        <v>0</v>
      </c>
      <c r="DQU118" s="166">
        <f t="shared" si="16964"/>
        <v>0</v>
      </c>
      <c r="DQV118" s="166">
        <f t="shared" si="16964"/>
        <v>0</v>
      </c>
      <c r="DQW118" s="166">
        <f t="shared" si="16964"/>
        <v>0</v>
      </c>
      <c r="DQX118" s="166">
        <f t="shared" si="16964"/>
        <v>0</v>
      </c>
      <c r="DQY118" s="166">
        <f t="shared" si="16964"/>
        <v>0</v>
      </c>
      <c r="DQZ118" s="166">
        <f t="shared" si="16964"/>
        <v>0</v>
      </c>
      <c r="DRA118" s="166">
        <f t="shared" si="16964"/>
        <v>0</v>
      </c>
      <c r="DRB118" s="166">
        <f t="shared" si="16964"/>
        <v>0</v>
      </c>
      <c r="DRC118" s="166">
        <f t="shared" si="16964"/>
        <v>0</v>
      </c>
      <c r="DRD118" s="166">
        <f t="shared" si="16964"/>
        <v>0</v>
      </c>
      <c r="DRE118" s="166">
        <f t="shared" si="16964"/>
        <v>0</v>
      </c>
      <c r="DRF118" s="166">
        <f t="shared" si="16964"/>
        <v>0</v>
      </c>
      <c r="DRG118" s="166">
        <f t="shared" si="16964"/>
        <v>0</v>
      </c>
      <c r="DRH118" s="166">
        <f t="shared" si="16964"/>
        <v>0</v>
      </c>
      <c r="DRI118" s="166">
        <f t="shared" si="16964"/>
        <v>0</v>
      </c>
      <c r="DRJ118" s="166">
        <f t="shared" si="16964"/>
        <v>0</v>
      </c>
      <c r="DRK118" s="166">
        <f t="shared" si="16964"/>
        <v>0</v>
      </c>
      <c r="DRL118" s="166">
        <f t="shared" si="16964"/>
        <v>0</v>
      </c>
      <c r="DRM118" s="166">
        <f t="shared" si="16964"/>
        <v>0</v>
      </c>
      <c r="DRN118" s="166">
        <f t="shared" si="16964"/>
        <v>0</v>
      </c>
      <c r="DRO118" s="166">
        <f t="shared" si="16964"/>
        <v>0</v>
      </c>
      <c r="DRP118" s="166">
        <f t="shared" si="16964"/>
        <v>0</v>
      </c>
      <c r="DRQ118" s="166">
        <f t="shared" si="16964"/>
        <v>0</v>
      </c>
      <c r="DRR118" s="166">
        <f t="shared" si="16964"/>
        <v>0</v>
      </c>
      <c r="DRS118" s="166">
        <f t="shared" si="16964"/>
        <v>0</v>
      </c>
      <c r="DRT118" s="166">
        <f t="shared" si="16964"/>
        <v>0</v>
      </c>
      <c r="DRU118" s="166">
        <f t="shared" si="16964"/>
        <v>0</v>
      </c>
      <c r="DRV118" s="166">
        <f t="shared" si="16964"/>
        <v>0</v>
      </c>
      <c r="DRW118" s="166">
        <f t="shared" si="16964"/>
        <v>0</v>
      </c>
      <c r="DRX118" s="166">
        <f t="shared" si="16964"/>
        <v>0</v>
      </c>
      <c r="DRY118" s="166">
        <f t="shared" si="16964"/>
        <v>0</v>
      </c>
      <c r="DRZ118" s="166">
        <f t="shared" si="16964"/>
        <v>0</v>
      </c>
      <c r="DSA118" s="166">
        <f t="shared" si="16964"/>
        <v>0</v>
      </c>
      <c r="DSB118" s="166">
        <f t="shared" si="16964"/>
        <v>0</v>
      </c>
      <c r="DSC118" s="166">
        <f t="shared" si="16964"/>
        <v>0</v>
      </c>
      <c r="DSD118" s="166">
        <f t="shared" si="16964"/>
        <v>0</v>
      </c>
      <c r="DSE118" s="166">
        <f t="shared" si="16964"/>
        <v>0</v>
      </c>
      <c r="DSF118" s="166">
        <f t="shared" si="16964"/>
        <v>0</v>
      </c>
      <c r="DSG118" s="166">
        <f t="shared" si="16964"/>
        <v>0</v>
      </c>
      <c r="DSH118" s="166">
        <f t="shared" si="16964"/>
        <v>0</v>
      </c>
      <c r="DSI118" s="166">
        <f t="shared" si="16964"/>
        <v>0</v>
      </c>
      <c r="DSJ118" s="166">
        <f t="shared" ref="DSJ118:DUU118" si="16965">$E$116 * DSJ117</f>
        <v>0</v>
      </c>
      <c r="DSK118" s="166">
        <f t="shared" si="16965"/>
        <v>0</v>
      </c>
      <c r="DSL118" s="166">
        <f t="shared" si="16965"/>
        <v>0</v>
      </c>
      <c r="DSM118" s="166">
        <f t="shared" si="16965"/>
        <v>0</v>
      </c>
      <c r="DSN118" s="166">
        <f t="shared" si="16965"/>
        <v>0</v>
      </c>
      <c r="DSO118" s="166">
        <f t="shared" si="16965"/>
        <v>0</v>
      </c>
      <c r="DSP118" s="166">
        <f t="shared" si="16965"/>
        <v>0</v>
      </c>
      <c r="DSQ118" s="166">
        <f t="shared" si="16965"/>
        <v>0</v>
      </c>
      <c r="DSR118" s="166">
        <f t="shared" si="16965"/>
        <v>0</v>
      </c>
      <c r="DSS118" s="166">
        <f t="shared" si="16965"/>
        <v>0</v>
      </c>
      <c r="DST118" s="166">
        <f t="shared" si="16965"/>
        <v>0</v>
      </c>
      <c r="DSU118" s="166">
        <f t="shared" si="16965"/>
        <v>0</v>
      </c>
      <c r="DSV118" s="166">
        <f t="shared" si="16965"/>
        <v>0</v>
      </c>
      <c r="DSW118" s="166">
        <f t="shared" si="16965"/>
        <v>0</v>
      </c>
      <c r="DSX118" s="166">
        <f t="shared" si="16965"/>
        <v>0</v>
      </c>
      <c r="DSY118" s="166">
        <f t="shared" si="16965"/>
        <v>0</v>
      </c>
      <c r="DSZ118" s="166">
        <f t="shared" si="16965"/>
        <v>0</v>
      </c>
      <c r="DTA118" s="166">
        <f t="shared" si="16965"/>
        <v>0</v>
      </c>
      <c r="DTB118" s="166">
        <f t="shared" si="16965"/>
        <v>0</v>
      </c>
      <c r="DTC118" s="166">
        <f t="shared" si="16965"/>
        <v>0</v>
      </c>
      <c r="DTD118" s="166">
        <f t="shared" si="16965"/>
        <v>0</v>
      </c>
      <c r="DTE118" s="166">
        <f t="shared" si="16965"/>
        <v>0</v>
      </c>
      <c r="DTF118" s="166">
        <f t="shared" si="16965"/>
        <v>0</v>
      </c>
      <c r="DTG118" s="166">
        <f t="shared" si="16965"/>
        <v>0</v>
      </c>
      <c r="DTH118" s="166">
        <f t="shared" si="16965"/>
        <v>0</v>
      </c>
      <c r="DTI118" s="166">
        <f t="shared" si="16965"/>
        <v>0</v>
      </c>
      <c r="DTJ118" s="166">
        <f t="shared" si="16965"/>
        <v>0</v>
      </c>
      <c r="DTK118" s="166">
        <f t="shared" si="16965"/>
        <v>0</v>
      </c>
      <c r="DTL118" s="166">
        <f t="shared" si="16965"/>
        <v>0</v>
      </c>
      <c r="DTM118" s="166">
        <f t="shared" si="16965"/>
        <v>0</v>
      </c>
      <c r="DTN118" s="166">
        <f t="shared" si="16965"/>
        <v>0</v>
      </c>
      <c r="DTO118" s="166">
        <f t="shared" si="16965"/>
        <v>0</v>
      </c>
      <c r="DTP118" s="166">
        <f t="shared" si="16965"/>
        <v>0</v>
      </c>
      <c r="DTQ118" s="166">
        <f t="shared" si="16965"/>
        <v>0</v>
      </c>
      <c r="DTR118" s="166">
        <f t="shared" si="16965"/>
        <v>0</v>
      </c>
      <c r="DTS118" s="166">
        <f t="shared" si="16965"/>
        <v>0</v>
      </c>
      <c r="DTT118" s="166">
        <f t="shared" si="16965"/>
        <v>0</v>
      </c>
      <c r="DTU118" s="166">
        <f t="shared" si="16965"/>
        <v>0</v>
      </c>
      <c r="DTV118" s="166">
        <f t="shared" si="16965"/>
        <v>0</v>
      </c>
      <c r="DTW118" s="166">
        <f t="shared" si="16965"/>
        <v>0</v>
      </c>
      <c r="DTX118" s="166">
        <f t="shared" si="16965"/>
        <v>0</v>
      </c>
      <c r="DTY118" s="166">
        <f t="shared" si="16965"/>
        <v>0</v>
      </c>
      <c r="DTZ118" s="166">
        <f t="shared" si="16965"/>
        <v>0</v>
      </c>
      <c r="DUA118" s="166">
        <f t="shared" si="16965"/>
        <v>0</v>
      </c>
      <c r="DUB118" s="166">
        <f t="shared" si="16965"/>
        <v>0</v>
      </c>
      <c r="DUC118" s="166">
        <f t="shared" si="16965"/>
        <v>0</v>
      </c>
      <c r="DUD118" s="166">
        <f t="shared" si="16965"/>
        <v>0</v>
      </c>
      <c r="DUE118" s="166">
        <f t="shared" si="16965"/>
        <v>0</v>
      </c>
      <c r="DUF118" s="166">
        <f t="shared" si="16965"/>
        <v>0</v>
      </c>
      <c r="DUG118" s="166">
        <f t="shared" si="16965"/>
        <v>0</v>
      </c>
      <c r="DUH118" s="166">
        <f t="shared" si="16965"/>
        <v>0</v>
      </c>
      <c r="DUI118" s="166">
        <f t="shared" si="16965"/>
        <v>0</v>
      </c>
      <c r="DUJ118" s="166">
        <f t="shared" si="16965"/>
        <v>0</v>
      </c>
      <c r="DUK118" s="166">
        <f t="shared" si="16965"/>
        <v>0</v>
      </c>
      <c r="DUL118" s="166">
        <f t="shared" si="16965"/>
        <v>0</v>
      </c>
      <c r="DUM118" s="166">
        <f t="shared" si="16965"/>
        <v>0</v>
      </c>
      <c r="DUN118" s="166">
        <f t="shared" si="16965"/>
        <v>0</v>
      </c>
      <c r="DUO118" s="166">
        <f t="shared" si="16965"/>
        <v>0</v>
      </c>
      <c r="DUP118" s="166">
        <f t="shared" si="16965"/>
        <v>0</v>
      </c>
      <c r="DUQ118" s="166">
        <f t="shared" si="16965"/>
        <v>0</v>
      </c>
      <c r="DUR118" s="166">
        <f t="shared" si="16965"/>
        <v>0</v>
      </c>
      <c r="DUS118" s="166">
        <f t="shared" si="16965"/>
        <v>0</v>
      </c>
      <c r="DUT118" s="166">
        <f t="shared" si="16965"/>
        <v>0</v>
      </c>
      <c r="DUU118" s="166">
        <f t="shared" si="16965"/>
        <v>0</v>
      </c>
      <c r="DUV118" s="166">
        <f t="shared" ref="DUV118:DXG118" si="16966">$E$116 * DUV117</f>
        <v>0</v>
      </c>
      <c r="DUW118" s="166">
        <f t="shared" si="16966"/>
        <v>0</v>
      </c>
      <c r="DUX118" s="166">
        <f t="shared" si="16966"/>
        <v>0</v>
      </c>
      <c r="DUY118" s="166">
        <f t="shared" si="16966"/>
        <v>0</v>
      </c>
      <c r="DUZ118" s="166">
        <f t="shared" si="16966"/>
        <v>0</v>
      </c>
      <c r="DVA118" s="166">
        <f t="shared" si="16966"/>
        <v>0</v>
      </c>
      <c r="DVB118" s="166">
        <f t="shared" si="16966"/>
        <v>0</v>
      </c>
      <c r="DVC118" s="166">
        <f t="shared" si="16966"/>
        <v>0</v>
      </c>
      <c r="DVD118" s="166">
        <f t="shared" si="16966"/>
        <v>0</v>
      </c>
      <c r="DVE118" s="166">
        <f t="shared" si="16966"/>
        <v>0</v>
      </c>
      <c r="DVF118" s="166">
        <f t="shared" si="16966"/>
        <v>0</v>
      </c>
      <c r="DVG118" s="166">
        <f t="shared" si="16966"/>
        <v>0</v>
      </c>
      <c r="DVH118" s="166">
        <f t="shared" si="16966"/>
        <v>0</v>
      </c>
      <c r="DVI118" s="166">
        <f t="shared" si="16966"/>
        <v>0</v>
      </c>
      <c r="DVJ118" s="166">
        <f t="shared" si="16966"/>
        <v>0</v>
      </c>
      <c r="DVK118" s="166">
        <f t="shared" si="16966"/>
        <v>0</v>
      </c>
      <c r="DVL118" s="166">
        <f t="shared" si="16966"/>
        <v>0</v>
      </c>
      <c r="DVM118" s="166">
        <f t="shared" si="16966"/>
        <v>0</v>
      </c>
      <c r="DVN118" s="166">
        <f t="shared" si="16966"/>
        <v>0</v>
      </c>
      <c r="DVO118" s="166">
        <f t="shared" si="16966"/>
        <v>0</v>
      </c>
      <c r="DVP118" s="166">
        <f t="shared" si="16966"/>
        <v>0</v>
      </c>
      <c r="DVQ118" s="166">
        <f t="shared" si="16966"/>
        <v>0</v>
      </c>
      <c r="DVR118" s="166">
        <f t="shared" si="16966"/>
        <v>0</v>
      </c>
      <c r="DVS118" s="166">
        <f t="shared" si="16966"/>
        <v>0</v>
      </c>
      <c r="DVT118" s="166">
        <f t="shared" si="16966"/>
        <v>0</v>
      </c>
      <c r="DVU118" s="166">
        <f t="shared" si="16966"/>
        <v>0</v>
      </c>
      <c r="DVV118" s="166">
        <f t="shared" si="16966"/>
        <v>0</v>
      </c>
      <c r="DVW118" s="166">
        <f t="shared" si="16966"/>
        <v>0</v>
      </c>
      <c r="DVX118" s="166">
        <f t="shared" si="16966"/>
        <v>0</v>
      </c>
      <c r="DVY118" s="166">
        <f t="shared" si="16966"/>
        <v>0</v>
      </c>
      <c r="DVZ118" s="166">
        <f t="shared" si="16966"/>
        <v>0</v>
      </c>
      <c r="DWA118" s="166">
        <f t="shared" si="16966"/>
        <v>0</v>
      </c>
      <c r="DWB118" s="166">
        <f t="shared" si="16966"/>
        <v>0</v>
      </c>
      <c r="DWC118" s="166">
        <f t="shared" si="16966"/>
        <v>0</v>
      </c>
      <c r="DWD118" s="166">
        <f t="shared" si="16966"/>
        <v>0</v>
      </c>
      <c r="DWE118" s="166">
        <f t="shared" si="16966"/>
        <v>0</v>
      </c>
      <c r="DWF118" s="166">
        <f t="shared" si="16966"/>
        <v>0</v>
      </c>
      <c r="DWG118" s="166">
        <f t="shared" si="16966"/>
        <v>0</v>
      </c>
      <c r="DWH118" s="166">
        <f t="shared" si="16966"/>
        <v>0</v>
      </c>
      <c r="DWI118" s="166">
        <f t="shared" si="16966"/>
        <v>0</v>
      </c>
      <c r="DWJ118" s="166">
        <f t="shared" si="16966"/>
        <v>0</v>
      </c>
      <c r="DWK118" s="166">
        <f t="shared" si="16966"/>
        <v>0</v>
      </c>
      <c r="DWL118" s="166">
        <f t="shared" si="16966"/>
        <v>0</v>
      </c>
      <c r="DWM118" s="166">
        <f t="shared" si="16966"/>
        <v>0</v>
      </c>
      <c r="DWN118" s="166">
        <f t="shared" si="16966"/>
        <v>0</v>
      </c>
      <c r="DWO118" s="166">
        <f t="shared" si="16966"/>
        <v>0</v>
      </c>
      <c r="DWP118" s="166">
        <f t="shared" si="16966"/>
        <v>0</v>
      </c>
      <c r="DWQ118" s="166">
        <f t="shared" si="16966"/>
        <v>0</v>
      </c>
      <c r="DWR118" s="166">
        <f t="shared" si="16966"/>
        <v>0</v>
      </c>
      <c r="DWS118" s="166">
        <f t="shared" si="16966"/>
        <v>0</v>
      </c>
      <c r="DWT118" s="166">
        <f t="shared" si="16966"/>
        <v>0</v>
      </c>
      <c r="DWU118" s="166">
        <f t="shared" si="16966"/>
        <v>0</v>
      </c>
      <c r="DWV118" s="166">
        <f t="shared" si="16966"/>
        <v>0</v>
      </c>
      <c r="DWW118" s="166">
        <f t="shared" si="16966"/>
        <v>0</v>
      </c>
      <c r="DWX118" s="166">
        <f t="shared" si="16966"/>
        <v>0</v>
      </c>
      <c r="DWY118" s="166">
        <f t="shared" si="16966"/>
        <v>0</v>
      </c>
      <c r="DWZ118" s="166">
        <f t="shared" si="16966"/>
        <v>0</v>
      </c>
      <c r="DXA118" s="166">
        <f t="shared" si="16966"/>
        <v>0</v>
      </c>
      <c r="DXB118" s="166">
        <f t="shared" si="16966"/>
        <v>0</v>
      </c>
      <c r="DXC118" s="166">
        <f t="shared" si="16966"/>
        <v>0</v>
      </c>
      <c r="DXD118" s="166">
        <f t="shared" si="16966"/>
        <v>0</v>
      </c>
      <c r="DXE118" s="166">
        <f t="shared" si="16966"/>
        <v>0</v>
      </c>
      <c r="DXF118" s="166">
        <f t="shared" si="16966"/>
        <v>0</v>
      </c>
      <c r="DXG118" s="166">
        <f t="shared" si="16966"/>
        <v>0</v>
      </c>
      <c r="DXH118" s="166">
        <f t="shared" ref="DXH118:DZS118" si="16967">$E$116 * DXH117</f>
        <v>0</v>
      </c>
      <c r="DXI118" s="166">
        <f t="shared" si="16967"/>
        <v>0</v>
      </c>
      <c r="DXJ118" s="166">
        <f t="shared" si="16967"/>
        <v>0</v>
      </c>
      <c r="DXK118" s="166">
        <f t="shared" si="16967"/>
        <v>0</v>
      </c>
      <c r="DXL118" s="166">
        <f t="shared" si="16967"/>
        <v>0</v>
      </c>
      <c r="DXM118" s="166">
        <f t="shared" si="16967"/>
        <v>0</v>
      </c>
      <c r="DXN118" s="166">
        <f t="shared" si="16967"/>
        <v>0</v>
      </c>
      <c r="DXO118" s="166">
        <f t="shared" si="16967"/>
        <v>0</v>
      </c>
      <c r="DXP118" s="166">
        <f t="shared" si="16967"/>
        <v>0</v>
      </c>
      <c r="DXQ118" s="166">
        <f t="shared" si="16967"/>
        <v>0</v>
      </c>
      <c r="DXR118" s="166">
        <f t="shared" si="16967"/>
        <v>0</v>
      </c>
      <c r="DXS118" s="166">
        <f t="shared" si="16967"/>
        <v>0</v>
      </c>
      <c r="DXT118" s="166">
        <f t="shared" si="16967"/>
        <v>0</v>
      </c>
      <c r="DXU118" s="166">
        <f t="shared" si="16967"/>
        <v>0</v>
      </c>
      <c r="DXV118" s="166">
        <f t="shared" si="16967"/>
        <v>0</v>
      </c>
      <c r="DXW118" s="166">
        <f t="shared" si="16967"/>
        <v>0</v>
      </c>
      <c r="DXX118" s="166">
        <f t="shared" si="16967"/>
        <v>0</v>
      </c>
      <c r="DXY118" s="166">
        <f t="shared" si="16967"/>
        <v>0</v>
      </c>
      <c r="DXZ118" s="166">
        <f t="shared" si="16967"/>
        <v>0</v>
      </c>
      <c r="DYA118" s="166">
        <f t="shared" si="16967"/>
        <v>0</v>
      </c>
      <c r="DYB118" s="166">
        <f t="shared" si="16967"/>
        <v>0</v>
      </c>
      <c r="DYC118" s="166">
        <f t="shared" si="16967"/>
        <v>0</v>
      </c>
      <c r="DYD118" s="166">
        <f t="shared" si="16967"/>
        <v>0</v>
      </c>
      <c r="DYE118" s="166">
        <f t="shared" si="16967"/>
        <v>0</v>
      </c>
      <c r="DYF118" s="166">
        <f t="shared" si="16967"/>
        <v>0</v>
      </c>
      <c r="DYG118" s="166">
        <f t="shared" si="16967"/>
        <v>0</v>
      </c>
      <c r="DYH118" s="166">
        <f t="shared" si="16967"/>
        <v>0</v>
      </c>
      <c r="DYI118" s="166">
        <f t="shared" si="16967"/>
        <v>0</v>
      </c>
      <c r="DYJ118" s="166">
        <f t="shared" si="16967"/>
        <v>0</v>
      </c>
      <c r="DYK118" s="166">
        <f t="shared" si="16967"/>
        <v>0</v>
      </c>
      <c r="DYL118" s="166">
        <f t="shared" si="16967"/>
        <v>0</v>
      </c>
      <c r="DYM118" s="166">
        <f t="shared" si="16967"/>
        <v>0</v>
      </c>
      <c r="DYN118" s="166">
        <f t="shared" si="16967"/>
        <v>0</v>
      </c>
      <c r="DYO118" s="166">
        <f t="shared" si="16967"/>
        <v>0</v>
      </c>
      <c r="DYP118" s="166">
        <f t="shared" si="16967"/>
        <v>0</v>
      </c>
      <c r="DYQ118" s="166">
        <f t="shared" si="16967"/>
        <v>0</v>
      </c>
      <c r="DYR118" s="166">
        <f t="shared" si="16967"/>
        <v>0</v>
      </c>
      <c r="DYS118" s="166">
        <f t="shared" si="16967"/>
        <v>0</v>
      </c>
      <c r="DYT118" s="166">
        <f t="shared" si="16967"/>
        <v>0</v>
      </c>
      <c r="DYU118" s="166">
        <f t="shared" si="16967"/>
        <v>0</v>
      </c>
      <c r="DYV118" s="166">
        <f t="shared" si="16967"/>
        <v>0</v>
      </c>
      <c r="DYW118" s="166">
        <f t="shared" si="16967"/>
        <v>0</v>
      </c>
      <c r="DYX118" s="166">
        <f t="shared" si="16967"/>
        <v>0</v>
      </c>
      <c r="DYY118" s="166">
        <f t="shared" si="16967"/>
        <v>0</v>
      </c>
      <c r="DYZ118" s="166">
        <f t="shared" si="16967"/>
        <v>0</v>
      </c>
      <c r="DZA118" s="166">
        <f t="shared" si="16967"/>
        <v>0</v>
      </c>
      <c r="DZB118" s="166">
        <f t="shared" si="16967"/>
        <v>0</v>
      </c>
      <c r="DZC118" s="166">
        <f t="shared" si="16967"/>
        <v>0</v>
      </c>
      <c r="DZD118" s="166">
        <f t="shared" si="16967"/>
        <v>0</v>
      </c>
      <c r="DZE118" s="166">
        <f t="shared" si="16967"/>
        <v>0</v>
      </c>
      <c r="DZF118" s="166">
        <f t="shared" si="16967"/>
        <v>0</v>
      </c>
      <c r="DZG118" s="166">
        <f t="shared" si="16967"/>
        <v>0</v>
      </c>
      <c r="DZH118" s="166">
        <f t="shared" si="16967"/>
        <v>0</v>
      </c>
      <c r="DZI118" s="166">
        <f t="shared" si="16967"/>
        <v>0</v>
      </c>
      <c r="DZJ118" s="166">
        <f t="shared" si="16967"/>
        <v>0</v>
      </c>
      <c r="DZK118" s="166">
        <f t="shared" si="16967"/>
        <v>0</v>
      </c>
      <c r="DZL118" s="166">
        <f t="shared" si="16967"/>
        <v>0</v>
      </c>
      <c r="DZM118" s="166">
        <f t="shared" si="16967"/>
        <v>0</v>
      </c>
      <c r="DZN118" s="166">
        <f t="shared" si="16967"/>
        <v>0</v>
      </c>
      <c r="DZO118" s="166">
        <f t="shared" si="16967"/>
        <v>0</v>
      </c>
      <c r="DZP118" s="166">
        <f t="shared" si="16967"/>
        <v>0</v>
      </c>
      <c r="DZQ118" s="166">
        <f t="shared" si="16967"/>
        <v>0</v>
      </c>
      <c r="DZR118" s="166">
        <f t="shared" si="16967"/>
        <v>0</v>
      </c>
      <c r="DZS118" s="166">
        <f t="shared" si="16967"/>
        <v>0</v>
      </c>
      <c r="DZT118" s="166">
        <f t="shared" ref="DZT118:ECE118" si="16968">$E$116 * DZT117</f>
        <v>0</v>
      </c>
      <c r="DZU118" s="166">
        <f t="shared" si="16968"/>
        <v>0</v>
      </c>
      <c r="DZV118" s="166">
        <f t="shared" si="16968"/>
        <v>0</v>
      </c>
      <c r="DZW118" s="166">
        <f t="shared" si="16968"/>
        <v>0</v>
      </c>
      <c r="DZX118" s="166">
        <f t="shared" si="16968"/>
        <v>0</v>
      </c>
      <c r="DZY118" s="166">
        <f t="shared" si="16968"/>
        <v>0</v>
      </c>
      <c r="DZZ118" s="166">
        <f t="shared" si="16968"/>
        <v>0</v>
      </c>
      <c r="EAA118" s="166">
        <f t="shared" si="16968"/>
        <v>0</v>
      </c>
      <c r="EAB118" s="166">
        <f t="shared" si="16968"/>
        <v>0</v>
      </c>
      <c r="EAC118" s="166">
        <f t="shared" si="16968"/>
        <v>0</v>
      </c>
      <c r="EAD118" s="166">
        <f t="shared" si="16968"/>
        <v>0</v>
      </c>
      <c r="EAE118" s="166">
        <f t="shared" si="16968"/>
        <v>0</v>
      </c>
      <c r="EAF118" s="166">
        <f t="shared" si="16968"/>
        <v>0</v>
      </c>
      <c r="EAG118" s="166">
        <f t="shared" si="16968"/>
        <v>0</v>
      </c>
      <c r="EAH118" s="166">
        <f t="shared" si="16968"/>
        <v>0</v>
      </c>
      <c r="EAI118" s="166">
        <f t="shared" si="16968"/>
        <v>0</v>
      </c>
      <c r="EAJ118" s="166">
        <f t="shared" si="16968"/>
        <v>0</v>
      </c>
      <c r="EAK118" s="166">
        <f t="shared" si="16968"/>
        <v>0</v>
      </c>
      <c r="EAL118" s="166">
        <f t="shared" si="16968"/>
        <v>0</v>
      </c>
      <c r="EAM118" s="166">
        <f t="shared" si="16968"/>
        <v>0</v>
      </c>
      <c r="EAN118" s="166">
        <f t="shared" si="16968"/>
        <v>0</v>
      </c>
      <c r="EAO118" s="166">
        <f t="shared" si="16968"/>
        <v>0</v>
      </c>
      <c r="EAP118" s="166">
        <f t="shared" si="16968"/>
        <v>0</v>
      </c>
      <c r="EAQ118" s="166">
        <f t="shared" si="16968"/>
        <v>0</v>
      </c>
      <c r="EAR118" s="166">
        <f t="shared" si="16968"/>
        <v>0</v>
      </c>
      <c r="EAS118" s="166">
        <f t="shared" si="16968"/>
        <v>0</v>
      </c>
      <c r="EAT118" s="166">
        <f t="shared" si="16968"/>
        <v>0</v>
      </c>
      <c r="EAU118" s="166">
        <f t="shared" si="16968"/>
        <v>0</v>
      </c>
      <c r="EAV118" s="166">
        <f t="shared" si="16968"/>
        <v>0</v>
      </c>
      <c r="EAW118" s="166">
        <f t="shared" si="16968"/>
        <v>0</v>
      </c>
      <c r="EAX118" s="166">
        <f t="shared" si="16968"/>
        <v>0</v>
      </c>
      <c r="EAY118" s="166">
        <f t="shared" si="16968"/>
        <v>0</v>
      </c>
      <c r="EAZ118" s="166">
        <f t="shared" si="16968"/>
        <v>0</v>
      </c>
      <c r="EBA118" s="166">
        <f t="shared" si="16968"/>
        <v>0</v>
      </c>
      <c r="EBB118" s="166">
        <f t="shared" si="16968"/>
        <v>0</v>
      </c>
      <c r="EBC118" s="166">
        <f t="shared" si="16968"/>
        <v>0</v>
      </c>
      <c r="EBD118" s="166">
        <f t="shared" si="16968"/>
        <v>0</v>
      </c>
      <c r="EBE118" s="166">
        <f t="shared" si="16968"/>
        <v>0</v>
      </c>
      <c r="EBF118" s="166">
        <f t="shared" si="16968"/>
        <v>0</v>
      </c>
      <c r="EBG118" s="166">
        <f t="shared" si="16968"/>
        <v>0</v>
      </c>
      <c r="EBH118" s="166">
        <f t="shared" si="16968"/>
        <v>0</v>
      </c>
      <c r="EBI118" s="166">
        <f t="shared" si="16968"/>
        <v>0</v>
      </c>
      <c r="EBJ118" s="166">
        <f t="shared" si="16968"/>
        <v>0</v>
      </c>
      <c r="EBK118" s="166">
        <f t="shared" si="16968"/>
        <v>0</v>
      </c>
      <c r="EBL118" s="166">
        <f t="shared" si="16968"/>
        <v>0</v>
      </c>
      <c r="EBM118" s="166">
        <f t="shared" si="16968"/>
        <v>0</v>
      </c>
      <c r="EBN118" s="166">
        <f t="shared" si="16968"/>
        <v>0</v>
      </c>
      <c r="EBO118" s="166">
        <f t="shared" si="16968"/>
        <v>0</v>
      </c>
      <c r="EBP118" s="166">
        <f t="shared" si="16968"/>
        <v>0</v>
      </c>
      <c r="EBQ118" s="166">
        <f t="shared" si="16968"/>
        <v>0</v>
      </c>
      <c r="EBR118" s="166">
        <f t="shared" si="16968"/>
        <v>0</v>
      </c>
      <c r="EBS118" s="166">
        <f t="shared" si="16968"/>
        <v>0</v>
      </c>
      <c r="EBT118" s="166">
        <f t="shared" si="16968"/>
        <v>0</v>
      </c>
      <c r="EBU118" s="166">
        <f t="shared" si="16968"/>
        <v>0</v>
      </c>
      <c r="EBV118" s="166">
        <f t="shared" si="16968"/>
        <v>0</v>
      </c>
      <c r="EBW118" s="166">
        <f t="shared" si="16968"/>
        <v>0</v>
      </c>
      <c r="EBX118" s="166">
        <f t="shared" si="16968"/>
        <v>0</v>
      </c>
      <c r="EBY118" s="166">
        <f t="shared" si="16968"/>
        <v>0</v>
      </c>
      <c r="EBZ118" s="166">
        <f t="shared" si="16968"/>
        <v>0</v>
      </c>
      <c r="ECA118" s="166">
        <f t="shared" si="16968"/>
        <v>0</v>
      </c>
      <c r="ECB118" s="166">
        <f t="shared" si="16968"/>
        <v>0</v>
      </c>
      <c r="ECC118" s="166">
        <f t="shared" si="16968"/>
        <v>0</v>
      </c>
      <c r="ECD118" s="166">
        <f t="shared" si="16968"/>
        <v>0</v>
      </c>
      <c r="ECE118" s="166">
        <f t="shared" si="16968"/>
        <v>0</v>
      </c>
      <c r="ECF118" s="166">
        <f t="shared" ref="ECF118:EEQ118" si="16969">$E$116 * ECF117</f>
        <v>0</v>
      </c>
      <c r="ECG118" s="166">
        <f t="shared" si="16969"/>
        <v>0</v>
      </c>
      <c r="ECH118" s="166">
        <f t="shared" si="16969"/>
        <v>0</v>
      </c>
      <c r="ECI118" s="166">
        <f t="shared" si="16969"/>
        <v>0</v>
      </c>
      <c r="ECJ118" s="166">
        <f t="shared" si="16969"/>
        <v>0</v>
      </c>
      <c r="ECK118" s="166">
        <f t="shared" si="16969"/>
        <v>0</v>
      </c>
      <c r="ECL118" s="166">
        <f t="shared" si="16969"/>
        <v>0</v>
      </c>
      <c r="ECM118" s="166">
        <f t="shared" si="16969"/>
        <v>0</v>
      </c>
      <c r="ECN118" s="166">
        <f t="shared" si="16969"/>
        <v>0</v>
      </c>
      <c r="ECO118" s="166">
        <f t="shared" si="16969"/>
        <v>0</v>
      </c>
      <c r="ECP118" s="166">
        <f t="shared" si="16969"/>
        <v>0</v>
      </c>
      <c r="ECQ118" s="166">
        <f t="shared" si="16969"/>
        <v>0</v>
      </c>
      <c r="ECR118" s="166">
        <f t="shared" si="16969"/>
        <v>0</v>
      </c>
      <c r="ECS118" s="166">
        <f t="shared" si="16969"/>
        <v>0</v>
      </c>
      <c r="ECT118" s="166">
        <f t="shared" si="16969"/>
        <v>0</v>
      </c>
      <c r="ECU118" s="166">
        <f t="shared" si="16969"/>
        <v>0</v>
      </c>
      <c r="ECV118" s="166">
        <f t="shared" si="16969"/>
        <v>0</v>
      </c>
      <c r="ECW118" s="166">
        <f t="shared" si="16969"/>
        <v>0</v>
      </c>
      <c r="ECX118" s="166">
        <f t="shared" si="16969"/>
        <v>0</v>
      </c>
      <c r="ECY118" s="166">
        <f t="shared" si="16969"/>
        <v>0</v>
      </c>
      <c r="ECZ118" s="166">
        <f t="shared" si="16969"/>
        <v>0</v>
      </c>
      <c r="EDA118" s="166">
        <f t="shared" si="16969"/>
        <v>0</v>
      </c>
      <c r="EDB118" s="166">
        <f t="shared" si="16969"/>
        <v>0</v>
      </c>
      <c r="EDC118" s="166">
        <f t="shared" si="16969"/>
        <v>0</v>
      </c>
      <c r="EDD118" s="166">
        <f t="shared" si="16969"/>
        <v>0</v>
      </c>
      <c r="EDE118" s="166">
        <f t="shared" si="16969"/>
        <v>0</v>
      </c>
      <c r="EDF118" s="166">
        <f t="shared" si="16969"/>
        <v>0</v>
      </c>
      <c r="EDG118" s="166">
        <f t="shared" si="16969"/>
        <v>0</v>
      </c>
      <c r="EDH118" s="166">
        <f t="shared" si="16969"/>
        <v>0</v>
      </c>
      <c r="EDI118" s="166">
        <f t="shared" si="16969"/>
        <v>0</v>
      </c>
      <c r="EDJ118" s="166">
        <f t="shared" si="16969"/>
        <v>0</v>
      </c>
      <c r="EDK118" s="166">
        <f t="shared" si="16969"/>
        <v>0</v>
      </c>
      <c r="EDL118" s="166">
        <f t="shared" si="16969"/>
        <v>0</v>
      </c>
      <c r="EDM118" s="166">
        <f t="shared" si="16969"/>
        <v>0</v>
      </c>
      <c r="EDN118" s="166">
        <f t="shared" si="16969"/>
        <v>0</v>
      </c>
      <c r="EDO118" s="166">
        <f t="shared" si="16969"/>
        <v>0</v>
      </c>
      <c r="EDP118" s="166">
        <f t="shared" si="16969"/>
        <v>0</v>
      </c>
      <c r="EDQ118" s="166">
        <f t="shared" si="16969"/>
        <v>0</v>
      </c>
      <c r="EDR118" s="166">
        <f t="shared" si="16969"/>
        <v>0</v>
      </c>
      <c r="EDS118" s="166">
        <f t="shared" si="16969"/>
        <v>0</v>
      </c>
      <c r="EDT118" s="166">
        <f t="shared" si="16969"/>
        <v>0</v>
      </c>
      <c r="EDU118" s="166">
        <f t="shared" si="16969"/>
        <v>0</v>
      </c>
      <c r="EDV118" s="166">
        <f t="shared" si="16969"/>
        <v>0</v>
      </c>
      <c r="EDW118" s="166">
        <f t="shared" si="16969"/>
        <v>0</v>
      </c>
      <c r="EDX118" s="166">
        <f t="shared" si="16969"/>
        <v>0</v>
      </c>
      <c r="EDY118" s="166">
        <f t="shared" si="16969"/>
        <v>0</v>
      </c>
      <c r="EDZ118" s="166">
        <f t="shared" si="16969"/>
        <v>0</v>
      </c>
      <c r="EEA118" s="166">
        <f t="shared" si="16969"/>
        <v>0</v>
      </c>
      <c r="EEB118" s="166">
        <f t="shared" si="16969"/>
        <v>0</v>
      </c>
      <c r="EEC118" s="166">
        <f t="shared" si="16969"/>
        <v>0</v>
      </c>
      <c r="EED118" s="166">
        <f t="shared" si="16969"/>
        <v>0</v>
      </c>
      <c r="EEE118" s="166">
        <f t="shared" si="16969"/>
        <v>0</v>
      </c>
      <c r="EEF118" s="166">
        <f t="shared" si="16969"/>
        <v>0</v>
      </c>
      <c r="EEG118" s="166">
        <f t="shared" si="16969"/>
        <v>0</v>
      </c>
      <c r="EEH118" s="166">
        <f t="shared" si="16969"/>
        <v>0</v>
      </c>
      <c r="EEI118" s="166">
        <f t="shared" si="16969"/>
        <v>0</v>
      </c>
      <c r="EEJ118" s="166">
        <f t="shared" si="16969"/>
        <v>0</v>
      </c>
      <c r="EEK118" s="166">
        <f t="shared" si="16969"/>
        <v>0</v>
      </c>
      <c r="EEL118" s="166">
        <f t="shared" si="16969"/>
        <v>0</v>
      </c>
      <c r="EEM118" s="166">
        <f t="shared" si="16969"/>
        <v>0</v>
      </c>
      <c r="EEN118" s="166">
        <f t="shared" si="16969"/>
        <v>0</v>
      </c>
      <c r="EEO118" s="166">
        <f t="shared" si="16969"/>
        <v>0</v>
      </c>
      <c r="EEP118" s="166">
        <f t="shared" si="16969"/>
        <v>0</v>
      </c>
      <c r="EEQ118" s="166">
        <f t="shared" si="16969"/>
        <v>0</v>
      </c>
      <c r="EER118" s="166">
        <f t="shared" ref="EER118:EHC118" si="16970">$E$116 * EER117</f>
        <v>0</v>
      </c>
      <c r="EES118" s="166">
        <f t="shared" si="16970"/>
        <v>0</v>
      </c>
      <c r="EET118" s="166">
        <f t="shared" si="16970"/>
        <v>0</v>
      </c>
      <c r="EEU118" s="166">
        <f t="shared" si="16970"/>
        <v>0</v>
      </c>
      <c r="EEV118" s="166">
        <f t="shared" si="16970"/>
        <v>0</v>
      </c>
      <c r="EEW118" s="166">
        <f t="shared" si="16970"/>
        <v>0</v>
      </c>
      <c r="EEX118" s="166">
        <f t="shared" si="16970"/>
        <v>0</v>
      </c>
      <c r="EEY118" s="166">
        <f t="shared" si="16970"/>
        <v>0</v>
      </c>
      <c r="EEZ118" s="166">
        <f t="shared" si="16970"/>
        <v>0</v>
      </c>
      <c r="EFA118" s="166">
        <f t="shared" si="16970"/>
        <v>0</v>
      </c>
      <c r="EFB118" s="166">
        <f t="shared" si="16970"/>
        <v>0</v>
      </c>
      <c r="EFC118" s="166">
        <f t="shared" si="16970"/>
        <v>0</v>
      </c>
      <c r="EFD118" s="166">
        <f t="shared" si="16970"/>
        <v>0</v>
      </c>
      <c r="EFE118" s="166">
        <f t="shared" si="16970"/>
        <v>0</v>
      </c>
      <c r="EFF118" s="166">
        <f t="shared" si="16970"/>
        <v>0</v>
      </c>
      <c r="EFG118" s="166">
        <f t="shared" si="16970"/>
        <v>0</v>
      </c>
      <c r="EFH118" s="166">
        <f t="shared" si="16970"/>
        <v>0</v>
      </c>
      <c r="EFI118" s="166">
        <f t="shared" si="16970"/>
        <v>0</v>
      </c>
      <c r="EFJ118" s="166">
        <f t="shared" si="16970"/>
        <v>0</v>
      </c>
      <c r="EFK118" s="166">
        <f t="shared" si="16970"/>
        <v>0</v>
      </c>
      <c r="EFL118" s="166">
        <f t="shared" si="16970"/>
        <v>0</v>
      </c>
      <c r="EFM118" s="166">
        <f t="shared" si="16970"/>
        <v>0</v>
      </c>
      <c r="EFN118" s="166">
        <f t="shared" si="16970"/>
        <v>0</v>
      </c>
      <c r="EFO118" s="166">
        <f t="shared" si="16970"/>
        <v>0</v>
      </c>
      <c r="EFP118" s="166">
        <f t="shared" si="16970"/>
        <v>0</v>
      </c>
      <c r="EFQ118" s="166">
        <f t="shared" si="16970"/>
        <v>0</v>
      </c>
      <c r="EFR118" s="166">
        <f t="shared" si="16970"/>
        <v>0</v>
      </c>
      <c r="EFS118" s="166">
        <f t="shared" si="16970"/>
        <v>0</v>
      </c>
      <c r="EFT118" s="166">
        <f t="shared" si="16970"/>
        <v>0</v>
      </c>
      <c r="EFU118" s="166">
        <f t="shared" si="16970"/>
        <v>0</v>
      </c>
      <c r="EFV118" s="166">
        <f t="shared" si="16970"/>
        <v>0</v>
      </c>
      <c r="EFW118" s="166">
        <f t="shared" si="16970"/>
        <v>0</v>
      </c>
      <c r="EFX118" s="166">
        <f t="shared" si="16970"/>
        <v>0</v>
      </c>
      <c r="EFY118" s="166">
        <f t="shared" si="16970"/>
        <v>0</v>
      </c>
      <c r="EFZ118" s="166">
        <f t="shared" si="16970"/>
        <v>0</v>
      </c>
      <c r="EGA118" s="166">
        <f t="shared" si="16970"/>
        <v>0</v>
      </c>
      <c r="EGB118" s="166">
        <f t="shared" si="16970"/>
        <v>0</v>
      </c>
      <c r="EGC118" s="166">
        <f t="shared" si="16970"/>
        <v>0</v>
      </c>
      <c r="EGD118" s="166">
        <f t="shared" si="16970"/>
        <v>0</v>
      </c>
      <c r="EGE118" s="166">
        <f t="shared" si="16970"/>
        <v>0</v>
      </c>
      <c r="EGF118" s="166">
        <f t="shared" si="16970"/>
        <v>0</v>
      </c>
      <c r="EGG118" s="166">
        <f t="shared" si="16970"/>
        <v>0</v>
      </c>
      <c r="EGH118" s="166">
        <f t="shared" si="16970"/>
        <v>0</v>
      </c>
      <c r="EGI118" s="166">
        <f t="shared" si="16970"/>
        <v>0</v>
      </c>
      <c r="EGJ118" s="166">
        <f t="shared" si="16970"/>
        <v>0</v>
      </c>
      <c r="EGK118" s="166">
        <f t="shared" si="16970"/>
        <v>0</v>
      </c>
      <c r="EGL118" s="166">
        <f t="shared" si="16970"/>
        <v>0</v>
      </c>
      <c r="EGM118" s="166">
        <f t="shared" si="16970"/>
        <v>0</v>
      </c>
      <c r="EGN118" s="166">
        <f t="shared" si="16970"/>
        <v>0</v>
      </c>
      <c r="EGO118" s="166">
        <f t="shared" si="16970"/>
        <v>0</v>
      </c>
      <c r="EGP118" s="166">
        <f t="shared" si="16970"/>
        <v>0</v>
      </c>
      <c r="EGQ118" s="166">
        <f t="shared" si="16970"/>
        <v>0</v>
      </c>
      <c r="EGR118" s="166">
        <f t="shared" si="16970"/>
        <v>0</v>
      </c>
      <c r="EGS118" s="166">
        <f t="shared" si="16970"/>
        <v>0</v>
      </c>
      <c r="EGT118" s="166">
        <f t="shared" si="16970"/>
        <v>0</v>
      </c>
      <c r="EGU118" s="166">
        <f t="shared" si="16970"/>
        <v>0</v>
      </c>
      <c r="EGV118" s="166">
        <f t="shared" si="16970"/>
        <v>0</v>
      </c>
      <c r="EGW118" s="166">
        <f t="shared" si="16970"/>
        <v>0</v>
      </c>
      <c r="EGX118" s="166">
        <f t="shared" si="16970"/>
        <v>0</v>
      </c>
      <c r="EGY118" s="166">
        <f t="shared" si="16970"/>
        <v>0</v>
      </c>
      <c r="EGZ118" s="166">
        <f t="shared" si="16970"/>
        <v>0</v>
      </c>
      <c r="EHA118" s="166">
        <f t="shared" si="16970"/>
        <v>0</v>
      </c>
      <c r="EHB118" s="166">
        <f t="shared" si="16970"/>
        <v>0</v>
      </c>
      <c r="EHC118" s="166">
        <f t="shared" si="16970"/>
        <v>0</v>
      </c>
      <c r="EHD118" s="166">
        <f t="shared" ref="EHD118:EJO118" si="16971">$E$116 * EHD117</f>
        <v>0</v>
      </c>
      <c r="EHE118" s="166">
        <f t="shared" si="16971"/>
        <v>0</v>
      </c>
      <c r="EHF118" s="166">
        <f t="shared" si="16971"/>
        <v>0</v>
      </c>
      <c r="EHG118" s="166">
        <f t="shared" si="16971"/>
        <v>0</v>
      </c>
      <c r="EHH118" s="166">
        <f t="shared" si="16971"/>
        <v>0</v>
      </c>
      <c r="EHI118" s="166">
        <f t="shared" si="16971"/>
        <v>0</v>
      </c>
      <c r="EHJ118" s="166">
        <f t="shared" si="16971"/>
        <v>0</v>
      </c>
      <c r="EHK118" s="166">
        <f t="shared" si="16971"/>
        <v>0</v>
      </c>
      <c r="EHL118" s="166">
        <f t="shared" si="16971"/>
        <v>0</v>
      </c>
      <c r="EHM118" s="166">
        <f t="shared" si="16971"/>
        <v>0</v>
      </c>
      <c r="EHN118" s="166">
        <f t="shared" si="16971"/>
        <v>0</v>
      </c>
      <c r="EHO118" s="166">
        <f t="shared" si="16971"/>
        <v>0</v>
      </c>
      <c r="EHP118" s="166">
        <f t="shared" si="16971"/>
        <v>0</v>
      </c>
      <c r="EHQ118" s="166">
        <f t="shared" si="16971"/>
        <v>0</v>
      </c>
      <c r="EHR118" s="166">
        <f t="shared" si="16971"/>
        <v>0</v>
      </c>
      <c r="EHS118" s="166">
        <f t="shared" si="16971"/>
        <v>0</v>
      </c>
      <c r="EHT118" s="166">
        <f t="shared" si="16971"/>
        <v>0</v>
      </c>
      <c r="EHU118" s="166">
        <f t="shared" si="16971"/>
        <v>0</v>
      </c>
      <c r="EHV118" s="166">
        <f t="shared" si="16971"/>
        <v>0</v>
      </c>
      <c r="EHW118" s="166">
        <f t="shared" si="16971"/>
        <v>0</v>
      </c>
      <c r="EHX118" s="166">
        <f t="shared" si="16971"/>
        <v>0</v>
      </c>
      <c r="EHY118" s="166">
        <f t="shared" si="16971"/>
        <v>0</v>
      </c>
      <c r="EHZ118" s="166">
        <f t="shared" si="16971"/>
        <v>0</v>
      </c>
      <c r="EIA118" s="166">
        <f t="shared" si="16971"/>
        <v>0</v>
      </c>
      <c r="EIB118" s="166">
        <f t="shared" si="16971"/>
        <v>0</v>
      </c>
      <c r="EIC118" s="166">
        <f t="shared" si="16971"/>
        <v>0</v>
      </c>
      <c r="EID118" s="166">
        <f t="shared" si="16971"/>
        <v>0</v>
      </c>
      <c r="EIE118" s="166">
        <f t="shared" si="16971"/>
        <v>0</v>
      </c>
      <c r="EIF118" s="166">
        <f t="shared" si="16971"/>
        <v>0</v>
      </c>
      <c r="EIG118" s="166">
        <f t="shared" si="16971"/>
        <v>0</v>
      </c>
      <c r="EIH118" s="166">
        <f t="shared" si="16971"/>
        <v>0</v>
      </c>
      <c r="EII118" s="166">
        <f t="shared" si="16971"/>
        <v>0</v>
      </c>
      <c r="EIJ118" s="166">
        <f t="shared" si="16971"/>
        <v>0</v>
      </c>
      <c r="EIK118" s="166">
        <f t="shared" si="16971"/>
        <v>0</v>
      </c>
      <c r="EIL118" s="166">
        <f t="shared" si="16971"/>
        <v>0</v>
      </c>
      <c r="EIM118" s="166">
        <f t="shared" si="16971"/>
        <v>0</v>
      </c>
      <c r="EIN118" s="166">
        <f t="shared" si="16971"/>
        <v>0</v>
      </c>
      <c r="EIO118" s="166">
        <f t="shared" si="16971"/>
        <v>0</v>
      </c>
      <c r="EIP118" s="166">
        <f t="shared" si="16971"/>
        <v>0</v>
      </c>
      <c r="EIQ118" s="166">
        <f t="shared" si="16971"/>
        <v>0</v>
      </c>
      <c r="EIR118" s="166">
        <f t="shared" si="16971"/>
        <v>0</v>
      </c>
      <c r="EIS118" s="166">
        <f t="shared" si="16971"/>
        <v>0</v>
      </c>
      <c r="EIT118" s="166">
        <f t="shared" si="16971"/>
        <v>0</v>
      </c>
      <c r="EIU118" s="166">
        <f t="shared" si="16971"/>
        <v>0</v>
      </c>
      <c r="EIV118" s="166">
        <f t="shared" si="16971"/>
        <v>0</v>
      </c>
      <c r="EIW118" s="166">
        <f t="shared" si="16971"/>
        <v>0</v>
      </c>
      <c r="EIX118" s="166">
        <f t="shared" si="16971"/>
        <v>0</v>
      </c>
      <c r="EIY118" s="166">
        <f t="shared" si="16971"/>
        <v>0</v>
      </c>
      <c r="EIZ118" s="166">
        <f t="shared" si="16971"/>
        <v>0</v>
      </c>
      <c r="EJA118" s="166">
        <f t="shared" si="16971"/>
        <v>0</v>
      </c>
      <c r="EJB118" s="166">
        <f t="shared" si="16971"/>
        <v>0</v>
      </c>
      <c r="EJC118" s="166">
        <f t="shared" si="16971"/>
        <v>0</v>
      </c>
      <c r="EJD118" s="166">
        <f t="shared" si="16971"/>
        <v>0</v>
      </c>
      <c r="EJE118" s="166">
        <f t="shared" si="16971"/>
        <v>0</v>
      </c>
      <c r="EJF118" s="166">
        <f t="shared" si="16971"/>
        <v>0</v>
      </c>
      <c r="EJG118" s="166">
        <f t="shared" si="16971"/>
        <v>0</v>
      </c>
      <c r="EJH118" s="166">
        <f t="shared" si="16971"/>
        <v>0</v>
      </c>
      <c r="EJI118" s="166">
        <f t="shared" si="16971"/>
        <v>0</v>
      </c>
      <c r="EJJ118" s="166">
        <f t="shared" si="16971"/>
        <v>0</v>
      </c>
      <c r="EJK118" s="166">
        <f t="shared" si="16971"/>
        <v>0</v>
      </c>
      <c r="EJL118" s="166">
        <f t="shared" si="16971"/>
        <v>0</v>
      </c>
      <c r="EJM118" s="166">
        <f t="shared" si="16971"/>
        <v>0</v>
      </c>
      <c r="EJN118" s="166">
        <f t="shared" si="16971"/>
        <v>0</v>
      </c>
      <c r="EJO118" s="166">
        <f t="shared" si="16971"/>
        <v>0</v>
      </c>
      <c r="EJP118" s="166">
        <f t="shared" ref="EJP118:EMA118" si="16972">$E$116 * EJP117</f>
        <v>0</v>
      </c>
      <c r="EJQ118" s="166">
        <f t="shared" si="16972"/>
        <v>0</v>
      </c>
      <c r="EJR118" s="166">
        <f t="shared" si="16972"/>
        <v>0</v>
      </c>
      <c r="EJS118" s="166">
        <f t="shared" si="16972"/>
        <v>0</v>
      </c>
      <c r="EJT118" s="166">
        <f t="shared" si="16972"/>
        <v>0</v>
      </c>
      <c r="EJU118" s="166">
        <f t="shared" si="16972"/>
        <v>0</v>
      </c>
      <c r="EJV118" s="166">
        <f t="shared" si="16972"/>
        <v>0</v>
      </c>
      <c r="EJW118" s="166">
        <f t="shared" si="16972"/>
        <v>0</v>
      </c>
      <c r="EJX118" s="166">
        <f t="shared" si="16972"/>
        <v>0</v>
      </c>
      <c r="EJY118" s="166">
        <f t="shared" si="16972"/>
        <v>0</v>
      </c>
      <c r="EJZ118" s="166">
        <f t="shared" si="16972"/>
        <v>0</v>
      </c>
      <c r="EKA118" s="166">
        <f t="shared" si="16972"/>
        <v>0</v>
      </c>
      <c r="EKB118" s="166">
        <f t="shared" si="16972"/>
        <v>0</v>
      </c>
      <c r="EKC118" s="166">
        <f t="shared" si="16972"/>
        <v>0</v>
      </c>
      <c r="EKD118" s="166">
        <f t="shared" si="16972"/>
        <v>0</v>
      </c>
      <c r="EKE118" s="166">
        <f t="shared" si="16972"/>
        <v>0</v>
      </c>
      <c r="EKF118" s="166">
        <f t="shared" si="16972"/>
        <v>0</v>
      </c>
      <c r="EKG118" s="166">
        <f t="shared" si="16972"/>
        <v>0</v>
      </c>
      <c r="EKH118" s="166">
        <f t="shared" si="16972"/>
        <v>0</v>
      </c>
      <c r="EKI118" s="166">
        <f t="shared" si="16972"/>
        <v>0</v>
      </c>
      <c r="EKJ118" s="166">
        <f t="shared" si="16972"/>
        <v>0</v>
      </c>
      <c r="EKK118" s="166">
        <f t="shared" si="16972"/>
        <v>0</v>
      </c>
      <c r="EKL118" s="166">
        <f t="shared" si="16972"/>
        <v>0</v>
      </c>
      <c r="EKM118" s="166">
        <f t="shared" si="16972"/>
        <v>0</v>
      </c>
      <c r="EKN118" s="166">
        <f t="shared" si="16972"/>
        <v>0</v>
      </c>
      <c r="EKO118" s="166">
        <f t="shared" si="16972"/>
        <v>0</v>
      </c>
      <c r="EKP118" s="166">
        <f t="shared" si="16972"/>
        <v>0</v>
      </c>
      <c r="EKQ118" s="166">
        <f t="shared" si="16972"/>
        <v>0</v>
      </c>
      <c r="EKR118" s="166">
        <f t="shared" si="16972"/>
        <v>0</v>
      </c>
      <c r="EKS118" s="166">
        <f t="shared" si="16972"/>
        <v>0</v>
      </c>
      <c r="EKT118" s="166">
        <f t="shared" si="16972"/>
        <v>0</v>
      </c>
      <c r="EKU118" s="166">
        <f t="shared" si="16972"/>
        <v>0</v>
      </c>
      <c r="EKV118" s="166">
        <f t="shared" si="16972"/>
        <v>0</v>
      </c>
      <c r="EKW118" s="166">
        <f t="shared" si="16972"/>
        <v>0</v>
      </c>
      <c r="EKX118" s="166">
        <f t="shared" si="16972"/>
        <v>0</v>
      </c>
      <c r="EKY118" s="166">
        <f t="shared" si="16972"/>
        <v>0</v>
      </c>
      <c r="EKZ118" s="166">
        <f t="shared" si="16972"/>
        <v>0</v>
      </c>
      <c r="ELA118" s="166">
        <f t="shared" si="16972"/>
        <v>0</v>
      </c>
      <c r="ELB118" s="166">
        <f t="shared" si="16972"/>
        <v>0</v>
      </c>
      <c r="ELC118" s="166">
        <f t="shared" si="16972"/>
        <v>0</v>
      </c>
      <c r="ELD118" s="166">
        <f t="shared" si="16972"/>
        <v>0</v>
      </c>
      <c r="ELE118" s="166">
        <f t="shared" si="16972"/>
        <v>0</v>
      </c>
      <c r="ELF118" s="166">
        <f t="shared" si="16972"/>
        <v>0</v>
      </c>
      <c r="ELG118" s="166">
        <f t="shared" si="16972"/>
        <v>0</v>
      </c>
      <c r="ELH118" s="166">
        <f t="shared" si="16972"/>
        <v>0</v>
      </c>
      <c r="ELI118" s="166">
        <f t="shared" si="16972"/>
        <v>0</v>
      </c>
      <c r="ELJ118" s="166">
        <f t="shared" si="16972"/>
        <v>0</v>
      </c>
      <c r="ELK118" s="166">
        <f t="shared" si="16972"/>
        <v>0</v>
      </c>
      <c r="ELL118" s="166">
        <f t="shared" si="16972"/>
        <v>0</v>
      </c>
      <c r="ELM118" s="166">
        <f t="shared" si="16972"/>
        <v>0</v>
      </c>
      <c r="ELN118" s="166">
        <f t="shared" si="16972"/>
        <v>0</v>
      </c>
      <c r="ELO118" s="166">
        <f t="shared" si="16972"/>
        <v>0</v>
      </c>
      <c r="ELP118" s="166">
        <f t="shared" si="16972"/>
        <v>0</v>
      </c>
      <c r="ELQ118" s="166">
        <f t="shared" si="16972"/>
        <v>0</v>
      </c>
      <c r="ELR118" s="166">
        <f t="shared" si="16972"/>
        <v>0</v>
      </c>
      <c r="ELS118" s="166">
        <f t="shared" si="16972"/>
        <v>0</v>
      </c>
      <c r="ELT118" s="166">
        <f t="shared" si="16972"/>
        <v>0</v>
      </c>
      <c r="ELU118" s="166">
        <f t="shared" si="16972"/>
        <v>0</v>
      </c>
      <c r="ELV118" s="166">
        <f t="shared" si="16972"/>
        <v>0</v>
      </c>
      <c r="ELW118" s="166">
        <f t="shared" si="16972"/>
        <v>0</v>
      </c>
      <c r="ELX118" s="166">
        <f t="shared" si="16972"/>
        <v>0</v>
      </c>
      <c r="ELY118" s="166">
        <f t="shared" si="16972"/>
        <v>0</v>
      </c>
      <c r="ELZ118" s="166">
        <f t="shared" si="16972"/>
        <v>0</v>
      </c>
      <c r="EMA118" s="166">
        <f t="shared" si="16972"/>
        <v>0</v>
      </c>
      <c r="EMB118" s="166">
        <f t="shared" ref="EMB118:EOM118" si="16973">$E$116 * EMB117</f>
        <v>0</v>
      </c>
      <c r="EMC118" s="166">
        <f t="shared" si="16973"/>
        <v>0</v>
      </c>
      <c r="EMD118" s="166">
        <f t="shared" si="16973"/>
        <v>0</v>
      </c>
      <c r="EME118" s="166">
        <f t="shared" si="16973"/>
        <v>0</v>
      </c>
      <c r="EMF118" s="166">
        <f t="shared" si="16973"/>
        <v>0</v>
      </c>
      <c r="EMG118" s="166">
        <f t="shared" si="16973"/>
        <v>0</v>
      </c>
      <c r="EMH118" s="166">
        <f t="shared" si="16973"/>
        <v>0</v>
      </c>
      <c r="EMI118" s="166">
        <f t="shared" si="16973"/>
        <v>0</v>
      </c>
      <c r="EMJ118" s="166">
        <f t="shared" si="16973"/>
        <v>0</v>
      </c>
      <c r="EMK118" s="166">
        <f t="shared" si="16973"/>
        <v>0</v>
      </c>
      <c r="EML118" s="166">
        <f t="shared" si="16973"/>
        <v>0</v>
      </c>
      <c r="EMM118" s="166">
        <f t="shared" si="16973"/>
        <v>0</v>
      </c>
      <c r="EMN118" s="166">
        <f t="shared" si="16973"/>
        <v>0</v>
      </c>
      <c r="EMO118" s="166">
        <f t="shared" si="16973"/>
        <v>0</v>
      </c>
      <c r="EMP118" s="166">
        <f t="shared" si="16973"/>
        <v>0</v>
      </c>
      <c r="EMQ118" s="166">
        <f t="shared" si="16973"/>
        <v>0</v>
      </c>
      <c r="EMR118" s="166">
        <f t="shared" si="16973"/>
        <v>0</v>
      </c>
      <c r="EMS118" s="166">
        <f t="shared" si="16973"/>
        <v>0</v>
      </c>
      <c r="EMT118" s="166">
        <f t="shared" si="16973"/>
        <v>0</v>
      </c>
      <c r="EMU118" s="166">
        <f t="shared" si="16973"/>
        <v>0</v>
      </c>
      <c r="EMV118" s="166">
        <f t="shared" si="16973"/>
        <v>0</v>
      </c>
      <c r="EMW118" s="166">
        <f t="shared" si="16973"/>
        <v>0</v>
      </c>
      <c r="EMX118" s="166">
        <f t="shared" si="16973"/>
        <v>0</v>
      </c>
      <c r="EMY118" s="166">
        <f t="shared" si="16973"/>
        <v>0</v>
      </c>
      <c r="EMZ118" s="166">
        <f t="shared" si="16973"/>
        <v>0</v>
      </c>
      <c r="ENA118" s="166">
        <f t="shared" si="16973"/>
        <v>0</v>
      </c>
      <c r="ENB118" s="166">
        <f t="shared" si="16973"/>
        <v>0</v>
      </c>
      <c r="ENC118" s="166">
        <f t="shared" si="16973"/>
        <v>0</v>
      </c>
      <c r="END118" s="166">
        <f t="shared" si="16973"/>
        <v>0</v>
      </c>
      <c r="ENE118" s="166">
        <f t="shared" si="16973"/>
        <v>0</v>
      </c>
      <c r="ENF118" s="166">
        <f t="shared" si="16973"/>
        <v>0</v>
      </c>
      <c r="ENG118" s="166">
        <f t="shared" si="16973"/>
        <v>0</v>
      </c>
      <c r="ENH118" s="166">
        <f t="shared" si="16973"/>
        <v>0</v>
      </c>
      <c r="ENI118" s="166">
        <f t="shared" si="16973"/>
        <v>0</v>
      </c>
      <c r="ENJ118" s="166">
        <f t="shared" si="16973"/>
        <v>0</v>
      </c>
      <c r="ENK118" s="166">
        <f t="shared" si="16973"/>
        <v>0</v>
      </c>
      <c r="ENL118" s="166">
        <f t="shared" si="16973"/>
        <v>0</v>
      </c>
      <c r="ENM118" s="166">
        <f t="shared" si="16973"/>
        <v>0</v>
      </c>
      <c r="ENN118" s="166">
        <f t="shared" si="16973"/>
        <v>0</v>
      </c>
      <c r="ENO118" s="166">
        <f t="shared" si="16973"/>
        <v>0</v>
      </c>
      <c r="ENP118" s="166">
        <f t="shared" si="16973"/>
        <v>0</v>
      </c>
      <c r="ENQ118" s="166">
        <f t="shared" si="16973"/>
        <v>0</v>
      </c>
      <c r="ENR118" s="166">
        <f t="shared" si="16973"/>
        <v>0</v>
      </c>
      <c r="ENS118" s="166">
        <f t="shared" si="16973"/>
        <v>0</v>
      </c>
      <c r="ENT118" s="166">
        <f t="shared" si="16973"/>
        <v>0</v>
      </c>
      <c r="ENU118" s="166">
        <f t="shared" si="16973"/>
        <v>0</v>
      </c>
      <c r="ENV118" s="166">
        <f t="shared" si="16973"/>
        <v>0</v>
      </c>
      <c r="ENW118" s="166">
        <f t="shared" si="16973"/>
        <v>0</v>
      </c>
      <c r="ENX118" s="166">
        <f t="shared" si="16973"/>
        <v>0</v>
      </c>
      <c r="ENY118" s="166">
        <f t="shared" si="16973"/>
        <v>0</v>
      </c>
      <c r="ENZ118" s="166">
        <f t="shared" si="16973"/>
        <v>0</v>
      </c>
      <c r="EOA118" s="166">
        <f t="shared" si="16973"/>
        <v>0</v>
      </c>
      <c r="EOB118" s="166">
        <f t="shared" si="16973"/>
        <v>0</v>
      </c>
      <c r="EOC118" s="166">
        <f t="shared" si="16973"/>
        <v>0</v>
      </c>
      <c r="EOD118" s="166">
        <f t="shared" si="16973"/>
        <v>0</v>
      </c>
      <c r="EOE118" s="166">
        <f t="shared" si="16973"/>
        <v>0</v>
      </c>
      <c r="EOF118" s="166">
        <f t="shared" si="16973"/>
        <v>0</v>
      </c>
      <c r="EOG118" s="166">
        <f t="shared" si="16973"/>
        <v>0</v>
      </c>
      <c r="EOH118" s="166">
        <f t="shared" si="16973"/>
        <v>0</v>
      </c>
      <c r="EOI118" s="166">
        <f t="shared" si="16973"/>
        <v>0</v>
      </c>
      <c r="EOJ118" s="166">
        <f t="shared" si="16973"/>
        <v>0</v>
      </c>
      <c r="EOK118" s="166">
        <f t="shared" si="16973"/>
        <v>0</v>
      </c>
      <c r="EOL118" s="166">
        <f t="shared" si="16973"/>
        <v>0</v>
      </c>
      <c r="EOM118" s="166">
        <f t="shared" si="16973"/>
        <v>0</v>
      </c>
      <c r="EON118" s="166">
        <f t="shared" ref="EON118:EQY118" si="16974">$E$116 * EON117</f>
        <v>0</v>
      </c>
      <c r="EOO118" s="166">
        <f t="shared" si="16974"/>
        <v>0</v>
      </c>
      <c r="EOP118" s="166">
        <f t="shared" si="16974"/>
        <v>0</v>
      </c>
      <c r="EOQ118" s="166">
        <f t="shared" si="16974"/>
        <v>0</v>
      </c>
      <c r="EOR118" s="166">
        <f t="shared" si="16974"/>
        <v>0</v>
      </c>
      <c r="EOS118" s="166">
        <f t="shared" si="16974"/>
        <v>0</v>
      </c>
      <c r="EOT118" s="166">
        <f t="shared" si="16974"/>
        <v>0</v>
      </c>
      <c r="EOU118" s="166">
        <f t="shared" si="16974"/>
        <v>0</v>
      </c>
      <c r="EOV118" s="166">
        <f t="shared" si="16974"/>
        <v>0</v>
      </c>
      <c r="EOW118" s="166">
        <f t="shared" si="16974"/>
        <v>0</v>
      </c>
      <c r="EOX118" s="166">
        <f t="shared" si="16974"/>
        <v>0</v>
      </c>
      <c r="EOY118" s="166">
        <f t="shared" si="16974"/>
        <v>0</v>
      </c>
      <c r="EOZ118" s="166">
        <f t="shared" si="16974"/>
        <v>0</v>
      </c>
      <c r="EPA118" s="166">
        <f t="shared" si="16974"/>
        <v>0</v>
      </c>
      <c r="EPB118" s="166">
        <f t="shared" si="16974"/>
        <v>0</v>
      </c>
      <c r="EPC118" s="166">
        <f t="shared" si="16974"/>
        <v>0</v>
      </c>
      <c r="EPD118" s="166">
        <f t="shared" si="16974"/>
        <v>0</v>
      </c>
      <c r="EPE118" s="166">
        <f t="shared" si="16974"/>
        <v>0</v>
      </c>
      <c r="EPF118" s="166">
        <f t="shared" si="16974"/>
        <v>0</v>
      </c>
      <c r="EPG118" s="166">
        <f t="shared" si="16974"/>
        <v>0</v>
      </c>
      <c r="EPH118" s="166">
        <f t="shared" si="16974"/>
        <v>0</v>
      </c>
      <c r="EPI118" s="166">
        <f t="shared" si="16974"/>
        <v>0</v>
      </c>
      <c r="EPJ118" s="166">
        <f t="shared" si="16974"/>
        <v>0</v>
      </c>
      <c r="EPK118" s="166">
        <f t="shared" si="16974"/>
        <v>0</v>
      </c>
      <c r="EPL118" s="166">
        <f t="shared" si="16974"/>
        <v>0</v>
      </c>
      <c r="EPM118" s="166">
        <f t="shared" si="16974"/>
        <v>0</v>
      </c>
      <c r="EPN118" s="166">
        <f t="shared" si="16974"/>
        <v>0</v>
      </c>
      <c r="EPO118" s="166">
        <f t="shared" si="16974"/>
        <v>0</v>
      </c>
      <c r="EPP118" s="166">
        <f t="shared" si="16974"/>
        <v>0</v>
      </c>
      <c r="EPQ118" s="166">
        <f t="shared" si="16974"/>
        <v>0</v>
      </c>
      <c r="EPR118" s="166">
        <f t="shared" si="16974"/>
        <v>0</v>
      </c>
      <c r="EPS118" s="166">
        <f t="shared" si="16974"/>
        <v>0</v>
      </c>
      <c r="EPT118" s="166">
        <f t="shared" si="16974"/>
        <v>0</v>
      </c>
      <c r="EPU118" s="166">
        <f t="shared" si="16974"/>
        <v>0</v>
      </c>
      <c r="EPV118" s="166">
        <f t="shared" si="16974"/>
        <v>0</v>
      </c>
      <c r="EPW118" s="166">
        <f t="shared" si="16974"/>
        <v>0</v>
      </c>
      <c r="EPX118" s="166">
        <f t="shared" si="16974"/>
        <v>0</v>
      </c>
      <c r="EPY118" s="166">
        <f t="shared" si="16974"/>
        <v>0</v>
      </c>
      <c r="EPZ118" s="166">
        <f t="shared" si="16974"/>
        <v>0</v>
      </c>
      <c r="EQA118" s="166">
        <f t="shared" si="16974"/>
        <v>0</v>
      </c>
      <c r="EQB118" s="166">
        <f t="shared" si="16974"/>
        <v>0</v>
      </c>
      <c r="EQC118" s="166">
        <f t="shared" si="16974"/>
        <v>0</v>
      </c>
      <c r="EQD118" s="166">
        <f t="shared" si="16974"/>
        <v>0</v>
      </c>
      <c r="EQE118" s="166">
        <f t="shared" si="16974"/>
        <v>0</v>
      </c>
      <c r="EQF118" s="166">
        <f t="shared" si="16974"/>
        <v>0</v>
      </c>
      <c r="EQG118" s="166">
        <f t="shared" si="16974"/>
        <v>0</v>
      </c>
      <c r="EQH118" s="166">
        <f t="shared" si="16974"/>
        <v>0</v>
      </c>
      <c r="EQI118" s="166">
        <f t="shared" si="16974"/>
        <v>0</v>
      </c>
      <c r="EQJ118" s="166">
        <f t="shared" si="16974"/>
        <v>0</v>
      </c>
      <c r="EQK118" s="166">
        <f t="shared" si="16974"/>
        <v>0</v>
      </c>
      <c r="EQL118" s="166">
        <f t="shared" si="16974"/>
        <v>0</v>
      </c>
      <c r="EQM118" s="166">
        <f t="shared" si="16974"/>
        <v>0</v>
      </c>
      <c r="EQN118" s="166">
        <f t="shared" si="16974"/>
        <v>0</v>
      </c>
      <c r="EQO118" s="166">
        <f t="shared" si="16974"/>
        <v>0</v>
      </c>
      <c r="EQP118" s="166">
        <f t="shared" si="16974"/>
        <v>0</v>
      </c>
      <c r="EQQ118" s="166">
        <f t="shared" si="16974"/>
        <v>0</v>
      </c>
      <c r="EQR118" s="166">
        <f t="shared" si="16974"/>
        <v>0</v>
      </c>
      <c r="EQS118" s="166">
        <f t="shared" si="16974"/>
        <v>0</v>
      </c>
      <c r="EQT118" s="166">
        <f t="shared" si="16974"/>
        <v>0</v>
      </c>
      <c r="EQU118" s="166">
        <f t="shared" si="16974"/>
        <v>0</v>
      </c>
      <c r="EQV118" s="166">
        <f t="shared" si="16974"/>
        <v>0</v>
      </c>
      <c r="EQW118" s="166">
        <f t="shared" si="16974"/>
        <v>0</v>
      </c>
      <c r="EQX118" s="166">
        <f t="shared" si="16974"/>
        <v>0</v>
      </c>
      <c r="EQY118" s="166">
        <f t="shared" si="16974"/>
        <v>0</v>
      </c>
      <c r="EQZ118" s="166">
        <f t="shared" ref="EQZ118:ETK118" si="16975">$E$116 * EQZ117</f>
        <v>0</v>
      </c>
      <c r="ERA118" s="166">
        <f t="shared" si="16975"/>
        <v>0</v>
      </c>
      <c r="ERB118" s="166">
        <f t="shared" si="16975"/>
        <v>0</v>
      </c>
      <c r="ERC118" s="166">
        <f t="shared" si="16975"/>
        <v>0</v>
      </c>
      <c r="ERD118" s="166">
        <f t="shared" si="16975"/>
        <v>0</v>
      </c>
      <c r="ERE118" s="166">
        <f t="shared" si="16975"/>
        <v>0</v>
      </c>
      <c r="ERF118" s="166">
        <f t="shared" si="16975"/>
        <v>0</v>
      </c>
      <c r="ERG118" s="166">
        <f t="shared" si="16975"/>
        <v>0</v>
      </c>
      <c r="ERH118" s="166">
        <f t="shared" si="16975"/>
        <v>0</v>
      </c>
      <c r="ERI118" s="166">
        <f t="shared" si="16975"/>
        <v>0</v>
      </c>
      <c r="ERJ118" s="166">
        <f t="shared" si="16975"/>
        <v>0</v>
      </c>
      <c r="ERK118" s="166">
        <f t="shared" si="16975"/>
        <v>0</v>
      </c>
      <c r="ERL118" s="166">
        <f t="shared" si="16975"/>
        <v>0</v>
      </c>
      <c r="ERM118" s="166">
        <f t="shared" si="16975"/>
        <v>0</v>
      </c>
      <c r="ERN118" s="166">
        <f t="shared" si="16975"/>
        <v>0</v>
      </c>
      <c r="ERO118" s="166">
        <f t="shared" si="16975"/>
        <v>0</v>
      </c>
      <c r="ERP118" s="166">
        <f t="shared" si="16975"/>
        <v>0</v>
      </c>
      <c r="ERQ118" s="166">
        <f t="shared" si="16975"/>
        <v>0</v>
      </c>
      <c r="ERR118" s="166">
        <f t="shared" si="16975"/>
        <v>0</v>
      </c>
      <c r="ERS118" s="166">
        <f t="shared" si="16975"/>
        <v>0</v>
      </c>
      <c r="ERT118" s="166">
        <f t="shared" si="16975"/>
        <v>0</v>
      </c>
      <c r="ERU118" s="166">
        <f t="shared" si="16975"/>
        <v>0</v>
      </c>
      <c r="ERV118" s="166">
        <f t="shared" si="16975"/>
        <v>0</v>
      </c>
      <c r="ERW118" s="166">
        <f t="shared" si="16975"/>
        <v>0</v>
      </c>
      <c r="ERX118" s="166">
        <f t="shared" si="16975"/>
        <v>0</v>
      </c>
      <c r="ERY118" s="166">
        <f t="shared" si="16975"/>
        <v>0</v>
      </c>
      <c r="ERZ118" s="166">
        <f t="shared" si="16975"/>
        <v>0</v>
      </c>
      <c r="ESA118" s="166">
        <f t="shared" si="16975"/>
        <v>0</v>
      </c>
      <c r="ESB118" s="166">
        <f t="shared" si="16975"/>
        <v>0</v>
      </c>
      <c r="ESC118" s="166">
        <f t="shared" si="16975"/>
        <v>0</v>
      </c>
      <c r="ESD118" s="166">
        <f t="shared" si="16975"/>
        <v>0</v>
      </c>
      <c r="ESE118" s="166">
        <f t="shared" si="16975"/>
        <v>0</v>
      </c>
      <c r="ESF118" s="166">
        <f t="shared" si="16975"/>
        <v>0</v>
      </c>
      <c r="ESG118" s="166">
        <f t="shared" si="16975"/>
        <v>0</v>
      </c>
      <c r="ESH118" s="166">
        <f t="shared" si="16975"/>
        <v>0</v>
      </c>
      <c r="ESI118" s="166">
        <f t="shared" si="16975"/>
        <v>0</v>
      </c>
      <c r="ESJ118" s="166">
        <f t="shared" si="16975"/>
        <v>0</v>
      </c>
      <c r="ESK118" s="166">
        <f t="shared" si="16975"/>
        <v>0</v>
      </c>
      <c r="ESL118" s="166">
        <f t="shared" si="16975"/>
        <v>0</v>
      </c>
      <c r="ESM118" s="166">
        <f t="shared" si="16975"/>
        <v>0</v>
      </c>
      <c r="ESN118" s="166">
        <f t="shared" si="16975"/>
        <v>0</v>
      </c>
      <c r="ESO118" s="166">
        <f t="shared" si="16975"/>
        <v>0</v>
      </c>
      <c r="ESP118" s="166">
        <f t="shared" si="16975"/>
        <v>0</v>
      </c>
      <c r="ESQ118" s="166">
        <f t="shared" si="16975"/>
        <v>0</v>
      </c>
      <c r="ESR118" s="166">
        <f t="shared" si="16975"/>
        <v>0</v>
      </c>
      <c r="ESS118" s="166">
        <f t="shared" si="16975"/>
        <v>0</v>
      </c>
      <c r="EST118" s="166">
        <f t="shared" si="16975"/>
        <v>0</v>
      </c>
      <c r="ESU118" s="166">
        <f t="shared" si="16975"/>
        <v>0</v>
      </c>
      <c r="ESV118" s="166">
        <f t="shared" si="16975"/>
        <v>0</v>
      </c>
      <c r="ESW118" s="166">
        <f t="shared" si="16975"/>
        <v>0</v>
      </c>
      <c r="ESX118" s="166">
        <f t="shared" si="16975"/>
        <v>0</v>
      </c>
      <c r="ESY118" s="166">
        <f t="shared" si="16975"/>
        <v>0</v>
      </c>
      <c r="ESZ118" s="166">
        <f t="shared" si="16975"/>
        <v>0</v>
      </c>
      <c r="ETA118" s="166">
        <f t="shared" si="16975"/>
        <v>0</v>
      </c>
      <c r="ETB118" s="166">
        <f t="shared" si="16975"/>
        <v>0</v>
      </c>
      <c r="ETC118" s="166">
        <f t="shared" si="16975"/>
        <v>0</v>
      </c>
      <c r="ETD118" s="166">
        <f t="shared" si="16975"/>
        <v>0</v>
      </c>
      <c r="ETE118" s="166">
        <f t="shared" si="16975"/>
        <v>0</v>
      </c>
      <c r="ETF118" s="166">
        <f t="shared" si="16975"/>
        <v>0</v>
      </c>
      <c r="ETG118" s="166">
        <f t="shared" si="16975"/>
        <v>0</v>
      </c>
      <c r="ETH118" s="166">
        <f t="shared" si="16975"/>
        <v>0</v>
      </c>
      <c r="ETI118" s="166">
        <f t="shared" si="16975"/>
        <v>0</v>
      </c>
      <c r="ETJ118" s="166">
        <f t="shared" si="16975"/>
        <v>0</v>
      </c>
      <c r="ETK118" s="166">
        <f t="shared" si="16975"/>
        <v>0</v>
      </c>
      <c r="ETL118" s="166">
        <f t="shared" ref="ETL118:EVW118" si="16976">$E$116 * ETL117</f>
        <v>0</v>
      </c>
      <c r="ETM118" s="166">
        <f t="shared" si="16976"/>
        <v>0</v>
      </c>
      <c r="ETN118" s="166">
        <f t="shared" si="16976"/>
        <v>0</v>
      </c>
      <c r="ETO118" s="166">
        <f t="shared" si="16976"/>
        <v>0</v>
      </c>
      <c r="ETP118" s="166">
        <f t="shared" si="16976"/>
        <v>0</v>
      </c>
      <c r="ETQ118" s="166">
        <f t="shared" si="16976"/>
        <v>0</v>
      </c>
      <c r="ETR118" s="166">
        <f t="shared" si="16976"/>
        <v>0</v>
      </c>
      <c r="ETS118" s="166">
        <f t="shared" si="16976"/>
        <v>0</v>
      </c>
      <c r="ETT118" s="166">
        <f t="shared" si="16976"/>
        <v>0</v>
      </c>
      <c r="ETU118" s="166">
        <f t="shared" si="16976"/>
        <v>0</v>
      </c>
      <c r="ETV118" s="166">
        <f t="shared" si="16976"/>
        <v>0</v>
      </c>
      <c r="ETW118" s="166">
        <f t="shared" si="16976"/>
        <v>0</v>
      </c>
      <c r="ETX118" s="166">
        <f t="shared" si="16976"/>
        <v>0</v>
      </c>
      <c r="ETY118" s="166">
        <f t="shared" si="16976"/>
        <v>0</v>
      </c>
      <c r="ETZ118" s="166">
        <f t="shared" si="16976"/>
        <v>0</v>
      </c>
      <c r="EUA118" s="166">
        <f t="shared" si="16976"/>
        <v>0</v>
      </c>
      <c r="EUB118" s="166">
        <f t="shared" si="16976"/>
        <v>0</v>
      </c>
      <c r="EUC118" s="166">
        <f t="shared" si="16976"/>
        <v>0</v>
      </c>
      <c r="EUD118" s="166">
        <f t="shared" si="16976"/>
        <v>0</v>
      </c>
      <c r="EUE118" s="166">
        <f t="shared" si="16976"/>
        <v>0</v>
      </c>
      <c r="EUF118" s="166">
        <f t="shared" si="16976"/>
        <v>0</v>
      </c>
      <c r="EUG118" s="166">
        <f t="shared" si="16976"/>
        <v>0</v>
      </c>
      <c r="EUH118" s="166">
        <f t="shared" si="16976"/>
        <v>0</v>
      </c>
      <c r="EUI118" s="166">
        <f t="shared" si="16976"/>
        <v>0</v>
      </c>
      <c r="EUJ118" s="166">
        <f t="shared" si="16976"/>
        <v>0</v>
      </c>
      <c r="EUK118" s="166">
        <f t="shared" si="16976"/>
        <v>0</v>
      </c>
      <c r="EUL118" s="166">
        <f t="shared" si="16976"/>
        <v>0</v>
      </c>
      <c r="EUM118" s="166">
        <f t="shared" si="16976"/>
        <v>0</v>
      </c>
      <c r="EUN118" s="166">
        <f t="shared" si="16976"/>
        <v>0</v>
      </c>
      <c r="EUO118" s="166">
        <f t="shared" si="16976"/>
        <v>0</v>
      </c>
      <c r="EUP118" s="166">
        <f t="shared" si="16976"/>
        <v>0</v>
      </c>
      <c r="EUQ118" s="166">
        <f t="shared" si="16976"/>
        <v>0</v>
      </c>
      <c r="EUR118" s="166">
        <f t="shared" si="16976"/>
        <v>0</v>
      </c>
      <c r="EUS118" s="166">
        <f t="shared" si="16976"/>
        <v>0</v>
      </c>
      <c r="EUT118" s="166">
        <f t="shared" si="16976"/>
        <v>0</v>
      </c>
      <c r="EUU118" s="166">
        <f t="shared" si="16976"/>
        <v>0</v>
      </c>
      <c r="EUV118" s="166">
        <f t="shared" si="16976"/>
        <v>0</v>
      </c>
      <c r="EUW118" s="166">
        <f t="shared" si="16976"/>
        <v>0</v>
      </c>
      <c r="EUX118" s="166">
        <f t="shared" si="16976"/>
        <v>0</v>
      </c>
      <c r="EUY118" s="166">
        <f t="shared" si="16976"/>
        <v>0</v>
      </c>
      <c r="EUZ118" s="166">
        <f t="shared" si="16976"/>
        <v>0</v>
      </c>
      <c r="EVA118" s="166">
        <f t="shared" si="16976"/>
        <v>0</v>
      </c>
      <c r="EVB118" s="166">
        <f t="shared" si="16976"/>
        <v>0</v>
      </c>
      <c r="EVC118" s="166">
        <f t="shared" si="16976"/>
        <v>0</v>
      </c>
      <c r="EVD118" s="166">
        <f t="shared" si="16976"/>
        <v>0</v>
      </c>
      <c r="EVE118" s="166">
        <f t="shared" si="16976"/>
        <v>0</v>
      </c>
      <c r="EVF118" s="166">
        <f t="shared" si="16976"/>
        <v>0</v>
      </c>
      <c r="EVG118" s="166">
        <f t="shared" si="16976"/>
        <v>0</v>
      </c>
      <c r="EVH118" s="166">
        <f t="shared" si="16976"/>
        <v>0</v>
      </c>
      <c r="EVI118" s="166">
        <f t="shared" si="16976"/>
        <v>0</v>
      </c>
      <c r="EVJ118" s="166">
        <f t="shared" si="16976"/>
        <v>0</v>
      </c>
      <c r="EVK118" s="166">
        <f t="shared" si="16976"/>
        <v>0</v>
      </c>
      <c r="EVL118" s="166">
        <f t="shared" si="16976"/>
        <v>0</v>
      </c>
      <c r="EVM118" s="166">
        <f t="shared" si="16976"/>
        <v>0</v>
      </c>
      <c r="EVN118" s="166">
        <f t="shared" si="16976"/>
        <v>0</v>
      </c>
      <c r="EVO118" s="166">
        <f t="shared" si="16976"/>
        <v>0</v>
      </c>
      <c r="EVP118" s="166">
        <f t="shared" si="16976"/>
        <v>0</v>
      </c>
      <c r="EVQ118" s="166">
        <f t="shared" si="16976"/>
        <v>0</v>
      </c>
      <c r="EVR118" s="166">
        <f t="shared" si="16976"/>
        <v>0</v>
      </c>
      <c r="EVS118" s="166">
        <f t="shared" si="16976"/>
        <v>0</v>
      </c>
      <c r="EVT118" s="166">
        <f t="shared" si="16976"/>
        <v>0</v>
      </c>
      <c r="EVU118" s="166">
        <f t="shared" si="16976"/>
        <v>0</v>
      </c>
      <c r="EVV118" s="166">
        <f t="shared" si="16976"/>
        <v>0</v>
      </c>
      <c r="EVW118" s="166">
        <f t="shared" si="16976"/>
        <v>0</v>
      </c>
      <c r="EVX118" s="166">
        <f t="shared" ref="EVX118:EYI118" si="16977">$E$116 * EVX117</f>
        <v>0</v>
      </c>
      <c r="EVY118" s="166">
        <f t="shared" si="16977"/>
        <v>0</v>
      </c>
      <c r="EVZ118" s="166">
        <f t="shared" si="16977"/>
        <v>0</v>
      </c>
      <c r="EWA118" s="166">
        <f t="shared" si="16977"/>
        <v>0</v>
      </c>
      <c r="EWB118" s="166">
        <f t="shared" si="16977"/>
        <v>0</v>
      </c>
      <c r="EWC118" s="166">
        <f t="shared" si="16977"/>
        <v>0</v>
      </c>
      <c r="EWD118" s="166">
        <f t="shared" si="16977"/>
        <v>0</v>
      </c>
      <c r="EWE118" s="166">
        <f t="shared" si="16977"/>
        <v>0</v>
      </c>
      <c r="EWF118" s="166">
        <f t="shared" si="16977"/>
        <v>0</v>
      </c>
      <c r="EWG118" s="166">
        <f t="shared" si="16977"/>
        <v>0</v>
      </c>
      <c r="EWH118" s="166">
        <f t="shared" si="16977"/>
        <v>0</v>
      </c>
      <c r="EWI118" s="166">
        <f t="shared" si="16977"/>
        <v>0</v>
      </c>
      <c r="EWJ118" s="166">
        <f t="shared" si="16977"/>
        <v>0</v>
      </c>
      <c r="EWK118" s="166">
        <f t="shared" si="16977"/>
        <v>0</v>
      </c>
      <c r="EWL118" s="166">
        <f t="shared" si="16977"/>
        <v>0</v>
      </c>
      <c r="EWM118" s="166">
        <f t="shared" si="16977"/>
        <v>0</v>
      </c>
      <c r="EWN118" s="166">
        <f t="shared" si="16977"/>
        <v>0</v>
      </c>
      <c r="EWO118" s="166">
        <f t="shared" si="16977"/>
        <v>0</v>
      </c>
      <c r="EWP118" s="166">
        <f t="shared" si="16977"/>
        <v>0</v>
      </c>
      <c r="EWQ118" s="166">
        <f t="shared" si="16977"/>
        <v>0</v>
      </c>
      <c r="EWR118" s="166">
        <f t="shared" si="16977"/>
        <v>0</v>
      </c>
      <c r="EWS118" s="166">
        <f t="shared" si="16977"/>
        <v>0</v>
      </c>
      <c r="EWT118" s="166">
        <f t="shared" si="16977"/>
        <v>0</v>
      </c>
      <c r="EWU118" s="166">
        <f t="shared" si="16977"/>
        <v>0</v>
      </c>
      <c r="EWV118" s="166">
        <f t="shared" si="16977"/>
        <v>0</v>
      </c>
      <c r="EWW118" s="166">
        <f t="shared" si="16977"/>
        <v>0</v>
      </c>
      <c r="EWX118" s="166">
        <f t="shared" si="16977"/>
        <v>0</v>
      </c>
      <c r="EWY118" s="166">
        <f t="shared" si="16977"/>
        <v>0</v>
      </c>
      <c r="EWZ118" s="166">
        <f t="shared" si="16977"/>
        <v>0</v>
      </c>
      <c r="EXA118" s="166">
        <f t="shared" si="16977"/>
        <v>0</v>
      </c>
      <c r="EXB118" s="166">
        <f t="shared" si="16977"/>
        <v>0</v>
      </c>
      <c r="EXC118" s="166">
        <f t="shared" si="16977"/>
        <v>0</v>
      </c>
      <c r="EXD118" s="166">
        <f t="shared" si="16977"/>
        <v>0</v>
      </c>
      <c r="EXE118" s="166">
        <f t="shared" si="16977"/>
        <v>0</v>
      </c>
      <c r="EXF118" s="166">
        <f t="shared" si="16977"/>
        <v>0</v>
      </c>
      <c r="EXG118" s="166">
        <f t="shared" si="16977"/>
        <v>0</v>
      </c>
      <c r="EXH118" s="166">
        <f t="shared" si="16977"/>
        <v>0</v>
      </c>
      <c r="EXI118" s="166">
        <f t="shared" si="16977"/>
        <v>0</v>
      </c>
      <c r="EXJ118" s="166">
        <f t="shared" si="16977"/>
        <v>0</v>
      </c>
      <c r="EXK118" s="166">
        <f t="shared" si="16977"/>
        <v>0</v>
      </c>
      <c r="EXL118" s="166">
        <f t="shared" si="16977"/>
        <v>0</v>
      </c>
      <c r="EXM118" s="166">
        <f t="shared" si="16977"/>
        <v>0</v>
      </c>
      <c r="EXN118" s="166">
        <f t="shared" si="16977"/>
        <v>0</v>
      </c>
      <c r="EXO118" s="166">
        <f t="shared" si="16977"/>
        <v>0</v>
      </c>
      <c r="EXP118" s="166">
        <f t="shared" si="16977"/>
        <v>0</v>
      </c>
      <c r="EXQ118" s="166">
        <f t="shared" si="16977"/>
        <v>0</v>
      </c>
      <c r="EXR118" s="166">
        <f t="shared" si="16977"/>
        <v>0</v>
      </c>
      <c r="EXS118" s="166">
        <f t="shared" si="16977"/>
        <v>0</v>
      </c>
      <c r="EXT118" s="166">
        <f t="shared" si="16977"/>
        <v>0</v>
      </c>
      <c r="EXU118" s="166">
        <f t="shared" si="16977"/>
        <v>0</v>
      </c>
      <c r="EXV118" s="166">
        <f t="shared" si="16977"/>
        <v>0</v>
      </c>
      <c r="EXW118" s="166">
        <f t="shared" si="16977"/>
        <v>0</v>
      </c>
      <c r="EXX118" s="166">
        <f t="shared" si="16977"/>
        <v>0</v>
      </c>
      <c r="EXY118" s="166">
        <f t="shared" si="16977"/>
        <v>0</v>
      </c>
      <c r="EXZ118" s="166">
        <f t="shared" si="16977"/>
        <v>0</v>
      </c>
      <c r="EYA118" s="166">
        <f t="shared" si="16977"/>
        <v>0</v>
      </c>
      <c r="EYB118" s="166">
        <f t="shared" si="16977"/>
        <v>0</v>
      </c>
      <c r="EYC118" s="166">
        <f t="shared" si="16977"/>
        <v>0</v>
      </c>
      <c r="EYD118" s="166">
        <f t="shared" si="16977"/>
        <v>0</v>
      </c>
      <c r="EYE118" s="166">
        <f t="shared" si="16977"/>
        <v>0</v>
      </c>
      <c r="EYF118" s="166">
        <f t="shared" si="16977"/>
        <v>0</v>
      </c>
      <c r="EYG118" s="166">
        <f t="shared" si="16977"/>
        <v>0</v>
      </c>
      <c r="EYH118" s="166">
        <f t="shared" si="16977"/>
        <v>0</v>
      </c>
      <c r="EYI118" s="166">
        <f t="shared" si="16977"/>
        <v>0</v>
      </c>
      <c r="EYJ118" s="166">
        <f t="shared" ref="EYJ118:FAU118" si="16978">$E$116 * EYJ117</f>
        <v>0</v>
      </c>
      <c r="EYK118" s="166">
        <f t="shared" si="16978"/>
        <v>0</v>
      </c>
      <c r="EYL118" s="166">
        <f t="shared" si="16978"/>
        <v>0</v>
      </c>
      <c r="EYM118" s="166">
        <f t="shared" si="16978"/>
        <v>0</v>
      </c>
      <c r="EYN118" s="166">
        <f t="shared" si="16978"/>
        <v>0</v>
      </c>
      <c r="EYO118" s="166">
        <f t="shared" si="16978"/>
        <v>0</v>
      </c>
      <c r="EYP118" s="166">
        <f t="shared" si="16978"/>
        <v>0</v>
      </c>
      <c r="EYQ118" s="166">
        <f t="shared" si="16978"/>
        <v>0</v>
      </c>
      <c r="EYR118" s="166">
        <f t="shared" si="16978"/>
        <v>0</v>
      </c>
      <c r="EYS118" s="166">
        <f t="shared" si="16978"/>
        <v>0</v>
      </c>
      <c r="EYT118" s="166">
        <f t="shared" si="16978"/>
        <v>0</v>
      </c>
      <c r="EYU118" s="166">
        <f t="shared" si="16978"/>
        <v>0</v>
      </c>
      <c r="EYV118" s="166">
        <f t="shared" si="16978"/>
        <v>0</v>
      </c>
      <c r="EYW118" s="166">
        <f t="shared" si="16978"/>
        <v>0</v>
      </c>
      <c r="EYX118" s="166">
        <f t="shared" si="16978"/>
        <v>0</v>
      </c>
      <c r="EYY118" s="166">
        <f t="shared" si="16978"/>
        <v>0</v>
      </c>
      <c r="EYZ118" s="166">
        <f t="shared" si="16978"/>
        <v>0</v>
      </c>
      <c r="EZA118" s="166">
        <f t="shared" si="16978"/>
        <v>0</v>
      </c>
      <c r="EZB118" s="166">
        <f t="shared" si="16978"/>
        <v>0</v>
      </c>
      <c r="EZC118" s="166">
        <f t="shared" si="16978"/>
        <v>0</v>
      </c>
      <c r="EZD118" s="166">
        <f t="shared" si="16978"/>
        <v>0</v>
      </c>
      <c r="EZE118" s="166">
        <f t="shared" si="16978"/>
        <v>0</v>
      </c>
      <c r="EZF118" s="166">
        <f t="shared" si="16978"/>
        <v>0</v>
      </c>
      <c r="EZG118" s="166">
        <f t="shared" si="16978"/>
        <v>0</v>
      </c>
      <c r="EZH118" s="166">
        <f t="shared" si="16978"/>
        <v>0</v>
      </c>
      <c r="EZI118" s="166">
        <f t="shared" si="16978"/>
        <v>0</v>
      </c>
      <c r="EZJ118" s="166">
        <f t="shared" si="16978"/>
        <v>0</v>
      </c>
      <c r="EZK118" s="166">
        <f t="shared" si="16978"/>
        <v>0</v>
      </c>
      <c r="EZL118" s="166">
        <f t="shared" si="16978"/>
        <v>0</v>
      </c>
      <c r="EZM118" s="166">
        <f t="shared" si="16978"/>
        <v>0</v>
      </c>
      <c r="EZN118" s="166">
        <f t="shared" si="16978"/>
        <v>0</v>
      </c>
      <c r="EZO118" s="166">
        <f t="shared" si="16978"/>
        <v>0</v>
      </c>
      <c r="EZP118" s="166">
        <f t="shared" si="16978"/>
        <v>0</v>
      </c>
      <c r="EZQ118" s="166">
        <f t="shared" si="16978"/>
        <v>0</v>
      </c>
      <c r="EZR118" s="166">
        <f t="shared" si="16978"/>
        <v>0</v>
      </c>
      <c r="EZS118" s="166">
        <f t="shared" si="16978"/>
        <v>0</v>
      </c>
      <c r="EZT118" s="166">
        <f t="shared" si="16978"/>
        <v>0</v>
      </c>
      <c r="EZU118" s="166">
        <f t="shared" si="16978"/>
        <v>0</v>
      </c>
      <c r="EZV118" s="166">
        <f t="shared" si="16978"/>
        <v>0</v>
      </c>
      <c r="EZW118" s="166">
        <f t="shared" si="16978"/>
        <v>0</v>
      </c>
      <c r="EZX118" s="166">
        <f t="shared" si="16978"/>
        <v>0</v>
      </c>
      <c r="EZY118" s="166">
        <f t="shared" si="16978"/>
        <v>0</v>
      </c>
      <c r="EZZ118" s="166">
        <f t="shared" si="16978"/>
        <v>0</v>
      </c>
      <c r="FAA118" s="166">
        <f t="shared" si="16978"/>
        <v>0</v>
      </c>
      <c r="FAB118" s="166">
        <f t="shared" si="16978"/>
        <v>0</v>
      </c>
      <c r="FAC118" s="166">
        <f t="shared" si="16978"/>
        <v>0</v>
      </c>
      <c r="FAD118" s="166">
        <f t="shared" si="16978"/>
        <v>0</v>
      </c>
      <c r="FAE118" s="166">
        <f t="shared" si="16978"/>
        <v>0</v>
      </c>
      <c r="FAF118" s="166">
        <f t="shared" si="16978"/>
        <v>0</v>
      </c>
      <c r="FAG118" s="166">
        <f t="shared" si="16978"/>
        <v>0</v>
      </c>
      <c r="FAH118" s="166">
        <f t="shared" si="16978"/>
        <v>0</v>
      </c>
      <c r="FAI118" s="166">
        <f t="shared" si="16978"/>
        <v>0</v>
      </c>
      <c r="FAJ118" s="166">
        <f t="shared" si="16978"/>
        <v>0</v>
      </c>
      <c r="FAK118" s="166">
        <f t="shared" si="16978"/>
        <v>0</v>
      </c>
      <c r="FAL118" s="166">
        <f t="shared" si="16978"/>
        <v>0</v>
      </c>
      <c r="FAM118" s="166">
        <f t="shared" si="16978"/>
        <v>0</v>
      </c>
      <c r="FAN118" s="166">
        <f t="shared" si="16978"/>
        <v>0</v>
      </c>
      <c r="FAO118" s="166">
        <f t="shared" si="16978"/>
        <v>0</v>
      </c>
      <c r="FAP118" s="166">
        <f t="shared" si="16978"/>
        <v>0</v>
      </c>
      <c r="FAQ118" s="166">
        <f t="shared" si="16978"/>
        <v>0</v>
      </c>
      <c r="FAR118" s="166">
        <f t="shared" si="16978"/>
        <v>0</v>
      </c>
      <c r="FAS118" s="166">
        <f t="shared" si="16978"/>
        <v>0</v>
      </c>
      <c r="FAT118" s="166">
        <f t="shared" si="16978"/>
        <v>0</v>
      </c>
      <c r="FAU118" s="166">
        <f t="shared" si="16978"/>
        <v>0</v>
      </c>
      <c r="FAV118" s="166">
        <f t="shared" ref="FAV118:FDG118" si="16979">$E$116 * FAV117</f>
        <v>0</v>
      </c>
      <c r="FAW118" s="166">
        <f t="shared" si="16979"/>
        <v>0</v>
      </c>
      <c r="FAX118" s="166">
        <f t="shared" si="16979"/>
        <v>0</v>
      </c>
      <c r="FAY118" s="166">
        <f t="shared" si="16979"/>
        <v>0</v>
      </c>
      <c r="FAZ118" s="166">
        <f t="shared" si="16979"/>
        <v>0</v>
      </c>
      <c r="FBA118" s="166">
        <f t="shared" si="16979"/>
        <v>0</v>
      </c>
      <c r="FBB118" s="166">
        <f t="shared" si="16979"/>
        <v>0</v>
      </c>
      <c r="FBC118" s="166">
        <f t="shared" si="16979"/>
        <v>0</v>
      </c>
      <c r="FBD118" s="166">
        <f t="shared" si="16979"/>
        <v>0</v>
      </c>
      <c r="FBE118" s="166">
        <f t="shared" si="16979"/>
        <v>0</v>
      </c>
      <c r="FBF118" s="166">
        <f t="shared" si="16979"/>
        <v>0</v>
      </c>
      <c r="FBG118" s="166">
        <f t="shared" si="16979"/>
        <v>0</v>
      </c>
      <c r="FBH118" s="166">
        <f t="shared" si="16979"/>
        <v>0</v>
      </c>
      <c r="FBI118" s="166">
        <f t="shared" si="16979"/>
        <v>0</v>
      </c>
      <c r="FBJ118" s="166">
        <f t="shared" si="16979"/>
        <v>0</v>
      </c>
      <c r="FBK118" s="166">
        <f t="shared" si="16979"/>
        <v>0</v>
      </c>
      <c r="FBL118" s="166">
        <f t="shared" si="16979"/>
        <v>0</v>
      </c>
      <c r="FBM118" s="166">
        <f t="shared" si="16979"/>
        <v>0</v>
      </c>
      <c r="FBN118" s="166">
        <f t="shared" si="16979"/>
        <v>0</v>
      </c>
      <c r="FBO118" s="166">
        <f t="shared" si="16979"/>
        <v>0</v>
      </c>
      <c r="FBP118" s="166">
        <f t="shared" si="16979"/>
        <v>0</v>
      </c>
      <c r="FBQ118" s="166">
        <f t="shared" si="16979"/>
        <v>0</v>
      </c>
      <c r="FBR118" s="166">
        <f t="shared" si="16979"/>
        <v>0</v>
      </c>
      <c r="FBS118" s="166">
        <f t="shared" si="16979"/>
        <v>0</v>
      </c>
      <c r="FBT118" s="166">
        <f t="shared" si="16979"/>
        <v>0</v>
      </c>
      <c r="FBU118" s="166">
        <f t="shared" si="16979"/>
        <v>0</v>
      </c>
      <c r="FBV118" s="166">
        <f t="shared" si="16979"/>
        <v>0</v>
      </c>
      <c r="FBW118" s="166">
        <f t="shared" si="16979"/>
        <v>0</v>
      </c>
      <c r="FBX118" s="166">
        <f t="shared" si="16979"/>
        <v>0</v>
      </c>
      <c r="FBY118" s="166">
        <f t="shared" si="16979"/>
        <v>0</v>
      </c>
      <c r="FBZ118" s="166">
        <f t="shared" si="16979"/>
        <v>0</v>
      </c>
      <c r="FCA118" s="166">
        <f t="shared" si="16979"/>
        <v>0</v>
      </c>
      <c r="FCB118" s="166">
        <f t="shared" si="16979"/>
        <v>0</v>
      </c>
      <c r="FCC118" s="166">
        <f t="shared" si="16979"/>
        <v>0</v>
      </c>
      <c r="FCD118" s="166">
        <f t="shared" si="16979"/>
        <v>0</v>
      </c>
      <c r="FCE118" s="166">
        <f t="shared" si="16979"/>
        <v>0</v>
      </c>
      <c r="FCF118" s="166">
        <f t="shared" si="16979"/>
        <v>0</v>
      </c>
      <c r="FCG118" s="166">
        <f t="shared" si="16979"/>
        <v>0</v>
      </c>
      <c r="FCH118" s="166">
        <f t="shared" si="16979"/>
        <v>0</v>
      </c>
      <c r="FCI118" s="166">
        <f t="shared" si="16979"/>
        <v>0</v>
      </c>
      <c r="FCJ118" s="166">
        <f t="shared" si="16979"/>
        <v>0</v>
      </c>
      <c r="FCK118" s="166">
        <f t="shared" si="16979"/>
        <v>0</v>
      </c>
      <c r="FCL118" s="166">
        <f t="shared" si="16979"/>
        <v>0</v>
      </c>
      <c r="FCM118" s="166">
        <f t="shared" si="16979"/>
        <v>0</v>
      </c>
      <c r="FCN118" s="166">
        <f t="shared" si="16979"/>
        <v>0</v>
      </c>
      <c r="FCO118" s="166">
        <f t="shared" si="16979"/>
        <v>0</v>
      </c>
      <c r="FCP118" s="166">
        <f t="shared" si="16979"/>
        <v>0</v>
      </c>
      <c r="FCQ118" s="166">
        <f t="shared" si="16979"/>
        <v>0</v>
      </c>
      <c r="FCR118" s="166">
        <f t="shared" si="16979"/>
        <v>0</v>
      </c>
      <c r="FCS118" s="166">
        <f t="shared" si="16979"/>
        <v>0</v>
      </c>
      <c r="FCT118" s="166">
        <f t="shared" si="16979"/>
        <v>0</v>
      </c>
      <c r="FCU118" s="166">
        <f t="shared" si="16979"/>
        <v>0</v>
      </c>
      <c r="FCV118" s="166">
        <f t="shared" si="16979"/>
        <v>0</v>
      </c>
      <c r="FCW118" s="166">
        <f t="shared" si="16979"/>
        <v>0</v>
      </c>
      <c r="FCX118" s="166">
        <f t="shared" si="16979"/>
        <v>0</v>
      </c>
      <c r="FCY118" s="166">
        <f t="shared" si="16979"/>
        <v>0</v>
      </c>
      <c r="FCZ118" s="166">
        <f t="shared" si="16979"/>
        <v>0</v>
      </c>
      <c r="FDA118" s="166">
        <f t="shared" si="16979"/>
        <v>0</v>
      </c>
      <c r="FDB118" s="166">
        <f t="shared" si="16979"/>
        <v>0</v>
      </c>
      <c r="FDC118" s="166">
        <f t="shared" si="16979"/>
        <v>0</v>
      </c>
      <c r="FDD118" s="166">
        <f t="shared" si="16979"/>
        <v>0</v>
      </c>
      <c r="FDE118" s="166">
        <f t="shared" si="16979"/>
        <v>0</v>
      </c>
      <c r="FDF118" s="166">
        <f t="shared" si="16979"/>
        <v>0</v>
      </c>
      <c r="FDG118" s="166">
        <f t="shared" si="16979"/>
        <v>0</v>
      </c>
      <c r="FDH118" s="166">
        <f t="shared" ref="FDH118:FFS118" si="16980">$E$116 * FDH117</f>
        <v>0</v>
      </c>
      <c r="FDI118" s="166">
        <f t="shared" si="16980"/>
        <v>0</v>
      </c>
      <c r="FDJ118" s="166">
        <f t="shared" si="16980"/>
        <v>0</v>
      </c>
      <c r="FDK118" s="166">
        <f t="shared" si="16980"/>
        <v>0</v>
      </c>
      <c r="FDL118" s="166">
        <f t="shared" si="16980"/>
        <v>0</v>
      </c>
      <c r="FDM118" s="166">
        <f t="shared" si="16980"/>
        <v>0</v>
      </c>
      <c r="FDN118" s="166">
        <f t="shared" si="16980"/>
        <v>0</v>
      </c>
      <c r="FDO118" s="166">
        <f t="shared" si="16980"/>
        <v>0</v>
      </c>
      <c r="FDP118" s="166">
        <f t="shared" si="16980"/>
        <v>0</v>
      </c>
      <c r="FDQ118" s="166">
        <f t="shared" si="16980"/>
        <v>0</v>
      </c>
      <c r="FDR118" s="166">
        <f t="shared" si="16980"/>
        <v>0</v>
      </c>
      <c r="FDS118" s="166">
        <f t="shared" si="16980"/>
        <v>0</v>
      </c>
      <c r="FDT118" s="166">
        <f t="shared" si="16980"/>
        <v>0</v>
      </c>
      <c r="FDU118" s="166">
        <f t="shared" si="16980"/>
        <v>0</v>
      </c>
      <c r="FDV118" s="166">
        <f t="shared" si="16980"/>
        <v>0</v>
      </c>
      <c r="FDW118" s="166">
        <f t="shared" si="16980"/>
        <v>0</v>
      </c>
      <c r="FDX118" s="166">
        <f t="shared" si="16980"/>
        <v>0</v>
      </c>
      <c r="FDY118" s="166">
        <f t="shared" si="16980"/>
        <v>0</v>
      </c>
      <c r="FDZ118" s="166">
        <f t="shared" si="16980"/>
        <v>0</v>
      </c>
      <c r="FEA118" s="166">
        <f t="shared" si="16980"/>
        <v>0</v>
      </c>
      <c r="FEB118" s="166">
        <f t="shared" si="16980"/>
        <v>0</v>
      </c>
      <c r="FEC118" s="166">
        <f t="shared" si="16980"/>
        <v>0</v>
      </c>
      <c r="FED118" s="166">
        <f t="shared" si="16980"/>
        <v>0</v>
      </c>
      <c r="FEE118" s="166">
        <f t="shared" si="16980"/>
        <v>0</v>
      </c>
      <c r="FEF118" s="166">
        <f t="shared" si="16980"/>
        <v>0</v>
      </c>
      <c r="FEG118" s="166">
        <f t="shared" si="16980"/>
        <v>0</v>
      </c>
      <c r="FEH118" s="166">
        <f t="shared" si="16980"/>
        <v>0</v>
      </c>
      <c r="FEI118" s="166">
        <f t="shared" si="16980"/>
        <v>0</v>
      </c>
      <c r="FEJ118" s="166">
        <f t="shared" si="16980"/>
        <v>0</v>
      </c>
      <c r="FEK118" s="166">
        <f t="shared" si="16980"/>
        <v>0</v>
      </c>
      <c r="FEL118" s="166">
        <f t="shared" si="16980"/>
        <v>0</v>
      </c>
      <c r="FEM118" s="166">
        <f t="shared" si="16980"/>
        <v>0</v>
      </c>
      <c r="FEN118" s="166">
        <f t="shared" si="16980"/>
        <v>0</v>
      </c>
      <c r="FEO118" s="166">
        <f t="shared" si="16980"/>
        <v>0</v>
      </c>
      <c r="FEP118" s="166">
        <f t="shared" si="16980"/>
        <v>0</v>
      </c>
      <c r="FEQ118" s="166">
        <f t="shared" si="16980"/>
        <v>0</v>
      </c>
      <c r="FER118" s="166">
        <f t="shared" si="16980"/>
        <v>0</v>
      </c>
      <c r="FES118" s="166">
        <f t="shared" si="16980"/>
        <v>0</v>
      </c>
      <c r="FET118" s="166">
        <f t="shared" si="16980"/>
        <v>0</v>
      </c>
      <c r="FEU118" s="166">
        <f t="shared" si="16980"/>
        <v>0</v>
      </c>
      <c r="FEV118" s="166">
        <f t="shared" si="16980"/>
        <v>0</v>
      </c>
      <c r="FEW118" s="166">
        <f t="shared" si="16980"/>
        <v>0</v>
      </c>
      <c r="FEX118" s="166">
        <f t="shared" si="16980"/>
        <v>0</v>
      </c>
      <c r="FEY118" s="166">
        <f t="shared" si="16980"/>
        <v>0</v>
      </c>
      <c r="FEZ118" s="166">
        <f t="shared" si="16980"/>
        <v>0</v>
      </c>
      <c r="FFA118" s="166">
        <f t="shared" si="16980"/>
        <v>0</v>
      </c>
      <c r="FFB118" s="166">
        <f t="shared" si="16980"/>
        <v>0</v>
      </c>
      <c r="FFC118" s="166">
        <f t="shared" si="16980"/>
        <v>0</v>
      </c>
      <c r="FFD118" s="166">
        <f t="shared" si="16980"/>
        <v>0</v>
      </c>
      <c r="FFE118" s="166">
        <f t="shared" si="16980"/>
        <v>0</v>
      </c>
      <c r="FFF118" s="166">
        <f t="shared" si="16980"/>
        <v>0</v>
      </c>
      <c r="FFG118" s="166">
        <f t="shared" si="16980"/>
        <v>0</v>
      </c>
      <c r="FFH118" s="166">
        <f t="shared" si="16980"/>
        <v>0</v>
      </c>
      <c r="FFI118" s="166">
        <f t="shared" si="16980"/>
        <v>0</v>
      </c>
      <c r="FFJ118" s="166">
        <f t="shared" si="16980"/>
        <v>0</v>
      </c>
      <c r="FFK118" s="166">
        <f t="shared" si="16980"/>
        <v>0</v>
      </c>
      <c r="FFL118" s="166">
        <f t="shared" si="16980"/>
        <v>0</v>
      </c>
      <c r="FFM118" s="166">
        <f t="shared" si="16980"/>
        <v>0</v>
      </c>
      <c r="FFN118" s="166">
        <f t="shared" si="16980"/>
        <v>0</v>
      </c>
      <c r="FFO118" s="166">
        <f t="shared" si="16980"/>
        <v>0</v>
      </c>
      <c r="FFP118" s="166">
        <f t="shared" si="16980"/>
        <v>0</v>
      </c>
      <c r="FFQ118" s="166">
        <f t="shared" si="16980"/>
        <v>0</v>
      </c>
      <c r="FFR118" s="166">
        <f t="shared" si="16980"/>
        <v>0</v>
      </c>
      <c r="FFS118" s="166">
        <f t="shared" si="16980"/>
        <v>0</v>
      </c>
      <c r="FFT118" s="166">
        <f t="shared" ref="FFT118:FIE118" si="16981">$E$116 * FFT117</f>
        <v>0</v>
      </c>
      <c r="FFU118" s="166">
        <f t="shared" si="16981"/>
        <v>0</v>
      </c>
      <c r="FFV118" s="166">
        <f t="shared" si="16981"/>
        <v>0</v>
      </c>
      <c r="FFW118" s="166">
        <f t="shared" si="16981"/>
        <v>0</v>
      </c>
      <c r="FFX118" s="166">
        <f t="shared" si="16981"/>
        <v>0</v>
      </c>
      <c r="FFY118" s="166">
        <f t="shared" si="16981"/>
        <v>0</v>
      </c>
      <c r="FFZ118" s="166">
        <f t="shared" si="16981"/>
        <v>0</v>
      </c>
      <c r="FGA118" s="166">
        <f t="shared" si="16981"/>
        <v>0</v>
      </c>
      <c r="FGB118" s="166">
        <f t="shared" si="16981"/>
        <v>0</v>
      </c>
      <c r="FGC118" s="166">
        <f t="shared" si="16981"/>
        <v>0</v>
      </c>
      <c r="FGD118" s="166">
        <f t="shared" si="16981"/>
        <v>0</v>
      </c>
      <c r="FGE118" s="166">
        <f t="shared" si="16981"/>
        <v>0</v>
      </c>
      <c r="FGF118" s="166">
        <f t="shared" si="16981"/>
        <v>0</v>
      </c>
      <c r="FGG118" s="166">
        <f t="shared" si="16981"/>
        <v>0</v>
      </c>
      <c r="FGH118" s="166">
        <f t="shared" si="16981"/>
        <v>0</v>
      </c>
      <c r="FGI118" s="166">
        <f t="shared" si="16981"/>
        <v>0</v>
      </c>
      <c r="FGJ118" s="166">
        <f t="shared" si="16981"/>
        <v>0</v>
      </c>
      <c r="FGK118" s="166">
        <f t="shared" si="16981"/>
        <v>0</v>
      </c>
      <c r="FGL118" s="166">
        <f t="shared" si="16981"/>
        <v>0</v>
      </c>
      <c r="FGM118" s="166">
        <f t="shared" si="16981"/>
        <v>0</v>
      </c>
      <c r="FGN118" s="166">
        <f t="shared" si="16981"/>
        <v>0</v>
      </c>
      <c r="FGO118" s="166">
        <f t="shared" si="16981"/>
        <v>0</v>
      </c>
      <c r="FGP118" s="166">
        <f t="shared" si="16981"/>
        <v>0</v>
      </c>
      <c r="FGQ118" s="166">
        <f t="shared" si="16981"/>
        <v>0</v>
      </c>
      <c r="FGR118" s="166">
        <f t="shared" si="16981"/>
        <v>0</v>
      </c>
      <c r="FGS118" s="166">
        <f t="shared" si="16981"/>
        <v>0</v>
      </c>
      <c r="FGT118" s="166">
        <f t="shared" si="16981"/>
        <v>0</v>
      </c>
      <c r="FGU118" s="166">
        <f t="shared" si="16981"/>
        <v>0</v>
      </c>
      <c r="FGV118" s="166">
        <f t="shared" si="16981"/>
        <v>0</v>
      </c>
      <c r="FGW118" s="166">
        <f t="shared" si="16981"/>
        <v>0</v>
      </c>
      <c r="FGX118" s="166">
        <f t="shared" si="16981"/>
        <v>0</v>
      </c>
      <c r="FGY118" s="166">
        <f t="shared" si="16981"/>
        <v>0</v>
      </c>
      <c r="FGZ118" s="166">
        <f t="shared" si="16981"/>
        <v>0</v>
      </c>
      <c r="FHA118" s="166">
        <f t="shared" si="16981"/>
        <v>0</v>
      </c>
      <c r="FHB118" s="166">
        <f t="shared" si="16981"/>
        <v>0</v>
      </c>
      <c r="FHC118" s="166">
        <f t="shared" si="16981"/>
        <v>0</v>
      </c>
      <c r="FHD118" s="166">
        <f t="shared" si="16981"/>
        <v>0</v>
      </c>
      <c r="FHE118" s="166">
        <f t="shared" si="16981"/>
        <v>0</v>
      </c>
      <c r="FHF118" s="166">
        <f t="shared" si="16981"/>
        <v>0</v>
      </c>
      <c r="FHG118" s="166">
        <f t="shared" si="16981"/>
        <v>0</v>
      </c>
      <c r="FHH118" s="166">
        <f t="shared" si="16981"/>
        <v>0</v>
      </c>
      <c r="FHI118" s="166">
        <f t="shared" si="16981"/>
        <v>0</v>
      </c>
      <c r="FHJ118" s="166">
        <f t="shared" si="16981"/>
        <v>0</v>
      </c>
      <c r="FHK118" s="166">
        <f t="shared" si="16981"/>
        <v>0</v>
      </c>
      <c r="FHL118" s="166">
        <f t="shared" si="16981"/>
        <v>0</v>
      </c>
      <c r="FHM118" s="166">
        <f t="shared" si="16981"/>
        <v>0</v>
      </c>
      <c r="FHN118" s="166">
        <f t="shared" si="16981"/>
        <v>0</v>
      </c>
      <c r="FHO118" s="166">
        <f t="shared" si="16981"/>
        <v>0</v>
      </c>
      <c r="FHP118" s="166">
        <f t="shared" si="16981"/>
        <v>0</v>
      </c>
      <c r="FHQ118" s="166">
        <f t="shared" si="16981"/>
        <v>0</v>
      </c>
      <c r="FHR118" s="166">
        <f t="shared" si="16981"/>
        <v>0</v>
      </c>
      <c r="FHS118" s="166">
        <f t="shared" si="16981"/>
        <v>0</v>
      </c>
      <c r="FHT118" s="166">
        <f t="shared" si="16981"/>
        <v>0</v>
      </c>
      <c r="FHU118" s="166">
        <f t="shared" si="16981"/>
        <v>0</v>
      </c>
      <c r="FHV118" s="166">
        <f t="shared" si="16981"/>
        <v>0</v>
      </c>
      <c r="FHW118" s="166">
        <f t="shared" si="16981"/>
        <v>0</v>
      </c>
      <c r="FHX118" s="166">
        <f t="shared" si="16981"/>
        <v>0</v>
      </c>
      <c r="FHY118" s="166">
        <f t="shared" si="16981"/>
        <v>0</v>
      </c>
      <c r="FHZ118" s="166">
        <f t="shared" si="16981"/>
        <v>0</v>
      </c>
      <c r="FIA118" s="166">
        <f t="shared" si="16981"/>
        <v>0</v>
      </c>
      <c r="FIB118" s="166">
        <f t="shared" si="16981"/>
        <v>0</v>
      </c>
      <c r="FIC118" s="166">
        <f t="shared" si="16981"/>
        <v>0</v>
      </c>
      <c r="FID118" s="166">
        <f t="shared" si="16981"/>
        <v>0</v>
      </c>
      <c r="FIE118" s="166">
        <f t="shared" si="16981"/>
        <v>0</v>
      </c>
      <c r="FIF118" s="166">
        <f t="shared" ref="FIF118:FKQ118" si="16982">$E$116 * FIF117</f>
        <v>0</v>
      </c>
      <c r="FIG118" s="166">
        <f t="shared" si="16982"/>
        <v>0</v>
      </c>
      <c r="FIH118" s="166">
        <f t="shared" si="16982"/>
        <v>0</v>
      </c>
      <c r="FII118" s="166">
        <f t="shared" si="16982"/>
        <v>0</v>
      </c>
      <c r="FIJ118" s="166">
        <f t="shared" si="16982"/>
        <v>0</v>
      </c>
      <c r="FIK118" s="166">
        <f t="shared" si="16982"/>
        <v>0</v>
      </c>
      <c r="FIL118" s="166">
        <f t="shared" si="16982"/>
        <v>0</v>
      </c>
      <c r="FIM118" s="166">
        <f t="shared" si="16982"/>
        <v>0</v>
      </c>
      <c r="FIN118" s="166">
        <f t="shared" si="16982"/>
        <v>0</v>
      </c>
      <c r="FIO118" s="166">
        <f t="shared" si="16982"/>
        <v>0</v>
      </c>
      <c r="FIP118" s="166">
        <f t="shared" si="16982"/>
        <v>0</v>
      </c>
      <c r="FIQ118" s="166">
        <f t="shared" si="16982"/>
        <v>0</v>
      </c>
      <c r="FIR118" s="166">
        <f t="shared" si="16982"/>
        <v>0</v>
      </c>
      <c r="FIS118" s="166">
        <f t="shared" si="16982"/>
        <v>0</v>
      </c>
      <c r="FIT118" s="166">
        <f t="shared" si="16982"/>
        <v>0</v>
      </c>
      <c r="FIU118" s="166">
        <f t="shared" si="16982"/>
        <v>0</v>
      </c>
      <c r="FIV118" s="166">
        <f t="shared" si="16982"/>
        <v>0</v>
      </c>
      <c r="FIW118" s="166">
        <f t="shared" si="16982"/>
        <v>0</v>
      </c>
      <c r="FIX118" s="166">
        <f t="shared" si="16982"/>
        <v>0</v>
      </c>
      <c r="FIY118" s="166">
        <f t="shared" si="16982"/>
        <v>0</v>
      </c>
      <c r="FIZ118" s="166">
        <f t="shared" si="16982"/>
        <v>0</v>
      </c>
      <c r="FJA118" s="166">
        <f t="shared" si="16982"/>
        <v>0</v>
      </c>
      <c r="FJB118" s="166">
        <f t="shared" si="16982"/>
        <v>0</v>
      </c>
      <c r="FJC118" s="166">
        <f t="shared" si="16982"/>
        <v>0</v>
      </c>
      <c r="FJD118" s="166">
        <f t="shared" si="16982"/>
        <v>0</v>
      </c>
      <c r="FJE118" s="166">
        <f t="shared" si="16982"/>
        <v>0</v>
      </c>
      <c r="FJF118" s="166">
        <f t="shared" si="16982"/>
        <v>0</v>
      </c>
      <c r="FJG118" s="166">
        <f t="shared" si="16982"/>
        <v>0</v>
      </c>
      <c r="FJH118" s="166">
        <f t="shared" si="16982"/>
        <v>0</v>
      </c>
      <c r="FJI118" s="166">
        <f t="shared" si="16982"/>
        <v>0</v>
      </c>
      <c r="FJJ118" s="166">
        <f t="shared" si="16982"/>
        <v>0</v>
      </c>
      <c r="FJK118" s="166">
        <f t="shared" si="16982"/>
        <v>0</v>
      </c>
      <c r="FJL118" s="166">
        <f t="shared" si="16982"/>
        <v>0</v>
      </c>
      <c r="FJM118" s="166">
        <f t="shared" si="16982"/>
        <v>0</v>
      </c>
      <c r="FJN118" s="166">
        <f t="shared" si="16982"/>
        <v>0</v>
      </c>
      <c r="FJO118" s="166">
        <f t="shared" si="16982"/>
        <v>0</v>
      </c>
      <c r="FJP118" s="166">
        <f t="shared" si="16982"/>
        <v>0</v>
      </c>
      <c r="FJQ118" s="166">
        <f t="shared" si="16982"/>
        <v>0</v>
      </c>
      <c r="FJR118" s="166">
        <f t="shared" si="16982"/>
        <v>0</v>
      </c>
      <c r="FJS118" s="166">
        <f t="shared" si="16982"/>
        <v>0</v>
      </c>
      <c r="FJT118" s="166">
        <f t="shared" si="16982"/>
        <v>0</v>
      </c>
      <c r="FJU118" s="166">
        <f t="shared" si="16982"/>
        <v>0</v>
      </c>
      <c r="FJV118" s="166">
        <f t="shared" si="16982"/>
        <v>0</v>
      </c>
      <c r="FJW118" s="166">
        <f t="shared" si="16982"/>
        <v>0</v>
      </c>
      <c r="FJX118" s="166">
        <f t="shared" si="16982"/>
        <v>0</v>
      </c>
      <c r="FJY118" s="166">
        <f t="shared" si="16982"/>
        <v>0</v>
      </c>
      <c r="FJZ118" s="166">
        <f t="shared" si="16982"/>
        <v>0</v>
      </c>
      <c r="FKA118" s="166">
        <f t="shared" si="16982"/>
        <v>0</v>
      </c>
      <c r="FKB118" s="166">
        <f t="shared" si="16982"/>
        <v>0</v>
      </c>
      <c r="FKC118" s="166">
        <f t="shared" si="16982"/>
        <v>0</v>
      </c>
      <c r="FKD118" s="166">
        <f t="shared" si="16982"/>
        <v>0</v>
      </c>
      <c r="FKE118" s="166">
        <f t="shared" si="16982"/>
        <v>0</v>
      </c>
      <c r="FKF118" s="166">
        <f t="shared" si="16982"/>
        <v>0</v>
      </c>
      <c r="FKG118" s="166">
        <f t="shared" si="16982"/>
        <v>0</v>
      </c>
      <c r="FKH118" s="166">
        <f t="shared" si="16982"/>
        <v>0</v>
      </c>
      <c r="FKI118" s="166">
        <f t="shared" si="16982"/>
        <v>0</v>
      </c>
      <c r="FKJ118" s="166">
        <f t="shared" si="16982"/>
        <v>0</v>
      </c>
      <c r="FKK118" s="166">
        <f t="shared" si="16982"/>
        <v>0</v>
      </c>
      <c r="FKL118" s="166">
        <f t="shared" si="16982"/>
        <v>0</v>
      </c>
      <c r="FKM118" s="166">
        <f t="shared" si="16982"/>
        <v>0</v>
      </c>
      <c r="FKN118" s="166">
        <f t="shared" si="16982"/>
        <v>0</v>
      </c>
      <c r="FKO118" s="166">
        <f t="shared" si="16982"/>
        <v>0</v>
      </c>
      <c r="FKP118" s="166">
        <f t="shared" si="16982"/>
        <v>0</v>
      </c>
      <c r="FKQ118" s="166">
        <f t="shared" si="16982"/>
        <v>0</v>
      </c>
      <c r="FKR118" s="166">
        <f t="shared" ref="FKR118:FNC118" si="16983">$E$116 * FKR117</f>
        <v>0</v>
      </c>
      <c r="FKS118" s="166">
        <f t="shared" si="16983"/>
        <v>0</v>
      </c>
      <c r="FKT118" s="166">
        <f t="shared" si="16983"/>
        <v>0</v>
      </c>
      <c r="FKU118" s="166">
        <f t="shared" si="16983"/>
        <v>0</v>
      </c>
      <c r="FKV118" s="166">
        <f t="shared" si="16983"/>
        <v>0</v>
      </c>
      <c r="FKW118" s="166">
        <f t="shared" si="16983"/>
        <v>0</v>
      </c>
      <c r="FKX118" s="166">
        <f t="shared" si="16983"/>
        <v>0</v>
      </c>
      <c r="FKY118" s="166">
        <f t="shared" si="16983"/>
        <v>0</v>
      </c>
      <c r="FKZ118" s="166">
        <f t="shared" si="16983"/>
        <v>0</v>
      </c>
      <c r="FLA118" s="166">
        <f t="shared" si="16983"/>
        <v>0</v>
      </c>
      <c r="FLB118" s="166">
        <f t="shared" si="16983"/>
        <v>0</v>
      </c>
      <c r="FLC118" s="166">
        <f t="shared" si="16983"/>
        <v>0</v>
      </c>
      <c r="FLD118" s="166">
        <f t="shared" si="16983"/>
        <v>0</v>
      </c>
      <c r="FLE118" s="166">
        <f t="shared" si="16983"/>
        <v>0</v>
      </c>
      <c r="FLF118" s="166">
        <f t="shared" si="16983"/>
        <v>0</v>
      </c>
      <c r="FLG118" s="166">
        <f t="shared" si="16983"/>
        <v>0</v>
      </c>
      <c r="FLH118" s="166">
        <f t="shared" si="16983"/>
        <v>0</v>
      </c>
      <c r="FLI118" s="166">
        <f t="shared" si="16983"/>
        <v>0</v>
      </c>
      <c r="FLJ118" s="166">
        <f t="shared" si="16983"/>
        <v>0</v>
      </c>
      <c r="FLK118" s="166">
        <f t="shared" si="16983"/>
        <v>0</v>
      </c>
      <c r="FLL118" s="166">
        <f t="shared" si="16983"/>
        <v>0</v>
      </c>
      <c r="FLM118" s="166">
        <f t="shared" si="16983"/>
        <v>0</v>
      </c>
      <c r="FLN118" s="166">
        <f t="shared" si="16983"/>
        <v>0</v>
      </c>
      <c r="FLO118" s="166">
        <f t="shared" si="16983"/>
        <v>0</v>
      </c>
      <c r="FLP118" s="166">
        <f t="shared" si="16983"/>
        <v>0</v>
      </c>
      <c r="FLQ118" s="166">
        <f t="shared" si="16983"/>
        <v>0</v>
      </c>
      <c r="FLR118" s="166">
        <f t="shared" si="16983"/>
        <v>0</v>
      </c>
      <c r="FLS118" s="166">
        <f t="shared" si="16983"/>
        <v>0</v>
      </c>
      <c r="FLT118" s="166">
        <f t="shared" si="16983"/>
        <v>0</v>
      </c>
      <c r="FLU118" s="166">
        <f t="shared" si="16983"/>
        <v>0</v>
      </c>
      <c r="FLV118" s="166">
        <f t="shared" si="16983"/>
        <v>0</v>
      </c>
      <c r="FLW118" s="166">
        <f t="shared" si="16983"/>
        <v>0</v>
      </c>
      <c r="FLX118" s="166">
        <f t="shared" si="16983"/>
        <v>0</v>
      </c>
      <c r="FLY118" s="166">
        <f t="shared" si="16983"/>
        <v>0</v>
      </c>
      <c r="FLZ118" s="166">
        <f t="shared" si="16983"/>
        <v>0</v>
      </c>
      <c r="FMA118" s="166">
        <f t="shared" si="16983"/>
        <v>0</v>
      </c>
      <c r="FMB118" s="166">
        <f t="shared" si="16983"/>
        <v>0</v>
      </c>
      <c r="FMC118" s="166">
        <f t="shared" si="16983"/>
        <v>0</v>
      </c>
      <c r="FMD118" s="166">
        <f t="shared" si="16983"/>
        <v>0</v>
      </c>
      <c r="FME118" s="166">
        <f t="shared" si="16983"/>
        <v>0</v>
      </c>
      <c r="FMF118" s="166">
        <f t="shared" si="16983"/>
        <v>0</v>
      </c>
      <c r="FMG118" s="166">
        <f t="shared" si="16983"/>
        <v>0</v>
      </c>
      <c r="FMH118" s="166">
        <f t="shared" si="16983"/>
        <v>0</v>
      </c>
      <c r="FMI118" s="166">
        <f t="shared" si="16983"/>
        <v>0</v>
      </c>
      <c r="FMJ118" s="166">
        <f t="shared" si="16983"/>
        <v>0</v>
      </c>
      <c r="FMK118" s="166">
        <f t="shared" si="16983"/>
        <v>0</v>
      </c>
      <c r="FML118" s="166">
        <f t="shared" si="16983"/>
        <v>0</v>
      </c>
      <c r="FMM118" s="166">
        <f t="shared" si="16983"/>
        <v>0</v>
      </c>
      <c r="FMN118" s="166">
        <f t="shared" si="16983"/>
        <v>0</v>
      </c>
      <c r="FMO118" s="166">
        <f t="shared" si="16983"/>
        <v>0</v>
      </c>
      <c r="FMP118" s="166">
        <f t="shared" si="16983"/>
        <v>0</v>
      </c>
      <c r="FMQ118" s="166">
        <f t="shared" si="16983"/>
        <v>0</v>
      </c>
      <c r="FMR118" s="166">
        <f t="shared" si="16983"/>
        <v>0</v>
      </c>
      <c r="FMS118" s="166">
        <f t="shared" si="16983"/>
        <v>0</v>
      </c>
      <c r="FMT118" s="166">
        <f t="shared" si="16983"/>
        <v>0</v>
      </c>
      <c r="FMU118" s="166">
        <f t="shared" si="16983"/>
        <v>0</v>
      </c>
      <c r="FMV118" s="166">
        <f t="shared" si="16983"/>
        <v>0</v>
      </c>
      <c r="FMW118" s="166">
        <f t="shared" si="16983"/>
        <v>0</v>
      </c>
      <c r="FMX118" s="166">
        <f t="shared" si="16983"/>
        <v>0</v>
      </c>
      <c r="FMY118" s="166">
        <f t="shared" si="16983"/>
        <v>0</v>
      </c>
      <c r="FMZ118" s="166">
        <f t="shared" si="16983"/>
        <v>0</v>
      </c>
      <c r="FNA118" s="166">
        <f t="shared" si="16983"/>
        <v>0</v>
      </c>
      <c r="FNB118" s="166">
        <f t="shared" si="16983"/>
        <v>0</v>
      </c>
      <c r="FNC118" s="166">
        <f t="shared" si="16983"/>
        <v>0</v>
      </c>
      <c r="FND118" s="166">
        <f t="shared" ref="FND118:FPO118" si="16984">$E$116 * FND117</f>
        <v>0</v>
      </c>
      <c r="FNE118" s="166">
        <f t="shared" si="16984"/>
        <v>0</v>
      </c>
      <c r="FNF118" s="166">
        <f t="shared" si="16984"/>
        <v>0</v>
      </c>
      <c r="FNG118" s="166">
        <f t="shared" si="16984"/>
        <v>0</v>
      </c>
      <c r="FNH118" s="166">
        <f t="shared" si="16984"/>
        <v>0</v>
      </c>
      <c r="FNI118" s="166">
        <f t="shared" si="16984"/>
        <v>0</v>
      </c>
      <c r="FNJ118" s="166">
        <f t="shared" si="16984"/>
        <v>0</v>
      </c>
      <c r="FNK118" s="166">
        <f t="shared" si="16984"/>
        <v>0</v>
      </c>
      <c r="FNL118" s="166">
        <f t="shared" si="16984"/>
        <v>0</v>
      </c>
      <c r="FNM118" s="166">
        <f t="shared" si="16984"/>
        <v>0</v>
      </c>
      <c r="FNN118" s="166">
        <f t="shared" si="16984"/>
        <v>0</v>
      </c>
      <c r="FNO118" s="166">
        <f t="shared" si="16984"/>
        <v>0</v>
      </c>
      <c r="FNP118" s="166">
        <f t="shared" si="16984"/>
        <v>0</v>
      </c>
      <c r="FNQ118" s="166">
        <f t="shared" si="16984"/>
        <v>0</v>
      </c>
      <c r="FNR118" s="166">
        <f t="shared" si="16984"/>
        <v>0</v>
      </c>
      <c r="FNS118" s="166">
        <f t="shared" si="16984"/>
        <v>0</v>
      </c>
      <c r="FNT118" s="166">
        <f t="shared" si="16984"/>
        <v>0</v>
      </c>
      <c r="FNU118" s="166">
        <f t="shared" si="16984"/>
        <v>0</v>
      </c>
      <c r="FNV118" s="166">
        <f t="shared" si="16984"/>
        <v>0</v>
      </c>
      <c r="FNW118" s="166">
        <f t="shared" si="16984"/>
        <v>0</v>
      </c>
      <c r="FNX118" s="166">
        <f t="shared" si="16984"/>
        <v>0</v>
      </c>
      <c r="FNY118" s="166">
        <f t="shared" si="16984"/>
        <v>0</v>
      </c>
      <c r="FNZ118" s="166">
        <f t="shared" si="16984"/>
        <v>0</v>
      </c>
      <c r="FOA118" s="166">
        <f t="shared" si="16984"/>
        <v>0</v>
      </c>
      <c r="FOB118" s="166">
        <f t="shared" si="16984"/>
        <v>0</v>
      </c>
      <c r="FOC118" s="166">
        <f t="shared" si="16984"/>
        <v>0</v>
      </c>
      <c r="FOD118" s="166">
        <f t="shared" si="16984"/>
        <v>0</v>
      </c>
      <c r="FOE118" s="166">
        <f t="shared" si="16984"/>
        <v>0</v>
      </c>
      <c r="FOF118" s="166">
        <f t="shared" si="16984"/>
        <v>0</v>
      </c>
      <c r="FOG118" s="166">
        <f t="shared" si="16984"/>
        <v>0</v>
      </c>
      <c r="FOH118" s="166">
        <f t="shared" si="16984"/>
        <v>0</v>
      </c>
      <c r="FOI118" s="166">
        <f t="shared" si="16984"/>
        <v>0</v>
      </c>
      <c r="FOJ118" s="166">
        <f t="shared" si="16984"/>
        <v>0</v>
      </c>
      <c r="FOK118" s="166">
        <f t="shared" si="16984"/>
        <v>0</v>
      </c>
      <c r="FOL118" s="166">
        <f t="shared" si="16984"/>
        <v>0</v>
      </c>
      <c r="FOM118" s="166">
        <f t="shared" si="16984"/>
        <v>0</v>
      </c>
      <c r="FON118" s="166">
        <f t="shared" si="16984"/>
        <v>0</v>
      </c>
      <c r="FOO118" s="166">
        <f t="shared" si="16984"/>
        <v>0</v>
      </c>
      <c r="FOP118" s="166">
        <f t="shared" si="16984"/>
        <v>0</v>
      </c>
      <c r="FOQ118" s="166">
        <f t="shared" si="16984"/>
        <v>0</v>
      </c>
      <c r="FOR118" s="166">
        <f t="shared" si="16984"/>
        <v>0</v>
      </c>
      <c r="FOS118" s="166">
        <f t="shared" si="16984"/>
        <v>0</v>
      </c>
      <c r="FOT118" s="166">
        <f t="shared" si="16984"/>
        <v>0</v>
      </c>
      <c r="FOU118" s="166">
        <f t="shared" si="16984"/>
        <v>0</v>
      </c>
      <c r="FOV118" s="166">
        <f t="shared" si="16984"/>
        <v>0</v>
      </c>
      <c r="FOW118" s="166">
        <f t="shared" si="16984"/>
        <v>0</v>
      </c>
      <c r="FOX118" s="166">
        <f t="shared" si="16984"/>
        <v>0</v>
      </c>
      <c r="FOY118" s="166">
        <f t="shared" si="16984"/>
        <v>0</v>
      </c>
      <c r="FOZ118" s="166">
        <f t="shared" si="16984"/>
        <v>0</v>
      </c>
      <c r="FPA118" s="166">
        <f t="shared" si="16984"/>
        <v>0</v>
      </c>
      <c r="FPB118" s="166">
        <f t="shared" si="16984"/>
        <v>0</v>
      </c>
      <c r="FPC118" s="166">
        <f t="shared" si="16984"/>
        <v>0</v>
      </c>
      <c r="FPD118" s="166">
        <f t="shared" si="16984"/>
        <v>0</v>
      </c>
      <c r="FPE118" s="166">
        <f t="shared" si="16984"/>
        <v>0</v>
      </c>
      <c r="FPF118" s="166">
        <f t="shared" si="16984"/>
        <v>0</v>
      </c>
      <c r="FPG118" s="166">
        <f t="shared" si="16984"/>
        <v>0</v>
      </c>
      <c r="FPH118" s="166">
        <f t="shared" si="16984"/>
        <v>0</v>
      </c>
      <c r="FPI118" s="166">
        <f t="shared" si="16984"/>
        <v>0</v>
      </c>
      <c r="FPJ118" s="166">
        <f t="shared" si="16984"/>
        <v>0</v>
      </c>
      <c r="FPK118" s="166">
        <f t="shared" si="16984"/>
        <v>0</v>
      </c>
      <c r="FPL118" s="166">
        <f t="shared" si="16984"/>
        <v>0</v>
      </c>
      <c r="FPM118" s="166">
        <f t="shared" si="16984"/>
        <v>0</v>
      </c>
      <c r="FPN118" s="166">
        <f t="shared" si="16984"/>
        <v>0</v>
      </c>
      <c r="FPO118" s="166">
        <f t="shared" si="16984"/>
        <v>0</v>
      </c>
      <c r="FPP118" s="166">
        <f t="shared" ref="FPP118:FSA118" si="16985">$E$116 * FPP117</f>
        <v>0</v>
      </c>
      <c r="FPQ118" s="166">
        <f t="shared" si="16985"/>
        <v>0</v>
      </c>
      <c r="FPR118" s="166">
        <f t="shared" si="16985"/>
        <v>0</v>
      </c>
      <c r="FPS118" s="166">
        <f t="shared" si="16985"/>
        <v>0</v>
      </c>
      <c r="FPT118" s="166">
        <f t="shared" si="16985"/>
        <v>0</v>
      </c>
      <c r="FPU118" s="166">
        <f t="shared" si="16985"/>
        <v>0</v>
      </c>
      <c r="FPV118" s="166">
        <f t="shared" si="16985"/>
        <v>0</v>
      </c>
      <c r="FPW118" s="166">
        <f t="shared" si="16985"/>
        <v>0</v>
      </c>
      <c r="FPX118" s="166">
        <f t="shared" si="16985"/>
        <v>0</v>
      </c>
      <c r="FPY118" s="166">
        <f t="shared" si="16985"/>
        <v>0</v>
      </c>
      <c r="FPZ118" s="166">
        <f t="shared" si="16985"/>
        <v>0</v>
      </c>
      <c r="FQA118" s="166">
        <f t="shared" si="16985"/>
        <v>0</v>
      </c>
      <c r="FQB118" s="166">
        <f t="shared" si="16985"/>
        <v>0</v>
      </c>
      <c r="FQC118" s="166">
        <f t="shared" si="16985"/>
        <v>0</v>
      </c>
      <c r="FQD118" s="166">
        <f t="shared" si="16985"/>
        <v>0</v>
      </c>
      <c r="FQE118" s="166">
        <f t="shared" si="16985"/>
        <v>0</v>
      </c>
      <c r="FQF118" s="166">
        <f t="shared" si="16985"/>
        <v>0</v>
      </c>
      <c r="FQG118" s="166">
        <f t="shared" si="16985"/>
        <v>0</v>
      </c>
      <c r="FQH118" s="166">
        <f t="shared" si="16985"/>
        <v>0</v>
      </c>
      <c r="FQI118" s="166">
        <f t="shared" si="16985"/>
        <v>0</v>
      </c>
      <c r="FQJ118" s="166">
        <f t="shared" si="16985"/>
        <v>0</v>
      </c>
      <c r="FQK118" s="166">
        <f t="shared" si="16985"/>
        <v>0</v>
      </c>
      <c r="FQL118" s="166">
        <f t="shared" si="16985"/>
        <v>0</v>
      </c>
      <c r="FQM118" s="166">
        <f t="shared" si="16985"/>
        <v>0</v>
      </c>
      <c r="FQN118" s="166">
        <f t="shared" si="16985"/>
        <v>0</v>
      </c>
      <c r="FQO118" s="166">
        <f t="shared" si="16985"/>
        <v>0</v>
      </c>
      <c r="FQP118" s="166">
        <f t="shared" si="16985"/>
        <v>0</v>
      </c>
      <c r="FQQ118" s="166">
        <f t="shared" si="16985"/>
        <v>0</v>
      </c>
      <c r="FQR118" s="166">
        <f t="shared" si="16985"/>
        <v>0</v>
      </c>
      <c r="FQS118" s="166">
        <f t="shared" si="16985"/>
        <v>0</v>
      </c>
      <c r="FQT118" s="166">
        <f t="shared" si="16985"/>
        <v>0</v>
      </c>
      <c r="FQU118" s="166">
        <f t="shared" si="16985"/>
        <v>0</v>
      </c>
      <c r="FQV118" s="166">
        <f t="shared" si="16985"/>
        <v>0</v>
      </c>
      <c r="FQW118" s="166">
        <f t="shared" si="16985"/>
        <v>0</v>
      </c>
      <c r="FQX118" s="166">
        <f t="shared" si="16985"/>
        <v>0</v>
      </c>
      <c r="FQY118" s="166">
        <f t="shared" si="16985"/>
        <v>0</v>
      </c>
      <c r="FQZ118" s="166">
        <f t="shared" si="16985"/>
        <v>0</v>
      </c>
      <c r="FRA118" s="166">
        <f t="shared" si="16985"/>
        <v>0</v>
      </c>
      <c r="FRB118" s="166">
        <f t="shared" si="16985"/>
        <v>0</v>
      </c>
      <c r="FRC118" s="166">
        <f t="shared" si="16985"/>
        <v>0</v>
      </c>
      <c r="FRD118" s="166">
        <f t="shared" si="16985"/>
        <v>0</v>
      </c>
      <c r="FRE118" s="166">
        <f t="shared" si="16985"/>
        <v>0</v>
      </c>
      <c r="FRF118" s="166">
        <f t="shared" si="16985"/>
        <v>0</v>
      </c>
      <c r="FRG118" s="166">
        <f t="shared" si="16985"/>
        <v>0</v>
      </c>
      <c r="FRH118" s="166">
        <f t="shared" si="16985"/>
        <v>0</v>
      </c>
      <c r="FRI118" s="166">
        <f t="shared" si="16985"/>
        <v>0</v>
      </c>
      <c r="FRJ118" s="166">
        <f t="shared" si="16985"/>
        <v>0</v>
      </c>
      <c r="FRK118" s="166">
        <f t="shared" si="16985"/>
        <v>0</v>
      </c>
      <c r="FRL118" s="166">
        <f t="shared" si="16985"/>
        <v>0</v>
      </c>
      <c r="FRM118" s="166">
        <f t="shared" si="16985"/>
        <v>0</v>
      </c>
      <c r="FRN118" s="166">
        <f t="shared" si="16985"/>
        <v>0</v>
      </c>
      <c r="FRO118" s="166">
        <f t="shared" si="16985"/>
        <v>0</v>
      </c>
      <c r="FRP118" s="166">
        <f t="shared" si="16985"/>
        <v>0</v>
      </c>
      <c r="FRQ118" s="166">
        <f t="shared" si="16985"/>
        <v>0</v>
      </c>
      <c r="FRR118" s="166">
        <f t="shared" si="16985"/>
        <v>0</v>
      </c>
      <c r="FRS118" s="166">
        <f t="shared" si="16985"/>
        <v>0</v>
      </c>
      <c r="FRT118" s="166">
        <f t="shared" si="16985"/>
        <v>0</v>
      </c>
      <c r="FRU118" s="166">
        <f t="shared" si="16985"/>
        <v>0</v>
      </c>
      <c r="FRV118" s="166">
        <f t="shared" si="16985"/>
        <v>0</v>
      </c>
      <c r="FRW118" s="166">
        <f t="shared" si="16985"/>
        <v>0</v>
      </c>
      <c r="FRX118" s="166">
        <f t="shared" si="16985"/>
        <v>0</v>
      </c>
      <c r="FRY118" s="166">
        <f t="shared" si="16985"/>
        <v>0</v>
      </c>
      <c r="FRZ118" s="166">
        <f t="shared" si="16985"/>
        <v>0</v>
      </c>
      <c r="FSA118" s="166">
        <f t="shared" si="16985"/>
        <v>0</v>
      </c>
      <c r="FSB118" s="166">
        <f t="shared" ref="FSB118:FUM118" si="16986">$E$116 * FSB117</f>
        <v>0</v>
      </c>
      <c r="FSC118" s="166">
        <f t="shared" si="16986"/>
        <v>0</v>
      </c>
      <c r="FSD118" s="166">
        <f t="shared" si="16986"/>
        <v>0</v>
      </c>
      <c r="FSE118" s="166">
        <f t="shared" si="16986"/>
        <v>0</v>
      </c>
      <c r="FSF118" s="166">
        <f t="shared" si="16986"/>
        <v>0</v>
      </c>
      <c r="FSG118" s="166">
        <f t="shared" si="16986"/>
        <v>0</v>
      </c>
      <c r="FSH118" s="166">
        <f t="shared" si="16986"/>
        <v>0</v>
      </c>
      <c r="FSI118" s="166">
        <f t="shared" si="16986"/>
        <v>0</v>
      </c>
      <c r="FSJ118" s="166">
        <f t="shared" si="16986"/>
        <v>0</v>
      </c>
      <c r="FSK118" s="166">
        <f t="shared" si="16986"/>
        <v>0</v>
      </c>
      <c r="FSL118" s="166">
        <f t="shared" si="16986"/>
        <v>0</v>
      </c>
      <c r="FSM118" s="166">
        <f t="shared" si="16986"/>
        <v>0</v>
      </c>
      <c r="FSN118" s="166">
        <f t="shared" si="16986"/>
        <v>0</v>
      </c>
      <c r="FSO118" s="166">
        <f t="shared" si="16986"/>
        <v>0</v>
      </c>
      <c r="FSP118" s="166">
        <f t="shared" si="16986"/>
        <v>0</v>
      </c>
      <c r="FSQ118" s="166">
        <f t="shared" si="16986"/>
        <v>0</v>
      </c>
      <c r="FSR118" s="166">
        <f t="shared" si="16986"/>
        <v>0</v>
      </c>
      <c r="FSS118" s="166">
        <f t="shared" si="16986"/>
        <v>0</v>
      </c>
      <c r="FST118" s="166">
        <f t="shared" si="16986"/>
        <v>0</v>
      </c>
      <c r="FSU118" s="166">
        <f t="shared" si="16986"/>
        <v>0</v>
      </c>
      <c r="FSV118" s="166">
        <f t="shared" si="16986"/>
        <v>0</v>
      </c>
      <c r="FSW118" s="166">
        <f t="shared" si="16986"/>
        <v>0</v>
      </c>
      <c r="FSX118" s="166">
        <f t="shared" si="16986"/>
        <v>0</v>
      </c>
      <c r="FSY118" s="166">
        <f t="shared" si="16986"/>
        <v>0</v>
      </c>
      <c r="FSZ118" s="166">
        <f t="shared" si="16986"/>
        <v>0</v>
      </c>
      <c r="FTA118" s="166">
        <f t="shared" si="16986"/>
        <v>0</v>
      </c>
      <c r="FTB118" s="166">
        <f t="shared" si="16986"/>
        <v>0</v>
      </c>
      <c r="FTC118" s="166">
        <f t="shared" si="16986"/>
        <v>0</v>
      </c>
      <c r="FTD118" s="166">
        <f t="shared" si="16986"/>
        <v>0</v>
      </c>
      <c r="FTE118" s="166">
        <f t="shared" si="16986"/>
        <v>0</v>
      </c>
      <c r="FTF118" s="166">
        <f t="shared" si="16986"/>
        <v>0</v>
      </c>
      <c r="FTG118" s="166">
        <f t="shared" si="16986"/>
        <v>0</v>
      </c>
      <c r="FTH118" s="166">
        <f t="shared" si="16986"/>
        <v>0</v>
      </c>
      <c r="FTI118" s="166">
        <f t="shared" si="16986"/>
        <v>0</v>
      </c>
      <c r="FTJ118" s="166">
        <f t="shared" si="16986"/>
        <v>0</v>
      </c>
      <c r="FTK118" s="166">
        <f t="shared" si="16986"/>
        <v>0</v>
      </c>
      <c r="FTL118" s="166">
        <f t="shared" si="16986"/>
        <v>0</v>
      </c>
      <c r="FTM118" s="166">
        <f t="shared" si="16986"/>
        <v>0</v>
      </c>
      <c r="FTN118" s="166">
        <f t="shared" si="16986"/>
        <v>0</v>
      </c>
      <c r="FTO118" s="166">
        <f t="shared" si="16986"/>
        <v>0</v>
      </c>
      <c r="FTP118" s="166">
        <f t="shared" si="16986"/>
        <v>0</v>
      </c>
      <c r="FTQ118" s="166">
        <f t="shared" si="16986"/>
        <v>0</v>
      </c>
      <c r="FTR118" s="166">
        <f t="shared" si="16986"/>
        <v>0</v>
      </c>
      <c r="FTS118" s="166">
        <f t="shared" si="16986"/>
        <v>0</v>
      </c>
      <c r="FTT118" s="166">
        <f t="shared" si="16986"/>
        <v>0</v>
      </c>
      <c r="FTU118" s="166">
        <f t="shared" si="16986"/>
        <v>0</v>
      </c>
      <c r="FTV118" s="166">
        <f t="shared" si="16986"/>
        <v>0</v>
      </c>
      <c r="FTW118" s="166">
        <f t="shared" si="16986"/>
        <v>0</v>
      </c>
      <c r="FTX118" s="166">
        <f t="shared" si="16986"/>
        <v>0</v>
      </c>
      <c r="FTY118" s="166">
        <f t="shared" si="16986"/>
        <v>0</v>
      </c>
      <c r="FTZ118" s="166">
        <f t="shared" si="16986"/>
        <v>0</v>
      </c>
      <c r="FUA118" s="166">
        <f t="shared" si="16986"/>
        <v>0</v>
      </c>
      <c r="FUB118" s="166">
        <f t="shared" si="16986"/>
        <v>0</v>
      </c>
      <c r="FUC118" s="166">
        <f t="shared" si="16986"/>
        <v>0</v>
      </c>
      <c r="FUD118" s="166">
        <f t="shared" si="16986"/>
        <v>0</v>
      </c>
      <c r="FUE118" s="166">
        <f t="shared" si="16986"/>
        <v>0</v>
      </c>
      <c r="FUF118" s="166">
        <f t="shared" si="16986"/>
        <v>0</v>
      </c>
      <c r="FUG118" s="166">
        <f t="shared" si="16986"/>
        <v>0</v>
      </c>
      <c r="FUH118" s="166">
        <f t="shared" si="16986"/>
        <v>0</v>
      </c>
      <c r="FUI118" s="166">
        <f t="shared" si="16986"/>
        <v>0</v>
      </c>
      <c r="FUJ118" s="166">
        <f t="shared" si="16986"/>
        <v>0</v>
      </c>
      <c r="FUK118" s="166">
        <f t="shared" si="16986"/>
        <v>0</v>
      </c>
      <c r="FUL118" s="166">
        <f t="shared" si="16986"/>
        <v>0</v>
      </c>
      <c r="FUM118" s="166">
        <f t="shared" si="16986"/>
        <v>0</v>
      </c>
      <c r="FUN118" s="166">
        <f t="shared" ref="FUN118:FWY118" si="16987">$E$116 * FUN117</f>
        <v>0</v>
      </c>
      <c r="FUO118" s="166">
        <f t="shared" si="16987"/>
        <v>0</v>
      </c>
      <c r="FUP118" s="166">
        <f t="shared" si="16987"/>
        <v>0</v>
      </c>
      <c r="FUQ118" s="166">
        <f t="shared" si="16987"/>
        <v>0</v>
      </c>
      <c r="FUR118" s="166">
        <f t="shared" si="16987"/>
        <v>0</v>
      </c>
      <c r="FUS118" s="166">
        <f t="shared" si="16987"/>
        <v>0</v>
      </c>
      <c r="FUT118" s="166">
        <f t="shared" si="16987"/>
        <v>0</v>
      </c>
      <c r="FUU118" s="166">
        <f t="shared" si="16987"/>
        <v>0</v>
      </c>
      <c r="FUV118" s="166">
        <f t="shared" si="16987"/>
        <v>0</v>
      </c>
      <c r="FUW118" s="166">
        <f t="shared" si="16987"/>
        <v>0</v>
      </c>
      <c r="FUX118" s="166">
        <f t="shared" si="16987"/>
        <v>0</v>
      </c>
      <c r="FUY118" s="166">
        <f t="shared" si="16987"/>
        <v>0</v>
      </c>
      <c r="FUZ118" s="166">
        <f t="shared" si="16987"/>
        <v>0</v>
      </c>
      <c r="FVA118" s="166">
        <f t="shared" si="16987"/>
        <v>0</v>
      </c>
      <c r="FVB118" s="166">
        <f t="shared" si="16987"/>
        <v>0</v>
      </c>
      <c r="FVC118" s="166">
        <f t="shared" si="16987"/>
        <v>0</v>
      </c>
      <c r="FVD118" s="166">
        <f t="shared" si="16987"/>
        <v>0</v>
      </c>
      <c r="FVE118" s="166">
        <f t="shared" si="16987"/>
        <v>0</v>
      </c>
      <c r="FVF118" s="166">
        <f t="shared" si="16987"/>
        <v>0</v>
      </c>
      <c r="FVG118" s="166">
        <f t="shared" si="16987"/>
        <v>0</v>
      </c>
      <c r="FVH118" s="166">
        <f t="shared" si="16987"/>
        <v>0</v>
      </c>
      <c r="FVI118" s="166">
        <f t="shared" si="16987"/>
        <v>0</v>
      </c>
      <c r="FVJ118" s="166">
        <f t="shared" si="16987"/>
        <v>0</v>
      </c>
      <c r="FVK118" s="166">
        <f t="shared" si="16987"/>
        <v>0</v>
      </c>
      <c r="FVL118" s="166">
        <f t="shared" si="16987"/>
        <v>0</v>
      </c>
      <c r="FVM118" s="166">
        <f t="shared" si="16987"/>
        <v>0</v>
      </c>
      <c r="FVN118" s="166">
        <f t="shared" si="16987"/>
        <v>0</v>
      </c>
      <c r="FVO118" s="166">
        <f t="shared" si="16987"/>
        <v>0</v>
      </c>
      <c r="FVP118" s="166">
        <f t="shared" si="16987"/>
        <v>0</v>
      </c>
      <c r="FVQ118" s="166">
        <f t="shared" si="16987"/>
        <v>0</v>
      </c>
      <c r="FVR118" s="166">
        <f t="shared" si="16987"/>
        <v>0</v>
      </c>
      <c r="FVS118" s="166">
        <f t="shared" si="16987"/>
        <v>0</v>
      </c>
      <c r="FVT118" s="166">
        <f t="shared" si="16987"/>
        <v>0</v>
      </c>
      <c r="FVU118" s="166">
        <f t="shared" si="16987"/>
        <v>0</v>
      </c>
      <c r="FVV118" s="166">
        <f t="shared" si="16987"/>
        <v>0</v>
      </c>
      <c r="FVW118" s="166">
        <f t="shared" si="16987"/>
        <v>0</v>
      </c>
      <c r="FVX118" s="166">
        <f t="shared" si="16987"/>
        <v>0</v>
      </c>
      <c r="FVY118" s="166">
        <f t="shared" si="16987"/>
        <v>0</v>
      </c>
      <c r="FVZ118" s="166">
        <f t="shared" si="16987"/>
        <v>0</v>
      </c>
      <c r="FWA118" s="166">
        <f t="shared" si="16987"/>
        <v>0</v>
      </c>
      <c r="FWB118" s="166">
        <f t="shared" si="16987"/>
        <v>0</v>
      </c>
      <c r="FWC118" s="166">
        <f t="shared" si="16987"/>
        <v>0</v>
      </c>
      <c r="FWD118" s="166">
        <f t="shared" si="16987"/>
        <v>0</v>
      </c>
      <c r="FWE118" s="166">
        <f t="shared" si="16987"/>
        <v>0</v>
      </c>
      <c r="FWF118" s="166">
        <f t="shared" si="16987"/>
        <v>0</v>
      </c>
      <c r="FWG118" s="166">
        <f t="shared" si="16987"/>
        <v>0</v>
      </c>
      <c r="FWH118" s="166">
        <f t="shared" si="16987"/>
        <v>0</v>
      </c>
      <c r="FWI118" s="166">
        <f t="shared" si="16987"/>
        <v>0</v>
      </c>
      <c r="FWJ118" s="166">
        <f t="shared" si="16987"/>
        <v>0</v>
      </c>
      <c r="FWK118" s="166">
        <f t="shared" si="16987"/>
        <v>0</v>
      </c>
      <c r="FWL118" s="166">
        <f t="shared" si="16987"/>
        <v>0</v>
      </c>
      <c r="FWM118" s="166">
        <f t="shared" si="16987"/>
        <v>0</v>
      </c>
      <c r="FWN118" s="166">
        <f t="shared" si="16987"/>
        <v>0</v>
      </c>
      <c r="FWO118" s="166">
        <f t="shared" si="16987"/>
        <v>0</v>
      </c>
      <c r="FWP118" s="166">
        <f t="shared" si="16987"/>
        <v>0</v>
      </c>
      <c r="FWQ118" s="166">
        <f t="shared" si="16987"/>
        <v>0</v>
      </c>
      <c r="FWR118" s="166">
        <f t="shared" si="16987"/>
        <v>0</v>
      </c>
      <c r="FWS118" s="166">
        <f t="shared" si="16987"/>
        <v>0</v>
      </c>
      <c r="FWT118" s="166">
        <f t="shared" si="16987"/>
        <v>0</v>
      </c>
      <c r="FWU118" s="166">
        <f t="shared" si="16987"/>
        <v>0</v>
      </c>
      <c r="FWV118" s="166">
        <f t="shared" si="16987"/>
        <v>0</v>
      </c>
      <c r="FWW118" s="166">
        <f t="shared" si="16987"/>
        <v>0</v>
      </c>
      <c r="FWX118" s="166">
        <f t="shared" si="16987"/>
        <v>0</v>
      </c>
      <c r="FWY118" s="166">
        <f t="shared" si="16987"/>
        <v>0</v>
      </c>
      <c r="FWZ118" s="166">
        <f t="shared" ref="FWZ118:FZK118" si="16988">$E$116 * FWZ117</f>
        <v>0</v>
      </c>
      <c r="FXA118" s="166">
        <f t="shared" si="16988"/>
        <v>0</v>
      </c>
      <c r="FXB118" s="166">
        <f t="shared" si="16988"/>
        <v>0</v>
      </c>
      <c r="FXC118" s="166">
        <f t="shared" si="16988"/>
        <v>0</v>
      </c>
      <c r="FXD118" s="166">
        <f t="shared" si="16988"/>
        <v>0</v>
      </c>
      <c r="FXE118" s="166">
        <f t="shared" si="16988"/>
        <v>0</v>
      </c>
      <c r="FXF118" s="166">
        <f t="shared" si="16988"/>
        <v>0</v>
      </c>
      <c r="FXG118" s="166">
        <f t="shared" si="16988"/>
        <v>0</v>
      </c>
      <c r="FXH118" s="166">
        <f t="shared" si="16988"/>
        <v>0</v>
      </c>
      <c r="FXI118" s="166">
        <f t="shared" si="16988"/>
        <v>0</v>
      </c>
      <c r="FXJ118" s="166">
        <f t="shared" si="16988"/>
        <v>0</v>
      </c>
      <c r="FXK118" s="166">
        <f t="shared" si="16988"/>
        <v>0</v>
      </c>
      <c r="FXL118" s="166">
        <f t="shared" si="16988"/>
        <v>0</v>
      </c>
      <c r="FXM118" s="166">
        <f t="shared" si="16988"/>
        <v>0</v>
      </c>
      <c r="FXN118" s="166">
        <f t="shared" si="16988"/>
        <v>0</v>
      </c>
      <c r="FXO118" s="166">
        <f t="shared" si="16988"/>
        <v>0</v>
      </c>
      <c r="FXP118" s="166">
        <f t="shared" si="16988"/>
        <v>0</v>
      </c>
      <c r="FXQ118" s="166">
        <f t="shared" si="16988"/>
        <v>0</v>
      </c>
      <c r="FXR118" s="166">
        <f t="shared" si="16988"/>
        <v>0</v>
      </c>
      <c r="FXS118" s="166">
        <f t="shared" si="16988"/>
        <v>0</v>
      </c>
      <c r="FXT118" s="166">
        <f t="shared" si="16988"/>
        <v>0</v>
      </c>
      <c r="FXU118" s="166">
        <f t="shared" si="16988"/>
        <v>0</v>
      </c>
      <c r="FXV118" s="166">
        <f t="shared" si="16988"/>
        <v>0</v>
      </c>
      <c r="FXW118" s="166">
        <f t="shared" si="16988"/>
        <v>0</v>
      </c>
      <c r="FXX118" s="166">
        <f t="shared" si="16988"/>
        <v>0</v>
      </c>
      <c r="FXY118" s="166">
        <f t="shared" si="16988"/>
        <v>0</v>
      </c>
      <c r="FXZ118" s="166">
        <f t="shared" si="16988"/>
        <v>0</v>
      </c>
      <c r="FYA118" s="166">
        <f t="shared" si="16988"/>
        <v>0</v>
      </c>
      <c r="FYB118" s="166">
        <f t="shared" si="16988"/>
        <v>0</v>
      </c>
      <c r="FYC118" s="166">
        <f t="shared" si="16988"/>
        <v>0</v>
      </c>
      <c r="FYD118" s="166">
        <f t="shared" si="16988"/>
        <v>0</v>
      </c>
      <c r="FYE118" s="166">
        <f t="shared" si="16988"/>
        <v>0</v>
      </c>
      <c r="FYF118" s="166">
        <f t="shared" si="16988"/>
        <v>0</v>
      </c>
      <c r="FYG118" s="166">
        <f t="shared" si="16988"/>
        <v>0</v>
      </c>
      <c r="FYH118" s="166">
        <f t="shared" si="16988"/>
        <v>0</v>
      </c>
      <c r="FYI118" s="166">
        <f t="shared" si="16988"/>
        <v>0</v>
      </c>
      <c r="FYJ118" s="166">
        <f t="shared" si="16988"/>
        <v>0</v>
      </c>
      <c r="FYK118" s="166">
        <f t="shared" si="16988"/>
        <v>0</v>
      </c>
      <c r="FYL118" s="166">
        <f t="shared" si="16988"/>
        <v>0</v>
      </c>
      <c r="FYM118" s="166">
        <f t="shared" si="16988"/>
        <v>0</v>
      </c>
      <c r="FYN118" s="166">
        <f t="shared" si="16988"/>
        <v>0</v>
      </c>
      <c r="FYO118" s="166">
        <f t="shared" si="16988"/>
        <v>0</v>
      </c>
      <c r="FYP118" s="166">
        <f t="shared" si="16988"/>
        <v>0</v>
      </c>
      <c r="FYQ118" s="166">
        <f t="shared" si="16988"/>
        <v>0</v>
      </c>
      <c r="FYR118" s="166">
        <f t="shared" si="16988"/>
        <v>0</v>
      </c>
      <c r="FYS118" s="166">
        <f t="shared" si="16988"/>
        <v>0</v>
      </c>
      <c r="FYT118" s="166">
        <f t="shared" si="16988"/>
        <v>0</v>
      </c>
      <c r="FYU118" s="166">
        <f t="shared" si="16988"/>
        <v>0</v>
      </c>
      <c r="FYV118" s="166">
        <f t="shared" si="16988"/>
        <v>0</v>
      </c>
      <c r="FYW118" s="166">
        <f t="shared" si="16988"/>
        <v>0</v>
      </c>
      <c r="FYX118" s="166">
        <f t="shared" si="16988"/>
        <v>0</v>
      </c>
      <c r="FYY118" s="166">
        <f t="shared" si="16988"/>
        <v>0</v>
      </c>
      <c r="FYZ118" s="166">
        <f t="shared" si="16988"/>
        <v>0</v>
      </c>
      <c r="FZA118" s="166">
        <f t="shared" si="16988"/>
        <v>0</v>
      </c>
      <c r="FZB118" s="166">
        <f t="shared" si="16988"/>
        <v>0</v>
      </c>
      <c r="FZC118" s="166">
        <f t="shared" si="16988"/>
        <v>0</v>
      </c>
      <c r="FZD118" s="166">
        <f t="shared" si="16988"/>
        <v>0</v>
      </c>
      <c r="FZE118" s="166">
        <f t="shared" si="16988"/>
        <v>0</v>
      </c>
      <c r="FZF118" s="166">
        <f t="shared" si="16988"/>
        <v>0</v>
      </c>
      <c r="FZG118" s="166">
        <f t="shared" si="16988"/>
        <v>0</v>
      </c>
      <c r="FZH118" s="166">
        <f t="shared" si="16988"/>
        <v>0</v>
      </c>
      <c r="FZI118" s="166">
        <f t="shared" si="16988"/>
        <v>0</v>
      </c>
      <c r="FZJ118" s="166">
        <f t="shared" si="16988"/>
        <v>0</v>
      </c>
      <c r="FZK118" s="166">
        <f t="shared" si="16988"/>
        <v>0</v>
      </c>
      <c r="FZL118" s="166">
        <f t="shared" ref="FZL118:GBW118" si="16989">$E$116 * FZL117</f>
        <v>0</v>
      </c>
      <c r="FZM118" s="166">
        <f t="shared" si="16989"/>
        <v>0</v>
      </c>
      <c r="FZN118" s="166">
        <f t="shared" si="16989"/>
        <v>0</v>
      </c>
      <c r="FZO118" s="166">
        <f t="shared" si="16989"/>
        <v>0</v>
      </c>
      <c r="FZP118" s="166">
        <f t="shared" si="16989"/>
        <v>0</v>
      </c>
      <c r="FZQ118" s="166">
        <f t="shared" si="16989"/>
        <v>0</v>
      </c>
      <c r="FZR118" s="166">
        <f t="shared" si="16989"/>
        <v>0</v>
      </c>
      <c r="FZS118" s="166">
        <f t="shared" si="16989"/>
        <v>0</v>
      </c>
      <c r="FZT118" s="166">
        <f t="shared" si="16989"/>
        <v>0</v>
      </c>
      <c r="FZU118" s="166">
        <f t="shared" si="16989"/>
        <v>0</v>
      </c>
      <c r="FZV118" s="166">
        <f t="shared" si="16989"/>
        <v>0</v>
      </c>
      <c r="FZW118" s="166">
        <f t="shared" si="16989"/>
        <v>0</v>
      </c>
      <c r="FZX118" s="166">
        <f t="shared" si="16989"/>
        <v>0</v>
      </c>
      <c r="FZY118" s="166">
        <f t="shared" si="16989"/>
        <v>0</v>
      </c>
      <c r="FZZ118" s="166">
        <f t="shared" si="16989"/>
        <v>0</v>
      </c>
      <c r="GAA118" s="166">
        <f t="shared" si="16989"/>
        <v>0</v>
      </c>
      <c r="GAB118" s="166">
        <f t="shared" si="16989"/>
        <v>0</v>
      </c>
      <c r="GAC118" s="166">
        <f t="shared" si="16989"/>
        <v>0</v>
      </c>
      <c r="GAD118" s="166">
        <f t="shared" si="16989"/>
        <v>0</v>
      </c>
      <c r="GAE118" s="166">
        <f t="shared" si="16989"/>
        <v>0</v>
      </c>
      <c r="GAF118" s="166">
        <f t="shared" si="16989"/>
        <v>0</v>
      </c>
      <c r="GAG118" s="166">
        <f t="shared" si="16989"/>
        <v>0</v>
      </c>
      <c r="GAH118" s="166">
        <f t="shared" si="16989"/>
        <v>0</v>
      </c>
      <c r="GAI118" s="166">
        <f t="shared" si="16989"/>
        <v>0</v>
      </c>
      <c r="GAJ118" s="166">
        <f t="shared" si="16989"/>
        <v>0</v>
      </c>
      <c r="GAK118" s="166">
        <f t="shared" si="16989"/>
        <v>0</v>
      </c>
      <c r="GAL118" s="166">
        <f t="shared" si="16989"/>
        <v>0</v>
      </c>
      <c r="GAM118" s="166">
        <f t="shared" si="16989"/>
        <v>0</v>
      </c>
      <c r="GAN118" s="166">
        <f t="shared" si="16989"/>
        <v>0</v>
      </c>
      <c r="GAO118" s="166">
        <f t="shared" si="16989"/>
        <v>0</v>
      </c>
      <c r="GAP118" s="166">
        <f t="shared" si="16989"/>
        <v>0</v>
      </c>
      <c r="GAQ118" s="166">
        <f t="shared" si="16989"/>
        <v>0</v>
      </c>
      <c r="GAR118" s="166">
        <f t="shared" si="16989"/>
        <v>0</v>
      </c>
      <c r="GAS118" s="166">
        <f t="shared" si="16989"/>
        <v>0</v>
      </c>
      <c r="GAT118" s="166">
        <f t="shared" si="16989"/>
        <v>0</v>
      </c>
      <c r="GAU118" s="166">
        <f t="shared" si="16989"/>
        <v>0</v>
      </c>
      <c r="GAV118" s="166">
        <f t="shared" si="16989"/>
        <v>0</v>
      </c>
      <c r="GAW118" s="166">
        <f t="shared" si="16989"/>
        <v>0</v>
      </c>
      <c r="GAX118" s="166">
        <f t="shared" si="16989"/>
        <v>0</v>
      </c>
      <c r="GAY118" s="166">
        <f t="shared" si="16989"/>
        <v>0</v>
      </c>
      <c r="GAZ118" s="166">
        <f t="shared" si="16989"/>
        <v>0</v>
      </c>
      <c r="GBA118" s="166">
        <f t="shared" si="16989"/>
        <v>0</v>
      </c>
      <c r="GBB118" s="166">
        <f t="shared" si="16989"/>
        <v>0</v>
      </c>
      <c r="GBC118" s="166">
        <f t="shared" si="16989"/>
        <v>0</v>
      </c>
      <c r="GBD118" s="166">
        <f t="shared" si="16989"/>
        <v>0</v>
      </c>
      <c r="GBE118" s="166">
        <f t="shared" si="16989"/>
        <v>0</v>
      </c>
      <c r="GBF118" s="166">
        <f t="shared" si="16989"/>
        <v>0</v>
      </c>
      <c r="GBG118" s="166">
        <f t="shared" si="16989"/>
        <v>0</v>
      </c>
      <c r="GBH118" s="166">
        <f t="shared" si="16989"/>
        <v>0</v>
      </c>
      <c r="GBI118" s="166">
        <f t="shared" si="16989"/>
        <v>0</v>
      </c>
      <c r="GBJ118" s="166">
        <f t="shared" si="16989"/>
        <v>0</v>
      </c>
      <c r="GBK118" s="166">
        <f t="shared" si="16989"/>
        <v>0</v>
      </c>
      <c r="GBL118" s="166">
        <f t="shared" si="16989"/>
        <v>0</v>
      </c>
      <c r="GBM118" s="166">
        <f t="shared" si="16989"/>
        <v>0</v>
      </c>
      <c r="GBN118" s="166">
        <f t="shared" si="16989"/>
        <v>0</v>
      </c>
      <c r="GBO118" s="166">
        <f t="shared" si="16989"/>
        <v>0</v>
      </c>
      <c r="GBP118" s="166">
        <f t="shared" si="16989"/>
        <v>0</v>
      </c>
      <c r="GBQ118" s="166">
        <f t="shared" si="16989"/>
        <v>0</v>
      </c>
      <c r="GBR118" s="166">
        <f t="shared" si="16989"/>
        <v>0</v>
      </c>
      <c r="GBS118" s="166">
        <f t="shared" si="16989"/>
        <v>0</v>
      </c>
      <c r="GBT118" s="166">
        <f t="shared" si="16989"/>
        <v>0</v>
      </c>
      <c r="GBU118" s="166">
        <f t="shared" si="16989"/>
        <v>0</v>
      </c>
      <c r="GBV118" s="166">
        <f t="shared" si="16989"/>
        <v>0</v>
      </c>
      <c r="GBW118" s="166">
        <f t="shared" si="16989"/>
        <v>0</v>
      </c>
      <c r="GBX118" s="166">
        <f t="shared" ref="GBX118:GEI118" si="16990">$E$116 * GBX117</f>
        <v>0</v>
      </c>
      <c r="GBY118" s="166">
        <f t="shared" si="16990"/>
        <v>0</v>
      </c>
      <c r="GBZ118" s="166">
        <f t="shared" si="16990"/>
        <v>0</v>
      </c>
      <c r="GCA118" s="166">
        <f t="shared" si="16990"/>
        <v>0</v>
      </c>
      <c r="GCB118" s="166">
        <f t="shared" si="16990"/>
        <v>0</v>
      </c>
      <c r="GCC118" s="166">
        <f t="shared" si="16990"/>
        <v>0</v>
      </c>
      <c r="GCD118" s="166">
        <f t="shared" si="16990"/>
        <v>0</v>
      </c>
      <c r="GCE118" s="166">
        <f t="shared" si="16990"/>
        <v>0</v>
      </c>
      <c r="GCF118" s="166">
        <f t="shared" si="16990"/>
        <v>0</v>
      </c>
      <c r="GCG118" s="166">
        <f t="shared" si="16990"/>
        <v>0</v>
      </c>
      <c r="GCH118" s="166">
        <f t="shared" si="16990"/>
        <v>0</v>
      </c>
      <c r="GCI118" s="166">
        <f t="shared" si="16990"/>
        <v>0</v>
      </c>
      <c r="GCJ118" s="166">
        <f t="shared" si="16990"/>
        <v>0</v>
      </c>
      <c r="GCK118" s="166">
        <f t="shared" si="16990"/>
        <v>0</v>
      </c>
      <c r="GCL118" s="166">
        <f t="shared" si="16990"/>
        <v>0</v>
      </c>
      <c r="GCM118" s="166">
        <f t="shared" si="16990"/>
        <v>0</v>
      </c>
      <c r="GCN118" s="166">
        <f t="shared" si="16990"/>
        <v>0</v>
      </c>
      <c r="GCO118" s="166">
        <f t="shared" si="16990"/>
        <v>0</v>
      </c>
      <c r="GCP118" s="166">
        <f t="shared" si="16990"/>
        <v>0</v>
      </c>
      <c r="GCQ118" s="166">
        <f t="shared" si="16990"/>
        <v>0</v>
      </c>
      <c r="GCR118" s="166">
        <f t="shared" si="16990"/>
        <v>0</v>
      </c>
      <c r="GCS118" s="166">
        <f t="shared" si="16990"/>
        <v>0</v>
      </c>
      <c r="GCT118" s="166">
        <f t="shared" si="16990"/>
        <v>0</v>
      </c>
      <c r="GCU118" s="166">
        <f t="shared" si="16990"/>
        <v>0</v>
      </c>
      <c r="GCV118" s="166">
        <f t="shared" si="16990"/>
        <v>0</v>
      </c>
      <c r="GCW118" s="166">
        <f t="shared" si="16990"/>
        <v>0</v>
      </c>
      <c r="GCX118" s="166">
        <f t="shared" si="16990"/>
        <v>0</v>
      </c>
      <c r="GCY118" s="166">
        <f t="shared" si="16990"/>
        <v>0</v>
      </c>
      <c r="GCZ118" s="166">
        <f t="shared" si="16990"/>
        <v>0</v>
      </c>
      <c r="GDA118" s="166">
        <f t="shared" si="16990"/>
        <v>0</v>
      </c>
      <c r="GDB118" s="166">
        <f t="shared" si="16990"/>
        <v>0</v>
      </c>
      <c r="GDC118" s="166">
        <f t="shared" si="16990"/>
        <v>0</v>
      </c>
      <c r="GDD118" s="166">
        <f t="shared" si="16990"/>
        <v>0</v>
      </c>
      <c r="GDE118" s="166">
        <f t="shared" si="16990"/>
        <v>0</v>
      </c>
      <c r="GDF118" s="166">
        <f t="shared" si="16990"/>
        <v>0</v>
      </c>
      <c r="GDG118" s="166">
        <f t="shared" si="16990"/>
        <v>0</v>
      </c>
      <c r="GDH118" s="166">
        <f t="shared" si="16990"/>
        <v>0</v>
      </c>
      <c r="GDI118" s="166">
        <f t="shared" si="16990"/>
        <v>0</v>
      </c>
      <c r="GDJ118" s="166">
        <f t="shared" si="16990"/>
        <v>0</v>
      </c>
      <c r="GDK118" s="166">
        <f t="shared" si="16990"/>
        <v>0</v>
      </c>
      <c r="GDL118" s="166">
        <f t="shared" si="16990"/>
        <v>0</v>
      </c>
      <c r="GDM118" s="166">
        <f t="shared" si="16990"/>
        <v>0</v>
      </c>
      <c r="GDN118" s="166">
        <f t="shared" si="16990"/>
        <v>0</v>
      </c>
      <c r="GDO118" s="166">
        <f t="shared" si="16990"/>
        <v>0</v>
      </c>
      <c r="GDP118" s="166">
        <f t="shared" si="16990"/>
        <v>0</v>
      </c>
      <c r="GDQ118" s="166">
        <f t="shared" si="16990"/>
        <v>0</v>
      </c>
      <c r="GDR118" s="166">
        <f t="shared" si="16990"/>
        <v>0</v>
      </c>
      <c r="GDS118" s="166">
        <f t="shared" si="16990"/>
        <v>0</v>
      </c>
      <c r="GDT118" s="166">
        <f t="shared" si="16990"/>
        <v>0</v>
      </c>
      <c r="GDU118" s="166">
        <f t="shared" si="16990"/>
        <v>0</v>
      </c>
      <c r="GDV118" s="166">
        <f t="shared" si="16990"/>
        <v>0</v>
      </c>
      <c r="GDW118" s="166">
        <f t="shared" si="16990"/>
        <v>0</v>
      </c>
      <c r="GDX118" s="166">
        <f t="shared" si="16990"/>
        <v>0</v>
      </c>
      <c r="GDY118" s="166">
        <f t="shared" si="16990"/>
        <v>0</v>
      </c>
      <c r="GDZ118" s="166">
        <f t="shared" si="16990"/>
        <v>0</v>
      </c>
      <c r="GEA118" s="166">
        <f t="shared" si="16990"/>
        <v>0</v>
      </c>
      <c r="GEB118" s="166">
        <f t="shared" si="16990"/>
        <v>0</v>
      </c>
      <c r="GEC118" s="166">
        <f t="shared" si="16990"/>
        <v>0</v>
      </c>
      <c r="GED118" s="166">
        <f t="shared" si="16990"/>
        <v>0</v>
      </c>
      <c r="GEE118" s="166">
        <f t="shared" si="16990"/>
        <v>0</v>
      </c>
      <c r="GEF118" s="166">
        <f t="shared" si="16990"/>
        <v>0</v>
      </c>
      <c r="GEG118" s="166">
        <f t="shared" si="16990"/>
        <v>0</v>
      </c>
      <c r="GEH118" s="166">
        <f t="shared" si="16990"/>
        <v>0</v>
      </c>
      <c r="GEI118" s="166">
        <f t="shared" si="16990"/>
        <v>0</v>
      </c>
      <c r="GEJ118" s="166">
        <f t="shared" ref="GEJ118:GGU118" si="16991">$E$116 * GEJ117</f>
        <v>0</v>
      </c>
      <c r="GEK118" s="166">
        <f t="shared" si="16991"/>
        <v>0</v>
      </c>
      <c r="GEL118" s="166">
        <f t="shared" si="16991"/>
        <v>0</v>
      </c>
      <c r="GEM118" s="166">
        <f t="shared" si="16991"/>
        <v>0</v>
      </c>
      <c r="GEN118" s="166">
        <f t="shared" si="16991"/>
        <v>0</v>
      </c>
      <c r="GEO118" s="166">
        <f t="shared" si="16991"/>
        <v>0</v>
      </c>
      <c r="GEP118" s="166">
        <f t="shared" si="16991"/>
        <v>0</v>
      </c>
      <c r="GEQ118" s="166">
        <f t="shared" si="16991"/>
        <v>0</v>
      </c>
      <c r="GER118" s="166">
        <f t="shared" si="16991"/>
        <v>0</v>
      </c>
      <c r="GES118" s="166">
        <f t="shared" si="16991"/>
        <v>0</v>
      </c>
      <c r="GET118" s="166">
        <f t="shared" si="16991"/>
        <v>0</v>
      </c>
      <c r="GEU118" s="166">
        <f t="shared" si="16991"/>
        <v>0</v>
      </c>
      <c r="GEV118" s="166">
        <f t="shared" si="16991"/>
        <v>0</v>
      </c>
      <c r="GEW118" s="166">
        <f t="shared" si="16991"/>
        <v>0</v>
      </c>
      <c r="GEX118" s="166">
        <f t="shared" si="16991"/>
        <v>0</v>
      </c>
      <c r="GEY118" s="166">
        <f t="shared" si="16991"/>
        <v>0</v>
      </c>
      <c r="GEZ118" s="166">
        <f t="shared" si="16991"/>
        <v>0</v>
      </c>
      <c r="GFA118" s="166">
        <f t="shared" si="16991"/>
        <v>0</v>
      </c>
      <c r="GFB118" s="166">
        <f t="shared" si="16991"/>
        <v>0</v>
      </c>
      <c r="GFC118" s="166">
        <f t="shared" si="16991"/>
        <v>0</v>
      </c>
      <c r="GFD118" s="166">
        <f t="shared" si="16991"/>
        <v>0</v>
      </c>
      <c r="GFE118" s="166">
        <f t="shared" si="16991"/>
        <v>0</v>
      </c>
      <c r="GFF118" s="166">
        <f t="shared" si="16991"/>
        <v>0</v>
      </c>
      <c r="GFG118" s="166">
        <f t="shared" si="16991"/>
        <v>0</v>
      </c>
      <c r="GFH118" s="166">
        <f t="shared" si="16991"/>
        <v>0</v>
      </c>
      <c r="GFI118" s="166">
        <f t="shared" si="16991"/>
        <v>0</v>
      </c>
      <c r="GFJ118" s="166">
        <f t="shared" si="16991"/>
        <v>0</v>
      </c>
      <c r="GFK118" s="166">
        <f t="shared" si="16991"/>
        <v>0</v>
      </c>
      <c r="GFL118" s="166">
        <f t="shared" si="16991"/>
        <v>0</v>
      </c>
      <c r="GFM118" s="166">
        <f t="shared" si="16991"/>
        <v>0</v>
      </c>
      <c r="GFN118" s="166">
        <f t="shared" si="16991"/>
        <v>0</v>
      </c>
      <c r="GFO118" s="166">
        <f t="shared" si="16991"/>
        <v>0</v>
      </c>
      <c r="GFP118" s="166">
        <f t="shared" si="16991"/>
        <v>0</v>
      </c>
      <c r="GFQ118" s="166">
        <f t="shared" si="16991"/>
        <v>0</v>
      </c>
      <c r="GFR118" s="166">
        <f t="shared" si="16991"/>
        <v>0</v>
      </c>
      <c r="GFS118" s="166">
        <f t="shared" si="16991"/>
        <v>0</v>
      </c>
      <c r="GFT118" s="166">
        <f t="shared" si="16991"/>
        <v>0</v>
      </c>
      <c r="GFU118" s="166">
        <f t="shared" si="16991"/>
        <v>0</v>
      </c>
      <c r="GFV118" s="166">
        <f t="shared" si="16991"/>
        <v>0</v>
      </c>
      <c r="GFW118" s="166">
        <f t="shared" si="16991"/>
        <v>0</v>
      </c>
      <c r="GFX118" s="166">
        <f t="shared" si="16991"/>
        <v>0</v>
      </c>
      <c r="GFY118" s="166">
        <f t="shared" si="16991"/>
        <v>0</v>
      </c>
      <c r="GFZ118" s="166">
        <f t="shared" si="16991"/>
        <v>0</v>
      </c>
      <c r="GGA118" s="166">
        <f t="shared" si="16991"/>
        <v>0</v>
      </c>
      <c r="GGB118" s="166">
        <f t="shared" si="16991"/>
        <v>0</v>
      </c>
      <c r="GGC118" s="166">
        <f t="shared" si="16991"/>
        <v>0</v>
      </c>
      <c r="GGD118" s="166">
        <f t="shared" si="16991"/>
        <v>0</v>
      </c>
      <c r="GGE118" s="166">
        <f t="shared" si="16991"/>
        <v>0</v>
      </c>
      <c r="GGF118" s="166">
        <f t="shared" si="16991"/>
        <v>0</v>
      </c>
      <c r="GGG118" s="166">
        <f t="shared" si="16991"/>
        <v>0</v>
      </c>
      <c r="GGH118" s="166">
        <f t="shared" si="16991"/>
        <v>0</v>
      </c>
      <c r="GGI118" s="166">
        <f t="shared" si="16991"/>
        <v>0</v>
      </c>
      <c r="GGJ118" s="166">
        <f t="shared" si="16991"/>
        <v>0</v>
      </c>
      <c r="GGK118" s="166">
        <f t="shared" si="16991"/>
        <v>0</v>
      </c>
      <c r="GGL118" s="166">
        <f t="shared" si="16991"/>
        <v>0</v>
      </c>
      <c r="GGM118" s="166">
        <f t="shared" si="16991"/>
        <v>0</v>
      </c>
      <c r="GGN118" s="166">
        <f t="shared" si="16991"/>
        <v>0</v>
      </c>
      <c r="GGO118" s="166">
        <f t="shared" si="16991"/>
        <v>0</v>
      </c>
      <c r="GGP118" s="166">
        <f t="shared" si="16991"/>
        <v>0</v>
      </c>
      <c r="GGQ118" s="166">
        <f t="shared" si="16991"/>
        <v>0</v>
      </c>
      <c r="GGR118" s="166">
        <f t="shared" si="16991"/>
        <v>0</v>
      </c>
      <c r="GGS118" s="166">
        <f t="shared" si="16991"/>
        <v>0</v>
      </c>
      <c r="GGT118" s="166">
        <f t="shared" si="16991"/>
        <v>0</v>
      </c>
      <c r="GGU118" s="166">
        <f t="shared" si="16991"/>
        <v>0</v>
      </c>
      <c r="GGV118" s="166">
        <f t="shared" ref="GGV118:GJG118" si="16992">$E$116 * GGV117</f>
        <v>0</v>
      </c>
      <c r="GGW118" s="166">
        <f t="shared" si="16992"/>
        <v>0</v>
      </c>
      <c r="GGX118" s="166">
        <f t="shared" si="16992"/>
        <v>0</v>
      </c>
      <c r="GGY118" s="166">
        <f t="shared" si="16992"/>
        <v>0</v>
      </c>
      <c r="GGZ118" s="166">
        <f t="shared" si="16992"/>
        <v>0</v>
      </c>
      <c r="GHA118" s="166">
        <f t="shared" si="16992"/>
        <v>0</v>
      </c>
      <c r="GHB118" s="166">
        <f t="shared" si="16992"/>
        <v>0</v>
      </c>
      <c r="GHC118" s="166">
        <f t="shared" si="16992"/>
        <v>0</v>
      </c>
      <c r="GHD118" s="166">
        <f t="shared" si="16992"/>
        <v>0</v>
      </c>
      <c r="GHE118" s="166">
        <f t="shared" si="16992"/>
        <v>0</v>
      </c>
      <c r="GHF118" s="166">
        <f t="shared" si="16992"/>
        <v>0</v>
      </c>
      <c r="GHG118" s="166">
        <f t="shared" si="16992"/>
        <v>0</v>
      </c>
      <c r="GHH118" s="166">
        <f t="shared" si="16992"/>
        <v>0</v>
      </c>
      <c r="GHI118" s="166">
        <f t="shared" si="16992"/>
        <v>0</v>
      </c>
      <c r="GHJ118" s="166">
        <f t="shared" si="16992"/>
        <v>0</v>
      </c>
      <c r="GHK118" s="166">
        <f t="shared" si="16992"/>
        <v>0</v>
      </c>
      <c r="GHL118" s="166">
        <f t="shared" si="16992"/>
        <v>0</v>
      </c>
      <c r="GHM118" s="166">
        <f t="shared" si="16992"/>
        <v>0</v>
      </c>
      <c r="GHN118" s="166">
        <f t="shared" si="16992"/>
        <v>0</v>
      </c>
      <c r="GHO118" s="166">
        <f t="shared" si="16992"/>
        <v>0</v>
      </c>
      <c r="GHP118" s="166">
        <f t="shared" si="16992"/>
        <v>0</v>
      </c>
      <c r="GHQ118" s="166">
        <f t="shared" si="16992"/>
        <v>0</v>
      </c>
      <c r="GHR118" s="166">
        <f t="shared" si="16992"/>
        <v>0</v>
      </c>
      <c r="GHS118" s="166">
        <f t="shared" si="16992"/>
        <v>0</v>
      </c>
      <c r="GHT118" s="166">
        <f t="shared" si="16992"/>
        <v>0</v>
      </c>
      <c r="GHU118" s="166">
        <f t="shared" si="16992"/>
        <v>0</v>
      </c>
      <c r="GHV118" s="166">
        <f t="shared" si="16992"/>
        <v>0</v>
      </c>
      <c r="GHW118" s="166">
        <f t="shared" si="16992"/>
        <v>0</v>
      </c>
      <c r="GHX118" s="166">
        <f t="shared" si="16992"/>
        <v>0</v>
      </c>
      <c r="GHY118" s="166">
        <f t="shared" si="16992"/>
        <v>0</v>
      </c>
      <c r="GHZ118" s="166">
        <f t="shared" si="16992"/>
        <v>0</v>
      </c>
      <c r="GIA118" s="166">
        <f t="shared" si="16992"/>
        <v>0</v>
      </c>
      <c r="GIB118" s="166">
        <f t="shared" si="16992"/>
        <v>0</v>
      </c>
      <c r="GIC118" s="166">
        <f t="shared" si="16992"/>
        <v>0</v>
      </c>
      <c r="GID118" s="166">
        <f t="shared" si="16992"/>
        <v>0</v>
      </c>
      <c r="GIE118" s="166">
        <f t="shared" si="16992"/>
        <v>0</v>
      </c>
      <c r="GIF118" s="166">
        <f t="shared" si="16992"/>
        <v>0</v>
      </c>
      <c r="GIG118" s="166">
        <f t="shared" si="16992"/>
        <v>0</v>
      </c>
      <c r="GIH118" s="166">
        <f t="shared" si="16992"/>
        <v>0</v>
      </c>
      <c r="GII118" s="166">
        <f t="shared" si="16992"/>
        <v>0</v>
      </c>
      <c r="GIJ118" s="166">
        <f t="shared" si="16992"/>
        <v>0</v>
      </c>
      <c r="GIK118" s="166">
        <f t="shared" si="16992"/>
        <v>0</v>
      </c>
      <c r="GIL118" s="166">
        <f t="shared" si="16992"/>
        <v>0</v>
      </c>
      <c r="GIM118" s="166">
        <f t="shared" si="16992"/>
        <v>0</v>
      </c>
      <c r="GIN118" s="166">
        <f t="shared" si="16992"/>
        <v>0</v>
      </c>
      <c r="GIO118" s="166">
        <f t="shared" si="16992"/>
        <v>0</v>
      </c>
      <c r="GIP118" s="166">
        <f t="shared" si="16992"/>
        <v>0</v>
      </c>
      <c r="GIQ118" s="166">
        <f t="shared" si="16992"/>
        <v>0</v>
      </c>
      <c r="GIR118" s="166">
        <f t="shared" si="16992"/>
        <v>0</v>
      </c>
      <c r="GIS118" s="166">
        <f t="shared" si="16992"/>
        <v>0</v>
      </c>
      <c r="GIT118" s="166">
        <f t="shared" si="16992"/>
        <v>0</v>
      </c>
      <c r="GIU118" s="166">
        <f t="shared" si="16992"/>
        <v>0</v>
      </c>
      <c r="GIV118" s="166">
        <f t="shared" si="16992"/>
        <v>0</v>
      </c>
      <c r="GIW118" s="166">
        <f t="shared" si="16992"/>
        <v>0</v>
      </c>
      <c r="GIX118" s="166">
        <f t="shared" si="16992"/>
        <v>0</v>
      </c>
      <c r="GIY118" s="166">
        <f t="shared" si="16992"/>
        <v>0</v>
      </c>
      <c r="GIZ118" s="166">
        <f t="shared" si="16992"/>
        <v>0</v>
      </c>
      <c r="GJA118" s="166">
        <f t="shared" si="16992"/>
        <v>0</v>
      </c>
      <c r="GJB118" s="166">
        <f t="shared" si="16992"/>
        <v>0</v>
      </c>
      <c r="GJC118" s="166">
        <f t="shared" si="16992"/>
        <v>0</v>
      </c>
      <c r="GJD118" s="166">
        <f t="shared" si="16992"/>
        <v>0</v>
      </c>
      <c r="GJE118" s="166">
        <f t="shared" si="16992"/>
        <v>0</v>
      </c>
      <c r="GJF118" s="166">
        <f t="shared" si="16992"/>
        <v>0</v>
      </c>
      <c r="GJG118" s="166">
        <f t="shared" si="16992"/>
        <v>0</v>
      </c>
      <c r="GJH118" s="166">
        <f t="shared" ref="GJH118:GLS118" si="16993">$E$116 * GJH117</f>
        <v>0</v>
      </c>
      <c r="GJI118" s="166">
        <f t="shared" si="16993"/>
        <v>0</v>
      </c>
      <c r="GJJ118" s="166">
        <f t="shared" si="16993"/>
        <v>0</v>
      </c>
      <c r="GJK118" s="166">
        <f t="shared" si="16993"/>
        <v>0</v>
      </c>
      <c r="GJL118" s="166">
        <f t="shared" si="16993"/>
        <v>0</v>
      </c>
      <c r="GJM118" s="166">
        <f t="shared" si="16993"/>
        <v>0</v>
      </c>
      <c r="GJN118" s="166">
        <f t="shared" si="16993"/>
        <v>0</v>
      </c>
      <c r="GJO118" s="166">
        <f t="shared" si="16993"/>
        <v>0</v>
      </c>
      <c r="GJP118" s="166">
        <f t="shared" si="16993"/>
        <v>0</v>
      </c>
      <c r="GJQ118" s="166">
        <f t="shared" si="16993"/>
        <v>0</v>
      </c>
      <c r="GJR118" s="166">
        <f t="shared" si="16993"/>
        <v>0</v>
      </c>
      <c r="GJS118" s="166">
        <f t="shared" si="16993"/>
        <v>0</v>
      </c>
      <c r="GJT118" s="166">
        <f t="shared" si="16993"/>
        <v>0</v>
      </c>
      <c r="GJU118" s="166">
        <f t="shared" si="16993"/>
        <v>0</v>
      </c>
      <c r="GJV118" s="166">
        <f t="shared" si="16993"/>
        <v>0</v>
      </c>
      <c r="GJW118" s="166">
        <f t="shared" si="16993"/>
        <v>0</v>
      </c>
      <c r="GJX118" s="166">
        <f t="shared" si="16993"/>
        <v>0</v>
      </c>
      <c r="GJY118" s="166">
        <f t="shared" si="16993"/>
        <v>0</v>
      </c>
      <c r="GJZ118" s="166">
        <f t="shared" si="16993"/>
        <v>0</v>
      </c>
      <c r="GKA118" s="166">
        <f t="shared" si="16993"/>
        <v>0</v>
      </c>
      <c r="GKB118" s="166">
        <f t="shared" si="16993"/>
        <v>0</v>
      </c>
      <c r="GKC118" s="166">
        <f t="shared" si="16993"/>
        <v>0</v>
      </c>
      <c r="GKD118" s="166">
        <f t="shared" si="16993"/>
        <v>0</v>
      </c>
      <c r="GKE118" s="166">
        <f t="shared" si="16993"/>
        <v>0</v>
      </c>
      <c r="GKF118" s="166">
        <f t="shared" si="16993"/>
        <v>0</v>
      </c>
      <c r="GKG118" s="166">
        <f t="shared" si="16993"/>
        <v>0</v>
      </c>
      <c r="GKH118" s="166">
        <f t="shared" si="16993"/>
        <v>0</v>
      </c>
      <c r="GKI118" s="166">
        <f t="shared" si="16993"/>
        <v>0</v>
      </c>
      <c r="GKJ118" s="166">
        <f t="shared" si="16993"/>
        <v>0</v>
      </c>
      <c r="GKK118" s="166">
        <f t="shared" si="16993"/>
        <v>0</v>
      </c>
      <c r="GKL118" s="166">
        <f t="shared" si="16993"/>
        <v>0</v>
      </c>
      <c r="GKM118" s="166">
        <f t="shared" si="16993"/>
        <v>0</v>
      </c>
      <c r="GKN118" s="166">
        <f t="shared" si="16993"/>
        <v>0</v>
      </c>
      <c r="GKO118" s="166">
        <f t="shared" si="16993"/>
        <v>0</v>
      </c>
      <c r="GKP118" s="166">
        <f t="shared" si="16993"/>
        <v>0</v>
      </c>
      <c r="GKQ118" s="166">
        <f t="shared" si="16993"/>
        <v>0</v>
      </c>
      <c r="GKR118" s="166">
        <f t="shared" si="16993"/>
        <v>0</v>
      </c>
      <c r="GKS118" s="166">
        <f t="shared" si="16993"/>
        <v>0</v>
      </c>
      <c r="GKT118" s="166">
        <f t="shared" si="16993"/>
        <v>0</v>
      </c>
      <c r="GKU118" s="166">
        <f t="shared" si="16993"/>
        <v>0</v>
      </c>
      <c r="GKV118" s="166">
        <f t="shared" si="16993"/>
        <v>0</v>
      </c>
      <c r="GKW118" s="166">
        <f t="shared" si="16993"/>
        <v>0</v>
      </c>
      <c r="GKX118" s="166">
        <f t="shared" si="16993"/>
        <v>0</v>
      </c>
      <c r="GKY118" s="166">
        <f t="shared" si="16993"/>
        <v>0</v>
      </c>
      <c r="GKZ118" s="166">
        <f t="shared" si="16993"/>
        <v>0</v>
      </c>
      <c r="GLA118" s="166">
        <f t="shared" si="16993"/>
        <v>0</v>
      </c>
      <c r="GLB118" s="166">
        <f t="shared" si="16993"/>
        <v>0</v>
      </c>
      <c r="GLC118" s="166">
        <f t="shared" si="16993"/>
        <v>0</v>
      </c>
      <c r="GLD118" s="166">
        <f t="shared" si="16993"/>
        <v>0</v>
      </c>
      <c r="GLE118" s="166">
        <f t="shared" si="16993"/>
        <v>0</v>
      </c>
      <c r="GLF118" s="166">
        <f t="shared" si="16993"/>
        <v>0</v>
      </c>
      <c r="GLG118" s="166">
        <f t="shared" si="16993"/>
        <v>0</v>
      </c>
      <c r="GLH118" s="166">
        <f t="shared" si="16993"/>
        <v>0</v>
      </c>
      <c r="GLI118" s="166">
        <f t="shared" si="16993"/>
        <v>0</v>
      </c>
      <c r="GLJ118" s="166">
        <f t="shared" si="16993"/>
        <v>0</v>
      </c>
      <c r="GLK118" s="166">
        <f t="shared" si="16993"/>
        <v>0</v>
      </c>
      <c r="GLL118" s="166">
        <f t="shared" si="16993"/>
        <v>0</v>
      </c>
      <c r="GLM118" s="166">
        <f t="shared" si="16993"/>
        <v>0</v>
      </c>
      <c r="GLN118" s="166">
        <f t="shared" si="16993"/>
        <v>0</v>
      </c>
      <c r="GLO118" s="166">
        <f t="shared" si="16993"/>
        <v>0</v>
      </c>
      <c r="GLP118" s="166">
        <f t="shared" si="16993"/>
        <v>0</v>
      </c>
      <c r="GLQ118" s="166">
        <f t="shared" si="16993"/>
        <v>0</v>
      </c>
      <c r="GLR118" s="166">
        <f t="shared" si="16993"/>
        <v>0</v>
      </c>
      <c r="GLS118" s="166">
        <f t="shared" si="16993"/>
        <v>0</v>
      </c>
      <c r="GLT118" s="166">
        <f t="shared" ref="GLT118:GOE118" si="16994">$E$116 * GLT117</f>
        <v>0</v>
      </c>
      <c r="GLU118" s="166">
        <f t="shared" si="16994"/>
        <v>0</v>
      </c>
      <c r="GLV118" s="166">
        <f t="shared" si="16994"/>
        <v>0</v>
      </c>
      <c r="GLW118" s="166">
        <f t="shared" si="16994"/>
        <v>0</v>
      </c>
      <c r="GLX118" s="166">
        <f t="shared" si="16994"/>
        <v>0</v>
      </c>
      <c r="GLY118" s="166">
        <f t="shared" si="16994"/>
        <v>0</v>
      </c>
      <c r="GLZ118" s="166">
        <f t="shared" si="16994"/>
        <v>0</v>
      </c>
      <c r="GMA118" s="166">
        <f t="shared" si="16994"/>
        <v>0</v>
      </c>
      <c r="GMB118" s="166">
        <f t="shared" si="16994"/>
        <v>0</v>
      </c>
      <c r="GMC118" s="166">
        <f t="shared" si="16994"/>
        <v>0</v>
      </c>
      <c r="GMD118" s="166">
        <f t="shared" si="16994"/>
        <v>0</v>
      </c>
      <c r="GME118" s="166">
        <f t="shared" si="16994"/>
        <v>0</v>
      </c>
      <c r="GMF118" s="166">
        <f t="shared" si="16994"/>
        <v>0</v>
      </c>
      <c r="GMG118" s="166">
        <f t="shared" si="16994"/>
        <v>0</v>
      </c>
      <c r="GMH118" s="166">
        <f t="shared" si="16994"/>
        <v>0</v>
      </c>
      <c r="GMI118" s="166">
        <f t="shared" si="16994"/>
        <v>0</v>
      </c>
      <c r="GMJ118" s="166">
        <f t="shared" si="16994"/>
        <v>0</v>
      </c>
      <c r="GMK118" s="166">
        <f t="shared" si="16994"/>
        <v>0</v>
      </c>
      <c r="GML118" s="166">
        <f t="shared" si="16994"/>
        <v>0</v>
      </c>
      <c r="GMM118" s="166">
        <f t="shared" si="16994"/>
        <v>0</v>
      </c>
      <c r="GMN118" s="166">
        <f t="shared" si="16994"/>
        <v>0</v>
      </c>
      <c r="GMO118" s="166">
        <f t="shared" si="16994"/>
        <v>0</v>
      </c>
      <c r="GMP118" s="166">
        <f t="shared" si="16994"/>
        <v>0</v>
      </c>
      <c r="GMQ118" s="166">
        <f t="shared" si="16994"/>
        <v>0</v>
      </c>
      <c r="GMR118" s="166">
        <f t="shared" si="16994"/>
        <v>0</v>
      </c>
      <c r="GMS118" s="166">
        <f t="shared" si="16994"/>
        <v>0</v>
      </c>
      <c r="GMT118" s="166">
        <f t="shared" si="16994"/>
        <v>0</v>
      </c>
      <c r="GMU118" s="166">
        <f t="shared" si="16994"/>
        <v>0</v>
      </c>
      <c r="GMV118" s="166">
        <f t="shared" si="16994"/>
        <v>0</v>
      </c>
      <c r="GMW118" s="166">
        <f t="shared" si="16994"/>
        <v>0</v>
      </c>
      <c r="GMX118" s="166">
        <f t="shared" si="16994"/>
        <v>0</v>
      </c>
      <c r="GMY118" s="166">
        <f t="shared" si="16994"/>
        <v>0</v>
      </c>
      <c r="GMZ118" s="166">
        <f t="shared" si="16994"/>
        <v>0</v>
      </c>
      <c r="GNA118" s="166">
        <f t="shared" si="16994"/>
        <v>0</v>
      </c>
      <c r="GNB118" s="166">
        <f t="shared" si="16994"/>
        <v>0</v>
      </c>
      <c r="GNC118" s="166">
        <f t="shared" si="16994"/>
        <v>0</v>
      </c>
      <c r="GND118" s="166">
        <f t="shared" si="16994"/>
        <v>0</v>
      </c>
      <c r="GNE118" s="166">
        <f t="shared" si="16994"/>
        <v>0</v>
      </c>
      <c r="GNF118" s="166">
        <f t="shared" si="16994"/>
        <v>0</v>
      </c>
      <c r="GNG118" s="166">
        <f t="shared" si="16994"/>
        <v>0</v>
      </c>
      <c r="GNH118" s="166">
        <f t="shared" si="16994"/>
        <v>0</v>
      </c>
      <c r="GNI118" s="166">
        <f t="shared" si="16994"/>
        <v>0</v>
      </c>
      <c r="GNJ118" s="166">
        <f t="shared" si="16994"/>
        <v>0</v>
      </c>
      <c r="GNK118" s="166">
        <f t="shared" si="16994"/>
        <v>0</v>
      </c>
      <c r="GNL118" s="166">
        <f t="shared" si="16994"/>
        <v>0</v>
      </c>
      <c r="GNM118" s="166">
        <f t="shared" si="16994"/>
        <v>0</v>
      </c>
      <c r="GNN118" s="166">
        <f t="shared" si="16994"/>
        <v>0</v>
      </c>
      <c r="GNO118" s="166">
        <f t="shared" si="16994"/>
        <v>0</v>
      </c>
      <c r="GNP118" s="166">
        <f t="shared" si="16994"/>
        <v>0</v>
      </c>
      <c r="GNQ118" s="166">
        <f t="shared" si="16994"/>
        <v>0</v>
      </c>
      <c r="GNR118" s="166">
        <f t="shared" si="16994"/>
        <v>0</v>
      </c>
      <c r="GNS118" s="166">
        <f t="shared" si="16994"/>
        <v>0</v>
      </c>
      <c r="GNT118" s="166">
        <f t="shared" si="16994"/>
        <v>0</v>
      </c>
      <c r="GNU118" s="166">
        <f t="shared" si="16994"/>
        <v>0</v>
      </c>
      <c r="GNV118" s="166">
        <f t="shared" si="16994"/>
        <v>0</v>
      </c>
      <c r="GNW118" s="166">
        <f t="shared" si="16994"/>
        <v>0</v>
      </c>
      <c r="GNX118" s="166">
        <f t="shared" si="16994"/>
        <v>0</v>
      </c>
      <c r="GNY118" s="166">
        <f t="shared" si="16994"/>
        <v>0</v>
      </c>
      <c r="GNZ118" s="166">
        <f t="shared" si="16994"/>
        <v>0</v>
      </c>
      <c r="GOA118" s="166">
        <f t="shared" si="16994"/>
        <v>0</v>
      </c>
      <c r="GOB118" s="166">
        <f t="shared" si="16994"/>
        <v>0</v>
      </c>
      <c r="GOC118" s="166">
        <f t="shared" si="16994"/>
        <v>0</v>
      </c>
      <c r="GOD118" s="166">
        <f t="shared" si="16994"/>
        <v>0</v>
      </c>
      <c r="GOE118" s="166">
        <f t="shared" si="16994"/>
        <v>0</v>
      </c>
      <c r="GOF118" s="166">
        <f t="shared" ref="GOF118:GQQ118" si="16995">$E$116 * GOF117</f>
        <v>0</v>
      </c>
      <c r="GOG118" s="166">
        <f t="shared" si="16995"/>
        <v>0</v>
      </c>
      <c r="GOH118" s="166">
        <f t="shared" si="16995"/>
        <v>0</v>
      </c>
      <c r="GOI118" s="166">
        <f t="shared" si="16995"/>
        <v>0</v>
      </c>
      <c r="GOJ118" s="166">
        <f t="shared" si="16995"/>
        <v>0</v>
      </c>
      <c r="GOK118" s="166">
        <f t="shared" si="16995"/>
        <v>0</v>
      </c>
      <c r="GOL118" s="166">
        <f t="shared" si="16995"/>
        <v>0</v>
      </c>
      <c r="GOM118" s="166">
        <f t="shared" si="16995"/>
        <v>0</v>
      </c>
      <c r="GON118" s="166">
        <f t="shared" si="16995"/>
        <v>0</v>
      </c>
      <c r="GOO118" s="166">
        <f t="shared" si="16995"/>
        <v>0</v>
      </c>
      <c r="GOP118" s="166">
        <f t="shared" si="16995"/>
        <v>0</v>
      </c>
      <c r="GOQ118" s="166">
        <f t="shared" si="16995"/>
        <v>0</v>
      </c>
      <c r="GOR118" s="166">
        <f t="shared" si="16995"/>
        <v>0</v>
      </c>
      <c r="GOS118" s="166">
        <f t="shared" si="16995"/>
        <v>0</v>
      </c>
      <c r="GOT118" s="166">
        <f t="shared" si="16995"/>
        <v>0</v>
      </c>
      <c r="GOU118" s="166">
        <f t="shared" si="16995"/>
        <v>0</v>
      </c>
      <c r="GOV118" s="166">
        <f t="shared" si="16995"/>
        <v>0</v>
      </c>
      <c r="GOW118" s="166">
        <f t="shared" si="16995"/>
        <v>0</v>
      </c>
      <c r="GOX118" s="166">
        <f t="shared" si="16995"/>
        <v>0</v>
      </c>
      <c r="GOY118" s="166">
        <f t="shared" si="16995"/>
        <v>0</v>
      </c>
      <c r="GOZ118" s="166">
        <f t="shared" si="16995"/>
        <v>0</v>
      </c>
      <c r="GPA118" s="166">
        <f t="shared" si="16995"/>
        <v>0</v>
      </c>
      <c r="GPB118" s="166">
        <f t="shared" si="16995"/>
        <v>0</v>
      </c>
      <c r="GPC118" s="166">
        <f t="shared" si="16995"/>
        <v>0</v>
      </c>
      <c r="GPD118" s="166">
        <f t="shared" si="16995"/>
        <v>0</v>
      </c>
      <c r="GPE118" s="166">
        <f t="shared" si="16995"/>
        <v>0</v>
      </c>
      <c r="GPF118" s="166">
        <f t="shared" si="16995"/>
        <v>0</v>
      </c>
      <c r="GPG118" s="166">
        <f t="shared" si="16995"/>
        <v>0</v>
      </c>
      <c r="GPH118" s="166">
        <f t="shared" si="16995"/>
        <v>0</v>
      </c>
      <c r="GPI118" s="166">
        <f t="shared" si="16995"/>
        <v>0</v>
      </c>
      <c r="GPJ118" s="166">
        <f t="shared" si="16995"/>
        <v>0</v>
      </c>
      <c r="GPK118" s="166">
        <f t="shared" si="16995"/>
        <v>0</v>
      </c>
      <c r="GPL118" s="166">
        <f t="shared" si="16995"/>
        <v>0</v>
      </c>
      <c r="GPM118" s="166">
        <f t="shared" si="16995"/>
        <v>0</v>
      </c>
      <c r="GPN118" s="166">
        <f t="shared" si="16995"/>
        <v>0</v>
      </c>
      <c r="GPO118" s="166">
        <f t="shared" si="16995"/>
        <v>0</v>
      </c>
      <c r="GPP118" s="166">
        <f t="shared" si="16995"/>
        <v>0</v>
      </c>
      <c r="GPQ118" s="166">
        <f t="shared" si="16995"/>
        <v>0</v>
      </c>
      <c r="GPR118" s="166">
        <f t="shared" si="16995"/>
        <v>0</v>
      </c>
      <c r="GPS118" s="166">
        <f t="shared" si="16995"/>
        <v>0</v>
      </c>
      <c r="GPT118" s="166">
        <f t="shared" si="16995"/>
        <v>0</v>
      </c>
      <c r="GPU118" s="166">
        <f t="shared" si="16995"/>
        <v>0</v>
      </c>
      <c r="GPV118" s="166">
        <f t="shared" si="16995"/>
        <v>0</v>
      </c>
      <c r="GPW118" s="166">
        <f t="shared" si="16995"/>
        <v>0</v>
      </c>
      <c r="GPX118" s="166">
        <f t="shared" si="16995"/>
        <v>0</v>
      </c>
      <c r="GPY118" s="166">
        <f t="shared" si="16995"/>
        <v>0</v>
      </c>
      <c r="GPZ118" s="166">
        <f t="shared" si="16995"/>
        <v>0</v>
      </c>
      <c r="GQA118" s="166">
        <f t="shared" si="16995"/>
        <v>0</v>
      </c>
      <c r="GQB118" s="166">
        <f t="shared" si="16995"/>
        <v>0</v>
      </c>
      <c r="GQC118" s="166">
        <f t="shared" si="16995"/>
        <v>0</v>
      </c>
      <c r="GQD118" s="166">
        <f t="shared" si="16995"/>
        <v>0</v>
      </c>
      <c r="GQE118" s="166">
        <f t="shared" si="16995"/>
        <v>0</v>
      </c>
      <c r="GQF118" s="166">
        <f t="shared" si="16995"/>
        <v>0</v>
      </c>
      <c r="GQG118" s="166">
        <f t="shared" si="16995"/>
        <v>0</v>
      </c>
      <c r="GQH118" s="166">
        <f t="shared" si="16995"/>
        <v>0</v>
      </c>
      <c r="GQI118" s="166">
        <f t="shared" si="16995"/>
        <v>0</v>
      </c>
      <c r="GQJ118" s="166">
        <f t="shared" si="16995"/>
        <v>0</v>
      </c>
      <c r="GQK118" s="166">
        <f t="shared" si="16995"/>
        <v>0</v>
      </c>
      <c r="GQL118" s="166">
        <f t="shared" si="16995"/>
        <v>0</v>
      </c>
      <c r="GQM118" s="166">
        <f t="shared" si="16995"/>
        <v>0</v>
      </c>
      <c r="GQN118" s="166">
        <f t="shared" si="16995"/>
        <v>0</v>
      </c>
      <c r="GQO118" s="166">
        <f t="shared" si="16995"/>
        <v>0</v>
      </c>
      <c r="GQP118" s="166">
        <f t="shared" si="16995"/>
        <v>0</v>
      </c>
      <c r="GQQ118" s="166">
        <f t="shared" si="16995"/>
        <v>0</v>
      </c>
      <c r="GQR118" s="166">
        <f t="shared" ref="GQR118:GTC118" si="16996">$E$116 * GQR117</f>
        <v>0</v>
      </c>
      <c r="GQS118" s="166">
        <f t="shared" si="16996"/>
        <v>0</v>
      </c>
      <c r="GQT118" s="166">
        <f t="shared" si="16996"/>
        <v>0</v>
      </c>
      <c r="GQU118" s="166">
        <f t="shared" si="16996"/>
        <v>0</v>
      </c>
      <c r="GQV118" s="166">
        <f t="shared" si="16996"/>
        <v>0</v>
      </c>
      <c r="GQW118" s="166">
        <f t="shared" si="16996"/>
        <v>0</v>
      </c>
      <c r="GQX118" s="166">
        <f t="shared" si="16996"/>
        <v>0</v>
      </c>
      <c r="GQY118" s="166">
        <f t="shared" si="16996"/>
        <v>0</v>
      </c>
      <c r="GQZ118" s="166">
        <f t="shared" si="16996"/>
        <v>0</v>
      </c>
      <c r="GRA118" s="166">
        <f t="shared" si="16996"/>
        <v>0</v>
      </c>
      <c r="GRB118" s="166">
        <f t="shared" si="16996"/>
        <v>0</v>
      </c>
      <c r="GRC118" s="166">
        <f t="shared" si="16996"/>
        <v>0</v>
      </c>
      <c r="GRD118" s="166">
        <f t="shared" si="16996"/>
        <v>0</v>
      </c>
      <c r="GRE118" s="166">
        <f t="shared" si="16996"/>
        <v>0</v>
      </c>
      <c r="GRF118" s="166">
        <f t="shared" si="16996"/>
        <v>0</v>
      </c>
      <c r="GRG118" s="166">
        <f t="shared" si="16996"/>
        <v>0</v>
      </c>
      <c r="GRH118" s="166">
        <f t="shared" si="16996"/>
        <v>0</v>
      </c>
      <c r="GRI118" s="166">
        <f t="shared" si="16996"/>
        <v>0</v>
      </c>
      <c r="GRJ118" s="166">
        <f t="shared" si="16996"/>
        <v>0</v>
      </c>
      <c r="GRK118" s="166">
        <f t="shared" si="16996"/>
        <v>0</v>
      </c>
      <c r="GRL118" s="166">
        <f t="shared" si="16996"/>
        <v>0</v>
      </c>
      <c r="GRM118" s="166">
        <f t="shared" si="16996"/>
        <v>0</v>
      </c>
      <c r="GRN118" s="166">
        <f t="shared" si="16996"/>
        <v>0</v>
      </c>
      <c r="GRO118" s="166">
        <f t="shared" si="16996"/>
        <v>0</v>
      </c>
      <c r="GRP118" s="166">
        <f t="shared" si="16996"/>
        <v>0</v>
      </c>
      <c r="GRQ118" s="166">
        <f t="shared" si="16996"/>
        <v>0</v>
      </c>
      <c r="GRR118" s="166">
        <f t="shared" si="16996"/>
        <v>0</v>
      </c>
      <c r="GRS118" s="166">
        <f t="shared" si="16996"/>
        <v>0</v>
      </c>
      <c r="GRT118" s="166">
        <f t="shared" si="16996"/>
        <v>0</v>
      </c>
      <c r="GRU118" s="166">
        <f t="shared" si="16996"/>
        <v>0</v>
      </c>
      <c r="GRV118" s="166">
        <f t="shared" si="16996"/>
        <v>0</v>
      </c>
      <c r="GRW118" s="166">
        <f t="shared" si="16996"/>
        <v>0</v>
      </c>
      <c r="GRX118" s="166">
        <f t="shared" si="16996"/>
        <v>0</v>
      </c>
      <c r="GRY118" s="166">
        <f t="shared" si="16996"/>
        <v>0</v>
      </c>
      <c r="GRZ118" s="166">
        <f t="shared" si="16996"/>
        <v>0</v>
      </c>
      <c r="GSA118" s="166">
        <f t="shared" si="16996"/>
        <v>0</v>
      </c>
      <c r="GSB118" s="166">
        <f t="shared" si="16996"/>
        <v>0</v>
      </c>
      <c r="GSC118" s="166">
        <f t="shared" si="16996"/>
        <v>0</v>
      </c>
      <c r="GSD118" s="166">
        <f t="shared" si="16996"/>
        <v>0</v>
      </c>
      <c r="GSE118" s="166">
        <f t="shared" si="16996"/>
        <v>0</v>
      </c>
      <c r="GSF118" s="166">
        <f t="shared" si="16996"/>
        <v>0</v>
      </c>
      <c r="GSG118" s="166">
        <f t="shared" si="16996"/>
        <v>0</v>
      </c>
      <c r="GSH118" s="166">
        <f t="shared" si="16996"/>
        <v>0</v>
      </c>
      <c r="GSI118" s="166">
        <f t="shared" si="16996"/>
        <v>0</v>
      </c>
      <c r="GSJ118" s="166">
        <f t="shared" si="16996"/>
        <v>0</v>
      </c>
      <c r="GSK118" s="166">
        <f t="shared" si="16996"/>
        <v>0</v>
      </c>
      <c r="GSL118" s="166">
        <f t="shared" si="16996"/>
        <v>0</v>
      </c>
      <c r="GSM118" s="166">
        <f t="shared" si="16996"/>
        <v>0</v>
      </c>
      <c r="GSN118" s="166">
        <f t="shared" si="16996"/>
        <v>0</v>
      </c>
      <c r="GSO118" s="166">
        <f t="shared" si="16996"/>
        <v>0</v>
      </c>
      <c r="GSP118" s="166">
        <f t="shared" si="16996"/>
        <v>0</v>
      </c>
      <c r="GSQ118" s="166">
        <f t="shared" si="16996"/>
        <v>0</v>
      </c>
      <c r="GSR118" s="166">
        <f t="shared" si="16996"/>
        <v>0</v>
      </c>
      <c r="GSS118" s="166">
        <f t="shared" si="16996"/>
        <v>0</v>
      </c>
      <c r="GST118" s="166">
        <f t="shared" si="16996"/>
        <v>0</v>
      </c>
      <c r="GSU118" s="166">
        <f t="shared" si="16996"/>
        <v>0</v>
      </c>
      <c r="GSV118" s="166">
        <f t="shared" si="16996"/>
        <v>0</v>
      </c>
      <c r="GSW118" s="166">
        <f t="shared" si="16996"/>
        <v>0</v>
      </c>
      <c r="GSX118" s="166">
        <f t="shared" si="16996"/>
        <v>0</v>
      </c>
      <c r="GSY118" s="166">
        <f t="shared" si="16996"/>
        <v>0</v>
      </c>
      <c r="GSZ118" s="166">
        <f t="shared" si="16996"/>
        <v>0</v>
      </c>
      <c r="GTA118" s="166">
        <f t="shared" si="16996"/>
        <v>0</v>
      </c>
      <c r="GTB118" s="166">
        <f t="shared" si="16996"/>
        <v>0</v>
      </c>
      <c r="GTC118" s="166">
        <f t="shared" si="16996"/>
        <v>0</v>
      </c>
      <c r="GTD118" s="166">
        <f t="shared" ref="GTD118:GVO118" si="16997">$E$116 * GTD117</f>
        <v>0</v>
      </c>
      <c r="GTE118" s="166">
        <f t="shared" si="16997"/>
        <v>0</v>
      </c>
      <c r="GTF118" s="166">
        <f t="shared" si="16997"/>
        <v>0</v>
      </c>
      <c r="GTG118" s="166">
        <f t="shared" si="16997"/>
        <v>0</v>
      </c>
      <c r="GTH118" s="166">
        <f t="shared" si="16997"/>
        <v>0</v>
      </c>
      <c r="GTI118" s="166">
        <f t="shared" si="16997"/>
        <v>0</v>
      </c>
      <c r="GTJ118" s="166">
        <f t="shared" si="16997"/>
        <v>0</v>
      </c>
      <c r="GTK118" s="166">
        <f t="shared" si="16997"/>
        <v>0</v>
      </c>
      <c r="GTL118" s="166">
        <f t="shared" si="16997"/>
        <v>0</v>
      </c>
      <c r="GTM118" s="166">
        <f t="shared" si="16997"/>
        <v>0</v>
      </c>
      <c r="GTN118" s="166">
        <f t="shared" si="16997"/>
        <v>0</v>
      </c>
      <c r="GTO118" s="166">
        <f t="shared" si="16997"/>
        <v>0</v>
      </c>
      <c r="GTP118" s="166">
        <f t="shared" si="16997"/>
        <v>0</v>
      </c>
      <c r="GTQ118" s="166">
        <f t="shared" si="16997"/>
        <v>0</v>
      </c>
      <c r="GTR118" s="166">
        <f t="shared" si="16997"/>
        <v>0</v>
      </c>
      <c r="GTS118" s="166">
        <f t="shared" si="16997"/>
        <v>0</v>
      </c>
      <c r="GTT118" s="166">
        <f t="shared" si="16997"/>
        <v>0</v>
      </c>
      <c r="GTU118" s="166">
        <f t="shared" si="16997"/>
        <v>0</v>
      </c>
      <c r="GTV118" s="166">
        <f t="shared" si="16997"/>
        <v>0</v>
      </c>
      <c r="GTW118" s="166">
        <f t="shared" si="16997"/>
        <v>0</v>
      </c>
      <c r="GTX118" s="166">
        <f t="shared" si="16997"/>
        <v>0</v>
      </c>
      <c r="GTY118" s="166">
        <f t="shared" si="16997"/>
        <v>0</v>
      </c>
      <c r="GTZ118" s="166">
        <f t="shared" si="16997"/>
        <v>0</v>
      </c>
      <c r="GUA118" s="166">
        <f t="shared" si="16997"/>
        <v>0</v>
      </c>
      <c r="GUB118" s="166">
        <f t="shared" si="16997"/>
        <v>0</v>
      </c>
      <c r="GUC118" s="166">
        <f t="shared" si="16997"/>
        <v>0</v>
      </c>
      <c r="GUD118" s="166">
        <f t="shared" si="16997"/>
        <v>0</v>
      </c>
      <c r="GUE118" s="166">
        <f t="shared" si="16997"/>
        <v>0</v>
      </c>
      <c r="GUF118" s="166">
        <f t="shared" si="16997"/>
        <v>0</v>
      </c>
      <c r="GUG118" s="166">
        <f t="shared" si="16997"/>
        <v>0</v>
      </c>
      <c r="GUH118" s="166">
        <f t="shared" si="16997"/>
        <v>0</v>
      </c>
      <c r="GUI118" s="166">
        <f t="shared" si="16997"/>
        <v>0</v>
      </c>
      <c r="GUJ118" s="166">
        <f t="shared" si="16997"/>
        <v>0</v>
      </c>
      <c r="GUK118" s="166">
        <f t="shared" si="16997"/>
        <v>0</v>
      </c>
      <c r="GUL118" s="166">
        <f t="shared" si="16997"/>
        <v>0</v>
      </c>
      <c r="GUM118" s="166">
        <f t="shared" si="16997"/>
        <v>0</v>
      </c>
      <c r="GUN118" s="166">
        <f t="shared" si="16997"/>
        <v>0</v>
      </c>
      <c r="GUO118" s="166">
        <f t="shared" si="16997"/>
        <v>0</v>
      </c>
      <c r="GUP118" s="166">
        <f t="shared" si="16997"/>
        <v>0</v>
      </c>
      <c r="GUQ118" s="166">
        <f t="shared" si="16997"/>
        <v>0</v>
      </c>
      <c r="GUR118" s="166">
        <f t="shared" si="16997"/>
        <v>0</v>
      </c>
      <c r="GUS118" s="166">
        <f t="shared" si="16997"/>
        <v>0</v>
      </c>
      <c r="GUT118" s="166">
        <f t="shared" si="16997"/>
        <v>0</v>
      </c>
      <c r="GUU118" s="166">
        <f t="shared" si="16997"/>
        <v>0</v>
      </c>
      <c r="GUV118" s="166">
        <f t="shared" si="16997"/>
        <v>0</v>
      </c>
      <c r="GUW118" s="166">
        <f t="shared" si="16997"/>
        <v>0</v>
      </c>
      <c r="GUX118" s="166">
        <f t="shared" si="16997"/>
        <v>0</v>
      </c>
      <c r="GUY118" s="166">
        <f t="shared" si="16997"/>
        <v>0</v>
      </c>
      <c r="GUZ118" s="166">
        <f t="shared" si="16997"/>
        <v>0</v>
      </c>
      <c r="GVA118" s="166">
        <f t="shared" si="16997"/>
        <v>0</v>
      </c>
      <c r="GVB118" s="166">
        <f t="shared" si="16997"/>
        <v>0</v>
      </c>
      <c r="GVC118" s="166">
        <f t="shared" si="16997"/>
        <v>0</v>
      </c>
      <c r="GVD118" s="166">
        <f t="shared" si="16997"/>
        <v>0</v>
      </c>
      <c r="GVE118" s="166">
        <f t="shared" si="16997"/>
        <v>0</v>
      </c>
      <c r="GVF118" s="166">
        <f t="shared" si="16997"/>
        <v>0</v>
      </c>
      <c r="GVG118" s="166">
        <f t="shared" si="16997"/>
        <v>0</v>
      </c>
      <c r="GVH118" s="166">
        <f t="shared" si="16997"/>
        <v>0</v>
      </c>
      <c r="GVI118" s="166">
        <f t="shared" si="16997"/>
        <v>0</v>
      </c>
      <c r="GVJ118" s="166">
        <f t="shared" si="16997"/>
        <v>0</v>
      </c>
      <c r="GVK118" s="166">
        <f t="shared" si="16997"/>
        <v>0</v>
      </c>
      <c r="GVL118" s="166">
        <f t="shared" si="16997"/>
        <v>0</v>
      </c>
      <c r="GVM118" s="166">
        <f t="shared" si="16997"/>
        <v>0</v>
      </c>
      <c r="GVN118" s="166">
        <f t="shared" si="16997"/>
        <v>0</v>
      </c>
      <c r="GVO118" s="166">
        <f t="shared" si="16997"/>
        <v>0</v>
      </c>
      <c r="GVP118" s="166">
        <f t="shared" ref="GVP118:GYA118" si="16998">$E$116 * GVP117</f>
        <v>0</v>
      </c>
      <c r="GVQ118" s="166">
        <f t="shared" si="16998"/>
        <v>0</v>
      </c>
      <c r="GVR118" s="166">
        <f t="shared" si="16998"/>
        <v>0</v>
      </c>
      <c r="GVS118" s="166">
        <f t="shared" si="16998"/>
        <v>0</v>
      </c>
      <c r="GVT118" s="166">
        <f t="shared" si="16998"/>
        <v>0</v>
      </c>
      <c r="GVU118" s="166">
        <f t="shared" si="16998"/>
        <v>0</v>
      </c>
      <c r="GVV118" s="166">
        <f t="shared" si="16998"/>
        <v>0</v>
      </c>
      <c r="GVW118" s="166">
        <f t="shared" si="16998"/>
        <v>0</v>
      </c>
      <c r="GVX118" s="166">
        <f t="shared" si="16998"/>
        <v>0</v>
      </c>
      <c r="GVY118" s="166">
        <f t="shared" si="16998"/>
        <v>0</v>
      </c>
      <c r="GVZ118" s="166">
        <f t="shared" si="16998"/>
        <v>0</v>
      </c>
      <c r="GWA118" s="166">
        <f t="shared" si="16998"/>
        <v>0</v>
      </c>
      <c r="GWB118" s="166">
        <f t="shared" si="16998"/>
        <v>0</v>
      </c>
      <c r="GWC118" s="166">
        <f t="shared" si="16998"/>
        <v>0</v>
      </c>
      <c r="GWD118" s="166">
        <f t="shared" si="16998"/>
        <v>0</v>
      </c>
      <c r="GWE118" s="166">
        <f t="shared" si="16998"/>
        <v>0</v>
      </c>
      <c r="GWF118" s="166">
        <f t="shared" si="16998"/>
        <v>0</v>
      </c>
      <c r="GWG118" s="166">
        <f t="shared" si="16998"/>
        <v>0</v>
      </c>
      <c r="GWH118" s="166">
        <f t="shared" si="16998"/>
        <v>0</v>
      </c>
      <c r="GWI118" s="166">
        <f t="shared" si="16998"/>
        <v>0</v>
      </c>
      <c r="GWJ118" s="166">
        <f t="shared" si="16998"/>
        <v>0</v>
      </c>
      <c r="GWK118" s="166">
        <f t="shared" si="16998"/>
        <v>0</v>
      </c>
      <c r="GWL118" s="166">
        <f t="shared" si="16998"/>
        <v>0</v>
      </c>
      <c r="GWM118" s="166">
        <f t="shared" si="16998"/>
        <v>0</v>
      </c>
      <c r="GWN118" s="166">
        <f t="shared" si="16998"/>
        <v>0</v>
      </c>
      <c r="GWO118" s="166">
        <f t="shared" si="16998"/>
        <v>0</v>
      </c>
      <c r="GWP118" s="166">
        <f t="shared" si="16998"/>
        <v>0</v>
      </c>
      <c r="GWQ118" s="166">
        <f t="shared" si="16998"/>
        <v>0</v>
      </c>
      <c r="GWR118" s="166">
        <f t="shared" si="16998"/>
        <v>0</v>
      </c>
      <c r="GWS118" s="166">
        <f t="shared" si="16998"/>
        <v>0</v>
      </c>
      <c r="GWT118" s="166">
        <f t="shared" si="16998"/>
        <v>0</v>
      </c>
      <c r="GWU118" s="166">
        <f t="shared" si="16998"/>
        <v>0</v>
      </c>
      <c r="GWV118" s="166">
        <f t="shared" si="16998"/>
        <v>0</v>
      </c>
      <c r="GWW118" s="166">
        <f t="shared" si="16998"/>
        <v>0</v>
      </c>
      <c r="GWX118" s="166">
        <f t="shared" si="16998"/>
        <v>0</v>
      </c>
      <c r="GWY118" s="166">
        <f t="shared" si="16998"/>
        <v>0</v>
      </c>
      <c r="GWZ118" s="166">
        <f t="shared" si="16998"/>
        <v>0</v>
      </c>
      <c r="GXA118" s="166">
        <f t="shared" si="16998"/>
        <v>0</v>
      </c>
      <c r="GXB118" s="166">
        <f t="shared" si="16998"/>
        <v>0</v>
      </c>
      <c r="GXC118" s="166">
        <f t="shared" si="16998"/>
        <v>0</v>
      </c>
      <c r="GXD118" s="166">
        <f t="shared" si="16998"/>
        <v>0</v>
      </c>
      <c r="GXE118" s="166">
        <f t="shared" si="16998"/>
        <v>0</v>
      </c>
      <c r="GXF118" s="166">
        <f t="shared" si="16998"/>
        <v>0</v>
      </c>
      <c r="GXG118" s="166">
        <f t="shared" si="16998"/>
        <v>0</v>
      </c>
      <c r="GXH118" s="166">
        <f t="shared" si="16998"/>
        <v>0</v>
      </c>
      <c r="GXI118" s="166">
        <f t="shared" si="16998"/>
        <v>0</v>
      </c>
      <c r="GXJ118" s="166">
        <f t="shared" si="16998"/>
        <v>0</v>
      </c>
      <c r="GXK118" s="166">
        <f t="shared" si="16998"/>
        <v>0</v>
      </c>
      <c r="GXL118" s="166">
        <f t="shared" si="16998"/>
        <v>0</v>
      </c>
      <c r="GXM118" s="166">
        <f t="shared" si="16998"/>
        <v>0</v>
      </c>
      <c r="GXN118" s="166">
        <f t="shared" si="16998"/>
        <v>0</v>
      </c>
      <c r="GXO118" s="166">
        <f t="shared" si="16998"/>
        <v>0</v>
      </c>
      <c r="GXP118" s="166">
        <f t="shared" si="16998"/>
        <v>0</v>
      </c>
      <c r="GXQ118" s="166">
        <f t="shared" si="16998"/>
        <v>0</v>
      </c>
      <c r="GXR118" s="166">
        <f t="shared" si="16998"/>
        <v>0</v>
      </c>
      <c r="GXS118" s="166">
        <f t="shared" si="16998"/>
        <v>0</v>
      </c>
      <c r="GXT118" s="166">
        <f t="shared" si="16998"/>
        <v>0</v>
      </c>
      <c r="GXU118" s="166">
        <f t="shared" si="16998"/>
        <v>0</v>
      </c>
      <c r="GXV118" s="166">
        <f t="shared" si="16998"/>
        <v>0</v>
      </c>
      <c r="GXW118" s="166">
        <f t="shared" si="16998"/>
        <v>0</v>
      </c>
      <c r="GXX118" s="166">
        <f t="shared" si="16998"/>
        <v>0</v>
      </c>
      <c r="GXY118" s="166">
        <f t="shared" si="16998"/>
        <v>0</v>
      </c>
      <c r="GXZ118" s="166">
        <f t="shared" si="16998"/>
        <v>0</v>
      </c>
      <c r="GYA118" s="166">
        <f t="shared" si="16998"/>
        <v>0</v>
      </c>
      <c r="GYB118" s="166">
        <f t="shared" ref="GYB118:HAM118" si="16999">$E$116 * GYB117</f>
        <v>0</v>
      </c>
      <c r="GYC118" s="166">
        <f t="shared" si="16999"/>
        <v>0</v>
      </c>
      <c r="GYD118" s="166">
        <f t="shared" si="16999"/>
        <v>0</v>
      </c>
      <c r="GYE118" s="166">
        <f t="shared" si="16999"/>
        <v>0</v>
      </c>
      <c r="GYF118" s="166">
        <f t="shared" si="16999"/>
        <v>0</v>
      </c>
      <c r="GYG118" s="166">
        <f t="shared" si="16999"/>
        <v>0</v>
      </c>
      <c r="GYH118" s="166">
        <f t="shared" si="16999"/>
        <v>0</v>
      </c>
      <c r="GYI118" s="166">
        <f t="shared" si="16999"/>
        <v>0</v>
      </c>
      <c r="GYJ118" s="166">
        <f t="shared" si="16999"/>
        <v>0</v>
      </c>
      <c r="GYK118" s="166">
        <f t="shared" si="16999"/>
        <v>0</v>
      </c>
      <c r="GYL118" s="166">
        <f t="shared" si="16999"/>
        <v>0</v>
      </c>
      <c r="GYM118" s="166">
        <f t="shared" si="16999"/>
        <v>0</v>
      </c>
      <c r="GYN118" s="166">
        <f t="shared" si="16999"/>
        <v>0</v>
      </c>
      <c r="GYO118" s="166">
        <f t="shared" si="16999"/>
        <v>0</v>
      </c>
      <c r="GYP118" s="166">
        <f t="shared" si="16999"/>
        <v>0</v>
      </c>
      <c r="GYQ118" s="166">
        <f t="shared" si="16999"/>
        <v>0</v>
      </c>
      <c r="GYR118" s="166">
        <f t="shared" si="16999"/>
        <v>0</v>
      </c>
      <c r="GYS118" s="166">
        <f t="shared" si="16999"/>
        <v>0</v>
      </c>
      <c r="GYT118" s="166">
        <f t="shared" si="16999"/>
        <v>0</v>
      </c>
      <c r="GYU118" s="166">
        <f t="shared" si="16999"/>
        <v>0</v>
      </c>
      <c r="GYV118" s="166">
        <f t="shared" si="16999"/>
        <v>0</v>
      </c>
      <c r="GYW118" s="166">
        <f t="shared" si="16999"/>
        <v>0</v>
      </c>
      <c r="GYX118" s="166">
        <f t="shared" si="16999"/>
        <v>0</v>
      </c>
      <c r="GYY118" s="166">
        <f t="shared" si="16999"/>
        <v>0</v>
      </c>
      <c r="GYZ118" s="166">
        <f t="shared" si="16999"/>
        <v>0</v>
      </c>
      <c r="GZA118" s="166">
        <f t="shared" si="16999"/>
        <v>0</v>
      </c>
      <c r="GZB118" s="166">
        <f t="shared" si="16999"/>
        <v>0</v>
      </c>
      <c r="GZC118" s="166">
        <f t="shared" si="16999"/>
        <v>0</v>
      </c>
      <c r="GZD118" s="166">
        <f t="shared" si="16999"/>
        <v>0</v>
      </c>
      <c r="GZE118" s="166">
        <f t="shared" si="16999"/>
        <v>0</v>
      </c>
      <c r="GZF118" s="166">
        <f t="shared" si="16999"/>
        <v>0</v>
      </c>
      <c r="GZG118" s="166">
        <f t="shared" si="16999"/>
        <v>0</v>
      </c>
      <c r="GZH118" s="166">
        <f t="shared" si="16999"/>
        <v>0</v>
      </c>
      <c r="GZI118" s="166">
        <f t="shared" si="16999"/>
        <v>0</v>
      </c>
      <c r="GZJ118" s="166">
        <f t="shared" si="16999"/>
        <v>0</v>
      </c>
      <c r="GZK118" s="166">
        <f t="shared" si="16999"/>
        <v>0</v>
      </c>
      <c r="GZL118" s="166">
        <f t="shared" si="16999"/>
        <v>0</v>
      </c>
      <c r="GZM118" s="166">
        <f t="shared" si="16999"/>
        <v>0</v>
      </c>
      <c r="GZN118" s="166">
        <f t="shared" si="16999"/>
        <v>0</v>
      </c>
      <c r="GZO118" s="166">
        <f t="shared" si="16999"/>
        <v>0</v>
      </c>
      <c r="GZP118" s="166">
        <f t="shared" si="16999"/>
        <v>0</v>
      </c>
      <c r="GZQ118" s="166">
        <f t="shared" si="16999"/>
        <v>0</v>
      </c>
      <c r="GZR118" s="166">
        <f t="shared" si="16999"/>
        <v>0</v>
      </c>
      <c r="GZS118" s="166">
        <f t="shared" si="16999"/>
        <v>0</v>
      </c>
      <c r="GZT118" s="166">
        <f t="shared" si="16999"/>
        <v>0</v>
      </c>
      <c r="GZU118" s="166">
        <f t="shared" si="16999"/>
        <v>0</v>
      </c>
      <c r="GZV118" s="166">
        <f t="shared" si="16999"/>
        <v>0</v>
      </c>
      <c r="GZW118" s="166">
        <f t="shared" si="16999"/>
        <v>0</v>
      </c>
      <c r="GZX118" s="166">
        <f t="shared" si="16999"/>
        <v>0</v>
      </c>
      <c r="GZY118" s="166">
        <f t="shared" si="16999"/>
        <v>0</v>
      </c>
      <c r="GZZ118" s="166">
        <f t="shared" si="16999"/>
        <v>0</v>
      </c>
      <c r="HAA118" s="166">
        <f t="shared" si="16999"/>
        <v>0</v>
      </c>
      <c r="HAB118" s="166">
        <f t="shared" si="16999"/>
        <v>0</v>
      </c>
      <c r="HAC118" s="166">
        <f t="shared" si="16999"/>
        <v>0</v>
      </c>
      <c r="HAD118" s="166">
        <f t="shared" si="16999"/>
        <v>0</v>
      </c>
      <c r="HAE118" s="166">
        <f t="shared" si="16999"/>
        <v>0</v>
      </c>
      <c r="HAF118" s="166">
        <f t="shared" si="16999"/>
        <v>0</v>
      </c>
      <c r="HAG118" s="166">
        <f t="shared" si="16999"/>
        <v>0</v>
      </c>
      <c r="HAH118" s="166">
        <f t="shared" si="16999"/>
        <v>0</v>
      </c>
      <c r="HAI118" s="166">
        <f t="shared" si="16999"/>
        <v>0</v>
      </c>
      <c r="HAJ118" s="166">
        <f t="shared" si="16999"/>
        <v>0</v>
      </c>
      <c r="HAK118" s="166">
        <f t="shared" si="16999"/>
        <v>0</v>
      </c>
      <c r="HAL118" s="166">
        <f t="shared" si="16999"/>
        <v>0</v>
      </c>
      <c r="HAM118" s="166">
        <f t="shared" si="16999"/>
        <v>0</v>
      </c>
      <c r="HAN118" s="166">
        <f t="shared" ref="HAN118:HCY118" si="17000">$E$116 * HAN117</f>
        <v>0</v>
      </c>
      <c r="HAO118" s="166">
        <f t="shared" si="17000"/>
        <v>0</v>
      </c>
      <c r="HAP118" s="166">
        <f t="shared" si="17000"/>
        <v>0</v>
      </c>
      <c r="HAQ118" s="166">
        <f t="shared" si="17000"/>
        <v>0</v>
      </c>
      <c r="HAR118" s="166">
        <f t="shared" si="17000"/>
        <v>0</v>
      </c>
      <c r="HAS118" s="166">
        <f t="shared" si="17000"/>
        <v>0</v>
      </c>
      <c r="HAT118" s="166">
        <f t="shared" si="17000"/>
        <v>0</v>
      </c>
      <c r="HAU118" s="166">
        <f t="shared" si="17000"/>
        <v>0</v>
      </c>
      <c r="HAV118" s="166">
        <f t="shared" si="17000"/>
        <v>0</v>
      </c>
      <c r="HAW118" s="166">
        <f t="shared" si="17000"/>
        <v>0</v>
      </c>
      <c r="HAX118" s="166">
        <f t="shared" si="17000"/>
        <v>0</v>
      </c>
      <c r="HAY118" s="166">
        <f t="shared" si="17000"/>
        <v>0</v>
      </c>
      <c r="HAZ118" s="166">
        <f t="shared" si="17000"/>
        <v>0</v>
      </c>
      <c r="HBA118" s="166">
        <f t="shared" si="17000"/>
        <v>0</v>
      </c>
      <c r="HBB118" s="166">
        <f t="shared" si="17000"/>
        <v>0</v>
      </c>
      <c r="HBC118" s="166">
        <f t="shared" si="17000"/>
        <v>0</v>
      </c>
      <c r="HBD118" s="166">
        <f t="shared" si="17000"/>
        <v>0</v>
      </c>
      <c r="HBE118" s="166">
        <f t="shared" si="17000"/>
        <v>0</v>
      </c>
      <c r="HBF118" s="166">
        <f t="shared" si="17000"/>
        <v>0</v>
      </c>
      <c r="HBG118" s="166">
        <f t="shared" si="17000"/>
        <v>0</v>
      </c>
      <c r="HBH118" s="166">
        <f t="shared" si="17000"/>
        <v>0</v>
      </c>
      <c r="HBI118" s="166">
        <f t="shared" si="17000"/>
        <v>0</v>
      </c>
      <c r="HBJ118" s="166">
        <f t="shared" si="17000"/>
        <v>0</v>
      </c>
      <c r="HBK118" s="166">
        <f t="shared" si="17000"/>
        <v>0</v>
      </c>
      <c r="HBL118" s="166">
        <f t="shared" si="17000"/>
        <v>0</v>
      </c>
      <c r="HBM118" s="166">
        <f t="shared" si="17000"/>
        <v>0</v>
      </c>
      <c r="HBN118" s="166">
        <f t="shared" si="17000"/>
        <v>0</v>
      </c>
      <c r="HBO118" s="166">
        <f t="shared" si="17000"/>
        <v>0</v>
      </c>
      <c r="HBP118" s="166">
        <f t="shared" si="17000"/>
        <v>0</v>
      </c>
      <c r="HBQ118" s="166">
        <f t="shared" si="17000"/>
        <v>0</v>
      </c>
      <c r="HBR118" s="166">
        <f t="shared" si="17000"/>
        <v>0</v>
      </c>
      <c r="HBS118" s="166">
        <f t="shared" si="17000"/>
        <v>0</v>
      </c>
      <c r="HBT118" s="166">
        <f t="shared" si="17000"/>
        <v>0</v>
      </c>
      <c r="HBU118" s="166">
        <f t="shared" si="17000"/>
        <v>0</v>
      </c>
      <c r="HBV118" s="166">
        <f t="shared" si="17000"/>
        <v>0</v>
      </c>
      <c r="HBW118" s="166">
        <f t="shared" si="17000"/>
        <v>0</v>
      </c>
      <c r="HBX118" s="166">
        <f t="shared" si="17000"/>
        <v>0</v>
      </c>
      <c r="HBY118" s="166">
        <f t="shared" si="17000"/>
        <v>0</v>
      </c>
      <c r="HBZ118" s="166">
        <f t="shared" si="17000"/>
        <v>0</v>
      </c>
      <c r="HCA118" s="166">
        <f t="shared" si="17000"/>
        <v>0</v>
      </c>
      <c r="HCB118" s="166">
        <f t="shared" si="17000"/>
        <v>0</v>
      </c>
      <c r="HCC118" s="166">
        <f t="shared" si="17000"/>
        <v>0</v>
      </c>
      <c r="HCD118" s="166">
        <f t="shared" si="17000"/>
        <v>0</v>
      </c>
      <c r="HCE118" s="166">
        <f t="shared" si="17000"/>
        <v>0</v>
      </c>
      <c r="HCF118" s="166">
        <f t="shared" si="17000"/>
        <v>0</v>
      </c>
      <c r="HCG118" s="166">
        <f t="shared" si="17000"/>
        <v>0</v>
      </c>
      <c r="HCH118" s="166">
        <f t="shared" si="17000"/>
        <v>0</v>
      </c>
      <c r="HCI118" s="166">
        <f t="shared" si="17000"/>
        <v>0</v>
      </c>
      <c r="HCJ118" s="166">
        <f t="shared" si="17000"/>
        <v>0</v>
      </c>
      <c r="HCK118" s="166">
        <f t="shared" si="17000"/>
        <v>0</v>
      </c>
      <c r="HCL118" s="166">
        <f t="shared" si="17000"/>
        <v>0</v>
      </c>
      <c r="HCM118" s="166">
        <f t="shared" si="17000"/>
        <v>0</v>
      </c>
      <c r="HCN118" s="166">
        <f t="shared" si="17000"/>
        <v>0</v>
      </c>
      <c r="HCO118" s="166">
        <f t="shared" si="17000"/>
        <v>0</v>
      </c>
      <c r="HCP118" s="166">
        <f t="shared" si="17000"/>
        <v>0</v>
      </c>
      <c r="HCQ118" s="166">
        <f t="shared" si="17000"/>
        <v>0</v>
      </c>
      <c r="HCR118" s="166">
        <f t="shared" si="17000"/>
        <v>0</v>
      </c>
      <c r="HCS118" s="166">
        <f t="shared" si="17000"/>
        <v>0</v>
      </c>
      <c r="HCT118" s="166">
        <f t="shared" si="17000"/>
        <v>0</v>
      </c>
      <c r="HCU118" s="166">
        <f t="shared" si="17000"/>
        <v>0</v>
      </c>
      <c r="HCV118" s="166">
        <f t="shared" si="17000"/>
        <v>0</v>
      </c>
      <c r="HCW118" s="166">
        <f t="shared" si="17000"/>
        <v>0</v>
      </c>
      <c r="HCX118" s="166">
        <f t="shared" si="17000"/>
        <v>0</v>
      </c>
      <c r="HCY118" s="166">
        <f t="shared" si="17000"/>
        <v>0</v>
      </c>
      <c r="HCZ118" s="166">
        <f t="shared" ref="HCZ118:HFK118" si="17001">$E$116 * HCZ117</f>
        <v>0</v>
      </c>
      <c r="HDA118" s="166">
        <f t="shared" si="17001"/>
        <v>0</v>
      </c>
      <c r="HDB118" s="166">
        <f t="shared" si="17001"/>
        <v>0</v>
      </c>
      <c r="HDC118" s="166">
        <f t="shared" si="17001"/>
        <v>0</v>
      </c>
      <c r="HDD118" s="166">
        <f t="shared" si="17001"/>
        <v>0</v>
      </c>
      <c r="HDE118" s="166">
        <f t="shared" si="17001"/>
        <v>0</v>
      </c>
      <c r="HDF118" s="166">
        <f t="shared" si="17001"/>
        <v>0</v>
      </c>
      <c r="HDG118" s="166">
        <f t="shared" si="17001"/>
        <v>0</v>
      </c>
      <c r="HDH118" s="166">
        <f t="shared" si="17001"/>
        <v>0</v>
      </c>
      <c r="HDI118" s="166">
        <f t="shared" si="17001"/>
        <v>0</v>
      </c>
      <c r="HDJ118" s="166">
        <f t="shared" si="17001"/>
        <v>0</v>
      </c>
      <c r="HDK118" s="166">
        <f t="shared" si="17001"/>
        <v>0</v>
      </c>
      <c r="HDL118" s="166">
        <f t="shared" si="17001"/>
        <v>0</v>
      </c>
      <c r="HDM118" s="166">
        <f t="shared" si="17001"/>
        <v>0</v>
      </c>
      <c r="HDN118" s="166">
        <f t="shared" si="17001"/>
        <v>0</v>
      </c>
      <c r="HDO118" s="166">
        <f t="shared" si="17001"/>
        <v>0</v>
      </c>
      <c r="HDP118" s="166">
        <f t="shared" si="17001"/>
        <v>0</v>
      </c>
      <c r="HDQ118" s="166">
        <f t="shared" si="17001"/>
        <v>0</v>
      </c>
      <c r="HDR118" s="166">
        <f t="shared" si="17001"/>
        <v>0</v>
      </c>
      <c r="HDS118" s="166">
        <f t="shared" si="17001"/>
        <v>0</v>
      </c>
      <c r="HDT118" s="166">
        <f t="shared" si="17001"/>
        <v>0</v>
      </c>
      <c r="HDU118" s="166">
        <f t="shared" si="17001"/>
        <v>0</v>
      </c>
      <c r="HDV118" s="166">
        <f t="shared" si="17001"/>
        <v>0</v>
      </c>
      <c r="HDW118" s="166">
        <f t="shared" si="17001"/>
        <v>0</v>
      </c>
      <c r="HDX118" s="166">
        <f t="shared" si="17001"/>
        <v>0</v>
      </c>
      <c r="HDY118" s="166">
        <f t="shared" si="17001"/>
        <v>0</v>
      </c>
      <c r="HDZ118" s="166">
        <f t="shared" si="17001"/>
        <v>0</v>
      </c>
      <c r="HEA118" s="166">
        <f t="shared" si="17001"/>
        <v>0</v>
      </c>
      <c r="HEB118" s="166">
        <f t="shared" si="17001"/>
        <v>0</v>
      </c>
      <c r="HEC118" s="166">
        <f t="shared" si="17001"/>
        <v>0</v>
      </c>
      <c r="HED118" s="166">
        <f t="shared" si="17001"/>
        <v>0</v>
      </c>
      <c r="HEE118" s="166">
        <f t="shared" si="17001"/>
        <v>0</v>
      </c>
      <c r="HEF118" s="166">
        <f t="shared" si="17001"/>
        <v>0</v>
      </c>
      <c r="HEG118" s="166">
        <f t="shared" si="17001"/>
        <v>0</v>
      </c>
      <c r="HEH118" s="166">
        <f t="shared" si="17001"/>
        <v>0</v>
      </c>
      <c r="HEI118" s="166">
        <f t="shared" si="17001"/>
        <v>0</v>
      </c>
      <c r="HEJ118" s="166">
        <f t="shared" si="17001"/>
        <v>0</v>
      </c>
      <c r="HEK118" s="166">
        <f t="shared" si="17001"/>
        <v>0</v>
      </c>
      <c r="HEL118" s="166">
        <f t="shared" si="17001"/>
        <v>0</v>
      </c>
      <c r="HEM118" s="166">
        <f t="shared" si="17001"/>
        <v>0</v>
      </c>
      <c r="HEN118" s="166">
        <f t="shared" si="17001"/>
        <v>0</v>
      </c>
      <c r="HEO118" s="166">
        <f t="shared" si="17001"/>
        <v>0</v>
      </c>
      <c r="HEP118" s="166">
        <f t="shared" si="17001"/>
        <v>0</v>
      </c>
      <c r="HEQ118" s="166">
        <f t="shared" si="17001"/>
        <v>0</v>
      </c>
      <c r="HER118" s="166">
        <f t="shared" si="17001"/>
        <v>0</v>
      </c>
      <c r="HES118" s="166">
        <f t="shared" si="17001"/>
        <v>0</v>
      </c>
      <c r="HET118" s="166">
        <f t="shared" si="17001"/>
        <v>0</v>
      </c>
      <c r="HEU118" s="166">
        <f t="shared" si="17001"/>
        <v>0</v>
      </c>
      <c r="HEV118" s="166">
        <f t="shared" si="17001"/>
        <v>0</v>
      </c>
      <c r="HEW118" s="166">
        <f t="shared" si="17001"/>
        <v>0</v>
      </c>
      <c r="HEX118" s="166">
        <f t="shared" si="17001"/>
        <v>0</v>
      </c>
      <c r="HEY118" s="166">
        <f t="shared" si="17001"/>
        <v>0</v>
      </c>
      <c r="HEZ118" s="166">
        <f t="shared" si="17001"/>
        <v>0</v>
      </c>
      <c r="HFA118" s="166">
        <f t="shared" si="17001"/>
        <v>0</v>
      </c>
      <c r="HFB118" s="166">
        <f t="shared" si="17001"/>
        <v>0</v>
      </c>
      <c r="HFC118" s="166">
        <f t="shared" si="17001"/>
        <v>0</v>
      </c>
      <c r="HFD118" s="166">
        <f t="shared" si="17001"/>
        <v>0</v>
      </c>
      <c r="HFE118" s="166">
        <f t="shared" si="17001"/>
        <v>0</v>
      </c>
      <c r="HFF118" s="166">
        <f t="shared" si="17001"/>
        <v>0</v>
      </c>
      <c r="HFG118" s="166">
        <f t="shared" si="17001"/>
        <v>0</v>
      </c>
      <c r="HFH118" s="166">
        <f t="shared" si="17001"/>
        <v>0</v>
      </c>
      <c r="HFI118" s="166">
        <f t="shared" si="17001"/>
        <v>0</v>
      </c>
      <c r="HFJ118" s="166">
        <f t="shared" si="17001"/>
        <v>0</v>
      </c>
      <c r="HFK118" s="166">
        <f t="shared" si="17001"/>
        <v>0</v>
      </c>
      <c r="HFL118" s="166">
        <f t="shared" ref="HFL118:HHW118" si="17002">$E$116 * HFL117</f>
        <v>0</v>
      </c>
      <c r="HFM118" s="166">
        <f t="shared" si="17002"/>
        <v>0</v>
      </c>
      <c r="HFN118" s="166">
        <f t="shared" si="17002"/>
        <v>0</v>
      </c>
      <c r="HFO118" s="166">
        <f t="shared" si="17002"/>
        <v>0</v>
      </c>
      <c r="HFP118" s="166">
        <f t="shared" si="17002"/>
        <v>0</v>
      </c>
      <c r="HFQ118" s="166">
        <f t="shared" si="17002"/>
        <v>0</v>
      </c>
      <c r="HFR118" s="166">
        <f t="shared" si="17002"/>
        <v>0</v>
      </c>
      <c r="HFS118" s="166">
        <f t="shared" si="17002"/>
        <v>0</v>
      </c>
      <c r="HFT118" s="166">
        <f t="shared" si="17002"/>
        <v>0</v>
      </c>
      <c r="HFU118" s="166">
        <f t="shared" si="17002"/>
        <v>0</v>
      </c>
      <c r="HFV118" s="166">
        <f t="shared" si="17002"/>
        <v>0</v>
      </c>
      <c r="HFW118" s="166">
        <f t="shared" si="17002"/>
        <v>0</v>
      </c>
      <c r="HFX118" s="166">
        <f t="shared" si="17002"/>
        <v>0</v>
      </c>
      <c r="HFY118" s="166">
        <f t="shared" si="17002"/>
        <v>0</v>
      </c>
      <c r="HFZ118" s="166">
        <f t="shared" si="17002"/>
        <v>0</v>
      </c>
      <c r="HGA118" s="166">
        <f t="shared" si="17002"/>
        <v>0</v>
      </c>
      <c r="HGB118" s="166">
        <f t="shared" si="17002"/>
        <v>0</v>
      </c>
      <c r="HGC118" s="166">
        <f t="shared" si="17002"/>
        <v>0</v>
      </c>
      <c r="HGD118" s="166">
        <f t="shared" si="17002"/>
        <v>0</v>
      </c>
      <c r="HGE118" s="166">
        <f t="shared" si="17002"/>
        <v>0</v>
      </c>
      <c r="HGF118" s="166">
        <f t="shared" si="17002"/>
        <v>0</v>
      </c>
      <c r="HGG118" s="166">
        <f t="shared" si="17002"/>
        <v>0</v>
      </c>
      <c r="HGH118" s="166">
        <f t="shared" si="17002"/>
        <v>0</v>
      </c>
      <c r="HGI118" s="166">
        <f t="shared" si="17002"/>
        <v>0</v>
      </c>
      <c r="HGJ118" s="166">
        <f t="shared" si="17002"/>
        <v>0</v>
      </c>
      <c r="HGK118" s="166">
        <f t="shared" si="17002"/>
        <v>0</v>
      </c>
      <c r="HGL118" s="166">
        <f t="shared" si="17002"/>
        <v>0</v>
      </c>
      <c r="HGM118" s="166">
        <f t="shared" si="17002"/>
        <v>0</v>
      </c>
      <c r="HGN118" s="166">
        <f t="shared" si="17002"/>
        <v>0</v>
      </c>
      <c r="HGO118" s="166">
        <f t="shared" si="17002"/>
        <v>0</v>
      </c>
      <c r="HGP118" s="166">
        <f t="shared" si="17002"/>
        <v>0</v>
      </c>
      <c r="HGQ118" s="166">
        <f t="shared" si="17002"/>
        <v>0</v>
      </c>
      <c r="HGR118" s="166">
        <f t="shared" si="17002"/>
        <v>0</v>
      </c>
      <c r="HGS118" s="166">
        <f t="shared" si="17002"/>
        <v>0</v>
      </c>
      <c r="HGT118" s="166">
        <f t="shared" si="17002"/>
        <v>0</v>
      </c>
      <c r="HGU118" s="166">
        <f t="shared" si="17002"/>
        <v>0</v>
      </c>
      <c r="HGV118" s="166">
        <f t="shared" si="17002"/>
        <v>0</v>
      </c>
      <c r="HGW118" s="166">
        <f t="shared" si="17002"/>
        <v>0</v>
      </c>
      <c r="HGX118" s="166">
        <f t="shared" si="17002"/>
        <v>0</v>
      </c>
      <c r="HGY118" s="166">
        <f t="shared" si="17002"/>
        <v>0</v>
      </c>
      <c r="HGZ118" s="166">
        <f t="shared" si="17002"/>
        <v>0</v>
      </c>
      <c r="HHA118" s="166">
        <f t="shared" si="17002"/>
        <v>0</v>
      </c>
      <c r="HHB118" s="166">
        <f t="shared" si="17002"/>
        <v>0</v>
      </c>
      <c r="HHC118" s="166">
        <f t="shared" si="17002"/>
        <v>0</v>
      </c>
      <c r="HHD118" s="166">
        <f t="shared" si="17002"/>
        <v>0</v>
      </c>
      <c r="HHE118" s="166">
        <f t="shared" si="17002"/>
        <v>0</v>
      </c>
      <c r="HHF118" s="166">
        <f t="shared" si="17002"/>
        <v>0</v>
      </c>
      <c r="HHG118" s="166">
        <f t="shared" si="17002"/>
        <v>0</v>
      </c>
      <c r="HHH118" s="166">
        <f t="shared" si="17002"/>
        <v>0</v>
      </c>
      <c r="HHI118" s="166">
        <f t="shared" si="17002"/>
        <v>0</v>
      </c>
      <c r="HHJ118" s="166">
        <f t="shared" si="17002"/>
        <v>0</v>
      </c>
      <c r="HHK118" s="166">
        <f t="shared" si="17002"/>
        <v>0</v>
      </c>
      <c r="HHL118" s="166">
        <f t="shared" si="17002"/>
        <v>0</v>
      </c>
      <c r="HHM118" s="166">
        <f t="shared" si="17002"/>
        <v>0</v>
      </c>
      <c r="HHN118" s="166">
        <f t="shared" si="17002"/>
        <v>0</v>
      </c>
      <c r="HHO118" s="166">
        <f t="shared" si="17002"/>
        <v>0</v>
      </c>
      <c r="HHP118" s="166">
        <f t="shared" si="17002"/>
        <v>0</v>
      </c>
      <c r="HHQ118" s="166">
        <f t="shared" si="17002"/>
        <v>0</v>
      </c>
      <c r="HHR118" s="166">
        <f t="shared" si="17002"/>
        <v>0</v>
      </c>
      <c r="HHS118" s="166">
        <f t="shared" si="17002"/>
        <v>0</v>
      </c>
      <c r="HHT118" s="166">
        <f t="shared" si="17002"/>
        <v>0</v>
      </c>
      <c r="HHU118" s="166">
        <f t="shared" si="17002"/>
        <v>0</v>
      </c>
      <c r="HHV118" s="166">
        <f t="shared" si="17002"/>
        <v>0</v>
      </c>
      <c r="HHW118" s="166">
        <f t="shared" si="17002"/>
        <v>0</v>
      </c>
      <c r="HHX118" s="166">
        <f t="shared" ref="HHX118:HKI118" si="17003">$E$116 * HHX117</f>
        <v>0</v>
      </c>
      <c r="HHY118" s="166">
        <f t="shared" si="17003"/>
        <v>0</v>
      </c>
      <c r="HHZ118" s="166">
        <f t="shared" si="17003"/>
        <v>0</v>
      </c>
      <c r="HIA118" s="166">
        <f t="shared" si="17003"/>
        <v>0</v>
      </c>
      <c r="HIB118" s="166">
        <f t="shared" si="17003"/>
        <v>0</v>
      </c>
      <c r="HIC118" s="166">
        <f t="shared" si="17003"/>
        <v>0</v>
      </c>
      <c r="HID118" s="166">
        <f t="shared" si="17003"/>
        <v>0</v>
      </c>
      <c r="HIE118" s="166">
        <f t="shared" si="17003"/>
        <v>0</v>
      </c>
      <c r="HIF118" s="166">
        <f t="shared" si="17003"/>
        <v>0</v>
      </c>
      <c r="HIG118" s="166">
        <f t="shared" si="17003"/>
        <v>0</v>
      </c>
      <c r="HIH118" s="166">
        <f t="shared" si="17003"/>
        <v>0</v>
      </c>
      <c r="HII118" s="166">
        <f t="shared" si="17003"/>
        <v>0</v>
      </c>
      <c r="HIJ118" s="166">
        <f t="shared" si="17003"/>
        <v>0</v>
      </c>
      <c r="HIK118" s="166">
        <f t="shared" si="17003"/>
        <v>0</v>
      </c>
      <c r="HIL118" s="166">
        <f t="shared" si="17003"/>
        <v>0</v>
      </c>
      <c r="HIM118" s="166">
        <f t="shared" si="17003"/>
        <v>0</v>
      </c>
      <c r="HIN118" s="166">
        <f t="shared" si="17003"/>
        <v>0</v>
      </c>
      <c r="HIO118" s="166">
        <f t="shared" si="17003"/>
        <v>0</v>
      </c>
      <c r="HIP118" s="166">
        <f t="shared" si="17003"/>
        <v>0</v>
      </c>
      <c r="HIQ118" s="166">
        <f t="shared" si="17003"/>
        <v>0</v>
      </c>
      <c r="HIR118" s="166">
        <f t="shared" si="17003"/>
        <v>0</v>
      </c>
      <c r="HIS118" s="166">
        <f t="shared" si="17003"/>
        <v>0</v>
      </c>
      <c r="HIT118" s="166">
        <f t="shared" si="17003"/>
        <v>0</v>
      </c>
      <c r="HIU118" s="166">
        <f t="shared" si="17003"/>
        <v>0</v>
      </c>
      <c r="HIV118" s="166">
        <f t="shared" si="17003"/>
        <v>0</v>
      </c>
      <c r="HIW118" s="166">
        <f t="shared" si="17003"/>
        <v>0</v>
      </c>
      <c r="HIX118" s="166">
        <f t="shared" si="17003"/>
        <v>0</v>
      </c>
      <c r="HIY118" s="166">
        <f t="shared" si="17003"/>
        <v>0</v>
      </c>
      <c r="HIZ118" s="166">
        <f t="shared" si="17003"/>
        <v>0</v>
      </c>
      <c r="HJA118" s="166">
        <f t="shared" si="17003"/>
        <v>0</v>
      </c>
      <c r="HJB118" s="166">
        <f t="shared" si="17003"/>
        <v>0</v>
      </c>
      <c r="HJC118" s="166">
        <f t="shared" si="17003"/>
        <v>0</v>
      </c>
      <c r="HJD118" s="166">
        <f t="shared" si="17003"/>
        <v>0</v>
      </c>
      <c r="HJE118" s="166">
        <f t="shared" si="17003"/>
        <v>0</v>
      </c>
      <c r="HJF118" s="166">
        <f t="shared" si="17003"/>
        <v>0</v>
      </c>
      <c r="HJG118" s="166">
        <f t="shared" si="17003"/>
        <v>0</v>
      </c>
      <c r="HJH118" s="166">
        <f t="shared" si="17003"/>
        <v>0</v>
      </c>
      <c r="HJI118" s="166">
        <f t="shared" si="17003"/>
        <v>0</v>
      </c>
      <c r="HJJ118" s="166">
        <f t="shared" si="17003"/>
        <v>0</v>
      </c>
      <c r="HJK118" s="166">
        <f t="shared" si="17003"/>
        <v>0</v>
      </c>
      <c r="HJL118" s="166">
        <f t="shared" si="17003"/>
        <v>0</v>
      </c>
      <c r="HJM118" s="166">
        <f t="shared" si="17003"/>
        <v>0</v>
      </c>
      <c r="HJN118" s="166">
        <f t="shared" si="17003"/>
        <v>0</v>
      </c>
      <c r="HJO118" s="166">
        <f t="shared" si="17003"/>
        <v>0</v>
      </c>
      <c r="HJP118" s="166">
        <f t="shared" si="17003"/>
        <v>0</v>
      </c>
      <c r="HJQ118" s="166">
        <f t="shared" si="17003"/>
        <v>0</v>
      </c>
      <c r="HJR118" s="166">
        <f t="shared" si="17003"/>
        <v>0</v>
      </c>
      <c r="HJS118" s="166">
        <f t="shared" si="17003"/>
        <v>0</v>
      </c>
      <c r="HJT118" s="166">
        <f t="shared" si="17003"/>
        <v>0</v>
      </c>
      <c r="HJU118" s="166">
        <f t="shared" si="17003"/>
        <v>0</v>
      </c>
      <c r="HJV118" s="166">
        <f t="shared" si="17003"/>
        <v>0</v>
      </c>
      <c r="HJW118" s="166">
        <f t="shared" si="17003"/>
        <v>0</v>
      </c>
      <c r="HJX118" s="166">
        <f t="shared" si="17003"/>
        <v>0</v>
      </c>
      <c r="HJY118" s="166">
        <f t="shared" si="17003"/>
        <v>0</v>
      </c>
      <c r="HJZ118" s="166">
        <f t="shared" si="17003"/>
        <v>0</v>
      </c>
      <c r="HKA118" s="166">
        <f t="shared" si="17003"/>
        <v>0</v>
      </c>
      <c r="HKB118" s="166">
        <f t="shared" si="17003"/>
        <v>0</v>
      </c>
      <c r="HKC118" s="166">
        <f t="shared" si="17003"/>
        <v>0</v>
      </c>
      <c r="HKD118" s="166">
        <f t="shared" si="17003"/>
        <v>0</v>
      </c>
      <c r="HKE118" s="166">
        <f t="shared" si="17003"/>
        <v>0</v>
      </c>
      <c r="HKF118" s="166">
        <f t="shared" si="17003"/>
        <v>0</v>
      </c>
      <c r="HKG118" s="166">
        <f t="shared" si="17003"/>
        <v>0</v>
      </c>
      <c r="HKH118" s="166">
        <f t="shared" si="17003"/>
        <v>0</v>
      </c>
      <c r="HKI118" s="166">
        <f t="shared" si="17003"/>
        <v>0</v>
      </c>
      <c r="HKJ118" s="166">
        <f t="shared" ref="HKJ118:HMU118" si="17004">$E$116 * HKJ117</f>
        <v>0</v>
      </c>
      <c r="HKK118" s="166">
        <f t="shared" si="17004"/>
        <v>0</v>
      </c>
      <c r="HKL118" s="166">
        <f t="shared" si="17004"/>
        <v>0</v>
      </c>
      <c r="HKM118" s="166">
        <f t="shared" si="17004"/>
        <v>0</v>
      </c>
      <c r="HKN118" s="166">
        <f t="shared" si="17004"/>
        <v>0</v>
      </c>
      <c r="HKO118" s="166">
        <f t="shared" si="17004"/>
        <v>0</v>
      </c>
      <c r="HKP118" s="166">
        <f t="shared" si="17004"/>
        <v>0</v>
      </c>
      <c r="HKQ118" s="166">
        <f t="shared" si="17004"/>
        <v>0</v>
      </c>
      <c r="HKR118" s="166">
        <f t="shared" si="17004"/>
        <v>0</v>
      </c>
      <c r="HKS118" s="166">
        <f t="shared" si="17004"/>
        <v>0</v>
      </c>
      <c r="HKT118" s="166">
        <f t="shared" si="17004"/>
        <v>0</v>
      </c>
      <c r="HKU118" s="166">
        <f t="shared" si="17004"/>
        <v>0</v>
      </c>
      <c r="HKV118" s="166">
        <f t="shared" si="17004"/>
        <v>0</v>
      </c>
      <c r="HKW118" s="166">
        <f t="shared" si="17004"/>
        <v>0</v>
      </c>
      <c r="HKX118" s="166">
        <f t="shared" si="17004"/>
        <v>0</v>
      </c>
      <c r="HKY118" s="166">
        <f t="shared" si="17004"/>
        <v>0</v>
      </c>
      <c r="HKZ118" s="166">
        <f t="shared" si="17004"/>
        <v>0</v>
      </c>
      <c r="HLA118" s="166">
        <f t="shared" si="17004"/>
        <v>0</v>
      </c>
      <c r="HLB118" s="166">
        <f t="shared" si="17004"/>
        <v>0</v>
      </c>
      <c r="HLC118" s="166">
        <f t="shared" si="17004"/>
        <v>0</v>
      </c>
      <c r="HLD118" s="166">
        <f t="shared" si="17004"/>
        <v>0</v>
      </c>
      <c r="HLE118" s="166">
        <f t="shared" si="17004"/>
        <v>0</v>
      </c>
      <c r="HLF118" s="166">
        <f t="shared" si="17004"/>
        <v>0</v>
      </c>
      <c r="HLG118" s="166">
        <f t="shared" si="17004"/>
        <v>0</v>
      </c>
      <c r="HLH118" s="166">
        <f t="shared" si="17004"/>
        <v>0</v>
      </c>
      <c r="HLI118" s="166">
        <f t="shared" si="17004"/>
        <v>0</v>
      </c>
      <c r="HLJ118" s="166">
        <f t="shared" si="17004"/>
        <v>0</v>
      </c>
      <c r="HLK118" s="166">
        <f t="shared" si="17004"/>
        <v>0</v>
      </c>
      <c r="HLL118" s="166">
        <f t="shared" si="17004"/>
        <v>0</v>
      </c>
      <c r="HLM118" s="166">
        <f t="shared" si="17004"/>
        <v>0</v>
      </c>
      <c r="HLN118" s="166">
        <f t="shared" si="17004"/>
        <v>0</v>
      </c>
      <c r="HLO118" s="166">
        <f t="shared" si="17004"/>
        <v>0</v>
      </c>
      <c r="HLP118" s="166">
        <f t="shared" si="17004"/>
        <v>0</v>
      </c>
      <c r="HLQ118" s="166">
        <f t="shared" si="17004"/>
        <v>0</v>
      </c>
      <c r="HLR118" s="166">
        <f t="shared" si="17004"/>
        <v>0</v>
      </c>
      <c r="HLS118" s="166">
        <f t="shared" si="17004"/>
        <v>0</v>
      </c>
      <c r="HLT118" s="166">
        <f t="shared" si="17004"/>
        <v>0</v>
      </c>
      <c r="HLU118" s="166">
        <f t="shared" si="17004"/>
        <v>0</v>
      </c>
      <c r="HLV118" s="166">
        <f t="shared" si="17004"/>
        <v>0</v>
      </c>
      <c r="HLW118" s="166">
        <f t="shared" si="17004"/>
        <v>0</v>
      </c>
      <c r="HLX118" s="166">
        <f t="shared" si="17004"/>
        <v>0</v>
      </c>
      <c r="HLY118" s="166">
        <f t="shared" si="17004"/>
        <v>0</v>
      </c>
      <c r="HLZ118" s="166">
        <f t="shared" si="17004"/>
        <v>0</v>
      </c>
      <c r="HMA118" s="166">
        <f t="shared" si="17004"/>
        <v>0</v>
      </c>
      <c r="HMB118" s="166">
        <f t="shared" si="17004"/>
        <v>0</v>
      </c>
      <c r="HMC118" s="166">
        <f t="shared" si="17004"/>
        <v>0</v>
      </c>
      <c r="HMD118" s="166">
        <f t="shared" si="17004"/>
        <v>0</v>
      </c>
      <c r="HME118" s="166">
        <f t="shared" si="17004"/>
        <v>0</v>
      </c>
      <c r="HMF118" s="166">
        <f t="shared" si="17004"/>
        <v>0</v>
      </c>
      <c r="HMG118" s="166">
        <f t="shared" si="17004"/>
        <v>0</v>
      </c>
      <c r="HMH118" s="166">
        <f t="shared" si="17004"/>
        <v>0</v>
      </c>
      <c r="HMI118" s="166">
        <f t="shared" si="17004"/>
        <v>0</v>
      </c>
      <c r="HMJ118" s="166">
        <f t="shared" si="17004"/>
        <v>0</v>
      </c>
      <c r="HMK118" s="166">
        <f t="shared" si="17004"/>
        <v>0</v>
      </c>
      <c r="HML118" s="166">
        <f t="shared" si="17004"/>
        <v>0</v>
      </c>
      <c r="HMM118" s="166">
        <f t="shared" si="17004"/>
        <v>0</v>
      </c>
      <c r="HMN118" s="166">
        <f t="shared" si="17004"/>
        <v>0</v>
      </c>
      <c r="HMO118" s="166">
        <f t="shared" si="17004"/>
        <v>0</v>
      </c>
      <c r="HMP118" s="166">
        <f t="shared" si="17004"/>
        <v>0</v>
      </c>
      <c r="HMQ118" s="166">
        <f t="shared" si="17004"/>
        <v>0</v>
      </c>
      <c r="HMR118" s="166">
        <f t="shared" si="17004"/>
        <v>0</v>
      </c>
      <c r="HMS118" s="166">
        <f t="shared" si="17004"/>
        <v>0</v>
      </c>
      <c r="HMT118" s="166">
        <f t="shared" si="17004"/>
        <v>0</v>
      </c>
      <c r="HMU118" s="166">
        <f t="shared" si="17004"/>
        <v>0</v>
      </c>
      <c r="HMV118" s="166">
        <f t="shared" ref="HMV118:HPG118" si="17005">$E$116 * HMV117</f>
        <v>0</v>
      </c>
      <c r="HMW118" s="166">
        <f t="shared" si="17005"/>
        <v>0</v>
      </c>
      <c r="HMX118" s="166">
        <f t="shared" si="17005"/>
        <v>0</v>
      </c>
      <c r="HMY118" s="166">
        <f t="shared" si="17005"/>
        <v>0</v>
      </c>
      <c r="HMZ118" s="166">
        <f t="shared" si="17005"/>
        <v>0</v>
      </c>
      <c r="HNA118" s="166">
        <f t="shared" si="17005"/>
        <v>0</v>
      </c>
      <c r="HNB118" s="166">
        <f t="shared" si="17005"/>
        <v>0</v>
      </c>
      <c r="HNC118" s="166">
        <f t="shared" si="17005"/>
        <v>0</v>
      </c>
      <c r="HND118" s="166">
        <f t="shared" si="17005"/>
        <v>0</v>
      </c>
      <c r="HNE118" s="166">
        <f t="shared" si="17005"/>
        <v>0</v>
      </c>
      <c r="HNF118" s="166">
        <f t="shared" si="17005"/>
        <v>0</v>
      </c>
      <c r="HNG118" s="166">
        <f t="shared" si="17005"/>
        <v>0</v>
      </c>
      <c r="HNH118" s="166">
        <f t="shared" si="17005"/>
        <v>0</v>
      </c>
      <c r="HNI118" s="166">
        <f t="shared" si="17005"/>
        <v>0</v>
      </c>
      <c r="HNJ118" s="166">
        <f t="shared" si="17005"/>
        <v>0</v>
      </c>
      <c r="HNK118" s="166">
        <f t="shared" si="17005"/>
        <v>0</v>
      </c>
      <c r="HNL118" s="166">
        <f t="shared" si="17005"/>
        <v>0</v>
      </c>
      <c r="HNM118" s="166">
        <f t="shared" si="17005"/>
        <v>0</v>
      </c>
      <c r="HNN118" s="166">
        <f t="shared" si="17005"/>
        <v>0</v>
      </c>
      <c r="HNO118" s="166">
        <f t="shared" si="17005"/>
        <v>0</v>
      </c>
      <c r="HNP118" s="166">
        <f t="shared" si="17005"/>
        <v>0</v>
      </c>
      <c r="HNQ118" s="166">
        <f t="shared" si="17005"/>
        <v>0</v>
      </c>
      <c r="HNR118" s="166">
        <f t="shared" si="17005"/>
        <v>0</v>
      </c>
      <c r="HNS118" s="166">
        <f t="shared" si="17005"/>
        <v>0</v>
      </c>
      <c r="HNT118" s="166">
        <f t="shared" si="17005"/>
        <v>0</v>
      </c>
      <c r="HNU118" s="166">
        <f t="shared" si="17005"/>
        <v>0</v>
      </c>
      <c r="HNV118" s="166">
        <f t="shared" si="17005"/>
        <v>0</v>
      </c>
      <c r="HNW118" s="166">
        <f t="shared" si="17005"/>
        <v>0</v>
      </c>
      <c r="HNX118" s="166">
        <f t="shared" si="17005"/>
        <v>0</v>
      </c>
      <c r="HNY118" s="166">
        <f t="shared" si="17005"/>
        <v>0</v>
      </c>
      <c r="HNZ118" s="166">
        <f t="shared" si="17005"/>
        <v>0</v>
      </c>
      <c r="HOA118" s="166">
        <f t="shared" si="17005"/>
        <v>0</v>
      </c>
      <c r="HOB118" s="166">
        <f t="shared" si="17005"/>
        <v>0</v>
      </c>
      <c r="HOC118" s="166">
        <f t="shared" si="17005"/>
        <v>0</v>
      </c>
      <c r="HOD118" s="166">
        <f t="shared" si="17005"/>
        <v>0</v>
      </c>
      <c r="HOE118" s="166">
        <f t="shared" si="17005"/>
        <v>0</v>
      </c>
      <c r="HOF118" s="166">
        <f t="shared" si="17005"/>
        <v>0</v>
      </c>
      <c r="HOG118" s="166">
        <f t="shared" si="17005"/>
        <v>0</v>
      </c>
      <c r="HOH118" s="166">
        <f t="shared" si="17005"/>
        <v>0</v>
      </c>
      <c r="HOI118" s="166">
        <f t="shared" si="17005"/>
        <v>0</v>
      </c>
      <c r="HOJ118" s="166">
        <f t="shared" si="17005"/>
        <v>0</v>
      </c>
      <c r="HOK118" s="166">
        <f t="shared" si="17005"/>
        <v>0</v>
      </c>
      <c r="HOL118" s="166">
        <f t="shared" si="17005"/>
        <v>0</v>
      </c>
      <c r="HOM118" s="166">
        <f t="shared" si="17005"/>
        <v>0</v>
      </c>
      <c r="HON118" s="166">
        <f t="shared" si="17005"/>
        <v>0</v>
      </c>
      <c r="HOO118" s="166">
        <f t="shared" si="17005"/>
        <v>0</v>
      </c>
      <c r="HOP118" s="166">
        <f t="shared" si="17005"/>
        <v>0</v>
      </c>
      <c r="HOQ118" s="166">
        <f t="shared" si="17005"/>
        <v>0</v>
      </c>
      <c r="HOR118" s="166">
        <f t="shared" si="17005"/>
        <v>0</v>
      </c>
      <c r="HOS118" s="166">
        <f t="shared" si="17005"/>
        <v>0</v>
      </c>
      <c r="HOT118" s="166">
        <f t="shared" si="17005"/>
        <v>0</v>
      </c>
      <c r="HOU118" s="166">
        <f t="shared" si="17005"/>
        <v>0</v>
      </c>
      <c r="HOV118" s="166">
        <f t="shared" si="17005"/>
        <v>0</v>
      </c>
      <c r="HOW118" s="166">
        <f t="shared" si="17005"/>
        <v>0</v>
      </c>
      <c r="HOX118" s="166">
        <f t="shared" si="17005"/>
        <v>0</v>
      </c>
      <c r="HOY118" s="166">
        <f t="shared" si="17005"/>
        <v>0</v>
      </c>
      <c r="HOZ118" s="166">
        <f t="shared" si="17005"/>
        <v>0</v>
      </c>
      <c r="HPA118" s="166">
        <f t="shared" si="17005"/>
        <v>0</v>
      </c>
      <c r="HPB118" s="166">
        <f t="shared" si="17005"/>
        <v>0</v>
      </c>
      <c r="HPC118" s="166">
        <f t="shared" si="17005"/>
        <v>0</v>
      </c>
      <c r="HPD118" s="166">
        <f t="shared" si="17005"/>
        <v>0</v>
      </c>
      <c r="HPE118" s="166">
        <f t="shared" si="17005"/>
        <v>0</v>
      </c>
      <c r="HPF118" s="166">
        <f t="shared" si="17005"/>
        <v>0</v>
      </c>
      <c r="HPG118" s="166">
        <f t="shared" si="17005"/>
        <v>0</v>
      </c>
      <c r="HPH118" s="166">
        <f t="shared" ref="HPH118:HRS118" si="17006">$E$116 * HPH117</f>
        <v>0</v>
      </c>
      <c r="HPI118" s="166">
        <f t="shared" si="17006"/>
        <v>0</v>
      </c>
      <c r="HPJ118" s="166">
        <f t="shared" si="17006"/>
        <v>0</v>
      </c>
      <c r="HPK118" s="166">
        <f t="shared" si="17006"/>
        <v>0</v>
      </c>
      <c r="HPL118" s="166">
        <f t="shared" si="17006"/>
        <v>0</v>
      </c>
      <c r="HPM118" s="166">
        <f t="shared" si="17006"/>
        <v>0</v>
      </c>
      <c r="HPN118" s="166">
        <f t="shared" si="17006"/>
        <v>0</v>
      </c>
      <c r="HPO118" s="166">
        <f t="shared" si="17006"/>
        <v>0</v>
      </c>
      <c r="HPP118" s="166">
        <f t="shared" si="17006"/>
        <v>0</v>
      </c>
      <c r="HPQ118" s="166">
        <f t="shared" si="17006"/>
        <v>0</v>
      </c>
      <c r="HPR118" s="166">
        <f t="shared" si="17006"/>
        <v>0</v>
      </c>
      <c r="HPS118" s="166">
        <f t="shared" si="17006"/>
        <v>0</v>
      </c>
      <c r="HPT118" s="166">
        <f t="shared" si="17006"/>
        <v>0</v>
      </c>
      <c r="HPU118" s="166">
        <f t="shared" si="17006"/>
        <v>0</v>
      </c>
      <c r="HPV118" s="166">
        <f t="shared" si="17006"/>
        <v>0</v>
      </c>
      <c r="HPW118" s="166">
        <f t="shared" si="17006"/>
        <v>0</v>
      </c>
      <c r="HPX118" s="166">
        <f t="shared" si="17006"/>
        <v>0</v>
      </c>
      <c r="HPY118" s="166">
        <f t="shared" si="17006"/>
        <v>0</v>
      </c>
      <c r="HPZ118" s="166">
        <f t="shared" si="17006"/>
        <v>0</v>
      </c>
      <c r="HQA118" s="166">
        <f t="shared" si="17006"/>
        <v>0</v>
      </c>
      <c r="HQB118" s="166">
        <f t="shared" si="17006"/>
        <v>0</v>
      </c>
      <c r="HQC118" s="166">
        <f t="shared" si="17006"/>
        <v>0</v>
      </c>
      <c r="HQD118" s="166">
        <f t="shared" si="17006"/>
        <v>0</v>
      </c>
      <c r="HQE118" s="166">
        <f t="shared" si="17006"/>
        <v>0</v>
      </c>
      <c r="HQF118" s="166">
        <f t="shared" si="17006"/>
        <v>0</v>
      </c>
      <c r="HQG118" s="166">
        <f t="shared" si="17006"/>
        <v>0</v>
      </c>
      <c r="HQH118" s="166">
        <f t="shared" si="17006"/>
        <v>0</v>
      </c>
      <c r="HQI118" s="166">
        <f t="shared" si="17006"/>
        <v>0</v>
      </c>
      <c r="HQJ118" s="166">
        <f t="shared" si="17006"/>
        <v>0</v>
      </c>
      <c r="HQK118" s="166">
        <f t="shared" si="17006"/>
        <v>0</v>
      </c>
      <c r="HQL118" s="166">
        <f t="shared" si="17006"/>
        <v>0</v>
      </c>
      <c r="HQM118" s="166">
        <f t="shared" si="17006"/>
        <v>0</v>
      </c>
      <c r="HQN118" s="166">
        <f t="shared" si="17006"/>
        <v>0</v>
      </c>
      <c r="HQO118" s="166">
        <f t="shared" si="17006"/>
        <v>0</v>
      </c>
      <c r="HQP118" s="166">
        <f t="shared" si="17006"/>
        <v>0</v>
      </c>
      <c r="HQQ118" s="166">
        <f t="shared" si="17006"/>
        <v>0</v>
      </c>
      <c r="HQR118" s="166">
        <f t="shared" si="17006"/>
        <v>0</v>
      </c>
      <c r="HQS118" s="166">
        <f t="shared" si="17006"/>
        <v>0</v>
      </c>
      <c r="HQT118" s="166">
        <f t="shared" si="17006"/>
        <v>0</v>
      </c>
      <c r="HQU118" s="166">
        <f t="shared" si="17006"/>
        <v>0</v>
      </c>
      <c r="HQV118" s="166">
        <f t="shared" si="17006"/>
        <v>0</v>
      </c>
      <c r="HQW118" s="166">
        <f t="shared" si="17006"/>
        <v>0</v>
      </c>
      <c r="HQX118" s="166">
        <f t="shared" si="17006"/>
        <v>0</v>
      </c>
      <c r="HQY118" s="166">
        <f t="shared" si="17006"/>
        <v>0</v>
      </c>
      <c r="HQZ118" s="166">
        <f t="shared" si="17006"/>
        <v>0</v>
      </c>
      <c r="HRA118" s="166">
        <f t="shared" si="17006"/>
        <v>0</v>
      </c>
      <c r="HRB118" s="166">
        <f t="shared" si="17006"/>
        <v>0</v>
      </c>
      <c r="HRC118" s="166">
        <f t="shared" si="17006"/>
        <v>0</v>
      </c>
      <c r="HRD118" s="166">
        <f t="shared" si="17006"/>
        <v>0</v>
      </c>
      <c r="HRE118" s="166">
        <f t="shared" si="17006"/>
        <v>0</v>
      </c>
      <c r="HRF118" s="166">
        <f t="shared" si="17006"/>
        <v>0</v>
      </c>
      <c r="HRG118" s="166">
        <f t="shared" si="17006"/>
        <v>0</v>
      </c>
      <c r="HRH118" s="166">
        <f t="shared" si="17006"/>
        <v>0</v>
      </c>
      <c r="HRI118" s="166">
        <f t="shared" si="17006"/>
        <v>0</v>
      </c>
      <c r="HRJ118" s="166">
        <f t="shared" si="17006"/>
        <v>0</v>
      </c>
      <c r="HRK118" s="166">
        <f t="shared" si="17006"/>
        <v>0</v>
      </c>
      <c r="HRL118" s="166">
        <f t="shared" si="17006"/>
        <v>0</v>
      </c>
      <c r="HRM118" s="166">
        <f t="shared" si="17006"/>
        <v>0</v>
      </c>
      <c r="HRN118" s="166">
        <f t="shared" si="17006"/>
        <v>0</v>
      </c>
      <c r="HRO118" s="166">
        <f t="shared" si="17006"/>
        <v>0</v>
      </c>
      <c r="HRP118" s="166">
        <f t="shared" si="17006"/>
        <v>0</v>
      </c>
      <c r="HRQ118" s="166">
        <f t="shared" si="17006"/>
        <v>0</v>
      </c>
      <c r="HRR118" s="166">
        <f t="shared" si="17006"/>
        <v>0</v>
      </c>
      <c r="HRS118" s="166">
        <f t="shared" si="17006"/>
        <v>0</v>
      </c>
      <c r="HRT118" s="166">
        <f t="shared" ref="HRT118:HUE118" si="17007">$E$116 * HRT117</f>
        <v>0</v>
      </c>
      <c r="HRU118" s="166">
        <f t="shared" si="17007"/>
        <v>0</v>
      </c>
      <c r="HRV118" s="166">
        <f t="shared" si="17007"/>
        <v>0</v>
      </c>
      <c r="HRW118" s="166">
        <f t="shared" si="17007"/>
        <v>0</v>
      </c>
      <c r="HRX118" s="166">
        <f t="shared" si="17007"/>
        <v>0</v>
      </c>
      <c r="HRY118" s="166">
        <f t="shared" si="17007"/>
        <v>0</v>
      </c>
      <c r="HRZ118" s="166">
        <f t="shared" si="17007"/>
        <v>0</v>
      </c>
      <c r="HSA118" s="166">
        <f t="shared" si="17007"/>
        <v>0</v>
      </c>
      <c r="HSB118" s="166">
        <f t="shared" si="17007"/>
        <v>0</v>
      </c>
      <c r="HSC118" s="166">
        <f t="shared" si="17007"/>
        <v>0</v>
      </c>
      <c r="HSD118" s="166">
        <f t="shared" si="17007"/>
        <v>0</v>
      </c>
      <c r="HSE118" s="166">
        <f t="shared" si="17007"/>
        <v>0</v>
      </c>
      <c r="HSF118" s="166">
        <f t="shared" si="17007"/>
        <v>0</v>
      </c>
      <c r="HSG118" s="166">
        <f t="shared" si="17007"/>
        <v>0</v>
      </c>
      <c r="HSH118" s="166">
        <f t="shared" si="17007"/>
        <v>0</v>
      </c>
      <c r="HSI118" s="166">
        <f t="shared" si="17007"/>
        <v>0</v>
      </c>
      <c r="HSJ118" s="166">
        <f t="shared" si="17007"/>
        <v>0</v>
      </c>
      <c r="HSK118" s="166">
        <f t="shared" si="17007"/>
        <v>0</v>
      </c>
      <c r="HSL118" s="166">
        <f t="shared" si="17007"/>
        <v>0</v>
      </c>
      <c r="HSM118" s="166">
        <f t="shared" si="17007"/>
        <v>0</v>
      </c>
      <c r="HSN118" s="166">
        <f t="shared" si="17007"/>
        <v>0</v>
      </c>
      <c r="HSO118" s="166">
        <f t="shared" si="17007"/>
        <v>0</v>
      </c>
      <c r="HSP118" s="166">
        <f t="shared" si="17007"/>
        <v>0</v>
      </c>
      <c r="HSQ118" s="166">
        <f t="shared" si="17007"/>
        <v>0</v>
      </c>
      <c r="HSR118" s="166">
        <f t="shared" si="17007"/>
        <v>0</v>
      </c>
      <c r="HSS118" s="166">
        <f t="shared" si="17007"/>
        <v>0</v>
      </c>
      <c r="HST118" s="166">
        <f t="shared" si="17007"/>
        <v>0</v>
      </c>
      <c r="HSU118" s="166">
        <f t="shared" si="17007"/>
        <v>0</v>
      </c>
      <c r="HSV118" s="166">
        <f t="shared" si="17007"/>
        <v>0</v>
      </c>
      <c r="HSW118" s="166">
        <f t="shared" si="17007"/>
        <v>0</v>
      </c>
      <c r="HSX118" s="166">
        <f t="shared" si="17007"/>
        <v>0</v>
      </c>
      <c r="HSY118" s="166">
        <f t="shared" si="17007"/>
        <v>0</v>
      </c>
      <c r="HSZ118" s="166">
        <f t="shared" si="17007"/>
        <v>0</v>
      </c>
      <c r="HTA118" s="166">
        <f t="shared" si="17007"/>
        <v>0</v>
      </c>
      <c r="HTB118" s="166">
        <f t="shared" si="17007"/>
        <v>0</v>
      </c>
      <c r="HTC118" s="166">
        <f t="shared" si="17007"/>
        <v>0</v>
      </c>
      <c r="HTD118" s="166">
        <f t="shared" si="17007"/>
        <v>0</v>
      </c>
      <c r="HTE118" s="166">
        <f t="shared" si="17007"/>
        <v>0</v>
      </c>
      <c r="HTF118" s="166">
        <f t="shared" si="17007"/>
        <v>0</v>
      </c>
      <c r="HTG118" s="166">
        <f t="shared" si="17007"/>
        <v>0</v>
      </c>
      <c r="HTH118" s="166">
        <f t="shared" si="17007"/>
        <v>0</v>
      </c>
      <c r="HTI118" s="166">
        <f t="shared" si="17007"/>
        <v>0</v>
      </c>
      <c r="HTJ118" s="166">
        <f t="shared" si="17007"/>
        <v>0</v>
      </c>
      <c r="HTK118" s="166">
        <f t="shared" si="17007"/>
        <v>0</v>
      </c>
      <c r="HTL118" s="166">
        <f t="shared" si="17007"/>
        <v>0</v>
      </c>
      <c r="HTM118" s="166">
        <f t="shared" si="17007"/>
        <v>0</v>
      </c>
      <c r="HTN118" s="166">
        <f t="shared" si="17007"/>
        <v>0</v>
      </c>
      <c r="HTO118" s="166">
        <f t="shared" si="17007"/>
        <v>0</v>
      </c>
      <c r="HTP118" s="166">
        <f t="shared" si="17007"/>
        <v>0</v>
      </c>
      <c r="HTQ118" s="166">
        <f t="shared" si="17007"/>
        <v>0</v>
      </c>
      <c r="HTR118" s="166">
        <f t="shared" si="17007"/>
        <v>0</v>
      </c>
      <c r="HTS118" s="166">
        <f t="shared" si="17007"/>
        <v>0</v>
      </c>
      <c r="HTT118" s="166">
        <f t="shared" si="17007"/>
        <v>0</v>
      </c>
      <c r="HTU118" s="166">
        <f t="shared" si="17007"/>
        <v>0</v>
      </c>
      <c r="HTV118" s="166">
        <f t="shared" si="17007"/>
        <v>0</v>
      </c>
      <c r="HTW118" s="166">
        <f t="shared" si="17007"/>
        <v>0</v>
      </c>
      <c r="HTX118" s="166">
        <f t="shared" si="17007"/>
        <v>0</v>
      </c>
      <c r="HTY118" s="166">
        <f t="shared" si="17007"/>
        <v>0</v>
      </c>
      <c r="HTZ118" s="166">
        <f t="shared" si="17007"/>
        <v>0</v>
      </c>
      <c r="HUA118" s="166">
        <f t="shared" si="17007"/>
        <v>0</v>
      </c>
      <c r="HUB118" s="166">
        <f t="shared" si="17007"/>
        <v>0</v>
      </c>
      <c r="HUC118" s="166">
        <f t="shared" si="17007"/>
        <v>0</v>
      </c>
      <c r="HUD118" s="166">
        <f t="shared" si="17007"/>
        <v>0</v>
      </c>
      <c r="HUE118" s="166">
        <f t="shared" si="17007"/>
        <v>0</v>
      </c>
      <c r="HUF118" s="166">
        <f t="shared" ref="HUF118:HWQ118" si="17008">$E$116 * HUF117</f>
        <v>0</v>
      </c>
      <c r="HUG118" s="166">
        <f t="shared" si="17008"/>
        <v>0</v>
      </c>
      <c r="HUH118" s="166">
        <f t="shared" si="17008"/>
        <v>0</v>
      </c>
      <c r="HUI118" s="166">
        <f t="shared" si="17008"/>
        <v>0</v>
      </c>
      <c r="HUJ118" s="166">
        <f t="shared" si="17008"/>
        <v>0</v>
      </c>
      <c r="HUK118" s="166">
        <f t="shared" si="17008"/>
        <v>0</v>
      </c>
      <c r="HUL118" s="166">
        <f t="shared" si="17008"/>
        <v>0</v>
      </c>
      <c r="HUM118" s="166">
        <f t="shared" si="17008"/>
        <v>0</v>
      </c>
      <c r="HUN118" s="166">
        <f t="shared" si="17008"/>
        <v>0</v>
      </c>
      <c r="HUO118" s="166">
        <f t="shared" si="17008"/>
        <v>0</v>
      </c>
      <c r="HUP118" s="166">
        <f t="shared" si="17008"/>
        <v>0</v>
      </c>
      <c r="HUQ118" s="166">
        <f t="shared" si="17008"/>
        <v>0</v>
      </c>
      <c r="HUR118" s="166">
        <f t="shared" si="17008"/>
        <v>0</v>
      </c>
      <c r="HUS118" s="166">
        <f t="shared" si="17008"/>
        <v>0</v>
      </c>
      <c r="HUT118" s="166">
        <f t="shared" si="17008"/>
        <v>0</v>
      </c>
      <c r="HUU118" s="166">
        <f t="shared" si="17008"/>
        <v>0</v>
      </c>
      <c r="HUV118" s="166">
        <f t="shared" si="17008"/>
        <v>0</v>
      </c>
      <c r="HUW118" s="166">
        <f t="shared" si="17008"/>
        <v>0</v>
      </c>
      <c r="HUX118" s="166">
        <f t="shared" si="17008"/>
        <v>0</v>
      </c>
      <c r="HUY118" s="166">
        <f t="shared" si="17008"/>
        <v>0</v>
      </c>
      <c r="HUZ118" s="166">
        <f t="shared" si="17008"/>
        <v>0</v>
      </c>
      <c r="HVA118" s="166">
        <f t="shared" si="17008"/>
        <v>0</v>
      </c>
      <c r="HVB118" s="166">
        <f t="shared" si="17008"/>
        <v>0</v>
      </c>
      <c r="HVC118" s="166">
        <f t="shared" si="17008"/>
        <v>0</v>
      </c>
      <c r="HVD118" s="166">
        <f t="shared" si="17008"/>
        <v>0</v>
      </c>
      <c r="HVE118" s="166">
        <f t="shared" si="17008"/>
        <v>0</v>
      </c>
      <c r="HVF118" s="166">
        <f t="shared" si="17008"/>
        <v>0</v>
      </c>
      <c r="HVG118" s="166">
        <f t="shared" si="17008"/>
        <v>0</v>
      </c>
      <c r="HVH118" s="166">
        <f t="shared" si="17008"/>
        <v>0</v>
      </c>
      <c r="HVI118" s="166">
        <f t="shared" si="17008"/>
        <v>0</v>
      </c>
      <c r="HVJ118" s="166">
        <f t="shared" si="17008"/>
        <v>0</v>
      </c>
      <c r="HVK118" s="166">
        <f t="shared" si="17008"/>
        <v>0</v>
      </c>
      <c r="HVL118" s="166">
        <f t="shared" si="17008"/>
        <v>0</v>
      </c>
      <c r="HVM118" s="166">
        <f t="shared" si="17008"/>
        <v>0</v>
      </c>
      <c r="HVN118" s="166">
        <f t="shared" si="17008"/>
        <v>0</v>
      </c>
      <c r="HVO118" s="166">
        <f t="shared" si="17008"/>
        <v>0</v>
      </c>
      <c r="HVP118" s="166">
        <f t="shared" si="17008"/>
        <v>0</v>
      </c>
      <c r="HVQ118" s="166">
        <f t="shared" si="17008"/>
        <v>0</v>
      </c>
      <c r="HVR118" s="166">
        <f t="shared" si="17008"/>
        <v>0</v>
      </c>
      <c r="HVS118" s="166">
        <f t="shared" si="17008"/>
        <v>0</v>
      </c>
      <c r="HVT118" s="166">
        <f t="shared" si="17008"/>
        <v>0</v>
      </c>
      <c r="HVU118" s="166">
        <f t="shared" si="17008"/>
        <v>0</v>
      </c>
      <c r="HVV118" s="166">
        <f t="shared" si="17008"/>
        <v>0</v>
      </c>
      <c r="HVW118" s="166">
        <f t="shared" si="17008"/>
        <v>0</v>
      </c>
      <c r="HVX118" s="166">
        <f t="shared" si="17008"/>
        <v>0</v>
      </c>
      <c r="HVY118" s="166">
        <f t="shared" si="17008"/>
        <v>0</v>
      </c>
      <c r="HVZ118" s="166">
        <f t="shared" si="17008"/>
        <v>0</v>
      </c>
      <c r="HWA118" s="166">
        <f t="shared" si="17008"/>
        <v>0</v>
      </c>
      <c r="HWB118" s="166">
        <f t="shared" si="17008"/>
        <v>0</v>
      </c>
      <c r="HWC118" s="166">
        <f t="shared" si="17008"/>
        <v>0</v>
      </c>
      <c r="HWD118" s="166">
        <f t="shared" si="17008"/>
        <v>0</v>
      </c>
      <c r="HWE118" s="166">
        <f t="shared" si="17008"/>
        <v>0</v>
      </c>
      <c r="HWF118" s="166">
        <f t="shared" si="17008"/>
        <v>0</v>
      </c>
      <c r="HWG118" s="166">
        <f t="shared" si="17008"/>
        <v>0</v>
      </c>
      <c r="HWH118" s="166">
        <f t="shared" si="17008"/>
        <v>0</v>
      </c>
      <c r="HWI118" s="166">
        <f t="shared" si="17008"/>
        <v>0</v>
      </c>
      <c r="HWJ118" s="166">
        <f t="shared" si="17008"/>
        <v>0</v>
      </c>
      <c r="HWK118" s="166">
        <f t="shared" si="17008"/>
        <v>0</v>
      </c>
      <c r="HWL118" s="166">
        <f t="shared" si="17008"/>
        <v>0</v>
      </c>
      <c r="HWM118" s="166">
        <f t="shared" si="17008"/>
        <v>0</v>
      </c>
      <c r="HWN118" s="166">
        <f t="shared" si="17008"/>
        <v>0</v>
      </c>
      <c r="HWO118" s="166">
        <f t="shared" si="17008"/>
        <v>0</v>
      </c>
      <c r="HWP118" s="166">
        <f t="shared" si="17008"/>
        <v>0</v>
      </c>
      <c r="HWQ118" s="166">
        <f t="shared" si="17008"/>
        <v>0</v>
      </c>
      <c r="HWR118" s="166">
        <f t="shared" ref="HWR118:HZC118" si="17009">$E$116 * HWR117</f>
        <v>0</v>
      </c>
      <c r="HWS118" s="166">
        <f t="shared" si="17009"/>
        <v>0</v>
      </c>
      <c r="HWT118" s="166">
        <f t="shared" si="17009"/>
        <v>0</v>
      </c>
      <c r="HWU118" s="166">
        <f t="shared" si="17009"/>
        <v>0</v>
      </c>
      <c r="HWV118" s="166">
        <f t="shared" si="17009"/>
        <v>0</v>
      </c>
      <c r="HWW118" s="166">
        <f t="shared" si="17009"/>
        <v>0</v>
      </c>
      <c r="HWX118" s="166">
        <f t="shared" si="17009"/>
        <v>0</v>
      </c>
      <c r="HWY118" s="166">
        <f t="shared" si="17009"/>
        <v>0</v>
      </c>
      <c r="HWZ118" s="166">
        <f t="shared" si="17009"/>
        <v>0</v>
      </c>
      <c r="HXA118" s="166">
        <f t="shared" si="17009"/>
        <v>0</v>
      </c>
      <c r="HXB118" s="166">
        <f t="shared" si="17009"/>
        <v>0</v>
      </c>
      <c r="HXC118" s="166">
        <f t="shared" si="17009"/>
        <v>0</v>
      </c>
      <c r="HXD118" s="166">
        <f t="shared" si="17009"/>
        <v>0</v>
      </c>
      <c r="HXE118" s="166">
        <f t="shared" si="17009"/>
        <v>0</v>
      </c>
      <c r="HXF118" s="166">
        <f t="shared" si="17009"/>
        <v>0</v>
      </c>
      <c r="HXG118" s="166">
        <f t="shared" si="17009"/>
        <v>0</v>
      </c>
      <c r="HXH118" s="166">
        <f t="shared" si="17009"/>
        <v>0</v>
      </c>
      <c r="HXI118" s="166">
        <f t="shared" si="17009"/>
        <v>0</v>
      </c>
      <c r="HXJ118" s="166">
        <f t="shared" si="17009"/>
        <v>0</v>
      </c>
      <c r="HXK118" s="166">
        <f t="shared" si="17009"/>
        <v>0</v>
      </c>
      <c r="HXL118" s="166">
        <f t="shared" si="17009"/>
        <v>0</v>
      </c>
      <c r="HXM118" s="166">
        <f t="shared" si="17009"/>
        <v>0</v>
      </c>
      <c r="HXN118" s="166">
        <f t="shared" si="17009"/>
        <v>0</v>
      </c>
      <c r="HXO118" s="166">
        <f t="shared" si="17009"/>
        <v>0</v>
      </c>
      <c r="HXP118" s="166">
        <f t="shared" si="17009"/>
        <v>0</v>
      </c>
      <c r="HXQ118" s="166">
        <f t="shared" si="17009"/>
        <v>0</v>
      </c>
      <c r="HXR118" s="166">
        <f t="shared" si="17009"/>
        <v>0</v>
      </c>
      <c r="HXS118" s="166">
        <f t="shared" si="17009"/>
        <v>0</v>
      </c>
      <c r="HXT118" s="166">
        <f t="shared" si="17009"/>
        <v>0</v>
      </c>
      <c r="HXU118" s="166">
        <f t="shared" si="17009"/>
        <v>0</v>
      </c>
      <c r="HXV118" s="166">
        <f t="shared" si="17009"/>
        <v>0</v>
      </c>
      <c r="HXW118" s="166">
        <f t="shared" si="17009"/>
        <v>0</v>
      </c>
      <c r="HXX118" s="166">
        <f t="shared" si="17009"/>
        <v>0</v>
      </c>
      <c r="HXY118" s="166">
        <f t="shared" si="17009"/>
        <v>0</v>
      </c>
      <c r="HXZ118" s="166">
        <f t="shared" si="17009"/>
        <v>0</v>
      </c>
      <c r="HYA118" s="166">
        <f t="shared" si="17009"/>
        <v>0</v>
      </c>
      <c r="HYB118" s="166">
        <f t="shared" si="17009"/>
        <v>0</v>
      </c>
      <c r="HYC118" s="166">
        <f t="shared" si="17009"/>
        <v>0</v>
      </c>
      <c r="HYD118" s="166">
        <f t="shared" si="17009"/>
        <v>0</v>
      </c>
      <c r="HYE118" s="166">
        <f t="shared" si="17009"/>
        <v>0</v>
      </c>
      <c r="HYF118" s="166">
        <f t="shared" si="17009"/>
        <v>0</v>
      </c>
      <c r="HYG118" s="166">
        <f t="shared" si="17009"/>
        <v>0</v>
      </c>
      <c r="HYH118" s="166">
        <f t="shared" si="17009"/>
        <v>0</v>
      </c>
      <c r="HYI118" s="166">
        <f t="shared" si="17009"/>
        <v>0</v>
      </c>
      <c r="HYJ118" s="166">
        <f t="shared" si="17009"/>
        <v>0</v>
      </c>
      <c r="HYK118" s="166">
        <f t="shared" si="17009"/>
        <v>0</v>
      </c>
      <c r="HYL118" s="166">
        <f t="shared" si="17009"/>
        <v>0</v>
      </c>
      <c r="HYM118" s="166">
        <f t="shared" si="17009"/>
        <v>0</v>
      </c>
      <c r="HYN118" s="166">
        <f t="shared" si="17009"/>
        <v>0</v>
      </c>
      <c r="HYO118" s="166">
        <f t="shared" si="17009"/>
        <v>0</v>
      </c>
      <c r="HYP118" s="166">
        <f t="shared" si="17009"/>
        <v>0</v>
      </c>
      <c r="HYQ118" s="166">
        <f t="shared" si="17009"/>
        <v>0</v>
      </c>
      <c r="HYR118" s="166">
        <f t="shared" si="17009"/>
        <v>0</v>
      </c>
      <c r="HYS118" s="166">
        <f t="shared" si="17009"/>
        <v>0</v>
      </c>
      <c r="HYT118" s="166">
        <f t="shared" si="17009"/>
        <v>0</v>
      </c>
      <c r="HYU118" s="166">
        <f t="shared" si="17009"/>
        <v>0</v>
      </c>
      <c r="HYV118" s="166">
        <f t="shared" si="17009"/>
        <v>0</v>
      </c>
      <c r="HYW118" s="166">
        <f t="shared" si="17009"/>
        <v>0</v>
      </c>
      <c r="HYX118" s="166">
        <f t="shared" si="17009"/>
        <v>0</v>
      </c>
      <c r="HYY118" s="166">
        <f t="shared" si="17009"/>
        <v>0</v>
      </c>
      <c r="HYZ118" s="166">
        <f t="shared" si="17009"/>
        <v>0</v>
      </c>
      <c r="HZA118" s="166">
        <f t="shared" si="17009"/>
        <v>0</v>
      </c>
      <c r="HZB118" s="166">
        <f t="shared" si="17009"/>
        <v>0</v>
      </c>
      <c r="HZC118" s="166">
        <f t="shared" si="17009"/>
        <v>0</v>
      </c>
      <c r="HZD118" s="166">
        <f t="shared" ref="HZD118:IBO118" si="17010">$E$116 * HZD117</f>
        <v>0</v>
      </c>
      <c r="HZE118" s="166">
        <f t="shared" si="17010"/>
        <v>0</v>
      </c>
      <c r="HZF118" s="166">
        <f t="shared" si="17010"/>
        <v>0</v>
      </c>
      <c r="HZG118" s="166">
        <f t="shared" si="17010"/>
        <v>0</v>
      </c>
      <c r="HZH118" s="166">
        <f t="shared" si="17010"/>
        <v>0</v>
      </c>
      <c r="HZI118" s="166">
        <f t="shared" si="17010"/>
        <v>0</v>
      </c>
      <c r="HZJ118" s="166">
        <f t="shared" si="17010"/>
        <v>0</v>
      </c>
      <c r="HZK118" s="166">
        <f t="shared" si="17010"/>
        <v>0</v>
      </c>
      <c r="HZL118" s="166">
        <f t="shared" si="17010"/>
        <v>0</v>
      </c>
      <c r="HZM118" s="166">
        <f t="shared" si="17010"/>
        <v>0</v>
      </c>
      <c r="HZN118" s="166">
        <f t="shared" si="17010"/>
        <v>0</v>
      </c>
      <c r="HZO118" s="166">
        <f t="shared" si="17010"/>
        <v>0</v>
      </c>
      <c r="HZP118" s="166">
        <f t="shared" si="17010"/>
        <v>0</v>
      </c>
      <c r="HZQ118" s="166">
        <f t="shared" si="17010"/>
        <v>0</v>
      </c>
      <c r="HZR118" s="166">
        <f t="shared" si="17010"/>
        <v>0</v>
      </c>
      <c r="HZS118" s="166">
        <f t="shared" si="17010"/>
        <v>0</v>
      </c>
      <c r="HZT118" s="166">
        <f t="shared" si="17010"/>
        <v>0</v>
      </c>
      <c r="HZU118" s="166">
        <f t="shared" si="17010"/>
        <v>0</v>
      </c>
      <c r="HZV118" s="166">
        <f t="shared" si="17010"/>
        <v>0</v>
      </c>
      <c r="HZW118" s="166">
        <f t="shared" si="17010"/>
        <v>0</v>
      </c>
      <c r="HZX118" s="166">
        <f t="shared" si="17010"/>
        <v>0</v>
      </c>
      <c r="HZY118" s="166">
        <f t="shared" si="17010"/>
        <v>0</v>
      </c>
      <c r="HZZ118" s="166">
        <f t="shared" si="17010"/>
        <v>0</v>
      </c>
      <c r="IAA118" s="166">
        <f t="shared" si="17010"/>
        <v>0</v>
      </c>
      <c r="IAB118" s="166">
        <f t="shared" si="17010"/>
        <v>0</v>
      </c>
      <c r="IAC118" s="166">
        <f t="shared" si="17010"/>
        <v>0</v>
      </c>
      <c r="IAD118" s="166">
        <f t="shared" si="17010"/>
        <v>0</v>
      </c>
      <c r="IAE118" s="166">
        <f t="shared" si="17010"/>
        <v>0</v>
      </c>
      <c r="IAF118" s="166">
        <f t="shared" si="17010"/>
        <v>0</v>
      </c>
      <c r="IAG118" s="166">
        <f t="shared" si="17010"/>
        <v>0</v>
      </c>
      <c r="IAH118" s="166">
        <f t="shared" si="17010"/>
        <v>0</v>
      </c>
      <c r="IAI118" s="166">
        <f t="shared" si="17010"/>
        <v>0</v>
      </c>
      <c r="IAJ118" s="166">
        <f t="shared" si="17010"/>
        <v>0</v>
      </c>
      <c r="IAK118" s="166">
        <f t="shared" si="17010"/>
        <v>0</v>
      </c>
      <c r="IAL118" s="166">
        <f t="shared" si="17010"/>
        <v>0</v>
      </c>
      <c r="IAM118" s="166">
        <f t="shared" si="17010"/>
        <v>0</v>
      </c>
      <c r="IAN118" s="166">
        <f t="shared" si="17010"/>
        <v>0</v>
      </c>
      <c r="IAO118" s="166">
        <f t="shared" si="17010"/>
        <v>0</v>
      </c>
      <c r="IAP118" s="166">
        <f t="shared" si="17010"/>
        <v>0</v>
      </c>
      <c r="IAQ118" s="166">
        <f t="shared" si="17010"/>
        <v>0</v>
      </c>
      <c r="IAR118" s="166">
        <f t="shared" si="17010"/>
        <v>0</v>
      </c>
      <c r="IAS118" s="166">
        <f t="shared" si="17010"/>
        <v>0</v>
      </c>
      <c r="IAT118" s="166">
        <f t="shared" si="17010"/>
        <v>0</v>
      </c>
      <c r="IAU118" s="166">
        <f t="shared" si="17010"/>
        <v>0</v>
      </c>
      <c r="IAV118" s="166">
        <f t="shared" si="17010"/>
        <v>0</v>
      </c>
      <c r="IAW118" s="166">
        <f t="shared" si="17010"/>
        <v>0</v>
      </c>
      <c r="IAX118" s="166">
        <f t="shared" si="17010"/>
        <v>0</v>
      </c>
      <c r="IAY118" s="166">
        <f t="shared" si="17010"/>
        <v>0</v>
      </c>
      <c r="IAZ118" s="166">
        <f t="shared" si="17010"/>
        <v>0</v>
      </c>
      <c r="IBA118" s="166">
        <f t="shared" si="17010"/>
        <v>0</v>
      </c>
      <c r="IBB118" s="166">
        <f t="shared" si="17010"/>
        <v>0</v>
      </c>
      <c r="IBC118" s="166">
        <f t="shared" si="17010"/>
        <v>0</v>
      </c>
      <c r="IBD118" s="166">
        <f t="shared" si="17010"/>
        <v>0</v>
      </c>
      <c r="IBE118" s="166">
        <f t="shared" si="17010"/>
        <v>0</v>
      </c>
      <c r="IBF118" s="166">
        <f t="shared" si="17010"/>
        <v>0</v>
      </c>
      <c r="IBG118" s="166">
        <f t="shared" si="17010"/>
        <v>0</v>
      </c>
      <c r="IBH118" s="166">
        <f t="shared" si="17010"/>
        <v>0</v>
      </c>
      <c r="IBI118" s="166">
        <f t="shared" si="17010"/>
        <v>0</v>
      </c>
      <c r="IBJ118" s="166">
        <f t="shared" si="17010"/>
        <v>0</v>
      </c>
      <c r="IBK118" s="166">
        <f t="shared" si="17010"/>
        <v>0</v>
      </c>
      <c r="IBL118" s="166">
        <f t="shared" si="17010"/>
        <v>0</v>
      </c>
      <c r="IBM118" s="166">
        <f t="shared" si="17010"/>
        <v>0</v>
      </c>
      <c r="IBN118" s="166">
        <f t="shared" si="17010"/>
        <v>0</v>
      </c>
      <c r="IBO118" s="166">
        <f t="shared" si="17010"/>
        <v>0</v>
      </c>
      <c r="IBP118" s="166">
        <f t="shared" ref="IBP118:IEA118" si="17011">$E$116 * IBP117</f>
        <v>0</v>
      </c>
      <c r="IBQ118" s="166">
        <f t="shared" si="17011"/>
        <v>0</v>
      </c>
      <c r="IBR118" s="166">
        <f t="shared" si="17011"/>
        <v>0</v>
      </c>
      <c r="IBS118" s="166">
        <f t="shared" si="17011"/>
        <v>0</v>
      </c>
      <c r="IBT118" s="166">
        <f t="shared" si="17011"/>
        <v>0</v>
      </c>
      <c r="IBU118" s="166">
        <f t="shared" si="17011"/>
        <v>0</v>
      </c>
      <c r="IBV118" s="166">
        <f t="shared" si="17011"/>
        <v>0</v>
      </c>
      <c r="IBW118" s="166">
        <f t="shared" si="17011"/>
        <v>0</v>
      </c>
      <c r="IBX118" s="166">
        <f t="shared" si="17011"/>
        <v>0</v>
      </c>
      <c r="IBY118" s="166">
        <f t="shared" si="17011"/>
        <v>0</v>
      </c>
      <c r="IBZ118" s="166">
        <f t="shared" si="17011"/>
        <v>0</v>
      </c>
      <c r="ICA118" s="166">
        <f t="shared" si="17011"/>
        <v>0</v>
      </c>
      <c r="ICB118" s="166">
        <f t="shared" si="17011"/>
        <v>0</v>
      </c>
      <c r="ICC118" s="166">
        <f t="shared" si="17011"/>
        <v>0</v>
      </c>
      <c r="ICD118" s="166">
        <f t="shared" si="17011"/>
        <v>0</v>
      </c>
      <c r="ICE118" s="166">
        <f t="shared" si="17011"/>
        <v>0</v>
      </c>
      <c r="ICF118" s="166">
        <f t="shared" si="17011"/>
        <v>0</v>
      </c>
      <c r="ICG118" s="166">
        <f t="shared" si="17011"/>
        <v>0</v>
      </c>
      <c r="ICH118" s="166">
        <f t="shared" si="17011"/>
        <v>0</v>
      </c>
      <c r="ICI118" s="166">
        <f t="shared" si="17011"/>
        <v>0</v>
      </c>
      <c r="ICJ118" s="166">
        <f t="shared" si="17011"/>
        <v>0</v>
      </c>
      <c r="ICK118" s="166">
        <f t="shared" si="17011"/>
        <v>0</v>
      </c>
      <c r="ICL118" s="166">
        <f t="shared" si="17011"/>
        <v>0</v>
      </c>
      <c r="ICM118" s="166">
        <f t="shared" si="17011"/>
        <v>0</v>
      </c>
      <c r="ICN118" s="166">
        <f t="shared" si="17011"/>
        <v>0</v>
      </c>
      <c r="ICO118" s="166">
        <f t="shared" si="17011"/>
        <v>0</v>
      </c>
      <c r="ICP118" s="166">
        <f t="shared" si="17011"/>
        <v>0</v>
      </c>
      <c r="ICQ118" s="166">
        <f t="shared" si="17011"/>
        <v>0</v>
      </c>
      <c r="ICR118" s="166">
        <f t="shared" si="17011"/>
        <v>0</v>
      </c>
      <c r="ICS118" s="166">
        <f t="shared" si="17011"/>
        <v>0</v>
      </c>
      <c r="ICT118" s="166">
        <f t="shared" si="17011"/>
        <v>0</v>
      </c>
      <c r="ICU118" s="166">
        <f t="shared" si="17011"/>
        <v>0</v>
      </c>
      <c r="ICV118" s="166">
        <f t="shared" si="17011"/>
        <v>0</v>
      </c>
      <c r="ICW118" s="166">
        <f t="shared" si="17011"/>
        <v>0</v>
      </c>
      <c r="ICX118" s="166">
        <f t="shared" si="17011"/>
        <v>0</v>
      </c>
      <c r="ICY118" s="166">
        <f t="shared" si="17011"/>
        <v>0</v>
      </c>
      <c r="ICZ118" s="166">
        <f t="shared" si="17011"/>
        <v>0</v>
      </c>
      <c r="IDA118" s="166">
        <f t="shared" si="17011"/>
        <v>0</v>
      </c>
      <c r="IDB118" s="166">
        <f t="shared" si="17011"/>
        <v>0</v>
      </c>
      <c r="IDC118" s="166">
        <f t="shared" si="17011"/>
        <v>0</v>
      </c>
      <c r="IDD118" s="166">
        <f t="shared" si="17011"/>
        <v>0</v>
      </c>
      <c r="IDE118" s="166">
        <f t="shared" si="17011"/>
        <v>0</v>
      </c>
      <c r="IDF118" s="166">
        <f t="shared" si="17011"/>
        <v>0</v>
      </c>
      <c r="IDG118" s="166">
        <f t="shared" si="17011"/>
        <v>0</v>
      </c>
      <c r="IDH118" s="166">
        <f t="shared" si="17011"/>
        <v>0</v>
      </c>
      <c r="IDI118" s="166">
        <f t="shared" si="17011"/>
        <v>0</v>
      </c>
      <c r="IDJ118" s="166">
        <f t="shared" si="17011"/>
        <v>0</v>
      </c>
      <c r="IDK118" s="166">
        <f t="shared" si="17011"/>
        <v>0</v>
      </c>
      <c r="IDL118" s="166">
        <f t="shared" si="17011"/>
        <v>0</v>
      </c>
      <c r="IDM118" s="166">
        <f t="shared" si="17011"/>
        <v>0</v>
      </c>
      <c r="IDN118" s="166">
        <f t="shared" si="17011"/>
        <v>0</v>
      </c>
      <c r="IDO118" s="166">
        <f t="shared" si="17011"/>
        <v>0</v>
      </c>
      <c r="IDP118" s="166">
        <f t="shared" si="17011"/>
        <v>0</v>
      </c>
      <c r="IDQ118" s="166">
        <f t="shared" si="17011"/>
        <v>0</v>
      </c>
      <c r="IDR118" s="166">
        <f t="shared" si="17011"/>
        <v>0</v>
      </c>
      <c r="IDS118" s="166">
        <f t="shared" si="17011"/>
        <v>0</v>
      </c>
      <c r="IDT118" s="166">
        <f t="shared" si="17011"/>
        <v>0</v>
      </c>
      <c r="IDU118" s="166">
        <f t="shared" si="17011"/>
        <v>0</v>
      </c>
      <c r="IDV118" s="166">
        <f t="shared" si="17011"/>
        <v>0</v>
      </c>
      <c r="IDW118" s="166">
        <f t="shared" si="17011"/>
        <v>0</v>
      </c>
      <c r="IDX118" s="166">
        <f t="shared" si="17011"/>
        <v>0</v>
      </c>
      <c r="IDY118" s="166">
        <f t="shared" si="17011"/>
        <v>0</v>
      </c>
      <c r="IDZ118" s="166">
        <f t="shared" si="17011"/>
        <v>0</v>
      </c>
      <c r="IEA118" s="166">
        <f t="shared" si="17011"/>
        <v>0</v>
      </c>
      <c r="IEB118" s="166">
        <f t="shared" ref="IEB118:IGM118" si="17012">$E$116 * IEB117</f>
        <v>0</v>
      </c>
      <c r="IEC118" s="166">
        <f t="shared" si="17012"/>
        <v>0</v>
      </c>
      <c r="IED118" s="166">
        <f t="shared" si="17012"/>
        <v>0</v>
      </c>
      <c r="IEE118" s="166">
        <f t="shared" si="17012"/>
        <v>0</v>
      </c>
      <c r="IEF118" s="166">
        <f t="shared" si="17012"/>
        <v>0</v>
      </c>
      <c r="IEG118" s="166">
        <f t="shared" si="17012"/>
        <v>0</v>
      </c>
      <c r="IEH118" s="166">
        <f t="shared" si="17012"/>
        <v>0</v>
      </c>
      <c r="IEI118" s="166">
        <f t="shared" si="17012"/>
        <v>0</v>
      </c>
      <c r="IEJ118" s="166">
        <f t="shared" si="17012"/>
        <v>0</v>
      </c>
      <c r="IEK118" s="166">
        <f t="shared" si="17012"/>
        <v>0</v>
      </c>
      <c r="IEL118" s="166">
        <f t="shared" si="17012"/>
        <v>0</v>
      </c>
      <c r="IEM118" s="166">
        <f t="shared" si="17012"/>
        <v>0</v>
      </c>
      <c r="IEN118" s="166">
        <f t="shared" si="17012"/>
        <v>0</v>
      </c>
      <c r="IEO118" s="166">
        <f t="shared" si="17012"/>
        <v>0</v>
      </c>
      <c r="IEP118" s="166">
        <f t="shared" si="17012"/>
        <v>0</v>
      </c>
      <c r="IEQ118" s="166">
        <f t="shared" si="17012"/>
        <v>0</v>
      </c>
      <c r="IER118" s="166">
        <f t="shared" si="17012"/>
        <v>0</v>
      </c>
      <c r="IES118" s="166">
        <f t="shared" si="17012"/>
        <v>0</v>
      </c>
      <c r="IET118" s="166">
        <f t="shared" si="17012"/>
        <v>0</v>
      </c>
      <c r="IEU118" s="166">
        <f t="shared" si="17012"/>
        <v>0</v>
      </c>
      <c r="IEV118" s="166">
        <f t="shared" si="17012"/>
        <v>0</v>
      </c>
      <c r="IEW118" s="166">
        <f t="shared" si="17012"/>
        <v>0</v>
      </c>
      <c r="IEX118" s="166">
        <f t="shared" si="17012"/>
        <v>0</v>
      </c>
      <c r="IEY118" s="166">
        <f t="shared" si="17012"/>
        <v>0</v>
      </c>
      <c r="IEZ118" s="166">
        <f t="shared" si="17012"/>
        <v>0</v>
      </c>
      <c r="IFA118" s="166">
        <f t="shared" si="17012"/>
        <v>0</v>
      </c>
      <c r="IFB118" s="166">
        <f t="shared" si="17012"/>
        <v>0</v>
      </c>
      <c r="IFC118" s="166">
        <f t="shared" si="17012"/>
        <v>0</v>
      </c>
      <c r="IFD118" s="166">
        <f t="shared" si="17012"/>
        <v>0</v>
      </c>
      <c r="IFE118" s="166">
        <f t="shared" si="17012"/>
        <v>0</v>
      </c>
      <c r="IFF118" s="166">
        <f t="shared" si="17012"/>
        <v>0</v>
      </c>
      <c r="IFG118" s="166">
        <f t="shared" si="17012"/>
        <v>0</v>
      </c>
      <c r="IFH118" s="166">
        <f t="shared" si="17012"/>
        <v>0</v>
      </c>
      <c r="IFI118" s="166">
        <f t="shared" si="17012"/>
        <v>0</v>
      </c>
      <c r="IFJ118" s="166">
        <f t="shared" si="17012"/>
        <v>0</v>
      </c>
      <c r="IFK118" s="166">
        <f t="shared" si="17012"/>
        <v>0</v>
      </c>
      <c r="IFL118" s="166">
        <f t="shared" si="17012"/>
        <v>0</v>
      </c>
      <c r="IFM118" s="166">
        <f t="shared" si="17012"/>
        <v>0</v>
      </c>
      <c r="IFN118" s="166">
        <f t="shared" si="17012"/>
        <v>0</v>
      </c>
      <c r="IFO118" s="166">
        <f t="shared" si="17012"/>
        <v>0</v>
      </c>
      <c r="IFP118" s="166">
        <f t="shared" si="17012"/>
        <v>0</v>
      </c>
      <c r="IFQ118" s="166">
        <f t="shared" si="17012"/>
        <v>0</v>
      </c>
      <c r="IFR118" s="166">
        <f t="shared" si="17012"/>
        <v>0</v>
      </c>
      <c r="IFS118" s="166">
        <f t="shared" si="17012"/>
        <v>0</v>
      </c>
      <c r="IFT118" s="166">
        <f t="shared" si="17012"/>
        <v>0</v>
      </c>
      <c r="IFU118" s="166">
        <f t="shared" si="17012"/>
        <v>0</v>
      </c>
      <c r="IFV118" s="166">
        <f t="shared" si="17012"/>
        <v>0</v>
      </c>
      <c r="IFW118" s="166">
        <f t="shared" si="17012"/>
        <v>0</v>
      </c>
      <c r="IFX118" s="166">
        <f t="shared" si="17012"/>
        <v>0</v>
      </c>
      <c r="IFY118" s="166">
        <f t="shared" si="17012"/>
        <v>0</v>
      </c>
      <c r="IFZ118" s="166">
        <f t="shared" si="17012"/>
        <v>0</v>
      </c>
      <c r="IGA118" s="166">
        <f t="shared" si="17012"/>
        <v>0</v>
      </c>
      <c r="IGB118" s="166">
        <f t="shared" si="17012"/>
        <v>0</v>
      </c>
      <c r="IGC118" s="166">
        <f t="shared" si="17012"/>
        <v>0</v>
      </c>
      <c r="IGD118" s="166">
        <f t="shared" si="17012"/>
        <v>0</v>
      </c>
      <c r="IGE118" s="166">
        <f t="shared" si="17012"/>
        <v>0</v>
      </c>
      <c r="IGF118" s="166">
        <f t="shared" si="17012"/>
        <v>0</v>
      </c>
      <c r="IGG118" s="166">
        <f t="shared" si="17012"/>
        <v>0</v>
      </c>
      <c r="IGH118" s="166">
        <f t="shared" si="17012"/>
        <v>0</v>
      </c>
      <c r="IGI118" s="166">
        <f t="shared" si="17012"/>
        <v>0</v>
      </c>
      <c r="IGJ118" s="166">
        <f t="shared" si="17012"/>
        <v>0</v>
      </c>
      <c r="IGK118" s="166">
        <f t="shared" si="17012"/>
        <v>0</v>
      </c>
      <c r="IGL118" s="166">
        <f t="shared" si="17012"/>
        <v>0</v>
      </c>
      <c r="IGM118" s="166">
        <f t="shared" si="17012"/>
        <v>0</v>
      </c>
      <c r="IGN118" s="166">
        <f t="shared" ref="IGN118:IIY118" si="17013">$E$116 * IGN117</f>
        <v>0</v>
      </c>
      <c r="IGO118" s="166">
        <f t="shared" si="17013"/>
        <v>0</v>
      </c>
      <c r="IGP118" s="166">
        <f t="shared" si="17013"/>
        <v>0</v>
      </c>
      <c r="IGQ118" s="166">
        <f t="shared" si="17013"/>
        <v>0</v>
      </c>
      <c r="IGR118" s="166">
        <f t="shared" si="17013"/>
        <v>0</v>
      </c>
      <c r="IGS118" s="166">
        <f t="shared" si="17013"/>
        <v>0</v>
      </c>
      <c r="IGT118" s="166">
        <f t="shared" si="17013"/>
        <v>0</v>
      </c>
      <c r="IGU118" s="166">
        <f t="shared" si="17013"/>
        <v>0</v>
      </c>
      <c r="IGV118" s="166">
        <f t="shared" si="17013"/>
        <v>0</v>
      </c>
      <c r="IGW118" s="166">
        <f t="shared" si="17013"/>
        <v>0</v>
      </c>
      <c r="IGX118" s="166">
        <f t="shared" si="17013"/>
        <v>0</v>
      </c>
      <c r="IGY118" s="166">
        <f t="shared" si="17013"/>
        <v>0</v>
      </c>
      <c r="IGZ118" s="166">
        <f t="shared" si="17013"/>
        <v>0</v>
      </c>
      <c r="IHA118" s="166">
        <f t="shared" si="17013"/>
        <v>0</v>
      </c>
      <c r="IHB118" s="166">
        <f t="shared" si="17013"/>
        <v>0</v>
      </c>
      <c r="IHC118" s="166">
        <f t="shared" si="17013"/>
        <v>0</v>
      </c>
      <c r="IHD118" s="166">
        <f t="shared" si="17013"/>
        <v>0</v>
      </c>
      <c r="IHE118" s="166">
        <f t="shared" si="17013"/>
        <v>0</v>
      </c>
      <c r="IHF118" s="166">
        <f t="shared" si="17013"/>
        <v>0</v>
      </c>
      <c r="IHG118" s="166">
        <f t="shared" si="17013"/>
        <v>0</v>
      </c>
      <c r="IHH118" s="166">
        <f t="shared" si="17013"/>
        <v>0</v>
      </c>
      <c r="IHI118" s="166">
        <f t="shared" si="17013"/>
        <v>0</v>
      </c>
      <c r="IHJ118" s="166">
        <f t="shared" si="17013"/>
        <v>0</v>
      </c>
      <c r="IHK118" s="166">
        <f t="shared" si="17013"/>
        <v>0</v>
      </c>
      <c r="IHL118" s="166">
        <f t="shared" si="17013"/>
        <v>0</v>
      </c>
      <c r="IHM118" s="166">
        <f t="shared" si="17013"/>
        <v>0</v>
      </c>
      <c r="IHN118" s="166">
        <f t="shared" si="17013"/>
        <v>0</v>
      </c>
      <c r="IHO118" s="166">
        <f t="shared" si="17013"/>
        <v>0</v>
      </c>
      <c r="IHP118" s="166">
        <f t="shared" si="17013"/>
        <v>0</v>
      </c>
      <c r="IHQ118" s="166">
        <f t="shared" si="17013"/>
        <v>0</v>
      </c>
      <c r="IHR118" s="166">
        <f t="shared" si="17013"/>
        <v>0</v>
      </c>
      <c r="IHS118" s="166">
        <f t="shared" si="17013"/>
        <v>0</v>
      </c>
      <c r="IHT118" s="166">
        <f t="shared" si="17013"/>
        <v>0</v>
      </c>
      <c r="IHU118" s="166">
        <f t="shared" si="17013"/>
        <v>0</v>
      </c>
      <c r="IHV118" s="166">
        <f t="shared" si="17013"/>
        <v>0</v>
      </c>
      <c r="IHW118" s="166">
        <f t="shared" si="17013"/>
        <v>0</v>
      </c>
      <c r="IHX118" s="166">
        <f t="shared" si="17013"/>
        <v>0</v>
      </c>
      <c r="IHY118" s="166">
        <f t="shared" si="17013"/>
        <v>0</v>
      </c>
      <c r="IHZ118" s="166">
        <f t="shared" si="17013"/>
        <v>0</v>
      </c>
      <c r="IIA118" s="166">
        <f t="shared" si="17013"/>
        <v>0</v>
      </c>
      <c r="IIB118" s="166">
        <f t="shared" si="17013"/>
        <v>0</v>
      </c>
      <c r="IIC118" s="166">
        <f t="shared" si="17013"/>
        <v>0</v>
      </c>
      <c r="IID118" s="166">
        <f t="shared" si="17013"/>
        <v>0</v>
      </c>
      <c r="IIE118" s="166">
        <f t="shared" si="17013"/>
        <v>0</v>
      </c>
      <c r="IIF118" s="166">
        <f t="shared" si="17013"/>
        <v>0</v>
      </c>
      <c r="IIG118" s="166">
        <f t="shared" si="17013"/>
        <v>0</v>
      </c>
      <c r="IIH118" s="166">
        <f t="shared" si="17013"/>
        <v>0</v>
      </c>
      <c r="III118" s="166">
        <f t="shared" si="17013"/>
        <v>0</v>
      </c>
      <c r="IIJ118" s="166">
        <f t="shared" si="17013"/>
        <v>0</v>
      </c>
      <c r="IIK118" s="166">
        <f t="shared" si="17013"/>
        <v>0</v>
      </c>
      <c r="IIL118" s="166">
        <f t="shared" si="17013"/>
        <v>0</v>
      </c>
      <c r="IIM118" s="166">
        <f t="shared" si="17013"/>
        <v>0</v>
      </c>
      <c r="IIN118" s="166">
        <f t="shared" si="17013"/>
        <v>0</v>
      </c>
      <c r="IIO118" s="166">
        <f t="shared" si="17013"/>
        <v>0</v>
      </c>
      <c r="IIP118" s="166">
        <f t="shared" si="17013"/>
        <v>0</v>
      </c>
      <c r="IIQ118" s="166">
        <f t="shared" si="17013"/>
        <v>0</v>
      </c>
      <c r="IIR118" s="166">
        <f t="shared" si="17013"/>
        <v>0</v>
      </c>
      <c r="IIS118" s="166">
        <f t="shared" si="17013"/>
        <v>0</v>
      </c>
      <c r="IIT118" s="166">
        <f t="shared" si="17013"/>
        <v>0</v>
      </c>
      <c r="IIU118" s="166">
        <f t="shared" si="17013"/>
        <v>0</v>
      </c>
      <c r="IIV118" s="166">
        <f t="shared" si="17013"/>
        <v>0</v>
      </c>
      <c r="IIW118" s="166">
        <f t="shared" si="17013"/>
        <v>0</v>
      </c>
      <c r="IIX118" s="166">
        <f t="shared" si="17013"/>
        <v>0</v>
      </c>
      <c r="IIY118" s="166">
        <f t="shared" si="17013"/>
        <v>0</v>
      </c>
      <c r="IIZ118" s="166">
        <f t="shared" ref="IIZ118:ILK118" si="17014">$E$116 * IIZ117</f>
        <v>0</v>
      </c>
      <c r="IJA118" s="166">
        <f t="shared" si="17014"/>
        <v>0</v>
      </c>
      <c r="IJB118" s="166">
        <f t="shared" si="17014"/>
        <v>0</v>
      </c>
      <c r="IJC118" s="166">
        <f t="shared" si="17014"/>
        <v>0</v>
      </c>
      <c r="IJD118" s="166">
        <f t="shared" si="17014"/>
        <v>0</v>
      </c>
      <c r="IJE118" s="166">
        <f t="shared" si="17014"/>
        <v>0</v>
      </c>
      <c r="IJF118" s="166">
        <f t="shared" si="17014"/>
        <v>0</v>
      </c>
      <c r="IJG118" s="166">
        <f t="shared" si="17014"/>
        <v>0</v>
      </c>
      <c r="IJH118" s="166">
        <f t="shared" si="17014"/>
        <v>0</v>
      </c>
      <c r="IJI118" s="166">
        <f t="shared" si="17014"/>
        <v>0</v>
      </c>
      <c r="IJJ118" s="166">
        <f t="shared" si="17014"/>
        <v>0</v>
      </c>
      <c r="IJK118" s="166">
        <f t="shared" si="17014"/>
        <v>0</v>
      </c>
      <c r="IJL118" s="166">
        <f t="shared" si="17014"/>
        <v>0</v>
      </c>
      <c r="IJM118" s="166">
        <f t="shared" si="17014"/>
        <v>0</v>
      </c>
      <c r="IJN118" s="166">
        <f t="shared" si="17014"/>
        <v>0</v>
      </c>
      <c r="IJO118" s="166">
        <f t="shared" si="17014"/>
        <v>0</v>
      </c>
      <c r="IJP118" s="166">
        <f t="shared" si="17014"/>
        <v>0</v>
      </c>
      <c r="IJQ118" s="166">
        <f t="shared" si="17014"/>
        <v>0</v>
      </c>
      <c r="IJR118" s="166">
        <f t="shared" si="17014"/>
        <v>0</v>
      </c>
      <c r="IJS118" s="166">
        <f t="shared" si="17014"/>
        <v>0</v>
      </c>
      <c r="IJT118" s="166">
        <f t="shared" si="17014"/>
        <v>0</v>
      </c>
      <c r="IJU118" s="166">
        <f t="shared" si="17014"/>
        <v>0</v>
      </c>
      <c r="IJV118" s="166">
        <f t="shared" si="17014"/>
        <v>0</v>
      </c>
      <c r="IJW118" s="166">
        <f t="shared" si="17014"/>
        <v>0</v>
      </c>
      <c r="IJX118" s="166">
        <f t="shared" si="17014"/>
        <v>0</v>
      </c>
      <c r="IJY118" s="166">
        <f t="shared" si="17014"/>
        <v>0</v>
      </c>
      <c r="IJZ118" s="166">
        <f t="shared" si="17014"/>
        <v>0</v>
      </c>
      <c r="IKA118" s="166">
        <f t="shared" si="17014"/>
        <v>0</v>
      </c>
      <c r="IKB118" s="166">
        <f t="shared" si="17014"/>
        <v>0</v>
      </c>
      <c r="IKC118" s="166">
        <f t="shared" si="17014"/>
        <v>0</v>
      </c>
      <c r="IKD118" s="166">
        <f t="shared" si="17014"/>
        <v>0</v>
      </c>
      <c r="IKE118" s="166">
        <f t="shared" si="17014"/>
        <v>0</v>
      </c>
      <c r="IKF118" s="166">
        <f t="shared" si="17014"/>
        <v>0</v>
      </c>
      <c r="IKG118" s="166">
        <f t="shared" si="17014"/>
        <v>0</v>
      </c>
      <c r="IKH118" s="166">
        <f t="shared" si="17014"/>
        <v>0</v>
      </c>
      <c r="IKI118" s="166">
        <f t="shared" si="17014"/>
        <v>0</v>
      </c>
      <c r="IKJ118" s="166">
        <f t="shared" si="17014"/>
        <v>0</v>
      </c>
      <c r="IKK118" s="166">
        <f t="shared" si="17014"/>
        <v>0</v>
      </c>
      <c r="IKL118" s="166">
        <f t="shared" si="17014"/>
        <v>0</v>
      </c>
      <c r="IKM118" s="166">
        <f t="shared" si="17014"/>
        <v>0</v>
      </c>
      <c r="IKN118" s="166">
        <f t="shared" si="17014"/>
        <v>0</v>
      </c>
      <c r="IKO118" s="166">
        <f t="shared" si="17014"/>
        <v>0</v>
      </c>
      <c r="IKP118" s="166">
        <f t="shared" si="17014"/>
        <v>0</v>
      </c>
      <c r="IKQ118" s="166">
        <f t="shared" si="17014"/>
        <v>0</v>
      </c>
      <c r="IKR118" s="166">
        <f t="shared" si="17014"/>
        <v>0</v>
      </c>
      <c r="IKS118" s="166">
        <f t="shared" si="17014"/>
        <v>0</v>
      </c>
      <c r="IKT118" s="166">
        <f t="shared" si="17014"/>
        <v>0</v>
      </c>
      <c r="IKU118" s="166">
        <f t="shared" si="17014"/>
        <v>0</v>
      </c>
      <c r="IKV118" s="166">
        <f t="shared" si="17014"/>
        <v>0</v>
      </c>
      <c r="IKW118" s="166">
        <f t="shared" si="17014"/>
        <v>0</v>
      </c>
      <c r="IKX118" s="166">
        <f t="shared" si="17014"/>
        <v>0</v>
      </c>
      <c r="IKY118" s="166">
        <f t="shared" si="17014"/>
        <v>0</v>
      </c>
      <c r="IKZ118" s="166">
        <f t="shared" si="17014"/>
        <v>0</v>
      </c>
      <c r="ILA118" s="166">
        <f t="shared" si="17014"/>
        <v>0</v>
      </c>
      <c r="ILB118" s="166">
        <f t="shared" si="17014"/>
        <v>0</v>
      </c>
      <c r="ILC118" s="166">
        <f t="shared" si="17014"/>
        <v>0</v>
      </c>
      <c r="ILD118" s="166">
        <f t="shared" si="17014"/>
        <v>0</v>
      </c>
      <c r="ILE118" s="166">
        <f t="shared" si="17014"/>
        <v>0</v>
      </c>
      <c r="ILF118" s="166">
        <f t="shared" si="17014"/>
        <v>0</v>
      </c>
      <c r="ILG118" s="166">
        <f t="shared" si="17014"/>
        <v>0</v>
      </c>
      <c r="ILH118" s="166">
        <f t="shared" si="17014"/>
        <v>0</v>
      </c>
      <c r="ILI118" s="166">
        <f t="shared" si="17014"/>
        <v>0</v>
      </c>
      <c r="ILJ118" s="166">
        <f t="shared" si="17014"/>
        <v>0</v>
      </c>
      <c r="ILK118" s="166">
        <f t="shared" si="17014"/>
        <v>0</v>
      </c>
      <c r="ILL118" s="166">
        <f t="shared" ref="ILL118:INW118" si="17015">$E$116 * ILL117</f>
        <v>0</v>
      </c>
      <c r="ILM118" s="166">
        <f t="shared" si="17015"/>
        <v>0</v>
      </c>
      <c r="ILN118" s="166">
        <f t="shared" si="17015"/>
        <v>0</v>
      </c>
      <c r="ILO118" s="166">
        <f t="shared" si="17015"/>
        <v>0</v>
      </c>
      <c r="ILP118" s="166">
        <f t="shared" si="17015"/>
        <v>0</v>
      </c>
      <c r="ILQ118" s="166">
        <f t="shared" si="17015"/>
        <v>0</v>
      </c>
      <c r="ILR118" s="166">
        <f t="shared" si="17015"/>
        <v>0</v>
      </c>
      <c r="ILS118" s="166">
        <f t="shared" si="17015"/>
        <v>0</v>
      </c>
      <c r="ILT118" s="166">
        <f t="shared" si="17015"/>
        <v>0</v>
      </c>
      <c r="ILU118" s="166">
        <f t="shared" si="17015"/>
        <v>0</v>
      </c>
      <c r="ILV118" s="166">
        <f t="shared" si="17015"/>
        <v>0</v>
      </c>
      <c r="ILW118" s="166">
        <f t="shared" si="17015"/>
        <v>0</v>
      </c>
      <c r="ILX118" s="166">
        <f t="shared" si="17015"/>
        <v>0</v>
      </c>
      <c r="ILY118" s="166">
        <f t="shared" si="17015"/>
        <v>0</v>
      </c>
      <c r="ILZ118" s="166">
        <f t="shared" si="17015"/>
        <v>0</v>
      </c>
      <c r="IMA118" s="166">
        <f t="shared" si="17015"/>
        <v>0</v>
      </c>
      <c r="IMB118" s="166">
        <f t="shared" si="17015"/>
        <v>0</v>
      </c>
      <c r="IMC118" s="166">
        <f t="shared" si="17015"/>
        <v>0</v>
      </c>
      <c r="IMD118" s="166">
        <f t="shared" si="17015"/>
        <v>0</v>
      </c>
      <c r="IME118" s="166">
        <f t="shared" si="17015"/>
        <v>0</v>
      </c>
      <c r="IMF118" s="166">
        <f t="shared" si="17015"/>
        <v>0</v>
      </c>
      <c r="IMG118" s="166">
        <f t="shared" si="17015"/>
        <v>0</v>
      </c>
      <c r="IMH118" s="166">
        <f t="shared" si="17015"/>
        <v>0</v>
      </c>
      <c r="IMI118" s="166">
        <f t="shared" si="17015"/>
        <v>0</v>
      </c>
      <c r="IMJ118" s="166">
        <f t="shared" si="17015"/>
        <v>0</v>
      </c>
      <c r="IMK118" s="166">
        <f t="shared" si="17015"/>
        <v>0</v>
      </c>
      <c r="IML118" s="166">
        <f t="shared" si="17015"/>
        <v>0</v>
      </c>
      <c r="IMM118" s="166">
        <f t="shared" si="17015"/>
        <v>0</v>
      </c>
      <c r="IMN118" s="166">
        <f t="shared" si="17015"/>
        <v>0</v>
      </c>
      <c r="IMO118" s="166">
        <f t="shared" si="17015"/>
        <v>0</v>
      </c>
      <c r="IMP118" s="166">
        <f t="shared" si="17015"/>
        <v>0</v>
      </c>
      <c r="IMQ118" s="166">
        <f t="shared" si="17015"/>
        <v>0</v>
      </c>
      <c r="IMR118" s="166">
        <f t="shared" si="17015"/>
        <v>0</v>
      </c>
      <c r="IMS118" s="166">
        <f t="shared" si="17015"/>
        <v>0</v>
      </c>
      <c r="IMT118" s="166">
        <f t="shared" si="17015"/>
        <v>0</v>
      </c>
      <c r="IMU118" s="166">
        <f t="shared" si="17015"/>
        <v>0</v>
      </c>
      <c r="IMV118" s="166">
        <f t="shared" si="17015"/>
        <v>0</v>
      </c>
      <c r="IMW118" s="166">
        <f t="shared" si="17015"/>
        <v>0</v>
      </c>
      <c r="IMX118" s="166">
        <f t="shared" si="17015"/>
        <v>0</v>
      </c>
      <c r="IMY118" s="166">
        <f t="shared" si="17015"/>
        <v>0</v>
      </c>
      <c r="IMZ118" s="166">
        <f t="shared" si="17015"/>
        <v>0</v>
      </c>
      <c r="INA118" s="166">
        <f t="shared" si="17015"/>
        <v>0</v>
      </c>
      <c r="INB118" s="166">
        <f t="shared" si="17015"/>
        <v>0</v>
      </c>
      <c r="INC118" s="166">
        <f t="shared" si="17015"/>
        <v>0</v>
      </c>
      <c r="IND118" s="166">
        <f t="shared" si="17015"/>
        <v>0</v>
      </c>
      <c r="INE118" s="166">
        <f t="shared" si="17015"/>
        <v>0</v>
      </c>
      <c r="INF118" s="166">
        <f t="shared" si="17015"/>
        <v>0</v>
      </c>
      <c r="ING118" s="166">
        <f t="shared" si="17015"/>
        <v>0</v>
      </c>
      <c r="INH118" s="166">
        <f t="shared" si="17015"/>
        <v>0</v>
      </c>
      <c r="INI118" s="166">
        <f t="shared" si="17015"/>
        <v>0</v>
      </c>
      <c r="INJ118" s="166">
        <f t="shared" si="17015"/>
        <v>0</v>
      </c>
      <c r="INK118" s="166">
        <f t="shared" si="17015"/>
        <v>0</v>
      </c>
      <c r="INL118" s="166">
        <f t="shared" si="17015"/>
        <v>0</v>
      </c>
      <c r="INM118" s="166">
        <f t="shared" si="17015"/>
        <v>0</v>
      </c>
      <c r="INN118" s="166">
        <f t="shared" si="17015"/>
        <v>0</v>
      </c>
      <c r="INO118" s="166">
        <f t="shared" si="17015"/>
        <v>0</v>
      </c>
      <c r="INP118" s="166">
        <f t="shared" si="17015"/>
        <v>0</v>
      </c>
      <c r="INQ118" s="166">
        <f t="shared" si="17015"/>
        <v>0</v>
      </c>
      <c r="INR118" s="166">
        <f t="shared" si="17015"/>
        <v>0</v>
      </c>
      <c r="INS118" s="166">
        <f t="shared" si="17015"/>
        <v>0</v>
      </c>
      <c r="INT118" s="166">
        <f t="shared" si="17015"/>
        <v>0</v>
      </c>
      <c r="INU118" s="166">
        <f t="shared" si="17015"/>
        <v>0</v>
      </c>
      <c r="INV118" s="166">
        <f t="shared" si="17015"/>
        <v>0</v>
      </c>
      <c r="INW118" s="166">
        <f t="shared" si="17015"/>
        <v>0</v>
      </c>
      <c r="INX118" s="166">
        <f t="shared" ref="INX118:IQI118" si="17016">$E$116 * INX117</f>
        <v>0</v>
      </c>
      <c r="INY118" s="166">
        <f t="shared" si="17016"/>
        <v>0</v>
      </c>
      <c r="INZ118" s="166">
        <f t="shared" si="17016"/>
        <v>0</v>
      </c>
      <c r="IOA118" s="166">
        <f t="shared" si="17016"/>
        <v>0</v>
      </c>
      <c r="IOB118" s="166">
        <f t="shared" si="17016"/>
        <v>0</v>
      </c>
      <c r="IOC118" s="166">
        <f t="shared" si="17016"/>
        <v>0</v>
      </c>
      <c r="IOD118" s="166">
        <f t="shared" si="17016"/>
        <v>0</v>
      </c>
      <c r="IOE118" s="166">
        <f t="shared" si="17016"/>
        <v>0</v>
      </c>
      <c r="IOF118" s="166">
        <f t="shared" si="17016"/>
        <v>0</v>
      </c>
      <c r="IOG118" s="166">
        <f t="shared" si="17016"/>
        <v>0</v>
      </c>
      <c r="IOH118" s="166">
        <f t="shared" si="17016"/>
        <v>0</v>
      </c>
      <c r="IOI118" s="166">
        <f t="shared" si="17016"/>
        <v>0</v>
      </c>
      <c r="IOJ118" s="166">
        <f t="shared" si="17016"/>
        <v>0</v>
      </c>
      <c r="IOK118" s="166">
        <f t="shared" si="17016"/>
        <v>0</v>
      </c>
      <c r="IOL118" s="166">
        <f t="shared" si="17016"/>
        <v>0</v>
      </c>
      <c r="IOM118" s="166">
        <f t="shared" si="17016"/>
        <v>0</v>
      </c>
      <c r="ION118" s="166">
        <f t="shared" si="17016"/>
        <v>0</v>
      </c>
      <c r="IOO118" s="166">
        <f t="shared" si="17016"/>
        <v>0</v>
      </c>
      <c r="IOP118" s="166">
        <f t="shared" si="17016"/>
        <v>0</v>
      </c>
      <c r="IOQ118" s="166">
        <f t="shared" si="17016"/>
        <v>0</v>
      </c>
      <c r="IOR118" s="166">
        <f t="shared" si="17016"/>
        <v>0</v>
      </c>
      <c r="IOS118" s="166">
        <f t="shared" si="17016"/>
        <v>0</v>
      </c>
      <c r="IOT118" s="166">
        <f t="shared" si="17016"/>
        <v>0</v>
      </c>
      <c r="IOU118" s="166">
        <f t="shared" si="17016"/>
        <v>0</v>
      </c>
      <c r="IOV118" s="166">
        <f t="shared" si="17016"/>
        <v>0</v>
      </c>
      <c r="IOW118" s="166">
        <f t="shared" si="17016"/>
        <v>0</v>
      </c>
      <c r="IOX118" s="166">
        <f t="shared" si="17016"/>
        <v>0</v>
      </c>
      <c r="IOY118" s="166">
        <f t="shared" si="17016"/>
        <v>0</v>
      </c>
      <c r="IOZ118" s="166">
        <f t="shared" si="17016"/>
        <v>0</v>
      </c>
      <c r="IPA118" s="166">
        <f t="shared" si="17016"/>
        <v>0</v>
      </c>
      <c r="IPB118" s="166">
        <f t="shared" si="17016"/>
        <v>0</v>
      </c>
      <c r="IPC118" s="166">
        <f t="shared" si="17016"/>
        <v>0</v>
      </c>
      <c r="IPD118" s="166">
        <f t="shared" si="17016"/>
        <v>0</v>
      </c>
      <c r="IPE118" s="166">
        <f t="shared" si="17016"/>
        <v>0</v>
      </c>
      <c r="IPF118" s="166">
        <f t="shared" si="17016"/>
        <v>0</v>
      </c>
      <c r="IPG118" s="166">
        <f t="shared" si="17016"/>
        <v>0</v>
      </c>
      <c r="IPH118" s="166">
        <f t="shared" si="17016"/>
        <v>0</v>
      </c>
      <c r="IPI118" s="166">
        <f t="shared" si="17016"/>
        <v>0</v>
      </c>
      <c r="IPJ118" s="166">
        <f t="shared" si="17016"/>
        <v>0</v>
      </c>
      <c r="IPK118" s="166">
        <f t="shared" si="17016"/>
        <v>0</v>
      </c>
      <c r="IPL118" s="166">
        <f t="shared" si="17016"/>
        <v>0</v>
      </c>
      <c r="IPM118" s="166">
        <f t="shared" si="17016"/>
        <v>0</v>
      </c>
      <c r="IPN118" s="166">
        <f t="shared" si="17016"/>
        <v>0</v>
      </c>
      <c r="IPO118" s="166">
        <f t="shared" si="17016"/>
        <v>0</v>
      </c>
      <c r="IPP118" s="166">
        <f t="shared" si="17016"/>
        <v>0</v>
      </c>
      <c r="IPQ118" s="166">
        <f t="shared" si="17016"/>
        <v>0</v>
      </c>
      <c r="IPR118" s="166">
        <f t="shared" si="17016"/>
        <v>0</v>
      </c>
      <c r="IPS118" s="166">
        <f t="shared" si="17016"/>
        <v>0</v>
      </c>
      <c r="IPT118" s="166">
        <f t="shared" si="17016"/>
        <v>0</v>
      </c>
      <c r="IPU118" s="166">
        <f t="shared" si="17016"/>
        <v>0</v>
      </c>
      <c r="IPV118" s="166">
        <f t="shared" si="17016"/>
        <v>0</v>
      </c>
      <c r="IPW118" s="166">
        <f t="shared" si="17016"/>
        <v>0</v>
      </c>
      <c r="IPX118" s="166">
        <f t="shared" si="17016"/>
        <v>0</v>
      </c>
      <c r="IPY118" s="166">
        <f t="shared" si="17016"/>
        <v>0</v>
      </c>
      <c r="IPZ118" s="166">
        <f t="shared" si="17016"/>
        <v>0</v>
      </c>
      <c r="IQA118" s="166">
        <f t="shared" si="17016"/>
        <v>0</v>
      </c>
      <c r="IQB118" s="166">
        <f t="shared" si="17016"/>
        <v>0</v>
      </c>
      <c r="IQC118" s="166">
        <f t="shared" si="17016"/>
        <v>0</v>
      </c>
      <c r="IQD118" s="166">
        <f t="shared" si="17016"/>
        <v>0</v>
      </c>
      <c r="IQE118" s="166">
        <f t="shared" si="17016"/>
        <v>0</v>
      </c>
      <c r="IQF118" s="166">
        <f t="shared" si="17016"/>
        <v>0</v>
      </c>
      <c r="IQG118" s="166">
        <f t="shared" si="17016"/>
        <v>0</v>
      </c>
      <c r="IQH118" s="166">
        <f t="shared" si="17016"/>
        <v>0</v>
      </c>
      <c r="IQI118" s="166">
        <f t="shared" si="17016"/>
        <v>0</v>
      </c>
      <c r="IQJ118" s="166">
        <f t="shared" ref="IQJ118:ISU118" si="17017">$E$116 * IQJ117</f>
        <v>0</v>
      </c>
      <c r="IQK118" s="166">
        <f t="shared" si="17017"/>
        <v>0</v>
      </c>
      <c r="IQL118" s="166">
        <f t="shared" si="17017"/>
        <v>0</v>
      </c>
      <c r="IQM118" s="166">
        <f t="shared" si="17017"/>
        <v>0</v>
      </c>
      <c r="IQN118" s="166">
        <f t="shared" si="17017"/>
        <v>0</v>
      </c>
      <c r="IQO118" s="166">
        <f t="shared" si="17017"/>
        <v>0</v>
      </c>
      <c r="IQP118" s="166">
        <f t="shared" si="17017"/>
        <v>0</v>
      </c>
      <c r="IQQ118" s="166">
        <f t="shared" si="17017"/>
        <v>0</v>
      </c>
      <c r="IQR118" s="166">
        <f t="shared" si="17017"/>
        <v>0</v>
      </c>
      <c r="IQS118" s="166">
        <f t="shared" si="17017"/>
        <v>0</v>
      </c>
      <c r="IQT118" s="166">
        <f t="shared" si="17017"/>
        <v>0</v>
      </c>
      <c r="IQU118" s="166">
        <f t="shared" si="17017"/>
        <v>0</v>
      </c>
      <c r="IQV118" s="166">
        <f t="shared" si="17017"/>
        <v>0</v>
      </c>
      <c r="IQW118" s="166">
        <f t="shared" si="17017"/>
        <v>0</v>
      </c>
      <c r="IQX118" s="166">
        <f t="shared" si="17017"/>
        <v>0</v>
      </c>
      <c r="IQY118" s="166">
        <f t="shared" si="17017"/>
        <v>0</v>
      </c>
      <c r="IQZ118" s="166">
        <f t="shared" si="17017"/>
        <v>0</v>
      </c>
      <c r="IRA118" s="166">
        <f t="shared" si="17017"/>
        <v>0</v>
      </c>
      <c r="IRB118" s="166">
        <f t="shared" si="17017"/>
        <v>0</v>
      </c>
      <c r="IRC118" s="166">
        <f t="shared" si="17017"/>
        <v>0</v>
      </c>
      <c r="IRD118" s="166">
        <f t="shared" si="17017"/>
        <v>0</v>
      </c>
      <c r="IRE118" s="166">
        <f t="shared" si="17017"/>
        <v>0</v>
      </c>
      <c r="IRF118" s="166">
        <f t="shared" si="17017"/>
        <v>0</v>
      </c>
      <c r="IRG118" s="166">
        <f t="shared" si="17017"/>
        <v>0</v>
      </c>
      <c r="IRH118" s="166">
        <f t="shared" si="17017"/>
        <v>0</v>
      </c>
      <c r="IRI118" s="166">
        <f t="shared" si="17017"/>
        <v>0</v>
      </c>
      <c r="IRJ118" s="166">
        <f t="shared" si="17017"/>
        <v>0</v>
      </c>
      <c r="IRK118" s="166">
        <f t="shared" si="17017"/>
        <v>0</v>
      </c>
      <c r="IRL118" s="166">
        <f t="shared" si="17017"/>
        <v>0</v>
      </c>
      <c r="IRM118" s="166">
        <f t="shared" si="17017"/>
        <v>0</v>
      </c>
      <c r="IRN118" s="166">
        <f t="shared" si="17017"/>
        <v>0</v>
      </c>
      <c r="IRO118" s="166">
        <f t="shared" si="17017"/>
        <v>0</v>
      </c>
      <c r="IRP118" s="166">
        <f t="shared" si="17017"/>
        <v>0</v>
      </c>
      <c r="IRQ118" s="166">
        <f t="shared" si="17017"/>
        <v>0</v>
      </c>
      <c r="IRR118" s="166">
        <f t="shared" si="17017"/>
        <v>0</v>
      </c>
      <c r="IRS118" s="166">
        <f t="shared" si="17017"/>
        <v>0</v>
      </c>
      <c r="IRT118" s="166">
        <f t="shared" si="17017"/>
        <v>0</v>
      </c>
      <c r="IRU118" s="166">
        <f t="shared" si="17017"/>
        <v>0</v>
      </c>
      <c r="IRV118" s="166">
        <f t="shared" si="17017"/>
        <v>0</v>
      </c>
      <c r="IRW118" s="166">
        <f t="shared" si="17017"/>
        <v>0</v>
      </c>
      <c r="IRX118" s="166">
        <f t="shared" si="17017"/>
        <v>0</v>
      </c>
      <c r="IRY118" s="166">
        <f t="shared" si="17017"/>
        <v>0</v>
      </c>
      <c r="IRZ118" s="166">
        <f t="shared" si="17017"/>
        <v>0</v>
      </c>
      <c r="ISA118" s="166">
        <f t="shared" si="17017"/>
        <v>0</v>
      </c>
      <c r="ISB118" s="166">
        <f t="shared" si="17017"/>
        <v>0</v>
      </c>
      <c r="ISC118" s="166">
        <f t="shared" si="17017"/>
        <v>0</v>
      </c>
      <c r="ISD118" s="166">
        <f t="shared" si="17017"/>
        <v>0</v>
      </c>
      <c r="ISE118" s="166">
        <f t="shared" si="17017"/>
        <v>0</v>
      </c>
      <c r="ISF118" s="166">
        <f t="shared" si="17017"/>
        <v>0</v>
      </c>
      <c r="ISG118" s="166">
        <f t="shared" si="17017"/>
        <v>0</v>
      </c>
      <c r="ISH118" s="166">
        <f t="shared" si="17017"/>
        <v>0</v>
      </c>
      <c r="ISI118" s="166">
        <f t="shared" si="17017"/>
        <v>0</v>
      </c>
      <c r="ISJ118" s="166">
        <f t="shared" si="17017"/>
        <v>0</v>
      </c>
      <c r="ISK118" s="166">
        <f t="shared" si="17017"/>
        <v>0</v>
      </c>
      <c r="ISL118" s="166">
        <f t="shared" si="17017"/>
        <v>0</v>
      </c>
      <c r="ISM118" s="166">
        <f t="shared" si="17017"/>
        <v>0</v>
      </c>
      <c r="ISN118" s="166">
        <f t="shared" si="17017"/>
        <v>0</v>
      </c>
      <c r="ISO118" s="166">
        <f t="shared" si="17017"/>
        <v>0</v>
      </c>
      <c r="ISP118" s="166">
        <f t="shared" si="17017"/>
        <v>0</v>
      </c>
      <c r="ISQ118" s="166">
        <f t="shared" si="17017"/>
        <v>0</v>
      </c>
      <c r="ISR118" s="166">
        <f t="shared" si="17017"/>
        <v>0</v>
      </c>
      <c r="ISS118" s="166">
        <f t="shared" si="17017"/>
        <v>0</v>
      </c>
      <c r="IST118" s="166">
        <f t="shared" si="17017"/>
        <v>0</v>
      </c>
      <c r="ISU118" s="166">
        <f t="shared" si="17017"/>
        <v>0</v>
      </c>
      <c r="ISV118" s="166">
        <f t="shared" ref="ISV118:IVG118" si="17018">$E$116 * ISV117</f>
        <v>0</v>
      </c>
      <c r="ISW118" s="166">
        <f t="shared" si="17018"/>
        <v>0</v>
      </c>
      <c r="ISX118" s="166">
        <f t="shared" si="17018"/>
        <v>0</v>
      </c>
      <c r="ISY118" s="166">
        <f t="shared" si="17018"/>
        <v>0</v>
      </c>
      <c r="ISZ118" s="166">
        <f t="shared" si="17018"/>
        <v>0</v>
      </c>
      <c r="ITA118" s="166">
        <f t="shared" si="17018"/>
        <v>0</v>
      </c>
      <c r="ITB118" s="166">
        <f t="shared" si="17018"/>
        <v>0</v>
      </c>
      <c r="ITC118" s="166">
        <f t="shared" si="17018"/>
        <v>0</v>
      </c>
      <c r="ITD118" s="166">
        <f t="shared" si="17018"/>
        <v>0</v>
      </c>
      <c r="ITE118" s="166">
        <f t="shared" si="17018"/>
        <v>0</v>
      </c>
      <c r="ITF118" s="166">
        <f t="shared" si="17018"/>
        <v>0</v>
      </c>
      <c r="ITG118" s="166">
        <f t="shared" si="17018"/>
        <v>0</v>
      </c>
      <c r="ITH118" s="166">
        <f t="shared" si="17018"/>
        <v>0</v>
      </c>
      <c r="ITI118" s="166">
        <f t="shared" si="17018"/>
        <v>0</v>
      </c>
      <c r="ITJ118" s="166">
        <f t="shared" si="17018"/>
        <v>0</v>
      </c>
      <c r="ITK118" s="166">
        <f t="shared" si="17018"/>
        <v>0</v>
      </c>
      <c r="ITL118" s="166">
        <f t="shared" si="17018"/>
        <v>0</v>
      </c>
      <c r="ITM118" s="166">
        <f t="shared" si="17018"/>
        <v>0</v>
      </c>
      <c r="ITN118" s="166">
        <f t="shared" si="17018"/>
        <v>0</v>
      </c>
      <c r="ITO118" s="166">
        <f t="shared" si="17018"/>
        <v>0</v>
      </c>
      <c r="ITP118" s="166">
        <f t="shared" si="17018"/>
        <v>0</v>
      </c>
      <c r="ITQ118" s="166">
        <f t="shared" si="17018"/>
        <v>0</v>
      </c>
      <c r="ITR118" s="166">
        <f t="shared" si="17018"/>
        <v>0</v>
      </c>
      <c r="ITS118" s="166">
        <f t="shared" si="17018"/>
        <v>0</v>
      </c>
      <c r="ITT118" s="166">
        <f t="shared" si="17018"/>
        <v>0</v>
      </c>
      <c r="ITU118" s="166">
        <f t="shared" si="17018"/>
        <v>0</v>
      </c>
      <c r="ITV118" s="166">
        <f t="shared" si="17018"/>
        <v>0</v>
      </c>
      <c r="ITW118" s="166">
        <f t="shared" si="17018"/>
        <v>0</v>
      </c>
      <c r="ITX118" s="166">
        <f t="shared" si="17018"/>
        <v>0</v>
      </c>
      <c r="ITY118" s="166">
        <f t="shared" si="17018"/>
        <v>0</v>
      </c>
      <c r="ITZ118" s="166">
        <f t="shared" si="17018"/>
        <v>0</v>
      </c>
      <c r="IUA118" s="166">
        <f t="shared" si="17018"/>
        <v>0</v>
      </c>
      <c r="IUB118" s="166">
        <f t="shared" si="17018"/>
        <v>0</v>
      </c>
      <c r="IUC118" s="166">
        <f t="shared" si="17018"/>
        <v>0</v>
      </c>
      <c r="IUD118" s="166">
        <f t="shared" si="17018"/>
        <v>0</v>
      </c>
      <c r="IUE118" s="166">
        <f t="shared" si="17018"/>
        <v>0</v>
      </c>
      <c r="IUF118" s="166">
        <f t="shared" si="17018"/>
        <v>0</v>
      </c>
      <c r="IUG118" s="166">
        <f t="shared" si="17018"/>
        <v>0</v>
      </c>
      <c r="IUH118" s="166">
        <f t="shared" si="17018"/>
        <v>0</v>
      </c>
      <c r="IUI118" s="166">
        <f t="shared" si="17018"/>
        <v>0</v>
      </c>
      <c r="IUJ118" s="166">
        <f t="shared" si="17018"/>
        <v>0</v>
      </c>
      <c r="IUK118" s="166">
        <f t="shared" si="17018"/>
        <v>0</v>
      </c>
      <c r="IUL118" s="166">
        <f t="shared" si="17018"/>
        <v>0</v>
      </c>
      <c r="IUM118" s="166">
        <f t="shared" si="17018"/>
        <v>0</v>
      </c>
      <c r="IUN118" s="166">
        <f t="shared" si="17018"/>
        <v>0</v>
      </c>
      <c r="IUO118" s="166">
        <f t="shared" si="17018"/>
        <v>0</v>
      </c>
      <c r="IUP118" s="166">
        <f t="shared" si="17018"/>
        <v>0</v>
      </c>
      <c r="IUQ118" s="166">
        <f t="shared" si="17018"/>
        <v>0</v>
      </c>
      <c r="IUR118" s="166">
        <f t="shared" si="17018"/>
        <v>0</v>
      </c>
      <c r="IUS118" s="166">
        <f t="shared" si="17018"/>
        <v>0</v>
      </c>
      <c r="IUT118" s="166">
        <f t="shared" si="17018"/>
        <v>0</v>
      </c>
      <c r="IUU118" s="166">
        <f t="shared" si="17018"/>
        <v>0</v>
      </c>
      <c r="IUV118" s="166">
        <f t="shared" si="17018"/>
        <v>0</v>
      </c>
      <c r="IUW118" s="166">
        <f t="shared" si="17018"/>
        <v>0</v>
      </c>
      <c r="IUX118" s="166">
        <f t="shared" si="17018"/>
        <v>0</v>
      </c>
      <c r="IUY118" s="166">
        <f t="shared" si="17018"/>
        <v>0</v>
      </c>
      <c r="IUZ118" s="166">
        <f t="shared" si="17018"/>
        <v>0</v>
      </c>
      <c r="IVA118" s="166">
        <f t="shared" si="17018"/>
        <v>0</v>
      </c>
      <c r="IVB118" s="166">
        <f t="shared" si="17018"/>
        <v>0</v>
      </c>
      <c r="IVC118" s="166">
        <f t="shared" si="17018"/>
        <v>0</v>
      </c>
      <c r="IVD118" s="166">
        <f t="shared" si="17018"/>
        <v>0</v>
      </c>
      <c r="IVE118" s="166">
        <f t="shared" si="17018"/>
        <v>0</v>
      </c>
      <c r="IVF118" s="166">
        <f t="shared" si="17018"/>
        <v>0</v>
      </c>
      <c r="IVG118" s="166">
        <f t="shared" si="17018"/>
        <v>0</v>
      </c>
      <c r="IVH118" s="166">
        <f t="shared" ref="IVH118:IXS118" si="17019">$E$116 * IVH117</f>
        <v>0</v>
      </c>
      <c r="IVI118" s="166">
        <f t="shared" si="17019"/>
        <v>0</v>
      </c>
      <c r="IVJ118" s="166">
        <f t="shared" si="17019"/>
        <v>0</v>
      </c>
      <c r="IVK118" s="166">
        <f t="shared" si="17019"/>
        <v>0</v>
      </c>
      <c r="IVL118" s="166">
        <f t="shared" si="17019"/>
        <v>0</v>
      </c>
      <c r="IVM118" s="166">
        <f t="shared" si="17019"/>
        <v>0</v>
      </c>
      <c r="IVN118" s="166">
        <f t="shared" si="17019"/>
        <v>0</v>
      </c>
      <c r="IVO118" s="166">
        <f t="shared" si="17019"/>
        <v>0</v>
      </c>
      <c r="IVP118" s="166">
        <f t="shared" si="17019"/>
        <v>0</v>
      </c>
      <c r="IVQ118" s="166">
        <f t="shared" si="17019"/>
        <v>0</v>
      </c>
      <c r="IVR118" s="166">
        <f t="shared" si="17019"/>
        <v>0</v>
      </c>
      <c r="IVS118" s="166">
        <f t="shared" si="17019"/>
        <v>0</v>
      </c>
      <c r="IVT118" s="166">
        <f t="shared" si="17019"/>
        <v>0</v>
      </c>
      <c r="IVU118" s="166">
        <f t="shared" si="17019"/>
        <v>0</v>
      </c>
      <c r="IVV118" s="166">
        <f t="shared" si="17019"/>
        <v>0</v>
      </c>
      <c r="IVW118" s="166">
        <f t="shared" si="17019"/>
        <v>0</v>
      </c>
      <c r="IVX118" s="166">
        <f t="shared" si="17019"/>
        <v>0</v>
      </c>
      <c r="IVY118" s="166">
        <f t="shared" si="17019"/>
        <v>0</v>
      </c>
      <c r="IVZ118" s="166">
        <f t="shared" si="17019"/>
        <v>0</v>
      </c>
      <c r="IWA118" s="166">
        <f t="shared" si="17019"/>
        <v>0</v>
      </c>
      <c r="IWB118" s="166">
        <f t="shared" si="17019"/>
        <v>0</v>
      </c>
      <c r="IWC118" s="166">
        <f t="shared" si="17019"/>
        <v>0</v>
      </c>
      <c r="IWD118" s="166">
        <f t="shared" si="17019"/>
        <v>0</v>
      </c>
      <c r="IWE118" s="166">
        <f t="shared" si="17019"/>
        <v>0</v>
      </c>
      <c r="IWF118" s="166">
        <f t="shared" si="17019"/>
        <v>0</v>
      </c>
      <c r="IWG118" s="166">
        <f t="shared" si="17019"/>
        <v>0</v>
      </c>
      <c r="IWH118" s="166">
        <f t="shared" si="17019"/>
        <v>0</v>
      </c>
      <c r="IWI118" s="166">
        <f t="shared" si="17019"/>
        <v>0</v>
      </c>
      <c r="IWJ118" s="166">
        <f t="shared" si="17019"/>
        <v>0</v>
      </c>
      <c r="IWK118" s="166">
        <f t="shared" si="17019"/>
        <v>0</v>
      </c>
      <c r="IWL118" s="166">
        <f t="shared" si="17019"/>
        <v>0</v>
      </c>
      <c r="IWM118" s="166">
        <f t="shared" si="17019"/>
        <v>0</v>
      </c>
      <c r="IWN118" s="166">
        <f t="shared" si="17019"/>
        <v>0</v>
      </c>
      <c r="IWO118" s="166">
        <f t="shared" si="17019"/>
        <v>0</v>
      </c>
      <c r="IWP118" s="166">
        <f t="shared" si="17019"/>
        <v>0</v>
      </c>
      <c r="IWQ118" s="166">
        <f t="shared" si="17019"/>
        <v>0</v>
      </c>
      <c r="IWR118" s="166">
        <f t="shared" si="17019"/>
        <v>0</v>
      </c>
      <c r="IWS118" s="166">
        <f t="shared" si="17019"/>
        <v>0</v>
      </c>
      <c r="IWT118" s="166">
        <f t="shared" si="17019"/>
        <v>0</v>
      </c>
      <c r="IWU118" s="166">
        <f t="shared" si="17019"/>
        <v>0</v>
      </c>
      <c r="IWV118" s="166">
        <f t="shared" si="17019"/>
        <v>0</v>
      </c>
      <c r="IWW118" s="166">
        <f t="shared" si="17019"/>
        <v>0</v>
      </c>
      <c r="IWX118" s="166">
        <f t="shared" si="17019"/>
        <v>0</v>
      </c>
      <c r="IWY118" s="166">
        <f t="shared" si="17019"/>
        <v>0</v>
      </c>
      <c r="IWZ118" s="166">
        <f t="shared" si="17019"/>
        <v>0</v>
      </c>
      <c r="IXA118" s="166">
        <f t="shared" si="17019"/>
        <v>0</v>
      </c>
      <c r="IXB118" s="166">
        <f t="shared" si="17019"/>
        <v>0</v>
      </c>
      <c r="IXC118" s="166">
        <f t="shared" si="17019"/>
        <v>0</v>
      </c>
      <c r="IXD118" s="166">
        <f t="shared" si="17019"/>
        <v>0</v>
      </c>
      <c r="IXE118" s="166">
        <f t="shared" si="17019"/>
        <v>0</v>
      </c>
      <c r="IXF118" s="166">
        <f t="shared" si="17019"/>
        <v>0</v>
      </c>
      <c r="IXG118" s="166">
        <f t="shared" si="17019"/>
        <v>0</v>
      </c>
      <c r="IXH118" s="166">
        <f t="shared" si="17019"/>
        <v>0</v>
      </c>
      <c r="IXI118" s="166">
        <f t="shared" si="17019"/>
        <v>0</v>
      </c>
      <c r="IXJ118" s="166">
        <f t="shared" si="17019"/>
        <v>0</v>
      </c>
      <c r="IXK118" s="166">
        <f t="shared" si="17019"/>
        <v>0</v>
      </c>
      <c r="IXL118" s="166">
        <f t="shared" si="17019"/>
        <v>0</v>
      </c>
      <c r="IXM118" s="166">
        <f t="shared" si="17019"/>
        <v>0</v>
      </c>
      <c r="IXN118" s="166">
        <f t="shared" si="17019"/>
        <v>0</v>
      </c>
      <c r="IXO118" s="166">
        <f t="shared" si="17019"/>
        <v>0</v>
      </c>
      <c r="IXP118" s="166">
        <f t="shared" si="17019"/>
        <v>0</v>
      </c>
      <c r="IXQ118" s="166">
        <f t="shared" si="17019"/>
        <v>0</v>
      </c>
      <c r="IXR118" s="166">
        <f t="shared" si="17019"/>
        <v>0</v>
      </c>
      <c r="IXS118" s="166">
        <f t="shared" si="17019"/>
        <v>0</v>
      </c>
      <c r="IXT118" s="166">
        <f t="shared" ref="IXT118:JAE118" si="17020">$E$116 * IXT117</f>
        <v>0</v>
      </c>
      <c r="IXU118" s="166">
        <f t="shared" si="17020"/>
        <v>0</v>
      </c>
      <c r="IXV118" s="166">
        <f t="shared" si="17020"/>
        <v>0</v>
      </c>
      <c r="IXW118" s="166">
        <f t="shared" si="17020"/>
        <v>0</v>
      </c>
      <c r="IXX118" s="166">
        <f t="shared" si="17020"/>
        <v>0</v>
      </c>
      <c r="IXY118" s="166">
        <f t="shared" si="17020"/>
        <v>0</v>
      </c>
      <c r="IXZ118" s="166">
        <f t="shared" si="17020"/>
        <v>0</v>
      </c>
      <c r="IYA118" s="166">
        <f t="shared" si="17020"/>
        <v>0</v>
      </c>
      <c r="IYB118" s="166">
        <f t="shared" si="17020"/>
        <v>0</v>
      </c>
      <c r="IYC118" s="166">
        <f t="shared" si="17020"/>
        <v>0</v>
      </c>
      <c r="IYD118" s="166">
        <f t="shared" si="17020"/>
        <v>0</v>
      </c>
      <c r="IYE118" s="166">
        <f t="shared" si="17020"/>
        <v>0</v>
      </c>
      <c r="IYF118" s="166">
        <f t="shared" si="17020"/>
        <v>0</v>
      </c>
      <c r="IYG118" s="166">
        <f t="shared" si="17020"/>
        <v>0</v>
      </c>
      <c r="IYH118" s="166">
        <f t="shared" si="17020"/>
        <v>0</v>
      </c>
      <c r="IYI118" s="166">
        <f t="shared" si="17020"/>
        <v>0</v>
      </c>
      <c r="IYJ118" s="166">
        <f t="shared" si="17020"/>
        <v>0</v>
      </c>
      <c r="IYK118" s="166">
        <f t="shared" si="17020"/>
        <v>0</v>
      </c>
      <c r="IYL118" s="166">
        <f t="shared" si="17020"/>
        <v>0</v>
      </c>
      <c r="IYM118" s="166">
        <f t="shared" si="17020"/>
        <v>0</v>
      </c>
      <c r="IYN118" s="166">
        <f t="shared" si="17020"/>
        <v>0</v>
      </c>
      <c r="IYO118" s="166">
        <f t="shared" si="17020"/>
        <v>0</v>
      </c>
      <c r="IYP118" s="166">
        <f t="shared" si="17020"/>
        <v>0</v>
      </c>
      <c r="IYQ118" s="166">
        <f t="shared" si="17020"/>
        <v>0</v>
      </c>
      <c r="IYR118" s="166">
        <f t="shared" si="17020"/>
        <v>0</v>
      </c>
      <c r="IYS118" s="166">
        <f t="shared" si="17020"/>
        <v>0</v>
      </c>
      <c r="IYT118" s="166">
        <f t="shared" si="17020"/>
        <v>0</v>
      </c>
      <c r="IYU118" s="166">
        <f t="shared" si="17020"/>
        <v>0</v>
      </c>
      <c r="IYV118" s="166">
        <f t="shared" si="17020"/>
        <v>0</v>
      </c>
      <c r="IYW118" s="166">
        <f t="shared" si="17020"/>
        <v>0</v>
      </c>
      <c r="IYX118" s="166">
        <f t="shared" si="17020"/>
        <v>0</v>
      </c>
      <c r="IYY118" s="166">
        <f t="shared" si="17020"/>
        <v>0</v>
      </c>
      <c r="IYZ118" s="166">
        <f t="shared" si="17020"/>
        <v>0</v>
      </c>
      <c r="IZA118" s="166">
        <f t="shared" si="17020"/>
        <v>0</v>
      </c>
      <c r="IZB118" s="166">
        <f t="shared" si="17020"/>
        <v>0</v>
      </c>
      <c r="IZC118" s="166">
        <f t="shared" si="17020"/>
        <v>0</v>
      </c>
      <c r="IZD118" s="166">
        <f t="shared" si="17020"/>
        <v>0</v>
      </c>
      <c r="IZE118" s="166">
        <f t="shared" si="17020"/>
        <v>0</v>
      </c>
      <c r="IZF118" s="166">
        <f t="shared" si="17020"/>
        <v>0</v>
      </c>
      <c r="IZG118" s="166">
        <f t="shared" si="17020"/>
        <v>0</v>
      </c>
      <c r="IZH118" s="166">
        <f t="shared" si="17020"/>
        <v>0</v>
      </c>
      <c r="IZI118" s="166">
        <f t="shared" si="17020"/>
        <v>0</v>
      </c>
      <c r="IZJ118" s="166">
        <f t="shared" si="17020"/>
        <v>0</v>
      </c>
      <c r="IZK118" s="166">
        <f t="shared" si="17020"/>
        <v>0</v>
      </c>
      <c r="IZL118" s="166">
        <f t="shared" si="17020"/>
        <v>0</v>
      </c>
      <c r="IZM118" s="166">
        <f t="shared" si="17020"/>
        <v>0</v>
      </c>
      <c r="IZN118" s="166">
        <f t="shared" si="17020"/>
        <v>0</v>
      </c>
      <c r="IZO118" s="166">
        <f t="shared" si="17020"/>
        <v>0</v>
      </c>
      <c r="IZP118" s="166">
        <f t="shared" si="17020"/>
        <v>0</v>
      </c>
      <c r="IZQ118" s="166">
        <f t="shared" si="17020"/>
        <v>0</v>
      </c>
      <c r="IZR118" s="166">
        <f t="shared" si="17020"/>
        <v>0</v>
      </c>
      <c r="IZS118" s="166">
        <f t="shared" si="17020"/>
        <v>0</v>
      </c>
      <c r="IZT118" s="166">
        <f t="shared" si="17020"/>
        <v>0</v>
      </c>
      <c r="IZU118" s="166">
        <f t="shared" si="17020"/>
        <v>0</v>
      </c>
      <c r="IZV118" s="166">
        <f t="shared" si="17020"/>
        <v>0</v>
      </c>
      <c r="IZW118" s="166">
        <f t="shared" si="17020"/>
        <v>0</v>
      </c>
      <c r="IZX118" s="166">
        <f t="shared" si="17020"/>
        <v>0</v>
      </c>
      <c r="IZY118" s="166">
        <f t="shared" si="17020"/>
        <v>0</v>
      </c>
      <c r="IZZ118" s="166">
        <f t="shared" si="17020"/>
        <v>0</v>
      </c>
      <c r="JAA118" s="166">
        <f t="shared" si="17020"/>
        <v>0</v>
      </c>
      <c r="JAB118" s="166">
        <f t="shared" si="17020"/>
        <v>0</v>
      </c>
      <c r="JAC118" s="166">
        <f t="shared" si="17020"/>
        <v>0</v>
      </c>
      <c r="JAD118" s="166">
        <f t="shared" si="17020"/>
        <v>0</v>
      </c>
      <c r="JAE118" s="166">
        <f t="shared" si="17020"/>
        <v>0</v>
      </c>
      <c r="JAF118" s="166">
        <f t="shared" ref="JAF118:JCQ118" si="17021">$E$116 * JAF117</f>
        <v>0</v>
      </c>
      <c r="JAG118" s="166">
        <f t="shared" si="17021"/>
        <v>0</v>
      </c>
      <c r="JAH118" s="166">
        <f t="shared" si="17021"/>
        <v>0</v>
      </c>
      <c r="JAI118" s="166">
        <f t="shared" si="17021"/>
        <v>0</v>
      </c>
      <c r="JAJ118" s="166">
        <f t="shared" si="17021"/>
        <v>0</v>
      </c>
      <c r="JAK118" s="166">
        <f t="shared" si="17021"/>
        <v>0</v>
      </c>
      <c r="JAL118" s="166">
        <f t="shared" si="17021"/>
        <v>0</v>
      </c>
      <c r="JAM118" s="166">
        <f t="shared" si="17021"/>
        <v>0</v>
      </c>
      <c r="JAN118" s="166">
        <f t="shared" si="17021"/>
        <v>0</v>
      </c>
      <c r="JAO118" s="166">
        <f t="shared" si="17021"/>
        <v>0</v>
      </c>
      <c r="JAP118" s="166">
        <f t="shared" si="17021"/>
        <v>0</v>
      </c>
      <c r="JAQ118" s="166">
        <f t="shared" si="17021"/>
        <v>0</v>
      </c>
      <c r="JAR118" s="166">
        <f t="shared" si="17021"/>
        <v>0</v>
      </c>
      <c r="JAS118" s="166">
        <f t="shared" si="17021"/>
        <v>0</v>
      </c>
      <c r="JAT118" s="166">
        <f t="shared" si="17021"/>
        <v>0</v>
      </c>
      <c r="JAU118" s="166">
        <f t="shared" si="17021"/>
        <v>0</v>
      </c>
      <c r="JAV118" s="166">
        <f t="shared" si="17021"/>
        <v>0</v>
      </c>
      <c r="JAW118" s="166">
        <f t="shared" si="17021"/>
        <v>0</v>
      </c>
      <c r="JAX118" s="166">
        <f t="shared" si="17021"/>
        <v>0</v>
      </c>
      <c r="JAY118" s="166">
        <f t="shared" si="17021"/>
        <v>0</v>
      </c>
      <c r="JAZ118" s="166">
        <f t="shared" si="17021"/>
        <v>0</v>
      </c>
      <c r="JBA118" s="166">
        <f t="shared" si="17021"/>
        <v>0</v>
      </c>
      <c r="JBB118" s="166">
        <f t="shared" si="17021"/>
        <v>0</v>
      </c>
      <c r="JBC118" s="166">
        <f t="shared" si="17021"/>
        <v>0</v>
      </c>
      <c r="JBD118" s="166">
        <f t="shared" si="17021"/>
        <v>0</v>
      </c>
      <c r="JBE118" s="166">
        <f t="shared" si="17021"/>
        <v>0</v>
      </c>
      <c r="JBF118" s="166">
        <f t="shared" si="17021"/>
        <v>0</v>
      </c>
      <c r="JBG118" s="166">
        <f t="shared" si="17021"/>
        <v>0</v>
      </c>
      <c r="JBH118" s="166">
        <f t="shared" si="17021"/>
        <v>0</v>
      </c>
      <c r="JBI118" s="166">
        <f t="shared" si="17021"/>
        <v>0</v>
      </c>
      <c r="JBJ118" s="166">
        <f t="shared" si="17021"/>
        <v>0</v>
      </c>
      <c r="JBK118" s="166">
        <f t="shared" si="17021"/>
        <v>0</v>
      </c>
      <c r="JBL118" s="166">
        <f t="shared" si="17021"/>
        <v>0</v>
      </c>
      <c r="JBM118" s="166">
        <f t="shared" si="17021"/>
        <v>0</v>
      </c>
      <c r="JBN118" s="166">
        <f t="shared" si="17021"/>
        <v>0</v>
      </c>
      <c r="JBO118" s="166">
        <f t="shared" si="17021"/>
        <v>0</v>
      </c>
      <c r="JBP118" s="166">
        <f t="shared" si="17021"/>
        <v>0</v>
      </c>
      <c r="JBQ118" s="166">
        <f t="shared" si="17021"/>
        <v>0</v>
      </c>
      <c r="JBR118" s="166">
        <f t="shared" si="17021"/>
        <v>0</v>
      </c>
      <c r="JBS118" s="166">
        <f t="shared" si="17021"/>
        <v>0</v>
      </c>
      <c r="JBT118" s="166">
        <f t="shared" si="17021"/>
        <v>0</v>
      </c>
      <c r="JBU118" s="166">
        <f t="shared" si="17021"/>
        <v>0</v>
      </c>
      <c r="JBV118" s="166">
        <f t="shared" si="17021"/>
        <v>0</v>
      </c>
      <c r="JBW118" s="166">
        <f t="shared" si="17021"/>
        <v>0</v>
      </c>
      <c r="JBX118" s="166">
        <f t="shared" si="17021"/>
        <v>0</v>
      </c>
      <c r="JBY118" s="166">
        <f t="shared" si="17021"/>
        <v>0</v>
      </c>
      <c r="JBZ118" s="166">
        <f t="shared" si="17021"/>
        <v>0</v>
      </c>
      <c r="JCA118" s="166">
        <f t="shared" si="17021"/>
        <v>0</v>
      </c>
      <c r="JCB118" s="166">
        <f t="shared" si="17021"/>
        <v>0</v>
      </c>
      <c r="JCC118" s="166">
        <f t="shared" si="17021"/>
        <v>0</v>
      </c>
      <c r="JCD118" s="166">
        <f t="shared" si="17021"/>
        <v>0</v>
      </c>
      <c r="JCE118" s="166">
        <f t="shared" si="17021"/>
        <v>0</v>
      </c>
      <c r="JCF118" s="166">
        <f t="shared" si="17021"/>
        <v>0</v>
      </c>
      <c r="JCG118" s="166">
        <f t="shared" si="17021"/>
        <v>0</v>
      </c>
      <c r="JCH118" s="166">
        <f t="shared" si="17021"/>
        <v>0</v>
      </c>
      <c r="JCI118" s="166">
        <f t="shared" si="17021"/>
        <v>0</v>
      </c>
      <c r="JCJ118" s="166">
        <f t="shared" si="17021"/>
        <v>0</v>
      </c>
      <c r="JCK118" s="166">
        <f t="shared" si="17021"/>
        <v>0</v>
      </c>
      <c r="JCL118" s="166">
        <f t="shared" si="17021"/>
        <v>0</v>
      </c>
      <c r="JCM118" s="166">
        <f t="shared" si="17021"/>
        <v>0</v>
      </c>
      <c r="JCN118" s="166">
        <f t="shared" si="17021"/>
        <v>0</v>
      </c>
      <c r="JCO118" s="166">
        <f t="shared" si="17021"/>
        <v>0</v>
      </c>
      <c r="JCP118" s="166">
        <f t="shared" si="17021"/>
        <v>0</v>
      </c>
      <c r="JCQ118" s="166">
        <f t="shared" si="17021"/>
        <v>0</v>
      </c>
      <c r="JCR118" s="166">
        <f t="shared" ref="JCR118:JFC118" si="17022">$E$116 * JCR117</f>
        <v>0</v>
      </c>
      <c r="JCS118" s="166">
        <f t="shared" si="17022"/>
        <v>0</v>
      </c>
      <c r="JCT118" s="166">
        <f t="shared" si="17022"/>
        <v>0</v>
      </c>
      <c r="JCU118" s="166">
        <f t="shared" si="17022"/>
        <v>0</v>
      </c>
      <c r="JCV118" s="166">
        <f t="shared" si="17022"/>
        <v>0</v>
      </c>
      <c r="JCW118" s="166">
        <f t="shared" si="17022"/>
        <v>0</v>
      </c>
      <c r="JCX118" s="166">
        <f t="shared" si="17022"/>
        <v>0</v>
      </c>
      <c r="JCY118" s="166">
        <f t="shared" si="17022"/>
        <v>0</v>
      </c>
      <c r="JCZ118" s="166">
        <f t="shared" si="17022"/>
        <v>0</v>
      </c>
      <c r="JDA118" s="166">
        <f t="shared" si="17022"/>
        <v>0</v>
      </c>
      <c r="JDB118" s="166">
        <f t="shared" si="17022"/>
        <v>0</v>
      </c>
      <c r="JDC118" s="166">
        <f t="shared" si="17022"/>
        <v>0</v>
      </c>
      <c r="JDD118" s="166">
        <f t="shared" si="17022"/>
        <v>0</v>
      </c>
      <c r="JDE118" s="166">
        <f t="shared" si="17022"/>
        <v>0</v>
      </c>
      <c r="JDF118" s="166">
        <f t="shared" si="17022"/>
        <v>0</v>
      </c>
      <c r="JDG118" s="166">
        <f t="shared" si="17022"/>
        <v>0</v>
      </c>
      <c r="JDH118" s="166">
        <f t="shared" si="17022"/>
        <v>0</v>
      </c>
      <c r="JDI118" s="166">
        <f t="shared" si="17022"/>
        <v>0</v>
      </c>
      <c r="JDJ118" s="166">
        <f t="shared" si="17022"/>
        <v>0</v>
      </c>
      <c r="JDK118" s="166">
        <f t="shared" si="17022"/>
        <v>0</v>
      </c>
      <c r="JDL118" s="166">
        <f t="shared" si="17022"/>
        <v>0</v>
      </c>
      <c r="JDM118" s="166">
        <f t="shared" si="17022"/>
        <v>0</v>
      </c>
      <c r="JDN118" s="166">
        <f t="shared" si="17022"/>
        <v>0</v>
      </c>
      <c r="JDO118" s="166">
        <f t="shared" si="17022"/>
        <v>0</v>
      </c>
      <c r="JDP118" s="166">
        <f t="shared" si="17022"/>
        <v>0</v>
      </c>
      <c r="JDQ118" s="166">
        <f t="shared" si="17022"/>
        <v>0</v>
      </c>
      <c r="JDR118" s="166">
        <f t="shared" si="17022"/>
        <v>0</v>
      </c>
      <c r="JDS118" s="166">
        <f t="shared" si="17022"/>
        <v>0</v>
      </c>
      <c r="JDT118" s="166">
        <f t="shared" si="17022"/>
        <v>0</v>
      </c>
      <c r="JDU118" s="166">
        <f t="shared" si="17022"/>
        <v>0</v>
      </c>
      <c r="JDV118" s="166">
        <f t="shared" si="17022"/>
        <v>0</v>
      </c>
      <c r="JDW118" s="166">
        <f t="shared" si="17022"/>
        <v>0</v>
      </c>
      <c r="JDX118" s="166">
        <f t="shared" si="17022"/>
        <v>0</v>
      </c>
      <c r="JDY118" s="166">
        <f t="shared" si="17022"/>
        <v>0</v>
      </c>
      <c r="JDZ118" s="166">
        <f t="shared" si="17022"/>
        <v>0</v>
      </c>
      <c r="JEA118" s="166">
        <f t="shared" si="17022"/>
        <v>0</v>
      </c>
      <c r="JEB118" s="166">
        <f t="shared" si="17022"/>
        <v>0</v>
      </c>
      <c r="JEC118" s="166">
        <f t="shared" si="17022"/>
        <v>0</v>
      </c>
      <c r="JED118" s="166">
        <f t="shared" si="17022"/>
        <v>0</v>
      </c>
      <c r="JEE118" s="166">
        <f t="shared" si="17022"/>
        <v>0</v>
      </c>
      <c r="JEF118" s="166">
        <f t="shared" si="17022"/>
        <v>0</v>
      </c>
      <c r="JEG118" s="166">
        <f t="shared" si="17022"/>
        <v>0</v>
      </c>
      <c r="JEH118" s="166">
        <f t="shared" si="17022"/>
        <v>0</v>
      </c>
      <c r="JEI118" s="166">
        <f t="shared" si="17022"/>
        <v>0</v>
      </c>
      <c r="JEJ118" s="166">
        <f t="shared" si="17022"/>
        <v>0</v>
      </c>
      <c r="JEK118" s="166">
        <f t="shared" si="17022"/>
        <v>0</v>
      </c>
      <c r="JEL118" s="166">
        <f t="shared" si="17022"/>
        <v>0</v>
      </c>
      <c r="JEM118" s="166">
        <f t="shared" si="17022"/>
        <v>0</v>
      </c>
      <c r="JEN118" s="166">
        <f t="shared" si="17022"/>
        <v>0</v>
      </c>
      <c r="JEO118" s="166">
        <f t="shared" si="17022"/>
        <v>0</v>
      </c>
      <c r="JEP118" s="166">
        <f t="shared" si="17022"/>
        <v>0</v>
      </c>
      <c r="JEQ118" s="166">
        <f t="shared" si="17022"/>
        <v>0</v>
      </c>
      <c r="JER118" s="166">
        <f t="shared" si="17022"/>
        <v>0</v>
      </c>
      <c r="JES118" s="166">
        <f t="shared" si="17022"/>
        <v>0</v>
      </c>
      <c r="JET118" s="166">
        <f t="shared" si="17022"/>
        <v>0</v>
      </c>
      <c r="JEU118" s="166">
        <f t="shared" si="17022"/>
        <v>0</v>
      </c>
      <c r="JEV118" s="166">
        <f t="shared" si="17022"/>
        <v>0</v>
      </c>
      <c r="JEW118" s="166">
        <f t="shared" si="17022"/>
        <v>0</v>
      </c>
      <c r="JEX118" s="166">
        <f t="shared" si="17022"/>
        <v>0</v>
      </c>
      <c r="JEY118" s="166">
        <f t="shared" si="17022"/>
        <v>0</v>
      </c>
      <c r="JEZ118" s="166">
        <f t="shared" si="17022"/>
        <v>0</v>
      </c>
      <c r="JFA118" s="166">
        <f t="shared" si="17022"/>
        <v>0</v>
      </c>
      <c r="JFB118" s="166">
        <f t="shared" si="17022"/>
        <v>0</v>
      </c>
      <c r="JFC118" s="166">
        <f t="shared" si="17022"/>
        <v>0</v>
      </c>
      <c r="JFD118" s="166">
        <f t="shared" ref="JFD118:JHO118" si="17023">$E$116 * JFD117</f>
        <v>0</v>
      </c>
      <c r="JFE118" s="166">
        <f t="shared" si="17023"/>
        <v>0</v>
      </c>
      <c r="JFF118" s="166">
        <f t="shared" si="17023"/>
        <v>0</v>
      </c>
      <c r="JFG118" s="166">
        <f t="shared" si="17023"/>
        <v>0</v>
      </c>
      <c r="JFH118" s="166">
        <f t="shared" si="17023"/>
        <v>0</v>
      </c>
      <c r="JFI118" s="166">
        <f t="shared" si="17023"/>
        <v>0</v>
      </c>
      <c r="JFJ118" s="166">
        <f t="shared" si="17023"/>
        <v>0</v>
      </c>
      <c r="JFK118" s="166">
        <f t="shared" si="17023"/>
        <v>0</v>
      </c>
      <c r="JFL118" s="166">
        <f t="shared" si="17023"/>
        <v>0</v>
      </c>
      <c r="JFM118" s="166">
        <f t="shared" si="17023"/>
        <v>0</v>
      </c>
      <c r="JFN118" s="166">
        <f t="shared" si="17023"/>
        <v>0</v>
      </c>
      <c r="JFO118" s="166">
        <f t="shared" si="17023"/>
        <v>0</v>
      </c>
      <c r="JFP118" s="166">
        <f t="shared" si="17023"/>
        <v>0</v>
      </c>
      <c r="JFQ118" s="166">
        <f t="shared" si="17023"/>
        <v>0</v>
      </c>
      <c r="JFR118" s="166">
        <f t="shared" si="17023"/>
        <v>0</v>
      </c>
      <c r="JFS118" s="166">
        <f t="shared" si="17023"/>
        <v>0</v>
      </c>
      <c r="JFT118" s="166">
        <f t="shared" si="17023"/>
        <v>0</v>
      </c>
      <c r="JFU118" s="166">
        <f t="shared" si="17023"/>
        <v>0</v>
      </c>
      <c r="JFV118" s="166">
        <f t="shared" si="17023"/>
        <v>0</v>
      </c>
      <c r="JFW118" s="166">
        <f t="shared" si="17023"/>
        <v>0</v>
      </c>
      <c r="JFX118" s="166">
        <f t="shared" si="17023"/>
        <v>0</v>
      </c>
      <c r="JFY118" s="166">
        <f t="shared" si="17023"/>
        <v>0</v>
      </c>
      <c r="JFZ118" s="166">
        <f t="shared" si="17023"/>
        <v>0</v>
      </c>
      <c r="JGA118" s="166">
        <f t="shared" si="17023"/>
        <v>0</v>
      </c>
      <c r="JGB118" s="166">
        <f t="shared" si="17023"/>
        <v>0</v>
      </c>
      <c r="JGC118" s="166">
        <f t="shared" si="17023"/>
        <v>0</v>
      </c>
      <c r="JGD118" s="166">
        <f t="shared" si="17023"/>
        <v>0</v>
      </c>
      <c r="JGE118" s="166">
        <f t="shared" si="17023"/>
        <v>0</v>
      </c>
      <c r="JGF118" s="166">
        <f t="shared" si="17023"/>
        <v>0</v>
      </c>
      <c r="JGG118" s="166">
        <f t="shared" si="17023"/>
        <v>0</v>
      </c>
      <c r="JGH118" s="166">
        <f t="shared" si="17023"/>
        <v>0</v>
      </c>
      <c r="JGI118" s="166">
        <f t="shared" si="17023"/>
        <v>0</v>
      </c>
      <c r="JGJ118" s="166">
        <f t="shared" si="17023"/>
        <v>0</v>
      </c>
      <c r="JGK118" s="166">
        <f t="shared" si="17023"/>
        <v>0</v>
      </c>
      <c r="JGL118" s="166">
        <f t="shared" si="17023"/>
        <v>0</v>
      </c>
      <c r="JGM118" s="166">
        <f t="shared" si="17023"/>
        <v>0</v>
      </c>
      <c r="JGN118" s="166">
        <f t="shared" si="17023"/>
        <v>0</v>
      </c>
      <c r="JGO118" s="166">
        <f t="shared" si="17023"/>
        <v>0</v>
      </c>
      <c r="JGP118" s="166">
        <f t="shared" si="17023"/>
        <v>0</v>
      </c>
      <c r="JGQ118" s="166">
        <f t="shared" si="17023"/>
        <v>0</v>
      </c>
      <c r="JGR118" s="166">
        <f t="shared" si="17023"/>
        <v>0</v>
      </c>
      <c r="JGS118" s="166">
        <f t="shared" si="17023"/>
        <v>0</v>
      </c>
      <c r="JGT118" s="166">
        <f t="shared" si="17023"/>
        <v>0</v>
      </c>
      <c r="JGU118" s="166">
        <f t="shared" si="17023"/>
        <v>0</v>
      </c>
      <c r="JGV118" s="166">
        <f t="shared" si="17023"/>
        <v>0</v>
      </c>
      <c r="JGW118" s="166">
        <f t="shared" si="17023"/>
        <v>0</v>
      </c>
      <c r="JGX118" s="166">
        <f t="shared" si="17023"/>
        <v>0</v>
      </c>
      <c r="JGY118" s="166">
        <f t="shared" si="17023"/>
        <v>0</v>
      </c>
      <c r="JGZ118" s="166">
        <f t="shared" si="17023"/>
        <v>0</v>
      </c>
      <c r="JHA118" s="166">
        <f t="shared" si="17023"/>
        <v>0</v>
      </c>
      <c r="JHB118" s="166">
        <f t="shared" si="17023"/>
        <v>0</v>
      </c>
      <c r="JHC118" s="166">
        <f t="shared" si="17023"/>
        <v>0</v>
      </c>
      <c r="JHD118" s="166">
        <f t="shared" si="17023"/>
        <v>0</v>
      </c>
      <c r="JHE118" s="166">
        <f t="shared" si="17023"/>
        <v>0</v>
      </c>
      <c r="JHF118" s="166">
        <f t="shared" si="17023"/>
        <v>0</v>
      </c>
      <c r="JHG118" s="166">
        <f t="shared" si="17023"/>
        <v>0</v>
      </c>
      <c r="JHH118" s="166">
        <f t="shared" si="17023"/>
        <v>0</v>
      </c>
      <c r="JHI118" s="166">
        <f t="shared" si="17023"/>
        <v>0</v>
      </c>
      <c r="JHJ118" s="166">
        <f t="shared" si="17023"/>
        <v>0</v>
      </c>
      <c r="JHK118" s="166">
        <f t="shared" si="17023"/>
        <v>0</v>
      </c>
      <c r="JHL118" s="166">
        <f t="shared" si="17023"/>
        <v>0</v>
      </c>
      <c r="JHM118" s="166">
        <f t="shared" si="17023"/>
        <v>0</v>
      </c>
      <c r="JHN118" s="166">
        <f t="shared" si="17023"/>
        <v>0</v>
      </c>
      <c r="JHO118" s="166">
        <f t="shared" si="17023"/>
        <v>0</v>
      </c>
      <c r="JHP118" s="166">
        <f t="shared" ref="JHP118:JKA118" si="17024">$E$116 * JHP117</f>
        <v>0</v>
      </c>
      <c r="JHQ118" s="166">
        <f t="shared" si="17024"/>
        <v>0</v>
      </c>
      <c r="JHR118" s="166">
        <f t="shared" si="17024"/>
        <v>0</v>
      </c>
      <c r="JHS118" s="166">
        <f t="shared" si="17024"/>
        <v>0</v>
      </c>
      <c r="JHT118" s="166">
        <f t="shared" si="17024"/>
        <v>0</v>
      </c>
      <c r="JHU118" s="166">
        <f t="shared" si="17024"/>
        <v>0</v>
      </c>
      <c r="JHV118" s="166">
        <f t="shared" si="17024"/>
        <v>0</v>
      </c>
      <c r="JHW118" s="166">
        <f t="shared" si="17024"/>
        <v>0</v>
      </c>
      <c r="JHX118" s="166">
        <f t="shared" si="17024"/>
        <v>0</v>
      </c>
      <c r="JHY118" s="166">
        <f t="shared" si="17024"/>
        <v>0</v>
      </c>
      <c r="JHZ118" s="166">
        <f t="shared" si="17024"/>
        <v>0</v>
      </c>
      <c r="JIA118" s="166">
        <f t="shared" si="17024"/>
        <v>0</v>
      </c>
      <c r="JIB118" s="166">
        <f t="shared" si="17024"/>
        <v>0</v>
      </c>
      <c r="JIC118" s="166">
        <f t="shared" si="17024"/>
        <v>0</v>
      </c>
      <c r="JID118" s="166">
        <f t="shared" si="17024"/>
        <v>0</v>
      </c>
      <c r="JIE118" s="166">
        <f t="shared" si="17024"/>
        <v>0</v>
      </c>
      <c r="JIF118" s="166">
        <f t="shared" si="17024"/>
        <v>0</v>
      </c>
      <c r="JIG118" s="166">
        <f t="shared" si="17024"/>
        <v>0</v>
      </c>
      <c r="JIH118" s="166">
        <f t="shared" si="17024"/>
        <v>0</v>
      </c>
      <c r="JII118" s="166">
        <f t="shared" si="17024"/>
        <v>0</v>
      </c>
      <c r="JIJ118" s="166">
        <f t="shared" si="17024"/>
        <v>0</v>
      </c>
      <c r="JIK118" s="166">
        <f t="shared" si="17024"/>
        <v>0</v>
      </c>
      <c r="JIL118" s="166">
        <f t="shared" si="17024"/>
        <v>0</v>
      </c>
      <c r="JIM118" s="166">
        <f t="shared" si="17024"/>
        <v>0</v>
      </c>
      <c r="JIN118" s="166">
        <f t="shared" si="17024"/>
        <v>0</v>
      </c>
      <c r="JIO118" s="166">
        <f t="shared" si="17024"/>
        <v>0</v>
      </c>
      <c r="JIP118" s="166">
        <f t="shared" si="17024"/>
        <v>0</v>
      </c>
      <c r="JIQ118" s="166">
        <f t="shared" si="17024"/>
        <v>0</v>
      </c>
      <c r="JIR118" s="166">
        <f t="shared" si="17024"/>
        <v>0</v>
      </c>
      <c r="JIS118" s="166">
        <f t="shared" si="17024"/>
        <v>0</v>
      </c>
      <c r="JIT118" s="166">
        <f t="shared" si="17024"/>
        <v>0</v>
      </c>
      <c r="JIU118" s="166">
        <f t="shared" si="17024"/>
        <v>0</v>
      </c>
      <c r="JIV118" s="166">
        <f t="shared" si="17024"/>
        <v>0</v>
      </c>
      <c r="JIW118" s="166">
        <f t="shared" si="17024"/>
        <v>0</v>
      </c>
      <c r="JIX118" s="166">
        <f t="shared" si="17024"/>
        <v>0</v>
      </c>
      <c r="JIY118" s="166">
        <f t="shared" si="17024"/>
        <v>0</v>
      </c>
      <c r="JIZ118" s="166">
        <f t="shared" si="17024"/>
        <v>0</v>
      </c>
      <c r="JJA118" s="166">
        <f t="shared" si="17024"/>
        <v>0</v>
      </c>
      <c r="JJB118" s="166">
        <f t="shared" si="17024"/>
        <v>0</v>
      </c>
      <c r="JJC118" s="166">
        <f t="shared" si="17024"/>
        <v>0</v>
      </c>
      <c r="JJD118" s="166">
        <f t="shared" si="17024"/>
        <v>0</v>
      </c>
      <c r="JJE118" s="166">
        <f t="shared" si="17024"/>
        <v>0</v>
      </c>
      <c r="JJF118" s="166">
        <f t="shared" si="17024"/>
        <v>0</v>
      </c>
      <c r="JJG118" s="166">
        <f t="shared" si="17024"/>
        <v>0</v>
      </c>
      <c r="JJH118" s="166">
        <f t="shared" si="17024"/>
        <v>0</v>
      </c>
      <c r="JJI118" s="166">
        <f t="shared" si="17024"/>
        <v>0</v>
      </c>
      <c r="JJJ118" s="166">
        <f t="shared" si="17024"/>
        <v>0</v>
      </c>
      <c r="JJK118" s="166">
        <f t="shared" si="17024"/>
        <v>0</v>
      </c>
      <c r="JJL118" s="166">
        <f t="shared" si="17024"/>
        <v>0</v>
      </c>
      <c r="JJM118" s="166">
        <f t="shared" si="17024"/>
        <v>0</v>
      </c>
      <c r="JJN118" s="166">
        <f t="shared" si="17024"/>
        <v>0</v>
      </c>
      <c r="JJO118" s="166">
        <f t="shared" si="17024"/>
        <v>0</v>
      </c>
      <c r="JJP118" s="166">
        <f t="shared" si="17024"/>
        <v>0</v>
      </c>
      <c r="JJQ118" s="166">
        <f t="shared" si="17024"/>
        <v>0</v>
      </c>
      <c r="JJR118" s="166">
        <f t="shared" si="17024"/>
        <v>0</v>
      </c>
      <c r="JJS118" s="166">
        <f t="shared" si="17024"/>
        <v>0</v>
      </c>
      <c r="JJT118" s="166">
        <f t="shared" si="17024"/>
        <v>0</v>
      </c>
      <c r="JJU118" s="166">
        <f t="shared" si="17024"/>
        <v>0</v>
      </c>
      <c r="JJV118" s="166">
        <f t="shared" si="17024"/>
        <v>0</v>
      </c>
      <c r="JJW118" s="166">
        <f t="shared" si="17024"/>
        <v>0</v>
      </c>
      <c r="JJX118" s="166">
        <f t="shared" si="17024"/>
        <v>0</v>
      </c>
      <c r="JJY118" s="166">
        <f t="shared" si="17024"/>
        <v>0</v>
      </c>
      <c r="JJZ118" s="166">
        <f t="shared" si="17024"/>
        <v>0</v>
      </c>
      <c r="JKA118" s="166">
        <f t="shared" si="17024"/>
        <v>0</v>
      </c>
      <c r="JKB118" s="166">
        <f t="shared" ref="JKB118:JMM118" si="17025">$E$116 * JKB117</f>
        <v>0</v>
      </c>
      <c r="JKC118" s="166">
        <f t="shared" si="17025"/>
        <v>0</v>
      </c>
      <c r="JKD118" s="166">
        <f t="shared" si="17025"/>
        <v>0</v>
      </c>
      <c r="JKE118" s="166">
        <f t="shared" si="17025"/>
        <v>0</v>
      </c>
      <c r="JKF118" s="166">
        <f t="shared" si="17025"/>
        <v>0</v>
      </c>
      <c r="JKG118" s="166">
        <f t="shared" si="17025"/>
        <v>0</v>
      </c>
      <c r="JKH118" s="166">
        <f t="shared" si="17025"/>
        <v>0</v>
      </c>
      <c r="JKI118" s="166">
        <f t="shared" si="17025"/>
        <v>0</v>
      </c>
      <c r="JKJ118" s="166">
        <f t="shared" si="17025"/>
        <v>0</v>
      </c>
      <c r="JKK118" s="166">
        <f t="shared" si="17025"/>
        <v>0</v>
      </c>
      <c r="JKL118" s="166">
        <f t="shared" si="17025"/>
        <v>0</v>
      </c>
      <c r="JKM118" s="166">
        <f t="shared" si="17025"/>
        <v>0</v>
      </c>
      <c r="JKN118" s="166">
        <f t="shared" si="17025"/>
        <v>0</v>
      </c>
      <c r="JKO118" s="166">
        <f t="shared" si="17025"/>
        <v>0</v>
      </c>
      <c r="JKP118" s="166">
        <f t="shared" si="17025"/>
        <v>0</v>
      </c>
      <c r="JKQ118" s="166">
        <f t="shared" si="17025"/>
        <v>0</v>
      </c>
      <c r="JKR118" s="166">
        <f t="shared" si="17025"/>
        <v>0</v>
      </c>
      <c r="JKS118" s="166">
        <f t="shared" si="17025"/>
        <v>0</v>
      </c>
      <c r="JKT118" s="166">
        <f t="shared" si="17025"/>
        <v>0</v>
      </c>
      <c r="JKU118" s="166">
        <f t="shared" si="17025"/>
        <v>0</v>
      </c>
      <c r="JKV118" s="166">
        <f t="shared" si="17025"/>
        <v>0</v>
      </c>
      <c r="JKW118" s="166">
        <f t="shared" si="17025"/>
        <v>0</v>
      </c>
      <c r="JKX118" s="166">
        <f t="shared" si="17025"/>
        <v>0</v>
      </c>
      <c r="JKY118" s="166">
        <f t="shared" si="17025"/>
        <v>0</v>
      </c>
      <c r="JKZ118" s="166">
        <f t="shared" si="17025"/>
        <v>0</v>
      </c>
      <c r="JLA118" s="166">
        <f t="shared" si="17025"/>
        <v>0</v>
      </c>
      <c r="JLB118" s="166">
        <f t="shared" si="17025"/>
        <v>0</v>
      </c>
      <c r="JLC118" s="166">
        <f t="shared" si="17025"/>
        <v>0</v>
      </c>
      <c r="JLD118" s="166">
        <f t="shared" si="17025"/>
        <v>0</v>
      </c>
      <c r="JLE118" s="166">
        <f t="shared" si="17025"/>
        <v>0</v>
      </c>
      <c r="JLF118" s="166">
        <f t="shared" si="17025"/>
        <v>0</v>
      </c>
      <c r="JLG118" s="166">
        <f t="shared" si="17025"/>
        <v>0</v>
      </c>
      <c r="JLH118" s="166">
        <f t="shared" si="17025"/>
        <v>0</v>
      </c>
      <c r="JLI118" s="166">
        <f t="shared" si="17025"/>
        <v>0</v>
      </c>
      <c r="JLJ118" s="166">
        <f t="shared" si="17025"/>
        <v>0</v>
      </c>
      <c r="JLK118" s="166">
        <f t="shared" si="17025"/>
        <v>0</v>
      </c>
      <c r="JLL118" s="166">
        <f t="shared" si="17025"/>
        <v>0</v>
      </c>
      <c r="JLM118" s="166">
        <f t="shared" si="17025"/>
        <v>0</v>
      </c>
      <c r="JLN118" s="166">
        <f t="shared" si="17025"/>
        <v>0</v>
      </c>
      <c r="JLO118" s="166">
        <f t="shared" si="17025"/>
        <v>0</v>
      </c>
      <c r="JLP118" s="166">
        <f t="shared" si="17025"/>
        <v>0</v>
      </c>
      <c r="JLQ118" s="166">
        <f t="shared" si="17025"/>
        <v>0</v>
      </c>
      <c r="JLR118" s="166">
        <f t="shared" si="17025"/>
        <v>0</v>
      </c>
      <c r="JLS118" s="166">
        <f t="shared" si="17025"/>
        <v>0</v>
      </c>
      <c r="JLT118" s="166">
        <f t="shared" si="17025"/>
        <v>0</v>
      </c>
      <c r="JLU118" s="166">
        <f t="shared" si="17025"/>
        <v>0</v>
      </c>
      <c r="JLV118" s="166">
        <f t="shared" si="17025"/>
        <v>0</v>
      </c>
      <c r="JLW118" s="166">
        <f t="shared" si="17025"/>
        <v>0</v>
      </c>
      <c r="JLX118" s="166">
        <f t="shared" si="17025"/>
        <v>0</v>
      </c>
      <c r="JLY118" s="166">
        <f t="shared" si="17025"/>
        <v>0</v>
      </c>
      <c r="JLZ118" s="166">
        <f t="shared" si="17025"/>
        <v>0</v>
      </c>
      <c r="JMA118" s="166">
        <f t="shared" si="17025"/>
        <v>0</v>
      </c>
      <c r="JMB118" s="166">
        <f t="shared" si="17025"/>
        <v>0</v>
      </c>
      <c r="JMC118" s="166">
        <f t="shared" si="17025"/>
        <v>0</v>
      </c>
      <c r="JMD118" s="166">
        <f t="shared" si="17025"/>
        <v>0</v>
      </c>
      <c r="JME118" s="166">
        <f t="shared" si="17025"/>
        <v>0</v>
      </c>
      <c r="JMF118" s="166">
        <f t="shared" si="17025"/>
        <v>0</v>
      </c>
      <c r="JMG118" s="166">
        <f t="shared" si="17025"/>
        <v>0</v>
      </c>
      <c r="JMH118" s="166">
        <f t="shared" si="17025"/>
        <v>0</v>
      </c>
      <c r="JMI118" s="166">
        <f t="shared" si="17025"/>
        <v>0</v>
      </c>
      <c r="JMJ118" s="166">
        <f t="shared" si="17025"/>
        <v>0</v>
      </c>
      <c r="JMK118" s="166">
        <f t="shared" si="17025"/>
        <v>0</v>
      </c>
      <c r="JML118" s="166">
        <f t="shared" si="17025"/>
        <v>0</v>
      </c>
      <c r="JMM118" s="166">
        <f t="shared" si="17025"/>
        <v>0</v>
      </c>
      <c r="JMN118" s="166">
        <f t="shared" ref="JMN118:JOY118" si="17026">$E$116 * JMN117</f>
        <v>0</v>
      </c>
      <c r="JMO118" s="166">
        <f t="shared" si="17026"/>
        <v>0</v>
      </c>
      <c r="JMP118" s="166">
        <f t="shared" si="17026"/>
        <v>0</v>
      </c>
      <c r="JMQ118" s="166">
        <f t="shared" si="17026"/>
        <v>0</v>
      </c>
      <c r="JMR118" s="166">
        <f t="shared" si="17026"/>
        <v>0</v>
      </c>
      <c r="JMS118" s="166">
        <f t="shared" si="17026"/>
        <v>0</v>
      </c>
      <c r="JMT118" s="166">
        <f t="shared" si="17026"/>
        <v>0</v>
      </c>
      <c r="JMU118" s="166">
        <f t="shared" si="17026"/>
        <v>0</v>
      </c>
      <c r="JMV118" s="166">
        <f t="shared" si="17026"/>
        <v>0</v>
      </c>
      <c r="JMW118" s="166">
        <f t="shared" si="17026"/>
        <v>0</v>
      </c>
      <c r="JMX118" s="166">
        <f t="shared" si="17026"/>
        <v>0</v>
      </c>
      <c r="JMY118" s="166">
        <f t="shared" si="17026"/>
        <v>0</v>
      </c>
      <c r="JMZ118" s="166">
        <f t="shared" si="17026"/>
        <v>0</v>
      </c>
      <c r="JNA118" s="166">
        <f t="shared" si="17026"/>
        <v>0</v>
      </c>
      <c r="JNB118" s="166">
        <f t="shared" si="17026"/>
        <v>0</v>
      </c>
      <c r="JNC118" s="166">
        <f t="shared" si="17026"/>
        <v>0</v>
      </c>
      <c r="JND118" s="166">
        <f t="shared" si="17026"/>
        <v>0</v>
      </c>
      <c r="JNE118" s="166">
        <f t="shared" si="17026"/>
        <v>0</v>
      </c>
      <c r="JNF118" s="166">
        <f t="shared" si="17026"/>
        <v>0</v>
      </c>
      <c r="JNG118" s="166">
        <f t="shared" si="17026"/>
        <v>0</v>
      </c>
      <c r="JNH118" s="166">
        <f t="shared" si="17026"/>
        <v>0</v>
      </c>
      <c r="JNI118" s="166">
        <f t="shared" si="17026"/>
        <v>0</v>
      </c>
      <c r="JNJ118" s="166">
        <f t="shared" si="17026"/>
        <v>0</v>
      </c>
      <c r="JNK118" s="166">
        <f t="shared" si="17026"/>
        <v>0</v>
      </c>
      <c r="JNL118" s="166">
        <f t="shared" si="17026"/>
        <v>0</v>
      </c>
      <c r="JNM118" s="166">
        <f t="shared" si="17026"/>
        <v>0</v>
      </c>
      <c r="JNN118" s="166">
        <f t="shared" si="17026"/>
        <v>0</v>
      </c>
      <c r="JNO118" s="166">
        <f t="shared" si="17026"/>
        <v>0</v>
      </c>
      <c r="JNP118" s="166">
        <f t="shared" si="17026"/>
        <v>0</v>
      </c>
      <c r="JNQ118" s="166">
        <f t="shared" si="17026"/>
        <v>0</v>
      </c>
      <c r="JNR118" s="166">
        <f t="shared" si="17026"/>
        <v>0</v>
      </c>
      <c r="JNS118" s="166">
        <f t="shared" si="17026"/>
        <v>0</v>
      </c>
      <c r="JNT118" s="166">
        <f t="shared" si="17026"/>
        <v>0</v>
      </c>
      <c r="JNU118" s="166">
        <f t="shared" si="17026"/>
        <v>0</v>
      </c>
      <c r="JNV118" s="166">
        <f t="shared" si="17026"/>
        <v>0</v>
      </c>
      <c r="JNW118" s="166">
        <f t="shared" si="17026"/>
        <v>0</v>
      </c>
      <c r="JNX118" s="166">
        <f t="shared" si="17026"/>
        <v>0</v>
      </c>
      <c r="JNY118" s="166">
        <f t="shared" si="17026"/>
        <v>0</v>
      </c>
      <c r="JNZ118" s="166">
        <f t="shared" si="17026"/>
        <v>0</v>
      </c>
      <c r="JOA118" s="166">
        <f t="shared" si="17026"/>
        <v>0</v>
      </c>
      <c r="JOB118" s="166">
        <f t="shared" si="17026"/>
        <v>0</v>
      </c>
      <c r="JOC118" s="166">
        <f t="shared" si="17026"/>
        <v>0</v>
      </c>
      <c r="JOD118" s="166">
        <f t="shared" si="17026"/>
        <v>0</v>
      </c>
      <c r="JOE118" s="166">
        <f t="shared" si="17026"/>
        <v>0</v>
      </c>
      <c r="JOF118" s="166">
        <f t="shared" si="17026"/>
        <v>0</v>
      </c>
      <c r="JOG118" s="166">
        <f t="shared" si="17026"/>
        <v>0</v>
      </c>
      <c r="JOH118" s="166">
        <f t="shared" si="17026"/>
        <v>0</v>
      </c>
      <c r="JOI118" s="166">
        <f t="shared" si="17026"/>
        <v>0</v>
      </c>
      <c r="JOJ118" s="166">
        <f t="shared" si="17026"/>
        <v>0</v>
      </c>
      <c r="JOK118" s="166">
        <f t="shared" si="17026"/>
        <v>0</v>
      </c>
      <c r="JOL118" s="166">
        <f t="shared" si="17026"/>
        <v>0</v>
      </c>
      <c r="JOM118" s="166">
        <f t="shared" si="17026"/>
        <v>0</v>
      </c>
      <c r="JON118" s="166">
        <f t="shared" si="17026"/>
        <v>0</v>
      </c>
      <c r="JOO118" s="166">
        <f t="shared" si="17026"/>
        <v>0</v>
      </c>
      <c r="JOP118" s="166">
        <f t="shared" si="17026"/>
        <v>0</v>
      </c>
      <c r="JOQ118" s="166">
        <f t="shared" si="17026"/>
        <v>0</v>
      </c>
      <c r="JOR118" s="166">
        <f t="shared" si="17026"/>
        <v>0</v>
      </c>
      <c r="JOS118" s="166">
        <f t="shared" si="17026"/>
        <v>0</v>
      </c>
      <c r="JOT118" s="166">
        <f t="shared" si="17026"/>
        <v>0</v>
      </c>
      <c r="JOU118" s="166">
        <f t="shared" si="17026"/>
        <v>0</v>
      </c>
      <c r="JOV118" s="166">
        <f t="shared" si="17026"/>
        <v>0</v>
      </c>
      <c r="JOW118" s="166">
        <f t="shared" si="17026"/>
        <v>0</v>
      </c>
      <c r="JOX118" s="166">
        <f t="shared" si="17026"/>
        <v>0</v>
      </c>
      <c r="JOY118" s="166">
        <f t="shared" si="17026"/>
        <v>0</v>
      </c>
      <c r="JOZ118" s="166">
        <f t="shared" ref="JOZ118:JRK118" si="17027">$E$116 * JOZ117</f>
        <v>0</v>
      </c>
      <c r="JPA118" s="166">
        <f t="shared" si="17027"/>
        <v>0</v>
      </c>
      <c r="JPB118" s="166">
        <f t="shared" si="17027"/>
        <v>0</v>
      </c>
      <c r="JPC118" s="166">
        <f t="shared" si="17027"/>
        <v>0</v>
      </c>
      <c r="JPD118" s="166">
        <f t="shared" si="17027"/>
        <v>0</v>
      </c>
      <c r="JPE118" s="166">
        <f t="shared" si="17027"/>
        <v>0</v>
      </c>
      <c r="JPF118" s="166">
        <f t="shared" si="17027"/>
        <v>0</v>
      </c>
      <c r="JPG118" s="166">
        <f t="shared" si="17027"/>
        <v>0</v>
      </c>
      <c r="JPH118" s="166">
        <f t="shared" si="17027"/>
        <v>0</v>
      </c>
      <c r="JPI118" s="166">
        <f t="shared" si="17027"/>
        <v>0</v>
      </c>
      <c r="JPJ118" s="166">
        <f t="shared" si="17027"/>
        <v>0</v>
      </c>
      <c r="JPK118" s="166">
        <f t="shared" si="17027"/>
        <v>0</v>
      </c>
      <c r="JPL118" s="166">
        <f t="shared" si="17027"/>
        <v>0</v>
      </c>
      <c r="JPM118" s="166">
        <f t="shared" si="17027"/>
        <v>0</v>
      </c>
      <c r="JPN118" s="166">
        <f t="shared" si="17027"/>
        <v>0</v>
      </c>
      <c r="JPO118" s="166">
        <f t="shared" si="17027"/>
        <v>0</v>
      </c>
      <c r="JPP118" s="166">
        <f t="shared" si="17027"/>
        <v>0</v>
      </c>
      <c r="JPQ118" s="166">
        <f t="shared" si="17027"/>
        <v>0</v>
      </c>
      <c r="JPR118" s="166">
        <f t="shared" si="17027"/>
        <v>0</v>
      </c>
      <c r="JPS118" s="166">
        <f t="shared" si="17027"/>
        <v>0</v>
      </c>
      <c r="JPT118" s="166">
        <f t="shared" si="17027"/>
        <v>0</v>
      </c>
      <c r="JPU118" s="166">
        <f t="shared" si="17027"/>
        <v>0</v>
      </c>
      <c r="JPV118" s="166">
        <f t="shared" si="17027"/>
        <v>0</v>
      </c>
      <c r="JPW118" s="166">
        <f t="shared" si="17027"/>
        <v>0</v>
      </c>
      <c r="JPX118" s="166">
        <f t="shared" si="17027"/>
        <v>0</v>
      </c>
      <c r="JPY118" s="166">
        <f t="shared" si="17027"/>
        <v>0</v>
      </c>
      <c r="JPZ118" s="166">
        <f t="shared" si="17027"/>
        <v>0</v>
      </c>
      <c r="JQA118" s="166">
        <f t="shared" si="17027"/>
        <v>0</v>
      </c>
      <c r="JQB118" s="166">
        <f t="shared" si="17027"/>
        <v>0</v>
      </c>
      <c r="JQC118" s="166">
        <f t="shared" si="17027"/>
        <v>0</v>
      </c>
      <c r="JQD118" s="166">
        <f t="shared" si="17027"/>
        <v>0</v>
      </c>
      <c r="JQE118" s="166">
        <f t="shared" si="17027"/>
        <v>0</v>
      </c>
      <c r="JQF118" s="166">
        <f t="shared" si="17027"/>
        <v>0</v>
      </c>
      <c r="JQG118" s="166">
        <f t="shared" si="17027"/>
        <v>0</v>
      </c>
      <c r="JQH118" s="166">
        <f t="shared" si="17027"/>
        <v>0</v>
      </c>
      <c r="JQI118" s="166">
        <f t="shared" si="17027"/>
        <v>0</v>
      </c>
      <c r="JQJ118" s="166">
        <f t="shared" si="17027"/>
        <v>0</v>
      </c>
      <c r="JQK118" s="166">
        <f t="shared" si="17027"/>
        <v>0</v>
      </c>
      <c r="JQL118" s="166">
        <f t="shared" si="17027"/>
        <v>0</v>
      </c>
      <c r="JQM118" s="166">
        <f t="shared" si="17027"/>
        <v>0</v>
      </c>
      <c r="JQN118" s="166">
        <f t="shared" si="17027"/>
        <v>0</v>
      </c>
      <c r="JQO118" s="166">
        <f t="shared" si="17027"/>
        <v>0</v>
      </c>
      <c r="JQP118" s="166">
        <f t="shared" si="17027"/>
        <v>0</v>
      </c>
      <c r="JQQ118" s="166">
        <f t="shared" si="17027"/>
        <v>0</v>
      </c>
      <c r="JQR118" s="166">
        <f t="shared" si="17027"/>
        <v>0</v>
      </c>
      <c r="JQS118" s="166">
        <f t="shared" si="17027"/>
        <v>0</v>
      </c>
      <c r="JQT118" s="166">
        <f t="shared" si="17027"/>
        <v>0</v>
      </c>
      <c r="JQU118" s="166">
        <f t="shared" si="17027"/>
        <v>0</v>
      </c>
      <c r="JQV118" s="166">
        <f t="shared" si="17027"/>
        <v>0</v>
      </c>
      <c r="JQW118" s="166">
        <f t="shared" si="17027"/>
        <v>0</v>
      </c>
      <c r="JQX118" s="166">
        <f t="shared" si="17027"/>
        <v>0</v>
      </c>
      <c r="JQY118" s="166">
        <f t="shared" si="17027"/>
        <v>0</v>
      </c>
      <c r="JQZ118" s="166">
        <f t="shared" si="17027"/>
        <v>0</v>
      </c>
      <c r="JRA118" s="166">
        <f t="shared" si="17027"/>
        <v>0</v>
      </c>
      <c r="JRB118" s="166">
        <f t="shared" si="17027"/>
        <v>0</v>
      </c>
      <c r="JRC118" s="166">
        <f t="shared" si="17027"/>
        <v>0</v>
      </c>
      <c r="JRD118" s="166">
        <f t="shared" si="17027"/>
        <v>0</v>
      </c>
      <c r="JRE118" s="166">
        <f t="shared" si="17027"/>
        <v>0</v>
      </c>
      <c r="JRF118" s="166">
        <f t="shared" si="17027"/>
        <v>0</v>
      </c>
      <c r="JRG118" s="166">
        <f t="shared" si="17027"/>
        <v>0</v>
      </c>
      <c r="JRH118" s="166">
        <f t="shared" si="17027"/>
        <v>0</v>
      </c>
      <c r="JRI118" s="166">
        <f t="shared" si="17027"/>
        <v>0</v>
      </c>
      <c r="JRJ118" s="166">
        <f t="shared" si="17027"/>
        <v>0</v>
      </c>
      <c r="JRK118" s="166">
        <f t="shared" si="17027"/>
        <v>0</v>
      </c>
      <c r="JRL118" s="166">
        <f t="shared" ref="JRL118:JTW118" si="17028">$E$116 * JRL117</f>
        <v>0</v>
      </c>
      <c r="JRM118" s="166">
        <f t="shared" si="17028"/>
        <v>0</v>
      </c>
      <c r="JRN118" s="166">
        <f t="shared" si="17028"/>
        <v>0</v>
      </c>
      <c r="JRO118" s="166">
        <f t="shared" si="17028"/>
        <v>0</v>
      </c>
      <c r="JRP118" s="166">
        <f t="shared" si="17028"/>
        <v>0</v>
      </c>
      <c r="JRQ118" s="166">
        <f t="shared" si="17028"/>
        <v>0</v>
      </c>
      <c r="JRR118" s="166">
        <f t="shared" si="17028"/>
        <v>0</v>
      </c>
      <c r="JRS118" s="166">
        <f t="shared" si="17028"/>
        <v>0</v>
      </c>
      <c r="JRT118" s="166">
        <f t="shared" si="17028"/>
        <v>0</v>
      </c>
      <c r="JRU118" s="166">
        <f t="shared" si="17028"/>
        <v>0</v>
      </c>
      <c r="JRV118" s="166">
        <f t="shared" si="17028"/>
        <v>0</v>
      </c>
      <c r="JRW118" s="166">
        <f t="shared" si="17028"/>
        <v>0</v>
      </c>
      <c r="JRX118" s="166">
        <f t="shared" si="17028"/>
        <v>0</v>
      </c>
      <c r="JRY118" s="166">
        <f t="shared" si="17028"/>
        <v>0</v>
      </c>
      <c r="JRZ118" s="166">
        <f t="shared" si="17028"/>
        <v>0</v>
      </c>
      <c r="JSA118" s="166">
        <f t="shared" si="17028"/>
        <v>0</v>
      </c>
      <c r="JSB118" s="166">
        <f t="shared" si="17028"/>
        <v>0</v>
      </c>
      <c r="JSC118" s="166">
        <f t="shared" si="17028"/>
        <v>0</v>
      </c>
      <c r="JSD118" s="166">
        <f t="shared" si="17028"/>
        <v>0</v>
      </c>
      <c r="JSE118" s="166">
        <f t="shared" si="17028"/>
        <v>0</v>
      </c>
      <c r="JSF118" s="166">
        <f t="shared" si="17028"/>
        <v>0</v>
      </c>
      <c r="JSG118" s="166">
        <f t="shared" si="17028"/>
        <v>0</v>
      </c>
      <c r="JSH118" s="166">
        <f t="shared" si="17028"/>
        <v>0</v>
      </c>
      <c r="JSI118" s="166">
        <f t="shared" si="17028"/>
        <v>0</v>
      </c>
      <c r="JSJ118" s="166">
        <f t="shared" si="17028"/>
        <v>0</v>
      </c>
      <c r="JSK118" s="166">
        <f t="shared" si="17028"/>
        <v>0</v>
      </c>
      <c r="JSL118" s="166">
        <f t="shared" si="17028"/>
        <v>0</v>
      </c>
      <c r="JSM118" s="166">
        <f t="shared" si="17028"/>
        <v>0</v>
      </c>
      <c r="JSN118" s="166">
        <f t="shared" si="17028"/>
        <v>0</v>
      </c>
      <c r="JSO118" s="166">
        <f t="shared" si="17028"/>
        <v>0</v>
      </c>
      <c r="JSP118" s="166">
        <f t="shared" si="17028"/>
        <v>0</v>
      </c>
      <c r="JSQ118" s="166">
        <f t="shared" si="17028"/>
        <v>0</v>
      </c>
      <c r="JSR118" s="166">
        <f t="shared" si="17028"/>
        <v>0</v>
      </c>
      <c r="JSS118" s="166">
        <f t="shared" si="17028"/>
        <v>0</v>
      </c>
      <c r="JST118" s="166">
        <f t="shared" si="17028"/>
        <v>0</v>
      </c>
      <c r="JSU118" s="166">
        <f t="shared" si="17028"/>
        <v>0</v>
      </c>
      <c r="JSV118" s="166">
        <f t="shared" si="17028"/>
        <v>0</v>
      </c>
      <c r="JSW118" s="166">
        <f t="shared" si="17028"/>
        <v>0</v>
      </c>
      <c r="JSX118" s="166">
        <f t="shared" si="17028"/>
        <v>0</v>
      </c>
      <c r="JSY118" s="166">
        <f t="shared" si="17028"/>
        <v>0</v>
      </c>
      <c r="JSZ118" s="166">
        <f t="shared" si="17028"/>
        <v>0</v>
      </c>
      <c r="JTA118" s="166">
        <f t="shared" si="17028"/>
        <v>0</v>
      </c>
      <c r="JTB118" s="166">
        <f t="shared" si="17028"/>
        <v>0</v>
      </c>
      <c r="JTC118" s="166">
        <f t="shared" si="17028"/>
        <v>0</v>
      </c>
      <c r="JTD118" s="166">
        <f t="shared" si="17028"/>
        <v>0</v>
      </c>
      <c r="JTE118" s="166">
        <f t="shared" si="17028"/>
        <v>0</v>
      </c>
      <c r="JTF118" s="166">
        <f t="shared" si="17028"/>
        <v>0</v>
      </c>
      <c r="JTG118" s="166">
        <f t="shared" si="17028"/>
        <v>0</v>
      </c>
      <c r="JTH118" s="166">
        <f t="shared" si="17028"/>
        <v>0</v>
      </c>
      <c r="JTI118" s="166">
        <f t="shared" si="17028"/>
        <v>0</v>
      </c>
      <c r="JTJ118" s="166">
        <f t="shared" si="17028"/>
        <v>0</v>
      </c>
      <c r="JTK118" s="166">
        <f t="shared" si="17028"/>
        <v>0</v>
      </c>
      <c r="JTL118" s="166">
        <f t="shared" si="17028"/>
        <v>0</v>
      </c>
      <c r="JTM118" s="166">
        <f t="shared" si="17028"/>
        <v>0</v>
      </c>
      <c r="JTN118" s="166">
        <f t="shared" si="17028"/>
        <v>0</v>
      </c>
      <c r="JTO118" s="166">
        <f t="shared" si="17028"/>
        <v>0</v>
      </c>
      <c r="JTP118" s="166">
        <f t="shared" si="17028"/>
        <v>0</v>
      </c>
      <c r="JTQ118" s="166">
        <f t="shared" si="17028"/>
        <v>0</v>
      </c>
      <c r="JTR118" s="166">
        <f t="shared" si="17028"/>
        <v>0</v>
      </c>
      <c r="JTS118" s="166">
        <f t="shared" si="17028"/>
        <v>0</v>
      </c>
      <c r="JTT118" s="166">
        <f t="shared" si="17028"/>
        <v>0</v>
      </c>
      <c r="JTU118" s="166">
        <f t="shared" si="17028"/>
        <v>0</v>
      </c>
      <c r="JTV118" s="166">
        <f t="shared" si="17028"/>
        <v>0</v>
      </c>
      <c r="JTW118" s="166">
        <f t="shared" si="17028"/>
        <v>0</v>
      </c>
      <c r="JTX118" s="166">
        <f t="shared" ref="JTX118:JWI118" si="17029">$E$116 * JTX117</f>
        <v>0</v>
      </c>
      <c r="JTY118" s="166">
        <f t="shared" si="17029"/>
        <v>0</v>
      </c>
      <c r="JTZ118" s="166">
        <f t="shared" si="17029"/>
        <v>0</v>
      </c>
      <c r="JUA118" s="166">
        <f t="shared" si="17029"/>
        <v>0</v>
      </c>
      <c r="JUB118" s="166">
        <f t="shared" si="17029"/>
        <v>0</v>
      </c>
      <c r="JUC118" s="166">
        <f t="shared" si="17029"/>
        <v>0</v>
      </c>
      <c r="JUD118" s="166">
        <f t="shared" si="17029"/>
        <v>0</v>
      </c>
      <c r="JUE118" s="166">
        <f t="shared" si="17029"/>
        <v>0</v>
      </c>
      <c r="JUF118" s="166">
        <f t="shared" si="17029"/>
        <v>0</v>
      </c>
      <c r="JUG118" s="166">
        <f t="shared" si="17029"/>
        <v>0</v>
      </c>
      <c r="JUH118" s="166">
        <f t="shared" si="17029"/>
        <v>0</v>
      </c>
      <c r="JUI118" s="166">
        <f t="shared" si="17029"/>
        <v>0</v>
      </c>
      <c r="JUJ118" s="166">
        <f t="shared" si="17029"/>
        <v>0</v>
      </c>
      <c r="JUK118" s="166">
        <f t="shared" si="17029"/>
        <v>0</v>
      </c>
      <c r="JUL118" s="166">
        <f t="shared" si="17029"/>
        <v>0</v>
      </c>
      <c r="JUM118" s="166">
        <f t="shared" si="17029"/>
        <v>0</v>
      </c>
      <c r="JUN118" s="166">
        <f t="shared" si="17029"/>
        <v>0</v>
      </c>
      <c r="JUO118" s="166">
        <f t="shared" si="17029"/>
        <v>0</v>
      </c>
      <c r="JUP118" s="166">
        <f t="shared" si="17029"/>
        <v>0</v>
      </c>
      <c r="JUQ118" s="166">
        <f t="shared" si="17029"/>
        <v>0</v>
      </c>
      <c r="JUR118" s="166">
        <f t="shared" si="17029"/>
        <v>0</v>
      </c>
      <c r="JUS118" s="166">
        <f t="shared" si="17029"/>
        <v>0</v>
      </c>
      <c r="JUT118" s="166">
        <f t="shared" si="17029"/>
        <v>0</v>
      </c>
      <c r="JUU118" s="166">
        <f t="shared" si="17029"/>
        <v>0</v>
      </c>
      <c r="JUV118" s="166">
        <f t="shared" si="17029"/>
        <v>0</v>
      </c>
      <c r="JUW118" s="166">
        <f t="shared" si="17029"/>
        <v>0</v>
      </c>
      <c r="JUX118" s="166">
        <f t="shared" si="17029"/>
        <v>0</v>
      </c>
      <c r="JUY118" s="166">
        <f t="shared" si="17029"/>
        <v>0</v>
      </c>
      <c r="JUZ118" s="166">
        <f t="shared" si="17029"/>
        <v>0</v>
      </c>
      <c r="JVA118" s="166">
        <f t="shared" si="17029"/>
        <v>0</v>
      </c>
      <c r="JVB118" s="166">
        <f t="shared" si="17029"/>
        <v>0</v>
      </c>
      <c r="JVC118" s="166">
        <f t="shared" si="17029"/>
        <v>0</v>
      </c>
      <c r="JVD118" s="166">
        <f t="shared" si="17029"/>
        <v>0</v>
      </c>
      <c r="JVE118" s="166">
        <f t="shared" si="17029"/>
        <v>0</v>
      </c>
      <c r="JVF118" s="166">
        <f t="shared" si="17029"/>
        <v>0</v>
      </c>
      <c r="JVG118" s="166">
        <f t="shared" si="17029"/>
        <v>0</v>
      </c>
      <c r="JVH118" s="166">
        <f t="shared" si="17029"/>
        <v>0</v>
      </c>
      <c r="JVI118" s="166">
        <f t="shared" si="17029"/>
        <v>0</v>
      </c>
      <c r="JVJ118" s="166">
        <f t="shared" si="17029"/>
        <v>0</v>
      </c>
      <c r="JVK118" s="166">
        <f t="shared" si="17029"/>
        <v>0</v>
      </c>
      <c r="JVL118" s="166">
        <f t="shared" si="17029"/>
        <v>0</v>
      </c>
      <c r="JVM118" s="166">
        <f t="shared" si="17029"/>
        <v>0</v>
      </c>
      <c r="JVN118" s="166">
        <f t="shared" si="17029"/>
        <v>0</v>
      </c>
      <c r="JVO118" s="166">
        <f t="shared" si="17029"/>
        <v>0</v>
      </c>
      <c r="JVP118" s="166">
        <f t="shared" si="17029"/>
        <v>0</v>
      </c>
      <c r="JVQ118" s="166">
        <f t="shared" si="17029"/>
        <v>0</v>
      </c>
      <c r="JVR118" s="166">
        <f t="shared" si="17029"/>
        <v>0</v>
      </c>
      <c r="JVS118" s="166">
        <f t="shared" si="17029"/>
        <v>0</v>
      </c>
      <c r="JVT118" s="166">
        <f t="shared" si="17029"/>
        <v>0</v>
      </c>
      <c r="JVU118" s="166">
        <f t="shared" si="17029"/>
        <v>0</v>
      </c>
      <c r="JVV118" s="166">
        <f t="shared" si="17029"/>
        <v>0</v>
      </c>
      <c r="JVW118" s="166">
        <f t="shared" si="17029"/>
        <v>0</v>
      </c>
      <c r="JVX118" s="166">
        <f t="shared" si="17029"/>
        <v>0</v>
      </c>
      <c r="JVY118" s="166">
        <f t="shared" si="17029"/>
        <v>0</v>
      </c>
      <c r="JVZ118" s="166">
        <f t="shared" si="17029"/>
        <v>0</v>
      </c>
      <c r="JWA118" s="166">
        <f t="shared" si="17029"/>
        <v>0</v>
      </c>
      <c r="JWB118" s="166">
        <f t="shared" si="17029"/>
        <v>0</v>
      </c>
      <c r="JWC118" s="166">
        <f t="shared" si="17029"/>
        <v>0</v>
      </c>
      <c r="JWD118" s="166">
        <f t="shared" si="17029"/>
        <v>0</v>
      </c>
      <c r="JWE118" s="166">
        <f t="shared" si="17029"/>
        <v>0</v>
      </c>
      <c r="JWF118" s="166">
        <f t="shared" si="17029"/>
        <v>0</v>
      </c>
      <c r="JWG118" s="166">
        <f t="shared" si="17029"/>
        <v>0</v>
      </c>
      <c r="JWH118" s="166">
        <f t="shared" si="17029"/>
        <v>0</v>
      </c>
      <c r="JWI118" s="166">
        <f t="shared" si="17029"/>
        <v>0</v>
      </c>
      <c r="JWJ118" s="166">
        <f t="shared" ref="JWJ118:JYU118" si="17030">$E$116 * JWJ117</f>
        <v>0</v>
      </c>
      <c r="JWK118" s="166">
        <f t="shared" si="17030"/>
        <v>0</v>
      </c>
      <c r="JWL118" s="166">
        <f t="shared" si="17030"/>
        <v>0</v>
      </c>
      <c r="JWM118" s="166">
        <f t="shared" si="17030"/>
        <v>0</v>
      </c>
      <c r="JWN118" s="166">
        <f t="shared" si="17030"/>
        <v>0</v>
      </c>
      <c r="JWO118" s="166">
        <f t="shared" si="17030"/>
        <v>0</v>
      </c>
      <c r="JWP118" s="166">
        <f t="shared" si="17030"/>
        <v>0</v>
      </c>
      <c r="JWQ118" s="166">
        <f t="shared" si="17030"/>
        <v>0</v>
      </c>
      <c r="JWR118" s="166">
        <f t="shared" si="17030"/>
        <v>0</v>
      </c>
      <c r="JWS118" s="166">
        <f t="shared" si="17030"/>
        <v>0</v>
      </c>
      <c r="JWT118" s="166">
        <f t="shared" si="17030"/>
        <v>0</v>
      </c>
      <c r="JWU118" s="166">
        <f t="shared" si="17030"/>
        <v>0</v>
      </c>
      <c r="JWV118" s="166">
        <f t="shared" si="17030"/>
        <v>0</v>
      </c>
      <c r="JWW118" s="166">
        <f t="shared" si="17030"/>
        <v>0</v>
      </c>
      <c r="JWX118" s="166">
        <f t="shared" si="17030"/>
        <v>0</v>
      </c>
      <c r="JWY118" s="166">
        <f t="shared" si="17030"/>
        <v>0</v>
      </c>
      <c r="JWZ118" s="166">
        <f t="shared" si="17030"/>
        <v>0</v>
      </c>
      <c r="JXA118" s="166">
        <f t="shared" si="17030"/>
        <v>0</v>
      </c>
      <c r="JXB118" s="166">
        <f t="shared" si="17030"/>
        <v>0</v>
      </c>
      <c r="JXC118" s="166">
        <f t="shared" si="17030"/>
        <v>0</v>
      </c>
      <c r="JXD118" s="166">
        <f t="shared" si="17030"/>
        <v>0</v>
      </c>
      <c r="JXE118" s="166">
        <f t="shared" si="17030"/>
        <v>0</v>
      </c>
      <c r="JXF118" s="166">
        <f t="shared" si="17030"/>
        <v>0</v>
      </c>
      <c r="JXG118" s="166">
        <f t="shared" si="17030"/>
        <v>0</v>
      </c>
      <c r="JXH118" s="166">
        <f t="shared" si="17030"/>
        <v>0</v>
      </c>
      <c r="JXI118" s="166">
        <f t="shared" si="17030"/>
        <v>0</v>
      </c>
      <c r="JXJ118" s="166">
        <f t="shared" si="17030"/>
        <v>0</v>
      </c>
      <c r="JXK118" s="166">
        <f t="shared" si="17030"/>
        <v>0</v>
      </c>
      <c r="JXL118" s="166">
        <f t="shared" si="17030"/>
        <v>0</v>
      </c>
      <c r="JXM118" s="166">
        <f t="shared" si="17030"/>
        <v>0</v>
      </c>
      <c r="JXN118" s="166">
        <f t="shared" si="17030"/>
        <v>0</v>
      </c>
      <c r="JXO118" s="166">
        <f t="shared" si="17030"/>
        <v>0</v>
      </c>
      <c r="JXP118" s="166">
        <f t="shared" si="17030"/>
        <v>0</v>
      </c>
      <c r="JXQ118" s="166">
        <f t="shared" si="17030"/>
        <v>0</v>
      </c>
      <c r="JXR118" s="166">
        <f t="shared" si="17030"/>
        <v>0</v>
      </c>
      <c r="JXS118" s="166">
        <f t="shared" si="17030"/>
        <v>0</v>
      </c>
      <c r="JXT118" s="166">
        <f t="shared" si="17030"/>
        <v>0</v>
      </c>
      <c r="JXU118" s="166">
        <f t="shared" si="17030"/>
        <v>0</v>
      </c>
      <c r="JXV118" s="166">
        <f t="shared" si="17030"/>
        <v>0</v>
      </c>
      <c r="JXW118" s="166">
        <f t="shared" si="17030"/>
        <v>0</v>
      </c>
      <c r="JXX118" s="166">
        <f t="shared" si="17030"/>
        <v>0</v>
      </c>
      <c r="JXY118" s="166">
        <f t="shared" si="17030"/>
        <v>0</v>
      </c>
      <c r="JXZ118" s="166">
        <f t="shared" si="17030"/>
        <v>0</v>
      </c>
      <c r="JYA118" s="166">
        <f t="shared" si="17030"/>
        <v>0</v>
      </c>
      <c r="JYB118" s="166">
        <f t="shared" si="17030"/>
        <v>0</v>
      </c>
      <c r="JYC118" s="166">
        <f t="shared" si="17030"/>
        <v>0</v>
      </c>
      <c r="JYD118" s="166">
        <f t="shared" si="17030"/>
        <v>0</v>
      </c>
      <c r="JYE118" s="166">
        <f t="shared" si="17030"/>
        <v>0</v>
      </c>
      <c r="JYF118" s="166">
        <f t="shared" si="17030"/>
        <v>0</v>
      </c>
      <c r="JYG118" s="166">
        <f t="shared" si="17030"/>
        <v>0</v>
      </c>
      <c r="JYH118" s="166">
        <f t="shared" si="17030"/>
        <v>0</v>
      </c>
      <c r="JYI118" s="166">
        <f t="shared" si="17030"/>
        <v>0</v>
      </c>
      <c r="JYJ118" s="166">
        <f t="shared" si="17030"/>
        <v>0</v>
      </c>
      <c r="JYK118" s="166">
        <f t="shared" si="17030"/>
        <v>0</v>
      </c>
      <c r="JYL118" s="166">
        <f t="shared" si="17030"/>
        <v>0</v>
      </c>
      <c r="JYM118" s="166">
        <f t="shared" si="17030"/>
        <v>0</v>
      </c>
      <c r="JYN118" s="166">
        <f t="shared" si="17030"/>
        <v>0</v>
      </c>
      <c r="JYO118" s="166">
        <f t="shared" si="17030"/>
        <v>0</v>
      </c>
      <c r="JYP118" s="166">
        <f t="shared" si="17030"/>
        <v>0</v>
      </c>
      <c r="JYQ118" s="166">
        <f t="shared" si="17030"/>
        <v>0</v>
      </c>
      <c r="JYR118" s="166">
        <f t="shared" si="17030"/>
        <v>0</v>
      </c>
      <c r="JYS118" s="166">
        <f t="shared" si="17030"/>
        <v>0</v>
      </c>
      <c r="JYT118" s="166">
        <f t="shared" si="17030"/>
        <v>0</v>
      </c>
      <c r="JYU118" s="166">
        <f t="shared" si="17030"/>
        <v>0</v>
      </c>
      <c r="JYV118" s="166">
        <f t="shared" ref="JYV118:KBG118" si="17031">$E$116 * JYV117</f>
        <v>0</v>
      </c>
      <c r="JYW118" s="166">
        <f t="shared" si="17031"/>
        <v>0</v>
      </c>
      <c r="JYX118" s="166">
        <f t="shared" si="17031"/>
        <v>0</v>
      </c>
      <c r="JYY118" s="166">
        <f t="shared" si="17031"/>
        <v>0</v>
      </c>
      <c r="JYZ118" s="166">
        <f t="shared" si="17031"/>
        <v>0</v>
      </c>
      <c r="JZA118" s="166">
        <f t="shared" si="17031"/>
        <v>0</v>
      </c>
      <c r="JZB118" s="166">
        <f t="shared" si="17031"/>
        <v>0</v>
      </c>
      <c r="JZC118" s="166">
        <f t="shared" si="17031"/>
        <v>0</v>
      </c>
      <c r="JZD118" s="166">
        <f t="shared" si="17031"/>
        <v>0</v>
      </c>
      <c r="JZE118" s="166">
        <f t="shared" si="17031"/>
        <v>0</v>
      </c>
      <c r="JZF118" s="166">
        <f t="shared" si="17031"/>
        <v>0</v>
      </c>
      <c r="JZG118" s="166">
        <f t="shared" si="17031"/>
        <v>0</v>
      </c>
      <c r="JZH118" s="166">
        <f t="shared" si="17031"/>
        <v>0</v>
      </c>
      <c r="JZI118" s="166">
        <f t="shared" si="17031"/>
        <v>0</v>
      </c>
      <c r="JZJ118" s="166">
        <f t="shared" si="17031"/>
        <v>0</v>
      </c>
      <c r="JZK118" s="166">
        <f t="shared" si="17031"/>
        <v>0</v>
      </c>
      <c r="JZL118" s="166">
        <f t="shared" si="17031"/>
        <v>0</v>
      </c>
      <c r="JZM118" s="166">
        <f t="shared" si="17031"/>
        <v>0</v>
      </c>
      <c r="JZN118" s="166">
        <f t="shared" si="17031"/>
        <v>0</v>
      </c>
      <c r="JZO118" s="166">
        <f t="shared" si="17031"/>
        <v>0</v>
      </c>
      <c r="JZP118" s="166">
        <f t="shared" si="17031"/>
        <v>0</v>
      </c>
      <c r="JZQ118" s="166">
        <f t="shared" si="17031"/>
        <v>0</v>
      </c>
      <c r="JZR118" s="166">
        <f t="shared" si="17031"/>
        <v>0</v>
      </c>
      <c r="JZS118" s="166">
        <f t="shared" si="17031"/>
        <v>0</v>
      </c>
      <c r="JZT118" s="166">
        <f t="shared" si="17031"/>
        <v>0</v>
      </c>
      <c r="JZU118" s="166">
        <f t="shared" si="17031"/>
        <v>0</v>
      </c>
      <c r="JZV118" s="166">
        <f t="shared" si="17031"/>
        <v>0</v>
      </c>
      <c r="JZW118" s="166">
        <f t="shared" si="17031"/>
        <v>0</v>
      </c>
      <c r="JZX118" s="166">
        <f t="shared" si="17031"/>
        <v>0</v>
      </c>
      <c r="JZY118" s="166">
        <f t="shared" si="17031"/>
        <v>0</v>
      </c>
      <c r="JZZ118" s="166">
        <f t="shared" si="17031"/>
        <v>0</v>
      </c>
      <c r="KAA118" s="166">
        <f t="shared" si="17031"/>
        <v>0</v>
      </c>
      <c r="KAB118" s="166">
        <f t="shared" si="17031"/>
        <v>0</v>
      </c>
      <c r="KAC118" s="166">
        <f t="shared" si="17031"/>
        <v>0</v>
      </c>
      <c r="KAD118" s="166">
        <f t="shared" si="17031"/>
        <v>0</v>
      </c>
      <c r="KAE118" s="166">
        <f t="shared" si="17031"/>
        <v>0</v>
      </c>
      <c r="KAF118" s="166">
        <f t="shared" si="17031"/>
        <v>0</v>
      </c>
      <c r="KAG118" s="166">
        <f t="shared" si="17031"/>
        <v>0</v>
      </c>
      <c r="KAH118" s="166">
        <f t="shared" si="17031"/>
        <v>0</v>
      </c>
      <c r="KAI118" s="166">
        <f t="shared" si="17031"/>
        <v>0</v>
      </c>
      <c r="KAJ118" s="166">
        <f t="shared" si="17031"/>
        <v>0</v>
      </c>
      <c r="KAK118" s="166">
        <f t="shared" si="17031"/>
        <v>0</v>
      </c>
      <c r="KAL118" s="166">
        <f t="shared" si="17031"/>
        <v>0</v>
      </c>
      <c r="KAM118" s="166">
        <f t="shared" si="17031"/>
        <v>0</v>
      </c>
      <c r="KAN118" s="166">
        <f t="shared" si="17031"/>
        <v>0</v>
      </c>
      <c r="KAO118" s="166">
        <f t="shared" si="17031"/>
        <v>0</v>
      </c>
      <c r="KAP118" s="166">
        <f t="shared" si="17031"/>
        <v>0</v>
      </c>
      <c r="KAQ118" s="166">
        <f t="shared" si="17031"/>
        <v>0</v>
      </c>
      <c r="KAR118" s="166">
        <f t="shared" si="17031"/>
        <v>0</v>
      </c>
      <c r="KAS118" s="166">
        <f t="shared" si="17031"/>
        <v>0</v>
      </c>
      <c r="KAT118" s="166">
        <f t="shared" si="17031"/>
        <v>0</v>
      </c>
      <c r="KAU118" s="166">
        <f t="shared" si="17031"/>
        <v>0</v>
      </c>
      <c r="KAV118" s="166">
        <f t="shared" si="17031"/>
        <v>0</v>
      </c>
      <c r="KAW118" s="166">
        <f t="shared" si="17031"/>
        <v>0</v>
      </c>
      <c r="KAX118" s="166">
        <f t="shared" si="17031"/>
        <v>0</v>
      </c>
      <c r="KAY118" s="166">
        <f t="shared" si="17031"/>
        <v>0</v>
      </c>
      <c r="KAZ118" s="166">
        <f t="shared" si="17031"/>
        <v>0</v>
      </c>
      <c r="KBA118" s="166">
        <f t="shared" si="17031"/>
        <v>0</v>
      </c>
      <c r="KBB118" s="166">
        <f t="shared" si="17031"/>
        <v>0</v>
      </c>
      <c r="KBC118" s="166">
        <f t="shared" si="17031"/>
        <v>0</v>
      </c>
      <c r="KBD118" s="166">
        <f t="shared" si="17031"/>
        <v>0</v>
      </c>
      <c r="KBE118" s="166">
        <f t="shared" si="17031"/>
        <v>0</v>
      </c>
      <c r="KBF118" s="166">
        <f t="shared" si="17031"/>
        <v>0</v>
      </c>
      <c r="KBG118" s="166">
        <f t="shared" si="17031"/>
        <v>0</v>
      </c>
      <c r="KBH118" s="166">
        <f t="shared" ref="KBH118:KDS118" si="17032">$E$116 * KBH117</f>
        <v>0</v>
      </c>
      <c r="KBI118" s="166">
        <f t="shared" si="17032"/>
        <v>0</v>
      </c>
      <c r="KBJ118" s="166">
        <f t="shared" si="17032"/>
        <v>0</v>
      </c>
      <c r="KBK118" s="166">
        <f t="shared" si="17032"/>
        <v>0</v>
      </c>
      <c r="KBL118" s="166">
        <f t="shared" si="17032"/>
        <v>0</v>
      </c>
      <c r="KBM118" s="166">
        <f t="shared" si="17032"/>
        <v>0</v>
      </c>
      <c r="KBN118" s="166">
        <f t="shared" si="17032"/>
        <v>0</v>
      </c>
      <c r="KBO118" s="166">
        <f t="shared" si="17032"/>
        <v>0</v>
      </c>
      <c r="KBP118" s="166">
        <f t="shared" si="17032"/>
        <v>0</v>
      </c>
      <c r="KBQ118" s="166">
        <f t="shared" si="17032"/>
        <v>0</v>
      </c>
      <c r="KBR118" s="166">
        <f t="shared" si="17032"/>
        <v>0</v>
      </c>
      <c r="KBS118" s="166">
        <f t="shared" si="17032"/>
        <v>0</v>
      </c>
      <c r="KBT118" s="166">
        <f t="shared" si="17032"/>
        <v>0</v>
      </c>
      <c r="KBU118" s="166">
        <f t="shared" si="17032"/>
        <v>0</v>
      </c>
      <c r="KBV118" s="166">
        <f t="shared" si="17032"/>
        <v>0</v>
      </c>
      <c r="KBW118" s="166">
        <f t="shared" si="17032"/>
        <v>0</v>
      </c>
      <c r="KBX118" s="166">
        <f t="shared" si="17032"/>
        <v>0</v>
      </c>
      <c r="KBY118" s="166">
        <f t="shared" si="17032"/>
        <v>0</v>
      </c>
      <c r="KBZ118" s="166">
        <f t="shared" si="17032"/>
        <v>0</v>
      </c>
      <c r="KCA118" s="166">
        <f t="shared" si="17032"/>
        <v>0</v>
      </c>
      <c r="KCB118" s="166">
        <f t="shared" si="17032"/>
        <v>0</v>
      </c>
      <c r="KCC118" s="166">
        <f t="shared" si="17032"/>
        <v>0</v>
      </c>
      <c r="KCD118" s="166">
        <f t="shared" si="17032"/>
        <v>0</v>
      </c>
      <c r="KCE118" s="166">
        <f t="shared" si="17032"/>
        <v>0</v>
      </c>
      <c r="KCF118" s="166">
        <f t="shared" si="17032"/>
        <v>0</v>
      </c>
      <c r="KCG118" s="166">
        <f t="shared" si="17032"/>
        <v>0</v>
      </c>
      <c r="KCH118" s="166">
        <f t="shared" si="17032"/>
        <v>0</v>
      </c>
      <c r="KCI118" s="166">
        <f t="shared" si="17032"/>
        <v>0</v>
      </c>
      <c r="KCJ118" s="166">
        <f t="shared" si="17032"/>
        <v>0</v>
      </c>
      <c r="KCK118" s="166">
        <f t="shared" si="17032"/>
        <v>0</v>
      </c>
      <c r="KCL118" s="166">
        <f t="shared" si="17032"/>
        <v>0</v>
      </c>
      <c r="KCM118" s="166">
        <f t="shared" si="17032"/>
        <v>0</v>
      </c>
      <c r="KCN118" s="166">
        <f t="shared" si="17032"/>
        <v>0</v>
      </c>
      <c r="KCO118" s="166">
        <f t="shared" si="17032"/>
        <v>0</v>
      </c>
      <c r="KCP118" s="166">
        <f t="shared" si="17032"/>
        <v>0</v>
      </c>
      <c r="KCQ118" s="166">
        <f t="shared" si="17032"/>
        <v>0</v>
      </c>
      <c r="KCR118" s="166">
        <f t="shared" si="17032"/>
        <v>0</v>
      </c>
      <c r="KCS118" s="166">
        <f t="shared" si="17032"/>
        <v>0</v>
      </c>
      <c r="KCT118" s="166">
        <f t="shared" si="17032"/>
        <v>0</v>
      </c>
      <c r="KCU118" s="166">
        <f t="shared" si="17032"/>
        <v>0</v>
      </c>
      <c r="KCV118" s="166">
        <f t="shared" si="17032"/>
        <v>0</v>
      </c>
      <c r="KCW118" s="166">
        <f t="shared" si="17032"/>
        <v>0</v>
      </c>
      <c r="KCX118" s="166">
        <f t="shared" si="17032"/>
        <v>0</v>
      </c>
      <c r="KCY118" s="166">
        <f t="shared" si="17032"/>
        <v>0</v>
      </c>
      <c r="KCZ118" s="166">
        <f t="shared" si="17032"/>
        <v>0</v>
      </c>
      <c r="KDA118" s="166">
        <f t="shared" si="17032"/>
        <v>0</v>
      </c>
      <c r="KDB118" s="166">
        <f t="shared" si="17032"/>
        <v>0</v>
      </c>
      <c r="KDC118" s="166">
        <f t="shared" si="17032"/>
        <v>0</v>
      </c>
      <c r="KDD118" s="166">
        <f t="shared" si="17032"/>
        <v>0</v>
      </c>
      <c r="KDE118" s="166">
        <f t="shared" si="17032"/>
        <v>0</v>
      </c>
      <c r="KDF118" s="166">
        <f t="shared" si="17032"/>
        <v>0</v>
      </c>
      <c r="KDG118" s="166">
        <f t="shared" si="17032"/>
        <v>0</v>
      </c>
      <c r="KDH118" s="166">
        <f t="shared" si="17032"/>
        <v>0</v>
      </c>
      <c r="KDI118" s="166">
        <f t="shared" si="17032"/>
        <v>0</v>
      </c>
      <c r="KDJ118" s="166">
        <f t="shared" si="17032"/>
        <v>0</v>
      </c>
      <c r="KDK118" s="166">
        <f t="shared" si="17032"/>
        <v>0</v>
      </c>
      <c r="KDL118" s="166">
        <f t="shared" si="17032"/>
        <v>0</v>
      </c>
      <c r="KDM118" s="166">
        <f t="shared" si="17032"/>
        <v>0</v>
      </c>
      <c r="KDN118" s="166">
        <f t="shared" si="17032"/>
        <v>0</v>
      </c>
      <c r="KDO118" s="166">
        <f t="shared" si="17032"/>
        <v>0</v>
      </c>
      <c r="KDP118" s="166">
        <f t="shared" si="17032"/>
        <v>0</v>
      </c>
      <c r="KDQ118" s="166">
        <f t="shared" si="17032"/>
        <v>0</v>
      </c>
      <c r="KDR118" s="166">
        <f t="shared" si="17032"/>
        <v>0</v>
      </c>
      <c r="KDS118" s="166">
        <f t="shared" si="17032"/>
        <v>0</v>
      </c>
      <c r="KDT118" s="166">
        <f t="shared" ref="KDT118:KGE118" si="17033">$E$116 * KDT117</f>
        <v>0</v>
      </c>
      <c r="KDU118" s="166">
        <f t="shared" si="17033"/>
        <v>0</v>
      </c>
      <c r="KDV118" s="166">
        <f t="shared" si="17033"/>
        <v>0</v>
      </c>
      <c r="KDW118" s="166">
        <f t="shared" si="17033"/>
        <v>0</v>
      </c>
      <c r="KDX118" s="166">
        <f t="shared" si="17033"/>
        <v>0</v>
      </c>
      <c r="KDY118" s="166">
        <f t="shared" si="17033"/>
        <v>0</v>
      </c>
      <c r="KDZ118" s="166">
        <f t="shared" si="17033"/>
        <v>0</v>
      </c>
      <c r="KEA118" s="166">
        <f t="shared" si="17033"/>
        <v>0</v>
      </c>
      <c r="KEB118" s="166">
        <f t="shared" si="17033"/>
        <v>0</v>
      </c>
      <c r="KEC118" s="166">
        <f t="shared" si="17033"/>
        <v>0</v>
      </c>
      <c r="KED118" s="166">
        <f t="shared" si="17033"/>
        <v>0</v>
      </c>
      <c r="KEE118" s="166">
        <f t="shared" si="17033"/>
        <v>0</v>
      </c>
      <c r="KEF118" s="166">
        <f t="shared" si="17033"/>
        <v>0</v>
      </c>
      <c r="KEG118" s="166">
        <f t="shared" si="17033"/>
        <v>0</v>
      </c>
      <c r="KEH118" s="166">
        <f t="shared" si="17033"/>
        <v>0</v>
      </c>
      <c r="KEI118" s="166">
        <f t="shared" si="17033"/>
        <v>0</v>
      </c>
      <c r="KEJ118" s="166">
        <f t="shared" si="17033"/>
        <v>0</v>
      </c>
      <c r="KEK118" s="166">
        <f t="shared" si="17033"/>
        <v>0</v>
      </c>
      <c r="KEL118" s="166">
        <f t="shared" si="17033"/>
        <v>0</v>
      </c>
      <c r="KEM118" s="166">
        <f t="shared" si="17033"/>
        <v>0</v>
      </c>
      <c r="KEN118" s="166">
        <f t="shared" si="17033"/>
        <v>0</v>
      </c>
      <c r="KEO118" s="166">
        <f t="shared" si="17033"/>
        <v>0</v>
      </c>
      <c r="KEP118" s="166">
        <f t="shared" si="17033"/>
        <v>0</v>
      </c>
      <c r="KEQ118" s="166">
        <f t="shared" si="17033"/>
        <v>0</v>
      </c>
      <c r="KER118" s="166">
        <f t="shared" si="17033"/>
        <v>0</v>
      </c>
      <c r="KES118" s="166">
        <f t="shared" si="17033"/>
        <v>0</v>
      </c>
      <c r="KET118" s="166">
        <f t="shared" si="17033"/>
        <v>0</v>
      </c>
      <c r="KEU118" s="166">
        <f t="shared" si="17033"/>
        <v>0</v>
      </c>
      <c r="KEV118" s="166">
        <f t="shared" si="17033"/>
        <v>0</v>
      </c>
      <c r="KEW118" s="166">
        <f t="shared" si="17033"/>
        <v>0</v>
      </c>
      <c r="KEX118" s="166">
        <f t="shared" si="17033"/>
        <v>0</v>
      </c>
      <c r="KEY118" s="166">
        <f t="shared" si="17033"/>
        <v>0</v>
      </c>
      <c r="KEZ118" s="166">
        <f t="shared" si="17033"/>
        <v>0</v>
      </c>
      <c r="KFA118" s="166">
        <f t="shared" si="17033"/>
        <v>0</v>
      </c>
      <c r="KFB118" s="166">
        <f t="shared" si="17033"/>
        <v>0</v>
      </c>
      <c r="KFC118" s="166">
        <f t="shared" si="17033"/>
        <v>0</v>
      </c>
      <c r="KFD118" s="166">
        <f t="shared" si="17033"/>
        <v>0</v>
      </c>
      <c r="KFE118" s="166">
        <f t="shared" si="17033"/>
        <v>0</v>
      </c>
      <c r="KFF118" s="166">
        <f t="shared" si="17033"/>
        <v>0</v>
      </c>
      <c r="KFG118" s="166">
        <f t="shared" si="17033"/>
        <v>0</v>
      </c>
      <c r="KFH118" s="166">
        <f t="shared" si="17033"/>
        <v>0</v>
      </c>
      <c r="KFI118" s="166">
        <f t="shared" si="17033"/>
        <v>0</v>
      </c>
      <c r="KFJ118" s="166">
        <f t="shared" si="17033"/>
        <v>0</v>
      </c>
      <c r="KFK118" s="166">
        <f t="shared" si="17033"/>
        <v>0</v>
      </c>
      <c r="KFL118" s="166">
        <f t="shared" si="17033"/>
        <v>0</v>
      </c>
      <c r="KFM118" s="166">
        <f t="shared" si="17033"/>
        <v>0</v>
      </c>
      <c r="KFN118" s="166">
        <f t="shared" si="17033"/>
        <v>0</v>
      </c>
      <c r="KFO118" s="166">
        <f t="shared" si="17033"/>
        <v>0</v>
      </c>
      <c r="KFP118" s="166">
        <f t="shared" si="17033"/>
        <v>0</v>
      </c>
      <c r="KFQ118" s="166">
        <f t="shared" si="17033"/>
        <v>0</v>
      </c>
      <c r="KFR118" s="166">
        <f t="shared" si="17033"/>
        <v>0</v>
      </c>
      <c r="KFS118" s="166">
        <f t="shared" si="17033"/>
        <v>0</v>
      </c>
      <c r="KFT118" s="166">
        <f t="shared" si="17033"/>
        <v>0</v>
      </c>
      <c r="KFU118" s="166">
        <f t="shared" si="17033"/>
        <v>0</v>
      </c>
      <c r="KFV118" s="166">
        <f t="shared" si="17033"/>
        <v>0</v>
      </c>
      <c r="KFW118" s="166">
        <f t="shared" si="17033"/>
        <v>0</v>
      </c>
      <c r="KFX118" s="166">
        <f t="shared" si="17033"/>
        <v>0</v>
      </c>
      <c r="KFY118" s="166">
        <f t="shared" si="17033"/>
        <v>0</v>
      </c>
      <c r="KFZ118" s="166">
        <f t="shared" si="17033"/>
        <v>0</v>
      </c>
      <c r="KGA118" s="166">
        <f t="shared" si="17033"/>
        <v>0</v>
      </c>
      <c r="KGB118" s="166">
        <f t="shared" si="17033"/>
        <v>0</v>
      </c>
      <c r="KGC118" s="166">
        <f t="shared" si="17033"/>
        <v>0</v>
      </c>
      <c r="KGD118" s="166">
        <f t="shared" si="17033"/>
        <v>0</v>
      </c>
      <c r="KGE118" s="166">
        <f t="shared" si="17033"/>
        <v>0</v>
      </c>
      <c r="KGF118" s="166">
        <f t="shared" ref="KGF118:KIQ118" si="17034">$E$116 * KGF117</f>
        <v>0</v>
      </c>
      <c r="KGG118" s="166">
        <f t="shared" si="17034"/>
        <v>0</v>
      </c>
      <c r="KGH118" s="166">
        <f t="shared" si="17034"/>
        <v>0</v>
      </c>
      <c r="KGI118" s="166">
        <f t="shared" si="17034"/>
        <v>0</v>
      </c>
      <c r="KGJ118" s="166">
        <f t="shared" si="17034"/>
        <v>0</v>
      </c>
      <c r="KGK118" s="166">
        <f t="shared" si="17034"/>
        <v>0</v>
      </c>
      <c r="KGL118" s="166">
        <f t="shared" si="17034"/>
        <v>0</v>
      </c>
      <c r="KGM118" s="166">
        <f t="shared" si="17034"/>
        <v>0</v>
      </c>
      <c r="KGN118" s="166">
        <f t="shared" si="17034"/>
        <v>0</v>
      </c>
      <c r="KGO118" s="166">
        <f t="shared" si="17034"/>
        <v>0</v>
      </c>
      <c r="KGP118" s="166">
        <f t="shared" si="17034"/>
        <v>0</v>
      </c>
      <c r="KGQ118" s="166">
        <f t="shared" si="17034"/>
        <v>0</v>
      </c>
      <c r="KGR118" s="166">
        <f t="shared" si="17034"/>
        <v>0</v>
      </c>
      <c r="KGS118" s="166">
        <f t="shared" si="17034"/>
        <v>0</v>
      </c>
      <c r="KGT118" s="166">
        <f t="shared" si="17034"/>
        <v>0</v>
      </c>
      <c r="KGU118" s="166">
        <f t="shared" si="17034"/>
        <v>0</v>
      </c>
      <c r="KGV118" s="166">
        <f t="shared" si="17034"/>
        <v>0</v>
      </c>
      <c r="KGW118" s="166">
        <f t="shared" si="17034"/>
        <v>0</v>
      </c>
      <c r="KGX118" s="166">
        <f t="shared" si="17034"/>
        <v>0</v>
      </c>
      <c r="KGY118" s="166">
        <f t="shared" si="17034"/>
        <v>0</v>
      </c>
      <c r="KGZ118" s="166">
        <f t="shared" si="17034"/>
        <v>0</v>
      </c>
      <c r="KHA118" s="166">
        <f t="shared" si="17034"/>
        <v>0</v>
      </c>
      <c r="KHB118" s="166">
        <f t="shared" si="17034"/>
        <v>0</v>
      </c>
      <c r="KHC118" s="166">
        <f t="shared" si="17034"/>
        <v>0</v>
      </c>
      <c r="KHD118" s="166">
        <f t="shared" si="17034"/>
        <v>0</v>
      </c>
      <c r="KHE118" s="166">
        <f t="shared" si="17034"/>
        <v>0</v>
      </c>
      <c r="KHF118" s="166">
        <f t="shared" si="17034"/>
        <v>0</v>
      </c>
      <c r="KHG118" s="166">
        <f t="shared" si="17034"/>
        <v>0</v>
      </c>
      <c r="KHH118" s="166">
        <f t="shared" si="17034"/>
        <v>0</v>
      </c>
      <c r="KHI118" s="166">
        <f t="shared" si="17034"/>
        <v>0</v>
      </c>
      <c r="KHJ118" s="166">
        <f t="shared" si="17034"/>
        <v>0</v>
      </c>
      <c r="KHK118" s="166">
        <f t="shared" si="17034"/>
        <v>0</v>
      </c>
      <c r="KHL118" s="166">
        <f t="shared" si="17034"/>
        <v>0</v>
      </c>
      <c r="KHM118" s="166">
        <f t="shared" si="17034"/>
        <v>0</v>
      </c>
      <c r="KHN118" s="166">
        <f t="shared" si="17034"/>
        <v>0</v>
      </c>
      <c r="KHO118" s="166">
        <f t="shared" si="17034"/>
        <v>0</v>
      </c>
      <c r="KHP118" s="166">
        <f t="shared" si="17034"/>
        <v>0</v>
      </c>
      <c r="KHQ118" s="166">
        <f t="shared" si="17034"/>
        <v>0</v>
      </c>
      <c r="KHR118" s="166">
        <f t="shared" si="17034"/>
        <v>0</v>
      </c>
      <c r="KHS118" s="166">
        <f t="shared" si="17034"/>
        <v>0</v>
      </c>
      <c r="KHT118" s="166">
        <f t="shared" si="17034"/>
        <v>0</v>
      </c>
      <c r="KHU118" s="166">
        <f t="shared" si="17034"/>
        <v>0</v>
      </c>
      <c r="KHV118" s="166">
        <f t="shared" si="17034"/>
        <v>0</v>
      </c>
      <c r="KHW118" s="166">
        <f t="shared" si="17034"/>
        <v>0</v>
      </c>
      <c r="KHX118" s="166">
        <f t="shared" si="17034"/>
        <v>0</v>
      </c>
      <c r="KHY118" s="166">
        <f t="shared" si="17034"/>
        <v>0</v>
      </c>
      <c r="KHZ118" s="166">
        <f t="shared" si="17034"/>
        <v>0</v>
      </c>
      <c r="KIA118" s="166">
        <f t="shared" si="17034"/>
        <v>0</v>
      </c>
      <c r="KIB118" s="166">
        <f t="shared" si="17034"/>
        <v>0</v>
      </c>
      <c r="KIC118" s="166">
        <f t="shared" si="17034"/>
        <v>0</v>
      </c>
      <c r="KID118" s="166">
        <f t="shared" si="17034"/>
        <v>0</v>
      </c>
      <c r="KIE118" s="166">
        <f t="shared" si="17034"/>
        <v>0</v>
      </c>
      <c r="KIF118" s="166">
        <f t="shared" si="17034"/>
        <v>0</v>
      </c>
      <c r="KIG118" s="166">
        <f t="shared" si="17034"/>
        <v>0</v>
      </c>
      <c r="KIH118" s="166">
        <f t="shared" si="17034"/>
        <v>0</v>
      </c>
      <c r="KII118" s="166">
        <f t="shared" si="17034"/>
        <v>0</v>
      </c>
      <c r="KIJ118" s="166">
        <f t="shared" si="17034"/>
        <v>0</v>
      </c>
      <c r="KIK118" s="166">
        <f t="shared" si="17034"/>
        <v>0</v>
      </c>
      <c r="KIL118" s="166">
        <f t="shared" si="17034"/>
        <v>0</v>
      </c>
      <c r="KIM118" s="166">
        <f t="shared" si="17034"/>
        <v>0</v>
      </c>
      <c r="KIN118" s="166">
        <f t="shared" si="17034"/>
        <v>0</v>
      </c>
      <c r="KIO118" s="166">
        <f t="shared" si="17034"/>
        <v>0</v>
      </c>
      <c r="KIP118" s="166">
        <f t="shared" si="17034"/>
        <v>0</v>
      </c>
      <c r="KIQ118" s="166">
        <f t="shared" si="17034"/>
        <v>0</v>
      </c>
      <c r="KIR118" s="166">
        <f t="shared" ref="KIR118:KLC118" si="17035">$E$116 * KIR117</f>
        <v>0</v>
      </c>
      <c r="KIS118" s="166">
        <f t="shared" si="17035"/>
        <v>0</v>
      </c>
      <c r="KIT118" s="166">
        <f t="shared" si="17035"/>
        <v>0</v>
      </c>
      <c r="KIU118" s="166">
        <f t="shared" si="17035"/>
        <v>0</v>
      </c>
      <c r="KIV118" s="166">
        <f t="shared" si="17035"/>
        <v>0</v>
      </c>
      <c r="KIW118" s="166">
        <f t="shared" si="17035"/>
        <v>0</v>
      </c>
      <c r="KIX118" s="166">
        <f t="shared" si="17035"/>
        <v>0</v>
      </c>
      <c r="KIY118" s="166">
        <f t="shared" si="17035"/>
        <v>0</v>
      </c>
      <c r="KIZ118" s="166">
        <f t="shared" si="17035"/>
        <v>0</v>
      </c>
      <c r="KJA118" s="166">
        <f t="shared" si="17035"/>
        <v>0</v>
      </c>
      <c r="KJB118" s="166">
        <f t="shared" si="17035"/>
        <v>0</v>
      </c>
      <c r="KJC118" s="166">
        <f t="shared" si="17035"/>
        <v>0</v>
      </c>
      <c r="KJD118" s="166">
        <f t="shared" si="17035"/>
        <v>0</v>
      </c>
      <c r="KJE118" s="166">
        <f t="shared" si="17035"/>
        <v>0</v>
      </c>
      <c r="KJF118" s="166">
        <f t="shared" si="17035"/>
        <v>0</v>
      </c>
      <c r="KJG118" s="166">
        <f t="shared" si="17035"/>
        <v>0</v>
      </c>
      <c r="KJH118" s="166">
        <f t="shared" si="17035"/>
        <v>0</v>
      </c>
      <c r="KJI118" s="166">
        <f t="shared" si="17035"/>
        <v>0</v>
      </c>
      <c r="KJJ118" s="166">
        <f t="shared" si="17035"/>
        <v>0</v>
      </c>
      <c r="KJK118" s="166">
        <f t="shared" si="17035"/>
        <v>0</v>
      </c>
      <c r="KJL118" s="166">
        <f t="shared" si="17035"/>
        <v>0</v>
      </c>
      <c r="KJM118" s="166">
        <f t="shared" si="17035"/>
        <v>0</v>
      </c>
      <c r="KJN118" s="166">
        <f t="shared" si="17035"/>
        <v>0</v>
      </c>
      <c r="KJO118" s="166">
        <f t="shared" si="17035"/>
        <v>0</v>
      </c>
      <c r="KJP118" s="166">
        <f t="shared" si="17035"/>
        <v>0</v>
      </c>
      <c r="KJQ118" s="166">
        <f t="shared" si="17035"/>
        <v>0</v>
      </c>
      <c r="KJR118" s="166">
        <f t="shared" si="17035"/>
        <v>0</v>
      </c>
      <c r="KJS118" s="166">
        <f t="shared" si="17035"/>
        <v>0</v>
      </c>
      <c r="KJT118" s="166">
        <f t="shared" si="17035"/>
        <v>0</v>
      </c>
      <c r="KJU118" s="166">
        <f t="shared" si="17035"/>
        <v>0</v>
      </c>
      <c r="KJV118" s="166">
        <f t="shared" si="17035"/>
        <v>0</v>
      </c>
      <c r="KJW118" s="166">
        <f t="shared" si="17035"/>
        <v>0</v>
      </c>
      <c r="KJX118" s="166">
        <f t="shared" si="17035"/>
        <v>0</v>
      </c>
      <c r="KJY118" s="166">
        <f t="shared" si="17035"/>
        <v>0</v>
      </c>
      <c r="KJZ118" s="166">
        <f t="shared" si="17035"/>
        <v>0</v>
      </c>
      <c r="KKA118" s="166">
        <f t="shared" si="17035"/>
        <v>0</v>
      </c>
      <c r="KKB118" s="166">
        <f t="shared" si="17035"/>
        <v>0</v>
      </c>
      <c r="KKC118" s="166">
        <f t="shared" si="17035"/>
        <v>0</v>
      </c>
      <c r="KKD118" s="166">
        <f t="shared" si="17035"/>
        <v>0</v>
      </c>
      <c r="KKE118" s="166">
        <f t="shared" si="17035"/>
        <v>0</v>
      </c>
      <c r="KKF118" s="166">
        <f t="shared" si="17035"/>
        <v>0</v>
      </c>
      <c r="KKG118" s="166">
        <f t="shared" si="17035"/>
        <v>0</v>
      </c>
      <c r="KKH118" s="166">
        <f t="shared" si="17035"/>
        <v>0</v>
      </c>
      <c r="KKI118" s="166">
        <f t="shared" si="17035"/>
        <v>0</v>
      </c>
      <c r="KKJ118" s="166">
        <f t="shared" si="17035"/>
        <v>0</v>
      </c>
      <c r="KKK118" s="166">
        <f t="shared" si="17035"/>
        <v>0</v>
      </c>
      <c r="KKL118" s="166">
        <f t="shared" si="17035"/>
        <v>0</v>
      </c>
      <c r="KKM118" s="166">
        <f t="shared" si="17035"/>
        <v>0</v>
      </c>
      <c r="KKN118" s="166">
        <f t="shared" si="17035"/>
        <v>0</v>
      </c>
      <c r="KKO118" s="166">
        <f t="shared" si="17035"/>
        <v>0</v>
      </c>
      <c r="KKP118" s="166">
        <f t="shared" si="17035"/>
        <v>0</v>
      </c>
      <c r="KKQ118" s="166">
        <f t="shared" si="17035"/>
        <v>0</v>
      </c>
      <c r="KKR118" s="166">
        <f t="shared" si="17035"/>
        <v>0</v>
      </c>
      <c r="KKS118" s="166">
        <f t="shared" si="17035"/>
        <v>0</v>
      </c>
      <c r="KKT118" s="166">
        <f t="shared" si="17035"/>
        <v>0</v>
      </c>
      <c r="KKU118" s="166">
        <f t="shared" si="17035"/>
        <v>0</v>
      </c>
      <c r="KKV118" s="166">
        <f t="shared" si="17035"/>
        <v>0</v>
      </c>
      <c r="KKW118" s="166">
        <f t="shared" si="17035"/>
        <v>0</v>
      </c>
      <c r="KKX118" s="166">
        <f t="shared" si="17035"/>
        <v>0</v>
      </c>
      <c r="KKY118" s="166">
        <f t="shared" si="17035"/>
        <v>0</v>
      </c>
      <c r="KKZ118" s="166">
        <f t="shared" si="17035"/>
        <v>0</v>
      </c>
      <c r="KLA118" s="166">
        <f t="shared" si="17035"/>
        <v>0</v>
      </c>
      <c r="KLB118" s="166">
        <f t="shared" si="17035"/>
        <v>0</v>
      </c>
      <c r="KLC118" s="166">
        <f t="shared" si="17035"/>
        <v>0</v>
      </c>
      <c r="KLD118" s="166">
        <f t="shared" ref="KLD118:KNO118" si="17036">$E$116 * KLD117</f>
        <v>0</v>
      </c>
      <c r="KLE118" s="166">
        <f t="shared" si="17036"/>
        <v>0</v>
      </c>
      <c r="KLF118" s="166">
        <f t="shared" si="17036"/>
        <v>0</v>
      </c>
      <c r="KLG118" s="166">
        <f t="shared" si="17036"/>
        <v>0</v>
      </c>
      <c r="KLH118" s="166">
        <f t="shared" si="17036"/>
        <v>0</v>
      </c>
      <c r="KLI118" s="166">
        <f t="shared" si="17036"/>
        <v>0</v>
      </c>
      <c r="KLJ118" s="166">
        <f t="shared" si="17036"/>
        <v>0</v>
      </c>
      <c r="KLK118" s="166">
        <f t="shared" si="17036"/>
        <v>0</v>
      </c>
      <c r="KLL118" s="166">
        <f t="shared" si="17036"/>
        <v>0</v>
      </c>
      <c r="KLM118" s="166">
        <f t="shared" si="17036"/>
        <v>0</v>
      </c>
      <c r="KLN118" s="166">
        <f t="shared" si="17036"/>
        <v>0</v>
      </c>
      <c r="KLO118" s="166">
        <f t="shared" si="17036"/>
        <v>0</v>
      </c>
      <c r="KLP118" s="166">
        <f t="shared" si="17036"/>
        <v>0</v>
      </c>
      <c r="KLQ118" s="166">
        <f t="shared" si="17036"/>
        <v>0</v>
      </c>
      <c r="KLR118" s="166">
        <f t="shared" si="17036"/>
        <v>0</v>
      </c>
      <c r="KLS118" s="166">
        <f t="shared" si="17036"/>
        <v>0</v>
      </c>
      <c r="KLT118" s="166">
        <f t="shared" si="17036"/>
        <v>0</v>
      </c>
      <c r="KLU118" s="166">
        <f t="shared" si="17036"/>
        <v>0</v>
      </c>
      <c r="KLV118" s="166">
        <f t="shared" si="17036"/>
        <v>0</v>
      </c>
      <c r="KLW118" s="166">
        <f t="shared" si="17036"/>
        <v>0</v>
      </c>
      <c r="KLX118" s="166">
        <f t="shared" si="17036"/>
        <v>0</v>
      </c>
      <c r="KLY118" s="166">
        <f t="shared" si="17036"/>
        <v>0</v>
      </c>
      <c r="KLZ118" s="166">
        <f t="shared" si="17036"/>
        <v>0</v>
      </c>
      <c r="KMA118" s="166">
        <f t="shared" si="17036"/>
        <v>0</v>
      </c>
      <c r="KMB118" s="166">
        <f t="shared" si="17036"/>
        <v>0</v>
      </c>
      <c r="KMC118" s="166">
        <f t="shared" si="17036"/>
        <v>0</v>
      </c>
      <c r="KMD118" s="166">
        <f t="shared" si="17036"/>
        <v>0</v>
      </c>
      <c r="KME118" s="166">
        <f t="shared" si="17036"/>
        <v>0</v>
      </c>
      <c r="KMF118" s="166">
        <f t="shared" si="17036"/>
        <v>0</v>
      </c>
      <c r="KMG118" s="166">
        <f t="shared" si="17036"/>
        <v>0</v>
      </c>
      <c r="KMH118" s="166">
        <f t="shared" si="17036"/>
        <v>0</v>
      </c>
      <c r="KMI118" s="166">
        <f t="shared" si="17036"/>
        <v>0</v>
      </c>
      <c r="KMJ118" s="166">
        <f t="shared" si="17036"/>
        <v>0</v>
      </c>
      <c r="KMK118" s="166">
        <f t="shared" si="17036"/>
        <v>0</v>
      </c>
      <c r="KML118" s="166">
        <f t="shared" si="17036"/>
        <v>0</v>
      </c>
      <c r="KMM118" s="166">
        <f t="shared" si="17036"/>
        <v>0</v>
      </c>
      <c r="KMN118" s="166">
        <f t="shared" si="17036"/>
        <v>0</v>
      </c>
      <c r="KMO118" s="166">
        <f t="shared" si="17036"/>
        <v>0</v>
      </c>
      <c r="KMP118" s="166">
        <f t="shared" si="17036"/>
        <v>0</v>
      </c>
      <c r="KMQ118" s="166">
        <f t="shared" si="17036"/>
        <v>0</v>
      </c>
      <c r="KMR118" s="166">
        <f t="shared" si="17036"/>
        <v>0</v>
      </c>
      <c r="KMS118" s="166">
        <f t="shared" si="17036"/>
        <v>0</v>
      </c>
      <c r="KMT118" s="166">
        <f t="shared" si="17036"/>
        <v>0</v>
      </c>
      <c r="KMU118" s="166">
        <f t="shared" si="17036"/>
        <v>0</v>
      </c>
      <c r="KMV118" s="166">
        <f t="shared" si="17036"/>
        <v>0</v>
      </c>
      <c r="KMW118" s="166">
        <f t="shared" si="17036"/>
        <v>0</v>
      </c>
      <c r="KMX118" s="166">
        <f t="shared" si="17036"/>
        <v>0</v>
      </c>
      <c r="KMY118" s="166">
        <f t="shared" si="17036"/>
        <v>0</v>
      </c>
      <c r="KMZ118" s="166">
        <f t="shared" si="17036"/>
        <v>0</v>
      </c>
      <c r="KNA118" s="166">
        <f t="shared" si="17036"/>
        <v>0</v>
      </c>
      <c r="KNB118" s="166">
        <f t="shared" si="17036"/>
        <v>0</v>
      </c>
      <c r="KNC118" s="166">
        <f t="shared" si="17036"/>
        <v>0</v>
      </c>
      <c r="KND118" s="166">
        <f t="shared" si="17036"/>
        <v>0</v>
      </c>
      <c r="KNE118" s="166">
        <f t="shared" si="17036"/>
        <v>0</v>
      </c>
      <c r="KNF118" s="166">
        <f t="shared" si="17036"/>
        <v>0</v>
      </c>
      <c r="KNG118" s="166">
        <f t="shared" si="17036"/>
        <v>0</v>
      </c>
      <c r="KNH118" s="166">
        <f t="shared" si="17036"/>
        <v>0</v>
      </c>
      <c r="KNI118" s="166">
        <f t="shared" si="17036"/>
        <v>0</v>
      </c>
      <c r="KNJ118" s="166">
        <f t="shared" si="17036"/>
        <v>0</v>
      </c>
      <c r="KNK118" s="166">
        <f t="shared" si="17036"/>
        <v>0</v>
      </c>
      <c r="KNL118" s="166">
        <f t="shared" si="17036"/>
        <v>0</v>
      </c>
      <c r="KNM118" s="166">
        <f t="shared" si="17036"/>
        <v>0</v>
      </c>
      <c r="KNN118" s="166">
        <f t="shared" si="17036"/>
        <v>0</v>
      </c>
      <c r="KNO118" s="166">
        <f t="shared" si="17036"/>
        <v>0</v>
      </c>
      <c r="KNP118" s="166">
        <f t="shared" ref="KNP118:KQA118" si="17037">$E$116 * KNP117</f>
        <v>0</v>
      </c>
      <c r="KNQ118" s="166">
        <f t="shared" si="17037"/>
        <v>0</v>
      </c>
      <c r="KNR118" s="166">
        <f t="shared" si="17037"/>
        <v>0</v>
      </c>
      <c r="KNS118" s="166">
        <f t="shared" si="17037"/>
        <v>0</v>
      </c>
      <c r="KNT118" s="166">
        <f t="shared" si="17037"/>
        <v>0</v>
      </c>
      <c r="KNU118" s="166">
        <f t="shared" si="17037"/>
        <v>0</v>
      </c>
      <c r="KNV118" s="166">
        <f t="shared" si="17037"/>
        <v>0</v>
      </c>
      <c r="KNW118" s="166">
        <f t="shared" si="17037"/>
        <v>0</v>
      </c>
      <c r="KNX118" s="166">
        <f t="shared" si="17037"/>
        <v>0</v>
      </c>
      <c r="KNY118" s="166">
        <f t="shared" si="17037"/>
        <v>0</v>
      </c>
      <c r="KNZ118" s="166">
        <f t="shared" si="17037"/>
        <v>0</v>
      </c>
      <c r="KOA118" s="166">
        <f t="shared" si="17037"/>
        <v>0</v>
      </c>
      <c r="KOB118" s="166">
        <f t="shared" si="17037"/>
        <v>0</v>
      </c>
      <c r="KOC118" s="166">
        <f t="shared" si="17037"/>
        <v>0</v>
      </c>
      <c r="KOD118" s="166">
        <f t="shared" si="17037"/>
        <v>0</v>
      </c>
      <c r="KOE118" s="166">
        <f t="shared" si="17037"/>
        <v>0</v>
      </c>
      <c r="KOF118" s="166">
        <f t="shared" si="17037"/>
        <v>0</v>
      </c>
      <c r="KOG118" s="166">
        <f t="shared" si="17037"/>
        <v>0</v>
      </c>
      <c r="KOH118" s="166">
        <f t="shared" si="17037"/>
        <v>0</v>
      </c>
      <c r="KOI118" s="166">
        <f t="shared" si="17037"/>
        <v>0</v>
      </c>
      <c r="KOJ118" s="166">
        <f t="shared" si="17037"/>
        <v>0</v>
      </c>
      <c r="KOK118" s="166">
        <f t="shared" si="17037"/>
        <v>0</v>
      </c>
      <c r="KOL118" s="166">
        <f t="shared" si="17037"/>
        <v>0</v>
      </c>
      <c r="KOM118" s="166">
        <f t="shared" si="17037"/>
        <v>0</v>
      </c>
      <c r="KON118" s="166">
        <f t="shared" si="17037"/>
        <v>0</v>
      </c>
      <c r="KOO118" s="166">
        <f t="shared" si="17037"/>
        <v>0</v>
      </c>
      <c r="KOP118" s="166">
        <f t="shared" si="17037"/>
        <v>0</v>
      </c>
      <c r="KOQ118" s="166">
        <f t="shared" si="17037"/>
        <v>0</v>
      </c>
      <c r="KOR118" s="166">
        <f t="shared" si="17037"/>
        <v>0</v>
      </c>
      <c r="KOS118" s="166">
        <f t="shared" si="17037"/>
        <v>0</v>
      </c>
      <c r="KOT118" s="166">
        <f t="shared" si="17037"/>
        <v>0</v>
      </c>
      <c r="KOU118" s="166">
        <f t="shared" si="17037"/>
        <v>0</v>
      </c>
      <c r="KOV118" s="166">
        <f t="shared" si="17037"/>
        <v>0</v>
      </c>
      <c r="KOW118" s="166">
        <f t="shared" si="17037"/>
        <v>0</v>
      </c>
      <c r="KOX118" s="166">
        <f t="shared" si="17037"/>
        <v>0</v>
      </c>
      <c r="KOY118" s="166">
        <f t="shared" si="17037"/>
        <v>0</v>
      </c>
      <c r="KOZ118" s="166">
        <f t="shared" si="17037"/>
        <v>0</v>
      </c>
      <c r="KPA118" s="166">
        <f t="shared" si="17037"/>
        <v>0</v>
      </c>
      <c r="KPB118" s="166">
        <f t="shared" si="17037"/>
        <v>0</v>
      </c>
      <c r="KPC118" s="166">
        <f t="shared" si="17037"/>
        <v>0</v>
      </c>
      <c r="KPD118" s="166">
        <f t="shared" si="17037"/>
        <v>0</v>
      </c>
      <c r="KPE118" s="166">
        <f t="shared" si="17037"/>
        <v>0</v>
      </c>
      <c r="KPF118" s="166">
        <f t="shared" si="17037"/>
        <v>0</v>
      </c>
      <c r="KPG118" s="166">
        <f t="shared" si="17037"/>
        <v>0</v>
      </c>
      <c r="KPH118" s="166">
        <f t="shared" si="17037"/>
        <v>0</v>
      </c>
      <c r="KPI118" s="166">
        <f t="shared" si="17037"/>
        <v>0</v>
      </c>
      <c r="KPJ118" s="166">
        <f t="shared" si="17037"/>
        <v>0</v>
      </c>
      <c r="KPK118" s="166">
        <f t="shared" si="17037"/>
        <v>0</v>
      </c>
      <c r="KPL118" s="166">
        <f t="shared" si="17037"/>
        <v>0</v>
      </c>
      <c r="KPM118" s="166">
        <f t="shared" si="17037"/>
        <v>0</v>
      </c>
      <c r="KPN118" s="166">
        <f t="shared" si="17037"/>
        <v>0</v>
      </c>
      <c r="KPO118" s="166">
        <f t="shared" si="17037"/>
        <v>0</v>
      </c>
      <c r="KPP118" s="166">
        <f t="shared" si="17037"/>
        <v>0</v>
      </c>
      <c r="KPQ118" s="166">
        <f t="shared" si="17037"/>
        <v>0</v>
      </c>
      <c r="KPR118" s="166">
        <f t="shared" si="17037"/>
        <v>0</v>
      </c>
      <c r="KPS118" s="166">
        <f t="shared" si="17037"/>
        <v>0</v>
      </c>
      <c r="KPT118" s="166">
        <f t="shared" si="17037"/>
        <v>0</v>
      </c>
      <c r="KPU118" s="166">
        <f t="shared" si="17037"/>
        <v>0</v>
      </c>
      <c r="KPV118" s="166">
        <f t="shared" si="17037"/>
        <v>0</v>
      </c>
      <c r="KPW118" s="166">
        <f t="shared" si="17037"/>
        <v>0</v>
      </c>
      <c r="KPX118" s="166">
        <f t="shared" si="17037"/>
        <v>0</v>
      </c>
      <c r="KPY118" s="166">
        <f t="shared" si="17037"/>
        <v>0</v>
      </c>
      <c r="KPZ118" s="166">
        <f t="shared" si="17037"/>
        <v>0</v>
      </c>
      <c r="KQA118" s="166">
        <f t="shared" si="17037"/>
        <v>0</v>
      </c>
      <c r="KQB118" s="166">
        <f t="shared" ref="KQB118:KSM118" si="17038">$E$116 * KQB117</f>
        <v>0</v>
      </c>
      <c r="KQC118" s="166">
        <f t="shared" si="17038"/>
        <v>0</v>
      </c>
      <c r="KQD118" s="166">
        <f t="shared" si="17038"/>
        <v>0</v>
      </c>
      <c r="KQE118" s="166">
        <f t="shared" si="17038"/>
        <v>0</v>
      </c>
      <c r="KQF118" s="166">
        <f t="shared" si="17038"/>
        <v>0</v>
      </c>
      <c r="KQG118" s="166">
        <f t="shared" si="17038"/>
        <v>0</v>
      </c>
      <c r="KQH118" s="166">
        <f t="shared" si="17038"/>
        <v>0</v>
      </c>
      <c r="KQI118" s="166">
        <f t="shared" si="17038"/>
        <v>0</v>
      </c>
      <c r="KQJ118" s="166">
        <f t="shared" si="17038"/>
        <v>0</v>
      </c>
      <c r="KQK118" s="166">
        <f t="shared" si="17038"/>
        <v>0</v>
      </c>
      <c r="KQL118" s="166">
        <f t="shared" si="17038"/>
        <v>0</v>
      </c>
      <c r="KQM118" s="166">
        <f t="shared" si="17038"/>
        <v>0</v>
      </c>
      <c r="KQN118" s="166">
        <f t="shared" si="17038"/>
        <v>0</v>
      </c>
      <c r="KQO118" s="166">
        <f t="shared" si="17038"/>
        <v>0</v>
      </c>
      <c r="KQP118" s="166">
        <f t="shared" si="17038"/>
        <v>0</v>
      </c>
      <c r="KQQ118" s="166">
        <f t="shared" si="17038"/>
        <v>0</v>
      </c>
      <c r="KQR118" s="166">
        <f t="shared" si="17038"/>
        <v>0</v>
      </c>
      <c r="KQS118" s="166">
        <f t="shared" si="17038"/>
        <v>0</v>
      </c>
      <c r="KQT118" s="166">
        <f t="shared" si="17038"/>
        <v>0</v>
      </c>
      <c r="KQU118" s="166">
        <f t="shared" si="17038"/>
        <v>0</v>
      </c>
      <c r="KQV118" s="166">
        <f t="shared" si="17038"/>
        <v>0</v>
      </c>
      <c r="KQW118" s="166">
        <f t="shared" si="17038"/>
        <v>0</v>
      </c>
      <c r="KQX118" s="166">
        <f t="shared" si="17038"/>
        <v>0</v>
      </c>
      <c r="KQY118" s="166">
        <f t="shared" si="17038"/>
        <v>0</v>
      </c>
      <c r="KQZ118" s="166">
        <f t="shared" si="17038"/>
        <v>0</v>
      </c>
      <c r="KRA118" s="166">
        <f t="shared" si="17038"/>
        <v>0</v>
      </c>
      <c r="KRB118" s="166">
        <f t="shared" si="17038"/>
        <v>0</v>
      </c>
      <c r="KRC118" s="166">
        <f t="shared" si="17038"/>
        <v>0</v>
      </c>
      <c r="KRD118" s="166">
        <f t="shared" si="17038"/>
        <v>0</v>
      </c>
      <c r="KRE118" s="166">
        <f t="shared" si="17038"/>
        <v>0</v>
      </c>
      <c r="KRF118" s="166">
        <f t="shared" si="17038"/>
        <v>0</v>
      </c>
      <c r="KRG118" s="166">
        <f t="shared" si="17038"/>
        <v>0</v>
      </c>
      <c r="KRH118" s="166">
        <f t="shared" si="17038"/>
        <v>0</v>
      </c>
      <c r="KRI118" s="166">
        <f t="shared" si="17038"/>
        <v>0</v>
      </c>
      <c r="KRJ118" s="166">
        <f t="shared" si="17038"/>
        <v>0</v>
      </c>
      <c r="KRK118" s="166">
        <f t="shared" si="17038"/>
        <v>0</v>
      </c>
      <c r="KRL118" s="166">
        <f t="shared" si="17038"/>
        <v>0</v>
      </c>
      <c r="KRM118" s="166">
        <f t="shared" si="17038"/>
        <v>0</v>
      </c>
      <c r="KRN118" s="166">
        <f t="shared" si="17038"/>
        <v>0</v>
      </c>
      <c r="KRO118" s="166">
        <f t="shared" si="17038"/>
        <v>0</v>
      </c>
      <c r="KRP118" s="166">
        <f t="shared" si="17038"/>
        <v>0</v>
      </c>
      <c r="KRQ118" s="166">
        <f t="shared" si="17038"/>
        <v>0</v>
      </c>
      <c r="KRR118" s="166">
        <f t="shared" si="17038"/>
        <v>0</v>
      </c>
      <c r="KRS118" s="166">
        <f t="shared" si="17038"/>
        <v>0</v>
      </c>
      <c r="KRT118" s="166">
        <f t="shared" si="17038"/>
        <v>0</v>
      </c>
      <c r="KRU118" s="166">
        <f t="shared" si="17038"/>
        <v>0</v>
      </c>
      <c r="KRV118" s="166">
        <f t="shared" si="17038"/>
        <v>0</v>
      </c>
      <c r="KRW118" s="166">
        <f t="shared" si="17038"/>
        <v>0</v>
      </c>
      <c r="KRX118" s="166">
        <f t="shared" si="17038"/>
        <v>0</v>
      </c>
      <c r="KRY118" s="166">
        <f t="shared" si="17038"/>
        <v>0</v>
      </c>
      <c r="KRZ118" s="166">
        <f t="shared" si="17038"/>
        <v>0</v>
      </c>
      <c r="KSA118" s="166">
        <f t="shared" si="17038"/>
        <v>0</v>
      </c>
      <c r="KSB118" s="166">
        <f t="shared" si="17038"/>
        <v>0</v>
      </c>
      <c r="KSC118" s="166">
        <f t="shared" si="17038"/>
        <v>0</v>
      </c>
      <c r="KSD118" s="166">
        <f t="shared" si="17038"/>
        <v>0</v>
      </c>
      <c r="KSE118" s="166">
        <f t="shared" si="17038"/>
        <v>0</v>
      </c>
      <c r="KSF118" s="166">
        <f t="shared" si="17038"/>
        <v>0</v>
      </c>
      <c r="KSG118" s="166">
        <f t="shared" si="17038"/>
        <v>0</v>
      </c>
      <c r="KSH118" s="166">
        <f t="shared" si="17038"/>
        <v>0</v>
      </c>
      <c r="KSI118" s="166">
        <f t="shared" si="17038"/>
        <v>0</v>
      </c>
      <c r="KSJ118" s="166">
        <f t="shared" si="17038"/>
        <v>0</v>
      </c>
      <c r="KSK118" s="166">
        <f t="shared" si="17038"/>
        <v>0</v>
      </c>
      <c r="KSL118" s="166">
        <f t="shared" si="17038"/>
        <v>0</v>
      </c>
      <c r="KSM118" s="166">
        <f t="shared" si="17038"/>
        <v>0</v>
      </c>
      <c r="KSN118" s="166">
        <f t="shared" ref="KSN118:KUY118" si="17039">$E$116 * KSN117</f>
        <v>0</v>
      </c>
      <c r="KSO118" s="166">
        <f t="shared" si="17039"/>
        <v>0</v>
      </c>
      <c r="KSP118" s="166">
        <f t="shared" si="17039"/>
        <v>0</v>
      </c>
      <c r="KSQ118" s="166">
        <f t="shared" si="17039"/>
        <v>0</v>
      </c>
      <c r="KSR118" s="166">
        <f t="shared" si="17039"/>
        <v>0</v>
      </c>
      <c r="KSS118" s="166">
        <f t="shared" si="17039"/>
        <v>0</v>
      </c>
      <c r="KST118" s="166">
        <f t="shared" si="17039"/>
        <v>0</v>
      </c>
      <c r="KSU118" s="166">
        <f t="shared" si="17039"/>
        <v>0</v>
      </c>
      <c r="KSV118" s="166">
        <f t="shared" si="17039"/>
        <v>0</v>
      </c>
      <c r="KSW118" s="166">
        <f t="shared" si="17039"/>
        <v>0</v>
      </c>
      <c r="KSX118" s="166">
        <f t="shared" si="17039"/>
        <v>0</v>
      </c>
      <c r="KSY118" s="166">
        <f t="shared" si="17039"/>
        <v>0</v>
      </c>
      <c r="KSZ118" s="166">
        <f t="shared" si="17039"/>
        <v>0</v>
      </c>
      <c r="KTA118" s="166">
        <f t="shared" si="17039"/>
        <v>0</v>
      </c>
      <c r="KTB118" s="166">
        <f t="shared" si="17039"/>
        <v>0</v>
      </c>
      <c r="KTC118" s="166">
        <f t="shared" si="17039"/>
        <v>0</v>
      </c>
      <c r="KTD118" s="166">
        <f t="shared" si="17039"/>
        <v>0</v>
      </c>
      <c r="KTE118" s="166">
        <f t="shared" si="17039"/>
        <v>0</v>
      </c>
      <c r="KTF118" s="166">
        <f t="shared" si="17039"/>
        <v>0</v>
      </c>
      <c r="KTG118" s="166">
        <f t="shared" si="17039"/>
        <v>0</v>
      </c>
      <c r="KTH118" s="166">
        <f t="shared" si="17039"/>
        <v>0</v>
      </c>
      <c r="KTI118" s="166">
        <f t="shared" si="17039"/>
        <v>0</v>
      </c>
      <c r="KTJ118" s="166">
        <f t="shared" si="17039"/>
        <v>0</v>
      </c>
      <c r="KTK118" s="166">
        <f t="shared" si="17039"/>
        <v>0</v>
      </c>
      <c r="KTL118" s="166">
        <f t="shared" si="17039"/>
        <v>0</v>
      </c>
      <c r="KTM118" s="166">
        <f t="shared" si="17039"/>
        <v>0</v>
      </c>
      <c r="KTN118" s="166">
        <f t="shared" si="17039"/>
        <v>0</v>
      </c>
      <c r="KTO118" s="166">
        <f t="shared" si="17039"/>
        <v>0</v>
      </c>
      <c r="KTP118" s="166">
        <f t="shared" si="17039"/>
        <v>0</v>
      </c>
      <c r="KTQ118" s="166">
        <f t="shared" si="17039"/>
        <v>0</v>
      </c>
      <c r="KTR118" s="166">
        <f t="shared" si="17039"/>
        <v>0</v>
      </c>
      <c r="KTS118" s="166">
        <f t="shared" si="17039"/>
        <v>0</v>
      </c>
      <c r="KTT118" s="166">
        <f t="shared" si="17039"/>
        <v>0</v>
      </c>
      <c r="KTU118" s="166">
        <f t="shared" si="17039"/>
        <v>0</v>
      </c>
      <c r="KTV118" s="166">
        <f t="shared" si="17039"/>
        <v>0</v>
      </c>
      <c r="KTW118" s="166">
        <f t="shared" si="17039"/>
        <v>0</v>
      </c>
      <c r="KTX118" s="166">
        <f t="shared" si="17039"/>
        <v>0</v>
      </c>
      <c r="KTY118" s="166">
        <f t="shared" si="17039"/>
        <v>0</v>
      </c>
      <c r="KTZ118" s="166">
        <f t="shared" si="17039"/>
        <v>0</v>
      </c>
      <c r="KUA118" s="166">
        <f t="shared" si="17039"/>
        <v>0</v>
      </c>
      <c r="KUB118" s="166">
        <f t="shared" si="17039"/>
        <v>0</v>
      </c>
      <c r="KUC118" s="166">
        <f t="shared" si="17039"/>
        <v>0</v>
      </c>
      <c r="KUD118" s="166">
        <f t="shared" si="17039"/>
        <v>0</v>
      </c>
      <c r="KUE118" s="166">
        <f t="shared" si="17039"/>
        <v>0</v>
      </c>
      <c r="KUF118" s="166">
        <f t="shared" si="17039"/>
        <v>0</v>
      </c>
      <c r="KUG118" s="166">
        <f t="shared" si="17039"/>
        <v>0</v>
      </c>
      <c r="KUH118" s="166">
        <f t="shared" si="17039"/>
        <v>0</v>
      </c>
      <c r="KUI118" s="166">
        <f t="shared" si="17039"/>
        <v>0</v>
      </c>
      <c r="KUJ118" s="166">
        <f t="shared" si="17039"/>
        <v>0</v>
      </c>
      <c r="KUK118" s="166">
        <f t="shared" si="17039"/>
        <v>0</v>
      </c>
      <c r="KUL118" s="166">
        <f t="shared" si="17039"/>
        <v>0</v>
      </c>
      <c r="KUM118" s="166">
        <f t="shared" si="17039"/>
        <v>0</v>
      </c>
      <c r="KUN118" s="166">
        <f t="shared" si="17039"/>
        <v>0</v>
      </c>
      <c r="KUO118" s="166">
        <f t="shared" si="17039"/>
        <v>0</v>
      </c>
      <c r="KUP118" s="166">
        <f t="shared" si="17039"/>
        <v>0</v>
      </c>
      <c r="KUQ118" s="166">
        <f t="shared" si="17039"/>
        <v>0</v>
      </c>
      <c r="KUR118" s="166">
        <f t="shared" si="17039"/>
        <v>0</v>
      </c>
      <c r="KUS118" s="166">
        <f t="shared" si="17039"/>
        <v>0</v>
      </c>
      <c r="KUT118" s="166">
        <f t="shared" si="17039"/>
        <v>0</v>
      </c>
      <c r="KUU118" s="166">
        <f t="shared" si="17039"/>
        <v>0</v>
      </c>
      <c r="KUV118" s="166">
        <f t="shared" si="17039"/>
        <v>0</v>
      </c>
      <c r="KUW118" s="166">
        <f t="shared" si="17039"/>
        <v>0</v>
      </c>
      <c r="KUX118" s="166">
        <f t="shared" si="17039"/>
        <v>0</v>
      </c>
      <c r="KUY118" s="166">
        <f t="shared" si="17039"/>
        <v>0</v>
      </c>
      <c r="KUZ118" s="166">
        <f t="shared" ref="KUZ118:KXK118" si="17040">$E$116 * KUZ117</f>
        <v>0</v>
      </c>
      <c r="KVA118" s="166">
        <f t="shared" si="17040"/>
        <v>0</v>
      </c>
      <c r="KVB118" s="166">
        <f t="shared" si="17040"/>
        <v>0</v>
      </c>
      <c r="KVC118" s="166">
        <f t="shared" si="17040"/>
        <v>0</v>
      </c>
      <c r="KVD118" s="166">
        <f t="shared" si="17040"/>
        <v>0</v>
      </c>
      <c r="KVE118" s="166">
        <f t="shared" si="17040"/>
        <v>0</v>
      </c>
      <c r="KVF118" s="166">
        <f t="shared" si="17040"/>
        <v>0</v>
      </c>
      <c r="KVG118" s="166">
        <f t="shared" si="17040"/>
        <v>0</v>
      </c>
      <c r="KVH118" s="166">
        <f t="shared" si="17040"/>
        <v>0</v>
      </c>
      <c r="KVI118" s="166">
        <f t="shared" si="17040"/>
        <v>0</v>
      </c>
      <c r="KVJ118" s="166">
        <f t="shared" si="17040"/>
        <v>0</v>
      </c>
      <c r="KVK118" s="166">
        <f t="shared" si="17040"/>
        <v>0</v>
      </c>
      <c r="KVL118" s="166">
        <f t="shared" si="17040"/>
        <v>0</v>
      </c>
      <c r="KVM118" s="166">
        <f t="shared" si="17040"/>
        <v>0</v>
      </c>
      <c r="KVN118" s="166">
        <f t="shared" si="17040"/>
        <v>0</v>
      </c>
      <c r="KVO118" s="166">
        <f t="shared" si="17040"/>
        <v>0</v>
      </c>
      <c r="KVP118" s="166">
        <f t="shared" si="17040"/>
        <v>0</v>
      </c>
      <c r="KVQ118" s="166">
        <f t="shared" si="17040"/>
        <v>0</v>
      </c>
      <c r="KVR118" s="166">
        <f t="shared" si="17040"/>
        <v>0</v>
      </c>
      <c r="KVS118" s="166">
        <f t="shared" si="17040"/>
        <v>0</v>
      </c>
      <c r="KVT118" s="166">
        <f t="shared" si="17040"/>
        <v>0</v>
      </c>
      <c r="KVU118" s="166">
        <f t="shared" si="17040"/>
        <v>0</v>
      </c>
      <c r="KVV118" s="166">
        <f t="shared" si="17040"/>
        <v>0</v>
      </c>
      <c r="KVW118" s="166">
        <f t="shared" si="17040"/>
        <v>0</v>
      </c>
      <c r="KVX118" s="166">
        <f t="shared" si="17040"/>
        <v>0</v>
      </c>
      <c r="KVY118" s="166">
        <f t="shared" si="17040"/>
        <v>0</v>
      </c>
      <c r="KVZ118" s="166">
        <f t="shared" si="17040"/>
        <v>0</v>
      </c>
      <c r="KWA118" s="166">
        <f t="shared" si="17040"/>
        <v>0</v>
      </c>
      <c r="KWB118" s="166">
        <f t="shared" si="17040"/>
        <v>0</v>
      </c>
      <c r="KWC118" s="166">
        <f t="shared" si="17040"/>
        <v>0</v>
      </c>
      <c r="KWD118" s="166">
        <f t="shared" si="17040"/>
        <v>0</v>
      </c>
      <c r="KWE118" s="166">
        <f t="shared" si="17040"/>
        <v>0</v>
      </c>
      <c r="KWF118" s="166">
        <f t="shared" si="17040"/>
        <v>0</v>
      </c>
      <c r="KWG118" s="166">
        <f t="shared" si="17040"/>
        <v>0</v>
      </c>
      <c r="KWH118" s="166">
        <f t="shared" si="17040"/>
        <v>0</v>
      </c>
      <c r="KWI118" s="166">
        <f t="shared" si="17040"/>
        <v>0</v>
      </c>
      <c r="KWJ118" s="166">
        <f t="shared" si="17040"/>
        <v>0</v>
      </c>
      <c r="KWK118" s="166">
        <f t="shared" si="17040"/>
        <v>0</v>
      </c>
      <c r="KWL118" s="166">
        <f t="shared" si="17040"/>
        <v>0</v>
      </c>
      <c r="KWM118" s="166">
        <f t="shared" si="17040"/>
        <v>0</v>
      </c>
      <c r="KWN118" s="166">
        <f t="shared" si="17040"/>
        <v>0</v>
      </c>
      <c r="KWO118" s="166">
        <f t="shared" si="17040"/>
        <v>0</v>
      </c>
      <c r="KWP118" s="166">
        <f t="shared" si="17040"/>
        <v>0</v>
      </c>
      <c r="KWQ118" s="166">
        <f t="shared" si="17040"/>
        <v>0</v>
      </c>
      <c r="KWR118" s="166">
        <f t="shared" si="17040"/>
        <v>0</v>
      </c>
      <c r="KWS118" s="166">
        <f t="shared" si="17040"/>
        <v>0</v>
      </c>
      <c r="KWT118" s="166">
        <f t="shared" si="17040"/>
        <v>0</v>
      </c>
      <c r="KWU118" s="166">
        <f t="shared" si="17040"/>
        <v>0</v>
      </c>
      <c r="KWV118" s="166">
        <f t="shared" si="17040"/>
        <v>0</v>
      </c>
      <c r="KWW118" s="166">
        <f t="shared" si="17040"/>
        <v>0</v>
      </c>
      <c r="KWX118" s="166">
        <f t="shared" si="17040"/>
        <v>0</v>
      </c>
      <c r="KWY118" s="166">
        <f t="shared" si="17040"/>
        <v>0</v>
      </c>
      <c r="KWZ118" s="166">
        <f t="shared" si="17040"/>
        <v>0</v>
      </c>
      <c r="KXA118" s="166">
        <f t="shared" si="17040"/>
        <v>0</v>
      </c>
      <c r="KXB118" s="166">
        <f t="shared" si="17040"/>
        <v>0</v>
      </c>
      <c r="KXC118" s="166">
        <f t="shared" si="17040"/>
        <v>0</v>
      </c>
      <c r="KXD118" s="166">
        <f t="shared" si="17040"/>
        <v>0</v>
      </c>
      <c r="KXE118" s="166">
        <f t="shared" si="17040"/>
        <v>0</v>
      </c>
      <c r="KXF118" s="166">
        <f t="shared" si="17040"/>
        <v>0</v>
      </c>
      <c r="KXG118" s="166">
        <f t="shared" si="17040"/>
        <v>0</v>
      </c>
      <c r="KXH118" s="166">
        <f t="shared" si="17040"/>
        <v>0</v>
      </c>
      <c r="KXI118" s="166">
        <f t="shared" si="17040"/>
        <v>0</v>
      </c>
      <c r="KXJ118" s="166">
        <f t="shared" si="17040"/>
        <v>0</v>
      </c>
      <c r="KXK118" s="166">
        <f t="shared" si="17040"/>
        <v>0</v>
      </c>
      <c r="KXL118" s="166">
        <f t="shared" ref="KXL118:KZW118" si="17041">$E$116 * KXL117</f>
        <v>0</v>
      </c>
      <c r="KXM118" s="166">
        <f t="shared" si="17041"/>
        <v>0</v>
      </c>
      <c r="KXN118" s="166">
        <f t="shared" si="17041"/>
        <v>0</v>
      </c>
      <c r="KXO118" s="166">
        <f t="shared" si="17041"/>
        <v>0</v>
      </c>
      <c r="KXP118" s="166">
        <f t="shared" si="17041"/>
        <v>0</v>
      </c>
      <c r="KXQ118" s="166">
        <f t="shared" si="17041"/>
        <v>0</v>
      </c>
      <c r="KXR118" s="166">
        <f t="shared" si="17041"/>
        <v>0</v>
      </c>
      <c r="KXS118" s="166">
        <f t="shared" si="17041"/>
        <v>0</v>
      </c>
      <c r="KXT118" s="166">
        <f t="shared" si="17041"/>
        <v>0</v>
      </c>
      <c r="KXU118" s="166">
        <f t="shared" si="17041"/>
        <v>0</v>
      </c>
      <c r="KXV118" s="166">
        <f t="shared" si="17041"/>
        <v>0</v>
      </c>
      <c r="KXW118" s="166">
        <f t="shared" si="17041"/>
        <v>0</v>
      </c>
      <c r="KXX118" s="166">
        <f t="shared" si="17041"/>
        <v>0</v>
      </c>
      <c r="KXY118" s="166">
        <f t="shared" si="17041"/>
        <v>0</v>
      </c>
      <c r="KXZ118" s="166">
        <f t="shared" si="17041"/>
        <v>0</v>
      </c>
      <c r="KYA118" s="166">
        <f t="shared" si="17041"/>
        <v>0</v>
      </c>
      <c r="KYB118" s="166">
        <f t="shared" si="17041"/>
        <v>0</v>
      </c>
      <c r="KYC118" s="166">
        <f t="shared" si="17041"/>
        <v>0</v>
      </c>
      <c r="KYD118" s="166">
        <f t="shared" si="17041"/>
        <v>0</v>
      </c>
      <c r="KYE118" s="166">
        <f t="shared" si="17041"/>
        <v>0</v>
      </c>
      <c r="KYF118" s="166">
        <f t="shared" si="17041"/>
        <v>0</v>
      </c>
      <c r="KYG118" s="166">
        <f t="shared" si="17041"/>
        <v>0</v>
      </c>
      <c r="KYH118" s="166">
        <f t="shared" si="17041"/>
        <v>0</v>
      </c>
      <c r="KYI118" s="166">
        <f t="shared" si="17041"/>
        <v>0</v>
      </c>
      <c r="KYJ118" s="166">
        <f t="shared" si="17041"/>
        <v>0</v>
      </c>
      <c r="KYK118" s="166">
        <f t="shared" si="17041"/>
        <v>0</v>
      </c>
      <c r="KYL118" s="166">
        <f t="shared" si="17041"/>
        <v>0</v>
      </c>
      <c r="KYM118" s="166">
        <f t="shared" si="17041"/>
        <v>0</v>
      </c>
      <c r="KYN118" s="166">
        <f t="shared" si="17041"/>
        <v>0</v>
      </c>
      <c r="KYO118" s="166">
        <f t="shared" si="17041"/>
        <v>0</v>
      </c>
      <c r="KYP118" s="166">
        <f t="shared" si="17041"/>
        <v>0</v>
      </c>
      <c r="KYQ118" s="166">
        <f t="shared" si="17041"/>
        <v>0</v>
      </c>
      <c r="KYR118" s="166">
        <f t="shared" si="17041"/>
        <v>0</v>
      </c>
      <c r="KYS118" s="166">
        <f t="shared" si="17041"/>
        <v>0</v>
      </c>
      <c r="KYT118" s="166">
        <f t="shared" si="17041"/>
        <v>0</v>
      </c>
      <c r="KYU118" s="166">
        <f t="shared" si="17041"/>
        <v>0</v>
      </c>
      <c r="KYV118" s="166">
        <f t="shared" si="17041"/>
        <v>0</v>
      </c>
      <c r="KYW118" s="166">
        <f t="shared" si="17041"/>
        <v>0</v>
      </c>
      <c r="KYX118" s="166">
        <f t="shared" si="17041"/>
        <v>0</v>
      </c>
      <c r="KYY118" s="166">
        <f t="shared" si="17041"/>
        <v>0</v>
      </c>
      <c r="KYZ118" s="166">
        <f t="shared" si="17041"/>
        <v>0</v>
      </c>
      <c r="KZA118" s="166">
        <f t="shared" si="17041"/>
        <v>0</v>
      </c>
      <c r="KZB118" s="166">
        <f t="shared" si="17041"/>
        <v>0</v>
      </c>
      <c r="KZC118" s="166">
        <f t="shared" si="17041"/>
        <v>0</v>
      </c>
      <c r="KZD118" s="166">
        <f t="shared" si="17041"/>
        <v>0</v>
      </c>
      <c r="KZE118" s="166">
        <f t="shared" si="17041"/>
        <v>0</v>
      </c>
      <c r="KZF118" s="166">
        <f t="shared" si="17041"/>
        <v>0</v>
      </c>
      <c r="KZG118" s="166">
        <f t="shared" si="17041"/>
        <v>0</v>
      </c>
      <c r="KZH118" s="166">
        <f t="shared" si="17041"/>
        <v>0</v>
      </c>
      <c r="KZI118" s="166">
        <f t="shared" si="17041"/>
        <v>0</v>
      </c>
      <c r="KZJ118" s="166">
        <f t="shared" si="17041"/>
        <v>0</v>
      </c>
      <c r="KZK118" s="166">
        <f t="shared" si="17041"/>
        <v>0</v>
      </c>
      <c r="KZL118" s="166">
        <f t="shared" si="17041"/>
        <v>0</v>
      </c>
      <c r="KZM118" s="166">
        <f t="shared" si="17041"/>
        <v>0</v>
      </c>
      <c r="KZN118" s="166">
        <f t="shared" si="17041"/>
        <v>0</v>
      </c>
      <c r="KZO118" s="166">
        <f t="shared" si="17041"/>
        <v>0</v>
      </c>
      <c r="KZP118" s="166">
        <f t="shared" si="17041"/>
        <v>0</v>
      </c>
      <c r="KZQ118" s="166">
        <f t="shared" si="17041"/>
        <v>0</v>
      </c>
      <c r="KZR118" s="166">
        <f t="shared" si="17041"/>
        <v>0</v>
      </c>
      <c r="KZS118" s="166">
        <f t="shared" si="17041"/>
        <v>0</v>
      </c>
      <c r="KZT118" s="166">
        <f t="shared" si="17041"/>
        <v>0</v>
      </c>
      <c r="KZU118" s="166">
        <f t="shared" si="17041"/>
        <v>0</v>
      </c>
      <c r="KZV118" s="166">
        <f t="shared" si="17041"/>
        <v>0</v>
      </c>
      <c r="KZW118" s="166">
        <f t="shared" si="17041"/>
        <v>0</v>
      </c>
      <c r="KZX118" s="166">
        <f t="shared" ref="KZX118:LCI118" si="17042">$E$116 * KZX117</f>
        <v>0</v>
      </c>
      <c r="KZY118" s="166">
        <f t="shared" si="17042"/>
        <v>0</v>
      </c>
      <c r="KZZ118" s="166">
        <f t="shared" si="17042"/>
        <v>0</v>
      </c>
      <c r="LAA118" s="166">
        <f t="shared" si="17042"/>
        <v>0</v>
      </c>
      <c r="LAB118" s="166">
        <f t="shared" si="17042"/>
        <v>0</v>
      </c>
      <c r="LAC118" s="166">
        <f t="shared" si="17042"/>
        <v>0</v>
      </c>
      <c r="LAD118" s="166">
        <f t="shared" si="17042"/>
        <v>0</v>
      </c>
      <c r="LAE118" s="166">
        <f t="shared" si="17042"/>
        <v>0</v>
      </c>
      <c r="LAF118" s="166">
        <f t="shared" si="17042"/>
        <v>0</v>
      </c>
      <c r="LAG118" s="166">
        <f t="shared" si="17042"/>
        <v>0</v>
      </c>
      <c r="LAH118" s="166">
        <f t="shared" si="17042"/>
        <v>0</v>
      </c>
      <c r="LAI118" s="166">
        <f t="shared" si="17042"/>
        <v>0</v>
      </c>
      <c r="LAJ118" s="166">
        <f t="shared" si="17042"/>
        <v>0</v>
      </c>
      <c r="LAK118" s="166">
        <f t="shared" si="17042"/>
        <v>0</v>
      </c>
      <c r="LAL118" s="166">
        <f t="shared" si="17042"/>
        <v>0</v>
      </c>
      <c r="LAM118" s="166">
        <f t="shared" si="17042"/>
        <v>0</v>
      </c>
      <c r="LAN118" s="166">
        <f t="shared" si="17042"/>
        <v>0</v>
      </c>
      <c r="LAO118" s="166">
        <f t="shared" si="17042"/>
        <v>0</v>
      </c>
      <c r="LAP118" s="166">
        <f t="shared" si="17042"/>
        <v>0</v>
      </c>
      <c r="LAQ118" s="166">
        <f t="shared" si="17042"/>
        <v>0</v>
      </c>
      <c r="LAR118" s="166">
        <f t="shared" si="17042"/>
        <v>0</v>
      </c>
      <c r="LAS118" s="166">
        <f t="shared" si="17042"/>
        <v>0</v>
      </c>
      <c r="LAT118" s="166">
        <f t="shared" si="17042"/>
        <v>0</v>
      </c>
      <c r="LAU118" s="166">
        <f t="shared" si="17042"/>
        <v>0</v>
      </c>
      <c r="LAV118" s="166">
        <f t="shared" si="17042"/>
        <v>0</v>
      </c>
      <c r="LAW118" s="166">
        <f t="shared" si="17042"/>
        <v>0</v>
      </c>
      <c r="LAX118" s="166">
        <f t="shared" si="17042"/>
        <v>0</v>
      </c>
      <c r="LAY118" s="166">
        <f t="shared" si="17042"/>
        <v>0</v>
      </c>
      <c r="LAZ118" s="166">
        <f t="shared" si="17042"/>
        <v>0</v>
      </c>
      <c r="LBA118" s="166">
        <f t="shared" si="17042"/>
        <v>0</v>
      </c>
      <c r="LBB118" s="166">
        <f t="shared" si="17042"/>
        <v>0</v>
      </c>
      <c r="LBC118" s="166">
        <f t="shared" si="17042"/>
        <v>0</v>
      </c>
      <c r="LBD118" s="166">
        <f t="shared" si="17042"/>
        <v>0</v>
      </c>
      <c r="LBE118" s="166">
        <f t="shared" si="17042"/>
        <v>0</v>
      </c>
      <c r="LBF118" s="166">
        <f t="shared" si="17042"/>
        <v>0</v>
      </c>
      <c r="LBG118" s="166">
        <f t="shared" si="17042"/>
        <v>0</v>
      </c>
      <c r="LBH118" s="166">
        <f t="shared" si="17042"/>
        <v>0</v>
      </c>
      <c r="LBI118" s="166">
        <f t="shared" si="17042"/>
        <v>0</v>
      </c>
      <c r="LBJ118" s="166">
        <f t="shared" si="17042"/>
        <v>0</v>
      </c>
      <c r="LBK118" s="166">
        <f t="shared" si="17042"/>
        <v>0</v>
      </c>
      <c r="LBL118" s="166">
        <f t="shared" si="17042"/>
        <v>0</v>
      </c>
      <c r="LBM118" s="166">
        <f t="shared" si="17042"/>
        <v>0</v>
      </c>
      <c r="LBN118" s="166">
        <f t="shared" si="17042"/>
        <v>0</v>
      </c>
      <c r="LBO118" s="166">
        <f t="shared" si="17042"/>
        <v>0</v>
      </c>
      <c r="LBP118" s="166">
        <f t="shared" si="17042"/>
        <v>0</v>
      </c>
      <c r="LBQ118" s="166">
        <f t="shared" si="17042"/>
        <v>0</v>
      </c>
      <c r="LBR118" s="166">
        <f t="shared" si="17042"/>
        <v>0</v>
      </c>
      <c r="LBS118" s="166">
        <f t="shared" si="17042"/>
        <v>0</v>
      </c>
      <c r="LBT118" s="166">
        <f t="shared" si="17042"/>
        <v>0</v>
      </c>
      <c r="LBU118" s="166">
        <f t="shared" si="17042"/>
        <v>0</v>
      </c>
      <c r="LBV118" s="166">
        <f t="shared" si="17042"/>
        <v>0</v>
      </c>
      <c r="LBW118" s="166">
        <f t="shared" si="17042"/>
        <v>0</v>
      </c>
      <c r="LBX118" s="166">
        <f t="shared" si="17042"/>
        <v>0</v>
      </c>
      <c r="LBY118" s="166">
        <f t="shared" si="17042"/>
        <v>0</v>
      </c>
      <c r="LBZ118" s="166">
        <f t="shared" si="17042"/>
        <v>0</v>
      </c>
      <c r="LCA118" s="166">
        <f t="shared" si="17042"/>
        <v>0</v>
      </c>
      <c r="LCB118" s="166">
        <f t="shared" si="17042"/>
        <v>0</v>
      </c>
      <c r="LCC118" s="166">
        <f t="shared" si="17042"/>
        <v>0</v>
      </c>
      <c r="LCD118" s="166">
        <f t="shared" si="17042"/>
        <v>0</v>
      </c>
      <c r="LCE118" s="166">
        <f t="shared" si="17042"/>
        <v>0</v>
      </c>
      <c r="LCF118" s="166">
        <f t="shared" si="17042"/>
        <v>0</v>
      </c>
      <c r="LCG118" s="166">
        <f t="shared" si="17042"/>
        <v>0</v>
      </c>
      <c r="LCH118" s="166">
        <f t="shared" si="17042"/>
        <v>0</v>
      </c>
      <c r="LCI118" s="166">
        <f t="shared" si="17042"/>
        <v>0</v>
      </c>
      <c r="LCJ118" s="166">
        <f t="shared" ref="LCJ118:LEU118" si="17043">$E$116 * LCJ117</f>
        <v>0</v>
      </c>
      <c r="LCK118" s="166">
        <f t="shared" si="17043"/>
        <v>0</v>
      </c>
      <c r="LCL118" s="166">
        <f t="shared" si="17043"/>
        <v>0</v>
      </c>
      <c r="LCM118" s="166">
        <f t="shared" si="17043"/>
        <v>0</v>
      </c>
      <c r="LCN118" s="166">
        <f t="shared" si="17043"/>
        <v>0</v>
      </c>
      <c r="LCO118" s="166">
        <f t="shared" si="17043"/>
        <v>0</v>
      </c>
      <c r="LCP118" s="166">
        <f t="shared" si="17043"/>
        <v>0</v>
      </c>
      <c r="LCQ118" s="166">
        <f t="shared" si="17043"/>
        <v>0</v>
      </c>
      <c r="LCR118" s="166">
        <f t="shared" si="17043"/>
        <v>0</v>
      </c>
      <c r="LCS118" s="166">
        <f t="shared" si="17043"/>
        <v>0</v>
      </c>
      <c r="LCT118" s="166">
        <f t="shared" si="17043"/>
        <v>0</v>
      </c>
      <c r="LCU118" s="166">
        <f t="shared" si="17043"/>
        <v>0</v>
      </c>
      <c r="LCV118" s="166">
        <f t="shared" si="17043"/>
        <v>0</v>
      </c>
      <c r="LCW118" s="166">
        <f t="shared" si="17043"/>
        <v>0</v>
      </c>
      <c r="LCX118" s="166">
        <f t="shared" si="17043"/>
        <v>0</v>
      </c>
      <c r="LCY118" s="166">
        <f t="shared" si="17043"/>
        <v>0</v>
      </c>
      <c r="LCZ118" s="166">
        <f t="shared" si="17043"/>
        <v>0</v>
      </c>
      <c r="LDA118" s="166">
        <f t="shared" si="17043"/>
        <v>0</v>
      </c>
      <c r="LDB118" s="166">
        <f t="shared" si="17043"/>
        <v>0</v>
      </c>
      <c r="LDC118" s="166">
        <f t="shared" si="17043"/>
        <v>0</v>
      </c>
      <c r="LDD118" s="166">
        <f t="shared" si="17043"/>
        <v>0</v>
      </c>
      <c r="LDE118" s="166">
        <f t="shared" si="17043"/>
        <v>0</v>
      </c>
      <c r="LDF118" s="166">
        <f t="shared" si="17043"/>
        <v>0</v>
      </c>
      <c r="LDG118" s="166">
        <f t="shared" si="17043"/>
        <v>0</v>
      </c>
      <c r="LDH118" s="166">
        <f t="shared" si="17043"/>
        <v>0</v>
      </c>
      <c r="LDI118" s="166">
        <f t="shared" si="17043"/>
        <v>0</v>
      </c>
      <c r="LDJ118" s="166">
        <f t="shared" si="17043"/>
        <v>0</v>
      </c>
      <c r="LDK118" s="166">
        <f t="shared" si="17043"/>
        <v>0</v>
      </c>
      <c r="LDL118" s="166">
        <f t="shared" si="17043"/>
        <v>0</v>
      </c>
      <c r="LDM118" s="166">
        <f t="shared" si="17043"/>
        <v>0</v>
      </c>
      <c r="LDN118" s="166">
        <f t="shared" si="17043"/>
        <v>0</v>
      </c>
      <c r="LDO118" s="166">
        <f t="shared" si="17043"/>
        <v>0</v>
      </c>
      <c r="LDP118" s="166">
        <f t="shared" si="17043"/>
        <v>0</v>
      </c>
      <c r="LDQ118" s="166">
        <f t="shared" si="17043"/>
        <v>0</v>
      </c>
      <c r="LDR118" s="166">
        <f t="shared" si="17043"/>
        <v>0</v>
      </c>
      <c r="LDS118" s="166">
        <f t="shared" si="17043"/>
        <v>0</v>
      </c>
      <c r="LDT118" s="166">
        <f t="shared" si="17043"/>
        <v>0</v>
      </c>
      <c r="LDU118" s="166">
        <f t="shared" si="17043"/>
        <v>0</v>
      </c>
      <c r="LDV118" s="166">
        <f t="shared" si="17043"/>
        <v>0</v>
      </c>
      <c r="LDW118" s="166">
        <f t="shared" si="17043"/>
        <v>0</v>
      </c>
      <c r="LDX118" s="166">
        <f t="shared" si="17043"/>
        <v>0</v>
      </c>
      <c r="LDY118" s="166">
        <f t="shared" si="17043"/>
        <v>0</v>
      </c>
      <c r="LDZ118" s="166">
        <f t="shared" si="17043"/>
        <v>0</v>
      </c>
      <c r="LEA118" s="166">
        <f t="shared" si="17043"/>
        <v>0</v>
      </c>
      <c r="LEB118" s="166">
        <f t="shared" si="17043"/>
        <v>0</v>
      </c>
      <c r="LEC118" s="166">
        <f t="shared" si="17043"/>
        <v>0</v>
      </c>
      <c r="LED118" s="166">
        <f t="shared" si="17043"/>
        <v>0</v>
      </c>
      <c r="LEE118" s="166">
        <f t="shared" si="17043"/>
        <v>0</v>
      </c>
      <c r="LEF118" s="166">
        <f t="shared" si="17043"/>
        <v>0</v>
      </c>
      <c r="LEG118" s="166">
        <f t="shared" si="17043"/>
        <v>0</v>
      </c>
      <c r="LEH118" s="166">
        <f t="shared" si="17043"/>
        <v>0</v>
      </c>
      <c r="LEI118" s="166">
        <f t="shared" si="17043"/>
        <v>0</v>
      </c>
      <c r="LEJ118" s="166">
        <f t="shared" si="17043"/>
        <v>0</v>
      </c>
      <c r="LEK118" s="166">
        <f t="shared" si="17043"/>
        <v>0</v>
      </c>
      <c r="LEL118" s="166">
        <f t="shared" si="17043"/>
        <v>0</v>
      </c>
      <c r="LEM118" s="166">
        <f t="shared" si="17043"/>
        <v>0</v>
      </c>
      <c r="LEN118" s="166">
        <f t="shared" si="17043"/>
        <v>0</v>
      </c>
      <c r="LEO118" s="166">
        <f t="shared" si="17043"/>
        <v>0</v>
      </c>
      <c r="LEP118" s="166">
        <f t="shared" si="17043"/>
        <v>0</v>
      </c>
      <c r="LEQ118" s="166">
        <f t="shared" si="17043"/>
        <v>0</v>
      </c>
      <c r="LER118" s="166">
        <f t="shared" si="17043"/>
        <v>0</v>
      </c>
      <c r="LES118" s="166">
        <f t="shared" si="17043"/>
        <v>0</v>
      </c>
      <c r="LET118" s="166">
        <f t="shared" si="17043"/>
        <v>0</v>
      </c>
      <c r="LEU118" s="166">
        <f t="shared" si="17043"/>
        <v>0</v>
      </c>
      <c r="LEV118" s="166">
        <f t="shared" ref="LEV118:LHG118" si="17044">$E$116 * LEV117</f>
        <v>0</v>
      </c>
      <c r="LEW118" s="166">
        <f t="shared" si="17044"/>
        <v>0</v>
      </c>
      <c r="LEX118" s="166">
        <f t="shared" si="17044"/>
        <v>0</v>
      </c>
      <c r="LEY118" s="166">
        <f t="shared" si="17044"/>
        <v>0</v>
      </c>
      <c r="LEZ118" s="166">
        <f t="shared" si="17044"/>
        <v>0</v>
      </c>
      <c r="LFA118" s="166">
        <f t="shared" si="17044"/>
        <v>0</v>
      </c>
      <c r="LFB118" s="166">
        <f t="shared" si="17044"/>
        <v>0</v>
      </c>
      <c r="LFC118" s="166">
        <f t="shared" si="17044"/>
        <v>0</v>
      </c>
      <c r="LFD118" s="166">
        <f t="shared" si="17044"/>
        <v>0</v>
      </c>
      <c r="LFE118" s="166">
        <f t="shared" si="17044"/>
        <v>0</v>
      </c>
      <c r="LFF118" s="166">
        <f t="shared" si="17044"/>
        <v>0</v>
      </c>
      <c r="LFG118" s="166">
        <f t="shared" si="17044"/>
        <v>0</v>
      </c>
      <c r="LFH118" s="166">
        <f t="shared" si="17044"/>
        <v>0</v>
      </c>
      <c r="LFI118" s="166">
        <f t="shared" si="17044"/>
        <v>0</v>
      </c>
      <c r="LFJ118" s="166">
        <f t="shared" si="17044"/>
        <v>0</v>
      </c>
      <c r="LFK118" s="166">
        <f t="shared" si="17044"/>
        <v>0</v>
      </c>
      <c r="LFL118" s="166">
        <f t="shared" si="17044"/>
        <v>0</v>
      </c>
      <c r="LFM118" s="166">
        <f t="shared" si="17044"/>
        <v>0</v>
      </c>
      <c r="LFN118" s="166">
        <f t="shared" si="17044"/>
        <v>0</v>
      </c>
      <c r="LFO118" s="166">
        <f t="shared" si="17044"/>
        <v>0</v>
      </c>
      <c r="LFP118" s="166">
        <f t="shared" si="17044"/>
        <v>0</v>
      </c>
      <c r="LFQ118" s="166">
        <f t="shared" si="17044"/>
        <v>0</v>
      </c>
      <c r="LFR118" s="166">
        <f t="shared" si="17044"/>
        <v>0</v>
      </c>
      <c r="LFS118" s="166">
        <f t="shared" si="17044"/>
        <v>0</v>
      </c>
      <c r="LFT118" s="166">
        <f t="shared" si="17044"/>
        <v>0</v>
      </c>
      <c r="LFU118" s="166">
        <f t="shared" si="17044"/>
        <v>0</v>
      </c>
      <c r="LFV118" s="166">
        <f t="shared" si="17044"/>
        <v>0</v>
      </c>
      <c r="LFW118" s="166">
        <f t="shared" si="17044"/>
        <v>0</v>
      </c>
      <c r="LFX118" s="166">
        <f t="shared" si="17044"/>
        <v>0</v>
      </c>
      <c r="LFY118" s="166">
        <f t="shared" si="17044"/>
        <v>0</v>
      </c>
      <c r="LFZ118" s="166">
        <f t="shared" si="17044"/>
        <v>0</v>
      </c>
      <c r="LGA118" s="166">
        <f t="shared" si="17044"/>
        <v>0</v>
      </c>
      <c r="LGB118" s="166">
        <f t="shared" si="17044"/>
        <v>0</v>
      </c>
      <c r="LGC118" s="166">
        <f t="shared" si="17044"/>
        <v>0</v>
      </c>
      <c r="LGD118" s="166">
        <f t="shared" si="17044"/>
        <v>0</v>
      </c>
      <c r="LGE118" s="166">
        <f t="shared" si="17044"/>
        <v>0</v>
      </c>
      <c r="LGF118" s="166">
        <f t="shared" si="17044"/>
        <v>0</v>
      </c>
      <c r="LGG118" s="166">
        <f t="shared" si="17044"/>
        <v>0</v>
      </c>
      <c r="LGH118" s="166">
        <f t="shared" si="17044"/>
        <v>0</v>
      </c>
      <c r="LGI118" s="166">
        <f t="shared" si="17044"/>
        <v>0</v>
      </c>
      <c r="LGJ118" s="166">
        <f t="shared" si="17044"/>
        <v>0</v>
      </c>
      <c r="LGK118" s="166">
        <f t="shared" si="17044"/>
        <v>0</v>
      </c>
      <c r="LGL118" s="166">
        <f t="shared" si="17044"/>
        <v>0</v>
      </c>
      <c r="LGM118" s="166">
        <f t="shared" si="17044"/>
        <v>0</v>
      </c>
      <c r="LGN118" s="166">
        <f t="shared" si="17044"/>
        <v>0</v>
      </c>
      <c r="LGO118" s="166">
        <f t="shared" si="17044"/>
        <v>0</v>
      </c>
      <c r="LGP118" s="166">
        <f t="shared" si="17044"/>
        <v>0</v>
      </c>
      <c r="LGQ118" s="166">
        <f t="shared" si="17044"/>
        <v>0</v>
      </c>
      <c r="LGR118" s="166">
        <f t="shared" si="17044"/>
        <v>0</v>
      </c>
      <c r="LGS118" s="166">
        <f t="shared" si="17044"/>
        <v>0</v>
      </c>
      <c r="LGT118" s="166">
        <f t="shared" si="17044"/>
        <v>0</v>
      </c>
      <c r="LGU118" s="166">
        <f t="shared" si="17044"/>
        <v>0</v>
      </c>
      <c r="LGV118" s="166">
        <f t="shared" si="17044"/>
        <v>0</v>
      </c>
      <c r="LGW118" s="166">
        <f t="shared" si="17044"/>
        <v>0</v>
      </c>
      <c r="LGX118" s="166">
        <f t="shared" si="17044"/>
        <v>0</v>
      </c>
      <c r="LGY118" s="166">
        <f t="shared" si="17044"/>
        <v>0</v>
      </c>
      <c r="LGZ118" s="166">
        <f t="shared" si="17044"/>
        <v>0</v>
      </c>
      <c r="LHA118" s="166">
        <f t="shared" si="17044"/>
        <v>0</v>
      </c>
      <c r="LHB118" s="166">
        <f t="shared" si="17044"/>
        <v>0</v>
      </c>
      <c r="LHC118" s="166">
        <f t="shared" si="17044"/>
        <v>0</v>
      </c>
      <c r="LHD118" s="166">
        <f t="shared" si="17044"/>
        <v>0</v>
      </c>
      <c r="LHE118" s="166">
        <f t="shared" si="17044"/>
        <v>0</v>
      </c>
      <c r="LHF118" s="166">
        <f t="shared" si="17044"/>
        <v>0</v>
      </c>
      <c r="LHG118" s="166">
        <f t="shared" si="17044"/>
        <v>0</v>
      </c>
      <c r="LHH118" s="166">
        <f t="shared" ref="LHH118:LJS118" si="17045">$E$116 * LHH117</f>
        <v>0</v>
      </c>
      <c r="LHI118" s="166">
        <f t="shared" si="17045"/>
        <v>0</v>
      </c>
      <c r="LHJ118" s="166">
        <f t="shared" si="17045"/>
        <v>0</v>
      </c>
      <c r="LHK118" s="166">
        <f t="shared" si="17045"/>
        <v>0</v>
      </c>
      <c r="LHL118" s="166">
        <f t="shared" si="17045"/>
        <v>0</v>
      </c>
      <c r="LHM118" s="166">
        <f t="shared" si="17045"/>
        <v>0</v>
      </c>
      <c r="LHN118" s="166">
        <f t="shared" si="17045"/>
        <v>0</v>
      </c>
      <c r="LHO118" s="166">
        <f t="shared" si="17045"/>
        <v>0</v>
      </c>
      <c r="LHP118" s="166">
        <f t="shared" si="17045"/>
        <v>0</v>
      </c>
      <c r="LHQ118" s="166">
        <f t="shared" si="17045"/>
        <v>0</v>
      </c>
      <c r="LHR118" s="166">
        <f t="shared" si="17045"/>
        <v>0</v>
      </c>
      <c r="LHS118" s="166">
        <f t="shared" si="17045"/>
        <v>0</v>
      </c>
      <c r="LHT118" s="166">
        <f t="shared" si="17045"/>
        <v>0</v>
      </c>
      <c r="LHU118" s="166">
        <f t="shared" si="17045"/>
        <v>0</v>
      </c>
      <c r="LHV118" s="166">
        <f t="shared" si="17045"/>
        <v>0</v>
      </c>
      <c r="LHW118" s="166">
        <f t="shared" si="17045"/>
        <v>0</v>
      </c>
      <c r="LHX118" s="166">
        <f t="shared" si="17045"/>
        <v>0</v>
      </c>
      <c r="LHY118" s="166">
        <f t="shared" si="17045"/>
        <v>0</v>
      </c>
      <c r="LHZ118" s="166">
        <f t="shared" si="17045"/>
        <v>0</v>
      </c>
      <c r="LIA118" s="166">
        <f t="shared" si="17045"/>
        <v>0</v>
      </c>
      <c r="LIB118" s="166">
        <f t="shared" si="17045"/>
        <v>0</v>
      </c>
      <c r="LIC118" s="166">
        <f t="shared" si="17045"/>
        <v>0</v>
      </c>
      <c r="LID118" s="166">
        <f t="shared" si="17045"/>
        <v>0</v>
      </c>
      <c r="LIE118" s="166">
        <f t="shared" si="17045"/>
        <v>0</v>
      </c>
      <c r="LIF118" s="166">
        <f t="shared" si="17045"/>
        <v>0</v>
      </c>
      <c r="LIG118" s="166">
        <f t="shared" si="17045"/>
        <v>0</v>
      </c>
      <c r="LIH118" s="166">
        <f t="shared" si="17045"/>
        <v>0</v>
      </c>
      <c r="LII118" s="166">
        <f t="shared" si="17045"/>
        <v>0</v>
      </c>
      <c r="LIJ118" s="166">
        <f t="shared" si="17045"/>
        <v>0</v>
      </c>
      <c r="LIK118" s="166">
        <f t="shared" si="17045"/>
        <v>0</v>
      </c>
      <c r="LIL118" s="166">
        <f t="shared" si="17045"/>
        <v>0</v>
      </c>
      <c r="LIM118" s="166">
        <f t="shared" si="17045"/>
        <v>0</v>
      </c>
      <c r="LIN118" s="166">
        <f t="shared" si="17045"/>
        <v>0</v>
      </c>
      <c r="LIO118" s="166">
        <f t="shared" si="17045"/>
        <v>0</v>
      </c>
      <c r="LIP118" s="166">
        <f t="shared" si="17045"/>
        <v>0</v>
      </c>
      <c r="LIQ118" s="166">
        <f t="shared" si="17045"/>
        <v>0</v>
      </c>
      <c r="LIR118" s="166">
        <f t="shared" si="17045"/>
        <v>0</v>
      </c>
      <c r="LIS118" s="166">
        <f t="shared" si="17045"/>
        <v>0</v>
      </c>
      <c r="LIT118" s="166">
        <f t="shared" si="17045"/>
        <v>0</v>
      </c>
      <c r="LIU118" s="166">
        <f t="shared" si="17045"/>
        <v>0</v>
      </c>
      <c r="LIV118" s="166">
        <f t="shared" si="17045"/>
        <v>0</v>
      </c>
      <c r="LIW118" s="166">
        <f t="shared" si="17045"/>
        <v>0</v>
      </c>
      <c r="LIX118" s="166">
        <f t="shared" si="17045"/>
        <v>0</v>
      </c>
      <c r="LIY118" s="166">
        <f t="shared" si="17045"/>
        <v>0</v>
      </c>
      <c r="LIZ118" s="166">
        <f t="shared" si="17045"/>
        <v>0</v>
      </c>
      <c r="LJA118" s="166">
        <f t="shared" si="17045"/>
        <v>0</v>
      </c>
      <c r="LJB118" s="166">
        <f t="shared" si="17045"/>
        <v>0</v>
      </c>
      <c r="LJC118" s="166">
        <f t="shared" si="17045"/>
        <v>0</v>
      </c>
      <c r="LJD118" s="166">
        <f t="shared" si="17045"/>
        <v>0</v>
      </c>
      <c r="LJE118" s="166">
        <f t="shared" si="17045"/>
        <v>0</v>
      </c>
      <c r="LJF118" s="166">
        <f t="shared" si="17045"/>
        <v>0</v>
      </c>
      <c r="LJG118" s="166">
        <f t="shared" si="17045"/>
        <v>0</v>
      </c>
      <c r="LJH118" s="166">
        <f t="shared" si="17045"/>
        <v>0</v>
      </c>
      <c r="LJI118" s="166">
        <f t="shared" si="17045"/>
        <v>0</v>
      </c>
      <c r="LJJ118" s="166">
        <f t="shared" si="17045"/>
        <v>0</v>
      </c>
      <c r="LJK118" s="166">
        <f t="shared" si="17045"/>
        <v>0</v>
      </c>
      <c r="LJL118" s="166">
        <f t="shared" si="17045"/>
        <v>0</v>
      </c>
      <c r="LJM118" s="166">
        <f t="shared" si="17045"/>
        <v>0</v>
      </c>
      <c r="LJN118" s="166">
        <f t="shared" si="17045"/>
        <v>0</v>
      </c>
      <c r="LJO118" s="166">
        <f t="shared" si="17045"/>
        <v>0</v>
      </c>
      <c r="LJP118" s="166">
        <f t="shared" si="17045"/>
        <v>0</v>
      </c>
      <c r="LJQ118" s="166">
        <f t="shared" si="17045"/>
        <v>0</v>
      </c>
      <c r="LJR118" s="166">
        <f t="shared" si="17045"/>
        <v>0</v>
      </c>
      <c r="LJS118" s="166">
        <f t="shared" si="17045"/>
        <v>0</v>
      </c>
      <c r="LJT118" s="166">
        <f t="shared" ref="LJT118:LME118" si="17046">$E$116 * LJT117</f>
        <v>0</v>
      </c>
      <c r="LJU118" s="166">
        <f t="shared" si="17046"/>
        <v>0</v>
      </c>
      <c r="LJV118" s="166">
        <f t="shared" si="17046"/>
        <v>0</v>
      </c>
      <c r="LJW118" s="166">
        <f t="shared" si="17046"/>
        <v>0</v>
      </c>
      <c r="LJX118" s="166">
        <f t="shared" si="17046"/>
        <v>0</v>
      </c>
      <c r="LJY118" s="166">
        <f t="shared" si="17046"/>
        <v>0</v>
      </c>
      <c r="LJZ118" s="166">
        <f t="shared" si="17046"/>
        <v>0</v>
      </c>
      <c r="LKA118" s="166">
        <f t="shared" si="17046"/>
        <v>0</v>
      </c>
      <c r="LKB118" s="166">
        <f t="shared" si="17046"/>
        <v>0</v>
      </c>
      <c r="LKC118" s="166">
        <f t="shared" si="17046"/>
        <v>0</v>
      </c>
      <c r="LKD118" s="166">
        <f t="shared" si="17046"/>
        <v>0</v>
      </c>
      <c r="LKE118" s="166">
        <f t="shared" si="17046"/>
        <v>0</v>
      </c>
      <c r="LKF118" s="166">
        <f t="shared" si="17046"/>
        <v>0</v>
      </c>
      <c r="LKG118" s="166">
        <f t="shared" si="17046"/>
        <v>0</v>
      </c>
      <c r="LKH118" s="166">
        <f t="shared" si="17046"/>
        <v>0</v>
      </c>
      <c r="LKI118" s="166">
        <f t="shared" si="17046"/>
        <v>0</v>
      </c>
      <c r="LKJ118" s="166">
        <f t="shared" si="17046"/>
        <v>0</v>
      </c>
      <c r="LKK118" s="166">
        <f t="shared" si="17046"/>
        <v>0</v>
      </c>
      <c r="LKL118" s="166">
        <f t="shared" si="17046"/>
        <v>0</v>
      </c>
      <c r="LKM118" s="166">
        <f t="shared" si="17046"/>
        <v>0</v>
      </c>
      <c r="LKN118" s="166">
        <f t="shared" si="17046"/>
        <v>0</v>
      </c>
      <c r="LKO118" s="166">
        <f t="shared" si="17046"/>
        <v>0</v>
      </c>
      <c r="LKP118" s="166">
        <f t="shared" si="17046"/>
        <v>0</v>
      </c>
      <c r="LKQ118" s="166">
        <f t="shared" si="17046"/>
        <v>0</v>
      </c>
      <c r="LKR118" s="166">
        <f t="shared" si="17046"/>
        <v>0</v>
      </c>
      <c r="LKS118" s="166">
        <f t="shared" si="17046"/>
        <v>0</v>
      </c>
      <c r="LKT118" s="166">
        <f t="shared" si="17046"/>
        <v>0</v>
      </c>
      <c r="LKU118" s="166">
        <f t="shared" si="17046"/>
        <v>0</v>
      </c>
      <c r="LKV118" s="166">
        <f t="shared" si="17046"/>
        <v>0</v>
      </c>
      <c r="LKW118" s="166">
        <f t="shared" si="17046"/>
        <v>0</v>
      </c>
      <c r="LKX118" s="166">
        <f t="shared" si="17046"/>
        <v>0</v>
      </c>
      <c r="LKY118" s="166">
        <f t="shared" si="17046"/>
        <v>0</v>
      </c>
      <c r="LKZ118" s="166">
        <f t="shared" si="17046"/>
        <v>0</v>
      </c>
      <c r="LLA118" s="166">
        <f t="shared" si="17046"/>
        <v>0</v>
      </c>
      <c r="LLB118" s="166">
        <f t="shared" si="17046"/>
        <v>0</v>
      </c>
      <c r="LLC118" s="166">
        <f t="shared" si="17046"/>
        <v>0</v>
      </c>
      <c r="LLD118" s="166">
        <f t="shared" si="17046"/>
        <v>0</v>
      </c>
      <c r="LLE118" s="166">
        <f t="shared" si="17046"/>
        <v>0</v>
      </c>
      <c r="LLF118" s="166">
        <f t="shared" si="17046"/>
        <v>0</v>
      </c>
      <c r="LLG118" s="166">
        <f t="shared" si="17046"/>
        <v>0</v>
      </c>
      <c r="LLH118" s="166">
        <f t="shared" si="17046"/>
        <v>0</v>
      </c>
      <c r="LLI118" s="166">
        <f t="shared" si="17046"/>
        <v>0</v>
      </c>
      <c r="LLJ118" s="166">
        <f t="shared" si="17046"/>
        <v>0</v>
      </c>
      <c r="LLK118" s="166">
        <f t="shared" si="17046"/>
        <v>0</v>
      </c>
      <c r="LLL118" s="166">
        <f t="shared" si="17046"/>
        <v>0</v>
      </c>
      <c r="LLM118" s="166">
        <f t="shared" si="17046"/>
        <v>0</v>
      </c>
      <c r="LLN118" s="166">
        <f t="shared" si="17046"/>
        <v>0</v>
      </c>
      <c r="LLO118" s="166">
        <f t="shared" si="17046"/>
        <v>0</v>
      </c>
      <c r="LLP118" s="166">
        <f t="shared" si="17046"/>
        <v>0</v>
      </c>
      <c r="LLQ118" s="166">
        <f t="shared" si="17046"/>
        <v>0</v>
      </c>
      <c r="LLR118" s="166">
        <f t="shared" si="17046"/>
        <v>0</v>
      </c>
      <c r="LLS118" s="166">
        <f t="shared" si="17046"/>
        <v>0</v>
      </c>
      <c r="LLT118" s="166">
        <f t="shared" si="17046"/>
        <v>0</v>
      </c>
      <c r="LLU118" s="166">
        <f t="shared" si="17046"/>
        <v>0</v>
      </c>
      <c r="LLV118" s="166">
        <f t="shared" si="17046"/>
        <v>0</v>
      </c>
      <c r="LLW118" s="166">
        <f t="shared" si="17046"/>
        <v>0</v>
      </c>
      <c r="LLX118" s="166">
        <f t="shared" si="17046"/>
        <v>0</v>
      </c>
      <c r="LLY118" s="166">
        <f t="shared" si="17046"/>
        <v>0</v>
      </c>
      <c r="LLZ118" s="166">
        <f t="shared" si="17046"/>
        <v>0</v>
      </c>
      <c r="LMA118" s="166">
        <f t="shared" si="17046"/>
        <v>0</v>
      </c>
      <c r="LMB118" s="166">
        <f t="shared" si="17046"/>
        <v>0</v>
      </c>
      <c r="LMC118" s="166">
        <f t="shared" si="17046"/>
        <v>0</v>
      </c>
      <c r="LMD118" s="166">
        <f t="shared" si="17046"/>
        <v>0</v>
      </c>
      <c r="LME118" s="166">
        <f t="shared" si="17046"/>
        <v>0</v>
      </c>
      <c r="LMF118" s="166">
        <f t="shared" ref="LMF118:LOQ118" si="17047">$E$116 * LMF117</f>
        <v>0</v>
      </c>
      <c r="LMG118" s="166">
        <f t="shared" si="17047"/>
        <v>0</v>
      </c>
      <c r="LMH118" s="166">
        <f t="shared" si="17047"/>
        <v>0</v>
      </c>
      <c r="LMI118" s="166">
        <f t="shared" si="17047"/>
        <v>0</v>
      </c>
      <c r="LMJ118" s="166">
        <f t="shared" si="17047"/>
        <v>0</v>
      </c>
      <c r="LMK118" s="166">
        <f t="shared" si="17047"/>
        <v>0</v>
      </c>
      <c r="LML118" s="166">
        <f t="shared" si="17047"/>
        <v>0</v>
      </c>
      <c r="LMM118" s="166">
        <f t="shared" si="17047"/>
        <v>0</v>
      </c>
      <c r="LMN118" s="166">
        <f t="shared" si="17047"/>
        <v>0</v>
      </c>
      <c r="LMO118" s="166">
        <f t="shared" si="17047"/>
        <v>0</v>
      </c>
      <c r="LMP118" s="166">
        <f t="shared" si="17047"/>
        <v>0</v>
      </c>
      <c r="LMQ118" s="166">
        <f t="shared" si="17047"/>
        <v>0</v>
      </c>
      <c r="LMR118" s="166">
        <f t="shared" si="17047"/>
        <v>0</v>
      </c>
      <c r="LMS118" s="166">
        <f t="shared" si="17047"/>
        <v>0</v>
      </c>
      <c r="LMT118" s="166">
        <f t="shared" si="17047"/>
        <v>0</v>
      </c>
      <c r="LMU118" s="166">
        <f t="shared" si="17047"/>
        <v>0</v>
      </c>
      <c r="LMV118" s="166">
        <f t="shared" si="17047"/>
        <v>0</v>
      </c>
      <c r="LMW118" s="166">
        <f t="shared" si="17047"/>
        <v>0</v>
      </c>
      <c r="LMX118" s="166">
        <f t="shared" si="17047"/>
        <v>0</v>
      </c>
      <c r="LMY118" s="166">
        <f t="shared" si="17047"/>
        <v>0</v>
      </c>
      <c r="LMZ118" s="166">
        <f t="shared" si="17047"/>
        <v>0</v>
      </c>
      <c r="LNA118" s="166">
        <f t="shared" si="17047"/>
        <v>0</v>
      </c>
      <c r="LNB118" s="166">
        <f t="shared" si="17047"/>
        <v>0</v>
      </c>
      <c r="LNC118" s="166">
        <f t="shared" si="17047"/>
        <v>0</v>
      </c>
      <c r="LND118" s="166">
        <f t="shared" si="17047"/>
        <v>0</v>
      </c>
      <c r="LNE118" s="166">
        <f t="shared" si="17047"/>
        <v>0</v>
      </c>
      <c r="LNF118" s="166">
        <f t="shared" si="17047"/>
        <v>0</v>
      </c>
      <c r="LNG118" s="166">
        <f t="shared" si="17047"/>
        <v>0</v>
      </c>
      <c r="LNH118" s="166">
        <f t="shared" si="17047"/>
        <v>0</v>
      </c>
      <c r="LNI118" s="166">
        <f t="shared" si="17047"/>
        <v>0</v>
      </c>
      <c r="LNJ118" s="166">
        <f t="shared" si="17047"/>
        <v>0</v>
      </c>
      <c r="LNK118" s="166">
        <f t="shared" si="17047"/>
        <v>0</v>
      </c>
      <c r="LNL118" s="166">
        <f t="shared" si="17047"/>
        <v>0</v>
      </c>
      <c r="LNM118" s="166">
        <f t="shared" si="17047"/>
        <v>0</v>
      </c>
      <c r="LNN118" s="166">
        <f t="shared" si="17047"/>
        <v>0</v>
      </c>
      <c r="LNO118" s="166">
        <f t="shared" si="17047"/>
        <v>0</v>
      </c>
      <c r="LNP118" s="166">
        <f t="shared" si="17047"/>
        <v>0</v>
      </c>
      <c r="LNQ118" s="166">
        <f t="shared" si="17047"/>
        <v>0</v>
      </c>
      <c r="LNR118" s="166">
        <f t="shared" si="17047"/>
        <v>0</v>
      </c>
      <c r="LNS118" s="166">
        <f t="shared" si="17047"/>
        <v>0</v>
      </c>
      <c r="LNT118" s="166">
        <f t="shared" si="17047"/>
        <v>0</v>
      </c>
      <c r="LNU118" s="166">
        <f t="shared" si="17047"/>
        <v>0</v>
      </c>
      <c r="LNV118" s="166">
        <f t="shared" si="17047"/>
        <v>0</v>
      </c>
      <c r="LNW118" s="166">
        <f t="shared" si="17047"/>
        <v>0</v>
      </c>
      <c r="LNX118" s="166">
        <f t="shared" si="17047"/>
        <v>0</v>
      </c>
      <c r="LNY118" s="166">
        <f t="shared" si="17047"/>
        <v>0</v>
      </c>
      <c r="LNZ118" s="166">
        <f t="shared" si="17047"/>
        <v>0</v>
      </c>
      <c r="LOA118" s="166">
        <f t="shared" si="17047"/>
        <v>0</v>
      </c>
      <c r="LOB118" s="166">
        <f t="shared" si="17047"/>
        <v>0</v>
      </c>
      <c r="LOC118" s="166">
        <f t="shared" si="17047"/>
        <v>0</v>
      </c>
      <c r="LOD118" s="166">
        <f t="shared" si="17047"/>
        <v>0</v>
      </c>
      <c r="LOE118" s="166">
        <f t="shared" si="17047"/>
        <v>0</v>
      </c>
      <c r="LOF118" s="166">
        <f t="shared" si="17047"/>
        <v>0</v>
      </c>
      <c r="LOG118" s="166">
        <f t="shared" si="17047"/>
        <v>0</v>
      </c>
      <c r="LOH118" s="166">
        <f t="shared" si="17047"/>
        <v>0</v>
      </c>
      <c r="LOI118" s="166">
        <f t="shared" si="17047"/>
        <v>0</v>
      </c>
      <c r="LOJ118" s="166">
        <f t="shared" si="17047"/>
        <v>0</v>
      </c>
      <c r="LOK118" s="166">
        <f t="shared" si="17047"/>
        <v>0</v>
      </c>
      <c r="LOL118" s="166">
        <f t="shared" si="17047"/>
        <v>0</v>
      </c>
      <c r="LOM118" s="166">
        <f t="shared" si="17047"/>
        <v>0</v>
      </c>
      <c r="LON118" s="166">
        <f t="shared" si="17047"/>
        <v>0</v>
      </c>
      <c r="LOO118" s="166">
        <f t="shared" si="17047"/>
        <v>0</v>
      </c>
      <c r="LOP118" s="166">
        <f t="shared" si="17047"/>
        <v>0</v>
      </c>
      <c r="LOQ118" s="166">
        <f t="shared" si="17047"/>
        <v>0</v>
      </c>
      <c r="LOR118" s="166">
        <f t="shared" ref="LOR118:LRC118" si="17048">$E$116 * LOR117</f>
        <v>0</v>
      </c>
      <c r="LOS118" s="166">
        <f t="shared" si="17048"/>
        <v>0</v>
      </c>
      <c r="LOT118" s="166">
        <f t="shared" si="17048"/>
        <v>0</v>
      </c>
      <c r="LOU118" s="166">
        <f t="shared" si="17048"/>
        <v>0</v>
      </c>
      <c r="LOV118" s="166">
        <f t="shared" si="17048"/>
        <v>0</v>
      </c>
      <c r="LOW118" s="166">
        <f t="shared" si="17048"/>
        <v>0</v>
      </c>
      <c r="LOX118" s="166">
        <f t="shared" si="17048"/>
        <v>0</v>
      </c>
      <c r="LOY118" s="166">
        <f t="shared" si="17048"/>
        <v>0</v>
      </c>
      <c r="LOZ118" s="166">
        <f t="shared" si="17048"/>
        <v>0</v>
      </c>
      <c r="LPA118" s="166">
        <f t="shared" si="17048"/>
        <v>0</v>
      </c>
      <c r="LPB118" s="166">
        <f t="shared" si="17048"/>
        <v>0</v>
      </c>
      <c r="LPC118" s="166">
        <f t="shared" si="17048"/>
        <v>0</v>
      </c>
      <c r="LPD118" s="166">
        <f t="shared" si="17048"/>
        <v>0</v>
      </c>
      <c r="LPE118" s="166">
        <f t="shared" si="17048"/>
        <v>0</v>
      </c>
      <c r="LPF118" s="166">
        <f t="shared" si="17048"/>
        <v>0</v>
      </c>
      <c r="LPG118" s="166">
        <f t="shared" si="17048"/>
        <v>0</v>
      </c>
      <c r="LPH118" s="166">
        <f t="shared" si="17048"/>
        <v>0</v>
      </c>
      <c r="LPI118" s="166">
        <f t="shared" si="17048"/>
        <v>0</v>
      </c>
      <c r="LPJ118" s="166">
        <f t="shared" si="17048"/>
        <v>0</v>
      </c>
      <c r="LPK118" s="166">
        <f t="shared" si="17048"/>
        <v>0</v>
      </c>
      <c r="LPL118" s="166">
        <f t="shared" si="17048"/>
        <v>0</v>
      </c>
      <c r="LPM118" s="166">
        <f t="shared" si="17048"/>
        <v>0</v>
      </c>
      <c r="LPN118" s="166">
        <f t="shared" si="17048"/>
        <v>0</v>
      </c>
      <c r="LPO118" s="166">
        <f t="shared" si="17048"/>
        <v>0</v>
      </c>
      <c r="LPP118" s="166">
        <f t="shared" si="17048"/>
        <v>0</v>
      </c>
      <c r="LPQ118" s="166">
        <f t="shared" si="17048"/>
        <v>0</v>
      </c>
      <c r="LPR118" s="166">
        <f t="shared" si="17048"/>
        <v>0</v>
      </c>
      <c r="LPS118" s="166">
        <f t="shared" si="17048"/>
        <v>0</v>
      </c>
      <c r="LPT118" s="166">
        <f t="shared" si="17048"/>
        <v>0</v>
      </c>
      <c r="LPU118" s="166">
        <f t="shared" si="17048"/>
        <v>0</v>
      </c>
      <c r="LPV118" s="166">
        <f t="shared" si="17048"/>
        <v>0</v>
      </c>
      <c r="LPW118" s="166">
        <f t="shared" si="17048"/>
        <v>0</v>
      </c>
      <c r="LPX118" s="166">
        <f t="shared" si="17048"/>
        <v>0</v>
      </c>
      <c r="LPY118" s="166">
        <f t="shared" si="17048"/>
        <v>0</v>
      </c>
      <c r="LPZ118" s="166">
        <f t="shared" si="17048"/>
        <v>0</v>
      </c>
      <c r="LQA118" s="166">
        <f t="shared" si="17048"/>
        <v>0</v>
      </c>
      <c r="LQB118" s="166">
        <f t="shared" si="17048"/>
        <v>0</v>
      </c>
      <c r="LQC118" s="166">
        <f t="shared" si="17048"/>
        <v>0</v>
      </c>
      <c r="LQD118" s="166">
        <f t="shared" si="17048"/>
        <v>0</v>
      </c>
      <c r="LQE118" s="166">
        <f t="shared" si="17048"/>
        <v>0</v>
      </c>
      <c r="LQF118" s="166">
        <f t="shared" si="17048"/>
        <v>0</v>
      </c>
      <c r="LQG118" s="166">
        <f t="shared" si="17048"/>
        <v>0</v>
      </c>
      <c r="LQH118" s="166">
        <f t="shared" si="17048"/>
        <v>0</v>
      </c>
      <c r="LQI118" s="166">
        <f t="shared" si="17048"/>
        <v>0</v>
      </c>
      <c r="LQJ118" s="166">
        <f t="shared" si="17048"/>
        <v>0</v>
      </c>
      <c r="LQK118" s="166">
        <f t="shared" si="17048"/>
        <v>0</v>
      </c>
      <c r="LQL118" s="166">
        <f t="shared" si="17048"/>
        <v>0</v>
      </c>
      <c r="LQM118" s="166">
        <f t="shared" si="17048"/>
        <v>0</v>
      </c>
      <c r="LQN118" s="166">
        <f t="shared" si="17048"/>
        <v>0</v>
      </c>
      <c r="LQO118" s="166">
        <f t="shared" si="17048"/>
        <v>0</v>
      </c>
      <c r="LQP118" s="166">
        <f t="shared" si="17048"/>
        <v>0</v>
      </c>
      <c r="LQQ118" s="166">
        <f t="shared" si="17048"/>
        <v>0</v>
      </c>
      <c r="LQR118" s="166">
        <f t="shared" si="17048"/>
        <v>0</v>
      </c>
      <c r="LQS118" s="166">
        <f t="shared" si="17048"/>
        <v>0</v>
      </c>
      <c r="LQT118" s="166">
        <f t="shared" si="17048"/>
        <v>0</v>
      </c>
      <c r="LQU118" s="166">
        <f t="shared" si="17048"/>
        <v>0</v>
      </c>
      <c r="LQV118" s="166">
        <f t="shared" si="17048"/>
        <v>0</v>
      </c>
      <c r="LQW118" s="166">
        <f t="shared" si="17048"/>
        <v>0</v>
      </c>
      <c r="LQX118" s="166">
        <f t="shared" si="17048"/>
        <v>0</v>
      </c>
      <c r="LQY118" s="166">
        <f t="shared" si="17048"/>
        <v>0</v>
      </c>
      <c r="LQZ118" s="166">
        <f t="shared" si="17048"/>
        <v>0</v>
      </c>
      <c r="LRA118" s="166">
        <f t="shared" si="17048"/>
        <v>0</v>
      </c>
      <c r="LRB118" s="166">
        <f t="shared" si="17048"/>
        <v>0</v>
      </c>
      <c r="LRC118" s="166">
        <f t="shared" si="17048"/>
        <v>0</v>
      </c>
      <c r="LRD118" s="166">
        <f t="shared" ref="LRD118:LTO118" si="17049">$E$116 * LRD117</f>
        <v>0</v>
      </c>
      <c r="LRE118" s="166">
        <f t="shared" si="17049"/>
        <v>0</v>
      </c>
      <c r="LRF118" s="166">
        <f t="shared" si="17049"/>
        <v>0</v>
      </c>
      <c r="LRG118" s="166">
        <f t="shared" si="17049"/>
        <v>0</v>
      </c>
      <c r="LRH118" s="166">
        <f t="shared" si="17049"/>
        <v>0</v>
      </c>
      <c r="LRI118" s="166">
        <f t="shared" si="17049"/>
        <v>0</v>
      </c>
      <c r="LRJ118" s="166">
        <f t="shared" si="17049"/>
        <v>0</v>
      </c>
      <c r="LRK118" s="166">
        <f t="shared" si="17049"/>
        <v>0</v>
      </c>
      <c r="LRL118" s="166">
        <f t="shared" si="17049"/>
        <v>0</v>
      </c>
      <c r="LRM118" s="166">
        <f t="shared" si="17049"/>
        <v>0</v>
      </c>
      <c r="LRN118" s="166">
        <f t="shared" si="17049"/>
        <v>0</v>
      </c>
      <c r="LRO118" s="166">
        <f t="shared" si="17049"/>
        <v>0</v>
      </c>
      <c r="LRP118" s="166">
        <f t="shared" si="17049"/>
        <v>0</v>
      </c>
      <c r="LRQ118" s="166">
        <f t="shared" si="17049"/>
        <v>0</v>
      </c>
      <c r="LRR118" s="166">
        <f t="shared" si="17049"/>
        <v>0</v>
      </c>
      <c r="LRS118" s="166">
        <f t="shared" si="17049"/>
        <v>0</v>
      </c>
      <c r="LRT118" s="166">
        <f t="shared" si="17049"/>
        <v>0</v>
      </c>
      <c r="LRU118" s="166">
        <f t="shared" si="17049"/>
        <v>0</v>
      </c>
      <c r="LRV118" s="166">
        <f t="shared" si="17049"/>
        <v>0</v>
      </c>
      <c r="LRW118" s="166">
        <f t="shared" si="17049"/>
        <v>0</v>
      </c>
      <c r="LRX118" s="166">
        <f t="shared" si="17049"/>
        <v>0</v>
      </c>
      <c r="LRY118" s="166">
        <f t="shared" si="17049"/>
        <v>0</v>
      </c>
      <c r="LRZ118" s="166">
        <f t="shared" si="17049"/>
        <v>0</v>
      </c>
      <c r="LSA118" s="166">
        <f t="shared" si="17049"/>
        <v>0</v>
      </c>
      <c r="LSB118" s="166">
        <f t="shared" si="17049"/>
        <v>0</v>
      </c>
      <c r="LSC118" s="166">
        <f t="shared" si="17049"/>
        <v>0</v>
      </c>
      <c r="LSD118" s="166">
        <f t="shared" si="17049"/>
        <v>0</v>
      </c>
      <c r="LSE118" s="166">
        <f t="shared" si="17049"/>
        <v>0</v>
      </c>
      <c r="LSF118" s="166">
        <f t="shared" si="17049"/>
        <v>0</v>
      </c>
      <c r="LSG118" s="166">
        <f t="shared" si="17049"/>
        <v>0</v>
      </c>
      <c r="LSH118" s="166">
        <f t="shared" si="17049"/>
        <v>0</v>
      </c>
      <c r="LSI118" s="166">
        <f t="shared" si="17049"/>
        <v>0</v>
      </c>
      <c r="LSJ118" s="166">
        <f t="shared" si="17049"/>
        <v>0</v>
      </c>
      <c r="LSK118" s="166">
        <f t="shared" si="17049"/>
        <v>0</v>
      </c>
      <c r="LSL118" s="166">
        <f t="shared" si="17049"/>
        <v>0</v>
      </c>
      <c r="LSM118" s="166">
        <f t="shared" si="17049"/>
        <v>0</v>
      </c>
      <c r="LSN118" s="166">
        <f t="shared" si="17049"/>
        <v>0</v>
      </c>
      <c r="LSO118" s="166">
        <f t="shared" si="17049"/>
        <v>0</v>
      </c>
      <c r="LSP118" s="166">
        <f t="shared" si="17049"/>
        <v>0</v>
      </c>
      <c r="LSQ118" s="166">
        <f t="shared" si="17049"/>
        <v>0</v>
      </c>
      <c r="LSR118" s="166">
        <f t="shared" si="17049"/>
        <v>0</v>
      </c>
      <c r="LSS118" s="166">
        <f t="shared" si="17049"/>
        <v>0</v>
      </c>
      <c r="LST118" s="166">
        <f t="shared" si="17049"/>
        <v>0</v>
      </c>
      <c r="LSU118" s="166">
        <f t="shared" si="17049"/>
        <v>0</v>
      </c>
      <c r="LSV118" s="166">
        <f t="shared" si="17049"/>
        <v>0</v>
      </c>
      <c r="LSW118" s="166">
        <f t="shared" si="17049"/>
        <v>0</v>
      </c>
      <c r="LSX118" s="166">
        <f t="shared" si="17049"/>
        <v>0</v>
      </c>
      <c r="LSY118" s="166">
        <f t="shared" si="17049"/>
        <v>0</v>
      </c>
      <c r="LSZ118" s="166">
        <f t="shared" si="17049"/>
        <v>0</v>
      </c>
      <c r="LTA118" s="166">
        <f t="shared" si="17049"/>
        <v>0</v>
      </c>
      <c r="LTB118" s="166">
        <f t="shared" si="17049"/>
        <v>0</v>
      </c>
      <c r="LTC118" s="166">
        <f t="shared" si="17049"/>
        <v>0</v>
      </c>
      <c r="LTD118" s="166">
        <f t="shared" si="17049"/>
        <v>0</v>
      </c>
      <c r="LTE118" s="166">
        <f t="shared" si="17049"/>
        <v>0</v>
      </c>
      <c r="LTF118" s="166">
        <f t="shared" si="17049"/>
        <v>0</v>
      </c>
      <c r="LTG118" s="166">
        <f t="shared" si="17049"/>
        <v>0</v>
      </c>
      <c r="LTH118" s="166">
        <f t="shared" si="17049"/>
        <v>0</v>
      </c>
      <c r="LTI118" s="166">
        <f t="shared" si="17049"/>
        <v>0</v>
      </c>
      <c r="LTJ118" s="166">
        <f t="shared" si="17049"/>
        <v>0</v>
      </c>
      <c r="LTK118" s="166">
        <f t="shared" si="17049"/>
        <v>0</v>
      </c>
      <c r="LTL118" s="166">
        <f t="shared" si="17049"/>
        <v>0</v>
      </c>
      <c r="LTM118" s="166">
        <f t="shared" si="17049"/>
        <v>0</v>
      </c>
      <c r="LTN118" s="166">
        <f t="shared" si="17049"/>
        <v>0</v>
      </c>
      <c r="LTO118" s="166">
        <f t="shared" si="17049"/>
        <v>0</v>
      </c>
      <c r="LTP118" s="166">
        <f t="shared" ref="LTP118:LWA118" si="17050">$E$116 * LTP117</f>
        <v>0</v>
      </c>
      <c r="LTQ118" s="166">
        <f t="shared" si="17050"/>
        <v>0</v>
      </c>
      <c r="LTR118" s="166">
        <f t="shared" si="17050"/>
        <v>0</v>
      </c>
      <c r="LTS118" s="166">
        <f t="shared" si="17050"/>
        <v>0</v>
      </c>
      <c r="LTT118" s="166">
        <f t="shared" si="17050"/>
        <v>0</v>
      </c>
      <c r="LTU118" s="166">
        <f t="shared" si="17050"/>
        <v>0</v>
      </c>
      <c r="LTV118" s="166">
        <f t="shared" si="17050"/>
        <v>0</v>
      </c>
      <c r="LTW118" s="166">
        <f t="shared" si="17050"/>
        <v>0</v>
      </c>
      <c r="LTX118" s="166">
        <f t="shared" si="17050"/>
        <v>0</v>
      </c>
      <c r="LTY118" s="166">
        <f t="shared" si="17050"/>
        <v>0</v>
      </c>
      <c r="LTZ118" s="166">
        <f t="shared" si="17050"/>
        <v>0</v>
      </c>
      <c r="LUA118" s="166">
        <f t="shared" si="17050"/>
        <v>0</v>
      </c>
      <c r="LUB118" s="166">
        <f t="shared" si="17050"/>
        <v>0</v>
      </c>
      <c r="LUC118" s="166">
        <f t="shared" si="17050"/>
        <v>0</v>
      </c>
      <c r="LUD118" s="166">
        <f t="shared" si="17050"/>
        <v>0</v>
      </c>
      <c r="LUE118" s="166">
        <f t="shared" si="17050"/>
        <v>0</v>
      </c>
      <c r="LUF118" s="166">
        <f t="shared" si="17050"/>
        <v>0</v>
      </c>
      <c r="LUG118" s="166">
        <f t="shared" si="17050"/>
        <v>0</v>
      </c>
      <c r="LUH118" s="166">
        <f t="shared" si="17050"/>
        <v>0</v>
      </c>
      <c r="LUI118" s="166">
        <f t="shared" si="17050"/>
        <v>0</v>
      </c>
      <c r="LUJ118" s="166">
        <f t="shared" si="17050"/>
        <v>0</v>
      </c>
      <c r="LUK118" s="166">
        <f t="shared" si="17050"/>
        <v>0</v>
      </c>
      <c r="LUL118" s="166">
        <f t="shared" si="17050"/>
        <v>0</v>
      </c>
      <c r="LUM118" s="166">
        <f t="shared" si="17050"/>
        <v>0</v>
      </c>
      <c r="LUN118" s="166">
        <f t="shared" si="17050"/>
        <v>0</v>
      </c>
      <c r="LUO118" s="166">
        <f t="shared" si="17050"/>
        <v>0</v>
      </c>
      <c r="LUP118" s="166">
        <f t="shared" si="17050"/>
        <v>0</v>
      </c>
      <c r="LUQ118" s="166">
        <f t="shared" si="17050"/>
        <v>0</v>
      </c>
      <c r="LUR118" s="166">
        <f t="shared" si="17050"/>
        <v>0</v>
      </c>
      <c r="LUS118" s="166">
        <f t="shared" si="17050"/>
        <v>0</v>
      </c>
      <c r="LUT118" s="166">
        <f t="shared" si="17050"/>
        <v>0</v>
      </c>
      <c r="LUU118" s="166">
        <f t="shared" si="17050"/>
        <v>0</v>
      </c>
      <c r="LUV118" s="166">
        <f t="shared" si="17050"/>
        <v>0</v>
      </c>
      <c r="LUW118" s="166">
        <f t="shared" si="17050"/>
        <v>0</v>
      </c>
      <c r="LUX118" s="166">
        <f t="shared" si="17050"/>
        <v>0</v>
      </c>
      <c r="LUY118" s="166">
        <f t="shared" si="17050"/>
        <v>0</v>
      </c>
      <c r="LUZ118" s="166">
        <f t="shared" si="17050"/>
        <v>0</v>
      </c>
      <c r="LVA118" s="166">
        <f t="shared" si="17050"/>
        <v>0</v>
      </c>
      <c r="LVB118" s="166">
        <f t="shared" si="17050"/>
        <v>0</v>
      </c>
      <c r="LVC118" s="166">
        <f t="shared" si="17050"/>
        <v>0</v>
      </c>
      <c r="LVD118" s="166">
        <f t="shared" si="17050"/>
        <v>0</v>
      </c>
      <c r="LVE118" s="166">
        <f t="shared" si="17050"/>
        <v>0</v>
      </c>
      <c r="LVF118" s="166">
        <f t="shared" si="17050"/>
        <v>0</v>
      </c>
      <c r="LVG118" s="166">
        <f t="shared" si="17050"/>
        <v>0</v>
      </c>
      <c r="LVH118" s="166">
        <f t="shared" si="17050"/>
        <v>0</v>
      </c>
      <c r="LVI118" s="166">
        <f t="shared" si="17050"/>
        <v>0</v>
      </c>
      <c r="LVJ118" s="166">
        <f t="shared" si="17050"/>
        <v>0</v>
      </c>
      <c r="LVK118" s="166">
        <f t="shared" si="17050"/>
        <v>0</v>
      </c>
      <c r="LVL118" s="166">
        <f t="shared" si="17050"/>
        <v>0</v>
      </c>
      <c r="LVM118" s="166">
        <f t="shared" si="17050"/>
        <v>0</v>
      </c>
      <c r="LVN118" s="166">
        <f t="shared" si="17050"/>
        <v>0</v>
      </c>
      <c r="LVO118" s="166">
        <f t="shared" si="17050"/>
        <v>0</v>
      </c>
      <c r="LVP118" s="166">
        <f t="shared" si="17050"/>
        <v>0</v>
      </c>
      <c r="LVQ118" s="166">
        <f t="shared" si="17050"/>
        <v>0</v>
      </c>
      <c r="LVR118" s="166">
        <f t="shared" si="17050"/>
        <v>0</v>
      </c>
      <c r="LVS118" s="166">
        <f t="shared" si="17050"/>
        <v>0</v>
      </c>
      <c r="LVT118" s="166">
        <f t="shared" si="17050"/>
        <v>0</v>
      </c>
      <c r="LVU118" s="166">
        <f t="shared" si="17050"/>
        <v>0</v>
      </c>
      <c r="LVV118" s="166">
        <f t="shared" si="17050"/>
        <v>0</v>
      </c>
      <c r="LVW118" s="166">
        <f t="shared" si="17050"/>
        <v>0</v>
      </c>
      <c r="LVX118" s="166">
        <f t="shared" si="17050"/>
        <v>0</v>
      </c>
      <c r="LVY118" s="166">
        <f t="shared" si="17050"/>
        <v>0</v>
      </c>
      <c r="LVZ118" s="166">
        <f t="shared" si="17050"/>
        <v>0</v>
      </c>
      <c r="LWA118" s="166">
        <f t="shared" si="17050"/>
        <v>0</v>
      </c>
      <c r="LWB118" s="166">
        <f t="shared" ref="LWB118:LYM118" si="17051">$E$116 * LWB117</f>
        <v>0</v>
      </c>
      <c r="LWC118" s="166">
        <f t="shared" si="17051"/>
        <v>0</v>
      </c>
      <c r="LWD118" s="166">
        <f t="shared" si="17051"/>
        <v>0</v>
      </c>
      <c r="LWE118" s="166">
        <f t="shared" si="17051"/>
        <v>0</v>
      </c>
      <c r="LWF118" s="166">
        <f t="shared" si="17051"/>
        <v>0</v>
      </c>
      <c r="LWG118" s="166">
        <f t="shared" si="17051"/>
        <v>0</v>
      </c>
      <c r="LWH118" s="166">
        <f t="shared" si="17051"/>
        <v>0</v>
      </c>
      <c r="LWI118" s="166">
        <f t="shared" si="17051"/>
        <v>0</v>
      </c>
      <c r="LWJ118" s="166">
        <f t="shared" si="17051"/>
        <v>0</v>
      </c>
      <c r="LWK118" s="166">
        <f t="shared" si="17051"/>
        <v>0</v>
      </c>
      <c r="LWL118" s="166">
        <f t="shared" si="17051"/>
        <v>0</v>
      </c>
      <c r="LWM118" s="166">
        <f t="shared" si="17051"/>
        <v>0</v>
      </c>
      <c r="LWN118" s="166">
        <f t="shared" si="17051"/>
        <v>0</v>
      </c>
      <c r="LWO118" s="166">
        <f t="shared" si="17051"/>
        <v>0</v>
      </c>
      <c r="LWP118" s="166">
        <f t="shared" si="17051"/>
        <v>0</v>
      </c>
      <c r="LWQ118" s="166">
        <f t="shared" si="17051"/>
        <v>0</v>
      </c>
      <c r="LWR118" s="166">
        <f t="shared" si="17051"/>
        <v>0</v>
      </c>
      <c r="LWS118" s="166">
        <f t="shared" si="17051"/>
        <v>0</v>
      </c>
      <c r="LWT118" s="166">
        <f t="shared" si="17051"/>
        <v>0</v>
      </c>
      <c r="LWU118" s="166">
        <f t="shared" si="17051"/>
        <v>0</v>
      </c>
      <c r="LWV118" s="166">
        <f t="shared" si="17051"/>
        <v>0</v>
      </c>
      <c r="LWW118" s="166">
        <f t="shared" si="17051"/>
        <v>0</v>
      </c>
      <c r="LWX118" s="166">
        <f t="shared" si="17051"/>
        <v>0</v>
      </c>
      <c r="LWY118" s="166">
        <f t="shared" si="17051"/>
        <v>0</v>
      </c>
      <c r="LWZ118" s="166">
        <f t="shared" si="17051"/>
        <v>0</v>
      </c>
      <c r="LXA118" s="166">
        <f t="shared" si="17051"/>
        <v>0</v>
      </c>
      <c r="LXB118" s="166">
        <f t="shared" si="17051"/>
        <v>0</v>
      </c>
      <c r="LXC118" s="166">
        <f t="shared" si="17051"/>
        <v>0</v>
      </c>
      <c r="LXD118" s="166">
        <f t="shared" si="17051"/>
        <v>0</v>
      </c>
      <c r="LXE118" s="166">
        <f t="shared" si="17051"/>
        <v>0</v>
      </c>
      <c r="LXF118" s="166">
        <f t="shared" si="17051"/>
        <v>0</v>
      </c>
      <c r="LXG118" s="166">
        <f t="shared" si="17051"/>
        <v>0</v>
      </c>
      <c r="LXH118" s="166">
        <f t="shared" si="17051"/>
        <v>0</v>
      </c>
      <c r="LXI118" s="166">
        <f t="shared" si="17051"/>
        <v>0</v>
      </c>
      <c r="LXJ118" s="166">
        <f t="shared" si="17051"/>
        <v>0</v>
      </c>
      <c r="LXK118" s="166">
        <f t="shared" si="17051"/>
        <v>0</v>
      </c>
      <c r="LXL118" s="166">
        <f t="shared" si="17051"/>
        <v>0</v>
      </c>
      <c r="LXM118" s="166">
        <f t="shared" si="17051"/>
        <v>0</v>
      </c>
      <c r="LXN118" s="166">
        <f t="shared" si="17051"/>
        <v>0</v>
      </c>
      <c r="LXO118" s="166">
        <f t="shared" si="17051"/>
        <v>0</v>
      </c>
      <c r="LXP118" s="166">
        <f t="shared" si="17051"/>
        <v>0</v>
      </c>
      <c r="LXQ118" s="166">
        <f t="shared" si="17051"/>
        <v>0</v>
      </c>
      <c r="LXR118" s="166">
        <f t="shared" si="17051"/>
        <v>0</v>
      </c>
      <c r="LXS118" s="166">
        <f t="shared" si="17051"/>
        <v>0</v>
      </c>
      <c r="LXT118" s="166">
        <f t="shared" si="17051"/>
        <v>0</v>
      </c>
      <c r="LXU118" s="166">
        <f t="shared" si="17051"/>
        <v>0</v>
      </c>
      <c r="LXV118" s="166">
        <f t="shared" si="17051"/>
        <v>0</v>
      </c>
      <c r="LXW118" s="166">
        <f t="shared" si="17051"/>
        <v>0</v>
      </c>
      <c r="LXX118" s="166">
        <f t="shared" si="17051"/>
        <v>0</v>
      </c>
      <c r="LXY118" s="166">
        <f t="shared" si="17051"/>
        <v>0</v>
      </c>
      <c r="LXZ118" s="166">
        <f t="shared" si="17051"/>
        <v>0</v>
      </c>
      <c r="LYA118" s="166">
        <f t="shared" si="17051"/>
        <v>0</v>
      </c>
      <c r="LYB118" s="166">
        <f t="shared" si="17051"/>
        <v>0</v>
      </c>
      <c r="LYC118" s="166">
        <f t="shared" si="17051"/>
        <v>0</v>
      </c>
      <c r="LYD118" s="166">
        <f t="shared" si="17051"/>
        <v>0</v>
      </c>
      <c r="LYE118" s="166">
        <f t="shared" si="17051"/>
        <v>0</v>
      </c>
      <c r="LYF118" s="166">
        <f t="shared" si="17051"/>
        <v>0</v>
      </c>
      <c r="LYG118" s="166">
        <f t="shared" si="17051"/>
        <v>0</v>
      </c>
      <c r="LYH118" s="166">
        <f t="shared" si="17051"/>
        <v>0</v>
      </c>
      <c r="LYI118" s="166">
        <f t="shared" si="17051"/>
        <v>0</v>
      </c>
      <c r="LYJ118" s="166">
        <f t="shared" si="17051"/>
        <v>0</v>
      </c>
      <c r="LYK118" s="166">
        <f t="shared" si="17051"/>
        <v>0</v>
      </c>
      <c r="LYL118" s="166">
        <f t="shared" si="17051"/>
        <v>0</v>
      </c>
      <c r="LYM118" s="166">
        <f t="shared" si="17051"/>
        <v>0</v>
      </c>
      <c r="LYN118" s="166">
        <f t="shared" ref="LYN118:MAY118" si="17052">$E$116 * LYN117</f>
        <v>0</v>
      </c>
      <c r="LYO118" s="166">
        <f t="shared" si="17052"/>
        <v>0</v>
      </c>
      <c r="LYP118" s="166">
        <f t="shared" si="17052"/>
        <v>0</v>
      </c>
      <c r="LYQ118" s="166">
        <f t="shared" si="17052"/>
        <v>0</v>
      </c>
      <c r="LYR118" s="166">
        <f t="shared" si="17052"/>
        <v>0</v>
      </c>
      <c r="LYS118" s="166">
        <f t="shared" si="17052"/>
        <v>0</v>
      </c>
      <c r="LYT118" s="166">
        <f t="shared" si="17052"/>
        <v>0</v>
      </c>
      <c r="LYU118" s="166">
        <f t="shared" si="17052"/>
        <v>0</v>
      </c>
      <c r="LYV118" s="166">
        <f t="shared" si="17052"/>
        <v>0</v>
      </c>
      <c r="LYW118" s="166">
        <f t="shared" si="17052"/>
        <v>0</v>
      </c>
      <c r="LYX118" s="166">
        <f t="shared" si="17052"/>
        <v>0</v>
      </c>
      <c r="LYY118" s="166">
        <f t="shared" si="17052"/>
        <v>0</v>
      </c>
      <c r="LYZ118" s="166">
        <f t="shared" si="17052"/>
        <v>0</v>
      </c>
      <c r="LZA118" s="166">
        <f t="shared" si="17052"/>
        <v>0</v>
      </c>
      <c r="LZB118" s="166">
        <f t="shared" si="17052"/>
        <v>0</v>
      </c>
      <c r="LZC118" s="166">
        <f t="shared" si="17052"/>
        <v>0</v>
      </c>
      <c r="LZD118" s="166">
        <f t="shared" si="17052"/>
        <v>0</v>
      </c>
      <c r="LZE118" s="166">
        <f t="shared" si="17052"/>
        <v>0</v>
      </c>
      <c r="LZF118" s="166">
        <f t="shared" si="17052"/>
        <v>0</v>
      </c>
      <c r="LZG118" s="166">
        <f t="shared" si="17052"/>
        <v>0</v>
      </c>
      <c r="LZH118" s="166">
        <f t="shared" si="17052"/>
        <v>0</v>
      </c>
      <c r="LZI118" s="166">
        <f t="shared" si="17052"/>
        <v>0</v>
      </c>
      <c r="LZJ118" s="166">
        <f t="shared" si="17052"/>
        <v>0</v>
      </c>
      <c r="LZK118" s="166">
        <f t="shared" si="17052"/>
        <v>0</v>
      </c>
      <c r="LZL118" s="166">
        <f t="shared" si="17052"/>
        <v>0</v>
      </c>
      <c r="LZM118" s="166">
        <f t="shared" si="17052"/>
        <v>0</v>
      </c>
      <c r="LZN118" s="166">
        <f t="shared" si="17052"/>
        <v>0</v>
      </c>
      <c r="LZO118" s="166">
        <f t="shared" si="17052"/>
        <v>0</v>
      </c>
      <c r="LZP118" s="166">
        <f t="shared" si="17052"/>
        <v>0</v>
      </c>
      <c r="LZQ118" s="166">
        <f t="shared" si="17052"/>
        <v>0</v>
      </c>
      <c r="LZR118" s="166">
        <f t="shared" si="17052"/>
        <v>0</v>
      </c>
      <c r="LZS118" s="166">
        <f t="shared" si="17052"/>
        <v>0</v>
      </c>
      <c r="LZT118" s="166">
        <f t="shared" si="17052"/>
        <v>0</v>
      </c>
      <c r="LZU118" s="166">
        <f t="shared" si="17052"/>
        <v>0</v>
      </c>
      <c r="LZV118" s="166">
        <f t="shared" si="17052"/>
        <v>0</v>
      </c>
      <c r="LZW118" s="166">
        <f t="shared" si="17052"/>
        <v>0</v>
      </c>
      <c r="LZX118" s="166">
        <f t="shared" si="17052"/>
        <v>0</v>
      </c>
      <c r="LZY118" s="166">
        <f t="shared" si="17052"/>
        <v>0</v>
      </c>
      <c r="LZZ118" s="166">
        <f t="shared" si="17052"/>
        <v>0</v>
      </c>
      <c r="MAA118" s="166">
        <f t="shared" si="17052"/>
        <v>0</v>
      </c>
      <c r="MAB118" s="166">
        <f t="shared" si="17052"/>
        <v>0</v>
      </c>
      <c r="MAC118" s="166">
        <f t="shared" si="17052"/>
        <v>0</v>
      </c>
      <c r="MAD118" s="166">
        <f t="shared" si="17052"/>
        <v>0</v>
      </c>
      <c r="MAE118" s="166">
        <f t="shared" si="17052"/>
        <v>0</v>
      </c>
      <c r="MAF118" s="166">
        <f t="shared" si="17052"/>
        <v>0</v>
      </c>
      <c r="MAG118" s="166">
        <f t="shared" si="17052"/>
        <v>0</v>
      </c>
      <c r="MAH118" s="166">
        <f t="shared" si="17052"/>
        <v>0</v>
      </c>
      <c r="MAI118" s="166">
        <f t="shared" si="17052"/>
        <v>0</v>
      </c>
      <c r="MAJ118" s="166">
        <f t="shared" si="17052"/>
        <v>0</v>
      </c>
      <c r="MAK118" s="166">
        <f t="shared" si="17052"/>
        <v>0</v>
      </c>
      <c r="MAL118" s="166">
        <f t="shared" si="17052"/>
        <v>0</v>
      </c>
      <c r="MAM118" s="166">
        <f t="shared" si="17052"/>
        <v>0</v>
      </c>
      <c r="MAN118" s="166">
        <f t="shared" si="17052"/>
        <v>0</v>
      </c>
      <c r="MAO118" s="166">
        <f t="shared" si="17052"/>
        <v>0</v>
      </c>
      <c r="MAP118" s="166">
        <f t="shared" si="17052"/>
        <v>0</v>
      </c>
      <c r="MAQ118" s="166">
        <f t="shared" si="17052"/>
        <v>0</v>
      </c>
      <c r="MAR118" s="166">
        <f t="shared" si="17052"/>
        <v>0</v>
      </c>
      <c r="MAS118" s="166">
        <f t="shared" si="17052"/>
        <v>0</v>
      </c>
      <c r="MAT118" s="166">
        <f t="shared" si="17052"/>
        <v>0</v>
      </c>
      <c r="MAU118" s="166">
        <f t="shared" si="17052"/>
        <v>0</v>
      </c>
      <c r="MAV118" s="166">
        <f t="shared" si="17052"/>
        <v>0</v>
      </c>
      <c r="MAW118" s="166">
        <f t="shared" si="17052"/>
        <v>0</v>
      </c>
      <c r="MAX118" s="166">
        <f t="shared" si="17052"/>
        <v>0</v>
      </c>
      <c r="MAY118" s="166">
        <f t="shared" si="17052"/>
        <v>0</v>
      </c>
      <c r="MAZ118" s="166">
        <f t="shared" ref="MAZ118:MDK118" si="17053">$E$116 * MAZ117</f>
        <v>0</v>
      </c>
      <c r="MBA118" s="166">
        <f t="shared" si="17053"/>
        <v>0</v>
      </c>
      <c r="MBB118" s="166">
        <f t="shared" si="17053"/>
        <v>0</v>
      </c>
      <c r="MBC118" s="166">
        <f t="shared" si="17053"/>
        <v>0</v>
      </c>
      <c r="MBD118" s="166">
        <f t="shared" si="17053"/>
        <v>0</v>
      </c>
      <c r="MBE118" s="166">
        <f t="shared" si="17053"/>
        <v>0</v>
      </c>
      <c r="MBF118" s="166">
        <f t="shared" si="17053"/>
        <v>0</v>
      </c>
      <c r="MBG118" s="166">
        <f t="shared" si="17053"/>
        <v>0</v>
      </c>
      <c r="MBH118" s="166">
        <f t="shared" si="17053"/>
        <v>0</v>
      </c>
      <c r="MBI118" s="166">
        <f t="shared" si="17053"/>
        <v>0</v>
      </c>
      <c r="MBJ118" s="166">
        <f t="shared" si="17053"/>
        <v>0</v>
      </c>
      <c r="MBK118" s="166">
        <f t="shared" si="17053"/>
        <v>0</v>
      </c>
      <c r="MBL118" s="166">
        <f t="shared" si="17053"/>
        <v>0</v>
      </c>
      <c r="MBM118" s="166">
        <f t="shared" si="17053"/>
        <v>0</v>
      </c>
      <c r="MBN118" s="166">
        <f t="shared" si="17053"/>
        <v>0</v>
      </c>
      <c r="MBO118" s="166">
        <f t="shared" si="17053"/>
        <v>0</v>
      </c>
      <c r="MBP118" s="166">
        <f t="shared" si="17053"/>
        <v>0</v>
      </c>
      <c r="MBQ118" s="166">
        <f t="shared" si="17053"/>
        <v>0</v>
      </c>
      <c r="MBR118" s="166">
        <f t="shared" si="17053"/>
        <v>0</v>
      </c>
      <c r="MBS118" s="166">
        <f t="shared" si="17053"/>
        <v>0</v>
      </c>
      <c r="MBT118" s="166">
        <f t="shared" si="17053"/>
        <v>0</v>
      </c>
      <c r="MBU118" s="166">
        <f t="shared" si="17053"/>
        <v>0</v>
      </c>
      <c r="MBV118" s="166">
        <f t="shared" si="17053"/>
        <v>0</v>
      </c>
      <c r="MBW118" s="166">
        <f t="shared" si="17053"/>
        <v>0</v>
      </c>
      <c r="MBX118" s="166">
        <f t="shared" si="17053"/>
        <v>0</v>
      </c>
      <c r="MBY118" s="166">
        <f t="shared" si="17053"/>
        <v>0</v>
      </c>
      <c r="MBZ118" s="166">
        <f t="shared" si="17053"/>
        <v>0</v>
      </c>
      <c r="MCA118" s="166">
        <f t="shared" si="17053"/>
        <v>0</v>
      </c>
      <c r="MCB118" s="166">
        <f t="shared" si="17053"/>
        <v>0</v>
      </c>
      <c r="MCC118" s="166">
        <f t="shared" si="17053"/>
        <v>0</v>
      </c>
      <c r="MCD118" s="166">
        <f t="shared" si="17053"/>
        <v>0</v>
      </c>
      <c r="MCE118" s="166">
        <f t="shared" si="17053"/>
        <v>0</v>
      </c>
      <c r="MCF118" s="166">
        <f t="shared" si="17053"/>
        <v>0</v>
      </c>
      <c r="MCG118" s="166">
        <f t="shared" si="17053"/>
        <v>0</v>
      </c>
      <c r="MCH118" s="166">
        <f t="shared" si="17053"/>
        <v>0</v>
      </c>
      <c r="MCI118" s="166">
        <f t="shared" si="17053"/>
        <v>0</v>
      </c>
      <c r="MCJ118" s="166">
        <f t="shared" si="17053"/>
        <v>0</v>
      </c>
      <c r="MCK118" s="166">
        <f t="shared" si="17053"/>
        <v>0</v>
      </c>
      <c r="MCL118" s="166">
        <f t="shared" si="17053"/>
        <v>0</v>
      </c>
      <c r="MCM118" s="166">
        <f t="shared" si="17053"/>
        <v>0</v>
      </c>
      <c r="MCN118" s="166">
        <f t="shared" si="17053"/>
        <v>0</v>
      </c>
      <c r="MCO118" s="166">
        <f t="shared" si="17053"/>
        <v>0</v>
      </c>
      <c r="MCP118" s="166">
        <f t="shared" si="17053"/>
        <v>0</v>
      </c>
      <c r="MCQ118" s="166">
        <f t="shared" si="17053"/>
        <v>0</v>
      </c>
      <c r="MCR118" s="166">
        <f t="shared" si="17053"/>
        <v>0</v>
      </c>
      <c r="MCS118" s="166">
        <f t="shared" si="17053"/>
        <v>0</v>
      </c>
      <c r="MCT118" s="166">
        <f t="shared" si="17053"/>
        <v>0</v>
      </c>
      <c r="MCU118" s="166">
        <f t="shared" si="17053"/>
        <v>0</v>
      </c>
      <c r="MCV118" s="166">
        <f t="shared" si="17053"/>
        <v>0</v>
      </c>
      <c r="MCW118" s="166">
        <f t="shared" si="17053"/>
        <v>0</v>
      </c>
      <c r="MCX118" s="166">
        <f t="shared" si="17053"/>
        <v>0</v>
      </c>
      <c r="MCY118" s="166">
        <f t="shared" si="17053"/>
        <v>0</v>
      </c>
      <c r="MCZ118" s="166">
        <f t="shared" si="17053"/>
        <v>0</v>
      </c>
      <c r="MDA118" s="166">
        <f t="shared" si="17053"/>
        <v>0</v>
      </c>
      <c r="MDB118" s="166">
        <f t="shared" si="17053"/>
        <v>0</v>
      </c>
      <c r="MDC118" s="166">
        <f t="shared" si="17053"/>
        <v>0</v>
      </c>
      <c r="MDD118" s="166">
        <f t="shared" si="17053"/>
        <v>0</v>
      </c>
      <c r="MDE118" s="166">
        <f t="shared" si="17053"/>
        <v>0</v>
      </c>
      <c r="MDF118" s="166">
        <f t="shared" si="17053"/>
        <v>0</v>
      </c>
      <c r="MDG118" s="166">
        <f t="shared" si="17053"/>
        <v>0</v>
      </c>
      <c r="MDH118" s="166">
        <f t="shared" si="17053"/>
        <v>0</v>
      </c>
      <c r="MDI118" s="166">
        <f t="shared" si="17053"/>
        <v>0</v>
      </c>
      <c r="MDJ118" s="166">
        <f t="shared" si="17053"/>
        <v>0</v>
      </c>
      <c r="MDK118" s="166">
        <f t="shared" si="17053"/>
        <v>0</v>
      </c>
      <c r="MDL118" s="166">
        <f t="shared" ref="MDL118:MFW118" si="17054">$E$116 * MDL117</f>
        <v>0</v>
      </c>
      <c r="MDM118" s="166">
        <f t="shared" si="17054"/>
        <v>0</v>
      </c>
      <c r="MDN118" s="166">
        <f t="shared" si="17054"/>
        <v>0</v>
      </c>
      <c r="MDO118" s="166">
        <f t="shared" si="17054"/>
        <v>0</v>
      </c>
      <c r="MDP118" s="166">
        <f t="shared" si="17054"/>
        <v>0</v>
      </c>
      <c r="MDQ118" s="166">
        <f t="shared" si="17054"/>
        <v>0</v>
      </c>
      <c r="MDR118" s="166">
        <f t="shared" si="17054"/>
        <v>0</v>
      </c>
      <c r="MDS118" s="166">
        <f t="shared" si="17054"/>
        <v>0</v>
      </c>
      <c r="MDT118" s="166">
        <f t="shared" si="17054"/>
        <v>0</v>
      </c>
      <c r="MDU118" s="166">
        <f t="shared" si="17054"/>
        <v>0</v>
      </c>
      <c r="MDV118" s="166">
        <f t="shared" si="17054"/>
        <v>0</v>
      </c>
      <c r="MDW118" s="166">
        <f t="shared" si="17054"/>
        <v>0</v>
      </c>
      <c r="MDX118" s="166">
        <f t="shared" si="17054"/>
        <v>0</v>
      </c>
      <c r="MDY118" s="166">
        <f t="shared" si="17054"/>
        <v>0</v>
      </c>
      <c r="MDZ118" s="166">
        <f t="shared" si="17054"/>
        <v>0</v>
      </c>
      <c r="MEA118" s="166">
        <f t="shared" si="17054"/>
        <v>0</v>
      </c>
      <c r="MEB118" s="166">
        <f t="shared" si="17054"/>
        <v>0</v>
      </c>
      <c r="MEC118" s="166">
        <f t="shared" si="17054"/>
        <v>0</v>
      </c>
      <c r="MED118" s="166">
        <f t="shared" si="17054"/>
        <v>0</v>
      </c>
      <c r="MEE118" s="166">
        <f t="shared" si="17054"/>
        <v>0</v>
      </c>
      <c r="MEF118" s="166">
        <f t="shared" si="17054"/>
        <v>0</v>
      </c>
      <c r="MEG118" s="166">
        <f t="shared" si="17054"/>
        <v>0</v>
      </c>
      <c r="MEH118" s="166">
        <f t="shared" si="17054"/>
        <v>0</v>
      </c>
      <c r="MEI118" s="166">
        <f t="shared" si="17054"/>
        <v>0</v>
      </c>
      <c r="MEJ118" s="166">
        <f t="shared" si="17054"/>
        <v>0</v>
      </c>
      <c r="MEK118" s="166">
        <f t="shared" si="17054"/>
        <v>0</v>
      </c>
      <c r="MEL118" s="166">
        <f t="shared" si="17054"/>
        <v>0</v>
      </c>
      <c r="MEM118" s="166">
        <f t="shared" si="17054"/>
        <v>0</v>
      </c>
      <c r="MEN118" s="166">
        <f t="shared" si="17054"/>
        <v>0</v>
      </c>
      <c r="MEO118" s="166">
        <f t="shared" si="17054"/>
        <v>0</v>
      </c>
      <c r="MEP118" s="166">
        <f t="shared" si="17054"/>
        <v>0</v>
      </c>
      <c r="MEQ118" s="166">
        <f t="shared" si="17054"/>
        <v>0</v>
      </c>
      <c r="MER118" s="166">
        <f t="shared" si="17054"/>
        <v>0</v>
      </c>
      <c r="MES118" s="166">
        <f t="shared" si="17054"/>
        <v>0</v>
      </c>
      <c r="MET118" s="166">
        <f t="shared" si="17054"/>
        <v>0</v>
      </c>
      <c r="MEU118" s="166">
        <f t="shared" si="17054"/>
        <v>0</v>
      </c>
      <c r="MEV118" s="166">
        <f t="shared" si="17054"/>
        <v>0</v>
      </c>
      <c r="MEW118" s="166">
        <f t="shared" si="17054"/>
        <v>0</v>
      </c>
      <c r="MEX118" s="166">
        <f t="shared" si="17054"/>
        <v>0</v>
      </c>
      <c r="MEY118" s="166">
        <f t="shared" si="17054"/>
        <v>0</v>
      </c>
      <c r="MEZ118" s="166">
        <f t="shared" si="17054"/>
        <v>0</v>
      </c>
      <c r="MFA118" s="166">
        <f t="shared" si="17054"/>
        <v>0</v>
      </c>
      <c r="MFB118" s="166">
        <f t="shared" si="17054"/>
        <v>0</v>
      </c>
      <c r="MFC118" s="166">
        <f t="shared" si="17054"/>
        <v>0</v>
      </c>
      <c r="MFD118" s="166">
        <f t="shared" si="17054"/>
        <v>0</v>
      </c>
      <c r="MFE118" s="166">
        <f t="shared" si="17054"/>
        <v>0</v>
      </c>
      <c r="MFF118" s="166">
        <f t="shared" si="17054"/>
        <v>0</v>
      </c>
      <c r="MFG118" s="166">
        <f t="shared" si="17054"/>
        <v>0</v>
      </c>
      <c r="MFH118" s="166">
        <f t="shared" si="17054"/>
        <v>0</v>
      </c>
      <c r="MFI118" s="166">
        <f t="shared" si="17054"/>
        <v>0</v>
      </c>
      <c r="MFJ118" s="166">
        <f t="shared" si="17054"/>
        <v>0</v>
      </c>
      <c r="MFK118" s="166">
        <f t="shared" si="17054"/>
        <v>0</v>
      </c>
      <c r="MFL118" s="166">
        <f t="shared" si="17054"/>
        <v>0</v>
      </c>
      <c r="MFM118" s="166">
        <f t="shared" si="17054"/>
        <v>0</v>
      </c>
      <c r="MFN118" s="166">
        <f t="shared" si="17054"/>
        <v>0</v>
      </c>
      <c r="MFO118" s="166">
        <f t="shared" si="17054"/>
        <v>0</v>
      </c>
      <c r="MFP118" s="166">
        <f t="shared" si="17054"/>
        <v>0</v>
      </c>
      <c r="MFQ118" s="166">
        <f t="shared" si="17054"/>
        <v>0</v>
      </c>
      <c r="MFR118" s="166">
        <f t="shared" si="17054"/>
        <v>0</v>
      </c>
      <c r="MFS118" s="166">
        <f t="shared" si="17054"/>
        <v>0</v>
      </c>
      <c r="MFT118" s="166">
        <f t="shared" si="17054"/>
        <v>0</v>
      </c>
      <c r="MFU118" s="166">
        <f t="shared" si="17054"/>
        <v>0</v>
      </c>
      <c r="MFV118" s="166">
        <f t="shared" si="17054"/>
        <v>0</v>
      </c>
      <c r="MFW118" s="166">
        <f t="shared" si="17054"/>
        <v>0</v>
      </c>
      <c r="MFX118" s="166">
        <f t="shared" ref="MFX118:MII118" si="17055">$E$116 * MFX117</f>
        <v>0</v>
      </c>
      <c r="MFY118" s="166">
        <f t="shared" si="17055"/>
        <v>0</v>
      </c>
      <c r="MFZ118" s="166">
        <f t="shared" si="17055"/>
        <v>0</v>
      </c>
      <c r="MGA118" s="166">
        <f t="shared" si="17055"/>
        <v>0</v>
      </c>
      <c r="MGB118" s="166">
        <f t="shared" si="17055"/>
        <v>0</v>
      </c>
      <c r="MGC118" s="166">
        <f t="shared" si="17055"/>
        <v>0</v>
      </c>
      <c r="MGD118" s="166">
        <f t="shared" si="17055"/>
        <v>0</v>
      </c>
      <c r="MGE118" s="166">
        <f t="shared" si="17055"/>
        <v>0</v>
      </c>
      <c r="MGF118" s="166">
        <f t="shared" si="17055"/>
        <v>0</v>
      </c>
      <c r="MGG118" s="166">
        <f t="shared" si="17055"/>
        <v>0</v>
      </c>
      <c r="MGH118" s="166">
        <f t="shared" si="17055"/>
        <v>0</v>
      </c>
      <c r="MGI118" s="166">
        <f t="shared" si="17055"/>
        <v>0</v>
      </c>
      <c r="MGJ118" s="166">
        <f t="shared" si="17055"/>
        <v>0</v>
      </c>
      <c r="MGK118" s="166">
        <f t="shared" si="17055"/>
        <v>0</v>
      </c>
      <c r="MGL118" s="166">
        <f t="shared" si="17055"/>
        <v>0</v>
      </c>
      <c r="MGM118" s="166">
        <f t="shared" si="17055"/>
        <v>0</v>
      </c>
      <c r="MGN118" s="166">
        <f t="shared" si="17055"/>
        <v>0</v>
      </c>
      <c r="MGO118" s="166">
        <f t="shared" si="17055"/>
        <v>0</v>
      </c>
      <c r="MGP118" s="166">
        <f t="shared" si="17055"/>
        <v>0</v>
      </c>
      <c r="MGQ118" s="166">
        <f t="shared" si="17055"/>
        <v>0</v>
      </c>
      <c r="MGR118" s="166">
        <f t="shared" si="17055"/>
        <v>0</v>
      </c>
      <c r="MGS118" s="166">
        <f t="shared" si="17055"/>
        <v>0</v>
      </c>
      <c r="MGT118" s="166">
        <f t="shared" si="17055"/>
        <v>0</v>
      </c>
      <c r="MGU118" s="166">
        <f t="shared" si="17055"/>
        <v>0</v>
      </c>
      <c r="MGV118" s="166">
        <f t="shared" si="17055"/>
        <v>0</v>
      </c>
      <c r="MGW118" s="166">
        <f t="shared" si="17055"/>
        <v>0</v>
      </c>
      <c r="MGX118" s="166">
        <f t="shared" si="17055"/>
        <v>0</v>
      </c>
      <c r="MGY118" s="166">
        <f t="shared" si="17055"/>
        <v>0</v>
      </c>
      <c r="MGZ118" s="166">
        <f t="shared" si="17055"/>
        <v>0</v>
      </c>
      <c r="MHA118" s="166">
        <f t="shared" si="17055"/>
        <v>0</v>
      </c>
      <c r="MHB118" s="166">
        <f t="shared" si="17055"/>
        <v>0</v>
      </c>
      <c r="MHC118" s="166">
        <f t="shared" si="17055"/>
        <v>0</v>
      </c>
      <c r="MHD118" s="166">
        <f t="shared" si="17055"/>
        <v>0</v>
      </c>
      <c r="MHE118" s="166">
        <f t="shared" si="17055"/>
        <v>0</v>
      </c>
      <c r="MHF118" s="166">
        <f t="shared" si="17055"/>
        <v>0</v>
      </c>
      <c r="MHG118" s="166">
        <f t="shared" si="17055"/>
        <v>0</v>
      </c>
      <c r="MHH118" s="166">
        <f t="shared" si="17055"/>
        <v>0</v>
      </c>
      <c r="MHI118" s="166">
        <f t="shared" si="17055"/>
        <v>0</v>
      </c>
      <c r="MHJ118" s="166">
        <f t="shared" si="17055"/>
        <v>0</v>
      </c>
      <c r="MHK118" s="166">
        <f t="shared" si="17055"/>
        <v>0</v>
      </c>
      <c r="MHL118" s="166">
        <f t="shared" si="17055"/>
        <v>0</v>
      </c>
      <c r="MHM118" s="166">
        <f t="shared" si="17055"/>
        <v>0</v>
      </c>
      <c r="MHN118" s="166">
        <f t="shared" si="17055"/>
        <v>0</v>
      </c>
      <c r="MHO118" s="166">
        <f t="shared" si="17055"/>
        <v>0</v>
      </c>
      <c r="MHP118" s="166">
        <f t="shared" si="17055"/>
        <v>0</v>
      </c>
      <c r="MHQ118" s="166">
        <f t="shared" si="17055"/>
        <v>0</v>
      </c>
      <c r="MHR118" s="166">
        <f t="shared" si="17055"/>
        <v>0</v>
      </c>
      <c r="MHS118" s="166">
        <f t="shared" si="17055"/>
        <v>0</v>
      </c>
      <c r="MHT118" s="166">
        <f t="shared" si="17055"/>
        <v>0</v>
      </c>
      <c r="MHU118" s="166">
        <f t="shared" si="17055"/>
        <v>0</v>
      </c>
      <c r="MHV118" s="166">
        <f t="shared" si="17055"/>
        <v>0</v>
      </c>
      <c r="MHW118" s="166">
        <f t="shared" si="17055"/>
        <v>0</v>
      </c>
      <c r="MHX118" s="166">
        <f t="shared" si="17055"/>
        <v>0</v>
      </c>
      <c r="MHY118" s="166">
        <f t="shared" si="17055"/>
        <v>0</v>
      </c>
      <c r="MHZ118" s="166">
        <f t="shared" si="17055"/>
        <v>0</v>
      </c>
      <c r="MIA118" s="166">
        <f t="shared" si="17055"/>
        <v>0</v>
      </c>
      <c r="MIB118" s="166">
        <f t="shared" si="17055"/>
        <v>0</v>
      </c>
      <c r="MIC118" s="166">
        <f t="shared" si="17055"/>
        <v>0</v>
      </c>
      <c r="MID118" s="166">
        <f t="shared" si="17055"/>
        <v>0</v>
      </c>
      <c r="MIE118" s="166">
        <f t="shared" si="17055"/>
        <v>0</v>
      </c>
      <c r="MIF118" s="166">
        <f t="shared" si="17055"/>
        <v>0</v>
      </c>
      <c r="MIG118" s="166">
        <f t="shared" si="17055"/>
        <v>0</v>
      </c>
      <c r="MIH118" s="166">
        <f t="shared" si="17055"/>
        <v>0</v>
      </c>
      <c r="MII118" s="166">
        <f t="shared" si="17055"/>
        <v>0</v>
      </c>
      <c r="MIJ118" s="166">
        <f t="shared" ref="MIJ118:MKU118" si="17056">$E$116 * MIJ117</f>
        <v>0</v>
      </c>
      <c r="MIK118" s="166">
        <f t="shared" si="17056"/>
        <v>0</v>
      </c>
      <c r="MIL118" s="166">
        <f t="shared" si="17056"/>
        <v>0</v>
      </c>
      <c r="MIM118" s="166">
        <f t="shared" si="17056"/>
        <v>0</v>
      </c>
      <c r="MIN118" s="166">
        <f t="shared" si="17056"/>
        <v>0</v>
      </c>
      <c r="MIO118" s="166">
        <f t="shared" si="17056"/>
        <v>0</v>
      </c>
      <c r="MIP118" s="166">
        <f t="shared" si="17056"/>
        <v>0</v>
      </c>
      <c r="MIQ118" s="166">
        <f t="shared" si="17056"/>
        <v>0</v>
      </c>
      <c r="MIR118" s="166">
        <f t="shared" si="17056"/>
        <v>0</v>
      </c>
      <c r="MIS118" s="166">
        <f t="shared" si="17056"/>
        <v>0</v>
      </c>
      <c r="MIT118" s="166">
        <f t="shared" si="17056"/>
        <v>0</v>
      </c>
      <c r="MIU118" s="166">
        <f t="shared" si="17056"/>
        <v>0</v>
      </c>
      <c r="MIV118" s="166">
        <f t="shared" si="17056"/>
        <v>0</v>
      </c>
      <c r="MIW118" s="166">
        <f t="shared" si="17056"/>
        <v>0</v>
      </c>
      <c r="MIX118" s="166">
        <f t="shared" si="17056"/>
        <v>0</v>
      </c>
      <c r="MIY118" s="166">
        <f t="shared" si="17056"/>
        <v>0</v>
      </c>
      <c r="MIZ118" s="166">
        <f t="shared" si="17056"/>
        <v>0</v>
      </c>
      <c r="MJA118" s="166">
        <f t="shared" si="17056"/>
        <v>0</v>
      </c>
      <c r="MJB118" s="166">
        <f t="shared" si="17056"/>
        <v>0</v>
      </c>
      <c r="MJC118" s="166">
        <f t="shared" si="17056"/>
        <v>0</v>
      </c>
      <c r="MJD118" s="166">
        <f t="shared" si="17056"/>
        <v>0</v>
      </c>
      <c r="MJE118" s="166">
        <f t="shared" si="17056"/>
        <v>0</v>
      </c>
      <c r="MJF118" s="166">
        <f t="shared" si="17056"/>
        <v>0</v>
      </c>
      <c r="MJG118" s="166">
        <f t="shared" si="17056"/>
        <v>0</v>
      </c>
      <c r="MJH118" s="166">
        <f t="shared" si="17056"/>
        <v>0</v>
      </c>
      <c r="MJI118" s="166">
        <f t="shared" si="17056"/>
        <v>0</v>
      </c>
      <c r="MJJ118" s="166">
        <f t="shared" si="17056"/>
        <v>0</v>
      </c>
      <c r="MJK118" s="166">
        <f t="shared" si="17056"/>
        <v>0</v>
      </c>
      <c r="MJL118" s="166">
        <f t="shared" si="17056"/>
        <v>0</v>
      </c>
      <c r="MJM118" s="166">
        <f t="shared" si="17056"/>
        <v>0</v>
      </c>
      <c r="MJN118" s="166">
        <f t="shared" si="17056"/>
        <v>0</v>
      </c>
      <c r="MJO118" s="166">
        <f t="shared" si="17056"/>
        <v>0</v>
      </c>
      <c r="MJP118" s="166">
        <f t="shared" si="17056"/>
        <v>0</v>
      </c>
      <c r="MJQ118" s="166">
        <f t="shared" si="17056"/>
        <v>0</v>
      </c>
      <c r="MJR118" s="166">
        <f t="shared" si="17056"/>
        <v>0</v>
      </c>
      <c r="MJS118" s="166">
        <f t="shared" si="17056"/>
        <v>0</v>
      </c>
      <c r="MJT118" s="166">
        <f t="shared" si="17056"/>
        <v>0</v>
      </c>
      <c r="MJU118" s="166">
        <f t="shared" si="17056"/>
        <v>0</v>
      </c>
      <c r="MJV118" s="166">
        <f t="shared" si="17056"/>
        <v>0</v>
      </c>
      <c r="MJW118" s="166">
        <f t="shared" si="17056"/>
        <v>0</v>
      </c>
      <c r="MJX118" s="166">
        <f t="shared" si="17056"/>
        <v>0</v>
      </c>
      <c r="MJY118" s="166">
        <f t="shared" si="17056"/>
        <v>0</v>
      </c>
      <c r="MJZ118" s="166">
        <f t="shared" si="17056"/>
        <v>0</v>
      </c>
      <c r="MKA118" s="166">
        <f t="shared" si="17056"/>
        <v>0</v>
      </c>
      <c r="MKB118" s="166">
        <f t="shared" si="17056"/>
        <v>0</v>
      </c>
      <c r="MKC118" s="166">
        <f t="shared" si="17056"/>
        <v>0</v>
      </c>
      <c r="MKD118" s="166">
        <f t="shared" si="17056"/>
        <v>0</v>
      </c>
      <c r="MKE118" s="166">
        <f t="shared" si="17056"/>
        <v>0</v>
      </c>
      <c r="MKF118" s="166">
        <f t="shared" si="17056"/>
        <v>0</v>
      </c>
      <c r="MKG118" s="166">
        <f t="shared" si="17056"/>
        <v>0</v>
      </c>
      <c r="MKH118" s="166">
        <f t="shared" si="17056"/>
        <v>0</v>
      </c>
      <c r="MKI118" s="166">
        <f t="shared" si="17056"/>
        <v>0</v>
      </c>
      <c r="MKJ118" s="166">
        <f t="shared" si="17056"/>
        <v>0</v>
      </c>
      <c r="MKK118" s="166">
        <f t="shared" si="17056"/>
        <v>0</v>
      </c>
      <c r="MKL118" s="166">
        <f t="shared" si="17056"/>
        <v>0</v>
      </c>
      <c r="MKM118" s="166">
        <f t="shared" si="17056"/>
        <v>0</v>
      </c>
      <c r="MKN118" s="166">
        <f t="shared" si="17056"/>
        <v>0</v>
      </c>
      <c r="MKO118" s="166">
        <f t="shared" si="17056"/>
        <v>0</v>
      </c>
      <c r="MKP118" s="166">
        <f t="shared" si="17056"/>
        <v>0</v>
      </c>
      <c r="MKQ118" s="166">
        <f t="shared" si="17056"/>
        <v>0</v>
      </c>
      <c r="MKR118" s="166">
        <f t="shared" si="17056"/>
        <v>0</v>
      </c>
      <c r="MKS118" s="166">
        <f t="shared" si="17056"/>
        <v>0</v>
      </c>
      <c r="MKT118" s="166">
        <f t="shared" si="17056"/>
        <v>0</v>
      </c>
      <c r="MKU118" s="166">
        <f t="shared" si="17056"/>
        <v>0</v>
      </c>
      <c r="MKV118" s="166">
        <f t="shared" ref="MKV118:MNG118" si="17057">$E$116 * MKV117</f>
        <v>0</v>
      </c>
      <c r="MKW118" s="166">
        <f t="shared" si="17057"/>
        <v>0</v>
      </c>
      <c r="MKX118" s="166">
        <f t="shared" si="17057"/>
        <v>0</v>
      </c>
      <c r="MKY118" s="166">
        <f t="shared" si="17057"/>
        <v>0</v>
      </c>
      <c r="MKZ118" s="166">
        <f t="shared" si="17057"/>
        <v>0</v>
      </c>
      <c r="MLA118" s="166">
        <f t="shared" si="17057"/>
        <v>0</v>
      </c>
      <c r="MLB118" s="166">
        <f t="shared" si="17057"/>
        <v>0</v>
      </c>
      <c r="MLC118" s="166">
        <f t="shared" si="17057"/>
        <v>0</v>
      </c>
      <c r="MLD118" s="166">
        <f t="shared" si="17057"/>
        <v>0</v>
      </c>
      <c r="MLE118" s="166">
        <f t="shared" si="17057"/>
        <v>0</v>
      </c>
      <c r="MLF118" s="166">
        <f t="shared" si="17057"/>
        <v>0</v>
      </c>
      <c r="MLG118" s="166">
        <f t="shared" si="17057"/>
        <v>0</v>
      </c>
      <c r="MLH118" s="166">
        <f t="shared" si="17057"/>
        <v>0</v>
      </c>
      <c r="MLI118" s="166">
        <f t="shared" si="17057"/>
        <v>0</v>
      </c>
      <c r="MLJ118" s="166">
        <f t="shared" si="17057"/>
        <v>0</v>
      </c>
      <c r="MLK118" s="166">
        <f t="shared" si="17057"/>
        <v>0</v>
      </c>
      <c r="MLL118" s="166">
        <f t="shared" si="17057"/>
        <v>0</v>
      </c>
      <c r="MLM118" s="166">
        <f t="shared" si="17057"/>
        <v>0</v>
      </c>
      <c r="MLN118" s="166">
        <f t="shared" si="17057"/>
        <v>0</v>
      </c>
      <c r="MLO118" s="166">
        <f t="shared" si="17057"/>
        <v>0</v>
      </c>
      <c r="MLP118" s="166">
        <f t="shared" si="17057"/>
        <v>0</v>
      </c>
      <c r="MLQ118" s="166">
        <f t="shared" si="17057"/>
        <v>0</v>
      </c>
      <c r="MLR118" s="166">
        <f t="shared" si="17057"/>
        <v>0</v>
      </c>
      <c r="MLS118" s="166">
        <f t="shared" si="17057"/>
        <v>0</v>
      </c>
      <c r="MLT118" s="166">
        <f t="shared" si="17057"/>
        <v>0</v>
      </c>
      <c r="MLU118" s="166">
        <f t="shared" si="17057"/>
        <v>0</v>
      </c>
      <c r="MLV118" s="166">
        <f t="shared" si="17057"/>
        <v>0</v>
      </c>
      <c r="MLW118" s="166">
        <f t="shared" si="17057"/>
        <v>0</v>
      </c>
      <c r="MLX118" s="166">
        <f t="shared" si="17057"/>
        <v>0</v>
      </c>
      <c r="MLY118" s="166">
        <f t="shared" si="17057"/>
        <v>0</v>
      </c>
      <c r="MLZ118" s="166">
        <f t="shared" si="17057"/>
        <v>0</v>
      </c>
      <c r="MMA118" s="166">
        <f t="shared" si="17057"/>
        <v>0</v>
      </c>
      <c r="MMB118" s="166">
        <f t="shared" si="17057"/>
        <v>0</v>
      </c>
      <c r="MMC118" s="166">
        <f t="shared" si="17057"/>
        <v>0</v>
      </c>
      <c r="MMD118" s="166">
        <f t="shared" si="17057"/>
        <v>0</v>
      </c>
      <c r="MME118" s="166">
        <f t="shared" si="17057"/>
        <v>0</v>
      </c>
      <c r="MMF118" s="166">
        <f t="shared" si="17057"/>
        <v>0</v>
      </c>
      <c r="MMG118" s="166">
        <f t="shared" si="17057"/>
        <v>0</v>
      </c>
      <c r="MMH118" s="166">
        <f t="shared" si="17057"/>
        <v>0</v>
      </c>
      <c r="MMI118" s="166">
        <f t="shared" si="17057"/>
        <v>0</v>
      </c>
      <c r="MMJ118" s="166">
        <f t="shared" si="17057"/>
        <v>0</v>
      </c>
      <c r="MMK118" s="166">
        <f t="shared" si="17057"/>
        <v>0</v>
      </c>
      <c r="MML118" s="166">
        <f t="shared" si="17057"/>
        <v>0</v>
      </c>
      <c r="MMM118" s="166">
        <f t="shared" si="17057"/>
        <v>0</v>
      </c>
      <c r="MMN118" s="166">
        <f t="shared" si="17057"/>
        <v>0</v>
      </c>
      <c r="MMO118" s="166">
        <f t="shared" si="17057"/>
        <v>0</v>
      </c>
      <c r="MMP118" s="166">
        <f t="shared" si="17057"/>
        <v>0</v>
      </c>
      <c r="MMQ118" s="166">
        <f t="shared" si="17057"/>
        <v>0</v>
      </c>
      <c r="MMR118" s="166">
        <f t="shared" si="17057"/>
        <v>0</v>
      </c>
      <c r="MMS118" s="166">
        <f t="shared" si="17057"/>
        <v>0</v>
      </c>
      <c r="MMT118" s="166">
        <f t="shared" si="17057"/>
        <v>0</v>
      </c>
      <c r="MMU118" s="166">
        <f t="shared" si="17057"/>
        <v>0</v>
      </c>
      <c r="MMV118" s="166">
        <f t="shared" si="17057"/>
        <v>0</v>
      </c>
      <c r="MMW118" s="166">
        <f t="shared" si="17057"/>
        <v>0</v>
      </c>
      <c r="MMX118" s="166">
        <f t="shared" si="17057"/>
        <v>0</v>
      </c>
      <c r="MMY118" s="166">
        <f t="shared" si="17057"/>
        <v>0</v>
      </c>
      <c r="MMZ118" s="166">
        <f t="shared" si="17057"/>
        <v>0</v>
      </c>
      <c r="MNA118" s="166">
        <f t="shared" si="17057"/>
        <v>0</v>
      </c>
      <c r="MNB118" s="166">
        <f t="shared" si="17057"/>
        <v>0</v>
      </c>
      <c r="MNC118" s="166">
        <f t="shared" si="17057"/>
        <v>0</v>
      </c>
      <c r="MND118" s="166">
        <f t="shared" si="17057"/>
        <v>0</v>
      </c>
      <c r="MNE118" s="166">
        <f t="shared" si="17057"/>
        <v>0</v>
      </c>
      <c r="MNF118" s="166">
        <f t="shared" si="17057"/>
        <v>0</v>
      </c>
      <c r="MNG118" s="166">
        <f t="shared" si="17057"/>
        <v>0</v>
      </c>
      <c r="MNH118" s="166">
        <f t="shared" ref="MNH118:MPS118" si="17058">$E$116 * MNH117</f>
        <v>0</v>
      </c>
      <c r="MNI118" s="166">
        <f t="shared" si="17058"/>
        <v>0</v>
      </c>
      <c r="MNJ118" s="166">
        <f t="shared" si="17058"/>
        <v>0</v>
      </c>
      <c r="MNK118" s="166">
        <f t="shared" si="17058"/>
        <v>0</v>
      </c>
      <c r="MNL118" s="166">
        <f t="shared" si="17058"/>
        <v>0</v>
      </c>
      <c r="MNM118" s="166">
        <f t="shared" si="17058"/>
        <v>0</v>
      </c>
      <c r="MNN118" s="166">
        <f t="shared" si="17058"/>
        <v>0</v>
      </c>
      <c r="MNO118" s="166">
        <f t="shared" si="17058"/>
        <v>0</v>
      </c>
      <c r="MNP118" s="166">
        <f t="shared" si="17058"/>
        <v>0</v>
      </c>
      <c r="MNQ118" s="166">
        <f t="shared" si="17058"/>
        <v>0</v>
      </c>
      <c r="MNR118" s="166">
        <f t="shared" si="17058"/>
        <v>0</v>
      </c>
      <c r="MNS118" s="166">
        <f t="shared" si="17058"/>
        <v>0</v>
      </c>
      <c r="MNT118" s="166">
        <f t="shared" si="17058"/>
        <v>0</v>
      </c>
      <c r="MNU118" s="166">
        <f t="shared" si="17058"/>
        <v>0</v>
      </c>
      <c r="MNV118" s="166">
        <f t="shared" si="17058"/>
        <v>0</v>
      </c>
      <c r="MNW118" s="166">
        <f t="shared" si="17058"/>
        <v>0</v>
      </c>
      <c r="MNX118" s="166">
        <f t="shared" si="17058"/>
        <v>0</v>
      </c>
      <c r="MNY118" s="166">
        <f t="shared" si="17058"/>
        <v>0</v>
      </c>
      <c r="MNZ118" s="166">
        <f t="shared" si="17058"/>
        <v>0</v>
      </c>
      <c r="MOA118" s="166">
        <f t="shared" si="17058"/>
        <v>0</v>
      </c>
      <c r="MOB118" s="166">
        <f t="shared" si="17058"/>
        <v>0</v>
      </c>
      <c r="MOC118" s="166">
        <f t="shared" si="17058"/>
        <v>0</v>
      </c>
      <c r="MOD118" s="166">
        <f t="shared" si="17058"/>
        <v>0</v>
      </c>
      <c r="MOE118" s="166">
        <f t="shared" si="17058"/>
        <v>0</v>
      </c>
      <c r="MOF118" s="166">
        <f t="shared" si="17058"/>
        <v>0</v>
      </c>
      <c r="MOG118" s="166">
        <f t="shared" si="17058"/>
        <v>0</v>
      </c>
      <c r="MOH118" s="166">
        <f t="shared" si="17058"/>
        <v>0</v>
      </c>
      <c r="MOI118" s="166">
        <f t="shared" si="17058"/>
        <v>0</v>
      </c>
      <c r="MOJ118" s="166">
        <f t="shared" si="17058"/>
        <v>0</v>
      </c>
      <c r="MOK118" s="166">
        <f t="shared" si="17058"/>
        <v>0</v>
      </c>
      <c r="MOL118" s="166">
        <f t="shared" si="17058"/>
        <v>0</v>
      </c>
      <c r="MOM118" s="166">
        <f t="shared" si="17058"/>
        <v>0</v>
      </c>
      <c r="MON118" s="166">
        <f t="shared" si="17058"/>
        <v>0</v>
      </c>
      <c r="MOO118" s="166">
        <f t="shared" si="17058"/>
        <v>0</v>
      </c>
      <c r="MOP118" s="166">
        <f t="shared" si="17058"/>
        <v>0</v>
      </c>
      <c r="MOQ118" s="166">
        <f t="shared" si="17058"/>
        <v>0</v>
      </c>
      <c r="MOR118" s="166">
        <f t="shared" si="17058"/>
        <v>0</v>
      </c>
      <c r="MOS118" s="166">
        <f t="shared" si="17058"/>
        <v>0</v>
      </c>
      <c r="MOT118" s="166">
        <f t="shared" si="17058"/>
        <v>0</v>
      </c>
      <c r="MOU118" s="166">
        <f t="shared" si="17058"/>
        <v>0</v>
      </c>
      <c r="MOV118" s="166">
        <f t="shared" si="17058"/>
        <v>0</v>
      </c>
      <c r="MOW118" s="166">
        <f t="shared" si="17058"/>
        <v>0</v>
      </c>
      <c r="MOX118" s="166">
        <f t="shared" si="17058"/>
        <v>0</v>
      </c>
      <c r="MOY118" s="166">
        <f t="shared" si="17058"/>
        <v>0</v>
      </c>
      <c r="MOZ118" s="166">
        <f t="shared" si="17058"/>
        <v>0</v>
      </c>
      <c r="MPA118" s="166">
        <f t="shared" si="17058"/>
        <v>0</v>
      </c>
      <c r="MPB118" s="166">
        <f t="shared" si="17058"/>
        <v>0</v>
      </c>
      <c r="MPC118" s="166">
        <f t="shared" si="17058"/>
        <v>0</v>
      </c>
      <c r="MPD118" s="166">
        <f t="shared" si="17058"/>
        <v>0</v>
      </c>
      <c r="MPE118" s="166">
        <f t="shared" si="17058"/>
        <v>0</v>
      </c>
      <c r="MPF118" s="166">
        <f t="shared" si="17058"/>
        <v>0</v>
      </c>
      <c r="MPG118" s="166">
        <f t="shared" si="17058"/>
        <v>0</v>
      </c>
      <c r="MPH118" s="166">
        <f t="shared" si="17058"/>
        <v>0</v>
      </c>
      <c r="MPI118" s="166">
        <f t="shared" si="17058"/>
        <v>0</v>
      </c>
      <c r="MPJ118" s="166">
        <f t="shared" si="17058"/>
        <v>0</v>
      </c>
      <c r="MPK118" s="166">
        <f t="shared" si="17058"/>
        <v>0</v>
      </c>
      <c r="MPL118" s="166">
        <f t="shared" si="17058"/>
        <v>0</v>
      </c>
      <c r="MPM118" s="166">
        <f t="shared" si="17058"/>
        <v>0</v>
      </c>
      <c r="MPN118" s="166">
        <f t="shared" si="17058"/>
        <v>0</v>
      </c>
      <c r="MPO118" s="166">
        <f t="shared" si="17058"/>
        <v>0</v>
      </c>
      <c r="MPP118" s="166">
        <f t="shared" si="17058"/>
        <v>0</v>
      </c>
      <c r="MPQ118" s="166">
        <f t="shared" si="17058"/>
        <v>0</v>
      </c>
      <c r="MPR118" s="166">
        <f t="shared" si="17058"/>
        <v>0</v>
      </c>
      <c r="MPS118" s="166">
        <f t="shared" si="17058"/>
        <v>0</v>
      </c>
      <c r="MPT118" s="166">
        <f t="shared" ref="MPT118:MSE118" si="17059">$E$116 * MPT117</f>
        <v>0</v>
      </c>
      <c r="MPU118" s="166">
        <f t="shared" si="17059"/>
        <v>0</v>
      </c>
      <c r="MPV118" s="166">
        <f t="shared" si="17059"/>
        <v>0</v>
      </c>
      <c r="MPW118" s="166">
        <f t="shared" si="17059"/>
        <v>0</v>
      </c>
      <c r="MPX118" s="166">
        <f t="shared" si="17059"/>
        <v>0</v>
      </c>
      <c r="MPY118" s="166">
        <f t="shared" si="17059"/>
        <v>0</v>
      </c>
      <c r="MPZ118" s="166">
        <f t="shared" si="17059"/>
        <v>0</v>
      </c>
      <c r="MQA118" s="166">
        <f t="shared" si="17059"/>
        <v>0</v>
      </c>
      <c r="MQB118" s="166">
        <f t="shared" si="17059"/>
        <v>0</v>
      </c>
      <c r="MQC118" s="166">
        <f t="shared" si="17059"/>
        <v>0</v>
      </c>
      <c r="MQD118" s="166">
        <f t="shared" si="17059"/>
        <v>0</v>
      </c>
      <c r="MQE118" s="166">
        <f t="shared" si="17059"/>
        <v>0</v>
      </c>
      <c r="MQF118" s="166">
        <f t="shared" si="17059"/>
        <v>0</v>
      </c>
      <c r="MQG118" s="166">
        <f t="shared" si="17059"/>
        <v>0</v>
      </c>
      <c r="MQH118" s="166">
        <f t="shared" si="17059"/>
        <v>0</v>
      </c>
      <c r="MQI118" s="166">
        <f t="shared" si="17059"/>
        <v>0</v>
      </c>
      <c r="MQJ118" s="166">
        <f t="shared" si="17059"/>
        <v>0</v>
      </c>
      <c r="MQK118" s="166">
        <f t="shared" si="17059"/>
        <v>0</v>
      </c>
      <c r="MQL118" s="166">
        <f t="shared" si="17059"/>
        <v>0</v>
      </c>
      <c r="MQM118" s="166">
        <f t="shared" si="17059"/>
        <v>0</v>
      </c>
      <c r="MQN118" s="166">
        <f t="shared" si="17059"/>
        <v>0</v>
      </c>
      <c r="MQO118" s="166">
        <f t="shared" si="17059"/>
        <v>0</v>
      </c>
      <c r="MQP118" s="166">
        <f t="shared" si="17059"/>
        <v>0</v>
      </c>
      <c r="MQQ118" s="166">
        <f t="shared" si="17059"/>
        <v>0</v>
      </c>
      <c r="MQR118" s="166">
        <f t="shared" si="17059"/>
        <v>0</v>
      </c>
      <c r="MQS118" s="166">
        <f t="shared" si="17059"/>
        <v>0</v>
      </c>
      <c r="MQT118" s="166">
        <f t="shared" si="17059"/>
        <v>0</v>
      </c>
      <c r="MQU118" s="166">
        <f t="shared" si="17059"/>
        <v>0</v>
      </c>
      <c r="MQV118" s="166">
        <f t="shared" si="17059"/>
        <v>0</v>
      </c>
      <c r="MQW118" s="166">
        <f t="shared" si="17059"/>
        <v>0</v>
      </c>
      <c r="MQX118" s="166">
        <f t="shared" si="17059"/>
        <v>0</v>
      </c>
      <c r="MQY118" s="166">
        <f t="shared" si="17059"/>
        <v>0</v>
      </c>
      <c r="MQZ118" s="166">
        <f t="shared" si="17059"/>
        <v>0</v>
      </c>
      <c r="MRA118" s="166">
        <f t="shared" si="17059"/>
        <v>0</v>
      </c>
      <c r="MRB118" s="166">
        <f t="shared" si="17059"/>
        <v>0</v>
      </c>
      <c r="MRC118" s="166">
        <f t="shared" si="17059"/>
        <v>0</v>
      </c>
      <c r="MRD118" s="166">
        <f t="shared" si="17059"/>
        <v>0</v>
      </c>
      <c r="MRE118" s="166">
        <f t="shared" si="17059"/>
        <v>0</v>
      </c>
      <c r="MRF118" s="166">
        <f t="shared" si="17059"/>
        <v>0</v>
      </c>
      <c r="MRG118" s="166">
        <f t="shared" si="17059"/>
        <v>0</v>
      </c>
      <c r="MRH118" s="166">
        <f t="shared" si="17059"/>
        <v>0</v>
      </c>
      <c r="MRI118" s="166">
        <f t="shared" si="17059"/>
        <v>0</v>
      </c>
      <c r="MRJ118" s="166">
        <f t="shared" si="17059"/>
        <v>0</v>
      </c>
      <c r="MRK118" s="166">
        <f t="shared" si="17059"/>
        <v>0</v>
      </c>
      <c r="MRL118" s="166">
        <f t="shared" si="17059"/>
        <v>0</v>
      </c>
      <c r="MRM118" s="166">
        <f t="shared" si="17059"/>
        <v>0</v>
      </c>
      <c r="MRN118" s="166">
        <f t="shared" si="17059"/>
        <v>0</v>
      </c>
      <c r="MRO118" s="166">
        <f t="shared" si="17059"/>
        <v>0</v>
      </c>
      <c r="MRP118" s="166">
        <f t="shared" si="17059"/>
        <v>0</v>
      </c>
      <c r="MRQ118" s="166">
        <f t="shared" si="17059"/>
        <v>0</v>
      </c>
      <c r="MRR118" s="166">
        <f t="shared" si="17059"/>
        <v>0</v>
      </c>
      <c r="MRS118" s="166">
        <f t="shared" si="17059"/>
        <v>0</v>
      </c>
      <c r="MRT118" s="166">
        <f t="shared" si="17059"/>
        <v>0</v>
      </c>
      <c r="MRU118" s="166">
        <f t="shared" si="17059"/>
        <v>0</v>
      </c>
      <c r="MRV118" s="166">
        <f t="shared" si="17059"/>
        <v>0</v>
      </c>
      <c r="MRW118" s="166">
        <f t="shared" si="17059"/>
        <v>0</v>
      </c>
      <c r="MRX118" s="166">
        <f t="shared" si="17059"/>
        <v>0</v>
      </c>
      <c r="MRY118" s="166">
        <f t="shared" si="17059"/>
        <v>0</v>
      </c>
      <c r="MRZ118" s="166">
        <f t="shared" si="17059"/>
        <v>0</v>
      </c>
      <c r="MSA118" s="166">
        <f t="shared" si="17059"/>
        <v>0</v>
      </c>
      <c r="MSB118" s="166">
        <f t="shared" si="17059"/>
        <v>0</v>
      </c>
      <c r="MSC118" s="166">
        <f t="shared" si="17059"/>
        <v>0</v>
      </c>
      <c r="MSD118" s="166">
        <f t="shared" si="17059"/>
        <v>0</v>
      </c>
      <c r="MSE118" s="166">
        <f t="shared" si="17059"/>
        <v>0</v>
      </c>
      <c r="MSF118" s="166">
        <f t="shared" ref="MSF118:MUQ118" si="17060">$E$116 * MSF117</f>
        <v>0</v>
      </c>
      <c r="MSG118" s="166">
        <f t="shared" si="17060"/>
        <v>0</v>
      </c>
      <c r="MSH118" s="166">
        <f t="shared" si="17060"/>
        <v>0</v>
      </c>
      <c r="MSI118" s="166">
        <f t="shared" si="17060"/>
        <v>0</v>
      </c>
      <c r="MSJ118" s="166">
        <f t="shared" si="17060"/>
        <v>0</v>
      </c>
      <c r="MSK118" s="166">
        <f t="shared" si="17060"/>
        <v>0</v>
      </c>
      <c r="MSL118" s="166">
        <f t="shared" si="17060"/>
        <v>0</v>
      </c>
      <c r="MSM118" s="166">
        <f t="shared" si="17060"/>
        <v>0</v>
      </c>
      <c r="MSN118" s="166">
        <f t="shared" si="17060"/>
        <v>0</v>
      </c>
      <c r="MSO118" s="166">
        <f t="shared" si="17060"/>
        <v>0</v>
      </c>
      <c r="MSP118" s="166">
        <f t="shared" si="17060"/>
        <v>0</v>
      </c>
      <c r="MSQ118" s="166">
        <f t="shared" si="17060"/>
        <v>0</v>
      </c>
      <c r="MSR118" s="166">
        <f t="shared" si="17060"/>
        <v>0</v>
      </c>
      <c r="MSS118" s="166">
        <f t="shared" si="17060"/>
        <v>0</v>
      </c>
      <c r="MST118" s="166">
        <f t="shared" si="17060"/>
        <v>0</v>
      </c>
      <c r="MSU118" s="166">
        <f t="shared" si="17060"/>
        <v>0</v>
      </c>
      <c r="MSV118" s="166">
        <f t="shared" si="17060"/>
        <v>0</v>
      </c>
      <c r="MSW118" s="166">
        <f t="shared" si="17060"/>
        <v>0</v>
      </c>
      <c r="MSX118" s="166">
        <f t="shared" si="17060"/>
        <v>0</v>
      </c>
      <c r="MSY118" s="166">
        <f t="shared" si="17060"/>
        <v>0</v>
      </c>
      <c r="MSZ118" s="166">
        <f t="shared" si="17060"/>
        <v>0</v>
      </c>
      <c r="MTA118" s="166">
        <f t="shared" si="17060"/>
        <v>0</v>
      </c>
      <c r="MTB118" s="166">
        <f t="shared" si="17060"/>
        <v>0</v>
      </c>
      <c r="MTC118" s="166">
        <f t="shared" si="17060"/>
        <v>0</v>
      </c>
      <c r="MTD118" s="166">
        <f t="shared" si="17060"/>
        <v>0</v>
      </c>
      <c r="MTE118" s="166">
        <f t="shared" si="17060"/>
        <v>0</v>
      </c>
      <c r="MTF118" s="166">
        <f t="shared" si="17060"/>
        <v>0</v>
      </c>
      <c r="MTG118" s="166">
        <f t="shared" si="17060"/>
        <v>0</v>
      </c>
      <c r="MTH118" s="166">
        <f t="shared" si="17060"/>
        <v>0</v>
      </c>
      <c r="MTI118" s="166">
        <f t="shared" si="17060"/>
        <v>0</v>
      </c>
      <c r="MTJ118" s="166">
        <f t="shared" si="17060"/>
        <v>0</v>
      </c>
      <c r="MTK118" s="166">
        <f t="shared" si="17060"/>
        <v>0</v>
      </c>
      <c r="MTL118" s="166">
        <f t="shared" si="17060"/>
        <v>0</v>
      </c>
      <c r="MTM118" s="166">
        <f t="shared" si="17060"/>
        <v>0</v>
      </c>
      <c r="MTN118" s="166">
        <f t="shared" si="17060"/>
        <v>0</v>
      </c>
      <c r="MTO118" s="166">
        <f t="shared" si="17060"/>
        <v>0</v>
      </c>
      <c r="MTP118" s="166">
        <f t="shared" si="17060"/>
        <v>0</v>
      </c>
      <c r="MTQ118" s="166">
        <f t="shared" si="17060"/>
        <v>0</v>
      </c>
      <c r="MTR118" s="166">
        <f t="shared" si="17060"/>
        <v>0</v>
      </c>
      <c r="MTS118" s="166">
        <f t="shared" si="17060"/>
        <v>0</v>
      </c>
      <c r="MTT118" s="166">
        <f t="shared" si="17060"/>
        <v>0</v>
      </c>
      <c r="MTU118" s="166">
        <f t="shared" si="17060"/>
        <v>0</v>
      </c>
      <c r="MTV118" s="166">
        <f t="shared" si="17060"/>
        <v>0</v>
      </c>
      <c r="MTW118" s="166">
        <f t="shared" si="17060"/>
        <v>0</v>
      </c>
      <c r="MTX118" s="166">
        <f t="shared" si="17060"/>
        <v>0</v>
      </c>
      <c r="MTY118" s="166">
        <f t="shared" si="17060"/>
        <v>0</v>
      </c>
      <c r="MTZ118" s="166">
        <f t="shared" si="17060"/>
        <v>0</v>
      </c>
      <c r="MUA118" s="166">
        <f t="shared" si="17060"/>
        <v>0</v>
      </c>
      <c r="MUB118" s="166">
        <f t="shared" si="17060"/>
        <v>0</v>
      </c>
      <c r="MUC118" s="166">
        <f t="shared" si="17060"/>
        <v>0</v>
      </c>
      <c r="MUD118" s="166">
        <f t="shared" si="17060"/>
        <v>0</v>
      </c>
      <c r="MUE118" s="166">
        <f t="shared" si="17060"/>
        <v>0</v>
      </c>
      <c r="MUF118" s="166">
        <f t="shared" si="17060"/>
        <v>0</v>
      </c>
      <c r="MUG118" s="166">
        <f t="shared" si="17060"/>
        <v>0</v>
      </c>
      <c r="MUH118" s="166">
        <f t="shared" si="17060"/>
        <v>0</v>
      </c>
      <c r="MUI118" s="166">
        <f t="shared" si="17060"/>
        <v>0</v>
      </c>
      <c r="MUJ118" s="166">
        <f t="shared" si="17060"/>
        <v>0</v>
      </c>
      <c r="MUK118" s="166">
        <f t="shared" si="17060"/>
        <v>0</v>
      </c>
      <c r="MUL118" s="166">
        <f t="shared" si="17060"/>
        <v>0</v>
      </c>
      <c r="MUM118" s="166">
        <f t="shared" si="17060"/>
        <v>0</v>
      </c>
      <c r="MUN118" s="166">
        <f t="shared" si="17060"/>
        <v>0</v>
      </c>
      <c r="MUO118" s="166">
        <f t="shared" si="17060"/>
        <v>0</v>
      </c>
      <c r="MUP118" s="166">
        <f t="shared" si="17060"/>
        <v>0</v>
      </c>
      <c r="MUQ118" s="166">
        <f t="shared" si="17060"/>
        <v>0</v>
      </c>
      <c r="MUR118" s="166">
        <f t="shared" ref="MUR118:MXC118" si="17061">$E$116 * MUR117</f>
        <v>0</v>
      </c>
      <c r="MUS118" s="166">
        <f t="shared" si="17061"/>
        <v>0</v>
      </c>
      <c r="MUT118" s="166">
        <f t="shared" si="17061"/>
        <v>0</v>
      </c>
      <c r="MUU118" s="166">
        <f t="shared" si="17061"/>
        <v>0</v>
      </c>
      <c r="MUV118" s="166">
        <f t="shared" si="17061"/>
        <v>0</v>
      </c>
      <c r="MUW118" s="166">
        <f t="shared" si="17061"/>
        <v>0</v>
      </c>
      <c r="MUX118" s="166">
        <f t="shared" si="17061"/>
        <v>0</v>
      </c>
      <c r="MUY118" s="166">
        <f t="shared" si="17061"/>
        <v>0</v>
      </c>
      <c r="MUZ118" s="166">
        <f t="shared" si="17061"/>
        <v>0</v>
      </c>
      <c r="MVA118" s="166">
        <f t="shared" si="17061"/>
        <v>0</v>
      </c>
      <c r="MVB118" s="166">
        <f t="shared" si="17061"/>
        <v>0</v>
      </c>
      <c r="MVC118" s="166">
        <f t="shared" si="17061"/>
        <v>0</v>
      </c>
      <c r="MVD118" s="166">
        <f t="shared" si="17061"/>
        <v>0</v>
      </c>
      <c r="MVE118" s="166">
        <f t="shared" si="17061"/>
        <v>0</v>
      </c>
      <c r="MVF118" s="166">
        <f t="shared" si="17061"/>
        <v>0</v>
      </c>
      <c r="MVG118" s="166">
        <f t="shared" si="17061"/>
        <v>0</v>
      </c>
      <c r="MVH118" s="166">
        <f t="shared" si="17061"/>
        <v>0</v>
      </c>
      <c r="MVI118" s="166">
        <f t="shared" si="17061"/>
        <v>0</v>
      </c>
      <c r="MVJ118" s="166">
        <f t="shared" si="17061"/>
        <v>0</v>
      </c>
      <c r="MVK118" s="166">
        <f t="shared" si="17061"/>
        <v>0</v>
      </c>
      <c r="MVL118" s="166">
        <f t="shared" si="17061"/>
        <v>0</v>
      </c>
      <c r="MVM118" s="166">
        <f t="shared" si="17061"/>
        <v>0</v>
      </c>
      <c r="MVN118" s="166">
        <f t="shared" si="17061"/>
        <v>0</v>
      </c>
      <c r="MVO118" s="166">
        <f t="shared" si="17061"/>
        <v>0</v>
      </c>
      <c r="MVP118" s="166">
        <f t="shared" si="17061"/>
        <v>0</v>
      </c>
      <c r="MVQ118" s="166">
        <f t="shared" si="17061"/>
        <v>0</v>
      </c>
      <c r="MVR118" s="166">
        <f t="shared" si="17061"/>
        <v>0</v>
      </c>
      <c r="MVS118" s="166">
        <f t="shared" si="17061"/>
        <v>0</v>
      </c>
      <c r="MVT118" s="166">
        <f t="shared" si="17061"/>
        <v>0</v>
      </c>
      <c r="MVU118" s="166">
        <f t="shared" si="17061"/>
        <v>0</v>
      </c>
      <c r="MVV118" s="166">
        <f t="shared" si="17061"/>
        <v>0</v>
      </c>
      <c r="MVW118" s="166">
        <f t="shared" si="17061"/>
        <v>0</v>
      </c>
      <c r="MVX118" s="166">
        <f t="shared" si="17061"/>
        <v>0</v>
      </c>
      <c r="MVY118" s="166">
        <f t="shared" si="17061"/>
        <v>0</v>
      </c>
      <c r="MVZ118" s="166">
        <f t="shared" si="17061"/>
        <v>0</v>
      </c>
      <c r="MWA118" s="166">
        <f t="shared" si="17061"/>
        <v>0</v>
      </c>
      <c r="MWB118" s="166">
        <f t="shared" si="17061"/>
        <v>0</v>
      </c>
      <c r="MWC118" s="166">
        <f t="shared" si="17061"/>
        <v>0</v>
      </c>
      <c r="MWD118" s="166">
        <f t="shared" si="17061"/>
        <v>0</v>
      </c>
      <c r="MWE118" s="166">
        <f t="shared" si="17061"/>
        <v>0</v>
      </c>
      <c r="MWF118" s="166">
        <f t="shared" si="17061"/>
        <v>0</v>
      </c>
      <c r="MWG118" s="166">
        <f t="shared" si="17061"/>
        <v>0</v>
      </c>
      <c r="MWH118" s="166">
        <f t="shared" si="17061"/>
        <v>0</v>
      </c>
      <c r="MWI118" s="166">
        <f t="shared" si="17061"/>
        <v>0</v>
      </c>
      <c r="MWJ118" s="166">
        <f t="shared" si="17061"/>
        <v>0</v>
      </c>
      <c r="MWK118" s="166">
        <f t="shared" si="17061"/>
        <v>0</v>
      </c>
      <c r="MWL118" s="166">
        <f t="shared" si="17061"/>
        <v>0</v>
      </c>
      <c r="MWM118" s="166">
        <f t="shared" si="17061"/>
        <v>0</v>
      </c>
      <c r="MWN118" s="166">
        <f t="shared" si="17061"/>
        <v>0</v>
      </c>
      <c r="MWO118" s="166">
        <f t="shared" si="17061"/>
        <v>0</v>
      </c>
      <c r="MWP118" s="166">
        <f t="shared" si="17061"/>
        <v>0</v>
      </c>
      <c r="MWQ118" s="166">
        <f t="shared" si="17061"/>
        <v>0</v>
      </c>
      <c r="MWR118" s="166">
        <f t="shared" si="17061"/>
        <v>0</v>
      </c>
      <c r="MWS118" s="166">
        <f t="shared" si="17061"/>
        <v>0</v>
      </c>
      <c r="MWT118" s="166">
        <f t="shared" si="17061"/>
        <v>0</v>
      </c>
      <c r="MWU118" s="166">
        <f t="shared" si="17061"/>
        <v>0</v>
      </c>
      <c r="MWV118" s="166">
        <f t="shared" si="17061"/>
        <v>0</v>
      </c>
      <c r="MWW118" s="166">
        <f t="shared" si="17061"/>
        <v>0</v>
      </c>
      <c r="MWX118" s="166">
        <f t="shared" si="17061"/>
        <v>0</v>
      </c>
      <c r="MWY118" s="166">
        <f t="shared" si="17061"/>
        <v>0</v>
      </c>
      <c r="MWZ118" s="166">
        <f t="shared" si="17061"/>
        <v>0</v>
      </c>
      <c r="MXA118" s="166">
        <f t="shared" si="17061"/>
        <v>0</v>
      </c>
      <c r="MXB118" s="166">
        <f t="shared" si="17061"/>
        <v>0</v>
      </c>
      <c r="MXC118" s="166">
        <f t="shared" si="17061"/>
        <v>0</v>
      </c>
      <c r="MXD118" s="166">
        <f t="shared" ref="MXD118:MZO118" si="17062">$E$116 * MXD117</f>
        <v>0</v>
      </c>
      <c r="MXE118" s="166">
        <f t="shared" si="17062"/>
        <v>0</v>
      </c>
      <c r="MXF118" s="166">
        <f t="shared" si="17062"/>
        <v>0</v>
      </c>
      <c r="MXG118" s="166">
        <f t="shared" si="17062"/>
        <v>0</v>
      </c>
      <c r="MXH118" s="166">
        <f t="shared" si="17062"/>
        <v>0</v>
      </c>
      <c r="MXI118" s="166">
        <f t="shared" si="17062"/>
        <v>0</v>
      </c>
      <c r="MXJ118" s="166">
        <f t="shared" si="17062"/>
        <v>0</v>
      </c>
      <c r="MXK118" s="166">
        <f t="shared" si="17062"/>
        <v>0</v>
      </c>
      <c r="MXL118" s="166">
        <f t="shared" si="17062"/>
        <v>0</v>
      </c>
      <c r="MXM118" s="166">
        <f t="shared" si="17062"/>
        <v>0</v>
      </c>
      <c r="MXN118" s="166">
        <f t="shared" si="17062"/>
        <v>0</v>
      </c>
      <c r="MXO118" s="166">
        <f t="shared" si="17062"/>
        <v>0</v>
      </c>
      <c r="MXP118" s="166">
        <f t="shared" si="17062"/>
        <v>0</v>
      </c>
      <c r="MXQ118" s="166">
        <f t="shared" si="17062"/>
        <v>0</v>
      </c>
      <c r="MXR118" s="166">
        <f t="shared" si="17062"/>
        <v>0</v>
      </c>
      <c r="MXS118" s="166">
        <f t="shared" si="17062"/>
        <v>0</v>
      </c>
      <c r="MXT118" s="166">
        <f t="shared" si="17062"/>
        <v>0</v>
      </c>
      <c r="MXU118" s="166">
        <f t="shared" si="17062"/>
        <v>0</v>
      </c>
      <c r="MXV118" s="166">
        <f t="shared" si="17062"/>
        <v>0</v>
      </c>
      <c r="MXW118" s="166">
        <f t="shared" si="17062"/>
        <v>0</v>
      </c>
      <c r="MXX118" s="166">
        <f t="shared" si="17062"/>
        <v>0</v>
      </c>
      <c r="MXY118" s="166">
        <f t="shared" si="17062"/>
        <v>0</v>
      </c>
      <c r="MXZ118" s="166">
        <f t="shared" si="17062"/>
        <v>0</v>
      </c>
      <c r="MYA118" s="166">
        <f t="shared" si="17062"/>
        <v>0</v>
      </c>
      <c r="MYB118" s="166">
        <f t="shared" si="17062"/>
        <v>0</v>
      </c>
      <c r="MYC118" s="166">
        <f t="shared" si="17062"/>
        <v>0</v>
      </c>
      <c r="MYD118" s="166">
        <f t="shared" si="17062"/>
        <v>0</v>
      </c>
      <c r="MYE118" s="166">
        <f t="shared" si="17062"/>
        <v>0</v>
      </c>
      <c r="MYF118" s="166">
        <f t="shared" si="17062"/>
        <v>0</v>
      </c>
      <c r="MYG118" s="166">
        <f t="shared" si="17062"/>
        <v>0</v>
      </c>
      <c r="MYH118" s="166">
        <f t="shared" si="17062"/>
        <v>0</v>
      </c>
      <c r="MYI118" s="166">
        <f t="shared" si="17062"/>
        <v>0</v>
      </c>
      <c r="MYJ118" s="166">
        <f t="shared" si="17062"/>
        <v>0</v>
      </c>
      <c r="MYK118" s="166">
        <f t="shared" si="17062"/>
        <v>0</v>
      </c>
      <c r="MYL118" s="166">
        <f t="shared" si="17062"/>
        <v>0</v>
      </c>
      <c r="MYM118" s="166">
        <f t="shared" si="17062"/>
        <v>0</v>
      </c>
      <c r="MYN118" s="166">
        <f t="shared" si="17062"/>
        <v>0</v>
      </c>
      <c r="MYO118" s="166">
        <f t="shared" si="17062"/>
        <v>0</v>
      </c>
      <c r="MYP118" s="166">
        <f t="shared" si="17062"/>
        <v>0</v>
      </c>
      <c r="MYQ118" s="166">
        <f t="shared" si="17062"/>
        <v>0</v>
      </c>
      <c r="MYR118" s="166">
        <f t="shared" si="17062"/>
        <v>0</v>
      </c>
      <c r="MYS118" s="166">
        <f t="shared" si="17062"/>
        <v>0</v>
      </c>
      <c r="MYT118" s="166">
        <f t="shared" si="17062"/>
        <v>0</v>
      </c>
      <c r="MYU118" s="166">
        <f t="shared" si="17062"/>
        <v>0</v>
      </c>
      <c r="MYV118" s="166">
        <f t="shared" si="17062"/>
        <v>0</v>
      </c>
      <c r="MYW118" s="166">
        <f t="shared" si="17062"/>
        <v>0</v>
      </c>
      <c r="MYX118" s="166">
        <f t="shared" si="17062"/>
        <v>0</v>
      </c>
      <c r="MYY118" s="166">
        <f t="shared" si="17062"/>
        <v>0</v>
      </c>
      <c r="MYZ118" s="166">
        <f t="shared" si="17062"/>
        <v>0</v>
      </c>
      <c r="MZA118" s="166">
        <f t="shared" si="17062"/>
        <v>0</v>
      </c>
      <c r="MZB118" s="166">
        <f t="shared" si="17062"/>
        <v>0</v>
      </c>
      <c r="MZC118" s="166">
        <f t="shared" si="17062"/>
        <v>0</v>
      </c>
      <c r="MZD118" s="166">
        <f t="shared" si="17062"/>
        <v>0</v>
      </c>
      <c r="MZE118" s="166">
        <f t="shared" si="17062"/>
        <v>0</v>
      </c>
      <c r="MZF118" s="166">
        <f t="shared" si="17062"/>
        <v>0</v>
      </c>
      <c r="MZG118" s="166">
        <f t="shared" si="17062"/>
        <v>0</v>
      </c>
      <c r="MZH118" s="166">
        <f t="shared" si="17062"/>
        <v>0</v>
      </c>
      <c r="MZI118" s="166">
        <f t="shared" si="17062"/>
        <v>0</v>
      </c>
      <c r="MZJ118" s="166">
        <f t="shared" si="17062"/>
        <v>0</v>
      </c>
      <c r="MZK118" s="166">
        <f t="shared" si="17062"/>
        <v>0</v>
      </c>
      <c r="MZL118" s="166">
        <f t="shared" si="17062"/>
        <v>0</v>
      </c>
      <c r="MZM118" s="166">
        <f t="shared" si="17062"/>
        <v>0</v>
      </c>
      <c r="MZN118" s="166">
        <f t="shared" si="17062"/>
        <v>0</v>
      </c>
      <c r="MZO118" s="166">
        <f t="shared" si="17062"/>
        <v>0</v>
      </c>
      <c r="MZP118" s="166">
        <f t="shared" ref="MZP118:NCA118" si="17063">$E$116 * MZP117</f>
        <v>0</v>
      </c>
      <c r="MZQ118" s="166">
        <f t="shared" si="17063"/>
        <v>0</v>
      </c>
      <c r="MZR118" s="166">
        <f t="shared" si="17063"/>
        <v>0</v>
      </c>
      <c r="MZS118" s="166">
        <f t="shared" si="17063"/>
        <v>0</v>
      </c>
      <c r="MZT118" s="166">
        <f t="shared" si="17063"/>
        <v>0</v>
      </c>
      <c r="MZU118" s="166">
        <f t="shared" si="17063"/>
        <v>0</v>
      </c>
      <c r="MZV118" s="166">
        <f t="shared" si="17063"/>
        <v>0</v>
      </c>
      <c r="MZW118" s="166">
        <f t="shared" si="17063"/>
        <v>0</v>
      </c>
      <c r="MZX118" s="166">
        <f t="shared" si="17063"/>
        <v>0</v>
      </c>
      <c r="MZY118" s="166">
        <f t="shared" si="17063"/>
        <v>0</v>
      </c>
      <c r="MZZ118" s="166">
        <f t="shared" si="17063"/>
        <v>0</v>
      </c>
      <c r="NAA118" s="166">
        <f t="shared" si="17063"/>
        <v>0</v>
      </c>
      <c r="NAB118" s="166">
        <f t="shared" si="17063"/>
        <v>0</v>
      </c>
      <c r="NAC118" s="166">
        <f t="shared" si="17063"/>
        <v>0</v>
      </c>
      <c r="NAD118" s="166">
        <f t="shared" si="17063"/>
        <v>0</v>
      </c>
      <c r="NAE118" s="166">
        <f t="shared" si="17063"/>
        <v>0</v>
      </c>
      <c r="NAF118" s="166">
        <f t="shared" si="17063"/>
        <v>0</v>
      </c>
      <c r="NAG118" s="166">
        <f t="shared" si="17063"/>
        <v>0</v>
      </c>
      <c r="NAH118" s="166">
        <f t="shared" si="17063"/>
        <v>0</v>
      </c>
      <c r="NAI118" s="166">
        <f t="shared" si="17063"/>
        <v>0</v>
      </c>
      <c r="NAJ118" s="166">
        <f t="shared" si="17063"/>
        <v>0</v>
      </c>
      <c r="NAK118" s="166">
        <f t="shared" si="17063"/>
        <v>0</v>
      </c>
      <c r="NAL118" s="166">
        <f t="shared" si="17063"/>
        <v>0</v>
      </c>
      <c r="NAM118" s="166">
        <f t="shared" si="17063"/>
        <v>0</v>
      </c>
      <c r="NAN118" s="166">
        <f t="shared" si="17063"/>
        <v>0</v>
      </c>
      <c r="NAO118" s="166">
        <f t="shared" si="17063"/>
        <v>0</v>
      </c>
      <c r="NAP118" s="166">
        <f t="shared" si="17063"/>
        <v>0</v>
      </c>
      <c r="NAQ118" s="166">
        <f t="shared" si="17063"/>
        <v>0</v>
      </c>
      <c r="NAR118" s="166">
        <f t="shared" si="17063"/>
        <v>0</v>
      </c>
      <c r="NAS118" s="166">
        <f t="shared" si="17063"/>
        <v>0</v>
      </c>
      <c r="NAT118" s="166">
        <f t="shared" si="17063"/>
        <v>0</v>
      </c>
      <c r="NAU118" s="166">
        <f t="shared" si="17063"/>
        <v>0</v>
      </c>
      <c r="NAV118" s="166">
        <f t="shared" si="17063"/>
        <v>0</v>
      </c>
      <c r="NAW118" s="166">
        <f t="shared" si="17063"/>
        <v>0</v>
      </c>
      <c r="NAX118" s="166">
        <f t="shared" si="17063"/>
        <v>0</v>
      </c>
      <c r="NAY118" s="166">
        <f t="shared" si="17063"/>
        <v>0</v>
      </c>
      <c r="NAZ118" s="166">
        <f t="shared" si="17063"/>
        <v>0</v>
      </c>
      <c r="NBA118" s="166">
        <f t="shared" si="17063"/>
        <v>0</v>
      </c>
      <c r="NBB118" s="166">
        <f t="shared" si="17063"/>
        <v>0</v>
      </c>
      <c r="NBC118" s="166">
        <f t="shared" si="17063"/>
        <v>0</v>
      </c>
      <c r="NBD118" s="166">
        <f t="shared" si="17063"/>
        <v>0</v>
      </c>
      <c r="NBE118" s="166">
        <f t="shared" si="17063"/>
        <v>0</v>
      </c>
      <c r="NBF118" s="166">
        <f t="shared" si="17063"/>
        <v>0</v>
      </c>
      <c r="NBG118" s="166">
        <f t="shared" si="17063"/>
        <v>0</v>
      </c>
      <c r="NBH118" s="166">
        <f t="shared" si="17063"/>
        <v>0</v>
      </c>
      <c r="NBI118" s="166">
        <f t="shared" si="17063"/>
        <v>0</v>
      </c>
      <c r="NBJ118" s="166">
        <f t="shared" si="17063"/>
        <v>0</v>
      </c>
      <c r="NBK118" s="166">
        <f t="shared" si="17063"/>
        <v>0</v>
      </c>
      <c r="NBL118" s="166">
        <f t="shared" si="17063"/>
        <v>0</v>
      </c>
      <c r="NBM118" s="166">
        <f t="shared" si="17063"/>
        <v>0</v>
      </c>
      <c r="NBN118" s="166">
        <f t="shared" si="17063"/>
        <v>0</v>
      </c>
      <c r="NBO118" s="166">
        <f t="shared" si="17063"/>
        <v>0</v>
      </c>
      <c r="NBP118" s="166">
        <f t="shared" si="17063"/>
        <v>0</v>
      </c>
      <c r="NBQ118" s="166">
        <f t="shared" si="17063"/>
        <v>0</v>
      </c>
      <c r="NBR118" s="166">
        <f t="shared" si="17063"/>
        <v>0</v>
      </c>
      <c r="NBS118" s="166">
        <f t="shared" si="17063"/>
        <v>0</v>
      </c>
      <c r="NBT118" s="166">
        <f t="shared" si="17063"/>
        <v>0</v>
      </c>
      <c r="NBU118" s="166">
        <f t="shared" si="17063"/>
        <v>0</v>
      </c>
      <c r="NBV118" s="166">
        <f t="shared" si="17063"/>
        <v>0</v>
      </c>
      <c r="NBW118" s="166">
        <f t="shared" si="17063"/>
        <v>0</v>
      </c>
      <c r="NBX118" s="166">
        <f t="shared" si="17063"/>
        <v>0</v>
      </c>
      <c r="NBY118" s="166">
        <f t="shared" si="17063"/>
        <v>0</v>
      </c>
      <c r="NBZ118" s="166">
        <f t="shared" si="17063"/>
        <v>0</v>
      </c>
      <c r="NCA118" s="166">
        <f t="shared" si="17063"/>
        <v>0</v>
      </c>
      <c r="NCB118" s="166">
        <f t="shared" ref="NCB118:NEM118" si="17064">$E$116 * NCB117</f>
        <v>0</v>
      </c>
      <c r="NCC118" s="166">
        <f t="shared" si="17064"/>
        <v>0</v>
      </c>
      <c r="NCD118" s="166">
        <f t="shared" si="17064"/>
        <v>0</v>
      </c>
      <c r="NCE118" s="166">
        <f t="shared" si="17064"/>
        <v>0</v>
      </c>
      <c r="NCF118" s="166">
        <f t="shared" si="17064"/>
        <v>0</v>
      </c>
      <c r="NCG118" s="166">
        <f t="shared" si="17064"/>
        <v>0</v>
      </c>
      <c r="NCH118" s="166">
        <f t="shared" si="17064"/>
        <v>0</v>
      </c>
      <c r="NCI118" s="166">
        <f t="shared" si="17064"/>
        <v>0</v>
      </c>
      <c r="NCJ118" s="166">
        <f t="shared" si="17064"/>
        <v>0</v>
      </c>
      <c r="NCK118" s="166">
        <f t="shared" si="17064"/>
        <v>0</v>
      </c>
      <c r="NCL118" s="166">
        <f t="shared" si="17064"/>
        <v>0</v>
      </c>
      <c r="NCM118" s="166">
        <f t="shared" si="17064"/>
        <v>0</v>
      </c>
      <c r="NCN118" s="166">
        <f t="shared" si="17064"/>
        <v>0</v>
      </c>
      <c r="NCO118" s="166">
        <f t="shared" si="17064"/>
        <v>0</v>
      </c>
      <c r="NCP118" s="166">
        <f t="shared" si="17064"/>
        <v>0</v>
      </c>
      <c r="NCQ118" s="166">
        <f t="shared" si="17064"/>
        <v>0</v>
      </c>
      <c r="NCR118" s="166">
        <f t="shared" si="17064"/>
        <v>0</v>
      </c>
      <c r="NCS118" s="166">
        <f t="shared" si="17064"/>
        <v>0</v>
      </c>
      <c r="NCT118" s="166">
        <f t="shared" si="17064"/>
        <v>0</v>
      </c>
      <c r="NCU118" s="166">
        <f t="shared" si="17064"/>
        <v>0</v>
      </c>
      <c r="NCV118" s="166">
        <f t="shared" si="17064"/>
        <v>0</v>
      </c>
      <c r="NCW118" s="166">
        <f t="shared" si="17064"/>
        <v>0</v>
      </c>
      <c r="NCX118" s="166">
        <f t="shared" si="17064"/>
        <v>0</v>
      </c>
      <c r="NCY118" s="166">
        <f t="shared" si="17064"/>
        <v>0</v>
      </c>
      <c r="NCZ118" s="166">
        <f t="shared" si="17064"/>
        <v>0</v>
      </c>
      <c r="NDA118" s="166">
        <f t="shared" si="17064"/>
        <v>0</v>
      </c>
      <c r="NDB118" s="166">
        <f t="shared" si="17064"/>
        <v>0</v>
      </c>
      <c r="NDC118" s="166">
        <f t="shared" si="17064"/>
        <v>0</v>
      </c>
      <c r="NDD118" s="166">
        <f t="shared" si="17064"/>
        <v>0</v>
      </c>
      <c r="NDE118" s="166">
        <f t="shared" si="17064"/>
        <v>0</v>
      </c>
      <c r="NDF118" s="166">
        <f t="shared" si="17064"/>
        <v>0</v>
      </c>
      <c r="NDG118" s="166">
        <f t="shared" si="17064"/>
        <v>0</v>
      </c>
      <c r="NDH118" s="166">
        <f t="shared" si="17064"/>
        <v>0</v>
      </c>
      <c r="NDI118" s="166">
        <f t="shared" si="17064"/>
        <v>0</v>
      </c>
      <c r="NDJ118" s="166">
        <f t="shared" si="17064"/>
        <v>0</v>
      </c>
      <c r="NDK118" s="166">
        <f t="shared" si="17064"/>
        <v>0</v>
      </c>
      <c r="NDL118" s="166">
        <f t="shared" si="17064"/>
        <v>0</v>
      </c>
      <c r="NDM118" s="166">
        <f t="shared" si="17064"/>
        <v>0</v>
      </c>
      <c r="NDN118" s="166">
        <f t="shared" si="17064"/>
        <v>0</v>
      </c>
      <c r="NDO118" s="166">
        <f t="shared" si="17064"/>
        <v>0</v>
      </c>
      <c r="NDP118" s="166">
        <f t="shared" si="17064"/>
        <v>0</v>
      </c>
      <c r="NDQ118" s="166">
        <f t="shared" si="17064"/>
        <v>0</v>
      </c>
      <c r="NDR118" s="166">
        <f t="shared" si="17064"/>
        <v>0</v>
      </c>
      <c r="NDS118" s="166">
        <f t="shared" si="17064"/>
        <v>0</v>
      </c>
      <c r="NDT118" s="166">
        <f t="shared" si="17064"/>
        <v>0</v>
      </c>
      <c r="NDU118" s="166">
        <f t="shared" si="17064"/>
        <v>0</v>
      </c>
      <c r="NDV118" s="166">
        <f t="shared" si="17064"/>
        <v>0</v>
      </c>
      <c r="NDW118" s="166">
        <f t="shared" si="17064"/>
        <v>0</v>
      </c>
      <c r="NDX118" s="166">
        <f t="shared" si="17064"/>
        <v>0</v>
      </c>
      <c r="NDY118" s="166">
        <f t="shared" si="17064"/>
        <v>0</v>
      </c>
      <c r="NDZ118" s="166">
        <f t="shared" si="17064"/>
        <v>0</v>
      </c>
      <c r="NEA118" s="166">
        <f t="shared" si="17064"/>
        <v>0</v>
      </c>
      <c r="NEB118" s="166">
        <f t="shared" si="17064"/>
        <v>0</v>
      </c>
      <c r="NEC118" s="166">
        <f t="shared" si="17064"/>
        <v>0</v>
      </c>
      <c r="NED118" s="166">
        <f t="shared" si="17064"/>
        <v>0</v>
      </c>
      <c r="NEE118" s="166">
        <f t="shared" si="17064"/>
        <v>0</v>
      </c>
      <c r="NEF118" s="166">
        <f t="shared" si="17064"/>
        <v>0</v>
      </c>
      <c r="NEG118" s="166">
        <f t="shared" si="17064"/>
        <v>0</v>
      </c>
      <c r="NEH118" s="166">
        <f t="shared" si="17064"/>
        <v>0</v>
      </c>
      <c r="NEI118" s="166">
        <f t="shared" si="17064"/>
        <v>0</v>
      </c>
      <c r="NEJ118" s="166">
        <f t="shared" si="17064"/>
        <v>0</v>
      </c>
      <c r="NEK118" s="166">
        <f t="shared" si="17064"/>
        <v>0</v>
      </c>
      <c r="NEL118" s="166">
        <f t="shared" si="17064"/>
        <v>0</v>
      </c>
      <c r="NEM118" s="166">
        <f t="shared" si="17064"/>
        <v>0</v>
      </c>
      <c r="NEN118" s="166">
        <f t="shared" ref="NEN118:NGY118" si="17065">$E$116 * NEN117</f>
        <v>0</v>
      </c>
      <c r="NEO118" s="166">
        <f t="shared" si="17065"/>
        <v>0</v>
      </c>
      <c r="NEP118" s="166">
        <f t="shared" si="17065"/>
        <v>0</v>
      </c>
      <c r="NEQ118" s="166">
        <f t="shared" si="17065"/>
        <v>0</v>
      </c>
      <c r="NER118" s="166">
        <f t="shared" si="17065"/>
        <v>0</v>
      </c>
      <c r="NES118" s="166">
        <f t="shared" si="17065"/>
        <v>0</v>
      </c>
      <c r="NET118" s="166">
        <f t="shared" si="17065"/>
        <v>0</v>
      </c>
      <c r="NEU118" s="166">
        <f t="shared" si="17065"/>
        <v>0</v>
      </c>
      <c r="NEV118" s="166">
        <f t="shared" si="17065"/>
        <v>0</v>
      </c>
      <c r="NEW118" s="166">
        <f t="shared" si="17065"/>
        <v>0</v>
      </c>
      <c r="NEX118" s="166">
        <f t="shared" si="17065"/>
        <v>0</v>
      </c>
      <c r="NEY118" s="166">
        <f t="shared" si="17065"/>
        <v>0</v>
      </c>
      <c r="NEZ118" s="166">
        <f t="shared" si="17065"/>
        <v>0</v>
      </c>
      <c r="NFA118" s="166">
        <f t="shared" si="17065"/>
        <v>0</v>
      </c>
      <c r="NFB118" s="166">
        <f t="shared" si="17065"/>
        <v>0</v>
      </c>
      <c r="NFC118" s="166">
        <f t="shared" si="17065"/>
        <v>0</v>
      </c>
      <c r="NFD118" s="166">
        <f t="shared" si="17065"/>
        <v>0</v>
      </c>
      <c r="NFE118" s="166">
        <f t="shared" si="17065"/>
        <v>0</v>
      </c>
      <c r="NFF118" s="166">
        <f t="shared" si="17065"/>
        <v>0</v>
      </c>
      <c r="NFG118" s="166">
        <f t="shared" si="17065"/>
        <v>0</v>
      </c>
      <c r="NFH118" s="166">
        <f t="shared" si="17065"/>
        <v>0</v>
      </c>
      <c r="NFI118" s="166">
        <f t="shared" si="17065"/>
        <v>0</v>
      </c>
      <c r="NFJ118" s="166">
        <f t="shared" si="17065"/>
        <v>0</v>
      </c>
      <c r="NFK118" s="166">
        <f t="shared" si="17065"/>
        <v>0</v>
      </c>
      <c r="NFL118" s="166">
        <f t="shared" si="17065"/>
        <v>0</v>
      </c>
      <c r="NFM118" s="166">
        <f t="shared" si="17065"/>
        <v>0</v>
      </c>
      <c r="NFN118" s="166">
        <f t="shared" si="17065"/>
        <v>0</v>
      </c>
      <c r="NFO118" s="166">
        <f t="shared" si="17065"/>
        <v>0</v>
      </c>
      <c r="NFP118" s="166">
        <f t="shared" si="17065"/>
        <v>0</v>
      </c>
      <c r="NFQ118" s="166">
        <f t="shared" si="17065"/>
        <v>0</v>
      </c>
      <c r="NFR118" s="166">
        <f t="shared" si="17065"/>
        <v>0</v>
      </c>
      <c r="NFS118" s="166">
        <f t="shared" si="17065"/>
        <v>0</v>
      </c>
      <c r="NFT118" s="166">
        <f t="shared" si="17065"/>
        <v>0</v>
      </c>
      <c r="NFU118" s="166">
        <f t="shared" si="17065"/>
        <v>0</v>
      </c>
      <c r="NFV118" s="166">
        <f t="shared" si="17065"/>
        <v>0</v>
      </c>
      <c r="NFW118" s="166">
        <f t="shared" si="17065"/>
        <v>0</v>
      </c>
      <c r="NFX118" s="166">
        <f t="shared" si="17065"/>
        <v>0</v>
      </c>
      <c r="NFY118" s="166">
        <f t="shared" si="17065"/>
        <v>0</v>
      </c>
      <c r="NFZ118" s="166">
        <f t="shared" si="17065"/>
        <v>0</v>
      </c>
      <c r="NGA118" s="166">
        <f t="shared" si="17065"/>
        <v>0</v>
      </c>
      <c r="NGB118" s="166">
        <f t="shared" si="17065"/>
        <v>0</v>
      </c>
      <c r="NGC118" s="166">
        <f t="shared" si="17065"/>
        <v>0</v>
      </c>
      <c r="NGD118" s="166">
        <f t="shared" si="17065"/>
        <v>0</v>
      </c>
      <c r="NGE118" s="166">
        <f t="shared" si="17065"/>
        <v>0</v>
      </c>
      <c r="NGF118" s="166">
        <f t="shared" si="17065"/>
        <v>0</v>
      </c>
      <c r="NGG118" s="166">
        <f t="shared" si="17065"/>
        <v>0</v>
      </c>
      <c r="NGH118" s="166">
        <f t="shared" si="17065"/>
        <v>0</v>
      </c>
      <c r="NGI118" s="166">
        <f t="shared" si="17065"/>
        <v>0</v>
      </c>
      <c r="NGJ118" s="166">
        <f t="shared" si="17065"/>
        <v>0</v>
      </c>
      <c r="NGK118" s="166">
        <f t="shared" si="17065"/>
        <v>0</v>
      </c>
      <c r="NGL118" s="166">
        <f t="shared" si="17065"/>
        <v>0</v>
      </c>
      <c r="NGM118" s="166">
        <f t="shared" si="17065"/>
        <v>0</v>
      </c>
      <c r="NGN118" s="166">
        <f t="shared" si="17065"/>
        <v>0</v>
      </c>
      <c r="NGO118" s="166">
        <f t="shared" si="17065"/>
        <v>0</v>
      </c>
      <c r="NGP118" s="166">
        <f t="shared" si="17065"/>
        <v>0</v>
      </c>
      <c r="NGQ118" s="166">
        <f t="shared" si="17065"/>
        <v>0</v>
      </c>
      <c r="NGR118" s="166">
        <f t="shared" si="17065"/>
        <v>0</v>
      </c>
      <c r="NGS118" s="166">
        <f t="shared" si="17065"/>
        <v>0</v>
      </c>
      <c r="NGT118" s="166">
        <f t="shared" si="17065"/>
        <v>0</v>
      </c>
      <c r="NGU118" s="166">
        <f t="shared" si="17065"/>
        <v>0</v>
      </c>
      <c r="NGV118" s="166">
        <f t="shared" si="17065"/>
        <v>0</v>
      </c>
      <c r="NGW118" s="166">
        <f t="shared" si="17065"/>
        <v>0</v>
      </c>
      <c r="NGX118" s="166">
        <f t="shared" si="17065"/>
        <v>0</v>
      </c>
      <c r="NGY118" s="166">
        <f t="shared" si="17065"/>
        <v>0</v>
      </c>
      <c r="NGZ118" s="166">
        <f t="shared" ref="NGZ118:NJK118" si="17066">$E$116 * NGZ117</f>
        <v>0</v>
      </c>
      <c r="NHA118" s="166">
        <f t="shared" si="17066"/>
        <v>0</v>
      </c>
      <c r="NHB118" s="166">
        <f t="shared" si="17066"/>
        <v>0</v>
      </c>
      <c r="NHC118" s="166">
        <f t="shared" si="17066"/>
        <v>0</v>
      </c>
      <c r="NHD118" s="166">
        <f t="shared" si="17066"/>
        <v>0</v>
      </c>
      <c r="NHE118" s="166">
        <f t="shared" si="17066"/>
        <v>0</v>
      </c>
      <c r="NHF118" s="166">
        <f t="shared" si="17066"/>
        <v>0</v>
      </c>
      <c r="NHG118" s="166">
        <f t="shared" si="17066"/>
        <v>0</v>
      </c>
      <c r="NHH118" s="166">
        <f t="shared" si="17066"/>
        <v>0</v>
      </c>
      <c r="NHI118" s="166">
        <f t="shared" si="17066"/>
        <v>0</v>
      </c>
      <c r="NHJ118" s="166">
        <f t="shared" si="17066"/>
        <v>0</v>
      </c>
      <c r="NHK118" s="166">
        <f t="shared" si="17066"/>
        <v>0</v>
      </c>
      <c r="NHL118" s="166">
        <f t="shared" si="17066"/>
        <v>0</v>
      </c>
      <c r="NHM118" s="166">
        <f t="shared" si="17066"/>
        <v>0</v>
      </c>
      <c r="NHN118" s="166">
        <f t="shared" si="17066"/>
        <v>0</v>
      </c>
      <c r="NHO118" s="166">
        <f t="shared" si="17066"/>
        <v>0</v>
      </c>
      <c r="NHP118" s="166">
        <f t="shared" si="17066"/>
        <v>0</v>
      </c>
      <c r="NHQ118" s="166">
        <f t="shared" si="17066"/>
        <v>0</v>
      </c>
      <c r="NHR118" s="166">
        <f t="shared" si="17066"/>
        <v>0</v>
      </c>
      <c r="NHS118" s="166">
        <f t="shared" si="17066"/>
        <v>0</v>
      </c>
      <c r="NHT118" s="166">
        <f t="shared" si="17066"/>
        <v>0</v>
      </c>
      <c r="NHU118" s="166">
        <f t="shared" si="17066"/>
        <v>0</v>
      </c>
      <c r="NHV118" s="166">
        <f t="shared" si="17066"/>
        <v>0</v>
      </c>
      <c r="NHW118" s="166">
        <f t="shared" si="17066"/>
        <v>0</v>
      </c>
      <c r="NHX118" s="166">
        <f t="shared" si="17066"/>
        <v>0</v>
      </c>
      <c r="NHY118" s="166">
        <f t="shared" si="17066"/>
        <v>0</v>
      </c>
      <c r="NHZ118" s="166">
        <f t="shared" si="17066"/>
        <v>0</v>
      </c>
      <c r="NIA118" s="166">
        <f t="shared" si="17066"/>
        <v>0</v>
      </c>
      <c r="NIB118" s="166">
        <f t="shared" si="17066"/>
        <v>0</v>
      </c>
      <c r="NIC118" s="166">
        <f t="shared" si="17066"/>
        <v>0</v>
      </c>
      <c r="NID118" s="166">
        <f t="shared" si="17066"/>
        <v>0</v>
      </c>
      <c r="NIE118" s="166">
        <f t="shared" si="17066"/>
        <v>0</v>
      </c>
      <c r="NIF118" s="166">
        <f t="shared" si="17066"/>
        <v>0</v>
      </c>
      <c r="NIG118" s="166">
        <f t="shared" si="17066"/>
        <v>0</v>
      </c>
      <c r="NIH118" s="166">
        <f t="shared" si="17066"/>
        <v>0</v>
      </c>
      <c r="NII118" s="166">
        <f t="shared" si="17066"/>
        <v>0</v>
      </c>
      <c r="NIJ118" s="166">
        <f t="shared" si="17066"/>
        <v>0</v>
      </c>
      <c r="NIK118" s="166">
        <f t="shared" si="17066"/>
        <v>0</v>
      </c>
      <c r="NIL118" s="166">
        <f t="shared" si="17066"/>
        <v>0</v>
      </c>
      <c r="NIM118" s="166">
        <f t="shared" si="17066"/>
        <v>0</v>
      </c>
      <c r="NIN118" s="166">
        <f t="shared" si="17066"/>
        <v>0</v>
      </c>
      <c r="NIO118" s="166">
        <f t="shared" si="17066"/>
        <v>0</v>
      </c>
      <c r="NIP118" s="166">
        <f t="shared" si="17066"/>
        <v>0</v>
      </c>
      <c r="NIQ118" s="166">
        <f t="shared" si="17066"/>
        <v>0</v>
      </c>
      <c r="NIR118" s="166">
        <f t="shared" si="17066"/>
        <v>0</v>
      </c>
      <c r="NIS118" s="166">
        <f t="shared" si="17066"/>
        <v>0</v>
      </c>
      <c r="NIT118" s="166">
        <f t="shared" si="17066"/>
        <v>0</v>
      </c>
      <c r="NIU118" s="166">
        <f t="shared" si="17066"/>
        <v>0</v>
      </c>
      <c r="NIV118" s="166">
        <f t="shared" si="17066"/>
        <v>0</v>
      </c>
      <c r="NIW118" s="166">
        <f t="shared" si="17066"/>
        <v>0</v>
      </c>
      <c r="NIX118" s="166">
        <f t="shared" si="17066"/>
        <v>0</v>
      </c>
      <c r="NIY118" s="166">
        <f t="shared" si="17066"/>
        <v>0</v>
      </c>
      <c r="NIZ118" s="166">
        <f t="shared" si="17066"/>
        <v>0</v>
      </c>
      <c r="NJA118" s="166">
        <f t="shared" si="17066"/>
        <v>0</v>
      </c>
      <c r="NJB118" s="166">
        <f t="shared" si="17066"/>
        <v>0</v>
      </c>
      <c r="NJC118" s="166">
        <f t="shared" si="17066"/>
        <v>0</v>
      </c>
      <c r="NJD118" s="166">
        <f t="shared" si="17066"/>
        <v>0</v>
      </c>
      <c r="NJE118" s="166">
        <f t="shared" si="17066"/>
        <v>0</v>
      </c>
      <c r="NJF118" s="166">
        <f t="shared" si="17066"/>
        <v>0</v>
      </c>
      <c r="NJG118" s="166">
        <f t="shared" si="17066"/>
        <v>0</v>
      </c>
      <c r="NJH118" s="166">
        <f t="shared" si="17066"/>
        <v>0</v>
      </c>
      <c r="NJI118" s="166">
        <f t="shared" si="17066"/>
        <v>0</v>
      </c>
      <c r="NJJ118" s="166">
        <f t="shared" si="17066"/>
        <v>0</v>
      </c>
      <c r="NJK118" s="166">
        <f t="shared" si="17066"/>
        <v>0</v>
      </c>
      <c r="NJL118" s="166">
        <f t="shared" ref="NJL118:NLW118" si="17067">$E$116 * NJL117</f>
        <v>0</v>
      </c>
      <c r="NJM118" s="166">
        <f t="shared" si="17067"/>
        <v>0</v>
      </c>
      <c r="NJN118" s="166">
        <f t="shared" si="17067"/>
        <v>0</v>
      </c>
      <c r="NJO118" s="166">
        <f t="shared" si="17067"/>
        <v>0</v>
      </c>
      <c r="NJP118" s="166">
        <f t="shared" si="17067"/>
        <v>0</v>
      </c>
      <c r="NJQ118" s="166">
        <f t="shared" si="17067"/>
        <v>0</v>
      </c>
      <c r="NJR118" s="166">
        <f t="shared" si="17067"/>
        <v>0</v>
      </c>
      <c r="NJS118" s="166">
        <f t="shared" si="17067"/>
        <v>0</v>
      </c>
      <c r="NJT118" s="166">
        <f t="shared" si="17067"/>
        <v>0</v>
      </c>
      <c r="NJU118" s="166">
        <f t="shared" si="17067"/>
        <v>0</v>
      </c>
      <c r="NJV118" s="166">
        <f t="shared" si="17067"/>
        <v>0</v>
      </c>
      <c r="NJW118" s="166">
        <f t="shared" si="17067"/>
        <v>0</v>
      </c>
      <c r="NJX118" s="166">
        <f t="shared" si="17067"/>
        <v>0</v>
      </c>
      <c r="NJY118" s="166">
        <f t="shared" si="17067"/>
        <v>0</v>
      </c>
      <c r="NJZ118" s="166">
        <f t="shared" si="17067"/>
        <v>0</v>
      </c>
      <c r="NKA118" s="166">
        <f t="shared" si="17067"/>
        <v>0</v>
      </c>
      <c r="NKB118" s="166">
        <f t="shared" si="17067"/>
        <v>0</v>
      </c>
      <c r="NKC118" s="166">
        <f t="shared" si="17067"/>
        <v>0</v>
      </c>
      <c r="NKD118" s="166">
        <f t="shared" si="17067"/>
        <v>0</v>
      </c>
      <c r="NKE118" s="166">
        <f t="shared" si="17067"/>
        <v>0</v>
      </c>
      <c r="NKF118" s="166">
        <f t="shared" si="17067"/>
        <v>0</v>
      </c>
      <c r="NKG118" s="166">
        <f t="shared" si="17067"/>
        <v>0</v>
      </c>
      <c r="NKH118" s="166">
        <f t="shared" si="17067"/>
        <v>0</v>
      </c>
      <c r="NKI118" s="166">
        <f t="shared" si="17067"/>
        <v>0</v>
      </c>
      <c r="NKJ118" s="166">
        <f t="shared" si="17067"/>
        <v>0</v>
      </c>
      <c r="NKK118" s="166">
        <f t="shared" si="17067"/>
        <v>0</v>
      </c>
      <c r="NKL118" s="166">
        <f t="shared" si="17067"/>
        <v>0</v>
      </c>
      <c r="NKM118" s="166">
        <f t="shared" si="17067"/>
        <v>0</v>
      </c>
      <c r="NKN118" s="166">
        <f t="shared" si="17067"/>
        <v>0</v>
      </c>
      <c r="NKO118" s="166">
        <f t="shared" si="17067"/>
        <v>0</v>
      </c>
      <c r="NKP118" s="166">
        <f t="shared" si="17067"/>
        <v>0</v>
      </c>
      <c r="NKQ118" s="166">
        <f t="shared" si="17067"/>
        <v>0</v>
      </c>
      <c r="NKR118" s="166">
        <f t="shared" si="17067"/>
        <v>0</v>
      </c>
      <c r="NKS118" s="166">
        <f t="shared" si="17067"/>
        <v>0</v>
      </c>
      <c r="NKT118" s="166">
        <f t="shared" si="17067"/>
        <v>0</v>
      </c>
      <c r="NKU118" s="166">
        <f t="shared" si="17067"/>
        <v>0</v>
      </c>
      <c r="NKV118" s="166">
        <f t="shared" si="17067"/>
        <v>0</v>
      </c>
      <c r="NKW118" s="166">
        <f t="shared" si="17067"/>
        <v>0</v>
      </c>
      <c r="NKX118" s="166">
        <f t="shared" si="17067"/>
        <v>0</v>
      </c>
      <c r="NKY118" s="166">
        <f t="shared" si="17067"/>
        <v>0</v>
      </c>
      <c r="NKZ118" s="166">
        <f t="shared" si="17067"/>
        <v>0</v>
      </c>
      <c r="NLA118" s="166">
        <f t="shared" si="17067"/>
        <v>0</v>
      </c>
      <c r="NLB118" s="166">
        <f t="shared" si="17067"/>
        <v>0</v>
      </c>
      <c r="NLC118" s="166">
        <f t="shared" si="17067"/>
        <v>0</v>
      </c>
      <c r="NLD118" s="166">
        <f t="shared" si="17067"/>
        <v>0</v>
      </c>
      <c r="NLE118" s="166">
        <f t="shared" si="17067"/>
        <v>0</v>
      </c>
      <c r="NLF118" s="166">
        <f t="shared" si="17067"/>
        <v>0</v>
      </c>
      <c r="NLG118" s="166">
        <f t="shared" si="17067"/>
        <v>0</v>
      </c>
      <c r="NLH118" s="166">
        <f t="shared" si="17067"/>
        <v>0</v>
      </c>
      <c r="NLI118" s="166">
        <f t="shared" si="17067"/>
        <v>0</v>
      </c>
      <c r="NLJ118" s="166">
        <f t="shared" si="17067"/>
        <v>0</v>
      </c>
      <c r="NLK118" s="166">
        <f t="shared" si="17067"/>
        <v>0</v>
      </c>
      <c r="NLL118" s="166">
        <f t="shared" si="17067"/>
        <v>0</v>
      </c>
      <c r="NLM118" s="166">
        <f t="shared" si="17067"/>
        <v>0</v>
      </c>
      <c r="NLN118" s="166">
        <f t="shared" si="17067"/>
        <v>0</v>
      </c>
      <c r="NLO118" s="166">
        <f t="shared" si="17067"/>
        <v>0</v>
      </c>
      <c r="NLP118" s="166">
        <f t="shared" si="17067"/>
        <v>0</v>
      </c>
      <c r="NLQ118" s="166">
        <f t="shared" si="17067"/>
        <v>0</v>
      </c>
      <c r="NLR118" s="166">
        <f t="shared" si="17067"/>
        <v>0</v>
      </c>
      <c r="NLS118" s="166">
        <f t="shared" si="17067"/>
        <v>0</v>
      </c>
      <c r="NLT118" s="166">
        <f t="shared" si="17067"/>
        <v>0</v>
      </c>
      <c r="NLU118" s="166">
        <f t="shared" si="17067"/>
        <v>0</v>
      </c>
      <c r="NLV118" s="166">
        <f t="shared" si="17067"/>
        <v>0</v>
      </c>
      <c r="NLW118" s="166">
        <f t="shared" si="17067"/>
        <v>0</v>
      </c>
      <c r="NLX118" s="166">
        <f t="shared" ref="NLX118:NOI118" si="17068">$E$116 * NLX117</f>
        <v>0</v>
      </c>
      <c r="NLY118" s="166">
        <f t="shared" si="17068"/>
        <v>0</v>
      </c>
      <c r="NLZ118" s="166">
        <f t="shared" si="17068"/>
        <v>0</v>
      </c>
      <c r="NMA118" s="166">
        <f t="shared" si="17068"/>
        <v>0</v>
      </c>
      <c r="NMB118" s="166">
        <f t="shared" si="17068"/>
        <v>0</v>
      </c>
      <c r="NMC118" s="166">
        <f t="shared" si="17068"/>
        <v>0</v>
      </c>
      <c r="NMD118" s="166">
        <f t="shared" si="17068"/>
        <v>0</v>
      </c>
      <c r="NME118" s="166">
        <f t="shared" si="17068"/>
        <v>0</v>
      </c>
      <c r="NMF118" s="166">
        <f t="shared" si="17068"/>
        <v>0</v>
      </c>
      <c r="NMG118" s="166">
        <f t="shared" si="17068"/>
        <v>0</v>
      </c>
      <c r="NMH118" s="166">
        <f t="shared" si="17068"/>
        <v>0</v>
      </c>
      <c r="NMI118" s="166">
        <f t="shared" si="17068"/>
        <v>0</v>
      </c>
      <c r="NMJ118" s="166">
        <f t="shared" si="17068"/>
        <v>0</v>
      </c>
      <c r="NMK118" s="166">
        <f t="shared" si="17068"/>
        <v>0</v>
      </c>
      <c r="NML118" s="166">
        <f t="shared" si="17068"/>
        <v>0</v>
      </c>
      <c r="NMM118" s="166">
        <f t="shared" si="17068"/>
        <v>0</v>
      </c>
      <c r="NMN118" s="166">
        <f t="shared" si="17068"/>
        <v>0</v>
      </c>
      <c r="NMO118" s="166">
        <f t="shared" si="17068"/>
        <v>0</v>
      </c>
      <c r="NMP118" s="166">
        <f t="shared" si="17068"/>
        <v>0</v>
      </c>
      <c r="NMQ118" s="166">
        <f t="shared" si="17068"/>
        <v>0</v>
      </c>
      <c r="NMR118" s="166">
        <f t="shared" si="17068"/>
        <v>0</v>
      </c>
      <c r="NMS118" s="166">
        <f t="shared" si="17068"/>
        <v>0</v>
      </c>
      <c r="NMT118" s="166">
        <f t="shared" si="17068"/>
        <v>0</v>
      </c>
      <c r="NMU118" s="166">
        <f t="shared" si="17068"/>
        <v>0</v>
      </c>
      <c r="NMV118" s="166">
        <f t="shared" si="17068"/>
        <v>0</v>
      </c>
      <c r="NMW118" s="166">
        <f t="shared" si="17068"/>
        <v>0</v>
      </c>
      <c r="NMX118" s="166">
        <f t="shared" si="17068"/>
        <v>0</v>
      </c>
      <c r="NMY118" s="166">
        <f t="shared" si="17068"/>
        <v>0</v>
      </c>
      <c r="NMZ118" s="166">
        <f t="shared" si="17068"/>
        <v>0</v>
      </c>
      <c r="NNA118" s="166">
        <f t="shared" si="17068"/>
        <v>0</v>
      </c>
      <c r="NNB118" s="166">
        <f t="shared" si="17068"/>
        <v>0</v>
      </c>
      <c r="NNC118" s="166">
        <f t="shared" si="17068"/>
        <v>0</v>
      </c>
      <c r="NND118" s="166">
        <f t="shared" si="17068"/>
        <v>0</v>
      </c>
      <c r="NNE118" s="166">
        <f t="shared" si="17068"/>
        <v>0</v>
      </c>
      <c r="NNF118" s="166">
        <f t="shared" si="17068"/>
        <v>0</v>
      </c>
      <c r="NNG118" s="166">
        <f t="shared" si="17068"/>
        <v>0</v>
      </c>
      <c r="NNH118" s="166">
        <f t="shared" si="17068"/>
        <v>0</v>
      </c>
      <c r="NNI118" s="166">
        <f t="shared" si="17068"/>
        <v>0</v>
      </c>
      <c r="NNJ118" s="166">
        <f t="shared" si="17068"/>
        <v>0</v>
      </c>
      <c r="NNK118" s="166">
        <f t="shared" si="17068"/>
        <v>0</v>
      </c>
      <c r="NNL118" s="166">
        <f t="shared" si="17068"/>
        <v>0</v>
      </c>
      <c r="NNM118" s="166">
        <f t="shared" si="17068"/>
        <v>0</v>
      </c>
      <c r="NNN118" s="166">
        <f t="shared" si="17068"/>
        <v>0</v>
      </c>
      <c r="NNO118" s="166">
        <f t="shared" si="17068"/>
        <v>0</v>
      </c>
      <c r="NNP118" s="166">
        <f t="shared" si="17068"/>
        <v>0</v>
      </c>
      <c r="NNQ118" s="166">
        <f t="shared" si="17068"/>
        <v>0</v>
      </c>
      <c r="NNR118" s="166">
        <f t="shared" si="17068"/>
        <v>0</v>
      </c>
      <c r="NNS118" s="166">
        <f t="shared" si="17068"/>
        <v>0</v>
      </c>
      <c r="NNT118" s="166">
        <f t="shared" si="17068"/>
        <v>0</v>
      </c>
      <c r="NNU118" s="166">
        <f t="shared" si="17068"/>
        <v>0</v>
      </c>
      <c r="NNV118" s="166">
        <f t="shared" si="17068"/>
        <v>0</v>
      </c>
      <c r="NNW118" s="166">
        <f t="shared" si="17068"/>
        <v>0</v>
      </c>
      <c r="NNX118" s="166">
        <f t="shared" si="17068"/>
        <v>0</v>
      </c>
      <c r="NNY118" s="166">
        <f t="shared" si="17068"/>
        <v>0</v>
      </c>
      <c r="NNZ118" s="166">
        <f t="shared" si="17068"/>
        <v>0</v>
      </c>
      <c r="NOA118" s="166">
        <f t="shared" si="17068"/>
        <v>0</v>
      </c>
      <c r="NOB118" s="166">
        <f t="shared" si="17068"/>
        <v>0</v>
      </c>
      <c r="NOC118" s="166">
        <f t="shared" si="17068"/>
        <v>0</v>
      </c>
      <c r="NOD118" s="166">
        <f t="shared" si="17068"/>
        <v>0</v>
      </c>
      <c r="NOE118" s="166">
        <f t="shared" si="17068"/>
        <v>0</v>
      </c>
      <c r="NOF118" s="166">
        <f t="shared" si="17068"/>
        <v>0</v>
      </c>
      <c r="NOG118" s="166">
        <f t="shared" si="17068"/>
        <v>0</v>
      </c>
      <c r="NOH118" s="166">
        <f t="shared" si="17068"/>
        <v>0</v>
      </c>
      <c r="NOI118" s="166">
        <f t="shared" si="17068"/>
        <v>0</v>
      </c>
      <c r="NOJ118" s="166">
        <f t="shared" ref="NOJ118:NQU118" si="17069">$E$116 * NOJ117</f>
        <v>0</v>
      </c>
      <c r="NOK118" s="166">
        <f t="shared" si="17069"/>
        <v>0</v>
      </c>
      <c r="NOL118" s="166">
        <f t="shared" si="17069"/>
        <v>0</v>
      </c>
      <c r="NOM118" s="166">
        <f t="shared" si="17069"/>
        <v>0</v>
      </c>
      <c r="NON118" s="166">
        <f t="shared" si="17069"/>
        <v>0</v>
      </c>
      <c r="NOO118" s="166">
        <f t="shared" si="17069"/>
        <v>0</v>
      </c>
      <c r="NOP118" s="166">
        <f t="shared" si="17069"/>
        <v>0</v>
      </c>
      <c r="NOQ118" s="166">
        <f t="shared" si="17069"/>
        <v>0</v>
      </c>
      <c r="NOR118" s="166">
        <f t="shared" si="17069"/>
        <v>0</v>
      </c>
      <c r="NOS118" s="166">
        <f t="shared" si="17069"/>
        <v>0</v>
      </c>
      <c r="NOT118" s="166">
        <f t="shared" si="17069"/>
        <v>0</v>
      </c>
      <c r="NOU118" s="166">
        <f t="shared" si="17069"/>
        <v>0</v>
      </c>
      <c r="NOV118" s="166">
        <f t="shared" si="17069"/>
        <v>0</v>
      </c>
      <c r="NOW118" s="166">
        <f t="shared" si="17069"/>
        <v>0</v>
      </c>
      <c r="NOX118" s="166">
        <f t="shared" si="17069"/>
        <v>0</v>
      </c>
      <c r="NOY118" s="166">
        <f t="shared" si="17069"/>
        <v>0</v>
      </c>
      <c r="NOZ118" s="166">
        <f t="shared" si="17069"/>
        <v>0</v>
      </c>
      <c r="NPA118" s="166">
        <f t="shared" si="17069"/>
        <v>0</v>
      </c>
      <c r="NPB118" s="166">
        <f t="shared" si="17069"/>
        <v>0</v>
      </c>
      <c r="NPC118" s="166">
        <f t="shared" si="17069"/>
        <v>0</v>
      </c>
      <c r="NPD118" s="166">
        <f t="shared" si="17069"/>
        <v>0</v>
      </c>
      <c r="NPE118" s="166">
        <f t="shared" si="17069"/>
        <v>0</v>
      </c>
      <c r="NPF118" s="166">
        <f t="shared" si="17069"/>
        <v>0</v>
      </c>
      <c r="NPG118" s="166">
        <f t="shared" si="17069"/>
        <v>0</v>
      </c>
      <c r="NPH118" s="166">
        <f t="shared" si="17069"/>
        <v>0</v>
      </c>
      <c r="NPI118" s="166">
        <f t="shared" si="17069"/>
        <v>0</v>
      </c>
      <c r="NPJ118" s="166">
        <f t="shared" si="17069"/>
        <v>0</v>
      </c>
      <c r="NPK118" s="166">
        <f t="shared" si="17069"/>
        <v>0</v>
      </c>
      <c r="NPL118" s="166">
        <f t="shared" si="17069"/>
        <v>0</v>
      </c>
      <c r="NPM118" s="166">
        <f t="shared" si="17069"/>
        <v>0</v>
      </c>
      <c r="NPN118" s="166">
        <f t="shared" si="17069"/>
        <v>0</v>
      </c>
      <c r="NPO118" s="166">
        <f t="shared" si="17069"/>
        <v>0</v>
      </c>
      <c r="NPP118" s="166">
        <f t="shared" si="17069"/>
        <v>0</v>
      </c>
      <c r="NPQ118" s="166">
        <f t="shared" si="17069"/>
        <v>0</v>
      </c>
      <c r="NPR118" s="166">
        <f t="shared" si="17069"/>
        <v>0</v>
      </c>
      <c r="NPS118" s="166">
        <f t="shared" si="17069"/>
        <v>0</v>
      </c>
      <c r="NPT118" s="166">
        <f t="shared" si="17069"/>
        <v>0</v>
      </c>
      <c r="NPU118" s="166">
        <f t="shared" si="17069"/>
        <v>0</v>
      </c>
      <c r="NPV118" s="166">
        <f t="shared" si="17069"/>
        <v>0</v>
      </c>
      <c r="NPW118" s="166">
        <f t="shared" si="17069"/>
        <v>0</v>
      </c>
      <c r="NPX118" s="166">
        <f t="shared" si="17069"/>
        <v>0</v>
      </c>
      <c r="NPY118" s="166">
        <f t="shared" si="17069"/>
        <v>0</v>
      </c>
      <c r="NPZ118" s="166">
        <f t="shared" si="17069"/>
        <v>0</v>
      </c>
      <c r="NQA118" s="166">
        <f t="shared" si="17069"/>
        <v>0</v>
      </c>
      <c r="NQB118" s="166">
        <f t="shared" si="17069"/>
        <v>0</v>
      </c>
      <c r="NQC118" s="166">
        <f t="shared" si="17069"/>
        <v>0</v>
      </c>
      <c r="NQD118" s="166">
        <f t="shared" si="17069"/>
        <v>0</v>
      </c>
      <c r="NQE118" s="166">
        <f t="shared" si="17069"/>
        <v>0</v>
      </c>
      <c r="NQF118" s="166">
        <f t="shared" si="17069"/>
        <v>0</v>
      </c>
      <c r="NQG118" s="166">
        <f t="shared" si="17069"/>
        <v>0</v>
      </c>
      <c r="NQH118" s="166">
        <f t="shared" si="17069"/>
        <v>0</v>
      </c>
      <c r="NQI118" s="166">
        <f t="shared" si="17069"/>
        <v>0</v>
      </c>
      <c r="NQJ118" s="166">
        <f t="shared" si="17069"/>
        <v>0</v>
      </c>
      <c r="NQK118" s="166">
        <f t="shared" si="17069"/>
        <v>0</v>
      </c>
      <c r="NQL118" s="166">
        <f t="shared" si="17069"/>
        <v>0</v>
      </c>
      <c r="NQM118" s="166">
        <f t="shared" si="17069"/>
        <v>0</v>
      </c>
      <c r="NQN118" s="166">
        <f t="shared" si="17069"/>
        <v>0</v>
      </c>
      <c r="NQO118" s="166">
        <f t="shared" si="17069"/>
        <v>0</v>
      </c>
      <c r="NQP118" s="166">
        <f t="shared" si="17069"/>
        <v>0</v>
      </c>
      <c r="NQQ118" s="166">
        <f t="shared" si="17069"/>
        <v>0</v>
      </c>
      <c r="NQR118" s="166">
        <f t="shared" si="17069"/>
        <v>0</v>
      </c>
      <c r="NQS118" s="166">
        <f t="shared" si="17069"/>
        <v>0</v>
      </c>
      <c r="NQT118" s="166">
        <f t="shared" si="17069"/>
        <v>0</v>
      </c>
      <c r="NQU118" s="166">
        <f t="shared" si="17069"/>
        <v>0</v>
      </c>
      <c r="NQV118" s="166">
        <f t="shared" ref="NQV118:NTG118" si="17070">$E$116 * NQV117</f>
        <v>0</v>
      </c>
      <c r="NQW118" s="166">
        <f t="shared" si="17070"/>
        <v>0</v>
      </c>
      <c r="NQX118" s="166">
        <f t="shared" si="17070"/>
        <v>0</v>
      </c>
      <c r="NQY118" s="166">
        <f t="shared" si="17070"/>
        <v>0</v>
      </c>
      <c r="NQZ118" s="166">
        <f t="shared" si="17070"/>
        <v>0</v>
      </c>
      <c r="NRA118" s="166">
        <f t="shared" si="17070"/>
        <v>0</v>
      </c>
      <c r="NRB118" s="166">
        <f t="shared" si="17070"/>
        <v>0</v>
      </c>
      <c r="NRC118" s="166">
        <f t="shared" si="17070"/>
        <v>0</v>
      </c>
      <c r="NRD118" s="166">
        <f t="shared" si="17070"/>
        <v>0</v>
      </c>
      <c r="NRE118" s="166">
        <f t="shared" si="17070"/>
        <v>0</v>
      </c>
      <c r="NRF118" s="166">
        <f t="shared" si="17070"/>
        <v>0</v>
      </c>
      <c r="NRG118" s="166">
        <f t="shared" si="17070"/>
        <v>0</v>
      </c>
      <c r="NRH118" s="166">
        <f t="shared" si="17070"/>
        <v>0</v>
      </c>
      <c r="NRI118" s="166">
        <f t="shared" si="17070"/>
        <v>0</v>
      </c>
      <c r="NRJ118" s="166">
        <f t="shared" si="17070"/>
        <v>0</v>
      </c>
      <c r="NRK118" s="166">
        <f t="shared" si="17070"/>
        <v>0</v>
      </c>
      <c r="NRL118" s="166">
        <f t="shared" si="17070"/>
        <v>0</v>
      </c>
      <c r="NRM118" s="166">
        <f t="shared" si="17070"/>
        <v>0</v>
      </c>
      <c r="NRN118" s="166">
        <f t="shared" si="17070"/>
        <v>0</v>
      </c>
      <c r="NRO118" s="166">
        <f t="shared" si="17070"/>
        <v>0</v>
      </c>
      <c r="NRP118" s="166">
        <f t="shared" si="17070"/>
        <v>0</v>
      </c>
      <c r="NRQ118" s="166">
        <f t="shared" si="17070"/>
        <v>0</v>
      </c>
      <c r="NRR118" s="166">
        <f t="shared" si="17070"/>
        <v>0</v>
      </c>
      <c r="NRS118" s="166">
        <f t="shared" si="17070"/>
        <v>0</v>
      </c>
      <c r="NRT118" s="166">
        <f t="shared" si="17070"/>
        <v>0</v>
      </c>
      <c r="NRU118" s="166">
        <f t="shared" si="17070"/>
        <v>0</v>
      </c>
      <c r="NRV118" s="166">
        <f t="shared" si="17070"/>
        <v>0</v>
      </c>
      <c r="NRW118" s="166">
        <f t="shared" si="17070"/>
        <v>0</v>
      </c>
      <c r="NRX118" s="166">
        <f t="shared" si="17070"/>
        <v>0</v>
      </c>
      <c r="NRY118" s="166">
        <f t="shared" si="17070"/>
        <v>0</v>
      </c>
      <c r="NRZ118" s="166">
        <f t="shared" si="17070"/>
        <v>0</v>
      </c>
      <c r="NSA118" s="166">
        <f t="shared" si="17070"/>
        <v>0</v>
      </c>
      <c r="NSB118" s="166">
        <f t="shared" si="17070"/>
        <v>0</v>
      </c>
      <c r="NSC118" s="166">
        <f t="shared" si="17070"/>
        <v>0</v>
      </c>
      <c r="NSD118" s="166">
        <f t="shared" si="17070"/>
        <v>0</v>
      </c>
      <c r="NSE118" s="166">
        <f t="shared" si="17070"/>
        <v>0</v>
      </c>
      <c r="NSF118" s="166">
        <f t="shared" si="17070"/>
        <v>0</v>
      </c>
      <c r="NSG118" s="166">
        <f t="shared" si="17070"/>
        <v>0</v>
      </c>
      <c r="NSH118" s="166">
        <f t="shared" si="17070"/>
        <v>0</v>
      </c>
      <c r="NSI118" s="166">
        <f t="shared" si="17070"/>
        <v>0</v>
      </c>
      <c r="NSJ118" s="166">
        <f t="shared" si="17070"/>
        <v>0</v>
      </c>
      <c r="NSK118" s="166">
        <f t="shared" si="17070"/>
        <v>0</v>
      </c>
      <c r="NSL118" s="166">
        <f t="shared" si="17070"/>
        <v>0</v>
      </c>
      <c r="NSM118" s="166">
        <f t="shared" si="17070"/>
        <v>0</v>
      </c>
      <c r="NSN118" s="166">
        <f t="shared" si="17070"/>
        <v>0</v>
      </c>
      <c r="NSO118" s="166">
        <f t="shared" si="17070"/>
        <v>0</v>
      </c>
      <c r="NSP118" s="166">
        <f t="shared" si="17070"/>
        <v>0</v>
      </c>
      <c r="NSQ118" s="166">
        <f t="shared" si="17070"/>
        <v>0</v>
      </c>
      <c r="NSR118" s="166">
        <f t="shared" si="17070"/>
        <v>0</v>
      </c>
      <c r="NSS118" s="166">
        <f t="shared" si="17070"/>
        <v>0</v>
      </c>
      <c r="NST118" s="166">
        <f t="shared" si="17070"/>
        <v>0</v>
      </c>
      <c r="NSU118" s="166">
        <f t="shared" si="17070"/>
        <v>0</v>
      </c>
      <c r="NSV118" s="166">
        <f t="shared" si="17070"/>
        <v>0</v>
      </c>
      <c r="NSW118" s="166">
        <f t="shared" si="17070"/>
        <v>0</v>
      </c>
      <c r="NSX118" s="166">
        <f t="shared" si="17070"/>
        <v>0</v>
      </c>
      <c r="NSY118" s="166">
        <f t="shared" si="17070"/>
        <v>0</v>
      </c>
      <c r="NSZ118" s="166">
        <f t="shared" si="17070"/>
        <v>0</v>
      </c>
      <c r="NTA118" s="166">
        <f t="shared" si="17070"/>
        <v>0</v>
      </c>
      <c r="NTB118" s="166">
        <f t="shared" si="17070"/>
        <v>0</v>
      </c>
      <c r="NTC118" s="166">
        <f t="shared" si="17070"/>
        <v>0</v>
      </c>
      <c r="NTD118" s="166">
        <f t="shared" si="17070"/>
        <v>0</v>
      </c>
      <c r="NTE118" s="166">
        <f t="shared" si="17070"/>
        <v>0</v>
      </c>
      <c r="NTF118" s="166">
        <f t="shared" si="17070"/>
        <v>0</v>
      </c>
      <c r="NTG118" s="166">
        <f t="shared" si="17070"/>
        <v>0</v>
      </c>
      <c r="NTH118" s="166">
        <f t="shared" ref="NTH118:NVS118" si="17071">$E$116 * NTH117</f>
        <v>0</v>
      </c>
      <c r="NTI118" s="166">
        <f t="shared" si="17071"/>
        <v>0</v>
      </c>
      <c r="NTJ118" s="166">
        <f t="shared" si="17071"/>
        <v>0</v>
      </c>
      <c r="NTK118" s="166">
        <f t="shared" si="17071"/>
        <v>0</v>
      </c>
      <c r="NTL118" s="166">
        <f t="shared" si="17071"/>
        <v>0</v>
      </c>
      <c r="NTM118" s="166">
        <f t="shared" si="17071"/>
        <v>0</v>
      </c>
      <c r="NTN118" s="166">
        <f t="shared" si="17071"/>
        <v>0</v>
      </c>
      <c r="NTO118" s="166">
        <f t="shared" si="17071"/>
        <v>0</v>
      </c>
      <c r="NTP118" s="166">
        <f t="shared" si="17071"/>
        <v>0</v>
      </c>
      <c r="NTQ118" s="166">
        <f t="shared" si="17071"/>
        <v>0</v>
      </c>
      <c r="NTR118" s="166">
        <f t="shared" si="17071"/>
        <v>0</v>
      </c>
      <c r="NTS118" s="166">
        <f t="shared" si="17071"/>
        <v>0</v>
      </c>
      <c r="NTT118" s="166">
        <f t="shared" si="17071"/>
        <v>0</v>
      </c>
      <c r="NTU118" s="166">
        <f t="shared" si="17071"/>
        <v>0</v>
      </c>
      <c r="NTV118" s="166">
        <f t="shared" si="17071"/>
        <v>0</v>
      </c>
      <c r="NTW118" s="166">
        <f t="shared" si="17071"/>
        <v>0</v>
      </c>
      <c r="NTX118" s="166">
        <f t="shared" si="17071"/>
        <v>0</v>
      </c>
      <c r="NTY118" s="166">
        <f t="shared" si="17071"/>
        <v>0</v>
      </c>
      <c r="NTZ118" s="166">
        <f t="shared" si="17071"/>
        <v>0</v>
      </c>
      <c r="NUA118" s="166">
        <f t="shared" si="17071"/>
        <v>0</v>
      </c>
      <c r="NUB118" s="166">
        <f t="shared" si="17071"/>
        <v>0</v>
      </c>
      <c r="NUC118" s="166">
        <f t="shared" si="17071"/>
        <v>0</v>
      </c>
      <c r="NUD118" s="166">
        <f t="shared" si="17071"/>
        <v>0</v>
      </c>
      <c r="NUE118" s="166">
        <f t="shared" si="17071"/>
        <v>0</v>
      </c>
      <c r="NUF118" s="166">
        <f t="shared" si="17071"/>
        <v>0</v>
      </c>
      <c r="NUG118" s="166">
        <f t="shared" si="17071"/>
        <v>0</v>
      </c>
      <c r="NUH118" s="166">
        <f t="shared" si="17071"/>
        <v>0</v>
      </c>
      <c r="NUI118" s="166">
        <f t="shared" si="17071"/>
        <v>0</v>
      </c>
      <c r="NUJ118" s="166">
        <f t="shared" si="17071"/>
        <v>0</v>
      </c>
      <c r="NUK118" s="166">
        <f t="shared" si="17071"/>
        <v>0</v>
      </c>
      <c r="NUL118" s="166">
        <f t="shared" si="17071"/>
        <v>0</v>
      </c>
      <c r="NUM118" s="166">
        <f t="shared" si="17071"/>
        <v>0</v>
      </c>
      <c r="NUN118" s="166">
        <f t="shared" si="17071"/>
        <v>0</v>
      </c>
      <c r="NUO118" s="166">
        <f t="shared" si="17071"/>
        <v>0</v>
      </c>
      <c r="NUP118" s="166">
        <f t="shared" si="17071"/>
        <v>0</v>
      </c>
      <c r="NUQ118" s="166">
        <f t="shared" si="17071"/>
        <v>0</v>
      </c>
      <c r="NUR118" s="166">
        <f t="shared" si="17071"/>
        <v>0</v>
      </c>
      <c r="NUS118" s="166">
        <f t="shared" si="17071"/>
        <v>0</v>
      </c>
      <c r="NUT118" s="166">
        <f t="shared" si="17071"/>
        <v>0</v>
      </c>
      <c r="NUU118" s="166">
        <f t="shared" si="17071"/>
        <v>0</v>
      </c>
      <c r="NUV118" s="166">
        <f t="shared" si="17071"/>
        <v>0</v>
      </c>
      <c r="NUW118" s="166">
        <f t="shared" si="17071"/>
        <v>0</v>
      </c>
      <c r="NUX118" s="166">
        <f t="shared" si="17071"/>
        <v>0</v>
      </c>
      <c r="NUY118" s="166">
        <f t="shared" si="17071"/>
        <v>0</v>
      </c>
      <c r="NUZ118" s="166">
        <f t="shared" si="17071"/>
        <v>0</v>
      </c>
      <c r="NVA118" s="166">
        <f t="shared" si="17071"/>
        <v>0</v>
      </c>
      <c r="NVB118" s="166">
        <f t="shared" si="17071"/>
        <v>0</v>
      </c>
      <c r="NVC118" s="166">
        <f t="shared" si="17071"/>
        <v>0</v>
      </c>
      <c r="NVD118" s="166">
        <f t="shared" si="17071"/>
        <v>0</v>
      </c>
      <c r="NVE118" s="166">
        <f t="shared" si="17071"/>
        <v>0</v>
      </c>
      <c r="NVF118" s="166">
        <f t="shared" si="17071"/>
        <v>0</v>
      </c>
      <c r="NVG118" s="166">
        <f t="shared" si="17071"/>
        <v>0</v>
      </c>
      <c r="NVH118" s="166">
        <f t="shared" si="17071"/>
        <v>0</v>
      </c>
      <c r="NVI118" s="166">
        <f t="shared" si="17071"/>
        <v>0</v>
      </c>
      <c r="NVJ118" s="166">
        <f t="shared" si="17071"/>
        <v>0</v>
      </c>
      <c r="NVK118" s="166">
        <f t="shared" si="17071"/>
        <v>0</v>
      </c>
      <c r="NVL118" s="166">
        <f t="shared" si="17071"/>
        <v>0</v>
      </c>
      <c r="NVM118" s="166">
        <f t="shared" si="17071"/>
        <v>0</v>
      </c>
      <c r="NVN118" s="166">
        <f t="shared" si="17071"/>
        <v>0</v>
      </c>
      <c r="NVO118" s="166">
        <f t="shared" si="17071"/>
        <v>0</v>
      </c>
      <c r="NVP118" s="166">
        <f t="shared" si="17071"/>
        <v>0</v>
      </c>
      <c r="NVQ118" s="166">
        <f t="shared" si="17071"/>
        <v>0</v>
      </c>
      <c r="NVR118" s="166">
        <f t="shared" si="17071"/>
        <v>0</v>
      </c>
      <c r="NVS118" s="166">
        <f t="shared" si="17071"/>
        <v>0</v>
      </c>
      <c r="NVT118" s="166">
        <f t="shared" ref="NVT118:NYE118" si="17072">$E$116 * NVT117</f>
        <v>0</v>
      </c>
      <c r="NVU118" s="166">
        <f t="shared" si="17072"/>
        <v>0</v>
      </c>
      <c r="NVV118" s="166">
        <f t="shared" si="17072"/>
        <v>0</v>
      </c>
      <c r="NVW118" s="166">
        <f t="shared" si="17072"/>
        <v>0</v>
      </c>
      <c r="NVX118" s="166">
        <f t="shared" si="17072"/>
        <v>0</v>
      </c>
      <c r="NVY118" s="166">
        <f t="shared" si="17072"/>
        <v>0</v>
      </c>
      <c r="NVZ118" s="166">
        <f t="shared" si="17072"/>
        <v>0</v>
      </c>
      <c r="NWA118" s="166">
        <f t="shared" si="17072"/>
        <v>0</v>
      </c>
      <c r="NWB118" s="166">
        <f t="shared" si="17072"/>
        <v>0</v>
      </c>
      <c r="NWC118" s="166">
        <f t="shared" si="17072"/>
        <v>0</v>
      </c>
      <c r="NWD118" s="166">
        <f t="shared" si="17072"/>
        <v>0</v>
      </c>
      <c r="NWE118" s="166">
        <f t="shared" si="17072"/>
        <v>0</v>
      </c>
      <c r="NWF118" s="166">
        <f t="shared" si="17072"/>
        <v>0</v>
      </c>
      <c r="NWG118" s="166">
        <f t="shared" si="17072"/>
        <v>0</v>
      </c>
      <c r="NWH118" s="166">
        <f t="shared" si="17072"/>
        <v>0</v>
      </c>
      <c r="NWI118" s="166">
        <f t="shared" si="17072"/>
        <v>0</v>
      </c>
      <c r="NWJ118" s="166">
        <f t="shared" si="17072"/>
        <v>0</v>
      </c>
      <c r="NWK118" s="166">
        <f t="shared" si="17072"/>
        <v>0</v>
      </c>
      <c r="NWL118" s="166">
        <f t="shared" si="17072"/>
        <v>0</v>
      </c>
      <c r="NWM118" s="166">
        <f t="shared" si="17072"/>
        <v>0</v>
      </c>
      <c r="NWN118" s="166">
        <f t="shared" si="17072"/>
        <v>0</v>
      </c>
      <c r="NWO118" s="166">
        <f t="shared" si="17072"/>
        <v>0</v>
      </c>
      <c r="NWP118" s="166">
        <f t="shared" si="17072"/>
        <v>0</v>
      </c>
      <c r="NWQ118" s="166">
        <f t="shared" si="17072"/>
        <v>0</v>
      </c>
      <c r="NWR118" s="166">
        <f t="shared" si="17072"/>
        <v>0</v>
      </c>
      <c r="NWS118" s="166">
        <f t="shared" si="17072"/>
        <v>0</v>
      </c>
      <c r="NWT118" s="166">
        <f t="shared" si="17072"/>
        <v>0</v>
      </c>
      <c r="NWU118" s="166">
        <f t="shared" si="17072"/>
        <v>0</v>
      </c>
      <c r="NWV118" s="166">
        <f t="shared" si="17072"/>
        <v>0</v>
      </c>
      <c r="NWW118" s="166">
        <f t="shared" si="17072"/>
        <v>0</v>
      </c>
      <c r="NWX118" s="166">
        <f t="shared" si="17072"/>
        <v>0</v>
      </c>
      <c r="NWY118" s="166">
        <f t="shared" si="17072"/>
        <v>0</v>
      </c>
      <c r="NWZ118" s="166">
        <f t="shared" si="17072"/>
        <v>0</v>
      </c>
      <c r="NXA118" s="166">
        <f t="shared" si="17072"/>
        <v>0</v>
      </c>
      <c r="NXB118" s="166">
        <f t="shared" si="17072"/>
        <v>0</v>
      </c>
      <c r="NXC118" s="166">
        <f t="shared" si="17072"/>
        <v>0</v>
      </c>
      <c r="NXD118" s="166">
        <f t="shared" si="17072"/>
        <v>0</v>
      </c>
      <c r="NXE118" s="166">
        <f t="shared" si="17072"/>
        <v>0</v>
      </c>
      <c r="NXF118" s="166">
        <f t="shared" si="17072"/>
        <v>0</v>
      </c>
      <c r="NXG118" s="166">
        <f t="shared" si="17072"/>
        <v>0</v>
      </c>
      <c r="NXH118" s="166">
        <f t="shared" si="17072"/>
        <v>0</v>
      </c>
      <c r="NXI118" s="166">
        <f t="shared" si="17072"/>
        <v>0</v>
      </c>
      <c r="NXJ118" s="166">
        <f t="shared" si="17072"/>
        <v>0</v>
      </c>
      <c r="NXK118" s="166">
        <f t="shared" si="17072"/>
        <v>0</v>
      </c>
      <c r="NXL118" s="166">
        <f t="shared" si="17072"/>
        <v>0</v>
      </c>
      <c r="NXM118" s="166">
        <f t="shared" si="17072"/>
        <v>0</v>
      </c>
      <c r="NXN118" s="166">
        <f t="shared" si="17072"/>
        <v>0</v>
      </c>
      <c r="NXO118" s="166">
        <f t="shared" si="17072"/>
        <v>0</v>
      </c>
      <c r="NXP118" s="166">
        <f t="shared" si="17072"/>
        <v>0</v>
      </c>
      <c r="NXQ118" s="166">
        <f t="shared" si="17072"/>
        <v>0</v>
      </c>
      <c r="NXR118" s="166">
        <f t="shared" si="17072"/>
        <v>0</v>
      </c>
      <c r="NXS118" s="166">
        <f t="shared" si="17072"/>
        <v>0</v>
      </c>
      <c r="NXT118" s="166">
        <f t="shared" si="17072"/>
        <v>0</v>
      </c>
      <c r="NXU118" s="166">
        <f t="shared" si="17072"/>
        <v>0</v>
      </c>
      <c r="NXV118" s="166">
        <f t="shared" si="17072"/>
        <v>0</v>
      </c>
      <c r="NXW118" s="166">
        <f t="shared" si="17072"/>
        <v>0</v>
      </c>
      <c r="NXX118" s="166">
        <f t="shared" si="17072"/>
        <v>0</v>
      </c>
      <c r="NXY118" s="166">
        <f t="shared" si="17072"/>
        <v>0</v>
      </c>
      <c r="NXZ118" s="166">
        <f t="shared" si="17072"/>
        <v>0</v>
      </c>
      <c r="NYA118" s="166">
        <f t="shared" si="17072"/>
        <v>0</v>
      </c>
      <c r="NYB118" s="166">
        <f t="shared" si="17072"/>
        <v>0</v>
      </c>
      <c r="NYC118" s="166">
        <f t="shared" si="17072"/>
        <v>0</v>
      </c>
      <c r="NYD118" s="166">
        <f t="shared" si="17072"/>
        <v>0</v>
      </c>
      <c r="NYE118" s="166">
        <f t="shared" si="17072"/>
        <v>0</v>
      </c>
      <c r="NYF118" s="166">
        <f t="shared" ref="NYF118:OAQ118" si="17073">$E$116 * NYF117</f>
        <v>0</v>
      </c>
      <c r="NYG118" s="166">
        <f t="shared" si="17073"/>
        <v>0</v>
      </c>
      <c r="NYH118" s="166">
        <f t="shared" si="17073"/>
        <v>0</v>
      </c>
      <c r="NYI118" s="166">
        <f t="shared" si="17073"/>
        <v>0</v>
      </c>
      <c r="NYJ118" s="166">
        <f t="shared" si="17073"/>
        <v>0</v>
      </c>
      <c r="NYK118" s="166">
        <f t="shared" si="17073"/>
        <v>0</v>
      </c>
      <c r="NYL118" s="166">
        <f t="shared" si="17073"/>
        <v>0</v>
      </c>
      <c r="NYM118" s="166">
        <f t="shared" si="17073"/>
        <v>0</v>
      </c>
      <c r="NYN118" s="166">
        <f t="shared" si="17073"/>
        <v>0</v>
      </c>
      <c r="NYO118" s="166">
        <f t="shared" si="17073"/>
        <v>0</v>
      </c>
      <c r="NYP118" s="166">
        <f t="shared" si="17073"/>
        <v>0</v>
      </c>
      <c r="NYQ118" s="166">
        <f t="shared" si="17073"/>
        <v>0</v>
      </c>
      <c r="NYR118" s="166">
        <f t="shared" si="17073"/>
        <v>0</v>
      </c>
      <c r="NYS118" s="166">
        <f t="shared" si="17073"/>
        <v>0</v>
      </c>
      <c r="NYT118" s="166">
        <f t="shared" si="17073"/>
        <v>0</v>
      </c>
      <c r="NYU118" s="166">
        <f t="shared" si="17073"/>
        <v>0</v>
      </c>
      <c r="NYV118" s="166">
        <f t="shared" si="17073"/>
        <v>0</v>
      </c>
      <c r="NYW118" s="166">
        <f t="shared" si="17073"/>
        <v>0</v>
      </c>
      <c r="NYX118" s="166">
        <f t="shared" si="17073"/>
        <v>0</v>
      </c>
      <c r="NYY118" s="166">
        <f t="shared" si="17073"/>
        <v>0</v>
      </c>
      <c r="NYZ118" s="166">
        <f t="shared" si="17073"/>
        <v>0</v>
      </c>
      <c r="NZA118" s="166">
        <f t="shared" si="17073"/>
        <v>0</v>
      </c>
      <c r="NZB118" s="166">
        <f t="shared" si="17073"/>
        <v>0</v>
      </c>
      <c r="NZC118" s="166">
        <f t="shared" si="17073"/>
        <v>0</v>
      </c>
      <c r="NZD118" s="166">
        <f t="shared" si="17073"/>
        <v>0</v>
      </c>
      <c r="NZE118" s="166">
        <f t="shared" si="17073"/>
        <v>0</v>
      </c>
      <c r="NZF118" s="166">
        <f t="shared" si="17073"/>
        <v>0</v>
      </c>
      <c r="NZG118" s="166">
        <f t="shared" si="17073"/>
        <v>0</v>
      </c>
      <c r="NZH118" s="166">
        <f t="shared" si="17073"/>
        <v>0</v>
      </c>
      <c r="NZI118" s="166">
        <f t="shared" si="17073"/>
        <v>0</v>
      </c>
      <c r="NZJ118" s="166">
        <f t="shared" si="17073"/>
        <v>0</v>
      </c>
      <c r="NZK118" s="166">
        <f t="shared" si="17073"/>
        <v>0</v>
      </c>
      <c r="NZL118" s="166">
        <f t="shared" si="17073"/>
        <v>0</v>
      </c>
      <c r="NZM118" s="166">
        <f t="shared" si="17073"/>
        <v>0</v>
      </c>
      <c r="NZN118" s="166">
        <f t="shared" si="17073"/>
        <v>0</v>
      </c>
      <c r="NZO118" s="166">
        <f t="shared" si="17073"/>
        <v>0</v>
      </c>
      <c r="NZP118" s="166">
        <f t="shared" si="17073"/>
        <v>0</v>
      </c>
      <c r="NZQ118" s="166">
        <f t="shared" si="17073"/>
        <v>0</v>
      </c>
      <c r="NZR118" s="166">
        <f t="shared" si="17073"/>
        <v>0</v>
      </c>
      <c r="NZS118" s="166">
        <f t="shared" si="17073"/>
        <v>0</v>
      </c>
      <c r="NZT118" s="166">
        <f t="shared" si="17073"/>
        <v>0</v>
      </c>
      <c r="NZU118" s="166">
        <f t="shared" si="17073"/>
        <v>0</v>
      </c>
      <c r="NZV118" s="166">
        <f t="shared" si="17073"/>
        <v>0</v>
      </c>
      <c r="NZW118" s="166">
        <f t="shared" si="17073"/>
        <v>0</v>
      </c>
      <c r="NZX118" s="166">
        <f t="shared" si="17073"/>
        <v>0</v>
      </c>
      <c r="NZY118" s="166">
        <f t="shared" si="17073"/>
        <v>0</v>
      </c>
      <c r="NZZ118" s="166">
        <f t="shared" si="17073"/>
        <v>0</v>
      </c>
      <c r="OAA118" s="166">
        <f t="shared" si="17073"/>
        <v>0</v>
      </c>
      <c r="OAB118" s="166">
        <f t="shared" si="17073"/>
        <v>0</v>
      </c>
      <c r="OAC118" s="166">
        <f t="shared" si="17073"/>
        <v>0</v>
      </c>
      <c r="OAD118" s="166">
        <f t="shared" si="17073"/>
        <v>0</v>
      </c>
      <c r="OAE118" s="166">
        <f t="shared" si="17073"/>
        <v>0</v>
      </c>
      <c r="OAF118" s="166">
        <f t="shared" si="17073"/>
        <v>0</v>
      </c>
      <c r="OAG118" s="166">
        <f t="shared" si="17073"/>
        <v>0</v>
      </c>
      <c r="OAH118" s="166">
        <f t="shared" si="17073"/>
        <v>0</v>
      </c>
      <c r="OAI118" s="166">
        <f t="shared" si="17073"/>
        <v>0</v>
      </c>
      <c r="OAJ118" s="166">
        <f t="shared" si="17073"/>
        <v>0</v>
      </c>
      <c r="OAK118" s="166">
        <f t="shared" si="17073"/>
        <v>0</v>
      </c>
      <c r="OAL118" s="166">
        <f t="shared" si="17073"/>
        <v>0</v>
      </c>
      <c r="OAM118" s="166">
        <f t="shared" si="17073"/>
        <v>0</v>
      </c>
      <c r="OAN118" s="166">
        <f t="shared" si="17073"/>
        <v>0</v>
      </c>
      <c r="OAO118" s="166">
        <f t="shared" si="17073"/>
        <v>0</v>
      </c>
      <c r="OAP118" s="166">
        <f t="shared" si="17073"/>
        <v>0</v>
      </c>
      <c r="OAQ118" s="166">
        <f t="shared" si="17073"/>
        <v>0</v>
      </c>
      <c r="OAR118" s="166">
        <f t="shared" ref="OAR118:ODC118" si="17074">$E$116 * OAR117</f>
        <v>0</v>
      </c>
      <c r="OAS118" s="166">
        <f t="shared" si="17074"/>
        <v>0</v>
      </c>
      <c r="OAT118" s="166">
        <f t="shared" si="17074"/>
        <v>0</v>
      </c>
      <c r="OAU118" s="166">
        <f t="shared" si="17074"/>
        <v>0</v>
      </c>
      <c r="OAV118" s="166">
        <f t="shared" si="17074"/>
        <v>0</v>
      </c>
      <c r="OAW118" s="166">
        <f t="shared" si="17074"/>
        <v>0</v>
      </c>
      <c r="OAX118" s="166">
        <f t="shared" si="17074"/>
        <v>0</v>
      </c>
      <c r="OAY118" s="166">
        <f t="shared" si="17074"/>
        <v>0</v>
      </c>
      <c r="OAZ118" s="166">
        <f t="shared" si="17074"/>
        <v>0</v>
      </c>
      <c r="OBA118" s="166">
        <f t="shared" si="17074"/>
        <v>0</v>
      </c>
      <c r="OBB118" s="166">
        <f t="shared" si="17074"/>
        <v>0</v>
      </c>
      <c r="OBC118" s="166">
        <f t="shared" si="17074"/>
        <v>0</v>
      </c>
      <c r="OBD118" s="166">
        <f t="shared" si="17074"/>
        <v>0</v>
      </c>
      <c r="OBE118" s="166">
        <f t="shared" si="17074"/>
        <v>0</v>
      </c>
      <c r="OBF118" s="166">
        <f t="shared" si="17074"/>
        <v>0</v>
      </c>
      <c r="OBG118" s="166">
        <f t="shared" si="17074"/>
        <v>0</v>
      </c>
      <c r="OBH118" s="166">
        <f t="shared" si="17074"/>
        <v>0</v>
      </c>
      <c r="OBI118" s="166">
        <f t="shared" si="17074"/>
        <v>0</v>
      </c>
      <c r="OBJ118" s="166">
        <f t="shared" si="17074"/>
        <v>0</v>
      </c>
      <c r="OBK118" s="166">
        <f t="shared" si="17074"/>
        <v>0</v>
      </c>
      <c r="OBL118" s="166">
        <f t="shared" si="17074"/>
        <v>0</v>
      </c>
      <c r="OBM118" s="166">
        <f t="shared" si="17074"/>
        <v>0</v>
      </c>
      <c r="OBN118" s="166">
        <f t="shared" si="17074"/>
        <v>0</v>
      </c>
      <c r="OBO118" s="166">
        <f t="shared" si="17074"/>
        <v>0</v>
      </c>
      <c r="OBP118" s="166">
        <f t="shared" si="17074"/>
        <v>0</v>
      </c>
      <c r="OBQ118" s="166">
        <f t="shared" si="17074"/>
        <v>0</v>
      </c>
      <c r="OBR118" s="166">
        <f t="shared" si="17074"/>
        <v>0</v>
      </c>
      <c r="OBS118" s="166">
        <f t="shared" si="17074"/>
        <v>0</v>
      </c>
      <c r="OBT118" s="166">
        <f t="shared" si="17074"/>
        <v>0</v>
      </c>
      <c r="OBU118" s="166">
        <f t="shared" si="17074"/>
        <v>0</v>
      </c>
      <c r="OBV118" s="166">
        <f t="shared" si="17074"/>
        <v>0</v>
      </c>
      <c r="OBW118" s="166">
        <f t="shared" si="17074"/>
        <v>0</v>
      </c>
      <c r="OBX118" s="166">
        <f t="shared" si="17074"/>
        <v>0</v>
      </c>
      <c r="OBY118" s="166">
        <f t="shared" si="17074"/>
        <v>0</v>
      </c>
      <c r="OBZ118" s="166">
        <f t="shared" si="17074"/>
        <v>0</v>
      </c>
      <c r="OCA118" s="166">
        <f t="shared" si="17074"/>
        <v>0</v>
      </c>
      <c r="OCB118" s="166">
        <f t="shared" si="17074"/>
        <v>0</v>
      </c>
      <c r="OCC118" s="166">
        <f t="shared" si="17074"/>
        <v>0</v>
      </c>
      <c r="OCD118" s="166">
        <f t="shared" si="17074"/>
        <v>0</v>
      </c>
      <c r="OCE118" s="166">
        <f t="shared" si="17074"/>
        <v>0</v>
      </c>
      <c r="OCF118" s="166">
        <f t="shared" si="17074"/>
        <v>0</v>
      </c>
      <c r="OCG118" s="166">
        <f t="shared" si="17074"/>
        <v>0</v>
      </c>
      <c r="OCH118" s="166">
        <f t="shared" si="17074"/>
        <v>0</v>
      </c>
      <c r="OCI118" s="166">
        <f t="shared" si="17074"/>
        <v>0</v>
      </c>
      <c r="OCJ118" s="166">
        <f t="shared" si="17074"/>
        <v>0</v>
      </c>
      <c r="OCK118" s="166">
        <f t="shared" si="17074"/>
        <v>0</v>
      </c>
      <c r="OCL118" s="166">
        <f t="shared" si="17074"/>
        <v>0</v>
      </c>
      <c r="OCM118" s="166">
        <f t="shared" si="17074"/>
        <v>0</v>
      </c>
      <c r="OCN118" s="166">
        <f t="shared" si="17074"/>
        <v>0</v>
      </c>
      <c r="OCO118" s="166">
        <f t="shared" si="17074"/>
        <v>0</v>
      </c>
      <c r="OCP118" s="166">
        <f t="shared" si="17074"/>
        <v>0</v>
      </c>
      <c r="OCQ118" s="166">
        <f t="shared" si="17074"/>
        <v>0</v>
      </c>
      <c r="OCR118" s="166">
        <f t="shared" si="17074"/>
        <v>0</v>
      </c>
      <c r="OCS118" s="166">
        <f t="shared" si="17074"/>
        <v>0</v>
      </c>
      <c r="OCT118" s="166">
        <f t="shared" si="17074"/>
        <v>0</v>
      </c>
      <c r="OCU118" s="166">
        <f t="shared" si="17074"/>
        <v>0</v>
      </c>
      <c r="OCV118" s="166">
        <f t="shared" si="17074"/>
        <v>0</v>
      </c>
      <c r="OCW118" s="166">
        <f t="shared" si="17074"/>
        <v>0</v>
      </c>
      <c r="OCX118" s="166">
        <f t="shared" si="17074"/>
        <v>0</v>
      </c>
      <c r="OCY118" s="166">
        <f t="shared" si="17074"/>
        <v>0</v>
      </c>
      <c r="OCZ118" s="166">
        <f t="shared" si="17074"/>
        <v>0</v>
      </c>
      <c r="ODA118" s="166">
        <f t="shared" si="17074"/>
        <v>0</v>
      </c>
      <c r="ODB118" s="166">
        <f t="shared" si="17074"/>
        <v>0</v>
      </c>
      <c r="ODC118" s="166">
        <f t="shared" si="17074"/>
        <v>0</v>
      </c>
      <c r="ODD118" s="166">
        <f t="shared" ref="ODD118:OFO118" si="17075">$E$116 * ODD117</f>
        <v>0</v>
      </c>
      <c r="ODE118" s="166">
        <f t="shared" si="17075"/>
        <v>0</v>
      </c>
      <c r="ODF118" s="166">
        <f t="shared" si="17075"/>
        <v>0</v>
      </c>
      <c r="ODG118" s="166">
        <f t="shared" si="17075"/>
        <v>0</v>
      </c>
      <c r="ODH118" s="166">
        <f t="shared" si="17075"/>
        <v>0</v>
      </c>
      <c r="ODI118" s="166">
        <f t="shared" si="17075"/>
        <v>0</v>
      </c>
      <c r="ODJ118" s="166">
        <f t="shared" si="17075"/>
        <v>0</v>
      </c>
      <c r="ODK118" s="166">
        <f t="shared" si="17075"/>
        <v>0</v>
      </c>
      <c r="ODL118" s="166">
        <f t="shared" si="17075"/>
        <v>0</v>
      </c>
      <c r="ODM118" s="166">
        <f t="shared" si="17075"/>
        <v>0</v>
      </c>
      <c r="ODN118" s="166">
        <f t="shared" si="17075"/>
        <v>0</v>
      </c>
      <c r="ODO118" s="166">
        <f t="shared" si="17075"/>
        <v>0</v>
      </c>
      <c r="ODP118" s="166">
        <f t="shared" si="17075"/>
        <v>0</v>
      </c>
      <c r="ODQ118" s="166">
        <f t="shared" si="17075"/>
        <v>0</v>
      </c>
      <c r="ODR118" s="166">
        <f t="shared" si="17075"/>
        <v>0</v>
      </c>
      <c r="ODS118" s="166">
        <f t="shared" si="17075"/>
        <v>0</v>
      </c>
      <c r="ODT118" s="166">
        <f t="shared" si="17075"/>
        <v>0</v>
      </c>
      <c r="ODU118" s="166">
        <f t="shared" si="17075"/>
        <v>0</v>
      </c>
      <c r="ODV118" s="166">
        <f t="shared" si="17075"/>
        <v>0</v>
      </c>
      <c r="ODW118" s="166">
        <f t="shared" si="17075"/>
        <v>0</v>
      </c>
      <c r="ODX118" s="166">
        <f t="shared" si="17075"/>
        <v>0</v>
      </c>
      <c r="ODY118" s="166">
        <f t="shared" si="17075"/>
        <v>0</v>
      </c>
      <c r="ODZ118" s="166">
        <f t="shared" si="17075"/>
        <v>0</v>
      </c>
      <c r="OEA118" s="166">
        <f t="shared" si="17075"/>
        <v>0</v>
      </c>
      <c r="OEB118" s="166">
        <f t="shared" si="17075"/>
        <v>0</v>
      </c>
      <c r="OEC118" s="166">
        <f t="shared" si="17075"/>
        <v>0</v>
      </c>
      <c r="OED118" s="166">
        <f t="shared" si="17075"/>
        <v>0</v>
      </c>
      <c r="OEE118" s="166">
        <f t="shared" si="17075"/>
        <v>0</v>
      </c>
      <c r="OEF118" s="166">
        <f t="shared" si="17075"/>
        <v>0</v>
      </c>
      <c r="OEG118" s="166">
        <f t="shared" si="17075"/>
        <v>0</v>
      </c>
      <c r="OEH118" s="166">
        <f t="shared" si="17075"/>
        <v>0</v>
      </c>
      <c r="OEI118" s="166">
        <f t="shared" si="17075"/>
        <v>0</v>
      </c>
      <c r="OEJ118" s="166">
        <f t="shared" si="17075"/>
        <v>0</v>
      </c>
      <c r="OEK118" s="166">
        <f t="shared" si="17075"/>
        <v>0</v>
      </c>
      <c r="OEL118" s="166">
        <f t="shared" si="17075"/>
        <v>0</v>
      </c>
      <c r="OEM118" s="166">
        <f t="shared" si="17075"/>
        <v>0</v>
      </c>
      <c r="OEN118" s="166">
        <f t="shared" si="17075"/>
        <v>0</v>
      </c>
      <c r="OEO118" s="166">
        <f t="shared" si="17075"/>
        <v>0</v>
      </c>
      <c r="OEP118" s="166">
        <f t="shared" si="17075"/>
        <v>0</v>
      </c>
      <c r="OEQ118" s="166">
        <f t="shared" si="17075"/>
        <v>0</v>
      </c>
      <c r="OER118" s="166">
        <f t="shared" si="17075"/>
        <v>0</v>
      </c>
      <c r="OES118" s="166">
        <f t="shared" si="17075"/>
        <v>0</v>
      </c>
      <c r="OET118" s="166">
        <f t="shared" si="17075"/>
        <v>0</v>
      </c>
      <c r="OEU118" s="166">
        <f t="shared" si="17075"/>
        <v>0</v>
      </c>
      <c r="OEV118" s="166">
        <f t="shared" si="17075"/>
        <v>0</v>
      </c>
      <c r="OEW118" s="166">
        <f t="shared" si="17075"/>
        <v>0</v>
      </c>
      <c r="OEX118" s="166">
        <f t="shared" si="17075"/>
        <v>0</v>
      </c>
      <c r="OEY118" s="166">
        <f t="shared" si="17075"/>
        <v>0</v>
      </c>
      <c r="OEZ118" s="166">
        <f t="shared" si="17075"/>
        <v>0</v>
      </c>
      <c r="OFA118" s="166">
        <f t="shared" si="17075"/>
        <v>0</v>
      </c>
      <c r="OFB118" s="166">
        <f t="shared" si="17075"/>
        <v>0</v>
      </c>
      <c r="OFC118" s="166">
        <f t="shared" si="17075"/>
        <v>0</v>
      </c>
      <c r="OFD118" s="166">
        <f t="shared" si="17075"/>
        <v>0</v>
      </c>
      <c r="OFE118" s="166">
        <f t="shared" si="17075"/>
        <v>0</v>
      </c>
      <c r="OFF118" s="166">
        <f t="shared" si="17075"/>
        <v>0</v>
      </c>
      <c r="OFG118" s="166">
        <f t="shared" si="17075"/>
        <v>0</v>
      </c>
      <c r="OFH118" s="166">
        <f t="shared" si="17075"/>
        <v>0</v>
      </c>
      <c r="OFI118" s="166">
        <f t="shared" si="17075"/>
        <v>0</v>
      </c>
      <c r="OFJ118" s="166">
        <f t="shared" si="17075"/>
        <v>0</v>
      </c>
      <c r="OFK118" s="166">
        <f t="shared" si="17075"/>
        <v>0</v>
      </c>
      <c r="OFL118" s="166">
        <f t="shared" si="17075"/>
        <v>0</v>
      </c>
      <c r="OFM118" s="166">
        <f t="shared" si="17075"/>
        <v>0</v>
      </c>
      <c r="OFN118" s="166">
        <f t="shared" si="17075"/>
        <v>0</v>
      </c>
      <c r="OFO118" s="166">
        <f t="shared" si="17075"/>
        <v>0</v>
      </c>
      <c r="OFP118" s="166">
        <f t="shared" ref="OFP118:OIA118" si="17076">$E$116 * OFP117</f>
        <v>0</v>
      </c>
      <c r="OFQ118" s="166">
        <f t="shared" si="17076"/>
        <v>0</v>
      </c>
      <c r="OFR118" s="166">
        <f t="shared" si="17076"/>
        <v>0</v>
      </c>
      <c r="OFS118" s="166">
        <f t="shared" si="17076"/>
        <v>0</v>
      </c>
      <c r="OFT118" s="166">
        <f t="shared" si="17076"/>
        <v>0</v>
      </c>
      <c r="OFU118" s="166">
        <f t="shared" si="17076"/>
        <v>0</v>
      </c>
      <c r="OFV118" s="166">
        <f t="shared" si="17076"/>
        <v>0</v>
      </c>
      <c r="OFW118" s="166">
        <f t="shared" si="17076"/>
        <v>0</v>
      </c>
      <c r="OFX118" s="166">
        <f t="shared" si="17076"/>
        <v>0</v>
      </c>
      <c r="OFY118" s="166">
        <f t="shared" si="17076"/>
        <v>0</v>
      </c>
      <c r="OFZ118" s="166">
        <f t="shared" si="17076"/>
        <v>0</v>
      </c>
      <c r="OGA118" s="166">
        <f t="shared" si="17076"/>
        <v>0</v>
      </c>
      <c r="OGB118" s="166">
        <f t="shared" si="17076"/>
        <v>0</v>
      </c>
      <c r="OGC118" s="166">
        <f t="shared" si="17076"/>
        <v>0</v>
      </c>
      <c r="OGD118" s="166">
        <f t="shared" si="17076"/>
        <v>0</v>
      </c>
      <c r="OGE118" s="166">
        <f t="shared" si="17076"/>
        <v>0</v>
      </c>
      <c r="OGF118" s="166">
        <f t="shared" si="17076"/>
        <v>0</v>
      </c>
      <c r="OGG118" s="166">
        <f t="shared" si="17076"/>
        <v>0</v>
      </c>
      <c r="OGH118" s="166">
        <f t="shared" si="17076"/>
        <v>0</v>
      </c>
      <c r="OGI118" s="166">
        <f t="shared" si="17076"/>
        <v>0</v>
      </c>
      <c r="OGJ118" s="166">
        <f t="shared" si="17076"/>
        <v>0</v>
      </c>
      <c r="OGK118" s="166">
        <f t="shared" si="17076"/>
        <v>0</v>
      </c>
      <c r="OGL118" s="166">
        <f t="shared" si="17076"/>
        <v>0</v>
      </c>
      <c r="OGM118" s="166">
        <f t="shared" si="17076"/>
        <v>0</v>
      </c>
      <c r="OGN118" s="166">
        <f t="shared" si="17076"/>
        <v>0</v>
      </c>
      <c r="OGO118" s="166">
        <f t="shared" si="17076"/>
        <v>0</v>
      </c>
      <c r="OGP118" s="166">
        <f t="shared" si="17076"/>
        <v>0</v>
      </c>
      <c r="OGQ118" s="166">
        <f t="shared" si="17076"/>
        <v>0</v>
      </c>
      <c r="OGR118" s="166">
        <f t="shared" si="17076"/>
        <v>0</v>
      </c>
      <c r="OGS118" s="166">
        <f t="shared" si="17076"/>
        <v>0</v>
      </c>
      <c r="OGT118" s="166">
        <f t="shared" si="17076"/>
        <v>0</v>
      </c>
      <c r="OGU118" s="166">
        <f t="shared" si="17076"/>
        <v>0</v>
      </c>
      <c r="OGV118" s="166">
        <f t="shared" si="17076"/>
        <v>0</v>
      </c>
      <c r="OGW118" s="166">
        <f t="shared" si="17076"/>
        <v>0</v>
      </c>
      <c r="OGX118" s="166">
        <f t="shared" si="17076"/>
        <v>0</v>
      </c>
      <c r="OGY118" s="166">
        <f t="shared" si="17076"/>
        <v>0</v>
      </c>
      <c r="OGZ118" s="166">
        <f t="shared" si="17076"/>
        <v>0</v>
      </c>
      <c r="OHA118" s="166">
        <f t="shared" si="17076"/>
        <v>0</v>
      </c>
      <c r="OHB118" s="166">
        <f t="shared" si="17076"/>
        <v>0</v>
      </c>
      <c r="OHC118" s="166">
        <f t="shared" si="17076"/>
        <v>0</v>
      </c>
      <c r="OHD118" s="166">
        <f t="shared" si="17076"/>
        <v>0</v>
      </c>
      <c r="OHE118" s="166">
        <f t="shared" si="17076"/>
        <v>0</v>
      </c>
      <c r="OHF118" s="166">
        <f t="shared" si="17076"/>
        <v>0</v>
      </c>
      <c r="OHG118" s="166">
        <f t="shared" si="17076"/>
        <v>0</v>
      </c>
      <c r="OHH118" s="166">
        <f t="shared" si="17076"/>
        <v>0</v>
      </c>
      <c r="OHI118" s="166">
        <f t="shared" si="17076"/>
        <v>0</v>
      </c>
      <c r="OHJ118" s="166">
        <f t="shared" si="17076"/>
        <v>0</v>
      </c>
      <c r="OHK118" s="166">
        <f t="shared" si="17076"/>
        <v>0</v>
      </c>
      <c r="OHL118" s="166">
        <f t="shared" si="17076"/>
        <v>0</v>
      </c>
      <c r="OHM118" s="166">
        <f t="shared" si="17076"/>
        <v>0</v>
      </c>
      <c r="OHN118" s="166">
        <f t="shared" si="17076"/>
        <v>0</v>
      </c>
      <c r="OHO118" s="166">
        <f t="shared" si="17076"/>
        <v>0</v>
      </c>
      <c r="OHP118" s="166">
        <f t="shared" si="17076"/>
        <v>0</v>
      </c>
      <c r="OHQ118" s="166">
        <f t="shared" si="17076"/>
        <v>0</v>
      </c>
      <c r="OHR118" s="166">
        <f t="shared" si="17076"/>
        <v>0</v>
      </c>
      <c r="OHS118" s="166">
        <f t="shared" si="17076"/>
        <v>0</v>
      </c>
      <c r="OHT118" s="166">
        <f t="shared" si="17076"/>
        <v>0</v>
      </c>
      <c r="OHU118" s="166">
        <f t="shared" si="17076"/>
        <v>0</v>
      </c>
      <c r="OHV118" s="166">
        <f t="shared" si="17076"/>
        <v>0</v>
      </c>
      <c r="OHW118" s="166">
        <f t="shared" si="17076"/>
        <v>0</v>
      </c>
      <c r="OHX118" s="166">
        <f t="shared" si="17076"/>
        <v>0</v>
      </c>
      <c r="OHY118" s="166">
        <f t="shared" si="17076"/>
        <v>0</v>
      </c>
      <c r="OHZ118" s="166">
        <f t="shared" si="17076"/>
        <v>0</v>
      </c>
      <c r="OIA118" s="166">
        <f t="shared" si="17076"/>
        <v>0</v>
      </c>
      <c r="OIB118" s="166">
        <f t="shared" ref="OIB118:OKM118" si="17077">$E$116 * OIB117</f>
        <v>0</v>
      </c>
      <c r="OIC118" s="166">
        <f t="shared" si="17077"/>
        <v>0</v>
      </c>
      <c r="OID118" s="166">
        <f t="shared" si="17077"/>
        <v>0</v>
      </c>
      <c r="OIE118" s="166">
        <f t="shared" si="17077"/>
        <v>0</v>
      </c>
      <c r="OIF118" s="166">
        <f t="shared" si="17077"/>
        <v>0</v>
      </c>
      <c r="OIG118" s="166">
        <f t="shared" si="17077"/>
        <v>0</v>
      </c>
      <c r="OIH118" s="166">
        <f t="shared" si="17077"/>
        <v>0</v>
      </c>
      <c r="OII118" s="166">
        <f t="shared" si="17077"/>
        <v>0</v>
      </c>
      <c r="OIJ118" s="166">
        <f t="shared" si="17077"/>
        <v>0</v>
      </c>
      <c r="OIK118" s="166">
        <f t="shared" si="17077"/>
        <v>0</v>
      </c>
      <c r="OIL118" s="166">
        <f t="shared" si="17077"/>
        <v>0</v>
      </c>
      <c r="OIM118" s="166">
        <f t="shared" si="17077"/>
        <v>0</v>
      </c>
      <c r="OIN118" s="166">
        <f t="shared" si="17077"/>
        <v>0</v>
      </c>
      <c r="OIO118" s="166">
        <f t="shared" si="17077"/>
        <v>0</v>
      </c>
      <c r="OIP118" s="166">
        <f t="shared" si="17077"/>
        <v>0</v>
      </c>
      <c r="OIQ118" s="166">
        <f t="shared" si="17077"/>
        <v>0</v>
      </c>
      <c r="OIR118" s="166">
        <f t="shared" si="17077"/>
        <v>0</v>
      </c>
      <c r="OIS118" s="166">
        <f t="shared" si="17077"/>
        <v>0</v>
      </c>
      <c r="OIT118" s="166">
        <f t="shared" si="17077"/>
        <v>0</v>
      </c>
      <c r="OIU118" s="166">
        <f t="shared" si="17077"/>
        <v>0</v>
      </c>
      <c r="OIV118" s="166">
        <f t="shared" si="17077"/>
        <v>0</v>
      </c>
      <c r="OIW118" s="166">
        <f t="shared" si="17077"/>
        <v>0</v>
      </c>
      <c r="OIX118" s="166">
        <f t="shared" si="17077"/>
        <v>0</v>
      </c>
      <c r="OIY118" s="166">
        <f t="shared" si="17077"/>
        <v>0</v>
      </c>
      <c r="OIZ118" s="166">
        <f t="shared" si="17077"/>
        <v>0</v>
      </c>
      <c r="OJA118" s="166">
        <f t="shared" si="17077"/>
        <v>0</v>
      </c>
      <c r="OJB118" s="166">
        <f t="shared" si="17077"/>
        <v>0</v>
      </c>
      <c r="OJC118" s="166">
        <f t="shared" si="17077"/>
        <v>0</v>
      </c>
      <c r="OJD118" s="166">
        <f t="shared" si="17077"/>
        <v>0</v>
      </c>
      <c r="OJE118" s="166">
        <f t="shared" si="17077"/>
        <v>0</v>
      </c>
      <c r="OJF118" s="166">
        <f t="shared" si="17077"/>
        <v>0</v>
      </c>
      <c r="OJG118" s="166">
        <f t="shared" si="17077"/>
        <v>0</v>
      </c>
      <c r="OJH118" s="166">
        <f t="shared" si="17077"/>
        <v>0</v>
      </c>
      <c r="OJI118" s="166">
        <f t="shared" si="17077"/>
        <v>0</v>
      </c>
      <c r="OJJ118" s="166">
        <f t="shared" si="17077"/>
        <v>0</v>
      </c>
      <c r="OJK118" s="166">
        <f t="shared" si="17077"/>
        <v>0</v>
      </c>
      <c r="OJL118" s="166">
        <f t="shared" si="17077"/>
        <v>0</v>
      </c>
      <c r="OJM118" s="166">
        <f t="shared" si="17077"/>
        <v>0</v>
      </c>
      <c r="OJN118" s="166">
        <f t="shared" si="17077"/>
        <v>0</v>
      </c>
      <c r="OJO118" s="166">
        <f t="shared" si="17077"/>
        <v>0</v>
      </c>
      <c r="OJP118" s="166">
        <f t="shared" si="17077"/>
        <v>0</v>
      </c>
      <c r="OJQ118" s="166">
        <f t="shared" si="17077"/>
        <v>0</v>
      </c>
      <c r="OJR118" s="166">
        <f t="shared" si="17077"/>
        <v>0</v>
      </c>
      <c r="OJS118" s="166">
        <f t="shared" si="17077"/>
        <v>0</v>
      </c>
      <c r="OJT118" s="166">
        <f t="shared" si="17077"/>
        <v>0</v>
      </c>
      <c r="OJU118" s="166">
        <f t="shared" si="17077"/>
        <v>0</v>
      </c>
      <c r="OJV118" s="166">
        <f t="shared" si="17077"/>
        <v>0</v>
      </c>
      <c r="OJW118" s="166">
        <f t="shared" si="17077"/>
        <v>0</v>
      </c>
      <c r="OJX118" s="166">
        <f t="shared" si="17077"/>
        <v>0</v>
      </c>
      <c r="OJY118" s="166">
        <f t="shared" si="17077"/>
        <v>0</v>
      </c>
      <c r="OJZ118" s="166">
        <f t="shared" si="17077"/>
        <v>0</v>
      </c>
      <c r="OKA118" s="166">
        <f t="shared" si="17077"/>
        <v>0</v>
      </c>
      <c r="OKB118" s="166">
        <f t="shared" si="17077"/>
        <v>0</v>
      </c>
      <c r="OKC118" s="166">
        <f t="shared" si="17077"/>
        <v>0</v>
      </c>
      <c r="OKD118" s="166">
        <f t="shared" si="17077"/>
        <v>0</v>
      </c>
      <c r="OKE118" s="166">
        <f t="shared" si="17077"/>
        <v>0</v>
      </c>
      <c r="OKF118" s="166">
        <f t="shared" si="17077"/>
        <v>0</v>
      </c>
      <c r="OKG118" s="166">
        <f t="shared" si="17077"/>
        <v>0</v>
      </c>
      <c r="OKH118" s="166">
        <f t="shared" si="17077"/>
        <v>0</v>
      </c>
      <c r="OKI118" s="166">
        <f t="shared" si="17077"/>
        <v>0</v>
      </c>
      <c r="OKJ118" s="166">
        <f t="shared" si="17077"/>
        <v>0</v>
      </c>
      <c r="OKK118" s="166">
        <f t="shared" si="17077"/>
        <v>0</v>
      </c>
      <c r="OKL118" s="166">
        <f t="shared" si="17077"/>
        <v>0</v>
      </c>
      <c r="OKM118" s="166">
        <f t="shared" si="17077"/>
        <v>0</v>
      </c>
      <c r="OKN118" s="166">
        <f t="shared" ref="OKN118:OMY118" si="17078">$E$116 * OKN117</f>
        <v>0</v>
      </c>
      <c r="OKO118" s="166">
        <f t="shared" si="17078"/>
        <v>0</v>
      </c>
      <c r="OKP118" s="166">
        <f t="shared" si="17078"/>
        <v>0</v>
      </c>
      <c r="OKQ118" s="166">
        <f t="shared" si="17078"/>
        <v>0</v>
      </c>
      <c r="OKR118" s="166">
        <f t="shared" si="17078"/>
        <v>0</v>
      </c>
      <c r="OKS118" s="166">
        <f t="shared" si="17078"/>
        <v>0</v>
      </c>
      <c r="OKT118" s="166">
        <f t="shared" si="17078"/>
        <v>0</v>
      </c>
      <c r="OKU118" s="166">
        <f t="shared" si="17078"/>
        <v>0</v>
      </c>
      <c r="OKV118" s="166">
        <f t="shared" si="17078"/>
        <v>0</v>
      </c>
      <c r="OKW118" s="166">
        <f t="shared" si="17078"/>
        <v>0</v>
      </c>
      <c r="OKX118" s="166">
        <f t="shared" si="17078"/>
        <v>0</v>
      </c>
      <c r="OKY118" s="166">
        <f t="shared" si="17078"/>
        <v>0</v>
      </c>
      <c r="OKZ118" s="166">
        <f t="shared" si="17078"/>
        <v>0</v>
      </c>
      <c r="OLA118" s="166">
        <f t="shared" si="17078"/>
        <v>0</v>
      </c>
      <c r="OLB118" s="166">
        <f t="shared" si="17078"/>
        <v>0</v>
      </c>
      <c r="OLC118" s="166">
        <f t="shared" si="17078"/>
        <v>0</v>
      </c>
      <c r="OLD118" s="166">
        <f t="shared" si="17078"/>
        <v>0</v>
      </c>
      <c r="OLE118" s="166">
        <f t="shared" si="17078"/>
        <v>0</v>
      </c>
      <c r="OLF118" s="166">
        <f t="shared" si="17078"/>
        <v>0</v>
      </c>
      <c r="OLG118" s="166">
        <f t="shared" si="17078"/>
        <v>0</v>
      </c>
      <c r="OLH118" s="166">
        <f t="shared" si="17078"/>
        <v>0</v>
      </c>
      <c r="OLI118" s="166">
        <f t="shared" si="17078"/>
        <v>0</v>
      </c>
      <c r="OLJ118" s="166">
        <f t="shared" si="17078"/>
        <v>0</v>
      </c>
      <c r="OLK118" s="166">
        <f t="shared" si="17078"/>
        <v>0</v>
      </c>
      <c r="OLL118" s="166">
        <f t="shared" si="17078"/>
        <v>0</v>
      </c>
      <c r="OLM118" s="166">
        <f t="shared" si="17078"/>
        <v>0</v>
      </c>
      <c r="OLN118" s="166">
        <f t="shared" si="17078"/>
        <v>0</v>
      </c>
      <c r="OLO118" s="166">
        <f t="shared" si="17078"/>
        <v>0</v>
      </c>
      <c r="OLP118" s="166">
        <f t="shared" si="17078"/>
        <v>0</v>
      </c>
      <c r="OLQ118" s="166">
        <f t="shared" si="17078"/>
        <v>0</v>
      </c>
      <c r="OLR118" s="166">
        <f t="shared" si="17078"/>
        <v>0</v>
      </c>
      <c r="OLS118" s="166">
        <f t="shared" si="17078"/>
        <v>0</v>
      </c>
      <c r="OLT118" s="166">
        <f t="shared" si="17078"/>
        <v>0</v>
      </c>
      <c r="OLU118" s="166">
        <f t="shared" si="17078"/>
        <v>0</v>
      </c>
      <c r="OLV118" s="166">
        <f t="shared" si="17078"/>
        <v>0</v>
      </c>
      <c r="OLW118" s="166">
        <f t="shared" si="17078"/>
        <v>0</v>
      </c>
      <c r="OLX118" s="166">
        <f t="shared" si="17078"/>
        <v>0</v>
      </c>
      <c r="OLY118" s="166">
        <f t="shared" si="17078"/>
        <v>0</v>
      </c>
      <c r="OLZ118" s="166">
        <f t="shared" si="17078"/>
        <v>0</v>
      </c>
      <c r="OMA118" s="166">
        <f t="shared" si="17078"/>
        <v>0</v>
      </c>
      <c r="OMB118" s="166">
        <f t="shared" si="17078"/>
        <v>0</v>
      </c>
      <c r="OMC118" s="166">
        <f t="shared" si="17078"/>
        <v>0</v>
      </c>
      <c r="OMD118" s="166">
        <f t="shared" si="17078"/>
        <v>0</v>
      </c>
      <c r="OME118" s="166">
        <f t="shared" si="17078"/>
        <v>0</v>
      </c>
      <c r="OMF118" s="166">
        <f t="shared" si="17078"/>
        <v>0</v>
      </c>
      <c r="OMG118" s="166">
        <f t="shared" si="17078"/>
        <v>0</v>
      </c>
      <c r="OMH118" s="166">
        <f t="shared" si="17078"/>
        <v>0</v>
      </c>
      <c r="OMI118" s="166">
        <f t="shared" si="17078"/>
        <v>0</v>
      </c>
      <c r="OMJ118" s="166">
        <f t="shared" si="17078"/>
        <v>0</v>
      </c>
      <c r="OMK118" s="166">
        <f t="shared" si="17078"/>
        <v>0</v>
      </c>
      <c r="OML118" s="166">
        <f t="shared" si="17078"/>
        <v>0</v>
      </c>
      <c r="OMM118" s="166">
        <f t="shared" si="17078"/>
        <v>0</v>
      </c>
      <c r="OMN118" s="166">
        <f t="shared" si="17078"/>
        <v>0</v>
      </c>
      <c r="OMO118" s="166">
        <f t="shared" si="17078"/>
        <v>0</v>
      </c>
      <c r="OMP118" s="166">
        <f t="shared" si="17078"/>
        <v>0</v>
      </c>
      <c r="OMQ118" s="166">
        <f t="shared" si="17078"/>
        <v>0</v>
      </c>
      <c r="OMR118" s="166">
        <f t="shared" si="17078"/>
        <v>0</v>
      </c>
      <c r="OMS118" s="166">
        <f t="shared" si="17078"/>
        <v>0</v>
      </c>
      <c r="OMT118" s="166">
        <f t="shared" si="17078"/>
        <v>0</v>
      </c>
      <c r="OMU118" s="166">
        <f t="shared" si="17078"/>
        <v>0</v>
      </c>
      <c r="OMV118" s="166">
        <f t="shared" si="17078"/>
        <v>0</v>
      </c>
      <c r="OMW118" s="166">
        <f t="shared" si="17078"/>
        <v>0</v>
      </c>
      <c r="OMX118" s="166">
        <f t="shared" si="17078"/>
        <v>0</v>
      </c>
      <c r="OMY118" s="166">
        <f t="shared" si="17078"/>
        <v>0</v>
      </c>
      <c r="OMZ118" s="166">
        <f t="shared" ref="OMZ118:OPK118" si="17079">$E$116 * OMZ117</f>
        <v>0</v>
      </c>
      <c r="ONA118" s="166">
        <f t="shared" si="17079"/>
        <v>0</v>
      </c>
      <c r="ONB118" s="166">
        <f t="shared" si="17079"/>
        <v>0</v>
      </c>
      <c r="ONC118" s="166">
        <f t="shared" si="17079"/>
        <v>0</v>
      </c>
      <c r="OND118" s="166">
        <f t="shared" si="17079"/>
        <v>0</v>
      </c>
      <c r="ONE118" s="166">
        <f t="shared" si="17079"/>
        <v>0</v>
      </c>
      <c r="ONF118" s="166">
        <f t="shared" si="17079"/>
        <v>0</v>
      </c>
      <c r="ONG118" s="166">
        <f t="shared" si="17079"/>
        <v>0</v>
      </c>
      <c r="ONH118" s="166">
        <f t="shared" si="17079"/>
        <v>0</v>
      </c>
      <c r="ONI118" s="166">
        <f t="shared" si="17079"/>
        <v>0</v>
      </c>
      <c r="ONJ118" s="166">
        <f t="shared" si="17079"/>
        <v>0</v>
      </c>
      <c r="ONK118" s="166">
        <f t="shared" si="17079"/>
        <v>0</v>
      </c>
      <c r="ONL118" s="166">
        <f t="shared" si="17079"/>
        <v>0</v>
      </c>
      <c r="ONM118" s="166">
        <f t="shared" si="17079"/>
        <v>0</v>
      </c>
      <c r="ONN118" s="166">
        <f t="shared" si="17079"/>
        <v>0</v>
      </c>
      <c r="ONO118" s="166">
        <f t="shared" si="17079"/>
        <v>0</v>
      </c>
      <c r="ONP118" s="166">
        <f t="shared" si="17079"/>
        <v>0</v>
      </c>
      <c r="ONQ118" s="166">
        <f t="shared" si="17079"/>
        <v>0</v>
      </c>
      <c r="ONR118" s="166">
        <f t="shared" si="17079"/>
        <v>0</v>
      </c>
      <c r="ONS118" s="166">
        <f t="shared" si="17079"/>
        <v>0</v>
      </c>
      <c r="ONT118" s="166">
        <f t="shared" si="17079"/>
        <v>0</v>
      </c>
      <c r="ONU118" s="166">
        <f t="shared" si="17079"/>
        <v>0</v>
      </c>
      <c r="ONV118" s="166">
        <f t="shared" si="17079"/>
        <v>0</v>
      </c>
      <c r="ONW118" s="166">
        <f t="shared" si="17079"/>
        <v>0</v>
      </c>
      <c r="ONX118" s="166">
        <f t="shared" si="17079"/>
        <v>0</v>
      </c>
      <c r="ONY118" s="166">
        <f t="shared" si="17079"/>
        <v>0</v>
      </c>
      <c r="ONZ118" s="166">
        <f t="shared" si="17079"/>
        <v>0</v>
      </c>
      <c r="OOA118" s="166">
        <f t="shared" si="17079"/>
        <v>0</v>
      </c>
      <c r="OOB118" s="166">
        <f t="shared" si="17079"/>
        <v>0</v>
      </c>
      <c r="OOC118" s="166">
        <f t="shared" si="17079"/>
        <v>0</v>
      </c>
      <c r="OOD118" s="166">
        <f t="shared" si="17079"/>
        <v>0</v>
      </c>
      <c r="OOE118" s="166">
        <f t="shared" si="17079"/>
        <v>0</v>
      </c>
      <c r="OOF118" s="166">
        <f t="shared" si="17079"/>
        <v>0</v>
      </c>
      <c r="OOG118" s="166">
        <f t="shared" si="17079"/>
        <v>0</v>
      </c>
      <c r="OOH118" s="166">
        <f t="shared" si="17079"/>
        <v>0</v>
      </c>
      <c r="OOI118" s="166">
        <f t="shared" si="17079"/>
        <v>0</v>
      </c>
      <c r="OOJ118" s="166">
        <f t="shared" si="17079"/>
        <v>0</v>
      </c>
      <c r="OOK118" s="166">
        <f t="shared" si="17079"/>
        <v>0</v>
      </c>
      <c r="OOL118" s="166">
        <f t="shared" si="17079"/>
        <v>0</v>
      </c>
      <c r="OOM118" s="166">
        <f t="shared" si="17079"/>
        <v>0</v>
      </c>
      <c r="OON118" s="166">
        <f t="shared" si="17079"/>
        <v>0</v>
      </c>
      <c r="OOO118" s="166">
        <f t="shared" si="17079"/>
        <v>0</v>
      </c>
      <c r="OOP118" s="166">
        <f t="shared" si="17079"/>
        <v>0</v>
      </c>
      <c r="OOQ118" s="166">
        <f t="shared" si="17079"/>
        <v>0</v>
      </c>
      <c r="OOR118" s="166">
        <f t="shared" si="17079"/>
        <v>0</v>
      </c>
      <c r="OOS118" s="166">
        <f t="shared" si="17079"/>
        <v>0</v>
      </c>
      <c r="OOT118" s="166">
        <f t="shared" si="17079"/>
        <v>0</v>
      </c>
      <c r="OOU118" s="166">
        <f t="shared" si="17079"/>
        <v>0</v>
      </c>
      <c r="OOV118" s="166">
        <f t="shared" si="17079"/>
        <v>0</v>
      </c>
      <c r="OOW118" s="166">
        <f t="shared" si="17079"/>
        <v>0</v>
      </c>
      <c r="OOX118" s="166">
        <f t="shared" si="17079"/>
        <v>0</v>
      </c>
      <c r="OOY118" s="166">
        <f t="shared" si="17079"/>
        <v>0</v>
      </c>
      <c r="OOZ118" s="166">
        <f t="shared" si="17079"/>
        <v>0</v>
      </c>
      <c r="OPA118" s="166">
        <f t="shared" si="17079"/>
        <v>0</v>
      </c>
      <c r="OPB118" s="166">
        <f t="shared" si="17079"/>
        <v>0</v>
      </c>
      <c r="OPC118" s="166">
        <f t="shared" si="17079"/>
        <v>0</v>
      </c>
      <c r="OPD118" s="166">
        <f t="shared" si="17079"/>
        <v>0</v>
      </c>
      <c r="OPE118" s="166">
        <f t="shared" si="17079"/>
        <v>0</v>
      </c>
      <c r="OPF118" s="166">
        <f t="shared" si="17079"/>
        <v>0</v>
      </c>
      <c r="OPG118" s="166">
        <f t="shared" si="17079"/>
        <v>0</v>
      </c>
      <c r="OPH118" s="166">
        <f t="shared" si="17079"/>
        <v>0</v>
      </c>
      <c r="OPI118" s="166">
        <f t="shared" si="17079"/>
        <v>0</v>
      </c>
      <c r="OPJ118" s="166">
        <f t="shared" si="17079"/>
        <v>0</v>
      </c>
      <c r="OPK118" s="166">
        <f t="shared" si="17079"/>
        <v>0</v>
      </c>
      <c r="OPL118" s="166">
        <f t="shared" ref="OPL118:ORW118" si="17080">$E$116 * OPL117</f>
        <v>0</v>
      </c>
      <c r="OPM118" s="166">
        <f t="shared" si="17080"/>
        <v>0</v>
      </c>
      <c r="OPN118" s="166">
        <f t="shared" si="17080"/>
        <v>0</v>
      </c>
      <c r="OPO118" s="166">
        <f t="shared" si="17080"/>
        <v>0</v>
      </c>
      <c r="OPP118" s="166">
        <f t="shared" si="17080"/>
        <v>0</v>
      </c>
      <c r="OPQ118" s="166">
        <f t="shared" si="17080"/>
        <v>0</v>
      </c>
      <c r="OPR118" s="166">
        <f t="shared" si="17080"/>
        <v>0</v>
      </c>
      <c r="OPS118" s="166">
        <f t="shared" si="17080"/>
        <v>0</v>
      </c>
      <c r="OPT118" s="166">
        <f t="shared" si="17080"/>
        <v>0</v>
      </c>
      <c r="OPU118" s="166">
        <f t="shared" si="17080"/>
        <v>0</v>
      </c>
      <c r="OPV118" s="166">
        <f t="shared" si="17080"/>
        <v>0</v>
      </c>
      <c r="OPW118" s="166">
        <f t="shared" si="17080"/>
        <v>0</v>
      </c>
      <c r="OPX118" s="166">
        <f t="shared" si="17080"/>
        <v>0</v>
      </c>
      <c r="OPY118" s="166">
        <f t="shared" si="17080"/>
        <v>0</v>
      </c>
      <c r="OPZ118" s="166">
        <f t="shared" si="17080"/>
        <v>0</v>
      </c>
      <c r="OQA118" s="166">
        <f t="shared" si="17080"/>
        <v>0</v>
      </c>
      <c r="OQB118" s="166">
        <f t="shared" si="17080"/>
        <v>0</v>
      </c>
      <c r="OQC118" s="166">
        <f t="shared" si="17080"/>
        <v>0</v>
      </c>
      <c r="OQD118" s="166">
        <f t="shared" si="17080"/>
        <v>0</v>
      </c>
      <c r="OQE118" s="166">
        <f t="shared" si="17080"/>
        <v>0</v>
      </c>
      <c r="OQF118" s="166">
        <f t="shared" si="17080"/>
        <v>0</v>
      </c>
      <c r="OQG118" s="166">
        <f t="shared" si="17080"/>
        <v>0</v>
      </c>
      <c r="OQH118" s="166">
        <f t="shared" si="17080"/>
        <v>0</v>
      </c>
      <c r="OQI118" s="166">
        <f t="shared" si="17080"/>
        <v>0</v>
      </c>
      <c r="OQJ118" s="166">
        <f t="shared" si="17080"/>
        <v>0</v>
      </c>
      <c r="OQK118" s="166">
        <f t="shared" si="17080"/>
        <v>0</v>
      </c>
      <c r="OQL118" s="166">
        <f t="shared" si="17080"/>
        <v>0</v>
      </c>
      <c r="OQM118" s="166">
        <f t="shared" si="17080"/>
        <v>0</v>
      </c>
      <c r="OQN118" s="166">
        <f t="shared" si="17080"/>
        <v>0</v>
      </c>
      <c r="OQO118" s="166">
        <f t="shared" si="17080"/>
        <v>0</v>
      </c>
      <c r="OQP118" s="166">
        <f t="shared" si="17080"/>
        <v>0</v>
      </c>
      <c r="OQQ118" s="166">
        <f t="shared" si="17080"/>
        <v>0</v>
      </c>
      <c r="OQR118" s="166">
        <f t="shared" si="17080"/>
        <v>0</v>
      </c>
      <c r="OQS118" s="166">
        <f t="shared" si="17080"/>
        <v>0</v>
      </c>
      <c r="OQT118" s="166">
        <f t="shared" si="17080"/>
        <v>0</v>
      </c>
      <c r="OQU118" s="166">
        <f t="shared" si="17080"/>
        <v>0</v>
      </c>
      <c r="OQV118" s="166">
        <f t="shared" si="17080"/>
        <v>0</v>
      </c>
      <c r="OQW118" s="166">
        <f t="shared" si="17080"/>
        <v>0</v>
      </c>
      <c r="OQX118" s="166">
        <f t="shared" si="17080"/>
        <v>0</v>
      </c>
      <c r="OQY118" s="166">
        <f t="shared" si="17080"/>
        <v>0</v>
      </c>
      <c r="OQZ118" s="166">
        <f t="shared" si="17080"/>
        <v>0</v>
      </c>
      <c r="ORA118" s="166">
        <f t="shared" si="17080"/>
        <v>0</v>
      </c>
      <c r="ORB118" s="166">
        <f t="shared" si="17080"/>
        <v>0</v>
      </c>
      <c r="ORC118" s="166">
        <f t="shared" si="17080"/>
        <v>0</v>
      </c>
      <c r="ORD118" s="166">
        <f t="shared" si="17080"/>
        <v>0</v>
      </c>
      <c r="ORE118" s="166">
        <f t="shared" si="17080"/>
        <v>0</v>
      </c>
      <c r="ORF118" s="166">
        <f t="shared" si="17080"/>
        <v>0</v>
      </c>
      <c r="ORG118" s="166">
        <f t="shared" si="17080"/>
        <v>0</v>
      </c>
      <c r="ORH118" s="166">
        <f t="shared" si="17080"/>
        <v>0</v>
      </c>
      <c r="ORI118" s="166">
        <f t="shared" si="17080"/>
        <v>0</v>
      </c>
      <c r="ORJ118" s="166">
        <f t="shared" si="17080"/>
        <v>0</v>
      </c>
      <c r="ORK118" s="166">
        <f t="shared" si="17080"/>
        <v>0</v>
      </c>
      <c r="ORL118" s="166">
        <f t="shared" si="17080"/>
        <v>0</v>
      </c>
      <c r="ORM118" s="166">
        <f t="shared" si="17080"/>
        <v>0</v>
      </c>
      <c r="ORN118" s="166">
        <f t="shared" si="17080"/>
        <v>0</v>
      </c>
      <c r="ORO118" s="166">
        <f t="shared" si="17080"/>
        <v>0</v>
      </c>
      <c r="ORP118" s="166">
        <f t="shared" si="17080"/>
        <v>0</v>
      </c>
      <c r="ORQ118" s="166">
        <f t="shared" si="17080"/>
        <v>0</v>
      </c>
      <c r="ORR118" s="166">
        <f t="shared" si="17080"/>
        <v>0</v>
      </c>
      <c r="ORS118" s="166">
        <f t="shared" si="17080"/>
        <v>0</v>
      </c>
      <c r="ORT118" s="166">
        <f t="shared" si="17080"/>
        <v>0</v>
      </c>
      <c r="ORU118" s="166">
        <f t="shared" si="17080"/>
        <v>0</v>
      </c>
      <c r="ORV118" s="166">
        <f t="shared" si="17080"/>
        <v>0</v>
      </c>
      <c r="ORW118" s="166">
        <f t="shared" si="17080"/>
        <v>0</v>
      </c>
      <c r="ORX118" s="166">
        <f t="shared" ref="ORX118:OUI118" si="17081">$E$116 * ORX117</f>
        <v>0</v>
      </c>
      <c r="ORY118" s="166">
        <f t="shared" si="17081"/>
        <v>0</v>
      </c>
      <c r="ORZ118" s="166">
        <f t="shared" si="17081"/>
        <v>0</v>
      </c>
      <c r="OSA118" s="166">
        <f t="shared" si="17081"/>
        <v>0</v>
      </c>
      <c r="OSB118" s="166">
        <f t="shared" si="17081"/>
        <v>0</v>
      </c>
      <c r="OSC118" s="166">
        <f t="shared" si="17081"/>
        <v>0</v>
      </c>
      <c r="OSD118" s="166">
        <f t="shared" si="17081"/>
        <v>0</v>
      </c>
      <c r="OSE118" s="166">
        <f t="shared" si="17081"/>
        <v>0</v>
      </c>
      <c r="OSF118" s="166">
        <f t="shared" si="17081"/>
        <v>0</v>
      </c>
      <c r="OSG118" s="166">
        <f t="shared" si="17081"/>
        <v>0</v>
      </c>
      <c r="OSH118" s="166">
        <f t="shared" si="17081"/>
        <v>0</v>
      </c>
      <c r="OSI118" s="166">
        <f t="shared" si="17081"/>
        <v>0</v>
      </c>
      <c r="OSJ118" s="166">
        <f t="shared" si="17081"/>
        <v>0</v>
      </c>
      <c r="OSK118" s="166">
        <f t="shared" si="17081"/>
        <v>0</v>
      </c>
      <c r="OSL118" s="166">
        <f t="shared" si="17081"/>
        <v>0</v>
      </c>
      <c r="OSM118" s="166">
        <f t="shared" si="17081"/>
        <v>0</v>
      </c>
      <c r="OSN118" s="166">
        <f t="shared" si="17081"/>
        <v>0</v>
      </c>
      <c r="OSO118" s="166">
        <f t="shared" si="17081"/>
        <v>0</v>
      </c>
      <c r="OSP118" s="166">
        <f t="shared" si="17081"/>
        <v>0</v>
      </c>
      <c r="OSQ118" s="166">
        <f t="shared" si="17081"/>
        <v>0</v>
      </c>
      <c r="OSR118" s="166">
        <f t="shared" si="17081"/>
        <v>0</v>
      </c>
      <c r="OSS118" s="166">
        <f t="shared" si="17081"/>
        <v>0</v>
      </c>
      <c r="OST118" s="166">
        <f t="shared" si="17081"/>
        <v>0</v>
      </c>
      <c r="OSU118" s="166">
        <f t="shared" si="17081"/>
        <v>0</v>
      </c>
      <c r="OSV118" s="166">
        <f t="shared" si="17081"/>
        <v>0</v>
      </c>
      <c r="OSW118" s="166">
        <f t="shared" si="17081"/>
        <v>0</v>
      </c>
      <c r="OSX118" s="166">
        <f t="shared" si="17081"/>
        <v>0</v>
      </c>
      <c r="OSY118" s="166">
        <f t="shared" si="17081"/>
        <v>0</v>
      </c>
      <c r="OSZ118" s="166">
        <f t="shared" si="17081"/>
        <v>0</v>
      </c>
      <c r="OTA118" s="166">
        <f t="shared" si="17081"/>
        <v>0</v>
      </c>
      <c r="OTB118" s="166">
        <f t="shared" si="17081"/>
        <v>0</v>
      </c>
      <c r="OTC118" s="166">
        <f t="shared" si="17081"/>
        <v>0</v>
      </c>
      <c r="OTD118" s="166">
        <f t="shared" si="17081"/>
        <v>0</v>
      </c>
      <c r="OTE118" s="166">
        <f t="shared" si="17081"/>
        <v>0</v>
      </c>
      <c r="OTF118" s="166">
        <f t="shared" si="17081"/>
        <v>0</v>
      </c>
      <c r="OTG118" s="166">
        <f t="shared" si="17081"/>
        <v>0</v>
      </c>
      <c r="OTH118" s="166">
        <f t="shared" si="17081"/>
        <v>0</v>
      </c>
      <c r="OTI118" s="166">
        <f t="shared" si="17081"/>
        <v>0</v>
      </c>
      <c r="OTJ118" s="166">
        <f t="shared" si="17081"/>
        <v>0</v>
      </c>
      <c r="OTK118" s="166">
        <f t="shared" si="17081"/>
        <v>0</v>
      </c>
      <c r="OTL118" s="166">
        <f t="shared" si="17081"/>
        <v>0</v>
      </c>
      <c r="OTM118" s="166">
        <f t="shared" si="17081"/>
        <v>0</v>
      </c>
      <c r="OTN118" s="166">
        <f t="shared" si="17081"/>
        <v>0</v>
      </c>
      <c r="OTO118" s="166">
        <f t="shared" si="17081"/>
        <v>0</v>
      </c>
      <c r="OTP118" s="166">
        <f t="shared" si="17081"/>
        <v>0</v>
      </c>
      <c r="OTQ118" s="166">
        <f t="shared" si="17081"/>
        <v>0</v>
      </c>
      <c r="OTR118" s="166">
        <f t="shared" si="17081"/>
        <v>0</v>
      </c>
      <c r="OTS118" s="166">
        <f t="shared" si="17081"/>
        <v>0</v>
      </c>
      <c r="OTT118" s="166">
        <f t="shared" si="17081"/>
        <v>0</v>
      </c>
      <c r="OTU118" s="166">
        <f t="shared" si="17081"/>
        <v>0</v>
      </c>
      <c r="OTV118" s="166">
        <f t="shared" si="17081"/>
        <v>0</v>
      </c>
      <c r="OTW118" s="166">
        <f t="shared" si="17081"/>
        <v>0</v>
      </c>
      <c r="OTX118" s="166">
        <f t="shared" si="17081"/>
        <v>0</v>
      </c>
      <c r="OTY118" s="166">
        <f t="shared" si="17081"/>
        <v>0</v>
      </c>
      <c r="OTZ118" s="166">
        <f t="shared" si="17081"/>
        <v>0</v>
      </c>
      <c r="OUA118" s="166">
        <f t="shared" si="17081"/>
        <v>0</v>
      </c>
      <c r="OUB118" s="166">
        <f t="shared" si="17081"/>
        <v>0</v>
      </c>
      <c r="OUC118" s="166">
        <f t="shared" si="17081"/>
        <v>0</v>
      </c>
      <c r="OUD118" s="166">
        <f t="shared" si="17081"/>
        <v>0</v>
      </c>
      <c r="OUE118" s="166">
        <f t="shared" si="17081"/>
        <v>0</v>
      </c>
      <c r="OUF118" s="166">
        <f t="shared" si="17081"/>
        <v>0</v>
      </c>
      <c r="OUG118" s="166">
        <f t="shared" si="17081"/>
        <v>0</v>
      </c>
      <c r="OUH118" s="166">
        <f t="shared" si="17081"/>
        <v>0</v>
      </c>
      <c r="OUI118" s="166">
        <f t="shared" si="17081"/>
        <v>0</v>
      </c>
      <c r="OUJ118" s="166">
        <f t="shared" ref="OUJ118:OWU118" si="17082">$E$116 * OUJ117</f>
        <v>0</v>
      </c>
      <c r="OUK118" s="166">
        <f t="shared" si="17082"/>
        <v>0</v>
      </c>
      <c r="OUL118" s="166">
        <f t="shared" si="17082"/>
        <v>0</v>
      </c>
      <c r="OUM118" s="166">
        <f t="shared" si="17082"/>
        <v>0</v>
      </c>
      <c r="OUN118" s="166">
        <f t="shared" si="17082"/>
        <v>0</v>
      </c>
      <c r="OUO118" s="166">
        <f t="shared" si="17082"/>
        <v>0</v>
      </c>
      <c r="OUP118" s="166">
        <f t="shared" si="17082"/>
        <v>0</v>
      </c>
      <c r="OUQ118" s="166">
        <f t="shared" si="17082"/>
        <v>0</v>
      </c>
      <c r="OUR118" s="166">
        <f t="shared" si="17082"/>
        <v>0</v>
      </c>
      <c r="OUS118" s="166">
        <f t="shared" si="17082"/>
        <v>0</v>
      </c>
      <c r="OUT118" s="166">
        <f t="shared" si="17082"/>
        <v>0</v>
      </c>
      <c r="OUU118" s="166">
        <f t="shared" si="17082"/>
        <v>0</v>
      </c>
      <c r="OUV118" s="166">
        <f t="shared" si="17082"/>
        <v>0</v>
      </c>
      <c r="OUW118" s="166">
        <f t="shared" si="17082"/>
        <v>0</v>
      </c>
      <c r="OUX118" s="166">
        <f t="shared" si="17082"/>
        <v>0</v>
      </c>
      <c r="OUY118" s="166">
        <f t="shared" si="17082"/>
        <v>0</v>
      </c>
      <c r="OUZ118" s="166">
        <f t="shared" si="17082"/>
        <v>0</v>
      </c>
      <c r="OVA118" s="166">
        <f t="shared" si="17082"/>
        <v>0</v>
      </c>
      <c r="OVB118" s="166">
        <f t="shared" si="17082"/>
        <v>0</v>
      </c>
      <c r="OVC118" s="166">
        <f t="shared" si="17082"/>
        <v>0</v>
      </c>
      <c r="OVD118" s="166">
        <f t="shared" si="17082"/>
        <v>0</v>
      </c>
      <c r="OVE118" s="166">
        <f t="shared" si="17082"/>
        <v>0</v>
      </c>
      <c r="OVF118" s="166">
        <f t="shared" si="17082"/>
        <v>0</v>
      </c>
      <c r="OVG118" s="166">
        <f t="shared" si="17082"/>
        <v>0</v>
      </c>
      <c r="OVH118" s="166">
        <f t="shared" si="17082"/>
        <v>0</v>
      </c>
      <c r="OVI118" s="166">
        <f t="shared" si="17082"/>
        <v>0</v>
      </c>
      <c r="OVJ118" s="166">
        <f t="shared" si="17082"/>
        <v>0</v>
      </c>
      <c r="OVK118" s="166">
        <f t="shared" si="17082"/>
        <v>0</v>
      </c>
      <c r="OVL118" s="166">
        <f t="shared" si="17082"/>
        <v>0</v>
      </c>
      <c r="OVM118" s="166">
        <f t="shared" si="17082"/>
        <v>0</v>
      </c>
      <c r="OVN118" s="166">
        <f t="shared" si="17082"/>
        <v>0</v>
      </c>
      <c r="OVO118" s="166">
        <f t="shared" si="17082"/>
        <v>0</v>
      </c>
      <c r="OVP118" s="166">
        <f t="shared" si="17082"/>
        <v>0</v>
      </c>
      <c r="OVQ118" s="166">
        <f t="shared" si="17082"/>
        <v>0</v>
      </c>
      <c r="OVR118" s="166">
        <f t="shared" si="17082"/>
        <v>0</v>
      </c>
      <c r="OVS118" s="166">
        <f t="shared" si="17082"/>
        <v>0</v>
      </c>
      <c r="OVT118" s="166">
        <f t="shared" si="17082"/>
        <v>0</v>
      </c>
      <c r="OVU118" s="166">
        <f t="shared" si="17082"/>
        <v>0</v>
      </c>
      <c r="OVV118" s="166">
        <f t="shared" si="17082"/>
        <v>0</v>
      </c>
      <c r="OVW118" s="166">
        <f t="shared" si="17082"/>
        <v>0</v>
      </c>
      <c r="OVX118" s="166">
        <f t="shared" si="17082"/>
        <v>0</v>
      </c>
      <c r="OVY118" s="166">
        <f t="shared" si="17082"/>
        <v>0</v>
      </c>
      <c r="OVZ118" s="166">
        <f t="shared" si="17082"/>
        <v>0</v>
      </c>
      <c r="OWA118" s="166">
        <f t="shared" si="17082"/>
        <v>0</v>
      </c>
      <c r="OWB118" s="166">
        <f t="shared" si="17082"/>
        <v>0</v>
      </c>
      <c r="OWC118" s="166">
        <f t="shared" si="17082"/>
        <v>0</v>
      </c>
      <c r="OWD118" s="166">
        <f t="shared" si="17082"/>
        <v>0</v>
      </c>
      <c r="OWE118" s="166">
        <f t="shared" si="17082"/>
        <v>0</v>
      </c>
      <c r="OWF118" s="166">
        <f t="shared" si="17082"/>
        <v>0</v>
      </c>
      <c r="OWG118" s="166">
        <f t="shared" si="17082"/>
        <v>0</v>
      </c>
      <c r="OWH118" s="166">
        <f t="shared" si="17082"/>
        <v>0</v>
      </c>
      <c r="OWI118" s="166">
        <f t="shared" si="17082"/>
        <v>0</v>
      </c>
      <c r="OWJ118" s="166">
        <f t="shared" si="17082"/>
        <v>0</v>
      </c>
      <c r="OWK118" s="166">
        <f t="shared" si="17082"/>
        <v>0</v>
      </c>
      <c r="OWL118" s="166">
        <f t="shared" si="17082"/>
        <v>0</v>
      </c>
      <c r="OWM118" s="166">
        <f t="shared" si="17082"/>
        <v>0</v>
      </c>
      <c r="OWN118" s="166">
        <f t="shared" si="17082"/>
        <v>0</v>
      </c>
      <c r="OWO118" s="166">
        <f t="shared" si="17082"/>
        <v>0</v>
      </c>
      <c r="OWP118" s="166">
        <f t="shared" si="17082"/>
        <v>0</v>
      </c>
      <c r="OWQ118" s="166">
        <f t="shared" si="17082"/>
        <v>0</v>
      </c>
      <c r="OWR118" s="166">
        <f t="shared" si="17082"/>
        <v>0</v>
      </c>
      <c r="OWS118" s="166">
        <f t="shared" si="17082"/>
        <v>0</v>
      </c>
      <c r="OWT118" s="166">
        <f t="shared" si="17082"/>
        <v>0</v>
      </c>
      <c r="OWU118" s="166">
        <f t="shared" si="17082"/>
        <v>0</v>
      </c>
      <c r="OWV118" s="166">
        <f t="shared" ref="OWV118:OZG118" si="17083">$E$116 * OWV117</f>
        <v>0</v>
      </c>
      <c r="OWW118" s="166">
        <f t="shared" si="17083"/>
        <v>0</v>
      </c>
      <c r="OWX118" s="166">
        <f t="shared" si="17083"/>
        <v>0</v>
      </c>
      <c r="OWY118" s="166">
        <f t="shared" si="17083"/>
        <v>0</v>
      </c>
      <c r="OWZ118" s="166">
        <f t="shared" si="17083"/>
        <v>0</v>
      </c>
      <c r="OXA118" s="166">
        <f t="shared" si="17083"/>
        <v>0</v>
      </c>
      <c r="OXB118" s="166">
        <f t="shared" si="17083"/>
        <v>0</v>
      </c>
      <c r="OXC118" s="166">
        <f t="shared" si="17083"/>
        <v>0</v>
      </c>
      <c r="OXD118" s="166">
        <f t="shared" si="17083"/>
        <v>0</v>
      </c>
      <c r="OXE118" s="166">
        <f t="shared" si="17083"/>
        <v>0</v>
      </c>
      <c r="OXF118" s="166">
        <f t="shared" si="17083"/>
        <v>0</v>
      </c>
      <c r="OXG118" s="166">
        <f t="shared" si="17083"/>
        <v>0</v>
      </c>
      <c r="OXH118" s="166">
        <f t="shared" si="17083"/>
        <v>0</v>
      </c>
      <c r="OXI118" s="166">
        <f t="shared" si="17083"/>
        <v>0</v>
      </c>
      <c r="OXJ118" s="166">
        <f t="shared" si="17083"/>
        <v>0</v>
      </c>
      <c r="OXK118" s="166">
        <f t="shared" si="17083"/>
        <v>0</v>
      </c>
      <c r="OXL118" s="166">
        <f t="shared" si="17083"/>
        <v>0</v>
      </c>
      <c r="OXM118" s="166">
        <f t="shared" si="17083"/>
        <v>0</v>
      </c>
      <c r="OXN118" s="166">
        <f t="shared" si="17083"/>
        <v>0</v>
      </c>
      <c r="OXO118" s="166">
        <f t="shared" si="17083"/>
        <v>0</v>
      </c>
      <c r="OXP118" s="166">
        <f t="shared" si="17083"/>
        <v>0</v>
      </c>
      <c r="OXQ118" s="166">
        <f t="shared" si="17083"/>
        <v>0</v>
      </c>
      <c r="OXR118" s="166">
        <f t="shared" si="17083"/>
        <v>0</v>
      </c>
      <c r="OXS118" s="166">
        <f t="shared" si="17083"/>
        <v>0</v>
      </c>
      <c r="OXT118" s="166">
        <f t="shared" si="17083"/>
        <v>0</v>
      </c>
      <c r="OXU118" s="166">
        <f t="shared" si="17083"/>
        <v>0</v>
      </c>
      <c r="OXV118" s="166">
        <f t="shared" si="17083"/>
        <v>0</v>
      </c>
      <c r="OXW118" s="166">
        <f t="shared" si="17083"/>
        <v>0</v>
      </c>
      <c r="OXX118" s="166">
        <f t="shared" si="17083"/>
        <v>0</v>
      </c>
      <c r="OXY118" s="166">
        <f t="shared" si="17083"/>
        <v>0</v>
      </c>
      <c r="OXZ118" s="166">
        <f t="shared" si="17083"/>
        <v>0</v>
      </c>
      <c r="OYA118" s="166">
        <f t="shared" si="17083"/>
        <v>0</v>
      </c>
      <c r="OYB118" s="166">
        <f t="shared" si="17083"/>
        <v>0</v>
      </c>
      <c r="OYC118" s="166">
        <f t="shared" si="17083"/>
        <v>0</v>
      </c>
      <c r="OYD118" s="166">
        <f t="shared" si="17083"/>
        <v>0</v>
      </c>
      <c r="OYE118" s="166">
        <f t="shared" si="17083"/>
        <v>0</v>
      </c>
      <c r="OYF118" s="166">
        <f t="shared" si="17083"/>
        <v>0</v>
      </c>
      <c r="OYG118" s="166">
        <f t="shared" si="17083"/>
        <v>0</v>
      </c>
      <c r="OYH118" s="166">
        <f t="shared" si="17083"/>
        <v>0</v>
      </c>
      <c r="OYI118" s="166">
        <f t="shared" si="17083"/>
        <v>0</v>
      </c>
      <c r="OYJ118" s="166">
        <f t="shared" si="17083"/>
        <v>0</v>
      </c>
      <c r="OYK118" s="166">
        <f t="shared" si="17083"/>
        <v>0</v>
      </c>
      <c r="OYL118" s="166">
        <f t="shared" si="17083"/>
        <v>0</v>
      </c>
      <c r="OYM118" s="166">
        <f t="shared" si="17083"/>
        <v>0</v>
      </c>
      <c r="OYN118" s="166">
        <f t="shared" si="17083"/>
        <v>0</v>
      </c>
      <c r="OYO118" s="166">
        <f t="shared" si="17083"/>
        <v>0</v>
      </c>
      <c r="OYP118" s="166">
        <f t="shared" si="17083"/>
        <v>0</v>
      </c>
      <c r="OYQ118" s="166">
        <f t="shared" si="17083"/>
        <v>0</v>
      </c>
      <c r="OYR118" s="166">
        <f t="shared" si="17083"/>
        <v>0</v>
      </c>
      <c r="OYS118" s="166">
        <f t="shared" si="17083"/>
        <v>0</v>
      </c>
      <c r="OYT118" s="166">
        <f t="shared" si="17083"/>
        <v>0</v>
      </c>
      <c r="OYU118" s="166">
        <f t="shared" si="17083"/>
        <v>0</v>
      </c>
      <c r="OYV118" s="166">
        <f t="shared" si="17083"/>
        <v>0</v>
      </c>
      <c r="OYW118" s="166">
        <f t="shared" si="17083"/>
        <v>0</v>
      </c>
      <c r="OYX118" s="166">
        <f t="shared" si="17083"/>
        <v>0</v>
      </c>
      <c r="OYY118" s="166">
        <f t="shared" si="17083"/>
        <v>0</v>
      </c>
      <c r="OYZ118" s="166">
        <f t="shared" si="17083"/>
        <v>0</v>
      </c>
      <c r="OZA118" s="166">
        <f t="shared" si="17083"/>
        <v>0</v>
      </c>
      <c r="OZB118" s="166">
        <f t="shared" si="17083"/>
        <v>0</v>
      </c>
      <c r="OZC118" s="166">
        <f t="shared" si="17083"/>
        <v>0</v>
      </c>
      <c r="OZD118" s="166">
        <f t="shared" si="17083"/>
        <v>0</v>
      </c>
      <c r="OZE118" s="166">
        <f t="shared" si="17083"/>
        <v>0</v>
      </c>
      <c r="OZF118" s="166">
        <f t="shared" si="17083"/>
        <v>0</v>
      </c>
      <c r="OZG118" s="166">
        <f t="shared" si="17083"/>
        <v>0</v>
      </c>
      <c r="OZH118" s="166">
        <f t="shared" ref="OZH118:PBS118" si="17084">$E$116 * OZH117</f>
        <v>0</v>
      </c>
      <c r="OZI118" s="166">
        <f t="shared" si="17084"/>
        <v>0</v>
      </c>
      <c r="OZJ118" s="166">
        <f t="shared" si="17084"/>
        <v>0</v>
      </c>
      <c r="OZK118" s="166">
        <f t="shared" si="17084"/>
        <v>0</v>
      </c>
      <c r="OZL118" s="166">
        <f t="shared" si="17084"/>
        <v>0</v>
      </c>
      <c r="OZM118" s="166">
        <f t="shared" si="17084"/>
        <v>0</v>
      </c>
      <c r="OZN118" s="166">
        <f t="shared" si="17084"/>
        <v>0</v>
      </c>
      <c r="OZO118" s="166">
        <f t="shared" si="17084"/>
        <v>0</v>
      </c>
      <c r="OZP118" s="166">
        <f t="shared" si="17084"/>
        <v>0</v>
      </c>
      <c r="OZQ118" s="166">
        <f t="shared" si="17084"/>
        <v>0</v>
      </c>
      <c r="OZR118" s="166">
        <f t="shared" si="17084"/>
        <v>0</v>
      </c>
      <c r="OZS118" s="166">
        <f t="shared" si="17084"/>
        <v>0</v>
      </c>
      <c r="OZT118" s="166">
        <f t="shared" si="17084"/>
        <v>0</v>
      </c>
      <c r="OZU118" s="166">
        <f t="shared" si="17084"/>
        <v>0</v>
      </c>
      <c r="OZV118" s="166">
        <f t="shared" si="17084"/>
        <v>0</v>
      </c>
      <c r="OZW118" s="166">
        <f t="shared" si="17084"/>
        <v>0</v>
      </c>
      <c r="OZX118" s="166">
        <f t="shared" si="17084"/>
        <v>0</v>
      </c>
      <c r="OZY118" s="166">
        <f t="shared" si="17084"/>
        <v>0</v>
      </c>
      <c r="OZZ118" s="166">
        <f t="shared" si="17084"/>
        <v>0</v>
      </c>
      <c r="PAA118" s="166">
        <f t="shared" si="17084"/>
        <v>0</v>
      </c>
      <c r="PAB118" s="166">
        <f t="shared" si="17084"/>
        <v>0</v>
      </c>
      <c r="PAC118" s="166">
        <f t="shared" si="17084"/>
        <v>0</v>
      </c>
      <c r="PAD118" s="166">
        <f t="shared" si="17084"/>
        <v>0</v>
      </c>
      <c r="PAE118" s="166">
        <f t="shared" si="17084"/>
        <v>0</v>
      </c>
      <c r="PAF118" s="166">
        <f t="shared" si="17084"/>
        <v>0</v>
      </c>
      <c r="PAG118" s="166">
        <f t="shared" si="17084"/>
        <v>0</v>
      </c>
      <c r="PAH118" s="166">
        <f t="shared" si="17084"/>
        <v>0</v>
      </c>
      <c r="PAI118" s="166">
        <f t="shared" si="17084"/>
        <v>0</v>
      </c>
      <c r="PAJ118" s="166">
        <f t="shared" si="17084"/>
        <v>0</v>
      </c>
      <c r="PAK118" s="166">
        <f t="shared" si="17084"/>
        <v>0</v>
      </c>
      <c r="PAL118" s="166">
        <f t="shared" si="17084"/>
        <v>0</v>
      </c>
      <c r="PAM118" s="166">
        <f t="shared" si="17084"/>
        <v>0</v>
      </c>
      <c r="PAN118" s="166">
        <f t="shared" si="17084"/>
        <v>0</v>
      </c>
      <c r="PAO118" s="166">
        <f t="shared" si="17084"/>
        <v>0</v>
      </c>
      <c r="PAP118" s="166">
        <f t="shared" si="17084"/>
        <v>0</v>
      </c>
      <c r="PAQ118" s="166">
        <f t="shared" si="17084"/>
        <v>0</v>
      </c>
      <c r="PAR118" s="166">
        <f t="shared" si="17084"/>
        <v>0</v>
      </c>
      <c r="PAS118" s="166">
        <f t="shared" si="17084"/>
        <v>0</v>
      </c>
      <c r="PAT118" s="166">
        <f t="shared" si="17084"/>
        <v>0</v>
      </c>
      <c r="PAU118" s="166">
        <f t="shared" si="17084"/>
        <v>0</v>
      </c>
      <c r="PAV118" s="166">
        <f t="shared" si="17084"/>
        <v>0</v>
      </c>
      <c r="PAW118" s="166">
        <f t="shared" si="17084"/>
        <v>0</v>
      </c>
      <c r="PAX118" s="166">
        <f t="shared" si="17084"/>
        <v>0</v>
      </c>
      <c r="PAY118" s="166">
        <f t="shared" si="17084"/>
        <v>0</v>
      </c>
      <c r="PAZ118" s="166">
        <f t="shared" si="17084"/>
        <v>0</v>
      </c>
      <c r="PBA118" s="166">
        <f t="shared" si="17084"/>
        <v>0</v>
      </c>
      <c r="PBB118" s="166">
        <f t="shared" si="17084"/>
        <v>0</v>
      </c>
      <c r="PBC118" s="166">
        <f t="shared" si="17084"/>
        <v>0</v>
      </c>
      <c r="PBD118" s="166">
        <f t="shared" si="17084"/>
        <v>0</v>
      </c>
      <c r="PBE118" s="166">
        <f t="shared" si="17084"/>
        <v>0</v>
      </c>
      <c r="PBF118" s="166">
        <f t="shared" si="17084"/>
        <v>0</v>
      </c>
      <c r="PBG118" s="166">
        <f t="shared" si="17084"/>
        <v>0</v>
      </c>
      <c r="PBH118" s="166">
        <f t="shared" si="17084"/>
        <v>0</v>
      </c>
      <c r="PBI118" s="166">
        <f t="shared" si="17084"/>
        <v>0</v>
      </c>
      <c r="PBJ118" s="166">
        <f t="shared" si="17084"/>
        <v>0</v>
      </c>
      <c r="PBK118" s="166">
        <f t="shared" si="17084"/>
        <v>0</v>
      </c>
      <c r="PBL118" s="166">
        <f t="shared" si="17084"/>
        <v>0</v>
      </c>
      <c r="PBM118" s="166">
        <f t="shared" si="17084"/>
        <v>0</v>
      </c>
      <c r="PBN118" s="166">
        <f t="shared" si="17084"/>
        <v>0</v>
      </c>
      <c r="PBO118" s="166">
        <f t="shared" si="17084"/>
        <v>0</v>
      </c>
      <c r="PBP118" s="166">
        <f t="shared" si="17084"/>
        <v>0</v>
      </c>
      <c r="PBQ118" s="166">
        <f t="shared" si="17084"/>
        <v>0</v>
      </c>
      <c r="PBR118" s="166">
        <f t="shared" si="17084"/>
        <v>0</v>
      </c>
      <c r="PBS118" s="166">
        <f t="shared" si="17084"/>
        <v>0</v>
      </c>
      <c r="PBT118" s="166">
        <f t="shared" ref="PBT118:PEE118" si="17085">$E$116 * PBT117</f>
        <v>0</v>
      </c>
      <c r="PBU118" s="166">
        <f t="shared" si="17085"/>
        <v>0</v>
      </c>
      <c r="PBV118" s="166">
        <f t="shared" si="17085"/>
        <v>0</v>
      </c>
      <c r="PBW118" s="166">
        <f t="shared" si="17085"/>
        <v>0</v>
      </c>
      <c r="PBX118" s="166">
        <f t="shared" si="17085"/>
        <v>0</v>
      </c>
      <c r="PBY118" s="166">
        <f t="shared" si="17085"/>
        <v>0</v>
      </c>
      <c r="PBZ118" s="166">
        <f t="shared" si="17085"/>
        <v>0</v>
      </c>
      <c r="PCA118" s="166">
        <f t="shared" si="17085"/>
        <v>0</v>
      </c>
      <c r="PCB118" s="166">
        <f t="shared" si="17085"/>
        <v>0</v>
      </c>
      <c r="PCC118" s="166">
        <f t="shared" si="17085"/>
        <v>0</v>
      </c>
      <c r="PCD118" s="166">
        <f t="shared" si="17085"/>
        <v>0</v>
      </c>
      <c r="PCE118" s="166">
        <f t="shared" si="17085"/>
        <v>0</v>
      </c>
      <c r="PCF118" s="166">
        <f t="shared" si="17085"/>
        <v>0</v>
      </c>
      <c r="PCG118" s="166">
        <f t="shared" si="17085"/>
        <v>0</v>
      </c>
      <c r="PCH118" s="166">
        <f t="shared" si="17085"/>
        <v>0</v>
      </c>
      <c r="PCI118" s="166">
        <f t="shared" si="17085"/>
        <v>0</v>
      </c>
      <c r="PCJ118" s="166">
        <f t="shared" si="17085"/>
        <v>0</v>
      </c>
      <c r="PCK118" s="166">
        <f t="shared" si="17085"/>
        <v>0</v>
      </c>
      <c r="PCL118" s="166">
        <f t="shared" si="17085"/>
        <v>0</v>
      </c>
      <c r="PCM118" s="166">
        <f t="shared" si="17085"/>
        <v>0</v>
      </c>
      <c r="PCN118" s="166">
        <f t="shared" si="17085"/>
        <v>0</v>
      </c>
      <c r="PCO118" s="166">
        <f t="shared" si="17085"/>
        <v>0</v>
      </c>
      <c r="PCP118" s="166">
        <f t="shared" si="17085"/>
        <v>0</v>
      </c>
      <c r="PCQ118" s="166">
        <f t="shared" si="17085"/>
        <v>0</v>
      </c>
      <c r="PCR118" s="166">
        <f t="shared" si="17085"/>
        <v>0</v>
      </c>
      <c r="PCS118" s="166">
        <f t="shared" si="17085"/>
        <v>0</v>
      </c>
      <c r="PCT118" s="166">
        <f t="shared" si="17085"/>
        <v>0</v>
      </c>
      <c r="PCU118" s="166">
        <f t="shared" si="17085"/>
        <v>0</v>
      </c>
      <c r="PCV118" s="166">
        <f t="shared" si="17085"/>
        <v>0</v>
      </c>
      <c r="PCW118" s="166">
        <f t="shared" si="17085"/>
        <v>0</v>
      </c>
      <c r="PCX118" s="166">
        <f t="shared" si="17085"/>
        <v>0</v>
      </c>
      <c r="PCY118" s="166">
        <f t="shared" si="17085"/>
        <v>0</v>
      </c>
      <c r="PCZ118" s="166">
        <f t="shared" si="17085"/>
        <v>0</v>
      </c>
      <c r="PDA118" s="166">
        <f t="shared" si="17085"/>
        <v>0</v>
      </c>
      <c r="PDB118" s="166">
        <f t="shared" si="17085"/>
        <v>0</v>
      </c>
      <c r="PDC118" s="166">
        <f t="shared" si="17085"/>
        <v>0</v>
      </c>
      <c r="PDD118" s="166">
        <f t="shared" si="17085"/>
        <v>0</v>
      </c>
      <c r="PDE118" s="166">
        <f t="shared" si="17085"/>
        <v>0</v>
      </c>
      <c r="PDF118" s="166">
        <f t="shared" si="17085"/>
        <v>0</v>
      </c>
      <c r="PDG118" s="166">
        <f t="shared" si="17085"/>
        <v>0</v>
      </c>
      <c r="PDH118" s="166">
        <f t="shared" si="17085"/>
        <v>0</v>
      </c>
      <c r="PDI118" s="166">
        <f t="shared" si="17085"/>
        <v>0</v>
      </c>
      <c r="PDJ118" s="166">
        <f t="shared" si="17085"/>
        <v>0</v>
      </c>
      <c r="PDK118" s="166">
        <f t="shared" si="17085"/>
        <v>0</v>
      </c>
      <c r="PDL118" s="166">
        <f t="shared" si="17085"/>
        <v>0</v>
      </c>
      <c r="PDM118" s="166">
        <f t="shared" si="17085"/>
        <v>0</v>
      </c>
      <c r="PDN118" s="166">
        <f t="shared" si="17085"/>
        <v>0</v>
      </c>
      <c r="PDO118" s="166">
        <f t="shared" si="17085"/>
        <v>0</v>
      </c>
      <c r="PDP118" s="166">
        <f t="shared" si="17085"/>
        <v>0</v>
      </c>
      <c r="PDQ118" s="166">
        <f t="shared" si="17085"/>
        <v>0</v>
      </c>
      <c r="PDR118" s="166">
        <f t="shared" si="17085"/>
        <v>0</v>
      </c>
      <c r="PDS118" s="166">
        <f t="shared" si="17085"/>
        <v>0</v>
      </c>
      <c r="PDT118" s="166">
        <f t="shared" si="17085"/>
        <v>0</v>
      </c>
      <c r="PDU118" s="166">
        <f t="shared" si="17085"/>
        <v>0</v>
      </c>
      <c r="PDV118" s="166">
        <f t="shared" si="17085"/>
        <v>0</v>
      </c>
      <c r="PDW118" s="166">
        <f t="shared" si="17085"/>
        <v>0</v>
      </c>
      <c r="PDX118" s="166">
        <f t="shared" si="17085"/>
        <v>0</v>
      </c>
      <c r="PDY118" s="166">
        <f t="shared" si="17085"/>
        <v>0</v>
      </c>
      <c r="PDZ118" s="166">
        <f t="shared" si="17085"/>
        <v>0</v>
      </c>
      <c r="PEA118" s="166">
        <f t="shared" si="17085"/>
        <v>0</v>
      </c>
      <c r="PEB118" s="166">
        <f t="shared" si="17085"/>
        <v>0</v>
      </c>
      <c r="PEC118" s="166">
        <f t="shared" si="17085"/>
        <v>0</v>
      </c>
      <c r="PED118" s="166">
        <f t="shared" si="17085"/>
        <v>0</v>
      </c>
      <c r="PEE118" s="166">
        <f t="shared" si="17085"/>
        <v>0</v>
      </c>
      <c r="PEF118" s="166">
        <f t="shared" ref="PEF118:PGQ118" si="17086">$E$116 * PEF117</f>
        <v>0</v>
      </c>
      <c r="PEG118" s="166">
        <f t="shared" si="17086"/>
        <v>0</v>
      </c>
      <c r="PEH118" s="166">
        <f t="shared" si="17086"/>
        <v>0</v>
      </c>
      <c r="PEI118" s="166">
        <f t="shared" si="17086"/>
        <v>0</v>
      </c>
      <c r="PEJ118" s="166">
        <f t="shared" si="17086"/>
        <v>0</v>
      </c>
      <c r="PEK118" s="166">
        <f t="shared" si="17086"/>
        <v>0</v>
      </c>
      <c r="PEL118" s="166">
        <f t="shared" si="17086"/>
        <v>0</v>
      </c>
      <c r="PEM118" s="166">
        <f t="shared" si="17086"/>
        <v>0</v>
      </c>
      <c r="PEN118" s="166">
        <f t="shared" si="17086"/>
        <v>0</v>
      </c>
      <c r="PEO118" s="166">
        <f t="shared" si="17086"/>
        <v>0</v>
      </c>
      <c r="PEP118" s="166">
        <f t="shared" si="17086"/>
        <v>0</v>
      </c>
      <c r="PEQ118" s="166">
        <f t="shared" si="17086"/>
        <v>0</v>
      </c>
      <c r="PER118" s="166">
        <f t="shared" si="17086"/>
        <v>0</v>
      </c>
      <c r="PES118" s="166">
        <f t="shared" si="17086"/>
        <v>0</v>
      </c>
      <c r="PET118" s="166">
        <f t="shared" si="17086"/>
        <v>0</v>
      </c>
      <c r="PEU118" s="166">
        <f t="shared" si="17086"/>
        <v>0</v>
      </c>
      <c r="PEV118" s="166">
        <f t="shared" si="17086"/>
        <v>0</v>
      </c>
      <c r="PEW118" s="166">
        <f t="shared" si="17086"/>
        <v>0</v>
      </c>
      <c r="PEX118" s="166">
        <f t="shared" si="17086"/>
        <v>0</v>
      </c>
      <c r="PEY118" s="166">
        <f t="shared" si="17086"/>
        <v>0</v>
      </c>
      <c r="PEZ118" s="166">
        <f t="shared" si="17086"/>
        <v>0</v>
      </c>
      <c r="PFA118" s="166">
        <f t="shared" si="17086"/>
        <v>0</v>
      </c>
      <c r="PFB118" s="166">
        <f t="shared" si="17086"/>
        <v>0</v>
      </c>
      <c r="PFC118" s="166">
        <f t="shared" si="17086"/>
        <v>0</v>
      </c>
      <c r="PFD118" s="166">
        <f t="shared" si="17086"/>
        <v>0</v>
      </c>
      <c r="PFE118" s="166">
        <f t="shared" si="17086"/>
        <v>0</v>
      </c>
      <c r="PFF118" s="166">
        <f t="shared" si="17086"/>
        <v>0</v>
      </c>
      <c r="PFG118" s="166">
        <f t="shared" si="17086"/>
        <v>0</v>
      </c>
      <c r="PFH118" s="166">
        <f t="shared" si="17086"/>
        <v>0</v>
      </c>
      <c r="PFI118" s="166">
        <f t="shared" si="17086"/>
        <v>0</v>
      </c>
      <c r="PFJ118" s="166">
        <f t="shared" si="17086"/>
        <v>0</v>
      </c>
      <c r="PFK118" s="166">
        <f t="shared" si="17086"/>
        <v>0</v>
      </c>
      <c r="PFL118" s="166">
        <f t="shared" si="17086"/>
        <v>0</v>
      </c>
      <c r="PFM118" s="166">
        <f t="shared" si="17086"/>
        <v>0</v>
      </c>
      <c r="PFN118" s="166">
        <f t="shared" si="17086"/>
        <v>0</v>
      </c>
      <c r="PFO118" s="166">
        <f t="shared" si="17086"/>
        <v>0</v>
      </c>
      <c r="PFP118" s="166">
        <f t="shared" si="17086"/>
        <v>0</v>
      </c>
      <c r="PFQ118" s="166">
        <f t="shared" si="17086"/>
        <v>0</v>
      </c>
      <c r="PFR118" s="166">
        <f t="shared" si="17086"/>
        <v>0</v>
      </c>
      <c r="PFS118" s="166">
        <f t="shared" si="17086"/>
        <v>0</v>
      </c>
      <c r="PFT118" s="166">
        <f t="shared" si="17086"/>
        <v>0</v>
      </c>
      <c r="PFU118" s="166">
        <f t="shared" si="17086"/>
        <v>0</v>
      </c>
      <c r="PFV118" s="166">
        <f t="shared" si="17086"/>
        <v>0</v>
      </c>
      <c r="PFW118" s="166">
        <f t="shared" si="17086"/>
        <v>0</v>
      </c>
      <c r="PFX118" s="166">
        <f t="shared" si="17086"/>
        <v>0</v>
      </c>
      <c r="PFY118" s="166">
        <f t="shared" si="17086"/>
        <v>0</v>
      </c>
      <c r="PFZ118" s="166">
        <f t="shared" si="17086"/>
        <v>0</v>
      </c>
      <c r="PGA118" s="166">
        <f t="shared" si="17086"/>
        <v>0</v>
      </c>
      <c r="PGB118" s="166">
        <f t="shared" si="17086"/>
        <v>0</v>
      </c>
      <c r="PGC118" s="166">
        <f t="shared" si="17086"/>
        <v>0</v>
      </c>
      <c r="PGD118" s="166">
        <f t="shared" si="17086"/>
        <v>0</v>
      </c>
      <c r="PGE118" s="166">
        <f t="shared" si="17086"/>
        <v>0</v>
      </c>
      <c r="PGF118" s="166">
        <f t="shared" si="17086"/>
        <v>0</v>
      </c>
      <c r="PGG118" s="166">
        <f t="shared" si="17086"/>
        <v>0</v>
      </c>
      <c r="PGH118" s="166">
        <f t="shared" si="17086"/>
        <v>0</v>
      </c>
      <c r="PGI118" s="166">
        <f t="shared" si="17086"/>
        <v>0</v>
      </c>
      <c r="PGJ118" s="166">
        <f t="shared" si="17086"/>
        <v>0</v>
      </c>
      <c r="PGK118" s="166">
        <f t="shared" si="17086"/>
        <v>0</v>
      </c>
      <c r="PGL118" s="166">
        <f t="shared" si="17086"/>
        <v>0</v>
      </c>
      <c r="PGM118" s="166">
        <f t="shared" si="17086"/>
        <v>0</v>
      </c>
      <c r="PGN118" s="166">
        <f t="shared" si="17086"/>
        <v>0</v>
      </c>
      <c r="PGO118" s="166">
        <f t="shared" si="17086"/>
        <v>0</v>
      </c>
      <c r="PGP118" s="166">
        <f t="shared" si="17086"/>
        <v>0</v>
      </c>
      <c r="PGQ118" s="166">
        <f t="shared" si="17086"/>
        <v>0</v>
      </c>
      <c r="PGR118" s="166">
        <f t="shared" ref="PGR118:PJC118" si="17087">$E$116 * PGR117</f>
        <v>0</v>
      </c>
      <c r="PGS118" s="166">
        <f t="shared" si="17087"/>
        <v>0</v>
      </c>
      <c r="PGT118" s="166">
        <f t="shared" si="17087"/>
        <v>0</v>
      </c>
      <c r="PGU118" s="166">
        <f t="shared" si="17087"/>
        <v>0</v>
      </c>
      <c r="PGV118" s="166">
        <f t="shared" si="17087"/>
        <v>0</v>
      </c>
      <c r="PGW118" s="166">
        <f t="shared" si="17087"/>
        <v>0</v>
      </c>
      <c r="PGX118" s="166">
        <f t="shared" si="17087"/>
        <v>0</v>
      </c>
      <c r="PGY118" s="166">
        <f t="shared" si="17087"/>
        <v>0</v>
      </c>
      <c r="PGZ118" s="166">
        <f t="shared" si="17087"/>
        <v>0</v>
      </c>
      <c r="PHA118" s="166">
        <f t="shared" si="17087"/>
        <v>0</v>
      </c>
      <c r="PHB118" s="166">
        <f t="shared" si="17087"/>
        <v>0</v>
      </c>
      <c r="PHC118" s="166">
        <f t="shared" si="17087"/>
        <v>0</v>
      </c>
      <c r="PHD118" s="166">
        <f t="shared" si="17087"/>
        <v>0</v>
      </c>
      <c r="PHE118" s="166">
        <f t="shared" si="17087"/>
        <v>0</v>
      </c>
      <c r="PHF118" s="166">
        <f t="shared" si="17087"/>
        <v>0</v>
      </c>
      <c r="PHG118" s="166">
        <f t="shared" si="17087"/>
        <v>0</v>
      </c>
      <c r="PHH118" s="166">
        <f t="shared" si="17087"/>
        <v>0</v>
      </c>
      <c r="PHI118" s="166">
        <f t="shared" si="17087"/>
        <v>0</v>
      </c>
      <c r="PHJ118" s="166">
        <f t="shared" si="17087"/>
        <v>0</v>
      </c>
      <c r="PHK118" s="166">
        <f t="shared" si="17087"/>
        <v>0</v>
      </c>
      <c r="PHL118" s="166">
        <f t="shared" si="17087"/>
        <v>0</v>
      </c>
      <c r="PHM118" s="166">
        <f t="shared" si="17087"/>
        <v>0</v>
      </c>
      <c r="PHN118" s="166">
        <f t="shared" si="17087"/>
        <v>0</v>
      </c>
      <c r="PHO118" s="166">
        <f t="shared" si="17087"/>
        <v>0</v>
      </c>
      <c r="PHP118" s="166">
        <f t="shared" si="17087"/>
        <v>0</v>
      </c>
      <c r="PHQ118" s="166">
        <f t="shared" si="17087"/>
        <v>0</v>
      </c>
      <c r="PHR118" s="166">
        <f t="shared" si="17087"/>
        <v>0</v>
      </c>
      <c r="PHS118" s="166">
        <f t="shared" si="17087"/>
        <v>0</v>
      </c>
      <c r="PHT118" s="166">
        <f t="shared" si="17087"/>
        <v>0</v>
      </c>
      <c r="PHU118" s="166">
        <f t="shared" si="17087"/>
        <v>0</v>
      </c>
      <c r="PHV118" s="166">
        <f t="shared" si="17087"/>
        <v>0</v>
      </c>
      <c r="PHW118" s="166">
        <f t="shared" si="17087"/>
        <v>0</v>
      </c>
      <c r="PHX118" s="166">
        <f t="shared" si="17087"/>
        <v>0</v>
      </c>
      <c r="PHY118" s="166">
        <f t="shared" si="17087"/>
        <v>0</v>
      </c>
      <c r="PHZ118" s="166">
        <f t="shared" si="17087"/>
        <v>0</v>
      </c>
      <c r="PIA118" s="166">
        <f t="shared" si="17087"/>
        <v>0</v>
      </c>
      <c r="PIB118" s="166">
        <f t="shared" si="17087"/>
        <v>0</v>
      </c>
      <c r="PIC118" s="166">
        <f t="shared" si="17087"/>
        <v>0</v>
      </c>
      <c r="PID118" s="166">
        <f t="shared" si="17087"/>
        <v>0</v>
      </c>
      <c r="PIE118" s="166">
        <f t="shared" si="17087"/>
        <v>0</v>
      </c>
      <c r="PIF118" s="166">
        <f t="shared" si="17087"/>
        <v>0</v>
      </c>
      <c r="PIG118" s="166">
        <f t="shared" si="17087"/>
        <v>0</v>
      </c>
      <c r="PIH118" s="166">
        <f t="shared" si="17087"/>
        <v>0</v>
      </c>
      <c r="PII118" s="166">
        <f t="shared" si="17087"/>
        <v>0</v>
      </c>
      <c r="PIJ118" s="166">
        <f t="shared" si="17087"/>
        <v>0</v>
      </c>
      <c r="PIK118" s="166">
        <f t="shared" si="17087"/>
        <v>0</v>
      </c>
      <c r="PIL118" s="166">
        <f t="shared" si="17087"/>
        <v>0</v>
      </c>
      <c r="PIM118" s="166">
        <f t="shared" si="17087"/>
        <v>0</v>
      </c>
      <c r="PIN118" s="166">
        <f t="shared" si="17087"/>
        <v>0</v>
      </c>
      <c r="PIO118" s="166">
        <f t="shared" si="17087"/>
        <v>0</v>
      </c>
      <c r="PIP118" s="166">
        <f t="shared" si="17087"/>
        <v>0</v>
      </c>
      <c r="PIQ118" s="166">
        <f t="shared" si="17087"/>
        <v>0</v>
      </c>
      <c r="PIR118" s="166">
        <f t="shared" si="17087"/>
        <v>0</v>
      </c>
      <c r="PIS118" s="166">
        <f t="shared" si="17087"/>
        <v>0</v>
      </c>
      <c r="PIT118" s="166">
        <f t="shared" si="17087"/>
        <v>0</v>
      </c>
      <c r="PIU118" s="166">
        <f t="shared" si="17087"/>
        <v>0</v>
      </c>
      <c r="PIV118" s="166">
        <f t="shared" si="17087"/>
        <v>0</v>
      </c>
      <c r="PIW118" s="166">
        <f t="shared" si="17087"/>
        <v>0</v>
      </c>
      <c r="PIX118" s="166">
        <f t="shared" si="17087"/>
        <v>0</v>
      </c>
      <c r="PIY118" s="166">
        <f t="shared" si="17087"/>
        <v>0</v>
      </c>
      <c r="PIZ118" s="166">
        <f t="shared" si="17087"/>
        <v>0</v>
      </c>
      <c r="PJA118" s="166">
        <f t="shared" si="17087"/>
        <v>0</v>
      </c>
      <c r="PJB118" s="166">
        <f t="shared" si="17087"/>
        <v>0</v>
      </c>
      <c r="PJC118" s="166">
        <f t="shared" si="17087"/>
        <v>0</v>
      </c>
      <c r="PJD118" s="166">
        <f t="shared" ref="PJD118:PLO118" si="17088">$E$116 * PJD117</f>
        <v>0</v>
      </c>
      <c r="PJE118" s="166">
        <f t="shared" si="17088"/>
        <v>0</v>
      </c>
      <c r="PJF118" s="166">
        <f t="shared" si="17088"/>
        <v>0</v>
      </c>
      <c r="PJG118" s="166">
        <f t="shared" si="17088"/>
        <v>0</v>
      </c>
      <c r="PJH118" s="166">
        <f t="shared" si="17088"/>
        <v>0</v>
      </c>
      <c r="PJI118" s="166">
        <f t="shared" si="17088"/>
        <v>0</v>
      </c>
      <c r="PJJ118" s="166">
        <f t="shared" si="17088"/>
        <v>0</v>
      </c>
      <c r="PJK118" s="166">
        <f t="shared" si="17088"/>
        <v>0</v>
      </c>
      <c r="PJL118" s="166">
        <f t="shared" si="17088"/>
        <v>0</v>
      </c>
      <c r="PJM118" s="166">
        <f t="shared" si="17088"/>
        <v>0</v>
      </c>
      <c r="PJN118" s="166">
        <f t="shared" si="17088"/>
        <v>0</v>
      </c>
      <c r="PJO118" s="166">
        <f t="shared" si="17088"/>
        <v>0</v>
      </c>
      <c r="PJP118" s="166">
        <f t="shared" si="17088"/>
        <v>0</v>
      </c>
      <c r="PJQ118" s="166">
        <f t="shared" si="17088"/>
        <v>0</v>
      </c>
      <c r="PJR118" s="166">
        <f t="shared" si="17088"/>
        <v>0</v>
      </c>
      <c r="PJS118" s="166">
        <f t="shared" si="17088"/>
        <v>0</v>
      </c>
      <c r="PJT118" s="166">
        <f t="shared" si="17088"/>
        <v>0</v>
      </c>
      <c r="PJU118" s="166">
        <f t="shared" si="17088"/>
        <v>0</v>
      </c>
      <c r="PJV118" s="166">
        <f t="shared" si="17088"/>
        <v>0</v>
      </c>
      <c r="PJW118" s="166">
        <f t="shared" si="17088"/>
        <v>0</v>
      </c>
      <c r="PJX118" s="166">
        <f t="shared" si="17088"/>
        <v>0</v>
      </c>
      <c r="PJY118" s="166">
        <f t="shared" si="17088"/>
        <v>0</v>
      </c>
      <c r="PJZ118" s="166">
        <f t="shared" si="17088"/>
        <v>0</v>
      </c>
      <c r="PKA118" s="166">
        <f t="shared" si="17088"/>
        <v>0</v>
      </c>
      <c r="PKB118" s="166">
        <f t="shared" si="17088"/>
        <v>0</v>
      </c>
      <c r="PKC118" s="166">
        <f t="shared" si="17088"/>
        <v>0</v>
      </c>
      <c r="PKD118" s="166">
        <f t="shared" si="17088"/>
        <v>0</v>
      </c>
      <c r="PKE118" s="166">
        <f t="shared" si="17088"/>
        <v>0</v>
      </c>
      <c r="PKF118" s="166">
        <f t="shared" si="17088"/>
        <v>0</v>
      </c>
      <c r="PKG118" s="166">
        <f t="shared" si="17088"/>
        <v>0</v>
      </c>
      <c r="PKH118" s="166">
        <f t="shared" si="17088"/>
        <v>0</v>
      </c>
      <c r="PKI118" s="166">
        <f t="shared" si="17088"/>
        <v>0</v>
      </c>
      <c r="PKJ118" s="166">
        <f t="shared" si="17088"/>
        <v>0</v>
      </c>
      <c r="PKK118" s="166">
        <f t="shared" si="17088"/>
        <v>0</v>
      </c>
      <c r="PKL118" s="166">
        <f t="shared" si="17088"/>
        <v>0</v>
      </c>
      <c r="PKM118" s="166">
        <f t="shared" si="17088"/>
        <v>0</v>
      </c>
      <c r="PKN118" s="166">
        <f t="shared" si="17088"/>
        <v>0</v>
      </c>
      <c r="PKO118" s="166">
        <f t="shared" si="17088"/>
        <v>0</v>
      </c>
      <c r="PKP118" s="166">
        <f t="shared" si="17088"/>
        <v>0</v>
      </c>
      <c r="PKQ118" s="166">
        <f t="shared" si="17088"/>
        <v>0</v>
      </c>
      <c r="PKR118" s="166">
        <f t="shared" si="17088"/>
        <v>0</v>
      </c>
      <c r="PKS118" s="166">
        <f t="shared" si="17088"/>
        <v>0</v>
      </c>
      <c r="PKT118" s="166">
        <f t="shared" si="17088"/>
        <v>0</v>
      </c>
      <c r="PKU118" s="166">
        <f t="shared" si="17088"/>
        <v>0</v>
      </c>
      <c r="PKV118" s="166">
        <f t="shared" si="17088"/>
        <v>0</v>
      </c>
      <c r="PKW118" s="166">
        <f t="shared" si="17088"/>
        <v>0</v>
      </c>
      <c r="PKX118" s="166">
        <f t="shared" si="17088"/>
        <v>0</v>
      </c>
      <c r="PKY118" s="166">
        <f t="shared" si="17088"/>
        <v>0</v>
      </c>
      <c r="PKZ118" s="166">
        <f t="shared" si="17088"/>
        <v>0</v>
      </c>
      <c r="PLA118" s="166">
        <f t="shared" si="17088"/>
        <v>0</v>
      </c>
      <c r="PLB118" s="166">
        <f t="shared" si="17088"/>
        <v>0</v>
      </c>
      <c r="PLC118" s="166">
        <f t="shared" si="17088"/>
        <v>0</v>
      </c>
      <c r="PLD118" s="166">
        <f t="shared" si="17088"/>
        <v>0</v>
      </c>
      <c r="PLE118" s="166">
        <f t="shared" si="17088"/>
        <v>0</v>
      </c>
      <c r="PLF118" s="166">
        <f t="shared" si="17088"/>
        <v>0</v>
      </c>
      <c r="PLG118" s="166">
        <f t="shared" si="17088"/>
        <v>0</v>
      </c>
      <c r="PLH118" s="166">
        <f t="shared" si="17088"/>
        <v>0</v>
      </c>
      <c r="PLI118" s="166">
        <f t="shared" si="17088"/>
        <v>0</v>
      </c>
      <c r="PLJ118" s="166">
        <f t="shared" si="17088"/>
        <v>0</v>
      </c>
      <c r="PLK118" s="166">
        <f t="shared" si="17088"/>
        <v>0</v>
      </c>
      <c r="PLL118" s="166">
        <f t="shared" si="17088"/>
        <v>0</v>
      </c>
      <c r="PLM118" s="166">
        <f t="shared" si="17088"/>
        <v>0</v>
      </c>
      <c r="PLN118" s="166">
        <f t="shared" si="17088"/>
        <v>0</v>
      </c>
      <c r="PLO118" s="166">
        <f t="shared" si="17088"/>
        <v>0</v>
      </c>
      <c r="PLP118" s="166">
        <f t="shared" ref="PLP118:POA118" si="17089">$E$116 * PLP117</f>
        <v>0</v>
      </c>
      <c r="PLQ118" s="166">
        <f t="shared" si="17089"/>
        <v>0</v>
      </c>
      <c r="PLR118" s="166">
        <f t="shared" si="17089"/>
        <v>0</v>
      </c>
      <c r="PLS118" s="166">
        <f t="shared" si="17089"/>
        <v>0</v>
      </c>
      <c r="PLT118" s="166">
        <f t="shared" si="17089"/>
        <v>0</v>
      </c>
      <c r="PLU118" s="166">
        <f t="shared" si="17089"/>
        <v>0</v>
      </c>
      <c r="PLV118" s="166">
        <f t="shared" si="17089"/>
        <v>0</v>
      </c>
      <c r="PLW118" s="166">
        <f t="shared" si="17089"/>
        <v>0</v>
      </c>
      <c r="PLX118" s="166">
        <f t="shared" si="17089"/>
        <v>0</v>
      </c>
      <c r="PLY118" s="166">
        <f t="shared" si="17089"/>
        <v>0</v>
      </c>
      <c r="PLZ118" s="166">
        <f t="shared" si="17089"/>
        <v>0</v>
      </c>
      <c r="PMA118" s="166">
        <f t="shared" si="17089"/>
        <v>0</v>
      </c>
      <c r="PMB118" s="166">
        <f t="shared" si="17089"/>
        <v>0</v>
      </c>
      <c r="PMC118" s="166">
        <f t="shared" si="17089"/>
        <v>0</v>
      </c>
      <c r="PMD118" s="166">
        <f t="shared" si="17089"/>
        <v>0</v>
      </c>
      <c r="PME118" s="166">
        <f t="shared" si="17089"/>
        <v>0</v>
      </c>
      <c r="PMF118" s="166">
        <f t="shared" si="17089"/>
        <v>0</v>
      </c>
      <c r="PMG118" s="166">
        <f t="shared" si="17089"/>
        <v>0</v>
      </c>
      <c r="PMH118" s="166">
        <f t="shared" si="17089"/>
        <v>0</v>
      </c>
      <c r="PMI118" s="166">
        <f t="shared" si="17089"/>
        <v>0</v>
      </c>
      <c r="PMJ118" s="166">
        <f t="shared" si="17089"/>
        <v>0</v>
      </c>
      <c r="PMK118" s="166">
        <f t="shared" si="17089"/>
        <v>0</v>
      </c>
      <c r="PML118" s="166">
        <f t="shared" si="17089"/>
        <v>0</v>
      </c>
      <c r="PMM118" s="166">
        <f t="shared" si="17089"/>
        <v>0</v>
      </c>
      <c r="PMN118" s="166">
        <f t="shared" si="17089"/>
        <v>0</v>
      </c>
      <c r="PMO118" s="166">
        <f t="shared" si="17089"/>
        <v>0</v>
      </c>
      <c r="PMP118" s="166">
        <f t="shared" si="17089"/>
        <v>0</v>
      </c>
      <c r="PMQ118" s="166">
        <f t="shared" si="17089"/>
        <v>0</v>
      </c>
      <c r="PMR118" s="166">
        <f t="shared" si="17089"/>
        <v>0</v>
      </c>
      <c r="PMS118" s="166">
        <f t="shared" si="17089"/>
        <v>0</v>
      </c>
      <c r="PMT118" s="166">
        <f t="shared" si="17089"/>
        <v>0</v>
      </c>
      <c r="PMU118" s="166">
        <f t="shared" si="17089"/>
        <v>0</v>
      </c>
      <c r="PMV118" s="166">
        <f t="shared" si="17089"/>
        <v>0</v>
      </c>
      <c r="PMW118" s="166">
        <f t="shared" si="17089"/>
        <v>0</v>
      </c>
      <c r="PMX118" s="166">
        <f t="shared" si="17089"/>
        <v>0</v>
      </c>
      <c r="PMY118" s="166">
        <f t="shared" si="17089"/>
        <v>0</v>
      </c>
      <c r="PMZ118" s="166">
        <f t="shared" si="17089"/>
        <v>0</v>
      </c>
      <c r="PNA118" s="166">
        <f t="shared" si="17089"/>
        <v>0</v>
      </c>
      <c r="PNB118" s="166">
        <f t="shared" si="17089"/>
        <v>0</v>
      </c>
      <c r="PNC118" s="166">
        <f t="shared" si="17089"/>
        <v>0</v>
      </c>
      <c r="PND118" s="166">
        <f t="shared" si="17089"/>
        <v>0</v>
      </c>
      <c r="PNE118" s="166">
        <f t="shared" si="17089"/>
        <v>0</v>
      </c>
      <c r="PNF118" s="166">
        <f t="shared" si="17089"/>
        <v>0</v>
      </c>
      <c r="PNG118" s="166">
        <f t="shared" si="17089"/>
        <v>0</v>
      </c>
      <c r="PNH118" s="166">
        <f t="shared" si="17089"/>
        <v>0</v>
      </c>
      <c r="PNI118" s="166">
        <f t="shared" si="17089"/>
        <v>0</v>
      </c>
      <c r="PNJ118" s="166">
        <f t="shared" si="17089"/>
        <v>0</v>
      </c>
      <c r="PNK118" s="166">
        <f t="shared" si="17089"/>
        <v>0</v>
      </c>
      <c r="PNL118" s="166">
        <f t="shared" si="17089"/>
        <v>0</v>
      </c>
      <c r="PNM118" s="166">
        <f t="shared" si="17089"/>
        <v>0</v>
      </c>
      <c r="PNN118" s="166">
        <f t="shared" si="17089"/>
        <v>0</v>
      </c>
      <c r="PNO118" s="166">
        <f t="shared" si="17089"/>
        <v>0</v>
      </c>
      <c r="PNP118" s="166">
        <f t="shared" si="17089"/>
        <v>0</v>
      </c>
      <c r="PNQ118" s="166">
        <f t="shared" si="17089"/>
        <v>0</v>
      </c>
      <c r="PNR118" s="166">
        <f t="shared" si="17089"/>
        <v>0</v>
      </c>
      <c r="PNS118" s="166">
        <f t="shared" si="17089"/>
        <v>0</v>
      </c>
      <c r="PNT118" s="166">
        <f t="shared" si="17089"/>
        <v>0</v>
      </c>
      <c r="PNU118" s="166">
        <f t="shared" si="17089"/>
        <v>0</v>
      </c>
      <c r="PNV118" s="166">
        <f t="shared" si="17089"/>
        <v>0</v>
      </c>
      <c r="PNW118" s="166">
        <f t="shared" si="17089"/>
        <v>0</v>
      </c>
      <c r="PNX118" s="166">
        <f t="shared" si="17089"/>
        <v>0</v>
      </c>
      <c r="PNY118" s="166">
        <f t="shared" si="17089"/>
        <v>0</v>
      </c>
      <c r="PNZ118" s="166">
        <f t="shared" si="17089"/>
        <v>0</v>
      </c>
      <c r="POA118" s="166">
        <f t="shared" si="17089"/>
        <v>0</v>
      </c>
      <c r="POB118" s="166">
        <f t="shared" ref="POB118:PQM118" si="17090">$E$116 * POB117</f>
        <v>0</v>
      </c>
      <c r="POC118" s="166">
        <f t="shared" si="17090"/>
        <v>0</v>
      </c>
      <c r="POD118" s="166">
        <f t="shared" si="17090"/>
        <v>0</v>
      </c>
      <c r="POE118" s="166">
        <f t="shared" si="17090"/>
        <v>0</v>
      </c>
      <c r="POF118" s="166">
        <f t="shared" si="17090"/>
        <v>0</v>
      </c>
      <c r="POG118" s="166">
        <f t="shared" si="17090"/>
        <v>0</v>
      </c>
      <c r="POH118" s="166">
        <f t="shared" si="17090"/>
        <v>0</v>
      </c>
      <c r="POI118" s="166">
        <f t="shared" si="17090"/>
        <v>0</v>
      </c>
      <c r="POJ118" s="166">
        <f t="shared" si="17090"/>
        <v>0</v>
      </c>
      <c r="POK118" s="166">
        <f t="shared" si="17090"/>
        <v>0</v>
      </c>
      <c r="POL118" s="166">
        <f t="shared" si="17090"/>
        <v>0</v>
      </c>
      <c r="POM118" s="166">
        <f t="shared" si="17090"/>
        <v>0</v>
      </c>
      <c r="PON118" s="166">
        <f t="shared" si="17090"/>
        <v>0</v>
      </c>
      <c r="POO118" s="166">
        <f t="shared" si="17090"/>
        <v>0</v>
      </c>
      <c r="POP118" s="166">
        <f t="shared" si="17090"/>
        <v>0</v>
      </c>
      <c r="POQ118" s="166">
        <f t="shared" si="17090"/>
        <v>0</v>
      </c>
      <c r="POR118" s="166">
        <f t="shared" si="17090"/>
        <v>0</v>
      </c>
      <c r="POS118" s="166">
        <f t="shared" si="17090"/>
        <v>0</v>
      </c>
      <c r="POT118" s="166">
        <f t="shared" si="17090"/>
        <v>0</v>
      </c>
      <c r="POU118" s="166">
        <f t="shared" si="17090"/>
        <v>0</v>
      </c>
      <c r="POV118" s="166">
        <f t="shared" si="17090"/>
        <v>0</v>
      </c>
      <c r="POW118" s="166">
        <f t="shared" si="17090"/>
        <v>0</v>
      </c>
      <c r="POX118" s="166">
        <f t="shared" si="17090"/>
        <v>0</v>
      </c>
      <c r="POY118" s="166">
        <f t="shared" si="17090"/>
        <v>0</v>
      </c>
      <c r="POZ118" s="166">
        <f t="shared" si="17090"/>
        <v>0</v>
      </c>
      <c r="PPA118" s="166">
        <f t="shared" si="17090"/>
        <v>0</v>
      </c>
      <c r="PPB118" s="166">
        <f t="shared" si="17090"/>
        <v>0</v>
      </c>
      <c r="PPC118" s="166">
        <f t="shared" si="17090"/>
        <v>0</v>
      </c>
      <c r="PPD118" s="166">
        <f t="shared" si="17090"/>
        <v>0</v>
      </c>
      <c r="PPE118" s="166">
        <f t="shared" si="17090"/>
        <v>0</v>
      </c>
      <c r="PPF118" s="166">
        <f t="shared" si="17090"/>
        <v>0</v>
      </c>
      <c r="PPG118" s="166">
        <f t="shared" si="17090"/>
        <v>0</v>
      </c>
      <c r="PPH118" s="166">
        <f t="shared" si="17090"/>
        <v>0</v>
      </c>
      <c r="PPI118" s="166">
        <f t="shared" si="17090"/>
        <v>0</v>
      </c>
      <c r="PPJ118" s="166">
        <f t="shared" si="17090"/>
        <v>0</v>
      </c>
      <c r="PPK118" s="166">
        <f t="shared" si="17090"/>
        <v>0</v>
      </c>
      <c r="PPL118" s="166">
        <f t="shared" si="17090"/>
        <v>0</v>
      </c>
      <c r="PPM118" s="166">
        <f t="shared" si="17090"/>
        <v>0</v>
      </c>
      <c r="PPN118" s="166">
        <f t="shared" si="17090"/>
        <v>0</v>
      </c>
      <c r="PPO118" s="166">
        <f t="shared" si="17090"/>
        <v>0</v>
      </c>
      <c r="PPP118" s="166">
        <f t="shared" si="17090"/>
        <v>0</v>
      </c>
      <c r="PPQ118" s="166">
        <f t="shared" si="17090"/>
        <v>0</v>
      </c>
      <c r="PPR118" s="166">
        <f t="shared" si="17090"/>
        <v>0</v>
      </c>
      <c r="PPS118" s="166">
        <f t="shared" si="17090"/>
        <v>0</v>
      </c>
      <c r="PPT118" s="166">
        <f t="shared" si="17090"/>
        <v>0</v>
      </c>
      <c r="PPU118" s="166">
        <f t="shared" si="17090"/>
        <v>0</v>
      </c>
      <c r="PPV118" s="166">
        <f t="shared" si="17090"/>
        <v>0</v>
      </c>
      <c r="PPW118" s="166">
        <f t="shared" si="17090"/>
        <v>0</v>
      </c>
      <c r="PPX118" s="166">
        <f t="shared" si="17090"/>
        <v>0</v>
      </c>
      <c r="PPY118" s="166">
        <f t="shared" si="17090"/>
        <v>0</v>
      </c>
      <c r="PPZ118" s="166">
        <f t="shared" si="17090"/>
        <v>0</v>
      </c>
      <c r="PQA118" s="166">
        <f t="shared" si="17090"/>
        <v>0</v>
      </c>
      <c r="PQB118" s="166">
        <f t="shared" si="17090"/>
        <v>0</v>
      </c>
      <c r="PQC118" s="166">
        <f t="shared" si="17090"/>
        <v>0</v>
      </c>
      <c r="PQD118" s="166">
        <f t="shared" si="17090"/>
        <v>0</v>
      </c>
      <c r="PQE118" s="166">
        <f t="shared" si="17090"/>
        <v>0</v>
      </c>
      <c r="PQF118" s="166">
        <f t="shared" si="17090"/>
        <v>0</v>
      </c>
      <c r="PQG118" s="166">
        <f t="shared" si="17090"/>
        <v>0</v>
      </c>
      <c r="PQH118" s="166">
        <f t="shared" si="17090"/>
        <v>0</v>
      </c>
      <c r="PQI118" s="166">
        <f t="shared" si="17090"/>
        <v>0</v>
      </c>
      <c r="PQJ118" s="166">
        <f t="shared" si="17090"/>
        <v>0</v>
      </c>
      <c r="PQK118" s="166">
        <f t="shared" si="17090"/>
        <v>0</v>
      </c>
      <c r="PQL118" s="166">
        <f t="shared" si="17090"/>
        <v>0</v>
      </c>
      <c r="PQM118" s="166">
        <f t="shared" si="17090"/>
        <v>0</v>
      </c>
      <c r="PQN118" s="166">
        <f t="shared" ref="PQN118:PSY118" si="17091">$E$116 * PQN117</f>
        <v>0</v>
      </c>
      <c r="PQO118" s="166">
        <f t="shared" si="17091"/>
        <v>0</v>
      </c>
      <c r="PQP118" s="166">
        <f t="shared" si="17091"/>
        <v>0</v>
      </c>
      <c r="PQQ118" s="166">
        <f t="shared" si="17091"/>
        <v>0</v>
      </c>
      <c r="PQR118" s="166">
        <f t="shared" si="17091"/>
        <v>0</v>
      </c>
      <c r="PQS118" s="166">
        <f t="shared" si="17091"/>
        <v>0</v>
      </c>
      <c r="PQT118" s="166">
        <f t="shared" si="17091"/>
        <v>0</v>
      </c>
      <c r="PQU118" s="166">
        <f t="shared" si="17091"/>
        <v>0</v>
      </c>
      <c r="PQV118" s="166">
        <f t="shared" si="17091"/>
        <v>0</v>
      </c>
      <c r="PQW118" s="166">
        <f t="shared" si="17091"/>
        <v>0</v>
      </c>
      <c r="PQX118" s="166">
        <f t="shared" si="17091"/>
        <v>0</v>
      </c>
      <c r="PQY118" s="166">
        <f t="shared" si="17091"/>
        <v>0</v>
      </c>
      <c r="PQZ118" s="166">
        <f t="shared" si="17091"/>
        <v>0</v>
      </c>
      <c r="PRA118" s="166">
        <f t="shared" si="17091"/>
        <v>0</v>
      </c>
      <c r="PRB118" s="166">
        <f t="shared" si="17091"/>
        <v>0</v>
      </c>
      <c r="PRC118" s="166">
        <f t="shared" si="17091"/>
        <v>0</v>
      </c>
      <c r="PRD118" s="166">
        <f t="shared" si="17091"/>
        <v>0</v>
      </c>
      <c r="PRE118" s="166">
        <f t="shared" si="17091"/>
        <v>0</v>
      </c>
      <c r="PRF118" s="166">
        <f t="shared" si="17091"/>
        <v>0</v>
      </c>
      <c r="PRG118" s="166">
        <f t="shared" si="17091"/>
        <v>0</v>
      </c>
      <c r="PRH118" s="166">
        <f t="shared" si="17091"/>
        <v>0</v>
      </c>
      <c r="PRI118" s="166">
        <f t="shared" si="17091"/>
        <v>0</v>
      </c>
      <c r="PRJ118" s="166">
        <f t="shared" si="17091"/>
        <v>0</v>
      </c>
      <c r="PRK118" s="166">
        <f t="shared" si="17091"/>
        <v>0</v>
      </c>
      <c r="PRL118" s="166">
        <f t="shared" si="17091"/>
        <v>0</v>
      </c>
      <c r="PRM118" s="166">
        <f t="shared" si="17091"/>
        <v>0</v>
      </c>
      <c r="PRN118" s="166">
        <f t="shared" si="17091"/>
        <v>0</v>
      </c>
      <c r="PRO118" s="166">
        <f t="shared" si="17091"/>
        <v>0</v>
      </c>
      <c r="PRP118" s="166">
        <f t="shared" si="17091"/>
        <v>0</v>
      </c>
      <c r="PRQ118" s="166">
        <f t="shared" si="17091"/>
        <v>0</v>
      </c>
      <c r="PRR118" s="166">
        <f t="shared" si="17091"/>
        <v>0</v>
      </c>
      <c r="PRS118" s="166">
        <f t="shared" si="17091"/>
        <v>0</v>
      </c>
      <c r="PRT118" s="166">
        <f t="shared" si="17091"/>
        <v>0</v>
      </c>
      <c r="PRU118" s="166">
        <f t="shared" si="17091"/>
        <v>0</v>
      </c>
      <c r="PRV118" s="166">
        <f t="shared" si="17091"/>
        <v>0</v>
      </c>
      <c r="PRW118" s="166">
        <f t="shared" si="17091"/>
        <v>0</v>
      </c>
      <c r="PRX118" s="166">
        <f t="shared" si="17091"/>
        <v>0</v>
      </c>
      <c r="PRY118" s="166">
        <f t="shared" si="17091"/>
        <v>0</v>
      </c>
      <c r="PRZ118" s="166">
        <f t="shared" si="17091"/>
        <v>0</v>
      </c>
      <c r="PSA118" s="166">
        <f t="shared" si="17091"/>
        <v>0</v>
      </c>
      <c r="PSB118" s="166">
        <f t="shared" si="17091"/>
        <v>0</v>
      </c>
      <c r="PSC118" s="166">
        <f t="shared" si="17091"/>
        <v>0</v>
      </c>
      <c r="PSD118" s="166">
        <f t="shared" si="17091"/>
        <v>0</v>
      </c>
      <c r="PSE118" s="166">
        <f t="shared" si="17091"/>
        <v>0</v>
      </c>
      <c r="PSF118" s="166">
        <f t="shared" si="17091"/>
        <v>0</v>
      </c>
      <c r="PSG118" s="166">
        <f t="shared" si="17091"/>
        <v>0</v>
      </c>
      <c r="PSH118" s="166">
        <f t="shared" si="17091"/>
        <v>0</v>
      </c>
      <c r="PSI118" s="166">
        <f t="shared" si="17091"/>
        <v>0</v>
      </c>
      <c r="PSJ118" s="166">
        <f t="shared" si="17091"/>
        <v>0</v>
      </c>
      <c r="PSK118" s="166">
        <f t="shared" si="17091"/>
        <v>0</v>
      </c>
      <c r="PSL118" s="166">
        <f t="shared" si="17091"/>
        <v>0</v>
      </c>
      <c r="PSM118" s="166">
        <f t="shared" si="17091"/>
        <v>0</v>
      </c>
      <c r="PSN118" s="166">
        <f t="shared" si="17091"/>
        <v>0</v>
      </c>
      <c r="PSO118" s="166">
        <f t="shared" si="17091"/>
        <v>0</v>
      </c>
      <c r="PSP118" s="166">
        <f t="shared" si="17091"/>
        <v>0</v>
      </c>
      <c r="PSQ118" s="166">
        <f t="shared" si="17091"/>
        <v>0</v>
      </c>
      <c r="PSR118" s="166">
        <f t="shared" si="17091"/>
        <v>0</v>
      </c>
      <c r="PSS118" s="166">
        <f t="shared" si="17091"/>
        <v>0</v>
      </c>
      <c r="PST118" s="166">
        <f t="shared" si="17091"/>
        <v>0</v>
      </c>
      <c r="PSU118" s="166">
        <f t="shared" si="17091"/>
        <v>0</v>
      </c>
      <c r="PSV118" s="166">
        <f t="shared" si="17091"/>
        <v>0</v>
      </c>
      <c r="PSW118" s="166">
        <f t="shared" si="17091"/>
        <v>0</v>
      </c>
      <c r="PSX118" s="166">
        <f t="shared" si="17091"/>
        <v>0</v>
      </c>
      <c r="PSY118" s="166">
        <f t="shared" si="17091"/>
        <v>0</v>
      </c>
      <c r="PSZ118" s="166">
        <f t="shared" ref="PSZ118:PVK118" si="17092">$E$116 * PSZ117</f>
        <v>0</v>
      </c>
      <c r="PTA118" s="166">
        <f t="shared" si="17092"/>
        <v>0</v>
      </c>
      <c r="PTB118" s="166">
        <f t="shared" si="17092"/>
        <v>0</v>
      </c>
      <c r="PTC118" s="166">
        <f t="shared" si="17092"/>
        <v>0</v>
      </c>
      <c r="PTD118" s="166">
        <f t="shared" si="17092"/>
        <v>0</v>
      </c>
      <c r="PTE118" s="166">
        <f t="shared" si="17092"/>
        <v>0</v>
      </c>
      <c r="PTF118" s="166">
        <f t="shared" si="17092"/>
        <v>0</v>
      </c>
      <c r="PTG118" s="166">
        <f t="shared" si="17092"/>
        <v>0</v>
      </c>
      <c r="PTH118" s="166">
        <f t="shared" si="17092"/>
        <v>0</v>
      </c>
      <c r="PTI118" s="166">
        <f t="shared" si="17092"/>
        <v>0</v>
      </c>
      <c r="PTJ118" s="166">
        <f t="shared" si="17092"/>
        <v>0</v>
      </c>
      <c r="PTK118" s="166">
        <f t="shared" si="17092"/>
        <v>0</v>
      </c>
      <c r="PTL118" s="166">
        <f t="shared" si="17092"/>
        <v>0</v>
      </c>
      <c r="PTM118" s="166">
        <f t="shared" si="17092"/>
        <v>0</v>
      </c>
      <c r="PTN118" s="166">
        <f t="shared" si="17092"/>
        <v>0</v>
      </c>
      <c r="PTO118" s="166">
        <f t="shared" si="17092"/>
        <v>0</v>
      </c>
      <c r="PTP118" s="166">
        <f t="shared" si="17092"/>
        <v>0</v>
      </c>
      <c r="PTQ118" s="166">
        <f t="shared" si="17092"/>
        <v>0</v>
      </c>
      <c r="PTR118" s="166">
        <f t="shared" si="17092"/>
        <v>0</v>
      </c>
      <c r="PTS118" s="166">
        <f t="shared" si="17092"/>
        <v>0</v>
      </c>
      <c r="PTT118" s="166">
        <f t="shared" si="17092"/>
        <v>0</v>
      </c>
      <c r="PTU118" s="166">
        <f t="shared" si="17092"/>
        <v>0</v>
      </c>
      <c r="PTV118" s="166">
        <f t="shared" si="17092"/>
        <v>0</v>
      </c>
      <c r="PTW118" s="166">
        <f t="shared" si="17092"/>
        <v>0</v>
      </c>
      <c r="PTX118" s="166">
        <f t="shared" si="17092"/>
        <v>0</v>
      </c>
      <c r="PTY118" s="166">
        <f t="shared" si="17092"/>
        <v>0</v>
      </c>
      <c r="PTZ118" s="166">
        <f t="shared" si="17092"/>
        <v>0</v>
      </c>
      <c r="PUA118" s="166">
        <f t="shared" si="17092"/>
        <v>0</v>
      </c>
      <c r="PUB118" s="166">
        <f t="shared" si="17092"/>
        <v>0</v>
      </c>
      <c r="PUC118" s="166">
        <f t="shared" si="17092"/>
        <v>0</v>
      </c>
      <c r="PUD118" s="166">
        <f t="shared" si="17092"/>
        <v>0</v>
      </c>
      <c r="PUE118" s="166">
        <f t="shared" si="17092"/>
        <v>0</v>
      </c>
      <c r="PUF118" s="166">
        <f t="shared" si="17092"/>
        <v>0</v>
      </c>
      <c r="PUG118" s="166">
        <f t="shared" si="17092"/>
        <v>0</v>
      </c>
      <c r="PUH118" s="166">
        <f t="shared" si="17092"/>
        <v>0</v>
      </c>
      <c r="PUI118" s="166">
        <f t="shared" si="17092"/>
        <v>0</v>
      </c>
      <c r="PUJ118" s="166">
        <f t="shared" si="17092"/>
        <v>0</v>
      </c>
      <c r="PUK118" s="166">
        <f t="shared" si="17092"/>
        <v>0</v>
      </c>
      <c r="PUL118" s="166">
        <f t="shared" si="17092"/>
        <v>0</v>
      </c>
      <c r="PUM118" s="166">
        <f t="shared" si="17092"/>
        <v>0</v>
      </c>
      <c r="PUN118" s="166">
        <f t="shared" si="17092"/>
        <v>0</v>
      </c>
      <c r="PUO118" s="166">
        <f t="shared" si="17092"/>
        <v>0</v>
      </c>
      <c r="PUP118" s="166">
        <f t="shared" si="17092"/>
        <v>0</v>
      </c>
      <c r="PUQ118" s="166">
        <f t="shared" si="17092"/>
        <v>0</v>
      </c>
      <c r="PUR118" s="166">
        <f t="shared" si="17092"/>
        <v>0</v>
      </c>
      <c r="PUS118" s="166">
        <f t="shared" si="17092"/>
        <v>0</v>
      </c>
      <c r="PUT118" s="166">
        <f t="shared" si="17092"/>
        <v>0</v>
      </c>
      <c r="PUU118" s="166">
        <f t="shared" si="17092"/>
        <v>0</v>
      </c>
      <c r="PUV118" s="166">
        <f t="shared" si="17092"/>
        <v>0</v>
      </c>
      <c r="PUW118" s="166">
        <f t="shared" si="17092"/>
        <v>0</v>
      </c>
      <c r="PUX118" s="166">
        <f t="shared" si="17092"/>
        <v>0</v>
      </c>
      <c r="PUY118" s="166">
        <f t="shared" si="17092"/>
        <v>0</v>
      </c>
      <c r="PUZ118" s="166">
        <f t="shared" si="17092"/>
        <v>0</v>
      </c>
      <c r="PVA118" s="166">
        <f t="shared" si="17092"/>
        <v>0</v>
      </c>
      <c r="PVB118" s="166">
        <f t="shared" si="17092"/>
        <v>0</v>
      </c>
      <c r="PVC118" s="166">
        <f t="shared" si="17092"/>
        <v>0</v>
      </c>
      <c r="PVD118" s="166">
        <f t="shared" si="17092"/>
        <v>0</v>
      </c>
      <c r="PVE118" s="166">
        <f t="shared" si="17092"/>
        <v>0</v>
      </c>
      <c r="PVF118" s="166">
        <f t="shared" si="17092"/>
        <v>0</v>
      </c>
      <c r="PVG118" s="166">
        <f t="shared" si="17092"/>
        <v>0</v>
      </c>
      <c r="PVH118" s="166">
        <f t="shared" si="17092"/>
        <v>0</v>
      </c>
      <c r="PVI118" s="166">
        <f t="shared" si="17092"/>
        <v>0</v>
      </c>
      <c r="PVJ118" s="166">
        <f t="shared" si="17092"/>
        <v>0</v>
      </c>
      <c r="PVK118" s="166">
        <f t="shared" si="17092"/>
        <v>0</v>
      </c>
      <c r="PVL118" s="166">
        <f t="shared" ref="PVL118:PXW118" si="17093">$E$116 * PVL117</f>
        <v>0</v>
      </c>
      <c r="PVM118" s="166">
        <f t="shared" si="17093"/>
        <v>0</v>
      </c>
      <c r="PVN118" s="166">
        <f t="shared" si="17093"/>
        <v>0</v>
      </c>
      <c r="PVO118" s="166">
        <f t="shared" si="17093"/>
        <v>0</v>
      </c>
      <c r="PVP118" s="166">
        <f t="shared" si="17093"/>
        <v>0</v>
      </c>
      <c r="PVQ118" s="166">
        <f t="shared" si="17093"/>
        <v>0</v>
      </c>
      <c r="PVR118" s="166">
        <f t="shared" si="17093"/>
        <v>0</v>
      </c>
      <c r="PVS118" s="166">
        <f t="shared" si="17093"/>
        <v>0</v>
      </c>
      <c r="PVT118" s="166">
        <f t="shared" si="17093"/>
        <v>0</v>
      </c>
      <c r="PVU118" s="166">
        <f t="shared" si="17093"/>
        <v>0</v>
      </c>
      <c r="PVV118" s="166">
        <f t="shared" si="17093"/>
        <v>0</v>
      </c>
      <c r="PVW118" s="166">
        <f t="shared" si="17093"/>
        <v>0</v>
      </c>
      <c r="PVX118" s="166">
        <f t="shared" si="17093"/>
        <v>0</v>
      </c>
      <c r="PVY118" s="166">
        <f t="shared" si="17093"/>
        <v>0</v>
      </c>
      <c r="PVZ118" s="166">
        <f t="shared" si="17093"/>
        <v>0</v>
      </c>
      <c r="PWA118" s="166">
        <f t="shared" si="17093"/>
        <v>0</v>
      </c>
      <c r="PWB118" s="166">
        <f t="shared" si="17093"/>
        <v>0</v>
      </c>
      <c r="PWC118" s="166">
        <f t="shared" si="17093"/>
        <v>0</v>
      </c>
      <c r="PWD118" s="166">
        <f t="shared" si="17093"/>
        <v>0</v>
      </c>
      <c r="PWE118" s="166">
        <f t="shared" si="17093"/>
        <v>0</v>
      </c>
      <c r="PWF118" s="166">
        <f t="shared" si="17093"/>
        <v>0</v>
      </c>
      <c r="PWG118" s="166">
        <f t="shared" si="17093"/>
        <v>0</v>
      </c>
      <c r="PWH118" s="166">
        <f t="shared" si="17093"/>
        <v>0</v>
      </c>
      <c r="PWI118" s="166">
        <f t="shared" si="17093"/>
        <v>0</v>
      </c>
      <c r="PWJ118" s="166">
        <f t="shared" si="17093"/>
        <v>0</v>
      </c>
      <c r="PWK118" s="166">
        <f t="shared" si="17093"/>
        <v>0</v>
      </c>
      <c r="PWL118" s="166">
        <f t="shared" si="17093"/>
        <v>0</v>
      </c>
      <c r="PWM118" s="166">
        <f t="shared" si="17093"/>
        <v>0</v>
      </c>
      <c r="PWN118" s="166">
        <f t="shared" si="17093"/>
        <v>0</v>
      </c>
      <c r="PWO118" s="166">
        <f t="shared" si="17093"/>
        <v>0</v>
      </c>
      <c r="PWP118" s="166">
        <f t="shared" si="17093"/>
        <v>0</v>
      </c>
      <c r="PWQ118" s="166">
        <f t="shared" si="17093"/>
        <v>0</v>
      </c>
      <c r="PWR118" s="166">
        <f t="shared" si="17093"/>
        <v>0</v>
      </c>
      <c r="PWS118" s="166">
        <f t="shared" si="17093"/>
        <v>0</v>
      </c>
      <c r="PWT118" s="166">
        <f t="shared" si="17093"/>
        <v>0</v>
      </c>
      <c r="PWU118" s="166">
        <f t="shared" si="17093"/>
        <v>0</v>
      </c>
      <c r="PWV118" s="166">
        <f t="shared" si="17093"/>
        <v>0</v>
      </c>
      <c r="PWW118" s="166">
        <f t="shared" si="17093"/>
        <v>0</v>
      </c>
      <c r="PWX118" s="166">
        <f t="shared" si="17093"/>
        <v>0</v>
      </c>
      <c r="PWY118" s="166">
        <f t="shared" si="17093"/>
        <v>0</v>
      </c>
      <c r="PWZ118" s="166">
        <f t="shared" si="17093"/>
        <v>0</v>
      </c>
      <c r="PXA118" s="166">
        <f t="shared" si="17093"/>
        <v>0</v>
      </c>
      <c r="PXB118" s="166">
        <f t="shared" si="17093"/>
        <v>0</v>
      </c>
      <c r="PXC118" s="166">
        <f t="shared" si="17093"/>
        <v>0</v>
      </c>
      <c r="PXD118" s="166">
        <f t="shared" si="17093"/>
        <v>0</v>
      </c>
      <c r="PXE118" s="166">
        <f t="shared" si="17093"/>
        <v>0</v>
      </c>
      <c r="PXF118" s="166">
        <f t="shared" si="17093"/>
        <v>0</v>
      </c>
      <c r="PXG118" s="166">
        <f t="shared" si="17093"/>
        <v>0</v>
      </c>
      <c r="PXH118" s="166">
        <f t="shared" si="17093"/>
        <v>0</v>
      </c>
      <c r="PXI118" s="166">
        <f t="shared" si="17093"/>
        <v>0</v>
      </c>
      <c r="PXJ118" s="166">
        <f t="shared" si="17093"/>
        <v>0</v>
      </c>
      <c r="PXK118" s="166">
        <f t="shared" si="17093"/>
        <v>0</v>
      </c>
      <c r="PXL118" s="166">
        <f t="shared" si="17093"/>
        <v>0</v>
      </c>
      <c r="PXM118" s="166">
        <f t="shared" si="17093"/>
        <v>0</v>
      </c>
      <c r="PXN118" s="166">
        <f t="shared" si="17093"/>
        <v>0</v>
      </c>
      <c r="PXO118" s="166">
        <f t="shared" si="17093"/>
        <v>0</v>
      </c>
      <c r="PXP118" s="166">
        <f t="shared" si="17093"/>
        <v>0</v>
      </c>
      <c r="PXQ118" s="166">
        <f t="shared" si="17093"/>
        <v>0</v>
      </c>
      <c r="PXR118" s="166">
        <f t="shared" si="17093"/>
        <v>0</v>
      </c>
      <c r="PXS118" s="166">
        <f t="shared" si="17093"/>
        <v>0</v>
      </c>
      <c r="PXT118" s="166">
        <f t="shared" si="17093"/>
        <v>0</v>
      </c>
      <c r="PXU118" s="166">
        <f t="shared" si="17093"/>
        <v>0</v>
      </c>
      <c r="PXV118" s="166">
        <f t="shared" si="17093"/>
        <v>0</v>
      </c>
      <c r="PXW118" s="166">
        <f t="shared" si="17093"/>
        <v>0</v>
      </c>
      <c r="PXX118" s="166">
        <f t="shared" ref="PXX118:QAI118" si="17094">$E$116 * PXX117</f>
        <v>0</v>
      </c>
      <c r="PXY118" s="166">
        <f t="shared" si="17094"/>
        <v>0</v>
      </c>
      <c r="PXZ118" s="166">
        <f t="shared" si="17094"/>
        <v>0</v>
      </c>
      <c r="PYA118" s="166">
        <f t="shared" si="17094"/>
        <v>0</v>
      </c>
      <c r="PYB118" s="166">
        <f t="shared" si="17094"/>
        <v>0</v>
      </c>
      <c r="PYC118" s="166">
        <f t="shared" si="17094"/>
        <v>0</v>
      </c>
      <c r="PYD118" s="166">
        <f t="shared" si="17094"/>
        <v>0</v>
      </c>
      <c r="PYE118" s="166">
        <f t="shared" si="17094"/>
        <v>0</v>
      </c>
      <c r="PYF118" s="166">
        <f t="shared" si="17094"/>
        <v>0</v>
      </c>
      <c r="PYG118" s="166">
        <f t="shared" si="17094"/>
        <v>0</v>
      </c>
      <c r="PYH118" s="166">
        <f t="shared" si="17094"/>
        <v>0</v>
      </c>
      <c r="PYI118" s="166">
        <f t="shared" si="17094"/>
        <v>0</v>
      </c>
      <c r="PYJ118" s="166">
        <f t="shared" si="17094"/>
        <v>0</v>
      </c>
      <c r="PYK118" s="166">
        <f t="shared" si="17094"/>
        <v>0</v>
      </c>
      <c r="PYL118" s="166">
        <f t="shared" si="17094"/>
        <v>0</v>
      </c>
      <c r="PYM118" s="166">
        <f t="shared" si="17094"/>
        <v>0</v>
      </c>
      <c r="PYN118" s="166">
        <f t="shared" si="17094"/>
        <v>0</v>
      </c>
      <c r="PYO118" s="166">
        <f t="shared" si="17094"/>
        <v>0</v>
      </c>
      <c r="PYP118" s="166">
        <f t="shared" si="17094"/>
        <v>0</v>
      </c>
      <c r="PYQ118" s="166">
        <f t="shared" si="17094"/>
        <v>0</v>
      </c>
      <c r="PYR118" s="166">
        <f t="shared" si="17094"/>
        <v>0</v>
      </c>
      <c r="PYS118" s="166">
        <f t="shared" si="17094"/>
        <v>0</v>
      </c>
      <c r="PYT118" s="166">
        <f t="shared" si="17094"/>
        <v>0</v>
      </c>
      <c r="PYU118" s="166">
        <f t="shared" si="17094"/>
        <v>0</v>
      </c>
      <c r="PYV118" s="166">
        <f t="shared" si="17094"/>
        <v>0</v>
      </c>
      <c r="PYW118" s="166">
        <f t="shared" si="17094"/>
        <v>0</v>
      </c>
      <c r="PYX118" s="166">
        <f t="shared" si="17094"/>
        <v>0</v>
      </c>
      <c r="PYY118" s="166">
        <f t="shared" si="17094"/>
        <v>0</v>
      </c>
      <c r="PYZ118" s="166">
        <f t="shared" si="17094"/>
        <v>0</v>
      </c>
      <c r="PZA118" s="166">
        <f t="shared" si="17094"/>
        <v>0</v>
      </c>
      <c r="PZB118" s="166">
        <f t="shared" si="17094"/>
        <v>0</v>
      </c>
      <c r="PZC118" s="166">
        <f t="shared" si="17094"/>
        <v>0</v>
      </c>
      <c r="PZD118" s="166">
        <f t="shared" si="17094"/>
        <v>0</v>
      </c>
      <c r="PZE118" s="166">
        <f t="shared" si="17094"/>
        <v>0</v>
      </c>
      <c r="PZF118" s="166">
        <f t="shared" si="17094"/>
        <v>0</v>
      </c>
      <c r="PZG118" s="166">
        <f t="shared" si="17094"/>
        <v>0</v>
      </c>
      <c r="PZH118" s="166">
        <f t="shared" si="17094"/>
        <v>0</v>
      </c>
      <c r="PZI118" s="166">
        <f t="shared" si="17094"/>
        <v>0</v>
      </c>
      <c r="PZJ118" s="166">
        <f t="shared" si="17094"/>
        <v>0</v>
      </c>
      <c r="PZK118" s="166">
        <f t="shared" si="17094"/>
        <v>0</v>
      </c>
      <c r="PZL118" s="166">
        <f t="shared" si="17094"/>
        <v>0</v>
      </c>
      <c r="PZM118" s="166">
        <f t="shared" si="17094"/>
        <v>0</v>
      </c>
      <c r="PZN118" s="166">
        <f t="shared" si="17094"/>
        <v>0</v>
      </c>
      <c r="PZO118" s="166">
        <f t="shared" si="17094"/>
        <v>0</v>
      </c>
      <c r="PZP118" s="166">
        <f t="shared" si="17094"/>
        <v>0</v>
      </c>
      <c r="PZQ118" s="166">
        <f t="shared" si="17094"/>
        <v>0</v>
      </c>
      <c r="PZR118" s="166">
        <f t="shared" si="17094"/>
        <v>0</v>
      </c>
      <c r="PZS118" s="166">
        <f t="shared" si="17094"/>
        <v>0</v>
      </c>
      <c r="PZT118" s="166">
        <f t="shared" si="17094"/>
        <v>0</v>
      </c>
      <c r="PZU118" s="166">
        <f t="shared" si="17094"/>
        <v>0</v>
      </c>
      <c r="PZV118" s="166">
        <f t="shared" si="17094"/>
        <v>0</v>
      </c>
      <c r="PZW118" s="166">
        <f t="shared" si="17094"/>
        <v>0</v>
      </c>
      <c r="PZX118" s="166">
        <f t="shared" si="17094"/>
        <v>0</v>
      </c>
      <c r="PZY118" s="166">
        <f t="shared" si="17094"/>
        <v>0</v>
      </c>
      <c r="PZZ118" s="166">
        <f t="shared" si="17094"/>
        <v>0</v>
      </c>
      <c r="QAA118" s="166">
        <f t="shared" si="17094"/>
        <v>0</v>
      </c>
      <c r="QAB118" s="166">
        <f t="shared" si="17094"/>
        <v>0</v>
      </c>
      <c r="QAC118" s="166">
        <f t="shared" si="17094"/>
        <v>0</v>
      </c>
      <c r="QAD118" s="166">
        <f t="shared" si="17094"/>
        <v>0</v>
      </c>
      <c r="QAE118" s="166">
        <f t="shared" si="17094"/>
        <v>0</v>
      </c>
      <c r="QAF118" s="166">
        <f t="shared" si="17094"/>
        <v>0</v>
      </c>
      <c r="QAG118" s="166">
        <f t="shared" si="17094"/>
        <v>0</v>
      </c>
      <c r="QAH118" s="166">
        <f t="shared" si="17094"/>
        <v>0</v>
      </c>
      <c r="QAI118" s="166">
        <f t="shared" si="17094"/>
        <v>0</v>
      </c>
      <c r="QAJ118" s="166">
        <f t="shared" ref="QAJ118:QCU118" si="17095">$E$116 * QAJ117</f>
        <v>0</v>
      </c>
      <c r="QAK118" s="166">
        <f t="shared" si="17095"/>
        <v>0</v>
      </c>
      <c r="QAL118" s="166">
        <f t="shared" si="17095"/>
        <v>0</v>
      </c>
      <c r="QAM118" s="166">
        <f t="shared" si="17095"/>
        <v>0</v>
      </c>
      <c r="QAN118" s="166">
        <f t="shared" si="17095"/>
        <v>0</v>
      </c>
      <c r="QAO118" s="166">
        <f t="shared" si="17095"/>
        <v>0</v>
      </c>
      <c r="QAP118" s="166">
        <f t="shared" si="17095"/>
        <v>0</v>
      </c>
      <c r="QAQ118" s="166">
        <f t="shared" si="17095"/>
        <v>0</v>
      </c>
      <c r="QAR118" s="166">
        <f t="shared" si="17095"/>
        <v>0</v>
      </c>
      <c r="QAS118" s="166">
        <f t="shared" si="17095"/>
        <v>0</v>
      </c>
      <c r="QAT118" s="166">
        <f t="shared" si="17095"/>
        <v>0</v>
      </c>
      <c r="QAU118" s="166">
        <f t="shared" si="17095"/>
        <v>0</v>
      </c>
      <c r="QAV118" s="166">
        <f t="shared" si="17095"/>
        <v>0</v>
      </c>
      <c r="QAW118" s="166">
        <f t="shared" si="17095"/>
        <v>0</v>
      </c>
      <c r="QAX118" s="166">
        <f t="shared" si="17095"/>
        <v>0</v>
      </c>
      <c r="QAY118" s="166">
        <f t="shared" si="17095"/>
        <v>0</v>
      </c>
      <c r="QAZ118" s="166">
        <f t="shared" si="17095"/>
        <v>0</v>
      </c>
      <c r="QBA118" s="166">
        <f t="shared" si="17095"/>
        <v>0</v>
      </c>
      <c r="QBB118" s="166">
        <f t="shared" si="17095"/>
        <v>0</v>
      </c>
      <c r="QBC118" s="166">
        <f t="shared" si="17095"/>
        <v>0</v>
      </c>
      <c r="QBD118" s="166">
        <f t="shared" si="17095"/>
        <v>0</v>
      </c>
      <c r="QBE118" s="166">
        <f t="shared" si="17095"/>
        <v>0</v>
      </c>
      <c r="QBF118" s="166">
        <f t="shared" si="17095"/>
        <v>0</v>
      </c>
      <c r="QBG118" s="166">
        <f t="shared" si="17095"/>
        <v>0</v>
      </c>
      <c r="QBH118" s="166">
        <f t="shared" si="17095"/>
        <v>0</v>
      </c>
      <c r="QBI118" s="166">
        <f t="shared" si="17095"/>
        <v>0</v>
      </c>
      <c r="QBJ118" s="166">
        <f t="shared" si="17095"/>
        <v>0</v>
      </c>
      <c r="QBK118" s="166">
        <f t="shared" si="17095"/>
        <v>0</v>
      </c>
      <c r="QBL118" s="166">
        <f t="shared" si="17095"/>
        <v>0</v>
      </c>
      <c r="QBM118" s="166">
        <f t="shared" si="17095"/>
        <v>0</v>
      </c>
      <c r="QBN118" s="166">
        <f t="shared" si="17095"/>
        <v>0</v>
      </c>
      <c r="QBO118" s="166">
        <f t="shared" si="17095"/>
        <v>0</v>
      </c>
      <c r="QBP118" s="166">
        <f t="shared" si="17095"/>
        <v>0</v>
      </c>
      <c r="QBQ118" s="166">
        <f t="shared" si="17095"/>
        <v>0</v>
      </c>
      <c r="QBR118" s="166">
        <f t="shared" si="17095"/>
        <v>0</v>
      </c>
      <c r="QBS118" s="166">
        <f t="shared" si="17095"/>
        <v>0</v>
      </c>
      <c r="QBT118" s="166">
        <f t="shared" si="17095"/>
        <v>0</v>
      </c>
      <c r="QBU118" s="166">
        <f t="shared" si="17095"/>
        <v>0</v>
      </c>
      <c r="QBV118" s="166">
        <f t="shared" si="17095"/>
        <v>0</v>
      </c>
      <c r="QBW118" s="166">
        <f t="shared" si="17095"/>
        <v>0</v>
      </c>
      <c r="QBX118" s="166">
        <f t="shared" si="17095"/>
        <v>0</v>
      </c>
      <c r="QBY118" s="166">
        <f t="shared" si="17095"/>
        <v>0</v>
      </c>
      <c r="QBZ118" s="166">
        <f t="shared" si="17095"/>
        <v>0</v>
      </c>
      <c r="QCA118" s="166">
        <f t="shared" si="17095"/>
        <v>0</v>
      </c>
      <c r="QCB118" s="166">
        <f t="shared" si="17095"/>
        <v>0</v>
      </c>
      <c r="QCC118" s="166">
        <f t="shared" si="17095"/>
        <v>0</v>
      </c>
      <c r="QCD118" s="166">
        <f t="shared" si="17095"/>
        <v>0</v>
      </c>
      <c r="QCE118" s="166">
        <f t="shared" si="17095"/>
        <v>0</v>
      </c>
      <c r="QCF118" s="166">
        <f t="shared" si="17095"/>
        <v>0</v>
      </c>
      <c r="QCG118" s="166">
        <f t="shared" si="17095"/>
        <v>0</v>
      </c>
      <c r="QCH118" s="166">
        <f t="shared" si="17095"/>
        <v>0</v>
      </c>
      <c r="QCI118" s="166">
        <f t="shared" si="17095"/>
        <v>0</v>
      </c>
      <c r="QCJ118" s="166">
        <f t="shared" si="17095"/>
        <v>0</v>
      </c>
      <c r="QCK118" s="166">
        <f t="shared" si="17095"/>
        <v>0</v>
      </c>
      <c r="QCL118" s="166">
        <f t="shared" si="17095"/>
        <v>0</v>
      </c>
      <c r="QCM118" s="166">
        <f t="shared" si="17095"/>
        <v>0</v>
      </c>
      <c r="QCN118" s="166">
        <f t="shared" si="17095"/>
        <v>0</v>
      </c>
      <c r="QCO118" s="166">
        <f t="shared" si="17095"/>
        <v>0</v>
      </c>
      <c r="QCP118" s="166">
        <f t="shared" si="17095"/>
        <v>0</v>
      </c>
      <c r="QCQ118" s="166">
        <f t="shared" si="17095"/>
        <v>0</v>
      </c>
      <c r="QCR118" s="166">
        <f t="shared" si="17095"/>
        <v>0</v>
      </c>
      <c r="QCS118" s="166">
        <f t="shared" si="17095"/>
        <v>0</v>
      </c>
      <c r="QCT118" s="166">
        <f t="shared" si="17095"/>
        <v>0</v>
      </c>
      <c r="QCU118" s="166">
        <f t="shared" si="17095"/>
        <v>0</v>
      </c>
      <c r="QCV118" s="166">
        <f t="shared" ref="QCV118:QFG118" si="17096">$E$116 * QCV117</f>
        <v>0</v>
      </c>
      <c r="QCW118" s="166">
        <f t="shared" si="17096"/>
        <v>0</v>
      </c>
      <c r="QCX118" s="166">
        <f t="shared" si="17096"/>
        <v>0</v>
      </c>
      <c r="QCY118" s="166">
        <f t="shared" si="17096"/>
        <v>0</v>
      </c>
      <c r="QCZ118" s="166">
        <f t="shared" si="17096"/>
        <v>0</v>
      </c>
      <c r="QDA118" s="166">
        <f t="shared" si="17096"/>
        <v>0</v>
      </c>
      <c r="QDB118" s="166">
        <f t="shared" si="17096"/>
        <v>0</v>
      </c>
      <c r="QDC118" s="166">
        <f t="shared" si="17096"/>
        <v>0</v>
      </c>
      <c r="QDD118" s="166">
        <f t="shared" si="17096"/>
        <v>0</v>
      </c>
      <c r="QDE118" s="166">
        <f t="shared" si="17096"/>
        <v>0</v>
      </c>
      <c r="QDF118" s="166">
        <f t="shared" si="17096"/>
        <v>0</v>
      </c>
      <c r="QDG118" s="166">
        <f t="shared" si="17096"/>
        <v>0</v>
      </c>
      <c r="QDH118" s="166">
        <f t="shared" si="17096"/>
        <v>0</v>
      </c>
      <c r="QDI118" s="166">
        <f t="shared" si="17096"/>
        <v>0</v>
      </c>
      <c r="QDJ118" s="166">
        <f t="shared" si="17096"/>
        <v>0</v>
      </c>
      <c r="QDK118" s="166">
        <f t="shared" si="17096"/>
        <v>0</v>
      </c>
      <c r="QDL118" s="166">
        <f t="shared" si="17096"/>
        <v>0</v>
      </c>
      <c r="QDM118" s="166">
        <f t="shared" si="17096"/>
        <v>0</v>
      </c>
      <c r="QDN118" s="166">
        <f t="shared" si="17096"/>
        <v>0</v>
      </c>
      <c r="QDO118" s="166">
        <f t="shared" si="17096"/>
        <v>0</v>
      </c>
      <c r="QDP118" s="166">
        <f t="shared" si="17096"/>
        <v>0</v>
      </c>
      <c r="QDQ118" s="166">
        <f t="shared" si="17096"/>
        <v>0</v>
      </c>
      <c r="QDR118" s="166">
        <f t="shared" si="17096"/>
        <v>0</v>
      </c>
      <c r="QDS118" s="166">
        <f t="shared" si="17096"/>
        <v>0</v>
      </c>
      <c r="QDT118" s="166">
        <f t="shared" si="17096"/>
        <v>0</v>
      </c>
      <c r="QDU118" s="166">
        <f t="shared" si="17096"/>
        <v>0</v>
      </c>
      <c r="QDV118" s="166">
        <f t="shared" si="17096"/>
        <v>0</v>
      </c>
      <c r="QDW118" s="166">
        <f t="shared" si="17096"/>
        <v>0</v>
      </c>
      <c r="QDX118" s="166">
        <f t="shared" si="17096"/>
        <v>0</v>
      </c>
      <c r="QDY118" s="166">
        <f t="shared" si="17096"/>
        <v>0</v>
      </c>
      <c r="QDZ118" s="166">
        <f t="shared" si="17096"/>
        <v>0</v>
      </c>
      <c r="QEA118" s="166">
        <f t="shared" si="17096"/>
        <v>0</v>
      </c>
      <c r="QEB118" s="166">
        <f t="shared" si="17096"/>
        <v>0</v>
      </c>
      <c r="QEC118" s="166">
        <f t="shared" si="17096"/>
        <v>0</v>
      </c>
      <c r="QED118" s="166">
        <f t="shared" si="17096"/>
        <v>0</v>
      </c>
      <c r="QEE118" s="166">
        <f t="shared" si="17096"/>
        <v>0</v>
      </c>
      <c r="QEF118" s="166">
        <f t="shared" si="17096"/>
        <v>0</v>
      </c>
      <c r="QEG118" s="166">
        <f t="shared" si="17096"/>
        <v>0</v>
      </c>
      <c r="QEH118" s="166">
        <f t="shared" si="17096"/>
        <v>0</v>
      </c>
      <c r="QEI118" s="166">
        <f t="shared" si="17096"/>
        <v>0</v>
      </c>
      <c r="QEJ118" s="166">
        <f t="shared" si="17096"/>
        <v>0</v>
      </c>
      <c r="QEK118" s="166">
        <f t="shared" si="17096"/>
        <v>0</v>
      </c>
      <c r="QEL118" s="166">
        <f t="shared" si="17096"/>
        <v>0</v>
      </c>
      <c r="QEM118" s="166">
        <f t="shared" si="17096"/>
        <v>0</v>
      </c>
      <c r="QEN118" s="166">
        <f t="shared" si="17096"/>
        <v>0</v>
      </c>
      <c r="QEO118" s="166">
        <f t="shared" si="17096"/>
        <v>0</v>
      </c>
      <c r="QEP118" s="166">
        <f t="shared" si="17096"/>
        <v>0</v>
      </c>
      <c r="QEQ118" s="166">
        <f t="shared" si="17096"/>
        <v>0</v>
      </c>
      <c r="QER118" s="166">
        <f t="shared" si="17096"/>
        <v>0</v>
      </c>
      <c r="QES118" s="166">
        <f t="shared" si="17096"/>
        <v>0</v>
      </c>
      <c r="QET118" s="166">
        <f t="shared" si="17096"/>
        <v>0</v>
      </c>
      <c r="QEU118" s="166">
        <f t="shared" si="17096"/>
        <v>0</v>
      </c>
      <c r="QEV118" s="166">
        <f t="shared" si="17096"/>
        <v>0</v>
      </c>
      <c r="QEW118" s="166">
        <f t="shared" si="17096"/>
        <v>0</v>
      </c>
      <c r="QEX118" s="166">
        <f t="shared" si="17096"/>
        <v>0</v>
      </c>
      <c r="QEY118" s="166">
        <f t="shared" si="17096"/>
        <v>0</v>
      </c>
      <c r="QEZ118" s="166">
        <f t="shared" si="17096"/>
        <v>0</v>
      </c>
      <c r="QFA118" s="166">
        <f t="shared" si="17096"/>
        <v>0</v>
      </c>
      <c r="QFB118" s="166">
        <f t="shared" si="17096"/>
        <v>0</v>
      </c>
      <c r="QFC118" s="166">
        <f t="shared" si="17096"/>
        <v>0</v>
      </c>
      <c r="QFD118" s="166">
        <f t="shared" si="17096"/>
        <v>0</v>
      </c>
      <c r="QFE118" s="166">
        <f t="shared" si="17096"/>
        <v>0</v>
      </c>
      <c r="QFF118" s="166">
        <f t="shared" si="17096"/>
        <v>0</v>
      </c>
      <c r="QFG118" s="166">
        <f t="shared" si="17096"/>
        <v>0</v>
      </c>
      <c r="QFH118" s="166">
        <f t="shared" ref="QFH118:QHS118" si="17097">$E$116 * QFH117</f>
        <v>0</v>
      </c>
      <c r="QFI118" s="166">
        <f t="shared" si="17097"/>
        <v>0</v>
      </c>
      <c r="QFJ118" s="166">
        <f t="shared" si="17097"/>
        <v>0</v>
      </c>
      <c r="QFK118" s="166">
        <f t="shared" si="17097"/>
        <v>0</v>
      </c>
      <c r="QFL118" s="166">
        <f t="shared" si="17097"/>
        <v>0</v>
      </c>
      <c r="QFM118" s="166">
        <f t="shared" si="17097"/>
        <v>0</v>
      </c>
      <c r="QFN118" s="166">
        <f t="shared" si="17097"/>
        <v>0</v>
      </c>
      <c r="QFO118" s="166">
        <f t="shared" si="17097"/>
        <v>0</v>
      </c>
      <c r="QFP118" s="166">
        <f t="shared" si="17097"/>
        <v>0</v>
      </c>
      <c r="QFQ118" s="166">
        <f t="shared" si="17097"/>
        <v>0</v>
      </c>
      <c r="QFR118" s="166">
        <f t="shared" si="17097"/>
        <v>0</v>
      </c>
      <c r="QFS118" s="166">
        <f t="shared" si="17097"/>
        <v>0</v>
      </c>
      <c r="QFT118" s="166">
        <f t="shared" si="17097"/>
        <v>0</v>
      </c>
      <c r="QFU118" s="166">
        <f t="shared" si="17097"/>
        <v>0</v>
      </c>
      <c r="QFV118" s="166">
        <f t="shared" si="17097"/>
        <v>0</v>
      </c>
      <c r="QFW118" s="166">
        <f t="shared" si="17097"/>
        <v>0</v>
      </c>
      <c r="QFX118" s="166">
        <f t="shared" si="17097"/>
        <v>0</v>
      </c>
      <c r="QFY118" s="166">
        <f t="shared" si="17097"/>
        <v>0</v>
      </c>
      <c r="QFZ118" s="166">
        <f t="shared" si="17097"/>
        <v>0</v>
      </c>
      <c r="QGA118" s="166">
        <f t="shared" si="17097"/>
        <v>0</v>
      </c>
      <c r="QGB118" s="166">
        <f t="shared" si="17097"/>
        <v>0</v>
      </c>
      <c r="QGC118" s="166">
        <f t="shared" si="17097"/>
        <v>0</v>
      </c>
      <c r="QGD118" s="166">
        <f t="shared" si="17097"/>
        <v>0</v>
      </c>
      <c r="QGE118" s="166">
        <f t="shared" si="17097"/>
        <v>0</v>
      </c>
      <c r="QGF118" s="166">
        <f t="shared" si="17097"/>
        <v>0</v>
      </c>
      <c r="QGG118" s="166">
        <f t="shared" si="17097"/>
        <v>0</v>
      </c>
      <c r="QGH118" s="166">
        <f t="shared" si="17097"/>
        <v>0</v>
      </c>
      <c r="QGI118" s="166">
        <f t="shared" si="17097"/>
        <v>0</v>
      </c>
      <c r="QGJ118" s="166">
        <f t="shared" si="17097"/>
        <v>0</v>
      </c>
      <c r="QGK118" s="166">
        <f t="shared" si="17097"/>
        <v>0</v>
      </c>
      <c r="QGL118" s="166">
        <f t="shared" si="17097"/>
        <v>0</v>
      </c>
      <c r="QGM118" s="166">
        <f t="shared" si="17097"/>
        <v>0</v>
      </c>
      <c r="QGN118" s="166">
        <f t="shared" si="17097"/>
        <v>0</v>
      </c>
      <c r="QGO118" s="166">
        <f t="shared" si="17097"/>
        <v>0</v>
      </c>
      <c r="QGP118" s="166">
        <f t="shared" si="17097"/>
        <v>0</v>
      </c>
      <c r="QGQ118" s="166">
        <f t="shared" si="17097"/>
        <v>0</v>
      </c>
      <c r="QGR118" s="166">
        <f t="shared" si="17097"/>
        <v>0</v>
      </c>
      <c r="QGS118" s="166">
        <f t="shared" si="17097"/>
        <v>0</v>
      </c>
      <c r="QGT118" s="166">
        <f t="shared" si="17097"/>
        <v>0</v>
      </c>
      <c r="QGU118" s="166">
        <f t="shared" si="17097"/>
        <v>0</v>
      </c>
      <c r="QGV118" s="166">
        <f t="shared" si="17097"/>
        <v>0</v>
      </c>
      <c r="QGW118" s="166">
        <f t="shared" si="17097"/>
        <v>0</v>
      </c>
      <c r="QGX118" s="166">
        <f t="shared" si="17097"/>
        <v>0</v>
      </c>
      <c r="QGY118" s="166">
        <f t="shared" si="17097"/>
        <v>0</v>
      </c>
      <c r="QGZ118" s="166">
        <f t="shared" si="17097"/>
        <v>0</v>
      </c>
      <c r="QHA118" s="166">
        <f t="shared" si="17097"/>
        <v>0</v>
      </c>
      <c r="QHB118" s="166">
        <f t="shared" si="17097"/>
        <v>0</v>
      </c>
      <c r="QHC118" s="166">
        <f t="shared" si="17097"/>
        <v>0</v>
      </c>
      <c r="QHD118" s="166">
        <f t="shared" si="17097"/>
        <v>0</v>
      </c>
      <c r="QHE118" s="166">
        <f t="shared" si="17097"/>
        <v>0</v>
      </c>
      <c r="QHF118" s="166">
        <f t="shared" si="17097"/>
        <v>0</v>
      </c>
      <c r="QHG118" s="166">
        <f t="shared" si="17097"/>
        <v>0</v>
      </c>
      <c r="QHH118" s="166">
        <f t="shared" si="17097"/>
        <v>0</v>
      </c>
      <c r="QHI118" s="166">
        <f t="shared" si="17097"/>
        <v>0</v>
      </c>
      <c r="QHJ118" s="166">
        <f t="shared" si="17097"/>
        <v>0</v>
      </c>
      <c r="QHK118" s="166">
        <f t="shared" si="17097"/>
        <v>0</v>
      </c>
      <c r="QHL118" s="166">
        <f t="shared" si="17097"/>
        <v>0</v>
      </c>
      <c r="QHM118" s="166">
        <f t="shared" si="17097"/>
        <v>0</v>
      </c>
      <c r="QHN118" s="166">
        <f t="shared" si="17097"/>
        <v>0</v>
      </c>
      <c r="QHO118" s="166">
        <f t="shared" si="17097"/>
        <v>0</v>
      </c>
      <c r="QHP118" s="166">
        <f t="shared" si="17097"/>
        <v>0</v>
      </c>
      <c r="QHQ118" s="166">
        <f t="shared" si="17097"/>
        <v>0</v>
      </c>
      <c r="QHR118" s="166">
        <f t="shared" si="17097"/>
        <v>0</v>
      </c>
      <c r="QHS118" s="166">
        <f t="shared" si="17097"/>
        <v>0</v>
      </c>
      <c r="QHT118" s="166">
        <f t="shared" ref="QHT118:QKE118" si="17098">$E$116 * QHT117</f>
        <v>0</v>
      </c>
      <c r="QHU118" s="166">
        <f t="shared" si="17098"/>
        <v>0</v>
      </c>
      <c r="QHV118" s="166">
        <f t="shared" si="17098"/>
        <v>0</v>
      </c>
      <c r="QHW118" s="166">
        <f t="shared" si="17098"/>
        <v>0</v>
      </c>
      <c r="QHX118" s="166">
        <f t="shared" si="17098"/>
        <v>0</v>
      </c>
      <c r="QHY118" s="166">
        <f t="shared" si="17098"/>
        <v>0</v>
      </c>
      <c r="QHZ118" s="166">
        <f t="shared" si="17098"/>
        <v>0</v>
      </c>
      <c r="QIA118" s="166">
        <f t="shared" si="17098"/>
        <v>0</v>
      </c>
      <c r="QIB118" s="166">
        <f t="shared" si="17098"/>
        <v>0</v>
      </c>
      <c r="QIC118" s="166">
        <f t="shared" si="17098"/>
        <v>0</v>
      </c>
      <c r="QID118" s="166">
        <f t="shared" si="17098"/>
        <v>0</v>
      </c>
      <c r="QIE118" s="166">
        <f t="shared" si="17098"/>
        <v>0</v>
      </c>
      <c r="QIF118" s="166">
        <f t="shared" si="17098"/>
        <v>0</v>
      </c>
      <c r="QIG118" s="166">
        <f t="shared" si="17098"/>
        <v>0</v>
      </c>
      <c r="QIH118" s="166">
        <f t="shared" si="17098"/>
        <v>0</v>
      </c>
      <c r="QII118" s="166">
        <f t="shared" si="17098"/>
        <v>0</v>
      </c>
      <c r="QIJ118" s="166">
        <f t="shared" si="17098"/>
        <v>0</v>
      </c>
      <c r="QIK118" s="166">
        <f t="shared" si="17098"/>
        <v>0</v>
      </c>
      <c r="QIL118" s="166">
        <f t="shared" si="17098"/>
        <v>0</v>
      </c>
      <c r="QIM118" s="166">
        <f t="shared" si="17098"/>
        <v>0</v>
      </c>
      <c r="QIN118" s="166">
        <f t="shared" si="17098"/>
        <v>0</v>
      </c>
      <c r="QIO118" s="166">
        <f t="shared" si="17098"/>
        <v>0</v>
      </c>
      <c r="QIP118" s="166">
        <f t="shared" si="17098"/>
        <v>0</v>
      </c>
      <c r="QIQ118" s="166">
        <f t="shared" si="17098"/>
        <v>0</v>
      </c>
      <c r="QIR118" s="166">
        <f t="shared" si="17098"/>
        <v>0</v>
      </c>
      <c r="QIS118" s="166">
        <f t="shared" si="17098"/>
        <v>0</v>
      </c>
      <c r="QIT118" s="166">
        <f t="shared" si="17098"/>
        <v>0</v>
      </c>
      <c r="QIU118" s="166">
        <f t="shared" si="17098"/>
        <v>0</v>
      </c>
      <c r="QIV118" s="166">
        <f t="shared" si="17098"/>
        <v>0</v>
      </c>
      <c r="QIW118" s="166">
        <f t="shared" si="17098"/>
        <v>0</v>
      </c>
      <c r="QIX118" s="166">
        <f t="shared" si="17098"/>
        <v>0</v>
      </c>
      <c r="QIY118" s="166">
        <f t="shared" si="17098"/>
        <v>0</v>
      </c>
      <c r="QIZ118" s="166">
        <f t="shared" si="17098"/>
        <v>0</v>
      </c>
      <c r="QJA118" s="166">
        <f t="shared" si="17098"/>
        <v>0</v>
      </c>
      <c r="QJB118" s="166">
        <f t="shared" si="17098"/>
        <v>0</v>
      </c>
      <c r="QJC118" s="166">
        <f t="shared" si="17098"/>
        <v>0</v>
      </c>
      <c r="QJD118" s="166">
        <f t="shared" si="17098"/>
        <v>0</v>
      </c>
      <c r="QJE118" s="166">
        <f t="shared" si="17098"/>
        <v>0</v>
      </c>
      <c r="QJF118" s="166">
        <f t="shared" si="17098"/>
        <v>0</v>
      </c>
      <c r="QJG118" s="166">
        <f t="shared" si="17098"/>
        <v>0</v>
      </c>
      <c r="QJH118" s="166">
        <f t="shared" si="17098"/>
        <v>0</v>
      </c>
      <c r="QJI118" s="166">
        <f t="shared" si="17098"/>
        <v>0</v>
      </c>
      <c r="QJJ118" s="166">
        <f t="shared" si="17098"/>
        <v>0</v>
      </c>
      <c r="QJK118" s="166">
        <f t="shared" si="17098"/>
        <v>0</v>
      </c>
      <c r="QJL118" s="166">
        <f t="shared" si="17098"/>
        <v>0</v>
      </c>
      <c r="QJM118" s="166">
        <f t="shared" si="17098"/>
        <v>0</v>
      </c>
      <c r="QJN118" s="166">
        <f t="shared" si="17098"/>
        <v>0</v>
      </c>
      <c r="QJO118" s="166">
        <f t="shared" si="17098"/>
        <v>0</v>
      </c>
      <c r="QJP118" s="166">
        <f t="shared" si="17098"/>
        <v>0</v>
      </c>
      <c r="QJQ118" s="166">
        <f t="shared" si="17098"/>
        <v>0</v>
      </c>
      <c r="QJR118" s="166">
        <f t="shared" si="17098"/>
        <v>0</v>
      </c>
      <c r="QJS118" s="166">
        <f t="shared" si="17098"/>
        <v>0</v>
      </c>
      <c r="QJT118" s="166">
        <f t="shared" si="17098"/>
        <v>0</v>
      </c>
      <c r="QJU118" s="166">
        <f t="shared" si="17098"/>
        <v>0</v>
      </c>
      <c r="QJV118" s="166">
        <f t="shared" si="17098"/>
        <v>0</v>
      </c>
      <c r="QJW118" s="166">
        <f t="shared" si="17098"/>
        <v>0</v>
      </c>
      <c r="QJX118" s="166">
        <f t="shared" si="17098"/>
        <v>0</v>
      </c>
      <c r="QJY118" s="166">
        <f t="shared" si="17098"/>
        <v>0</v>
      </c>
      <c r="QJZ118" s="166">
        <f t="shared" si="17098"/>
        <v>0</v>
      </c>
      <c r="QKA118" s="166">
        <f t="shared" si="17098"/>
        <v>0</v>
      </c>
      <c r="QKB118" s="166">
        <f t="shared" si="17098"/>
        <v>0</v>
      </c>
      <c r="QKC118" s="166">
        <f t="shared" si="17098"/>
        <v>0</v>
      </c>
      <c r="QKD118" s="166">
        <f t="shared" si="17098"/>
        <v>0</v>
      </c>
      <c r="QKE118" s="166">
        <f t="shared" si="17098"/>
        <v>0</v>
      </c>
      <c r="QKF118" s="166">
        <f t="shared" ref="QKF118:QMQ118" si="17099">$E$116 * QKF117</f>
        <v>0</v>
      </c>
      <c r="QKG118" s="166">
        <f t="shared" si="17099"/>
        <v>0</v>
      </c>
      <c r="QKH118" s="166">
        <f t="shared" si="17099"/>
        <v>0</v>
      </c>
      <c r="QKI118" s="166">
        <f t="shared" si="17099"/>
        <v>0</v>
      </c>
      <c r="QKJ118" s="166">
        <f t="shared" si="17099"/>
        <v>0</v>
      </c>
      <c r="QKK118" s="166">
        <f t="shared" si="17099"/>
        <v>0</v>
      </c>
      <c r="QKL118" s="166">
        <f t="shared" si="17099"/>
        <v>0</v>
      </c>
      <c r="QKM118" s="166">
        <f t="shared" si="17099"/>
        <v>0</v>
      </c>
      <c r="QKN118" s="166">
        <f t="shared" si="17099"/>
        <v>0</v>
      </c>
      <c r="QKO118" s="166">
        <f t="shared" si="17099"/>
        <v>0</v>
      </c>
      <c r="QKP118" s="166">
        <f t="shared" si="17099"/>
        <v>0</v>
      </c>
      <c r="QKQ118" s="166">
        <f t="shared" si="17099"/>
        <v>0</v>
      </c>
      <c r="QKR118" s="166">
        <f t="shared" si="17099"/>
        <v>0</v>
      </c>
      <c r="QKS118" s="166">
        <f t="shared" si="17099"/>
        <v>0</v>
      </c>
      <c r="QKT118" s="166">
        <f t="shared" si="17099"/>
        <v>0</v>
      </c>
      <c r="QKU118" s="166">
        <f t="shared" si="17099"/>
        <v>0</v>
      </c>
      <c r="QKV118" s="166">
        <f t="shared" si="17099"/>
        <v>0</v>
      </c>
      <c r="QKW118" s="166">
        <f t="shared" si="17099"/>
        <v>0</v>
      </c>
      <c r="QKX118" s="166">
        <f t="shared" si="17099"/>
        <v>0</v>
      </c>
      <c r="QKY118" s="166">
        <f t="shared" si="17099"/>
        <v>0</v>
      </c>
      <c r="QKZ118" s="166">
        <f t="shared" si="17099"/>
        <v>0</v>
      </c>
      <c r="QLA118" s="166">
        <f t="shared" si="17099"/>
        <v>0</v>
      </c>
      <c r="QLB118" s="166">
        <f t="shared" si="17099"/>
        <v>0</v>
      </c>
      <c r="QLC118" s="166">
        <f t="shared" si="17099"/>
        <v>0</v>
      </c>
      <c r="QLD118" s="166">
        <f t="shared" si="17099"/>
        <v>0</v>
      </c>
      <c r="QLE118" s="166">
        <f t="shared" si="17099"/>
        <v>0</v>
      </c>
      <c r="QLF118" s="166">
        <f t="shared" si="17099"/>
        <v>0</v>
      </c>
      <c r="QLG118" s="166">
        <f t="shared" si="17099"/>
        <v>0</v>
      </c>
      <c r="QLH118" s="166">
        <f t="shared" si="17099"/>
        <v>0</v>
      </c>
      <c r="QLI118" s="166">
        <f t="shared" si="17099"/>
        <v>0</v>
      </c>
      <c r="QLJ118" s="166">
        <f t="shared" si="17099"/>
        <v>0</v>
      </c>
      <c r="QLK118" s="166">
        <f t="shared" si="17099"/>
        <v>0</v>
      </c>
      <c r="QLL118" s="166">
        <f t="shared" si="17099"/>
        <v>0</v>
      </c>
      <c r="QLM118" s="166">
        <f t="shared" si="17099"/>
        <v>0</v>
      </c>
      <c r="QLN118" s="166">
        <f t="shared" si="17099"/>
        <v>0</v>
      </c>
      <c r="QLO118" s="166">
        <f t="shared" si="17099"/>
        <v>0</v>
      </c>
      <c r="QLP118" s="166">
        <f t="shared" si="17099"/>
        <v>0</v>
      </c>
      <c r="QLQ118" s="166">
        <f t="shared" si="17099"/>
        <v>0</v>
      </c>
      <c r="QLR118" s="166">
        <f t="shared" si="17099"/>
        <v>0</v>
      </c>
      <c r="QLS118" s="166">
        <f t="shared" si="17099"/>
        <v>0</v>
      </c>
      <c r="QLT118" s="166">
        <f t="shared" si="17099"/>
        <v>0</v>
      </c>
      <c r="QLU118" s="166">
        <f t="shared" si="17099"/>
        <v>0</v>
      </c>
      <c r="QLV118" s="166">
        <f t="shared" si="17099"/>
        <v>0</v>
      </c>
      <c r="QLW118" s="166">
        <f t="shared" si="17099"/>
        <v>0</v>
      </c>
      <c r="QLX118" s="166">
        <f t="shared" si="17099"/>
        <v>0</v>
      </c>
      <c r="QLY118" s="166">
        <f t="shared" si="17099"/>
        <v>0</v>
      </c>
      <c r="QLZ118" s="166">
        <f t="shared" si="17099"/>
        <v>0</v>
      </c>
      <c r="QMA118" s="166">
        <f t="shared" si="17099"/>
        <v>0</v>
      </c>
      <c r="QMB118" s="166">
        <f t="shared" si="17099"/>
        <v>0</v>
      </c>
      <c r="QMC118" s="166">
        <f t="shared" si="17099"/>
        <v>0</v>
      </c>
      <c r="QMD118" s="166">
        <f t="shared" si="17099"/>
        <v>0</v>
      </c>
      <c r="QME118" s="166">
        <f t="shared" si="17099"/>
        <v>0</v>
      </c>
      <c r="QMF118" s="166">
        <f t="shared" si="17099"/>
        <v>0</v>
      </c>
      <c r="QMG118" s="166">
        <f t="shared" si="17099"/>
        <v>0</v>
      </c>
      <c r="QMH118" s="166">
        <f t="shared" si="17099"/>
        <v>0</v>
      </c>
      <c r="QMI118" s="166">
        <f t="shared" si="17099"/>
        <v>0</v>
      </c>
      <c r="QMJ118" s="166">
        <f t="shared" si="17099"/>
        <v>0</v>
      </c>
      <c r="QMK118" s="166">
        <f t="shared" si="17099"/>
        <v>0</v>
      </c>
      <c r="QML118" s="166">
        <f t="shared" si="17099"/>
        <v>0</v>
      </c>
      <c r="QMM118" s="166">
        <f t="shared" si="17099"/>
        <v>0</v>
      </c>
      <c r="QMN118" s="166">
        <f t="shared" si="17099"/>
        <v>0</v>
      </c>
      <c r="QMO118" s="166">
        <f t="shared" si="17099"/>
        <v>0</v>
      </c>
      <c r="QMP118" s="166">
        <f t="shared" si="17099"/>
        <v>0</v>
      </c>
      <c r="QMQ118" s="166">
        <f t="shared" si="17099"/>
        <v>0</v>
      </c>
      <c r="QMR118" s="166">
        <f t="shared" ref="QMR118:QPC118" si="17100">$E$116 * QMR117</f>
        <v>0</v>
      </c>
      <c r="QMS118" s="166">
        <f t="shared" si="17100"/>
        <v>0</v>
      </c>
      <c r="QMT118" s="166">
        <f t="shared" si="17100"/>
        <v>0</v>
      </c>
      <c r="QMU118" s="166">
        <f t="shared" si="17100"/>
        <v>0</v>
      </c>
      <c r="QMV118" s="166">
        <f t="shared" si="17100"/>
        <v>0</v>
      </c>
      <c r="QMW118" s="166">
        <f t="shared" si="17100"/>
        <v>0</v>
      </c>
      <c r="QMX118" s="166">
        <f t="shared" si="17100"/>
        <v>0</v>
      </c>
      <c r="QMY118" s="166">
        <f t="shared" si="17100"/>
        <v>0</v>
      </c>
      <c r="QMZ118" s="166">
        <f t="shared" si="17100"/>
        <v>0</v>
      </c>
      <c r="QNA118" s="166">
        <f t="shared" si="17100"/>
        <v>0</v>
      </c>
      <c r="QNB118" s="166">
        <f t="shared" si="17100"/>
        <v>0</v>
      </c>
      <c r="QNC118" s="166">
        <f t="shared" si="17100"/>
        <v>0</v>
      </c>
      <c r="QND118" s="166">
        <f t="shared" si="17100"/>
        <v>0</v>
      </c>
      <c r="QNE118" s="166">
        <f t="shared" si="17100"/>
        <v>0</v>
      </c>
      <c r="QNF118" s="166">
        <f t="shared" si="17100"/>
        <v>0</v>
      </c>
      <c r="QNG118" s="166">
        <f t="shared" si="17100"/>
        <v>0</v>
      </c>
      <c r="QNH118" s="166">
        <f t="shared" si="17100"/>
        <v>0</v>
      </c>
      <c r="QNI118" s="166">
        <f t="shared" si="17100"/>
        <v>0</v>
      </c>
      <c r="QNJ118" s="166">
        <f t="shared" si="17100"/>
        <v>0</v>
      </c>
      <c r="QNK118" s="166">
        <f t="shared" si="17100"/>
        <v>0</v>
      </c>
      <c r="QNL118" s="166">
        <f t="shared" si="17100"/>
        <v>0</v>
      </c>
      <c r="QNM118" s="166">
        <f t="shared" si="17100"/>
        <v>0</v>
      </c>
      <c r="QNN118" s="166">
        <f t="shared" si="17100"/>
        <v>0</v>
      </c>
      <c r="QNO118" s="166">
        <f t="shared" si="17100"/>
        <v>0</v>
      </c>
      <c r="QNP118" s="166">
        <f t="shared" si="17100"/>
        <v>0</v>
      </c>
      <c r="QNQ118" s="166">
        <f t="shared" si="17100"/>
        <v>0</v>
      </c>
      <c r="QNR118" s="166">
        <f t="shared" si="17100"/>
        <v>0</v>
      </c>
      <c r="QNS118" s="166">
        <f t="shared" si="17100"/>
        <v>0</v>
      </c>
      <c r="QNT118" s="166">
        <f t="shared" si="17100"/>
        <v>0</v>
      </c>
      <c r="QNU118" s="166">
        <f t="shared" si="17100"/>
        <v>0</v>
      </c>
      <c r="QNV118" s="166">
        <f t="shared" si="17100"/>
        <v>0</v>
      </c>
      <c r="QNW118" s="166">
        <f t="shared" si="17100"/>
        <v>0</v>
      </c>
      <c r="QNX118" s="166">
        <f t="shared" si="17100"/>
        <v>0</v>
      </c>
      <c r="QNY118" s="166">
        <f t="shared" si="17100"/>
        <v>0</v>
      </c>
      <c r="QNZ118" s="166">
        <f t="shared" si="17100"/>
        <v>0</v>
      </c>
      <c r="QOA118" s="166">
        <f t="shared" si="17100"/>
        <v>0</v>
      </c>
      <c r="QOB118" s="166">
        <f t="shared" si="17100"/>
        <v>0</v>
      </c>
      <c r="QOC118" s="166">
        <f t="shared" si="17100"/>
        <v>0</v>
      </c>
      <c r="QOD118" s="166">
        <f t="shared" si="17100"/>
        <v>0</v>
      </c>
      <c r="QOE118" s="166">
        <f t="shared" si="17100"/>
        <v>0</v>
      </c>
      <c r="QOF118" s="166">
        <f t="shared" si="17100"/>
        <v>0</v>
      </c>
      <c r="QOG118" s="166">
        <f t="shared" si="17100"/>
        <v>0</v>
      </c>
      <c r="QOH118" s="166">
        <f t="shared" si="17100"/>
        <v>0</v>
      </c>
      <c r="QOI118" s="166">
        <f t="shared" si="17100"/>
        <v>0</v>
      </c>
      <c r="QOJ118" s="166">
        <f t="shared" si="17100"/>
        <v>0</v>
      </c>
      <c r="QOK118" s="166">
        <f t="shared" si="17100"/>
        <v>0</v>
      </c>
      <c r="QOL118" s="166">
        <f t="shared" si="17100"/>
        <v>0</v>
      </c>
      <c r="QOM118" s="166">
        <f t="shared" si="17100"/>
        <v>0</v>
      </c>
      <c r="QON118" s="166">
        <f t="shared" si="17100"/>
        <v>0</v>
      </c>
      <c r="QOO118" s="166">
        <f t="shared" si="17100"/>
        <v>0</v>
      </c>
      <c r="QOP118" s="166">
        <f t="shared" si="17100"/>
        <v>0</v>
      </c>
      <c r="QOQ118" s="166">
        <f t="shared" si="17100"/>
        <v>0</v>
      </c>
      <c r="QOR118" s="166">
        <f t="shared" si="17100"/>
        <v>0</v>
      </c>
      <c r="QOS118" s="166">
        <f t="shared" si="17100"/>
        <v>0</v>
      </c>
      <c r="QOT118" s="166">
        <f t="shared" si="17100"/>
        <v>0</v>
      </c>
      <c r="QOU118" s="166">
        <f t="shared" si="17100"/>
        <v>0</v>
      </c>
      <c r="QOV118" s="166">
        <f t="shared" si="17100"/>
        <v>0</v>
      </c>
      <c r="QOW118" s="166">
        <f t="shared" si="17100"/>
        <v>0</v>
      </c>
      <c r="QOX118" s="166">
        <f t="shared" si="17100"/>
        <v>0</v>
      </c>
      <c r="QOY118" s="166">
        <f t="shared" si="17100"/>
        <v>0</v>
      </c>
      <c r="QOZ118" s="166">
        <f t="shared" si="17100"/>
        <v>0</v>
      </c>
      <c r="QPA118" s="166">
        <f t="shared" si="17100"/>
        <v>0</v>
      </c>
      <c r="QPB118" s="166">
        <f t="shared" si="17100"/>
        <v>0</v>
      </c>
      <c r="QPC118" s="166">
        <f t="shared" si="17100"/>
        <v>0</v>
      </c>
      <c r="QPD118" s="166">
        <f t="shared" ref="QPD118:QRO118" si="17101">$E$116 * QPD117</f>
        <v>0</v>
      </c>
      <c r="QPE118" s="166">
        <f t="shared" si="17101"/>
        <v>0</v>
      </c>
      <c r="QPF118" s="166">
        <f t="shared" si="17101"/>
        <v>0</v>
      </c>
      <c r="QPG118" s="166">
        <f t="shared" si="17101"/>
        <v>0</v>
      </c>
      <c r="QPH118" s="166">
        <f t="shared" si="17101"/>
        <v>0</v>
      </c>
      <c r="QPI118" s="166">
        <f t="shared" si="17101"/>
        <v>0</v>
      </c>
      <c r="QPJ118" s="166">
        <f t="shared" si="17101"/>
        <v>0</v>
      </c>
      <c r="QPK118" s="166">
        <f t="shared" si="17101"/>
        <v>0</v>
      </c>
      <c r="QPL118" s="166">
        <f t="shared" si="17101"/>
        <v>0</v>
      </c>
      <c r="QPM118" s="166">
        <f t="shared" si="17101"/>
        <v>0</v>
      </c>
      <c r="QPN118" s="166">
        <f t="shared" si="17101"/>
        <v>0</v>
      </c>
      <c r="QPO118" s="166">
        <f t="shared" si="17101"/>
        <v>0</v>
      </c>
      <c r="QPP118" s="166">
        <f t="shared" si="17101"/>
        <v>0</v>
      </c>
      <c r="QPQ118" s="166">
        <f t="shared" si="17101"/>
        <v>0</v>
      </c>
      <c r="QPR118" s="166">
        <f t="shared" si="17101"/>
        <v>0</v>
      </c>
      <c r="QPS118" s="166">
        <f t="shared" si="17101"/>
        <v>0</v>
      </c>
      <c r="QPT118" s="166">
        <f t="shared" si="17101"/>
        <v>0</v>
      </c>
      <c r="QPU118" s="166">
        <f t="shared" si="17101"/>
        <v>0</v>
      </c>
      <c r="QPV118" s="166">
        <f t="shared" si="17101"/>
        <v>0</v>
      </c>
      <c r="QPW118" s="166">
        <f t="shared" si="17101"/>
        <v>0</v>
      </c>
      <c r="QPX118" s="166">
        <f t="shared" si="17101"/>
        <v>0</v>
      </c>
      <c r="QPY118" s="166">
        <f t="shared" si="17101"/>
        <v>0</v>
      </c>
      <c r="QPZ118" s="166">
        <f t="shared" si="17101"/>
        <v>0</v>
      </c>
      <c r="QQA118" s="166">
        <f t="shared" si="17101"/>
        <v>0</v>
      </c>
      <c r="QQB118" s="166">
        <f t="shared" si="17101"/>
        <v>0</v>
      </c>
      <c r="QQC118" s="166">
        <f t="shared" si="17101"/>
        <v>0</v>
      </c>
      <c r="QQD118" s="166">
        <f t="shared" si="17101"/>
        <v>0</v>
      </c>
      <c r="QQE118" s="166">
        <f t="shared" si="17101"/>
        <v>0</v>
      </c>
      <c r="QQF118" s="166">
        <f t="shared" si="17101"/>
        <v>0</v>
      </c>
      <c r="QQG118" s="166">
        <f t="shared" si="17101"/>
        <v>0</v>
      </c>
      <c r="QQH118" s="166">
        <f t="shared" si="17101"/>
        <v>0</v>
      </c>
      <c r="QQI118" s="166">
        <f t="shared" si="17101"/>
        <v>0</v>
      </c>
      <c r="QQJ118" s="166">
        <f t="shared" si="17101"/>
        <v>0</v>
      </c>
      <c r="QQK118" s="166">
        <f t="shared" si="17101"/>
        <v>0</v>
      </c>
      <c r="QQL118" s="166">
        <f t="shared" si="17101"/>
        <v>0</v>
      </c>
      <c r="QQM118" s="166">
        <f t="shared" si="17101"/>
        <v>0</v>
      </c>
      <c r="QQN118" s="166">
        <f t="shared" si="17101"/>
        <v>0</v>
      </c>
      <c r="QQO118" s="166">
        <f t="shared" si="17101"/>
        <v>0</v>
      </c>
      <c r="QQP118" s="166">
        <f t="shared" si="17101"/>
        <v>0</v>
      </c>
      <c r="QQQ118" s="166">
        <f t="shared" si="17101"/>
        <v>0</v>
      </c>
      <c r="QQR118" s="166">
        <f t="shared" si="17101"/>
        <v>0</v>
      </c>
      <c r="QQS118" s="166">
        <f t="shared" si="17101"/>
        <v>0</v>
      </c>
      <c r="QQT118" s="166">
        <f t="shared" si="17101"/>
        <v>0</v>
      </c>
      <c r="QQU118" s="166">
        <f t="shared" si="17101"/>
        <v>0</v>
      </c>
      <c r="QQV118" s="166">
        <f t="shared" si="17101"/>
        <v>0</v>
      </c>
      <c r="QQW118" s="166">
        <f t="shared" si="17101"/>
        <v>0</v>
      </c>
      <c r="QQX118" s="166">
        <f t="shared" si="17101"/>
        <v>0</v>
      </c>
      <c r="QQY118" s="166">
        <f t="shared" si="17101"/>
        <v>0</v>
      </c>
      <c r="QQZ118" s="166">
        <f t="shared" si="17101"/>
        <v>0</v>
      </c>
      <c r="QRA118" s="166">
        <f t="shared" si="17101"/>
        <v>0</v>
      </c>
      <c r="QRB118" s="166">
        <f t="shared" si="17101"/>
        <v>0</v>
      </c>
      <c r="QRC118" s="166">
        <f t="shared" si="17101"/>
        <v>0</v>
      </c>
      <c r="QRD118" s="166">
        <f t="shared" si="17101"/>
        <v>0</v>
      </c>
      <c r="QRE118" s="166">
        <f t="shared" si="17101"/>
        <v>0</v>
      </c>
      <c r="QRF118" s="166">
        <f t="shared" si="17101"/>
        <v>0</v>
      </c>
      <c r="QRG118" s="166">
        <f t="shared" si="17101"/>
        <v>0</v>
      </c>
      <c r="QRH118" s="166">
        <f t="shared" si="17101"/>
        <v>0</v>
      </c>
      <c r="QRI118" s="166">
        <f t="shared" si="17101"/>
        <v>0</v>
      </c>
      <c r="QRJ118" s="166">
        <f t="shared" si="17101"/>
        <v>0</v>
      </c>
      <c r="QRK118" s="166">
        <f t="shared" si="17101"/>
        <v>0</v>
      </c>
      <c r="QRL118" s="166">
        <f t="shared" si="17101"/>
        <v>0</v>
      </c>
      <c r="QRM118" s="166">
        <f t="shared" si="17101"/>
        <v>0</v>
      </c>
      <c r="QRN118" s="166">
        <f t="shared" si="17101"/>
        <v>0</v>
      </c>
      <c r="QRO118" s="166">
        <f t="shared" si="17101"/>
        <v>0</v>
      </c>
      <c r="QRP118" s="166">
        <f t="shared" ref="QRP118:QUA118" si="17102">$E$116 * QRP117</f>
        <v>0</v>
      </c>
      <c r="QRQ118" s="166">
        <f t="shared" si="17102"/>
        <v>0</v>
      </c>
      <c r="QRR118" s="166">
        <f t="shared" si="17102"/>
        <v>0</v>
      </c>
      <c r="QRS118" s="166">
        <f t="shared" si="17102"/>
        <v>0</v>
      </c>
      <c r="QRT118" s="166">
        <f t="shared" si="17102"/>
        <v>0</v>
      </c>
      <c r="QRU118" s="166">
        <f t="shared" si="17102"/>
        <v>0</v>
      </c>
      <c r="QRV118" s="166">
        <f t="shared" si="17102"/>
        <v>0</v>
      </c>
      <c r="QRW118" s="166">
        <f t="shared" si="17102"/>
        <v>0</v>
      </c>
      <c r="QRX118" s="166">
        <f t="shared" si="17102"/>
        <v>0</v>
      </c>
      <c r="QRY118" s="166">
        <f t="shared" si="17102"/>
        <v>0</v>
      </c>
      <c r="QRZ118" s="166">
        <f t="shared" si="17102"/>
        <v>0</v>
      </c>
      <c r="QSA118" s="166">
        <f t="shared" si="17102"/>
        <v>0</v>
      </c>
      <c r="QSB118" s="166">
        <f t="shared" si="17102"/>
        <v>0</v>
      </c>
      <c r="QSC118" s="166">
        <f t="shared" si="17102"/>
        <v>0</v>
      </c>
      <c r="QSD118" s="166">
        <f t="shared" si="17102"/>
        <v>0</v>
      </c>
      <c r="QSE118" s="166">
        <f t="shared" si="17102"/>
        <v>0</v>
      </c>
      <c r="QSF118" s="166">
        <f t="shared" si="17102"/>
        <v>0</v>
      </c>
      <c r="QSG118" s="166">
        <f t="shared" si="17102"/>
        <v>0</v>
      </c>
      <c r="QSH118" s="166">
        <f t="shared" si="17102"/>
        <v>0</v>
      </c>
      <c r="QSI118" s="166">
        <f t="shared" si="17102"/>
        <v>0</v>
      </c>
      <c r="QSJ118" s="166">
        <f t="shared" si="17102"/>
        <v>0</v>
      </c>
      <c r="QSK118" s="166">
        <f t="shared" si="17102"/>
        <v>0</v>
      </c>
      <c r="QSL118" s="166">
        <f t="shared" si="17102"/>
        <v>0</v>
      </c>
      <c r="QSM118" s="166">
        <f t="shared" si="17102"/>
        <v>0</v>
      </c>
      <c r="QSN118" s="166">
        <f t="shared" si="17102"/>
        <v>0</v>
      </c>
      <c r="QSO118" s="166">
        <f t="shared" si="17102"/>
        <v>0</v>
      </c>
      <c r="QSP118" s="166">
        <f t="shared" si="17102"/>
        <v>0</v>
      </c>
      <c r="QSQ118" s="166">
        <f t="shared" si="17102"/>
        <v>0</v>
      </c>
      <c r="QSR118" s="166">
        <f t="shared" si="17102"/>
        <v>0</v>
      </c>
      <c r="QSS118" s="166">
        <f t="shared" si="17102"/>
        <v>0</v>
      </c>
      <c r="QST118" s="166">
        <f t="shared" si="17102"/>
        <v>0</v>
      </c>
      <c r="QSU118" s="166">
        <f t="shared" si="17102"/>
        <v>0</v>
      </c>
      <c r="QSV118" s="166">
        <f t="shared" si="17102"/>
        <v>0</v>
      </c>
      <c r="QSW118" s="166">
        <f t="shared" si="17102"/>
        <v>0</v>
      </c>
      <c r="QSX118" s="166">
        <f t="shared" si="17102"/>
        <v>0</v>
      </c>
      <c r="QSY118" s="166">
        <f t="shared" si="17102"/>
        <v>0</v>
      </c>
      <c r="QSZ118" s="166">
        <f t="shared" si="17102"/>
        <v>0</v>
      </c>
      <c r="QTA118" s="166">
        <f t="shared" si="17102"/>
        <v>0</v>
      </c>
      <c r="QTB118" s="166">
        <f t="shared" si="17102"/>
        <v>0</v>
      </c>
      <c r="QTC118" s="166">
        <f t="shared" si="17102"/>
        <v>0</v>
      </c>
      <c r="QTD118" s="166">
        <f t="shared" si="17102"/>
        <v>0</v>
      </c>
      <c r="QTE118" s="166">
        <f t="shared" si="17102"/>
        <v>0</v>
      </c>
      <c r="QTF118" s="166">
        <f t="shared" si="17102"/>
        <v>0</v>
      </c>
      <c r="QTG118" s="166">
        <f t="shared" si="17102"/>
        <v>0</v>
      </c>
      <c r="QTH118" s="166">
        <f t="shared" si="17102"/>
        <v>0</v>
      </c>
      <c r="QTI118" s="166">
        <f t="shared" si="17102"/>
        <v>0</v>
      </c>
      <c r="QTJ118" s="166">
        <f t="shared" si="17102"/>
        <v>0</v>
      </c>
      <c r="QTK118" s="166">
        <f t="shared" si="17102"/>
        <v>0</v>
      </c>
      <c r="QTL118" s="166">
        <f t="shared" si="17102"/>
        <v>0</v>
      </c>
      <c r="QTM118" s="166">
        <f t="shared" si="17102"/>
        <v>0</v>
      </c>
      <c r="QTN118" s="166">
        <f t="shared" si="17102"/>
        <v>0</v>
      </c>
      <c r="QTO118" s="166">
        <f t="shared" si="17102"/>
        <v>0</v>
      </c>
      <c r="QTP118" s="166">
        <f t="shared" si="17102"/>
        <v>0</v>
      </c>
      <c r="QTQ118" s="166">
        <f t="shared" si="17102"/>
        <v>0</v>
      </c>
      <c r="QTR118" s="166">
        <f t="shared" si="17102"/>
        <v>0</v>
      </c>
      <c r="QTS118" s="166">
        <f t="shared" si="17102"/>
        <v>0</v>
      </c>
      <c r="QTT118" s="166">
        <f t="shared" si="17102"/>
        <v>0</v>
      </c>
      <c r="QTU118" s="166">
        <f t="shared" si="17102"/>
        <v>0</v>
      </c>
      <c r="QTV118" s="166">
        <f t="shared" si="17102"/>
        <v>0</v>
      </c>
      <c r="QTW118" s="166">
        <f t="shared" si="17102"/>
        <v>0</v>
      </c>
      <c r="QTX118" s="166">
        <f t="shared" si="17102"/>
        <v>0</v>
      </c>
      <c r="QTY118" s="166">
        <f t="shared" si="17102"/>
        <v>0</v>
      </c>
      <c r="QTZ118" s="166">
        <f t="shared" si="17102"/>
        <v>0</v>
      </c>
      <c r="QUA118" s="166">
        <f t="shared" si="17102"/>
        <v>0</v>
      </c>
      <c r="QUB118" s="166">
        <f t="shared" ref="QUB118:QWM118" si="17103">$E$116 * QUB117</f>
        <v>0</v>
      </c>
      <c r="QUC118" s="166">
        <f t="shared" si="17103"/>
        <v>0</v>
      </c>
      <c r="QUD118" s="166">
        <f t="shared" si="17103"/>
        <v>0</v>
      </c>
      <c r="QUE118" s="166">
        <f t="shared" si="17103"/>
        <v>0</v>
      </c>
      <c r="QUF118" s="166">
        <f t="shared" si="17103"/>
        <v>0</v>
      </c>
      <c r="QUG118" s="166">
        <f t="shared" si="17103"/>
        <v>0</v>
      </c>
      <c r="QUH118" s="166">
        <f t="shared" si="17103"/>
        <v>0</v>
      </c>
      <c r="QUI118" s="166">
        <f t="shared" si="17103"/>
        <v>0</v>
      </c>
      <c r="QUJ118" s="166">
        <f t="shared" si="17103"/>
        <v>0</v>
      </c>
      <c r="QUK118" s="166">
        <f t="shared" si="17103"/>
        <v>0</v>
      </c>
      <c r="QUL118" s="166">
        <f t="shared" si="17103"/>
        <v>0</v>
      </c>
      <c r="QUM118" s="166">
        <f t="shared" si="17103"/>
        <v>0</v>
      </c>
      <c r="QUN118" s="166">
        <f t="shared" si="17103"/>
        <v>0</v>
      </c>
      <c r="QUO118" s="166">
        <f t="shared" si="17103"/>
        <v>0</v>
      </c>
      <c r="QUP118" s="166">
        <f t="shared" si="17103"/>
        <v>0</v>
      </c>
      <c r="QUQ118" s="166">
        <f t="shared" si="17103"/>
        <v>0</v>
      </c>
      <c r="QUR118" s="166">
        <f t="shared" si="17103"/>
        <v>0</v>
      </c>
      <c r="QUS118" s="166">
        <f t="shared" si="17103"/>
        <v>0</v>
      </c>
      <c r="QUT118" s="166">
        <f t="shared" si="17103"/>
        <v>0</v>
      </c>
      <c r="QUU118" s="166">
        <f t="shared" si="17103"/>
        <v>0</v>
      </c>
      <c r="QUV118" s="166">
        <f t="shared" si="17103"/>
        <v>0</v>
      </c>
      <c r="QUW118" s="166">
        <f t="shared" si="17103"/>
        <v>0</v>
      </c>
      <c r="QUX118" s="166">
        <f t="shared" si="17103"/>
        <v>0</v>
      </c>
      <c r="QUY118" s="166">
        <f t="shared" si="17103"/>
        <v>0</v>
      </c>
      <c r="QUZ118" s="166">
        <f t="shared" si="17103"/>
        <v>0</v>
      </c>
      <c r="QVA118" s="166">
        <f t="shared" si="17103"/>
        <v>0</v>
      </c>
      <c r="QVB118" s="166">
        <f t="shared" si="17103"/>
        <v>0</v>
      </c>
      <c r="QVC118" s="166">
        <f t="shared" si="17103"/>
        <v>0</v>
      </c>
      <c r="QVD118" s="166">
        <f t="shared" si="17103"/>
        <v>0</v>
      </c>
      <c r="QVE118" s="166">
        <f t="shared" si="17103"/>
        <v>0</v>
      </c>
      <c r="QVF118" s="166">
        <f t="shared" si="17103"/>
        <v>0</v>
      </c>
      <c r="QVG118" s="166">
        <f t="shared" si="17103"/>
        <v>0</v>
      </c>
      <c r="QVH118" s="166">
        <f t="shared" si="17103"/>
        <v>0</v>
      </c>
      <c r="QVI118" s="166">
        <f t="shared" si="17103"/>
        <v>0</v>
      </c>
      <c r="QVJ118" s="166">
        <f t="shared" si="17103"/>
        <v>0</v>
      </c>
      <c r="QVK118" s="166">
        <f t="shared" si="17103"/>
        <v>0</v>
      </c>
      <c r="QVL118" s="166">
        <f t="shared" si="17103"/>
        <v>0</v>
      </c>
      <c r="QVM118" s="166">
        <f t="shared" si="17103"/>
        <v>0</v>
      </c>
      <c r="QVN118" s="166">
        <f t="shared" si="17103"/>
        <v>0</v>
      </c>
      <c r="QVO118" s="166">
        <f t="shared" si="17103"/>
        <v>0</v>
      </c>
      <c r="QVP118" s="166">
        <f t="shared" si="17103"/>
        <v>0</v>
      </c>
      <c r="QVQ118" s="166">
        <f t="shared" si="17103"/>
        <v>0</v>
      </c>
      <c r="QVR118" s="166">
        <f t="shared" si="17103"/>
        <v>0</v>
      </c>
      <c r="QVS118" s="166">
        <f t="shared" si="17103"/>
        <v>0</v>
      </c>
      <c r="QVT118" s="166">
        <f t="shared" si="17103"/>
        <v>0</v>
      </c>
      <c r="QVU118" s="166">
        <f t="shared" si="17103"/>
        <v>0</v>
      </c>
      <c r="QVV118" s="166">
        <f t="shared" si="17103"/>
        <v>0</v>
      </c>
      <c r="QVW118" s="166">
        <f t="shared" si="17103"/>
        <v>0</v>
      </c>
      <c r="QVX118" s="166">
        <f t="shared" si="17103"/>
        <v>0</v>
      </c>
      <c r="QVY118" s="166">
        <f t="shared" si="17103"/>
        <v>0</v>
      </c>
      <c r="QVZ118" s="166">
        <f t="shared" si="17103"/>
        <v>0</v>
      </c>
      <c r="QWA118" s="166">
        <f t="shared" si="17103"/>
        <v>0</v>
      </c>
      <c r="QWB118" s="166">
        <f t="shared" si="17103"/>
        <v>0</v>
      </c>
      <c r="QWC118" s="166">
        <f t="shared" si="17103"/>
        <v>0</v>
      </c>
      <c r="QWD118" s="166">
        <f t="shared" si="17103"/>
        <v>0</v>
      </c>
      <c r="QWE118" s="166">
        <f t="shared" si="17103"/>
        <v>0</v>
      </c>
      <c r="QWF118" s="166">
        <f t="shared" si="17103"/>
        <v>0</v>
      </c>
      <c r="QWG118" s="166">
        <f t="shared" si="17103"/>
        <v>0</v>
      </c>
      <c r="QWH118" s="166">
        <f t="shared" si="17103"/>
        <v>0</v>
      </c>
      <c r="QWI118" s="166">
        <f t="shared" si="17103"/>
        <v>0</v>
      </c>
      <c r="QWJ118" s="166">
        <f t="shared" si="17103"/>
        <v>0</v>
      </c>
      <c r="QWK118" s="166">
        <f t="shared" si="17103"/>
        <v>0</v>
      </c>
      <c r="QWL118" s="166">
        <f t="shared" si="17103"/>
        <v>0</v>
      </c>
      <c r="QWM118" s="166">
        <f t="shared" si="17103"/>
        <v>0</v>
      </c>
      <c r="QWN118" s="166">
        <f t="shared" ref="QWN118:QYY118" si="17104">$E$116 * QWN117</f>
        <v>0</v>
      </c>
      <c r="QWO118" s="166">
        <f t="shared" si="17104"/>
        <v>0</v>
      </c>
      <c r="QWP118" s="166">
        <f t="shared" si="17104"/>
        <v>0</v>
      </c>
      <c r="QWQ118" s="166">
        <f t="shared" si="17104"/>
        <v>0</v>
      </c>
      <c r="QWR118" s="166">
        <f t="shared" si="17104"/>
        <v>0</v>
      </c>
      <c r="QWS118" s="166">
        <f t="shared" si="17104"/>
        <v>0</v>
      </c>
      <c r="QWT118" s="166">
        <f t="shared" si="17104"/>
        <v>0</v>
      </c>
      <c r="QWU118" s="166">
        <f t="shared" si="17104"/>
        <v>0</v>
      </c>
      <c r="QWV118" s="166">
        <f t="shared" si="17104"/>
        <v>0</v>
      </c>
      <c r="QWW118" s="166">
        <f t="shared" si="17104"/>
        <v>0</v>
      </c>
      <c r="QWX118" s="166">
        <f t="shared" si="17104"/>
        <v>0</v>
      </c>
      <c r="QWY118" s="166">
        <f t="shared" si="17104"/>
        <v>0</v>
      </c>
      <c r="QWZ118" s="166">
        <f t="shared" si="17104"/>
        <v>0</v>
      </c>
      <c r="QXA118" s="166">
        <f t="shared" si="17104"/>
        <v>0</v>
      </c>
      <c r="QXB118" s="166">
        <f t="shared" si="17104"/>
        <v>0</v>
      </c>
      <c r="QXC118" s="166">
        <f t="shared" si="17104"/>
        <v>0</v>
      </c>
      <c r="QXD118" s="166">
        <f t="shared" si="17104"/>
        <v>0</v>
      </c>
      <c r="QXE118" s="166">
        <f t="shared" si="17104"/>
        <v>0</v>
      </c>
      <c r="QXF118" s="166">
        <f t="shared" si="17104"/>
        <v>0</v>
      </c>
      <c r="QXG118" s="166">
        <f t="shared" si="17104"/>
        <v>0</v>
      </c>
      <c r="QXH118" s="166">
        <f t="shared" si="17104"/>
        <v>0</v>
      </c>
      <c r="QXI118" s="166">
        <f t="shared" si="17104"/>
        <v>0</v>
      </c>
      <c r="QXJ118" s="166">
        <f t="shared" si="17104"/>
        <v>0</v>
      </c>
      <c r="QXK118" s="166">
        <f t="shared" si="17104"/>
        <v>0</v>
      </c>
      <c r="QXL118" s="166">
        <f t="shared" si="17104"/>
        <v>0</v>
      </c>
      <c r="QXM118" s="166">
        <f t="shared" si="17104"/>
        <v>0</v>
      </c>
      <c r="QXN118" s="166">
        <f t="shared" si="17104"/>
        <v>0</v>
      </c>
      <c r="QXO118" s="166">
        <f t="shared" si="17104"/>
        <v>0</v>
      </c>
      <c r="QXP118" s="166">
        <f t="shared" si="17104"/>
        <v>0</v>
      </c>
      <c r="QXQ118" s="166">
        <f t="shared" si="17104"/>
        <v>0</v>
      </c>
      <c r="QXR118" s="166">
        <f t="shared" si="17104"/>
        <v>0</v>
      </c>
      <c r="QXS118" s="166">
        <f t="shared" si="17104"/>
        <v>0</v>
      </c>
      <c r="QXT118" s="166">
        <f t="shared" si="17104"/>
        <v>0</v>
      </c>
      <c r="QXU118" s="166">
        <f t="shared" si="17104"/>
        <v>0</v>
      </c>
      <c r="QXV118" s="166">
        <f t="shared" si="17104"/>
        <v>0</v>
      </c>
      <c r="QXW118" s="166">
        <f t="shared" si="17104"/>
        <v>0</v>
      </c>
      <c r="QXX118" s="166">
        <f t="shared" si="17104"/>
        <v>0</v>
      </c>
      <c r="QXY118" s="166">
        <f t="shared" si="17104"/>
        <v>0</v>
      </c>
      <c r="QXZ118" s="166">
        <f t="shared" si="17104"/>
        <v>0</v>
      </c>
      <c r="QYA118" s="166">
        <f t="shared" si="17104"/>
        <v>0</v>
      </c>
      <c r="QYB118" s="166">
        <f t="shared" si="17104"/>
        <v>0</v>
      </c>
      <c r="QYC118" s="166">
        <f t="shared" si="17104"/>
        <v>0</v>
      </c>
      <c r="QYD118" s="166">
        <f t="shared" si="17104"/>
        <v>0</v>
      </c>
      <c r="QYE118" s="166">
        <f t="shared" si="17104"/>
        <v>0</v>
      </c>
      <c r="QYF118" s="166">
        <f t="shared" si="17104"/>
        <v>0</v>
      </c>
      <c r="QYG118" s="166">
        <f t="shared" si="17104"/>
        <v>0</v>
      </c>
      <c r="QYH118" s="166">
        <f t="shared" si="17104"/>
        <v>0</v>
      </c>
      <c r="QYI118" s="166">
        <f t="shared" si="17104"/>
        <v>0</v>
      </c>
      <c r="QYJ118" s="166">
        <f t="shared" si="17104"/>
        <v>0</v>
      </c>
      <c r="QYK118" s="166">
        <f t="shared" si="17104"/>
        <v>0</v>
      </c>
      <c r="QYL118" s="166">
        <f t="shared" si="17104"/>
        <v>0</v>
      </c>
      <c r="QYM118" s="166">
        <f t="shared" si="17104"/>
        <v>0</v>
      </c>
      <c r="QYN118" s="166">
        <f t="shared" si="17104"/>
        <v>0</v>
      </c>
      <c r="QYO118" s="166">
        <f t="shared" si="17104"/>
        <v>0</v>
      </c>
      <c r="QYP118" s="166">
        <f t="shared" si="17104"/>
        <v>0</v>
      </c>
      <c r="QYQ118" s="166">
        <f t="shared" si="17104"/>
        <v>0</v>
      </c>
      <c r="QYR118" s="166">
        <f t="shared" si="17104"/>
        <v>0</v>
      </c>
      <c r="QYS118" s="166">
        <f t="shared" si="17104"/>
        <v>0</v>
      </c>
      <c r="QYT118" s="166">
        <f t="shared" si="17104"/>
        <v>0</v>
      </c>
      <c r="QYU118" s="166">
        <f t="shared" si="17104"/>
        <v>0</v>
      </c>
      <c r="QYV118" s="166">
        <f t="shared" si="17104"/>
        <v>0</v>
      </c>
      <c r="QYW118" s="166">
        <f t="shared" si="17104"/>
        <v>0</v>
      </c>
      <c r="QYX118" s="166">
        <f t="shared" si="17104"/>
        <v>0</v>
      </c>
      <c r="QYY118" s="166">
        <f t="shared" si="17104"/>
        <v>0</v>
      </c>
      <c r="QYZ118" s="166">
        <f t="shared" ref="QYZ118:RBK118" si="17105">$E$116 * QYZ117</f>
        <v>0</v>
      </c>
      <c r="QZA118" s="166">
        <f t="shared" si="17105"/>
        <v>0</v>
      </c>
      <c r="QZB118" s="166">
        <f t="shared" si="17105"/>
        <v>0</v>
      </c>
      <c r="QZC118" s="166">
        <f t="shared" si="17105"/>
        <v>0</v>
      </c>
      <c r="QZD118" s="166">
        <f t="shared" si="17105"/>
        <v>0</v>
      </c>
      <c r="QZE118" s="166">
        <f t="shared" si="17105"/>
        <v>0</v>
      </c>
      <c r="QZF118" s="166">
        <f t="shared" si="17105"/>
        <v>0</v>
      </c>
      <c r="QZG118" s="166">
        <f t="shared" si="17105"/>
        <v>0</v>
      </c>
      <c r="QZH118" s="166">
        <f t="shared" si="17105"/>
        <v>0</v>
      </c>
      <c r="QZI118" s="166">
        <f t="shared" si="17105"/>
        <v>0</v>
      </c>
      <c r="QZJ118" s="166">
        <f t="shared" si="17105"/>
        <v>0</v>
      </c>
      <c r="QZK118" s="166">
        <f t="shared" si="17105"/>
        <v>0</v>
      </c>
      <c r="QZL118" s="166">
        <f t="shared" si="17105"/>
        <v>0</v>
      </c>
      <c r="QZM118" s="166">
        <f t="shared" si="17105"/>
        <v>0</v>
      </c>
      <c r="QZN118" s="166">
        <f t="shared" si="17105"/>
        <v>0</v>
      </c>
      <c r="QZO118" s="166">
        <f t="shared" si="17105"/>
        <v>0</v>
      </c>
      <c r="QZP118" s="166">
        <f t="shared" si="17105"/>
        <v>0</v>
      </c>
      <c r="QZQ118" s="166">
        <f t="shared" si="17105"/>
        <v>0</v>
      </c>
      <c r="QZR118" s="166">
        <f t="shared" si="17105"/>
        <v>0</v>
      </c>
      <c r="QZS118" s="166">
        <f t="shared" si="17105"/>
        <v>0</v>
      </c>
      <c r="QZT118" s="166">
        <f t="shared" si="17105"/>
        <v>0</v>
      </c>
      <c r="QZU118" s="166">
        <f t="shared" si="17105"/>
        <v>0</v>
      </c>
      <c r="QZV118" s="166">
        <f t="shared" si="17105"/>
        <v>0</v>
      </c>
      <c r="QZW118" s="166">
        <f t="shared" si="17105"/>
        <v>0</v>
      </c>
      <c r="QZX118" s="166">
        <f t="shared" si="17105"/>
        <v>0</v>
      </c>
      <c r="QZY118" s="166">
        <f t="shared" si="17105"/>
        <v>0</v>
      </c>
      <c r="QZZ118" s="166">
        <f t="shared" si="17105"/>
        <v>0</v>
      </c>
      <c r="RAA118" s="166">
        <f t="shared" si="17105"/>
        <v>0</v>
      </c>
      <c r="RAB118" s="166">
        <f t="shared" si="17105"/>
        <v>0</v>
      </c>
      <c r="RAC118" s="166">
        <f t="shared" si="17105"/>
        <v>0</v>
      </c>
      <c r="RAD118" s="166">
        <f t="shared" si="17105"/>
        <v>0</v>
      </c>
      <c r="RAE118" s="166">
        <f t="shared" si="17105"/>
        <v>0</v>
      </c>
      <c r="RAF118" s="166">
        <f t="shared" si="17105"/>
        <v>0</v>
      </c>
      <c r="RAG118" s="166">
        <f t="shared" si="17105"/>
        <v>0</v>
      </c>
      <c r="RAH118" s="166">
        <f t="shared" si="17105"/>
        <v>0</v>
      </c>
      <c r="RAI118" s="166">
        <f t="shared" si="17105"/>
        <v>0</v>
      </c>
      <c r="RAJ118" s="166">
        <f t="shared" si="17105"/>
        <v>0</v>
      </c>
      <c r="RAK118" s="166">
        <f t="shared" si="17105"/>
        <v>0</v>
      </c>
      <c r="RAL118" s="166">
        <f t="shared" si="17105"/>
        <v>0</v>
      </c>
      <c r="RAM118" s="166">
        <f t="shared" si="17105"/>
        <v>0</v>
      </c>
      <c r="RAN118" s="166">
        <f t="shared" si="17105"/>
        <v>0</v>
      </c>
      <c r="RAO118" s="166">
        <f t="shared" si="17105"/>
        <v>0</v>
      </c>
      <c r="RAP118" s="166">
        <f t="shared" si="17105"/>
        <v>0</v>
      </c>
      <c r="RAQ118" s="166">
        <f t="shared" si="17105"/>
        <v>0</v>
      </c>
      <c r="RAR118" s="166">
        <f t="shared" si="17105"/>
        <v>0</v>
      </c>
      <c r="RAS118" s="166">
        <f t="shared" si="17105"/>
        <v>0</v>
      </c>
      <c r="RAT118" s="166">
        <f t="shared" si="17105"/>
        <v>0</v>
      </c>
      <c r="RAU118" s="166">
        <f t="shared" si="17105"/>
        <v>0</v>
      </c>
      <c r="RAV118" s="166">
        <f t="shared" si="17105"/>
        <v>0</v>
      </c>
      <c r="RAW118" s="166">
        <f t="shared" si="17105"/>
        <v>0</v>
      </c>
      <c r="RAX118" s="166">
        <f t="shared" si="17105"/>
        <v>0</v>
      </c>
      <c r="RAY118" s="166">
        <f t="shared" si="17105"/>
        <v>0</v>
      </c>
      <c r="RAZ118" s="166">
        <f t="shared" si="17105"/>
        <v>0</v>
      </c>
      <c r="RBA118" s="166">
        <f t="shared" si="17105"/>
        <v>0</v>
      </c>
      <c r="RBB118" s="166">
        <f t="shared" si="17105"/>
        <v>0</v>
      </c>
      <c r="RBC118" s="166">
        <f t="shared" si="17105"/>
        <v>0</v>
      </c>
      <c r="RBD118" s="166">
        <f t="shared" si="17105"/>
        <v>0</v>
      </c>
      <c r="RBE118" s="166">
        <f t="shared" si="17105"/>
        <v>0</v>
      </c>
      <c r="RBF118" s="166">
        <f t="shared" si="17105"/>
        <v>0</v>
      </c>
      <c r="RBG118" s="166">
        <f t="shared" si="17105"/>
        <v>0</v>
      </c>
      <c r="RBH118" s="166">
        <f t="shared" si="17105"/>
        <v>0</v>
      </c>
      <c r="RBI118" s="166">
        <f t="shared" si="17105"/>
        <v>0</v>
      </c>
      <c r="RBJ118" s="166">
        <f t="shared" si="17105"/>
        <v>0</v>
      </c>
      <c r="RBK118" s="166">
        <f t="shared" si="17105"/>
        <v>0</v>
      </c>
      <c r="RBL118" s="166">
        <f t="shared" ref="RBL118:RDW118" si="17106">$E$116 * RBL117</f>
        <v>0</v>
      </c>
      <c r="RBM118" s="166">
        <f t="shared" si="17106"/>
        <v>0</v>
      </c>
      <c r="RBN118" s="166">
        <f t="shared" si="17106"/>
        <v>0</v>
      </c>
      <c r="RBO118" s="166">
        <f t="shared" si="17106"/>
        <v>0</v>
      </c>
      <c r="RBP118" s="166">
        <f t="shared" si="17106"/>
        <v>0</v>
      </c>
      <c r="RBQ118" s="166">
        <f t="shared" si="17106"/>
        <v>0</v>
      </c>
      <c r="RBR118" s="166">
        <f t="shared" si="17106"/>
        <v>0</v>
      </c>
      <c r="RBS118" s="166">
        <f t="shared" si="17106"/>
        <v>0</v>
      </c>
      <c r="RBT118" s="166">
        <f t="shared" si="17106"/>
        <v>0</v>
      </c>
      <c r="RBU118" s="166">
        <f t="shared" si="17106"/>
        <v>0</v>
      </c>
      <c r="RBV118" s="166">
        <f t="shared" si="17106"/>
        <v>0</v>
      </c>
      <c r="RBW118" s="166">
        <f t="shared" si="17106"/>
        <v>0</v>
      </c>
      <c r="RBX118" s="166">
        <f t="shared" si="17106"/>
        <v>0</v>
      </c>
      <c r="RBY118" s="166">
        <f t="shared" si="17106"/>
        <v>0</v>
      </c>
      <c r="RBZ118" s="166">
        <f t="shared" si="17106"/>
        <v>0</v>
      </c>
      <c r="RCA118" s="166">
        <f t="shared" si="17106"/>
        <v>0</v>
      </c>
      <c r="RCB118" s="166">
        <f t="shared" si="17106"/>
        <v>0</v>
      </c>
      <c r="RCC118" s="166">
        <f t="shared" si="17106"/>
        <v>0</v>
      </c>
      <c r="RCD118" s="166">
        <f t="shared" si="17106"/>
        <v>0</v>
      </c>
      <c r="RCE118" s="166">
        <f t="shared" si="17106"/>
        <v>0</v>
      </c>
      <c r="RCF118" s="166">
        <f t="shared" si="17106"/>
        <v>0</v>
      </c>
      <c r="RCG118" s="166">
        <f t="shared" si="17106"/>
        <v>0</v>
      </c>
      <c r="RCH118" s="166">
        <f t="shared" si="17106"/>
        <v>0</v>
      </c>
      <c r="RCI118" s="166">
        <f t="shared" si="17106"/>
        <v>0</v>
      </c>
      <c r="RCJ118" s="166">
        <f t="shared" si="17106"/>
        <v>0</v>
      </c>
      <c r="RCK118" s="166">
        <f t="shared" si="17106"/>
        <v>0</v>
      </c>
      <c r="RCL118" s="166">
        <f t="shared" si="17106"/>
        <v>0</v>
      </c>
      <c r="RCM118" s="166">
        <f t="shared" si="17106"/>
        <v>0</v>
      </c>
      <c r="RCN118" s="166">
        <f t="shared" si="17106"/>
        <v>0</v>
      </c>
      <c r="RCO118" s="166">
        <f t="shared" si="17106"/>
        <v>0</v>
      </c>
      <c r="RCP118" s="166">
        <f t="shared" si="17106"/>
        <v>0</v>
      </c>
      <c r="RCQ118" s="166">
        <f t="shared" si="17106"/>
        <v>0</v>
      </c>
      <c r="RCR118" s="166">
        <f t="shared" si="17106"/>
        <v>0</v>
      </c>
      <c r="RCS118" s="166">
        <f t="shared" si="17106"/>
        <v>0</v>
      </c>
      <c r="RCT118" s="166">
        <f t="shared" si="17106"/>
        <v>0</v>
      </c>
      <c r="RCU118" s="166">
        <f t="shared" si="17106"/>
        <v>0</v>
      </c>
      <c r="RCV118" s="166">
        <f t="shared" si="17106"/>
        <v>0</v>
      </c>
      <c r="RCW118" s="166">
        <f t="shared" si="17106"/>
        <v>0</v>
      </c>
      <c r="RCX118" s="166">
        <f t="shared" si="17106"/>
        <v>0</v>
      </c>
      <c r="RCY118" s="166">
        <f t="shared" si="17106"/>
        <v>0</v>
      </c>
      <c r="RCZ118" s="166">
        <f t="shared" si="17106"/>
        <v>0</v>
      </c>
      <c r="RDA118" s="166">
        <f t="shared" si="17106"/>
        <v>0</v>
      </c>
      <c r="RDB118" s="166">
        <f t="shared" si="17106"/>
        <v>0</v>
      </c>
      <c r="RDC118" s="166">
        <f t="shared" si="17106"/>
        <v>0</v>
      </c>
      <c r="RDD118" s="166">
        <f t="shared" si="17106"/>
        <v>0</v>
      </c>
      <c r="RDE118" s="166">
        <f t="shared" si="17106"/>
        <v>0</v>
      </c>
      <c r="RDF118" s="166">
        <f t="shared" si="17106"/>
        <v>0</v>
      </c>
      <c r="RDG118" s="166">
        <f t="shared" si="17106"/>
        <v>0</v>
      </c>
      <c r="RDH118" s="166">
        <f t="shared" si="17106"/>
        <v>0</v>
      </c>
      <c r="RDI118" s="166">
        <f t="shared" si="17106"/>
        <v>0</v>
      </c>
      <c r="RDJ118" s="166">
        <f t="shared" si="17106"/>
        <v>0</v>
      </c>
      <c r="RDK118" s="166">
        <f t="shared" si="17106"/>
        <v>0</v>
      </c>
      <c r="RDL118" s="166">
        <f t="shared" si="17106"/>
        <v>0</v>
      </c>
      <c r="RDM118" s="166">
        <f t="shared" si="17106"/>
        <v>0</v>
      </c>
      <c r="RDN118" s="166">
        <f t="shared" si="17106"/>
        <v>0</v>
      </c>
      <c r="RDO118" s="166">
        <f t="shared" si="17106"/>
        <v>0</v>
      </c>
      <c r="RDP118" s="166">
        <f t="shared" si="17106"/>
        <v>0</v>
      </c>
      <c r="RDQ118" s="166">
        <f t="shared" si="17106"/>
        <v>0</v>
      </c>
      <c r="RDR118" s="166">
        <f t="shared" si="17106"/>
        <v>0</v>
      </c>
      <c r="RDS118" s="166">
        <f t="shared" si="17106"/>
        <v>0</v>
      </c>
      <c r="RDT118" s="166">
        <f t="shared" si="17106"/>
        <v>0</v>
      </c>
      <c r="RDU118" s="166">
        <f t="shared" si="17106"/>
        <v>0</v>
      </c>
      <c r="RDV118" s="166">
        <f t="shared" si="17106"/>
        <v>0</v>
      </c>
      <c r="RDW118" s="166">
        <f t="shared" si="17106"/>
        <v>0</v>
      </c>
      <c r="RDX118" s="166">
        <f t="shared" ref="RDX118:RGI118" si="17107">$E$116 * RDX117</f>
        <v>0</v>
      </c>
      <c r="RDY118" s="166">
        <f t="shared" si="17107"/>
        <v>0</v>
      </c>
      <c r="RDZ118" s="166">
        <f t="shared" si="17107"/>
        <v>0</v>
      </c>
      <c r="REA118" s="166">
        <f t="shared" si="17107"/>
        <v>0</v>
      </c>
      <c r="REB118" s="166">
        <f t="shared" si="17107"/>
        <v>0</v>
      </c>
      <c r="REC118" s="166">
        <f t="shared" si="17107"/>
        <v>0</v>
      </c>
      <c r="RED118" s="166">
        <f t="shared" si="17107"/>
        <v>0</v>
      </c>
      <c r="REE118" s="166">
        <f t="shared" si="17107"/>
        <v>0</v>
      </c>
      <c r="REF118" s="166">
        <f t="shared" si="17107"/>
        <v>0</v>
      </c>
      <c r="REG118" s="166">
        <f t="shared" si="17107"/>
        <v>0</v>
      </c>
      <c r="REH118" s="166">
        <f t="shared" si="17107"/>
        <v>0</v>
      </c>
      <c r="REI118" s="166">
        <f t="shared" si="17107"/>
        <v>0</v>
      </c>
      <c r="REJ118" s="166">
        <f t="shared" si="17107"/>
        <v>0</v>
      </c>
      <c r="REK118" s="166">
        <f t="shared" si="17107"/>
        <v>0</v>
      </c>
      <c r="REL118" s="166">
        <f t="shared" si="17107"/>
        <v>0</v>
      </c>
      <c r="REM118" s="166">
        <f t="shared" si="17107"/>
        <v>0</v>
      </c>
      <c r="REN118" s="166">
        <f t="shared" si="17107"/>
        <v>0</v>
      </c>
      <c r="REO118" s="166">
        <f t="shared" si="17107"/>
        <v>0</v>
      </c>
      <c r="REP118" s="166">
        <f t="shared" si="17107"/>
        <v>0</v>
      </c>
      <c r="REQ118" s="166">
        <f t="shared" si="17107"/>
        <v>0</v>
      </c>
      <c r="RER118" s="166">
        <f t="shared" si="17107"/>
        <v>0</v>
      </c>
      <c r="RES118" s="166">
        <f t="shared" si="17107"/>
        <v>0</v>
      </c>
      <c r="RET118" s="166">
        <f t="shared" si="17107"/>
        <v>0</v>
      </c>
      <c r="REU118" s="166">
        <f t="shared" si="17107"/>
        <v>0</v>
      </c>
      <c r="REV118" s="166">
        <f t="shared" si="17107"/>
        <v>0</v>
      </c>
      <c r="REW118" s="166">
        <f t="shared" si="17107"/>
        <v>0</v>
      </c>
      <c r="REX118" s="166">
        <f t="shared" si="17107"/>
        <v>0</v>
      </c>
      <c r="REY118" s="166">
        <f t="shared" si="17107"/>
        <v>0</v>
      </c>
      <c r="REZ118" s="166">
        <f t="shared" si="17107"/>
        <v>0</v>
      </c>
      <c r="RFA118" s="166">
        <f t="shared" si="17107"/>
        <v>0</v>
      </c>
      <c r="RFB118" s="166">
        <f t="shared" si="17107"/>
        <v>0</v>
      </c>
      <c r="RFC118" s="166">
        <f t="shared" si="17107"/>
        <v>0</v>
      </c>
      <c r="RFD118" s="166">
        <f t="shared" si="17107"/>
        <v>0</v>
      </c>
      <c r="RFE118" s="166">
        <f t="shared" si="17107"/>
        <v>0</v>
      </c>
      <c r="RFF118" s="166">
        <f t="shared" si="17107"/>
        <v>0</v>
      </c>
      <c r="RFG118" s="166">
        <f t="shared" si="17107"/>
        <v>0</v>
      </c>
      <c r="RFH118" s="166">
        <f t="shared" si="17107"/>
        <v>0</v>
      </c>
      <c r="RFI118" s="166">
        <f t="shared" si="17107"/>
        <v>0</v>
      </c>
      <c r="RFJ118" s="166">
        <f t="shared" si="17107"/>
        <v>0</v>
      </c>
      <c r="RFK118" s="166">
        <f t="shared" si="17107"/>
        <v>0</v>
      </c>
      <c r="RFL118" s="166">
        <f t="shared" si="17107"/>
        <v>0</v>
      </c>
      <c r="RFM118" s="166">
        <f t="shared" si="17107"/>
        <v>0</v>
      </c>
      <c r="RFN118" s="166">
        <f t="shared" si="17107"/>
        <v>0</v>
      </c>
      <c r="RFO118" s="166">
        <f t="shared" si="17107"/>
        <v>0</v>
      </c>
      <c r="RFP118" s="166">
        <f t="shared" si="17107"/>
        <v>0</v>
      </c>
      <c r="RFQ118" s="166">
        <f t="shared" si="17107"/>
        <v>0</v>
      </c>
      <c r="RFR118" s="166">
        <f t="shared" si="17107"/>
        <v>0</v>
      </c>
      <c r="RFS118" s="166">
        <f t="shared" si="17107"/>
        <v>0</v>
      </c>
      <c r="RFT118" s="166">
        <f t="shared" si="17107"/>
        <v>0</v>
      </c>
      <c r="RFU118" s="166">
        <f t="shared" si="17107"/>
        <v>0</v>
      </c>
      <c r="RFV118" s="166">
        <f t="shared" si="17107"/>
        <v>0</v>
      </c>
      <c r="RFW118" s="166">
        <f t="shared" si="17107"/>
        <v>0</v>
      </c>
      <c r="RFX118" s="166">
        <f t="shared" si="17107"/>
        <v>0</v>
      </c>
      <c r="RFY118" s="166">
        <f t="shared" si="17107"/>
        <v>0</v>
      </c>
      <c r="RFZ118" s="166">
        <f t="shared" si="17107"/>
        <v>0</v>
      </c>
      <c r="RGA118" s="166">
        <f t="shared" si="17107"/>
        <v>0</v>
      </c>
      <c r="RGB118" s="166">
        <f t="shared" si="17107"/>
        <v>0</v>
      </c>
      <c r="RGC118" s="166">
        <f t="shared" si="17107"/>
        <v>0</v>
      </c>
      <c r="RGD118" s="166">
        <f t="shared" si="17107"/>
        <v>0</v>
      </c>
      <c r="RGE118" s="166">
        <f t="shared" si="17107"/>
        <v>0</v>
      </c>
      <c r="RGF118" s="166">
        <f t="shared" si="17107"/>
        <v>0</v>
      </c>
      <c r="RGG118" s="166">
        <f t="shared" si="17107"/>
        <v>0</v>
      </c>
      <c r="RGH118" s="166">
        <f t="shared" si="17107"/>
        <v>0</v>
      </c>
      <c r="RGI118" s="166">
        <f t="shared" si="17107"/>
        <v>0</v>
      </c>
      <c r="RGJ118" s="166">
        <f t="shared" ref="RGJ118:RIU118" si="17108">$E$116 * RGJ117</f>
        <v>0</v>
      </c>
      <c r="RGK118" s="166">
        <f t="shared" si="17108"/>
        <v>0</v>
      </c>
      <c r="RGL118" s="166">
        <f t="shared" si="17108"/>
        <v>0</v>
      </c>
      <c r="RGM118" s="166">
        <f t="shared" si="17108"/>
        <v>0</v>
      </c>
      <c r="RGN118" s="166">
        <f t="shared" si="17108"/>
        <v>0</v>
      </c>
      <c r="RGO118" s="166">
        <f t="shared" si="17108"/>
        <v>0</v>
      </c>
      <c r="RGP118" s="166">
        <f t="shared" si="17108"/>
        <v>0</v>
      </c>
      <c r="RGQ118" s="166">
        <f t="shared" si="17108"/>
        <v>0</v>
      </c>
      <c r="RGR118" s="166">
        <f t="shared" si="17108"/>
        <v>0</v>
      </c>
      <c r="RGS118" s="166">
        <f t="shared" si="17108"/>
        <v>0</v>
      </c>
      <c r="RGT118" s="166">
        <f t="shared" si="17108"/>
        <v>0</v>
      </c>
      <c r="RGU118" s="166">
        <f t="shared" si="17108"/>
        <v>0</v>
      </c>
      <c r="RGV118" s="166">
        <f t="shared" si="17108"/>
        <v>0</v>
      </c>
      <c r="RGW118" s="166">
        <f t="shared" si="17108"/>
        <v>0</v>
      </c>
      <c r="RGX118" s="166">
        <f t="shared" si="17108"/>
        <v>0</v>
      </c>
      <c r="RGY118" s="166">
        <f t="shared" si="17108"/>
        <v>0</v>
      </c>
      <c r="RGZ118" s="166">
        <f t="shared" si="17108"/>
        <v>0</v>
      </c>
      <c r="RHA118" s="166">
        <f t="shared" si="17108"/>
        <v>0</v>
      </c>
      <c r="RHB118" s="166">
        <f t="shared" si="17108"/>
        <v>0</v>
      </c>
      <c r="RHC118" s="166">
        <f t="shared" si="17108"/>
        <v>0</v>
      </c>
      <c r="RHD118" s="166">
        <f t="shared" si="17108"/>
        <v>0</v>
      </c>
      <c r="RHE118" s="166">
        <f t="shared" si="17108"/>
        <v>0</v>
      </c>
      <c r="RHF118" s="166">
        <f t="shared" si="17108"/>
        <v>0</v>
      </c>
      <c r="RHG118" s="166">
        <f t="shared" si="17108"/>
        <v>0</v>
      </c>
      <c r="RHH118" s="166">
        <f t="shared" si="17108"/>
        <v>0</v>
      </c>
      <c r="RHI118" s="166">
        <f t="shared" si="17108"/>
        <v>0</v>
      </c>
      <c r="RHJ118" s="166">
        <f t="shared" si="17108"/>
        <v>0</v>
      </c>
      <c r="RHK118" s="166">
        <f t="shared" si="17108"/>
        <v>0</v>
      </c>
      <c r="RHL118" s="166">
        <f t="shared" si="17108"/>
        <v>0</v>
      </c>
      <c r="RHM118" s="166">
        <f t="shared" si="17108"/>
        <v>0</v>
      </c>
      <c r="RHN118" s="166">
        <f t="shared" si="17108"/>
        <v>0</v>
      </c>
      <c r="RHO118" s="166">
        <f t="shared" si="17108"/>
        <v>0</v>
      </c>
      <c r="RHP118" s="166">
        <f t="shared" si="17108"/>
        <v>0</v>
      </c>
      <c r="RHQ118" s="166">
        <f t="shared" si="17108"/>
        <v>0</v>
      </c>
      <c r="RHR118" s="166">
        <f t="shared" si="17108"/>
        <v>0</v>
      </c>
      <c r="RHS118" s="166">
        <f t="shared" si="17108"/>
        <v>0</v>
      </c>
      <c r="RHT118" s="166">
        <f t="shared" si="17108"/>
        <v>0</v>
      </c>
      <c r="RHU118" s="166">
        <f t="shared" si="17108"/>
        <v>0</v>
      </c>
      <c r="RHV118" s="166">
        <f t="shared" si="17108"/>
        <v>0</v>
      </c>
      <c r="RHW118" s="166">
        <f t="shared" si="17108"/>
        <v>0</v>
      </c>
      <c r="RHX118" s="166">
        <f t="shared" si="17108"/>
        <v>0</v>
      </c>
      <c r="RHY118" s="166">
        <f t="shared" si="17108"/>
        <v>0</v>
      </c>
      <c r="RHZ118" s="166">
        <f t="shared" si="17108"/>
        <v>0</v>
      </c>
      <c r="RIA118" s="166">
        <f t="shared" si="17108"/>
        <v>0</v>
      </c>
      <c r="RIB118" s="166">
        <f t="shared" si="17108"/>
        <v>0</v>
      </c>
      <c r="RIC118" s="166">
        <f t="shared" si="17108"/>
        <v>0</v>
      </c>
      <c r="RID118" s="166">
        <f t="shared" si="17108"/>
        <v>0</v>
      </c>
      <c r="RIE118" s="166">
        <f t="shared" si="17108"/>
        <v>0</v>
      </c>
      <c r="RIF118" s="166">
        <f t="shared" si="17108"/>
        <v>0</v>
      </c>
      <c r="RIG118" s="166">
        <f t="shared" si="17108"/>
        <v>0</v>
      </c>
      <c r="RIH118" s="166">
        <f t="shared" si="17108"/>
        <v>0</v>
      </c>
      <c r="RII118" s="166">
        <f t="shared" si="17108"/>
        <v>0</v>
      </c>
      <c r="RIJ118" s="166">
        <f t="shared" si="17108"/>
        <v>0</v>
      </c>
      <c r="RIK118" s="166">
        <f t="shared" si="17108"/>
        <v>0</v>
      </c>
      <c r="RIL118" s="166">
        <f t="shared" si="17108"/>
        <v>0</v>
      </c>
      <c r="RIM118" s="166">
        <f t="shared" si="17108"/>
        <v>0</v>
      </c>
      <c r="RIN118" s="166">
        <f t="shared" si="17108"/>
        <v>0</v>
      </c>
      <c r="RIO118" s="166">
        <f t="shared" si="17108"/>
        <v>0</v>
      </c>
      <c r="RIP118" s="166">
        <f t="shared" si="17108"/>
        <v>0</v>
      </c>
      <c r="RIQ118" s="166">
        <f t="shared" si="17108"/>
        <v>0</v>
      </c>
      <c r="RIR118" s="166">
        <f t="shared" si="17108"/>
        <v>0</v>
      </c>
      <c r="RIS118" s="166">
        <f t="shared" si="17108"/>
        <v>0</v>
      </c>
      <c r="RIT118" s="166">
        <f t="shared" si="17108"/>
        <v>0</v>
      </c>
      <c r="RIU118" s="166">
        <f t="shared" si="17108"/>
        <v>0</v>
      </c>
      <c r="RIV118" s="166">
        <f t="shared" ref="RIV118:RLG118" si="17109">$E$116 * RIV117</f>
        <v>0</v>
      </c>
      <c r="RIW118" s="166">
        <f t="shared" si="17109"/>
        <v>0</v>
      </c>
      <c r="RIX118" s="166">
        <f t="shared" si="17109"/>
        <v>0</v>
      </c>
      <c r="RIY118" s="166">
        <f t="shared" si="17109"/>
        <v>0</v>
      </c>
      <c r="RIZ118" s="166">
        <f t="shared" si="17109"/>
        <v>0</v>
      </c>
      <c r="RJA118" s="166">
        <f t="shared" si="17109"/>
        <v>0</v>
      </c>
      <c r="RJB118" s="166">
        <f t="shared" si="17109"/>
        <v>0</v>
      </c>
      <c r="RJC118" s="166">
        <f t="shared" si="17109"/>
        <v>0</v>
      </c>
      <c r="RJD118" s="166">
        <f t="shared" si="17109"/>
        <v>0</v>
      </c>
      <c r="RJE118" s="166">
        <f t="shared" si="17109"/>
        <v>0</v>
      </c>
      <c r="RJF118" s="166">
        <f t="shared" si="17109"/>
        <v>0</v>
      </c>
      <c r="RJG118" s="166">
        <f t="shared" si="17109"/>
        <v>0</v>
      </c>
      <c r="RJH118" s="166">
        <f t="shared" si="17109"/>
        <v>0</v>
      </c>
      <c r="RJI118" s="166">
        <f t="shared" si="17109"/>
        <v>0</v>
      </c>
      <c r="RJJ118" s="166">
        <f t="shared" si="17109"/>
        <v>0</v>
      </c>
      <c r="RJK118" s="166">
        <f t="shared" si="17109"/>
        <v>0</v>
      </c>
      <c r="RJL118" s="166">
        <f t="shared" si="17109"/>
        <v>0</v>
      </c>
      <c r="RJM118" s="166">
        <f t="shared" si="17109"/>
        <v>0</v>
      </c>
      <c r="RJN118" s="166">
        <f t="shared" si="17109"/>
        <v>0</v>
      </c>
      <c r="RJO118" s="166">
        <f t="shared" si="17109"/>
        <v>0</v>
      </c>
      <c r="RJP118" s="166">
        <f t="shared" si="17109"/>
        <v>0</v>
      </c>
      <c r="RJQ118" s="166">
        <f t="shared" si="17109"/>
        <v>0</v>
      </c>
      <c r="RJR118" s="166">
        <f t="shared" si="17109"/>
        <v>0</v>
      </c>
      <c r="RJS118" s="166">
        <f t="shared" si="17109"/>
        <v>0</v>
      </c>
      <c r="RJT118" s="166">
        <f t="shared" si="17109"/>
        <v>0</v>
      </c>
      <c r="RJU118" s="166">
        <f t="shared" si="17109"/>
        <v>0</v>
      </c>
      <c r="RJV118" s="166">
        <f t="shared" si="17109"/>
        <v>0</v>
      </c>
      <c r="RJW118" s="166">
        <f t="shared" si="17109"/>
        <v>0</v>
      </c>
      <c r="RJX118" s="166">
        <f t="shared" si="17109"/>
        <v>0</v>
      </c>
      <c r="RJY118" s="166">
        <f t="shared" si="17109"/>
        <v>0</v>
      </c>
      <c r="RJZ118" s="166">
        <f t="shared" si="17109"/>
        <v>0</v>
      </c>
      <c r="RKA118" s="166">
        <f t="shared" si="17109"/>
        <v>0</v>
      </c>
      <c r="RKB118" s="166">
        <f t="shared" si="17109"/>
        <v>0</v>
      </c>
      <c r="RKC118" s="166">
        <f t="shared" si="17109"/>
        <v>0</v>
      </c>
      <c r="RKD118" s="166">
        <f t="shared" si="17109"/>
        <v>0</v>
      </c>
      <c r="RKE118" s="166">
        <f t="shared" si="17109"/>
        <v>0</v>
      </c>
      <c r="RKF118" s="166">
        <f t="shared" si="17109"/>
        <v>0</v>
      </c>
      <c r="RKG118" s="166">
        <f t="shared" si="17109"/>
        <v>0</v>
      </c>
      <c r="RKH118" s="166">
        <f t="shared" si="17109"/>
        <v>0</v>
      </c>
      <c r="RKI118" s="166">
        <f t="shared" si="17109"/>
        <v>0</v>
      </c>
      <c r="RKJ118" s="166">
        <f t="shared" si="17109"/>
        <v>0</v>
      </c>
      <c r="RKK118" s="166">
        <f t="shared" si="17109"/>
        <v>0</v>
      </c>
      <c r="RKL118" s="166">
        <f t="shared" si="17109"/>
        <v>0</v>
      </c>
      <c r="RKM118" s="166">
        <f t="shared" si="17109"/>
        <v>0</v>
      </c>
      <c r="RKN118" s="166">
        <f t="shared" si="17109"/>
        <v>0</v>
      </c>
      <c r="RKO118" s="166">
        <f t="shared" si="17109"/>
        <v>0</v>
      </c>
      <c r="RKP118" s="166">
        <f t="shared" si="17109"/>
        <v>0</v>
      </c>
      <c r="RKQ118" s="166">
        <f t="shared" si="17109"/>
        <v>0</v>
      </c>
      <c r="RKR118" s="166">
        <f t="shared" si="17109"/>
        <v>0</v>
      </c>
      <c r="RKS118" s="166">
        <f t="shared" si="17109"/>
        <v>0</v>
      </c>
      <c r="RKT118" s="166">
        <f t="shared" si="17109"/>
        <v>0</v>
      </c>
      <c r="RKU118" s="166">
        <f t="shared" si="17109"/>
        <v>0</v>
      </c>
      <c r="RKV118" s="166">
        <f t="shared" si="17109"/>
        <v>0</v>
      </c>
      <c r="RKW118" s="166">
        <f t="shared" si="17109"/>
        <v>0</v>
      </c>
      <c r="RKX118" s="166">
        <f t="shared" si="17109"/>
        <v>0</v>
      </c>
      <c r="RKY118" s="166">
        <f t="shared" si="17109"/>
        <v>0</v>
      </c>
      <c r="RKZ118" s="166">
        <f t="shared" si="17109"/>
        <v>0</v>
      </c>
      <c r="RLA118" s="166">
        <f t="shared" si="17109"/>
        <v>0</v>
      </c>
      <c r="RLB118" s="166">
        <f t="shared" si="17109"/>
        <v>0</v>
      </c>
      <c r="RLC118" s="166">
        <f t="shared" si="17109"/>
        <v>0</v>
      </c>
      <c r="RLD118" s="166">
        <f t="shared" si="17109"/>
        <v>0</v>
      </c>
      <c r="RLE118" s="166">
        <f t="shared" si="17109"/>
        <v>0</v>
      </c>
      <c r="RLF118" s="166">
        <f t="shared" si="17109"/>
        <v>0</v>
      </c>
      <c r="RLG118" s="166">
        <f t="shared" si="17109"/>
        <v>0</v>
      </c>
      <c r="RLH118" s="166">
        <f t="shared" ref="RLH118:RNS118" si="17110">$E$116 * RLH117</f>
        <v>0</v>
      </c>
      <c r="RLI118" s="166">
        <f t="shared" si="17110"/>
        <v>0</v>
      </c>
      <c r="RLJ118" s="166">
        <f t="shared" si="17110"/>
        <v>0</v>
      </c>
      <c r="RLK118" s="166">
        <f t="shared" si="17110"/>
        <v>0</v>
      </c>
      <c r="RLL118" s="166">
        <f t="shared" si="17110"/>
        <v>0</v>
      </c>
      <c r="RLM118" s="166">
        <f t="shared" si="17110"/>
        <v>0</v>
      </c>
      <c r="RLN118" s="166">
        <f t="shared" si="17110"/>
        <v>0</v>
      </c>
      <c r="RLO118" s="166">
        <f t="shared" si="17110"/>
        <v>0</v>
      </c>
      <c r="RLP118" s="166">
        <f t="shared" si="17110"/>
        <v>0</v>
      </c>
      <c r="RLQ118" s="166">
        <f t="shared" si="17110"/>
        <v>0</v>
      </c>
      <c r="RLR118" s="166">
        <f t="shared" si="17110"/>
        <v>0</v>
      </c>
      <c r="RLS118" s="166">
        <f t="shared" si="17110"/>
        <v>0</v>
      </c>
      <c r="RLT118" s="166">
        <f t="shared" si="17110"/>
        <v>0</v>
      </c>
      <c r="RLU118" s="166">
        <f t="shared" si="17110"/>
        <v>0</v>
      </c>
      <c r="RLV118" s="166">
        <f t="shared" si="17110"/>
        <v>0</v>
      </c>
      <c r="RLW118" s="166">
        <f t="shared" si="17110"/>
        <v>0</v>
      </c>
      <c r="RLX118" s="166">
        <f t="shared" si="17110"/>
        <v>0</v>
      </c>
      <c r="RLY118" s="166">
        <f t="shared" si="17110"/>
        <v>0</v>
      </c>
      <c r="RLZ118" s="166">
        <f t="shared" si="17110"/>
        <v>0</v>
      </c>
      <c r="RMA118" s="166">
        <f t="shared" si="17110"/>
        <v>0</v>
      </c>
      <c r="RMB118" s="166">
        <f t="shared" si="17110"/>
        <v>0</v>
      </c>
      <c r="RMC118" s="166">
        <f t="shared" si="17110"/>
        <v>0</v>
      </c>
      <c r="RMD118" s="166">
        <f t="shared" si="17110"/>
        <v>0</v>
      </c>
      <c r="RME118" s="166">
        <f t="shared" si="17110"/>
        <v>0</v>
      </c>
      <c r="RMF118" s="166">
        <f t="shared" si="17110"/>
        <v>0</v>
      </c>
      <c r="RMG118" s="166">
        <f t="shared" si="17110"/>
        <v>0</v>
      </c>
      <c r="RMH118" s="166">
        <f t="shared" si="17110"/>
        <v>0</v>
      </c>
      <c r="RMI118" s="166">
        <f t="shared" si="17110"/>
        <v>0</v>
      </c>
      <c r="RMJ118" s="166">
        <f t="shared" si="17110"/>
        <v>0</v>
      </c>
      <c r="RMK118" s="166">
        <f t="shared" si="17110"/>
        <v>0</v>
      </c>
      <c r="RML118" s="166">
        <f t="shared" si="17110"/>
        <v>0</v>
      </c>
      <c r="RMM118" s="166">
        <f t="shared" si="17110"/>
        <v>0</v>
      </c>
      <c r="RMN118" s="166">
        <f t="shared" si="17110"/>
        <v>0</v>
      </c>
      <c r="RMO118" s="166">
        <f t="shared" si="17110"/>
        <v>0</v>
      </c>
      <c r="RMP118" s="166">
        <f t="shared" si="17110"/>
        <v>0</v>
      </c>
      <c r="RMQ118" s="166">
        <f t="shared" si="17110"/>
        <v>0</v>
      </c>
      <c r="RMR118" s="166">
        <f t="shared" si="17110"/>
        <v>0</v>
      </c>
      <c r="RMS118" s="166">
        <f t="shared" si="17110"/>
        <v>0</v>
      </c>
      <c r="RMT118" s="166">
        <f t="shared" si="17110"/>
        <v>0</v>
      </c>
      <c r="RMU118" s="166">
        <f t="shared" si="17110"/>
        <v>0</v>
      </c>
      <c r="RMV118" s="166">
        <f t="shared" si="17110"/>
        <v>0</v>
      </c>
      <c r="RMW118" s="166">
        <f t="shared" si="17110"/>
        <v>0</v>
      </c>
      <c r="RMX118" s="166">
        <f t="shared" si="17110"/>
        <v>0</v>
      </c>
      <c r="RMY118" s="166">
        <f t="shared" si="17110"/>
        <v>0</v>
      </c>
      <c r="RMZ118" s="166">
        <f t="shared" si="17110"/>
        <v>0</v>
      </c>
      <c r="RNA118" s="166">
        <f t="shared" si="17110"/>
        <v>0</v>
      </c>
      <c r="RNB118" s="166">
        <f t="shared" si="17110"/>
        <v>0</v>
      </c>
      <c r="RNC118" s="166">
        <f t="shared" si="17110"/>
        <v>0</v>
      </c>
      <c r="RND118" s="166">
        <f t="shared" si="17110"/>
        <v>0</v>
      </c>
      <c r="RNE118" s="166">
        <f t="shared" si="17110"/>
        <v>0</v>
      </c>
      <c r="RNF118" s="166">
        <f t="shared" si="17110"/>
        <v>0</v>
      </c>
      <c r="RNG118" s="166">
        <f t="shared" si="17110"/>
        <v>0</v>
      </c>
      <c r="RNH118" s="166">
        <f t="shared" si="17110"/>
        <v>0</v>
      </c>
      <c r="RNI118" s="166">
        <f t="shared" si="17110"/>
        <v>0</v>
      </c>
      <c r="RNJ118" s="166">
        <f t="shared" si="17110"/>
        <v>0</v>
      </c>
      <c r="RNK118" s="166">
        <f t="shared" si="17110"/>
        <v>0</v>
      </c>
      <c r="RNL118" s="166">
        <f t="shared" si="17110"/>
        <v>0</v>
      </c>
      <c r="RNM118" s="166">
        <f t="shared" si="17110"/>
        <v>0</v>
      </c>
      <c r="RNN118" s="166">
        <f t="shared" si="17110"/>
        <v>0</v>
      </c>
      <c r="RNO118" s="166">
        <f t="shared" si="17110"/>
        <v>0</v>
      </c>
      <c r="RNP118" s="166">
        <f t="shared" si="17110"/>
        <v>0</v>
      </c>
      <c r="RNQ118" s="166">
        <f t="shared" si="17110"/>
        <v>0</v>
      </c>
      <c r="RNR118" s="166">
        <f t="shared" si="17110"/>
        <v>0</v>
      </c>
      <c r="RNS118" s="166">
        <f t="shared" si="17110"/>
        <v>0</v>
      </c>
      <c r="RNT118" s="166">
        <f t="shared" ref="RNT118:RQE118" si="17111">$E$116 * RNT117</f>
        <v>0</v>
      </c>
      <c r="RNU118" s="166">
        <f t="shared" si="17111"/>
        <v>0</v>
      </c>
      <c r="RNV118" s="166">
        <f t="shared" si="17111"/>
        <v>0</v>
      </c>
      <c r="RNW118" s="166">
        <f t="shared" si="17111"/>
        <v>0</v>
      </c>
      <c r="RNX118" s="166">
        <f t="shared" si="17111"/>
        <v>0</v>
      </c>
      <c r="RNY118" s="166">
        <f t="shared" si="17111"/>
        <v>0</v>
      </c>
      <c r="RNZ118" s="166">
        <f t="shared" si="17111"/>
        <v>0</v>
      </c>
      <c r="ROA118" s="166">
        <f t="shared" si="17111"/>
        <v>0</v>
      </c>
      <c r="ROB118" s="166">
        <f t="shared" si="17111"/>
        <v>0</v>
      </c>
      <c r="ROC118" s="166">
        <f t="shared" si="17111"/>
        <v>0</v>
      </c>
      <c r="ROD118" s="166">
        <f t="shared" si="17111"/>
        <v>0</v>
      </c>
      <c r="ROE118" s="166">
        <f t="shared" si="17111"/>
        <v>0</v>
      </c>
      <c r="ROF118" s="166">
        <f t="shared" si="17111"/>
        <v>0</v>
      </c>
      <c r="ROG118" s="166">
        <f t="shared" si="17111"/>
        <v>0</v>
      </c>
      <c r="ROH118" s="166">
        <f t="shared" si="17111"/>
        <v>0</v>
      </c>
      <c r="ROI118" s="166">
        <f t="shared" si="17111"/>
        <v>0</v>
      </c>
      <c r="ROJ118" s="166">
        <f t="shared" si="17111"/>
        <v>0</v>
      </c>
      <c r="ROK118" s="166">
        <f t="shared" si="17111"/>
        <v>0</v>
      </c>
      <c r="ROL118" s="166">
        <f t="shared" si="17111"/>
        <v>0</v>
      </c>
      <c r="ROM118" s="166">
        <f t="shared" si="17111"/>
        <v>0</v>
      </c>
      <c r="RON118" s="166">
        <f t="shared" si="17111"/>
        <v>0</v>
      </c>
      <c r="ROO118" s="166">
        <f t="shared" si="17111"/>
        <v>0</v>
      </c>
      <c r="ROP118" s="166">
        <f t="shared" si="17111"/>
        <v>0</v>
      </c>
      <c r="ROQ118" s="166">
        <f t="shared" si="17111"/>
        <v>0</v>
      </c>
      <c r="ROR118" s="166">
        <f t="shared" si="17111"/>
        <v>0</v>
      </c>
      <c r="ROS118" s="166">
        <f t="shared" si="17111"/>
        <v>0</v>
      </c>
      <c r="ROT118" s="166">
        <f t="shared" si="17111"/>
        <v>0</v>
      </c>
      <c r="ROU118" s="166">
        <f t="shared" si="17111"/>
        <v>0</v>
      </c>
      <c r="ROV118" s="166">
        <f t="shared" si="17111"/>
        <v>0</v>
      </c>
      <c r="ROW118" s="166">
        <f t="shared" si="17111"/>
        <v>0</v>
      </c>
      <c r="ROX118" s="166">
        <f t="shared" si="17111"/>
        <v>0</v>
      </c>
      <c r="ROY118" s="166">
        <f t="shared" si="17111"/>
        <v>0</v>
      </c>
      <c r="ROZ118" s="166">
        <f t="shared" si="17111"/>
        <v>0</v>
      </c>
      <c r="RPA118" s="166">
        <f t="shared" si="17111"/>
        <v>0</v>
      </c>
      <c r="RPB118" s="166">
        <f t="shared" si="17111"/>
        <v>0</v>
      </c>
      <c r="RPC118" s="166">
        <f t="shared" si="17111"/>
        <v>0</v>
      </c>
      <c r="RPD118" s="166">
        <f t="shared" si="17111"/>
        <v>0</v>
      </c>
      <c r="RPE118" s="166">
        <f t="shared" si="17111"/>
        <v>0</v>
      </c>
      <c r="RPF118" s="166">
        <f t="shared" si="17111"/>
        <v>0</v>
      </c>
      <c r="RPG118" s="166">
        <f t="shared" si="17111"/>
        <v>0</v>
      </c>
      <c r="RPH118" s="166">
        <f t="shared" si="17111"/>
        <v>0</v>
      </c>
      <c r="RPI118" s="166">
        <f t="shared" si="17111"/>
        <v>0</v>
      </c>
      <c r="RPJ118" s="166">
        <f t="shared" si="17111"/>
        <v>0</v>
      </c>
      <c r="RPK118" s="166">
        <f t="shared" si="17111"/>
        <v>0</v>
      </c>
      <c r="RPL118" s="166">
        <f t="shared" si="17111"/>
        <v>0</v>
      </c>
      <c r="RPM118" s="166">
        <f t="shared" si="17111"/>
        <v>0</v>
      </c>
      <c r="RPN118" s="166">
        <f t="shared" si="17111"/>
        <v>0</v>
      </c>
      <c r="RPO118" s="166">
        <f t="shared" si="17111"/>
        <v>0</v>
      </c>
      <c r="RPP118" s="166">
        <f t="shared" si="17111"/>
        <v>0</v>
      </c>
      <c r="RPQ118" s="166">
        <f t="shared" si="17111"/>
        <v>0</v>
      </c>
      <c r="RPR118" s="166">
        <f t="shared" si="17111"/>
        <v>0</v>
      </c>
      <c r="RPS118" s="166">
        <f t="shared" si="17111"/>
        <v>0</v>
      </c>
      <c r="RPT118" s="166">
        <f t="shared" si="17111"/>
        <v>0</v>
      </c>
      <c r="RPU118" s="166">
        <f t="shared" si="17111"/>
        <v>0</v>
      </c>
      <c r="RPV118" s="166">
        <f t="shared" si="17111"/>
        <v>0</v>
      </c>
      <c r="RPW118" s="166">
        <f t="shared" si="17111"/>
        <v>0</v>
      </c>
      <c r="RPX118" s="166">
        <f t="shared" si="17111"/>
        <v>0</v>
      </c>
      <c r="RPY118" s="166">
        <f t="shared" si="17111"/>
        <v>0</v>
      </c>
      <c r="RPZ118" s="166">
        <f t="shared" si="17111"/>
        <v>0</v>
      </c>
      <c r="RQA118" s="166">
        <f t="shared" si="17111"/>
        <v>0</v>
      </c>
      <c r="RQB118" s="166">
        <f t="shared" si="17111"/>
        <v>0</v>
      </c>
      <c r="RQC118" s="166">
        <f t="shared" si="17111"/>
        <v>0</v>
      </c>
      <c r="RQD118" s="166">
        <f t="shared" si="17111"/>
        <v>0</v>
      </c>
      <c r="RQE118" s="166">
        <f t="shared" si="17111"/>
        <v>0</v>
      </c>
      <c r="RQF118" s="166">
        <f t="shared" ref="RQF118:RSQ118" si="17112">$E$116 * RQF117</f>
        <v>0</v>
      </c>
      <c r="RQG118" s="166">
        <f t="shared" si="17112"/>
        <v>0</v>
      </c>
      <c r="RQH118" s="166">
        <f t="shared" si="17112"/>
        <v>0</v>
      </c>
      <c r="RQI118" s="166">
        <f t="shared" si="17112"/>
        <v>0</v>
      </c>
      <c r="RQJ118" s="166">
        <f t="shared" si="17112"/>
        <v>0</v>
      </c>
      <c r="RQK118" s="166">
        <f t="shared" si="17112"/>
        <v>0</v>
      </c>
      <c r="RQL118" s="166">
        <f t="shared" si="17112"/>
        <v>0</v>
      </c>
      <c r="RQM118" s="166">
        <f t="shared" si="17112"/>
        <v>0</v>
      </c>
      <c r="RQN118" s="166">
        <f t="shared" si="17112"/>
        <v>0</v>
      </c>
      <c r="RQO118" s="166">
        <f t="shared" si="17112"/>
        <v>0</v>
      </c>
      <c r="RQP118" s="166">
        <f t="shared" si="17112"/>
        <v>0</v>
      </c>
      <c r="RQQ118" s="166">
        <f t="shared" si="17112"/>
        <v>0</v>
      </c>
      <c r="RQR118" s="166">
        <f t="shared" si="17112"/>
        <v>0</v>
      </c>
      <c r="RQS118" s="166">
        <f t="shared" si="17112"/>
        <v>0</v>
      </c>
      <c r="RQT118" s="166">
        <f t="shared" si="17112"/>
        <v>0</v>
      </c>
      <c r="RQU118" s="166">
        <f t="shared" si="17112"/>
        <v>0</v>
      </c>
      <c r="RQV118" s="166">
        <f t="shared" si="17112"/>
        <v>0</v>
      </c>
      <c r="RQW118" s="166">
        <f t="shared" si="17112"/>
        <v>0</v>
      </c>
      <c r="RQX118" s="166">
        <f t="shared" si="17112"/>
        <v>0</v>
      </c>
      <c r="RQY118" s="166">
        <f t="shared" si="17112"/>
        <v>0</v>
      </c>
      <c r="RQZ118" s="166">
        <f t="shared" si="17112"/>
        <v>0</v>
      </c>
      <c r="RRA118" s="166">
        <f t="shared" si="17112"/>
        <v>0</v>
      </c>
      <c r="RRB118" s="166">
        <f t="shared" si="17112"/>
        <v>0</v>
      </c>
      <c r="RRC118" s="166">
        <f t="shared" si="17112"/>
        <v>0</v>
      </c>
      <c r="RRD118" s="166">
        <f t="shared" si="17112"/>
        <v>0</v>
      </c>
      <c r="RRE118" s="166">
        <f t="shared" si="17112"/>
        <v>0</v>
      </c>
      <c r="RRF118" s="166">
        <f t="shared" si="17112"/>
        <v>0</v>
      </c>
      <c r="RRG118" s="166">
        <f t="shared" si="17112"/>
        <v>0</v>
      </c>
      <c r="RRH118" s="166">
        <f t="shared" si="17112"/>
        <v>0</v>
      </c>
      <c r="RRI118" s="166">
        <f t="shared" si="17112"/>
        <v>0</v>
      </c>
      <c r="RRJ118" s="166">
        <f t="shared" si="17112"/>
        <v>0</v>
      </c>
      <c r="RRK118" s="166">
        <f t="shared" si="17112"/>
        <v>0</v>
      </c>
      <c r="RRL118" s="166">
        <f t="shared" si="17112"/>
        <v>0</v>
      </c>
      <c r="RRM118" s="166">
        <f t="shared" si="17112"/>
        <v>0</v>
      </c>
      <c r="RRN118" s="166">
        <f t="shared" si="17112"/>
        <v>0</v>
      </c>
      <c r="RRO118" s="166">
        <f t="shared" si="17112"/>
        <v>0</v>
      </c>
      <c r="RRP118" s="166">
        <f t="shared" si="17112"/>
        <v>0</v>
      </c>
      <c r="RRQ118" s="166">
        <f t="shared" si="17112"/>
        <v>0</v>
      </c>
      <c r="RRR118" s="166">
        <f t="shared" si="17112"/>
        <v>0</v>
      </c>
      <c r="RRS118" s="166">
        <f t="shared" si="17112"/>
        <v>0</v>
      </c>
      <c r="RRT118" s="166">
        <f t="shared" si="17112"/>
        <v>0</v>
      </c>
      <c r="RRU118" s="166">
        <f t="shared" si="17112"/>
        <v>0</v>
      </c>
      <c r="RRV118" s="166">
        <f t="shared" si="17112"/>
        <v>0</v>
      </c>
      <c r="RRW118" s="166">
        <f t="shared" si="17112"/>
        <v>0</v>
      </c>
      <c r="RRX118" s="166">
        <f t="shared" si="17112"/>
        <v>0</v>
      </c>
      <c r="RRY118" s="166">
        <f t="shared" si="17112"/>
        <v>0</v>
      </c>
      <c r="RRZ118" s="166">
        <f t="shared" si="17112"/>
        <v>0</v>
      </c>
      <c r="RSA118" s="166">
        <f t="shared" si="17112"/>
        <v>0</v>
      </c>
      <c r="RSB118" s="166">
        <f t="shared" si="17112"/>
        <v>0</v>
      </c>
      <c r="RSC118" s="166">
        <f t="shared" si="17112"/>
        <v>0</v>
      </c>
      <c r="RSD118" s="166">
        <f t="shared" si="17112"/>
        <v>0</v>
      </c>
      <c r="RSE118" s="166">
        <f t="shared" si="17112"/>
        <v>0</v>
      </c>
      <c r="RSF118" s="166">
        <f t="shared" si="17112"/>
        <v>0</v>
      </c>
      <c r="RSG118" s="166">
        <f t="shared" si="17112"/>
        <v>0</v>
      </c>
      <c r="RSH118" s="166">
        <f t="shared" si="17112"/>
        <v>0</v>
      </c>
      <c r="RSI118" s="166">
        <f t="shared" si="17112"/>
        <v>0</v>
      </c>
      <c r="RSJ118" s="166">
        <f t="shared" si="17112"/>
        <v>0</v>
      </c>
      <c r="RSK118" s="166">
        <f t="shared" si="17112"/>
        <v>0</v>
      </c>
      <c r="RSL118" s="166">
        <f t="shared" si="17112"/>
        <v>0</v>
      </c>
      <c r="RSM118" s="166">
        <f t="shared" si="17112"/>
        <v>0</v>
      </c>
      <c r="RSN118" s="166">
        <f t="shared" si="17112"/>
        <v>0</v>
      </c>
      <c r="RSO118" s="166">
        <f t="shared" si="17112"/>
        <v>0</v>
      </c>
      <c r="RSP118" s="166">
        <f t="shared" si="17112"/>
        <v>0</v>
      </c>
      <c r="RSQ118" s="166">
        <f t="shared" si="17112"/>
        <v>0</v>
      </c>
      <c r="RSR118" s="166">
        <f t="shared" ref="RSR118:RVC118" si="17113">$E$116 * RSR117</f>
        <v>0</v>
      </c>
      <c r="RSS118" s="166">
        <f t="shared" si="17113"/>
        <v>0</v>
      </c>
      <c r="RST118" s="166">
        <f t="shared" si="17113"/>
        <v>0</v>
      </c>
      <c r="RSU118" s="166">
        <f t="shared" si="17113"/>
        <v>0</v>
      </c>
      <c r="RSV118" s="166">
        <f t="shared" si="17113"/>
        <v>0</v>
      </c>
      <c r="RSW118" s="166">
        <f t="shared" si="17113"/>
        <v>0</v>
      </c>
      <c r="RSX118" s="166">
        <f t="shared" si="17113"/>
        <v>0</v>
      </c>
      <c r="RSY118" s="166">
        <f t="shared" si="17113"/>
        <v>0</v>
      </c>
      <c r="RSZ118" s="166">
        <f t="shared" si="17113"/>
        <v>0</v>
      </c>
      <c r="RTA118" s="166">
        <f t="shared" si="17113"/>
        <v>0</v>
      </c>
      <c r="RTB118" s="166">
        <f t="shared" si="17113"/>
        <v>0</v>
      </c>
      <c r="RTC118" s="166">
        <f t="shared" si="17113"/>
        <v>0</v>
      </c>
      <c r="RTD118" s="166">
        <f t="shared" si="17113"/>
        <v>0</v>
      </c>
      <c r="RTE118" s="166">
        <f t="shared" si="17113"/>
        <v>0</v>
      </c>
      <c r="RTF118" s="166">
        <f t="shared" si="17113"/>
        <v>0</v>
      </c>
      <c r="RTG118" s="166">
        <f t="shared" si="17113"/>
        <v>0</v>
      </c>
      <c r="RTH118" s="166">
        <f t="shared" si="17113"/>
        <v>0</v>
      </c>
      <c r="RTI118" s="166">
        <f t="shared" si="17113"/>
        <v>0</v>
      </c>
      <c r="RTJ118" s="166">
        <f t="shared" si="17113"/>
        <v>0</v>
      </c>
      <c r="RTK118" s="166">
        <f t="shared" si="17113"/>
        <v>0</v>
      </c>
      <c r="RTL118" s="166">
        <f t="shared" si="17113"/>
        <v>0</v>
      </c>
      <c r="RTM118" s="166">
        <f t="shared" si="17113"/>
        <v>0</v>
      </c>
      <c r="RTN118" s="166">
        <f t="shared" si="17113"/>
        <v>0</v>
      </c>
      <c r="RTO118" s="166">
        <f t="shared" si="17113"/>
        <v>0</v>
      </c>
      <c r="RTP118" s="166">
        <f t="shared" si="17113"/>
        <v>0</v>
      </c>
      <c r="RTQ118" s="166">
        <f t="shared" si="17113"/>
        <v>0</v>
      </c>
      <c r="RTR118" s="166">
        <f t="shared" si="17113"/>
        <v>0</v>
      </c>
      <c r="RTS118" s="166">
        <f t="shared" si="17113"/>
        <v>0</v>
      </c>
      <c r="RTT118" s="166">
        <f t="shared" si="17113"/>
        <v>0</v>
      </c>
      <c r="RTU118" s="166">
        <f t="shared" si="17113"/>
        <v>0</v>
      </c>
      <c r="RTV118" s="166">
        <f t="shared" si="17113"/>
        <v>0</v>
      </c>
      <c r="RTW118" s="166">
        <f t="shared" si="17113"/>
        <v>0</v>
      </c>
      <c r="RTX118" s="166">
        <f t="shared" si="17113"/>
        <v>0</v>
      </c>
      <c r="RTY118" s="166">
        <f t="shared" si="17113"/>
        <v>0</v>
      </c>
      <c r="RTZ118" s="166">
        <f t="shared" si="17113"/>
        <v>0</v>
      </c>
      <c r="RUA118" s="166">
        <f t="shared" si="17113"/>
        <v>0</v>
      </c>
      <c r="RUB118" s="166">
        <f t="shared" si="17113"/>
        <v>0</v>
      </c>
      <c r="RUC118" s="166">
        <f t="shared" si="17113"/>
        <v>0</v>
      </c>
      <c r="RUD118" s="166">
        <f t="shared" si="17113"/>
        <v>0</v>
      </c>
      <c r="RUE118" s="166">
        <f t="shared" si="17113"/>
        <v>0</v>
      </c>
      <c r="RUF118" s="166">
        <f t="shared" si="17113"/>
        <v>0</v>
      </c>
      <c r="RUG118" s="166">
        <f t="shared" si="17113"/>
        <v>0</v>
      </c>
      <c r="RUH118" s="166">
        <f t="shared" si="17113"/>
        <v>0</v>
      </c>
      <c r="RUI118" s="166">
        <f t="shared" si="17113"/>
        <v>0</v>
      </c>
      <c r="RUJ118" s="166">
        <f t="shared" si="17113"/>
        <v>0</v>
      </c>
      <c r="RUK118" s="166">
        <f t="shared" si="17113"/>
        <v>0</v>
      </c>
      <c r="RUL118" s="166">
        <f t="shared" si="17113"/>
        <v>0</v>
      </c>
      <c r="RUM118" s="166">
        <f t="shared" si="17113"/>
        <v>0</v>
      </c>
      <c r="RUN118" s="166">
        <f t="shared" si="17113"/>
        <v>0</v>
      </c>
      <c r="RUO118" s="166">
        <f t="shared" si="17113"/>
        <v>0</v>
      </c>
      <c r="RUP118" s="166">
        <f t="shared" si="17113"/>
        <v>0</v>
      </c>
      <c r="RUQ118" s="166">
        <f t="shared" si="17113"/>
        <v>0</v>
      </c>
      <c r="RUR118" s="166">
        <f t="shared" si="17113"/>
        <v>0</v>
      </c>
      <c r="RUS118" s="166">
        <f t="shared" si="17113"/>
        <v>0</v>
      </c>
      <c r="RUT118" s="166">
        <f t="shared" si="17113"/>
        <v>0</v>
      </c>
      <c r="RUU118" s="166">
        <f t="shared" si="17113"/>
        <v>0</v>
      </c>
      <c r="RUV118" s="166">
        <f t="shared" si="17113"/>
        <v>0</v>
      </c>
      <c r="RUW118" s="166">
        <f t="shared" si="17113"/>
        <v>0</v>
      </c>
      <c r="RUX118" s="166">
        <f t="shared" si="17113"/>
        <v>0</v>
      </c>
      <c r="RUY118" s="166">
        <f t="shared" si="17113"/>
        <v>0</v>
      </c>
      <c r="RUZ118" s="166">
        <f t="shared" si="17113"/>
        <v>0</v>
      </c>
      <c r="RVA118" s="166">
        <f t="shared" si="17113"/>
        <v>0</v>
      </c>
      <c r="RVB118" s="166">
        <f t="shared" si="17113"/>
        <v>0</v>
      </c>
      <c r="RVC118" s="166">
        <f t="shared" si="17113"/>
        <v>0</v>
      </c>
      <c r="RVD118" s="166">
        <f t="shared" ref="RVD118:RXO118" si="17114">$E$116 * RVD117</f>
        <v>0</v>
      </c>
      <c r="RVE118" s="166">
        <f t="shared" si="17114"/>
        <v>0</v>
      </c>
      <c r="RVF118" s="166">
        <f t="shared" si="17114"/>
        <v>0</v>
      </c>
      <c r="RVG118" s="166">
        <f t="shared" si="17114"/>
        <v>0</v>
      </c>
      <c r="RVH118" s="166">
        <f t="shared" si="17114"/>
        <v>0</v>
      </c>
      <c r="RVI118" s="166">
        <f t="shared" si="17114"/>
        <v>0</v>
      </c>
      <c r="RVJ118" s="166">
        <f t="shared" si="17114"/>
        <v>0</v>
      </c>
      <c r="RVK118" s="166">
        <f t="shared" si="17114"/>
        <v>0</v>
      </c>
      <c r="RVL118" s="166">
        <f t="shared" si="17114"/>
        <v>0</v>
      </c>
      <c r="RVM118" s="166">
        <f t="shared" si="17114"/>
        <v>0</v>
      </c>
      <c r="RVN118" s="166">
        <f t="shared" si="17114"/>
        <v>0</v>
      </c>
      <c r="RVO118" s="166">
        <f t="shared" si="17114"/>
        <v>0</v>
      </c>
      <c r="RVP118" s="166">
        <f t="shared" si="17114"/>
        <v>0</v>
      </c>
      <c r="RVQ118" s="166">
        <f t="shared" si="17114"/>
        <v>0</v>
      </c>
      <c r="RVR118" s="166">
        <f t="shared" si="17114"/>
        <v>0</v>
      </c>
      <c r="RVS118" s="166">
        <f t="shared" si="17114"/>
        <v>0</v>
      </c>
      <c r="RVT118" s="166">
        <f t="shared" si="17114"/>
        <v>0</v>
      </c>
      <c r="RVU118" s="166">
        <f t="shared" si="17114"/>
        <v>0</v>
      </c>
      <c r="RVV118" s="166">
        <f t="shared" si="17114"/>
        <v>0</v>
      </c>
      <c r="RVW118" s="166">
        <f t="shared" si="17114"/>
        <v>0</v>
      </c>
      <c r="RVX118" s="166">
        <f t="shared" si="17114"/>
        <v>0</v>
      </c>
      <c r="RVY118" s="166">
        <f t="shared" si="17114"/>
        <v>0</v>
      </c>
      <c r="RVZ118" s="166">
        <f t="shared" si="17114"/>
        <v>0</v>
      </c>
      <c r="RWA118" s="166">
        <f t="shared" si="17114"/>
        <v>0</v>
      </c>
      <c r="RWB118" s="166">
        <f t="shared" si="17114"/>
        <v>0</v>
      </c>
      <c r="RWC118" s="166">
        <f t="shared" si="17114"/>
        <v>0</v>
      </c>
      <c r="RWD118" s="166">
        <f t="shared" si="17114"/>
        <v>0</v>
      </c>
      <c r="RWE118" s="166">
        <f t="shared" si="17114"/>
        <v>0</v>
      </c>
      <c r="RWF118" s="166">
        <f t="shared" si="17114"/>
        <v>0</v>
      </c>
      <c r="RWG118" s="166">
        <f t="shared" si="17114"/>
        <v>0</v>
      </c>
      <c r="RWH118" s="166">
        <f t="shared" si="17114"/>
        <v>0</v>
      </c>
      <c r="RWI118" s="166">
        <f t="shared" si="17114"/>
        <v>0</v>
      </c>
      <c r="RWJ118" s="166">
        <f t="shared" si="17114"/>
        <v>0</v>
      </c>
      <c r="RWK118" s="166">
        <f t="shared" si="17114"/>
        <v>0</v>
      </c>
      <c r="RWL118" s="166">
        <f t="shared" si="17114"/>
        <v>0</v>
      </c>
      <c r="RWM118" s="166">
        <f t="shared" si="17114"/>
        <v>0</v>
      </c>
      <c r="RWN118" s="166">
        <f t="shared" si="17114"/>
        <v>0</v>
      </c>
      <c r="RWO118" s="166">
        <f t="shared" si="17114"/>
        <v>0</v>
      </c>
      <c r="RWP118" s="166">
        <f t="shared" si="17114"/>
        <v>0</v>
      </c>
      <c r="RWQ118" s="166">
        <f t="shared" si="17114"/>
        <v>0</v>
      </c>
      <c r="RWR118" s="166">
        <f t="shared" si="17114"/>
        <v>0</v>
      </c>
      <c r="RWS118" s="166">
        <f t="shared" si="17114"/>
        <v>0</v>
      </c>
      <c r="RWT118" s="166">
        <f t="shared" si="17114"/>
        <v>0</v>
      </c>
      <c r="RWU118" s="166">
        <f t="shared" si="17114"/>
        <v>0</v>
      </c>
      <c r="RWV118" s="166">
        <f t="shared" si="17114"/>
        <v>0</v>
      </c>
      <c r="RWW118" s="166">
        <f t="shared" si="17114"/>
        <v>0</v>
      </c>
      <c r="RWX118" s="166">
        <f t="shared" si="17114"/>
        <v>0</v>
      </c>
      <c r="RWY118" s="166">
        <f t="shared" si="17114"/>
        <v>0</v>
      </c>
      <c r="RWZ118" s="166">
        <f t="shared" si="17114"/>
        <v>0</v>
      </c>
      <c r="RXA118" s="166">
        <f t="shared" si="17114"/>
        <v>0</v>
      </c>
      <c r="RXB118" s="166">
        <f t="shared" si="17114"/>
        <v>0</v>
      </c>
      <c r="RXC118" s="166">
        <f t="shared" si="17114"/>
        <v>0</v>
      </c>
      <c r="RXD118" s="166">
        <f t="shared" si="17114"/>
        <v>0</v>
      </c>
      <c r="RXE118" s="166">
        <f t="shared" si="17114"/>
        <v>0</v>
      </c>
      <c r="RXF118" s="166">
        <f t="shared" si="17114"/>
        <v>0</v>
      </c>
      <c r="RXG118" s="166">
        <f t="shared" si="17114"/>
        <v>0</v>
      </c>
      <c r="RXH118" s="166">
        <f t="shared" si="17114"/>
        <v>0</v>
      </c>
      <c r="RXI118" s="166">
        <f t="shared" si="17114"/>
        <v>0</v>
      </c>
      <c r="RXJ118" s="166">
        <f t="shared" si="17114"/>
        <v>0</v>
      </c>
      <c r="RXK118" s="166">
        <f t="shared" si="17114"/>
        <v>0</v>
      </c>
      <c r="RXL118" s="166">
        <f t="shared" si="17114"/>
        <v>0</v>
      </c>
      <c r="RXM118" s="166">
        <f t="shared" si="17114"/>
        <v>0</v>
      </c>
      <c r="RXN118" s="166">
        <f t="shared" si="17114"/>
        <v>0</v>
      </c>
      <c r="RXO118" s="166">
        <f t="shared" si="17114"/>
        <v>0</v>
      </c>
      <c r="RXP118" s="166">
        <f t="shared" ref="RXP118:SAA118" si="17115">$E$116 * RXP117</f>
        <v>0</v>
      </c>
      <c r="RXQ118" s="166">
        <f t="shared" si="17115"/>
        <v>0</v>
      </c>
      <c r="RXR118" s="166">
        <f t="shared" si="17115"/>
        <v>0</v>
      </c>
      <c r="RXS118" s="166">
        <f t="shared" si="17115"/>
        <v>0</v>
      </c>
      <c r="RXT118" s="166">
        <f t="shared" si="17115"/>
        <v>0</v>
      </c>
      <c r="RXU118" s="166">
        <f t="shared" si="17115"/>
        <v>0</v>
      </c>
      <c r="RXV118" s="166">
        <f t="shared" si="17115"/>
        <v>0</v>
      </c>
      <c r="RXW118" s="166">
        <f t="shared" si="17115"/>
        <v>0</v>
      </c>
      <c r="RXX118" s="166">
        <f t="shared" si="17115"/>
        <v>0</v>
      </c>
      <c r="RXY118" s="166">
        <f t="shared" si="17115"/>
        <v>0</v>
      </c>
      <c r="RXZ118" s="166">
        <f t="shared" si="17115"/>
        <v>0</v>
      </c>
      <c r="RYA118" s="166">
        <f t="shared" si="17115"/>
        <v>0</v>
      </c>
      <c r="RYB118" s="166">
        <f t="shared" si="17115"/>
        <v>0</v>
      </c>
      <c r="RYC118" s="166">
        <f t="shared" si="17115"/>
        <v>0</v>
      </c>
      <c r="RYD118" s="166">
        <f t="shared" si="17115"/>
        <v>0</v>
      </c>
      <c r="RYE118" s="166">
        <f t="shared" si="17115"/>
        <v>0</v>
      </c>
      <c r="RYF118" s="166">
        <f t="shared" si="17115"/>
        <v>0</v>
      </c>
      <c r="RYG118" s="166">
        <f t="shared" si="17115"/>
        <v>0</v>
      </c>
      <c r="RYH118" s="166">
        <f t="shared" si="17115"/>
        <v>0</v>
      </c>
      <c r="RYI118" s="166">
        <f t="shared" si="17115"/>
        <v>0</v>
      </c>
      <c r="RYJ118" s="166">
        <f t="shared" si="17115"/>
        <v>0</v>
      </c>
      <c r="RYK118" s="166">
        <f t="shared" si="17115"/>
        <v>0</v>
      </c>
      <c r="RYL118" s="166">
        <f t="shared" si="17115"/>
        <v>0</v>
      </c>
      <c r="RYM118" s="166">
        <f t="shared" si="17115"/>
        <v>0</v>
      </c>
      <c r="RYN118" s="166">
        <f t="shared" si="17115"/>
        <v>0</v>
      </c>
      <c r="RYO118" s="166">
        <f t="shared" si="17115"/>
        <v>0</v>
      </c>
      <c r="RYP118" s="166">
        <f t="shared" si="17115"/>
        <v>0</v>
      </c>
      <c r="RYQ118" s="166">
        <f t="shared" si="17115"/>
        <v>0</v>
      </c>
      <c r="RYR118" s="166">
        <f t="shared" si="17115"/>
        <v>0</v>
      </c>
      <c r="RYS118" s="166">
        <f t="shared" si="17115"/>
        <v>0</v>
      </c>
      <c r="RYT118" s="166">
        <f t="shared" si="17115"/>
        <v>0</v>
      </c>
      <c r="RYU118" s="166">
        <f t="shared" si="17115"/>
        <v>0</v>
      </c>
      <c r="RYV118" s="166">
        <f t="shared" si="17115"/>
        <v>0</v>
      </c>
      <c r="RYW118" s="166">
        <f t="shared" si="17115"/>
        <v>0</v>
      </c>
      <c r="RYX118" s="166">
        <f t="shared" si="17115"/>
        <v>0</v>
      </c>
      <c r="RYY118" s="166">
        <f t="shared" si="17115"/>
        <v>0</v>
      </c>
      <c r="RYZ118" s="166">
        <f t="shared" si="17115"/>
        <v>0</v>
      </c>
      <c r="RZA118" s="166">
        <f t="shared" si="17115"/>
        <v>0</v>
      </c>
      <c r="RZB118" s="166">
        <f t="shared" si="17115"/>
        <v>0</v>
      </c>
      <c r="RZC118" s="166">
        <f t="shared" si="17115"/>
        <v>0</v>
      </c>
      <c r="RZD118" s="166">
        <f t="shared" si="17115"/>
        <v>0</v>
      </c>
      <c r="RZE118" s="166">
        <f t="shared" si="17115"/>
        <v>0</v>
      </c>
      <c r="RZF118" s="166">
        <f t="shared" si="17115"/>
        <v>0</v>
      </c>
      <c r="RZG118" s="166">
        <f t="shared" si="17115"/>
        <v>0</v>
      </c>
      <c r="RZH118" s="166">
        <f t="shared" si="17115"/>
        <v>0</v>
      </c>
      <c r="RZI118" s="166">
        <f t="shared" si="17115"/>
        <v>0</v>
      </c>
      <c r="RZJ118" s="166">
        <f t="shared" si="17115"/>
        <v>0</v>
      </c>
      <c r="RZK118" s="166">
        <f t="shared" si="17115"/>
        <v>0</v>
      </c>
      <c r="RZL118" s="166">
        <f t="shared" si="17115"/>
        <v>0</v>
      </c>
      <c r="RZM118" s="166">
        <f t="shared" si="17115"/>
        <v>0</v>
      </c>
      <c r="RZN118" s="166">
        <f t="shared" si="17115"/>
        <v>0</v>
      </c>
      <c r="RZO118" s="166">
        <f t="shared" si="17115"/>
        <v>0</v>
      </c>
      <c r="RZP118" s="166">
        <f t="shared" si="17115"/>
        <v>0</v>
      </c>
      <c r="RZQ118" s="166">
        <f t="shared" si="17115"/>
        <v>0</v>
      </c>
      <c r="RZR118" s="166">
        <f t="shared" si="17115"/>
        <v>0</v>
      </c>
      <c r="RZS118" s="166">
        <f t="shared" si="17115"/>
        <v>0</v>
      </c>
      <c r="RZT118" s="166">
        <f t="shared" si="17115"/>
        <v>0</v>
      </c>
      <c r="RZU118" s="166">
        <f t="shared" si="17115"/>
        <v>0</v>
      </c>
      <c r="RZV118" s="166">
        <f t="shared" si="17115"/>
        <v>0</v>
      </c>
      <c r="RZW118" s="166">
        <f t="shared" si="17115"/>
        <v>0</v>
      </c>
      <c r="RZX118" s="166">
        <f t="shared" si="17115"/>
        <v>0</v>
      </c>
      <c r="RZY118" s="166">
        <f t="shared" si="17115"/>
        <v>0</v>
      </c>
      <c r="RZZ118" s="166">
        <f t="shared" si="17115"/>
        <v>0</v>
      </c>
      <c r="SAA118" s="166">
        <f t="shared" si="17115"/>
        <v>0</v>
      </c>
      <c r="SAB118" s="166">
        <f t="shared" ref="SAB118:SCM118" si="17116">$E$116 * SAB117</f>
        <v>0</v>
      </c>
      <c r="SAC118" s="166">
        <f t="shared" si="17116"/>
        <v>0</v>
      </c>
      <c r="SAD118" s="166">
        <f t="shared" si="17116"/>
        <v>0</v>
      </c>
      <c r="SAE118" s="166">
        <f t="shared" si="17116"/>
        <v>0</v>
      </c>
      <c r="SAF118" s="166">
        <f t="shared" si="17116"/>
        <v>0</v>
      </c>
      <c r="SAG118" s="166">
        <f t="shared" si="17116"/>
        <v>0</v>
      </c>
      <c r="SAH118" s="166">
        <f t="shared" si="17116"/>
        <v>0</v>
      </c>
      <c r="SAI118" s="166">
        <f t="shared" si="17116"/>
        <v>0</v>
      </c>
      <c r="SAJ118" s="166">
        <f t="shared" si="17116"/>
        <v>0</v>
      </c>
      <c r="SAK118" s="166">
        <f t="shared" si="17116"/>
        <v>0</v>
      </c>
      <c r="SAL118" s="166">
        <f t="shared" si="17116"/>
        <v>0</v>
      </c>
      <c r="SAM118" s="166">
        <f t="shared" si="17116"/>
        <v>0</v>
      </c>
      <c r="SAN118" s="166">
        <f t="shared" si="17116"/>
        <v>0</v>
      </c>
      <c r="SAO118" s="166">
        <f t="shared" si="17116"/>
        <v>0</v>
      </c>
      <c r="SAP118" s="166">
        <f t="shared" si="17116"/>
        <v>0</v>
      </c>
      <c r="SAQ118" s="166">
        <f t="shared" si="17116"/>
        <v>0</v>
      </c>
      <c r="SAR118" s="166">
        <f t="shared" si="17116"/>
        <v>0</v>
      </c>
      <c r="SAS118" s="166">
        <f t="shared" si="17116"/>
        <v>0</v>
      </c>
      <c r="SAT118" s="166">
        <f t="shared" si="17116"/>
        <v>0</v>
      </c>
      <c r="SAU118" s="166">
        <f t="shared" si="17116"/>
        <v>0</v>
      </c>
      <c r="SAV118" s="166">
        <f t="shared" si="17116"/>
        <v>0</v>
      </c>
      <c r="SAW118" s="166">
        <f t="shared" si="17116"/>
        <v>0</v>
      </c>
      <c r="SAX118" s="166">
        <f t="shared" si="17116"/>
        <v>0</v>
      </c>
      <c r="SAY118" s="166">
        <f t="shared" si="17116"/>
        <v>0</v>
      </c>
      <c r="SAZ118" s="166">
        <f t="shared" si="17116"/>
        <v>0</v>
      </c>
      <c r="SBA118" s="166">
        <f t="shared" si="17116"/>
        <v>0</v>
      </c>
      <c r="SBB118" s="166">
        <f t="shared" si="17116"/>
        <v>0</v>
      </c>
      <c r="SBC118" s="166">
        <f t="shared" si="17116"/>
        <v>0</v>
      </c>
      <c r="SBD118" s="166">
        <f t="shared" si="17116"/>
        <v>0</v>
      </c>
      <c r="SBE118" s="166">
        <f t="shared" si="17116"/>
        <v>0</v>
      </c>
      <c r="SBF118" s="166">
        <f t="shared" si="17116"/>
        <v>0</v>
      </c>
      <c r="SBG118" s="166">
        <f t="shared" si="17116"/>
        <v>0</v>
      </c>
      <c r="SBH118" s="166">
        <f t="shared" si="17116"/>
        <v>0</v>
      </c>
      <c r="SBI118" s="166">
        <f t="shared" si="17116"/>
        <v>0</v>
      </c>
      <c r="SBJ118" s="166">
        <f t="shared" si="17116"/>
        <v>0</v>
      </c>
      <c r="SBK118" s="166">
        <f t="shared" si="17116"/>
        <v>0</v>
      </c>
      <c r="SBL118" s="166">
        <f t="shared" si="17116"/>
        <v>0</v>
      </c>
      <c r="SBM118" s="166">
        <f t="shared" si="17116"/>
        <v>0</v>
      </c>
      <c r="SBN118" s="166">
        <f t="shared" si="17116"/>
        <v>0</v>
      </c>
      <c r="SBO118" s="166">
        <f t="shared" si="17116"/>
        <v>0</v>
      </c>
      <c r="SBP118" s="166">
        <f t="shared" si="17116"/>
        <v>0</v>
      </c>
      <c r="SBQ118" s="166">
        <f t="shared" si="17116"/>
        <v>0</v>
      </c>
      <c r="SBR118" s="166">
        <f t="shared" si="17116"/>
        <v>0</v>
      </c>
      <c r="SBS118" s="166">
        <f t="shared" si="17116"/>
        <v>0</v>
      </c>
      <c r="SBT118" s="166">
        <f t="shared" si="17116"/>
        <v>0</v>
      </c>
      <c r="SBU118" s="166">
        <f t="shared" si="17116"/>
        <v>0</v>
      </c>
      <c r="SBV118" s="166">
        <f t="shared" si="17116"/>
        <v>0</v>
      </c>
      <c r="SBW118" s="166">
        <f t="shared" si="17116"/>
        <v>0</v>
      </c>
      <c r="SBX118" s="166">
        <f t="shared" si="17116"/>
        <v>0</v>
      </c>
      <c r="SBY118" s="166">
        <f t="shared" si="17116"/>
        <v>0</v>
      </c>
      <c r="SBZ118" s="166">
        <f t="shared" si="17116"/>
        <v>0</v>
      </c>
      <c r="SCA118" s="166">
        <f t="shared" si="17116"/>
        <v>0</v>
      </c>
      <c r="SCB118" s="166">
        <f t="shared" si="17116"/>
        <v>0</v>
      </c>
      <c r="SCC118" s="166">
        <f t="shared" si="17116"/>
        <v>0</v>
      </c>
      <c r="SCD118" s="166">
        <f t="shared" si="17116"/>
        <v>0</v>
      </c>
      <c r="SCE118" s="166">
        <f t="shared" si="17116"/>
        <v>0</v>
      </c>
      <c r="SCF118" s="166">
        <f t="shared" si="17116"/>
        <v>0</v>
      </c>
      <c r="SCG118" s="166">
        <f t="shared" si="17116"/>
        <v>0</v>
      </c>
      <c r="SCH118" s="166">
        <f t="shared" si="17116"/>
        <v>0</v>
      </c>
      <c r="SCI118" s="166">
        <f t="shared" si="17116"/>
        <v>0</v>
      </c>
      <c r="SCJ118" s="166">
        <f t="shared" si="17116"/>
        <v>0</v>
      </c>
      <c r="SCK118" s="166">
        <f t="shared" si="17116"/>
        <v>0</v>
      </c>
      <c r="SCL118" s="166">
        <f t="shared" si="17116"/>
        <v>0</v>
      </c>
      <c r="SCM118" s="166">
        <f t="shared" si="17116"/>
        <v>0</v>
      </c>
      <c r="SCN118" s="166">
        <f t="shared" ref="SCN118:SEY118" si="17117">$E$116 * SCN117</f>
        <v>0</v>
      </c>
      <c r="SCO118" s="166">
        <f t="shared" si="17117"/>
        <v>0</v>
      </c>
      <c r="SCP118" s="166">
        <f t="shared" si="17117"/>
        <v>0</v>
      </c>
      <c r="SCQ118" s="166">
        <f t="shared" si="17117"/>
        <v>0</v>
      </c>
      <c r="SCR118" s="166">
        <f t="shared" si="17117"/>
        <v>0</v>
      </c>
      <c r="SCS118" s="166">
        <f t="shared" si="17117"/>
        <v>0</v>
      </c>
      <c r="SCT118" s="166">
        <f t="shared" si="17117"/>
        <v>0</v>
      </c>
      <c r="SCU118" s="166">
        <f t="shared" si="17117"/>
        <v>0</v>
      </c>
      <c r="SCV118" s="166">
        <f t="shared" si="17117"/>
        <v>0</v>
      </c>
      <c r="SCW118" s="166">
        <f t="shared" si="17117"/>
        <v>0</v>
      </c>
      <c r="SCX118" s="166">
        <f t="shared" si="17117"/>
        <v>0</v>
      </c>
      <c r="SCY118" s="166">
        <f t="shared" si="17117"/>
        <v>0</v>
      </c>
      <c r="SCZ118" s="166">
        <f t="shared" si="17117"/>
        <v>0</v>
      </c>
      <c r="SDA118" s="166">
        <f t="shared" si="17117"/>
        <v>0</v>
      </c>
      <c r="SDB118" s="166">
        <f t="shared" si="17117"/>
        <v>0</v>
      </c>
      <c r="SDC118" s="166">
        <f t="shared" si="17117"/>
        <v>0</v>
      </c>
      <c r="SDD118" s="166">
        <f t="shared" si="17117"/>
        <v>0</v>
      </c>
      <c r="SDE118" s="166">
        <f t="shared" si="17117"/>
        <v>0</v>
      </c>
      <c r="SDF118" s="166">
        <f t="shared" si="17117"/>
        <v>0</v>
      </c>
      <c r="SDG118" s="166">
        <f t="shared" si="17117"/>
        <v>0</v>
      </c>
      <c r="SDH118" s="166">
        <f t="shared" si="17117"/>
        <v>0</v>
      </c>
      <c r="SDI118" s="166">
        <f t="shared" si="17117"/>
        <v>0</v>
      </c>
      <c r="SDJ118" s="166">
        <f t="shared" si="17117"/>
        <v>0</v>
      </c>
      <c r="SDK118" s="166">
        <f t="shared" si="17117"/>
        <v>0</v>
      </c>
      <c r="SDL118" s="166">
        <f t="shared" si="17117"/>
        <v>0</v>
      </c>
      <c r="SDM118" s="166">
        <f t="shared" si="17117"/>
        <v>0</v>
      </c>
      <c r="SDN118" s="166">
        <f t="shared" si="17117"/>
        <v>0</v>
      </c>
      <c r="SDO118" s="166">
        <f t="shared" si="17117"/>
        <v>0</v>
      </c>
      <c r="SDP118" s="166">
        <f t="shared" si="17117"/>
        <v>0</v>
      </c>
      <c r="SDQ118" s="166">
        <f t="shared" si="17117"/>
        <v>0</v>
      </c>
      <c r="SDR118" s="166">
        <f t="shared" si="17117"/>
        <v>0</v>
      </c>
      <c r="SDS118" s="166">
        <f t="shared" si="17117"/>
        <v>0</v>
      </c>
      <c r="SDT118" s="166">
        <f t="shared" si="17117"/>
        <v>0</v>
      </c>
      <c r="SDU118" s="166">
        <f t="shared" si="17117"/>
        <v>0</v>
      </c>
      <c r="SDV118" s="166">
        <f t="shared" si="17117"/>
        <v>0</v>
      </c>
      <c r="SDW118" s="166">
        <f t="shared" si="17117"/>
        <v>0</v>
      </c>
      <c r="SDX118" s="166">
        <f t="shared" si="17117"/>
        <v>0</v>
      </c>
      <c r="SDY118" s="166">
        <f t="shared" si="17117"/>
        <v>0</v>
      </c>
      <c r="SDZ118" s="166">
        <f t="shared" si="17117"/>
        <v>0</v>
      </c>
      <c r="SEA118" s="166">
        <f t="shared" si="17117"/>
        <v>0</v>
      </c>
      <c r="SEB118" s="166">
        <f t="shared" si="17117"/>
        <v>0</v>
      </c>
      <c r="SEC118" s="166">
        <f t="shared" si="17117"/>
        <v>0</v>
      </c>
      <c r="SED118" s="166">
        <f t="shared" si="17117"/>
        <v>0</v>
      </c>
      <c r="SEE118" s="166">
        <f t="shared" si="17117"/>
        <v>0</v>
      </c>
      <c r="SEF118" s="166">
        <f t="shared" si="17117"/>
        <v>0</v>
      </c>
      <c r="SEG118" s="166">
        <f t="shared" si="17117"/>
        <v>0</v>
      </c>
      <c r="SEH118" s="166">
        <f t="shared" si="17117"/>
        <v>0</v>
      </c>
      <c r="SEI118" s="166">
        <f t="shared" si="17117"/>
        <v>0</v>
      </c>
      <c r="SEJ118" s="166">
        <f t="shared" si="17117"/>
        <v>0</v>
      </c>
      <c r="SEK118" s="166">
        <f t="shared" si="17117"/>
        <v>0</v>
      </c>
      <c r="SEL118" s="166">
        <f t="shared" si="17117"/>
        <v>0</v>
      </c>
      <c r="SEM118" s="166">
        <f t="shared" si="17117"/>
        <v>0</v>
      </c>
      <c r="SEN118" s="166">
        <f t="shared" si="17117"/>
        <v>0</v>
      </c>
      <c r="SEO118" s="166">
        <f t="shared" si="17117"/>
        <v>0</v>
      </c>
      <c r="SEP118" s="166">
        <f t="shared" si="17117"/>
        <v>0</v>
      </c>
      <c r="SEQ118" s="166">
        <f t="shared" si="17117"/>
        <v>0</v>
      </c>
      <c r="SER118" s="166">
        <f t="shared" si="17117"/>
        <v>0</v>
      </c>
      <c r="SES118" s="166">
        <f t="shared" si="17117"/>
        <v>0</v>
      </c>
      <c r="SET118" s="166">
        <f t="shared" si="17117"/>
        <v>0</v>
      </c>
      <c r="SEU118" s="166">
        <f t="shared" si="17117"/>
        <v>0</v>
      </c>
      <c r="SEV118" s="166">
        <f t="shared" si="17117"/>
        <v>0</v>
      </c>
      <c r="SEW118" s="166">
        <f t="shared" si="17117"/>
        <v>0</v>
      </c>
      <c r="SEX118" s="166">
        <f t="shared" si="17117"/>
        <v>0</v>
      </c>
      <c r="SEY118" s="166">
        <f t="shared" si="17117"/>
        <v>0</v>
      </c>
      <c r="SEZ118" s="166">
        <f t="shared" ref="SEZ118:SHK118" si="17118">$E$116 * SEZ117</f>
        <v>0</v>
      </c>
      <c r="SFA118" s="166">
        <f t="shared" si="17118"/>
        <v>0</v>
      </c>
      <c r="SFB118" s="166">
        <f t="shared" si="17118"/>
        <v>0</v>
      </c>
      <c r="SFC118" s="166">
        <f t="shared" si="17118"/>
        <v>0</v>
      </c>
      <c r="SFD118" s="166">
        <f t="shared" si="17118"/>
        <v>0</v>
      </c>
      <c r="SFE118" s="166">
        <f t="shared" si="17118"/>
        <v>0</v>
      </c>
      <c r="SFF118" s="166">
        <f t="shared" si="17118"/>
        <v>0</v>
      </c>
      <c r="SFG118" s="166">
        <f t="shared" si="17118"/>
        <v>0</v>
      </c>
      <c r="SFH118" s="166">
        <f t="shared" si="17118"/>
        <v>0</v>
      </c>
      <c r="SFI118" s="166">
        <f t="shared" si="17118"/>
        <v>0</v>
      </c>
      <c r="SFJ118" s="166">
        <f t="shared" si="17118"/>
        <v>0</v>
      </c>
      <c r="SFK118" s="166">
        <f t="shared" si="17118"/>
        <v>0</v>
      </c>
      <c r="SFL118" s="166">
        <f t="shared" si="17118"/>
        <v>0</v>
      </c>
      <c r="SFM118" s="166">
        <f t="shared" si="17118"/>
        <v>0</v>
      </c>
      <c r="SFN118" s="166">
        <f t="shared" si="17118"/>
        <v>0</v>
      </c>
      <c r="SFO118" s="166">
        <f t="shared" si="17118"/>
        <v>0</v>
      </c>
      <c r="SFP118" s="166">
        <f t="shared" si="17118"/>
        <v>0</v>
      </c>
      <c r="SFQ118" s="166">
        <f t="shared" si="17118"/>
        <v>0</v>
      </c>
      <c r="SFR118" s="166">
        <f t="shared" si="17118"/>
        <v>0</v>
      </c>
      <c r="SFS118" s="166">
        <f t="shared" si="17118"/>
        <v>0</v>
      </c>
      <c r="SFT118" s="166">
        <f t="shared" si="17118"/>
        <v>0</v>
      </c>
      <c r="SFU118" s="166">
        <f t="shared" si="17118"/>
        <v>0</v>
      </c>
      <c r="SFV118" s="166">
        <f t="shared" si="17118"/>
        <v>0</v>
      </c>
      <c r="SFW118" s="166">
        <f t="shared" si="17118"/>
        <v>0</v>
      </c>
      <c r="SFX118" s="166">
        <f t="shared" si="17118"/>
        <v>0</v>
      </c>
      <c r="SFY118" s="166">
        <f t="shared" si="17118"/>
        <v>0</v>
      </c>
      <c r="SFZ118" s="166">
        <f t="shared" si="17118"/>
        <v>0</v>
      </c>
      <c r="SGA118" s="166">
        <f t="shared" si="17118"/>
        <v>0</v>
      </c>
      <c r="SGB118" s="166">
        <f t="shared" si="17118"/>
        <v>0</v>
      </c>
      <c r="SGC118" s="166">
        <f t="shared" si="17118"/>
        <v>0</v>
      </c>
      <c r="SGD118" s="166">
        <f t="shared" si="17118"/>
        <v>0</v>
      </c>
      <c r="SGE118" s="166">
        <f t="shared" si="17118"/>
        <v>0</v>
      </c>
      <c r="SGF118" s="166">
        <f t="shared" si="17118"/>
        <v>0</v>
      </c>
      <c r="SGG118" s="166">
        <f t="shared" si="17118"/>
        <v>0</v>
      </c>
      <c r="SGH118" s="166">
        <f t="shared" si="17118"/>
        <v>0</v>
      </c>
      <c r="SGI118" s="166">
        <f t="shared" si="17118"/>
        <v>0</v>
      </c>
      <c r="SGJ118" s="166">
        <f t="shared" si="17118"/>
        <v>0</v>
      </c>
      <c r="SGK118" s="166">
        <f t="shared" si="17118"/>
        <v>0</v>
      </c>
      <c r="SGL118" s="166">
        <f t="shared" si="17118"/>
        <v>0</v>
      </c>
      <c r="SGM118" s="166">
        <f t="shared" si="17118"/>
        <v>0</v>
      </c>
      <c r="SGN118" s="166">
        <f t="shared" si="17118"/>
        <v>0</v>
      </c>
      <c r="SGO118" s="166">
        <f t="shared" si="17118"/>
        <v>0</v>
      </c>
      <c r="SGP118" s="166">
        <f t="shared" si="17118"/>
        <v>0</v>
      </c>
      <c r="SGQ118" s="166">
        <f t="shared" si="17118"/>
        <v>0</v>
      </c>
      <c r="SGR118" s="166">
        <f t="shared" si="17118"/>
        <v>0</v>
      </c>
      <c r="SGS118" s="166">
        <f t="shared" si="17118"/>
        <v>0</v>
      </c>
      <c r="SGT118" s="166">
        <f t="shared" si="17118"/>
        <v>0</v>
      </c>
      <c r="SGU118" s="166">
        <f t="shared" si="17118"/>
        <v>0</v>
      </c>
      <c r="SGV118" s="166">
        <f t="shared" si="17118"/>
        <v>0</v>
      </c>
      <c r="SGW118" s="166">
        <f t="shared" si="17118"/>
        <v>0</v>
      </c>
      <c r="SGX118" s="166">
        <f t="shared" si="17118"/>
        <v>0</v>
      </c>
      <c r="SGY118" s="166">
        <f t="shared" si="17118"/>
        <v>0</v>
      </c>
      <c r="SGZ118" s="166">
        <f t="shared" si="17118"/>
        <v>0</v>
      </c>
      <c r="SHA118" s="166">
        <f t="shared" si="17118"/>
        <v>0</v>
      </c>
      <c r="SHB118" s="166">
        <f t="shared" si="17118"/>
        <v>0</v>
      </c>
      <c r="SHC118" s="166">
        <f t="shared" si="17118"/>
        <v>0</v>
      </c>
      <c r="SHD118" s="166">
        <f t="shared" si="17118"/>
        <v>0</v>
      </c>
      <c r="SHE118" s="166">
        <f t="shared" si="17118"/>
        <v>0</v>
      </c>
      <c r="SHF118" s="166">
        <f t="shared" si="17118"/>
        <v>0</v>
      </c>
      <c r="SHG118" s="166">
        <f t="shared" si="17118"/>
        <v>0</v>
      </c>
      <c r="SHH118" s="166">
        <f t="shared" si="17118"/>
        <v>0</v>
      </c>
      <c r="SHI118" s="166">
        <f t="shared" si="17118"/>
        <v>0</v>
      </c>
      <c r="SHJ118" s="166">
        <f t="shared" si="17118"/>
        <v>0</v>
      </c>
      <c r="SHK118" s="166">
        <f t="shared" si="17118"/>
        <v>0</v>
      </c>
      <c r="SHL118" s="166">
        <f t="shared" ref="SHL118:SJW118" si="17119">$E$116 * SHL117</f>
        <v>0</v>
      </c>
      <c r="SHM118" s="166">
        <f t="shared" si="17119"/>
        <v>0</v>
      </c>
      <c r="SHN118" s="166">
        <f t="shared" si="17119"/>
        <v>0</v>
      </c>
      <c r="SHO118" s="166">
        <f t="shared" si="17119"/>
        <v>0</v>
      </c>
      <c r="SHP118" s="166">
        <f t="shared" si="17119"/>
        <v>0</v>
      </c>
      <c r="SHQ118" s="166">
        <f t="shared" si="17119"/>
        <v>0</v>
      </c>
      <c r="SHR118" s="166">
        <f t="shared" si="17119"/>
        <v>0</v>
      </c>
      <c r="SHS118" s="166">
        <f t="shared" si="17119"/>
        <v>0</v>
      </c>
      <c r="SHT118" s="166">
        <f t="shared" si="17119"/>
        <v>0</v>
      </c>
      <c r="SHU118" s="166">
        <f t="shared" si="17119"/>
        <v>0</v>
      </c>
      <c r="SHV118" s="166">
        <f t="shared" si="17119"/>
        <v>0</v>
      </c>
      <c r="SHW118" s="166">
        <f t="shared" si="17119"/>
        <v>0</v>
      </c>
      <c r="SHX118" s="166">
        <f t="shared" si="17119"/>
        <v>0</v>
      </c>
      <c r="SHY118" s="166">
        <f t="shared" si="17119"/>
        <v>0</v>
      </c>
      <c r="SHZ118" s="166">
        <f t="shared" si="17119"/>
        <v>0</v>
      </c>
      <c r="SIA118" s="166">
        <f t="shared" si="17119"/>
        <v>0</v>
      </c>
      <c r="SIB118" s="166">
        <f t="shared" si="17119"/>
        <v>0</v>
      </c>
      <c r="SIC118" s="166">
        <f t="shared" si="17119"/>
        <v>0</v>
      </c>
      <c r="SID118" s="166">
        <f t="shared" si="17119"/>
        <v>0</v>
      </c>
      <c r="SIE118" s="166">
        <f t="shared" si="17119"/>
        <v>0</v>
      </c>
      <c r="SIF118" s="166">
        <f t="shared" si="17119"/>
        <v>0</v>
      </c>
      <c r="SIG118" s="166">
        <f t="shared" si="17119"/>
        <v>0</v>
      </c>
      <c r="SIH118" s="166">
        <f t="shared" si="17119"/>
        <v>0</v>
      </c>
      <c r="SII118" s="166">
        <f t="shared" si="17119"/>
        <v>0</v>
      </c>
      <c r="SIJ118" s="166">
        <f t="shared" si="17119"/>
        <v>0</v>
      </c>
      <c r="SIK118" s="166">
        <f t="shared" si="17119"/>
        <v>0</v>
      </c>
      <c r="SIL118" s="166">
        <f t="shared" si="17119"/>
        <v>0</v>
      </c>
      <c r="SIM118" s="166">
        <f t="shared" si="17119"/>
        <v>0</v>
      </c>
      <c r="SIN118" s="166">
        <f t="shared" si="17119"/>
        <v>0</v>
      </c>
      <c r="SIO118" s="166">
        <f t="shared" si="17119"/>
        <v>0</v>
      </c>
      <c r="SIP118" s="166">
        <f t="shared" si="17119"/>
        <v>0</v>
      </c>
      <c r="SIQ118" s="166">
        <f t="shared" si="17119"/>
        <v>0</v>
      </c>
      <c r="SIR118" s="166">
        <f t="shared" si="17119"/>
        <v>0</v>
      </c>
      <c r="SIS118" s="166">
        <f t="shared" si="17119"/>
        <v>0</v>
      </c>
      <c r="SIT118" s="166">
        <f t="shared" si="17119"/>
        <v>0</v>
      </c>
      <c r="SIU118" s="166">
        <f t="shared" si="17119"/>
        <v>0</v>
      </c>
      <c r="SIV118" s="166">
        <f t="shared" si="17119"/>
        <v>0</v>
      </c>
      <c r="SIW118" s="166">
        <f t="shared" si="17119"/>
        <v>0</v>
      </c>
      <c r="SIX118" s="166">
        <f t="shared" si="17119"/>
        <v>0</v>
      </c>
      <c r="SIY118" s="166">
        <f t="shared" si="17119"/>
        <v>0</v>
      </c>
      <c r="SIZ118" s="166">
        <f t="shared" si="17119"/>
        <v>0</v>
      </c>
      <c r="SJA118" s="166">
        <f t="shared" si="17119"/>
        <v>0</v>
      </c>
      <c r="SJB118" s="166">
        <f t="shared" si="17119"/>
        <v>0</v>
      </c>
      <c r="SJC118" s="166">
        <f t="shared" si="17119"/>
        <v>0</v>
      </c>
      <c r="SJD118" s="166">
        <f t="shared" si="17119"/>
        <v>0</v>
      </c>
      <c r="SJE118" s="166">
        <f t="shared" si="17119"/>
        <v>0</v>
      </c>
      <c r="SJF118" s="166">
        <f t="shared" si="17119"/>
        <v>0</v>
      </c>
      <c r="SJG118" s="166">
        <f t="shared" si="17119"/>
        <v>0</v>
      </c>
      <c r="SJH118" s="166">
        <f t="shared" si="17119"/>
        <v>0</v>
      </c>
      <c r="SJI118" s="166">
        <f t="shared" si="17119"/>
        <v>0</v>
      </c>
      <c r="SJJ118" s="166">
        <f t="shared" si="17119"/>
        <v>0</v>
      </c>
      <c r="SJK118" s="166">
        <f t="shared" si="17119"/>
        <v>0</v>
      </c>
      <c r="SJL118" s="166">
        <f t="shared" si="17119"/>
        <v>0</v>
      </c>
      <c r="SJM118" s="166">
        <f t="shared" si="17119"/>
        <v>0</v>
      </c>
      <c r="SJN118" s="166">
        <f t="shared" si="17119"/>
        <v>0</v>
      </c>
      <c r="SJO118" s="166">
        <f t="shared" si="17119"/>
        <v>0</v>
      </c>
      <c r="SJP118" s="166">
        <f t="shared" si="17119"/>
        <v>0</v>
      </c>
      <c r="SJQ118" s="166">
        <f t="shared" si="17119"/>
        <v>0</v>
      </c>
      <c r="SJR118" s="166">
        <f t="shared" si="17119"/>
        <v>0</v>
      </c>
      <c r="SJS118" s="166">
        <f t="shared" si="17119"/>
        <v>0</v>
      </c>
      <c r="SJT118" s="166">
        <f t="shared" si="17119"/>
        <v>0</v>
      </c>
      <c r="SJU118" s="166">
        <f t="shared" si="17119"/>
        <v>0</v>
      </c>
      <c r="SJV118" s="166">
        <f t="shared" si="17119"/>
        <v>0</v>
      </c>
      <c r="SJW118" s="166">
        <f t="shared" si="17119"/>
        <v>0</v>
      </c>
      <c r="SJX118" s="166">
        <f t="shared" ref="SJX118:SMI118" si="17120">$E$116 * SJX117</f>
        <v>0</v>
      </c>
      <c r="SJY118" s="166">
        <f t="shared" si="17120"/>
        <v>0</v>
      </c>
      <c r="SJZ118" s="166">
        <f t="shared" si="17120"/>
        <v>0</v>
      </c>
      <c r="SKA118" s="166">
        <f t="shared" si="17120"/>
        <v>0</v>
      </c>
      <c r="SKB118" s="166">
        <f t="shared" si="17120"/>
        <v>0</v>
      </c>
      <c r="SKC118" s="166">
        <f t="shared" si="17120"/>
        <v>0</v>
      </c>
      <c r="SKD118" s="166">
        <f t="shared" si="17120"/>
        <v>0</v>
      </c>
      <c r="SKE118" s="166">
        <f t="shared" si="17120"/>
        <v>0</v>
      </c>
      <c r="SKF118" s="166">
        <f t="shared" si="17120"/>
        <v>0</v>
      </c>
      <c r="SKG118" s="166">
        <f t="shared" si="17120"/>
        <v>0</v>
      </c>
      <c r="SKH118" s="166">
        <f t="shared" si="17120"/>
        <v>0</v>
      </c>
      <c r="SKI118" s="166">
        <f t="shared" si="17120"/>
        <v>0</v>
      </c>
      <c r="SKJ118" s="166">
        <f t="shared" si="17120"/>
        <v>0</v>
      </c>
      <c r="SKK118" s="166">
        <f t="shared" si="17120"/>
        <v>0</v>
      </c>
      <c r="SKL118" s="166">
        <f t="shared" si="17120"/>
        <v>0</v>
      </c>
      <c r="SKM118" s="166">
        <f t="shared" si="17120"/>
        <v>0</v>
      </c>
      <c r="SKN118" s="166">
        <f t="shared" si="17120"/>
        <v>0</v>
      </c>
      <c r="SKO118" s="166">
        <f t="shared" si="17120"/>
        <v>0</v>
      </c>
      <c r="SKP118" s="166">
        <f t="shared" si="17120"/>
        <v>0</v>
      </c>
      <c r="SKQ118" s="166">
        <f t="shared" si="17120"/>
        <v>0</v>
      </c>
      <c r="SKR118" s="166">
        <f t="shared" si="17120"/>
        <v>0</v>
      </c>
      <c r="SKS118" s="166">
        <f t="shared" si="17120"/>
        <v>0</v>
      </c>
      <c r="SKT118" s="166">
        <f t="shared" si="17120"/>
        <v>0</v>
      </c>
      <c r="SKU118" s="166">
        <f t="shared" si="17120"/>
        <v>0</v>
      </c>
      <c r="SKV118" s="166">
        <f t="shared" si="17120"/>
        <v>0</v>
      </c>
      <c r="SKW118" s="166">
        <f t="shared" si="17120"/>
        <v>0</v>
      </c>
      <c r="SKX118" s="166">
        <f t="shared" si="17120"/>
        <v>0</v>
      </c>
      <c r="SKY118" s="166">
        <f t="shared" si="17120"/>
        <v>0</v>
      </c>
      <c r="SKZ118" s="166">
        <f t="shared" si="17120"/>
        <v>0</v>
      </c>
      <c r="SLA118" s="166">
        <f t="shared" si="17120"/>
        <v>0</v>
      </c>
      <c r="SLB118" s="166">
        <f t="shared" si="17120"/>
        <v>0</v>
      </c>
      <c r="SLC118" s="166">
        <f t="shared" si="17120"/>
        <v>0</v>
      </c>
      <c r="SLD118" s="166">
        <f t="shared" si="17120"/>
        <v>0</v>
      </c>
      <c r="SLE118" s="166">
        <f t="shared" si="17120"/>
        <v>0</v>
      </c>
      <c r="SLF118" s="166">
        <f t="shared" si="17120"/>
        <v>0</v>
      </c>
      <c r="SLG118" s="166">
        <f t="shared" si="17120"/>
        <v>0</v>
      </c>
      <c r="SLH118" s="166">
        <f t="shared" si="17120"/>
        <v>0</v>
      </c>
      <c r="SLI118" s="166">
        <f t="shared" si="17120"/>
        <v>0</v>
      </c>
      <c r="SLJ118" s="166">
        <f t="shared" si="17120"/>
        <v>0</v>
      </c>
      <c r="SLK118" s="166">
        <f t="shared" si="17120"/>
        <v>0</v>
      </c>
      <c r="SLL118" s="166">
        <f t="shared" si="17120"/>
        <v>0</v>
      </c>
      <c r="SLM118" s="166">
        <f t="shared" si="17120"/>
        <v>0</v>
      </c>
      <c r="SLN118" s="166">
        <f t="shared" si="17120"/>
        <v>0</v>
      </c>
      <c r="SLO118" s="166">
        <f t="shared" si="17120"/>
        <v>0</v>
      </c>
      <c r="SLP118" s="166">
        <f t="shared" si="17120"/>
        <v>0</v>
      </c>
      <c r="SLQ118" s="166">
        <f t="shared" si="17120"/>
        <v>0</v>
      </c>
      <c r="SLR118" s="166">
        <f t="shared" si="17120"/>
        <v>0</v>
      </c>
      <c r="SLS118" s="166">
        <f t="shared" si="17120"/>
        <v>0</v>
      </c>
      <c r="SLT118" s="166">
        <f t="shared" si="17120"/>
        <v>0</v>
      </c>
      <c r="SLU118" s="166">
        <f t="shared" si="17120"/>
        <v>0</v>
      </c>
      <c r="SLV118" s="166">
        <f t="shared" si="17120"/>
        <v>0</v>
      </c>
      <c r="SLW118" s="166">
        <f t="shared" si="17120"/>
        <v>0</v>
      </c>
      <c r="SLX118" s="166">
        <f t="shared" si="17120"/>
        <v>0</v>
      </c>
      <c r="SLY118" s="166">
        <f t="shared" si="17120"/>
        <v>0</v>
      </c>
      <c r="SLZ118" s="166">
        <f t="shared" si="17120"/>
        <v>0</v>
      </c>
      <c r="SMA118" s="166">
        <f t="shared" si="17120"/>
        <v>0</v>
      </c>
      <c r="SMB118" s="166">
        <f t="shared" si="17120"/>
        <v>0</v>
      </c>
      <c r="SMC118" s="166">
        <f t="shared" si="17120"/>
        <v>0</v>
      </c>
      <c r="SMD118" s="166">
        <f t="shared" si="17120"/>
        <v>0</v>
      </c>
      <c r="SME118" s="166">
        <f t="shared" si="17120"/>
        <v>0</v>
      </c>
      <c r="SMF118" s="166">
        <f t="shared" si="17120"/>
        <v>0</v>
      </c>
      <c r="SMG118" s="166">
        <f t="shared" si="17120"/>
        <v>0</v>
      </c>
      <c r="SMH118" s="166">
        <f t="shared" si="17120"/>
        <v>0</v>
      </c>
      <c r="SMI118" s="166">
        <f t="shared" si="17120"/>
        <v>0</v>
      </c>
      <c r="SMJ118" s="166">
        <f t="shared" ref="SMJ118:SOU118" si="17121">$E$116 * SMJ117</f>
        <v>0</v>
      </c>
      <c r="SMK118" s="166">
        <f t="shared" si="17121"/>
        <v>0</v>
      </c>
      <c r="SML118" s="166">
        <f t="shared" si="17121"/>
        <v>0</v>
      </c>
      <c r="SMM118" s="166">
        <f t="shared" si="17121"/>
        <v>0</v>
      </c>
      <c r="SMN118" s="166">
        <f t="shared" si="17121"/>
        <v>0</v>
      </c>
      <c r="SMO118" s="166">
        <f t="shared" si="17121"/>
        <v>0</v>
      </c>
      <c r="SMP118" s="166">
        <f t="shared" si="17121"/>
        <v>0</v>
      </c>
      <c r="SMQ118" s="166">
        <f t="shared" si="17121"/>
        <v>0</v>
      </c>
      <c r="SMR118" s="166">
        <f t="shared" si="17121"/>
        <v>0</v>
      </c>
      <c r="SMS118" s="166">
        <f t="shared" si="17121"/>
        <v>0</v>
      </c>
      <c r="SMT118" s="166">
        <f t="shared" si="17121"/>
        <v>0</v>
      </c>
      <c r="SMU118" s="166">
        <f t="shared" si="17121"/>
        <v>0</v>
      </c>
      <c r="SMV118" s="166">
        <f t="shared" si="17121"/>
        <v>0</v>
      </c>
      <c r="SMW118" s="166">
        <f t="shared" si="17121"/>
        <v>0</v>
      </c>
      <c r="SMX118" s="166">
        <f t="shared" si="17121"/>
        <v>0</v>
      </c>
      <c r="SMY118" s="166">
        <f t="shared" si="17121"/>
        <v>0</v>
      </c>
      <c r="SMZ118" s="166">
        <f t="shared" si="17121"/>
        <v>0</v>
      </c>
      <c r="SNA118" s="166">
        <f t="shared" si="17121"/>
        <v>0</v>
      </c>
      <c r="SNB118" s="166">
        <f t="shared" si="17121"/>
        <v>0</v>
      </c>
      <c r="SNC118" s="166">
        <f t="shared" si="17121"/>
        <v>0</v>
      </c>
      <c r="SND118" s="166">
        <f t="shared" si="17121"/>
        <v>0</v>
      </c>
      <c r="SNE118" s="166">
        <f t="shared" si="17121"/>
        <v>0</v>
      </c>
      <c r="SNF118" s="166">
        <f t="shared" si="17121"/>
        <v>0</v>
      </c>
      <c r="SNG118" s="166">
        <f t="shared" si="17121"/>
        <v>0</v>
      </c>
      <c r="SNH118" s="166">
        <f t="shared" si="17121"/>
        <v>0</v>
      </c>
      <c r="SNI118" s="166">
        <f t="shared" si="17121"/>
        <v>0</v>
      </c>
      <c r="SNJ118" s="166">
        <f t="shared" si="17121"/>
        <v>0</v>
      </c>
      <c r="SNK118" s="166">
        <f t="shared" si="17121"/>
        <v>0</v>
      </c>
      <c r="SNL118" s="166">
        <f t="shared" si="17121"/>
        <v>0</v>
      </c>
      <c r="SNM118" s="166">
        <f t="shared" si="17121"/>
        <v>0</v>
      </c>
      <c r="SNN118" s="166">
        <f t="shared" si="17121"/>
        <v>0</v>
      </c>
      <c r="SNO118" s="166">
        <f t="shared" si="17121"/>
        <v>0</v>
      </c>
      <c r="SNP118" s="166">
        <f t="shared" si="17121"/>
        <v>0</v>
      </c>
      <c r="SNQ118" s="166">
        <f t="shared" si="17121"/>
        <v>0</v>
      </c>
      <c r="SNR118" s="166">
        <f t="shared" si="17121"/>
        <v>0</v>
      </c>
      <c r="SNS118" s="166">
        <f t="shared" si="17121"/>
        <v>0</v>
      </c>
      <c r="SNT118" s="166">
        <f t="shared" si="17121"/>
        <v>0</v>
      </c>
      <c r="SNU118" s="166">
        <f t="shared" si="17121"/>
        <v>0</v>
      </c>
      <c r="SNV118" s="166">
        <f t="shared" si="17121"/>
        <v>0</v>
      </c>
      <c r="SNW118" s="166">
        <f t="shared" si="17121"/>
        <v>0</v>
      </c>
      <c r="SNX118" s="166">
        <f t="shared" si="17121"/>
        <v>0</v>
      </c>
      <c r="SNY118" s="166">
        <f t="shared" si="17121"/>
        <v>0</v>
      </c>
      <c r="SNZ118" s="166">
        <f t="shared" si="17121"/>
        <v>0</v>
      </c>
      <c r="SOA118" s="166">
        <f t="shared" si="17121"/>
        <v>0</v>
      </c>
      <c r="SOB118" s="166">
        <f t="shared" si="17121"/>
        <v>0</v>
      </c>
      <c r="SOC118" s="166">
        <f t="shared" si="17121"/>
        <v>0</v>
      </c>
      <c r="SOD118" s="166">
        <f t="shared" si="17121"/>
        <v>0</v>
      </c>
      <c r="SOE118" s="166">
        <f t="shared" si="17121"/>
        <v>0</v>
      </c>
      <c r="SOF118" s="166">
        <f t="shared" si="17121"/>
        <v>0</v>
      </c>
      <c r="SOG118" s="166">
        <f t="shared" si="17121"/>
        <v>0</v>
      </c>
      <c r="SOH118" s="166">
        <f t="shared" si="17121"/>
        <v>0</v>
      </c>
      <c r="SOI118" s="166">
        <f t="shared" si="17121"/>
        <v>0</v>
      </c>
      <c r="SOJ118" s="166">
        <f t="shared" si="17121"/>
        <v>0</v>
      </c>
      <c r="SOK118" s="166">
        <f t="shared" si="17121"/>
        <v>0</v>
      </c>
      <c r="SOL118" s="166">
        <f t="shared" si="17121"/>
        <v>0</v>
      </c>
      <c r="SOM118" s="166">
        <f t="shared" si="17121"/>
        <v>0</v>
      </c>
      <c r="SON118" s="166">
        <f t="shared" si="17121"/>
        <v>0</v>
      </c>
      <c r="SOO118" s="166">
        <f t="shared" si="17121"/>
        <v>0</v>
      </c>
      <c r="SOP118" s="166">
        <f t="shared" si="17121"/>
        <v>0</v>
      </c>
      <c r="SOQ118" s="166">
        <f t="shared" si="17121"/>
        <v>0</v>
      </c>
      <c r="SOR118" s="166">
        <f t="shared" si="17121"/>
        <v>0</v>
      </c>
      <c r="SOS118" s="166">
        <f t="shared" si="17121"/>
        <v>0</v>
      </c>
      <c r="SOT118" s="166">
        <f t="shared" si="17121"/>
        <v>0</v>
      </c>
      <c r="SOU118" s="166">
        <f t="shared" si="17121"/>
        <v>0</v>
      </c>
      <c r="SOV118" s="166">
        <f t="shared" ref="SOV118:SRG118" si="17122">$E$116 * SOV117</f>
        <v>0</v>
      </c>
      <c r="SOW118" s="166">
        <f t="shared" si="17122"/>
        <v>0</v>
      </c>
      <c r="SOX118" s="166">
        <f t="shared" si="17122"/>
        <v>0</v>
      </c>
      <c r="SOY118" s="166">
        <f t="shared" si="17122"/>
        <v>0</v>
      </c>
      <c r="SOZ118" s="166">
        <f t="shared" si="17122"/>
        <v>0</v>
      </c>
      <c r="SPA118" s="166">
        <f t="shared" si="17122"/>
        <v>0</v>
      </c>
      <c r="SPB118" s="166">
        <f t="shared" si="17122"/>
        <v>0</v>
      </c>
      <c r="SPC118" s="166">
        <f t="shared" si="17122"/>
        <v>0</v>
      </c>
      <c r="SPD118" s="166">
        <f t="shared" si="17122"/>
        <v>0</v>
      </c>
      <c r="SPE118" s="166">
        <f t="shared" si="17122"/>
        <v>0</v>
      </c>
      <c r="SPF118" s="166">
        <f t="shared" si="17122"/>
        <v>0</v>
      </c>
      <c r="SPG118" s="166">
        <f t="shared" si="17122"/>
        <v>0</v>
      </c>
      <c r="SPH118" s="166">
        <f t="shared" si="17122"/>
        <v>0</v>
      </c>
      <c r="SPI118" s="166">
        <f t="shared" si="17122"/>
        <v>0</v>
      </c>
      <c r="SPJ118" s="166">
        <f t="shared" si="17122"/>
        <v>0</v>
      </c>
      <c r="SPK118" s="166">
        <f t="shared" si="17122"/>
        <v>0</v>
      </c>
      <c r="SPL118" s="166">
        <f t="shared" si="17122"/>
        <v>0</v>
      </c>
      <c r="SPM118" s="166">
        <f t="shared" si="17122"/>
        <v>0</v>
      </c>
      <c r="SPN118" s="166">
        <f t="shared" si="17122"/>
        <v>0</v>
      </c>
      <c r="SPO118" s="166">
        <f t="shared" si="17122"/>
        <v>0</v>
      </c>
      <c r="SPP118" s="166">
        <f t="shared" si="17122"/>
        <v>0</v>
      </c>
      <c r="SPQ118" s="166">
        <f t="shared" si="17122"/>
        <v>0</v>
      </c>
      <c r="SPR118" s="166">
        <f t="shared" si="17122"/>
        <v>0</v>
      </c>
      <c r="SPS118" s="166">
        <f t="shared" si="17122"/>
        <v>0</v>
      </c>
      <c r="SPT118" s="166">
        <f t="shared" si="17122"/>
        <v>0</v>
      </c>
      <c r="SPU118" s="166">
        <f t="shared" si="17122"/>
        <v>0</v>
      </c>
      <c r="SPV118" s="166">
        <f t="shared" si="17122"/>
        <v>0</v>
      </c>
      <c r="SPW118" s="166">
        <f t="shared" si="17122"/>
        <v>0</v>
      </c>
      <c r="SPX118" s="166">
        <f t="shared" si="17122"/>
        <v>0</v>
      </c>
      <c r="SPY118" s="166">
        <f t="shared" si="17122"/>
        <v>0</v>
      </c>
      <c r="SPZ118" s="166">
        <f t="shared" si="17122"/>
        <v>0</v>
      </c>
      <c r="SQA118" s="166">
        <f t="shared" si="17122"/>
        <v>0</v>
      </c>
      <c r="SQB118" s="166">
        <f t="shared" si="17122"/>
        <v>0</v>
      </c>
      <c r="SQC118" s="166">
        <f t="shared" si="17122"/>
        <v>0</v>
      </c>
      <c r="SQD118" s="166">
        <f t="shared" si="17122"/>
        <v>0</v>
      </c>
      <c r="SQE118" s="166">
        <f t="shared" si="17122"/>
        <v>0</v>
      </c>
      <c r="SQF118" s="166">
        <f t="shared" si="17122"/>
        <v>0</v>
      </c>
      <c r="SQG118" s="166">
        <f t="shared" si="17122"/>
        <v>0</v>
      </c>
      <c r="SQH118" s="166">
        <f t="shared" si="17122"/>
        <v>0</v>
      </c>
      <c r="SQI118" s="166">
        <f t="shared" si="17122"/>
        <v>0</v>
      </c>
      <c r="SQJ118" s="166">
        <f t="shared" si="17122"/>
        <v>0</v>
      </c>
      <c r="SQK118" s="166">
        <f t="shared" si="17122"/>
        <v>0</v>
      </c>
      <c r="SQL118" s="166">
        <f t="shared" si="17122"/>
        <v>0</v>
      </c>
      <c r="SQM118" s="166">
        <f t="shared" si="17122"/>
        <v>0</v>
      </c>
      <c r="SQN118" s="166">
        <f t="shared" si="17122"/>
        <v>0</v>
      </c>
      <c r="SQO118" s="166">
        <f t="shared" si="17122"/>
        <v>0</v>
      </c>
      <c r="SQP118" s="166">
        <f t="shared" si="17122"/>
        <v>0</v>
      </c>
      <c r="SQQ118" s="166">
        <f t="shared" si="17122"/>
        <v>0</v>
      </c>
      <c r="SQR118" s="166">
        <f t="shared" si="17122"/>
        <v>0</v>
      </c>
      <c r="SQS118" s="166">
        <f t="shared" si="17122"/>
        <v>0</v>
      </c>
      <c r="SQT118" s="166">
        <f t="shared" si="17122"/>
        <v>0</v>
      </c>
      <c r="SQU118" s="166">
        <f t="shared" si="17122"/>
        <v>0</v>
      </c>
      <c r="SQV118" s="166">
        <f t="shared" si="17122"/>
        <v>0</v>
      </c>
      <c r="SQW118" s="166">
        <f t="shared" si="17122"/>
        <v>0</v>
      </c>
      <c r="SQX118" s="166">
        <f t="shared" si="17122"/>
        <v>0</v>
      </c>
      <c r="SQY118" s="166">
        <f t="shared" si="17122"/>
        <v>0</v>
      </c>
      <c r="SQZ118" s="166">
        <f t="shared" si="17122"/>
        <v>0</v>
      </c>
      <c r="SRA118" s="166">
        <f t="shared" si="17122"/>
        <v>0</v>
      </c>
      <c r="SRB118" s="166">
        <f t="shared" si="17122"/>
        <v>0</v>
      </c>
      <c r="SRC118" s="166">
        <f t="shared" si="17122"/>
        <v>0</v>
      </c>
      <c r="SRD118" s="166">
        <f t="shared" si="17122"/>
        <v>0</v>
      </c>
      <c r="SRE118" s="166">
        <f t="shared" si="17122"/>
        <v>0</v>
      </c>
      <c r="SRF118" s="166">
        <f t="shared" si="17122"/>
        <v>0</v>
      </c>
      <c r="SRG118" s="166">
        <f t="shared" si="17122"/>
        <v>0</v>
      </c>
      <c r="SRH118" s="166">
        <f t="shared" ref="SRH118:STS118" si="17123">$E$116 * SRH117</f>
        <v>0</v>
      </c>
      <c r="SRI118" s="166">
        <f t="shared" si="17123"/>
        <v>0</v>
      </c>
      <c r="SRJ118" s="166">
        <f t="shared" si="17123"/>
        <v>0</v>
      </c>
      <c r="SRK118" s="166">
        <f t="shared" si="17123"/>
        <v>0</v>
      </c>
      <c r="SRL118" s="166">
        <f t="shared" si="17123"/>
        <v>0</v>
      </c>
      <c r="SRM118" s="166">
        <f t="shared" si="17123"/>
        <v>0</v>
      </c>
      <c r="SRN118" s="166">
        <f t="shared" si="17123"/>
        <v>0</v>
      </c>
      <c r="SRO118" s="166">
        <f t="shared" si="17123"/>
        <v>0</v>
      </c>
      <c r="SRP118" s="166">
        <f t="shared" si="17123"/>
        <v>0</v>
      </c>
      <c r="SRQ118" s="166">
        <f t="shared" si="17123"/>
        <v>0</v>
      </c>
      <c r="SRR118" s="166">
        <f t="shared" si="17123"/>
        <v>0</v>
      </c>
      <c r="SRS118" s="166">
        <f t="shared" si="17123"/>
        <v>0</v>
      </c>
      <c r="SRT118" s="166">
        <f t="shared" si="17123"/>
        <v>0</v>
      </c>
      <c r="SRU118" s="166">
        <f t="shared" si="17123"/>
        <v>0</v>
      </c>
      <c r="SRV118" s="166">
        <f t="shared" si="17123"/>
        <v>0</v>
      </c>
      <c r="SRW118" s="166">
        <f t="shared" si="17123"/>
        <v>0</v>
      </c>
      <c r="SRX118" s="166">
        <f t="shared" si="17123"/>
        <v>0</v>
      </c>
      <c r="SRY118" s="166">
        <f t="shared" si="17123"/>
        <v>0</v>
      </c>
      <c r="SRZ118" s="166">
        <f t="shared" si="17123"/>
        <v>0</v>
      </c>
      <c r="SSA118" s="166">
        <f t="shared" si="17123"/>
        <v>0</v>
      </c>
      <c r="SSB118" s="166">
        <f t="shared" si="17123"/>
        <v>0</v>
      </c>
      <c r="SSC118" s="166">
        <f t="shared" si="17123"/>
        <v>0</v>
      </c>
      <c r="SSD118" s="166">
        <f t="shared" si="17123"/>
        <v>0</v>
      </c>
      <c r="SSE118" s="166">
        <f t="shared" si="17123"/>
        <v>0</v>
      </c>
      <c r="SSF118" s="166">
        <f t="shared" si="17123"/>
        <v>0</v>
      </c>
      <c r="SSG118" s="166">
        <f t="shared" si="17123"/>
        <v>0</v>
      </c>
      <c r="SSH118" s="166">
        <f t="shared" si="17123"/>
        <v>0</v>
      </c>
      <c r="SSI118" s="166">
        <f t="shared" si="17123"/>
        <v>0</v>
      </c>
      <c r="SSJ118" s="166">
        <f t="shared" si="17123"/>
        <v>0</v>
      </c>
      <c r="SSK118" s="166">
        <f t="shared" si="17123"/>
        <v>0</v>
      </c>
      <c r="SSL118" s="166">
        <f t="shared" si="17123"/>
        <v>0</v>
      </c>
      <c r="SSM118" s="166">
        <f t="shared" si="17123"/>
        <v>0</v>
      </c>
      <c r="SSN118" s="166">
        <f t="shared" si="17123"/>
        <v>0</v>
      </c>
      <c r="SSO118" s="166">
        <f t="shared" si="17123"/>
        <v>0</v>
      </c>
      <c r="SSP118" s="166">
        <f t="shared" si="17123"/>
        <v>0</v>
      </c>
      <c r="SSQ118" s="166">
        <f t="shared" si="17123"/>
        <v>0</v>
      </c>
      <c r="SSR118" s="166">
        <f t="shared" si="17123"/>
        <v>0</v>
      </c>
      <c r="SSS118" s="166">
        <f t="shared" si="17123"/>
        <v>0</v>
      </c>
      <c r="SST118" s="166">
        <f t="shared" si="17123"/>
        <v>0</v>
      </c>
      <c r="SSU118" s="166">
        <f t="shared" si="17123"/>
        <v>0</v>
      </c>
      <c r="SSV118" s="166">
        <f t="shared" si="17123"/>
        <v>0</v>
      </c>
      <c r="SSW118" s="166">
        <f t="shared" si="17123"/>
        <v>0</v>
      </c>
      <c r="SSX118" s="166">
        <f t="shared" si="17123"/>
        <v>0</v>
      </c>
      <c r="SSY118" s="166">
        <f t="shared" si="17123"/>
        <v>0</v>
      </c>
      <c r="SSZ118" s="166">
        <f t="shared" si="17123"/>
        <v>0</v>
      </c>
      <c r="STA118" s="166">
        <f t="shared" si="17123"/>
        <v>0</v>
      </c>
      <c r="STB118" s="166">
        <f t="shared" si="17123"/>
        <v>0</v>
      </c>
      <c r="STC118" s="166">
        <f t="shared" si="17123"/>
        <v>0</v>
      </c>
      <c r="STD118" s="166">
        <f t="shared" si="17123"/>
        <v>0</v>
      </c>
      <c r="STE118" s="166">
        <f t="shared" si="17123"/>
        <v>0</v>
      </c>
      <c r="STF118" s="166">
        <f t="shared" si="17123"/>
        <v>0</v>
      </c>
      <c r="STG118" s="166">
        <f t="shared" si="17123"/>
        <v>0</v>
      </c>
      <c r="STH118" s="166">
        <f t="shared" si="17123"/>
        <v>0</v>
      </c>
      <c r="STI118" s="166">
        <f t="shared" si="17123"/>
        <v>0</v>
      </c>
      <c r="STJ118" s="166">
        <f t="shared" si="17123"/>
        <v>0</v>
      </c>
      <c r="STK118" s="166">
        <f t="shared" si="17123"/>
        <v>0</v>
      </c>
      <c r="STL118" s="166">
        <f t="shared" si="17123"/>
        <v>0</v>
      </c>
      <c r="STM118" s="166">
        <f t="shared" si="17123"/>
        <v>0</v>
      </c>
      <c r="STN118" s="166">
        <f t="shared" si="17123"/>
        <v>0</v>
      </c>
      <c r="STO118" s="166">
        <f t="shared" si="17123"/>
        <v>0</v>
      </c>
      <c r="STP118" s="166">
        <f t="shared" si="17123"/>
        <v>0</v>
      </c>
      <c r="STQ118" s="166">
        <f t="shared" si="17123"/>
        <v>0</v>
      </c>
      <c r="STR118" s="166">
        <f t="shared" si="17123"/>
        <v>0</v>
      </c>
      <c r="STS118" s="166">
        <f t="shared" si="17123"/>
        <v>0</v>
      </c>
      <c r="STT118" s="166">
        <f t="shared" ref="STT118:SWE118" si="17124">$E$116 * STT117</f>
        <v>0</v>
      </c>
      <c r="STU118" s="166">
        <f t="shared" si="17124"/>
        <v>0</v>
      </c>
      <c r="STV118" s="166">
        <f t="shared" si="17124"/>
        <v>0</v>
      </c>
      <c r="STW118" s="166">
        <f t="shared" si="17124"/>
        <v>0</v>
      </c>
      <c r="STX118" s="166">
        <f t="shared" si="17124"/>
        <v>0</v>
      </c>
      <c r="STY118" s="166">
        <f t="shared" si="17124"/>
        <v>0</v>
      </c>
      <c r="STZ118" s="166">
        <f t="shared" si="17124"/>
        <v>0</v>
      </c>
      <c r="SUA118" s="166">
        <f t="shared" si="17124"/>
        <v>0</v>
      </c>
      <c r="SUB118" s="166">
        <f t="shared" si="17124"/>
        <v>0</v>
      </c>
      <c r="SUC118" s="166">
        <f t="shared" si="17124"/>
        <v>0</v>
      </c>
      <c r="SUD118" s="166">
        <f t="shared" si="17124"/>
        <v>0</v>
      </c>
      <c r="SUE118" s="166">
        <f t="shared" si="17124"/>
        <v>0</v>
      </c>
      <c r="SUF118" s="166">
        <f t="shared" si="17124"/>
        <v>0</v>
      </c>
      <c r="SUG118" s="166">
        <f t="shared" si="17124"/>
        <v>0</v>
      </c>
      <c r="SUH118" s="166">
        <f t="shared" si="17124"/>
        <v>0</v>
      </c>
      <c r="SUI118" s="166">
        <f t="shared" si="17124"/>
        <v>0</v>
      </c>
      <c r="SUJ118" s="166">
        <f t="shared" si="17124"/>
        <v>0</v>
      </c>
      <c r="SUK118" s="166">
        <f t="shared" si="17124"/>
        <v>0</v>
      </c>
      <c r="SUL118" s="166">
        <f t="shared" si="17124"/>
        <v>0</v>
      </c>
      <c r="SUM118" s="166">
        <f t="shared" si="17124"/>
        <v>0</v>
      </c>
      <c r="SUN118" s="166">
        <f t="shared" si="17124"/>
        <v>0</v>
      </c>
      <c r="SUO118" s="166">
        <f t="shared" si="17124"/>
        <v>0</v>
      </c>
      <c r="SUP118" s="166">
        <f t="shared" si="17124"/>
        <v>0</v>
      </c>
      <c r="SUQ118" s="166">
        <f t="shared" si="17124"/>
        <v>0</v>
      </c>
      <c r="SUR118" s="166">
        <f t="shared" si="17124"/>
        <v>0</v>
      </c>
      <c r="SUS118" s="166">
        <f t="shared" si="17124"/>
        <v>0</v>
      </c>
      <c r="SUT118" s="166">
        <f t="shared" si="17124"/>
        <v>0</v>
      </c>
      <c r="SUU118" s="166">
        <f t="shared" si="17124"/>
        <v>0</v>
      </c>
      <c r="SUV118" s="166">
        <f t="shared" si="17124"/>
        <v>0</v>
      </c>
      <c r="SUW118" s="166">
        <f t="shared" si="17124"/>
        <v>0</v>
      </c>
      <c r="SUX118" s="166">
        <f t="shared" si="17124"/>
        <v>0</v>
      </c>
      <c r="SUY118" s="166">
        <f t="shared" si="17124"/>
        <v>0</v>
      </c>
      <c r="SUZ118" s="166">
        <f t="shared" si="17124"/>
        <v>0</v>
      </c>
      <c r="SVA118" s="166">
        <f t="shared" si="17124"/>
        <v>0</v>
      </c>
      <c r="SVB118" s="166">
        <f t="shared" si="17124"/>
        <v>0</v>
      </c>
      <c r="SVC118" s="166">
        <f t="shared" si="17124"/>
        <v>0</v>
      </c>
      <c r="SVD118" s="166">
        <f t="shared" si="17124"/>
        <v>0</v>
      </c>
      <c r="SVE118" s="166">
        <f t="shared" si="17124"/>
        <v>0</v>
      </c>
      <c r="SVF118" s="166">
        <f t="shared" si="17124"/>
        <v>0</v>
      </c>
      <c r="SVG118" s="166">
        <f t="shared" si="17124"/>
        <v>0</v>
      </c>
      <c r="SVH118" s="166">
        <f t="shared" si="17124"/>
        <v>0</v>
      </c>
      <c r="SVI118" s="166">
        <f t="shared" si="17124"/>
        <v>0</v>
      </c>
      <c r="SVJ118" s="166">
        <f t="shared" si="17124"/>
        <v>0</v>
      </c>
      <c r="SVK118" s="166">
        <f t="shared" si="17124"/>
        <v>0</v>
      </c>
      <c r="SVL118" s="166">
        <f t="shared" si="17124"/>
        <v>0</v>
      </c>
      <c r="SVM118" s="166">
        <f t="shared" si="17124"/>
        <v>0</v>
      </c>
      <c r="SVN118" s="166">
        <f t="shared" si="17124"/>
        <v>0</v>
      </c>
      <c r="SVO118" s="166">
        <f t="shared" si="17124"/>
        <v>0</v>
      </c>
      <c r="SVP118" s="166">
        <f t="shared" si="17124"/>
        <v>0</v>
      </c>
      <c r="SVQ118" s="166">
        <f t="shared" si="17124"/>
        <v>0</v>
      </c>
      <c r="SVR118" s="166">
        <f t="shared" si="17124"/>
        <v>0</v>
      </c>
      <c r="SVS118" s="166">
        <f t="shared" si="17124"/>
        <v>0</v>
      </c>
      <c r="SVT118" s="166">
        <f t="shared" si="17124"/>
        <v>0</v>
      </c>
      <c r="SVU118" s="166">
        <f t="shared" si="17124"/>
        <v>0</v>
      </c>
      <c r="SVV118" s="166">
        <f t="shared" si="17124"/>
        <v>0</v>
      </c>
      <c r="SVW118" s="166">
        <f t="shared" si="17124"/>
        <v>0</v>
      </c>
      <c r="SVX118" s="166">
        <f t="shared" si="17124"/>
        <v>0</v>
      </c>
      <c r="SVY118" s="166">
        <f t="shared" si="17124"/>
        <v>0</v>
      </c>
      <c r="SVZ118" s="166">
        <f t="shared" si="17124"/>
        <v>0</v>
      </c>
      <c r="SWA118" s="166">
        <f t="shared" si="17124"/>
        <v>0</v>
      </c>
      <c r="SWB118" s="166">
        <f t="shared" si="17124"/>
        <v>0</v>
      </c>
      <c r="SWC118" s="166">
        <f t="shared" si="17124"/>
        <v>0</v>
      </c>
      <c r="SWD118" s="166">
        <f t="shared" si="17124"/>
        <v>0</v>
      </c>
      <c r="SWE118" s="166">
        <f t="shared" si="17124"/>
        <v>0</v>
      </c>
      <c r="SWF118" s="166">
        <f t="shared" ref="SWF118:SYQ118" si="17125">$E$116 * SWF117</f>
        <v>0</v>
      </c>
      <c r="SWG118" s="166">
        <f t="shared" si="17125"/>
        <v>0</v>
      </c>
      <c r="SWH118" s="166">
        <f t="shared" si="17125"/>
        <v>0</v>
      </c>
      <c r="SWI118" s="166">
        <f t="shared" si="17125"/>
        <v>0</v>
      </c>
      <c r="SWJ118" s="166">
        <f t="shared" si="17125"/>
        <v>0</v>
      </c>
      <c r="SWK118" s="166">
        <f t="shared" si="17125"/>
        <v>0</v>
      </c>
      <c r="SWL118" s="166">
        <f t="shared" si="17125"/>
        <v>0</v>
      </c>
      <c r="SWM118" s="166">
        <f t="shared" si="17125"/>
        <v>0</v>
      </c>
      <c r="SWN118" s="166">
        <f t="shared" si="17125"/>
        <v>0</v>
      </c>
      <c r="SWO118" s="166">
        <f t="shared" si="17125"/>
        <v>0</v>
      </c>
      <c r="SWP118" s="166">
        <f t="shared" si="17125"/>
        <v>0</v>
      </c>
      <c r="SWQ118" s="166">
        <f t="shared" si="17125"/>
        <v>0</v>
      </c>
      <c r="SWR118" s="166">
        <f t="shared" si="17125"/>
        <v>0</v>
      </c>
      <c r="SWS118" s="166">
        <f t="shared" si="17125"/>
        <v>0</v>
      </c>
      <c r="SWT118" s="166">
        <f t="shared" si="17125"/>
        <v>0</v>
      </c>
      <c r="SWU118" s="166">
        <f t="shared" si="17125"/>
        <v>0</v>
      </c>
      <c r="SWV118" s="166">
        <f t="shared" si="17125"/>
        <v>0</v>
      </c>
      <c r="SWW118" s="166">
        <f t="shared" si="17125"/>
        <v>0</v>
      </c>
      <c r="SWX118" s="166">
        <f t="shared" si="17125"/>
        <v>0</v>
      </c>
      <c r="SWY118" s="166">
        <f t="shared" si="17125"/>
        <v>0</v>
      </c>
      <c r="SWZ118" s="166">
        <f t="shared" si="17125"/>
        <v>0</v>
      </c>
      <c r="SXA118" s="166">
        <f t="shared" si="17125"/>
        <v>0</v>
      </c>
      <c r="SXB118" s="166">
        <f t="shared" si="17125"/>
        <v>0</v>
      </c>
      <c r="SXC118" s="166">
        <f t="shared" si="17125"/>
        <v>0</v>
      </c>
      <c r="SXD118" s="166">
        <f t="shared" si="17125"/>
        <v>0</v>
      </c>
      <c r="SXE118" s="166">
        <f t="shared" si="17125"/>
        <v>0</v>
      </c>
      <c r="SXF118" s="166">
        <f t="shared" si="17125"/>
        <v>0</v>
      </c>
      <c r="SXG118" s="166">
        <f t="shared" si="17125"/>
        <v>0</v>
      </c>
      <c r="SXH118" s="166">
        <f t="shared" si="17125"/>
        <v>0</v>
      </c>
      <c r="SXI118" s="166">
        <f t="shared" si="17125"/>
        <v>0</v>
      </c>
      <c r="SXJ118" s="166">
        <f t="shared" si="17125"/>
        <v>0</v>
      </c>
      <c r="SXK118" s="166">
        <f t="shared" si="17125"/>
        <v>0</v>
      </c>
      <c r="SXL118" s="166">
        <f t="shared" si="17125"/>
        <v>0</v>
      </c>
      <c r="SXM118" s="166">
        <f t="shared" si="17125"/>
        <v>0</v>
      </c>
      <c r="SXN118" s="166">
        <f t="shared" si="17125"/>
        <v>0</v>
      </c>
      <c r="SXO118" s="166">
        <f t="shared" si="17125"/>
        <v>0</v>
      </c>
      <c r="SXP118" s="166">
        <f t="shared" si="17125"/>
        <v>0</v>
      </c>
      <c r="SXQ118" s="166">
        <f t="shared" si="17125"/>
        <v>0</v>
      </c>
      <c r="SXR118" s="166">
        <f t="shared" si="17125"/>
        <v>0</v>
      </c>
      <c r="SXS118" s="166">
        <f t="shared" si="17125"/>
        <v>0</v>
      </c>
      <c r="SXT118" s="166">
        <f t="shared" si="17125"/>
        <v>0</v>
      </c>
      <c r="SXU118" s="166">
        <f t="shared" si="17125"/>
        <v>0</v>
      </c>
      <c r="SXV118" s="166">
        <f t="shared" si="17125"/>
        <v>0</v>
      </c>
      <c r="SXW118" s="166">
        <f t="shared" si="17125"/>
        <v>0</v>
      </c>
      <c r="SXX118" s="166">
        <f t="shared" si="17125"/>
        <v>0</v>
      </c>
      <c r="SXY118" s="166">
        <f t="shared" si="17125"/>
        <v>0</v>
      </c>
      <c r="SXZ118" s="166">
        <f t="shared" si="17125"/>
        <v>0</v>
      </c>
      <c r="SYA118" s="166">
        <f t="shared" si="17125"/>
        <v>0</v>
      </c>
      <c r="SYB118" s="166">
        <f t="shared" si="17125"/>
        <v>0</v>
      </c>
      <c r="SYC118" s="166">
        <f t="shared" si="17125"/>
        <v>0</v>
      </c>
      <c r="SYD118" s="166">
        <f t="shared" si="17125"/>
        <v>0</v>
      </c>
      <c r="SYE118" s="166">
        <f t="shared" si="17125"/>
        <v>0</v>
      </c>
      <c r="SYF118" s="166">
        <f t="shared" si="17125"/>
        <v>0</v>
      </c>
      <c r="SYG118" s="166">
        <f t="shared" si="17125"/>
        <v>0</v>
      </c>
      <c r="SYH118" s="166">
        <f t="shared" si="17125"/>
        <v>0</v>
      </c>
      <c r="SYI118" s="166">
        <f t="shared" si="17125"/>
        <v>0</v>
      </c>
      <c r="SYJ118" s="166">
        <f t="shared" si="17125"/>
        <v>0</v>
      </c>
      <c r="SYK118" s="166">
        <f t="shared" si="17125"/>
        <v>0</v>
      </c>
      <c r="SYL118" s="166">
        <f t="shared" si="17125"/>
        <v>0</v>
      </c>
      <c r="SYM118" s="166">
        <f t="shared" si="17125"/>
        <v>0</v>
      </c>
      <c r="SYN118" s="166">
        <f t="shared" si="17125"/>
        <v>0</v>
      </c>
      <c r="SYO118" s="166">
        <f t="shared" si="17125"/>
        <v>0</v>
      </c>
      <c r="SYP118" s="166">
        <f t="shared" si="17125"/>
        <v>0</v>
      </c>
      <c r="SYQ118" s="166">
        <f t="shared" si="17125"/>
        <v>0</v>
      </c>
      <c r="SYR118" s="166">
        <f t="shared" ref="SYR118:TBC118" si="17126">$E$116 * SYR117</f>
        <v>0</v>
      </c>
      <c r="SYS118" s="166">
        <f t="shared" si="17126"/>
        <v>0</v>
      </c>
      <c r="SYT118" s="166">
        <f t="shared" si="17126"/>
        <v>0</v>
      </c>
      <c r="SYU118" s="166">
        <f t="shared" si="17126"/>
        <v>0</v>
      </c>
      <c r="SYV118" s="166">
        <f t="shared" si="17126"/>
        <v>0</v>
      </c>
      <c r="SYW118" s="166">
        <f t="shared" si="17126"/>
        <v>0</v>
      </c>
      <c r="SYX118" s="166">
        <f t="shared" si="17126"/>
        <v>0</v>
      </c>
      <c r="SYY118" s="166">
        <f t="shared" si="17126"/>
        <v>0</v>
      </c>
      <c r="SYZ118" s="166">
        <f t="shared" si="17126"/>
        <v>0</v>
      </c>
      <c r="SZA118" s="166">
        <f t="shared" si="17126"/>
        <v>0</v>
      </c>
      <c r="SZB118" s="166">
        <f t="shared" si="17126"/>
        <v>0</v>
      </c>
      <c r="SZC118" s="166">
        <f t="shared" si="17126"/>
        <v>0</v>
      </c>
      <c r="SZD118" s="166">
        <f t="shared" si="17126"/>
        <v>0</v>
      </c>
      <c r="SZE118" s="166">
        <f t="shared" si="17126"/>
        <v>0</v>
      </c>
      <c r="SZF118" s="166">
        <f t="shared" si="17126"/>
        <v>0</v>
      </c>
      <c r="SZG118" s="166">
        <f t="shared" si="17126"/>
        <v>0</v>
      </c>
      <c r="SZH118" s="166">
        <f t="shared" si="17126"/>
        <v>0</v>
      </c>
      <c r="SZI118" s="166">
        <f t="shared" si="17126"/>
        <v>0</v>
      </c>
      <c r="SZJ118" s="166">
        <f t="shared" si="17126"/>
        <v>0</v>
      </c>
      <c r="SZK118" s="166">
        <f t="shared" si="17126"/>
        <v>0</v>
      </c>
      <c r="SZL118" s="166">
        <f t="shared" si="17126"/>
        <v>0</v>
      </c>
      <c r="SZM118" s="166">
        <f t="shared" si="17126"/>
        <v>0</v>
      </c>
      <c r="SZN118" s="166">
        <f t="shared" si="17126"/>
        <v>0</v>
      </c>
      <c r="SZO118" s="166">
        <f t="shared" si="17126"/>
        <v>0</v>
      </c>
      <c r="SZP118" s="166">
        <f t="shared" si="17126"/>
        <v>0</v>
      </c>
      <c r="SZQ118" s="166">
        <f t="shared" si="17126"/>
        <v>0</v>
      </c>
      <c r="SZR118" s="166">
        <f t="shared" si="17126"/>
        <v>0</v>
      </c>
      <c r="SZS118" s="166">
        <f t="shared" si="17126"/>
        <v>0</v>
      </c>
      <c r="SZT118" s="166">
        <f t="shared" si="17126"/>
        <v>0</v>
      </c>
      <c r="SZU118" s="166">
        <f t="shared" si="17126"/>
        <v>0</v>
      </c>
      <c r="SZV118" s="166">
        <f t="shared" si="17126"/>
        <v>0</v>
      </c>
      <c r="SZW118" s="166">
        <f t="shared" si="17126"/>
        <v>0</v>
      </c>
      <c r="SZX118" s="166">
        <f t="shared" si="17126"/>
        <v>0</v>
      </c>
      <c r="SZY118" s="166">
        <f t="shared" si="17126"/>
        <v>0</v>
      </c>
      <c r="SZZ118" s="166">
        <f t="shared" si="17126"/>
        <v>0</v>
      </c>
      <c r="TAA118" s="166">
        <f t="shared" si="17126"/>
        <v>0</v>
      </c>
      <c r="TAB118" s="166">
        <f t="shared" si="17126"/>
        <v>0</v>
      </c>
      <c r="TAC118" s="166">
        <f t="shared" si="17126"/>
        <v>0</v>
      </c>
      <c r="TAD118" s="166">
        <f t="shared" si="17126"/>
        <v>0</v>
      </c>
      <c r="TAE118" s="166">
        <f t="shared" si="17126"/>
        <v>0</v>
      </c>
      <c r="TAF118" s="166">
        <f t="shared" si="17126"/>
        <v>0</v>
      </c>
      <c r="TAG118" s="166">
        <f t="shared" si="17126"/>
        <v>0</v>
      </c>
      <c r="TAH118" s="166">
        <f t="shared" si="17126"/>
        <v>0</v>
      </c>
      <c r="TAI118" s="166">
        <f t="shared" si="17126"/>
        <v>0</v>
      </c>
      <c r="TAJ118" s="166">
        <f t="shared" si="17126"/>
        <v>0</v>
      </c>
      <c r="TAK118" s="166">
        <f t="shared" si="17126"/>
        <v>0</v>
      </c>
      <c r="TAL118" s="166">
        <f t="shared" si="17126"/>
        <v>0</v>
      </c>
      <c r="TAM118" s="166">
        <f t="shared" si="17126"/>
        <v>0</v>
      </c>
      <c r="TAN118" s="166">
        <f t="shared" si="17126"/>
        <v>0</v>
      </c>
      <c r="TAO118" s="166">
        <f t="shared" si="17126"/>
        <v>0</v>
      </c>
      <c r="TAP118" s="166">
        <f t="shared" si="17126"/>
        <v>0</v>
      </c>
      <c r="TAQ118" s="166">
        <f t="shared" si="17126"/>
        <v>0</v>
      </c>
      <c r="TAR118" s="166">
        <f t="shared" si="17126"/>
        <v>0</v>
      </c>
      <c r="TAS118" s="166">
        <f t="shared" si="17126"/>
        <v>0</v>
      </c>
      <c r="TAT118" s="166">
        <f t="shared" si="17126"/>
        <v>0</v>
      </c>
      <c r="TAU118" s="166">
        <f t="shared" si="17126"/>
        <v>0</v>
      </c>
      <c r="TAV118" s="166">
        <f t="shared" si="17126"/>
        <v>0</v>
      </c>
      <c r="TAW118" s="166">
        <f t="shared" si="17126"/>
        <v>0</v>
      </c>
      <c r="TAX118" s="166">
        <f t="shared" si="17126"/>
        <v>0</v>
      </c>
      <c r="TAY118" s="166">
        <f t="shared" si="17126"/>
        <v>0</v>
      </c>
      <c r="TAZ118" s="166">
        <f t="shared" si="17126"/>
        <v>0</v>
      </c>
      <c r="TBA118" s="166">
        <f t="shared" si="17126"/>
        <v>0</v>
      </c>
      <c r="TBB118" s="166">
        <f t="shared" si="17126"/>
        <v>0</v>
      </c>
      <c r="TBC118" s="166">
        <f t="shared" si="17126"/>
        <v>0</v>
      </c>
      <c r="TBD118" s="166">
        <f t="shared" ref="TBD118:TDO118" si="17127">$E$116 * TBD117</f>
        <v>0</v>
      </c>
      <c r="TBE118" s="166">
        <f t="shared" si="17127"/>
        <v>0</v>
      </c>
      <c r="TBF118" s="166">
        <f t="shared" si="17127"/>
        <v>0</v>
      </c>
      <c r="TBG118" s="166">
        <f t="shared" si="17127"/>
        <v>0</v>
      </c>
      <c r="TBH118" s="166">
        <f t="shared" si="17127"/>
        <v>0</v>
      </c>
      <c r="TBI118" s="166">
        <f t="shared" si="17127"/>
        <v>0</v>
      </c>
      <c r="TBJ118" s="166">
        <f t="shared" si="17127"/>
        <v>0</v>
      </c>
      <c r="TBK118" s="166">
        <f t="shared" si="17127"/>
        <v>0</v>
      </c>
      <c r="TBL118" s="166">
        <f t="shared" si="17127"/>
        <v>0</v>
      </c>
      <c r="TBM118" s="166">
        <f t="shared" si="17127"/>
        <v>0</v>
      </c>
      <c r="TBN118" s="166">
        <f t="shared" si="17127"/>
        <v>0</v>
      </c>
      <c r="TBO118" s="166">
        <f t="shared" si="17127"/>
        <v>0</v>
      </c>
      <c r="TBP118" s="166">
        <f t="shared" si="17127"/>
        <v>0</v>
      </c>
      <c r="TBQ118" s="166">
        <f t="shared" si="17127"/>
        <v>0</v>
      </c>
      <c r="TBR118" s="166">
        <f t="shared" si="17127"/>
        <v>0</v>
      </c>
      <c r="TBS118" s="166">
        <f t="shared" si="17127"/>
        <v>0</v>
      </c>
      <c r="TBT118" s="166">
        <f t="shared" si="17127"/>
        <v>0</v>
      </c>
      <c r="TBU118" s="166">
        <f t="shared" si="17127"/>
        <v>0</v>
      </c>
      <c r="TBV118" s="166">
        <f t="shared" si="17127"/>
        <v>0</v>
      </c>
      <c r="TBW118" s="166">
        <f t="shared" si="17127"/>
        <v>0</v>
      </c>
      <c r="TBX118" s="166">
        <f t="shared" si="17127"/>
        <v>0</v>
      </c>
      <c r="TBY118" s="166">
        <f t="shared" si="17127"/>
        <v>0</v>
      </c>
      <c r="TBZ118" s="166">
        <f t="shared" si="17127"/>
        <v>0</v>
      </c>
      <c r="TCA118" s="166">
        <f t="shared" si="17127"/>
        <v>0</v>
      </c>
      <c r="TCB118" s="166">
        <f t="shared" si="17127"/>
        <v>0</v>
      </c>
      <c r="TCC118" s="166">
        <f t="shared" si="17127"/>
        <v>0</v>
      </c>
      <c r="TCD118" s="166">
        <f t="shared" si="17127"/>
        <v>0</v>
      </c>
      <c r="TCE118" s="166">
        <f t="shared" si="17127"/>
        <v>0</v>
      </c>
      <c r="TCF118" s="166">
        <f t="shared" si="17127"/>
        <v>0</v>
      </c>
      <c r="TCG118" s="166">
        <f t="shared" si="17127"/>
        <v>0</v>
      </c>
      <c r="TCH118" s="166">
        <f t="shared" si="17127"/>
        <v>0</v>
      </c>
      <c r="TCI118" s="166">
        <f t="shared" si="17127"/>
        <v>0</v>
      </c>
      <c r="TCJ118" s="166">
        <f t="shared" si="17127"/>
        <v>0</v>
      </c>
      <c r="TCK118" s="166">
        <f t="shared" si="17127"/>
        <v>0</v>
      </c>
      <c r="TCL118" s="166">
        <f t="shared" si="17127"/>
        <v>0</v>
      </c>
      <c r="TCM118" s="166">
        <f t="shared" si="17127"/>
        <v>0</v>
      </c>
      <c r="TCN118" s="166">
        <f t="shared" si="17127"/>
        <v>0</v>
      </c>
      <c r="TCO118" s="166">
        <f t="shared" si="17127"/>
        <v>0</v>
      </c>
      <c r="TCP118" s="166">
        <f t="shared" si="17127"/>
        <v>0</v>
      </c>
      <c r="TCQ118" s="166">
        <f t="shared" si="17127"/>
        <v>0</v>
      </c>
      <c r="TCR118" s="166">
        <f t="shared" si="17127"/>
        <v>0</v>
      </c>
      <c r="TCS118" s="166">
        <f t="shared" si="17127"/>
        <v>0</v>
      </c>
      <c r="TCT118" s="166">
        <f t="shared" si="17127"/>
        <v>0</v>
      </c>
      <c r="TCU118" s="166">
        <f t="shared" si="17127"/>
        <v>0</v>
      </c>
      <c r="TCV118" s="166">
        <f t="shared" si="17127"/>
        <v>0</v>
      </c>
      <c r="TCW118" s="166">
        <f t="shared" si="17127"/>
        <v>0</v>
      </c>
      <c r="TCX118" s="166">
        <f t="shared" si="17127"/>
        <v>0</v>
      </c>
      <c r="TCY118" s="166">
        <f t="shared" si="17127"/>
        <v>0</v>
      </c>
      <c r="TCZ118" s="166">
        <f t="shared" si="17127"/>
        <v>0</v>
      </c>
      <c r="TDA118" s="166">
        <f t="shared" si="17127"/>
        <v>0</v>
      </c>
      <c r="TDB118" s="166">
        <f t="shared" si="17127"/>
        <v>0</v>
      </c>
      <c r="TDC118" s="166">
        <f t="shared" si="17127"/>
        <v>0</v>
      </c>
      <c r="TDD118" s="166">
        <f t="shared" si="17127"/>
        <v>0</v>
      </c>
      <c r="TDE118" s="166">
        <f t="shared" si="17127"/>
        <v>0</v>
      </c>
      <c r="TDF118" s="166">
        <f t="shared" si="17127"/>
        <v>0</v>
      </c>
      <c r="TDG118" s="166">
        <f t="shared" si="17127"/>
        <v>0</v>
      </c>
      <c r="TDH118" s="166">
        <f t="shared" si="17127"/>
        <v>0</v>
      </c>
      <c r="TDI118" s="166">
        <f t="shared" si="17127"/>
        <v>0</v>
      </c>
      <c r="TDJ118" s="166">
        <f t="shared" si="17127"/>
        <v>0</v>
      </c>
      <c r="TDK118" s="166">
        <f t="shared" si="17127"/>
        <v>0</v>
      </c>
      <c r="TDL118" s="166">
        <f t="shared" si="17127"/>
        <v>0</v>
      </c>
      <c r="TDM118" s="166">
        <f t="shared" si="17127"/>
        <v>0</v>
      </c>
      <c r="TDN118" s="166">
        <f t="shared" si="17127"/>
        <v>0</v>
      </c>
      <c r="TDO118" s="166">
        <f t="shared" si="17127"/>
        <v>0</v>
      </c>
      <c r="TDP118" s="166">
        <f t="shared" ref="TDP118:TGA118" si="17128">$E$116 * TDP117</f>
        <v>0</v>
      </c>
      <c r="TDQ118" s="166">
        <f t="shared" si="17128"/>
        <v>0</v>
      </c>
      <c r="TDR118" s="166">
        <f t="shared" si="17128"/>
        <v>0</v>
      </c>
      <c r="TDS118" s="166">
        <f t="shared" si="17128"/>
        <v>0</v>
      </c>
      <c r="TDT118" s="166">
        <f t="shared" si="17128"/>
        <v>0</v>
      </c>
      <c r="TDU118" s="166">
        <f t="shared" si="17128"/>
        <v>0</v>
      </c>
      <c r="TDV118" s="166">
        <f t="shared" si="17128"/>
        <v>0</v>
      </c>
      <c r="TDW118" s="166">
        <f t="shared" si="17128"/>
        <v>0</v>
      </c>
      <c r="TDX118" s="166">
        <f t="shared" si="17128"/>
        <v>0</v>
      </c>
      <c r="TDY118" s="166">
        <f t="shared" si="17128"/>
        <v>0</v>
      </c>
      <c r="TDZ118" s="166">
        <f t="shared" si="17128"/>
        <v>0</v>
      </c>
      <c r="TEA118" s="166">
        <f t="shared" si="17128"/>
        <v>0</v>
      </c>
      <c r="TEB118" s="166">
        <f t="shared" si="17128"/>
        <v>0</v>
      </c>
      <c r="TEC118" s="166">
        <f t="shared" si="17128"/>
        <v>0</v>
      </c>
      <c r="TED118" s="166">
        <f t="shared" si="17128"/>
        <v>0</v>
      </c>
      <c r="TEE118" s="166">
        <f t="shared" si="17128"/>
        <v>0</v>
      </c>
      <c r="TEF118" s="166">
        <f t="shared" si="17128"/>
        <v>0</v>
      </c>
      <c r="TEG118" s="166">
        <f t="shared" si="17128"/>
        <v>0</v>
      </c>
      <c r="TEH118" s="166">
        <f t="shared" si="17128"/>
        <v>0</v>
      </c>
      <c r="TEI118" s="166">
        <f t="shared" si="17128"/>
        <v>0</v>
      </c>
      <c r="TEJ118" s="166">
        <f t="shared" si="17128"/>
        <v>0</v>
      </c>
      <c r="TEK118" s="166">
        <f t="shared" si="17128"/>
        <v>0</v>
      </c>
      <c r="TEL118" s="166">
        <f t="shared" si="17128"/>
        <v>0</v>
      </c>
      <c r="TEM118" s="166">
        <f t="shared" si="17128"/>
        <v>0</v>
      </c>
      <c r="TEN118" s="166">
        <f t="shared" si="17128"/>
        <v>0</v>
      </c>
      <c r="TEO118" s="166">
        <f t="shared" si="17128"/>
        <v>0</v>
      </c>
      <c r="TEP118" s="166">
        <f t="shared" si="17128"/>
        <v>0</v>
      </c>
      <c r="TEQ118" s="166">
        <f t="shared" si="17128"/>
        <v>0</v>
      </c>
      <c r="TER118" s="166">
        <f t="shared" si="17128"/>
        <v>0</v>
      </c>
      <c r="TES118" s="166">
        <f t="shared" si="17128"/>
        <v>0</v>
      </c>
      <c r="TET118" s="166">
        <f t="shared" si="17128"/>
        <v>0</v>
      </c>
      <c r="TEU118" s="166">
        <f t="shared" si="17128"/>
        <v>0</v>
      </c>
      <c r="TEV118" s="166">
        <f t="shared" si="17128"/>
        <v>0</v>
      </c>
      <c r="TEW118" s="166">
        <f t="shared" si="17128"/>
        <v>0</v>
      </c>
      <c r="TEX118" s="166">
        <f t="shared" si="17128"/>
        <v>0</v>
      </c>
      <c r="TEY118" s="166">
        <f t="shared" si="17128"/>
        <v>0</v>
      </c>
      <c r="TEZ118" s="166">
        <f t="shared" si="17128"/>
        <v>0</v>
      </c>
      <c r="TFA118" s="166">
        <f t="shared" si="17128"/>
        <v>0</v>
      </c>
      <c r="TFB118" s="166">
        <f t="shared" si="17128"/>
        <v>0</v>
      </c>
      <c r="TFC118" s="166">
        <f t="shared" si="17128"/>
        <v>0</v>
      </c>
      <c r="TFD118" s="166">
        <f t="shared" si="17128"/>
        <v>0</v>
      </c>
      <c r="TFE118" s="166">
        <f t="shared" si="17128"/>
        <v>0</v>
      </c>
      <c r="TFF118" s="166">
        <f t="shared" si="17128"/>
        <v>0</v>
      </c>
      <c r="TFG118" s="166">
        <f t="shared" si="17128"/>
        <v>0</v>
      </c>
      <c r="TFH118" s="166">
        <f t="shared" si="17128"/>
        <v>0</v>
      </c>
      <c r="TFI118" s="166">
        <f t="shared" si="17128"/>
        <v>0</v>
      </c>
      <c r="TFJ118" s="166">
        <f t="shared" si="17128"/>
        <v>0</v>
      </c>
      <c r="TFK118" s="166">
        <f t="shared" si="17128"/>
        <v>0</v>
      </c>
      <c r="TFL118" s="166">
        <f t="shared" si="17128"/>
        <v>0</v>
      </c>
      <c r="TFM118" s="166">
        <f t="shared" si="17128"/>
        <v>0</v>
      </c>
      <c r="TFN118" s="166">
        <f t="shared" si="17128"/>
        <v>0</v>
      </c>
      <c r="TFO118" s="166">
        <f t="shared" si="17128"/>
        <v>0</v>
      </c>
      <c r="TFP118" s="166">
        <f t="shared" si="17128"/>
        <v>0</v>
      </c>
      <c r="TFQ118" s="166">
        <f t="shared" si="17128"/>
        <v>0</v>
      </c>
      <c r="TFR118" s="166">
        <f t="shared" si="17128"/>
        <v>0</v>
      </c>
      <c r="TFS118" s="166">
        <f t="shared" si="17128"/>
        <v>0</v>
      </c>
      <c r="TFT118" s="166">
        <f t="shared" si="17128"/>
        <v>0</v>
      </c>
      <c r="TFU118" s="166">
        <f t="shared" si="17128"/>
        <v>0</v>
      </c>
      <c r="TFV118" s="166">
        <f t="shared" si="17128"/>
        <v>0</v>
      </c>
      <c r="TFW118" s="166">
        <f t="shared" si="17128"/>
        <v>0</v>
      </c>
      <c r="TFX118" s="166">
        <f t="shared" si="17128"/>
        <v>0</v>
      </c>
      <c r="TFY118" s="166">
        <f t="shared" si="17128"/>
        <v>0</v>
      </c>
      <c r="TFZ118" s="166">
        <f t="shared" si="17128"/>
        <v>0</v>
      </c>
      <c r="TGA118" s="166">
        <f t="shared" si="17128"/>
        <v>0</v>
      </c>
      <c r="TGB118" s="166">
        <f t="shared" ref="TGB118:TIM118" si="17129">$E$116 * TGB117</f>
        <v>0</v>
      </c>
      <c r="TGC118" s="166">
        <f t="shared" si="17129"/>
        <v>0</v>
      </c>
      <c r="TGD118" s="166">
        <f t="shared" si="17129"/>
        <v>0</v>
      </c>
      <c r="TGE118" s="166">
        <f t="shared" si="17129"/>
        <v>0</v>
      </c>
      <c r="TGF118" s="166">
        <f t="shared" si="17129"/>
        <v>0</v>
      </c>
      <c r="TGG118" s="166">
        <f t="shared" si="17129"/>
        <v>0</v>
      </c>
      <c r="TGH118" s="166">
        <f t="shared" si="17129"/>
        <v>0</v>
      </c>
      <c r="TGI118" s="166">
        <f t="shared" si="17129"/>
        <v>0</v>
      </c>
      <c r="TGJ118" s="166">
        <f t="shared" si="17129"/>
        <v>0</v>
      </c>
      <c r="TGK118" s="166">
        <f t="shared" si="17129"/>
        <v>0</v>
      </c>
      <c r="TGL118" s="166">
        <f t="shared" si="17129"/>
        <v>0</v>
      </c>
      <c r="TGM118" s="166">
        <f t="shared" si="17129"/>
        <v>0</v>
      </c>
      <c r="TGN118" s="166">
        <f t="shared" si="17129"/>
        <v>0</v>
      </c>
      <c r="TGO118" s="166">
        <f t="shared" si="17129"/>
        <v>0</v>
      </c>
      <c r="TGP118" s="166">
        <f t="shared" si="17129"/>
        <v>0</v>
      </c>
      <c r="TGQ118" s="166">
        <f t="shared" si="17129"/>
        <v>0</v>
      </c>
      <c r="TGR118" s="166">
        <f t="shared" si="17129"/>
        <v>0</v>
      </c>
      <c r="TGS118" s="166">
        <f t="shared" si="17129"/>
        <v>0</v>
      </c>
      <c r="TGT118" s="166">
        <f t="shared" si="17129"/>
        <v>0</v>
      </c>
      <c r="TGU118" s="166">
        <f t="shared" si="17129"/>
        <v>0</v>
      </c>
      <c r="TGV118" s="166">
        <f t="shared" si="17129"/>
        <v>0</v>
      </c>
      <c r="TGW118" s="166">
        <f t="shared" si="17129"/>
        <v>0</v>
      </c>
      <c r="TGX118" s="166">
        <f t="shared" si="17129"/>
        <v>0</v>
      </c>
      <c r="TGY118" s="166">
        <f t="shared" si="17129"/>
        <v>0</v>
      </c>
      <c r="TGZ118" s="166">
        <f t="shared" si="17129"/>
        <v>0</v>
      </c>
      <c r="THA118" s="166">
        <f t="shared" si="17129"/>
        <v>0</v>
      </c>
      <c r="THB118" s="166">
        <f t="shared" si="17129"/>
        <v>0</v>
      </c>
      <c r="THC118" s="166">
        <f t="shared" si="17129"/>
        <v>0</v>
      </c>
      <c r="THD118" s="166">
        <f t="shared" si="17129"/>
        <v>0</v>
      </c>
      <c r="THE118" s="166">
        <f t="shared" si="17129"/>
        <v>0</v>
      </c>
      <c r="THF118" s="166">
        <f t="shared" si="17129"/>
        <v>0</v>
      </c>
      <c r="THG118" s="166">
        <f t="shared" si="17129"/>
        <v>0</v>
      </c>
      <c r="THH118" s="166">
        <f t="shared" si="17129"/>
        <v>0</v>
      </c>
      <c r="THI118" s="166">
        <f t="shared" si="17129"/>
        <v>0</v>
      </c>
      <c r="THJ118" s="166">
        <f t="shared" si="17129"/>
        <v>0</v>
      </c>
      <c r="THK118" s="166">
        <f t="shared" si="17129"/>
        <v>0</v>
      </c>
      <c r="THL118" s="166">
        <f t="shared" si="17129"/>
        <v>0</v>
      </c>
      <c r="THM118" s="166">
        <f t="shared" si="17129"/>
        <v>0</v>
      </c>
      <c r="THN118" s="166">
        <f t="shared" si="17129"/>
        <v>0</v>
      </c>
      <c r="THO118" s="166">
        <f t="shared" si="17129"/>
        <v>0</v>
      </c>
      <c r="THP118" s="166">
        <f t="shared" si="17129"/>
        <v>0</v>
      </c>
      <c r="THQ118" s="166">
        <f t="shared" si="17129"/>
        <v>0</v>
      </c>
      <c r="THR118" s="166">
        <f t="shared" si="17129"/>
        <v>0</v>
      </c>
      <c r="THS118" s="166">
        <f t="shared" si="17129"/>
        <v>0</v>
      </c>
      <c r="THT118" s="166">
        <f t="shared" si="17129"/>
        <v>0</v>
      </c>
      <c r="THU118" s="166">
        <f t="shared" si="17129"/>
        <v>0</v>
      </c>
      <c r="THV118" s="166">
        <f t="shared" si="17129"/>
        <v>0</v>
      </c>
      <c r="THW118" s="166">
        <f t="shared" si="17129"/>
        <v>0</v>
      </c>
      <c r="THX118" s="166">
        <f t="shared" si="17129"/>
        <v>0</v>
      </c>
      <c r="THY118" s="166">
        <f t="shared" si="17129"/>
        <v>0</v>
      </c>
      <c r="THZ118" s="166">
        <f t="shared" si="17129"/>
        <v>0</v>
      </c>
      <c r="TIA118" s="166">
        <f t="shared" si="17129"/>
        <v>0</v>
      </c>
      <c r="TIB118" s="166">
        <f t="shared" si="17129"/>
        <v>0</v>
      </c>
      <c r="TIC118" s="166">
        <f t="shared" si="17129"/>
        <v>0</v>
      </c>
      <c r="TID118" s="166">
        <f t="shared" si="17129"/>
        <v>0</v>
      </c>
      <c r="TIE118" s="166">
        <f t="shared" si="17129"/>
        <v>0</v>
      </c>
      <c r="TIF118" s="166">
        <f t="shared" si="17129"/>
        <v>0</v>
      </c>
      <c r="TIG118" s="166">
        <f t="shared" si="17129"/>
        <v>0</v>
      </c>
      <c r="TIH118" s="166">
        <f t="shared" si="17129"/>
        <v>0</v>
      </c>
      <c r="TII118" s="166">
        <f t="shared" si="17129"/>
        <v>0</v>
      </c>
      <c r="TIJ118" s="166">
        <f t="shared" si="17129"/>
        <v>0</v>
      </c>
      <c r="TIK118" s="166">
        <f t="shared" si="17129"/>
        <v>0</v>
      </c>
      <c r="TIL118" s="166">
        <f t="shared" si="17129"/>
        <v>0</v>
      </c>
      <c r="TIM118" s="166">
        <f t="shared" si="17129"/>
        <v>0</v>
      </c>
      <c r="TIN118" s="166">
        <f t="shared" ref="TIN118:TKY118" si="17130">$E$116 * TIN117</f>
        <v>0</v>
      </c>
      <c r="TIO118" s="166">
        <f t="shared" si="17130"/>
        <v>0</v>
      </c>
      <c r="TIP118" s="166">
        <f t="shared" si="17130"/>
        <v>0</v>
      </c>
      <c r="TIQ118" s="166">
        <f t="shared" si="17130"/>
        <v>0</v>
      </c>
      <c r="TIR118" s="166">
        <f t="shared" si="17130"/>
        <v>0</v>
      </c>
      <c r="TIS118" s="166">
        <f t="shared" si="17130"/>
        <v>0</v>
      </c>
      <c r="TIT118" s="166">
        <f t="shared" si="17130"/>
        <v>0</v>
      </c>
      <c r="TIU118" s="166">
        <f t="shared" si="17130"/>
        <v>0</v>
      </c>
      <c r="TIV118" s="166">
        <f t="shared" si="17130"/>
        <v>0</v>
      </c>
      <c r="TIW118" s="166">
        <f t="shared" si="17130"/>
        <v>0</v>
      </c>
      <c r="TIX118" s="166">
        <f t="shared" si="17130"/>
        <v>0</v>
      </c>
      <c r="TIY118" s="166">
        <f t="shared" si="17130"/>
        <v>0</v>
      </c>
      <c r="TIZ118" s="166">
        <f t="shared" si="17130"/>
        <v>0</v>
      </c>
      <c r="TJA118" s="166">
        <f t="shared" si="17130"/>
        <v>0</v>
      </c>
      <c r="TJB118" s="166">
        <f t="shared" si="17130"/>
        <v>0</v>
      </c>
      <c r="TJC118" s="166">
        <f t="shared" si="17130"/>
        <v>0</v>
      </c>
      <c r="TJD118" s="166">
        <f t="shared" si="17130"/>
        <v>0</v>
      </c>
      <c r="TJE118" s="166">
        <f t="shared" si="17130"/>
        <v>0</v>
      </c>
      <c r="TJF118" s="166">
        <f t="shared" si="17130"/>
        <v>0</v>
      </c>
      <c r="TJG118" s="166">
        <f t="shared" si="17130"/>
        <v>0</v>
      </c>
      <c r="TJH118" s="166">
        <f t="shared" si="17130"/>
        <v>0</v>
      </c>
      <c r="TJI118" s="166">
        <f t="shared" si="17130"/>
        <v>0</v>
      </c>
      <c r="TJJ118" s="166">
        <f t="shared" si="17130"/>
        <v>0</v>
      </c>
      <c r="TJK118" s="166">
        <f t="shared" si="17130"/>
        <v>0</v>
      </c>
      <c r="TJL118" s="166">
        <f t="shared" si="17130"/>
        <v>0</v>
      </c>
      <c r="TJM118" s="166">
        <f t="shared" si="17130"/>
        <v>0</v>
      </c>
      <c r="TJN118" s="166">
        <f t="shared" si="17130"/>
        <v>0</v>
      </c>
      <c r="TJO118" s="166">
        <f t="shared" si="17130"/>
        <v>0</v>
      </c>
      <c r="TJP118" s="166">
        <f t="shared" si="17130"/>
        <v>0</v>
      </c>
      <c r="TJQ118" s="166">
        <f t="shared" si="17130"/>
        <v>0</v>
      </c>
      <c r="TJR118" s="166">
        <f t="shared" si="17130"/>
        <v>0</v>
      </c>
      <c r="TJS118" s="166">
        <f t="shared" si="17130"/>
        <v>0</v>
      </c>
      <c r="TJT118" s="166">
        <f t="shared" si="17130"/>
        <v>0</v>
      </c>
      <c r="TJU118" s="166">
        <f t="shared" si="17130"/>
        <v>0</v>
      </c>
      <c r="TJV118" s="166">
        <f t="shared" si="17130"/>
        <v>0</v>
      </c>
      <c r="TJW118" s="166">
        <f t="shared" si="17130"/>
        <v>0</v>
      </c>
      <c r="TJX118" s="166">
        <f t="shared" si="17130"/>
        <v>0</v>
      </c>
      <c r="TJY118" s="166">
        <f t="shared" si="17130"/>
        <v>0</v>
      </c>
      <c r="TJZ118" s="166">
        <f t="shared" si="17130"/>
        <v>0</v>
      </c>
      <c r="TKA118" s="166">
        <f t="shared" si="17130"/>
        <v>0</v>
      </c>
      <c r="TKB118" s="166">
        <f t="shared" si="17130"/>
        <v>0</v>
      </c>
      <c r="TKC118" s="166">
        <f t="shared" si="17130"/>
        <v>0</v>
      </c>
      <c r="TKD118" s="166">
        <f t="shared" si="17130"/>
        <v>0</v>
      </c>
      <c r="TKE118" s="166">
        <f t="shared" si="17130"/>
        <v>0</v>
      </c>
      <c r="TKF118" s="166">
        <f t="shared" si="17130"/>
        <v>0</v>
      </c>
      <c r="TKG118" s="166">
        <f t="shared" si="17130"/>
        <v>0</v>
      </c>
      <c r="TKH118" s="166">
        <f t="shared" si="17130"/>
        <v>0</v>
      </c>
      <c r="TKI118" s="166">
        <f t="shared" si="17130"/>
        <v>0</v>
      </c>
      <c r="TKJ118" s="166">
        <f t="shared" si="17130"/>
        <v>0</v>
      </c>
      <c r="TKK118" s="166">
        <f t="shared" si="17130"/>
        <v>0</v>
      </c>
      <c r="TKL118" s="166">
        <f t="shared" si="17130"/>
        <v>0</v>
      </c>
      <c r="TKM118" s="166">
        <f t="shared" si="17130"/>
        <v>0</v>
      </c>
      <c r="TKN118" s="166">
        <f t="shared" si="17130"/>
        <v>0</v>
      </c>
      <c r="TKO118" s="166">
        <f t="shared" si="17130"/>
        <v>0</v>
      </c>
      <c r="TKP118" s="166">
        <f t="shared" si="17130"/>
        <v>0</v>
      </c>
      <c r="TKQ118" s="166">
        <f t="shared" si="17130"/>
        <v>0</v>
      </c>
      <c r="TKR118" s="166">
        <f t="shared" si="17130"/>
        <v>0</v>
      </c>
      <c r="TKS118" s="166">
        <f t="shared" si="17130"/>
        <v>0</v>
      </c>
      <c r="TKT118" s="166">
        <f t="shared" si="17130"/>
        <v>0</v>
      </c>
      <c r="TKU118" s="166">
        <f t="shared" si="17130"/>
        <v>0</v>
      </c>
      <c r="TKV118" s="166">
        <f t="shared" si="17130"/>
        <v>0</v>
      </c>
      <c r="TKW118" s="166">
        <f t="shared" si="17130"/>
        <v>0</v>
      </c>
      <c r="TKX118" s="166">
        <f t="shared" si="17130"/>
        <v>0</v>
      </c>
      <c r="TKY118" s="166">
        <f t="shared" si="17130"/>
        <v>0</v>
      </c>
      <c r="TKZ118" s="166">
        <f t="shared" ref="TKZ118:TNK118" si="17131">$E$116 * TKZ117</f>
        <v>0</v>
      </c>
      <c r="TLA118" s="166">
        <f t="shared" si="17131"/>
        <v>0</v>
      </c>
      <c r="TLB118" s="166">
        <f t="shared" si="17131"/>
        <v>0</v>
      </c>
      <c r="TLC118" s="166">
        <f t="shared" si="17131"/>
        <v>0</v>
      </c>
      <c r="TLD118" s="166">
        <f t="shared" si="17131"/>
        <v>0</v>
      </c>
      <c r="TLE118" s="166">
        <f t="shared" si="17131"/>
        <v>0</v>
      </c>
      <c r="TLF118" s="166">
        <f t="shared" si="17131"/>
        <v>0</v>
      </c>
      <c r="TLG118" s="166">
        <f t="shared" si="17131"/>
        <v>0</v>
      </c>
      <c r="TLH118" s="166">
        <f t="shared" si="17131"/>
        <v>0</v>
      </c>
      <c r="TLI118" s="166">
        <f t="shared" si="17131"/>
        <v>0</v>
      </c>
      <c r="TLJ118" s="166">
        <f t="shared" si="17131"/>
        <v>0</v>
      </c>
      <c r="TLK118" s="166">
        <f t="shared" si="17131"/>
        <v>0</v>
      </c>
      <c r="TLL118" s="166">
        <f t="shared" si="17131"/>
        <v>0</v>
      </c>
      <c r="TLM118" s="166">
        <f t="shared" si="17131"/>
        <v>0</v>
      </c>
      <c r="TLN118" s="166">
        <f t="shared" si="17131"/>
        <v>0</v>
      </c>
      <c r="TLO118" s="166">
        <f t="shared" si="17131"/>
        <v>0</v>
      </c>
      <c r="TLP118" s="166">
        <f t="shared" si="17131"/>
        <v>0</v>
      </c>
      <c r="TLQ118" s="166">
        <f t="shared" si="17131"/>
        <v>0</v>
      </c>
      <c r="TLR118" s="166">
        <f t="shared" si="17131"/>
        <v>0</v>
      </c>
      <c r="TLS118" s="166">
        <f t="shared" si="17131"/>
        <v>0</v>
      </c>
      <c r="TLT118" s="166">
        <f t="shared" si="17131"/>
        <v>0</v>
      </c>
      <c r="TLU118" s="166">
        <f t="shared" si="17131"/>
        <v>0</v>
      </c>
      <c r="TLV118" s="166">
        <f t="shared" si="17131"/>
        <v>0</v>
      </c>
      <c r="TLW118" s="166">
        <f t="shared" si="17131"/>
        <v>0</v>
      </c>
      <c r="TLX118" s="166">
        <f t="shared" si="17131"/>
        <v>0</v>
      </c>
      <c r="TLY118" s="166">
        <f t="shared" si="17131"/>
        <v>0</v>
      </c>
      <c r="TLZ118" s="166">
        <f t="shared" si="17131"/>
        <v>0</v>
      </c>
      <c r="TMA118" s="166">
        <f t="shared" si="17131"/>
        <v>0</v>
      </c>
      <c r="TMB118" s="166">
        <f t="shared" si="17131"/>
        <v>0</v>
      </c>
      <c r="TMC118" s="166">
        <f t="shared" si="17131"/>
        <v>0</v>
      </c>
      <c r="TMD118" s="166">
        <f t="shared" si="17131"/>
        <v>0</v>
      </c>
      <c r="TME118" s="166">
        <f t="shared" si="17131"/>
        <v>0</v>
      </c>
      <c r="TMF118" s="166">
        <f t="shared" si="17131"/>
        <v>0</v>
      </c>
      <c r="TMG118" s="166">
        <f t="shared" si="17131"/>
        <v>0</v>
      </c>
      <c r="TMH118" s="166">
        <f t="shared" si="17131"/>
        <v>0</v>
      </c>
      <c r="TMI118" s="166">
        <f t="shared" si="17131"/>
        <v>0</v>
      </c>
      <c r="TMJ118" s="166">
        <f t="shared" si="17131"/>
        <v>0</v>
      </c>
      <c r="TMK118" s="166">
        <f t="shared" si="17131"/>
        <v>0</v>
      </c>
      <c r="TML118" s="166">
        <f t="shared" si="17131"/>
        <v>0</v>
      </c>
      <c r="TMM118" s="166">
        <f t="shared" si="17131"/>
        <v>0</v>
      </c>
      <c r="TMN118" s="166">
        <f t="shared" si="17131"/>
        <v>0</v>
      </c>
      <c r="TMO118" s="166">
        <f t="shared" si="17131"/>
        <v>0</v>
      </c>
      <c r="TMP118" s="166">
        <f t="shared" si="17131"/>
        <v>0</v>
      </c>
      <c r="TMQ118" s="166">
        <f t="shared" si="17131"/>
        <v>0</v>
      </c>
      <c r="TMR118" s="166">
        <f t="shared" si="17131"/>
        <v>0</v>
      </c>
      <c r="TMS118" s="166">
        <f t="shared" si="17131"/>
        <v>0</v>
      </c>
      <c r="TMT118" s="166">
        <f t="shared" si="17131"/>
        <v>0</v>
      </c>
      <c r="TMU118" s="166">
        <f t="shared" si="17131"/>
        <v>0</v>
      </c>
      <c r="TMV118" s="166">
        <f t="shared" si="17131"/>
        <v>0</v>
      </c>
      <c r="TMW118" s="166">
        <f t="shared" si="17131"/>
        <v>0</v>
      </c>
      <c r="TMX118" s="166">
        <f t="shared" si="17131"/>
        <v>0</v>
      </c>
      <c r="TMY118" s="166">
        <f t="shared" si="17131"/>
        <v>0</v>
      </c>
      <c r="TMZ118" s="166">
        <f t="shared" si="17131"/>
        <v>0</v>
      </c>
      <c r="TNA118" s="166">
        <f t="shared" si="17131"/>
        <v>0</v>
      </c>
      <c r="TNB118" s="166">
        <f t="shared" si="17131"/>
        <v>0</v>
      </c>
      <c r="TNC118" s="166">
        <f t="shared" si="17131"/>
        <v>0</v>
      </c>
      <c r="TND118" s="166">
        <f t="shared" si="17131"/>
        <v>0</v>
      </c>
      <c r="TNE118" s="166">
        <f t="shared" si="17131"/>
        <v>0</v>
      </c>
      <c r="TNF118" s="166">
        <f t="shared" si="17131"/>
        <v>0</v>
      </c>
      <c r="TNG118" s="166">
        <f t="shared" si="17131"/>
        <v>0</v>
      </c>
      <c r="TNH118" s="166">
        <f t="shared" si="17131"/>
        <v>0</v>
      </c>
      <c r="TNI118" s="166">
        <f t="shared" si="17131"/>
        <v>0</v>
      </c>
      <c r="TNJ118" s="166">
        <f t="shared" si="17131"/>
        <v>0</v>
      </c>
      <c r="TNK118" s="166">
        <f t="shared" si="17131"/>
        <v>0</v>
      </c>
      <c r="TNL118" s="166">
        <f t="shared" ref="TNL118:TPW118" si="17132">$E$116 * TNL117</f>
        <v>0</v>
      </c>
      <c r="TNM118" s="166">
        <f t="shared" si="17132"/>
        <v>0</v>
      </c>
      <c r="TNN118" s="166">
        <f t="shared" si="17132"/>
        <v>0</v>
      </c>
      <c r="TNO118" s="166">
        <f t="shared" si="17132"/>
        <v>0</v>
      </c>
      <c r="TNP118" s="166">
        <f t="shared" si="17132"/>
        <v>0</v>
      </c>
      <c r="TNQ118" s="166">
        <f t="shared" si="17132"/>
        <v>0</v>
      </c>
      <c r="TNR118" s="166">
        <f t="shared" si="17132"/>
        <v>0</v>
      </c>
      <c r="TNS118" s="166">
        <f t="shared" si="17132"/>
        <v>0</v>
      </c>
      <c r="TNT118" s="166">
        <f t="shared" si="17132"/>
        <v>0</v>
      </c>
      <c r="TNU118" s="166">
        <f t="shared" si="17132"/>
        <v>0</v>
      </c>
      <c r="TNV118" s="166">
        <f t="shared" si="17132"/>
        <v>0</v>
      </c>
      <c r="TNW118" s="166">
        <f t="shared" si="17132"/>
        <v>0</v>
      </c>
      <c r="TNX118" s="166">
        <f t="shared" si="17132"/>
        <v>0</v>
      </c>
      <c r="TNY118" s="166">
        <f t="shared" si="17132"/>
        <v>0</v>
      </c>
      <c r="TNZ118" s="166">
        <f t="shared" si="17132"/>
        <v>0</v>
      </c>
      <c r="TOA118" s="166">
        <f t="shared" si="17132"/>
        <v>0</v>
      </c>
      <c r="TOB118" s="166">
        <f t="shared" si="17132"/>
        <v>0</v>
      </c>
      <c r="TOC118" s="166">
        <f t="shared" si="17132"/>
        <v>0</v>
      </c>
      <c r="TOD118" s="166">
        <f t="shared" si="17132"/>
        <v>0</v>
      </c>
      <c r="TOE118" s="166">
        <f t="shared" si="17132"/>
        <v>0</v>
      </c>
      <c r="TOF118" s="166">
        <f t="shared" si="17132"/>
        <v>0</v>
      </c>
      <c r="TOG118" s="166">
        <f t="shared" si="17132"/>
        <v>0</v>
      </c>
      <c r="TOH118" s="166">
        <f t="shared" si="17132"/>
        <v>0</v>
      </c>
      <c r="TOI118" s="166">
        <f t="shared" si="17132"/>
        <v>0</v>
      </c>
      <c r="TOJ118" s="166">
        <f t="shared" si="17132"/>
        <v>0</v>
      </c>
      <c r="TOK118" s="166">
        <f t="shared" si="17132"/>
        <v>0</v>
      </c>
      <c r="TOL118" s="166">
        <f t="shared" si="17132"/>
        <v>0</v>
      </c>
      <c r="TOM118" s="166">
        <f t="shared" si="17132"/>
        <v>0</v>
      </c>
      <c r="TON118" s="166">
        <f t="shared" si="17132"/>
        <v>0</v>
      </c>
      <c r="TOO118" s="166">
        <f t="shared" si="17132"/>
        <v>0</v>
      </c>
      <c r="TOP118" s="166">
        <f t="shared" si="17132"/>
        <v>0</v>
      </c>
      <c r="TOQ118" s="166">
        <f t="shared" si="17132"/>
        <v>0</v>
      </c>
      <c r="TOR118" s="166">
        <f t="shared" si="17132"/>
        <v>0</v>
      </c>
      <c r="TOS118" s="166">
        <f t="shared" si="17132"/>
        <v>0</v>
      </c>
      <c r="TOT118" s="166">
        <f t="shared" si="17132"/>
        <v>0</v>
      </c>
      <c r="TOU118" s="166">
        <f t="shared" si="17132"/>
        <v>0</v>
      </c>
      <c r="TOV118" s="166">
        <f t="shared" si="17132"/>
        <v>0</v>
      </c>
      <c r="TOW118" s="166">
        <f t="shared" si="17132"/>
        <v>0</v>
      </c>
      <c r="TOX118" s="166">
        <f t="shared" si="17132"/>
        <v>0</v>
      </c>
      <c r="TOY118" s="166">
        <f t="shared" si="17132"/>
        <v>0</v>
      </c>
      <c r="TOZ118" s="166">
        <f t="shared" si="17132"/>
        <v>0</v>
      </c>
      <c r="TPA118" s="166">
        <f t="shared" si="17132"/>
        <v>0</v>
      </c>
      <c r="TPB118" s="166">
        <f t="shared" si="17132"/>
        <v>0</v>
      </c>
      <c r="TPC118" s="166">
        <f t="shared" si="17132"/>
        <v>0</v>
      </c>
      <c r="TPD118" s="166">
        <f t="shared" si="17132"/>
        <v>0</v>
      </c>
      <c r="TPE118" s="166">
        <f t="shared" si="17132"/>
        <v>0</v>
      </c>
      <c r="TPF118" s="166">
        <f t="shared" si="17132"/>
        <v>0</v>
      </c>
      <c r="TPG118" s="166">
        <f t="shared" si="17132"/>
        <v>0</v>
      </c>
      <c r="TPH118" s="166">
        <f t="shared" si="17132"/>
        <v>0</v>
      </c>
      <c r="TPI118" s="166">
        <f t="shared" si="17132"/>
        <v>0</v>
      </c>
      <c r="TPJ118" s="166">
        <f t="shared" si="17132"/>
        <v>0</v>
      </c>
      <c r="TPK118" s="166">
        <f t="shared" si="17132"/>
        <v>0</v>
      </c>
      <c r="TPL118" s="166">
        <f t="shared" si="17132"/>
        <v>0</v>
      </c>
      <c r="TPM118" s="166">
        <f t="shared" si="17132"/>
        <v>0</v>
      </c>
      <c r="TPN118" s="166">
        <f t="shared" si="17132"/>
        <v>0</v>
      </c>
      <c r="TPO118" s="166">
        <f t="shared" si="17132"/>
        <v>0</v>
      </c>
      <c r="TPP118" s="166">
        <f t="shared" si="17132"/>
        <v>0</v>
      </c>
      <c r="TPQ118" s="166">
        <f t="shared" si="17132"/>
        <v>0</v>
      </c>
      <c r="TPR118" s="166">
        <f t="shared" si="17132"/>
        <v>0</v>
      </c>
      <c r="TPS118" s="166">
        <f t="shared" si="17132"/>
        <v>0</v>
      </c>
      <c r="TPT118" s="166">
        <f t="shared" si="17132"/>
        <v>0</v>
      </c>
      <c r="TPU118" s="166">
        <f t="shared" si="17132"/>
        <v>0</v>
      </c>
      <c r="TPV118" s="166">
        <f t="shared" si="17132"/>
        <v>0</v>
      </c>
      <c r="TPW118" s="166">
        <f t="shared" si="17132"/>
        <v>0</v>
      </c>
      <c r="TPX118" s="166">
        <f t="shared" ref="TPX118:TSI118" si="17133">$E$116 * TPX117</f>
        <v>0</v>
      </c>
      <c r="TPY118" s="166">
        <f t="shared" si="17133"/>
        <v>0</v>
      </c>
      <c r="TPZ118" s="166">
        <f t="shared" si="17133"/>
        <v>0</v>
      </c>
      <c r="TQA118" s="166">
        <f t="shared" si="17133"/>
        <v>0</v>
      </c>
      <c r="TQB118" s="166">
        <f t="shared" si="17133"/>
        <v>0</v>
      </c>
      <c r="TQC118" s="166">
        <f t="shared" si="17133"/>
        <v>0</v>
      </c>
      <c r="TQD118" s="166">
        <f t="shared" si="17133"/>
        <v>0</v>
      </c>
      <c r="TQE118" s="166">
        <f t="shared" si="17133"/>
        <v>0</v>
      </c>
      <c r="TQF118" s="166">
        <f t="shared" si="17133"/>
        <v>0</v>
      </c>
      <c r="TQG118" s="166">
        <f t="shared" si="17133"/>
        <v>0</v>
      </c>
      <c r="TQH118" s="166">
        <f t="shared" si="17133"/>
        <v>0</v>
      </c>
      <c r="TQI118" s="166">
        <f t="shared" si="17133"/>
        <v>0</v>
      </c>
      <c r="TQJ118" s="166">
        <f t="shared" si="17133"/>
        <v>0</v>
      </c>
      <c r="TQK118" s="166">
        <f t="shared" si="17133"/>
        <v>0</v>
      </c>
      <c r="TQL118" s="166">
        <f t="shared" si="17133"/>
        <v>0</v>
      </c>
      <c r="TQM118" s="166">
        <f t="shared" si="17133"/>
        <v>0</v>
      </c>
      <c r="TQN118" s="166">
        <f t="shared" si="17133"/>
        <v>0</v>
      </c>
      <c r="TQO118" s="166">
        <f t="shared" si="17133"/>
        <v>0</v>
      </c>
      <c r="TQP118" s="166">
        <f t="shared" si="17133"/>
        <v>0</v>
      </c>
      <c r="TQQ118" s="166">
        <f t="shared" si="17133"/>
        <v>0</v>
      </c>
      <c r="TQR118" s="166">
        <f t="shared" si="17133"/>
        <v>0</v>
      </c>
      <c r="TQS118" s="166">
        <f t="shared" si="17133"/>
        <v>0</v>
      </c>
      <c r="TQT118" s="166">
        <f t="shared" si="17133"/>
        <v>0</v>
      </c>
      <c r="TQU118" s="166">
        <f t="shared" si="17133"/>
        <v>0</v>
      </c>
      <c r="TQV118" s="166">
        <f t="shared" si="17133"/>
        <v>0</v>
      </c>
      <c r="TQW118" s="166">
        <f t="shared" si="17133"/>
        <v>0</v>
      </c>
      <c r="TQX118" s="166">
        <f t="shared" si="17133"/>
        <v>0</v>
      </c>
      <c r="TQY118" s="166">
        <f t="shared" si="17133"/>
        <v>0</v>
      </c>
      <c r="TQZ118" s="166">
        <f t="shared" si="17133"/>
        <v>0</v>
      </c>
      <c r="TRA118" s="166">
        <f t="shared" si="17133"/>
        <v>0</v>
      </c>
      <c r="TRB118" s="166">
        <f t="shared" si="17133"/>
        <v>0</v>
      </c>
      <c r="TRC118" s="166">
        <f t="shared" si="17133"/>
        <v>0</v>
      </c>
      <c r="TRD118" s="166">
        <f t="shared" si="17133"/>
        <v>0</v>
      </c>
      <c r="TRE118" s="166">
        <f t="shared" si="17133"/>
        <v>0</v>
      </c>
      <c r="TRF118" s="166">
        <f t="shared" si="17133"/>
        <v>0</v>
      </c>
      <c r="TRG118" s="166">
        <f t="shared" si="17133"/>
        <v>0</v>
      </c>
      <c r="TRH118" s="166">
        <f t="shared" si="17133"/>
        <v>0</v>
      </c>
      <c r="TRI118" s="166">
        <f t="shared" si="17133"/>
        <v>0</v>
      </c>
      <c r="TRJ118" s="166">
        <f t="shared" si="17133"/>
        <v>0</v>
      </c>
      <c r="TRK118" s="166">
        <f t="shared" si="17133"/>
        <v>0</v>
      </c>
      <c r="TRL118" s="166">
        <f t="shared" si="17133"/>
        <v>0</v>
      </c>
      <c r="TRM118" s="166">
        <f t="shared" si="17133"/>
        <v>0</v>
      </c>
      <c r="TRN118" s="166">
        <f t="shared" si="17133"/>
        <v>0</v>
      </c>
      <c r="TRO118" s="166">
        <f t="shared" si="17133"/>
        <v>0</v>
      </c>
      <c r="TRP118" s="166">
        <f t="shared" si="17133"/>
        <v>0</v>
      </c>
      <c r="TRQ118" s="166">
        <f t="shared" si="17133"/>
        <v>0</v>
      </c>
      <c r="TRR118" s="166">
        <f t="shared" si="17133"/>
        <v>0</v>
      </c>
      <c r="TRS118" s="166">
        <f t="shared" si="17133"/>
        <v>0</v>
      </c>
      <c r="TRT118" s="166">
        <f t="shared" si="17133"/>
        <v>0</v>
      </c>
      <c r="TRU118" s="166">
        <f t="shared" si="17133"/>
        <v>0</v>
      </c>
      <c r="TRV118" s="166">
        <f t="shared" si="17133"/>
        <v>0</v>
      </c>
      <c r="TRW118" s="166">
        <f t="shared" si="17133"/>
        <v>0</v>
      </c>
      <c r="TRX118" s="166">
        <f t="shared" si="17133"/>
        <v>0</v>
      </c>
      <c r="TRY118" s="166">
        <f t="shared" si="17133"/>
        <v>0</v>
      </c>
      <c r="TRZ118" s="166">
        <f t="shared" si="17133"/>
        <v>0</v>
      </c>
      <c r="TSA118" s="166">
        <f t="shared" si="17133"/>
        <v>0</v>
      </c>
      <c r="TSB118" s="166">
        <f t="shared" si="17133"/>
        <v>0</v>
      </c>
      <c r="TSC118" s="166">
        <f t="shared" si="17133"/>
        <v>0</v>
      </c>
      <c r="TSD118" s="166">
        <f t="shared" si="17133"/>
        <v>0</v>
      </c>
      <c r="TSE118" s="166">
        <f t="shared" si="17133"/>
        <v>0</v>
      </c>
      <c r="TSF118" s="166">
        <f t="shared" si="17133"/>
        <v>0</v>
      </c>
      <c r="TSG118" s="166">
        <f t="shared" si="17133"/>
        <v>0</v>
      </c>
      <c r="TSH118" s="166">
        <f t="shared" si="17133"/>
        <v>0</v>
      </c>
      <c r="TSI118" s="166">
        <f t="shared" si="17133"/>
        <v>0</v>
      </c>
      <c r="TSJ118" s="166">
        <f t="shared" ref="TSJ118:TUU118" si="17134">$E$116 * TSJ117</f>
        <v>0</v>
      </c>
      <c r="TSK118" s="166">
        <f t="shared" si="17134"/>
        <v>0</v>
      </c>
      <c r="TSL118" s="166">
        <f t="shared" si="17134"/>
        <v>0</v>
      </c>
      <c r="TSM118" s="166">
        <f t="shared" si="17134"/>
        <v>0</v>
      </c>
      <c r="TSN118" s="166">
        <f t="shared" si="17134"/>
        <v>0</v>
      </c>
      <c r="TSO118" s="166">
        <f t="shared" si="17134"/>
        <v>0</v>
      </c>
      <c r="TSP118" s="166">
        <f t="shared" si="17134"/>
        <v>0</v>
      </c>
      <c r="TSQ118" s="166">
        <f t="shared" si="17134"/>
        <v>0</v>
      </c>
      <c r="TSR118" s="166">
        <f t="shared" si="17134"/>
        <v>0</v>
      </c>
      <c r="TSS118" s="166">
        <f t="shared" si="17134"/>
        <v>0</v>
      </c>
      <c r="TST118" s="166">
        <f t="shared" si="17134"/>
        <v>0</v>
      </c>
      <c r="TSU118" s="166">
        <f t="shared" si="17134"/>
        <v>0</v>
      </c>
      <c r="TSV118" s="166">
        <f t="shared" si="17134"/>
        <v>0</v>
      </c>
      <c r="TSW118" s="166">
        <f t="shared" si="17134"/>
        <v>0</v>
      </c>
      <c r="TSX118" s="166">
        <f t="shared" si="17134"/>
        <v>0</v>
      </c>
      <c r="TSY118" s="166">
        <f t="shared" si="17134"/>
        <v>0</v>
      </c>
      <c r="TSZ118" s="166">
        <f t="shared" si="17134"/>
        <v>0</v>
      </c>
      <c r="TTA118" s="166">
        <f t="shared" si="17134"/>
        <v>0</v>
      </c>
      <c r="TTB118" s="166">
        <f t="shared" si="17134"/>
        <v>0</v>
      </c>
      <c r="TTC118" s="166">
        <f t="shared" si="17134"/>
        <v>0</v>
      </c>
      <c r="TTD118" s="166">
        <f t="shared" si="17134"/>
        <v>0</v>
      </c>
      <c r="TTE118" s="166">
        <f t="shared" si="17134"/>
        <v>0</v>
      </c>
      <c r="TTF118" s="166">
        <f t="shared" si="17134"/>
        <v>0</v>
      </c>
      <c r="TTG118" s="166">
        <f t="shared" si="17134"/>
        <v>0</v>
      </c>
      <c r="TTH118" s="166">
        <f t="shared" si="17134"/>
        <v>0</v>
      </c>
      <c r="TTI118" s="166">
        <f t="shared" si="17134"/>
        <v>0</v>
      </c>
      <c r="TTJ118" s="166">
        <f t="shared" si="17134"/>
        <v>0</v>
      </c>
      <c r="TTK118" s="166">
        <f t="shared" si="17134"/>
        <v>0</v>
      </c>
      <c r="TTL118" s="166">
        <f t="shared" si="17134"/>
        <v>0</v>
      </c>
      <c r="TTM118" s="166">
        <f t="shared" si="17134"/>
        <v>0</v>
      </c>
      <c r="TTN118" s="166">
        <f t="shared" si="17134"/>
        <v>0</v>
      </c>
      <c r="TTO118" s="166">
        <f t="shared" si="17134"/>
        <v>0</v>
      </c>
      <c r="TTP118" s="166">
        <f t="shared" si="17134"/>
        <v>0</v>
      </c>
      <c r="TTQ118" s="166">
        <f t="shared" si="17134"/>
        <v>0</v>
      </c>
      <c r="TTR118" s="166">
        <f t="shared" si="17134"/>
        <v>0</v>
      </c>
      <c r="TTS118" s="166">
        <f t="shared" si="17134"/>
        <v>0</v>
      </c>
      <c r="TTT118" s="166">
        <f t="shared" si="17134"/>
        <v>0</v>
      </c>
      <c r="TTU118" s="166">
        <f t="shared" si="17134"/>
        <v>0</v>
      </c>
      <c r="TTV118" s="166">
        <f t="shared" si="17134"/>
        <v>0</v>
      </c>
      <c r="TTW118" s="166">
        <f t="shared" si="17134"/>
        <v>0</v>
      </c>
      <c r="TTX118" s="166">
        <f t="shared" si="17134"/>
        <v>0</v>
      </c>
      <c r="TTY118" s="166">
        <f t="shared" si="17134"/>
        <v>0</v>
      </c>
      <c r="TTZ118" s="166">
        <f t="shared" si="17134"/>
        <v>0</v>
      </c>
      <c r="TUA118" s="166">
        <f t="shared" si="17134"/>
        <v>0</v>
      </c>
      <c r="TUB118" s="166">
        <f t="shared" si="17134"/>
        <v>0</v>
      </c>
      <c r="TUC118" s="166">
        <f t="shared" si="17134"/>
        <v>0</v>
      </c>
      <c r="TUD118" s="166">
        <f t="shared" si="17134"/>
        <v>0</v>
      </c>
      <c r="TUE118" s="166">
        <f t="shared" si="17134"/>
        <v>0</v>
      </c>
      <c r="TUF118" s="166">
        <f t="shared" si="17134"/>
        <v>0</v>
      </c>
      <c r="TUG118" s="166">
        <f t="shared" si="17134"/>
        <v>0</v>
      </c>
      <c r="TUH118" s="166">
        <f t="shared" si="17134"/>
        <v>0</v>
      </c>
      <c r="TUI118" s="166">
        <f t="shared" si="17134"/>
        <v>0</v>
      </c>
      <c r="TUJ118" s="166">
        <f t="shared" si="17134"/>
        <v>0</v>
      </c>
      <c r="TUK118" s="166">
        <f t="shared" si="17134"/>
        <v>0</v>
      </c>
      <c r="TUL118" s="166">
        <f t="shared" si="17134"/>
        <v>0</v>
      </c>
      <c r="TUM118" s="166">
        <f t="shared" si="17134"/>
        <v>0</v>
      </c>
      <c r="TUN118" s="166">
        <f t="shared" si="17134"/>
        <v>0</v>
      </c>
      <c r="TUO118" s="166">
        <f t="shared" si="17134"/>
        <v>0</v>
      </c>
      <c r="TUP118" s="166">
        <f t="shared" si="17134"/>
        <v>0</v>
      </c>
      <c r="TUQ118" s="166">
        <f t="shared" si="17134"/>
        <v>0</v>
      </c>
      <c r="TUR118" s="166">
        <f t="shared" si="17134"/>
        <v>0</v>
      </c>
      <c r="TUS118" s="166">
        <f t="shared" si="17134"/>
        <v>0</v>
      </c>
      <c r="TUT118" s="166">
        <f t="shared" si="17134"/>
        <v>0</v>
      </c>
      <c r="TUU118" s="166">
        <f t="shared" si="17134"/>
        <v>0</v>
      </c>
      <c r="TUV118" s="166">
        <f t="shared" ref="TUV118:TXG118" si="17135">$E$116 * TUV117</f>
        <v>0</v>
      </c>
      <c r="TUW118" s="166">
        <f t="shared" si="17135"/>
        <v>0</v>
      </c>
      <c r="TUX118" s="166">
        <f t="shared" si="17135"/>
        <v>0</v>
      </c>
      <c r="TUY118" s="166">
        <f t="shared" si="17135"/>
        <v>0</v>
      </c>
      <c r="TUZ118" s="166">
        <f t="shared" si="17135"/>
        <v>0</v>
      </c>
      <c r="TVA118" s="166">
        <f t="shared" si="17135"/>
        <v>0</v>
      </c>
      <c r="TVB118" s="166">
        <f t="shared" si="17135"/>
        <v>0</v>
      </c>
      <c r="TVC118" s="166">
        <f t="shared" si="17135"/>
        <v>0</v>
      </c>
      <c r="TVD118" s="166">
        <f t="shared" si="17135"/>
        <v>0</v>
      </c>
      <c r="TVE118" s="166">
        <f t="shared" si="17135"/>
        <v>0</v>
      </c>
      <c r="TVF118" s="166">
        <f t="shared" si="17135"/>
        <v>0</v>
      </c>
      <c r="TVG118" s="166">
        <f t="shared" si="17135"/>
        <v>0</v>
      </c>
      <c r="TVH118" s="166">
        <f t="shared" si="17135"/>
        <v>0</v>
      </c>
      <c r="TVI118" s="166">
        <f t="shared" si="17135"/>
        <v>0</v>
      </c>
      <c r="TVJ118" s="166">
        <f t="shared" si="17135"/>
        <v>0</v>
      </c>
      <c r="TVK118" s="166">
        <f t="shared" si="17135"/>
        <v>0</v>
      </c>
      <c r="TVL118" s="166">
        <f t="shared" si="17135"/>
        <v>0</v>
      </c>
      <c r="TVM118" s="166">
        <f t="shared" si="17135"/>
        <v>0</v>
      </c>
      <c r="TVN118" s="166">
        <f t="shared" si="17135"/>
        <v>0</v>
      </c>
      <c r="TVO118" s="166">
        <f t="shared" si="17135"/>
        <v>0</v>
      </c>
      <c r="TVP118" s="166">
        <f t="shared" si="17135"/>
        <v>0</v>
      </c>
      <c r="TVQ118" s="166">
        <f t="shared" si="17135"/>
        <v>0</v>
      </c>
      <c r="TVR118" s="166">
        <f t="shared" si="17135"/>
        <v>0</v>
      </c>
      <c r="TVS118" s="166">
        <f t="shared" si="17135"/>
        <v>0</v>
      </c>
      <c r="TVT118" s="166">
        <f t="shared" si="17135"/>
        <v>0</v>
      </c>
      <c r="TVU118" s="166">
        <f t="shared" si="17135"/>
        <v>0</v>
      </c>
      <c r="TVV118" s="166">
        <f t="shared" si="17135"/>
        <v>0</v>
      </c>
      <c r="TVW118" s="166">
        <f t="shared" si="17135"/>
        <v>0</v>
      </c>
      <c r="TVX118" s="166">
        <f t="shared" si="17135"/>
        <v>0</v>
      </c>
      <c r="TVY118" s="166">
        <f t="shared" si="17135"/>
        <v>0</v>
      </c>
      <c r="TVZ118" s="166">
        <f t="shared" si="17135"/>
        <v>0</v>
      </c>
      <c r="TWA118" s="166">
        <f t="shared" si="17135"/>
        <v>0</v>
      </c>
      <c r="TWB118" s="166">
        <f t="shared" si="17135"/>
        <v>0</v>
      </c>
      <c r="TWC118" s="166">
        <f t="shared" si="17135"/>
        <v>0</v>
      </c>
      <c r="TWD118" s="166">
        <f t="shared" si="17135"/>
        <v>0</v>
      </c>
      <c r="TWE118" s="166">
        <f t="shared" si="17135"/>
        <v>0</v>
      </c>
      <c r="TWF118" s="166">
        <f t="shared" si="17135"/>
        <v>0</v>
      </c>
      <c r="TWG118" s="166">
        <f t="shared" si="17135"/>
        <v>0</v>
      </c>
      <c r="TWH118" s="166">
        <f t="shared" si="17135"/>
        <v>0</v>
      </c>
      <c r="TWI118" s="166">
        <f t="shared" si="17135"/>
        <v>0</v>
      </c>
      <c r="TWJ118" s="166">
        <f t="shared" si="17135"/>
        <v>0</v>
      </c>
      <c r="TWK118" s="166">
        <f t="shared" si="17135"/>
        <v>0</v>
      </c>
      <c r="TWL118" s="166">
        <f t="shared" si="17135"/>
        <v>0</v>
      </c>
      <c r="TWM118" s="166">
        <f t="shared" si="17135"/>
        <v>0</v>
      </c>
      <c r="TWN118" s="166">
        <f t="shared" si="17135"/>
        <v>0</v>
      </c>
      <c r="TWO118" s="166">
        <f t="shared" si="17135"/>
        <v>0</v>
      </c>
      <c r="TWP118" s="166">
        <f t="shared" si="17135"/>
        <v>0</v>
      </c>
      <c r="TWQ118" s="166">
        <f t="shared" si="17135"/>
        <v>0</v>
      </c>
      <c r="TWR118" s="166">
        <f t="shared" si="17135"/>
        <v>0</v>
      </c>
      <c r="TWS118" s="166">
        <f t="shared" si="17135"/>
        <v>0</v>
      </c>
      <c r="TWT118" s="166">
        <f t="shared" si="17135"/>
        <v>0</v>
      </c>
      <c r="TWU118" s="166">
        <f t="shared" si="17135"/>
        <v>0</v>
      </c>
      <c r="TWV118" s="166">
        <f t="shared" si="17135"/>
        <v>0</v>
      </c>
      <c r="TWW118" s="166">
        <f t="shared" si="17135"/>
        <v>0</v>
      </c>
      <c r="TWX118" s="166">
        <f t="shared" si="17135"/>
        <v>0</v>
      </c>
      <c r="TWY118" s="166">
        <f t="shared" si="17135"/>
        <v>0</v>
      </c>
      <c r="TWZ118" s="166">
        <f t="shared" si="17135"/>
        <v>0</v>
      </c>
      <c r="TXA118" s="166">
        <f t="shared" si="17135"/>
        <v>0</v>
      </c>
      <c r="TXB118" s="166">
        <f t="shared" si="17135"/>
        <v>0</v>
      </c>
      <c r="TXC118" s="166">
        <f t="shared" si="17135"/>
        <v>0</v>
      </c>
      <c r="TXD118" s="166">
        <f t="shared" si="17135"/>
        <v>0</v>
      </c>
      <c r="TXE118" s="166">
        <f t="shared" si="17135"/>
        <v>0</v>
      </c>
      <c r="TXF118" s="166">
        <f t="shared" si="17135"/>
        <v>0</v>
      </c>
      <c r="TXG118" s="166">
        <f t="shared" si="17135"/>
        <v>0</v>
      </c>
      <c r="TXH118" s="166">
        <f t="shared" ref="TXH118:TZS118" si="17136">$E$116 * TXH117</f>
        <v>0</v>
      </c>
      <c r="TXI118" s="166">
        <f t="shared" si="17136"/>
        <v>0</v>
      </c>
      <c r="TXJ118" s="166">
        <f t="shared" si="17136"/>
        <v>0</v>
      </c>
      <c r="TXK118" s="166">
        <f t="shared" si="17136"/>
        <v>0</v>
      </c>
      <c r="TXL118" s="166">
        <f t="shared" si="17136"/>
        <v>0</v>
      </c>
      <c r="TXM118" s="166">
        <f t="shared" si="17136"/>
        <v>0</v>
      </c>
      <c r="TXN118" s="166">
        <f t="shared" si="17136"/>
        <v>0</v>
      </c>
      <c r="TXO118" s="166">
        <f t="shared" si="17136"/>
        <v>0</v>
      </c>
      <c r="TXP118" s="166">
        <f t="shared" si="17136"/>
        <v>0</v>
      </c>
      <c r="TXQ118" s="166">
        <f t="shared" si="17136"/>
        <v>0</v>
      </c>
      <c r="TXR118" s="166">
        <f t="shared" si="17136"/>
        <v>0</v>
      </c>
      <c r="TXS118" s="166">
        <f t="shared" si="17136"/>
        <v>0</v>
      </c>
      <c r="TXT118" s="166">
        <f t="shared" si="17136"/>
        <v>0</v>
      </c>
      <c r="TXU118" s="166">
        <f t="shared" si="17136"/>
        <v>0</v>
      </c>
      <c r="TXV118" s="166">
        <f t="shared" si="17136"/>
        <v>0</v>
      </c>
      <c r="TXW118" s="166">
        <f t="shared" si="17136"/>
        <v>0</v>
      </c>
      <c r="TXX118" s="166">
        <f t="shared" si="17136"/>
        <v>0</v>
      </c>
      <c r="TXY118" s="166">
        <f t="shared" si="17136"/>
        <v>0</v>
      </c>
      <c r="TXZ118" s="166">
        <f t="shared" si="17136"/>
        <v>0</v>
      </c>
      <c r="TYA118" s="166">
        <f t="shared" si="17136"/>
        <v>0</v>
      </c>
      <c r="TYB118" s="166">
        <f t="shared" si="17136"/>
        <v>0</v>
      </c>
      <c r="TYC118" s="166">
        <f t="shared" si="17136"/>
        <v>0</v>
      </c>
      <c r="TYD118" s="166">
        <f t="shared" si="17136"/>
        <v>0</v>
      </c>
      <c r="TYE118" s="166">
        <f t="shared" si="17136"/>
        <v>0</v>
      </c>
      <c r="TYF118" s="166">
        <f t="shared" si="17136"/>
        <v>0</v>
      </c>
      <c r="TYG118" s="166">
        <f t="shared" si="17136"/>
        <v>0</v>
      </c>
      <c r="TYH118" s="166">
        <f t="shared" si="17136"/>
        <v>0</v>
      </c>
      <c r="TYI118" s="166">
        <f t="shared" si="17136"/>
        <v>0</v>
      </c>
      <c r="TYJ118" s="166">
        <f t="shared" si="17136"/>
        <v>0</v>
      </c>
      <c r="TYK118" s="166">
        <f t="shared" si="17136"/>
        <v>0</v>
      </c>
      <c r="TYL118" s="166">
        <f t="shared" si="17136"/>
        <v>0</v>
      </c>
      <c r="TYM118" s="166">
        <f t="shared" si="17136"/>
        <v>0</v>
      </c>
      <c r="TYN118" s="166">
        <f t="shared" si="17136"/>
        <v>0</v>
      </c>
      <c r="TYO118" s="166">
        <f t="shared" si="17136"/>
        <v>0</v>
      </c>
      <c r="TYP118" s="166">
        <f t="shared" si="17136"/>
        <v>0</v>
      </c>
      <c r="TYQ118" s="166">
        <f t="shared" si="17136"/>
        <v>0</v>
      </c>
      <c r="TYR118" s="166">
        <f t="shared" si="17136"/>
        <v>0</v>
      </c>
      <c r="TYS118" s="166">
        <f t="shared" si="17136"/>
        <v>0</v>
      </c>
      <c r="TYT118" s="166">
        <f t="shared" si="17136"/>
        <v>0</v>
      </c>
      <c r="TYU118" s="166">
        <f t="shared" si="17136"/>
        <v>0</v>
      </c>
      <c r="TYV118" s="166">
        <f t="shared" si="17136"/>
        <v>0</v>
      </c>
      <c r="TYW118" s="166">
        <f t="shared" si="17136"/>
        <v>0</v>
      </c>
      <c r="TYX118" s="166">
        <f t="shared" si="17136"/>
        <v>0</v>
      </c>
      <c r="TYY118" s="166">
        <f t="shared" si="17136"/>
        <v>0</v>
      </c>
      <c r="TYZ118" s="166">
        <f t="shared" si="17136"/>
        <v>0</v>
      </c>
      <c r="TZA118" s="166">
        <f t="shared" si="17136"/>
        <v>0</v>
      </c>
      <c r="TZB118" s="166">
        <f t="shared" si="17136"/>
        <v>0</v>
      </c>
      <c r="TZC118" s="166">
        <f t="shared" si="17136"/>
        <v>0</v>
      </c>
      <c r="TZD118" s="166">
        <f t="shared" si="17136"/>
        <v>0</v>
      </c>
      <c r="TZE118" s="166">
        <f t="shared" si="17136"/>
        <v>0</v>
      </c>
      <c r="TZF118" s="166">
        <f t="shared" si="17136"/>
        <v>0</v>
      </c>
      <c r="TZG118" s="166">
        <f t="shared" si="17136"/>
        <v>0</v>
      </c>
      <c r="TZH118" s="166">
        <f t="shared" si="17136"/>
        <v>0</v>
      </c>
      <c r="TZI118" s="166">
        <f t="shared" si="17136"/>
        <v>0</v>
      </c>
      <c r="TZJ118" s="166">
        <f t="shared" si="17136"/>
        <v>0</v>
      </c>
      <c r="TZK118" s="166">
        <f t="shared" si="17136"/>
        <v>0</v>
      </c>
      <c r="TZL118" s="166">
        <f t="shared" si="17136"/>
        <v>0</v>
      </c>
      <c r="TZM118" s="166">
        <f t="shared" si="17136"/>
        <v>0</v>
      </c>
      <c r="TZN118" s="166">
        <f t="shared" si="17136"/>
        <v>0</v>
      </c>
      <c r="TZO118" s="166">
        <f t="shared" si="17136"/>
        <v>0</v>
      </c>
      <c r="TZP118" s="166">
        <f t="shared" si="17136"/>
        <v>0</v>
      </c>
      <c r="TZQ118" s="166">
        <f t="shared" si="17136"/>
        <v>0</v>
      </c>
      <c r="TZR118" s="166">
        <f t="shared" si="17136"/>
        <v>0</v>
      </c>
      <c r="TZS118" s="166">
        <f t="shared" si="17136"/>
        <v>0</v>
      </c>
      <c r="TZT118" s="166">
        <f t="shared" ref="TZT118:UCE118" si="17137">$E$116 * TZT117</f>
        <v>0</v>
      </c>
      <c r="TZU118" s="166">
        <f t="shared" si="17137"/>
        <v>0</v>
      </c>
      <c r="TZV118" s="166">
        <f t="shared" si="17137"/>
        <v>0</v>
      </c>
      <c r="TZW118" s="166">
        <f t="shared" si="17137"/>
        <v>0</v>
      </c>
      <c r="TZX118" s="166">
        <f t="shared" si="17137"/>
        <v>0</v>
      </c>
      <c r="TZY118" s="166">
        <f t="shared" si="17137"/>
        <v>0</v>
      </c>
      <c r="TZZ118" s="166">
        <f t="shared" si="17137"/>
        <v>0</v>
      </c>
      <c r="UAA118" s="166">
        <f t="shared" si="17137"/>
        <v>0</v>
      </c>
      <c r="UAB118" s="166">
        <f t="shared" si="17137"/>
        <v>0</v>
      </c>
      <c r="UAC118" s="166">
        <f t="shared" si="17137"/>
        <v>0</v>
      </c>
      <c r="UAD118" s="166">
        <f t="shared" si="17137"/>
        <v>0</v>
      </c>
      <c r="UAE118" s="166">
        <f t="shared" si="17137"/>
        <v>0</v>
      </c>
      <c r="UAF118" s="166">
        <f t="shared" si="17137"/>
        <v>0</v>
      </c>
      <c r="UAG118" s="166">
        <f t="shared" si="17137"/>
        <v>0</v>
      </c>
      <c r="UAH118" s="166">
        <f t="shared" si="17137"/>
        <v>0</v>
      </c>
      <c r="UAI118" s="166">
        <f t="shared" si="17137"/>
        <v>0</v>
      </c>
      <c r="UAJ118" s="166">
        <f t="shared" si="17137"/>
        <v>0</v>
      </c>
      <c r="UAK118" s="166">
        <f t="shared" si="17137"/>
        <v>0</v>
      </c>
      <c r="UAL118" s="166">
        <f t="shared" si="17137"/>
        <v>0</v>
      </c>
      <c r="UAM118" s="166">
        <f t="shared" si="17137"/>
        <v>0</v>
      </c>
      <c r="UAN118" s="166">
        <f t="shared" si="17137"/>
        <v>0</v>
      </c>
      <c r="UAO118" s="166">
        <f t="shared" si="17137"/>
        <v>0</v>
      </c>
      <c r="UAP118" s="166">
        <f t="shared" si="17137"/>
        <v>0</v>
      </c>
      <c r="UAQ118" s="166">
        <f t="shared" si="17137"/>
        <v>0</v>
      </c>
      <c r="UAR118" s="166">
        <f t="shared" si="17137"/>
        <v>0</v>
      </c>
      <c r="UAS118" s="166">
        <f t="shared" si="17137"/>
        <v>0</v>
      </c>
      <c r="UAT118" s="166">
        <f t="shared" si="17137"/>
        <v>0</v>
      </c>
      <c r="UAU118" s="166">
        <f t="shared" si="17137"/>
        <v>0</v>
      </c>
      <c r="UAV118" s="166">
        <f t="shared" si="17137"/>
        <v>0</v>
      </c>
      <c r="UAW118" s="166">
        <f t="shared" si="17137"/>
        <v>0</v>
      </c>
      <c r="UAX118" s="166">
        <f t="shared" si="17137"/>
        <v>0</v>
      </c>
      <c r="UAY118" s="166">
        <f t="shared" si="17137"/>
        <v>0</v>
      </c>
      <c r="UAZ118" s="166">
        <f t="shared" si="17137"/>
        <v>0</v>
      </c>
      <c r="UBA118" s="166">
        <f t="shared" si="17137"/>
        <v>0</v>
      </c>
      <c r="UBB118" s="166">
        <f t="shared" si="17137"/>
        <v>0</v>
      </c>
      <c r="UBC118" s="166">
        <f t="shared" si="17137"/>
        <v>0</v>
      </c>
      <c r="UBD118" s="166">
        <f t="shared" si="17137"/>
        <v>0</v>
      </c>
      <c r="UBE118" s="166">
        <f t="shared" si="17137"/>
        <v>0</v>
      </c>
      <c r="UBF118" s="166">
        <f t="shared" si="17137"/>
        <v>0</v>
      </c>
      <c r="UBG118" s="166">
        <f t="shared" si="17137"/>
        <v>0</v>
      </c>
      <c r="UBH118" s="166">
        <f t="shared" si="17137"/>
        <v>0</v>
      </c>
      <c r="UBI118" s="166">
        <f t="shared" si="17137"/>
        <v>0</v>
      </c>
      <c r="UBJ118" s="166">
        <f t="shared" si="17137"/>
        <v>0</v>
      </c>
      <c r="UBK118" s="166">
        <f t="shared" si="17137"/>
        <v>0</v>
      </c>
      <c r="UBL118" s="166">
        <f t="shared" si="17137"/>
        <v>0</v>
      </c>
      <c r="UBM118" s="166">
        <f t="shared" si="17137"/>
        <v>0</v>
      </c>
      <c r="UBN118" s="166">
        <f t="shared" si="17137"/>
        <v>0</v>
      </c>
      <c r="UBO118" s="166">
        <f t="shared" si="17137"/>
        <v>0</v>
      </c>
      <c r="UBP118" s="166">
        <f t="shared" si="17137"/>
        <v>0</v>
      </c>
      <c r="UBQ118" s="166">
        <f t="shared" si="17137"/>
        <v>0</v>
      </c>
      <c r="UBR118" s="166">
        <f t="shared" si="17137"/>
        <v>0</v>
      </c>
      <c r="UBS118" s="166">
        <f t="shared" si="17137"/>
        <v>0</v>
      </c>
      <c r="UBT118" s="166">
        <f t="shared" si="17137"/>
        <v>0</v>
      </c>
      <c r="UBU118" s="166">
        <f t="shared" si="17137"/>
        <v>0</v>
      </c>
      <c r="UBV118" s="166">
        <f t="shared" si="17137"/>
        <v>0</v>
      </c>
      <c r="UBW118" s="166">
        <f t="shared" si="17137"/>
        <v>0</v>
      </c>
      <c r="UBX118" s="166">
        <f t="shared" si="17137"/>
        <v>0</v>
      </c>
      <c r="UBY118" s="166">
        <f t="shared" si="17137"/>
        <v>0</v>
      </c>
      <c r="UBZ118" s="166">
        <f t="shared" si="17137"/>
        <v>0</v>
      </c>
      <c r="UCA118" s="166">
        <f t="shared" si="17137"/>
        <v>0</v>
      </c>
      <c r="UCB118" s="166">
        <f t="shared" si="17137"/>
        <v>0</v>
      </c>
      <c r="UCC118" s="166">
        <f t="shared" si="17137"/>
        <v>0</v>
      </c>
      <c r="UCD118" s="166">
        <f t="shared" si="17137"/>
        <v>0</v>
      </c>
      <c r="UCE118" s="166">
        <f t="shared" si="17137"/>
        <v>0</v>
      </c>
      <c r="UCF118" s="166">
        <f t="shared" ref="UCF118:UEQ118" si="17138">$E$116 * UCF117</f>
        <v>0</v>
      </c>
      <c r="UCG118" s="166">
        <f t="shared" si="17138"/>
        <v>0</v>
      </c>
      <c r="UCH118" s="166">
        <f t="shared" si="17138"/>
        <v>0</v>
      </c>
      <c r="UCI118" s="166">
        <f t="shared" si="17138"/>
        <v>0</v>
      </c>
      <c r="UCJ118" s="166">
        <f t="shared" si="17138"/>
        <v>0</v>
      </c>
      <c r="UCK118" s="166">
        <f t="shared" si="17138"/>
        <v>0</v>
      </c>
      <c r="UCL118" s="166">
        <f t="shared" si="17138"/>
        <v>0</v>
      </c>
      <c r="UCM118" s="166">
        <f t="shared" si="17138"/>
        <v>0</v>
      </c>
      <c r="UCN118" s="166">
        <f t="shared" si="17138"/>
        <v>0</v>
      </c>
      <c r="UCO118" s="166">
        <f t="shared" si="17138"/>
        <v>0</v>
      </c>
      <c r="UCP118" s="166">
        <f t="shared" si="17138"/>
        <v>0</v>
      </c>
      <c r="UCQ118" s="166">
        <f t="shared" si="17138"/>
        <v>0</v>
      </c>
      <c r="UCR118" s="166">
        <f t="shared" si="17138"/>
        <v>0</v>
      </c>
      <c r="UCS118" s="166">
        <f t="shared" si="17138"/>
        <v>0</v>
      </c>
      <c r="UCT118" s="166">
        <f t="shared" si="17138"/>
        <v>0</v>
      </c>
      <c r="UCU118" s="166">
        <f t="shared" si="17138"/>
        <v>0</v>
      </c>
      <c r="UCV118" s="166">
        <f t="shared" si="17138"/>
        <v>0</v>
      </c>
      <c r="UCW118" s="166">
        <f t="shared" si="17138"/>
        <v>0</v>
      </c>
      <c r="UCX118" s="166">
        <f t="shared" si="17138"/>
        <v>0</v>
      </c>
      <c r="UCY118" s="166">
        <f t="shared" si="17138"/>
        <v>0</v>
      </c>
      <c r="UCZ118" s="166">
        <f t="shared" si="17138"/>
        <v>0</v>
      </c>
      <c r="UDA118" s="166">
        <f t="shared" si="17138"/>
        <v>0</v>
      </c>
      <c r="UDB118" s="166">
        <f t="shared" si="17138"/>
        <v>0</v>
      </c>
      <c r="UDC118" s="166">
        <f t="shared" si="17138"/>
        <v>0</v>
      </c>
      <c r="UDD118" s="166">
        <f t="shared" si="17138"/>
        <v>0</v>
      </c>
      <c r="UDE118" s="166">
        <f t="shared" si="17138"/>
        <v>0</v>
      </c>
      <c r="UDF118" s="166">
        <f t="shared" si="17138"/>
        <v>0</v>
      </c>
      <c r="UDG118" s="166">
        <f t="shared" si="17138"/>
        <v>0</v>
      </c>
      <c r="UDH118" s="166">
        <f t="shared" si="17138"/>
        <v>0</v>
      </c>
      <c r="UDI118" s="166">
        <f t="shared" si="17138"/>
        <v>0</v>
      </c>
      <c r="UDJ118" s="166">
        <f t="shared" si="17138"/>
        <v>0</v>
      </c>
      <c r="UDK118" s="166">
        <f t="shared" si="17138"/>
        <v>0</v>
      </c>
      <c r="UDL118" s="166">
        <f t="shared" si="17138"/>
        <v>0</v>
      </c>
      <c r="UDM118" s="166">
        <f t="shared" si="17138"/>
        <v>0</v>
      </c>
      <c r="UDN118" s="166">
        <f t="shared" si="17138"/>
        <v>0</v>
      </c>
      <c r="UDO118" s="166">
        <f t="shared" si="17138"/>
        <v>0</v>
      </c>
      <c r="UDP118" s="166">
        <f t="shared" si="17138"/>
        <v>0</v>
      </c>
      <c r="UDQ118" s="166">
        <f t="shared" si="17138"/>
        <v>0</v>
      </c>
      <c r="UDR118" s="166">
        <f t="shared" si="17138"/>
        <v>0</v>
      </c>
      <c r="UDS118" s="166">
        <f t="shared" si="17138"/>
        <v>0</v>
      </c>
      <c r="UDT118" s="166">
        <f t="shared" si="17138"/>
        <v>0</v>
      </c>
      <c r="UDU118" s="166">
        <f t="shared" si="17138"/>
        <v>0</v>
      </c>
      <c r="UDV118" s="166">
        <f t="shared" si="17138"/>
        <v>0</v>
      </c>
      <c r="UDW118" s="166">
        <f t="shared" si="17138"/>
        <v>0</v>
      </c>
      <c r="UDX118" s="166">
        <f t="shared" si="17138"/>
        <v>0</v>
      </c>
      <c r="UDY118" s="166">
        <f t="shared" si="17138"/>
        <v>0</v>
      </c>
      <c r="UDZ118" s="166">
        <f t="shared" si="17138"/>
        <v>0</v>
      </c>
      <c r="UEA118" s="166">
        <f t="shared" si="17138"/>
        <v>0</v>
      </c>
      <c r="UEB118" s="166">
        <f t="shared" si="17138"/>
        <v>0</v>
      </c>
      <c r="UEC118" s="166">
        <f t="shared" si="17138"/>
        <v>0</v>
      </c>
      <c r="UED118" s="166">
        <f t="shared" si="17138"/>
        <v>0</v>
      </c>
      <c r="UEE118" s="166">
        <f t="shared" si="17138"/>
        <v>0</v>
      </c>
      <c r="UEF118" s="166">
        <f t="shared" si="17138"/>
        <v>0</v>
      </c>
      <c r="UEG118" s="166">
        <f t="shared" si="17138"/>
        <v>0</v>
      </c>
      <c r="UEH118" s="166">
        <f t="shared" si="17138"/>
        <v>0</v>
      </c>
      <c r="UEI118" s="166">
        <f t="shared" si="17138"/>
        <v>0</v>
      </c>
      <c r="UEJ118" s="166">
        <f t="shared" si="17138"/>
        <v>0</v>
      </c>
      <c r="UEK118" s="166">
        <f t="shared" si="17138"/>
        <v>0</v>
      </c>
      <c r="UEL118" s="166">
        <f t="shared" si="17138"/>
        <v>0</v>
      </c>
      <c r="UEM118" s="166">
        <f t="shared" si="17138"/>
        <v>0</v>
      </c>
      <c r="UEN118" s="166">
        <f t="shared" si="17138"/>
        <v>0</v>
      </c>
      <c r="UEO118" s="166">
        <f t="shared" si="17138"/>
        <v>0</v>
      </c>
      <c r="UEP118" s="166">
        <f t="shared" si="17138"/>
        <v>0</v>
      </c>
      <c r="UEQ118" s="166">
        <f t="shared" si="17138"/>
        <v>0</v>
      </c>
      <c r="UER118" s="166">
        <f t="shared" ref="UER118:UHC118" si="17139">$E$116 * UER117</f>
        <v>0</v>
      </c>
      <c r="UES118" s="166">
        <f t="shared" si="17139"/>
        <v>0</v>
      </c>
      <c r="UET118" s="166">
        <f t="shared" si="17139"/>
        <v>0</v>
      </c>
      <c r="UEU118" s="166">
        <f t="shared" si="17139"/>
        <v>0</v>
      </c>
      <c r="UEV118" s="166">
        <f t="shared" si="17139"/>
        <v>0</v>
      </c>
      <c r="UEW118" s="166">
        <f t="shared" si="17139"/>
        <v>0</v>
      </c>
      <c r="UEX118" s="166">
        <f t="shared" si="17139"/>
        <v>0</v>
      </c>
      <c r="UEY118" s="166">
        <f t="shared" si="17139"/>
        <v>0</v>
      </c>
      <c r="UEZ118" s="166">
        <f t="shared" si="17139"/>
        <v>0</v>
      </c>
      <c r="UFA118" s="166">
        <f t="shared" si="17139"/>
        <v>0</v>
      </c>
      <c r="UFB118" s="166">
        <f t="shared" si="17139"/>
        <v>0</v>
      </c>
      <c r="UFC118" s="166">
        <f t="shared" si="17139"/>
        <v>0</v>
      </c>
      <c r="UFD118" s="166">
        <f t="shared" si="17139"/>
        <v>0</v>
      </c>
      <c r="UFE118" s="166">
        <f t="shared" si="17139"/>
        <v>0</v>
      </c>
      <c r="UFF118" s="166">
        <f t="shared" si="17139"/>
        <v>0</v>
      </c>
      <c r="UFG118" s="166">
        <f t="shared" si="17139"/>
        <v>0</v>
      </c>
      <c r="UFH118" s="166">
        <f t="shared" si="17139"/>
        <v>0</v>
      </c>
      <c r="UFI118" s="166">
        <f t="shared" si="17139"/>
        <v>0</v>
      </c>
      <c r="UFJ118" s="166">
        <f t="shared" si="17139"/>
        <v>0</v>
      </c>
      <c r="UFK118" s="166">
        <f t="shared" si="17139"/>
        <v>0</v>
      </c>
      <c r="UFL118" s="166">
        <f t="shared" si="17139"/>
        <v>0</v>
      </c>
      <c r="UFM118" s="166">
        <f t="shared" si="17139"/>
        <v>0</v>
      </c>
      <c r="UFN118" s="166">
        <f t="shared" si="17139"/>
        <v>0</v>
      </c>
      <c r="UFO118" s="166">
        <f t="shared" si="17139"/>
        <v>0</v>
      </c>
      <c r="UFP118" s="166">
        <f t="shared" si="17139"/>
        <v>0</v>
      </c>
      <c r="UFQ118" s="166">
        <f t="shared" si="17139"/>
        <v>0</v>
      </c>
      <c r="UFR118" s="166">
        <f t="shared" si="17139"/>
        <v>0</v>
      </c>
      <c r="UFS118" s="166">
        <f t="shared" si="17139"/>
        <v>0</v>
      </c>
      <c r="UFT118" s="166">
        <f t="shared" si="17139"/>
        <v>0</v>
      </c>
      <c r="UFU118" s="166">
        <f t="shared" si="17139"/>
        <v>0</v>
      </c>
      <c r="UFV118" s="166">
        <f t="shared" si="17139"/>
        <v>0</v>
      </c>
      <c r="UFW118" s="166">
        <f t="shared" si="17139"/>
        <v>0</v>
      </c>
      <c r="UFX118" s="166">
        <f t="shared" si="17139"/>
        <v>0</v>
      </c>
      <c r="UFY118" s="166">
        <f t="shared" si="17139"/>
        <v>0</v>
      </c>
      <c r="UFZ118" s="166">
        <f t="shared" si="17139"/>
        <v>0</v>
      </c>
      <c r="UGA118" s="166">
        <f t="shared" si="17139"/>
        <v>0</v>
      </c>
      <c r="UGB118" s="166">
        <f t="shared" si="17139"/>
        <v>0</v>
      </c>
      <c r="UGC118" s="166">
        <f t="shared" si="17139"/>
        <v>0</v>
      </c>
      <c r="UGD118" s="166">
        <f t="shared" si="17139"/>
        <v>0</v>
      </c>
      <c r="UGE118" s="166">
        <f t="shared" si="17139"/>
        <v>0</v>
      </c>
      <c r="UGF118" s="166">
        <f t="shared" si="17139"/>
        <v>0</v>
      </c>
      <c r="UGG118" s="166">
        <f t="shared" si="17139"/>
        <v>0</v>
      </c>
      <c r="UGH118" s="166">
        <f t="shared" si="17139"/>
        <v>0</v>
      </c>
      <c r="UGI118" s="166">
        <f t="shared" si="17139"/>
        <v>0</v>
      </c>
      <c r="UGJ118" s="166">
        <f t="shared" si="17139"/>
        <v>0</v>
      </c>
      <c r="UGK118" s="166">
        <f t="shared" si="17139"/>
        <v>0</v>
      </c>
      <c r="UGL118" s="166">
        <f t="shared" si="17139"/>
        <v>0</v>
      </c>
      <c r="UGM118" s="166">
        <f t="shared" si="17139"/>
        <v>0</v>
      </c>
      <c r="UGN118" s="166">
        <f t="shared" si="17139"/>
        <v>0</v>
      </c>
      <c r="UGO118" s="166">
        <f t="shared" si="17139"/>
        <v>0</v>
      </c>
      <c r="UGP118" s="166">
        <f t="shared" si="17139"/>
        <v>0</v>
      </c>
      <c r="UGQ118" s="166">
        <f t="shared" si="17139"/>
        <v>0</v>
      </c>
      <c r="UGR118" s="166">
        <f t="shared" si="17139"/>
        <v>0</v>
      </c>
      <c r="UGS118" s="166">
        <f t="shared" si="17139"/>
        <v>0</v>
      </c>
      <c r="UGT118" s="166">
        <f t="shared" si="17139"/>
        <v>0</v>
      </c>
      <c r="UGU118" s="166">
        <f t="shared" si="17139"/>
        <v>0</v>
      </c>
      <c r="UGV118" s="166">
        <f t="shared" si="17139"/>
        <v>0</v>
      </c>
      <c r="UGW118" s="166">
        <f t="shared" si="17139"/>
        <v>0</v>
      </c>
      <c r="UGX118" s="166">
        <f t="shared" si="17139"/>
        <v>0</v>
      </c>
      <c r="UGY118" s="166">
        <f t="shared" si="17139"/>
        <v>0</v>
      </c>
      <c r="UGZ118" s="166">
        <f t="shared" si="17139"/>
        <v>0</v>
      </c>
      <c r="UHA118" s="166">
        <f t="shared" si="17139"/>
        <v>0</v>
      </c>
      <c r="UHB118" s="166">
        <f t="shared" si="17139"/>
        <v>0</v>
      </c>
      <c r="UHC118" s="166">
        <f t="shared" si="17139"/>
        <v>0</v>
      </c>
      <c r="UHD118" s="166">
        <f t="shared" ref="UHD118:UJO118" si="17140">$E$116 * UHD117</f>
        <v>0</v>
      </c>
      <c r="UHE118" s="166">
        <f t="shared" si="17140"/>
        <v>0</v>
      </c>
      <c r="UHF118" s="166">
        <f t="shared" si="17140"/>
        <v>0</v>
      </c>
      <c r="UHG118" s="166">
        <f t="shared" si="17140"/>
        <v>0</v>
      </c>
      <c r="UHH118" s="166">
        <f t="shared" si="17140"/>
        <v>0</v>
      </c>
      <c r="UHI118" s="166">
        <f t="shared" si="17140"/>
        <v>0</v>
      </c>
      <c r="UHJ118" s="166">
        <f t="shared" si="17140"/>
        <v>0</v>
      </c>
      <c r="UHK118" s="166">
        <f t="shared" si="17140"/>
        <v>0</v>
      </c>
      <c r="UHL118" s="166">
        <f t="shared" si="17140"/>
        <v>0</v>
      </c>
      <c r="UHM118" s="166">
        <f t="shared" si="17140"/>
        <v>0</v>
      </c>
      <c r="UHN118" s="166">
        <f t="shared" si="17140"/>
        <v>0</v>
      </c>
      <c r="UHO118" s="166">
        <f t="shared" si="17140"/>
        <v>0</v>
      </c>
      <c r="UHP118" s="166">
        <f t="shared" si="17140"/>
        <v>0</v>
      </c>
      <c r="UHQ118" s="166">
        <f t="shared" si="17140"/>
        <v>0</v>
      </c>
      <c r="UHR118" s="166">
        <f t="shared" si="17140"/>
        <v>0</v>
      </c>
      <c r="UHS118" s="166">
        <f t="shared" si="17140"/>
        <v>0</v>
      </c>
      <c r="UHT118" s="166">
        <f t="shared" si="17140"/>
        <v>0</v>
      </c>
      <c r="UHU118" s="166">
        <f t="shared" si="17140"/>
        <v>0</v>
      </c>
      <c r="UHV118" s="166">
        <f t="shared" si="17140"/>
        <v>0</v>
      </c>
      <c r="UHW118" s="166">
        <f t="shared" si="17140"/>
        <v>0</v>
      </c>
      <c r="UHX118" s="166">
        <f t="shared" si="17140"/>
        <v>0</v>
      </c>
      <c r="UHY118" s="166">
        <f t="shared" si="17140"/>
        <v>0</v>
      </c>
      <c r="UHZ118" s="166">
        <f t="shared" si="17140"/>
        <v>0</v>
      </c>
      <c r="UIA118" s="166">
        <f t="shared" si="17140"/>
        <v>0</v>
      </c>
      <c r="UIB118" s="166">
        <f t="shared" si="17140"/>
        <v>0</v>
      </c>
      <c r="UIC118" s="166">
        <f t="shared" si="17140"/>
        <v>0</v>
      </c>
      <c r="UID118" s="166">
        <f t="shared" si="17140"/>
        <v>0</v>
      </c>
      <c r="UIE118" s="166">
        <f t="shared" si="17140"/>
        <v>0</v>
      </c>
      <c r="UIF118" s="166">
        <f t="shared" si="17140"/>
        <v>0</v>
      </c>
      <c r="UIG118" s="166">
        <f t="shared" si="17140"/>
        <v>0</v>
      </c>
      <c r="UIH118" s="166">
        <f t="shared" si="17140"/>
        <v>0</v>
      </c>
      <c r="UII118" s="166">
        <f t="shared" si="17140"/>
        <v>0</v>
      </c>
      <c r="UIJ118" s="166">
        <f t="shared" si="17140"/>
        <v>0</v>
      </c>
      <c r="UIK118" s="166">
        <f t="shared" si="17140"/>
        <v>0</v>
      </c>
      <c r="UIL118" s="166">
        <f t="shared" si="17140"/>
        <v>0</v>
      </c>
      <c r="UIM118" s="166">
        <f t="shared" si="17140"/>
        <v>0</v>
      </c>
      <c r="UIN118" s="166">
        <f t="shared" si="17140"/>
        <v>0</v>
      </c>
      <c r="UIO118" s="166">
        <f t="shared" si="17140"/>
        <v>0</v>
      </c>
      <c r="UIP118" s="166">
        <f t="shared" si="17140"/>
        <v>0</v>
      </c>
      <c r="UIQ118" s="166">
        <f t="shared" si="17140"/>
        <v>0</v>
      </c>
      <c r="UIR118" s="166">
        <f t="shared" si="17140"/>
        <v>0</v>
      </c>
      <c r="UIS118" s="166">
        <f t="shared" si="17140"/>
        <v>0</v>
      </c>
      <c r="UIT118" s="166">
        <f t="shared" si="17140"/>
        <v>0</v>
      </c>
      <c r="UIU118" s="166">
        <f t="shared" si="17140"/>
        <v>0</v>
      </c>
      <c r="UIV118" s="166">
        <f t="shared" si="17140"/>
        <v>0</v>
      </c>
      <c r="UIW118" s="166">
        <f t="shared" si="17140"/>
        <v>0</v>
      </c>
      <c r="UIX118" s="166">
        <f t="shared" si="17140"/>
        <v>0</v>
      </c>
      <c r="UIY118" s="166">
        <f t="shared" si="17140"/>
        <v>0</v>
      </c>
      <c r="UIZ118" s="166">
        <f t="shared" si="17140"/>
        <v>0</v>
      </c>
      <c r="UJA118" s="166">
        <f t="shared" si="17140"/>
        <v>0</v>
      </c>
      <c r="UJB118" s="166">
        <f t="shared" si="17140"/>
        <v>0</v>
      </c>
      <c r="UJC118" s="166">
        <f t="shared" si="17140"/>
        <v>0</v>
      </c>
      <c r="UJD118" s="166">
        <f t="shared" si="17140"/>
        <v>0</v>
      </c>
      <c r="UJE118" s="166">
        <f t="shared" si="17140"/>
        <v>0</v>
      </c>
      <c r="UJF118" s="166">
        <f t="shared" si="17140"/>
        <v>0</v>
      </c>
      <c r="UJG118" s="166">
        <f t="shared" si="17140"/>
        <v>0</v>
      </c>
      <c r="UJH118" s="166">
        <f t="shared" si="17140"/>
        <v>0</v>
      </c>
      <c r="UJI118" s="166">
        <f t="shared" si="17140"/>
        <v>0</v>
      </c>
      <c r="UJJ118" s="166">
        <f t="shared" si="17140"/>
        <v>0</v>
      </c>
      <c r="UJK118" s="166">
        <f t="shared" si="17140"/>
        <v>0</v>
      </c>
      <c r="UJL118" s="166">
        <f t="shared" si="17140"/>
        <v>0</v>
      </c>
      <c r="UJM118" s="166">
        <f t="shared" si="17140"/>
        <v>0</v>
      </c>
      <c r="UJN118" s="166">
        <f t="shared" si="17140"/>
        <v>0</v>
      </c>
      <c r="UJO118" s="166">
        <f t="shared" si="17140"/>
        <v>0</v>
      </c>
      <c r="UJP118" s="166">
        <f t="shared" ref="UJP118:UMA118" si="17141">$E$116 * UJP117</f>
        <v>0</v>
      </c>
      <c r="UJQ118" s="166">
        <f t="shared" si="17141"/>
        <v>0</v>
      </c>
      <c r="UJR118" s="166">
        <f t="shared" si="17141"/>
        <v>0</v>
      </c>
      <c r="UJS118" s="166">
        <f t="shared" si="17141"/>
        <v>0</v>
      </c>
      <c r="UJT118" s="166">
        <f t="shared" si="17141"/>
        <v>0</v>
      </c>
      <c r="UJU118" s="166">
        <f t="shared" si="17141"/>
        <v>0</v>
      </c>
      <c r="UJV118" s="166">
        <f t="shared" si="17141"/>
        <v>0</v>
      </c>
      <c r="UJW118" s="166">
        <f t="shared" si="17141"/>
        <v>0</v>
      </c>
      <c r="UJX118" s="166">
        <f t="shared" si="17141"/>
        <v>0</v>
      </c>
      <c r="UJY118" s="166">
        <f t="shared" si="17141"/>
        <v>0</v>
      </c>
      <c r="UJZ118" s="166">
        <f t="shared" si="17141"/>
        <v>0</v>
      </c>
      <c r="UKA118" s="166">
        <f t="shared" si="17141"/>
        <v>0</v>
      </c>
      <c r="UKB118" s="166">
        <f t="shared" si="17141"/>
        <v>0</v>
      </c>
      <c r="UKC118" s="166">
        <f t="shared" si="17141"/>
        <v>0</v>
      </c>
      <c r="UKD118" s="166">
        <f t="shared" si="17141"/>
        <v>0</v>
      </c>
      <c r="UKE118" s="166">
        <f t="shared" si="17141"/>
        <v>0</v>
      </c>
      <c r="UKF118" s="166">
        <f t="shared" si="17141"/>
        <v>0</v>
      </c>
      <c r="UKG118" s="166">
        <f t="shared" si="17141"/>
        <v>0</v>
      </c>
      <c r="UKH118" s="166">
        <f t="shared" si="17141"/>
        <v>0</v>
      </c>
      <c r="UKI118" s="166">
        <f t="shared" si="17141"/>
        <v>0</v>
      </c>
      <c r="UKJ118" s="166">
        <f t="shared" si="17141"/>
        <v>0</v>
      </c>
      <c r="UKK118" s="166">
        <f t="shared" si="17141"/>
        <v>0</v>
      </c>
      <c r="UKL118" s="166">
        <f t="shared" si="17141"/>
        <v>0</v>
      </c>
      <c r="UKM118" s="166">
        <f t="shared" si="17141"/>
        <v>0</v>
      </c>
      <c r="UKN118" s="166">
        <f t="shared" si="17141"/>
        <v>0</v>
      </c>
      <c r="UKO118" s="166">
        <f t="shared" si="17141"/>
        <v>0</v>
      </c>
      <c r="UKP118" s="166">
        <f t="shared" si="17141"/>
        <v>0</v>
      </c>
      <c r="UKQ118" s="166">
        <f t="shared" si="17141"/>
        <v>0</v>
      </c>
      <c r="UKR118" s="166">
        <f t="shared" si="17141"/>
        <v>0</v>
      </c>
      <c r="UKS118" s="166">
        <f t="shared" si="17141"/>
        <v>0</v>
      </c>
      <c r="UKT118" s="166">
        <f t="shared" si="17141"/>
        <v>0</v>
      </c>
      <c r="UKU118" s="166">
        <f t="shared" si="17141"/>
        <v>0</v>
      </c>
      <c r="UKV118" s="166">
        <f t="shared" si="17141"/>
        <v>0</v>
      </c>
      <c r="UKW118" s="166">
        <f t="shared" si="17141"/>
        <v>0</v>
      </c>
      <c r="UKX118" s="166">
        <f t="shared" si="17141"/>
        <v>0</v>
      </c>
      <c r="UKY118" s="166">
        <f t="shared" si="17141"/>
        <v>0</v>
      </c>
      <c r="UKZ118" s="166">
        <f t="shared" si="17141"/>
        <v>0</v>
      </c>
      <c r="ULA118" s="166">
        <f t="shared" si="17141"/>
        <v>0</v>
      </c>
      <c r="ULB118" s="166">
        <f t="shared" si="17141"/>
        <v>0</v>
      </c>
      <c r="ULC118" s="166">
        <f t="shared" si="17141"/>
        <v>0</v>
      </c>
      <c r="ULD118" s="166">
        <f t="shared" si="17141"/>
        <v>0</v>
      </c>
      <c r="ULE118" s="166">
        <f t="shared" si="17141"/>
        <v>0</v>
      </c>
      <c r="ULF118" s="166">
        <f t="shared" si="17141"/>
        <v>0</v>
      </c>
      <c r="ULG118" s="166">
        <f t="shared" si="17141"/>
        <v>0</v>
      </c>
      <c r="ULH118" s="166">
        <f t="shared" si="17141"/>
        <v>0</v>
      </c>
      <c r="ULI118" s="166">
        <f t="shared" si="17141"/>
        <v>0</v>
      </c>
      <c r="ULJ118" s="166">
        <f t="shared" si="17141"/>
        <v>0</v>
      </c>
      <c r="ULK118" s="166">
        <f t="shared" si="17141"/>
        <v>0</v>
      </c>
      <c r="ULL118" s="166">
        <f t="shared" si="17141"/>
        <v>0</v>
      </c>
      <c r="ULM118" s="166">
        <f t="shared" si="17141"/>
        <v>0</v>
      </c>
      <c r="ULN118" s="166">
        <f t="shared" si="17141"/>
        <v>0</v>
      </c>
      <c r="ULO118" s="166">
        <f t="shared" si="17141"/>
        <v>0</v>
      </c>
      <c r="ULP118" s="166">
        <f t="shared" si="17141"/>
        <v>0</v>
      </c>
      <c r="ULQ118" s="166">
        <f t="shared" si="17141"/>
        <v>0</v>
      </c>
      <c r="ULR118" s="166">
        <f t="shared" si="17141"/>
        <v>0</v>
      </c>
      <c r="ULS118" s="166">
        <f t="shared" si="17141"/>
        <v>0</v>
      </c>
      <c r="ULT118" s="166">
        <f t="shared" si="17141"/>
        <v>0</v>
      </c>
      <c r="ULU118" s="166">
        <f t="shared" si="17141"/>
        <v>0</v>
      </c>
      <c r="ULV118" s="166">
        <f t="shared" si="17141"/>
        <v>0</v>
      </c>
      <c r="ULW118" s="166">
        <f t="shared" si="17141"/>
        <v>0</v>
      </c>
      <c r="ULX118" s="166">
        <f t="shared" si="17141"/>
        <v>0</v>
      </c>
      <c r="ULY118" s="166">
        <f t="shared" si="17141"/>
        <v>0</v>
      </c>
      <c r="ULZ118" s="166">
        <f t="shared" si="17141"/>
        <v>0</v>
      </c>
      <c r="UMA118" s="166">
        <f t="shared" si="17141"/>
        <v>0</v>
      </c>
      <c r="UMB118" s="166">
        <f t="shared" ref="UMB118:UOM118" si="17142">$E$116 * UMB117</f>
        <v>0</v>
      </c>
      <c r="UMC118" s="166">
        <f t="shared" si="17142"/>
        <v>0</v>
      </c>
      <c r="UMD118" s="166">
        <f t="shared" si="17142"/>
        <v>0</v>
      </c>
      <c r="UME118" s="166">
        <f t="shared" si="17142"/>
        <v>0</v>
      </c>
      <c r="UMF118" s="166">
        <f t="shared" si="17142"/>
        <v>0</v>
      </c>
      <c r="UMG118" s="166">
        <f t="shared" si="17142"/>
        <v>0</v>
      </c>
      <c r="UMH118" s="166">
        <f t="shared" si="17142"/>
        <v>0</v>
      </c>
      <c r="UMI118" s="166">
        <f t="shared" si="17142"/>
        <v>0</v>
      </c>
      <c r="UMJ118" s="166">
        <f t="shared" si="17142"/>
        <v>0</v>
      </c>
      <c r="UMK118" s="166">
        <f t="shared" si="17142"/>
        <v>0</v>
      </c>
      <c r="UML118" s="166">
        <f t="shared" si="17142"/>
        <v>0</v>
      </c>
      <c r="UMM118" s="166">
        <f t="shared" si="17142"/>
        <v>0</v>
      </c>
      <c r="UMN118" s="166">
        <f t="shared" si="17142"/>
        <v>0</v>
      </c>
      <c r="UMO118" s="166">
        <f t="shared" si="17142"/>
        <v>0</v>
      </c>
      <c r="UMP118" s="166">
        <f t="shared" si="17142"/>
        <v>0</v>
      </c>
      <c r="UMQ118" s="166">
        <f t="shared" si="17142"/>
        <v>0</v>
      </c>
      <c r="UMR118" s="166">
        <f t="shared" si="17142"/>
        <v>0</v>
      </c>
      <c r="UMS118" s="166">
        <f t="shared" si="17142"/>
        <v>0</v>
      </c>
      <c r="UMT118" s="166">
        <f t="shared" si="17142"/>
        <v>0</v>
      </c>
      <c r="UMU118" s="166">
        <f t="shared" si="17142"/>
        <v>0</v>
      </c>
      <c r="UMV118" s="166">
        <f t="shared" si="17142"/>
        <v>0</v>
      </c>
      <c r="UMW118" s="166">
        <f t="shared" si="17142"/>
        <v>0</v>
      </c>
      <c r="UMX118" s="166">
        <f t="shared" si="17142"/>
        <v>0</v>
      </c>
      <c r="UMY118" s="166">
        <f t="shared" si="17142"/>
        <v>0</v>
      </c>
      <c r="UMZ118" s="166">
        <f t="shared" si="17142"/>
        <v>0</v>
      </c>
      <c r="UNA118" s="166">
        <f t="shared" si="17142"/>
        <v>0</v>
      </c>
      <c r="UNB118" s="166">
        <f t="shared" si="17142"/>
        <v>0</v>
      </c>
      <c r="UNC118" s="166">
        <f t="shared" si="17142"/>
        <v>0</v>
      </c>
      <c r="UND118" s="166">
        <f t="shared" si="17142"/>
        <v>0</v>
      </c>
      <c r="UNE118" s="166">
        <f t="shared" si="17142"/>
        <v>0</v>
      </c>
      <c r="UNF118" s="166">
        <f t="shared" si="17142"/>
        <v>0</v>
      </c>
      <c r="UNG118" s="166">
        <f t="shared" si="17142"/>
        <v>0</v>
      </c>
      <c r="UNH118" s="166">
        <f t="shared" si="17142"/>
        <v>0</v>
      </c>
      <c r="UNI118" s="166">
        <f t="shared" si="17142"/>
        <v>0</v>
      </c>
      <c r="UNJ118" s="166">
        <f t="shared" si="17142"/>
        <v>0</v>
      </c>
      <c r="UNK118" s="166">
        <f t="shared" si="17142"/>
        <v>0</v>
      </c>
      <c r="UNL118" s="166">
        <f t="shared" si="17142"/>
        <v>0</v>
      </c>
      <c r="UNM118" s="166">
        <f t="shared" si="17142"/>
        <v>0</v>
      </c>
      <c r="UNN118" s="166">
        <f t="shared" si="17142"/>
        <v>0</v>
      </c>
      <c r="UNO118" s="166">
        <f t="shared" si="17142"/>
        <v>0</v>
      </c>
      <c r="UNP118" s="166">
        <f t="shared" si="17142"/>
        <v>0</v>
      </c>
      <c r="UNQ118" s="166">
        <f t="shared" si="17142"/>
        <v>0</v>
      </c>
      <c r="UNR118" s="166">
        <f t="shared" si="17142"/>
        <v>0</v>
      </c>
      <c r="UNS118" s="166">
        <f t="shared" si="17142"/>
        <v>0</v>
      </c>
      <c r="UNT118" s="166">
        <f t="shared" si="17142"/>
        <v>0</v>
      </c>
      <c r="UNU118" s="166">
        <f t="shared" si="17142"/>
        <v>0</v>
      </c>
      <c r="UNV118" s="166">
        <f t="shared" si="17142"/>
        <v>0</v>
      </c>
      <c r="UNW118" s="166">
        <f t="shared" si="17142"/>
        <v>0</v>
      </c>
      <c r="UNX118" s="166">
        <f t="shared" si="17142"/>
        <v>0</v>
      </c>
      <c r="UNY118" s="166">
        <f t="shared" si="17142"/>
        <v>0</v>
      </c>
      <c r="UNZ118" s="166">
        <f t="shared" si="17142"/>
        <v>0</v>
      </c>
      <c r="UOA118" s="166">
        <f t="shared" si="17142"/>
        <v>0</v>
      </c>
      <c r="UOB118" s="166">
        <f t="shared" si="17142"/>
        <v>0</v>
      </c>
      <c r="UOC118" s="166">
        <f t="shared" si="17142"/>
        <v>0</v>
      </c>
      <c r="UOD118" s="166">
        <f t="shared" si="17142"/>
        <v>0</v>
      </c>
      <c r="UOE118" s="166">
        <f t="shared" si="17142"/>
        <v>0</v>
      </c>
      <c r="UOF118" s="166">
        <f t="shared" si="17142"/>
        <v>0</v>
      </c>
      <c r="UOG118" s="166">
        <f t="shared" si="17142"/>
        <v>0</v>
      </c>
      <c r="UOH118" s="166">
        <f t="shared" si="17142"/>
        <v>0</v>
      </c>
      <c r="UOI118" s="166">
        <f t="shared" si="17142"/>
        <v>0</v>
      </c>
      <c r="UOJ118" s="166">
        <f t="shared" si="17142"/>
        <v>0</v>
      </c>
      <c r="UOK118" s="166">
        <f t="shared" si="17142"/>
        <v>0</v>
      </c>
      <c r="UOL118" s="166">
        <f t="shared" si="17142"/>
        <v>0</v>
      </c>
      <c r="UOM118" s="166">
        <f t="shared" si="17142"/>
        <v>0</v>
      </c>
      <c r="UON118" s="166">
        <f t="shared" ref="UON118:UQY118" si="17143">$E$116 * UON117</f>
        <v>0</v>
      </c>
      <c r="UOO118" s="166">
        <f t="shared" si="17143"/>
        <v>0</v>
      </c>
      <c r="UOP118" s="166">
        <f t="shared" si="17143"/>
        <v>0</v>
      </c>
      <c r="UOQ118" s="166">
        <f t="shared" si="17143"/>
        <v>0</v>
      </c>
      <c r="UOR118" s="166">
        <f t="shared" si="17143"/>
        <v>0</v>
      </c>
      <c r="UOS118" s="166">
        <f t="shared" si="17143"/>
        <v>0</v>
      </c>
      <c r="UOT118" s="166">
        <f t="shared" si="17143"/>
        <v>0</v>
      </c>
      <c r="UOU118" s="166">
        <f t="shared" si="17143"/>
        <v>0</v>
      </c>
      <c r="UOV118" s="166">
        <f t="shared" si="17143"/>
        <v>0</v>
      </c>
      <c r="UOW118" s="166">
        <f t="shared" si="17143"/>
        <v>0</v>
      </c>
      <c r="UOX118" s="166">
        <f t="shared" si="17143"/>
        <v>0</v>
      </c>
      <c r="UOY118" s="166">
        <f t="shared" si="17143"/>
        <v>0</v>
      </c>
      <c r="UOZ118" s="166">
        <f t="shared" si="17143"/>
        <v>0</v>
      </c>
      <c r="UPA118" s="166">
        <f t="shared" si="17143"/>
        <v>0</v>
      </c>
      <c r="UPB118" s="166">
        <f t="shared" si="17143"/>
        <v>0</v>
      </c>
      <c r="UPC118" s="166">
        <f t="shared" si="17143"/>
        <v>0</v>
      </c>
      <c r="UPD118" s="166">
        <f t="shared" si="17143"/>
        <v>0</v>
      </c>
      <c r="UPE118" s="166">
        <f t="shared" si="17143"/>
        <v>0</v>
      </c>
      <c r="UPF118" s="166">
        <f t="shared" si="17143"/>
        <v>0</v>
      </c>
      <c r="UPG118" s="166">
        <f t="shared" si="17143"/>
        <v>0</v>
      </c>
      <c r="UPH118" s="166">
        <f t="shared" si="17143"/>
        <v>0</v>
      </c>
      <c r="UPI118" s="166">
        <f t="shared" si="17143"/>
        <v>0</v>
      </c>
      <c r="UPJ118" s="166">
        <f t="shared" si="17143"/>
        <v>0</v>
      </c>
      <c r="UPK118" s="166">
        <f t="shared" si="17143"/>
        <v>0</v>
      </c>
      <c r="UPL118" s="166">
        <f t="shared" si="17143"/>
        <v>0</v>
      </c>
      <c r="UPM118" s="166">
        <f t="shared" si="17143"/>
        <v>0</v>
      </c>
      <c r="UPN118" s="166">
        <f t="shared" si="17143"/>
        <v>0</v>
      </c>
      <c r="UPO118" s="166">
        <f t="shared" si="17143"/>
        <v>0</v>
      </c>
      <c r="UPP118" s="166">
        <f t="shared" si="17143"/>
        <v>0</v>
      </c>
      <c r="UPQ118" s="166">
        <f t="shared" si="17143"/>
        <v>0</v>
      </c>
      <c r="UPR118" s="166">
        <f t="shared" si="17143"/>
        <v>0</v>
      </c>
      <c r="UPS118" s="166">
        <f t="shared" si="17143"/>
        <v>0</v>
      </c>
      <c r="UPT118" s="166">
        <f t="shared" si="17143"/>
        <v>0</v>
      </c>
      <c r="UPU118" s="166">
        <f t="shared" si="17143"/>
        <v>0</v>
      </c>
      <c r="UPV118" s="166">
        <f t="shared" si="17143"/>
        <v>0</v>
      </c>
      <c r="UPW118" s="166">
        <f t="shared" si="17143"/>
        <v>0</v>
      </c>
      <c r="UPX118" s="166">
        <f t="shared" si="17143"/>
        <v>0</v>
      </c>
      <c r="UPY118" s="166">
        <f t="shared" si="17143"/>
        <v>0</v>
      </c>
      <c r="UPZ118" s="166">
        <f t="shared" si="17143"/>
        <v>0</v>
      </c>
      <c r="UQA118" s="166">
        <f t="shared" si="17143"/>
        <v>0</v>
      </c>
      <c r="UQB118" s="166">
        <f t="shared" si="17143"/>
        <v>0</v>
      </c>
      <c r="UQC118" s="166">
        <f t="shared" si="17143"/>
        <v>0</v>
      </c>
      <c r="UQD118" s="166">
        <f t="shared" si="17143"/>
        <v>0</v>
      </c>
      <c r="UQE118" s="166">
        <f t="shared" si="17143"/>
        <v>0</v>
      </c>
      <c r="UQF118" s="166">
        <f t="shared" si="17143"/>
        <v>0</v>
      </c>
      <c r="UQG118" s="166">
        <f t="shared" si="17143"/>
        <v>0</v>
      </c>
      <c r="UQH118" s="166">
        <f t="shared" si="17143"/>
        <v>0</v>
      </c>
      <c r="UQI118" s="166">
        <f t="shared" si="17143"/>
        <v>0</v>
      </c>
      <c r="UQJ118" s="166">
        <f t="shared" si="17143"/>
        <v>0</v>
      </c>
      <c r="UQK118" s="166">
        <f t="shared" si="17143"/>
        <v>0</v>
      </c>
      <c r="UQL118" s="166">
        <f t="shared" si="17143"/>
        <v>0</v>
      </c>
      <c r="UQM118" s="166">
        <f t="shared" si="17143"/>
        <v>0</v>
      </c>
      <c r="UQN118" s="166">
        <f t="shared" si="17143"/>
        <v>0</v>
      </c>
      <c r="UQO118" s="166">
        <f t="shared" si="17143"/>
        <v>0</v>
      </c>
      <c r="UQP118" s="166">
        <f t="shared" si="17143"/>
        <v>0</v>
      </c>
      <c r="UQQ118" s="166">
        <f t="shared" si="17143"/>
        <v>0</v>
      </c>
      <c r="UQR118" s="166">
        <f t="shared" si="17143"/>
        <v>0</v>
      </c>
      <c r="UQS118" s="166">
        <f t="shared" si="17143"/>
        <v>0</v>
      </c>
      <c r="UQT118" s="166">
        <f t="shared" si="17143"/>
        <v>0</v>
      </c>
      <c r="UQU118" s="166">
        <f t="shared" si="17143"/>
        <v>0</v>
      </c>
      <c r="UQV118" s="166">
        <f t="shared" si="17143"/>
        <v>0</v>
      </c>
      <c r="UQW118" s="166">
        <f t="shared" si="17143"/>
        <v>0</v>
      </c>
      <c r="UQX118" s="166">
        <f t="shared" si="17143"/>
        <v>0</v>
      </c>
      <c r="UQY118" s="166">
        <f t="shared" si="17143"/>
        <v>0</v>
      </c>
      <c r="UQZ118" s="166">
        <f t="shared" ref="UQZ118:UTK118" si="17144">$E$116 * UQZ117</f>
        <v>0</v>
      </c>
      <c r="URA118" s="166">
        <f t="shared" si="17144"/>
        <v>0</v>
      </c>
      <c r="URB118" s="166">
        <f t="shared" si="17144"/>
        <v>0</v>
      </c>
      <c r="URC118" s="166">
        <f t="shared" si="17144"/>
        <v>0</v>
      </c>
      <c r="URD118" s="166">
        <f t="shared" si="17144"/>
        <v>0</v>
      </c>
      <c r="URE118" s="166">
        <f t="shared" si="17144"/>
        <v>0</v>
      </c>
      <c r="URF118" s="166">
        <f t="shared" si="17144"/>
        <v>0</v>
      </c>
      <c r="URG118" s="166">
        <f t="shared" si="17144"/>
        <v>0</v>
      </c>
      <c r="URH118" s="166">
        <f t="shared" si="17144"/>
        <v>0</v>
      </c>
      <c r="URI118" s="166">
        <f t="shared" si="17144"/>
        <v>0</v>
      </c>
      <c r="URJ118" s="166">
        <f t="shared" si="17144"/>
        <v>0</v>
      </c>
      <c r="URK118" s="166">
        <f t="shared" si="17144"/>
        <v>0</v>
      </c>
      <c r="URL118" s="166">
        <f t="shared" si="17144"/>
        <v>0</v>
      </c>
      <c r="URM118" s="166">
        <f t="shared" si="17144"/>
        <v>0</v>
      </c>
      <c r="URN118" s="166">
        <f t="shared" si="17144"/>
        <v>0</v>
      </c>
      <c r="URO118" s="166">
        <f t="shared" si="17144"/>
        <v>0</v>
      </c>
      <c r="URP118" s="166">
        <f t="shared" si="17144"/>
        <v>0</v>
      </c>
      <c r="URQ118" s="166">
        <f t="shared" si="17144"/>
        <v>0</v>
      </c>
      <c r="URR118" s="166">
        <f t="shared" si="17144"/>
        <v>0</v>
      </c>
      <c r="URS118" s="166">
        <f t="shared" si="17144"/>
        <v>0</v>
      </c>
      <c r="URT118" s="166">
        <f t="shared" si="17144"/>
        <v>0</v>
      </c>
      <c r="URU118" s="166">
        <f t="shared" si="17144"/>
        <v>0</v>
      </c>
      <c r="URV118" s="166">
        <f t="shared" si="17144"/>
        <v>0</v>
      </c>
      <c r="URW118" s="166">
        <f t="shared" si="17144"/>
        <v>0</v>
      </c>
      <c r="URX118" s="166">
        <f t="shared" si="17144"/>
        <v>0</v>
      </c>
      <c r="URY118" s="166">
        <f t="shared" si="17144"/>
        <v>0</v>
      </c>
      <c r="URZ118" s="166">
        <f t="shared" si="17144"/>
        <v>0</v>
      </c>
      <c r="USA118" s="166">
        <f t="shared" si="17144"/>
        <v>0</v>
      </c>
      <c r="USB118" s="166">
        <f t="shared" si="17144"/>
        <v>0</v>
      </c>
      <c r="USC118" s="166">
        <f t="shared" si="17144"/>
        <v>0</v>
      </c>
      <c r="USD118" s="166">
        <f t="shared" si="17144"/>
        <v>0</v>
      </c>
      <c r="USE118" s="166">
        <f t="shared" si="17144"/>
        <v>0</v>
      </c>
      <c r="USF118" s="166">
        <f t="shared" si="17144"/>
        <v>0</v>
      </c>
      <c r="USG118" s="166">
        <f t="shared" si="17144"/>
        <v>0</v>
      </c>
      <c r="USH118" s="166">
        <f t="shared" si="17144"/>
        <v>0</v>
      </c>
      <c r="USI118" s="166">
        <f t="shared" si="17144"/>
        <v>0</v>
      </c>
      <c r="USJ118" s="166">
        <f t="shared" si="17144"/>
        <v>0</v>
      </c>
      <c r="USK118" s="166">
        <f t="shared" si="17144"/>
        <v>0</v>
      </c>
      <c r="USL118" s="166">
        <f t="shared" si="17144"/>
        <v>0</v>
      </c>
      <c r="USM118" s="166">
        <f t="shared" si="17144"/>
        <v>0</v>
      </c>
      <c r="USN118" s="166">
        <f t="shared" si="17144"/>
        <v>0</v>
      </c>
      <c r="USO118" s="166">
        <f t="shared" si="17144"/>
        <v>0</v>
      </c>
      <c r="USP118" s="166">
        <f t="shared" si="17144"/>
        <v>0</v>
      </c>
      <c r="USQ118" s="166">
        <f t="shared" si="17144"/>
        <v>0</v>
      </c>
      <c r="USR118" s="166">
        <f t="shared" si="17144"/>
        <v>0</v>
      </c>
      <c r="USS118" s="166">
        <f t="shared" si="17144"/>
        <v>0</v>
      </c>
      <c r="UST118" s="166">
        <f t="shared" si="17144"/>
        <v>0</v>
      </c>
      <c r="USU118" s="166">
        <f t="shared" si="17144"/>
        <v>0</v>
      </c>
      <c r="USV118" s="166">
        <f t="shared" si="17144"/>
        <v>0</v>
      </c>
      <c r="USW118" s="166">
        <f t="shared" si="17144"/>
        <v>0</v>
      </c>
      <c r="USX118" s="166">
        <f t="shared" si="17144"/>
        <v>0</v>
      </c>
      <c r="USY118" s="166">
        <f t="shared" si="17144"/>
        <v>0</v>
      </c>
      <c r="USZ118" s="166">
        <f t="shared" si="17144"/>
        <v>0</v>
      </c>
      <c r="UTA118" s="166">
        <f t="shared" si="17144"/>
        <v>0</v>
      </c>
      <c r="UTB118" s="166">
        <f t="shared" si="17144"/>
        <v>0</v>
      </c>
      <c r="UTC118" s="166">
        <f t="shared" si="17144"/>
        <v>0</v>
      </c>
      <c r="UTD118" s="166">
        <f t="shared" si="17144"/>
        <v>0</v>
      </c>
      <c r="UTE118" s="166">
        <f t="shared" si="17144"/>
        <v>0</v>
      </c>
      <c r="UTF118" s="166">
        <f t="shared" si="17144"/>
        <v>0</v>
      </c>
      <c r="UTG118" s="166">
        <f t="shared" si="17144"/>
        <v>0</v>
      </c>
      <c r="UTH118" s="166">
        <f t="shared" si="17144"/>
        <v>0</v>
      </c>
      <c r="UTI118" s="166">
        <f t="shared" si="17144"/>
        <v>0</v>
      </c>
      <c r="UTJ118" s="166">
        <f t="shared" si="17144"/>
        <v>0</v>
      </c>
      <c r="UTK118" s="166">
        <f t="shared" si="17144"/>
        <v>0</v>
      </c>
      <c r="UTL118" s="166">
        <f t="shared" ref="UTL118:UVW118" si="17145">$E$116 * UTL117</f>
        <v>0</v>
      </c>
      <c r="UTM118" s="166">
        <f t="shared" si="17145"/>
        <v>0</v>
      </c>
      <c r="UTN118" s="166">
        <f t="shared" si="17145"/>
        <v>0</v>
      </c>
      <c r="UTO118" s="166">
        <f t="shared" si="17145"/>
        <v>0</v>
      </c>
      <c r="UTP118" s="166">
        <f t="shared" si="17145"/>
        <v>0</v>
      </c>
      <c r="UTQ118" s="166">
        <f t="shared" si="17145"/>
        <v>0</v>
      </c>
      <c r="UTR118" s="166">
        <f t="shared" si="17145"/>
        <v>0</v>
      </c>
      <c r="UTS118" s="166">
        <f t="shared" si="17145"/>
        <v>0</v>
      </c>
      <c r="UTT118" s="166">
        <f t="shared" si="17145"/>
        <v>0</v>
      </c>
      <c r="UTU118" s="166">
        <f t="shared" si="17145"/>
        <v>0</v>
      </c>
      <c r="UTV118" s="166">
        <f t="shared" si="17145"/>
        <v>0</v>
      </c>
      <c r="UTW118" s="166">
        <f t="shared" si="17145"/>
        <v>0</v>
      </c>
      <c r="UTX118" s="166">
        <f t="shared" si="17145"/>
        <v>0</v>
      </c>
      <c r="UTY118" s="166">
        <f t="shared" si="17145"/>
        <v>0</v>
      </c>
      <c r="UTZ118" s="166">
        <f t="shared" si="17145"/>
        <v>0</v>
      </c>
      <c r="UUA118" s="166">
        <f t="shared" si="17145"/>
        <v>0</v>
      </c>
      <c r="UUB118" s="166">
        <f t="shared" si="17145"/>
        <v>0</v>
      </c>
      <c r="UUC118" s="166">
        <f t="shared" si="17145"/>
        <v>0</v>
      </c>
      <c r="UUD118" s="166">
        <f t="shared" si="17145"/>
        <v>0</v>
      </c>
      <c r="UUE118" s="166">
        <f t="shared" si="17145"/>
        <v>0</v>
      </c>
      <c r="UUF118" s="166">
        <f t="shared" si="17145"/>
        <v>0</v>
      </c>
      <c r="UUG118" s="166">
        <f t="shared" si="17145"/>
        <v>0</v>
      </c>
      <c r="UUH118" s="166">
        <f t="shared" si="17145"/>
        <v>0</v>
      </c>
      <c r="UUI118" s="166">
        <f t="shared" si="17145"/>
        <v>0</v>
      </c>
      <c r="UUJ118" s="166">
        <f t="shared" si="17145"/>
        <v>0</v>
      </c>
      <c r="UUK118" s="166">
        <f t="shared" si="17145"/>
        <v>0</v>
      </c>
      <c r="UUL118" s="166">
        <f t="shared" si="17145"/>
        <v>0</v>
      </c>
      <c r="UUM118" s="166">
        <f t="shared" si="17145"/>
        <v>0</v>
      </c>
      <c r="UUN118" s="166">
        <f t="shared" si="17145"/>
        <v>0</v>
      </c>
      <c r="UUO118" s="166">
        <f t="shared" si="17145"/>
        <v>0</v>
      </c>
      <c r="UUP118" s="166">
        <f t="shared" si="17145"/>
        <v>0</v>
      </c>
      <c r="UUQ118" s="166">
        <f t="shared" si="17145"/>
        <v>0</v>
      </c>
      <c r="UUR118" s="166">
        <f t="shared" si="17145"/>
        <v>0</v>
      </c>
      <c r="UUS118" s="166">
        <f t="shared" si="17145"/>
        <v>0</v>
      </c>
      <c r="UUT118" s="166">
        <f t="shared" si="17145"/>
        <v>0</v>
      </c>
      <c r="UUU118" s="166">
        <f t="shared" si="17145"/>
        <v>0</v>
      </c>
      <c r="UUV118" s="166">
        <f t="shared" si="17145"/>
        <v>0</v>
      </c>
      <c r="UUW118" s="166">
        <f t="shared" si="17145"/>
        <v>0</v>
      </c>
      <c r="UUX118" s="166">
        <f t="shared" si="17145"/>
        <v>0</v>
      </c>
      <c r="UUY118" s="166">
        <f t="shared" si="17145"/>
        <v>0</v>
      </c>
      <c r="UUZ118" s="166">
        <f t="shared" si="17145"/>
        <v>0</v>
      </c>
      <c r="UVA118" s="166">
        <f t="shared" si="17145"/>
        <v>0</v>
      </c>
      <c r="UVB118" s="166">
        <f t="shared" si="17145"/>
        <v>0</v>
      </c>
      <c r="UVC118" s="166">
        <f t="shared" si="17145"/>
        <v>0</v>
      </c>
      <c r="UVD118" s="166">
        <f t="shared" si="17145"/>
        <v>0</v>
      </c>
      <c r="UVE118" s="166">
        <f t="shared" si="17145"/>
        <v>0</v>
      </c>
      <c r="UVF118" s="166">
        <f t="shared" si="17145"/>
        <v>0</v>
      </c>
      <c r="UVG118" s="166">
        <f t="shared" si="17145"/>
        <v>0</v>
      </c>
      <c r="UVH118" s="166">
        <f t="shared" si="17145"/>
        <v>0</v>
      </c>
      <c r="UVI118" s="166">
        <f t="shared" si="17145"/>
        <v>0</v>
      </c>
      <c r="UVJ118" s="166">
        <f t="shared" si="17145"/>
        <v>0</v>
      </c>
      <c r="UVK118" s="166">
        <f t="shared" si="17145"/>
        <v>0</v>
      </c>
      <c r="UVL118" s="166">
        <f t="shared" si="17145"/>
        <v>0</v>
      </c>
      <c r="UVM118" s="166">
        <f t="shared" si="17145"/>
        <v>0</v>
      </c>
      <c r="UVN118" s="166">
        <f t="shared" si="17145"/>
        <v>0</v>
      </c>
      <c r="UVO118" s="166">
        <f t="shared" si="17145"/>
        <v>0</v>
      </c>
      <c r="UVP118" s="166">
        <f t="shared" si="17145"/>
        <v>0</v>
      </c>
      <c r="UVQ118" s="166">
        <f t="shared" si="17145"/>
        <v>0</v>
      </c>
      <c r="UVR118" s="166">
        <f t="shared" si="17145"/>
        <v>0</v>
      </c>
      <c r="UVS118" s="166">
        <f t="shared" si="17145"/>
        <v>0</v>
      </c>
      <c r="UVT118" s="166">
        <f t="shared" si="17145"/>
        <v>0</v>
      </c>
      <c r="UVU118" s="166">
        <f t="shared" si="17145"/>
        <v>0</v>
      </c>
      <c r="UVV118" s="166">
        <f t="shared" si="17145"/>
        <v>0</v>
      </c>
      <c r="UVW118" s="166">
        <f t="shared" si="17145"/>
        <v>0</v>
      </c>
      <c r="UVX118" s="166">
        <f t="shared" ref="UVX118:UYI118" si="17146">$E$116 * UVX117</f>
        <v>0</v>
      </c>
      <c r="UVY118" s="166">
        <f t="shared" si="17146"/>
        <v>0</v>
      </c>
      <c r="UVZ118" s="166">
        <f t="shared" si="17146"/>
        <v>0</v>
      </c>
      <c r="UWA118" s="166">
        <f t="shared" si="17146"/>
        <v>0</v>
      </c>
      <c r="UWB118" s="166">
        <f t="shared" si="17146"/>
        <v>0</v>
      </c>
      <c r="UWC118" s="166">
        <f t="shared" si="17146"/>
        <v>0</v>
      </c>
      <c r="UWD118" s="166">
        <f t="shared" si="17146"/>
        <v>0</v>
      </c>
      <c r="UWE118" s="166">
        <f t="shared" si="17146"/>
        <v>0</v>
      </c>
      <c r="UWF118" s="166">
        <f t="shared" si="17146"/>
        <v>0</v>
      </c>
      <c r="UWG118" s="166">
        <f t="shared" si="17146"/>
        <v>0</v>
      </c>
      <c r="UWH118" s="166">
        <f t="shared" si="17146"/>
        <v>0</v>
      </c>
      <c r="UWI118" s="166">
        <f t="shared" si="17146"/>
        <v>0</v>
      </c>
      <c r="UWJ118" s="166">
        <f t="shared" si="17146"/>
        <v>0</v>
      </c>
      <c r="UWK118" s="166">
        <f t="shared" si="17146"/>
        <v>0</v>
      </c>
      <c r="UWL118" s="166">
        <f t="shared" si="17146"/>
        <v>0</v>
      </c>
      <c r="UWM118" s="166">
        <f t="shared" si="17146"/>
        <v>0</v>
      </c>
      <c r="UWN118" s="166">
        <f t="shared" si="17146"/>
        <v>0</v>
      </c>
      <c r="UWO118" s="166">
        <f t="shared" si="17146"/>
        <v>0</v>
      </c>
      <c r="UWP118" s="166">
        <f t="shared" si="17146"/>
        <v>0</v>
      </c>
      <c r="UWQ118" s="166">
        <f t="shared" si="17146"/>
        <v>0</v>
      </c>
      <c r="UWR118" s="166">
        <f t="shared" si="17146"/>
        <v>0</v>
      </c>
      <c r="UWS118" s="166">
        <f t="shared" si="17146"/>
        <v>0</v>
      </c>
      <c r="UWT118" s="166">
        <f t="shared" si="17146"/>
        <v>0</v>
      </c>
      <c r="UWU118" s="166">
        <f t="shared" si="17146"/>
        <v>0</v>
      </c>
      <c r="UWV118" s="166">
        <f t="shared" si="17146"/>
        <v>0</v>
      </c>
      <c r="UWW118" s="166">
        <f t="shared" si="17146"/>
        <v>0</v>
      </c>
      <c r="UWX118" s="166">
        <f t="shared" si="17146"/>
        <v>0</v>
      </c>
      <c r="UWY118" s="166">
        <f t="shared" si="17146"/>
        <v>0</v>
      </c>
      <c r="UWZ118" s="166">
        <f t="shared" si="17146"/>
        <v>0</v>
      </c>
      <c r="UXA118" s="166">
        <f t="shared" si="17146"/>
        <v>0</v>
      </c>
      <c r="UXB118" s="166">
        <f t="shared" si="17146"/>
        <v>0</v>
      </c>
      <c r="UXC118" s="166">
        <f t="shared" si="17146"/>
        <v>0</v>
      </c>
      <c r="UXD118" s="166">
        <f t="shared" si="17146"/>
        <v>0</v>
      </c>
      <c r="UXE118" s="166">
        <f t="shared" si="17146"/>
        <v>0</v>
      </c>
      <c r="UXF118" s="166">
        <f t="shared" si="17146"/>
        <v>0</v>
      </c>
      <c r="UXG118" s="166">
        <f t="shared" si="17146"/>
        <v>0</v>
      </c>
      <c r="UXH118" s="166">
        <f t="shared" si="17146"/>
        <v>0</v>
      </c>
      <c r="UXI118" s="166">
        <f t="shared" si="17146"/>
        <v>0</v>
      </c>
      <c r="UXJ118" s="166">
        <f t="shared" si="17146"/>
        <v>0</v>
      </c>
      <c r="UXK118" s="166">
        <f t="shared" si="17146"/>
        <v>0</v>
      </c>
      <c r="UXL118" s="166">
        <f t="shared" si="17146"/>
        <v>0</v>
      </c>
      <c r="UXM118" s="166">
        <f t="shared" si="17146"/>
        <v>0</v>
      </c>
      <c r="UXN118" s="166">
        <f t="shared" si="17146"/>
        <v>0</v>
      </c>
      <c r="UXO118" s="166">
        <f t="shared" si="17146"/>
        <v>0</v>
      </c>
      <c r="UXP118" s="166">
        <f t="shared" si="17146"/>
        <v>0</v>
      </c>
      <c r="UXQ118" s="166">
        <f t="shared" si="17146"/>
        <v>0</v>
      </c>
      <c r="UXR118" s="166">
        <f t="shared" si="17146"/>
        <v>0</v>
      </c>
      <c r="UXS118" s="166">
        <f t="shared" si="17146"/>
        <v>0</v>
      </c>
      <c r="UXT118" s="166">
        <f t="shared" si="17146"/>
        <v>0</v>
      </c>
      <c r="UXU118" s="166">
        <f t="shared" si="17146"/>
        <v>0</v>
      </c>
      <c r="UXV118" s="166">
        <f t="shared" si="17146"/>
        <v>0</v>
      </c>
      <c r="UXW118" s="166">
        <f t="shared" si="17146"/>
        <v>0</v>
      </c>
      <c r="UXX118" s="166">
        <f t="shared" si="17146"/>
        <v>0</v>
      </c>
      <c r="UXY118" s="166">
        <f t="shared" si="17146"/>
        <v>0</v>
      </c>
      <c r="UXZ118" s="166">
        <f t="shared" si="17146"/>
        <v>0</v>
      </c>
      <c r="UYA118" s="166">
        <f t="shared" si="17146"/>
        <v>0</v>
      </c>
      <c r="UYB118" s="166">
        <f t="shared" si="17146"/>
        <v>0</v>
      </c>
      <c r="UYC118" s="166">
        <f t="shared" si="17146"/>
        <v>0</v>
      </c>
      <c r="UYD118" s="166">
        <f t="shared" si="17146"/>
        <v>0</v>
      </c>
      <c r="UYE118" s="166">
        <f t="shared" si="17146"/>
        <v>0</v>
      </c>
      <c r="UYF118" s="166">
        <f t="shared" si="17146"/>
        <v>0</v>
      </c>
      <c r="UYG118" s="166">
        <f t="shared" si="17146"/>
        <v>0</v>
      </c>
      <c r="UYH118" s="166">
        <f t="shared" si="17146"/>
        <v>0</v>
      </c>
      <c r="UYI118" s="166">
        <f t="shared" si="17146"/>
        <v>0</v>
      </c>
      <c r="UYJ118" s="166">
        <f t="shared" ref="UYJ118:VAU118" si="17147">$E$116 * UYJ117</f>
        <v>0</v>
      </c>
      <c r="UYK118" s="166">
        <f t="shared" si="17147"/>
        <v>0</v>
      </c>
      <c r="UYL118" s="166">
        <f t="shared" si="17147"/>
        <v>0</v>
      </c>
      <c r="UYM118" s="166">
        <f t="shared" si="17147"/>
        <v>0</v>
      </c>
      <c r="UYN118" s="166">
        <f t="shared" si="17147"/>
        <v>0</v>
      </c>
      <c r="UYO118" s="166">
        <f t="shared" si="17147"/>
        <v>0</v>
      </c>
      <c r="UYP118" s="166">
        <f t="shared" si="17147"/>
        <v>0</v>
      </c>
      <c r="UYQ118" s="166">
        <f t="shared" si="17147"/>
        <v>0</v>
      </c>
      <c r="UYR118" s="166">
        <f t="shared" si="17147"/>
        <v>0</v>
      </c>
      <c r="UYS118" s="166">
        <f t="shared" si="17147"/>
        <v>0</v>
      </c>
      <c r="UYT118" s="166">
        <f t="shared" si="17147"/>
        <v>0</v>
      </c>
      <c r="UYU118" s="166">
        <f t="shared" si="17147"/>
        <v>0</v>
      </c>
      <c r="UYV118" s="166">
        <f t="shared" si="17147"/>
        <v>0</v>
      </c>
      <c r="UYW118" s="166">
        <f t="shared" si="17147"/>
        <v>0</v>
      </c>
      <c r="UYX118" s="166">
        <f t="shared" si="17147"/>
        <v>0</v>
      </c>
      <c r="UYY118" s="166">
        <f t="shared" si="17147"/>
        <v>0</v>
      </c>
      <c r="UYZ118" s="166">
        <f t="shared" si="17147"/>
        <v>0</v>
      </c>
      <c r="UZA118" s="166">
        <f t="shared" si="17147"/>
        <v>0</v>
      </c>
      <c r="UZB118" s="166">
        <f t="shared" si="17147"/>
        <v>0</v>
      </c>
      <c r="UZC118" s="166">
        <f t="shared" si="17147"/>
        <v>0</v>
      </c>
      <c r="UZD118" s="166">
        <f t="shared" si="17147"/>
        <v>0</v>
      </c>
      <c r="UZE118" s="166">
        <f t="shared" si="17147"/>
        <v>0</v>
      </c>
      <c r="UZF118" s="166">
        <f t="shared" si="17147"/>
        <v>0</v>
      </c>
      <c r="UZG118" s="166">
        <f t="shared" si="17147"/>
        <v>0</v>
      </c>
      <c r="UZH118" s="166">
        <f t="shared" si="17147"/>
        <v>0</v>
      </c>
      <c r="UZI118" s="166">
        <f t="shared" si="17147"/>
        <v>0</v>
      </c>
      <c r="UZJ118" s="166">
        <f t="shared" si="17147"/>
        <v>0</v>
      </c>
      <c r="UZK118" s="166">
        <f t="shared" si="17147"/>
        <v>0</v>
      </c>
      <c r="UZL118" s="166">
        <f t="shared" si="17147"/>
        <v>0</v>
      </c>
      <c r="UZM118" s="166">
        <f t="shared" si="17147"/>
        <v>0</v>
      </c>
      <c r="UZN118" s="166">
        <f t="shared" si="17147"/>
        <v>0</v>
      </c>
      <c r="UZO118" s="166">
        <f t="shared" si="17147"/>
        <v>0</v>
      </c>
      <c r="UZP118" s="166">
        <f t="shared" si="17147"/>
        <v>0</v>
      </c>
      <c r="UZQ118" s="166">
        <f t="shared" si="17147"/>
        <v>0</v>
      </c>
      <c r="UZR118" s="166">
        <f t="shared" si="17147"/>
        <v>0</v>
      </c>
      <c r="UZS118" s="166">
        <f t="shared" si="17147"/>
        <v>0</v>
      </c>
      <c r="UZT118" s="166">
        <f t="shared" si="17147"/>
        <v>0</v>
      </c>
      <c r="UZU118" s="166">
        <f t="shared" si="17147"/>
        <v>0</v>
      </c>
      <c r="UZV118" s="166">
        <f t="shared" si="17147"/>
        <v>0</v>
      </c>
      <c r="UZW118" s="166">
        <f t="shared" si="17147"/>
        <v>0</v>
      </c>
      <c r="UZX118" s="166">
        <f t="shared" si="17147"/>
        <v>0</v>
      </c>
      <c r="UZY118" s="166">
        <f t="shared" si="17147"/>
        <v>0</v>
      </c>
      <c r="UZZ118" s="166">
        <f t="shared" si="17147"/>
        <v>0</v>
      </c>
      <c r="VAA118" s="166">
        <f t="shared" si="17147"/>
        <v>0</v>
      </c>
      <c r="VAB118" s="166">
        <f t="shared" si="17147"/>
        <v>0</v>
      </c>
      <c r="VAC118" s="166">
        <f t="shared" si="17147"/>
        <v>0</v>
      </c>
      <c r="VAD118" s="166">
        <f t="shared" si="17147"/>
        <v>0</v>
      </c>
      <c r="VAE118" s="166">
        <f t="shared" si="17147"/>
        <v>0</v>
      </c>
      <c r="VAF118" s="166">
        <f t="shared" si="17147"/>
        <v>0</v>
      </c>
      <c r="VAG118" s="166">
        <f t="shared" si="17147"/>
        <v>0</v>
      </c>
      <c r="VAH118" s="166">
        <f t="shared" si="17147"/>
        <v>0</v>
      </c>
      <c r="VAI118" s="166">
        <f t="shared" si="17147"/>
        <v>0</v>
      </c>
      <c r="VAJ118" s="166">
        <f t="shared" si="17147"/>
        <v>0</v>
      </c>
      <c r="VAK118" s="166">
        <f t="shared" si="17147"/>
        <v>0</v>
      </c>
      <c r="VAL118" s="166">
        <f t="shared" si="17147"/>
        <v>0</v>
      </c>
      <c r="VAM118" s="166">
        <f t="shared" si="17147"/>
        <v>0</v>
      </c>
      <c r="VAN118" s="166">
        <f t="shared" si="17147"/>
        <v>0</v>
      </c>
      <c r="VAO118" s="166">
        <f t="shared" si="17147"/>
        <v>0</v>
      </c>
      <c r="VAP118" s="166">
        <f t="shared" si="17147"/>
        <v>0</v>
      </c>
      <c r="VAQ118" s="166">
        <f t="shared" si="17147"/>
        <v>0</v>
      </c>
      <c r="VAR118" s="166">
        <f t="shared" si="17147"/>
        <v>0</v>
      </c>
      <c r="VAS118" s="166">
        <f t="shared" si="17147"/>
        <v>0</v>
      </c>
      <c r="VAT118" s="166">
        <f t="shared" si="17147"/>
        <v>0</v>
      </c>
      <c r="VAU118" s="166">
        <f t="shared" si="17147"/>
        <v>0</v>
      </c>
      <c r="VAV118" s="166">
        <f t="shared" ref="VAV118:VDG118" si="17148">$E$116 * VAV117</f>
        <v>0</v>
      </c>
      <c r="VAW118" s="166">
        <f t="shared" si="17148"/>
        <v>0</v>
      </c>
      <c r="VAX118" s="166">
        <f t="shared" si="17148"/>
        <v>0</v>
      </c>
      <c r="VAY118" s="166">
        <f t="shared" si="17148"/>
        <v>0</v>
      </c>
      <c r="VAZ118" s="166">
        <f t="shared" si="17148"/>
        <v>0</v>
      </c>
      <c r="VBA118" s="166">
        <f t="shared" si="17148"/>
        <v>0</v>
      </c>
      <c r="VBB118" s="166">
        <f t="shared" si="17148"/>
        <v>0</v>
      </c>
      <c r="VBC118" s="166">
        <f t="shared" si="17148"/>
        <v>0</v>
      </c>
      <c r="VBD118" s="166">
        <f t="shared" si="17148"/>
        <v>0</v>
      </c>
      <c r="VBE118" s="166">
        <f t="shared" si="17148"/>
        <v>0</v>
      </c>
      <c r="VBF118" s="166">
        <f t="shared" si="17148"/>
        <v>0</v>
      </c>
      <c r="VBG118" s="166">
        <f t="shared" si="17148"/>
        <v>0</v>
      </c>
      <c r="VBH118" s="166">
        <f t="shared" si="17148"/>
        <v>0</v>
      </c>
      <c r="VBI118" s="166">
        <f t="shared" si="17148"/>
        <v>0</v>
      </c>
      <c r="VBJ118" s="166">
        <f t="shared" si="17148"/>
        <v>0</v>
      </c>
      <c r="VBK118" s="166">
        <f t="shared" si="17148"/>
        <v>0</v>
      </c>
      <c r="VBL118" s="166">
        <f t="shared" si="17148"/>
        <v>0</v>
      </c>
      <c r="VBM118" s="166">
        <f t="shared" si="17148"/>
        <v>0</v>
      </c>
      <c r="VBN118" s="166">
        <f t="shared" si="17148"/>
        <v>0</v>
      </c>
      <c r="VBO118" s="166">
        <f t="shared" si="17148"/>
        <v>0</v>
      </c>
      <c r="VBP118" s="166">
        <f t="shared" si="17148"/>
        <v>0</v>
      </c>
      <c r="VBQ118" s="166">
        <f t="shared" si="17148"/>
        <v>0</v>
      </c>
      <c r="VBR118" s="166">
        <f t="shared" si="17148"/>
        <v>0</v>
      </c>
      <c r="VBS118" s="166">
        <f t="shared" si="17148"/>
        <v>0</v>
      </c>
      <c r="VBT118" s="166">
        <f t="shared" si="17148"/>
        <v>0</v>
      </c>
      <c r="VBU118" s="166">
        <f t="shared" si="17148"/>
        <v>0</v>
      </c>
      <c r="VBV118" s="166">
        <f t="shared" si="17148"/>
        <v>0</v>
      </c>
      <c r="VBW118" s="166">
        <f t="shared" si="17148"/>
        <v>0</v>
      </c>
      <c r="VBX118" s="166">
        <f t="shared" si="17148"/>
        <v>0</v>
      </c>
      <c r="VBY118" s="166">
        <f t="shared" si="17148"/>
        <v>0</v>
      </c>
      <c r="VBZ118" s="166">
        <f t="shared" si="17148"/>
        <v>0</v>
      </c>
      <c r="VCA118" s="166">
        <f t="shared" si="17148"/>
        <v>0</v>
      </c>
      <c r="VCB118" s="166">
        <f t="shared" si="17148"/>
        <v>0</v>
      </c>
      <c r="VCC118" s="166">
        <f t="shared" si="17148"/>
        <v>0</v>
      </c>
      <c r="VCD118" s="166">
        <f t="shared" si="17148"/>
        <v>0</v>
      </c>
      <c r="VCE118" s="166">
        <f t="shared" si="17148"/>
        <v>0</v>
      </c>
      <c r="VCF118" s="166">
        <f t="shared" si="17148"/>
        <v>0</v>
      </c>
      <c r="VCG118" s="166">
        <f t="shared" si="17148"/>
        <v>0</v>
      </c>
      <c r="VCH118" s="166">
        <f t="shared" si="17148"/>
        <v>0</v>
      </c>
      <c r="VCI118" s="166">
        <f t="shared" si="17148"/>
        <v>0</v>
      </c>
      <c r="VCJ118" s="166">
        <f t="shared" si="17148"/>
        <v>0</v>
      </c>
      <c r="VCK118" s="166">
        <f t="shared" si="17148"/>
        <v>0</v>
      </c>
      <c r="VCL118" s="166">
        <f t="shared" si="17148"/>
        <v>0</v>
      </c>
      <c r="VCM118" s="166">
        <f t="shared" si="17148"/>
        <v>0</v>
      </c>
      <c r="VCN118" s="166">
        <f t="shared" si="17148"/>
        <v>0</v>
      </c>
      <c r="VCO118" s="166">
        <f t="shared" si="17148"/>
        <v>0</v>
      </c>
      <c r="VCP118" s="166">
        <f t="shared" si="17148"/>
        <v>0</v>
      </c>
      <c r="VCQ118" s="166">
        <f t="shared" si="17148"/>
        <v>0</v>
      </c>
      <c r="VCR118" s="166">
        <f t="shared" si="17148"/>
        <v>0</v>
      </c>
      <c r="VCS118" s="166">
        <f t="shared" si="17148"/>
        <v>0</v>
      </c>
      <c r="VCT118" s="166">
        <f t="shared" si="17148"/>
        <v>0</v>
      </c>
      <c r="VCU118" s="166">
        <f t="shared" si="17148"/>
        <v>0</v>
      </c>
      <c r="VCV118" s="166">
        <f t="shared" si="17148"/>
        <v>0</v>
      </c>
      <c r="VCW118" s="166">
        <f t="shared" si="17148"/>
        <v>0</v>
      </c>
      <c r="VCX118" s="166">
        <f t="shared" si="17148"/>
        <v>0</v>
      </c>
      <c r="VCY118" s="166">
        <f t="shared" si="17148"/>
        <v>0</v>
      </c>
      <c r="VCZ118" s="166">
        <f t="shared" si="17148"/>
        <v>0</v>
      </c>
      <c r="VDA118" s="166">
        <f t="shared" si="17148"/>
        <v>0</v>
      </c>
      <c r="VDB118" s="166">
        <f t="shared" si="17148"/>
        <v>0</v>
      </c>
      <c r="VDC118" s="166">
        <f t="shared" si="17148"/>
        <v>0</v>
      </c>
      <c r="VDD118" s="166">
        <f t="shared" si="17148"/>
        <v>0</v>
      </c>
      <c r="VDE118" s="166">
        <f t="shared" si="17148"/>
        <v>0</v>
      </c>
      <c r="VDF118" s="166">
        <f t="shared" si="17148"/>
        <v>0</v>
      </c>
      <c r="VDG118" s="166">
        <f t="shared" si="17148"/>
        <v>0</v>
      </c>
      <c r="VDH118" s="166">
        <f t="shared" ref="VDH118:VFS118" si="17149">$E$116 * VDH117</f>
        <v>0</v>
      </c>
      <c r="VDI118" s="166">
        <f t="shared" si="17149"/>
        <v>0</v>
      </c>
      <c r="VDJ118" s="166">
        <f t="shared" si="17149"/>
        <v>0</v>
      </c>
      <c r="VDK118" s="166">
        <f t="shared" si="17149"/>
        <v>0</v>
      </c>
      <c r="VDL118" s="166">
        <f t="shared" si="17149"/>
        <v>0</v>
      </c>
      <c r="VDM118" s="166">
        <f t="shared" si="17149"/>
        <v>0</v>
      </c>
      <c r="VDN118" s="166">
        <f t="shared" si="17149"/>
        <v>0</v>
      </c>
      <c r="VDO118" s="166">
        <f t="shared" si="17149"/>
        <v>0</v>
      </c>
      <c r="VDP118" s="166">
        <f t="shared" si="17149"/>
        <v>0</v>
      </c>
      <c r="VDQ118" s="166">
        <f t="shared" si="17149"/>
        <v>0</v>
      </c>
      <c r="VDR118" s="166">
        <f t="shared" si="17149"/>
        <v>0</v>
      </c>
      <c r="VDS118" s="166">
        <f t="shared" si="17149"/>
        <v>0</v>
      </c>
      <c r="VDT118" s="166">
        <f t="shared" si="17149"/>
        <v>0</v>
      </c>
      <c r="VDU118" s="166">
        <f t="shared" si="17149"/>
        <v>0</v>
      </c>
      <c r="VDV118" s="166">
        <f t="shared" si="17149"/>
        <v>0</v>
      </c>
      <c r="VDW118" s="166">
        <f t="shared" si="17149"/>
        <v>0</v>
      </c>
      <c r="VDX118" s="166">
        <f t="shared" si="17149"/>
        <v>0</v>
      </c>
      <c r="VDY118" s="166">
        <f t="shared" si="17149"/>
        <v>0</v>
      </c>
      <c r="VDZ118" s="166">
        <f t="shared" si="17149"/>
        <v>0</v>
      </c>
      <c r="VEA118" s="166">
        <f t="shared" si="17149"/>
        <v>0</v>
      </c>
      <c r="VEB118" s="166">
        <f t="shared" si="17149"/>
        <v>0</v>
      </c>
      <c r="VEC118" s="166">
        <f t="shared" si="17149"/>
        <v>0</v>
      </c>
      <c r="VED118" s="166">
        <f t="shared" si="17149"/>
        <v>0</v>
      </c>
      <c r="VEE118" s="166">
        <f t="shared" si="17149"/>
        <v>0</v>
      </c>
      <c r="VEF118" s="166">
        <f t="shared" si="17149"/>
        <v>0</v>
      </c>
      <c r="VEG118" s="166">
        <f t="shared" si="17149"/>
        <v>0</v>
      </c>
      <c r="VEH118" s="166">
        <f t="shared" si="17149"/>
        <v>0</v>
      </c>
      <c r="VEI118" s="166">
        <f t="shared" si="17149"/>
        <v>0</v>
      </c>
      <c r="VEJ118" s="166">
        <f t="shared" si="17149"/>
        <v>0</v>
      </c>
      <c r="VEK118" s="166">
        <f t="shared" si="17149"/>
        <v>0</v>
      </c>
      <c r="VEL118" s="166">
        <f t="shared" si="17149"/>
        <v>0</v>
      </c>
      <c r="VEM118" s="166">
        <f t="shared" si="17149"/>
        <v>0</v>
      </c>
      <c r="VEN118" s="166">
        <f t="shared" si="17149"/>
        <v>0</v>
      </c>
      <c r="VEO118" s="166">
        <f t="shared" si="17149"/>
        <v>0</v>
      </c>
      <c r="VEP118" s="166">
        <f t="shared" si="17149"/>
        <v>0</v>
      </c>
      <c r="VEQ118" s="166">
        <f t="shared" si="17149"/>
        <v>0</v>
      </c>
      <c r="VER118" s="166">
        <f t="shared" si="17149"/>
        <v>0</v>
      </c>
      <c r="VES118" s="166">
        <f t="shared" si="17149"/>
        <v>0</v>
      </c>
      <c r="VET118" s="166">
        <f t="shared" si="17149"/>
        <v>0</v>
      </c>
      <c r="VEU118" s="166">
        <f t="shared" si="17149"/>
        <v>0</v>
      </c>
      <c r="VEV118" s="166">
        <f t="shared" si="17149"/>
        <v>0</v>
      </c>
      <c r="VEW118" s="166">
        <f t="shared" si="17149"/>
        <v>0</v>
      </c>
      <c r="VEX118" s="166">
        <f t="shared" si="17149"/>
        <v>0</v>
      </c>
      <c r="VEY118" s="166">
        <f t="shared" si="17149"/>
        <v>0</v>
      </c>
      <c r="VEZ118" s="166">
        <f t="shared" si="17149"/>
        <v>0</v>
      </c>
      <c r="VFA118" s="166">
        <f t="shared" si="17149"/>
        <v>0</v>
      </c>
      <c r="VFB118" s="166">
        <f t="shared" si="17149"/>
        <v>0</v>
      </c>
      <c r="VFC118" s="166">
        <f t="shared" si="17149"/>
        <v>0</v>
      </c>
      <c r="VFD118" s="166">
        <f t="shared" si="17149"/>
        <v>0</v>
      </c>
      <c r="VFE118" s="166">
        <f t="shared" si="17149"/>
        <v>0</v>
      </c>
      <c r="VFF118" s="166">
        <f t="shared" si="17149"/>
        <v>0</v>
      </c>
      <c r="VFG118" s="166">
        <f t="shared" si="17149"/>
        <v>0</v>
      </c>
      <c r="VFH118" s="166">
        <f t="shared" si="17149"/>
        <v>0</v>
      </c>
      <c r="VFI118" s="166">
        <f t="shared" si="17149"/>
        <v>0</v>
      </c>
      <c r="VFJ118" s="166">
        <f t="shared" si="17149"/>
        <v>0</v>
      </c>
      <c r="VFK118" s="166">
        <f t="shared" si="17149"/>
        <v>0</v>
      </c>
      <c r="VFL118" s="166">
        <f t="shared" si="17149"/>
        <v>0</v>
      </c>
      <c r="VFM118" s="166">
        <f t="shared" si="17149"/>
        <v>0</v>
      </c>
      <c r="VFN118" s="166">
        <f t="shared" si="17149"/>
        <v>0</v>
      </c>
      <c r="VFO118" s="166">
        <f t="shared" si="17149"/>
        <v>0</v>
      </c>
      <c r="VFP118" s="166">
        <f t="shared" si="17149"/>
        <v>0</v>
      </c>
      <c r="VFQ118" s="166">
        <f t="shared" si="17149"/>
        <v>0</v>
      </c>
      <c r="VFR118" s="166">
        <f t="shared" si="17149"/>
        <v>0</v>
      </c>
      <c r="VFS118" s="166">
        <f t="shared" si="17149"/>
        <v>0</v>
      </c>
      <c r="VFT118" s="166">
        <f t="shared" ref="VFT118:VIE118" si="17150">$E$116 * VFT117</f>
        <v>0</v>
      </c>
      <c r="VFU118" s="166">
        <f t="shared" si="17150"/>
        <v>0</v>
      </c>
      <c r="VFV118" s="166">
        <f t="shared" si="17150"/>
        <v>0</v>
      </c>
      <c r="VFW118" s="166">
        <f t="shared" si="17150"/>
        <v>0</v>
      </c>
      <c r="VFX118" s="166">
        <f t="shared" si="17150"/>
        <v>0</v>
      </c>
      <c r="VFY118" s="166">
        <f t="shared" si="17150"/>
        <v>0</v>
      </c>
      <c r="VFZ118" s="166">
        <f t="shared" si="17150"/>
        <v>0</v>
      </c>
      <c r="VGA118" s="166">
        <f t="shared" si="17150"/>
        <v>0</v>
      </c>
      <c r="VGB118" s="166">
        <f t="shared" si="17150"/>
        <v>0</v>
      </c>
      <c r="VGC118" s="166">
        <f t="shared" si="17150"/>
        <v>0</v>
      </c>
      <c r="VGD118" s="166">
        <f t="shared" si="17150"/>
        <v>0</v>
      </c>
      <c r="VGE118" s="166">
        <f t="shared" si="17150"/>
        <v>0</v>
      </c>
      <c r="VGF118" s="166">
        <f t="shared" si="17150"/>
        <v>0</v>
      </c>
      <c r="VGG118" s="166">
        <f t="shared" si="17150"/>
        <v>0</v>
      </c>
      <c r="VGH118" s="166">
        <f t="shared" si="17150"/>
        <v>0</v>
      </c>
      <c r="VGI118" s="166">
        <f t="shared" si="17150"/>
        <v>0</v>
      </c>
      <c r="VGJ118" s="166">
        <f t="shared" si="17150"/>
        <v>0</v>
      </c>
      <c r="VGK118" s="166">
        <f t="shared" si="17150"/>
        <v>0</v>
      </c>
      <c r="VGL118" s="166">
        <f t="shared" si="17150"/>
        <v>0</v>
      </c>
      <c r="VGM118" s="166">
        <f t="shared" si="17150"/>
        <v>0</v>
      </c>
      <c r="VGN118" s="166">
        <f t="shared" si="17150"/>
        <v>0</v>
      </c>
      <c r="VGO118" s="166">
        <f t="shared" si="17150"/>
        <v>0</v>
      </c>
      <c r="VGP118" s="166">
        <f t="shared" si="17150"/>
        <v>0</v>
      </c>
      <c r="VGQ118" s="166">
        <f t="shared" si="17150"/>
        <v>0</v>
      </c>
      <c r="VGR118" s="166">
        <f t="shared" si="17150"/>
        <v>0</v>
      </c>
      <c r="VGS118" s="166">
        <f t="shared" si="17150"/>
        <v>0</v>
      </c>
      <c r="VGT118" s="166">
        <f t="shared" si="17150"/>
        <v>0</v>
      </c>
      <c r="VGU118" s="166">
        <f t="shared" si="17150"/>
        <v>0</v>
      </c>
      <c r="VGV118" s="166">
        <f t="shared" si="17150"/>
        <v>0</v>
      </c>
      <c r="VGW118" s="166">
        <f t="shared" si="17150"/>
        <v>0</v>
      </c>
      <c r="VGX118" s="166">
        <f t="shared" si="17150"/>
        <v>0</v>
      </c>
      <c r="VGY118" s="166">
        <f t="shared" si="17150"/>
        <v>0</v>
      </c>
      <c r="VGZ118" s="166">
        <f t="shared" si="17150"/>
        <v>0</v>
      </c>
      <c r="VHA118" s="166">
        <f t="shared" si="17150"/>
        <v>0</v>
      </c>
      <c r="VHB118" s="166">
        <f t="shared" si="17150"/>
        <v>0</v>
      </c>
      <c r="VHC118" s="166">
        <f t="shared" si="17150"/>
        <v>0</v>
      </c>
      <c r="VHD118" s="166">
        <f t="shared" si="17150"/>
        <v>0</v>
      </c>
      <c r="VHE118" s="166">
        <f t="shared" si="17150"/>
        <v>0</v>
      </c>
      <c r="VHF118" s="166">
        <f t="shared" si="17150"/>
        <v>0</v>
      </c>
      <c r="VHG118" s="166">
        <f t="shared" si="17150"/>
        <v>0</v>
      </c>
      <c r="VHH118" s="166">
        <f t="shared" si="17150"/>
        <v>0</v>
      </c>
      <c r="VHI118" s="166">
        <f t="shared" si="17150"/>
        <v>0</v>
      </c>
      <c r="VHJ118" s="166">
        <f t="shared" si="17150"/>
        <v>0</v>
      </c>
      <c r="VHK118" s="166">
        <f t="shared" si="17150"/>
        <v>0</v>
      </c>
      <c r="VHL118" s="166">
        <f t="shared" si="17150"/>
        <v>0</v>
      </c>
      <c r="VHM118" s="166">
        <f t="shared" si="17150"/>
        <v>0</v>
      </c>
      <c r="VHN118" s="166">
        <f t="shared" si="17150"/>
        <v>0</v>
      </c>
      <c r="VHO118" s="166">
        <f t="shared" si="17150"/>
        <v>0</v>
      </c>
      <c r="VHP118" s="166">
        <f t="shared" si="17150"/>
        <v>0</v>
      </c>
      <c r="VHQ118" s="166">
        <f t="shared" si="17150"/>
        <v>0</v>
      </c>
      <c r="VHR118" s="166">
        <f t="shared" si="17150"/>
        <v>0</v>
      </c>
      <c r="VHS118" s="166">
        <f t="shared" si="17150"/>
        <v>0</v>
      </c>
      <c r="VHT118" s="166">
        <f t="shared" si="17150"/>
        <v>0</v>
      </c>
      <c r="VHU118" s="166">
        <f t="shared" si="17150"/>
        <v>0</v>
      </c>
      <c r="VHV118" s="166">
        <f t="shared" si="17150"/>
        <v>0</v>
      </c>
      <c r="VHW118" s="166">
        <f t="shared" si="17150"/>
        <v>0</v>
      </c>
      <c r="VHX118" s="166">
        <f t="shared" si="17150"/>
        <v>0</v>
      </c>
      <c r="VHY118" s="166">
        <f t="shared" si="17150"/>
        <v>0</v>
      </c>
      <c r="VHZ118" s="166">
        <f t="shared" si="17150"/>
        <v>0</v>
      </c>
      <c r="VIA118" s="166">
        <f t="shared" si="17150"/>
        <v>0</v>
      </c>
      <c r="VIB118" s="166">
        <f t="shared" si="17150"/>
        <v>0</v>
      </c>
      <c r="VIC118" s="166">
        <f t="shared" si="17150"/>
        <v>0</v>
      </c>
      <c r="VID118" s="166">
        <f t="shared" si="17150"/>
        <v>0</v>
      </c>
      <c r="VIE118" s="166">
        <f t="shared" si="17150"/>
        <v>0</v>
      </c>
      <c r="VIF118" s="166">
        <f t="shared" ref="VIF118:VKQ118" si="17151">$E$116 * VIF117</f>
        <v>0</v>
      </c>
      <c r="VIG118" s="166">
        <f t="shared" si="17151"/>
        <v>0</v>
      </c>
      <c r="VIH118" s="166">
        <f t="shared" si="17151"/>
        <v>0</v>
      </c>
      <c r="VII118" s="166">
        <f t="shared" si="17151"/>
        <v>0</v>
      </c>
      <c r="VIJ118" s="166">
        <f t="shared" si="17151"/>
        <v>0</v>
      </c>
      <c r="VIK118" s="166">
        <f t="shared" si="17151"/>
        <v>0</v>
      </c>
      <c r="VIL118" s="166">
        <f t="shared" si="17151"/>
        <v>0</v>
      </c>
      <c r="VIM118" s="166">
        <f t="shared" si="17151"/>
        <v>0</v>
      </c>
      <c r="VIN118" s="166">
        <f t="shared" si="17151"/>
        <v>0</v>
      </c>
      <c r="VIO118" s="166">
        <f t="shared" si="17151"/>
        <v>0</v>
      </c>
      <c r="VIP118" s="166">
        <f t="shared" si="17151"/>
        <v>0</v>
      </c>
      <c r="VIQ118" s="166">
        <f t="shared" si="17151"/>
        <v>0</v>
      </c>
      <c r="VIR118" s="166">
        <f t="shared" si="17151"/>
        <v>0</v>
      </c>
      <c r="VIS118" s="166">
        <f t="shared" si="17151"/>
        <v>0</v>
      </c>
      <c r="VIT118" s="166">
        <f t="shared" si="17151"/>
        <v>0</v>
      </c>
      <c r="VIU118" s="166">
        <f t="shared" si="17151"/>
        <v>0</v>
      </c>
      <c r="VIV118" s="166">
        <f t="shared" si="17151"/>
        <v>0</v>
      </c>
      <c r="VIW118" s="166">
        <f t="shared" si="17151"/>
        <v>0</v>
      </c>
      <c r="VIX118" s="166">
        <f t="shared" si="17151"/>
        <v>0</v>
      </c>
      <c r="VIY118" s="166">
        <f t="shared" si="17151"/>
        <v>0</v>
      </c>
      <c r="VIZ118" s="166">
        <f t="shared" si="17151"/>
        <v>0</v>
      </c>
      <c r="VJA118" s="166">
        <f t="shared" si="17151"/>
        <v>0</v>
      </c>
      <c r="VJB118" s="166">
        <f t="shared" si="17151"/>
        <v>0</v>
      </c>
      <c r="VJC118" s="166">
        <f t="shared" si="17151"/>
        <v>0</v>
      </c>
      <c r="VJD118" s="166">
        <f t="shared" si="17151"/>
        <v>0</v>
      </c>
      <c r="VJE118" s="166">
        <f t="shared" si="17151"/>
        <v>0</v>
      </c>
      <c r="VJF118" s="166">
        <f t="shared" si="17151"/>
        <v>0</v>
      </c>
      <c r="VJG118" s="166">
        <f t="shared" si="17151"/>
        <v>0</v>
      </c>
      <c r="VJH118" s="166">
        <f t="shared" si="17151"/>
        <v>0</v>
      </c>
      <c r="VJI118" s="166">
        <f t="shared" si="17151"/>
        <v>0</v>
      </c>
      <c r="VJJ118" s="166">
        <f t="shared" si="17151"/>
        <v>0</v>
      </c>
      <c r="VJK118" s="166">
        <f t="shared" si="17151"/>
        <v>0</v>
      </c>
      <c r="VJL118" s="166">
        <f t="shared" si="17151"/>
        <v>0</v>
      </c>
      <c r="VJM118" s="166">
        <f t="shared" si="17151"/>
        <v>0</v>
      </c>
      <c r="VJN118" s="166">
        <f t="shared" si="17151"/>
        <v>0</v>
      </c>
      <c r="VJO118" s="166">
        <f t="shared" si="17151"/>
        <v>0</v>
      </c>
      <c r="VJP118" s="166">
        <f t="shared" si="17151"/>
        <v>0</v>
      </c>
      <c r="VJQ118" s="166">
        <f t="shared" si="17151"/>
        <v>0</v>
      </c>
      <c r="VJR118" s="166">
        <f t="shared" si="17151"/>
        <v>0</v>
      </c>
      <c r="VJS118" s="166">
        <f t="shared" si="17151"/>
        <v>0</v>
      </c>
      <c r="VJT118" s="166">
        <f t="shared" si="17151"/>
        <v>0</v>
      </c>
      <c r="VJU118" s="166">
        <f t="shared" si="17151"/>
        <v>0</v>
      </c>
      <c r="VJV118" s="166">
        <f t="shared" si="17151"/>
        <v>0</v>
      </c>
      <c r="VJW118" s="166">
        <f t="shared" si="17151"/>
        <v>0</v>
      </c>
      <c r="VJX118" s="166">
        <f t="shared" si="17151"/>
        <v>0</v>
      </c>
      <c r="VJY118" s="166">
        <f t="shared" si="17151"/>
        <v>0</v>
      </c>
      <c r="VJZ118" s="166">
        <f t="shared" si="17151"/>
        <v>0</v>
      </c>
      <c r="VKA118" s="166">
        <f t="shared" si="17151"/>
        <v>0</v>
      </c>
      <c r="VKB118" s="166">
        <f t="shared" si="17151"/>
        <v>0</v>
      </c>
      <c r="VKC118" s="166">
        <f t="shared" si="17151"/>
        <v>0</v>
      </c>
      <c r="VKD118" s="166">
        <f t="shared" si="17151"/>
        <v>0</v>
      </c>
      <c r="VKE118" s="166">
        <f t="shared" si="17151"/>
        <v>0</v>
      </c>
      <c r="VKF118" s="166">
        <f t="shared" si="17151"/>
        <v>0</v>
      </c>
      <c r="VKG118" s="166">
        <f t="shared" si="17151"/>
        <v>0</v>
      </c>
      <c r="VKH118" s="166">
        <f t="shared" si="17151"/>
        <v>0</v>
      </c>
      <c r="VKI118" s="166">
        <f t="shared" si="17151"/>
        <v>0</v>
      </c>
      <c r="VKJ118" s="166">
        <f t="shared" si="17151"/>
        <v>0</v>
      </c>
      <c r="VKK118" s="166">
        <f t="shared" si="17151"/>
        <v>0</v>
      </c>
      <c r="VKL118" s="166">
        <f t="shared" si="17151"/>
        <v>0</v>
      </c>
      <c r="VKM118" s="166">
        <f t="shared" si="17151"/>
        <v>0</v>
      </c>
      <c r="VKN118" s="166">
        <f t="shared" si="17151"/>
        <v>0</v>
      </c>
      <c r="VKO118" s="166">
        <f t="shared" si="17151"/>
        <v>0</v>
      </c>
      <c r="VKP118" s="166">
        <f t="shared" si="17151"/>
        <v>0</v>
      </c>
      <c r="VKQ118" s="166">
        <f t="shared" si="17151"/>
        <v>0</v>
      </c>
      <c r="VKR118" s="166">
        <f t="shared" ref="VKR118:VNC118" si="17152">$E$116 * VKR117</f>
        <v>0</v>
      </c>
      <c r="VKS118" s="166">
        <f t="shared" si="17152"/>
        <v>0</v>
      </c>
      <c r="VKT118" s="166">
        <f t="shared" si="17152"/>
        <v>0</v>
      </c>
      <c r="VKU118" s="166">
        <f t="shared" si="17152"/>
        <v>0</v>
      </c>
      <c r="VKV118" s="166">
        <f t="shared" si="17152"/>
        <v>0</v>
      </c>
      <c r="VKW118" s="166">
        <f t="shared" si="17152"/>
        <v>0</v>
      </c>
      <c r="VKX118" s="166">
        <f t="shared" si="17152"/>
        <v>0</v>
      </c>
      <c r="VKY118" s="166">
        <f t="shared" si="17152"/>
        <v>0</v>
      </c>
      <c r="VKZ118" s="166">
        <f t="shared" si="17152"/>
        <v>0</v>
      </c>
      <c r="VLA118" s="166">
        <f t="shared" si="17152"/>
        <v>0</v>
      </c>
      <c r="VLB118" s="166">
        <f t="shared" si="17152"/>
        <v>0</v>
      </c>
      <c r="VLC118" s="166">
        <f t="shared" si="17152"/>
        <v>0</v>
      </c>
      <c r="VLD118" s="166">
        <f t="shared" si="17152"/>
        <v>0</v>
      </c>
      <c r="VLE118" s="166">
        <f t="shared" si="17152"/>
        <v>0</v>
      </c>
      <c r="VLF118" s="166">
        <f t="shared" si="17152"/>
        <v>0</v>
      </c>
      <c r="VLG118" s="166">
        <f t="shared" si="17152"/>
        <v>0</v>
      </c>
      <c r="VLH118" s="166">
        <f t="shared" si="17152"/>
        <v>0</v>
      </c>
      <c r="VLI118" s="166">
        <f t="shared" si="17152"/>
        <v>0</v>
      </c>
      <c r="VLJ118" s="166">
        <f t="shared" si="17152"/>
        <v>0</v>
      </c>
      <c r="VLK118" s="166">
        <f t="shared" si="17152"/>
        <v>0</v>
      </c>
      <c r="VLL118" s="166">
        <f t="shared" si="17152"/>
        <v>0</v>
      </c>
      <c r="VLM118" s="166">
        <f t="shared" si="17152"/>
        <v>0</v>
      </c>
      <c r="VLN118" s="166">
        <f t="shared" si="17152"/>
        <v>0</v>
      </c>
      <c r="VLO118" s="166">
        <f t="shared" si="17152"/>
        <v>0</v>
      </c>
      <c r="VLP118" s="166">
        <f t="shared" si="17152"/>
        <v>0</v>
      </c>
      <c r="VLQ118" s="166">
        <f t="shared" si="17152"/>
        <v>0</v>
      </c>
      <c r="VLR118" s="166">
        <f t="shared" si="17152"/>
        <v>0</v>
      </c>
      <c r="VLS118" s="166">
        <f t="shared" si="17152"/>
        <v>0</v>
      </c>
      <c r="VLT118" s="166">
        <f t="shared" si="17152"/>
        <v>0</v>
      </c>
      <c r="VLU118" s="166">
        <f t="shared" si="17152"/>
        <v>0</v>
      </c>
      <c r="VLV118" s="166">
        <f t="shared" si="17152"/>
        <v>0</v>
      </c>
      <c r="VLW118" s="166">
        <f t="shared" si="17152"/>
        <v>0</v>
      </c>
      <c r="VLX118" s="166">
        <f t="shared" si="17152"/>
        <v>0</v>
      </c>
      <c r="VLY118" s="166">
        <f t="shared" si="17152"/>
        <v>0</v>
      </c>
      <c r="VLZ118" s="166">
        <f t="shared" si="17152"/>
        <v>0</v>
      </c>
      <c r="VMA118" s="166">
        <f t="shared" si="17152"/>
        <v>0</v>
      </c>
      <c r="VMB118" s="166">
        <f t="shared" si="17152"/>
        <v>0</v>
      </c>
      <c r="VMC118" s="166">
        <f t="shared" si="17152"/>
        <v>0</v>
      </c>
      <c r="VMD118" s="166">
        <f t="shared" si="17152"/>
        <v>0</v>
      </c>
      <c r="VME118" s="166">
        <f t="shared" si="17152"/>
        <v>0</v>
      </c>
      <c r="VMF118" s="166">
        <f t="shared" si="17152"/>
        <v>0</v>
      </c>
      <c r="VMG118" s="166">
        <f t="shared" si="17152"/>
        <v>0</v>
      </c>
      <c r="VMH118" s="166">
        <f t="shared" si="17152"/>
        <v>0</v>
      </c>
      <c r="VMI118" s="166">
        <f t="shared" si="17152"/>
        <v>0</v>
      </c>
      <c r="VMJ118" s="166">
        <f t="shared" si="17152"/>
        <v>0</v>
      </c>
      <c r="VMK118" s="166">
        <f t="shared" si="17152"/>
        <v>0</v>
      </c>
      <c r="VML118" s="166">
        <f t="shared" si="17152"/>
        <v>0</v>
      </c>
      <c r="VMM118" s="166">
        <f t="shared" si="17152"/>
        <v>0</v>
      </c>
      <c r="VMN118" s="166">
        <f t="shared" si="17152"/>
        <v>0</v>
      </c>
      <c r="VMO118" s="166">
        <f t="shared" si="17152"/>
        <v>0</v>
      </c>
      <c r="VMP118" s="166">
        <f t="shared" si="17152"/>
        <v>0</v>
      </c>
      <c r="VMQ118" s="166">
        <f t="shared" si="17152"/>
        <v>0</v>
      </c>
      <c r="VMR118" s="166">
        <f t="shared" si="17152"/>
        <v>0</v>
      </c>
      <c r="VMS118" s="166">
        <f t="shared" si="17152"/>
        <v>0</v>
      </c>
      <c r="VMT118" s="166">
        <f t="shared" si="17152"/>
        <v>0</v>
      </c>
      <c r="VMU118" s="166">
        <f t="shared" si="17152"/>
        <v>0</v>
      </c>
      <c r="VMV118" s="166">
        <f t="shared" si="17152"/>
        <v>0</v>
      </c>
      <c r="VMW118" s="166">
        <f t="shared" si="17152"/>
        <v>0</v>
      </c>
      <c r="VMX118" s="166">
        <f t="shared" si="17152"/>
        <v>0</v>
      </c>
      <c r="VMY118" s="166">
        <f t="shared" si="17152"/>
        <v>0</v>
      </c>
      <c r="VMZ118" s="166">
        <f t="shared" si="17152"/>
        <v>0</v>
      </c>
      <c r="VNA118" s="166">
        <f t="shared" si="17152"/>
        <v>0</v>
      </c>
      <c r="VNB118" s="166">
        <f t="shared" si="17152"/>
        <v>0</v>
      </c>
      <c r="VNC118" s="166">
        <f t="shared" si="17152"/>
        <v>0</v>
      </c>
      <c r="VND118" s="166">
        <f t="shared" ref="VND118:VPO118" si="17153">$E$116 * VND117</f>
        <v>0</v>
      </c>
      <c r="VNE118" s="166">
        <f t="shared" si="17153"/>
        <v>0</v>
      </c>
      <c r="VNF118" s="166">
        <f t="shared" si="17153"/>
        <v>0</v>
      </c>
      <c r="VNG118" s="166">
        <f t="shared" si="17153"/>
        <v>0</v>
      </c>
      <c r="VNH118" s="166">
        <f t="shared" si="17153"/>
        <v>0</v>
      </c>
      <c r="VNI118" s="166">
        <f t="shared" si="17153"/>
        <v>0</v>
      </c>
      <c r="VNJ118" s="166">
        <f t="shared" si="17153"/>
        <v>0</v>
      </c>
      <c r="VNK118" s="166">
        <f t="shared" si="17153"/>
        <v>0</v>
      </c>
      <c r="VNL118" s="166">
        <f t="shared" si="17153"/>
        <v>0</v>
      </c>
      <c r="VNM118" s="166">
        <f t="shared" si="17153"/>
        <v>0</v>
      </c>
      <c r="VNN118" s="166">
        <f t="shared" si="17153"/>
        <v>0</v>
      </c>
      <c r="VNO118" s="166">
        <f t="shared" si="17153"/>
        <v>0</v>
      </c>
      <c r="VNP118" s="166">
        <f t="shared" si="17153"/>
        <v>0</v>
      </c>
      <c r="VNQ118" s="166">
        <f t="shared" si="17153"/>
        <v>0</v>
      </c>
      <c r="VNR118" s="166">
        <f t="shared" si="17153"/>
        <v>0</v>
      </c>
      <c r="VNS118" s="166">
        <f t="shared" si="17153"/>
        <v>0</v>
      </c>
      <c r="VNT118" s="166">
        <f t="shared" si="17153"/>
        <v>0</v>
      </c>
      <c r="VNU118" s="166">
        <f t="shared" si="17153"/>
        <v>0</v>
      </c>
      <c r="VNV118" s="166">
        <f t="shared" si="17153"/>
        <v>0</v>
      </c>
      <c r="VNW118" s="166">
        <f t="shared" si="17153"/>
        <v>0</v>
      </c>
      <c r="VNX118" s="166">
        <f t="shared" si="17153"/>
        <v>0</v>
      </c>
      <c r="VNY118" s="166">
        <f t="shared" si="17153"/>
        <v>0</v>
      </c>
      <c r="VNZ118" s="166">
        <f t="shared" si="17153"/>
        <v>0</v>
      </c>
      <c r="VOA118" s="166">
        <f t="shared" si="17153"/>
        <v>0</v>
      </c>
      <c r="VOB118" s="166">
        <f t="shared" si="17153"/>
        <v>0</v>
      </c>
      <c r="VOC118" s="166">
        <f t="shared" si="17153"/>
        <v>0</v>
      </c>
      <c r="VOD118" s="166">
        <f t="shared" si="17153"/>
        <v>0</v>
      </c>
      <c r="VOE118" s="166">
        <f t="shared" si="17153"/>
        <v>0</v>
      </c>
      <c r="VOF118" s="166">
        <f t="shared" si="17153"/>
        <v>0</v>
      </c>
      <c r="VOG118" s="166">
        <f t="shared" si="17153"/>
        <v>0</v>
      </c>
      <c r="VOH118" s="166">
        <f t="shared" si="17153"/>
        <v>0</v>
      </c>
      <c r="VOI118" s="166">
        <f t="shared" si="17153"/>
        <v>0</v>
      </c>
      <c r="VOJ118" s="166">
        <f t="shared" si="17153"/>
        <v>0</v>
      </c>
      <c r="VOK118" s="166">
        <f t="shared" si="17153"/>
        <v>0</v>
      </c>
      <c r="VOL118" s="166">
        <f t="shared" si="17153"/>
        <v>0</v>
      </c>
      <c r="VOM118" s="166">
        <f t="shared" si="17153"/>
        <v>0</v>
      </c>
      <c r="VON118" s="166">
        <f t="shared" si="17153"/>
        <v>0</v>
      </c>
      <c r="VOO118" s="166">
        <f t="shared" si="17153"/>
        <v>0</v>
      </c>
      <c r="VOP118" s="166">
        <f t="shared" si="17153"/>
        <v>0</v>
      </c>
      <c r="VOQ118" s="166">
        <f t="shared" si="17153"/>
        <v>0</v>
      </c>
      <c r="VOR118" s="166">
        <f t="shared" si="17153"/>
        <v>0</v>
      </c>
      <c r="VOS118" s="166">
        <f t="shared" si="17153"/>
        <v>0</v>
      </c>
      <c r="VOT118" s="166">
        <f t="shared" si="17153"/>
        <v>0</v>
      </c>
      <c r="VOU118" s="166">
        <f t="shared" si="17153"/>
        <v>0</v>
      </c>
      <c r="VOV118" s="166">
        <f t="shared" si="17153"/>
        <v>0</v>
      </c>
      <c r="VOW118" s="166">
        <f t="shared" si="17153"/>
        <v>0</v>
      </c>
      <c r="VOX118" s="166">
        <f t="shared" si="17153"/>
        <v>0</v>
      </c>
      <c r="VOY118" s="166">
        <f t="shared" si="17153"/>
        <v>0</v>
      </c>
      <c r="VOZ118" s="166">
        <f t="shared" si="17153"/>
        <v>0</v>
      </c>
      <c r="VPA118" s="166">
        <f t="shared" si="17153"/>
        <v>0</v>
      </c>
      <c r="VPB118" s="166">
        <f t="shared" si="17153"/>
        <v>0</v>
      </c>
      <c r="VPC118" s="166">
        <f t="shared" si="17153"/>
        <v>0</v>
      </c>
      <c r="VPD118" s="166">
        <f t="shared" si="17153"/>
        <v>0</v>
      </c>
      <c r="VPE118" s="166">
        <f t="shared" si="17153"/>
        <v>0</v>
      </c>
      <c r="VPF118" s="166">
        <f t="shared" si="17153"/>
        <v>0</v>
      </c>
      <c r="VPG118" s="166">
        <f t="shared" si="17153"/>
        <v>0</v>
      </c>
      <c r="VPH118" s="166">
        <f t="shared" si="17153"/>
        <v>0</v>
      </c>
      <c r="VPI118" s="166">
        <f t="shared" si="17153"/>
        <v>0</v>
      </c>
      <c r="VPJ118" s="166">
        <f t="shared" si="17153"/>
        <v>0</v>
      </c>
      <c r="VPK118" s="166">
        <f t="shared" si="17153"/>
        <v>0</v>
      </c>
      <c r="VPL118" s="166">
        <f t="shared" si="17153"/>
        <v>0</v>
      </c>
      <c r="VPM118" s="166">
        <f t="shared" si="17153"/>
        <v>0</v>
      </c>
      <c r="VPN118" s="166">
        <f t="shared" si="17153"/>
        <v>0</v>
      </c>
      <c r="VPO118" s="166">
        <f t="shared" si="17153"/>
        <v>0</v>
      </c>
      <c r="VPP118" s="166">
        <f t="shared" ref="VPP118:VSA118" si="17154">$E$116 * VPP117</f>
        <v>0</v>
      </c>
      <c r="VPQ118" s="166">
        <f t="shared" si="17154"/>
        <v>0</v>
      </c>
      <c r="VPR118" s="166">
        <f t="shared" si="17154"/>
        <v>0</v>
      </c>
      <c r="VPS118" s="166">
        <f t="shared" si="17154"/>
        <v>0</v>
      </c>
      <c r="VPT118" s="166">
        <f t="shared" si="17154"/>
        <v>0</v>
      </c>
      <c r="VPU118" s="166">
        <f t="shared" si="17154"/>
        <v>0</v>
      </c>
      <c r="VPV118" s="166">
        <f t="shared" si="17154"/>
        <v>0</v>
      </c>
      <c r="VPW118" s="166">
        <f t="shared" si="17154"/>
        <v>0</v>
      </c>
      <c r="VPX118" s="166">
        <f t="shared" si="17154"/>
        <v>0</v>
      </c>
      <c r="VPY118" s="166">
        <f t="shared" si="17154"/>
        <v>0</v>
      </c>
      <c r="VPZ118" s="166">
        <f t="shared" si="17154"/>
        <v>0</v>
      </c>
      <c r="VQA118" s="166">
        <f t="shared" si="17154"/>
        <v>0</v>
      </c>
      <c r="VQB118" s="166">
        <f t="shared" si="17154"/>
        <v>0</v>
      </c>
      <c r="VQC118" s="166">
        <f t="shared" si="17154"/>
        <v>0</v>
      </c>
      <c r="VQD118" s="166">
        <f t="shared" si="17154"/>
        <v>0</v>
      </c>
      <c r="VQE118" s="166">
        <f t="shared" si="17154"/>
        <v>0</v>
      </c>
      <c r="VQF118" s="166">
        <f t="shared" si="17154"/>
        <v>0</v>
      </c>
      <c r="VQG118" s="166">
        <f t="shared" si="17154"/>
        <v>0</v>
      </c>
      <c r="VQH118" s="166">
        <f t="shared" si="17154"/>
        <v>0</v>
      </c>
      <c r="VQI118" s="166">
        <f t="shared" si="17154"/>
        <v>0</v>
      </c>
      <c r="VQJ118" s="166">
        <f t="shared" si="17154"/>
        <v>0</v>
      </c>
      <c r="VQK118" s="166">
        <f t="shared" si="17154"/>
        <v>0</v>
      </c>
      <c r="VQL118" s="166">
        <f t="shared" si="17154"/>
        <v>0</v>
      </c>
      <c r="VQM118" s="166">
        <f t="shared" si="17154"/>
        <v>0</v>
      </c>
      <c r="VQN118" s="166">
        <f t="shared" si="17154"/>
        <v>0</v>
      </c>
      <c r="VQO118" s="166">
        <f t="shared" si="17154"/>
        <v>0</v>
      </c>
      <c r="VQP118" s="166">
        <f t="shared" si="17154"/>
        <v>0</v>
      </c>
      <c r="VQQ118" s="166">
        <f t="shared" si="17154"/>
        <v>0</v>
      </c>
      <c r="VQR118" s="166">
        <f t="shared" si="17154"/>
        <v>0</v>
      </c>
      <c r="VQS118" s="166">
        <f t="shared" si="17154"/>
        <v>0</v>
      </c>
      <c r="VQT118" s="166">
        <f t="shared" si="17154"/>
        <v>0</v>
      </c>
      <c r="VQU118" s="166">
        <f t="shared" si="17154"/>
        <v>0</v>
      </c>
      <c r="VQV118" s="166">
        <f t="shared" si="17154"/>
        <v>0</v>
      </c>
      <c r="VQW118" s="166">
        <f t="shared" si="17154"/>
        <v>0</v>
      </c>
      <c r="VQX118" s="166">
        <f t="shared" si="17154"/>
        <v>0</v>
      </c>
      <c r="VQY118" s="166">
        <f t="shared" si="17154"/>
        <v>0</v>
      </c>
      <c r="VQZ118" s="166">
        <f t="shared" si="17154"/>
        <v>0</v>
      </c>
      <c r="VRA118" s="166">
        <f t="shared" si="17154"/>
        <v>0</v>
      </c>
      <c r="VRB118" s="166">
        <f t="shared" si="17154"/>
        <v>0</v>
      </c>
      <c r="VRC118" s="166">
        <f t="shared" si="17154"/>
        <v>0</v>
      </c>
      <c r="VRD118" s="166">
        <f t="shared" si="17154"/>
        <v>0</v>
      </c>
      <c r="VRE118" s="166">
        <f t="shared" si="17154"/>
        <v>0</v>
      </c>
      <c r="VRF118" s="166">
        <f t="shared" si="17154"/>
        <v>0</v>
      </c>
      <c r="VRG118" s="166">
        <f t="shared" si="17154"/>
        <v>0</v>
      </c>
      <c r="VRH118" s="166">
        <f t="shared" si="17154"/>
        <v>0</v>
      </c>
      <c r="VRI118" s="166">
        <f t="shared" si="17154"/>
        <v>0</v>
      </c>
      <c r="VRJ118" s="166">
        <f t="shared" si="17154"/>
        <v>0</v>
      </c>
      <c r="VRK118" s="166">
        <f t="shared" si="17154"/>
        <v>0</v>
      </c>
      <c r="VRL118" s="166">
        <f t="shared" si="17154"/>
        <v>0</v>
      </c>
      <c r="VRM118" s="166">
        <f t="shared" si="17154"/>
        <v>0</v>
      </c>
      <c r="VRN118" s="166">
        <f t="shared" si="17154"/>
        <v>0</v>
      </c>
      <c r="VRO118" s="166">
        <f t="shared" si="17154"/>
        <v>0</v>
      </c>
      <c r="VRP118" s="166">
        <f t="shared" si="17154"/>
        <v>0</v>
      </c>
      <c r="VRQ118" s="166">
        <f t="shared" si="17154"/>
        <v>0</v>
      </c>
      <c r="VRR118" s="166">
        <f t="shared" si="17154"/>
        <v>0</v>
      </c>
      <c r="VRS118" s="166">
        <f t="shared" si="17154"/>
        <v>0</v>
      </c>
      <c r="VRT118" s="166">
        <f t="shared" si="17154"/>
        <v>0</v>
      </c>
      <c r="VRU118" s="166">
        <f t="shared" si="17154"/>
        <v>0</v>
      </c>
      <c r="VRV118" s="166">
        <f t="shared" si="17154"/>
        <v>0</v>
      </c>
      <c r="VRW118" s="166">
        <f t="shared" si="17154"/>
        <v>0</v>
      </c>
      <c r="VRX118" s="166">
        <f t="shared" si="17154"/>
        <v>0</v>
      </c>
      <c r="VRY118" s="166">
        <f t="shared" si="17154"/>
        <v>0</v>
      </c>
      <c r="VRZ118" s="166">
        <f t="shared" si="17154"/>
        <v>0</v>
      </c>
      <c r="VSA118" s="166">
        <f t="shared" si="17154"/>
        <v>0</v>
      </c>
      <c r="VSB118" s="166">
        <f t="shared" ref="VSB118:VUM118" si="17155">$E$116 * VSB117</f>
        <v>0</v>
      </c>
      <c r="VSC118" s="166">
        <f t="shared" si="17155"/>
        <v>0</v>
      </c>
      <c r="VSD118" s="166">
        <f t="shared" si="17155"/>
        <v>0</v>
      </c>
      <c r="VSE118" s="166">
        <f t="shared" si="17155"/>
        <v>0</v>
      </c>
      <c r="VSF118" s="166">
        <f t="shared" si="17155"/>
        <v>0</v>
      </c>
      <c r="VSG118" s="166">
        <f t="shared" si="17155"/>
        <v>0</v>
      </c>
      <c r="VSH118" s="166">
        <f t="shared" si="17155"/>
        <v>0</v>
      </c>
      <c r="VSI118" s="166">
        <f t="shared" si="17155"/>
        <v>0</v>
      </c>
      <c r="VSJ118" s="166">
        <f t="shared" si="17155"/>
        <v>0</v>
      </c>
      <c r="VSK118" s="166">
        <f t="shared" si="17155"/>
        <v>0</v>
      </c>
      <c r="VSL118" s="166">
        <f t="shared" si="17155"/>
        <v>0</v>
      </c>
      <c r="VSM118" s="166">
        <f t="shared" si="17155"/>
        <v>0</v>
      </c>
      <c r="VSN118" s="166">
        <f t="shared" si="17155"/>
        <v>0</v>
      </c>
      <c r="VSO118" s="166">
        <f t="shared" si="17155"/>
        <v>0</v>
      </c>
      <c r="VSP118" s="166">
        <f t="shared" si="17155"/>
        <v>0</v>
      </c>
      <c r="VSQ118" s="166">
        <f t="shared" si="17155"/>
        <v>0</v>
      </c>
      <c r="VSR118" s="166">
        <f t="shared" si="17155"/>
        <v>0</v>
      </c>
      <c r="VSS118" s="166">
        <f t="shared" si="17155"/>
        <v>0</v>
      </c>
      <c r="VST118" s="166">
        <f t="shared" si="17155"/>
        <v>0</v>
      </c>
      <c r="VSU118" s="166">
        <f t="shared" si="17155"/>
        <v>0</v>
      </c>
      <c r="VSV118" s="166">
        <f t="shared" si="17155"/>
        <v>0</v>
      </c>
      <c r="VSW118" s="166">
        <f t="shared" si="17155"/>
        <v>0</v>
      </c>
      <c r="VSX118" s="166">
        <f t="shared" si="17155"/>
        <v>0</v>
      </c>
      <c r="VSY118" s="166">
        <f t="shared" si="17155"/>
        <v>0</v>
      </c>
      <c r="VSZ118" s="166">
        <f t="shared" si="17155"/>
        <v>0</v>
      </c>
      <c r="VTA118" s="166">
        <f t="shared" si="17155"/>
        <v>0</v>
      </c>
      <c r="VTB118" s="166">
        <f t="shared" si="17155"/>
        <v>0</v>
      </c>
      <c r="VTC118" s="166">
        <f t="shared" si="17155"/>
        <v>0</v>
      </c>
      <c r="VTD118" s="166">
        <f t="shared" si="17155"/>
        <v>0</v>
      </c>
      <c r="VTE118" s="166">
        <f t="shared" si="17155"/>
        <v>0</v>
      </c>
      <c r="VTF118" s="166">
        <f t="shared" si="17155"/>
        <v>0</v>
      </c>
      <c r="VTG118" s="166">
        <f t="shared" si="17155"/>
        <v>0</v>
      </c>
      <c r="VTH118" s="166">
        <f t="shared" si="17155"/>
        <v>0</v>
      </c>
      <c r="VTI118" s="166">
        <f t="shared" si="17155"/>
        <v>0</v>
      </c>
      <c r="VTJ118" s="166">
        <f t="shared" si="17155"/>
        <v>0</v>
      </c>
      <c r="VTK118" s="166">
        <f t="shared" si="17155"/>
        <v>0</v>
      </c>
      <c r="VTL118" s="166">
        <f t="shared" si="17155"/>
        <v>0</v>
      </c>
      <c r="VTM118" s="166">
        <f t="shared" si="17155"/>
        <v>0</v>
      </c>
      <c r="VTN118" s="166">
        <f t="shared" si="17155"/>
        <v>0</v>
      </c>
      <c r="VTO118" s="166">
        <f t="shared" si="17155"/>
        <v>0</v>
      </c>
      <c r="VTP118" s="166">
        <f t="shared" si="17155"/>
        <v>0</v>
      </c>
      <c r="VTQ118" s="166">
        <f t="shared" si="17155"/>
        <v>0</v>
      </c>
      <c r="VTR118" s="166">
        <f t="shared" si="17155"/>
        <v>0</v>
      </c>
      <c r="VTS118" s="166">
        <f t="shared" si="17155"/>
        <v>0</v>
      </c>
      <c r="VTT118" s="166">
        <f t="shared" si="17155"/>
        <v>0</v>
      </c>
      <c r="VTU118" s="166">
        <f t="shared" si="17155"/>
        <v>0</v>
      </c>
      <c r="VTV118" s="166">
        <f t="shared" si="17155"/>
        <v>0</v>
      </c>
      <c r="VTW118" s="166">
        <f t="shared" si="17155"/>
        <v>0</v>
      </c>
      <c r="VTX118" s="166">
        <f t="shared" si="17155"/>
        <v>0</v>
      </c>
      <c r="VTY118" s="166">
        <f t="shared" si="17155"/>
        <v>0</v>
      </c>
      <c r="VTZ118" s="166">
        <f t="shared" si="17155"/>
        <v>0</v>
      </c>
      <c r="VUA118" s="166">
        <f t="shared" si="17155"/>
        <v>0</v>
      </c>
      <c r="VUB118" s="166">
        <f t="shared" si="17155"/>
        <v>0</v>
      </c>
      <c r="VUC118" s="166">
        <f t="shared" si="17155"/>
        <v>0</v>
      </c>
      <c r="VUD118" s="166">
        <f t="shared" si="17155"/>
        <v>0</v>
      </c>
      <c r="VUE118" s="166">
        <f t="shared" si="17155"/>
        <v>0</v>
      </c>
      <c r="VUF118" s="166">
        <f t="shared" si="17155"/>
        <v>0</v>
      </c>
      <c r="VUG118" s="166">
        <f t="shared" si="17155"/>
        <v>0</v>
      </c>
      <c r="VUH118" s="166">
        <f t="shared" si="17155"/>
        <v>0</v>
      </c>
      <c r="VUI118" s="166">
        <f t="shared" si="17155"/>
        <v>0</v>
      </c>
      <c r="VUJ118" s="166">
        <f t="shared" si="17155"/>
        <v>0</v>
      </c>
      <c r="VUK118" s="166">
        <f t="shared" si="17155"/>
        <v>0</v>
      </c>
      <c r="VUL118" s="166">
        <f t="shared" si="17155"/>
        <v>0</v>
      </c>
      <c r="VUM118" s="166">
        <f t="shared" si="17155"/>
        <v>0</v>
      </c>
      <c r="VUN118" s="166">
        <f t="shared" ref="VUN118:VWY118" si="17156">$E$116 * VUN117</f>
        <v>0</v>
      </c>
      <c r="VUO118" s="166">
        <f t="shared" si="17156"/>
        <v>0</v>
      </c>
      <c r="VUP118" s="166">
        <f t="shared" si="17156"/>
        <v>0</v>
      </c>
      <c r="VUQ118" s="166">
        <f t="shared" si="17156"/>
        <v>0</v>
      </c>
      <c r="VUR118" s="166">
        <f t="shared" si="17156"/>
        <v>0</v>
      </c>
      <c r="VUS118" s="166">
        <f t="shared" si="17156"/>
        <v>0</v>
      </c>
      <c r="VUT118" s="166">
        <f t="shared" si="17156"/>
        <v>0</v>
      </c>
      <c r="VUU118" s="166">
        <f t="shared" si="17156"/>
        <v>0</v>
      </c>
      <c r="VUV118" s="166">
        <f t="shared" si="17156"/>
        <v>0</v>
      </c>
      <c r="VUW118" s="166">
        <f t="shared" si="17156"/>
        <v>0</v>
      </c>
      <c r="VUX118" s="166">
        <f t="shared" si="17156"/>
        <v>0</v>
      </c>
      <c r="VUY118" s="166">
        <f t="shared" si="17156"/>
        <v>0</v>
      </c>
      <c r="VUZ118" s="166">
        <f t="shared" si="17156"/>
        <v>0</v>
      </c>
      <c r="VVA118" s="166">
        <f t="shared" si="17156"/>
        <v>0</v>
      </c>
      <c r="VVB118" s="166">
        <f t="shared" si="17156"/>
        <v>0</v>
      </c>
      <c r="VVC118" s="166">
        <f t="shared" si="17156"/>
        <v>0</v>
      </c>
      <c r="VVD118" s="166">
        <f t="shared" si="17156"/>
        <v>0</v>
      </c>
      <c r="VVE118" s="166">
        <f t="shared" si="17156"/>
        <v>0</v>
      </c>
      <c r="VVF118" s="166">
        <f t="shared" si="17156"/>
        <v>0</v>
      </c>
      <c r="VVG118" s="166">
        <f t="shared" si="17156"/>
        <v>0</v>
      </c>
      <c r="VVH118" s="166">
        <f t="shared" si="17156"/>
        <v>0</v>
      </c>
      <c r="VVI118" s="166">
        <f t="shared" si="17156"/>
        <v>0</v>
      </c>
      <c r="VVJ118" s="166">
        <f t="shared" si="17156"/>
        <v>0</v>
      </c>
      <c r="VVK118" s="166">
        <f t="shared" si="17156"/>
        <v>0</v>
      </c>
      <c r="VVL118" s="166">
        <f t="shared" si="17156"/>
        <v>0</v>
      </c>
      <c r="VVM118" s="166">
        <f t="shared" si="17156"/>
        <v>0</v>
      </c>
      <c r="VVN118" s="166">
        <f t="shared" si="17156"/>
        <v>0</v>
      </c>
      <c r="VVO118" s="166">
        <f t="shared" si="17156"/>
        <v>0</v>
      </c>
      <c r="VVP118" s="166">
        <f t="shared" si="17156"/>
        <v>0</v>
      </c>
      <c r="VVQ118" s="166">
        <f t="shared" si="17156"/>
        <v>0</v>
      </c>
      <c r="VVR118" s="166">
        <f t="shared" si="17156"/>
        <v>0</v>
      </c>
      <c r="VVS118" s="166">
        <f t="shared" si="17156"/>
        <v>0</v>
      </c>
      <c r="VVT118" s="166">
        <f t="shared" si="17156"/>
        <v>0</v>
      </c>
      <c r="VVU118" s="166">
        <f t="shared" si="17156"/>
        <v>0</v>
      </c>
      <c r="VVV118" s="166">
        <f t="shared" si="17156"/>
        <v>0</v>
      </c>
      <c r="VVW118" s="166">
        <f t="shared" si="17156"/>
        <v>0</v>
      </c>
      <c r="VVX118" s="166">
        <f t="shared" si="17156"/>
        <v>0</v>
      </c>
      <c r="VVY118" s="166">
        <f t="shared" si="17156"/>
        <v>0</v>
      </c>
      <c r="VVZ118" s="166">
        <f t="shared" si="17156"/>
        <v>0</v>
      </c>
      <c r="VWA118" s="166">
        <f t="shared" si="17156"/>
        <v>0</v>
      </c>
      <c r="VWB118" s="166">
        <f t="shared" si="17156"/>
        <v>0</v>
      </c>
      <c r="VWC118" s="166">
        <f t="shared" si="17156"/>
        <v>0</v>
      </c>
      <c r="VWD118" s="166">
        <f t="shared" si="17156"/>
        <v>0</v>
      </c>
      <c r="VWE118" s="166">
        <f t="shared" si="17156"/>
        <v>0</v>
      </c>
      <c r="VWF118" s="166">
        <f t="shared" si="17156"/>
        <v>0</v>
      </c>
      <c r="VWG118" s="166">
        <f t="shared" si="17156"/>
        <v>0</v>
      </c>
      <c r="VWH118" s="166">
        <f t="shared" si="17156"/>
        <v>0</v>
      </c>
      <c r="VWI118" s="166">
        <f t="shared" si="17156"/>
        <v>0</v>
      </c>
      <c r="VWJ118" s="166">
        <f t="shared" si="17156"/>
        <v>0</v>
      </c>
      <c r="VWK118" s="166">
        <f t="shared" si="17156"/>
        <v>0</v>
      </c>
      <c r="VWL118" s="166">
        <f t="shared" si="17156"/>
        <v>0</v>
      </c>
      <c r="VWM118" s="166">
        <f t="shared" si="17156"/>
        <v>0</v>
      </c>
      <c r="VWN118" s="166">
        <f t="shared" si="17156"/>
        <v>0</v>
      </c>
      <c r="VWO118" s="166">
        <f t="shared" si="17156"/>
        <v>0</v>
      </c>
      <c r="VWP118" s="166">
        <f t="shared" si="17156"/>
        <v>0</v>
      </c>
      <c r="VWQ118" s="166">
        <f t="shared" si="17156"/>
        <v>0</v>
      </c>
      <c r="VWR118" s="166">
        <f t="shared" si="17156"/>
        <v>0</v>
      </c>
      <c r="VWS118" s="166">
        <f t="shared" si="17156"/>
        <v>0</v>
      </c>
      <c r="VWT118" s="166">
        <f t="shared" si="17156"/>
        <v>0</v>
      </c>
      <c r="VWU118" s="166">
        <f t="shared" si="17156"/>
        <v>0</v>
      </c>
      <c r="VWV118" s="166">
        <f t="shared" si="17156"/>
        <v>0</v>
      </c>
      <c r="VWW118" s="166">
        <f t="shared" si="17156"/>
        <v>0</v>
      </c>
      <c r="VWX118" s="166">
        <f t="shared" si="17156"/>
        <v>0</v>
      </c>
      <c r="VWY118" s="166">
        <f t="shared" si="17156"/>
        <v>0</v>
      </c>
      <c r="VWZ118" s="166">
        <f t="shared" ref="VWZ118:VZK118" si="17157">$E$116 * VWZ117</f>
        <v>0</v>
      </c>
      <c r="VXA118" s="166">
        <f t="shared" si="17157"/>
        <v>0</v>
      </c>
      <c r="VXB118" s="166">
        <f t="shared" si="17157"/>
        <v>0</v>
      </c>
      <c r="VXC118" s="166">
        <f t="shared" si="17157"/>
        <v>0</v>
      </c>
      <c r="VXD118" s="166">
        <f t="shared" si="17157"/>
        <v>0</v>
      </c>
      <c r="VXE118" s="166">
        <f t="shared" si="17157"/>
        <v>0</v>
      </c>
      <c r="VXF118" s="166">
        <f t="shared" si="17157"/>
        <v>0</v>
      </c>
      <c r="VXG118" s="166">
        <f t="shared" si="17157"/>
        <v>0</v>
      </c>
      <c r="VXH118" s="166">
        <f t="shared" si="17157"/>
        <v>0</v>
      </c>
      <c r="VXI118" s="166">
        <f t="shared" si="17157"/>
        <v>0</v>
      </c>
      <c r="VXJ118" s="166">
        <f t="shared" si="17157"/>
        <v>0</v>
      </c>
      <c r="VXK118" s="166">
        <f t="shared" si="17157"/>
        <v>0</v>
      </c>
      <c r="VXL118" s="166">
        <f t="shared" si="17157"/>
        <v>0</v>
      </c>
      <c r="VXM118" s="166">
        <f t="shared" si="17157"/>
        <v>0</v>
      </c>
      <c r="VXN118" s="166">
        <f t="shared" si="17157"/>
        <v>0</v>
      </c>
      <c r="VXO118" s="166">
        <f t="shared" si="17157"/>
        <v>0</v>
      </c>
      <c r="VXP118" s="166">
        <f t="shared" si="17157"/>
        <v>0</v>
      </c>
      <c r="VXQ118" s="166">
        <f t="shared" si="17157"/>
        <v>0</v>
      </c>
      <c r="VXR118" s="166">
        <f t="shared" si="17157"/>
        <v>0</v>
      </c>
      <c r="VXS118" s="166">
        <f t="shared" si="17157"/>
        <v>0</v>
      </c>
      <c r="VXT118" s="166">
        <f t="shared" si="17157"/>
        <v>0</v>
      </c>
      <c r="VXU118" s="166">
        <f t="shared" si="17157"/>
        <v>0</v>
      </c>
      <c r="VXV118" s="166">
        <f t="shared" si="17157"/>
        <v>0</v>
      </c>
      <c r="VXW118" s="166">
        <f t="shared" si="17157"/>
        <v>0</v>
      </c>
      <c r="VXX118" s="166">
        <f t="shared" si="17157"/>
        <v>0</v>
      </c>
      <c r="VXY118" s="166">
        <f t="shared" si="17157"/>
        <v>0</v>
      </c>
      <c r="VXZ118" s="166">
        <f t="shared" si="17157"/>
        <v>0</v>
      </c>
      <c r="VYA118" s="166">
        <f t="shared" si="17157"/>
        <v>0</v>
      </c>
      <c r="VYB118" s="166">
        <f t="shared" si="17157"/>
        <v>0</v>
      </c>
      <c r="VYC118" s="166">
        <f t="shared" si="17157"/>
        <v>0</v>
      </c>
      <c r="VYD118" s="166">
        <f t="shared" si="17157"/>
        <v>0</v>
      </c>
      <c r="VYE118" s="166">
        <f t="shared" si="17157"/>
        <v>0</v>
      </c>
      <c r="VYF118" s="166">
        <f t="shared" si="17157"/>
        <v>0</v>
      </c>
      <c r="VYG118" s="166">
        <f t="shared" si="17157"/>
        <v>0</v>
      </c>
      <c r="VYH118" s="166">
        <f t="shared" si="17157"/>
        <v>0</v>
      </c>
      <c r="VYI118" s="166">
        <f t="shared" si="17157"/>
        <v>0</v>
      </c>
      <c r="VYJ118" s="166">
        <f t="shared" si="17157"/>
        <v>0</v>
      </c>
      <c r="VYK118" s="166">
        <f t="shared" si="17157"/>
        <v>0</v>
      </c>
      <c r="VYL118" s="166">
        <f t="shared" si="17157"/>
        <v>0</v>
      </c>
      <c r="VYM118" s="166">
        <f t="shared" si="17157"/>
        <v>0</v>
      </c>
      <c r="VYN118" s="166">
        <f t="shared" si="17157"/>
        <v>0</v>
      </c>
      <c r="VYO118" s="166">
        <f t="shared" si="17157"/>
        <v>0</v>
      </c>
      <c r="VYP118" s="166">
        <f t="shared" si="17157"/>
        <v>0</v>
      </c>
      <c r="VYQ118" s="166">
        <f t="shared" si="17157"/>
        <v>0</v>
      </c>
      <c r="VYR118" s="166">
        <f t="shared" si="17157"/>
        <v>0</v>
      </c>
      <c r="VYS118" s="166">
        <f t="shared" si="17157"/>
        <v>0</v>
      </c>
      <c r="VYT118" s="166">
        <f t="shared" si="17157"/>
        <v>0</v>
      </c>
      <c r="VYU118" s="166">
        <f t="shared" si="17157"/>
        <v>0</v>
      </c>
      <c r="VYV118" s="166">
        <f t="shared" si="17157"/>
        <v>0</v>
      </c>
      <c r="VYW118" s="166">
        <f t="shared" si="17157"/>
        <v>0</v>
      </c>
      <c r="VYX118" s="166">
        <f t="shared" si="17157"/>
        <v>0</v>
      </c>
      <c r="VYY118" s="166">
        <f t="shared" si="17157"/>
        <v>0</v>
      </c>
      <c r="VYZ118" s="166">
        <f t="shared" si="17157"/>
        <v>0</v>
      </c>
      <c r="VZA118" s="166">
        <f t="shared" si="17157"/>
        <v>0</v>
      </c>
      <c r="VZB118" s="166">
        <f t="shared" si="17157"/>
        <v>0</v>
      </c>
      <c r="VZC118" s="166">
        <f t="shared" si="17157"/>
        <v>0</v>
      </c>
      <c r="VZD118" s="166">
        <f t="shared" si="17157"/>
        <v>0</v>
      </c>
      <c r="VZE118" s="166">
        <f t="shared" si="17157"/>
        <v>0</v>
      </c>
      <c r="VZF118" s="166">
        <f t="shared" si="17157"/>
        <v>0</v>
      </c>
      <c r="VZG118" s="166">
        <f t="shared" si="17157"/>
        <v>0</v>
      </c>
      <c r="VZH118" s="166">
        <f t="shared" si="17157"/>
        <v>0</v>
      </c>
      <c r="VZI118" s="166">
        <f t="shared" si="17157"/>
        <v>0</v>
      </c>
      <c r="VZJ118" s="166">
        <f t="shared" si="17157"/>
        <v>0</v>
      </c>
      <c r="VZK118" s="166">
        <f t="shared" si="17157"/>
        <v>0</v>
      </c>
      <c r="VZL118" s="166">
        <f t="shared" ref="VZL118:WBW118" si="17158">$E$116 * VZL117</f>
        <v>0</v>
      </c>
      <c r="VZM118" s="166">
        <f t="shared" si="17158"/>
        <v>0</v>
      </c>
      <c r="VZN118" s="166">
        <f t="shared" si="17158"/>
        <v>0</v>
      </c>
      <c r="VZO118" s="166">
        <f t="shared" si="17158"/>
        <v>0</v>
      </c>
      <c r="VZP118" s="166">
        <f t="shared" si="17158"/>
        <v>0</v>
      </c>
      <c r="VZQ118" s="166">
        <f t="shared" si="17158"/>
        <v>0</v>
      </c>
      <c r="VZR118" s="166">
        <f t="shared" si="17158"/>
        <v>0</v>
      </c>
      <c r="VZS118" s="166">
        <f t="shared" si="17158"/>
        <v>0</v>
      </c>
      <c r="VZT118" s="166">
        <f t="shared" si="17158"/>
        <v>0</v>
      </c>
      <c r="VZU118" s="166">
        <f t="shared" si="17158"/>
        <v>0</v>
      </c>
      <c r="VZV118" s="166">
        <f t="shared" si="17158"/>
        <v>0</v>
      </c>
      <c r="VZW118" s="166">
        <f t="shared" si="17158"/>
        <v>0</v>
      </c>
      <c r="VZX118" s="166">
        <f t="shared" si="17158"/>
        <v>0</v>
      </c>
      <c r="VZY118" s="166">
        <f t="shared" si="17158"/>
        <v>0</v>
      </c>
      <c r="VZZ118" s="166">
        <f t="shared" si="17158"/>
        <v>0</v>
      </c>
      <c r="WAA118" s="166">
        <f t="shared" si="17158"/>
        <v>0</v>
      </c>
      <c r="WAB118" s="166">
        <f t="shared" si="17158"/>
        <v>0</v>
      </c>
      <c r="WAC118" s="166">
        <f t="shared" si="17158"/>
        <v>0</v>
      </c>
      <c r="WAD118" s="166">
        <f t="shared" si="17158"/>
        <v>0</v>
      </c>
      <c r="WAE118" s="166">
        <f t="shared" si="17158"/>
        <v>0</v>
      </c>
      <c r="WAF118" s="166">
        <f t="shared" si="17158"/>
        <v>0</v>
      </c>
      <c r="WAG118" s="166">
        <f t="shared" si="17158"/>
        <v>0</v>
      </c>
      <c r="WAH118" s="166">
        <f t="shared" si="17158"/>
        <v>0</v>
      </c>
      <c r="WAI118" s="166">
        <f t="shared" si="17158"/>
        <v>0</v>
      </c>
      <c r="WAJ118" s="166">
        <f t="shared" si="17158"/>
        <v>0</v>
      </c>
      <c r="WAK118" s="166">
        <f t="shared" si="17158"/>
        <v>0</v>
      </c>
      <c r="WAL118" s="166">
        <f t="shared" si="17158"/>
        <v>0</v>
      </c>
      <c r="WAM118" s="166">
        <f t="shared" si="17158"/>
        <v>0</v>
      </c>
      <c r="WAN118" s="166">
        <f t="shared" si="17158"/>
        <v>0</v>
      </c>
      <c r="WAO118" s="166">
        <f t="shared" si="17158"/>
        <v>0</v>
      </c>
      <c r="WAP118" s="166">
        <f t="shared" si="17158"/>
        <v>0</v>
      </c>
      <c r="WAQ118" s="166">
        <f t="shared" si="17158"/>
        <v>0</v>
      </c>
      <c r="WAR118" s="166">
        <f t="shared" si="17158"/>
        <v>0</v>
      </c>
      <c r="WAS118" s="166">
        <f t="shared" si="17158"/>
        <v>0</v>
      </c>
      <c r="WAT118" s="166">
        <f t="shared" si="17158"/>
        <v>0</v>
      </c>
      <c r="WAU118" s="166">
        <f t="shared" si="17158"/>
        <v>0</v>
      </c>
      <c r="WAV118" s="166">
        <f t="shared" si="17158"/>
        <v>0</v>
      </c>
      <c r="WAW118" s="166">
        <f t="shared" si="17158"/>
        <v>0</v>
      </c>
      <c r="WAX118" s="166">
        <f t="shared" si="17158"/>
        <v>0</v>
      </c>
      <c r="WAY118" s="166">
        <f t="shared" si="17158"/>
        <v>0</v>
      </c>
      <c r="WAZ118" s="166">
        <f t="shared" si="17158"/>
        <v>0</v>
      </c>
      <c r="WBA118" s="166">
        <f t="shared" si="17158"/>
        <v>0</v>
      </c>
      <c r="WBB118" s="166">
        <f t="shared" si="17158"/>
        <v>0</v>
      </c>
      <c r="WBC118" s="166">
        <f t="shared" si="17158"/>
        <v>0</v>
      </c>
      <c r="WBD118" s="166">
        <f t="shared" si="17158"/>
        <v>0</v>
      </c>
      <c r="WBE118" s="166">
        <f t="shared" si="17158"/>
        <v>0</v>
      </c>
      <c r="WBF118" s="166">
        <f t="shared" si="17158"/>
        <v>0</v>
      </c>
      <c r="WBG118" s="166">
        <f t="shared" si="17158"/>
        <v>0</v>
      </c>
      <c r="WBH118" s="166">
        <f t="shared" si="17158"/>
        <v>0</v>
      </c>
      <c r="WBI118" s="166">
        <f t="shared" si="17158"/>
        <v>0</v>
      </c>
      <c r="WBJ118" s="166">
        <f t="shared" si="17158"/>
        <v>0</v>
      </c>
      <c r="WBK118" s="166">
        <f t="shared" si="17158"/>
        <v>0</v>
      </c>
      <c r="WBL118" s="166">
        <f t="shared" si="17158"/>
        <v>0</v>
      </c>
      <c r="WBM118" s="166">
        <f t="shared" si="17158"/>
        <v>0</v>
      </c>
      <c r="WBN118" s="166">
        <f t="shared" si="17158"/>
        <v>0</v>
      </c>
      <c r="WBO118" s="166">
        <f t="shared" si="17158"/>
        <v>0</v>
      </c>
      <c r="WBP118" s="166">
        <f t="shared" si="17158"/>
        <v>0</v>
      </c>
      <c r="WBQ118" s="166">
        <f t="shared" si="17158"/>
        <v>0</v>
      </c>
      <c r="WBR118" s="166">
        <f t="shared" si="17158"/>
        <v>0</v>
      </c>
      <c r="WBS118" s="166">
        <f t="shared" si="17158"/>
        <v>0</v>
      </c>
      <c r="WBT118" s="166">
        <f t="shared" si="17158"/>
        <v>0</v>
      </c>
      <c r="WBU118" s="166">
        <f t="shared" si="17158"/>
        <v>0</v>
      </c>
      <c r="WBV118" s="166">
        <f t="shared" si="17158"/>
        <v>0</v>
      </c>
      <c r="WBW118" s="166">
        <f t="shared" si="17158"/>
        <v>0</v>
      </c>
      <c r="WBX118" s="166">
        <f t="shared" ref="WBX118:WEI118" si="17159">$E$116 * WBX117</f>
        <v>0</v>
      </c>
      <c r="WBY118" s="166">
        <f t="shared" si="17159"/>
        <v>0</v>
      </c>
      <c r="WBZ118" s="166">
        <f t="shared" si="17159"/>
        <v>0</v>
      </c>
      <c r="WCA118" s="166">
        <f t="shared" si="17159"/>
        <v>0</v>
      </c>
      <c r="WCB118" s="166">
        <f t="shared" si="17159"/>
        <v>0</v>
      </c>
      <c r="WCC118" s="166">
        <f t="shared" si="17159"/>
        <v>0</v>
      </c>
      <c r="WCD118" s="166">
        <f t="shared" si="17159"/>
        <v>0</v>
      </c>
      <c r="WCE118" s="166">
        <f t="shared" si="17159"/>
        <v>0</v>
      </c>
      <c r="WCF118" s="166">
        <f t="shared" si="17159"/>
        <v>0</v>
      </c>
      <c r="WCG118" s="166">
        <f t="shared" si="17159"/>
        <v>0</v>
      </c>
      <c r="WCH118" s="166">
        <f t="shared" si="17159"/>
        <v>0</v>
      </c>
      <c r="WCI118" s="166">
        <f t="shared" si="17159"/>
        <v>0</v>
      </c>
      <c r="WCJ118" s="166">
        <f t="shared" si="17159"/>
        <v>0</v>
      </c>
      <c r="WCK118" s="166">
        <f t="shared" si="17159"/>
        <v>0</v>
      </c>
      <c r="WCL118" s="166">
        <f t="shared" si="17159"/>
        <v>0</v>
      </c>
      <c r="WCM118" s="166">
        <f t="shared" si="17159"/>
        <v>0</v>
      </c>
      <c r="WCN118" s="166">
        <f t="shared" si="17159"/>
        <v>0</v>
      </c>
      <c r="WCO118" s="166">
        <f t="shared" si="17159"/>
        <v>0</v>
      </c>
      <c r="WCP118" s="166">
        <f t="shared" si="17159"/>
        <v>0</v>
      </c>
      <c r="WCQ118" s="166">
        <f t="shared" si="17159"/>
        <v>0</v>
      </c>
      <c r="WCR118" s="166">
        <f t="shared" si="17159"/>
        <v>0</v>
      </c>
      <c r="WCS118" s="166">
        <f t="shared" si="17159"/>
        <v>0</v>
      </c>
      <c r="WCT118" s="166">
        <f t="shared" si="17159"/>
        <v>0</v>
      </c>
      <c r="WCU118" s="166">
        <f t="shared" si="17159"/>
        <v>0</v>
      </c>
      <c r="WCV118" s="166">
        <f t="shared" si="17159"/>
        <v>0</v>
      </c>
      <c r="WCW118" s="166">
        <f t="shared" si="17159"/>
        <v>0</v>
      </c>
      <c r="WCX118" s="166">
        <f t="shared" si="17159"/>
        <v>0</v>
      </c>
      <c r="WCY118" s="166">
        <f t="shared" si="17159"/>
        <v>0</v>
      </c>
      <c r="WCZ118" s="166">
        <f t="shared" si="17159"/>
        <v>0</v>
      </c>
      <c r="WDA118" s="166">
        <f t="shared" si="17159"/>
        <v>0</v>
      </c>
      <c r="WDB118" s="166">
        <f t="shared" si="17159"/>
        <v>0</v>
      </c>
      <c r="WDC118" s="166">
        <f t="shared" si="17159"/>
        <v>0</v>
      </c>
      <c r="WDD118" s="166">
        <f t="shared" si="17159"/>
        <v>0</v>
      </c>
      <c r="WDE118" s="166">
        <f t="shared" si="17159"/>
        <v>0</v>
      </c>
      <c r="WDF118" s="166">
        <f t="shared" si="17159"/>
        <v>0</v>
      </c>
      <c r="WDG118" s="166">
        <f t="shared" si="17159"/>
        <v>0</v>
      </c>
      <c r="WDH118" s="166">
        <f t="shared" si="17159"/>
        <v>0</v>
      </c>
      <c r="WDI118" s="166">
        <f t="shared" si="17159"/>
        <v>0</v>
      </c>
      <c r="WDJ118" s="166">
        <f t="shared" si="17159"/>
        <v>0</v>
      </c>
      <c r="WDK118" s="166">
        <f t="shared" si="17159"/>
        <v>0</v>
      </c>
      <c r="WDL118" s="166">
        <f t="shared" si="17159"/>
        <v>0</v>
      </c>
      <c r="WDM118" s="166">
        <f t="shared" si="17159"/>
        <v>0</v>
      </c>
      <c r="WDN118" s="166">
        <f t="shared" si="17159"/>
        <v>0</v>
      </c>
      <c r="WDO118" s="166">
        <f t="shared" si="17159"/>
        <v>0</v>
      </c>
      <c r="WDP118" s="166">
        <f t="shared" si="17159"/>
        <v>0</v>
      </c>
      <c r="WDQ118" s="166">
        <f t="shared" si="17159"/>
        <v>0</v>
      </c>
      <c r="WDR118" s="166">
        <f t="shared" si="17159"/>
        <v>0</v>
      </c>
      <c r="WDS118" s="166">
        <f t="shared" si="17159"/>
        <v>0</v>
      </c>
      <c r="WDT118" s="166">
        <f t="shared" si="17159"/>
        <v>0</v>
      </c>
      <c r="WDU118" s="166">
        <f t="shared" si="17159"/>
        <v>0</v>
      </c>
      <c r="WDV118" s="166">
        <f t="shared" si="17159"/>
        <v>0</v>
      </c>
      <c r="WDW118" s="166">
        <f t="shared" si="17159"/>
        <v>0</v>
      </c>
      <c r="WDX118" s="166">
        <f t="shared" si="17159"/>
        <v>0</v>
      </c>
      <c r="WDY118" s="166">
        <f t="shared" si="17159"/>
        <v>0</v>
      </c>
      <c r="WDZ118" s="166">
        <f t="shared" si="17159"/>
        <v>0</v>
      </c>
      <c r="WEA118" s="166">
        <f t="shared" si="17159"/>
        <v>0</v>
      </c>
      <c r="WEB118" s="166">
        <f t="shared" si="17159"/>
        <v>0</v>
      </c>
      <c r="WEC118" s="166">
        <f t="shared" si="17159"/>
        <v>0</v>
      </c>
      <c r="WED118" s="166">
        <f t="shared" si="17159"/>
        <v>0</v>
      </c>
      <c r="WEE118" s="166">
        <f t="shared" si="17159"/>
        <v>0</v>
      </c>
      <c r="WEF118" s="166">
        <f t="shared" si="17159"/>
        <v>0</v>
      </c>
      <c r="WEG118" s="166">
        <f t="shared" si="17159"/>
        <v>0</v>
      </c>
      <c r="WEH118" s="166">
        <f t="shared" si="17159"/>
        <v>0</v>
      </c>
      <c r="WEI118" s="166">
        <f t="shared" si="17159"/>
        <v>0</v>
      </c>
      <c r="WEJ118" s="166">
        <f t="shared" ref="WEJ118:WGU118" si="17160">$E$116 * WEJ117</f>
        <v>0</v>
      </c>
      <c r="WEK118" s="166">
        <f t="shared" si="17160"/>
        <v>0</v>
      </c>
      <c r="WEL118" s="166">
        <f t="shared" si="17160"/>
        <v>0</v>
      </c>
      <c r="WEM118" s="166">
        <f t="shared" si="17160"/>
        <v>0</v>
      </c>
      <c r="WEN118" s="166">
        <f t="shared" si="17160"/>
        <v>0</v>
      </c>
      <c r="WEO118" s="166">
        <f t="shared" si="17160"/>
        <v>0</v>
      </c>
      <c r="WEP118" s="166">
        <f t="shared" si="17160"/>
        <v>0</v>
      </c>
      <c r="WEQ118" s="166">
        <f t="shared" si="17160"/>
        <v>0</v>
      </c>
      <c r="WER118" s="166">
        <f t="shared" si="17160"/>
        <v>0</v>
      </c>
      <c r="WES118" s="166">
        <f t="shared" si="17160"/>
        <v>0</v>
      </c>
      <c r="WET118" s="166">
        <f t="shared" si="17160"/>
        <v>0</v>
      </c>
      <c r="WEU118" s="166">
        <f t="shared" si="17160"/>
        <v>0</v>
      </c>
      <c r="WEV118" s="166">
        <f t="shared" si="17160"/>
        <v>0</v>
      </c>
      <c r="WEW118" s="166">
        <f t="shared" si="17160"/>
        <v>0</v>
      </c>
      <c r="WEX118" s="166">
        <f t="shared" si="17160"/>
        <v>0</v>
      </c>
      <c r="WEY118" s="166">
        <f t="shared" si="17160"/>
        <v>0</v>
      </c>
      <c r="WEZ118" s="166">
        <f t="shared" si="17160"/>
        <v>0</v>
      </c>
      <c r="WFA118" s="166">
        <f t="shared" si="17160"/>
        <v>0</v>
      </c>
      <c r="WFB118" s="166">
        <f t="shared" si="17160"/>
        <v>0</v>
      </c>
      <c r="WFC118" s="166">
        <f t="shared" si="17160"/>
        <v>0</v>
      </c>
      <c r="WFD118" s="166">
        <f t="shared" si="17160"/>
        <v>0</v>
      </c>
      <c r="WFE118" s="166">
        <f t="shared" si="17160"/>
        <v>0</v>
      </c>
      <c r="WFF118" s="166">
        <f t="shared" si="17160"/>
        <v>0</v>
      </c>
      <c r="WFG118" s="166">
        <f t="shared" si="17160"/>
        <v>0</v>
      </c>
      <c r="WFH118" s="166">
        <f t="shared" si="17160"/>
        <v>0</v>
      </c>
      <c r="WFI118" s="166">
        <f t="shared" si="17160"/>
        <v>0</v>
      </c>
      <c r="WFJ118" s="166">
        <f t="shared" si="17160"/>
        <v>0</v>
      </c>
      <c r="WFK118" s="166">
        <f t="shared" si="17160"/>
        <v>0</v>
      </c>
      <c r="WFL118" s="166">
        <f t="shared" si="17160"/>
        <v>0</v>
      </c>
      <c r="WFM118" s="166">
        <f t="shared" si="17160"/>
        <v>0</v>
      </c>
      <c r="WFN118" s="166">
        <f t="shared" si="17160"/>
        <v>0</v>
      </c>
      <c r="WFO118" s="166">
        <f t="shared" si="17160"/>
        <v>0</v>
      </c>
      <c r="WFP118" s="166">
        <f t="shared" si="17160"/>
        <v>0</v>
      </c>
      <c r="WFQ118" s="166">
        <f t="shared" si="17160"/>
        <v>0</v>
      </c>
      <c r="WFR118" s="166">
        <f t="shared" si="17160"/>
        <v>0</v>
      </c>
      <c r="WFS118" s="166">
        <f t="shared" si="17160"/>
        <v>0</v>
      </c>
      <c r="WFT118" s="166">
        <f t="shared" si="17160"/>
        <v>0</v>
      </c>
      <c r="WFU118" s="166">
        <f t="shared" si="17160"/>
        <v>0</v>
      </c>
      <c r="WFV118" s="166">
        <f t="shared" si="17160"/>
        <v>0</v>
      </c>
      <c r="WFW118" s="166">
        <f t="shared" si="17160"/>
        <v>0</v>
      </c>
      <c r="WFX118" s="166">
        <f t="shared" si="17160"/>
        <v>0</v>
      </c>
      <c r="WFY118" s="166">
        <f t="shared" si="17160"/>
        <v>0</v>
      </c>
      <c r="WFZ118" s="166">
        <f t="shared" si="17160"/>
        <v>0</v>
      </c>
      <c r="WGA118" s="166">
        <f t="shared" si="17160"/>
        <v>0</v>
      </c>
      <c r="WGB118" s="166">
        <f t="shared" si="17160"/>
        <v>0</v>
      </c>
      <c r="WGC118" s="166">
        <f t="shared" si="17160"/>
        <v>0</v>
      </c>
      <c r="WGD118" s="166">
        <f t="shared" si="17160"/>
        <v>0</v>
      </c>
      <c r="WGE118" s="166">
        <f t="shared" si="17160"/>
        <v>0</v>
      </c>
      <c r="WGF118" s="166">
        <f t="shared" si="17160"/>
        <v>0</v>
      </c>
      <c r="WGG118" s="166">
        <f t="shared" si="17160"/>
        <v>0</v>
      </c>
      <c r="WGH118" s="166">
        <f t="shared" si="17160"/>
        <v>0</v>
      </c>
      <c r="WGI118" s="166">
        <f t="shared" si="17160"/>
        <v>0</v>
      </c>
      <c r="WGJ118" s="166">
        <f t="shared" si="17160"/>
        <v>0</v>
      </c>
      <c r="WGK118" s="166">
        <f t="shared" si="17160"/>
        <v>0</v>
      </c>
      <c r="WGL118" s="166">
        <f t="shared" si="17160"/>
        <v>0</v>
      </c>
      <c r="WGM118" s="166">
        <f t="shared" si="17160"/>
        <v>0</v>
      </c>
      <c r="WGN118" s="166">
        <f t="shared" si="17160"/>
        <v>0</v>
      </c>
      <c r="WGO118" s="166">
        <f t="shared" si="17160"/>
        <v>0</v>
      </c>
      <c r="WGP118" s="166">
        <f t="shared" si="17160"/>
        <v>0</v>
      </c>
      <c r="WGQ118" s="166">
        <f t="shared" si="17160"/>
        <v>0</v>
      </c>
      <c r="WGR118" s="166">
        <f t="shared" si="17160"/>
        <v>0</v>
      </c>
      <c r="WGS118" s="166">
        <f t="shared" si="17160"/>
        <v>0</v>
      </c>
      <c r="WGT118" s="166">
        <f t="shared" si="17160"/>
        <v>0</v>
      </c>
      <c r="WGU118" s="166">
        <f t="shared" si="17160"/>
        <v>0</v>
      </c>
      <c r="WGV118" s="166">
        <f t="shared" ref="WGV118:WJG118" si="17161">$E$116 * WGV117</f>
        <v>0</v>
      </c>
      <c r="WGW118" s="166">
        <f t="shared" si="17161"/>
        <v>0</v>
      </c>
      <c r="WGX118" s="166">
        <f t="shared" si="17161"/>
        <v>0</v>
      </c>
      <c r="WGY118" s="166">
        <f t="shared" si="17161"/>
        <v>0</v>
      </c>
      <c r="WGZ118" s="166">
        <f t="shared" si="17161"/>
        <v>0</v>
      </c>
      <c r="WHA118" s="166">
        <f t="shared" si="17161"/>
        <v>0</v>
      </c>
      <c r="WHB118" s="166">
        <f t="shared" si="17161"/>
        <v>0</v>
      </c>
      <c r="WHC118" s="166">
        <f t="shared" si="17161"/>
        <v>0</v>
      </c>
      <c r="WHD118" s="166">
        <f t="shared" si="17161"/>
        <v>0</v>
      </c>
      <c r="WHE118" s="166">
        <f t="shared" si="17161"/>
        <v>0</v>
      </c>
      <c r="WHF118" s="166">
        <f t="shared" si="17161"/>
        <v>0</v>
      </c>
      <c r="WHG118" s="166">
        <f t="shared" si="17161"/>
        <v>0</v>
      </c>
      <c r="WHH118" s="166">
        <f t="shared" si="17161"/>
        <v>0</v>
      </c>
      <c r="WHI118" s="166">
        <f t="shared" si="17161"/>
        <v>0</v>
      </c>
      <c r="WHJ118" s="166">
        <f t="shared" si="17161"/>
        <v>0</v>
      </c>
      <c r="WHK118" s="166">
        <f t="shared" si="17161"/>
        <v>0</v>
      </c>
      <c r="WHL118" s="166">
        <f t="shared" si="17161"/>
        <v>0</v>
      </c>
      <c r="WHM118" s="166">
        <f t="shared" si="17161"/>
        <v>0</v>
      </c>
      <c r="WHN118" s="166">
        <f t="shared" si="17161"/>
        <v>0</v>
      </c>
      <c r="WHO118" s="166">
        <f t="shared" si="17161"/>
        <v>0</v>
      </c>
      <c r="WHP118" s="166">
        <f t="shared" si="17161"/>
        <v>0</v>
      </c>
      <c r="WHQ118" s="166">
        <f t="shared" si="17161"/>
        <v>0</v>
      </c>
      <c r="WHR118" s="166">
        <f t="shared" si="17161"/>
        <v>0</v>
      </c>
      <c r="WHS118" s="166">
        <f t="shared" si="17161"/>
        <v>0</v>
      </c>
      <c r="WHT118" s="166">
        <f t="shared" si="17161"/>
        <v>0</v>
      </c>
      <c r="WHU118" s="166">
        <f t="shared" si="17161"/>
        <v>0</v>
      </c>
      <c r="WHV118" s="166">
        <f t="shared" si="17161"/>
        <v>0</v>
      </c>
      <c r="WHW118" s="166">
        <f t="shared" si="17161"/>
        <v>0</v>
      </c>
      <c r="WHX118" s="166">
        <f t="shared" si="17161"/>
        <v>0</v>
      </c>
      <c r="WHY118" s="166">
        <f t="shared" si="17161"/>
        <v>0</v>
      </c>
      <c r="WHZ118" s="166">
        <f t="shared" si="17161"/>
        <v>0</v>
      </c>
      <c r="WIA118" s="166">
        <f t="shared" si="17161"/>
        <v>0</v>
      </c>
      <c r="WIB118" s="166">
        <f t="shared" si="17161"/>
        <v>0</v>
      </c>
      <c r="WIC118" s="166">
        <f t="shared" si="17161"/>
        <v>0</v>
      </c>
      <c r="WID118" s="166">
        <f t="shared" si="17161"/>
        <v>0</v>
      </c>
      <c r="WIE118" s="166">
        <f t="shared" si="17161"/>
        <v>0</v>
      </c>
      <c r="WIF118" s="166">
        <f t="shared" si="17161"/>
        <v>0</v>
      </c>
      <c r="WIG118" s="166">
        <f t="shared" si="17161"/>
        <v>0</v>
      </c>
      <c r="WIH118" s="166">
        <f t="shared" si="17161"/>
        <v>0</v>
      </c>
      <c r="WII118" s="166">
        <f t="shared" si="17161"/>
        <v>0</v>
      </c>
      <c r="WIJ118" s="166">
        <f t="shared" si="17161"/>
        <v>0</v>
      </c>
      <c r="WIK118" s="166">
        <f t="shared" si="17161"/>
        <v>0</v>
      </c>
      <c r="WIL118" s="166">
        <f t="shared" si="17161"/>
        <v>0</v>
      </c>
      <c r="WIM118" s="166">
        <f t="shared" si="17161"/>
        <v>0</v>
      </c>
      <c r="WIN118" s="166">
        <f t="shared" si="17161"/>
        <v>0</v>
      </c>
      <c r="WIO118" s="166">
        <f t="shared" si="17161"/>
        <v>0</v>
      </c>
      <c r="WIP118" s="166">
        <f t="shared" si="17161"/>
        <v>0</v>
      </c>
      <c r="WIQ118" s="166">
        <f t="shared" si="17161"/>
        <v>0</v>
      </c>
      <c r="WIR118" s="166">
        <f t="shared" si="17161"/>
        <v>0</v>
      </c>
      <c r="WIS118" s="166">
        <f t="shared" si="17161"/>
        <v>0</v>
      </c>
      <c r="WIT118" s="166">
        <f t="shared" si="17161"/>
        <v>0</v>
      </c>
      <c r="WIU118" s="166">
        <f t="shared" si="17161"/>
        <v>0</v>
      </c>
      <c r="WIV118" s="166">
        <f t="shared" si="17161"/>
        <v>0</v>
      </c>
      <c r="WIW118" s="166">
        <f t="shared" si="17161"/>
        <v>0</v>
      </c>
      <c r="WIX118" s="166">
        <f t="shared" si="17161"/>
        <v>0</v>
      </c>
      <c r="WIY118" s="166">
        <f t="shared" si="17161"/>
        <v>0</v>
      </c>
      <c r="WIZ118" s="166">
        <f t="shared" si="17161"/>
        <v>0</v>
      </c>
      <c r="WJA118" s="166">
        <f t="shared" si="17161"/>
        <v>0</v>
      </c>
      <c r="WJB118" s="166">
        <f t="shared" si="17161"/>
        <v>0</v>
      </c>
      <c r="WJC118" s="166">
        <f t="shared" si="17161"/>
        <v>0</v>
      </c>
      <c r="WJD118" s="166">
        <f t="shared" si="17161"/>
        <v>0</v>
      </c>
      <c r="WJE118" s="166">
        <f t="shared" si="17161"/>
        <v>0</v>
      </c>
      <c r="WJF118" s="166">
        <f t="shared" si="17161"/>
        <v>0</v>
      </c>
      <c r="WJG118" s="166">
        <f t="shared" si="17161"/>
        <v>0</v>
      </c>
      <c r="WJH118" s="166">
        <f t="shared" ref="WJH118:WLS118" si="17162">$E$116 * WJH117</f>
        <v>0</v>
      </c>
      <c r="WJI118" s="166">
        <f t="shared" si="17162"/>
        <v>0</v>
      </c>
      <c r="WJJ118" s="166">
        <f t="shared" si="17162"/>
        <v>0</v>
      </c>
      <c r="WJK118" s="166">
        <f t="shared" si="17162"/>
        <v>0</v>
      </c>
      <c r="WJL118" s="166">
        <f t="shared" si="17162"/>
        <v>0</v>
      </c>
      <c r="WJM118" s="166">
        <f t="shared" si="17162"/>
        <v>0</v>
      </c>
      <c r="WJN118" s="166">
        <f t="shared" si="17162"/>
        <v>0</v>
      </c>
      <c r="WJO118" s="166">
        <f t="shared" si="17162"/>
        <v>0</v>
      </c>
      <c r="WJP118" s="166">
        <f t="shared" si="17162"/>
        <v>0</v>
      </c>
      <c r="WJQ118" s="166">
        <f t="shared" si="17162"/>
        <v>0</v>
      </c>
      <c r="WJR118" s="166">
        <f t="shared" si="17162"/>
        <v>0</v>
      </c>
      <c r="WJS118" s="166">
        <f t="shared" si="17162"/>
        <v>0</v>
      </c>
      <c r="WJT118" s="166">
        <f t="shared" si="17162"/>
        <v>0</v>
      </c>
      <c r="WJU118" s="166">
        <f t="shared" si="17162"/>
        <v>0</v>
      </c>
      <c r="WJV118" s="166">
        <f t="shared" si="17162"/>
        <v>0</v>
      </c>
      <c r="WJW118" s="166">
        <f t="shared" si="17162"/>
        <v>0</v>
      </c>
      <c r="WJX118" s="166">
        <f t="shared" si="17162"/>
        <v>0</v>
      </c>
      <c r="WJY118" s="166">
        <f t="shared" si="17162"/>
        <v>0</v>
      </c>
      <c r="WJZ118" s="166">
        <f t="shared" si="17162"/>
        <v>0</v>
      </c>
      <c r="WKA118" s="166">
        <f t="shared" si="17162"/>
        <v>0</v>
      </c>
      <c r="WKB118" s="166">
        <f t="shared" si="17162"/>
        <v>0</v>
      </c>
      <c r="WKC118" s="166">
        <f t="shared" si="17162"/>
        <v>0</v>
      </c>
      <c r="WKD118" s="166">
        <f t="shared" si="17162"/>
        <v>0</v>
      </c>
      <c r="WKE118" s="166">
        <f t="shared" si="17162"/>
        <v>0</v>
      </c>
      <c r="WKF118" s="166">
        <f t="shared" si="17162"/>
        <v>0</v>
      </c>
      <c r="WKG118" s="166">
        <f t="shared" si="17162"/>
        <v>0</v>
      </c>
      <c r="WKH118" s="166">
        <f t="shared" si="17162"/>
        <v>0</v>
      </c>
      <c r="WKI118" s="166">
        <f t="shared" si="17162"/>
        <v>0</v>
      </c>
      <c r="WKJ118" s="166">
        <f t="shared" si="17162"/>
        <v>0</v>
      </c>
      <c r="WKK118" s="166">
        <f t="shared" si="17162"/>
        <v>0</v>
      </c>
      <c r="WKL118" s="166">
        <f t="shared" si="17162"/>
        <v>0</v>
      </c>
      <c r="WKM118" s="166">
        <f t="shared" si="17162"/>
        <v>0</v>
      </c>
      <c r="WKN118" s="166">
        <f t="shared" si="17162"/>
        <v>0</v>
      </c>
      <c r="WKO118" s="166">
        <f t="shared" si="17162"/>
        <v>0</v>
      </c>
      <c r="WKP118" s="166">
        <f t="shared" si="17162"/>
        <v>0</v>
      </c>
      <c r="WKQ118" s="166">
        <f t="shared" si="17162"/>
        <v>0</v>
      </c>
      <c r="WKR118" s="166">
        <f t="shared" si="17162"/>
        <v>0</v>
      </c>
      <c r="WKS118" s="166">
        <f t="shared" si="17162"/>
        <v>0</v>
      </c>
      <c r="WKT118" s="166">
        <f t="shared" si="17162"/>
        <v>0</v>
      </c>
      <c r="WKU118" s="166">
        <f t="shared" si="17162"/>
        <v>0</v>
      </c>
      <c r="WKV118" s="166">
        <f t="shared" si="17162"/>
        <v>0</v>
      </c>
      <c r="WKW118" s="166">
        <f t="shared" si="17162"/>
        <v>0</v>
      </c>
      <c r="WKX118" s="166">
        <f t="shared" si="17162"/>
        <v>0</v>
      </c>
      <c r="WKY118" s="166">
        <f t="shared" si="17162"/>
        <v>0</v>
      </c>
      <c r="WKZ118" s="166">
        <f t="shared" si="17162"/>
        <v>0</v>
      </c>
      <c r="WLA118" s="166">
        <f t="shared" si="17162"/>
        <v>0</v>
      </c>
      <c r="WLB118" s="166">
        <f t="shared" si="17162"/>
        <v>0</v>
      </c>
      <c r="WLC118" s="166">
        <f t="shared" si="17162"/>
        <v>0</v>
      </c>
      <c r="WLD118" s="166">
        <f t="shared" si="17162"/>
        <v>0</v>
      </c>
      <c r="WLE118" s="166">
        <f t="shared" si="17162"/>
        <v>0</v>
      </c>
      <c r="WLF118" s="166">
        <f t="shared" si="17162"/>
        <v>0</v>
      </c>
      <c r="WLG118" s="166">
        <f t="shared" si="17162"/>
        <v>0</v>
      </c>
      <c r="WLH118" s="166">
        <f t="shared" si="17162"/>
        <v>0</v>
      </c>
      <c r="WLI118" s="166">
        <f t="shared" si="17162"/>
        <v>0</v>
      </c>
      <c r="WLJ118" s="166">
        <f t="shared" si="17162"/>
        <v>0</v>
      </c>
      <c r="WLK118" s="166">
        <f t="shared" si="17162"/>
        <v>0</v>
      </c>
      <c r="WLL118" s="166">
        <f t="shared" si="17162"/>
        <v>0</v>
      </c>
      <c r="WLM118" s="166">
        <f t="shared" si="17162"/>
        <v>0</v>
      </c>
      <c r="WLN118" s="166">
        <f t="shared" si="17162"/>
        <v>0</v>
      </c>
      <c r="WLO118" s="166">
        <f t="shared" si="17162"/>
        <v>0</v>
      </c>
      <c r="WLP118" s="166">
        <f t="shared" si="17162"/>
        <v>0</v>
      </c>
      <c r="WLQ118" s="166">
        <f t="shared" si="17162"/>
        <v>0</v>
      </c>
      <c r="WLR118" s="166">
        <f t="shared" si="17162"/>
        <v>0</v>
      </c>
      <c r="WLS118" s="166">
        <f t="shared" si="17162"/>
        <v>0</v>
      </c>
      <c r="WLT118" s="166">
        <f t="shared" ref="WLT118:WOE118" si="17163">$E$116 * WLT117</f>
        <v>0</v>
      </c>
      <c r="WLU118" s="166">
        <f t="shared" si="17163"/>
        <v>0</v>
      </c>
      <c r="WLV118" s="166">
        <f t="shared" si="17163"/>
        <v>0</v>
      </c>
      <c r="WLW118" s="166">
        <f t="shared" si="17163"/>
        <v>0</v>
      </c>
      <c r="WLX118" s="166">
        <f t="shared" si="17163"/>
        <v>0</v>
      </c>
      <c r="WLY118" s="166">
        <f t="shared" si="17163"/>
        <v>0</v>
      </c>
      <c r="WLZ118" s="166">
        <f t="shared" si="17163"/>
        <v>0</v>
      </c>
      <c r="WMA118" s="166">
        <f t="shared" si="17163"/>
        <v>0</v>
      </c>
      <c r="WMB118" s="166">
        <f t="shared" si="17163"/>
        <v>0</v>
      </c>
      <c r="WMC118" s="166">
        <f t="shared" si="17163"/>
        <v>0</v>
      </c>
      <c r="WMD118" s="166">
        <f t="shared" si="17163"/>
        <v>0</v>
      </c>
      <c r="WME118" s="166">
        <f t="shared" si="17163"/>
        <v>0</v>
      </c>
      <c r="WMF118" s="166">
        <f t="shared" si="17163"/>
        <v>0</v>
      </c>
      <c r="WMG118" s="166">
        <f t="shared" si="17163"/>
        <v>0</v>
      </c>
      <c r="WMH118" s="166">
        <f t="shared" si="17163"/>
        <v>0</v>
      </c>
      <c r="WMI118" s="166">
        <f t="shared" si="17163"/>
        <v>0</v>
      </c>
      <c r="WMJ118" s="166">
        <f t="shared" si="17163"/>
        <v>0</v>
      </c>
      <c r="WMK118" s="166">
        <f t="shared" si="17163"/>
        <v>0</v>
      </c>
      <c r="WML118" s="166">
        <f t="shared" si="17163"/>
        <v>0</v>
      </c>
      <c r="WMM118" s="166">
        <f t="shared" si="17163"/>
        <v>0</v>
      </c>
      <c r="WMN118" s="166">
        <f t="shared" si="17163"/>
        <v>0</v>
      </c>
      <c r="WMO118" s="166">
        <f t="shared" si="17163"/>
        <v>0</v>
      </c>
      <c r="WMP118" s="166">
        <f t="shared" si="17163"/>
        <v>0</v>
      </c>
      <c r="WMQ118" s="166">
        <f t="shared" si="17163"/>
        <v>0</v>
      </c>
      <c r="WMR118" s="166">
        <f t="shared" si="17163"/>
        <v>0</v>
      </c>
      <c r="WMS118" s="166">
        <f t="shared" si="17163"/>
        <v>0</v>
      </c>
      <c r="WMT118" s="166">
        <f t="shared" si="17163"/>
        <v>0</v>
      </c>
      <c r="WMU118" s="166">
        <f t="shared" si="17163"/>
        <v>0</v>
      </c>
      <c r="WMV118" s="166">
        <f t="shared" si="17163"/>
        <v>0</v>
      </c>
      <c r="WMW118" s="166">
        <f t="shared" si="17163"/>
        <v>0</v>
      </c>
      <c r="WMX118" s="166">
        <f t="shared" si="17163"/>
        <v>0</v>
      </c>
      <c r="WMY118" s="166">
        <f t="shared" si="17163"/>
        <v>0</v>
      </c>
      <c r="WMZ118" s="166">
        <f t="shared" si="17163"/>
        <v>0</v>
      </c>
      <c r="WNA118" s="166">
        <f t="shared" si="17163"/>
        <v>0</v>
      </c>
      <c r="WNB118" s="166">
        <f t="shared" si="17163"/>
        <v>0</v>
      </c>
      <c r="WNC118" s="166">
        <f t="shared" si="17163"/>
        <v>0</v>
      </c>
      <c r="WND118" s="166">
        <f t="shared" si="17163"/>
        <v>0</v>
      </c>
      <c r="WNE118" s="166">
        <f t="shared" si="17163"/>
        <v>0</v>
      </c>
      <c r="WNF118" s="166">
        <f t="shared" si="17163"/>
        <v>0</v>
      </c>
      <c r="WNG118" s="166">
        <f t="shared" si="17163"/>
        <v>0</v>
      </c>
      <c r="WNH118" s="166">
        <f t="shared" si="17163"/>
        <v>0</v>
      </c>
      <c r="WNI118" s="166">
        <f t="shared" si="17163"/>
        <v>0</v>
      </c>
      <c r="WNJ118" s="166">
        <f t="shared" si="17163"/>
        <v>0</v>
      </c>
      <c r="WNK118" s="166">
        <f t="shared" si="17163"/>
        <v>0</v>
      </c>
      <c r="WNL118" s="166">
        <f t="shared" si="17163"/>
        <v>0</v>
      </c>
      <c r="WNM118" s="166">
        <f t="shared" si="17163"/>
        <v>0</v>
      </c>
      <c r="WNN118" s="166">
        <f t="shared" si="17163"/>
        <v>0</v>
      </c>
      <c r="WNO118" s="166">
        <f t="shared" si="17163"/>
        <v>0</v>
      </c>
      <c r="WNP118" s="166">
        <f t="shared" si="17163"/>
        <v>0</v>
      </c>
      <c r="WNQ118" s="166">
        <f t="shared" si="17163"/>
        <v>0</v>
      </c>
      <c r="WNR118" s="166">
        <f t="shared" si="17163"/>
        <v>0</v>
      </c>
      <c r="WNS118" s="166">
        <f t="shared" si="17163"/>
        <v>0</v>
      </c>
      <c r="WNT118" s="166">
        <f t="shared" si="17163"/>
        <v>0</v>
      </c>
      <c r="WNU118" s="166">
        <f t="shared" si="17163"/>
        <v>0</v>
      </c>
      <c r="WNV118" s="166">
        <f t="shared" si="17163"/>
        <v>0</v>
      </c>
      <c r="WNW118" s="166">
        <f t="shared" si="17163"/>
        <v>0</v>
      </c>
      <c r="WNX118" s="166">
        <f t="shared" si="17163"/>
        <v>0</v>
      </c>
      <c r="WNY118" s="166">
        <f t="shared" si="17163"/>
        <v>0</v>
      </c>
      <c r="WNZ118" s="166">
        <f t="shared" si="17163"/>
        <v>0</v>
      </c>
      <c r="WOA118" s="166">
        <f t="shared" si="17163"/>
        <v>0</v>
      </c>
      <c r="WOB118" s="166">
        <f t="shared" si="17163"/>
        <v>0</v>
      </c>
      <c r="WOC118" s="166">
        <f t="shared" si="17163"/>
        <v>0</v>
      </c>
      <c r="WOD118" s="166">
        <f t="shared" si="17163"/>
        <v>0</v>
      </c>
      <c r="WOE118" s="166">
        <f t="shared" si="17163"/>
        <v>0</v>
      </c>
      <c r="WOF118" s="166">
        <f t="shared" ref="WOF118:WQQ118" si="17164">$E$116 * WOF117</f>
        <v>0</v>
      </c>
      <c r="WOG118" s="166">
        <f t="shared" si="17164"/>
        <v>0</v>
      </c>
      <c r="WOH118" s="166">
        <f t="shared" si="17164"/>
        <v>0</v>
      </c>
      <c r="WOI118" s="166">
        <f t="shared" si="17164"/>
        <v>0</v>
      </c>
      <c r="WOJ118" s="166">
        <f t="shared" si="17164"/>
        <v>0</v>
      </c>
      <c r="WOK118" s="166">
        <f t="shared" si="17164"/>
        <v>0</v>
      </c>
      <c r="WOL118" s="166">
        <f t="shared" si="17164"/>
        <v>0</v>
      </c>
      <c r="WOM118" s="166">
        <f t="shared" si="17164"/>
        <v>0</v>
      </c>
      <c r="WON118" s="166">
        <f t="shared" si="17164"/>
        <v>0</v>
      </c>
      <c r="WOO118" s="166">
        <f t="shared" si="17164"/>
        <v>0</v>
      </c>
      <c r="WOP118" s="166">
        <f t="shared" si="17164"/>
        <v>0</v>
      </c>
      <c r="WOQ118" s="166">
        <f t="shared" si="17164"/>
        <v>0</v>
      </c>
      <c r="WOR118" s="166">
        <f t="shared" si="17164"/>
        <v>0</v>
      </c>
      <c r="WOS118" s="166">
        <f t="shared" si="17164"/>
        <v>0</v>
      </c>
      <c r="WOT118" s="166">
        <f t="shared" si="17164"/>
        <v>0</v>
      </c>
      <c r="WOU118" s="166">
        <f t="shared" si="17164"/>
        <v>0</v>
      </c>
      <c r="WOV118" s="166">
        <f t="shared" si="17164"/>
        <v>0</v>
      </c>
      <c r="WOW118" s="166">
        <f t="shared" si="17164"/>
        <v>0</v>
      </c>
      <c r="WOX118" s="166">
        <f t="shared" si="17164"/>
        <v>0</v>
      </c>
      <c r="WOY118" s="166">
        <f t="shared" si="17164"/>
        <v>0</v>
      </c>
      <c r="WOZ118" s="166">
        <f t="shared" si="17164"/>
        <v>0</v>
      </c>
      <c r="WPA118" s="166">
        <f t="shared" si="17164"/>
        <v>0</v>
      </c>
      <c r="WPB118" s="166">
        <f t="shared" si="17164"/>
        <v>0</v>
      </c>
      <c r="WPC118" s="166">
        <f t="shared" si="17164"/>
        <v>0</v>
      </c>
      <c r="WPD118" s="166">
        <f t="shared" si="17164"/>
        <v>0</v>
      </c>
      <c r="WPE118" s="166">
        <f t="shared" si="17164"/>
        <v>0</v>
      </c>
      <c r="WPF118" s="166">
        <f t="shared" si="17164"/>
        <v>0</v>
      </c>
      <c r="WPG118" s="166">
        <f t="shared" si="17164"/>
        <v>0</v>
      </c>
      <c r="WPH118" s="166">
        <f t="shared" si="17164"/>
        <v>0</v>
      </c>
      <c r="WPI118" s="166">
        <f t="shared" si="17164"/>
        <v>0</v>
      </c>
      <c r="WPJ118" s="166">
        <f t="shared" si="17164"/>
        <v>0</v>
      </c>
      <c r="WPK118" s="166">
        <f t="shared" si="17164"/>
        <v>0</v>
      </c>
      <c r="WPL118" s="166">
        <f t="shared" si="17164"/>
        <v>0</v>
      </c>
      <c r="WPM118" s="166">
        <f t="shared" si="17164"/>
        <v>0</v>
      </c>
      <c r="WPN118" s="166">
        <f t="shared" si="17164"/>
        <v>0</v>
      </c>
      <c r="WPO118" s="166">
        <f t="shared" si="17164"/>
        <v>0</v>
      </c>
      <c r="WPP118" s="166">
        <f t="shared" si="17164"/>
        <v>0</v>
      </c>
      <c r="WPQ118" s="166">
        <f t="shared" si="17164"/>
        <v>0</v>
      </c>
      <c r="WPR118" s="166">
        <f t="shared" si="17164"/>
        <v>0</v>
      </c>
      <c r="WPS118" s="166">
        <f t="shared" si="17164"/>
        <v>0</v>
      </c>
      <c r="WPT118" s="166">
        <f t="shared" si="17164"/>
        <v>0</v>
      </c>
      <c r="WPU118" s="166">
        <f t="shared" si="17164"/>
        <v>0</v>
      </c>
      <c r="WPV118" s="166">
        <f t="shared" si="17164"/>
        <v>0</v>
      </c>
      <c r="WPW118" s="166">
        <f t="shared" si="17164"/>
        <v>0</v>
      </c>
      <c r="WPX118" s="166">
        <f t="shared" si="17164"/>
        <v>0</v>
      </c>
      <c r="WPY118" s="166">
        <f t="shared" si="17164"/>
        <v>0</v>
      </c>
      <c r="WPZ118" s="166">
        <f t="shared" si="17164"/>
        <v>0</v>
      </c>
      <c r="WQA118" s="166">
        <f t="shared" si="17164"/>
        <v>0</v>
      </c>
      <c r="WQB118" s="166">
        <f t="shared" si="17164"/>
        <v>0</v>
      </c>
      <c r="WQC118" s="166">
        <f t="shared" si="17164"/>
        <v>0</v>
      </c>
      <c r="WQD118" s="166">
        <f t="shared" si="17164"/>
        <v>0</v>
      </c>
      <c r="WQE118" s="166">
        <f t="shared" si="17164"/>
        <v>0</v>
      </c>
      <c r="WQF118" s="166">
        <f t="shared" si="17164"/>
        <v>0</v>
      </c>
      <c r="WQG118" s="166">
        <f t="shared" si="17164"/>
        <v>0</v>
      </c>
      <c r="WQH118" s="166">
        <f t="shared" si="17164"/>
        <v>0</v>
      </c>
      <c r="WQI118" s="166">
        <f t="shared" si="17164"/>
        <v>0</v>
      </c>
      <c r="WQJ118" s="166">
        <f t="shared" si="17164"/>
        <v>0</v>
      </c>
      <c r="WQK118" s="166">
        <f t="shared" si="17164"/>
        <v>0</v>
      </c>
      <c r="WQL118" s="166">
        <f t="shared" si="17164"/>
        <v>0</v>
      </c>
      <c r="WQM118" s="166">
        <f t="shared" si="17164"/>
        <v>0</v>
      </c>
      <c r="WQN118" s="166">
        <f t="shared" si="17164"/>
        <v>0</v>
      </c>
      <c r="WQO118" s="166">
        <f t="shared" si="17164"/>
        <v>0</v>
      </c>
      <c r="WQP118" s="166">
        <f t="shared" si="17164"/>
        <v>0</v>
      </c>
      <c r="WQQ118" s="166">
        <f t="shared" si="17164"/>
        <v>0</v>
      </c>
      <c r="WQR118" s="166">
        <f t="shared" ref="WQR118:WTC118" si="17165">$E$116 * WQR117</f>
        <v>0</v>
      </c>
      <c r="WQS118" s="166">
        <f t="shared" si="17165"/>
        <v>0</v>
      </c>
      <c r="WQT118" s="166">
        <f t="shared" si="17165"/>
        <v>0</v>
      </c>
      <c r="WQU118" s="166">
        <f t="shared" si="17165"/>
        <v>0</v>
      </c>
      <c r="WQV118" s="166">
        <f t="shared" si="17165"/>
        <v>0</v>
      </c>
      <c r="WQW118" s="166">
        <f t="shared" si="17165"/>
        <v>0</v>
      </c>
      <c r="WQX118" s="166">
        <f t="shared" si="17165"/>
        <v>0</v>
      </c>
      <c r="WQY118" s="166">
        <f t="shared" si="17165"/>
        <v>0</v>
      </c>
      <c r="WQZ118" s="166">
        <f t="shared" si="17165"/>
        <v>0</v>
      </c>
      <c r="WRA118" s="166">
        <f t="shared" si="17165"/>
        <v>0</v>
      </c>
      <c r="WRB118" s="166">
        <f t="shared" si="17165"/>
        <v>0</v>
      </c>
      <c r="WRC118" s="166">
        <f t="shared" si="17165"/>
        <v>0</v>
      </c>
      <c r="WRD118" s="166">
        <f t="shared" si="17165"/>
        <v>0</v>
      </c>
      <c r="WRE118" s="166">
        <f t="shared" si="17165"/>
        <v>0</v>
      </c>
      <c r="WRF118" s="166">
        <f t="shared" si="17165"/>
        <v>0</v>
      </c>
      <c r="WRG118" s="166">
        <f t="shared" si="17165"/>
        <v>0</v>
      </c>
      <c r="WRH118" s="166">
        <f t="shared" si="17165"/>
        <v>0</v>
      </c>
      <c r="WRI118" s="166">
        <f t="shared" si="17165"/>
        <v>0</v>
      </c>
      <c r="WRJ118" s="166">
        <f t="shared" si="17165"/>
        <v>0</v>
      </c>
      <c r="WRK118" s="166">
        <f t="shared" si="17165"/>
        <v>0</v>
      </c>
      <c r="WRL118" s="166">
        <f t="shared" si="17165"/>
        <v>0</v>
      </c>
      <c r="WRM118" s="166">
        <f t="shared" si="17165"/>
        <v>0</v>
      </c>
      <c r="WRN118" s="166">
        <f t="shared" si="17165"/>
        <v>0</v>
      </c>
      <c r="WRO118" s="166">
        <f t="shared" si="17165"/>
        <v>0</v>
      </c>
      <c r="WRP118" s="166">
        <f t="shared" si="17165"/>
        <v>0</v>
      </c>
      <c r="WRQ118" s="166">
        <f t="shared" si="17165"/>
        <v>0</v>
      </c>
      <c r="WRR118" s="166">
        <f t="shared" si="17165"/>
        <v>0</v>
      </c>
      <c r="WRS118" s="166">
        <f t="shared" si="17165"/>
        <v>0</v>
      </c>
      <c r="WRT118" s="166">
        <f t="shared" si="17165"/>
        <v>0</v>
      </c>
      <c r="WRU118" s="166">
        <f t="shared" si="17165"/>
        <v>0</v>
      </c>
      <c r="WRV118" s="166">
        <f t="shared" si="17165"/>
        <v>0</v>
      </c>
      <c r="WRW118" s="166">
        <f t="shared" si="17165"/>
        <v>0</v>
      </c>
      <c r="WRX118" s="166">
        <f t="shared" si="17165"/>
        <v>0</v>
      </c>
      <c r="WRY118" s="166">
        <f t="shared" si="17165"/>
        <v>0</v>
      </c>
      <c r="WRZ118" s="166">
        <f t="shared" si="17165"/>
        <v>0</v>
      </c>
      <c r="WSA118" s="166">
        <f t="shared" si="17165"/>
        <v>0</v>
      </c>
      <c r="WSB118" s="166">
        <f t="shared" si="17165"/>
        <v>0</v>
      </c>
      <c r="WSC118" s="166">
        <f t="shared" si="17165"/>
        <v>0</v>
      </c>
      <c r="WSD118" s="166">
        <f t="shared" si="17165"/>
        <v>0</v>
      </c>
      <c r="WSE118" s="166">
        <f t="shared" si="17165"/>
        <v>0</v>
      </c>
      <c r="WSF118" s="166">
        <f t="shared" si="17165"/>
        <v>0</v>
      </c>
      <c r="WSG118" s="166">
        <f t="shared" si="17165"/>
        <v>0</v>
      </c>
      <c r="WSH118" s="166">
        <f t="shared" si="17165"/>
        <v>0</v>
      </c>
      <c r="WSI118" s="166">
        <f t="shared" si="17165"/>
        <v>0</v>
      </c>
      <c r="WSJ118" s="166">
        <f t="shared" si="17165"/>
        <v>0</v>
      </c>
      <c r="WSK118" s="166">
        <f t="shared" si="17165"/>
        <v>0</v>
      </c>
      <c r="WSL118" s="166">
        <f t="shared" si="17165"/>
        <v>0</v>
      </c>
      <c r="WSM118" s="166">
        <f t="shared" si="17165"/>
        <v>0</v>
      </c>
      <c r="WSN118" s="166">
        <f t="shared" si="17165"/>
        <v>0</v>
      </c>
      <c r="WSO118" s="166">
        <f t="shared" si="17165"/>
        <v>0</v>
      </c>
      <c r="WSP118" s="166">
        <f t="shared" si="17165"/>
        <v>0</v>
      </c>
      <c r="WSQ118" s="166">
        <f t="shared" si="17165"/>
        <v>0</v>
      </c>
      <c r="WSR118" s="166">
        <f t="shared" si="17165"/>
        <v>0</v>
      </c>
      <c r="WSS118" s="166">
        <f t="shared" si="17165"/>
        <v>0</v>
      </c>
      <c r="WST118" s="166">
        <f t="shared" si="17165"/>
        <v>0</v>
      </c>
      <c r="WSU118" s="166">
        <f t="shared" si="17165"/>
        <v>0</v>
      </c>
      <c r="WSV118" s="166">
        <f t="shared" si="17165"/>
        <v>0</v>
      </c>
      <c r="WSW118" s="166">
        <f t="shared" si="17165"/>
        <v>0</v>
      </c>
      <c r="WSX118" s="166">
        <f t="shared" si="17165"/>
        <v>0</v>
      </c>
      <c r="WSY118" s="166">
        <f t="shared" si="17165"/>
        <v>0</v>
      </c>
      <c r="WSZ118" s="166">
        <f t="shared" si="17165"/>
        <v>0</v>
      </c>
      <c r="WTA118" s="166">
        <f t="shared" si="17165"/>
        <v>0</v>
      </c>
      <c r="WTB118" s="166">
        <f t="shared" si="17165"/>
        <v>0</v>
      </c>
      <c r="WTC118" s="166">
        <f t="shared" si="17165"/>
        <v>0</v>
      </c>
      <c r="WTD118" s="166">
        <f t="shared" ref="WTD118:WVO118" si="17166">$E$116 * WTD117</f>
        <v>0</v>
      </c>
      <c r="WTE118" s="166">
        <f t="shared" si="17166"/>
        <v>0</v>
      </c>
      <c r="WTF118" s="166">
        <f t="shared" si="17166"/>
        <v>0</v>
      </c>
      <c r="WTG118" s="166">
        <f t="shared" si="17166"/>
        <v>0</v>
      </c>
      <c r="WTH118" s="166">
        <f t="shared" si="17166"/>
        <v>0</v>
      </c>
      <c r="WTI118" s="166">
        <f t="shared" si="17166"/>
        <v>0</v>
      </c>
      <c r="WTJ118" s="166">
        <f t="shared" si="17166"/>
        <v>0</v>
      </c>
      <c r="WTK118" s="166">
        <f t="shared" si="17166"/>
        <v>0</v>
      </c>
      <c r="WTL118" s="166">
        <f t="shared" si="17166"/>
        <v>0</v>
      </c>
      <c r="WTM118" s="166">
        <f t="shared" si="17166"/>
        <v>0</v>
      </c>
      <c r="WTN118" s="166">
        <f t="shared" si="17166"/>
        <v>0</v>
      </c>
      <c r="WTO118" s="166">
        <f t="shared" si="17166"/>
        <v>0</v>
      </c>
      <c r="WTP118" s="166">
        <f t="shared" si="17166"/>
        <v>0</v>
      </c>
      <c r="WTQ118" s="166">
        <f t="shared" si="17166"/>
        <v>0</v>
      </c>
      <c r="WTR118" s="166">
        <f t="shared" si="17166"/>
        <v>0</v>
      </c>
      <c r="WTS118" s="166">
        <f t="shared" si="17166"/>
        <v>0</v>
      </c>
      <c r="WTT118" s="166">
        <f t="shared" si="17166"/>
        <v>0</v>
      </c>
      <c r="WTU118" s="166">
        <f t="shared" si="17166"/>
        <v>0</v>
      </c>
      <c r="WTV118" s="166">
        <f t="shared" si="17166"/>
        <v>0</v>
      </c>
      <c r="WTW118" s="166">
        <f t="shared" si="17166"/>
        <v>0</v>
      </c>
      <c r="WTX118" s="166">
        <f t="shared" si="17166"/>
        <v>0</v>
      </c>
      <c r="WTY118" s="166">
        <f t="shared" si="17166"/>
        <v>0</v>
      </c>
      <c r="WTZ118" s="166">
        <f t="shared" si="17166"/>
        <v>0</v>
      </c>
      <c r="WUA118" s="166">
        <f t="shared" si="17166"/>
        <v>0</v>
      </c>
      <c r="WUB118" s="166">
        <f t="shared" si="17166"/>
        <v>0</v>
      </c>
      <c r="WUC118" s="166">
        <f t="shared" si="17166"/>
        <v>0</v>
      </c>
      <c r="WUD118" s="166">
        <f t="shared" si="17166"/>
        <v>0</v>
      </c>
      <c r="WUE118" s="166">
        <f t="shared" si="17166"/>
        <v>0</v>
      </c>
      <c r="WUF118" s="166">
        <f t="shared" si="17166"/>
        <v>0</v>
      </c>
      <c r="WUG118" s="166">
        <f t="shared" si="17166"/>
        <v>0</v>
      </c>
      <c r="WUH118" s="166">
        <f t="shared" si="17166"/>
        <v>0</v>
      </c>
      <c r="WUI118" s="166">
        <f t="shared" si="17166"/>
        <v>0</v>
      </c>
      <c r="WUJ118" s="166">
        <f t="shared" si="17166"/>
        <v>0</v>
      </c>
      <c r="WUK118" s="166">
        <f t="shared" si="17166"/>
        <v>0</v>
      </c>
      <c r="WUL118" s="166">
        <f t="shared" si="17166"/>
        <v>0</v>
      </c>
      <c r="WUM118" s="166">
        <f t="shared" si="17166"/>
        <v>0</v>
      </c>
      <c r="WUN118" s="166">
        <f t="shared" si="17166"/>
        <v>0</v>
      </c>
      <c r="WUO118" s="166">
        <f t="shared" si="17166"/>
        <v>0</v>
      </c>
      <c r="WUP118" s="166">
        <f t="shared" si="17166"/>
        <v>0</v>
      </c>
      <c r="WUQ118" s="166">
        <f t="shared" si="17166"/>
        <v>0</v>
      </c>
      <c r="WUR118" s="166">
        <f t="shared" si="17166"/>
        <v>0</v>
      </c>
      <c r="WUS118" s="166">
        <f t="shared" si="17166"/>
        <v>0</v>
      </c>
      <c r="WUT118" s="166">
        <f t="shared" si="17166"/>
        <v>0</v>
      </c>
      <c r="WUU118" s="166">
        <f t="shared" si="17166"/>
        <v>0</v>
      </c>
      <c r="WUV118" s="166">
        <f t="shared" si="17166"/>
        <v>0</v>
      </c>
      <c r="WUW118" s="166">
        <f t="shared" si="17166"/>
        <v>0</v>
      </c>
      <c r="WUX118" s="166">
        <f t="shared" si="17166"/>
        <v>0</v>
      </c>
      <c r="WUY118" s="166">
        <f t="shared" si="17166"/>
        <v>0</v>
      </c>
      <c r="WUZ118" s="166">
        <f t="shared" si="17166"/>
        <v>0</v>
      </c>
      <c r="WVA118" s="166">
        <f t="shared" si="17166"/>
        <v>0</v>
      </c>
      <c r="WVB118" s="166">
        <f t="shared" si="17166"/>
        <v>0</v>
      </c>
      <c r="WVC118" s="166">
        <f t="shared" si="17166"/>
        <v>0</v>
      </c>
      <c r="WVD118" s="166">
        <f t="shared" si="17166"/>
        <v>0</v>
      </c>
      <c r="WVE118" s="166">
        <f t="shared" si="17166"/>
        <v>0</v>
      </c>
      <c r="WVF118" s="166">
        <f t="shared" si="17166"/>
        <v>0</v>
      </c>
      <c r="WVG118" s="166">
        <f t="shared" si="17166"/>
        <v>0</v>
      </c>
      <c r="WVH118" s="166">
        <f t="shared" si="17166"/>
        <v>0</v>
      </c>
      <c r="WVI118" s="166">
        <f t="shared" si="17166"/>
        <v>0</v>
      </c>
      <c r="WVJ118" s="166">
        <f t="shared" si="17166"/>
        <v>0</v>
      </c>
      <c r="WVK118" s="166">
        <f t="shared" si="17166"/>
        <v>0</v>
      </c>
      <c r="WVL118" s="166">
        <f t="shared" si="17166"/>
        <v>0</v>
      </c>
      <c r="WVM118" s="166">
        <f t="shared" si="17166"/>
        <v>0</v>
      </c>
      <c r="WVN118" s="166">
        <f t="shared" si="17166"/>
        <v>0</v>
      </c>
      <c r="WVO118" s="166">
        <f t="shared" si="17166"/>
        <v>0</v>
      </c>
      <c r="WVP118" s="166">
        <f t="shared" ref="WVP118:WYA118" si="17167">$E$116 * WVP117</f>
        <v>0</v>
      </c>
      <c r="WVQ118" s="166">
        <f t="shared" si="17167"/>
        <v>0</v>
      </c>
      <c r="WVR118" s="166">
        <f t="shared" si="17167"/>
        <v>0</v>
      </c>
      <c r="WVS118" s="166">
        <f t="shared" si="17167"/>
        <v>0</v>
      </c>
      <c r="WVT118" s="166">
        <f t="shared" si="17167"/>
        <v>0</v>
      </c>
      <c r="WVU118" s="166">
        <f t="shared" si="17167"/>
        <v>0</v>
      </c>
      <c r="WVV118" s="166">
        <f t="shared" si="17167"/>
        <v>0</v>
      </c>
      <c r="WVW118" s="166">
        <f t="shared" si="17167"/>
        <v>0</v>
      </c>
      <c r="WVX118" s="166">
        <f t="shared" si="17167"/>
        <v>0</v>
      </c>
      <c r="WVY118" s="166">
        <f t="shared" si="17167"/>
        <v>0</v>
      </c>
      <c r="WVZ118" s="166">
        <f t="shared" si="17167"/>
        <v>0</v>
      </c>
      <c r="WWA118" s="166">
        <f t="shared" si="17167"/>
        <v>0</v>
      </c>
      <c r="WWB118" s="166">
        <f t="shared" si="17167"/>
        <v>0</v>
      </c>
      <c r="WWC118" s="166">
        <f t="shared" si="17167"/>
        <v>0</v>
      </c>
      <c r="WWD118" s="166">
        <f t="shared" si="17167"/>
        <v>0</v>
      </c>
      <c r="WWE118" s="166">
        <f t="shared" si="17167"/>
        <v>0</v>
      </c>
      <c r="WWF118" s="166">
        <f t="shared" si="17167"/>
        <v>0</v>
      </c>
      <c r="WWG118" s="166">
        <f t="shared" si="17167"/>
        <v>0</v>
      </c>
      <c r="WWH118" s="166">
        <f t="shared" si="17167"/>
        <v>0</v>
      </c>
      <c r="WWI118" s="166">
        <f t="shared" si="17167"/>
        <v>0</v>
      </c>
      <c r="WWJ118" s="166">
        <f t="shared" si="17167"/>
        <v>0</v>
      </c>
      <c r="WWK118" s="166">
        <f t="shared" si="17167"/>
        <v>0</v>
      </c>
      <c r="WWL118" s="166">
        <f t="shared" si="17167"/>
        <v>0</v>
      </c>
      <c r="WWM118" s="166">
        <f t="shared" si="17167"/>
        <v>0</v>
      </c>
      <c r="WWN118" s="166">
        <f t="shared" si="17167"/>
        <v>0</v>
      </c>
      <c r="WWO118" s="166">
        <f t="shared" si="17167"/>
        <v>0</v>
      </c>
      <c r="WWP118" s="166">
        <f t="shared" si="17167"/>
        <v>0</v>
      </c>
      <c r="WWQ118" s="166">
        <f t="shared" si="17167"/>
        <v>0</v>
      </c>
      <c r="WWR118" s="166">
        <f t="shared" si="17167"/>
        <v>0</v>
      </c>
      <c r="WWS118" s="166">
        <f t="shared" si="17167"/>
        <v>0</v>
      </c>
      <c r="WWT118" s="166">
        <f t="shared" si="17167"/>
        <v>0</v>
      </c>
      <c r="WWU118" s="166">
        <f t="shared" si="17167"/>
        <v>0</v>
      </c>
      <c r="WWV118" s="166">
        <f t="shared" si="17167"/>
        <v>0</v>
      </c>
      <c r="WWW118" s="166">
        <f t="shared" si="17167"/>
        <v>0</v>
      </c>
      <c r="WWX118" s="166">
        <f t="shared" si="17167"/>
        <v>0</v>
      </c>
      <c r="WWY118" s="166">
        <f t="shared" si="17167"/>
        <v>0</v>
      </c>
      <c r="WWZ118" s="166">
        <f t="shared" si="17167"/>
        <v>0</v>
      </c>
      <c r="WXA118" s="166">
        <f t="shared" si="17167"/>
        <v>0</v>
      </c>
      <c r="WXB118" s="166">
        <f t="shared" si="17167"/>
        <v>0</v>
      </c>
      <c r="WXC118" s="166">
        <f t="shared" si="17167"/>
        <v>0</v>
      </c>
      <c r="WXD118" s="166">
        <f t="shared" si="17167"/>
        <v>0</v>
      </c>
      <c r="WXE118" s="166">
        <f t="shared" si="17167"/>
        <v>0</v>
      </c>
      <c r="WXF118" s="166">
        <f t="shared" si="17167"/>
        <v>0</v>
      </c>
      <c r="WXG118" s="166">
        <f t="shared" si="17167"/>
        <v>0</v>
      </c>
      <c r="WXH118" s="166">
        <f t="shared" si="17167"/>
        <v>0</v>
      </c>
      <c r="WXI118" s="166">
        <f t="shared" si="17167"/>
        <v>0</v>
      </c>
      <c r="WXJ118" s="166">
        <f t="shared" si="17167"/>
        <v>0</v>
      </c>
      <c r="WXK118" s="166">
        <f t="shared" si="17167"/>
        <v>0</v>
      </c>
      <c r="WXL118" s="166">
        <f t="shared" si="17167"/>
        <v>0</v>
      </c>
      <c r="WXM118" s="166">
        <f t="shared" si="17167"/>
        <v>0</v>
      </c>
      <c r="WXN118" s="166">
        <f t="shared" si="17167"/>
        <v>0</v>
      </c>
      <c r="WXO118" s="166">
        <f t="shared" si="17167"/>
        <v>0</v>
      </c>
      <c r="WXP118" s="166">
        <f t="shared" si="17167"/>
        <v>0</v>
      </c>
      <c r="WXQ118" s="166">
        <f t="shared" si="17167"/>
        <v>0</v>
      </c>
      <c r="WXR118" s="166">
        <f t="shared" si="17167"/>
        <v>0</v>
      </c>
      <c r="WXS118" s="166">
        <f t="shared" si="17167"/>
        <v>0</v>
      </c>
      <c r="WXT118" s="166">
        <f t="shared" si="17167"/>
        <v>0</v>
      </c>
      <c r="WXU118" s="166">
        <f t="shared" si="17167"/>
        <v>0</v>
      </c>
      <c r="WXV118" s="166">
        <f t="shared" si="17167"/>
        <v>0</v>
      </c>
      <c r="WXW118" s="166">
        <f t="shared" si="17167"/>
        <v>0</v>
      </c>
      <c r="WXX118" s="166">
        <f t="shared" si="17167"/>
        <v>0</v>
      </c>
      <c r="WXY118" s="166">
        <f t="shared" si="17167"/>
        <v>0</v>
      </c>
      <c r="WXZ118" s="166">
        <f t="shared" si="17167"/>
        <v>0</v>
      </c>
      <c r="WYA118" s="166">
        <f t="shared" si="17167"/>
        <v>0</v>
      </c>
      <c r="WYB118" s="166">
        <f t="shared" ref="WYB118:XAM118" si="17168">$E$116 * WYB117</f>
        <v>0</v>
      </c>
      <c r="WYC118" s="166">
        <f t="shared" si="17168"/>
        <v>0</v>
      </c>
      <c r="WYD118" s="166">
        <f t="shared" si="17168"/>
        <v>0</v>
      </c>
      <c r="WYE118" s="166">
        <f t="shared" si="17168"/>
        <v>0</v>
      </c>
      <c r="WYF118" s="166">
        <f t="shared" si="17168"/>
        <v>0</v>
      </c>
      <c r="WYG118" s="166">
        <f t="shared" si="17168"/>
        <v>0</v>
      </c>
      <c r="WYH118" s="166">
        <f t="shared" si="17168"/>
        <v>0</v>
      </c>
      <c r="WYI118" s="166">
        <f t="shared" si="17168"/>
        <v>0</v>
      </c>
      <c r="WYJ118" s="166">
        <f t="shared" si="17168"/>
        <v>0</v>
      </c>
      <c r="WYK118" s="166">
        <f t="shared" si="17168"/>
        <v>0</v>
      </c>
      <c r="WYL118" s="166">
        <f t="shared" si="17168"/>
        <v>0</v>
      </c>
      <c r="WYM118" s="166">
        <f t="shared" si="17168"/>
        <v>0</v>
      </c>
      <c r="WYN118" s="166">
        <f t="shared" si="17168"/>
        <v>0</v>
      </c>
      <c r="WYO118" s="166">
        <f t="shared" si="17168"/>
        <v>0</v>
      </c>
      <c r="WYP118" s="166">
        <f t="shared" si="17168"/>
        <v>0</v>
      </c>
      <c r="WYQ118" s="166">
        <f t="shared" si="17168"/>
        <v>0</v>
      </c>
      <c r="WYR118" s="166">
        <f t="shared" si="17168"/>
        <v>0</v>
      </c>
      <c r="WYS118" s="166">
        <f t="shared" si="17168"/>
        <v>0</v>
      </c>
      <c r="WYT118" s="166">
        <f t="shared" si="17168"/>
        <v>0</v>
      </c>
      <c r="WYU118" s="166">
        <f t="shared" si="17168"/>
        <v>0</v>
      </c>
      <c r="WYV118" s="166">
        <f t="shared" si="17168"/>
        <v>0</v>
      </c>
      <c r="WYW118" s="166">
        <f t="shared" si="17168"/>
        <v>0</v>
      </c>
      <c r="WYX118" s="166">
        <f t="shared" si="17168"/>
        <v>0</v>
      </c>
      <c r="WYY118" s="166">
        <f t="shared" si="17168"/>
        <v>0</v>
      </c>
      <c r="WYZ118" s="166">
        <f t="shared" si="17168"/>
        <v>0</v>
      </c>
      <c r="WZA118" s="166">
        <f t="shared" si="17168"/>
        <v>0</v>
      </c>
      <c r="WZB118" s="166">
        <f t="shared" si="17168"/>
        <v>0</v>
      </c>
      <c r="WZC118" s="166">
        <f t="shared" si="17168"/>
        <v>0</v>
      </c>
      <c r="WZD118" s="166">
        <f t="shared" si="17168"/>
        <v>0</v>
      </c>
      <c r="WZE118" s="166">
        <f t="shared" si="17168"/>
        <v>0</v>
      </c>
      <c r="WZF118" s="166">
        <f t="shared" si="17168"/>
        <v>0</v>
      </c>
      <c r="WZG118" s="166">
        <f t="shared" si="17168"/>
        <v>0</v>
      </c>
      <c r="WZH118" s="166">
        <f t="shared" si="17168"/>
        <v>0</v>
      </c>
      <c r="WZI118" s="166">
        <f t="shared" si="17168"/>
        <v>0</v>
      </c>
      <c r="WZJ118" s="166">
        <f t="shared" si="17168"/>
        <v>0</v>
      </c>
      <c r="WZK118" s="166">
        <f t="shared" si="17168"/>
        <v>0</v>
      </c>
      <c r="WZL118" s="166">
        <f t="shared" si="17168"/>
        <v>0</v>
      </c>
      <c r="WZM118" s="166">
        <f t="shared" si="17168"/>
        <v>0</v>
      </c>
      <c r="WZN118" s="166">
        <f t="shared" si="17168"/>
        <v>0</v>
      </c>
      <c r="WZO118" s="166">
        <f t="shared" si="17168"/>
        <v>0</v>
      </c>
      <c r="WZP118" s="166">
        <f t="shared" si="17168"/>
        <v>0</v>
      </c>
      <c r="WZQ118" s="166">
        <f t="shared" si="17168"/>
        <v>0</v>
      </c>
      <c r="WZR118" s="166">
        <f t="shared" si="17168"/>
        <v>0</v>
      </c>
      <c r="WZS118" s="166">
        <f t="shared" si="17168"/>
        <v>0</v>
      </c>
      <c r="WZT118" s="166">
        <f t="shared" si="17168"/>
        <v>0</v>
      </c>
      <c r="WZU118" s="166">
        <f t="shared" si="17168"/>
        <v>0</v>
      </c>
      <c r="WZV118" s="166">
        <f t="shared" si="17168"/>
        <v>0</v>
      </c>
      <c r="WZW118" s="166">
        <f t="shared" si="17168"/>
        <v>0</v>
      </c>
      <c r="WZX118" s="166">
        <f t="shared" si="17168"/>
        <v>0</v>
      </c>
      <c r="WZY118" s="166">
        <f t="shared" si="17168"/>
        <v>0</v>
      </c>
      <c r="WZZ118" s="166">
        <f t="shared" si="17168"/>
        <v>0</v>
      </c>
      <c r="XAA118" s="166">
        <f t="shared" si="17168"/>
        <v>0</v>
      </c>
      <c r="XAB118" s="166">
        <f t="shared" si="17168"/>
        <v>0</v>
      </c>
      <c r="XAC118" s="166">
        <f t="shared" si="17168"/>
        <v>0</v>
      </c>
      <c r="XAD118" s="166">
        <f t="shared" si="17168"/>
        <v>0</v>
      </c>
      <c r="XAE118" s="166">
        <f t="shared" si="17168"/>
        <v>0</v>
      </c>
      <c r="XAF118" s="166">
        <f t="shared" si="17168"/>
        <v>0</v>
      </c>
      <c r="XAG118" s="166">
        <f t="shared" si="17168"/>
        <v>0</v>
      </c>
      <c r="XAH118" s="166">
        <f t="shared" si="17168"/>
        <v>0</v>
      </c>
      <c r="XAI118" s="166">
        <f t="shared" si="17168"/>
        <v>0</v>
      </c>
      <c r="XAJ118" s="166">
        <f t="shared" si="17168"/>
        <v>0</v>
      </c>
      <c r="XAK118" s="166">
        <f t="shared" si="17168"/>
        <v>0</v>
      </c>
      <c r="XAL118" s="166">
        <f t="shared" si="17168"/>
        <v>0</v>
      </c>
      <c r="XAM118" s="166">
        <f t="shared" si="17168"/>
        <v>0</v>
      </c>
      <c r="XAN118" s="166">
        <f t="shared" ref="XAN118:XCY118" si="17169">$E$116 * XAN117</f>
        <v>0</v>
      </c>
      <c r="XAO118" s="166">
        <f t="shared" si="17169"/>
        <v>0</v>
      </c>
      <c r="XAP118" s="166">
        <f t="shared" si="17169"/>
        <v>0</v>
      </c>
      <c r="XAQ118" s="166">
        <f t="shared" si="17169"/>
        <v>0</v>
      </c>
      <c r="XAR118" s="166">
        <f t="shared" si="17169"/>
        <v>0</v>
      </c>
      <c r="XAS118" s="166">
        <f t="shared" si="17169"/>
        <v>0</v>
      </c>
      <c r="XAT118" s="166">
        <f t="shared" si="17169"/>
        <v>0</v>
      </c>
      <c r="XAU118" s="166">
        <f t="shared" si="17169"/>
        <v>0</v>
      </c>
      <c r="XAV118" s="166">
        <f t="shared" si="17169"/>
        <v>0</v>
      </c>
      <c r="XAW118" s="166">
        <f t="shared" si="17169"/>
        <v>0</v>
      </c>
      <c r="XAX118" s="166">
        <f t="shared" si="17169"/>
        <v>0</v>
      </c>
      <c r="XAY118" s="166">
        <f t="shared" si="17169"/>
        <v>0</v>
      </c>
      <c r="XAZ118" s="166">
        <f t="shared" si="17169"/>
        <v>0</v>
      </c>
      <c r="XBA118" s="166">
        <f t="shared" si="17169"/>
        <v>0</v>
      </c>
      <c r="XBB118" s="166">
        <f t="shared" si="17169"/>
        <v>0</v>
      </c>
      <c r="XBC118" s="166">
        <f t="shared" si="17169"/>
        <v>0</v>
      </c>
      <c r="XBD118" s="166">
        <f t="shared" si="17169"/>
        <v>0</v>
      </c>
      <c r="XBE118" s="166">
        <f t="shared" si="17169"/>
        <v>0</v>
      </c>
      <c r="XBF118" s="166">
        <f t="shared" si="17169"/>
        <v>0</v>
      </c>
      <c r="XBG118" s="166">
        <f t="shared" si="17169"/>
        <v>0</v>
      </c>
      <c r="XBH118" s="166">
        <f t="shared" si="17169"/>
        <v>0</v>
      </c>
      <c r="XBI118" s="166">
        <f t="shared" si="17169"/>
        <v>0</v>
      </c>
      <c r="XBJ118" s="166">
        <f t="shared" si="17169"/>
        <v>0</v>
      </c>
      <c r="XBK118" s="166">
        <f t="shared" si="17169"/>
        <v>0</v>
      </c>
      <c r="XBL118" s="166">
        <f t="shared" si="17169"/>
        <v>0</v>
      </c>
      <c r="XBM118" s="166">
        <f t="shared" si="17169"/>
        <v>0</v>
      </c>
      <c r="XBN118" s="166">
        <f t="shared" si="17169"/>
        <v>0</v>
      </c>
      <c r="XBO118" s="166">
        <f t="shared" si="17169"/>
        <v>0</v>
      </c>
      <c r="XBP118" s="166">
        <f t="shared" si="17169"/>
        <v>0</v>
      </c>
      <c r="XBQ118" s="166">
        <f t="shared" si="17169"/>
        <v>0</v>
      </c>
      <c r="XBR118" s="166">
        <f t="shared" si="17169"/>
        <v>0</v>
      </c>
      <c r="XBS118" s="166">
        <f t="shared" si="17169"/>
        <v>0</v>
      </c>
      <c r="XBT118" s="166">
        <f t="shared" si="17169"/>
        <v>0</v>
      </c>
      <c r="XBU118" s="166">
        <f t="shared" si="17169"/>
        <v>0</v>
      </c>
      <c r="XBV118" s="166">
        <f t="shared" si="17169"/>
        <v>0</v>
      </c>
      <c r="XBW118" s="166">
        <f t="shared" si="17169"/>
        <v>0</v>
      </c>
      <c r="XBX118" s="166">
        <f t="shared" si="17169"/>
        <v>0</v>
      </c>
      <c r="XBY118" s="166">
        <f t="shared" si="17169"/>
        <v>0</v>
      </c>
      <c r="XBZ118" s="166">
        <f t="shared" si="17169"/>
        <v>0</v>
      </c>
      <c r="XCA118" s="166">
        <f t="shared" si="17169"/>
        <v>0</v>
      </c>
      <c r="XCB118" s="166">
        <f t="shared" si="17169"/>
        <v>0</v>
      </c>
      <c r="XCC118" s="166">
        <f t="shared" si="17169"/>
        <v>0</v>
      </c>
      <c r="XCD118" s="166">
        <f t="shared" si="17169"/>
        <v>0</v>
      </c>
      <c r="XCE118" s="166">
        <f t="shared" si="17169"/>
        <v>0</v>
      </c>
      <c r="XCF118" s="166">
        <f t="shared" si="17169"/>
        <v>0</v>
      </c>
      <c r="XCG118" s="166">
        <f t="shared" si="17169"/>
        <v>0</v>
      </c>
      <c r="XCH118" s="166">
        <f t="shared" si="17169"/>
        <v>0</v>
      </c>
      <c r="XCI118" s="166">
        <f t="shared" si="17169"/>
        <v>0</v>
      </c>
      <c r="XCJ118" s="166">
        <f t="shared" si="17169"/>
        <v>0</v>
      </c>
      <c r="XCK118" s="166">
        <f t="shared" si="17169"/>
        <v>0</v>
      </c>
      <c r="XCL118" s="166">
        <f t="shared" si="17169"/>
        <v>0</v>
      </c>
      <c r="XCM118" s="166">
        <f t="shared" si="17169"/>
        <v>0</v>
      </c>
      <c r="XCN118" s="166">
        <f t="shared" si="17169"/>
        <v>0</v>
      </c>
      <c r="XCO118" s="166">
        <f t="shared" si="17169"/>
        <v>0</v>
      </c>
      <c r="XCP118" s="166">
        <f t="shared" si="17169"/>
        <v>0</v>
      </c>
      <c r="XCQ118" s="166">
        <f t="shared" si="17169"/>
        <v>0</v>
      </c>
      <c r="XCR118" s="166">
        <f t="shared" si="17169"/>
        <v>0</v>
      </c>
      <c r="XCS118" s="166">
        <f t="shared" si="17169"/>
        <v>0</v>
      </c>
      <c r="XCT118" s="166">
        <f t="shared" si="17169"/>
        <v>0</v>
      </c>
      <c r="XCU118" s="166">
        <f t="shared" si="17169"/>
        <v>0</v>
      </c>
      <c r="XCV118" s="166">
        <f t="shared" si="17169"/>
        <v>0</v>
      </c>
      <c r="XCW118" s="166">
        <f t="shared" si="17169"/>
        <v>0</v>
      </c>
      <c r="XCX118" s="166">
        <f t="shared" si="17169"/>
        <v>0</v>
      </c>
      <c r="XCY118" s="166">
        <f t="shared" si="17169"/>
        <v>0</v>
      </c>
      <c r="XCZ118" s="166">
        <f t="shared" ref="XCZ118:XFA118" si="17170">$E$116 * XCZ117</f>
        <v>0</v>
      </c>
      <c r="XDA118" s="166">
        <f t="shared" si="17170"/>
        <v>0</v>
      </c>
      <c r="XDB118" s="166">
        <f t="shared" si="17170"/>
        <v>0</v>
      </c>
      <c r="XDC118" s="166">
        <f t="shared" si="17170"/>
        <v>0</v>
      </c>
      <c r="XDD118" s="166">
        <f t="shared" si="17170"/>
        <v>0</v>
      </c>
      <c r="XDE118" s="166">
        <f t="shared" si="17170"/>
        <v>0</v>
      </c>
      <c r="XDF118" s="166">
        <f t="shared" si="17170"/>
        <v>0</v>
      </c>
      <c r="XDG118" s="166">
        <f t="shared" si="17170"/>
        <v>0</v>
      </c>
      <c r="XDH118" s="166">
        <f t="shared" si="17170"/>
        <v>0</v>
      </c>
      <c r="XDI118" s="166">
        <f t="shared" si="17170"/>
        <v>0</v>
      </c>
      <c r="XDJ118" s="166">
        <f t="shared" si="17170"/>
        <v>0</v>
      </c>
      <c r="XDK118" s="166">
        <f t="shared" si="17170"/>
        <v>0</v>
      </c>
      <c r="XDL118" s="166">
        <f t="shared" si="17170"/>
        <v>0</v>
      </c>
      <c r="XDM118" s="166">
        <f t="shared" si="17170"/>
        <v>0</v>
      </c>
      <c r="XDN118" s="166">
        <f t="shared" si="17170"/>
        <v>0</v>
      </c>
      <c r="XDO118" s="166">
        <f t="shared" si="17170"/>
        <v>0</v>
      </c>
      <c r="XDP118" s="166">
        <f t="shared" si="17170"/>
        <v>0</v>
      </c>
      <c r="XDQ118" s="166">
        <f t="shared" si="17170"/>
        <v>0</v>
      </c>
      <c r="XDR118" s="166">
        <f t="shared" si="17170"/>
        <v>0</v>
      </c>
      <c r="XDS118" s="166">
        <f t="shared" si="17170"/>
        <v>0</v>
      </c>
      <c r="XDT118" s="166">
        <f t="shared" si="17170"/>
        <v>0</v>
      </c>
      <c r="XDU118" s="166">
        <f t="shared" si="17170"/>
        <v>0</v>
      </c>
      <c r="XDV118" s="166">
        <f t="shared" si="17170"/>
        <v>0</v>
      </c>
      <c r="XDW118" s="166">
        <f t="shared" si="17170"/>
        <v>0</v>
      </c>
      <c r="XDX118" s="166">
        <f t="shared" si="17170"/>
        <v>0</v>
      </c>
      <c r="XDY118" s="166">
        <f t="shared" si="17170"/>
        <v>0</v>
      </c>
      <c r="XDZ118" s="166">
        <f t="shared" si="17170"/>
        <v>0</v>
      </c>
      <c r="XEA118" s="166">
        <f t="shared" si="17170"/>
        <v>0</v>
      </c>
      <c r="XEB118" s="166">
        <f t="shared" si="17170"/>
        <v>0</v>
      </c>
      <c r="XEC118" s="166">
        <f t="shared" si="17170"/>
        <v>0</v>
      </c>
      <c r="XED118" s="166">
        <f t="shared" si="17170"/>
        <v>0</v>
      </c>
      <c r="XEE118" s="166">
        <f t="shared" si="17170"/>
        <v>0</v>
      </c>
      <c r="XEF118" s="166">
        <f t="shared" si="17170"/>
        <v>0</v>
      </c>
      <c r="XEG118" s="166">
        <f t="shared" si="17170"/>
        <v>0</v>
      </c>
      <c r="XEH118" s="166">
        <f t="shared" si="17170"/>
        <v>0</v>
      </c>
      <c r="XEI118" s="166">
        <f t="shared" si="17170"/>
        <v>0</v>
      </c>
      <c r="XEJ118" s="166">
        <f t="shared" si="17170"/>
        <v>0</v>
      </c>
      <c r="XEK118" s="166">
        <f t="shared" si="17170"/>
        <v>0</v>
      </c>
      <c r="XEL118" s="166">
        <f t="shared" si="17170"/>
        <v>0</v>
      </c>
      <c r="XEM118" s="166">
        <f t="shared" si="17170"/>
        <v>0</v>
      </c>
      <c r="XEN118" s="166">
        <f t="shared" si="17170"/>
        <v>0</v>
      </c>
      <c r="XEO118" s="166">
        <f t="shared" si="17170"/>
        <v>0</v>
      </c>
      <c r="XEP118" s="166">
        <f t="shared" si="17170"/>
        <v>0</v>
      </c>
      <c r="XEQ118" s="166">
        <f t="shared" si="17170"/>
        <v>0</v>
      </c>
      <c r="XER118" s="166">
        <f t="shared" si="17170"/>
        <v>0</v>
      </c>
      <c r="XES118" s="166">
        <f t="shared" si="17170"/>
        <v>0</v>
      </c>
      <c r="XET118" s="166">
        <f t="shared" si="17170"/>
        <v>0</v>
      </c>
      <c r="XEU118" s="166">
        <f t="shared" si="17170"/>
        <v>0</v>
      </c>
      <c r="XEV118" s="166">
        <f t="shared" si="17170"/>
        <v>0</v>
      </c>
      <c r="XEW118" s="166">
        <f t="shared" si="17170"/>
        <v>0</v>
      </c>
      <c r="XEX118" s="166">
        <f t="shared" si="17170"/>
        <v>0</v>
      </c>
      <c r="XEY118" s="166">
        <f t="shared" si="17170"/>
        <v>0</v>
      </c>
      <c r="XEZ118" s="166">
        <f t="shared" si="17170"/>
        <v>0</v>
      </c>
      <c r="XFA118" s="166">
        <f t="shared" si="17170"/>
        <v>0</v>
      </c>
    </row>
    <row r="119" spans="1:16381" ht="15" customHeight="1" x14ac:dyDescent="0.25"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</row>
    <row r="120" spans="1:16381" ht="15" customHeight="1" x14ac:dyDescent="0.25">
      <c r="C120" s="67" t="str">
        <f>'CBA '!$C$209</f>
        <v>Cost of malnutrition</v>
      </c>
    </row>
    <row r="121" spans="1:16381" ht="15" customHeight="1" x14ac:dyDescent="0.25">
      <c r="D121" s="103" t="str">
        <f>'CBA '!D212</f>
        <v>Total production lost to floods and droughts</v>
      </c>
      <c r="E121" s="103">
        <f>'CBA '!E212</f>
        <v>7500</v>
      </c>
      <c r="F121" s="103" t="str">
        <f>'CBA '!F212</f>
        <v>Ton/Year</v>
      </c>
    </row>
    <row r="122" spans="1:16381" ht="15" customHeight="1" x14ac:dyDescent="0.25">
      <c r="D122" s="7" t="s">
        <v>317</v>
      </c>
      <c r="E122" s="103"/>
      <c r="F122" s="103"/>
      <c r="I122">
        <f t="shared" ref="I122:AJ122" si="17171">I88+I74</f>
        <v>10100</v>
      </c>
      <c r="J122">
        <f t="shared" si="17171"/>
        <v>5509.532562397575</v>
      </c>
      <c r="K122">
        <f t="shared" si="17171"/>
        <v>10266.72392826348</v>
      </c>
      <c r="L122">
        <f t="shared" si="17171"/>
        <v>5923.2979625404905</v>
      </c>
      <c r="M122">
        <f t="shared" si="17171"/>
        <v>6940.4347079155741</v>
      </c>
      <c r="N122">
        <f t="shared" si="17171"/>
        <v>6416.6722390875184</v>
      </c>
      <c r="O122">
        <f t="shared" si="17171"/>
        <v>6239.4485152739717</v>
      </c>
      <c r="P122">
        <f t="shared" si="17171"/>
        <v>17721.889618784193</v>
      </c>
      <c r="Q122">
        <f t="shared" si="17171"/>
        <v>7074.2147597947096</v>
      </c>
      <c r="R122">
        <f t="shared" si="17171"/>
        <v>7976.2621907917201</v>
      </c>
      <c r="S122">
        <f t="shared" si="17171"/>
        <v>5947.0594544846172</v>
      </c>
      <c r="T122">
        <f t="shared" si="17171"/>
        <v>9042.8980348985096</v>
      </c>
      <c r="U122">
        <f t="shared" si="17171"/>
        <v>12345.072900913541</v>
      </c>
      <c r="V122">
        <f t="shared" si="17171"/>
        <v>8325.6651881248454</v>
      </c>
      <c r="W122">
        <f t="shared" si="17171"/>
        <v>9242.6859263260576</v>
      </c>
      <c r="X122">
        <f t="shared" si="17171"/>
        <v>7587.3997784968215</v>
      </c>
      <c r="Y122">
        <f t="shared" si="17171"/>
        <v>10736.122801366644</v>
      </c>
      <c r="Z122">
        <f t="shared" si="17171"/>
        <v>11116.044497231902</v>
      </c>
      <c r="AA122">
        <f t="shared" si="17171"/>
        <v>18828.847923508703</v>
      </c>
      <c r="AB122">
        <f t="shared" si="17171"/>
        <v>16181.112085182225</v>
      </c>
      <c r="AC122">
        <f t="shared" si="17171"/>
        <v>12159.255082274312</v>
      </c>
      <c r="AD122">
        <f t="shared" si="17171"/>
        <v>16449.628810734448</v>
      </c>
      <c r="AE122">
        <f t="shared" si="17171"/>
        <v>8304.691129987521</v>
      </c>
      <c r="AF122">
        <f t="shared" si="17171"/>
        <v>6214.877966498836</v>
      </c>
      <c r="AG122">
        <f t="shared" si="17171"/>
        <v>9316.3924748322715</v>
      </c>
      <c r="AH122">
        <f t="shared" si="17171"/>
        <v>17407.838172122436</v>
      </c>
      <c r="AI122">
        <f t="shared" si="17171"/>
        <v>16329.614666362238</v>
      </c>
      <c r="AJ122">
        <f t="shared" si="17171"/>
        <v>11161.604419872932</v>
      </c>
    </row>
    <row r="123" spans="1:16381" ht="15" customHeight="1" x14ac:dyDescent="0.25">
      <c r="D123" s="7" t="s">
        <v>318</v>
      </c>
      <c r="E123" s="103"/>
      <c r="F123" s="103"/>
      <c r="I123" s="15">
        <f t="shared" ref="I123:J123" si="17172">I122/$E$121</f>
        <v>1.3466666666666667</v>
      </c>
      <c r="J123" s="15">
        <f t="shared" si="17172"/>
        <v>0.73460434165301003</v>
      </c>
      <c r="K123" s="15">
        <f>K122/$E$121</f>
        <v>1.368896523768464</v>
      </c>
      <c r="L123" s="15">
        <f t="shared" ref="L123:AJ123" si="17173">L122/$E$121</f>
        <v>0.7897730616720654</v>
      </c>
      <c r="M123" s="15">
        <f t="shared" si="17173"/>
        <v>0.92539129438874324</v>
      </c>
      <c r="N123" s="15">
        <f t="shared" si="17173"/>
        <v>0.85555629854500248</v>
      </c>
      <c r="O123" s="15">
        <f t="shared" si="17173"/>
        <v>0.8319264687031962</v>
      </c>
      <c r="P123" s="15">
        <f t="shared" si="17173"/>
        <v>2.3629186158378923</v>
      </c>
      <c r="Q123" s="15">
        <f t="shared" si="17173"/>
        <v>0.94322863463929463</v>
      </c>
      <c r="R123" s="15">
        <f t="shared" si="17173"/>
        <v>1.063501625438896</v>
      </c>
      <c r="S123" s="15">
        <f t="shared" si="17173"/>
        <v>0.792941260597949</v>
      </c>
      <c r="T123" s="15">
        <f t="shared" si="17173"/>
        <v>1.2057197379864679</v>
      </c>
      <c r="U123" s="15">
        <f t="shared" si="17173"/>
        <v>1.6460097201218056</v>
      </c>
      <c r="V123" s="15">
        <f t="shared" si="17173"/>
        <v>1.1100886917499795</v>
      </c>
      <c r="W123" s="15">
        <f t="shared" si="17173"/>
        <v>1.2323581235101411</v>
      </c>
      <c r="X123" s="15">
        <f t="shared" si="17173"/>
        <v>1.0116533037995763</v>
      </c>
      <c r="Y123" s="15">
        <f t="shared" si="17173"/>
        <v>1.4314830401822192</v>
      </c>
      <c r="Z123" s="15">
        <f t="shared" si="17173"/>
        <v>1.482139266297587</v>
      </c>
      <c r="AA123" s="15">
        <f t="shared" si="17173"/>
        <v>2.5105130564678273</v>
      </c>
      <c r="AB123" s="15">
        <f t="shared" si="17173"/>
        <v>2.1574816113576301</v>
      </c>
      <c r="AC123" s="15">
        <f t="shared" si="17173"/>
        <v>1.6212340109699084</v>
      </c>
      <c r="AD123" s="15">
        <f t="shared" si="17173"/>
        <v>2.1932838414312599</v>
      </c>
      <c r="AE123" s="15">
        <f t="shared" si="17173"/>
        <v>1.1072921506650029</v>
      </c>
      <c r="AF123" s="15">
        <f t="shared" si="17173"/>
        <v>0.8286503955331781</v>
      </c>
      <c r="AG123" s="15">
        <f t="shared" si="17173"/>
        <v>1.2421856633109696</v>
      </c>
      <c r="AH123" s="15">
        <f t="shared" si="17173"/>
        <v>2.3210450896163248</v>
      </c>
      <c r="AI123" s="15">
        <f t="shared" si="17173"/>
        <v>2.1772819555149652</v>
      </c>
      <c r="AJ123" s="15">
        <f t="shared" si="17173"/>
        <v>1.4882139226497244</v>
      </c>
    </row>
    <row r="124" spans="1:16381" ht="15" customHeight="1" x14ac:dyDescent="0.25">
      <c r="D124" s="7"/>
      <c r="E124" s="103"/>
      <c r="F124" s="103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</row>
    <row r="125" spans="1:16381" ht="15" customHeight="1" x14ac:dyDescent="0.25">
      <c r="D125" s="7" t="s">
        <v>319</v>
      </c>
      <c r="E125" s="103"/>
      <c r="F125" s="103"/>
      <c r="I125" s="15">
        <f t="shared" ref="I125:AJ125" si="17174">I108</f>
        <v>51118</v>
      </c>
      <c r="J125" s="15">
        <f t="shared" si="17174"/>
        <v>51629.18</v>
      </c>
      <c r="K125" s="15">
        <f t="shared" si="17174"/>
        <v>52145.471799999999</v>
      </c>
      <c r="L125" s="15">
        <f t="shared" si="17174"/>
        <v>52666.926518</v>
      </c>
      <c r="M125" s="15">
        <f t="shared" si="17174"/>
        <v>53193.595783180004</v>
      </c>
      <c r="N125" s="15">
        <f t="shared" si="17174"/>
        <v>53725.531741011808</v>
      </c>
      <c r="O125" s="15">
        <f t="shared" si="17174"/>
        <v>54262.787058421927</v>
      </c>
      <c r="P125" s="15">
        <f t="shared" si="17174"/>
        <v>54805.414929006147</v>
      </c>
      <c r="Q125" s="15">
        <f t="shared" si="17174"/>
        <v>55353.469078296206</v>
      </c>
      <c r="R125" s="15">
        <f t="shared" si="17174"/>
        <v>55907.003769079165</v>
      </c>
      <c r="S125" s="15">
        <f t="shared" si="17174"/>
        <v>56466.073806769957</v>
      </c>
      <c r="T125" s="15">
        <f t="shared" si="17174"/>
        <v>57030.734544837658</v>
      </c>
      <c r="U125" s="15">
        <f t="shared" si="17174"/>
        <v>57601.041890286033</v>
      </c>
      <c r="V125" s="15">
        <f t="shared" si="17174"/>
        <v>58177.052309188897</v>
      </c>
      <c r="W125" s="15">
        <f t="shared" si="17174"/>
        <v>58758.822832280784</v>
      </c>
      <c r="X125" s="15">
        <f t="shared" si="17174"/>
        <v>59346.41106060359</v>
      </c>
      <c r="Y125" s="15">
        <f t="shared" si="17174"/>
        <v>59939.875171209627</v>
      </c>
      <c r="Z125" s="15">
        <f t="shared" si="17174"/>
        <v>60539.273922921726</v>
      </c>
      <c r="AA125" s="15">
        <f t="shared" si="17174"/>
        <v>61144.666662150943</v>
      </c>
      <c r="AB125" s="15">
        <f t="shared" si="17174"/>
        <v>61756.113328772451</v>
      </c>
      <c r="AC125" s="15">
        <f t="shared" si="17174"/>
        <v>62373.674462060175</v>
      </c>
      <c r="AD125" s="15">
        <f t="shared" si="17174"/>
        <v>62997.411206680779</v>
      </c>
      <c r="AE125" s="15">
        <f t="shared" si="17174"/>
        <v>63627.385318747591</v>
      </c>
      <c r="AF125" s="15">
        <f t="shared" si="17174"/>
        <v>64263.659171935069</v>
      </c>
      <c r="AG125" s="15">
        <f t="shared" si="17174"/>
        <v>64906.295763654423</v>
      </c>
      <c r="AH125" s="15">
        <f t="shared" si="17174"/>
        <v>65555.358721290962</v>
      </c>
      <c r="AI125" s="15">
        <f t="shared" si="17174"/>
        <v>66210.912308503874</v>
      </c>
      <c r="AJ125" s="15">
        <f t="shared" si="17174"/>
        <v>66873.021431588917</v>
      </c>
    </row>
    <row r="126" spans="1:16381" ht="15" customHeight="1" x14ac:dyDescent="0.25">
      <c r="D126" s="103" t="str">
        <f>'CBA '!D216</f>
        <v>Share of population affected by malnutrition</v>
      </c>
      <c r="E126" s="514">
        <f>'CBA '!E216</f>
        <v>2.5040103290426075E-3</v>
      </c>
      <c r="F126" s="103" t="str">
        <f>'CBA '!F216</f>
        <v>Percent</v>
      </c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</row>
    <row r="127" spans="1:16381" ht="15" customHeight="1" x14ac:dyDescent="0.25">
      <c r="D127" s="103" t="str">
        <f>'CBA '!D219</f>
        <v>Average cost of malnutrition</v>
      </c>
      <c r="E127" s="103">
        <f>'CBA '!E219</f>
        <v>120</v>
      </c>
      <c r="F127" s="103" t="str">
        <f>'CBA '!F219</f>
        <v>USD/Person/Year</v>
      </c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</row>
    <row r="128" spans="1:16381" ht="15" customHeight="1" x14ac:dyDescent="0.25">
      <c r="D128" s="7" t="s">
        <v>320</v>
      </c>
      <c r="E128" s="197"/>
      <c r="F128" s="7" t="s">
        <v>199</v>
      </c>
      <c r="G128" s="370"/>
      <c r="H128" s="2"/>
      <c r="I128" s="318">
        <f t="shared" ref="I128:AJ128" si="17175">$E$126*I123*I125</f>
        <v>172.37333333333336</v>
      </c>
      <c r="J128" s="318">
        <f t="shared" si="17175"/>
        <v>94.969649288901152</v>
      </c>
      <c r="K128" s="318">
        <f t="shared" si="17175"/>
        <v>178.74065201871491</v>
      </c>
      <c r="L128" s="318">
        <f t="shared" si="17175"/>
        <v>104.15410882736522</v>
      </c>
      <c r="M128" s="318">
        <f t="shared" si="17175"/>
        <v>123.25963414528216</v>
      </c>
      <c r="N128" s="318">
        <f t="shared" si="17175"/>
        <v>115.0973783292357</v>
      </c>
      <c r="O128" s="318">
        <f t="shared" si="17175"/>
        <v>113.03765892438722</v>
      </c>
      <c r="P128" s="318">
        <f t="shared" si="17175"/>
        <v>324.27117852052072</v>
      </c>
      <c r="Q128" s="318">
        <f t="shared" si="17175"/>
        <v>130.73682585082608</v>
      </c>
      <c r="R128" s="318">
        <f t="shared" si="17175"/>
        <v>148.88141634795522</v>
      </c>
      <c r="S128" s="318">
        <f t="shared" si="17175"/>
        <v>112.11525895781715</v>
      </c>
      <c r="T128" s="318">
        <f t="shared" si="17175"/>
        <v>172.18346836750101</v>
      </c>
      <c r="U128" s="318">
        <f t="shared" si="17175"/>
        <v>237.40991391664244</v>
      </c>
      <c r="V128" s="318">
        <f t="shared" si="17175"/>
        <v>161.71321353800104</v>
      </c>
      <c r="W128" s="318">
        <f t="shared" si="17175"/>
        <v>181.32017720944796</v>
      </c>
      <c r="X128" s="318">
        <f t="shared" si="17175"/>
        <v>150.33575415152669</v>
      </c>
      <c r="Y128" s="318">
        <f t="shared" si="17175"/>
        <v>214.85138476647975</v>
      </c>
      <c r="Z128" s="318">
        <f t="shared" si="17175"/>
        <v>224.67892492647218</v>
      </c>
      <c r="AA128" s="318">
        <f t="shared" si="17175"/>
        <v>384.37681346206796</v>
      </c>
      <c r="AB128" s="318">
        <f t="shared" si="17175"/>
        <v>333.62852417260621</v>
      </c>
      <c r="AC128" s="318">
        <f t="shared" si="17175"/>
        <v>253.21133985412806</v>
      </c>
      <c r="AD128" s="318">
        <f t="shared" si="17175"/>
        <v>345.982122121494</v>
      </c>
      <c r="AE128" s="318">
        <f t="shared" si="17175"/>
        <v>176.41780496773578</v>
      </c>
      <c r="AF128" s="318">
        <f t="shared" si="17175"/>
        <v>133.34382494772623</v>
      </c>
      <c r="AG128" s="318">
        <f t="shared" si="17175"/>
        <v>201.88751060678882</v>
      </c>
      <c r="AH128" s="318">
        <f t="shared" si="17175"/>
        <v>381.00255805460711</v>
      </c>
      <c r="AI128" s="318">
        <f t="shared" si="17175"/>
        <v>360.97768990020381</v>
      </c>
      <c r="AJ128" s="318">
        <f t="shared" si="17175"/>
        <v>249.20251726692041</v>
      </c>
    </row>
    <row r="129" spans="1:36" ht="15" customHeight="1" x14ac:dyDescent="0.25">
      <c r="D129" s="166" t="str">
        <f>C120</f>
        <v>Cost of malnutrition</v>
      </c>
      <c r="E129" s="319" t="s">
        <v>296</v>
      </c>
      <c r="F129" s="166" t="s">
        <v>302</v>
      </c>
      <c r="G129" s="166">
        <f xml:space="preserve"> SUM(I129:AJ129)</f>
        <v>693619.27641296282</v>
      </c>
      <c r="H129" s="166"/>
      <c r="I129" s="166">
        <f>$E$127 * I128</f>
        <v>20684.800000000003</v>
      </c>
      <c r="J129" s="166">
        <f t="shared" ref="J129:AJ129" si="17176">$E$127 * J128</f>
        <v>11396.357914668139</v>
      </c>
      <c r="K129" s="166">
        <f t="shared" si="17176"/>
        <v>21448.878242245788</v>
      </c>
      <c r="L129" s="166">
        <f t="shared" si="17176"/>
        <v>12498.493059283826</v>
      </c>
      <c r="M129" s="166">
        <f t="shared" si="17176"/>
        <v>14791.156097433859</v>
      </c>
      <c r="N129" s="166">
        <f t="shared" si="17176"/>
        <v>13811.685399508284</v>
      </c>
      <c r="O129" s="166">
        <f t="shared" si="17176"/>
        <v>13564.519070926466</v>
      </c>
      <c r="P129" s="166">
        <f t="shared" si="17176"/>
        <v>38912.541422462484</v>
      </c>
      <c r="Q129" s="166">
        <f t="shared" si="17176"/>
        <v>15688.419102099129</v>
      </c>
      <c r="R129" s="166">
        <f t="shared" si="17176"/>
        <v>17865.769961754628</v>
      </c>
      <c r="S129" s="166">
        <f t="shared" si="17176"/>
        <v>13453.831074938058</v>
      </c>
      <c r="T129" s="166">
        <f t="shared" si="17176"/>
        <v>20662.01620410012</v>
      </c>
      <c r="U129" s="166">
        <f t="shared" si="17176"/>
        <v>28489.189669997093</v>
      </c>
      <c r="V129" s="166">
        <f t="shared" si="17176"/>
        <v>19405.585624560124</v>
      </c>
      <c r="W129" s="166">
        <f t="shared" si="17176"/>
        <v>21758.421265133755</v>
      </c>
      <c r="X129" s="166">
        <f t="shared" si="17176"/>
        <v>18040.290498183203</v>
      </c>
      <c r="Y129" s="166">
        <f t="shared" si="17176"/>
        <v>25782.166171977569</v>
      </c>
      <c r="Z129" s="166">
        <f t="shared" si="17176"/>
        <v>26961.470991176662</v>
      </c>
      <c r="AA129" s="166">
        <f t="shared" si="17176"/>
        <v>46125.217615448157</v>
      </c>
      <c r="AB129" s="166">
        <f t="shared" si="17176"/>
        <v>40035.422900712743</v>
      </c>
      <c r="AC129" s="166">
        <f t="shared" si="17176"/>
        <v>30385.360782495365</v>
      </c>
      <c r="AD129" s="166">
        <f t="shared" si="17176"/>
        <v>41517.854654579278</v>
      </c>
      <c r="AE129" s="166">
        <f t="shared" si="17176"/>
        <v>21170.136596128294</v>
      </c>
      <c r="AF129" s="166">
        <f t="shared" si="17176"/>
        <v>16001.258993727148</v>
      </c>
      <c r="AG129" s="166">
        <f t="shared" si="17176"/>
        <v>24226.501272814658</v>
      </c>
      <c r="AH129" s="166">
        <f t="shared" si="17176"/>
        <v>45720.306966552853</v>
      </c>
      <c r="AI129" s="166">
        <f t="shared" si="17176"/>
        <v>43317.322788024459</v>
      </c>
      <c r="AJ129" s="166">
        <f t="shared" si="17176"/>
        <v>29904.302072030448</v>
      </c>
    </row>
    <row r="130" spans="1:36" ht="15" customHeight="1" x14ac:dyDescent="0.25">
      <c r="B130" s="6"/>
    </row>
    <row r="131" spans="1:36" ht="15" customHeight="1" x14ac:dyDescent="0.25">
      <c r="C131" s="67" t="str">
        <f>'CBA '!$C$222</f>
        <v>Carbon storage</v>
      </c>
    </row>
    <row r="132" spans="1:36" ht="15" customHeight="1" x14ac:dyDescent="0.25">
      <c r="D132" s="103" t="str">
        <f>'CBA '!D230</f>
        <v>Carbon storage</v>
      </c>
      <c r="E132" s="331">
        <f>'CBA '!E230</f>
        <v>171081.60179482773</v>
      </c>
      <c r="F132" s="103" t="str">
        <f>'CBA '!F230</f>
        <v>USD/year</v>
      </c>
    </row>
    <row r="133" spans="1:36" ht="15" customHeight="1" x14ac:dyDescent="0.25">
      <c r="A133" s="8"/>
      <c r="B133" s="8"/>
      <c r="C133" s="63"/>
      <c r="D133" s="7" t="s">
        <v>314</v>
      </c>
      <c r="E133" s="197"/>
      <c r="F133" s="7" t="s">
        <v>301</v>
      </c>
      <c r="G133" s="7">
        <f xml:space="preserve"> SUM(I133:AJ133)</f>
        <v>1.0000000000000002</v>
      </c>
      <c r="H133" s="2"/>
      <c r="I133" s="528">
        <v>0.05</v>
      </c>
      <c r="J133" s="528">
        <v>0.05</v>
      </c>
      <c r="K133" s="528">
        <v>0.05</v>
      </c>
      <c r="L133" s="528">
        <v>0.05</v>
      </c>
      <c r="M133" s="528">
        <v>0.05</v>
      </c>
      <c r="N133" s="528">
        <v>0.05</v>
      </c>
      <c r="O133" s="528">
        <v>0.05</v>
      </c>
      <c r="P133" s="528">
        <v>0.05</v>
      </c>
      <c r="Q133" s="528">
        <v>0.05</v>
      </c>
      <c r="R133" s="528">
        <v>0.05</v>
      </c>
      <c r="S133" s="528">
        <v>0.05</v>
      </c>
      <c r="T133" s="528">
        <v>0.05</v>
      </c>
      <c r="U133" s="528">
        <v>0.05</v>
      </c>
      <c r="V133" s="528">
        <v>0.05</v>
      </c>
      <c r="W133" s="528">
        <v>0.05</v>
      </c>
      <c r="X133" s="528">
        <v>0.05</v>
      </c>
      <c r="Y133" s="528">
        <v>0.05</v>
      </c>
      <c r="Z133" s="528">
        <v>0.05</v>
      </c>
      <c r="AA133" s="528">
        <v>0.05</v>
      </c>
      <c r="AB133" s="528">
        <v>0.05</v>
      </c>
      <c r="AC133" s="318">
        <v>0</v>
      </c>
      <c r="AD133" s="318">
        <v>0</v>
      </c>
      <c r="AE133" s="318">
        <v>0</v>
      </c>
      <c r="AF133" s="318">
        <v>0</v>
      </c>
      <c r="AG133" s="318">
        <v>0</v>
      </c>
      <c r="AH133" s="318">
        <v>0</v>
      </c>
      <c r="AI133" s="318">
        <v>0</v>
      </c>
      <c r="AJ133" s="318">
        <v>0</v>
      </c>
    </row>
    <row r="134" spans="1:36" ht="15" customHeight="1" x14ac:dyDescent="0.25">
      <c r="D134" s="166" t="str">
        <f>C131</f>
        <v>Carbon storage</v>
      </c>
      <c r="E134" s="319" t="s">
        <v>296</v>
      </c>
      <c r="F134" s="166" t="s">
        <v>88</v>
      </c>
      <c r="G134" s="166">
        <f xml:space="preserve"> SUM(I134:AJ134)</f>
        <v>171081.60179482773</v>
      </c>
      <c r="H134" s="166"/>
      <c r="I134" s="166">
        <f t="shared" ref="I134:AJ134" si="17177">$E$132 * I133</f>
        <v>8554.0800897413865</v>
      </c>
      <c r="J134" s="166">
        <f t="shared" si="17177"/>
        <v>8554.0800897413865</v>
      </c>
      <c r="K134" s="166">
        <f t="shared" si="17177"/>
        <v>8554.0800897413865</v>
      </c>
      <c r="L134" s="166">
        <f t="shared" si="17177"/>
        <v>8554.0800897413865</v>
      </c>
      <c r="M134" s="166">
        <f t="shared" si="17177"/>
        <v>8554.0800897413865</v>
      </c>
      <c r="N134" s="166">
        <f t="shared" si="17177"/>
        <v>8554.0800897413865</v>
      </c>
      <c r="O134" s="166">
        <f t="shared" si="17177"/>
        <v>8554.0800897413865</v>
      </c>
      <c r="P134" s="166">
        <f t="shared" si="17177"/>
        <v>8554.0800897413865</v>
      </c>
      <c r="Q134" s="166">
        <f t="shared" si="17177"/>
        <v>8554.0800897413865</v>
      </c>
      <c r="R134" s="166">
        <f t="shared" si="17177"/>
        <v>8554.0800897413865</v>
      </c>
      <c r="S134" s="166">
        <f t="shared" si="17177"/>
        <v>8554.0800897413865</v>
      </c>
      <c r="T134" s="166">
        <f t="shared" si="17177"/>
        <v>8554.0800897413865</v>
      </c>
      <c r="U134" s="166">
        <f t="shared" si="17177"/>
        <v>8554.0800897413865</v>
      </c>
      <c r="V134" s="166">
        <f t="shared" si="17177"/>
        <v>8554.0800897413865</v>
      </c>
      <c r="W134" s="166">
        <f t="shared" si="17177"/>
        <v>8554.0800897413865</v>
      </c>
      <c r="X134" s="166">
        <f t="shared" si="17177"/>
        <v>8554.0800897413865</v>
      </c>
      <c r="Y134" s="166">
        <f t="shared" si="17177"/>
        <v>8554.0800897413865</v>
      </c>
      <c r="Z134" s="166">
        <f t="shared" si="17177"/>
        <v>8554.0800897413865</v>
      </c>
      <c r="AA134" s="166">
        <f t="shared" si="17177"/>
        <v>8554.0800897413865</v>
      </c>
      <c r="AB134" s="166">
        <f t="shared" si="17177"/>
        <v>8554.0800897413865</v>
      </c>
      <c r="AC134" s="166">
        <f t="shared" si="17177"/>
        <v>0</v>
      </c>
      <c r="AD134" s="166">
        <f t="shared" si="17177"/>
        <v>0</v>
      </c>
      <c r="AE134" s="166">
        <f t="shared" si="17177"/>
        <v>0</v>
      </c>
      <c r="AF134" s="166">
        <f t="shared" si="17177"/>
        <v>0</v>
      </c>
      <c r="AG134" s="166">
        <f t="shared" si="17177"/>
        <v>0</v>
      </c>
      <c r="AH134" s="166">
        <f t="shared" si="17177"/>
        <v>0</v>
      </c>
      <c r="AI134" s="166">
        <f t="shared" si="17177"/>
        <v>0</v>
      </c>
      <c r="AJ134" s="166">
        <f t="shared" si="17177"/>
        <v>0</v>
      </c>
    </row>
    <row r="135" spans="1:36" ht="15" customHeight="1" x14ac:dyDescent="0.25">
      <c r="D135" s="166"/>
      <c r="E135" s="319"/>
      <c r="F135" s="166"/>
      <c r="G135" s="166"/>
      <c r="H135" s="166"/>
      <c r="I135" s="166"/>
      <c r="J135" s="166"/>
      <c r="K135" s="166"/>
      <c r="L135" s="166"/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J135" s="166"/>
    </row>
    <row r="136" spans="1:36" ht="15" customHeight="1" x14ac:dyDescent="0.25">
      <c r="C136" s="67" t="str">
        <f>'CBA '!$C$232</f>
        <v>Avoided cost of dredging</v>
      </c>
    </row>
    <row r="137" spans="1:36" ht="15" customHeight="1" x14ac:dyDescent="0.25">
      <c r="D137" s="103" t="str">
        <f>'CBA '!D235</f>
        <v>Avoided cost of dredging</v>
      </c>
      <c r="E137" s="331">
        <f>'CBA '!E235</f>
        <v>0</v>
      </c>
      <c r="F137" s="103" t="str">
        <f>'CBA '!F235</f>
        <v>USD/year</v>
      </c>
      <c r="G137" t="s">
        <v>321</v>
      </c>
      <c r="I137">
        <f>I266</f>
        <v>0</v>
      </c>
      <c r="J137">
        <f t="shared" ref="J137:AJ137" si="17178">J266</f>
        <v>0</v>
      </c>
      <c r="K137">
        <f t="shared" si="17178"/>
        <v>0</v>
      </c>
      <c r="L137">
        <f t="shared" si="17178"/>
        <v>0</v>
      </c>
      <c r="M137">
        <f t="shared" si="17178"/>
        <v>0</v>
      </c>
      <c r="N137">
        <f t="shared" si="17178"/>
        <v>0</v>
      </c>
      <c r="O137">
        <f t="shared" si="17178"/>
        <v>0</v>
      </c>
      <c r="P137">
        <f t="shared" si="17178"/>
        <v>0</v>
      </c>
      <c r="Q137">
        <f t="shared" si="17178"/>
        <v>0</v>
      </c>
      <c r="R137">
        <f t="shared" si="17178"/>
        <v>0</v>
      </c>
      <c r="S137">
        <f t="shared" si="17178"/>
        <v>0</v>
      </c>
      <c r="T137">
        <f t="shared" si="17178"/>
        <v>0</v>
      </c>
      <c r="U137">
        <f t="shared" si="17178"/>
        <v>0</v>
      </c>
      <c r="V137">
        <f t="shared" si="17178"/>
        <v>0</v>
      </c>
      <c r="W137">
        <f t="shared" si="17178"/>
        <v>0</v>
      </c>
      <c r="X137">
        <f t="shared" si="17178"/>
        <v>0</v>
      </c>
      <c r="Y137">
        <f t="shared" si="17178"/>
        <v>0</v>
      </c>
      <c r="Z137">
        <f t="shared" si="17178"/>
        <v>0</v>
      </c>
      <c r="AA137">
        <f t="shared" si="17178"/>
        <v>0</v>
      </c>
      <c r="AB137">
        <f t="shared" si="17178"/>
        <v>0</v>
      </c>
      <c r="AC137">
        <f t="shared" si="17178"/>
        <v>0</v>
      </c>
      <c r="AD137">
        <f t="shared" si="17178"/>
        <v>0</v>
      </c>
      <c r="AE137">
        <f t="shared" si="17178"/>
        <v>0</v>
      </c>
      <c r="AF137">
        <f t="shared" si="17178"/>
        <v>0</v>
      </c>
      <c r="AG137">
        <f t="shared" si="17178"/>
        <v>0</v>
      </c>
      <c r="AH137">
        <f t="shared" si="17178"/>
        <v>0</v>
      </c>
      <c r="AI137">
        <f t="shared" si="17178"/>
        <v>0</v>
      </c>
      <c r="AJ137">
        <f t="shared" si="17178"/>
        <v>0</v>
      </c>
    </row>
    <row r="138" spans="1:36" ht="15" customHeight="1" x14ac:dyDescent="0.25">
      <c r="A138" s="8"/>
      <c r="B138" s="8"/>
      <c r="C138" s="63"/>
      <c r="D138" s="7" t="s">
        <v>314</v>
      </c>
      <c r="E138" s="197"/>
      <c r="F138" s="7" t="s">
        <v>301</v>
      </c>
      <c r="G138" s="7">
        <f xml:space="preserve"> SUM(I138:AJ138)</f>
        <v>0</v>
      </c>
      <c r="H138" s="2"/>
      <c r="I138" s="318">
        <v>0</v>
      </c>
      <c r="J138" s="318"/>
      <c r="K138" s="318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</row>
    <row r="139" spans="1:36" ht="15" customHeight="1" x14ac:dyDescent="0.25">
      <c r="D139" s="166" t="str">
        <f>C136</f>
        <v>Avoided cost of dredging</v>
      </c>
      <c r="E139" s="319" t="s">
        <v>296</v>
      </c>
      <c r="F139" s="166" t="s">
        <v>88</v>
      </c>
      <c r="G139" s="166">
        <f xml:space="preserve"> SUM(I139:AJ139)</f>
        <v>0</v>
      </c>
      <c r="H139" s="166"/>
      <c r="I139" s="166">
        <f>I138*I137</f>
        <v>0</v>
      </c>
      <c r="J139" s="166">
        <f t="shared" ref="J139:AJ139" si="17179">J138*J137</f>
        <v>0</v>
      </c>
      <c r="K139" s="166">
        <f t="shared" si="17179"/>
        <v>0</v>
      </c>
      <c r="L139" s="166">
        <f t="shared" si="17179"/>
        <v>0</v>
      </c>
      <c r="M139" s="166">
        <f t="shared" si="17179"/>
        <v>0</v>
      </c>
      <c r="N139" s="166">
        <f t="shared" si="17179"/>
        <v>0</v>
      </c>
      <c r="O139" s="166">
        <f t="shared" si="17179"/>
        <v>0</v>
      </c>
      <c r="P139" s="166">
        <f t="shared" si="17179"/>
        <v>0</v>
      </c>
      <c r="Q139" s="166">
        <f t="shared" si="17179"/>
        <v>0</v>
      </c>
      <c r="R139" s="166">
        <f t="shared" si="17179"/>
        <v>0</v>
      </c>
      <c r="S139" s="166">
        <f t="shared" si="17179"/>
        <v>0</v>
      </c>
      <c r="T139" s="166">
        <f t="shared" si="17179"/>
        <v>0</v>
      </c>
      <c r="U139" s="166">
        <f t="shared" si="17179"/>
        <v>0</v>
      </c>
      <c r="V139" s="166">
        <f t="shared" si="17179"/>
        <v>0</v>
      </c>
      <c r="W139" s="166">
        <f t="shared" si="17179"/>
        <v>0</v>
      </c>
      <c r="X139" s="166">
        <f t="shared" si="17179"/>
        <v>0</v>
      </c>
      <c r="Y139" s="166">
        <f t="shared" si="17179"/>
        <v>0</v>
      </c>
      <c r="Z139" s="166">
        <f t="shared" si="17179"/>
        <v>0</v>
      </c>
      <c r="AA139" s="166">
        <f t="shared" si="17179"/>
        <v>0</v>
      </c>
      <c r="AB139" s="166">
        <f t="shared" si="17179"/>
        <v>0</v>
      </c>
      <c r="AC139" s="166">
        <f t="shared" si="17179"/>
        <v>0</v>
      </c>
      <c r="AD139" s="166">
        <f t="shared" si="17179"/>
        <v>0</v>
      </c>
      <c r="AE139" s="166">
        <f t="shared" si="17179"/>
        <v>0</v>
      </c>
      <c r="AF139" s="166">
        <f t="shared" si="17179"/>
        <v>0</v>
      </c>
      <c r="AG139" s="166">
        <f t="shared" si="17179"/>
        <v>0</v>
      </c>
      <c r="AH139" s="166">
        <f t="shared" si="17179"/>
        <v>0</v>
      </c>
      <c r="AI139" s="166">
        <f t="shared" si="17179"/>
        <v>0</v>
      </c>
      <c r="AJ139" s="166">
        <f t="shared" si="17179"/>
        <v>0</v>
      </c>
    </row>
    <row r="140" spans="1:36" ht="15" customHeight="1" x14ac:dyDescent="0.25">
      <c r="D140" s="166"/>
      <c r="E140" s="319"/>
      <c r="F140" s="166"/>
      <c r="G140" s="166"/>
      <c r="H140" s="166"/>
      <c r="I140" s="166"/>
      <c r="J140" s="166"/>
      <c r="K140" s="166"/>
      <c r="L140" s="166"/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66"/>
      <c r="AB140" s="166"/>
      <c r="AC140" s="166"/>
      <c r="AD140" s="166"/>
      <c r="AE140" s="166"/>
      <c r="AF140" s="166"/>
      <c r="AG140" s="166"/>
      <c r="AH140" s="166"/>
      <c r="AI140" s="166"/>
      <c r="AJ140" s="166"/>
    </row>
    <row r="141" spans="1:36" ht="15" customHeight="1" x14ac:dyDescent="0.25">
      <c r="C141" s="67" t="str">
        <f>'CBA '!$C$237</f>
        <v>Additional revenues from agroforestry</v>
      </c>
    </row>
    <row r="142" spans="1:36" ht="15" customHeight="1" x14ac:dyDescent="0.25">
      <c r="D142" s="103" t="str">
        <f>'CBA '!D240</f>
        <v>Additional revenues from agroforestry</v>
      </c>
      <c r="E142" s="331">
        <f>'CBA '!E240</f>
        <v>75000</v>
      </c>
      <c r="F142" s="103" t="str">
        <f>'CBA '!F240</f>
        <v>USD/Year</v>
      </c>
    </row>
    <row r="143" spans="1:36" ht="15" customHeight="1" x14ac:dyDescent="0.25">
      <c r="C143" s="63"/>
      <c r="D143" s="7" t="s">
        <v>314</v>
      </c>
      <c r="E143" s="197"/>
      <c r="F143" s="7" t="s">
        <v>301</v>
      </c>
      <c r="G143" s="7">
        <f xml:space="preserve"> SUM(I143:AJ143)</f>
        <v>27</v>
      </c>
      <c r="H143" s="2"/>
      <c r="I143" s="318">
        <v>0</v>
      </c>
      <c r="J143" s="318">
        <v>1</v>
      </c>
      <c r="K143" s="318">
        <v>1</v>
      </c>
      <c r="L143" s="318">
        <v>1</v>
      </c>
      <c r="M143" s="318">
        <v>1</v>
      </c>
      <c r="N143" s="318">
        <v>1</v>
      </c>
      <c r="O143" s="318">
        <v>1</v>
      </c>
      <c r="P143" s="318">
        <v>1</v>
      </c>
      <c r="Q143" s="318">
        <v>1</v>
      </c>
      <c r="R143" s="318">
        <v>1</v>
      </c>
      <c r="S143" s="318">
        <v>1</v>
      </c>
      <c r="T143" s="318">
        <v>1</v>
      </c>
      <c r="U143" s="318">
        <v>1</v>
      </c>
      <c r="V143" s="318">
        <v>1</v>
      </c>
      <c r="W143" s="318">
        <v>1</v>
      </c>
      <c r="X143" s="318">
        <v>1</v>
      </c>
      <c r="Y143" s="318">
        <v>1</v>
      </c>
      <c r="Z143" s="318">
        <v>1</v>
      </c>
      <c r="AA143" s="318">
        <v>1</v>
      </c>
      <c r="AB143" s="318">
        <v>1</v>
      </c>
      <c r="AC143" s="318">
        <v>1</v>
      </c>
      <c r="AD143" s="318">
        <v>1</v>
      </c>
      <c r="AE143" s="318">
        <v>1</v>
      </c>
      <c r="AF143" s="318">
        <v>1</v>
      </c>
      <c r="AG143" s="318">
        <v>1</v>
      </c>
      <c r="AH143" s="318">
        <v>1</v>
      </c>
      <c r="AI143" s="318">
        <v>1</v>
      </c>
      <c r="AJ143" s="318">
        <v>1</v>
      </c>
    </row>
    <row r="144" spans="1:36" ht="15" customHeight="1" x14ac:dyDescent="0.25">
      <c r="D144" s="166" t="str">
        <f>C141</f>
        <v>Additional revenues from agroforestry</v>
      </c>
      <c r="E144" s="319" t="s">
        <v>296</v>
      </c>
      <c r="F144" s="166" t="s">
        <v>88</v>
      </c>
      <c r="G144" s="166">
        <f xml:space="preserve"> SUM(I144:AJ144)</f>
        <v>2025000</v>
      </c>
      <c r="H144" s="166"/>
      <c r="I144" s="166">
        <f t="shared" ref="I144:AJ144" si="17180">$E$142 * I143</f>
        <v>0</v>
      </c>
      <c r="J144" s="166">
        <f t="shared" si="17180"/>
        <v>75000</v>
      </c>
      <c r="K144" s="166">
        <f t="shared" si="17180"/>
        <v>75000</v>
      </c>
      <c r="L144" s="166">
        <f t="shared" si="17180"/>
        <v>75000</v>
      </c>
      <c r="M144" s="166">
        <f t="shared" si="17180"/>
        <v>75000</v>
      </c>
      <c r="N144" s="166">
        <f t="shared" si="17180"/>
        <v>75000</v>
      </c>
      <c r="O144" s="166">
        <f t="shared" si="17180"/>
        <v>75000</v>
      </c>
      <c r="P144" s="166">
        <f t="shared" si="17180"/>
        <v>75000</v>
      </c>
      <c r="Q144" s="166">
        <f t="shared" si="17180"/>
        <v>75000</v>
      </c>
      <c r="R144" s="166">
        <f t="shared" si="17180"/>
        <v>75000</v>
      </c>
      <c r="S144" s="166">
        <f t="shared" si="17180"/>
        <v>75000</v>
      </c>
      <c r="T144" s="166">
        <f t="shared" si="17180"/>
        <v>75000</v>
      </c>
      <c r="U144" s="166">
        <f t="shared" si="17180"/>
        <v>75000</v>
      </c>
      <c r="V144" s="166">
        <f t="shared" si="17180"/>
        <v>75000</v>
      </c>
      <c r="W144" s="166">
        <f t="shared" si="17180"/>
        <v>75000</v>
      </c>
      <c r="X144" s="166">
        <f t="shared" si="17180"/>
        <v>75000</v>
      </c>
      <c r="Y144" s="166">
        <f t="shared" si="17180"/>
        <v>75000</v>
      </c>
      <c r="Z144" s="166">
        <f t="shared" si="17180"/>
        <v>75000</v>
      </c>
      <c r="AA144" s="166">
        <f t="shared" si="17180"/>
        <v>75000</v>
      </c>
      <c r="AB144" s="166">
        <f t="shared" si="17180"/>
        <v>75000</v>
      </c>
      <c r="AC144" s="166">
        <f t="shared" si="17180"/>
        <v>75000</v>
      </c>
      <c r="AD144" s="166">
        <f t="shared" si="17180"/>
        <v>75000</v>
      </c>
      <c r="AE144" s="166">
        <f t="shared" si="17180"/>
        <v>75000</v>
      </c>
      <c r="AF144" s="166">
        <f t="shared" si="17180"/>
        <v>75000</v>
      </c>
      <c r="AG144" s="166">
        <f t="shared" si="17180"/>
        <v>75000</v>
      </c>
      <c r="AH144" s="166">
        <f t="shared" si="17180"/>
        <v>75000</v>
      </c>
      <c r="AI144" s="166">
        <f t="shared" si="17180"/>
        <v>75000</v>
      </c>
      <c r="AJ144" s="166">
        <f t="shared" si="17180"/>
        <v>75000</v>
      </c>
    </row>
    <row r="145" spans="1:36" ht="15" customHeight="1" x14ac:dyDescent="0.25">
      <c r="D145" s="166"/>
      <c r="E145" s="319"/>
      <c r="F145" s="166"/>
      <c r="G145" s="166"/>
      <c r="H145" s="166"/>
      <c r="I145" s="166"/>
      <c r="J145" s="166"/>
      <c r="K145" s="166"/>
      <c r="L145" s="166"/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J145" s="166"/>
    </row>
    <row r="146" spans="1:36" s="140" customFormat="1" ht="18.600000000000001" customHeight="1" x14ac:dyDescent="0.25">
      <c r="A146" s="413"/>
      <c r="B146" s="414" t="str">
        <f>'CBA '!$B$242</f>
        <v>NBI + Irrigation</v>
      </c>
      <c r="C146" s="415"/>
      <c r="D146" s="416"/>
      <c r="E146" s="416"/>
      <c r="F146" s="416"/>
      <c r="G146" s="416"/>
      <c r="H146" s="416"/>
      <c r="I146" s="416"/>
      <c r="J146" s="416"/>
      <c r="K146" s="416"/>
      <c r="L146" s="416"/>
      <c r="M146" s="416"/>
      <c r="N146" s="416"/>
      <c r="O146" s="416"/>
      <c r="P146" s="416"/>
      <c r="Q146" s="416"/>
      <c r="R146" s="416"/>
      <c r="S146" s="416"/>
      <c r="T146" s="416"/>
      <c r="U146" s="416"/>
      <c r="V146" s="416"/>
      <c r="W146" s="416"/>
      <c r="X146" s="416"/>
      <c r="Y146" s="416"/>
      <c r="Z146" s="416"/>
      <c r="AA146" s="416"/>
      <c r="AB146" s="416"/>
      <c r="AC146" s="416"/>
      <c r="AD146" s="416"/>
      <c r="AE146" s="416"/>
      <c r="AF146" s="416"/>
      <c r="AG146" s="416"/>
      <c r="AH146" s="416"/>
      <c r="AI146" s="416"/>
      <c r="AJ146" s="416"/>
    </row>
    <row r="147" spans="1:36" s="2" customFormat="1" ht="3.6" customHeight="1" x14ac:dyDescent="0.25">
      <c r="A147" s="137"/>
      <c r="B147" s="137"/>
      <c r="C147" s="137"/>
      <c r="D147" s="140"/>
      <c r="E147" s="140"/>
      <c r="F147" s="369"/>
      <c r="G147" s="140"/>
      <c r="H147" s="140"/>
      <c r="I147" s="140"/>
      <c r="J147" s="140"/>
      <c r="K147" s="140"/>
      <c r="L147" s="140"/>
      <c r="M147" s="140"/>
      <c r="N147" s="140"/>
      <c r="O147" s="140"/>
      <c r="P147" s="140"/>
      <c r="Q147" s="140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40"/>
      <c r="AC147" s="140"/>
      <c r="AD147" s="140"/>
      <c r="AE147" s="140"/>
      <c r="AF147" s="140"/>
      <c r="AG147" s="140"/>
      <c r="AH147" s="140"/>
      <c r="AI147" s="140"/>
      <c r="AJ147" s="140"/>
    </row>
    <row r="148" spans="1:36" ht="15" customHeight="1" x14ac:dyDescent="0.25">
      <c r="C148" s="70" t="str">
        <f>'CBA '!$C$243</f>
        <v>Constructions costs</v>
      </c>
      <c r="D148" s="15"/>
      <c r="E148" s="196"/>
      <c r="F148" s="16"/>
      <c r="G148" s="16"/>
      <c r="H148" s="16"/>
    </row>
    <row r="149" spans="1:36" s="367" customFormat="1" ht="15" customHeight="1" x14ac:dyDescent="0.25">
      <c r="A149" s="1"/>
      <c r="B149" s="1"/>
      <c r="C149" s="63"/>
      <c r="D149" s="129" t="str">
        <f>'CBA '!D284</f>
        <v>Constructions costs</v>
      </c>
      <c r="E149" s="129">
        <f>'CBA '!E284</f>
        <v>5687500</v>
      </c>
      <c r="F149" s="129" t="str">
        <f>'CBA '!F284</f>
        <v>USD/year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/>
    </row>
    <row r="150" spans="1:36" s="2" customFormat="1" ht="15" customHeight="1" x14ac:dyDescent="0.25">
      <c r="A150" s="1"/>
      <c r="B150" s="1"/>
      <c r="C150" s="63"/>
      <c r="D150" s="129" t="str">
        <f>'CBA '!D272</f>
        <v>Average amount of sediments per flood</v>
      </c>
      <c r="E150" s="129">
        <f>'CBA '!E272</f>
        <v>905</v>
      </c>
      <c r="F150" s="129" t="str">
        <f>'CBA '!F272</f>
        <v>Tons/Flood</v>
      </c>
    </row>
    <row r="151" spans="1:36" s="2" customFormat="1" ht="15" customHeight="1" x14ac:dyDescent="0.25">
      <c r="A151" s="1"/>
      <c r="B151" s="1"/>
      <c r="C151" s="63"/>
      <c r="D151" s="322" t="s">
        <v>299</v>
      </c>
      <c r="E151" s="322"/>
      <c r="F151" s="322" t="s">
        <v>105</v>
      </c>
      <c r="I151" s="2">
        <f>I169*$E$150</f>
        <v>9050</v>
      </c>
      <c r="J151" s="2">
        <f t="shared" ref="J151:AJ151" si="17181">J169*$E$150</f>
        <v>5271.9945213813089</v>
      </c>
      <c r="K151" s="2">
        <f t="shared" si="17181"/>
        <v>6832.3058994997164</v>
      </c>
      <c r="L151" s="2">
        <f t="shared" si="17181"/>
        <v>6482.9834345266854</v>
      </c>
      <c r="M151" s="2">
        <f t="shared" si="17181"/>
        <v>2608.0209351575977</v>
      </c>
      <c r="N151" s="2">
        <f t="shared" si="17181"/>
        <v>6313.483730739752</v>
      </c>
      <c r="O151" s="2">
        <f t="shared" si="17181"/>
        <v>4378.8315517985475</v>
      </c>
      <c r="P151" s="2">
        <f t="shared" si="17181"/>
        <v>17421.561273694813</v>
      </c>
      <c r="Q151" s="2">
        <f t="shared" si="17181"/>
        <v>4520.8430146965038</v>
      </c>
      <c r="R151" s="2">
        <f t="shared" si="17181"/>
        <v>4591.2005911829192</v>
      </c>
      <c r="S151" s="2">
        <f t="shared" si="17181"/>
        <v>1213.7389154733348</v>
      </c>
      <c r="T151" s="2">
        <f t="shared" si="17181"/>
        <v>7293.7495817500185</v>
      </c>
      <c r="U151" s="2">
        <f t="shared" si="17181"/>
        <v>9866.118971280639</v>
      </c>
      <c r="V151" s="2">
        <f t="shared" si="17181"/>
        <v>8615.1844689627851</v>
      </c>
      <c r="W151" s="2">
        <f t="shared" si="17181"/>
        <v>4367.1801499466746</v>
      </c>
      <c r="X151" s="2">
        <f t="shared" si="17181"/>
        <v>5724.5829157216813</v>
      </c>
      <c r="Y151" s="2">
        <f t="shared" si="17181"/>
        <v>8094.4371834734511</v>
      </c>
      <c r="Z151" s="2">
        <f t="shared" si="17181"/>
        <v>5908.3914655507715</v>
      </c>
      <c r="AA151" s="2">
        <f t="shared" si="17181"/>
        <v>16408.039853484672</v>
      </c>
      <c r="AB151" s="2">
        <f t="shared" si="17181"/>
        <v>11092.122840227481</v>
      </c>
      <c r="AC151" s="2">
        <f t="shared" si="17181"/>
        <v>9757.5986244310479</v>
      </c>
      <c r="AD151" s="2">
        <f t="shared" si="17181"/>
        <v>13105.540935183397</v>
      </c>
      <c r="AE151" s="2">
        <f t="shared" si="17181"/>
        <v>6715.6075257890616</v>
      </c>
      <c r="AF151" s="2">
        <f t="shared" si="17181"/>
        <v>4480.7078262068608</v>
      </c>
      <c r="AG151" s="2">
        <f t="shared" si="17181"/>
        <v>7513.306808591462</v>
      </c>
      <c r="AH151" s="2">
        <f t="shared" si="17181"/>
        <v>14235.17990657303</v>
      </c>
      <c r="AI151" s="2">
        <f t="shared" si="17181"/>
        <v>15074.348714801057</v>
      </c>
      <c r="AJ151" s="2">
        <f t="shared" si="17181"/>
        <v>6696.686996880544</v>
      </c>
    </row>
    <row r="152" spans="1:36" s="2" customFormat="1" ht="15" customHeight="1" x14ac:dyDescent="0.25">
      <c r="A152" s="1"/>
      <c r="B152" s="1"/>
      <c r="C152" s="63"/>
      <c r="D152" s="129" t="str">
        <f>'CBA '!D274</f>
        <v>Share of sediments considered for dredging</v>
      </c>
      <c r="E152" s="514">
        <f>'CBA '!E274</f>
        <v>0</v>
      </c>
      <c r="F152" s="129" t="str">
        <f>'CBA '!F274</f>
        <v>Percent</v>
      </c>
    </row>
    <row r="153" spans="1:36" s="2" customFormat="1" ht="15" customHeight="1" x14ac:dyDescent="0.25">
      <c r="A153" s="1"/>
      <c r="B153" s="1"/>
      <c r="C153" s="63"/>
      <c r="D153" s="322" t="s">
        <v>113</v>
      </c>
      <c r="E153" s="322"/>
      <c r="F153" s="322"/>
      <c r="I153" s="2">
        <f>I151*$E$152</f>
        <v>0</v>
      </c>
      <c r="J153" s="2">
        <f t="shared" ref="J153:AJ153" si="17182">J151*$E$152</f>
        <v>0</v>
      </c>
      <c r="K153" s="2">
        <f t="shared" si="17182"/>
        <v>0</v>
      </c>
      <c r="L153" s="2">
        <f t="shared" si="17182"/>
        <v>0</v>
      </c>
      <c r="M153" s="2">
        <f t="shared" si="17182"/>
        <v>0</v>
      </c>
      <c r="N153" s="2">
        <f t="shared" si="17182"/>
        <v>0</v>
      </c>
      <c r="O153" s="2">
        <f t="shared" si="17182"/>
        <v>0</v>
      </c>
      <c r="P153" s="2">
        <f t="shared" si="17182"/>
        <v>0</v>
      </c>
      <c r="Q153" s="2">
        <f t="shared" si="17182"/>
        <v>0</v>
      </c>
      <c r="R153" s="2">
        <f t="shared" si="17182"/>
        <v>0</v>
      </c>
      <c r="S153" s="2">
        <f t="shared" si="17182"/>
        <v>0</v>
      </c>
      <c r="T153" s="2">
        <f t="shared" si="17182"/>
        <v>0</v>
      </c>
      <c r="U153" s="2">
        <f t="shared" si="17182"/>
        <v>0</v>
      </c>
      <c r="V153" s="2">
        <f t="shared" si="17182"/>
        <v>0</v>
      </c>
      <c r="W153" s="2">
        <f t="shared" si="17182"/>
        <v>0</v>
      </c>
      <c r="X153" s="2">
        <f t="shared" si="17182"/>
        <v>0</v>
      </c>
      <c r="Y153" s="2">
        <f t="shared" si="17182"/>
        <v>0</v>
      </c>
      <c r="Z153" s="2">
        <f t="shared" si="17182"/>
        <v>0</v>
      </c>
      <c r="AA153" s="2">
        <f t="shared" si="17182"/>
        <v>0</v>
      </c>
      <c r="AB153" s="2">
        <f t="shared" si="17182"/>
        <v>0</v>
      </c>
      <c r="AC153" s="2">
        <f t="shared" si="17182"/>
        <v>0</v>
      </c>
      <c r="AD153" s="2">
        <f t="shared" si="17182"/>
        <v>0</v>
      </c>
      <c r="AE153" s="2">
        <f t="shared" si="17182"/>
        <v>0</v>
      </c>
      <c r="AF153" s="2">
        <f t="shared" si="17182"/>
        <v>0</v>
      </c>
      <c r="AG153" s="2">
        <f t="shared" si="17182"/>
        <v>0</v>
      </c>
      <c r="AH153" s="2">
        <f t="shared" si="17182"/>
        <v>0</v>
      </c>
      <c r="AI153" s="2">
        <f t="shared" si="17182"/>
        <v>0</v>
      </c>
      <c r="AJ153" s="2">
        <f t="shared" si="17182"/>
        <v>0</v>
      </c>
    </row>
    <row r="154" spans="1:36" s="2" customFormat="1" ht="15" customHeight="1" x14ac:dyDescent="0.25">
      <c r="A154" s="1"/>
      <c r="B154" s="1"/>
      <c r="C154" s="63"/>
      <c r="D154" s="129" t="str">
        <f>'CBA '!D149</f>
        <v>Income from construction - Agroforestry</v>
      </c>
      <c r="E154" s="129">
        <f>'CBA '!E149</f>
        <v>36800</v>
      </c>
      <c r="F154" s="129" t="str">
        <f>'CBA '!F149</f>
        <v>USD/Year</v>
      </c>
    </row>
    <row r="155" spans="1:36" ht="15" customHeight="1" x14ac:dyDescent="0.25">
      <c r="C155" s="63"/>
      <c r="D155" s="129" t="s">
        <v>116</v>
      </c>
      <c r="E155" s="129"/>
      <c r="F155" s="129"/>
      <c r="G155" s="2"/>
      <c r="H155" s="2"/>
      <c r="I155" s="2">
        <f>I153*$E$43</f>
        <v>0</v>
      </c>
      <c r="J155" s="2">
        <f t="shared" ref="J155:AJ155" si="17183">J153*$E$43</f>
        <v>0</v>
      </c>
      <c r="K155" s="2">
        <f t="shared" si="17183"/>
        <v>0</v>
      </c>
      <c r="L155" s="2">
        <f t="shared" si="17183"/>
        <v>0</v>
      </c>
      <c r="M155" s="2">
        <f t="shared" si="17183"/>
        <v>0</v>
      </c>
      <c r="N155" s="2">
        <f t="shared" si="17183"/>
        <v>0</v>
      </c>
      <c r="O155" s="2">
        <f t="shared" si="17183"/>
        <v>0</v>
      </c>
      <c r="P155" s="2">
        <f t="shared" si="17183"/>
        <v>0</v>
      </c>
      <c r="Q155" s="2">
        <f t="shared" si="17183"/>
        <v>0</v>
      </c>
      <c r="R155" s="2">
        <f t="shared" si="17183"/>
        <v>0</v>
      </c>
      <c r="S155" s="2">
        <f t="shared" si="17183"/>
        <v>0</v>
      </c>
      <c r="T155" s="2">
        <f t="shared" si="17183"/>
        <v>0</v>
      </c>
      <c r="U155" s="2">
        <f t="shared" si="17183"/>
        <v>0</v>
      </c>
      <c r="V155" s="2">
        <f t="shared" si="17183"/>
        <v>0</v>
      </c>
      <c r="W155" s="2">
        <f t="shared" si="17183"/>
        <v>0</v>
      </c>
      <c r="X155" s="2">
        <f t="shared" si="17183"/>
        <v>0</v>
      </c>
      <c r="Y155" s="2">
        <f t="shared" si="17183"/>
        <v>0</v>
      </c>
      <c r="Z155" s="2">
        <f t="shared" si="17183"/>
        <v>0</v>
      </c>
      <c r="AA155" s="2">
        <f t="shared" si="17183"/>
        <v>0</v>
      </c>
      <c r="AB155" s="2">
        <f t="shared" si="17183"/>
        <v>0</v>
      </c>
      <c r="AC155" s="2">
        <f t="shared" si="17183"/>
        <v>0</v>
      </c>
      <c r="AD155" s="2">
        <f t="shared" si="17183"/>
        <v>0</v>
      </c>
      <c r="AE155" s="2">
        <f t="shared" si="17183"/>
        <v>0</v>
      </c>
      <c r="AF155" s="2">
        <f t="shared" si="17183"/>
        <v>0</v>
      </c>
      <c r="AG155" s="2">
        <f t="shared" si="17183"/>
        <v>0</v>
      </c>
      <c r="AH155" s="2">
        <f t="shared" si="17183"/>
        <v>0</v>
      </c>
      <c r="AI155" s="2">
        <f t="shared" si="17183"/>
        <v>0</v>
      </c>
      <c r="AJ155" s="2">
        <f t="shared" si="17183"/>
        <v>0</v>
      </c>
    </row>
    <row r="156" spans="1:36" ht="15" customHeight="1" x14ac:dyDescent="0.25">
      <c r="A156" s="8"/>
      <c r="B156" s="8"/>
      <c r="C156" s="63"/>
      <c r="D156" s="7" t="s">
        <v>322</v>
      </c>
      <c r="E156" s="15"/>
      <c r="F156" s="7" t="s">
        <v>301</v>
      </c>
      <c r="G156" s="7">
        <f xml:space="preserve"> SUM(I156:AJ156)</f>
        <v>1</v>
      </c>
      <c r="H156" s="2"/>
      <c r="I156" s="318">
        <v>1</v>
      </c>
      <c r="J156" s="318">
        <v>0</v>
      </c>
      <c r="K156" s="318">
        <v>0</v>
      </c>
      <c r="L156" s="318">
        <v>0</v>
      </c>
      <c r="M156" s="318">
        <v>0</v>
      </c>
      <c r="N156" s="318">
        <v>0</v>
      </c>
      <c r="O156" s="318">
        <v>0</v>
      </c>
      <c r="P156" s="318">
        <v>0</v>
      </c>
      <c r="Q156" s="318">
        <v>0</v>
      </c>
      <c r="R156" s="318">
        <v>0</v>
      </c>
      <c r="S156" s="318">
        <v>0</v>
      </c>
      <c r="T156" s="318">
        <v>0</v>
      </c>
      <c r="U156" s="318">
        <v>0</v>
      </c>
      <c r="V156" s="318">
        <v>0</v>
      </c>
      <c r="W156" s="318">
        <v>0</v>
      </c>
      <c r="X156" s="318">
        <v>0</v>
      </c>
      <c r="Y156" s="318">
        <v>0</v>
      </c>
      <c r="Z156" s="318">
        <v>0</v>
      </c>
      <c r="AA156" s="318">
        <v>0</v>
      </c>
      <c r="AB156" s="318">
        <v>0</v>
      </c>
      <c r="AC156" s="318">
        <v>0</v>
      </c>
      <c r="AD156" s="318">
        <v>0</v>
      </c>
      <c r="AE156" s="318">
        <v>0</v>
      </c>
      <c r="AF156" s="318">
        <v>0</v>
      </c>
      <c r="AG156" s="318">
        <v>0</v>
      </c>
      <c r="AH156" s="318">
        <v>0</v>
      </c>
      <c r="AI156" s="318">
        <v>0</v>
      </c>
      <c r="AJ156" s="318">
        <v>0</v>
      </c>
    </row>
    <row r="157" spans="1:36" s="2" customFormat="1" ht="15" customHeight="1" x14ac:dyDescent="0.25">
      <c r="A157" s="1"/>
      <c r="B157" s="1"/>
      <c r="C157" s="1"/>
      <c r="D157" s="319" t="str">
        <f>C148</f>
        <v>Constructions costs</v>
      </c>
      <c r="E157" s="319" t="s">
        <v>323</v>
      </c>
      <c r="F157" s="319" t="s">
        <v>88</v>
      </c>
      <c r="G157" s="319">
        <f xml:space="preserve"> SUM(I157:AJ157)</f>
        <v>5687500</v>
      </c>
      <c r="H157" s="319"/>
      <c r="I157" s="319">
        <f>$E$149*I156+I155</f>
        <v>5687500</v>
      </c>
      <c r="J157" s="319">
        <f t="shared" ref="J157:AJ157" si="17184">$E$149*J156+J155</f>
        <v>0</v>
      </c>
      <c r="K157" s="319">
        <f t="shared" si="17184"/>
        <v>0</v>
      </c>
      <c r="L157" s="319">
        <f t="shared" si="17184"/>
        <v>0</v>
      </c>
      <c r="M157" s="319">
        <f t="shared" si="17184"/>
        <v>0</v>
      </c>
      <c r="N157" s="319">
        <f t="shared" si="17184"/>
        <v>0</v>
      </c>
      <c r="O157" s="319">
        <f t="shared" si="17184"/>
        <v>0</v>
      </c>
      <c r="P157" s="319">
        <f t="shared" si="17184"/>
        <v>0</v>
      </c>
      <c r="Q157" s="319">
        <f t="shared" si="17184"/>
        <v>0</v>
      </c>
      <c r="R157" s="319">
        <f t="shared" si="17184"/>
        <v>0</v>
      </c>
      <c r="S157" s="319">
        <f t="shared" si="17184"/>
        <v>0</v>
      </c>
      <c r="T157" s="319">
        <f t="shared" si="17184"/>
        <v>0</v>
      </c>
      <c r="U157" s="319">
        <f t="shared" si="17184"/>
        <v>0</v>
      </c>
      <c r="V157" s="319">
        <f t="shared" si="17184"/>
        <v>0</v>
      </c>
      <c r="W157" s="319">
        <f t="shared" si="17184"/>
        <v>0</v>
      </c>
      <c r="X157" s="319">
        <f t="shared" si="17184"/>
        <v>0</v>
      </c>
      <c r="Y157" s="319">
        <f t="shared" si="17184"/>
        <v>0</v>
      </c>
      <c r="Z157" s="319">
        <f t="shared" si="17184"/>
        <v>0</v>
      </c>
      <c r="AA157" s="319">
        <f t="shared" si="17184"/>
        <v>0</v>
      </c>
      <c r="AB157" s="319">
        <f t="shared" si="17184"/>
        <v>0</v>
      </c>
      <c r="AC157" s="319">
        <f t="shared" si="17184"/>
        <v>0</v>
      </c>
      <c r="AD157" s="319">
        <f t="shared" si="17184"/>
        <v>0</v>
      </c>
      <c r="AE157" s="319">
        <f t="shared" si="17184"/>
        <v>0</v>
      </c>
      <c r="AF157" s="319">
        <f t="shared" si="17184"/>
        <v>0</v>
      </c>
      <c r="AG157" s="319">
        <f t="shared" si="17184"/>
        <v>0</v>
      </c>
      <c r="AH157" s="319">
        <f t="shared" si="17184"/>
        <v>0</v>
      </c>
      <c r="AI157" s="319">
        <f t="shared" si="17184"/>
        <v>0</v>
      </c>
      <c r="AJ157" s="319">
        <f t="shared" si="17184"/>
        <v>0</v>
      </c>
    </row>
    <row r="158" spans="1:36" ht="15" customHeight="1" x14ac:dyDescent="0.25"/>
    <row r="159" spans="1:36" ht="15" customHeight="1" x14ac:dyDescent="0.25">
      <c r="C159" s="94" t="str">
        <f>'CBA '!$C$286</f>
        <v>O&amp;M</v>
      </c>
    </row>
    <row r="160" spans="1:36" ht="15" customHeight="1" x14ac:dyDescent="0.25">
      <c r="C160" s="94"/>
      <c r="D160" s="103" t="str">
        <f>'CBA '!D312</f>
        <v>O&amp;M</v>
      </c>
      <c r="E160" s="103">
        <f>'CBA '!E312</f>
        <v>406500</v>
      </c>
      <c r="F160" s="103" t="str">
        <f>'CBA '!F312</f>
        <v>USD/year</v>
      </c>
    </row>
    <row r="161" spans="1:36" ht="15" customHeight="1" x14ac:dyDescent="0.25">
      <c r="A161" s="8"/>
      <c r="B161" s="8"/>
      <c r="C161" s="63"/>
      <c r="D161" s="7" t="s">
        <v>324</v>
      </c>
      <c r="E161" s="197"/>
      <c r="F161" s="7" t="s">
        <v>301</v>
      </c>
      <c r="G161" s="7">
        <v>28</v>
      </c>
      <c r="H161" s="2"/>
      <c r="I161" s="318">
        <v>0</v>
      </c>
      <c r="J161" s="318">
        <v>1</v>
      </c>
      <c r="K161" s="318">
        <v>1</v>
      </c>
      <c r="L161" s="318">
        <v>1</v>
      </c>
      <c r="M161" s="318">
        <v>1</v>
      </c>
      <c r="N161" s="318">
        <v>1</v>
      </c>
      <c r="O161" s="318">
        <v>1</v>
      </c>
      <c r="P161" s="318">
        <v>1</v>
      </c>
      <c r="Q161" s="318">
        <v>1</v>
      </c>
      <c r="R161" s="318">
        <v>1</v>
      </c>
      <c r="S161" s="318">
        <v>1</v>
      </c>
      <c r="T161" s="318">
        <v>1</v>
      </c>
      <c r="U161" s="318">
        <v>1</v>
      </c>
      <c r="V161" s="318">
        <v>1</v>
      </c>
      <c r="W161" s="318">
        <v>1</v>
      </c>
      <c r="X161" s="318">
        <v>1</v>
      </c>
      <c r="Y161" s="318">
        <v>1</v>
      </c>
      <c r="Z161" s="318">
        <v>1</v>
      </c>
      <c r="AA161" s="318">
        <v>1</v>
      </c>
      <c r="AB161" s="318">
        <v>1</v>
      </c>
      <c r="AC161" s="318">
        <v>1</v>
      </c>
      <c r="AD161" s="318">
        <v>1</v>
      </c>
      <c r="AE161" s="318">
        <v>1</v>
      </c>
      <c r="AF161" s="318">
        <v>1</v>
      </c>
      <c r="AG161" s="318">
        <v>1</v>
      </c>
      <c r="AH161" s="318">
        <v>1</v>
      </c>
      <c r="AI161" s="318">
        <v>1</v>
      </c>
      <c r="AJ161" s="318">
        <v>1</v>
      </c>
    </row>
    <row r="162" spans="1:36" ht="15" customHeight="1" x14ac:dyDescent="0.25">
      <c r="A162"/>
      <c r="D162" s="166" t="str">
        <f>C159</f>
        <v>O&amp;M</v>
      </c>
      <c r="E162" s="319" t="s">
        <v>323</v>
      </c>
      <c r="F162" s="166" t="s">
        <v>302</v>
      </c>
      <c r="G162" s="166">
        <f xml:space="preserve"> SUM(I162:AJ162)</f>
        <v>10975500</v>
      </c>
      <c r="H162" s="166"/>
      <c r="I162" s="319">
        <f t="shared" ref="I162:AJ162" si="17185">$E$160*I161</f>
        <v>0</v>
      </c>
      <c r="J162" s="319">
        <f t="shared" si="17185"/>
        <v>406500</v>
      </c>
      <c r="K162" s="319">
        <f t="shared" si="17185"/>
        <v>406500</v>
      </c>
      <c r="L162" s="319">
        <f t="shared" si="17185"/>
        <v>406500</v>
      </c>
      <c r="M162" s="319">
        <f t="shared" si="17185"/>
        <v>406500</v>
      </c>
      <c r="N162" s="319">
        <f t="shared" si="17185"/>
        <v>406500</v>
      </c>
      <c r="O162" s="319">
        <f t="shared" si="17185"/>
        <v>406500</v>
      </c>
      <c r="P162" s="319">
        <f t="shared" si="17185"/>
        <v>406500</v>
      </c>
      <c r="Q162" s="319">
        <f t="shared" si="17185"/>
        <v>406500</v>
      </c>
      <c r="R162" s="319">
        <f t="shared" si="17185"/>
        <v>406500</v>
      </c>
      <c r="S162" s="319">
        <f t="shared" si="17185"/>
        <v>406500</v>
      </c>
      <c r="T162" s="319">
        <f t="shared" si="17185"/>
        <v>406500</v>
      </c>
      <c r="U162" s="319">
        <f t="shared" si="17185"/>
        <v>406500</v>
      </c>
      <c r="V162" s="319">
        <f t="shared" si="17185"/>
        <v>406500</v>
      </c>
      <c r="W162" s="319">
        <f t="shared" si="17185"/>
        <v>406500</v>
      </c>
      <c r="X162" s="319">
        <f t="shared" si="17185"/>
        <v>406500</v>
      </c>
      <c r="Y162" s="319">
        <f t="shared" si="17185"/>
        <v>406500</v>
      </c>
      <c r="Z162" s="319">
        <f t="shared" si="17185"/>
        <v>406500</v>
      </c>
      <c r="AA162" s="319">
        <f t="shared" si="17185"/>
        <v>406500</v>
      </c>
      <c r="AB162" s="319">
        <f t="shared" si="17185"/>
        <v>406500</v>
      </c>
      <c r="AC162" s="319">
        <f t="shared" si="17185"/>
        <v>406500</v>
      </c>
      <c r="AD162" s="319">
        <f t="shared" si="17185"/>
        <v>406500</v>
      </c>
      <c r="AE162" s="319">
        <f t="shared" si="17185"/>
        <v>406500</v>
      </c>
      <c r="AF162" s="319">
        <f t="shared" si="17185"/>
        <v>406500</v>
      </c>
      <c r="AG162" s="319">
        <f t="shared" si="17185"/>
        <v>406500</v>
      </c>
      <c r="AH162" s="319">
        <f t="shared" si="17185"/>
        <v>406500</v>
      </c>
      <c r="AI162" s="319">
        <f t="shared" si="17185"/>
        <v>406500</v>
      </c>
      <c r="AJ162" s="319">
        <f t="shared" si="17185"/>
        <v>406500</v>
      </c>
    </row>
    <row r="163" spans="1:36" ht="15" customHeight="1" x14ac:dyDescent="0.25">
      <c r="A163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</row>
    <row r="164" spans="1:36" ht="15" customHeight="1" x14ac:dyDescent="0.25">
      <c r="C164" s="94" t="str">
        <f>'CBA '!$C$314</f>
        <v>Flood damages to buildings</v>
      </c>
      <c r="AJ164" s="370"/>
    </row>
    <row r="165" spans="1:36" ht="15" customHeight="1" x14ac:dyDescent="0.25">
      <c r="D165" s="103" t="str">
        <f>'CBA '!D264</f>
        <v>Annual number of floods</v>
      </c>
      <c r="E165" s="103">
        <f>'CBA '!E264</f>
        <v>10</v>
      </c>
      <c r="F165" s="103" t="str">
        <f>'CBA '!F264</f>
        <v>Floods/Year</v>
      </c>
      <c r="AJ165" s="370"/>
    </row>
    <row r="166" spans="1:36" s="2" customFormat="1" ht="15" customHeight="1" x14ac:dyDescent="0.25">
      <c r="A166" s="1"/>
      <c r="B166" s="1"/>
      <c r="C166" s="63"/>
      <c r="D166" s="322" t="s">
        <v>303</v>
      </c>
      <c r="E166" s="129"/>
      <c r="F166" s="129"/>
      <c r="I166" s="75">
        <f t="shared" ref="I166:AJ166" si="17186">I55</f>
        <v>1</v>
      </c>
      <c r="J166" s="75">
        <f t="shared" si="17186"/>
        <v>0.64726759010206369</v>
      </c>
      <c r="K166" s="75">
        <f t="shared" si="17186"/>
        <v>0.83883436457946192</v>
      </c>
      <c r="L166" s="75">
        <f t="shared" si="17186"/>
        <v>0.79594640080131185</v>
      </c>
      <c r="M166" s="75">
        <f t="shared" si="17186"/>
        <v>0.32019900984132571</v>
      </c>
      <c r="N166" s="75">
        <f t="shared" si="17186"/>
        <v>0.77513612409327826</v>
      </c>
      <c r="O166" s="75">
        <f t="shared" si="17186"/>
        <v>0.53760976694887008</v>
      </c>
      <c r="P166" s="75">
        <f t="shared" si="17186"/>
        <v>2.1389271054260051</v>
      </c>
      <c r="Q166" s="75">
        <f t="shared" si="17186"/>
        <v>0.55504518289705385</v>
      </c>
      <c r="R166" s="75">
        <f t="shared" si="17186"/>
        <v>0.56368331383461256</v>
      </c>
      <c r="S166" s="75">
        <f t="shared" si="17186"/>
        <v>0.14901644143319029</v>
      </c>
      <c r="T166" s="75">
        <f t="shared" si="17186"/>
        <v>0.89548797811541059</v>
      </c>
      <c r="U166" s="75">
        <f t="shared" si="17186"/>
        <v>1.211309879838016</v>
      </c>
      <c r="V166" s="75">
        <f t="shared" si="17186"/>
        <v>1.0577267610758483</v>
      </c>
      <c r="W166" s="75">
        <f t="shared" si="17186"/>
        <v>0.5361792694839379</v>
      </c>
      <c r="X166" s="75">
        <f t="shared" si="17186"/>
        <v>0.70283399824698356</v>
      </c>
      <c r="Y166" s="75">
        <f t="shared" si="17186"/>
        <v>0.99379216494456113</v>
      </c>
      <c r="Z166" s="75">
        <f t="shared" si="17186"/>
        <v>0.72540103935552747</v>
      </c>
      <c r="AA166" s="75">
        <f t="shared" si="17186"/>
        <v>2.0144923085923474</v>
      </c>
      <c r="AB166" s="75">
        <f t="shared" si="17186"/>
        <v>1.361832147357579</v>
      </c>
      <c r="AC166" s="75">
        <f t="shared" si="17186"/>
        <v>1.1979863258969978</v>
      </c>
      <c r="AD166" s="75">
        <f t="shared" si="17186"/>
        <v>1.6090289668733451</v>
      </c>
      <c r="AE166" s="75">
        <f t="shared" si="17186"/>
        <v>0.82450675577520716</v>
      </c>
      <c r="AF166" s="75">
        <f t="shared" si="17186"/>
        <v>0.55011759683325478</v>
      </c>
      <c r="AG166" s="75">
        <f t="shared" si="17186"/>
        <v>0.9224440526201918</v>
      </c>
      <c r="AH166" s="75">
        <f t="shared" si="17186"/>
        <v>1.747720062194356</v>
      </c>
      <c r="AI166" s="75">
        <f t="shared" si="17186"/>
        <v>1.8507487679313759</v>
      </c>
      <c r="AJ166" s="75">
        <f t="shared" si="17186"/>
        <v>0.82218379335549963</v>
      </c>
    </row>
    <row r="167" spans="1:36" s="2" customFormat="1" ht="15" customHeight="1" x14ac:dyDescent="0.25">
      <c r="A167" s="1"/>
      <c r="B167" s="1"/>
      <c r="C167" s="63"/>
      <c r="D167" s="322" t="s">
        <v>99</v>
      </c>
      <c r="E167" s="129"/>
      <c r="F167" s="129"/>
      <c r="I167" s="2">
        <f t="shared" ref="I167:AJ167" si="17187">$E$260*I166</f>
        <v>10</v>
      </c>
      <c r="J167" s="2">
        <f t="shared" si="17187"/>
        <v>6.4726759010206365</v>
      </c>
      <c r="K167" s="2">
        <f t="shared" si="17187"/>
        <v>8.3883436457946186</v>
      </c>
      <c r="L167" s="2">
        <f t="shared" si="17187"/>
        <v>7.9594640080131187</v>
      </c>
      <c r="M167" s="2">
        <f t="shared" si="17187"/>
        <v>3.201990098413257</v>
      </c>
      <c r="N167" s="2">
        <f t="shared" si="17187"/>
        <v>7.7513612409327823</v>
      </c>
      <c r="O167" s="2">
        <f t="shared" si="17187"/>
        <v>5.3760976694887006</v>
      </c>
      <c r="P167" s="2">
        <f t="shared" si="17187"/>
        <v>21.38927105426005</v>
      </c>
      <c r="Q167" s="2">
        <f t="shared" si="17187"/>
        <v>5.5504518289705382</v>
      </c>
      <c r="R167" s="2">
        <f t="shared" si="17187"/>
        <v>5.6368331383461259</v>
      </c>
      <c r="S167" s="2">
        <f t="shared" si="17187"/>
        <v>1.4901644143319028</v>
      </c>
      <c r="T167" s="2">
        <f t="shared" si="17187"/>
        <v>8.954879781154105</v>
      </c>
      <c r="U167" s="2">
        <f t="shared" si="17187"/>
        <v>12.113098798380159</v>
      </c>
      <c r="V167" s="2">
        <f t="shared" si="17187"/>
        <v>10.577267610758483</v>
      </c>
      <c r="W167" s="2">
        <f t="shared" si="17187"/>
        <v>5.3617926948393793</v>
      </c>
      <c r="X167" s="2">
        <f t="shared" si="17187"/>
        <v>7.028339982469836</v>
      </c>
      <c r="Y167" s="2">
        <f t="shared" si="17187"/>
        <v>9.9379216494456113</v>
      </c>
      <c r="Z167" s="2">
        <f t="shared" si="17187"/>
        <v>7.2540103935552747</v>
      </c>
      <c r="AA167" s="2">
        <f t="shared" si="17187"/>
        <v>20.144923085923473</v>
      </c>
      <c r="AB167" s="2">
        <f t="shared" si="17187"/>
        <v>13.61832147357579</v>
      </c>
      <c r="AC167" s="2">
        <f t="shared" si="17187"/>
        <v>11.979863258969978</v>
      </c>
      <c r="AD167" s="2">
        <f t="shared" si="17187"/>
        <v>16.090289668733451</v>
      </c>
      <c r="AE167" s="2">
        <f t="shared" si="17187"/>
        <v>8.2450675577520709</v>
      </c>
      <c r="AF167" s="2">
        <f t="shared" si="17187"/>
        <v>5.5011759683325483</v>
      </c>
      <c r="AG167" s="2">
        <f t="shared" si="17187"/>
        <v>9.2244405262019171</v>
      </c>
      <c r="AH167" s="2">
        <f t="shared" si="17187"/>
        <v>17.47720062194356</v>
      </c>
      <c r="AI167" s="2">
        <f t="shared" si="17187"/>
        <v>18.507487679313758</v>
      </c>
      <c r="AJ167" s="2">
        <f t="shared" si="17187"/>
        <v>8.2218379335549958</v>
      </c>
    </row>
    <row r="168" spans="1:36" s="2" customFormat="1" ht="15" customHeight="1" x14ac:dyDescent="0.25">
      <c r="A168" s="1"/>
      <c r="B168" s="1"/>
      <c r="C168" s="63"/>
      <c r="D168" s="129" t="str">
        <f>'CBA '!D265</f>
        <v>Increased water retention</v>
      </c>
      <c r="E168" s="520">
        <f>'CBA '!E265</f>
        <v>0.1</v>
      </c>
      <c r="F168" s="129" t="str">
        <f>'CBA '!F265</f>
        <v>Percent</v>
      </c>
    </row>
    <row r="169" spans="1:36" s="2" customFormat="1" ht="15" customHeight="1" x14ac:dyDescent="0.25">
      <c r="A169" s="1"/>
      <c r="B169" s="1"/>
      <c r="C169" s="63"/>
      <c r="D169" s="322" t="s">
        <v>103</v>
      </c>
      <c r="E169" s="129"/>
      <c r="F169" s="129" t="s">
        <v>100</v>
      </c>
      <c r="I169" s="2">
        <f>I167</f>
        <v>10</v>
      </c>
      <c r="J169" s="2">
        <f>J167*(1-$E$168)</f>
        <v>5.825408310918573</v>
      </c>
      <c r="K169" s="2">
        <f t="shared" ref="K169:AJ169" si="17188">K167*(1-$E$168)</f>
        <v>7.5495092812151565</v>
      </c>
      <c r="L169" s="2">
        <f t="shared" si="17188"/>
        <v>7.1635176072118067</v>
      </c>
      <c r="M169" s="2">
        <f t="shared" si="17188"/>
        <v>2.8817910885719313</v>
      </c>
      <c r="N169" s="2">
        <f t="shared" si="17188"/>
        <v>6.9762251168395046</v>
      </c>
      <c r="O169" s="2">
        <f t="shared" si="17188"/>
        <v>4.8384879025398311</v>
      </c>
      <c r="P169" s="2">
        <f t="shared" si="17188"/>
        <v>19.250343948834047</v>
      </c>
      <c r="Q169" s="2">
        <f t="shared" si="17188"/>
        <v>4.9954066460734845</v>
      </c>
      <c r="R169" s="2">
        <f t="shared" si="17188"/>
        <v>5.0731498245115132</v>
      </c>
      <c r="S169" s="2">
        <f t="shared" si="17188"/>
        <v>1.3411479728987126</v>
      </c>
      <c r="T169" s="2">
        <f t="shared" si="17188"/>
        <v>8.0593918030386948</v>
      </c>
      <c r="U169" s="2">
        <f t="shared" si="17188"/>
        <v>10.901788918542143</v>
      </c>
      <c r="V169" s="2">
        <f t="shared" si="17188"/>
        <v>9.5195408496826346</v>
      </c>
      <c r="W169" s="2">
        <f t="shared" si="17188"/>
        <v>4.8256134253554412</v>
      </c>
      <c r="X169" s="2">
        <f t="shared" si="17188"/>
        <v>6.3255059842228523</v>
      </c>
      <c r="Y169" s="2">
        <f t="shared" si="17188"/>
        <v>8.9441294845010511</v>
      </c>
      <c r="Z169" s="2">
        <f t="shared" si="17188"/>
        <v>6.5286093541997472</v>
      </c>
      <c r="AA169" s="2">
        <f t="shared" si="17188"/>
        <v>18.130430777331128</v>
      </c>
      <c r="AB169" s="2">
        <f t="shared" si="17188"/>
        <v>12.256489326218212</v>
      </c>
      <c r="AC169" s="2">
        <f t="shared" si="17188"/>
        <v>10.781876933072981</v>
      </c>
      <c r="AD169" s="2">
        <f t="shared" si="17188"/>
        <v>14.481260701860107</v>
      </c>
      <c r="AE169" s="2">
        <f t="shared" si="17188"/>
        <v>7.4205608019768636</v>
      </c>
      <c r="AF169" s="2">
        <f t="shared" si="17188"/>
        <v>4.9510583714992933</v>
      </c>
      <c r="AG169" s="2">
        <f t="shared" si="17188"/>
        <v>8.3019964735817258</v>
      </c>
      <c r="AH169" s="2">
        <f t="shared" si="17188"/>
        <v>15.729480559749204</v>
      </c>
      <c r="AI169" s="2">
        <f t="shared" si="17188"/>
        <v>16.656738911382384</v>
      </c>
      <c r="AJ169" s="2">
        <f t="shared" si="17188"/>
        <v>7.3996541401994964</v>
      </c>
    </row>
    <row r="170" spans="1:36" s="2" customFormat="1" ht="15" customHeight="1" x14ac:dyDescent="0.25">
      <c r="A170" s="1"/>
      <c r="B170" s="1"/>
      <c r="C170" s="63"/>
      <c r="D170" s="129" t="str">
        <f>'CBA '!D316</f>
        <v>Average number of buildings affected per flood</v>
      </c>
      <c r="E170" s="131">
        <f>'CBA '!E316</f>
        <v>28.5</v>
      </c>
      <c r="F170" s="129" t="str">
        <f>'CBA '!F316</f>
        <v>Buildings/Flood</v>
      </c>
    </row>
    <row r="171" spans="1:36" s="2" customFormat="1" ht="15" customHeight="1" x14ac:dyDescent="0.25">
      <c r="A171" s="1"/>
      <c r="B171" s="1"/>
      <c r="C171" s="63"/>
      <c r="D171" s="129" t="str">
        <f>'CBA '!D319</f>
        <v>Average damage per building</v>
      </c>
      <c r="E171" s="129">
        <f>'CBA '!E319</f>
        <v>583</v>
      </c>
      <c r="F171" s="129" t="str">
        <f>'CBA '!F319</f>
        <v>USD/Building</v>
      </c>
    </row>
    <row r="172" spans="1:36" ht="15" customHeight="1" x14ac:dyDescent="0.25">
      <c r="A172" s="8"/>
      <c r="B172" s="8"/>
      <c r="C172" s="63"/>
      <c r="D172" s="7" t="s">
        <v>304</v>
      </c>
      <c r="E172" s="197"/>
      <c r="F172" s="7" t="s">
        <v>301</v>
      </c>
      <c r="G172" s="7">
        <f xml:space="preserve"> SUM(I172:AJ172)</f>
        <v>7042.6097637068151</v>
      </c>
      <c r="H172" s="2"/>
      <c r="I172" s="318">
        <f t="shared" ref="I172:AJ172" si="17189">I169*$E$170</f>
        <v>285</v>
      </c>
      <c r="J172" s="318">
        <f t="shared" si="17189"/>
        <v>166.02413686117933</v>
      </c>
      <c r="K172" s="318">
        <f t="shared" si="17189"/>
        <v>215.16101451463197</v>
      </c>
      <c r="L172" s="318">
        <f t="shared" si="17189"/>
        <v>204.16025180553649</v>
      </c>
      <c r="M172" s="318">
        <f t="shared" si="17189"/>
        <v>82.131046024300048</v>
      </c>
      <c r="N172" s="318">
        <f t="shared" si="17189"/>
        <v>198.82241582992589</v>
      </c>
      <c r="O172" s="318">
        <f t="shared" si="17189"/>
        <v>137.89690522238519</v>
      </c>
      <c r="P172" s="318">
        <f t="shared" si="17189"/>
        <v>548.63480254177034</v>
      </c>
      <c r="Q172" s="318">
        <f t="shared" si="17189"/>
        <v>142.36908941309431</v>
      </c>
      <c r="R172" s="318">
        <f t="shared" si="17189"/>
        <v>144.58476999857814</v>
      </c>
      <c r="S172" s="318">
        <f t="shared" si="17189"/>
        <v>38.222717227613309</v>
      </c>
      <c r="T172" s="318">
        <f t="shared" si="17189"/>
        <v>229.69266638660281</v>
      </c>
      <c r="U172" s="318">
        <f t="shared" si="17189"/>
        <v>310.70098417845111</v>
      </c>
      <c r="V172" s="318">
        <f t="shared" si="17189"/>
        <v>271.30691421595509</v>
      </c>
      <c r="W172" s="318">
        <f t="shared" si="17189"/>
        <v>137.52998262263009</v>
      </c>
      <c r="X172" s="318">
        <f t="shared" si="17189"/>
        <v>180.27692055035129</v>
      </c>
      <c r="Y172" s="318">
        <f t="shared" si="17189"/>
        <v>254.90769030827997</v>
      </c>
      <c r="Z172" s="318">
        <f t="shared" si="17189"/>
        <v>186.06536659469279</v>
      </c>
      <c r="AA172" s="318">
        <f t="shared" si="17189"/>
        <v>516.71727715393718</v>
      </c>
      <c r="AB172" s="318">
        <f t="shared" si="17189"/>
        <v>349.30994579721903</v>
      </c>
      <c r="AC172" s="318">
        <f t="shared" si="17189"/>
        <v>307.28349259257999</v>
      </c>
      <c r="AD172" s="318">
        <f t="shared" si="17189"/>
        <v>412.71593000301306</v>
      </c>
      <c r="AE172" s="318">
        <f t="shared" si="17189"/>
        <v>211.48598285634063</v>
      </c>
      <c r="AF172" s="318">
        <f t="shared" si="17189"/>
        <v>141.10516358772986</v>
      </c>
      <c r="AG172" s="318">
        <f t="shared" si="17189"/>
        <v>236.60689949707918</v>
      </c>
      <c r="AH172" s="318">
        <f t="shared" si="17189"/>
        <v>448.29019595285229</v>
      </c>
      <c r="AI172" s="318">
        <f t="shared" si="17189"/>
        <v>474.71705897439796</v>
      </c>
      <c r="AJ172" s="318">
        <f t="shared" si="17189"/>
        <v>210.89014299568564</v>
      </c>
    </row>
    <row r="173" spans="1:36" s="318" customFormat="1" ht="15" customHeight="1" x14ac:dyDescent="0.25">
      <c r="A173" s="1"/>
      <c r="B173" s="1"/>
      <c r="C173" s="1"/>
      <c r="D173" s="166" t="str">
        <f>C164</f>
        <v>Flood damages to buildings</v>
      </c>
      <c r="E173" s="319" t="s">
        <v>323</v>
      </c>
      <c r="F173" s="166" t="s">
        <v>88</v>
      </c>
      <c r="G173" s="166">
        <f xml:space="preserve"> SUM(I173:AJ173)</f>
        <v>4105841.4922410725</v>
      </c>
      <c r="H173" s="166"/>
      <c r="I173" s="319">
        <f>$E$171 *I172</f>
        <v>166155</v>
      </c>
      <c r="J173" s="319">
        <f t="shared" ref="J173:AJ173" si="17190">$E$171 *J172</f>
        <v>96792.071790067552</v>
      </c>
      <c r="K173" s="319">
        <f t="shared" si="17190"/>
        <v>125438.87146203044</v>
      </c>
      <c r="L173" s="319">
        <f t="shared" si="17190"/>
        <v>119025.42680262777</v>
      </c>
      <c r="M173" s="319">
        <f t="shared" si="17190"/>
        <v>47882.399832166928</v>
      </c>
      <c r="N173" s="319">
        <f t="shared" si="17190"/>
        <v>115913.4684288468</v>
      </c>
      <c r="O173" s="319">
        <f t="shared" si="17190"/>
        <v>80393.895744650566</v>
      </c>
      <c r="P173" s="319">
        <f t="shared" si="17190"/>
        <v>319854.08988185209</v>
      </c>
      <c r="Q173" s="319">
        <f t="shared" si="17190"/>
        <v>83001.179127833981</v>
      </c>
      <c r="R173" s="319">
        <f t="shared" si="17190"/>
        <v>84292.920909171051</v>
      </c>
      <c r="S173" s="319">
        <f t="shared" si="17190"/>
        <v>22283.844143698559</v>
      </c>
      <c r="T173" s="319">
        <f t="shared" si="17190"/>
        <v>133910.82450338945</v>
      </c>
      <c r="U173" s="319">
        <f t="shared" si="17190"/>
        <v>181138.673776037</v>
      </c>
      <c r="V173" s="319">
        <f t="shared" si="17190"/>
        <v>158171.93098790181</v>
      </c>
      <c r="W173" s="319">
        <f t="shared" si="17190"/>
        <v>80179.979868993338</v>
      </c>
      <c r="X173" s="319">
        <f t="shared" si="17190"/>
        <v>105101.44468085481</v>
      </c>
      <c r="Y173" s="319">
        <f t="shared" si="17190"/>
        <v>148611.18344972722</v>
      </c>
      <c r="Z173" s="319">
        <f t="shared" si="17190"/>
        <v>108476.10872470589</v>
      </c>
      <c r="AA173" s="319">
        <f t="shared" si="17190"/>
        <v>301246.17258074536</v>
      </c>
      <c r="AB173" s="319">
        <f t="shared" si="17190"/>
        <v>203647.69839977869</v>
      </c>
      <c r="AC173" s="319">
        <f t="shared" si="17190"/>
        <v>179146.27618147412</v>
      </c>
      <c r="AD173" s="319">
        <f t="shared" si="17190"/>
        <v>240613.3871917566</v>
      </c>
      <c r="AE173" s="319">
        <f t="shared" si="17190"/>
        <v>123296.32800524659</v>
      </c>
      <c r="AF173" s="319">
        <f t="shared" si="17190"/>
        <v>82264.310371646512</v>
      </c>
      <c r="AG173" s="319">
        <f t="shared" si="17190"/>
        <v>137941.82240679718</v>
      </c>
      <c r="AH173" s="319">
        <f t="shared" si="17190"/>
        <v>261353.18424051287</v>
      </c>
      <c r="AI173" s="319">
        <f t="shared" si="17190"/>
        <v>276760.04538207402</v>
      </c>
      <c r="AJ173" s="319">
        <f t="shared" si="17190"/>
        <v>122948.95336648473</v>
      </c>
    </row>
    <row r="174" spans="1:36" ht="15" customHeight="1" x14ac:dyDescent="0.25">
      <c r="AJ174" s="370"/>
    </row>
    <row r="175" spans="1:36" s="370" customFormat="1" ht="15" customHeight="1" x14ac:dyDescent="0.25">
      <c r="A175" s="1"/>
      <c r="B175" s="1"/>
      <c r="C175" s="94" t="str">
        <f>'CBA '!$C$322</f>
        <v>Flood damages to agriculture production</v>
      </c>
      <c r="D175"/>
      <c r="E175"/>
      <c r="F175" s="6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</row>
    <row r="176" spans="1:36" s="318" customFormat="1" ht="15" customHeight="1" x14ac:dyDescent="0.25">
      <c r="A176" s="1"/>
      <c r="B176" s="1"/>
      <c r="C176" s="1"/>
      <c r="D176" s="323" t="s">
        <v>305</v>
      </c>
      <c r="E176" s="526"/>
      <c r="F176" s="323"/>
      <c r="G176" s="323"/>
      <c r="H176"/>
      <c r="I176">
        <f>I67</f>
        <v>154264</v>
      </c>
      <c r="J176">
        <f t="shared" ref="J176:AJ176" si="17191">J67</f>
        <v>155806.64000000001</v>
      </c>
      <c r="K176">
        <f t="shared" si="17191"/>
        <v>157364.70640000002</v>
      </c>
      <c r="L176">
        <f t="shared" si="17191"/>
        <v>158938.35346400001</v>
      </c>
      <c r="M176">
        <f t="shared" si="17191"/>
        <v>160527.73699864003</v>
      </c>
      <c r="N176">
        <f t="shared" si="17191"/>
        <v>162133.01436862643</v>
      </c>
      <c r="O176">
        <f t="shared" si="17191"/>
        <v>163754.3445123127</v>
      </c>
      <c r="P176">
        <f t="shared" si="17191"/>
        <v>165391.88795743583</v>
      </c>
      <c r="Q176">
        <f t="shared" si="17191"/>
        <v>167045.8068370102</v>
      </c>
      <c r="R176">
        <f t="shared" si="17191"/>
        <v>168716.26490538029</v>
      </c>
      <c r="S176">
        <f t="shared" si="17191"/>
        <v>170403.42755443411</v>
      </c>
      <c r="T176">
        <f t="shared" si="17191"/>
        <v>172107.46182997845</v>
      </c>
      <c r="U176">
        <f t="shared" si="17191"/>
        <v>173828.53644827823</v>
      </c>
      <c r="V176">
        <f t="shared" si="17191"/>
        <v>175566.82181276102</v>
      </c>
      <c r="W176">
        <f t="shared" si="17191"/>
        <v>177322.49003088861</v>
      </c>
      <c r="X176">
        <f t="shared" si="17191"/>
        <v>179095.71493119749</v>
      </c>
      <c r="Y176">
        <f t="shared" si="17191"/>
        <v>180886.67208050948</v>
      </c>
      <c r="Z176">
        <f t="shared" si="17191"/>
        <v>182695.53880131457</v>
      </c>
      <c r="AA176">
        <f t="shared" si="17191"/>
        <v>184522.49418932773</v>
      </c>
      <c r="AB176">
        <f t="shared" si="17191"/>
        <v>186367.71913122101</v>
      </c>
      <c r="AC176">
        <f t="shared" si="17191"/>
        <v>188231.39632253323</v>
      </c>
      <c r="AD176">
        <f t="shared" si="17191"/>
        <v>190113.71028575857</v>
      </c>
      <c r="AE176">
        <f t="shared" si="17191"/>
        <v>192014.84738861615</v>
      </c>
      <c r="AF176">
        <f t="shared" si="17191"/>
        <v>193934.99586250231</v>
      </c>
      <c r="AG176">
        <f t="shared" si="17191"/>
        <v>195874.34582112732</v>
      </c>
      <c r="AH176">
        <f t="shared" si="17191"/>
        <v>197833.0892793386</v>
      </c>
      <c r="AI176">
        <f t="shared" si="17191"/>
        <v>199811.420172132</v>
      </c>
      <c r="AJ176">
        <f t="shared" si="17191"/>
        <v>201809.53437385333</v>
      </c>
    </row>
    <row r="177" spans="1:16381" s="318" customFormat="1" ht="15" customHeight="1" x14ac:dyDescent="0.25">
      <c r="A177" s="1"/>
      <c r="B177" s="1"/>
      <c r="C177" s="1"/>
      <c r="D177" s="103" t="str">
        <f>'CBA '!D326</f>
        <v>Share of cropland affected by floods</v>
      </c>
      <c r="E177" s="515">
        <f>'CBA '!E326</f>
        <v>1.1020069491261733E-2</v>
      </c>
      <c r="F177" s="103" t="str">
        <f>'CBA '!F326</f>
        <v>Percent</v>
      </c>
      <c r="G177" s="323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</row>
    <row r="178" spans="1:16381" s="318" customFormat="1" ht="15" customHeight="1" x14ac:dyDescent="0.25">
      <c r="A178" s="1"/>
      <c r="B178" s="1"/>
      <c r="C178" s="1"/>
      <c r="D178" s="103" t="str">
        <f>'CBA '!D265</f>
        <v>Increased water retention</v>
      </c>
      <c r="E178" s="515">
        <f>'CBA '!E265</f>
        <v>0.1</v>
      </c>
      <c r="F178" s="103" t="str">
        <f>'CBA '!F265</f>
        <v>Percent</v>
      </c>
      <c r="G178" s="323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</row>
    <row r="179" spans="1:16381" s="318" customFormat="1" ht="15" customHeight="1" x14ac:dyDescent="0.25">
      <c r="A179" s="1"/>
      <c r="B179" s="1"/>
      <c r="C179" s="1"/>
      <c r="D179" s="323" t="s">
        <v>306</v>
      </c>
      <c r="E179" s="514"/>
      <c r="F179" s="323" t="s">
        <v>102</v>
      </c>
      <c r="G179" s="323"/>
      <c r="H179"/>
      <c r="I179" s="209">
        <f>E177</f>
        <v>1.1020069491261733E-2</v>
      </c>
      <c r="J179" s="209">
        <f>$E$68*J166*(1-$E$178)</f>
        <v>6.4196404401296314E-3</v>
      </c>
      <c r="K179" s="209">
        <f t="shared" ref="K179:AJ179" si="17192">$E$68*K166*(1-$E$178)</f>
        <v>8.319611690391646E-3</v>
      </c>
      <c r="L179" s="209">
        <f t="shared" si="17192"/>
        <v>7.8942461833351081E-3</v>
      </c>
      <c r="M179" s="209">
        <f t="shared" si="17192"/>
        <v>3.1757538055361481E-3</v>
      </c>
      <c r="N179" s="209">
        <f t="shared" si="17192"/>
        <v>7.6878485574256843E-3</v>
      </c>
      <c r="O179" s="209">
        <f t="shared" si="17192"/>
        <v>5.3320472918618163E-3</v>
      </c>
      <c r="P179" s="209">
        <f t="shared" si="17192"/>
        <v>2.1214012804684098E-2</v>
      </c>
      <c r="Q179" s="209">
        <f t="shared" si="17192"/>
        <v>5.5049728376840509E-3</v>
      </c>
      <c r="R179" s="209">
        <f t="shared" si="17192"/>
        <v>5.5906463605699145E-3</v>
      </c>
      <c r="S179" s="209">
        <f t="shared" si="17192"/>
        <v>1.477954385940862E-3</v>
      </c>
      <c r="T179" s="209">
        <f t="shared" si="17192"/>
        <v>8.8815057726791616E-3</v>
      </c>
      <c r="U179" s="209">
        <f t="shared" si="17192"/>
        <v>1.2013847146140153E-2</v>
      </c>
      <c r="V179" s="209">
        <f t="shared" si="17192"/>
        <v>1.0490600168840741E-2</v>
      </c>
      <c r="W179" s="209">
        <f t="shared" si="17192"/>
        <v>5.3178595285382525E-3</v>
      </c>
      <c r="X179" s="209">
        <f t="shared" si="17192"/>
        <v>6.9707515513527775E-3</v>
      </c>
      <c r="Y179" s="209">
        <f t="shared" si="17192"/>
        <v>9.8564928458044557E-3</v>
      </c>
      <c r="Z179" s="209">
        <f t="shared" si="17192"/>
        <v>7.1945728764582608E-3</v>
      </c>
      <c r="AA179" s="209">
        <f t="shared" si="17192"/>
        <v>1.997986070726995E-2</v>
      </c>
      <c r="AB179" s="209">
        <f t="shared" si="17192"/>
        <v>1.3506736409383239E-2</v>
      </c>
      <c r="AC179" s="209">
        <f t="shared" si="17192"/>
        <v>1.1881703304869618E-2</v>
      </c>
      <c r="AD179" s="209">
        <f t="shared" si="17192"/>
        <v>1.5958449925557602E-2</v>
      </c>
      <c r="AE179" s="209">
        <f t="shared" si="17192"/>
        <v>8.177509570191796E-3</v>
      </c>
      <c r="AF179" s="209">
        <f t="shared" si="17192"/>
        <v>5.4561007309215362E-3</v>
      </c>
      <c r="AG179" s="209">
        <f t="shared" si="17192"/>
        <v>9.1488578055080472E-3</v>
      </c>
      <c r="AH179" s="209">
        <f t="shared" si="17192"/>
        <v>1.7333996882988673E-2</v>
      </c>
      <c r="AI179" s="209">
        <f t="shared" si="17192"/>
        <v>1.8355842030123717E-2</v>
      </c>
      <c r="AJ179" s="209">
        <f t="shared" si="17192"/>
        <v>8.1544702836301042E-3</v>
      </c>
    </row>
    <row r="180" spans="1:16381" s="318" customFormat="1" ht="15" customHeight="1" x14ac:dyDescent="0.25">
      <c r="A180" s="1"/>
      <c r="B180" s="1"/>
      <c r="C180" s="1"/>
      <c r="D180" s="323" t="s">
        <v>138</v>
      </c>
      <c r="E180" s="323"/>
      <c r="F180" s="103" t="s">
        <v>307</v>
      </c>
      <c r="G180" s="323"/>
      <c r="H180"/>
      <c r="I180">
        <f t="shared" ref="I180:AJ180" si="17193">I176*I179</f>
        <v>1700</v>
      </c>
      <c r="J180">
        <f t="shared" si="17193"/>
        <v>1000.2226069847192</v>
      </c>
      <c r="K180">
        <f t="shared" si="17193"/>
        <v>1309.2132510204892</v>
      </c>
      <c r="L180">
        <f t="shared" si="17193"/>
        <v>1254.6984902187485</v>
      </c>
      <c r="M180">
        <f t="shared" si="17193"/>
        <v>509.79657166753702</v>
      </c>
      <c r="N180">
        <f t="shared" si="17193"/>
        <v>1246.4540606249225</v>
      </c>
      <c r="O180">
        <f t="shared" si="17193"/>
        <v>873.14590918748388</v>
      </c>
      <c r="P180">
        <f t="shared" si="17193"/>
        <v>3508.6256289199214</v>
      </c>
      <c r="Q180">
        <f t="shared" si="17193"/>
        <v>919.58262928675788</v>
      </c>
      <c r="R180">
        <f t="shared" si="17193"/>
        <v>943.2329723622139</v>
      </c>
      <c r="S180">
        <f t="shared" si="17193"/>
        <v>251.84849313343182</v>
      </c>
      <c r="T180">
        <f t="shared" si="17193"/>
        <v>1528.573415764112</v>
      </c>
      <c r="U180">
        <f t="shared" si="17193"/>
        <v>2088.3494665268672</v>
      </c>
      <c r="V180">
        <f t="shared" si="17193"/>
        <v>1841.8013305517829</v>
      </c>
      <c r="W180">
        <f t="shared" si="17193"/>
        <v>942.9760932348903</v>
      </c>
      <c r="X180">
        <f t="shared" si="17193"/>
        <v>1248.4317326972798</v>
      </c>
      <c r="Y180">
        <f t="shared" si="17193"/>
        <v>1782.9081892629183</v>
      </c>
      <c r="Z180">
        <f t="shared" si="17193"/>
        <v>1314.4163681098655</v>
      </c>
      <c r="AA180">
        <f t="shared" si="17193"/>
        <v>3686.7337312607965</v>
      </c>
      <c r="AB180">
        <f t="shared" si="17193"/>
        <v>2517.219657523372</v>
      </c>
      <c r="AC180">
        <f t="shared" si="17193"/>
        <v>2236.5096037656658</v>
      </c>
      <c r="AD180">
        <f t="shared" si="17193"/>
        <v>3033.9201257572436</v>
      </c>
      <c r="AE180">
        <f t="shared" si="17193"/>
        <v>1570.2032521393257</v>
      </c>
      <c r="AF180">
        <f t="shared" si="17193"/>
        <v>1058.1288726766641</v>
      </c>
      <c r="AG180">
        <f t="shared" si="17193"/>
        <v>1792.0265376644033</v>
      </c>
      <c r="AH180">
        <f t="shared" si="17193"/>
        <v>3429.2381529200752</v>
      </c>
      <c r="AI180">
        <f t="shared" si="17193"/>
        <v>3667.7068644943306</v>
      </c>
      <c r="AJ180">
        <f t="shared" si="17193"/>
        <v>1645.649851004815</v>
      </c>
    </row>
    <row r="181" spans="1:16381" s="318" customFormat="1" ht="15" customHeight="1" x14ac:dyDescent="0.25">
      <c r="A181" s="1"/>
      <c r="B181" s="1"/>
      <c r="C181" s="1"/>
      <c r="D181" s="103" t="str">
        <f>'CBA '!D328</f>
        <v>Average yield per hectare</v>
      </c>
      <c r="E181" s="103">
        <f>'CBA '!E328</f>
        <v>4</v>
      </c>
      <c r="F181" s="103" t="str">
        <f>'CBA '!F328</f>
        <v>Ton/Ha/Year</v>
      </c>
      <c r="G181" s="323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</row>
    <row r="182" spans="1:16381" s="318" customFormat="1" ht="15" customHeight="1" x14ac:dyDescent="0.25">
      <c r="A182" s="1"/>
      <c r="B182" s="1"/>
      <c r="C182" s="1"/>
      <c r="D182" s="103" t="str">
        <f>'CBA '!D332</f>
        <v>Average value per ton lost (floods)</v>
      </c>
      <c r="E182" s="103">
        <f>'CBA '!E332</f>
        <v>284.09090909090912</v>
      </c>
      <c r="F182" s="103" t="str">
        <f>'CBA '!F332</f>
        <v>USD/Ton</v>
      </c>
      <c r="G182" s="323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</row>
    <row r="183" spans="1:16381" ht="15" customHeight="1" x14ac:dyDescent="0.25">
      <c r="A183" s="8"/>
      <c r="B183" s="8"/>
      <c r="C183" s="63"/>
      <c r="D183" s="323" t="s">
        <v>308</v>
      </c>
      <c r="E183" s="197"/>
      <c r="F183" s="7" t="s">
        <v>301</v>
      </c>
      <c r="G183" s="7">
        <f xml:space="preserve"> SUM(I183:AJ183)</f>
        <v>195606.4554350425</v>
      </c>
      <c r="H183" s="2"/>
      <c r="I183" s="318">
        <f t="shared" ref="I183:AJ183" si="17194">I180*$E$181</f>
        <v>6800</v>
      </c>
      <c r="J183" s="318">
        <f t="shared" si="17194"/>
        <v>4000.8904279388767</v>
      </c>
      <c r="K183" s="318">
        <f t="shared" si="17194"/>
        <v>5236.8530040819569</v>
      </c>
      <c r="L183" s="318">
        <f t="shared" si="17194"/>
        <v>5018.7939608749939</v>
      </c>
      <c r="M183" s="318">
        <f t="shared" si="17194"/>
        <v>2039.1862866701481</v>
      </c>
      <c r="N183" s="318">
        <f t="shared" si="17194"/>
        <v>4985.8162424996899</v>
      </c>
      <c r="O183" s="318">
        <f t="shared" si="17194"/>
        <v>3492.5836367499355</v>
      </c>
      <c r="P183" s="318">
        <f t="shared" si="17194"/>
        <v>14034.502515679686</v>
      </c>
      <c r="Q183" s="318">
        <f t="shared" si="17194"/>
        <v>3678.3305171470315</v>
      </c>
      <c r="R183" s="318">
        <f t="shared" si="17194"/>
        <v>3772.9318894488556</v>
      </c>
      <c r="S183" s="318">
        <f t="shared" si="17194"/>
        <v>1007.3939725337273</v>
      </c>
      <c r="T183" s="318">
        <f t="shared" si="17194"/>
        <v>6114.2936630564482</v>
      </c>
      <c r="U183" s="318">
        <f t="shared" si="17194"/>
        <v>8353.3978661074689</v>
      </c>
      <c r="V183" s="318">
        <f t="shared" si="17194"/>
        <v>7367.2053222071318</v>
      </c>
      <c r="W183" s="318">
        <f t="shared" si="17194"/>
        <v>3771.9043729395612</v>
      </c>
      <c r="X183" s="318">
        <f t="shared" si="17194"/>
        <v>4993.7269307891193</v>
      </c>
      <c r="Y183" s="318">
        <f t="shared" si="17194"/>
        <v>7131.6327570516733</v>
      </c>
      <c r="Z183" s="318">
        <f t="shared" si="17194"/>
        <v>5257.6654724394621</v>
      </c>
      <c r="AA183" s="318">
        <f t="shared" si="17194"/>
        <v>14746.934925043186</v>
      </c>
      <c r="AB183" s="318">
        <f t="shared" si="17194"/>
        <v>10068.878630093488</v>
      </c>
      <c r="AC183" s="318">
        <f t="shared" si="17194"/>
        <v>8946.0384150626633</v>
      </c>
      <c r="AD183" s="318">
        <f t="shared" si="17194"/>
        <v>12135.680503028974</v>
      </c>
      <c r="AE183" s="318">
        <f t="shared" si="17194"/>
        <v>6280.813008557303</v>
      </c>
      <c r="AF183" s="318">
        <f t="shared" si="17194"/>
        <v>4232.5154907066562</v>
      </c>
      <c r="AG183" s="318">
        <f t="shared" si="17194"/>
        <v>7168.1061506576134</v>
      </c>
      <c r="AH183" s="318">
        <f t="shared" si="17194"/>
        <v>13716.952611680301</v>
      </c>
      <c r="AI183" s="318">
        <f t="shared" si="17194"/>
        <v>14670.827457977322</v>
      </c>
      <c r="AJ183" s="318">
        <f t="shared" si="17194"/>
        <v>6582.59940401926</v>
      </c>
      <c r="AK183" s="166">
        <v>0</v>
      </c>
      <c r="AL183" s="166">
        <v>0</v>
      </c>
      <c r="AM183" s="166">
        <v>0</v>
      </c>
      <c r="AN183" s="166">
        <v>0</v>
      </c>
      <c r="AO183" s="166">
        <v>0</v>
      </c>
      <c r="AP183" s="166">
        <v>0</v>
      </c>
      <c r="AQ183" s="166">
        <v>0</v>
      </c>
      <c r="AR183" s="166">
        <v>0</v>
      </c>
      <c r="AS183" s="166">
        <v>0</v>
      </c>
      <c r="AT183" s="166">
        <v>0</v>
      </c>
      <c r="AU183" s="166">
        <v>0</v>
      </c>
      <c r="AV183" s="166">
        <v>0</v>
      </c>
      <c r="AW183" s="166">
        <v>0</v>
      </c>
      <c r="AX183" s="166">
        <v>0</v>
      </c>
      <c r="AY183" s="166">
        <v>0</v>
      </c>
      <c r="AZ183" s="166">
        <v>0</v>
      </c>
      <c r="BA183" s="166">
        <v>0</v>
      </c>
      <c r="BB183" s="166">
        <v>0</v>
      </c>
      <c r="BC183" s="166">
        <v>0</v>
      </c>
      <c r="BD183" s="166">
        <v>0</v>
      </c>
      <c r="BE183" s="166">
        <v>0</v>
      </c>
      <c r="BF183" s="166">
        <v>0</v>
      </c>
      <c r="BG183" s="166">
        <v>0</v>
      </c>
      <c r="BH183" s="166">
        <v>0</v>
      </c>
      <c r="BI183" s="166">
        <v>0</v>
      </c>
      <c r="BJ183" s="166">
        <v>0</v>
      </c>
      <c r="BK183" s="166">
        <v>0</v>
      </c>
      <c r="BL183" s="166">
        <v>0</v>
      </c>
      <c r="BM183" s="166">
        <v>0</v>
      </c>
      <c r="BN183" s="166">
        <v>0</v>
      </c>
      <c r="BO183" s="166">
        <v>0</v>
      </c>
      <c r="BP183" s="166">
        <v>0</v>
      </c>
      <c r="BQ183" s="166">
        <v>0</v>
      </c>
      <c r="BR183" s="166">
        <v>0</v>
      </c>
      <c r="BS183" s="166">
        <v>0</v>
      </c>
      <c r="BT183" s="166">
        <v>0</v>
      </c>
      <c r="BU183" s="166">
        <v>0</v>
      </c>
      <c r="BV183" s="166">
        <v>0</v>
      </c>
      <c r="BW183" s="166">
        <v>0</v>
      </c>
      <c r="BX183" s="166">
        <v>0</v>
      </c>
      <c r="BY183" s="166">
        <v>0</v>
      </c>
      <c r="BZ183" s="166">
        <v>0</v>
      </c>
      <c r="CA183" s="166">
        <v>0</v>
      </c>
      <c r="CB183" s="166">
        <v>0</v>
      </c>
      <c r="CC183" s="166">
        <v>0</v>
      </c>
      <c r="CD183" s="166">
        <v>0</v>
      </c>
      <c r="CE183" s="166">
        <v>0</v>
      </c>
      <c r="CF183" s="166">
        <v>0</v>
      </c>
      <c r="CG183" s="166">
        <v>0</v>
      </c>
      <c r="CH183" s="166">
        <v>0</v>
      </c>
      <c r="CI183" s="166">
        <v>0</v>
      </c>
      <c r="CJ183" s="166">
        <v>0</v>
      </c>
      <c r="CK183" s="166">
        <v>0</v>
      </c>
      <c r="CL183" s="166">
        <v>0</v>
      </c>
      <c r="CM183" s="166">
        <v>0</v>
      </c>
      <c r="CN183" s="166">
        <v>0</v>
      </c>
      <c r="CO183" s="166">
        <v>0</v>
      </c>
      <c r="CP183" s="166">
        <v>0</v>
      </c>
      <c r="CQ183" s="166">
        <v>0</v>
      </c>
      <c r="CR183" s="166">
        <v>0</v>
      </c>
      <c r="CS183" s="166">
        <v>0</v>
      </c>
      <c r="CT183" s="166">
        <v>0</v>
      </c>
      <c r="CU183" s="166">
        <v>0</v>
      </c>
      <c r="CV183" s="166">
        <v>0</v>
      </c>
      <c r="CW183" s="166">
        <v>0</v>
      </c>
      <c r="CX183" s="166">
        <v>0</v>
      </c>
      <c r="CY183" s="166">
        <v>0</v>
      </c>
      <c r="CZ183" s="166">
        <v>0</v>
      </c>
      <c r="DA183" s="166">
        <v>0</v>
      </c>
      <c r="DB183" s="166">
        <v>0</v>
      </c>
      <c r="DC183" s="166">
        <v>0</v>
      </c>
      <c r="DD183" s="166">
        <v>0</v>
      </c>
      <c r="DE183" s="166">
        <v>0</v>
      </c>
      <c r="DF183" s="166">
        <v>0</v>
      </c>
      <c r="DG183" s="166">
        <v>0</v>
      </c>
      <c r="DH183" s="166">
        <v>0</v>
      </c>
      <c r="DI183" s="166">
        <v>0</v>
      </c>
      <c r="DJ183" s="166">
        <v>0</v>
      </c>
      <c r="DK183" s="166">
        <v>0</v>
      </c>
      <c r="DL183" s="166">
        <v>0</v>
      </c>
      <c r="DM183" s="166">
        <v>0</v>
      </c>
      <c r="DN183" s="166">
        <v>0</v>
      </c>
      <c r="DO183" s="166">
        <v>0</v>
      </c>
      <c r="DP183" s="166">
        <v>0</v>
      </c>
      <c r="DQ183" s="166">
        <v>0</v>
      </c>
      <c r="DR183" s="166">
        <v>0</v>
      </c>
      <c r="DS183" s="166">
        <v>0</v>
      </c>
      <c r="DT183" s="166">
        <v>0</v>
      </c>
      <c r="DU183" s="166">
        <v>0</v>
      </c>
      <c r="DV183" s="166">
        <v>0</v>
      </c>
      <c r="DW183" s="166">
        <v>0</v>
      </c>
      <c r="DX183" s="166">
        <v>0</v>
      </c>
      <c r="DY183" s="166">
        <v>0</v>
      </c>
      <c r="DZ183" s="166">
        <v>0</v>
      </c>
      <c r="EA183" s="166">
        <v>0</v>
      </c>
      <c r="EB183" s="166">
        <v>0</v>
      </c>
      <c r="EC183" s="166">
        <v>0</v>
      </c>
      <c r="ED183" s="166">
        <v>0</v>
      </c>
      <c r="EE183" s="166">
        <v>0</v>
      </c>
      <c r="EF183" s="166">
        <v>0</v>
      </c>
      <c r="EG183" s="166">
        <v>0</v>
      </c>
      <c r="EH183" s="166">
        <v>0</v>
      </c>
      <c r="EI183" s="166">
        <v>0</v>
      </c>
      <c r="EJ183" s="166">
        <v>0</v>
      </c>
      <c r="EK183" s="166">
        <v>0</v>
      </c>
      <c r="EL183" s="166">
        <v>0</v>
      </c>
      <c r="EM183" s="166">
        <v>0</v>
      </c>
      <c r="EN183" s="166">
        <v>0</v>
      </c>
      <c r="EO183" s="166">
        <v>0</v>
      </c>
      <c r="EP183" s="166">
        <v>0</v>
      </c>
      <c r="EQ183" s="166">
        <v>0</v>
      </c>
      <c r="ER183" s="166">
        <v>0</v>
      </c>
      <c r="ES183" s="166">
        <v>0</v>
      </c>
      <c r="ET183" s="166">
        <v>0</v>
      </c>
      <c r="EU183" s="166">
        <v>0</v>
      </c>
      <c r="EV183" s="166">
        <v>0</v>
      </c>
      <c r="EW183" s="166">
        <v>0</v>
      </c>
      <c r="EX183" s="166">
        <v>0</v>
      </c>
      <c r="EY183" s="166">
        <v>0</v>
      </c>
      <c r="EZ183" s="166">
        <v>0</v>
      </c>
      <c r="FA183" s="166">
        <v>0</v>
      </c>
      <c r="FB183" s="166">
        <v>0</v>
      </c>
      <c r="FC183" s="166">
        <v>0</v>
      </c>
      <c r="FD183" s="166">
        <v>0</v>
      </c>
      <c r="FE183" s="166">
        <v>0</v>
      </c>
      <c r="FF183" s="166">
        <v>0</v>
      </c>
      <c r="FG183" s="166">
        <v>0</v>
      </c>
      <c r="FH183" s="166">
        <v>0</v>
      </c>
      <c r="FI183" s="166">
        <v>0</v>
      </c>
      <c r="FJ183" s="166">
        <v>0</v>
      </c>
      <c r="FK183" s="166">
        <v>0</v>
      </c>
      <c r="FL183" s="166">
        <v>0</v>
      </c>
      <c r="FM183" s="166">
        <v>0</v>
      </c>
      <c r="FN183" s="166">
        <v>0</v>
      </c>
      <c r="FO183" s="166">
        <v>0</v>
      </c>
      <c r="FP183" s="166">
        <v>0</v>
      </c>
      <c r="FQ183" s="166">
        <v>0</v>
      </c>
      <c r="FR183" s="166">
        <v>0</v>
      </c>
      <c r="FS183" s="166">
        <v>0</v>
      </c>
      <c r="FT183" s="166">
        <v>0</v>
      </c>
      <c r="FU183" s="166">
        <v>0</v>
      </c>
      <c r="FV183" s="166">
        <v>0</v>
      </c>
      <c r="FW183" s="166">
        <v>0</v>
      </c>
      <c r="FX183" s="166">
        <v>0</v>
      </c>
      <c r="FY183" s="166">
        <v>0</v>
      </c>
      <c r="FZ183" s="166">
        <v>0</v>
      </c>
      <c r="GA183" s="166">
        <v>0</v>
      </c>
      <c r="GB183" s="166">
        <v>0</v>
      </c>
      <c r="GC183" s="166">
        <v>0</v>
      </c>
      <c r="GD183" s="166">
        <v>0</v>
      </c>
      <c r="GE183" s="166">
        <v>0</v>
      </c>
      <c r="GF183" s="166">
        <v>0</v>
      </c>
      <c r="GG183" s="166">
        <v>0</v>
      </c>
      <c r="GH183" s="166">
        <v>0</v>
      </c>
      <c r="GI183" s="166">
        <v>0</v>
      </c>
      <c r="GJ183" s="166">
        <v>0</v>
      </c>
      <c r="GK183" s="166">
        <v>0</v>
      </c>
      <c r="GL183" s="166">
        <v>0</v>
      </c>
      <c r="GM183" s="166">
        <v>0</v>
      </c>
      <c r="GN183" s="166">
        <v>0</v>
      </c>
      <c r="GO183" s="166">
        <v>0</v>
      </c>
      <c r="GP183" s="166">
        <v>0</v>
      </c>
      <c r="GQ183" s="166">
        <v>0</v>
      </c>
      <c r="GR183" s="166">
        <v>0</v>
      </c>
      <c r="GS183" s="166">
        <v>0</v>
      </c>
      <c r="GT183" s="166">
        <v>0</v>
      </c>
      <c r="GU183" s="166">
        <v>0</v>
      </c>
      <c r="GV183" s="166">
        <v>0</v>
      </c>
      <c r="GW183" s="166">
        <v>0</v>
      </c>
      <c r="GX183" s="166">
        <v>0</v>
      </c>
      <c r="GY183" s="166">
        <v>0</v>
      </c>
      <c r="GZ183" s="166">
        <v>0</v>
      </c>
      <c r="HA183" s="166">
        <v>0</v>
      </c>
      <c r="HB183" s="166">
        <v>0</v>
      </c>
      <c r="HC183" s="166">
        <v>0</v>
      </c>
      <c r="HD183" s="166">
        <v>0</v>
      </c>
      <c r="HE183" s="166">
        <v>0</v>
      </c>
      <c r="HF183" s="166">
        <v>0</v>
      </c>
      <c r="HG183" s="166">
        <v>0</v>
      </c>
      <c r="HH183" s="166">
        <v>0</v>
      </c>
      <c r="HI183" s="166">
        <v>0</v>
      </c>
      <c r="HJ183" s="166">
        <v>0</v>
      </c>
      <c r="HK183" s="166">
        <v>0</v>
      </c>
      <c r="HL183" s="166">
        <v>0</v>
      </c>
      <c r="HM183" s="166">
        <v>0</v>
      </c>
      <c r="HN183" s="166">
        <v>0</v>
      </c>
      <c r="HO183" s="166">
        <v>0</v>
      </c>
      <c r="HP183" s="166">
        <v>0</v>
      </c>
      <c r="HQ183" s="166">
        <v>0</v>
      </c>
      <c r="HR183" s="166">
        <v>0</v>
      </c>
      <c r="HS183" s="166">
        <v>0</v>
      </c>
      <c r="HT183" s="166">
        <v>0</v>
      </c>
      <c r="HU183" s="166">
        <v>0</v>
      </c>
      <c r="HV183" s="166">
        <v>0</v>
      </c>
      <c r="HW183" s="166">
        <v>0</v>
      </c>
      <c r="HX183" s="166">
        <v>0</v>
      </c>
      <c r="HY183" s="166">
        <v>0</v>
      </c>
      <c r="HZ183" s="166">
        <v>0</v>
      </c>
      <c r="IA183" s="166">
        <v>0</v>
      </c>
      <c r="IB183" s="166">
        <v>0</v>
      </c>
      <c r="IC183" s="166">
        <v>0</v>
      </c>
      <c r="ID183" s="166">
        <v>0</v>
      </c>
      <c r="IE183" s="166">
        <v>0</v>
      </c>
      <c r="IF183" s="166">
        <v>0</v>
      </c>
      <c r="IG183" s="166">
        <v>0</v>
      </c>
      <c r="IH183" s="166">
        <v>0</v>
      </c>
      <c r="II183" s="166">
        <v>0</v>
      </c>
      <c r="IJ183" s="166">
        <v>0</v>
      </c>
      <c r="IK183" s="166">
        <v>0</v>
      </c>
      <c r="IL183" s="166">
        <v>0</v>
      </c>
      <c r="IM183" s="166">
        <v>0</v>
      </c>
      <c r="IN183" s="166">
        <v>0</v>
      </c>
      <c r="IO183" s="166">
        <v>0</v>
      </c>
      <c r="IP183" s="166">
        <v>0</v>
      </c>
      <c r="IQ183" s="166">
        <v>0</v>
      </c>
      <c r="IR183" s="166">
        <v>0</v>
      </c>
      <c r="IS183" s="166">
        <v>0</v>
      </c>
      <c r="IT183" s="166">
        <v>0</v>
      </c>
      <c r="IU183" s="166">
        <v>0</v>
      </c>
      <c r="IV183" s="166">
        <v>0</v>
      </c>
      <c r="IW183" s="166">
        <v>0</v>
      </c>
      <c r="IX183" s="166">
        <v>0</v>
      </c>
      <c r="IY183" s="166">
        <v>0</v>
      </c>
      <c r="IZ183" s="166">
        <v>0</v>
      </c>
      <c r="JA183" s="166">
        <v>0</v>
      </c>
      <c r="JB183" s="166">
        <v>0</v>
      </c>
      <c r="JC183" s="166">
        <v>0</v>
      </c>
      <c r="JD183" s="166">
        <v>0</v>
      </c>
      <c r="JE183" s="166">
        <v>0</v>
      </c>
      <c r="JF183" s="166">
        <v>0</v>
      </c>
      <c r="JG183" s="166">
        <v>0</v>
      </c>
      <c r="JH183" s="166">
        <v>0</v>
      </c>
      <c r="JI183" s="166">
        <v>0</v>
      </c>
      <c r="JJ183" s="166">
        <v>0</v>
      </c>
      <c r="JK183" s="166">
        <v>0</v>
      </c>
      <c r="JL183" s="166">
        <v>0</v>
      </c>
      <c r="JM183" s="166">
        <v>0</v>
      </c>
      <c r="JN183" s="166">
        <v>0</v>
      </c>
      <c r="JO183" s="166">
        <v>0</v>
      </c>
      <c r="JP183" s="166">
        <v>0</v>
      </c>
      <c r="JQ183" s="166">
        <v>0</v>
      </c>
      <c r="JR183" s="166">
        <v>0</v>
      </c>
      <c r="JS183" s="166">
        <v>0</v>
      </c>
      <c r="JT183" s="166">
        <v>0</v>
      </c>
      <c r="JU183" s="166">
        <v>0</v>
      </c>
      <c r="JV183" s="166">
        <v>0</v>
      </c>
      <c r="JW183" s="166">
        <v>0</v>
      </c>
      <c r="JX183" s="166">
        <v>0</v>
      </c>
      <c r="JY183" s="166">
        <v>0</v>
      </c>
      <c r="JZ183" s="166">
        <v>0</v>
      </c>
      <c r="KA183" s="166">
        <v>0</v>
      </c>
      <c r="KB183" s="166">
        <v>0</v>
      </c>
      <c r="KC183" s="166">
        <v>0</v>
      </c>
      <c r="KD183" s="166">
        <v>0</v>
      </c>
      <c r="KE183" s="166">
        <v>0</v>
      </c>
      <c r="KF183" s="166">
        <v>0</v>
      </c>
      <c r="KG183" s="166">
        <v>0</v>
      </c>
      <c r="KH183" s="166">
        <v>0</v>
      </c>
      <c r="KI183" s="166">
        <v>0</v>
      </c>
      <c r="KJ183" s="166">
        <v>0</v>
      </c>
      <c r="KK183" s="166">
        <v>0</v>
      </c>
      <c r="KL183" s="166">
        <v>0</v>
      </c>
      <c r="KM183" s="166">
        <v>0</v>
      </c>
      <c r="KN183" s="166">
        <v>0</v>
      </c>
      <c r="KO183" s="166">
        <v>0</v>
      </c>
      <c r="KP183" s="166">
        <v>0</v>
      </c>
      <c r="KQ183" s="166">
        <v>0</v>
      </c>
      <c r="KR183" s="166">
        <v>0</v>
      </c>
      <c r="KS183" s="166">
        <v>0</v>
      </c>
      <c r="KT183" s="166">
        <v>0</v>
      </c>
      <c r="KU183" s="166">
        <v>0</v>
      </c>
      <c r="KV183" s="166">
        <v>0</v>
      </c>
      <c r="KW183" s="166">
        <v>0</v>
      </c>
      <c r="KX183" s="166">
        <v>0</v>
      </c>
      <c r="KY183" s="166">
        <v>0</v>
      </c>
      <c r="KZ183" s="166">
        <v>0</v>
      </c>
      <c r="LA183" s="166">
        <v>0</v>
      </c>
      <c r="LB183" s="166">
        <v>0</v>
      </c>
      <c r="LC183" s="166">
        <v>0</v>
      </c>
      <c r="LD183" s="166">
        <v>0</v>
      </c>
      <c r="LE183" s="166">
        <v>0</v>
      </c>
      <c r="LF183" s="166">
        <v>0</v>
      </c>
      <c r="LG183" s="166">
        <v>0</v>
      </c>
      <c r="LH183" s="166">
        <v>0</v>
      </c>
      <c r="LI183" s="166">
        <v>0</v>
      </c>
      <c r="LJ183" s="166">
        <v>0</v>
      </c>
      <c r="LK183" s="166">
        <v>0</v>
      </c>
      <c r="LL183" s="166">
        <v>0</v>
      </c>
      <c r="LM183" s="166">
        <v>0</v>
      </c>
      <c r="LN183" s="166">
        <v>0</v>
      </c>
      <c r="LO183" s="166">
        <v>0</v>
      </c>
      <c r="LP183" s="166">
        <v>0</v>
      </c>
      <c r="LQ183" s="166">
        <v>0</v>
      </c>
      <c r="LR183" s="166">
        <v>0</v>
      </c>
      <c r="LS183" s="166">
        <v>0</v>
      </c>
      <c r="LT183" s="166">
        <v>0</v>
      </c>
      <c r="LU183" s="166">
        <v>0</v>
      </c>
      <c r="LV183" s="166">
        <v>0</v>
      </c>
      <c r="LW183" s="166">
        <v>0</v>
      </c>
      <c r="LX183" s="166">
        <v>0</v>
      </c>
      <c r="LY183" s="166">
        <v>0</v>
      </c>
      <c r="LZ183" s="166">
        <v>0</v>
      </c>
      <c r="MA183" s="166">
        <v>0</v>
      </c>
      <c r="MB183" s="166">
        <v>0</v>
      </c>
      <c r="MC183" s="166">
        <v>0</v>
      </c>
      <c r="MD183" s="166">
        <v>0</v>
      </c>
      <c r="ME183" s="166">
        <v>0</v>
      </c>
      <c r="MF183" s="166">
        <v>0</v>
      </c>
      <c r="MG183" s="166">
        <v>0</v>
      </c>
      <c r="MH183" s="166">
        <v>0</v>
      </c>
      <c r="MI183" s="166">
        <v>0</v>
      </c>
      <c r="MJ183" s="166">
        <v>0</v>
      </c>
      <c r="MK183" s="166">
        <v>0</v>
      </c>
      <c r="ML183" s="166">
        <v>0</v>
      </c>
      <c r="MM183" s="166">
        <v>0</v>
      </c>
      <c r="MN183" s="166">
        <v>0</v>
      </c>
      <c r="MO183" s="166">
        <v>0</v>
      </c>
      <c r="MP183" s="166">
        <v>0</v>
      </c>
      <c r="MQ183" s="166">
        <v>0</v>
      </c>
      <c r="MR183" s="166">
        <v>0</v>
      </c>
      <c r="MS183" s="166">
        <v>0</v>
      </c>
      <c r="MT183" s="166">
        <v>0</v>
      </c>
      <c r="MU183" s="166">
        <v>0</v>
      </c>
      <c r="MV183" s="166">
        <v>0</v>
      </c>
      <c r="MW183" s="166">
        <v>0</v>
      </c>
      <c r="MX183" s="166">
        <v>0</v>
      </c>
      <c r="MY183" s="166">
        <v>0</v>
      </c>
      <c r="MZ183" s="166">
        <v>0</v>
      </c>
      <c r="NA183" s="166">
        <v>0</v>
      </c>
      <c r="NB183" s="166">
        <v>0</v>
      </c>
      <c r="NC183" s="166">
        <v>0</v>
      </c>
      <c r="ND183" s="166">
        <v>0</v>
      </c>
      <c r="NE183" s="166">
        <v>0</v>
      </c>
      <c r="NF183" s="166">
        <v>0</v>
      </c>
      <c r="NG183" s="166">
        <v>0</v>
      </c>
      <c r="NH183" s="166">
        <v>0</v>
      </c>
      <c r="NI183" s="166">
        <v>0</v>
      </c>
      <c r="NJ183" s="166">
        <v>0</v>
      </c>
      <c r="NK183" s="166">
        <v>0</v>
      </c>
      <c r="NL183" s="166">
        <v>0</v>
      </c>
      <c r="NM183" s="166">
        <v>0</v>
      </c>
      <c r="NN183" s="166">
        <v>0</v>
      </c>
      <c r="NO183" s="166">
        <v>0</v>
      </c>
      <c r="NP183" s="166">
        <v>0</v>
      </c>
      <c r="NQ183" s="166">
        <v>0</v>
      </c>
      <c r="NR183" s="166">
        <v>0</v>
      </c>
      <c r="NS183" s="166">
        <v>0</v>
      </c>
      <c r="NT183" s="166">
        <v>0</v>
      </c>
      <c r="NU183" s="166">
        <v>0</v>
      </c>
      <c r="NV183" s="166">
        <v>0</v>
      </c>
      <c r="NW183" s="166">
        <v>0</v>
      </c>
      <c r="NX183" s="166">
        <v>0</v>
      </c>
      <c r="NY183" s="166">
        <v>0</v>
      </c>
      <c r="NZ183" s="166">
        <v>0</v>
      </c>
      <c r="OA183" s="166">
        <v>0</v>
      </c>
      <c r="OB183" s="166">
        <v>0</v>
      </c>
      <c r="OC183" s="166">
        <v>0</v>
      </c>
      <c r="OD183" s="166">
        <v>0</v>
      </c>
      <c r="OE183" s="166">
        <v>0</v>
      </c>
      <c r="OF183" s="166">
        <v>0</v>
      </c>
      <c r="OG183" s="166">
        <v>0</v>
      </c>
      <c r="OH183" s="166">
        <v>0</v>
      </c>
      <c r="OI183" s="166">
        <v>0</v>
      </c>
      <c r="OJ183" s="166">
        <v>0</v>
      </c>
      <c r="OK183" s="166">
        <v>0</v>
      </c>
      <c r="OL183" s="166">
        <v>0</v>
      </c>
      <c r="OM183" s="166">
        <v>0</v>
      </c>
      <c r="ON183" s="166">
        <v>0</v>
      </c>
      <c r="OO183" s="166">
        <v>0</v>
      </c>
      <c r="OP183" s="166">
        <v>0</v>
      </c>
      <c r="OQ183" s="166">
        <v>0</v>
      </c>
      <c r="OR183" s="166">
        <v>0</v>
      </c>
      <c r="OS183" s="166">
        <v>0</v>
      </c>
      <c r="OT183" s="166">
        <v>0</v>
      </c>
      <c r="OU183" s="166">
        <v>0</v>
      </c>
      <c r="OV183" s="166">
        <v>0</v>
      </c>
      <c r="OW183" s="166">
        <v>0</v>
      </c>
      <c r="OX183" s="166">
        <v>0</v>
      </c>
      <c r="OY183" s="166">
        <v>0</v>
      </c>
      <c r="OZ183" s="166">
        <v>0</v>
      </c>
      <c r="PA183" s="166">
        <v>0</v>
      </c>
      <c r="PB183" s="166">
        <v>0</v>
      </c>
      <c r="PC183" s="166">
        <v>0</v>
      </c>
      <c r="PD183" s="166">
        <v>0</v>
      </c>
      <c r="PE183" s="166">
        <v>0</v>
      </c>
      <c r="PF183" s="166">
        <v>0</v>
      </c>
      <c r="PG183" s="166">
        <v>0</v>
      </c>
      <c r="PH183" s="166">
        <v>0</v>
      </c>
      <c r="PI183" s="166">
        <v>0</v>
      </c>
      <c r="PJ183" s="166">
        <v>0</v>
      </c>
      <c r="PK183" s="166">
        <v>0</v>
      </c>
      <c r="PL183" s="166">
        <v>0</v>
      </c>
      <c r="PM183" s="166">
        <v>0</v>
      </c>
      <c r="PN183" s="166">
        <v>0</v>
      </c>
      <c r="PO183" s="166">
        <v>0</v>
      </c>
      <c r="PP183" s="166">
        <v>0</v>
      </c>
      <c r="PQ183" s="166">
        <v>0</v>
      </c>
      <c r="PR183" s="166">
        <v>0</v>
      </c>
      <c r="PS183" s="166">
        <v>0</v>
      </c>
      <c r="PT183" s="166">
        <v>0</v>
      </c>
      <c r="PU183" s="166">
        <v>0</v>
      </c>
      <c r="PV183" s="166">
        <v>0</v>
      </c>
      <c r="PW183" s="166">
        <v>0</v>
      </c>
      <c r="PX183" s="166">
        <v>0</v>
      </c>
      <c r="PY183" s="166">
        <v>0</v>
      </c>
      <c r="PZ183" s="166">
        <v>0</v>
      </c>
      <c r="QA183" s="166">
        <v>0</v>
      </c>
      <c r="QB183" s="166">
        <v>0</v>
      </c>
      <c r="QC183" s="166">
        <v>0</v>
      </c>
      <c r="QD183" s="166">
        <v>0</v>
      </c>
      <c r="QE183" s="166">
        <v>0</v>
      </c>
      <c r="QF183" s="166">
        <v>0</v>
      </c>
      <c r="QG183" s="166">
        <v>0</v>
      </c>
      <c r="QH183" s="166">
        <v>0</v>
      </c>
      <c r="QI183" s="166">
        <v>0</v>
      </c>
      <c r="QJ183" s="166">
        <v>0</v>
      </c>
      <c r="QK183" s="166">
        <v>0</v>
      </c>
      <c r="QL183" s="166">
        <v>0</v>
      </c>
      <c r="QM183" s="166">
        <v>0</v>
      </c>
      <c r="QN183" s="166">
        <v>0</v>
      </c>
      <c r="QO183" s="166">
        <v>0</v>
      </c>
      <c r="QP183" s="166">
        <v>0</v>
      </c>
      <c r="QQ183" s="166">
        <v>0</v>
      </c>
      <c r="QR183" s="166">
        <v>0</v>
      </c>
      <c r="QS183" s="166">
        <v>0</v>
      </c>
      <c r="QT183" s="166">
        <v>0</v>
      </c>
      <c r="QU183" s="166">
        <v>0</v>
      </c>
      <c r="QV183" s="166">
        <v>0</v>
      </c>
      <c r="QW183" s="166">
        <v>0</v>
      </c>
      <c r="QX183" s="166">
        <v>0</v>
      </c>
      <c r="QY183" s="166">
        <v>0</v>
      </c>
      <c r="QZ183" s="166">
        <v>0</v>
      </c>
      <c r="RA183" s="166">
        <v>0</v>
      </c>
      <c r="RB183" s="166">
        <v>0</v>
      </c>
      <c r="RC183" s="166">
        <v>0</v>
      </c>
      <c r="RD183" s="166">
        <v>0</v>
      </c>
      <c r="RE183" s="166">
        <v>0</v>
      </c>
      <c r="RF183" s="166">
        <v>0</v>
      </c>
      <c r="RG183" s="166">
        <v>0</v>
      </c>
      <c r="RH183" s="166">
        <v>0</v>
      </c>
      <c r="RI183" s="166">
        <v>0</v>
      </c>
      <c r="RJ183" s="166">
        <v>0</v>
      </c>
      <c r="RK183" s="166">
        <v>0</v>
      </c>
      <c r="RL183" s="166">
        <v>0</v>
      </c>
      <c r="RM183" s="166">
        <v>0</v>
      </c>
      <c r="RN183" s="166">
        <v>0</v>
      </c>
      <c r="RO183" s="166">
        <v>0</v>
      </c>
      <c r="RP183" s="166">
        <v>0</v>
      </c>
      <c r="RQ183" s="166">
        <v>0</v>
      </c>
      <c r="RR183" s="166">
        <v>0</v>
      </c>
      <c r="RS183" s="166">
        <v>0</v>
      </c>
      <c r="RT183" s="166">
        <v>0</v>
      </c>
      <c r="RU183" s="166">
        <v>0</v>
      </c>
      <c r="RV183" s="166">
        <v>0</v>
      </c>
      <c r="RW183" s="166">
        <v>0</v>
      </c>
      <c r="RX183" s="166">
        <v>0</v>
      </c>
      <c r="RY183" s="166">
        <v>0</v>
      </c>
      <c r="RZ183" s="166">
        <v>0</v>
      </c>
      <c r="SA183" s="166">
        <v>0</v>
      </c>
      <c r="SB183" s="166">
        <v>0</v>
      </c>
      <c r="SC183" s="166">
        <v>0</v>
      </c>
      <c r="SD183" s="166">
        <v>0</v>
      </c>
      <c r="SE183" s="166">
        <v>0</v>
      </c>
      <c r="SF183" s="166">
        <v>0</v>
      </c>
      <c r="SG183" s="166">
        <v>0</v>
      </c>
      <c r="SH183" s="166">
        <v>0</v>
      </c>
      <c r="SI183" s="166">
        <v>0</v>
      </c>
      <c r="SJ183" s="166">
        <v>0</v>
      </c>
      <c r="SK183" s="166">
        <v>0</v>
      </c>
      <c r="SL183" s="166">
        <v>0</v>
      </c>
      <c r="SM183" s="166">
        <v>0</v>
      </c>
      <c r="SN183" s="166">
        <v>0</v>
      </c>
      <c r="SO183" s="166">
        <v>0</v>
      </c>
      <c r="SP183" s="166">
        <v>0</v>
      </c>
      <c r="SQ183" s="166">
        <v>0</v>
      </c>
      <c r="SR183" s="166">
        <v>0</v>
      </c>
      <c r="SS183" s="166">
        <v>0</v>
      </c>
      <c r="ST183" s="166">
        <v>0</v>
      </c>
      <c r="SU183" s="166">
        <v>0</v>
      </c>
      <c r="SV183" s="166">
        <v>0</v>
      </c>
      <c r="SW183" s="166">
        <v>0</v>
      </c>
      <c r="SX183" s="166">
        <v>0</v>
      </c>
      <c r="SY183" s="166">
        <v>0</v>
      </c>
      <c r="SZ183" s="166">
        <v>0</v>
      </c>
      <c r="TA183" s="166">
        <v>0</v>
      </c>
      <c r="TB183" s="166">
        <v>0</v>
      </c>
      <c r="TC183" s="166">
        <v>0</v>
      </c>
      <c r="TD183" s="166">
        <v>0</v>
      </c>
      <c r="TE183" s="166">
        <v>0</v>
      </c>
      <c r="TF183" s="166">
        <v>0</v>
      </c>
      <c r="TG183" s="166">
        <v>0</v>
      </c>
      <c r="TH183" s="166">
        <v>0</v>
      </c>
      <c r="TI183" s="166">
        <v>0</v>
      </c>
      <c r="TJ183" s="166">
        <v>0</v>
      </c>
      <c r="TK183" s="166">
        <v>0</v>
      </c>
      <c r="TL183" s="166">
        <v>0</v>
      </c>
      <c r="TM183" s="166">
        <v>0</v>
      </c>
      <c r="TN183" s="166">
        <v>0</v>
      </c>
      <c r="TO183" s="166">
        <v>0</v>
      </c>
      <c r="TP183" s="166">
        <v>0</v>
      </c>
      <c r="TQ183" s="166">
        <v>0</v>
      </c>
      <c r="TR183" s="166">
        <v>0</v>
      </c>
      <c r="TS183" s="166">
        <v>0</v>
      </c>
      <c r="TT183" s="166">
        <v>0</v>
      </c>
      <c r="TU183" s="166">
        <v>0</v>
      </c>
      <c r="TV183" s="166">
        <v>0</v>
      </c>
      <c r="TW183" s="166">
        <v>0</v>
      </c>
      <c r="TX183" s="166">
        <v>0</v>
      </c>
      <c r="TY183" s="166">
        <v>0</v>
      </c>
      <c r="TZ183" s="166">
        <v>0</v>
      </c>
      <c r="UA183" s="166">
        <v>0</v>
      </c>
      <c r="UB183" s="166">
        <v>0</v>
      </c>
      <c r="UC183" s="166">
        <v>0</v>
      </c>
      <c r="UD183" s="166">
        <v>0</v>
      </c>
      <c r="UE183" s="166">
        <v>0</v>
      </c>
      <c r="UF183" s="166">
        <v>0</v>
      </c>
      <c r="UG183" s="166">
        <v>0</v>
      </c>
      <c r="UH183" s="166">
        <v>0</v>
      </c>
      <c r="UI183" s="166">
        <v>0</v>
      </c>
      <c r="UJ183" s="166">
        <v>0</v>
      </c>
      <c r="UK183" s="166">
        <v>0</v>
      </c>
      <c r="UL183" s="166">
        <v>0</v>
      </c>
      <c r="UM183" s="166">
        <v>0</v>
      </c>
      <c r="UN183" s="166">
        <v>0</v>
      </c>
      <c r="UO183" s="166">
        <v>0</v>
      </c>
      <c r="UP183" s="166">
        <v>0</v>
      </c>
      <c r="UQ183" s="166">
        <v>0</v>
      </c>
      <c r="UR183" s="166">
        <v>0</v>
      </c>
      <c r="US183" s="166">
        <v>0</v>
      </c>
      <c r="UT183" s="166">
        <v>0</v>
      </c>
      <c r="UU183" s="166">
        <v>0</v>
      </c>
      <c r="UV183" s="166">
        <v>0</v>
      </c>
      <c r="UW183" s="166">
        <v>0</v>
      </c>
      <c r="UX183" s="166">
        <v>0</v>
      </c>
      <c r="UY183" s="166">
        <v>0</v>
      </c>
      <c r="UZ183" s="166">
        <v>0</v>
      </c>
      <c r="VA183" s="166">
        <v>0</v>
      </c>
      <c r="VB183" s="166">
        <v>0</v>
      </c>
      <c r="VC183" s="166">
        <v>0</v>
      </c>
      <c r="VD183" s="166">
        <v>0</v>
      </c>
      <c r="VE183" s="166">
        <v>0</v>
      </c>
      <c r="VF183" s="166">
        <v>0</v>
      </c>
      <c r="VG183" s="166">
        <v>0</v>
      </c>
      <c r="VH183" s="166">
        <v>0</v>
      </c>
      <c r="VI183" s="166">
        <v>0</v>
      </c>
      <c r="VJ183" s="166">
        <v>0</v>
      </c>
      <c r="VK183" s="166">
        <v>0</v>
      </c>
      <c r="VL183" s="166">
        <v>0</v>
      </c>
      <c r="VM183" s="166">
        <v>0</v>
      </c>
      <c r="VN183" s="166">
        <v>0</v>
      </c>
      <c r="VO183" s="166">
        <v>0</v>
      </c>
      <c r="VP183" s="166">
        <v>0</v>
      </c>
      <c r="VQ183" s="166">
        <v>0</v>
      </c>
      <c r="VR183" s="166">
        <v>0</v>
      </c>
      <c r="VS183" s="166">
        <v>0</v>
      </c>
      <c r="VT183" s="166">
        <v>0</v>
      </c>
      <c r="VU183" s="166">
        <v>0</v>
      </c>
      <c r="VV183" s="166">
        <v>0</v>
      </c>
      <c r="VW183" s="166">
        <v>0</v>
      </c>
      <c r="VX183" s="166">
        <v>0</v>
      </c>
      <c r="VY183" s="166">
        <v>0</v>
      </c>
      <c r="VZ183" s="166">
        <v>0</v>
      </c>
      <c r="WA183" s="166">
        <v>0</v>
      </c>
      <c r="WB183" s="166">
        <v>0</v>
      </c>
      <c r="WC183" s="166">
        <v>0</v>
      </c>
      <c r="WD183" s="166">
        <v>0</v>
      </c>
      <c r="WE183" s="166">
        <v>0</v>
      </c>
      <c r="WF183" s="166">
        <v>0</v>
      </c>
      <c r="WG183" s="166">
        <v>0</v>
      </c>
      <c r="WH183" s="166">
        <v>0</v>
      </c>
      <c r="WI183" s="166">
        <v>0</v>
      </c>
      <c r="WJ183" s="166">
        <v>0</v>
      </c>
      <c r="WK183" s="166">
        <v>0</v>
      </c>
      <c r="WL183" s="166">
        <v>0</v>
      </c>
      <c r="WM183" s="166">
        <v>0</v>
      </c>
      <c r="WN183" s="166">
        <v>0</v>
      </c>
      <c r="WO183" s="166">
        <v>0</v>
      </c>
      <c r="WP183" s="166">
        <v>0</v>
      </c>
      <c r="WQ183" s="166">
        <v>0</v>
      </c>
      <c r="WR183" s="166">
        <v>0</v>
      </c>
      <c r="WS183" s="166">
        <v>0</v>
      </c>
      <c r="WT183" s="166">
        <v>0</v>
      </c>
      <c r="WU183" s="166">
        <v>0</v>
      </c>
      <c r="WV183" s="166">
        <v>0</v>
      </c>
      <c r="WW183" s="166">
        <v>0</v>
      </c>
      <c r="WX183" s="166">
        <v>0</v>
      </c>
      <c r="WY183" s="166">
        <v>0</v>
      </c>
      <c r="WZ183" s="166">
        <v>0</v>
      </c>
      <c r="XA183" s="166">
        <v>0</v>
      </c>
      <c r="XB183" s="166">
        <v>0</v>
      </c>
      <c r="XC183" s="166">
        <v>0</v>
      </c>
      <c r="XD183" s="166">
        <v>0</v>
      </c>
      <c r="XE183" s="166">
        <v>0</v>
      </c>
      <c r="XF183" s="166">
        <v>0</v>
      </c>
      <c r="XG183" s="166">
        <v>0</v>
      </c>
      <c r="XH183" s="166">
        <v>0</v>
      </c>
      <c r="XI183" s="166">
        <v>0</v>
      </c>
      <c r="XJ183" s="166">
        <v>0</v>
      </c>
      <c r="XK183" s="166">
        <v>0</v>
      </c>
      <c r="XL183" s="166">
        <v>0</v>
      </c>
      <c r="XM183" s="166">
        <v>0</v>
      </c>
      <c r="XN183" s="166">
        <v>0</v>
      </c>
      <c r="XO183" s="166">
        <v>0</v>
      </c>
      <c r="XP183" s="166">
        <v>0</v>
      </c>
      <c r="XQ183" s="166">
        <v>0</v>
      </c>
      <c r="XR183" s="166">
        <v>0</v>
      </c>
      <c r="XS183" s="166">
        <v>0</v>
      </c>
      <c r="XT183" s="166">
        <v>0</v>
      </c>
      <c r="XU183" s="166">
        <v>0</v>
      </c>
      <c r="XV183" s="166">
        <v>0</v>
      </c>
      <c r="XW183" s="166">
        <v>0</v>
      </c>
      <c r="XX183" s="166">
        <v>0</v>
      </c>
      <c r="XY183" s="166">
        <v>0</v>
      </c>
      <c r="XZ183" s="166">
        <v>0</v>
      </c>
      <c r="YA183" s="166">
        <v>0</v>
      </c>
      <c r="YB183" s="166">
        <v>0</v>
      </c>
      <c r="YC183" s="166">
        <v>0</v>
      </c>
      <c r="YD183" s="166">
        <v>0</v>
      </c>
      <c r="YE183" s="166">
        <v>0</v>
      </c>
      <c r="YF183" s="166">
        <v>0</v>
      </c>
      <c r="YG183" s="166">
        <v>0</v>
      </c>
      <c r="YH183" s="166">
        <v>0</v>
      </c>
      <c r="YI183" s="166">
        <v>0</v>
      </c>
      <c r="YJ183" s="166">
        <v>0</v>
      </c>
      <c r="YK183" s="166">
        <v>0</v>
      </c>
      <c r="YL183" s="166">
        <v>0</v>
      </c>
      <c r="YM183" s="166">
        <v>0</v>
      </c>
      <c r="YN183" s="166">
        <v>0</v>
      </c>
      <c r="YO183" s="166">
        <v>0</v>
      </c>
      <c r="YP183" s="166">
        <v>0</v>
      </c>
      <c r="YQ183" s="166">
        <v>0</v>
      </c>
      <c r="YR183" s="166">
        <v>0</v>
      </c>
      <c r="YS183" s="166">
        <v>0</v>
      </c>
      <c r="YT183" s="166">
        <v>0</v>
      </c>
      <c r="YU183" s="166">
        <v>0</v>
      </c>
      <c r="YV183" s="166">
        <v>0</v>
      </c>
      <c r="YW183" s="166">
        <v>0</v>
      </c>
      <c r="YX183" s="166">
        <v>0</v>
      </c>
      <c r="YY183" s="166">
        <v>0</v>
      </c>
      <c r="YZ183" s="166">
        <v>0</v>
      </c>
      <c r="ZA183" s="166">
        <v>0</v>
      </c>
      <c r="ZB183" s="166">
        <v>0</v>
      </c>
      <c r="ZC183" s="166">
        <v>0</v>
      </c>
      <c r="ZD183" s="166">
        <v>0</v>
      </c>
      <c r="ZE183" s="166">
        <v>0</v>
      </c>
      <c r="ZF183" s="166">
        <v>0</v>
      </c>
      <c r="ZG183" s="166">
        <v>0</v>
      </c>
      <c r="ZH183" s="166">
        <v>0</v>
      </c>
      <c r="ZI183" s="166">
        <v>0</v>
      </c>
      <c r="ZJ183" s="166">
        <v>0</v>
      </c>
      <c r="ZK183" s="166">
        <v>0</v>
      </c>
      <c r="ZL183" s="166">
        <v>0</v>
      </c>
      <c r="ZM183" s="166">
        <v>0</v>
      </c>
      <c r="ZN183" s="166">
        <v>0</v>
      </c>
      <c r="ZO183" s="166">
        <v>0</v>
      </c>
      <c r="ZP183" s="166">
        <v>0</v>
      </c>
      <c r="ZQ183" s="166">
        <v>0</v>
      </c>
      <c r="ZR183" s="166">
        <v>0</v>
      </c>
      <c r="ZS183" s="166">
        <v>0</v>
      </c>
      <c r="ZT183" s="166">
        <v>0</v>
      </c>
      <c r="ZU183" s="166">
        <v>0</v>
      </c>
      <c r="ZV183" s="166">
        <v>0</v>
      </c>
      <c r="ZW183" s="166">
        <v>0</v>
      </c>
      <c r="ZX183" s="166">
        <v>0</v>
      </c>
      <c r="ZY183" s="166">
        <v>0</v>
      </c>
      <c r="ZZ183" s="166">
        <v>0</v>
      </c>
      <c r="AAA183" s="166">
        <v>0</v>
      </c>
      <c r="AAB183" s="166">
        <v>0</v>
      </c>
      <c r="AAC183" s="166">
        <v>0</v>
      </c>
      <c r="AAD183" s="166">
        <v>0</v>
      </c>
      <c r="AAE183" s="166">
        <v>0</v>
      </c>
      <c r="AAF183" s="166">
        <v>0</v>
      </c>
      <c r="AAG183" s="166">
        <v>0</v>
      </c>
      <c r="AAH183" s="166">
        <v>0</v>
      </c>
      <c r="AAI183" s="166">
        <v>0</v>
      </c>
      <c r="AAJ183" s="166">
        <v>0</v>
      </c>
      <c r="AAK183" s="166">
        <v>0</v>
      </c>
      <c r="AAL183" s="166">
        <v>0</v>
      </c>
      <c r="AAM183" s="166">
        <v>0</v>
      </c>
      <c r="AAN183" s="166">
        <v>0</v>
      </c>
      <c r="AAO183" s="166">
        <v>0</v>
      </c>
      <c r="AAP183" s="166">
        <v>0</v>
      </c>
      <c r="AAQ183" s="166">
        <v>0</v>
      </c>
      <c r="AAR183" s="166">
        <v>0</v>
      </c>
      <c r="AAS183" s="166">
        <v>0</v>
      </c>
      <c r="AAT183" s="166">
        <v>0</v>
      </c>
      <c r="AAU183" s="166">
        <v>0</v>
      </c>
      <c r="AAV183" s="166">
        <v>0</v>
      </c>
      <c r="AAW183" s="166">
        <v>0</v>
      </c>
      <c r="AAX183" s="166">
        <v>0</v>
      </c>
      <c r="AAY183" s="166">
        <v>0</v>
      </c>
      <c r="AAZ183" s="166">
        <v>0</v>
      </c>
      <c r="ABA183" s="166">
        <v>0</v>
      </c>
      <c r="ABB183" s="166">
        <v>0</v>
      </c>
      <c r="ABC183" s="166">
        <v>0</v>
      </c>
      <c r="ABD183" s="166">
        <v>0</v>
      </c>
      <c r="ABE183" s="166">
        <v>0</v>
      </c>
      <c r="ABF183" s="166">
        <v>0</v>
      </c>
      <c r="ABG183" s="166">
        <v>0</v>
      </c>
      <c r="ABH183" s="166">
        <v>0</v>
      </c>
      <c r="ABI183" s="166">
        <v>0</v>
      </c>
      <c r="ABJ183" s="166">
        <v>0</v>
      </c>
      <c r="ABK183" s="166">
        <v>0</v>
      </c>
      <c r="ABL183" s="166">
        <v>0</v>
      </c>
      <c r="ABM183" s="166">
        <v>0</v>
      </c>
      <c r="ABN183" s="166">
        <v>0</v>
      </c>
      <c r="ABO183" s="166">
        <v>0</v>
      </c>
      <c r="ABP183" s="166">
        <v>0</v>
      </c>
      <c r="ABQ183" s="166">
        <v>0</v>
      </c>
      <c r="ABR183" s="166">
        <v>0</v>
      </c>
      <c r="ABS183" s="166">
        <v>0</v>
      </c>
      <c r="ABT183" s="166">
        <v>0</v>
      </c>
      <c r="ABU183" s="166">
        <v>0</v>
      </c>
      <c r="ABV183" s="166">
        <v>0</v>
      </c>
      <c r="ABW183" s="166">
        <v>0</v>
      </c>
      <c r="ABX183" s="166">
        <v>0</v>
      </c>
      <c r="ABY183" s="166">
        <v>0</v>
      </c>
      <c r="ABZ183" s="166">
        <v>0</v>
      </c>
      <c r="ACA183" s="166">
        <v>0</v>
      </c>
      <c r="ACB183" s="166">
        <v>0</v>
      </c>
      <c r="ACC183" s="166">
        <v>0</v>
      </c>
      <c r="ACD183" s="166">
        <v>0</v>
      </c>
      <c r="ACE183" s="166">
        <v>0</v>
      </c>
      <c r="ACF183" s="166">
        <v>0</v>
      </c>
      <c r="ACG183" s="166">
        <v>0</v>
      </c>
      <c r="ACH183" s="166">
        <v>0</v>
      </c>
      <c r="ACI183" s="166">
        <v>0</v>
      </c>
      <c r="ACJ183" s="166">
        <v>0</v>
      </c>
      <c r="ACK183" s="166">
        <v>0</v>
      </c>
      <c r="ACL183" s="166">
        <v>0</v>
      </c>
      <c r="ACM183" s="166">
        <v>0</v>
      </c>
      <c r="ACN183" s="166">
        <v>0</v>
      </c>
      <c r="ACO183" s="166">
        <v>0</v>
      </c>
      <c r="ACP183" s="166">
        <v>0</v>
      </c>
      <c r="ACQ183" s="166">
        <v>0</v>
      </c>
      <c r="ACR183" s="166">
        <v>0</v>
      </c>
      <c r="ACS183" s="166">
        <v>0</v>
      </c>
      <c r="ACT183" s="166">
        <v>0</v>
      </c>
      <c r="ACU183" s="166">
        <v>0</v>
      </c>
      <c r="ACV183" s="166">
        <v>0</v>
      </c>
      <c r="ACW183" s="166">
        <v>0</v>
      </c>
      <c r="ACX183" s="166">
        <v>0</v>
      </c>
      <c r="ACY183" s="166">
        <v>0</v>
      </c>
      <c r="ACZ183" s="166">
        <v>0</v>
      </c>
      <c r="ADA183" s="166">
        <v>0</v>
      </c>
      <c r="ADB183" s="166">
        <v>0</v>
      </c>
      <c r="ADC183" s="166">
        <v>0</v>
      </c>
      <c r="ADD183" s="166">
        <v>0</v>
      </c>
      <c r="ADE183" s="166">
        <v>0</v>
      </c>
      <c r="ADF183" s="166">
        <v>0</v>
      </c>
      <c r="ADG183" s="166">
        <v>0</v>
      </c>
      <c r="ADH183" s="166">
        <v>0</v>
      </c>
      <c r="ADI183" s="166">
        <v>0</v>
      </c>
      <c r="ADJ183" s="166">
        <v>0</v>
      </c>
      <c r="ADK183" s="166">
        <v>0</v>
      </c>
      <c r="ADL183" s="166">
        <v>0</v>
      </c>
      <c r="ADM183" s="166">
        <v>0</v>
      </c>
      <c r="ADN183" s="166">
        <v>0</v>
      </c>
      <c r="ADO183" s="166">
        <v>0</v>
      </c>
      <c r="ADP183" s="166">
        <v>0</v>
      </c>
      <c r="ADQ183" s="166">
        <v>0</v>
      </c>
      <c r="ADR183" s="166">
        <v>0</v>
      </c>
      <c r="ADS183" s="166">
        <v>0</v>
      </c>
      <c r="ADT183" s="166">
        <v>0</v>
      </c>
      <c r="ADU183" s="166">
        <v>0</v>
      </c>
      <c r="ADV183" s="166">
        <v>0</v>
      </c>
      <c r="ADW183" s="166">
        <v>0</v>
      </c>
      <c r="ADX183" s="166">
        <v>0</v>
      </c>
      <c r="ADY183" s="166">
        <v>0</v>
      </c>
      <c r="ADZ183" s="166">
        <v>0</v>
      </c>
      <c r="AEA183" s="166">
        <v>0</v>
      </c>
      <c r="AEB183" s="166">
        <v>0</v>
      </c>
      <c r="AEC183" s="166">
        <v>0</v>
      </c>
      <c r="AED183" s="166">
        <v>0</v>
      </c>
      <c r="AEE183" s="166">
        <v>0</v>
      </c>
      <c r="AEF183" s="166">
        <v>0</v>
      </c>
      <c r="AEG183" s="166">
        <v>0</v>
      </c>
      <c r="AEH183" s="166">
        <v>0</v>
      </c>
      <c r="AEI183" s="166">
        <v>0</v>
      </c>
      <c r="AEJ183" s="166">
        <v>0</v>
      </c>
      <c r="AEK183" s="166">
        <v>0</v>
      </c>
      <c r="AEL183" s="166">
        <v>0</v>
      </c>
      <c r="AEM183" s="166">
        <v>0</v>
      </c>
      <c r="AEN183" s="166">
        <v>0</v>
      </c>
      <c r="AEO183" s="166">
        <v>0</v>
      </c>
      <c r="AEP183" s="166">
        <v>0</v>
      </c>
      <c r="AEQ183" s="166">
        <v>0</v>
      </c>
      <c r="AER183" s="166">
        <v>0</v>
      </c>
      <c r="AES183" s="166">
        <v>0</v>
      </c>
      <c r="AET183" s="166">
        <v>0</v>
      </c>
      <c r="AEU183" s="166">
        <v>0</v>
      </c>
      <c r="AEV183" s="166">
        <v>0</v>
      </c>
      <c r="AEW183" s="166">
        <v>0</v>
      </c>
      <c r="AEX183" s="166">
        <v>0</v>
      </c>
      <c r="AEY183" s="166">
        <v>0</v>
      </c>
      <c r="AEZ183" s="166">
        <v>0</v>
      </c>
      <c r="AFA183" s="166">
        <v>0</v>
      </c>
      <c r="AFB183" s="166">
        <v>0</v>
      </c>
      <c r="AFC183" s="166">
        <v>0</v>
      </c>
      <c r="AFD183" s="166">
        <v>0</v>
      </c>
      <c r="AFE183" s="166">
        <v>0</v>
      </c>
      <c r="AFF183" s="166">
        <v>0</v>
      </c>
      <c r="AFG183" s="166">
        <v>0</v>
      </c>
      <c r="AFH183" s="166">
        <v>0</v>
      </c>
      <c r="AFI183" s="166">
        <v>0</v>
      </c>
      <c r="AFJ183" s="166">
        <v>0</v>
      </c>
      <c r="AFK183" s="166">
        <v>0</v>
      </c>
      <c r="AFL183" s="166">
        <v>0</v>
      </c>
      <c r="AFM183" s="166">
        <v>0</v>
      </c>
      <c r="AFN183" s="166">
        <v>0</v>
      </c>
      <c r="AFO183" s="166">
        <v>0</v>
      </c>
      <c r="AFP183" s="166">
        <v>0</v>
      </c>
      <c r="AFQ183" s="166">
        <v>0</v>
      </c>
      <c r="AFR183" s="166">
        <v>0</v>
      </c>
      <c r="AFS183" s="166">
        <v>0</v>
      </c>
      <c r="AFT183" s="166">
        <v>0</v>
      </c>
      <c r="AFU183" s="166">
        <v>0</v>
      </c>
      <c r="AFV183" s="166">
        <v>0</v>
      </c>
      <c r="AFW183" s="166">
        <v>0</v>
      </c>
      <c r="AFX183" s="166">
        <v>0</v>
      </c>
      <c r="AFY183" s="166">
        <v>0</v>
      </c>
      <c r="AFZ183" s="166">
        <v>0</v>
      </c>
      <c r="AGA183" s="166">
        <v>0</v>
      </c>
      <c r="AGB183" s="166">
        <v>0</v>
      </c>
      <c r="AGC183" s="166">
        <v>0</v>
      </c>
      <c r="AGD183" s="166">
        <v>0</v>
      </c>
      <c r="AGE183" s="166">
        <v>0</v>
      </c>
      <c r="AGF183" s="166">
        <v>0</v>
      </c>
      <c r="AGG183" s="166">
        <v>0</v>
      </c>
      <c r="AGH183" s="166">
        <v>0</v>
      </c>
      <c r="AGI183" s="166">
        <v>0</v>
      </c>
      <c r="AGJ183" s="166">
        <v>0</v>
      </c>
      <c r="AGK183" s="166">
        <v>0</v>
      </c>
      <c r="AGL183" s="166">
        <v>0</v>
      </c>
      <c r="AGM183" s="166">
        <v>0</v>
      </c>
      <c r="AGN183" s="166">
        <v>0</v>
      </c>
      <c r="AGO183" s="166">
        <v>0</v>
      </c>
      <c r="AGP183" s="166">
        <v>0</v>
      </c>
      <c r="AGQ183" s="166">
        <v>0</v>
      </c>
      <c r="AGR183" s="166">
        <v>0</v>
      </c>
      <c r="AGS183" s="166">
        <v>0</v>
      </c>
      <c r="AGT183" s="166">
        <v>0</v>
      </c>
      <c r="AGU183" s="166">
        <v>0</v>
      </c>
      <c r="AGV183" s="166">
        <v>0</v>
      </c>
      <c r="AGW183" s="166">
        <v>0</v>
      </c>
      <c r="AGX183" s="166">
        <v>0</v>
      </c>
      <c r="AGY183" s="166">
        <v>0</v>
      </c>
      <c r="AGZ183" s="166">
        <v>0</v>
      </c>
      <c r="AHA183" s="166">
        <v>0</v>
      </c>
      <c r="AHB183" s="166">
        <v>0</v>
      </c>
      <c r="AHC183" s="166">
        <v>0</v>
      </c>
      <c r="AHD183" s="166">
        <v>0</v>
      </c>
      <c r="AHE183" s="166">
        <v>0</v>
      </c>
      <c r="AHF183" s="166">
        <v>0</v>
      </c>
      <c r="AHG183" s="166">
        <v>0</v>
      </c>
      <c r="AHH183" s="166">
        <v>0</v>
      </c>
      <c r="AHI183" s="166">
        <v>0</v>
      </c>
      <c r="AHJ183" s="166">
        <v>0</v>
      </c>
      <c r="AHK183" s="166">
        <v>0</v>
      </c>
      <c r="AHL183" s="166">
        <v>0</v>
      </c>
      <c r="AHM183" s="166">
        <v>0</v>
      </c>
      <c r="AHN183" s="166">
        <v>0</v>
      </c>
      <c r="AHO183" s="166">
        <v>0</v>
      </c>
      <c r="AHP183" s="166">
        <v>0</v>
      </c>
      <c r="AHQ183" s="166">
        <v>0</v>
      </c>
      <c r="AHR183" s="166">
        <v>0</v>
      </c>
      <c r="AHS183" s="166">
        <v>0</v>
      </c>
      <c r="AHT183" s="166">
        <v>0</v>
      </c>
      <c r="AHU183" s="166">
        <v>0</v>
      </c>
      <c r="AHV183" s="166">
        <v>0</v>
      </c>
      <c r="AHW183" s="166">
        <v>0</v>
      </c>
      <c r="AHX183" s="166">
        <v>0</v>
      </c>
      <c r="AHY183" s="166">
        <v>0</v>
      </c>
      <c r="AHZ183" s="166">
        <v>0</v>
      </c>
      <c r="AIA183" s="166">
        <v>0</v>
      </c>
      <c r="AIB183" s="166">
        <v>0</v>
      </c>
      <c r="AIC183" s="166">
        <v>0</v>
      </c>
      <c r="AID183" s="166">
        <v>0</v>
      </c>
      <c r="AIE183" s="166">
        <v>0</v>
      </c>
      <c r="AIF183" s="166">
        <v>0</v>
      </c>
      <c r="AIG183" s="166">
        <v>0</v>
      </c>
      <c r="AIH183" s="166">
        <v>0</v>
      </c>
      <c r="AII183" s="166">
        <v>0</v>
      </c>
      <c r="AIJ183" s="166">
        <v>0</v>
      </c>
      <c r="AIK183" s="166">
        <v>0</v>
      </c>
      <c r="AIL183" s="166">
        <v>0</v>
      </c>
      <c r="AIM183" s="166">
        <v>0</v>
      </c>
      <c r="AIN183" s="166">
        <v>0</v>
      </c>
      <c r="AIO183" s="166">
        <v>0</v>
      </c>
      <c r="AIP183" s="166">
        <v>0</v>
      </c>
      <c r="AIQ183" s="166">
        <v>0</v>
      </c>
      <c r="AIR183" s="166">
        <v>0</v>
      </c>
      <c r="AIS183" s="166">
        <v>0</v>
      </c>
      <c r="AIT183" s="166">
        <v>0</v>
      </c>
      <c r="AIU183" s="166">
        <v>0</v>
      </c>
      <c r="AIV183" s="166">
        <v>0</v>
      </c>
      <c r="AIW183" s="166">
        <v>0</v>
      </c>
      <c r="AIX183" s="166">
        <v>0</v>
      </c>
      <c r="AIY183" s="166">
        <v>0</v>
      </c>
      <c r="AIZ183" s="166">
        <v>0</v>
      </c>
      <c r="AJA183" s="166">
        <v>0</v>
      </c>
      <c r="AJB183" s="166">
        <v>0</v>
      </c>
      <c r="AJC183" s="166">
        <v>0</v>
      </c>
      <c r="AJD183" s="166">
        <v>0</v>
      </c>
      <c r="AJE183" s="166">
        <v>0</v>
      </c>
      <c r="AJF183" s="166">
        <v>0</v>
      </c>
      <c r="AJG183" s="166">
        <v>0</v>
      </c>
      <c r="AJH183" s="166">
        <v>0</v>
      </c>
      <c r="AJI183" s="166">
        <v>0</v>
      </c>
      <c r="AJJ183" s="166">
        <v>0</v>
      </c>
      <c r="AJK183" s="166">
        <v>0</v>
      </c>
      <c r="AJL183" s="166">
        <v>0</v>
      </c>
      <c r="AJM183" s="166">
        <v>0</v>
      </c>
      <c r="AJN183" s="166">
        <v>0</v>
      </c>
      <c r="AJO183" s="166">
        <v>0</v>
      </c>
      <c r="AJP183" s="166">
        <v>0</v>
      </c>
      <c r="AJQ183" s="166">
        <v>0</v>
      </c>
      <c r="AJR183" s="166">
        <v>0</v>
      </c>
      <c r="AJS183" s="166">
        <v>0</v>
      </c>
      <c r="AJT183" s="166">
        <v>0</v>
      </c>
      <c r="AJU183" s="166">
        <v>0</v>
      </c>
      <c r="AJV183" s="166">
        <v>0</v>
      </c>
      <c r="AJW183" s="166">
        <v>0</v>
      </c>
      <c r="AJX183" s="166">
        <v>0</v>
      </c>
      <c r="AJY183" s="166">
        <v>0</v>
      </c>
      <c r="AJZ183" s="166">
        <v>0</v>
      </c>
      <c r="AKA183" s="166">
        <v>0</v>
      </c>
      <c r="AKB183" s="166">
        <v>0</v>
      </c>
      <c r="AKC183" s="166">
        <v>0</v>
      </c>
      <c r="AKD183" s="166">
        <v>0</v>
      </c>
      <c r="AKE183" s="166">
        <v>0</v>
      </c>
      <c r="AKF183" s="166">
        <v>0</v>
      </c>
      <c r="AKG183" s="166">
        <v>0</v>
      </c>
      <c r="AKH183" s="166">
        <v>0</v>
      </c>
      <c r="AKI183" s="166">
        <v>0</v>
      </c>
      <c r="AKJ183" s="166">
        <v>0</v>
      </c>
      <c r="AKK183" s="166">
        <v>0</v>
      </c>
      <c r="AKL183" s="166">
        <v>0</v>
      </c>
      <c r="AKM183" s="166">
        <v>0</v>
      </c>
      <c r="AKN183" s="166">
        <v>0</v>
      </c>
      <c r="AKO183" s="166">
        <v>0</v>
      </c>
      <c r="AKP183" s="166">
        <v>0</v>
      </c>
      <c r="AKQ183" s="166">
        <v>0</v>
      </c>
      <c r="AKR183" s="166">
        <v>0</v>
      </c>
      <c r="AKS183" s="166">
        <v>0</v>
      </c>
      <c r="AKT183" s="166">
        <v>0</v>
      </c>
      <c r="AKU183" s="166">
        <v>0</v>
      </c>
      <c r="AKV183" s="166">
        <v>0</v>
      </c>
      <c r="AKW183" s="166">
        <v>0</v>
      </c>
      <c r="AKX183" s="166">
        <v>0</v>
      </c>
      <c r="AKY183" s="166">
        <v>0</v>
      </c>
      <c r="AKZ183" s="166">
        <v>0</v>
      </c>
      <c r="ALA183" s="166">
        <v>0</v>
      </c>
      <c r="ALB183" s="166">
        <v>0</v>
      </c>
      <c r="ALC183" s="166">
        <v>0</v>
      </c>
      <c r="ALD183" s="166">
        <v>0</v>
      </c>
      <c r="ALE183" s="166">
        <v>0</v>
      </c>
      <c r="ALF183" s="166">
        <v>0</v>
      </c>
      <c r="ALG183" s="166">
        <v>0</v>
      </c>
      <c r="ALH183" s="166">
        <v>0</v>
      </c>
      <c r="ALI183" s="166">
        <v>0</v>
      </c>
      <c r="ALJ183" s="166">
        <v>0</v>
      </c>
      <c r="ALK183" s="166">
        <v>0</v>
      </c>
      <c r="ALL183" s="166">
        <v>0</v>
      </c>
      <c r="ALM183" s="166">
        <v>0</v>
      </c>
      <c r="ALN183" s="166">
        <v>0</v>
      </c>
      <c r="ALO183" s="166">
        <v>0</v>
      </c>
      <c r="ALP183" s="166">
        <v>0</v>
      </c>
      <c r="ALQ183" s="166">
        <v>0</v>
      </c>
      <c r="ALR183" s="166">
        <v>0</v>
      </c>
      <c r="ALS183" s="166">
        <v>0</v>
      </c>
      <c r="ALT183" s="166">
        <v>0</v>
      </c>
      <c r="ALU183" s="166">
        <v>0</v>
      </c>
      <c r="ALV183" s="166">
        <v>0</v>
      </c>
      <c r="ALW183" s="166">
        <v>0</v>
      </c>
      <c r="ALX183" s="166">
        <v>0</v>
      </c>
      <c r="ALY183" s="166">
        <v>0</v>
      </c>
      <c r="ALZ183" s="166">
        <v>0</v>
      </c>
      <c r="AMA183" s="166">
        <v>0</v>
      </c>
      <c r="AMB183" s="166">
        <v>0</v>
      </c>
      <c r="AMC183" s="166">
        <v>0</v>
      </c>
      <c r="AMD183" s="166">
        <v>0</v>
      </c>
      <c r="AME183" s="166">
        <v>0</v>
      </c>
      <c r="AMF183" s="166">
        <v>0</v>
      </c>
      <c r="AMG183" s="166">
        <v>0</v>
      </c>
      <c r="AMH183" s="166">
        <v>0</v>
      </c>
      <c r="AMI183" s="166">
        <v>0</v>
      </c>
      <c r="AMJ183" s="166">
        <v>0</v>
      </c>
      <c r="AMK183" s="166">
        <v>0</v>
      </c>
      <c r="AML183" s="166">
        <v>0</v>
      </c>
      <c r="AMM183" s="166">
        <v>0</v>
      </c>
      <c r="AMN183" s="166">
        <v>0</v>
      </c>
      <c r="AMO183" s="166">
        <v>0</v>
      </c>
      <c r="AMP183" s="166">
        <v>0</v>
      </c>
      <c r="AMQ183" s="166">
        <v>0</v>
      </c>
      <c r="AMR183" s="166">
        <v>0</v>
      </c>
      <c r="AMS183" s="166">
        <v>0</v>
      </c>
      <c r="AMT183" s="166">
        <v>0</v>
      </c>
      <c r="AMU183" s="166">
        <v>0</v>
      </c>
      <c r="AMV183" s="166">
        <v>0</v>
      </c>
      <c r="AMW183" s="166">
        <v>0</v>
      </c>
      <c r="AMX183" s="166">
        <v>0</v>
      </c>
      <c r="AMY183" s="166">
        <v>0</v>
      </c>
      <c r="AMZ183" s="166">
        <v>0</v>
      </c>
      <c r="ANA183" s="166">
        <v>0</v>
      </c>
      <c r="ANB183" s="166">
        <v>0</v>
      </c>
      <c r="ANC183" s="166">
        <v>0</v>
      </c>
      <c r="AND183" s="166">
        <v>0</v>
      </c>
      <c r="ANE183" s="166">
        <v>0</v>
      </c>
      <c r="ANF183" s="166">
        <v>0</v>
      </c>
      <c r="ANG183" s="166">
        <v>0</v>
      </c>
      <c r="ANH183" s="166">
        <v>0</v>
      </c>
      <c r="ANI183" s="166">
        <v>0</v>
      </c>
      <c r="ANJ183" s="166">
        <v>0</v>
      </c>
      <c r="ANK183" s="166">
        <v>0</v>
      </c>
      <c r="ANL183" s="166">
        <v>0</v>
      </c>
      <c r="ANM183" s="166">
        <v>0</v>
      </c>
      <c r="ANN183" s="166">
        <v>0</v>
      </c>
      <c r="ANO183" s="166">
        <v>0</v>
      </c>
      <c r="ANP183" s="166">
        <v>0</v>
      </c>
      <c r="ANQ183" s="166">
        <v>0</v>
      </c>
      <c r="ANR183" s="166">
        <v>0</v>
      </c>
      <c r="ANS183" s="166">
        <v>0</v>
      </c>
      <c r="ANT183" s="166">
        <v>0</v>
      </c>
      <c r="ANU183" s="166">
        <v>0</v>
      </c>
      <c r="ANV183" s="166">
        <v>0</v>
      </c>
      <c r="ANW183" s="166">
        <v>0</v>
      </c>
      <c r="ANX183" s="166">
        <v>0</v>
      </c>
      <c r="ANY183" s="166">
        <v>0</v>
      </c>
      <c r="ANZ183" s="166">
        <v>0</v>
      </c>
      <c r="AOA183" s="166">
        <v>0</v>
      </c>
      <c r="AOB183" s="166">
        <v>0</v>
      </c>
      <c r="AOC183" s="166">
        <v>0</v>
      </c>
      <c r="AOD183" s="166">
        <v>0</v>
      </c>
      <c r="AOE183" s="166">
        <v>0</v>
      </c>
      <c r="AOF183" s="166">
        <v>0</v>
      </c>
      <c r="AOG183" s="166">
        <v>0</v>
      </c>
      <c r="AOH183" s="166">
        <v>0</v>
      </c>
      <c r="AOI183" s="166">
        <v>0</v>
      </c>
      <c r="AOJ183" s="166">
        <v>0</v>
      </c>
      <c r="AOK183" s="166">
        <v>0</v>
      </c>
      <c r="AOL183" s="166">
        <v>0</v>
      </c>
      <c r="AOM183" s="166">
        <v>0</v>
      </c>
      <c r="AON183" s="166">
        <v>0</v>
      </c>
      <c r="AOO183" s="166">
        <v>0</v>
      </c>
      <c r="AOP183" s="166">
        <v>0</v>
      </c>
      <c r="AOQ183" s="166">
        <v>0</v>
      </c>
      <c r="AOR183" s="166">
        <v>0</v>
      </c>
      <c r="AOS183" s="166">
        <v>0</v>
      </c>
      <c r="AOT183" s="166">
        <v>0</v>
      </c>
      <c r="AOU183" s="166">
        <v>0</v>
      </c>
      <c r="AOV183" s="166">
        <v>0</v>
      </c>
      <c r="AOW183" s="166">
        <v>0</v>
      </c>
      <c r="AOX183" s="166">
        <v>0</v>
      </c>
      <c r="AOY183" s="166">
        <v>0</v>
      </c>
      <c r="AOZ183" s="166">
        <v>0</v>
      </c>
      <c r="APA183" s="166">
        <v>0</v>
      </c>
      <c r="APB183" s="166">
        <v>0</v>
      </c>
      <c r="APC183" s="166">
        <v>0</v>
      </c>
      <c r="APD183" s="166">
        <v>0</v>
      </c>
      <c r="APE183" s="166">
        <v>0</v>
      </c>
      <c r="APF183" s="166">
        <v>0</v>
      </c>
      <c r="APG183" s="166">
        <v>0</v>
      </c>
      <c r="APH183" s="166">
        <v>0</v>
      </c>
      <c r="API183" s="166">
        <v>0</v>
      </c>
      <c r="APJ183" s="166">
        <v>0</v>
      </c>
      <c r="APK183" s="166">
        <v>0</v>
      </c>
      <c r="APL183" s="166">
        <v>0</v>
      </c>
      <c r="APM183" s="166">
        <v>0</v>
      </c>
      <c r="APN183" s="166">
        <v>0</v>
      </c>
      <c r="APO183" s="166">
        <v>0</v>
      </c>
      <c r="APP183" s="166">
        <v>0</v>
      </c>
      <c r="APQ183" s="166">
        <v>0</v>
      </c>
      <c r="APR183" s="166">
        <v>0</v>
      </c>
      <c r="APS183" s="166">
        <v>0</v>
      </c>
      <c r="APT183" s="166">
        <v>0</v>
      </c>
      <c r="APU183" s="166">
        <v>0</v>
      </c>
      <c r="APV183" s="166">
        <v>0</v>
      </c>
      <c r="APW183" s="166">
        <v>0</v>
      </c>
      <c r="APX183" s="166">
        <v>0</v>
      </c>
      <c r="APY183" s="166">
        <v>0</v>
      </c>
      <c r="APZ183" s="166">
        <v>0</v>
      </c>
      <c r="AQA183" s="166">
        <v>0</v>
      </c>
      <c r="AQB183" s="166">
        <v>0</v>
      </c>
      <c r="AQC183" s="166">
        <v>0</v>
      </c>
      <c r="AQD183" s="166">
        <v>0</v>
      </c>
      <c r="AQE183" s="166">
        <v>0</v>
      </c>
      <c r="AQF183" s="166">
        <v>0</v>
      </c>
      <c r="AQG183" s="166">
        <v>0</v>
      </c>
      <c r="AQH183" s="166">
        <v>0</v>
      </c>
      <c r="AQI183" s="166">
        <v>0</v>
      </c>
      <c r="AQJ183" s="166">
        <v>0</v>
      </c>
      <c r="AQK183" s="166">
        <v>0</v>
      </c>
      <c r="AQL183" s="166">
        <v>0</v>
      </c>
      <c r="AQM183" s="166">
        <v>0</v>
      </c>
      <c r="AQN183" s="166">
        <v>0</v>
      </c>
      <c r="AQO183" s="166">
        <v>0</v>
      </c>
      <c r="AQP183" s="166">
        <v>0</v>
      </c>
      <c r="AQQ183" s="166">
        <v>0</v>
      </c>
      <c r="AQR183" s="166">
        <v>0</v>
      </c>
      <c r="AQS183" s="166">
        <v>0</v>
      </c>
      <c r="AQT183" s="166">
        <v>0</v>
      </c>
      <c r="AQU183" s="166">
        <v>0</v>
      </c>
      <c r="AQV183" s="166">
        <v>0</v>
      </c>
      <c r="AQW183" s="166">
        <v>0</v>
      </c>
      <c r="AQX183" s="166">
        <v>0</v>
      </c>
      <c r="AQY183" s="166">
        <v>0</v>
      </c>
      <c r="AQZ183" s="166">
        <v>0</v>
      </c>
      <c r="ARA183" s="166">
        <v>0</v>
      </c>
      <c r="ARB183" s="166">
        <v>0</v>
      </c>
      <c r="ARC183" s="166">
        <v>0</v>
      </c>
      <c r="ARD183" s="166">
        <v>0</v>
      </c>
      <c r="ARE183" s="166">
        <v>0</v>
      </c>
      <c r="ARF183" s="166">
        <v>0</v>
      </c>
      <c r="ARG183" s="166">
        <v>0</v>
      </c>
      <c r="ARH183" s="166">
        <v>0</v>
      </c>
      <c r="ARI183" s="166">
        <v>0</v>
      </c>
      <c r="ARJ183" s="166">
        <v>0</v>
      </c>
      <c r="ARK183" s="166">
        <v>0</v>
      </c>
      <c r="ARL183" s="166">
        <v>0</v>
      </c>
      <c r="ARM183" s="166">
        <v>0</v>
      </c>
      <c r="ARN183" s="166">
        <v>0</v>
      </c>
      <c r="ARO183" s="166">
        <v>0</v>
      </c>
      <c r="ARP183" s="166">
        <v>0</v>
      </c>
      <c r="ARQ183" s="166">
        <v>0</v>
      </c>
      <c r="ARR183" s="166">
        <v>0</v>
      </c>
      <c r="ARS183" s="166">
        <v>0</v>
      </c>
      <c r="ART183" s="166">
        <v>0</v>
      </c>
      <c r="ARU183" s="166">
        <v>0</v>
      </c>
      <c r="ARV183" s="166">
        <v>0</v>
      </c>
      <c r="ARW183" s="166">
        <v>0</v>
      </c>
      <c r="ARX183" s="166">
        <v>0</v>
      </c>
      <c r="ARY183" s="166">
        <v>0</v>
      </c>
      <c r="ARZ183" s="166">
        <v>0</v>
      </c>
      <c r="ASA183" s="166">
        <v>0</v>
      </c>
      <c r="ASB183" s="166">
        <v>0</v>
      </c>
      <c r="ASC183" s="166">
        <v>0</v>
      </c>
      <c r="ASD183" s="166">
        <v>0</v>
      </c>
      <c r="ASE183" s="166">
        <v>0</v>
      </c>
      <c r="ASF183" s="166">
        <v>0</v>
      </c>
      <c r="ASG183" s="166">
        <v>0</v>
      </c>
      <c r="ASH183" s="166">
        <v>0</v>
      </c>
      <c r="ASI183" s="166">
        <v>0</v>
      </c>
      <c r="ASJ183" s="166">
        <v>0</v>
      </c>
      <c r="ASK183" s="166">
        <v>0</v>
      </c>
      <c r="ASL183" s="166">
        <v>0</v>
      </c>
      <c r="ASM183" s="166">
        <v>0</v>
      </c>
      <c r="ASN183" s="166">
        <v>0</v>
      </c>
      <c r="ASO183" s="166">
        <v>0</v>
      </c>
      <c r="ASP183" s="166">
        <v>0</v>
      </c>
      <c r="ASQ183" s="166">
        <v>0</v>
      </c>
      <c r="ASR183" s="166">
        <v>0</v>
      </c>
      <c r="ASS183" s="166">
        <v>0</v>
      </c>
      <c r="AST183" s="166">
        <v>0</v>
      </c>
      <c r="ASU183" s="166">
        <v>0</v>
      </c>
      <c r="ASV183" s="166">
        <v>0</v>
      </c>
      <c r="ASW183" s="166">
        <v>0</v>
      </c>
      <c r="ASX183" s="166">
        <v>0</v>
      </c>
      <c r="ASY183" s="166">
        <v>0</v>
      </c>
      <c r="ASZ183" s="166">
        <v>0</v>
      </c>
      <c r="ATA183" s="166">
        <v>0</v>
      </c>
      <c r="ATB183" s="166">
        <v>0</v>
      </c>
      <c r="ATC183" s="166">
        <v>0</v>
      </c>
      <c r="ATD183" s="166">
        <v>0</v>
      </c>
      <c r="ATE183" s="166">
        <v>0</v>
      </c>
      <c r="ATF183" s="166">
        <v>0</v>
      </c>
      <c r="ATG183" s="166">
        <v>0</v>
      </c>
      <c r="ATH183" s="166">
        <v>0</v>
      </c>
      <c r="ATI183" s="166">
        <v>0</v>
      </c>
      <c r="ATJ183" s="166">
        <v>0</v>
      </c>
      <c r="ATK183" s="166">
        <v>0</v>
      </c>
      <c r="ATL183" s="166">
        <v>0</v>
      </c>
      <c r="ATM183" s="166">
        <v>0</v>
      </c>
      <c r="ATN183" s="166">
        <v>0</v>
      </c>
      <c r="ATO183" s="166">
        <v>0</v>
      </c>
      <c r="ATP183" s="166">
        <v>0</v>
      </c>
      <c r="ATQ183" s="166">
        <v>0</v>
      </c>
      <c r="ATR183" s="166">
        <v>0</v>
      </c>
      <c r="ATS183" s="166">
        <v>0</v>
      </c>
      <c r="ATT183" s="166">
        <v>0</v>
      </c>
      <c r="ATU183" s="166">
        <v>0</v>
      </c>
      <c r="ATV183" s="166">
        <v>0</v>
      </c>
      <c r="ATW183" s="166">
        <v>0</v>
      </c>
      <c r="ATX183" s="166">
        <v>0</v>
      </c>
      <c r="ATY183" s="166">
        <v>0</v>
      </c>
      <c r="ATZ183" s="166">
        <v>0</v>
      </c>
      <c r="AUA183" s="166">
        <v>0</v>
      </c>
      <c r="AUB183" s="166">
        <v>0</v>
      </c>
      <c r="AUC183" s="166">
        <v>0</v>
      </c>
      <c r="AUD183" s="166">
        <v>0</v>
      </c>
      <c r="AUE183" s="166">
        <v>0</v>
      </c>
      <c r="AUF183" s="166">
        <v>0</v>
      </c>
      <c r="AUG183" s="166">
        <v>0</v>
      </c>
      <c r="AUH183" s="166">
        <v>0</v>
      </c>
      <c r="AUI183" s="166">
        <v>0</v>
      </c>
      <c r="AUJ183" s="166">
        <v>0</v>
      </c>
      <c r="AUK183" s="166">
        <v>0</v>
      </c>
      <c r="AUL183" s="166">
        <v>0</v>
      </c>
      <c r="AUM183" s="166">
        <v>0</v>
      </c>
      <c r="AUN183" s="166">
        <v>0</v>
      </c>
      <c r="AUO183" s="166">
        <v>0</v>
      </c>
      <c r="AUP183" s="166">
        <v>0</v>
      </c>
      <c r="AUQ183" s="166">
        <v>0</v>
      </c>
      <c r="AUR183" s="166">
        <v>0</v>
      </c>
      <c r="AUS183" s="166">
        <v>0</v>
      </c>
      <c r="AUT183" s="166">
        <v>0</v>
      </c>
      <c r="AUU183" s="166">
        <v>0</v>
      </c>
      <c r="AUV183" s="166">
        <v>0</v>
      </c>
      <c r="AUW183" s="166">
        <v>0</v>
      </c>
      <c r="AUX183" s="166">
        <v>0</v>
      </c>
      <c r="AUY183" s="166">
        <v>0</v>
      </c>
      <c r="AUZ183" s="166">
        <v>0</v>
      </c>
      <c r="AVA183" s="166">
        <v>0</v>
      </c>
      <c r="AVB183" s="166">
        <v>0</v>
      </c>
      <c r="AVC183" s="166">
        <v>0</v>
      </c>
      <c r="AVD183" s="166">
        <v>0</v>
      </c>
      <c r="AVE183" s="166">
        <v>0</v>
      </c>
      <c r="AVF183" s="166">
        <v>0</v>
      </c>
      <c r="AVG183" s="166">
        <v>0</v>
      </c>
      <c r="AVH183" s="166">
        <v>0</v>
      </c>
      <c r="AVI183" s="166">
        <v>0</v>
      </c>
      <c r="AVJ183" s="166">
        <v>0</v>
      </c>
      <c r="AVK183" s="166">
        <v>0</v>
      </c>
      <c r="AVL183" s="166">
        <v>0</v>
      </c>
      <c r="AVM183" s="166">
        <v>0</v>
      </c>
      <c r="AVN183" s="166">
        <v>0</v>
      </c>
      <c r="AVO183" s="166">
        <v>0</v>
      </c>
      <c r="AVP183" s="166">
        <v>0</v>
      </c>
      <c r="AVQ183" s="166">
        <v>0</v>
      </c>
      <c r="AVR183" s="166">
        <v>0</v>
      </c>
      <c r="AVS183" s="166">
        <v>0</v>
      </c>
      <c r="AVT183" s="166">
        <v>0</v>
      </c>
      <c r="AVU183" s="166">
        <v>0</v>
      </c>
      <c r="AVV183" s="166">
        <v>0</v>
      </c>
      <c r="AVW183" s="166">
        <v>0</v>
      </c>
      <c r="AVX183" s="166">
        <v>0</v>
      </c>
      <c r="AVY183" s="166">
        <v>0</v>
      </c>
      <c r="AVZ183" s="166">
        <v>0</v>
      </c>
      <c r="AWA183" s="166">
        <v>0</v>
      </c>
      <c r="AWB183" s="166">
        <v>0</v>
      </c>
      <c r="AWC183" s="166">
        <v>0</v>
      </c>
      <c r="AWD183" s="166">
        <v>0</v>
      </c>
      <c r="AWE183" s="166">
        <v>0</v>
      </c>
      <c r="AWF183" s="166">
        <v>0</v>
      </c>
      <c r="AWG183" s="166">
        <v>0</v>
      </c>
      <c r="AWH183" s="166">
        <v>0</v>
      </c>
      <c r="AWI183" s="166">
        <v>0</v>
      </c>
      <c r="AWJ183" s="166">
        <v>0</v>
      </c>
      <c r="AWK183" s="166">
        <v>0</v>
      </c>
      <c r="AWL183" s="166">
        <v>0</v>
      </c>
      <c r="AWM183" s="166">
        <v>0</v>
      </c>
      <c r="AWN183" s="166">
        <v>0</v>
      </c>
      <c r="AWO183" s="166">
        <v>0</v>
      </c>
      <c r="AWP183" s="166">
        <v>0</v>
      </c>
      <c r="AWQ183" s="166">
        <v>0</v>
      </c>
      <c r="AWR183" s="166">
        <v>0</v>
      </c>
      <c r="AWS183" s="166">
        <v>0</v>
      </c>
      <c r="AWT183" s="166">
        <v>0</v>
      </c>
      <c r="AWU183" s="166">
        <v>0</v>
      </c>
      <c r="AWV183" s="166">
        <v>0</v>
      </c>
      <c r="AWW183" s="166">
        <v>0</v>
      </c>
      <c r="AWX183" s="166">
        <v>0</v>
      </c>
      <c r="AWY183" s="166">
        <v>0</v>
      </c>
      <c r="AWZ183" s="166">
        <v>0</v>
      </c>
      <c r="AXA183" s="166">
        <v>0</v>
      </c>
      <c r="AXB183" s="166">
        <v>0</v>
      </c>
      <c r="AXC183" s="166">
        <v>0</v>
      </c>
      <c r="AXD183" s="166">
        <v>0</v>
      </c>
      <c r="AXE183" s="166">
        <v>0</v>
      </c>
      <c r="AXF183" s="166">
        <v>0</v>
      </c>
      <c r="AXG183" s="166">
        <v>0</v>
      </c>
      <c r="AXH183" s="166">
        <v>0</v>
      </c>
      <c r="AXI183" s="166">
        <v>0</v>
      </c>
      <c r="AXJ183" s="166">
        <v>0</v>
      </c>
      <c r="AXK183" s="166">
        <v>0</v>
      </c>
      <c r="AXL183" s="166">
        <v>0</v>
      </c>
      <c r="AXM183" s="166">
        <v>0</v>
      </c>
      <c r="AXN183" s="166">
        <v>0</v>
      </c>
      <c r="AXO183" s="166">
        <v>0</v>
      </c>
      <c r="AXP183" s="166">
        <v>0</v>
      </c>
      <c r="AXQ183" s="166">
        <v>0</v>
      </c>
      <c r="AXR183" s="166">
        <v>0</v>
      </c>
      <c r="AXS183" s="166">
        <v>0</v>
      </c>
      <c r="AXT183" s="166">
        <v>0</v>
      </c>
      <c r="AXU183" s="166">
        <v>0</v>
      </c>
      <c r="AXV183" s="166">
        <v>0</v>
      </c>
      <c r="AXW183" s="166">
        <v>0</v>
      </c>
      <c r="AXX183" s="166">
        <v>0</v>
      </c>
      <c r="AXY183" s="166">
        <v>0</v>
      </c>
      <c r="AXZ183" s="166">
        <v>0</v>
      </c>
      <c r="AYA183" s="166">
        <v>0</v>
      </c>
      <c r="AYB183" s="166">
        <v>0</v>
      </c>
      <c r="AYC183" s="166">
        <v>0</v>
      </c>
      <c r="AYD183" s="166">
        <v>0</v>
      </c>
      <c r="AYE183" s="166">
        <v>0</v>
      </c>
      <c r="AYF183" s="166">
        <v>0</v>
      </c>
      <c r="AYG183" s="166">
        <v>0</v>
      </c>
      <c r="AYH183" s="166">
        <v>0</v>
      </c>
      <c r="AYI183" s="166">
        <v>0</v>
      </c>
      <c r="AYJ183" s="166">
        <v>0</v>
      </c>
      <c r="AYK183" s="166">
        <v>0</v>
      </c>
      <c r="AYL183" s="166">
        <v>0</v>
      </c>
      <c r="AYM183" s="166">
        <v>0</v>
      </c>
      <c r="AYN183" s="166">
        <v>0</v>
      </c>
      <c r="AYO183" s="166">
        <v>0</v>
      </c>
      <c r="AYP183" s="166">
        <v>0</v>
      </c>
      <c r="AYQ183" s="166">
        <v>0</v>
      </c>
      <c r="AYR183" s="166">
        <v>0</v>
      </c>
      <c r="AYS183" s="166">
        <v>0</v>
      </c>
      <c r="AYT183" s="166">
        <v>0</v>
      </c>
      <c r="AYU183" s="166">
        <v>0</v>
      </c>
      <c r="AYV183" s="166">
        <v>0</v>
      </c>
      <c r="AYW183" s="166">
        <v>0</v>
      </c>
      <c r="AYX183" s="166">
        <v>0</v>
      </c>
      <c r="AYY183" s="166">
        <v>0</v>
      </c>
      <c r="AYZ183" s="166">
        <v>0</v>
      </c>
      <c r="AZA183" s="166">
        <v>0</v>
      </c>
      <c r="AZB183" s="166">
        <v>0</v>
      </c>
      <c r="AZC183" s="166">
        <v>0</v>
      </c>
      <c r="AZD183" s="166">
        <v>0</v>
      </c>
      <c r="AZE183" s="166">
        <v>0</v>
      </c>
      <c r="AZF183" s="166">
        <v>0</v>
      </c>
      <c r="AZG183" s="166">
        <v>0</v>
      </c>
      <c r="AZH183" s="166">
        <v>0</v>
      </c>
      <c r="AZI183" s="166">
        <v>0</v>
      </c>
      <c r="AZJ183" s="166">
        <v>0</v>
      </c>
      <c r="AZK183" s="166">
        <v>0</v>
      </c>
      <c r="AZL183" s="166">
        <v>0</v>
      </c>
      <c r="AZM183" s="166">
        <v>0</v>
      </c>
      <c r="AZN183" s="166">
        <v>0</v>
      </c>
      <c r="AZO183" s="166">
        <v>0</v>
      </c>
      <c r="AZP183" s="166">
        <v>0</v>
      </c>
      <c r="AZQ183" s="166">
        <v>0</v>
      </c>
      <c r="AZR183" s="166">
        <v>0</v>
      </c>
      <c r="AZS183" s="166">
        <v>0</v>
      </c>
      <c r="AZT183" s="166">
        <v>0</v>
      </c>
      <c r="AZU183" s="166">
        <v>0</v>
      </c>
      <c r="AZV183" s="166">
        <v>0</v>
      </c>
      <c r="AZW183" s="166">
        <v>0</v>
      </c>
      <c r="AZX183" s="166">
        <v>0</v>
      </c>
      <c r="AZY183" s="166">
        <v>0</v>
      </c>
      <c r="AZZ183" s="166">
        <v>0</v>
      </c>
      <c r="BAA183" s="166">
        <v>0</v>
      </c>
      <c r="BAB183" s="166">
        <v>0</v>
      </c>
      <c r="BAC183" s="166">
        <v>0</v>
      </c>
      <c r="BAD183" s="166">
        <v>0</v>
      </c>
      <c r="BAE183" s="166">
        <v>0</v>
      </c>
      <c r="BAF183" s="166">
        <v>0</v>
      </c>
      <c r="BAG183" s="166">
        <v>0</v>
      </c>
      <c r="BAH183" s="166">
        <v>0</v>
      </c>
      <c r="BAI183" s="166">
        <v>0</v>
      </c>
      <c r="BAJ183" s="166">
        <v>0</v>
      </c>
      <c r="BAK183" s="166">
        <v>0</v>
      </c>
      <c r="BAL183" s="166">
        <v>0</v>
      </c>
      <c r="BAM183" s="166">
        <v>0</v>
      </c>
      <c r="BAN183" s="166">
        <v>0</v>
      </c>
      <c r="BAO183" s="166">
        <v>0</v>
      </c>
      <c r="BAP183" s="166">
        <v>0</v>
      </c>
      <c r="BAQ183" s="166">
        <v>0</v>
      </c>
      <c r="BAR183" s="166">
        <v>0</v>
      </c>
      <c r="BAS183" s="166">
        <v>0</v>
      </c>
      <c r="BAT183" s="166">
        <v>0</v>
      </c>
      <c r="BAU183" s="166">
        <v>0</v>
      </c>
      <c r="BAV183" s="166">
        <v>0</v>
      </c>
      <c r="BAW183" s="166">
        <v>0</v>
      </c>
      <c r="BAX183" s="166">
        <v>0</v>
      </c>
      <c r="BAY183" s="166">
        <v>0</v>
      </c>
      <c r="BAZ183" s="166">
        <v>0</v>
      </c>
      <c r="BBA183" s="166">
        <v>0</v>
      </c>
      <c r="BBB183" s="166">
        <v>0</v>
      </c>
      <c r="BBC183" s="166">
        <v>0</v>
      </c>
      <c r="BBD183" s="166">
        <v>0</v>
      </c>
      <c r="BBE183" s="166">
        <v>0</v>
      </c>
      <c r="BBF183" s="166">
        <v>0</v>
      </c>
      <c r="BBG183" s="166">
        <v>0</v>
      </c>
      <c r="BBH183" s="166">
        <v>0</v>
      </c>
      <c r="BBI183" s="166">
        <v>0</v>
      </c>
      <c r="BBJ183" s="166">
        <v>0</v>
      </c>
      <c r="BBK183" s="166">
        <v>0</v>
      </c>
      <c r="BBL183" s="166">
        <v>0</v>
      </c>
      <c r="BBM183" s="166">
        <v>0</v>
      </c>
      <c r="BBN183" s="166">
        <v>0</v>
      </c>
      <c r="BBO183" s="166">
        <v>0</v>
      </c>
      <c r="BBP183" s="166">
        <v>0</v>
      </c>
      <c r="BBQ183" s="166">
        <v>0</v>
      </c>
      <c r="BBR183" s="166">
        <v>0</v>
      </c>
      <c r="BBS183" s="166">
        <v>0</v>
      </c>
      <c r="BBT183" s="166">
        <v>0</v>
      </c>
      <c r="BBU183" s="166">
        <v>0</v>
      </c>
      <c r="BBV183" s="166">
        <v>0</v>
      </c>
      <c r="BBW183" s="166">
        <v>0</v>
      </c>
      <c r="BBX183" s="166">
        <v>0</v>
      </c>
      <c r="BBY183" s="166">
        <v>0</v>
      </c>
      <c r="BBZ183" s="166">
        <v>0</v>
      </c>
      <c r="BCA183" s="166">
        <v>0</v>
      </c>
      <c r="BCB183" s="166">
        <v>0</v>
      </c>
      <c r="BCC183" s="166">
        <v>0</v>
      </c>
      <c r="BCD183" s="166">
        <v>0</v>
      </c>
      <c r="BCE183" s="166">
        <v>0</v>
      </c>
      <c r="BCF183" s="166">
        <v>0</v>
      </c>
      <c r="BCG183" s="166">
        <v>0</v>
      </c>
      <c r="BCH183" s="166">
        <v>0</v>
      </c>
      <c r="BCI183" s="166">
        <v>0</v>
      </c>
      <c r="BCJ183" s="166">
        <v>0</v>
      </c>
      <c r="BCK183" s="166">
        <v>0</v>
      </c>
      <c r="BCL183" s="166">
        <v>0</v>
      </c>
      <c r="BCM183" s="166">
        <v>0</v>
      </c>
      <c r="BCN183" s="166">
        <v>0</v>
      </c>
      <c r="BCO183" s="166">
        <v>0</v>
      </c>
      <c r="BCP183" s="166">
        <v>0</v>
      </c>
      <c r="BCQ183" s="166">
        <v>0</v>
      </c>
      <c r="BCR183" s="166">
        <v>0</v>
      </c>
      <c r="BCS183" s="166">
        <v>0</v>
      </c>
      <c r="BCT183" s="166">
        <v>0</v>
      </c>
      <c r="BCU183" s="166">
        <v>0</v>
      </c>
      <c r="BCV183" s="166">
        <v>0</v>
      </c>
      <c r="BCW183" s="166">
        <v>0</v>
      </c>
      <c r="BCX183" s="166">
        <v>0</v>
      </c>
      <c r="BCY183" s="166">
        <v>0</v>
      </c>
      <c r="BCZ183" s="166">
        <v>0</v>
      </c>
      <c r="BDA183" s="166">
        <v>0</v>
      </c>
      <c r="BDB183" s="166">
        <v>0</v>
      </c>
      <c r="BDC183" s="166">
        <v>0</v>
      </c>
      <c r="BDD183" s="166">
        <v>0</v>
      </c>
      <c r="BDE183" s="166">
        <v>0</v>
      </c>
      <c r="BDF183" s="166">
        <v>0</v>
      </c>
      <c r="BDG183" s="166">
        <v>0</v>
      </c>
      <c r="BDH183" s="166">
        <v>0</v>
      </c>
      <c r="BDI183" s="166">
        <v>0</v>
      </c>
      <c r="BDJ183" s="166">
        <v>0</v>
      </c>
      <c r="BDK183" s="166">
        <v>0</v>
      </c>
      <c r="BDL183" s="166">
        <v>0</v>
      </c>
      <c r="BDM183" s="166">
        <v>0</v>
      </c>
      <c r="BDN183" s="166">
        <v>0</v>
      </c>
      <c r="BDO183" s="166">
        <v>0</v>
      </c>
      <c r="BDP183" s="166">
        <v>0</v>
      </c>
      <c r="BDQ183" s="166">
        <v>0</v>
      </c>
      <c r="BDR183" s="166">
        <v>0</v>
      </c>
      <c r="BDS183" s="166">
        <v>0</v>
      </c>
      <c r="BDT183" s="166">
        <v>0</v>
      </c>
      <c r="BDU183" s="166">
        <v>0</v>
      </c>
      <c r="BDV183" s="166">
        <v>0</v>
      </c>
      <c r="BDW183" s="166">
        <v>0</v>
      </c>
      <c r="BDX183" s="166">
        <v>0</v>
      </c>
      <c r="BDY183" s="166">
        <v>0</v>
      </c>
      <c r="BDZ183" s="166">
        <v>0</v>
      </c>
      <c r="BEA183" s="166">
        <v>0</v>
      </c>
      <c r="BEB183" s="166">
        <v>0</v>
      </c>
      <c r="BEC183" s="166">
        <v>0</v>
      </c>
      <c r="BED183" s="166">
        <v>0</v>
      </c>
      <c r="BEE183" s="166">
        <v>0</v>
      </c>
      <c r="BEF183" s="166">
        <v>0</v>
      </c>
      <c r="BEG183" s="166">
        <v>0</v>
      </c>
      <c r="BEH183" s="166">
        <v>0</v>
      </c>
      <c r="BEI183" s="166">
        <v>0</v>
      </c>
      <c r="BEJ183" s="166">
        <v>0</v>
      </c>
      <c r="BEK183" s="166">
        <v>0</v>
      </c>
      <c r="BEL183" s="166">
        <v>0</v>
      </c>
      <c r="BEM183" s="166">
        <v>0</v>
      </c>
      <c r="BEN183" s="166">
        <v>0</v>
      </c>
      <c r="BEO183" s="166">
        <v>0</v>
      </c>
      <c r="BEP183" s="166">
        <v>0</v>
      </c>
      <c r="BEQ183" s="166">
        <v>0</v>
      </c>
      <c r="BER183" s="166">
        <v>0</v>
      </c>
      <c r="BES183" s="166">
        <v>0</v>
      </c>
      <c r="BET183" s="166">
        <v>0</v>
      </c>
      <c r="BEU183" s="166">
        <v>0</v>
      </c>
      <c r="BEV183" s="166">
        <v>0</v>
      </c>
      <c r="BEW183" s="166">
        <v>0</v>
      </c>
      <c r="BEX183" s="166">
        <v>0</v>
      </c>
      <c r="BEY183" s="166">
        <v>0</v>
      </c>
      <c r="BEZ183" s="166">
        <v>0</v>
      </c>
      <c r="BFA183" s="166">
        <v>0</v>
      </c>
      <c r="BFB183" s="166">
        <v>0</v>
      </c>
      <c r="BFC183" s="166">
        <v>0</v>
      </c>
      <c r="BFD183" s="166">
        <v>0</v>
      </c>
      <c r="BFE183" s="166">
        <v>0</v>
      </c>
      <c r="BFF183" s="166">
        <v>0</v>
      </c>
      <c r="BFG183" s="166">
        <v>0</v>
      </c>
      <c r="BFH183" s="166">
        <v>0</v>
      </c>
      <c r="BFI183" s="166">
        <v>0</v>
      </c>
      <c r="BFJ183" s="166">
        <v>0</v>
      </c>
      <c r="BFK183" s="166">
        <v>0</v>
      </c>
      <c r="BFL183" s="166">
        <v>0</v>
      </c>
      <c r="BFM183" s="166">
        <v>0</v>
      </c>
      <c r="BFN183" s="166">
        <v>0</v>
      </c>
      <c r="BFO183" s="166">
        <v>0</v>
      </c>
      <c r="BFP183" s="166">
        <v>0</v>
      </c>
      <c r="BFQ183" s="166">
        <v>0</v>
      </c>
      <c r="BFR183" s="166">
        <v>0</v>
      </c>
      <c r="BFS183" s="166">
        <v>0</v>
      </c>
      <c r="BFT183" s="166">
        <v>0</v>
      </c>
      <c r="BFU183" s="166">
        <v>0</v>
      </c>
      <c r="BFV183" s="166">
        <v>0</v>
      </c>
      <c r="BFW183" s="166">
        <v>0</v>
      </c>
      <c r="BFX183" s="166">
        <v>0</v>
      </c>
      <c r="BFY183" s="166">
        <v>0</v>
      </c>
      <c r="BFZ183" s="166">
        <v>0</v>
      </c>
      <c r="BGA183" s="166">
        <v>0</v>
      </c>
      <c r="BGB183" s="166">
        <v>0</v>
      </c>
      <c r="BGC183" s="166">
        <v>0</v>
      </c>
      <c r="BGD183" s="166">
        <v>0</v>
      </c>
      <c r="BGE183" s="166">
        <v>0</v>
      </c>
      <c r="BGF183" s="166">
        <v>0</v>
      </c>
      <c r="BGG183" s="166">
        <v>0</v>
      </c>
      <c r="BGH183" s="166">
        <v>0</v>
      </c>
      <c r="BGI183" s="166">
        <v>0</v>
      </c>
      <c r="BGJ183" s="166">
        <v>0</v>
      </c>
      <c r="BGK183" s="166">
        <v>0</v>
      </c>
      <c r="BGL183" s="166">
        <v>0</v>
      </c>
      <c r="BGM183" s="166">
        <v>0</v>
      </c>
      <c r="BGN183" s="166">
        <v>0</v>
      </c>
      <c r="BGO183" s="166">
        <v>0</v>
      </c>
      <c r="BGP183" s="166">
        <v>0</v>
      </c>
      <c r="BGQ183" s="166">
        <v>0</v>
      </c>
      <c r="BGR183" s="166">
        <v>0</v>
      </c>
      <c r="BGS183" s="166">
        <v>0</v>
      </c>
      <c r="BGT183" s="166">
        <v>0</v>
      </c>
      <c r="BGU183" s="166">
        <v>0</v>
      </c>
      <c r="BGV183" s="166">
        <v>0</v>
      </c>
      <c r="BGW183" s="166">
        <v>0</v>
      </c>
      <c r="BGX183" s="166">
        <v>0</v>
      </c>
      <c r="BGY183" s="166">
        <v>0</v>
      </c>
      <c r="BGZ183" s="166">
        <v>0</v>
      </c>
      <c r="BHA183" s="166">
        <v>0</v>
      </c>
      <c r="BHB183" s="166">
        <v>0</v>
      </c>
      <c r="BHC183" s="166">
        <v>0</v>
      </c>
      <c r="BHD183" s="166">
        <v>0</v>
      </c>
      <c r="BHE183" s="166">
        <v>0</v>
      </c>
      <c r="BHF183" s="166">
        <v>0</v>
      </c>
      <c r="BHG183" s="166">
        <v>0</v>
      </c>
      <c r="BHH183" s="166">
        <v>0</v>
      </c>
      <c r="BHI183" s="166">
        <v>0</v>
      </c>
      <c r="BHJ183" s="166">
        <v>0</v>
      </c>
      <c r="BHK183" s="166">
        <v>0</v>
      </c>
      <c r="BHL183" s="166">
        <v>0</v>
      </c>
      <c r="BHM183" s="166">
        <v>0</v>
      </c>
      <c r="BHN183" s="166">
        <v>0</v>
      </c>
      <c r="BHO183" s="166">
        <v>0</v>
      </c>
      <c r="BHP183" s="166">
        <v>0</v>
      </c>
      <c r="BHQ183" s="166">
        <v>0</v>
      </c>
      <c r="BHR183" s="166">
        <v>0</v>
      </c>
      <c r="BHS183" s="166">
        <v>0</v>
      </c>
      <c r="BHT183" s="166">
        <v>0</v>
      </c>
      <c r="BHU183" s="166">
        <v>0</v>
      </c>
      <c r="BHV183" s="166">
        <v>0</v>
      </c>
      <c r="BHW183" s="166">
        <v>0</v>
      </c>
      <c r="BHX183" s="166">
        <v>0</v>
      </c>
      <c r="BHY183" s="166">
        <v>0</v>
      </c>
      <c r="BHZ183" s="166">
        <v>0</v>
      </c>
      <c r="BIA183" s="166">
        <v>0</v>
      </c>
      <c r="BIB183" s="166">
        <v>0</v>
      </c>
      <c r="BIC183" s="166">
        <v>0</v>
      </c>
      <c r="BID183" s="166">
        <v>0</v>
      </c>
      <c r="BIE183" s="166">
        <v>0</v>
      </c>
      <c r="BIF183" s="166">
        <v>0</v>
      </c>
      <c r="BIG183" s="166">
        <v>0</v>
      </c>
      <c r="BIH183" s="166">
        <v>0</v>
      </c>
      <c r="BII183" s="166">
        <v>0</v>
      </c>
      <c r="BIJ183" s="166">
        <v>0</v>
      </c>
      <c r="BIK183" s="166">
        <v>0</v>
      </c>
      <c r="BIL183" s="166">
        <v>0</v>
      </c>
      <c r="BIM183" s="166">
        <v>0</v>
      </c>
      <c r="BIN183" s="166">
        <v>0</v>
      </c>
      <c r="BIO183" s="166">
        <v>0</v>
      </c>
      <c r="BIP183" s="166">
        <v>0</v>
      </c>
      <c r="BIQ183" s="166">
        <v>0</v>
      </c>
      <c r="BIR183" s="166">
        <v>0</v>
      </c>
      <c r="BIS183" s="166">
        <v>0</v>
      </c>
      <c r="BIT183" s="166">
        <v>0</v>
      </c>
      <c r="BIU183" s="166">
        <v>0</v>
      </c>
      <c r="BIV183" s="166">
        <v>0</v>
      </c>
      <c r="BIW183" s="166">
        <v>0</v>
      </c>
      <c r="BIX183" s="166">
        <v>0</v>
      </c>
      <c r="BIY183" s="166">
        <v>0</v>
      </c>
      <c r="BIZ183" s="166">
        <v>0</v>
      </c>
      <c r="BJA183" s="166">
        <v>0</v>
      </c>
      <c r="BJB183" s="166">
        <v>0</v>
      </c>
      <c r="BJC183" s="166">
        <v>0</v>
      </c>
      <c r="BJD183" s="166">
        <v>0</v>
      </c>
      <c r="BJE183" s="166">
        <v>0</v>
      </c>
      <c r="BJF183" s="166">
        <v>0</v>
      </c>
      <c r="BJG183" s="166">
        <v>0</v>
      </c>
      <c r="BJH183" s="166">
        <v>0</v>
      </c>
      <c r="BJI183" s="166">
        <v>0</v>
      </c>
      <c r="BJJ183" s="166">
        <v>0</v>
      </c>
      <c r="BJK183" s="166">
        <v>0</v>
      </c>
      <c r="BJL183" s="166">
        <v>0</v>
      </c>
      <c r="BJM183" s="166">
        <v>0</v>
      </c>
      <c r="BJN183" s="166">
        <v>0</v>
      </c>
      <c r="BJO183" s="166">
        <v>0</v>
      </c>
      <c r="BJP183" s="166">
        <v>0</v>
      </c>
      <c r="BJQ183" s="166">
        <v>0</v>
      </c>
      <c r="BJR183" s="166">
        <v>0</v>
      </c>
      <c r="BJS183" s="166">
        <v>0</v>
      </c>
      <c r="BJT183" s="166">
        <v>0</v>
      </c>
      <c r="BJU183" s="166">
        <v>0</v>
      </c>
      <c r="BJV183" s="166">
        <v>0</v>
      </c>
      <c r="BJW183" s="166">
        <v>0</v>
      </c>
      <c r="BJX183" s="166">
        <v>0</v>
      </c>
      <c r="BJY183" s="166">
        <v>0</v>
      </c>
      <c r="BJZ183" s="166">
        <v>0</v>
      </c>
      <c r="BKA183" s="166">
        <v>0</v>
      </c>
      <c r="BKB183" s="166">
        <v>0</v>
      </c>
      <c r="BKC183" s="166">
        <v>0</v>
      </c>
      <c r="BKD183" s="166">
        <v>0</v>
      </c>
      <c r="BKE183" s="166">
        <v>0</v>
      </c>
      <c r="BKF183" s="166">
        <v>0</v>
      </c>
      <c r="BKG183" s="166">
        <v>0</v>
      </c>
      <c r="BKH183" s="166">
        <v>0</v>
      </c>
      <c r="BKI183" s="166">
        <v>0</v>
      </c>
      <c r="BKJ183" s="166">
        <v>0</v>
      </c>
      <c r="BKK183" s="166">
        <v>0</v>
      </c>
      <c r="BKL183" s="166">
        <v>0</v>
      </c>
      <c r="BKM183" s="166">
        <v>0</v>
      </c>
      <c r="BKN183" s="166">
        <v>0</v>
      </c>
      <c r="BKO183" s="166">
        <v>0</v>
      </c>
      <c r="BKP183" s="166">
        <v>0</v>
      </c>
      <c r="BKQ183" s="166">
        <v>0</v>
      </c>
      <c r="BKR183" s="166">
        <v>0</v>
      </c>
      <c r="BKS183" s="166">
        <v>0</v>
      </c>
      <c r="BKT183" s="166">
        <v>0</v>
      </c>
      <c r="BKU183" s="166">
        <v>0</v>
      </c>
      <c r="BKV183" s="166">
        <v>0</v>
      </c>
      <c r="BKW183" s="166">
        <v>0</v>
      </c>
      <c r="BKX183" s="166">
        <v>0</v>
      </c>
      <c r="BKY183" s="166">
        <v>0</v>
      </c>
      <c r="BKZ183" s="166">
        <v>0</v>
      </c>
      <c r="BLA183" s="166">
        <v>0</v>
      </c>
      <c r="BLB183" s="166">
        <v>0</v>
      </c>
      <c r="BLC183" s="166">
        <v>0</v>
      </c>
      <c r="BLD183" s="166">
        <v>0</v>
      </c>
      <c r="BLE183" s="166">
        <v>0</v>
      </c>
      <c r="BLF183" s="166">
        <v>0</v>
      </c>
      <c r="BLG183" s="166">
        <v>0</v>
      </c>
      <c r="BLH183" s="166">
        <v>0</v>
      </c>
      <c r="BLI183" s="166">
        <v>0</v>
      </c>
      <c r="BLJ183" s="166">
        <v>0</v>
      </c>
      <c r="BLK183" s="166">
        <v>0</v>
      </c>
      <c r="BLL183" s="166">
        <v>0</v>
      </c>
      <c r="BLM183" s="166">
        <v>0</v>
      </c>
      <c r="BLN183" s="166">
        <v>0</v>
      </c>
      <c r="BLO183" s="166">
        <v>0</v>
      </c>
      <c r="BLP183" s="166">
        <v>0</v>
      </c>
      <c r="BLQ183" s="166">
        <v>0</v>
      </c>
      <c r="BLR183" s="166">
        <v>0</v>
      </c>
      <c r="BLS183" s="166">
        <v>0</v>
      </c>
      <c r="BLT183" s="166">
        <v>0</v>
      </c>
      <c r="BLU183" s="166">
        <v>0</v>
      </c>
      <c r="BLV183" s="166">
        <v>0</v>
      </c>
      <c r="BLW183" s="166">
        <v>0</v>
      </c>
      <c r="BLX183" s="166">
        <v>0</v>
      </c>
      <c r="BLY183" s="166">
        <v>0</v>
      </c>
      <c r="BLZ183" s="166">
        <v>0</v>
      </c>
      <c r="BMA183" s="166">
        <v>0</v>
      </c>
      <c r="BMB183" s="166">
        <v>0</v>
      </c>
      <c r="BMC183" s="166">
        <v>0</v>
      </c>
      <c r="BMD183" s="166">
        <v>0</v>
      </c>
      <c r="BME183" s="166">
        <v>0</v>
      </c>
      <c r="BMF183" s="166">
        <v>0</v>
      </c>
      <c r="BMG183" s="166">
        <v>0</v>
      </c>
      <c r="BMH183" s="166">
        <v>0</v>
      </c>
      <c r="BMI183" s="166">
        <v>0</v>
      </c>
      <c r="BMJ183" s="166">
        <v>0</v>
      </c>
      <c r="BMK183" s="166">
        <v>0</v>
      </c>
      <c r="BML183" s="166">
        <v>0</v>
      </c>
      <c r="BMM183" s="166">
        <v>0</v>
      </c>
      <c r="BMN183" s="166">
        <v>0</v>
      </c>
      <c r="BMO183" s="166">
        <v>0</v>
      </c>
      <c r="BMP183" s="166">
        <v>0</v>
      </c>
      <c r="BMQ183" s="166">
        <v>0</v>
      </c>
      <c r="BMR183" s="166">
        <v>0</v>
      </c>
      <c r="BMS183" s="166">
        <v>0</v>
      </c>
      <c r="BMT183" s="166">
        <v>0</v>
      </c>
      <c r="BMU183" s="166">
        <v>0</v>
      </c>
      <c r="BMV183" s="166">
        <v>0</v>
      </c>
      <c r="BMW183" s="166">
        <v>0</v>
      </c>
      <c r="BMX183" s="166">
        <v>0</v>
      </c>
      <c r="BMY183" s="166">
        <v>0</v>
      </c>
      <c r="BMZ183" s="166">
        <v>0</v>
      </c>
      <c r="BNA183" s="166">
        <v>0</v>
      </c>
      <c r="BNB183" s="166">
        <v>0</v>
      </c>
      <c r="BNC183" s="166">
        <v>0</v>
      </c>
      <c r="BND183" s="166">
        <v>0</v>
      </c>
      <c r="BNE183" s="166">
        <v>0</v>
      </c>
      <c r="BNF183" s="166">
        <v>0</v>
      </c>
      <c r="BNG183" s="166">
        <v>0</v>
      </c>
      <c r="BNH183" s="166">
        <v>0</v>
      </c>
      <c r="BNI183" s="166">
        <v>0</v>
      </c>
      <c r="BNJ183" s="166">
        <v>0</v>
      </c>
      <c r="BNK183" s="166">
        <v>0</v>
      </c>
      <c r="BNL183" s="166">
        <v>0</v>
      </c>
      <c r="BNM183" s="166">
        <v>0</v>
      </c>
      <c r="BNN183" s="166">
        <v>0</v>
      </c>
      <c r="BNO183" s="166">
        <v>0</v>
      </c>
      <c r="BNP183" s="166">
        <v>0</v>
      </c>
      <c r="BNQ183" s="166">
        <v>0</v>
      </c>
      <c r="BNR183" s="166">
        <v>0</v>
      </c>
      <c r="BNS183" s="166">
        <v>0</v>
      </c>
      <c r="BNT183" s="166">
        <v>0</v>
      </c>
      <c r="BNU183" s="166">
        <v>0</v>
      </c>
      <c r="BNV183" s="166">
        <v>0</v>
      </c>
      <c r="BNW183" s="166">
        <v>0</v>
      </c>
      <c r="BNX183" s="166">
        <v>0</v>
      </c>
      <c r="BNY183" s="166">
        <v>0</v>
      </c>
      <c r="BNZ183" s="166">
        <v>0</v>
      </c>
      <c r="BOA183" s="166">
        <v>0</v>
      </c>
      <c r="BOB183" s="166">
        <v>0</v>
      </c>
      <c r="BOC183" s="166">
        <v>0</v>
      </c>
      <c r="BOD183" s="166">
        <v>0</v>
      </c>
      <c r="BOE183" s="166">
        <v>0</v>
      </c>
      <c r="BOF183" s="166">
        <v>0</v>
      </c>
      <c r="BOG183" s="166">
        <v>0</v>
      </c>
      <c r="BOH183" s="166">
        <v>0</v>
      </c>
      <c r="BOI183" s="166">
        <v>0</v>
      </c>
      <c r="BOJ183" s="166">
        <v>0</v>
      </c>
      <c r="BOK183" s="166">
        <v>0</v>
      </c>
      <c r="BOL183" s="166">
        <v>0</v>
      </c>
      <c r="BOM183" s="166">
        <v>0</v>
      </c>
      <c r="BON183" s="166">
        <v>0</v>
      </c>
      <c r="BOO183" s="166">
        <v>0</v>
      </c>
      <c r="BOP183" s="166">
        <v>0</v>
      </c>
      <c r="BOQ183" s="166">
        <v>0</v>
      </c>
      <c r="BOR183" s="166">
        <v>0</v>
      </c>
      <c r="BOS183" s="166">
        <v>0</v>
      </c>
      <c r="BOT183" s="166">
        <v>0</v>
      </c>
      <c r="BOU183" s="166">
        <v>0</v>
      </c>
      <c r="BOV183" s="166">
        <v>0</v>
      </c>
      <c r="BOW183" s="166">
        <v>0</v>
      </c>
      <c r="BOX183" s="166">
        <v>0</v>
      </c>
      <c r="BOY183" s="166">
        <v>0</v>
      </c>
      <c r="BOZ183" s="166">
        <v>0</v>
      </c>
      <c r="BPA183" s="166">
        <v>0</v>
      </c>
      <c r="BPB183" s="166">
        <v>0</v>
      </c>
      <c r="BPC183" s="166">
        <v>0</v>
      </c>
      <c r="BPD183" s="166">
        <v>0</v>
      </c>
      <c r="BPE183" s="166">
        <v>0</v>
      </c>
      <c r="BPF183" s="166">
        <v>0</v>
      </c>
      <c r="BPG183" s="166">
        <v>0</v>
      </c>
      <c r="BPH183" s="166">
        <v>0</v>
      </c>
      <c r="BPI183" s="166">
        <v>0</v>
      </c>
      <c r="BPJ183" s="166">
        <v>0</v>
      </c>
      <c r="BPK183" s="166">
        <v>0</v>
      </c>
      <c r="BPL183" s="166">
        <v>0</v>
      </c>
      <c r="BPM183" s="166">
        <v>0</v>
      </c>
      <c r="BPN183" s="166">
        <v>0</v>
      </c>
      <c r="BPO183" s="166">
        <v>0</v>
      </c>
      <c r="BPP183" s="166">
        <v>0</v>
      </c>
      <c r="BPQ183" s="166">
        <v>0</v>
      </c>
      <c r="BPR183" s="166">
        <v>0</v>
      </c>
      <c r="BPS183" s="166">
        <v>0</v>
      </c>
      <c r="BPT183" s="166">
        <v>0</v>
      </c>
      <c r="BPU183" s="166">
        <v>0</v>
      </c>
      <c r="BPV183" s="166">
        <v>0</v>
      </c>
      <c r="BPW183" s="166">
        <v>0</v>
      </c>
      <c r="BPX183" s="166">
        <v>0</v>
      </c>
      <c r="BPY183" s="166">
        <v>0</v>
      </c>
      <c r="BPZ183" s="166">
        <v>0</v>
      </c>
      <c r="BQA183" s="166">
        <v>0</v>
      </c>
      <c r="BQB183" s="166">
        <v>0</v>
      </c>
      <c r="BQC183" s="166">
        <v>0</v>
      </c>
      <c r="BQD183" s="166">
        <v>0</v>
      </c>
      <c r="BQE183" s="166">
        <v>0</v>
      </c>
      <c r="BQF183" s="166">
        <v>0</v>
      </c>
      <c r="BQG183" s="166">
        <v>0</v>
      </c>
      <c r="BQH183" s="166">
        <v>0</v>
      </c>
      <c r="BQI183" s="166">
        <v>0</v>
      </c>
      <c r="BQJ183" s="166">
        <v>0</v>
      </c>
      <c r="BQK183" s="166">
        <v>0</v>
      </c>
      <c r="BQL183" s="166">
        <v>0</v>
      </c>
      <c r="BQM183" s="166">
        <v>0</v>
      </c>
      <c r="BQN183" s="166">
        <v>0</v>
      </c>
      <c r="BQO183" s="166">
        <v>0</v>
      </c>
      <c r="BQP183" s="166">
        <v>0</v>
      </c>
      <c r="BQQ183" s="166">
        <v>0</v>
      </c>
      <c r="BQR183" s="166">
        <v>0</v>
      </c>
      <c r="BQS183" s="166">
        <v>0</v>
      </c>
      <c r="BQT183" s="166">
        <v>0</v>
      </c>
      <c r="BQU183" s="166">
        <v>0</v>
      </c>
      <c r="BQV183" s="166">
        <v>0</v>
      </c>
      <c r="BQW183" s="166">
        <v>0</v>
      </c>
      <c r="BQX183" s="166">
        <v>0</v>
      </c>
      <c r="BQY183" s="166">
        <v>0</v>
      </c>
      <c r="BQZ183" s="166">
        <v>0</v>
      </c>
      <c r="BRA183" s="166">
        <v>0</v>
      </c>
      <c r="BRB183" s="166">
        <v>0</v>
      </c>
      <c r="BRC183" s="166">
        <v>0</v>
      </c>
      <c r="BRD183" s="166">
        <v>0</v>
      </c>
      <c r="BRE183" s="166">
        <v>0</v>
      </c>
      <c r="BRF183" s="166">
        <v>0</v>
      </c>
      <c r="BRG183" s="166">
        <v>0</v>
      </c>
      <c r="BRH183" s="166">
        <v>0</v>
      </c>
      <c r="BRI183" s="166">
        <v>0</v>
      </c>
      <c r="BRJ183" s="166">
        <v>0</v>
      </c>
      <c r="BRK183" s="166">
        <v>0</v>
      </c>
      <c r="BRL183" s="166">
        <v>0</v>
      </c>
      <c r="BRM183" s="166">
        <v>0</v>
      </c>
      <c r="BRN183" s="166">
        <v>0</v>
      </c>
      <c r="BRO183" s="166">
        <v>0</v>
      </c>
      <c r="BRP183" s="166">
        <v>0</v>
      </c>
      <c r="BRQ183" s="166">
        <v>0</v>
      </c>
      <c r="BRR183" s="166">
        <v>0</v>
      </c>
      <c r="BRS183" s="166">
        <v>0</v>
      </c>
      <c r="BRT183" s="166">
        <v>0</v>
      </c>
      <c r="BRU183" s="166">
        <v>0</v>
      </c>
      <c r="BRV183" s="166">
        <v>0</v>
      </c>
      <c r="BRW183" s="166">
        <v>0</v>
      </c>
      <c r="BRX183" s="166">
        <v>0</v>
      </c>
      <c r="BRY183" s="166">
        <v>0</v>
      </c>
      <c r="BRZ183" s="166">
        <v>0</v>
      </c>
      <c r="BSA183" s="166">
        <v>0</v>
      </c>
      <c r="BSB183" s="166">
        <v>0</v>
      </c>
      <c r="BSC183" s="166">
        <v>0</v>
      </c>
      <c r="BSD183" s="166">
        <v>0</v>
      </c>
      <c r="BSE183" s="166">
        <v>0</v>
      </c>
      <c r="BSF183" s="166">
        <v>0</v>
      </c>
      <c r="BSG183" s="166">
        <v>0</v>
      </c>
      <c r="BSH183" s="166">
        <v>0</v>
      </c>
      <c r="BSI183" s="166">
        <v>0</v>
      </c>
      <c r="BSJ183" s="166">
        <v>0</v>
      </c>
      <c r="BSK183" s="166">
        <v>0</v>
      </c>
      <c r="BSL183" s="166">
        <v>0</v>
      </c>
      <c r="BSM183" s="166">
        <v>0</v>
      </c>
      <c r="BSN183" s="166">
        <v>0</v>
      </c>
      <c r="BSO183" s="166">
        <v>0</v>
      </c>
      <c r="BSP183" s="166">
        <v>0</v>
      </c>
      <c r="BSQ183" s="166">
        <v>0</v>
      </c>
      <c r="BSR183" s="166">
        <v>0</v>
      </c>
      <c r="BSS183" s="166">
        <v>0</v>
      </c>
      <c r="BST183" s="166">
        <v>0</v>
      </c>
      <c r="BSU183" s="166">
        <v>0</v>
      </c>
      <c r="BSV183" s="166">
        <v>0</v>
      </c>
      <c r="BSW183" s="166">
        <v>0</v>
      </c>
      <c r="BSX183" s="166">
        <v>0</v>
      </c>
      <c r="BSY183" s="166">
        <v>0</v>
      </c>
      <c r="BSZ183" s="166">
        <v>0</v>
      </c>
      <c r="BTA183" s="166">
        <v>0</v>
      </c>
      <c r="BTB183" s="166">
        <v>0</v>
      </c>
      <c r="BTC183" s="166">
        <v>0</v>
      </c>
      <c r="BTD183" s="166">
        <v>0</v>
      </c>
      <c r="BTE183" s="166">
        <v>0</v>
      </c>
      <c r="BTF183" s="166">
        <v>0</v>
      </c>
      <c r="BTG183" s="166">
        <v>0</v>
      </c>
      <c r="BTH183" s="166">
        <v>0</v>
      </c>
      <c r="BTI183" s="166">
        <v>0</v>
      </c>
      <c r="BTJ183" s="166">
        <v>0</v>
      </c>
      <c r="BTK183" s="166">
        <v>0</v>
      </c>
      <c r="BTL183" s="166">
        <v>0</v>
      </c>
      <c r="BTM183" s="166">
        <v>0</v>
      </c>
      <c r="BTN183" s="166">
        <v>0</v>
      </c>
      <c r="BTO183" s="166">
        <v>0</v>
      </c>
      <c r="BTP183" s="166">
        <v>0</v>
      </c>
      <c r="BTQ183" s="166">
        <v>0</v>
      </c>
      <c r="BTR183" s="166">
        <v>0</v>
      </c>
      <c r="BTS183" s="166">
        <v>0</v>
      </c>
      <c r="BTT183" s="166">
        <v>0</v>
      </c>
      <c r="BTU183" s="166">
        <v>0</v>
      </c>
      <c r="BTV183" s="166">
        <v>0</v>
      </c>
      <c r="BTW183" s="166">
        <v>0</v>
      </c>
      <c r="BTX183" s="166">
        <v>0</v>
      </c>
      <c r="BTY183" s="166">
        <v>0</v>
      </c>
      <c r="BTZ183" s="166">
        <v>0</v>
      </c>
      <c r="BUA183" s="166">
        <v>0</v>
      </c>
      <c r="BUB183" s="166">
        <v>0</v>
      </c>
      <c r="BUC183" s="166">
        <v>0</v>
      </c>
      <c r="BUD183" s="166">
        <v>0</v>
      </c>
      <c r="BUE183" s="166">
        <v>0</v>
      </c>
      <c r="BUF183" s="166">
        <v>0</v>
      </c>
      <c r="BUG183" s="166">
        <v>0</v>
      </c>
      <c r="BUH183" s="166">
        <v>0</v>
      </c>
      <c r="BUI183" s="166">
        <v>0</v>
      </c>
      <c r="BUJ183" s="166">
        <v>0</v>
      </c>
      <c r="BUK183" s="166">
        <v>0</v>
      </c>
      <c r="BUL183" s="166">
        <v>0</v>
      </c>
      <c r="BUM183" s="166">
        <v>0</v>
      </c>
      <c r="BUN183" s="166">
        <v>0</v>
      </c>
      <c r="BUO183" s="166">
        <v>0</v>
      </c>
      <c r="BUP183" s="166">
        <v>0</v>
      </c>
      <c r="BUQ183" s="166">
        <v>0</v>
      </c>
      <c r="BUR183" s="166">
        <v>0</v>
      </c>
      <c r="BUS183" s="166">
        <v>0</v>
      </c>
      <c r="BUT183" s="166">
        <v>0</v>
      </c>
      <c r="BUU183" s="166">
        <v>0</v>
      </c>
      <c r="BUV183" s="166">
        <v>0</v>
      </c>
      <c r="BUW183" s="166">
        <v>0</v>
      </c>
      <c r="BUX183" s="166">
        <v>0</v>
      </c>
      <c r="BUY183" s="166">
        <v>0</v>
      </c>
      <c r="BUZ183" s="166">
        <v>0</v>
      </c>
      <c r="BVA183" s="166">
        <v>0</v>
      </c>
      <c r="BVB183" s="166">
        <v>0</v>
      </c>
      <c r="BVC183" s="166">
        <v>0</v>
      </c>
      <c r="BVD183" s="166">
        <v>0</v>
      </c>
      <c r="BVE183" s="166">
        <v>0</v>
      </c>
      <c r="BVF183" s="166">
        <v>0</v>
      </c>
      <c r="BVG183" s="166">
        <v>0</v>
      </c>
      <c r="BVH183" s="166">
        <v>0</v>
      </c>
      <c r="BVI183" s="166">
        <v>0</v>
      </c>
      <c r="BVJ183" s="166">
        <v>0</v>
      </c>
      <c r="BVK183" s="166">
        <v>0</v>
      </c>
      <c r="BVL183" s="166">
        <v>0</v>
      </c>
      <c r="BVM183" s="166">
        <v>0</v>
      </c>
      <c r="BVN183" s="166">
        <v>0</v>
      </c>
      <c r="BVO183" s="166">
        <v>0</v>
      </c>
      <c r="BVP183" s="166">
        <v>0</v>
      </c>
      <c r="BVQ183" s="166">
        <v>0</v>
      </c>
      <c r="BVR183" s="166">
        <v>0</v>
      </c>
      <c r="BVS183" s="166">
        <v>0</v>
      </c>
      <c r="BVT183" s="166">
        <v>0</v>
      </c>
      <c r="BVU183" s="166">
        <v>0</v>
      </c>
      <c r="BVV183" s="166">
        <v>0</v>
      </c>
      <c r="BVW183" s="166">
        <v>0</v>
      </c>
      <c r="BVX183" s="166">
        <v>0</v>
      </c>
      <c r="BVY183" s="166">
        <v>0</v>
      </c>
      <c r="BVZ183" s="166">
        <v>0</v>
      </c>
      <c r="BWA183" s="166">
        <v>0</v>
      </c>
      <c r="BWB183" s="166">
        <v>0</v>
      </c>
      <c r="BWC183" s="166">
        <v>0</v>
      </c>
      <c r="BWD183" s="166">
        <v>0</v>
      </c>
      <c r="BWE183" s="166">
        <v>0</v>
      </c>
      <c r="BWF183" s="166">
        <v>0</v>
      </c>
      <c r="BWG183" s="166">
        <v>0</v>
      </c>
      <c r="BWH183" s="166">
        <v>0</v>
      </c>
      <c r="BWI183" s="166">
        <v>0</v>
      </c>
      <c r="BWJ183" s="166">
        <v>0</v>
      </c>
      <c r="BWK183" s="166">
        <v>0</v>
      </c>
      <c r="BWL183" s="166">
        <v>0</v>
      </c>
      <c r="BWM183" s="166">
        <v>0</v>
      </c>
      <c r="BWN183" s="166">
        <v>0</v>
      </c>
      <c r="BWO183" s="166">
        <v>0</v>
      </c>
      <c r="BWP183" s="166">
        <v>0</v>
      </c>
      <c r="BWQ183" s="166">
        <v>0</v>
      </c>
      <c r="BWR183" s="166">
        <v>0</v>
      </c>
      <c r="BWS183" s="166">
        <v>0</v>
      </c>
      <c r="BWT183" s="166">
        <v>0</v>
      </c>
      <c r="BWU183" s="166">
        <v>0</v>
      </c>
      <c r="BWV183" s="166">
        <v>0</v>
      </c>
      <c r="BWW183" s="166">
        <v>0</v>
      </c>
      <c r="BWX183" s="166">
        <v>0</v>
      </c>
      <c r="BWY183" s="166">
        <v>0</v>
      </c>
      <c r="BWZ183" s="166">
        <v>0</v>
      </c>
      <c r="BXA183" s="166">
        <v>0</v>
      </c>
      <c r="BXB183" s="166">
        <v>0</v>
      </c>
      <c r="BXC183" s="166">
        <v>0</v>
      </c>
      <c r="BXD183" s="166">
        <v>0</v>
      </c>
      <c r="BXE183" s="166">
        <v>0</v>
      </c>
      <c r="BXF183" s="166">
        <v>0</v>
      </c>
      <c r="BXG183" s="166">
        <v>0</v>
      </c>
      <c r="BXH183" s="166">
        <v>0</v>
      </c>
      <c r="BXI183" s="166">
        <v>0</v>
      </c>
      <c r="BXJ183" s="166">
        <v>0</v>
      </c>
      <c r="BXK183" s="166">
        <v>0</v>
      </c>
      <c r="BXL183" s="166">
        <v>0</v>
      </c>
      <c r="BXM183" s="166">
        <v>0</v>
      </c>
      <c r="BXN183" s="166">
        <v>0</v>
      </c>
      <c r="BXO183" s="166">
        <v>0</v>
      </c>
      <c r="BXP183" s="166">
        <v>0</v>
      </c>
      <c r="BXQ183" s="166">
        <v>0</v>
      </c>
      <c r="BXR183" s="166">
        <v>0</v>
      </c>
      <c r="BXS183" s="166">
        <v>0</v>
      </c>
      <c r="BXT183" s="166">
        <v>0</v>
      </c>
      <c r="BXU183" s="166">
        <v>0</v>
      </c>
      <c r="BXV183" s="166">
        <v>0</v>
      </c>
      <c r="BXW183" s="166">
        <v>0</v>
      </c>
      <c r="BXX183" s="166">
        <v>0</v>
      </c>
      <c r="BXY183" s="166">
        <v>0</v>
      </c>
      <c r="BXZ183" s="166">
        <v>0</v>
      </c>
      <c r="BYA183" s="166">
        <v>0</v>
      </c>
      <c r="BYB183" s="166">
        <v>0</v>
      </c>
      <c r="BYC183" s="166">
        <v>0</v>
      </c>
      <c r="BYD183" s="166">
        <v>0</v>
      </c>
      <c r="BYE183" s="166">
        <v>0</v>
      </c>
      <c r="BYF183" s="166">
        <v>0</v>
      </c>
      <c r="BYG183" s="166">
        <v>0</v>
      </c>
      <c r="BYH183" s="166">
        <v>0</v>
      </c>
      <c r="BYI183" s="166">
        <v>0</v>
      </c>
      <c r="BYJ183" s="166">
        <v>0</v>
      </c>
      <c r="BYK183" s="166">
        <v>0</v>
      </c>
      <c r="BYL183" s="166">
        <v>0</v>
      </c>
      <c r="BYM183" s="166">
        <v>0</v>
      </c>
      <c r="BYN183" s="166">
        <v>0</v>
      </c>
      <c r="BYO183" s="166">
        <v>0</v>
      </c>
      <c r="BYP183" s="166">
        <v>0</v>
      </c>
      <c r="BYQ183" s="166">
        <v>0</v>
      </c>
      <c r="BYR183" s="166">
        <v>0</v>
      </c>
      <c r="BYS183" s="166">
        <v>0</v>
      </c>
      <c r="BYT183" s="166">
        <v>0</v>
      </c>
      <c r="BYU183" s="166">
        <v>0</v>
      </c>
      <c r="BYV183" s="166">
        <v>0</v>
      </c>
      <c r="BYW183" s="166">
        <v>0</v>
      </c>
      <c r="BYX183" s="166">
        <v>0</v>
      </c>
      <c r="BYY183" s="166">
        <v>0</v>
      </c>
      <c r="BYZ183" s="166">
        <v>0</v>
      </c>
      <c r="BZA183" s="166">
        <v>0</v>
      </c>
      <c r="BZB183" s="166">
        <v>0</v>
      </c>
      <c r="BZC183" s="166">
        <v>0</v>
      </c>
      <c r="BZD183" s="166">
        <v>0</v>
      </c>
      <c r="BZE183" s="166">
        <v>0</v>
      </c>
      <c r="BZF183" s="166">
        <v>0</v>
      </c>
      <c r="BZG183" s="166">
        <v>0</v>
      </c>
      <c r="BZH183" s="166">
        <v>0</v>
      </c>
      <c r="BZI183" s="166">
        <v>0</v>
      </c>
      <c r="BZJ183" s="166">
        <v>0</v>
      </c>
      <c r="BZK183" s="166">
        <v>0</v>
      </c>
      <c r="BZL183" s="166">
        <v>0</v>
      </c>
      <c r="BZM183" s="166">
        <v>0</v>
      </c>
      <c r="BZN183" s="166">
        <v>0</v>
      </c>
      <c r="BZO183" s="166">
        <v>0</v>
      </c>
      <c r="BZP183" s="166">
        <v>0</v>
      </c>
      <c r="BZQ183" s="166">
        <v>0</v>
      </c>
      <c r="BZR183" s="166">
        <v>0</v>
      </c>
      <c r="BZS183" s="166">
        <v>0</v>
      </c>
      <c r="BZT183" s="166">
        <v>0</v>
      </c>
      <c r="BZU183" s="166">
        <v>0</v>
      </c>
      <c r="BZV183" s="166">
        <v>0</v>
      </c>
      <c r="BZW183" s="166">
        <v>0</v>
      </c>
      <c r="BZX183" s="166">
        <v>0</v>
      </c>
      <c r="BZY183" s="166">
        <v>0</v>
      </c>
      <c r="BZZ183" s="166">
        <v>0</v>
      </c>
      <c r="CAA183" s="166">
        <v>0</v>
      </c>
      <c r="CAB183" s="166">
        <v>0</v>
      </c>
      <c r="CAC183" s="166">
        <v>0</v>
      </c>
      <c r="CAD183" s="166">
        <v>0</v>
      </c>
      <c r="CAE183" s="166">
        <v>0</v>
      </c>
      <c r="CAF183" s="166">
        <v>0</v>
      </c>
      <c r="CAG183" s="166">
        <v>0</v>
      </c>
      <c r="CAH183" s="166">
        <v>0</v>
      </c>
      <c r="CAI183" s="166">
        <v>0</v>
      </c>
      <c r="CAJ183" s="166">
        <v>0</v>
      </c>
      <c r="CAK183" s="166">
        <v>0</v>
      </c>
      <c r="CAL183" s="166">
        <v>0</v>
      </c>
      <c r="CAM183" s="166">
        <v>0</v>
      </c>
      <c r="CAN183" s="166">
        <v>0</v>
      </c>
      <c r="CAO183" s="166">
        <v>0</v>
      </c>
      <c r="CAP183" s="166">
        <v>0</v>
      </c>
      <c r="CAQ183" s="166">
        <v>0</v>
      </c>
      <c r="CAR183" s="166">
        <v>0</v>
      </c>
      <c r="CAS183" s="166">
        <v>0</v>
      </c>
      <c r="CAT183" s="166">
        <v>0</v>
      </c>
      <c r="CAU183" s="166">
        <v>0</v>
      </c>
      <c r="CAV183" s="166">
        <v>0</v>
      </c>
      <c r="CAW183" s="166">
        <v>0</v>
      </c>
      <c r="CAX183" s="166">
        <v>0</v>
      </c>
      <c r="CAY183" s="166">
        <v>0</v>
      </c>
      <c r="CAZ183" s="166">
        <v>0</v>
      </c>
      <c r="CBA183" s="166">
        <v>0</v>
      </c>
      <c r="CBB183" s="166">
        <v>0</v>
      </c>
      <c r="CBC183" s="166">
        <v>0</v>
      </c>
      <c r="CBD183" s="166">
        <v>0</v>
      </c>
      <c r="CBE183" s="166">
        <v>0</v>
      </c>
      <c r="CBF183" s="166">
        <v>0</v>
      </c>
      <c r="CBG183" s="166">
        <v>0</v>
      </c>
      <c r="CBH183" s="166">
        <v>0</v>
      </c>
      <c r="CBI183" s="166">
        <v>0</v>
      </c>
      <c r="CBJ183" s="166">
        <v>0</v>
      </c>
      <c r="CBK183" s="166">
        <v>0</v>
      </c>
      <c r="CBL183" s="166">
        <v>0</v>
      </c>
      <c r="CBM183" s="166">
        <v>0</v>
      </c>
      <c r="CBN183" s="166">
        <v>0</v>
      </c>
      <c r="CBO183" s="166">
        <v>0</v>
      </c>
      <c r="CBP183" s="166">
        <v>0</v>
      </c>
      <c r="CBQ183" s="166">
        <v>0</v>
      </c>
      <c r="CBR183" s="166">
        <v>0</v>
      </c>
      <c r="CBS183" s="166">
        <v>0</v>
      </c>
      <c r="CBT183" s="166">
        <v>0</v>
      </c>
      <c r="CBU183" s="166">
        <v>0</v>
      </c>
      <c r="CBV183" s="166">
        <v>0</v>
      </c>
      <c r="CBW183" s="166">
        <v>0</v>
      </c>
      <c r="CBX183" s="166">
        <v>0</v>
      </c>
      <c r="CBY183" s="166">
        <v>0</v>
      </c>
      <c r="CBZ183" s="166">
        <v>0</v>
      </c>
      <c r="CCA183" s="166">
        <v>0</v>
      </c>
      <c r="CCB183" s="166">
        <v>0</v>
      </c>
      <c r="CCC183" s="166">
        <v>0</v>
      </c>
      <c r="CCD183" s="166">
        <v>0</v>
      </c>
      <c r="CCE183" s="166">
        <v>0</v>
      </c>
      <c r="CCF183" s="166">
        <v>0</v>
      </c>
      <c r="CCG183" s="166">
        <v>0</v>
      </c>
      <c r="CCH183" s="166">
        <v>0</v>
      </c>
      <c r="CCI183" s="166">
        <v>0</v>
      </c>
      <c r="CCJ183" s="166">
        <v>0</v>
      </c>
      <c r="CCK183" s="166">
        <v>0</v>
      </c>
      <c r="CCL183" s="166">
        <v>0</v>
      </c>
      <c r="CCM183" s="166">
        <v>0</v>
      </c>
      <c r="CCN183" s="166">
        <v>0</v>
      </c>
      <c r="CCO183" s="166">
        <v>0</v>
      </c>
      <c r="CCP183" s="166">
        <v>0</v>
      </c>
      <c r="CCQ183" s="166">
        <v>0</v>
      </c>
      <c r="CCR183" s="166">
        <v>0</v>
      </c>
      <c r="CCS183" s="166">
        <v>0</v>
      </c>
      <c r="CCT183" s="166">
        <v>0</v>
      </c>
      <c r="CCU183" s="166">
        <v>0</v>
      </c>
      <c r="CCV183" s="166">
        <v>0</v>
      </c>
      <c r="CCW183" s="166">
        <v>0</v>
      </c>
      <c r="CCX183" s="166">
        <v>0</v>
      </c>
      <c r="CCY183" s="166">
        <v>0</v>
      </c>
      <c r="CCZ183" s="166">
        <v>0</v>
      </c>
      <c r="CDA183" s="166">
        <v>0</v>
      </c>
      <c r="CDB183" s="166">
        <v>0</v>
      </c>
      <c r="CDC183" s="166">
        <v>0</v>
      </c>
      <c r="CDD183" s="166">
        <v>0</v>
      </c>
      <c r="CDE183" s="166">
        <v>0</v>
      </c>
      <c r="CDF183" s="166">
        <v>0</v>
      </c>
      <c r="CDG183" s="166">
        <v>0</v>
      </c>
      <c r="CDH183" s="166">
        <v>0</v>
      </c>
      <c r="CDI183" s="166">
        <v>0</v>
      </c>
      <c r="CDJ183" s="166">
        <v>0</v>
      </c>
      <c r="CDK183" s="166">
        <v>0</v>
      </c>
      <c r="CDL183" s="166">
        <v>0</v>
      </c>
      <c r="CDM183" s="166">
        <v>0</v>
      </c>
      <c r="CDN183" s="166">
        <v>0</v>
      </c>
      <c r="CDO183" s="166">
        <v>0</v>
      </c>
      <c r="CDP183" s="166">
        <v>0</v>
      </c>
      <c r="CDQ183" s="166">
        <v>0</v>
      </c>
      <c r="CDR183" s="166">
        <v>0</v>
      </c>
      <c r="CDS183" s="166">
        <v>0</v>
      </c>
      <c r="CDT183" s="166">
        <v>0</v>
      </c>
      <c r="CDU183" s="166">
        <v>0</v>
      </c>
      <c r="CDV183" s="166">
        <v>0</v>
      </c>
      <c r="CDW183" s="166">
        <v>0</v>
      </c>
      <c r="CDX183" s="166">
        <v>0</v>
      </c>
      <c r="CDY183" s="166">
        <v>0</v>
      </c>
      <c r="CDZ183" s="166">
        <v>0</v>
      </c>
      <c r="CEA183" s="166">
        <v>0</v>
      </c>
      <c r="CEB183" s="166">
        <v>0</v>
      </c>
      <c r="CEC183" s="166">
        <v>0</v>
      </c>
      <c r="CED183" s="166">
        <v>0</v>
      </c>
      <c r="CEE183" s="166">
        <v>0</v>
      </c>
      <c r="CEF183" s="166">
        <v>0</v>
      </c>
      <c r="CEG183" s="166">
        <v>0</v>
      </c>
      <c r="CEH183" s="166">
        <v>0</v>
      </c>
      <c r="CEI183" s="166">
        <v>0</v>
      </c>
      <c r="CEJ183" s="166">
        <v>0</v>
      </c>
      <c r="CEK183" s="166">
        <v>0</v>
      </c>
      <c r="CEL183" s="166">
        <v>0</v>
      </c>
      <c r="CEM183" s="166">
        <v>0</v>
      </c>
      <c r="CEN183" s="166">
        <v>0</v>
      </c>
      <c r="CEO183" s="166">
        <v>0</v>
      </c>
      <c r="CEP183" s="166">
        <v>0</v>
      </c>
      <c r="CEQ183" s="166">
        <v>0</v>
      </c>
      <c r="CER183" s="166">
        <v>0</v>
      </c>
      <c r="CES183" s="166">
        <v>0</v>
      </c>
      <c r="CET183" s="166">
        <v>0</v>
      </c>
      <c r="CEU183" s="166">
        <v>0</v>
      </c>
      <c r="CEV183" s="166">
        <v>0</v>
      </c>
      <c r="CEW183" s="166">
        <v>0</v>
      </c>
      <c r="CEX183" s="166">
        <v>0</v>
      </c>
      <c r="CEY183" s="166">
        <v>0</v>
      </c>
      <c r="CEZ183" s="166">
        <v>0</v>
      </c>
      <c r="CFA183" s="166">
        <v>0</v>
      </c>
      <c r="CFB183" s="166">
        <v>0</v>
      </c>
      <c r="CFC183" s="166">
        <v>0</v>
      </c>
      <c r="CFD183" s="166">
        <v>0</v>
      </c>
      <c r="CFE183" s="166">
        <v>0</v>
      </c>
      <c r="CFF183" s="166">
        <v>0</v>
      </c>
      <c r="CFG183" s="166">
        <v>0</v>
      </c>
      <c r="CFH183" s="166">
        <v>0</v>
      </c>
      <c r="CFI183" s="166">
        <v>0</v>
      </c>
      <c r="CFJ183" s="166">
        <v>0</v>
      </c>
      <c r="CFK183" s="166">
        <v>0</v>
      </c>
      <c r="CFL183" s="166">
        <v>0</v>
      </c>
      <c r="CFM183" s="166">
        <v>0</v>
      </c>
      <c r="CFN183" s="166">
        <v>0</v>
      </c>
      <c r="CFO183" s="166">
        <v>0</v>
      </c>
      <c r="CFP183" s="166">
        <v>0</v>
      </c>
      <c r="CFQ183" s="166">
        <v>0</v>
      </c>
      <c r="CFR183" s="166">
        <v>0</v>
      </c>
      <c r="CFS183" s="166">
        <v>0</v>
      </c>
      <c r="CFT183" s="166">
        <v>0</v>
      </c>
      <c r="CFU183" s="166">
        <v>0</v>
      </c>
      <c r="CFV183" s="166">
        <v>0</v>
      </c>
      <c r="CFW183" s="166">
        <v>0</v>
      </c>
      <c r="CFX183" s="166">
        <v>0</v>
      </c>
      <c r="CFY183" s="166">
        <v>0</v>
      </c>
      <c r="CFZ183" s="166">
        <v>0</v>
      </c>
      <c r="CGA183" s="166">
        <v>0</v>
      </c>
      <c r="CGB183" s="166">
        <v>0</v>
      </c>
      <c r="CGC183" s="166">
        <v>0</v>
      </c>
      <c r="CGD183" s="166">
        <v>0</v>
      </c>
      <c r="CGE183" s="166">
        <v>0</v>
      </c>
      <c r="CGF183" s="166">
        <v>0</v>
      </c>
      <c r="CGG183" s="166">
        <v>0</v>
      </c>
      <c r="CGH183" s="166">
        <v>0</v>
      </c>
      <c r="CGI183" s="166">
        <v>0</v>
      </c>
      <c r="CGJ183" s="166">
        <v>0</v>
      </c>
      <c r="CGK183" s="166">
        <v>0</v>
      </c>
      <c r="CGL183" s="166">
        <v>0</v>
      </c>
      <c r="CGM183" s="166">
        <v>0</v>
      </c>
      <c r="CGN183" s="166">
        <v>0</v>
      </c>
      <c r="CGO183" s="166">
        <v>0</v>
      </c>
      <c r="CGP183" s="166">
        <v>0</v>
      </c>
      <c r="CGQ183" s="166">
        <v>0</v>
      </c>
      <c r="CGR183" s="166">
        <v>0</v>
      </c>
      <c r="CGS183" s="166">
        <v>0</v>
      </c>
      <c r="CGT183" s="166">
        <v>0</v>
      </c>
      <c r="CGU183" s="166">
        <v>0</v>
      </c>
      <c r="CGV183" s="166">
        <v>0</v>
      </c>
      <c r="CGW183" s="166">
        <v>0</v>
      </c>
      <c r="CGX183" s="166">
        <v>0</v>
      </c>
      <c r="CGY183" s="166">
        <v>0</v>
      </c>
      <c r="CGZ183" s="166">
        <v>0</v>
      </c>
      <c r="CHA183" s="166">
        <v>0</v>
      </c>
      <c r="CHB183" s="166">
        <v>0</v>
      </c>
      <c r="CHC183" s="166">
        <v>0</v>
      </c>
      <c r="CHD183" s="166">
        <v>0</v>
      </c>
      <c r="CHE183" s="166">
        <v>0</v>
      </c>
      <c r="CHF183" s="166">
        <v>0</v>
      </c>
      <c r="CHG183" s="166">
        <v>0</v>
      </c>
      <c r="CHH183" s="166">
        <v>0</v>
      </c>
      <c r="CHI183" s="166">
        <v>0</v>
      </c>
      <c r="CHJ183" s="166">
        <v>0</v>
      </c>
      <c r="CHK183" s="166">
        <v>0</v>
      </c>
      <c r="CHL183" s="166">
        <v>0</v>
      </c>
      <c r="CHM183" s="166">
        <v>0</v>
      </c>
      <c r="CHN183" s="166">
        <v>0</v>
      </c>
      <c r="CHO183" s="166">
        <v>0</v>
      </c>
      <c r="CHP183" s="166">
        <v>0</v>
      </c>
      <c r="CHQ183" s="166">
        <v>0</v>
      </c>
      <c r="CHR183" s="166">
        <v>0</v>
      </c>
      <c r="CHS183" s="166">
        <v>0</v>
      </c>
      <c r="CHT183" s="166">
        <v>0</v>
      </c>
      <c r="CHU183" s="166">
        <v>0</v>
      </c>
      <c r="CHV183" s="166">
        <v>0</v>
      </c>
      <c r="CHW183" s="166">
        <v>0</v>
      </c>
      <c r="CHX183" s="166">
        <v>0</v>
      </c>
      <c r="CHY183" s="166">
        <v>0</v>
      </c>
      <c r="CHZ183" s="166">
        <v>0</v>
      </c>
      <c r="CIA183" s="166">
        <v>0</v>
      </c>
      <c r="CIB183" s="166">
        <v>0</v>
      </c>
      <c r="CIC183" s="166">
        <v>0</v>
      </c>
      <c r="CID183" s="166">
        <v>0</v>
      </c>
      <c r="CIE183" s="166">
        <v>0</v>
      </c>
      <c r="CIF183" s="166">
        <v>0</v>
      </c>
      <c r="CIG183" s="166">
        <v>0</v>
      </c>
      <c r="CIH183" s="166">
        <v>0</v>
      </c>
      <c r="CII183" s="166">
        <v>0</v>
      </c>
      <c r="CIJ183" s="166">
        <v>0</v>
      </c>
      <c r="CIK183" s="166">
        <v>0</v>
      </c>
      <c r="CIL183" s="166">
        <v>0</v>
      </c>
      <c r="CIM183" s="166">
        <v>0</v>
      </c>
      <c r="CIN183" s="166">
        <v>0</v>
      </c>
      <c r="CIO183" s="166">
        <v>0</v>
      </c>
      <c r="CIP183" s="166">
        <v>0</v>
      </c>
      <c r="CIQ183" s="166">
        <v>0</v>
      </c>
      <c r="CIR183" s="166">
        <v>0</v>
      </c>
      <c r="CIS183" s="166">
        <v>0</v>
      </c>
      <c r="CIT183" s="166">
        <v>0</v>
      </c>
      <c r="CIU183" s="166">
        <v>0</v>
      </c>
      <c r="CIV183" s="166">
        <v>0</v>
      </c>
      <c r="CIW183" s="166">
        <v>0</v>
      </c>
      <c r="CIX183" s="166">
        <v>0</v>
      </c>
      <c r="CIY183" s="166">
        <v>0</v>
      </c>
      <c r="CIZ183" s="166">
        <v>0</v>
      </c>
      <c r="CJA183" s="166">
        <v>0</v>
      </c>
      <c r="CJB183" s="166">
        <v>0</v>
      </c>
      <c r="CJC183" s="166">
        <v>0</v>
      </c>
      <c r="CJD183" s="166">
        <v>0</v>
      </c>
      <c r="CJE183" s="166">
        <v>0</v>
      </c>
      <c r="CJF183" s="166">
        <v>0</v>
      </c>
      <c r="CJG183" s="166">
        <v>0</v>
      </c>
      <c r="CJH183" s="166">
        <v>0</v>
      </c>
      <c r="CJI183" s="166">
        <v>0</v>
      </c>
      <c r="CJJ183" s="166">
        <v>0</v>
      </c>
      <c r="CJK183" s="166">
        <v>0</v>
      </c>
      <c r="CJL183" s="166">
        <v>0</v>
      </c>
      <c r="CJM183" s="166">
        <v>0</v>
      </c>
      <c r="CJN183" s="166">
        <v>0</v>
      </c>
      <c r="CJO183" s="166">
        <v>0</v>
      </c>
      <c r="CJP183" s="166">
        <v>0</v>
      </c>
      <c r="CJQ183" s="166">
        <v>0</v>
      </c>
      <c r="CJR183" s="166">
        <v>0</v>
      </c>
      <c r="CJS183" s="166">
        <v>0</v>
      </c>
      <c r="CJT183" s="166">
        <v>0</v>
      </c>
      <c r="CJU183" s="166">
        <v>0</v>
      </c>
      <c r="CJV183" s="166">
        <v>0</v>
      </c>
      <c r="CJW183" s="166">
        <v>0</v>
      </c>
      <c r="CJX183" s="166">
        <v>0</v>
      </c>
      <c r="CJY183" s="166">
        <v>0</v>
      </c>
      <c r="CJZ183" s="166">
        <v>0</v>
      </c>
      <c r="CKA183" s="166">
        <v>0</v>
      </c>
      <c r="CKB183" s="166">
        <v>0</v>
      </c>
      <c r="CKC183" s="166">
        <v>0</v>
      </c>
      <c r="CKD183" s="166">
        <v>0</v>
      </c>
      <c r="CKE183" s="166">
        <v>0</v>
      </c>
      <c r="CKF183" s="166">
        <v>0</v>
      </c>
      <c r="CKG183" s="166">
        <v>0</v>
      </c>
      <c r="CKH183" s="166">
        <v>0</v>
      </c>
      <c r="CKI183" s="166">
        <v>0</v>
      </c>
      <c r="CKJ183" s="166">
        <v>0</v>
      </c>
      <c r="CKK183" s="166">
        <v>0</v>
      </c>
      <c r="CKL183" s="166">
        <v>0</v>
      </c>
      <c r="CKM183" s="166">
        <v>0</v>
      </c>
      <c r="CKN183" s="166">
        <v>0</v>
      </c>
      <c r="CKO183" s="166">
        <v>0</v>
      </c>
      <c r="CKP183" s="166">
        <v>0</v>
      </c>
      <c r="CKQ183" s="166">
        <v>0</v>
      </c>
      <c r="CKR183" s="166">
        <v>0</v>
      </c>
      <c r="CKS183" s="166">
        <v>0</v>
      </c>
      <c r="CKT183" s="166">
        <v>0</v>
      </c>
      <c r="CKU183" s="166">
        <v>0</v>
      </c>
      <c r="CKV183" s="166">
        <v>0</v>
      </c>
      <c r="CKW183" s="166">
        <v>0</v>
      </c>
      <c r="CKX183" s="166">
        <v>0</v>
      </c>
      <c r="CKY183" s="166">
        <v>0</v>
      </c>
      <c r="CKZ183" s="166">
        <v>0</v>
      </c>
      <c r="CLA183" s="166">
        <v>0</v>
      </c>
      <c r="CLB183" s="166">
        <v>0</v>
      </c>
      <c r="CLC183" s="166">
        <v>0</v>
      </c>
      <c r="CLD183" s="166">
        <v>0</v>
      </c>
      <c r="CLE183" s="166">
        <v>0</v>
      </c>
      <c r="CLF183" s="166">
        <v>0</v>
      </c>
      <c r="CLG183" s="166">
        <v>0</v>
      </c>
      <c r="CLH183" s="166">
        <v>0</v>
      </c>
      <c r="CLI183" s="166">
        <v>0</v>
      </c>
      <c r="CLJ183" s="166">
        <v>0</v>
      </c>
      <c r="CLK183" s="166">
        <v>0</v>
      </c>
      <c r="CLL183" s="166">
        <v>0</v>
      </c>
      <c r="CLM183" s="166">
        <v>0</v>
      </c>
      <c r="CLN183" s="166">
        <v>0</v>
      </c>
      <c r="CLO183" s="166">
        <v>0</v>
      </c>
      <c r="CLP183" s="166">
        <v>0</v>
      </c>
      <c r="CLQ183" s="166">
        <v>0</v>
      </c>
      <c r="CLR183" s="166">
        <v>0</v>
      </c>
      <c r="CLS183" s="166">
        <v>0</v>
      </c>
      <c r="CLT183" s="166">
        <v>0</v>
      </c>
      <c r="CLU183" s="166">
        <v>0</v>
      </c>
      <c r="CLV183" s="166">
        <v>0</v>
      </c>
      <c r="CLW183" s="166">
        <v>0</v>
      </c>
      <c r="CLX183" s="166">
        <v>0</v>
      </c>
      <c r="CLY183" s="166">
        <v>0</v>
      </c>
      <c r="CLZ183" s="166">
        <v>0</v>
      </c>
      <c r="CMA183" s="166">
        <v>0</v>
      </c>
      <c r="CMB183" s="166">
        <v>0</v>
      </c>
      <c r="CMC183" s="166">
        <v>0</v>
      </c>
      <c r="CMD183" s="166">
        <v>0</v>
      </c>
      <c r="CME183" s="166">
        <v>0</v>
      </c>
      <c r="CMF183" s="166">
        <v>0</v>
      </c>
      <c r="CMG183" s="166">
        <v>0</v>
      </c>
      <c r="CMH183" s="166">
        <v>0</v>
      </c>
      <c r="CMI183" s="166">
        <v>0</v>
      </c>
      <c r="CMJ183" s="166">
        <v>0</v>
      </c>
      <c r="CMK183" s="166">
        <v>0</v>
      </c>
      <c r="CML183" s="166">
        <v>0</v>
      </c>
      <c r="CMM183" s="166">
        <v>0</v>
      </c>
      <c r="CMN183" s="166">
        <v>0</v>
      </c>
      <c r="CMO183" s="166">
        <v>0</v>
      </c>
      <c r="CMP183" s="166">
        <v>0</v>
      </c>
      <c r="CMQ183" s="166">
        <v>0</v>
      </c>
      <c r="CMR183" s="166">
        <v>0</v>
      </c>
      <c r="CMS183" s="166">
        <v>0</v>
      </c>
      <c r="CMT183" s="166">
        <v>0</v>
      </c>
      <c r="CMU183" s="166">
        <v>0</v>
      </c>
      <c r="CMV183" s="166">
        <v>0</v>
      </c>
      <c r="CMW183" s="166">
        <v>0</v>
      </c>
      <c r="CMX183" s="166">
        <v>0</v>
      </c>
      <c r="CMY183" s="166">
        <v>0</v>
      </c>
      <c r="CMZ183" s="166">
        <v>0</v>
      </c>
      <c r="CNA183" s="166">
        <v>0</v>
      </c>
      <c r="CNB183" s="166">
        <v>0</v>
      </c>
      <c r="CNC183" s="166">
        <v>0</v>
      </c>
      <c r="CND183" s="166">
        <v>0</v>
      </c>
      <c r="CNE183" s="166">
        <v>0</v>
      </c>
      <c r="CNF183" s="166">
        <v>0</v>
      </c>
      <c r="CNG183" s="166">
        <v>0</v>
      </c>
      <c r="CNH183" s="166">
        <v>0</v>
      </c>
      <c r="CNI183" s="166">
        <v>0</v>
      </c>
      <c r="CNJ183" s="166">
        <v>0</v>
      </c>
      <c r="CNK183" s="166">
        <v>0</v>
      </c>
      <c r="CNL183" s="166">
        <v>0</v>
      </c>
      <c r="CNM183" s="166">
        <v>0</v>
      </c>
      <c r="CNN183" s="166">
        <v>0</v>
      </c>
      <c r="CNO183" s="166">
        <v>0</v>
      </c>
      <c r="CNP183" s="166">
        <v>0</v>
      </c>
      <c r="CNQ183" s="166">
        <v>0</v>
      </c>
      <c r="CNR183" s="166">
        <v>0</v>
      </c>
      <c r="CNS183" s="166">
        <v>0</v>
      </c>
      <c r="CNT183" s="166">
        <v>0</v>
      </c>
      <c r="CNU183" s="166">
        <v>0</v>
      </c>
      <c r="CNV183" s="166">
        <v>0</v>
      </c>
      <c r="CNW183" s="166">
        <v>0</v>
      </c>
      <c r="CNX183" s="166">
        <v>0</v>
      </c>
      <c r="CNY183" s="166">
        <v>0</v>
      </c>
      <c r="CNZ183" s="166">
        <v>0</v>
      </c>
      <c r="COA183" s="166">
        <v>0</v>
      </c>
      <c r="COB183" s="166">
        <v>0</v>
      </c>
      <c r="COC183" s="166">
        <v>0</v>
      </c>
      <c r="COD183" s="166">
        <v>0</v>
      </c>
      <c r="COE183" s="166">
        <v>0</v>
      </c>
      <c r="COF183" s="166">
        <v>0</v>
      </c>
      <c r="COG183" s="166">
        <v>0</v>
      </c>
      <c r="COH183" s="166">
        <v>0</v>
      </c>
      <c r="COI183" s="166">
        <v>0</v>
      </c>
      <c r="COJ183" s="166">
        <v>0</v>
      </c>
      <c r="COK183" s="166">
        <v>0</v>
      </c>
      <c r="COL183" s="166">
        <v>0</v>
      </c>
      <c r="COM183" s="166">
        <v>0</v>
      </c>
      <c r="CON183" s="166">
        <v>0</v>
      </c>
      <c r="COO183" s="166">
        <v>0</v>
      </c>
      <c r="COP183" s="166">
        <v>0</v>
      </c>
      <c r="COQ183" s="166">
        <v>0</v>
      </c>
      <c r="COR183" s="166">
        <v>0</v>
      </c>
      <c r="COS183" s="166">
        <v>0</v>
      </c>
      <c r="COT183" s="166">
        <v>0</v>
      </c>
      <c r="COU183" s="166">
        <v>0</v>
      </c>
      <c r="COV183" s="166">
        <v>0</v>
      </c>
      <c r="COW183" s="166">
        <v>0</v>
      </c>
      <c r="COX183" s="166">
        <v>0</v>
      </c>
      <c r="COY183" s="166">
        <v>0</v>
      </c>
      <c r="COZ183" s="166">
        <v>0</v>
      </c>
      <c r="CPA183" s="166">
        <v>0</v>
      </c>
      <c r="CPB183" s="166">
        <v>0</v>
      </c>
      <c r="CPC183" s="166">
        <v>0</v>
      </c>
      <c r="CPD183" s="166">
        <v>0</v>
      </c>
      <c r="CPE183" s="166">
        <v>0</v>
      </c>
      <c r="CPF183" s="166">
        <v>0</v>
      </c>
      <c r="CPG183" s="166">
        <v>0</v>
      </c>
      <c r="CPH183" s="166">
        <v>0</v>
      </c>
      <c r="CPI183" s="166">
        <v>0</v>
      </c>
      <c r="CPJ183" s="166">
        <v>0</v>
      </c>
      <c r="CPK183" s="166">
        <v>0</v>
      </c>
      <c r="CPL183" s="166">
        <v>0</v>
      </c>
      <c r="CPM183" s="166">
        <v>0</v>
      </c>
      <c r="CPN183" s="166">
        <v>0</v>
      </c>
      <c r="CPO183" s="166">
        <v>0</v>
      </c>
      <c r="CPP183" s="166">
        <v>0</v>
      </c>
      <c r="CPQ183" s="166">
        <v>0</v>
      </c>
      <c r="CPR183" s="166">
        <v>0</v>
      </c>
      <c r="CPS183" s="166">
        <v>0</v>
      </c>
      <c r="CPT183" s="166">
        <v>0</v>
      </c>
      <c r="CPU183" s="166">
        <v>0</v>
      </c>
      <c r="CPV183" s="166">
        <v>0</v>
      </c>
      <c r="CPW183" s="166">
        <v>0</v>
      </c>
      <c r="CPX183" s="166">
        <v>0</v>
      </c>
      <c r="CPY183" s="166">
        <v>0</v>
      </c>
      <c r="CPZ183" s="166">
        <v>0</v>
      </c>
      <c r="CQA183" s="166">
        <v>0</v>
      </c>
      <c r="CQB183" s="166">
        <v>0</v>
      </c>
      <c r="CQC183" s="166">
        <v>0</v>
      </c>
      <c r="CQD183" s="166">
        <v>0</v>
      </c>
      <c r="CQE183" s="166">
        <v>0</v>
      </c>
      <c r="CQF183" s="166">
        <v>0</v>
      </c>
      <c r="CQG183" s="166">
        <v>0</v>
      </c>
      <c r="CQH183" s="166">
        <v>0</v>
      </c>
      <c r="CQI183" s="166">
        <v>0</v>
      </c>
      <c r="CQJ183" s="166">
        <v>0</v>
      </c>
      <c r="CQK183" s="166">
        <v>0</v>
      </c>
      <c r="CQL183" s="166">
        <v>0</v>
      </c>
      <c r="CQM183" s="166">
        <v>0</v>
      </c>
      <c r="CQN183" s="166">
        <v>0</v>
      </c>
      <c r="CQO183" s="166">
        <v>0</v>
      </c>
      <c r="CQP183" s="166">
        <v>0</v>
      </c>
      <c r="CQQ183" s="166">
        <v>0</v>
      </c>
      <c r="CQR183" s="166">
        <v>0</v>
      </c>
      <c r="CQS183" s="166">
        <v>0</v>
      </c>
      <c r="CQT183" s="166">
        <v>0</v>
      </c>
      <c r="CQU183" s="166">
        <v>0</v>
      </c>
      <c r="CQV183" s="166">
        <v>0</v>
      </c>
      <c r="CQW183" s="166">
        <v>0</v>
      </c>
      <c r="CQX183" s="166">
        <v>0</v>
      </c>
      <c r="CQY183" s="166">
        <v>0</v>
      </c>
      <c r="CQZ183" s="166">
        <v>0</v>
      </c>
      <c r="CRA183" s="166">
        <v>0</v>
      </c>
      <c r="CRB183" s="166">
        <v>0</v>
      </c>
      <c r="CRC183" s="166">
        <v>0</v>
      </c>
      <c r="CRD183" s="166">
        <v>0</v>
      </c>
      <c r="CRE183" s="166">
        <v>0</v>
      </c>
      <c r="CRF183" s="166">
        <v>0</v>
      </c>
      <c r="CRG183" s="166">
        <v>0</v>
      </c>
      <c r="CRH183" s="166">
        <v>0</v>
      </c>
      <c r="CRI183" s="166">
        <v>0</v>
      </c>
      <c r="CRJ183" s="166">
        <v>0</v>
      </c>
      <c r="CRK183" s="166">
        <v>0</v>
      </c>
      <c r="CRL183" s="166">
        <v>0</v>
      </c>
      <c r="CRM183" s="166">
        <v>0</v>
      </c>
      <c r="CRN183" s="166">
        <v>0</v>
      </c>
      <c r="CRO183" s="166">
        <v>0</v>
      </c>
      <c r="CRP183" s="166">
        <v>0</v>
      </c>
      <c r="CRQ183" s="166">
        <v>0</v>
      </c>
      <c r="CRR183" s="166">
        <v>0</v>
      </c>
      <c r="CRS183" s="166">
        <v>0</v>
      </c>
      <c r="CRT183" s="166">
        <v>0</v>
      </c>
      <c r="CRU183" s="166">
        <v>0</v>
      </c>
      <c r="CRV183" s="166">
        <v>0</v>
      </c>
      <c r="CRW183" s="166">
        <v>0</v>
      </c>
      <c r="CRX183" s="166">
        <v>0</v>
      </c>
      <c r="CRY183" s="166">
        <v>0</v>
      </c>
      <c r="CRZ183" s="166">
        <v>0</v>
      </c>
      <c r="CSA183" s="166">
        <v>0</v>
      </c>
      <c r="CSB183" s="166">
        <v>0</v>
      </c>
      <c r="CSC183" s="166">
        <v>0</v>
      </c>
      <c r="CSD183" s="166">
        <v>0</v>
      </c>
      <c r="CSE183" s="166">
        <v>0</v>
      </c>
      <c r="CSF183" s="166">
        <v>0</v>
      </c>
      <c r="CSG183" s="166">
        <v>0</v>
      </c>
      <c r="CSH183" s="166">
        <v>0</v>
      </c>
      <c r="CSI183" s="166">
        <v>0</v>
      </c>
      <c r="CSJ183" s="166">
        <v>0</v>
      </c>
      <c r="CSK183" s="166">
        <v>0</v>
      </c>
      <c r="CSL183" s="166">
        <v>0</v>
      </c>
      <c r="CSM183" s="166">
        <v>0</v>
      </c>
      <c r="CSN183" s="166">
        <v>0</v>
      </c>
      <c r="CSO183" s="166">
        <v>0</v>
      </c>
      <c r="CSP183" s="166">
        <v>0</v>
      </c>
      <c r="CSQ183" s="166">
        <v>0</v>
      </c>
      <c r="CSR183" s="166">
        <v>0</v>
      </c>
      <c r="CSS183" s="166">
        <v>0</v>
      </c>
      <c r="CST183" s="166">
        <v>0</v>
      </c>
      <c r="CSU183" s="166">
        <v>0</v>
      </c>
      <c r="CSV183" s="166">
        <v>0</v>
      </c>
      <c r="CSW183" s="166">
        <v>0</v>
      </c>
      <c r="CSX183" s="166">
        <v>0</v>
      </c>
      <c r="CSY183" s="166">
        <v>0</v>
      </c>
      <c r="CSZ183" s="166">
        <v>0</v>
      </c>
      <c r="CTA183" s="166">
        <v>0</v>
      </c>
      <c r="CTB183" s="166">
        <v>0</v>
      </c>
      <c r="CTC183" s="166">
        <v>0</v>
      </c>
      <c r="CTD183" s="166">
        <v>0</v>
      </c>
      <c r="CTE183" s="166">
        <v>0</v>
      </c>
      <c r="CTF183" s="166">
        <v>0</v>
      </c>
      <c r="CTG183" s="166">
        <v>0</v>
      </c>
      <c r="CTH183" s="166">
        <v>0</v>
      </c>
      <c r="CTI183" s="166">
        <v>0</v>
      </c>
      <c r="CTJ183" s="166">
        <v>0</v>
      </c>
      <c r="CTK183" s="166">
        <v>0</v>
      </c>
      <c r="CTL183" s="166">
        <v>0</v>
      </c>
      <c r="CTM183" s="166">
        <v>0</v>
      </c>
      <c r="CTN183" s="166">
        <v>0</v>
      </c>
      <c r="CTO183" s="166">
        <v>0</v>
      </c>
      <c r="CTP183" s="166">
        <v>0</v>
      </c>
      <c r="CTQ183" s="166">
        <v>0</v>
      </c>
      <c r="CTR183" s="166">
        <v>0</v>
      </c>
      <c r="CTS183" s="166">
        <v>0</v>
      </c>
      <c r="CTT183" s="166">
        <v>0</v>
      </c>
      <c r="CTU183" s="166">
        <v>0</v>
      </c>
      <c r="CTV183" s="166">
        <v>0</v>
      </c>
      <c r="CTW183" s="166">
        <v>0</v>
      </c>
      <c r="CTX183" s="166">
        <v>0</v>
      </c>
      <c r="CTY183" s="166">
        <v>0</v>
      </c>
      <c r="CTZ183" s="166">
        <v>0</v>
      </c>
      <c r="CUA183" s="166">
        <v>0</v>
      </c>
      <c r="CUB183" s="166">
        <v>0</v>
      </c>
      <c r="CUC183" s="166">
        <v>0</v>
      </c>
      <c r="CUD183" s="166">
        <v>0</v>
      </c>
      <c r="CUE183" s="166">
        <v>0</v>
      </c>
      <c r="CUF183" s="166">
        <v>0</v>
      </c>
      <c r="CUG183" s="166">
        <v>0</v>
      </c>
      <c r="CUH183" s="166">
        <v>0</v>
      </c>
      <c r="CUI183" s="166">
        <v>0</v>
      </c>
      <c r="CUJ183" s="166">
        <v>0</v>
      </c>
      <c r="CUK183" s="166">
        <v>0</v>
      </c>
      <c r="CUL183" s="166">
        <v>0</v>
      </c>
      <c r="CUM183" s="166">
        <v>0</v>
      </c>
      <c r="CUN183" s="166">
        <v>0</v>
      </c>
      <c r="CUO183" s="166">
        <v>0</v>
      </c>
      <c r="CUP183" s="166">
        <v>0</v>
      </c>
      <c r="CUQ183" s="166">
        <v>0</v>
      </c>
      <c r="CUR183" s="166">
        <v>0</v>
      </c>
      <c r="CUS183" s="166">
        <v>0</v>
      </c>
      <c r="CUT183" s="166">
        <v>0</v>
      </c>
      <c r="CUU183" s="166">
        <v>0</v>
      </c>
      <c r="CUV183" s="166">
        <v>0</v>
      </c>
      <c r="CUW183" s="166">
        <v>0</v>
      </c>
      <c r="CUX183" s="166">
        <v>0</v>
      </c>
      <c r="CUY183" s="166">
        <v>0</v>
      </c>
      <c r="CUZ183" s="166">
        <v>0</v>
      </c>
      <c r="CVA183" s="166">
        <v>0</v>
      </c>
      <c r="CVB183" s="166">
        <v>0</v>
      </c>
      <c r="CVC183" s="166">
        <v>0</v>
      </c>
      <c r="CVD183" s="166">
        <v>0</v>
      </c>
      <c r="CVE183" s="166">
        <v>0</v>
      </c>
      <c r="CVF183" s="166">
        <v>0</v>
      </c>
      <c r="CVG183" s="166">
        <v>0</v>
      </c>
      <c r="CVH183" s="166">
        <v>0</v>
      </c>
      <c r="CVI183" s="166">
        <v>0</v>
      </c>
      <c r="CVJ183" s="166">
        <v>0</v>
      </c>
      <c r="CVK183" s="166">
        <v>0</v>
      </c>
      <c r="CVL183" s="166">
        <v>0</v>
      </c>
      <c r="CVM183" s="166">
        <v>0</v>
      </c>
      <c r="CVN183" s="166">
        <v>0</v>
      </c>
      <c r="CVO183" s="166">
        <v>0</v>
      </c>
      <c r="CVP183" s="166">
        <v>0</v>
      </c>
      <c r="CVQ183" s="166">
        <v>0</v>
      </c>
      <c r="CVR183" s="166">
        <v>0</v>
      </c>
      <c r="CVS183" s="166">
        <v>0</v>
      </c>
      <c r="CVT183" s="166">
        <v>0</v>
      </c>
      <c r="CVU183" s="166">
        <v>0</v>
      </c>
      <c r="CVV183" s="166">
        <v>0</v>
      </c>
      <c r="CVW183" s="166">
        <v>0</v>
      </c>
      <c r="CVX183" s="166">
        <v>0</v>
      </c>
      <c r="CVY183" s="166">
        <v>0</v>
      </c>
      <c r="CVZ183" s="166">
        <v>0</v>
      </c>
      <c r="CWA183" s="166">
        <v>0</v>
      </c>
      <c r="CWB183" s="166">
        <v>0</v>
      </c>
      <c r="CWC183" s="166">
        <v>0</v>
      </c>
      <c r="CWD183" s="166">
        <v>0</v>
      </c>
      <c r="CWE183" s="166">
        <v>0</v>
      </c>
      <c r="CWF183" s="166">
        <v>0</v>
      </c>
      <c r="CWG183" s="166">
        <v>0</v>
      </c>
      <c r="CWH183" s="166">
        <v>0</v>
      </c>
      <c r="CWI183" s="166">
        <v>0</v>
      </c>
      <c r="CWJ183" s="166">
        <v>0</v>
      </c>
      <c r="CWK183" s="166">
        <v>0</v>
      </c>
      <c r="CWL183" s="166">
        <v>0</v>
      </c>
      <c r="CWM183" s="166">
        <v>0</v>
      </c>
      <c r="CWN183" s="166">
        <v>0</v>
      </c>
      <c r="CWO183" s="166">
        <v>0</v>
      </c>
      <c r="CWP183" s="166">
        <v>0</v>
      </c>
      <c r="CWQ183" s="166">
        <v>0</v>
      </c>
      <c r="CWR183" s="166">
        <v>0</v>
      </c>
      <c r="CWS183" s="166">
        <v>0</v>
      </c>
      <c r="CWT183" s="166">
        <v>0</v>
      </c>
      <c r="CWU183" s="166">
        <v>0</v>
      </c>
      <c r="CWV183" s="166">
        <v>0</v>
      </c>
      <c r="CWW183" s="166">
        <v>0</v>
      </c>
      <c r="CWX183" s="166">
        <v>0</v>
      </c>
      <c r="CWY183" s="166">
        <v>0</v>
      </c>
      <c r="CWZ183" s="166">
        <v>0</v>
      </c>
      <c r="CXA183" s="166">
        <v>0</v>
      </c>
      <c r="CXB183" s="166">
        <v>0</v>
      </c>
      <c r="CXC183" s="166">
        <v>0</v>
      </c>
      <c r="CXD183" s="166">
        <v>0</v>
      </c>
      <c r="CXE183" s="166">
        <v>0</v>
      </c>
      <c r="CXF183" s="166">
        <v>0</v>
      </c>
      <c r="CXG183" s="166">
        <v>0</v>
      </c>
      <c r="CXH183" s="166">
        <v>0</v>
      </c>
      <c r="CXI183" s="166">
        <v>0</v>
      </c>
      <c r="CXJ183" s="166">
        <v>0</v>
      </c>
      <c r="CXK183" s="166">
        <v>0</v>
      </c>
      <c r="CXL183" s="166">
        <v>0</v>
      </c>
      <c r="CXM183" s="166">
        <v>0</v>
      </c>
      <c r="CXN183" s="166">
        <v>0</v>
      </c>
      <c r="CXO183" s="166">
        <v>0</v>
      </c>
      <c r="CXP183" s="166">
        <v>0</v>
      </c>
      <c r="CXQ183" s="166">
        <v>0</v>
      </c>
      <c r="CXR183" s="166">
        <v>0</v>
      </c>
      <c r="CXS183" s="166">
        <v>0</v>
      </c>
      <c r="CXT183" s="166">
        <v>0</v>
      </c>
      <c r="CXU183" s="166">
        <v>0</v>
      </c>
      <c r="CXV183" s="166">
        <v>0</v>
      </c>
      <c r="CXW183" s="166">
        <v>0</v>
      </c>
      <c r="CXX183" s="166">
        <v>0</v>
      </c>
      <c r="CXY183" s="166">
        <v>0</v>
      </c>
      <c r="CXZ183" s="166">
        <v>0</v>
      </c>
      <c r="CYA183" s="166">
        <v>0</v>
      </c>
      <c r="CYB183" s="166">
        <v>0</v>
      </c>
      <c r="CYC183" s="166">
        <v>0</v>
      </c>
      <c r="CYD183" s="166">
        <v>0</v>
      </c>
      <c r="CYE183" s="166">
        <v>0</v>
      </c>
      <c r="CYF183" s="166">
        <v>0</v>
      </c>
      <c r="CYG183" s="166">
        <v>0</v>
      </c>
      <c r="CYH183" s="166">
        <v>0</v>
      </c>
      <c r="CYI183" s="166">
        <v>0</v>
      </c>
      <c r="CYJ183" s="166">
        <v>0</v>
      </c>
      <c r="CYK183" s="166">
        <v>0</v>
      </c>
      <c r="CYL183" s="166">
        <v>0</v>
      </c>
      <c r="CYM183" s="166">
        <v>0</v>
      </c>
      <c r="CYN183" s="166">
        <v>0</v>
      </c>
      <c r="CYO183" s="166">
        <v>0</v>
      </c>
      <c r="CYP183" s="166">
        <v>0</v>
      </c>
      <c r="CYQ183" s="166">
        <v>0</v>
      </c>
      <c r="CYR183" s="166">
        <v>0</v>
      </c>
      <c r="CYS183" s="166">
        <v>0</v>
      </c>
      <c r="CYT183" s="166">
        <v>0</v>
      </c>
      <c r="CYU183" s="166">
        <v>0</v>
      </c>
      <c r="CYV183" s="166">
        <v>0</v>
      </c>
      <c r="CYW183" s="166">
        <v>0</v>
      </c>
      <c r="CYX183" s="166">
        <v>0</v>
      </c>
      <c r="CYY183" s="166">
        <v>0</v>
      </c>
      <c r="CYZ183" s="166">
        <v>0</v>
      </c>
      <c r="CZA183" s="166">
        <v>0</v>
      </c>
      <c r="CZB183" s="166">
        <v>0</v>
      </c>
      <c r="CZC183" s="166">
        <v>0</v>
      </c>
      <c r="CZD183" s="166">
        <v>0</v>
      </c>
      <c r="CZE183" s="166">
        <v>0</v>
      </c>
      <c r="CZF183" s="166">
        <v>0</v>
      </c>
      <c r="CZG183" s="166">
        <v>0</v>
      </c>
      <c r="CZH183" s="166">
        <v>0</v>
      </c>
      <c r="CZI183" s="166">
        <v>0</v>
      </c>
      <c r="CZJ183" s="166">
        <v>0</v>
      </c>
      <c r="CZK183" s="166">
        <v>0</v>
      </c>
      <c r="CZL183" s="166">
        <v>0</v>
      </c>
      <c r="CZM183" s="166">
        <v>0</v>
      </c>
      <c r="CZN183" s="166">
        <v>0</v>
      </c>
      <c r="CZO183" s="166">
        <v>0</v>
      </c>
      <c r="CZP183" s="166">
        <v>0</v>
      </c>
      <c r="CZQ183" s="166">
        <v>0</v>
      </c>
      <c r="CZR183" s="166">
        <v>0</v>
      </c>
      <c r="CZS183" s="166">
        <v>0</v>
      </c>
      <c r="CZT183" s="166">
        <v>0</v>
      </c>
      <c r="CZU183" s="166">
        <v>0</v>
      </c>
      <c r="CZV183" s="166">
        <v>0</v>
      </c>
      <c r="CZW183" s="166">
        <v>0</v>
      </c>
      <c r="CZX183" s="166">
        <v>0</v>
      </c>
      <c r="CZY183" s="166">
        <v>0</v>
      </c>
      <c r="CZZ183" s="166">
        <v>0</v>
      </c>
      <c r="DAA183" s="166">
        <v>0</v>
      </c>
      <c r="DAB183" s="166">
        <v>0</v>
      </c>
      <c r="DAC183" s="166">
        <v>0</v>
      </c>
      <c r="DAD183" s="166">
        <v>0</v>
      </c>
      <c r="DAE183" s="166">
        <v>0</v>
      </c>
      <c r="DAF183" s="166">
        <v>0</v>
      </c>
      <c r="DAG183" s="166">
        <v>0</v>
      </c>
      <c r="DAH183" s="166">
        <v>0</v>
      </c>
      <c r="DAI183" s="166">
        <v>0</v>
      </c>
      <c r="DAJ183" s="166">
        <v>0</v>
      </c>
      <c r="DAK183" s="166">
        <v>0</v>
      </c>
      <c r="DAL183" s="166">
        <v>0</v>
      </c>
      <c r="DAM183" s="166">
        <v>0</v>
      </c>
      <c r="DAN183" s="166">
        <v>0</v>
      </c>
      <c r="DAO183" s="166">
        <v>0</v>
      </c>
      <c r="DAP183" s="166">
        <v>0</v>
      </c>
      <c r="DAQ183" s="166">
        <v>0</v>
      </c>
      <c r="DAR183" s="166">
        <v>0</v>
      </c>
      <c r="DAS183" s="166">
        <v>0</v>
      </c>
      <c r="DAT183" s="166">
        <v>0</v>
      </c>
      <c r="DAU183" s="166">
        <v>0</v>
      </c>
      <c r="DAV183" s="166">
        <v>0</v>
      </c>
      <c r="DAW183" s="166">
        <v>0</v>
      </c>
      <c r="DAX183" s="166">
        <v>0</v>
      </c>
      <c r="DAY183" s="166">
        <v>0</v>
      </c>
      <c r="DAZ183" s="166">
        <v>0</v>
      </c>
      <c r="DBA183" s="166">
        <v>0</v>
      </c>
      <c r="DBB183" s="166">
        <v>0</v>
      </c>
      <c r="DBC183" s="166">
        <v>0</v>
      </c>
      <c r="DBD183" s="166">
        <v>0</v>
      </c>
      <c r="DBE183" s="166">
        <v>0</v>
      </c>
      <c r="DBF183" s="166">
        <v>0</v>
      </c>
      <c r="DBG183" s="166">
        <v>0</v>
      </c>
      <c r="DBH183" s="166">
        <v>0</v>
      </c>
      <c r="DBI183" s="166">
        <v>0</v>
      </c>
      <c r="DBJ183" s="166">
        <v>0</v>
      </c>
      <c r="DBK183" s="166">
        <v>0</v>
      </c>
      <c r="DBL183" s="166">
        <v>0</v>
      </c>
      <c r="DBM183" s="166">
        <v>0</v>
      </c>
      <c r="DBN183" s="166">
        <v>0</v>
      </c>
      <c r="DBO183" s="166">
        <v>0</v>
      </c>
      <c r="DBP183" s="166">
        <v>0</v>
      </c>
      <c r="DBQ183" s="166">
        <v>0</v>
      </c>
      <c r="DBR183" s="166">
        <v>0</v>
      </c>
      <c r="DBS183" s="166">
        <v>0</v>
      </c>
      <c r="DBT183" s="166">
        <v>0</v>
      </c>
      <c r="DBU183" s="166">
        <v>0</v>
      </c>
      <c r="DBV183" s="166">
        <v>0</v>
      </c>
      <c r="DBW183" s="166">
        <v>0</v>
      </c>
      <c r="DBX183" s="166">
        <v>0</v>
      </c>
      <c r="DBY183" s="166">
        <v>0</v>
      </c>
      <c r="DBZ183" s="166">
        <v>0</v>
      </c>
      <c r="DCA183" s="166">
        <v>0</v>
      </c>
      <c r="DCB183" s="166">
        <v>0</v>
      </c>
      <c r="DCC183" s="166">
        <v>0</v>
      </c>
      <c r="DCD183" s="166">
        <v>0</v>
      </c>
      <c r="DCE183" s="166">
        <v>0</v>
      </c>
      <c r="DCF183" s="166">
        <v>0</v>
      </c>
      <c r="DCG183" s="166">
        <v>0</v>
      </c>
      <c r="DCH183" s="166">
        <v>0</v>
      </c>
      <c r="DCI183" s="166">
        <v>0</v>
      </c>
      <c r="DCJ183" s="166">
        <v>0</v>
      </c>
      <c r="DCK183" s="166">
        <v>0</v>
      </c>
      <c r="DCL183" s="166">
        <v>0</v>
      </c>
      <c r="DCM183" s="166">
        <v>0</v>
      </c>
      <c r="DCN183" s="166">
        <v>0</v>
      </c>
      <c r="DCO183" s="166">
        <v>0</v>
      </c>
      <c r="DCP183" s="166">
        <v>0</v>
      </c>
      <c r="DCQ183" s="166">
        <v>0</v>
      </c>
      <c r="DCR183" s="166">
        <v>0</v>
      </c>
      <c r="DCS183" s="166">
        <v>0</v>
      </c>
      <c r="DCT183" s="166">
        <v>0</v>
      </c>
      <c r="DCU183" s="166">
        <v>0</v>
      </c>
      <c r="DCV183" s="166">
        <v>0</v>
      </c>
      <c r="DCW183" s="166">
        <v>0</v>
      </c>
      <c r="DCX183" s="166">
        <v>0</v>
      </c>
      <c r="DCY183" s="166">
        <v>0</v>
      </c>
      <c r="DCZ183" s="166">
        <v>0</v>
      </c>
      <c r="DDA183" s="166">
        <v>0</v>
      </c>
      <c r="DDB183" s="166">
        <v>0</v>
      </c>
      <c r="DDC183" s="166">
        <v>0</v>
      </c>
      <c r="DDD183" s="166">
        <v>0</v>
      </c>
      <c r="DDE183" s="166">
        <v>0</v>
      </c>
      <c r="DDF183" s="166">
        <v>0</v>
      </c>
      <c r="DDG183" s="166">
        <v>0</v>
      </c>
      <c r="DDH183" s="166">
        <v>0</v>
      </c>
      <c r="DDI183" s="166">
        <v>0</v>
      </c>
      <c r="DDJ183" s="166">
        <v>0</v>
      </c>
      <c r="DDK183" s="166">
        <v>0</v>
      </c>
      <c r="DDL183" s="166">
        <v>0</v>
      </c>
      <c r="DDM183" s="166">
        <v>0</v>
      </c>
      <c r="DDN183" s="166">
        <v>0</v>
      </c>
      <c r="DDO183" s="166">
        <v>0</v>
      </c>
      <c r="DDP183" s="166">
        <v>0</v>
      </c>
      <c r="DDQ183" s="166">
        <v>0</v>
      </c>
      <c r="DDR183" s="166">
        <v>0</v>
      </c>
      <c r="DDS183" s="166">
        <v>0</v>
      </c>
      <c r="DDT183" s="166">
        <v>0</v>
      </c>
      <c r="DDU183" s="166">
        <v>0</v>
      </c>
      <c r="DDV183" s="166">
        <v>0</v>
      </c>
      <c r="DDW183" s="166">
        <v>0</v>
      </c>
      <c r="DDX183" s="166">
        <v>0</v>
      </c>
      <c r="DDY183" s="166">
        <v>0</v>
      </c>
      <c r="DDZ183" s="166">
        <v>0</v>
      </c>
      <c r="DEA183" s="166">
        <v>0</v>
      </c>
      <c r="DEB183" s="166">
        <v>0</v>
      </c>
      <c r="DEC183" s="166">
        <v>0</v>
      </c>
      <c r="DED183" s="166">
        <v>0</v>
      </c>
      <c r="DEE183" s="166">
        <v>0</v>
      </c>
      <c r="DEF183" s="166">
        <v>0</v>
      </c>
      <c r="DEG183" s="166">
        <v>0</v>
      </c>
      <c r="DEH183" s="166">
        <v>0</v>
      </c>
      <c r="DEI183" s="166">
        <v>0</v>
      </c>
      <c r="DEJ183" s="166">
        <v>0</v>
      </c>
      <c r="DEK183" s="166">
        <v>0</v>
      </c>
      <c r="DEL183" s="166">
        <v>0</v>
      </c>
      <c r="DEM183" s="166">
        <v>0</v>
      </c>
      <c r="DEN183" s="166">
        <v>0</v>
      </c>
      <c r="DEO183" s="166">
        <v>0</v>
      </c>
      <c r="DEP183" s="166">
        <v>0</v>
      </c>
      <c r="DEQ183" s="166">
        <v>0</v>
      </c>
      <c r="DER183" s="166">
        <v>0</v>
      </c>
      <c r="DES183" s="166">
        <v>0</v>
      </c>
      <c r="DET183" s="166">
        <v>0</v>
      </c>
      <c r="DEU183" s="166">
        <v>0</v>
      </c>
      <c r="DEV183" s="166">
        <v>0</v>
      </c>
      <c r="DEW183" s="166">
        <v>0</v>
      </c>
      <c r="DEX183" s="166">
        <v>0</v>
      </c>
      <c r="DEY183" s="166">
        <v>0</v>
      </c>
      <c r="DEZ183" s="166">
        <v>0</v>
      </c>
      <c r="DFA183" s="166">
        <v>0</v>
      </c>
      <c r="DFB183" s="166">
        <v>0</v>
      </c>
      <c r="DFC183" s="166">
        <v>0</v>
      </c>
      <c r="DFD183" s="166">
        <v>0</v>
      </c>
      <c r="DFE183" s="166">
        <v>0</v>
      </c>
      <c r="DFF183" s="166">
        <v>0</v>
      </c>
      <c r="DFG183" s="166">
        <v>0</v>
      </c>
      <c r="DFH183" s="166">
        <v>0</v>
      </c>
      <c r="DFI183" s="166">
        <v>0</v>
      </c>
      <c r="DFJ183" s="166">
        <v>0</v>
      </c>
      <c r="DFK183" s="166">
        <v>0</v>
      </c>
      <c r="DFL183" s="166">
        <v>0</v>
      </c>
      <c r="DFM183" s="166">
        <v>0</v>
      </c>
      <c r="DFN183" s="166">
        <v>0</v>
      </c>
      <c r="DFO183" s="166">
        <v>0</v>
      </c>
      <c r="DFP183" s="166">
        <v>0</v>
      </c>
      <c r="DFQ183" s="166">
        <v>0</v>
      </c>
      <c r="DFR183" s="166">
        <v>0</v>
      </c>
      <c r="DFS183" s="166">
        <v>0</v>
      </c>
      <c r="DFT183" s="166">
        <v>0</v>
      </c>
      <c r="DFU183" s="166">
        <v>0</v>
      </c>
      <c r="DFV183" s="166">
        <v>0</v>
      </c>
      <c r="DFW183" s="166">
        <v>0</v>
      </c>
      <c r="DFX183" s="166">
        <v>0</v>
      </c>
      <c r="DFY183" s="166">
        <v>0</v>
      </c>
      <c r="DFZ183" s="166">
        <v>0</v>
      </c>
      <c r="DGA183" s="166">
        <v>0</v>
      </c>
      <c r="DGB183" s="166">
        <v>0</v>
      </c>
      <c r="DGC183" s="166">
        <v>0</v>
      </c>
      <c r="DGD183" s="166">
        <v>0</v>
      </c>
      <c r="DGE183" s="166">
        <v>0</v>
      </c>
      <c r="DGF183" s="166">
        <v>0</v>
      </c>
      <c r="DGG183" s="166">
        <v>0</v>
      </c>
      <c r="DGH183" s="166">
        <v>0</v>
      </c>
      <c r="DGI183" s="166">
        <v>0</v>
      </c>
      <c r="DGJ183" s="166">
        <v>0</v>
      </c>
      <c r="DGK183" s="166">
        <v>0</v>
      </c>
      <c r="DGL183" s="166">
        <v>0</v>
      </c>
      <c r="DGM183" s="166">
        <v>0</v>
      </c>
      <c r="DGN183" s="166">
        <v>0</v>
      </c>
      <c r="DGO183" s="166">
        <v>0</v>
      </c>
      <c r="DGP183" s="166">
        <v>0</v>
      </c>
      <c r="DGQ183" s="166">
        <v>0</v>
      </c>
      <c r="DGR183" s="166">
        <v>0</v>
      </c>
      <c r="DGS183" s="166">
        <v>0</v>
      </c>
      <c r="DGT183" s="166">
        <v>0</v>
      </c>
      <c r="DGU183" s="166">
        <v>0</v>
      </c>
      <c r="DGV183" s="166">
        <v>0</v>
      </c>
      <c r="DGW183" s="166">
        <v>0</v>
      </c>
      <c r="DGX183" s="166">
        <v>0</v>
      </c>
      <c r="DGY183" s="166">
        <v>0</v>
      </c>
      <c r="DGZ183" s="166">
        <v>0</v>
      </c>
      <c r="DHA183" s="166">
        <v>0</v>
      </c>
      <c r="DHB183" s="166">
        <v>0</v>
      </c>
      <c r="DHC183" s="166">
        <v>0</v>
      </c>
      <c r="DHD183" s="166">
        <v>0</v>
      </c>
      <c r="DHE183" s="166">
        <v>0</v>
      </c>
      <c r="DHF183" s="166">
        <v>0</v>
      </c>
      <c r="DHG183" s="166">
        <v>0</v>
      </c>
      <c r="DHH183" s="166">
        <v>0</v>
      </c>
      <c r="DHI183" s="166">
        <v>0</v>
      </c>
      <c r="DHJ183" s="166">
        <v>0</v>
      </c>
      <c r="DHK183" s="166">
        <v>0</v>
      </c>
      <c r="DHL183" s="166">
        <v>0</v>
      </c>
      <c r="DHM183" s="166">
        <v>0</v>
      </c>
      <c r="DHN183" s="166">
        <v>0</v>
      </c>
      <c r="DHO183" s="166">
        <v>0</v>
      </c>
      <c r="DHP183" s="166">
        <v>0</v>
      </c>
      <c r="DHQ183" s="166">
        <v>0</v>
      </c>
      <c r="DHR183" s="166">
        <v>0</v>
      </c>
      <c r="DHS183" s="166">
        <v>0</v>
      </c>
      <c r="DHT183" s="166">
        <v>0</v>
      </c>
      <c r="DHU183" s="166">
        <v>0</v>
      </c>
      <c r="DHV183" s="166">
        <v>0</v>
      </c>
      <c r="DHW183" s="166">
        <v>0</v>
      </c>
      <c r="DHX183" s="166">
        <v>0</v>
      </c>
      <c r="DHY183" s="166">
        <v>0</v>
      </c>
      <c r="DHZ183" s="166">
        <v>0</v>
      </c>
      <c r="DIA183" s="166">
        <v>0</v>
      </c>
      <c r="DIB183" s="166">
        <v>0</v>
      </c>
      <c r="DIC183" s="166">
        <v>0</v>
      </c>
      <c r="DID183" s="166">
        <v>0</v>
      </c>
      <c r="DIE183" s="166">
        <v>0</v>
      </c>
      <c r="DIF183" s="166">
        <v>0</v>
      </c>
      <c r="DIG183" s="166">
        <v>0</v>
      </c>
      <c r="DIH183" s="166">
        <v>0</v>
      </c>
      <c r="DII183" s="166">
        <v>0</v>
      </c>
      <c r="DIJ183" s="166">
        <v>0</v>
      </c>
      <c r="DIK183" s="166">
        <v>0</v>
      </c>
      <c r="DIL183" s="166">
        <v>0</v>
      </c>
      <c r="DIM183" s="166">
        <v>0</v>
      </c>
      <c r="DIN183" s="166">
        <v>0</v>
      </c>
      <c r="DIO183" s="166">
        <v>0</v>
      </c>
      <c r="DIP183" s="166">
        <v>0</v>
      </c>
      <c r="DIQ183" s="166">
        <v>0</v>
      </c>
      <c r="DIR183" s="166">
        <v>0</v>
      </c>
      <c r="DIS183" s="166">
        <v>0</v>
      </c>
      <c r="DIT183" s="166">
        <v>0</v>
      </c>
      <c r="DIU183" s="166">
        <v>0</v>
      </c>
      <c r="DIV183" s="166">
        <v>0</v>
      </c>
      <c r="DIW183" s="166">
        <v>0</v>
      </c>
      <c r="DIX183" s="166">
        <v>0</v>
      </c>
      <c r="DIY183" s="166">
        <v>0</v>
      </c>
      <c r="DIZ183" s="166">
        <v>0</v>
      </c>
      <c r="DJA183" s="166">
        <v>0</v>
      </c>
      <c r="DJB183" s="166">
        <v>0</v>
      </c>
      <c r="DJC183" s="166">
        <v>0</v>
      </c>
      <c r="DJD183" s="166">
        <v>0</v>
      </c>
      <c r="DJE183" s="166">
        <v>0</v>
      </c>
      <c r="DJF183" s="166">
        <v>0</v>
      </c>
      <c r="DJG183" s="166">
        <v>0</v>
      </c>
      <c r="DJH183" s="166">
        <v>0</v>
      </c>
      <c r="DJI183" s="166">
        <v>0</v>
      </c>
      <c r="DJJ183" s="166">
        <v>0</v>
      </c>
      <c r="DJK183" s="166">
        <v>0</v>
      </c>
      <c r="DJL183" s="166">
        <v>0</v>
      </c>
      <c r="DJM183" s="166">
        <v>0</v>
      </c>
      <c r="DJN183" s="166">
        <v>0</v>
      </c>
      <c r="DJO183" s="166">
        <v>0</v>
      </c>
      <c r="DJP183" s="166">
        <v>0</v>
      </c>
      <c r="DJQ183" s="166">
        <v>0</v>
      </c>
      <c r="DJR183" s="166">
        <v>0</v>
      </c>
      <c r="DJS183" s="166">
        <v>0</v>
      </c>
      <c r="DJT183" s="166">
        <v>0</v>
      </c>
      <c r="DJU183" s="166">
        <v>0</v>
      </c>
      <c r="DJV183" s="166">
        <v>0</v>
      </c>
      <c r="DJW183" s="166">
        <v>0</v>
      </c>
      <c r="DJX183" s="166">
        <v>0</v>
      </c>
      <c r="DJY183" s="166">
        <v>0</v>
      </c>
      <c r="DJZ183" s="166">
        <v>0</v>
      </c>
      <c r="DKA183" s="166">
        <v>0</v>
      </c>
      <c r="DKB183" s="166">
        <v>0</v>
      </c>
      <c r="DKC183" s="166">
        <v>0</v>
      </c>
      <c r="DKD183" s="166">
        <v>0</v>
      </c>
      <c r="DKE183" s="166">
        <v>0</v>
      </c>
      <c r="DKF183" s="166">
        <v>0</v>
      </c>
      <c r="DKG183" s="166">
        <v>0</v>
      </c>
      <c r="DKH183" s="166">
        <v>0</v>
      </c>
      <c r="DKI183" s="166">
        <v>0</v>
      </c>
      <c r="DKJ183" s="166">
        <v>0</v>
      </c>
      <c r="DKK183" s="166">
        <v>0</v>
      </c>
      <c r="DKL183" s="166">
        <v>0</v>
      </c>
      <c r="DKM183" s="166">
        <v>0</v>
      </c>
      <c r="DKN183" s="166">
        <v>0</v>
      </c>
      <c r="DKO183" s="166">
        <v>0</v>
      </c>
      <c r="DKP183" s="166">
        <v>0</v>
      </c>
      <c r="DKQ183" s="166">
        <v>0</v>
      </c>
      <c r="DKR183" s="166">
        <v>0</v>
      </c>
      <c r="DKS183" s="166">
        <v>0</v>
      </c>
      <c r="DKT183" s="166">
        <v>0</v>
      </c>
      <c r="DKU183" s="166">
        <v>0</v>
      </c>
      <c r="DKV183" s="166">
        <v>0</v>
      </c>
      <c r="DKW183" s="166">
        <v>0</v>
      </c>
      <c r="DKX183" s="166">
        <v>0</v>
      </c>
      <c r="DKY183" s="166">
        <v>0</v>
      </c>
      <c r="DKZ183" s="166">
        <v>0</v>
      </c>
      <c r="DLA183" s="166">
        <v>0</v>
      </c>
      <c r="DLB183" s="166">
        <v>0</v>
      </c>
      <c r="DLC183" s="166">
        <v>0</v>
      </c>
      <c r="DLD183" s="166">
        <v>0</v>
      </c>
      <c r="DLE183" s="166">
        <v>0</v>
      </c>
      <c r="DLF183" s="166">
        <v>0</v>
      </c>
      <c r="DLG183" s="166">
        <v>0</v>
      </c>
      <c r="DLH183" s="166">
        <v>0</v>
      </c>
      <c r="DLI183" s="166">
        <v>0</v>
      </c>
      <c r="DLJ183" s="166">
        <v>0</v>
      </c>
      <c r="DLK183" s="166">
        <v>0</v>
      </c>
      <c r="DLL183" s="166">
        <v>0</v>
      </c>
      <c r="DLM183" s="166">
        <v>0</v>
      </c>
      <c r="DLN183" s="166">
        <v>0</v>
      </c>
      <c r="DLO183" s="166">
        <v>0</v>
      </c>
      <c r="DLP183" s="166">
        <v>0</v>
      </c>
      <c r="DLQ183" s="166">
        <v>0</v>
      </c>
      <c r="DLR183" s="166">
        <v>0</v>
      </c>
      <c r="DLS183" s="166">
        <v>0</v>
      </c>
      <c r="DLT183" s="166">
        <v>0</v>
      </c>
      <c r="DLU183" s="166">
        <v>0</v>
      </c>
      <c r="DLV183" s="166">
        <v>0</v>
      </c>
      <c r="DLW183" s="166">
        <v>0</v>
      </c>
      <c r="DLX183" s="166">
        <v>0</v>
      </c>
      <c r="DLY183" s="166">
        <v>0</v>
      </c>
      <c r="DLZ183" s="166">
        <v>0</v>
      </c>
      <c r="DMA183" s="166">
        <v>0</v>
      </c>
      <c r="DMB183" s="166">
        <v>0</v>
      </c>
      <c r="DMC183" s="166">
        <v>0</v>
      </c>
      <c r="DMD183" s="166">
        <v>0</v>
      </c>
      <c r="DME183" s="166">
        <v>0</v>
      </c>
      <c r="DMF183" s="166">
        <v>0</v>
      </c>
      <c r="DMG183" s="166">
        <v>0</v>
      </c>
      <c r="DMH183" s="166">
        <v>0</v>
      </c>
      <c r="DMI183" s="166">
        <v>0</v>
      </c>
      <c r="DMJ183" s="166">
        <v>0</v>
      </c>
      <c r="DMK183" s="166">
        <v>0</v>
      </c>
      <c r="DML183" s="166">
        <v>0</v>
      </c>
      <c r="DMM183" s="166">
        <v>0</v>
      </c>
      <c r="DMN183" s="166">
        <v>0</v>
      </c>
      <c r="DMO183" s="166">
        <v>0</v>
      </c>
      <c r="DMP183" s="166">
        <v>0</v>
      </c>
      <c r="DMQ183" s="166">
        <v>0</v>
      </c>
      <c r="DMR183" s="166">
        <v>0</v>
      </c>
      <c r="DMS183" s="166">
        <v>0</v>
      </c>
      <c r="DMT183" s="166">
        <v>0</v>
      </c>
      <c r="DMU183" s="166">
        <v>0</v>
      </c>
      <c r="DMV183" s="166">
        <v>0</v>
      </c>
      <c r="DMW183" s="166">
        <v>0</v>
      </c>
      <c r="DMX183" s="166">
        <v>0</v>
      </c>
      <c r="DMY183" s="166">
        <v>0</v>
      </c>
      <c r="DMZ183" s="166">
        <v>0</v>
      </c>
      <c r="DNA183" s="166">
        <v>0</v>
      </c>
      <c r="DNB183" s="166">
        <v>0</v>
      </c>
      <c r="DNC183" s="166">
        <v>0</v>
      </c>
      <c r="DND183" s="166">
        <v>0</v>
      </c>
      <c r="DNE183" s="166">
        <v>0</v>
      </c>
      <c r="DNF183" s="166">
        <v>0</v>
      </c>
      <c r="DNG183" s="166">
        <v>0</v>
      </c>
      <c r="DNH183" s="166">
        <v>0</v>
      </c>
      <c r="DNI183" s="166">
        <v>0</v>
      </c>
      <c r="DNJ183" s="166">
        <v>0</v>
      </c>
      <c r="DNK183" s="166">
        <v>0</v>
      </c>
      <c r="DNL183" s="166">
        <v>0</v>
      </c>
      <c r="DNM183" s="166">
        <v>0</v>
      </c>
      <c r="DNN183" s="166">
        <v>0</v>
      </c>
      <c r="DNO183" s="166">
        <v>0</v>
      </c>
      <c r="DNP183" s="166">
        <v>0</v>
      </c>
      <c r="DNQ183" s="166">
        <v>0</v>
      </c>
      <c r="DNR183" s="166">
        <v>0</v>
      </c>
      <c r="DNS183" s="166">
        <v>0</v>
      </c>
      <c r="DNT183" s="166">
        <v>0</v>
      </c>
      <c r="DNU183" s="166">
        <v>0</v>
      </c>
      <c r="DNV183" s="166">
        <v>0</v>
      </c>
      <c r="DNW183" s="166">
        <v>0</v>
      </c>
      <c r="DNX183" s="166">
        <v>0</v>
      </c>
      <c r="DNY183" s="166">
        <v>0</v>
      </c>
      <c r="DNZ183" s="166">
        <v>0</v>
      </c>
      <c r="DOA183" s="166">
        <v>0</v>
      </c>
      <c r="DOB183" s="166">
        <v>0</v>
      </c>
      <c r="DOC183" s="166">
        <v>0</v>
      </c>
      <c r="DOD183" s="166">
        <v>0</v>
      </c>
      <c r="DOE183" s="166">
        <v>0</v>
      </c>
      <c r="DOF183" s="166">
        <v>0</v>
      </c>
      <c r="DOG183" s="166">
        <v>0</v>
      </c>
      <c r="DOH183" s="166">
        <v>0</v>
      </c>
      <c r="DOI183" s="166">
        <v>0</v>
      </c>
      <c r="DOJ183" s="166">
        <v>0</v>
      </c>
      <c r="DOK183" s="166">
        <v>0</v>
      </c>
      <c r="DOL183" s="166">
        <v>0</v>
      </c>
      <c r="DOM183" s="166">
        <v>0</v>
      </c>
      <c r="DON183" s="166">
        <v>0</v>
      </c>
      <c r="DOO183" s="166">
        <v>0</v>
      </c>
      <c r="DOP183" s="166">
        <v>0</v>
      </c>
      <c r="DOQ183" s="166">
        <v>0</v>
      </c>
      <c r="DOR183" s="166">
        <v>0</v>
      </c>
      <c r="DOS183" s="166">
        <v>0</v>
      </c>
      <c r="DOT183" s="166">
        <v>0</v>
      </c>
      <c r="DOU183" s="166">
        <v>0</v>
      </c>
      <c r="DOV183" s="166">
        <v>0</v>
      </c>
      <c r="DOW183" s="166">
        <v>0</v>
      </c>
      <c r="DOX183" s="166">
        <v>0</v>
      </c>
      <c r="DOY183" s="166">
        <v>0</v>
      </c>
      <c r="DOZ183" s="166">
        <v>0</v>
      </c>
      <c r="DPA183" s="166">
        <v>0</v>
      </c>
      <c r="DPB183" s="166">
        <v>0</v>
      </c>
      <c r="DPC183" s="166">
        <v>0</v>
      </c>
      <c r="DPD183" s="166">
        <v>0</v>
      </c>
      <c r="DPE183" s="166">
        <v>0</v>
      </c>
      <c r="DPF183" s="166">
        <v>0</v>
      </c>
      <c r="DPG183" s="166">
        <v>0</v>
      </c>
      <c r="DPH183" s="166">
        <v>0</v>
      </c>
      <c r="DPI183" s="166">
        <v>0</v>
      </c>
      <c r="DPJ183" s="166">
        <v>0</v>
      </c>
      <c r="DPK183" s="166">
        <v>0</v>
      </c>
      <c r="DPL183" s="166">
        <v>0</v>
      </c>
      <c r="DPM183" s="166">
        <v>0</v>
      </c>
      <c r="DPN183" s="166">
        <v>0</v>
      </c>
      <c r="DPO183" s="166">
        <v>0</v>
      </c>
      <c r="DPP183" s="166">
        <v>0</v>
      </c>
      <c r="DPQ183" s="166">
        <v>0</v>
      </c>
      <c r="DPR183" s="166">
        <v>0</v>
      </c>
      <c r="DPS183" s="166">
        <v>0</v>
      </c>
      <c r="DPT183" s="166">
        <v>0</v>
      </c>
      <c r="DPU183" s="166">
        <v>0</v>
      </c>
      <c r="DPV183" s="166">
        <v>0</v>
      </c>
      <c r="DPW183" s="166">
        <v>0</v>
      </c>
      <c r="DPX183" s="166">
        <v>0</v>
      </c>
      <c r="DPY183" s="166">
        <v>0</v>
      </c>
      <c r="DPZ183" s="166">
        <v>0</v>
      </c>
      <c r="DQA183" s="166">
        <v>0</v>
      </c>
      <c r="DQB183" s="166">
        <v>0</v>
      </c>
      <c r="DQC183" s="166">
        <v>0</v>
      </c>
      <c r="DQD183" s="166">
        <v>0</v>
      </c>
      <c r="DQE183" s="166">
        <v>0</v>
      </c>
      <c r="DQF183" s="166">
        <v>0</v>
      </c>
      <c r="DQG183" s="166">
        <v>0</v>
      </c>
      <c r="DQH183" s="166">
        <v>0</v>
      </c>
      <c r="DQI183" s="166">
        <v>0</v>
      </c>
      <c r="DQJ183" s="166">
        <v>0</v>
      </c>
      <c r="DQK183" s="166">
        <v>0</v>
      </c>
      <c r="DQL183" s="166">
        <v>0</v>
      </c>
      <c r="DQM183" s="166">
        <v>0</v>
      </c>
      <c r="DQN183" s="166">
        <v>0</v>
      </c>
      <c r="DQO183" s="166">
        <v>0</v>
      </c>
      <c r="DQP183" s="166">
        <v>0</v>
      </c>
      <c r="DQQ183" s="166">
        <v>0</v>
      </c>
      <c r="DQR183" s="166">
        <v>0</v>
      </c>
      <c r="DQS183" s="166">
        <v>0</v>
      </c>
      <c r="DQT183" s="166">
        <v>0</v>
      </c>
      <c r="DQU183" s="166">
        <v>0</v>
      </c>
      <c r="DQV183" s="166">
        <v>0</v>
      </c>
      <c r="DQW183" s="166">
        <v>0</v>
      </c>
      <c r="DQX183" s="166">
        <v>0</v>
      </c>
      <c r="DQY183" s="166">
        <v>0</v>
      </c>
      <c r="DQZ183" s="166">
        <v>0</v>
      </c>
      <c r="DRA183" s="166">
        <v>0</v>
      </c>
      <c r="DRB183" s="166">
        <v>0</v>
      </c>
      <c r="DRC183" s="166">
        <v>0</v>
      </c>
      <c r="DRD183" s="166">
        <v>0</v>
      </c>
      <c r="DRE183" s="166">
        <v>0</v>
      </c>
      <c r="DRF183" s="166">
        <v>0</v>
      </c>
      <c r="DRG183" s="166">
        <v>0</v>
      </c>
      <c r="DRH183" s="166">
        <v>0</v>
      </c>
      <c r="DRI183" s="166">
        <v>0</v>
      </c>
      <c r="DRJ183" s="166">
        <v>0</v>
      </c>
      <c r="DRK183" s="166">
        <v>0</v>
      </c>
      <c r="DRL183" s="166">
        <v>0</v>
      </c>
      <c r="DRM183" s="166">
        <v>0</v>
      </c>
      <c r="DRN183" s="166">
        <v>0</v>
      </c>
      <c r="DRO183" s="166">
        <v>0</v>
      </c>
      <c r="DRP183" s="166">
        <v>0</v>
      </c>
      <c r="DRQ183" s="166">
        <v>0</v>
      </c>
      <c r="DRR183" s="166">
        <v>0</v>
      </c>
      <c r="DRS183" s="166">
        <v>0</v>
      </c>
      <c r="DRT183" s="166">
        <v>0</v>
      </c>
      <c r="DRU183" s="166">
        <v>0</v>
      </c>
      <c r="DRV183" s="166">
        <v>0</v>
      </c>
      <c r="DRW183" s="166">
        <v>0</v>
      </c>
      <c r="DRX183" s="166">
        <v>0</v>
      </c>
      <c r="DRY183" s="166">
        <v>0</v>
      </c>
      <c r="DRZ183" s="166">
        <v>0</v>
      </c>
      <c r="DSA183" s="166">
        <v>0</v>
      </c>
      <c r="DSB183" s="166">
        <v>0</v>
      </c>
      <c r="DSC183" s="166">
        <v>0</v>
      </c>
      <c r="DSD183" s="166">
        <v>0</v>
      </c>
      <c r="DSE183" s="166">
        <v>0</v>
      </c>
      <c r="DSF183" s="166">
        <v>0</v>
      </c>
      <c r="DSG183" s="166">
        <v>0</v>
      </c>
      <c r="DSH183" s="166">
        <v>0</v>
      </c>
      <c r="DSI183" s="166">
        <v>0</v>
      </c>
      <c r="DSJ183" s="166">
        <v>0</v>
      </c>
      <c r="DSK183" s="166">
        <v>0</v>
      </c>
      <c r="DSL183" s="166">
        <v>0</v>
      </c>
      <c r="DSM183" s="166">
        <v>0</v>
      </c>
      <c r="DSN183" s="166">
        <v>0</v>
      </c>
      <c r="DSO183" s="166">
        <v>0</v>
      </c>
      <c r="DSP183" s="166">
        <v>0</v>
      </c>
      <c r="DSQ183" s="166">
        <v>0</v>
      </c>
      <c r="DSR183" s="166">
        <v>0</v>
      </c>
      <c r="DSS183" s="166">
        <v>0</v>
      </c>
      <c r="DST183" s="166">
        <v>0</v>
      </c>
      <c r="DSU183" s="166">
        <v>0</v>
      </c>
      <c r="DSV183" s="166">
        <v>0</v>
      </c>
      <c r="DSW183" s="166">
        <v>0</v>
      </c>
      <c r="DSX183" s="166">
        <v>0</v>
      </c>
      <c r="DSY183" s="166">
        <v>0</v>
      </c>
      <c r="DSZ183" s="166">
        <v>0</v>
      </c>
      <c r="DTA183" s="166">
        <v>0</v>
      </c>
      <c r="DTB183" s="166">
        <v>0</v>
      </c>
      <c r="DTC183" s="166">
        <v>0</v>
      </c>
      <c r="DTD183" s="166">
        <v>0</v>
      </c>
      <c r="DTE183" s="166">
        <v>0</v>
      </c>
      <c r="DTF183" s="166">
        <v>0</v>
      </c>
      <c r="DTG183" s="166">
        <v>0</v>
      </c>
      <c r="DTH183" s="166">
        <v>0</v>
      </c>
      <c r="DTI183" s="166">
        <v>0</v>
      </c>
      <c r="DTJ183" s="166">
        <v>0</v>
      </c>
      <c r="DTK183" s="166">
        <v>0</v>
      </c>
      <c r="DTL183" s="166">
        <v>0</v>
      </c>
      <c r="DTM183" s="166">
        <v>0</v>
      </c>
      <c r="DTN183" s="166">
        <v>0</v>
      </c>
      <c r="DTO183" s="166">
        <v>0</v>
      </c>
      <c r="DTP183" s="166">
        <v>0</v>
      </c>
      <c r="DTQ183" s="166">
        <v>0</v>
      </c>
      <c r="DTR183" s="166">
        <v>0</v>
      </c>
      <c r="DTS183" s="166">
        <v>0</v>
      </c>
      <c r="DTT183" s="166">
        <v>0</v>
      </c>
      <c r="DTU183" s="166">
        <v>0</v>
      </c>
      <c r="DTV183" s="166">
        <v>0</v>
      </c>
      <c r="DTW183" s="166">
        <v>0</v>
      </c>
      <c r="DTX183" s="166">
        <v>0</v>
      </c>
      <c r="DTY183" s="166">
        <v>0</v>
      </c>
      <c r="DTZ183" s="166">
        <v>0</v>
      </c>
      <c r="DUA183" s="166">
        <v>0</v>
      </c>
      <c r="DUB183" s="166">
        <v>0</v>
      </c>
      <c r="DUC183" s="166">
        <v>0</v>
      </c>
      <c r="DUD183" s="166">
        <v>0</v>
      </c>
      <c r="DUE183" s="166">
        <v>0</v>
      </c>
      <c r="DUF183" s="166">
        <v>0</v>
      </c>
      <c r="DUG183" s="166">
        <v>0</v>
      </c>
      <c r="DUH183" s="166">
        <v>0</v>
      </c>
      <c r="DUI183" s="166">
        <v>0</v>
      </c>
      <c r="DUJ183" s="166">
        <v>0</v>
      </c>
      <c r="DUK183" s="166">
        <v>0</v>
      </c>
      <c r="DUL183" s="166">
        <v>0</v>
      </c>
      <c r="DUM183" s="166">
        <v>0</v>
      </c>
      <c r="DUN183" s="166">
        <v>0</v>
      </c>
      <c r="DUO183" s="166">
        <v>0</v>
      </c>
      <c r="DUP183" s="166">
        <v>0</v>
      </c>
      <c r="DUQ183" s="166">
        <v>0</v>
      </c>
      <c r="DUR183" s="166">
        <v>0</v>
      </c>
      <c r="DUS183" s="166">
        <v>0</v>
      </c>
      <c r="DUT183" s="166">
        <v>0</v>
      </c>
      <c r="DUU183" s="166">
        <v>0</v>
      </c>
      <c r="DUV183" s="166">
        <v>0</v>
      </c>
      <c r="DUW183" s="166">
        <v>0</v>
      </c>
      <c r="DUX183" s="166">
        <v>0</v>
      </c>
      <c r="DUY183" s="166">
        <v>0</v>
      </c>
      <c r="DUZ183" s="166">
        <v>0</v>
      </c>
      <c r="DVA183" s="166">
        <v>0</v>
      </c>
      <c r="DVB183" s="166">
        <v>0</v>
      </c>
      <c r="DVC183" s="166">
        <v>0</v>
      </c>
      <c r="DVD183" s="166">
        <v>0</v>
      </c>
      <c r="DVE183" s="166">
        <v>0</v>
      </c>
      <c r="DVF183" s="166">
        <v>0</v>
      </c>
      <c r="DVG183" s="166">
        <v>0</v>
      </c>
      <c r="DVH183" s="166">
        <v>0</v>
      </c>
      <c r="DVI183" s="166">
        <v>0</v>
      </c>
      <c r="DVJ183" s="166">
        <v>0</v>
      </c>
      <c r="DVK183" s="166">
        <v>0</v>
      </c>
      <c r="DVL183" s="166">
        <v>0</v>
      </c>
      <c r="DVM183" s="166">
        <v>0</v>
      </c>
      <c r="DVN183" s="166">
        <v>0</v>
      </c>
      <c r="DVO183" s="166">
        <v>0</v>
      </c>
      <c r="DVP183" s="166">
        <v>0</v>
      </c>
      <c r="DVQ183" s="166">
        <v>0</v>
      </c>
      <c r="DVR183" s="166">
        <v>0</v>
      </c>
      <c r="DVS183" s="166">
        <v>0</v>
      </c>
      <c r="DVT183" s="166">
        <v>0</v>
      </c>
      <c r="DVU183" s="166">
        <v>0</v>
      </c>
      <c r="DVV183" s="166">
        <v>0</v>
      </c>
      <c r="DVW183" s="166">
        <v>0</v>
      </c>
      <c r="DVX183" s="166">
        <v>0</v>
      </c>
      <c r="DVY183" s="166">
        <v>0</v>
      </c>
      <c r="DVZ183" s="166">
        <v>0</v>
      </c>
      <c r="DWA183" s="166">
        <v>0</v>
      </c>
      <c r="DWB183" s="166">
        <v>0</v>
      </c>
      <c r="DWC183" s="166">
        <v>0</v>
      </c>
      <c r="DWD183" s="166">
        <v>0</v>
      </c>
      <c r="DWE183" s="166">
        <v>0</v>
      </c>
      <c r="DWF183" s="166">
        <v>0</v>
      </c>
      <c r="DWG183" s="166">
        <v>0</v>
      </c>
      <c r="DWH183" s="166">
        <v>0</v>
      </c>
      <c r="DWI183" s="166">
        <v>0</v>
      </c>
      <c r="DWJ183" s="166">
        <v>0</v>
      </c>
      <c r="DWK183" s="166">
        <v>0</v>
      </c>
      <c r="DWL183" s="166">
        <v>0</v>
      </c>
      <c r="DWM183" s="166">
        <v>0</v>
      </c>
      <c r="DWN183" s="166">
        <v>0</v>
      </c>
      <c r="DWO183" s="166">
        <v>0</v>
      </c>
      <c r="DWP183" s="166">
        <v>0</v>
      </c>
      <c r="DWQ183" s="166">
        <v>0</v>
      </c>
      <c r="DWR183" s="166">
        <v>0</v>
      </c>
      <c r="DWS183" s="166">
        <v>0</v>
      </c>
      <c r="DWT183" s="166">
        <v>0</v>
      </c>
      <c r="DWU183" s="166">
        <v>0</v>
      </c>
      <c r="DWV183" s="166">
        <v>0</v>
      </c>
      <c r="DWW183" s="166">
        <v>0</v>
      </c>
      <c r="DWX183" s="166">
        <v>0</v>
      </c>
      <c r="DWY183" s="166">
        <v>0</v>
      </c>
      <c r="DWZ183" s="166">
        <v>0</v>
      </c>
      <c r="DXA183" s="166">
        <v>0</v>
      </c>
      <c r="DXB183" s="166">
        <v>0</v>
      </c>
      <c r="DXC183" s="166">
        <v>0</v>
      </c>
      <c r="DXD183" s="166">
        <v>0</v>
      </c>
      <c r="DXE183" s="166">
        <v>0</v>
      </c>
      <c r="DXF183" s="166">
        <v>0</v>
      </c>
      <c r="DXG183" s="166">
        <v>0</v>
      </c>
      <c r="DXH183" s="166">
        <v>0</v>
      </c>
      <c r="DXI183" s="166">
        <v>0</v>
      </c>
      <c r="DXJ183" s="166">
        <v>0</v>
      </c>
      <c r="DXK183" s="166">
        <v>0</v>
      </c>
      <c r="DXL183" s="166">
        <v>0</v>
      </c>
      <c r="DXM183" s="166">
        <v>0</v>
      </c>
      <c r="DXN183" s="166">
        <v>0</v>
      </c>
      <c r="DXO183" s="166">
        <v>0</v>
      </c>
      <c r="DXP183" s="166">
        <v>0</v>
      </c>
      <c r="DXQ183" s="166">
        <v>0</v>
      </c>
      <c r="DXR183" s="166">
        <v>0</v>
      </c>
      <c r="DXS183" s="166">
        <v>0</v>
      </c>
      <c r="DXT183" s="166">
        <v>0</v>
      </c>
      <c r="DXU183" s="166">
        <v>0</v>
      </c>
      <c r="DXV183" s="166">
        <v>0</v>
      </c>
      <c r="DXW183" s="166">
        <v>0</v>
      </c>
      <c r="DXX183" s="166">
        <v>0</v>
      </c>
      <c r="DXY183" s="166">
        <v>0</v>
      </c>
      <c r="DXZ183" s="166">
        <v>0</v>
      </c>
      <c r="DYA183" s="166">
        <v>0</v>
      </c>
      <c r="DYB183" s="166">
        <v>0</v>
      </c>
      <c r="DYC183" s="166">
        <v>0</v>
      </c>
      <c r="DYD183" s="166">
        <v>0</v>
      </c>
      <c r="DYE183" s="166">
        <v>0</v>
      </c>
      <c r="DYF183" s="166">
        <v>0</v>
      </c>
      <c r="DYG183" s="166">
        <v>0</v>
      </c>
      <c r="DYH183" s="166">
        <v>0</v>
      </c>
      <c r="DYI183" s="166">
        <v>0</v>
      </c>
      <c r="DYJ183" s="166">
        <v>0</v>
      </c>
      <c r="DYK183" s="166">
        <v>0</v>
      </c>
      <c r="DYL183" s="166">
        <v>0</v>
      </c>
      <c r="DYM183" s="166">
        <v>0</v>
      </c>
      <c r="DYN183" s="166">
        <v>0</v>
      </c>
      <c r="DYO183" s="166">
        <v>0</v>
      </c>
      <c r="DYP183" s="166">
        <v>0</v>
      </c>
      <c r="DYQ183" s="166">
        <v>0</v>
      </c>
      <c r="DYR183" s="166">
        <v>0</v>
      </c>
      <c r="DYS183" s="166">
        <v>0</v>
      </c>
      <c r="DYT183" s="166">
        <v>0</v>
      </c>
      <c r="DYU183" s="166">
        <v>0</v>
      </c>
      <c r="DYV183" s="166">
        <v>0</v>
      </c>
      <c r="DYW183" s="166">
        <v>0</v>
      </c>
      <c r="DYX183" s="166">
        <v>0</v>
      </c>
      <c r="DYY183" s="166">
        <v>0</v>
      </c>
      <c r="DYZ183" s="166">
        <v>0</v>
      </c>
      <c r="DZA183" s="166">
        <v>0</v>
      </c>
      <c r="DZB183" s="166">
        <v>0</v>
      </c>
      <c r="DZC183" s="166">
        <v>0</v>
      </c>
      <c r="DZD183" s="166">
        <v>0</v>
      </c>
      <c r="DZE183" s="166">
        <v>0</v>
      </c>
      <c r="DZF183" s="166">
        <v>0</v>
      </c>
      <c r="DZG183" s="166">
        <v>0</v>
      </c>
      <c r="DZH183" s="166">
        <v>0</v>
      </c>
      <c r="DZI183" s="166">
        <v>0</v>
      </c>
      <c r="DZJ183" s="166">
        <v>0</v>
      </c>
      <c r="DZK183" s="166">
        <v>0</v>
      </c>
      <c r="DZL183" s="166">
        <v>0</v>
      </c>
      <c r="DZM183" s="166">
        <v>0</v>
      </c>
      <c r="DZN183" s="166">
        <v>0</v>
      </c>
      <c r="DZO183" s="166">
        <v>0</v>
      </c>
      <c r="DZP183" s="166">
        <v>0</v>
      </c>
      <c r="DZQ183" s="166">
        <v>0</v>
      </c>
      <c r="DZR183" s="166">
        <v>0</v>
      </c>
      <c r="DZS183" s="166">
        <v>0</v>
      </c>
      <c r="DZT183" s="166">
        <v>0</v>
      </c>
      <c r="DZU183" s="166">
        <v>0</v>
      </c>
      <c r="DZV183" s="166">
        <v>0</v>
      </c>
      <c r="DZW183" s="166">
        <v>0</v>
      </c>
      <c r="DZX183" s="166">
        <v>0</v>
      </c>
      <c r="DZY183" s="166">
        <v>0</v>
      </c>
      <c r="DZZ183" s="166">
        <v>0</v>
      </c>
      <c r="EAA183" s="166">
        <v>0</v>
      </c>
      <c r="EAB183" s="166">
        <v>0</v>
      </c>
      <c r="EAC183" s="166">
        <v>0</v>
      </c>
      <c r="EAD183" s="166">
        <v>0</v>
      </c>
      <c r="EAE183" s="166">
        <v>0</v>
      </c>
      <c r="EAF183" s="166">
        <v>0</v>
      </c>
      <c r="EAG183" s="166">
        <v>0</v>
      </c>
      <c r="EAH183" s="166">
        <v>0</v>
      </c>
      <c r="EAI183" s="166">
        <v>0</v>
      </c>
      <c r="EAJ183" s="166">
        <v>0</v>
      </c>
      <c r="EAK183" s="166">
        <v>0</v>
      </c>
      <c r="EAL183" s="166">
        <v>0</v>
      </c>
      <c r="EAM183" s="166">
        <v>0</v>
      </c>
      <c r="EAN183" s="166">
        <v>0</v>
      </c>
      <c r="EAO183" s="166">
        <v>0</v>
      </c>
      <c r="EAP183" s="166">
        <v>0</v>
      </c>
      <c r="EAQ183" s="166">
        <v>0</v>
      </c>
      <c r="EAR183" s="166">
        <v>0</v>
      </c>
      <c r="EAS183" s="166">
        <v>0</v>
      </c>
      <c r="EAT183" s="166">
        <v>0</v>
      </c>
      <c r="EAU183" s="166">
        <v>0</v>
      </c>
      <c r="EAV183" s="166">
        <v>0</v>
      </c>
      <c r="EAW183" s="166">
        <v>0</v>
      </c>
      <c r="EAX183" s="166">
        <v>0</v>
      </c>
      <c r="EAY183" s="166">
        <v>0</v>
      </c>
      <c r="EAZ183" s="166">
        <v>0</v>
      </c>
      <c r="EBA183" s="166">
        <v>0</v>
      </c>
      <c r="EBB183" s="166">
        <v>0</v>
      </c>
      <c r="EBC183" s="166">
        <v>0</v>
      </c>
      <c r="EBD183" s="166">
        <v>0</v>
      </c>
      <c r="EBE183" s="166">
        <v>0</v>
      </c>
      <c r="EBF183" s="166">
        <v>0</v>
      </c>
      <c r="EBG183" s="166">
        <v>0</v>
      </c>
      <c r="EBH183" s="166">
        <v>0</v>
      </c>
      <c r="EBI183" s="166">
        <v>0</v>
      </c>
      <c r="EBJ183" s="166">
        <v>0</v>
      </c>
      <c r="EBK183" s="166">
        <v>0</v>
      </c>
      <c r="EBL183" s="166">
        <v>0</v>
      </c>
      <c r="EBM183" s="166">
        <v>0</v>
      </c>
      <c r="EBN183" s="166">
        <v>0</v>
      </c>
      <c r="EBO183" s="166">
        <v>0</v>
      </c>
      <c r="EBP183" s="166">
        <v>0</v>
      </c>
      <c r="EBQ183" s="166">
        <v>0</v>
      </c>
      <c r="EBR183" s="166">
        <v>0</v>
      </c>
      <c r="EBS183" s="166">
        <v>0</v>
      </c>
      <c r="EBT183" s="166">
        <v>0</v>
      </c>
      <c r="EBU183" s="166">
        <v>0</v>
      </c>
      <c r="EBV183" s="166">
        <v>0</v>
      </c>
      <c r="EBW183" s="166">
        <v>0</v>
      </c>
      <c r="EBX183" s="166">
        <v>0</v>
      </c>
      <c r="EBY183" s="166">
        <v>0</v>
      </c>
      <c r="EBZ183" s="166">
        <v>0</v>
      </c>
      <c r="ECA183" s="166">
        <v>0</v>
      </c>
      <c r="ECB183" s="166">
        <v>0</v>
      </c>
      <c r="ECC183" s="166">
        <v>0</v>
      </c>
      <c r="ECD183" s="166">
        <v>0</v>
      </c>
      <c r="ECE183" s="166">
        <v>0</v>
      </c>
      <c r="ECF183" s="166">
        <v>0</v>
      </c>
      <c r="ECG183" s="166">
        <v>0</v>
      </c>
      <c r="ECH183" s="166">
        <v>0</v>
      </c>
      <c r="ECI183" s="166">
        <v>0</v>
      </c>
      <c r="ECJ183" s="166">
        <v>0</v>
      </c>
      <c r="ECK183" s="166">
        <v>0</v>
      </c>
      <c r="ECL183" s="166">
        <v>0</v>
      </c>
      <c r="ECM183" s="166">
        <v>0</v>
      </c>
      <c r="ECN183" s="166">
        <v>0</v>
      </c>
      <c r="ECO183" s="166">
        <v>0</v>
      </c>
      <c r="ECP183" s="166">
        <v>0</v>
      </c>
      <c r="ECQ183" s="166">
        <v>0</v>
      </c>
      <c r="ECR183" s="166">
        <v>0</v>
      </c>
      <c r="ECS183" s="166">
        <v>0</v>
      </c>
      <c r="ECT183" s="166">
        <v>0</v>
      </c>
      <c r="ECU183" s="166">
        <v>0</v>
      </c>
      <c r="ECV183" s="166">
        <v>0</v>
      </c>
      <c r="ECW183" s="166">
        <v>0</v>
      </c>
      <c r="ECX183" s="166">
        <v>0</v>
      </c>
      <c r="ECY183" s="166">
        <v>0</v>
      </c>
      <c r="ECZ183" s="166">
        <v>0</v>
      </c>
      <c r="EDA183" s="166">
        <v>0</v>
      </c>
      <c r="EDB183" s="166">
        <v>0</v>
      </c>
      <c r="EDC183" s="166">
        <v>0</v>
      </c>
      <c r="EDD183" s="166">
        <v>0</v>
      </c>
      <c r="EDE183" s="166">
        <v>0</v>
      </c>
      <c r="EDF183" s="166">
        <v>0</v>
      </c>
      <c r="EDG183" s="166">
        <v>0</v>
      </c>
      <c r="EDH183" s="166">
        <v>0</v>
      </c>
      <c r="EDI183" s="166">
        <v>0</v>
      </c>
      <c r="EDJ183" s="166">
        <v>0</v>
      </c>
      <c r="EDK183" s="166">
        <v>0</v>
      </c>
      <c r="EDL183" s="166">
        <v>0</v>
      </c>
      <c r="EDM183" s="166">
        <v>0</v>
      </c>
      <c r="EDN183" s="166">
        <v>0</v>
      </c>
      <c r="EDO183" s="166">
        <v>0</v>
      </c>
      <c r="EDP183" s="166">
        <v>0</v>
      </c>
      <c r="EDQ183" s="166">
        <v>0</v>
      </c>
      <c r="EDR183" s="166">
        <v>0</v>
      </c>
      <c r="EDS183" s="166">
        <v>0</v>
      </c>
      <c r="EDT183" s="166">
        <v>0</v>
      </c>
      <c r="EDU183" s="166">
        <v>0</v>
      </c>
      <c r="EDV183" s="166">
        <v>0</v>
      </c>
      <c r="EDW183" s="166">
        <v>0</v>
      </c>
      <c r="EDX183" s="166">
        <v>0</v>
      </c>
      <c r="EDY183" s="166">
        <v>0</v>
      </c>
      <c r="EDZ183" s="166">
        <v>0</v>
      </c>
      <c r="EEA183" s="166">
        <v>0</v>
      </c>
      <c r="EEB183" s="166">
        <v>0</v>
      </c>
      <c r="EEC183" s="166">
        <v>0</v>
      </c>
      <c r="EED183" s="166">
        <v>0</v>
      </c>
      <c r="EEE183" s="166">
        <v>0</v>
      </c>
      <c r="EEF183" s="166">
        <v>0</v>
      </c>
      <c r="EEG183" s="166">
        <v>0</v>
      </c>
      <c r="EEH183" s="166">
        <v>0</v>
      </c>
      <c r="EEI183" s="166">
        <v>0</v>
      </c>
      <c r="EEJ183" s="166">
        <v>0</v>
      </c>
      <c r="EEK183" s="166">
        <v>0</v>
      </c>
      <c r="EEL183" s="166">
        <v>0</v>
      </c>
      <c r="EEM183" s="166">
        <v>0</v>
      </c>
      <c r="EEN183" s="166">
        <v>0</v>
      </c>
      <c r="EEO183" s="166">
        <v>0</v>
      </c>
      <c r="EEP183" s="166">
        <v>0</v>
      </c>
      <c r="EEQ183" s="166">
        <v>0</v>
      </c>
      <c r="EER183" s="166">
        <v>0</v>
      </c>
      <c r="EES183" s="166">
        <v>0</v>
      </c>
      <c r="EET183" s="166">
        <v>0</v>
      </c>
      <c r="EEU183" s="166">
        <v>0</v>
      </c>
      <c r="EEV183" s="166">
        <v>0</v>
      </c>
      <c r="EEW183" s="166">
        <v>0</v>
      </c>
      <c r="EEX183" s="166">
        <v>0</v>
      </c>
      <c r="EEY183" s="166">
        <v>0</v>
      </c>
      <c r="EEZ183" s="166">
        <v>0</v>
      </c>
      <c r="EFA183" s="166">
        <v>0</v>
      </c>
      <c r="EFB183" s="166">
        <v>0</v>
      </c>
      <c r="EFC183" s="166">
        <v>0</v>
      </c>
      <c r="EFD183" s="166">
        <v>0</v>
      </c>
      <c r="EFE183" s="166">
        <v>0</v>
      </c>
      <c r="EFF183" s="166">
        <v>0</v>
      </c>
      <c r="EFG183" s="166">
        <v>0</v>
      </c>
      <c r="EFH183" s="166">
        <v>0</v>
      </c>
      <c r="EFI183" s="166">
        <v>0</v>
      </c>
      <c r="EFJ183" s="166">
        <v>0</v>
      </c>
      <c r="EFK183" s="166">
        <v>0</v>
      </c>
      <c r="EFL183" s="166">
        <v>0</v>
      </c>
      <c r="EFM183" s="166">
        <v>0</v>
      </c>
      <c r="EFN183" s="166">
        <v>0</v>
      </c>
      <c r="EFO183" s="166">
        <v>0</v>
      </c>
      <c r="EFP183" s="166">
        <v>0</v>
      </c>
      <c r="EFQ183" s="166">
        <v>0</v>
      </c>
      <c r="EFR183" s="166">
        <v>0</v>
      </c>
      <c r="EFS183" s="166">
        <v>0</v>
      </c>
      <c r="EFT183" s="166">
        <v>0</v>
      </c>
      <c r="EFU183" s="166">
        <v>0</v>
      </c>
      <c r="EFV183" s="166">
        <v>0</v>
      </c>
      <c r="EFW183" s="166">
        <v>0</v>
      </c>
      <c r="EFX183" s="166">
        <v>0</v>
      </c>
      <c r="EFY183" s="166">
        <v>0</v>
      </c>
      <c r="EFZ183" s="166">
        <v>0</v>
      </c>
      <c r="EGA183" s="166">
        <v>0</v>
      </c>
      <c r="EGB183" s="166">
        <v>0</v>
      </c>
      <c r="EGC183" s="166">
        <v>0</v>
      </c>
      <c r="EGD183" s="166">
        <v>0</v>
      </c>
      <c r="EGE183" s="166">
        <v>0</v>
      </c>
      <c r="EGF183" s="166">
        <v>0</v>
      </c>
      <c r="EGG183" s="166">
        <v>0</v>
      </c>
      <c r="EGH183" s="166">
        <v>0</v>
      </c>
      <c r="EGI183" s="166">
        <v>0</v>
      </c>
      <c r="EGJ183" s="166">
        <v>0</v>
      </c>
      <c r="EGK183" s="166">
        <v>0</v>
      </c>
      <c r="EGL183" s="166">
        <v>0</v>
      </c>
      <c r="EGM183" s="166">
        <v>0</v>
      </c>
      <c r="EGN183" s="166">
        <v>0</v>
      </c>
      <c r="EGO183" s="166">
        <v>0</v>
      </c>
      <c r="EGP183" s="166">
        <v>0</v>
      </c>
      <c r="EGQ183" s="166">
        <v>0</v>
      </c>
      <c r="EGR183" s="166">
        <v>0</v>
      </c>
      <c r="EGS183" s="166">
        <v>0</v>
      </c>
      <c r="EGT183" s="166">
        <v>0</v>
      </c>
      <c r="EGU183" s="166">
        <v>0</v>
      </c>
      <c r="EGV183" s="166">
        <v>0</v>
      </c>
      <c r="EGW183" s="166">
        <v>0</v>
      </c>
      <c r="EGX183" s="166">
        <v>0</v>
      </c>
      <c r="EGY183" s="166">
        <v>0</v>
      </c>
      <c r="EGZ183" s="166">
        <v>0</v>
      </c>
      <c r="EHA183" s="166">
        <v>0</v>
      </c>
      <c r="EHB183" s="166">
        <v>0</v>
      </c>
      <c r="EHC183" s="166">
        <v>0</v>
      </c>
      <c r="EHD183" s="166">
        <v>0</v>
      </c>
      <c r="EHE183" s="166">
        <v>0</v>
      </c>
      <c r="EHF183" s="166">
        <v>0</v>
      </c>
      <c r="EHG183" s="166">
        <v>0</v>
      </c>
      <c r="EHH183" s="166">
        <v>0</v>
      </c>
      <c r="EHI183" s="166">
        <v>0</v>
      </c>
      <c r="EHJ183" s="166">
        <v>0</v>
      </c>
      <c r="EHK183" s="166">
        <v>0</v>
      </c>
      <c r="EHL183" s="166">
        <v>0</v>
      </c>
      <c r="EHM183" s="166">
        <v>0</v>
      </c>
      <c r="EHN183" s="166">
        <v>0</v>
      </c>
      <c r="EHO183" s="166">
        <v>0</v>
      </c>
      <c r="EHP183" s="166">
        <v>0</v>
      </c>
      <c r="EHQ183" s="166">
        <v>0</v>
      </c>
      <c r="EHR183" s="166">
        <v>0</v>
      </c>
      <c r="EHS183" s="166">
        <v>0</v>
      </c>
      <c r="EHT183" s="166">
        <v>0</v>
      </c>
      <c r="EHU183" s="166">
        <v>0</v>
      </c>
      <c r="EHV183" s="166">
        <v>0</v>
      </c>
      <c r="EHW183" s="166">
        <v>0</v>
      </c>
      <c r="EHX183" s="166">
        <v>0</v>
      </c>
      <c r="EHY183" s="166">
        <v>0</v>
      </c>
      <c r="EHZ183" s="166">
        <v>0</v>
      </c>
      <c r="EIA183" s="166">
        <v>0</v>
      </c>
      <c r="EIB183" s="166">
        <v>0</v>
      </c>
      <c r="EIC183" s="166">
        <v>0</v>
      </c>
      <c r="EID183" s="166">
        <v>0</v>
      </c>
      <c r="EIE183" s="166">
        <v>0</v>
      </c>
      <c r="EIF183" s="166">
        <v>0</v>
      </c>
      <c r="EIG183" s="166">
        <v>0</v>
      </c>
      <c r="EIH183" s="166">
        <v>0</v>
      </c>
      <c r="EII183" s="166">
        <v>0</v>
      </c>
      <c r="EIJ183" s="166">
        <v>0</v>
      </c>
      <c r="EIK183" s="166">
        <v>0</v>
      </c>
      <c r="EIL183" s="166">
        <v>0</v>
      </c>
      <c r="EIM183" s="166">
        <v>0</v>
      </c>
      <c r="EIN183" s="166">
        <v>0</v>
      </c>
      <c r="EIO183" s="166">
        <v>0</v>
      </c>
      <c r="EIP183" s="166">
        <v>0</v>
      </c>
      <c r="EIQ183" s="166">
        <v>0</v>
      </c>
      <c r="EIR183" s="166">
        <v>0</v>
      </c>
      <c r="EIS183" s="166">
        <v>0</v>
      </c>
      <c r="EIT183" s="166">
        <v>0</v>
      </c>
      <c r="EIU183" s="166">
        <v>0</v>
      </c>
      <c r="EIV183" s="166">
        <v>0</v>
      </c>
      <c r="EIW183" s="166">
        <v>0</v>
      </c>
      <c r="EIX183" s="166">
        <v>0</v>
      </c>
      <c r="EIY183" s="166">
        <v>0</v>
      </c>
      <c r="EIZ183" s="166">
        <v>0</v>
      </c>
      <c r="EJA183" s="166">
        <v>0</v>
      </c>
      <c r="EJB183" s="166">
        <v>0</v>
      </c>
      <c r="EJC183" s="166">
        <v>0</v>
      </c>
      <c r="EJD183" s="166">
        <v>0</v>
      </c>
      <c r="EJE183" s="166">
        <v>0</v>
      </c>
      <c r="EJF183" s="166">
        <v>0</v>
      </c>
      <c r="EJG183" s="166">
        <v>0</v>
      </c>
      <c r="EJH183" s="166">
        <v>0</v>
      </c>
      <c r="EJI183" s="166">
        <v>0</v>
      </c>
      <c r="EJJ183" s="166">
        <v>0</v>
      </c>
      <c r="EJK183" s="166">
        <v>0</v>
      </c>
      <c r="EJL183" s="166">
        <v>0</v>
      </c>
      <c r="EJM183" s="166">
        <v>0</v>
      </c>
      <c r="EJN183" s="166">
        <v>0</v>
      </c>
      <c r="EJO183" s="166">
        <v>0</v>
      </c>
      <c r="EJP183" s="166">
        <v>0</v>
      </c>
      <c r="EJQ183" s="166">
        <v>0</v>
      </c>
      <c r="EJR183" s="166">
        <v>0</v>
      </c>
      <c r="EJS183" s="166">
        <v>0</v>
      </c>
      <c r="EJT183" s="166">
        <v>0</v>
      </c>
      <c r="EJU183" s="166">
        <v>0</v>
      </c>
      <c r="EJV183" s="166">
        <v>0</v>
      </c>
      <c r="EJW183" s="166">
        <v>0</v>
      </c>
      <c r="EJX183" s="166">
        <v>0</v>
      </c>
      <c r="EJY183" s="166">
        <v>0</v>
      </c>
      <c r="EJZ183" s="166">
        <v>0</v>
      </c>
      <c r="EKA183" s="166">
        <v>0</v>
      </c>
      <c r="EKB183" s="166">
        <v>0</v>
      </c>
      <c r="EKC183" s="166">
        <v>0</v>
      </c>
      <c r="EKD183" s="166">
        <v>0</v>
      </c>
      <c r="EKE183" s="166">
        <v>0</v>
      </c>
      <c r="EKF183" s="166">
        <v>0</v>
      </c>
      <c r="EKG183" s="166">
        <v>0</v>
      </c>
      <c r="EKH183" s="166">
        <v>0</v>
      </c>
      <c r="EKI183" s="166">
        <v>0</v>
      </c>
      <c r="EKJ183" s="166">
        <v>0</v>
      </c>
      <c r="EKK183" s="166">
        <v>0</v>
      </c>
      <c r="EKL183" s="166">
        <v>0</v>
      </c>
      <c r="EKM183" s="166">
        <v>0</v>
      </c>
      <c r="EKN183" s="166">
        <v>0</v>
      </c>
      <c r="EKO183" s="166">
        <v>0</v>
      </c>
      <c r="EKP183" s="166">
        <v>0</v>
      </c>
      <c r="EKQ183" s="166">
        <v>0</v>
      </c>
      <c r="EKR183" s="166">
        <v>0</v>
      </c>
      <c r="EKS183" s="166">
        <v>0</v>
      </c>
      <c r="EKT183" s="166">
        <v>0</v>
      </c>
      <c r="EKU183" s="166">
        <v>0</v>
      </c>
      <c r="EKV183" s="166">
        <v>0</v>
      </c>
      <c r="EKW183" s="166">
        <v>0</v>
      </c>
      <c r="EKX183" s="166">
        <v>0</v>
      </c>
      <c r="EKY183" s="166">
        <v>0</v>
      </c>
      <c r="EKZ183" s="166">
        <v>0</v>
      </c>
      <c r="ELA183" s="166">
        <v>0</v>
      </c>
      <c r="ELB183" s="166">
        <v>0</v>
      </c>
      <c r="ELC183" s="166">
        <v>0</v>
      </c>
      <c r="ELD183" s="166">
        <v>0</v>
      </c>
      <c r="ELE183" s="166">
        <v>0</v>
      </c>
      <c r="ELF183" s="166">
        <v>0</v>
      </c>
      <c r="ELG183" s="166">
        <v>0</v>
      </c>
      <c r="ELH183" s="166">
        <v>0</v>
      </c>
      <c r="ELI183" s="166">
        <v>0</v>
      </c>
      <c r="ELJ183" s="166">
        <v>0</v>
      </c>
      <c r="ELK183" s="166">
        <v>0</v>
      </c>
      <c r="ELL183" s="166">
        <v>0</v>
      </c>
      <c r="ELM183" s="166">
        <v>0</v>
      </c>
      <c r="ELN183" s="166">
        <v>0</v>
      </c>
      <c r="ELO183" s="166">
        <v>0</v>
      </c>
      <c r="ELP183" s="166">
        <v>0</v>
      </c>
      <c r="ELQ183" s="166">
        <v>0</v>
      </c>
      <c r="ELR183" s="166">
        <v>0</v>
      </c>
      <c r="ELS183" s="166">
        <v>0</v>
      </c>
      <c r="ELT183" s="166">
        <v>0</v>
      </c>
      <c r="ELU183" s="166">
        <v>0</v>
      </c>
      <c r="ELV183" s="166">
        <v>0</v>
      </c>
      <c r="ELW183" s="166">
        <v>0</v>
      </c>
      <c r="ELX183" s="166">
        <v>0</v>
      </c>
      <c r="ELY183" s="166">
        <v>0</v>
      </c>
      <c r="ELZ183" s="166">
        <v>0</v>
      </c>
      <c r="EMA183" s="166">
        <v>0</v>
      </c>
      <c r="EMB183" s="166">
        <v>0</v>
      </c>
      <c r="EMC183" s="166">
        <v>0</v>
      </c>
      <c r="EMD183" s="166">
        <v>0</v>
      </c>
      <c r="EME183" s="166">
        <v>0</v>
      </c>
      <c r="EMF183" s="166">
        <v>0</v>
      </c>
      <c r="EMG183" s="166">
        <v>0</v>
      </c>
      <c r="EMH183" s="166">
        <v>0</v>
      </c>
      <c r="EMI183" s="166">
        <v>0</v>
      </c>
      <c r="EMJ183" s="166">
        <v>0</v>
      </c>
      <c r="EMK183" s="166">
        <v>0</v>
      </c>
      <c r="EML183" s="166">
        <v>0</v>
      </c>
      <c r="EMM183" s="166">
        <v>0</v>
      </c>
      <c r="EMN183" s="166">
        <v>0</v>
      </c>
      <c r="EMO183" s="166">
        <v>0</v>
      </c>
      <c r="EMP183" s="166">
        <v>0</v>
      </c>
      <c r="EMQ183" s="166">
        <v>0</v>
      </c>
      <c r="EMR183" s="166">
        <v>0</v>
      </c>
      <c r="EMS183" s="166">
        <v>0</v>
      </c>
      <c r="EMT183" s="166">
        <v>0</v>
      </c>
      <c r="EMU183" s="166">
        <v>0</v>
      </c>
      <c r="EMV183" s="166">
        <v>0</v>
      </c>
      <c r="EMW183" s="166">
        <v>0</v>
      </c>
      <c r="EMX183" s="166">
        <v>0</v>
      </c>
      <c r="EMY183" s="166">
        <v>0</v>
      </c>
      <c r="EMZ183" s="166">
        <v>0</v>
      </c>
      <c r="ENA183" s="166">
        <v>0</v>
      </c>
      <c r="ENB183" s="166">
        <v>0</v>
      </c>
      <c r="ENC183" s="166">
        <v>0</v>
      </c>
      <c r="END183" s="166">
        <v>0</v>
      </c>
      <c r="ENE183" s="166">
        <v>0</v>
      </c>
      <c r="ENF183" s="166">
        <v>0</v>
      </c>
      <c r="ENG183" s="166">
        <v>0</v>
      </c>
      <c r="ENH183" s="166">
        <v>0</v>
      </c>
      <c r="ENI183" s="166">
        <v>0</v>
      </c>
      <c r="ENJ183" s="166">
        <v>0</v>
      </c>
      <c r="ENK183" s="166">
        <v>0</v>
      </c>
      <c r="ENL183" s="166">
        <v>0</v>
      </c>
      <c r="ENM183" s="166">
        <v>0</v>
      </c>
      <c r="ENN183" s="166">
        <v>0</v>
      </c>
      <c r="ENO183" s="166">
        <v>0</v>
      </c>
      <c r="ENP183" s="166">
        <v>0</v>
      </c>
      <c r="ENQ183" s="166">
        <v>0</v>
      </c>
      <c r="ENR183" s="166">
        <v>0</v>
      </c>
      <c r="ENS183" s="166">
        <v>0</v>
      </c>
      <c r="ENT183" s="166">
        <v>0</v>
      </c>
      <c r="ENU183" s="166">
        <v>0</v>
      </c>
      <c r="ENV183" s="166">
        <v>0</v>
      </c>
      <c r="ENW183" s="166">
        <v>0</v>
      </c>
      <c r="ENX183" s="166">
        <v>0</v>
      </c>
      <c r="ENY183" s="166">
        <v>0</v>
      </c>
      <c r="ENZ183" s="166">
        <v>0</v>
      </c>
      <c r="EOA183" s="166">
        <v>0</v>
      </c>
      <c r="EOB183" s="166">
        <v>0</v>
      </c>
      <c r="EOC183" s="166">
        <v>0</v>
      </c>
      <c r="EOD183" s="166">
        <v>0</v>
      </c>
      <c r="EOE183" s="166">
        <v>0</v>
      </c>
      <c r="EOF183" s="166">
        <v>0</v>
      </c>
      <c r="EOG183" s="166">
        <v>0</v>
      </c>
      <c r="EOH183" s="166">
        <v>0</v>
      </c>
      <c r="EOI183" s="166">
        <v>0</v>
      </c>
      <c r="EOJ183" s="166">
        <v>0</v>
      </c>
      <c r="EOK183" s="166">
        <v>0</v>
      </c>
      <c r="EOL183" s="166">
        <v>0</v>
      </c>
      <c r="EOM183" s="166">
        <v>0</v>
      </c>
      <c r="EON183" s="166">
        <v>0</v>
      </c>
      <c r="EOO183" s="166">
        <v>0</v>
      </c>
      <c r="EOP183" s="166">
        <v>0</v>
      </c>
      <c r="EOQ183" s="166">
        <v>0</v>
      </c>
      <c r="EOR183" s="166">
        <v>0</v>
      </c>
      <c r="EOS183" s="166">
        <v>0</v>
      </c>
      <c r="EOT183" s="166">
        <v>0</v>
      </c>
      <c r="EOU183" s="166">
        <v>0</v>
      </c>
      <c r="EOV183" s="166">
        <v>0</v>
      </c>
      <c r="EOW183" s="166">
        <v>0</v>
      </c>
      <c r="EOX183" s="166">
        <v>0</v>
      </c>
      <c r="EOY183" s="166">
        <v>0</v>
      </c>
      <c r="EOZ183" s="166">
        <v>0</v>
      </c>
      <c r="EPA183" s="166">
        <v>0</v>
      </c>
      <c r="EPB183" s="166">
        <v>0</v>
      </c>
      <c r="EPC183" s="166">
        <v>0</v>
      </c>
      <c r="EPD183" s="166">
        <v>0</v>
      </c>
      <c r="EPE183" s="166">
        <v>0</v>
      </c>
      <c r="EPF183" s="166">
        <v>0</v>
      </c>
      <c r="EPG183" s="166">
        <v>0</v>
      </c>
      <c r="EPH183" s="166">
        <v>0</v>
      </c>
      <c r="EPI183" s="166">
        <v>0</v>
      </c>
      <c r="EPJ183" s="166">
        <v>0</v>
      </c>
      <c r="EPK183" s="166">
        <v>0</v>
      </c>
      <c r="EPL183" s="166">
        <v>0</v>
      </c>
      <c r="EPM183" s="166">
        <v>0</v>
      </c>
      <c r="EPN183" s="166">
        <v>0</v>
      </c>
      <c r="EPO183" s="166">
        <v>0</v>
      </c>
      <c r="EPP183" s="166">
        <v>0</v>
      </c>
      <c r="EPQ183" s="166">
        <v>0</v>
      </c>
      <c r="EPR183" s="166">
        <v>0</v>
      </c>
      <c r="EPS183" s="166">
        <v>0</v>
      </c>
      <c r="EPT183" s="166">
        <v>0</v>
      </c>
      <c r="EPU183" s="166">
        <v>0</v>
      </c>
      <c r="EPV183" s="166">
        <v>0</v>
      </c>
      <c r="EPW183" s="166">
        <v>0</v>
      </c>
      <c r="EPX183" s="166">
        <v>0</v>
      </c>
      <c r="EPY183" s="166">
        <v>0</v>
      </c>
      <c r="EPZ183" s="166">
        <v>0</v>
      </c>
      <c r="EQA183" s="166">
        <v>0</v>
      </c>
      <c r="EQB183" s="166">
        <v>0</v>
      </c>
      <c r="EQC183" s="166">
        <v>0</v>
      </c>
      <c r="EQD183" s="166">
        <v>0</v>
      </c>
      <c r="EQE183" s="166">
        <v>0</v>
      </c>
      <c r="EQF183" s="166">
        <v>0</v>
      </c>
      <c r="EQG183" s="166">
        <v>0</v>
      </c>
      <c r="EQH183" s="166">
        <v>0</v>
      </c>
      <c r="EQI183" s="166">
        <v>0</v>
      </c>
      <c r="EQJ183" s="166">
        <v>0</v>
      </c>
      <c r="EQK183" s="166">
        <v>0</v>
      </c>
      <c r="EQL183" s="166">
        <v>0</v>
      </c>
      <c r="EQM183" s="166">
        <v>0</v>
      </c>
      <c r="EQN183" s="166">
        <v>0</v>
      </c>
      <c r="EQO183" s="166">
        <v>0</v>
      </c>
      <c r="EQP183" s="166">
        <v>0</v>
      </c>
      <c r="EQQ183" s="166">
        <v>0</v>
      </c>
      <c r="EQR183" s="166">
        <v>0</v>
      </c>
      <c r="EQS183" s="166">
        <v>0</v>
      </c>
      <c r="EQT183" s="166">
        <v>0</v>
      </c>
      <c r="EQU183" s="166">
        <v>0</v>
      </c>
      <c r="EQV183" s="166">
        <v>0</v>
      </c>
      <c r="EQW183" s="166">
        <v>0</v>
      </c>
      <c r="EQX183" s="166">
        <v>0</v>
      </c>
      <c r="EQY183" s="166">
        <v>0</v>
      </c>
      <c r="EQZ183" s="166">
        <v>0</v>
      </c>
      <c r="ERA183" s="166">
        <v>0</v>
      </c>
      <c r="ERB183" s="166">
        <v>0</v>
      </c>
      <c r="ERC183" s="166">
        <v>0</v>
      </c>
      <c r="ERD183" s="166">
        <v>0</v>
      </c>
      <c r="ERE183" s="166">
        <v>0</v>
      </c>
      <c r="ERF183" s="166">
        <v>0</v>
      </c>
      <c r="ERG183" s="166">
        <v>0</v>
      </c>
      <c r="ERH183" s="166">
        <v>0</v>
      </c>
      <c r="ERI183" s="166">
        <v>0</v>
      </c>
      <c r="ERJ183" s="166">
        <v>0</v>
      </c>
      <c r="ERK183" s="166">
        <v>0</v>
      </c>
      <c r="ERL183" s="166">
        <v>0</v>
      </c>
      <c r="ERM183" s="166">
        <v>0</v>
      </c>
      <c r="ERN183" s="166">
        <v>0</v>
      </c>
      <c r="ERO183" s="166">
        <v>0</v>
      </c>
      <c r="ERP183" s="166">
        <v>0</v>
      </c>
      <c r="ERQ183" s="166">
        <v>0</v>
      </c>
      <c r="ERR183" s="166">
        <v>0</v>
      </c>
      <c r="ERS183" s="166">
        <v>0</v>
      </c>
      <c r="ERT183" s="166">
        <v>0</v>
      </c>
      <c r="ERU183" s="166">
        <v>0</v>
      </c>
      <c r="ERV183" s="166">
        <v>0</v>
      </c>
      <c r="ERW183" s="166">
        <v>0</v>
      </c>
      <c r="ERX183" s="166">
        <v>0</v>
      </c>
      <c r="ERY183" s="166">
        <v>0</v>
      </c>
      <c r="ERZ183" s="166">
        <v>0</v>
      </c>
      <c r="ESA183" s="166">
        <v>0</v>
      </c>
      <c r="ESB183" s="166">
        <v>0</v>
      </c>
      <c r="ESC183" s="166">
        <v>0</v>
      </c>
      <c r="ESD183" s="166">
        <v>0</v>
      </c>
      <c r="ESE183" s="166">
        <v>0</v>
      </c>
      <c r="ESF183" s="166">
        <v>0</v>
      </c>
      <c r="ESG183" s="166">
        <v>0</v>
      </c>
      <c r="ESH183" s="166">
        <v>0</v>
      </c>
      <c r="ESI183" s="166">
        <v>0</v>
      </c>
      <c r="ESJ183" s="166">
        <v>0</v>
      </c>
      <c r="ESK183" s="166">
        <v>0</v>
      </c>
      <c r="ESL183" s="166">
        <v>0</v>
      </c>
      <c r="ESM183" s="166">
        <v>0</v>
      </c>
      <c r="ESN183" s="166">
        <v>0</v>
      </c>
      <c r="ESO183" s="166">
        <v>0</v>
      </c>
      <c r="ESP183" s="166">
        <v>0</v>
      </c>
      <c r="ESQ183" s="166">
        <v>0</v>
      </c>
      <c r="ESR183" s="166">
        <v>0</v>
      </c>
      <c r="ESS183" s="166">
        <v>0</v>
      </c>
      <c r="EST183" s="166">
        <v>0</v>
      </c>
      <c r="ESU183" s="166">
        <v>0</v>
      </c>
      <c r="ESV183" s="166">
        <v>0</v>
      </c>
      <c r="ESW183" s="166">
        <v>0</v>
      </c>
      <c r="ESX183" s="166">
        <v>0</v>
      </c>
      <c r="ESY183" s="166">
        <v>0</v>
      </c>
      <c r="ESZ183" s="166">
        <v>0</v>
      </c>
      <c r="ETA183" s="166">
        <v>0</v>
      </c>
      <c r="ETB183" s="166">
        <v>0</v>
      </c>
      <c r="ETC183" s="166">
        <v>0</v>
      </c>
      <c r="ETD183" s="166">
        <v>0</v>
      </c>
      <c r="ETE183" s="166">
        <v>0</v>
      </c>
      <c r="ETF183" s="166">
        <v>0</v>
      </c>
      <c r="ETG183" s="166">
        <v>0</v>
      </c>
      <c r="ETH183" s="166">
        <v>0</v>
      </c>
      <c r="ETI183" s="166">
        <v>0</v>
      </c>
      <c r="ETJ183" s="166">
        <v>0</v>
      </c>
      <c r="ETK183" s="166">
        <v>0</v>
      </c>
      <c r="ETL183" s="166">
        <v>0</v>
      </c>
      <c r="ETM183" s="166">
        <v>0</v>
      </c>
      <c r="ETN183" s="166">
        <v>0</v>
      </c>
      <c r="ETO183" s="166">
        <v>0</v>
      </c>
      <c r="ETP183" s="166">
        <v>0</v>
      </c>
      <c r="ETQ183" s="166">
        <v>0</v>
      </c>
      <c r="ETR183" s="166">
        <v>0</v>
      </c>
      <c r="ETS183" s="166">
        <v>0</v>
      </c>
      <c r="ETT183" s="166">
        <v>0</v>
      </c>
      <c r="ETU183" s="166">
        <v>0</v>
      </c>
      <c r="ETV183" s="166">
        <v>0</v>
      </c>
      <c r="ETW183" s="166">
        <v>0</v>
      </c>
      <c r="ETX183" s="166">
        <v>0</v>
      </c>
      <c r="ETY183" s="166">
        <v>0</v>
      </c>
      <c r="ETZ183" s="166">
        <v>0</v>
      </c>
      <c r="EUA183" s="166">
        <v>0</v>
      </c>
      <c r="EUB183" s="166">
        <v>0</v>
      </c>
      <c r="EUC183" s="166">
        <v>0</v>
      </c>
      <c r="EUD183" s="166">
        <v>0</v>
      </c>
      <c r="EUE183" s="166">
        <v>0</v>
      </c>
      <c r="EUF183" s="166">
        <v>0</v>
      </c>
      <c r="EUG183" s="166">
        <v>0</v>
      </c>
      <c r="EUH183" s="166">
        <v>0</v>
      </c>
      <c r="EUI183" s="166">
        <v>0</v>
      </c>
      <c r="EUJ183" s="166">
        <v>0</v>
      </c>
      <c r="EUK183" s="166">
        <v>0</v>
      </c>
      <c r="EUL183" s="166">
        <v>0</v>
      </c>
      <c r="EUM183" s="166">
        <v>0</v>
      </c>
      <c r="EUN183" s="166">
        <v>0</v>
      </c>
      <c r="EUO183" s="166">
        <v>0</v>
      </c>
      <c r="EUP183" s="166">
        <v>0</v>
      </c>
      <c r="EUQ183" s="166">
        <v>0</v>
      </c>
      <c r="EUR183" s="166">
        <v>0</v>
      </c>
      <c r="EUS183" s="166">
        <v>0</v>
      </c>
      <c r="EUT183" s="166">
        <v>0</v>
      </c>
      <c r="EUU183" s="166">
        <v>0</v>
      </c>
      <c r="EUV183" s="166">
        <v>0</v>
      </c>
      <c r="EUW183" s="166">
        <v>0</v>
      </c>
      <c r="EUX183" s="166">
        <v>0</v>
      </c>
      <c r="EUY183" s="166">
        <v>0</v>
      </c>
      <c r="EUZ183" s="166">
        <v>0</v>
      </c>
      <c r="EVA183" s="166">
        <v>0</v>
      </c>
      <c r="EVB183" s="166">
        <v>0</v>
      </c>
      <c r="EVC183" s="166">
        <v>0</v>
      </c>
      <c r="EVD183" s="166">
        <v>0</v>
      </c>
      <c r="EVE183" s="166">
        <v>0</v>
      </c>
      <c r="EVF183" s="166">
        <v>0</v>
      </c>
      <c r="EVG183" s="166">
        <v>0</v>
      </c>
      <c r="EVH183" s="166">
        <v>0</v>
      </c>
      <c r="EVI183" s="166">
        <v>0</v>
      </c>
      <c r="EVJ183" s="166">
        <v>0</v>
      </c>
      <c r="EVK183" s="166">
        <v>0</v>
      </c>
      <c r="EVL183" s="166">
        <v>0</v>
      </c>
      <c r="EVM183" s="166">
        <v>0</v>
      </c>
      <c r="EVN183" s="166">
        <v>0</v>
      </c>
      <c r="EVO183" s="166">
        <v>0</v>
      </c>
      <c r="EVP183" s="166">
        <v>0</v>
      </c>
      <c r="EVQ183" s="166">
        <v>0</v>
      </c>
      <c r="EVR183" s="166">
        <v>0</v>
      </c>
      <c r="EVS183" s="166">
        <v>0</v>
      </c>
      <c r="EVT183" s="166">
        <v>0</v>
      </c>
      <c r="EVU183" s="166">
        <v>0</v>
      </c>
      <c r="EVV183" s="166">
        <v>0</v>
      </c>
      <c r="EVW183" s="166">
        <v>0</v>
      </c>
      <c r="EVX183" s="166">
        <v>0</v>
      </c>
      <c r="EVY183" s="166">
        <v>0</v>
      </c>
      <c r="EVZ183" s="166">
        <v>0</v>
      </c>
      <c r="EWA183" s="166">
        <v>0</v>
      </c>
      <c r="EWB183" s="166">
        <v>0</v>
      </c>
      <c r="EWC183" s="166">
        <v>0</v>
      </c>
      <c r="EWD183" s="166">
        <v>0</v>
      </c>
      <c r="EWE183" s="166">
        <v>0</v>
      </c>
      <c r="EWF183" s="166">
        <v>0</v>
      </c>
      <c r="EWG183" s="166">
        <v>0</v>
      </c>
      <c r="EWH183" s="166">
        <v>0</v>
      </c>
      <c r="EWI183" s="166">
        <v>0</v>
      </c>
      <c r="EWJ183" s="166">
        <v>0</v>
      </c>
      <c r="EWK183" s="166">
        <v>0</v>
      </c>
      <c r="EWL183" s="166">
        <v>0</v>
      </c>
      <c r="EWM183" s="166">
        <v>0</v>
      </c>
      <c r="EWN183" s="166">
        <v>0</v>
      </c>
      <c r="EWO183" s="166">
        <v>0</v>
      </c>
      <c r="EWP183" s="166">
        <v>0</v>
      </c>
      <c r="EWQ183" s="166">
        <v>0</v>
      </c>
      <c r="EWR183" s="166">
        <v>0</v>
      </c>
      <c r="EWS183" s="166">
        <v>0</v>
      </c>
      <c r="EWT183" s="166">
        <v>0</v>
      </c>
      <c r="EWU183" s="166">
        <v>0</v>
      </c>
      <c r="EWV183" s="166">
        <v>0</v>
      </c>
      <c r="EWW183" s="166">
        <v>0</v>
      </c>
      <c r="EWX183" s="166">
        <v>0</v>
      </c>
      <c r="EWY183" s="166">
        <v>0</v>
      </c>
      <c r="EWZ183" s="166">
        <v>0</v>
      </c>
      <c r="EXA183" s="166">
        <v>0</v>
      </c>
      <c r="EXB183" s="166">
        <v>0</v>
      </c>
      <c r="EXC183" s="166">
        <v>0</v>
      </c>
      <c r="EXD183" s="166">
        <v>0</v>
      </c>
      <c r="EXE183" s="166">
        <v>0</v>
      </c>
      <c r="EXF183" s="166">
        <v>0</v>
      </c>
      <c r="EXG183" s="166">
        <v>0</v>
      </c>
      <c r="EXH183" s="166">
        <v>0</v>
      </c>
      <c r="EXI183" s="166">
        <v>0</v>
      </c>
      <c r="EXJ183" s="166">
        <v>0</v>
      </c>
      <c r="EXK183" s="166">
        <v>0</v>
      </c>
      <c r="EXL183" s="166">
        <v>0</v>
      </c>
      <c r="EXM183" s="166">
        <v>0</v>
      </c>
      <c r="EXN183" s="166">
        <v>0</v>
      </c>
      <c r="EXO183" s="166">
        <v>0</v>
      </c>
      <c r="EXP183" s="166">
        <v>0</v>
      </c>
      <c r="EXQ183" s="166">
        <v>0</v>
      </c>
      <c r="EXR183" s="166">
        <v>0</v>
      </c>
      <c r="EXS183" s="166">
        <v>0</v>
      </c>
      <c r="EXT183" s="166">
        <v>0</v>
      </c>
      <c r="EXU183" s="166">
        <v>0</v>
      </c>
      <c r="EXV183" s="166">
        <v>0</v>
      </c>
      <c r="EXW183" s="166">
        <v>0</v>
      </c>
      <c r="EXX183" s="166">
        <v>0</v>
      </c>
      <c r="EXY183" s="166">
        <v>0</v>
      </c>
      <c r="EXZ183" s="166">
        <v>0</v>
      </c>
      <c r="EYA183" s="166">
        <v>0</v>
      </c>
      <c r="EYB183" s="166">
        <v>0</v>
      </c>
      <c r="EYC183" s="166">
        <v>0</v>
      </c>
      <c r="EYD183" s="166">
        <v>0</v>
      </c>
      <c r="EYE183" s="166">
        <v>0</v>
      </c>
      <c r="EYF183" s="166">
        <v>0</v>
      </c>
      <c r="EYG183" s="166">
        <v>0</v>
      </c>
      <c r="EYH183" s="166">
        <v>0</v>
      </c>
      <c r="EYI183" s="166">
        <v>0</v>
      </c>
      <c r="EYJ183" s="166">
        <v>0</v>
      </c>
      <c r="EYK183" s="166">
        <v>0</v>
      </c>
      <c r="EYL183" s="166">
        <v>0</v>
      </c>
      <c r="EYM183" s="166">
        <v>0</v>
      </c>
      <c r="EYN183" s="166">
        <v>0</v>
      </c>
      <c r="EYO183" s="166">
        <v>0</v>
      </c>
      <c r="EYP183" s="166">
        <v>0</v>
      </c>
      <c r="EYQ183" s="166">
        <v>0</v>
      </c>
      <c r="EYR183" s="166">
        <v>0</v>
      </c>
      <c r="EYS183" s="166">
        <v>0</v>
      </c>
      <c r="EYT183" s="166">
        <v>0</v>
      </c>
      <c r="EYU183" s="166">
        <v>0</v>
      </c>
      <c r="EYV183" s="166">
        <v>0</v>
      </c>
      <c r="EYW183" s="166">
        <v>0</v>
      </c>
      <c r="EYX183" s="166">
        <v>0</v>
      </c>
      <c r="EYY183" s="166">
        <v>0</v>
      </c>
      <c r="EYZ183" s="166">
        <v>0</v>
      </c>
      <c r="EZA183" s="166">
        <v>0</v>
      </c>
      <c r="EZB183" s="166">
        <v>0</v>
      </c>
      <c r="EZC183" s="166">
        <v>0</v>
      </c>
      <c r="EZD183" s="166">
        <v>0</v>
      </c>
      <c r="EZE183" s="166">
        <v>0</v>
      </c>
      <c r="EZF183" s="166">
        <v>0</v>
      </c>
      <c r="EZG183" s="166">
        <v>0</v>
      </c>
      <c r="EZH183" s="166">
        <v>0</v>
      </c>
      <c r="EZI183" s="166">
        <v>0</v>
      </c>
      <c r="EZJ183" s="166">
        <v>0</v>
      </c>
      <c r="EZK183" s="166">
        <v>0</v>
      </c>
      <c r="EZL183" s="166">
        <v>0</v>
      </c>
      <c r="EZM183" s="166">
        <v>0</v>
      </c>
      <c r="EZN183" s="166">
        <v>0</v>
      </c>
      <c r="EZO183" s="166">
        <v>0</v>
      </c>
      <c r="EZP183" s="166">
        <v>0</v>
      </c>
      <c r="EZQ183" s="166">
        <v>0</v>
      </c>
      <c r="EZR183" s="166">
        <v>0</v>
      </c>
      <c r="EZS183" s="166">
        <v>0</v>
      </c>
      <c r="EZT183" s="166">
        <v>0</v>
      </c>
      <c r="EZU183" s="166">
        <v>0</v>
      </c>
      <c r="EZV183" s="166">
        <v>0</v>
      </c>
      <c r="EZW183" s="166">
        <v>0</v>
      </c>
      <c r="EZX183" s="166">
        <v>0</v>
      </c>
      <c r="EZY183" s="166">
        <v>0</v>
      </c>
      <c r="EZZ183" s="166">
        <v>0</v>
      </c>
      <c r="FAA183" s="166">
        <v>0</v>
      </c>
      <c r="FAB183" s="166">
        <v>0</v>
      </c>
      <c r="FAC183" s="166">
        <v>0</v>
      </c>
      <c r="FAD183" s="166">
        <v>0</v>
      </c>
      <c r="FAE183" s="166">
        <v>0</v>
      </c>
      <c r="FAF183" s="166">
        <v>0</v>
      </c>
      <c r="FAG183" s="166">
        <v>0</v>
      </c>
      <c r="FAH183" s="166">
        <v>0</v>
      </c>
      <c r="FAI183" s="166">
        <v>0</v>
      </c>
      <c r="FAJ183" s="166">
        <v>0</v>
      </c>
      <c r="FAK183" s="166">
        <v>0</v>
      </c>
      <c r="FAL183" s="166">
        <v>0</v>
      </c>
      <c r="FAM183" s="166">
        <v>0</v>
      </c>
      <c r="FAN183" s="166">
        <v>0</v>
      </c>
      <c r="FAO183" s="166">
        <v>0</v>
      </c>
      <c r="FAP183" s="166">
        <v>0</v>
      </c>
      <c r="FAQ183" s="166">
        <v>0</v>
      </c>
      <c r="FAR183" s="166">
        <v>0</v>
      </c>
      <c r="FAS183" s="166">
        <v>0</v>
      </c>
      <c r="FAT183" s="166">
        <v>0</v>
      </c>
      <c r="FAU183" s="166">
        <v>0</v>
      </c>
      <c r="FAV183" s="166">
        <v>0</v>
      </c>
      <c r="FAW183" s="166">
        <v>0</v>
      </c>
      <c r="FAX183" s="166">
        <v>0</v>
      </c>
      <c r="FAY183" s="166">
        <v>0</v>
      </c>
      <c r="FAZ183" s="166">
        <v>0</v>
      </c>
      <c r="FBA183" s="166">
        <v>0</v>
      </c>
      <c r="FBB183" s="166">
        <v>0</v>
      </c>
      <c r="FBC183" s="166">
        <v>0</v>
      </c>
      <c r="FBD183" s="166">
        <v>0</v>
      </c>
      <c r="FBE183" s="166">
        <v>0</v>
      </c>
      <c r="FBF183" s="166">
        <v>0</v>
      </c>
      <c r="FBG183" s="166">
        <v>0</v>
      </c>
      <c r="FBH183" s="166">
        <v>0</v>
      </c>
      <c r="FBI183" s="166">
        <v>0</v>
      </c>
      <c r="FBJ183" s="166">
        <v>0</v>
      </c>
      <c r="FBK183" s="166">
        <v>0</v>
      </c>
      <c r="FBL183" s="166">
        <v>0</v>
      </c>
      <c r="FBM183" s="166">
        <v>0</v>
      </c>
      <c r="FBN183" s="166">
        <v>0</v>
      </c>
      <c r="FBO183" s="166">
        <v>0</v>
      </c>
      <c r="FBP183" s="166">
        <v>0</v>
      </c>
      <c r="FBQ183" s="166">
        <v>0</v>
      </c>
      <c r="FBR183" s="166">
        <v>0</v>
      </c>
      <c r="FBS183" s="166">
        <v>0</v>
      </c>
      <c r="FBT183" s="166">
        <v>0</v>
      </c>
      <c r="FBU183" s="166">
        <v>0</v>
      </c>
      <c r="FBV183" s="166">
        <v>0</v>
      </c>
      <c r="FBW183" s="166">
        <v>0</v>
      </c>
      <c r="FBX183" s="166">
        <v>0</v>
      </c>
      <c r="FBY183" s="166">
        <v>0</v>
      </c>
      <c r="FBZ183" s="166">
        <v>0</v>
      </c>
      <c r="FCA183" s="166">
        <v>0</v>
      </c>
      <c r="FCB183" s="166">
        <v>0</v>
      </c>
      <c r="FCC183" s="166">
        <v>0</v>
      </c>
      <c r="FCD183" s="166">
        <v>0</v>
      </c>
      <c r="FCE183" s="166">
        <v>0</v>
      </c>
      <c r="FCF183" s="166">
        <v>0</v>
      </c>
      <c r="FCG183" s="166">
        <v>0</v>
      </c>
      <c r="FCH183" s="166">
        <v>0</v>
      </c>
      <c r="FCI183" s="166">
        <v>0</v>
      </c>
      <c r="FCJ183" s="166">
        <v>0</v>
      </c>
      <c r="FCK183" s="166">
        <v>0</v>
      </c>
      <c r="FCL183" s="166">
        <v>0</v>
      </c>
      <c r="FCM183" s="166">
        <v>0</v>
      </c>
      <c r="FCN183" s="166">
        <v>0</v>
      </c>
      <c r="FCO183" s="166">
        <v>0</v>
      </c>
      <c r="FCP183" s="166">
        <v>0</v>
      </c>
      <c r="FCQ183" s="166">
        <v>0</v>
      </c>
      <c r="FCR183" s="166">
        <v>0</v>
      </c>
      <c r="FCS183" s="166">
        <v>0</v>
      </c>
      <c r="FCT183" s="166">
        <v>0</v>
      </c>
      <c r="FCU183" s="166">
        <v>0</v>
      </c>
      <c r="FCV183" s="166">
        <v>0</v>
      </c>
      <c r="FCW183" s="166">
        <v>0</v>
      </c>
      <c r="FCX183" s="166">
        <v>0</v>
      </c>
      <c r="FCY183" s="166">
        <v>0</v>
      </c>
      <c r="FCZ183" s="166">
        <v>0</v>
      </c>
      <c r="FDA183" s="166">
        <v>0</v>
      </c>
      <c r="FDB183" s="166">
        <v>0</v>
      </c>
      <c r="FDC183" s="166">
        <v>0</v>
      </c>
      <c r="FDD183" s="166">
        <v>0</v>
      </c>
      <c r="FDE183" s="166">
        <v>0</v>
      </c>
      <c r="FDF183" s="166">
        <v>0</v>
      </c>
      <c r="FDG183" s="166">
        <v>0</v>
      </c>
      <c r="FDH183" s="166">
        <v>0</v>
      </c>
      <c r="FDI183" s="166">
        <v>0</v>
      </c>
      <c r="FDJ183" s="166">
        <v>0</v>
      </c>
      <c r="FDK183" s="166">
        <v>0</v>
      </c>
      <c r="FDL183" s="166">
        <v>0</v>
      </c>
      <c r="FDM183" s="166">
        <v>0</v>
      </c>
      <c r="FDN183" s="166">
        <v>0</v>
      </c>
      <c r="FDO183" s="166">
        <v>0</v>
      </c>
      <c r="FDP183" s="166">
        <v>0</v>
      </c>
      <c r="FDQ183" s="166">
        <v>0</v>
      </c>
      <c r="FDR183" s="166">
        <v>0</v>
      </c>
      <c r="FDS183" s="166">
        <v>0</v>
      </c>
      <c r="FDT183" s="166">
        <v>0</v>
      </c>
      <c r="FDU183" s="166">
        <v>0</v>
      </c>
      <c r="FDV183" s="166">
        <v>0</v>
      </c>
      <c r="FDW183" s="166">
        <v>0</v>
      </c>
      <c r="FDX183" s="166">
        <v>0</v>
      </c>
      <c r="FDY183" s="166">
        <v>0</v>
      </c>
      <c r="FDZ183" s="166">
        <v>0</v>
      </c>
      <c r="FEA183" s="166">
        <v>0</v>
      </c>
      <c r="FEB183" s="166">
        <v>0</v>
      </c>
      <c r="FEC183" s="166">
        <v>0</v>
      </c>
      <c r="FED183" s="166">
        <v>0</v>
      </c>
      <c r="FEE183" s="166">
        <v>0</v>
      </c>
      <c r="FEF183" s="166">
        <v>0</v>
      </c>
      <c r="FEG183" s="166">
        <v>0</v>
      </c>
      <c r="FEH183" s="166">
        <v>0</v>
      </c>
      <c r="FEI183" s="166">
        <v>0</v>
      </c>
      <c r="FEJ183" s="166">
        <v>0</v>
      </c>
      <c r="FEK183" s="166">
        <v>0</v>
      </c>
      <c r="FEL183" s="166">
        <v>0</v>
      </c>
      <c r="FEM183" s="166">
        <v>0</v>
      </c>
      <c r="FEN183" s="166">
        <v>0</v>
      </c>
      <c r="FEO183" s="166">
        <v>0</v>
      </c>
      <c r="FEP183" s="166">
        <v>0</v>
      </c>
      <c r="FEQ183" s="166">
        <v>0</v>
      </c>
      <c r="FER183" s="166">
        <v>0</v>
      </c>
      <c r="FES183" s="166">
        <v>0</v>
      </c>
      <c r="FET183" s="166">
        <v>0</v>
      </c>
      <c r="FEU183" s="166">
        <v>0</v>
      </c>
      <c r="FEV183" s="166">
        <v>0</v>
      </c>
      <c r="FEW183" s="166">
        <v>0</v>
      </c>
      <c r="FEX183" s="166">
        <v>0</v>
      </c>
      <c r="FEY183" s="166">
        <v>0</v>
      </c>
      <c r="FEZ183" s="166">
        <v>0</v>
      </c>
      <c r="FFA183" s="166">
        <v>0</v>
      </c>
      <c r="FFB183" s="166">
        <v>0</v>
      </c>
      <c r="FFC183" s="166">
        <v>0</v>
      </c>
      <c r="FFD183" s="166">
        <v>0</v>
      </c>
      <c r="FFE183" s="166">
        <v>0</v>
      </c>
      <c r="FFF183" s="166">
        <v>0</v>
      </c>
      <c r="FFG183" s="166">
        <v>0</v>
      </c>
      <c r="FFH183" s="166">
        <v>0</v>
      </c>
      <c r="FFI183" s="166">
        <v>0</v>
      </c>
      <c r="FFJ183" s="166">
        <v>0</v>
      </c>
      <c r="FFK183" s="166">
        <v>0</v>
      </c>
      <c r="FFL183" s="166">
        <v>0</v>
      </c>
      <c r="FFM183" s="166">
        <v>0</v>
      </c>
      <c r="FFN183" s="166">
        <v>0</v>
      </c>
      <c r="FFO183" s="166">
        <v>0</v>
      </c>
      <c r="FFP183" s="166">
        <v>0</v>
      </c>
      <c r="FFQ183" s="166">
        <v>0</v>
      </c>
      <c r="FFR183" s="166">
        <v>0</v>
      </c>
      <c r="FFS183" s="166">
        <v>0</v>
      </c>
      <c r="FFT183" s="166">
        <v>0</v>
      </c>
      <c r="FFU183" s="166">
        <v>0</v>
      </c>
      <c r="FFV183" s="166">
        <v>0</v>
      </c>
      <c r="FFW183" s="166">
        <v>0</v>
      </c>
      <c r="FFX183" s="166">
        <v>0</v>
      </c>
      <c r="FFY183" s="166">
        <v>0</v>
      </c>
      <c r="FFZ183" s="166">
        <v>0</v>
      </c>
      <c r="FGA183" s="166">
        <v>0</v>
      </c>
      <c r="FGB183" s="166">
        <v>0</v>
      </c>
      <c r="FGC183" s="166">
        <v>0</v>
      </c>
      <c r="FGD183" s="166">
        <v>0</v>
      </c>
      <c r="FGE183" s="166">
        <v>0</v>
      </c>
      <c r="FGF183" s="166">
        <v>0</v>
      </c>
      <c r="FGG183" s="166">
        <v>0</v>
      </c>
      <c r="FGH183" s="166">
        <v>0</v>
      </c>
      <c r="FGI183" s="166">
        <v>0</v>
      </c>
      <c r="FGJ183" s="166">
        <v>0</v>
      </c>
      <c r="FGK183" s="166">
        <v>0</v>
      </c>
      <c r="FGL183" s="166">
        <v>0</v>
      </c>
      <c r="FGM183" s="166">
        <v>0</v>
      </c>
      <c r="FGN183" s="166">
        <v>0</v>
      </c>
      <c r="FGO183" s="166">
        <v>0</v>
      </c>
      <c r="FGP183" s="166">
        <v>0</v>
      </c>
      <c r="FGQ183" s="166">
        <v>0</v>
      </c>
      <c r="FGR183" s="166">
        <v>0</v>
      </c>
      <c r="FGS183" s="166">
        <v>0</v>
      </c>
      <c r="FGT183" s="166">
        <v>0</v>
      </c>
      <c r="FGU183" s="166">
        <v>0</v>
      </c>
      <c r="FGV183" s="166">
        <v>0</v>
      </c>
      <c r="FGW183" s="166">
        <v>0</v>
      </c>
      <c r="FGX183" s="166">
        <v>0</v>
      </c>
      <c r="FGY183" s="166">
        <v>0</v>
      </c>
      <c r="FGZ183" s="166">
        <v>0</v>
      </c>
      <c r="FHA183" s="166">
        <v>0</v>
      </c>
      <c r="FHB183" s="166">
        <v>0</v>
      </c>
      <c r="FHC183" s="166">
        <v>0</v>
      </c>
      <c r="FHD183" s="166">
        <v>0</v>
      </c>
      <c r="FHE183" s="166">
        <v>0</v>
      </c>
      <c r="FHF183" s="166">
        <v>0</v>
      </c>
      <c r="FHG183" s="166">
        <v>0</v>
      </c>
      <c r="FHH183" s="166">
        <v>0</v>
      </c>
      <c r="FHI183" s="166">
        <v>0</v>
      </c>
      <c r="FHJ183" s="166">
        <v>0</v>
      </c>
      <c r="FHK183" s="166">
        <v>0</v>
      </c>
      <c r="FHL183" s="166">
        <v>0</v>
      </c>
      <c r="FHM183" s="166">
        <v>0</v>
      </c>
      <c r="FHN183" s="166">
        <v>0</v>
      </c>
      <c r="FHO183" s="166">
        <v>0</v>
      </c>
      <c r="FHP183" s="166">
        <v>0</v>
      </c>
      <c r="FHQ183" s="166">
        <v>0</v>
      </c>
      <c r="FHR183" s="166">
        <v>0</v>
      </c>
      <c r="FHS183" s="166">
        <v>0</v>
      </c>
      <c r="FHT183" s="166">
        <v>0</v>
      </c>
      <c r="FHU183" s="166">
        <v>0</v>
      </c>
      <c r="FHV183" s="166">
        <v>0</v>
      </c>
      <c r="FHW183" s="166">
        <v>0</v>
      </c>
      <c r="FHX183" s="166">
        <v>0</v>
      </c>
      <c r="FHY183" s="166">
        <v>0</v>
      </c>
      <c r="FHZ183" s="166">
        <v>0</v>
      </c>
      <c r="FIA183" s="166">
        <v>0</v>
      </c>
      <c r="FIB183" s="166">
        <v>0</v>
      </c>
      <c r="FIC183" s="166">
        <v>0</v>
      </c>
      <c r="FID183" s="166">
        <v>0</v>
      </c>
      <c r="FIE183" s="166">
        <v>0</v>
      </c>
      <c r="FIF183" s="166">
        <v>0</v>
      </c>
      <c r="FIG183" s="166">
        <v>0</v>
      </c>
      <c r="FIH183" s="166">
        <v>0</v>
      </c>
      <c r="FII183" s="166">
        <v>0</v>
      </c>
      <c r="FIJ183" s="166">
        <v>0</v>
      </c>
      <c r="FIK183" s="166">
        <v>0</v>
      </c>
      <c r="FIL183" s="166">
        <v>0</v>
      </c>
      <c r="FIM183" s="166">
        <v>0</v>
      </c>
      <c r="FIN183" s="166">
        <v>0</v>
      </c>
      <c r="FIO183" s="166">
        <v>0</v>
      </c>
      <c r="FIP183" s="166">
        <v>0</v>
      </c>
      <c r="FIQ183" s="166">
        <v>0</v>
      </c>
      <c r="FIR183" s="166">
        <v>0</v>
      </c>
      <c r="FIS183" s="166">
        <v>0</v>
      </c>
      <c r="FIT183" s="166">
        <v>0</v>
      </c>
      <c r="FIU183" s="166">
        <v>0</v>
      </c>
      <c r="FIV183" s="166">
        <v>0</v>
      </c>
      <c r="FIW183" s="166">
        <v>0</v>
      </c>
      <c r="FIX183" s="166">
        <v>0</v>
      </c>
      <c r="FIY183" s="166">
        <v>0</v>
      </c>
      <c r="FIZ183" s="166">
        <v>0</v>
      </c>
      <c r="FJA183" s="166">
        <v>0</v>
      </c>
      <c r="FJB183" s="166">
        <v>0</v>
      </c>
      <c r="FJC183" s="166">
        <v>0</v>
      </c>
      <c r="FJD183" s="166">
        <v>0</v>
      </c>
      <c r="FJE183" s="166">
        <v>0</v>
      </c>
      <c r="FJF183" s="166">
        <v>0</v>
      </c>
      <c r="FJG183" s="166">
        <v>0</v>
      </c>
      <c r="FJH183" s="166">
        <v>0</v>
      </c>
      <c r="FJI183" s="166">
        <v>0</v>
      </c>
      <c r="FJJ183" s="166">
        <v>0</v>
      </c>
      <c r="FJK183" s="166">
        <v>0</v>
      </c>
      <c r="FJL183" s="166">
        <v>0</v>
      </c>
      <c r="FJM183" s="166">
        <v>0</v>
      </c>
      <c r="FJN183" s="166">
        <v>0</v>
      </c>
      <c r="FJO183" s="166">
        <v>0</v>
      </c>
      <c r="FJP183" s="166">
        <v>0</v>
      </c>
      <c r="FJQ183" s="166">
        <v>0</v>
      </c>
      <c r="FJR183" s="166">
        <v>0</v>
      </c>
      <c r="FJS183" s="166">
        <v>0</v>
      </c>
      <c r="FJT183" s="166">
        <v>0</v>
      </c>
      <c r="FJU183" s="166">
        <v>0</v>
      </c>
      <c r="FJV183" s="166">
        <v>0</v>
      </c>
      <c r="FJW183" s="166">
        <v>0</v>
      </c>
      <c r="FJX183" s="166">
        <v>0</v>
      </c>
      <c r="FJY183" s="166">
        <v>0</v>
      </c>
      <c r="FJZ183" s="166">
        <v>0</v>
      </c>
      <c r="FKA183" s="166">
        <v>0</v>
      </c>
      <c r="FKB183" s="166">
        <v>0</v>
      </c>
      <c r="FKC183" s="166">
        <v>0</v>
      </c>
      <c r="FKD183" s="166">
        <v>0</v>
      </c>
      <c r="FKE183" s="166">
        <v>0</v>
      </c>
      <c r="FKF183" s="166">
        <v>0</v>
      </c>
      <c r="FKG183" s="166">
        <v>0</v>
      </c>
      <c r="FKH183" s="166">
        <v>0</v>
      </c>
      <c r="FKI183" s="166">
        <v>0</v>
      </c>
      <c r="FKJ183" s="166">
        <v>0</v>
      </c>
      <c r="FKK183" s="166">
        <v>0</v>
      </c>
      <c r="FKL183" s="166">
        <v>0</v>
      </c>
      <c r="FKM183" s="166">
        <v>0</v>
      </c>
      <c r="FKN183" s="166">
        <v>0</v>
      </c>
      <c r="FKO183" s="166">
        <v>0</v>
      </c>
      <c r="FKP183" s="166">
        <v>0</v>
      </c>
      <c r="FKQ183" s="166">
        <v>0</v>
      </c>
      <c r="FKR183" s="166">
        <v>0</v>
      </c>
      <c r="FKS183" s="166">
        <v>0</v>
      </c>
      <c r="FKT183" s="166">
        <v>0</v>
      </c>
      <c r="FKU183" s="166">
        <v>0</v>
      </c>
      <c r="FKV183" s="166">
        <v>0</v>
      </c>
      <c r="FKW183" s="166">
        <v>0</v>
      </c>
      <c r="FKX183" s="166">
        <v>0</v>
      </c>
      <c r="FKY183" s="166">
        <v>0</v>
      </c>
      <c r="FKZ183" s="166">
        <v>0</v>
      </c>
      <c r="FLA183" s="166">
        <v>0</v>
      </c>
      <c r="FLB183" s="166">
        <v>0</v>
      </c>
      <c r="FLC183" s="166">
        <v>0</v>
      </c>
      <c r="FLD183" s="166">
        <v>0</v>
      </c>
      <c r="FLE183" s="166">
        <v>0</v>
      </c>
      <c r="FLF183" s="166">
        <v>0</v>
      </c>
      <c r="FLG183" s="166">
        <v>0</v>
      </c>
      <c r="FLH183" s="166">
        <v>0</v>
      </c>
      <c r="FLI183" s="166">
        <v>0</v>
      </c>
      <c r="FLJ183" s="166">
        <v>0</v>
      </c>
      <c r="FLK183" s="166">
        <v>0</v>
      </c>
      <c r="FLL183" s="166">
        <v>0</v>
      </c>
      <c r="FLM183" s="166">
        <v>0</v>
      </c>
      <c r="FLN183" s="166">
        <v>0</v>
      </c>
      <c r="FLO183" s="166">
        <v>0</v>
      </c>
      <c r="FLP183" s="166">
        <v>0</v>
      </c>
      <c r="FLQ183" s="166">
        <v>0</v>
      </c>
      <c r="FLR183" s="166">
        <v>0</v>
      </c>
      <c r="FLS183" s="166">
        <v>0</v>
      </c>
      <c r="FLT183" s="166">
        <v>0</v>
      </c>
      <c r="FLU183" s="166">
        <v>0</v>
      </c>
      <c r="FLV183" s="166">
        <v>0</v>
      </c>
      <c r="FLW183" s="166">
        <v>0</v>
      </c>
      <c r="FLX183" s="166">
        <v>0</v>
      </c>
      <c r="FLY183" s="166">
        <v>0</v>
      </c>
      <c r="FLZ183" s="166">
        <v>0</v>
      </c>
      <c r="FMA183" s="166">
        <v>0</v>
      </c>
      <c r="FMB183" s="166">
        <v>0</v>
      </c>
      <c r="FMC183" s="166">
        <v>0</v>
      </c>
      <c r="FMD183" s="166">
        <v>0</v>
      </c>
      <c r="FME183" s="166">
        <v>0</v>
      </c>
      <c r="FMF183" s="166">
        <v>0</v>
      </c>
      <c r="FMG183" s="166">
        <v>0</v>
      </c>
      <c r="FMH183" s="166">
        <v>0</v>
      </c>
      <c r="FMI183" s="166">
        <v>0</v>
      </c>
      <c r="FMJ183" s="166">
        <v>0</v>
      </c>
      <c r="FMK183" s="166">
        <v>0</v>
      </c>
      <c r="FML183" s="166">
        <v>0</v>
      </c>
      <c r="FMM183" s="166">
        <v>0</v>
      </c>
      <c r="FMN183" s="166">
        <v>0</v>
      </c>
      <c r="FMO183" s="166">
        <v>0</v>
      </c>
      <c r="FMP183" s="166">
        <v>0</v>
      </c>
      <c r="FMQ183" s="166">
        <v>0</v>
      </c>
      <c r="FMR183" s="166">
        <v>0</v>
      </c>
      <c r="FMS183" s="166">
        <v>0</v>
      </c>
      <c r="FMT183" s="166">
        <v>0</v>
      </c>
      <c r="FMU183" s="166">
        <v>0</v>
      </c>
      <c r="FMV183" s="166">
        <v>0</v>
      </c>
      <c r="FMW183" s="166">
        <v>0</v>
      </c>
      <c r="FMX183" s="166">
        <v>0</v>
      </c>
      <c r="FMY183" s="166">
        <v>0</v>
      </c>
      <c r="FMZ183" s="166">
        <v>0</v>
      </c>
      <c r="FNA183" s="166">
        <v>0</v>
      </c>
      <c r="FNB183" s="166">
        <v>0</v>
      </c>
      <c r="FNC183" s="166">
        <v>0</v>
      </c>
      <c r="FND183" s="166">
        <v>0</v>
      </c>
      <c r="FNE183" s="166">
        <v>0</v>
      </c>
      <c r="FNF183" s="166">
        <v>0</v>
      </c>
      <c r="FNG183" s="166">
        <v>0</v>
      </c>
      <c r="FNH183" s="166">
        <v>0</v>
      </c>
      <c r="FNI183" s="166">
        <v>0</v>
      </c>
      <c r="FNJ183" s="166">
        <v>0</v>
      </c>
      <c r="FNK183" s="166">
        <v>0</v>
      </c>
      <c r="FNL183" s="166">
        <v>0</v>
      </c>
      <c r="FNM183" s="166">
        <v>0</v>
      </c>
      <c r="FNN183" s="166">
        <v>0</v>
      </c>
      <c r="FNO183" s="166">
        <v>0</v>
      </c>
      <c r="FNP183" s="166">
        <v>0</v>
      </c>
      <c r="FNQ183" s="166">
        <v>0</v>
      </c>
      <c r="FNR183" s="166">
        <v>0</v>
      </c>
      <c r="FNS183" s="166">
        <v>0</v>
      </c>
      <c r="FNT183" s="166">
        <v>0</v>
      </c>
      <c r="FNU183" s="166">
        <v>0</v>
      </c>
      <c r="FNV183" s="166">
        <v>0</v>
      </c>
      <c r="FNW183" s="166">
        <v>0</v>
      </c>
      <c r="FNX183" s="166">
        <v>0</v>
      </c>
      <c r="FNY183" s="166">
        <v>0</v>
      </c>
      <c r="FNZ183" s="166">
        <v>0</v>
      </c>
      <c r="FOA183" s="166">
        <v>0</v>
      </c>
      <c r="FOB183" s="166">
        <v>0</v>
      </c>
      <c r="FOC183" s="166">
        <v>0</v>
      </c>
      <c r="FOD183" s="166">
        <v>0</v>
      </c>
      <c r="FOE183" s="166">
        <v>0</v>
      </c>
      <c r="FOF183" s="166">
        <v>0</v>
      </c>
      <c r="FOG183" s="166">
        <v>0</v>
      </c>
      <c r="FOH183" s="166">
        <v>0</v>
      </c>
      <c r="FOI183" s="166">
        <v>0</v>
      </c>
      <c r="FOJ183" s="166">
        <v>0</v>
      </c>
      <c r="FOK183" s="166">
        <v>0</v>
      </c>
      <c r="FOL183" s="166">
        <v>0</v>
      </c>
      <c r="FOM183" s="166">
        <v>0</v>
      </c>
      <c r="FON183" s="166">
        <v>0</v>
      </c>
      <c r="FOO183" s="166">
        <v>0</v>
      </c>
      <c r="FOP183" s="166">
        <v>0</v>
      </c>
      <c r="FOQ183" s="166">
        <v>0</v>
      </c>
      <c r="FOR183" s="166">
        <v>0</v>
      </c>
      <c r="FOS183" s="166">
        <v>0</v>
      </c>
      <c r="FOT183" s="166">
        <v>0</v>
      </c>
      <c r="FOU183" s="166">
        <v>0</v>
      </c>
      <c r="FOV183" s="166">
        <v>0</v>
      </c>
      <c r="FOW183" s="166">
        <v>0</v>
      </c>
      <c r="FOX183" s="166">
        <v>0</v>
      </c>
      <c r="FOY183" s="166">
        <v>0</v>
      </c>
      <c r="FOZ183" s="166">
        <v>0</v>
      </c>
      <c r="FPA183" s="166">
        <v>0</v>
      </c>
      <c r="FPB183" s="166">
        <v>0</v>
      </c>
      <c r="FPC183" s="166">
        <v>0</v>
      </c>
      <c r="FPD183" s="166">
        <v>0</v>
      </c>
      <c r="FPE183" s="166">
        <v>0</v>
      </c>
      <c r="FPF183" s="166">
        <v>0</v>
      </c>
      <c r="FPG183" s="166">
        <v>0</v>
      </c>
      <c r="FPH183" s="166">
        <v>0</v>
      </c>
      <c r="FPI183" s="166">
        <v>0</v>
      </c>
      <c r="FPJ183" s="166">
        <v>0</v>
      </c>
      <c r="FPK183" s="166">
        <v>0</v>
      </c>
      <c r="FPL183" s="166">
        <v>0</v>
      </c>
      <c r="FPM183" s="166">
        <v>0</v>
      </c>
      <c r="FPN183" s="166">
        <v>0</v>
      </c>
      <c r="FPO183" s="166">
        <v>0</v>
      </c>
      <c r="FPP183" s="166">
        <v>0</v>
      </c>
      <c r="FPQ183" s="166">
        <v>0</v>
      </c>
      <c r="FPR183" s="166">
        <v>0</v>
      </c>
      <c r="FPS183" s="166">
        <v>0</v>
      </c>
      <c r="FPT183" s="166">
        <v>0</v>
      </c>
      <c r="FPU183" s="166">
        <v>0</v>
      </c>
      <c r="FPV183" s="166">
        <v>0</v>
      </c>
      <c r="FPW183" s="166">
        <v>0</v>
      </c>
      <c r="FPX183" s="166">
        <v>0</v>
      </c>
      <c r="FPY183" s="166">
        <v>0</v>
      </c>
      <c r="FPZ183" s="166">
        <v>0</v>
      </c>
      <c r="FQA183" s="166">
        <v>0</v>
      </c>
      <c r="FQB183" s="166">
        <v>0</v>
      </c>
      <c r="FQC183" s="166">
        <v>0</v>
      </c>
      <c r="FQD183" s="166">
        <v>0</v>
      </c>
      <c r="FQE183" s="166">
        <v>0</v>
      </c>
      <c r="FQF183" s="166">
        <v>0</v>
      </c>
      <c r="FQG183" s="166">
        <v>0</v>
      </c>
      <c r="FQH183" s="166">
        <v>0</v>
      </c>
      <c r="FQI183" s="166">
        <v>0</v>
      </c>
      <c r="FQJ183" s="166">
        <v>0</v>
      </c>
      <c r="FQK183" s="166">
        <v>0</v>
      </c>
      <c r="FQL183" s="166">
        <v>0</v>
      </c>
      <c r="FQM183" s="166">
        <v>0</v>
      </c>
      <c r="FQN183" s="166">
        <v>0</v>
      </c>
      <c r="FQO183" s="166">
        <v>0</v>
      </c>
      <c r="FQP183" s="166">
        <v>0</v>
      </c>
      <c r="FQQ183" s="166">
        <v>0</v>
      </c>
      <c r="FQR183" s="166">
        <v>0</v>
      </c>
      <c r="FQS183" s="166">
        <v>0</v>
      </c>
      <c r="FQT183" s="166">
        <v>0</v>
      </c>
      <c r="FQU183" s="166">
        <v>0</v>
      </c>
      <c r="FQV183" s="166">
        <v>0</v>
      </c>
      <c r="FQW183" s="166">
        <v>0</v>
      </c>
      <c r="FQX183" s="166">
        <v>0</v>
      </c>
      <c r="FQY183" s="166">
        <v>0</v>
      </c>
      <c r="FQZ183" s="166">
        <v>0</v>
      </c>
      <c r="FRA183" s="166">
        <v>0</v>
      </c>
      <c r="FRB183" s="166">
        <v>0</v>
      </c>
      <c r="FRC183" s="166">
        <v>0</v>
      </c>
      <c r="FRD183" s="166">
        <v>0</v>
      </c>
      <c r="FRE183" s="166">
        <v>0</v>
      </c>
      <c r="FRF183" s="166">
        <v>0</v>
      </c>
      <c r="FRG183" s="166">
        <v>0</v>
      </c>
      <c r="FRH183" s="166">
        <v>0</v>
      </c>
      <c r="FRI183" s="166">
        <v>0</v>
      </c>
      <c r="FRJ183" s="166">
        <v>0</v>
      </c>
      <c r="FRK183" s="166">
        <v>0</v>
      </c>
      <c r="FRL183" s="166">
        <v>0</v>
      </c>
      <c r="FRM183" s="166">
        <v>0</v>
      </c>
      <c r="FRN183" s="166">
        <v>0</v>
      </c>
      <c r="FRO183" s="166">
        <v>0</v>
      </c>
      <c r="FRP183" s="166">
        <v>0</v>
      </c>
      <c r="FRQ183" s="166">
        <v>0</v>
      </c>
      <c r="FRR183" s="166">
        <v>0</v>
      </c>
      <c r="FRS183" s="166">
        <v>0</v>
      </c>
      <c r="FRT183" s="166">
        <v>0</v>
      </c>
      <c r="FRU183" s="166">
        <v>0</v>
      </c>
      <c r="FRV183" s="166">
        <v>0</v>
      </c>
      <c r="FRW183" s="166">
        <v>0</v>
      </c>
      <c r="FRX183" s="166">
        <v>0</v>
      </c>
      <c r="FRY183" s="166">
        <v>0</v>
      </c>
      <c r="FRZ183" s="166">
        <v>0</v>
      </c>
      <c r="FSA183" s="166">
        <v>0</v>
      </c>
      <c r="FSB183" s="166">
        <v>0</v>
      </c>
      <c r="FSC183" s="166">
        <v>0</v>
      </c>
      <c r="FSD183" s="166">
        <v>0</v>
      </c>
      <c r="FSE183" s="166">
        <v>0</v>
      </c>
      <c r="FSF183" s="166">
        <v>0</v>
      </c>
      <c r="FSG183" s="166">
        <v>0</v>
      </c>
      <c r="FSH183" s="166">
        <v>0</v>
      </c>
      <c r="FSI183" s="166">
        <v>0</v>
      </c>
      <c r="FSJ183" s="166">
        <v>0</v>
      </c>
      <c r="FSK183" s="166">
        <v>0</v>
      </c>
      <c r="FSL183" s="166">
        <v>0</v>
      </c>
      <c r="FSM183" s="166">
        <v>0</v>
      </c>
      <c r="FSN183" s="166">
        <v>0</v>
      </c>
      <c r="FSO183" s="166">
        <v>0</v>
      </c>
      <c r="FSP183" s="166">
        <v>0</v>
      </c>
      <c r="FSQ183" s="166">
        <v>0</v>
      </c>
      <c r="FSR183" s="166">
        <v>0</v>
      </c>
      <c r="FSS183" s="166">
        <v>0</v>
      </c>
      <c r="FST183" s="166">
        <v>0</v>
      </c>
      <c r="FSU183" s="166">
        <v>0</v>
      </c>
      <c r="FSV183" s="166">
        <v>0</v>
      </c>
      <c r="FSW183" s="166">
        <v>0</v>
      </c>
      <c r="FSX183" s="166">
        <v>0</v>
      </c>
      <c r="FSY183" s="166">
        <v>0</v>
      </c>
      <c r="FSZ183" s="166">
        <v>0</v>
      </c>
      <c r="FTA183" s="166">
        <v>0</v>
      </c>
      <c r="FTB183" s="166">
        <v>0</v>
      </c>
      <c r="FTC183" s="166">
        <v>0</v>
      </c>
      <c r="FTD183" s="166">
        <v>0</v>
      </c>
      <c r="FTE183" s="166">
        <v>0</v>
      </c>
      <c r="FTF183" s="166">
        <v>0</v>
      </c>
      <c r="FTG183" s="166">
        <v>0</v>
      </c>
      <c r="FTH183" s="166">
        <v>0</v>
      </c>
      <c r="FTI183" s="166">
        <v>0</v>
      </c>
      <c r="FTJ183" s="166">
        <v>0</v>
      </c>
      <c r="FTK183" s="166">
        <v>0</v>
      </c>
      <c r="FTL183" s="166">
        <v>0</v>
      </c>
      <c r="FTM183" s="166">
        <v>0</v>
      </c>
      <c r="FTN183" s="166">
        <v>0</v>
      </c>
      <c r="FTO183" s="166">
        <v>0</v>
      </c>
      <c r="FTP183" s="166">
        <v>0</v>
      </c>
      <c r="FTQ183" s="166">
        <v>0</v>
      </c>
      <c r="FTR183" s="166">
        <v>0</v>
      </c>
      <c r="FTS183" s="166">
        <v>0</v>
      </c>
      <c r="FTT183" s="166">
        <v>0</v>
      </c>
      <c r="FTU183" s="166">
        <v>0</v>
      </c>
      <c r="FTV183" s="166">
        <v>0</v>
      </c>
      <c r="FTW183" s="166">
        <v>0</v>
      </c>
      <c r="FTX183" s="166">
        <v>0</v>
      </c>
      <c r="FTY183" s="166">
        <v>0</v>
      </c>
      <c r="FTZ183" s="166">
        <v>0</v>
      </c>
      <c r="FUA183" s="166">
        <v>0</v>
      </c>
      <c r="FUB183" s="166">
        <v>0</v>
      </c>
      <c r="FUC183" s="166">
        <v>0</v>
      </c>
      <c r="FUD183" s="166">
        <v>0</v>
      </c>
      <c r="FUE183" s="166">
        <v>0</v>
      </c>
      <c r="FUF183" s="166">
        <v>0</v>
      </c>
      <c r="FUG183" s="166">
        <v>0</v>
      </c>
      <c r="FUH183" s="166">
        <v>0</v>
      </c>
      <c r="FUI183" s="166">
        <v>0</v>
      </c>
      <c r="FUJ183" s="166">
        <v>0</v>
      </c>
      <c r="FUK183" s="166">
        <v>0</v>
      </c>
      <c r="FUL183" s="166">
        <v>0</v>
      </c>
      <c r="FUM183" s="166">
        <v>0</v>
      </c>
      <c r="FUN183" s="166">
        <v>0</v>
      </c>
      <c r="FUO183" s="166">
        <v>0</v>
      </c>
      <c r="FUP183" s="166">
        <v>0</v>
      </c>
      <c r="FUQ183" s="166">
        <v>0</v>
      </c>
      <c r="FUR183" s="166">
        <v>0</v>
      </c>
      <c r="FUS183" s="166">
        <v>0</v>
      </c>
      <c r="FUT183" s="166">
        <v>0</v>
      </c>
      <c r="FUU183" s="166">
        <v>0</v>
      </c>
      <c r="FUV183" s="166">
        <v>0</v>
      </c>
      <c r="FUW183" s="166">
        <v>0</v>
      </c>
      <c r="FUX183" s="166">
        <v>0</v>
      </c>
      <c r="FUY183" s="166">
        <v>0</v>
      </c>
      <c r="FUZ183" s="166">
        <v>0</v>
      </c>
      <c r="FVA183" s="166">
        <v>0</v>
      </c>
      <c r="FVB183" s="166">
        <v>0</v>
      </c>
      <c r="FVC183" s="166">
        <v>0</v>
      </c>
      <c r="FVD183" s="166">
        <v>0</v>
      </c>
      <c r="FVE183" s="166">
        <v>0</v>
      </c>
      <c r="FVF183" s="166">
        <v>0</v>
      </c>
      <c r="FVG183" s="166">
        <v>0</v>
      </c>
      <c r="FVH183" s="166">
        <v>0</v>
      </c>
      <c r="FVI183" s="166">
        <v>0</v>
      </c>
      <c r="FVJ183" s="166">
        <v>0</v>
      </c>
      <c r="FVK183" s="166">
        <v>0</v>
      </c>
      <c r="FVL183" s="166">
        <v>0</v>
      </c>
      <c r="FVM183" s="166">
        <v>0</v>
      </c>
      <c r="FVN183" s="166">
        <v>0</v>
      </c>
      <c r="FVO183" s="166">
        <v>0</v>
      </c>
      <c r="FVP183" s="166">
        <v>0</v>
      </c>
      <c r="FVQ183" s="166">
        <v>0</v>
      </c>
      <c r="FVR183" s="166">
        <v>0</v>
      </c>
      <c r="FVS183" s="166">
        <v>0</v>
      </c>
      <c r="FVT183" s="166">
        <v>0</v>
      </c>
      <c r="FVU183" s="166">
        <v>0</v>
      </c>
      <c r="FVV183" s="166">
        <v>0</v>
      </c>
      <c r="FVW183" s="166">
        <v>0</v>
      </c>
      <c r="FVX183" s="166">
        <v>0</v>
      </c>
      <c r="FVY183" s="166">
        <v>0</v>
      </c>
      <c r="FVZ183" s="166">
        <v>0</v>
      </c>
      <c r="FWA183" s="166">
        <v>0</v>
      </c>
      <c r="FWB183" s="166">
        <v>0</v>
      </c>
      <c r="FWC183" s="166">
        <v>0</v>
      </c>
      <c r="FWD183" s="166">
        <v>0</v>
      </c>
      <c r="FWE183" s="166">
        <v>0</v>
      </c>
      <c r="FWF183" s="166">
        <v>0</v>
      </c>
      <c r="FWG183" s="166">
        <v>0</v>
      </c>
      <c r="FWH183" s="166">
        <v>0</v>
      </c>
      <c r="FWI183" s="166">
        <v>0</v>
      </c>
      <c r="FWJ183" s="166">
        <v>0</v>
      </c>
      <c r="FWK183" s="166">
        <v>0</v>
      </c>
      <c r="FWL183" s="166">
        <v>0</v>
      </c>
      <c r="FWM183" s="166">
        <v>0</v>
      </c>
      <c r="FWN183" s="166">
        <v>0</v>
      </c>
      <c r="FWO183" s="166">
        <v>0</v>
      </c>
      <c r="FWP183" s="166">
        <v>0</v>
      </c>
      <c r="FWQ183" s="166">
        <v>0</v>
      </c>
      <c r="FWR183" s="166">
        <v>0</v>
      </c>
      <c r="FWS183" s="166">
        <v>0</v>
      </c>
      <c r="FWT183" s="166">
        <v>0</v>
      </c>
      <c r="FWU183" s="166">
        <v>0</v>
      </c>
      <c r="FWV183" s="166">
        <v>0</v>
      </c>
      <c r="FWW183" s="166">
        <v>0</v>
      </c>
      <c r="FWX183" s="166">
        <v>0</v>
      </c>
      <c r="FWY183" s="166">
        <v>0</v>
      </c>
      <c r="FWZ183" s="166">
        <v>0</v>
      </c>
      <c r="FXA183" s="166">
        <v>0</v>
      </c>
      <c r="FXB183" s="166">
        <v>0</v>
      </c>
      <c r="FXC183" s="166">
        <v>0</v>
      </c>
      <c r="FXD183" s="166">
        <v>0</v>
      </c>
      <c r="FXE183" s="166">
        <v>0</v>
      </c>
      <c r="FXF183" s="166">
        <v>0</v>
      </c>
      <c r="FXG183" s="166">
        <v>0</v>
      </c>
      <c r="FXH183" s="166">
        <v>0</v>
      </c>
      <c r="FXI183" s="166">
        <v>0</v>
      </c>
      <c r="FXJ183" s="166">
        <v>0</v>
      </c>
      <c r="FXK183" s="166">
        <v>0</v>
      </c>
      <c r="FXL183" s="166">
        <v>0</v>
      </c>
      <c r="FXM183" s="166">
        <v>0</v>
      </c>
      <c r="FXN183" s="166">
        <v>0</v>
      </c>
      <c r="FXO183" s="166">
        <v>0</v>
      </c>
      <c r="FXP183" s="166">
        <v>0</v>
      </c>
      <c r="FXQ183" s="166">
        <v>0</v>
      </c>
      <c r="FXR183" s="166">
        <v>0</v>
      </c>
      <c r="FXS183" s="166">
        <v>0</v>
      </c>
      <c r="FXT183" s="166">
        <v>0</v>
      </c>
      <c r="FXU183" s="166">
        <v>0</v>
      </c>
      <c r="FXV183" s="166">
        <v>0</v>
      </c>
      <c r="FXW183" s="166">
        <v>0</v>
      </c>
      <c r="FXX183" s="166">
        <v>0</v>
      </c>
      <c r="FXY183" s="166">
        <v>0</v>
      </c>
      <c r="FXZ183" s="166">
        <v>0</v>
      </c>
      <c r="FYA183" s="166">
        <v>0</v>
      </c>
      <c r="FYB183" s="166">
        <v>0</v>
      </c>
      <c r="FYC183" s="166">
        <v>0</v>
      </c>
      <c r="FYD183" s="166">
        <v>0</v>
      </c>
      <c r="FYE183" s="166">
        <v>0</v>
      </c>
      <c r="FYF183" s="166">
        <v>0</v>
      </c>
      <c r="FYG183" s="166">
        <v>0</v>
      </c>
      <c r="FYH183" s="166">
        <v>0</v>
      </c>
      <c r="FYI183" s="166">
        <v>0</v>
      </c>
      <c r="FYJ183" s="166">
        <v>0</v>
      </c>
      <c r="FYK183" s="166">
        <v>0</v>
      </c>
      <c r="FYL183" s="166">
        <v>0</v>
      </c>
      <c r="FYM183" s="166">
        <v>0</v>
      </c>
      <c r="FYN183" s="166">
        <v>0</v>
      </c>
      <c r="FYO183" s="166">
        <v>0</v>
      </c>
      <c r="FYP183" s="166">
        <v>0</v>
      </c>
      <c r="FYQ183" s="166">
        <v>0</v>
      </c>
      <c r="FYR183" s="166">
        <v>0</v>
      </c>
      <c r="FYS183" s="166">
        <v>0</v>
      </c>
      <c r="FYT183" s="166">
        <v>0</v>
      </c>
      <c r="FYU183" s="166">
        <v>0</v>
      </c>
      <c r="FYV183" s="166">
        <v>0</v>
      </c>
      <c r="FYW183" s="166">
        <v>0</v>
      </c>
      <c r="FYX183" s="166">
        <v>0</v>
      </c>
      <c r="FYY183" s="166">
        <v>0</v>
      </c>
      <c r="FYZ183" s="166">
        <v>0</v>
      </c>
      <c r="FZA183" s="166">
        <v>0</v>
      </c>
      <c r="FZB183" s="166">
        <v>0</v>
      </c>
      <c r="FZC183" s="166">
        <v>0</v>
      </c>
      <c r="FZD183" s="166">
        <v>0</v>
      </c>
      <c r="FZE183" s="166">
        <v>0</v>
      </c>
      <c r="FZF183" s="166">
        <v>0</v>
      </c>
      <c r="FZG183" s="166">
        <v>0</v>
      </c>
      <c r="FZH183" s="166">
        <v>0</v>
      </c>
      <c r="FZI183" s="166">
        <v>0</v>
      </c>
      <c r="FZJ183" s="166">
        <v>0</v>
      </c>
      <c r="FZK183" s="166">
        <v>0</v>
      </c>
      <c r="FZL183" s="166">
        <v>0</v>
      </c>
      <c r="FZM183" s="166">
        <v>0</v>
      </c>
      <c r="FZN183" s="166">
        <v>0</v>
      </c>
      <c r="FZO183" s="166">
        <v>0</v>
      </c>
      <c r="FZP183" s="166">
        <v>0</v>
      </c>
      <c r="FZQ183" s="166">
        <v>0</v>
      </c>
      <c r="FZR183" s="166">
        <v>0</v>
      </c>
      <c r="FZS183" s="166">
        <v>0</v>
      </c>
      <c r="FZT183" s="166">
        <v>0</v>
      </c>
      <c r="FZU183" s="166">
        <v>0</v>
      </c>
      <c r="FZV183" s="166">
        <v>0</v>
      </c>
      <c r="FZW183" s="166">
        <v>0</v>
      </c>
      <c r="FZX183" s="166">
        <v>0</v>
      </c>
      <c r="FZY183" s="166">
        <v>0</v>
      </c>
      <c r="FZZ183" s="166">
        <v>0</v>
      </c>
      <c r="GAA183" s="166">
        <v>0</v>
      </c>
      <c r="GAB183" s="166">
        <v>0</v>
      </c>
      <c r="GAC183" s="166">
        <v>0</v>
      </c>
      <c r="GAD183" s="166">
        <v>0</v>
      </c>
      <c r="GAE183" s="166">
        <v>0</v>
      </c>
      <c r="GAF183" s="166">
        <v>0</v>
      </c>
      <c r="GAG183" s="166">
        <v>0</v>
      </c>
      <c r="GAH183" s="166">
        <v>0</v>
      </c>
      <c r="GAI183" s="166">
        <v>0</v>
      </c>
      <c r="GAJ183" s="166">
        <v>0</v>
      </c>
      <c r="GAK183" s="166">
        <v>0</v>
      </c>
      <c r="GAL183" s="166">
        <v>0</v>
      </c>
      <c r="GAM183" s="166">
        <v>0</v>
      </c>
      <c r="GAN183" s="166">
        <v>0</v>
      </c>
      <c r="GAO183" s="166">
        <v>0</v>
      </c>
      <c r="GAP183" s="166">
        <v>0</v>
      </c>
      <c r="GAQ183" s="166">
        <v>0</v>
      </c>
      <c r="GAR183" s="166">
        <v>0</v>
      </c>
      <c r="GAS183" s="166">
        <v>0</v>
      </c>
      <c r="GAT183" s="166">
        <v>0</v>
      </c>
      <c r="GAU183" s="166">
        <v>0</v>
      </c>
      <c r="GAV183" s="166">
        <v>0</v>
      </c>
      <c r="GAW183" s="166">
        <v>0</v>
      </c>
      <c r="GAX183" s="166">
        <v>0</v>
      </c>
      <c r="GAY183" s="166">
        <v>0</v>
      </c>
      <c r="GAZ183" s="166">
        <v>0</v>
      </c>
      <c r="GBA183" s="166">
        <v>0</v>
      </c>
      <c r="GBB183" s="166">
        <v>0</v>
      </c>
      <c r="GBC183" s="166">
        <v>0</v>
      </c>
      <c r="GBD183" s="166">
        <v>0</v>
      </c>
      <c r="GBE183" s="166">
        <v>0</v>
      </c>
      <c r="GBF183" s="166">
        <v>0</v>
      </c>
      <c r="GBG183" s="166">
        <v>0</v>
      </c>
      <c r="GBH183" s="166">
        <v>0</v>
      </c>
      <c r="GBI183" s="166">
        <v>0</v>
      </c>
      <c r="GBJ183" s="166">
        <v>0</v>
      </c>
      <c r="GBK183" s="166">
        <v>0</v>
      </c>
      <c r="GBL183" s="166">
        <v>0</v>
      </c>
      <c r="GBM183" s="166">
        <v>0</v>
      </c>
      <c r="GBN183" s="166">
        <v>0</v>
      </c>
      <c r="GBO183" s="166">
        <v>0</v>
      </c>
      <c r="GBP183" s="166">
        <v>0</v>
      </c>
      <c r="GBQ183" s="166">
        <v>0</v>
      </c>
      <c r="GBR183" s="166">
        <v>0</v>
      </c>
      <c r="GBS183" s="166">
        <v>0</v>
      </c>
      <c r="GBT183" s="166">
        <v>0</v>
      </c>
      <c r="GBU183" s="166">
        <v>0</v>
      </c>
      <c r="GBV183" s="166">
        <v>0</v>
      </c>
      <c r="GBW183" s="166">
        <v>0</v>
      </c>
      <c r="GBX183" s="166">
        <v>0</v>
      </c>
      <c r="GBY183" s="166">
        <v>0</v>
      </c>
      <c r="GBZ183" s="166">
        <v>0</v>
      </c>
      <c r="GCA183" s="166">
        <v>0</v>
      </c>
      <c r="GCB183" s="166">
        <v>0</v>
      </c>
      <c r="GCC183" s="166">
        <v>0</v>
      </c>
      <c r="GCD183" s="166">
        <v>0</v>
      </c>
      <c r="GCE183" s="166">
        <v>0</v>
      </c>
      <c r="GCF183" s="166">
        <v>0</v>
      </c>
      <c r="GCG183" s="166">
        <v>0</v>
      </c>
      <c r="GCH183" s="166">
        <v>0</v>
      </c>
      <c r="GCI183" s="166">
        <v>0</v>
      </c>
      <c r="GCJ183" s="166">
        <v>0</v>
      </c>
      <c r="GCK183" s="166">
        <v>0</v>
      </c>
      <c r="GCL183" s="166">
        <v>0</v>
      </c>
      <c r="GCM183" s="166">
        <v>0</v>
      </c>
      <c r="GCN183" s="166">
        <v>0</v>
      </c>
      <c r="GCO183" s="166">
        <v>0</v>
      </c>
      <c r="GCP183" s="166">
        <v>0</v>
      </c>
      <c r="GCQ183" s="166">
        <v>0</v>
      </c>
      <c r="GCR183" s="166">
        <v>0</v>
      </c>
      <c r="GCS183" s="166">
        <v>0</v>
      </c>
      <c r="GCT183" s="166">
        <v>0</v>
      </c>
      <c r="GCU183" s="166">
        <v>0</v>
      </c>
      <c r="GCV183" s="166">
        <v>0</v>
      </c>
      <c r="GCW183" s="166">
        <v>0</v>
      </c>
      <c r="GCX183" s="166">
        <v>0</v>
      </c>
      <c r="GCY183" s="166">
        <v>0</v>
      </c>
      <c r="GCZ183" s="166">
        <v>0</v>
      </c>
      <c r="GDA183" s="166">
        <v>0</v>
      </c>
      <c r="GDB183" s="166">
        <v>0</v>
      </c>
      <c r="GDC183" s="166">
        <v>0</v>
      </c>
      <c r="GDD183" s="166">
        <v>0</v>
      </c>
      <c r="GDE183" s="166">
        <v>0</v>
      </c>
      <c r="GDF183" s="166">
        <v>0</v>
      </c>
      <c r="GDG183" s="166">
        <v>0</v>
      </c>
      <c r="GDH183" s="166">
        <v>0</v>
      </c>
      <c r="GDI183" s="166">
        <v>0</v>
      </c>
      <c r="GDJ183" s="166">
        <v>0</v>
      </c>
      <c r="GDK183" s="166">
        <v>0</v>
      </c>
      <c r="GDL183" s="166">
        <v>0</v>
      </c>
      <c r="GDM183" s="166">
        <v>0</v>
      </c>
      <c r="GDN183" s="166">
        <v>0</v>
      </c>
      <c r="GDO183" s="166">
        <v>0</v>
      </c>
      <c r="GDP183" s="166">
        <v>0</v>
      </c>
      <c r="GDQ183" s="166">
        <v>0</v>
      </c>
      <c r="GDR183" s="166">
        <v>0</v>
      </c>
      <c r="GDS183" s="166">
        <v>0</v>
      </c>
      <c r="GDT183" s="166">
        <v>0</v>
      </c>
      <c r="GDU183" s="166">
        <v>0</v>
      </c>
      <c r="GDV183" s="166">
        <v>0</v>
      </c>
      <c r="GDW183" s="166">
        <v>0</v>
      </c>
      <c r="GDX183" s="166">
        <v>0</v>
      </c>
      <c r="GDY183" s="166">
        <v>0</v>
      </c>
      <c r="GDZ183" s="166">
        <v>0</v>
      </c>
      <c r="GEA183" s="166">
        <v>0</v>
      </c>
      <c r="GEB183" s="166">
        <v>0</v>
      </c>
      <c r="GEC183" s="166">
        <v>0</v>
      </c>
      <c r="GED183" s="166">
        <v>0</v>
      </c>
      <c r="GEE183" s="166">
        <v>0</v>
      </c>
      <c r="GEF183" s="166">
        <v>0</v>
      </c>
      <c r="GEG183" s="166">
        <v>0</v>
      </c>
      <c r="GEH183" s="166">
        <v>0</v>
      </c>
      <c r="GEI183" s="166">
        <v>0</v>
      </c>
      <c r="GEJ183" s="166">
        <v>0</v>
      </c>
      <c r="GEK183" s="166">
        <v>0</v>
      </c>
      <c r="GEL183" s="166">
        <v>0</v>
      </c>
      <c r="GEM183" s="166">
        <v>0</v>
      </c>
      <c r="GEN183" s="166">
        <v>0</v>
      </c>
      <c r="GEO183" s="166">
        <v>0</v>
      </c>
      <c r="GEP183" s="166">
        <v>0</v>
      </c>
      <c r="GEQ183" s="166">
        <v>0</v>
      </c>
      <c r="GER183" s="166">
        <v>0</v>
      </c>
      <c r="GES183" s="166">
        <v>0</v>
      </c>
      <c r="GET183" s="166">
        <v>0</v>
      </c>
      <c r="GEU183" s="166">
        <v>0</v>
      </c>
      <c r="GEV183" s="166">
        <v>0</v>
      </c>
      <c r="GEW183" s="166">
        <v>0</v>
      </c>
      <c r="GEX183" s="166">
        <v>0</v>
      </c>
      <c r="GEY183" s="166">
        <v>0</v>
      </c>
      <c r="GEZ183" s="166">
        <v>0</v>
      </c>
      <c r="GFA183" s="166">
        <v>0</v>
      </c>
      <c r="GFB183" s="166">
        <v>0</v>
      </c>
      <c r="GFC183" s="166">
        <v>0</v>
      </c>
      <c r="GFD183" s="166">
        <v>0</v>
      </c>
      <c r="GFE183" s="166">
        <v>0</v>
      </c>
      <c r="GFF183" s="166">
        <v>0</v>
      </c>
      <c r="GFG183" s="166">
        <v>0</v>
      </c>
      <c r="GFH183" s="166">
        <v>0</v>
      </c>
      <c r="GFI183" s="166">
        <v>0</v>
      </c>
      <c r="GFJ183" s="166">
        <v>0</v>
      </c>
      <c r="GFK183" s="166">
        <v>0</v>
      </c>
      <c r="GFL183" s="166">
        <v>0</v>
      </c>
      <c r="GFM183" s="166">
        <v>0</v>
      </c>
      <c r="GFN183" s="166">
        <v>0</v>
      </c>
      <c r="GFO183" s="166">
        <v>0</v>
      </c>
      <c r="GFP183" s="166">
        <v>0</v>
      </c>
      <c r="GFQ183" s="166">
        <v>0</v>
      </c>
      <c r="GFR183" s="166">
        <v>0</v>
      </c>
      <c r="GFS183" s="166">
        <v>0</v>
      </c>
      <c r="GFT183" s="166">
        <v>0</v>
      </c>
      <c r="GFU183" s="166">
        <v>0</v>
      </c>
      <c r="GFV183" s="166">
        <v>0</v>
      </c>
      <c r="GFW183" s="166">
        <v>0</v>
      </c>
      <c r="GFX183" s="166">
        <v>0</v>
      </c>
      <c r="GFY183" s="166">
        <v>0</v>
      </c>
      <c r="GFZ183" s="166">
        <v>0</v>
      </c>
      <c r="GGA183" s="166">
        <v>0</v>
      </c>
      <c r="GGB183" s="166">
        <v>0</v>
      </c>
      <c r="GGC183" s="166">
        <v>0</v>
      </c>
      <c r="GGD183" s="166">
        <v>0</v>
      </c>
      <c r="GGE183" s="166">
        <v>0</v>
      </c>
      <c r="GGF183" s="166">
        <v>0</v>
      </c>
      <c r="GGG183" s="166">
        <v>0</v>
      </c>
      <c r="GGH183" s="166">
        <v>0</v>
      </c>
      <c r="GGI183" s="166">
        <v>0</v>
      </c>
      <c r="GGJ183" s="166">
        <v>0</v>
      </c>
      <c r="GGK183" s="166">
        <v>0</v>
      </c>
      <c r="GGL183" s="166">
        <v>0</v>
      </c>
      <c r="GGM183" s="166">
        <v>0</v>
      </c>
      <c r="GGN183" s="166">
        <v>0</v>
      </c>
      <c r="GGO183" s="166">
        <v>0</v>
      </c>
      <c r="GGP183" s="166">
        <v>0</v>
      </c>
      <c r="GGQ183" s="166">
        <v>0</v>
      </c>
      <c r="GGR183" s="166">
        <v>0</v>
      </c>
      <c r="GGS183" s="166">
        <v>0</v>
      </c>
      <c r="GGT183" s="166">
        <v>0</v>
      </c>
      <c r="GGU183" s="166">
        <v>0</v>
      </c>
      <c r="GGV183" s="166">
        <v>0</v>
      </c>
      <c r="GGW183" s="166">
        <v>0</v>
      </c>
      <c r="GGX183" s="166">
        <v>0</v>
      </c>
      <c r="GGY183" s="166">
        <v>0</v>
      </c>
      <c r="GGZ183" s="166">
        <v>0</v>
      </c>
      <c r="GHA183" s="166">
        <v>0</v>
      </c>
      <c r="GHB183" s="166">
        <v>0</v>
      </c>
      <c r="GHC183" s="166">
        <v>0</v>
      </c>
      <c r="GHD183" s="166">
        <v>0</v>
      </c>
      <c r="GHE183" s="166">
        <v>0</v>
      </c>
      <c r="GHF183" s="166">
        <v>0</v>
      </c>
      <c r="GHG183" s="166">
        <v>0</v>
      </c>
      <c r="GHH183" s="166">
        <v>0</v>
      </c>
      <c r="GHI183" s="166">
        <v>0</v>
      </c>
      <c r="GHJ183" s="166">
        <v>0</v>
      </c>
      <c r="GHK183" s="166">
        <v>0</v>
      </c>
      <c r="GHL183" s="166">
        <v>0</v>
      </c>
      <c r="GHM183" s="166">
        <v>0</v>
      </c>
      <c r="GHN183" s="166">
        <v>0</v>
      </c>
      <c r="GHO183" s="166">
        <v>0</v>
      </c>
      <c r="GHP183" s="166">
        <v>0</v>
      </c>
      <c r="GHQ183" s="166">
        <v>0</v>
      </c>
      <c r="GHR183" s="166">
        <v>0</v>
      </c>
      <c r="GHS183" s="166">
        <v>0</v>
      </c>
      <c r="GHT183" s="166">
        <v>0</v>
      </c>
      <c r="GHU183" s="166">
        <v>0</v>
      </c>
      <c r="GHV183" s="166">
        <v>0</v>
      </c>
      <c r="GHW183" s="166">
        <v>0</v>
      </c>
      <c r="GHX183" s="166">
        <v>0</v>
      </c>
      <c r="GHY183" s="166">
        <v>0</v>
      </c>
      <c r="GHZ183" s="166">
        <v>0</v>
      </c>
      <c r="GIA183" s="166">
        <v>0</v>
      </c>
      <c r="GIB183" s="166">
        <v>0</v>
      </c>
      <c r="GIC183" s="166">
        <v>0</v>
      </c>
      <c r="GID183" s="166">
        <v>0</v>
      </c>
      <c r="GIE183" s="166">
        <v>0</v>
      </c>
      <c r="GIF183" s="166">
        <v>0</v>
      </c>
      <c r="GIG183" s="166">
        <v>0</v>
      </c>
      <c r="GIH183" s="166">
        <v>0</v>
      </c>
      <c r="GII183" s="166">
        <v>0</v>
      </c>
      <c r="GIJ183" s="166">
        <v>0</v>
      </c>
      <c r="GIK183" s="166">
        <v>0</v>
      </c>
      <c r="GIL183" s="166">
        <v>0</v>
      </c>
      <c r="GIM183" s="166">
        <v>0</v>
      </c>
      <c r="GIN183" s="166">
        <v>0</v>
      </c>
      <c r="GIO183" s="166">
        <v>0</v>
      </c>
      <c r="GIP183" s="166">
        <v>0</v>
      </c>
      <c r="GIQ183" s="166">
        <v>0</v>
      </c>
      <c r="GIR183" s="166">
        <v>0</v>
      </c>
      <c r="GIS183" s="166">
        <v>0</v>
      </c>
      <c r="GIT183" s="166">
        <v>0</v>
      </c>
      <c r="GIU183" s="166">
        <v>0</v>
      </c>
      <c r="GIV183" s="166">
        <v>0</v>
      </c>
      <c r="GIW183" s="166">
        <v>0</v>
      </c>
      <c r="GIX183" s="166">
        <v>0</v>
      </c>
      <c r="GIY183" s="166">
        <v>0</v>
      </c>
      <c r="GIZ183" s="166">
        <v>0</v>
      </c>
      <c r="GJA183" s="166">
        <v>0</v>
      </c>
      <c r="GJB183" s="166">
        <v>0</v>
      </c>
      <c r="GJC183" s="166">
        <v>0</v>
      </c>
      <c r="GJD183" s="166">
        <v>0</v>
      </c>
      <c r="GJE183" s="166">
        <v>0</v>
      </c>
      <c r="GJF183" s="166">
        <v>0</v>
      </c>
      <c r="GJG183" s="166">
        <v>0</v>
      </c>
      <c r="GJH183" s="166">
        <v>0</v>
      </c>
      <c r="GJI183" s="166">
        <v>0</v>
      </c>
      <c r="GJJ183" s="166">
        <v>0</v>
      </c>
      <c r="GJK183" s="166">
        <v>0</v>
      </c>
      <c r="GJL183" s="166">
        <v>0</v>
      </c>
      <c r="GJM183" s="166">
        <v>0</v>
      </c>
      <c r="GJN183" s="166">
        <v>0</v>
      </c>
      <c r="GJO183" s="166">
        <v>0</v>
      </c>
      <c r="GJP183" s="166">
        <v>0</v>
      </c>
      <c r="GJQ183" s="166">
        <v>0</v>
      </c>
      <c r="GJR183" s="166">
        <v>0</v>
      </c>
      <c r="GJS183" s="166">
        <v>0</v>
      </c>
      <c r="GJT183" s="166">
        <v>0</v>
      </c>
      <c r="GJU183" s="166">
        <v>0</v>
      </c>
      <c r="GJV183" s="166">
        <v>0</v>
      </c>
      <c r="GJW183" s="166">
        <v>0</v>
      </c>
      <c r="GJX183" s="166">
        <v>0</v>
      </c>
      <c r="GJY183" s="166">
        <v>0</v>
      </c>
      <c r="GJZ183" s="166">
        <v>0</v>
      </c>
      <c r="GKA183" s="166">
        <v>0</v>
      </c>
      <c r="GKB183" s="166">
        <v>0</v>
      </c>
      <c r="GKC183" s="166">
        <v>0</v>
      </c>
      <c r="GKD183" s="166">
        <v>0</v>
      </c>
      <c r="GKE183" s="166">
        <v>0</v>
      </c>
      <c r="GKF183" s="166">
        <v>0</v>
      </c>
      <c r="GKG183" s="166">
        <v>0</v>
      </c>
      <c r="GKH183" s="166">
        <v>0</v>
      </c>
      <c r="GKI183" s="166">
        <v>0</v>
      </c>
      <c r="GKJ183" s="166">
        <v>0</v>
      </c>
      <c r="GKK183" s="166">
        <v>0</v>
      </c>
      <c r="GKL183" s="166">
        <v>0</v>
      </c>
      <c r="GKM183" s="166">
        <v>0</v>
      </c>
      <c r="GKN183" s="166">
        <v>0</v>
      </c>
      <c r="GKO183" s="166">
        <v>0</v>
      </c>
      <c r="GKP183" s="166">
        <v>0</v>
      </c>
      <c r="GKQ183" s="166">
        <v>0</v>
      </c>
      <c r="GKR183" s="166">
        <v>0</v>
      </c>
      <c r="GKS183" s="166">
        <v>0</v>
      </c>
      <c r="GKT183" s="166">
        <v>0</v>
      </c>
      <c r="GKU183" s="166">
        <v>0</v>
      </c>
      <c r="GKV183" s="166">
        <v>0</v>
      </c>
      <c r="GKW183" s="166">
        <v>0</v>
      </c>
      <c r="GKX183" s="166">
        <v>0</v>
      </c>
      <c r="GKY183" s="166">
        <v>0</v>
      </c>
      <c r="GKZ183" s="166">
        <v>0</v>
      </c>
      <c r="GLA183" s="166">
        <v>0</v>
      </c>
      <c r="GLB183" s="166">
        <v>0</v>
      </c>
      <c r="GLC183" s="166">
        <v>0</v>
      </c>
      <c r="GLD183" s="166">
        <v>0</v>
      </c>
      <c r="GLE183" s="166">
        <v>0</v>
      </c>
      <c r="GLF183" s="166">
        <v>0</v>
      </c>
      <c r="GLG183" s="166">
        <v>0</v>
      </c>
      <c r="GLH183" s="166">
        <v>0</v>
      </c>
      <c r="GLI183" s="166">
        <v>0</v>
      </c>
      <c r="GLJ183" s="166">
        <v>0</v>
      </c>
      <c r="GLK183" s="166">
        <v>0</v>
      </c>
      <c r="GLL183" s="166">
        <v>0</v>
      </c>
      <c r="GLM183" s="166">
        <v>0</v>
      </c>
      <c r="GLN183" s="166">
        <v>0</v>
      </c>
      <c r="GLO183" s="166">
        <v>0</v>
      </c>
      <c r="GLP183" s="166">
        <v>0</v>
      </c>
      <c r="GLQ183" s="166">
        <v>0</v>
      </c>
      <c r="GLR183" s="166">
        <v>0</v>
      </c>
      <c r="GLS183" s="166">
        <v>0</v>
      </c>
      <c r="GLT183" s="166">
        <v>0</v>
      </c>
      <c r="GLU183" s="166">
        <v>0</v>
      </c>
      <c r="GLV183" s="166">
        <v>0</v>
      </c>
      <c r="GLW183" s="166">
        <v>0</v>
      </c>
      <c r="GLX183" s="166">
        <v>0</v>
      </c>
      <c r="GLY183" s="166">
        <v>0</v>
      </c>
      <c r="GLZ183" s="166">
        <v>0</v>
      </c>
      <c r="GMA183" s="166">
        <v>0</v>
      </c>
      <c r="GMB183" s="166">
        <v>0</v>
      </c>
      <c r="GMC183" s="166">
        <v>0</v>
      </c>
      <c r="GMD183" s="166">
        <v>0</v>
      </c>
      <c r="GME183" s="166">
        <v>0</v>
      </c>
      <c r="GMF183" s="166">
        <v>0</v>
      </c>
      <c r="GMG183" s="166">
        <v>0</v>
      </c>
      <c r="GMH183" s="166">
        <v>0</v>
      </c>
      <c r="GMI183" s="166">
        <v>0</v>
      </c>
      <c r="GMJ183" s="166">
        <v>0</v>
      </c>
      <c r="GMK183" s="166">
        <v>0</v>
      </c>
      <c r="GML183" s="166">
        <v>0</v>
      </c>
      <c r="GMM183" s="166">
        <v>0</v>
      </c>
      <c r="GMN183" s="166">
        <v>0</v>
      </c>
      <c r="GMO183" s="166">
        <v>0</v>
      </c>
      <c r="GMP183" s="166">
        <v>0</v>
      </c>
      <c r="GMQ183" s="166">
        <v>0</v>
      </c>
      <c r="GMR183" s="166">
        <v>0</v>
      </c>
      <c r="GMS183" s="166">
        <v>0</v>
      </c>
      <c r="GMT183" s="166">
        <v>0</v>
      </c>
      <c r="GMU183" s="166">
        <v>0</v>
      </c>
      <c r="GMV183" s="166">
        <v>0</v>
      </c>
      <c r="GMW183" s="166">
        <v>0</v>
      </c>
      <c r="GMX183" s="166">
        <v>0</v>
      </c>
      <c r="GMY183" s="166">
        <v>0</v>
      </c>
      <c r="GMZ183" s="166">
        <v>0</v>
      </c>
      <c r="GNA183" s="166">
        <v>0</v>
      </c>
      <c r="GNB183" s="166">
        <v>0</v>
      </c>
      <c r="GNC183" s="166">
        <v>0</v>
      </c>
      <c r="GND183" s="166">
        <v>0</v>
      </c>
      <c r="GNE183" s="166">
        <v>0</v>
      </c>
      <c r="GNF183" s="166">
        <v>0</v>
      </c>
      <c r="GNG183" s="166">
        <v>0</v>
      </c>
      <c r="GNH183" s="166">
        <v>0</v>
      </c>
      <c r="GNI183" s="166">
        <v>0</v>
      </c>
      <c r="GNJ183" s="166">
        <v>0</v>
      </c>
      <c r="GNK183" s="166">
        <v>0</v>
      </c>
      <c r="GNL183" s="166">
        <v>0</v>
      </c>
      <c r="GNM183" s="166">
        <v>0</v>
      </c>
      <c r="GNN183" s="166">
        <v>0</v>
      </c>
      <c r="GNO183" s="166">
        <v>0</v>
      </c>
      <c r="GNP183" s="166">
        <v>0</v>
      </c>
      <c r="GNQ183" s="166">
        <v>0</v>
      </c>
      <c r="GNR183" s="166">
        <v>0</v>
      </c>
      <c r="GNS183" s="166">
        <v>0</v>
      </c>
      <c r="GNT183" s="166">
        <v>0</v>
      </c>
      <c r="GNU183" s="166">
        <v>0</v>
      </c>
      <c r="GNV183" s="166">
        <v>0</v>
      </c>
      <c r="GNW183" s="166">
        <v>0</v>
      </c>
      <c r="GNX183" s="166">
        <v>0</v>
      </c>
      <c r="GNY183" s="166">
        <v>0</v>
      </c>
      <c r="GNZ183" s="166">
        <v>0</v>
      </c>
      <c r="GOA183" s="166">
        <v>0</v>
      </c>
      <c r="GOB183" s="166">
        <v>0</v>
      </c>
      <c r="GOC183" s="166">
        <v>0</v>
      </c>
      <c r="GOD183" s="166">
        <v>0</v>
      </c>
      <c r="GOE183" s="166">
        <v>0</v>
      </c>
      <c r="GOF183" s="166">
        <v>0</v>
      </c>
      <c r="GOG183" s="166">
        <v>0</v>
      </c>
      <c r="GOH183" s="166">
        <v>0</v>
      </c>
      <c r="GOI183" s="166">
        <v>0</v>
      </c>
      <c r="GOJ183" s="166">
        <v>0</v>
      </c>
      <c r="GOK183" s="166">
        <v>0</v>
      </c>
      <c r="GOL183" s="166">
        <v>0</v>
      </c>
      <c r="GOM183" s="166">
        <v>0</v>
      </c>
      <c r="GON183" s="166">
        <v>0</v>
      </c>
      <c r="GOO183" s="166">
        <v>0</v>
      </c>
      <c r="GOP183" s="166">
        <v>0</v>
      </c>
      <c r="GOQ183" s="166">
        <v>0</v>
      </c>
      <c r="GOR183" s="166">
        <v>0</v>
      </c>
      <c r="GOS183" s="166">
        <v>0</v>
      </c>
      <c r="GOT183" s="166">
        <v>0</v>
      </c>
      <c r="GOU183" s="166">
        <v>0</v>
      </c>
      <c r="GOV183" s="166">
        <v>0</v>
      </c>
      <c r="GOW183" s="166">
        <v>0</v>
      </c>
      <c r="GOX183" s="166">
        <v>0</v>
      </c>
      <c r="GOY183" s="166">
        <v>0</v>
      </c>
      <c r="GOZ183" s="166">
        <v>0</v>
      </c>
      <c r="GPA183" s="166">
        <v>0</v>
      </c>
      <c r="GPB183" s="166">
        <v>0</v>
      </c>
      <c r="GPC183" s="166">
        <v>0</v>
      </c>
      <c r="GPD183" s="166">
        <v>0</v>
      </c>
      <c r="GPE183" s="166">
        <v>0</v>
      </c>
      <c r="GPF183" s="166">
        <v>0</v>
      </c>
      <c r="GPG183" s="166">
        <v>0</v>
      </c>
      <c r="GPH183" s="166">
        <v>0</v>
      </c>
      <c r="GPI183" s="166">
        <v>0</v>
      </c>
      <c r="GPJ183" s="166">
        <v>0</v>
      </c>
      <c r="GPK183" s="166">
        <v>0</v>
      </c>
      <c r="GPL183" s="166">
        <v>0</v>
      </c>
      <c r="GPM183" s="166">
        <v>0</v>
      </c>
      <c r="GPN183" s="166">
        <v>0</v>
      </c>
      <c r="GPO183" s="166">
        <v>0</v>
      </c>
      <c r="GPP183" s="166">
        <v>0</v>
      </c>
      <c r="GPQ183" s="166">
        <v>0</v>
      </c>
      <c r="GPR183" s="166">
        <v>0</v>
      </c>
      <c r="GPS183" s="166">
        <v>0</v>
      </c>
      <c r="GPT183" s="166">
        <v>0</v>
      </c>
      <c r="GPU183" s="166">
        <v>0</v>
      </c>
      <c r="GPV183" s="166">
        <v>0</v>
      </c>
      <c r="GPW183" s="166">
        <v>0</v>
      </c>
      <c r="GPX183" s="166">
        <v>0</v>
      </c>
      <c r="GPY183" s="166">
        <v>0</v>
      </c>
      <c r="GPZ183" s="166">
        <v>0</v>
      </c>
      <c r="GQA183" s="166">
        <v>0</v>
      </c>
      <c r="GQB183" s="166">
        <v>0</v>
      </c>
      <c r="GQC183" s="166">
        <v>0</v>
      </c>
      <c r="GQD183" s="166">
        <v>0</v>
      </c>
      <c r="GQE183" s="166">
        <v>0</v>
      </c>
      <c r="GQF183" s="166">
        <v>0</v>
      </c>
      <c r="GQG183" s="166">
        <v>0</v>
      </c>
      <c r="GQH183" s="166">
        <v>0</v>
      </c>
      <c r="GQI183" s="166">
        <v>0</v>
      </c>
      <c r="GQJ183" s="166">
        <v>0</v>
      </c>
      <c r="GQK183" s="166">
        <v>0</v>
      </c>
      <c r="GQL183" s="166">
        <v>0</v>
      </c>
      <c r="GQM183" s="166">
        <v>0</v>
      </c>
      <c r="GQN183" s="166">
        <v>0</v>
      </c>
      <c r="GQO183" s="166">
        <v>0</v>
      </c>
      <c r="GQP183" s="166">
        <v>0</v>
      </c>
      <c r="GQQ183" s="166">
        <v>0</v>
      </c>
      <c r="GQR183" s="166">
        <v>0</v>
      </c>
      <c r="GQS183" s="166">
        <v>0</v>
      </c>
      <c r="GQT183" s="166">
        <v>0</v>
      </c>
      <c r="GQU183" s="166">
        <v>0</v>
      </c>
      <c r="GQV183" s="166">
        <v>0</v>
      </c>
      <c r="GQW183" s="166">
        <v>0</v>
      </c>
      <c r="GQX183" s="166">
        <v>0</v>
      </c>
      <c r="GQY183" s="166">
        <v>0</v>
      </c>
      <c r="GQZ183" s="166">
        <v>0</v>
      </c>
      <c r="GRA183" s="166">
        <v>0</v>
      </c>
      <c r="GRB183" s="166">
        <v>0</v>
      </c>
      <c r="GRC183" s="166">
        <v>0</v>
      </c>
      <c r="GRD183" s="166">
        <v>0</v>
      </c>
      <c r="GRE183" s="166">
        <v>0</v>
      </c>
      <c r="GRF183" s="166">
        <v>0</v>
      </c>
      <c r="GRG183" s="166">
        <v>0</v>
      </c>
      <c r="GRH183" s="166">
        <v>0</v>
      </c>
      <c r="GRI183" s="166">
        <v>0</v>
      </c>
      <c r="GRJ183" s="166">
        <v>0</v>
      </c>
      <c r="GRK183" s="166">
        <v>0</v>
      </c>
      <c r="GRL183" s="166">
        <v>0</v>
      </c>
      <c r="GRM183" s="166">
        <v>0</v>
      </c>
      <c r="GRN183" s="166">
        <v>0</v>
      </c>
      <c r="GRO183" s="166">
        <v>0</v>
      </c>
      <c r="GRP183" s="166">
        <v>0</v>
      </c>
      <c r="GRQ183" s="166">
        <v>0</v>
      </c>
      <c r="GRR183" s="166">
        <v>0</v>
      </c>
      <c r="GRS183" s="166">
        <v>0</v>
      </c>
      <c r="GRT183" s="166">
        <v>0</v>
      </c>
      <c r="GRU183" s="166">
        <v>0</v>
      </c>
      <c r="GRV183" s="166">
        <v>0</v>
      </c>
      <c r="GRW183" s="166">
        <v>0</v>
      </c>
      <c r="GRX183" s="166">
        <v>0</v>
      </c>
      <c r="GRY183" s="166">
        <v>0</v>
      </c>
      <c r="GRZ183" s="166">
        <v>0</v>
      </c>
      <c r="GSA183" s="166">
        <v>0</v>
      </c>
      <c r="GSB183" s="166">
        <v>0</v>
      </c>
      <c r="GSC183" s="166">
        <v>0</v>
      </c>
      <c r="GSD183" s="166">
        <v>0</v>
      </c>
      <c r="GSE183" s="166">
        <v>0</v>
      </c>
      <c r="GSF183" s="166">
        <v>0</v>
      </c>
      <c r="GSG183" s="166">
        <v>0</v>
      </c>
      <c r="GSH183" s="166">
        <v>0</v>
      </c>
      <c r="GSI183" s="166">
        <v>0</v>
      </c>
      <c r="GSJ183" s="166">
        <v>0</v>
      </c>
      <c r="GSK183" s="166">
        <v>0</v>
      </c>
      <c r="GSL183" s="166">
        <v>0</v>
      </c>
      <c r="GSM183" s="166">
        <v>0</v>
      </c>
      <c r="GSN183" s="166">
        <v>0</v>
      </c>
      <c r="GSO183" s="166">
        <v>0</v>
      </c>
      <c r="GSP183" s="166">
        <v>0</v>
      </c>
      <c r="GSQ183" s="166">
        <v>0</v>
      </c>
      <c r="GSR183" s="166">
        <v>0</v>
      </c>
      <c r="GSS183" s="166">
        <v>0</v>
      </c>
      <c r="GST183" s="166">
        <v>0</v>
      </c>
      <c r="GSU183" s="166">
        <v>0</v>
      </c>
      <c r="GSV183" s="166">
        <v>0</v>
      </c>
      <c r="GSW183" s="166">
        <v>0</v>
      </c>
      <c r="GSX183" s="166">
        <v>0</v>
      </c>
      <c r="GSY183" s="166">
        <v>0</v>
      </c>
      <c r="GSZ183" s="166">
        <v>0</v>
      </c>
      <c r="GTA183" s="166">
        <v>0</v>
      </c>
      <c r="GTB183" s="166">
        <v>0</v>
      </c>
      <c r="GTC183" s="166">
        <v>0</v>
      </c>
      <c r="GTD183" s="166">
        <v>0</v>
      </c>
      <c r="GTE183" s="166">
        <v>0</v>
      </c>
      <c r="GTF183" s="166">
        <v>0</v>
      </c>
      <c r="GTG183" s="166">
        <v>0</v>
      </c>
      <c r="GTH183" s="166">
        <v>0</v>
      </c>
      <c r="GTI183" s="166">
        <v>0</v>
      </c>
      <c r="GTJ183" s="166">
        <v>0</v>
      </c>
      <c r="GTK183" s="166">
        <v>0</v>
      </c>
      <c r="GTL183" s="166">
        <v>0</v>
      </c>
      <c r="GTM183" s="166">
        <v>0</v>
      </c>
      <c r="GTN183" s="166">
        <v>0</v>
      </c>
      <c r="GTO183" s="166">
        <v>0</v>
      </c>
      <c r="GTP183" s="166">
        <v>0</v>
      </c>
      <c r="GTQ183" s="166">
        <v>0</v>
      </c>
      <c r="GTR183" s="166">
        <v>0</v>
      </c>
      <c r="GTS183" s="166">
        <v>0</v>
      </c>
      <c r="GTT183" s="166">
        <v>0</v>
      </c>
      <c r="GTU183" s="166">
        <v>0</v>
      </c>
      <c r="GTV183" s="166">
        <v>0</v>
      </c>
      <c r="GTW183" s="166">
        <v>0</v>
      </c>
      <c r="GTX183" s="166">
        <v>0</v>
      </c>
      <c r="GTY183" s="166">
        <v>0</v>
      </c>
      <c r="GTZ183" s="166">
        <v>0</v>
      </c>
      <c r="GUA183" s="166">
        <v>0</v>
      </c>
      <c r="GUB183" s="166">
        <v>0</v>
      </c>
      <c r="GUC183" s="166">
        <v>0</v>
      </c>
      <c r="GUD183" s="166">
        <v>0</v>
      </c>
      <c r="GUE183" s="166">
        <v>0</v>
      </c>
      <c r="GUF183" s="166">
        <v>0</v>
      </c>
      <c r="GUG183" s="166">
        <v>0</v>
      </c>
      <c r="GUH183" s="166">
        <v>0</v>
      </c>
      <c r="GUI183" s="166">
        <v>0</v>
      </c>
      <c r="GUJ183" s="166">
        <v>0</v>
      </c>
      <c r="GUK183" s="166">
        <v>0</v>
      </c>
      <c r="GUL183" s="166">
        <v>0</v>
      </c>
      <c r="GUM183" s="166">
        <v>0</v>
      </c>
      <c r="GUN183" s="166">
        <v>0</v>
      </c>
      <c r="GUO183" s="166">
        <v>0</v>
      </c>
      <c r="GUP183" s="166">
        <v>0</v>
      </c>
      <c r="GUQ183" s="166">
        <v>0</v>
      </c>
      <c r="GUR183" s="166">
        <v>0</v>
      </c>
      <c r="GUS183" s="166">
        <v>0</v>
      </c>
      <c r="GUT183" s="166">
        <v>0</v>
      </c>
      <c r="GUU183" s="166">
        <v>0</v>
      </c>
      <c r="GUV183" s="166">
        <v>0</v>
      </c>
      <c r="GUW183" s="166">
        <v>0</v>
      </c>
      <c r="GUX183" s="166">
        <v>0</v>
      </c>
      <c r="GUY183" s="166">
        <v>0</v>
      </c>
      <c r="GUZ183" s="166">
        <v>0</v>
      </c>
      <c r="GVA183" s="166">
        <v>0</v>
      </c>
      <c r="GVB183" s="166">
        <v>0</v>
      </c>
      <c r="GVC183" s="166">
        <v>0</v>
      </c>
      <c r="GVD183" s="166">
        <v>0</v>
      </c>
      <c r="GVE183" s="166">
        <v>0</v>
      </c>
      <c r="GVF183" s="166">
        <v>0</v>
      </c>
      <c r="GVG183" s="166">
        <v>0</v>
      </c>
      <c r="GVH183" s="166">
        <v>0</v>
      </c>
      <c r="GVI183" s="166">
        <v>0</v>
      </c>
      <c r="GVJ183" s="166">
        <v>0</v>
      </c>
      <c r="GVK183" s="166">
        <v>0</v>
      </c>
      <c r="GVL183" s="166">
        <v>0</v>
      </c>
      <c r="GVM183" s="166">
        <v>0</v>
      </c>
      <c r="GVN183" s="166">
        <v>0</v>
      </c>
      <c r="GVO183" s="166">
        <v>0</v>
      </c>
      <c r="GVP183" s="166">
        <v>0</v>
      </c>
      <c r="GVQ183" s="166">
        <v>0</v>
      </c>
      <c r="GVR183" s="166">
        <v>0</v>
      </c>
      <c r="GVS183" s="166">
        <v>0</v>
      </c>
      <c r="GVT183" s="166">
        <v>0</v>
      </c>
      <c r="GVU183" s="166">
        <v>0</v>
      </c>
      <c r="GVV183" s="166">
        <v>0</v>
      </c>
      <c r="GVW183" s="166">
        <v>0</v>
      </c>
      <c r="GVX183" s="166">
        <v>0</v>
      </c>
      <c r="GVY183" s="166">
        <v>0</v>
      </c>
      <c r="GVZ183" s="166">
        <v>0</v>
      </c>
      <c r="GWA183" s="166">
        <v>0</v>
      </c>
      <c r="GWB183" s="166">
        <v>0</v>
      </c>
      <c r="GWC183" s="166">
        <v>0</v>
      </c>
      <c r="GWD183" s="166">
        <v>0</v>
      </c>
      <c r="GWE183" s="166">
        <v>0</v>
      </c>
      <c r="GWF183" s="166">
        <v>0</v>
      </c>
      <c r="GWG183" s="166">
        <v>0</v>
      </c>
      <c r="GWH183" s="166">
        <v>0</v>
      </c>
      <c r="GWI183" s="166">
        <v>0</v>
      </c>
      <c r="GWJ183" s="166">
        <v>0</v>
      </c>
      <c r="GWK183" s="166">
        <v>0</v>
      </c>
      <c r="GWL183" s="166">
        <v>0</v>
      </c>
      <c r="GWM183" s="166">
        <v>0</v>
      </c>
      <c r="GWN183" s="166">
        <v>0</v>
      </c>
      <c r="GWO183" s="166">
        <v>0</v>
      </c>
      <c r="GWP183" s="166">
        <v>0</v>
      </c>
      <c r="GWQ183" s="166">
        <v>0</v>
      </c>
      <c r="GWR183" s="166">
        <v>0</v>
      </c>
      <c r="GWS183" s="166">
        <v>0</v>
      </c>
      <c r="GWT183" s="166">
        <v>0</v>
      </c>
      <c r="GWU183" s="166">
        <v>0</v>
      </c>
      <c r="GWV183" s="166">
        <v>0</v>
      </c>
      <c r="GWW183" s="166">
        <v>0</v>
      </c>
      <c r="GWX183" s="166">
        <v>0</v>
      </c>
      <c r="GWY183" s="166">
        <v>0</v>
      </c>
      <c r="GWZ183" s="166">
        <v>0</v>
      </c>
      <c r="GXA183" s="166">
        <v>0</v>
      </c>
      <c r="GXB183" s="166">
        <v>0</v>
      </c>
      <c r="GXC183" s="166">
        <v>0</v>
      </c>
      <c r="GXD183" s="166">
        <v>0</v>
      </c>
      <c r="GXE183" s="166">
        <v>0</v>
      </c>
      <c r="GXF183" s="166">
        <v>0</v>
      </c>
      <c r="GXG183" s="166">
        <v>0</v>
      </c>
      <c r="GXH183" s="166">
        <v>0</v>
      </c>
      <c r="GXI183" s="166">
        <v>0</v>
      </c>
      <c r="GXJ183" s="166">
        <v>0</v>
      </c>
      <c r="GXK183" s="166">
        <v>0</v>
      </c>
      <c r="GXL183" s="166">
        <v>0</v>
      </c>
      <c r="GXM183" s="166">
        <v>0</v>
      </c>
      <c r="GXN183" s="166">
        <v>0</v>
      </c>
      <c r="GXO183" s="166">
        <v>0</v>
      </c>
      <c r="GXP183" s="166">
        <v>0</v>
      </c>
      <c r="GXQ183" s="166">
        <v>0</v>
      </c>
      <c r="GXR183" s="166">
        <v>0</v>
      </c>
      <c r="GXS183" s="166">
        <v>0</v>
      </c>
      <c r="GXT183" s="166">
        <v>0</v>
      </c>
      <c r="GXU183" s="166">
        <v>0</v>
      </c>
      <c r="GXV183" s="166">
        <v>0</v>
      </c>
      <c r="GXW183" s="166">
        <v>0</v>
      </c>
      <c r="GXX183" s="166">
        <v>0</v>
      </c>
      <c r="GXY183" s="166">
        <v>0</v>
      </c>
      <c r="GXZ183" s="166">
        <v>0</v>
      </c>
      <c r="GYA183" s="166">
        <v>0</v>
      </c>
      <c r="GYB183" s="166">
        <v>0</v>
      </c>
      <c r="GYC183" s="166">
        <v>0</v>
      </c>
      <c r="GYD183" s="166">
        <v>0</v>
      </c>
      <c r="GYE183" s="166">
        <v>0</v>
      </c>
      <c r="GYF183" s="166">
        <v>0</v>
      </c>
      <c r="GYG183" s="166">
        <v>0</v>
      </c>
      <c r="GYH183" s="166">
        <v>0</v>
      </c>
      <c r="GYI183" s="166">
        <v>0</v>
      </c>
      <c r="GYJ183" s="166">
        <v>0</v>
      </c>
      <c r="GYK183" s="166">
        <v>0</v>
      </c>
      <c r="GYL183" s="166">
        <v>0</v>
      </c>
      <c r="GYM183" s="166">
        <v>0</v>
      </c>
      <c r="GYN183" s="166">
        <v>0</v>
      </c>
      <c r="GYO183" s="166">
        <v>0</v>
      </c>
      <c r="GYP183" s="166">
        <v>0</v>
      </c>
      <c r="GYQ183" s="166">
        <v>0</v>
      </c>
      <c r="GYR183" s="166">
        <v>0</v>
      </c>
      <c r="GYS183" s="166">
        <v>0</v>
      </c>
      <c r="GYT183" s="166">
        <v>0</v>
      </c>
      <c r="GYU183" s="166">
        <v>0</v>
      </c>
      <c r="GYV183" s="166">
        <v>0</v>
      </c>
      <c r="GYW183" s="166">
        <v>0</v>
      </c>
      <c r="GYX183" s="166">
        <v>0</v>
      </c>
      <c r="GYY183" s="166">
        <v>0</v>
      </c>
      <c r="GYZ183" s="166">
        <v>0</v>
      </c>
      <c r="GZA183" s="166">
        <v>0</v>
      </c>
      <c r="GZB183" s="166">
        <v>0</v>
      </c>
      <c r="GZC183" s="166">
        <v>0</v>
      </c>
      <c r="GZD183" s="166">
        <v>0</v>
      </c>
      <c r="GZE183" s="166">
        <v>0</v>
      </c>
      <c r="GZF183" s="166">
        <v>0</v>
      </c>
      <c r="GZG183" s="166">
        <v>0</v>
      </c>
      <c r="GZH183" s="166">
        <v>0</v>
      </c>
      <c r="GZI183" s="166">
        <v>0</v>
      </c>
      <c r="GZJ183" s="166">
        <v>0</v>
      </c>
      <c r="GZK183" s="166">
        <v>0</v>
      </c>
      <c r="GZL183" s="166">
        <v>0</v>
      </c>
      <c r="GZM183" s="166">
        <v>0</v>
      </c>
      <c r="GZN183" s="166">
        <v>0</v>
      </c>
      <c r="GZO183" s="166">
        <v>0</v>
      </c>
      <c r="GZP183" s="166">
        <v>0</v>
      </c>
      <c r="GZQ183" s="166">
        <v>0</v>
      </c>
      <c r="GZR183" s="166">
        <v>0</v>
      </c>
      <c r="GZS183" s="166">
        <v>0</v>
      </c>
      <c r="GZT183" s="166">
        <v>0</v>
      </c>
      <c r="GZU183" s="166">
        <v>0</v>
      </c>
      <c r="GZV183" s="166">
        <v>0</v>
      </c>
      <c r="GZW183" s="166">
        <v>0</v>
      </c>
      <c r="GZX183" s="166">
        <v>0</v>
      </c>
      <c r="GZY183" s="166">
        <v>0</v>
      </c>
      <c r="GZZ183" s="166">
        <v>0</v>
      </c>
      <c r="HAA183" s="166">
        <v>0</v>
      </c>
      <c r="HAB183" s="166">
        <v>0</v>
      </c>
      <c r="HAC183" s="166">
        <v>0</v>
      </c>
      <c r="HAD183" s="166">
        <v>0</v>
      </c>
      <c r="HAE183" s="166">
        <v>0</v>
      </c>
      <c r="HAF183" s="166">
        <v>0</v>
      </c>
      <c r="HAG183" s="166">
        <v>0</v>
      </c>
      <c r="HAH183" s="166">
        <v>0</v>
      </c>
      <c r="HAI183" s="166">
        <v>0</v>
      </c>
      <c r="HAJ183" s="166">
        <v>0</v>
      </c>
      <c r="HAK183" s="166">
        <v>0</v>
      </c>
      <c r="HAL183" s="166">
        <v>0</v>
      </c>
      <c r="HAM183" s="166">
        <v>0</v>
      </c>
      <c r="HAN183" s="166">
        <v>0</v>
      </c>
      <c r="HAO183" s="166">
        <v>0</v>
      </c>
      <c r="HAP183" s="166">
        <v>0</v>
      </c>
      <c r="HAQ183" s="166">
        <v>0</v>
      </c>
      <c r="HAR183" s="166">
        <v>0</v>
      </c>
      <c r="HAS183" s="166">
        <v>0</v>
      </c>
      <c r="HAT183" s="166">
        <v>0</v>
      </c>
      <c r="HAU183" s="166">
        <v>0</v>
      </c>
      <c r="HAV183" s="166">
        <v>0</v>
      </c>
      <c r="HAW183" s="166">
        <v>0</v>
      </c>
      <c r="HAX183" s="166">
        <v>0</v>
      </c>
      <c r="HAY183" s="166">
        <v>0</v>
      </c>
      <c r="HAZ183" s="166">
        <v>0</v>
      </c>
      <c r="HBA183" s="166">
        <v>0</v>
      </c>
      <c r="HBB183" s="166">
        <v>0</v>
      </c>
      <c r="HBC183" s="166">
        <v>0</v>
      </c>
      <c r="HBD183" s="166">
        <v>0</v>
      </c>
      <c r="HBE183" s="166">
        <v>0</v>
      </c>
      <c r="HBF183" s="166">
        <v>0</v>
      </c>
      <c r="HBG183" s="166">
        <v>0</v>
      </c>
      <c r="HBH183" s="166">
        <v>0</v>
      </c>
      <c r="HBI183" s="166">
        <v>0</v>
      </c>
      <c r="HBJ183" s="166">
        <v>0</v>
      </c>
      <c r="HBK183" s="166">
        <v>0</v>
      </c>
      <c r="HBL183" s="166">
        <v>0</v>
      </c>
      <c r="HBM183" s="166">
        <v>0</v>
      </c>
      <c r="HBN183" s="166">
        <v>0</v>
      </c>
      <c r="HBO183" s="166">
        <v>0</v>
      </c>
      <c r="HBP183" s="166">
        <v>0</v>
      </c>
      <c r="HBQ183" s="166">
        <v>0</v>
      </c>
      <c r="HBR183" s="166">
        <v>0</v>
      </c>
      <c r="HBS183" s="166">
        <v>0</v>
      </c>
      <c r="HBT183" s="166">
        <v>0</v>
      </c>
      <c r="HBU183" s="166">
        <v>0</v>
      </c>
      <c r="HBV183" s="166">
        <v>0</v>
      </c>
      <c r="HBW183" s="166">
        <v>0</v>
      </c>
      <c r="HBX183" s="166">
        <v>0</v>
      </c>
      <c r="HBY183" s="166">
        <v>0</v>
      </c>
      <c r="HBZ183" s="166">
        <v>0</v>
      </c>
      <c r="HCA183" s="166">
        <v>0</v>
      </c>
      <c r="HCB183" s="166">
        <v>0</v>
      </c>
      <c r="HCC183" s="166">
        <v>0</v>
      </c>
      <c r="HCD183" s="166">
        <v>0</v>
      </c>
      <c r="HCE183" s="166">
        <v>0</v>
      </c>
      <c r="HCF183" s="166">
        <v>0</v>
      </c>
      <c r="HCG183" s="166">
        <v>0</v>
      </c>
      <c r="HCH183" s="166">
        <v>0</v>
      </c>
      <c r="HCI183" s="166">
        <v>0</v>
      </c>
      <c r="HCJ183" s="166">
        <v>0</v>
      </c>
      <c r="HCK183" s="166">
        <v>0</v>
      </c>
      <c r="HCL183" s="166">
        <v>0</v>
      </c>
      <c r="HCM183" s="166">
        <v>0</v>
      </c>
      <c r="HCN183" s="166">
        <v>0</v>
      </c>
      <c r="HCO183" s="166">
        <v>0</v>
      </c>
      <c r="HCP183" s="166">
        <v>0</v>
      </c>
      <c r="HCQ183" s="166">
        <v>0</v>
      </c>
      <c r="HCR183" s="166">
        <v>0</v>
      </c>
      <c r="HCS183" s="166">
        <v>0</v>
      </c>
      <c r="HCT183" s="166">
        <v>0</v>
      </c>
      <c r="HCU183" s="166">
        <v>0</v>
      </c>
      <c r="HCV183" s="166">
        <v>0</v>
      </c>
      <c r="HCW183" s="166">
        <v>0</v>
      </c>
      <c r="HCX183" s="166">
        <v>0</v>
      </c>
      <c r="HCY183" s="166">
        <v>0</v>
      </c>
      <c r="HCZ183" s="166">
        <v>0</v>
      </c>
      <c r="HDA183" s="166">
        <v>0</v>
      </c>
      <c r="HDB183" s="166">
        <v>0</v>
      </c>
      <c r="HDC183" s="166">
        <v>0</v>
      </c>
      <c r="HDD183" s="166">
        <v>0</v>
      </c>
      <c r="HDE183" s="166">
        <v>0</v>
      </c>
      <c r="HDF183" s="166">
        <v>0</v>
      </c>
      <c r="HDG183" s="166">
        <v>0</v>
      </c>
      <c r="HDH183" s="166">
        <v>0</v>
      </c>
      <c r="HDI183" s="166">
        <v>0</v>
      </c>
      <c r="HDJ183" s="166">
        <v>0</v>
      </c>
      <c r="HDK183" s="166">
        <v>0</v>
      </c>
      <c r="HDL183" s="166">
        <v>0</v>
      </c>
      <c r="HDM183" s="166">
        <v>0</v>
      </c>
      <c r="HDN183" s="166">
        <v>0</v>
      </c>
      <c r="HDO183" s="166">
        <v>0</v>
      </c>
      <c r="HDP183" s="166">
        <v>0</v>
      </c>
      <c r="HDQ183" s="166">
        <v>0</v>
      </c>
      <c r="HDR183" s="166">
        <v>0</v>
      </c>
      <c r="HDS183" s="166">
        <v>0</v>
      </c>
      <c r="HDT183" s="166">
        <v>0</v>
      </c>
      <c r="HDU183" s="166">
        <v>0</v>
      </c>
      <c r="HDV183" s="166">
        <v>0</v>
      </c>
      <c r="HDW183" s="166">
        <v>0</v>
      </c>
      <c r="HDX183" s="166">
        <v>0</v>
      </c>
      <c r="HDY183" s="166">
        <v>0</v>
      </c>
      <c r="HDZ183" s="166">
        <v>0</v>
      </c>
      <c r="HEA183" s="166">
        <v>0</v>
      </c>
      <c r="HEB183" s="166">
        <v>0</v>
      </c>
      <c r="HEC183" s="166">
        <v>0</v>
      </c>
      <c r="HED183" s="166">
        <v>0</v>
      </c>
      <c r="HEE183" s="166">
        <v>0</v>
      </c>
      <c r="HEF183" s="166">
        <v>0</v>
      </c>
      <c r="HEG183" s="166">
        <v>0</v>
      </c>
      <c r="HEH183" s="166">
        <v>0</v>
      </c>
      <c r="HEI183" s="166">
        <v>0</v>
      </c>
      <c r="HEJ183" s="166">
        <v>0</v>
      </c>
      <c r="HEK183" s="166">
        <v>0</v>
      </c>
      <c r="HEL183" s="166">
        <v>0</v>
      </c>
      <c r="HEM183" s="166">
        <v>0</v>
      </c>
      <c r="HEN183" s="166">
        <v>0</v>
      </c>
      <c r="HEO183" s="166">
        <v>0</v>
      </c>
      <c r="HEP183" s="166">
        <v>0</v>
      </c>
      <c r="HEQ183" s="166">
        <v>0</v>
      </c>
      <c r="HER183" s="166">
        <v>0</v>
      </c>
      <c r="HES183" s="166">
        <v>0</v>
      </c>
      <c r="HET183" s="166">
        <v>0</v>
      </c>
      <c r="HEU183" s="166">
        <v>0</v>
      </c>
      <c r="HEV183" s="166">
        <v>0</v>
      </c>
      <c r="HEW183" s="166">
        <v>0</v>
      </c>
      <c r="HEX183" s="166">
        <v>0</v>
      </c>
      <c r="HEY183" s="166">
        <v>0</v>
      </c>
      <c r="HEZ183" s="166">
        <v>0</v>
      </c>
      <c r="HFA183" s="166">
        <v>0</v>
      </c>
      <c r="HFB183" s="166">
        <v>0</v>
      </c>
      <c r="HFC183" s="166">
        <v>0</v>
      </c>
      <c r="HFD183" s="166">
        <v>0</v>
      </c>
      <c r="HFE183" s="166">
        <v>0</v>
      </c>
      <c r="HFF183" s="166">
        <v>0</v>
      </c>
      <c r="HFG183" s="166">
        <v>0</v>
      </c>
      <c r="HFH183" s="166">
        <v>0</v>
      </c>
      <c r="HFI183" s="166">
        <v>0</v>
      </c>
      <c r="HFJ183" s="166">
        <v>0</v>
      </c>
      <c r="HFK183" s="166">
        <v>0</v>
      </c>
      <c r="HFL183" s="166">
        <v>0</v>
      </c>
      <c r="HFM183" s="166">
        <v>0</v>
      </c>
      <c r="HFN183" s="166">
        <v>0</v>
      </c>
      <c r="HFO183" s="166">
        <v>0</v>
      </c>
      <c r="HFP183" s="166">
        <v>0</v>
      </c>
      <c r="HFQ183" s="166">
        <v>0</v>
      </c>
      <c r="HFR183" s="166">
        <v>0</v>
      </c>
      <c r="HFS183" s="166">
        <v>0</v>
      </c>
      <c r="HFT183" s="166">
        <v>0</v>
      </c>
      <c r="HFU183" s="166">
        <v>0</v>
      </c>
      <c r="HFV183" s="166">
        <v>0</v>
      </c>
      <c r="HFW183" s="166">
        <v>0</v>
      </c>
      <c r="HFX183" s="166">
        <v>0</v>
      </c>
      <c r="HFY183" s="166">
        <v>0</v>
      </c>
      <c r="HFZ183" s="166">
        <v>0</v>
      </c>
      <c r="HGA183" s="166">
        <v>0</v>
      </c>
      <c r="HGB183" s="166">
        <v>0</v>
      </c>
      <c r="HGC183" s="166">
        <v>0</v>
      </c>
      <c r="HGD183" s="166">
        <v>0</v>
      </c>
      <c r="HGE183" s="166">
        <v>0</v>
      </c>
      <c r="HGF183" s="166">
        <v>0</v>
      </c>
      <c r="HGG183" s="166">
        <v>0</v>
      </c>
      <c r="HGH183" s="166">
        <v>0</v>
      </c>
      <c r="HGI183" s="166">
        <v>0</v>
      </c>
      <c r="HGJ183" s="166">
        <v>0</v>
      </c>
      <c r="HGK183" s="166">
        <v>0</v>
      </c>
      <c r="HGL183" s="166">
        <v>0</v>
      </c>
      <c r="HGM183" s="166">
        <v>0</v>
      </c>
      <c r="HGN183" s="166">
        <v>0</v>
      </c>
      <c r="HGO183" s="166">
        <v>0</v>
      </c>
      <c r="HGP183" s="166">
        <v>0</v>
      </c>
      <c r="HGQ183" s="166">
        <v>0</v>
      </c>
      <c r="HGR183" s="166">
        <v>0</v>
      </c>
      <c r="HGS183" s="166">
        <v>0</v>
      </c>
      <c r="HGT183" s="166">
        <v>0</v>
      </c>
      <c r="HGU183" s="166">
        <v>0</v>
      </c>
      <c r="HGV183" s="166">
        <v>0</v>
      </c>
      <c r="HGW183" s="166">
        <v>0</v>
      </c>
      <c r="HGX183" s="166">
        <v>0</v>
      </c>
      <c r="HGY183" s="166">
        <v>0</v>
      </c>
      <c r="HGZ183" s="166">
        <v>0</v>
      </c>
      <c r="HHA183" s="166">
        <v>0</v>
      </c>
      <c r="HHB183" s="166">
        <v>0</v>
      </c>
      <c r="HHC183" s="166">
        <v>0</v>
      </c>
      <c r="HHD183" s="166">
        <v>0</v>
      </c>
      <c r="HHE183" s="166">
        <v>0</v>
      </c>
      <c r="HHF183" s="166">
        <v>0</v>
      </c>
      <c r="HHG183" s="166">
        <v>0</v>
      </c>
      <c r="HHH183" s="166">
        <v>0</v>
      </c>
      <c r="HHI183" s="166">
        <v>0</v>
      </c>
      <c r="HHJ183" s="166">
        <v>0</v>
      </c>
      <c r="HHK183" s="166">
        <v>0</v>
      </c>
      <c r="HHL183" s="166">
        <v>0</v>
      </c>
      <c r="HHM183" s="166">
        <v>0</v>
      </c>
      <c r="HHN183" s="166">
        <v>0</v>
      </c>
      <c r="HHO183" s="166">
        <v>0</v>
      </c>
      <c r="HHP183" s="166">
        <v>0</v>
      </c>
      <c r="HHQ183" s="166">
        <v>0</v>
      </c>
      <c r="HHR183" s="166">
        <v>0</v>
      </c>
      <c r="HHS183" s="166">
        <v>0</v>
      </c>
      <c r="HHT183" s="166">
        <v>0</v>
      </c>
      <c r="HHU183" s="166">
        <v>0</v>
      </c>
      <c r="HHV183" s="166">
        <v>0</v>
      </c>
      <c r="HHW183" s="166">
        <v>0</v>
      </c>
      <c r="HHX183" s="166">
        <v>0</v>
      </c>
      <c r="HHY183" s="166">
        <v>0</v>
      </c>
      <c r="HHZ183" s="166">
        <v>0</v>
      </c>
      <c r="HIA183" s="166">
        <v>0</v>
      </c>
      <c r="HIB183" s="166">
        <v>0</v>
      </c>
      <c r="HIC183" s="166">
        <v>0</v>
      </c>
      <c r="HID183" s="166">
        <v>0</v>
      </c>
      <c r="HIE183" s="166">
        <v>0</v>
      </c>
      <c r="HIF183" s="166">
        <v>0</v>
      </c>
      <c r="HIG183" s="166">
        <v>0</v>
      </c>
      <c r="HIH183" s="166">
        <v>0</v>
      </c>
      <c r="HII183" s="166">
        <v>0</v>
      </c>
      <c r="HIJ183" s="166">
        <v>0</v>
      </c>
      <c r="HIK183" s="166">
        <v>0</v>
      </c>
      <c r="HIL183" s="166">
        <v>0</v>
      </c>
      <c r="HIM183" s="166">
        <v>0</v>
      </c>
      <c r="HIN183" s="166">
        <v>0</v>
      </c>
      <c r="HIO183" s="166">
        <v>0</v>
      </c>
      <c r="HIP183" s="166">
        <v>0</v>
      </c>
      <c r="HIQ183" s="166">
        <v>0</v>
      </c>
      <c r="HIR183" s="166">
        <v>0</v>
      </c>
      <c r="HIS183" s="166">
        <v>0</v>
      </c>
      <c r="HIT183" s="166">
        <v>0</v>
      </c>
      <c r="HIU183" s="166">
        <v>0</v>
      </c>
      <c r="HIV183" s="166">
        <v>0</v>
      </c>
      <c r="HIW183" s="166">
        <v>0</v>
      </c>
      <c r="HIX183" s="166">
        <v>0</v>
      </c>
      <c r="HIY183" s="166">
        <v>0</v>
      </c>
      <c r="HIZ183" s="166">
        <v>0</v>
      </c>
      <c r="HJA183" s="166">
        <v>0</v>
      </c>
      <c r="HJB183" s="166">
        <v>0</v>
      </c>
      <c r="HJC183" s="166">
        <v>0</v>
      </c>
      <c r="HJD183" s="166">
        <v>0</v>
      </c>
      <c r="HJE183" s="166">
        <v>0</v>
      </c>
      <c r="HJF183" s="166">
        <v>0</v>
      </c>
      <c r="HJG183" s="166">
        <v>0</v>
      </c>
      <c r="HJH183" s="166">
        <v>0</v>
      </c>
      <c r="HJI183" s="166">
        <v>0</v>
      </c>
      <c r="HJJ183" s="166">
        <v>0</v>
      </c>
      <c r="HJK183" s="166">
        <v>0</v>
      </c>
      <c r="HJL183" s="166">
        <v>0</v>
      </c>
      <c r="HJM183" s="166">
        <v>0</v>
      </c>
      <c r="HJN183" s="166">
        <v>0</v>
      </c>
      <c r="HJO183" s="166">
        <v>0</v>
      </c>
      <c r="HJP183" s="166">
        <v>0</v>
      </c>
      <c r="HJQ183" s="166">
        <v>0</v>
      </c>
      <c r="HJR183" s="166">
        <v>0</v>
      </c>
      <c r="HJS183" s="166">
        <v>0</v>
      </c>
      <c r="HJT183" s="166">
        <v>0</v>
      </c>
      <c r="HJU183" s="166">
        <v>0</v>
      </c>
      <c r="HJV183" s="166">
        <v>0</v>
      </c>
      <c r="HJW183" s="166">
        <v>0</v>
      </c>
      <c r="HJX183" s="166">
        <v>0</v>
      </c>
      <c r="HJY183" s="166">
        <v>0</v>
      </c>
      <c r="HJZ183" s="166">
        <v>0</v>
      </c>
      <c r="HKA183" s="166">
        <v>0</v>
      </c>
      <c r="HKB183" s="166">
        <v>0</v>
      </c>
      <c r="HKC183" s="166">
        <v>0</v>
      </c>
      <c r="HKD183" s="166">
        <v>0</v>
      </c>
      <c r="HKE183" s="166">
        <v>0</v>
      </c>
      <c r="HKF183" s="166">
        <v>0</v>
      </c>
      <c r="HKG183" s="166">
        <v>0</v>
      </c>
      <c r="HKH183" s="166">
        <v>0</v>
      </c>
      <c r="HKI183" s="166">
        <v>0</v>
      </c>
      <c r="HKJ183" s="166">
        <v>0</v>
      </c>
      <c r="HKK183" s="166">
        <v>0</v>
      </c>
      <c r="HKL183" s="166">
        <v>0</v>
      </c>
      <c r="HKM183" s="166">
        <v>0</v>
      </c>
      <c r="HKN183" s="166">
        <v>0</v>
      </c>
      <c r="HKO183" s="166">
        <v>0</v>
      </c>
      <c r="HKP183" s="166">
        <v>0</v>
      </c>
      <c r="HKQ183" s="166">
        <v>0</v>
      </c>
      <c r="HKR183" s="166">
        <v>0</v>
      </c>
      <c r="HKS183" s="166">
        <v>0</v>
      </c>
      <c r="HKT183" s="166">
        <v>0</v>
      </c>
      <c r="HKU183" s="166">
        <v>0</v>
      </c>
      <c r="HKV183" s="166">
        <v>0</v>
      </c>
      <c r="HKW183" s="166">
        <v>0</v>
      </c>
      <c r="HKX183" s="166">
        <v>0</v>
      </c>
      <c r="HKY183" s="166">
        <v>0</v>
      </c>
      <c r="HKZ183" s="166">
        <v>0</v>
      </c>
      <c r="HLA183" s="166">
        <v>0</v>
      </c>
      <c r="HLB183" s="166">
        <v>0</v>
      </c>
      <c r="HLC183" s="166">
        <v>0</v>
      </c>
      <c r="HLD183" s="166">
        <v>0</v>
      </c>
      <c r="HLE183" s="166">
        <v>0</v>
      </c>
      <c r="HLF183" s="166">
        <v>0</v>
      </c>
      <c r="HLG183" s="166">
        <v>0</v>
      </c>
      <c r="HLH183" s="166">
        <v>0</v>
      </c>
      <c r="HLI183" s="166">
        <v>0</v>
      </c>
      <c r="HLJ183" s="166">
        <v>0</v>
      </c>
      <c r="HLK183" s="166">
        <v>0</v>
      </c>
      <c r="HLL183" s="166">
        <v>0</v>
      </c>
      <c r="HLM183" s="166">
        <v>0</v>
      </c>
      <c r="HLN183" s="166">
        <v>0</v>
      </c>
      <c r="HLO183" s="166">
        <v>0</v>
      </c>
      <c r="HLP183" s="166">
        <v>0</v>
      </c>
      <c r="HLQ183" s="166">
        <v>0</v>
      </c>
      <c r="HLR183" s="166">
        <v>0</v>
      </c>
      <c r="HLS183" s="166">
        <v>0</v>
      </c>
      <c r="HLT183" s="166">
        <v>0</v>
      </c>
      <c r="HLU183" s="166">
        <v>0</v>
      </c>
      <c r="HLV183" s="166">
        <v>0</v>
      </c>
      <c r="HLW183" s="166">
        <v>0</v>
      </c>
      <c r="HLX183" s="166">
        <v>0</v>
      </c>
      <c r="HLY183" s="166">
        <v>0</v>
      </c>
      <c r="HLZ183" s="166">
        <v>0</v>
      </c>
      <c r="HMA183" s="166">
        <v>0</v>
      </c>
      <c r="HMB183" s="166">
        <v>0</v>
      </c>
      <c r="HMC183" s="166">
        <v>0</v>
      </c>
      <c r="HMD183" s="166">
        <v>0</v>
      </c>
      <c r="HME183" s="166">
        <v>0</v>
      </c>
      <c r="HMF183" s="166">
        <v>0</v>
      </c>
      <c r="HMG183" s="166">
        <v>0</v>
      </c>
      <c r="HMH183" s="166">
        <v>0</v>
      </c>
      <c r="HMI183" s="166">
        <v>0</v>
      </c>
      <c r="HMJ183" s="166">
        <v>0</v>
      </c>
      <c r="HMK183" s="166">
        <v>0</v>
      </c>
      <c r="HML183" s="166">
        <v>0</v>
      </c>
      <c r="HMM183" s="166">
        <v>0</v>
      </c>
      <c r="HMN183" s="166">
        <v>0</v>
      </c>
      <c r="HMO183" s="166">
        <v>0</v>
      </c>
      <c r="HMP183" s="166">
        <v>0</v>
      </c>
      <c r="HMQ183" s="166">
        <v>0</v>
      </c>
      <c r="HMR183" s="166">
        <v>0</v>
      </c>
      <c r="HMS183" s="166">
        <v>0</v>
      </c>
      <c r="HMT183" s="166">
        <v>0</v>
      </c>
      <c r="HMU183" s="166">
        <v>0</v>
      </c>
      <c r="HMV183" s="166">
        <v>0</v>
      </c>
      <c r="HMW183" s="166">
        <v>0</v>
      </c>
      <c r="HMX183" s="166">
        <v>0</v>
      </c>
      <c r="HMY183" s="166">
        <v>0</v>
      </c>
      <c r="HMZ183" s="166">
        <v>0</v>
      </c>
      <c r="HNA183" s="166">
        <v>0</v>
      </c>
      <c r="HNB183" s="166">
        <v>0</v>
      </c>
      <c r="HNC183" s="166">
        <v>0</v>
      </c>
      <c r="HND183" s="166">
        <v>0</v>
      </c>
      <c r="HNE183" s="166">
        <v>0</v>
      </c>
      <c r="HNF183" s="166">
        <v>0</v>
      </c>
      <c r="HNG183" s="166">
        <v>0</v>
      </c>
      <c r="HNH183" s="166">
        <v>0</v>
      </c>
      <c r="HNI183" s="166">
        <v>0</v>
      </c>
      <c r="HNJ183" s="166">
        <v>0</v>
      </c>
      <c r="HNK183" s="166">
        <v>0</v>
      </c>
      <c r="HNL183" s="166">
        <v>0</v>
      </c>
      <c r="HNM183" s="166">
        <v>0</v>
      </c>
      <c r="HNN183" s="166">
        <v>0</v>
      </c>
      <c r="HNO183" s="166">
        <v>0</v>
      </c>
      <c r="HNP183" s="166">
        <v>0</v>
      </c>
      <c r="HNQ183" s="166">
        <v>0</v>
      </c>
      <c r="HNR183" s="166">
        <v>0</v>
      </c>
      <c r="HNS183" s="166">
        <v>0</v>
      </c>
      <c r="HNT183" s="166">
        <v>0</v>
      </c>
      <c r="HNU183" s="166">
        <v>0</v>
      </c>
      <c r="HNV183" s="166">
        <v>0</v>
      </c>
      <c r="HNW183" s="166">
        <v>0</v>
      </c>
      <c r="HNX183" s="166">
        <v>0</v>
      </c>
      <c r="HNY183" s="166">
        <v>0</v>
      </c>
      <c r="HNZ183" s="166">
        <v>0</v>
      </c>
      <c r="HOA183" s="166">
        <v>0</v>
      </c>
      <c r="HOB183" s="166">
        <v>0</v>
      </c>
      <c r="HOC183" s="166">
        <v>0</v>
      </c>
      <c r="HOD183" s="166">
        <v>0</v>
      </c>
      <c r="HOE183" s="166">
        <v>0</v>
      </c>
      <c r="HOF183" s="166">
        <v>0</v>
      </c>
      <c r="HOG183" s="166">
        <v>0</v>
      </c>
      <c r="HOH183" s="166">
        <v>0</v>
      </c>
      <c r="HOI183" s="166">
        <v>0</v>
      </c>
      <c r="HOJ183" s="166">
        <v>0</v>
      </c>
      <c r="HOK183" s="166">
        <v>0</v>
      </c>
      <c r="HOL183" s="166">
        <v>0</v>
      </c>
      <c r="HOM183" s="166">
        <v>0</v>
      </c>
      <c r="HON183" s="166">
        <v>0</v>
      </c>
      <c r="HOO183" s="166">
        <v>0</v>
      </c>
      <c r="HOP183" s="166">
        <v>0</v>
      </c>
      <c r="HOQ183" s="166">
        <v>0</v>
      </c>
      <c r="HOR183" s="166">
        <v>0</v>
      </c>
      <c r="HOS183" s="166">
        <v>0</v>
      </c>
      <c r="HOT183" s="166">
        <v>0</v>
      </c>
      <c r="HOU183" s="166">
        <v>0</v>
      </c>
      <c r="HOV183" s="166">
        <v>0</v>
      </c>
      <c r="HOW183" s="166">
        <v>0</v>
      </c>
      <c r="HOX183" s="166">
        <v>0</v>
      </c>
      <c r="HOY183" s="166">
        <v>0</v>
      </c>
      <c r="HOZ183" s="166">
        <v>0</v>
      </c>
      <c r="HPA183" s="166">
        <v>0</v>
      </c>
      <c r="HPB183" s="166">
        <v>0</v>
      </c>
      <c r="HPC183" s="166">
        <v>0</v>
      </c>
      <c r="HPD183" s="166">
        <v>0</v>
      </c>
      <c r="HPE183" s="166">
        <v>0</v>
      </c>
      <c r="HPF183" s="166">
        <v>0</v>
      </c>
      <c r="HPG183" s="166">
        <v>0</v>
      </c>
      <c r="HPH183" s="166">
        <v>0</v>
      </c>
      <c r="HPI183" s="166">
        <v>0</v>
      </c>
      <c r="HPJ183" s="166">
        <v>0</v>
      </c>
      <c r="HPK183" s="166">
        <v>0</v>
      </c>
      <c r="HPL183" s="166">
        <v>0</v>
      </c>
      <c r="HPM183" s="166">
        <v>0</v>
      </c>
      <c r="HPN183" s="166">
        <v>0</v>
      </c>
      <c r="HPO183" s="166">
        <v>0</v>
      </c>
      <c r="HPP183" s="166">
        <v>0</v>
      </c>
      <c r="HPQ183" s="166">
        <v>0</v>
      </c>
      <c r="HPR183" s="166">
        <v>0</v>
      </c>
      <c r="HPS183" s="166">
        <v>0</v>
      </c>
      <c r="HPT183" s="166">
        <v>0</v>
      </c>
      <c r="HPU183" s="166">
        <v>0</v>
      </c>
      <c r="HPV183" s="166">
        <v>0</v>
      </c>
      <c r="HPW183" s="166">
        <v>0</v>
      </c>
      <c r="HPX183" s="166">
        <v>0</v>
      </c>
      <c r="HPY183" s="166">
        <v>0</v>
      </c>
      <c r="HPZ183" s="166">
        <v>0</v>
      </c>
      <c r="HQA183" s="166">
        <v>0</v>
      </c>
      <c r="HQB183" s="166">
        <v>0</v>
      </c>
      <c r="HQC183" s="166">
        <v>0</v>
      </c>
      <c r="HQD183" s="166">
        <v>0</v>
      </c>
      <c r="HQE183" s="166">
        <v>0</v>
      </c>
      <c r="HQF183" s="166">
        <v>0</v>
      </c>
      <c r="HQG183" s="166">
        <v>0</v>
      </c>
      <c r="HQH183" s="166">
        <v>0</v>
      </c>
      <c r="HQI183" s="166">
        <v>0</v>
      </c>
      <c r="HQJ183" s="166">
        <v>0</v>
      </c>
      <c r="HQK183" s="166">
        <v>0</v>
      </c>
      <c r="HQL183" s="166">
        <v>0</v>
      </c>
      <c r="HQM183" s="166">
        <v>0</v>
      </c>
      <c r="HQN183" s="166">
        <v>0</v>
      </c>
      <c r="HQO183" s="166">
        <v>0</v>
      </c>
      <c r="HQP183" s="166">
        <v>0</v>
      </c>
      <c r="HQQ183" s="166">
        <v>0</v>
      </c>
      <c r="HQR183" s="166">
        <v>0</v>
      </c>
      <c r="HQS183" s="166">
        <v>0</v>
      </c>
      <c r="HQT183" s="166">
        <v>0</v>
      </c>
      <c r="HQU183" s="166">
        <v>0</v>
      </c>
      <c r="HQV183" s="166">
        <v>0</v>
      </c>
      <c r="HQW183" s="166">
        <v>0</v>
      </c>
      <c r="HQX183" s="166">
        <v>0</v>
      </c>
      <c r="HQY183" s="166">
        <v>0</v>
      </c>
      <c r="HQZ183" s="166">
        <v>0</v>
      </c>
      <c r="HRA183" s="166">
        <v>0</v>
      </c>
      <c r="HRB183" s="166">
        <v>0</v>
      </c>
      <c r="HRC183" s="166">
        <v>0</v>
      </c>
      <c r="HRD183" s="166">
        <v>0</v>
      </c>
      <c r="HRE183" s="166">
        <v>0</v>
      </c>
      <c r="HRF183" s="166">
        <v>0</v>
      </c>
      <c r="HRG183" s="166">
        <v>0</v>
      </c>
      <c r="HRH183" s="166">
        <v>0</v>
      </c>
      <c r="HRI183" s="166">
        <v>0</v>
      </c>
      <c r="HRJ183" s="166">
        <v>0</v>
      </c>
      <c r="HRK183" s="166">
        <v>0</v>
      </c>
      <c r="HRL183" s="166">
        <v>0</v>
      </c>
      <c r="HRM183" s="166">
        <v>0</v>
      </c>
      <c r="HRN183" s="166">
        <v>0</v>
      </c>
      <c r="HRO183" s="166">
        <v>0</v>
      </c>
      <c r="HRP183" s="166">
        <v>0</v>
      </c>
      <c r="HRQ183" s="166">
        <v>0</v>
      </c>
      <c r="HRR183" s="166">
        <v>0</v>
      </c>
      <c r="HRS183" s="166">
        <v>0</v>
      </c>
      <c r="HRT183" s="166">
        <v>0</v>
      </c>
      <c r="HRU183" s="166">
        <v>0</v>
      </c>
      <c r="HRV183" s="166">
        <v>0</v>
      </c>
      <c r="HRW183" s="166">
        <v>0</v>
      </c>
      <c r="HRX183" s="166">
        <v>0</v>
      </c>
      <c r="HRY183" s="166">
        <v>0</v>
      </c>
      <c r="HRZ183" s="166">
        <v>0</v>
      </c>
      <c r="HSA183" s="166">
        <v>0</v>
      </c>
      <c r="HSB183" s="166">
        <v>0</v>
      </c>
      <c r="HSC183" s="166">
        <v>0</v>
      </c>
      <c r="HSD183" s="166">
        <v>0</v>
      </c>
      <c r="HSE183" s="166">
        <v>0</v>
      </c>
      <c r="HSF183" s="166">
        <v>0</v>
      </c>
      <c r="HSG183" s="166">
        <v>0</v>
      </c>
      <c r="HSH183" s="166">
        <v>0</v>
      </c>
      <c r="HSI183" s="166">
        <v>0</v>
      </c>
      <c r="HSJ183" s="166">
        <v>0</v>
      </c>
      <c r="HSK183" s="166">
        <v>0</v>
      </c>
      <c r="HSL183" s="166">
        <v>0</v>
      </c>
      <c r="HSM183" s="166">
        <v>0</v>
      </c>
      <c r="HSN183" s="166">
        <v>0</v>
      </c>
      <c r="HSO183" s="166">
        <v>0</v>
      </c>
      <c r="HSP183" s="166">
        <v>0</v>
      </c>
      <c r="HSQ183" s="166">
        <v>0</v>
      </c>
      <c r="HSR183" s="166">
        <v>0</v>
      </c>
      <c r="HSS183" s="166">
        <v>0</v>
      </c>
      <c r="HST183" s="166">
        <v>0</v>
      </c>
      <c r="HSU183" s="166">
        <v>0</v>
      </c>
      <c r="HSV183" s="166">
        <v>0</v>
      </c>
      <c r="HSW183" s="166">
        <v>0</v>
      </c>
      <c r="HSX183" s="166">
        <v>0</v>
      </c>
      <c r="HSY183" s="166">
        <v>0</v>
      </c>
      <c r="HSZ183" s="166">
        <v>0</v>
      </c>
      <c r="HTA183" s="166">
        <v>0</v>
      </c>
      <c r="HTB183" s="166">
        <v>0</v>
      </c>
      <c r="HTC183" s="166">
        <v>0</v>
      </c>
      <c r="HTD183" s="166">
        <v>0</v>
      </c>
      <c r="HTE183" s="166">
        <v>0</v>
      </c>
      <c r="HTF183" s="166">
        <v>0</v>
      </c>
      <c r="HTG183" s="166">
        <v>0</v>
      </c>
      <c r="HTH183" s="166">
        <v>0</v>
      </c>
      <c r="HTI183" s="166">
        <v>0</v>
      </c>
      <c r="HTJ183" s="166">
        <v>0</v>
      </c>
      <c r="HTK183" s="166">
        <v>0</v>
      </c>
      <c r="HTL183" s="166">
        <v>0</v>
      </c>
      <c r="HTM183" s="166">
        <v>0</v>
      </c>
      <c r="HTN183" s="166">
        <v>0</v>
      </c>
      <c r="HTO183" s="166">
        <v>0</v>
      </c>
      <c r="HTP183" s="166">
        <v>0</v>
      </c>
      <c r="HTQ183" s="166">
        <v>0</v>
      </c>
      <c r="HTR183" s="166">
        <v>0</v>
      </c>
      <c r="HTS183" s="166">
        <v>0</v>
      </c>
      <c r="HTT183" s="166">
        <v>0</v>
      </c>
      <c r="HTU183" s="166">
        <v>0</v>
      </c>
      <c r="HTV183" s="166">
        <v>0</v>
      </c>
      <c r="HTW183" s="166">
        <v>0</v>
      </c>
      <c r="HTX183" s="166">
        <v>0</v>
      </c>
      <c r="HTY183" s="166">
        <v>0</v>
      </c>
      <c r="HTZ183" s="166">
        <v>0</v>
      </c>
      <c r="HUA183" s="166">
        <v>0</v>
      </c>
      <c r="HUB183" s="166">
        <v>0</v>
      </c>
      <c r="HUC183" s="166">
        <v>0</v>
      </c>
      <c r="HUD183" s="166">
        <v>0</v>
      </c>
      <c r="HUE183" s="166">
        <v>0</v>
      </c>
      <c r="HUF183" s="166">
        <v>0</v>
      </c>
      <c r="HUG183" s="166">
        <v>0</v>
      </c>
      <c r="HUH183" s="166">
        <v>0</v>
      </c>
      <c r="HUI183" s="166">
        <v>0</v>
      </c>
      <c r="HUJ183" s="166">
        <v>0</v>
      </c>
      <c r="HUK183" s="166">
        <v>0</v>
      </c>
      <c r="HUL183" s="166">
        <v>0</v>
      </c>
      <c r="HUM183" s="166">
        <v>0</v>
      </c>
      <c r="HUN183" s="166">
        <v>0</v>
      </c>
      <c r="HUO183" s="166">
        <v>0</v>
      </c>
      <c r="HUP183" s="166">
        <v>0</v>
      </c>
      <c r="HUQ183" s="166">
        <v>0</v>
      </c>
      <c r="HUR183" s="166">
        <v>0</v>
      </c>
      <c r="HUS183" s="166">
        <v>0</v>
      </c>
      <c r="HUT183" s="166">
        <v>0</v>
      </c>
      <c r="HUU183" s="166">
        <v>0</v>
      </c>
      <c r="HUV183" s="166">
        <v>0</v>
      </c>
      <c r="HUW183" s="166">
        <v>0</v>
      </c>
      <c r="HUX183" s="166">
        <v>0</v>
      </c>
      <c r="HUY183" s="166">
        <v>0</v>
      </c>
      <c r="HUZ183" s="166">
        <v>0</v>
      </c>
      <c r="HVA183" s="166">
        <v>0</v>
      </c>
      <c r="HVB183" s="166">
        <v>0</v>
      </c>
      <c r="HVC183" s="166">
        <v>0</v>
      </c>
      <c r="HVD183" s="166">
        <v>0</v>
      </c>
      <c r="HVE183" s="166">
        <v>0</v>
      </c>
      <c r="HVF183" s="166">
        <v>0</v>
      </c>
      <c r="HVG183" s="166">
        <v>0</v>
      </c>
      <c r="HVH183" s="166">
        <v>0</v>
      </c>
      <c r="HVI183" s="166">
        <v>0</v>
      </c>
      <c r="HVJ183" s="166">
        <v>0</v>
      </c>
      <c r="HVK183" s="166">
        <v>0</v>
      </c>
      <c r="HVL183" s="166">
        <v>0</v>
      </c>
      <c r="HVM183" s="166">
        <v>0</v>
      </c>
      <c r="HVN183" s="166">
        <v>0</v>
      </c>
      <c r="HVO183" s="166">
        <v>0</v>
      </c>
      <c r="HVP183" s="166">
        <v>0</v>
      </c>
      <c r="HVQ183" s="166">
        <v>0</v>
      </c>
      <c r="HVR183" s="166">
        <v>0</v>
      </c>
      <c r="HVS183" s="166">
        <v>0</v>
      </c>
      <c r="HVT183" s="166">
        <v>0</v>
      </c>
      <c r="HVU183" s="166">
        <v>0</v>
      </c>
      <c r="HVV183" s="166">
        <v>0</v>
      </c>
      <c r="HVW183" s="166">
        <v>0</v>
      </c>
      <c r="HVX183" s="166">
        <v>0</v>
      </c>
      <c r="HVY183" s="166">
        <v>0</v>
      </c>
      <c r="HVZ183" s="166">
        <v>0</v>
      </c>
      <c r="HWA183" s="166">
        <v>0</v>
      </c>
      <c r="HWB183" s="166">
        <v>0</v>
      </c>
      <c r="HWC183" s="166">
        <v>0</v>
      </c>
      <c r="HWD183" s="166">
        <v>0</v>
      </c>
      <c r="HWE183" s="166">
        <v>0</v>
      </c>
      <c r="HWF183" s="166">
        <v>0</v>
      </c>
      <c r="HWG183" s="166">
        <v>0</v>
      </c>
      <c r="HWH183" s="166">
        <v>0</v>
      </c>
      <c r="HWI183" s="166">
        <v>0</v>
      </c>
      <c r="HWJ183" s="166">
        <v>0</v>
      </c>
      <c r="HWK183" s="166">
        <v>0</v>
      </c>
      <c r="HWL183" s="166">
        <v>0</v>
      </c>
      <c r="HWM183" s="166">
        <v>0</v>
      </c>
      <c r="HWN183" s="166">
        <v>0</v>
      </c>
      <c r="HWO183" s="166">
        <v>0</v>
      </c>
      <c r="HWP183" s="166">
        <v>0</v>
      </c>
      <c r="HWQ183" s="166">
        <v>0</v>
      </c>
      <c r="HWR183" s="166">
        <v>0</v>
      </c>
      <c r="HWS183" s="166">
        <v>0</v>
      </c>
      <c r="HWT183" s="166">
        <v>0</v>
      </c>
      <c r="HWU183" s="166">
        <v>0</v>
      </c>
      <c r="HWV183" s="166">
        <v>0</v>
      </c>
      <c r="HWW183" s="166">
        <v>0</v>
      </c>
      <c r="HWX183" s="166">
        <v>0</v>
      </c>
      <c r="HWY183" s="166">
        <v>0</v>
      </c>
      <c r="HWZ183" s="166">
        <v>0</v>
      </c>
      <c r="HXA183" s="166">
        <v>0</v>
      </c>
      <c r="HXB183" s="166">
        <v>0</v>
      </c>
      <c r="HXC183" s="166">
        <v>0</v>
      </c>
      <c r="HXD183" s="166">
        <v>0</v>
      </c>
      <c r="HXE183" s="166">
        <v>0</v>
      </c>
      <c r="HXF183" s="166">
        <v>0</v>
      </c>
      <c r="HXG183" s="166">
        <v>0</v>
      </c>
      <c r="HXH183" s="166">
        <v>0</v>
      </c>
      <c r="HXI183" s="166">
        <v>0</v>
      </c>
      <c r="HXJ183" s="166">
        <v>0</v>
      </c>
      <c r="HXK183" s="166">
        <v>0</v>
      </c>
      <c r="HXL183" s="166">
        <v>0</v>
      </c>
      <c r="HXM183" s="166">
        <v>0</v>
      </c>
      <c r="HXN183" s="166">
        <v>0</v>
      </c>
      <c r="HXO183" s="166">
        <v>0</v>
      </c>
      <c r="HXP183" s="166">
        <v>0</v>
      </c>
      <c r="HXQ183" s="166">
        <v>0</v>
      </c>
      <c r="HXR183" s="166">
        <v>0</v>
      </c>
      <c r="HXS183" s="166">
        <v>0</v>
      </c>
      <c r="HXT183" s="166">
        <v>0</v>
      </c>
      <c r="HXU183" s="166">
        <v>0</v>
      </c>
      <c r="HXV183" s="166">
        <v>0</v>
      </c>
      <c r="HXW183" s="166">
        <v>0</v>
      </c>
      <c r="HXX183" s="166">
        <v>0</v>
      </c>
      <c r="HXY183" s="166">
        <v>0</v>
      </c>
      <c r="HXZ183" s="166">
        <v>0</v>
      </c>
      <c r="HYA183" s="166">
        <v>0</v>
      </c>
      <c r="HYB183" s="166">
        <v>0</v>
      </c>
      <c r="HYC183" s="166">
        <v>0</v>
      </c>
      <c r="HYD183" s="166">
        <v>0</v>
      </c>
      <c r="HYE183" s="166">
        <v>0</v>
      </c>
      <c r="HYF183" s="166">
        <v>0</v>
      </c>
      <c r="HYG183" s="166">
        <v>0</v>
      </c>
      <c r="HYH183" s="166">
        <v>0</v>
      </c>
      <c r="HYI183" s="166">
        <v>0</v>
      </c>
      <c r="HYJ183" s="166">
        <v>0</v>
      </c>
      <c r="HYK183" s="166">
        <v>0</v>
      </c>
      <c r="HYL183" s="166">
        <v>0</v>
      </c>
      <c r="HYM183" s="166">
        <v>0</v>
      </c>
      <c r="HYN183" s="166">
        <v>0</v>
      </c>
      <c r="HYO183" s="166">
        <v>0</v>
      </c>
      <c r="HYP183" s="166">
        <v>0</v>
      </c>
      <c r="HYQ183" s="166">
        <v>0</v>
      </c>
      <c r="HYR183" s="166">
        <v>0</v>
      </c>
      <c r="HYS183" s="166">
        <v>0</v>
      </c>
      <c r="HYT183" s="166">
        <v>0</v>
      </c>
      <c r="HYU183" s="166">
        <v>0</v>
      </c>
      <c r="HYV183" s="166">
        <v>0</v>
      </c>
      <c r="HYW183" s="166">
        <v>0</v>
      </c>
      <c r="HYX183" s="166">
        <v>0</v>
      </c>
      <c r="HYY183" s="166">
        <v>0</v>
      </c>
      <c r="HYZ183" s="166">
        <v>0</v>
      </c>
      <c r="HZA183" s="166">
        <v>0</v>
      </c>
      <c r="HZB183" s="166">
        <v>0</v>
      </c>
      <c r="HZC183" s="166">
        <v>0</v>
      </c>
      <c r="HZD183" s="166">
        <v>0</v>
      </c>
      <c r="HZE183" s="166">
        <v>0</v>
      </c>
      <c r="HZF183" s="166">
        <v>0</v>
      </c>
      <c r="HZG183" s="166">
        <v>0</v>
      </c>
      <c r="HZH183" s="166">
        <v>0</v>
      </c>
      <c r="HZI183" s="166">
        <v>0</v>
      </c>
      <c r="HZJ183" s="166">
        <v>0</v>
      </c>
      <c r="HZK183" s="166">
        <v>0</v>
      </c>
      <c r="HZL183" s="166">
        <v>0</v>
      </c>
      <c r="HZM183" s="166">
        <v>0</v>
      </c>
      <c r="HZN183" s="166">
        <v>0</v>
      </c>
      <c r="HZO183" s="166">
        <v>0</v>
      </c>
      <c r="HZP183" s="166">
        <v>0</v>
      </c>
      <c r="HZQ183" s="166">
        <v>0</v>
      </c>
      <c r="HZR183" s="166">
        <v>0</v>
      </c>
      <c r="HZS183" s="166">
        <v>0</v>
      </c>
      <c r="HZT183" s="166">
        <v>0</v>
      </c>
      <c r="HZU183" s="166">
        <v>0</v>
      </c>
      <c r="HZV183" s="166">
        <v>0</v>
      </c>
      <c r="HZW183" s="166">
        <v>0</v>
      </c>
      <c r="HZX183" s="166">
        <v>0</v>
      </c>
      <c r="HZY183" s="166">
        <v>0</v>
      </c>
      <c r="HZZ183" s="166">
        <v>0</v>
      </c>
      <c r="IAA183" s="166">
        <v>0</v>
      </c>
      <c r="IAB183" s="166">
        <v>0</v>
      </c>
      <c r="IAC183" s="166">
        <v>0</v>
      </c>
      <c r="IAD183" s="166">
        <v>0</v>
      </c>
      <c r="IAE183" s="166">
        <v>0</v>
      </c>
      <c r="IAF183" s="166">
        <v>0</v>
      </c>
      <c r="IAG183" s="166">
        <v>0</v>
      </c>
      <c r="IAH183" s="166">
        <v>0</v>
      </c>
      <c r="IAI183" s="166">
        <v>0</v>
      </c>
      <c r="IAJ183" s="166">
        <v>0</v>
      </c>
      <c r="IAK183" s="166">
        <v>0</v>
      </c>
      <c r="IAL183" s="166">
        <v>0</v>
      </c>
      <c r="IAM183" s="166">
        <v>0</v>
      </c>
      <c r="IAN183" s="166">
        <v>0</v>
      </c>
      <c r="IAO183" s="166">
        <v>0</v>
      </c>
      <c r="IAP183" s="166">
        <v>0</v>
      </c>
      <c r="IAQ183" s="166">
        <v>0</v>
      </c>
      <c r="IAR183" s="166">
        <v>0</v>
      </c>
      <c r="IAS183" s="166">
        <v>0</v>
      </c>
      <c r="IAT183" s="166">
        <v>0</v>
      </c>
      <c r="IAU183" s="166">
        <v>0</v>
      </c>
      <c r="IAV183" s="166">
        <v>0</v>
      </c>
      <c r="IAW183" s="166">
        <v>0</v>
      </c>
      <c r="IAX183" s="166">
        <v>0</v>
      </c>
      <c r="IAY183" s="166">
        <v>0</v>
      </c>
      <c r="IAZ183" s="166">
        <v>0</v>
      </c>
      <c r="IBA183" s="166">
        <v>0</v>
      </c>
      <c r="IBB183" s="166">
        <v>0</v>
      </c>
      <c r="IBC183" s="166">
        <v>0</v>
      </c>
      <c r="IBD183" s="166">
        <v>0</v>
      </c>
      <c r="IBE183" s="166">
        <v>0</v>
      </c>
      <c r="IBF183" s="166">
        <v>0</v>
      </c>
      <c r="IBG183" s="166">
        <v>0</v>
      </c>
      <c r="IBH183" s="166">
        <v>0</v>
      </c>
      <c r="IBI183" s="166">
        <v>0</v>
      </c>
      <c r="IBJ183" s="166">
        <v>0</v>
      </c>
      <c r="IBK183" s="166">
        <v>0</v>
      </c>
      <c r="IBL183" s="166">
        <v>0</v>
      </c>
      <c r="IBM183" s="166">
        <v>0</v>
      </c>
      <c r="IBN183" s="166">
        <v>0</v>
      </c>
      <c r="IBO183" s="166">
        <v>0</v>
      </c>
      <c r="IBP183" s="166">
        <v>0</v>
      </c>
      <c r="IBQ183" s="166">
        <v>0</v>
      </c>
      <c r="IBR183" s="166">
        <v>0</v>
      </c>
      <c r="IBS183" s="166">
        <v>0</v>
      </c>
      <c r="IBT183" s="166">
        <v>0</v>
      </c>
      <c r="IBU183" s="166">
        <v>0</v>
      </c>
      <c r="IBV183" s="166">
        <v>0</v>
      </c>
      <c r="IBW183" s="166">
        <v>0</v>
      </c>
      <c r="IBX183" s="166">
        <v>0</v>
      </c>
      <c r="IBY183" s="166">
        <v>0</v>
      </c>
      <c r="IBZ183" s="166">
        <v>0</v>
      </c>
      <c r="ICA183" s="166">
        <v>0</v>
      </c>
      <c r="ICB183" s="166">
        <v>0</v>
      </c>
      <c r="ICC183" s="166">
        <v>0</v>
      </c>
      <c r="ICD183" s="166">
        <v>0</v>
      </c>
      <c r="ICE183" s="166">
        <v>0</v>
      </c>
      <c r="ICF183" s="166">
        <v>0</v>
      </c>
      <c r="ICG183" s="166">
        <v>0</v>
      </c>
      <c r="ICH183" s="166">
        <v>0</v>
      </c>
      <c r="ICI183" s="166">
        <v>0</v>
      </c>
      <c r="ICJ183" s="166">
        <v>0</v>
      </c>
      <c r="ICK183" s="166">
        <v>0</v>
      </c>
      <c r="ICL183" s="166">
        <v>0</v>
      </c>
      <c r="ICM183" s="166">
        <v>0</v>
      </c>
      <c r="ICN183" s="166">
        <v>0</v>
      </c>
      <c r="ICO183" s="166">
        <v>0</v>
      </c>
      <c r="ICP183" s="166">
        <v>0</v>
      </c>
      <c r="ICQ183" s="166">
        <v>0</v>
      </c>
      <c r="ICR183" s="166">
        <v>0</v>
      </c>
      <c r="ICS183" s="166">
        <v>0</v>
      </c>
      <c r="ICT183" s="166">
        <v>0</v>
      </c>
      <c r="ICU183" s="166">
        <v>0</v>
      </c>
      <c r="ICV183" s="166">
        <v>0</v>
      </c>
      <c r="ICW183" s="166">
        <v>0</v>
      </c>
      <c r="ICX183" s="166">
        <v>0</v>
      </c>
      <c r="ICY183" s="166">
        <v>0</v>
      </c>
      <c r="ICZ183" s="166">
        <v>0</v>
      </c>
      <c r="IDA183" s="166">
        <v>0</v>
      </c>
      <c r="IDB183" s="166">
        <v>0</v>
      </c>
      <c r="IDC183" s="166">
        <v>0</v>
      </c>
      <c r="IDD183" s="166">
        <v>0</v>
      </c>
      <c r="IDE183" s="166">
        <v>0</v>
      </c>
      <c r="IDF183" s="166">
        <v>0</v>
      </c>
      <c r="IDG183" s="166">
        <v>0</v>
      </c>
      <c r="IDH183" s="166">
        <v>0</v>
      </c>
      <c r="IDI183" s="166">
        <v>0</v>
      </c>
      <c r="IDJ183" s="166">
        <v>0</v>
      </c>
      <c r="IDK183" s="166">
        <v>0</v>
      </c>
      <c r="IDL183" s="166">
        <v>0</v>
      </c>
      <c r="IDM183" s="166">
        <v>0</v>
      </c>
      <c r="IDN183" s="166">
        <v>0</v>
      </c>
      <c r="IDO183" s="166">
        <v>0</v>
      </c>
      <c r="IDP183" s="166">
        <v>0</v>
      </c>
      <c r="IDQ183" s="166">
        <v>0</v>
      </c>
      <c r="IDR183" s="166">
        <v>0</v>
      </c>
      <c r="IDS183" s="166">
        <v>0</v>
      </c>
      <c r="IDT183" s="166">
        <v>0</v>
      </c>
      <c r="IDU183" s="166">
        <v>0</v>
      </c>
      <c r="IDV183" s="166">
        <v>0</v>
      </c>
      <c r="IDW183" s="166">
        <v>0</v>
      </c>
      <c r="IDX183" s="166">
        <v>0</v>
      </c>
      <c r="IDY183" s="166">
        <v>0</v>
      </c>
      <c r="IDZ183" s="166">
        <v>0</v>
      </c>
      <c r="IEA183" s="166">
        <v>0</v>
      </c>
      <c r="IEB183" s="166">
        <v>0</v>
      </c>
      <c r="IEC183" s="166">
        <v>0</v>
      </c>
      <c r="IED183" s="166">
        <v>0</v>
      </c>
      <c r="IEE183" s="166">
        <v>0</v>
      </c>
      <c r="IEF183" s="166">
        <v>0</v>
      </c>
      <c r="IEG183" s="166">
        <v>0</v>
      </c>
      <c r="IEH183" s="166">
        <v>0</v>
      </c>
      <c r="IEI183" s="166">
        <v>0</v>
      </c>
      <c r="IEJ183" s="166">
        <v>0</v>
      </c>
      <c r="IEK183" s="166">
        <v>0</v>
      </c>
      <c r="IEL183" s="166">
        <v>0</v>
      </c>
      <c r="IEM183" s="166">
        <v>0</v>
      </c>
      <c r="IEN183" s="166">
        <v>0</v>
      </c>
      <c r="IEO183" s="166">
        <v>0</v>
      </c>
      <c r="IEP183" s="166">
        <v>0</v>
      </c>
      <c r="IEQ183" s="166">
        <v>0</v>
      </c>
      <c r="IER183" s="166">
        <v>0</v>
      </c>
      <c r="IES183" s="166">
        <v>0</v>
      </c>
      <c r="IET183" s="166">
        <v>0</v>
      </c>
      <c r="IEU183" s="166">
        <v>0</v>
      </c>
      <c r="IEV183" s="166">
        <v>0</v>
      </c>
      <c r="IEW183" s="166">
        <v>0</v>
      </c>
      <c r="IEX183" s="166">
        <v>0</v>
      </c>
      <c r="IEY183" s="166">
        <v>0</v>
      </c>
      <c r="IEZ183" s="166">
        <v>0</v>
      </c>
      <c r="IFA183" s="166">
        <v>0</v>
      </c>
      <c r="IFB183" s="166">
        <v>0</v>
      </c>
      <c r="IFC183" s="166">
        <v>0</v>
      </c>
      <c r="IFD183" s="166">
        <v>0</v>
      </c>
      <c r="IFE183" s="166">
        <v>0</v>
      </c>
      <c r="IFF183" s="166">
        <v>0</v>
      </c>
      <c r="IFG183" s="166">
        <v>0</v>
      </c>
      <c r="IFH183" s="166">
        <v>0</v>
      </c>
      <c r="IFI183" s="166">
        <v>0</v>
      </c>
      <c r="IFJ183" s="166">
        <v>0</v>
      </c>
      <c r="IFK183" s="166">
        <v>0</v>
      </c>
      <c r="IFL183" s="166">
        <v>0</v>
      </c>
      <c r="IFM183" s="166">
        <v>0</v>
      </c>
      <c r="IFN183" s="166">
        <v>0</v>
      </c>
      <c r="IFO183" s="166">
        <v>0</v>
      </c>
      <c r="IFP183" s="166">
        <v>0</v>
      </c>
      <c r="IFQ183" s="166">
        <v>0</v>
      </c>
      <c r="IFR183" s="166">
        <v>0</v>
      </c>
      <c r="IFS183" s="166">
        <v>0</v>
      </c>
      <c r="IFT183" s="166">
        <v>0</v>
      </c>
      <c r="IFU183" s="166">
        <v>0</v>
      </c>
      <c r="IFV183" s="166">
        <v>0</v>
      </c>
      <c r="IFW183" s="166">
        <v>0</v>
      </c>
      <c r="IFX183" s="166">
        <v>0</v>
      </c>
      <c r="IFY183" s="166">
        <v>0</v>
      </c>
      <c r="IFZ183" s="166">
        <v>0</v>
      </c>
      <c r="IGA183" s="166">
        <v>0</v>
      </c>
      <c r="IGB183" s="166">
        <v>0</v>
      </c>
      <c r="IGC183" s="166">
        <v>0</v>
      </c>
      <c r="IGD183" s="166">
        <v>0</v>
      </c>
      <c r="IGE183" s="166">
        <v>0</v>
      </c>
      <c r="IGF183" s="166">
        <v>0</v>
      </c>
      <c r="IGG183" s="166">
        <v>0</v>
      </c>
      <c r="IGH183" s="166">
        <v>0</v>
      </c>
      <c r="IGI183" s="166">
        <v>0</v>
      </c>
      <c r="IGJ183" s="166">
        <v>0</v>
      </c>
      <c r="IGK183" s="166">
        <v>0</v>
      </c>
      <c r="IGL183" s="166">
        <v>0</v>
      </c>
      <c r="IGM183" s="166">
        <v>0</v>
      </c>
      <c r="IGN183" s="166">
        <v>0</v>
      </c>
      <c r="IGO183" s="166">
        <v>0</v>
      </c>
      <c r="IGP183" s="166">
        <v>0</v>
      </c>
      <c r="IGQ183" s="166">
        <v>0</v>
      </c>
      <c r="IGR183" s="166">
        <v>0</v>
      </c>
      <c r="IGS183" s="166">
        <v>0</v>
      </c>
      <c r="IGT183" s="166">
        <v>0</v>
      </c>
      <c r="IGU183" s="166">
        <v>0</v>
      </c>
      <c r="IGV183" s="166">
        <v>0</v>
      </c>
      <c r="IGW183" s="166">
        <v>0</v>
      </c>
      <c r="IGX183" s="166">
        <v>0</v>
      </c>
      <c r="IGY183" s="166">
        <v>0</v>
      </c>
      <c r="IGZ183" s="166">
        <v>0</v>
      </c>
      <c r="IHA183" s="166">
        <v>0</v>
      </c>
      <c r="IHB183" s="166">
        <v>0</v>
      </c>
      <c r="IHC183" s="166">
        <v>0</v>
      </c>
      <c r="IHD183" s="166">
        <v>0</v>
      </c>
      <c r="IHE183" s="166">
        <v>0</v>
      </c>
      <c r="IHF183" s="166">
        <v>0</v>
      </c>
      <c r="IHG183" s="166">
        <v>0</v>
      </c>
      <c r="IHH183" s="166">
        <v>0</v>
      </c>
      <c r="IHI183" s="166">
        <v>0</v>
      </c>
      <c r="IHJ183" s="166">
        <v>0</v>
      </c>
      <c r="IHK183" s="166">
        <v>0</v>
      </c>
      <c r="IHL183" s="166">
        <v>0</v>
      </c>
      <c r="IHM183" s="166">
        <v>0</v>
      </c>
      <c r="IHN183" s="166">
        <v>0</v>
      </c>
      <c r="IHO183" s="166">
        <v>0</v>
      </c>
      <c r="IHP183" s="166">
        <v>0</v>
      </c>
      <c r="IHQ183" s="166">
        <v>0</v>
      </c>
      <c r="IHR183" s="166">
        <v>0</v>
      </c>
      <c r="IHS183" s="166">
        <v>0</v>
      </c>
      <c r="IHT183" s="166">
        <v>0</v>
      </c>
      <c r="IHU183" s="166">
        <v>0</v>
      </c>
      <c r="IHV183" s="166">
        <v>0</v>
      </c>
      <c r="IHW183" s="166">
        <v>0</v>
      </c>
      <c r="IHX183" s="166">
        <v>0</v>
      </c>
      <c r="IHY183" s="166">
        <v>0</v>
      </c>
      <c r="IHZ183" s="166">
        <v>0</v>
      </c>
      <c r="IIA183" s="166">
        <v>0</v>
      </c>
      <c r="IIB183" s="166">
        <v>0</v>
      </c>
      <c r="IIC183" s="166">
        <v>0</v>
      </c>
      <c r="IID183" s="166">
        <v>0</v>
      </c>
      <c r="IIE183" s="166">
        <v>0</v>
      </c>
      <c r="IIF183" s="166">
        <v>0</v>
      </c>
      <c r="IIG183" s="166">
        <v>0</v>
      </c>
      <c r="IIH183" s="166">
        <v>0</v>
      </c>
      <c r="III183" s="166">
        <v>0</v>
      </c>
      <c r="IIJ183" s="166">
        <v>0</v>
      </c>
      <c r="IIK183" s="166">
        <v>0</v>
      </c>
      <c r="IIL183" s="166">
        <v>0</v>
      </c>
      <c r="IIM183" s="166">
        <v>0</v>
      </c>
      <c r="IIN183" s="166">
        <v>0</v>
      </c>
      <c r="IIO183" s="166">
        <v>0</v>
      </c>
      <c r="IIP183" s="166">
        <v>0</v>
      </c>
      <c r="IIQ183" s="166">
        <v>0</v>
      </c>
      <c r="IIR183" s="166">
        <v>0</v>
      </c>
      <c r="IIS183" s="166">
        <v>0</v>
      </c>
      <c r="IIT183" s="166">
        <v>0</v>
      </c>
      <c r="IIU183" s="166">
        <v>0</v>
      </c>
      <c r="IIV183" s="166">
        <v>0</v>
      </c>
      <c r="IIW183" s="166">
        <v>0</v>
      </c>
      <c r="IIX183" s="166">
        <v>0</v>
      </c>
      <c r="IIY183" s="166">
        <v>0</v>
      </c>
      <c r="IIZ183" s="166">
        <v>0</v>
      </c>
      <c r="IJA183" s="166">
        <v>0</v>
      </c>
      <c r="IJB183" s="166">
        <v>0</v>
      </c>
      <c r="IJC183" s="166">
        <v>0</v>
      </c>
      <c r="IJD183" s="166">
        <v>0</v>
      </c>
      <c r="IJE183" s="166">
        <v>0</v>
      </c>
      <c r="IJF183" s="166">
        <v>0</v>
      </c>
      <c r="IJG183" s="166">
        <v>0</v>
      </c>
      <c r="IJH183" s="166">
        <v>0</v>
      </c>
      <c r="IJI183" s="166">
        <v>0</v>
      </c>
      <c r="IJJ183" s="166">
        <v>0</v>
      </c>
      <c r="IJK183" s="166">
        <v>0</v>
      </c>
      <c r="IJL183" s="166">
        <v>0</v>
      </c>
      <c r="IJM183" s="166">
        <v>0</v>
      </c>
      <c r="IJN183" s="166">
        <v>0</v>
      </c>
      <c r="IJO183" s="166">
        <v>0</v>
      </c>
      <c r="IJP183" s="166">
        <v>0</v>
      </c>
      <c r="IJQ183" s="166">
        <v>0</v>
      </c>
      <c r="IJR183" s="166">
        <v>0</v>
      </c>
      <c r="IJS183" s="166">
        <v>0</v>
      </c>
      <c r="IJT183" s="166">
        <v>0</v>
      </c>
      <c r="IJU183" s="166">
        <v>0</v>
      </c>
      <c r="IJV183" s="166">
        <v>0</v>
      </c>
      <c r="IJW183" s="166">
        <v>0</v>
      </c>
      <c r="IJX183" s="166">
        <v>0</v>
      </c>
      <c r="IJY183" s="166">
        <v>0</v>
      </c>
      <c r="IJZ183" s="166">
        <v>0</v>
      </c>
      <c r="IKA183" s="166">
        <v>0</v>
      </c>
      <c r="IKB183" s="166">
        <v>0</v>
      </c>
      <c r="IKC183" s="166">
        <v>0</v>
      </c>
      <c r="IKD183" s="166">
        <v>0</v>
      </c>
      <c r="IKE183" s="166">
        <v>0</v>
      </c>
      <c r="IKF183" s="166">
        <v>0</v>
      </c>
      <c r="IKG183" s="166">
        <v>0</v>
      </c>
      <c r="IKH183" s="166">
        <v>0</v>
      </c>
      <c r="IKI183" s="166">
        <v>0</v>
      </c>
      <c r="IKJ183" s="166">
        <v>0</v>
      </c>
      <c r="IKK183" s="166">
        <v>0</v>
      </c>
      <c r="IKL183" s="166">
        <v>0</v>
      </c>
      <c r="IKM183" s="166">
        <v>0</v>
      </c>
      <c r="IKN183" s="166">
        <v>0</v>
      </c>
      <c r="IKO183" s="166">
        <v>0</v>
      </c>
      <c r="IKP183" s="166">
        <v>0</v>
      </c>
      <c r="IKQ183" s="166">
        <v>0</v>
      </c>
      <c r="IKR183" s="166">
        <v>0</v>
      </c>
      <c r="IKS183" s="166">
        <v>0</v>
      </c>
      <c r="IKT183" s="166">
        <v>0</v>
      </c>
      <c r="IKU183" s="166">
        <v>0</v>
      </c>
      <c r="IKV183" s="166">
        <v>0</v>
      </c>
      <c r="IKW183" s="166">
        <v>0</v>
      </c>
      <c r="IKX183" s="166">
        <v>0</v>
      </c>
      <c r="IKY183" s="166">
        <v>0</v>
      </c>
      <c r="IKZ183" s="166">
        <v>0</v>
      </c>
      <c r="ILA183" s="166">
        <v>0</v>
      </c>
      <c r="ILB183" s="166">
        <v>0</v>
      </c>
      <c r="ILC183" s="166">
        <v>0</v>
      </c>
      <c r="ILD183" s="166">
        <v>0</v>
      </c>
      <c r="ILE183" s="166">
        <v>0</v>
      </c>
      <c r="ILF183" s="166">
        <v>0</v>
      </c>
      <c r="ILG183" s="166">
        <v>0</v>
      </c>
      <c r="ILH183" s="166">
        <v>0</v>
      </c>
      <c r="ILI183" s="166">
        <v>0</v>
      </c>
      <c r="ILJ183" s="166">
        <v>0</v>
      </c>
      <c r="ILK183" s="166">
        <v>0</v>
      </c>
      <c r="ILL183" s="166">
        <v>0</v>
      </c>
      <c r="ILM183" s="166">
        <v>0</v>
      </c>
      <c r="ILN183" s="166">
        <v>0</v>
      </c>
      <c r="ILO183" s="166">
        <v>0</v>
      </c>
      <c r="ILP183" s="166">
        <v>0</v>
      </c>
      <c r="ILQ183" s="166">
        <v>0</v>
      </c>
      <c r="ILR183" s="166">
        <v>0</v>
      </c>
      <c r="ILS183" s="166">
        <v>0</v>
      </c>
      <c r="ILT183" s="166">
        <v>0</v>
      </c>
      <c r="ILU183" s="166">
        <v>0</v>
      </c>
      <c r="ILV183" s="166">
        <v>0</v>
      </c>
      <c r="ILW183" s="166">
        <v>0</v>
      </c>
      <c r="ILX183" s="166">
        <v>0</v>
      </c>
      <c r="ILY183" s="166">
        <v>0</v>
      </c>
      <c r="ILZ183" s="166">
        <v>0</v>
      </c>
      <c r="IMA183" s="166">
        <v>0</v>
      </c>
      <c r="IMB183" s="166">
        <v>0</v>
      </c>
      <c r="IMC183" s="166">
        <v>0</v>
      </c>
      <c r="IMD183" s="166">
        <v>0</v>
      </c>
      <c r="IME183" s="166">
        <v>0</v>
      </c>
      <c r="IMF183" s="166">
        <v>0</v>
      </c>
      <c r="IMG183" s="166">
        <v>0</v>
      </c>
      <c r="IMH183" s="166">
        <v>0</v>
      </c>
      <c r="IMI183" s="166">
        <v>0</v>
      </c>
      <c r="IMJ183" s="166">
        <v>0</v>
      </c>
      <c r="IMK183" s="166">
        <v>0</v>
      </c>
      <c r="IML183" s="166">
        <v>0</v>
      </c>
      <c r="IMM183" s="166">
        <v>0</v>
      </c>
      <c r="IMN183" s="166">
        <v>0</v>
      </c>
      <c r="IMO183" s="166">
        <v>0</v>
      </c>
      <c r="IMP183" s="166">
        <v>0</v>
      </c>
      <c r="IMQ183" s="166">
        <v>0</v>
      </c>
      <c r="IMR183" s="166">
        <v>0</v>
      </c>
      <c r="IMS183" s="166">
        <v>0</v>
      </c>
      <c r="IMT183" s="166">
        <v>0</v>
      </c>
      <c r="IMU183" s="166">
        <v>0</v>
      </c>
      <c r="IMV183" s="166">
        <v>0</v>
      </c>
      <c r="IMW183" s="166">
        <v>0</v>
      </c>
      <c r="IMX183" s="166">
        <v>0</v>
      </c>
      <c r="IMY183" s="166">
        <v>0</v>
      </c>
      <c r="IMZ183" s="166">
        <v>0</v>
      </c>
      <c r="INA183" s="166">
        <v>0</v>
      </c>
      <c r="INB183" s="166">
        <v>0</v>
      </c>
      <c r="INC183" s="166">
        <v>0</v>
      </c>
      <c r="IND183" s="166">
        <v>0</v>
      </c>
      <c r="INE183" s="166">
        <v>0</v>
      </c>
      <c r="INF183" s="166">
        <v>0</v>
      </c>
      <c r="ING183" s="166">
        <v>0</v>
      </c>
      <c r="INH183" s="166">
        <v>0</v>
      </c>
      <c r="INI183" s="166">
        <v>0</v>
      </c>
      <c r="INJ183" s="166">
        <v>0</v>
      </c>
      <c r="INK183" s="166">
        <v>0</v>
      </c>
      <c r="INL183" s="166">
        <v>0</v>
      </c>
      <c r="INM183" s="166">
        <v>0</v>
      </c>
      <c r="INN183" s="166">
        <v>0</v>
      </c>
      <c r="INO183" s="166">
        <v>0</v>
      </c>
      <c r="INP183" s="166">
        <v>0</v>
      </c>
      <c r="INQ183" s="166">
        <v>0</v>
      </c>
      <c r="INR183" s="166">
        <v>0</v>
      </c>
      <c r="INS183" s="166">
        <v>0</v>
      </c>
      <c r="INT183" s="166">
        <v>0</v>
      </c>
      <c r="INU183" s="166">
        <v>0</v>
      </c>
      <c r="INV183" s="166">
        <v>0</v>
      </c>
      <c r="INW183" s="166">
        <v>0</v>
      </c>
      <c r="INX183" s="166">
        <v>0</v>
      </c>
      <c r="INY183" s="166">
        <v>0</v>
      </c>
      <c r="INZ183" s="166">
        <v>0</v>
      </c>
      <c r="IOA183" s="166">
        <v>0</v>
      </c>
      <c r="IOB183" s="166">
        <v>0</v>
      </c>
      <c r="IOC183" s="166">
        <v>0</v>
      </c>
      <c r="IOD183" s="166">
        <v>0</v>
      </c>
      <c r="IOE183" s="166">
        <v>0</v>
      </c>
      <c r="IOF183" s="166">
        <v>0</v>
      </c>
      <c r="IOG183" s="166">
        <v>0</v>
      </c>
      <c r="IOH183" s="166">
        <v>0</v>
      </c>
      <c r="IOI183" s="166">
        <v>0</v>
      </c>
      <c r="IOJ183" s="166">
        <v>0</v>
      </c>
      <c r="IOK183" s="166">
        <v>0</v>
      </c>
      <c r="IOL183" s="166">
        <v>0</v>
      </c>
      <c r="IOM183" s="166">
        <v>0</v>
      </c>
      <c r="ION183" s="166">
        <v>0</v>
      </c>
      <c r="IOO183" s="166">
        <v>0</v>
      </c>
      <c r="IOP183" s="166">
        <v>0</v>
      </c>
      <c r="IOQ183" s="166">
        <v>0</v>
      </c>
      <c r="IOR183" s="166">
        <v>0</v>
      </c>
      <c r="IOS183" s="166">
        <v>0</v>
      </c>
      <c r="IOT183" s="166">
        <v>0</v>
      </c>
      <c r="IOU183" s="166">
        <v>0</v>
      </c>
      <c r="IOV183" s="166">
        <v>0</v>
      </c>
      <c r="IOW183" s="166">
        <v>0</v>
      </c>
      <c r="IOX183" s="166">
        <v>0</v>
      </c>
      <c r="IOY183" s="166">
        <v>0</v>
      </c>
      <c r="IOZ183" s="166">
        <v>0</v>
      </c>
      <c r="IPA183" s="166">
        <v>0</v>
      </c>
      <c r="IPB183" s="166">
        <v>0</v>
      </c>
      <c r="IPC183" s="166">
        <v>0</v>
      </c>
      <c r="IPD183" s="166">
        <v>0</v>
      </c>
      <c r="IPE183" s="166">
        <v>0</v>
      </c>
      <c r="IPF183" s="166">
        <v>0</v>
      </c>
      <c r="IPG183" s="166">
        <v>0</v>
      </c>
      <c r="IPH183" s="166">
        <v>0</v>
      </c>
      <c r="IPI183" s="166">
        <v>0</v>
      </c>
      <c r="IPJ183" s="166">
        <v>0</v>
      </c>
      <c r="IPK183" s="166">
        <v>0</v>
      </c>
      <c r="IPL183" s="166">
        <v>0</v>
      </c>
      <c r="IPM183" s="166">
        <v>0</v>
      </c>
      <c r="IPN183" s="166">
        <v>0</v>
      </c>
      <c r="IPO183" s="166">
        <v>0</v>
      </c>
      <c r="IPP183" s="166">
        <v>0</v>
      </c>
      <c r="IPQ183" s="166">
        <v>0</v>
      </c>
      <c r="IPR183" s="166">
        <v>0</v>
      </c>
      <c r="IPS183" s="166">
        <v>0</v>
      </c>
      <c r="IPT183" s="166">
        <v>0</v>
      </c>
      <c r="IPU183" s="166">
        <v>0</v>
      </c>
      <c r="IPV183" s="166">
        <v>0</v>
      </c>
      <c r="IPW183" s="166">
        <v>0</v>
      </c>
      <c r="IPX183" s="166">
        <v>0</v>
      </c>
      <c r="IPY183" s="166">
        <v>0</v>
      </c>
      <c r="IPZ183" s="166">
        <v>0</v>
      </c>
      <c r="IQA183" s="166">
        <v>0</v>
      </c>
      <c r="IQB183" s="166">
        <v>0</v>
      </c>
      <c r="IQC183" s="166">
        <v>0</v>
      </c>
      <c r="IQD183" s="166">
        <v>0</v>
      </c>
      <c r="IQE183" s="166">
        <v>0</v>
      </c>
      <c r="IQF183" s="166">
        <v>0</v>
      </c>
      <c r="IQG183" s="166">
        <v>0</v>
      </c>
      <c r="IQH183" s="166">
        <v>0</v>
      </c>
      <c r="IQI183" s="166">
        <v>0</v>
      </c>
      <c r="IQJ183" s="166">
        <v>0</v>
      </c>
      <c r="IQK183" s="166">
        <v>0</v>
      </c>
      <c r="IQL183" s="166">
        <v>0</v>
      </c>
      <c r="IQM183" s="166">
        <v>0</v>
      </c>
      <c r="IQN183" s="166">
        <v>0</v>
      </c>
      <c r="IQO183" s="166">
        <v>0</v>
      </c>
      <c r="IQP183" s="166">
        <v>0</v>
      </c>
      <c r="IQQ183" s="166">
        <v>0</v>
      </c>
      <c r="IQR183" s="166">
        <v>0</v>
      </c>
      <c r="IQS183" s="166">
        <v>0</v>
      </c>
      <c r="IQT183" s="166">
        <v>0</v>
      </c>
      <c r="IQU183" s="166">
        <v>0</v>
      </c>
      <c r="IQV183" s="166">
        <v>0</v>
      </c>
      <c r="IQW183" s="166">
        <v>0</v>
      </c>
      <c r="IQX183" s="166">
        <v>0</v>
      </c>
      <c r="IQY183" s="166">
        <v>0</v>
      </c>
      <c r="IQZ183" s="166">
        <v>0</v>
      </c>
      <c r="IRA183" s="166">
        <v>0</v>
      </c>
      <c r="IRB183" s="166">
        <v>0</v>
      </c>
      <c r="IRC183" s="166">
        <v>0</v>
      </c>
      <c r="IRD183" s="166">
        <v>0</v>
      </c>
      <c r="IRE183" s="166">
        <v>0</v>
      </c>
      <c r="IRF183" s="166">
        <v>0</v>
      </c>
      <c r="IRG183" s="166">
        <v>0</v>
      </c>
      <c r="IRH183" s="166">
        <v>0</v>
      </c>
      <c r="IRI183" s="166">
        <v>0</v>
      </c>
      <c r="IRJ183" s="166">
        <v>0</v>
      </c>
      <c r="IRK183" s="166">
        <v>0</v>
      </c>
      <c r="IRL183" s="166">
        <v>0</v>
      </c>
      <c r="IRM183" s="166">
        <v>0</v>
      </c>
      <c r="IRN183" s="166">
        <v>0</v>
      </c>
      <c r="IRO183" s="166">
        <v>0</v>
      </c>
      <c r="IRP183" s="166">
        <v>0</v>
      </c>
      <c r="IRQ183" s="166">
        <v>0</v>
      </c>
      <c r="IRR183" s="166">
        <v>0</v>
      </c>
      <c r="IRS183" s="166">
        <v>0</v>
      </c>
      <c r="IRT183" s="166">
        <v>0</v>
      </c>
      <c r="IRU183" s="166">
        <v>0</v>
      </c>
      <c r="IRV183" s="166">
        <v>0</v>
      </c>
      <c r="IRW183" s="166">
        <v>0</v>
      </c>
      <c r="IRX183" s="166">
        <v>0</v>
      </c>
      <c r="IRY183" s="166">
        <v>0</v>
      </c>
      <c r="IRZ183" s="166">
        <v>0</v>
      </c>
      <c r="ISA183" s="166">
        <v>0</v>
      </c>
      <c r="ISB183" s="166">
        <v>0</v>
      </c>
      <c r="ISC183" s="166">
        <v>0</v>
      </c>
      <c r="ISD183" s="166">
        <v>0</v>
      </c>
      <c r="ISE183" s="166">
        <v>0</v>
      </c>
      <c r="ISF183" s="166">
        <v>0</v>
      </c>
      <c r="ISG183" s="166">
        <v>0</v>
      </c>
      <c r="ISH183" s="166">
        <v>0</v>
      </c>
      <c r="ISI183" s="166">
        <v>0</v>
      </c>
      <c r="ISJ183" s="166">
        <v>0</v>
      </c>
      <c r="ISK183" s="166">
        <v>0</v>
      </c>
      <c r="ISL183" s="166">
        <v>0</v>
      </c>
      <c r="ISM183" s="166">
        <v>0</v>
      </c>
      <c r="ISN183" s="166">
        <v>0</v>
      </c>
      <c r="ISO183" s="166">
        <v>0</v>
      </c>
      <c r="ISP183" s="166">
        <v>0</v>
      </c>
      <c r="ISQ183" s="166">
        <v>0</v>
      </c>
      <c r="ISR183" s="166">
        <v>0</v>
      </c>
      <c r="ISS183" s="166">
        <v>0</v>
      </c>
      <c r="IST183" s="166">
        <v>0</v>
      </c>
      <c r="ISU183" s="166">
        <v>0</v>
      </c>
      <c r="ISV183" s="166">
        <v>0</v>
      </c>
      <c r="ISW183" s="166">
        <v>0</v>
      </c>
      <c r="ISX183" s="166">
        <v>0</v>
      </c>
      <c r="ISY183" s="166">
        <v>0</v>
      </c>
      <c r="ISZ183" s="166">
        <v>0</v>
      </c>
      <c r="ITA183" s="166">
        <v>0</v>
      </c>
      <c r="ITB183" s="166">
        <v>0</v>
      </c>
      <c r="ITC183" s="166">
        <v>0</v>
      </c>
      <c r="ITD183" s="166">
        <v>0</v>
      </c>
      <c r="ITE183" s="166">
        <v>0</v>
      </c>
      <c r="ITF183" s="166">
        <v>0</v>
      </c>
      <c r="ITG183" s="166">
        <v>0</v>
      </c>
      <c r="ITH183" s="166">
        <v>0</v>
      </c>
      <c r="ITI183" s="166">
        <v>0</v>
      </c>
      <c r="ITJ183" s="166">
        <v>0</v>
      </c>
      <c r="ITK183" s="166">
        <v>0</v>
      </c>
      <c r="ITL183" s="166">
        <v>0</v>
      </c>
      <c r="ITM183" s="166">
        <v>0</v>
      </c>
      <c r="ITN183" s="166">
        <v>0</v>
      </c>
      <c r="ITO183" s="166">
        <v>0</v>
      </c>
      <c r="ITP183" s="166">
        <v>0</v>
      </c>
      <c r="ITQ183" s="166">
        <v>0</v>
      </c>
      <c r="ITR183" s="166">
        <v>0</v>
      </c>
      <c r="ITS183" s="166">
        <v>0</v>
      </c>
      <c r="ITT183" s="166">
        <v>0</v>
      </c>
      <c r="ITU183" s="166">
        <v>0</v>
      </c>
      <c r="ITV183" s="166">
        <v>0</v>
      </c>
      <c r="ITW183" s="166">
        <v>0</v>
      </c>
      <c r="ITX183" s="166">
        <v>0</v>
      </c>
      <c r="ITY183" s="166">
        <v>0</v>
      </c>
      <c r="ITZ183" s="166">
        <v>0</v>
      </c>
      <c r="IUA183" s="166">
        <v>0</v>
      </c>
      <c r="IUB183" s="166">
        <v>0</v>
      </c>
      <c r="IUC183" s="166">
        <v>0</v>
      </c>
      <c r="IUD183" s="166">
        <v>0</v>
      </c>
      <c r="IUE183" s="166">
        <v>0</v>
      </c>
      <c r="IUF183" s="166">
        <v>0</v>
      </c>
      <c r="IUG183" s="166">
        <v>0</v>
      </c>
      <c r="IUH183" s="166">
        <v>0</v>
      </c>
      <c r="IUI183" s="166">
        <v>0</v>
      </c>
      <c r="IUJ183" s="166">
        <v>0</v>
      </c>
      <c r="IUK183" s="166">
        <v>0</v>
      </c>
      <c r="IUL183" s="166">
        <v>0</v>
      </c>
      <c r="IUM183" s="166">
        <v>0</v>
      </c>
      <c r="IUN183" s="166">
        <v>0</v>
      </c>
      <c r="IUO183" s="166">
        <v>0</v>
      </c>
      <c r="IUP183" s="166">
        <v>0</v>
      </c>
      <c r="IUQ183" s="166">
        <v>0</v>
      </c>
      <c r="IUR183" s="166">
        <v>0</v>
      </c>
      <c r="IUS183" s="166">
        <v>0</v>
      </c>
      <c r="IUT183" s="166">
        <v>0</v>
      </c>
      <c r="IUU183" s="166">
        <v>0</v>
      </c>
      <c r="IUV183" s="166">
        <v>0</v>
      </c>
      <c r="IUW183" s="166">
        <v>0</v>
      </c>
      <c r="IUX183" s="166">
        <v>0</v>
      </c>
      <c r="IUY183" s="166">
        <v>0</v>
      </c>
      <c r="IUZ183" s="166">
        <v>0</v>
      </c>
      <c r="IVA183" s="166">
        <v>0</v>
      </c>
      <c r="IVB183" s="166">
        <v>0</v>
      </c>
      <c r="IVC183" s="166">
        <v>0</v>
      </c>
      <c r="IVD183" s="166">
        <v>0</v>
      </c>
      <c r="IVE183" s="166">
        <v>0</v>
      </c>
      <c r="IVF183" s="166">
        <v>0</v>
      </c>
      <c r="IVG183" s="166">
        <v>0</v>
      </c>
      <c r="IVH183" s="166">
        <v>0</v>
      </c>
      <c r="IVI183" s="166">
        <v>0</v>
      </c>
      <c r="IVJ183" s="166">
        <v>0</v>
      </c>
      <c r="IVK183" s="166">
        <v>0</v>
      </c>
      <c r="IVL183" s="166">
        <v>0</v>
      </c>
      <c r="IVM183" s="166">
        <v>0</v>
      </c>
      <c r="IVN183" s="166">
        <v>0</v>
      </c>
      <c r="IVO183" s="166">
        <v>0</v>
      </c>
      <c r="IVP183" s="166">
        <v>0</v>
      </c>
      <c r="IVQ183" s="166">
        <v>0</v>
      </c>
      <c r="IVR183" s="166">
        <v>0</v>
      </c>
      <c r="IVS183" s="166">
        <v>0</v>
      </c>
      <c r="IVT183" s="166">
        <v>0</v>
      </c>
      <c r="IVU183" s="166">
        <v>0</v>
      </c>
      <c r="IVV183" s="166">
        <v>0</v>
      </c>
      <c r="IVW183" s="166">
        <v>0</v>
      </c>
      <c r="IVX183" s="166">
        <v>0</v>
      </c>
      <c r="IVY183" s="166">
        <v>0</v>
      </c>
      <c r="IVZ183" s="166">
        <v>0</v>
      </c>
      <c r="IWA183" s="166">
        <v>0</v>
      </c>
      <c r="IWB183" s="166">
        <v>0</v>
      </c>
      <c r="IWC183" s="166">
        <v>0</v>
      </c>
      <c r="IWD183" s="166">
        <v>0</v>
      </c>
      <c r="IWE183" s="166">
        <v>0</v>
      </c>
      <c r="IWF183" s="166">
        <v>0</v>
      </c>
      <c r="IWG183" s="166">
        <v>0</v>
      </c>
      <c r="IWH183" s="166">
        <v>0</v>
      </c>
      <c r="IWI183" s="166">
        <v>0</v>
      </c>
      <c r="IWJ183" s="166">
        <v>0</v>
      </c>
      <c r="IWK183" s="166">
        <v>0</v>
      </c>
      <c r="IWL183" s="166">
        <v>0</v>
      </c>
      <c r="IWM183" s="166">
        <v>0</v>
      </c>
      <c r="IWN183" s="166">
        <v>0</v>
      </c>
      <c r="IWO183" s="166">
        <v>0</v>
      </c>
      <c r="IWP183" s="166">
        <v>0</v>
      </c>
      <c r="IWQ183" s="166">
        <v>0</v>
      </c>
      <c r="IWR183" s="166">
        <v>0</v>
      </c>
      <c r="IWS183" s="166">
        <v>0</v>
      </c>
      <c r="IWT183" s="166">
        <v>0</v>
      </c>
      <c r="IWU183" s="166">
        <v>0</v>
      </c>
      <c r="IWV183" s="166">
        <v>0</v>
      </c>
      <c r="IWW183" s="166">
        <v>0</v>
      </c>
      <c r="IWX183" s="166">
        <v>0</v>
      </c>
      <c r="IWY183" s="166">
        <v>0</v>
      </c>
      <c r="IWZ183" s="166">
        <v>0</v>
      </c>
      <c r="IXA183" s="166">
        <v>0</v>
      </c>
      <c r="IXB183" s="166">
        <v>0</v>
      </c>
      <c r="IXC183" s="166">
        <v>0</v>
      </c>
      <c r="IXD183" s="166">
        <v>0</v>
      </c>
      <c r="IXE183" s="166">
        <v>0</v>
      </c>
      <c r="IXF183" s="166">
        <v>0</v>
      </c>
      <c r="IXG183" s="166">
        <v>0</v>
      </c>
      <c r="IXH183" s="166">
        <v>0</v>
      </c>
      <c r="IXI183" s="166">
        <v>0</v>
      </c>
      <c r="IXJ183" s="166">
        <v>0</v>
      </c>
      <c r="IXK183" s="166">
        <v>0</v>
      </c>
      <c r="IXL183" s="166">
        <v>0</v>
      </c>
      <c r="IXM183" s="166">
        <v>0</v>
      </c>
      <c r="IXN183" s="166">
        <v>0</v>
      </c>
      <c r="IXO183" s="166">
        <v>0</v>
      </c>
      <c r="IXP183" s="166">
        <v>0</v>
      </c>
      <c r="IXQ183" s="166">
        <v>0</v>
      </c>
      <c r="IXR183" s="166">
        <v>0</v>
      </c>
      <c r="IXS183" s="166">
        <v>0</v>
      </c>
      <c r="IXT183" s="166">
        <v>0</v>
      </c>
      <c r="IXU183" s="166">
        <v>0</v>
      </c>
      <c r="IXV183" s="166">
        <v>0</v>
      </c>
      <c r="IXW183" s="166">
        <v>0</v>
      </c>
      <c r="IXX183" s="166">
        <v>0</v>
      </c>
      <c r="IXY183" s="166">
        <v>0</v>
      </c>
      <c r="IXZ183" s="166">
        <v>0</v>
      </c>
      <c r="IYA183" s="166">
        <v>0</v>
      </c>
      <c r="IYB183" s="166">
        <v>0</v>
      </c>
      <c r="IYC183" s="166">
        <v>0</v>
      </c>
      <c r="IYD183" s="166">
        <v>0</v>
      </c>
      <c r="IYE183" s="166">
        <v>0</v>
      </c>
      <c r="IYF183" s="166">
        <v>0</v>
      </c>
      <c r="IYG183" s="166">
        <v>0</v>
      </c>
      <c r="IYH183" s="166">
        <v>0</v>
      </c>
      <c r="IYI183" s="166">
        <v>0</v>
      </c>
      <c r="IYJ183" s="166">
        <v>0</v>
      </c>
      <c r="IYK183" s="166">
        <v>0</v>
      </c>
      <c r="IYL183" s="166">
        <v>0</v>
      </c>
      <c r="IYM183" s="166">
        <v>0</v>
      </c>
      <c r="IYN183" s="166">
        <v>0</v>
      </c>
      <c r="IYO183" s="166">
        <v>0</v>
      </c>
      <c r="IYP183" s="166">
        <v>0</v>
      </c>
      <c r="IYQ183" s="166">
        <v>0</v>
      </c>
      <c r="IYR183" s="166">
        <v>0</v>
      </c>
      <c r="IYS183" s="166">
        <v>0</v>
      </c>
      <c r="IYT183" s="166">
        <v>0</v>
      </c>
      <c r="IYU183" s="166">
        <v>0</v>
      </c>
      <c r="IYV183" s="166">
        <v>0</v>
      </c>
      <c r="IYW183" s="166">
        <v>0</v>
      </c>
      <c r="IYX183" s="166">
        <v>0</v>
      </c>
      <c r="IYY183" s="166">
        <v>0</v>
      </c>
      <c r="IYZ183" s="166">
        <v>0</v>
      </c>
      <c r="IZA183" s="166">
        <v>0</v>
      </c>
      <c r="IZB183" s="166">
        <v>0</v>
      </c>
      <c r="IZC183" s="166">
        <v>0</v>
      </c>
      <c r="IZD183" s="166">
        <v>0</v>
      </c>
      <c r="IZE183" s="166">
        <v>0</v>
      </c>
      <c r="IZF183" s="166">
        <v>0</v>
      </c>
      <c r="IZG183" s="166">
        <v>0</v>
      </c>
      <c r="IZH183" s="166">
        <v>0</v>
      </c>
      <c r="IZI183" s="166">
        <v>0</v>
      </c>
      <c r="IZJ183" s="166">
        <v>0</v>
      </c>
      <c r="IZK183" s="166">
        <v>0</v>
      </c>
      <c r="IZL183" s="166">
        <v>0</v>
      </c>
      <c r="IZM183" s="166">
        <v>0</v>
      </c>
      <c r="IZN183" s="166">
        <v>0</v>
      </c>
      <c r="IZO183" s="166">
        <v>0</v>
      </c>
      <c r="IZP183" s="166">
        <v>0</v>
      </c>
      <c r="IZQ183" s="166">
        <v>0</v>
      </c>
      <c r="IZR183" s="166">
        <v>0</v>
      </c>
      <c r="IZS183" s="166">
        <v>0</v>
      </c>
      <c r="IZT183" s="166">
        <v>0</v>
      </c>
      <c r="IZU183" s="166">
        <v>0</v>
      </c>
      <c r="IZV183" s="166">
        <v>0</v>
      </c>
      <c r="IZW183" s="166">
        <v>0</v>
      </c>
      <c r="IZX183" s="166">
        <v>0</v>
      </c>
      <c r="IZY183" s="166">
        <v>0</v>
      </c>
      <c r="IZZ183" s="166">
        <v>0</v>
      </c>
      <c r="JAA183" s="166">
        <v>0</v>
      </c>
      <c r="JAB183" s="166">
        <v>0</v>
      </c>
      <c r="JAC183" s="166">
        <v>0</v>
      </c>
      <c r="JAD183" s="166">
        <v>0</v>
      </c>
      <c r="JAE183" s="166">
        <v>0</v>
      </c>
      <c r="JAF183" s="166">
        <v>0</v>
      </c>
      <c r="JAG183" s="166">
        <v>0</v>
      </c>
      <c r="JAH183" s="166">
        <v>0</v>
      </c>
      <c r="JAI183" s="166">
        <v>0</v>
      </c>
      <c r="JAJ183" s="166">
        <v>0</v>
      </c>
      <c r="JAK183" s="166">
        <v>0</v>
      </c>
      <c r="JAL183" s="166">
        <v>0</v>
      </c>
      <c r="JAM183" s="166">
        <v>0</v>
      </c>
      <c r="JAN183" s="166">
        <v>0</v>
      </c>
      <c r="JAO183" s="166">
        <v>0</v>
      </c>
      <c r="JAP183" s="166">
        <v>0</v>
      </c>
      <c r="JAQ183" s="166">
        <v>0</v>
      </c>
      <c r="JAR183" s="166">
        <v>0</v>
      </c>
      <c r="JAS183" s="166">
        <v>0</v>
      </c>
      <c r="JAT183" s="166">
        <v>0</v>
      </c>
      <c r="JAU183" s="166">
        <v>0</v>
      </c>
      <c r="JAV183" s="166">
        <v>0</v>
      </c>
      <c r="JAW183" s="166">
        <v>0</v>
      </c>
      <c r="JAX183" s="166">
        <v>0</v>
      </c>
      <c r="JAY183" s="166">
        <v>0</v>
      </c>
      <c r="JAZ183" s="166">
        <v>0</v>
      </c>
      <c r="JBA183" s="166">
        <v>0</v>
      </c>
      <c r="JBB183" s="166">
        <v>0</v>
      </c>
      <c r="JBC183" s="166">
        <v>0</v>
      </c>
      <c r="JBD183" s="166">
        <v>0</v>
      </c>
      <c r="JBE183" s="166">
        <v>0</v>
      </c>
      <c r="JBF183" s="166">
        <v>0</v>
      </c>
      <c r="JBG183" s="166">
        <v>0</v>
      </c>
      <c r="JBH183" s="166">
        <v>0</v>
      </c>
      <c r="JBI183" s="166">
        <v>0</v>
      </c>
      <c r="JBJ183" s="166">
        <v>0</v>
      </c>
      <c r="JBK183" s="166">
        <v>0</v>
      </c>
      <c r="JBL183" s="166">
        <v>0</v>
      </c>
      <c r="JBM183" s="166">
        <v>0</v>
      </c>
      <c r="JBN183" s="166">
        <v>0</v>
      </c>
      <c r="JBO183" s="166">
        <v>0</v>
      </c>
      <c r="JBP183" s="166">
        <v>0</v>
      </c>
      <c r="JBQ183" s="166">
        <v>0</v>
      </c>
      <c r="JBR183" s="166">
        <v>0</v>
      </c>
      <c r="JBS183" s="166">
        <v>0</v>
      </c>
      <c r="JBT183" s="166">
        <v>0</v>
      </c>
      <c r="JBU183" s="166">
        <v>0</v>
      </c>
      <c r="JBV183" s="166">
        <v>0</v>
      </c>
      <c r="JBW183" s="166">
        <v>0</v>
      </c>
      <c r="JBX183" s="166">
        <v>0</v>
      </c>
      <c r="JBY183" s="166">
        <v>0</v>
      </c>
      <c r="JBZ183" s="166">
        <v>0</v>
      </c>
      <c r="JCA183" s="166">
        <v>0</v>
      </c>
      <c r="JCB183" s="166">
        <v>0</v>
      </c>
      <c r="JCC183" s="166">
        <v>0</v>
      </c>
      <c r="JCD183" s="166">
        <v>0</v>
      </c>
      <c r="JCE183" s="166">
        <v>0</v>
      </c>
      <c r="JCF183" s="166">
        <v>0</v>
      </c>
      <c r="JCG183" s="166">
        <v>0</v>
      </c>
      <c r="JCH183" s="166">
        <v>0</v>
      </c>
      <c r="JCI183" s="166">
        <v>0</v>
      </c>
      <c r="JCJ183" s="166">
        <v>0</v>
      </c>
      <c r="JCK183" s="166">
        <v>0</v>
      </c>
      <c r="JCL183" s="166">
        <v>0</v>
      </c>
      <c r="JCM183" s="166">
        <v>0</v>
      </c>
      <c r="JCN183" s="166">
        <v>0</v>
      </c>
      <c r="JCO183" s="166">
        <v>0</v>
      </c>
      <c r="JCP183" s="166">
        <v>0</v>
      </c>
      <c r="JCQ183" s="166">
        <v>0</v>
      </c>
      <c r="JCR183" s="166">
        <v>0</v>
      </c>
      <c r="JCS183" s="166">
        <v>0</v>
      </c>
      <c r="JCT183" s="166">
        <v>0</v>
      </c>
      <c r="JCU183" s="166">
        <v>0</v>
      </c>
      <c r="JCV183" s="166">
        <v>0</v>
      </c>
      <c r="JCW183" s="166">
        <v>0</v>
      </c>
      <c r="JCX183" s="166">
        <v>0</v>
      </c>
      <c r="JCY183" s="166">
        <v>0</v>
      </c>
      <c r="JCZ183" s="166">
        <v>0</v>
      </c>
      <c r="JDA183" s="166">
        <v>0</v>
      </c>
      <c r="JDB183" s="166">
        <v>0</v>
      </c>
      <c r="JDC183" s="166">
        <v>0</v>
      </c>
      <c r="JDD183" s="166">
        <v>0</v>
      </c>
      <c r="JDE183" s="166">
        <v>0</v>
      </c>
      <c r="JDF183" s="166">
        <v>0</v>
      </c>
      <c r="JDG183" s="166">
        <v>0</v>
      </c>
      <c r="JDH183" s="166">
        <v>0</v>
      </c>
      <c r="JDI183" s="166">
        <v>0</v>
      </c>
      <c r="JDJ183" s="166">
        <v>0</v>
      </c>
      <c r="JDK183" s="166">
        <v>0</v>
      </c>
      <c r="JDL183" s="166">
        <v>0</v>
      </c>
      <c r="JDM183" s="166">
        <v>0</v>
      </c>
      <c r="JDN183" s="166">
        <v>0</v>
      </c>
      <c r="JDO183" s="166">
        <v>0</v>
      </c>
      <c r="JDP183" s="166">
        <v>0</v>
      </c>
      <c r="JDQ183" s="166">
        <v>0</v>
      </c>
      <c r="JDR183" s="166">
        <v>0</v>
      </c>
      <c r="JDS183" s="166">
        <v>0</v>
      </c>
      <c r="JDT183" s="166">
        <v>0</v>
      </c>
      <c r="JDU183" s="166">
        <v>0</v>
      </c>
      <c r="JDV183" s="166">
        <v>0</v>
      </c>
      <c r="JDW183" s="166">
        <v>0</v>
      </c>
      <c r="JDX183" s="166">
        <v>0</v>
      </c>
      <c r="JDY183" s="166">
        <v>0</v>
      </c>
      <c r="JDZ183" s="166">
        <v>0</v>
      </c>
      <c r="JEA183" s="166">
        <v>0</v>
      </c>
      <c r="JEB183" s="166">
        <v>0</v>
      </c>
      <c r="JEC183" s="166">
        <v>0</v>
      </c>
      <c r="JED183" s="166">
        <v>0</v>
      </c>
      <c r="JEE183" s="166">
        <v>0</v>
      </c>
      <c r="JEF183" s="166">
        <v>0</v>
      </c>
      <c r="JEG183" s="166">
        <v>0</v>
      </c>
      <c r="JEH183" s="166">
        <v>0</v>
      </c>
      <c r="JEI183" s="166">
        <v>0</v>
      </c>
      <c r="JEJ183" s="166">
        <v>0</v>
      </c>
      <c r="JEK183" s="166">
        <v>0</v>
      </c>
      <c r="JEL183" s="166">
        <v>0</v>
      </c>
      <c r="JEM183" s="166">
        <v>0</v>
      </c>
      <c r="JEN183" s="166">
        <v>0</v>
      </c>
      <c r="JEO183" s="166">
        <v>0</v>
      </c>
      <c r="JEP183" s="166">
        <v>0</v>
      </c>
      <c r="JEQ183" s="166">
        <v>0</v>
      </c>
      <c r="JER183" s="166">
        <v>0</v>
      </c>
      <c r="JES183" s="166">
        <v>0</v>
      </c>
      <c r="JET183" s="166">
        <v>0</v>
      </c>
      <c r="JEU183" s="166">
        <v>0</v>
      </c>
      <c r="JEV183" s="166">
        <v>0</v>
      </c>
      <c r="JEW183" s="166">
        <v>0</v>
      </c>
      <c r="JEX183" s="166">
        <v>0</v>
      </c>
      <c r="JEY183" s="166">
        <v>0</v>
      </c>
      <c r="JEZ183" s="166">
        <v>0</v>
      </c>
      <c r="JFA183" s="166">
        <v>0</v>
      </c>
      <c r="JFB183" s="166">
        <v>0</v>
      </c>
      <c r="JFC183" s="166">
        <v>0</v>
      </c>
      <c r="JFD183" s="166">
        <v>0</v>
      </c>
      <c r="JFE183" s="166">
        <v>0</v>
      </c>
      <c r="JFF183" s="166">
        <v>0</v>
      </c>
      <c r="JFG183" s="166">
        <v>0</v>
      </c>
      <c r="JFH183" s="166">
        <v>0</v>
      </c>
      <c r="JFI183" s="166">
        <v>0</v>
      </c>
      <c r="JFJ183" s="166">
        <v>0</v>
      </c>
      <c r="JFK183" s="166">
        <v>0</v>
      </c>
      <c r="JFL183" s="166">
        <v>0</v>
      </c>
      <c r="JFM183" s="166">
        <v>0</v>
      </c>
      <c r="JFN183" s="166">
        <v>0</v>
      </c>
      <c r="JFO183" s="166">
        <v>0</v>
      </c>
      <c r="JFP183" s="166">
        <v>0</v>
      </c>
      <c r="JFQ183" s="166">
        <v>0</v>
      </c>
      <c r="JFR183" s="166">
        <v>0</v>
      </c>
      <c r="JFS183" s="166">
        <v>0</v>
      </c>
      <c r="JFT183" s="166">
        <v>0</v>
      </c>
      <c r="JFU183" s="166">
        <v>0</v>
      </c>
      <c r="JFV183" s="166">
        <v>0</v>
      </c>
      <c r="JFW183" s="166">
        <v>0</v>
      </c>
      <c r="JFX183" s="166">
        <v>0</v>
      </c>
      <c r="JFY183" s="166">
        <v>0</v>
      </c>
      <c r="JFZ183" s="166">
        <v>0</v>
      </c>
      <c r="JGA183" s="166">
        <v>0</v>
      </c>
      <c r="JGB183" s="166">
        <v>0</v>
      </c>
      <c r="JGC183" s="166">
        <v>0</v>
      </c>
      <c r="JGD183" s="166">
        <v>0</v>
      </c>
      <c r="JGE183" s="166">
        <v>0</v>
      </c>
      <c r="JGF183" s="166">
        <v>0</v>
      </c>
      <c r="JGG183" s="166">
        <v>0</v>
      </c>
      <c r="JGH183" s="166">
        <v>0</v>
      </c>
      <c r="JGI183" s="166">
        <v>0</v>
      </c>
      <c r="JGJ183" s="166">
        <v>0</v>
      </c>
      <c r="JGK183" s="166">
        <v>0</v>
      </c>
      <c r="JGL183" s="166">
        <v>0</v>
      </c>
      <c r="JGM183" s="166">
        <v>0</v>
      </c>
      <c r="JGN183" s="166">
        <v>0</v>
      </c>
      <c r="JGO183" s="166">
        <v>0</v>
      </c>
      <c r="JGP183" s="166">
        <v>0</v>
      </c>
      <c r="JGQ183" s="166">
        <v>0</v>
      </c>
      <c r="JGR183" s="166">
        <v>0</v>
      </c>
      <c r="JGS183" s="166">
        <v>0</v>
      </c>
      <c r="JGT183" s="166">
        <v>0</v>
      </c>
      <c r="JGU183" s="166">
        <v>0</v>
      </c>
      <c r="JGV183" s="166">
        <v>0</v>
      </c>
      <c r="JGW183" s="166">
        <v>0</v>
      </c>
      <c r="JGX183" s="166">
        <v>0</v>
      </c>
      <c r="JGY183" s="166">
        <v>0</v>
      </c>
      <c r="JGZ183" s="166">
        <v>0</v>
      </c>
      <c r="JHA183" s="166">
        <v>0</v>
      </c>
      <c r="JHB183" s="166">
        <v>0</v>
      </c>
      <c r="JHC183" s="166">
        <v>0</v>
      </c>
      <c r="JHD183" s="166">
        <v>0</v>
      </c>
      <c r="JHE183" s="166">
        <v>0</v>
      </c>
      <c r="JHF183" s="166">
        <v>0</v>
      </c>
      <c r="JHG183" s="166">
        <v>0</v>
      </c>
      <c r="JHH183" s="166">
        <v>0</v>
      </c>
      <c r="JHI183" s="166">
        <v>0</v>
      </c>
      <c r="JHJ183" s="166">
        <v>0</v>
      </c>
      <c r="JHK183" s="166">
        <v>0</v>
      </c>
      <c r="JHL183" s="166">
        <v>0</v>
      </c>
      <c r="JHM183" s="166">
        <v>0</v>
      </c>
      <c r="JHN183" s="166">
        <v>0</v>
      </c>
      <c r="JHO183" s="166">
        <v>0</v>
      </c>
      <c r="JHP183" s="166">
        <v>0</v>
      </c>
      <c r="JHQ183" s="166">
        <v>0</v>
      </c>
      <c r="JHR183" s="166">
        <v>0</v>
      </c>
      <c r="JHS183" s="166">
        <v>0</v>
      </c>
      <c r="JHT183" s="166">
        <v>0</v>
      </c>
      <c r="JHU183" s="166">
        <v>0</v>
      </c>
      <c r="JHV183" s="166">
        <v>0</v>
      </c>
      <c r="JHW183" s="166">
        <v>0</v>
      </c>
      <c r="JHX183" s="166">
        <v>0</v>
      </c>
      <c r="JHY183" s="166">
        <v>0</v>
      </c>
      <c r="JHZ183" s="166">
        <v>0</v>
      </c>
      <c r="JIA183" s="166">
        <v>0</v>
      </c>
      <c r="JIB183" s="166">
        <v>0</v>
      </c>
      <c r="JIC183" s="166">
        <v>0</v>
      </c>
      <c r="JID183" s="166">
        <v>0</v>
      </c>
      <c r="JIE183" s="166">
        <v>0</v>
      </c>
      <c r="JIF183" s="166">
        <v>0</v>
      </c>
      <c r="JIG183" s="166">
        <v>0</v>
      </c>
      <c r="JIH183" s="166">
        <v>0</v>
      </c>
      <c r="JII183" s="166">
        <v>0</v>
      </c>
      <c r="JIJ183" s="166">
        <v>0</v>
      </c>
      <c r="JIK183" s="166">
        <v>0</v>
      </c>
      <c r="JIL183" s="166">
        <v>0</v>
      </c>
      <c r="JIM183" s="166">
        <v>0</v>
      </c>
      <c r="JIN183" s="166">
        <v>0</v>
      </c>
      <c r="JIO183" s="166">
        <v>0</v>
      </c>
      <c r="JIP183" s="166">
        <v>0</v>
      </c>
      <c r="JIQ183" s="166">
        <v>0</v>
      </c>
      <c r="JIR183" s="166">
        <v>0</v>
      </c>
      <c r="JIS183" s="166">
        <v>0</v>
      </c>
      <c r="JIT183" s="166">
        <v>0</v>
      </c>
      <c r="JIU183" s="166">
        <v>0</v>
      </c>
      <c r="JIV183" s="166">
        <v>0</v>
      </c>
      <c r="JIW183" s="166">
        <v>0</v>
      </c>
      <c r="JIX183" s="166">
        <v>0</v>
      </c>
      <c r="JIY183" s="166">
        <v>0</v>
      </c>
      <c r="JIZ183" s="166">
        <v>0</v>
      </c>
      <c r="JJA183" s="166">
        <v>0</v>
      </c>
      <c r="JJB183" s="166">
        <v>0</v>
      </c>
      <c r="JJC183" s="166">
        <v>0</v>
      </c>
      <c r="JJD183" s="166">
        <v>0</v>
      </c>
      <c r="JJE183" s="166">
        <v>0</v>
      </c>
      <c r="JJF183" s="166">
        <v>0</v>
      </c>
      <c r="JJG183" s="166">
        <v>0</v>
      </c>
      <c r="JJH183" s="166">
        <v>0</v>
      </c>
      <c r="JJI183" s="166">
        <v>0</v>
      </c>
      <c r="JJJ183" s="166">
        <v>0</v>
      </c>
      <c r="JJK183" s="166">
        <v>0</v>
      </c>
      <c r="JJL183" s="166">
        <v>0</v>
      </c>
      <c r="JJM183" s="166">
        <v>0</v>
      </c>
      <c r="JJN183" s="166">
        <v>0</v>
      </c>
      <c r="JJO183" s="166">
        <v>0</v>
      </c>
      <c r="JJP183" s="166">
        <v>0</v>
      </c>
      <c r="JJQ183" s="166">
        <v>0</v>
      </c>
      <c r="JJR183" s="166">
        <v>0</v>
      </c>
      <c r="JJS183" s="166">
        <v>0</v>
      </c>
      <c r="JJT183" s="166">
        <v>0</v>
      </c>
      <c r="JJU183" s="166">
        <v>0</v>
      </c>
      <c r="JJV183" s="166">
        <v>0</v>
      </c>
      <c r="JJW183" s="166">
        <v>0</v>
      </c>
      <c r="JJX183" s="166">
        <v>0</v>
      </c>
      <c r="JJY183" s="166">
        <v>0</v>
      </c>
      <c r="JJZ183" s="166">
        <v>0</v>
      </c>
      <c r="JKA183" s="166">
        <v>0</v>
      </c>
      <c r="JKB183" s="166">
        <v>0</v>
      </c>
      <c r="JKC183" s="166">
        <v>0</v>
      </c>
      <c r="JKD183" s="166">
        <v>0</v>
      </c>
      <c r="JKE183" s="166">
        <v>0</v>
      </c>
      <c r="JKF183" s="166">
        <v>0</v>
      </c>
      <c r="JKG183" s="166">
        <v>0</v>
      </c>
      <c r="JKH183" s="166">
        <v>0</v>
      </c>
      <c r="JKI183" s="166">
        <v>0</v>
      </c>
      <c r="JKJ183" s="166">
        <v>0</v>
      </c>
      <c r="JKK183" s="166">
        <v>0</v>
      </c>
      <c r="JKL183" s="166">
        <v>0</v>
      </c>
      <c r="JKM183" s="166">
        <v>0</v>
      </c>
      <c r="JKN183" s="166">
        <v>0</v>
      </c>
      <c r="JKO183" s="166">
        <v>0</v>
      </c>
      <c r="JKP183" s="166">
        <v>0</v>
      </c>
      <c r="JKQ183" s="166">
        <v>0</v>
      </c>
      <c r="JKR183" s="166">
        <v>0</v>
      </c>
      <c r="JKS183" s="166">
        <v>0</v>
      </c>
      <c r="JKT183" s="166">
        <v>0</v>
      </c>
      <c r="JKU183" s="166">
        <v>0</v>
      </c>
      <c r="JKV183" s="166">
        <v>0</v>
      </c>
      <c r="JKW183" s="166">
        <v>0</v>
      </c>
      <c r="JKX183" s="166">
        <v>0</v>
      </c>
      <c r="JKY183" s="166">
        <v>0</v>
      </c>
      <c r="JKZ183" s="166">
        <v>0</v>
      </c>
      <c r="JLA183" s="166">
        <v>0</v>
      </c>
      <c r="JLB183" s="166">
        <v>0</v>
      </c>
      <c r="JLC183" s="166">
        <v>0</v>
      </c>
      <c r="JLD183" s="166">
        <v>0</v>
      </c>
      <c r="JLE183" s="166">
        <v>0</v>
      </c>
      <c r="JLF183" s="166">
        <v>0</v>
      </c>
      <c r="JLG183" s="166">
        <v>0</v>
      </c>
      <c r="JLH183" s="166">
        <v>0</v>
      </c>
      <c r="JLI183" s="166">
        <v>0</v>
      </c>
      <c r="JLJ183" s="166">
        <v>0</v>
      </c>
      <c r="JLK183" s="166">
        <v>0</v>
      </c>
      <c r="JLL183" s="166">
        <v>0</v>
      </c>
      <c r="JLM183" s="166">
        <v>0</v>
      </c>
      <c r="JLN183" s="166">
        <v>0</v>
      </c>
      <c r="JLO183" s="166">
        <v>0</v>
      </c>
      <c r="JLP183" s="166">
        <v>0</v>
      </c>
      <c r="JLQ183" s="166">
        <v>0</v>
      </c>
      <c r="JLR183" s="166">
        <v>0</v>
      </c>
      <c r="JLS183" s="166">
        <v>0</v>
      </c>
      <c r="JLT183" s="166">
        <v>0</v>
      </c>
      <c r="JLU183" s="166">
        <v>0</v>
      </c>
      <c r="JLV183" s="166">
        <v>0</v>
      </c>
      <c r="JLW183" s="166">
        <v>0</v>
      </c>
      <c r="JLX183" s="166">
        <v>0</v>
      </c>
      <c r="JLY183" s="166">
        <v>0</v>
      </c>
      <c r="JLZ183" s="166">
        <v>0</v>
      </c>
      <c r="JMA183" s="166">
        <v>0</v>
      </c>
      <c r="JMB183" s="166">
        <v>0</v>
      </c>
      <c r="JMC183" s="166">
        <v>0</v>
      </c>
      <c r="JMD183" s="166">
        <v>0</v>
      </c>
      <c r="JME183" s="166">
        <v>0</v>
      </c>
      <c r="JMF183" s="166">
        <v>0</v>
      </c>
      <c r="JMG183" s="166">
        <v>0</v>
      </c>
      <c r="JMH183" s="166">
        <v>0</v>
      </c>
      <c r="JMI183" s="166">
        <v>0</v>
      </c>
      <c r="JMJ183" s="166">
        <v>0</v>
      </c>
      <c r="JMK183" s="166">
        <v>0</v>
      </c>
      <c r="JML183" s="166">
        <v>0</v>
      </c>
      <c r="JMM183" s="166">
        <v>0</v>
      </c>
      <c r="JMN183" s="166">
        <v>0</v>
      </c>
      <c r="JMO183" s="166">
        <v>0</v>
      </c>
      <c r="JMP183" s="166">
        <v>0</v>
      </c>
      <c r="JMQ183" s="166">
        <v>0</v>
      </c>
      <c r="JMR183" s="166">
        <v>0</v>
      </c>
      <c r="JMS183" s="166">
        <v>0</v>
      </c>
      <c r="JMT183" s="166">
        <v>0</v>
      </c>
      <c r="JMU183" s="166">
        <v>0</v>
      </c>
      <c r="JMV183" s="166">
        <v>0</v>
      </c>
      <c r="JMW183" s="166">
        <v>0</v>
      </c>
      <c r="JMX183" s="166">
        <v>0</v>
      </c>
      <c r="JMY183" s="166">
        <v>0</v>
      </c>
      <c r="JMZ183" s="166">
        <v>0</v>
      </c>
      <c r="JNA183" s="166">
        <v>0</v>
      </c>
      <c r="JNB183" s="166">
        <v>0</v>
      </c>
      <c r="JNC183" s="166">
        <v>0</v>
      </c>
      <c r="JND183" s="166">
        <v>0</v>
      </c>
      <c r="JNE183" s="166">
        <v>0</v>
      </c>
      <c r="JNF183" s="166">
        <v>0</v>
      </c>
      <c r="JNG183" s="166">
        <v>0</v>
      </c>
      <c r="JNH183" s="166">
        <v>0</v>
      </c>
      <c r="JNI183" s="166">
        <v>0</v>
      </c>
      <c r="JNJ183" s="166">
        <v>0</v>
      </c>
      <c r="JNK183" s="166">
        <v>0</v>
      </c>
      <c r="JNL183" s="166">
        <v>0</v>
      </c>
      <c r="JNM183" s="166">
        <v>0</v>
      </c>
      <c r="JNN183" s="166">
        <v>0</v>
      </c>
      <c r="JNO183" s="166">
        <v>0</v>
      </c>
      <c r="JNP183" s="166">
        <v>0</v>
      </c>
      <c r="JNQ183" s="166">
        <v>0</v>
      </c>
      <c r="JNR183" s="166">
        <v>0</v>
      </c>
      <c r="JNS183" s="166">
        <v>0</v>
      </c>
      <c r="JNT183" s="166">
        <v>0</v>
      </c>
      <c r="JNU183" s="166">
        <v>0</v>
      </c>
      <c r="JNV183" s="166">
        <v>0</v>
      </c>
      <c r="JNW183" s="166">
        <v>0</v>
      </c>
      <c r="JNX183" s="166">
        <v>0</v>
      </c>
      <c r="JNY183" s="166">
        <v>0</v>
      </c>
      <c r="JNZ183" s="166">
        <v>0</v>
      </c>
      <c r="JOA183" s="166">
        <v>0</v>
      </c>
      <c r="JOB183" s="166">
        <v>0</v>
      </c>
      <c r="JOC183" s="166">
        <v>0</v>
      </c>
      <c r="JOD183" s="166">
        <v>0</v>
      </c>
      <c r="JOE183" s="166">
        <v>0</v>
      </c>
      <c r="JOF183" s="166">
        <v>0</v>
      </c>
      <c r="JOG183" s="166">
        <v>0</v>
      </c>
      <c r="JOH183" s="166">
        <v>0</v>
      </c>
      <c r="JOI183" s="166">
        <v>0</v>
      </c>
      <c r="JOJ183" s="166">
        <v>0</v>
      </c>
      <c r="JOK183" s="166">
        <v>0</v>
      </c>
      <c r="JOL183" s="166">
        <v>0</v>
      </c>
      <c r="JOM183" s="166">
        <v>0</v>
      </c>
      <c r="JON183" s="166">
        <v>0</v>
      </c>
      <c r="JOO183" s="166">
        <v>0</v>
      </c>
      <c r="JOP183" s="166">
        <v>0</v>
      </c>
      <c r="JOQ183" s="166">
        <v>0</v>
      </c>
      <c r="JOR183" s="166">
        <v>0</v>
      </c>
      <c r="JOS183" s="166">
        <v>0</v>
      </c>
      <c r="JOT183" s="166">
        <v>0</v>
      </c>
      <c r="JOU183" s="166">
        <v>0</v>
      </c>
      <c r="JOV183" s="166">
        <v>0</v>
      </c>
      <c r="JOW183" s="166">
        <v>0</v>
      </c>
      <c r="JOX183" s="166">
        <v>0</v>
      </c>
      <c r="JOY183" s="166">
        <v>0</v>
      </c>
      <c r="JOZ183" s="166">
        <v>0</v>
      </c>
      <c r="JPA183" s="166">
        <v>0</v>
      </c>
      <c r="JPB183" s="166">
        <v>0</v>
      </c>
      <c r="JPC183" s="166">
        <v>0</v>
      </c>
      <c r="JPD183" s="166">
        <v>0</v>
      </c>
      <c r="JPE183" s="166">
        <v>0</v>
      </c>
      <c r="JPF183" s="166">
        <v>0</v>
      </c>
      <c r="JPG183" s="166">
        <v>0</v>
      </c>
      <c r="JPH183" s="166">
        <v>0</v>
      </c>
      <c r="JPI183" s="166">
        <v>0</v>
      </c>
      <c r="JPJ183" s="166">
        <v>0</v>
      </c>
      <c r="JPK183" s="166">
        <v>0</v>
      </c>
      <c r="JPL183" s="166">
        <v>0</v>
      </c>
      <c r="JPM183" s="166">
        <v>0</v>
      </c>
      <c r="JPN183" s="166">
        <v>0</v>
      </c>
      <c r="JPO183" s="166">
        <v>0</v>
      </c>
      <c r="JPP183" s="166">
        <v>0</v>
      </c>
      <c r="JPQ183" s="166">
        <v>0</v>
      </c>
      <c r="JPR183" s="166">
        <v>0</v>
      </c>
      <c r="JPS183" s="166">
        <v>0</v>
      </c>
      <c r="JPT183" s="166">
        <v>0</v>
      </c>
      <c r="JPU183" s="166">
        <v>0</v>
      </c>
      <c r="JPV183" s="166">
        <v>0</v>
      </c>
      <c r="JPW183" s="166">
        <v>0</v>
      </c>
      <c r="JPX183" s="166">
        <v>0</v>
      </c>
      <c r="JPY183" s="166">
        <v>0</v>
      </c>
      <c r="JPZ183" s="166">
        <v>0</v>
      </c>
      <c r="JQA183" s="166">
        <v>0</v>
      </c>
      <c r="JQB183" s="166">
        <v>0</v>
      </c>
      <c r="JQC183" s="166">
        <v>0</v>
      </c>
      <c r="JQD183" s="166">
        <v>0</v>
      </c>
      <c r="JQE183" s="166">
        <v>0</v>
      </c>
      <c r="JQF183" s="166">
        <v>0</v>
      </c>
      <c r="JQG183" s="166">
        <v>0</v>
      </c>
      <c r="JQH183" s="166">
        <v>0</v>
      </c>
      <c r="JQI183" s="166">
        <v>0</v>
      </c>
      <c r="JQJ183" s="166">
        <v>0</v>
      </c>
      <c r="JQK183" s="166">
        <v>0</v>
      </c>
      <c r="JQL183" s="166">
        <v>0</v>
      </c>
      <c r="JQM183" s="166">
        <v>0</v>
      </c>
      <c r="JQN183" s="166">
        <v>0</v>
      </c>
      <c r="JQO183" s="166">
        <v>0</v>
      </c>
      <c r="JQP183" s="166">
        <v>0</v>
      </c>
      <c r="JQQ183" s="166">
        <v>0</v>
      </c>
      <c r="JQR183" s="166">
        <v>0</v>
      </c>
      <c r="JQS183" s="166">
        <v>0</v>
      </c>
      <c r="JQT183" s="166">
        <v>0</v>
      </c>
      <c r="JQU183" s="166">
        <v>0</v>
      </c>
      <c r="JQV183" s="166">
        <v>0</v>
      </c>
      <c r="JQW183" s="166">
        <v>0</v>
      </c>
      <c r="JQX183" s="166">
        <v>0</v>
      </c>
      <c r="JQY183" s="166">
        <v>0</v>
      </c>
      <c r="JQZ183" s="166">
        <v>0</v>
      </c>
      <c r="JRA183" s="166">
        <v>0</v>
      </c>
      <c r="JRB183" s="166">
        <v>0</v>
      </c>
      <c r="JRC183" s="166">
        <v>0</v>
      </c>
      <c r="JRD183" s="166">
        <v>0</v>
      </c>
      <c r="JRE183" s="166">
        <v>0</v>
      </c>
      <c r="JRF183" s="166">
        <v>0</v>
      </c>
      <c r="JRG183" s="166">
        <v>0</v>
      </c>
      <c r="JRH183" s="166">
        <v>0</v>
      </c>
      <c r="JRI183" s="166">
        <v>0</v>
      </c>
      <c r="JRJ183" s="166">
        <v>0</v>
      </c>
      <c r="JRK183" s="166">
        <v>0</v>
      </c>
      <c r="JRL183" s="166">
        <v>0</v>
      </c>
      <c r="JRM183" s="166">
        <v>0</v>
      </c>
      <c r="JRN183" s="166">
        <v>0</v>
      </c>
      <c r="JRO183" s="166">
        <v>0</v>
      </c>
      <c r="JRP183" s="166">
        <v>0</v>
      </c>
      <c r="JRQ183" s="166">
        <v>0</v>
      </c>
      <c r="JRR183" s="166">
        <v>0</v>
      </c>
      <c r="JRS183" s="166">
        <v>0</v>
      </c>
      <c r="JRT183" s="166">
        <v>0</v>
      </c>
      <c r="JRU183" s="166">
        <v>0</v>
      </c>
      <c r="JRV183" s="166">
        <v>0</v>
      </c>
      <c r="JRW183" s="166">
        <v>0</v>
      </c>
      <c r="JRX183" s="166">
        <v>0</v>
      </c>
      <c r="JRY183" s="166">
        <v>0</v>
      </c>
      <c r="JRZ183" s="166">
        <v>0</v>
      </c>
      <c r="JSA183" s="166">
        <v>0</v>
      </c>
      <c r="JSB183" s="166">
        <v>0</v>
      </c>
      <c r="JSC183" s="166">
        <v>0</v>
      </c>
      <c r="JSD183" s="166">
        <v>0</v>
      </c>
      <c r="JSE183" s="166">
        <v>0</v>
      </c>
      <c r="JSF183" s="166">
        <v>0</v>
      </c>
      <c r="JSG183" s="166">
        <v>0</v>
      </c>
      <c r="JSH183" s="166">
        <v>0</v>
      </c>
      <c r="JSI183" s="166">
        <v>0</v>
      </c>
      <c r="JSJ183" s="166">
        <v>0</v>
      </c>
      <c r="JSK183" s="166">
        <v>0</v>
      </c>
      <c r="JSL183" s="166">
        <v>0</v>
      </c>
      <c r="JSM183" s="166">
        <v>0</v>
      </c>
      <c r="JSN183" s="166">
        <v>0</v>
      </c>
      <c r="JSO183" s="166">
        <v>0</v>
      </c>
      <c r="JSP183" s="166">
        <v>0</v>
      </c>
      <c r="JSQ183" s="166">
        <v>0</v>
      </c>
      <c r="JSR183" s="166">
        <v>0</v>
      </c>
      <c r="JSS183" s="166">
        <v>0</v>
      </c>
      <c r="JST183" s="166">
        <v>0</v>
      </c>
      <c r="JSU183" s="166">
        <v>0</v>
      </c>
      <c r="JSV183" s="166">
        <v>0</v>
      </c>
      <c r="JSW183" s="166">
        <v>0</v>
      </c>
      <c r="JSX183" s="166">
        <v>0</v>
      </c>
      <c r="JSY183" s="166">
        <v>0</v>
      </c>
      <c r="JSZ183" s="166">
        <v>0</v>
      </c>
      <c r="JTA183" s="166">
        <v>0</v>
      </c>
      <c r="JTB183" s="166">
        <v>0</v>
      </c>
      <c r="JTC183" s="166">
        <v>0</v>
      </c>
      <c r="JTD183" s="166">
        <v>0</v>
      </c>
      <c r="JTE183" s="166">
        <v>0</v>
      </c>
      <c r="JTF183" s="166">
        <v>0</v>
      </c>
      <c r="JTG183" s="166">
        <v>0</v>
      </c>
      <c r="JTH183" s="166">
        <v>0</v>
      </c>
      <c r="JTI183" s="166">
        <v>0</v>
      </c>
      <c r="JTJ183" s="166">
        <v>0</v>
      </c>
      <c r="JTK183" s="166">
        <v>0</v>
      </c>
      <c r="JTL183" s="166">
        <v>0</v>
      </c>
      <c r="JTM183" s="166">
        <v>0</v>
      </c>
      <c r="JTN183" s="166">
        <v>0</v>
      </c>
      <c r="JTO183" s="166">
        <v>0</v>
      </c>
      <c r="JTP183" s="166">
        <v>0</v>
      </c>
      <c r="JTQ183" s="166">
        <v>0</v>
      </c>
      <c r="JTR183" s="166">
        <v>0</v>
      </c>
      <c r="JTS183" s="166">
        <v>0</v>
      </c>
      <c r="JTT183" s="166">
        <v>0</v>
      </c>
      <c r="JTU183" s="166">
        <v>0</v>
      </c>
      <c r="JTV183" s="166">
        <v>0</v>
      </c>
      <c r="JTW183" s="166">
        <v>0</v>
      </c>
      <c r="JTX183" s="166">
        <v>0</v>
      </c>
      <c r="JTY183" s="166">
        <v>0</v>
      </c>
      <c r="JTZ183" s="166">
        <v>0</v>
      </c>
      <c r="JUA183" s="166">
        <v>0</v>
      </c>
      <c r="JUB183" s="166">
        <v>0</v>
      </c>
      <c r="JUC183" s="166">
        <v>0</v>
      </c>
      <c r="JUD183" s="166">
        <v>0</v>
      </c>
      <c r="JUE183" s="166">
        <v>0</v>
      </c>
      <c r="JUF183" s="166">
        <v>0</v>
      </c>
      <c r="JUG183" s="166">
        <v>0</v>
      </c>
      <c r="JUH183" s="166">
        <v>0</v>
      </c>
      <c r="JUI183" s="166">
        <v>0</v>
      </c>
      <c r="JUJ183" s="166">
        <v>0</v>
      </c>
      <c r="JUK183" s="166">
        <v>0</v>
      </c>
      <c r="JUL183" s="166">
        <v>0</v>
      </c>
      <c r="JUM183" s="166">
        <v>0</v>
      </c>
      <c r="JUN183" s="166">
        <v>0</v>
      </c>
      <c r="JUO183" s="166">
        <v>0</v>
      </c>
      <c r="JUP183" s="166">
        <v>0</v>
      </c>
      <c r="JUQ183" s="166">
        <v>0</v>
      </c>
      <c r="JUR183" s="166">
        <v>0</v>
      </c>
      <c r="JUS183" s="166">
        <v>0</v>
      </c>
      <c r="JUT183" s="166">
        <v>0</v>
      </c>
      <c r="JUU183" s="166">
        <v>0</v>
      </c>
      <c r="JUV183" s="166">
        <v>0</v>
      </c>
      <c r="JUW183" s="166">
        <v>0</v>
      </c>
      <c r="JUX183" s="166">
        <v>0</v>
      </c>
      <c r="JUY183" s="166">
        <v>0</v>
      </c>
      <c r="JUZ183" s="166">
        <v>0</v>
      </c>
      <c r="JVA183" s="166">
        <v>0</v>
      </c>
      <c r="JVB183" s="166">
        <v>0</v>
      </c>
      <c r="JVC183" s="166">
        <v>0</v>
      </c>
      <c r="JVD183" s="166">
        <v>0</v>
      </c>
      <c r="JVE183" s="166">
        <v>0</v>
      </c>
      <c r="JVF183" s="166">
        <v>0</v>
      </c>
      <c r="JVG183" s="166">
        <v>0</v>
      </c>
      <c r="JVH183" s="166">
        <v>0</v>
      </c>
      <c r="JVI183" s="166">
        <v>0</v>
      </c>
      <c r="JVJ183" s="166">
        <v>0</v>
      </c>
      <c r="JVK183" s="166">
        <v>0</v>
      </c>
      <c r="JVL183" s="166">
        <v>0</v>
      </c>
      <c r="JVM183" s="166">
        <v>0</v>
      </c>
      <c r="JVN183" s="166">
        <v>0</v>
      </c>
      <c r="JVO183" s="166">
        <v>0</v>
      </c>
      <c r="JVP183" s="166">
        <v>0</v>
      </c>
      <c r="JVQ183" s="166">
        <v>0</v>
      </c>
      <c r="JVR183" s="166">
        <v>0</v>
      </c>
      <c r="JVS183" s="166">
        <v>0</v>
      </c>
      <c r="JVT183" s="166">
        <v>0</v>
      </c>
      <c r="JVU183" s="166">
        <v>0</v>
      </c>
      <c r="JVV183" s="166">
        <v>0</v>
      </c>
      <c r="JVW183" s="166">
        <v>0</v>
      </c>
      <c r="JVX183" s="166">
        <v>0</v>
      </c>
      <c r="JVY183" s="166">
        <v>0</v>
      </c>
      <c r="JVZ183" s="166">
        <v>0</v>
      </c>
      <c r="JWA183" s="166">
        <v>0</v>
      </c>
      <c r="JWB183" s="166">
        <v>0</v>
      </c>
      <c r="JWC183" s="166">
        <v>0</v>
      </c>
      <c r="JWD183" s="166">
        <v>0</v>
      </c>
      <c r="JWE183" s="166">
        <v>0</v>
      </c>
      <c r="JWF183" s="166">
        <v>0</v>
      </c>
      <c r="JWG183" s="166">
        <v>0</v>
      </c>
      <c r="JWH183" s="166">
        <v>0</v>
      </c>
      <c r="JWI183" s="166">
        <v>0</v>
      </c>
      <c r="JWJ183" s="166">
        <v>0</v>
      </c>
      <c r="JWK183" s="166">
        <v>0</v>
      </c>
      <c r="JWL183" s="166">
        <v>0</v>
      </c>
      <c r="JWM183" s="166">
        <v>0</v>
      </c>
      <c r="JWN183" s="166">
        <v>0</v>
      </c>
      <c r="JWO183" s="166">
        <v>0</v>
      </c>
      <c r="JWP183" s="166">
        <v>0</v>
      </c>
      <c r="JWQ183" s="166">
        <v>0</v>
      </c>
      <c r="JWR183" s="166">
        <v>0</v>
      </c>
      <c r="JWS183" s="166">
        <v>0</v>
      </c>
      <c r="JWT183" s="166">
        <v>0</v>
      </c>
      <c r="JWU183" s="166">
        <v>0</v>
      </c>
      <c r="JWV183" s="166">
        <v>0</v>
      </c>
      <c r="JWW183" s="166">
        <v>0</v>
      </c>
      <c r="JWX183" s="166">
        <v>0</v>
      </c>
      <c r="JWY183" s="166">
        <v>0</v>
      </c>
      <c r="JWZ183" s="166">
        <v>0</v>
      </c>
      <c r="JXA183" s="166">
        <v>0</v>
      </c>
      <c r="JXB183" s="166">
        <v>0</v>
      </c>
      <c r="JXC183" s="166">
        <v>0</v>
      </c>
      <c r="JXD183" s="166">
        <v>0</v>
      </c>
      <c r="JXE183" s="166">
        <v>0</v>
      </c>
      <c r="JXF183" s="166">
        <v>0</v>
      </c>
      <c r="JXG183" s="166">
        <v>0</v>
      </c>
      <c r="JXH183" s="166">
        <v>0</v>
      </c>
      <c r="JXI183" s="166">
        <v>0</v>
      </c>
      <c r="JXJ183" s="166">
        <v>0</v>
      </c>
      <c r="JXK183" s="166">
        <v>0</v>
      </c>
      <c r="JXL183" s="166">
        <v>0</v>
      </c>
      <c r="JXM183" s="166">
        <v>0</v>
      </c>
      <c r="JXN183" s="166">
        <v>0</v>
      </c>
      <c r="JXO183" s="166">
        <v>0</v>
      </c>
      <c r="JXP183" s="166">
        <v>0</v>
      </c>
      <c r="JXQ183" s="166">
        <v>0</v>
      </c>
      <c r="JXR183" s="166">
        <v>0</v>
      </c>
      <c r="JXS183" s="166">
        <v>0</v>
      </c>
      <c r="JXT183" s="166">
        <v>0</v>
      </c>
      <c r="JXU183" s="166">
        <v>0</v>
      </c>
      <c r="JXV183" s="166">
        <v>0</v>
      </c>
      <c r="JXW183" s="166">
        <v>0</v>
      </c>
      <c r="JXX183" s="166">
        <v>0</v>
      </c>
      <c r="JXY183" s="166">
        <v>0</v>
      </c>
      <c r="JXZ183" s="166">
        <v>0</v>
      </c>
      <c r="JYA183" s="166">
        <v>0</v>
      </c>
      <c r="JYB183" s="166">
        <v>0</v>
      </c>
      <c r="JYC183" s="166">
        <v>0</v>
      </c>
      <c r="JYD183" s="166">
        <v>0</v>
      </c>
      <c r="JYE183" s="166">
        <v>0</v>
      </c>
      <c r="JYF183" s="166">
        <v>0</v>
      </c>
      <c r="JYG183" s="166">
        <v>0</v>
      </c>
      <c r="JYH183" s="166">
        <v>0</v>
      </c>
      <c r="JYI183" s="166">
        <v>0</v>
      </c>
      <c r="JYJ183" s="166">
        <v>0</v>
      </c>
      <c r="JYK183" s="166">
        <v>0</v>
      </c>
      <c r="JYL183" s="166">
        <v>0</v>
      </c>
      <c r="JYM183" s="166">
        <v>0</v>
      </c>
      <c r="JYN183" s="166">
        <v>0</v>
      </c>
      <c r="JYO183" s="166">
        <v>0</v>
      </c>
      <c r="JYP183" s="166">
        <v>0</v>
      </c>
      <c r="JYQ183" s="166">
        <v>0</v>
      </c>
      <c r="JYR183" s="166">
        <v>0</v>
      </c>
      <c r="JYS183" s="166">
        <v>0</v>
      </c>
      <c r="JYT183" s="166">
        <v>0</v>
      </c>
      <c r="JYU183" s="166">
        <v>0</v>
      </c>
      <c r="JYV183" s="166">
        <v>0</v>
      </c>
      <c r="JYW183" s="166">
        <v>0</v>
      </c>
      <c r="JYX183" s="166">
        <v>0</v>
      </c>
      <c r="JYY183" s="166">
        <v>0</v>
      </c>
      <c r="JYZ183" s="166">
        <v>0</v>
      </c>
      <c r="JZA183" s="166">
        <v>0</v>
      </c>
      <c r="JZB183" s="166">
        <v>0</v>
      </c>
      <c r="JZC183" s="166">
        <v>0</v>
      </c>
      <c r="JZD183" s="166">
        <v>0</v>
      </c>
      <c r="JZE183" s="166">
        <v>0</v>
      </c>
      <c r="JZF183" s="166">
        <v>0</v>
      </c>
      <c r="JZG183" s="166">
        <v>0</v>
      </c>
      <c r="JZH183" s="166">
        <v>0</v>
      </c>
      <c r="JZI183" s="166">
        <v>0</v>
      </c>
      <c r="JZJ183" s="166">
        <v>0</v>
      </c>
      <c r="JZK183" s="166">
        <v>0</v>
      </c>
      <c r="JZL183" s="166">
        <v>0</v>
      </c>
      <c r="JZM183" s="166">
        <v>0</v>
      </c>
      <c r="JZN183" s="166">
        <v>0</v>
      </c>
      <c r="JZO183" s="166">
        <v>0</v>
      </c>
      <c r="JZP183" s="166">
        <v>0</v>
      </c>
      <c r="JZQ183" s="166">
        <v>0</v>
      </c>
      <c r="JZR183" s="166">
        <v>0</v>
      </c>
      <c r="JZS183" s="166">
        <v>0</v>
      </c>
      <c r="JZT183" s="166">
        <v>0</v>
      </c>
      <c r="JZU183" s="166">
        <v>0</v>
      </c>
      <c r="JZV183" s="166">
        <v>0</v>
      </c>
      <c r="JZW183" s="166">
        <v>0</v>
      </c>
      <c r="JZX183" s="166">
        <v>0</v>
      </c>
      <c r="JZY183" s="166">
        <v>0</v>
      </c>
      <c r="JZZ183" s="166">
        <v>0</v>
      </c>
      <c r="KAA183" s="166">
        <v>0</v>
      </c>
      <c r="KAB183" s="166">
        <v>0</v>
      </c>
      <c r="KAC183" s="166">
        <v>0</v>
      </c>
      <c r="KAD183" s="166">
        <v>0</v>
      </c>
      <c r="KAE183" s="166">
        <v>0</v>
      </c>
      <c r="KAF183" s="166">
        <v>0</v>
      </c>
      <c r="KAG183" s="166">
        <v>0</v>
      </c>
      <c r="KAH183" s="166">
        <v>0</v>
      </c>
      <c r="KAI183" s="166">
        <v>0</v>
      </c>
      <c r="KAJ183" s="166">
        <v>0</v>
      </c>
      <c r="KAK183" s="166">
        <v>0</v>
      </c>
      <c r="KAL183" s="166">
        <v>0</v>
      </c>
      <c r="KAM183" s="166">
        <v>0</v>
      </c>
      <c r="KAN183" s="166">
        <v>0</v>
      </c>
      <c r="KAO183" s="166">
        <v>0</v>
      </c>
      <c r="KAP183" s="166">
        <v>0</v>
      </c>
      <c r="KAQ183" s="166">
        <v>0</v>
      </c>
      <c r="KAR183" s="166">
        <v>0</v>
      </c>
      <c r="KAS183" s="166">
        <v>0</v>
      </c>
      <c r="KAT183" s="166">
        <v>0</v>
      </c>
      <c r="KAU183" s="166">
        <v>0</v>
      </c>
      <c r="KAV183" s="166">
        <v>0</v>
      </c>
      <c r="KAW183" s="166">
        <v>0</v>
      </c>
      <c r="KAX183" s="166">
        <v>0</v>
      </c>
      <c r="KAY183" s="166">
        <v>0</v>
      </c>
      <c r="KAZ183" s="166">
        <v>0</v>
      </c>
      <c r="KBA183" s="166">
        <v>0</v>
      </c>
      <c r="KBB183" s="166">
        <v>0</v>
      </c>
      <c r="KBC183" s="166">
        <v>0</v>
      </c>
      <c r="KBD183" s="166">
        <v>0</v>
      </c>
      <c r="KBE183" s="166">
        <v>0</v>
      </c>
      <c r="KBF183" s="166">
        <v>0</v>
      </c>
      <c r="KBG183" s="166">
        <v>0</v>
      </c>
      <c r="KBH183" s="166">
        <v>0</v>
      </c>
      <c r="KBI183" s="166">
        <v>0</v>
      </c>
      <c r="KBJ183" s="166">
        <v>0</v>
      </c>
      <c r="KBK183" s="166">
        <v>0</v>
      </c>
      <c r="KBL183" s="166">
        <v>0</v>
      </c>
      <c r="KBM183" s="166">
        <v>0</v>
      </c>
      <c r="KBN183" s="166">
        <v>0</v>
      </c>
      <c r="KBO183" s="166">
        <v>0</v>
      </c>
      <c r="KBP183" s="166">
        <v>0</v>
      </c>
      <c r="KBQ183" s="166">
        <v>0</v>
      </c>
      <c r="KBR183" s="166">
        <v>0</v>
      </c>
      <c r="KBS183" s="166">
        <v>0</v>
      </c>
      <c r="KBT183" s="166">
        <v>0</v>
      </c>
      <c r="KBU183" s="166">
        <v>0</v>
      </c>
      <c r="KBV183" s="166">
        <v>0</v>
      </c>
      <c r="KBW183" s="166">
        <v>0</v>
      </c>
      <c r="KBX183" s="166">
        <v>0</v>
      </c>
      <c r="KBY183" s="166">
        <v>0</v>
      </c>
      <c r="KBZ183" s="166">
        <v>0</v>
      </c>
      <c r="KCA183" s="166">
        <v>0</v>
      </c>
      <c r="KCB183" s="166">
        <v>0</v>
      </c>
      <c r="KCC183" s="166">
        <v>0</v>
      </c>
      <c r="KCD183" s="166">
        <v>0</v>
      </c>
      <c r="KCE183" s="166">
        <v>0</v>
      </c>
      <c r="KCF183" s="166">
        <v>0</v>
      </c>
      <c r="KCG183" s="166">
        <v>0</v>
      </c>
      <c r="KCH183" s="166">
        <v>0</v>
      </c>
      <c r="KCI183" s="166">
        <v>0</v>
      </c>
      <c r="KCJ183" s="166">
        <v>0</v>
      </c>
      <c r="KCK183" s="166">
        <v>0</v>
      </c>
      <c r="KCL183" s="166">
        <v>0</v>
      </c>
      <c r="KCM183" s="166">
        <v>0</v>
      </c>
      <c r="KCN183" s="166">
        <v>0</v>
      </c>
      <c r="KCO183" s="166">
        <v>0</v>
      </c>
      <c r="KCP183" s="166">
        <v>0</v>
      </c>
      <c r="KCQ183" s="166">
        <v>0</v>
      </c>
      <c r="KCR183" s="166">
        <v>0</v>
      </c>
      <c r="KCS183" s="166">
        <v>0</v>
      </c>
      <c r="KCT183" s="166">
        <v>0</v>
      </c>
      <c r="KCU183" s="166">
        <v>0</v>
      </c>
      <c r="KCV183" s="166">
        <v>0</v>
      </c>
      <c r="KCW183" s="166">
        <v>0</v>
      </c>
      <c r="KCX183" s="166">
        <v>0</v>
      </c>
      <c r="KCY183" s="166">
        <v>0</v>
      </c>
      <c r="KCZ183" s="166">
        <v>0</v>
      </c>
      <c r="KDA183" s="166">
        <v>0</v>
      </c>
      <c r="KDB183" s="166">
        <v>0</v>
      </c>
      <c r="KDC183" s="166">
        <v>0</v>
      </c>
      <c r="KDD183" s="166">
        <v>0</v>
      </c>
      <c r="KDE183" s="166">
        <v>0</v>
      </c>
      <c r="KDF183" s="166">
        <v>0</v>
      </c>
      <c r="KDG183" s="166">
        <v>0</v>
      </c>
      <c r="KDH183" s="166">
        <v>0</v>
      </c>
      <c r="KDI183" s="166">
        <v>0</v>
      </c>
      <c r="KDJ183" s="166">
        <v>0</v>
      </c>
      <c r="KDK183" s="166">
        <v>0</v>
      </c>
      <c r="KDL183" s="166">
        <v>0</v>
      </c>
      <c r="KDM183" s="166">
        <v>0</v>
      </c>
      <c r="KDN183" s="166">
        <v>0</v>
      </c>
      <c r="KDO183" s="166">
        <v>0</v>
      </c>
      <c r="KDP183" s="166">
        <v>0</v>
      </c>
      <c r="KDQ183" s="166">
        <v>0</v>
      </c>
      <c r="KDR183" s="166">
        <v>0</v>
      </c>
      <c r="KDS183" s="166">
        <v>0</v>
      </c>
      <c r="KDT183" s="166">
        <v>0</v>
      </c>
      <c r="KDU183" s="166">
        <v>0</v>
      </c>
      <c r="KDV183" s="166">
        <v>0</v>
      </c>
      <c r="KDW183" s="166">
        <v>0</v>
      </c>
      <c r="KDX183" s="166">
        <v>0</v>
      </c>
      <c r="KDY183" s="166">
        <v>0</v>
      </c>
      <c r="KDZ183" s="166">
        <v>0</v>
      </c>
      <c r="KEA183" s="166">
        <v>0</v>
      </c>
      <c r="KEB183" s="166">
        <v>0</v>
      </c>
      <c r="KEC183" s="166">
        <v>0</v>
      </c>
      <c r="KED183" s="166">
        <v>0</v>
      </c>
      <c r="KEE183" s="166">
        <v>0</v>
      </c>
      <c r="KEF183" s="166">
        <v>0</v>
      </c>
      <c r="KEG183" s="166">
        <v>0</v>
      </c>
      <c r="KEH183" s="166">
        <v>0</v>
      </c>
      <c r="KEI183" s="166">
        <v>0</v>
      </c>
      <c r="KEJ183" s="166">
        <v>0</v>
      </c>
      <c r="KEK183" s="166">
        <v>0</v>
      </c>
      <c r="KEL183" s="166">
        <v>0</v>
      </c>
      <c r="KEM183" s="166">
        <v>0</v>
      </c>
      <c r="KEN183" s="166">
        <v>0</v>
      </c>
      <c r="KEO183" s="166">
        <v>0</v>
      </c>
      <c r="KEP183" s="166">
        <v>0</v>
      </c>
      <c r="KEQ183" s="166">
        <v>0</v>
      </c>
      <c r="KER183" s="166">
        <v>0</v>
      </c>
      <c r="KES183" s="166">
        <v>0</v>
      </c>
      <c r="KET183" s="166">
        <v>0</v>
      </c>
      <c r="KEU183" s="166">
        <v>0</v>
      </c>
      <c r="KEV183" s="166">
        <v>0</v>
      </c>
      <c r="KEW183" s="166">
        <v>0</v>
      </c>
      <c r="KEX183" s="166">
        <v>0</v>
      </c>
      <c r="KEY183" s="166">
        <v>0</v>
      </c>
      <c r="KEZ183" s="166">
        <v>0</v>
      </c>
      <c r="KFA183" s="166">
        <v>0</v>
      </c>
      <c r="KFB183" s="166">
        <v>0</v>
      </c>
      <c r="KFC183" s="166">
        <v>0</v>
      </c>
      <c r="KFD183" s="166">
        <v>0</v>
      </c>
      <c r="KFE183" s="166">
        <v>0</v>
      </c>
      <c r="KFF183" s="166">
        <v>0</v>
      </c>
      <c r="KFG183" s="166">
        <v>0</v>
      </c>
      <c r="KFH183" s="166">
        <v>0</v>
      </c>
      <c r="KFI183" s="166">
        <v>0</v>
      </c>
      <c r="KFJ183" s="166">
        <v>0</v>
      </c>
      <c r="KFK183" s="166">
        <v>0</v>
      </c>
      <c r="KFL183" s="166">
        <v>0</v>
      </c>
      <c r="KFM183" s="166">
        <v>0</v>
      </c>
      <c r="KFN183" s="166">
        <v>0</v>
      </c>
      <c r="KFO183" s="166">
        <v>0</v>
      </c>
      <c r="KFP183" s="166">
        <v>0</v>
      </c>
      <c r="KFQ183" s="166">
        <v>0</v>
      </c>
      <c r="KFR183" s="166">
        <v>0</v>
      </c>
      <c r="KFS183" s="166">
        <v>0</v>
      </c>
      <c r="KFT183" s="166">
        <v>0</v>
      </c>
      <c r="KFU183" s="166">
        <v>0</v>
      </c>
      <c r="KFV183" s="166">
        <v>0</v>
      </c>
      <c r="KFW183" s="166">
        <v>0</v>
      </c>
      <c r="KFX183" s="166">
        <v>0</v>
      </c>
      <c r="KFY183" s="166">
        <v>0</v>
      </c>
      <c r="KFZ183" s="166">
        <v>0</v>
      </c>
      <c r="KGA183" s="166">
        <v>0</v>
      </c>
      <c r="KGB183" s="166">
        <v>0</v>
      </c>
      <c r="KGC183" s="166">
        <v>0</v>
      </c>
      <c r="KGD183" s="166">
        <v>0</v>
      </c>
      <c r="KGE183" s="166">
        <v>0</v>
      </c>
      <c r="KGF183" s="166">
        <v>0</v>
      </c>
      <c r="KGG183" s="166">
        <v>0</v>
      </c>
      <c r="KGH183" s="166">
        <v>0</v>
      </c>
      <c r="KGI183" s="166">
        <v>0</v>
      </c>
      <c r="KGJ183" s="166">
        <v>0</v>
      </c>
      <c r="KGK183" s="166">
        <v>0</v>
      </c>
      <c r="KGL183" s="166">
        <v>0</v>
      </c>
      <c r="KGM183" s="166">
        <v>0</v>
      </c>
      <c r="KGN183" s="166">
        <v>0</v>
      </c>
      <c r="KGO183" s="166">
        <v>0</v>
      </c>
      <c r="KGP183" s="166">
        <v>0</v>
      </c>
      <c r="KGQ183" s="166">
        <v>0</v>
      </c>
      <c r="KGR183" s="166">
        <v>0</v>
      </c>
      <c r="KGS183" s="166">
        <v>0</v>
      </c>
      <c r="KGT183" s="166">
        <v>0</v>
      </c>
      <c r="KGU183" s="166">
        <v>0</v>
      </c>
      <c r="KGV183" s="166">
        <v>0</v>
      </c>
      <c r="KGW183" s="166">
        <v>0</v>
      </c>
      <c r="KGX183" s="166">
        <v>0</v>
      </c>
      <c r="KGY183" s="166">
        <v>0</v>
      </c>
      <c r="KGZ183" s="166">
        <v>0</v>
      </c>
      <c r="KHA183" s="166">
        <v>0</v>
      </c>
      <c r="KHB183" s="166">
        <v>0</v>
      </c>
      <c r="KHC183" s="166">
        <v>0</v>
      </c>
      <c r="KHD183" s="166">
        <v>0</v>
      </c>
      <c r="KHE183" s="166">
        <v>0</v>
      </c>
      <c r="KHF183" s="166">
        <v>0</v>
      </c>
      <c r="KHG183" s="166">
        <v>0</v>
      </c>
      <c r="KHH183" s="166">
        <v>0</v>
      </c>
      <c r="KHI183" s="166">
        <v>0</v>
      </c>
      <c r="KHJ183" s="166">
        <v>0</v>
      </c>
      <c r="KHK183" s="166">
        <v>0</v>
      </c>
      <c r="KHL183" s="166">
        <v>0</v>
      </c>
      <c r="KHM183" s="166">
        <v>0</v>
      </c>
      <c r="KHN183" s="166">
        <v>0</v>
      </c>
      <c r="KHO183" s="166">
        <v>0</v>
      </c>
      <c r="KHP183" s="166">
        <v>0</v>
      </c>
      <c r="KHQ183" s="166">
        <v>0</v>
      </c>
      <c r="KHR183" s="166">
        <v>0</v>
      </c>
      <c r="KHS183" s="166">
        <v>0</v>
      </c>
      <c r="KHT183" s="166">
        <v>0</v>
      </c>
      <c r="KHU183" s="166">
        <v>0</v>
      </c>
      <c r="KHV183" s="166">
        <v>0</v>
      </c>
      <c r="KHW183" s="166">
        <v>0</v>
      </c>
      <c r="KHX183" s="166">
        <v>0</v>
      </c>
      <c r="KHY183" s="166">
        <v>0</v>
      </c>
      <c r="KHZ183" s="166">
        <v>0</v>
      </c>
      <c r="KIA183" s="166">
        <v>0</v>
      </c>
      <c r="KIB183" s="166">
        <v>0</v>
      </c>
      <c r="KIC183" s="166">
        <v>0</v>
      </c>
      <c r="KID183" s="166">
        <v>0</v>
      </c>
      <c r="KIE183" s="166">
        <v>0</v>
      </c>
      <c r="KIF183" s="166">
        <v>0</v>
      </c>
      <c r="KIG183" s="166">
        <v>0</v>
      </c>
      <c r="KIH183" s="166">
        <v>0</v>
      </c>
      <c r="KII183" s="166">
        <v>0</v>
      </c>
      <c r="KIJ183" s="166">
        <v>0</v>
      </c>
      <c r="KIK183" s="166">
        <v>0</v>
      </c>
      <c r="KIL183" s="166">
        <v>0</v>
      </c>
      <c r="KIM183" s="166">
        <v>0</v>
      </c>
      <c r="KIN183" s="166">
        <v>0</v>
      </c>
      <c r="KIO183" s="166">
        <v>0</v>
      </c>
      <c r="KIP183" s="166">
        <v>0</v>
      </c>
      <c r="KIQ183" s="166">
        <v>0</v>
      </c>
      <c r="KIR183" s="166">
        <v>0</v>
      </c>
      <c r="KIS183" s="166">
        <v>0</v>
      </c>
      <c r="KIT183" s="166">
        <v>0</v>
      </c>
      <c r="KIU183" s="166">
        <v>0</v>
      </c>
      <c r="KIV183" s="166">
        <v>0</v>
      </c>
      <c r="KIW183" s="166">
        <v>0</v>
      </c>
      <c r="KIX183" s="166">
        <v>0</v>
      </c>
      <c r="KIY183" s="166">
        <v>0</v>
      </c>
      <c r="KIZ183" s="166">
        <v>0</v>
      </c>
      <c r="KJA183" s="166">
        <v>0</v>
      </c>
      <c r="KJB183" s="166">
        <v>0</v>
      </c>
      <c r="KJC183" s="166">
        <v>0</v>
      </c>
      <c r="KJD183" s="166">
        <v>0</v>
      </c>
      <c r="KJE183" s="166">
        <v>0</v>
      </c>
      <c r="KJF183" s="166">
        <v>0</v>
      </c>
      <c r="KJG183" s="166">
        <v>0</v>
      </c>
      <c r="KJH183" s="166">
        <v>0</v>
      </c>
      <c r="KJI183" s="166">
        <v>0</v>
      </c>
      <c r="KJJ183" s="166">
        <v>0</v>
      </c>
      <c r="KJK183" s="166">
        <v>0</v>
      </c>
      <c r="KJL183" s="166">
        <v>0</v>
      </c>
      <c r="KJM183" s="166">
        <v>0</v>
      </c>
      <c r="KJN183" s="166">
        <v>0</v>
      </c>
      <c r="KJO183" s="166">
        <v>0</v>
      </c>
      <c r="KJP183" s="166">
        <v>0</v>
      </c>
      <c r="KJQ183" s="166">
        <v>0</v>
      </c>
      <c r="KJR183" s="166">
        <v>0</v>
      </c>
      <c r="KJS183" s="166">
        <v>0</v>
      </c>
      <c r="KJT183" s="166">
        <v>0</v>
      </c>
      <c r="KJU183" s="166">
        <v>0</v>
      </c>
      <c r="KJV183" s="166">
        <v>0</v>
      </c>
      <c r="KJW183" s="166">
        <v>0</v>
      </c>
      <c r="KJX183" s="166">
        <v>0</v>
      </c>
      <c r="KJY183" s="166">
        <v>0</v>
      </c>
      <c r="KJZ183" s="166">
        <v>0</v>
      </c>
      <c r="KKA183" s="166">
        <v>0</v>
      </c>
      <c r="KKB183" s="166">
        <v>0</v>
      </c>
      <c r="KKC183" s="166">
        <v>0</v>
      </c>
      <c r="KKD183" s="166">
        <v>0</v>
      </c>
      <c r="KKE183" s="166">
        <v>0</v>
      </c>
      <c r="KKF183" s="166">
        <v>0</v>
      </c>
      <c r="KKG183" s="166">
        <v>0</v>
      </c>
      <c r="KKH183" s="166">
        <v>0</v>
      </c>
      <c r="KKI183" s="166">
        <v>0</v>
      </c>
      <c r="KKJ183" s="166">
        <v>0</v>
      </c>
      <c r="KKK183" s="166">
        <v>0</v>
      </c>
      <c r="KKL183" s="166">
        <v>0</v>
      </c>
      <c r="KKM183" s="166">
        <v>0</v>
      </c>
      <c r="KKN183" s="166">
        <v>0</v>
      </c>
      <c r="KKO183" s="166">
        <v>0</v>
      </c>
      <c r="KKP183" s="166">
        <v>0</v>
      </c>
      <c r="KKQ183" s="166">
        <v>0</v>
      </c>
      <c r="KKR183" s="166">
        <v>0</v>
      </c>
      <c r="KKS183" s="166">
        <v>0</v>
      </c>
      <c r="KKT183" s="166">
        <v>0</v>
      </c>
      <c r="KKU183" s="166">
        <v>0</v>
      </c>
      <c r="KKV183" s="166">
        <v>0</v>
      </c>
      <c r="KKW183" s="166">
        <v>0</v>
      </c>
      <c r="KKX183" s="166">
        <v>0</v>
      </c>
      <c r="KKY183" s="166">
        <v>0</v>
      </c>
      <c r="KKZ183" s="166">
        <v>0</v>
      </c>
      <c r="KLA183" s="166">
        <v>0</v>
      </c>
      <c r="KLB183" s="166">
        <v>0</v>
      </c>
      <c r="KLC183" s="166">
        <v>0</v>
      </c>
      <c r="KLD183" s="166">
        <v>0</v>
      </c>
      <c r="KLE183" s="166">
        <v>0</v>
      </c>
      <c r="KLF183" s="166">
        <v>0</v>
      </c>
      <c r="KLG183" s="166">
        <v>0</v>
      </c>
      <c r="KLH183" s="166">
        <v>0</v>
      </c>
      <c r="KLI183" s="166">
        <v>0</v>
      </c>
      <c r="KLJ183" s="166">
        <v>0</v>
      </c>
      <c r="KLK183" s="166">
        <v>0</v>
      </c>
      <c r="KLL183" s="166">
        <v>0</v>
      </c>
      <c r="KLM183" s="166">
        <v>0</v>
      </c>
      <c r="KLN183" s="166">
        <v>0</v>
      </c>
      <c r="KLO183" s="166">
        <v>0</v>
      </c>
      <c r="KLP183" s="166">
        <v>0</v>
      </c>
      <c r="KLQ183" s="166">
        <v>0</v>
      </c>
      <c r="KLR183" s="166">
        <v>0</v>
      </c>
      <c r="KLS183" s="166">
        <v>0</v>
      </c>
      <c r="KLT183" s="166">
        <v>0</v>
      </c>
      <c r="KLU183" s="166">
        <v>0</v>
      </c>
      <c r="KLV183" s="166">
        <v>0</v>
      </c>
      <c r="KLW183" s="166">
        <v>0</v>
      </c>
      <c r="KLX183" s="166">
        <v>0</v>
      </c>
      <c r="KLY183" s="166">
        <v>0</v>
      </c>
      <c r="KLZ183" s="166">
        <v>0</v>
      </c>
      <c r="KMA183" s="166">
        <v>0</v>
      </c>
      <c r="KMB183" s="166">
        <v>0</v>
      </c>
      <c r="KMC183" s="166">
        <v>0</v>
      </c>
      <c r="KMD183" s="166">
        <v>0</v>
      </c>
      <c r="KME183" s="166">
        <v>0</v>
      </c>
      <c r="KMF183" s="166">
        <v>0</v>
      </c>
      <c r="KMG183" s="166">
        <v>0</v>
      </c>
      <c r="KMH183" s="166">
        <v>0</v>
      </c>
      <c r="KMI183" s="166">
        <v>0</v>
      </c>
      <c r="KMJ183" s="166">
        <v>0</v>
      </c>
      <c r="KMK183" s="166">
        <v>0</v>
      </c>
      <c r="KML183" s="166">
        <v>0</v>
      </c>
      <c r="KMM183" s="166">
        <v>0</v>
      </c>
      <c r="KMN183" s="166">
        <v>0</v>
      </c>
      <c r="KMO183" s="166">
        <v>0</v>
      </c>
      <c r="KMP183" s="166">
        <v>0</v>
      </c>
      <c r="KMQ183" s="166">
        <v>0</v>
      </c>
      <c r="KMR183" s="166">
        <v>0</v>
      </c>
      <c r="KMS183" s="166">
        <v>0</v>
      </c>
      <c r="KMT183" s="166">
        <v>0</v>
      </c>
      <c r="KMU183" s="166">
        <v>0</v>
      </c>
      <c r="KMV183" s="166">
        <v>0</v>
      </c>
      <c r="KMW183" s="166">
        <v>0</v>
      </c>
      <c r="KMX183" s="166">
        <v>0</v>
      </c>
      <c r="KMY183" s="166">
        <v>0</v>
      </c>
      <c r="KMZ183" s="166">
        <v>0</v>
      </c>
      <c r="KNA183" s="166">
        <v>0</v>
      </c>
      <c r="KNB183" s="166">
        <v>0</v>
      </c>
      <c r="KNC183" s="166">
        <v>0</v>
      </c>
      <c r="KND183" s="166">
        <v>0</v>
      </c>
      <c r="KNE183" s="166">
        <v>0</v>
      </c>
      <c r="KNF183" s="166">
        <v>0</v>
      </c>
      <c r="KNG183" s="166">
        <v>0</v>
      </c>
      <c r="KNH183" s="166">
        <v>0</v>
      </c>
      <c r="KNI183" s="166">
        <v>0</v>
      </c>
      <c r="KNJ183" s="166">
        <v>0</v>
      </c>
      <c r="KNK183" s="166">
        <v>0</v>
      </c>
      <c r="KNL183" s="166">
        <v>0</v>
      </c>
      <c r="KNM183" s="166">
        <v>0</v>
      </c>
      <c r="KNN183" s="166">
        <v>0</v>
      </c>
      <c r="KNO183" s="166">
        <v>0</v>
      </c>
      <c r="KNP183" s="166">
        <v>0</v>
      </c>
      <c r="KNQ183" s="166">
        <v>0</v>
      </c>
      <c r="KNR183" s="166">
        <v>0</v>
      </c>
      <c r="KNS183" s="166">
        <v>0</v>
      </c>
      <c r="KNT183" s="166">
        <v>0</v>
      </c>
      <c r="KNU183" s="166">
        <v>0</v>
      </c>
      <c r="KNV183" s="166">
        <v>0</v>
      </c>
      <c r="KNW183" s="166">
        <v>0</v>
      </c>
      <c r="KNX183" s="166">
        <v>0</v>
      </c>
      <c r="KNY183" s="166">
        <v>0</v>
      </c>
      <c r="KNZ183" s="166">
        <v>0</v>
      </c>
      <c r="KOA183" s="166">
        <v>0</v>
      </c>
      <c r="KOB183" s="166">
        <v>0</v>
      </c>
      <c r="KOC183" s="166">
        <v>0</v>
      </c>
      <c r="KOD183" s="166">
        <v>0</v>
      </c>
      <c r="KOE183" s="166">
        <v>0</v>
      </c>
      <c r="KOF183" s="166">
        <v>0</v>
      </c>
      <c r="KOG183" s="166">
        <v>0</v>
      </c>
      <c r="KOH183" s="166">
        <v>0</v>
      </c>
      <c r="KOI183" s="166">
        <v>0</v>
      </c>
      <c r="KOJ183" s="166">
        <v>0</v>
      </c>
      <c r="KOK183" s="166">
        <v>0</v>
      </c>
      <c r="KOL183" s="166">
        <v>0</v>
      </c>
      <c r="KOM183" s="166">
        <v>0</v>
      </c>
      <c r="KON183" s="166">
        <v>0</v>
      </c>
      <c r="KOO183" s="166">
        <v>0</v>
      </c>
      <c r="KOP183" s="166">
        <v>0</v>
      </c>
      <c r="KOQ183" s="166">
        <v>0</v>
      </c>
      <c r="KOR183" s="166">
        <v>0</v>
      </c>
      <c r="KOS183" s="166">
        <v>0</v>
      </c>
      <c r="KOT183" s="166">
        <v>0</v>
      </c>
      <c r="KOU183" s="166">
        <v>0</v>
      </c>
      <c r="KOV183" s="166">
        <v>0</v>
      </c>
      <c r="KOW183" s="166">
        <v>0</v>
      </c>
      <c r="KOX183" s="166">
        <v>0</v>
      </c>
      <c r="KOY183" s="166">
        <v>0</v>
      </c>
      <c r="KOZ183" s="166">
        <v>0</v>
      </c>
      <c r="KPA183" s="166">
        <v>0</v>
      </c>
      <c r="KPB183" s="166">
        <v>0</v>
      </c>
      <c r="KPC183" s="166">
        <v>0</v>
      </c>
      <c r="KPD183" s="166">
        <v>0</v>
      </c>
      <c r="KPE183" s="166">
        <v>0</v>
      </c>
      <c r="KPF183" s="166">
        <v>0</v>
      </c>
      <c r="KPG183" s="166">
        <v>0</v>
      </c>
      <c r="KPH183" s="166">
        <v>0</v>
      </c>
      <c r="KPI183" s="166">
        <v>0</v>
      </c>
      <c r="KPJ183" s="166">
        <v>0</v>
      </c>
      <c r="KPK183" s="166">
        <v>0</v>
      </c>
      <c r="KPL183" s="166">
        <v>0</v>
      </c>
      <c r="KPM183" s="166">
        <v>0</v>
      </c>
      <c r="KPN183" s="166">
        <v>0</v>
      </c>
      <c r="KPO183" s="166">
        <v>0</v>
      </c>
      <c r="KPP183" s="166">
        <v>0</v>
      </c>
      <c r="KPQ183" s="166">
        <v>0</v>
      </c>
      <c r="KPR183" s="166">
        <v>0</v>
      </c>
      <c r="KPS183" s="166">
        <v>0</v>
      </c>
      <c r="KPT183" s="166">
        <v>0</v>
      </c>
      <c r="KPU183" s="166">
        <v>0</v>
      </c>
      <c r="KPV183" s="166">
        <v>0</v>
      </c>
      <c r="KPW183" s="166">
        <v>0</v>
      </c>
      <c r="KPX183" s="166">
        <v>0</v>
      </c>
      <c r="KPY183" s="166">
        <v>0</v>
      </c>
      <c r="KPZ183" s="166">
        <v>0</v>
      </c>
      <c r="KQA183" s="166">
        <v>0</v>
      </c>
      <c r="KQB183" s="166">
        <v>0</v>
      </c>
      <c r="KQC183" s="166">
        <v>0</v>
      </c>
      <c r="KQD183" s="166">
        <v>0</v>
      </c>
      <c r="KQE183" s="166">
        <v>0</v>
      </c>
      <c r="KQF183" s="166">
        <v>0</v>
      </c>
      <c r="KQG183" s="166">
        <v>0</v>
      </c>
      <c r="KQH183" s="166">
        <v>0</v>
      </c>
      <c r="KQI183" s="166">
        <v>0</v>
      </c>
      <c r="KQJ183" s="166">
        <v>0</v>
      </c>
      <c r="KQK183" s="166">
        <v>0</v>
      </c>
      <c r="KQL183" s="166">
        <v>0</v>
      </c>
      <c r="KQM183" s="166">
        <v>0</v>
      </c>
      <c r="KQN183" s="166">
        <v>0</v>
      </c>
      <c r="KQO183" s="166">
        <v>0</v>
      </c>
      <c r="KQP183" s="166">
        <v>0</v>
      </c>
      <c r="KQQ183" s="166">
        <v>0</v>
      </c>
      <c r="KQR183" s="166">
        <v>0</v>
      </c>
      <c r="KQS183" s="166">
        <v>0</v>
      </c>
      <c r="KQT183" s="166">
        <v>0</v>
      </c>
      <c r="KQU183" s="166">
        <v>0</v>
      </c>
      <c r="KQV183" s="166">
        <v>0</v>
      </c>
      <c r="KQW183" s="166">
        <v>0</v>
      </c>
      <c r="KQX183" s="166">
        <v>0</v>
      </c>
      <c r="KQY183" s="166">
        <v>0</v>
      </c>
      <c r="KQZ183" s="166">
        <v>0</v>
      </c>
      <c r="KRA183" s="166">
        <v>0</v>
      </c>
      <c r="KRB183" s="166">
        <v>0</v>
      </c>
      <c r="KRC183" s="166">
        <v>0</v>
      </c>
      <c r="KRD183" s="166">
        <v>0</v>
      </c>
      <c r="KRE183" s="166">
        <v>0</v>
      </c>
      <c r="KRF183" s="166">
        <v>0</v>
      </c>
      <c r="KRG183" s="166">
        <v>0</v>
      </c>
      <c r="KRH183" s="166">
        <v>0</v>
      </c>
      <c r="KRI183" s="166">
        <v>0</v>
      </c>
      <c r="KRJ183" s="166">
        <v>0</v>
      </c>
      <c r="KRK183" s="166">
        <v>0</v>
      </c>
      <c r="KRL183" s="166">
        <v>0</v>
      </c>
      <c r="KRM183" s="166">
        <v>0</v>
      </c>
      <c r="KRN183" s="166">
        <v>0</v>
      </c>
      <c r="KRO183" s="166">
        <v>0</v>
      </c>
      <c r="KRP183" s="166">
        <v>0</v>
      </c>
      <c r="KRQ183" s="166">
        <v>0</v>
      </c>
      <c r="KRR183" s="166">
        <v>0</v>
      </c>
      <c r="KRS183" s="166">
        <v>0</v>
      </c>
      <c r="KRT183" s="166">
        <v>0</v>
      </c>
      <c r="KRU183" s="166">
        <v>0</v>
      </c>
      <c r="KRV183" s="166">
        <v>0</v>
      </c>
      <c r="KRW183" s="166">
        <v>0</v>
      </c>
      <c r="KRX183" s="166">
        <v>0</v>
      </c>
      <c r="KRY183" s="166">
        <v>0</v>
      </c>
      <c r="KRZ183" s="166">
        <v>0</v>
      </c>
      <c r="KSA183" s="166">
        <v>0</v>
      </c>
      <c r="KSB183" s="166">
        <v>0</v>
      </c>
      <c r="KSC183" s="166">
        <v>0</v>
      </c>
      <c r="KSD183" s="166">
        <v>0</v>
      </c>
      <c r="KSE183" s="166">
        <v>0</v>
      </c>
      <c r="KSF183" s="166">
        <v>0</v>
      </c>
      <c r="KSG183" s="166">
        <v>0</v>
      </c>
      <c r="KSH183" s="166">
        <v>0</v>
      </c>
      <c r="KSI183" s="166">
        <v>0</v>
      </c>
      <c r="KSJ183" s="166">
        <v>0</v>
      </c>
      <c r="KSK183" s="166">
        <v>0</v>
      </c>
      <c r="KSL183" s="166">
        <v>0</v>
      </c>
      <c r="KSM183" s="166">
        <v>0</v>
      </c>
      <c r="KSN183" s="166">
        <v>0</v>
      </c>
      <c r="KSO183" s="166">
        <v>0</v>
      </c>
      <c r="KSP183" s="166">
        <v>0</v>
      </c>
      <c r="KSQ183" s="166">
        <v>0</v>
      </c>
      <c r="KSR183" s="166">
        <v>0</v>
      </c>
      <c r="KSS183" s="166">
        <v>0</v>
      </c>
      <c r="KST183" s="166">
        <v>0</v>
      </c>
      <c r="KSU183" s="166">
        <v>0</v>
      </c>
      <c r="KSV183" s="166">
        <v>0</v>
      </c>
      <c r="KSW183" s="166">
        <v>0</v>
      </c>
      <c r="KSX183" s="166">
        <v>0</v>
      </c>
      <c r="KSY183" s="166">
        <v>0</v>
      </c>
      <c r="KSZ183" s="166">
        <v>0</v>
      </c>
      <c r="KTA183" s="166">
        <v>0</v>
      </c>
      <c r="KTB183" s="166">
        <v>0</v>
      </c>
      <c r="KTC183" s="166">
        <v>0</v>
      </c>
      <c r="KTD183" s="166">
        <v>0</v>
      </c>
      <c r="KTE183" s="166">
        <v>0</v>
      </c>
      <c r="KTF183" s="166">
        <v>0</v>
      </c>
      <c r="KTG183" s="166">
        <v>0</v>
      </c>
      <c r="KTH183" s="166">
        <v>0</v>
      </c>
      <c r="KTI183" s="166">
        <v>0</v>
      </c>
      <c r="KTJ183" s="166">
        <v>0</v>
      </c>
      <c r="KTK183" s="166">
        <v>0</v>
      </c>
      <c r="KTL183" s="166">
        <v>0</v>
      </c>
      <c r="KTM183" s="166">
        <v>0</v>
      </c>
      <c r="KTN183" s="166">
        <v>0</v>
      </c>
      <c r="KTO183" s="166">
        <v>0</v>
      </c>
      <c r="KTP183" s="166">
        <v>0</v>
      </c>
      <c r="KTQ183" s="166">
        <v>0</v>
      </c>
      <c r="KTR183" s="166">
        <v>0</v>
      </c>
      <c r="KTS183" s="166">
        <v>0</v>
      </c>
      <c r="KTT183" s="166">
        <v>0</v>
      </c>
      <c r="KTU183" s="166">
        <v>0</v>
      </c>
      <c r="KTV183" s="166">
        <v>0</v>
      </c>
      <c r="KTW183" s="166">
        <v>0</v>
      </c>
      <c r="KTX183" s="166">
        <v>0</v>
      </c>
      <c r="KTY183" s="166">
        <v>0</v>
      </c>
      <c r="KTZ183" s="166">
        <v>0</v>
      </c>
      <c r="KUA183" s="166">
        <v>0</v>
      </c>
      <c r="KUB183" s="166">
        <v>0</v>
      </c>
      <c r="KUC183" s="166">
        <v>0</v>
      </c>
      <c r="KUD183" s="166">
        <v>0</v>
      </c>
      <c r="KUE183" s="166">
        <v>0</v>
      </c>
      <c r="KUF183" s="166">
        <v>0</v>
      </c>
      <c r="KUG183" s="166">
        <v>0</v>
      </c>
      <c r="KUH183" s="166">
        <v>0</v>
      </c>
      <c r="KUI183" s="166">
        <v>0</v>
      </c>
      <c r="KUJ183" s="166">
        <v>0</v>
      </c>
      <c r="KUK183" s="166">
        <v>0</v>
      </c>
      <c r="KUL183" s="166">
        <v>0</v>
      </c>
      <c r="KUM183" s="166">
        <v>0</v>
      </c>
      <c r="KUN183" s="166">
        <v>0</v>
      </c>
      <c r="KUO183" s="166">
        <v>0</v>
      </c>
      <c r="KUP183" s="166">
        <v>0</v>
      </c>
      <c r="KUQ183" s="166">
        <v>0</v>
      </c>
      <c r="KUR183" s="166">
        <v>0</v>
      </c>
      <c r="KUS183" s="166">
        <v>0</v>
      </c>
      <c r="KUT183" s="166">
        <v>0</v>
      </c>
      <c r="KUU183" s="166">
        <v>0</v>
      </c>
      <c r="KUV183" s="166">
        <v>0</v>
      </c>
      <c r="KUW183" s="166">
        <v>0</v>
      </c>
      <c r="KUX183" s="166">
        <v>0</v>
      </c>
      <c r="KUY183" s="166">
        <v>0</v>
      </c>
      <c r="KUZ183" s="166">
        <v>0</v>
      </c>
      <c r="KVA183" s="166">
        <v>0</v>
      </c>
      <c r="KVB183" s="166">
        <v>0</v>
      </c>
      <c r="KVC183" s="166">
        <v>0</v>
      </c>
      <c r="KVD183" s="166">
        <v>0</v>
      </c>
      <c r="KVE183" s="166">
        <v>0</v>
      </c>
      <c r="KVF183" s="166">
        <v>0</v>
      </c>
      <c r="KVG183" s="166">
        <v>0</v>
      </c>
      <c r="KVH183" s="166">
        <v>0</v>
      </c>
      <c r="KVI183" s="166">
        <v>0</v>
      </c>
      <c r="KVJ183" s="166">
        <v>0</v>
      </c>
      <c r="KVK183" s="166">
        <v>0</v>
      </c>
      <c r="KVL183" s="166">
        <v>0</v>
      </c>
      <c r="KVM183" s="166">
        <v>0</v>
      </c>
      <c r="KVN183" s="166">
        <v>0</v>
      </c>
      <c r="KVO183" s="166">
        <v>0</v>
      </c>
      <c r="KVP183" s="166">
        <v>0</v>
      </c>
      <c r="KVQ183" s="166">
        <v>0</v>
      </c>
      <c r="KVR183" s="166">
        <v>0</v>
      </c>
      <c r="KVS183" s="166">
        <v>0</v>
      </c>
      <c r="KVT183" s="166">
        <v>0</v>
      </c>
      <c r="KVU183" s="166">
        <v>0</v>
      </c>
      <c r="KVV183" s="166">
        <v>0</v>
      </c>
      <c r="KVW183" s="166">
        <v>0</v>
      </c>
      <c r="KVX183" s="166">
        <v>0</v>
      </c>
      <c r="KVY183" s="166">
        <v>0</v>
      </c>
      <c r="KVZ183" s="166">
        <v>0</v>
      </c>
      <c r="KWA183" s="166">
        <v>0</v>
      </c>
      <c r="KWB183" s="166">
        <v>0</v>
      </c>
      <c r="KWC183" s="166">
        <v>0</v>
      </c>
      <c r="KWD183" s="166">
        <v>0</v>
      </c>
      <c r="KWE183" s="166">
        <v>0</v>
      </c>
      <c r="KWF183" s="166">
        <v>0</v>
      </c>
      <c r="KWG183" s="166">
        <v>0</v>
      </c>
      <c r="KWH183" s="166">
        <v>0</v>
      </c>
      <c r="KWI183" s="166">
        <v>0</v>
      </c>
      <c r="KWJ183" s="166">
        <v>0</v>
      </c>
      <c r="KWK183" s="166">
        <v>0</v>
      </c>
      <c r="KWL183" s="166">
        <v>0</v>
      </c>
      <c r="KWM183" s="166">
        <v>0</v>
      </c>
      <c r="KWN183" s="166">
        <v>0</v>
      </c>
      <c r="KWO183" s="166">
        <v>0</v>
      </c>
      <c r="KWP183" s="166">
        <v>0</v>
      </c>
      <c r="KWQ183" s="166">
        <v>0</v>
      </c>
      <c r="KWR183" s="166">
        <v>0</v>
      </c>
      <c r="KWS183" s="166">
        <v>0</v>
      </c>
      <c r="KWT183" s="166">
        <v>0</v>
      </c>
      <c r="KWU183" s="166">
        <v>0</v>
      </c>
      <c r="KWV183" s="166">
        <v>0</v>
      </c>
      <c r="KWW183" s="166">
        <v>0</v>
      </c>
      <c r="KWX183" s="166">
        <v>0</v>
      </c>
      <c r="KWY183" s="166">
        <v>0</v>
      </c>
      <c r="KWZ183" s="166">
        <v>0</v>
      </c>
      <c r="KXA183" s="166">
        <v>0</v>
      </c>
      <c r="KXB183" s="166">
        <v>0</v>
      </c>
      <c r="KXC183" s="166">
        <v>0</v>
      </c>
      <c r="KXD183" s="166">
        <v>0</v>
      </c>
      <c r="KXE183" s="166">
        <v>0</v>
      </c>
      <c r="KXF183" s="166">
        <v>0</v>
      </c>
      <c r="KXG183" s="166">
        <v>0</v>
      </c>
      <c r="KXH183" s="166">
        <v>0</v>
      </c>
      <c r="KXI183" s="166">
        <v>0</v>
      </c>
      <c r="KXJ183" s="166">
        <v>0</v>
      </c>
      <c r="KXK183" s="166">
        <v>0</v>
      </c>
      <c r="KXL183" s="166">
        <v>0</v>
      </c>
      <c r="KXM183" s="166">
        <v>0</v>
      </c>
      <c r="KXN183" s="166">
        <v>0</v>
      </c>
      <c r="KXO183" s="166">
        <v>0</v>
      </c>
      <c r="KXP183" s="166">
        <v>0</v>
      </c>
      <c r="KXQ183" s="166">
        <v>0</v>
      </c>
      <c r="KXR183" s="166">
        <v>0</v>
      </c>
      <c r="KXS183" s="166">
        <v>0</v>
      </c>
      <c r="KXT183" s="166">
        <v>0</v>
      </c>
      <c r="KXU183" s="166">
        <v>0</v>
      </c>
      <c r="KXV183" s="166">
        <v>0</v>
      </c>
      <c r="KXW183" s="166">
        <v>0</v>
      </c>
      <c r="KXX183" s="166">
        <v>0</v>
      </c>
      <c r="KXY183" s="166">
        <v>0</v>
      </c>
      <c r="KXZ183" s="166">
        <v>0</v>
      </c>
      <c r="KYA183" s="166">
        <v>0</v>
      </c>
      <c r="KYB183" s="166">
        <v>0</v>
      </c>
      <c r="KYC183" s="166">
        <v>0</v>
      </c>
      <c r="KYD183" s="166">
        <v>0</v>
      </c>
      <c r="KYE183" s="166">
        <v>0</v>
      </c>
      <c r="KYF183" s="166">
        <v>0</v>
      </c>
      <c r="KYG183" s="166">
        <v>0</v>
      </c>
      <c r="KYH183" s="166">
        <v>0</v>
      </c>
      <c r="KYI183" s="166">
        <v>0</v>
      </c>
      <c r="KYJ183" s="166">
        <v>0</v>
      </c>
      <c r="KYK183" s="166">
        <v>0</v>
      </c>
      <c r="KYL183" s="166">
        <v>0</v>
      </c>
      <c r="KYM183" s="166">
        <v>0</v>
      </c>
      <c r="KYN183" s="166">
        <v>0</v>
      </c>
      <c r="KYO183" s="166">
        <v>0</v>
      </c>
      <c r="KYP183" s="166">
        <v>0</v>
      </c>
      <c r="KYQ183" s="166">
        <v>0</v>
      </c>
      <c r="KYR183" s="166">
        <v>0</v>
      </c>
      <c r="KYS183" s="166">
        <v>0</v>
      </c>
      <c r="KYT183" s="166">
        <v>0</v>
      </c>
      <c r="KYU183" s="166">
        <v>0</v>
      </c>
      <c r="KYV183" s="166">
        <v>0</v>
      </c>
      <c r="KYW183" s="166">
        <v>0</v>
      </c>
      <c r="KYX183" s="166">
        <v>0</v>
      </c>
      <c r="KYY183" s="166">
        <v>0</v>
      </c>
      <c r="KYZ183" s="166">
        <v>0</v>
      </c>
      <c r="KZA183" s="166">
        <v>0</v>
      </c>
      <c r="KZB183" s="166">
        <v>0</v>
      </c>
      <c r="KZC183" s="166">
        <v>0</v>
      </c>
      <c r="KZD183" s="166">
        <v>0</v>
      </c>
      <c r="KZE183" s="166">
        <v>0</v>
      </c>
      <c r="KZF183" s="166">
        <v>0</v>
      </c>
      <c r="KZG183" s="166">
        <v>0</v>
      </c>
      <c r="KZH183" s="166">
        <v>0</v>
      </c>
      <c r="KZI183" s="166">
        <v>0</v>
      </c>
      <c r="KZJ183" s="166">
        <v>0</v>
      </c>
      <c r="KZK183" s="166">
        <v>0</v>
      </c>
      <c r="KZL183" s="166">
        <v>0</v>
      </c>
      <c r="KZM183" s="166">
        <v>0</v>
      </c>
      <c r="KZN183" s="166">
        <v>0</v>
      </c>
      <c r="KZO183" s="166">
        <v>0</v>
      </c>
      <c r="KZP183" s="166">
        <v>0</v>
      </c>
      <c r="KZQ183" s="166">
        <v>0</v>
      </c>
      <c r="KZR183" s="166">
        <v>0</v>
      </c>
      <c r="KZS183" s="166">
        <v>0</v>
      </c>
      <c r="KZT183" s="166">
        <v>0</v>
      </c>
      <c r="KZU183" s="166">
        <v>0</v>
      </c>
      <c r="KZV183" s="166">
        <v>0</v>
      </c>
      <c r="KZW183" s="166">
        <v>0</v>
      </c>
      <c r="KZX183" s="166">
        <v>0</v>
      </c>
      <c r="KZY183" s="166">
        <v>0</v>
      </c>
      <c r="KZZ183" s="166">
        <v>0</v>
      </c>
      <c r="LAA183" s="166">
        <v>0</v>
      </c>
      <c r="LAB183" s="166">
        <v>0</v>
      </c>
      <c r="LAC183" s="166">
        <v>0</v>
      </c>
      <c r="LAD183" s="166">
        <v>0</v>
      </c>
      <c r="LAE183" s="166">
        <v>0</v>
      </c>
      <c r="LAF183" s="166">
        <v>0</v>
      </c>
      <c r="LAG183" s="166">
        <v>0</v>
      </c>
      <c r="LAH183" s="166">
        <v>0</v>
      </c>
      <c r="LAI183" s="166">
        <v>0</v>
      </c>
      <c r="LAJ183" s="166">
        <v>0</v>
      </c>
      <c r="LAK183" s="166">
        <v>0</v>
      </c>
      <c r="LAL183" s="166">
        <v>0</v>
      </c>
      <c r="LAM183" s="166">
        <v>0</v>
      </c>
      <c r="LAN183" s="166">
        <v>0</v>
      </c>
      <c r="LAO183" s="166">
        <v>0</v>
      </c>
      <c r="LAP183" s="166">
        <v>0</v>
      </c>
      <c r="LAQ183" s="166">
        <v>0</v>
      </c>
      <c r="LAR183" s="166">
        <v>0</v>
      </c>
      <c r="LAS183" s="166">
        <v>0</v>
      </c>
      <c r="LAT183" s="166">
        <v>0</v>
      </c>
      <c r="LAU183" s="166">
        <v>0</v>
      </c>
      <c r="LAV183" s="166">
        <v>0</v>
      </c>
      <c r="LAW183" s="166">
        <v>0</v>
      </c>
      <c r="LAX183" s="166">
        <v>0</v>
      </c>
      <c r="LAY183" s="166">
        <v>0</v>
      </c>
      <c r="LAZ183" s="166">
        <v>0</v>
      </c>
      <c r="LBA183" s="166">
        <v>0</v>
      </c>
      <c r="LBB183" s="166">
        <v>0</v>
      </c>
      <c r="LBC183" s="166">
        <v>0</v>
      </c>
      <c r="LBD183" s="166">
        <v>0</v>
      </c>
      <c r="LBE183" s="166">
        <v>0</v>
      </c>
      <c r="LBF183" s="166">
        <v>0</v>
      </c>
      <c r="LBG183" s="166">
        <v>0</v>
      </c>
      <c r="LBH183" s="166">
        <v>0</v>
      </c>
      <c r="LBI183" s="166">
        <v>0</v>
      </c>
      <c r="LBJ183" s="166">
        <v>0</v>
      </c>
      <c r="LBK183" s="166">
        <v>0</v>
      </c>
      <c r="LBL183" s="166">
        <v>0</v>
      </c>
      <c r="LBM183" s="166">
        <v>0</v>
      </c>
      <c r="LBN183" s="166">
        <v>0</v>
      </c>
      <c r="LBO183" s="166">
        <v>0</v>
      </c>
      <c r="LBP183" s="166">
        <v>0</v>
      </c>
      <c r="LBQ183" s="166">
        <v>0</v>
      </c>
      <c r="LBR183" s="166">
        <v>0</v>
      </c>
      <c r="LBS183" s="166">
        <v>0</v>
      </c>
      <c r="LBT183" s="166">
        <v>0</v>
      </c>
      <c r="LBU183" s="166">
        <v>0</v>
      </c>
      <c r="LBV183" s="166">
        <v>0</v>
      </c>
      <c r="LBW183" s="166">
        <v>0</v>
      </c>
      <c r="LBX183" s="166">
        <v>0</v>
      </c>
      <c r="LBY183" s="166">
        <v>0</v>
      </c>
      <c r="LBZ183" s="166">
        <v>0</v>
      </c>
      <c r="LCA183" s="166">
        <v>0</v>
      </c>
      <c r="LCB183" s="166">
        <v>0</v>
      </c>
      <c r="LCC183" s="166">
        <v>0</v>
      </c>
      <c r="LCD183" s="166">
        <v>0</v>
      </c>
      <c r="LCE183" s="166">
        <v>0</v>
      </c>
      <c r="LCF183" s="166">
        <v>0</v>
      </c>
      <c r="LCG183" s="166">
        <v>0</v>
      </c>
      <c r="LCH183" s="166">
        <v>0</v>
      </c>
      <c r="LCI183" s="166">
        <v>0</v>
      </c>
      <c r="LCJ183" s="166">
        <v>0</v>
      </c>
      <c r="LCK183" s="166">
        <v>0</v>
      </c>
      <c r="LCL183" s="166">
        <v>0</v>
      </c>
      <c r="LCM183" s="166">
        <v>0</v>
      </c>
      <c r="LCN183" s="166">
        <v>0</v>
      </c>
      <c r="LCO183" s="166">
        <v>0</v>
      </c>
      <c r="LCP183" s="166">
        <v>0</v>
      </c>
      <c r="LCQ183" s="166">
        <v>0</v>
      </c>
      <c r="LCR183" s="166">
        <v>0</v>
      </c>
      <c r="LCS183" s="166">
        <v>0</v>
      </c>
      <c r="LCT183" s="166">
        <v>0</v>
      </c>
      <c r="LCU183" s="166">
        <v>0</v>
      </c>
      <c r="LCV183" s="166">
        <v>0</v>
      </c>
      <c r="LCW183" s="166">
        <v>0</v>
      </c>
      <c r="LCX183" s="166">
        <v>0</v>
      </c>
      <c r="LCY183" s="166">
        <v>0</v>
      </c>
      <c r="LCZ183" s="166">
        <v>0</v>
      </c>
      <c r="LDA183" s="166">
        <v>0</v>
      </c>
      <c r="LDB183" s="166">
        <v>0</v>
      </c>
      <c r="LDC183" s="166">
        <v>0</v>
      </c>
      <c r="LDD183" s="166">
        <v>0</v>
      </c>
      <c r="LDE183" s="166">
        <v>0</v>
      </c>
      <c r="LDF183" s="166">
        <v>0</v>
      </c>
      <c r="LDG183" s="166">
        <v>0</v>
      </c>
      <c r="LDH183" s="166">
        <v>0</v>
      </c>
      <c r="LDI183" s="166">
        <v>0</v>
      </c>
      <c r="LDJ183" s="166">
        <v>0</v>
      </c>
      <c r="LDK183" s="166">
        <v>0</v>
      </c>
      <c r="LDL183" s="166">
        <v>0</v>
      </c>
      <c r="LDM183" s="166">
        <v>0</v>
      </c>
      <c r="LDN183" s="166">
        <v>0</v>
      </c>
      <c r="LDO183" s="166">
        <v>0</v>
      </c>
      <c r="LDP183" s="166">
        <v>0</v>
      </c>
      <c r="LDQ183" s="166">
        <v>0</v>
      </c>
      <c r="LDR183" s="166">
        <v>0</v>
      </c>
      <c r="LDS183" s="166">
        <v>0</v>
      </c>
      <c r="LDT183" s="166">
        <v>0</v>
      </c>
      <c r="LDU183" s="166">
        <v>0</v>
      </c>
      <c r="LDV183" s="166">
        <v>0</v>
      </c>
      <c r="LDW183" s="166">
        <v>0</v>
      </c>
      <c r="LDX183" s="166">
        <v>0</v>
      </c>
      <c r="LDY183" s="166">
        <v>0</v>
      </c>
      <c r="LDZ183" s="166">
        <v>0</v>
      </c>
      <c r="LEA183" s="166">
        <v>0</v>
      </c>
      <c r="LEB183" s="166">
        <v>0</v>
      </c>
      <c r="LEC183" s="166">
        <v>0</v>
      </c>
      <c r="LED183" s="166">
        <v>0</v>
      </c>
      <c r="LEE183" s="166">
        <v>0</v>
      </c>
      <c r="LEF183" s="166">
        <v>0</v>
      </c>
      <c r="LEG183" s="166">
        <v>0</v>
      </c>
      <c r="LEH183" s="166">
        <v>0</v>
      </c>
      <c r="LEI183" s="166">
        <v>0</v>
      </c>
      <c r="LEJ183" s="166">
        <v>0</v>
      </c>
      <c r="LEK183" s="166">
        <v>0</v>
      </c>
      <c r="LEL183" s="166">
        <v>0</v>
      </c>
      <c r="LEM183" s="166">
        <v>0</v>
      </c>
      <c r="LEN183" s="166">
        <v>0</v>
      </c>
      <c r="LEO183" s="166">
        <v>0</v>
      </c>
      <c r="LEP183" s="166">
        <v>0</v>
      </c>
      <c r="LEQ183" s="166">
        <v>0</v>
      </c>
      <c r="LER183" s="166">
        <v>0</v>
      </c>
      <c r="LES183" s="166">
        <v>0</v>
      </c>
      <c r="LET183" s="166">
        <v>0</v>
      </c>
      <c r="LEU183" s="166">
        <v>0</v>
      </c>
      <c r="LEV183" s="166">
        <v>0</v>
      </c>
      <c r="LEW183" s="166">
        <v>0</v>
      </c>
      <c r="LEX183" s="166">
        <v>0</v>
      </c>
      <c r="LEY183" s="166">
        <v>0</v>
      </c>
      <c r="LEZ183" s="166">
        <v>0</v>
      </c>
      <c r="LFA183" s="166">
        <v>0</v>
      </c>
      <c r="LFB183" s="166">
        <v>0</v>
      </c>
      <c r="LFC183" s="166">
        <v>0</v>
      </c>
      <c r="LFD183" s="166">
        <v>0</v>
      </c>
      <c r="LFE183" s="166">
        <v>0</v>
      </c>
      <c r="LFF183" s="166">
        <v>0</v>
      </c>
      <c r="LFG183" s="166">
        <v>0</v>
      </c>
      <c r="LFH183" s="166">
        <v>0</v>
      </c>
      <c r="LFI183" s="166">
        <v>0</v>
      </c>
      <c r="LFJ183" s="166">
        <v>0</v>
      </c>
      <c r="LFK183" s="166">
        <v>0</v>
      </c>
      <c r="LFL183" s="166">
        <v>0</v>
      </c>
      <c r="LFM183" s="166">
        <v>0</v>
      </c>
      <c r="LFN183" s="166">
        <v>0</v>
      </c>
      <c r="LFO183" s="166">
        <v>0</v>
      </c>
      <c r="LFP183" s="166">
        <v>0</v>
      </c>
      <c r="LFQ183" s="166">
        <v>0</v>
      </c>
      <c r="LFR183" s="166">
        <v>0</v>
      </c>
      <c r="LFS183" s="166">
        <v>0</v>
      </c>
      <c r="LFT183" s="166">
        <v>0</v>
      </c>
      <c r="LFU183" s="166">
        <v>0</v>
      </c>
      <c r="LFV183" s="166">
        <v>0</v>
      </c>
      <c r="LFW183" s="166">
        <v>0</v>
      </c>
      <c r="LFX183" s="166">
        <v>0</v>
      </c>
      <c r="LFY183" s="166">
        <v>0</v>
      </c>
      <c r="LFZ183" s="166">
        <v>0</v>
      </c>
      <c r="LGA183" s="166">
        <v>0</v>
      </c>
      <c r="LGB183" s="166">
        <v>0</v>
      </c>
      <c r="LGC183" s="166">
        <v>0</v>
      </c>
      <c r="LGD183" s="166">
        <v>0</v>
      </c>
      <c r="LGE183" s="166">
        <v>0</v>
      </c>
      <c r="LGF183" s="166">
        <v>0</v>
      </c>
      <c r="LGG183" s="166">
        <v>0</v>
      </c>
      <c r="LGH183" s="166">
        <v>0</v>
      </c>
      <c r="LGI183" s="166">
        <v>0</v>
      </c>
      <c r="LGJ183" s="166">
        <v>0</v>
      </c>
      <c r="LGK183" s="166">
        <v>0</v>
      </c>
      <c r="LGL183" s="166">
        <v>0</v>
      </c>
      <c r="LGM183" s="166">
        <v>0</v>
      </c>
      <c r="LGN183" s="166">
        <v>0</v>
      </c>
      <c r="LGO183" s="166">
        <v>0</v>
      </c>
      <c r="LGP183" s="166">
        <v>0</v>
      </c>
      <c r="LGQ183" s="166">
        <v>0</v>
      </c>
      <c r="LGR183" s="166">
        <v>0</v>
      </c>
      <c r="LGS183" s="166">
        <v>0</v>
      </c>
      <c r="LGT183" s="166">
        <v>0</v>
      </c>
      <c r="LGU183" s="166">
        <v>0</v>
      </c>
      <c r="LGV183" s="166">
        <v>0</v>
      </c>
      <c r="LGW183" s="166">
        <v>0</v>
      </c>
      <c r="LGX183" s="166">
        <v>0</v>
      </c>
      <c r="LGY183" s="166">
        <v>0</v>
      </c>
      <c r="LGZ183" s="166">
        <v>0</v>
      </c>
      <c r="LHA183" s="166">
        <v>0</v>
      </c>
      <c r="LHB183" s="166">
        <v>0</v>
      </c>
      <c r="LHC183" s="166">
        <v>0</v>
      </c>
      <c r="LHD183" s="166">
        <v>0</v>
      </c>
      <c r="LHE183" s="166">
        <v>0</v>
      </c>
      <c r="LHF183" s="166">
        <v>0</v>
      </c>
      <c r="LHG183" s="166">
        <v>0</v>
      </c>
      <c r="LHH183" s="166">
        <v>0</v>
      </c>
      <c r="LHI183" s="166">
        <v>0</v>
      </c>
      <c r="LHJ183" s="166">
        <v>0</v>
      </c>
      <c r="LHK183" s="166">
        <v>0</v>
      </c>
      <c r="LHL183" s="166">
        <v>0</v>
      </c>
      <c r="LHM183" s="166">
        <v>0</v>
      </c>
      <c r="LHN183" s="166">
        <v>0</v>
      </c>
      <c r="LHO183" s="166">
        <v>0</v>
      </c>
      <c r="LHP183" s="166">
        <v>0</v>
      </c>
      <c r="LHQ183" s="166">
        <v>0</v>
      </c>
      <c r="LHR183" s="166">
        <v>0</v>
      </c>
      <c r="LHS183" s="166">
        <v>0</v>
      </c>
      <c r="LHT183" s="166">
        <v>0</v>
      </c>
      <c r="LHU183" s="166">
        <v>0</v>
      </c>
      <c r="LHV183" s="166">
        <v>0</v>
      </c>
      <c r="LHW183" s="166">
        <v>0</v>
      </c>
      <c r="LHX183" s="166">
        <v>0</v>
      </c>
      <c r="LHY183" s="166">
        <v>0</v>
      </c>
      <c r="LHZ183" s="166">
        <v>0</v>
      </c>
      <c r="LIA183" s="166">
        <v>0</v>
      </c>
      <c r="LIB183" s="166">
        <v>0</v>
      </c>
      <c r="LIC183" s="166">
        <v>0</v>
      </c>
      <c r="LID183" s="166">
        <v>0</v>
      </c>
      <c r="LIE183" s="166">
        <v>0</v>
      </c>
      <c r="LIF183" s="166">
        <v>0</v>
      </c>
      <c r="LIG183" s="166">
        <v>0</v>
      </c>
      <c r="LIH183" s="166">
        <v>0</v>
      </c>
      <c r="LII183" s="166">
        <v>0</v>
      </c>
      <c r="LIJ183" s="166">
        <v>0</v>
      </c>
      <c r="LIK183" s="166">
        <v>0</v>
      </c>
      <c r="LIL183" s="166">
        <v>0</v>
      </c>
      <c r="LIM183" s="166">
        <v>0</v>
      </c>
      <c r="LIN183" s="166">
        <v>0</v>
      </c>
      <c r="LIO183" s="166">
        <v>0</v>
      </c>
      <c r="LIP183" s="166">
        <v>0</v>
      </c>
      <c r="LIQ183" s="166">
        <v>0</v>
      </c>
      <c r="LIR183" s="166">
        <v>0</v>
      </c>
      <c r="LIS183" s="166">
        <v>0</v>
      </c>
      <c r="LIT183" s="166">
        <v>0</v>
      </c>
      <c r="LIU183" s="166">
        <v>0</v>
      </c>
      <c r="LIV183" s="166">
        <v>0</v>
      </c>
      <c r="LIW183" s="166">
        <v>0</v>
      </c>
      <c r="LIX183" s="166">
        <v>0</v>
      </c>
      <c r="LIY183" s="166">
        <v>0</v>
      </c>
      <c r="LIZ183" s="166">
        <v>0</v>
      </c>
      <c r="LJA183" s="166">
        <v>0</v>
      </c>
      <c r="LJB183" s="166">
        <v>0</v>
      </c>
      <c r="LJC183" s="166">
        <v>0</v>
      </c>
      <c r="LJD183" s="166">
        <v>0</v>
      </c>
      <c r="LJE183" s="166">
        <v>0</v>
      </c>
      <c r="LJF183" s="166">
        <v>0</v>
      </c>
      <c r="LJG183" s="166">
        <v>0</v>
      </c>
      <c r="LJH183" s="166">
        <v>0</v>
      </c>
      <c r="LJI183" s="166">
        <v>0</v>
      </c>
      <c r="LJJ183" s="166">
        <v>0</v>
      </c>
      <c r="LJK183" s="166">
        <v>0</v>
      </c>
      <c r="LJL183" s="166">
        <v>0</v>
      </c>
      <c r="LJM183" s="166">
        <v>0</v>
      </c>
      <c r="LJN183" s="166">
        <v>0</v>
      </c>
      <c r="LJO183" s="166">
        <v>0</v>
      </c>
      <c r="LJP183" s="166">
        <v>0</v>
      </c>
      <c r="LJQ183" s="166">
        <v>0</v>
      </c>
      <c r="LJR183" s="166">
        <v>0</v>
      </c>
      <c r="LJS183" s="166">
        <v>0</v>
      </c>
      <c r="LJT183" s="166">
        <v>0</v>
      </c>
      <c r="LJU183" s="166">
        <v>0</v>
      </c>
      <c r="LJV183" s="166">
        <v>0</v>
      </c>
      <c r="LJW183" s="166">
        <v>0</v>
      </c>
      <c r="LJX183" s="166">
        <v>0</v>
      </c>
      <c r="LJY183" s="166">
        <v>0</v>
      </c>
      <c r="LJZ183" s="166">
        <v>0</v>
      </c>
      <c r="LKA183" s="166">
        <v>0</v>
      </c>
      <c r="LKB183" s="166">
        <v>0</v>
      </c>
      <c r="LKC183" s="166">
        <v>0</v>
      </c>
      <c r="LKD183" s="166">
        <v>0</v>
      </c>
      <c r="LKE183" s="166">
        <v>0</v>
      </c>
      <c r="LKF183" s="166">
        <v>0</v>
      </c>
      <c r="LKG183" s="166">
        <v>0</v>
      </c>
      <c r="LKH183" s="166">
        <v>0</v>
      </c>
      <c r="LKI183" s="166">
        <v>0</v>
      </c>
      <c r="LKJ183" s="166">
        <v>0</v>
      </c>
      <c r="LKK183" s="166">
        <v>0</v>
      </c>
      <c r="LKL183" s="166">
        <v>0</v>
      </c>
      <c r="LKM183" s="166">
        <v>0</v>
      </c>
      <c r="LKN183" s="166">
        <v>0</v>
      </c>
      <c r="LKO183" s="166">
        <v>0</v>
      </c>
      <c r="LKP183" s="166">
        <v>0</v>
      </c>
      <c r="LKQ183" s="166">
        <v>0</v>
      </c>
      <c r="LKR183" s="166">
        <v>0</v>
      </c>
      <c r="LKS183" s="166">
        <v>0</v>
      </c>
      <c r="LKT183" s="166">
        <v>0</v>
      </c>
      <c r="LKU183" s="166">
        <v>0</v>
      </c>
      <c r="LKV183" s="166">
        <v>0</v>
      </c>
      <c r="LKW183" s="166">
        <v>0</v>
      </c>
      <c r="LKX183" s="166">
        <v>0</v>
      </c>
      <c r="LKY183" s="166">
        <v>0</v>
      </c>
      <c r="LKZ183" s="166">
        <v>0</v>
      </c>
      <c r="LLA183" s="166">
        <v>0</v>
      </c>
      <c r="LLB183" s="166">
        <v>0</v>
      </c>
      <c r="LLC183" s="166">
        <v>0</v>
      </c>
      <c r="LLD183" s="166">
        <v>0</v>
      </c>
      <c r="LLE183" s="166">
        <v>0</v>
      </c>
      <c r="LLF183" s="166">
        <v>0</v>
      </c>
      <c r="LLG183" s="166">
        <v>0</v>
      </c>
      <c r="LLH183" s="166">
        <v>0</v>
      </c>
      <c r="LLI183" s="166">
        <v>0</v>
      </c>
      <c r="LLJ183" s="166">
        <v>0</v>
      </c>
      <c r="LLK183" s="166">
        <v>0</v>
      </c>
      <c r="LLL183" s="166">
        <v>0</v>
      </c>
      <c r="LLM183" s="166">
        <v>0</v>
      </c>
      <c r="LLN183" s="166">
        <v>0</v>
      </c>
      <c r="LLO183" s="166">
        <v>0</v>
      </c>
      <c r="LLP183" s="166">
        <v>0</v>
      </c>
      <c r="LLQ183" s="166">
        <v>0</v>
      </c>
      <c r="LLR183" s="166">
        <v>0</v>
      </c>
      <c r="LLS183" s="166">
        <v>0</v>
      </c>
      <c r="LLT183" s="166">
        <v>0</v>
      </c>
      <c r="LLU183" s="166">
        <v>0</v>
      </c>
      <c r="LLV183" s="166">
        <v>0</v>
      </c>
      <c r="LLW183" s="166">
        <v>0</v>
      </c>
      <c r="LLX183" s="166">
        <v>0</v>
      </c>
      <c r="LLY183" s="166">
        <v>0</v>
      </c>
      <c r="LLZ183" s="166">
        <v>0</v>
      </c>
      <c r="LMA183" s="166">
        <v>0</v>
      </c>
      <c r="LMB183" s="166">
        <v>0</v>
      </c>
      <c r="LMC183" s="166">
        <v>0</v>
      </c>
      <c r="LMD183" s="166">
        <v>0</v>
      </c>
      <c r="LME183" s="166">
        <v>0</v>
      </c>
      <c r="LMF183" s="166">
        <v>0</v>
      </c>
      <c r="LMG183" s="166">
        <v>0</v>
      </c>
      <c r="LMH183" s="166">
        <v>0</v>
      </c>
      <c r="LMI183" s="166">
        <v>0</v>
      </c>
      <c r="LMJ183" s="166">
        <v>0</v>
      </c>
      <c r="LMK183" s="166">
        <v>0</v>
      </c>
      <c r="LML183" s="166">
        <v>0</v>
      </c>
      <c r="LMM183" s="166">
        <v>0</v>
      </c>
      <c r="LMN183" s="166">
        <v>0</v>
      </c>
      <c r="LMO183" s="166">
        <v>0</v>
      </c>
      <c r="LMP183" s="166">
        <v>0</v>
      </c>
      <c r="LMQ183" s="166">
        <v>0</v>
      </c>
      <c r="LMR183" s="166">
        <v>0</v>
      </c>
      <c r="LMS183" s="166">
        <v>0</v>
      </c>
      <c r="LMT183" s="166">
        <v>0</v>
      </c>
      <c r="LMU183" s="166">
        <v>0</v>
      </c>
      <c r="LMV183" s="166">
        <v>0</v>
      </c>
      <c r="LMW183" s="166">
        <v>0</v>
      </c>
      <c r="LMX183" s="166">
        <v>0</v>
      </c>
      <c r="LMY183" s="166">
        <v>0</v>
      </c>
      <c r="LMZ183" s="166">
        <v>0</v>
      </c>
      <c r="LNA183" s="166">
        <v>0</v>
      </c>
      <c r="LNB183" s="166">
        <v>0</v>
      </c>
      <c r="LNC183" s="166">
        <v>0</v>
      </c>
      <c r="LND183" s="166">
        <v>0</v>
      </c>
      <c r="LNE183" s="166">
        <v>0</v>
      </c>
      <c r="LNF183" s="166">
        <v>0</v>
      </c>
      <c r="LNG183" s="166">
        <v>0</v>
      </c>
      <c r="LNH183" s="166">
        <v>0</v>
      </c>
      <c r="LNI183" s="166">
        <v>0</v>
      </c>
      <c r="LNJ183" s="166">
        <v>0</v>
      </c>
      <c r="LNK183" s="166">
        <v>0</v>
      </c>
      <c r="LNL183" s="166">
        <v>0</v>
      </c>
      <c r="LNM183" s="166">
        <v>0</v>
      </c>
      <c r="LNN183" s="166">
        <v>0</v>
      </c>
      <c r="LNO183" s="166">
        <v>0</v>
      </c>
      <c r="LNP183" s="166">
        <v>0</v>
      </c>
      <c r="LNQ183" s="166">
        <v>0</v>
      </c>
      <c r="LNR183" s="166">
        <v>0</v>
      </c>
      <c r="LNS183" s="166">
        <v>0</v>
      </c>
      <c r="LNT183" s="166">
        <v>0</v>
      </c>
      <c r="LNU183" s="166">
        <v>0</v>
      </c>
      <c r="LNV183" s="166">
        <v>0</v>
      </c>
      <c r="LNW183" s="166">
        <v>0</v>
      </c>
      <c r="LNX183" s="166">
        <v>0</v>
      </c>
      <c r="LNY183" s="166">
        <v>0</v>
      </c>
      <c r="LNZ183" s="166">
        <v>0</v>
      </c>
      <c r="LOA183" s="166">
        <v>0</v>
      </c>
      <c r="LOB183" s="166">
        <v>0</v>
      </c>
      <c r="LOC183" s="166">
        <v>0</v>
      </c>
      <c r="LOD183" s="166">
        <v>0</v>
      </c>
      <c r="LOE183" s="166">
        <v>0</v>
      </c>
      <c r="LOF183" s="166">
        <v>0</v>
      </c>
      <c r="LOG183" s="166">
        <v>0</v>
      </c>
      <c r="LOH183" s="166">
        <v>0</v>
      </c>
      <c r="LOI183" s="166">
        <v>0</v>
      </c>
      <c r="LOJ183" s="166">
        <v>0</v>
      </c>
      <c r="LOK183" s="166">
        <v>0</v>
      </c>
      <c r="LOL183" s="166">
        <v>0</v>
      </c>
      <c r="LOM183" s="166">
        <v>0</v>
      </c>
      <c r="LON183" s="166">
        <v>0</v>
      </c>
      <c r="LOO183" s="166">
        <v>0</v>
      </c>
      <c r="LOP183" s="166">
        <v>0</v>
      </c>
      <c r="LOQ183" s="166">
        <v>0</v>
      </c>
      <c r="LOR183" s="166">
        <v>0</v>
      </c>
      <c r="LOS183" s="166">
        <v>0</v>
      </c>
      <c r="LOT183" s="166">
        <v>0</v>
      </c>
      <c r="LOU183" s="166">
        <v>0</v>
      </c>
      <c r="LOV183" s="166">
        <v>0</v>
      </c>
      <c r="LOW183" s="166">
        <v>0</v>
      </c>
      <c r="LOX183" s="166">
        <v>0</v>
      </c>
      <c r="LOY183" s="166">
        <v>0</v>
      </c>
      <c r="LOZ183" s="166">
        <v>0</v>
      </c>
      <c r="LPA183" s="166">
        <v>0</v>
      </c>
      <c r="LPB183" s="166">
        <v>0</v>
      </c>
      <c r="LPC183" s="166">
        <v>0</v>
      </c>
      <c r="LPD183" s="166">
        <v>0</v>
      </c>
      <c r="LPE183" s="166">
        <v>0</v>
      </c>
      <c r="LPF183" s="166">
        <v>0</v>
      </c>
      <c r="LPG183" s="166">
        <v>0</v>
      </c>
      <c r="LPH183" s="166">
        <v>0</v>
      </c>
      <c r="LPI183" s="166">
        <v>0</v>
      </c>
      <c r="LPJ183" s="166">
        <v>0</v>
      </c>
      <c r="LPK183" s="166">
        <v>0</v>
      </c>
      <c r="LPL183" s="166">
        <v>0</v>
      </c>
      <c r="LPM183" s="166">
        <v>0</v>
      </c>
      <c r="LPN183" s="166">
        <v>0</v>
      </c>
      <c r="LPO183" s="166">
        <v>0</v>
      </c>
      <c r="LPP183" s="166">
        <v>0</v>
      </c>
      <c r="LPQ183" s="166">
        <v>0</v>
      </c>
      <c r="LPR183" s="166">
        <v>0</v>
      </c>
      <c r="LPS183" s="166">
        <v>0</v>
      </c>
      <c r="LPT183" s="166">
        <v>0</v>
      </c>
      <c r="LPU183" s="166">
        <v>0</v>
      </c>
      <c r="LPV183" s="166">
        <v>0</v>
      </c>
      <c r="LPW183" s="166">
        <v>0</v>
      </c>
      <c r="LPX183" s="166">
        <v>0</v>
      </c>
      <c r="LPY183" s="166">
        <v>0</v>
      </c>
      <c r="LPZ183" s="166">
        <v>0</v>
      </c>
      <c r="LQA183" s="166">
        <v>0</v>
      </c>
      <c r="LQB183" s="166">
        <v>0</v>
      </c>
      <c r="LQC183" s="166">
        <v>0</v>
      </c>
      <c r="LQD183" s="166">
        <v>0</v>
      </c>
      <c r="LQE183" s="166">
        <v>0</v>
      </c>
      <c r="LQF183" s="166">
        <v>0</v>
      </c>
      <c r="LQG183" s="166">
        <v>0</v>
      </c>
      <c r="LQH183" s="166">
        <v>0</v>
      </c>
      <c r="LQI183" s="166">
        <v>0</v>
      </c>
      <c r="LQJ183" s="166">
        <v>0</v>
      </c>
      <c r="LQK183" s="166">
        <v>0</v>
      </c>
      <c r="LQL183" s="166">
        <v>0</v>
      </c>
      <c r="LQM183" s="166">
        <v>0</v>
      </c>
      <c r="LQN183" s="166">
        <v>0</v>
      </c>
      <c r="LQO183" s="166">
        <v>0</v>
      </c>
      <c r="LQP183" s="166">
        <v>0</v>
      </c>
      <c r="LQQ183" s="166">
        <v>0</v>
      </c>
      <c r="LQR183" s="166">
        <v>0</v>
      </c>
      <c r="LQS183" s="166">
        <v>0</v>
      </c>
      <c r="LQT183" s="166">
        <v>0</v>
      </c>
      <c r="LQU183" s="166">
        <v>0</v>
      </c>
      <c r="LQV183" s="166">
        <v>0</v>
      </c>
      <c r="LQW183" s="166">
        <v>0</v>
      </c>
      <c r="LQX183" s="166">
        <v>0</v>
      </c>
      <c r="LQY183" s="166">
        <v>0</v>
      </c>
      <c r="LQZ183" s="166">
        <v>0</v>
      </c>
      <c r="LRA183" s="166">
        <v>0</v>
      </c>
      <c r="LRB183" s="166">
        <v>0</v>
      </c>
      <c r="LRC183" s="166">
        <v>0</v>
      </c>
      <c r="LRD183" s="166">
        <v>0</v>
      </c>
      <c r="LRE183" s="166">
        <v>0</v>
      </c>
      <c r="LRF183" s="166">
        <v>0</v>
      </c>
      <c r="LRG183" s="166">
        <v>0</v>
      </c>
      <c r="LRH183" s="166">
        <v>0</v>
      </c>
      <c r="LRI183" s="166">
        <v>0</v>
      </c>
      <c r="LRJ183" s="166">
        <v>0</v>
      </c>
      <c r="LRK183" s="166">
        <v>0</v>
      </c>
      <c r="LRL183" s="166">
        <v>0</v>
      </c>
      <c r="LRM183" s="166">
        <v>0</v>
      </c>
      <c r="LRN183" s="166">
        <v>0</v>
      </c>
      <c r="LRO183" s="166">
        <v>0</v>
      </c>
      <c r="LRP183" s="166">
        <v>0</v>
      </c>
      <c r="LRQ183" s="166">
        <v>0</v>
      </c>
      <c r="LRR183" s="166">
        <v>0</v>
      </c>
      <c r="LRS183" s="166">
        <v>0</v>
      </c>
      <c r="LRT183" s="166">
        <v>0</v>
      </c>
      <c r="LRU183" s="166">
        <v>0</v>
      </c>
      <c r="LRV183" s="166">
        <v>0</v>
      </c>
      <c r="LRW183" s="166">
        <v>0</v>
      </c>
      <c r="LRX183" s="166">
        <v>0</v>
      </c>
      <c r="LRY183" s="166">
        <v>0</v>
      </c>
      <c r="LRZ183" s="166">
        <v>0</v>
      </c>
      <c r="LSA183" s="166">
        <v>0</v>
      </c>
      <c r="LSB183" s="166">
        <v>0</v>
      </c>
      <c r="LSC183" s="166">
        <v>0</v>
      </c>
      <c r="LSD183" s="166">
        <v>0</v>
      </c>
      <c r="LSE183" s="166">
        <v>0</v>
      </c>
      <c r="LSF183" s="166">
        <v>0</v>
      </c>
      <c r="LSG183" s="166">
        <v>0</v>
      </c>
      <c r="LSH183" s="166">
        <v>0</v>
      </c>
      <c r="LSI183" s="166">
        <v>0</v>
      </c>
      <c r="LSJ183" s="166">
        <v>0</v>
      </c>
      <c r="LSK183" s="166">
        <v>0</v>
      </c>
      <c r="LSL183" s="166">
        <v>0</v>
      </c>
      <c r="LSM183" s="166">
        <v>0</v>
      </c>
      <c r="LSN183" s="166">
        <v>0</v>
      </c>
      <c r="LSO183" s="166">
        <v>0</v>
      </c>
      <c r="LSP183" s="166">
        <v>0</v>
      </c>
      <c r="LSQ183" s="166">
        <v>0</v>
      </c>
      <c r="LSR183" s="166">
        <v>0</v>
      </c>
      <c r="LSS183" s="166">
        <v>0</v>
      </c>
      <c r="LST183" s="166">
        <v>0</v>
      </c>
      <c r="LSU183" s="166">
        <v>0</v>
      </c>
      <c r="LSV183" s="166">
        <v>0</v>
      </c>
      <c r="LSW183" s="166">
        <v>0</v>
      </c>
      <c r="LSX183" s="166">
        <v>0</v>
      </c>
      <c r="LSY183" s="166">
        <v>0</v>
      </c>
      <c r="LSZ183" s="166">
        <v>0</v>
      </c>
      <c r="LTA183" s="166">
        <v>0</v>
      </c>
      <c r="LTB183" s="166">
        <v>0</v>
      </c>
      <c r="LTC183" s="166">
        <v>0</v>
      </c>
      <c r="LTD183" s="166">
        <v>0</v>
      </c>
      <c r="LTE183" s="166">
        <v>0</v>
      </c>
      <c r="LTF183" s="166">
        <v>0</v>
      </c>
      <c r="LTG183" s="166">
        <v>0</v>
      </c>
      <c r="LTH183" s="166">
        <v>0</v>
      </c>
      <c r="LTI183" s="166">
        <v>0</v>
      </c>
      <c r="LTJ183" s="166">
        <v>0</v>
      </c>
      <c r="LTK183" s="166">
        <v>0</v>
      </c>
      <c r="LTL183" s="166">
        <v>0</v>
      </c>
      <c r="LTM183" s="166">
        <v>0</v>
      </c>
      <c r="LTN183" s="166">
        <v>0</v>
      </c>
      <c r="LTO183" s="166">
        <v>0</v>
      </c>
      <c r="LTP183" s="166">
        <v>0</v>
      </c>
      <c r="LTQ183" s="166">
        <v>0</v>
      </c>
      <c r="LTR183" s="166">
        <v>0</v>
      </c>
      <c r="LTS183" s="166">
        <v>0</v>
      </c>
      <c r="LTT183" s="166">
        <v>0</v>
      </c>
      <c r="LTU183" s="166">
        <v>0</v>
      </c>
      <c r="LTV183" s="166">
        <v>0</v>
      </c>
      <c r="LTW183" s="166">
        <v>0</v>
      </c>
      <c r="LTX183" s="166">
        <v>0</v>
      </c>
      <c r="LTY183" s="166">
        <v>0</v>
      </c>
      <c r="LTZ183" s="166">
        <v>0</v>
      </c>
      <c r="LUA183" s="166">
        <v>0</v>
      </c>
      <c r="LUB183" s="166">
        <v>0</v>
      </c>
      <c r="LUC183" s="166">
        <v>0</v>
      </c>
      <c r="LUD183" s="166">
        <v>0</v>
      </c>
      <c r="LUE183" s="166">
        <v>0</v>
      </c>
      <c r="LUF183" s="166">
        <v>0</v>
      </c>
      <c r="LUG183" s="166">
        <v>0</v>
      </c>
      <c r="LUH183" s="166">
        <v>0</v>
      </c>
      <c r="LUI183" s="166">
        <v>0</v>
      </c>
      <c r="LUJ183" s="166">
        <v>0</v>
      </c>
      <c r="LUK183" s="166">
        <v>0</v>
      </c>
      <c r="LUL183" s="166">
        <v>0</v>
      </c>
      <c r="LUM183" s="166">
        <v>0</v>
      </c>
      <c r="LUN183" s="166">
        <v>0</v>
      </c>
      <c r="LUO183" s="166">
        <v>0</v>
      </c>
      <c r="LUP183" s="166">
        <v>0</v>
      </c>
      <c r="LUQ183" s="166">
        <v>0</v>
      </c>
      <c r="LUR183" s="166">
        <v>0</v>
      </c>
      <c r="LUS183" s="166">
        <v>0</v>
      </c>
      <c r="LUT183" s="166">
        <v>0</v>
      </c>
      <c r="LUU183" s="166">
        <v>0</v>
      </c>
      <c r="LUV183" s="166">
        <v>0</v>
      </c>
      <c r="LUW183" s="166">
        <v>0</v>
      </c>
      <c r="LUX183" s="166">
        <v>0</v>
      </c>
      <c r="LUY183" s="166">
        <v>0</v>
      </c>
      <c r="LUZ183" s="166">
        <v>0</v>
      </c>
      <c r="LVA183" s="166">
        <v>0</v>
      </c>
      <c r="LVB183" s="166">
        <v>0</v>
      </c>
      <c r="LVC183" s="166">
        <v>0</v>
      </c>
      <c r="LVD183" s="166">
        <v>0</v>
      </c>
      <c r="LVE183" s="166">
        <v>0</v>
      </c>
      <c r="LVF183" s="166">
        <v>0</v>
      </c>
      <c r="LVG183" s="166">
        <v>0</v>
      </c>
      <c r="LVH183" s="166">
        <v>0</v>
      </c>
      <c r="LVI183" s="166">
        <v>0</v>
      </c>
      <c r="LVJ183" s="166">
        <v>0</v>
      </c>
      <c r="LVK183" s="166">
        <v>0</v>
      </c>
      <c r="LVL183" s="166">
        <v>0</v>
      </c>
      <c r="LVM183" s="166">
        <v>0</v>
      </c>
      <c r="LVN183" s="166">
        <v>0</v>
      </c>
      <c r="LVO183" s="166">
        <v>0</v>
      </c>
      <c r="LVP183" s="166">
        <v>0</v>
      </c>
      <c r="LVQ183" s="166">
        <v>0</v>
      </c>
      <c r="LVR183" s="166">
        <v>0</v>
      </c>
      <c r="LVS183" s="166">
        <v>0</v>
      </c>
      <c r="LVT183" s="166">
        <v>0</v>
      </c>
      <c r="LVU183" s="166">
        <v>0</v>
      </c>
      <c r="LVV183" s="166">
        <v>0</v>
      </c>
      <c r="LVW183" s="166">
        <v>0</v>
      </c>
      <c r="LVX183" s="166">
        <v>0</v>
      </c>
      <c r="LVY183" s="166">
        <v>0</v>
      </c>
      <c r="LVZ183" s="166">
        <v>0</v>
      </c>
      <c r="LWA183" s="166">
        <v>0</v>
      </c>
      <c r="LWB183" s="166">
        <v>0</v>
      </c>
      <c r="LWC183" s="166">
        <v>0</v>
      </c>
      <c r="LWD183" s="166">
        <v>0</v>
      </c>
      <c r="LWE183" s="166">
        <v>0</v>
      </c>
      <c r="LWF183" s="166">
        <v>0</v>
      </c>
      <c r="LWG183" s="166">
        <v>0</v>
      </c>
      <c r="LWH183" s="166">
        <v>0</v>
      </c>
      <c r="LWI183" s="166">
        <v>0</v>
      </c>
      <c r="LWJ183" s="166">
        <v>0</v>
      </c>
      <c r="LWK183" s="166">
        <v>0</v>
      </c>
      <c r="LWL183" s="166">
        <v>0</v>
      </c>
      <c r="LWM183" s="166">
        <v>0</v>
      </c>
      <c r="LWN183" s="166">
        <v>0</v>
      </c>
      <c r="LWO183" s="166">
        <v>0</v>
      </c>
      <c r="LWP183" s="166">
        <v>0</v>
      </c>
      <c r="LWQ183" s="166">
        <v>0</v>
      </c>
      <c r="LWR183" s="166">
        <v>0</v>
      </c>
      <c r="LWS183" s="166">
        <v>0</v>
      </c>
      <c r="LWT183" s="166">
        <v>0</v>
      </c>
      <c r="LWU183" s="166">
        <v>0</v>
      </c>
      <c r="LWV183" s="166">
        <v>0</v>
      </c>
      <c r="LWW183" s="166">
        <v>0</v>
      </c>
      <c r="LWX183" s="166">
        <v>0</v>
      </c>
      <c r="LWY183" s="166">
        <v>0</v>
      </c>
      <c r="LWZ183" s="166">
        <v>0</v>
      </c>
      <c r="LXA183" s="166">
        <v>0</v>
      </c>
      <c r="LXB183" s="166">
        <v>0</v>
      </c>
      <c r="LXC183" s="166">
        <v>0</v>
      </c>
      <c r="LXD183" s="166">
        <v>0</v>
      </c>
      <c r="LXE183" s="166">
        <v>0</v>
      </c>
      <c r="LXF183" s="166">
        <v>0</v>
      </c>
      <c r="LXG183" s="166">
        <v>0</v>
      </c>
      <c r="LXH183" s="166">
        <v>0</v>
      </c>
      <c r="LXI183" s="166">
        <v>0</v>
      </c>
      <c r="LXJ183" s="166">
        <v>0</v>
      </c>
      <c r="LXK183" s="166">
        <v>0</v>
      </c>
      <c r="LXL183" s="166">
        <v>0</v>
      </c>
      <c r="LXM183" s="166">
        <v>0</v>
      </c>
      <c r="LXN183" s="166">
        <v>0</v>
      </c>
      <c r="LXO183" s="166">
        <v>0</v>
      </c>
      <c r="LXP183" s="166">
        <v>0</v>
      </c>
      <c r="LXQ183" s="166">
        <v>0</v>
      </c>
      <c r="LXR183" s="166">
        <v>0</v>
      </c>
      <c r="LXS183" s="166">
        <v>0</v>
      </c>
      <c r="LXT183" s="166">
        <v>0</v>
      </c>
      <c r="LXU183" s="166">
        <v>0</v>
      </c>
      <c r="LXV183" s="166">
        <v>0</v>
      </c>
      <c r="LXW183" s="166">
        <v>0</v>
      </c>
      <c r="LXX183" s="166">
        <v>0</v>
      </c>
      <c r="LXY183" s="166">
        <v>0</v>
      </c>
      <c r="LXZ183" s="166">
        <v>0</v>
      </c>
      <c r="LYA183" s="166">
        <v>0</v>
      </c>
      <c r="LYB183" s="166">
        <v>0</v>
      </c>
      <c r="LYC183" s="166">
        <v>0</v>
      </c>
      <c r="LYD183" s="166">
        <v>0</v>
      </c>
      <c r="LYE183" s="166">
        <v>0</v>
      </c>
      <c r="LYF183" s="166">
        <v>0</v>
      </c>
      <c r="LYG183" s="166">
        <v>0</v>
      </c>
      <c r="LYH183" s="166">
        <v>0</v>
      </c>
      <c r="LYI183" s="166">
        <v>0</v>
      </c>
      <c r="LYJ183" s="166">
        <v>0</v>
      </c>
      <c r="LYK183" s="166">
        <v>0</v>
      </c>
      <c r="LYL183" s="166">
        <v>0</v>
      </c>
      <c r="LYM183" s="166">
        <v>0</v>
      </c>
      <c r="LYN183" s="166">
        <v>0</v>
      </c>
      <c r="LYO183" s="166">
        <v>0</v>
      </c>
      <c r="LYP183" s="166">
        <v>0</v>
      </c>
      <c r="LYQ183" s="166">
        <v>0</v>
      </c>
      <c r="LYR183" s="166">
        <v>0</v>
      </c>
      <c r="LYS183" s="166">
        <v>0</v>
      </c>
      <c r="LYT183" s="166">
        <v>0</v>
      </c>
      <c r="LYU183" s="166">
        <v>0</v>
      </c>
      <c r="LYV183" s="166">
        <v>0</v>
      </c>
      <c r="LYW183" s="166">
        <v>0</v>
      </c>
      <c r="LYX183" s="166">
        <v>0</v>
      </c>
      <c r="LYY183" s="166">
        <v>0</v>
      </c>
      <c r="LYZ183" s="166">
        <v>0</v>
      </c>
      <c r="LZA183" s="166">
        <v>0</v>
      </c>
      <c r="LZB183" s="166">
        <v>0</v>
      </c>
      <c r="LZC183" s="166">
        <v>0</v>
      </c>
      <c r="LZD183" s="166">
        <v>0</v>
      </c>
      <c r="LZE183" s="166">
        <v>0</v>
      </c>
      <c r="LZF183" s="166">
        <v>0</v>
      </c>
      <c r="LZG183" s="166">
        <v>0</v>
      </c>
      <c r="LZH183" s="166">
        <v>0</v>
      </c>
      <c r="LZI183" s="166">
        <v>0</v>
      </c>
      <c r="LZJ183" s="166">
        <v>0</v>
      </c>
      <c r="LZK183" s="166">
        <v>0</v>
      </c>
      <c r="LZL183" s="166">
        <v>0</v>
      </c>
      <c r="LZM183" s="166">
        <v>0</v>
      </c>
      <c r="LZN183" s="166">
        <v>0</v>
      </c>
      <c r="LZO183" s="166">
        <v>0</v>
      </c>
      <c r="LZP183" s="166">
        <v>0</v>
      </c>
      <c r="LZQ183" s="166">
        <v>0</v>
      </c>
      <c r="LZR183" s="166">
        <v>0</v>
      </c>
      <c r="LZS183" s="166">
        <v>0</v>
      </c>
      <c r="LZT183" s="166">
        <v>0</v>
      </c>
      <c r="LZU183" s="166">
        <v>0</v>
      </c>
      <c r="LZV183" s="166">
        <v>0</v>
      </c>
      <c r="LZW183" s="166">
        <v>0</v>
      </c>
      <c r="LZX183" s="166">
        <v>0</v>
      </c>
      <c r="LZY183" s="166">
        <v>0</v>
      </c>
      <c r="LZZ183" s="166">
        <v>0</v>
      </c>
      <c r="MAA183" s="166">
        <v>0</v>
      </c>
      <c r="MAB183" s="166">
        <v>0</v>
      </c>
      <c r="MAC183" s="166">
        <v>0</v>
      </c>
      <c r="MAD183" s="166">
        <v>0</v>
      </c>
      <c r="MAE183" s="166">
        <v>0</v>
      </c>
      <c r="MAF183" s="166">
        <v>0</v>
      </c>
      <c r="MAG183" s="166">
        <v>0</v>
      </c>
      <c r="MAH183" s="166">
        <v>0</v>
      </c>
      <c r="MAI183" s="166">
        <v>0</v>
      </c>
      <c r="MAJ183" s="166">
        <v>0</v>
      </c>
      <c r="MAK183" s="166">
        <v>0</v>
      </c>
      <c r="MAL183" s="166">
        <v>0</v>
      </c>
      <c r="MAM183" s="166">
        <v>0</v>
      </c>
      <c r="MAN183" s="166">
        <v>0</v>
      </c>
      <c r="MAO183" s="166">
        <v>0</v>
      </c>
      <c r="MAP183" s="166">
        <v>0</v>
      </c>
      <c r="MAQ183" s="166">
        <v>0</v>
      </c>
      <c r="MAR183" s="166">
        <v>0</v>
      </c>
      <c r="MAS183" s="166">
        <v>0</v>
      </c>
      <c r="MAT183" s="166">
        <v>0</v>
      </c>
      <c r="MAU183" s="166">
        <v>0</v>
      </c>
      <c r="MAV183" s="166">
        <v>0</v>
      </c>
      <c r="MAW183" s="166">
        <v>0</v>
      </c>
      <c r="MAX183" s="166">
        <v>0</v>
      </c>
      <c r="MAY183" s="166">
        <v>0</v>
      </c>
      <c r="MAZ183" s="166">
        <v>0</v>
      </c>
      <c r="MBA183" s="166">
        <v>0</v>
      </c>
      <c r="MBB183" s="166">
        <v>0</v>
      </c>
      <c r="MBC183" s="166">
        <v>0</v>
      </c>
      <c r="MBD183" s="166">
        <v>0</v>
      </c>
      <c r="MBE183" s="166">
        <v>0</v>
      </c>
      <c r="MBF183" s="166">
        <v>0</v>
      </c>
      <c r="MBG183" s="166">
        <v>0</v>
      </c>
      <c r="MBH183" s="166">
        <v>0</v>
      </c>
      <c r="MBI183" s="166">
        <v>0</v>
      </c>
      <c r="MBJ183" s="166">
        <v>0</v>
      </c>
      <c r="MBK183" s="166">
        <v>0</v>
      </c>
      <c r="MBL183" s="166">
        <v>0</v>
      </c>
      <c r="MBM183" s="166">
        <v>0</v>
      </c>
      <c r="MBN183" s="166">
        <v>0</v>
      </c>
      <c r="MBO183" s="166">
        <v>0</v>
      </c>
      <c r="MBP183" s="166">
        <v>0</v>
      </c>
      <c r="MBQ183" s="166">
        <v>0</v>
      </c>
      <c r="MBR183" s="166">
        <v>0</v>
      </c>
      <c r="MBS183" s="166">
        <v>0</v>
      </c>
      <c r="MBT183" s="166">
        <v>0</v>
      </c>
      <c r="MBU183" s="166">
        <v>0</v>
      </c>
      <c r="MBV183" s="166">
        <v>0</v>
      </c>
      <c r="MBW183" s="166">
        <v>0</v>
      </c>
      <c r="MBX183" s="166">
        <v>0</v>
      </c>
      <c r="MBY183" s="166">
        <v>0</v>
      </c>
      <c r="MBZ183" s="166">
        <v>0</v>
      </c>
      <c r="MCA183" s="166">
        <v>0</v>
      </c>
      <c r="MCB183" s="166">
        <v>0</v>
      </c>
      <c r="MCC183" s="166">
        <v>0</v>
      </c>
      <c r="MCD183" s="166">
        <v>0</v>
      </c>
      <c r="MCE183" s="166">
        <v>0</v>
      </c>
      <c r="MCF183" s="166">
        <v>0</v>
      </c>
      <c r="MCG183" s="166">
        <v>0</v>
      </c>
      <c r="MCH183" s="166">
        <v>0</v>
      </c>
      <c r="MCI183" s="166">
        <v>0</v>
      </c>
      <c r="MCJ183" s="166">
        <v>0</v>
      </c>
      <c r="MCK183" s="166">
        <v>0</v>
      </c>
      <c r="MCL183" s="166">
        <v>0</v>
      </c>
      <c r="MCM183" s="166">
        <v>0</v>
      </c>
      <c r="MCN183" s="166">
        <v>0</v>
      </c>
      <c r="MCO183" s="166">
        <v>0</v>
      </c>
      <c r="MCP183" s="166">
        <v>0</v>
      </c>
      <c r="MCQ183" s="166">
        <v>0</v>
      </c>
      <c r="MCR183" s="166">
        <v>0</v>
      </c>
      <c r="MCS183" s="166">
        <v>0</v>
      </c>
      <c r="MCT183" s="166">
        <v>0</v>
      </c>
      <c r="MCU183" s="166">
        <v>0</v>
      </c>
      <c r="MCV183" s="166">
        <v>0</v>
      </c>
      <c r="MCW183" s="166">
        <v>0</v>
      </c>
      <c r="MCX183" s="166">
        <v>0</v>
      </c>
      <c r="MCY183" s="166">
        <v>0</v>
      </c>
      <c r="MCZ183" s="166">
        <v>0</v>
      </c>
      <c r="MDA183" s="166">
        <v>0</v>
      </c>
      <c r="MDB183" s="166">
        <v>0</v>
      </c>
      <c r="MDC183" s="166">
        <v>0</v>
      </c>
      <c r="MDD183" s="166">
        <v>0</v>
      </c>
      <c r="MDE183" s="166">
        <v>0</v>
      </c>
      <c r="MDF183" s="166">
        <v>0</v>
      </c>
      <c r="MDG183" s="166">
        <v>0</v>
      </c>
      <c r="MDH183" s="166">
        <v>0</v>
      </c>
      <c r="MDI183" s="166">
        <v>0</v>
      </c>
      <c r="MDJ183" s="166">
        <v>0</v>
      </c>
      <c r="MDK183" s="166">
        <v>0</v>
      </c>
      <c r="MDL183" s="166">
        <v>0</v>
      </c>
      <c r="MDM183" s="166">
        <v>0</v>
      </c>
      <c r="MDN183" s="166">
        <v>0</v>
      </c>
      <c r="MDO183" s="166">
        <v>0</v>
      </c>
      <c r="MDP183" s="166">
        <v>0</v>
      </c>
      <c r="MDQ183" s="166">
        <v>0</v>
      </c>
      <c r="MDR183" s="166">
        <v>0</v>
      </c>
      <c r="MDS183" s="166">
        <v>0</v>
      </c>
      <c r="MDT183" s="166">
        <v>0</v>
      </c>
      <c r="MDU183" s="166">
        <v>0</v>
      </c>
      <c r="MDV183" s="166">
        <v>0</v>
      </c>
      <c r="MDW183" s="166">
        <v>0</v>
      </c>
      <c r="MDX183" s="166">
        <v>0</v>
      </c>
      <c r="MDY183" s="166">
        <v>0</v>
      </c>
      <c r="MDZ183" s="166">
        <v>0</v>
      </c>
      <c r="MEA183" s="166">
        <v>0</v>
      </c>
      <c r="MEB183" s="166">
        <v>0</v>
      </c>
      <c r="MEC183" s="166">
        <v>0</v>
      </c>
      <c r="MED183" s="166">
        <v>0</v>
      </c>
      <c r="MEE183" s="166">
        <v>0</v>
      </c>
      <c r="MEF183" s="166">
        <v>0</v>
      </c>
      <c r="MEG183" s="166">
        <v>0</v>
      </c>
      <c r="MEH183" s="166">
        <v>0</v>
      </c>
      <c r="MEI183" s="166">
        <v>0</v>
      </c>
      <c r="MEJ183" s="166">
        <v>0</v>
      </c>
      <c r="MEK183" s="166">
        <v>0</v>
      </c>
      <c r="MEL183" s="166">
        <v>0</v>
      </c>
      <c r="MEM183" s="166">
        <v>0</v>
      </c>
      <c r="MEN183" s="166">
        <v>0</v>
      </c>
      <c r="MEO183" s="166">
        <v>0</v>
      </c>
      <c r="MEP183" s="166">
        <v>0</v>
      </c>
      <c r="MEQ183" s="166">
        <v>0</v>
      </c>
      <c r="MER183" s="166">
        <v>0</v>
      </c>
      <c r="MES183" s="166">
        <v>0</v>
      </c>
      <c r="MET183" s="166">
        <v>0</v>
      </c>
      <c r="MEU183" s="166">
        <v>0</v>
      </c>
      <c r="MEV183" s="166">
        <v>0</v>
      </c>
      <c r="MEW183" s="166">
        <v>0</v>
      </c>
      <c r="MEX183" s="166">
        <v>0</v>
      </c>
      <c r="MEY183" s="166">
        <v>0</v>
      </c>
      <c r="MEZ183" s="166">
        <v>0</v>
      </c>
      <c r="MFA183" s="166">
        <v>0</v>
      </c>
      <c r="MFB183" s="166">
        <v>0</v>
      </c>
      <c r="MFC183" s="166">
        <v>0</v>
      </c>
      <c r="MFD183" s="166">
        <v>0</v>
      </c>
      <c r="MFE183" s="166">
        <v>0</v>
      </c>
      <c r="MFF183" s="166">
        <v>0</v>
      </c>
      <c r="MFG183" s="166">
        <v>0</v>
      </c>
      <c r="MFH183" s="166">
        <v>0</v>
      </c>
      <c r="MFI183" s="166">
        <v>0</v>
      </c>
      <c r="MFJ183" s="166">
        <v>0</v>
      </c>
      <c r="MFK183" s="166">
        <v>0</v>
      </c>
      <c r="MFL183" s="166">
        <v>0</v>
      </c>
      <c r="MFM183" s="166">
        <v>0</v>
      </c>
      <c r="MFN183" s="166">
        <v>0</v>
      </c>
      <c r="MFO183" s="166">
        <v>0</v>
      </c>
      <c r="MFP183" s="166">
        <v>0</v>
      </c>
      <c r="MFQ183" s="166">
        <v>0</v>
      </c>
      <c r="MFR183" s="166">
        <v>0</v>
      </c>
      <c r="MFS183" s="166">
        <v>0</v>
      </c>
      <c r="MFT183" s="166">
        <v>0</v>
      </c>
      <c r="MFU183" s="166">
        <v>0</v>
      </c>
      <c r="MFV183" s="166">
        <v>0</v>
      </c>
      <c r="MFW183" s="166">
        <v>0</v>
      </c>
      <c r="MFX183" s="166">
        <v>0</v>
      </c>
      <c r="MFY183" s="166">
        <v>0</v>
      </c>
      <c r="MFZ183" s="166">
        <v>0</v>
      </c>
      <c r="MGA183" s="166">
        <v>0</v>
      </c>
      <c r="MGB183" s="166">
        <v>0</v>
      </c>
      <c r="MGC183" s="166">
        <v>0</v>
      </c>
      <c r="MGD183" s="166">
        <v>0</v>
      </c>
      <c r="MGE183" s="166">
        <v>0</v>
      </c>
      <c r="MGF183" s="166">
        <v>0</v>
      </c>
      <c r="MGG183" s="166">
        <v>0</v>
      </c>
      <c r="MGH183" s="166">
        <v>0</v>
      </c>
      <c r="MGI183" s="166">
        <v>0</v>
      </c>
      <c r="MGJ183" s="166">
        <v>0</v>
      </c>
      <c r="MGK183" s="166">
        <v>0</v>
      </c>
      <c r="MGL183" s="166">
        <v>0</v>
      </c>
      <c r="MGM183" s="166">
        <v>0</v>
      </c>
      <c r="MGN183" s="166">
        <v>0</v>
      </c>
      <c r="MGO183" s="166">
        <v>0</v>
      </c>
      <c r="MGP183" s="166">
        <v>0</v>
      </c>
      <c r="MGQ183" s="166">
        <v>0</v>
      </c>
      <c r="MGR183" s="166">
        <v>0</v>
      </c>
      <c r="MGS183" s="166">
        <v>0</v>
      </c>
      <c r="MGT183" s="166">
        <v>0</v>
      </c>
      <c r="MGU183" s="166">
        <v>0</v>
      </c>
      <c r="MGV183" s="166">
        <v>0</v>
      </c>
      <c r="MGW183" s="166">
        <v>0</v>
      </c>
      <c r="MGX183" s="166">
        <v>0</v>
      </c>
      <c r="MGY183" s="166">
        <v>0</v>
      </c>
      <c r="MGZ183" s="166">
        <v>0</v>
      </c>
      <c r="MHA183" s="166">
        <v>0</v>
      </c>
      <c r="MHB183" s="166">
        <v>0</v>
      </c>
      <c r="MHC183" s="166">
        <v>0</v>
      </c>
      <c r="MHD183" s="166">
        <v>0</v>
      </c>
      <c r="MHE183" s="166">
        <v>0</v>
      </c>
      <c r="MHF183" s="166">
        <v>0</v>
      </c>
      <c r="MHG183" s="166">
        <v>0</v>
      </c>
      <c r="MHH183" s="166">
        <v>0</v>
      </c>
      <c r="MHI183" s="166">
        <v>0</v>
      </c>
      <c r="MHJ183" s="166">
        <v>0</v>
      </c>
      <c r="MHK183" s="166">
        <v>0</v>
      </c>
      <c r="MHL183" s="166">
        <v>0</v>
      </c>
      <c r="MHM183" s="166">
        <v>0</v>
      </c>
      <c r="MHN183" s="166">
        <v>0</v>
      </c>
      <c r="MHO183" s="166">
        <v>0</v>
      </c>
      <c r="MHP183" s="166">
        <v>0</v>
      </c>
      <c r="MHQ183" s="166">
        <v>0</v>
      </c>
      <c r="MHR183" s="166">
        <v>0</v>
      </c>
      <c r="MHS183" s="166">
        <v>0</v>
      </c>
      <c r="MHT183" s="166">
        <v>0</v>
      </c>
      <c r="MHU183" s="166">
        <v>0</v>
      </c>
      <c r="MHV183" s="166">
        <v>0</v>
      </c>
      <c r="MHW183" s="166">
        <v>0</v>
      </c>
      <c r="MHX183" s="166">
        <v>0</v>
      </c>
      <c r="MHY183" s="166">
        <v>0</v>
      </c>
      <c r="MHZ183" s="166">
        <v>0</v>
      </c>
      <c r="MIA183" s="166">
        <v>0</v>
      </c>
      <c r="MIB183" s="166">
        <v>0</v>
      </c>
      <c r="MIC183" s="166">
        <v>0</v>
      </c>
      <c r="MID183" s="166">
        <v>0</v>
      </c>
      <c r="MIE183" s="166">
        <v>0</v>
      </c>
      <c r="MIF183" s="166">
        <v>0</v>
      </c>
      <c r="MIG183" s="166">
        <v>0</v>
      </c>
      <c r="MIH183" s="166">
        <v>0</v>
      </c>
      <c r="MII183" s="166">
        <v>0</v>
      </c>
      <c r="MIJ183" s="166">
        <v>0</v>
      </c>
      <c r="MIK183" s="166">
        <v>0</v>
      </c>
      <c r="MIL183" s="166">
        <v>0</v>
      </c>
      <c r="MIM183" s="166">
        <v>0</v>
      </c>
      <c r="MIN183" s="166">
        <v>0</v>
      </c>
      <c r="MIO183" s="166">
        <v>0</v>
      </c>
      <c r="MIP183" s="166">
        <v>0</v>
      </c>
      <c r="MIQ183" s="166">
        <v>0</v>
      </c>
      <c r="MIR183" s="166">
        <v>0</v>
      </c>
      <c r="MIS183" s="166">
        <v>0</v>
      </c>
      <c r="MIT183" s="166">
        <v>0</v>
      </c>
      <c r="MIU183" s="166">
        <v>0</v>
      </c>
      <c r="MIV183" s="166">
        <v>0</v>
      </c>
      <c r="MIW183" s="166">
        <v>0</v>
      </c>
      <c r="MIX183" s="166">
        <v>0</v>
      </c>
      <c r="MIY183" s="166">
        <v>0</v>
      </c>
      <c r="MIZ183" s="166">
        <v>0</v>
      </c>
      <c r="MJA183" s="166">
        <v>0</v>
      </c>
      <c r="MJB183" s="166">
        <v>0</v>
      </c>
      <c r="MJC183" s="166">
        <v>0</v>
      </c>
      <c r="MJD183" s="166">
        <v>0</v>
      </c>
      <c r="MJE183" s="166">
        <v>0</v>
      </c>
      <c r="MJF183" s="166">
        <v>0</v>
      </c>
      <c r="MJG183" s="166">
        <v>0</v>
      </c>
      <c r="MJH183" s="166">
        <v>0</v>
      </c>
      <c r="MJI183" s="166">
        <v>0</v>
      </c>
      <c r="MJJ183" s="166">
        <v>0</v>
      </c>
      <c r="MJK183" s="166">
        <v>0</v>
      </c>
      <c r="MJL183" s="166">
        <v>0</v>
      </c>
      <c r="MJM183" s="166">
        <v>0</v>
      </c>
      <c r="MJN183" s="166">
        <v>0</v>
      </c>
      <c r="MJO183" s="166">
        <v>0</v>
      </c>
      <c r="MJP183" s="166">
        <v>0</v>
      </c>
      <c r="MJQ183" s="166">
        <v>0</v>
      </c>
      <c r="MJR183" s="166">
        <v>0</v>
      </c>
      <c r="MJS183" s="166">
        <v>0</v>
      </c>
      <c r="MJT183" s="166">
        <v>0</v>
      </c>
      <c r="MJU183" s="166">
        <v>0</v>
      </c>
      <c r="MJV183" s="166">
        <v>0</v>
      </c>
      <c r="MJW183" s="166">
        <v>0</v>
      </c>
      <c r="MJX183" s="166">
        <v>0</v>
      </c>
      <c r="MJY183" s="166">
        <v>0</v>
      </c>
      <c r="MJZ183" s="166">
        <v>0</v>
      </c>
      <c r="MKA183" s="166">
        <v>0</v>
      </c>
      <c r="MKB183" s="166">
        <v>0</v>
      </c>
      <c r="MKC183" s="166">
        <v>0</v>
      </c>
      <c r="MKD183" s="166">
        <v>0</v>
      </c>
      <c r="MKE183" s="166">
        <v>0</v>
      </c>
      <c r="MKF183" s="166">
        <v>0</v>
      </c>
      <c r="MKG183" s="166">
        <v>0</v>
      </c>
      <c r="MKH183" s="166">
        <v>0</v>
      </c>
      <c r="MKI183" s="166">
        <v>0</v>
      </c>
      <c r="MKJ183" s="166">
        <v>0</v>
      </c>
      <c r="MKK183" s="166">
        <v>0</v>
      </c>
      <c r="MKL183" s="166">
        <v>0</v>
      </c>
      <c r="MKM183" s="166">
        <v>0</v>
      </c>
      <c r="MKN183" s="166">
        <v>0</v>
      </c>
      <c r="MKO183" s="166">
        <v>0</v>
      </c>
      <c r="MKP183" s="166">
        <v>0</v>
      </c>
      <c r="MKQ183" s="166">
        <v>0</v>
      </c>
      <c r="MKR183" s="166">
        <v>0</v>
      </c>
      <c r="MKS183" s="166">
        <v>0</v>
      </c>
      <c r="MKT183" s="166">
        <v>0</v>
      </c>
      <c r="MKU183" s="166">
        <v>0</v>
      </c>
      <c r="MKV183" s="166">
        <v>0</v>
      </c>
      <c r="MKW183" s="166">
        <v>0</v>
      </c>
      <c r="MKX183" s="166">
        <v>0</v>
      </c>
      <c r="MKY183" s="166">
        <v>0</v>
      </c>
      <c r="MKZ183" s="166">
        <v>0</v>
      </c>
      <c r="MLA183" s="166">
        <v>0</v>
      </c>
      <c r="MLB183" s="166">
        <v>0</v>
      </c>
      <c r="MLC183" s="166">
        <v>0</v>
      </c>
      <c r="MLD183" s="166">
        <v>0</v>
      </c>
      <c r="MLE183" s="166">
        <v>0</v>
      </c>
      <c r="MLF183" s="166">
        <v>0</v>
      </c>
      <c r="MLG183" s="166">
        <v>0</v>
      </c>
      <c r="MLH183" s="166">
        <v>0</v>
      </c>
      <c r="MLI183" s="166">
        <v>0</v>
      </c>
      <c r="MLJ183" s="166">
        <v>0</v>
      </c>
      <c r="MLK183" s="166">
        <v>0</v>
      </c>
      <c r="MLL183" s="166">
        <v>0</v>
      </c>
      <c r="MLM183" s="166">
        <v>0</v>
      </c>
      <c r="MLN183" s="166">
        <v>0</v>
      </c>
      <c r="MLO183" s="166">
        <v>0</v>
      </c>
      <c r="MLP183" s="166">
        <v>0</v>
      </c>
      <c r="MLQ183" s="166">
        <v>0</v>
      </c>
      <c r="MLR183" s="166">
        <v>0</v>
      </c>
      <c r="MLS183" s="166">
        <v>0</v>
      </c>
      <c r="MLT183" s="166">
        <v>0</v>
      </c>
      <c r="MLU183" s="166">
        <v>0</v>
      </c>
      <c r="MLV183" s="166">
        <v>0</v>
      </c>
      <c r="MLW183" s="166">
        <v>0</v>
      </c>
      <c r="MLX183" s="166">
        <v>0</v>
      </c>
      <c r="MLY183" s="166">
        <v>0</v>
      </c>
      <c r="MLZ183" s="166">
        <v>0</v>
      </c>
      <c r="MMA183" s="166">
        <v>0</v>
      </c>
      <c r="MMB183" s="166">
        <v>0</v>
      </c>
      <c r="MMC183" s="166">
        <v>0</v>
      </c>
      <c r="MMD183" s="166">
        <v>0</v>
      </c>
      <c r="MME183" s="166">
        <v>0</v>
      </c>
      <c r="MMF183" s="166">
        <v>0</v>
      </c>
      <c r="MMG183" s="166">
        <v>0</v>
      </c>
      <c r="MMH183" s="166">
        <v>0</v>
      </c>
      <c r="MMI183" s="166">
        <v>0</v>
      </c>
      <c r="MMJ183" s="166">
        <v>0</v>
      </c>
      <c r="MMK183" s="166">
        <v>0</v>
      </c>
      <c r="MML183" s="166">
        <v>0</v>
      </c>
      <c r="MMM183" s="166">
        <v>0</v>
      </c>
      <c r="MMN183" s="166">
        <v>0</v>
      </c>
      <c r="MMO183" s="166">
        <v>0</v>
      </c>
      <c r="MMP183" s="166">
        <v>0</v>
      </c>
      <c r="MMQ183" s="166">
        <v>0</v>
      </c>
      <c r="MMR183" s="166">
        <v>0</v>
      </c>
      <c r="MMS183" s="166">
        <v>0</v>
      </c>
      <c r="MMT183" s="166">
        <v>0</v>
      </c>
      <c r="MMU183" s="166">
        <v>0</v>
      </c>
      <c r="MMV183" s="166">
        <v>0</v>
      </c>
      <c r="MMW183" s="166">
        <v>0</v>
      </c>
      <c r="MMX183" s="166">
        <v>0</v>
      </c>
      <c r="MMY183" s="166">
        <v>0</v>
      </c>
      <c r="MMZ183" s="166">
        <v>0</v>
      </c>
      <c r="MNA183" s="166">
        <v>0</v>
      </c>
      <c r="MNB183" s="166">
        <v>0</v>
      </c>
      <c r="MNC183" s="166">
        <v>0</v>
      </c>
      <c r="MND183" s="166">
        <v>0</v>
      </c>
      <c r="MNE183" s="166">
        <v>0</v>
      </c>
      <c r="MNF183" s="166">
        <v>0</v>
      </c>
      <c r="MNG183" s="166">
        <v>0</v>
      </c>
      <c r="MNH183" s="166">
        <v>0</v>
      </c>
      <c r="MNI183" s="166">
        <v>0</v>
      </c>
      <c r="MNJ183" s="166">
        <v>0</v>
      </c>
      <c r="MNK183" s="166">
        <v>0</v>
      </c>
      <c r="MNL183" s="166">
        <v>0</v>
      </c>
      <c r="MNM183" s="166">
        <v>0</v>
      </c>
      <c r="MNN183" s="166">
        <v>0</v>
      </c>
      <c r="MNO183" s="166">
        <v>0</v>
      </c>
      <c r="MNP183" s="166">
        <v>0</v>
      </c>
      <c r="MNQ183" s="166">
        <v>0</v>
      </c>
      <c r="MNR183" s="166">
        <v>0</v>
      </c>
      <c r="MNS183" s="166">
        <v>0</v>
      </c>
      <c r="MNT183" s="166">
        <v>0</v>
      </c>
      <c r="MNU183" s="166">
        <v>0</v>
      </c>
      <c r="MNV183" s="166">
        <v>0</v>
      </c>
      <c r="MNW183" s="166">
        <v>0</v>
      </c>
      <c r="MNX183" s="166">
        <v>0</v>
      </c>
      <c r="MNY183" s="166">
        <v>0</v>
      </c>
      <c r="MNZ183" s="166">
        <v>0</v>
      </c>
      <c r="MOA183" s="166">
        <v>0</v>
      </c>
      <c r="MOB183" s="166">
        <v>0</v>
      </c>
      <c r="MOC183" s="166">
        <v>0</v>
      </c>
      <c r="MOD183" s="166">
        <v>0</v>
      </c>
      <c r="MOE183" s="166">
        <v>0</v>
      </c>
      <c r="MOF183" s="166">
        <v>0</v>
      </c>
      <c r="MOG183" s="166">
        <v>0</v>
      </c>
      <c r="MOH183" s="166">
        <v>0</v>
      </c>
      <c r="MOI183" s="166">
        <v>0</v>
      </c>
      <c r="MOJ183" s="166">
        <v>0</v>
      </c>
      <c r="MOK183" s="166">
        <v>0</v>
      </c>
      <c r="MOL183" s="166">
        <v>0</v>
      </c>
      <c r="MOM183" s="166">
        <v>0</v>
      </c>
      <c r="MON183" s="166">
        <v>0</v>
      </c>
      <c r="MOO183" s="166">
        <v>0</v>
      </c>
      <c r="MOP183" s="166">
        <v>0</v>
      </c>
      <c r="MOQ183" s="166">
        <v>0</v>
      </c>
      <c r="MOR183" s="166">
        <v>0</v>
      </c>
      <c r="MOS183" s="166">
        <v>0</v>
      </c>
      <c r="MOT183" s="166">
        <v>0</v>
      </c>
      <c r="MOU183" s="166">
        <v>0</v>
      </c>
      <c r="MOV183" s="166">
        <v>0</v>
      </c>
      <c r="MOW183" s="166">
        <v>0</v>
      </c>
      <c r="MOX183" s="166">
        <v>0</v>
      </c>
      <c r="MOY183" s="166">
        <v>0</v>
      </c>
      <c r="MOZ183" s="166">
        <v>0</v>
      </c>
      <c r="MPA183" s="166">
        <v>0</v>
      </c>
      <c r="MPB183" s="166">
        <v>0</v>
      </c>
      <c r="MPC183" s="166">
        <v>0</v>
      </c>
      <c r="MPD183" s="166">
        <v>0</v>
      </c>
      <c r="MPE183" s="166">
        <v>0</v>
      </c>
      <c r="MPF183" s="166">
        <v>0</v>
      </c>
      <c r="MPG183" s="166">
        <v>0</v>
      </c>
      <c r="MPH183" s="166">
        <v>0</v>
      </c>
      <c r="MPI183" s="166">
        <v>0</v>
      </c>
      <c r="MPJ183" s="166">
        <v>0</v>
      </c>
      <c r="MPK183" s="166">
        <v>0</v>
      </c>
      <c r="MPL183" s="166">
        <v>0</v>
      </c>
      <c r="MPM183" s="166">
        <v>0</v>
      </c>
      <c r="MPN183" s="166">
        <v>0</v>
      </c>
      <c r="MPO183" s="166">
        <v>0</v>
      </c>
      <c r="MPP183" s="166">
        <v>0</v>
      </c>
      <c r="MPQ183" s="166">
        <v>0</v>
      </c>
      <c r="MPR183" s="166">
        <v>0</v>
      </c>
      <c r="MPS183" s="166">
        <v>0</v>
      </c>
      <c r="MPT183" s="166">
        <v>0</v>
      </c>
      <c r="MPU183" s="166">
        <v>0</v>
      </c>
      <c r="MPV183" s="166">
        <v>0</v>
      </c>
      <c r="MPW183" s="166">
        <v>0</v>
      </c>
      <c r="MPX183" s="166">
        <v>0</v>
      </c>
      <c r="MPY183" s="166">
        <v>0</v>
      </c>
      <c r="MPZ183" s="166">
        <v>0</v>
      </c>
      <c r="MQA183" s="166">
        <v>0</v>
      </c>
      <c r="MQB183" s="166">
        <v>0</v>
      </c>
      <c r="MQC183" s="166">
        <v>0</v>
      </c>
      <c r="MQD183" s="166">
        <v>0</v>
      </c>
      <c r="MQE183" s="166">
        <v>0</v>
      </c>
      <c r="MQF183" s="166">
        <v>0</v>
      </c>
      <c r="MQG183" s="166">
        <v>0</v>
      </c>
      <c r="MQH183" s="166">
        <v>0</v>
      </c>
      <c r="MQI183" s="166">
        <v>0</v>
      </c>
      <c r="MQJ183" s="166">
        <v>0</v>
      </c>
      <c r="MQK183" s="166">
        <v>0</v>
      </c>
      <c r="MQL183" s="166">
        <v>0</v>
      </c>
      <c r="MQM183" s="166">
        <v>0</v>
      </c>
      <c r="MQN183" s="166">
        <v>0</v>
      </c>
      <c r="MQO183" s="166">
        <v>0</v>
      </c>
      <c r="MQP183" s="166">
        <v>0</v>
      </c>
      <c r="MQQ183" s="166">
        <v>0</v>
      </c>
      <c r="MQR183" s="166">
        <v>0</v>
      </c>
      <c r="MQS183" s="166">
        <v>0</v>
      </c>
      <c r="MQT183" s="166">
        <v>0</v>
      </c>
      <c r="MQU183" s="166">
        <v>0</v>
      </c>
      <c r="MQV183" s="166">
        <v>0</v>
      </c>
      <c r="MQW183" s="166">
        <v>0</v>
      </c>
      <c r="MQX183" s="166">
        <v>0</v>
      </c>
      <c r="MQY183" s="166">
        <v>0</v>
      </c>
      <c r="MQZ183" s="166">
        <v>0</v>
      </c>
      <c r="MRA183" s="166">
        <v>0</v>
      </c>
      <c r="MRB183" s="166">
        <v>0</v>
      </c>
      <c r="MRC183" s="166">
        <v>0</v>
      </c>
      <c r="MRD183" s="166">
        <v>0</v>
      </c>
      <c r="MRE183" s="166">
        <v>0</v>
      </c>
      <c r="MRF183" s="166">
        <v>0</v>
      </c>
      <c r="MRG183" s="166">
        <v>0</v>
      </c>
      <c r="MRH183" s="166">
        <v>0</v>
      </c>
      <c r="MRI183" s="166">
        <v>0</v>
      </c>
      <c r="MRJ183" s="166">
        <v>0</v>
      </c>
      <c r="MRK183" s="166">
        <v>0</v>
      </c>
      <c r="MRL183" s="166">
        <v>0</v>
      </c>
      <c r="MRM183" s="166">
        <v>0</v>
      </c>
      <c r="MRN183" s="166">
        <v>0</v>
      </c>
      <c r="MRO183" s="166">
        <v>0</v>
      </c>
      <c r="MRP183" s="166">
        <v>0</v>
      </c>
      <c r="MRQ183" s="166">
        <v>0</v>
      </c>
      <c r="MRR183" s="166">
        <v>0</v>
      </c>
      <c r="MRS183" s="166">
        <v>0</v>
      </c>
      <c r="MRT183" s="166">
        <v>0</v>
      </c>
      <c r="MRU183" s="166">
        <v>0</v>
      </c>
      <c r="MRV183" s="166">
        <v>0</v>
      </c>
      <c r="MRW183" s="166">
        <v>0</v>
      </c>
      <c r="MRX183" s="166">
        <v>0</v>
      </c>
      <c r="MRY183" s="166">
        <v>0</v>
      </c>
      <c r="MRZ183" s="166">
        <v>0</v>
      </c>
      <c r="MSA183" s="166">
        <v>0</v>
      </c>
      <c r="MSB183" s="166">
        <v>0</v>
      </c>
      <c r="MSC183" s="166">
        <v>0</v>
      </c>
      <c r="MSD183" s="166">
        <v>0</v>
      </c>
      <c r="MSE183" s="166">
        <v>0</v>
      </c>
      <c r="MSF183" s="166">
        <v>0</v>
      </c>
      <c r="MSG183" s="166">
        <v>0</v>
      </c>
      <c r="MSH183" s="166">
        <v>0</v>
      </c>
      <c r="MSI183" s="166">
        <v>0</v>
      </c>
      <c r="MSJ183" s="166">
        <v>0</v>
      </c>
      <c r="MSK183" s="166">
        <v>0</v>
      </c>
      <c r="MSL183" s="166">
        <v>0</v>
      </c>
      <c r="MSM183" s="166">
        <v>0</v>
      </c>
      <c r="MSN183" s="166">
        <v>0</v>
      </c>
      <c r="MSO183" s="166">
        <v>0</v>
      </c>
      <c r="MSP183" s="166">
        <v>0</v>
      </c>
      <c r="MSQ183" s="166">
        <v>0</v>
      </c>
      <c r="MSR183" s="166">
        <v>0</v>
      </c>
      <c r="MSS183" s="166">
        <v>0</v>
      </c>
      <c r="MST183" s="166">
        <v>0</v>
      </c>
      <c r="MSU183" s="166">
        <v>0</v>
      </c>
      <c r="MSV183" s="166">
        <v>0</v>
      </c>
      <c r="MSW183" s="166">
        <v>0</v>
      </c>
      <c r="MSX183" s="166">
        <v>0</v>
      </c>
      <c r="MSY183" s="166">
        <v>0</v>
      </c>
      <c r="MSZ183" s="166">
        <v>0</v>
      </c>
      <c r="MTA183" s="166">
        <v>0</v>
      </c>
      <c r="MTB183" s="166">
        <v>0</v>
      </c>
      <c r="MTC183" s="166">
        <v>0</v>
      </c>
      <c r="MTD183" s="166">
        <v>0</v>
      </c>
      <c r="MTE183" s="166">
        <v>0</v>
      </c>
      <c r="MTF183" s="166">
        <v>0</v>
      </c>
      <c r="MTG183" s="166">
        <v>0</v>
      </c>
      <c r="MTH183" s="166">
        <v>0</v>
      </c>
      <c r="MTI183" s="166">
        <v>0</v>
      </c>
      <c r="MTJ183" s="166">
        <v>0</v>
      </c>
      <c r="MTK183" s="166">
        <v>0</v>
      </c>
      <c r="MTL183" s="166">
        <v>0</v>
      </c>
      <c r="MTM183" s="166">
        <v>0</v>
      </c>
      <c r="MTN183" s="166">
        <v>0</v>
      </c>
      <c r="MTO183" s="166">
        <v>0</v>
      </c>
      <c r="MTP183" s="166">
        <v>0</v>
      </c>
      <c r="MTQ183" s="166">
        <v>0</v>
      </c>
      <c r="MTR183" s="166">
        <v>0</v>
      </c>
      <c r="MTS183" s="166">
        <v>0</v>
      </c>
      <c r="MTT183" s="166">
        <v>0</v>
      </c>
      <c r="MTU183" s="166">
        <v>0</v>
      </c>
      <c r="MTV183" s="166">
        <v>0</v>
      </c>
      <c r="MTW183" s="166">
        <v>0</v>
      </c>
      <c r="MTX183" s="166">
        <v>0</v>
      </c>
      <c r="MTY183" s="166">
        <v>0</v>
      </c>
      <c r="MTZ183" s="166">
        <v>0</v>
      </c>
      <c r="MUA183" s="166">
        <v>0</v>
      </c>
      <c r="MUB183" s="166">
        <v>0</v>
      </c>
      <c r="MUC183" s="166">
        <v>0</v>
      </c>
      <c r="MUD183" s="166">
        <v>0</v>
      </c>
      <c r="MUE183" s="166">
        <v>0</v>
      </c>
      <c r="MUF183" s="166">
        <v>0</v>
      </c>
      <c r="MUG183" s="166">
        <v>0</v>
      </c>
      <c r="MUH183" s="166">
        <v>0</v>
      </c>
      <c r="MUI183" s="166">
        <v>0</v>
      </c>
      <c r="MUJ183" s="166">
        <v>0</v>
      </c>
      <c r="MUK183" s="166">
        <v>0</v>
      </c>
      <c r="MUL183" s="166">
        <v>0</v>
      </c>
      <c r="MUM183" s="166">
        <v>0</v>
      </c>
      <c r="MUN183" s="166">
        <v>0</v>
      </c>
      <c r="MUO183" s="166">
        <v>0</v>
      </c>
      <c r="MUP183" s="166">
        <v>0</v>
      </c>
      <c r="MUQ183" s="166">
        <v>0</v>
      </c>
      <c r="MUR183" s="166">
        <v>0</v>
      </c>
      <c r="MUS183" s="166">
        <v>0</v>
      </c>
      <c r="MUT183" s="166">
        <v>0</v>
      </c>
      <c r="MUU183" s="166">
        <v>0</v>
      </c>
      <c r="MUV183" s="166">
        <v>0</v>
      </c>
      <c r="MUW183" s="166">
        <v>0</v>
      </c>
      <c r="MUX183" s="166">
        <v>0</v>
      </c>
      <c r="MUY183" s="166">
        <v>0</v>
      </c>
      <c r="MUZ183" s="166">
        <v>0</v>
      </c>
      <c r="MVA183" s="166">
        <v>0</v>
      </c>
      <c r="MVB183" s="166">
        <v>0</v>
      </c>
      <c r="MVC183" s="166">
        <v>0</v>
      </c>
      <c r="MVD183" s="166">
        <v>0</v>
      </c>
      <c r="MVE183" s="166">
        <v>0</v>
      </c>
      <c r="MVF183" s="166">
        <v>0</v>
      </c>
      <c r="MVG183" s="166">
        <v>0</v>
      </c>
      <c r="MVH183" s="166">
        <v>0</v>
      </c>
      <c r="MVI183" s="166">
        <v>0</v>
      </c>
      <c r="MVJ183" s="166">
        <v>0</v>
      </c>
      <c r="MVK183" s="166">
        <v>0</v>
      </c>
      <c r="MVL183" s="166">
        <v>0</v>
      </c>
      <c r="MVM183" s="166">
        <v>0</v>
      </c>
      <c r="MVN183" s="166">
        <v>0</v>
      </c>
      <c r="MVO183" s="166">
        <v>0</v>
      </c>
      <c r="MVP183" s="166">
        <v>0</v>
      </c>
      <c r="MVQ183" s="166">
        <v>0</v>
      </c>
      <c r="MVR183" s="166">
        <v>0</v>
      </c>
      <c r="MVS183" s="166">
        <v>0</v>
      </c>
      <c r="MVT183" s="166">
        <v>0</v>
      </c>
      <c r="MVU183" s="166">
        <v>0</v>
      </c>
      <c r="MVV183" s="166">
        <v>0</v>
      </c>
      <c r="MVW183" s="166">
        <v>0</v>
      </c>
      <c r="MVX183" s="166">
        <v>0</v>
      </c>
      <c r="MVY183" s="166">
        <v>0</v>
      </c>
      <c r="MVZ183" s="166">
        <v>0</v>
      </c>
      <c r="MWA183" s="166">
        <v>0</v>
      </c>
      <c r="MWB183" s="166">
        <v>0</v>
      </c>
      <c r="MWC183" s="166">
        <v>0</v>
      </c>
      <c r="MWD183" s="166">
        <v>0</v>
      </c>
      <c r="MWE183" s="166">
        <v>0</v>
      </c>
      <c r="MWF183" s="166">
        <v>0</v>
      </c>
      <c r="MWG183" s="166">
        <v>0</v>
      </c>
      <c r="MWH183" s="166">
        <v>0</v>
      </c>
      <c r="MWI183" s="166">
        <v>0</v>
      </c>
      <c r="MWJ183" s="166">
        <v>0</v>
      </c>
      <c r="MWK183" s="166">
        <v>0</v>
      </c>
      <c r="MWL183" s="166">
        <v>0</v>
      </c>
      <c r="MWM183" s="166">
        <v>0</v>
      </c>
      <c r="MWN183" s="166">
        <v>0</v>
      </c>
      <c r="MWO183" s="166">
        <v>0</v>
      </c>
      <c r="MWP183" s="166">
        <v>0</v>
      </c>
      <c r="MWQ183" s="166">
        <v>0</v>
      </c>
      <c r="MWR183" s="166">
        <v>0</v>
      </c>
      <c r="MWS183" s="166">
        <v>0</v>
      </c>
      <c r="MWT183" s="166">
        <v>0</v>
      </c>
      <c r="MWU183" s="166">
        <v>0</v>
      </c>
      <c r="MWV183" s="166">
        <v>0</v>
      </c>
      <c r="MWW183" s="166">
        <v>0</v>
      </c>
      <c r="MWX183" s="166">
        <v>0</v>
      </c>
      <c r="MWY183" s="166">
        <v>0</v>
      </c>
      <c r="MWZ183" s="166">
        <v>0</v>
      </c>
      <c r="MXA183" s="166">
        <v>0</v>
      </c>
      <c r="MXB183" s="166">
        <v>0</v>
      </c>
      <c r="MXC183" s="166">
        <v>0</v>
      </c>
      <c r="MXD183" s="166">
        <v>0</v>
      </c>
      <c r="MXE183" s="166">
        <v>0</v>
      </c>
      <c r="MXF183" s="166">
        <v>0</v>
      </c>
      <c r="MXG183" s="166">
        <v>0</v>
      </c>
      <c r="MXH183" s="166">
        <v>0</v>
      </c>
      <c r="MXI183" s="166">
        <v>0</v>
      </c>
      <c r="MXJ183" s="166">
        <v>0</v>
      </c>
      <c r="MXK183" s="166">
        <v>0</v>
      </c>
      <c r="MXL183" s="166">
        <v>0</v>
      </c>
      <c r="MXM183" s="166">
        <v>0</v>
      </c>
      <c r="MXN183" s="166">
        <v>0</v>
      </c>
      <c r="MXO183" s="166">
        <v>0</v>
      </c>
      <c r="MXP183" s="166">
        <v>0</v>
      </c>
      <c r="MXQ183" s="166">
        <v>0</v>
      </c>
      <c r="MXR183" s="166">
        <v>0</v>
      </c>
      <c r="MXS183" s="166">
        <v>0</v>
      </c>
      <c r="MXT183" s="166">
        <v>0</v>
      </c>
      <c r="MXU183" s="166">
        <v>0</v>
      </c>
      <c r="MXV183" s="166">
        <v>0</v>
      </c>
      <c r="MXW183" s="166">
        <v>0</v>
      </c>
      <c r="MXX183" s="166">
        <v>0</v>
      </c>
      <c r="MXY183" s="166">
        <v>0</v>
      </c>
      <c r="MXZ183" s="166">
        <v>0</v>
      </c>
      <c r="MYA183" s="166">
        <v>0</v>
      </c>
      <c r="MYB183" s="166">
        <v>0</v>
      </c>
      <c r="MYC183" s="166">
        <v>0</v>
      </c>
      <c r="MYD183" s="166">
        <v>0</v>
      </c>
      <c r="MYE183" s="166">
        <v>0</v>
      </c>
      <c r="MYF183" s="166">
        <v>0</v>
      </c>
      <c r="MYG183" s="166">
        <v>0</v>
      </c>
      <c r="MYH183" s="166">
        <v>0</v>
      </c>
      <c r="MYI183" s="166">
        <v>0</v>
      </c>
      <c r="MYJ183" s="166">
        <v>0</v>
      </c>
      <c r="MYK183" s="166">
        <v>0</v>
      </c>
      <c r="MYL183" s="166">
        <v>0</v>
      </c>
      <c r="MYM183" s="166">
        <v>0</v>
      </c>
      <c r="MYN183" s="166">
        <v>0</v>
      </c>
      <c r="MYO183" s="166">
        <v>0</v>
      </c>
      <c r="MYP183" s="166">
        <v>0</v>
      </c>
      <c r="MYQ183" s="166">
        <v>0</v>
      </c>
      <c r="MYR183" s="166">
        <v>0</v>
      </c>
      <c r="MYS183" s="166">
        <v>0</v>
      </c>
      <c r="MYT183" s="166">
        <v>0</v>
      </c>
      <c r="MYU183" s="166">
        <v>0</v>
      </c>
      <c r="MYV183" s="166">
        <v>0</v>
      </c>
      <c r="MYW183" s="166">
        <v>0</v>
      </c>
      <c r="MYX183" s="166">
        <v>0</v>
      </c>
      <c r="MYY183" s="166">
        <v>0</v>
      </c>
      <c r="MYZ183" s="166">
        <v>0</v>
      </c>
      <c r="MZA183" s="166">
        <v>0</v>
      </c>
      <c r="MZB183" s="166">
        <v>0</v>
      </c>
      <c r="MZC183" s="166">
        <v>0</v>
      </c>
      <c r="MZD183" s="166">
        <v>0</v>
      </c>
      <c r="MZE183" s="166">
        <v>0</v>
      </c>
      <c r="MZF183" s="166">
        <v>0</v>
      </c>
      <c r="MZG183" s="166">
        <v>0</v>
      </c>
      <c r="MZH183" s="166">
        <v>0</v>
      </c>
      <c r="MZI183" s="166">
        <v>0</v>
      </c>
      <c r="MZJ183" s="166">
        <v>0</v>
      </c>
      <c r="MZK183" s="166">
        <v>0</v>
      </c>
      <c r="MZL183" s="166">
        <v>0</v>
      </c>
      <c r="MZM183" s="166">
        <v>0</v>
      </c>
      <c r="MZN183" s="166">
        <v>0</v>
      </c>
      <c r="MZO183" s="166">
        <v>0</v>
      </c>
      <c r="MZP183" s="166">
        <v>0</v>
      </c>
      <c r="MZQ183" s="166">
        <v>0</v>
      </c>
      <c r="MZR183" s="166">
        <v>0</v>
      </c>
      <c r="MZS183" s="166">
        <v>0</v>
      </c>
      <c r="MZT183" s="166">
        <v>0</v>
      </c>
      <c r="MZU183" s="166">
        <v>0</v>
      </c>
      <c r="MZV183" s="166">
        <v>0</v>
      </c>
      <c r="MZW183" s="166">
        <v>0</v>
      </c>
      <c r="MZX183" s="166">
        <v>0</v>
      </c>
      <c r="MZY183" s="166">
        <v>0</v>
      </c>
      <c r="MZZ183" s="166">
        <v>0</v>
      </c>
      <c r="NAA183" s="166">
        <v>0</v>
      </c>
      <c r="NAB183" s="166">
        <v>0</v>
      </c>
      <c r="NAC183" s="166">
        <v>0</v>
      </c>
      <c r="NAD183" s="166">
        <v>0</v>
      </c>
      <c r="NAE183" s="166">
        <v>0</v>
      </c>
      <c r="NAF183" s="166">
        <v>0</v>
      </c>
      <c r="NAG183" s="166">
        <v>0</v>
      </c>
      <c r="NAH183" s="166">
        <v>0</v>
      </c>
      <c r="NAI183" s="166">
        <v>0</v>
      </c>
      <c r="NAJ183" s="166">
        <v>0</v>
      </c>
      <c r="NAK183" s="166">
        <v>0</v>
      </c>
      <c r="NAL183" s="166">
        <v>0</v>
      </c>
      <c r="NAM183" s="166">
        <v>0</v>
      </c>
      <c r="NAN183" s="166">
        <v>0</v>
      </c>
      <c r="NAO183" s="166">
        <v>0</v>
      </c>
      <c r="NAP183" s="166">
        <v>0</v>
      </c>
      <c r="NAQ183" s="166">
        <v>0</v>
      </c>
      <c r="NAR183" s="166">
        <v>0</v>
      </c>
      <c r="NAS183" s="166">
        <v>0</v>
      </c>
      <c r="NAT183" s="166">
        <v>0</v>
      </c>
      <c r="NAU183" s="166">
        <v>0</v>
      </c>
      <c r="NAV183" s="166">
        <v>0</v>
      </c>
      <c r="NAW183" s="166">
        <v>0</v>
      </c>
      <c r="NAX183" s="166">
        <v>0</v>
      </c>
      <c r="NAY183" s="166">
        <v>0</v>
      </c>
      <c r="NAZ183" s="166">
        <v>0</v>
      </c>
      <c r="NBA183" s="166">
        <v>0</v>
      </c>
      <c r="NBB183" s="166">
        <v>0</v>
      </c>
      <c r="NBC183" s="166">
        <v>0</v>
      </c>
      <c r="NBD183" s="166">
        <v>0</v>
      </c>
      <c r="NBE183" s="166">
        <v>0</v>
      </c>
      <c r="NBF183" s="166">
        <v>0</v>
      </c>
      <c r="NBG183" s="166">
        <v>0</v>
      </c>
      <c r="NBH183" s="166">
        <v>0</v>
      </c>
      <c r="NBI183" s="166">
        <v>0</v>
      </c>
      <c r="NBJ183" s="166">
        <v>0</v>
      </c>
      <c r="NBK183" s="166">
        <v>0</v>
      </c>
      <c r="NBL183" s="166">
        <v>0</v>
      </c>
      <c r="NBM183" s="166">
        <v>0</v>
      </c>
      <c r="NBN183" s="166">
        <v>0</v>
      </c>
      <c r="NBO183" s="166">
        <v>0</v>
      </c>
      <c r="NBP183" s="166">
        <v>0</v>
      </c>
      <c r="NBQ183" s="166">
        <v>0</v>
      </c>
      <c r="NBR183" s="166">
        <v>0</v>
      </c>
      <c r="NBS183" s="166">
        <v>0</v>
      </c>
      <c r="NBT183" s="166">
        <v>0</v>
      </c>
      <c r="NBU183" s="166">
        <v>0</v>
      </c>
      <c r="NBV183" s="166">
        <v>0</v>
      </c>
      <c r="NBW183" s="166">
        <v>0</v>
      </c>
      <c r="NBX183" s="166">
        <v>0</v>
      </c>
      <c r="NBY183" s="166">
        <v>0</v>
      </c>
      <c r="NBZ183" s="166">
        <v>0</v>
      </c>
      <c r="NCA183" s="166">
        <v>0</v>
      </c>
      <c r="NCB183" s="166">
        <v>0</v>
      </c>
      <c r="NCC183" s="166">
        <v>0</v>
      </c>
      <c r="NCD183" s="166">
        <v>0</v>
      </c>
      <c r="NCE183" s="166">
        <v>0</v>
      </c>
      <c r="NCF183" s="166">
        <v>0</v>
      </c>
      <c r="NCG183" s="166">
        <v>0</v>
      </c>
      <c r="NCH183" s="166">
        <v>0</v>
      </c>
      <c r="NCI183" s="166">
        <v>0</v>
      </c>
      <c r="NCJ183" s="166">
        <v>0</v>
      </c>
      <c r="NCK183" s="166">
        <v>0</v>
      </c>
      <c r="NCL183" s="166">
        <v>0</v>
      </c>
      <c r="NCM183" s="166">
        <v>0</v>
      </c>
      <c r="NCN183" s="166">
        <v>0</v>
      </c>
      <c r="NCO183" s="166">
        <v>0</v>
      </c>
      <c r="NCP183" s="166">
        <v>0</v>
      </c>
      <c r="NCQ183" s="166">
        <v>0</v>
      </c>
      <c r="NCR183" s="166">
        <v>0</v>
      </c>
      <c r="NCS183" s="166">
        <v>0</v>
      </c>
      <c r="NCT183" s="166">
        <v>0</v>
      </c>
      <c r="NCU183" s="166">
        <v>0</v>
      </c>
      <c r="NCV183" s="166">
        <v>0</v>
      </c>
      <c r="NCW183" s="166">
        <v>0</v>
      </c>
      <c r="NCX183" s="166">
        <v>0</v>
      </c>
      <c r="NCY183" s="166">
        <v>0</v>
      </c>
      <c r="NCZ183" s="166">
        <v>0</v>
      </c>
      <c r="NDA183" s="166">
        <v>0</v>
      </c>
      <c r="NDB183" s="166">
        <v>0</v>
      </c>
      <c r="NDC183" s="166">
        <v>0</v>
      </c>
      <c r="NDD183" s="166">
        <v>0</v>
      </c>
      <c r="NDE183" s="166">
        <v>0</v>
      </c>
      <c r="NDF183" s="166">
        <v>0</v>
      </c>
      <c r="NDG183" s="166">
        <v>0</v>
      </c>
      <c r="NDH183" s="166">
        <v>0</v>
      </c>
      <c r="NDI183" s="166">
        <v>0</v>
      </c>
      <c r="NDJ183" s="166">
        <v>0</v>
      </c>
      <c r="NDK183" s="166">
        <v>0</v>
      </c>
      <c r="NDL183" s="166">
        <v>0</v>
      </c>
      <c r="NDM183" s="166">
        <v>0</v>
      </c>
      <c r="NDN183" s="166">
        <v>0</v>
      </c>
      <c r="NDO183" s="166">
        <v>0</v>
      </c>
      <c r="NDP183" s="166">
        <v>0</v>
      </c>
      <c r="NDQ183" s="166">
        <v>0</v>
      </c>
      <c r="NDR183" s="166">
        <v>0</v>
      </c>
      <c r="NDS183" s="166">
        <v>0</v>
      </c>
      <c r="NDT183" s="166">
        <v>0</v>
      </c>
      <c r="NDU183" s="166">
        <v>0</v>
      </c>
      <c r="NDV183" s="166">
        <v>0</v>
      </c>
      <c r="NDW183" s="166">
        <v>0</v>
      </c>
      <c r="NDX183" s="166">
        <v>0</v>
      </c>
      <c r="NDY183" s="166">
        <v>0</v>
      </c>
      <c r="NDZ183" s="166">
        <v>0</v>
      </c>
      <c r="NEA183" s="166">
        <v>0</v>
      </c>
      <c r="NEB183" s="166">
        <v>0</v>
      </c>
      <c r="NEC183" s="166">
        <v>0</v>
      </c>
      <c r="NED183" s="166">
        <v>0</v>
      </c>
      <c r="NEE183" s="166">
        <v>0</v>
      </c>
      <c r="NEF183" s="166">
        <v>0</v>
      </c>
      <c r="NEG183" s="166">
        <v>0</v>
      </c>
      <c r="NEH183" s="166">
        <v>0</v>
      </c>
      <c r="NEI183" s="166">
        <v>0</v>
      </c>
      <c r="NEJ183" s="166">
        <v>0</v>
      </c>
      <c r="NEK183" s="166">
        <v>0</v>
      </c>
      <c r="NEL183" s="166">
        <v>0</v>
      </c>
      <c r="NEM183" s="166">
        <v>0</v>
      </c>
      <c r="NEN183" s="166">
        <v>0</v>
      </c>
      <c r="NEO183" s="166">
        <v>0</v>
      </c>
      <c r="NEP183" s="166">
        <v>0</v>
      </c>
      <c r="NEQ183" s="166">
        <v>0</v>
      </c>
      <c r="NER183" s="166">
        <v>0</v>
      </c>
      <c r="NES183" s="166">
        <v>0</v>
      </c>
      <c r="NET183" s="166">
        <v>0</v>
      </c>
      <c r="NEU183" s="166">
        <v>0</v>
      </c>
      <c r="NEV183" s="166">
        <v>0</v>
      </c>
      <c r="NEW183" s="166">
        <v>0</v>
      </c>
      <c r="NEX183" s="166">
        <v>0</v>
      </c>
      <c r="NEY183" s="166">
        <v>0</v>
      </c>
      <c r="NEZ183" s="166">
        <v>0</v>
      </c>
      <c r="NFA183" s="166">
        <v>0</v>
      </c>
      <c r="NFB183" s="166">
        <v>0</v>
      </c>
      <c r="NFC183" s="166">
        <v>0</v>
      </c>
      <c r="NFD183" s="166">
        <v>0</v>
      </c>
      <c r="NFE183" s="166">
        <v>0</v>
      </c>
      <c r="NFF183" s="166">
        <v>0</v>
      </c>
      <c r="NFG183" s="166">
        <v>0</v>
      </c>
      <c r="NFH183" s="166">
        <v>0</v>
      </c>
      <c r="NFI183" s="166">
        <v>0</v>
      </c>
      <c r="NFJ183" s="166">
        <v>0</v>
      </c>
      <c r="NFK183" s="166">
        <v>0</v>
      </c>
      <c r="NFL183" s="166">
        <v>0</v>
      </c>
      <c r="NFM183" s="166">
        <v>0</v>
      </c>
      <c r="NFN183" s="166">
        <v>0</v>
      </c>
      <c r="NFO183" s="166">
        <v>0</v>
      </c>
      <c r="NFP183" s="166">
        <v>0</v>
      </c>
      <c r="NFQ183" s="166">
        <v>0</v>
      </c>
      <c r="NFR183" s="166">
        <v>0</v>
      </c>
      <c r="NFS183" s="166">
        <v>0</v>
      </c>
      <c r="NFT183" s="166">
        <v>0</v>
      </c>
      <c r="NFU183" s="166">
        <v>0</v>
      </c>
      <c r="NFV183" s="166">
        <v>0</v>
      </c>
      <c r="NFW183" s="166">
        <v>0</v>
      </c>
      <c r="NFX183" s="166">
        <v>0</v>
      </c>
      <c r="NFY183" s="166">
        <v>0</v>
      </c>
      <c r="NFZ183" s="166">
        <v>0</v>
      </c>
      <c r="NGA183" s="166">
        <v>0</v>
      </c>
      <c r="NGB183" s="166">
        <v>0</v>
      </c>
      <c r="NGC183" s="166">
        <v>0</v>
      </c>
      <c r="NGD183" s="166">
        <v>0</v>
      </c>
      <c r="NGE183" s="166">
        <v>0</v>
      </c>
      <c r="NGF183" s="166">
        <v>0</v>
      </c>
      <c r="NGG183" s="166">
        <v>0</v>
      </c>
      <c r="NGH183" s="166">
        <v>0</v>
      </c>
      <c r="NGI183" s="166">
        <v>0</v>
      </c>
      <c r="NGJ183" s="166">
        <v>0</v>
      </c>
      <c r="NGK183" s="166">
        <v>0</v>
      </c>
      <c r="NGL183" s="166">
        <v>0</v>
      </c>
      <c r="NGM183" s="166">
        <v>0</v>
      </c>
      <c r="NGN183" s="166">
        <v>0</v>
      </c>
      <c r="NGO183" s="166">
        <v>0</v>
      </c>
      <c r="NGP183" s="166">
        <v>0</v>
      </c>
      <c r="NGQ183" s="166">
        <v>0</v>
      </c>
      <c r="NGR183" s="166">
        <v>0</v>
      </c>
      <c r="NGS183" s="166">
        <v>0</v>
      </c>
      <c r="NGT183" s="166">
        <v>0</v>
      </c>
      <c r="NGU183" s="166">
        <v>0</v>
      </c>
      <c r="NGV183" s="166">
        <v>0</v>
      </c>
      <c r="NGW183" s="166">
        <v>0</v>
      </c>
      <c r="NGX183" s="166">
        <v>0</v>
      </c>
      <c r="NGY183" s="166">
        <v>0</v>
      </c>
      <c r="NGZ183" s="166">
        <v>0</v>
      </c>
      <c r="NHA183" s="166">
        <v>0</v>
      </c>
      <c r="NHB183" s="166">
        <v>0</v>
      </c>
      <c r="NHC183" s="166">
        <v>0</v>
      </c>
      <c r="NHD183" s="166">
        <v>0</v>
      </c>
      <c r="NHE183" s="166">
        <v>0</v>
      </c>
      <c r="NHF183" s="166">
        <v>0</v>
      </c>
      <c r="NHG183" s="166">
        <v>0</v>
      </c>
      <c r="NHH183" s="166">
        <v>0</v>
      </c>
      <c r="NHI183" s="166">
        <v>0</v>
      </c>
      <c r="NHJ183" s="166">
        <v>0</v>
      </c>
      <c r="NHK183" s="166">
        <v>0</v>
      </c>
      <c r="NHL183" s="166">
        <v>0</v>
      </c>
      <c r="NHM183" s="166">
        <v>0</v>
      </c>
      <c r="NHN183" s="166">
        <v>0</v>
      </c>
      <c r="NHO183" s="166">
        <v>0</v>
      </c>
      <c r="NHP183" s="166">
        <v>0</v>
      </c>
      <c r="NHQ183" s="166">
        <v>0</v>
      </c>
      <c r="NHR183" s="166">
        <v>0</v>
      </c>
      <c r="NHS183" s="166">
        <v>0</v>
      </c>
      <c r="NHT183" s="166">
        <v>0</v>
      </c>
      <c r="NHU183" s="166">
        <v>0</v>
      </c>
      <c r="NHV183" s="166">
        <v>0</v>
      </c>
      <c r="NHW183" s="166">
        <v>0</v>
      </c>
      <c r="NHX183" s="166">
        <v>0</v>
      </c>
      <c r="NHY183" s="166">
        <v>0</v>
      </c>
      <c r="NHZ183" s="166">
        <v>0</v>
      </c>
      <c r="NIA183" s="166">
        <v>0</v>
      </c>
      <c r="NIB183" s="166">
        <v>0</v>
      </c>
      <c r="NIC183" s="166">
        <v>0</v>
      </c>
      <c r="NID183" s="166">
        <v>0</v>
      </c>
      <c r="NIE183" s="166">
        <v>0</v>
      </c>
      <c r="NIF183" s="166">
        <v>0</v>
      </c>
      <c r="NIG183" s="166">
        <v>0</v>
      </c>
      <c r="NIH183" s="166">
        <v>0</v>
      </c>
      <c r="NII183" s="166">
        <v>0</v>
      </c>
      <c r="NIJ183" s="166">
        <v>0</v>
      </c>
      <c r="NIK183" s="166">
        <v>0</v>
      </c>
      <c r="NIL183" s="166">
        <v>0</v>
      </c>
      <c r="NIM183" s="166">
        <v>0</v>
      </c>
      <c r="NIN183" s="166">
        <v>0</v>
      </c>
      <c r="NIO183" s="166">
        <v>0</v>
      </c>
      <c r="NIP183" s="166">
        <v>0</v>
      </c>
      <c r="NIQ183" s="166">
        <v>0</v>
      </c>
      <c r="NIR183" s="166">
        <v>0</v>
      </c>
      <c r="NIS183" s="166">
        <v>0</v>
      </c>
      <c r="NIT183" s="166">
        <v>0</v>
      </c>
      <c r="NIU183" s="166">
        <v>0</v>
      </c>
      <c r="NIV183" s="166">
        <v>0</v>
      </c>
      <c r="NIW183" s="166">
        <v>0</v>
      </c>
      <c r="NIX183" s="166">
        <v>0</v>
      </c>
      <c r="NIY183" s="166">
        <v>0</v>
      </c>
      <c r="NIZ183" s="166">
        <v>0</v>
      </c>
      <c r="NJA183" s="166">
        <v>0</v>
      </c>
      <c r="NJB183" s="166">
        <v>0</v>
      </c>
      <c r="NJC183" s="166">
        <v>0</v>
      </c>
      <c r="NJD183" s="166">
        <v>0</v>
      </c>
      <c r="NJE183" s="166">
        <v>0</v>
      </c>
      <c r="NJF183" s="166">
        <v>0</v>
      </c>
      <c r="NJG183" s="166">
        <v>0</v>
      </c>
      <c r="NJH183" s="166">
        <v>0</v>
      </c>
      <c r="NJI183" s="166">
        <v>0</v>
      </c>
      <c r="NJJ183" s="166">
        <v>0</v>
      </c>
      <c r="NJK183" s="166">
        <v>0</v>
      </c>
      <c r="NJL183" s="166">
        <v>0</v>
      </c>
      <c r="NJM183" s="166">
        <v>0</v>
      </c>
      <c r="NJN183" s="166">
        <v>0</v>
      </c>
      <c r="NJO183" s="166">
        <v>0</v>
      </c>
      <c r="NJP183" s="166">
        <v>0</v>
      </c>
      <c r="NJQ183" s="166">
        <v>0</v>
      </c>
      <c r="NJR183" s="166">
        <v>0</v>
      </c>
      <c r="NJS183" s="166">
        <v>0</v>
      </c>
      <c r="NJT183" s="166">
        <v>0</v>
      </c>
      <c r="NJU183" s="166">
        <v>0</v>
      </c>
      <c r="NJV183" s="166">
        <v>0</v>
      </c>
      <c r="NJW183" s="166">
        <v>0</v>
      </c>
      <c r="NJX183" s="166">
        <v>0</v>
      </c>
      <c r="NJY183" s="166">
        <v>0</v>
      </c>
      <c r="NJZ183" s="166">
        <v>0</v>
      </c>
      <c r="NKA183" s="166">
        <v>0</v>
      </c>
      <c r="NKB183" s="166">
        <v>0</v>
      </c>
      <c r="NKC183" s="166">
        <v>0</v>
      </c>
      <c r="NKD183" s="166">
        <v>0</v>
      </c>
      <c r="NKE183" s="166">
        <v>0</v>
      </c>
      <c r="NKF183" s="166">
        <v>0</v>
      </c>
      <c r="NKG183" s="166">
        <v>0</v>
      </c>
      <c r="NKH183" s="166">
        <v>0</v>
      </c>
      <c r="NKI183" s="166">
        <v>0</v>
      </c>
      <c r="NKJ183" s="166">
        <v>0</v>
      </c>
      <c r="NKK183" s="166">
        <v>0</v>
      </c>
      <c r="NKL183" s="166">
        <v>0</v>
      </c>
      <c r="NKM183" s="166">
        <v>0</v>
      </c>
      <c r="NKN183" s="166">
        <v>0</v>
      </c>
      <c r="NKO183" s="166">
        <v>0</v>
      </c>
      <c r="NKP183" s="166">
        <v>0</v>
      </c>
      <c r="NKQ183" s="166">
        <v>0</v>
      </c>
      <c r="NKR183" s="166">
        <v>0</v>
      </c>
      <c r="NKS183" s="166">
        <v>0</v>
      </c>
      <c r="NKT183" s="166">
        <v>0</v>
      </c>
      <c r="NKU183" s="166">
        <v>0</v>
      </c>
      <c r="NKV183" s="166">
        <v>0</v>
      </c>
      <c r="NKW183" s="166">
        <v>0</v>
      </c>
      <c r="NKX183" s="166">
        <v>0</v>
      </c>
      <c r="NKY183" s="166">
        <v>0</v>
      </c>
      <c r="NKZ183" s="166">
        <v>0</v>
      </c>
      <c r="NLA183" s="166">
        <v>0</v>
      </c>
      <c r="NLB183" s="166">
        <v>0</v>
      </c>
      <c r="NLC183" s="166">
        <v>0</v>
      </c>
      <c r="NLD183" s="166">
        <v>0</v>
      </c>
      <c r="NLE183" s="166">
        <v>0</v>
      </c>
      <c r="NLF183" s="166">
        <v>0</v>
      </c>
      <c r="NLG183" s="166">
        <v>0</v>
      </c>
      <c r="NLH183" s="166">
        <v>0</v>
      </c>
      <c r="NLI183" s="166">
        <v>0</v>
      </c>
      <c r="NLJ183" s="166">
        <v>0</v>
      </c>
      <c r="NLK183" s="166">
        <v>0</v>
      </c>
      <c r="NLL183" s="166">
        <v>0</v>
      </c>
      <c r="NLM183" s="166">
        <v>0</v>
      </c>
      <c r="NLN183" s="166">
        <v>0</v>
      </c>
      <c r="NLO183" s="166">
        <v>0</v>
      </c>
      <c r="NLP183" s="166">
        <v>0</v>
      </c>
      <c r="NLQ183" s="166">
        <v>0</v>
      </c>
      <c r="NLR183" s="166">
        <v>0</v>
      </c>
      <c r="NLS183" s="166">
        <v>0</v>
      </c>
      <c r="NLT183" s="166">
        <v>0</v>
      </c>
      <c r="NLU183" s="166">
        <v>0</v>
      </c>
      <c r="NLV183" s="166">
        <v>0</v>
      </c>
      <c r="NLW183" s="166">
        <v>0</v>
      </c>
      <c r="NLX183" s="166">
        <v>0</v>
      </c>
      <c r="NLY183" s="166">
        <v>0</v>
      </c>
      <c r="NLZ183" s="166">
        <v>0</v>
      </c>
      <c r="NMA183" s="166">
        <v>0</v>
      </c>
      <c r="NMB183" s="166">
        <v>0</v>
      </c>
      <c r="NMC183" s="166">
        <v>0</v>
      </c>
      <c r="NMD183" s="166">
        <v>0</v>
      </c>
      <c r="NME183" s="166">
        <v>0</v>
      </c>
      <c r="NMF183" s="166">
        <v>0</v>
      </c>
      <c r="NMG183" s="166">
        <v>0</v>
      </c>
      <c r="NMH183" s="166">
        <v>0</v>
      </c>
      <c r="NMI183" s="166">
        <v>0</v>
      </c>
      <c r="NMJ183" s="166">
        <v>0</v>
      </c>
      <c r="NMK183" s="166">
        <v>0</v>
      </c>
      <c r="NML183" s="166">
        <v>0</v>
      </c>
      <c r="NMM183" s="166">
        <v>0</v>
      </c>
      <c r="NMN183" s="166">
        <v>0</v>
      </c>
      <c r="NMO183" s="166">
        <v>0</v>
      </c>
      <c r="NMP183" s="166">
        <v>0</v>
      </c>
      <c r="NMQ183" s="166">
        <v>0</v>
      </c>
      <c r="NMR183" s="166">
        <v>0</v>
      </c>
      <c r="NMS183" s="166">
        <v>0</v>
      </c>
      <c r="NMT183" s="166">
        <v>0</v>
      </c>
      <c r="NMU183" s="166">
        <v>0</v>
      </c>
      <c r="NMV183" s="166">
        <v>0</v>
      </c>
      <c r="NMW183" s="166">
        <v>0</v>
      </c>
      <c r="NMX183" s="166">
        <v>0</v>
      </c>
      <c r="NMY183" s="166">
        <v>0</v>
      </c>
      <c r="NMZ183" s="166">
        <v>0</v>
      </c>
      <c r="NNA183" s="166">
        <v>0</v>
      </c>
      <c r="NNB183" s="166">
        <v>0</v>
      </c>
      <c r="NNC183" s="166">
        <v>0</v>
      </c>
      <c r="NND183" s="166">
        <v>0</v>
      </c>
      <c r="NNE183" s="166">
        <v>0</v>
      </c>
      <c r="NNF183" s="166">
        <v>0</v>
      </c>
      <c r="NNG183" s="166">
        <v>0</v>
      </c>
      <c r="NNH183" s="166">
        <v>0</v>
      </c>
      <c r="NNI183" s="166">
        <v>0</v>
      </c>
      <c r="NNJ183" s="166">
        <v>0</v>
      </c>
      <c r="NNK183" s="166">
        <v>0</v>
      </c>
      <c r="NNL183" s="166">
        <v>0</v>
      </c>
      <c r="NNM183" s="166">
        <v>0</v>
      </c>
      <c r="NNN183" s="166">
        <v>0</v>
      </c>
      <c r="NNO183" s="166">
        <v>0</v>
      </c>
      <c r="NNP183" s="166">
        <v>0</v>
      </c>
      <c r="NNQ183" s="166">
        <v>0</v>
      </c>
      <c r="NNR183" s="166">
        <v>0</v>
      </c>
      <c r="NNS183" s="166">
        <v>0</v>
      </c>
      <c r="NNT183" s="166">
        <v>0</v>
      </c>
      <c r="NNU183" s="166">
        <v>0</v>
      </c>
      <c r="NNV183" s="166">
        <v>0</v>
      </c>
      <c r="NNW183" s="166">
        <v>0</v>
      </c>
      <c r="NNX183" s="166">
        <v>0</v>
      </c>
      <c r="NNY183" s="166">
        <v>0</v>
      </c>
      <c r="NNZ183" s="166">
        <v>0</v>
      </c>
      <c r="NOA183" s="166">
        <v>0</v>
      </c>
      <c r="NOB183" s="166">
        <v>0</v>
      </c>
      <c r="NOC183" s="166">
        <v>0</v>
      </c>
      <c r="NOD183" s="166">
        <v>0</v>
      </c>
      <c r="NOE183" s="166">
        <v>0</v>
      </c>
      <c r="NOF183" s="166">
        <v>0</v>
      </c>
      <c r="NOG183" s="166">
        <v>0</v>
      </c>
      <c r="NOH183" s="166">
        <v>0</v>
      </c>
      <c r="NOI183" s="166">
        <v>0</v>
      </c>
      <c r="NOJ183" s="166">
        <v>0</v>
      </c>
      <c r="NOK183" s="166">
        <v>0</v>
      </c>
      <c r="NOL183" s="166">
        <v>0</v>
      </c>
      <c r="NOM183" s="166">
        <v>0</v>
      </c>
      <c r="NON183" s="166">
        <v>0</v>
      </c>
      <c r="NOO183" s="166">
        <v>0</v>
      </c>
      <c r="NOP183" s="166">
        <v>0</v>
      </c>
      <c r="NOQ183" s="166">
        <v>0</v>
      </c>
      <c r="NOR183" s="166">
        <v>0</v>
      </c>
      <c r="NOS183" s="166">
        <v>0</v>
      </c>
      <c r="NOT183" s="166">
        <v>0</v>
      </c>
      <c r="NOU183" s="166">
        <v>0</v>
      </c>
      <c r="NOV183" s="166">
        <v>0</v>
      </c>
      <c r="NOW183" s="166">
        <v>0</v>
      </c>
      <c r="NOX183" s="166">
        <v>0</v>
      </c>
      <c r="NOY183" s="166">
        <v>0</v>
      </c>
      <c r="NOZ183" s="166">
        <v>0</v>
      </c>
      <c r="NPA183" s="166">
        <v>0</v>
      </c>
      <c r="NPB183" s="166">
        <v>0</v>
      </c>
      <c r="NPC183" s="166">
        <v>0</v>
      </c>
      <c r="NPD183" s="166">
        <v>0</v>
      </c>
      <c r="NPE183" s="166">
        <v>0</v>
      </c>
      <c r="NPF183" s="166">
        <v>0</v>
      </c>
      <c r="NPG183" s="166">
        <v>0</v>
      </c>
      <c r="NPH183" s="166">
        <v>0</v>
      </c>
      <c r="NPI183" s="166">
        <v>0</v>
      </c>
      <c r="NPJ183" s="166">
        <v>0</v>
      </c>
      <c r="NPK183" s="166">
        <v>0</v>
      </c>
      <c r="NPL183" s="166">
        <v>0</v>
      </c>
      <c r="NPM183" s="166">
        <v>0</v>
      </c>
      <c r="NPN183" s="166">
        <v>0</v>
      </c>
      <c r="NPO183" s="166">
        <v>0</v>
      </c>
      <c r="NPP183" s="166">
        <v>0</v>
      </c>
      <c r="NPQ183" s="166">
        <v>0</v>
      </c>
      <c r="NPR183" s="166">
        <v>0</v>
      </c>
      <c r="NPS183" s="166">
        <v>0</v>
      </c>
      <c r="NPT183" s="166">
        <v>0</v>
      </c>
      <c r="NPU183" s="166">
        <v>0</v>
      </c>
      <c r="NPV183" s="166">
        <v>0</v>
      </c>
      <c r="NPW183" s="166">
        <v>0</v>
      </c>
      <c r="NPX183" s="166">
        <v>0</v>
      </c>
      <c r="NPY183" s="166">
        <v>0</v>
      </c>
      <c r="NPZ183" s="166">
        <v>0</v>
      </c>
      <c r="NQA183" s="166">
        <v>0</v>
      </c>
      <c r="NQB183" s="166">
        <v>0</v>
      </c>
      <c r="NQC183" s="166">
        <v>0</v>
      </c>
      <c r="NQD183" s="166">
        <v>0</v>
      </c>
      <c r="NQE183" s="166">
        <v>0</v>
      </c>
      <c r="NQF183" s="166">
        <v>0</v>
      </c>
      <c r="NQG183" s="166">
        <v>0</v>
      </c>
      <c r="NQH183" s="166">
        <v>0</v>
      </c>
      <c r="NQI183" s="166">
        <v>0</v>
      </c>
      <c r="NQJ183" s="166">
        <v>0</v>
      </c>
      <c r="NQK183" s="166">
        <v>0</v>
      </c>
      <c r="NQL183" s="166">
        <v>0</v>
      </c>
      <c r="NQM183" s="166">
        <v>0</v>
      </c>
      <c r="NQN183" s="166">
        <v>0</v>
      </c>
      <c r="NQO183" s="166">
        <v>0</v>
      </c>
      <c r="NQP183" s="166">
        <v>0</v>
      </c>
      <c r="NQQ183" s="166">
        <v>0</v>
      </c>
      <c r="NQR183" s="166">
        <v>0</v>
      </c>
      <c r="NQS183" s="166">
        <v>0</v>
      </c>
      <c r="NQT183" s="166">
        <v>0</v>
      </c>
      <c r="NQU183" s="166">
        <v>0</v>
      </c>
      <c r="NQV183" s="166">
        <v>0</v>
      </c>
      <c r="NQW183" s="166">
        <v>0</v>
      </c>
      <c r="NQX183" s="166">
        <v>0</v>
      </c>
      <c r="NQY183" s="166">
        <v>0</v>
      </c>
      <c r="NQZ183" s="166">
        <v>0</v>
      </c>
      <c r="NRA183" s="166">
        <v>0</v>
      </c>
      <c r="NRB183" s="166">
        <v>0</v>
      </c>
      <c r="NRC183" s="166">
        <v>0</v>
      </c>
      <c r="NRD183" s="166">
        <v>0</v>
      </c>
      <c r="NRE183" s="166">
        <v>0</v>
      </c>
      <c r="NRF183" s="166">
        <v>0</v>
      </c>
      <c r="NRG183" s="166">
        <v>0</v>
      </c>
      <c r="NRH183" s="166">
        <v>0</v>
      </c>
      <c r="NRI183" s="166">
        <v>0</v>
      </c>
      <c r="NRJ183" s="166">
        <v>0</v>
      </c>
      <c r="NRK183" s="166">
        <v>0</v>
      </c>
      <c r="NRL183" s="166">
        <v>0</v>
      </c>
      <c r="NRM183" s="166">
        <v>0</v>
      </c>
      <c r="NRN183" s="166">
        <v>0</v>
      </c>
      <c r="NRO183" s="166">
        <v>0</v>
      </c>
      <c r="NRP183" s="166">
        <v>0</v>
      </c>
      <c r="NRQ183" s="166">
        <v>0</v>
      </c>
      <c r="NRR183" s="166">
        <v>0</v>
      </c>
      <c r="NRS183" s="166">
        <v>0</v>
      </c>
      <c r="NRT183" s="166">
        <v>0</v>
      </c>
      <c r="NRU183" s="166">
        <v>0</v>
      </c>
      <c r="NRV183" s="166">
        <v>0</v>
      </c>
      <c r="NRW183" s="166">
        <v>0</v>
      </c>
      <c r="NRX183" s="166">
        <v>0</v>
      </c>
      <c r="NRY183" s="166">
        <v>0</v>
      </c>
      <c r="NRZ183" s="166">
        <v>0</v>
      </c>
      <c r="NSA183" s="166">
        <v>0</v>
      </c>
      <c r="NSB183" s="166">
        <v>0</v>
      </c>
      <c r="NSC183" s="166">
        <v>0</v>
      </c>
      <c r="NSD183" s="166">
        <v>0</v>
      </c>
      <c r="NSE183" s="166">
        <v>0</v>
      </c>
      <c r="NSF183" s="166">
        <v>0</v>
      </c>
      <c r="NSG183" s="166">
        <v>0</v>
      </c>
      <c r="NSH183" s="166">
        <v>0</v>
      </c>
      <c r="NSI183" s="166">
        <v>0</v>
      </c>
      <c r="NSJ183" s="166">
        <v>0</v>
      </c>
      <c r="NSK183" s="166">
        <v>0</v>
      </c>
      <c r="NSL183" s="166">
        <v>0</v>
      </c>
      <c r="NSM183" s="166">
        <v>0</v>
      </c>
      <c r="NSN183" s="166">
        <v>0</v>
      </c>
      <c r="NSO183" s="166">
        <v>0</v>
      </c>
      <c r="NSP183" s="166">
        <v>0</v>
      </c>
      <c r="NSQ183" s="166">
        <v>0</v>
      </c>
      <c r="NSR183" s="166">
        <v>0</v>
      </c>
      <c r="NSS183" s="166">
        <v>0</v>
      </c>
      <c r="NST183" s="166">
        <v>0</v>
      </c>
      <c r="NSU183" s="166">
        <v>0</v>
      </c>
      <c r="NSV183" s="166">
        <v>0</v>
      </c>
      <c r="NSW183" s="166">
        <v>0</v>
      </c>
      <c r="NSX183" s="166">
        <v>0</v>
      </c>
      <c r="NSY183" s="166">
        <v>0</v>
      </c>
      <c r="NSZ183" s="166">
        <v>0</v>
      </c>
      <c r="NTA183" s="166">
        <v>0</v>
      </c>
      <c r="NTB183" s="166">
        <v>0</v>
      </c>
      <c r="NTC183" s="166">
        <v>0</v>
      </c>
      <c r="NTD183" s="166">
        <v>0</v>
      </c>
      <c r="NTE183" s="166">
        <v>0</v>
      </c>
      <c r="NTF183" s="166">
        <v>0</v>
      </c>
      <c r="NTG183" s="166">
        <v>0</v>
      </c>
      <c r="NTH183" s="166">
        <v>0</v>
      </c>
      <c r="NTI183" s="166">
        <v>0</v>
      </c>
      <c r="NTJ183" s="166">
        <v>0</v>
      </c>
      <c r="NTK183" s="166">
        <v>0</v>
      </c>
      <c r="NTL183" s="166">
        <v>0</v>
      </c>
      <c r="NTM183" s="166">
        <v>0</v>
      </c>
      <c r="NTN183" s="166">
        <v>0</v>
      </c>
      <c r="NTO183" s="166">
        <v>0</v>
      </c>
      <c r="NTP183" s="166">
        <v>0</v>
      </c>
      <c r="NTQ183" s="166">
        <v>0</v>
      </c>
      <c r="NTR183" s="166">
        <v>0</v>
      </c>
      <c r="NTS183" s="166">
        <v>0</v>
      </c>
      <c r="NTT183" s="166">
        <v>0</v>
      </c>
      <c r="NTU183" s="166">
        <v>0</v>
      </c>
      <c r="NTV183" s="166">
        <v>0</v>
      </c>
      <c r="NTW183" s="166">
        <v>0</v>
      </c>
      <c r="NTX183" s="166">
        <v>0</v>
      </c>
      <c r="NTY183" s="166">
        <v>0</v>
      </c>
      <c r="NTZ183" s="166">
        <v>0</v>
      </c>
      <c r="NUA183" s="166">
        <v>0</v>
      </c>
      <c r="NUB183" s="166">
        <v>0</v>
      </c>
      <c r="NUC183" s="166">
        <v>0</v>
      </c>
      <c r="NUD183" s="166">
        <v>0</v>
      </c>
      <c r="NUE183" s="166">
        <v>0</v>
      </c>
      <c r="NUF183" s="166">
        <v>0</v>
      </c>
      <c r="NUG183" s="166">
        <v>0</v>
      </c>
      <c r="NUH183" s="166">
        <v>0</v>
      </c>
      <c r="NUI183" s="166">
        <v>0</v>
      </c>
      <c r="NUJ183" s="166">
        <v>0</v>
      </c>
      <c r="NUK183" s="166">
        <v>0</v>
      </c>
      <c r="NUL183" s="166">
        <v>0</v>
      </c>
      <c r="NUM183" s="166">
        <v>0</v>
      </c>
      <c r="NUN183" s="166">
        <v>0</v>
      </c>
      <c r="NUO183" s="166">
        <v>0</v>
      </c>
      <c r="NUP183" s="166">
        <v>0</v>
      </c>
      <c r="NUQ183" s="166">
        <v>0</v>
      </c>
      <c r="NUR183" s="166">
        <v>0</v>
      </c>
      <c r="NUS183" s="166">
        <v>0</v>
      </c>
      <c r="NUT183" s="166">
        <v>0</v>
      </c>
      <c r="NUU183" s="166">
        <v>0</v>
      </c>
      <c r="NUV183" s="166">
        <v>0</v>
      </c>
      <c r="NUW183" s="166">
        <v>0</v>
      </c>
      <c r="NUX183" s="166">
        <v>0</v>
      </c>
      <c r="NUY183" s="166">
        <v>0</v>
      </c>
      <c r="NUZ183" s="166">
        <v>0</v>
      </c>
      <c r="NVA183" s="166">
        <v>0</v>
      </c>
      <c r="NVB183" s="166">
        <v>0</v>
      </c>
      <c r="NVC183" s="166">
        <v>0</v>
      </c>
      <c r="NVD183" s="166">
        <v>0</v>
      </c>
      <c r="NVE183" s="166">
        <v>0</v>
      </c>
      <c r="NVF183" s="166">
        <v>0</v>
      </c>
      <c r="NVG183" s="166">
        <v>0</v>
      </c>
      <c r="NVH183" s="166">
        <v>0</v>
      </c>
      <c r="NVI183" s="166">
        <v>0</v>
      </c>
      <c r="NVJ183" s="166">
        <v>0</v>
      </c>
      <c r="NVK183" s="166">
        <v>0</v>
      </c>
      <c r="NVL183" s="166">
        <v>0</v>
      </c>
      <c r="NVM183" s="166">
        <v>0</v>
      </c>
      <c r="NVN183" s="166">
        <v>0</v>
      </c>
      <c r="NVO183" s="166">
        <v>0</v>
      </c>
      <c r="NVP183" s="166">
        <v>0</v>
      </c>
      <c r="NVQ183" s="166">
        <v>0</v>
      </c>
      <c r="NVR183" s="166">
        <v>0</v>
      </c>
      <c r="NVS183" s="166">
        <v>0</v>
      </c>
      <c r="NVT183" s="166">
        <v>0</v>
      </c>
      <c r="NVU183" s="166">
        <v>0</v>
      </c>
      <c r="NVV183" s="166">
        <v>0</v>
      </c>
      <c r="NVW183" s="166">
        <v>0</v>
      </c>
      <c r="NVX183" s="166">
        <v>0</v>
      </c>
      <c r="NVY183" s="166">
        <v>0</v>
      </c>
      <c r="NVZ183" s="166">
        <v>0</v>
      </c>
      <c r="NWA183" s="166">
        <v>0</v>
      </c>
      <c r="NWB183" s="166">
        <v>0</v>
      </c>
      <c r="NWC183" s="166">
        <v>0</v>
      </c>
      <c r="NWD183" s="166">
        <v>0</v>
      </c>
      <c r="NWE183" s="166">
        <v>0</v>
      </c>
      <c r="NWF183" s="166">
        <v>0</v>
      </c>
      <c r="NWG183" s="166">
        <v>0</v>
      </c>
      <c r="NWH183" s="166">
        <v>0</v>
      </c>
      <c r="NWI183" s="166">
        <v>0</v>
      </c>
      <c r="NWJ183" s="166">
        <v>0</v>
      </c>
      <c r="NWK183" s="166">
        <v>0</v>
      </c>
      <c r="NWL183" s="166">
        <v>0</v>
      </c>
      <c r="NWM183" s="166">
        <v>0</v>
      </c>
      <c r="NWN183" s="166">
        <v>0</v>
      </c>
      <c r="NWO183" s="166">
        <v>0</v>
      </c>
      <c r="NWP183" s="166">
        <v>0</v>
      </c>
      <c r="NWQ183" s="166">
        <v>0</v>
      </c>
      <c r="NWR183" s="166">
        <v>0</v>
      </c>
      <c r="NWS183" s="166">
        <v>0</v>
      </c>
      <c r="NWT183" s="166">
        <v>0</v>
      </c>
      <c r="NWU183" s="166">
        <v>0</v>
      </c>
      <c r="NWV183" s="166">
        <v>0</v>
      </c>
      <c r="NWW183" s="166">
        <v>0</v>
      </c>
      <c r="NWX183" s="166">
        <v>0</v>
      </c>
      <c r="NWY183" s="166">
        <v>0</v>
      </c>
      <c r="NWZ183" s="166">
        <v>0</v>
      </c>
      <c r="NXA183" s="166">
        <v>0</v>
      </c>
      <c r="NXB183" s="166">
        <v>0</v>
      </c>
      <c r="NXC183" s="166">
        <v>0</v>
      </c>
      <c r="NXD183" s="166">
        <v>0</v>
      </c>
      <c r="NXE183" s="166">
        <v>0</v>
      </c>
      <c r="NXF183" s="166">
        <v>0</v>
      </c>
      <c r="NXG183" s="166">
        <v>0</v>
      </c>
      <c r="NXH183" s="166">
        <v>0</v>
      </c>
      <c r="NXI183" s="166">
        <v>0</v>
      </c>
      <c r="NXJ183" s="166">
        <v>0</v>
      </c>
      <c r="NXK183" s="166">
        <v>0</v>
      </c>
      <c r="NXL183" s="166">
        <v>0</v>
      </c>
      <c r="NXM183" s="166">
        <v>0</v>
      </c>
      <c r="NXN183" s="166">
        <v>0</v>
      </c>
      <c r="NXO183" s="166">
        <v>0</v>
      </c>
      <c r="NXP183" s="166">
        <v>0</v>
      </c>
      <c r="NXQ183" s="166">
        <v>0</v>
      </c>
      <c r="NXR183" s="166">
        <v>0</v>
      </c>
      <c r="NXS183" s="166">
        <v>0</v>
      </c>
      <c r="NXT183" s="166">
        <v>0</v>
      </c>
      <c r="NXU183" s="166">
        <v>0</v>
      </c>
      <c r="NXV183" s="166">
        <v>0</v>
      </c>
      <c r="NXW183" s="166">
        <v>0</v>
      </c>
      <c r="NXX183" s="166">
        <v>0</v>
      </c>
      <c r="NXY183" s="166">
        <v>0</v>
      </c>
      <c r="NXZ183" s="166">
        <v>0</v>
      </c>
      <c r="NYA183" s="166">
        <v>0</v>
      </c>
      <c r="NYB183" s="166">
        <v>0</v>
      </c>
      <c r="NYC183" s="166">
        <v>0</v>
      </c>
      <c r="NYD183" s="166">
        <v>0</v>
      </c>
      <c r="NYE183" s="166">
        <v>0</v>
      </c>
      <c r="NYF183" s="166">
        <v>0</v>
      </c>
      <c r="NYG183" s="166">
        <v>0</v>
      </c>
      <c r="NYH183" s="166">
        <v>0</v>
      </c>
      <c r="NYI183" s="166">
        <v>0</v>
      </c>
      <c r="NYJ183" s="166">
        <v>0</v>
      </c>
      <c r="NYK183" s="166">
        <v>0</v>
      </c>
      <c r="NYL183" s="166">
        <v>0</v>
      </c>
      <c r="NYM183" s="166">
        <v>0</v>
      </c>
      <c r="NYN183" s="166">
        <v>0</v>
      </c>
      <c r="NYO183" s="166">
        <v>0</v>
      </c>
      <c r="NYP183" s="166">
        <v>0</v>
      </c>
      <c r="NYQ183" s="166">
        <v>0</v>
      </c>
      <c r="NYR183" s="166">
        <v>0</v>
      </c>
      <c r="NYS183" s="166">
        <v>0</v>
      </c>
      <c r="NYT183" s="166">
        <v>0</v>
      </c>
      <c r="NYU183" s="166">
        <v>0</v>
      </c>
      <c r="NYV183" s="166">
        <v>0</v>
      </c>
      <c r="NYW183" s="166">
        <v>0</v>
      </c>
      <c r="NYX183" s="166">
        <v>0</v>
      </c>
      <c r="NYY183" s="166">
        <v>0</v>
      </c>
      <c r="NYZ183" s="166">
        <v>0</v>
      </c>
      <c r="NZA183" s="166">
        <v>0</v>
      </c>
      <c r="NZB183" s="166">
        <v>0</v>
      </c>
      <c r="NZC183" s="166">
        <v>0</v>
      </c>
      <c r="NZD183" s="166">
        <v>0</v>
      </c>
      <c r="NZE183" s="166">
        <v>0</v>
      </c>
      <c r="NZF183" s="166">
        <v>0</v>
      </c>
      <c r="NZG183" s="166">
        <v>0</v>
      </c>
      <c r="NZH183" s="166">
        <v>0</v>
      </c>
      <c r="NZI183" s="166">
        <v>0</v>
      </c>
      <c r="NZJ183" s="166">
        <v>0</v>
      </c>
      <c r="NZK183" s="166">
        <v>0</v>
      </c>
      <c r="NZL183" s="166">
        <v>0</v>
      </c>
      <c r="NZM183" s="166">
        <v>0</v>
      </c>
      <c r="NZN183" s="166">
        <v>0</v>
      </c>
      <c r="NZO183" s="166">
        <v>0</v>
      </c>
      <c r="NZP183" s="166">
        <v>0</v>
      </c>
      <c r="NZQ183" s="166">
        <v>0</v>
      </c>
      <c r="NZR183" s="166">
        <v>0</v>
      </c>
      <c r="NZS183" s="166">
        <v>0</v>
      </c>
      <c r="NZT183" s="166">
        <v>0</v>
      </c>
      <c r="NZU183" s="166">
        <v>0</v>
      </c>
      <c r="NZV183" s="166">
        <v>0</v>
      </c>
      <c r="NZW183" s="166">
        <v>0</v>
      </c>
      <c r="NZX183" s="166">
        <v>0</v>
      </c>
      <c r="NZY183" s="166">
        <v>0</v>
      </c>
      <c r="NZZ183" s="166">
        <v>0</v>
      </c>
      <c r="OAA183" s="166">
        <v>0</v>
      </c>
      <c r="OAB183" s="166">
        <v>0</v>
      </c>
      <c r="OAC183" s="166">
        <v>0</v>
      </c>
      <c r="OAD183" s="166">
        <v>0</v>
      </c>
      <c r="OAE183" s="166">
        <v>0</v>
      </c>
      <c r="OAF183" s="166">
        <v>0</v>
      </c>
      <c r="OAG183" s="166">
        <v>0</v>
      </c>
      <c r="OAH183" s="166">
        <v>0</v>
      </c>
      <c r="OAI183" s="166">
        <v>0</v>
      </c>
      <c r="OAJ183" s="166">
        <v>0</v>
      </c>
      <c r="OAK183" s="166">
        <v>0</v>
      </c>
      <c r="OAL183" s="166">
        <v>0</v>
      </c>
      <c r="OAM183" s="166">
        <v>0</v>
      </c>
      <c r="OAN183" s="166">
        <v>0</v>
      </c>
      <c r="OAO183" s="166">
        <v>0</v>
      </c>
      <c r="OAP183" s="166">
        <v>0</v>
      </c>
      <c r="OAQ183" s="166">
        <v>0</v>
      </c>
      <c r="OAR183" s="166">
        <v>0</v>
      </c>
      <c r="OAS183" s="166">
        <v>0</v>
      </c>
      <c r="OAT183" s="166">
        <v>0</v>
      </c>
      <c r="OAU183" s="166">
        <v>0</v>
      </c>
      <c r="OAV183" s="166">
        <v>0</v>
      </c>
      <c r="OAW183" s="166">
        <v>0</v>
      </c>
      <c r="OAX183" s="166">
        <v>0</v>
      </c>
      <c r="OAY183" s="166">
        <v>0</v>
      </c>
      <c r="OAZ183" s="166">
        <v>0</v>
      </c>
      <c r="OBA183" s="166">
        <v>0</v>
      </c>
      <c r="OBB183" s="166">
        <v>0</v>
      </c>
      <c r="OBC183" s="166">
        <v>0</v>
      </c>
      <c r="OBD183" s="166">
        <v>0</v>
      </c>
      <c r="OBE183" s="166">
        <v>0</v>
      </c>
      <c r="OBF183" s="166">
        <v>0</v>
      </c>
      <c r="OBG183" s="166">
        <v>0</v>
      </c>
      <c r="OBH183" s="166">
        <v>0</v>
      </c>
      <c r="OBI183" s="166">
        <v>0</v>
      </c>
      <c r="OBJ183" s="166">
        <v>0</v>
      </c>
      <c r="OBK183" s="166">
        <v>0</v>
      </c>
      <c r="OBL183" s="166">
        <v>0</v>
      </c>
      <c r="OBM183" s="166">
        <v>0</v>
      </c>
      <c r="OBN183" s="166">
        <v>0</v>
      </c>
      <c r="OBO183" s="166">
        <v>0</v>
      </c>
      <c r="OBP183" s="166">
        <v>0</v>
      </c>
      <c r="OBQ183" s="166">
        <v>0</v>
      </c>
      <c r="OBR183" s="166">
        <v>0</v>
      </c>
      <c r="OBS183" s="166">
        <v>0</v>
      </c>
      <c r="OBT183" s="166">
        <v>0</v>
      </c>
      <c r="OBU183" s="166">
        <v>0</v>
      </c>
      <c r="OBV183" s="166">
        <v>0</v>
      </c>
      <c r="OBW183" s="166">
        <v>0</v>
      </c>
      <c r="OBX183" s="166">
        <v>0</v>
      </c>
      <c r="OBY183" s="166">
        <v>0</v>
      </c>
      <c r="OBZ183" s="166">
        <v>0</v>
      </c>
      <c r="OCA183" s="166">
        <v>0</v>
      </c>
      <c r="OCB183" s="166">
        <v>0</v>
      </c>
      <c r="OCC183" s="166">
        <v>0</v>
      </c>
      <c r="OCD183" s="166">
        <v>0</v>
      </c>
      <c r="OCE183" s="166">
        <v>0</v>
      </c>
      <c r="OCF183" s="166">
        <v>0</v>
      </c>
      <c r="OCG183" s="166">
        <v>0</v>
      </c>
      <c r="OCH183" s="166">
        <v>0</v>
      </c>
      <c r="OCI183" s="166">
        <v>0</v>
      </c>
      <c r="OCJ183" s="166">
        <v>0</v>
      </c>
      <c r="OCK183" s="166">
        <v>0</v>
      </c>
      <c r="OCL183" s="166">
        <v>0</v>
      </c>
      <c r="OCM183" s="166">
        <v>0</v>
      </c>
      <c r="OCN183" s="166">
        <v>0</v>
      </c>
      <c r="OCO183" s="166">
        <v>0</v>
      </c>
      <c r="OCP183" s="166">
        <v>0</v>
      </c>
      <c r="OCQ183" s="166">
        <v>0</v>
      </c>
      <c r="OCR183" s="166">
        <v>0</v>
      </c>
      <c r="OCS183" s="166">
        <v>0</v>
      </c>
      <c r="OCT183" s="166">
        <v>0</v>
      </c>
      <c r="OCU183" s="166">
        <v>0</v>
      </c>
      <c r="OCV183" s="166">
        <v>0</v>
      </c>
      <c r="OCW183" s="166">
        <v>0</v>
      </c>
      <c r="OCX183" s="166">
        <v>0</v>
      </c>
      <c r="OCY183" s="166">
        <v>0</v>
      </c>
      <c r="OCZ183" s="166">
        <v>0</v>
      </c>
      <c r="ODA183" s="166">
        <v>0</v>
      </c>
      <c r="ODB183" s="166">
        <v>0</v>
      </c>
      <c r="ODC183" s="166">
        <v>0</v>
      </c>
      <c r="ODD183" s="166">
        <v>0</v>
      </c>
      <c r="ODE183" s="166">
        <v>0</v>
      </c>
      <c r="ODF183" s="166">
        <v>0</v>
      </c>
      <c r="ODG183" s="166">
        <v>0</v>
      </c>
      <c r="ODH183" s="166">
        <v>0</v>
      </c>
      <c r="ODI183" s="166">
        <v>0</v>
      </c>
      <c r="ODJ183" s="166">
        <v>0</v>
      </c>
      <c r="ODK183" s="166">
        <v>0</v>
      </c>
      <c r="ODL183" s="166">
        <v>0</v>
      </c>
      <c r="ODM183" s="166">
        <v>0</v>
      </c>
      <c r="ODN183" s="166">
        <v>0</v>
      </c>
      <c r="ODO183" s="166">
        <v>0</v>
      </c>
      <c r="ODP183" s="166">
        <v>0</v>
      </c>
      <c r="ODQ183" s="166">
        <v>0</v>
      </c>
      <c r="ODR183" s="166">
        <v>0</v>
      </c>
      <c r="ODS183" s="166">
        <v>0</v>
      </c>
      <c r="ODT183" s="166">
        <v>0</v>
      </c>
      <c r="ODU183" s="166">
        <v>0</v>
      </c>
      <c r="ODV183" s="166">
        <v>0</v>
      </c>
      <c r="ODW183" s="166">
        <v>0</v>
      </c>
      <c r="ODX183" s="166">
        <v>0</v>
      </c>
      <c r="ODY183" s="166">
        <v>0</v>
      </c>
      <c r="ODZ183" s="166">
        <v>0</v>
      </c>
      <c r="OEA183" s="166">
        <v>0</v>
      </c>
      <c r="OEB183" s="166">
        <v>0</v>
      </c>
      <c r="OEC183" s="166">
        <v>0</v>
      </c>
      <c r="OED183" s="166">
        <v>0</v>
      </c>
      <c r="OEE183" s="166">
        <v>0</v>
      </c>
      <c r="OEF183" s="166">
        <v>0</v>
      </c>
      <c r="OEG183" s="166">
        <v>0</v>
      </c>
      <c r="OEH183" s="166">
        <v>0</v>
      </c>
      <c r="OEI183" s="166">
        <v>0</v>
      </c>
      <c r="OEJ183" s="166">
        <v>0</v>
      </c>
      <c r="OEK183" s="166">
        <v>0</v>
      </c>
      <c r="OEL183" s="166">
        <v>0</v>
      </c>
      <c r="OEM183" s="166">
        <v>0</v>
      </c>
      <c r="OEN183" s="166">
        <v>0</v>
      </c>
      <c r="OEO183" s="166">
        <v>0</v>
      </c>
      <c r="OEP183" s="166">
        <v>0</v>
      </c>
      <c r="OEQ183" s="166">
        <v>0</v>
      </c>
      <c r="OER183" s="166">
        <v>0</v>
      </c>
      <c r="OES183" s="166">
        <v>0</v>
      </c>
      <c r="OET183" s="166">
        <v>0</v>
      </c>
      <c r="OEU183" s="166">
        <v>0</v>
      </c>
      <c r="OEV183" s="166">
        <v>0</v>
      </c>
      <c r="OEW183" s="166">
        <v>0</v>
      </c>
      <c r="OEX183" s="166">
        <v>0</v>
      </c>
      <c r="OEY183" s="166">
        <v>0</v>
      </c>
      <c r="OEZ183" s="166">
        <v>0</v>
      </c>
      <c r="OFA183" s="166">
        <v>0</v>
      </c>
      <c r="OFB183" s="166">
        <v>0</v>
      </c>
      <c r="OFC183" s="166">
        <v>0</v>
      </c>
      <c r="OFD183" s="166">
        <v>0</v>
      </c>
      <c r="OFE183" s="166">
        <v>0</v>
      </c>
      <c r="OFF183" s="166">
        <v>0</v>
      </c>
      <c r="OFG183" s="166">
        <v>0</v>
      </c>
      <c r="OFH183" s="166">
        <v>0</v>
      </c>
      <c r="OFI183" s="166">
        <v>0</v>
      </c>
      <c r="OFJ183" s="166">
        <v>0</v>
      </c>
      <c r="OFK183" s="166">
        <v>0</v>
      </c>
      <c r="OFL183" s="166">
        <v>0</v>
      </c>
      <c r="OFM183" s="166">
        <v>0</v>
      </c>
      <c r="OFN183" s="166">
        <v>0</v>
      </c>
      <c r="OFO183" s="166">
        <v>0</v>
      </c>
      <c r="OFP183" s="166">
        <v>0</v>
      </c>
      <c r="OFQ183" s="166">
        <v>0</v>
      </c>
      <c r="OFR183" s="166">
        <v>0</v>
      </c>
      <c r="OFS183" s="166">
        <v>0</v>
      </c>
      <c r="OFT183" s="166">
        <v>0</v>
      </c>
      <c r="OFU183" s="166">
        <v>0</v>
      </c>
      <c r="OFV183" s="166">
        <v>0</v>
      </c>
      <c r="OFW183" s="166">
        <v>0</v>
      </c>
      <c r="OFX183" s="166">
        <v>0</v>
      </c>
      <c r="OFY183" s="166">
        <v>0</v>
      </c>
      <c r="OFZ183" s="166">
        <v>0</v>
      </c>
      <c r="OGA183" s="166">
        <v>0</v>
      </c>
      <c r="OGB183" s="166">
        <v>0</v>
      </c>
      <c r="OGC183" s="166">
        <v>0</v>
      </c>
      <c r="OGD183" s="166">
        <v>0</v>
      </c>
      <c r="OGE183" s="166">
        <v>0</v>
      </c>
      <c r="OGF183" s="166">
        <v>0</v>
      </c>
      <c r="OGG183" s="166">
        <v>0</v>
      </c>
      <c r="OGH183" s="166">
        <v>0</v>
      </c>
      <c r="OGI183" s="166">
        <v>0</v>
      </c>
      <c r="OGJ183" s="166">
        <v>0</v>
      </c>
      <c r="OGK183" s="166">
        <v>0</v>
      </c>
      <c r="OGL183" s="166">
        <v>0</v>
      </c>
      <c r="OGM183" s="166">
        <v>0</v>
      </c>
      <c r="OGN183" s="166">
        <v>0</v>
      </c>
      <c r="OGO183" s="166">
        <v>0</v>
      </c>
      <c r="OGP183" s="166">
        <v>0</v>
      </c>
      <c r="OGQ183" s="166">
        <v>0</v>
      </c>
      <c r="OGR183" s="166">
        <v>0</v>
      </c>
      <c r="OGS183" s="166">
        <v>0</v>
      </c>
      <c r="OGT183" s="166">
        <v>0</v>
      </c>
      <c r="OGU183" s="166">
        <v>0</v>
      </c>
      <c r="OGV183" s="166">
        <v>0</v>
      </c>
      <c r="OGW183" s="166">
        <v>0</v>
      </c>
      <c r="OGX183" s="166">
        <v>0</v>
      </c>
      <c r="OGY183" s="166">
        <v>0</v>
      </c>
      <c r="OGZ183" s="166">
        <v>0</v>
      </c>
      <c r="OHA183" s="166">
        <v>0</v>
      </c>
      <c r="OHB183" s="166">
        <v>0</v>
      </c>
      <c r="OHC183" s="166">
        <v>0</v>
      </c>
      <c r="OHD183" s="166">
        <v>0</v>
      </c>
      <c r="OHE183" s="166">
        <v>0</v>
      </c>
      <c r="OHF183" s="166">
        <v>0</v>
      </c>
      <c r="OHG183" s="166">
        <v>0</v>
      </c>
      <c r="OHH183" s="166">
        <v>0</v>
      </c>
      <c r="OHI183" s="166">
        <v>0</v>
      </c>
      <c r="OHJ183" s="166">
        <v>0</v>
      </c>
      <c r="OHK183" s="166">
        <v>0</v>
      </c>
      <c r="OHL183" s="166">
        <v>0</v>
      </c>
      <c r="OHM183" s="166">
        <v>0</v>
      </c>
      <c r="OHN183" s="166">
        <v>0</v>
      </c>
      <c r="OHO183" s="166">
        <v>0</v>
      </c>
      <c r="OHP183" s="166">
        <v>0</v>
      </c>
      <c r="OHQ183" s="166">
        <v>0</v>
      </c>
      <c r="OHR183" s="166">
        <v>0</v>
      </c>
      <c r="OHS183" s="166">
        <v>0</v>
      </c>
      <c r="OHT183" s="166">
        <v>0</v>
      </c>
      <c r="OHU183" s="166">
        <v>0</v>
      </c>
      <c r="OHV183" s="166">
        <v>0</v>
      </c>
      <c r="OHW183" s="166">
        <v>0</v>
      </c>
      <c r="OHX183" s="166">
        <v>0</v>
      </c>
      <c r="OHY183" s="166">
        <v>0</v>
      </c>
      <c r="OHZ183" s="166">
        <v>0</v>
      </c>
      <c r="OIA183" s="166">
        <v>0</v>
      </c>
      <c r="OIB183" s="166">
        <v>0</v>
      </c>
      <c r="OIC183" s="166">
        <v>0</v>
      </c>
      <c r="OID183" s="166">
        <v>0</v>
      </c>
      <c r="OIE183" s="166">
        <v>0</v>
      </c>
      <c r="OIF183" s="166">
        <v>0</v>
      </c>
      <c r="OIG183" s="166">
        <v>0</v>
      </c>
      <c r="OIH183" s="166">
        <v>0</v>
      </c>
      <c r="OII183" s="166">
        <v>0</v>
      </c>
      <c r="OIJ183" s="166">
        <v>0</v>
      </c>
      <c r="OIK183" s="166">
        <v>0</v>
      </c>
      <c r="OIL183" s="166">
        <v>0</v>
      </c>
      <c r="OIM183" s="166">
        <v>0</v>
      </c>
      <c r="OIN183" s="166">
        <v>0</v>
      </c>
      <c r="OIO183" s="166">
        <v>0</v>
      </c>
      <c r="OIP183" s="166">
        <v>0</v>
      </c>
      <c r="OIQ183" s="166">
        <v>0</v>
      </c>
      <c r="OIR183" s="166">
        <v>0</v>
      </c>
      <c r="OIS183" s="166">
        <v>0</v>
      </c>
      <c r="OIT183" s="166">
        <v>0</v>
      </c>
      <c r="OIU183" s="166">
        <v>0</v>
      </c>
      <c r="OIV183" s="166">
        <v>0</v>
      </c>
      <c r="OIW183" s="166">
        <v>0</v>
      </c>
      <c r="OIX183" s="166">
        <v>0</v>
      </c>
      <c r="OIY183" s="166">
        <v>0</v>
      </c>
      <c r="OIZ183" s="166">
        <v>0</v>
      </c>
      <c r="OJA183" s="166">
        <v>0</v>
      </c>
      <c r="OJB183" s="166">
        <v>0</v>
      </c>
      <c r="OJC183" s="166">
        <v>0</v>
      </c>
      <c r="OJD183" s="166">
        <v>0</v>
      </c>
      <c r="OJE183" s="166">
        <v>0</v>
      </c>
      <c r="OJF183" s="166">
        <v>0</v>
      </c>
      <c r="OJG183" s="166">
        <v>0</v>
      </c>
      <c r="OJH183" s="166">
        <v>0</v>
      </c>
      <c r="OJI183" s="166">
        <v>0</v>
      </c>
      <c r="OJJ183" s="166">
        <v>0</v>
      </c>
      <c r="OJK183" s="166">
        <v>0</v>
      </c>
      <c r="OJL183" s="166">
        <v>0</v>
      </c>
      <c r="OJM183" s="166">
        <v>0</v>
      </c>
      <c r="OJN183" s="166">
        <v>0</v>
      </c>
      <c r="OJO183" s="166">
        <v>0</v>
      </c>
      <c r="OJP183" s="166">
        <v>0</v>
      </c>
      <c r="OJQ183" s="166">
        <v>0</v>
      </c>
      <c r="OJR183" s="166">
        <v>0</v>
      </c>
      <c r="OJS183" s="166">
        <v>0</v>
      </c>
      <c r="OJT183" s="166">
        <v>0</v>
      </c>
      <c r="OJU183" s="166">
        <v>0</v>
      </c>
      <c r="OJV183" s="166">
        <v>0</v>
      </c>
      <c r="OJW183" s="166">
        <v>0</v>
      </c>
      <c r="OJX183" s="166">
        <v>0</v>
      </c>
      <c r="OJY183" s="166">
        <v>0</v>
      </c>
      <c r="OJZ183" s="166">
        <v>0</v>
      </c>
      <c r="OKA183" s="166">
        <v>0</v>
      </c>
      <c r="OKB183" s="166">
        <v>0</v>
      </c>
      <c r="OKC183" s="166">
        <v>0</v>
      </c>
      <c r="OKD183" s="166">
        <v>0</v>
      </c>
      <c r="OKE183" s="166">
        <v>0</v>
      </c>
      <c r="OKF183" s="166">
        <v>0</v>
      </c>
      <c r="OKG183" s="166">
        <v>0</v>
      </c>
      <c r="OKH183" s="166">
        <v>0</v>
      </c>
      <c r="OKI183" s="166">
        <v>0</v>
      </c>
      <c r="OKJ183" s="166">
        <v>0</v>
      </c>
      <c r="OKK183" s="166">
        <v>0</v>
      </c>
      <c r="OKL183" s="166">
        <v>0</v>
      </c>
      <c r="OKM183" s="166">
        <v>0</v>
      </c>
      <c r="OKN183" s="166">
        <v>0</v>
      </c>
      <c r="OKO183" s="166">
        <v>0</v>
      </c>
      <c r="OKP183" s="166">
        <v>0</v>
      </c>
      <c r="OKQ183" s="166">
        <v>0</v>
      </c>
      <c r="OKR183" s="166">
        <v>0</v>
      </c>
      <c r="OKS183" s="166">
        <v>0</v>
      </c>
      <c r="OKT183" s="166">
        <v>0</v>
      </c>
      <c r="OKU183" s="166">
        <v>0</v>
      </c>
      <c r="OKV183" s="166">
        <v>0</v>
      </c>
      <c r="OKW183" s="166">
        <v>0</v>
      </c>
      <c r="OKX183" s="166">
        <v>0</v>
      </c>
      <c r="OKY183" s="166">
        <v>0</v>
      </c>
      <c r="OKZ183" s="166">
        <v>0</v>
      </c>
      <c r="OLA183" s="166">
        <v>0</v>
      </c>
      <c r="OLB183" s="166">
        <v>0</v>
      </c>
      <c r="OLC183" s="166">
        <v>0</v>
      </c>
      <c r="OLD183" s="166">
        <v>0</v>
      </c>
      <c r="OLE183" s="166">
        <v>0</v>
      </c>
      <c r="OLF183" s="166">
        <v>0</v>
      </c>
      <c r="OLG183" s="166">
        <v>0</v>
      </c>
      <c r="OLH183" s="166">
        <v>0</v>
      </c>
      <c r="OLI183" s="166">
        <v>0</v>
      </c>
      <c r="OLJ183" s="166">
        <v>0</v>
      </c>
      <c r="OLK183" s="166">
        <v>0</v>
      </c>
      <c r="OLL183" s="166">
        <v>0</v>
      </c>
      <c r="OLM183" s="166">
        <v>0</v>
      </c>
      <c r="OLN183" s="166">
        <v>0</v>
      </c>
      <c r="OLO183" s="166">
        <v>0</v>
      </c>
      <c r="OLP183" s="166">
        <v>0</v>
      </c>
      <c r="OLQ183" s="166">
        <v>0</v>
      </c>
      <c r="OLR183" s="166">
        <v>0</v>
      </c>
      <c r="OLS183" s="166">
        <v>0</v>
      </c>
      <c r="OLT183" s="166">
        <v>0</v>
      </c>
      <c r="OLU183" s="166">
        <v>0</v>
      </c>
      <c r="OLV183" s="166">
        <v>0</v>
      </c>
      <c r="OLW183" s="166">
        <v>0</v>
      </c>
      <c r="OLX183" s="166">
        <v>0</v>
      </c>
      <c r="OLY183" s="166">
        <v>0</v>
      </c>
      <c r="OLZ183" s="166">
        <v>0</v>
      </c>
      <c r="OMA183" s="166">
        <v>0</v>
      </c>
      <c r="OMB183" s="166">
        <v>0</v>
      </c>
      <c r="OMC183" s="166">
        <v>0</v>
      </c>
      <c r="OMD183" s="166">
        <v>0</v>
      </c>
      <c r="OME183" s="166">
        <v>0</v>
      </c>
      <c r="OMF183" s="166">
        <v>0</v>
      </c>
      <c r="OMG183" s="166">
        <v>0</v>
      </c>
      <c r="OMH183" s="166">
        <v>0</v>
      </c>
      <c r="OMI183" s="166">
        <v>0</v>
      </c>
      <c r="OMJ183" s="166">
        <v>0</v>
      </c>
      <c r="OMK183" s="166">
        <v>0</v>
      </c>
      <c r="OML183" s="166">
        <v>0</v>
      </c>
      <c r="OMM183" s="166">
        <v>0</v>
      </c>
      <c r="OMN183" s="166">
        <v>0</v>
      </c>
      <c r="OMO183" s="166">
        <v>0</v>
      </c>
      <c r="OMP183" s="166">
        <v>0</v>
      </c>
      <c r="OMQ183" s="166">
        <v>0</v>
      </c>
      <c r="OMR183" s="166">
        <v>0</v>
      </c>
      <c r="OMS183" s="166">
        <v>0</v>
      </c>
      <c r="OMT183" s="166">
        <v>0</v>
      </c>
      <c r="OMU183" s="166">
        <v>0</v>
      </c>
      <c r="OMV183" s="166">
        <v>0</v>
      </c>
      <c r="OMW183" s="166">
        <v>0</v>
      </c>
      <c r="OMX183" s="166">
        <v>0</v>
      </c>
      <c r="OMY183" s="166">
        <v>0</v>
      </c>
      <c r="OMZ183" s="166">
        <v>0</v>
      </c>
      <c r="ONA183" s="166">
        <v>0</v>
      </c>
      <c r="ONB183" s="166">
        <v>0</v>
      </c>
      <c r="ONC183" s="166">
        <v>0</v>
      </c>
      <c r="OND183" s="166">
        <v>0</v>
      </c>
      <c r="ONE183" s="166">
        <v>0</v>
      </c>
      <c r="ONF183" s="166">
        <v>0</v>
      </c>
      <c r="ONG183" s="166">
        <v>0</v>
      </c>
      <c r="ONH183" s="166">
        <v>0</v>
      </c>
      <c r="ONI183" s="166">
        <v>0</v>
      </c>
      <c r="ONJ183" s="166">
        <v>0</v>
      </c>
      <c r="ONK183" s="166">
        <v>0</v>
      </c>
      <c r="ONL183" s="166">
        <v>0</v>
      </c>
      <c r="ONM183" s="166">
        <v>0</v>
      </c>
      <c r="ONN183" s="166">
        <v>0</v>
      </c>
      <c r="ONO183" s="166">
        <v>0</v>
      </c>
      <c r="ONP183" s="166">
        <v>0</v>
      </c>
      <c r="ONQ183" s="166">
        <v>0</v>
      </c>
      <c r="ONR183" s="166">
        <v>0</v>
      </c>
      <c r="ONS183" s="166">
        <v>0</v>
      </c>
      <c r="ONT183" s="166">
        <v>0</v>
      </c>
      <c r="ONU183" s="166">
        <v>0</v>
      </c>
      <c r="ONV183" s="166">
        <v>0</v>
      </c>
      <c r="ONW183" s="166">
        <v>0</v>
      </c>
      <c r="ONX183" s="166">
        <v>0</v>
      </c>
      <c r="ONY183" s="166">
        <v>0</v>
      </c>
      <c r="ONZ183" s="166">
        <v>0</v>
      </c>
      <c r="OOA183" s="166">
        <v>0</v>
      </c>
      <c r="OOB183" s="166">
        <v>0</v>
      </c>
      <c r="OOC183" s="166">
        <v>0</v>
      </c>
      <c r="OOD183" s="166">
        <v>0</v>
      </c>
      <c r="OOE183" s="166">
        <v>0</v>
      </c>
      <c r="OOF183" s="166">
        <v>0</v>
      </c>
      <c r="OOG183" s="166">
        <v>0</v>
      </c>
      <c r="OOH183" s="166">
        <v>0</v>
      </c>
      <c r="OOI183" s="166">
        <v>0</v>
      </c>
      <c r="OOJ183" s="166">
        <v>0</v>
      </c>
      <c r="OOK183" s="166">
        <v>0</v>
      </c>
      <c r="OOL183" s="166">
        <v>0</v>
      </c>
      <c r="OOM183" s="166">
        <v>0</v>
      </c>
      <c r="OON183" s="166">
        <v>0</v>
      </c>
      <c r="OOO183" s="166">
        <v>0</v>
      </c>
      <c r="OOP183" s="166">
        <v>0</v>
      </c>
      <c r="OOQ183" s="166">
        <v>0</v>
      </c>
      <c r="OOR183" s="166">
        <v>0</v>
      </c>
      <c r="OOS183" s="166">
        <v>0</v>
      </c>
      <c r="OOT183" s="166">
        <v>0</v>
      </c>
      <c r="OOU183" s="166">
        <v>0</v>
      </c>
      <c r="OOV183" s="166">
        <v>0</v>
      </c>
      <c r="OOW183" s="166">
        <v>0</v>
      </c>
      <c r="OOX183" s="166">
        <v>0</v>
      </c>
      <c r="OOY183" s="166">
        <v>0</v>
      </c>
      <c r="OOZ183" s="166">
        <v>0</v>
      </c>
      <c r="OPA183" s="166">
        <v>0</v>
      </c>
      <c r="OPB183" s="166">
        <v>0</v>
      </c>
      <c r="OPC183" s="166">
        <v>0</v>
      </c>
      <c r="OPD183" s="166">
        <v>0</v>
      </c>
      <c r="OPE183" s="166">
        <v>0</v>
      </c>
      <c r="OPF183" s="166">
        <v>0</v>
      </c>
      <c r="OPG183" s="166">
        <v>0</v>
      </c>
      <c r="OPH183" s="166">
        <v>0</v>
      </c>
      <c r="OPI183" s="166">
        <v>0</v>
      </c>
      <c r="OPJ183" s="166">
        <v>0</v>
      </c>
      <c r="OPK183" s="166">
        <v>0</v>
      </c>
      <c r="OPL183" s="166">
        <v>0</v>
      </c>
      <c r="OPM183" s="166">
        <v>0</v>
      </c>
      <c r="OPN183" s="166">
        <v>0</v>
      </c>
      <c r="OPO183" s="166">
        <v>0</v>
      </c>
      <c r="OPP183" s="166">
        <v>0</v>
      </c>
      <c r="OPQ183" s="166">
        <v>0</v>
      </c>
      <c r="OPR183" s="166">
        <v>0</v>
      </c>
      <c r="OPS183" s="166">
        <v>0</v>
      </c>
      <c r="OPT183" s="166">
        <v>0</v>
      </c>
      <c r="OPU183" s="166">
        <v>0</v>
      </c>
      <c r="OPV183" s="166">
        <v>0</v>
      </c>
      <c r="OPW183" s="166">
        <v>0</v>
      </c>
      <c r="OPX183" s="166">
        <v>0</v>
      </c>
      <c r="OPY183" s="166">
        <v>0</v>
      </c>
      <c r="OPZ183" s="166">
        <v>0</v>
      </c>
      <c r="OQA183" s="166">
        <v>0</v>
      </c>
      <c r="OQB183" s="166">
        <v>0</v>
      </c>
      <c r="OQC183" s="166">
        <v>0</v>
      </c>
      <c r="OQD183" s="166">
        <v>0</v>
      </c>
      <c r="OQE183" s="166">
        <v>0</v>
      </c>
      <c r="OQF183" s="166">
        <v>0</v>
      </c>
      <c r="OQG183" s="166">
        <v>0</v>
      </c>
      <c r="OQH183" s="166">
        <v>0</v>
      </c>
      <c r="OQI183" s="166">
        <v>0</v>
      </c>
      <c r="OQJ183" s="166">
        <v>0</v>
      </c>
      <c r="OQK183" s="166">
        <v>0</v>
      </c>
      <c r="OQL183" s="166">
        <v>0</v>
      </c>
      <c r="OQM183" s="166">
        <v>0</v>
      </c>
      <c r="OQN183" s="166">
        <v>0</v>
      </c>
      <c r="OQO183" s="166">
        <v>0</v>
      </c>
      <c r="OQP183" s="166">
        <v>0</v>
      </c>
      <c r="OQQ183" s="166">
        <v>0</v>
      </c>
      <c r="OQR183" s="166">
        <v>0</v>
      </c>
      <c r="OQS183" s="166">
        <v>0</v>
      </c>
      <c r="OQT183" s="166">
        <v>0</v>
      </c>
      <c r="OQU183" s="166">
        <v>0</v>
      </c>
      <c r="OQV183" s="166">
        <v>0</v>
      </c>
      <c r="OQW183" s="166">
        <v>0</v>
      </c>
      <c r="OQX183" s="166">
        <v>0</v>
      </c>
      <c r="OQY183" s="166">
        <v>0</v>
      </c>
      <c r="OQZ183" s="166">
        <v>0</v>
      </c>
      <c r="ORA183" s="166">
        <v>0</v>
      </c>
      <c r="ORB183" s="166">
        <v>0</v>
      </c>
      <c r="ORC183" s="166">
        <v>0</v>
      </c>
      <c r="ORD183" s="166">
        <v>0</v>
      </c>
      <c r="ORE183" s="166">
        <v>0</v>
      </c>
      <c r="ORF183" s="166">
        <v>0</v>
      </c>
      <c r="ORG183" s="166">
        <v>0</v>
      </c>
      <c r="ORH183" s="166">
        <v>0</v>
      </c>
      <c r="ORI183" s="166">
        <v>0</v>
      </c>
      <c r="ORJ183" s="166">
        <v>0</v>
      </c>
      <c r="ORK183" s="166">
        <v>0</v>
      </c>
      <c r="ORL183" s="166">
        <v>0</v>
      </c>
      <c r="ORM183" s="166">
        <v>0</v>
      </c>
      <c r="ORN183" s="166">
        <v>0</v>
      </c>
      <c r="ORO183" s="166">
        <v>0</v>
      </c>
      <c r="ORP183" s="166">
        <v>0</v>
      </c>
      <c r="ORQ183" s="166">
        <v>0</v>
      </c>
      <c r="ORR183" s="166">
        <v>0</v>
      </c>
      <c r="ORS183" s="166">
        <v>0</v>
      </c>
      <c r="ORT183" s="166">
        <v>0</v>
      </c>
      <c r="ORU183" s="166">
        <v>0</v>
      </c>
      <c r="ORV183" s="166">
        <v>0</v>
      </c>
      <c r="ORW183" s="166">
        <v>0</v>
      </c>
      <c r="ORX183" s="166">
        <v>0</v>
      </c>
      <c r="ORY183" s="166">
        <v>0</v>
      </c>
      <c r="ORZ183" s="166">
        <v>0</v>
      </c>
      <c r="OSA183" s="166">
        <v>0</v>
      </c>
      <c r="OSB183" s="166">
        <v>0</v>
      </c>
      <c r="OSC183" s="166">
        <v>0</v>
      </c>
      <c r="OSD183" s="166">
        <v>0</v>
      </c>
      <c r="OSE183" s="166">
        <v>0</v>
      </c>
      <c r="OSF183" s="166">
        <v>0</v>
      </c>
      <c r="OSG183" s="166">
        <v>0</v>
      </c>
      <c r="OSH183" s="166">
        <v>0</v>
      </c>
      <c r="OSI183" s="166">
        <v>0</v>
      </c>
      <c r="OSJ183" s="166">
        <v>0</v>
      </c>
      <c r="OSK183" s="166">
        <v>0</v>
      </c>
      <c r="OSL183" s="166">
        <v>0</v>
      </c>
      <c r="OSM183" s="166">
        <v>0</v>
      </c>
      <c r="OSN183" s="166">
        <v>0</v>
      </c>
      <c r="OSO183" s="166">
        <v>0</v>
      </c>
      <c r="OSP183" s="166">
        <v>0</v>
      </c>
      <c r="OSQ183" s="166">
        <v>0</v>
      </c>
      <c r="OSR183" s="166">
        <v>0</v>
      </c>
      <c r="OSS183" s="166">
        <v>0</v>
      </c>
      <c r="OST183" s="166">
        <v>0</v>
      </c>
      <c r="OSU183" s="166">
        <v>0</v>
      </c>
      <c r="OSV183" s="166">
        <v>0</v>
      </c>
      <c r="OSW183" s="166">
        <v>0</v>
      </c>
      <c r="OSX183" s="166">
        <v>0</v>
      </c>
      <c r="OSY183" s="166">
        <v>0</v>
      </c>
      <c r="OSZ183" s="166">
        <v>0</v>
      </c>
      <c r="OTA183" s="166">
        <v>0</v>
      </c>
      <c r="OTB183" s="166">
        <v>0</v>
      </c>
      <c r="OTC183" s="166">
        <v>0</v>
      </c>
      <c r="OTD183" s="166">
        <v>0</v>
      </c>
      <c r="OTE183" s="166">
        <v>0</v>
      </c>
      <c r="OTF183" s="166">
        <v>0</v>
      </c>
      <c r="OTG183" s="166">
        <v>0</v>
      </c>
      <c r="OTH183" s="166">
        <v>0</v>
      </c>
      <c r="OTI183" s="166">
        <v>0</v>
      </c>
      <c r="OTJ183" s="166">
        <v>0</v>
      </c>
      <c r="OTK183" s="166">
        <v>0</v>
      </c>
      <c r="OTL183" s="166">
        <v>0</v>
      </c>
      <c r="OTM183" s="166">
        <v>0</v>
      </c>
      <c r="OTN183" s="166">
        <v>0</v>
      </c>
      <c r="OTO183" s="166">
        <v>0</v>
      </c>
      <c r="OTP183" s="166">
        <v>0</v>
      </c>
      <c r="OTQ183" s="166">
        <v>0</v>
      </c>
      <c r="OTR183" s="166">
        <v>0</v>
      </c>
      <c r="OTS183" s="166">
        <v>0</v>
      </c>
      <c r="OTT183" s="166">
        <v>0</v>
      </c>
      <c r="OTU183" s="166">
        <v>0</v>
      </c>
      <c r="OTV183" s="166">
        <v>0</v>
      </c>
      <c r="OTW183" s="166">
        <v>0</v>
      </c>
      <c r="OTX183" s="166">
        <v>0</v>
      </c>
      <c r="OTY183" s="166">
        <v>0</v>
      </c>
      <c r="OTZ183" s="166">
        <v>0</v>
      </c>
      <c r="OUA183" s="166">
        <v>0</v>
      </c>
      <c r="OUB183" s="166">
        <v>0</v>
      </c>
      <c r="OUC183" s="166">
        <v>0</v>
      </c>
      <c r="OUD183" s="166">
        <v>0</v>
      </c>
      <c r="OUE183" s="166">
        <v>0</v>
      </c>
      <c r="OUF183" s="166">
        <v>0</v>
      </c>
      <c r="OUG183" s="166">
        <v>0</v>
      </c>
      <c r="OUH183" s="166">
        <v>0</v>
      </c>
      <c r="OUI183" s="166">
        <v>0</v>
      </c>
      <c r="OUJ183" s="166">
        <v>0</v>
      </c>
      <c r="OUK183" s="166">
        <v>0</v>
      </c>
      <c r="OUL183" s="166">
        <v>0</v>
      </c>
      <c r="OUM183" s="166">
        <v>0</v>
      </c>
      <c r="OUN183" s="166">
        <v>0</v>
      </c>
      <c r="OUO183" s="166">
        <v>0</v>
      </c>
      <c r="OUP183" s="166">
        <v>0</v>
      </c>
      <c r="OUQ183" s="166">
        <v>0</v>
      </c>
      <c r="OUR183" s="166">
        <v>0</v>
      </c>
      <c r="OUS183" s="166">
        <v>0</v>
      </c>
      <c r="OUT183" s="166">
        <v>0</v>
      </c>
      <c r="OUU183" s="166">
        <v>0</v>
      </c>
      <c r="OUV183" s="166">
        <v>0</v>
      </c>
      <c r="OUW183" s="166">
        <v>0</v>
      </c>
      <c r="OUX183" s="166">
        <v>0</v>
      </c>
      <c r="OUY183" s="166">
        <v>0</v>
      </c>
      <c r="OUZ183" s="166">
        <v>0</v>
      </c>
      <c r="OVA183" s="166">
        <v>0</v>
      </c>
      <c r="OVB183" s="166">
        <v>0</v>
      </c>
      <c r="OVC183" s="166">
        <v>0</v>
      </c>
      <c r="OVD183" s="166">
        <v>0</v>
      </c>
      <c r="OVE183" s="166">
        <v>0</v>
      </c>
      <c r="OVF183" s="166">
        <v>0</v>
      </c>
      <c r="OVG183" s="166">
        <v>0</v>
      </c>
      <c r="OVH183" s="166">
        <v>0</v>
      </c>
      <c r="OVI183" s="166">
        <v>0</v>
      </c>
      <c r="OVJ183" s="166">
        <v>0</v>
      </c>
      <c r="OVK183" s="166">
        <v>0</v>
      </c>
      <c r="OVL183" s="166">
        <v>0</v>
      </c>
      <c r="OVM183" s="166">
        <v>0</v>
      </c>
      <c r="OVN183" s="166">
        <v>0</v>
      </c>
      <c r="OVO183" s="166">
        <v>0</v>
      </c>
      <c r="OVP183" s="166">
        <v>0</v>
      </c>
      <c r="OVQ183" s="166">
        <v>0</v>
      </c>
      <c r="OVR183" s="166">
        <v>0</v>
      </c>
      <c r="OVS183" s="166">
        <v>0</v>
      </c>
      <c r="OVT183" s="166">
        <v>0</v>
      </c>
      <c r="OVU183" s="166">
        <v>0</v>
      </c>
      <c r="OVV183" s="166">
        <v>0</v>
      </c>
      <c r="OVW183" s="166">
        <v>0</v>
      </c>
      <c r="OVX183" s="166">
        <v>0</v>
      </c>
      <c r="OVY183" s="166">
        <v>0</v>
      </c>
      <c r="OVZ183" s="166">
        <v>0</v>
      </c>
      <c r="OWA183" s="166">
        <v>0</v>
      </c>
      <c r="OWB183" s="166">
        <v>0</v>
      </c>
      <c r="OWC183" s="166">
        <v>0</v>
      </c>
      <c r="OWD183" s="166">
        <v>0</v>
      </c>
      <c r="OWE183" s="166">
        <v>0</v>
      </c>
      <c r="OWF183" s="166">
        <v>0</v>
      </c>
      <c r="OWG183" s="166">
        <v>0</v>
      </c>
      <c r="OWH183" s="166">
        <v>0</v>
      </c>
      <c r="OWI183" s="166">
        <v>0</v>
      </c>
      <c r="OWJ183" s="166">
        <v>0</v>
      </c>
      <c r="OWK183" s="166">
        <v>0</v>
      </c>
      <c r="OWL183" s="166">
        <v>0</v>
      </c>
      <c r="OWM183" s="166">
        <v>0</v>
      </c>
      <c r="OWN183" s="166">
        <v>0</v>
      </c>
      <c r="OWO183" s="166">
        <v>0</v>
      </c>
      <c r="OWP183" s="166">
        <v>0</v>
      </c>
      <c r="OWQ183" s="166">
        <v>0</v>
      </c>
      <c r="OWR183" s="166">
        <v>0</v>
      </c>
      <c r="OWS183" s="166">
        <v>0</v>
      </c>
      <c r="OWT183" s="166">
        <v>0</v>
      </c>
      <c r="OWU183" s="166">
        <v>0</v>
      </c>
      <c r="OWV183" s="166">
        <v>0</v>
      </c>
      <c r="OWW183" s="166">
        <v>0</v>
      </c>
      <c r="OWX183" s="166">
        <v>0</v>
      </c>
      <c r="OWY183" s="166">
        <v>0</v>
      </c>
      <c r="OWZ183" s="166">
        <v>0</v>
      </c>
      <c r="OXA183" s="166">
        <v>0</v>
      </c>
      <c r="OXB183" s="166">
        <v>0</v>
      </c>
      <c r="OXC183" s="166">
        <v>0</v>
      </c>
      <c r="OXD183" s="166">
        <v>0</v>
      </c>
      <c r="OXE183" s="166">
        <v>0</v>
      </c>
      <c r="OXF183" s="166">
        <v>0</v>
      </c>
      <c r="OXG183" s="166">
        <v>0</v>
      </c>
      <c r="OXH183" s="166">
        <v>0</v>
      </c>
      <c r="OXI183" s="166">
        <v>0</v>
      </c>
      <c r="OXJ183" s="166">
        <v>0</v>
      </c>
      <c r="OXK183" s="166">
        <v>0</v>
      </c>
      <c r="OXL183" s="166">
        <v>0</v>
      </c>
      <c r="OXM183" s="166">
        <v>0</v>
      </c>
      <c r="OXN183" s="166">
        <v>0</v>
      </c>
      <c r="OXO183" s="166">
        <v>0</v>
      </c>
      <c r="OXP183" s="166">
        <v>0</v>
      </c>
      <c r="OXQ183" s="166">
        <v>0</v>
      </c>
      <c r="OXR183" s="166">
        <v>0</v>
      </c>
      <c r="OXS183" s="166">
        <v>0</v>
      </c>
      <c r="OXT183" s="166">
        <v>0</v>
      </c>
      <c r="OXU183" s="166">
        <v>0</v>
      </c>
      <c r="OXV183" s="166">
        <v>0</v>
      </c>
      <c r="OXW183" s="166">
        <v>0</v>
      </c>
      <c r="OXX183" s="166">
        <v>0</v>
      </c>
      <c r="OXY183" s="166">
        <v>0</v>
      </c>
      <c r="OXZ183" s="166">
        <v>0</v>
      </c>
      <c r="OYA183" s="166">
        <v>0</v>
      </c>
      <c r="OYB183" s="166">
        <v>0</v>
      </c>
      <c r="OYC183" s="166">
        <v>0</v>
      </c>
      <c r="OYD183" s="166">
        <v>0</v>
      </c>
      <c r="OYE183" s="166">
        <v>0</v>
      </c>
      <c r="OYF183" s="166">
        <v>0</v>
      </c>
      <c r="OYG183" s="166">
        <v>0</v>
      </c>
      <c r="OYH183" s="166">
        <v>0</v>
      </c>
      <c r="OYI183" s="166">
        <v>0</v>
      </c>
      <c r="OYJ183" s="166">
        <v>0</v>
      </c>
      <c r="OYK183" s="166">
        <v>0</v>
      </c>
      <c r="OYL183" s="166">
        <v>0</v>
      </c>
      <c r="OYM183" s="166">
        <v>0</v>
      </c>
      <c r="OYN183" s="166">
        <v>0</v>
      </c>
      <c r="OYO183" s="166">
        <v>0</v>
      </c>
      <c r="OYP183" s="166">
        <v>0</v>
      </c>
      <c r="OYQ183" s="166">
        <v>0</v>
      </c>
      <c r="OYR183" s="166">
        <v>0</v>
      </c>
      <c r="OYS183" s="166">
        <v>0</v>
      </c>
      <c r="OYT183" s="166">
        <v>0</v>
      </c>
      <c r="OYU183" s="166">
        <v>0</v>
      </c>
      <c r="OYV183" s="166">
        <v>0</v>
      </c>
      <c r="OYW183" s="166">
        <v>0</v>
      </c>
      <c r="OYX183" s="166">
        <v>0</v>
      </c>
      <c r="OYY183" s="166">
        <v>0</v>
      </c>
      <c r="OYZ183" s="166">
        <v>0</v>
      </c>
      <c r="OZA183" s="166">
        <v>0</v>
      </c>
      <c r="OZB183" s="166">
        <v>0</v>
      </c>
      <c r="OZC183" s="166">
        <v>0</v>
      </c>
      <c r="OZD183" s="166">
        <v>0</v>
      </c>
      <c r="OZE183" s="166">
        <v>0</v>
      </c>
      <c r="OZF183" s="166">
        <v>0</v>
      </c>
      <c r="OZG183" s="166">
        <v>0</v>
      </c>
      <c r="OZH183" s="166">
        <v>0</v>
      </c>
      <c r="OZI183" s="166">
        <v>0</v>
      </c>
      <c r="OZJ183" s="166">
        <v>0</v>
      </c>
      <c r="OZK183" s="166">
        <v>0</v>
      </c>
      <c r="OZL183" s="166">
        <v>0</v>
      </c>
      <c r="OZM183" s="166">
        <v>0</v>
      </c>
      <c r="OZN183" s="166">
        <v>0</v>
      </c>
      <c r="OZO183" s="166">
        <v>0</v>
      </c>
      <c r="OZP183" s="166">
        <v>0</v>
      </c>
      <c r="OZQ183" s="166">
        <v>0</v>
      </c>
      <c r="OZR183" s="166">
        <v>0</v>
      </c>
      <c r="OZS183" s="166">
        <v>0</v>
      </c>
      <c r="OZT183" s="166">
        <v>0</v>
      </c>
      <c r="OZU183" s="166">
        <v>0</v>
      </c>
      <c r="OZV183" s="166">
        <v>0</v>
      </c>
      <c r="OZW183" s="166">
        <v>0</v>
      </c>
      <c r="OZX183" s="166">
        <v>0</v>
      </c>
      <c r="OZY183" s="166">
        <v>0</v>
      </c>
      <c r="OZZ183" s="166">
        <v>0</v>
      </c>
      <c r="PAA183" s="166">
        <v>0</v>
      </c>
      <c r="PAB183" s="166">
        <v>0</v>
      </c>
      <c r="PAC183" s="166">
        <v>0</v>
      </c>
      <c r="PAD183" s="166">
        <v>0</v>
      </c>
      <c r="PAE183" s="166">
        <v>0</v>
      </c>
      <c r="PAF183" s="166">
        <v>0</v>
      </c>
      <c r="PAG183" s="166">
        <v>0</v>
      </c>
      <c r="PAH183" s="166">
        <v>0</v>
      </c>
      <c r="PAI183" s="166">
        <v>0</v>
      </c>
      <c r="PAJ183" s="166">
        <v>0</v>
      </c>
      <c r="PAK183" s="166">
        <v>0</v>
      </c>
      <c r="PAL183" s="166">
        <v>0</v>
      </c>
      <c r="PAM183" s="166">
        <v>0</v>
      </c>
      <c r="PAN183" s="166">
        <v>0</v>
      </c>
      <c r="PAO183" s="166">
        <v>0</v>
      </c>
      <c r="PAP183" s="166">
        <v>0</v>
      </c>
      <c r="PAQ183" s="166">
        <v>0</v>
      </c>
      <c r="PAR183" s="166">
        <v>0</v>
      </c>
      <c r="PAS183" s="166">
        <v>0</v>
      </c>
      <c r="PAT183" s="166">
        <v>0</v>
      </c>
      <c r="PAU183" s="166">
        <v>0</v>
      </c>
      <c r="PAV183" s="166">
        <v>0</v>
      </c>
      <c r="PAW183" s="166">
        <v>0</v>
      </c>
      <c r="PAX183" s="166">
        <v>0</v>
      </c>
      <c r="PAY183" s="166">
        <v>0</v>
      </c>
      <c r="PAZ183" s="166">
        <v>0</v>
      </c>
      <c r="PBA183" s="166">
        <v>0</v>
      </c>
      <c r="PBB183" s="166">
        <v>0</v>
      </c>
      <c r="PBC183" s="166">
        <v>0</v>
      </c>
      <c r="PBD183" s="166">
        <v>0</v>
      </c>
      <c r="PBE183" s="166">
        <v>0</v>
      </c>
      <c r="PBF183" s="166">
        <v>0</v>
      </c>
      <c r="PBG183" s="166">
        <v>0</v>
      </c>
      <c r="PBH183" s="166">
        <v>0</v>
      </c>
      <c r="PBI183" s="166">
        <v>0</v>
      </c>
      <c r="PBJ183" s="166">
        <v>0</v>
      </c>
      <c r="PBK183" s="166">
        <v>0</v>
      </c>
      <c r="PBL183" s="166">
        <v>0</v>
      </c>
      <c r="PBM183" s="166">
        <v>0</v>
      </c>
      <c r="PBN183" s="166">
        <v>0</v>
      </c>
      <c r="PBO183" s="166">
        <v>0</v>
      </c>
      <c r="PBP183" s="166">
        <v>0</v>
      </c>
      <c r="PBQ183" s="166">
        <v>0</v>
      </c>
      <c r="PBR183" s="166">
        <v>0</v>
      </c>
      <c r="PBS183" s="166">
        <v>0</v>
      </c>
      <c r="PBT183" s="166">
        <v>0</v>
      </c>
      <c r="PBU183" s="166">
        <v>0</v>
      </c>
      <c r="PBV183" s="166">
        <v>0</v>
      </c>
      <c r="PBW183" s="166">
        <v>0</v>
      </c>
      <c r="PBX183" s="166">
        <v>0</v>
      </c>
      <c r="PBY183" s="166">
        <v>0</v>
      </c>
      <c r="PBZ183" s="166">
        <v>0</v>
      </c>
      <c r="PCA183" s="166">
        <v>0</v>
      </c>
      <c r="PCB183" s="166">
        <v>0</v>
      </c>
      <c r="PCC183" s="166">
        <v>0</v>
      </c>
      <c r="PCD183" s="166">
        <v>0</v>
      </c>
      <c r="PCE183" s="166">
        <v>0</v>
      </c>
      <c r="PCF183" s="166">
        <v>0</v>
      </c>
      <c r="PCG183" s="166">
        <v>0</v>
      </c>
      <c r="PCH183" s="166">
        <v>0</v>
      </c>
      <c r="PCI183" s="166">
        <v>0</v>
      </c>
      <c r="PCJ183" s="166">
        <v>0</v>
      </c>
      <c r="PCK183" s="166">
        <v>0</v>
      </c>
      <c r="PCL183" s="166">
        <v>0</v>
      </c>
      <c r="PCM183" s="166">
        <v>0</v>
      </c>
      <c r="PCN183" s="166">
        <v>0</v>
      </c>
      <c r="PCO183" s="166">
        <v>0</v>
      </c>
      <c r="PCP183" s="166">
        <v>0</v>
      </c>
      <c r="PCQ183" s="166">
        <v>0</v>
      </c>
      <c r="PCR183" s="166">
        <v>0</v>
      </c>
      <c r="PCS183" s="166">
        <v>0</v>
      </c>
      <c r="PCT183" s="166">
        <v>0</v>
      </c>
      <c r="PCU183" s="166">
        <v>0</v>
      </c>
      <c r="PCV183" s="166">
        <v>0</v>
      </c>
      <c r="PCW183" s="166">
        <v>0</v>
      </c>
      <c r="PCX183" s="166">
        <v>0</v>
      </c>
      <c r="PCY183" s="166">
        <v>0</v>
      </c>
      <c r="PCZ183" s="166">
        <v>0</v>
      </c>
      <c r="PDA183" s="166">
        <v>0</v>
      </c>
      <c r="PDB183" s="166">
        <v>0</v>
      </c>
      <c r="PDC183" s="166">
        <v>0</v>
      </c>
      <c r="PDD183" s="166">
        <v>0</v>
      </c>
      <c r="PDE183" s="166">
        <v>0</v>
      </c>
      <c r="PDF183" s="166">
        <v>0</v>
      </c>
      <c r="PDG183" s="166">
        <v>0</v>
      </c>
      <c r="PDH183" s="166">
        <v>0</v>
      </c>
      <c r="PDI183" s="166">
        <v>0</v>
      </c>
      <c r="PDJ183" s="166">
        <v>0</v>
      </c>
      <c r="PDK183" s="166">
        <v>0</v>
      </c>
      <c r="PDL183" s="166">
        <v>0</v>
      </c>
      <c r="PDM183" s="166">
        <v>0</v>
      </c>
      <c r="PDN183" s="166">
        <v>0</v>
      </c>
      <c r="PDO183" s="166">
        <v>0</v>
      </c>
      <c r="PDP183" s="166">
        <v>0</v>
      </c>
      <c r="PDQ183" s="166">
        <v>0</v>
      </c>
      <c r="PDR183" s="166">
        <v>0</v>
      </c>
      <c r="PDS183" s="166">
        <v>0</v>
      </c>
      <c r="PDT183" s="166">
        <v>0</v>
      </c>
      <c r="PDU183" s="166">
        <v>0</v>
      </c>
      <c r="PDV183" s="166">
        <v>0</v>
      </c>
      <c r="PDW183" s="166">
        <v>0</v>
      </c>
      <c r="PDX183" s="166">
        <v>0</v>
      </c>
      <c r="PDY183" s="166">
        <v>0</v>
      </c>
      <c r="PDZ183" s="166">
        <v>0</v>
      </c>
      <c r="PEA183" s="166">
        <v>0</v>
      </c>
      <c r="PEB183" s="166">
        <v>0</v>
      </c>
      <c r="PEC183" s="166">
        <v>0</v>
      </c>
      <c r="PED183" s="166">
        <v>0</v>
      </c>
      <c r="PEE183" s="166">
        <v>0</v>
      </c>
      <c r="PEF183" s="166">
        <v>0</v>
      </c>
      <c r="PEG183" s="166">
        <v>0</v>
      </c>
      <c r="PEH183" s="166">
        <v>0</v>
      </c>
      <c r="PEI183" s="166">
        <v>0</v>
      </c>
      <c r="PEJ183" s="166">
        <v>0</v>
      </c>
      <c r="PEK183" s="166">
        <v>0</v>
      </c>
      <c r="PEL183" s="166">
        <v>0</v>
      </c>
      <c r="PEM183" s="166">
        <v>0</v>
      </c>
      <c r="PEN183" s="166">
        <v>0</v>
      </c>
      <c r="PEO183" s="166">
        <v>0</v>
      </c>
      <c r="PEP183" s="166">
        <v>0</v>
      </c>
      <c r="PEQ183" s="166">
        <v>0</v>
      </c>
      <c r="PER183" s="166">
        <v>0</v>
      </c>
      <c r="PES183" s="166">
        <v>0</v>
      </c>
      <c r="PET183" s="166">
        <v>0</v>
      </c>
      <c r="PEU183" s="166">
        <v>0</v>
      </c>
      <c r="PEV183" s="166">
        <v>0</v>
      </c>
      <c r="PEW183" s="166">
        <v>0</v>
      </c>
      <c r="PEX183" s="166">
        <v>0</v>
      </c>
      <c r="PEY183" s="166">
        <v>0</v>
      </c>
      <c r="PEZ183" s="166">
        <v>0</v>
      </c>
      <c r="PFA183" s="166">
        <v>0</v>
      </c>
      <c r="PFB183" s="166">
        <v>0</v>
      </c>
      <c r="PFC183" s="166">
        <v>0</v>
      </c>
      <c r="PFD183" s="166">
        <v>0</v>
      </c>
      <c r="PFE183" s="166">
        <v>0</v>
      </c>
      <c r="PFF183" s="166">
        <v>0</v>
      </c>
      <c r="PFG183" s="166">
        <v>0</v>
      </c>
      <c r="PFH183" s="166">
        <v>0</v>
      </c>
      <c r="PFI183" s="166">
        <v>0</v>
      </c>
      <c r="PFJ183" s="166">
        <v>0</v>
      </c>
      <c r="PFK183" s="166">
        <v>0</v>
      </c>
      <c r="PFL183" s="166">
        <v>0</v>
      </c>
      <c r="PFM183" s="166">
        <v>0</v>
      </c>
      <c r="PFN183" s="166">
        <v>0</v>
      </c>
      <c r="PFO183" s="166">
        <v>0</v>
      </c>
      <c r="PFP183" s="166">
        <v>0</v>
      </c>
      <c r="PFQ183" s="166">
        <v>0</v>
      </c>
      <c r="PFR183" s="166">
        <v>0</v>
      </c>
      <c r="PFS183" s="166">
        <v>0</v>
      </c>
      <c r="PFT183" s="166">
        <v>0</v>
      </c>
      <c r="PFU183" s="166">
        <v>0</v>
      </c>
      <c r="PFV183" s="166">
        <v>0</v>
      </c>
      <c r="PFW183" s="166">
        <v>0</v>
      </c>
      <c r="PFX183" s="166">
        <v>0</v>
      </c>
      <c r="PFY183" s="166">
        <v>0</v>
      </c>
      <c r="PFZ183" s="166">
        <v>0</v>
      </c>
      <c r="PGA183" s="166">
        <v>0</v>
      </c>
      <c r="PGB183" s="166">
        <v>0</v>
      </c>
      <c r="PGC183" s="166">
        <v>0</v>
      </c>
      <c r="PGD183" s="166">
        <v>0</v>
      </c>
      <c r="PGE183" s="166">
        <v>0</v>
      </c>
      <c r="PGF183" s="166">
        <v>0</v>
      </c>
      <c r="PGG183" s="166">
        <v>0</v>
      </c>
      <c r="PGH183" s="166">
        <v>0</v>
      </c>
      <c r="PGI183" s="166">
        <v>0</v>
      </c>
      <c r="PGJ183" s="166">
        <v>0</v>
      </c>
      <c r="PGK183" s="166">
        <v>0</v>
      </c>
      <c r="PGL183" s="166">
        <v>0</v>
      </c>
      <c r="PGM183" s="166">
        <v>0</v>
      </c>
      <c r="PGN183" s="166">
        <v>0</v>
      </c>
      <c r="PGO183" s="166">
        <v>0</v>
      </c>
      <c r="PGP183" s="166">
        <v>0</v>
      </c>
      <c r="PGQ183" s="166">
        <v>0</v>
      </c>
      <c r="PGR183" s="166">
        <v>0</v>
      </c>
      <c r="PGS183" s="166">
        <v>0</v>
      </c>
      <c r="PGT183" s="166">
        <v>0</v>
      </c>
      <c r="PGU183" s="166">
        <v>0</v>
      </c>
      <c r="PGV183" s="166">
        <v>0</v>
      </c>
      <c r="PGW183" s="166">
        <v>0</v>
      </c>
      <c r="PGX183" s="166">
        <v>0</v>
      </c>
      <c r="PGY183" s="166">
        <v>0</v>
      </c>
      <c r="PGZ183" s="166">
        <v>0</v>
      </c>
      <c r="PHA183" s="166">
        <v>0</v>
      </c>
      <c r="PHB183" s="166">
        <v>0</v>
      </c>
      <c r="PHC183" s="166">
        <v>0</v>
      </c>
      <c r="PHD183" s="166">
        <v>0</v>
      </c>
      <c r="PHE183" s="166">
        <v>0</v>
      </c>
      <c r="PHF183" s="166">
        <v>0</v>
      </c>
      <c r="PHG183" s="166">
        <v>0</v>
      </c>
      <c r="PHH183" s="166">
        <v>0</v>
      </c>
      <c r="PHI183" s="166">
        <v>0</v>
      </c>
      <c r="PHJ183" s="166">
        <v>0</v>
      </c>
      <c r="PHK183" s="166">
        <v>0</v>
      </c>
      <c r="PHL183" s="166">
        <v>0</v>
      </c>
      <c r="PHM183" s="166">
        <v>0</v>
      </c>
      <c r="PHN183" s="166">
        <v>0</v>
      </c>
      <c r="PHO183" s="166">
        <v>0</v>
      </c>
      <c r="PHP183" s="166">
        <v>0</v>
      </c>
      <c r="PHQ183" s="166">
        <v>0</v>
      </c>
      <c r="PHR183" s="166">
        <v>0</v>
      </c>
      <c r="PHS183" s="166">
        <v>0</v>
      </c>
      <c r="PHT183" s="166">
        <v>0</v>
      </c>
      <c r="PHU183" s="166">
        <v>0</v>
      </c>
      <c r="PHV183" s="166">
        <v>0</v>
      </c>
      <c r="PHW183" s="166">
        <v>0</v>
      </c>
      <c r="PHX183" s="166">
        <v>0</v>
      </c>
      <c r="PHY183" s="166">
        <v>0</v>
      </c>
      <c r="PHZ183" s="166">
        <v>0</v>
      </c>
      <c r="PIA183" s="166">
        <v>0</v>
      </c>
      <c r="PIB183" s="166">
        <v>0</v>
      </c>
      <c r="PIC183" s="166">
        <v>0</v>
      </c>
      <c r="PID183" s="166">
        <v>0</v>
      </c>
      <c r="PIE183" s="166">
        <v>0</v>
      </c>
      <c r="PIF183" s="166">
        <v>0</v>
      </c>
      <c r="PIG183" s="166">
        <v>0</v>
      </c>
      <c r="PIH183" s="166">
        <v>0</v>
      </c>
      <c r="PII183" s="166">
        <v>0</v>
      </c>
      <c r="PIJ183" s="166">
        <v>0</v>
      </c>
      <c r="PIK183" s="166">
        <v>0</v>
      </c>
      <c r="PIL183" s="166">
        <v>0</v>
      </c>
      <c r="PIM183" s="166">
        <v>0</v>
      </c>
      <c r="PIN183" s="166">
        <v>0</v>
      </c>
      <c r="PIO183" s="166">
        <v>0</v>
      </c>
      <c r="PIP183" s="166">
        <v>0</v>
      </c>
      <c r="PIQ183" s="166">
        <v>0</v>
      </c>
      <c r="PIR183" s="166">
        <v>0</v>
      </c>
      <c r="PIS183" s="166">
        <v>0</v>
      </c>
      <c r="PIT183" s="166">
        <v>0</v>
      </c>
      <c r="PIU183" s="166">
        <v>0</v>
      </c>
      <c r="PIV183" s="166">
        <v>0</v>
      </c>
      <c r="PIW183" s="166">
        <v>0</v>
      </c>
      <c r="PIX183" s="166">
        <v>0</v>
      </c>
      <c r="PIY183" s="166">
        <v>0</v>
      </c>
      <c r="PIZ183" s="166">
        <v>0</v>
      </c>
      <c r="PJA183" s="166">
        <v>0</v>
      </c>
      <c r="PJB183" s="166">
        <v>0</v>
      </c>
      <c r="PJC183" s="166">
        <v>0</v>
      </c>
      <c r="PJD183" s="166">
        <v>0</v>
      </c>
      <c r="PJE183" s="166">
        <v>0</v>
      </c>
      <c r="PJF183" s="166">
        <v>0</v>
      </c>
      <c r="PJG183" s="166">
        <v>0</v>
      </c>
      <c r="PJH183" s="166">
        <v>0</v>
      </c>
      <c r="PJI183" s="166">
        <v>0</v>
      </c>
      <c r="PJJ183" s="166">
        <v>0</v>
      </c>
      <c r="PJK183" s="166">
        <v>0</v>
      </c>
      <c r="PJL183" s="166">
        <v>0</v>
      </c>
      <c r="PJM183" s="166">
        <v>0</v>
      </c>
      <c r="PJN183" s="166">
        <v>0</v>
      </c>
      <c r="PJO183" s="166">
        <v>0</v>
      </c>
      <c r="PJP183" s="166">
        <v>0</v>
      </c>
      <c r="PJQ183" s="166">
        <v>0</v>
      </c>
      <c r="PJR183" s="166">
        <v>0</v>
      </c>
      <c r="PJS183" s="166">
        <v>0</v>
      </c>
      <c r="PJT183" s="166">
        <v>0</v>
      </c>
      <c r="PJU183" s="166">
        <v>0</v>
      </c>
      <c r="PJV183" s="166">
        <v>0</v>
      </c>
      <c r="PJW183" s="166">
        <v>0</v>
      </c>
      <c r="PJX183" s="166">
        <v>0</v>
      </c>
      <c r="PJY183" s="166">
        <v>0</v>
      </c>
      <c r="PJZ183" s="166">
        <v>0</v>
      </c>
      <c r="PKA183" s="166">
        <v>0</v>
      </c>
      <c r="PKB183" s="166">
        <v>0</v>
      </c>
      <c r="PKC183" s="166">
        <v>0</v>
      </c>
      <c r="PKD183" s="166">
        <v>0</v>
      </c>
      <c r="PKE183" s="166">
        <v>0</v>
      </c>
      <c r="PKF183" s="166">
        <v>0</v>
      </c>
      <c r="PKG183" s="166">
        <v>0</v>
      </c>
      <c r="PKH183" s="166">
        <v>0</v>
      </c>
      <c r="PKI183" s="166">
        <v>0</v>
      </c>
      <c r="PKJ183" s="166">
        <v>0</v>
      </c>
      <c r="PKK183" s="166">
        <v>0</v>
      </c>
      <c r="PKL183" s="166">
        <v>0</v>
      </c>
      <c r="PKM183" s="166">
        <v>0</v>
      </c>
      <c r="PKN183" s="166">
        <v>0</v>
      </c>
      <c r="PKO183" s="166">
        <v>0</v>
      </c>
      <c r="PKP183" s="166">
        <v>0</v>
      </c>
      <c r="PKQ183" s="166">
        <v>0</v>
      </c>
      <c r="PKR183" s="166">
        <v>0</v>
      </c>
      <c r="PKS183" s="166">
        <v>0</v>
      </c>
      <c r="PKT183" s="166">
        <v>0</v>
      </c>
      <c r="PKU183" s="166">
        <v>0</v>
      </c>
      <c r="PKV183" s="166">
        <v>0</v>
      </c>
      <c r="PKW183" s="166">
        <v>0</v>
      </c>
      <c r="PKX183" s="166">
        <v>0</v>
      </c>
      <c r="PKY183" s="166">
        <v>0</v>
      </c>
      <c r="PKZ183" s="166">
        <v>0</v>
      </c>
      <c r="PLA183" s="166">
        <v>0</v>
      </c>
      <c r="PLB183" s="166">
        <v>0</v>
      </c>
      <c r="PLC183" s="166">
        <v>0</v>
      </c>
      <c r="PLD183" s="166">
        <v>0</v>
      </c>
      <c r="PLE183" s="166">
        <v>0</v>
      </c>
      <c r="PLF183" s="166">
        <v>0</v>
      </c>
      <c r="PLG183" s="166">
        <v>0</v>
      </c>
      <c r="PLH183" s="166">
        <v>0</v>
      </c>
      <c r="PLI183" s="166">
        <v>0</v>
      </c>
      <c r="PLJ183" s="166">
        <v>0</v>
      </c>
      <c r="PLK183" s="166">
        <v>0</v>
      </c>
      <c r="PLL183" s="166">
        <v>0</v>
      </c>
      <c r="PLM183" s="166">
        <v>0</v>
      </c>
      <c r="PLN183" s="166">
        <v>0</v>
      </c>
      <c r="PLO183" s="166">
        <v>0</v>
      </c>
      <c r="PLP183" s="166">
        <v>0</v>
      </c>
      <c r="PLQ183" s="166">
        <v>0</v>
      </c>
      <c r="PLR183" s="166">
        <v>0</v>
      </c>
      <c r="PLS183" s="166">
        <v>0</v>
      </c>
      <c r="PLT183" s="166">
        <v>0</v>
      </c>
      <c r="PLU183" s="166">
        <v>0</v>
      </c>
      <c r="PLV183" s="166">
        <v>0</v>
      </c>
      <c r="PLW183" s="166">
        <v>0</v>
      </c>
      <c r="PLX183" s="166">
        <v>0</v>
      </c>
      <c r="PLY183" s="166">
        <v>0</v>
      </c>
      <c r="PLZ183" s="166">
        <v>0</v>
      </c>
      <c r="PMA183" s="166">
        <v>0</v>
      </c>
      <c r="PMB183" s="166">
        <v>0</v>
      </c>
      <c r="PMC183" s="166">
        <v>0</v>
      </c>
      <c r="PMD183" s="166">
        <v>0</v>
      </c>
      <c r="PME183" s="166">
        <v>0</v>
      </c>
      <c r="PMF183" s="166">
        <v>0</v>
      </c>
      <c r="PMG183" s="166">
        <v>0</v>
      </c>
      <c r="PMH183" s="166">
        <v>0</v>
      </c>
      <c r="PMI183" s="166">
        <v>0</v>
      </c>
      <c r="PMJ183" s="166">
        <v>0</v>
      </c>
      <c r="PMK183" s="166">
        <v>0</v>
      </c>
      <c r="PML183" s="166">
        <v>0</v>
      </c>
      <c r="PMM183" s="166">
        <v>0</v>
      </c>
      <c r="PMN183" s="166">
        <v>0</v>
      </c>
      <c r="PMO183" s="166">
        <v>0</v>
      </c>
      <c r="PMP183" s="166">
        <v>0</v>
      </c>
      <c r="PMQ183" s="166">
        <v>0</v>
      </c>
      <c r="PMR183" s="166">
        <v>0</v>
      </c>
      <c r="PMS183" s="166">
        <v>0</v>
      </c>
      <c r="PMT183" s="166">
        <v>0</v>
      </c>
      <c r="PMU183" s="166">
        <v>0</v>
      </c>
      <c r="PMV183" s="166">
        <v>0</v>
      </c>
      <c r="PMW183" s="166">
        <v>0</v>
      </c>
      <c r="PMX183" s="166">
        <v>0</v>
      </c>
      <c r="PMY183" s="166">
        <v>0</v>
      </c>
      <c r="PMZ183" s="166">
        <v>0</v>
      </c>
      <c r="PNA183" s="166">
        <v>0</v>
      </c>
      <c r="PNB183" s="166">
        <v>0</v>
      </c>
      <c r="PNC183" s="166">
        <v>0</v>
      </c>
      <c r="PND183" s="166">
        <v>0</v>
      </c>
      <c r="PNE183" s="166">
        <v>0</v>
      </c>
      <c r="PNF183" s="166">
        <v>0</v>
      </c>
      <c r="PNG183" s="166">
        <v>0</v>
      </c>
      <c r="PNH183" s="166">
        <v>0</v>
      </c>
      <c r="PNI183" s="166">
        <v>0</v>
      </c>
      <c r="PNJ183" s="166">
        <v>0</v>
      </c>
      <c r="PNK183" s="166">
        <v>0</v>
      </c>
      <c r="PNL183" s="166">
        <v>0</v>
      </c>
      <c r="PNM183" s="166">
        <v>0</v>
      </c>
      <c r="PNN183" s="166">
        <v>0</v>
      </c>
      <c r="PNO183" s="166">
        <v>0</v>
      </c>
      <c r="PNP183" s="166">
        <v>0</v>
      </c>
      <c r="PNQ183" s="166">
        <v>0</v>
      </c>
      <c r="PNR183" s="166">
        <v>0</v>
      </c>
      <c r="PNS183" s="166">
        <v>0</v>
      </c>
      <c r="PNT183" s="166">
        <v>0</v>
      </c>
      <c r="PNU183" s="166">
        <v>0</v>
      </c>
      <c r="PNV183" s="166">
        <v>0</v>
      </c>
      <c r="PNW183" s="166">
        <v>0</v>
      </c>
      <c r="PNX183" s="166">
        <v>0</v>
      </c>
      <c r="PNY183" s="166">
        <v>0</v>
      </c>
      <c r="PNZ183" s="166">
        <v>0</v>
      </c>
      <c r="POA183" s="166">
        <v>0</v>
      </c>
      <c r="POB183" s="166">
        <v>0</v>
      </c>
      <c r="POC183" s="166">
        <v>0</v>
      </c>
      <c r="POD183" s="166">
        <v>0</v>
      </c>
      <c r="POE183" s="166">
        <v>0</v>
      </c>
      <c r="POF183" s="166">
        <v>0</v>
      </c>
      <c r="POG183" s="166">
        <v>0</v>
      </c>
      <c r="POH183" s="166">
        <v>0</v>
      </c>
      <c r="POI183" s="166">
        <v>0</v>
      </c>
      <c r="POJ183" s="166">
        <v>0</v>
      </c>
      <c r="POK183" s="166">
        <v>0</v>
      </c>
      <c r="POL183" s="166">
        <v>0</v>
      </c>
      <c r="POM183" s="166">
        <v>0</v>
      </c>
      <c r="PON183" s="166">
        <v>0</v>
      </c>
      <c r="POO183" s="166">
        <v>0</v>
      </c>
      <c r="POP183" s="166">
        <v>0</v>
      </c>
      <c r="POQ183" s="166">
        <v>0</v>
      </c>
      <c r="POR183" s="166">
        <v>0</v>
      </c>
      <c r="POS183" s="166">
        <v>0</v>
      </c>
      <c r="POT183" s="166">
        <v>0</v>
      </c>
      <c r="POU183" s="166">
        <v>0</v>
      </c>
      <c r="POV183" s="166">
        <v>0</v>
      </c>
      <c r="POW183" s="166">
        <v>0</v>
      </c>
      <c r="POX183" s="166">
        <v>0</v>
      </c>
      <c r="POY183" s="166">
        <v>0</v>
      </c>
      <c r="POZ183" s="166">
        <v>0</v>
      </c>
      <c r="PPA183" s="166">
        <v>0</v>
      </c>
      <c r="PPB183" s="166">
        <v>0</v>
      </c>
      <c r="PPC183" s="166">
        <v>0</v>
      </c>
      <c r="PPD183" s="166">
        <v>0</v>
      </c>
      <c r="PPE183" s="166">
        <v>0</v>
      </c>
      <c r="PPF183" s="166">
        <v>0</v>
      </c>
      <c r="PPG183" s="166">
        <v>0</v>
      </c>
      <c r="PPH183" s="166">
        <v>0</v>
      </c>
      <c r="PPI183" s="166">
        <v>0</v>
      </c>
      <c r="PPJ183" s="166">
        <v>0</v>
      </c>
      <c r="PPK183" s="166">
        <v>0</v>
      </c>
      <c r="PPL183" s="166">
        <v>0</v>
      </c>
      <c r="PPM183" s="166">
        <v>0</v>
      </c>
      <c r="PPN183" s="166">
        <v>0</v>
      </c>
      <c r="PPO183" s="166">
        <v>0</v>
      </c>
      <c r="PPP183" s="166">
        <v>0</v>
      </c>
      <c r="PPQ183" s="166">
        <v>0</v>
      </c>
      <c r="PPR183" s="166">
        <v>0</v>
      </c>
      <c r="PPS183" s="166">
        <v>0</v>
      </c>
      <c r="PPT183" s="166">
        <v>0</v>
      </c>
      <c r="PPU183" s="166">
        <v>0</v>
      </c>
      <c r="PPV183" s="166">
        <v>0</v>
      </c>
      <c r="PPW183" s="166">
        <v>0</v>
      </c>
      <c r="PPX183" s="166">
        <v>0</v>
      </c>
      <c r="PPY183" s="166">
        <v>0</v>
      </c>
      <c r="PPZ183" s="166">
        <v>0</v>
      </c>
      <c r="PQA183" s="166">
        <v>0</v>
      </c>
      <c r="PQB183" s="166">
        <v>0</v>
      </c>
      <c r="PQC183" s="166">
        <v>0</v>
      </c>
      <c r="PQD183" s="166">
        <v>0</v>
      </c>
      <c r="PQE183" s="166">
        <v>0</v>
      </c>
      <c r="PQF183" s="166">
        <v>0</v>
      </c>
      <c r="PQG183" s="166">
        <v>0</v>
      </c>
      <c r="PQH183" s="166">
        <v>0</v>
      </c>
      <c r="PQI183" s="166">
        <v>0</v>
      </c>
      <c r="PQJ183" s="166">
        <v>0</v>
      </c>
      <c r="PQK183" s="166">
        <v>0</v>
      </c>
      <c r="PQL183" s="166">
        <v>0</v>
      </c>
      <c r="PQM183" s="166">
        <v>0</v>
      </c>
      <c r="PQN183" s="166">
        <v>0</v>
      </c>
      <c r="PQO183" s="166">
        <v>0</v>
      </c>
      <c r="PQP183" s="166">
        <v>0</v>
      </c>
      <c r="PQQ183" s="166">
        <v>0</v>
      </c>
      <c r="PQR183" s="166">
        <v>0</v>
      </c>
      <c r="PQS183" s="166">
        <v>0</v>
      </c>
      <c r="PQT183" s="166">
        <v>0</v>
      </c>
      <c r="PQU183" s="166">
        <v>0</v>
      </c>
      <c r="PQV183" s="166">
        <v>0</v>
      </c>
      <c r="PQW183" s="166">
        <v>0</v>
      </c>
      <c r="PQX183" s="166">
        <v>0</v>
      </c>
      <c r="PQY183" s="166">
        <v>0</v>
      </c>
      <c r="PQZ183" s="166">
        <v>0</v>
      </c>
      <c r="PRA183" s="166">
        <v>0</v>
      </c>
      <c r="PRB183" s="166">
        <v>0</v>
      </c>
      <c r="PRC183" s="166">
        <v>0</v>
      </c>
      <c r="PRD183" s="166">
        <v>0</v>
      </c>
      <c r="PRE183" s="166">
        <v>0</v>
      </c>
      <c r="PRF183" s="166">
        <v>0</v>
      </c>
      <c r="PRG183" s="166">
        <v>0</v>
      </c>
      <c r="PRH183" s="166">
        <v>0</v>
      </c>
      <c r="PRI183" s="166">
        <v>0</v>
      </c>
      <c r="PRJ183" s="166">
        <v>0</v>
      </c>
      <c r="PRK183" s="166">
        <v>0</v>
      </c>
      <c r="PRL183" s="166">
        <v>0</v>
      </c>
      <c r="PRM183" s="166">
        <v>0</v>
      </c>
      <c r="PRN183" s="166">
        <v>0</v>
      </c>
      <c r="PRO183" s="166">
        <v>0</v>
      </c>
      <c r="PRP183" s="166">
        <v>0</v>
      </c>
      <c r="PRQ183" s="166">
        <v>0</v>
      </c>
      <c r="PRR183" s="166">
        <v>0</v>
      </c>
      <c r="PRS183" s="166">
        <v>0</v>
      </c>
      <c r="PRT183" s="166">
        <v>0</v>
      </c>
      <c r="PRU183" s="166">
        <v>0</v>
      </c>
      <c r="PRV183" s="166">
        <v>0</v>
      </c>
      <c r="PRW183" s="166">
        <v>0</v>
      </c>
      <c r="PRX183" s="166">
        <v>0</v>
      </c>
      <c r="PRY183" s="166">
        <v>0</v>
      </c>
      <c r="PRZ183" s="166">
        <v>0</v>
      </c>
      <c r="PSA183" s="166">
        <v>0</v>
      </c>
      <c r="PSB183" s="166">
        <v>0</v>
      </c>
      <c r="PSC183" s="166">
        <v>0</v>
      </c>
      <c r="PSD183" s="166">
        <v>0</v>
      </c>
      <c r="PSE183" s="166">
        <v>0</v>
      </c>
      <c r="PSF183" s="166">
        <v>0</v>
      </c>
      <c r="PSG183" s="166">
        <v>0</v>
      </c>
      <c r="PSH183" s="166">
        <v>0</v>
      </c>
      <c r="PSI183" s="166">
        <v>0</v>
      </c>
      <c r="PSJ183" s="166">
        <v>0</v>
      </c>
      <c r="PSK183" s="166">
        <v>0</v>
      </c>
      <c r="PSL183" s="166">
        <v>0</v>
      </c>
      <c r="PSM183" s="166">
        <v>0</v>
      </c>
      <c r="PSN183" s="166">
        <v>0</v>
      </c>
      <c r="PSO183" s="166">
        <v>0</v>
      </c>
      <c r="PSP183" s="166">
        <v>0</v>
      </c>
      <c r="PSQ183" s="166">
        <v>0</v>
      </c>
      <c r="PSR183" s="166">
        <v>0</v>
      </c>
      <c r="PSS183" s="166">
        <v>0</v>
      </c>
      <c r="PST183" s="166">
        <v>0</v>
      </c>
      <c r="PSU183" s="166">
        <v>0</v>
      </c>
      <c r="PSV183" s="166">
        <v>0</v>
      </c>
      <c r="PSW183" s="166">
        <v>0</v>
      </c>
      <c r="PSX183" s="166">
        <v>0</v>
      </c>
      <c r="PSY183" s="166">
        <v>0</v>
      </c>
      <c r="PSZ183" s="166">
        <v>0</v>
      </c>
      <c r="PTA183" s="166">
        <v>0</v>
      </c>
      <c r="PTB183" s="166">
        <v>0</v>
      </c>
      <c r="PTC183" s="166">
        <v>0</v>
      </c>
      <c r="PTD183" s="166">
        <v>0</v>
      </c>
      <c r="PTE183" s="166">
        <v>0</v>
      </c>
      <c r="PTF183" s="166">
        <v>0</v>
      </c>
      <c r="PTG183" s="166">
        <v>0</v>
      </c>
      <c r="PTH183" s="166">
        <v>0</v>
      </c>
      <c r="PTI183" s="166">
        <v>0</v>
      </c>
      <c r="PTJ183" s="166">
        <v>0</v>
      </c>
      <c r="PTK183" s="166">
        <v>0</v>
      </c>
      <c r="PTL183" s="166">
        <v>0</v>
      </c>
      <c r="PTM183" s="166">
        <v>0</v>
      </c>
      <c r="PTN183" s="166">
        <v>0</v>
      </c>
      <c r="PTO183" s="166">
        <v>0</v>
      </c>
      <c r="PTP183" s="166">
        <v>0</v>
      </c>
      <c r="PTQ183" s="166">
        <v>0</v>
      </c>
      <c r="PTR183" s="166">
        <v>0</v>
      </c>
      <c r="PTS183" s="166">
        <v>0</v>
      </c>
      <c r="PTT183" s="166">
        <v>0</v>
      </c>
      <c r="PTU183" s="166">
        <v>0</v>
      </c>
      <c r="PTV183" s="166">
        <v>0</v>
      </c>
      <c r="PTW183" s="166">
        <v>0</v>
      </c>
      <c r="PTX183" s="166">
        <v>0</v>
      </c>
      <c r="PTY183" s="166">
        <v>0</v>
      </c>
      <c r="PTZ183" s="166">
        <v>0</v>
      </c>
      <c r="PUA183" s="166">
        <v>0</v>
      </c>
      <c r="PUB183" s="166">
        <v>0</v>
      </c>
      <c r="PUC183" s="166">
        <v>0</v>
      </c>
      <c r="PUD183" s="166">
        <v>0</v>
      </c>
      <c r="PUE183" s="166">
        <v>0</v>
      </c>
      <c r="PUF183" s="166">
        <v>0</v>
      </c>
      <c r="PUG183" s="166">
        <v>0</v>
      </c>
      <c r="PUH183" s="166">
        <v>0</v>
      </c>
      <c r="PUI183" s="166">
        <v>0</v>
      </c>
      <c r="PUJ183" s="166">
        <v>0</v>
      </c>
      <c r="PUK183" s="166">
        <v>0</v>
      </c>
      <c r="PUL183" s="166">
        <v>0</v>
      </c>
      <c r="PUM183" s="166">
        <v>0</v>
      </c>
      <c r="PUN183" s="166">
        <v>0</v>
      </c>
      <c r="PUO183" s="166">
        <v>0</v>
      </c>
      <c r="PUP183" s="166">
        <v>0</v>
      </c>
      <c r="PUQ183" s="166">
        <v>0</v>
      </c>
      <c r="PUR183" s="166">
        <v>0</v>
      </c>
      <c r="PUS183" s="166">
        <v>0</v>
      </c>
      <c r="PUT183" s="166">
        <v>0</v>
      </c>
      <c r="PUU183" s="166">
        <v>0</v>
      </c>
      <c r="PUV183" s="166">
        <v>0</v>
      </c>
      <c r="PUW183" s="166">
        <v>0</v>
      </c>
      <c r="PUX183" s="166">
        <v>0</v>
      </c>
      <c r="PUY183" s="166">
        <v>0</v>
      </c>
      <c r="PUZ183" s="166">
        <v>0</v>
      </c>
      <c r="PVA183" s="166">
        <v>0</v>
      </c>
      <c r="PVB183" s="166">
        <v>0</v>
      </c>
      <c r="PVC183" s="166">
        <v>0</v>
      </c>
      <c r="PVD183" s="166">
        <v>0</v>
      </c>
      <c r="PVE183" s="166">
        <v>0</v>
      </c>
      <c r="PVF183" s="166">
        <v>0</v>
      </c>
      <c r="PVG183" s="166">
        <v>0</v>
      </c>
      <c r="PVH183" s="166">
        <v>0</v>
      </c>
      <c r="PVI183" s="166">
        <v>0</v>
      </c>
      <c r="PVJ183" s="166">
        <v>0</v>
      </c>
      <c r="PVK183" s="166">
        <v>0</v>
      </c>
      <c r="PVL183" s="166">
        <v>0</v>
      </c>
      <c r="PVM183" s="166">
        <v>0</v>
      </c>
      <c r="PVN183" s="166">
        <v>0</v>
      </c>
      <c r="PVO183" s="166">
        <v>0</v>
      </c>
      <c r="PVP183" s="166">
        <v>0</v>
      </c>
      <c r="PVQ183" s="166">
        <v>0</v>
      </c>
      <c r="PVR183" s="166">
        <v>0</v>
      </c>
      <c r="PVS183" s="166">
        <v>0</v>
      </c>
      <c r="PVT183" s="166">
        <v>0</v>
      </c>
      <c r="PVU183" s="166">
        <v>0</v>
      </c>
      <c r="PVV183" s="166">
        <v>0</v>
      </c>
      <c r="PVW183" s="166">
        <v>0</v>
      </c>
      <c r="PVX183" s="166">
        <v>0</v>
      </c>
      <c r="PVY183" s="166">
        <v>0</v>
      </c>
      <c r="PVZ183" s="166">
        <v>0</v>
      </c>
      <c r="PWA183" s="166">
        <v>0</v>
      </c>
      <c r="PWB183" s="166">
        <v>0</v>
      </c>
      <c r="PWC183" s="166">
        <v>0</v>
      </c>
      <c r="PWD183" s="166">
        <v>0</v>
      </c>
      <c r="PWE183" s="166">
        <v>0</v>
      </c>
      <c r="PWF183" s="166">
        <v>0</v>
      </c>
      <c r="PWG183" s="166">
        <v>0</v>
      </c>
      <c r="PWH183" s="166">
        <v>0</v>
      </c>
      <c r="PWI183" s="166">
        <v>0</v>
      </c>
      <c r="PWJ183" s="166">
        <v>0</v>
      </c>
      <c r="PWK183" s="166">
        <v>0</v>
      </c>
      <c r="PWL183" s="166">
        <v>0</v>
      </c>
      <c r="PWM183" s="166">
        <v>0</v>
      </c>
      <c r="PWN183" s="166">
        <v>0</v>
      </c>
      <c r="PWO183" s="166">
        <v>0</v>
      </c>
      <c r="PWP183" s="166">
        <v>0</v>
      </c>
      <c r="PWQ183" s="166">
        <v>0</v>
      </c>
      <c r="PWR183" s="166">
        <v>0</v>
      </c>
      <c r="PWS183" s="166">
        <v>0</v>
      </c>
      <c r="PWT183" s="166">
        <v>0</v>
      </c>
      <c r="PWU183" s="166">
        <v>0</v>
      </c>
      <c r="PWV183" s="166">
        <v>0</v>
      </c>
      <c r="PWW183" s="166">
        <v>0</v>
      </c>
      <c r="PWX183" s="166">
        <v>0</v>
      </c>
      <c r="PWY183" s="166">
        <v>0</v>
      </c>
      <c r="PWZ183" s="166">
        <v>0</v>
      </c>
      <c r="PXA183" s="166">
        <v>0</v>
      </c>
      <c r="PXB183" s="166">
        <v>0</v>
      </c>
      <c r="PXC183" s="166">
        <v>0</v>
      </c>
      <c r="PXD183" s="166">
        <v>0</v>
      </c>
      <c r="PXE183" s="166">
        <v>0</v>
      </c>
      <c r="PXF183" s="166">
        <v>0</v>
      </c>
      <c r="PXG183" s="166">
        <v>0</v>
      </c>
      <c r="PXH183" s="166">
        <v>0</v>
      </c>
      <c r="PXI183" s="166">
        <v>0</v>
      </c>
      <c r="PXJ183" s="166">
        <v>0</v>
      </c>
      <c r="PXK183" s="166">
        <v>0</v>
      </c>
      <c r="PXL183" s="166">
        <v>0</v>
      </c>
      <c r="PXM183" s="166">
        <v>0</v>
      </c>
      <c r="PXN183" s="166">
        <v>0</v>
      </c>
      <c r="PXO183" s="166">
        <v>0</v>
      </c>
      <c r="PXP183" s="166">
        <v>0</v>
      </c>
      <c r="PXQ183" s="166">
        <v>0</v>
      </c>
      <c r="PXR183" s="166">
        <v>0</v>
      </c>
      <c r="PXS183" s="166">
        <v>0</v>
      </c>
      <c r="PXT183" s="166">
        <v>0</v>
      </c>
      <c r="PXU183" s="166">
        <v>0</v>
      </c>
      <c r="PXV183" s="166">
        <v>0</v>
      </c>
      <c r="PXW183" s="166">
        <v>0</v>
      </c>
      <c r="PXX183" s="166">
        <v>0</v>
      </c>
      <c r="PXY183" s="166">
        <v>0</v>
      </c>
      <c r="PXZ183" s="166">
        <v>0</v>
      </c>
      <c r="PYA183" s="166">
        <v>0</v>
      </c>
      <c r="PYB183" s="166">
        <v>0</v>
      </c>
      <c r="PYC183" s="166">
        <v>0</v>
      </c>
      <c r="PYD183" s="166">
        <v>0</v>
      </c>
      <c r="PYE183" s="166">
        <v>0</v>
      </c>
      <c r="PYF183" s="166">
        <v>0</v>
      </c>
      <c r="PYG183" s="166">
        <v>0</v>
      </c>
      <c r="PYH183" s="166">
        <v>0</v>
      </c>
      <c r="PYI183" s="166">
        <v>0</v>
      </c>
      <c r="PYJ183" s="166">
        <v>0</v>
      </c>
      <c r="PYK183" s="166">
        <v>0</v>
      </c>
      <c r="PYL183" s="166">
        <v>0</v>
      </c>
      <c r="PYM183" s="166">
        <v>0</v>
      </c>
      <c r="PYN183" s="166">
        <v>0</v>
      </c>
      <c r="PYO183" s="166">
        <v>0</v>
      </c>
      <c r="PYP183" s="166">
        <v>0</v>
      </c>
      <c r="PYQ183" s="166">
        <v>0</v>
      </c>
      <c r="PYR183" s="166">
        <v>0</v>
      </c>
      <c r="PYS183" s="166">
        <v>0</v>
      </c>
      <c r="PYT183" s="166">
        <v>0</v>
      </c>
      <c r="PYU183" s="166">
        <v>0</v>
      </c>
      <c r="PYV183" s="166">
        <v>0</v>
      </c>
      <c r="PYW183" s="166">
        <v>0</v>
      </c>
      <c r="PYX183" s="166">
        <v>0</v>
      </c>
      <c r="PYY183" s="166">
        <v>0</v>
      </c>
      <c r="PYZ183" s="166">
        <v>0</v>
      </c>
      <c r="PZA183" s="166">
        <v>0</v>
      </c>
      <c r="PZB183" s="166">
        <v>0</v>
      </c>
      <c r="PZC183" s="166">
        <v>0</v>
      </c>
      <c r="PZD183" s="166">
        <v>0</v>
      </c>
      <c r="PZE183" s="166">
        <v>0</v>
      </c>
      <c r="PZF183" s="166">
        <v>0</v>
      </c>
      <c r="PZG183" s="166">
        <v>0</v>
      </c>
      <c r="PZH183" s="166">
        <v>0</v>
      </c>
      <c r="PZI183" s="166">
        <v>0</v>
      </c>
      <c r="PZJ183" s="166">
        <v>0</v>
      </c>
      <c r="PZK183" s="166">
        <v>0</v>
      </c>
      <c r="PZL183" s="166">
        <v>0</v>
      </c>
      <c r="PZM183" s="166">
        <v>0</v>
      </c>
      <c r="PZN183" s="166">
        <v>0</v>
      </c>
      <c r="PZO183" s="166">
        <v>0</v>
      </c>
      <c r="PZP183" s="166">
        <v>0</v>
      </c>
      <c r="PZQ183" s="166">
        <v>0</v>
      </c>
      <c r="PZR183" s="166">
        <v>0</v>
      </c>
      <c r="PZS183" s="166">
        <v>0</v>
      </c>
      <c r="PZT183" s="166">
        <v>0</v>
      </c>
      <c r="PZU183" s="166">
        <v>0</v>
      </c>
      <c r="PZV183" s="166">
        <v>0</v>
      </c>
      <c r="PZW183" s="166">
        <v>0</v>
      </c>
      <c r="PZX183" s="166">
        <v>0</v>
      </c>
      <c r="PZY183" s="166">
        <v>0</v>
      </c>
      <c r="PZZ183" s="166">
        <v>0</v>
      </c>
      <c r="QAA183" s="166">
        <v>0</v>
      </c>
      <c r="QAB183" s="166">
        <v>0</v>
      </c>
      <c r="QAC183" s="166">
        <v>0</v>
      </c>
      <c r="QAD183" s="166">
        <v>0</v>
      </c>
      <c r="QAE183" s="166">
        <v>0</v>
      </c>
      <c r="QAF183" s="166">
        <v>0</v>
      </c>
      <c r="QAG183" s="166">
        <v>0</v>
      </c>
      <c r="QAH183" s="166">
        <v>0</v>
      </c>
      <c r="QAI183" s="166">
        <v>0</v>
      </c>
      <c r="QAJ183" s="166">
        <v>0</v>
      </c>
      <c r="QAK183" s="166">
        <v>0</v>
      </c>
      <c r="QAL183" s="166">
        <v>0</v>
      </c>
      <c r="QAM183" s="166">
        <v>0</v>
      </c>
      <c r="QAN183" s="166">
        <v>0</v>
      </c>
      <c r="QAO183" s="166">
        <v>0</v>
      </c>
      <c r="QAP183" s="166">
        <v>0</v>
      </c>
      <c r="QAQ183" s="166">
        <v>0</v>
      </c>
      <c r="QAR183" s="166">
        <v>0</v>
      </c>
      <c r="QAS183" s="166">
        <v>0</v>
      </c>
      <c r="QAT183" s="166">
        <v>0</v>
      </c>
      <c r="QAU183" s="166">
        <v>0</v>
      </c>
      <c r="QAV183" s="166">
        <v>0</v>
      </c>
      <c r="QAW183" s="166">
        <v>0</v>
      </c>
      <c r="QAX183" s="166">
        <v>0</v>
      </c>
      <c r="QAY183" s="166">
        <v>0</v>
      </c>
      <c r="QAZ183" s="166">
        <v>0</v>
      </c>
      <c r="QBA183" s="166">
        <v>0</v>
      </c>
      <c r="QBB183" s="166">
        <v>0</v>
      </c>
      <c r="QBC183" s="166">
        <v>0</v>
      </c>
      <c r="QBD183" s="166">
        <v>0</v>
      </c>
      <c r="QBE183" s="166">
        <v>0</v>
      </c>
      <c r="QBF183" s="166">
        <v>0</v>
      </c>
      <c r="QBG183" s="166">
        <v>0</v>
      </c>
      <c r="QBH183" s="166">
        <v>0</v>
      </c>
      <c r="QBI183" s="166">
        <v>0</v>
      </c>
      <c r="QBJ183" s="166">
        <v>0</v>
      </c>
      <c r="QBK183" s="166">
        <v>0</v>
      </c>
      <c r="QBL183" s="166">
        <v>0</v>
      </c>
      <c r="QBM183" s="166">
        <v>0</v>
      </c>
      <c r="QBN183" s="166">
        <v>0</v>
      </c>
      <c r="QBO183" s="166">
        <v>0</v>
      </c>
      <c r="QBP183" s="166">
        <v>0</v>
      </c>
      <c r="QBQ183" s="166">
        <v>0</v>
      </c>
      <c r="QBR183" s="166">
        <v>0</v>
      </c>
      <c r="QBS183" s="166">
        <v>0</v>
      </c>
      <c r="QBT183" s="166">
        <v>0</v>
      </c>
      <c r="QBU183" s="166">
        <v>0</v>
      </c>
      <c r="QBV183" s="166">
        <v>0</v>
      </c>
      <c r="QBW183" s="166">
        <v>0</v>
      </c>
      <c r="QBX183" s="166">
        <v>0</v>
      </c>
      <c r="QBY183" s="166">
        <v>0</v>
      </c>
      <c r="QBZ183" s="166">
        <v>0</v>
      </c>
      <c r="QCA183" s="166">
        <v>0</v>
      </c>
      <c r="QCB183" s="166">
        <v>0</v>
      </c>
      <c r="QCC183" s="166">
        <v>0</v>
      </c>
      <c r="QCD183" s="166">
        <v>0</v>
      </c>
      <c r="QCE183" s="166">
        <v>0</v>
      </c>
      <c r="QCF183" s="166">
        <v>0</v>
      </c>
      <c r="QCG183" s="166">
        <v>0</v>
      </c>
      <c r="QCH183" s="166">
        <v>0</v>
      </c>
      <c r="QCI183" s="166">
        <v>0</v>
      </c>
      <c r="QCJ183" s="166">
        <v>0</v>
      </c>
      <c r="QCK183" s="166">
        <v>0</v>
      </c>
      <c r="QCL183" s="166">
        <v>0</v>
      </c>
      <c r="QCM183" s="166">
        <v>0</v>
      </c>
      <c r="QCN183" s="166">
        <v>0</v>
      </c>
      <c r="QCO183" s="166">
        <v>0</v>
      </c>
      <c r="QCP183" s="166">
        <v>0</v>
      </c>
      <c r="QCQ183" s="166">
        <v>0</v>
      </c>
      <c r="QCR183" s="166">
        <v>0</v>
      </c>
      <c r="QCS183" s="166">
        <v>0</v>
      </c>
      <c r="QCT183" s="166">
        <v>0</v>
      </c>
      <c r="QCU183" s="166">
        <v>0</v>
      </c>
      <c r="QCV183" s="166">
        <v>0</v>
      </c>
      <c r="QCW183" s="166">
        <v>0</v>
      </c>
      <c r="QCX183" s="166">
        <v>0</v>
      </c>
      <c r="QCY183" s="166">
        <v>0</v>
      </c>
      <c r="QCZ183" s="166">
        <v>0</v>
      </c>
      <c r="QDA183" s="166">
        <v>0</v>
      </c>
      <c r="QDB183" s="166">
        <v>0</v>
      </c>
      <c r="QDC183" s="166">
        <v>0</v>
      </c>
      <c r="QDD183" s="166">
        <v>0</v>
      </c>
      <c r="QDE183" s="166">
        <v>0</v>
      </c>
      <c r="QDF183" s="166">
        <v>0</v>
      </c>
      <c r="QDG183" s="166">
        <v>0</v>
      </c>
      <c r="QDH183" s="166">
        <v>0</v>
      </c>
      <c r="QDI183" s="166">
        <v>0</v>
      </c>
      <c r="QDJ183" s="166">
        <v>0</v>
      </c>
      <c r="QDK183" s="166">
        <v>0</v>
      </c>
      <c r="QDL183" s="166">
        <v>0</v>
      </c>
      <c r="QDM183" s="166">
        <v>0</v>
      </c>
      <c r="QDN183" s="166">
        <v>0</v>
      </c>
      <c r="QDO183" s="166">
        <v>0</v>
      </c>
      <c r="QDP183" s="166">
        <v>0</v>
      </c>
      <c r="QDQ183" s="166">
        <v>0</v>
      </c>
      <c r="QDR183" s="166">
        <v>0</v>
      </c>
      <c r="QDS183" s="166">
        <v>0</v>
      </c>
      <c r="QDT183" s="166">
        <v>0</v>
      </c>
      <c r="QDU183" s="166">
        <v>0</v>
      </c>
      <c r="QDV183" s="166">
        <v>0</v>
      </c>
      <c r="QDW183" s="166">
        <v>0</v>
      </c>
      <c r="QDX183" s="166">
        <v>0</v>
      </c>
      <c r="QDY183" s="166">
        <v>0</v>
      </c>
      <c r="QDZ183" s="166">
        <v>0</v>
      </c>
      <c r="QEA183" s="166">
        <v>0</v>
      </c>
      <c r="QEB183" s="166">
        <v>0</v>
      </c>
      <c r="QEC183" s="166">
        <v>0</v>
      </c>
      <c r="QED183" s="166">
        <v>0</v>
      </c>
      <c r="QEE183" s="166">
        <v>0</v>
      </c>
      <c r="QEF183" s="166">
        <v>0</v>
      </c>
      <c r="QEG183" s="166">
        <v>0</v>
      </c>
      <c r="QEH183" s="166">
        <v>0</v>
      </c>
      <c r="QEI183" s="166">
        <v>0</v>
      </c>
      <c r="QEJ183" s="166">
        <v>0</v>
      </c>
      <c r="QEK183" s="166">
        <v>0</v>
      </c>
      <c r="QEL183" s="166">
        <v>0</v>
      </c>
      <c r="QEM183" s="166">
        <v>0</v>
      </c>
      <c r="QEN183" s="166">
        <v>0</v>
      </c>
      <c r="QEO183" s="166">
        <v>0</v>
      </c>
      <c r="QEP183" s="166">
        <v>0</v>
      </c>
      <c r="QEQ183" s="166">
        <v>0</v>
      </c>
      <c r="QER183" s="166">
        <v>0</v>
      </c>
      <c r="QES183" s="166">
        <v>0</v>
      </c>
      <c r="QET183" s="166">
        <v>0</v>
      </c>
      <c r="QEU183" s="166">
        <v>0</v>
      </c>
      <c r="QEV183" s="166">
        <v>0</v>
      </c>
      <c r="QEW183" s="166">
        <v>0</v>
      </c>
      <c r="QEX183" s="166">
        <v>0</v>
      </c>
      <c r="QEY183" s="166">
        <v>0</v>
      </c>
      <c r="QEZ183" s="166">
        <v>0</v>
      </c>
      <c r="QFA183" s="166">
        <v>0</v>
      </c>
      <c r="QFB183" s="166">
        <v>0</v>
      </c>
      <c r="QFC183" s="166">
        <v>0</v>
      </c>
      <c r="QFD183" s="166">
        <v>0</v>
      </c>
      <c r="QFE183" s="166">
        <v>0</v>
      </c>
      <c r="QFF183" s="166">
        <v>0</v>
      </c>
      <c r="QFG183" s="166">
        <v>0</v>
      </c>
      <c r="QFH183" s="166">
        <v>0</v>
      </c>
      <c r="QFI183" s="166">
        <v>0</v>
      </c>
      <c r="QFJ183" s="166">
        <v>0</v>
      </c>
      <c r="QFK183" s="166">
        <v>0</v>
      </c>
      <c r="QFL183" s="166">
        <v>0</v>
      </c>
      <c r="QFM183" s="166">
        <v>0</v>
      </c>
      <c r="QFN183" s="166">
        <v>0</v>
      </c>
      <c r="QFO183" s="166">
        <v>0</v>
      </c>
      <c r="QFP183" s="166">
        <v>0</v>
      </c>
      <c r="QFQ183" s="166">
        <v>0</v>
      </c>
      <c r="QFR183" s="166">
        <v>0</v>
      </c>
      <c r="QFS183" s="166">
        <v>0</v>
      </c>
      <c r="QFT183" s="166">
        <v>0</v>
      </c>
      <c r="QFU183" s="166">
        <v>0</v>
      </c>
      <c r="QFV183" s="166">
        <v>0</v>
      </c>
      <c r="QFW183" s="166">
        <v>0</v>
      </c>
      <c r="QFX183" s="166">
        <v>0</v>
      </c>
      <c r="QFY183" s="166">
        <v>0</v>
      </c>
      <c r="QFZ183" s="166">
        <v>0</v>
      </c>
      <c r="QGA183" s="166">
        <v>0</v>
      </c>
      <c r="QGB183" s="166">
        <v>0</v>
      </c>
      <c r="QGC183" s="166">
        <v>0</v>
      </c>
      <c r="QGD183" s="166">
        <v>0</v>
      </c>
      <c r="QGE183" s="166">
        <v>0</v>
      </c>
      <c r="QGF183" s="166">
        <v>0</v>
      </c>
      <c r="QGG183" s="166">
        <v>0</v>
      </c>
      <c r="QGH183" s="166">
        <v>0</v>
      </c>
      <c r="QGI183" s="166">
        <v>0</v>
      </c>
      <c r="QGJ183" s="166">
        <v>0</v>
      </c>
      <c r="QGK183" s="166">
        <v>0</v>
      </c>
      <c r="QGL183" s="166">
        <v>0</v>
      </c>
      <c r="QGM183" s="166">
        <v>0</v>
      </c>
      <c r="QGN183" s="166">
        <v>0</v>
      </c>
      <c r="QGO183" s="166">
        <v>0</v>
      </c>
      <c r="QGP183" s="166">
        <v>0</v>
      </c>
      <c r="QGQ183" s="166">
        <v>0</v>
      </c>
      <c r="QGR183" s="166">
        <v>0</v>
      </c>
      <c r="QGS183" s="166">
        <v>0</v>
      </c>
      <c r="QGT183" s="166">
        <v>0</v>
      </c>
      <c r="QGU183" s="166">
        <v>0</v>
      </c>
      <c r="QGV183" s="166">
        <v>0</v>
      </c>
      <c r="QGW183" s="166">
        <v>0</v>
      </c>
      <c r="QGX183" s="166">
        <v>0</v>
      </c>
      <c r="QGY183" s="166">
        <v>0</v>
      </c>
      <c r="QGZ183" s="166">
        <v>0</v>
      </c>
      <c r="QHA183" s="166">
        <v>0</v>
      </c>
      <c r="QHB183" s="166">
        <v>0</v>
      </c>
      <c r="QHC183" s="166">
        <v>0</v>
      </c>
      <c r="QHD183" s="166">
        <v>0</v>
      </c>
      <c r="QHE183" s="166">
        <v>0</v>
      </c>
      <c r="QHF183" s="166">
        <v>0</v>
      </c>
      <c r="QHG183" s="166">
        <v>0</v>
      </c>
      <c r="QHH183" s="166">
        <v>0</v>
      </c>
      <c r="QHI183" s="166">
        <v>0</v>
      </c>
      <c r="QHJ183" s="166">
        <v>0</v>
      </c>
      <c r="QHK183" s="166">
        <v>0</v>
      </c>
      <c r="QHL183" s="166">
        <v>0</v>
      </c>
      <c r="QHM183" s="166">
        <v>0</v>
      </c>
      <c r="QHN183" s="166">
        <v>0</v>
      </c>
      <c r="QHO183" s="166">
        <v>0</v>
      </c>
      <c r="QHP183" s="166">
        <v>0</v>
      </c>
      <c r="QHQ183" s="166">
        <v>0</v>
      </c>
      <c r="QHR183" s="166">
        <v>0</v>
      </c>
      <c r="QHS183" s="166">
        <v>0</v>
      </c>
      <c r="QHT183" s="166">
        <v>0</v>
      </c>
      <c r="QHU183" s="166">
        <v>0</v>
      </c>
      <c r="QHV183" s="166">
        <v>0</v>
      </c>
      <c r="QHW183" s="166">
        <v>0</v>
      </c>
      <c r="QHX183" s="166">
        <v>0</v>
      </c>
      <c r="QHY183" s="166">
        <v>0</v>
      </c>
      <c r="QHZ183" s="166">
        <v>0</v>
      </c>
      <c r="QIA183" s="166">
        <v>0</v>
      </c>
      <c r="QIB183" s="166">
        <v>0</v>
      </c>
      <c r="QIC183" s="166">
        <v>0</v>
      </c>
      <c r="QID183" s="166">
        <v>0</v>
      </c>
      <c r="QIE183" s="166">
        <v>0</v>
      </c>
      <c r="QIF183" s="166">
        <v>0</v>
      </c>
      <c r="QIG183" s="166">
        <v>0</v>
      </c>
      <c r="QIH183" s="166">
        <v>0</v>
      </c>
      <c r="QII183" s="166">
        <v>0</v>
      </c>
      <c r="QIJ183" s="166">
        <v>0</v>
      </c>
      <c r="QIK183" s="166">
        <v>0</v>
      </c>
      <c r="QIL183" s="166">
        <v>0</v>
      </c>
      <c r="QIM183" s="166">
        <v>0</v>
      </c>
      <c r="QIN183" s="166">
        <v>0</v>
      </c>
      <c r="QIO183" s="166">
        <v>0</v>
      </c>
      <c r="QIP183" s="166">
        <v>0</v>
      </c>
      <c r="QIQ183" s="166">
        <v>0</v>
      </c>
      <c r="QIR183" s="166">
        <v>0</v>
      </c>
      <c r="QIS183" s="166">
        <v>0</v>
      </c>
      <c r="QIT183" s="166">
        <v>0</v>
      </c>
      <c r="QIU183" s="166">
        <v>0</v>
      </c>
      <c r="QIV183" s="166">
        <v>0</v>
      </c>
      <c r="QIW183" s="166">
        <v>0</v>
      </c>
      <c r="QIX183" s="166">
        <v>0</v>
      </c>
      <c r="QIY183" s="166">
        <v>0</v>
      </c>
      <c r="QIZ183" s="166">
        <v>0</v>
      </c>
      <c r="QJA183" s="166">
        <v>0</v>
      </c>
      <c r="QJB183" s="166">
        <v>0</v>
      </c>
      <c r="QJC183" s="166">
        <v>0</v>
      </c>
      <c r="QJD183" s="166">
        <v>0</v>
      </c>
      <c r="QJE183" s="166">
        <v>0</v>
      </c>
      <c r="QJF183" s="166">
        <v>0</v>
      </c>
      <c r="QJG183" s="166">
        <v>0</v>
      </c>
      <c r="QJH183" s="166">
        <v>0</v>
      </c>
      <c r="QJI183" s="166">
        <v>0</v>
      </c>
      <c r="QJJ183" s="166">
        <v>0</v>
      </c>
      <c r="QJK183" s="166">
        <v>0</v>
      </c>
      <c r="QJL183" s="166">
        <v>0</v>
      </c>
      <c r="QJM183" s="166">
        <v>0</v>
      </c>
      <c r="QJN183" s="166">
        <v>0</v>
      </c>
      <c r="QJO183" s="166">
        <v>0</v>
      </c>
      <c r="QJP183" s="166">
        <v>0</v>
      </c>
      <c r="QJQ183" s="166">
        <v>0</v>
      </c>
      <c r="QJR183" s="166">
        <v>0</v>
      </c>
      <c r="QJS183" s="166">
        <v>0</v>
      </c>
      <c r="QJT183" s="166">
        <v>0</v>
      </c>
      <c r="QJU183" s="166">
        <v>0</v>
      </c>
      <c r="QJV183" s="166">
        <v>0</v>
      </c>
      <c r="QJW183" s="166">
        <v>0</v>
      </c>
      <c r="QJX183" s="166">
        <v>0</v>
      </c>
      <c r="QJY183" s="166">
        <v>0</v>
      </c>
      <c r="QJZ183" s="166">
        <v>0</v>
      </c>
      <c r="QKA183" s="166">
        <v>0</v>
      </c>
      <c r="QKB183" s="166">
        <v>0</v>
      </c>
      <c r="QKC183" s="166">
        <v>0</v>
      </c>
      <c r="QKD183" s="166">
        <v>0</v>
      </c>
      <c r="QKE183" s="166">
        <v>0</v>
      </c>
      <c r="QKF183" s="166">
        <v>0</v>
      </c>
      <c r="QKG183" s="166">
        <v>0</v>
      </c>
      <c r="QKH183" s="166">
        <v>0</v>
      </c>
      <c r="QKI183" s="166">
        <v>0</v>
      </c>
      <c r="QKJ183" s="166">
        <v>0</v>
      </c>
      <c r="QKK183" s="166">
        <v>0</v>
      </c>
      <c r="QKL183" s="166">
        <v>0</v>
      </c>
      <c r="QKM183" s="166">
        <v>0</v>
      </c>
      <c r="QKN183" s="166">
        <v>0</v>
      </c>
      <c r="QKO183" s="166">
        <v>0</v>
      </c>
      <c r="QKP183" s="166">
        <v>0</v>
      </c>
      <c r="QKQ183" s="166">
        <v>0</v>
      </c>
      <c r="QKR183" s="166">
        <v>0</v>
      </c>
      <c r="QKS183" s="166">
        <v>0</v>
      </c>
      <c r="QKT183" s="166">
        <v>0</v>
      </c>
      <c r="QKU183" s="166">
        <v>0</v>
      </c>
      <c r="QKV183" s="166">
        <v>0</v>
      </c>
      <c r="QKW183" s="166">
        <v>0</v>
      </c>
      <c r="QKX183" s="166">
        <v>0</v>
      </c>
      <c r="QKY183" s="166">
        <v>0</v>
      </c>
      <c r="QKZ183" s="166">
        <v>0</v>
      </c>
      <c r="QLA183" s="166">
        <v>0</v>
      </c>
      <c r="QLB183" s="166">
        <v>0</v>
      </c>
      <c r="QLC183" s="166">
        <v>0</v>
      </c>
      <c r="QLD183" s="166">
        <v>0</v>
      </c>
      <c r="QLE183" s="166">
        <v>0</v>
      </c>
      <c r="QLF183" s="166">
        <v>0</v>
      </c>
      <c r="QLG183" s="166">
        <v>0</v>
      </c>
      <c r="QLH183" s="166">
        <v>0</v>
      </c>
      <c r="QLI183" s="166">
        <v>0</v>
      </c>
      <c r="QLJ183" s="166">
        <v>0</v>
      </c>
      <c r="QLK183" s="166">
        <v>0</v>
      </c>
      <c r="QLL183" s="166">
        <v>0</v>
      </c>
      <c r="QLM183" s="166">
        <v>0</v>
      </c>
      <c r="QLN183" s="166">
        <v>0</v>
      </c>
      <c r="QLO183" s="166">
        <v>0</v>
      </c>
      <c r="QLP183" s="166">
        <v>0</v>
      </c>
      <c r="QLQ183" s="166">
        <v>0</v>
      </c>
      <c r="QLR183" s="166">
        <v>0</v>
      </c>
      <c r="QLS183" s="166">
        <v>0</v>
      </c>
      <c r="QLT183" s="166">
        <v>0</v>
      </c>
      <c r="QLU183" s="166">
        <v>0</v>
      </c>
      <c r="QLV183" s="166">
        <v>0</v>
      </c>
      <c r="QLW183" s="166">
        <v>0</v>
      </c>
      <c r="QLX183" s="166">
        <v>0</v>
      </c>
      <c r="QLY183" s="166">
        <v>0</v>
      </c>
      <c r="QLZ183" s="166">
        <v>0</v>
      </c>
      <c r="QMA183" s="166">
        <v>0</v>
      </c>
      <c r="QMB183" s="166">
        <v>0</v>
      </c>
      <c r="QMC183" s="166">
        <v>0</v>
      </c>
      <c r="QMD183" s="166">
        <v>0</v>
      </c>
      <c r="QME183" s="166">
        <v>0</v>
      </c>
      <c r="QMF183" s="166">
        <v>0</v>
      </c>
      <c r="QMG183" s="166">
        <v>0</v>
      </c>
      <c r="QMH183" s="166">
        <v>0</v>
      </c>
      <c r="QMI183" s="166">
        <v>0</v>
      </c>
      <c r="QMJ183" s="166">
        <v>0</v>
      </c>
      <c r="QMK183" s="166">
        <v>0</v>
      </c>
      <c r="QML183" s="166">
        <v>0</v>
      </c>
      <c r="QMM183" s="166">
        <v>0</v>
      </c>
      <c r="QMN183" s="166">
        <v>0</v>
      </c>
      <c r="QMO183" s="166">
        <v>0</v>
      </c>
      <c r="QMP183" s="166">
        <v>0</v>
      </c>
      <c r="QMQ183" s="166">
        <v>0</v>
      </c>
      <c r="QMR183" s="166">
        <v>0</v>
      </c>
      <c r="QMS183" s="166">
        <v>0</v>
      </c>
      <c r="QMT183" s="166">
        <v>0</v>
      </c>
      <c r="QMU183" s="166">
        <v>0</v>
      </c>
      <c r="QMV183" s="166">
        <v>0</v>
      </c>
      <c r="QMW183" s="166">
        <v>0</v>
      </c>
      <c r="QMX183" s="166">
        <v>0</v>
      </c>
      <c r="QMY183" s="166">
        <v>0</v>
      </c>
      <c r="QMZ183" s="166">
        <v>0</v>
      </c>
      <c r="QNA183" s="166">
        <v>0</v>
      </c>
      <c r="QNB183" s="166">
        <v>0</v>
      </c>
      <c r="QNC183" s="166">
        <v>0</v>
      </c>
      <c r="QND183" s="166">
        <v>0</v>
      </c>
      <c r="QNE183" s="166">
        <v>0</v>
      </c>
      <c r="QNF183" s="166">
        <v>0</v>
      </c>
      <c r="QNG183" s="166">
        <v>0</v>
      </c>
      <c r="QNH183" s="166">
        <v>0</v>
      </c>
      <c r="QNI183" s="166">
        <v>0</v>
      </c>
      <c r="QNJ183" s="166">
        <v>0</v>
      </c>
      <c r="QNK183" s="166">
        <v>0</v>
      </c>
      <c r="QNL183" s="166">
        <v>0</v>
      </c>
      <c r="QNM183" s="166">
        <v>0</v>
      </c>
      <c r="QNN183" s="166">
        <v>0</v>
      </c>
      <c r="QNO183" s="166">
        <v>0</v>
      </c>
      <c r="QNP183" s="166">
        <v>0</v>
      </c>
      <c r="QNQ183" s="166">
        <v>0</v>
      </c>
      <c r="QNR183" s="166">
        <v>0</v>
      </c>
      <c r="QNS183" s="166">
        <v>0</v>
      </c>
      <c r="QNT183" s="166">
        <v>0</v>
      </c>
      <c r="QNU183" s="166">
        <v>0</v>
      </c>
      <c r="QNV183" s="166">
        <v>0</v>
      </c>
      <c r="QNW183" s="166">
        <v>0</v>
      </c>
      <c r="QNX183" s="166">
        <v>0</v>
      </c>
      <c r="QNY183" s="166">
        <v>0</v>
      </c>
      <c r="QNZ183" s="166">
        <v>0</v>
      </c>
      <c r="QOA183" s="166">
        <v>0</v>
      </c>
      <c r="QOB183" s="166">
        <v>0</v>
      </c>
      <c r="QOC183" s="166">
        <v>0</v>
      </c>
      <c r="QOD183" s="166">
        <v>0</v>
      </c>
      <c r="QOE183" s="166">
        <v>0</v>
      </c>
      <c r="QOF183" s="166">
        <v>0</v>
      </c>
      <c r="QOG183" s="166">
        <v>0</v>
      </c>
      <c r="QOH183" s="166">
        <v>0</v>
      </c>
      <c r="QOI183" s="166">
        <v>0</v>
      </c>
      <c r="QOJ183" s="166">
        <v>0</v>
      </c>
      <c r="QOK183" s="166">
        <v>0</v>
      </c>
      <c r="QOL183" s="166">
        <v>0</v>
      </c>
      <c r="QOM183" s="166">
        <v>0</v>
      </c>
      <c r="QON183" s="166">
        <v>0</v>
      </c>
      <c r="QOO183" s="166">
        <v>0</v>
      </c>
      <c r="QOP183" s="166">
        <v>0</v>
      </c>
      <c r="QOQ183" s="166">
        <v>0</v>
      </c>
      <c r="QOR183" s="166">
        <v>0</v>
      </c>
      <c r="QOS183" s="166">
        <v>0</v>
      </c>
      <c r="QOT183" s="166">
        <v>0</v>
      </c>
      <c r="QOU183" s="166">
        <v>0</v>
      </c>
      <c r="QOV183" s="166">
        <v>0</v>
      </c>
      <c r="QOW183" s="166">
        <v>0</v>
      </c>
      <c r="QOX183" s="166">
        <v>0</v>
      </c>
      <c r="QOY183" s="166">
        <v>0</v>
      </c>
      <c r="QOZ183" s="166">
        <v>0</v>
      </c>
      <c r="QPA183" s="166">
        <v>0</v>
      </c>
      <c r="QPB183" s="166">
        <v>0</v>
      </c>
      <c r="QPC183" s="166">
        <v>0</v>
      </c>
      <c r="QPD183" s="166">
        <v>0</v>
      </c>
      <c r="QPE183" s="166">
        <v>0</v>
      </c>
      <c r="QPF183" s="166">
        <v>0</v>
      </c>
      <c r="QPG183" s="166">
        <v>0</v>
      </c>
      <c r="QPH183" s="166">
        <v>0</v>
      </c>
      <c r="QPI183" s="166">
        <v>0</v>
      </c>
      <c r="QPJ183" s="166">
        <v>0</v>
      </c>
      <c r="QPK183" s="166">
        <v>0</v>
      </c>
      <c r="QPL183" s="166">
        <v>0</v>
      </c>
      <c r="QPM183" s="166">
        <v>0</v>
      </c>
      <c r="QPN183" s="166">
        <v>0</v>
      </c>
      <c r="QPO183" s="166">
        <v>0</v>
      </c>
      <c r="QPP183" s="166">
        <v>0</v>
      </c>
      <c r="QPQ183" s="166">
        <v>0</v>
      </c>
      <c r="QPR183" s="166">
        <v>0</v>
      </c>
      <c r="QPS183" s="166">
        <v>0</v>
      </c>
      <c r="QPT183" s="166">
        <v>0</v>
      </c>
      <c r="QPU183" s="166">
        <v>0</v>
      </c>
      <c r="QPV183" s="166">
        <v>0</v>
      </c>
      <c r="QPW183" s="166">
        <v>0</v>
      </c>
      <c r="QPX183" s="166">
        <v>0</v>
      </c>
      <c r="QPY183" s="166">
        <v>0</v>
      </c>
      <c r="QPZ183" s="166">
        <v>0</v>
      </c>
      <c r="QQA183" s="166">
        <v>0</v>
      </c>
      <c r="QQB183" s="166">
        <v>0</v>
      </c>
      <c r="QQC183" s="166">
        <v>0</v>
      </c>
      <c r="QQD183" s="166">
        <v>0</v>
      </c>
      <c r="QQE183" s="166">
        <v>0</v>
      </c>
      <c r="QQF183" s="166">
        <v>0</v>
      </c>
      <c r="QQG183" s="166">
        <v>0</v>
      </c>
      <c r="QQH183" s="166">
        <v>0</v>
      </c>
      <c r="QQI183" s="166">
        <v>0</v>
      </c>
      <c r="QQJ183" s="166">
        <v>0</v>
      </c>
      <c r="QQK183" s="166">
        <v>0</v>
      </c>
      <c r="QQL183" s="166">
        <v>0</v>
      </c>
      <c r="QQM183" s="166">
        <v>0</v>
      </c>
      <c r="QQN183" s="166">
        <v>0</v>
      </c>
      <c r="QQO183" s="166">
        <v>0</v>
      </c>
      <c r="QQP183" s="166">
        <v>0</v>
      </c>
      <c r="QQQ183" s="166">
        <v>0</v>
      </c>
      <c r="QQR183" s="166">
        <v>0</v>
      </c>
      <c r="QQS183" s="166">
        <v>0</v>
      </c>
      <c r="QQT183" s="166">
        <v>0</v>
      </c>
      <c r="QQU183" s="166">
        <v>0</v>
      </c>
      <c r="QQV183" s="166">
        <v>0</v>
      </c>
      <c r="QQW183" s="166">
        <v>0</v>
      </c>
      <c r="QQX183" s="166">
        <v>0</v>
      </c>
      <c r="QQY183" s="166">
        <v>0</v>
      </c>
      <c r="QQZ183" s="166">
        <v>0</v>
      </c>
      <c r="QRA183" s="166">
        <v>0</v>
      </c>
      <c r="QRB183" s="166">
        <v>0</v>
      </c>
      <c r="QRC183" s="166">
        <v>0</v>
      </c>
      <c r="QRD183" s="166">
        <v>0</v>
      </c>
      <c r="QRE183" s="166">
        <v>0</v>
      </c>
      <c r="QRF183" s="166">
        <v>0</v>
      </c>
      <c r="QRG183" s="166">
        <v>0</v>
      </c>
      <c r="QRH183" s="166">
        <v>0</v>
      </c>
      <c r="QRI183" s="166">
        <v>0</v>
      </c>
      <c r="QRJ183" s="166">
        <v>0</v>
      </c>
      <c r="QRK183" s="166">
        <v>0</v>
      </c>
      <c r="QRL183" s="166">
        <v>0</v>
      </c>
      <c r="QRM183" s="166">
        <v>0</v>
      </c>
      <c r="QRN183" s="166">
        <v>0</v>
      </c>
      <c r="QRO183" s="166">
        <v>0</v>
      </c>
      <c r="QRP183" s="166">
        <v>0</v>
      </c>
      <c r="QRQ183" s="166">
        <v>0</v>
      </c>
      <c r="QRR183" s="166">
        <v>0</v>
      </c>
      <c r="QRS183" s="166">
        <v>0</v>
      </c>
      <c r="QRT183" s="166">
        <v>0</v>
      </c>
      <c r="QRU183" s="166">
        <v>0</v>
      </c>
      <c r="QRV183" s="166">
        <v>0</v>
      </c>
      <c r="QRW183" s="166">
        <v>0</v>
      </c>
      <c r="QRX183" s="166">
        <v>0</v>
      </c>
      <c r="QRY183" s="166">
        <v>0</v>
      </c>
      <c r="QRZ183" s="166">
        <v>0</v>
      </c>
      <c r="QSA183" s="166">
        <v>0</v>
      </c>
      <c r="QSB183" s="166">
        <v>0</v>
      </c>
      <c r="QSC183" s="166">
        <v>0</v>
      </c>
      <c r="QSD183" s="166">
        <v>0</v>
      </c>
      <c r="QSE183" s="166">
        <v>0</v>
      </c>
      <c r="QSF183" s="166">
        <v>0</v>
      </c>
      <c r="QSG183" s="166">
        <v>0</v>
      </c>
      <c r="QSH183" s="166">
        <v>0</v>
      </c>
      <c r="QSI183" s="166">
        <v>0</v>
      </c>
      <c r="QSJ183" s="166">
        <v>0</v>
      </c>
      <c r="QSK183" s="166">
        <v>0</v>
      </c>
      <c r="QSL183" s="166">
        <v>0</v>
      </c>
      <c r="QSM183" s="166">
        <v>0</v>
      </c>
      <c r="QSN183" s="166">
        <v>0</v>
      </c>
      <c r="QSO183" s="166">
        <v>0</v>
      </c>
      <c r="QSP183" s="166">
        <v>0</v>
      </c>
      <c r="QSQ183" s="166">
        <v>0</v>
      </c>
      <c r="QSR183" s="166">
        <v>0</v>
      </c>
      <c r="QSS183" s="166">
        <v>0</v>
      </c>
      <c r="QST183" s="166">
        <v>0</v>
      </c>
      <c r="QSU183" s="166">
        <v>0</v>
      </c>
      <c r="QSV183" s="166">
        <v>0</v>
      </c>
      <c r="QSW183" s="166">
        <v>0</v>
      </c>
      <c r="QSX183" s="166">
        <v>0</v>
      </c>
      <c r="QSY183" s="166">
        <v>0</v>
      </c>
      <c r="QSZ183" s="166">
        <v>0</v>
      </c>
      <c r="QTA183" s="166">
        <v>0</v>
      </c>
      <c r="QTB183" s="166">
        <v>0</v>
      </c>
      <c r="QTC183" s="166">
        <v>0</v>
      </c>
      <c r="QTD183" s="166">
        <v>0</v>
      </c>
      <c r="QTE183" s="166">
        <v>0</v>
      </c>
      <c r="QTF183" s="166">
        <v>0</v>
      </c>
      <c r="QTG183" s="166">
        <v>0</v>
      </c>
      <c r="QTH183" s="166">
        <v>0</v>
      </c>
      <c r="QTI183" s="166">
        <v>0</v>
      </c>
      <c r="QTJ183" s="166">
        <v>0</v>
      </c>
      <c r="QTK183" s="166">
        <v>0</v>
      </c>
      <c r="QTL183" s="166">
        <v>0</v>
      </c>
      <c r="QTM183" s="166">
        <v>0</v>
      </c>
      <c r="QTN183" s="166">
        <v>0</v>
      </c>
      <c r="QTO183" s="166">
        <v>0</v>
      </c>
      <c r="QTP183" s="166">
        <v>0</v>
      </c>
      <c r="QTQ183" s="166">
        <v>0</v>
      </c>
      <c r="QTR183" s="166">
        <v>0</v>
      </c>
      <c r="QTS183" s="166">
        <v>0</v>
      </c>
      <c r="QTT183" s="166">
        <v>0</v>
      </c>
      <c r="QTU183" s="166">
        <v>0</v>
      </c>
      <c r="QTV183" s="166">
        <v>0</v>
      </c>
      <c r="QTW183" s="166">
        <v>0</v>
      </c>
      <c r="QTX183" s="166">
        <v>0</v>
      </c>
      <c r="QTY183" s="166">
        <v>0</v>
      </c>
      <c r="QTZ183" s="166">
        <v>0</v>
      </c>
      <c r="QUA183" s="166">
        <v>0</v>
      </c>
      <c r="QUB183" s="166">
        <v>0</v>
      </c>
      <c r="QUC183" s="166">
        <v>0</v>
      </c>
      <c r="QUD183" s="166">
        <v>0</v>
      </c>
      <c r="QUE183" s="166">
        <v>0</v>
      </c>
      <c r="QUF183" s="166">
        <v>0</v>
      </c>
      <c r="QUG183" s="166">
        <v>0</v>
      </c>
      <c r="QUH183" s="166">
        <v>0</v>
      </c>
      <c r="QUI183" s="166">
        <v>0</v>
      </c>
      <c r="QUJ183" s="166">
        <v>0</v>
      </c>
      <c r="QUK183" s="166">
        <v>0</v>
      </c>
      <c r="QUL183" s="166">
        <v>0</v>
      </c>
      <c r="QUM183" s="166">
        <v>0</v>
      </c>
      <c r="QUN183" s="166">
        <v>0</v>
      </c>
      <c r="QUO183" s="166">
        <v>0</v>
      </c>
      <c r="QUP183" s="166">
        <v>0</v>
      </c>
      <c r="QUQ183" s="166">
        <v>0</v>
      </c>
      <c r="QUR183" s="166">
        <v>0</v>
      </c>
      <c r="QUS183" s="166">
        <v>0</v>
      </c>
      <c r="QUT183" s="166">
        <v>0</v>
      </c>
      <c r="QUU183" s="166">
        <v>0</v>
      </c>
      <c r="QUV183" s="166">
        <v>0</v>
      </c>
      <c r="QUW183" s="166">
        <v>0</v>
      </c>
      <c r="QUX183" s="166">
        <v>0</v>
      </c>
      <c r="QUY183" s="166">
        <v>0</v>
      </c>
      <c r="QUZ183" s="166">
        <v>0</v>
      </c>
      <c r="QVA183" s="166">
        <v>0</v>
      </c>
      <c r="QVB183" s="166">
        <v>0</v>
      </c>
      <c r="QVC183" s="166">
        <v>0</v>
      </c>
      <c r="QVD183" s="166">
        <v>0</v>
      </c>
      <c r="QVE183" s="166">
        <v>0</v>
      </c>
      <c r="QVF183" s="166">
        <v>0</v>
      </c>
      <c r="QVG183" s="166">
        <v>0</v>
      </c>
      <c r="QVH183" s="166">
        <v>0</v>
      </c>
      <c r="QVI183" s="166">
        <v>0</v>
      </c>
      <c r="QVJ183" s="166">
        <v>0</v>
      </c>
      <c r="QVK183" s="166">
        <v>0</v>
      </c>
      <c r="QVL183" s="166">
        <v>0</v>
      </c>
      <c r="QVM183" s="166">
        <v>0</v>
      </c>
      <c r="QVN183" s="166">
        <v>0</v>
      </c>
      <c r="QVO183" s="166">
        <v>0</v>
      </c>
      <c r="QVP183" s="166">
        <v>0</v>
      </c>
      <c r="QVQ183" s="166">
        <v>0</v>
      </c>
      <c r="QVR183" s="166">
        <v>0</v>
      </c>
      <c r="QVS183" s="166">
        <v>0</v>
      </c>
      <c r="QVT183" s="166">
        <v>0</v>
      </c>
      <c r="QVU183" s="166">
        <v>0</v>
      </c>
      <c r="QVV183" s="166">
        <v>0</v>
      </c>
      <c r="QVW183" s="166">
        <v>0</v>
      </c>
      <c r="QVX183" s="166">
        <v>0</v>
      </c>
      <c r="QVY183" s="166">
        <v>0</v>
      </c>
      <c r="QVZ183" s="166">
        <v>0</v>
      </c>
      <c r="QWA183" s="166">
        <v>0</v>
      </c>
      <c r="QWB183" s="166">
        <v>0</v>
      </c>
      <c r="QWC183" s="166">
        <v>0</v>
      </c>
      <c r="QWD183" s="166">
        <v>0</v>
      </c>
      <c r="QWE183" s="166">
        <v>0</v>
      </c>
      <c r="QWF183" s="166">
        <v>0</v>
      </c>
      <c r="QWG183" s="166">
        <v>0</v>
      </c>
      <c r="QWH183" s="166">
        <v>0</v>
      </c>
      <c r="QWI183" s="166">
        <v>0</v>
      </c>
      <c r="QWJ183" s="166">
        <v>0</v>
      </c>
      <c r="QWK183" s="166">
        <v>0</v>
      </c>
      <c r="QWL183" s="166">
        <v>0</v>
      </c>
      <c r="QWM183" s="166">
        <v>0</v>
      </c>
      <c r="QWN183" s="166">
        <v>0</v>
      </c>
      <c r="QWO183" s="166">
        <v>0</v>
      </c>
      <c r="QWP183" s="166">
        <v>0</v>
      </c>
      <c r="QWQ183" s="166">
        <v>0</v>
      </c>
      <c r="QWR183" s="166">
        <v>0</v>
      </c>
      <c r="QWS183" s="166">
        <v>0</v>
      </c>
      <c r="QWT183" s="166">
        <v>0</v>
      </c>
      <c r="QWU183" s="166">
        <v>0</v>
      </c>
      <c r="QWV183" s="166">
        <v>0</v>
      </c>
      <c r="QWW183" s="166">
        <v>0</v>
      </c>
      <c r="QWX183" s="166">
        <v>0</v>
      </c>
      <c r="QWY183" s="166">
        <v>0</v>
      </c>
      <c r="QWZ183" s="166">
        <v>0</v>
      </c>
      <c r="QXA183" s="166">
        <v>0</v>
      </c>
      <c r="QXB183" s="166">
        <v>0</v>
      </c>
      <c r="QXC183" s="166">
        <v>0</v>
      </c>
      <c r="QXD183" s="166">
        <v>0</v>
      </c>
      <c r="QXE183" s="166">
        <v>0</v>
      </c>
      <c r="QXF183" s="166">
        <v>0</v>
      </c>
      <c r="QXG183" s="166">
        <v>0</v>
      </c>
      <c r="QXH183" s="166">
        <v>0</v>
      </c>
      <c r="QXI183" s="166">
        <v>0</v>
      </c>
      <c r="QXJ183" s="166">
        <v>0</v>
      </c>
      <c r="QXK183" s="166">
        <v>0</v>
      </c>
      <c r="QXL183" s="166">
        <v>0</v>
      </c>
      <c r="QXM183" s="166">
        <v>0</v>
      </c>
      <c r="QXN183" s="166">
        <v>0</v>
      </c>
      <c r="QXO183" s="166">
        <v>0</v>
      </c>
      <c r="QXP183" s="166">
        <v>0</v>
      </c>
      <c r="QXQ183" s="166">
        <v>0</v>
      </c>
      <c r="QXR183" s="166">
        <v>0</v>
      </c>
      <c r="QXS183" s="166">
        <v>0</v>
      </c>
      <c r="QXT183" s="166">
        <v>0</v>
      </c>
      <c r="QXU183" s="166">
        <v>0</v>
      </c>
      <c r="QXV183" s="166">
        <v>0</v>
      </c>
      <c r="QXW183" s="166">
        <v>0</v>
      </c>
      <c r="QXX183" s="166">
        <v>0</v>
      </c>
      <c r="QXY183" s="166">
        <v>0</v>
      </c>
      <c r="QXZ183" s="166">
        <v>0</v>
      </c>
      <c r="QYA183" s="166">
        <v>0</v>
      </c>
      <c r="QYB183" s="166">
        <v>0</v>
      </c>
      <c r="QYC183" s="166">
        <v>0</v>
      </c>
      <c r="QYD183" s="166">
        <v>0</v>
      </c>
      <c r="QYE183" s="166">
        <v>0</v>
      </c>
      <c r="QYF183" s="166">
        <v>0</v>
      </c>
      <c r="QYG183" s="166">
        <v>0</v>
      </c>
      <c r="QYH183" s="166">
        <v>0</v>
      </c>
      <c r="QYI183" s="166">
        <v>0</v>
      </c>
      <c r="QYJ183" s="166">
        <v>0</v>
      </c>
      <c r="QYK183" s="166">
        <v>0</v>
      </c>
      <c r="QYL183" s="166">
        <v>0</v>
      </c>
      <c r="QYM183" s="166">
        <v>0</v>
      </c>
      <c r="QYN183" s="166">
        <v>0</v>
      </c>
      <c r="QYO183" s="166">
        <v>0</v>
      </c>
      <c r="QYP183" s="166">
        <v>0</v>
      </c>
      <c r="QYQ183" s="166">
        <v>0</v>
      </c>
      <c r="QYR183" s="166">
        <v>0</v>
      </c>
      <c r="QYS183" s="166">
        <v>0</v>
      </c>
      <c r="QYT183" s="166">
        <v>0</v>
      </c>
      <c r="QYU183" s="166">
        <v>0</v>
      </c>
      <c r="QYV183" s="166">
        <v>0</v>
      </c>
      <c r="QYW183" s="166">
        <v>0</v>
      </c>
      <c r="QYX183" s="166">
        <v>0</v>
      </c>
      <c r="QYY183" s="166">
        <v>0</v>
      </c>
      <c r="QYZ183" s="166">
        <v>0</v>
      </c>
      <c r="QZA183" s="166">
        <v>0</v>
      </c>
      <c r="QZB183" s="166">
        <v>0</v>
      </c>
      <c r="QZC183" s="166">
        <v>0</v>
      </c>
      <c r="QZD183" s="166">
        <v>0</v>
      </c>
      <c r="QZE183" s="166">
        <v>0</v>
      </c>
      <c r="QZF183" s="166">
        <v>0</v>
      </c>
      <c r="QZG183" s="166">
        <v>0</v>
      </c>
      <c r="QZH183" s="166">
        <v>0</v>
      </c>
      <c r="QZI183" s="166">
        <v>0</v>
      </c>
      <c r="QZJ183" s="166">
        <v>0</v>
      </c>
      <c r="QZK183" s="166">
        <v>0</v>
      </c>
      <c r="QZL183" s="166">
        <v>0</v>
      </c>
      <c r="QZM183" s="166">
        <v>0</v>
      </c>
      <c r="QZN183" s="166">
        <v>0</v>
      </c>
      <c r="QZO183" s="166">
        <v>0</v>
      </c>
      <c r="QZP183" s="166">
        <v>0</v>
      </c>
      <c r="QZQ183" s="166">
        <v>0</v>
      </c>
      <c r="QZR183" s="166">
        <v>0</v>
      </c>
      <c r="QZS183" s="166">
        <v>0</v>
      </c>
      <c r="QZT183" s="166">
        <v>0</v>
      </c>
      <c r="QZU183" s="166">
        <v>0</v>
      </c>
      <c r="QZV183" s="166">
        <v>0</v>
      </c>
      <c r="QZW183" s="166">
        <v>0</v>
      </c>
      <c r="QZX183" s="166">
        <v>0</v>
      </c>
      <c r="QZY183" s="166">
        <v>0</v>
      </c>
      <c r="QZZ183" s="166">
        <v>0</v>
      </c>
      <c r="RAA183" s="166">
        <v>0</v>
      </c>
      <c r="RAB183" s="166">
        <v>0</v>
      </c>
      <c r="RAC183" s="166">
        <v>0</v>
      </c>
      <c r="RAD183" s="166">
        <v>0</v>
      </c>
      <c r="RAE183" s="166">
        <v>0</v>
      </c>
      <c r="RAF183" s="166">
        <v>0</v>
      </c>
      <c r="RAG183" s="166">
        <v>0</v>
      </c>
      <c r="RAH183" s="166">
        <v>0</v>
      </c>
      <c r="RAI183" s="166">
        <v>0</v>
      </c>
      <c r="RAJ183" s="166">
        <v>0</v>
      </c>
      <c r="RAK183" s="166">
        <v>0</v>
      </c>
      <c r="RAL183" s="166">
        <v>0</v>
      </c>
      <c r="RAM183" s="166">
        <v>0</v>
      </c>
      <c r="RAN183" s="166">
        <v>0</v>
      </c>
      <c r="RAO183" s="166">
        <v>0</v>
      </c>
      <c r="RAP183" s="166">
        <v>0</v>
      </c>
      <c r="RAQ183" s="166">
        <v>0</v>
      </c>
      <c r="RAR183" s="166">
        <v>0</v>
      </c>
      <c r="RAS183" s="166">
        <v>0</v>
      </c>
      <c r="RAT183" s="166">
        <v>0</v>
      </c>
      <c r="RAU183" s="166">
        <v>0</v>
      </c>
      <c r="RAV183" s="166">
        <v>0</v>
      </c>
      <c r="RAW183" s="166">
        <v>0</v>
      </c>
      <c r="RAX183" s="166">
        <v>0</v>
      </c>
      <c r="RAY183" s="166">
        <v>0</v>
      </c>
      <c r="RAZ183" s="166">
        <v>0</v>
      </c>
      <c r="RBA183" s="166">
        <v>0</v>
      </c>
      <c r="RBB183" s="166">
        <v>0</v>
      </c>
      <c r="RBC183" s="166">
        <v>0</v>
      </c>
      <c r="RBD183" s="166">
        <v>0</v>
      </c>
      <c r="RBE183" s="166">
        <v>0</v>
      </c>
      <c r="RBF183" s="166">
        <v>0</v>
      </c>
      <c r="RBG183" s="166">
        <v>0</v>
      </c>
      <c r="RBH183" s="166">
        <v>0</v>
      </c>
      <c r="RBI183" s="166">
        <v>0</v>
      </c>
      <c r="RBJ183" s="166">
        <v>0</v>
      </c>
      <c r="RBK183" s="166">
        <v>0</v>
      </c>
      <c r="RBL183" s="166">
        <v>0</v>
      </c>
      <c r="RBM183" s="166">
        <v>0</v>
      </c>
      <c r="RBN183" s="166">
        <v>0</v>
      </c>
      <c r="RBO183" s="166">
        <v>0</v>
      </c>
      <c r="RBP183" s="166">
        <v>0</v>
      </c>
      <c r="RBQ183" s="166">
        <v>0</v>
      </c>
      <c r="RBR183" s="166">
        <v>0</v>
      </c>
      <c r="RBS183" s="166">
        <v>0</v>
      </c>
      <c r="RBT183" s="166">
        <v>0</v>
      </c>
      <c r="RBU183" s="166">
        <v>0</v>
      </c>
      <c r="RBV183" s="166">
        <v>0</v>
      </c>
      <c r="RBW183" s="166">
        <v>0</v>
      </c>
      <c r="RBX183" s="166">
        <v>0</v>
      </c>
      <c r="RBY183" s="166">
        <v>0</v>
      </c>
      <c r="RBZ183" s="166">
        <v>0</v>
      </c>
      <c r="RCA183" s="166">
        <v>0</v>
      </c>
      <c r="RCB183" s="166">
        <v>0</v>
      </c>
      <c r="RCC183" s="166">
        <v>0</v>
      </c>
      <c r="RCD183" s="166">
        <v>0</v>
      </c>
      <c r="RCE183" s="166">
        <v>0</v>
      </c>
      <c r="RCF183" s="166">
        <v>0</v>
      </c>
      <c r="RCG183" s="166">
        <v>0</v>
      </c>
      <c r="RCH183" s="166">
        <v>0</v>
      </c>
      <c r="RCI183" s="166">
        <v>0</v>
      </c>
      <c r="RCJ183" s="166">
        <v>0</v>
      </c>
      <c r="RCK183" s="166">
        <v>0</v>
      </c>
      <c r="RCL183" s="166">
        <v>0</v>
      </c>
      <c r="RCM183" s="166">
        <v>0</v>
      </c>
      <c r="RCN183" s="166">
        <v>0</v>
      </c>
      <c r="RCO183" s="166">
        <v>0</v>
      </c>
      <c r="RCP183" s="166">
        <v>0</v>
      </c>
      <c r="RCQ183" s="166">
        <v>0</v>
      </c>
      <c r="RCR183" s="166">
        <v>0</v>
      </c>
      <c r="RCS183" s="166">
        <v>0</v>
      </c>
      <c r="RCT183" s="166">
        <v>0</v>
      </c>
      <c r="RCU183" s="166">
        <v>0</v>
      </c>
      <c r="RCV183" s="166">
        <v>0</v>
      </c>
      <c r="RCW183" s="166">
        <v>0</v>
      </c>
      <c r="RCX183" s="166">
        <v>0</v>
      </c>
      <c r="RCY183" s="166">
        <v>0</v>
      </c>
      <c r="RCZ183" s="166">
        <v>0</v>
      </c>
      <c r="RDA183" s="166">
        <v>0</v>
      </c>
      <c r="RDB183" s="166">
        <v>0</v>
      </c>
      <c r="RDC183" s="166">
        <v>0</v>
      </c>
      <c r="RDD183" s="166">
        <v>0</v>
      </c>
      <c r="RDE183" s="166">
        <v>0</v>
      </c>
      <c r="RDF183" s="166">
        <v>0</v>
      </c>
      <c r="RDG183" s="166">
        <v>0</v>
      </c>
      <c r="RDH183" s="166">
        <v>0</v>
      </c>
      <c r="RDI183" s="166">
        <v>0</v>
      </c>
      <c r="RDJ183" s="166">
        <v>0</v>
      </c>
      <c r="RDK183" s="166">
        <v>0</v>
      </c>
      <c r="RDL183" s="166">
        <v>0</v>
      </c>
      <c r="RDM183" s="166">
        <v>0</v>
      </c>
      <c r="RDN183" s="166">
        <v>0</v>
      </c>
      <c r="RDO183" s="166">
        <v>0</v>
      </c>
      <c r="RDP183" s="166">
        <v>0</v>
      </c>
      <c r="RDQ183" s="166">
        <v>0</v>
      </c>
      <c r="RDR183" s="166">
        <v>0</v>
      </c>
      <c r="RDS183" s="166">
        <v>0</v>
      </c>
      <c r="RDT183" s="166">
        <v>0</v>
      </c>
      <c r="RDU183" s="166">
        <v>0</v>
      </c>
      <c r="RDV183" s="166">
        <v>0</v>
      </c>
      <c r="RDW183" s="166">
        <v>0</v>
      </c>
      <c r="RDX183" s="166">
        <v>0</v>
      </c>
      <c r="RDY183" s="166">
        <v>0</v>
      </c>
      <c r="RDZ183" s="166">
        <v>0</v>
      </c>
      <c r="REA183" s="166">
        <v>0</v>
      </c>
      <c r="REB183" s="166">
        <v>0</v>
      </c>
      <c r="REC183" s="166">
        <v>0</v>
      </c>
      <c r="RED183" s="166">
        <v>0</v>
      </c>
      <c r="REE183" s="166">
        <v>0</v>
      </c>
      <c r="REF183" s="166">
        <v>0</v>
      </c>
      <c r="REG183" s="166">
        <v>0</v>
      </c>
      <c r="REH183" s="166">
        <v>0</v>
      </c>
      <c r="REI183" s="166">
        <v>0</v>
      </c>
      <c r="REJ183" s="166">
        <v>0</v>
      </c>
      <c r="REK183" s="166">
        <v>0</v>
      </c>
      <c r="REL183" s="166">
        <v>0</v>
      </c>
      <c r="REM183" s="166">
        <v>0</v>
      </c>
      <c r="REN183" s="166">
        <v>0</v>
      </c>
      <c r="REO183" s="166">
        <v>0</v>
      </c>
      <c r="REP183" s="166">
        <v>0</v>
      </c>
      <c r="REQ183" s="166">
        <v>0</v>
      </c>
      <c r="RER183" s="166">
        <v>0</v>
      </c>
      <c r="RES183" s="166">
        <v>0</v>
      </c>
      <c r="RET183" s="166">
        <v>0</v>
      </c>
      <c r="REU183" s="166">
        <v>0</v>
      </c>
      <c r="REV183" s="166">
        <v>0</v>
      </c>
      <c r="REW183" s="166">
        <v>0</v>
      </c>
      <c r="REX183" s="166">
        <v>0</v>
      </c>
      <c r="REY183" s="166">
        <v>0</v>
      </c>
      <c r="REZ183" s="166">
        <v>0</v>
      </c>
      <c r="RFA183" s="166">
        <v>0</v>
      </c>
      <c r="RFB183" s="166">
        <v>0</v>
      </c>
      <c r="RFC183" s="166">
        <v>0</v>
      </c>
      <c r="RFD183" s="166">
        <v>0</v>
      </c>
      <c r="RFE183" s="166">
        <v>0</v>
      </c>
      <c r="RFF183" s="166">
        <v>0</v>
      </c>
      <c r="RFG183" s="166">
        <v>0</v>
      </c>
      <c r="RFH183" s="166">
        <v>0</v>
      </c>
      <c r="RFI183" s="166">
        <v>0</v>
      </c>
      <c r="RFJ183" s="166">
        <v>0</v>
      </c>
      <c r="RFK183" s="166">
        <v>0</v>
      </c>
      <c r="RFL183" s="166">
        <v>0</v>
      </c>
      <c r="RFM183" s="166">
        <v>0</v>
      </c>
      <c r="RFN183" s="166">
        <v>0</v>
      </c>
      <c r="RFO183" s="166">
        <v>0</v>
      </c>
      <c r="RFP183" s="166">
        <v>0</v>
      </c>
      <c r="RFQ183" s="166">
        <v>0</v>
      </c>
      <c r="RFR183" s="166">
        <v>0</v>
      </c>
      <c r="RFS183" s="166">
        <v>0</v>
      </c>
      <c r="RFT183" s="166">
        <v>0</v>
      </c>
      <c r="RFU183" s="166">
        <v>0</v>
      </c>
      <c r="RFV183" s="166">
        <v>0</v>
      </c>
      <c r="RFW183" s="166">
        <v>0</v>
      </c>
      <c r="RFX183" s="166">
        <v>0</v>
      </c>
      <c r="RFY183" s="166">
        <v>0</v>
      </c>
      <c r="RFZ183" s="166">
        <v>0</v>
      </c>
      <c r="RGA183" s="166">
        <v>0</v>
      </c>
      <c r="RGB183" s="166">
        <v>0</v>
      </c>
      <c r="RGC183" s="166">
        <v>0</v>
      </c>
      <c r="RGD183" s="166">
        <v>0</v>
      </c>
      <c r="RGE183" s="166">
        <v>0</v>
      </c>
      <c r="RGF183" s="166">
        <v>0</v>
      </c>
      <c r="RGG183" s="166">
        <v>0</v>
      </c>
      <c r="RGH183" s="166">
        <v>0</v>
      </c>
      <c r="RGI183" s="166">
        <v>0</v>
      </c>
      <c r="RGJ183" s="166">
        <v>0</v>
      </c>
      <c r="RGK183" s="166">
        <v>0</v>
      </c>
      <c r="RGL183" s="166">
        <v>0</v>
      </c>
      <c r="RGM183" s="166">
        <v>0</v>
      </c>
      <c r="RGN183" s="166">
        <v>0</v>
      </c>
      <c r="RGO183" s="166">
        <v>0</v>
      </c>
      <c r="RGP183" s="166">
        <v>0</v>
      </c>
      <c r="RGQ183" s="166">
        <v>0</v>
      </c>
      <c r="RGR183" s="166">
        <v>0</v>
      </c>
      <c r="RGS183" s="166">
        <v>0</v>
      </c>
      <c r="RGT183" s="166">
        <v>0</v>
      </c>
      <c r="RGU183" s="166">
        <v>0</v>
      </c>
      <c r="RGV183" s="166">
        <v>0</v>
      </c>
      <c r="RGW183" s="166">
        <v>0</v>
      </c>
      <c r="RGX183" s="166">
        <v>0</v>
      </c>
      <c r="RGY183" s="166">
        <v>0</v>
      </c>
      <c r="RGZ183" s="166">
        <v>0</v>
      </c>
      <c r="RHA183" s="166">
        <v>0</v>
      </c>
      <c r="RHB183" s="166">
        <v>0</v>
      </c>
      <c r="RHC183" s="166">
        <v>0</v>
      </c>
      <c r="RHD183" s="166">
        <v>0</v>
      </c>
      <c r="RHE183" s="166">
        <v>0</v>
      </c>
      <c r="RHF183" s="166">
        <v>0</v>
      </c>
      <c r="RHG183" s="166">
        <v>0</v>
      </c>
      <c r="RHH183" s="166">
        <v>0</v>
      </c>
      <c r="RHI183" s="166">
        <v>0</v>
      </c>
      <c r="RHJ183" s="166">
        <v>0</v>
      </c>
      <c r="RHK183" s="166">
        <v>0</v>
      </c>
      <c r="RHL183" s="166">
        <v>0</v>
      </c>
      <c r="RHM183" s="166">
        <v>0</v>
      </c>
      <c r="RHN183" s="166">
        <v>0</v>
      </c>
      <c r="RHO183" s="166">
        <v>0</v>
      </c>
      <c r="RHP183" s="166">
        <v>0</v>
      </c>
      <c r="RHQ183" s="166">
        <v>0</v>
      </c>
      <c r="RHR183" s="166">
        <v>0</v>
      </c>
      <c r="RHS183" s="166">
        <v>0</v>
      </c>
      <c r="RHT183" s="166">
        <v>0</v>
      </c>
      <c r="RHU183" s="166">
        <v>0</v>
      </c>
      <c r="RHV183" s="166">
        <v>0</v>
      </c>
      <c r="RHW183" s="166">
        <v>0</v>
      </c>
      <c r="RHX183" s="166">
        <v>0</v>
      </c>
      <c r="RHY183" s="166">
        <v>0</v>
      </c>
      <c r="RHZ183" s="166">
        <v>0</v>
      </c>
      <c r="RIA183" s="166">
        <v>0</v>
      </c>
      <c r="RIB183" s="166">
        <v>0</v>
      </c>
      <c r="RIC183" s="166">
        <v>0</v>
      </c>
      <c r="RID183" s="166">
        <v>0</v>
      </c>
      <c r="RIE183" s="166">
        <v>0</v>
      </c>
      <c r="RIF183" s="166">
        <v>0</v>
      </c>
      <c r="RIG183" s="166">
        <v>0</v>
      </c>
      <c r="RIH183" s="166">
        <v>0</v>
      </c>
      <c r="RII183" s="166">
        <v>0</v>
      </c>
      <c r="RIJ183" s="166">
        <v>0</v>
      </c>
      <c r="RIK183" s="166">
        <v>0</v>
      </c>
      <c r="RIL183" s="166">
        <v>0</v>
      </c>
      <c r="RIM183" s="166">
        <v>0</v>
      </c>
      <c r="RIN183" s="166">
        <v>0</v>
      </c>
      <c r="RIO183" s="166">
        <v>0</v>
      </c>
      <c r="RIP183" s="166">
        <v>0</v>
      </c>
      <c r="RIQ183" s="166">
        <v>0</v>
      </c>
      <c r="RIR183" s="166">
        <v>0</v>
      </c>
      <c r="RIS183" s="166">
        <v>0</v>
      </c>
      <c r="RIT183" s="166">
        <v>0</v>
      </c>
      <c r="RIU183" s="166">
        <v>0</v>
      </c>
      <c r="RIV183" s="166">
        <v>0</v>
      </c>
      <c r="RIW183" s="166">
        <v>0</v>
      </c>
      <c r="RIX183" s="166">
        <v>0</v>
      </c>
      <c r="RIY183" s="166">
        <v>0</v>
      </c>
      <c r="RIZ183" s="166">
        <v>0</v>
      </c>
      <c r="RJA183" s="166">
        <v>0</v>
      </c>
      <c r="RJB183" s="166">
        <v>0</v>
      </c>
      <c r="RJC183" s="166">
        <v>0</v>
      </c>
      <c r="RJD183" s="166">
        <v>0</v>
      </c>
      <c r="RJE183" s="166">
        <v>0</v>
      </c>
      <c r="RJF183" s="166">
        <v>0</v>
      </c>
      <c r="RJG183" s="166">
        <v>0</v>
      </c>
      <c r="RJH183" s="166">
        <v>0</v>
      </c>
      <c r="RJI183" s="166">
        <v>0</v>
      </c>
      <c r="RJJ183" s="166">
        <v>0</v>
      </c>
      <c r="RJK183" s="166">
        <v>0</v>
      </c>
      <c r="RJL183" s="166">
        <v>0</v>
      </c>
      <c r="RJM183" s="166">
        <v>0</v>
      </c>
      <c r="RJN183" s="166">
        <v>0</v>
      </c>
      <c r="RJO183" s="166">
        <v>0</v>
      </c>
      <c r="RJP183" s="166">
        <v>0</v>
      </c>
      <c r="RJQ183" s="166">
        <v>0</v>
      </c>
      <c r="RJR183" s="166">
        <v>0</v>
      </c>
      <c r="RJS183" s="166">
        <v>0</v>
      </c>
      <c r="RJT183" s="166">
        <v>0</v>
      </c>
      <c r="RJU183" s="166">
        <v>0</v>
      </c>
      <c r="RJV183" s="166">
        <v>0</v>
      </c>
      <c r="RJW183" s="166">
        <v>0</v>
      </c>
      <c r="RJX183" s="166">
        <v>0</v>
      </c>
      <c r="RJY183" s="166">
        <v>0</v>
      </c>
      <c r="RJZ183" s="166">
        <v>0</v>
      </c>
      <c r="RKA183" s="166">
        <v>0</v>
      </c>
      <c r="RKB183" s="166">
        <v>0</v>
      </c>
      <c r="RKC183" s="166">
        <v>0</v>
      </c>
      <c r="RKD183" s="166">
        <v>0</v>
      </c>
      <c r="RKE183" s="166">
        <v>0</v>
      </c>
      <c r="RKF183" s="166">
        <v>0</v>
      </c>
      <c r="RKG183" s="166">
        <v>0</v>
      </c>
      <c r="RKH183" s="166">
        <v>0</v>
      </c>
      <c r="RKI183" s="166">
        <v>0</v>
      </c>
      <c r="RKJ183" s="166">
        <v>0</v>
      </c>
      <c r="RKK183" s="166">
        <v>0</v>
      </c>
      <c r="RKL183" s="166">
        <v>0</v>
      </c>
      <c r="RKM183" s="166">
        <v>0</v>
      </c>
      <c r="RKN183" s="166">
        <v>0</v>
      </c>
      <c r="RKO183" s="166">
        <v>0</v>
      </c>
      <c r="RKP183" s="166">
        <v>0</v>
      </c>
      <c r="RKQ183" s="166">
        <v>0</v>
      </c>
      <c r="RKR183" s="166">
        <v>0</v>
      </c>
      <c r="RKS183" s="166">
        <v>0</v>
      </c>
      <c r="RKT183" s="166">
        <v>0</v>
      </c>
      <c r="RKU183" s="166">
        <v>0</v>
      </c>
      <c r="RKV183" s="166">
        <v>0</v>
      </c>
      <c r="RKW183" s="166">
        <v>0</v>
      </c>
      <c r="RKX183" s="166">
        <v>0</v>
      </c>
      <c r="RKY183" s="166">
        <v>0</v>
      </c>
      <c r="RKZ183" s="166">
        <v>0</v>
      </c>
      <c r="RLA183" s="166">
        <v>0</v>
      </c>
      <c r="RLB183" s="166">
        <v>0</v>
      </c>
      <c r="RLC183" s="166">
        <v>0</v>
      </c>
      <c r="RLD183" s="166">
        <v>0</v>
      </c>
      <c r="RLE183" s="166">
        <v>0</v>
      </c>
      <c r="RLF183" s="166">
        <v>0</v>
      </c>
      <c r="RLG183" s="166">
        <v>0</v>
      </c>
      <c r="RLH183" s="166">
        <v>0</v>
      </c>
      <c r="RLI183" s="166">
        <v>0</v>
      </c>
      <c r="RLJ183" s="166">
        <v>0</v>
      </c>
      <c r="RLK183" s="166">
        <v>0</v>
      </c>
      <c r="RLL183" s="166">
        <v>0</v>
      </c>
      <c r="RLM183" s="166">
        <v>0</v>
      </c>
      <c r="RLN183" s="166">
        <v>0</v>
      </c>
      <c r="RLO183" s="166">
        <v>0</v>
      </c>
      <c r="RLP183" s="166">
        <v>0</v>
      </c>
      <c r="RLQ183" s="166">
        <v>0</v>
      </c>
      <c r="RLR183" s="166">
        <v>0</v>
      </c>
      <c r="RLS183" s="166">
        <v>0</v>
      </c>
      <c r="RLT183" s="166">
        <v>0</v>
      </c>
      <c r="RLU183" s="166">
        <v>0</v>
      </c>
      <c r="RLV183" s="166">
        <v>0</v>
      </c>
      <c r="RLW183" s="166">
        <v>0</v>
      </c>
      <c r="RLX183" s="166">
        <v>0</v>
      </c>
      <c r="RLY183" s="166">
        <v>0</v>
      </c>
      <c r="RLZ183" s="166">
        <v>0</v>
      </c>
      <c r="RMA183" s="166">
        <v>0</v>
      </c>
      <c r="RMB183" s="166">
        <v>0</v>
      </c>
      <c r="RMC183" s="166">
        <v>0</v>
      </c>
      <c r="RMD183" s="166">
        <v>0</v>
      </c>
      <c r="RME183" s="166">
        <v>0</v>
      </c>
      <c r="RMF183" s="166">
        <v>0</v>
      </c>
      <c r="RMG183" s="166">
        <v>0</v>
      </c>
      <c r="RMH183" s="166">
        <v>0</v>
      </c>
      <c r="RMI183" s="166">
        <v>0</v>
      </c>
      <c r="RMJ183" s="166">
        <v>0</v>
      </c>
      <c r="RMK183" s="166">
        <v>0</v>
      </c>
      <c r="RML183" s="166">
        <v>0</v>
      </c>
      <c r="RMM183" s="166">
        <v>0</v>
      </c>
      <c r="RMN183" s="166">
        <v>0</v>
      </c>
      <c r="RMO183" s="166">
        <v>0</v>
      </c>
      <c r="RMP183" s="166">
        <v>0</v>
      </c>
      <c r="RMQ183" s="166">
        <v>0</v>
      </c>
      <c r="RMR183" s="166">
        <v>0</v>
      </c>
      <c r="RMS183" s="166">
        <v>0</v>
      </c>
      <c r="RMT183" s="166">
        <v>0</v>
      </c>
      <c r="RMU183" s="166">
        <v>0</v>
      </c>
      <c r="RMV183" s="166">
        <v>0</v>
      </c>
      <c r="RMW183" s="166">
        <v>0</v>
      </c>
      <c r="RMX183" s="166">
        <v>0</v>
      </c>
      <c r="RMY183" s="166">
        <v>0</v>
      </c>
      <c r="RMZ183" s="166">
        <v>0</v>
      </c>
      <c r="RNA183" s="166">
        <v>0</v>
      </c>
      <c r="RNB183" s="166">
        <v>0</v>
      </c>
      <c r="RNC183" s="166">
        <v>0</v>
      </c>
      <c r="RND183" s="166">
        <v>0</v>
      </c>
      <c r="RNE183" s="166">
        <v>0</v>
      </c>
      <c r="RNF183" s="166">
        <v>0</v>
      </c>
      <c r="RNG183" s="166">
        <v>0</v>
      </c>
      <c r="RNH183" s="166">
        <v>0</v>
      </c>
      <c r="RNI183" s="166">
        <v>0</v>
      </c>
      <c r="RNJ183" s="166">
        <v>0</v>
      </c>
      <c r="RNK183" s="166">
        <v>0</v>
      </c>
      <c r="RNL183" s="166">
        <v>0</v>
      </c>
      <c r="RNM183" s="166">
        <v>0</v>
      </c>
      <c r="RNN183" s="166">
        <v>0</v>
      </c>
      <c r="RNO183" s="166">
        <v>0</v>
      </c>
      <c r="RNP183" s="166">
        <v>0</v>
      </c>
      <c r="RNQ183" s="166">
        <v>0</v>
      </c>
      <c r="RNR183" s="166">
        <v>0</v>
      </c>
      <c r="RNS183" s="166">
        <v>0</v>
      </c>
      <c r="RNT183" s="166">
        <v>0</v>
      </c>
      <c r="RNU183" s="166">
        <v>0</v>
      </c>
      <c r="RNV183" s="166">
        <v>0</v>
      </c>
      <c r="RNW183" s="166">
        <v>0</v>
      </c>
      <c r="RNX183" s="166">
        <v>0</v>
      </c>
      <c r="RNY183" s="166">
        <v>0</v>
      </c>
      <c r="RNZ183" s="166">
        <v>0</v>
      </c>
      <c r="ROA183" s="166">
        <v>0</v>
      </c>
      <c r="ROB183" s="166">
        <v>0</v>
      </c>
      <c r="ROC183" s="166">
        <v>0</v>
      </c>
      <c r="ROD183" s="166">
        <v>0</v>
      </c>
      <c r="ROE183" s="166">
        <v>0</v>
      </c>
      <c r="ROF183" s="166">
        <v>0</v>
      </c>
      <c r="ROG183" s="166">
        <v>0</v>
      </c>
      <c r="ROH183" s="166">
        <v>0</v>
      </c>
      <c r="ROI183" s="166">
        <v>0</v>
      </c>
      <c r="ROJ183" s="166">
        <v>0</v>
      </c>
      <c r="ROK183" s="166">
        <v>0</v>
      </c>
      <c r="ROL183" s="166">
        <v>0</v>
      </c>
      <c r="ROM183" s="166">
        <v>0</v>
      </c>
      <c r="RON183" s="166">
        <v>0</v>
      </c>
      <c r="ROO183" s="166">
        <v>0</v>
      </c>
      <c r="ROP183" s="166">
        <v>0</v>
      </c>
      <c r="ROQ183" s="166">
        <v>0</v>
      </c>
      <c r="ROR183" s="166">
        <v>0</v>
      </c>
      <c r="ROS183" s="166">
        <v>0</v>
      </c>
      <c r="ROT183" s="166">
        <v>0</v>
      </c>
      <c r="ROU183" s="166">
        <v>0</v>
      </c>
      <c r="ROV183" s="166">
        <v>0</v>
      </c>
      <c r="ROW183" s="166">
        <v>0</v>
      </c>
      <c r="ROX183" s="166">
        <v>0</v>
      </c>
      <c r="ROY183" s="166">
        <v>0</v>
      </c>
      <c r="ROZ183" s="166">
        <v>0</v>
      </c>
      <c r="RPA183" s="166">
        <v>0</v>
      </c>
      <c r="RPB183" s="166">
        <v>0</v>
      </c>
      <c r="RPC183" s="166">
        <v>0</v>
      </c>
      <c r="RPD183" s="166">
        <v>0</v>
      </c>
      <c r="RPE183" s="166">
        <v>0</v>
      </c>
      <c r="RPF183" s="166">
        <v>0</v>
      </c>
      <c r="RPG183" s="166">
        <v>0</v>
      </c>
      <c r="RPH183" s="166">
        <v>0</v>
      </c>
      <c r="RPI183" s="166">
        <v>0</v>
      </c>
      <c r="RPJ183" s="166">
        <v>0</v>
      </c>
      <c r="RPK183" s="166">
        <v>0</v>
      </c>
      <c r="RPL183" s="166">
        <v>0</v>
      </c>
      <c r="RPM183" s="166">
        <v>0</v>
      </c>
      <c r="RPN183" s="166">
        <v>0</v>
      </c>
      <c r="RPO183" s="166">
        <v>0</v>
      </c>
      <c r="RPP183" s="166">
        <v>0</v>
      </c>
      <c r="RPQ183" s="166">
        <v>0</v>
      </c>
      <c r="RPR183" s="166">
        <v>0</v>
      </c>
      <c r="RPS183" s="166">
        <v>0</v>
      </c>
      <c r="RPT183" s="166">
        <v>0</v>
      </c>
      <c r="RPU183" s="166">
        <v>0</v>
      </c>
      <c r="RPV183" s="166">
        <v>0</v>
      </c>
      <c r="RPW183" s="166">
        <v>0</v>
      </c>
      <c r="RPX183" s="166">
        <v>0</v>
      </c>
      <c r="RPY183" s="166">
        <v>0</v>
      </c>
      <c r="RPZ183" s="166">
        <v>0</v>
      </c>
      <c r="RQA183" s="166">
        <v>0</v>
      </c>
      <c r="RQB183" s="166">
        <v>0</v>
      </c>
      <c r="RQC183" s="166">
        <v>0</v>
      </c>
      <c r="RQD183" s="166">
        <v>0</v>
      </c>
      <c r="RQE183" s="166">
        <v>0</v>
      </c>
      <c r="RQF183" s="166">
        <v>0</v>
      </c>
      <c r="RQG183" s="166">
        <v>0</v>
      </c>
      <c r="RQH183" s="166">
        <v>0</v>
      </c>
      <c r="RQI183" s="166">
        <v>0</v>
      </c>
      <c r="RQJ183" s="166">
        <v>0</v>
      </c>
      <c r="RQK183" s="166">
        <v>0</v>
      </c>
      <c r="RQL183" s="166">
        <v>0</v>
      </c>
      <c r="RQM183" s="166">
        <v>0</v>
      </c>
      <c r="RQN183" s="166">
        <v>0</v>
      </c>
      <c r="RQO183" s="166">
        <v>0</v>
      </c>
      <c r="RQP183" s="166">
        <v>0</v>
      </c>
      <c r="RQQ183" s="166">
        <v>0</v>
      </c>
      <c r="RQR183" s="166">
        <v>0</v>
      </c>
      <c r="RQS183" s="166">
        <v>0</v>
      </c>
      <c r="RQT183" s="166">
        <v>0</v>
      </c>
      <c r="RQU183" s="166">
        <v>0</v>
      </c>
      <c r="RQV183" s="166">
        <v>0</v>
      </c>
      <c r="RQW183" s="166">
        <v>0</v>
      </c>
      <c r="RQX183" s="166">
        <v>0</v>
      </c>
      <c r="RQY183" s="166">
        <v>0</v>
      </c>
      <c r="RQZ183" s="166">
        <v>0</v>
      </c>
      <c r="RRA183" s="166">
        <v>0</v>
      </c>
      <c r="RRB183" s="166">
        <v>0</v>
      </c>
      <c r="RRC183" s="166">
        <v>0</v>
      </c>
      <c r="RRD183" s="166">
        <v>0</v>
      </c>
      <c r="RRE183" s="166">
        <v>0</v>
      </c>
      <c r="RRF183" s="166">
        <v>0</v>
      </c>
      <c r="RRG183" s="166">
        <v>0</v>
      </c>
      <c r="RRH183" s="166">
        <v>0</v>
      </c>
      <c r="RRI183" s="166">
        <v>0</v>
      </c>
      <c r="RRJ183" s="166">
        <v>0</v>
      </c>
      <c r="RRK183" s="166">
        <v>0</v>
      </c>
      <c r="RRL183" s="166">
        <v>0</v>
      </c>
      <c r="RRM183" s="166">
        <v>0</v>
      </c>
      <c r="RRN183" s="166">
        <v>0</v>
      </c>
      <c r="RRO183" s="166">
        <v>0</v>
      </c>
      <c r="RRP183" s="166">
        <v>0</v>
      </c>
      <c r="RRQ183" s="166">
        <v>0</v>
      </c>
      <c r="RRR183" s="166">
        <v>0</v>
      </c>
      <c r="RRS183" s="166">
        <v>0</v>
      </c>
      <c r="RRT183" s="166">
        <v>0</v>
      </c>
      <c r="RRU183" s="166">
        <v>0</v>
      </c>
      <c r="RRV183" s="166">
        <v>0</v>
      </c>
      <c r="RRW183" s="166">
        <v>0</v>
      </c>
      <c r="RRX183" s="166">
        <v>0</v>
      </c>
      <c r="RRY183" s="166">
        <v>0</v>
      </c>
      <c r="RRZ183" s="166">
        <v>0</v>
      </c>
      <c r="RSA183" s="166">
        <v>0</v>
      </c>
      <c r="RSB183" s="166">
        <v>0</v>
      </c>
      <c r="RSC183" s="166">
        <v>0</v>
      </c>
      <c r="RSD183" s="166">
        <v>0</v>
      </c>
      <c r="RSE183" s="166">
        <v>0</v>
      </c>
      <c r="RSF183" s="166">
        <v>0</v>
      </c>
      <c r="RSG183" s="166">
        <v>0</v>
      </c>
      <c r="RSH183" s="166">
        <v>0</v>
      </c>
      <c r="RSI183" s="166">
        <v>0</v>
      </c>
      <c r="RSJ183" s="166">
        <v>0</v>
      </c>
      <c r="RSK183" s="166">
        <v>0</v>
      </c>
      <c r="RSL183" s="166">
        <v>0</v>
      </c>
      <c r="RSM183" s="166">
        <v>0</v>
      </c>
      <c r="RSN183" s="166">
        <v>0</v>
      </c>
      <c r="RSO183" s="166">
        <v>0</v>
      </c>
      <c r="RSP183" s="166">
        <v>0</v>
      </c>
      <c r="RSQ183" s="166">
        <v>0</v>
      </c>
      <c r="RSR183" s="166">
        <v>0</v>
      </c>
      <c r="RSS183" s="166">
        <v>0</v>
      </c>
      <c r="RST183" s="166">
        <v>0</v>
      </c>
      <c r="RSU183" s="166">
        <v>0</v>
      </c>
      <c r="RSV183" s="166">
        <v>0</v>
      </c>
      <c r="RSW183" s="166">
        <v>0</v>
      </c>
      <c r="RSX183" s="166">
        <v>0</v>
      </c>
      <c r="RSY183" s="166">
        <v>0</v>
      </c>
      <c r="RSZ183" s="166">
        <v>0</v>
      </c>
      <c r="RTA183" s="166">
        <v>0</v>
      </c>
      <c r="RTB183" s="166">
        <v>0</v>
      </c>
      <c r="RTC183" s="166">
        <v>0</v>
      </c>
      <c r="RTD183" s="166">
        <v>0</v>
      </c>
      <c r="RTE183" s="166">
        <v>0</v>
      </c>
      <c r="RTF183" s="166">
        <v>0</v>
      </c>
      <c r="RTG183" s="166">
        <v>0</v>
      </c>
      <c r="RTH183" s="166">
        <v>0</v>
      </c>
      <c r="RTI183" s="166">
        <v>0</v>
      </c>
      <c r="RTJ183" s="166">
        <v>0</v>
      </c>
      <c r="RTK183" s="166">
        <v>0</v>
      </c>
      <c r="RTL183" s="166">
        <v>0</v>
      </c>
      <c r="RTM183" s="166">
        <v>0</v>
      </c>
      <c r="RTN183" s="166">
        <v>0</v>
      </c>
      <c r="RTO183" s="166">
        <v>0</v>
      </c>
      <c r="RTP183" s="166">
        <v>0</v>
      </c>
      <c r="RTQ183" s="166">
        <v>0</v>
      </c>
      <c r="RTR183" s="166">
        <v>0</v>
      </c>
      <c r="RTS183" s="166">
        <v>0</v>
      </c>
      <c r="RTT183" s="166">
        <v>0</v>
      </c>
      <c r="RTU183" s="166">
        <v>0</v>
      </c>
      <c r="RTV183" s="166">
        <v>0</v>
      </c>
      <c r="RTW183" s="166">
        <v>0</v>
      </c>
      <c r="RTX183" s="166">
        <v>0</v>
      </c>
      <c r="RTY183" s="166">
        <v>0</v>
      </c>
      <c r="RTZ183" s="166">
        <v>0</v>
      </c>
      <c r="RUA183" s="166">
        <v>0</v>
      </c>
      <c r="RUB183" s="166">
        <v>0</v>
      </c>
      <c r="RUC183" s="166">
        <v>0</v>
      </c>
      <c r="RUD183" s="166">
        <v>0</v>
      </c>
      <c r="RUE183" s="166">
        <v>0</v>
      </c>
      <c r="RUF183" s="166">
        <v>0</v>
      </c>
      <c r="RUG183" s="166">
        <v>0</v>
      </c>
      <c r="RUH183" s="166">
        <v>0</v>
      </c>
      <c r="RUI183" s="166">
        <v>0</v>
      </c>
      <c r="RUJ183" s="166">
        <v>0</v>
      </c>
      <c r="RUK183" s="166">
        <v>0</v>
      </c>
      <c r="RUL183" s="166">
        <v>0</v>
      </c>
      <c r="RUM183" s="166">
        <v>0</v>
      </c>
      <c r="RUN183" s="166">
        <v>0</v>
      </c>
      <c r="RUO183" s="166">
        <v>0</v>
      </c>
      <c r="RUP183" s="166">
        <v>0</v>
      </c>
      <c r="RUQ183" s="166">
        <v>0</v>
      </c>
      <c r="RUR183" s="166">
        <v>0</v>
      </c>
      <c r="RUS183" s="166">
        <v>0</v>
      </c>
      <c r="RUT183" s="166">
        <v>0</v>
      </c>
      <c r="RUU183" s="166">
        <v>0</v>
      </c>
      <c r="RUV183" s="166">
        <v>0</v>
      </c>
      <c r="RUW183" s="166">
        <v>0</v>
      </c>
      <c r="RUX183" s="166">
        <v>0</v>
      </c>
      <c r="RUY183" s="166">
        <v>0</v>
      </c>
      <c r="RUZ183" s="166">
        <v>0</v>
      </c>
      <c r="RVA183" s="166">
        <v>0</v>
      </c>
      <c r="RVB183" s="166">
        <v>0</v>
      </c>
      <c r="RVC183" s="166">
        <v>0</v>
      </c>
      <c r="RVD183" s="166">
        <v>0</v>
      </c>
      <c r="RVE183" s="166">
        <v>0</v>
      </c>
      <c r="RVF183" s="166">
        <v>0</v>
      </c>
      <c r="RVG183" s="166">
        <v>0</v>
      </c>
      <c r="RVH183" s="166">
        <v>0</v>
      </c>
      <c r="RVI183" s="166">
        <v>0</v>
      </c>
      <c r="RVJ183" s="166">
        <v>0</v>
      </c>
      <c r="RVK183" s="166">
        <v>0</v>
      </c>
      <c r="RVL183" s="166">
        <v>0</v>
      </c>
      <c r="RVM183" s="166">
        <v>0</v>
      </c>
      <c r="RVN183" s="166">
        <v>0</v>
      </c>
      <c r="RVO183" s="166">
        <v>0</v>
      </c>
      <c r="RVP183" s="166">
        <v>0</v>
      </c>
      <c r="RVQ183" s="166">
        <v>0</v>
      </c>
      <c r="RVR183" s="166">
        <v>0</v>
      </c>
      <c r="RVS183" s="166">
        <v>0</v>
      </c>
      <c r="RVT183" s="166">
        <v>0</v>
      </c>
      <c r="RVU183" s="166">
        <v>0</v>
      </c>
      <c r="RVV183" s="166">
        <v>0</v>
      </c>
      <c r="RVW183" s="166">
        <v>0</v>
      </c>
      <c r="RVX183" s="166">
        <v>0</v>
      </c>
      <c r="RVY183" s="166">
        <v>0</v>
      </c>
      <c r="RVZ183" s="166">
        <v>0</v>
      </c>
      <c r="RWA183" s="166">
        <v>0</v>
      </c>
      <c r="RWB183" s="166">
        <v>0</v>
      </c>
      <c r="RWC183" s="166">
        <v>0</v>
      </c>
      <c r="RWD183" s="166">
        <v>0</v>
      </c>
      <c r="RWE183" s="166">
        <v>0</v>
      </c>
      <c r="RWF183" s="166">
        <v>0</v>
      </c>
      <c r="RWG183" s="166">
        <v>0</v>
      </c>
      <c r="RWH183" s="166">
        <v>0</v>
      </c>
      <c r="RWI183" s="166">
        <v>0</v>
      </c>
      <c r="RWJ183" s="166">
        <v>0</v>
      </c>
      <c r="RWK183" s="166">
        <v>0</v>
      </c>
      <c r="RWL183" s="166">
        <v>0</v>
      </c>
      <c r="RWM183" s="166">
        <v>0</v>
      </c>
      <c r="RWN183" s="166">
        <v>0</v>
      </c>
      <c r="RWO183" s="166">
        <v>0</v>
      </c>
      <c r="RWP183" s="166">
        <v>0</v>
      </c>
      <c r="RWQ183" s="166">
        <v>0</v>
      </c>
      <c r="RWR183" s="166">
        <v>0</v>
      </c>
      <c r="RWS183" s="166">
        <v>0</v>
      </c>
      <c r="RWT183" s="166">
        <v>0</v>
      </c>
      <c r="RWU183" s="166">
        <v>0</v>
      </c>
      <c r="RWV183" s="166">
        <v>0</v>
      </c>
      <c r="RWW183" s="166">
        <v>0</v>
      </c>
      <c r="RWX183" s="166">
        <v>0</v>
      </c>
      <c r="RWY183" s="166">
        <v>0</v>
      </c>
      <c r="RWZ183" s="166">
        <v>0</v>
      </c>
      <c r="RXA183" s="166">
        <v>0</v>
      </c>
      <c r="RXB183" s="166">
        <v>0</v>
      </c>
      <c r="RXC183" s="166">
        <v>0</v>
      </c>
      <c r="RXD183" s="166">
        <v>0</v>
      </c>
      <c r="RXE183" s="166">
        <v>0</v>
      </c>
      <c r="RXF183" s="166">
        <v>0</v>
      </c>
      <c r="RXG183" s="166">
        <v>0</v>
      </c>
      <c r="RXH183" s="166">
        <v>0</v>
      </c>
      <c r="RXI183" s="166">
        <v>0</v>
      </c>
      <c r="RXJ183" s="166">
        <v>0</v>
      </c>
      <c r="RXK183" s="166">
        <v>0</v>
      </c>
      <c r="RXL183" s="166">
        <v>0</v>
      </c>
      <c r="RXM183" s="166">
        <v>0</v>
      </c>
      <c r="RXN183" s="166">
        <v>0</v>
      </c>
      <c r="RXO183" s="166">
        <v>0</v>
      </c>
      <c r="RXP183" s="166">
        <v>0</v>
      </c>
      <c r="RXQ183" s="166">
        <v>0</v>
      </c>
      <c r="RXR183" s="166">
        <v>0</v>
      </c>
      <c r="RXS183" s="166">
        <v>0</v>
      </c>
      <c r="RXT183" s="166">
        <v>0</v>
      </c>
      <c r="RXU183" s="166">
        <v>0</v>
      </c>
      <c r="RXV183" s="166">
        <v>0</v>
      </c>
      <c r="RXW183" s="166">
        <v>0</v>
      </c>
      <c r="RXX183" s="166">
        <v>0</v>
      </c>
      <c r="RXY183" s="166">
        <v>0</v>
      </c>
      <c r="RXZ183" s="166">
        <v>0</v>
      </c>
      <c r="RYA183" s="166">
        <v>0</v>
      </c>
      <c r="RYB183" s="166">
        <v>0</v>
      </c>
      <c r="RYC183" s="166">
        <v>0</v>
      </c>
      <c r="RYD183" s="166">
        <v>0</v>
      </c>
      <c r="RYE183" s="166">
        <v>0</v>
      </c>
      <c r="RYF183" s="166">
        <v>0</v>
      </c>
      <c r="RYG183" s="166">
        <v>0</v>
      </c>
      <c r="RYH183" s="166">
        <v>0</v>
      </c>
      <c r="RYI183" s="166">
        <v>0</v>
      </c>
      <c r="RYJ183" s="166">
        <v>0</v>
      </c>
      <c r="RYK183" s="166">
        <v>0</v>
      </c>
      <c r="RYL183" s="166">
        <v>0</v>
      </c>
      <c r="RYM183" s="166">
        <v>0</v>
      </c>
      <c r="RYN183" s="166">
        <v>0</v>
      </c>
      <c r="RYO183" s="166">
        <v>0</v>
      </c>
      <c r="RYP183" s="166">
        <v>0</v>
      </c>
      <c r="RYQ183" s="166">
        <v>0</v>
      </c>
      <c r="RYR183" s="166">
        <v>0</v>
      </c>
      <c r="RYS183" s="166">
        <v>0</v>
      </c>
      <c r="RYT183" s="166">
        <v>0</v>
      </c>
      <c r="RYU183" s="166">
        <v>0</v>
      </c>
      <c r="RYV183" s="166">
        <v>0</v>
      </c>
      <c r="RYW183" s="166">
        <v>0</v>
      </c>
      <c r="RYX183" s="166">
        <v>0</v>
      </c>
      <c r="RYY183" s="166">
        <v>0</v>
      </c>
      <c r="RYZ183" s="166">
        <v>0</v>
      </c>
      <c r="RZA183" s="166">
        <v>0</v>
      </c>
      <c r="RZB183" s="166">
        <v>0</v>
      </c>
      <c r="RZC183" s="166">
        <v>0</v>
      </c>
      <c r="RZD183" s="166">
        <v>0</v>
      </c>
      <c r="RZE183" s="166">
        <v>0</v>
      </c>
      <c r="RZF183" s="166">
        <v>0</v>
      </c>
      <c r="RZG183" s="166">
        <v>0</v>
      </c>
      <c r="RZH183" s="166">
        <v>0</v>
      </c>
      <c r="RZI183" s="166">
        <v>0</v>
      </c>
      <c r="RZJ183" s="166">
        <v>0</v>
      </c>
      <c r="RZK183" s="166">
        <v>0</v>
      </c>
      <c r="RZL183" s="166">
        <v>0</v>
      </c>
      <c r="RZM183" s="166">
        <v>0</v>
      </c>
      <c r="RZN183" s="166">
        <v>0</v>
      </c>
      <c r="RZO183" s="166">
        <v>0</v>
      </c>
      <c r="RZP183" s="166">
        <v>0</v>
      </c>
      <c r="RZQ183" s="166">
        <v>0</v>
      </c>
      <c r="RZR183" s="166">
        <v>0</v>
      </c>
      <c r="RZS183" s="166">
        <v>0</v>
      </c>
      <c r="RZT183" s="166">
        <v>0</v>
      </c>
      <c r="RZU183" s="166">
        <v>0</v>
      </c>
      <c r="RZV183" s="166">
        <v>0</v>
      </c>
      <c r="RZW183" s="166">
        <v>0</v>
      </c>
      <c r="RZX183" s="166">
        <v>0</v>
      </c>
      <c r="RZY183" s="166">
        <v>0</v>
      </c>
      <c r="RZZ183" s="166">
        <v>0</v>
      </c>
      <c r="SAA183" s="166">
        <v>0</v>
      </c>
      <c r="SAB183" s="166">
        <v>0</v>
      </c>
      <c r="SAC183" s="166">
        <v>0</v>
      </c>
      <c r="SAD183" s="166">
        <v>0</v>
      </c>
      <c r="SAE183" s="166">
        <v>0</v>
      </c>
      <c r="SAF183" s="166">
        <v>0</v>
      </c>
      <c r="SAG183" s="166">
        <v>0</v>
      </c>
      <c r="SAH183" s="166">
        <v>0</v>
      </c>
      <c r="SAI183" s="166">
        <v>0</v>
      </c>
      <c r="SAJ183" s="166">
        <v>0</v>
      </c>
      <c r="SAK183" s="166">
        <v>0</v>
      </c>
      <c r="SAL183" s="166">
        <v>0</v>
      </c>
      <c r="SAM183" s="166">
        <v>0</v>
      </c>
      <c r="SAN183" s="166">
        <v>0</v>
      </c>
      <c r="SAO183" s="166">
        <v>0</v>
      </c>
      <c r="SAP183" s="166">
        <v>0</v>
      </c>
      <c r="SAQ183" s="166">
        <v>0</v>
      </c>
      <c r="SAR183" s="166">
        <v>0</v>
      </c>
      <c r="SAS183" s="166">
        <v>0</v>
      </c>
      <c r="SAT183" s="166">
        <v>0</v>
      </c>
      <c r="SAU183" s="166">
        <v>0</v>
      </c>
      <c r="SAV183" s="166">
        <v>0</v>
      </c>
      <c r="SAW183" s="166">
        <v>0</v>
      </c>
      <c r="SAX183" s="166">
        <v>0</v>
      </c>
      <c r="SAY183" s="166">
        <v>0</v>
      </c>
      <c r="SAZ183" s="166">
        <v>0</v>
      </c>
      <c r="SBA183" s="166">
        <v>0</v>
      </c>
      <c r="SBB183" s="166">
        <v>0</v>
      </c>
      <c r="SBC183" s="166">
        <v>0</v>
      </c>
      <c r="SBD183" s="166">
        <v>0</v>
      </c>
      <c r="SBE183" s="166">
        <v>0</v>
      </c>
      <c r="SBF183" s="166">
        <v>0</v>
      </c>
      <c r="SBG183" s="166">
        <v>0</v>
      </c>
      <c r="SBH183" s="166">
        <v>0</v>
      </c>
      <c r="SBI183" s="166">
        <v>0</v>
      </c>
      <c r="SBJ183" s="166">
        <v>0</v>
      </c>
      <c r="SBK183" s="166">
        <v>0</v>
      </c>
      <c r="SBL183" s="166">
        <v>0</v>
      </c>
      <c r="SBM183" s="166">
        <v>0</v>
      </c>
      <c r="SBN183" s="166">
        <v>0</v>
      </c>
      <c r="SBO183" s="166">
        <v>0</v>
      </c>
      <c r="SBP183" s="166">
        <v>0</v>
      </c>
      <c r="SBQ183" s="166">
        <v>0</v>
      </c>
      <c r="SBR183" s="166">
        <v>0</v>
      </c>
      <c r="SBS183" s="166">
        <v>0</v>
      </c>
      <c r="SBT183" s="166">
        <v>0</v>
      </c>
      <c r="SBU183" s="166">
        <v>0</v>
      </c>
      <c r="SBV183" s="166">
        <v>0</v>
      </c>
      <c r="SBW183" s="166">
        <v>0</v>
      </c>
      <c r="SBX183" s="166">
        <v>0</v>
      </c>
      <c r="SBY183" s="166">
        <v>0</v>
      </c>
      <c r="SBZ183" s="166">
        <v>0</v>
      </c>
      <c r="SCA183" s="166">
        <v>0</v>
      </c>
      <c r="SCB183" s="166">
        <v>0</v>
      </c>
      <c r="SCC183" s="166">
        <v>0</v>
      </c>
      <c r="SCD183" s="166">
        <v>0</v>
      </c>
      <c r="SCE183" s="166">
        <v>0</v>
      </c>
      <c r="SCF183" s="166">
        <v>0</v>
      </c>
      <c r="SCG183" s="166">
        <v>0</v>
      </c>
      <c r="SCH183" s="166">
        <v>0</v>
      </c>
      <c r="SCI183" s="166">
        <v>0</v>
      </c>
      <c r="SCJ183" s="166">
        <v>0</v>
      </c>
      <c r="SCK183" s="166">
        <v>0</v>
      </c>
      <c r="SCL183" s="166">
        <v>0</v>
      </c>
      <c r="SCM183" s="166">
        <v>0</v>
      </c>
      <c r="SCN183" s="166">
        <v>0</v>
      </c>
      <c r="SCO183" s="166">
        <v>0</v>
      </c>
      <c r="SCP183" s="166">
        <v>0</v>
      </c>
      <c r="SCQ183" s="166">
        <v>0</v>
      </c>
      <c r="SCR183" s="166">
        <v>0</v>
      </c>
      <c r="SCS183" s="166">
        <v>0</v>
      </c>
      <c r="SCT183" s="166">
        <v>0</v>
      </c>
      <c r="SCU183" s="166">
        <v>0</v>
      </c>
      <c r="SCV183" s="166">
        <v>0</v>
      </c>
      <c r="SCW183" s="166">
        <v>0</v>
      </c>
      <c r="SCX183" s="166">
        <v>0</v>
      </c>
      <c r="SCY183" s="166">
        <v>0</v>
      </c>
      <c r="SCZ183" s="166">
        <v>0</v>
      </c>
      <c r="SDA183" s="166">
        <v>0</v>
      </c>
      <c r="SDB183" s="166">
        <v>0</v>
      </c>
      <c r="SDC183" s="166">
        <v>0</v>
      </c>
      <c r="SDD183" s="166">
        <v>0</v>
      </c>
      <c r="SDE183" s="166">
        <v>0</v>
      </c>
      <c r="SDF183" s="166">
        <v>0</v>
      </c>
      <c r="SDG183" s="166">
        <v>0</v>
      </c>
      <c r="SDH183" s="166">
        <v>0</v>
      </c>
      <c r="SDI183" s="166">
        <v>0</v>
      </c>
      <c r="SDJ183" s="166">
        <v>0</v>
      </c>
      <c r="SDK183" s="166">
        <v>0</v>
      </c>
      <c r="SDL183" s="166">
        <v>0</v>
      </c>
      <c r="SDM183" s="166">
        <v>0</v>
      </c>
      <c r="SDN183" s="166">
        <v>0</v>
      </c>
      <c r="SDO183" s="166">
        <v>0</v>
      </c>
      <c r="SDP183" s="166">
        <v>0</v>
      </c>
      <c r="SDQ183" s="166">
        <v>0</v>
      </c>
      <c r="SDR183" s="166">
        <v>0</v>
      </c>
      <c r="SDS183" s="166">
        <v>0</v>
      </c>
      <c r="SDT183" s="166">
        <v>0</v>
      </c>
      <c r="SDU183" s="166">
        <v>0</v>
      </c>
      <c r="SDV183" s="166">
        <v>0</v>
      </c>
      <c r="SDW183" s="166">
        <v>0</v>
      </c>
      <c r="SDX183" s="166">
        <v>0</v>
      </c>
      <c r="SDY183" s="166">
        <v>0</v>
      </c>
      <c r="SDZ183" s="166">
        <v>0</v>
      </c>
      <c r="SEA183" s="166">
        <v>0</v>
      </c>
      <c r="SEB183" s="166">
        <v>0</v>
      </c>
      <c r="SEC183" s="166">
        <v>0</v>
      </c>
      <c r="SED183" s="166">
        <v>0</v>
      </c>
      <c r="SEE183" s="166">
        <v>0</v>
      </c>
      <c r="SEF183" s="166">
        <v>0</v>
      </c>
      <c r="SEG183" s="166">
        <v>0</v>
      </c>
      <c r="SEH183" s="166">
        <v>0</v>
      </c>
      <c r="SEI183" s="166">
        <v>0</v>
      </c>
      <c r="SEJ183" s="166">
        <v>0</v>
      </c>
      <c r="SEK183" s="166">
        <v>0</v>
      </c>
      <c r="SEL183" s="166">
        <v>0</v>
      </c>
      <c r="SEM183" s="166">
        <v>0</v>
      </c>
      <c r="SEN183" s="166">
        <v>0</v>
      </c>
      <c r="SEO183" s="166">
        <v>0</v>
      </c>
      <c r="SEP183" s="166">
        <v>0</v>
      </c>
      <c r="SEQ183" s="166">
        <v>0</v>
      </c>
      <c r="SER183" s="166">
        <v>0</v>
      </c>
      <c r="SES183" s="166">
        <v>0</v>
      </c>
      <c r="SET183" s="166">
        <v>0</v>
      </c>
      <c r="SEU183" s="166">
        <v>0</v>
      </c>
      <c r="SEV183" s="166">
        <v>0</v>
      </c>
      <c r="SEW183" s="166">
        <v>0</v>
      </c>
      <c r="SEX183" s="166">
        <v>0</v>
      </c>
      <c r="SEY183" s="166">
        <v>0</v>
      </c>
      <c r="SEZ183" s="166">
        <v>0</v>
      </c>
      <c r="SFA183" s="166">
        <v>0</v>
      </c>
      <c r="SFB183" s="166">
        <v>0</v>
      </c>
      <c r="SFC183" s="166">
        <v>0</v>
      </c>
      <c r="SFD183" s="166">
        <v>0</v>
      </c>
      <c r="SFE183" s="166">
        <v>0</v>
      </c>
      <c r="SFF183" s="166">
        <v>0</v>
      </c>
      <c r="SFG183" s="166">
        <v>0</v>
      </c>
      <c r="SFH183" s="166">
        <v>0</v>
      </c>
      <c r="SFI183" s="166">
        <v>0</v>
      </c>
      <c r="SFJ183" s="166">
        <v>0</v>
      </c>
      <c r="SFK183" s="166">
        <v>0</v>
      </c>
      <c r="SFL183" s="166">
        <v>0</v>
      </c>
      <c r="SFM183" s="166">
        <v>0</v>
      </c>
      <c r="SFN183" s="166">
        <v>0</v>
      </c>
      <c r="SFO183" s="166">
        <v>0</v>
      </c>
      <c r="SFP183" s="166">
        <v>0</v>
      </c>
      <c r="SFQ183" s="166">
        <v>0</v>
      </c>
      <c r="SFR183" s="166">
        <v>0</v>
      </c>
      <c r="SFS183" s="166">
        <v>0</v>
      </c>
      <c r="SFT183" s="166">
        <v>0</v>
      </c>
      <c r="SFU183" s="166">
        <v>0</v>
      </c>
      <c r="SFV183" s="166">
        <v>0</v>
      </c>
      <c r="SFW183" s="166">
        <v>0</v>
      </c>
      <c r="SFX183" s="166">
        <v>0</v>
      </c>
      <c r="SFY183" s="166">
        <v>0</v>
      </c>
      <c r="SFZ183" s="166">
        <v>0</v>
      </c>
      <c r="SGA183" s="166">
        <v>0</v>
      </c>
      <c r="SGB183" s="166">
        <v>0</v>
      </c>
      <c r="SGC183" s="166">
        <v>0</v>
      </c>
      <c r="SGD183" s="166">
        <v>0</v>
      </c>
      <c r="SGE183" s="166">
        <v>0</v>
      </c>
      <c r="SGF183" s="166">
        <v>0</v>
      </c>
      <c r="SGG183" s="166">
        <v>0</v>
      </c>
      <c r="SGH183" s="166">
        <v>0</v>
      </c>
      <c r="SGI183" s="166">
        <v>0</v>
      </c>
      <c r="SGJ183" s="166">
        <v>0</v>
      </c>
      <c r="SGK183" s="166">
        <v>0</v>
      </c>
      <c r="SGL183" s="166">
        <v>0</v>
      </c>
      <c r="SGM183" s="166">
        <v>0</v>
      </c>
      <c r="SGN183" s="166">
        <v>0</v>
      </c>
      <c r="SGO183" s="166">
        <v>0</v>
      </c>
      <c r="SGP183" s="166">
        <v>0</v>
      </c>
      <c r="SGQ183" s="166">
        <v>0</v>
      </c>
      <c r="SGR183" s="166">
        <v>0</v>
      </c>
      <c r="SGS183" s="166">
        <v>0</v>
      </c>
      <c r="SGT183" s="166">
        <v>0</v>
      </c>
      <c r="SGU183" s="166">
        <v>0</v>
      </c>
      <c r="SGV183" s="166">
        <v>0</v>
      </c>
      <c r="SGW183" s="166">
        <v>0</v>
      </c>
      <c r="SGX183" s="166">
        <v>0</v>
      </c>
      <c r="SGY183" s="166">
        <v>0</v>
      </c>
      <c r="SGZ183" s="166">
        <v>0</v>
      </c>
      <c r="SHA183" s="166">
        <v>0</v>
      </c>
      <c r="SHB183" s="166">
        <v>0</v>
      </c>
      <c r="SHC183" s="166">
        <v>0</v>
      </c>
      <c r="SHD183" s="166">
        <v>0</v>
      </c>
      <c r="SHE183" s="166">
        <v>0</v>
      </c>
      <c r="SHF183" s="166">
        <v>0</v>
      </c>
      <c r="SHG183" s="166">
        <v>0</v>
      </c>
      <c r="SHH183" s="166">
        <v>0</v>
      </c>
      <c r="SHI183" s="166">
        <v>0</v>
      </c>
      <c r="SHJ183" s="166">
        <v>0</v>
      </c>
      <c r="SHK183" s="166">
        <v>0</v>
      </c>
      <c r="SHL183" s="166">
        <v>0</v>
      </c>
      <c r="SHM183" s="166">
        <v>0</v>
      </c>
      <c r="SHN183" s="166">
        <v>0</v>
      </c>
      <c r="SHO183" s="166">
        <v>0</v>
      </c>
      <c r="SHP183" s="166">
        <v>0</v>
      </c>
      <c r="SHQ183" s="166">
        <v>0</v>
      </c>
      <c r="SHR183" s="166">
        <v>0</v>
      </c>
      <c r="SHS183" s="166">
        <v>0</v>
      </c>
      <c r="SHT183" s="166">
        <v>0</v>
      </c>
      <c r="SHU183" s="166">
        <v>0</v>
      </c>
      <c r="SHV183" s="166">
        <v>0</v>
      </c>
      <c r="SHW183" s="166">
        <v>0</v>
      </c>
      <c r="SHX183" s="166">
        <v>0</v>
      </c>
      <c r="SHY183" s="166">
        <v>0</v>
      </c>
      <c r="SHZ183" s="166">
        <v>0</v>
      </c>
      <c r="SIA183" s="166">
        <v>0</v>
      </c>
      <c r="SIB183" s="166">
        <v>0</v>
      </c>
      <c r="SIC183" s="166">
        <v>0</v>
      </c>
      <c r="SID183" s="166">
        <v>0</v>
      </c>
      <c r="SIE183" s="166">
        <v>0</v>
      </c>
      <c r="SIF183" s="166">
        <v>0</v>
      </c>
      <c r="SIG183" s="166">
        <v>0</v>
      </c>
      <c r="SIH183" s="166">
        <v>0</v>
      </c>
      <c r="SII183" s="166">
        <v>0</v>
      </c>
      <c r="SIJ183" s="166">
        <v>0</v>
      </c>
      <c r="SIK183" s="166">
        <v>0</v>
      </c>
      <c r="SIL183" s="166">
        <v>0</v>
      </c>
      <c r="SIM183" s="166">
        <v>0</v>
      </c>
      <c r="SIN183" s="166">
        <v>0</v>
      </c>
      <c r="SIO183" s="166">
        <v>0</v>
      </c>
      <c r="SIP183" s="166">
        <v>0</v>
      </c>
      <c r="SIQ183" s="166">
        <v>0</v>
      </c>
      <c r="SIR183" s="166">
        <v>0</v>
      </c>
      <c r="SIS183" s="166">
        <v>0</v>
      </c>
      <c r="SIT183" s="166">
        <v>0</v>
      </c>
      <c r="SIU183" s="166">
        <v>0</v>
      </c>
      <c r="SIV183" s="166">
        <v>0</v>
      </c>
      <c r="SIW183" s="166">
        <v>0</v>
      </c>
      <c r="SIX183" s="166">
        <v>0</v>
      </c>
      <c r="SIY183" s="166">
        <v>0</v>
      </c>
      <c r="SIZ183" s="166">
        <v>0</v>
      </c>
      <c r="SJA183" s="166">
        <v>0</v>
      </c>
      <c r="SJB183" s="166">
        <v>0</v>
      </c>
      <c r="SJC183" s="166">
        <v>0</v>
      </c>
      <c r="SJD183" s="166">
        <v>0</v>
      </c>
      <c r="SJE183" s="166">
        <v>0</v>
      </c>
      <c r="SJF183" s="166">
        <v>0</v>
      </c>
      <c r="SJG183" s="166">
        <v>0</v>
      </c>
      <c r="SJH183" s="166">
        <v>0</v>
      </c>
      <c r="SJI183" s="166">
        <v>0</v>
      </c>
      <c r="SJJ183" s="166">
        <v>0</v>
      </c>
      <c r="SJK183" s="166">
        <v>0</v>
      </c>
      <c r="SJL183" s="166">
        <v>0</v>
      </c>
      <c r="SJM183" s="166">
        <v>0</v>
      </c>
      <c r="SJN183" s="166">
        <v>0</v>
      </c>
      <c r="SJO183" s="166">
        <v>0</v>
      </c>
      <c r="SJP183" s="166">
        <v>0</v>
      </c>
      <c r="SJQ183" s="166">
        <v>0</v>
      </c>
      <c r="SJR183" s="166">
        <v>0</v>
      </c>
      <c r="SJS183" s="166">
        <v>0</v>
      </c>
      <c r="SJT183" s="166">
        <v>0</v>
      </c>
      <c r="SJU183" s="166">
        <v>0</v>
      </c>
      <c r="SJV183" s="166">
        <v>0</v>
      </c>
      <c r="SJW183" s="166">
        <v>0</v>
      </c>
      <c r="SJX183" s="166">
        <v>0</v>
      </c>
      <c r="SJY183" s="166">
        <v>0</v>
      </c>
      <c r="SJZ183" s="166">
        <v>0</v>
      </c>
      <c r="SKA183" s="166">
        <v>0</v>
      </c>
      <c r="SKB183" s="166">
        <v>0</v>
      </c>
      <c r="SKC183" s="166">
        <v>0</v>
      </c>
      <c r="SKD183" s="166">
        <v>0</v>
      </c>
      <c r="SKE183" s="166">
        <v>0</v>
      </c>
      <c r="SKF183" s="166">
        <v>0</v>
      </c>
      <c r="SKG183" s="166">
        <v>0</v>
      </c>
      <c r="SKH183" s="166">
        <v>0</v>
      </c>
      <c r="SKI183" s="166">
        <v>0</v>
      </c>
      <c r="SKJ183" s="166">
        <v>0</v>
      </c>
      <c r="SKK183" s="166">
        <v>0</v>
      </c>
      <c r="SKL183" s="166">
        <v>0</v>
      </c>
      <c r="SKM183" s="166">
        <v>0</v>
      </c>
      <c r="SKN183" s="166">
        <v>0</v>
      </c>
      <c r="SKO183" s="166">
        <v>0</v>
      </c>
      <c r="SKP183" s="166">
        <v>0</v>
      </c>
      <c r="SKQ183" s="166">
        <v>0</v>
      </c>
      <c r="SKR183" s="166">
        <v>0</v>
      </c>
      <c r="SKS183" s="166">
        <v>0</v>
      </c>
      <c r="SKT183" s="166">
        <v>0</v>
      </c>
      <c r="SKU183" s="166">
        <v>0</v>
      </c>
      <c r="SKV183" s="166">
        <v>0</v>
      </c>
      <c r="SKW183" s="166">
        <v>0</v>
      </c>
      <c r="SKX183" s="166">
        <v>0</v>
      </c>
      <c r="SKY183" s="166">
        <v>0</v>
      </c>
      <c r="SKZ183" s="166">
        <v>0</v>
      </c>
      <c r="SLA183" s="166">
        <v>0</v>
      </c>
      <c r="SLB183" s="166">
        <v>0</v>
      </c>
      <c r="SLC183" s="166">
        <v>0</v>
      </c>
      <c r="SLD183" s="166">
        <v>0</v>
      </c>
      <c r="SLE183" s="166">
        <v>0</v>
      </c>
      <c r="SLF183" s="166">
        <v>0</v>
      </c>
      <c r="SLG183" s="166">
        <v>0</v>
      </c>
      <c r="SLH183" s="166">
        <v>0</v>
      </c>
      <c r="SLI183" s="166">
        <v>0</v>
      </c>
      <c r="SLJ183" s="166">
        <v>0</v>
      </c>
      <c r="SLK183" s="166">
        <v>0</v>
      </c>
      <c r="SLL183" s="166">
        <v>0</v>
      </c>
      <c r="SLM183" s="166">
        <v>0</v>
      </c>
      <c r="SLN183" s="166">
        <v>0</v>
      </c>
      <c r="SLO183" s="166">
        <v>0</v>
      </c>
      <c r="SLP183" s="166">
        <v>0</v>
      </c>
      <c r="SLQ183" s="166">
        <v>0</v>
      </c>
      <c r="SLR183" s="166">
        <v>0</v>
      </c>
      <c r="SLS183" s="166">
        <v>0</v>
      </c>
      <c r="SLT183" s="166">
        <v>0</v>
      </c>
      <c r="SLU183" s="166">
        <v>0</v>
      </c>
      <c r="SLV183" s="166">
        <v>0</v>
      </c>
      <c r="SLW183" s="166">
        <v>0</v>
      </c>
      <c r="SLX183" s="166">
        <v>0</v>
      </c>
      <c r="SLY183" s="166">
        <v>0</v>
      </c>
      <c r="SLZ183" s="166">
        <v>0</v>
      </c>
      <c r="SMA183" s="166">
        <v>0</v>
      </c>
      <c r="SMB183" s="166">
        <v>0</v>
      </c>
      <c r="SMC183" s="166">
        <v>0</v>
      </c>
      <c r="SMD183" s="166">
        <v>0</v>
      </c>
      <c r="SME183" s="166">
        <v>0</v>
      </c>
      <c r="SMF183" s="166">
        <v>0</v>
      </c>
      <c r="SMG183" s="166">
        <v>0</v>
      </c>
      <c r="SMH183" s="166">
        <v>0</v>
      </c>
      <c r="SMI183" s="166">
        <v>0</v>
      </c>
      <c r="SMJ183" s="166">
        <v>0</v>
      </c>
      <c r="SMK183" s="166">
        <v>0</v>
      </c>
      <c r="SML183" s="166">
        <v>0</v>
      </c>
      <c r="SMM183" s="166">
        <v>0</v>
      </c>
      <c r="SMN183" s="166">
        <v>0</v>
      </c>
      <c r="SMO183" s="166">
        <v>0</v>
      </c>
      <c r="SMP183" s="166">
        <v>0</v>
      </c>
      <c r="SMQ183" s="166">
        <v>0</v>
      </c>
      <c r="SMR183" s="166">
        <v>0</v>
      </c>
      <c r="SMS183" s="166">
        <v>0</v>
      </c>
      <c r="SMT183" s="166">
        <v>0</v>
      </c>
      <c r="SMU183" s="166">
        <v>0</v>
      </c>
      <c r="SMV183" s="166">
        <v>0</v>
      </c>
      <c r="SMW183" s="166">
        <v>0</v>
      </c>
      <c r="SMX183" s="166">
        <v>0</v>
      </c>
      <c r="SMY183" s="166">
        <v>0</v>
      </c>
      <c r="SMZ183" s="166">
        <v>0</v>
      </c>
      <c r="SNA183" s="166">
        <v>0</v>
      </c>
      <c r="SNB183" s="166">
        <v>0</v>
      </c>
      <c r="SNC183" s="166">
        <v>0</v>
      </c>
      <c r="SND183" s="166">
        <v>0</v>
      </c>
      <c r="SNE183" s="166">
        <v>0</v>
      </c>
      <c r="SNF183" s="166">
        <v>0</v>
      </c>
      <c r="SNG183" s="166">
        <v>0</v>
      </c>
      <c r="SNH183" s="166">
        <v>0</v>
      </c>
      <c r="SNI183" s="166">
        <v>0</v>
      </c>
      <c r="SNJ183" s="166">
        <v>0</v>
      </c>
      <c r="SNK183" s="166">
        <v>0</v>
      </c>
      <c r="SNL183" s="166">
        <v>0</v>
      </c>
      <c r="SNM183" s="166">
        <v>0</v>
      </c>
      <c r="SNN183" s="166">
        <v>0</v>
      </c>
      <c r="SNO183" s="166">
        <v>0</v>
      </c>
      <c r="SNP183" s="166">
        <v>0</v>
      </c>
      <c r="SNQ183" s="166">
        <v>0</v>
      </c>
      <c r="SNR183" s="166">
        <v>0</v>
      </c>
      <c r="SNS183" s="166">
        <v>0</v>
      </c>
      <c r="SNT183" s="166">
        <v>0</v>
      </c>
      <c r="SNU183" s="166">
        <v>0</v>
      </c>
      <c r="SNV183" s="166">
        <v>0</v>
      </c>
      <c r="SNW183" s="166">
        <v>0</v>
      </c>
      <c r="SNX183" s="166">
        <v>0</v>
      </c>
      <c r="SNY183" s="166">
        <v>0</v>
      </c>
      <c r="SNZ183" s="166">
        <v>0</v>
      </c>
      <c r="SOA183" s="166">
        <v>0</v>
      </c>
      <c r="SOB183" s="166">
        <v>0</v>
      </c>
      <c r="SOC183" s="166">
        <v>0</v>
      </c>
      <c r="SOD183" s="166">
        <v>0</v>
      </c>
      <c r="SOE183" s="166">
        <v>0</v>
      </c>
      <c r="SOF183" s="166">
        <v>0</v>
      </c>
      <c r="SOG183" s="166">
        <v>0</v>
      </c>
      <c r="SOH183" s="166">
        <v>0</v>
      </c>
      <c r="SOI183" s="166">
        <v>0</v>
      </c>
      <c r="SOJ183" s="166">
        <v>0</v>
      </c>
      <c r="SOK183" s="166">
        <v>0</v>
      </c>
      <c r="SOL183" s="166">
        <v>0</v>
      </c>
      <c r="SOM183" s="166">
        <v>0</v>
      </c>
      <c r="SON183" s="166">
        <v>0</v>
      </c>
      <c r="SOO183" s="166">
        <v>0</v>
      </c>
      <c r="SOP183" s="166">
        <v>0</v>
      </c>
      <c r="SOQ183" s="166">
        <v>0</v>
      </c>
      <c r="SOR183" s="166">
        <v>0</v>
      </c>
      <c r="SOS183" s="166">
        <v>0</v>
      </c>
      <c r="SOT183" s="166">
        <v>0</v>
      </c>
      <c r="SOU183" s="166">
        <v>0</v>
      </c>
      <c r="SOV183" s="166">
        <v>0</v>
      </c>
      <c r="SOW183" s="166">
        <v>0</v>
      </c>
      <c r="SOX183" s="166">
        <v>0</v>
      </c>
      <c r="SOY183" s="166">
        <v>0</v>
      </c>
      <c r="SOZ183" s="166">
        <v>0</v>
      </c>
      <c r="SPA183" s="166">
        <v>0</v>
      </c>
      <c r="SPB183" s="166">
        <v>0</v>
      </c>
      <c r="SPC183" s="166">
        <v>0</v>
      </c>
      <c r="SPD183" s="166">
        <v>0</v>
      </c>
      <c r="SPE183" s="166">
        <v>0</v>
      </c>
      <c r="SPF183" s="166">
        <v>0</v>
      </c>
      <c r="SPG183" s="166">
        <v>0</v>
      </c>
      <c r="SPH183" s="166">
        <v>0</v>
      </c>
      <c r="SPI183" s="166">
        <v>0</v>
      </c>
      <c r="SPJ183" s="166">
        <v>0</v>
      </c>
      <c r="SPK183" s="166">
        <v>0</v>
      </c>
      <c r="SPL183" s="166">
        <v>0</v>
      </c>
      <c r="SPM183" s="166">
        <v>0</v>
      </c>
      <c r="SPN183" s="166">
        <v>0</v>
      </c>
      <c r="SPO183" s="166">
        <v>0</v>
      </c>
      <c r="SPP183" s="166">
        <v>0</v>
      </c>
      <c r="SPQ183" s="166">
        <v>0</v>
      </c>
      <c r="SPR183" s="166">
        <v>0</v>
      </c>
      <c r="SPS183" s="166">
        <v>0</v>
      </c>
      <c r="SPT183" s="166">
        <v>0</v>
      </c>
      <c r="SPU183" s="166">
        <v>0</v>
      </c>
      <c r="SPV183" s="166">
        <v>0</v>
      </c>
      <c r="SPW183" s="166">
        <v>0</v>
      </c>
      <c r="SPX183" s="166">
        <v>0</v>
      </c>
      <c r="SPY183" s="166">
        <v>0</v>
      </c>
      <c r="SPZ183" s="166">
        <v>0</v>
      </c>
      <c r="SQA183" s="166">
        <v>0</v>
      </c>
      <c r="SQB183" s="166">
        <v>0</v>
      </c>
      <c r="SQC183" s="166">
        <v>0</v>
      </c>
      <c r="SQD183" s="166">
        <v>0</v>
      </c>
      <c r="SQE183" s="166">
        <v>0</v>
      </c>
      <c r="SQF183" s="166">
        <v>0</v>
      </c>
      <c r="SQG183" s="166">
        <v>0</v>
      </c>
      <c r="SQH183" s="166">
        <v>0</v>
      </c>
      <c r="SQI183" s="166">
        <v>0</v>
      </c>
      <c r="SQJ183" s="166">
        <v>0</v>
      </c>
      <c r="SQK183" s="166">
        <v>0</v>
      </c>
      <c r="SQL183" s="166">
        <v>0</v>
      </c>
      <c r="SQM183" s="166">
        <v>0</v>
      </c>
      <c r="SQN183" s="166">
        <v>0</v>
      </c>
      <c r="SQO183" s="166">
        <v>0</v>
      </c>
      <c r="SQP183" s="166">
        <v>0</v>
      </c>
      <c r="SQQ183" s="166">
        <v>0</v>
      </c>
      <c r="SQR183" s="166">
        <v>0</v>
      </c>
      <c r="SQS183" s="166">
        <v>0</v>
      </c>
      <c r="SQT183" s="166">
        <v>0</v>
      </c>
      <c r="SQU183" s="166">
        <v>0</v>
      </c>
      <c r="SQV183" s="166">
        <v>0</v>
      </c>
      <c r="SQW183" s="166">
        <v>0</v>
      </c>
      <c r="SQX183" s="166">
        <v>0</v>
      </c>
      <c r="SQY183" s="166">
        <v>0</v>
      </c>
      <c r="SQZ183" s="166">
        <v>0</v>
      </c>
      <c r="SRA183" s="166">
        <v>0</v>
      </c>
      <c r="SRB183" s="166">
        <v>0</v>
      </c>
      <c r="SRC183" s="166">
        <v>0</v>
      </c>
      <c r="SRD183" s="166">
        <v>0</v>
      </c>
      <c r="SRE183" s="166">
        <v>0</v>
      </c>
      <c r="SRF183" s="166">
        <v>0</v>
      </c>
      <c r="SRG183" s="166">
        <v>0</v>
      </c>
      <c r="SRH183" s="166">
        <v>0</v>
      </c>
      <c r="SRI183" s="166">
        <v>0</v>
      </c>
      <c r="SRJ183" s="166">
        <v>0</v>
      </c>
      <c r="SRK183" s="166">
        <v>0</v>
      </c>
      <c r="SRL183" s="166">
        <v>0</v>
      </c>
      <c r="SRM183" s="166">
        <v>0</v>
      </c>
      <c r="SRN183" s="166">
        <v>0</v>
      </c>
      <c r="SRO183" s="166">
        <v>0</v>
      </c>
      <c r="SRP183" s="166">
        <v>0</v>
      </c>
      <c r="SRQ183" s="166">
        <v>0</v>
      </c>
      <c r="SRR183" s="166">
        <v>0</v>
      </c>
      <c r="SRS183" s="166">
        <v>0</v>
      </c>
      <c r="SRT183" s="166">
        <v>0</v>
      </c>
      <c r="SRU183" s="166">
        <v>0</v>
      </c>
      <c r="SRV183" s="166">
        <v>0</v>
      </c>
      <c r="SRW183" s="166">
        <v>0</v>
      </c>
      <c r="SRX183" s="166">
        <v>0</v>
      </c>
      <c r="SRY183" s="166">
        <v>0</v>
      </c>
      <c r="SRZ183" s="166">
        <v>0</v>
      </c>
      <c r="SSA183" s="166">
        <v>0</v>
      </c>
      <c r="SSB183" s="166">
        <v>0</v>
      </c>
      <c r="SSC183" s="166">
        <v>0</v>
      </c>
      <c r="SSD183" s="166">
        <v>0</v>
      </c>
      <c r="SSE183" s="166">
        <v>0</v>
      </c>
      <c r="SSF183" s="166">
        <v>0</v>
      </c>
      <c r="SSG183" s="166">
        <v>0</v>
      </c>
      <c r="SSH183" s="166">
        <v>0</v>
      </c>
      <c r="SSI183" s="166">
        <v>0</v>
      </c>
      <c r="SSJ183" s="166">
        <v>0</v>
      </c>
      <c r="SSK183" s="166">
        <v>0</v>
      </c>
      <c r="SSL183" s="166">
        <v>0</v>
      </c>
      <c r="SSM183" s="166">
        <v>0</v>
      </c>
      <c r="SSN183" s="166">
        <v>0</v>
      </c>
      <c r="SSO183" s="166">
        <v>0</v>
      </c>
      <c r="SSP183" s="166">
        <v>0</v>
      </c>
      <c r="SSQ183" s="166">
        <v>0</v>
      </c>
      <c r="SSR183" s="166">
        <v>0</v>
      </c>
      <c r="SSS183" s="166">
        <v>0</v>
      </c>
      <c r="SST183" s="166">
        <v>0</v>
      </c>
      <c r="SSU183" s="166">
        <v>0</v>
      </c>
      <c r="SSV183" s="166">
        <v>0</v>
      </c>
      <c r="SSW183" s="166">
        <v>0</v>
      </c>
      <c r="SSX183" s="166">
        <v>0</v>
      </c>
      <c r="SSY183" s="166">
        <v>0</v>
      </c>
      <c r="SSZ183" s="166">
        <v>0</v>
      </c>
      <c r="STA183" s="166">
        <v>0</v>
      </c>
      <c r="STB183" s="166">
        <v>0</v>
      </c>
      <c r="STC183" s="166">
        <v>0</v>
      </c>
      <c r="STD183" s="166">
        <v>0</v>
      </c>
      <c r="STE183" s="166">
        <v>0</v>
      </c>
      <c r="STF183" s="166">
        <v>0</v>
      </c>
      <c r="STG183" s="166">
        <v>0</v>
      </c>
      <c r="STH183" s="166">
        <v>0</v>
      </c>
      <c r="STI183" s="166">
        <v>0</v>
      </c>
      <c r="STJ183" s="166">
        <v>0</v>
      </c>
      <c r="STK183" s="166">
        <v>0</v>
      </c>
      <c r="STL183" s="166">
        <v>0</v>
      </c>
      <c r="STM183" s="166">
        <v>0</v>
      </c>
      <c r="STN183" s="166">
        <v>0</v>
      </c>
      <c r="STO183" s="166">
        <v>0</v>
      </c>
      <c r="STP183" s="166">
        <v>0</v>
      </c>
      <c r="STQ183" s="166">
        <v>0</v>
      </c>
      <c r="STR183" s="166">
        <v>0</v>
      </c>
      <c r="STS183" s="166">
        <v>0</v>
      </c>
      <c r="STT183" s="166">
        <v>0</v>
      </c>
      <c r="STU183" s="166">
        <v>0</v>
      </c>
      <c r="STV183" s="166">
        <v>0</v>
      </c>
      <c r="STW183" s="166">
        <v>0</v>
      </c>
      <c r="STX183" s="166">
        <v>0</v>
      </c>
      <c r="STY183" s="166">
        <v>0</v>
      </c>
      <c r="STZ183" s="166">
        <v>0</v>
      </c>
      <c r="SUA183" s="166">
        <v>0</v>
      </c>
      <c r="SUB183" s="166">
        <v>0</v>
      </c>
      <c r="SUC183" s="166">
        <v>0</v>
      </c>
      <c r="SUD183" s="166">
        <v>0</v>
      </c>
      <c r="SUE183" s="166">
        <v>0</v>
      </c>
      <c r="SUF183" s="166">
        <v>0</v>
      </c>
      <c r="SUG183" s="166">
        <v>0</v>
      </c>
      <c r="SUH183" s="166">
        <v>0</v>
      </c>
      <c r="SUI183" s="166">
        <v>0</v>
      </c>
      <c r="SUJ183" s="166">
        <v>0</v>
      </c>
      <c r="SUK183" s="166">
        <v>0</v>
      </c>
      <c r="SUL183" s="166">
        <v>0</v>
      </c>
      <c r="SUM183" s="166">
        <v>0</v>
      </c>
      <c r="SUN183" s="166">
        <v>0</v>
      </c>
      <c r="SUO183" s="166">
        <v>0</v>
      </c>
      <c r="SUP183" s="166">
        <v>0</v>
      </c>
      <c r="SUQ183" s="166">
        <v>0</v>
      </c>
      <c r="SUR183" s="166">
        <v>0</v>
      </c>
      <c r="SUS183" s="166">
        <v>0</v>
      </c>
      <c r="SUT183" s="166">
        <v>0</v>
      </c>
      <c r="SUU183" s="166">
        <v>0</v>
      </c>
      <c r="SUV183" s="166">
        <v>0</v>
      </c>
      <c r="SUW183" s="166">
        <v>0</v>
      </c>
      <c r="SUX183" s="166">
        <v>0</v>
      </c>
      <c r="SUY183" s="166">
        <v>0</v>
      </c>
      <c r="SUZ183" s="166">
        <v>0</v>
      </c>
      <c r="SVA183" s="166">
        <v>0</v>
      </c>
      <c r="SVB183" s="166">
        <v>0</v>
      </c>
      <c r="SVC183" s="166">
        <v>0</v>
      </c>
      <c r="SVD183" s="166">
        <v>0</v>
      </c>
      <c r="SVE183" s="166">
        <v>0</v>
      </c>
      <c r="SVF183" s="166">
        <v>0</v>
      </c>
      <c r="SVG183" s="166">
        <v>0</v>
      </c>
      <c r="SVH183" s="166">
        <v>0</v>
      </c>
      <c r="SVI183" s="166">
        <v>0</v>
      </c>
      <c r="SVJ183" s="166">
        <v>0</v>
      </c>
      <c r="SVK183" s="166">
        <v>0</v>
      </c>
      <c r="SVL183" s="166">
        <v>0</v>
      </c>
      <c r="SVM183" s="166">
        <v>0</v>
      </c>
      <c r="SVN183" s="166">
        <v>0</v>
      </c>
      <c r="SVO183" s="166">
        <v>0</v>
      </c>
      <c r="SVP183" s="166">
        <v>0</v>
      </c>
      <c r="SVQ183" s="166">
        <v>0</v>
      </c>
      <c r="SVR183" s="166">
        <v>0</v>
      </c>
      <c r="SVS183" s="166">
        <v>0</v>
      </c>
      <c r="SVT183" s="166">
        <v>0</v>
      </c>
      <c r="SVU183" s="166">
        <v>0</v>
      </c>
      <c r="SVV183" s="166">
        <v>0</v>
      </c>
      <c r="SVW183" s="166">
        <v>0</v>
      </c>
      <c r="SVX183" s="166">
        <v>0</v>
      </c>
      <c r="SVY183" s="166">
        <v>0</v>
      </c>
      <c r="SVZ183" s="166">
        <v>0</v>
      </c>
      <c r="SWA183" s="166">
        <v>0</v>
      </c>
      <c r="SWB183" s="166">
        <v>0</v>
      </c>
      <c r="SWC183" s="166">
        <v>0</v>
      </c>
      <c r="SWD183" s="166">
        <v>0</v>
      </c>
      <c r="SWE183" s="166">
        <v>0</v>
      </c>
      <c r="SWF183" s="166">
        <v>0</v>
      </c>
      <c r="SWG183" s="166">
        <v>0</v>
      </c>
      <c r="SWH183" s="166">
        <v>0</v>
      </c>
      <c r="SWI183" s="166">
        <v>0</v>
      </c>
      <c r="SWJ183" s="166">
        <v>0</v>
      </c>
      <c r="SWK183" s="166">
        <v>0</v>
      </c>
      <c r="SWL183" s="166">
        <v>0</v>
      </c>
      <c r="SWM183" s="166">
        <v>0</v>
      </c>
      <c r="SWN183" s="166">
        <v>0</v>
      </c>
      <c r="SWO183" s="166">
        <v>0</v>
      </c>
      <c r="SWP183" s="166">
        <v>0</v>
      </c>
      <c r="SWQ183" s="166">
        <v>0</v>
      </c>
      <c r="SWR183" s="166">
        <v>0</v>
      </c>
      <c r="SWS183" s="166">
        <v>0</v>
      </c>
      <c r="SWT183" s="166">
        <v>0</v>
      </c>
      <c r="SWU183" s="166">
        <v>0</v>
      </c>
      <c r="SWV183" s="166">
        <v>0</v>
      </c>
      <c r="SWW183" s="166">
        <v>0</v>
      </c>
      <c r="SWX183" s="166">
        <v>0</v>
      </c>
      <c r="SWY183" s="166">
        <v>0</v>
      </c>
      <c r="SWZ183" s="166">
        <v>0</v>
      </c>
      <c r="SXA183" s="166">
        <v>0</v>
      </c>
      <c r="SXB183" s="166">
        <v>0</v>
      </c>
      <c r="SXC183" s="166">
        <v>0</v>
      </c>
      <c r="SXD183" s="166">
        <v>0</v>
      </c>
      <c r="SXE183" s="166">
        <v>0</v>
      </c>
      <c r="SXF183" s="166">
        <v>0</v>
      </c>
      <c r="SXG183" s="166">
        <v>0</v>
      </c>
      <c r="SXH183" s="166">
        <v>0</v>
      </c>
      <c r="SXI183" s="166">
        <v>0</v>
      </c>
      <c r="SXJ183" s="166">
        <v>0</v>
      </c>
      <c r="SXK183" s="166">
        <v>0</v>
      </c>
      <c r="SXL183" s="166">
        <v>0</v>
      </c>
      <c r="SXM183" s="166">
        <v>0</v>
      </c>
      <c r="SXN183" s="166">
        <v>0</v>
      </c>
      <c r="SXO183" s="166">
        <v>0</v>
      </c>
      <c r="SXP183" s="166">
        <v>0</v>
      </c>
      <c r="SXQ183" s="166">
        <v>0</v>
      </c>
      <c r="SXR183" s="166">
        <v>0</v>
      </c>
      <c r="SXS183" s="166">
        <v>0</v>
      </c>
      <c r="SXT183" s="166">
        <v>0</v>
      </c>
      <c r="SXU183" s="166">
        <v>0</v>
      </c>
      <c r="SXV183" s="166">
        <v>0</v>
      </c>
      <c r="SXW183" s="166">
        <v>0</v>
      </c>
      <c r="SXX183" s="166">
        <v>0</v>
      </c>
      <c r="SXY183" s="166">
        <v>0</v>
      </c>
      <c r="SXZ183" s="166">
        <v>0</v>
      </c>
      <c r="SYA183" s="166">
        <v>0</v>
      </c>
      <c r="SYB183" s="166">
        <v>0</v>
      </c>
      <c r="SYC183" s="166">
        <v>0</v>
      </c>
      <c r="SYD183" s="166">
        <v>0</v>
      </c>
      <c r="SYE183" s="166">
        <v>0</v>
      </c>
      <c r="SYF183" s="166">
        <v>0</v>
      </c>
      <c r="SYG183" s="166">
        <v>0</v>
      </c>
      <c r="SYH183" s="166">
        <v>0</v>
      </c>
      <c r="SYI183" s="166">
        <v>0</v>
      </c>
      <c r="SYJ183" s="166">
        <v>0</v>
      </c>
      <c r="SYK183" s="166">
        <v>0</v>
      </c>
      <c r="SYL183" s="166">
        <v>0</v>
      </c>
      <c r="SYM183" s="166">
        <v>0</v>
      </c>
      <c r="SYN183" s="166">
        <v>0</v>
      </c>
      <c r="SYO183" s="166">
        <v>0</v>
      </c>
      <c r="SYP183" s="166">
        <v>0</v>
      </c>
      <c r="SYQ183" s="166">
        <v>0</v>
      </c>
      <c r="SYR183" s="166">
        <v>0</v>
      </c>
      <c r="SYS183" s="166">
        <v>0</v>
      </c>
      <c r="SYT183" s="166">
        <v>0</v>
      </c>
      <c r="SYU183" s="166">
        <v>0</v>
      </c>
      <c r="SYV183" s="166">
        <v>0</v>
      </c>
      <c r="SYW183" s="166">
        <v>0</v>
      </c>
      <c r="SYX183" s="166">
        <v>0</v>
      </c>
      <c r="SYY183" s="166">
        <v>0</v>
      </c>
      <c r="SYZ183" s="166">
        <v>0</v>
      </c>
      <c r="SZA183" s="166">
        <v>0</v>
      </c>
      <c r="SZB183" s="166">
        <v>0</v>
      </c>
      <c r="SZC183" s="166">
        <v>0</v>
      </c>
      <c r="SZD183" s="166">
        <v>0</v>
      </c>
      <c r="SZE183" s="166">
        <v>0</v>
      </c>
      <c r="SZF183" s="166">
        <v>0</v>
      </c>
      <c r="SZG183" s="166">
        <v>0</v>
      </c>
      <c r="SZH183" s="166">
        <v>0</v>
      </c>
      <c r="SZI183" s="166">
        <v>0</v>
      </c>
      <c r="SZJ183" s="166">
        <v>0</v>
      </c>
      <c r="SZK183" s="166">
        <v>0</v>
      </c>
      <c r="SZL183" s="166">
        <v>0</v>
      </c>
      <c r="SZM183" s="166">
        <v>0</v>
      </c>
      <c r="SZN183" s="166">
        <v>0</v>
      </c>
      <c r="SZO183" s="166">
        <v>0</v>
      </c>
      <c r="SZP183" s="166">
        <v>0</v>
      </c>
      <c r="SZQ183" s="166">
        <v>0</v>
      </c>
      <c r="SZR183" s="166">
        <v>0</v>
      </c>
      <c r="SZS183" s="166">
        <v>0</v>
      </c>
      <c r="SZT183" s="166">
        <v>0</v>
      </c>
      <c r="SZU183" s="166">
        <v>0</v>
      </c>
      <c r="SZV183" s="166">
        <v>0</v>
      </c>
      <c r="SZW183" s="166">
        <v>0</v>
      </c>
      <c r="SZX183" s="166">
        <v>0</v>
      </c>
      <c r="SZY183" s="166">
        <v>0</v>
      </c>
      <c r="SZZ183" s="166">
        <v>0</v>
      </c>
      <c r="TAA183" s="166">
        <v>0</v>
      </c>
      <c r="TAB183" s="166">
        <v>0</v>
      </c>
      <c r="TAC183" s="166">
        <v>0</v>
      </c>
      <c r="TAD183" s="166">
        <v>0</v>
      </c>
      <c r="TAE183" s="166">
        <v>0</v>
      </c>
      <c r="TAF183" s="166">
        <v>0</v>
      </c>
      <c r="TAG183" s="166">
        <v>0</v>
      </c>
      <c r="TAH183" s="166">
        <v>0</v>
      </c>
      <c r="TAI183" s="166">
        <v>0</v>
      </c>
      <c r="TAJ183" s="166">
        <v>0</v>
      </c>
      <c r="TAK183" s="166">
        <v>0</v>
      </c>
      <c r="TAL183" s="166">
        <v>0</v>
      </c>
      <c r="TAM183" s="166">
        <v>0</v>
      </c>
      <c r="TAN183" s="166">
        <v>0</v>
      </c>
      <c r="TAO183" s="166">
        <v>0</v>
      </c>
      <c r="TAP183" s="166">
        <v>0</v>
      </c>
      <c r="TAQ183" s="166">
        <v>0</v>
      </c>
      <c r="TAR183" s="166">
        <v>0</v>
      </c>
      <c r="TAS183" s="166">
        <v>0</v>
      </c>
      <c r="TAT183" s="166">
        <v>0</v>
      </c>
      <c r="TAU183" s="166">
        <v>0</v>
      </c>
      <c r="TAV183" s="166">
        <v>0</v>
      </c>
      <c r="TAW183" s="166">
        <v>0</v>
      </c>
      <c r="TAX183" s="166">
        <v>0</v>
      </c>
      <c r="TAY183" s="166">
        <v>0</v>
      </c>
      <c r="TAZ183" s="166">
        <v>0</v>
      </c>
      <c r="TBA183" s="166">
        <v>0</v>
      </c>
      <c r="TBB183" s="166">
        <v>0</v>
      </c>
      <c r="TBC183" s="166">
        <v>0</v>
      </c>
      <c r="TBD183" s="166">
        <v>0</v>
      </c>
      <c r="TBE183" s="166">
        <v>0</v>
      </c>
      <c r="TBF183" s="166">
        <v>0</v>
      </c>
      <c r="TBG183" s="166">
        <v>0</v>
      </c>
      <c r="TBH183" s="166">
        <v>0</v>
      </c>
      <c r="TBI183" s="166">
        <v>0</v>
      </c>
      <c r="TBJ183" s="166">
        <v>0</v>
      </c>
      <c r="TBK183" s="166">
        <v>0</v>
      </c>
      <c r="TBL183" s="166">
        <v>0</v>
      </c>
      <c r="TBM183" s="166">
        <v>0</v>
      </c>
      <c r="TBN183" s="166">
        <v>0</v>
      </c>
      <c r="TBO183" s="166">
        <v>0</v>
      </c>
      <c r="TBP183" s="166">
        <v>0</v>
      </c>
      <c r="TBQ183" s="166">
        <v>0</v>
      </c>
      <c r="TBR183" s="166">
        <v>0</v>
      </c>
      <c r="TBS183" s="166">
        <v>0</v>
      </c>
      <c r="TBT183" s="166">
        <v>0</v>
      </c>
      <c r="TBU183" s="166">
        <v>0</v>
      </c>
      <c r="TBV183" s="166">
        <v>0</v>
      </c>
      <c r="TBW183" s="166">
        <v>0</v>
      </c>
      <c r="TBX183" s="166">
        <v>0</v>
      </c>
      <c r="TBY183" s="166">
        <v>0</v>
      </c>
      <c r="TBZ183" s="166">
        <v>0</v>
      </c>
      <c r="TCA183" s="166">
        <v>0</v>
      </c>
      <c r="TCB183" s="166">
        <v>0</v>
      </c>
      <c r="TCC183" s="166">
        <v>0</v>
      </c>
      <c r="TCD183" s="166">
        <v>0</v>
      </c>
      <c r="TCE183" s="166">
        <v>0</v>
      </c>
      <c r="TCF183" s="166">
        <v>0</v>
      </c>
      <c r="TCG183" s="166">
        <v>0</v>
      </c>
      <c r="TCH183" s="166">
        <v>0</v>
      </c>
      <c r="TCI183" s="166">
        <v>0</v>
      </c>
      <c r="TCJ183" s="166">
        <v>0</v>
      </c>
      <c r="TCK183" s="166">
        <v>0</v>
      </c>
      <c r="TCL183" s="166">
        <v>0</v>
      </c>
      <c r="TCM183" s="166">
        <v>0</v>
      </c>
      <c r="TCN183" s="166">
        <v>0</v>
      </c>
      <c r="TCO183" s="166">
        <v>0</v>
      </c>
      <c r="TCP183" s="166">
        <v>0</v>
      </c>
      <c r="TCQ183" s="166">
        <v>0</v>
      </c>
      <c r="TCR183" s="166">
        <v>0</v>
      </c>
      <c r="TCS183" s="166">
        <v>0</v>
      </c>
      <c r="TCT183" s="166">
        <v>0</v>
      </c>
      <c r="TCU183" s="166">
        <v>0</v>
      </c>
      <c r="TCV183" s="166">
        <v>0</v>
      </c>
      <c r="TCW183" s="166">
        <v>0</v>
      </c>
      <c r="TCX183" s="166">
        <v>0</v>
      </c>
      <c r="TCY183" s="166">
        <v>0</v>
      </c>
      <c r="TCZ183" s="166">
        <v>0</v>
      </c>
      <c r="TDA183" s="166">
        <v>0</v>
      </c>
      <c r="TDB183" s="166">
        <v>0</v>
      </c>
      <c r="TDC183" s="166">
        <v>0</v>
      </c>
      <c r="TDD183" s="166">
        <v>0</v>
      </c>
      <c r="TDE183" s="166">
        <v>0</v>
      </c>
      <c r="TDF183" s="166">
        <v>0</v>
      </c>
      <c r="TDG183" s="166">
        <v>0</v>
      </c>
      <c r="TDH183" s="166">
        <v>0</v>
      </c>
      <c r="TDI183" s="166">
        <v>0</v>
      </c>
      <c r="TDJ183" s="166">
        <v>0</v>
      </c>
      <c r="TDK183" s="166">
        <v>0</v>
      </c>
      <c r="TDL183" s="166">
        <v>0</v>
      </c>
      <c r="TDM183" s="166">
        <v>0</v>
      </c>
      <c r="TDN183" s="166">
        <v>0</v>
      </c>
      <c r="TDO183" s="166">
        <v>0</v>
      </c>
      <c r="TDP183" s="166">
        <v>0</v>
      </c>
      <c r="TDQ183" s="166">
        <v>0</v>
      </c>
      <c r="TDR183" s="166">
        <v>0</v>
      </c>
      <c r="TDS183" s="166">
        <v>0</v>
      </c>
      <c r="TDT183" s="166">
        <v>0</v>
      </c>
      <c r="TDU183" s="166">
        <v>0</v>
      </c>
      <c r="TDV183" s="166">
        <v>0</v>
      </c>
      <c r="TDW183" s="166">
        <v>0</v>
      </c>
      <c r="TDX183" s="166">
        <v>0</v>
      </c>
      <c r="TDY183" s="166">
        <v>0</v>
      </c>
      <c r="TDZ183" s="166">
        <v>0</v>
      </c>
      <c r="TEA183" s="166">
        <v>0</v>
      </c>
      <c r="TEB183" s="166">
        <v>0</v>
      </c>
      <c r="TEC183" s="166">
        <v>0</v>
      </c>
      <c r="TED183" s="166">
        <v>0</v>
      </c>
      <c r="TEE183" s="166">
        <v>0</v>
      </c>
      <c r="TEF183" s="166">
        <v>0</v>
      </c>
      <c r="TEG183" s="166">
        <v>0</v>
      </c>
      <c r="TEH183" s="166">
        <v>0</v>
      </c>
      <c r="TEI183" s="166">
        <v>0</v>
      </c>
      <c r="TEJ183" s="166">
        <v>0</v>
      </c>
      <c r="TEK183" s="166">
        <v>0</v>
      </c>
      <c r="TEL183" s="166">
        <v>0</v>
      </c>
      <c r="TEM183" s="166">
        <v>0</v>
      </c>
      <c r="TEN183" s="166">
        <v>0</v>
      </c>
      <c r="TEO183" s="166">
        <v>0</v>
      </c>
      <c r="TEP183" s="166">
        <v>0</v>
      </c>
      <c r="TEQ183" s="166">
        <v>0</v>
      </c>
      <c r="TER183" s="166">
        <v>0</v>
      </c>
      <c r="TES183" s="166">
        <v>0</v>
      </c>
      <c r="TET183" s="166">
        <v>0</v>
      </c>
      <c r="TEU183" s="166">
        <v>0</v>
      </c>
      <c r="TEV183" s="166">
        <v>0</v>
      </c>
      <c r="TEW183" s="166">
        <v>0</v>
      </c>
      <c r="TEX183" s="166">
        <v>0</v>
      </c>
      <c r="TEY183" s="166">
        <v>0</v>
      </c>
      <c r="TEZ183" s="166">
        <v>0</v>
      </c>
      <c r="TFA183" s="166">
        <v>0</v>
      </c>
      <c r="TFB183" s="166">
        <v>0</v>
      </c>
      <c r="TFC183" s="166">
        <v>0</v>
      </c>
      <c r="TFD183" s="166">
        <v>0</v>
      </c>
      <c r="TFE183" s="166">
        <v>0</v>
      </c>
      <c r="TFF183" s="166">
        <v>0</v>
      </c>
      <c r="TFG183" s="166">
        <v>0</v>
      </c>
      <c r="TFH183" s="166">
        <v>0</v>
      </c>
      <c r="TFI183" s="166">
        <v>0</v>
      </c>
      <c r="TFJ183" s="166">
        <v>0</v>
      </c>
      <c r="TFK183" s="166">
        <v>0</v>
      </c>
      <c r="TFL183" s="166">
        <v>0</v>
      </c>
      <c r="TFM183" s="166">
        <v>0</v>
      </c>
      <c r="TFN183" s="166">
        <v>0</v>
      </c>
      <c r="TFO183" s="166">
        <v>0</v>
      </c>
      <c r="TFP183" s="166">
        <v>0</v>
      </c>
      <c r="TFQ183" s="166">
        <v>0</v>
      </c>
      <c r="TFR183" s="166">
        <v>0</v>
      </c>
      <c r="TFS183" s="166">
        <v>0</v>
      </c>
      <c r="TFT183" s="166">
        <v>0</v>
      </c>
      <c r="TFU183" s="166">
        <v>0</v>
      </c>
      <c r="TFV183" s="166">
        <v>0</v>
      </c>
      <c r="TFW183" s="166">
        <v>0</v>
      </c>
      <c r="TFX183" s="166">
        <v>0</v>
      </c>
      <c r="TFY183" s="166">
        <v>0</v>
      </c>
      <c r="TFZ183" s="166">
        <v>0</v>
      </c>
      <c r="TGA183" s="166">
        <v>0</v>
      </c>
      <c r="TGB183" s="166">
        <v>0</v>
      </c>
      <c r="TGC183" s="166">
        <v>0</v>
      </c>
      <c r="TGD183" s="166">
        <v>0</v>
      </c>
      <c r="TGE183" s="166">
        <v>0</v>
      </c>
      <c r="TGF183" s="166">
        <v>0</v>
      </c>
      <c r="TGG183" s="166">
        <v>0</v>
      </c>
      <c r="TGH183" s="166">
        <v>0</v>
      </c>
      <c r="TGI183" s="166">
        <v>0</v>
      </c>
      <c r="TGJ183" s="166">
        <v>0</v>
      </c>
      <c r="TGK183" s="166">
        <v>0</v>
      </c>
      <c r="TGL183" s="166">
        <v>0</v>
      </c>
      <c r="TGM183" s="166">
        <v>0</v>
      </c>
      <c r="TGN183" s="166">
        <v>0</v>
      </c>
      <c r="TGO183" s="166">
        <v>0</v>
      </c>
      <c r="TGP183" s="166">
        <v>0</v>
      </c>
      <c r="TGQ183" s="166">
        <v>0</v>
      </c>
      <c r="TGR183" s="166">
        <v>0</v>
      </c>
      <c r="TGS183" s="166">
        <v>0</v>
      </c>
      <c r="TGT183" s="166">
        <v>0</v>
      </c>
      <c r="TGU183" s="166">
        <v>0</v>
      </c>
      <c r="TGV183" s="166">
        <v>0</v>
      </c>
      <c r="TGW183" s="166">
        <v>0</v>
      </c>
      <c r="TGX183" s="166">
        <v>0</v>
      </c>
      <c r="TGY183" s="166">
        <v>0</v>
      </c>
      <c r="TGZ183" s="166">
        <v>0</v>
      </c>
      <c r="THA183" s="166">
        <v>0</v>
      </c>
      <c r="THB183" s="166">
        <v>0</v>
      </c>
      <c r="THC183" s="166">
        <v>0</v>
      </c>
      <c r="THD183" s="166">
        <v>0</v>
      </c>
      <c r="THE183" s="166">
        <v>0</v>
      </c>
      <c r="THF183" s="166">
        <v>0</v>
      </c>
      <c r="THG183" s="166">
        <v>0</v>
      </c>
      <c r="THH183" s="166">
        <v>0</v>
      </c>
      <c r="THI183" s="166">
        <v>0</v>
      </c>
      <c r="THJ183" s="166">
        <v>0</v>
      </c>
      <c r="THK183" s="166">
        <v>0</v>
      </c>
      <c r="THL183" s="166">
        <v>0</v>
      </c>
      <c r="THM183" s="166">
        <v>0</v>
      </c>
      <c r="THN183" s="166">
        <v>0</v>
      </c>
      <c r="THO183" s="166">
        <v>0</v>
      </c>
      <c r="THP183" s="166">
        <v>0</v>
      </c>
      <c r="THQ183" s="166">
        <v>0</v>
      </c>
      <c r="THR183" s="166">
        <v>0</v>
      </c>
      <c r="THS183" s="166">
        <v>0</v>
      </c>
      <c r="THT183" s="166">
        <v>0</v>
      </c>
      <c r="THU183" s="166">
        <v>0</v>
      </c>
      <c r="THV183" s="166">
        <v>0</v>
      </c>
      <c r="THW183" s="166">
        <v>0</v>
      </c>
      <c r="THX183" s="166">
        <v>0</v>
      </c>
      <c r="THY183" s="166">
        <v>0</v>
      </c>
      <c r="THZ183" s="166">
        <v>0</v>
      </c>
      <c r="TIA183" s="166">
        <v>0</v>
      </c>
      <c r="TIB183" s="166">
        <v>0</v>
      </c>
      <c r="TIC183" s="166">
        <v>0</v>
      </c>
      <c r="TID183" s="166">
        <v>0</v>
      </c>
      <c r="TIE183" s="166">
        <v>0</v>
      </c>
      <c r="TIF183" s="166">
        <v>0</v>
      </c>
      <c r="TIG183" s="166">
        <v>0</v>
      </c>
      <c r="TIH183" s="166">
        <v>0</v>
      </c>
      <c r="TII183" s="166">
        <v>0</v>
      </c>
      <c r="TIJ183" s="166">
        <v>0</v>
      </c>
      <c r="TIK183" s="166">
        <v>0</v>
      </c>
      <c r="TIL183" s="166">
        <v>0</v>
      </c>
      <c r="TIM183" s="166">
        <v>0</v>
      </c>
      <c r="TIN183" s="166">
        <v>0</v>
      </c>
      <c r="TIO183" s="166">
        <v>0</v>
      </c>
      <c r="TIP183" s="166">
        <v>0</v>
      </c>
      <c r="TIQ183" s="166">
        <v>0</v>
      </c>
      <c r="TIR183" s="166">
        <v>0</v>
      </c>
      <c r="TIS183" s="166">
        <v>0</v>
      </c>
      <c r="TIT183" s="166">
        <v>0</v>
      </c>
      <c r="TIU183" s="166">
        <v>0</v>
      </c>
      <c r="TIV183" s="166">
        <v>0</v>
      </c>
      <c r="TIW183" s="166">
        <v>0</v>
      </c>
      <c r="TIX183" s="166">
        <v>0</v>
      </c>
      <c r="TIY183" s="166">
        <v>0</v>
      </c>
      <c r="TIZ183" s="166">
        <v>0</v>
      </c>
      <c r="TJA183" s="166">
        <v>0</v>
      </c>
      <c r="TJB183" s="166">
        <v>0</v>
      </c>
      <c r="TJC183" s="166">
        <v>0</v>
      </c>
      <c r="TJD183" s="166">
        <v>0</v>
      </c>
      <c r="TJE183" s="166">
        <v>0</v>
      </c>
      <c r="TJF183" s="166">
        <v>0</v>
      </c>
      <c r="TJG183" s="166">
        <v>0</v>
      </c>
      <c r="TJH183" s="166">
        <v>0</v>
      </c>
      <c r="TJI183" s="166">
        <v>0</v>
      </c>
      <c r="TJJ183" s="166">
        <v>0</v>
      </c>
      <c r="TJK183" s="166">
        <v>0</v>
      </c>
      <c r="TJL183" s="166">
        <v>0</v>
      </c>
      <c r="TJM183" s="166">
        <v>0</v>
      </c>
      <c r="TJN183" s="166">
        <v>0</v>
      </c>
      <c r="TJO183" s="166">
        <v>0</v>
      </c>
      <c r="TJP183" s="166">
        <v>0</v>
      </c>
      <c r="TJQ183" s="166">
        <v>0</v>
      </c>
      <c r="TJR183" s="166">
        <v>0</v>
      </c>
      <c r="TJS183" s="166">
        <v>0</v>
      </c>
      <c r="TJT183" s="166">
        <v>0</v>
      </c>
      <c r="TJU183" s="166">
        <v>0</v>
      </c>
      <c r="TJV183" s="166">
        <v>0</v>
      </c>
      <c r="TJW183" s="166">
        <v>0</v>
      </c>
      <c r="TJX183" s="166">
        <v>0</v>
      </c>
      <c r="TJY183" s="166">
        <v>0</v>
      </c>
      <c r="TJZ183" s="166">
        <v>0</v>
      </c>
      <c r="TKA183" s="166">
        <v>0</v>
      </c>
      <c r="TKB183" s="166">
        <v>0</v>
      </c>
      <c r="TKC183" s="166">
        <v>0</v>
      </c>
      <c r="TKD183" s="166">
        <v>0</v>
      </c>
      <c r="TKE183" s="166">
        <v>0</v>
      </c>
      <c r="TKF183" s="166">
        <v>0</v>
      </c>
      <c r="TKG183" s="166">
        <v>0</v>
      </c>
      <c r="TKH183" s="166">
        <v>0</v>
      </c>
      <c r="TKI183" s="166">
        <v>0</v>
      </c>
      <c r="TKJ183" s="166">
        <v>0</v>
      </c>
      <c r="TKK183" s="166">
        <v>0</v>
      </c>
      <c r="TKL183" s="166">
        <v>0</v>
      </c>
      <c r="TKM183" s="166">
        <v>0</v>
      </c>
      <c r="TKN183" s="166">
        <v>0</v>
      </c>
      <c r="TKO183" s="166">
        <v>0</v>
      </c>
      <c r="TKP183" s="166">
        <v>0</v>
      </c>
      <c r="TKQ183" s="166">
        <v>0</v>
      </c>
      <c r="TKR183" s="166">
        <v>0</v>
      </c>
      <c r="TKS183" s="166">
        <v>0</v>
      </c>
      <c r="TKT183" s="166">
        <v>0</v>
      </c>
      <c r="TKU183" s="166">
        <v>0</v>
      </c>
      <c r="TKV183" s="166">
        <v>0</v>
      </c>
      <c r="TKW183" s="166">
        <v>0</v>
      </c>
      <c r="TKX183" s="166">
        <v>0</v>
      </c>
      <c r="TKY183" s="166">
        <v>0</v>
      </c>
      <c r="TKZ183" s="166">
        <v>0</v>
      </c>
      <c r="TLA183" s="166">
        <v>0</v>
      </c>
      <c r="TLB183" s="166">
        <v>0</v>
      </c>
      <c r="TLC183" s="166">
        <v>0</v>
      </c>
      <c r="TLD183" s="166">
        <v>0</v>
      </c>
      <c r="TLE183" s="166">
        <v>0</v>
      </c>
      <c r="TLF183" s="166">
        <v>0</v>
      </c>
      <c r="TLG183" s="166">
        <v>0</v>
      </c>
      <c r="TLH183" s="166">
        <v>0</v>
      </c>
      <c r="TLI183" s="166">
        <v>0</v>
      </c>
      <c r="TLJ183" s="166">
        <v>0</v>
      </c>
      <c r="TLK183" s="166">
        <v>0</v>
      </c>
      <c r="TLL183" s="166">
        <v>0</v>
      </c>
      <c r="TLM183" s="166">
        <v>0</v>
      </c>
      <c r="TLN183" s="166">
        <v>0</v>
      </c>
      <c r="TLO183" s="166">
        <v>0</v>
      </c>
      <c r="TLP183" s="166">
        <v>0</v>
      </c>
      <c r="TLQ183" s="166">
        <v>0</v>
      </c>
      <c r="TLR183" s="166">
        <v>0</v>
      </c>
      <c r="TLS183" s="166">
        <v>0</v>
      </c>
      <c r="TLT183" s="166">
        <v>0</v>
      </c>
      <c r="TLU183" s="166">
        <v>0</v>
      </c>
      <c r="TLV183" s="166">
        <v>0</v>
      </c>
      <c r="TLW183" s="166">
        <v>0</v>
      </c>
      <c r="TLX183" s="166">
        <v>0</v>
      </c>
      <c r="TLY183" s="166">
        <v>0</v>
      </c>
      <c r="TLZ183" s="166">
        <v>0</v>
      </c>
      <c r="TMA183" s="166">
        <v>0</v>
      </c>
      <c r="TMB183" s="166">
        <v>0</v>
      </c>
      <c r="TMC183" s="166">
        <v>0</v>
      </c>
      <c r="TMD183" s="166">
        <v>0</v>
      </c>
      <c r="TME183" s="166">
        <v>0</v>
      </c>
      <c r="TMF183" s="166">
        <v>0</v>
      </c>
      <c r="TMG183" s="166">
        <v>0</v>
      </c>
      <c r="TMH183" s="166">
        <v>0</v>
      </c>
      <c r="TMI183" s="166">
        <v>0</v>
      </c>
      <c r="TMJ183" s="166">
        <v>0</v>
      </c>
      <c r="TMK183" s="166">
        <v>0</v>
      </c>
      <c r="TML183" s="166">
        <v>0</v>
      </c>
      <c r="TMM183" s="166">
        <v>0</v>
      </c>
      <c r="TMN183" s="166">
        <v>0</v>
      </c>
      <c r="TMO183" s="166">
        <v>0</v>
      </c>
      <c r="TMP183" s="166">
        <v>0</v>
      </c>
      <c r="TMQ183" s="166">
        <v>0</v>
      </c>
      <c r="TMR183" s="166">
        <v>0</v>
      </c>
      <c r="TMS183" s="166">
        <v>0</v>
      </c>
      <c r="TMT183" s="166">
        <v>0</v>
      </c>
      <c r="TMU183" s="166">
        <v>0</v>
      </c>
      <c r="TMV183" s="166">
        <v>0</v>
      </c>
      <c r="TMW183" s="166">
        <v>0</v>
      </c>
      <c r="TMX183" s="166">
        <v>0</v>
      </c>
      <c r="TMY183" s="166">
        <v>0</v>
      </c>
      <c r="TMZ183" s="166">
        <v>0</v>
      </c>
      <c r="TNA183" s="166">
        <v>0</v>
      </c>
      <c r="TNB183" s="166">
        <v>0</v>
      </c>
      <c r="TNC183" s="166">
        <v>0</v>
      </c>
      <c r="TND183" s="166">
        <v>0</v>
      </c>
      <c r="TNE183" s="166">
        <v>0</v>
      </c>
      <c r="TNF183" s="166">
        <v>0</v>
      </c>
      <c r="TNG183" s="166">
        <v>0</v>
      </c>
      <c r="TNH183" s="166">
        <v>0</v>
      </c>
      <c r="TNI183" s="166">
        <v>0</v>
      </c>
      <c r="TNJ183" s="166">
        <v>0</v>
      </c>
      <c r="TNK183" s="166">
        <v>0</v>
      </c>
      <c r="TNL183" s="166">
        <v>0</v>
      </c>
      <c r="TNM183" s="166">
        <v>0</v>
      </c>
      <c r="TNN183" s="166">
        <v>0</v>
      </c>
      <c r="TNO183" s="166">
        <v>0</v>
      </c>
      <c r="TNP183" s="166">
        <v>0</v>
      </c>
      <c r="TNQ183" s="166">
        <v>0</v>
      </c>
      <c r="TNR183" s="166">
        <v>0</v>
      </c>
      <c r="TNS183" s="166">
        <v>0</v>
      </c>
      <c r="TNT183" s="166">
        <v>0</v>
      </c>
      <c r="TNU183" s="166">
        <v>0</v>
      </c>
      <c r="TNV183" s="166">
        <v>0</v>
      </c>
      <c r="TNW183" s="166">
        <v>0</v>
      </c>
      <c r="TNX183" s="166">
        <v>0</v>
      </c>
      <c r="TNY183" s="166">
        <v>0</v>
      </c>
      <c r="TNZ183" s="166">
        <v>0</v>
      </c>
      <c r="TOA183" s="166">
        <v>0</v>
      </c>
      <c r="TOB183" s="166">
        <v>0</v>
      </c>
      <c r="TOC183" s="166">
        <v>0</v>
      </c>
      <c r="TOD183" s="166">
        <v>0</v>
      </c>
      <c r="TOE183" s="166">
        <v>0</v>
      </c>
      <c r="TOF183" s="166">
        <v>0</v>
      </c>
      <c r="TOG183" s="166">
        <v>0</v>
      </c>
      <c r="TOH183" s="166">
        <v>0</v>
      </c>
      <c r="TOI183" s="166">
        <v>0</v>
      </c>
      <c r="TOJ183" s="166">
        <v>0</v>
      </c>
      <c r="TOK183" s="166">
        <v>0</v>
      </c>
      <c r="TOL183" s="166">
        <v>0</v>
      </c>
      <c r="TOM183" s="166">
        <v>0</v>
      </c>
      <c r="TON183" s="166">
        <v>0</v>
      </c>
      <c r="TOO183" s="166">
        <v>0</v>
      </c>
      <c r="TOP183" s="166">
        <v>0</v>
      </c>
      <c r="TOQ183" s="166">
        <v>0</v>
      </c>
      <c r="TOR183" s="166">
        <v>0</v>
      </c>
      <c r="TOS183" s="166">
        <v>0</v>
      </c>
      <c r="TOT183" s="166">
        <v>0</v>
      </c>
      <c r="TOU183" s="166">
        <v>0</v>
      </c>
      <c r="TOV183" s="166">
        <v>0</v>
      </c>
      <c r="TOW183" s="166">
        <v>0</v>
      </c>
      <c r="TOX183" s="166">
        <v>0</v>
      </c>
      <c r="TOY183" s="166">
        <v>0</v>
      </c>
      <c r="TOZ183" s="166">
        <v>0</v>
      </c>
      <c r="TPA183" s="166">
        <v>0</v>
      </c>
      <c r="TPB183" s="166">
        <v>0</v>
      </c>
      <c r="TPC183" s="166">
        <v>0</v>
      </c>
      <c r="TPD183" s="166">
        <v>0</v>
      </c>
      <c r="TPE183" s="166">
        <v>0</v>
      </c>
      <c r="TPF183" s="166">
        <v>0</v>
      </c>
      <c r="TPG183" s="166">
        <v>0</v>
      </c>
      <c r="TPH183" s="166">
        <v>0</v>
      </c>
      <c r="TPI183" s="166">
        <v>0</v>
      </c>
      <c r="TPJ183" s="166">
        <v>0</v>
      </c>
      <c r="TPK183" s="166">
        <v>0</v>
      </c>
      <c r="TPL183" s="166">
        <v>0</v>
      </c>
      <c r="TPM183" s="166">
        <v>0</v>
      </c>
      <c r="TPN183" s="166">
        <v>0</v>
      </c>
      <c r="TPO183" s="166">
        <v>0</v>
      </c>
      <c r="TPP183" s="166">
        <v>0</v>
      </c>
      <c r="TPQ183" s="166">
        <v>0</v>
      </c>
      <c r="TPR183" s="166">
        <v>0</v>
      </c>
      <c r="TPS183" s="166">
        <v>0</v>
      </c>
      <c r="TPT183" s="166">
        <v>0</v>
      </c>
      <c r="TPU183" s="166">
        <v>0</v>
      </c>
      <c r="TPV183" s="166">
        <v>0</v>
      </c>
      <c r="TPW183" s="166">
        <v>0</v>
      </c>
      <c r="TPX183" s="166">
        <v>0</v>
      </c>
      <c r="TPY183" s="166">
        <v>0</v>
      </c>
      <c r="TPZ183" s="166">
        <v>0</v>
      </c>
      <c r="TQA183" s="166">
        <v>0</v>
      </c>
      <c r="TQB183" s="166">
        <v>0</v>
      </c>
      <c r="TQC183" s="166">
        <v>0</v>
      </c>
      <c r="TQD183" s="166">
        <v>0</v>
      </c>
      <c r="TQE183" s="166">
        <v>0</v>
      </c>
      <c r="TQF183" s="166">
        <v>0</v>
      </c>
      <c r="TQG183" s="166">
        <v>0</v>
      </c>
      <c r="TQH183" s="166">
        <v>0</v>
      </c>
      <c r="TQI183" s="166">
        <v>0</v>
      </c>
      <c r="TQJ183" s="166">
        <v>0</v>
      </c>
      <c r="TQK183" s="166">
        <v>0</v>
      </c>
      <c r="TQL183" s="166">
        <v>0</v>
      </c>
      <c r="TQM183" s="166">
        <v>0</v>
      </c>
      <c r="TQN183" s="166">
        <v>0</v>
      </c>
      <c r="TQO183" s="166">
        <v>0</v>
      </c>
      <c r="TQP183" s="166">
        <v>0</v>
      </c>
      <c r="TQQ183" s="166">
        <v>0</v>
      </c>
      <c r="TQR183" s="166">
        <v>0</v>
      </c>
      <c r="TQS183" s="166">
        <v>0</v>
      </c>
      <c r="TQT183" s="166">
        <v>0</v>
      </c>
      <c r="TQU183" s="166">
        <v>0</v>
      </c>
      <c r="TQV183" s="166">
        <v>0</v>
      </c>
      <c r="TQW183" s="166">
        <v>0</v>
      </c>
      <c r="TQX183" s="166">
        <v>0</v>
      </c>
      <c r="TQY183" s="166">
        <v>0</v>
      </c>
      <c r="TQZ183" s="166">
        <v>0</v>
      </c>
      <c r="TRA183" s="166">
        <v>0</v>
      </c>
      <c r="TRB183" s="166">
        <v>0</v>
      </c>
      <c r="TRC183" s="166">
        <v>0</v>
      </c>
      <c r="TRD183" s="166">
        <v>0</v>
      </c>
      <c r="TRE183" s="166">
        <v>0</v>
      </c>
      <c r="TRF183" s="166">
        <v>0</v>
      </c>
      <c r="TRG183" s="166">
        <v>0</v>
      </c>
      <c r="TRH183" s="166">
        <v>0</v>
      </c>
      <c r="TRI183" s="166">
        <v>0</v>
      </c>
      <c r="TRJ183" s="166">
        <v>0</v>
      </c>
      <c r="TRK183" s="166">
        <v>0</v>
      </c>
      <c r="TRL183" s="166">
        <v>0</v>
      </c>
      <c r="TRM183" s="166">
        <v>0</v>
      </c>
      <c r="TRN183" s="166">
        <v>0</v>
      </c>
      <c r="TRO183" s="166">
        <v>0</v>
      </c>
      <c r="TRP183" s="166">
        <v>0</v>
      </c>
      <c r="TRQ183" s="166">
        <v>0</v>
      </c>
      <c r="TRR183" s="166">
        <v>0</v>
      </c>
      <c r="TRS183" s="166">
        <v>0</v>
      </c>
      <c r="TRT183" s="166">
        <v>0</v>
      </c>
      <c r="TRU183" s="166">
        <v>0</v>
      </c>
      <c r="TRV183" s="166">
        <v>0</v>
      </c>
      <c r="TRW183" s="166">
        <v>0</v>
      </c>
      <c r="TRX183" s="166">
        <v>0</v>
      </c>
      <c r="TRY183" s="166">
        <v>0</v>
      </c>
      <c r="TRZ183" s="166">
        <v>0</v>
      </c>
      <c r="TSA183" s="166">
        <v>0</v>
      </c>
      <c r="TSB183" s="166">
        <v>0</v>
      </c>
      <c r="TSC183" s="166">
        <v>0</v>
      </c>
      <c r="TSD183" s="166">
        <v>0</v>
      </c>
      <c r="TSE183" s="166">
        <v>0</v>
      </c>
      <c r="TSF183" s="166">
        <v>0</v>
      </c>
      <c r="TSG183" s="166">
        <v>0</v>
      </c>
      <c r="TSH183" s="166">
        <v>0</v>
      </c>
      <c r="TSI183" s="166">
        <v>0</v>
      </c>
      <c r="TSJ183" s="166">
        <v>0</v>
      </c>
      <c r="TSK183" s="166">
        <v>0</v>
      </c>
      <c r="TSL183" s="166">
        <v>0</v>
      </c>
      <c r="TSM183" s="166">
        <v>0</v>
      </c>
      <c r="TSN183" s="166">
        <v>0</v>
      </c>
      <c r="TSO183" s="166">
        <v>0</v>
      </c>
      <c r="TSP183" s="166">
        <v>0</v>
      </c>
      <c r="TSQ183" s="166">
        <v>0</v>
      </c>
      <c r="TSR183" s="166">
        <v>0</v>
      </c>
      <c r="TSS183" s="166">
        <v>0</v>
      </c>
      <c r="TST183" s="166">
        <v>0</v>
      </c>
      <c r="TSU183" s="166">
        <v>0</v>
      </c>
      <c r="TSV183" s="166">
        <v>0</v>
      </c>
      <c r="TSW183" s="166">
        <v>0</v>
      </c>
      <c r="TSX183" s="166">
        <v>0</v>
      </c>
      <c r="TSY183" s="166">
        <v>0</v>
      </c>
      <c r="TSZ183" s="166">
        <v>0</v>
      </c>
      <c r="TTA183" s="166">
        <v>0</v>
      </c>
      <c r="TTB183" s="166">
        <v>0</v>
      </c>
      <c r="TTC183" s="166">
        <v>0</v>
      </c>
      <c r="TTD183" s="166">
        <v>0</v>
      </c>
      <c r="TTE183" s="166">
        <v>0</v>
      </c>
      <c r="TTF183" s="166">
        <v>0</v>
      </c>
      <c r="TTG183" s="166">
        <v>0</v>
      </c>
      <c r="TTH183" s="166">
        <v>0</v>
      </c>
      <c r="TTI183" s="166">
        <v>0</v>
      </c>
      <c r="TTJ183" s="166">
        <v>0</v>
      </c>
      <c r="TTK183" s="166">
        <v>0</v>
      </c>
      <c r="TTL183" s="166">
        <v>0</v>
      </c>
      <c r="TTM183" s="166">
        <v>0</v>
      </c>
      <c r="TTN183" s="166">
        <v>0</v>
      </c>
      <c r="TTO183" s="166">
        <v>0</v>
      </c>
      <c r="TTP183" s="166">
        <v>0</v>
      </c>
      <c r="TTQ183" s="166">
        <v>0</v>
      </c>
      <c r="TTR183" s="166">
        <v>0</v>
      </c>
      <c r="TTS183" s="166">
        <v>0</v>
      </c>
      <c r="TTT183" s="166">
        <v>0</v>
      </c>
      <c r="TTU183" s="166">
        <v>0</v>
      </c>
      <c r="TTV183" s="166">
        <v>0</v>
      </c>
      <c r="TTW183" s="166">
        <v>0</v>
      </c>
      <c r="TTX183" s="166">
        <v>0</v>
      </c>
      <c r="TTY183" s="166">
        <v>0</v>
      </c>
      <c r="TTZ183" s="166">
        <v>0</v>
      </c>
      <c r="TUA183" s="166">
        <v>0</v>
      </c>
      <c r="TUB183" s="166">
        <v>0</v>
      </c>
      <c r="TUC183" s="166">
        <v>0</v>
      </c>
      <c r="TUD183" s="166">
        <v>0</v>
      </c>
      <c r="TUE183" s="166">
        <v>0</v>
      </c>
      <c r="TUF183" s="166">
        <v>0</v>
      </c>
      <c r="TUG183" s="166">
        <v>0</v>
      </c>
      <c r="TUH183" s="166">
        <v>0</v>
      </c>
      <c r="TUI183" s="166">
        <v>0</v>
      </c>
      <c r="TUJ183" s="166">
        <v>0</v>
      </c>
      <c r="TUK183" s="166">
        <v>0</v>
      </c>
      <c r="TUL183" s="166">
        <v>0</v>
      </c>
      <c r="TUM183" s="166">
        <v>0</v>
      </c>
      <c r="TUN183" s="166">
        <v>0</v>
      </c>
      <c r="TUO183" s="166">
        <v>0</v>
      </c>
      <c r="TUP183" s="166">
        <v>0</v>
      </c>
      <c r="TUQ183" s="166">
        <v>0</v>
      </c>
      <c r="TUR183" s="166">
        <v>0</v>
      </c>
      <c r="TUS183" s="166">
        <v>0</v>
      </c>
      <c r="TUT183" s="166">
        <v>0</v>
      </c>
      <c r="TUU183" s="166">
        <v>0</v>
      </c>
      <c r="TUV183" s="166">
        <v>0</v>
      </c>
      <c r="TUW183" s="166">
        <v>0</v>
      </c>
      <c r="TUX183" s="166">
        <v>0</v>
      </c>
      <c r="TUY183" s="166">
        <v>0</v>
      </c>
      <c r="TUZ183" s="166">
        <v>0</v>
      </c>
      <c r="TVA183" s="166">
        <v>0</v>
      </c>
      <c r="TVB183" s="166">
        <v>0</v>
      </c>
      <c r="TVC183" s="166">
        <v>0</v>
      </c>
      <c r="TVD183" s="166">
        <v>0</v>
      </c>
      <c r="TVE183" s="166">
        <v>0</v>
      </c>
      <c r="TVF183" s="166">
        <v>0</v>
      </c>
      <c r="TVG183" s="166">
        <v>0</v>
      </c>
      <c r="TVH183" s="166">
        <v>0</v>
      </c>
      <c r="TVI183" s="166">
        <v>0</v>
      </c>
      <c r="TVJ183" s="166">
        <v>0</v>
      </c>
      <c r="TVK183" s="166">
        <v>0</v>
      </c>
      <c r="TVL183" s="166">
        <v>0</v>
      </c>
      <c r="TVM183" s="166">
        <v>0</v>
      </c>
      <c r="TVN183" s="166">
        <v>0</v>
      </c>
      <c r="TVO183" s="166">
        <v>0</v>
      </c>
      <c r="TVP183" s="166">
        <v>0</v>
      </c>
      <c r="TVQ183" s="166">
        <v>0</v>
      </c>
      <c r="TVR183" s="166">
        <v>0</v>
      </c>
      <c r="TVS183" s="166">
        <v>0</v>
      </c>
      <c r="TVT183" s="166">
        <v>0</v>
      </c>
      <c r="TVU183" s="166">
        <v>0</v>
      </c>
      <c r="TVV183" s="166">
        <v>0</v>
      </c>
      <c r="TVW183" s="166">
        <v>0</v>
      </c>
      <c r="TVX183" s="166">
        <v>0</v>
      </c>
      <c r="TVY183" s="166">
        <v>0</v>
      </c>
      <c r="TVZ183" s="166">
        <v>0</v>
      </c>
      <c r="TWA183" s="166">
        <v>0</v>
      </c>
      <c r="TWB183" s="166">
        <v>0</v>
      </c>
      <c r="TWC183" s="166">
        <v>0</v>
      </c>
      <c r="TWD183" s="166">
        <v>0</v>
      </c>
      <c r="TWE183" s="166">
        <v>0</v>
      </c>
      <c r="TWF183" s="166">
        <v>0</v>
      </c>
      <c r="TWG183" s="166">
        <v>0</v>
      </c>
      <c r="TWH183" s="166">
        <v>0</v>
      </c>
      <c r="TWI183" s="166">
        <v>0</v>
      </c>
      <c r="TWJ183" s="166">
        <v>0</v>
      </c>
      <c r="TWK183" s="166">
        <v>0</v>
      </c>
      <c r="TWL183" s="166">
        <v>0</v>
      </c>
      <c r="TWM183" s="166">
        <v>0</v>
      </c>
      <c r="TWN183" s="166">
        <v>0</v>
      </c>
      <c r="TWO183" s="166">
        <v>0</v>
      </c>
      <c r="TWP183" s="166">
        <v>0</v>
      </c>
      <c r="TWQ183" s="166">
        <v>0</v>
      </c>
      <c r="TWR183" s="166">
        <v>0</v>
      </c>
      <c r="TWS183" s="166">
        <v>0</v>
      </c>
      <c r="TWT183" s="166">
        <v>0</v>
      </c>
      <c r="TWU183" s="166">
        <v>0</v>
      </c>
      <c r="TWV183" s="166">
        <v>0</v>
      </c>
      <c r="TWW183" s="166">
        <v>0</v>
      </c>
      <c r="TWX183" s="166">
        <v>0</v>
      </c>
      <c r="TWY183" s="166">
        <v>0</v>
      </c>
      <c r="TWZ183" s="166">
        <v>0</v>
      </c>
      <c r="TXA183" s="166">
        <v>0</v>
      </c>
      <c r="TXB183" s="166">
        <v>0</v>
      </c>
      <c r="TXC183" s="166">
        <v>0</v>
      </c>
      <c r="TXD183" s="166">
        <v>0</v>
      </c>
      <c r="TXE183" s="166">
        <v>0</v>
      </c>
      <c r="TXF183" s="166">
        <v>0</v>
      </c>
      <c r="TXG183" s="166">
        <v>0</v>
      </c>
      <c r="TXH183" s="166">
        <v>0</v>
      </c>
      <c r="TXI183" s="166">
        <v>0</v>
      </c>
      <c r="TXJ183" s="166">
        <v>0</v>
      </c>
      <c r="TXK183" s="166">
        <v>0</v>
      </c>
      <c r="TXL183" s="166">
        <v>0</v>
      </c>
      <c r="TXM183" s="166">
        <v>0</v>
      </c>
      <c r="TXN183" s="166">
        <v>0</v>
      </c>
      <c r="TXO183" s="166">
        <v>0</v>
      </c>
      <c r="TXP183" s="166">
        <v>0</v>
      </c>
      <c r="TXQ183" s="166">
        <v>0</v>
      </c>
      <c r="TXR183" s="166">
        <v>0</v>
      </c>
      <c r="TXS183" s="166">
        <v>0</v>
      </c>
      <c r="TXT183" s="166">
        <v>0</v>
      </c>
      <c r="TXU183" s="166">
        <v>0</v>
      </c>
      <c r="TXV183" s="166">
        <v>0</v>
      </c>
      <c r="TXW183" s="166">
        <v>0</v>
      </c>
      <c r="TXX183" s="166">
        <v>0</v>
      </c>
      <c r="TXY183" s="166">
        <v>0</v>
      </c>
      <c r="TXZ183" s="166">
        <v>0</v>
      </c>
      <c r="TYA183" s="166">
        <v>0</v>
      </c>
      <c r="TYB183" s="166">
        <v>0</v>
      </c>
      <c r="TYC183" s="166">
        <v>0</v>
      </c>
      <c r="TYD183" s="166">
        <v>0</v>
      </c>
      <c r="TYE183" s="166">
        <v>0</v>
      </c>
      <c r="TYF183" s="166">
        <v>0</v>
      </c>
      <c r="TYG183" s="166">
        <v>0</v>
      </c>
      <c r="TYH183" s="166">
        <v>0</v>
      </c>
      <c r="TYI183" s="166">
        <v>0</v>
      </c>
      <c r="TYJ183" s="166">
        <v>0</v>
      </c>
      <c r="TYK183" s="166">
        <v>0</v>
      </c>
      <c r="TYL183" s="166">
        <v>0</v>
      </c>
      <c r="TYM183" s="166">
        <v>0</v>
      </c>
      <c r="TYN183" s="166">
        <v>0</v>
      </c>
      <c r="TYO183" s="166">
        <v>0</v>
      </c>
      <c r="TYP183" s="166">
        <v>0</v>
      </c>
      <c r="TYQ183" s="166">
        <v>0</v>
      </c>
      <c r="TYR183" s="166">
        <v>0</v>
      </c>
      <c r="TYS183" s="166">
        <v>0</v>
      </c>
      <c r="TYT183" s="166">
        <v>0</v>
      </c>
      <c r="TYU183" s="166">
        <v>0</v>
      </c>
      <c r="TYV183" s="166">
        <v>0</v>
      </c>
      <c r="TYW183" s="166">
        <v>0</v>
      </c>
      <c r="TYX183" s="166">
        <v>0</v>
      </c>
      <c r="TYY183" s="166">
        <v>0</v>
      </c>
      <c r="TYZ183" s="166">
        <v>0</v>
      </c>
      <c r="TZA183" s="166">
        <v>0</v>
      </c>
      <c r="TZB183" s="166">
        <v>0</v>
      </c>
      <c r="TZC183" s="166">
        <v>0</v>
      </c>
      <c r="TZD183" s="166">
        <v>0</v>
      </c>
      <c r="TZE183" s="166">
        <v>0</v>
      </c>
      <c r="TZF183" s="166">
        <v>0</v>
      </c>
      <c r="TZG183" s="166">
        <v>0</v>
      </c>
      <c r="TZH183" s="166">
        <v>0</v>
      </c>
      <c r="TZI183" s="166">
        <v>0</v>
      </c>
      <c r="TZJ183" s="166">
        <v>0</v>
      </c>
      <c r="TZK183" s="166">
        <v>0</v>
      </c>
      <c r="TZL183" s="166">
        <v>0</v>
      </c>
      <c r="TZM183" s="166">
        <v>0</v>
      </c>
      <c r="TZN183" s="166">
        <v>0</v>
      </c>
      <c r="TZO183" s="166">
        <v>0</v>
      </c>
      <c r="TZP183" s="166">
        <v>0</v>
      </c>
      <c r="TZQ183" s="166">
        <v>0</v>
      </c>
      <c r="TZR183" s="166">
        <v>0</v>
      </c>
      <c r="TZS183" s="166">
        <v>0</v>
      </c>
      <c r="TZT183" s="166">
        <v>0</v>
      </c>
      <c r="TZU183" s="166">
        <v>0</v>
      </c>
      <c r="TZV183" s="166">
        <v>0</v>
      </c>
      <c r="TZW183" s="166">
        <v>0</v>
      </c>
      <c r="TZX183" s="166">
        <v>0</v>
      </c>
      <c r="TZY183" s="166">
        <v>0</v>
      </c>
      <c r="TZZ183" s="166">
        <v>0</v>
      </c>
      <c r="UAA183" s="166">
        <v>0</v>
      </c>
      <c r="UAB183" s="166">
        <v>0</v>
      </c>
      <c r="UAC183" s="166">
        <v>0</v>
      </c>
      <c r="UAD183" s="166">
        <v>0</v>
      </c>
      <c r="UAE183" s="166">
        <v>0</v>
      </c>
      <c r="UAF183" s="166">
        <v>0</v>
      </c>
      <c r="UAG183" s="166">
        <v>0</v>
      </c>
      <c r="UAH183" s="166">
        <v>0</v>
      </c>
      <c r="UAI183" s="166">
        <v>0</v>
      </c>
      <c r="UAJ183" s="166">
        <v>0</v>
      </c>
      <c r="UAK183" s="166">
        <v>0</v>
      </c>
      <c r="UAL183" s="166">
        <v>0</v>
      </c>
      <c r="UAM183" s="166">
        <v>0</v>
      </c>
      <c r="UAN183" s="166">
        <v>0</v>
      </c>
      <c r="UAO183" s="166">
        <v>0</v>
      </c>
      <c r="UAP183" s="166">
        <v>0</v>
      </c>
      <c r="UAQ183" s="166">
        <v>0</v>
      </c>
      <c r="UAR183" s="166">
        <v>0</v>
      </c>
      <c r="UAS183" s="166">
        <v>0</v>
      </c>
      <c r="UAT183" s="166">
        <v>0</v>
      </c>
      <c r="UAU183" s="166">
        <v>0</v>
      </c>
      <c r="UAV183" s="166">
        <v>0</v>
      </c>
      <c r="UAW183" s="166">
        <v>0</v>
      </c>
      <c r="UAX183" s="166">
        <v>0</v>
      </c>
      <c r="UAY183" s="166">
        <v>0</v>
      </c>
      <c r="UAZ183" s="166">
        <v>0</v>
      </c>
      <c r="UBA183" s="166">
        <v>0</v>
      </c>
      <c r="UBB183" s="166">
        <v>0</v>
      </c>
      <c r="UBC183" s="166">
        <v>0</v>
      </c>
      <c r="UBD183" s="166">
        <v>0</v>
      </c>
      <c r="UBE183" s="166">
        <v>0</v>
      </c>
      <c r="UBF183" s="166">
        <v>0</v>
      </c>
      <c r="UBG183" s="166">
        <v>0</v>
      </c>
      <c r="UBH183" s="166">
        <v>0</v>
      </c>
      <c r="UBI183" s="166">
        <v>0</v>
      </c>
      <c r="UBJ183" s="166">
        <v>0</v>
      </c>
      <c r="UBK183" s="166">
        <v>0</v>
      </c>
      <c r="UBL183" s="166">
        <v>0</v>
      </c>
      <c r="UBM183" s="166">
        <v>0</v>
      </c>
      <c r="UBN183" s="166">
        <v>0</v>
      </c>
      <c r="UBO183" s="166">
        <v>0</v>
      </c>
      <c r="UBP183" s="166">
        <v>0</v>
      </c>
      <c r="UBQ183" s="166">
        <v>0</v>
      </c>
      <c r="UBR183" s="166">
        <v>0</v>
      </c>
      <c r="UBS183" s="166">
        <v>0</v>
      </c>
      <c r="UBT183" s="166">
        <v>0</v>
      </c>
      <c r="UBU183" s="166">
        <v>0</v>
      </c>
      <c r="UBV183" s="166">
        <v>0</v>
      </c>
      <c r="UBW183" s="166">
        <v>0</v>
      </c>
      <c r="UBX183" s="166">
        <v>0</v>
      </c>
      <c r="UBY183" s="166">
        <v>0</v>
      </c>
      <c r="UBZ183" s="166">
        <v>0</v>
      </c>
      <c r="UCA183" s="166">
        <v>0</v>
      </c>
      <c r="UCB183" s="166">
        <v>0</v>
      </c>
      <c r="UCC183" s="166">
        <v>0</v>
      </c>
      <c r="UCD183" s="166">
        <v>0</v>
      </c>
      <c r="UCE183" s="166">
        <v>0</v>
      </c>
      <c r="UCF183" s="166">
        <v>0</v>
      </c>
      <c r="UCG183" s="166">
        <v>0</v>
      </c>
      <c r="UCH183" s="166">
        <v>0</v>
      </c>
      <c r="UCI183" s="166">
        <v>0</v>
      </c>
      <c r="UCJ183" s="166">
        <v>0</v>
      </c>
      <c r="UCK183" s="166">
        <v>0</v>
      </c>
      <c r="UCL183" s="166">
        <v>0</v>
      </c>
      <c r="UCM183" s="166">
        <v>0</v>
      </c>
      <c r="UCN183" s="166">
        <v>0</v>
      </c>
      <c r="UCO183" s="166">
        <v>0</v>
      </c>
      <c r="UCP183" s="166">
        <v>0</v>
      </c>
      <c r="UCQ183" s="166">
        <v>0</v>
      </c>
      <c r="UCR183" s="166">
        <v>0</v>
      </c>
      <c r="UCS183" s="166">
        <v>0</v>
      </c>
      <c r="UCT183" s="166">
        <v>0</v>
      </c>
      <c r="UCU183" s="166">
        <v>0</v>
      </c>
      <c r="UCV183" s="166">
        <v>0</v>
      </c>
      <c r="UCW183" s="166">
        <v>0</v>
      </c>
      <c r="UCX183" s="166">
        <v>0</v>
      </c>
      <c r="UCY183" s="166">
        <v>0</v>
      </c>
      <c r="UCZ183" s="166">
        <v>0</v>
      </c>
      <c r="UDA183" s="166">
        <v>0</v>
      </c>
      <c r="UDB183" s="166">
        <v>0</v>
      </c>
      <c r="UDC183" s="166">
        <v>0</v>
      </c>
      <c r="UDD183" s="166">
        <v>0</v>
      </c>
      <c r="UDE183" s="166">
        <v>0</v>
      </c>
      <c r="UDF183" s="166">
        <v>0</v>
      </c>
      <c r="UDG183" s="166">
        <v>0</v>
      </c>
      <c r="UDH183" s="166">
        <v>0</v>
      </c>
      <c r="UDI183" s="166">
        <v>0</v>
      </c>
      <c r="UDJ183" s="166">
        <v>0</v>
      </c>
      <c r="UDK183" s="166">
        <v>0</v>
      </c>
      <c r="UDL183" s="166">
        <v>0</v>
      </c>
      <c r="UDM183" s="166">
        <v>0</v>
      </c>
      <c r="UDN183" s="166">
        <v>0</v>
      </c>
      <c r="UDO183" s="166">
        <v>0</v>
      </c>
      <c r="UDP183" s="166">
        <v>0</v>
      </c>
      <c r="UDQ183" s="166">
        <v>0</v>
      </c>
      <c r="UDR183" s="166">
        <v>0</v>
      </c>
      <c r="UDS183" s="166">
        <v>0</v>
      </c>
      <c r="UDT183" s="166">
        <v>0</v>
      </c>
      <c r="UDU183" s="166">
        <v>0</v>
      </c>
      <c r="UDV183" s="166">
        <v>0</v>
      </c>
      <c r="UDW183" s="166">
        <v>0</v>
      </c>
      <c r="UDX183" s="166">
        <v>0</v>
      </c>
      <c r="UDY183" s="166">
        <v>0</v>
      </c>
      <c r="UDZ183" s="166">
        <v>0</v>
      </c>
      <c r="UEA183" s="166">
        <v>0</v>
      </c>
      <c r="UEB183" s="166">
        <v>0</v>
      </c>
      <c r="UEC183" s="166">
        <v>0</v>
      </c>
      <c r="UED183" s="166">
        <v>0</v>
      </c>
      <c r="UEE183" s="166">
        <v>0</v>
      </c>
      <c r="UEF183" s="166">
        <v>0</v>
      </c>
      <c r="UEG183" s="166">
        <v>0</v>
      </c>
      <c r="UEH183" s="166">
        <v>0</v>
      </c>
      <c r="UEI183" s="166">
        <v>0</v>
      </c>
      <c r="UEJ183" s="166">
        <v>0</v>
      </c>
      <c r="UEK183" s="166">
        <v>0</v>
      </c>
      <c r="UEL183" s="166">
        <v>0</v>
      </c>
      <c r="UEM183" s="166">
        <v>0</v>
      </c>
      <c r="UEN183" s="166">
        <v>0</v>
      </c>
      <c r="UEO183" s="166">
        <v>0</v>
      </c>
      <c r="UEP183" s="166">
        <v>0</v>
      </c>
      <c r="UEQ183" s="166">
        <v>0</v>
      </c>
      <c r="UER183" s="166">
        <v>0</v>
      </c>
      <c r="UES183" s="166">
        <v>0</v>
      </c>
      <c r="UET183" s="166">
        <v>0</v>
      </c>
      <c r="UEU183" s="166">
        <v>0</v>
      </c>
      <c r="UEV183" s="166">
        <v>0</v>
      </c>
      <c r="UEW183" s="166">
        <v>0</v>
      </c>
      <c r="UEX183" s="166">
        <v>0</v>
      </c>
      <c r="UEY183" s="166">
        <v>0</v>
      </c>
      <c r="UEZ183" s="166">
        <v>0</v>
      </c>
      <c r="UFA183" s="166">
        <v>0</v>
      </c>
      <c r="UFB183" s="166">
        <v>0</v>
      </c>
      <c r="UFC183" s="166">
        <v>0</v>
      </c>
      <c r="UFD183" s="166">
        <v>0</v>
      </c>
      <c r="UFE183" s="166">
        <v>0</v>
      </c>
      <c r="UFF183" s="166">
        <v>0</v>
      </c>
      <c r="UFG183" s="166">
        <v>0</v>
      </c>
      <c r="UFH183" s="166">
        <v>0</v>
      </c>
      <c r="UFI183" s="166">
        <v>0</v>
      </c>
      <c r="UFJ183" s="166">
        <v>0</v>
      </c>
      <c r="UFK183" s="166">
        <v>0</v>
      </c>
      <c r="UFL183" s="166">
        <v>0</v>
      </c>
      <c r="UFM183" s="166">
        <v>0</v>
      </c>
      <c r="UFN183" s="166">
        <v>0</v>
      </c>
      <c r="UFO183" s="166">
        <v>0</v>
      </c>
      <c r="UFP183" s="166">
        <v>0</v>
      </c>
      <c r="UFQ183" s="166">
        <v>0</v>
      </c>
      <c r="UFR183" s="166">
        <v>0</v>
      </c>
      <c r="UFS183" s="166">
        <v>0</v>
      </c>
      <c r="UFT183" s="166">
        <v>0</v>
      </c>
      <c r="UFU183" s="166">
        <v>0</v>
      </c>
      <c r="UFV183" s="166">
        <v>0</v>
      </c>
      <c r="UFW183" s="166">
        <v>0</v>
      </c>
      <c r="UFX183" s="166">
        <v>0</v>
      </c>
      <c r="UFY183" s="166">
        <v>0</v>
      </c>
      <c r="UFZ183" s="166">
        <v>0</v>
      </c>
      <c r="UGA183" s="166">
        <v>0</v>
      </c>
      <c r="UGB183" s="166">
        <v>0</v>
      </c>
      <c r="UGC183" s="166">
        <v>0</v>
      </c>
      <c r="UGD183" s="166">
        <v>0</v>
      </c>
      <c r="UGE183" s="166">
        <v>0</v>
      </c>
      <c r="UGF183" s="166">
        <v>0</v>
      </c>
      <c r="UGG183" s="166">
        <v>0</v>
      </c>
      <c r="UGH183" s="166">
        <v>0</v>
      </c>
      <c r="UGI183" s="166">
        <v>0</v>
      </c>
      <c r="UGJ183" s="166">
        <v>0</v>
      </c>
      <c r="UGK183" s="166">
        <v>0</v>
      </c>
      <c r="UGL183" s="166">
        <v>0</v>
      </c>
      <c r="UGM183" s="166">
        <v>0</v>
      </c>
      <c r="UGN183" s="166">
        <v>0</v>
      </c>
      <c r="UGO183" s="166">
        <v>0</v>
      </c>
      <c r="UGP183" s="166">
        <v>0</v>
      </c>
      <c r="UGQ183" s="166">
        <v>0</v>
      </c>
      <c r="UGR183" s="166">
        <v>0</v>
      </c>
      <c r="UGS183" s="166">
        <v>0</v>
      </c>
      <c r="UGT183" s="166">
        <v>0</v>
      </c>
      <c r="UGU183" s="166">
        <v>0</v>
      </c>
      <c r="UGV183" s="166">
        <v>0</v>
      </c>
      <c r="UGW183" s="166">
        <v>0</v>
      </c>
      <c r="UGX183" s="166">
        <v>0</v>
      </c>
      <c r="UGY183" s="166">
        <v>0</v>
      </c>
      <c r="UGZ183" s="166">
        <v>0</v>
      </c>
      <c r="UHA183" s="166">
        <v>0</v>
      </c>
      <c r="UHB183" s="166">
        <v>0</v>
      </c>
      <c r="UHC183" s="166">
        <v>0</v>
      </c>
      <c r="UHD183" s="166">
        <v>0</v>
      </c>
      <c r="UHE183" s="166">
        <v>0</v>
      </c>
      <c r="UHF183" s="166">
        <v>0</v>
      </c>
      <c r="UHG183" s="166">
        <v>0</v>
      </c>
      <c r="UHH183" s="166">
        <v>0</v>
      </c>
      <c r="UHI183" s="166">
        <v>0</v>
      </c>
      <c r="UHJ183" s="166">
        <v>0</v>
      </c>
      <c r="UHK183" s="166">
        <v>0</v>
      </c>
      <c r="UHL183" s="166">
        <v>0</v>
      </c>
      <c r="UHM183" s="166">
        <v>0</v>
      </c>
      <c r="UHN183" s="166">
        <v>0</v>
      </c>
      <c r="UHO183" s="166">
        <v>0</v>
      </c>
      <c r="UHP183" s="166">
        <v>0</v>
      </c>
      <c r="UHQ183" s="166">
        <v>0</v>
      </c>
      <c r="UHR183" s="166">
        <v>0</v>
      </c>
      <c r="UHS183" s="166">
        <v>0</v>
      </c>
      <c r="UHT183" s="166">
        <v>0</v>
      </c>
      <c r="UHU183" s="166">
        <v>0</v>
      </c>
      <c r="UHV183" s="166">
        <v>0</v>
      </c>
      <c r="UHW183" s="166">
        <v>0</v>
      </c>
      <c r="UHX183" s="166">
        <v>0</v>
      </c>
      <c r="UHY183" s="166">
        <v>0</v>
      </c>
      <c r="UHZ183" s="166">
        <v>0</v>
      </c>
      <c r="UIA183" s="166">
        <v>0</v>
      </c>
      <c r="UIB183" s="166">
        <v>0</v>
      </c>
      <c r="UIC183" s="166">
        <v>0</v>
      </c>
      <c r="UID183" s="166">
        <v>0</v>
      </c>
      <c r="UIE183" s="166">
        <v>0</v>
      </c>
      <c r="UIF183" s="166">
        <v>0</v>
      </c>
      <c r="UIG183" s="166">
        <v>0</v>
      </c>
      <c r="UIH183" s="166">
        <v>0</v>
      </c>
      <c r="UII183" s="166">
        <v>0</v>
      </c>
      <c r="UIJ183" s="166">
        <v>0</v>
      </c>
      <c r="UIK183" s="166">
        <v>0</v>
      </c>
      <c r="UIL183" s="166">
        <v>0</v>
      </c>
      <c r="UIM183" s="166">
        <v>0</v>
      </c>
      <c r="UIN183" s="166">
        <v>0</v>
      </c>
      <c r="UIO183" s="166">
        <v>0</v>
      </c>
      <c r="UIP183" s="166">
        <v>0</v>
      </c>
      <c r="UIQ183" s="166">
        <v>0</v>
      </c>
      <c r="UIR183" s="166">
        <v>0</v>
      </c>
      <c r="UIS183" s="166">
        <v>0</v>
      </c>
      <c r="UIT183" s="166">
        <v>0</v>
      </c>
      <c r="UIU183" s="166">
        <v>0</v>
      </c>
      <c r="UIV183" s="166">
        <v>0</v>
      </c>
      <c r="UIW183" s="166">
        <v>0</v>
      </c>
      <c r="UIX183" s="166">
        <v>0</v>
      </c>
      <c r="UIY183" s="166">
        <v>0</v>
      </c>
      <c r="UIZ183" s="166">
        <v>0</v>
      </c>
      <c r="UJA183" s="166">
        <v>0</v>
      </c>
      <c r="UJB183" s="166">
        <v>0</v>
      </c>
      <c r="UJC183" s="166">
        <v>0</v>
      </c>
      <c r="UJD183" s="166">
        <v>0</v>
      </c>
      <c r="UJE183" s="166">
        <v>0</v>
      </c>
      <c r="UJF183" s="166">
        <v>0</v>
      </c>
      <c r="UJG183" s="166">
        <v>0</v>
      </c>
      <c r="UJH183" s="166">
        <v>0</v>
      </c>
      <c r="UJI183" s="166">
        <v>0</v>
      </c>
      <c r="UJJ183" s="166">
        <v>0</v>
      </c>
      <c r="UJK183" s="166">
        <v>0</v>
      </c>
      <c r="UJL183" s="166">
        <v>0</v>
      </c>
      <c r="UJM183" s="166">
        <v>0</v>
      </c>
      <c r="UJN183" s="166">
        <v>0</v>
      </c>
      <c r="UJO183" s="166">
        <v>0</v>
      </c>
      <c r="UJP183" s="166">
        <v>0</v>
      </c>
      <c r="UJQ183" s="166">
        <v>0</v>
      </c>
      <c r="UJR183" s="166">
        <v>0</v>
      </c>
      <c r="UJS183" s="166">
        <v>0</v>
      </c>
      <c r="UJT183" s="166">
        <v>0</v>
      </c>
      <c r="UJU183" s="166">
        <v>0</v>
      </c>
      <c r="UJV183" s="166">
        <v>0</v>
      </c>
      <c r="UJW183" s="166">
        <v>0</v>
      </c>
      <c r="UJX183" s="166">
        <v>0</v>
      </c>
      <c r="UJY183" s="166">
        <v>0</v>
      </c>
      <c r="UJZ183" s="166">
        <v>0</v>
      </c>
      <c r="UKA183" s="166">
        <v>0</v>
      </c>
      <c r="UKB183" s="166">
        <v>0</v>
      </c>
      <c r="UKC183" s="166">
        <v>0</v>
      </c>
      <c r="UKD183" s="166">
        <v>0</v>
      </c>
      <c r="UKE183" s="166">
        <v>0</v>
      </c>
      <c r="UKF183" s="166">
        <v>0</v>
      </c>
      <c r="UKG183" s="166">
        <v>0</v>
      </c>
      <c r="UKH183" s="166">
        <v>0</v>
      </c>
      <c r="UKI183" s="166">
        <v>0</v>
      </c>
      <c r="UKJ183" s="166">
        <v>0</v>
      </c>
      <c r="UKK183" s="166">
        <v>0</v>
      </c>
      <c r="UKL183" s="166">
        <v>0</v>
      </c>
      <c r="UKM183" s="166">
        <v>0</v>
      </c>
      <c r="UKN183" s="166">
        <v>0</v>
      </c>
      <c r="UKO183" s="166">
        <v>0</v>
      </c>
      <c r="UKP183" s="166">
        <v>0</v>
      </c>
      <c r="UKQ183" s="166">
        <v>0</v>
      </c>
      <c r="UKR183" s="166">
        <v>0</v>
      </c>
      <c r="UKS183" s="166">
        <v>0</v>
      </c>
      <c r="UKT183" s="166">
        <v>0</v>
      </c>
      <c r="UKU183" s="166">
        <v>0</v>
      </c>
      <c r="UKV183" s="166">
        <v>0</v>
      </c>
      <c r="UKW183" s="166">
        <v>0</v>
      </c>
      <c r="UKX183" s="166">
        <v>0</v>
      </c>
      <c r="UKY183" s="166">
        <v>0</v>
      </c>
      <c r="UKZ183" s="166">
        <v>0</v>
      </c>
      <c r="ULA183" s="166">
        <v>0</v>
      </c>
      <c r="ULB183" s="166">
        <v>0</v>
      </c>
      <c r="ULC183" s="166">
        <v>0</v>
      </c>
      <c r="ULD183" s="166">
        <v>0</v>
      </c>
      <c r="ULE183" s="166">
        <v>0</v>
      </c>
      <c r="ULF183" s="166">
        <v>0</v>
      </c>
      <c r="ULG183" s="166">
        <v>0</v>
      </c>
      <c r="ULH183" s="166">
        <v>0</v>
      </c>
      <c r="ULI183" s="166">
        <v>0</v>
      </c>
      <c r="ULJ183" s="166">
        <v>0</v>
      </c>
      <c r="ULK183" s="166">
        <v>0</v>
      </c>
      <c r="ULL183" s="166">
        <v>0</v>
      </c>
      <c r="ULM183" s="166">
        <v>0</v>
      </c>
      <c r="ULN183" s="166">
        <v>0</v>
      </c>
      <c r="ULO183" s="166">
        <v>0</v>
      </c>
      <c r="ULP183" s="166">
        <v>0</v>
      </c>
      <c r="ULQ183" s="166">
        <v>0</v>
      </c>
      <c r="ULR183" s="166">
        <v>0</v>
      </c>
      <c r="ULS183" s="166">
        <v>0</v>
      </c>
      <c r="ULT183" s="166">
        <v>0</v>
      </c>
      <c r="ULU183" s="166">
        <v>0</v>
      </c>
      <c r="ULV183" s="166">
        <v>0</v>
      </c>
      <c r="ULW183" s="166">
        <v>0</v>
      </c>
      <c r="ULX183" s="166">
        <v>0</v>
      </c>
      <c r="ULY183" s="166">
        <v>0</v>
      </c>
      <c r="ULZ183" s="166">
        <v>0</v>
      </c>
      <c r="UMA183" s="166">
        <v>0</v>
      </c>
      <c r="UMB183" s="166">
        <v>0</v>
      </c>
      <c r="UMC183" s="166">
        <v>0</v>
      </c>
      <c r="UMD183" s="166">
        <v>0</v>
      </c>
      <c r="UME183" s="166">
        <v>0</v>
      </c>
      <c r="UMF183" s="166">
        <v>0</v>
      </c>
      <c r="UMG183" s="166">
        <v>0</v>
      </c>
      <c r="UMH183" s="166">
        <v>0</v>
      </c>
      <c r="UMI183" s="166">
        <v>0</v>
      </c>
      <c r="UMJ183" s="166">
        <v>0</v>
      </c>
      <c r="UMK183" s="166">
        <v>0</v>
      </c>
      <c r="UML183" s="166">
        <v>0</v>
      </c>
      <c r="UMM183" s="166">
        <v>0</v>
      </c>
      <c r="UMN183" s="166">
        <v>0</v>
      </c>
      <c r="UMO183" s="166">
        <v>0</v>
      </c>
      <c r="UMP183" s="166">
        <v>0</v>
      </c>
      <c r="UMQ183" s="166">
        <v>0</v>
      </c>
      <c r="UMR183" s="166">
        <v>0</v>
      </c>
      <c r="UMS183" s="166">
        <v>0</v>
      </c>
      <c r="UMT183" s="166">
        <v>0</v>
      </c>
      <c r="UMU183" s="166">
        <v>0</v>
      </c>
      <c r="UMV183" s="166">
        <v>0</v>
      </c>
      <c r="UMW183" s="166">
        <v>0</v>
      </c>
      <c r="UMX183" s="166">
        <v>0</v>
      </c>
      <c r="UMY183" s="166">
        <v>0</v>
      </c>
      <c r="UMZ183" s="166">
        <v>0</v>
      </c>
      <c r="UNA183" s="166">
        <v>0</v>
      </c>
      <c r="UNB183" s="166">
        <v>0</v>
      </c>
      <c r="UNC183" s="166">
        <v>0</v>
      </c>
      <c r="UND183" s="166">
        <v>0</v>
      </c>
      <c r="UNE183" s="166">
        <v>0</v>
      </c>
      <c r="UNF183" s="166">
        <v>0</v>
      </c>
      <c r="UNG183" s="166">
        <v>0</v>
      </c>
      <c r="UNH183" s="166">
        <v>0</v>
      </c>
      <c r="UNI183" s="166">
        <v>0</v>
      </c>
      <c r="UNJ183" s="166">
        <v>0</v>
      </c>
      <c r="UNK183" s="166">
        <v>0</v>
      </c>
      <c r="UNL183" s="166">
        <v>0</v>
      </c>
      <c r="UNM183" s="166">
        <v>0</v>
      </c>
      <c r="UNN183" s="166">
        <v>0</v>
      </c>
      <c r="UNO183" s="166">
        <v>0</v>
      </c>
      <c r="UNP183" s="166">
        <v>0</v>
      </c>
      <c r="UNQ183" s="166">
        <v>0</v>
      </c>
      <c r="UNR183" s="166">
        <v>0</v>
      </c>
      <c r="UNS183" s="166">
        <v>0</v>
      </c>
      <c r="UNT183" s="166">
        <v>0</v>
      </c>
      <c r="UNU183" s="166">
        <v>0</v>
      </c>
      <c r="UNV183" s="166">
        <v>0</v>
      </c>
      <c r="UNW183" s="166">
        <v>0</v>
      </c>
      <c r="UNX183" s="166">
        <v>0</v>
      </c>
      <c r="UNY183" s="166">
        <v>0</v>
      </c>
      <c r="UNZ183" s="166">
        <v>0</v>
      </c>
      <c r="UOA183" s="166">
        <v>0</v>
      </c>
      <c r="UOB183" s="166">
        <v>0</v>
      </c>
      <c r="UOC183" s="166">
        <v>0</v>
      </c>
      <c r="UOD183" s="166">
        <v>0</v>
      </c>
      <c r="UOE183" s="166">
        <v>0</v>
      </c>
      <c r="UOF183" s="166">
        <v>0</v>
      </c>
      <c r="UOG183" s="166">
        <v>0</v>
      </c>
      <c r="UOH183" s="166">
        <v>0</v>
      </c>
      <c r="UOI183" s="166">
        <v>0</v>
      </c>
      <c r="UOJ183" s="166">
        <v>0</v>
      </c>
      <c r="UOK183" s="166">
        <v>0</v>
      </c>
      <c r="UOL183" s="166">
        <v>0</v>
      </c>
      <c r="UOM183" s="166">
        <v>0</v>
      </c>
      <c r="UON183" s="166">
        <v>0</v>
      </c>
      <c r="UOO183" s="166">
        <v>0</v>
      </c>
      <c r="UOP183" s="166">
        <v>0</v>
      </c>
      <c r="UOQ183" s="166">
        <v>0</v>
      </c>
      <c r="UOR183" s="166">
        <v>0</v>
      </c>
      <c r="UOS183" s="166">
        <v>0</v>
      </c>
      <c r="UOT183" s="166">
        <v>0</v>
      </c>
      <c r="UOU183" s="166">
        <v>0</v>
      </c>
      <c r="UOV183" s="166">
        <v>0</v>
      </c>
      <c r="UOW183" s="166">
        <v>0</v>
      </c>
      <c r="UOX183" s="166">
        <v>0</v>
      </c>
      <c r="UOY183" s="166">
        <v>0</v>
      </c>
      <c r="UOZ183" s="166">
        <v>0</v>
      </c>
      <c r="UPA183" s="166">
        <v>0</v>
      </c>
      <c r="UPB183" s="166">
        <v>0</v>
      </c>
      <c r="UPC183" s="166">
        <v>0</v>
      </c>
      <c r="UPD183" s="166">
        <v>0</v>
      </c>
      <c r="UPE183" s="166">
        <v>0</v>
      </c>
      <c r="UPF183" s="166">
        <v>0</v>
      </c>
      <c r="UPG183" s="166">
        <v>0</v>
      </c>
      <c r="UPH183" s="166">
        <v>0</v>
      </c>
      <c r="UPI183" s="166">
        <v>0</v>
      </c>
      <c r="UPJ183" s="166">
        <v>0</v>
      </c>
      <c r="UPK183" s="166">
        <v>0</v>
      </c>
      <c r="UPL183" s="166">
        <v>0</v>
      </c>
      <c r="UPM183" s="166">
        <v>0</v>
      </c>
      <c r="UPN183" s="166">
        <v>0</v>
      </c>
      <c r="UPO183" s="166">
        <v>0</v>
      </c>
      <c r="UPP183" s="166">
        <v>0</v>
      </c>
      <c r="UPQ183" s="166">
        <v>0</v>
      </c>
      <c r="UPR183" s="166">
        <v>0</v>
      </c>
      <c r="UPS183" s="166">
        <v>0</v>
      </c>
      <c r="UPT183" s="166">
        <v>0</v>
      </c>
      <c r="UPU183" s="166">
        <v>0</v>
      </c>
      <c r="UPV183" s="166">
        <v>0</v>
      </c>
      <c r="UPW183" s="166">
        <v>0</v>
      </c>
      <c r="UPX183" s="166">
        <v>0</v>
      </c>
      <c r="UPY183" s="166">
        <v>0</v>
      </c>
      <c r="UPZ183" s="166">
        <v>0</v>
      </c>
      <c r="UQA183" s="166">
        <v>0</v>
      </c>
      <c r="UQB183" s="166">
        <v>0</v>
      </c>
      <c r="UQC183" s="166">
        <v>0</v>
      </c>
      <c r="UQD183" s="166">
        <v>0</v>
      </c>
      <c r="UQE183" s="166">
        <v>0</v>
      </c>
      <c r="UQF183" s="166">
        <v>0</v>
      </c>
      <c r="UQG183" s="166">
        <v>0</v>
      </c>
      <c r="UQH183" s="166">
        <v>0</v>
      </c>
      <c r="UQI183" s="166">
        <v>0</v>
      </c>
      <c r="UQJ183" s="166">
        <v>0</v>
      </c>
      <c r="UQK183" s="166">
        <v>0</v>
      </c>
      <c r="UQL183" s="166">
        <v>0</v>
      </c>
      <c r="UQM183" s="166">
        <v>0</v>
      </c>
      <c r="UQN183" s="166">
        <v>0</v>
      </c>
      <c r="UQO183" s="166">
        <v>0</v>
      </c>
      <c r="UQP183" s="166">
        <v>0</v>
      </c>
      <c r="UQQ183" s="166">
        <v>0</v>
      </c>
      <c r="UQR183" s="166">
        <v>0</v>
      </c>
      <c r="UQS183" s="166">
        <v>0</v>
      </c>
      <c r="UQT183" s="166">
        <v>0</v>
      </c>
      <c r="UQU183" s="166">
        <v>0</v>
      </c>
      <c r="UQV183" s="166">
        <v>0</v>
      </c>
      <c r="UQW183" s="166">
        <v>0</v>
      </c>
      <c r="UQX183" s="166">
        <v>0</v>
      </c>
      <c r="UQY183" s="166">
        <v>0</v>
      </c>
      <c r="UQZ183" s="166">
        <v>0</v>
      </c>
      <c r="URA183" s="166">
        <v>0</v>
      </c>
      <c r="URB183" s="166">
        <v>0</v>
      </c>
      <c r="URC183" s="166">
        <v>0</v>
      </c>
      <c r="URD183" s="166">
        <v>0</v>
      </c>
      <c r="URE183" s="166">
        <v>0</v>
      </c>
      <c r="URF183" s="166">
        <v>0</v>
      </c>
      <c r="URG183" s="166">
        <v>0</v>
      </c>
      <c r="URH183" s="166">
        <v>0</v>
      </c>
      <c r="URI183" s="166">
        <v>0</v>
      </c>
      <c r="URJ183" s="166">
        <v>0</v>
      </c>
      <c r="URK183" s="166">
        <v>0</v>
      </c>
      <c r="URL183" s="166">
        <v>0</v>
      </c>
      <c r="URM183" s="166">
        <v>0</v>
      </c>
      <c r="URN183" s="166">
        <v>0</v>
      </c>
      <c r="URO183" s="166">
        <v>0</v>
      </c>
      <c r="URP183" s="166">
        <v>0</v>
      </c>
      <c r="URQ183" s="166">
        <v>0</v>
      </c>
      <c r="URR183" s="166">
        <v>0</v>
      </c>
      <c r="URS183" s="166">
        <v>0</v>
      </c>
      <c r="URT183" s="166">
        <v>0</v>
      </c>
      <c r="URU183" s="166">
        <v>0</v>
      </c>
      <c r="URV183" s="166">
        <v>0</v>
      </c>
      <c r="URW183" s="166">
        <v>0</v>
      </c>
      <c r="URX183" s="166">
        <v>0</v>
      </c>
      <c r="URY183" s="166">
        <v>0</v>
      </c>
      <c r="URZ183" s="166">
        <v>0</v>
      </c>
      <c r="USA183" s="166">
        <v>0</v>
      </c>
      <c r="USB183" s="166">
        <v>0</v>
      </c>
      <c r="USC183" s="166">
        <v>0</v>
      </c>
      <c r="USD183" s="166">
        <v>0</v>
      </c>
      <c r="USE183" s="166">
        <v>0</v>
      </c>
      <c r="USF183" s="166">
        <v>0</v>
      </c>
      <c r="USG183" s="166">
        <v>0</v>
      </c>
      <c r="USH183" s="166">
        <v>0</v>
      </c>
      <c r="USI183" s="166">
        <v>0</v>
      </c>
      <c r="USJ183" s="166">
        <v>0</v>
      </c>
      <c r="USK183" s="166">
        <v>0</v>
      </c>
      <c r="USL183" s="166">
        <v>0</v>
      </c>
      <c r="USM183" s="166">
        <v>0</v>
      </c>
      <c r="USN183" s="166">
        <v>0</v>
      </c>
      <c r="USO183" s="166">
        <v>0</v>
      </c>
      <c r="USP183" s="166">
        <v>0</v>
      </c>
      <c r="USQ183" s="166">
        <v>0</v>
      </c>
      <c r="USR183" s="166">
        <v>0</v>
      </c>
      <c r="USS183" s="166">
        <v>0</v>
      </c>
      <c r="UST183" s="166">
        <v>0</v>
      </c>
      <c r="USU183" s="166">
        <v>0</v>
      </c>
      <c r="USV183" s="166">
        <v>0</v>
      </c>
      <c r="USW183" s="166">
        <v>0</v>
      </c>
      <c r="USX183" s="166">
        <v>0</v>
      </c>
      <c r="USY183" s="166">
        <v>0</v>
      </c>
      <c r="USZ183" s="166">
        <v>0</v>
      </c>
      <c r="UTA183" s="166">
        <v>0</v>
      </c>
      <c r="UTB183" s="166">
        <v>0</v>
      </c>
      <c r="UTC183" s="166">
        <v>0</v>
      </c>
      <c r="UTD183" s="166">
        <v>0</v>
      </c>
      <c r="UTE183" s="166">
        <v>0</v>
      </c>
      <c r="UTF183" s="166">
        <v>0</v>
      </c>
      <c r="UTG183" s="166">
        <v>0</v>
      </c>
      <c r="UTH183" s="166">
        <v>0</v>
      </c>
      <c r="UTI183" s="166">
        <v>0</v>
      </c>
      <c r="UTJ183" s="166">
        <v>0</v>
      </c>
      <c r="UTK183" s="166">
        <v>0</v>
      </c>
      <c r="UTL183" s="166">
        <v>0</v>
      </c>
      <c r="UTM183" s="166">
        <v>0</v>
      </c>
      <c r="UTN183" s="166">
        <v>0</v>
      </c>
      <c r="UTO183" s="166">
        <v>0</v>
      </c>
      <c r="UTP183" s="166">
        <v>0</v>
      </c>
      <c r="UTQ183" s="166">
        <v>0</v>
      </c>
      <c r="UTR183" s="166">
        <v>0</v>
      </c>
      <c r="UTS183" s="166">
        <v>0</v>
      </c>
      <c r="UTT183" s="166">
        <v>0</v>
      </c>
      <c r="UTU183" s="166">
        <v>0</v>
      </c>
      <c r="UTV183" s="166">
        <v>0</v>
      </c>
      <c r="UTW183" s="166">
        <v>0</v>
      </c>
      <c r="UTX183" s="166">
        <v>0</v>
      </c>
      <c r="UTY183" s="166">
        <v>0</v>
      </c>
      <c r="UTZ183" s="166">
        <v>0</v>
      </c>
      <c r="UUA183" s="166">
        <v>0</v>
      </c>
      <c r="UUB183" s="166">
        <v>0</v>
      </c>
      <c r="UUC183" s="166">
        <v>0</v>
      </c>
      <c r="UUD183" s="166">
        <v>0</v>
      </c>
      <c r="UUE183" s="166">
        <v>0</v>
      </c>
      <c r="UUF183" s="166">
        <v>0</v>
      </c>
      <c r="UUG183" s="166">
        <v>0</v>
      </c>
      <c r="UUH183" s="166">
        <v>0</v>
      </c>
      <c r="UUI183" s="166">
        <v>0</v>
      </c>
      <c r="UUJ183" s="166">
        <v>0</v>
      </c>
      <c r="UUK183" s="166">
        <v>0</v>
      </c>
      <c r="UUL183" s="166">
        <v>0</v>
      </c>
      <c r="UUM183" s="166">
        <v>0</v>
      </c>
      <c r="UUN183" s="166">
        <v>0</v>
      </c>
      <c r="UUO183" s="166">
        <v>0</v>
      </c>
      <c r="UUP183" s="166">
        <v>0</v>
      </c>
      <c r="UUQ183" s="166">
        <v>0</v>
      </c>
      <c r="UUR183" s="166">
        <v>0</v>
      </c>
      <c r="UUS183" s="166">
        <v>0</v>
      </c>
      <c r="UUT183" s="166">
        <v>0</v>
      </c>
      <c r="UUU183" s="166">
        <v>0</v>
      </c>
      <c r="UUV183" s="166">
        <v>0</v>
      </c>
      <c r="UUW183" s="166">
        <v>0</v>
      </c>
      <c r="UUX183" s="166">
        <v>0</v>
      </c>
      <c r="UUY183" s="166">
        <v>0</v>
      </c>
      <c r="UUZ183" s="166">
        <v>0</v>
      </c>
      <c r="UVA183" s="166">
        <v>0</v>
      </c>
      <c r="UVB183" s="166">
        <v>0</v>
      </c>
      <c r="UVC183" s="166">
        <v>0</v>
      </c>
      <c r="UVD183" s="166">
        <v>0</v>
      </c>
      <c r="UVE183" s="166">
        <v>0</v>
      </c>
      <c r="UVF183" s="166">
        <v>0</v>
      </c>
      <c r="UVG183" s="166">
        <v>0</v>
      </c>
      <c r="UVH183" s="166">
        <v>0</v>
      </c>
      <c r="UVI183" s="166">
        <v>0</v>
      </c>
      <c r="UVJ183" s="166">
        <v>0</v>
      </c>
      <c r="UVK183" s="166">
        <v>0</v>
      </c>
      <c r="UVL183" s="166">
        <v>0</v>
      </c>
      <c r="UVM183" s="166">
        <v>0</v>
      </c>
      <c r="UVN183" s="166">
        <v>0</v>
      </c>
      <c r="UVO183" s="166">
        <v>0</v>
      </c>
      <c r="UVP183" s="166">
        <v>0</v>
      </c>
      <c r="UVQ183" s="166">
        <v>0</v>
      </c>
      <c r="UVR183" s="166">
        <v>0</v>
      </c>
      <c r="UVS183" s="166">
        <v>0</v>
      </c>
      <c r="UVT183" s="166">
        <v>0</v>
      </c>
      <c r="UVU183" s="166">
        <v>0</v>
      </c>
      <c r="UVV183" s="166">
        <v>0</v>
      </c>
      <c r="UVW183" s="166">
        <v>0</v>
      </c>
      <c r="UVX183" s="166">
        <v>0</v>
      </c>
      <c r="UVY183" s="166">
        <v>0</v>
      </c>
      <c r="UVZ183" s="166">
        <v>0</v>
      </c>
      <c r="UWA183" s="166">
        <v>0</v>
      </c>
      <c r="UWB183" s="166">
        <v>0</v>
      </c>
      <c r="UWC183" s="166">
        <v>0</v>
      </c>
      <c r="UWD183" s="166">
        <v>0</v>
      </c>
      <c r="UWE183" s="166">
        <v>0</v>
      </c>
      <c r="UWF183" s="166">
        <v>0</v>
      </c>
      <c r="UWG183" s="166">
        <v>0</v>
      </c>
      <c r="UWH183" s="166">
        <v>0</v>
      </c>
      <c r="UWI183" s="166">
        <v>0</v>
      </c>
      <c r="UWJ183" s="166">
        <v>0</v>
      </c>
      <c r="UWK183" s="166">
        <v>0</v>
      </c>
      <c r="UWL183" s="166">
        <v>0</v>
      </c>
      <c r="UWM183" s="166">
        <v>0</v>
      </c>
      <c r="UWN183" s="166">
        <v>0</v>
      </c>
      <c r="UWO183" s="166">
        <v>0</v>
      </c>
      <c r="UWP183" s="166">
        <v>0</v>
      </c>
      <c r="UWQ183" s="166">
        <v>0</v>
      </c>
      <c r="UWR183" s="166">
        <v>0</v>
      </c>
      <c r="UWS183" s="166">
        <v>0</v>
      </c>
      <c r="UWT183" s="166">
        <v>0</v>
      </c>
      <c r="UWU183" s="166">
        <v>0</v>
      </c>
      <c r="UWV183" s="166">
        <v>0</v>
      </c>
      <c r="UWW183" s="166">
        <v>0</v>
      </c>
      <c r="UWX183" s="166">
        <v>0</v>
      </c>
      <c r="UWY183" s="166">
        <v>0</v>
      </c>
      <c r="UWZ183" s="166">
        <v>0</v>
      </c>
      <c r="UXA183" s="166">
        <v>0</v>
      </c>
      <c r="UXB183" s="166">
        <v>0</v>
      </c>
      <c r="UXC183" s="166">
        <v>0</v>
      </c>
      <c r="UXD183" s="166">
        <v>0</v>
      </c>
      <c r="UXE183" s="166">
        <v>0</v>
      </c>
      <c r="UXF183" s="166">
        <v>0</v>
      </c>
      <c r="UXG183" s="166">
        <v>0</v>
      </c>
      <c r="UXH183" s="166">
        <v>0</v>
      </c>
      <c r="UXI183" s="166">
        <v>0</v>
      </c>
      <c r="UXJ183" s="166">
        <v>0</v>
      </c>
      <c r="UXK183" s="166">
        <v>0</v>
      </c>
      <c r="UXL183" s="166">
        <v>0</v>
      </c>
      <c r="UXM183" s="166">
        <v>0</v>
      </c>
      <c r="UXN183" s="166">
        <v>0</v>
      </c>
      <c r="UXO183" s="166">
        <v>0</v>
      </c>
      <c r="UXP183" s="166">
        <v>0</v>
      </c>
      <c r="UXQ183" s="166">
        <v>0</v>
      </c>
      <c r="UXR183" s="166">
        <v>0</v>
      </c>
      <c r="UXS183" s="166">
        <v>0</v>
      </c>
      <c r="UXT183" s="166">
        <v>0</v>
      </c>
      <c r="UXU183" s="166">
        <v>0</v>
      </c>
      <c r="UXV183" s="166">
        <v>0</v>
      </c>
      <c r="UXW183" s="166">
        <v>0</v>
      </c>
      <c r="UXX183" s="166">
        <v>0</v>
      </c>
      <c r="UXY183" s="166">
        <v>0</v>
      </c>
      <c r="UXZ183" s="166">
        <v>0</v>
      </c>
      <c r="UYA183" s="166">
        <v>0</v>
      </c>
      <c r="UYB183" s="166">
        <v>0</v>
      </c>
      <c r="UYC183" s="166">
        <v>0</v>
      </c>
      <c r="UYD183" s="166">
        <v>0</v>
      </c>
      <c r="UYE183" s="166">
        <v>0</v>
      </c>
      <c r="UYF183" s="166">
        <v>0</v>
      </c>
      <c r="UYG183" s="166">
        <v>0</v>
      </c>
      <c r="UYH183" s="166">
        <v>0</v>
      </c>
      <c r="UYI183" s="166">
        <v>0</v>
      </c>
      <c r="UYJ183" s="166">
        <v>0</v>
      </c>
      <c r="UYK183" s="166">
        <v>0</v>
      </c>
      <c r="UYL183" s="166">
        <v>0</v>
      </c>
      <c r="UYM183" s="166">
        <v>0</v>
      </c>
      <c r="UYN183" s="166">
        <v>0</v>
      </c>
      <c r="UYO183" s="166">
        <v>0</v>
      </c>
      <c r="UYP183" s="166">
        <v>0</v>
      </c>
      <c r="UYQ183" s="166">
        <v>0</v>
      </c>
      <c r="UYR183" s="166">
        <v>0</v>
      </c>
      <c r="UYS183" s="166">
        <v>0</v>
      </c>
      <c r="UYT183" s="166">
        <v>0</v>
      </c>
      <c r="UYU183" s="166">
        <v>0</v>
      </c>
      <c r="UYV183" s="166">
        <v>0</v>
      </c>
      <c r="UYW183" s="166">
        <v>0</v>
      </c>
      <c r="UYX183" s="166">
        <v>0</v>
      </c>
      <c r="UYY183" s="166">
        <v>0</v>
      </c>
      <c r="UYZ183" s="166">
        <v>0</v>
      </c>
      <c r="UZA183" s="166">
        <v>0</v>
      </c>
      <c r="UZB183" s="166">
        <v>0</v>
      </c>
      <c r="UZC183" s="166">
        <v>0</v>
      </c>
      <c r="UZD183" s="166">
        <v>0</v>
      </c>
      <c r="UZE183" s="166">
        <v>0</v>
      </c>
      <c r="UZF183" s="166">
        <v>0</v>
      </c>
      <c r="UZG183" s="166">
        <v>0</v>
      </c>
      <c r="UZH183" s="166">
        <v>0</v>
      </c>
      <c r="UZI183" s="166">
        <v>0</v>
      </c>
      <c r="UZJ183" s="166">
        <v>0</v>
      </c>
      <c r="UZK183" s="166">
        <v>0</v>
      </c>
      <c r="UZL183" s="166">
        <v>0</v>
      </c>
      <c r="UZM183" s="166">
        <v>0</v>
      </c>
      <c r="UZN183" s="166">
        <v>0</v>
      </c>
      <c r="UZO183" s="166">
        <v>0</v>
      </c>
      <c r="UZP183" s="166">
        <v>0</v>
      </c>
      <c r="UZQ183" s="166">
        <v>0</v>
      </c>
      <c r="UZR183" s="166">
        <v>0</v>
      </c>
      <c r="UZS183" s="166">
        <v>0</v>
      </c>
      <c r="UZT183" s="166">
        <v>0</v>
      </c>
      <c r="UZU183" s="166">
        <v>0</v>
      </c>
      <c r="UZV183" s="166">
        <v>0</v>
      </c>
      <c r="UZW183" s="166">
        <v>0</v>
      </c>
      <c r="UZX183" s="166">
        <v>0</v>
      </c>
      <c r="UZY183" s="166">
        <v>0</v>
      </c>
      <c r="UZZ183" s="166">
        <v>0</v>
      </c>
      <c r="VAA183" s="166">
        <v>0</v>
      </c>
      <c r="VAB183" s="166">
        <v>0</v>
      </c>
      <c r="VAC183" s="166">
        <v>0</v>
      </c>
      <c r="VAD183" s="166">
        <v>0</v>
      </c>
      <c r="VAE183" s="166">
        <v>0</v>
      </c>
      <c r="VAF183" s="166">
        <v>0</v>
      </c>
      <c r="VAG183" s="166">
        <v>0</v>
      </c>
      <c r="VAH183" s="166">
        <v>0</v>
      </c>
      <c r="VAI183" s="166">
        <v>0</v>
      </c>
      <c r="VAJ183" s="166">
        <v>0</v>
      </c>
      <c r="VAK183" s="166">
        <v>0</v>
      </c>
      <c r="VAL183" s="166">
        <v>0</v>
      </c>
      <c r="VAM183" s="166">
        <v>0</v>
      </c>
      <c r="VAN183" s="166">
        <v>0</v>
      </c>
      <c r="VAO183" s="166">
        <v>0</v>
      </c>
      <c r="VAP183" s="166">
        <v>0</v>
      </c>
      <c r="VAQ183" s="166">
        <v>0</v>
      </c>
      <c r="VAR183" s="166">
        <v>0</v>
      </c>
      <c r="VAS183" s="166">
        <v>0</v>
      </c>
      <c r="VAT183" s="166">
        <v>0</v>
      </c>
      <c r="VAU183" s="166">
        <v>0</v>
      </c>
      <c r="VAV183" s="166">
        <v>0</v>
      </c>
      <c r="VAW183" s="166">
        <v>0</v>
      </c>
      <c r="VAX183" s="166">
        <v>0</v>
      </c>
      <c r="VAY183" s="166">
        <v>0</v>
      </c>
      <c r="VAZ183" s="166">
        <v>0</v>
      </c>
      <c r="VBA183" s="166">
        <v>0</v>
      </c>
      <c r="VBB183" s="166">
        <v>0</v>
      </c>
      <c r="VBC183" s="166">
        <v>0</v>
      </c>
      <c r="VBD183" s="166">
        <v>0</v>
      </c>
      <c r="VBE183" s="166">
        <v>0</v>
      </c>
      <c r="VBF183" s="166">
        <v>0</v>
      </c>
      <c r="VBG183" s="166">
        <v>0</v>
      </c>
      <c r="VBH183" s="166">
        <v>0</v>
      </c>
      <c r="VBI183" s="166">
        <v>0</v>
      </c>
      <c r="VBJ183" s="166">
        <v>0</v>
      </c>
      <c r="VBK183" s="166">
        <v>0</v>
      </c>
      <c r="VBL183" s="166">
        <v>0</v>
      </c>
      <c r="VBM183" s="166">
        <v>0</v>
      </c>
      <c r="VBN183" s="166">
        <v>0</v>
      </c>
      <c r="VBO183" s="166">
        <v>0</v>
      </c>
      <c r="VBP183" s="166">
        <v>0</v>
      </c>
      <c r="VBQ183" s="166">
        <v>0</v>
      </c>
      <c r="VBR183" s="166">
        <v>0</v>
      </c>
      <c r="VBS183" s="166">
        <v>0</v>
      </c>
      <c r="VBT183" s="166">
        <v>0</v>
      </c>
      <c r="VBU183" s="166">
        <v>0</v>
      </c>
      <c r="VBV183" s="166">
        <v>0</v>
      </c>
      <c r="VBW183" s="166">
        <v>0</v>
      </c>
      <c r="VBX183" s="166">
        <v>0</v>
      </c>
      <c r="VBY183" s="166">
        <v>0</v>
      </c>
      <c r="VBZ183" s="166">
        <v>0</v>
      </c>
      <c r="VCA183" s="166">
        <v>0</v>
      </c>
      <c r="VCB183" s="166">
        <v>0</v>
      </c>
      <c r="VCC183" s="166">
        <v>0</v>
      </c>
      <c r="VCD183" s="166">
        <v>0</v>
      </c>
      <c r="VCE183" s="166">
        <v>0</v>
      </c>
      <c r="VCF183" s="166">
        <v>0</v>
      </c>
      <c r="VCG183" s="166">
        <v>0</v>
      </c>
      <c r="VCH183" s="166">
        <v>0</v>
      </c>
      <c r="VCI183" s="166">
        <v>0</v>
      </c>
      <c r="VCJ183" s="166">
        <v>0</v>
      </c>
      <c r="VCK183" s="166">
        <v>0</v>
      </c>
      <c r="VCL183" s="166">
        <v>0</v>
      </c>
      <c r="VCM183" s="166">
        <v>0</v>
      </c>
      <c r="VCN183" s="166">
        <v>0</v>
      </c>
      <c r="VCO183" s="166">
        <v>0</v>
      </c>
      <c r="VCP183" s="166">
        <v>0</v>
      </c>
      <c r="VCQ183" s="166">
        <v>0</v>
      </c>
      <c r="VCR183" s="166">
        <v>0</v>
      </c>
      <c r="VCS183" s="166">
        <v>0</v>
      </c>
      <c r="VCT183" s="166">
        <v>0</v>
      </c>
      <c r="VCU183" s="166">
        <v>0</v>
      </c>
      <c r="VCV183" s="166">
        <v>0</v>
      </c>
      <c r="VCW183" s="166">
        <v>0</v>
      </c>
      <c r="VCX183" s="166">
        <v>0</v>
      </c>
      <c r="VCY183" s="166">
        <v>0</v>
      </c>
      <c r="VCZ183" s="166">
        <v>0</v>
      </c>
      <c r="VDA183" s="166">
        <v>0</v>
      </c>
      <c r="VDB183" s="166">
        <v>0</v>
      </c>
      <c r="VDC183" s="166">
        <v>0</v>
      </c>
      <c r="VDD183" s="166">
        <v>0</v>
      </c>
      <c r="VDE183" s="166">
        <v>0</v>
      </c>
      <c r="VDF183" s="166">
        <v>0</v>
      </c>
      <c r="VDG183" s="166">
        <v>0</v>
      </c>
      <c r="VDH183" s="166">
        <v>0</v>
      </c>
      <c r="VDI183" s="166">
        <v>0</v>
      </c>
      <c r="VDJ183" s="166">
        <v>0</v>
      </c>
      <c r="VDK183" s="166">
        <v>0</v>
      </c>
      <c r="VDL183" s="166">
        <v>0</v>
      </c>
      <c r="VDM183" s="166">
        <v>0</v>
      </c>
      <c r="VDN183" s="166">
        <v>0</v>
      </c>
      <c r="VDO183" s="166">
        <v>0</v>
      </c>
      <c r="VDP183" s="166">
        <v>0</v>
      </c>
      <c r="VDQ183" s="166">
        <v>0</v>
      </c>
      <c r="VDR183" s="166">
        <v>0</v>
      </c>
      <c r="VDS183" s="166">
        <v>0</v>
      </c>
      <c r="VDT183" s="166">
        <v>0</v>
      </c>
      <c r="VDU183" s="166">
        <v>0</v>
      </c>
      <c r="VDV183" s="166">
        <v>0</v>
      </c>
      <c r="VDW183" s="166">
        <v>0</v>
      </c>
      <c r="VDX183" s="166">
        <v>0</v>
      </c>
      <c r="VDY183" s="166">
        <v>0</v>
      </c>
      <c r="VDZ183" s="166">
        <v>0</v>
      </c>
      <c r="VEA183" s="166">
        <v>0</v>
      </c>
      <c r="VEB183" s="166">
        <v>0</v>
      </c>
      <c r="VEC183" s="166">
        <v>0</v>
      </c>
      <c r="VED183" s="166">
        <v>0</v>
      </c>
      <c r="VEE183" s="166">
        <v>0</v>
      </c>
      <c r="VEF183" s="166">
        <v>0</v>
      </c>
      <c r="VEG183" s="166">
        <v>0</v>
      </c>
      <c r="VEH183" s="166">
        <v>0</v>
      </c>
      <c r="VEI183" s="166">
        <v>0</v>
      </c>
      <c r="VEJ183" s="166">
        <v>0</v>
      </c>
      <c r="VEK183" s="166">
        <v>0</v>
      </c>
      <c r="VEL183" s="166">
        <v>0</v>
      </c>
      <c r="VEM183" s="166">
        <v>0</v>
      </c>
      <c r="VEN183" s="166">
        <v>0</v>
      </c>
      <c r="VEO183" s="166">
        <v>0</v>
      </c>
      <c r="VEP183" s="166">
        <v>0</v>
      </c>
      <c r="VEQ183" s="166">
        <v>0</v>
      </c>
      <c r="VER183" s="166">
        <v>0</v>
      </c>
      <c r="VES183" s="166">
        <v>0</v>
      </c>
      <c r="VET183" s="166">
        <v>0</v>
      </c>
      <c r="VEU183" s="166">
        <v>0</v>
      </c>
      <c r="VEV183" s="166">
        <v>0</v>
      </c>
      <c r="VEW183" s="166">
        <v>0</v>
      </c>
      <c r="VEX183" s="166">
        <v>0</v>
      </c>
      <c r="VEY183" s="166">
        <v>0</v>
      </c>
      <c r="VEZ183" s="166">
        <v>0</v>
      </c>
      <c r="VFA183" s="166">
        <v>0</v>
      </c>
      <c r="VFB183" s="166">
        <v>0</v>
      </c>
      <c r="VFC183" s="166">
        <v>0</v>
      </c>
      <c r="VFD183" s="166">
        <v>0</v>
      </c>
      <c r="VFE183" s="166">
        <v>0</v>
      </c>
      <c r="VFF183" s="166">
        <v>0</v>
      </c>
      <c r="VFG183" s="166">
        <v>0</v>
      </c>
      <c r="VFH183" s="166">
        <v>0</v>
      </c>
      <c r="VFI183" s="166">
        <v>0</v>
      </c>
      <c r="VFJ183" s="166">
        <v>0</v>
      </c>
      <c r="VFK183" s="166">
        <v>0</v>
      </c>
      <c r="VFL183" s="166">
        <v>0</v>
      </c>
      <c r="VFM183" s="166">
        <v>0</v>
      </c>
      <c r="VFN183" s="166">
        <v>0</v>
      </c>
      <c r="VFO183" s="166">
        <v>0</v>
      </c>
      <c r="VFP183" s="166">
        <v>0</v>
      </c>
      <c r="VFQ183" s="166">
        <v>0</v>
      </c>
      <c r="VFR183" s="166">
        <v>0</v>
      </c>
      <c r="VFS183" s="166">
        <v>0</v>
      </c>
      <c r="VFT183" s="166">
        <v>0</v>
      </c>
      <c r="VFU183" s="166">
        <v>0</v>
      </c>
      <c r="VFV183" s="166">
        <v>0</v>
      </c>
      <c r="VFW183" s="166">
        <v>0</v>
      </c>
      <c r="VFX183" s="166">
        <v>0</v>
      </c>
      <c r="VFY183" s="166">
        <v>0</v>
      </c>
      <c r="VFZ183" s="166">
        <v>0</v>
      </c>
      <c r="VGA183" s="166">
        <v>0</v>
      </c>
      <c r="VGB183" s="166">
        <v>0</v>
      </c>
      <c r="VGC183" s="166">
        <v>0</v>
      </c>
      <c r="VGD183" s="166">
        <v>0</v>
      </c>
      <c r="VGE183" s="166">
        <v>0</v>
      </c>
      <c r="VGF183" s="166">
        <v>0</v>
      </c>
      <c r="VGG183" s="166">
        <v>0</v>
      </c>
      <c r="VGH183" s="166">
        <v>0</v>
      </c>
      <c r="VGI183" s="166">
        <v>0</v>
      </c>
      <c r="VGJ183" s="166">
        <v>0</v>
      </c>
      <c r="VGK183" s="166">
        <v>0</v>
      </c>
      <c r="VGL183" s="166">
        <v>0</v>
      </c>
      <c r="VGM183" s="166">
        <v>0</v>
      </c>
      <c r="VGN183" s="166">
        <v>0</v>
      </c>
      <c r="VGO183" s="166">
        <v>0</v>
      </c>
      <c r="VGP183" s="166">
        <v>0</v>
      </c>
      <c r="VGQ183" s="166">
        <v>0</v>
      </c>
      <c r="VGR183" s="166">
        <v>0</v>
      </c>
      <c r="VGS183" s="166">
        <v>0</v>
      </c>
      <c r="VGT183" s="166">
        <v>0</v>
      </c>
      <c r="VGU183" s="166">
        <v>0</v>
      </c>
      <c r="VGV183" s="166">
        <v>0</v>
      </c>
      <c r="VGW183" s="166">
        <v>0</v>
      </c>
      <c r="VGX183" s="166">
        <v>0</v>
      </c>
      <c r="VGY183" s="166">
        <v>0</v>
      </c>
      <c r="VGZ183" s="166">
        <v>0</v>
      </c>
      <c r="VHA183" s="166">
        <v>0</v>
      </c>
      <c r="VHB183" s="166">
        <v>0</v>
      </c>
      <c r="VHC183" s="166">
        <v>0</v>
      </c>
      <c r="VHD183" s="166">
        <v>0</v>
      </c>
      <c r="VHE183" s="166">
        <v>0</v>
      </c>
      <c r="VHF183" s="166">
        <v>0</v>
      </c>
      <c r="VHG183" s="166">
        <v>0</v>
      </c>
      <c r="VHH183" s="166">
        <v>0</v>
      </c>
      <c r="VHI183" s="166">
        <v>0</v>
      </c>
      <c r="VHJ183" s="166">
        <v>0</v>
      </c>
      <c r="VHK183" s="166">
        <v>0</v>
      </c>
      <c r="VHL183" s="166">
        <v>0</v>
      </c>
      <c r="VHM183" s="166">
        <v>0</v>
      </c>
      <c r="VHN183" s="166">
        <v>0</v>
      </c>
      <c r="VHO183" s="166">
        <v>0</v>
      </c>
      <c r="VHP183" s="166">
        <v>0</v>
      </c>
      <c r="VHQ183" s="166">
        <v>0</v>
      </c>
      <c r="VHR183" s="166">
        <v>0</v>
      </c>
      <c r="VHS183" s="166">
        <v>0</v>
      </c>
      <c r="VHT183" s="166">
        <v>0</v>
      </c>
      <c r="VHU183" s="166">
        <v>0</v>
      </c>
      <c r="VHV183" s="166">
        <v>0</v>
      </c>
      <c r="VHW183" s="166">
        <v>0</v>
      </c>
      <c r="VHX183" s="166">
        <v>0</v>
      </c>
      <c r="VHY183" s="166">
        <v>0</v>
      </c>
      <c r="VHZ183" s="166">
        <v>0</v>
      </c>
      <c r="VIA183" s="166">
        <v>0</v>
      </c>
      <c r="VIB183" s="166">
        <v>0</v>
      </c>
      <c r="VIC183" s="166">
        <v>0</v>
      </c>
      <c r="VID183" s="166">
        <v>0</v>
      </c>
      <c r="VIE183" s="166">
        <v>0</v>
      </c>
      <c r="VIF183" s="166">
        <v>0</v>
      </c>
      <c r="VIG183" s="166">
        <v>0</v>
      </c>
      <c r="VIH183" s="166">
        <v>0</v>
      </c>
      <c r="VII183" s="166">
        <v>0</v>
      </c>
      <c r="VIJ183" s="166">
        <v>0</v>
      </c>
      <c r="VIK183" s="166">
        <v>0</v>
      </c>
      <c r="VIL183" s="166">
        <v>0</v>
      </c>
      <c r="VIM183" s="166">
        <v>0</v>
      </c>
      <c r="VIN183" s="166">
        <v>0</v>
      </c>
      <c r="VIO183" s="166">
        <v>0</v>
      </c>
      <c r="VIP183" s="166">
        <v>0</v>
      </c>
      <c r="VIQ183" s="166">
        <v>0</v>
      </c>
      <c r="VIR183" s="166">
        <v>0</v>
      </c>
      <c r="VIS183" s="166">
        <v>0</v>
      </c>
      <c r="VIT183" s="166">
        <v>0</v>
      </c>
      <c r="VIU183" s="166">
        <v>0</v>
      </c>
      <c r="VIV183" s="166">
        <v>0</v>
      </c>
      <c r="VIW183" s="166">
        <v>0</v>
      </c>
      <c r="VIX183" s="166">
        <v>0</v>
      </c>
      <c r="VIY183" s="166">
        <v>0</v>
      </c>
      <c r="VIZ183" s="166">
        <v>0</v>
      </c>
      <c r="VJA183" s="166">
        <v>0</v>
      </c>
      <c r="VJB183" s="166">
        <v>0</v>
      </c>
      <c r="VJC183" s="166">
        <v>0</v>
      </c>
      <c r="VJD183" s="166">
        <v>0</v>
      </c>
      <c r="VJE183" s="166">
        <v>0</v>
      </c>
      <c r="VJF183" s="166">
        <v>0</v>
      </c>
      <c r="VJG183" s="166">
        <v>0</v>
      </c>
      <c r="VJH183" s="166">
        <v>0</v>
      </c>
      <c r="VJI183" s="166">
        <v>0</v>
      </c>
      <c r="VJJ183" s="166">
        <v>0</v>
      </c>
      <c r="VJK183" s="166">
        <v>0</v>
      </c>
      <c r="VJL183" s="166">
        <v>0</v>
      </c>
      <c r="VJM183" s="166">
        <v>0</v>
      </c>
      <c r="VJN183" s="166">
        <v>0</v>
      </c>
      <c r="VJO183" s="166">
        <v>0</v>
      </c>
      <c r="VJP183" s="166">
        <v>0</v>
      </c>
      <c r="VJQ183" s="166">
        <v>0</v>
      </c>
      <c r="VJR183" s="166">
        <v>0</v>
      </c>
      <c r="VJS183" s="166">
        <v>0</v>
      </c>
      <c r="VJT183" s="166">
        <v>0</v>
      </c>
      <c r="VJU183" s="166">
        <v>0</v>
      </c>
      <c r="VJV183" s="166">
        <v>0</v>
      </c>
      <c r="VJW183" s="166">
        <v>0</v>
      </c>
      <c r="VJX183" s="166">
        <v>0</v>
      </c>
      <c r="VJY183" s="166">
        <v>0</v>
      </c>
      <c r="VJZ183" s="166">
        <v>0</v>
      </c>
      <c r="VKA183" s="166">
        <v>0</v>
      </c>
      <c r="VKB183" s="166">
        <v>0</v>
      </c>
      <c r="VKC183" s="166">
        <v>0</v>
      </c>
      <c r="VKD183" s="166">
        <v>0</v>
      </c>
      <c r="VKE183" s="166">
        <v>0</v>
      </c>
      <c r="VKF183" s="166">
        <v>0</v>
      </c>
      <c r="VKG183" s="166">
        <v>0</v>
      </c>
      <c r="VKH183" s="166">
        <v>0</v>
      </c>
      <c r="VKI183" s="166">
        <v>0</v>
      </c>
      <c r="VKJ183" s="166">
        <v>0</v>
      </c>
      <c r="VKK183" s="166">
        <v>0</v>
      </c>
      <c r="VKL183" s="166">
        <v>0</v>
      </c>
      <c r="VKM183" s="166">
        <v>0</v>
      </c>
      <c r="VKN183" s="166">
        <v>0</v>
      </c>
      <c r="VKO183" s="166">
        <v>0</v>
      </c>
      <c r="VKP183" s="166">
        <v>0</v>
      </c>
      <c r="VKQ183" s="166">
        <v>0</v>
      </c>
      <c r="VKR183" s="166">
        <v>0</v>
      </c>
      <c r="VKS183" s="166">
        <v>0</v>
      </c>
      <c r="VKT183" s="166">
        <v>0</v>
      </c>
      <c r="VKU183" s="166">
        <v>0</v>
      </c>
      <c r="VKV183" s="166">
        <v>0</v>
      </c>
      <c r="VKW183" s="166">
        <v>0</v>
      </c>
      <c r="VKX183" s="166">
        <v>0</v>
      </c>
      <c r="VKY183" s="166">
        <v>0</v>
      </c>
      <c r="VKZ183" s="166">
        <v>0</v>
      </c>
      <c r="VLA183" s="166">
        <v>0</v>
      </c>
      <c r="VLB183" s="166">
        <v>0</v>
      </c>
      <c r="VLC183" s="166">
        <v>0</v>
      </c>
      <c r="VLD183" s="166">
        <v>0</v>
      </c>
      <c r="VLE183" s="166">
        <v>0</v>
      </c>
      <c r="VLF183" s="166">
        <v>0</v>
      </c>
      <c r="VLG183" s="166">
        <v>0</v>
      </c>
      <c r="VLH183" s="166">
        <v>0</v>
      </c>
      <c r="VLI183" s="166">
        <v>0</v>
      </c>
      <c r="VLJ183" s="166">
        <v>0</v>
      </c>
      <c r="VLK183" s="166">
        <v>0</v>
      </c>
      <c r="VLL183" s="166">
        <v>0</v>
      </c>
      <c r="VLM183" s="166">
        <v>0</v>
      </c>
      <c r="VLN183" s="166">
        <v>0</v>
      </c>
      <c r="VLO183" s="166">
        <v>0</v>
      </c>
      <c r="VLP183" s="166">
        <v>0</v>
      </c>
      <c r="VLQ183" s="166">
        <v>0</v>
      </c>
      <c r="VLR183" s="166">
        <v>0</v>
      </c>
      <c r="VLS183" s="166">
        <v>0</v>
      </c>
      <c r="VLT183" s="166">
        <v>0</v>
      </c>
      <c r="VLU183" s="166">
        <v>0</v>
      </c>
      <c r="VLV183" s="166">
        <v>0</v>
      </c>
      <c r="VLW183" s="166">
        <v>0</v>
      </c>
      <c r="VLX183" s="166">
        <v>0</v>
      </c>
      <c r="VLY183" s="166">
        <v>0</v>
      </c>
      <c r="VLZ183" s="166">
        <v>0</v>
      </c>
      <c r="VMA183" s="166">
        <v>0</v>
      </c>
      <c r="VMB183" s="166">
        <v>0</v>
      </c>
      <c r="VMC183" s="166">
        <v>0</v>
      </c>
      <c r="VMD183" s="166">
        <v>0</v>
      </c>
      <c r="VME183" s="166">
        <v>0</v>
      </c>
      <c r="VMF183" s="166">
        <v>0</v>
      </c>
      <c r="VMG183" s="166">
        <v>0</v>
      </c>
      <c r="VMH183" s="166">
        <v>0</v>
      </c>
      <c r="VMI183" s="166">
        <v>0</v>
      </c>
      <c r="VMJ183" s="166">
        <v>0</v>
      </c>
      <c r="VMK183" s="166">
        <v>0</v>
      </c>
      <c r="VML183" s="166">
        <v>0</v>
      </c>
      <c r="VMM183" s="166">
        <v>0</v>
      </c>
      <c r="VMN183" s="166">
        <v>0</v>
      </c>
      <c r="VMO183" s="166">
        <v>0</v>
      </c>
      <c r="VMP183" s="166">
        <v>0</v>
      </c>
      <c r="VMQ183" s="166">
        <v>0</v>
      </c>
      <c r="VMR183" s="166">
        <v>0</v>
      </c>
      <c r="VMS183" s="166">
        <v>0</v>
      </c>
      <c r="VMT183" s="166">
        <v>0</v>
      </c>
      <c r="VMU183" s="166">
        <v>0</v>
      </c>
      <c r="VMV183" s="166">
        <v>0</v>
      </c>
      <c r="VMW183" s="166">
        <v>0</v>
      </c>
      <c r="VMX183" s="166">
        <v>0</v>
      </c>
      <c r="VMY183" s="166">
        <v>0</v>
      </c>
      <c r="VMZ183" s="166">
        <v>0</v>
      </c>
      <c r="VNA183" s="166">
        <v>0</v>
      </c>
      <c r="VNB183" s="166">
        <v>0</v>
      </c>
      <c r="VNC183" s="166">
        <v>0</v>
      </c>
      <c r="VND183" s="166">
        <v>0</v>
      </c>
      <c r="VNE183" s="166">
        <v>0</v>
      </c>
      <c r="VNF183" s="166">
        <v>0</v>
      </c>
      <c r="VNG183" s="166">
        <v>0</v>
      </c>
      <c r="VNH183" s="166">
        <v>0</v>
      </c>
      <c r="VNI183" s="166">
        <v>0</v>
      </c>
      <c r="VNJ183" s="166">
        <v>0</v>
      </c>
      <c r="VNK183" s="166">
        <v>0</v>
      </c>
      <c r="VNL183" s="166">
        <v>0</v>
      </c>
      <c r="VNM183" s="166">
        <v>0</v>
      </c>
      <c r="VNN183" s="166">
        <v>0</v>
      </c>
      <c r="VNO183" s="166">
        <v>0</v>
      </c>
      <c r="VNP183" s="166">
        <v>0</v>
      </c>
      <c r="VNQ183" s="166">
        <v>0</v>
      </c>
      <c r="VNR183" s="166">
        <v>0</v>
      </c>
      <c r="VNS183" s="166">
        <v>0</v>
      </c>
      <c r="VNT183" s="166">
        <v>0</v>
      </c>
      <c r="VNU183" s="166">
        <v>0</v>
      </c>
      <c r="VNV183" s="166">
        <v>0</v>
      </c>
      <c r="VNW183" s="166">
        <v>0</v>
      </c>
      <c r="VNX183" s="166">
        <v>0</v>
      </c>
      <c r="VNY183" s="166">
        <v>0</v>
      </c>
      <c r="VNZ183" s="166">
        <v>0</v>
      </c>
      <c r="VOA183" s="166">
        <v>0</v>
      </c>
      <c r="VOB183" s="166">
        <v>0</v>
      </c>
      <c r="VOC183" s="166">
        <v>0</v>
      </c>
      <c r="VOD183" s="166">
        <v>0</v>
      </c>
      <c r="VOE183" s="166">
        <v>0</v>
      </c>
      <c r="VOF183" s="166">
        <v>0</v>
      </c>
      <c r="VOG183" s="166">
        <v>0</v>
      </c>
      <c r="VOH183" s="166">
        <v>0</v>
      </c>
      <c r="VOI183" s="166">
        <v>0</v>
      </c>
      <c r="VOJ183" s="166">
        <v>0</v>
      </c>
      <c r="VOK183" s="166">
        <v>0</v>
      </c>
      <c r="VOL183" s="166">
        <v>0</v>
      </c>
      <c r="VOM183" s="166">
        <v>0</v>
      </c>
      <c r="VON183" s="166">
        <v>0</v>
      </c>
      <c r="VOO183" s="166">
        <v>0</v>
      </c>
      <c r="VOP183" s="166">
        <v>0</v>
      </c>
      <c r="VOQ183" s="166">
        <v>0</v>
      </c>
      <c r="VOR183" s="166">
        <v>0</v>
      </c>
      <c r="VOS183" s="166">
        <v>0</v>
      </c>
      <c r="VOT183" s="166">
        <v>0</v>
      </c>
      <c r="VOU183" s="166">
        <v>0</v>
      </c>
      <c r="VOV183" s="166">
        <v>0</v>
      </c>
      <c r="VOW183" s="166">
        <v>0</v>
      </c>
      <c r="VOX183" s="166">
        <v>0</v>
      </c>
      <c r="VOY183" s="166">
        <v>0</v>
      </c>
      <c r="VOZ183" s="166">
        <v>0</v>
      </c>
      <c r="VPA183" s="166">
        <v>0</v>
      </c>
      <c r="VPB183" s="166">
        <v>0</v>
      </c>
      <c r="VPC183" s="166">
        <v>0</v>
      </c>
      <c r="VPD183" s="166">
        <v>0</v>
      </c>
      <c r="VPE183" s="166">
        <v>0</v>
      </c>
      <c r="VPF183" s="166">
        <v>0</v>
      </c>
      <c r="VPG183" s="166">
        <v>0</v>
      </c>
      <c r="VPH183" s="166">
        <v>0</v>
      </c>
      <c r="VPI183" s="166">
        <v>0</v>
      </c>
      <c r="VPJ183" s="166">
        <v>0</v>
      </c>
      <c r="VPK183" s="166">
        <v>0</v>
      </c>
      <c r="VPL183" s="166">
        <v>0</v>
      </c>
      <c r="VPM183" s="166">
        <v>0</v>
      </c>
      <c r="VPN183" s="166">
        <v>0</v>
      </c>
      <c r="VPO183" s="166">
        <v>0</v>
      </c>
      <c r="VPP183" s="166">
        <v>0</v>
      </c>
      <c r="VPQ183" s="166">
        <v>0</v>
      </c>
      <c r="VPR183" s="166">
        <v>0</v>
      </c>
      <c r="VPS183" s="166">
        <v>0</v>
      </c>
      <c r="VPT183" s="166">
        <v>0</v>
      </c>
      <c r="VPU183" s="166">
        <v>0</v>
      </c>
      <c r="VPV183" s="166">
        <v>0</v>
      </c>
      <c r="VPW183" s="166">
        <v>0</v>
      </c>
      <c r="VPX183" s="166">
        <v>0</v>
      </c>
      <c r="VPY183" s="166">
        <v>0</v>
      </c>
      <c r="VPZ183" s="166">
        <v>0</v>
      </c>
      <c r="VQA183" s="166">
        <v>0</v>
      </c>
      <c r="VQB183" s="166">
        <v>0</v>
      </c>
      <c r="VQC183" s="166">
        <v>0</v>
      </c>
      <c r="VQD183" s="166">
        <v>0</v>
      </c>
      <c r="VQE183" s="166">
        <v>0</v>
      </c>
      <c r="VQF183" s="166">
        <v>0</v>
      </c>
      <c r="VQG183" s="166">
        <v>0</v>
      </c>
      <c r="VQH183" s="166">
        <v>0</v>
      </c>
      <c r="VQI183" s="166">
        <v>0</v>
      </c>
      <c r="VQJ183" s="166">
        <v>0</v>
      </c>
      <c r="VQK183" s="166">
        <v>0</v>
      </c>
      <c r="VQL183" s="166">
        <v>0</v>
      </c>
      <c r="VQM183" s="166">
        <v>0</v>
      </c>
      <c r="VQN183" s="166">
        <v>0</v>
      </c>
      <c r="VQO183" s="166">
        <v>0</v>
      </c>
      <c r="VQP183" s="166">
        <v>0</v>
      </c>
      <c r="VQQ183" s="166">
        <v>0</v>
      </c>
      <c r="VQR183" s="166">
        <v>0</v>
      </c>
      <c r="VQS183" s="166">
        <v>0</v>
      </c>
      <c r="VQT183" s="166">
        <v>0</v>
      </c>
      <c r="VQU183" s="166">
        <v>0</v>
      </c>
      <c r="VQV183" s="166">
        <v>0</v>
      </c>
      <c r="VQW183" s="166">
        <v>0</v>
      </c>
      <c r="VQX183" s="166">
        <v>0</v>
      </c>
      <c r="VQY183" s="166">
        <v>0</v>
      </c>
      <c r="VQZ183" s="166">
        <v>0</v>
      </c>
      <c r="VRA183" s="166">
        <v>0</v>
      </c>
      <c r="VRB183" s="166">
        <v>0</v>
      </c>
      <c r="VRC183" s="166">
        <v>0</v>
      </c>
      <c r="VRD183" s="166">
        <v>0</v>
      </c>
      <c r="VRE183" s="166">
        <v>0</v>
      </c>
      <c r="VRF183" s="166">
        <v>0</v>
      </c>
      <c r="VRG183" s="166">
        <v>0</v>
      </c>
      <c r="VRH183" s="166">
        <v>0</v>
      </c>
      <c r="VRI183" s="166">
        <v>0</v>
      </c>
      <c r="VRJ183" s="166">
        <v>0</v>
      </c>
      <c r="VRK183" s="166">
        <v>0</v>
      </c>
      <c r="VRL183" s="166">
        <v>0</v>
      </c>
      <c r="VRM183" s="166">
        <v>0</v>
      </c>
      <c r="VRN183" s="166">
        <v>0</v>
      </c>
      <c r="VRO183" s="166">
        <v>0</v>
      </c>
      <c r="VRP183" s="166">
        <v>0</v>
      </c>
      <c r="VRQ183" s="166">
        <v>0</v>
      </c>
      <c r="VRR183" s="166">
        <v>0</v>
      </c>
      <c r="VRS183" s="166">
        <v>0</v>
      </c>
      <c r="VRT183" s="166">
        <v>0</v>
      </c>
      <c r="VRU183" s="166">
        <v>0</v>
      </c>
      <c r="VRV183" s="166">
        <v>0</v>
      </c>
      <c r="VRW183" s="166">
        <v>0</v>
      </c>
      <c r="VRX183" s="166">
        <v>0</v>
      </c>
      <c r="VRY183" s="166">
        <v>0</v>
      </c>
      <c r="VRZ183" s="166">
        <v>0</v>
      </c>
      <c r="VSA183" s="166">
        <v>0</v>
      </c>
      <c r="VSB183" s="166">
        <v>0</v>
      </c>
      <c r="VSC183" s="166">
        <v>0</v>
      </c>
      <c r="VSD183" s="166">
        <v>0</v>
      </c>
      <c r="VSE183" s="166">
        <v>0</v>
      </c>
      <c r="VSF183" s="166">
        <v>0</v>
      </c>
      <c r="VSG183" s="166">
        <v>0</v>
      </c>
      <c r="VSH183" s="166">
        <v>0</v>
      </c>
      <c r="VSI183" s="166">
        <v>0</v>
      </c>
      <c r="VSJ183" s="166">
        <v>0</v>
      </c>
      <c r="VSK183" s="166">
        <v>0</v>
      </c>
      <c r="VSL183" s="166">
        <v>0</v>
      </c>
      <c r="VSM183" s="166">
        <v>0</v>
      </c>
      <c r="VSN183" s="166">
        <v>0</v>
      </c>
      <c r="VSO183" s="166">
        <v>0</v>
      </c>
      <c r="VSP183" s="166">
        <v>0</v>
      </c>
      <c r="VSQ183" s="166">
        <v>0</v>
      </c>
      <c r="VSR183" s="166">
        <v>0</v>
      </c>
      <c r="VSS183" s="166">
        <v>0</v>
      </c>
      <c r="VST183" s="166">
        <v>0</v>
      </c>
      <c r="VSU183" s="166">
        <v>0</v>
      </c>
      <c r="VSV183" s="166">
        <v>0</v>
      </c>
      <c r="VSW183" s="166">
        <v>0</v>
      </c>
      <c r="VSX183" s="166">
        <v>0</v>
      </c>
      <c r="VSY183" s="166">
        <v>0</v>
      </c>
      <c r="VSZ183" s="166">
        <v>0</v>
      </c>
      <c r="VTA183" s="166">
        <v>0</v>
      </c>
      <c r="VTB183" s="166">
        <v>0</v>
      </c>
      <c r="VTC183" s="166">
        <v>0</v>
      </c>
      <c r="VTD183" s="166">
        <v>0</v>
      </c>
      <c r="VTE183" s="166">
        <v>0</v>
      </c>
      <c r="VTF183" s="166">
        <v>0</v>
      </c>
      <c r="VTG183" s="166">
        <v>0</v>
      </c>
      <c r="VTH183" s="166">
        <v>0</v>
      </c>
      <c r="VTI183" s="166">
        <v>0</v>
      </c>
      <c r="VTJ183" s="166">
        <v>0</v>
      </c>
      <c r="VTK183" s="166">
        <v>0</v>
      </c>
      <c r="VTL183" s="166">
        <v>0</v>
      </c>
      <c r="VTM183" s="166">
        <v>0</v>
      </c>
      <c r="VTN183" s="166">
        <v>0</v>
      </c>
      <c r="VTO183" s="166">
        <v>0</v>
      </c>
      <c r="VTP183" s="166">
        <v>0</v>
      </c>
      <c r="VTQ183" s="166">
        <v>0</v>
      </c>
      <c r="VTR183" s="166">
        <v>0</v>
      </c>
      <c r="VTS183" s="166">
        <v>0</v>
      </c>
      <c r="VTT183" s="166">
        <v>0</v>
      </c>
      <c r="VTU183" s="166">
        <v>0</v>
      </c>
      <c r="VTV183" s="166">
        <v>0</v>
      </c>
      <c r="VTW183" s="166">
        <v>0</v>
      </c>
      <c r="VTX183" s="166">
        <v>0</v>
      </c>
      <c r="VTY183" s="166">
        <v>0</v>
      </c>
      <c r="VTZ183" s="166">
        <v>0</v>
      </c>
      <c r="VUA183" s="166">
        <v>0</v>
      </c>
      <c r="VUB183" s="166">
        <v>0</v>
      </c>
      <c r="VUC183" s="166">
        <v>0</v>
      </c>
      <c r="VUD183" s="166">
        <v>0</v>
      </c>
      <c r="VUE183" s="166">
        <v>0</v>
      </c>
      <c r="VUF183" s="166">
        <v>0</v>
      </c>
      <c r="VUG183" s="166">
        <v>0</v>
      </c>
      <c r="VUH183" s="166">
        <v>0</v>
      </c>
      <c r="VUI183" s="166">
        <v>0</v>
      </c>
      <c r="VUJ183" s="166">
        <v>0</v>
      </c>
      <c r="VUK183" s="166">
        <v>0</v>
      </c>
      <c r="VUL183" s="166">
        <v>0</v>
      </c>
      <c r="VUM183" s="166">
        <v>0</v>
      </c>
      <c r="VUN183" s="166">
        <v>0</v>
      </c>
      <c r="VUO183" s="166">
        <v>0</v>
      </c>
      <c r="VUP183" s="166">
        <v>0</v>
      </c>
      <c r="VUQ183" s="166">
        <v>0</v>
      </c>
      <c r="VUR183" s="166">
        <v>0</v>
      </c>
      <c r="VUS183" s="166">
        <v>0</v>
      </c>
      <c r="VUT183" s="166">
        <v>0</v>
      </c>
      <c r="VUU183" s="166">
        <v>0</v>
      </c>
      <c r="VUV183" s="166">
        <v>0</v>
      </c>
      <c r="VUW183" s="166">
        <v>0</v>
      </c>
      <c r="VUX183" s="166">
        <v>0</v>
      </c>
      <c r="VUY183" s="166">
        <v>0</v>
      </c>
      <c r="VUZ183" s="166">
        <v>0</v>
      </c>
      <c r="VVA183" s="166">
        <v>0</v>
      </c>
      <c r="VVB183" s="166">
        <v>0</v>
      </c>
      <c r="VVC183" s="166">
        <v>0</v>
      </c>
      <c r="VVD183" s="166">
        <v>0</v>
      </c>
      <c r="VVE183" s="166">
        <v>0</v>
      </c>
      <c r="VVF183" s="166">
        <v>0</v>
      </c>
      <c r="VVG183" s="166">
        <v>0</v>
      </c>
      <c r="VVH183" s="166">
        <v>0</v>
      </c>
      <c r="VVI183" s="166">
        <v>0</v>
      </c>
      <c r="VVJ183" s="166">
        <v>0</v>
      </c>
      <c r="VVK183" s="166">
        <v>0</v>
      </c>
      <c r="VVL183" s="166">
        <v>0</v>
      </c>
      <c r="VVM183" s="166">
        <v>0</v>
      </c>
      <c r="VVN183" s="166">
        <v>0</v>
      </c>
      <c r="VVO183" s="166">
        <v>0</v>
      </c>
      <c r="VVP183" s="166">
        <v>0</v>
      </c>
      <c r="VVQ183" s="166">
        <v>0</v>
      </c>
      <c r="VVR183" s="166">
        <v>0</v>
      </c>
      <c r="VVS183" s="166">
        <v>0</v>
      </c>
      <c r="VVT183" s="166">
        <v>0</v>
      </c>
      <c r="VVU183" s="166">
        <v>0</v>
      </c>
      <c r="VVV183" s="166">
        <v>0</v>
      </c>
      <c r="VVW183" s="166">
        <v>0</v>
      </c>
      <c r="VVX183" s="166">
        <v>0</v>
      </c>
      <c r="VVY183" s="166">
        <v>0</v>
      </c>
      <c r="VVZ183" s="166">
        <v>0</v>
      </c>
      <c r="VWA183" s="166">
        <v>0</v>
      </c>
      <c r="VWB183" s="166">
        <v>0</v>
      </c>
      <c r="VWC183" s="166">
        <v>0</v>
      </c>
      <c r="VWD183" s="166">
        <v>0</v>
      </c>
      <c r="VWE183" s="166">
        <v>0</v>
      </c>
      <c r="VWF183" s="166">
        <v>0</v>
      </c>
      <c r="VWG183" s="166">
        <v>0</v>
      </c>
      <c r="VWH183" s="166">
        <v>0</v>
      </c>
      <c r="VWI183" s="166">
        <v>0</v>
      </c>
      <c r="VWJ183" s="166">
        <v>0</v>
      </c>
      <c r="VWK183" s="166">
        <v>0</v>
      </c>
      <c r="VWL183" s="166">
        <v>0</v>
      </c>
      <c r="VWM183" s="166">
        <v>0</v>
      </c>
      <c r="VWN183" s="166">
        <v>0</v>
      </c>
      <c r="VWO183" s="166">
        <v>0</v>
      </c>
      <c r="VWP183" s="166">
        <v>0</v>
      </c>
      <c r="VWQ183" s="166">
        <v>0</v>
      </c>
      <c r="VWR183" s="166">
        <v>0</v>
      </c>
      <c r="VWS183" s="166">
        <v>0</v>
      </c>
      <c r="VWT183" s="166">
        <v>0</v>
      </c>
      <c r="VWU183" s="166">
        <v>0</v>
      </c>
      <c r="VWV183" s="166">
        <v>0</v>
      </c>
      <c r="VWW183" s="166">
        <v>0</v>
      </c>
      <c r="VWX183" s="166">
        <v>0</v>
      </c>
      <c r="VWY183" s="166">
        <v>0</v>
      </c>
      <c r="VWZ183" s="166">
        <v>0</v>
      </c>
      <c r="VXA183" s="166">
        <v>0</v>
      </c>
      <c r="VXB183" s="166">
        <v>0</v>
      </c>
      <c r="VXC183" s="166">
        <v>0</v>
      </c>
      <c r="VXD183" s="166">
        <v>0</v>
      </c>
      <c r="VXE183" s="166">
        <v>0</v>
      </c>
      <c r="VXF183" s="166">
        <v>0</v>
      </c>
      <c r="VXG183" s="166">
        <v>0</v>
      </c>
      <c r="VXH183" s="166">
        <v>0</v>
      </c>
      <c r="VXI183" s="166">
        <v>0</v>
      </c>
      <c r="VXJ183" s="166">
        <v>0</v>
      </c>
      <c r="VXK183" s="166">
        <v>0</v>
      </c>
      <c r="VXL183" s="166">
        <v>0</v>
      </c>
      <c r="VXM183" s="166">
        <v>0</v>
      </c>
      <c r="VXN183" s="166">
        <v>0</v>
      </c>
      <c r="VXO183" s="166">
        <v>0</v>
      </c>
      <c r="VXP183" s="166">
        <v>0</v>
      </c>
      <c r="VXQ183" s="166">
        <v>0</v>
      </c>
      <c r="VXR183" s="166">
        <v>0</v>
      </c>
      <c r="VXS183" s="166">
        <v>0</v>
      </c>
      <c r="VXT183" s="166">
        <v>0</v>
      </c>
      <c r="VXU183" s="166">
        <v>0</v>
      </c>
      <c r="VXV183" s="166">
        <v>0</v>
      </c>
      <c r="VXW183" s="166">
        <v>0</v>
      </c>
      <c r="VXX183" s="166">
        <v>0</v>
      </c>
      <c r="VXY183" s="166">
        <v>0</v>
      </c>
      <c r="VXZ183" s="166">
        <v>0</v>
      </c>
      <c r="VYA183" s="166">
        <v>0</v>
      </c>
      <c r="VYB183" s="166">
        <v>0</v>
      </c>
      <c r="VYC183" s="166">
        <v>0</v>
      </c>
      <c r="VYD183" s="166">
        <v>0</v>
      </c>
      <c r="VYE183" s="166">
        <v>0</v>
      </c>
      <c r="VYF183" s="166">
        <v>0</v>
      </c>
      <c r="VYG183" s="166">
        <v>0</v>
      </c>
      <c r="VYH183" s="166">
        <v>0</v>
      </c>
      <c r="VYI183" s="166">
        <v>0</v>
      </c>
      <c r="VYJ183" s="166">
        <v>0</v>
      </c>
      <c r="VYK183" s="166">
        <v>0</v>
      </c>
      <c r="VYL183" s="166">
        <v>0</v>
      </c>
      <c r="VYM183" s="166">
        <v>0</v>
      </c>
      <c r="VYN183" s="166">
        <v>0</v>
      </c>
      <c r="VYO183" s="166">
        <v>0</v>
      </c>
      <c r="VYP183" s="166">
        <v>0</v>
      </c>
      <c r="VYQ183" s="166">
        <v>0</v>
      </c>
      <c r="VYR183" s="166">
        <v>0</v>
      </c>
      <c r="VYS183" s="166">
        <v>0</v>
      </c>
      <c r="VYT183" s="166">
        <v>0</v>
      </c>
      <c r="VYU183" s="166">
        <v>0</v>
      </c>
      <c r="VYV183" s="166">
        <v>0</v>
      </c>
      <c r="VYW183" s="166">
        <v>0</v>
      </c>
      <c r="VYX183" s="166">
        <v>0</v>
      </c>
      <c r="VYY183" s="166">
        <v>0</v>
      </c>
      <c r="VYZ183" s="166">
        <v>0</v>
      </c>
      <c r="VZA183" s="166">
        <v>0</v>
      </c>
      <c r="VZB183" s="166">
        <v>0</v>
      </c>
      <c r="VZC183" s="166">
        <v>0</v>
      </c>
      <c r="VZD183" s="166">
        <v>0</v>
      </c>
      <c r="VZE183" s="166">
        <v>0</v>
      </c>
      <c r="VZF183" s="166">
        <v>0</v>
      </c>
      <c r="VZG183" s="166">
        <v>0</v>
      </c>
      <c r="VZH183" s="166">
        <v>0</v>
      </c>
      <c r="VZI183" s="166">
        <v>0</v>
      </c>
      <c r="VZJ183" s="166">
        <v>0</v>
      </c>
      <c r="VZK183" s="166">
        <v>0</v>
      </c>
      <c r="VZL183" s="166">
        <v>0</v>
      </c>
      <c r="VZM183" s="166">
        <v>0</v>
      </c>
      <c r="VZN183" s="166">
        <v>0</v>
      </c>
      <c r="VZO183" s="166">
        <v>0</v>
      </c>
      <c r="VZP183" s="166">
        <v>0</v>
      </c>
      <c r="VZQ183" s="166">
        <v>0</v>
      </c>
      <c r="VZR183" s="166">
        <v>0</v>
      </c>
      <c r="VZS183" s="166">
        <v>0</v>
      </c>
      <c r="VZT183" s="166">
        <v>0</v>
      </c>
      <c r="VZU183" s="166">
        <v>0</v>
      </c>
      <c r="VZV183" s="166">
        <v>0</v>
      </c>
      <c r="VZW183" s="166">
        <v>0</v>
      </c>
      <c r="VZX183" s="166">
        <v>0</v>
      </c>
      <c r="VZY183" s="166">
        <v>0</v>
      </c>
      <c r="VZZ183" s="166">
        <v>0</v>
      </c>
      <c r="WAA183" s="166">
        <v>0</v>
      </c>
      <c r="WAB183" s="166">
        <v>0</v>
      </c>
      <c r="WAC183" s="166">
        <v>0</v>
      </c>
      <c r="WAD183" s="166">
        <v>0</v>
      </c>
      <c r="WAE183" s="166">
        <v>0</v>
      </c>
      <c r="WAF183" s="166">
        <v>0</v>
      </c>
      <c r="WAG183" s="166">
        <v>0</v>
      </c>
      <c r="WAH183" s="166">
        <v>0</v>
      </c>
      <c r="WAI183" s="166">
        <v>0</v>
      </c>
      <c r="WAJ183" s="166">
        <v>0</v>
      </c>
      <c r="WAK183" s="166">
        <v>0</v>
      </c>
      <c r="WAL183" s="166">
        <v>0</v>
      </c>
      <c r="WAM183" s="166">
        <v>0</v>
      </c>
      <c r="WAN183" s="166">
        <v>0</v>
      </c>
      <c r="WAO183" s="166">
        <v>0</v>
      </c>
      <c r="WAP183" s="166">
        <v>0</v>
      </c>
      <c r="WAQ183" s="166">
        <v>0</v>
      </c>
      <c r="WAR183" s="166">
        <v>0</v>
      </c>
      <c r="WAS183" s="166">
        <v>0</v>
      </c>
      <c r="WAT183" s="166">
        <v>0</v>
      </c>
      <c r="WAU183" s="166">
        <v>0</v>
      </c>
      <c r="WAV183" s="166">
        <v>0</v>
      </c>
      <c r="WAW183" s="166">
        <v>0</v>
      </c>
      <c r="WAX183" s="166">
        <v>0</v>
      </c>
      <c r="WAY183" s="166">
        <v>0</v>
      </c>
      <c r="WAZ183" s="166">
        <v>0</v>
      </c>
      <c r="WBA183" s="166">
        <v>0</v>
      </c>
      <c r="WBB183" s="166">
        <v>0</v>
      </c>
      <c r="WBC183" s="166">
        <v>0</v>
      </c>
      <c r="WBD183" s="166">
        <v>0</v>
      </c>
      <c r="WBE183" s="166">
        <v>0</v>
      </c>
      <c r="WBF183" s="166">
        <v>0</v>
      </c>
      <c r="WBG183" s="166">
        <v>0</v>
      </c>
      <c r="WBH183" s="166">
        <v>0</v>
      </c>
      <c r="WBI183" s="166">
        <v>0</v>
      </c>
      <c r="WBJ183" s="166">
        <v>0</v>
      </c>
      <c r="WBK183" s="166">
        <v>0</v>
      </c>
      <c r="WBL183" s="166">
        <v>0</v>
      </c>
      <c r="WBM183" s="166">
        <v>0</v>
      </c>
      <c r="WBN183" s="166">
        <v>0</v>
      </c>
      <c r="WBO183" s="166">
        <v>0</v>
      </c>
      <c r="WBP183" s="166">
        <v>0</v>
      </c>
      <c r="WBQ183" s="166">
        <v>0</v>
      </c>
      <c r="WBR183" s="166">
        <v>0</v>
      </c>
      <c r="WBS183" s="166">
        <v>0</v>
      </c>
      <c r="WBT183" s="166">
        <v>0</v>
      </c>
      <c r="WBU183" s="166">
        <v>0</v>
      </c>
      <c r="WBV183" s="166">
        <v>0</v>
      </c>
      <c r="WBW183" s="166">
        <v>0</v>
      </c>
      <c r="WBX183" s="166">
        <v>0</v>
      </c>
      <c r="WBY183" s="166">
        <v>0</v>
      </c>
      <c r="WBZ183" s="166">
        <v>0</v>
      </c>
      <c r="WCA183" s="166">
        <v>0</v>
      </c>
      <c r="WCB183" s="166">
        <v>0</v>
      </c>
      <c r="WCC183" s="166">
        <v>0</v>
      </c>
      <c r="WCD183" s="166">
        <v>0</v>
      </c>
      <c r="WCE183" s="166">
        <v>0</v>
      </c>
      <c r="WCF183" s="166">
        <v>0</v>
      </c>
      <c r="WCG183" s="166">
        <v>0</v>
      </c>
      <c r="WCH183" s="166">
        <v>0</v>
      </c>
      <c r="WCI183" s="166">
        <v>0</v>
      </c>
      <c r="WCJ183" s="166">
        <v>0</v>
      </c>
      <c r="WCK183" s="166">
        <v>0</v>
      </c>
      <c r="WCL183" s="166">
        <v>0</v>
      </c>
      <c r="WCM183" s="166">
        <v>0</v>
      </c>
      <c r="WCN183" s="166">
        <v>0</v>
      </c>
      <c r="WCO183" s="166">
        <v>0</v>
      </c>
      <c r="WCP183" s="166">
        <v>0</v>
      </c>
      <c r="WCQ183" s="166">
        <v>0</v>
      </c>
      <c r="WCR183" s="166">
        <v>0</v>
      </c>
      <c r="WCS183" s="166">
        <v>0</v>
      </c>
      <c r="WCT183" s="166">
        <v>0</v>
      </c>
      <c r="WCU183" s="166">
        <v>0</v>
      </c>
      <c r="WCV183" s="166">
        <v>0</v>
      </c>
      <c r="WCW183" s="166">
        <v>0</v>
      </c>
      <c r="WCX183" s="166">
        <v>0</v>
      </c>
      <c r="WCY183" s="166">
        <v>0</v>
      </c>
      <c r="WCZ183" s="166">
        <v>0</v>
      </c>
      <c r="WDA183" s="166">
        <v>0</v>
      </c>
      <c r="WDB183" s="166">
        <v>0</v>
      </c>
      <c r="WDC183" s="166">
        <v>0</v>
      </c>
      <c r="WDD183" s="166">
        <v>0</v>
      </c>
      <c r="WDE183" s="166">
        <v>0</v>
      </c>
      <c r="WDF183" s="166">
        <v>0</v>
      </c>
      <c r="WDG183" s="166">
        <v>0</v>
      </c>
      <c r="WDH183" s="166">
        <v>0</v>
      </c>
      <c r="WDI183" s="166">
        <v>0</v>
      </c>
      <c r="WDJ183" s="166">
        <v>0</v>
      </c>
      <c r="WDK183" s="166">
        <v>0</v>
      </c>
      <c r="WDL183" s="166">
        <v>0</v>
      </c>
      <c r="WDM183" s="166">
        <v>0</v>
      </c>
      <c r="WDN183" s="166">
        <v>0</v>
      </c>
      <c r="WDO183" s="166">
        <v>0</v>
      </c>
      <c r="WDP183" s="166">
        <v>0</v>
      </c>
      <c r="WDQ183" s="166">
        <v>0</v>
      </c>
      <c r="WDR183" s="166">
        <v>0</v>
      </c>
      <c r="WDS183" s="166">
        <v>0</v>
      </c>
      <c r="WDT183" s="166">
        <v>0</v>
      </c>
      <c r="WDU183" s="166">
        <v>0</v>
      </c>
      <c r="WDV183" s="166">
        <v>0</v>
      </c>
      <c r="WDW183" s="166">
        <v>0</v>
      </c>
      <c r="WDX183" s="166">
        <v>0</v>
      </c>
      <c r="WDY183" s="166">
        <v>0</v>
      </c>
      <c r="WDZ183" s="166">
        <v>0</v>
      </c>
      <c r="WEA183" s="166">
        <v>0</v>
      </c>
      <c r="WEB183" s="166">
        <v>0</v>
      </c>
      <c r="WEC183" s="166">
        <v>0</v>
      </c>
      <c r="WED183" s="166">
        <v>0</v>
      </c>
      <c r="WEE183" s="166">
        <v>0</v>
      </c>
      <c r="WEF183" s="166">
        <v>0</v>
      </c>
      <c r="WEG183" s="166">
        <v>0</v>
      </c>
      <c r="WEH183" s="166">
        <v>0</v>
      </c>
      <c r="WEI183" s="166">
        <v>0</v>
      </c>
      <c r="WEJ183" s="166">
        <v>0</v>
      </c>
      <c r="WEK183" s="166">
        <v>0</v>
      </c>
      <c r="WEL183" s="166">
        <v>0</v>
      </c>
      <c r="WEM183" s="166">
        <v>0</v>
      </c>
      <c r="WEN183" s="166">
        <v>0</v>
      </c>
      <c r="WEO183" s="166">
        <v>0</v>
      </c>
      <c r="WEP183" s="166">
        <v>0</v>
      </c>
      <c r="WEQ183" s="166">
        <v>0</v>
      </c>
      <c r="WER183" s="166">
        <v>0</v>
      </c>
      <c r="WES183" s="166">
        <v>0</v>
      </c>
      <c r="WET183" s="166">
        <v>0</v>
      </c>
      <c r="WEU183" s="166">
        <v>0</v>
      </c>
      <c r="WEV183" s="166">
        <v>0</v>
      </c>
      <c r="WEW183" s="166">
        <v>0</v>
      </c>
      <c r="WEX183" s="166">
        <v>0</v>
      </c>
      <c r="WEY183" s="166">
        <v>0</v>
      </c>
      <c r="WEZ183" s="166">
        <v>0</v>
      </c>
      <c r="WFA183" s="166">
        <v>0</v>
      </c>
      <c r="WFB183" s="166">
        <v>0</v>
      </c>
      <c r="WFC183" s="166">
        <v>0</v>
      </c>
      <c r="WFD183" s="166">
        <v>0</v>
      </c>
      <c r="WFE183" s="166">
        <v>0</v>
      </c>
      <c r="WFF183" s="166">
        <v>0</v>
      </c>
      <c r="WFG183" s="166">
        <v>0</v>
      </c>
      <c r="WFH183" s="166">
        <v>0</v>
      </c>
      <c r="WFI183" s="166">
        <v>0</v>
      </c>
      <c r="WFJ183" s="166">
        <v>0</v>
      </c>
      <c r="WFK183" s="166">
        <v>0</v>
      </c>
      <c r="WFL183" s="166">
        <v>0</v>
      </c>
      <c r="WFM183" s="166">
        <v>0</v>
      </c>
      <c r="WFN183" s="166">
        <v>0</v>
      </c>
      <c r="WFO183" s="166">
        <v>0</v>
      </c>
      <c r="WFP183" s="166">
        <v>0</v>
      </c>
      <c r="WFQ183" s="166">
        <v>0</v>
      </c>
      <c r="WFR183" s="166">
        <v>0</v>
      </c>
      <c r="WFS183" s="166">
        <v>0</v>
      </c>
      <c r="WFT183" s="166">
        <v>0</v>
      </c>
      <c r="WFU183" s="166">
        <v>0</v>
      </c>
      <c r="WFV183" s="166">
        <v>0</v>
      </c>
      <c r="WFW183" s="166">
        <v>0</v>
      </c>
      <c r="WFX183" s="166">
        <v>0</v>
      </c>
      <c r="WFY183" s="166">
        <v>0</v>
      </c>
      <c r="WFZ183" s="166">
        <v>0</v>
      </c>
      <c r="WGA183" s="166">
        <v>0</v>
      </c>
      <c r="WGB183" s="166">
        <v>0</v>
      </c>
      <c r="WGC183" s="166">
        <v>0</v>
      </c>
      <c r="WGD183" s="166">
        <v>0</v>
      </c>
      <c r="WGE183" s="166">
        <v>0</v>
      </c>
      <c r="WGF183" s="166">
        <v>0</v>
      </c>
      <c r="WGG183" s="166">
        <v>0</v>
      </c>
      <c r="WGH183" s="166">
        <v>0</v>
      </c>
      <c r="WGI183" s="166">
        <v>0</v>
      </c>
      <c r="WGJ183" s="166">
        <v>0</v>
      </c>
      <c r="WGK183" s="166">
        <v>0</v>
      </c>
      <c r="WGL183" s="166">
        <v>0</v>
      </c>
      <c r="WGM183" s="166">
        <v>0</v>
      </c>
      <c r="WGN183" s="166">
        <v>0</v>
      </c>
      <c r="WGO183" s="166">
        <v>0</v>
      </c>
      <c r="WGP183" s="166">
        <v>0</v>
      </c>
      <c r="WGQ183" s="166">
        <v>0</v>
      </c>
      <c r="WGR183" s="166">
        <v>0</v>
      </c>
      <c r="WGS183" s="166">
        <v>0</v>
      </c>
      <c r="WGT183" s="166">
        <v>0</v>
      </c>
      <c r="WGU183" s="166">
        <v>0</v>
      </c>
      <c r="WGV183" s="166">
        <v>0</v>
      </c>
      <c r="WGW183" s="166">
        <v>0</v>
      </c>
      <c r="WGX183" s="166">
        <v>0</v>
      </c>
      <c r="WGY183" s="166">
        <v>0</v>
      </c>
      <c r="WGZ183" s="166">
        <v>0</v>
      </c>
      <c r="WHA183" s="166">
        <v>0</v>
      </c>
      <c r="WHB183" s="166">
        <v>0</v>
      </c>
      <c r="WHC183" s="166">
        <v>0</v>
      </c>
      <c r="WHD183" s="166">
        <v>0</v>
      </c>
      <c r="WHE183" s="166">
        <v>0</v>
      </c>
      <c r="WHF183" s="166">
        <v>0</v>
      </c>
      <c r="WHG183" s="166">
        <v>0</v>
      </c>
      <c r="WHH183" s="166">
        <v>0</v>
      </c>
      <c r="WHI183" s="166">
        <v>0</v>
      </c>
      <c r="WHJ183" s="166">
        <v>0</v>
      </c>
      <c r="WHK183" s="166">
        <v>0</v>
      </c>
      <c r="WHL183" s="166">
        <v>0</v>
      </c>
      <c r="WHM183" s="166">
        <v>0</v>
      </c>
      <c r="WHN183" s="166">
        <v>0</v>
      </c>
      <c r="WHO183" s="166">
        <v>0</v>
      </c>
      <c r="WHP183" s="166">
        <v>0</v>
      </c>
      <c r="WHQ183" s="166">
        <v>0</v>
      </c>
      <c r="WHR183" s="166">
        <v>0</v>
      </c>
      <c r="WHS183" s="166">
        <v>0</v>
      </c>
      <c r="WHT183" s="166">
        <v>0</v>
      </c>
      <c r="WHU183" s="166">
        <v>0</v>
      </c>
      <c r="WHV183" s="166">
        <v>0</v>
      </c>
      <c r="WHW183" s="166">
        <v>0</v>
      </c>
      <c r="WHX183" s="166">
        <v>0</v>
      </c>
      <c r="WHY183" s="166">
        <v>0</v>
      </c>
      <c r="WHZ183" s="166">
        <v>0</v>
      </c>
      <c r="WIA183" s="166">
        <v>0</v>
      </c>
      <c r="WIB183" s="166">
        <v>0</v>
      </c>
      <c r="WIC183" s="166">
        <v>0</v>
      </c>
      <c r="WID183" s="166">
        <v>0</v>
      </c>
      <c r="WIE183" s="166">
        <v>0</v>
      </c>
      <c r="WIF183" s="166">
        <v>0</v>
      </c>
      <c r="WIG183" s="166">
        <v>0</v>
      </c>
      <c r="WIH183" s="166">
        <v>0</v>
      </c>
      <c r="WII183" s="166">
        <v>0</v>
      </c>
      <c r="WIJ183" s="166">
        <v>0</v>
      </c>
      <c r="WIK183" s="166">
        <v>0</v>
      </c>
      <c r="WIL183" s="166">
        <v>0</v>
      </c>
      <c r="WIM183" s="166">
        <v>0</v>
      </c>
      <c r="WIN183" s="166">
        <v>0</v>
      </c>
      <c r="WIO183" s="166">
        <v>0</v>
      </c>
      <c r="WIP183" s="166">
        <v>0</v>
      </c>
      <c r="WIQ183" s="166">
        <v>0</v>
      </c>
      <c r="WIR183" s="166">
        <v>0</v>
      </c>
      <c r="WIS183" s="166">
        <v>0</v>
      </c>
      <c r="WIT183" s="166">
        <v>0</v>
      </c>
      <c r="WIU183" s="166">
        <v>0</v>
      </c>
      <c r="WIV183" s="166">
        <v>0</v>
      </c>
      <c r="WIW183" s="166">
        <v>0</v>
      </c>
      <c r="WIX183" s="166">
        <v>0</v>
      </c>
      <c r="WIY183" s="166">
        <v>0</v>
      </c>
      <c r="WIZ183" s="166">
        <v>0</v>
      </c>
      <c r="WJA183" s="166">
        <v>0</v>
      </c>
      <c r="WJB183" s="166">
        <v>0</v>
      </c>
      <c r="WJC183" s="166">
        <v>0</v>
      </c>
      <c r="WJD183" s="166">
        <v>0</v>
      </c>
      <c r="WJE183" s="166">
        <v>0</v>
      </c>
      <c r="WJF183" s="166">
        <v>0</v>
      </c>
      <c r="WJG183" s="166">
        <v>0</v>
      </c>
      <c r="WJH183" s="166">
        <v>0</v>
      </c>
      <c r="WJI183" s="166">
        <v>0</v>
      </c>
      <c r="WJJ183" s="166">
        <v>0</v>
      </c>
      <c r="WJK183" s="166">
        <v>0</v>
      </c>
      <c r="WJL183" s="166">
        <v>0</v>
      </c>
      <c r="WJM183" s="166">
        <v>0</v>
      </c>
      <c r="WJN183" s="166">
        <v>0</v>
      </c>
      <c r="WJO183" s="166">
        <v>0</v>
      </c>
      <c r="WJP183" s="166">
        <v>0</v>
      </c>
      <c r="WJQ183" s="166">
        <v>0</v>
      </c>
      <c r="WJR183" s="166">
        <v>0</v>
      </c>
      <c r="WJS183" s="166">
        <v>0</v>
      </c>
      <c r="WJT183" s="166">
        <v>0</v>
      </c>
      <c r="WJU183" s="166">
        <v>0</v>
      </c>
      <c r="WJV183" s="166">
        <v>0</v>
      </c>
      <c r="WJW183" s="166">
        <v>0</v>
      </c>
      <c r="WJX183" s="166">
        <v>0</v>
      </c>
      <c r="WJY183" s="166">
        <v>0</v>
      </c>
      <c r="WJZ183" s="166">
        <v>0</v>
      </c>
      <c r="WKA183" s="166">
        <v>0</v>
      </c>
      <c r="WKB183" s="166">
        <v>0</v>
      </c>
      <c r="WKC183" s="166">
        <v>0</v>
      </c>
      <c r="WKD183" s="166">
        <v>0</v>
      </c>
      <c r="WKE183" s="166">
        <v>0</v>
      </c>
      <c r="WKF183" s="166">
        <v>0</v>
      </c>
      <c r="WKG183" s="166">
        <v>0</v>
      </c>
      <c r="WKH183" s="166">
        <v>0</v>
      </c>
      <c r="WKI183" s="166">
        <v>0</v>
      </c>
      <c r="WKJ183" s="166">
        <v>0</v>
      </c>
      <c r="WKK183" s="166">
        <v>0</v>
      </c>
      <c r="WKL183" s="166">
        <v>0</v>
      </c>
      <c r="WKM183" s="166">
        <v>0</v>
      </c>
      <c r="WKN183" s="166">
        <v>0</v>
      </c>
      <c r="WKO183" s="166">
        <v>0</v>
      </c>
      <c r="WKP183" s="166">
        <v>0</v>
      </c>
      <c r="WKQ183" s="166">
        <v>0</v>
      </c>
      <c r="WKR183" s="166">
        <v>0</v>
      </c>
      <c r="WKS183" s="166">
        <v>0</v>
      </c>
      <c r="WKT183" s="166">
        <v>0</v>
      </c>
      <c r="WKU183" s="166">
        <v>0</v>
      </c>
      <c r="WKV183" s="166">
        <v>0</v>
      </c>
      <c r="WKW183" s="166">
        <v>0</v>
      </c>
      <c r="WKX183" s="166">
        <v>0</v>
      </c>
      <c r="WKY183" s="166">
        <v>0</v>
      </c>
      <c r="WKZ183" s="166">
        <v>0</v>
      </c>
      <c r="WLA183" s="166">
        <v>0</v>
      </c>
      <c r="WLB183" s="166">
        <v>0</v>
      </c>
      <c r="WLC183" s="166">
        <v>0</v>
      </c>
      <c r="WLD183" s="166">
        <v>0</v>
      </c>
      <c r="WLE183" s="166">
        <v>0</v>
      </c>
      <c r="WLF183" s="166">
        <v>0</v>
      </c>
      <c r="WLG183" s="166">
        <v>0</v>
      </c>
      <c r="WLH183" s="166">
        <v>0</v>
      </c>
      <c r="WLI183" s="166">
        <v>0</v>
      </c>
      <c r="WLJ183" s="166">
        <v>0</v>
      </c>
      <c r="WLK183" s="166">
        <v>0</v>
      </c>
      <c r="WLL183" s="166">
        <v>0</v>
      </c>
      <c r="WLM183" s="166">
        <v>0</v>
      </c>
      <c r="WLN183" s="166">
        <v>0</v>
      </c>
      <c r="WLO183" s="166">
        <v>0</v>
      </c>
      <c r="WLP183" s="166">
        <v>0</v>
      </c>
      <c r="WLQ183" s="166">
        <v>0</v>
      </c>
      <c r="WLR183" s="166">
        <v>0</v>
      </c>
      <c r="WLS183" s="166">
        <v>0</v>
      </c>
      <c r="WLT183" s="166">
        <v>0</v>
      </c>
      <c r="WLU183" s="166">
        <v>0</v>
      </c>
      <c r="WLV183" s="166">
        <v>0</v>
      </c>
      <c r="WLW183" s="166">
        <v>0</v>
      </c>
      <c r="WLX183" s="166">
        <v>0</v>
      </c>
      <c r="WLY183" s="166">
        <v>0</v>
      </c>
      <c r="WLZ183" s="166">
        <v>0</v>
      </c>
      <c r="WMA183" s="166">
        <v>0</v>
      </c>
      <c r="WMB183" s="166">
        <v>0</v>
      </c>
      <c r="WMC183" s="166">
        <v>0</v>
      </c>
      <c r="WMD183" s="166">
        <v>0</v>
      </c>
      <c r="WME183" s="166">
        <v>0</v>
      </c>
      <c r="WMF183" s="166">
        <v>0</v>
      </c>
      <c r="WMG183" s="166">
        <v>0</v>
      </c>
      <c r="WMH183" s="166">
        <v>0</v>
      </c>
      <c r="WMI183" s="166">
        <v>0</v>
      </c>
      <c r="WMJ183" s="166">
        <v>0</v>
      </c>
      <c r="WMK183" s="166">
        <v>0</v>
      </c>
      <c r="WML183" s="166">
        <v>0</v>
      </c>
      <c r="WMM183" s="166">
        <v>0</v>
      </c>
      <c r="WMN183" s="166">
        <v>0</v>
      </c>
      <c r="WMO183" s="166">
        <v>0</v>
      </c>
      <c r="WMP183" s="166">
        <v>0</v>
      </c>
      <c r="WMQ183" s="166">
        <v>0</v>
      </c>
      <c r="WMR183" s="166">
        <v>0</v>
      </c>
      <c r="WMS183" s="166">
        <v>0</v>
      </c>
      <c r="WMT183" s="166">
        <v>0</v>
      </c>
      <c r="WMU183" s="166">
        <v>0</v>
      </c>
      <c r="WMV183" s="166">
        <v>0</v>
      </c>
      <c r="WMW183" s="166">
        <v>0</v>
      </c>
      <c r="WMX183" s="166">
        <v>0</v>
      </c>
      <c r="WMY183" s="166">
        <v>0</v>
      </c>
      <c r="WMZ183" s="166">
        <v>0</v>
      </c>
      <c r="WNA183" s="166">
        <v>0</v>
      </c>
      <c r="WNB183" s="166">
        <v>0</v>
      </c>
      <c r="WNC183" s="166">
        <v>0</v>
      </c>
      <c r="WND183" s="166">
        <v>0</v>
      </c>
      <c r="WNE183" s="166">
        <v>0</v>
      </c>
      <c r="WNF183" s="166">
        <v>0</v>
      </c>
      <c r="WNG183" s="166">
        <v>0</v>
      </c>
      <c r="WNH183" s="166">
        <v>0</v>
      </c>
      <c r="WNI183" s="166">
        <v>0</v>
      </c>
      <c r="WNJ183" s="166">
        <v>0</v>
      </c>
      <c r="WNK183" s="166">
        <v>0</v>
      </c>
      <c r="WNL183" s="166">
        <v>0</v>
      </c>
      <c r="WNM183" s="166">
        <v>0</v>
      </c>
      <c r="WNN183" s="166">
        <v>0</v>
      </c>
      <c r="WNO183" s="166">
        <v>0</v>
      </c>
      <c r="WNP183" s="166">
        <v>0</v>
      </c>
      <c r="WNQ183" s="166">
        <v>0</v>
      </c>
      <c r="WNR183" s="166">
        <v>0</v>
      </c>
      <c r="WNS183" s="166">
        <v>0</v>
      </c>
      <c r="WNT183" s="166">
        <v>0</v>
      </c>
      <c r="WNU183" s="166">
        <v>0</v>
      </c>
      <c r="WNV183" s="166">
        <v>0</v>
      </c>
      <c r="WNW183" s="166">
        <v>0</v>
      </c>
      <c r="WNX183" s="166">
        <v>0</v>
      </c>
      <c r="WNY183" s="166">
        <v>0</v>
      </c>
      <c r="WNZ183" s="166">
        <v>0</v>
      </c>
      <c r="WOA183" s="166">
        <v>0</v>
      </c>
      <c r="WOB183" s="166">
        <v>0</v>
      </c>
      <c r="WOC183" s="166">
        <v>0</v>
      </c>
      <c r="WOD183" s="166">
        <v>0</v>
      </c>
      <c r="WOE183" s="166">
        <v>0</v>
      </c>
      <c r="WOF183" s="166">
        <v>0</v>
      </c>
      <c r="WOG183" s="166">
        <v>0</v>
      </c>
      <c r="WOH183" s="166">
        <v>0</v>
      </c>
      <c r="WOI183" s="166">
        <v>0</v>
      </c>
      <c r="WOJ183" s="166">
        <v>0</v>
      </c>
      <c r="WOK183" s="166">
        <v>0</v>
      </c>
      <c r="WOL183" s="166">
        <v>0</v>
      </c>
      <c r="WOM183" s="166">
        <v>0</v>
      </c>
      <c r="WON183" s="166">
        <v>0</v>
      </c>
      <c r="WOO183" s="166">
        <v>0</v>
      </c>
      <c r="WOP183" s="166">
        <v>0</v>
      </c>
      <c r="WOQ183" s="166">
        <v>0</v>
      </c>
      <c r="WOR183" s="166">
        <v>0</v>
      </c>
      <c r="WOS183" s="166">
        <v>0</v>
      </c>
      <c r="WOT183" s="166">
        <v>0</v>
      </c>
      <c r="WOU183" s="166">
        <v>0</v>
      </c>
      <c r="WOV183" s="166">
        <v>0</v>
      </c>
      <c r="WOW183" s="166">
        <v>0</v>
      </c>
      <c r="WOX183" s="166">
        <v>0</v>
      </c>
      <c r="WOY183" s="166">
        <v>0</v>
      </c>
      <c r="WOZ183" s="166">
        <v>0</v>
      </c>
      <c r="WPA183" s="166">
        <v>0</v>
      </c>
      <c r="WPB183" s="166">
        <v>0</v>
      </c>
      <c r="WPC183" s="166">
        <v>0</v>
      </c>
      <c r="WPD183" s="166">
        <v>0</v>
      </c>
      <c r="WPE183" s="166">
        <v>0</v>
      </c>
      <c r="WPF183" s="166">
        <v>0</v>
      </c>
      <c r="WPG183" s="166">
        <v>0</v>
      </c>
      <c r="WPH183" s="166">
        <v>0</v>
      </c>
      <c r="WPI183" s="166">
        <v>0</v>
      </c>
      <c r="WPJ183" s="166">
        <v>0</v>
      </c>
      <c r="WPK183" s="166">
        <v>0</v>
      </c>
      <c r="WPL183" s="166">
        <v>0</v>
      </c>
      <c r="WPM183" s="166">
        <v>0</v>
      </c>
      <c r="WPN183" s="166">
        <v>0</v>
      </c>
      <c r="WPO183" s="166">
        <v>0</v>
      </c>
      <c r="WPP183" s="166">
        <v>0</v>
      </c>
      <c r="WPQ183" s="166">
        <v>0</v>
      </c>
      <c r="WPR183" s="166">
        <v>0</v>
      </c>
      <c r="WPS183" s="166">
        <v>0</v>
      </c>
      <c r="WPT183" s="166">
        <v>0</v>
      </c>
      <c r="WPU183" s="166">
        <v>0</v>
      </c>
      <c r="WPV183" s="166">
        <v>0</v>
      </c>
      <c r="WPW183" s="166">
        <v>0</v>
      </c>
      <c r="WPX183" s="166">
        <v>0</v>
      </c>
      <c r="WPY183" s="166">
        <v>0</v>
      </c>
      <c r="WPZ183" s="166">
        <v>0</v>
      </c>
      <c r="WQA183" s="166">
        <v>0</v>
      </c>
      <c r="WQB183" s="166">
        <v>0</v>
      </c>
      <c r="WQC183" s="166">
        <v>0</v>
      </c>
      <c r="WQD183" s="166">
        <v>0</v>
      </c>
      <c r="WQE183" s="166">
        <v>0</v>
      </c>
      <c r="WQF183" s="166">
        <v>0</v>
      </c>
      <c r="WQG183" s="166">
        <v>0</v>
      </c>
      <c r="WQH183" s="166">
        <v>0</v>
      </c>
      <c r="WQI183" s="166">
        <v>0</v>
      </c>
      <c r="WQJ183" s="166">
        <v>0</v>
      </c>
      <c r="WQK183" s="166">
        <v>0</v>
      </c>
      <c r="WQL183" s="166">
        <v>0</v>
      </c>
      <c r="WQM183" s="166">
        <v>0</v>
      </c>
      <c r="WQN183" s="166">
        <v>0</v>
      </c>
      <c r="WQO183" s="166">
        <v>0</v>
      </c>
      <c r="WQP183" s="166">
        <v>0</v>
      </c>
      <c r="WQQ183" s="166">
        <v>0</v>
      </c>
      <c r="WQR183" s="166">
        <v>0</v>
      </c>
      <c r="WQS183" s="166">
        <v>0</v>
      </c>
      <c r="WQT183" s="166">
        <v>0</v>
      </c>
      <c r="WQU183" s="166">
        <v>0</v>
      </c>
      <c r="WQV183" s="166">
        <v>0</v>
      </c>
      <c r="WQW183" s="166">
        <v>0</v>
      </c>
      <c r="WQX183" s="166">
        <v>0</v>
      </c>
      <c r="WQY183" s="166">
        <v>0</v>
      </c>
      <c r="WQZ183" s="166">
        <v>0</v>
      </c>
      <c r="WRA183" s="166">
        <v>0</v>
      </c>
      <c r="WRB183" s="166">
        <v>0</v>
      </c>
      <c r="WRC183" s="166">
        <v>0</v>
      </c>
      <c r="WRD183" s="166">
        <v>0</v>
      </c>
      <c r="WRE183" s="166">
        <v>0</v>
      </c>
      <c r="WRF183" s="166">
        <v>0</v>
      </c>
      <c r="WRG183" s="166">
        <v>0</v>
      </c>
      <c r="WRH183" s="166">
        <v>0</v>
      </c>
      <c r="WRI183" s="166">
        <v>0</v>
      </c>
      <c r="WRJ183" s="166">
        <v>0</v>
      </c>
      <c r="WRK183" s="166">
        <v>0</v>
      </c>
      <c r="WRL183" s="166">
        <v>0</v>
      </c>
      <c r="WRM183" s="166">
        <v>0</v>
      </c>
      <c r="WRN183" s="166">
        <v>0</v>
      </c>
      <c r="WRO183" s="166">
        <v>0</v>
      </c>
      <c r="WRP183" s="166">
        <v>0</v>
      </c>
      <c r="WRQ183" s="166">
        <v>0</v>
      </c>
      <c r="WRR183" s="166">
        <v>0</v>
      </c>
      <c r="WRS183" s="166">
        <v>0</v>
      </c>
      <c r="WRT183" s="166">
        <v>0</v>
      </c>
      <c r="WRU183" s="166">
        <v>0</v>
      </c>
      <c r="WRV183" s="166">
        <v>0</v>
      </c>
      <c r="WRW183" s="166">
        <v>0</v>
      </c>
      <c r="WRX183" s="166">
        <v>0</v>
      </c>
      <c r="WRY183" s="166">
        <v>0</v>
      </c>
      <c r="WRZ183" s="166">
        <v>0</v>
      </c>
      <c r="WSA183" s="166">
        <v>0</v>
      </c>
      <c r="WSB183" s="166">
        <v>0</v>
      </c>
      <c r="WSC183" s="166">
        <v>0</v>
      </c>
      <c r="WSD183" s="166">
        <v>0</v>
      </c>
      <c r="WSE183" s="166">
        <v>0</v>
      </c>
      <c r="WSF183" s="166">
        <v>0</v>
      </c>
      <c r="WSG183" s="166">
        <v>0</v>
      </c>
      <c r="WSH183" s="166">
        <v>0</v>
      </c>
      <c r="WSI183" s="166">
        <v>0</v>
      </c>
      <c r="WSJ183" s="166">
        <v>0</v>
      </c>
      <c r="WSK183" s="166">
        <v>0</v>
      </c>
      <c r="WSL183" s="166">
        <v>0</v>
      </c>
      <c r="WSM183" s="166">
        <v>0</v>
      </c>
      <c r="WSN183" s="166">
        <v>0</v>
      </c>
      <c r="WSO183" s="166">
        <v>0</v>
      </c>
      <c r="WSP183" s="166">
        <v>0</v>
      </c>
      <c r="WSQ183" s="166">
        <v>0</v>
      </c>
      <c r="WSR183" s="166">
        <v>0</v>
      </c>
      <c r="WSS183" s="166">
        <v>0</v>
      </c>
      <c r="WST183" s="166">
        <v>0</v>
      </c>
      <c r="WSU183" s="166">
        <v>0</v>
      </c>
      <c r="WSV183" s="166">
        <v>0</v>
      </c>
      <c r="WSW183" s="166">
        <v>0</v>
      </c>
      <c r="WSX183" s="166">
        <v>0</v>
      </c>
      <c r="WSY183" s="166">
        <v>0</v>
      </c>
      <c r="WSZ183" s="166">
        <v>0</v>
      </c>
      <c r="WTA183" s="166">
        <v>0</v>
      </c>
      <c r="WTB183" s="166">
        <v>0</v>
      </c>
      <c r="WTC183" s="166">
        <v>0</v>
      </c>
      <c r="WTD183" s="166">
        <v>0</v>
      </c>
      <c r="WTE183" s="166">
        <v>0</v>
      </c>
      <c r="WTF183" s="166">
        <v>0</v>
      </c>
      <c r="WTG183" s="166">
        <v>0</v>
      </c>
      <c r="WTH183" s="166">
        <v>0</v>
      </c>
      <c r="WTI183" s="166">
        <v>0</v>
      </c>
      <c r="WTJ183" s="166">
        <v>0</v>
      </c>
      <c r="WTK183" s="166">
        <v>0</v>
      </c>
      <c r="WTL183" s="166">
        <v>0</v>
      </c>
      <c r="WTM183" s="166">
        <v>0</v>
      </c>
      <c r="WTN183" s="166">
        <v>0</v>
      </c>
      <c r="WTO183" s="166">
        <v>0</v>
      </c>
      <c r="WTP183" s="166">
        <v>0</v>
      </c>
      <c r="WTQ183" s="166">
        <v>0</v>
      </c>
      <c r="WTR183" s="166">
        <v>0</v>
      </c>
      <c r="WTS183" s="166">
        <v>0</v>
      </c>
      <c r="WTT183" s="166">
        <v>0</v>
      </c>
      <c r="WTU183" s="166">
        <v>0</v>
      </c>
      <c r="WTV183" s="166">
        <v>0</v>
      </c>
      <c r="WTW183" s="166">
        <v>0</v>
      </c>
      <c r="WTX183" s="166">
        <v>0</v>
      </c>
      <c r="WTY183" s="166">
        <v>0</v>
      </c>
      <c r="WTZ183" s="166">
        <v>0</v>
      </c>
      <c r="WUA183" s="166">
        <v>0</v>
      </c>
      <c r="WUB183" s="166">
        <v>0</v>
      </c>
      <c r="WUC183" s="166">
        <v>0</v>
      </c>
      <c r="WUD183" s="166">
        <v>0</v>
      </c>
      <c r="WUE183" s="166">
        <v>0</v>
      </c>
      <c r="WUF183" s="166">
        <v>0</v>
      </c>
      <c r="WUG183" s="166">
        <v>0</v>
      </c>
      <c r="WUH183" s="166">
        <v>0</v>
      </c>
      <c r="WUI183" s="166">
        <v>0</v>
      </c>
      <c r="WUJ183" s="166">
        <v>0</v>
      </c>
      <c r="WUK183" s="166">
        <v>0</v>
      </c>
      <c r="WUL183" s="166">
        <v>0</v>
      </c>
      <c r="WUM183" s="166">
        <v>0</v>
      </c>
      <c r="WUN183" s="166">
        <v>0</v>
      </c>
      <c r="WUO183" s="166">
        <v>0</v>
      </c>
      <c r="WUP183" s="166">
        <v>0</v>
      </c>
      <c r="WUQ183" s="166">
        <v>0</v>
      </c>
      <c r="WUR183" s="166">
        <v>0</v>
      </c>
      <c r="WUS183" s="166">
        <v>0</v>
      </c>
      <c r="WUT183" s="166">
        <v>0</v>
      </c>
      <c r="WUU183" s="166">
        <v>0</v>
      </c>
      <c r="WUV183" s="166">
        <v>0</v>
      </c>
      <c r="WUW183" s="166">
        <v>0</v>
      </c>
      <c r="WUX183" s="166">
        <v>0</v>
      </c>
      <c r="WUY183" s="166">
        <v>0</v>
      </c>
      <c r="WUZ183" s="166">
        <v>0</v>
      </c>
      <c r="WVA183" s="166">
        <v>0</v>
      </c>
      <c r="WVB183" s="166">
        <v>0</v>
      </c>
      <c r="WVC183" s="166">
        <v>0</v>
      </c>
      <c r="WVD183" s="166">
        <v>0</v>
      </c>
      <c r="WVE183" s="166">
        <v>0</v>
      </c>
      <c r="WVF183" s="166">
        <v>0</v>
      </c>
      <c r="WVG183" s="166">
        <v>0</v>
      </c>
      <c r="WVH183" s="166">
        <v>0</v>
      </c>
      <c r="WVI183" s="166">
        <v>0</v>
      </c>
      <c r="WVJ183" s="166">
        <v>0</v>
      </c>
      <c r="WVK183" s="166">
        <v>0</v>
      </c>
      <c r="WVL183" s="166">
        <v>0</v>
      </c>
      <c r="WVM183" s="166">
        <v>0</v>
      </c>
      <c r="WVN183" s="166">
        <v>0</v>
      </c>
      <c r="WVO183" s="166">
        <v>0</v>
      </c>
      <c r="WVP183" s="166">
        <v>0</v>
      </c>
      <c r="WVQ183" s="166">
        <v>0</v>
      </c>
      <c r="WVR183" s="166">
        <v>0</v>
      </c>
      <c r="WVS183" s="166">
        <v>0</v>
      </c>
      <c r="WVT183" s="166">
        <v>0</v>
      </c>
      <c r="WVU183" s="166">
        <v>0</v>
      </c>
      <c r="WVV183" s="166">
        <v>0</v>
      </c>
      <c r="WVW183" s="166">
        <v>0</v>
      </c>
      <c r="WVX183" s="166">
        <v>0</v>
      </c>
      <c r="WVY183" s="166">
        <v>0</v>
      </c>
      <c r="WVZ183" s="166">
        <v>0</v>
      </c>
      <c r="WWA183" s="166">
        <v>0</v>
      </c>
      <c r="WWB183" s="166">
        <v>0</v>
      </c>
      <c r="WWC183" s="166">
        <v>0</v>
      </c>
      <c r="WWD183" s="166">
        <v>0</v>
      </c>
      <c r="WWE183" s="166">
        <v>0</v>
      </c>
      <c r="WWF183" s="166">
        <v>0</v>
      </c>
      <c r="WWG183" s="166">
        <v>0</v>
      </c>
      <c r="WWH183" s="166">
        <v>0</v>
      </c>
      <c r="WWI183" s="166">
        <v>0</v>
      </c>
      <c r="WWJ183" s="166">
        <v>0</v>
      </c>
      <c r="WWK183" s="166">
        <v>0</v>
      </c>
      <c r="WWL183" s="166">
        <v>0</v>
      </c>
      <c r="WWM183" s="166">
        <v>0</v>
      </c>
      <c r="WWN183" s="166">
        <v>0</v>
      </c>
      <c r="WWO183" s="166">
        <v>0</v>
      </c>
      <c r="WWP183" s="166">
        <v>0</v>
      </c>
      <c r="WWQ183" s="166">
        <v>0</v>
      </c>
      <c r="WWR183" s="166">
        <v>0</v>
      </c>
      <c r="WWS183" s="166">
        <v>0</v>
      </c>
      <c r="WWT183" s="166">
        <v>0</v>
      </c>
      <c r="WWU183" s="166">
        <v>0</v>
      </c>
      <c r="WWV183" s="166">
        <v>0</v>
      </c>
      <c r="WWW183" s="166">
        <v>0</v>
      </c>
      <c r="WWX183" s="166">
        <v>0</v>
      </c>
      <c r="WWY183" s="166">
        <v>0</v>
      </c>
      <c r="WWZ183" s="166">
        <v>0</v>
      </c>
      <c r="WXA183" s="166">
        <v>0</v>
      </c>
      <c r="WXB183" s="166">
        <v>0</v>
      </c>
      <c r="WXC183" s="166">
        <v>0</v>
      </c>
      <c r="WXD183" s="166">
        <v>0</v>
      </c>
      <c r="WXE183" s="166">
        <v>0</v>
      </c>
      <c r="WXF183" s="166">
        <v>0</v>
      </c>
      <c r="WXG183" s="166">
        <v>0</v>
      </c>
      <c r="WXH183" s="166">
        <v>0</v>
      </c>
      <c r="WXI183" s="166">
        <v>0</v>
      </c>
      <c r="WXJ183" s="166">
        <v>0</v>
      </c>
      <c r="WXK183" s="166">
        <v>0</v>
      </c>
      <c r="WXL183" s="166">
        <v>0</v>
      </c>
      <c r="WXM183" s="166">
        <v>0</v>
      </c>
      <c r="WXN183" s="166">
        <v>0</v>
      </c>
      <c r="WXO183" s="166">
        <v>0</v>
      </c>
      <c r="WXP183" s="166">
        <v>0</v>
      </c>
      <c r="WXQ183" s="166">
        <v>0</v>
      </c>
      <c r="WXR183" s="166">
        <v>0</v>
      </c>
      <c r="WXS183" s="166">
        <v>0</v>
      </c>
      <c r="WXT183" s="166">
        <v>0</v>
      </c>
      <c r="WXU183" s="166">
        <v>0</v>
      </c>
      <c r="WXV183" s="166">
        <v>0</v>
      </c>
      <c r="WXW183" s="166">
        <v>0</v>
      </c>
      <c r="WXX183" s="166">
        <v>0</v>
      </c>
      <c r="WXY183" s="166">
        <v>0</v>
      </c>
      <c r="WXZ183" s="166">
        <v>0</v>
      </c>
      <c r="WYA183" s="166">
        <v>0</v>
      </c>
      <c r="WYB183" s="166">
        <v>0</v>
      </c>
      <c r="WYC183" s="166">
        <v>0</v>
      </c>
      <c r="WYD183" s="166">
        <v>0</v>
      </c>
      <c r="WYE183" s="166">
        <v>0</v>
      </c>
      <c r="WYF183" s="166">
        <v>0</v>
      </c>
      <c r="WYG183" s="166">
        <v>0</v>
      </c>
      <c r="WYH183" s="166">
        <v>0</v>
      </c>
      <c r="WYI183" s="166">
        <v>0</v>
      </c>
      <c r="WYJ183" s="166">
        <v>0</v>
      </c>
      <c r="WYK183" s="166">
        <v>0</v>
      </c>
      <c r="WYL183" s="166">
        <v>0</v>
      </c>
      <c r="WYM183" s="166">
        <v>0</v>
      </c>
      <c r="WYN183" s="166">
        <v>0</v>
      </c>
      <c r="WYO183" s="166">
        <v>0</v>
      </c>
      <c r="WYP183" s="166">
        <v>0</v>
      </c>
      <c r="WYQ183" s="166">
        <v>0</v>
      </c>
      <c r="WYR183" s="166">
        <v>0</v>
      </c>
      <c r="WYS183" s="166">
        <v>0</v>
      </c>
      <c r="WYT183" s="166">
        <v>0</v>
      </c>
      <c r="WYU183" s="166">
        <v>0</v>
      </c>
      <c r="WYV183" s="166">
        <v>0</v>
      </c>
      <c r="WYW183" s="166">
        <v>0</v>
      </c>
      <c r="WYX183" s="166">
        <v>0</v>
      </c>
      <c r="WYY183" s="166">
        <v>0</v>
      </c>
      <c r="WYZ183" s="166">
        <v>0</v>
      </c>
      <c r="WZA183" s="166">
        <v>0</v>
      </c>
      <c r="WZB183" s="166">
        <v>0</v>
      </c>
      <c r="WZC183" s="166">
        <v>0</v>
      </c>
      <c r="WZD183" s="166">
        <v>0</v>
      </c>
      <c r="WZE183" s="166">
        <v>0</v>
      </c>
      <c r="WZF183" s="166">
        <v>0</v>
      </c>
      <c r="WZG183" s="166">
        <v>0</v>
      </c>
      <c r="WZH183" s="166">
        <v>0</v>
      </c>
      <c r="WZI183" s="166">
        <v>0</v>
      </c>
      <c r="WZJ183" s="166">
        <v>0</v>
      </c>
      <c r="WZK183" s="166">
        <v>0</v>
      </c>
      <c r="WZL183" s="166">
        <v>0</v>
      </c>
      <c r="WZM183" s="166">
        <v>0</v>
      </c>
      <c r="WZN183" s="166">
        <v>0</v>
      </c>
      <c r="WZO183" s="166">
        <v>0</v>
      </c>
      <c r="WZP183" s="166">
        <v>0</v>
      </c>
      <c r="WZQ183" s="166">
        <v>0</v>
      </c>
      <c r="WZR183" s="166">
        <v>0</v>
      </c>
      <c r="WZS183" s="166">
        <v>0</v>
      </c>
      <c r="WZT183" s="166">
        <v>0</v>
      </c>
      <c r="WZU183" s="166">
        <v>0</v>
      </c>
      <c r="WZV183" s="166">
        <v>0</v>
      </c>
      <c r="WZW183" s="166">
        <v>0</v>
      </c>
      <c r="WZX183" s="166">
        <v>0</v>
      </c>
      <c r="WZY183" s="166">
        <v>0</v>
      </c>
      <c r="WZZ183" s="166">
        <v>0</v>
      </c>
      <c r="XAA183" s="166">
        <v>0</v>
      </c>
      <c r="XAB183" s="166">
        <v>0</v>
      </c>
      <c r="XAC183" s="166">
        <v>0</v>
      </c>
      <c r="XAD183" s="166">
        <v>0</v>
      </c>
      <c r="XAE183" s="166">
        <v>0</v>
      </c>
      <c r="XAF183" s="166">
        <v>0</v>
      </c>
      <c r="XAG183" s="166">
        <v>0</v>
      </c>
      <c r="XAH183" s="166">
        <v>0</v>
      </c>
      <c r="XAI183" s="166">
        <v>0</v>
      </c>
      <c r="XAJ183" s="166">
        <v>0</v>
      </c>
      <c r="XAK183" s="166">
        <v>0</v>
      </c>
      <c r="XAL183" s="166">
        <v>0</v>
      </c>
      <c r="XAM183" s="166">
        <v>0</v>
      </c>
      <c r="XAN183" s="166">
        <v>0</v>
      </c>
      <c r="XAO183" s="166">
        <v>0</v>
      </c>
      <c r="XAP183" s="166">
        <v>0</v>
      </c>
      <c r="XAQ183" s="166">
        <v>0</v>
      </c>
      <c r="XAR183" s="166">
        <v>0</v>
      </c>
      <c r="XAS183" s="166">
        <v>0</v>
      </c>
      <c r="XAT183" s="166">
        <v>0</v>
      </c>
      <c r="XAU183" s="166">
        <v>0</v>
      </c>
      <c r="XAV183" s="166">
        <v>0</v>
      </c>
      <c r="XAW183" s="166">
        <v>0</v>
      </c>
      <c r="XAX183" s="166">
        <v>0</v>
      </c>
      <c r="XAY183" s="166">
        <v>0</v>
      </c>
      <c r="XAZ183" s="166">
        <v>0</v>
      </c>
      <c r="XBA183" s="166">
        <v>0</v>
      </c>
      <c r="XBB183" s="166">
        <v>0</v>
      </c>
      <c r="XBC183" s="166">
        <v>0</v>
      </c>
      <c r="XBD183" s="166">
        <v>0</v>
      </c>
      <c r="XBE183" s="166">
        <v>0</v>
      </c>
      <c r="XBF183" s="166">
        <v>0</v>
      </c>
      <c r="XBG183" s="166">
        <v>0</v>
      </c>
      <c r="XBH183" s="166">
        <v>0</v>
      </c>
      <c r="XBI183" s="166">
        <v>0</v>
      </c>
      <c r="XBJ183" s="166">
        <v>0</v>
      </c>
      <c r="XBK183" s="166">
        <v>0</v>
      </c>
      <c r="XBL183" s="166">
        <v>0</v>
      </c>
      <c r="XBM183" s="166">
        <v>0</v>
      </c>
      <c r="XBN183" s="166">
        <v>0</v>
      </c>
      <c r="XBO183" s="166">
        <v>0</v>
      </c>
      <c r="XBP183" s="166">
        <v>0</v>
      </c>
      <c r="XBQ183" s="166">
        <v>0</v>
      </c>
      <c r="XBR183" s="166">
        <v>0</v>
      </c>
      <c r="XBS183" s="166">
        <v>0</v>
      </c>
      <c r="XBT183" s="166">
        <v>0</v>
      </c>
      <c r="XBU183" s="166">
        <v>0</v>
      </c>
      <c r="XBV183" s="166">
        <v>0</v>
      </c>
      <c r="XBW183" s="166">
        <v>0</v>
      </c>
      <c r="XBX183" s="166">
        <v>0</v>
      </c>
      <c r="XBY183" s="166">
        <v>0</v>
      </c>
      <c r="XBZ183" s="166">
        <v>0</v>
      </c>
      <c r="XCA183" s="166">
        <v>0</v>
      </c>
      <c r="XCB183" s="166">
        <v>0</v>
      </c>
      <c r="XCC183" s="166">
        <v>0</v>
      </c>
      <c r="XCD183" s="166">
        <v>0</v>
      </c>
      <c r="XCE183" s="166">
        <v>0</v>
      </c>
      <c r="XCF183" s="166">
        <v>0</v>
      </c>
      <c r="XCG183" s="166">
        <v>0</v>
      </c>
      <c r="XCH183" s="166">
        <v>0</v>
      </c>
      <c r="XCI183" s="166">
        <v>0</v>
      </c>
      <c r="XCJ183" s="166">
        <v>0</v>
      </c>
      <c r="XCK183" s="166">
        <v>0</v>
      </c>
      <c r="XCL183" s="166">
        <v>0</v>
      </c>
      <c r="XCM183" s="166">
        <v>0</v>
      </c>
      <c r="XCN183" s="166">
        <v>0</v>
      </c>
      <c r="XCO183" s="166">
        <v>0</v>
      </c>
      <c r="XCP183" s="166">
        <v>0</v>
      </c>
      <c r="XCQ183" s="166">
        <v>0</v>
      </c>
      <c r="XCR183" s="166">
        <v>0</v>
      </c>
      <c r="XCS183" s="166">
        <v>0</v>
      </c>
      <c r="XCT183" s="166">
        <v>0</v>
      </c>
      <c r="XCU183" s="166">
        <v>0</v>
      </c>
      <c r="XCV183" s="166">
        <v>0</v>
      </c>
      <c r="XCW183" s="166">
        <v>0</v>
      </c>
      <c r="XCX183" s="166">
        <v>0</v>
      </c>
      <c r="XCY183" s="166">
        <v>0</v>
      </c>
      <c r="XCZ183" s="166">
        <v>0</v>
      </c>
      <c r="XDA183" s="166">
        <v>0</v>
      </c>
      <c r="XDB183" s="166">
        <v>0</v>
      </c>
      <c r="XDC183" s="166">
        <v>0</v>
      </c>
      <c r="XDD183" s="166">
        <v>0</v>
      </c>
      <c r="XDE183" s="166">
        <v>0</v>
      </c>
      <c r="XDF183" s="166">
        <v>0</v>
      </c>
      <c r="XDG183" s="166">
        <v>0</v>
      </c>
      <c r="XDH183" s="166">
        <v>0</v>
      </c>
      <c r="XDI183" s="166">
        <v>0</v>
      </c>
      <c r="XDJ183" s="166">
        <v>0</v>
      </c>
      <c r="XDK183" s="166">
        <v>0</v>
      </c>
      <c r="XDL183" s="166">
        <v>0</v>
      </c>
      <c r="XDM183" s="166">
        <v>0</v>
      </c>
      <c r="XDN183" s="166">
        <v>0</v>
      </c>
      <c r="XDO183" s="166">
        <v>0</v>
      </c>
      <c r="XDP183" s="166">
        <v>0</v>
      </c>
      <c r="XDQ183" s="166">
        <v>0</v>
      </c>
      <c r="XDR183" s="166">
        <v>0</v>
      </c>
      <c r="XDS183" s="166">
        <v>0</v>
      </c>
      <c r="XDT183" s="166">
        <v>0</v>
      </c>
      <c r="XDU183" s="166">
        <v>0</v>
      </c>
      <c r="XDV183" s="166">
        <v>0</v>
      </c>
      <c r="XDW183" s="166">
        <v>0</v>
      </c>
      <c r="XDX183" s="166">
        <v>0</v>
      </c>
      <c r="XDY183" s="166">
        <v>0</v>
      </c>
      <c r="XDZ183" s="166">
        <v>0</v>
      </c>
      <c r="XEA183" s="166">
        <v>0</v>
      </c>
      <c r="XEB183" s="166">
        <v>0</v>
      </c>
      <c r="XEC183" s="166">
        <v>0</v>
      </c>
      <c r="XED183" s="166">
        <v>0</v>
      </c>
      <c r="XEE183" s="166">
        <v>0</v>
      </c>
      <c r="XEF183" s="166">
        <v>0</v>
      </c>
      <c r="XEG183" s="166">
        <v>0</v>
      </c>
      <c r="XEH183" s="166">
        <v>0</v>
      </c>
      <c r="XEI183" s="166">
        <v>0</v>
      </c>
      <c r="XEJ183" s="166">
        <v>0</v>
      </c>
      <c r="XEK183" s="166">
        <v>0</v>
      </c>
      <c r="XEL183" s="166">
        <v>0</v>
      </c>
      <c r="XEM183" s="166">
        <v>0</v>
      </c>
      <c r="XEN183" s="166">
        <v>0</v>
      </c>
      <c r="XEO183" s="166">
        <v>0</v>
      </c>
      <c r="XEP183" s="166">
        <v>0</v>
      </c>
      <c r="XEQ183" s="166">
        <v>0</v>
      </c>
      <c r="XER183" s="166">
        <v>0</v>
      </c>
      <c r="XES183" s="166">
        <v>0</v>
      </c>
      <c r="XET183" s="166">
        <v>0</v>
      </c>
      <c r="XEU183" s="166">
        <v>0</v>
      </c>
      <c r="XEV183" s="166">
        <v>0</v>
      </c>
      <c r="XEW183" s="166">
        <v>0</v>
      </c>
      <c r="XEX183" s="166">
        <v>0</v>
      </c>
      <c r="XEY183" s="166">
        <v>0</v>
      </c>
      <c r="XEZ183" s="166">
        <v>0</v>
      </c>
      <c r="XFA183" s="166">
        <v>0</v>
      </c>
    </row>
    <row r="184" spans="1:16381" ht="15" customHeight="1" x14ac:dyDescent="0.25">
      <c r="D184" s="166" t="str">
        <f>C175</f>
        <v>Flood damages to agriculture production</v>
      </c>
      <c r="E184" s="319" t="s">
        <v>323</v>
      </c>
      <c r="F184" s="166" t="s">
        <v>88</v>
      </c>
      <c r="G184" s="166">
        <f xml:space="preserve"> SUM(I184:AJ184)</f>
        <v>55570015.748591632</v>
      </c>
      <c r="H184" s="166"/>
      <c r="I184" s="166">
        <f>$E$182 * I183</f>
        <v>1931818.1818181821</v>
      </c>
      <c r="J184" s="166">
        <f t="shared" ref="J184:AJ184" si="17195">$E$182 * J183</f>
        <v>1136616.5988462719</v>
      </c>
      <c r="K184" s="166">
        <f t="shared" si="17195"/>
        <v>1487742.3307051016</v>
      </c>
      <c r="L184" s="166">
        <f t="shared" si="17195"/>
        <v>1425793.7388849417</v>
      </c>
      <c r="M184" s="166">
        <f t="shared" si="17195"/>
        <v>579314.28598583757</v>
      </c>
      <c r="N184" s="166">
        <f t="shared" si="17195"/>
        <v>1416425.0688919574</v>
      </c>
      <c r="O184" s="166">
        <f t="shared" si="17195"/>
        <v>992211.26044032269</v>
      </c>
      <c r="P184" s="166">
        <f t="shared" si="17195"/>
        <v>3987074.578318093</v>
      </c>
      <c r="Q184" s="166">
        <f t="shared" si="17195"/>
        <v>1044980.260553134</v>
      </c>
      <c r="R184" s="166">
        <f t="shared" si="17195"/>
        <v>1071855.6504116068</v>
      </c>
      <c r="S184" s="166">
        <f t="shared" si="17195"/>
        <v>286191.46946980892</v>
      </c>
      <c r="T184" s="166">
        <f t="shared" si="17195"/>
        <v>1737015.2451864912</v>
      </c>
      <c r="U184" s="166">
        <f t="shared" si="17195"/>
        <v>2373124.3937805314</v>
      </c>
      <c r="V184" s="166">
        <f t="shared" si="17195"/>
        <v>2092956.0574452081</v>
      </c>
      <c r="W184" s="166">
        <f t="shared" si="17195"/>
        <v>1071563.7423123755</v>
      </c>
      <c r="X184" s="166">
        <f t="shared" si="17195"/>
        <v>1418672.4235196363</v>
      </c>
      <c r="Y184" s="166">
        <f t="shared" si="17195"/>
        <v>2026032.0332533165</v>
      </c>
      <c r="Z184" s="166">
        <f t="shared" si="17195"/>
        <v>1493654.9637612109</v>
      </c>
      <c r="AA184" s="166">
        <f t="shared" si="17195"/>
        <v>4189470.1491599963</v>
      </c>
      <c r="AB184" s="166">
        <f t="shared" si="17195"/>
        <v>2860476.8835492865</v>
      </c>
      <c r="AC184" s="166">
        <f t="shared" si="17195"/>
        <v>2541488.1860973476</v>
      </c>
      <c r="AD184" s="166">
        <f t="shared" si="17195"/>
        <v>3447636.5065423227</v>
      </c>
      <c r="AE184" s="166">
        <f t="shared" si="17195"/>
        <v>1784321.8774310523</v>
      </c>
      <c r="AF184" s="166">
        <f t="shared" si="17195"/>
        <v>1202419.1734962093</v>
      </c>
      <c r="AG184" s="166">
        <f t="shared" si="17195"/>
        <v>2036393.7928004586</v>
      </c>
      <c r="AH184" s="166">
        <f t="shared" si="17195"/>
        <v>3896861.5374091766</v>
      </c>
      <c r="AI184" s="166">
        <f t="shared" si="17195"/>
        <v>4167848.7096526488</v>
      </c>
      <c r="AJ184" s="166">
        <f t="shared" si="17195"/>
        <v>1870056.6488691082</v>
      </c>
    </row>
    <row r="185" spans="1:16381" s="318" customFormat="1" ht="15" customHeight="1" x14ac:dyDescent="0.25">
      <c r="A185" s="1"/>
      <c r="B185" s="1"/>
      <c r="C185" s="1"/>
      <c r="D185"/>
      <c r="E185"/>
      <c r="F185" s="6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 s="370"/>
    </row>
    <row r="186" spans="1:16381" ht="15" customHeight="1" x14ac:dyDescent="0.25">
      <c r="C186" s="94" t="str">
        <f>'CBA '!$C$335</f>
        <v>Drought damages to agriculture production</v>
      </c>
      <c r="AJ186" s="370"/>
    </row>
    <row r="187" spans="1:16381" ht="15" customHeight="1" x14ac:dyDescent="0.25">
      <c r="D187" s="103" t="str">
        <f>'CBA '!D338</f>
        <v>Share of agriculture land affected by drought</v>
      </c>
      <c r="E187" s="515">
        <f>'CBA '!E338</f>
        <v>5.3479749001711348E-3</v>
      </c>
      <c r="F187" s="103" t="str">
        <f>'CBA '!F338</f>
        <v>Percent</v>
      </c>
    </row>
    <row r="188" spans="1:16381" ht="15" customHeight="1" x14ac:dyDescent="0.25">
      <c r="D188" s="323" t="s">
        <v>309</v>
      </c>
      <c r="E188" s="515"/>
      <c r="F188" s="103"/>
      <c r="I188" s="61">
        <f>I79</f>
        <v>1</v>
      </c>
      <c r="J188" s="61">
        <f t="shared" ref="J188:AJ188" si="17196">J79</f>
        <v>0.57151250521214925</v>
      </c>
      <c r="K188" s="61">
        <f t="shared" si="17196"/>
        <v>1.886578893480978</v>
      </c>
      <c r="L188" s="61">
        <f t="shared" si="17196"/>
        <v>0.33589786990268627</v>
      </c>
      <c r="M188" s="61">
        <f t="shared" si="17196"/>
        <v>1.8021133288354334</v>
      </c>
      <c r="N188" s="61">
        <f t="shared" si="17196"/>
        <v>0.52089469875255501</v>
      </c>
      <c r="O188" s="61">
        <f t="shared" si="17196"/>
        <v>0.99007918989160293</v>
      </c>
      <c r="P188" s="61">
        <f t="shared" si="17196"/>
        <v>1.3159215357207739</v>
      </c>
      <c r="Q188" s="61">
        <f t="shared" si="17196"/>
        <v>1.1998936805850868</v>
      </c>
      <c r="R188" s="61">
        <f t="shared" si="17196"/>
        <v>1.4704898565014293</v>
      </c>
      <c r="S188" s="61">
        <f t="shared" si="17196"/>
        <v>1.7109790026619862</v>
      </c>
      <c r="T188" s="61">
        <f t="shared" si="17196"/>
        <v>1.0043532130809509</v>
      </c>
      <c r="U188" s="61">
        <f t="shared" si="17196"/>
        <v>1.3553753126526258</v>
      </c>
      <c r="V188" s="61">
        <f t="shared" si="17196"/>
        <v>0.32222330773093133</v>
      </c>
      <c r="W188" s="61">
        <f t="shared" si="17196"/>
        <v>1.821004501870731</v>
      </c>
      <c r="X188" s="61">
        <f t="shared" si="17196"/>
        <v>0.85478219515214826</v>
      </c>
      <c r="Y188" s="61">
        <f t="shared" si="17196"/>
        <v>1.1761500417825188</v>
      </c>
      <c r="Z188" s="61">
        <f t="shared" si="17196"/>
        <v>1.8926704012850122</v>
      </c>
      <c r="AA188" s="61">
        <f t="shared" si="17196"/>
        <v>1.3056894481706376</v>
      </c>
      <c r="AB188" s="61">
        <f t="shared" si="17196"/>
        <v>1.935774258044032</v>
      </c>
      <c r="AC188" s="61">
        <f t="shared" si="17196"/>
        <v>1.0075657910961664</v>
      </c>
      <c r="AD188" s="61">
        <f t="shared" si="17196"/>
        <v>1.3393280543588275</v>
      </c>
      <c r="AE188" s="61">
        <f t="shared" si="17196"/>
        <v>0.62212121416715949</v>
      </c>
      <c r="AF188" s="61">
        <f t="shared" si="17196"/>
        <v>0.60332642852458096</v>
      </c>
      <c r="AG188" s="61">
        <f t="shared" si="17196"/>
        <v>0.64735137011309196</v>
      </c>
      <c r="AH188" s="61">
        <f t="shared" si="17196"/>
        <v>1.1011769539080969</v>
      </c>
      <c r="AI188" s="61">
        <f t="shared" si="17196"/>
        <v>0.48999972676824888</v>
      </c>
      <c r="AJ188" s="61">
        <f t="shared" si="17196"/>
        <v>1.339229186822426</v>
      </c>
    </row>
    <row r="189" spans="1:16381" ht="15" customHeight="1" x14ac:dyDescent="0.25">
      <c r="D189" s="103" t="str">
        <f>'CBA '!D343</f>
        <v xml:space="preserve">Change in water yield </v>
      </c>
      <c r="E189" s="515">
        <f>'CBA '!E343</f>
        <v>0.01</v>
      </c>
      <c r="F189" s="103" t="str">
        <f>'CBA '!F343</f>
        <v>Percent</v>
      </c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</row>
    <row r="190" spans="1:16381" ht="15" customHeight="1" x14ac:dyDescent="0.25">
      <c r="D190" s="103" t="str">
        <f>'CBA '!D344</f>
        <v>Reduction in water stress from CSA</v>
      </c>
      <c r="E190" s="515">
        <f>'CBA '!E344</f>
        <v>0.2</v>
      </c>
      <c r="F190" s="103" t="str">
        <f>'CBA '!F344</f>
        <v>Percent</v>
      </c>
      <c r="G190" s="2"/>
    </row>
    <row r="191" spans="1:16381" ht="15" customHeight="1" x14ac:dyDescent="0.25">
      <c r="D191" s="103" t="str">
        <f>'CBA '!D347</f>
        <v>Share of additional land irrigated</v>
      </c>
      <c r="E191" s="515">
        <f>'CBA '!E347</f>
        <v>3.2411969091946276E-3</v>
      </c>
      <c r="F191" s="103" t="str">
        <f>'CBA '!F347</f>
        <v>Percent</v>
      </c>
      <c r="G191" s="2"/>
    </row>
    <row r="192" spans="1:16381" ht="15" customHeight="1" x14ac:dyDescent="0.25">
      <c r="D192" s="103"/>
      <c r="E192" s="515"/>
      <c r="F192" s="103"/>
      <c r="G192" s="2"/>
    </row>
    <row r="193" spans="1:16381" ht="15" customHeight="1" x14ac:dyDescent="0.25">
      <c r="D193" s="323" t="s">
        <v>310</v>
      </c>
      <c r="E193" s="515"/>
      <c r="F193" s="323" t="s">
        <v>102</v>
      </c>
      <c r="I193" s="208">
        <f>$E$187*I188</f>
        <v>5.3479749001711348E-3</v>
      </c>
      <c r="J193" s="208">
        <f>MAX($E$187*J188*(1-$E$189)*(1-$E$190)-$E$191,0)</f>
        <v>0</v>
      </c>
      <c r="K193" s="208">
        <f>MAX($E$187*K188*(1-$E$189)*(1-$E$190)-$E$191,0)</f>
        <v>4.7495893338722634E-3</v>
      </c>
      <c r="L193" s="208">
        <f t="shared" ref="L193:AJ193" si="17197">MAX($E$187*L188*(1-$E$189)*(1-$E$190)-$E$191,0)</f>
        <v>0</v>
      </c>
      <c r="M193" s="208">
        <f t="shared" si="17197"/>
        <v>4.3918273159069647E-3</v>
      </c>
      <c r="N193" s="208">
        <f t="shared" si="17197"/>
        <v>0</v>
      </c>
      <c r="O193" s="208">
        <f t="shared" si="17197"/>
        <v>9.5237866692924646E-4</v>
      </c>
      <c r="P193" s="208">
        <f t="shared" si="17197"/>
        <v>2.3325152429598192E-3</v>
      </c>
      <c r="Q193" s="208">
        <f t="shared" si="17197"/>
        <v>1.8410681098266334E-3</v>
      </c>
      <c r="R193" s="208">
        <f t="shared" si="17197"/>
        <v>2.9872042228778831E-3</v>
      </c>
      <c r="S193" s="208">
        <f t="shared" si="17197"/>
        <v>4.0058191174826381E-3</v>
      </c>
      <c r="T193" s="208">
        <f t="shared" si="17197"/>
        <v>1.0128376641801926E-3</v>
      </c>
      <c r="U193" s="208">
        <f t="shared" si="17197"/>
        <v>2.4996255074886276E-3</v>
      </c>
      <c r="V193" s="208">
        <f t="shared" si="17197"/>
        <v>0</v>
      </c>
      <c r="W193" s="208">
        <f t="shared" si="17197"/>
        <v>4.4718426951351944E-3</v>
      </c>
      <c r="X193" s="208">
        <f t="shared" si="17197"/>
        <v>3.7931524083657667E-4</v>
      </c>
      <c r="Y193" s="208">
        <f t="shared" si="17197"/>
        <v>1.7404996454175809E-3</v>
      </c>
      <c r="Z193" s="208">
        <f t="shared" si="17197"/>
        <v>4.7753905006976786E-3</v>
      </c>
      <c r="AA193" s="208">
        <f t="shared" si="17197"/>
        <v>2.2891762526233896E-3</v>
      </c>
      <c r="AB193" s="208">
        <f t="shared" si="17197"/>
        <v>4.9579610291835448E-3</v>
      </c>
      <c r="AC193" s="208">
        <f t="shared" si="17197"/>
        <v>1.0264448471596424E-3</v>
      </c>
      <c r="AD193" s="208">
        <f t="shared" si="17197"/>
        <v>2.4316558025077655E-3</v>
      </c>
      <c r="AE193" s="208">
        <f t="shared" si="17197"/>
        <v>0</v>
      </c>
      <c r="AF193" s="208">
        <f t="shared" si="17197"/>
        <v>0</v>
      </c>
      <c r="AG193" s="208">
        <f t="shared" si="17197"/>
        <v>0</v>
      </c>
      <c r="AH193" s="208">
        <f t="shared" si="17197"/>
        <v>1.4229439252421202E-3</v>
      </c>
      <c r="AI193" s="208">
        <f t="shared" si="17197"/>
        <v>0</v>
      </c>
      <c r="AJ193" s="208">
        <f t="shared" si="17197"/>
        <v>2.4312370395540954E-3</v>
      </c>
    </row>
    <row r="194" spans="1:16381" ht="15" customHeight="1" x14ac:dyDescent="0.25">
      <c r="D194" s="323" t="s">
        <v>311</v>
      </c>
      <c r="E194" s="515"/>
      <c r="F194" s="103" t="s">
        <v>312</v>
      </c>
      <c r="I194">
        <f>I176*I193</f>
        <v>824.99999999999989</v>
      </c>
      <c r="J194">
        <f>J176*J193</f>
        <v>0</v>
      </c>
      <c r="K194">
        <f t="shared" ref="K194:AJ194" si="17198">K176*K193</f>
        <v>747.41773104538038</v>
      </c>
      <c r="L194">
        <f t="shared" si="17198"/>
        <v>0</v>
      </c>
      <c r="M194">
        <f t="shared" si="17198"/>
        <v>705.01010031135638</v>
      </c>
      <c r="N194">
        <f t="shared" si="17198"/>
        <v>0</v>
      </c>
      <c r="O194">
        <f t="shared" si="17198"/>
        <v>155.95614433050895</v>
      </c>
      <c r="P194">
        <f t="shared" si="17198"/>
        <v>385.77909972262165</v>
      </c>
      <c r="Q194">
        <f t="shared" si="17198"/>
        <v>307.54270784787929</v>
      </c>
      <c r="R194">
        <f t="shared" si="17198"/>
        <v>503.98993899353559</v>
      </c>
      <c r="S194">
        <f t="shared" si="17198"/>
        <v>682.60530778211989</v>
      </c>
      <c r="T194">
        <f t="shared" si="17198"/>
        <v>174.31691962785703</v>
      </c>
      <c r="U194">
        <f t="shared" si="17198"/>
        <v>434.50624363553288</v>
      </c>
      <c r="V194">
        <f t="shared" si="17198"/>
        <v>0</v>
      </c>
      <c r="W194">
        <f t="shared" si="17198"/>
        <v>792.95828172781262</v>
      </c>
      <c r="X194">
        <f t="shared" si="17198"/>
        <v>67.933734241926061</v>
      </c>
      <c r="Y194">
        <f t="shared" si="17198"/>
        <v>314.83318861689298</v>
      </c>
      <c r="Z194">
        <f t="shared" si="17198"/>
        <v>872.44254051164182</v>
      </c>
      <c r="AA194">
        <f t="shared" si="17198"/>
        <v>422.40451177304641</v>
      </c>
      <c r="AB194">
        <f t="shared" si="17198"/>
        <v>924.00388855041831</v>
      </c>
      <c r="AC194">
        <f t="shared" si="17198"/>
        <v>193.20914682892868</v>
      </c>
      <c r="AD194">
        <f t="shared" si="17198"/>
        <v>462.29110675264508</v>
      </c>
      <c r="AE194">
        <f t="shared" si="17198"/>
        <v>0</v>
      </c>
      <c r="AF194">
        <f t="shared" si="17198"/>
        <v>0</v>
      </c>
      <c r="AG194">
        <f t="shared" si="17198"/>
        <v>0</v>
      </c>
      <c r="AH194">
        <f t="shared" si="17198"/>
        <v>281.50539260191687</v>
      </c>
      <c r="AI194">
        <f t="shared" si="17198"/>
        <v>0</v>
      </c>
      <c r="AJ194">
        <f t="shared" si="17198"/>
        <v>490.6468149048776</v>
      </c>
    </row>
    <row r="195" spans="1:16381" ht="15" customHeight="1" x14ac:dyDescent="0.25">
      <c r="D195" s="323"/>
      <c r="E195" s="515"/>
      <c r="F195" s="103"/>
    </row>
    <row r="196" spans="1:16381" ht="15" customHeight="1" x14ac:dyDescent="0.25">
      <c r="D196" s="103" t="str">
        <f>'CBA '!D341</f>
        <v>Average yield per hectare</v>
      </c>
      <c r="E196" s="103">
        <f>'CBA '!E341</f>
        <v>4</v>
      </c>
      <c r="F196" s="103" t="str">
        <f>'CBA '!F341</f>
        <v>Ton/Ha/Year</v>
      </c>
    </row>
    <row r="197" spans="1:16381" ht="15" customHeight="1" x14ac:dyDescent="0.25">
      <c r="D197" s="103" t="str">
        <f>'CBA '!D350</f>
        <v>Average value per ton lost (droughts)</v>
      </c>
      <c r="E197" s="103">
        <f>'CBA '!E350</f>
        <v>568.18181818181813</v>
      </c>
      <c r="F197" s="103" t="str">
        <f>'CBA '!F350</f>
        <v>USD/Ton</v>
      </c>
    </row>
    <row r="198" spans="1:16381" s="370" customFormat="1" ht="15" customHeight="1" x14ac:dyDescent="0.25">
      <c r="A198" s="1"/>
      <c r="B198" s="1"/>
      <c r="C198" s="1"/>
      <c r="D198" s="103" t="str">
        <f>'CBA '!D351</f>
        <v>Drought damages to agriculture production</v>
      </c>
      <c r="E198" s="103">
        <f>'CBA '!E351</f>
        <v>1856249.9999999998</v>
      </c>
      <c r="F198" s="103" t="str">
        <f>'CBA '!F351</f>
        <v>USD/Year</v>
      </c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</row>
    <row r="199" spans="1:16381" ht="15" customHeight="1" x14ac:dyDescent="0.25">
      <c r="A199" s="8"/>
      <c r="B199" s="8"/>
      <c r="C199" s="63"/>
      <c r="D199" s="7" t="s">
        <v>313</v>
      </c>
      <c r="E199" s="197"/>
      <c r="F199" s="7" t="s">
        <v>301</v>
      </c>
      <c r="G199" s="7">
        <f xml:space="preserve"> SUM(I199:AJ199)</f>
        <v>38977.411199227594</v>
      </c>
      <c r="H199" s="2"/>
      <c r="I199" s="318">
        <f>I194*$E$196</f>
        <v>3299.9999999999995</v>
      </c>
      <c r="J199" s="318">
        <f t="shared" ref="J199:AJ199" si="17199">J194*$E$196</f>
        <v>0</v>
      </c>
      <c r="K199" s="318">
        <f t="shared" si="17199"/>
        <v>2989.6709241815215</v>
      </c>
      <c r="L199" s="318">
        <f t="shared" si="17199"/>
        <v>0</v>
      </c>
      <c r="M199" s="318">
        <f t="shared" si="17199"/>
        <v>2820.0404012454255</v>
      </c>
      <c r="N199" s="318">
        <f t="shared" si="17199"/>
        <v>0</v>
      </c>
      <c r="O199" s="318">
        <f t="shared" si="17199"/>
        <v>623.82457732203579</v>
      </c>
      <c r="P199" s="318">
        <f t="shared" si="17199"/>
        <v>1543.1163988904866</v>
      </c>
      <c r="Q199" s="318">
        <f t="shared" si="17199"/>
        <v>1230.1708313915171</v>
      </c>
      <c r="R199" s="318">
        <f t="shared" si="17199"/>
        <v>2015.9597559741424</v>
      </c>
      <c r="S199" s="318">
        <f t="shared" si="17199"/>
        <v>2730.4212311284796</v>
      </c>
      <c r="T199" s="318">
        <f t="shared" si="17199"/>
        <v>697.26767851142813</v>
      </c>
      <c r="U199" s="318">
        <f t="shared" si="17199"/>
        <v>1738.0249745421315</v>
      </c>
      <c r="V199" s="318">
        <f t="shared" si="17199"/>
        <v>0</v>
      </c>
      <c r="W199" s="318">
        <f t="shared" si="17199"/>
        <v>3171.8331269112505</v>
      </c>
      <c r="X199" s="318">
        <f t="shared" si="17199"/>
        <v>271.73493696770424</v>
      </c>
      <c r="Y199" s="318">
        <f t="shared" si="17199"/>
        <v>1259.3327544675719</v>
      </c>
      <c r="Z199" s="318">
        <f t="shared" si="17199"/>
        <v>3489.7701620465673</v>
      </c>
      <c r="AA199" s="318">
        <f t="shared" si="17199"/>
        <v>1689.6180470921856</v>
      </c>
      <c r="AB199" s="318">
        <f t="shared" si="17199"/>
        <v>3696.0155542016732</v>
      </c>
      <c r="AC199" s="318">
        <f t="shared" si="17199"/>
        <v>772.83658731571472</v>
      </c>
      <c r="AD199" s="318">
        <f t="shared" si="17199"/>
        <v>1849.1644270105803</v>
      </c>
      <c r="AE199" s="318">
        <f t="shared" si="17199"/>
        <v>0</v>
      </c>
      <c r="AF199" s="318">
        <f t="shared" si="17199"/>
        <v>0</v>
      </c>
      <c r="AG199" s="318">
        <f t="shared" si="17199"/>
        <v>0</v>
      </c>
      <c r="AH199" s="318">
        <f t="shared" si="17199"/>
        <v>1126.0215704076675</v>
      </c>
      <c r="AI199" s="318">
        <f t="shared" si="17199"/>
        <v>0</v>
      </c>
      <c r="AJ199" s="318">
        <f t="shared" si="17199"/>
        <v>1962.5872596195104</v>
      </c>
    </row>
    <row r="200" spans="1:16381" ht="15" customHeight="1" x14ac:dyDescent="0.25">
      <c r="D200" s="166" t="str">
        <f>C186</f>
        <v>Drought damages to agriculture production</v>
      </c>
      <c r="E200" s="319" t="s">
        <v>323</v>
      </c>
      <c r="F200" s="166" t="s">
        <v>88</v>
      </c>
      <c r="G200" s="166">
        <f xml:space="preserve"> SUM(I200:AJ200)</f>
        <v>22146256.363197494</v>
      </c>
      <c r="H200" s="166"/>
      <c r="I200" s="166">
        <f>$E$197 *  I199</f>
        <v>1874999.9999999995</v>
      </c>
      <c r="J200" s="166">
        <f t="shared" ref="J200:AJ200" si="17200">$E$197 *  J199</f>
        <v>0</v>
      </c>
      <c r="K200" s="166">
        <f t="shared" si="17200"/>
        <v>1698676.6614667734</v>
      </c>
      <c r="L200" s="166">
        <f t="shared" si="17200"/>
        <v>0</v>
      </c>
      <c r="M200" s="166">
        <f t="shared" si="17200"/>
        <v>1602295.6825258099</v>
      </c>
      <c r="N200" s="166">
        <f t="shared" si="17200"/>
        <v>0</v>
      </c>
      <c r="O200" s="166">
        <f t="shared" si="17200"/>
        <v>354445.78256933851</v>
      </c>
      <c r="P200" s="166">
        <f t="shared" si="17200"/>
        <v>876770.68118777638</v>
      </c>
      <c r="Q200" s="166">
        <f t="shared" si="17200"/>
        <v>698960.69965427101</v>
      </c>
      <c r="R200" s="166">
        <f t="shared" si="17200"/>
        <v>1145431.6795307626</v>
      </c>
      <c r="S200" s="166">
        <f t="shared" si="17200"/>
        <v>1551375.6995048178</v>
      </c>
      <c r="T200" s="166">
        <f t="shared" si="17200"/>
        <v>396174.81733603869</v>
      </c>
      <c r="U200" s="166">
        <f t="shared" si="17200"/>
        <v>987514.19008075644</v>
      </c>
      <c r="V200" s="166">
        <f t="shared" si="17200"/>
        <v>0</v>
      </c>
      <c r="W200" s="166">
        <f t="shared" si="17200"/>
        <v>1802177.9130177558</v>
      </c>
      <c r="X200" s="166">
        <f t="shared" si="17200"/>
        <v>154394.85054983193</v>
      </c>
      <c r="Y200" s="166">
        <f t="shared" si="17200"/>
        <v>715529.97412930219</v>
      </c>
      <c r="Z200" s="166">
        <f t="shared" si="17200"/>
        <v>1982823.9557082767</v>
      </c>
      <c r="AA200" s="166">
        <f t="shared" si="17200"/>
        <v>960010.25402965082</v>
      </c>
      <c r="AB200" s="166">
        <f t="shared" si="17200"/>
        <v>2100008.837614587</v>
      </c>
      <c r="AC200" s="166">
        <f t="shared" si="17200"/>
        <v>439111.69733847422</v>
      </c>
      <c r="AD200" s="166">
        <f t="shared" si="17200"/>
        <v>1050661.6062560114</v>
      </c>
      <c r="AE200" s="166">
        <f t="shared" si="17200"/>
        <v>0</v>
      </c>
      <c r="AF200" s="166">
        <f t="shared" si="17200"/>
        <v>0</v>
      </c>
      <c r="AG200" s="166">
        <f t="shared" si="17200"/>
        <v>0</v>
      </c>
      <c r="AH200" s="166">
        <f t="shared" si="17200"/>
        <v>639784.98318617465</v>
      </c>
      <c r="AI200" s="166">
        <f t="shared" si="17200"/>
        <v>0</v>
      </c>
      <c r="AJ200" s="166">
        <f t="shared" si="17200"/>
        <v>1115106.3975110853</v>
      </c>
    </row>
    <row r="201" spans="1:16381" s="318" customFormat="1" ht="15" customHeight="1" x14ac:dyDescent="0.25">
      <c r="A201" s="1"/>
      <c r="B201" s="1"/>
      <c r="C201" s="1"/>
      <c r="D201"/>
      <c r="E201"/>
      <c r="F201" s="6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 s="370"/>
    </row>
    <row r="202" spans="1:16381" ht="15" customHeight="1" x14ac:dyDescent="0.25">
      <c r="C202" s="94" t="str">
        <f>'CBA '!$C$353</f>
        <v xml:space="preserve">Income </v>
      </c>
      <c r="AJ202" s="370"/>
    </row>
    <row r="203" spans="1:16381" s="370" customFormat="1" ht="15" customHeight="1" x14ac:dyDescent="0.25">
      <c r="A203" s="1"/>
      <c r="B203" s="1"/>
      <c r="C203" s="1"/>
      <c r="D203" s="103" t="str">
        <f>'CBA '!D434</f>
        <v>Total income from construction</v>
      </c>
      <c r="E203" s="103">
        <f>'CBA '!E434</f>
        <v>205575</v>
      </c>
      <c r="F203" s="103" t="str">
        <f>'CBA '!F434</f>
        <v>USD/Year</v>
      </c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</row>
    <row r="204" spans="1:16381" ht="15" customHeight="1" x14ac:dyDescent="0.25">
      <c r="A204" s="8"/>
      <c r="B204" s="8"/>
      <c r="C204" s="63"/>
      <c r="D204" s="7" t="s">
        <v>325</v>
      </c>
      <c r="E204" s="197"/>
      <c r="F204" s="7" t="s">
        <v>301</v>
      </c>
      <c r="G204" s="7">
        <f xml:space="preserve"> SUM(I204:AJ204)</f>
        <v>1</v>
      </c>
      <c r="H204" s="2"/>
      <c r="I204" s="318">
        <v>1</v>
      </c>
      <c r="J204" s="318">
        <v>0</v>
      </c>
      <c r="K204" s="318">
        <v>0</v>
      </c>
      <c r="L204" s="318">
        <v>0</v>
      </c>
      <c r="M204" s="318">
        <v>0</v>
      </c>
      <c r="N204" s="318">
        <v>0</v>
      </c>
      <c r="O204" s="318">
        <v>0</v>
      </c>
      <c r="P204" s="318">
        <v>0</v>
      </c>
      <c r="Q204" s="318">
        <v>0</v>
      </c>
      <c r="R204" s="318">
        <v>0</v>
      </c>
      <c r="S204" s="318">
        <v>0</v>
      </c>
      <c r="T204" s="318">
        <v>0</v>
      </c>
      <c r="U204" s="318">
        <v>0</v>
      </c>
      <c r="V204" s="318">
        <v>0</v>
      </c>
      <c r="W204" s="318">
        <v>0</v>
      </c>
      <c r="X204" s="318">
        <v>0</v>
      </c>
      <c r="Y204" s="318">
        <v>0</v>
      </c>
      <c r="Z204" s="318">
        <v>0</v>
      </c>
      <c r="AA204" s="318">
        <v>0</v>
      </c>
      <c r="AB204" s="318">
        <v>0</v>
      </c>
      <c r="AC204" s="318">
        <v>0</v>
      </c>
      <c r="AD204" s="318">
        <v>0</v>
      </c>
      <c r="AE204" s="318">
        <v>0</v>
      </c>
      <c r="AF204" s="318">
        <v>0</v>
      </c>
      <c r="AG204" s="318">
        <v>0</v>
      </c>
      <c r="AH204" s="318">
        <v>0</v>
      </c>
      <c r="AI204" s="318">
        <v>0</v>
      </c>
      <c r="AJ204" s="318">
        <v>0</v>
      </c>
    </row>
    <row r="205" spans="1:16381" s="2" customFormat="1" ht="15" customHeight="1" x14ac:dyDescent="0.25">
      <c r="A205" s="8"/>
      <c r="B205" s="8"/>
      <c r="C205" s="63"/>
      <c r="D205" s="7" t="str">
        <f>D203</f>
        <v>Total income from construction</v>
      </c>
      <c r="E205" s="322" t="s">
        <v>323</v>
      </c>
      <c r="F205" s="7" t="s">
        <v>302</v>
      </c>
      <c r="G205" s="7">
        <f xml:space="preserve"> SUM(I205:AJ205)</f>
        <v>205575</v>
      </c>
      <c r="I205" s="2">
        <f t="shared" ref="I205:AJ205" si="17201">$E$203 * I204</f>
        <v>205575</v>
      </c>
      <c r="J205" s="2">
        <f t="shared" si="17201"/>
        <v>0</v>
      </c>
      <c r="K205" s="2">
        <f t="shared" si="17201"/>
        <v>0</v>
      </c>
      <c r="L205" s="2">
        <f t="shared" si="17201"/>
        <v>0</v>
      </c>
      <c r="M205" s="2">
        <f t="shared" si="17201"/>
        <v>0</v>
      </c>
      <c r="N205" s="2">
        <f t="shared" si="17201"/>
        <v>0</v>
      </c>
      <c r="O205" s="2">
        <f t="shared" si="17201"/>
        <v>0</v>
      </c>
      <c r="P205" s="2">
        <f t="shared" si="17201"/>
        <v>0</v>
      </c>
      <c r="Q205" s="2">
        <f t="shared" si="17201"/>
        <v>0</v>
      </c>
      <c r="R205" s="2">
        <f t="shared" si="17201"/>
        <v>0</v>
      </c>
      <c r="S205" s="2">
        <f t="shared" si="17201"/>
        <v>0</v>
      </c>
      <c r="T205" s="2">
        <f t="shared" si="17201"/>
        <v>0</v>
      </c>
      <c r="U205" s="2">
        <f t="shared" si="17201"/>
        <v>0</v>
      </c>
      <c r="V205" s="2">
        <f t="shared" si="17201"/>
        <v>0</v>
      </c>
      <c r="W205" s="2">
        <f t="shared" si="17201"/>
        <v>0</v>
      </c>
      <c r="X205" s="2">
        <f t="shared" si="17201"/>
        <v>0</v>
      </c>
      <c r="Y205" s="2">
        <f t="shared" si="17201"/>
        <v>0</v>
      </c>
      <c r="Z205" s="2">
        <f t="shared" si="17201"/>
        <v>0</v>
      </c>
      <c r="AA205" s="2">
        <f t="shared" si="17201"/>
        <v>0</v>
      </c>
      <c r="AB205" s="2">
        <f t="shared" si="17201"/>
        <v>0</v>
      </c>
      <c r="AC205" s="2">
        <f t="shared" si="17201"/>
        <v>0</v>
      </c>
      <c r="AD205" s="2">
        <f t="shared" si="17201"/>
        <v>0</v>
      </c>
      <c r="AE205" s="2">
        <f t="shared" si="17201"/>
        <v>0</v>
      </c>
      <c r="AF205" s="2">
        <f t="shared" si="17201"/>
        <v>0</v>
      </c>
      <c r="AG205" s="2">
        <f t="shared" si="17201"/>
        <v>0</v>
      </c>
      <c r="AH205" s="2">
        <f t="shared" si="17201"/>
        <v>0</v>
      </c>
      <c r="AI205" s="2">
        <f t="shared" si="17201"/>
        <v>0</v>
      </c>
      <c r="AJ205" s="2">
        <f t="shared" si="17201"/>
        <v>0</v>
      </c>
    </row>
    <row r="206" spans="1:16381" s="2" customFormat="1" ht="15" customHeight="1" x14ac:dyDescent="0.25">
      <c r="A206" s="8"/>
      <c r="B206" s="8"/>
      <c r="C206" s="63"/>
      <c r="D206" s="7"/>
      <c r="E206" s="197"/>
      <c r="F206" s="7"/>
      <c r="G206" s="7"/>
    </row>
    <row r="207" spans="1:16381" s="2" customFormat="1" ht="15" customHeight="1" x14ac:dyDescent="0.25">
      <c r="A207" s="8"/>
      <c r="B207" s="8"/>
      <c r="C207" s="63"/>
      <c r="D207" s="129" t="str">
        <f>'CBA '!D435</f>
        <v>Total income from O&amp;M</v>
      </c>
      <c r="E207" s="148">
        <f>'CBA '!E435</f>
        <v>93735</v>
      </c>
      <c r="F207" s="129" t="str">
        <f>'CBA '!F435</f>
        <v>USD/Year</v>
      </c>
      <c r="G207" s="7"/>
    </row>
    <row r="208" spans="1:16381" ht="15" customHeight="1" x14ac:dyDescent="0.25">
      <c r="A208" s="8"/>
      <c r="B208" s="8"/>
      <c r="C208" s="63"/>
      <c r="D208" s="7" t="s">
        <v>325</v>
      </c>
      <c r="E208" s="197"/>
      <c r="F208" s="7" t="s">
        <v>301</v>
      </c>
      <c r="G208" s="7">
        <f xml:space="preserve"> SUM(I208:AJ208)</f>
        <v>27</v>
      </c>
      <c r="H208" s="2"/>
      <c r="I208" s="318">
        <v>0</v>
      </c>
      <c r="J208" s="318">
        <v>1</v>
      </c>
      <c r="K208" s="318">
        <v>1</v>
      </c>
      <c r="L208" s="318">
        <v>1</v>
      </c>
      <c r="M208" s="318">
        <v>1</v>
      </c>
      <c r="N208" s="318">
        <v>1</v>
      </c>
      <c r="O208" s="318">
        <v>1</v>
      </c>
      <c r="P208" s="318">
        <v>1</v>
      </c>
      <c r="Q208" s="318">
        <v>1</v>
      </c>
      <c r="R208" s="318">
        <v>1</v>
      </c>
      <c r="S208" s="318">
        <v>1</v>
      </c>
      <c r="T208" s="318">
        <v>1</v>
      </c>
      <c r="U208" s="318">
        <v>1</v>
      </c>
      <c r="V208" s="318">
        <v>1</v>
      </c>
      <c r="W208" s="318">
        <v>1</v>
      </c>
      <c r="X208" s="318">
        <v>1</v>
      </c>
      <c r="Y208" s="318">
        <v>1</v>
      </c>
      <c r="Z208" s="318">
        <v>1</v>
      </c>
      <c r="AA208" s="318">
        <v>1</v>
      </c>
      <c r="AB208" s="318">
        <v>1</v>
      </c>
      <c r="AC208" s="318">
        <v>1</v>
      </c>
      <c r="AD208" s="318">
        <v>1</v>
      </c>
      <c r="AE208" s="318">
        <v>1</v>
      </c>
      <c r="AF208" s="318">
        <v>1</v>
      </c>
      <c r="AG208" s="318">
        <v>1</v>
      </c>
      <c r="AH208" s="318">
        <v>1</v>
      </c>
      <c r="AI208" s="318">
        <v>1</v>
      </c>
      <c r="AJ208" s="318">
        <v>1</v>
      </c>
      <c r="AK208" s="166">
        <v>0</v>
      </c>
      <c r="AL208" s="166">
        <v>0</v>
      </c>
      <c r="AM208" s="166">
        <v>0</v>
      </c>
      <c r="AN208" s="166">
        <v>0</v>
      </c>
      <c r="AO208" s="166">
        <v>0</v>
      </c>
      <c r="AP208" s="166">
        <v>0</v>
      </c>
      <c r="AQ208" s="166">
        <v>0</v>
      </c>
      <c r="AR208" s="166">
        <v>0</v>
      </c>
      <c r="AS208" s="166">
        <v>0</v>
      </c>
      <c r="AT208" s="166">
        <v>0</v>
      </c>
      <c r="AU208" s="166">
        <v>0</v>
      </c>
      <c r="AV208" s="166">
        <v>0</v>
      </c>
      <c r="AW208" s="166">
        <v>0</v>
      </c>
      <c r="AX208" s="166">
        <v>0</v>
      </c>
      <c r="AY208" s="166">
        <v>0</v>
      </c>
      <c r="AZ208" s="166">
        <v>0</v>
      </c>
      <c r="BA208" s="166">
        <v>0</v>
      </c>
      <c r="BB208" s="166">
        <v>0</v>
      </c>
      <c r="BC208" s="166">
        <v>0</v>
      </c>
      <c r="BD208" s="166">
        <v>0</v>
      </c>
      <c r="BE208" s="166">
        <v>0</v>
      </c>
      <c r="BF208" s="166">
        <v>0</v>
      </c>
      <c r="BG208" s="166">
        <v>0</v>
      </c>
      <c r="BH208" s="166">
        <v>0</v>
      </c>
      <c r="BI208" s="166">
        <v>0</v>
      </c>
      <c r="BJ208" s="166">
        <v>0</v>
      </c>
      <c r="BK208" s="166">
        <v>0</v>
      </c>
      <c r="BL208" s="166">
        <v>0</v>
      </c>
      <c r="BM208" s="166">
        <v>0</v>
      </c>
      <c r="BN208" s="166">
        <v>0</v>
      </c>
      <c r="BO208" s="166">
        <v>0</v>
      </c>
      <c r="BP208" s="166">
        <v>0</v>
      </c>
      <c r="BQ208" s="166">
        <v>0</v>
      </c>
      <c r="BR208" s="166">
        <v>0</v>
      </c>
      <c r="BS208" s="166">
        <v>0</v>
      </c>
      <c r="BT208" s="166">
        <v>0</v>
      </c>
      <c r="BU208" s="166">
        <v>0</v>
      </c>
      <c r="BV208" s="166">
        <v>0</v>
      </c>
      <c r="BW208" s="166">
        <v>0</v>
      </c>
      <c r="BX208" s="166">
        <v>0</v>
      </c>
      <c r="BY208" s="166">
        <v>0</v>
      </c>
      <c r="BZ208" s="166">
        <v>0</v>
      </c>
      <c r="CA208" s="166">
        <v>0</v>
      </c>
      <c r="CB208" s="166">
        <v>0</v>
      </c>
      <c r="CC208" s="166">
        <v>0</v>
      </c>
      <c r="CD208" s="166">
        <v>0</v>
      </c>
      <c r="CE208" s="166">
        <v>0</v>
      </c>
      <c r="CF208" s="166">
        <v>0</v>
      </c>
      <c r="CG208" s="166">
        <v>0</v>
      </c>
      <c r="CH208" s="166">
        <v>0</v>
      </c>
      <c r="CI208" s="166">
        <v>0</v>
      </c>
      <c r="CJ208" s="166">
        <v>0</v>
      </c>
      <c r="CK208" s="166">
        <v>0</v>
      </c>
      <c r="CL208" s="166">
        <v>0</v>
      </c>
      <c r="CM208" s="166">
        <v>0</v>
      </c>
      <c r="CN208" s="166">
        <v>0</v>
      </c>
      <c r="CO208" s="166">
        <v>0</v>
      </c>
      <c r="CP208" s="166">
        <v>0</v>
      </c>
      <c r="CQ208" s="166">
        <v>0</v>
      </c>
      <c r="CR208" s="166">
        <v>0</v>
      </c>
      <c r="CS208" s="166">
        <v>0</v>
      </c>
      <c r="CT208" s="166">
        <v>0</v>
      </c>
      <c r="CU208" s="166">
        <v>0</v>
      </c>
      <c r="CV208" s="166">
        <v>0</v>
      </c>
      <c r="CW208" s="166">
        <v>0</v>
      </c>
      <c r="CX208" s="166">
        <v>0</v>
      </c>
      <c r="CY208" s="166">
        <v>0</v>
      </c>
      <c r="CZ208" s="166">
        <v>0</v>
      </c>
      <c r="DA208" s="166">
        <v>0</v>
      </c>
      <c r="DB208" s="166">
        <v>0</v>
      </c>
      <c r="DC208" s="166">
        <v>0</v>
      </c>
      <c r="DD208" s="166">
        <v>0</v>
      </c>
      <c r="DE208" s="166">
        <v>0</v>
      </c>
      <c r="DF208" s="166">
        <v>0</v>
      </c>
      <c r="DG208" s="166">
        <v>0</v>
      </c>
      <c r="DH208" s="166">
        <v>0</v>
      </c>
      <c r="DI208" s="166">
        <v>0</v>
      </c>
      <c r="DJ208" s="166">
        <v>0</v>
      </c>
      <c r="DK208" s="166">
        <v>0</v>
      </c>
      <c r="DL208" s="166">
        <v>0</v>
      </c>
      <c r="DM208" s="166">
        <v>0</v>
      </c>
      <c r="DN208" s="166">
        <v>0</v>
      </c>
      <c r="DO208" s="166">
        <v>0</v>
      </c>
      <c r="DP208" s="166">
        <v>0</v>
      </c>
      <c r="DQ208" s="166">
        <v>0</v>
      </c>
      <c r="DR208" s="166">
        <v>0</v>
      </c>
      <c r="DS208" s="166">
        <v>0</v>
      </c>
      <c r="DT208" s="166">
        <v>0</v>
      </c>
      <c r="DU208" s="166">
        <v>0</v>
      </c>
      <c r="DV208" s="166">
        <v>0</v>
      </c>
      <c r="DW208" s="166">
        <v>0</v>
      </c>
      <c r="DX208" s="166">
        <v>0</v>
      </c>
      <c r="DY208" s="166">
        <v>0</v>
      </c>
      <c r="DZ208" s="166">
        <v>0</v>
      </c>
      <c r="EA208" s="166">
        <v>0</v>
      </c>
      <c r="EB208" s="166">
        <v>0</v>
      </c>
      <c r="EC208" s="166">
        <v>0</v>
      </c>
      <c r="ED208" s="166">
        <v>0</v>
      </c>
      <c r="EE208" s="166">
        <v>0</v>
      </c>
      <c r="EF208" s="166">
        <v>0</v>
      </c>
      <c r="EG208" s="166">
        <v>0</v>
      </c>
      <c r="EH208" s="166">
        <v>0</v>
      </c>
      <c r="EI208" s="166">
        <v>0</v>
      </c>
      <c r="EJ208" s="166">
        <v>0</v>
      </c>
      <c r="EK208" s="166">
        <v>0</v>
      </c>
      <c r="EL208" s="166">
        <v>0</v>
      </c>
      <c r="EM208" s="166">
        <v>0</v>
      </c>
      <c r="EN208" s="166">
        <v>0</v>
      </c>
      <c r="EO208" s="166">
        <v>0</v>
      </c>
      <c r="EP208" s="166">
        <v>0</v>
      </c>
      <c r="EQ208" s="166">
        <v>0</v>
      </c>
      <c r="ER208" s="166">
        <v>0</v>
      </c>
      <c r="ES208" s="166">
        <v>0</v>
      </c>
      <c r="ET208" s="166">
        <v>0</v>
      </c>
      <c r="EU208" s="166">
        <v>0</v>
      </c>
      <c r="EV208" s="166">
        <v>0</v>
      </c>
      <c r="EW208" s="166">
        <v>0</v>
      </c>
      <c r="EX208" s="166">
        <v>0</v>
      </c>
      <c r="EY208" s="166">
        <v>0</v>
      </c>
      <c r="EZ208" s="166">
        <v>0</v>
      </c>
      <c r="FA208" s="166">
        <v>0</v>
      </c>
      <c r="FB208" s="166">
        <v>0</v>
      </c>
      <c r="FC208" s="166">
        <v>0</v>
      </c>
      <c r="FD208" s="166">
        <v>0</v>
      </c>
      <c r="FE208" s="166">
        <v>0</v>
      </c>
      <c r="FF208" s="166">
        <v>0</v>
      </c>
      <c r="FG208" s="166">
        <v>0</v>
      </c>
      <c r="FH208" s="166">
        <v>0</v>
      </c>
      <c r="FI208" s="166">
        <v>0</v>
      </c>
      <c r="FJ208" s="166">
        <v>0</v>
      </c>
      <c r="FK208" s="166">
        <v>0</v>
      </c>
      <c r="FL208" s="166">
        <v>0</v>
      </c>
      <c r="FM208" s="166">
        <v>0</v>
      </c>
      <c r="FN208" s="166">
        <v>0</v>
      </c>
      <c r="FO208" s="166">
        <v>0</v>
      </c>
      <c r="FP208" s="166">
        <v>0</v>
      </c>
      <c r="FQ208" s="166">
        <v>0</v>
      </c>
      <c r="FR208" s="166">
        <v>0</v>
      </c>
      <c r="FS208" s="166">
        <v>0</v>
      </c>
      <c r="FT208" s="166">
        <v>0</v>
      </c>
      <c r="FU208" s="166">
        <v>0</v>
      </c>
      <c r="FV208" s="166">
        <v>0</v>
      </c>
      <c r="FW208" s="166">
        <v>0</v>
      </c>
      <c r="FX208" s="166">
        <v>0</v>
      </c>
      <c r="FY208" s="166">
        <v>0</v>
      </c>
      <c r="FZ208" s="166">
        <v>0</v>
      </c>
      <c r="GA208" s="166">
        <v>0</v>
      </c>
      <c r="GB208" s="166">
        <v>0</v>
      </c>
      <c r="GC208" s="166">
        <v>0</v>
      </c>
      <c r="GD208" s="166">
        <v>0</v>
      </c>
      <c r="GE208" s="166">
        <v>0</v>
      </c>
      <c r="GF208" s="166">
        <v>0</v>
      </c>
      <c r="GG208" s="166">
        <v>0</v>
      </c>
      <c r="GH208" s="166">
        <v>0</v>
      </c>
      <c r="GI208" s="166">
        <v>0</v>
      </c>
      <c r="GJ208" s="166">
        <v>0</v>
      </c>
      <c r="GK208" s="166">
        <v>0</v>
      </c>
      <c r="GL208" s="166">
        <v>0</v>
      </c>
      <c r="GM208" s="166">
        <v>0</v>
      </c>
      <c r="GN208" s="166">
        <v>0</v>
      </c>
      <c r="GO208" s="166">
        <v>0</v>
      </c>
      <c r="GP208" s="166">
        <v>0</v>
      </c>
      <c r="GQ208" s="166">
        <v>0</v>
      </c>
      <c r="GR208" s="166">
        <v>0</v>
      </c>
      <c r="GS208" s="166">
        <v>0</v>
      </c>
      <c r="GT208" s="166">
        <v>0</v>
      </c>
      <c r="GU208" s="166">
        <v>0</v>
      </c>
      <c r="GV208" s="166">
        <v>0</v>
      </c>
      <c r="GW208" s="166">
        <v>0</v>
      </c>
      <c r="GX208" s="166">
        <v>0</v>
      </c>
      <c r="GY208" s="166">
        <v>0</v>
      </c>
      <c r="GZ208" s="166">
        <v>0</v>
      </c>
      <c r="HA208" s="166">
        <v>0</v>
      </c>
      <c r="HB208" s="166">
        <v>0</v>
      </c>
      <c r="HC208" s="166">
        <v>0</v>
      </c>
      <c r="HD208" s="166">
        <v>0</v>
      </c>
      <c r="HE208" s="166">
        <v>0</v>
      </c>
      <c r="HF208" s="166">
        <v>0</v>
      </c>
      <c r="HG208" s="166">
        <v>0</v>
      </c>
      <c r="HH208" s="166">
        <v>0</v>
      </c>
      <c r="HI208" s="166">
        <v>0</v>
      </c>
      <c r="HJ208" s="166">
        <v>0</v>
      </c>
      <c r="HK208" s="166">
        <v>0</v>
      </c>
      <c r="HL208" s="166">
        <v>0</v>
      </c>
      <c r="HM208" s="166">
        <v>0</v>
      </c>
      <c r="HN208" s="166">
        <v>0</v>
      </c>
      <c r="HO208" s="166">
        <v>0</v>
      </c>
      <c r="HP208" s="166">
        <v>0</v>
      </c>
      <c r="HQ208" s="166">
        <v>0</v>
      </c>
      <c r="HR208" s="166">
        <v>0</v>
      </c>
      <c r="HS208" s="166">
        <v>0</v>
      </c>
      <c r="HT208" s="166">
        <v>0</v>
      </c>
      <c r="HU208" s="166">
        <v>0</v>
      </c>
      <c r="HV208" s="166">
        <v>0</v>
      </c>
      <c r="HW208" s="166">
        <v>0</v>
      </c>
      <c r="HX208" s="166">
        <v>0</v>
      </c>
      <c r="HY208" s="166">
        <v>0</v>
      </c>
      <c r="HZ208" s="166">
        <v>0</v>
      </c>
      <c r="IA208" s="166">
        <v>0</v>
      </c>
      <c r="IB208" s="166">
        <v>0</v>
      </c>
      <c r="IC208" s="166">
        <v>0</v>
      </c>
      <c r="ID208" s="166">
        <v>0</v>
      </c>
      <c r="IE208" s="166">
        <v>0</v>
      </c>
      <c r="IF208" s="166">
        <v>0</v>
      </c>
      <c r="IG208" s="166">
        <v>0</v>
      </c>
      <c r="IH208" s="166">
        <v>0</v>
      </c>
      <c r="II208" s="166">
        <v>0</v>
      </c>
      <c r="IJ208" s="166">
        <v>0</v>
      </c>
      <c r="IK208" s="166">
        <v>0</v>
      </c>
      <c r="IL208" s="166">
        <v>0</v>
      </c>
      <c r="IM208" s="166">
        <v>0</v>
      </c>
      <c r="IN208" s="166">
        <v>0</v>
      </c>
      <c r="IO208" s="166">
        <v>0</v>
      </c>
      <c r="IP208" s="166">
        <v>0</v>
      </c>
      <c r="IQ208" s="166">
        <v>0</v>
      </c>
      <c r="IR208" s="166">
        <v>0</v>
      </c>
      <c r="IS208" s="166">
        <v>0</v>
      </c>
      <c r="IT208" s="166">
        <v>0</v>
      </c>
      <c r="IU208" s="166">
        <v>0</v>
      </c>
      <c r="IV208" s="166">
        <v>0</v>
      </c>
      <c r="IW208" s="166">
        <v>0</v>
      </c>
      <c r="IX208" s="166">
        <v>0</v>
      </c>
      <c r="IY208" s="166">
        <v>0</v>
      </c>
      <c r="IZ208" s="166">
        <v>0</v>
      </c>
      <c r="JA208" s="166">
        <v>0</v>
      </c>
      <c r="JB208" s="166">
        <v>0</v>
      </c>
      <c r="JC208" s="166">
        <v>0</v>
      </c>
      <c r="JD208" s="166">
        <v>0</v>
      </c>
      <c r="JE208" s="166">
        <v>0</v>
      </c>
      <c r="JF208" s="166">
        <v>0</v>
      </c>
      <c r="JG208" s="166">
        <v>0</v>
      </c>
      <c r="JH208" s="166">
        <v>0</v>
      </c>
      <c r="JI208" s="166">
        <v>0</v>
      </c>
      <c r="JJ208" s="166">
        <v>0</v>
      </c>
      <c r="JK208" s="166">
        <v>0</v>
      </c>
      <c r="JL208" s="166">
        <v>0</v>
      </c>
      <c r="JM208" s="166">
        <v>0</v>
      </c>
      <c r="JN208" s="166">
        <v>0</v>
      </c>
      <c r="JO208" s="166">
        <v>0</v>
      </c>
      <c r="JP208" s="166">
        <v>0</v>
      </c>
      <c r="JQ208" s="166">
        <v>0</v>
      </c>
      <c r="JR208" s="166">
        <v>0</v>
      </c>
      <c r="JS208" s="166">
        <v>0</v>
      </c>
      <c r="JT208" s="166">
        <v>0</v>
      </c>
      <c r="JU208" s="166">
        <v>0</v>
      </c>
      <c r="JV208" s="166">
        <v>0</v>
      </c>
      <c r="JW208" s="166">
        <v>0</v>
      </c>
      <c r="JX208" s="166">
        <v>0</v>
      </c>
      <c r="JY208" s="166">
        <v>0</v>
      </c>
      <c r="JZ208" s="166">
        <v>0</v>
      </c>
      <c r="KA208" s="166">
        <v>0</v>
      </c>
      <c r="KB208" s="166">
        <v>0</v>
      </c>
      <c r="KC208" s="166">
        <v>0</v>
      </c>
      <c r="KD208" s="166">
        <v>0</v>
      </c>
      <c r="KE208" s="166">
        <v>0</v>
      </c>
      <c r="KF208" s="166">
        <v>0</v>
      </c>
      <c r="KG208" s="166">
        <v>0</v>
      </c>
      <c r="KH208" s="166">
        <v>0</v>
      </c>
      <c r="KI208" s="166">
        <v>0</v>
      </c>
      <c r="KJ208" s="166">
        <v>0</v>
      </c>
      <c r="KK208" s="166">
        <v>0</v>
      </c>
      <c r="KL208" s="166">
        <v>0</v>
      </c>
      <c r="KM208" s="166">
        <v>0</v>
      </c>
      <c r="KN208" s="166">
        <v>0</v>
      </c>
      <c r="KO208" s="166">
        <v>0</v>
      </c>
      <c r="KP208" s="166">
        <v>0</v>
      </c>
      <c r="KQ208" s="166">
        <v>0</v>
      </c>
      <c r="KR208" s="166">
        <v>0</v>
      </c>
      <c r="KS208" s="166">
        <v>0</v>
      </c>
      <c r="KT208" s="166">
        <v>0</v>
      </c>
      <c r="KU208" s="166">
        <v>0</v>
      </c>
      <c r="KV208" s="166">
        <v>0</v>
      </c>
      <c r="KW208" s="166">
        <v>0</v>
      </c>
      <c r="KX208" s="166">
        <v>0</v>
      </c>
      <c r="KY208" s="166">
        <v>0</v>
      </c>
      <c r="KZ208" s="166">
        <v>0</v>
      </c>
      <c r="LA208" s="166">
        <v>0</v>
      </c>
      <c r="LB208" s="166">
        <v>0</v>
      </c>
      <c r="LC208" s="166">
        <v>0</v>
      </c>
      <c r="LD208" s="166">
        <v>0</v>
      </c>
      <c r="LE208" s="166">
        <v>0</v>
      </c>
      <c r="LF208" s="166">
        <v>0</v>
      </c>
      <c r="LG208" s="166">
        <v>0</v>
      </c>
      <c r="LH208" s="166">
        <v>0</v>
      </c>
      <c r="LI208" s="166">
        <v>0</v>
      </c>
      <c r="LJ208" s="166">
        <v>0</v>
      </c>
      <c r="LK208" s="166">
        <v>0</v>
      </c>
      <c r="LL208" s="166">
        <v>0</v>
      </c>
      <c r="LM208" s="166">
        <v>0</v>
      </c>
      <c r="LN208" s="166">
        <v>0</v>
      </c>
      <c r="LO208" s="166">
        <v>0</v>
      </c>
      <c r="LP208" s="166">
        <v>0</v>
      </c>
      <c r="LQ208" s="166">
        <v>0</v>
      </c>
      <c r="LR208" s="166">
        <v>0</v>
      </c>
      <c r="LS208" s="166">
        <v>0</v>
      </c>
      <c r="LT208" s="166">
        <v>0</v>
      </c>
      <c r="LU208" s="166">
        <v>0</v>
      </c>
      <c r="LV208" s="166">
        <v>0</v>
      </c>
      <c r="LW208" s="166">
        <v>0</v>
      </c>
      <c r="LX208" s="166">
        <v>0</v>
      </c>
      <c r="LY208" s="166">
        <v>0</v>
      </c>
      <c r="LZ208" s="166">
        <v>0</v>
      </c>
      <c r="MA208" s="166">
        <v>0</v>
      </c>
      <c r="MB208" s="166">
        <v>0</v>
      </c>
      <c r="MC208" s="166">
        <v>0</v>
      </c>
      <c r="MD208" s="166">
        <v>0</v>
      </c>
      <c r="ME208" s="166">
        <v>0</v>
      </c>
      <c r="MF208" s="166">
        <v>0</v>
      </c>
      <c r="MG208" s="166">
        <v>0</v>
      </c>
      <c r="MH208" s="166">
        <v>0</v>
      </c>
      <c r="MI208" s="166">
        <v>0</v>
      </c>
      <c r="MJ208" s="166">
        <v>0</v>
      </c>
      <c r="MK208" s="166">
        <v>0</v>
      </c>
      <c r="ML208" s="166">
        <v>0</v>
      </c>
      <c r="MM208" s="166">
        <v>0</v>
      </c>
      <c r="MN208" s="166">
        <v>0</v>
      </c>
      <c r="MO208" s="166">
        <v>0</v>
      </c>
      <c r="MP208" s="166">
        <v>0</v>
      </c>
      <c r="MQ208" s="166">
        <v>0</v>
      </c>
      <c r="MR208" s="166">
        <v>0</v>
      </c>
      <c r="MS208" s="166">
        <v>0</v>
      </c>
      <c r="MT208" s="166">
        <v>0</v>
      </c>
      <c r="MU208" s="166">
        <v>0</v>
      </c>
      <c r="MV208" s="166">
        <v>0</v>
      </c>
      <c r="MW208" s="166">
        <v>0</v>
      </c>
      <c r="MX208" s="166">
        <v>0</v>
      </c>
      <c r="MY208" s="166">
        <v>0</v>
      </c>
      <c r="MZ208" s="166">
        <v>0</v>
      </c>
      <c r="NA208" s="166">
        <v>0</v>
      </c>
      <c r="NB208" s="166">
        <v>0</v>
      </c>
      <c r="NC208" s="166">
        <v>0</v>
      </c>
      <c r="ND208" s="166">
        <v>0</v>
      </c>
      <c r="NE208" s="166">
        <v>0</v>
      </c>
      <c r="NF208" s="166">
        <v>0</v>
      </c>
      <c r="NG208" s="166">
        <v>0</v>
      </c>
      <c r="NH208" s="166">
        <v>0</v>
      </c>
      <c r="NI208" s="166">
        <v>0</v>
      </c>
      <c r="NJ208" s="166">
        <v>0</v>
      </c>
      <c r="NK208" s="166">
        <v>0</v>
      </c>
      <c r="NL208" s="166">
        <v>0</v>
      </c>
      <c r="NM208" s="166">
        <v>0</v>
      </c>
      <c r="NN208" s="166">
        <v>0</v>
      </c>
      <c r="NO208" s="166">
        <v>0</v>
      </c>
      <c r="NP208" s="166">
        <v>0</v>
      </c>
      <c r="NQ208" s="166">
        <v>0</v>
      </c>
      <c r="NR208" s="166">
        <v>0</v>
      </c>
      <c r="NS208" s="166">
        <v>0</v>
      </c>
      <c r="NT208" s="166">
        <v>0</v>
      </c>
      <c r="NU208" s="166">
        <v>0</v>
      </c>
      <c r="NV208" s="166">
        <v>0</v>
      </c>
      <c r="NW208" s="166">
        <v>0</v>
      </c>
      <c r="NX208" s="166">
        <v>0</v>
      </c>
      <c r="NY208" s="166">
        <v>0</v>
      </c>
      <c r="NZ208" s="166">
        <v>0</v>
      </c>
      <c r="OA208" s="166">
        <v>0</v>
      </c>
      <c r="OB208" s="166">
        <v>0</v>
      </c>
      <c r="OC208" s="166">
        <v>0</v>
      </c>
      <c r="OD208" s="166">
        <v>0</v>
      </c>
      <c r="OE208" s="166">
        <v>0</v>
      </c>
      <c r="OF208" s="166">
        <v>0</v>
      </c>
      <c r="OG208" s="166">
        <v>0</v>
      </c>
      <c r="OH208" s="166">
        <v>0</v>
      </c>
      <c r="OI208" s="166">
        <v>0</v>
      </c>
      <c r="OJ208" s="166">
        <v>0</v>
      </c>
      <c r="OK208" s="166">
        <v>0</v>
      </c>
      <c r="OL208" s="166">
        <v>0</v>
      </c>
      <c r="OM208" s="166">
        <v>0</v>
      </c>
      <c r="ON208" s="166">
        <v>0</v>
      </c>
      <c r="OO208" s="166">
        <v>0</v>
      </c>
      <c r="OP208" s="166">
        <v>0</v>
      </c>
      <c r="OQ208" s="166">
        <v>0</v>
      </c>
      <c r="OR208" s="166">
        <v>0</v>
      </c>
      <c r="OS208" s="166">
        <v>0</v>
      </c>
      <c r="OT208" s="166">
        <v>0</v>
      </c>
      <c r="OU208" s="166">
        <v>0</v>
      </c>
      <c r="OV208" s="166">
        <v>0</v>
      </c>
      <c r="OW208" s="166">
        <v>0</v>
      </c>
      <c r="OX208" s="166">
        <v>0</v>
      </c>
      <c r="OY208" s="166">
        <v>0</v>
      </c>
      <c r="OZ208" s="166">
        <v>0</v>
      </c>
      <c r="PA208" s="166">
        <v>0</v>
      </c>
      <c r="PB208" s="166">
        <v>0</v>
      </c>
      <c r="PC208" s="166">
        <v>0</v>
      </c>
      <c r="PD208" s="166">
        <v>0</v>
      </c>
      <c r="PE208" s="166">
        <v>0</v>
      </c>
      <c r="PF208" s="166">
        <v>0</v>
      </c>
      <c r="PG208" s="166">
        <v>0</v>
      </c>
      <c r="PH208" s="166">
        <v>0</v>
      </c>
      <c r="PI208" s="166">
        <v>0</v>
      </c>
      <c r="PJ208" s="166">
        <v>0</v>
      </c>
      <c r="PK208" s="166">
        <v>0</v>
      </c>
      <c r="PL208" s="166">
        <v>0</v>
      </c>
      <c r="PM208" s="166">
        <v>0</v>
      </c>
      <c r="PN208" s="166">
        <v>0</v>
      </c>
      <c r="PO208" s="166">
        <v>0</v>
      </c>
      <c r="PP208" s="166">
        <v>0</v>
      </c>
      <c r="PQ208" s="166">
        <v>0</v>
      </c>
      <c r="PR208" s="166">
        <v>0</v>
      </c>
      <c r="PS208" s="166">
        <v>0</v>
      </c>
      <c r="PT208" s="166">
        <v>0</v>
      </c>
      <c r="PU208" s="166">
        <v>0</v>
      </c>
      <c r="PV208" s="166">
        <v>0</v>
      </c>
      <c r="PW208" s="166">
        <v>0</v>
      </c>
      <c r="PX208" s="166">
        <v>0</v>
      </c>
      <c r="PY208" s="166">
        <v>0</v>
      </c>
      <c r="PZ208" s="166">
        <v>0</v>
      </c>
      <c r="QA208" s="166">
        <v>0</v>
      </c>
      <c r="QB208" s="166">
        <v>0</v>
      </c>
      <c r="QC208" s="166">
        <v>0</v>
      </c>
      <c r="QD208" s="166">
        <v>0</v>
      </c>
      <c r="QE208" s="166">
        <v>0</v>
      </c>
      <c r="QF208" s="166">
        <v>0</v>
      </c>
      <c r="QG208" s="166">
        <v>0</v>
      </c>
      <c r="QH208" s="166">
        <v>0</v>
      </c>
      <c r="QI208" s="166">
        <v>0</v>
      </c>
      <c r="QJ208" s="166">
        <v>0</v>
      </c>
      <c r="QK208" s="166">
        <v>0</v>
      </c>
      <c r="QL208" s="166">
        <v>0</v>
      </c>
      <c r="QM208" s="166">
        <v>0</v>
      </c>
      <c r="QN208" s="166">
        <v>0</v>
      </c>
      <c r="QO208" s="166">
        <v>0</v>
      </c>
      <c r="QP208" s="166">
        <v>0</v>
      </c>
      <c r="QQ208" s="166">
        <v>0</v>
      </c>
      <c r="QR208" s="166">
        <v>0</v>
      </c>
      <c r="QS208" s="166">
        <v>0</v>
      </c>
      <c r="QT208" s="166">
        <v>0</v>
      </c>
      <c r="QU208" s="166">
        <v>0</v>
      </c>
      <c r="QV208" s="166">
        <v>0</v>
      </c>
      <c r="QW208" s="166">
        <v>0</v>
      </c>
      <c r="QX208" s="166">
        <v>0</v>
      </c>
      <c r="QY208" s="166">
        <v>0</v>
      </c>
      <c r="QZ208" s="166">
        <v>0</v>
      </c>
      <c r="RA208" s="166">
        <v>0</v>
      </c>
      <c r="RB208" s="166">
        <v>0</v>
      </c>
      <c r="RC208" s="166">
        <v>0</v>
      </c>
      <c r="RD208" s="166">
        <v>0</v>
      </c>
      <c r="RE208" s="166">
        <v>0</v>
      </c>
      <c r="RF208" s="166">
        <v>0</v>
      </c>
      <c r="RG208" s="166">
        <v>0</v>
      </c>
      <c r="RH208" s="166">
        <v>0</v>
      </c>
      <c r="RI208" s="166">
        <v>0</v>
      </c>
      <c r="RJ208" s="166">
        <v>0</v>
      </c>
      <c r="RK208" s="166">
        <v>0</v>
      </c>
      <c r="RL208" s="166">
        <v>0</v>
      </c>
      <c r="RM208" s="166">
        <v>0</v>
      </c>
      <c r="RN208" s="166">
        <v>0</v>
      </c>
      <c r="RO208" s="166">
        <v>0</v>
      </c>
      <c r="RP208" s="166">
        <v>0</v>
      </c>
      <c r="RQ208" s="166">
        <v>0</v>
      </c>
      <c r="RR208" s="166">
        <v>0</v>
      </c>
      <c r="RS208" s="166">
        <v>0</v>
      </c>
      <c r="RT208" s="166">
        <v>0</v>
      </c>
      <c r="RU208" s="166">
        <v>0</v>
      </c>
      <c r="RV208" s="166">
        <v>0</v>
      </c>
      <c r="RW208" s="166">
        <v>0</v>
      </c>
      <c r="RX208" s="166">
        <v>0</v>
      </c>
      <c r="RY208" s="166">
        <v>0</v>
      </c>
      <c r="RZ208" s="166">
        <v>0</v>
      </c>
      <c r="SA208" s="166">
        <v>0</v>
      </c>
      <c r="SB208" s="166">
        <v>0</v>
      </c>
      <c r="SC208" s="166">
        <v>0</v>
      </c>
      <c r="SD208" s="166">
        <v>0</v>
      </c>
      <c r="SE208" s="166">
        <v>0</v>
      </c>
      <c r="SF208" s="166">
        <v>0</v>
      </c>
      <c r="SG208" s="166">
        <v>0</v>
      </c>
      <c r="SH208" s="166">
        <v>0</v>
      </c>
      <c r="SI208" s="166">
        <v>0</v>
      </c>
      <c r="SJ208" s="166">
        <v>0</v>
      </c>
      <c r="SK208" s="166">
        <v>0</v>
      </c>
      <c r="SL208" s="166">
        <v>0</v>
      </c>
      <c r="SM208" s="166">
        <v>0</v>
      </c>
      <c r="SN208" s="166">
        <v>0</v>
      </c>
      <c r="SO208" s="166">
        <v>0</v>
      </c>
      <c r="SP208" s="166">
        <v>0</v>
      </c>
      <c r="SQ208" s="166">
        <v>0</v>
      </c>
      <c r="SR208" s="166">
        <v>0</v>
      </c>
      <c r="SS208" s="166">
        <v>0</v>
      </c>
      <c r="ST208" s="166">
        <v>0</v>
      </c>
      <c r="SU208" s="166">
        <v>0</v>
      </c>
      <c r="SV208" s="166">
        <v>0</v>
      </c>
      <c r="SW208" s="166">
        <v>0</v>
      </c>
      <c r="SX208" s="166">
        <v>0</v>
      </c>
      <c r="SY208" s="166">
        <v>0</v>
      </c>
      <c r="SZ208" s="166">
        <v>0</v>
      </c>
      <c r="TA208" s="166">
        <v>0</v>
      </c>
      <c r="TB208" s="166">
        <v>0</v>
      </c>
      <c r="TC208" s="166">
        <v>0</v>
      </c>
      <c r="TD208" s="166">
        <v>0</v>
      </c>
      <c r="TE208" s="166">
        <v>0</v>
      </c>
      <c r="TF208" s="166">
        <v>0</v>
      </c>
      <c r="TG208" s="166">
        <v>0</v>
      </c>
      <c r="TH208" s="166">
        <v>0</v>
      </c>
      <c r="TI208" s="166">
        <v>0</v>
      </c>
      <c r="TJ208" s="166">
        <v>0</v>
      </c>
      <c r="TK208" s="166">
        <v>0</v>
      </c>
      <c r="TL208" s="166">
        <v>0</v>
      </c>
      <c r="TM208" s="166">
        <v>0</v>
      </c>
      <c r="TN208" s="166">
        <v>0</v>
      </c>
      <c r="TO208" s="166">
        <v>0</v>
      </c>
      <c r="TP208" s="166">
        <v>0</v>
      </c>
      <c r="TQ208" s="166">
        <v>0</v>
      </c>
      <c r="TR208" s="166">
        <v>0</v>
      </c>
      <c r="TS208" s="166">
        <v>0</v>
      </c>
      <c r="TT208" s="166">
        <v>0</v>
      </c>
      <c r="TU208" s="166">
        <v>0</v>
      </c>
      <c r="TV208" s="166">
        <v>0</v>
      </c>
      <c r="TW208" s="166">
        <v>0</v>
      </c>
      <c r="TX208" s="166">
        <v>0</v>
      </c>
      <c r="TY208" s="166">
        <v>0</v>
      </c>
      <c r="TZ208" s="166">
        <v>0</v>
      </c>
      <c r="UA208" s="166">
        <v>0</v>
      </c>
      <c r="UB208" s="166">
        <v>0</v>
      </c>
      <c r="UC208" s="166">
        <v>0</v>
      </c>
      <c r="UD208" s="166">
        <v>0</v>
      </c>
      <c r="UE208" s="166">
        <v>0</v>
      </c>
      <c r="UF208" s="166">
        <v>0</v>
      </c>
      <c r="UG208" s="166">
        <v>0</v>
      </c>
      <c r="UH208" s="166">
        <v>0</v>
      </c>
      <c r="UI208" s="166">
        <v>0</v>
      </c>
      <c r="UJ208" s="166">
        <v>0</v>
      </c>
      <c r="UK208" s="166">
        <v>0</v>
      </c>
      <c r="UL208" s="166">
        <v>0</v>
      </c>
      <c r="UM208" s="166">
        <v>0</v>
      </c>
      <c r="UN208" s="166">
        <v>0</v>
      </c>
      <c r="UO208" s="166">
        <v>0</v>
      </c>
      <c r="UP208" s="166">
        <v>0</v>
      </c>
      <c r="UQ208" s="166">
        <v>0</v>
      </c>
      <c r="UR208" s="166">
        <v>0</v>
      </c>
      <c r="US208" s="166">
        <v>0</v>
      </c>
      <c r="UT208" s="166">
        <v>0</v>
      </c>
      <c r="UU208" s="166">
        <v>0</v>
      </c>
      <c r="UV208" s="166">
        <v>0</v>
      </c>
      <c r="UW208" s="166">
        <v>0</v>
      </c>
      <c r="UX208" s="166">
        <v>0</v>
      </c>
      <c r="UY208" s="166">
        <v>0</v>
      </c>
      <c r="UZ208" s="166">
        <v>0</v>
      </c>
      <c r="VA208" s="166">
        <v>0</v>
      </c>
      <c r="VB208" s="166">
        <v>0</v>
      </c>
      <c r="VC208" s="166">
        <v>0</v>
      </c>
      <c r="VD208" s="166">
        <v>0</v>
      </c>
      <c r="VE208" s="166">
        <v>0</v>
      </c>
      <c r="VF208" s="166">
        <v>0</v>
      </c>
      <c r="VG208" s="166">
        <v>0</v>
      </c>
      <c r="VH208" s="166">
        <v>0</v>
      </c>
      <c r="VI208" s="166">
        <v>0</v>
      </c>
      <c r="VJ208" s="166">
        <v>0</v>
      </c>
      <c r="VK208" s="166">
        <v>0</v>
      </c>
      <c r="VL208" s="166">
        <v>0</v>
      </c>
      <c r="VM208" s="166">
        <v>0</v>
      </c>
      <c r="VN208" s="166">
        <v>0</v>
      </c>
      <c r="VO208" s="166">
        <v>0</v>
      </c>
      <c r="VP208" s="166">
        <v>0</v>
      </c>
      <c r="VQ208" s="166">
        <v>0</v>
      </c>
      <c r="VR208" s="166">
        <v>0</v>
      </c>
      <c r="VS208" s="166">
        <v>0</v>
      </c>
      <c r="VT208" s="166">
        <v>0</v>
      </c>
      <c r="VU208" s="166">
        <v>0</v>
      </c>
      <c r="VV208" s="166">
        <v>0</v>
      </c>
      <c r="VW208" s="166">
        <v>0</v>
      </c>
      <c r="VX208" s="166">
        <v>0</v>
      </c>
      <c r="VY208" s="166">
        <v>0</v>
      </c>
      <c r="VZ208" s="166">
        <v>0</v>
      </c>
      <c r="WA208" s="166">
        <v>0</v>
      </c>
      <c r="WB208" s="166">
        <v>0</v>
      </c>
      <c r="WC208" s="166">
        <v>0</v>
      </c>
      <c r="WD208" s="166">
        <v>0</v>
      </c>
      <c r="WE208" s="166">
        <v>0</v>
      </c>
      <c r="WF208" s="166">
        <v>0</v>
      </c>
      <c r="WG208" s="166">
        <v>0</v>
      </c>
      <c r="WH208" s="166">
        <v>0</v>
      </c>
      <c r="WI208" s="166">
        <v>0</v>
      </c>
      <c r="WJ208" s="166">
        <v>0</v>
      </c>
      <c r="WK208" s="166">
        <v>0</v>
      </c>
      <c r="WL208" s="166">
        <v>0</v>
      </c>
      <c r="WM208" s="166">
        <v>0</v>
      </c>
      <c r="WN208" s="166">
        <v>0</v>
      </c>
      <c r="WO208" s="166">
        <v>0</v>
      </c>
      <c r="WP208" s="166">
        <v>0</v>
      </c>
      <c r="WQ208" s="166">
        <v>0</v>
      </c>
      <c r="WR208" s="166">
        <v>0</v>
      </c>
      <c r="WS208" s="166">
        <v>0</v>
      </c>
      <c r="WT208" s="166">
        <v>0</v>
      </c>
      <c r="WU208" s="166">
        <v>0</v>
      </c>
      <c r="WV208" s="166">
        <v>0</v>
      </c>
      <c r="WW208" s="166">
        <v>0</v>
      </c>
      <c r="WX208" s="166">
        <v>0</v>
      </c>
      <c r="WY208" s="166">
        <v>0</v>
      </c>
      <c r="WZ208" s="166">
        <v>0</v>
      </c>
      <c r="XA208" s="166">
        <v>0</v>
      </c>
      <c r="XB208" s="166">
        <v>0</v>
      </c>
      <c r="XC208" s="166">
        <v>0</v>
      </c>
      <c r="XD208" s="166">
        <v>0</v>
      </c>
      <c r="XE208" s="166">
        <v>0</v>
      </c>
      <c r="XF208" s="166">
        <v>0</v>
      </c>
      <c r="XG208" s="166">
        <v>0</v>
      </c>
      <c r="XH208" s="166">
        <v>0</v>
      </c>
      <c r="XI208" s="166">
        <v>0</v>
      </c>
      <c r="XJ208" s="166">
        <v>0</v>
      </c>
      <c r="XK208" s="166">
        <v>0</v>
      </c>
      <c r="XL208" s="166">
        <v>0</v>
      </c>
      <c r="XM208" s="166">
        <v>0</v>
      </c>
      <c r="XN208" s="166">
        <v>0</v>
      </c>
      <c r="XO208" s="166">
        <v>0</v>
      </c>
      <c r="XP208" s="166">
        <v>0</v>
      </c>
      <c r="XQ208" s="166">
        <v>0</v>
      </c>
      <c r="XR208" s="166">
        <v>0</v>
      </c>
      <c r="XS208" s="166">
        <v>0</v>
      </c>
      <c r="XT208" s="166">
        <v>0</v>
      </c>
      <c r="XU208" s="166">
        <v>0</v>
      </c>
      <c r="XV208" s="166">
        <v>0</v>
      </c>
      <c r="XW208" s="166">
        <v>0</v>
      </c>
      <c r="XX208" s="166">
        <v>0</v>
      </c>
      <c r="XY208" s="166">
        <v>0</v>
      </c>
      <c r="XZ208" s="166">
        <v>0</v>
      </c>
      <c r="YA208" s="166">
        <v>0</v>
      </c>
      <c r="YB208" s="166">
        <v>0</v>
      </c>
      <c r="YC208" s="166">
        <v>0</v>
      </c>
      <c r="YD208" s="166">
        <v>0</v>
      </c>
      <c r="YE208" s="166">
        <v>0</v>
      </c>
      <c r="YF208" s="166">
        <v>0</v>
      </c>
      <c r="YG208" s="166">
        <v>0</v>
      </c>
      <c r="YH208" s="166">
        <v>0</v>
      </c>
      <c r="YI208" s="166">
        <v>0</v>
      </c>
      <c r="YJ208" s="166">
        <v>0</v>
      </c>
      <c r="YK208" s="166">
        <v>0</v>
      </c>
      <c r="YL208" s="166">
        <v>0</v>
      </c>
      <c r="YM208" s="166">
        <v>0</v>
      </c>
      <c r="YN208" s="166">
        <v>0</v>
      </c>
      <c r="YO208" s="166">
        <v>0</v>
      </c>
      <c r="YP208" s="166">
        <v>0</v>
      </c>
      <c r="YQ208" s="166">
        <v>0</v>
      </c>
      <c r="YR208" s="166">
        <v>0</v>
      </c>
      <c r="YS208" s="166">
        <v>0</v>
      </c>
      <c r="YT208" s="166">
        <v>0</v>
      </c>
      <c r="YU208" s="166">
        <v>0</v>
      </c>
      <c r="YV208" s="166">
        <v>0</v>
      </c>
      <c r="YW208" s="166">
        <v>0</v>
      </c>
      <c r="YX208" s="166">
        <v>0</v>
      </c>
      <c r="YY208" s="166">
        <v>0</v>
      </c>
      <c r="YZ208" s="166">
        <v>0</v>
      </c>
      <c r="ZA208" s="166">
        <v>0</v>
      </c>
      <c r="ZB208" s="166">
        <v>0</v>
      </c>
      <c r="ZC208" s="166">
        <v>0</v>
      </c>
      <c r="ZD208" s="166">
        <v>0</v>
      </c>
      <c r="ZE208" s="166">
        <v>0</v>
      </c>
      <c r="ZF208" s="166">
        <v>0</v>
      </c>
      <c r="ZG208" s="166">
        <v>0</v>
      </c>
      <c r="ZH208" s="166">
        <v>0</v>
      </c>
      <c r="ZI208" s="166">
        <v>0</v>
      </c>
      <c r="ZJ208" s="166">
        <v>0</v>
      </c>
      <c r="ZK208" s="166">
        <v>0</v>
      </c>
      <c r="ZL208" s="166">
        <v>0</v>
      </c>
      <c r="ZM208" s="166">
        <v>0</v>
      </c>
      <c r="ZN208" s="166">
        <v>0</v>
      </c>
      <c r="ZO208" s="166">
        <v>0</v>
      </c>
      <c r="ZP208" s="166">
        <v>0</v>
      </c>
      <c r="ZQ208" s="166">
        <v>0</v>
      </c>
      <c r="ZR208" s="166">
        <v>0</v>
      </c>
      <c r="ZS208" s="166">
        <v>0</v>
      </c>
      <c r="ZT208" s="166">
        <v>0</v>
      </c>
      <c r="ZU208" s="166">
        <v>0</v>
      </c>
      <c r="ZV208" s="166">
        <v>0</v>
      </c>
      <c r="ZW208" s="166">
        <v>0</v>
      </c>
      <c r="ZX208" s="166">
        <v>0</v>
      </c>
      <c r="ZY208" s="166">
        <v>0</v>
      </c>
      <c r="ZZ208" s="166">
        <v>0</v>
      </c>
      <c r="AAA208" s="166">
        <v>0</v>
      </c>
      <c r="AAB208" s="166">
        <v>0</v>
      </c>
      <c r="AAC208" s="166">
        <v>0</v>
      </c>
      <c r="AAD208" s="166">
        <v>0</v>
      </c>
      <c r="AAE208" s="166">
        <v>0</v>
      </c>
      <c r="AAF208" s="166">
        <v>0</v>
      </c>
      <c r="AAG208" s="166">
        <v>0</v>
      </c>
      <c r="AAH208" s="166">
        <v>0</v>
      </c>
      <c r="AAI208" s="166">
        <v>0</v>
      </c>
      <c r="AAJ208" s="166">
        <v>0</v>
      </c>
      <c r="AAK208" s="166">
        <v>0</v>
      </c>
      <c r="AAL208" s="166">
        <v>0</v>
      </c>
      <c r="AAM208" s="166">
        <v>0</v>
      </c>
      <c r="AAN208" s="166">
        <v>0</v>
      </c>
      <c r="AAO208" s="166">
        <v>0</v>
      </c>
      <c r="AAP208" s="166">
        <v>0</v>
      </c>
      <c r="AAQ208" s="166">
        <v>0</v>
      </c>
      <c r="AAR208" s="166">
        <v>0</v>
      </c>
      <c r="AAS208" s="166">
        <v>0</v>
      </c>
      <c r="AAT208" s="166">
        <v>0</v>
      </c>
      <c r="AAU208" s="166">
        <v>0</v>
      </c>
      <c r="AAV208" s="166">
        <v>0</v>
      </c>
      <c r="AAW208" s="166">
        <v>0</v>
      </c>
      <c r="AAX208" s="166">
        <v>0</v>
      </c>
      <c r="AAY208" s="166">
        <v>0</v>
      </c>
      <c r="AAZ208" s="166">
        <v>0</v>
      </c>
      <c r="ABA208" s="166">
        <v>0</v>
      </c>
      <c r="ABB208" s="166">
        <v>0</v>
      </c>
      <c r="ABC208" s="166">
        <v>0</v>
      </c>
      <c r="ABD208" s="166">
        <v>0</v>
      </c>
      <c r="ABE208" s="166">
        <v>0</v>
      </c>
      <c r="ABF208" s="166">
        <v>0</v>
      </c>
      <c r="ABG208" s="166">
        <v>0</v>
      </c>
      <c r="ABH208" s="166">
        <v>0</v>
      </c>
      <c r="ABI208" s="166">
        <v>0</v>
      </c>
      <c r="ABJ208" s="166">
        <v>0</v>
      </c>
      <c r="ABK208" s="166">
        <v>0</v>
      </c>
      <c r="ABL208" s="166">
        <v>0</v>
      </c>
      <c r="ABM208" s="166">
        <v>0</v>
      </c>
      <c r="ABN208" s="166">
        <v>0</v>
      </c>
      <c r="ABO208" s="166">
        <v>0</v>
      </c>
      <c r="ABP208" s="166">
        <v>0</v>
      </c>
      <c r="ABQ208" s="166">
        <v>0</v>
      </c>
      <c r="ABR208" s="166">
        <v>0</v>
      </c>
      <c r="ABS208" s="166">
        <v>0</v>
      </c>
      <c r="ABT208" s="166">
        <v>0</v>
      </c>
      <c r="ABU208" s="166">
        <v>0</v>
      </c>
      <c r="ABV208" s="166">
        <v>0</v>
      </c>
      <c r="ABW208" s="166">
        <v>0</v>
      </c>
      <c r="ABX208" s="166">
        <v>0</v>
      </c>
      <c r="ABY208" s="166">
        <v>0</v>
      </c>
      <c r="ABZ208" s="166">
        <v>0</v>
      </c>
      <c r="ACA208" s="166">
        <v>0</v>
      </c>
      <c r="ACB208" s="166">
        <v>0</v>
      </c>
      <c r="ACC208" s="166">
        <v>0</v>
      </c>
      <c r="ACD208" s="166">
        <v>0</v>
      </c>
      <c r="ACE208" s="166">
        <v>0</v>
      </c>
      <c r="ACF208" s="166">
        <v>0</v>
      </c>
      <c r="ACG208" s="166">
        <v>0</v>
      </c>
      <c r="ACH208" s="166">
        <v>0</v>
      </c>
      <c r="ACI208" s="166">
        <v>0</v>
      </c>
      <c r="ACJ208" s="166">
        <v>0</v>
      </c>
      <c r="ACK208" s="166">
        <v>0</v>
      </c>
      <c r="ACL208" s="166">
        <v>0</v>
      </c>
      <c r="ACM208" s="166">
        <v>0</v>
      </c>
      <c r="ACN208" s="166">
        <v>0</v>
      </c>
      <c r="ACO208" s="166">
        <v>0</v>
      </c>
      <c r="ACP208" s="166">
        <v>0</v>
      </c>
      <c r="ACQ208" s="166">
        <v>0</v>
      </c>
      <c r="ACR208" s="166">
        <v>0</v>
      </c>
      <c r="ACS208" s="166">
        <v>0</v>
      </c>
      <c r="ACT208" s="166">
        <v>0</v>
      </c>
      <c r="ACU208" s="166">
        <v>0</v>
      </c>
      <c r="ACV208" s="166">
        <v>0</v>
      </c>
      <c r="ACW208" s="166">
        <v>0</v>
      </c>
      <c r="ACX208" s="166">
        <v>0</v>
      </c>
      <c r="ACY208" s="166">
        <v>0</v>
      </c>
      <c r="ACZ208" s="166">
        <v>0</v>
      </c>
      <c r="ADA208" s="166">
        <v>0</v>
      </c>
      <c r="ADB208" s="166">
        <v>0</v>
      </c>
      <c r="ADC208" s="166">
        <v>0</v>
      </c>
      <c r="ADD208" s="166">
        <v>0</v>
      </c>
      <c r="ADE208" s="166">
        <v>0</v>
      </c>
      <c r="ADF208" s="166">
        <v>0</v>
      </c>
      <c r="ADG208" s="166">
        <v>0</v>
      </c>
      <c r="ADH208" s="166">
        <v>0</v>
      </c>
      <c r="ADI208" s="166">
        <v>0</v>
      </c>
      <c r="ADJ208" s="166">
        <v>0</v>
      </c>
      <c r="ADK208" s="166">
        <v>0</v>
      </c>
      <c r="ADL208" s="166">
        <v>0</v>
      </c>
      <c r="ADM208" s="166">
        <v>0</v>
      </c>
      <c r="ADN208" s="166">
        <v>0</v>
      </c>
      <c r="ADO208" s="166">
        <v>0</v>
      </c>
      <c r="ADP208" s="166">
        <v>0</v>
      </c>
      <c r="ADQ208" s="166">
        <v>0</v>
      </c>
      <c r="ADR208" s="166">
        <v>0</v>
      </c>
      <c r="ADS208" s="166">
        <v>0</v>
      </c>
      <c r="ADT208" s="166">
        <v>0</v>
      </c>
      <c r="ADU208" s="166">
        <v>0</v>
      </c>
      <c r="ADV208" s="166">
        <v>0</v>
      </c>
      <c r="ADW208" s="166">
        <v>0</v>
      </c>
      <c r="ADX208" s="166">
        <v>0</v>
      </c>
      <c r="ADY208" s="166">
        <v>0</v>
      </c>
      <c r="ADZ208" s="166">
        <v>0</v>
      </c>
      <c r="AEA208" s="166">
        <v>0</v>
      </c>
      <c r="AEB208" s="166">
        <v>0</v>
      </c>
      <c r="AEC208" s="166">
        <v>0</v>
      </c>
      <c r="AED208" s="166">
        <v>0</v>
      </c>
      <c r="AEE208" s="166">
        <v>0</v>
      </c>
      <c r="AEF208" s="166">
        <v>0</v>
      </c>
      <c r="AEG208" s="166">
        <v>0</v>
      </c>
      <c r="AEH208" s="166">
        <v>0</v>
      </c>
      <c r="AEI208" s="166">
        <v>0</v>
      </c>
      <c r="AEJ208" s="166">
        <v>0</v>
      </c>
      <c r="AEK208" s="166">
        <v>0</v>
      </c>
      <c r="AEL208" s="166">
        <v>0</v>
      </c>
      <c r="AEM208" s="166">
        <v>0</v>
      </c>
      <c r="AEN208" s="166">
        <v>0</v>
      </c>
      <c r="AEO208" s="166">
        <v>0</v>
      </c>
      <c r="AEP208" s="166">
        <v>0</v>
      </c>
      <c r="AEQ208" s="166">
        <v>0</v>
      </c>
      <c r="AER208" s="166">
        <v>0</v>
      </c>
      <c r="AES208" s="166">
        <v>0</v>
      </c>
      <c r="AET208" s="166">
        <v>0</v>
      </c>
      <c r="AEU208" s="166">
        <v>0</v>
      </c>
      <c r="AEV208" s="166">
        <v>0</v>
      </c>
      <c r="AEW208" s="166">
        <v>0</v>
      </c>
      <c r="AEX208" s="166">
        <v>0</v>
      </c>
      <c r="AEY208" s="166">
        <v>0</v>
      </c>
      <c r="AEZ208" s="166">
        <v>0</v>
      </c>
      <c r="AFA208" s="166">
        <v>0</v>
      </c>
      <c r="AFB208" s="166">
        <v>0</v>
      </c>
      <c r="AFC208" s="166">
        <v>0</v>
      </c>
      <c r="AFD208" s="166">
        <v>0</v>
      </c>
      <c r="AFE208" s="166">
        <v>0</v>
      </c>
      <c r="AFF208" s="166">
        <v>0</v>
      </c>
      <c r="AFG208" s="166">
        <v>0</v>
      </c>
      <c r="AFH208" s="166">
        <v>0</v>
      </c>
      <c r="AFI208" s="166">
        <v>0</v>
      </c>
      <c r="AFJ208" s="166">
        <v>0</v>
      </c>
      <c r="AFK208" s="166">
        <v>0</v>
      </c>
      <c r="AFL208" s="166">
        <v>0</v>
      </c>
      <c r="AFM208" s="166">
        <v>0</v>
      </c>
      <c r="AFN208" s="166">
        <v>0</v>
      </c>
      <c r="AFO208" s="166">
        <v>0</v>
      </c>
      <c r="AFP208" s="166">
        <v>0</v>
      </c>
      <c r="AFQ208" s="166">
        <v>0</v>
      </c>
      <c r="AFR208" s="166">
        <v>0</v>
      </c>
      <c r="AFS208" s="166">
        <v>0</v>
      </c>
      <c r="AFT208" s="166">
        <v>0</v>
      </c>
      <c r="AFU208" s="166">
        <v>0</v>
      </c>
      <c r="AFV208" s="166">
        <v>0</v>
      </c>
      <c r="AFW208" s="166">
        <v>0</v>
      </c>
      <c r="AFX208" s="166">
        <v>0</v>
      </c>
      <c r="AFY208" s="166">
        <v>0</v>
      </c>
      <c r="AFZ208" s="166">
        <v>0</v>
      </c>
      <c r="AGA208" s="166">
        <v>0</v>
      </c>
      <c r="AGB208" s="166">
        <v>0</v>
      </c>
      <c r="AGC208" s="166">
        <v>0</v>
      </c>
      <c r="AGD208" s="166">
        <v>0</v>
      </c>
      <c r="AGE208" s="166">
        <v>0</v>
      </c>
      <c r="AGF208" s="166">
        <v>0</v>
      </c>
      <c r="AGG208" s="166">
        <v>0</v>
      </c>
      <c r="AGH208" s="166">
        <v>0</v>
      </c>
      <c r="AGI208" s="166">
        <v>0</v>
      </c>
      <c r="AGJ208" s="166">
        <v>0</v>
      </c>
      <c r="AGK208" s="166">
        <v>0</v>
      </c>
      <c r="AGL208" s="166">
        <v>0</v>
      </c>
      <c r="AGM208" s="166">
        <v>0</v>
      </c>
      <c r="AGN208" s="166">
        <v>0</v>
      </c>
      <c r="AGO208" s="166">
        <v>0</v>
      </c>
      <c r="AGP208" s="166">
        <v>0</v>
      </c>
      <c r="AGQ208" s="166">
        <v>0</v>
      </c>
      <c r="AGR208" s="166">
        <v>0</v>
      </c>
      <c r="AGS208" s="166">
        <v>0</v>
      </c>
      <c r="AGT208" s="166">
        <v>0</v>
      </c>
      <c r="AGU208" s="166">
        <v>0</v>
      </c>
      <c r="AGV208" s="166">
        <v>0</v>
      </c>
      <c r="AGW208" s="166">
        <v>0</v>
      </c>
      <c r="AGX208" s="166">
        <v>0</v>
      </c>
      <c r="AGY208" s="166">
        <v>0</v>
      </c>
      <c r="AGZ208" s="166">
        <v>0</v>
      </c>
      <c r="AHA208" s="166">
        <v>0</v>
      </c>
      <c r="AHB208" s="166">
        <v>0</v>
      </c>
      <c r="AHC208" s="166">
        <v>0</v>
      </c>
      <c r="AHD208" s="166">
        <v>0</v>
      </c>
      <c r="AHE208" s="166">
        <v>0</v>
      </c>
      <c r="AHF208" s="166">
        <v>0</v>
      </c>
      <c r="AHG208" s="166">
        <v>0</v>
      </c>
      <c r="AHH208" s="166">
        <v>0</v>
      </c>
      <c r="AHI208" s="166">
        <v>0</v>
      </c>
      <c r="AHJ208" s="166">
        <v>0</v>
      </c>
      <c r="AHK208" s="166">
        <v>0</v>
      </c>
      <c r="AHL208" s="166">
        <v>0</v>
      </c>
      <c r="AHM208" s="166">
        <v>0</v>
      </c>
      <c r="AHN208" s="166">
        <v>0</v>
      </c>
      <c r="AHO208" s="166">
        <v>0</v>
      </c>
      <c r="AHP208" s="166">
        <v>0</v>
      </c>
      <c r="AHQ208" s="166">
        <v>0</v>
      </c>
      <c r="AHR208" s="166">
        <v>0</v>
      </c>
      <c r="AHS208" s="166">
        <v>0</v>
      </c>
      <c r="AHT208" s="166">
        <v>0</v>
      </c>
      <c r="AHU208" s="166">
        <v>0</v>
      </c>
      <c r="AHV208" s="166">
        <v>0</v>
      </c>
      <c r="AHW208" s="166">
        <v>0</v>
      </c>
      <c r="AHX208" s="166">
        <v>0</v>
      </c>
      <c r="AHY208" s="166">
        <v>0</v>
      </c>
      <c r="AHZ208" s="166">
        <v>0</v>
      </c>
      <c r="AIA208" s="166">
        <v>0</v>
      </c>
      <c r="AIB208" s="166">
        <v>0</v>
      </c>
      <c r="AIC208" s="166">
        <v>0</v>
      </c>
      <c r="AID208" s="166">
        <v>0</v>
      </c>
      <c r="AIE208" s="166">
        <v>0</v>
      </c>
      <c r="AIF208" s="166">
        <v>0</v>
      </c>
      <c r="AIG208" s="166">
        <v>0</v>
      </c>
      <c r="AIH208" s="166">
        <v>0</v>
      </c>
      <c r="AII208" s="166">
        <v>0</v>
      </c>
      <c r="AIJ208" s="166">
        <v>0</v>
      </c>
      <c r="AIK208" s="166">
        <v>0</v>
      </c>
      <c r="AIL208" s="166">
        <v>0</v>
      </c>
      <c r="AIM208" s="166">
        <v>0</v>
      </c>
      <c r="AIN208" s="166">
        <v>0</v>
      </c>
      <c r="AIO208" s="166">
        <v>0</v>
      </c>
      <c r="AIP208" s="166">
        <v>0</v>
      </c>
      <c r="AIQ208" s="166">
        <v>0</v>
      </c>
      <c r="AIR208" s="166">
        <v>0</v>
      </c>
      <c r="AIS208" s="166">
        <v>0</v>
      </c>
      <c r="AIT208" s="166">
        <v>0</v>
      </c>
      <c r="AIU208" s="166">
        <v>0</v>
      </c>
      <c r="AIV208" s="166">
        <v>0</v>
      </c>
      <c r="AIW208" s="166">
        <v>0</v>
      </c>
      <c r="AIX208" s="166">
        <v>0</v>
      </c>
      <c r="AIY208" s="166">
        <v>0</v>
      </c>
      <c r="AIZ208" s="166">
        <v>0</v>
      </c>
      <c r="AJA208" s="166">
        <v>0</v>
      </c>
      <c r="AJB208" s="166">
        <v>0</v>
      </c>
      <c r="AJC208" s="166">
        <v>0</v>
      </c>
      <c r="AJD208" s="166">
        <v>0</v>
      </c>
      <c r="AJE208" s="166">
        <v>0</v>
      </c>
      <c r="AJF208" s="166">
        <v>0</v>
      </c>
      <c r="AJG208" s="166">
        <v>0</v>
      </c>
      <c r="AJH208" s="166">
        <v>0</v>
      </c>
      <c r="AJI208" s="166">
        <v>0</v>
      </c>
      <c r="AJJ208" s="166">
        <v>0</v>
      </c>
      <c r="AJK208" s="166">
        <v>0</v>
      </c>
      <c r="AJL208" s="166">
        <v>0</v>
      </c>
      <c r="AJM208" s="166">
        <v>0</v>
      </c>
      <c r="AJN208" s="166">
        <v>0</v>
      </c>
      <c r="AJO208" s="166">
        <v>0</v>
      </c>
      <c r="AJP208" s="166">
        <v>0</v>
      </c>
      <c r="AJQ208" s="166">
        <v>0</v>
      </c>
      <c r="AJR208" s="166">
        <v>0</v>
      </c>
      <c r="AJS208" s="166">
        <v>0</v>
      </c>
      <c r="AJT208" s="166">
        <v>0</v>
      </c>
      <c r="AJU208" s="166">
        <v>0</v>
      </c>
      <c r="AJV208" s="166">
        <v>0</v>
      </c>
      <c r="AJW208" s="166">
        <v>0</v>
      </c>
      <c r="AJX208" s="166">
        <v>0</v>
      </c>
      <c r="AJY208" s="166">
        <v>0</v>
      </c>
      <c r="AJZ208" s="166">
        <v>0</v>
      </c>
      <c r="AKA208" s="166">
        <v>0</v>
      </c>
      <c r="AKB208" s="166">
        <v>0</v>
      </c>
      <c r="AKC208" s="166">
        <v>0</v>
      </c>
      <c r="AKD208" s="166">
        <v>0</v>
      </c>
      <c r="AKE208" s="166">
        <v>0</v>
      </c>
      <c r="AKF208" s="166">
        <v>0</v>
      </c>
      <c r="AKG208" s="166">
        <v>0</v>
      </c>
      <c r="AKH208" s="166">
        <v>0</v>
      </c>
      <c r="AKI208" s="166">
        <v>0</v>
      </c>
      <c r="AKJ208" s="166">
        <v>0</v>
      </c>
      <c r="AKK208" s="166">
        <v>0</v>
      </c>
      <c r="AKL208" s="166">
        <v>0</v>
      </c>
      <c r="AKM208" s="166">
        <v>0</v>
      </c>
      <c r="AKN208" s="166">
        <v>0</v>
      </c>
      <c r="AKO208" s="166">
        <v>0</v>
      </c>
      <c r="AKP208" s="166">
        <v>0</v>
      </c>
      <c r="AKQ208" s="166">
        <v>0</v>
      </c>
      <c r="AKR208" s="166">
        <v>0</v>
      </c>
      <c r="AKS208" s="166">
        <v>0</v>
      </c>
      <c r="AKT208" s="166">
        <v>0</v>
      </c>
      <c r="AKU208" s="166">
        <v>0</v>
      </c>
      <c r="AKV208" s="166">
        <v>0</v>
      </c>
      <c r="AKW208" s="166">
        <v>0</v>
      </c>
      <c r="AKX208" s="166">
        <v>0</v>
      </c>
      <c r="AKY208" s="166">
        <v>0</v>
      </c>
      <c r="AKZ208" s="166">
        <v>0</v>
      </c>
      <c r="ALA208" s="166">
        <v>0</v>
      </c>
      <c r="ALB208" s="166">
        <v>0</v>
      </c>
      <c r="ALC208" s="166">
        <v>0</v>
      </c>
      <c r="ALD208" s="166">
        <v>0</v>
      </c>
      <c r="ALE208" s="166">
        <v>0</v>
      </c>
      <c r="ALF208" s="166">
        <v>0</v>
      </c>
      <c r="ALG208" s="166">
        <v>0</v>
      </c>
      <c r="ALH208" s="166">
        <v>0</v>
      </c>
      <c r="ALI208" s="166">
        <v>0</v>
      </c>
      <c r="ALJ208" s="166">
        <v>0</v>
      </c>
      <c r="ALK208" s="166">
        <v>0</v>
      </c>
      <c r="ALL208" s="166">
        <v>0</v>
      </c>
      <c r="ALM208" s="166">
        <v>0</v>
      </c>
      <c r="ALN208" s="166">
        <v>0</v>
      </c>
      <c r="ALO208" s="166">
        <v>0</v>
      </c>
      <c r="ALP208" s="166">
        <v>0</v>
      </c>
      <c r="ALQ208" s="166">
        <v>0</v>
      </c>
      <c r="ALR208" s="166">
        <v>0</v>
      </c>
      <c r="ALS208" s="166">
        <v>0</v>
      </c>
      <c r="ALT208" s="166">
        <v>0</v>
      </c>
      <c r="ALU208" s="166">
        <v>0</v>
      </c>
      <c r="ALV208" s="166">
        <v>0</v>
      </c>
      <c r="ALW208" s="166">
        <v>0</v>
      </c>
      <c r="ALX208" s="166">
        <v>0</v>
      </c>
      <c r="ALY208" s="166">
        <v>0</v>
      </c>
      <c r="ALZ208" s="166">
        <v>0</v>
      </c>
      <c r="AMA208" s="166">
        <v>0</v>
      </c>
      <c r="AMB208" s="166">
        <v>0</v>
      </c>
      <c r="AMC208" s="166">
        <v>0</v>
      </c>
      <c r="AMD208" s="166">
        <v>0</v>
      </c>
      <c r="AME208" s="166">
        <v>0</v>
      </c>
      <c r="AMF208" s="166">
        <v>0</v>
      </c>
      <c r="AMG208" s="166">
        <v>0</v>
      </c>
      <c r="AMH208" s="166">
        <v>0</v>
      </c>
      <c r="AMI208" s="166">
        <v>0</v>
      </c>
      <c r="AMJ208" s="166">
        <v>0</v>
      </c>
      <c r="AMK208" s="166">
        <v>0</v>
      </c>
      <c r="AML208" s="166">
        <v>0</v>
      </c>
      <c r="AMM208" s="166">
        <v>0</v>
      </c>
      <c r="AMN208" s="166">
        <v>0</v>
      </c>
      <c r="AMO208" s="166">
        <v>0</v>
      </c>
      <c r="AMP208" s="166">
        <v>0</v>
      </c>
      <c r="AMQ208" s="166">
        <v>0</v>
      </c>
      <c r="AMR208" s="166">
        <v>0</v>
      </c>
      <c r="AMS208" s="166">
        <v>0</v>
      </c>
      <c r="AMT208" s="166">
        <v>0</v>
      </c>
      <c r="AMU208" s="166">
        <v>0</v>
      </c>
      <c r="AMV208" s="166">
        <v>0</v>
      </c>
      <c r="AMW208" s="166">
        <v>0</v>
      </c>
      <c r="AMX208" s="166">
        <v>0</v>
      </c>
      <c r="AMY208" s="166">
        <v>0</v>
      </c>
      <c r="AMZ208" s="166">
        <v>0</v>
      </c>
      <c r="ANA208" s="166">
        <v>0</v>
      </c>
      <c r="ANB208" s="166">
        <v>0</v>
      </c>
      <c r="ANC208" s="166">
        <v>0</v>
      </c>
      <c r="AND208" s="166">
        <v>0</v>
      </c>
      <c r="ANE208" s="166">
        <v>0</v>
      </c>
      <c r="ANF208" s="166">
        <v>0</v>
      </c>
      <c r="ANG208" s="166">
        <v>0</v>
      </c>
      <c r="ANH208" s="166">
        <v>0</v>
      </c>
      <c r="ANI208" s="166">
        <v>0</v>
      </c>
      <c r="ANJ208" s="166">
        <v>0</v>
      </c>
      <c r="ANK208" s="166">
        <v>0</v>
      </c>
      <c r="ANL208" s="166">
        <v>0</v>
      </c>
      <c r="ANM208" s="166">
        <v>0</v>
      </c>
      <c r="ANN208" s="166">
        <v>0</v>
      </c>
      <c r="ANO208" s="166">
        <v>0</v>
      </c>
      <c r="ANP208" s="166">
        <v>0</v>
      </c>
      <c r="ANQ208" s="166">
        <v>0</v>
      </c>
      <c r="ANR208" s="166">
        <v>0</v>
      </c>
      <c r="ANS208" s="166">
        <v>0</v>
      </c>
      <c r="ANT208" s="166">
        <v>0</v>
      </c>
      <c r="ANU208" s="166">
        <v>0</v>
      </c>
      <c r="ANV208" s="166">
        <v>0</v>
      </c>
      <c r="ANW208" s="166">
        <v>0</v>
      </c>
      <c r="ANX208" s="166">
        <v>0</v>
      </c>
      <c r="ANY208" s="166">
        <v>0</v>
      </c>
      <c r="ANZ208" s="166">
        <v>0</v>
      </c>
      <c r="AOA208" s="166">
        <v>0</v>
      </c>
      <c r="AOB208" s="166">
        <v>0</v>
      </c>
      <c r="AOC208" s="166">
        <v>0</v>
      </c>
      <c r="AOD208" s="166">
        <v>0</v>
      </c>
      <c r="AOE208" s="166">
        <v>0</v>
      </c>
      <c r="AOF208" s="166">
        <v>0</v>
      </c>
      <c r="AOG208" s="166">
        <v>0</v>
      </c>
      <c r="AOH208" s="166">
        <v>0</v>
      </c>
      <c r="AOI208" s="166">
        <v>0</v>
      </c>
      <c r="AOJ208" s="166">
        <v>0</v>
      </c>
      <c r="AOK208" s="166">
        <v>0</v>
      </c>
      <c r="AOL208" s="166">
        <v>0</v>
      </c>
      <c r="AOM208" s="166">
        <v>0</v>
      </c>
      <c r="AON208" s="166">
        <v>0</v>
      </c>
      <c r="AOO208" s="166">
        <v>0</v>
      </c>
      <c r="AOP208" s="166">
        <v>0</v>
      </c>
      <c r="AOQ208" s="166">
        <v>0</v>
      </c>
      <c r="AOR208" s="166">
        <v>0</v>
      </c>
      <c r="AOS208" s="166">
        <v>0</v>
      </c>
      <c r="AOT208" s="166">
        <v>0</v>
      </c>
      <c r="AOU208" s="166">
        <v>0</v>
      </c>
      <c r="AOV208" s="166">
        <v>0</v>
      </c>
      <c r="AOW208" s="166">
        <v>0</v>
      </c>
      <c r="AOX208" s="166">
        <v>0</v>
      </c>
      <c r="AOY208" s="166">
        <v>0</v>
      </c>
      <c r="AOZ208" s="166">
        <v>0</v>
      </c>
      <c r="APA208" s="166">
        <v>0</v>
      </c>
      <c r="APB208" s="166">
        <v>0</v>
      </c>
      <c r="APC208" s="166">
        <v>0</v>
      </c>
      <c r="APD208" s="166">
        <v>0</v>
      </c>
      <c r="APE208" s="166">
        <v>0</v>
      </c>
      <c r="APF208" s="166">
        <v>0</v>
      </c>
      <c r="APG208" s="166">
        <v>0</v>
      </c>
      <c r="APH208" s="166">
        <v>0</v>
      </c>
      <c r="API208" s="166">
        <v>0</v>
      </c>
      <c r="APJ208" s="166">
        <v>0</v>
      </c>
      <c r="APK208" s="166">
        <v>0</v>
      </c>
      <c r="APL208" s="166">
        <v>0</v>
      </c>
      <c r="APM208" s="166">
        <v>0</v>
      </c>
      <c r="APN208" s="166">
        <v>0</v>
      </c>
      <c r="APO208" s="166">
        <v>0</v>
      </c>
      <c r="APP208" s="166">
        <v>0</v>
      </c>
      <c r="APQ208" s="166">
        <v>0</v>
      </c>
      <c r="APR208" s="166">
        <v>0</v>
      </c>
      <c r="APS208" s="166">
        <v>0</v>
      </c>
      <c r="APT208" s="166">
        <v>0</v>
      </c>
      <c r="APU208" s="166">
        <v>0</v>
      </c>
      <c r="APV208" s="166">
        <v>0</v>
      </c>
      <c r="APW208" s="166">
        <v>0</v>
      </c>
      <c r="APX208" s="166">
        <v>0</v>
      </c>
      <c r="APY208" s="166">
        <v>0</v>
      </c>
      <c r="APZ208" s="166">
        <v>0</v>
      </c>
      <c r="AQA208" s="166">
        <v>0</v>
      </c>
      <c r="AQB208" s="166">
        <v>0</v>
      </c>
      <c r="AQC208" s="166">
        <v>0</v>
      </c>
      <c r="AQD208" s="166">
        <v>0</v>
      </c>
      <c r="AQE208" s="166">
        <v>0</v>
      </c>
      <c r="AQF208" s="166">
        <v>0</v>
      </c>
      <c r="AQG208" s="166">
        <v>0</v>
      </c>
      <c r="AQH208" s="166">
        <v>0</v>
      </c>
      <c r="AQI208" s="166">
        <v>0</v>
      </c>
      <c r="AQJ208" s="166">
        <v>0</v>
      </c>
      <c r="AQK208" s="166">
        <v>0</v>
      </c>
      <c r="AQL208" s="166">
        <v>0</v>
      </c>
      <c r="AQM208" s="166">
        <v>0</v>
      </c>
      <c r="AQN208" s="166">
        <v>0</v>
      </c>
      <c r="AQO208" s="166">
        <v>0</v>
      </c>
      <c r="AQP208" s="166">
        <v>0</v>
      </c>
      <c r="AQQ208" s="166">
        <v>0</v>
      </c>
      <c r="AQR208" s="166">
        <v>0</v>
      </c>
      <c r="AQS208" s="166">
        <v>0</v>
      </c>
      <c r="AQT208" s="166">
        <v>0</v>
      </c>
      <c r="AQU208" s="166">
        <v>0</v>
      </c>
      <c r="AQV208" s="166">
        <v>0</v>
      </c>
      <c r="AQW208" s="166">
        <v>0</v>
      </c>
      <c r="AQX208" s="166">
        <v>0</v>
      </c>
      <c r="AQY208" s="166">
        <v>0</v>
      </c>
      <c r="AQZ208" s="166">
        <v>0</v>
      </c>
      <c r="ARA208" s="166">
        <v>0</v>
      </c>
      <c r="ARB208" s="166">
        <v>0</v>
      </c>
      <c r="ARC208" s="166">
        <v>0</v>
      </c>
      <c r="ARD208" s="166">
        <v>0</v>
      </c>
      <c r="ARE208" s="166">
        <v>0</v>
      </c>
      <c r="ARF208" s="166">
        <v>0</v>
      </c>
      <c r="ARG208" s="166">
        <v>0</v>
      </c>
      <c r="ARH208" s="166">
        <v>0</v>
      </c>
      <c r="ARI208" s="166">
        <v>0</v>
      </c>
      <c r="ARJ208" s="166">
        <v>0</v>
      </c>
      <c r="ARK208" s="166">
        <v>0</v>
      </c>
      <c r="ARL208" s="166">
        <v>0</v>
      </c>
      <c r="ARM208" s="166">
        <v>0</v>
      </c>
      <c r="ARN208" s="166">
        <v>0</v>
      </c>
      <c r="ARO208" s="166">
        <v>0</v>
      </c>
      <c r="ARP208" s="166">
        <v>0</v>
      </c>
      <c r="ARQ208" s="166">
        <v>0</v>
      </c>
      <c r="ARR208" s="166">
        <v>0</v>
      </c>
      <c r="ARS208" s="166">
        <v>0</v>
      </c>
      <c r="ART208" s="166">
        <v>0</v>
      </c>
      <c r="ARU208" s="166">
        <v>0</v>
      </c>
      <c r="ARV208" s="166">
        <v>0</v>
      </c>
      <c r="ARW208" s="166">
        <v>0</v>
      </c>
      <c r="ARX208" s="166">
        <v>0</v>
      </c>
      <c r="ARY208" s="166">
        <v>0</v>
      </c>
      <c r="ARZ208" s="166">
        <v>0</v>
      </c>
      <c r="ASA208" s="166">
        <v>0</v>
      </c>
      <c r="ASB208" s="166">
        <v>0</v>
      </c>
      <c r="ASC208" s="166">
        <v>0</v>
      </c>
      <c r="ASD208" s="166">
        <v>0</v>
      </c>
      <c r="ASE208" s="166">
        <v>0</v>
      </c>
      <c r="ASF208" s="166">
        <v>0</v>
      </c>
      <c r="ASG208" s="166">
        <v>0</v>
      </c>
      <c r="ASH208" s="166">
        <v>0</v>
      </c>
      <c r="ASI208" s="166">
        <v>0</v>
      </c>
      <c r="ASJ208" s="166">
        <v>0</v>
      </c>
      <c r="ASK208" s="166">
        <v>0</v>
      </c>
      <c r="ASL208" s="166">
        <v>0</v>
      </c>
      <c r="ASM208" s="166">
        <v>0</v>
      </c>
      <c r="ASN208" s="166">
        <v>0</v>
      </c>
      <c r="ASO208" s="166">
        <v>0</v>
      </c>
      <c r="ASP208" s="166">
        <v>0</v>
      </c>
      <c r="ASQ208" s="166">
        <v>0</v>
      </c>
      <c r="ASR208" s="166">
        <v>0</v>
      </c>
      <c r="ASS208" s="166">
        <v>0</v>
      </c>
      <c r="AST208" s="166">
        <v>0</v>
      </c>
      <c r="ASU208" s="166">
        <v>0</v>
      </c>
      <c r="ASV208" s="166">
        <v>0</v>
      </c>
      <c r="ASW208" s="166">
        <v>0</v>
      </c>
      <c r="ASX208" s="166">
        <v>0</v>
      </c>
      <c r="ASY208" s="166">
        <v>0</v>
      </c>
      <c r="ASZ208" s="166">
        <v>0</v>
      </c>
      <c r="ATA208" s="166">
        <v>0</v>
      </c>
      <c r="ATB208" s="166">
        <v>0</v>
      </c>
      <c r="ATC208" s="166">
        <v>0</v>
      </c>
      <c r="ATD208" s="166">
        <v>0</v>
      </c>
      <c r="ATE208" s="166">
        <v>0</v>
      </c>
      <c r="ATF208" s="166">
        <v>0</v>
      </c>
      <c r="ATG208" s="166">
        <v>0</v>
      </c>
      <c r="ATH208" s="166">
        <v>0</v>
      </c>
      <c r="ATI208" s="166">
        <v>0</v>
      </c>
      <c r="ATJ208" s="166">
        <v>0</v>
      </c>
      <c r="ATK208" s="166">
        <v>0</v>
      </c>
      <c r="ATL208" s="166">
        <v>0</v>
      </c>
      <c r="ATM208" s="166">
        <v>0</v>
      </c>
      <c r="ATN208" s="166">
        <v>0</v>
      </c>
      <c r="ATO208" s="166">
        <v>0</v>
      </c>
      <c r="ATP208" s="166">
        <v>0</v>
      </c>
      <c r="ATQ208" s="166">
        <v>0</v>
      </c>
      <c r="ATR208" s="166">
        <v>0</v>
      </c>
      <c r="ATS208" s="166">
        <v>0</v>
      </c>
      <c r="ATT208" s="166">
        <v>0</v>
      </c>
      <c r="ATU208" s="166">
        <v>0</v>
      </c>
      <c r="ATV208" s="166">
        <v>0</v>
      </c>
      <c r="ATW208" s="166">
        <v>0</v>
      </c>
      <c r="ATX208" s="166">
        <v>0</v>
      </c>
      <c r="ATY208" s="166">
        <v>0</v>
      </c>
      <c r="ATZ208" s="166">
        <v>0</v>
      </c>
      <c r="AUA208" s="166">
        <v>0</v>
      </c>
      <c r="AUB208" s="166">
        <v>0</v>
      </c>
      <c r="AUC208" s="166">
        <v>0</v>
      </c>
      <c r="AUD208" s="166">
        <v>0</v>
      </c>
      <c r="AUE208" s="166">
        <v>0</v>
      </c>
      <c r="AUF208" s="166">
        <v>0</v>
      </c>
      <c r="AUG208" s="166">
        <v>0</v>
      </c>
      <c r="AUH208" s="166">
        <v>0</v>
      </c>
      <c r="AUI208" s="166">
        <v>0</v>
      </c>
      <c r="AUJ208" s="166">
        <v>0</v>
      </c>
      <c r="AUK208" s="166">
        <v>0</v>
      </c>
      <c r="AUL208" s="166">
        <v>0</v>
      </c>
      <c r="AUM208" s="166">
        <v>0</v>
      </c>
      <c r="AUN208" s="166">
        <v>0</v>
      </c>
      <c r="AUO208" s="166">
        <v>0</v>
      </c>
      <c r="AUP208" s="166">
        <v>0</v>
      </c>
      <c r="AUQ208" s="166">
        <v>0</v>
      </c>
      <c r="AUR208" s="166">
        <v>0</v>
      </c>
      <c r="AUS208" s="166">
        <v>0</v>
      </c>
      <c r="AUT208" s="166">
        <v>0</v>
      </c>
      <c r="AUU208" s="166">
        <v>0</v>
      </c>
      <c r="AUV208" s="166">
        <v>0</v>
      </c>
      <c r="AUW208" s="166">
        <v>0</v>
      </c>
      <c r="AUX208" s="166">
        <v>0</v>
      </c>
      <c r="AUY208" s="166">
        <v>0</v>
      </c>
      <c r="AUZ208" s="166">
        <v>0</v>
      </c>
      <c r="AVA208" s="166">
        <v>0</v>
      </c>
      <c r="AVB208" s="166">
        <v>0</v>
      </c>
      <c r="AVC208" s="166">
        <v>0</v>
      </c>
      <c r="AVD208" s="166">
        <v>0</v>
      </c>
      <c r="AVE208" s="166">
        <v>0</v>
      </c>
      <c r="AVF208" s="166">
        <v>0</v>
      </c>
      <c r="AVG208" s="166">
        <v>0</v>
      </c>
      <c r="AVH208" s="166">
        <v>0</v>
      </c>
      <c r="AVI208" s="166">
        <v>0</v>
      </c>
      <c r="AVJ208" s="166">
        <v>0</v>
      </c>
      <c r="AVK208" s="166">
        <v>0</v>
      </c>
      <c r="AVL208" s="166">
        <v>0</v>
      </c>
      <c r="AVM208" s="166">
        <v>0</v>
      </c>
      <c r="AVN208" s="166">
        <v>0</v>
      </c>
      <c r="AVO208" s="166">
        <v>0</v>
      </c>
      <c r="AVP208" s="166">
        <v>0</v>
      </c>
      <c r="AVQ208" s="166">
        <v>0</v>
      </c>
      <c r="AVR208" s="166">
        <v>0</v>
      </c>
      <c r="AVS208" s="166">
        <v>0</v>
      </c>
      <c r="AVT208" s="166">
        <v>0</v>
      </c>
      <c r="AVU208" s="166">
        <v>0</v>
      </c>
      <c r="AVV208" s="166">
        <v>0</v>
      </c>
      <c r="AVW208" s="166">
        <v>0</v>
      </c>
      <c r="AVX208" s="166">
        <v>0</v>
      </c>
      <c r="AVY208" s="166">
        <v>0</v>
      </c>
      <c r="AVZ208" s="166">
        <v>0</v>
      </c>
      <c r="AWA208" s="166">
        <v>0</v>
      </c>
      <c r="AWB208" s="166">
        <v>0</v>
      </c>
      <c r="AWC208" s="166">
        <v>0</v>
      </c>
      <c r="AWD208" s="166">
        <v>0</v>
      </c>
      <c r="AWE208" s="166">
        <v>0</v>
      </c>
      <c r="AWF208" s="166">
        <v>0</v>
      </c>
      <c r="AWG208" s="166">
        <v>0</v>
      </c>
      <c r="AWH208" s="166">
        <v>0</v>
      </c>
      <c r="AWI208" s="166">
        <v>0</v>
      </c>
      <c r="AWJ208" s="166">
        <v>0</v>
      </c>
      <c r="AWK208" s="166">
        <v>0</v>
      </c>
      <c r="AWL208" s="166">
        <v>0</v>
      </c>
      <c r="AWM208" s="166">
        <v>0</v>
      </c>
      <c r="AWN208" s="166">
        <v>0</v>
      </c>
      <c r="AWO208" s="166">
        <v>0</v>
      </c>
      <c r="AWP208" s="166">
        <v>0</v>
      </c>
      <c r="AWQ208" s="166">
        <v>0</v>
      </c>
      <c r="AWR208" s="166">
        <v>0</v>
      </c>
      <c r="AWS208" s="166">
        <v>0</v>
      </c>
      <c r="AWT208" s="166">
        <v>0</v>
      </c>
      <c r="AWU208" s="166">
        <v>0</v>
      </c>
      <c r="AWV208" s="166">
        <v>0</v>
      </c>
      <c r="AWW208" s="166">
        <v>0</v>
      </c>
      <c r="AWX208" s="166">
        <v>0</v>
      </c>
      <c r="AWY208" s="166">
        <v>0</v>
      </c>
      <c r="AWZ208" s="166">
        <v>0</v>
      </c>
      <c r="AXA208" s="166">
        <v>0</v>
      </c>
      <c r="AXB208" s="166">
        <v>0</v>
      </c>
      <c r="AXC208" s="166">
        <v>0</v>
      </c>
      <c r="AXD208" s="166">
        <v>0</v>
      </c>
      <c r="AXE208" s="166">
        <v>0</v>
      </c>
      <c r="AXF208" s="166">
        <v>0</v>
      </c>
      <c r="AXG208" s="166">
        <v>0</v>
      </c>
      <c r="AXH208" s="166">
        <v>0</v>
      </c>
      <c r="AXI208" s="166">
        <v>0</v>
      </c>
      <c r="AXJ208" s="166">
        <v>0</v>
      </c>
      <c r="AXK208" s="166">
        <v>0</v>
      </c>
      <c r="AXL208" s="166">
        <v>0</v>
      </c>
      <c r="AXM208" s="166">
        <v>0</v>
      </c>
      <c r="AXN208" s="166">
        <v>0</v>
      </c>
      <c r="AXO208" s="166">
        <v>0</v>
      </c>
      <c r="AXP208" s="166">
        <v>0</v>
      </c>
      <c r="AXQ208" s="166">
        <v>0</v>
      </c>
      <c r="AXR208" s="166">
        <v>0</v>
      </c>
      <c r="AXS208" s="166">
        <v>0</v>
      </c>
      <c r="AXT208" s="166">
        <v>0</v>
      </c>
      <c r="AXU208" s="166">
        <v>0</v>
      </c>
      <c r="AXV208" s="166">
        <v>0</v>
      </c>
      <c r="AXW208" s="166">
        <v>0</v>
      </c>
      <c r="AXX208" s="166">
        <v>0</v>
      </c>
      <c r="AXY208" s="166">
        <v>0</v>
      </c>
      <c r="AXZ208" s="166">
        <v>0</v>
      </c>
      <c r="AYA208" s="166">
        <v>0</v>
      </c>
      <c r="AYB208" s="166">
        <v>0</v>
      </c>
      <c r="AYC208" s="166">
        <v>0</v>
      </c>
      <c r="AYD208" s="166">
        <v>0</v>
      </c>
      <c r="AYE208" s="166">
        <v>0</v>
      </c>
      <c r="AYF208" s="166">
        <v>0</v>
      </c>
      <c r="AYG208" s="166">
        <v>0</v>
      </c>
      <c r="AYH208" s="166">
        <v>0</v>
      </c>
      <c r="AYI208" s="166">
        <v>0</v>
      </c>
      <c r="AYJ208" s="166">
        <v>0</v>
      </c>
      <c r="AYK208" s="166">
        <v>0</v>
      </c>
      <c r="AYL208" s="166">
        <v>0</v>
      </c>
      <c r="AYM208" s="166">
        <v>0</v>
      </c>
      <c r="AYN208" s="166">
        <v>0</v>
      </c>
      <c r="AYO208" s="166">
        <v>0</v>
      </c>
      <c r="AYP208" s="166">
        <v>0</v>
      </c>
      <c r="AYQ208" s="166">
        <v>0</v>
      </c>
      <c r="AYR208" s="166">
        <v>0</v>
      </c>
      <c r="AYS208" s="166">
        <v>0</v>
      </c>
      <c r="AYT208" s="166">
        <v>0</v>
      </c>
      <c r="AYU208" s="166">
        <v>0</v>
      </c>
      <c r="AYV208" s="166">
        <v>0</v>
      </c>
      <c r="AYW208" s="166">
        <v>0</v>
      </c>
      <c r="AYX208" s="166">
        <v>0</v>
      </c>
      <c r="AYY208" s="166">
        <v>0</v>
      </c>
      <c r="AYZ208" s="166">
        <v>0</v>
      </c>
      <c r="AZA208" s="166">
        <v>0</v>
      </c>
      <c r="AZB208" s="166">
        <v>0</v>
      </c>
      <c r="AZC208" s="166">
        <v>0</v>
      </c>
      <c r="AZD208" s="166">
        <v>0</v>
      </c>
      <c r="AZE208" s="166">
        <v>0</v>
      </c>
      <c r="AZF208" s="166">
        <v>0</v>
      </c>
      <c r="AZG208" s="166">
        <v>0</v>
      </c>
      <c r="AZH208" s="166">
        <v>0</v>
      </c>
      <c r="AZI208" s="166">
        <v>0</v>
      </c>
      <c r="AZJ208" s="166">
        <v>0</v>
      </c>
      <c r="AZK208" s="166">
        <v>0</v>
      </c>
      <c r="AZL208" s="166">
        <v>0</v>
      </c>
      <c r="AZM208" s="166">
        <v>0</v>
      </c>
      <c r="AZN208" s="166">
        <v>0</v>
      </c>
      <c r="AZO208" s="166">
        <v>0</v>
      </c>
      <c r="AZP208" s="166">
        <v>0</v>
      </c>
      <c r="AZQ208" s="166">
        <v>0</v>
      </c>
      <c r="AZR208" s="166">
        <v>0</v>
      </c>
      <c r="AZS208" s="166">
        <v>0</v>
      </c>
      <c r="AZT208" s="166">
        <v>0</v>
      </c>
      <c r="AZU208" s="166">
        <v>0</v>
      </c>
      <c r="AZV208" s="166">
        <v>0</v>
      </c>
      <c r="AZW208" s="166">
        <v>0</v>
      </c>
      <c r="AZX208" s="166">
        <v>0</v>
      </c>
      <c r="AZY208" s="166">
        <v>0</v>
      </c>
      <c r="AZZ208" s="166">
        <v>0</v>
      </c>
      <c r="BAA208" s="166">
        <v>0</v>
      </c>
      <c r="BAB208" s="166">
        <v>0</v>
      </c>
      <c r="BAC208" s="166">
        <v>0</v>
      </c>
      <c r="BAD208" s="166">
        <v>0</v>
      </c>
      <c r="BAE208" s="166">
        <v>0</v>
      </c>
      <c r="BAF208" s="166">
        <v>0</v>
      </c>
      <c r="BAG208" s="166">
        <v>0</v>
      </c>
      <c r="BAH208" s="166">
        <v>0</v>
      </c>
      <c r="BAI208" s="166">
        <v>0</v>
      </c>
      <c r="BAJ208" s="166">
        <v>0</v>
      </c>
      <c r="BAK208" s="166">
        <v>0</v>
      </c>
      <c r="BAL208" s="166">
        <v>0</v>
      </c>
      <c r="BAM208" s="166">
        <v>0</v>
      </c>
      <c r="BAN208" s="166">
        <v>0</v>
      </c>
      <c r="BAO208" s="166">
        <v>0</v>
      </c>
      <c r="BAP208" s="166">
        <v>0</v>
      </c>
      <c r="BAQ208" s="166">
        <v>0</v>
      </c>
      <c r="BAR208" s="166">
        <v>0</v>
      </c>
      <c r="BAS208" s="166">
        <v>0</v>
      </c>
      <c r="BAT208" s="166">
        <v>0</v>
      </c>
      <c r="BAU208" s="166">
        <v>0</v>
      </c>
      <c r="BAV208" s="166">
        <v>0</v>
      </c>
      <c r="BAW208" s="166">
        <v>0</v>
      </c>
      <c r="BAX208" s="166">
        <v>0</v>
      </c>
      <c r="BAY208" s="166">
        <v>0</v>
      </c>
      <c r="BAZ208" s="166">
        <v>0</v>
      </c>
      <c r="BBA208" s="166">
        <v>0</v>
      </c>
      <c r="BBB208" s="166">
        <v>0</v>
      </c>
      <c r="BBC208" s="166">
        <v>0</v>
      </c>
      <c r="BBD208" s="166">
        <v>0</v>
      </c>
      <c r="BBE208" s="166">
        <v>0</v>
      </c>
      <c r="BBF208" s="166">
        <v>0</v>
      </c>
      <c r="BBG208" s="166">
        <v>0</v>
      </c>
      <c r="BBH208" s="166">
        <v>0</v>
      </c>
      <c r="BBI208" s="166">
        <v>0</v>
      </c>
      <c r="BBJ208" s="166">
        <v>0</v>
      </c>
      <c r="BBK208" s="166">
        <v>0</v>
      </c>
      <c r="BBL208" s="166">
        <v>0</v>
      </c>
      <c r="BBM208" s="166">
        <v>0</v>
      </c>
      <c r="BBN208" s="166">
        <v>0</v>
      </c>
      <c r="BBO208" s="166">
        <v>0</v>
      </c>
      <c r="BBP208" s="166">
        <v>0</v>
      </c>
      <c r="BBQ208" s="166">
        <v>0</v>
      </c>
      <c r="BBR208" s="166">
        <v>0</v>
      </c>
      <c r="BBS208" s="166">
        <v>0</v>
      </c>
      <c r="BBT208" s="166">
        <v>0</v>
      </c>
      <c r="BBU208" s="166">
        <v>0</v>
      </c>
      <c r="BBV208" s="166">
        <v>0</v>
      </c>
      <c r="BBW208" s="166">
        <v>0</v>
      </c>
      <c r="BBX208" s="166">
        <v>0</v>
      </c>
      <c r="BBY208" s="166">
        <v>0</v>
      </c>
      <c r="BBZ208" s="166">
        <v>0</v>
      </c>
      <c r="BCA208" s="166">
        <v>0</v>
      </c>
      <c r="BCB208" s="166">
        <v>0</v>
      </c>
      <c r="BCC208" s="166">
        <v>0</v>
      </c>
      <c r="BCD208" s="166">
        <v>0</v>
      </c>
      <c r="BCE208" s="166">
        <v>0</v>
      </c>
      <c r="BCF208" s="166">
        <v>0</v>
      </c>
      <c r="BCG208" s="166">
        <v>0</v>
      </c>
      <c r="BCH208" s="166">
        <v>0</v>
      </c>
      <c r="BCI208" s="166">
        <v>0</v>
      </c>
      <c r="BCJ208" s="166">
        <v>0</v>
      </c>
      <c r="BCK208" s="166">
        <v>0</v>
      </c>
      <c r="BCL208" s="166">
        <v>0</v>
      </c>
      <c r="BCM208" s="166">
        <v>0</v>
      </c>
      <c r="BCN208" s="166">
        <v>0</v>
      </c>
      <c r="BCO208" s="166">
        <v>0</v>
      </c>
      <c r="BCP208" s="166">
        <v>0</v>
      </c>
      <c r="BCQ208" s="166">
        <v>0</v>
      </c>
      <c r="BCR208" s="166">
        <v>0</v>
      </c>
      <c r="BCS208" s="166">
        <v>0</v>
      </c>
      <c r="BCT208" s="166">
        <v>0</v>
      </c>
      <c r="BCU208" s="166">
        <v>0</v>
      </c>
      <c r="BCV208" s="166">
        <v>0</v>
      </c>
      <c r="BCW208" s="166">
        <v>0</v>
      </c>
      <c r="BCX208" s="166">
        <v>0</v>
      </c>
      <c r="BCY208" s="166">
        <v>0</v>
      </c>
      <c r="BCZ208" s="166">
        <v>0</v>
      </c>
      <c r="BDA208" s="166">
        <v>0</v>
      </c>
      <c r="BDB208" s="166">
        <v>0</v>
      </c>
      <c r="BDC208" s="166">
        <v>0</v>
      </c>
      <c r="BDD208" s="166">
        <v>0</v>
      </c>
      <c r="BDE208" s="166">
        <v>0</v>
      </c>
      <c r="BDF208" s="166">
        <v>0</v>
      </c>
      <c r="BDG208" s="166">
        <v>0</v>
      </c>
      <c r="BDH208" s="166">
        <v>0</v>
      </c>
      <c r="BDI208" s="166">
        <v>0</v>
      </c>
      <c r="BDJ208" s="166">
        <v>0</v>
      </c>
      <c r="BDK208" s="166">
        <v>0</v>
      </c>
      <c r="BDL208" s="166">
        <v>0</v>
      </c>
      <c r="BDM208" s="166">
        <v>0</v>
      </c>
      <c r="BDN208" s="166">
        <v>0</v>
      </c>
      <c r="BDO208" s="166">
        <v>0</v>
      </c>
      <c r="BDP208" s="166">
        <v>0</v>
      </c>
      <c r="BDQ208" s="166">
        <v>0</v>
      </c>
      <c r="BDR208" s="166">
        <v>0</v>
      </c>
      <c r="BDS208" s="166">
        <v>0</v>
      </c>
      <c r="BDT208" s="166">
        <v>0</v>
      </c>
      <c r="BDU208" s="166">
        <v>0</v>
      </c>
      <c r="BDV208" s="166">
        <v>0</v>
      </c>
      <c r="BDW208" s="166">
        <v>0</v>
      </c>
      <c r="BDX208" s="166">
        <v>0</v>
      </c>
      <c r="BDY208" s="166">
        <v>0</v>
      </c>
      <c r="BDZ208" s="166">
        <v>0</v>
      </c>
      <c r="BEA208" s="166">
        <v>0</v>
      </c>
      <c r="BEB208" s="166">
        <v>0</v>
      </c>
      <c r="BEC208" s="166">
        <v>0</v>
      </c>
      <c r="BED208" s="166">
        <v>0</v>
      </c>
      <c r="BEE208" s="166">
        <v>0</v>
      </c>
      <c r="BEF208" s="166">
        <v>0</v>
      </c>
      <c r="BEG208" s="166">
        <v>0</v>
      </c>
      <c r="BEH208" s="166">
        <v>0</v>
      </c>
      <c r="BEI208" s="166">
        <v>0</v>
      </c>
      <c r="BEJ208" s="166">
        <v>0</v>
      </c>
      <c r="BEK208" s="166">
        <v>0</v>
      </c>
      <c r="BEL208" s="166">
        <v>0</v>
      </c>
      <c r="BEM208" s="166">
        <v>0</v>
      </c>
      <c r="BEN208" s="166">
        <v>0</v>
      </c>
      <c r="BEO208" s="166">
        <v>0</v>
      </c>
      <c r="BEP208" s="166">
        <v>0</v>
      </c>
      <c r="BEQ208" s="166">
        <v>0</v>
      </c>
      <c r="BER208" s="166">
        <v>0</v>
      </c>
      <c r="BES208" s="166">
        <v>0</v>
      </c>
      <c r="BET208" s="166">
        <v>0</v>
      </c>
      <c r="BEU208" s="166">
        <v>0</v>
      </c>
      <c r="BEV208" s="166">
        <v>0</v>
      </c>
      <c r="BEW208" s="166">
        <v>0</v>
      </c>
      <c r="BEX208" s="166">
        <v>0</v>
      </c>
      <c r="BEY208" s="166">
        <v>0</v>
      </c>
      <c r="BEZ208" s="166">
        <v>0</v>
      </c>
      <c r="BFA208" s="166">
        <v>0</v>
      </c>
      <c r="BFB208" s="166">
        <v>0</v>
      </c>
      <c r="BFC208" s="166">
        <v>0</v>
      </c>
      <c r="BFD208" s="166">
        <v>0</v>
      </c>
      <c r="BFE208" s="166">
        <v>0</v>
      </c>
      <c r="BFF208" s="166">
        <v>0</v>
      </c>
      <c r="BFG208" s="166">
        <v>0</v>
      </c>
      <c r="BFH208" s="166">
        <v>0</v>
      </c>
      <c r="BFI208" s="166">
        <v>0</v>
      </c>
      <c r="BFJ208" s="166">
        <v>0</v>
      </c>
      <c r="BFK208" s="166">
        <v>0</v>
      </c>
      <c r="BFL208" s="166">
        <v>0</v>
      </c>
      <c r="BFM208" s="166">
        <v>0</v>
      </c>
      <c r="BFN208" s="166">
        <v>0</v>
      </c>
      <c r="BFO208" s="166">
        <v>0</v>
      </c>
      <c r="BFP208" s="166">
        <v>0</v>
      </c>
      <c r="BFQ208" s="166">
        <v>0</v>
      </c>
      <c r="BFR208" s="166">
        <v>0</v>
      </c>
      <c r="BFS208" s="166">
        <v>0</v>
      </c>
      <c r="BFT208" s="166">
        <v>0</v>
      </c>
      <c r="BFU208" s="166">
        <v>0</v>
      </c>
      <c r="BFV208" s="166">
        <v>0</v>
      </c>
      <c r="BFW208" s="166">
        <v>0</v>
      </c>
      <c r="BFX208" s="166">
        <v>0</v>
      </c>
      <c r="BFY208" s="166">
        <v>0</v>
      </c>
      <c r="BFZ208" s="166">
        <v>0</v>
      </c>
      <c r="BGA208" s="166">
        <v>0</v>
      </c>
      <c r="BGB208" s="166">
        <v>0</v>
      </c>
      <c r="BGC208" s="166">
        <v>0</v>
      </c>
      <c r="BGD208" s="166">
        <v>0</v>
      </c>
      <c r="BGE208" s="166">
        <v>0</v>
      </c>
      <c r="BGF208" s="166">
        <v>0</v>
      </c>
      <c r="BGG208" s="166">
        <v>0</v>
      </c>
      <c r="BGH208" s="166">
        <v>0</v>
      </c>
      <c r="BGI208" s="166">
        <v>0</v>
      </c>
      <c r="BGJ208" s="166">
        <v>0</v>
      </c>
      <c r="BGK208" s="166">
        <v>0</v>
      </c>
      <c r="BGL208" s="166">
        <v>0</v>
      </c>
      <c r="BGM208" s="166">
        <v>0</v>
      </c>
      <c r="BGN208" s="166">
        <v>0</v>
      </c>
      <c r="BGO208" s="166">
        <v>0</v>
      </c>
      <c r="BGP208" s="166">
        <v>0</v>
      </c>
      <c r="BGQ208" s="166">
        <v>0</v>
      </c>
      <c r="BGR208" s="166">
        <v>0</v>
      </c>
      <c r="BGS208" s="166">
        <v>0</v>
      </c>
      <c r="BGT208" s="166">
        <v>0</v>
      </c>
      <c r="BGU208" s="166">
        <v>0</v>
      </c>
      <c r="BGV208" s="166">
        <v>0</v>
      </c>
      <c r="BGW208" s="166">
        <v>0</v>
      </c>
      <c r="BGX208" s="166">
        <v>0</v>
      </c>
      <c r="BGY208" s="166">
        <v>0</v>
      </c>
      <c r="BGZ208" s="166">
        <v>0</v>
      </c>
      <c r="BHA208" s="166">
        <v>0</v>
      </c>
      <c r="BHB208" s="166">
        <v>0</v>
      </c>
      <c r="BHC208" s="166">
        <v>0</v>
      </c>
      <c r="BHD208" s="166">
        <v>0</v>
      </c>
      <c r="BHE208" s="166">
        <v>0</v>
      </c>
      <c r="BHF208" s="166">
        <v>0</v>
      </c>
      <c r="BHG208" s="166">
        <v>0</v>
      </c>
      <c r="BHH208" s="166">
        <v>0</v>
      </c>
      <c r="BHI208" s="166">
        <v>0</v>
      </c>
      <c r="BHJ208" s="166">
        <v>0</v>
      </c>
      <c r="BHK208" s="166">
        <v>0</v>
      </c>
      <c r="BHL208" s="166">
        <v>0</v>
      </c>
      <c r="BHM208" s="166">
        <v>0</v>
      </c>
      <c r="BHN208" s="166">
        <v>0</v>
      </c>
      <c r="BHO208" s="166">
        <v>0</v>
      </c>
      <c r="BHP208" s="166">
        <v>0</v>
      </c>
      <c r="BHQ208" s="166">
        <v>0</v>
      </c>
      <c r="BHR208" s="166">
        <v>0</v>
      </c>
      <c r="BHS208" s="166">
        <v>0</v>
      </c>
      <c r="BHT208" s="166">
        <v>0</v>
      </c>
      <c r="BHU208" s="166">
        <v>0</v>
      </c>
      <c r="BHV208" s="166">
        <v>0</v>
      </c>
      <c r="BHW208" s="166">
        <v>0</v>
      </c>
      <c r="BHX208" s="166">
        <v>0</v>
      </c>
      <c r="BHY208" s="166">
        <v>0</v>
      </c>
      <c r="BHZ208" s="166">
        <v>0</v>
      </c>
      <c r="BIA208" s="166">
        <v>0</v>
      </c>
      <c r="BIB208" s="166">
        <v>0</v>
      </c>
      <c r="BIC208" s="166">
        <v>0</v>
      </c>
      <c r="BID208" s="166">
        <v>0</v>
      </c>
      <c r="BIE208" s="166">
        <v>0</v>
      </c>
      <c r="BIF208" s="166">
        <v>0</v>
      </c>
      <c r="BIG208" s="166">
        <v>0</v>
      </c>
      <c r="BIH208" s="166">
        <v>0</v>
      </c>
      <c r="BII208" s="166">
        <v>0</v>
      </c>
      <c r="BIJ208" s="166">
        <v>0</v>
      </c>
      <c r="BIK208" s="166">
        <v>0</v>
      </c>
      <c r="BIL208" s="166">
        <v>0</v>
      </c>
      <c r="BIM208" s="166">
        <v>0</v>
      </c>
      <c r="BIN208" s="166">
        <v>0</v>
      </c>
      <c r="BIO208" s="166">
        <v>0</v>
      </c>
      <c r="BIP208" s="166">
        <v>0</v>
      </c>
      <c r="BIQ208" s="166">
        <v>0</v>
      </c>
      <c r="BIR208" s="166">
        <v>0</v>
      </c>
      <c r="BIS208" s="166">
        <v>0</v>
      </c>
      <c r="BIT208" s="166">
        <v>0</v>
      </c>
      <c r="BIU208" s="166">
        <v>0</v>
      </c>
      <c r="BIV208" s="166">
        <v>0</v>
      </c>
      <c r="BIW208" s="166">
        <v>0</v>
      </c>
      <c r="BIX208" s="166">
        <v>0</v>
      </c>
      <c r="BIY208" s="166">
        <v>0</v>
      </c>
      <c r="BIZ208" s="166">
        <v>0</v>
      </c>
      <c r="BJA208" s="166">
        <v>0</v>
      </c>
      <c r="BJB208" s="166">
        <v>0</v>
      </c>
      <c r="BJC208" s="166">
        <v>0</v>
      </c>
      <c r="BJD208" s="166">
        <v>0</v>
      </c>
      <c r="BJE208" s="166">
        <v>0</v>
      </c>
      <c r="BJF208" s="166">
        <v>0</v>
      </c>
      <c r="BJG208" s="166">
        <v>0</v>
      </c>
      <c r="BJH208" s="166">
        <v>0</v>
      </c>
      <c r="BJI208" s="166">
        <v>0</v>
      </c>
      <c r="BJJ208" s="166">
        <v>0</v>
      </c>
      <c r="BJK208" s="166">
        <v>0</v>
      </c>
      <c r="BJL208" s="166">
        <v>0</v>
      </c>
      <c r="BJM208" s="166">
        <v>0</v>
      </c>
      <c r="BJN208" s="166">
        <v>0</v>
      </c>
      <c r="BJO208" s="166">
        <v>0</v>
      </c>
      <c r="BJP208" s="166">
        <v>0</v>
      </c>
      <c r="BJQ208" s="166">
        <v>0</v>
      </c>
      <c r="BJR208" s="166">
        <v>0</v>
      </c>
      <c r="BJS208" s="166">
        <v>0</v>
      </c>
      <c r="BJT208" s="166">
        <v>0</v>
      </c>
      <c r="BJU208" s="166">
        <v>0</v>
      </c>
      <c r="BJV208" s="166">
        <v>0</v>
      </c>
      <c r="BJW208" s="166">
        <v>0</v>
      </c>
      <c r="BJX208" s="166">
        <v>0</v>
      </c>
      <c r="BJY208" s="166">
        <v>0</v>
      </c>
      <c r="BJZ208" s="166">
        <v>0</v>
      </c>
      <c r="BKA208" s="166">
        <v>0</v>
      </c>
      <c r="BKB208" s="166">
        <v>0</v>
      </c>
      <c r="BKC208" s="166">
        <v>0</v>
      </c>
      <c r="BKD208" s="166">
        <v>0</v>
      </c>
      <c r="BKE208" s="166">
        <v>0</v>
      </c>
      <c r="BKF208" s="166">
        <v>0</v>
      </c>
      <c r="BKG208" s="166">
        <v>0</v>
      </c>
      <c r="BKH208" s="166">
        <v>0</v>
      </c>
      <c r="BKI208" s="166">
        <v>0</v>
      </c>
      <c r="BKJ208" s="166">
        <v>0</v>
      </c>
      <c r="BKK208" s="166">
        <v>0</v>
      </c>
      <c r="BKL208" s="166">
        <v>0</v>
      </c>
      <c r="BKM208" s="166">
        <v>0</v>
      </c>
      <c r="BKN208" s="166">
        <v>0</v>
      </c>
      <c r="BKO208" s="166">
        <v>0</v>
      </c>
      <c r="BKP208" s="166">
        <v>0</v>
      </c>
      <c r="BKQ208" s="166">
        <v>0</v>
      </c>
      <c r="BKR208" s="166">
        <v>0</v>
      </c>
      <c r="BKS208" s="166">
        <v>0</v>
      </c>
      <c r="BKT208" s="166">
        <v>0</v>
      </c>
      <c r="BKU208" s="166">
        <v>0</v>
      </c>
      <c r="BKV208" s="166">
        <v>0</v>
      </c>
      <c r="BKW208" s="166">
        <v>0</v>
      </c>
      <c r="BKX208" s="166">
        <v>0</v>
      </c>
      <c r="BKY208" s="166">
        <v>0</v>
      </c>
      <c r="BKZ208" s="166">
        <v>0</v>
      </c>
      <c r="BLA208" s="166">
        <v>0</v>
      </c>
      <c r="BLB208" s="166">
        <v>0</v>
      </c>
      <c r="BLC208" s="166">
        <v>0</v>
      </c>
      <c r="BLD208" s="166">
        <v>0</v>
      </c>
      <c r="BLE208" s="166">
        <v>0</v>
      </c>
      <c r="BLF208" s="166">
        <v>0</v>
      </c>
      <c r="BLG208" s="166">
        <v>0</v>
      </c>
      <c r="BLH208" s="166">
        <v>0</v>
      </c>
      <c r="BLI208" s="166">
        <v>0</v>
      </c>
      <c r="BLJ208" s="166">
        <v>0</v>
      </c>
      <c r="BLK208" s="166">
        <v>0</v>
      </c>
      <c r="BLL208" s="166">
        <v>0</v>
      </c>
      <c r="BLM208" s="166">
        <v>0</v>
      </c>
      <c r="BLN208" s="166">
        <v>0</v>
      </c>
      <c r="BLO208" s="166">
        <v>0</v>
      </c>
      <c r="BLP208" s="166">
        <v>0</v>
      </c>
      <c r="BLQ208" s="166">
        <v>0</v>
      </c>
      <c r="BLR208" s="166">
        <v>0</v>
      </c>
      <c r="BLS208" s="166">
        <v>0</v>
      </c>
      <c r="BLT208" s="166">
        <v>0</v>
      </c>
      <c r="BLU208" s="166">
        <v>0</v>
      </c>
      <c r="BLV208" s="166">
        <v>0</v>
      </c>
      <c r="BLW208" s="166">
        <v>0</v>
      </c>
      <c r="BLX208" s="166">
        <v>0</v>
      </c>
      <c r="BLY208" s="166">
        <v>0</v>
      </c>
      <c r="BLZ208" s="166">
        <v>0</v>
      </c>
      <c r="BMA208" s="166">
        <v>0</v>
      </c>
      <c r="BMB208" s="166">
        <v>0</v>
      </c>
      <c r="BMC208" s="166">
        <v>0</v>
      </c>
      <c r="BMD208" s="166">
        <v>0</v>
      </c>
      <c r="BME208" s="166">
        <v>0</v>
      </c>
      <c r="BMF208" s="166">
        <v>0</v>
      </c>
      <c r="BMG208" s="166">
        <v>0</v>
      </c>
      <c r="BMH208" s="166">
        <v>0</v>
      </c>
      <c r="BMI208" s="166">
        <v>0</v>
      </c>
      <c r="BMJ208" s="166">
        <v>0</v>
      </c>
      <c r="BMK208" s="166">
        <v>0</v>
      </c>
      <c r="BML208" s="166">
        <v>0</v>
      </c>
      <c r="BMM208" s="166">
        <v>0</v>
      </c>
      <c r="BMN208" s="166">
        <v>0</v>
      </c>
      <c r="BMO208" s="166">
        <v>0</v>
      </c>
      <c r="BMP208" s="166">
        <v>0</v>
      </c>
      <c r="BMQ208" s="166">
        <v>0</v>
      </c>
      <c r="BMR208" s="166">
        <v>0</v>
      </c>
      <c r="BMS208" s="166">
        <v>0</v>
      </c>
      <c r="BMT208" s="166">
        <v>0</v>
      </c>
      <c r="BMU208" s="166">
        <v>0</v>
      </c>
      <c r="BMV208" s="166">
        <v>0</v>
      </c>
      <c r="BMW208" s="166">
        <v>0</v>
      </c>
      <c r="BMX208" s="166">
        <v>0</v>
      </c>
      <c r="BMY208" s="166">
        <v>0</v>
      </c>
      <c r="BMZ208" s="166">
        <v>0</v>
      </c>
      <c r="BNA208" s="166">
        <v>0</v>
      </c>
      <c r="BNB208" s="166">
        <v>0</v>
      </c>
      <c r="BNC208" s="166">
        <v>0</v>
      </c>
      <c r="BND208" s="166">
        <v>0</v>
      </c>
      <c r="BNE208" s="166">
        <v>0</v>
      </c>
      <c r="BNF208" s="166">
        <v>0</v>
      </c>
      <c r="BNG208" s="166">
        <v>0</v>
      </c>
      <c r="BNH208" s="166">
        <v>0</v>
      </c>
      <c r="BNI208" s="166">
        <v>0</v>
      </c>
      <c r="BNJ208" s="166">
        <v>0</v>
      </c>
      <c r="BNK208" s="166">
        <v>0</v>
      </c>
      <c r="BNL208" s="166">
        <v>0</v>
      </c>
      <c r="BNM208" s="166">
        <v>0</v>
      </c>
      <c r="BNN208" s="166">
        <v>0</v>
      </c>
      <c r="BNO208" s="166">
        <v>0</v>
      </c>
      <c r="BNP208" s="166">
        <v>0</v>
      </c>
      <c r="BNQ208" s="166">
        <v>0</v>
      </c>
      <c r="BNR208" s="166">
        <v>0</v>
      </c>
      <c r="BNS208" s="166">
        <v>0</v>
      </c>
      <c r="BNT208" s="166">
        <v>0</v>
      </c>
      <c r="BNU208" s="166">
        <v>0</v>
      </c>
      <c r="BNV208" s="166">
        <v>0</v>
      </c>
      <c r="BNW208" s="166">
        <v>0</v>
      </c>
      <c r="BNX208" s="166">
        <v>0</v>
      </c>
      <c r="BNY208" s="166">
        <v>0</v>
      </c>
      <c r="BNZ208" s="166">
        <v>0</v>
      </c>
      <c r="BOA208" s="166">
        <v>0</v>
      </c>
      <c r="BOB208" s="166">
        <v>0</v>
      </c>
      <c r="BOC208" s="166">
        <v>0</v>
      </c>
      <c r="BOD208" s="166">
        <v>0</v>
      </c>
      <c r="BOE208" s="166">
        <v>0</v>
      </c>
      <c r="BOF208" s="166">
        <v>0</v>
      </c>
      <c r="BOG208" s="166">
        <v>0</v>
      </c>
      <c r="BOH208" s="166">
        <v>0</v>
      </c>
      <c r="BOI208" s="166">
        <v>0</v>
      </c>
      <c r="BOJ208" s="166">
        <v>0</v>
      </c>
      <c r="BOK208" s="166">
        <v>0</v>
      </c>
      <c r="BOL208" s="166">
        <v>0</v>
      </c>
      <c r="BOM208" s="166">
        <v>0</v>
      </c>
      <c r="BON208" s="166">
        <v>0</v>
      </c>
      <c r="BOO208" s="166">
        <v>0</v>
      </c>
      <c r="BOP208" s="166">
        <v>0</v>
      </c>
      <c r="BOQ208" s="166">
        <v>0</v>
      </c>
      <c r="BOR208" s="166">
        <v>0</v>
      </c>
      <c r="BOS208" s="166">
        <v>0</v>
      </c>
      <c r="BOT208" s="166">
        <v>0</v>
      </c>
      <c r="BOU208" s="166">
        <v>0</v>
      </c>
      <c r="BOV208" s="166">
        <v>0</v>
      </c>
      <c r="BOW208" s="166">
        <v>0</v>
      </c>
      <c r="BOX208" s="166">
        <v>0</v>
      </c>
      <c r="BOY208" s="166">
        <v>0</v>
      </c>
      <c r="BOZ208" s="166">
        <v>0</v>
      </c>
      <c r="BPA208" s="166">
        <v>0</v>
      </c>
      <c r="BPB208" s="166">
        <v>0</v>
      </c>
      <c r="BPC208" s="166">
        <v>0</v>
      </c>
      <c r="BPD208" s="166">
        <v>0</v>
      </c>
      <c r="BPE208" s="166">
        <v>0</v>
      </c>
      <c r="BPF208" s="166">
        <v>0</v>
      </c>
      <c r="BPG208" s="166">
        <v>0</v>
      </c>
      <c r="BPH208" s="166">
        <v>0</v>
      </c>
      <c r="BPI208" s="166">
        <v>0</v>
      </c>
      <c r="BPJ208" s="166">
        <v>0</v>
      </c>
      <c r="BPK208" s="166">
        <v>0</v>
      </c>
      <c r="BPL208" s="166">
        <v>0</v>
      </c>
      <c r="BPM208" s="166">
        <v>0</v>
      </c>
      <c r="BPN208" s="166">
        <v>0</v>
      </c>
      <c r="BPO208" s="166">
        <v>0</v>
      </c>
      <c r="BPP208" s="166">
        <v>0</v>
      </c>
      <c r="BPQ208" s="166">
        <v>0</v>
      </c>
      <c r="BPR208" s="166">
        <v>0</v>
      </c>
      <c r="BPS208" s="166">
        <v>0</v>
      </c>
      <c r="BPT208" s="166">
        <v>0</v>
      </c>
      <c r="BPU208" s="166">
        <v>0</v>
      </c>
      <c r="BPV208" s="166">
        <v>0</v>
      </c>
      <c r="BPW208" s="166">
        <v>0</v>
      </c>
      <c r="BPX208" s="166">
        <v>0</v>
      </c>
      <c r="BPY208" s="166">
        <v>0</v>
      </c>
      <c r="BPZ208" s="166">
        <v>0</v>
      </c>
      <c r="BQA208" s="166">
        <v>0</v>
      </c>
      <c r="BQB208" s="166">
        <v>0</v>
      </c>
      <c r="BQC208" s="166">
        <v>0</v>
      </c>
      <c r="BQD208" s="166">
        <v>0</v>
      </c>
      <c r="BQE208" s="166">
        <v>0</v>
      </c>
      <c r="BQF208" s="166">
        <v>0</v>
      </c>
      <c r="BQG208" s="166">
        <v>0</v>
      </c>
      <c r="BQH208" s="166">
        <v>0</v>
      </c>
      <c r="BQI208" s="166">
        <v>0</v>
      </c>
      <c r="BQJ208" s="166">
        <v>0</v>
      </c>
      <c r="BQK208" s="166">
        <v>0</v>
      </c>
      <c r="BQL208" s="166">
        <v>0</v>
      </c>
      <c r="BQM208" s="166">
        <v>0</v>
      </c>
      <c r="BQN208" s="166">
        <v>0</v>
      </c>
      <c r="BQO208" s="166">
        <v>0</v>
      </c>
      <c r="BQP208" s="166">
        <v>0</v>
      </c>
      <c r="BQQ208" s="166">
        <v>0</v>
      </c>
      <c r="BQR208" s="166">
        <v>0</v>
      </c>
      <c r="BQS208" s="166">
        <v>0</v>
      </c>
      <c r="BQT208" s="166">
        <v>0</v>
      </c>
      <c r="BQU208" s="166">
        <v>0</v>
      </c>
      <c r="BQV208" s="166">
        <v>0</v>
      </c>
      <c r="BQW208" s="166">
        <v>0</v>
      </c>
      <c r="BQX208" s="166">
        <v>0</v>
      </c>
      <c r="BQY208" s="166">
        <v>0</v>
      </c>
      <c r="BQZ208" s="166">
        <v>0</v>
      </c>
      <c r="BRA208" s="166">
        <v>0</v>
      </c>
      <c r="BRB208" s="166">
        <v>0</v>
      </c>
      <c r="BRC208" s="166">
        <v>0</v>
      </c>
      <c r="BRD208" s="166">
        <v>0</v>
      </c>
      <c r="BRE208" s="166">
        <v>0</v>
      </c>
      <c r="BRF208" s="166">
        <v>0</v>
      </c>
      <c r="BRG208" s="166">
        <v>0</v>
      </c>
      <c r="BRH208" s="166">
        <v>0</v>
      </c>
      <c r="BRI208" s="166">
        <v>0</v>
      </c>
      <c r="BRJ208" s="166">
        <v>0</v>
      </c>
      <c r="BRK208" s="166">
        <v>0</v>
      </c>
      <c r="BRL208" s="166">
        <v>0</v>
      </c>
      <c r="BRM208" s="166">
        <v>0</v>
      </c>
      <c r="BRN208" s="166">
        <v>0</v>
      </c>
      <c r="BRO208" s="166">
        <v>0</v>
      </c>
      <c r="BRP208" s="166">
        <v>0</v>
      </c>
      <c r="BRQ208" s="166">
        <v>0</v>
      </c>
      <c r="BRR208" s="166">
        <v>0</v>
      </c>
      <c r="BRS208" s="166">
        <v>0</v>
      </c>
      <c r="BRT208" s="166">
        <v>0</v>
      </c>
      <c r="BRU208" s="166">
        <v>0</v>
      </c>
      <c r="BRV208" s="166">
        <v>0</v>
      </c>
      <c r="BRW208" s="166">
        <v>0</v>
      </c>
      <c r="BRX208" s="166">
        <v>0</v>
      </c>
      <c r="BRY208" s="166">
        <v>0</v>
      </c>
      <c r="BRZ208" s="166">
        <v>0</v>
      </c>
      <c r="BSA208" s="166">
        <v>0</v>
      </c>
      <c r="BSB208" s="166">
        <v>0</v>
      </c>
      <c r="BSC208" s="166">
        <v>0</v>
      </c>
      <c r="BSD208" s="166">
        <v>0</v>
      </c>
      <c r="BSE208" s="166">
        <v>0</v>
      </c>
      <c r="BSF208" s="166">
        <v>0</v>
      </c>
      <c r="BSG208" s="166">
        <v>0</v>
      </c>
      <c r="BSH208" s="166">
        <v>0</v>
      </c>
      <c r="BSI208" s="166">
        <v>0</v>
      </c>
      <c r="BSJ208" s="166">
        <v>0</v>
      </c>
      <c r="BSK208" s="166">
        <v>0</v>
      </c>
      <c r="BSL208" s="166">
        <v>0</v>
      </c>
      <c r="BSM208" s="166">
        <v>0</v>
      </c>
      <c r="BSN208" s="166">
        <v>0</v>
      </c>
      <c r="BSO208" s="166">
        <v>0</v>
      </c>
      <c r="BSP208" s="166">
        <v>0</v>
      </c>
      <c r="BSQ208" s="166">
        <v>0</v>
      </c>
      <c r="BSR208" s="166">
        <v>0</v>
      </c>
      <c r="BSS208" s="166">
        <v>0</v>
      </c>
      <c r="BST208" s="166">
        <v>0</v>
      </c>
      <c r="BSU208" s="166">
        <v>0</v>
      </c>
      <c r="BSV208" s="166">
        <v>0</v>
      </c>
      <c r="BSW208" s="166">
        <v>0</v>
      </c>
      <c r="BSX208" s="166">
        <v>0</v>
      </c>
      <c r="BSY208" s="166">
        <v>0</v>
      </c>
      <c r="BSZ208" s="166">
        <v>0</v>
      </c>
      <c r="BTA208" s="166">
        <v>0</v>
      </c>
      <c r="BTB208" s="166">
        <v>0</v>
      </c>
      <c r="BTC208" s="166">
        <v>0</v>
      </c>
      <c r="BTD208" s="166">
        <v>0</v>
      </c>
      <c r="BTE208" s="166">
        <v>0</v>
      </c>
      <c r="BTF208" s="166">
        <v>0</v>
      </c>
      <c r="BTG208" s="166">
        <v>0</v>
      </c>
      <c r="BTH208" s="166">
        <v>0</v>
      </c>
      <c r="BTI208" s="166">
        <v>0</v>
      </c>
      <c r="BTJ208" s="166">
        <v>0</v>
      </c>
      <c r="BTK208" s="166">
        <v>0</v>
      </c>
      <c r="BTL208" s="166">
        <v>0</v>
      </c>
      <c r="BTM208" s="166">
        <v>0</v>
      </c>
      <c r="BTN208" s="166">
        <v>0</v>
      </c>
      <c r="BTO208" s="166">
        <v>0</v>
      </c>
      <c r="BTP208" s="166">
        <v>0</v>
      </c>
      <c r="BTQ208" s="166">
        <v>0</v>
      </c>
      <c r="BTR208" s="166">
        <v>0</v>
      </c>
      <c r="BTS208" s="166">
        <v>0</v>
      </c>
      <c r="BTT208" s="166">
        <v>0</v>
      </c>
      <c r="BTU208" s="166">
        <v>0</v>
      </c>
      <c r="BTV208" s="166">
        <v>0</v>
      </c>
      <c r="BTW208" s="166">
        <v>0</v>
      </c>
      <c r="BTX208" s="166">
        <v>0</v>
      </c>
      <c r="BTY208" s="166">
        <v>0</v>
      </c>
      <c r="BTZ208" s="166">
        <v>0</v>
      </c>
      <c r="BUA208" s="166">
        <v>0</v>
      </c>
      <c r="BUB208" s="166">
        <v>0</v>
      </c>
      <c r="BUC208" s="166">
        <v>0</v>
      </c>
      <c r="BUD208" s="166">
        <v>0</v>
      </c>
      <c r="BUE208" s="166">
        <v>0</v>
      </c>
      <c r="BUF208" s="166">
        <v>0</v>
      </c>
      <c r="BUG208" s="166">
        <v>0</v>
      </c>
      <c r="BUH208" s="166">
        <v>0</v>
      </c>
      <c r="BUI208" s="166">
        <v>0</v>
      </c>
      <c r="BUJ208" s="166">
        <v>0</v>
      </c>
      <c r="BUK208" s="166">
        <v>0</v>
      </c>
      <c r="BUL208" s="166">
        <v>0</v>
      </c>
      <c r="BUM208" s="166">
        <v>0</v>
      </c>
      <c r="BUN208" s="166">
        <v>0</v>
      </c>
      <c r="BUO208" s="166">
        <v>0</v>
      </c>
      <c r="BUP208" s="166">
        <v>0</v>
      </c>
      <c r="BUQ208" s="166">
        <v>0</v>
      </c>
      <c r="BUR208" s="166">
        <v>0</v>
      </c>
      <c r="BUS208" s="166">
        <v>0</v>
      </c>
      <c r="BUT208" s="166">
        <v>0</v>
      </c>
      <c r="BUU208" s="166">
        <v>0</v>
      </c>
      <c r="BUV208" s="166">
        <v>0</v>
      </c>
      <c r="BUW208" s="166">
        <v>0</v>
      </c>
      <c r="BUX208" s="166">
        <v>0</v>
      </c>
      <c r="BUY208" s="166">
        <v>0</v>
      </c>
      <c r="BUZ208" s="166">
        <v>0</v>
      </c>
      <c r="BVA208" s="166">
        <v>0</v>
      </c>
      <c r="BVB208" s="166">
        <v>0</v>
      </c>
      <c r="BVC208" s="166">
        <v>0</v>
      </c>
      <c r="BVD208" s="166">
        <v>0</v>
      </c>
      <c r="BVE208" s="166">
        <v>0</v>
      </c>
      <c r="BVF208" s="166">
        <v>0</v>
      </c>
      <c r="BVG208" s="166">
        <v>0</v>
      </c>
      <c r="BVH208" s="166">
        <v>0</v>
      </c>
      <c r="BVI208" s="166">
        <v>0</v>
      </c>
      <c r="BVJ208" s="166">
        <v>0</v>
      </c>
      <c r="BVK208" s="166">
        <v>0</v>
      </c>
      <c r="BVL208" s="166">
        <v>0</v>
      </c>
      <c r="BVM208" s="166">
        <v>0</v>
      </c>
      <c r="BVN208" s="166">
        <v>0</v>
      </c>
      <c r="BVO208" s="166">
        <v>0</v>
      </c>
      <c r="BVP208" s="166">
        <v>0</v>
      </c>
      <c r="BVQ208" s="166">
        <v>0</v>
      </c>
      <c r="BVR208" s="166">
        <v>0</v>
      </c>
      <c r="BVS208" s="166">
        <v>0</v>
      </c>
      <c r="BVT208" s="166">
        <v>0</v>
      </c>
      <c r="BVU208" s="166">
        <v>0</v>
      </c>
      <c r="BVV208" s="166">
        <v>0</v>
      </c>
      <c r="BVW208" s="166">
        <v>0</v>
      </c>
      <c r="BVX208" s="166">
        <v>0</v>
      </c>
      <c r="BVY208" s="166">
        <v>0</v>
      </c>
      <c r="BVZ208" s="166">
        <v>0</v>
      </c>
      <c r="BWA208" s="166">
        <v>0</v>
      </c>
      <c r="BWB208" s="166">
        <v>0</v>
      </c>
      <c r="BWC208" s="166">
        <v>0</v>
      </c>
      <c r="BWD208" s="166">
        <v>0</v>
      </c>
      <c r="BWE208" s="166">
        <v>0</v>
      </c>
      <c r="BWF208" s="166">
        <v>0</v>
      </c>
      <c r="BWG208" s="166">
        <v>0</v>
      </c>
      <c r="BWH208" s="166">
        <v>0</v>
      </c>
      <c r="BWI208" s="166">
        <v>0</v>
      </c>
      <c r="BWJ208" s="166">
        <v>0</v>
      </c>
      <c r="BWK208" s="166">
        <v>0</v>
      </c>
      <c r="BWL208" s="166">
        <v>0</v>
      </c>
      <c r="BWM208" s="166">
        <v>0</v>
      </c>
      <c r="BWN208" s="166">
        <v>0</v>
      </c>
      <c r="BWO208" s="166">
        <v>0</v>
      </c>
      <c r="BWP208" s="166">
        <v>0</v>
      </c>
      <c r="BWQ208" s="166">
        <v>0</v>
      </c>
      <c r="BWR208" s="166">
        <v>0</v>
      </c>
      <c r="BWS208" s="166">
        <v>0</v>
      </c>
      <c r="BWT208" s="166">
        <v>0</v>
      </c>
      <c r="BWU208" s="166">
        <v>0</v>
      </c>
      <c r="BWV208" s="166">
        <v>0</v>
      </c>
      <c r="BWW208" s="166">
        <v>0</v>
      </c>
      <c r="BWX208" s="166">
        <v>0</v>
      </c>
      <c r="BWY208" s="166">
        <v>0</v>
      </c>
      <c r="BWZ208" s="166">
        <v>0</v>
      </c>
      <c r="BXA208" s="166">
        <v>0</v>
      </c>
      <c r="BXB208" s="166">
        <v>0</v>
      </c>
      <c r="BXC208" s="166">
        <v>0</v>
      </c>
      <c r="BXD208" s="166">
        <v>0</v>
      </c>
      <c r="BXE208" s="166">
        <v>0</v>
      </c>
      <c r="BXF208" s="166">
        <v>0</v>
      </c>
      <c r="BXG208" s="166">
        <v>0</v>
      </c>
      <c r="BXH208" s="166">
        <v>0</v>
      </c>
      <c r="BXI208" s="166">
        <v>0</v>
      </c>
      <c r="BXJ208" s="166">
        <v>0</v>
      </c>
      <c r="BXK208" s="166">
        <v>0</v>
      </c>
      <c r="BXL208" s="166">
        <v>0</v>
      </c>
      <c r="BXM208" s="166">
        <v>0</v>
      </c>
      <c r="BXN208" s="166">
        <v>0</v>
      </c>
      <c r="BXO208" s="166">
        <v>0</v>
      </c>
      <c r="BXP208" s="166">
        <v>0</v>
      </c>
      <c r="BXQ208" s="166">
        <v>0</v>
      </c>
      <c r="BXR208" s="166">
        <v>0</v>
      </c>
      <c r="BXS208" s="166">
        <v>0</v>
      </c>
      <c r="BXT208" s="166">
        <v>0</v>
      </c>
      <c r="BXU208" s="166">
        <v>0</v>
      </c>
      <c r="BXV208" s="166">
        <v>0</v>
      </c>
      <c r="BXW208" s="166">
        <v>0</v>
      </c>
      <c r="BXX208" s="166">
        <v>0</v>
      </c>
      <c r="BXY208" s="166">
        <v>0</v>
      </c>
      <c r="BXZ208" s="166">
        <v>0</v>
      </c>
      <c r="BYA208" s="166">
        <v>0</v>
      </c>
      <c r="BYB208" s="166">
        <v>0</v>
      </c>
      <c r="BYC208" s="166">
        <v>0</v>
      </c>
      <c r="BYD208" s="166">
        <v>0</v>
      </c>
      <c r="BYE208" s="166">
        <v>0</v>
      </c>
      <c r="BYF208" s="166">
        <v>0</v>
      </c>
      <c r="BYG208" s="166">
        <v>0</v>
      </c>
      <c r="BYH208" s="166">
        <v>0</v>
      </c>
      <c r="BYI208" s="166">
        <v>0</v>
      </c>
      <c r="BYJ208" s="166">
        <v>0</v>
      </c>
      <c r="BYK208" s="166">
        <v>0</v>
      </c>
      <c r="BYL208" s="166">
        <v>0</v>
      </c>
      <c r="BYM208" s="166">
        <v>0</v>
      </c>
      <c r="BYN208" s="166">
        <v>0</v>
      </c>
      <c r="BYO208" s="166">
        <v>0</v>
      </c>
      <c r="BYP208" s="166">
        <v>0</v>
      </c>
      <c r="BYQ208" s="166">
        <v>0</v>
      </c>
      <c r="BYR208" s="166">
        <v>0</v>
      </c>
      <c r="BYS208" s="166">
        <v>0</v>
      </c>
      <c r="BYT208" s="166">
        <v>0</v>
      </c>
      <c r="BYU208" s="166">
        <v>0</v>
      </c>
      <c r="BYV208" s="166">
        <v>0</v>
      </c>
      <c r="BYW208" s="166">
        <v>0</v>
      </c>
      <c r="BYX208" s="166">
        <v>0</v>
      </c>
      <c r="BYY208" s="166">
        <v>0</v>
      </c>
      <c r="BYZ208" s="166">
        <v>0</v>
      </c>
      <c r="BZA208" s="166">
        <v>0</v>
      </c>
      <c r="BZB208" s="166">
        <v>0</v>
      </c>
      <c r="BZC208" s="166">
        <v>0</v>
      </c>
      <c r="BZD208" s="166">
        <v>0</v>
      </c>
      <c r="BZE208" s="166">
        <v>0</v>
      </c>
      <c r="BZF208" s="166">
        <v>0</v>
      </c>
      <c r="BZG208" s="166">
        <v>0</v>
      </c>
      <c r="BZH208" s="166">
        <v>0</v>
      </c>
      <c r="BZI208" s="166">
        <v>0</v>
      </c>
      <c r="BZJ208" s="166">
        <v>0</v>
      </c>
      <c r="BZK208" s="166">
        <v>0</v>
      </c>
      <c r="BZL208" s="166">
        <v>0</v>
      </c>
      <c r="BZM208" s="166">
        <v>0</v>
      </c>
      <c r="BZN208" s="166">
        <v>0</v>
      </c>
      <c r="BZO208" s="166">
        <v>0</v>
      </c>
      <c r="BZP208" s="166">
        <v>0</v>
      </c>
      <c r="BZQ208" s="166">
        <v>0</v>
      </c>
      <c r="BZR208" s="166">
        <v>0</v>
      </c>
      <c r="BZS208" s="166">
        <v>0</v>
      </c>
      <c r="BZT208" s="166">
        <v>0</v>
      </c>
      <c r="BZU208" s="166">
        <v>0</v>
      </c>
      <c r="BZV208" s="166">
        <v>0</v>
      </c>
      <c r="BZW208" s="166">
        <v>0</v>
      </c>
      <c r="BZX208" s="166">
        <v>0</v>
      </c>
      <c r="BZY208" s="166">
        <v>0</v>
      </c>
      <c r="BZZ208" s="166">
        <v>0</v>
      </c>
      <c r="CAA208" s="166">
        <v>0</v>
      </c>
      <c r="CAB208" s="166">
        <v>0</v>
      </c>
      <c r="CAC208" s="166">
        <v>0</v>
      </c>
      <c r="CAD208" s="166">
        <v>0</v>
      </c>
      <c r="CAE208" s="166">
        <v>0</v>
      </c>
      <c r="CAF208" s="166">
        <v>0</v>
      </c>
      <c r="CAG208" s="166">
        <v>0</v>
      </c>
      <c r="CAH208" s="166">
        <v>0</v>
      </c>
      <c r="CAI208" s="166">
        <v>0</v>
      </c>
      <c r="CAJ208" s="166">
        <v>0</v>
      </c>
      <c r="CAK208" s="166">
        <v>0</v>
      </c>
      <c r="CAL208" s="166">
        <v>0</v>
      </c>
      <c r="CAM208" s="166">
        <v>0</v>
      </c>
      <c r="CAN208" s="166">
        <v>0</v>
      </c>
      <c r="CAO208" s="166">
        <v>0</v>
      </c>
      <c r="CAP208" s="166">
        <v>0</v>
      </c>
      <c r="CAQ208" s="166">
        <v>0</v>
      </c>
      <c r="CAR208" s="166">
        <v>0</v>
      </c>
      <c r="CAS208" s="166">
        <v>0</v>
      </c>
      <c r="CAT208" s="166">
        <v>0</v>
      </c>
      <c r="CAU208" s="166">
        <v>0</v>
      </c>
      <c r="CAV208" s="166">
        <v>0</v>
      </c>
      <c r="CAW208" s="166">
        <v>0</v>
      </c>
      <c r="CAX208" s="166">
        <v>0</v>
      </c>
      <c r="CAY208" s="166">
        <v>0</v>
      </c>
      <c r="CAZ208" s="166">
        <v>0</v>
      </c>
      <c r="CBA208" s="166">
        <v>0</v>
      </c>
      <c r="CBB208" s="166">
        <v>0</v>
      </c>
      <c r="CBC208" s="166">
        <v>0</v>
      </c>
      <c r="CBD208" s="166">
        <v>0</v>
      </c>
      <c r="CBE208" s="166">
        <v>0</v>
      </c>
      <c r="CBF208" s="166">
        <v>0</v>
      </c>
      <c r="CBG208" s="166">
        <v>0</v>
      </c>
      <c r="CBH208" s="166">
        <v>0</v>
      </c>
      <c r="CBI208" s="166">
        <v>0</v>
      </c>
      <c r="CBJ208" s="166">
        <v>0</v>
      </c>
      <c r="CBK208" s="166">
        <v>0</v>
      </c>
      <c r="CBL208" s="166">
        <v>0</v>
      </c>
      <c r="CBM208" s="166">
        <v>0</v>
      </c>
      <c r="CBN208" s="166">
        <v>0</v>
      </c>
      <c r="CBO208" s="166">
        <v>0</v>
      </c>
      <c r="CBP208" s="166">
        <v>0</v>
      </c>
      <c r="CBQ208" s="166">
        <v>0</v>
      </c>
      <c r="CBR208" s="166">
        <v>0</v>
      </c>
      <c r="CBS208" s="166">
        <v>0</v>
      </c>
      <c r="CBT208" s="166">
        <v>0</v>
      </c>
      <c r="CBU208" s="166">
        <v>0</v>
      </c>
      <c r="CBV208" s="166">
        <v>0</v>
      </c>
      <c r="CBW208" s="166">
        <v>0</v>
      </c>
      <c r="CBX208" s="166">
        <v>0</v>
      </c>
      <c r="CBY208" s="166">
        <v>0</v>
      </c>
      <c r="CBZ208" s="166">
        <v>0</v>
      </c>
      <c r="CCA208" s="166">
        <v>0</v>
      </c>
      <c r="CCB208" s="166">
        <v>0</v>
      </c>
      <c r="CCC208" s="166">
        <v>0</v>
      </c>
      <c r="CCD208" s="166">
        <v>0</v>
      </c>
      <c r="CCE208" s="166">
        <v>0</v>
      </c>
      <c r="CCF208" s="166">
        <v>0</v>
      </c>
      <c r="CCG208" s="166">
        <v>0</v>
      </c>
      <c r="CCH208" s="166">
        <v>0</v>
      </c>
      <c r="CCI208" s="166">
        <v>0</v>
      </c>
      <c r="CCJ208" s="166">
        <v>0</v>
      </c>
      <c r="CCK208" s="166">
        <v>0</v>
      </c>
      <c r="CCL208" s="166">
        <v>0</v>
      </c>
      <c r="CCM208" s="166">
        <v>0</v>
      </c>
      <c r="CCN208" s="166">
        <v>0</v>
      </c>
      <c r="CCO208" s="166">
        <v>0</v>
      </c>
      <c r="CCP208" s="166">
        <v>0</v>
      </c>
      <c r="CCQ208" s="166">
        <v>0</v>
      </c>
      <c r="CCR208" s="166">
        <v>0</v>
      </c>
      <c r="CCS208" s="166">
        <v>0</v>
      </c>
      <c r="CCT208" s="166">
        <v>0</v>
      </c>
      <c r="CCU208" s="166">
        <v>0</v>
      </c>
      <c r="CCV208" s="166">
        <v>0</v>
      </c>
      <c r="CCW208" s="166">
        <v>0</v>
      </c>
      <c r="CCX208" s="166">
        <v>0</v>
      </c>
      <c r="CCY208" s="166">
        <v>0</v>
      </c>
      <c r="CCZ208" s="166">
        <v>0</v>
      </c>
      <c r="CDA208" s="166">
        <v>0</v>
      </c>
      <c r="CDB208" s="166">
        <v>0</v>
      </c>
      <c r="CDC208" s="166">
        <v>0</v>
      </c>
      <c r="CDD208" s="166">
        <v>0</v>
      </c>
      <c r="CDE208" s="166">
        <v>0</v>
      </c>
      <c r="CDF208" s="166">
        <v>0</v>
      </c>
      <c r="CDG208" s="166">
        <v>0</v>
      </c>
      <c r="CDH208" s="166">
        <v>0</v>
      </c>
      <c r="CDI208" s="166">
        <v>0</v>
      </c>
      <c r="CDJ208" s="166">
        <v>0</v>
      </c>
      <c r="CDK208" s="166">
        <v>0</v>
      </c>
      <c r="CDL208" s="166">
        <v>0</v>
      </c>
      <c r="CDM208" s="166">
        <v>0</v>
      </c>
      <c r="CDN208" s="166">
        <v>0</v>
      </c>
      <c r="CDO208" s="166">
        <v>0</v>
      </c>
      <c r="CDP208" s="166">
        <v>0</v>
      </c>
      <c r="CDQ208" s="166">
        <v>0</v>
      </c>
      <c r="CDR208" s="166">
        <v>0</v>
      </c>
      <c r="CDS208" s="166">
        <v>0</v>
      </c>
      <c r="CDT208" s="166">
        <v>0</v>
      </c>
      <c r="CDU208" s="166">
        <v>0</v>
      </c>
      <c r="CDV208" s="166">
        <v>0</v>
      </c>
      <c r="CDW208" s="166">
        <v>0</v>
      </c>
      <c r="CDX208" s="166">
        <v>0</v>
      </c>
      <c r="CDY208" s="166">
        <v>0</v>
      </c>
      <c r="CDZ208" s="166">
        <v>0</v>
      </c>
      <c r="CEA208" s="166">
        <v>0</v>
      </c>
      <c r="CEB208" s="166">
        <v>0</v>
      </c>
      <c r="CEC208" s="166">
        <v>0</v>
      </c>
      <c r="CED208" s="166">
        <v>0</v>
      </c>
      <c r="CEE208" s="166">
        <v>0</v>
      </c>
      <c r="CEF208" s="166">
        <v>0</v>
      </c>
      <c r="CEG208" s="166">
        <v>0</v>
      </c>
      <c r="CEH208" s="166">
        <v>0</v>
      </c>
      <c r="CEI208" s="166">
        <v>0</v>
      </c>
      <c r="CEJ208" s="166">
        <v>0</v>
      </c>
      <c r="CEK208" s="166">
        <v>0</v>
      </c>
      <c r="CEL208" s="166">
        <v>0</v>
      </c>
      <c r="CEM208" s="166">
        <v>0</v>
      </c>
      <c r="CEN208" s="166">
        <v>0</v>
      </c>
      <c r="CEO208" s="166">
        <v>0</v>
      </c>
      <c r="CEP208" s="166">
        <v>0</v>
      </c>
      <c r="CEQ208" s="166">
        <v>0</v>
      </c>
      <c r="CER208" s="166">
        <v>0</v>
      </c>
      <c r="CES208" s="166">
        <v>0</v>
      </c>
      <c r="CET208" s="166">
        <v>0</v>
      </c>
      <c r="CEU208" s="166">
        <v>0</v>
      </c>
      <c r="CEV208" s="166">
        <v>0</v>
      </c>
      <c r="CEW208" s="166">
        <v>0</v>
      </c>
      <c r="CEX208" s="166">
        <v>0</v>
      </c>
      <c r="CEY208" s="166">
        <v>0</v>
      </c>
      <c r="CEZ208" s="166">
        <v>0</v>
      </c>
      <c r="CFA208" s="166">
        <v>0</v>
      </c>
      <c r="CFB208" s="166">
        <v>0</v>
      </c>
      <c r="CFC208" s="166">
        <v>0</v>
      </c>
      <c r="CFD208" s="166">
        <v>0</v>
      </c>
      <c r="CFE208" s="166">
        <v>0</v>
      </c>
      <c r="CFF208" s="166">
        <v>0</v>
      </c>
      <c r="CFG208" s="166">
        <v>0</v>
      </c>
      <c r="CFH208" s="166">
        <v>0</v>
      </c>
      <c r="CFI208" s="166">
        <v>0</v>
      </c>
      <c r="CFJ208" s="166">
        <v>0</v>
      </c>
      <c r="CFK208" s="166">
        <v>0</v>
      </c>
      <c r="CFL208" s="166">
        <v>0</v>
      </c>
      <c r="CFM208" s="166">
        <v>0</v>
      </c>
      <c r="CFN208" s="166">
        <v>0</v>
      </c>
      <c r="CFO208" s="166">
        <v>0</v>
      </c>
      <c r="CFP208" s="166">
        <v>0</v>
      </c>
      <c r="CFQ208" s="166">
        <v>0</v>
      </c>
      <c r="CFR208" s="166">
        <v>0</v>
      </c>
      <c r="CFS208" s="166">
        <v>0</v>
      </c>
      <c r="CFT208" s="166">
        <v>0</v>
      </c>
      <c r="CFU208" s="166">
        <v>0</v>
      </c>
      <c r="CFV208" s="166">
        <v>0</v>
      </c>
      <c r="CFW208" s="166">
        <v>0</v>
      </c>
      <c r="CFX208" s="166">
        <v>0</v>
      </c>
      <c r="CFY208" s="166">
        <v>0</v>
      </c>
      <c r="CFZ208" s="166">
        <v>0</v>
      </c>
      <c r="CGA208" s="166">
        <v>0</v>
      </c>
      <c r="CGB208" s="166">
        <v>0</v>
      </c>
      <c r="CGC208" s="166">
        <v>0</v>
      </c>
      <c r="CGD208" s="166">
        <v>0</v>
      </c>
      <c r="CGE208" s="166">
        <v>0</v>
      </c>
      <c r="CGF208" s="166">
        <v>0</v>
      </c>
      <c r="CGG208" s="166">
        <v>0</v>
      </c>
      <c r="CGH208" s="166">
        <v>0</v>
      </c>
      <c r="CGI208" s="166">
        <v>0</v>
      </c>
      <c r="CGJ208" s="166">
        <v>0</v>
      </c>
      <c r="CGK208" s="166">
        <v>0</v>
      </c>
      <c r="CGL208" s="166">
        <v>0</v>
      </c>
      <c r="CGM208" s="166">
        <v>0</v>
      </c>
      <c r="CGN208" s="166">
        <v>0</v>
      </c>
      <c r="CGO208" s="166">
        <v>0</v>
      </c>
      <c r="CGP208" s="166">
        <v>0</v>
      </c>
      <c r="CGQ208" s="166">
        <v>0</v>
      </c>
      <c r="CGR208" s="166">
        <v>0</v>
      </c>
      <c r="CGS208" s="166">
        <v>0</v>
      </c>
      <c r="CGT208" s="166">
        <v>0</v>
      </c>
      <c r="CGU208" s="166">
        <v>0</v>
      </c>
      <c r="CGV208" s="166">
        <v>0</v>
      </c>
      <c r="CGW208" s="166">
        <v>0</v>
      </c>
      <c r="CGX208" s="166">
        <v>0</v>
      </c>
      <c r="CGY208" s="166">
        <v>0</v>
      </c>
      <c r="CGZ208" s="166">
        <v>0</v>
      </c>
      <c r="CHA208" s="166">
        <v>0</v>
      </c>
      <c r="CHB208" s="166">
        <v>0</v>
      </c>
      <c r="CHC208" s="166">
        <v>0</v>
      </c>
      <c r="CHD208" s="166">
        <v>0</v>
      </c>
      <c r="CHE208" s="166">
        <v>0</v>
      </c>
      <c r="CHF208" s="166">
        <v>0</v>
      </c>
      <c r="CHG208" s="166">
        <v>0</v>
      </c>
      <c r="CHH208" s="166">
        <v>0</v>
      </c>
      <c r="CHI208" s="166">
        <v>0</v>
      </c>
      <c r="CHJ208" s="166">
        <v>0</v>
      </c>
      <c r="CHK208" s="166">
        <v>0</v>
      </c>
      <c r="CHL208" s="166">
        <v>0</v>
      </c>
      <c r="CHM208" s="166">
        <v>0</v>
      </c>
      <c r="CHN208" s="166">
        <v>0</v>
      </c>
      <c r="CHO208" s="166">
        <v>0</v>
      </c>
      <c r="CHP208" s="166">
        <v>0</v>
      </c>
      <c r="CHQ208" s="166">
        <v>0</v>
      </c>
      <c r="CHR208" s="166">
        <v>0</v>
      </c>
      <c r="CHS208" s="166">
        <v>0</v>
      </c>
      <c r="CHT208" s="166">
        <v>0</v>
      </c>
      <c r="CHU208" s="166">
        <v>0</v>
      </c>
      <c r="CHV208" s="166">
        <v>0</v>
      </c>
      <c r="CHW208" s="166">
        <v>0</v>
      </c>
      <c r="CHX208" s="166">
        <v>0</v>
      </c>
      <c r="CHY208" s="166">
        <v>0</v>
      </c>
      <c r="CHZ208" s="166">
        <v>0</v>
      </c>
      <c r="CIA208" s="166">
        <v>0</v>
      </c>
      <c r="CIB208" s="166">
        <v>0</v>
      </c>
      <c r="CIC208" s="166">
        <v>0</v>
      </c>
      <c r="CID208" s="166">
        <v>0</v>
      </c>
      <c r="CIE208" s="166">
        <v>0</v>
      </c>
      <c r="CIF208" s="166">
        <v>0</v>
      </c>
      <c r="CIG208" s="166">
        <v>0</v>
      </c>
      <c r="CIH208" s="166">
        <v>0</v>
      </c>
      <c r="CII208" s="166">
        <v>0</v>
      </c>
      <c r="CIJ208" s="166">
        <v>0</v>
      </c>
      <c r="CIK208" s="166">
        <v>0</v>
      </c>
      <c r="CIL208" s="166">
        <v>0</v>
      </c>
      <c r="CIM208" s="166">
        <v>0</v>
      </c>
      <c r="CIN208" s="166">
        <v>0</v>
      </c>
      <c r="CIO208" s="166">
        <v>0</v>
      </c>
      <c r="CIP208" s="166">
        <v>0</v>
      </c>
      <c r="CIQ208" s="166">
        <v>0</v>
      </c>
      <c r="CIR208" s="166">
        <v>0</v>
      </c>
      <c r="CIS208" s="166">
        <v>0</v>
      </c>
      <c r="CIT208" s="166">
        <v>0</v>
      </c>
      <c r="CIU208" s="166">
        <v>0</v>
      </c>
      <c r="CIV208" s="166">
        <v>0</v>
      </c>
      <c r="CIW208" s="166">
        <v>0</v>
      </c>
      <c r="CIX208" s="166">
        <v>0</v>
      </c>
      <c r="CIY208" s="166">
        <v>0</v>
      </c>
      <c r="CIZ208" s="166">
        <v>0</v>
      </c>
      <c r="CJA208" s="166">
        <v>0</v>
      </c>
      <c r="CJB208" s="166">
        <v>0</v>
      </c>
      <c r="CJC208" s="166">
        <v>0</v>
      </c>
      <c r="CJD208" s="166">
        <v>0</v>
      </c>
      <c r="CJE208" s="166">
        <v>0</v>
      </c>
      <c r="CJF208" s="166">
        <v>0</v>
      </c>
      <c r="CJG208" s="166">
        <v>0</v>
      </c>
      <c r="CJH208" s="166">
        <v>0</v>
      </c>
      <c r="CJI208" s="166">
        <v>0</v>
      </c>
      <c r="CJJ208" s="166">
        <v>0</v>
      </c>
      <c r="CJK208" s="166">
        <v>0</v>
      </c>
      <c r="CJL208" s="166">
        <v>0</v>
      </c>
      <c r="CJM208" s="166">
        <v>0</v>
      </c>
      <c r="CJN208" s="166">
        <v>0</v>
      </c>
      <c r="CJO208" s="166">
        <v>0</v>
      </c>
      <c r="CJP208" s="166">
        <v>0</v>
      </c>
      <c r="CJQ208" s="166">
        <v>0</v>
      </c>
      <c r="CJR208" s="166">
        <v>0</v>
      </c>
      <c r="CJS208" s="166">
        <v>0</v>
      </c>
      <c r="CJT208" s="166">
        <v>0</v>
      </c>
      <c r="CJU208" s="166">
        <v>0</v>
      </c>
      <c r="CJV208" s="166">
        <v>0</v>
      </c>
      <c r="CJW208" s="166">
        <v>0</v>
      </c>
      <c r="CJX208" s="166">
        <v>0</v>
      </c>
      <c r="CJY208" s="166">
        <v>0</v>
      </c>
      <c r="CJZ208" s="166">
        <v>0</v>
      </c>
      <c r="CKA208" s="166">
        <v>0</v>
      </c>
      <c r="CKB208" s="166">
        <v>0</v>
      </c>
      <c r="CKC208" s="166">
        <v>0</v>
      </c>
      <c r="CKD208" s="166">
        <v>0</v>
      </c>
      <c r="CKE208" s="166">
        <v>0</v>
      </c>
      <c r="CKF208" s="166">
        <v>0</v>
      </c>
      <c r="CKG208" s="166">
        <v>0</v>
      </c>
      <c r="CKH208" s="166">
        <v>0</v>
      </c>
      <c r="CKI208" s="166">
        <v>0</v>
      </c>
      <c r="CKJ208" s="166">
        <v>0</v>
      </c>
      <c r="CKK208" s="166">
        <v>0</v>
      </c>
      <c r="CKL208" s="166">
        <v>0</v>
      </c>
      <c r="CKM208" s="166">
        <v>0</v>
      </c>
      <c r="CKN208" s="166">
        <v>0</v>
      </c>
      <c r="CKO208" s="166">
        <v>0</v>
      </c>
      <c r="CKP208" s="166">
        <v>0</v>
      </c>
      <c r="CKQ208" s="166">
        <v>0</v>
      </c>
      <c r="CKR208" s="166">
        <v>0</v>
      </c>
      <c r="CKS208" s="166">
        <v>0</v>
      </c>
      <c r="CKT208" s="166">
        <v>0</v>
      </c>
      <c r="CKU208" s="166">
        <v>0</v>
      </c>
      <c r="CKV208" s="166">
        <v>0</v>
      </c>
      <c r="CKW208" s="166">
        <v>0</v>
      </c>
      <c r="CKX208" s="166">
        <v>0</v>
      </c>
      <c r="CKY208" s="166">
        <v>0</v>
      </c>
      <c r="CKZ208" s="166">
        <v>0</v>
      </c>
      <c r="CLA208" s="166">
        <v>0</v>
      </c>
      <c r="CLB208" s="166">
        <v>0</v>
      </c>
      <c r="CLC208" s="166">
        <v>0</v>
      </c>
      <c r="CLD208" s="166">
        <v>0</v>
      </c>
      <c r="CLE208" s="166">
        <v>0</v>
      </c>
      <c r="CLF208" s="166">
        <v>0</v>
      </c>
      <c r="CLG208" s="166">
        <v>0</v>
      </c>
      <c r="CLH208" s="166">
        <v>0</v>
      </c>
      <c r="CLI208" s="166">
        <v>0</v>
      </c>
      <c r="CLJ208" s="166">
        <v>0</v>
      </c>
      <c r="CLK208" s="166">
        <v>0</v>
      </c>
      <c r="CLL208" s="166">
        <v>0</v>
      </c>
      <c r="CLM208" s="166">
        <v>0</v>
      </c>
      <c r="CLN208" s="166">
        <v>0</v>
      </c>
      <c r="CLO208" s="166">
        <v>0</v>
      </c>
      <c r="CLP208" s="166">
        <v>0</v>
      </c>
      <c r="CLQ208" s="166">
        <v>0</v>
      </c>
      <c r="CLR208" s="166">
        <v>0</v>
      </c>
      <c r="CLS208" s="166">
        <v>0</v>
      </c>
      <c r="CLT208" s="166">
        <v>0</v>
      </c>
      <c r="CLU208" s="166">
        <v>0</v>
      </c>
      <c r="CLV208" s="166">
        <v>0</v>
      </c>
      <c r="CLW208" s="166">
        <v>0</v>
      </c>
      <c r="CLX208" s="166">
        <v>0</v>
      </c>
      <c r="CLY208" s="166">
        <v>0</v>
      </c>
      <c r="CLZ208" s="166">
        <v>0</v>
      </c>
      <c r="CMA208" s="166">
        <v>0</v>
      </c>
      <c r="CMB208" s="166">
        <v>0</v>
      </c>
      <c r="CMC208" s="166">
        <v>0</v>
      </c>
      <c r="CMD208" s="166">
        <v>0</v>
      </c>
      <c r="CME208" s="166">
        <v>0</v>
      </c>
      <c r="CMF208" s="166">
        <v>0</v>
      </c>
      <c r="CMG208" s="166">
        <v>0</v>
      </c>
      <c r="CMH208" s="166">
        <v>0</v>
      </c>
      <c r="CMI208" s="166">
        <v>0</v>
      </c>
      <c r="CMJ208" s="166">
        <v>0</v>
      </c>
      <c r="CMK208" s="166">
        <v>0</v>
      </c>
      <c r="CML208" s="166">
        <v>0</v>
      </c>
      <c r="CMM208" s="166">
        <v>0</v>
      </c>
      <c r="CMN208" s="166">
        <v>0</v>
      </c>
      <c r="CMO208" s="166">
        <v>0</v>
      </c>
      <c r="CMP208" s="166">
        <v>0</v>
      </c>
      <c r="CMQ208" s="166">
        <v>0</v>
      </c>
      <c r="CMR208" s="166">
        <v>0</v>
      </c>
      <c r="CMS208" s="166">
        <v>0</v>
      </c>
      <c r="CMT208" s="166">
        <v>0</v>
      </c>
      <c r="CMU208" s="166">
        <v>0</v>
      </c>
      <c r="CMV208" s="166">
        <v>0</v>
      </c>
      <c r="CMW208" s="166">
        <v>0</v>
      </c>
      <c r="CMX208" s="166">
        <v>0</v>
      </c>
      <c r="CMY208" s="166">
        <v>0</v>
      </c>
      <c r="CMZ208" s="166">
        <v>0</v>
      </c>
      <c r="CNA208" s="166">
        <v>0</v>
      </c>
      <c r="CNB208" s="166">
        <v>0</v>
      </c>
      <c r="CNC208" s="166">
        <v>0</v>
      </c>
      <c r="CND208" s="166">
        <v>0</v>
      </c>
      <c r="CNE208" s="166">
        <v>0</v>
      </c>
      <c r="CNF208" s="166">
        <v>0</v>
      </c>
      <c r="CNG208" s="166">
        <v>0</v>
      </c>
      <c r="CNH208" s="166">
        <v>0</v>
      </c>
      <c r="CNI208" s="166">
        <v>0</v>
      </c>
      <c r="CNJ208" s="166">
        <v>0</v>
      </c>
      <c r="CNK208" s="166">
        <v>0</v>
      </c>
      <c r="CNL208" s="166">
        <v>0</v>
      </c>
      <c r="CNM208" s="166">
        <v>0</v>
      </c>
      <c r="CNN208" s="166">
        <v>0</v>
      </c>
      <c r="CNO208" s="166">
        <v>0</v>
      </c>
      <c r="CNP208" s="166">
        <v>0</v>
      </c>
      <c r="CNQ208" s="166">
        <v>0</v>
      </c>
      <c r="CNR208" s="166">
        <v>0</v>
      </c>
      <c r="CNS208" s="166">
        <v>0</v>
      </c>
      <c r="CNT208" s="166">
        <v>0</v>
      </c>
      <c r="CNU208" s="166">
        <v>0</v>
      </c>
      <c r="CNV208" s="166">
        <v>0</v>
      </c>
      <c r="CNW208" s="166">
        <v>0</v>
      </c>
      <c r="CNX208" s="166">
        <v>0</v>
      </c>
      <c r="CNY208" s="166">
        <v>0</v>
      </c>
      <c r="CNZ208" s="166">
        <v>0</v>
      </c>
      <c r="COA208" s="166">
        <v>0</v>
      </c>
      <c r="COB208" s="166">
        <v>0</v>
      </c>
      <c r="COC208" s="166">
        <v>0</v>
      </c>
      <c r="COD208" s="166">
        <v>0</v>
      </c>
      <c r="COE208" s="166">
        <v>0</v>
      </c>
      <c r="COF208" s="166">
        <v>0</v>
      </c>
      <c r="COG208" s="166">
        <v>0</v>
      </c>
      <c r="COH208" s="166">
        <v>0</v>
      </c>
      <c r="COI208" s="166">
        <v>0</v>
      </c>
      <c r="COJ208" s="166">
        <v>0</v>
      </c>
      <c r="COK208" s="166">
        <v>0</v>
      </c>
      <c r="COL208" s="166">
        <v>0</v>
      </c>
      <c r="COM208" s="166">
        <v>0</v>
      </c>
      <c r="CON208" s="166">
        <v>0</v>
      </c>
      <c r="COO208" s="166">
        <v>0</v>
      </c>
      <c r="COP208" s="166">
        <v>0</v>
      </c>
      <c r="COQ208" s="166">
        <v>0</v>
      </c>
      <c r="COR208" s="166">
        <v>0</v>
      </c>
      <c r="COS208" s="166">
        <v>0</v>
      </c>
      <c r="COT208" s="166">
        <v>0</v>
      </c>
      <c r="COU208" s="166">
        <v>0</v>
      </c>
      <c r="COV208" s="166">
        <v>0</v>
      </c>
      <c r="COW208" s="166">
        <v>0</v>
      </c>
      <c r="COX208" s="166">
        <v>0</v>
      </c>
      <c r="COY208" s="166">
        <v>0</v>
      </c>
      <c r="COZ208" s="166">
        <v>0</v>
      </c>
      <c r="CPA208" s="166">
        <v>0</v>
      </c>
      <c r="CPB208" s="166">
        <v>0</v>
      </c>
      <c r="CPC208" s="166">
        <v>0</v>
      </c>
      <c r="CPD208" s="166">
        <v>0</v>
      </c>
      <c r="CPE208" s="166">
        <v>0</v>
      </c>
      <c r="CPF208" s="166">
        <v>0</v>
      </c>
      <c r="CPG208" s="166">
        <v>0</v>
      </c>
      <c r="CPH208" s="166">
        <v>0</v>
      </c>
      <c r="CPI208" s="166">
        <v>0</v>
      </c>
      <c r="CPJ208" s="166">
        <v>0</v>
      </c>
      <c r="CPK208" s="166">
        <v>0</v>
      </c>
      <c r="CPL208" s="166">
        <v>0</v>
      </c>
      <c r="CPM208" s="166">
        <v>0</v>
      </c>
      <c r="CPN208" s="166">
        <v>0</v>
      </c>
      <c r="CPO208" s="166">
        <v>0</v>
      </c>
      <c r="CPP208" s="166">
        <v>0</v>
      </c>
      <c r="CPQ208" s="166">
        <v>0</v>
      </c>
      <c r="CPR208" s="166">
        <v>0</v>
      </c>
      <c r="CPS208" s="166">
        <v>0</v>
      </c>
      <c r="CPT208" s="166">
        <v>0</v>
      </c>
      <c r="CPU208" s="166">
        <v>0</v>
      </c>
      <c r="CPV208" s="166">
        <v>0</v>
      </c>
      <c r="CPW208" s="166">
        <v>0</v>
      </c>
      <c r="CPX208" s="166">
        <v>0</v>
      </c>
      <c r="CPY208" s="166">
        <v>0</v>
      </c>
      <c r="CPZ208" s="166">
        <v>0</v>
      </c>
      <c r="CQA208" s="166">
        <v>0</v>
      </c>
      <c r="CQB208" s="166">
        <v>0</v>
      </c>
      <c r="CQC208" s="166">
        <v>0</v>
      </c>
      <c r="CQD208" s="166">
        <v>0</v>
      </c>
      <c r="CQE208" s="166">
        <v>0</v>
      </c>
      <c r="CQF208" s="166">
        <v>0</v>
      </c>
      <c r="CQG208" s="166">
        <v>0</v>
      </c>
      <c r="CQH208" s="166">
        <v>0</v>
      </c>
      <c r="CQI208" s="166">
        <v>0</v>
      </c>
      <c r="CQJ208" s="166">
        <v>0</v>
      </c>
      <c r="CQK208" s="166">
        <v>0</v>
      </c>
      <c r="CQL208" s="166">
        <v>0</v>
      </c>
      <c r="CQM208" s="166">
        <v>0</v>
      </c>
      <c r="CQN208" s="166">
        <v>0</v>
      </c>
      <c r="CQO208" s="166">
        <v>0</v>
      </c>
      <c r="CQP208" s="166">
        <v>0</v>
      </c>
      <c r="CQQ208" s="166">
        <v>0</v>
      </c>
      <c r="CQR208" s="166">
        <v>0</v>
      </c>
      <c r="CQS208" s="166">
        <v>0</v>
      </c>
      <c r="CQT208" s="166">
        <v>0</v>
      </c>
      <c r="CQU208" s="166">
        <v>0</v>
      </c>
      <c r="CQV208" s="166">
        <v>0</v>
      </c>
      <c r="CQW208" s="166">
        <v>0</v>
      </c>
      <c r="CQX208" s="166">
        <v>0</v>
      </c>
      <c r="CQY208" s="166">
        <v>0</v>
      </c>
      <c r="CQZ208" s="166">
        <v>0</v>
      </c>
      <c r="CRA208" s="166">
        <v>0</v>
      </c>
      <c r="CRB208" s="166">
        <v>0</v>
      </c>
      <c r="CRC208" s="166">
        <v>0</v>
      </c>
      <c r="CRD208" s="166">
        <v>0</v>
      </c>
      <c r="CRE208" s="166">
        <v>0</v>
      </c>
      <c r="CRF208" s="166">
        <v>0</v>
      </c>
      <c r="CRG208" s="166">
        <v>0</v>
      </c>
      <c r="CRH208" s="166">
        <v>0</v>
      </c>
      <c r="CRI208" s="166">
        <v>0</v>
      </c>
      <c r="CRJ208" s="166">
        <v>0</v>
      </c>
      <c r="CRK208" s="166">
        <v>0</v>
      </c>
      <c r="CRL208" s="166">
        <v>0</v>
      </c>
      <c r="CRM208" s="166">
        <v>0</v>
      </c>
      <c r="CRN208" s="166">
        <v>0</v>
      </c>
      <c r="CRO208" s="166">
        <v>0</v>
      </c>
      <c r="CRP208" s="166">
        <v>0</v>
      </c>
      <c r="CRQ208" s="166">
        <v>0</v>
      </c>
      <c r="CRR208" s="166">
        <v>0</v>
      </c>
      <c r="CRS208" s="166">
        <v>0</v>
      </c>
      <c r="CRT208" s="166">
        <v>0</v>
      </c>
      <c r="CRU208" s="166">
        <v>0</v>
      </c>
      <c r="CRV208" s="166">
        <v>0</v>
      </c>
      <c r="CRW208" s="166">
        <v>0</v>
      </c>
      <c r="CRX208" s="166">
        <v>0</v>
      </c>
      <c r="CRY208" s="166">
        <v>0</v>
      </c>
      <c r="CRZ208" s="166">
        <v>0</v>
      </c>
      <c r="CSA208" s="166">
        <v>0</v>
      </c>
      <c r="CSB208" s="166">
        <v>0</v>
      </c>
      <c r="CSC208" s="166">
        <v>0</v>
      </c>
      <c r="CSD208" s="166">
        <v>0</v>
      </c>
      <c r="CSE208" s="166">
        <v>0</v>
      </c>
      <c r="CSF208" s="166">
        <v>0</v>
      </c>
      <c r="CSG208" s="166">
        <v>0</v>
      </c>
      <c r="CSH208" s="166">
        <v>0</v>
      </c>
      <c r="CSI208" s="166">
        <v>0</v>
      </c>
      <c r="CSJ208" s="166">
        <v>0</v>
      </c>
      <c r="CSK208" s="166">
        <v>0</v>
      </c>
      <c r="CSL208" s="166">
        <v>0</v>
      </c>
      <c r="CSM208" s="166">
        <v>0</v>
      </c>
      <c r="CSN208" s="166">
        <v>0</v>
      </c>
      <c r="CSO208" s="166">
        <v>0</v>
      </c>
      <c r="CSP208" s="166">
        <v>0</v>
      </c>
      <c r="CSQ208" s="166">
        <v>0</v>
      </c>
      <c r="CSR208" s="166">
        <v>0</v>
      </c>
      <c r="CSS208" s="166">
        <v>0</v>
      </c>
      <c r="CST208" s="166">
        <v>0</v>
      </c>
      <c r="CSU208" s="166">
        <v>0</v>
      </c>
      <c r="CSV208" s="166">
        <v>0</v>
      </c>
      <c r="CSW208" s="166">
        <v>0</v>
      </c>
      <c r="CSX208" s="166">
        <v>0</v>
      </c>
      <c r="CSY208" s="166">
        <v>0</v>
      </c>
      <c r="CSZ208" s="166">
        <v>0</v>
      </c>
      <c r="CTA208" s="166">
        <v>0</v>
      </c>
      <c r="CTB208" s="166">
        <v>0</v>
      </c>
      <c r="CTC208" s="166">
        <v>0</v>
      </c>
      <c r="CTD208" s="166">
        <v>0</v>
      </c>
      <c r="CTE208" s="166">
        <v>0</v>
      </c>
      <c r="CTF208" s="166">
        <v>0</v>
      </c>
      <c r="CTG208" s="166">
        <v>0</v>
      </c>
      <c r="CTH208" s="166">
        <v>0</v>
      </c>
      <c r="CTI208" s="166">
        <v>0</v>
      </c>
      <c r="CTJ208" s="166">
        <v>0</v>
      </c>
      <c r="CTK208" s="166">
        <v>0</v>
      </c>
      <c r="CTL208" s="166">
        <v>0</v>
      </c>
      <c r="CTM208" s="166">
        <v>0</v>
      </c>
      <c r="CTN208" s="166">
        <v>0</v>
      </c>
      <c r="CTO208" s="166">
        <v>0</v>
      </c>
      <c r="CTP208" s="166">
        <v>0</v>
      </c>
      <c r="CTQ208" s="166">
        <v>0</v>
      </c>
      <c r="CTR208" s="166">
        <v>0</v>
      </c>
      <c r="CTS208" s="166">
        <v>0</v>
      </c>
      <c r="CTT208" s="166">
        <v>0</v>
      </c>
      <c r="CTU208" s="166">
        <v>0</v>
      </c>
      <c r="CTV208" s="166">
        <v>0</v>
      </c>
      <c r="CTW208" s="166">
        <v>0</v>
      </c>
      <c r="CTX208" s="166">
        <v>0</v>
      </c>
      <c r="CTY208" s="166">
        <v>0</v>
      </c>
      <c r="CTZ208" s="166">
        <v>0</v>
      </c>
      <c r="CUA208" s="166">
        <v>0</v>
      </c>
      <c r="CUB208" s="166">
        <v>0</v>
      </c>
      <c r="CUC208" s="166">
        <v>0</v>
      </c>
      <c r="CUD208" s="166">
        <v>0</v>
      </c>
      <c r="CUE208" s="166">
        <v>0</v>
      </c>
      <c r="CUF208" s="166">
        <v>0</v>
      </c>
      <c r="CUG208" s="166">
        <v>0</v>
      </c>
      <c r="CUH208" s="166">
        <v>0</v>
      </c>
      <c r="CUI208" s="166">
        <v>0</v>
      </c>
      <c r="CUJ208" s="166">
        <v>0</v>
      </c>
      <c r="CUK208" s="166">
        <v>0</v>
      </c>
      <c r="CUL208" s="166">
        <v>0</v>
      </c>
      <c r="CUM208" s="166">
        <v>0</v>
      </c>
      <c r="CUN208" s="166">
        <v>0</v>
      </c>
      <c r="CUO208" s="166">
        <v>0</v>
      </c>
      <c r="CUP208" s="166">
        <v>0</v>
      </c>
      <c r="CUQ208" s="166">
        <v>0</v>
      </c>
      <c r="CUR208" s="166">
        <v>0</v>
      </c>
      <c r="CUS208" s="166">
        <v>0</v>
      </c>
      <c r="CUT208" s="166">
        <v>0</v>
      </c>
      <c r="CUU208" s="166">
        <v>0</v>
      </c>
      <c r="CUV208" s="166">
        <v>0</v>
      </c>
      <c r="CUW208" s="166">
        <v>0</v>
      </c>
      <c r="CUX208" s="166">
        <v>0</v>
      </c>
      <c r="CUY208" s="166">
        <v>0</v>
      </c>
      <c r="CUZ208" s="166">
        <v>0</v>
      </c>
      <c r="CVA208" s="166">
        <v>0</v>
      </c>
      <c r="CVB208" s="166">
        <v>0</v>
      </c>
      <c r="CVC208" s="166">
        <v>0</v>
      </c>
      <c r="CVD208" s="166">
        <v>0</v>
      </c>
      <c r="CVE208" s="166">
        <v>0</v>
      </c>
      <c r="CVF208" s="166">
        <v>0</v>
      </c>
      <c r="CVG208" s="166">
        <v>0</v>
      </c>
      <c r="CVH208" s="166">
        <v>0</v>
      </c>
      <c r="CVI208" s="166">
        <v>0</v>
      </c>
      <c r="CVJ208" s="166">
        <v>0</v>
      </c>
      <c r="CVK208" s="166">
        <v>0</v>
      </c>
      <c r="CVL208" s="166">
        <v>0</v>
      </c>
      <c r="CVM208" s="166">
        <v>0</v>
      </c>
      <c r="CVN208" s="166">
        <v>0</v>
      </c>
      <c r="CVO208" s="166">
        <v>0</v>
      </c>
      <c r="CVP208" s="166">
        <v>0</v>
      </c>
      <c r="CVQ208" s="166">
        <v>0</v>
      </c>
      <c r="CVR208" s="166">
        <v>0</v>
      </c>
      <c r="CVS208" s="166">
        <v>0</v>
      </c>
      <c r="CVT208" s="166">
        <v>0</v>
      </c>
      <c r="CVU208" s="166">
        <v>0</v>
      </c>
      <c r="CVV208" s="166">
        <v>0</v>
      </c>
      <c r="CVW208" s="166">
        <v>0</v>
      </c>
      <c r="CVX208" s="166">
        <v>0</v>
      </c>
      <c r="CVY208" s="166">
        <v>0</v>
      </c>
      <c r="CVZ208" s="166">
        <v>0</v>
      </c>
      <c r="CWA208" s="166">
        <v>0</v>
      </c>
      <c r="CWB208" s="166">
        <v>0</v>
      </c>
      <c r="CWC208" s="166">
        <v>0</v>
      </c>
      <c r="CWD208" s="166">
        <v>0</v>
      </c>
      <c r="CWE208" s="166">
        <v>0</v>
      </c>
      <c r="CWF208" s="166">
        <v>0</v>
      </c>
      <c r="CWG208" s="166">
        <v>0</v>
      </c>
      <c r="CWH208" s="166">
        <v>0</v>
      </c>
      <c r="CWI208" s="166">
        <v>0</v>
      </c>
      <c r="CWJ208" s="166">
        <v>0</v>
      </c>
      <c r="CWK208" s="166">
        <v>0</v>
      </c>
      <c r="CWL208" s="166">
        <v>0</v>
      </c>
      <c r="CWM208" s="166">
        <v>0</v>
      </c>
      <c r="CWN208" s="166">
        <v>0</v>
      </c>
      <c r="CWO208" s="166">
        <v>0</v>
      </c>
      <c r="CWP208" s="166">
        <v>0</v>
      </c>
      <c r="CWQ208" s="166">
        <v>0</v>
      </c>
      <c r="CWR208" s="166">
        <v>0</v>
      </c>
      <c r="CWS208" s="166">
        <v>0</v>
      </c>
      <c r="CWT208" s="166">
        <v>0</v>
      </c>
      <c r="CWU208" s="166">
        <v>0</v>
      </c>
      <c r="CWV208" s="166">
        <v>0</v>
      </c>
      <c r="CWW208" s="166">
        <v>0</v>
      </c>
      <c r="CWX208" s="166">
        <v>0</v>
      </c>
      <c r="CWY208" s="166">
        <v>0</v>
      </c>
      <c r="CWZ208" s="166">
        <v>0</v>
      </c>
      <c r="CXA208" s="166">
        <v>0</v>
      </c>
      <c r="CXB208" s="166">
        <v>0</v>
      </c>
      <c r="CXC208" s="166">
        <v>0</v>
      </c>
      <c r="CXD208" s="166">
        <v>0</v>
      </c>
      <c r="CXE208" s="166">
        <v>0</v>
      </c>
      <c r="CXF208" s="166">
        <v>0</v>
      </c>
      <c r="CXG208" s="166">
        <v>0</v>
      </c>
      <c r="CXH208" s="166">
        <v>0</v>
      </c>
      <c r="CXI208" s="166">
        <v>0</v>
      </c>
      <c r="CXJ208" s="166">
        <v>0</v>
      </c>
      <c r="CXK208" s="166">
        <v>0</v>
      </c>
      <c r="CXL208" s="166">
        <v>0</v>
      </c>
      <c r="CXM208" s="166">
        <v>0</v>
      </c>
      <c r="CXN208" s="166">
        <v>0</v>
      </c>
      <c r="CXO208" s="166">
        <v>0</v>
      </c>
      <c r="CXP208" s="166">
        <v>0</v>
      </c>
      <c r="CXQ208" s="166">
        <v>0</v>
      </c>
      <c r="CXR208" s="166">
        <v>0</v>
      </c>
      <c r="CXS208" s="166">
        <v>0</v>
      </c>
      <c r="CXT208" s="166">
        <v>0</v>
      </c>
      <c r="CXU208" s="166">
        <v>0</v>
      </c>
      <c r="CXV208" s="166">
        <v>0</v>
      </c>
      <c r="CXW208" s="166">
        <v>0</v>
      </c>
      <c r="CXX208" s="166">
        <v>0</v>
      </c>
      <c r="CXY208" s="166">
        <v>0</v>
      </c>
      <c r="CXZ208" s="166">
        <v>0</v>
      </c>
      <c r="CYA208" s="166">
        <v>0</v>
      </c>
      <c r="CYB208" s="166">
        <v>0</v>
      </c>
      <c r="CYC208" s="166">
        <v>0</v>
      </c>
      <c r="CYD208" s="166">
        <v>0</v>
      </c>
      <c r="CYE208" s="166">
        <v>0</v>
      </c>
      <c r="CYF208" s="166">
        <v>0</v>
      </c>
      <c r="CYG208" s="166">
        <v>0</v>
      </c>
      <c r="CYH208" s="166">
        <v>0</v>
      </c>
      <c r="CYI208" s="166">
        <v>0</v>
      </c>
      <c r="CYJ208" s="166">
        <v>0</v>
      </c>
      <c r="CYK208" s="166">
        <v>0</v>
      </c>
      <c r="CYL208" s="166">
        <v>0</v>
      </c>
      <c r="CYM208" s="166">
        <v>0</v>
      </c>
      <c r="CYN208" s="166">
        <v>0</v>
      </c>
      <c r="CYO208" s="166">
        <v>0</v>
      </c>
      <c r="CYP208" s="166">
        <v>0</v>
      </c>
      <c r="CYQ208" s="166">
        <v>0</v>
      </c>
      <c r="CYR208" s="166">
        <v>0</v>
      </c>
      <c r="CYS208" s="166">
        <v>0</v>
      </c>
      <c r="CYT208" s="166">
        <v>0</v>
      </c>
      <c r="CYU208" s="166">
        <v>0</v>
      </c>
      <c r="CYV208" s="166">
        <v>0</v>
      </c>
      <c r="CYW208" s="166">
        <v>0</v>
      </c>
      <c r="CYX208" s="166">
        <v>0</v>
      </c>
      <c r="CYY208" s="166">
        <v>0</v>
      </c>
      <c r="CYZ208" s="166">
        <v>0</v>
      </c>
      <c r="CZA208" s="166">
        <v>0</v>
      </c>
      <c r="CZB208" s="166">
        <v>0</v>
      </c>
      <c r="CZC208" s="166">
        <v>0</v>
      </c>
      <c r="CZD208" s="166">
        <v>0</v>
      </c>
      <c r="CZE208" s="166">
        <v>0</v>
      </c>
      <c r="CZF208" s="166">
        <v>0</v>
      </c>
      <c r="CZG208" s="166">
        <v>0</v>
      </c>
      <c r="CZH208" s="166">
        <v>0</v>
      </c>
      <c r="CZI208" s="166">
        <v>0</v>
      </c>
      <c r="CZJ208" s="166">
        <v>0</v>
      </c>
      <c r="CZK208" s="166">
        <v>0</v>
      </c>
      <c r="CZL208" s="166">
        <v>0</v>
      </c>
      <c r="CZM208" s="166">
        <v>0</v>
      </c>
      <c r="CZN208" s="166">
        <v>0</v>
      </c>
      <c r="CZO208" s="166">
        <v>0</v>
      </c>
      <c r="CZP208" s="166">
        <v>0</v>
      </c>
      <c r="CZQ208" s="166">
        <v>0</v>
      </c>
      <c r="CZR208" s="166">
        <v>0</v>
      </c>
      <c r="CZS208" s="166">
        <v>0</v>
      </c>
      <c r="CZT208" s="166">
        <v>0</v>
      </c>
      <c r="CZU208" s="166">
        <v>0</v>
      </c>
      <c r="CZV208" s="166">
        <v>0</v>
      </c>
      <c r="CZW208" s="166">
        <v>0</v>
      </c>
      <c r="CZX208" s="166">
        <v>0</v>
      </c>
      <c r="CZY208" s="166">
        <v>0</v>
      </c>
      <c r="CZZ208" s="166">
        <v>0</v>
      </c>
      <c r="DAA208" s="166">
        <v>0</v>
      </c>
      <c r="DAB208" s="166">
        <v>0</v>
      </c>
      <c r="DAC208" s="166">
        <v>0</v>
      </c>
      <c r="DAD208" s="166">
        <v>0</v>
      </c>
      <c r="DAE208" s="166">
        <v>0</v>
      </c>
      <c r="DAF208" s="166">
        <v>0</v>
      </c>
      <c r="DAG208" s="166">
        <v>0</v>
      </c>
      <c r="DAH208" s="166">
        <v>0</v>
      </c>
      <c r="DAI208" s="166">
        <v>0</v>
      </c>
      <c r="DAJ208" s="166">
        <v>0</v>
      </c>
      <c r="DAK208" s="166">
        <v>0</v>
      </c>
      <c r="DAL208" s="166">
        <v>0</v>
      </c>
      <c r="DAM208" s="166">
        <v>0</v>
      </c>
      <c r="DAN208" s="166">
        <v>0</v>
      </c>
      <c r="DAO208" s="166">
        <v>0</v>
      </c>
      <c r="DAP208" s="166">
        <v>0</v>
      </c>
      <c r="DAQ208" s="166">
        <v>0</v>
      </c>
      <c r="DAR208" s="166">
        <v>0</v>
      </c>
      <c r="DAS208" s="166">
        <v>0</v>
      </c>
      <c r="DAT208" s="166">
        <v>0</v>
      </c>
      <c r="DAU208" s="166">
        <v>0</v>
      </c>
      <c r="DAV208" s="166">
        <v>0</v>
      </c>
      <c r="DAW208" s="166">
        <v>0</v>
      </c>
      <c r="DAX208" s="166">
        <v>0</v>
      </c>
      <c r="DAY208" s="166">
        <v>0</v>
      </c>
      <c r="DAZ208" s="166">
        <v>0</v>
      </c>
      <c r="DBA208" s="166">
        <v>0</v>
      </c>
      <c r="DBB208" s="166">
        <v>0</v>
      </c>
      <c r="DBC208" s="166">
        <v>0</v>
      </c>
      <c r="DBD208" s="166">
        <v>0</v>
      </c>
      <c r="DBE208" s="166">
        <v>0</v>
      </c>
      <c r="DBF208" s="166">
        <v>0</v>
      </c>
      <c r="DBG208" s="166">
        <v>0</v>
      </c>
      <c r="DBH208" s="166">
        <v>0</v>
      </c>
      <c r="DBI208" s="166">
        <v>0</v>
      </c>
      <c r="DBJ208" s="166">
        <v>0</v>
      </c>
      <c r="DBK208" s="166">
        <v>0</v>
      </c>
      <c r="DBL208" s="166">
        <v>0</v>
      </c>
      <c r="DBM208" s="166">
        <v>0</v>
      </c>
      <c r="DBN208" s="166">
        <v>0</v>
      </c>
      <c r="DBO208" s="166">
        <v>0</v>
      </c>
      <c r="DBP208" s="166">
        <v>0</v>
      </c>
      <c r="DBQ208" s="166">
        <v>0</v>
      </c>
      <c r="DBR208" s="166">
        <v>0</v>
      </c>
      <c r="DBS208" s="166">
        <v>0</v>
      </c>
      <c r="DBT208" s="166">
        <v>0</v>
      </c>
      <c r="DBU208" s="166">
        <v>0</v>
      </c>
      <c r="DBV208" s="166">
        <v>0</v>
      </c>
      <c r="DBW208" s="166">
        <v>0</v>
      </c>
      <c r="DBX208" s="166">
        <v>0</v>
      </c>
      <c r="DBY208" s="166">
        <v>0</v>
      </c>
      <c r="DBZ208" s="166">
        <v>0</v>
      </c>
      <c r="DCA208" s="166">
        <v>0</v>
      </c>
      <c r="DCB208" s="166">
        <v>0</v>
      </c>
      <c r="DCC208" s="166">
        <v>0</v>
      </c>
      <c r="DCD208" s="166">
        <v>0</v>
      </c>
      <c r="DCE208" s="166">
        <v>0</v>
      </c>
      <c r="DCF208" s="166">
        <v>0</v>
      </c>
      <c r="DCG208" s="166">
        <v>0</v>
      </c>
      <c r="DCH208" s="166">
        <v>0</v>
      </c>
      <c r="DCI208" s="166">
        <v>0</v>
      </c>
      <c r="DCJ208" s="166">
        <v>0</v>
      </c>
      <c r="DCK208" s="166">
        <v>0</v>
      </c>
      <c r="DCL208" s="166">
        <v>0</v>
      </c>
      <c r="DCM208" s="166">
        <v>0</v>
      </c>
      <c r="DCN208" s="166">
        <v>0</v>
      </c>
      <c r="DCO208" s="166">
        <v>0</v>
      </c>
      <c r="DCP208" s="166">
        <v>0</v>
      </c>
      <c r="DCQ208" s="166">
        <v>0</v>
      </c>
      <c r="DCR208" s="166">
        <v>0</v>
      </c>
      <c r="DCS208" s="166">
        <v>0</v>
      </c>
      <c r="DCT208" s="166">
        <v>0</v>
      </c>
      <c r="DCU208" s="166">
        <v>0</v>
      </c>
      <c r="DCV208" s="166">
        <v>0</v>
      </c>
      <c r="DCW208" s="166">
        <v>0</v>
      </c>
      <c r="DCX208" s="166">
        <v>0</v>
      </c>
      <c r="DCY208" s="166">
        <v>0</v>
      </c>
      <c r="DCZ208" s="166">
        <v>0</v>
      </c>
      <c r="DDA208" s="166">
        <v>0</v>
      </c>
      <c r="DDB208" s="166">
        <v>0</v>
      </c>
      <c r="DDC208" s="166">
        <v>0</v>
      </c>
      <c r="DDD208" s="166">
        <v>0</v>
      </c>
      <c r="DDE208" s="166">
        <v>0</v>
      </c>
      <c r="DDF208" s="166">
        <v>0</v>
      </c>
      <c r="DDG208" s="166">
        <v>0</v>
      </c>
      <c r="DDH208" s="166">
        <v>0</v>
      </c>
      <c r="DDI208" s="166">
        <v>0</v>
      </c>
      <c r="DDJ208" s="166">
        <v>0</v>
      </c>
      <c r="DDK208" s="166">
        <v>0</v>
      </c>
      <c r="DDL208" s="166">
        <v>0</v>
      </c>
      <c r="DDM208" s="166">
        <v>0</v>
      </c>
      <c r="DDN208" s="166">
        <v>0</v>
      </c>
      <c r="DDO208" s="166">
        <v>0</v>
      </c>
      <c r="DDP208" s="166">
        <v>0</v>
      </c>
      <c r="DDQ208" s="166">
        <v>0</v>
      </c>
      <c r="DDR208" s="166">
        <v>0</v>
      </c>
      <c r="DDS208" s="166">
        <v>0</v>
      </c>
      <c r="DDT208" s="166">
        <v>0</v>
      </c>
      <c r="DDU208" s="166">
        <v>0</v>
      </c>
      <c r="DDV208" s="166">
        <v>0</v>
      </c>
      <c r="DDW208" s="166">
        <v>0</v>
      </c>
      <c r="DDX208" s="166">
        <v>0</v>
      </c>
      <c r="DDY208" s="166">
        <v>0</v>
      </c>
      <c r="DDZ208" s="166">
        <v>0</v>
      </c>
      <c r="DEA208" s="166">
        <v>0</v>
      </c>
      <c r="DEB208" s="166">
        <v>0</v>
      </c>
      <c r="DEC208" s="166">
        <v>0</v>
      </c>
      <c r="DED208" s="166">
        <v>0</v>
      </c>
      <c r="DEE208" s="166">
        <v>0</v>
      </c>
      <c r="DEF208" s="166">
        <v>0</v>
      </c>
      <c r="DEG208" s="166">
        <v>0</v>
      </c>
      <c r="DEH208" s="166">
        <v>0</v>
      </c>
      <c r="DEI208" s="166">
        <v>0</v>
      </c>
      <c r="DEJ208" s="166">
        <v>0</v>
      </c>
      <c r="DEK208" s="166">
        <v>0</v>
      </c>
      <c r="DEL208" s="166">
        <v>0</v>
      </c>
      <c r="DEM208" s="166">
        <v>0</v>
      </c>
      <c r="DEN208" s="166">
        <v>0</v>
      </c>
      <c r="DEO208" s="166">
        <v>0</v>
      </c>
      <c r="DEP208" s="166">
        <v>0</v>
      </c>
      <c r="DEQ208" s="166">
        <v>0</v>
      </c>
      <c r="DER208" s="166">
        <v>0</v>
      </c>
      <c r="DES208" s="166">
        <v>0</v>
      </c>
      <c r="DET208" s="166">
        <v>0</v>
      </c>
      <c r="DEU208" s="166">
        <v>0</v>
      </c>
      <c r="DEV208" s="166">
        <v>0</v>
      </c>
      <c r="DEW208" s="166">
        <v>0</v>
      </c>
      <c r="DEX208" s="166">
        <v>0</v>
      </c>
      <c r="DEY208" s="166">
        <v>0</v>
      </c>
      <c r="DEZ208" s="166">
        <v>0</v>
      </c>
      <c r="DFA208" s="166">
        <v>0</v>
      </c>
      <c r="DFB208" s="166">
        <v>0</v>
      </c>
      <c r="DFC208" s="166">
        <v>0</v>
      </c>
      <c r="DFD208" s="166">
        <v>0</v>
      </c>
      <c r="DFE208" s="166">
        <v>0</v>
      </c>
      <c r="DFF208" s="166">
        <v>0</v>
      </c>
      <c r="DFG208" s="166">
        <v>0</v>
      </c>
      <c r="DFH208" s="166">
        <v>0</v>
      </c>
      <c r="DFI208" s="166">
        <v>0</v>
      </c>
      <c r="DFJ208" s="166">
        <v>0</v>
      </c>
      <c r="DFK208" s="166">
        <v>0</v>
      </c>
      <c r="DFL208" s="166">
        <v>0</v>
      </c>
      <c r="DFM208" s="166">
        <v>0</v>
      </c>
      <c r="DFN208" s="166">
        <v>0</v>
      </c>
      <c r="DFO208" s="166">
        <v>0</v>
      </c>
      <c r="DFP208" s="166">
        <v>0</v>
      </c>
      <c r="DFQ208" s="166">
        <v>0</v>
      </c>
      <c r="DFR208" s="166">
        <v>0</v>
      </c>
      <c r="DFS208" s="166">
        <v>0</v>
      </c>
      <c r="DFT208" s="166">
        <v>0</v>
      </c>
      <c r="DFU208" s="166">
        <v>0</v>
      </c>
      <c r="DFV208" s="166">
        <v>0</v>
      </c>
      <c r="DFW208" s="166">
        <v>0</v>
      </c>
      <c r="DFX208" s="166">
        <v>0</v>
      </c>
      <c r="DFY208" s="166">
        <v>0</v>
      </c>
      <c r="DFZ208" s="166">
        <v>0</v>
      </c>
      <c r="DGA208" s="166">
        <v>0</v>
      </c>
      <c r="DGB208" s="166">
        <v>0</v>
      </c>
      <c r="DGC208" s="166">
        <v>0</v>
      </c>
      <c r="DGD208" s="166">
        <v>0</v>
      </c>
      <c r="DGE208" s="166">
        <v>0</v>
      </c>
      <c r="DGF208" s="166">
        <v>0</v>
      </c>
      <c r="DGG208" s="166">
        <v>0</v>
      </c>
      <c r="DGH208" s="166">
        <v>0</v>
      </c>
      <c r="DGI208" s="166">
        <v>0</v>
      </c>
      <c r="DGJ208" s="166">
        <v>0</v>
      </c>
      <c r="DGK208" s="166">
        <v>0</v>
      </c>
      <c r="DGL208" s="166">
        <v>0</v>
      </c>
      <c r="DGM208" s="166">
        <v>0</v>
      </c>
      <c r="DGN208" s="166">
        <v>0</v>
      </c>
      <c r="DGO208" s="166">
        <v>0</v>
      </c>
      <c r="DGP208" s="166">
        <v>0</v>
      </c>
      <c r="DGQ208" s="166">
        <v>0</v>
      </c>
      <c r="DGR208" s="166">
        <v>0</v>
      </c>
      <c r="DGS208" s="166">
        <v>0</v>
      </c>
      <c r="DGT208" s="166">
        <v>0</v>
      </c>
      <c r="DGU208" s="166">
        <v>0</v>
      </c>
      <c r="DGV208" s="166">
        <v>0</v>
      </c>
      <c r="DGW208" s="166">
        <v>0</v>
      </c>
      <c r="DGX208" s="166">
        <v>0</v>
      </c>
      <c r="DGY208" s="166">
        <v>0</v>
      </c>
      <c r="DGZ208" s="166">
        <v>0</v>
      </c>
      <c r="DHA208" s="166">
        <v>0</v>
      </c>
      <c r="DHB208" s="166">
        <v>0</v>
      </c>
      <c r="DHC208" s="166">
        <v>0</v>
      </c>
      <c r="DHD208" s="166">
        <v>0</v>
      </c>
      <c r="DHE208" s="166">
        <v>0</v>
      </c>
      <c r="DHF208" s="166">
        <v>0</v>
      </c>
      <c r="DHG208" s="166">
        <v>0</v>
      </c>
      <c r="DHH208" s="166">
        <v>0</v>
      </c>
      <c r="DHI208" s="166">
        <v>0</v>
      </c>
      <c r="DHJ208" s="166">
        <v>0</v>
      </c>
      <c r="DHK208" s="166">
        <v>0</v>
      </c>
      <c r="DHL208" s="166">
        <v>0</v>
      </c>
      <c r="DHM208" s="166">
        <v>0</v>
      </c>
      <c r="DHN208" s="166">
        <v>0</v>
      </c>
      <c r="DHO208" s="166">
        <v>0</v>
      </c>
      <c r="DHP208" s="166">
        <v>0</v>
      </c>
      <c r="DHQ208" s="166">
        <v>0</v>
      </c>
      <c r="DHR208" s="166">
        <v>0</v>
      </c>
      <c r="DHS208" s="166">
        <v>0</v>
      </c>
      <c r="DHT208" s="166">
        <v>0</v>
      </c>
      <c r="DHU208" s="166">
        <v>0</v>
      </c>
      <c r="DHV208" s="166">
        <v>0</v>
      </c>
      <c r="DHW208" s="166">
        <v>0</v>
      </c>
      <c r="DHX208" s="166">
        <v>0</v>
      </c>
      <c r="DHY208" s="166">
        <v>0</v>
      </c>
      <c r="DHZ208" s="166">
        <v>0</v>
      </c>
      <c r="DIA208" s="166">
        <v>0</v>
      </c>
      <c r="DIB208" s="166">
        <v>0</v>
      </c>
      <c r="DIC208" s="166">
        <v>0</v>
      </c>
      <c r="DID208" s="166">
        <v>0</v>
      </c>
      <c r="DIE208" s="166">
        <v>0</v>
      </c>
      <c r="DIF208" s="166">
        <v>0</v>
      </c>
      <c r="DIG208" s="166">
        <v>0</v>
      </c>
      <c r="DIH208" s="166">
        <v>0</v>
      </c>
      <c r="DII208" s="166">
        <v>0</v>
      </c>
      <c r="DIJ208" s="166">
        <v>0</v>
      </c>
      <c r="DIK208" s="166">
        <v>0</v>
      </c>
      <c r="DIL208" s="166">
        <v>0</v>
      </c>
      <c r="DIM208" s="166">
        <v>0</v>
      </c>
      <c r="DIN208" s="166">
        <v>0</v>
      </c>
      <c r="DIO208" s="166">
        <v>0</v>
      </c>
      <c r="DIP208" s="166">
        <v>0</v>
      </c>
      <c r="DIQ208" s="166">
        <v>0</v>
      </c>
      <c r="DIR208" s="166">
        <v>0</v>
      </c>
      <c r="DIS208" s="166">
        <v>0</v>
      </c>
      <c r="DIT208" s="166">
        <v>0</v>
      </c>
      <c r="DIU208" s="166">
        <v>0</v>
      </c>
      <c r="DIV208" s="166">
        <v>0</v>
      </c>
      <c r="DIW208" s="166">
        <v>0</v>
      </c>
      <c r="DIX208" s="166">
        <v>0</v>
      </c>
      <c r="DIY208" s="166">
        <v>0</v>
      </c>
      <c r="DIZ208" s="166">
        <v>0</v>
      </c>
      <c r="DJA208" s="166">
        <v>0</v>
      </c>
      <c r="DJB208" s="166">
        <v>0</v>
      </c>
      <c r="DJC208" s="166">
        <v>0</v>
      </c>
      <c r="DJD208" s="166">
        <v>0</v>
      </c>
      <c r="DJE208" s="166">
        <v>0</v>
      </c>
      <c r="DJF208" s="166">
        <v>0</v>
      </c>
      <c r="DJG208" s="166">
        <v>0</v>
      </c>
      <c r="DJH208" s="166">
        <v>0</v>
      </c>
      <c r="DJI208" s="166">
        <v>0</v>
      </c>
      <c r="DJJ208" s="166">
        <v>0</v>
      </c>
      <c r="DJK208" s="166">
        <v>0</v>
      </c>
      <c r="DJL208" s="166">
        <v>0</v>
      </c>
      <c r="DJM208" s="166">
        <v>0</v>
      </c>
      <c r="DJN208" s="166">
        <v>0</v>
      </c>
      <c r="DJO208" s="166">
        <v>0</v>
      </c>
      <c r="DJP208" s="166">
        <v>0</v>
      </c>
      <c r="DJQ208" s="166">
        <v>0</v>
      </c>
      <c r="DJR208" s="166">
        <v>0</v>
      </c>
      <c r="DJS208" s="166">
        <v>0</v>
      </c>
      <c r="DJT208" s="166">
        <v>0</v>
      </c>
      <c r="DJU208" s="166">
        <v>0</v>
      </c>
      <c r="DJV208" s="166">
        <v>0</v>
      </c>
      <c r="DJW208" s="166">
        <v>0</v>
      </c>
      <c r="DJX208" s="166">
        <v>0</v>
      </c>
      <c r="DJY208" s="166">
        <v>0</v>
      </c>
      <c r="DJZ208" s="166">
        <v>0</v>
      </c>
      <c r="DKA208" s="166">
        <v>0</v>
      </c>
      <c r="DKB208" s="166">
        <v>0</v>
      </c>
      <c r="DKC208" s="166">
        <v>0</v>
      </c>
      <c r="DKD208" s="166">
        <v>0</v>
      </c>
      <c r="DKE208" s="166">
        <v>0</v>
      </c>
      <c r="DKF208" s="166">
        <v>0</v>
      </c>
      <c r="DKG208" s="166">
        <v>0</v>
      </c>
      <c r="DKH208" s="166">
        <v>0</v>
      </c>
      <c r="DKI208" s="166">
        <v>0</v>
      </c>
      <c r="DKJ208" s="166">
        <v>0</v>
      </c>
      <c r="DKK208" s="166">
        <v>0</v>
      </c>
      <c r="DKL208" s="166">
        <v>0</v>
      </c>
      <c r="DKM208" s="166">
        <v>0</v>
      </c>
      <c r="DKN208" s="166">
        <v>0</v>
      </c>
      <c r="DKO208" s="166">
        <v>0</v>
      </c>
      <c r="DKP208" s="166">
        <v>0</v>
      </c>
      <c r="DKQ208" s="166">
        <v>0</v>
      </c>
      <c r="DKR208" s="166">
        <v>0</v>
      </c>
      <c r="DKS208" s="166">
        <v>0</v>
      </c>
      <c r="DKT208" s="166">
        <v>0</v>
      </c>
      <c r="DKU208" s="166">
        <v>0</v>
      </c>
      <c r="DKV208" s="166">
        <v>0</v>
      </c>
      <c r="DKW208" s="166">
        <v>0</v>
      </c>
      <c r="DKX208" s="166">
        <v>0</v>
      </c>
      <c r="DKY208" s="166">
        <v>0</v>
      </c>
      <c r="DKZ208" s="166">
        <v>0</v>
      </c>
      <c r="DLA208" s="166">
        <v>0</v>
      </c>
      <c r="DLB208" s="166">
        <v>0</v>
      </c>
      <c r="DLC208" s="166">
        <v>0</v>
      </c>
      <c r="DLD208" s="166">
        <v>0</v>
      </c>
      <c r="DLE208" s="166">
        <v>0</v>
      </c>
      <c r="DLF208" s="166">
        <v>0</v>
      </c>
      <c r="DLG208" s="166">
        <v>0</v>
      </c>
      <c r="DLH208" s="166">
        <v>0</v>
      </c>
      <c r="DLI208" s="166">
        <v>0</v>
      </c>
      <c r="DLJ208" s="166">
        <v>0</v>
      </c>
      <c r="DLK208" s="166">
        <v>0</v>
      </c>
      <c r="DLL208" s="166">
        <v>0</v>
      </c>
      <c r="DLM208" s="166">
        <v>0</v>
      </c>
      <c r="DLN208" s="166">
        <v>0</v>
      </c>
      <c r="DLO208" s="166">
        <v>0</v>
      </c>
      <c r="DLP208" s="166">
        <v>0</v>
      </c>
      <c r="DLQ208" s="166">
        <v>0</v>
      </c>
      <c r="DLR208" s="166">
        <v>0</v>
      </c>
      <c r="DLS208" s="166">
        <v>0</v>
      </c>
      <c r="DLT208" s="166">
        <v>0</v>
      </c>
      <c r="DLU208" s="166">
        <v>0</v>
      </c>
      <c r="DLV208" s="166">
        <v>0</v>
      </c>
      <c r="DLW208" s="166">
        <v>0</v>
      </c>
      <c r="DLX208" s="166">
        <v>0</v>
      </c>
      <c r="DLY208" s="166">
        <v>0</v>
      </c>
      <c r="DLZ208" s="166">
        <v>0</v>
      </c>
      <c r="DMA208" s="166">
        <v>0</v>
      </c>
      <c r="DMB208" s="166">
        <v>0</v>
      </c>
      <c r="DMC208" s="166">
        <v>0</v>
      </c>
      <c r="DMD208" s="166">
        <v>0</v>
      </c>
      <c r="DME208" s="166">
        <v>0</v>
      </c>
      <c r="DMF208" s="166">
        <v>0</v>
      </c>
      <c r="DMG208" s="166">
        <v>0</v>
      </c>
      <c r="DMH208" s="166">
        <v>0</v>
      </c>
      <c r="DMI208" s="166">
        <v>0</v>
      </c>
      <c r="DMJ208" s="166">
        <v>0</v>
      </c>
      <c r="DMK208" s="166">
        <v>0</v>
      </c>
      <c r="DML208" s="166">
        <v>0</v>
      </c>
      <c r="DMM208" s="166">
        <v>0</v>
      </c>
      <c r="DMN208" s="166">
        <v>0</v>
      </c>
      <c r="DMO208" s="166">
        <v>0</v>
      </c>
      <c r="DMP208" s="166">
        <v>0</v>
      </c>
      <c r="DMQ208" s="166">
        <v>0</v>
      </c>
      <c r="DMR208" s="166">
        <v>0</v>
      </c>
      <c r="DMS208" s="166">
        <v>0</v>
      </c>
      <c r="DMT208" s="166">
        <v>0</v>
      </c>
      <c r="DMU208" s="166">
        <v>0</v>
      </c>
      <c r="DMV208" s="166">
        <v>0</v>
      </c>
      <c r="DMW208" s="166">
        <v>0</v>
      </c>
      <c r="DMX208" s="166">
        <v>0</v>
      </c>
      <c r="DMY208" s="166">
        <v>0</v>
      </c>
      <c r="DMZ208" s="166">
        <v>0</v>
      </c>
      <c r="DNA208" s="166">
        <v>0</v>
      </c>
      <c r="DNB208" s="166">
        <v>0</v>
      </c>
      <c r="DNC208" s="166">
        <v>0</v>
      </c>
      <c r="DND208" s="166">
        <v>0</v>
      </c>
      <c r="DNE208" s="166">
        <v>0</v>
      </c>
      <c r="DNF208" s="166">
        <v>0</v>
      </c>
      <c r="DNG208" s="166">
        <v>0</v>
      </c>
      <c r="DNH208" s="166">
        <v>0</v>
      </c>
      <c r="DNI208" s="166">
        <v>0</v>
      </c>
      <c r="DNJ208" s="166">
        <v>0</v>
      </c>
      <c r="DNK208" s="166">
        <v>0</v>
      </c>
      <c r="DNL208" s="166">
        <v>0</v>
      </c>
      <c r="DNM208" s="166">
        <v>0</v>
      </c>
      <c r="DNN208" s="166">
        <v>0</v>
      </c>
      <c r="DNO208" s="166">
        <v>0</v>
      </c>
      <c r="DNP208" s="166">
        <v>0</v>
      </c>
      <c r="DNQ208" s="166">
        <v>0</v>
      </c>
      <c r="DNR208" s="166">
        <v>0</v>
      </c>
      <c r="DNS208" s="166">
        <v>0</v>
      </c>
      <c r="DNT208" s="166">
        <v>0</v>
      </c>
      <c r="DNU208" s="166">
        <v>0</v>
      </c>
      <c r="DNV208" s="166">
        <v>0</v>
      </c>
      <c r="DNW208" s="166">
        <v>0</v>
      </c>
      <c r="DNX208" s="166">
        <v>0</v>
      </c>
      <c r="DNY208" s="166">
        <v>0</v>
      </c>
      <c r="DNZ208" s="166">
        <v>0</v>
      </c>
      <c r="DOA208" s="166">
        <v>0</v>
      </c>
      <c r="DOB208" s="166">
        <v>0</v>
      </c>
      <c r="DOC208" s="166">
        <v>0</v>
      </c>
      <c r="DOD208" s="166">
        <v>0</v>
      </c>
      <c r="DOE208" s="166">
        <v>0</v>
      </c>
      <c r="DOF208" s="166">
        <v>0</v>
      </c>
      <c r="DOG208" s="166">
        <v>0</v>
      </c>
      <c r="DOH208" s="166">
        <v>0</v>
      </c>
      <c r="DOI208" s="166">
        <v>0</v>
      </c>
      <c r="DOJ208" s="166">
        <v>0</v>
      </c>
      <c r="DOK208" s="166">
        <v>0</v>
      </c>
      <c r="DOL208" s="166">
        <v>0</v>
      </c>
      <c r="DOM208" s="166">
        <v>0</v>
      </c>
      <c r="DON208" s="166">
        <v>0</v>
      </c>
      <c r="DOO208" s="166">
        <v>0</v>
      </c>
      <c r="DOP208" s="166">
        <v>0</v>
      </c>
      <c r="DOQ208" s="166">
        <v>0</v>
      </c>
      <c r="DOR208" s="166">
        <v>0</v>
      </c>
      <c r="DOS208" s="166">
        <v>0</v>
      </c>
      <c r="DOT208" s="166">
        <v>0</v>
      </c>
      <c r="DOU208" s="166">
        <v>0</v>
      </c>
      <c r="DOV208" s="166">
        <v>0</v>
      </c>
      <c r="DOW208" s="166">
        <v>0</v>
      </c>
      <c r="DOX208" s="166">
        <v>0</v>
      </c>
      <c r="DOY208" s="166">
        <v>0</v>
      </c>
      <c r="DOZ208" s="166">
        <v>0</v>
      </c>
      <c r="DPA208" s="166">
        <v>0</v>
      </c>
      <c r="DPB208" s="166">
        <v>0</v>
      </c>
      <c r="DPC208" s="166">
        <v>0</v>
      </c>
      <c r="DPD208" s="166">
        <v>0</v>
      </c>
      <c r="DPE208" s="166">
        <v>0</v>
      </c>
      <c r="DPF208" s="166">
        <v>0</v>
      </c>
      <c r="DPG208" s="166">
        <v>0</v>
      </c>
      <c r="DPH208" s="166">
        <v>0</v>
      </c>
      <c r="DPI208" s="166">
        <v>0</v>
      </c>
      <c r="DPJ208" s="166">
        <v>0</v>
      </c>
      <c r="DPK208" s="166">
        <v>0</v>
      </c>
      <c r="DPL208" s="166">
        <v>0</v>
      </c>
      <c r="DPM208" s="166">
        <v>0</v>
      </c>
      <c r="DPN208" s="166">
        <v>0</v>
      </c>
      <c r="DPO208" s="166">
        <v>0</v>
      </c>
      <c r="DPP208" s="166">
        <v>0</v>
      </c>
      <c r="DPQ208" s="166">
        <v>0</v>
      </c>
      <c r="DPR208" s="166">
        <v>0</v>
      </c>
      <c r="DPS208" s="166">
        <v>0</v>
      </c>
      <c r="DPT208" s="166">
        <v>0</v>
      </c>
      <c r="DPU208" s="166">
        <v>0</v>
      </c>
      <c r="DPV208" s="166">
        <v>0</v>
      </c>
      <c r="DPW208" s="166">
        <v>0</v>
      </c>
      <c r="DPX208" s="166">
        <v>0</v>
      </c>
      <c r="DPY208" s="166">
        <v>0</v>
      </c>
      <c r="DPZ208" s="166">
        <v>0</v>
      </c>
      <c r="DQA208" s="166">
        <v>0</v>
      </c>
      <c r="DQB208" s="166">
        <v>0</v>
      </c>
      <c r="DQC208" s="166">
        <v>0</v>
      </c>
      <c r="DQD208" s="166">
        <v>0</v>
      </c>
      <c r="DQE208" s="166">
        <v>0</v>
      </c>
      <c r="DQF208" s="166">
        <v>0</v>
      </c>
      <c r="DQG208" s="166">
        <v>0</v>
      </c>
      <c r="DQH208" s="166">
        <v>0</v>
      </c>
      <c r="DQI208" s="166">
        <v>0</v>
      </c>
      <c r="DQJ208" s="166">
        <v>0</v>
      </c>
      <c r="DQK208" s="166">
        <v>0</v>
      </c>
      <c r="DQL208" s="166">
        <v>0</v>
      </c>
      <c r="DQM208" s="166">
        <v>0</v>
      </c>
      <c r="DQN208" s="166">
        <v>0</v>
      </c>
      <c r="DQO208" s="166">
        <v>0</v>
      </c>
      <c r="DQP208" s="166">
        <v>0</v>
      </c>
      <c r="DQQ208" s="166">
        <v>0</v>
      </c>
      <c r="DQR208" s="166">
        <v>0</v>
      </c>
      <c r="DQS208" s="166">
        <v>0</v>
      </c>
      <c r="DQT208" s="166">
        <v>0</v>
      </c>
      <c r="DQU208" s="166">
        <v>0</v>
      </c>
      <c r="DQV208" s="166">
        <v>0</v>
      </c>
      <c r="DQW208" s="166">
        <v>0</v>
      </c>
      <c r="DQX208" s="166">
        <v>0</v>
      </c>
      <c r="DQY208" s="166">
        <v>0</v>
      </c>
      <c r="DQZ208" s="166">
        <v>0</v>
      </c>
      <c r="DRA208" s="166">
        <v>0</v>
      </c>
      <c r="DRB208" s="166">
        <v>0</v>
      </c>
      <c r="DRC208" s="166">
        <v>0</v>
      </c>
      <c r="DRD208" s="166">
        <v>0</v>
      </c>
      <c r="DRE208" s="166">
        <v>0</v>
      </c>
      <c r="DRF208" s="166">
        <v>0</v>
      </c>
      <c r="DRG208" s="166">
        <v>0</v>
      </c>
      <c r="DRH208" s="166">
        <v>0</v>
      </c>
      <c r="DRI208" s="166">
        <v>0</v>
      </c>
      <c r="DRJ208" s="166">
        <v>0</v>
      </c>
      <c r="DRK208" s="166">
        <v>0</v>
      </c>
      <c r="DRL208" s="166">
        <v>0</v>
      </c>
      <c r="DRM208" s="166">
        <v>0</v>
      </c>
      <c r="DRN208" s="166">
        <v>0</v>
      </c>
      <c r="DRO208" s="166">
        <v>0</v>
      </c>
      <c r="DRP208" s="166">
        <v>0</v>
      </c>
      <c r="DRQ208" s="166">
        <v>0</v>
      </c>
      <c r="DRR208" s="166">
        <v>0</v>
      </c>
      <c r="DRS208" s="166">
        <v>0</v>
      </c>
      <c r="DRT208" s="166">
        <v>0</v>
      </c>
      <c r="DRU208" s="166">
        <v>0</v>
      </c>
      <c r="DRV208" s="166">
        <v>0</v>
      </c>
      <c r="DRW208" s="166">
        <v>0</v>
      </c>
      <c r="DRX208" s="166">
        <v>0</v>
      </c>
      <c r="DRY208" s="166">
        <v>0</v>
      </c>
      <c r="DRZ208" s="166">
        <v>0</v>
      </c>
      <c r="DSA208" s="166">
        <v>0</v>
      </c>
      <c r="DSB208" s="166">
        <v>0</v>
      </c>
      <c r="DSC208" s="166">
        <v>0</v>
      </c>
      <c r="DSD208" s="166">
        <v>0</v>
      </c>
      <c r="DSE208" s="166">
        <v>0</v>
      </c>
      <c r="DSF208" s="166">
        <v>0</v>
      </c>
      <c r="DSG208" s="166">
        <v>0</v>
      </c>
      <c r="DSH208" s="166">
        <v>0</v>
      </c>
      <c r="DSI208" s="166">
        <v>0</v>
      </c>
      <c r="DSJ208" s="166">
        <v>0</v>
      </c>
      <c r="DSK208" s="166">
        <v>0</v>
      </c>
      <c r="DSL208" s="166">
        <v>0</v>
      </c>
      <c r="DSM208" s="166">
        <v>0</v>
      </c>
      <c r="DSN208" s="166">
        <v>0</v>
      </c>
      <c r="DSO208" s="166">
        <v>0</v>
      </c>
      <c r="DSP208" s="166">
        <v>0</v>
      </c>
      <c r="DSQ208" s="166">
        <v>0</v>
      </c>
      <c r="DSR208" s="166">
        <v>0</v>
      </c>
      <c r="DSS208" s="166">
        <v>0</v>
      </c>
      <c r="DST208" s="166">
        <v>0</v>
      </c>
      <c r="DSU208" s="166">
        <v>0</v>
      </c>
      <c r="DSV208" s="166">
        <v>0</v>
      </c>
      <c r="DSW208" s="166">
        <v>0</v>
      </c>
      <c r="DSX208" s="166">
        <v>0</v>
      </c>
      <c r="DSY208" s="166">
        <v>0</v>
      </c>
      <c r="DSZ208" s="166">
        <v>0</v>
      </c>
      <c r="DTA208" s="166">
        <v>0</v>
      </c>
      <c r="DTB208" s="166">
        <v>0</v>
      </c>
      <c r="DTC208" s="166">
        <v>0</v>
      </c>
      <c r="DTD208" s="166">
        <v>0</v>
      </c>
      <c r="DTE208" s="166">
        <v>0</v>
      </c>
      <c r="DTF208" s="166">
        <v>0</v>
      </c>
      <c r="DTG208" s="166">
        <v>0</v>
      </c>
      <c r="DTH208" s="166">
        <v>0</v>
      </c>
      <c r="DTI208" s="166">
        <v>0</v>
      </c>
      <c r="DTJ208" s="166">
        <v>0</v>
      </c>
      <c r="DTK208" s="166">
        <v>0</v>
      </c>
      <c r="DTL208" s="166">
        <v>0</v>
      </c>
      <c r="DTM208" s="166">
        <v>0</v>
      </c>
      <c r="DTN208" s="166">
        <v>0</v>
      </c>
      <c r="DTO208" s="166">
        <v>0</v>
      </c>
      <c r="DTP208" s="166">
        <v>0</v>
      </c>
      <c r="DTQ208" s="166">
        <v>0</v>
      </c>
      <c r="DTR208" s="166">
        <v>0</v>
      </c>
      <c r="DTS208" s="166">
        <v>0</v>
      </c>
      <c r="DTT208" s="166">
        <v>0</v>
      </c>
      <c r="DTU208" s="166">
        <v>0</v>
      </c>
      <c r="DTV208" s="166">
        <v>0</v>
      </c>
      <c r="DTW208" s="166">
        <v>0</v>
      </c>
      <c r="DTX208" s="166">
        <v>0</v>
      </c>
      <c r="DTY208" s="166">
        <v>0</v>
      </c>
      <c r="DTZ208" s="166">
        <v>0</v>
      </c>
      <c r="DUA208" s="166">
        <v>0</v>
      </c>
      <c r="DUB208" s="166">
        <v>0</v>
      </c>
      <c r="DUC208" s="166">
        <v>0</v>
      </c>
      <c r="DUD208" s="166">
        <v>0</v>
      </c>
      <c r="DUE208" s="166">
        <v>0</v>
      </c>
      <c r="DUF208" s="166">
        <v>0</v>
      </c>
      <c r="DUG208" s="166">
        <v>0</v>
      </c>
      <c r="DUH208" s="166">
        <v>0</v>
      </c>
      <c r="DUI208" s="166">
        <v>0</v>
      </c>
      <c r="DUJ208" s="166">
        <v>0</v>
      </c>
      <c r="DUK208" s="166">
        <v>0</v>
      </c>
      <c r="DUL208" s="166">
        <v>0</v>
      </c>
      <c r="DUM208" s="166">
        <v>0</v>
      </c>
      <c r="DUN208" s="166">
        <v>0</v>
      </c>
      <c r="DUO208" s="166">
        <v>0</v>
      </c>
      <c r="DUP208" s="166">
        <v>0</v>
      </c>
      <c r="DUQ208" s="166">
        <v>0</v>
      </c>
      <c r="DUR208" s="166">
        <v>0</v>
      </c>
      <c r="DUS208" s="166">
        <v>0</v>
      </c>
      <c r="DUT208" s="166">
        <v>0</v>
      </c>
      <c r="DUU208" s="166">
        <v>0</v>
      </c>
      <c r="DUV208" s="166">
        <v>0</v>
      </c>
      <c r="DUW208" s="166">
        <v>0</v>
      </c>
      <c r="DUX208" s="166">
        <v>0</v>
      </c>
      <c r="DUY208" s="166">
        <v>0</v>
      </c>
      <c r="DUZ208" s="166">
        <v>0</v>
      </c>
      <c r="DVA208" s="166">
        <v>0</v>
      </c>
      <c r="DVB208" s="166">
        <v>0</v>
      </c>
      <c r="DVC208" s="166">
        <v>0</v>
      </c>
      <c r="DVD208" s="166">
        <v>0</v>
      </c>
      <c r="DVE208" s="166">
        <v>0</v>
      </c>
      <c r="DVF208" s="166">
        <v>0</v>
      </c>
      <c r="DVG208" s="166">
        <v>0</v>
      </c>
      <c r="DVH208" s="166">
        <v>0</v>
      </c>
      <c r="DVI208" s="166">
        <v>0</v>
      </c>
      <c r="DVJ208" s="166">
        <v>0</v>
      </c>
      <c r="DVK208" s="166">
        <v>0</v>
      </c>
      <c r="DVL208" s="166">
        <v>0</v>
      </c>
      <c r="DVM208" s="166">
        <v>0</v>
      </c>
      <c r="DVN208" s="166">
        <v>0</v>
      </c>
      <c r="DVO208" s="166">
        <v>0</v>
      </c>
      <c r="DVP208" s="166">
        <v>0</v>
      </c>
      <c r="DVQ208" s="166">
        <v>0</v>
      </c>
      <c r="DVR208" s="166">
        <v>0</v>
      </c>
      <c r="DVS208" s="166">
        <v>0</v>
      </c>
      <c r="DVT208" s="166">
        <v>0</v>
      </c>
      <c r="DVU208" s="166">
        <v>0</v>
      </c>
      <c r="DVV208" s="166">
        <v>0</v>
      </c>
      <c r="DVW208" s="166">
        <v>0</v>
      </c>
      <c r="DVX208" s="166">
        <v>0</v>
      </c>
      <c r="DVY208" s="166">
        <v>0</v>
      </c>
      <c r="DVZ208" s="166">
        <v>0</v>
      </c>
      <c r="DWA208" s="166">
        <v>0</v>
      </c>
      <c r="DWB208" s="166">
        <v>0</v>
      </c>
      <c r="DWC208" s="166">
        <v>0</v>
      </c>
      <c r="DWD208" s="166">
        <v>0</v>
      </c>
      <c r="DWE208" s="166">
        <v>0</v>
      </c>
      <c r="DWF208" s="166">
        <v>0</v>
      </c>
      <c r="DWG208" s="166">
        <v>0</v>
      </c>
      <c r="DWH208" s="166">
        <v>0</v>
      </c>
      <c r="DWI208" s="166">
        <v>0</v>
      </c>
      <c r="DWJ208" s="166">
        <v>0</v>
      </c>
      <c r="DWK208" s="166">
        <v>0</v>
      </c>
      <c r="DWL208" s="166">
        <v>0</v>
      </c>
      <c r="DWM208" s="166">
        <v>0</v>
      </c>
      <c r="DWN208" s="166">
        <v>0</v>
      </c>
      <c r="DWO208" s="166">
        <v>0</v>
      </c>
      <c r="DWP208" s="166">
        <v>0</v>
      </c>
      <c r="DWQ208" s="166">
        <v>0</v>
      </c>
      <c r="DWR208" s="166">
        <v>0</v>
      </c>
      <c r="DWS208" s="166">
        <v>0</v>
      </c>
      <c r="DWT208" s="166">
        <v>0</v>
      </c>
      <c r="DWU208" s="166">
        <v>0</v>
      </c>
      <c r="DWV208" s="166">
        <v>0</v>
      </c>
      <c r="DWW208" s="166">
        <v>0</v>
      </c>
      <c r="DWX208" s="166">
        <v>0</v>
      </c>
      <c r="DWY208" s="166">
        <v>0</v>
      </c>
      <c r="DWZ208" s="166">
        <v>0</v>
      </c>
      <c r="DXA208" s="166">
        <v>0</v>
      </c>
      <c r="DXB208" s="166">
        <v>0</v>
      </c>
      <c r="DXC208" s="166">
        <v>0</v>
      </c>
      <c r="DXD208" s="166">
        <v>0</v>
      </c>
      <c r="DXE208" s="166">
        <v>0</v>
      </c>
      <c r="DXF208" s="166">
        <v>0</v>
      </c>
      <c r="DXG208" s="166">
        <v>0</v>
      </c>
      <c r="DXH208" s="166">
        <v>0</v>
      </c>
      <c r="DXI208" s="166">
        <v>0</v>
      </c>
      <c r="DXJ208" s="166">
        <v>0</v>
      </c>
      <c r="DXK208" s="166">
        <v>0</v>
      </c>
      <c r="DXL208" s="166">
        <v>0</v>
      </c>
      <c r="DXM208" s="166">
        <v>0</v>
      </c>
      <c r="DXN208" s="166">
        <v>0</v>
      </c>
      <c r="DXO208" s="166">
        <v>0</v>
      </c>
      <c r="DXP208" s="166">
        <v>0</v>
      </c>
      <c r="DXQ208" s="166">
        <v>0</v>
      </c>
      <c r="DXR208" s="166">
        <v>0</v>
      </c>
      <c r="DXS208" s="166">
        <v>0</v>
      </c>
      <c r="DXT208" s="166">
        <v>0</v>
      </c>
      <c r="DXU208" s="166">
        <v>0</v>
      </c>
      <c r="DXV208" s="166">
        <v>0</v>
      </c>
      <c r="DXW208" s="166">
        <v>0</v>
      </c>
      <c r="DXX208" s="166">
        <v>0</v>
      </c>
      <c r="DXY208" s="166">
        <v>0</v>
      </c>
      <c r="DXZ208" s="166">
        <v>0</v>
      </c>
      <c r="DYA208" s="166">
        <v>0</v>
      </c>
      <c r="DYB208" s="166">
        <v>0</v>
      </c>
      <c r="DYC208" s="166">
        <v>0</v>
      </c>
      <c r="DYD208" s="166">
        <v>0</v>
      </c>
      <c r="DYE208" s="166">
        <v>0</v>
      </c>
      <c r="DYF208" s="166">
        <v>0</v>
      </c>
      <c r="DYG208" s="166">
        <v>0</v>
      </c>
      <c r="DYH208" s="166">
        <v>0</v>
      </c>
      <c r="DYI208" s="166">
        <v>0</v>
      </c>
      <c r="DYJ208" s="166">
        <v>0</v>
      </c>
      <c r="DYK208" s="166">
        <v>0</v>
      </c>
      <c r="DYL208" s="166">
        <v>0</v>
      </c>
      <c r="DYM208" s="166">
        <v>0</v>
      </c>
      <c r="DYN208" s="166">
        <v>0</v>
      </c>
      <c r="DYO208" s="166">
        <v>0</v>
      </c>
      <c r="DYP208" s="166">
        <v>0</v>
      </c>
      <c r="DYQ208" s="166">
        <v>0</v>
      </c>
      <c r="DYR208" s="166">
        <v>0</v>
      </c>
      <c r="DYS208" s="166">
        <v>0</v>
      </c>
      <c r="DYT208" s="166">
        <v>0</v>
      </c>
      <c r="DYU208" s="166">
        <v>0</v>
      </c>
      <c r="DYV208" s="166">
        <v>0</v>
      </c>
      <c r="DYW208" s="166">
        <v>0</v>
      </c>
      <c r="DYX208" s="166">
        <v>0</v>
      </c>
      <c r="DYY208" s="166">
        <v>0</v>
      </c>
      <c r="DYZ208" s="166">
        <v>0</v>
      </c>
      <c r="DZA208" s="166">
        <v>0</v>
      </c>
      <c r="DZB208" s="166">
        <v>0</v>
      </c>
      <c r="DZC208" s="166">
        <v>0</v>
      </c>
      <c r="DZD208" s="166">
        <v>0</v>
      </c>
      <c r="DZE208" s="166">
        <v>0</v>
      </c>
      <c r="DZF208" s="166">
        <v>0</v>
      </c>
      <c r="DZG208" s="166">
        <v>0</v>
      </c>
      <c r="DZH208" s="166">
        <v>0</v>
      </c>
      <c r="DZI208" s="166">
        <v>0</v>
      </c>
      <c r="DZJ208" s="166">
        <v>0</v>
      </c>
      <c r="DZK208" s="166">
        <v>0</v>
      </c>
      <c r="DZL208" s="166">
        <v>0</v>
      </c>
      <c r="DZM208" s="166">
        <v>0</v>
      </c>
      <c r="DZN208" s="166">
        <v>0</v>
      </c>
      <c r="DZO208" s="166">
        <v>0</v>
      </c>
      <c r="DZP208" s="166">
        <v>0</v>
      </c>
      <c r="DZQ208" s="166">
        <v>0</v>
      </c>
      <c r="DZR208" s="166">
        <v>0</v>
      </c>
      <c r="DZS208" s="166">
        <v>0</v>
      </c>
      <c r="DZT208" s="166">
        <v>0</v>
      </c>
      <c r="DZU208" s="166">
        <v>0</v>
      </c>
      <c r="DZV208" s="166">
        <v>0</v>
      </c>
      <c r="DZW208" s="166">
        <v>0</v>
      </c>
      <c r="DZX208" s="166">
        <v>0</v>
      </c>
      <c r="DZY208" s="166">
        <v>0</v>
      </c>
      <c r="DZZ208" s="166">
        <v>0</v>
      </c>
      <c r="EAA208" s="166">
        <v>0</v>
      </c>
      <c r="EAB208" s="166">
        <v>0</v>
      </c>
      <c r="EAC208" s="166">
        <v>0</v>
      </c>
      <c r="EAD208" s="166">
        <v>0</v>
      </c>
      <c r="EAE208" s="166">
        <v>0</v>
      </c>
      <c r="EAF208" s="166">
        <v>0</v>
      </c>
      <c r="EAG208" s="166">
        <v>0</v>
      </c>
      <c r="EAH208" s="166">
        <v>0</v>
      </c>
      <c r="EAI208" s="166">
        <v>0</v>
      </c>
      <c r="EAJ208" s="166">
        <v>0</v>
      </c>
      <c r="EAK208" s="166">
        <v>0</v>
      </c>
      <c r="EAL208" s="166">
        <v>0</v>
      </c>
      <c r="EAM208" s="166">
        <v>0</v>
      </c>
      <c r="EAN208" s="166">
        <v>0</v>
      </c>
      <c r="EAO208" s="166">
        <v>0</v>
      </c>
      <c r="EAP208" s="166">
        <v>0</v>
      </c>
      <c r="EAQ208" s="166">
        <v>0</v>
      </c>
      <c r="EAR208" s="166">
        <v>0</v>
      </c>
      <c r="EAS208" s="166">
        <v>0</v>
      </c>
      <c r="EAT208" s="166">
        <v>0</v>
      </c>
      <c r="EAU208" s="166">
        <v>0</v>
      </c>
      <c r="EAV208" s="166">
        <v>0</v>
      </c>
      <c r="EAW208" s="166">
        <v>0</v>
      </c>
      <c r="EAX208" s="166">
        <v>0</v>
      </c>
      <c r="EAY208" s="166">
        <v>0</v>
      </c>
      <c r="EAZ208" s="166">
        <v>0</v>
      </c>
      <c r="EBA208" s="166">
        <v>0</v>
      </c>
      <c r="EBB208" s="166">
        <v>0</v>
      </c>
      <c r="EBC208" s="166">
        <v>0</v>
      </c>
      <c r="EBD208" s="166">
        <v>0</v>
      </c>
      <c r="EBE208" s="166">
        <v>0</v>
      </c>
      <c r="EBF208" s="166">
        <v>0</v>
      </c>
      <c r="EBG208" s="166">
        <v>0</v>
      </c>
      <c r="EBH208" s="166">
        <v>0</v>
      </c>
      <c r="EBI208" s="166">
        <v>0</v>
      </c>
      <c r="EBJ208" s="166">
        <v>0</v>
      </c>
      <c r="EBK208" s="166">
        <v>0</v>
      </c>
      <c r="EBL208" s="166">
        <v>0</v>
      </c>
      <c r="EBM208" s="166">
        <v>0</v>
      </c>
      <c r="EBN208" s="166">
        <v>0</v>
      </c>
      <c r="EBO208" s="166">
        <v>0</v>
      </c>
      <c r="EBP208" s="166">
        <v>0</v>
      </c>
      <c r="EBQ208" s="166">
        <v>0</v>
      </c>
      <c r="EBR208" s="166">
        <v>0</v>
      </c>
      <c r="EBS208" s="166">
        <v>0</v>
      </c>
      <c r="EBT208" s="166">
        <v>0</v>
      </c>
      <c r="EBU208" s="166">
        <v>0</v>
      </c>
      <c r="EBV208" s="166">
        <v>0</v>
      </c>
      <c r="EBW208" s="166">
        <v>0</v>
      </c>
      <c r="EBX208" s="166">
        <v>0</v>
      </c>
      <c r="EBY208" s="166">
        <v>0</v>
      </c>
      <c r="EBZ208" s="166">
        <v>0</v>
      </c>
      <c r="ECA208" s="166">
        <v>0</v>
      </c>
      <c r="ECB208" s="166">
        <v>0</v>
      </c>
      <c r="ECC208" s="166">
        <v>0</v>
      </c>
      <c r="ECD208" s="166">
        <v>0</v>
      </c>
      <c r="ECE208" s="166">
        <v>0</v>
      </c>
      <c r="ECF208" s="166">
        <v>0</v>
      </c>
      <c r="ECG208" s="166">
        <v>0</v>
      </c>
      <c r="ECH208" s="166">
        <v>0</v>
      </c>
      <c r="ECI208" s="166">
        <v>0</v>
      </c>
      <c r="ECJ208" s="166">
        <v>0</v>
      </c>
      <c r="ECK208" s="166">
        <v>0</v>
      </c>
      <c r="ECL208" s="166">
        <v>0</v>
      </c>
      <c r="ECM208" s="166">
        <v>0</v>
      </c>
      <c r="ECN208" s="166">
        <v>0</v>
      </c>
      <c r="ECO208" s="166">
        <v>0</v>
      </c>
      <c r="ECP208" s="166">
        <v>0</v>
      </c>
      <c r="ECQ208" s="166">
        <v>0</v>
      </c>
      <c r="ECR208" s="166">
        <v>0</v>
      </c>
      <c r="ECS208" s="166">
        <v>0</v>
      </c>
      <c r="ECT208" s="166">
        <v>0</v>
      </c>
      <c r="ECU208" s="166">
        <v>0</v>
      </c>
      <c r="ECV208" s="166">
        <v>0</v>
      </c>
      <c r="ECW208" s="166">
        <v>0</v>
      </c>
      <c r="ECX208" s="166">
        <v>0</v>
      </c>
      <c r="ECY208" s="166">
        <v>0</v>
      </c>
      <c r="ECZ208" s="166">
        <v>0</v>
      </c>
      <c r="EDA208" s="166">
        <v>0</v>
      </c>
      <c r="EDB208" s="166">
        <v>0</v>
      </c>
      <c r="EDC208" s="166">
        <v>0</v>
      </c>
      <c r="EDD208" s="166">
        <v>0</v>
      </c>
      <c r="EDE208" s="166">
        <v>0</v>
      </c>
      <c r="EDF208" s="166">
        <v>0</v>
      </c>
      <c r="EDG208" s="166">
        <v>0</v>
      </c>
      <c r="EDH208" s="166">
        <v>0</v>
      </c>
      <c r="EDI208" s="166">
        <v>0</v>
      </c>
      <c r="EDJ208" s="166">
        <v>0</v>
      </c>
      <c r="EDK208" s="166">
        <v>0</v>
      </c>
      <c r="EDL208" s="166">
        <v>0</v>
      </c>
      <c r="EDM208" s="166">
        <v>0</v>
      </c>
      <c r="EDN208" s="166">
        <v>0</v>
      </c>
      <c r="EDO208" s="166">
        <v>0</v>
      </c>
      <c r="EDP208" s="166">
        <v>0</v>
      </c>
      <c r="EDQ208" s="166">
        <v>0</v>
      </c>
      <c r="EDR208" s="166">
        <v>0</v>
      </c>
      <c r="EDS208" s="166">
        <v>0</v>
      </c>
      <c r="EDT208" s="166">
        <v>0</v>
      </c>
      <c r="EDU208" s="166">
        <v>0</v>
      </c>
      <c r="EDV208" s="166">
        <v>0</v>
      </c>
      <c r="EDW208" s="166">
        <v>0</v>
      </c>
      <c r="EDX208" s="166">
        <v>0</v>
      </c>
      <c r="EDY208" s="166">
        <v>0</v>
      </c>
      <c r="EDZ208" s="166">
        <v>0</v>
      </c>
      <c r="EEA208" s="166">
        <v>0</v>
      </c>
      <c r="EEB208" s="166">
        <v>0</v>
      </c>
      <c r="EEC208" s="166">
        <v>0</v>
      </c>
      <c r="EED208" s="166">
        <v>0</v>
      </c>
      <c r="EEE208" s="166">
        <v>0</v>
      </c>
      <c r="EEF208" s="166">
        <v>0</v>
      </c>
      <c r="EEG208" s="166">
        <v>0</v>
      </c>
      <c r="EEH208" s="166">
        <v>0</v>
      </c>
      <c r="EEI208" s="166">
        <v>0</v>
      </c>
      <c r="EEJ208" s="166">
        <v>0</v>
      </c>
      <c r="EEK208" s="166">
        <v>0</v>
      </c>
      <c r="EEL208" s="166">
        <v>0</v>
      </c>
      <c r="EEM208" s="166">
        <v>0</v>
      </c>
      <c r="EEN208" s="166">
        <v>0</v>
      </c>
      <c r="EEO208" s="166">
        <v>0</v>
      </c>
      <c r="EEP208" s="166">
        <v>0</v>
      </c>
      <c r="EEQ208" s="166">
        <v>0</v>
      </c>
      <c r="EER208" s="166">
        <v>0</v>
      </c>
      <c r="EES208" s="166">
        <v>0</v>
      </c>
      <c r="EET208" s="166">
        <v>0</v>
      </c>
      <c r="EEU208" s="166">
        <v>0</v>
      </c>
      <c r="EEV208" s="166">
        <v>0</v>
      </c>
      <c r="EEW208" s="166">
        <v>0</v>
      </c>
      <c r="EEX208" s="166">
        <v>0</v>
      </c>
      <c r="EEY208" s="166">
        <v>0</v>
      </c>
      <c r="EEZ208" s="166">
        <v>0</v>
      </c>
      <c r="EFA208" s="166">
        <v>0</v>
      </c>
      <c r="EFB208" s="166">
        <v>0</v>
      </c>
      <c r="EFC208" s="166">
        <v>0</v>
      </c>
      <c r="EFD208" s="166">
        <v>0</v>
      </c>
      <c r="EFE208" s="166">
        <v>0</v>
      </c>
      <c r="EFF208" s="166">
        <v>0</v>
      </c>
      <c r="EFG208" s="166">
        <v>0</v>
      </c>
      <c r="EFH208" s="166">
        <v>0</v>
      </c>
      <c r="EFI208" s="166">
        <v>0</v>
      </c>
      <c r="EFJ208" s="166">
        <v>0</v>
      </c>
      <c r="EFK208" s="166">
        <v>0</v>
      </c>
      <c r="EFL208" s="166">
        <v>0</v>
      </c>
      <c r="EFM208" s="166">
        <v>0</v>
      </c>
      <c r="EFN208" s="166">
        <v>0</v>
      </c>
      <c r="EFO208" s="166">
        <v>0</v>
      </c>
      <c r="EFP208" s="166">
        <v>0</v>
      </c>
      <c r="EFQ208" s="166">
        <v>0</v>
      </c>
      <c r="EFR208" s="166">
        <v>0</v>
      </c>
      <c r="EFS208" s="166">
        <v>0</v>
      </c>
      <c r="EFT208" s="166">
        <v>0</v>
      </c>
      <c r="EFU208" s="166">
        <v>0</v>
      </c>
      <c r="EFV208" s="166">
        <v>0</v>
      </c>
      <c r="EFW208" s="166">
        <v>0</v>
      </c>
      <c r="EFX208" s="166">
        <v>0</v>
      </c>
      <c r="EFY208" s="166">
        <v>0</v>
      </c>
      <c r="EFZ208" s="166">
        <v>0</v>
      </c>
      <c r="EGA208" s="166">
        <v>0</v>
      </c>
      <c r="EGB208" s="166">
        <v>0</v>
      </c>
      <c r="EGC208" s="166">
        <v>0</v>
      </c>
      <c r="EGD208" s="166">
        <v>0</v>
      </c>
      <c r="EGE208" s="166">
        <v>0</v>
      </c>
      <c r="EGF208" s="166">
        <v>0</v>
      </c>
      <c r="EGG208" s="166">
        <v>0</v>
      </c>
      <c r="EGH208" s="166">
        <v>0</v>
      </c>
      <c r="EGI208" s="166">
        <v>0</v>
      </c>
      <c r="EGJ208" s="166">
        <v>0</v>
      </c>
      <c r="EGK208" s="166">
        <v>0</v>
      </c>
      <c r="EGL208" s="166">
        <v>0</v>
      </c>
      <c r="EGM208" s="166">
        <v>0</v>
      </c>
      <c r="EGN208" s="166">
        <v>0</v>
      </c>
      <c r="EGO208" s="166">
        <v>0</v>
      </c>
      <c r="EGP208" s="166">
        <v>0</v>
      </c>
      <c r="EGQ208" s="166">
        <v>0</v>
      </c>
      <c r="EGR208" s="166">
        <v>0</v>
      </c>
      <c r="EGS208" s="166">
        <v>0</v>
      </c>
      <c r="EGT208" s="166">
        <v>0</v>
      </c>
      <c r="EGU208" s="166">
        <v>0</v>
      </c>
      <c r="EGV208" s="166">
        <v>0</v>
      </c>
      <c r="EGW208" s="166">
        <v>0</v>
      </c>
      <c r="EGX208" s="166">
        <v>0</v>
      </c>
      <c r="EGY208" s="166">
        <v>0</v>
      </c>
      <c r="EGZ208" s="166">
        <v>0</v>
      </c>
      <c r="EHA208" s="166">
        <v>0</v>
      </c>
      <c r="EHB208" s="166">
        <v>0</v>
      </c>
      <c r="EHC208" s="166">
        <v>0</v>
      </c>
      <c r="EHD208" s="166">
        <v>0</v>
      </c>
      <c r="EHE208" s="166">
        <v>0</v>
      </c>
      <c r="EHF208" s="166">
        <v>0</v>
      </c>
      <c r="EHG208" s="166">
        <v>0</v>
      </c>
      <c r="EHH208" s="166">
        <v>0</v>
      </c>
      <c r="EHI208" s="166">
        <v>0</v>
      </c>
      <c r="EHJ208" s="166">
        <v>0</v>
      </c>
      <c r="EHK208" s="166">
        <v>0</v>
      </c>
      <c r="EHL208" s="166">
        <v>0</v>
      </c>
      <c r="EHM208" s="166">
        <v>0</v>
      </c>
      <c r="EHN208" s="166">
        <v>0</v>
      </c>
      <c r="EHO208" s="166">
        <v>0</v>
      </c>
      <c r="EHP208" s="166">
        <v>0</v>
      </c>
      <c r="EHQ208" s="166">
        <v>0</v>
      </c>
      <c r="EHR208" s="166">
        <v>0</v>
      </c>
      <c r="EHS208" s="166">
        <v>0</v>
      </c>
      <c r="EHT208" s="166">
        <v>0</v>
      </c>
      <c r="EHU208" s="166">
        <v>0</v>
      </c>
      <c r="EHV208" s="166">
        <v>0</v>
      </c>
      <c r="EHW208" s="166">
        <v>0</v>
      </c>
      <c r="EHX208" s="166">
        <v>0</v>
      </c>
      <c r="EHY208" s="166">
        <v>0</v>
      </c>
      <c r="EHZ208" s="166">
        <v>0</v>
      </c>
      <c r="EIA208" s="166">
        <v>0</v>
      </c>
      <c r="EIB208" s="166">
        <v>0</v>
      </c>
      <c r="EIC208" s="166">
        <v>0</v>
      </c>
      <c r="EID208" s="166">
        <v>0</v>
      </c>
      <c r="EIE208" s="166">
        <v>0</v>
      </c>
      <c r="EIF208" s="166">
        <v>0</v>
      </c>
      <c r="EIG208" s="166">
        <v>0</v>
      </c>
      <c r="EIH208" s="166">
        <v>0</v>
      </c>
      <c r="EII208" s="166">
        <v>0</v>
      </c>
      <c r="EIJ208" s="166">
        <v>0</v>
      </c>
      <c r="EIK208" s="166">
        <v>0</v>
      </c>
      <c r="EIL208" s="166">
        <v>0</v>
      </c>
      <c r="EIM208" s="166">
        <v>0</v>
      </c>
      <c r="EIN208" s="166">
        <v>0</v>
      </c>
      <c r="EIO208" s="166">
        <v>0</v>
      </c>
      <c r="EIP208" s="166">
        <v>0</v>
      </c>
      <c r="EIQ208" s="166">
        <v>0</v>
      </c>
      <c r="EIR208" s="166">
        <v>0</v>
      </c>
      <c r="EIS208" s="166">
        <v>0</v>
      </c>
      <c r="EIT208" s="166">
        <v>0</v>
      </c>
      <c r="EIU208" s="166">
        <v>0</v>
      </c>
      <c r="EIV208" s="166">
        <v>0</v>
      </c>
      <c r="EIW208" s="166">
        <v>0</v>
      </c>
      <c r="EIX208" s="166">
        <v>0</v>
      </c>
      <c r="EIY208" s="166">
        <v>0</v>
      </c>
      <c r="EIZ208" s="166">
        <v>0</v>
      </c>
      <c r="EJA208" s="166">
        <v>0</v>
      </c>
      <c r="EJB208" s="166">
        <v>0</v>
      </c>
      <c r="EJC208" s="166">
        <v>0</v>
      </c>
      <c r="EJD208" s="166">
        <v>0</v>
      </c>
      <c r="EJE208" s="166">
        <v>0</v>
      </c>
      <c r="EJF208" s="166">
        <v>0</v>
      </c>
      <c r="EJG208" s="166">
        <v>0</v>
      </c>
      <c r="EJH208" s="166">
        <v>0</v>
      </c>
      <c r="EJI208" s="166">
        <v>0</v>
      </c>
      <c r="EJJ208" s="166">
        <v>0</v>
      </c>
      <c r="EJK208" s="166">
        <v>0</v>
      </c>
      <c r="EJL208" s="166">
        <v>0</v>
      </c>
      <c r="EJM208" s="166">
        <v>0</v>
      </c>
      <c r="EJN208" s="166">
        <v>0</v>
      </c>
      <c r="EJO208" s="166">
        <v>0</v>
      </c>
      <c r="EJP208" s="166">
        <v>0</v>
      </c>
      <c r="EJQ208" s="166">
        <v>0</v>
      </c>
      <c r="EJR208" s="166">
        <v>0</v>
      </c>
      <c r="EJS208" s="166">
        <v>0</v>
      </c>
      <c r="EJT208" s="166">
        <v>0</v>
      </c>
      <c r="EJU208" s="166">
        <v>0</v>
      </c>
      <c r="EJV208" s="166">
        <v>0</v>
      </c>
      <c r="EJW208" s="166">
        <v>0</v>
      </c>
      <c r="EJX208" s="166">
        <v>0</v>
      </c>
      <c r="EJY208" s="166">
        <v>0</v>
      </c>
      <c r="EJZ208" s="166">
        <v>0</v>
      </c>
      <c r="EKA208" s="166">
        <v>0</v>
      </c>
      <c r="EKB208" s="166">
        <v>0</v>
      </c>
      <c r="EKC208" s="166">
        <v>0</v>
      </c>
      <c r="EKD208" s="166">
        <v>0</v>
      </c>
      <c r="EKE208" s="166">
        <v>0</v>
      </c>
      <c r="EKF208" s="166">
        <v>0</v>
      </c>
      <c r="EKG208" s="166">
        <v>0</v>
      </c>
      <c r="EKH208" s="166">
        <v>0</v>
      </c>
      <c r="EKI208" s="166">
        <v>0</v>
      </c>
      <c r="EKJ208" s="166">
        <v>0</v>
      </c>
      <c r="EKK208" s="166">
        <v>0</v>
      </c>
      <c r="EKL208" s="166">
        <v>0</v>
      </c>
      <c r="EKM208" s="166">
        <v>0</v>
      </c>
      <c r="EKN208" s="166">
        <v>0</v>
      </c>
      <c r="EKO208" s="166">
        <v>0</v>
      </c>
      <c r="EKP208" s="166">
        <v>0</v>
      </c>
      <c r="EKQ208" s="166">
        <v>0</v>
      </c>
      <c r="EKR208" s="166">
        <v>0</v>
      </c>
      <c r="EKS208" s="166">
        <v>0</v>
      </c>
      <c r="EKT208" s="166">
        <v>0</v>
      </c>
      <c r="EKU208" s="166">
        <v>0</v>
      </c>
      <c r="EKV208" s="166">
        <v>0</v>
      </c>
      <c r="EKW208" s="166">
        <v>0</v>
      </c>
      <c r="EKX208" s="166">
        <v>0</v>
      </c>
      <c r="EKY208" s="166">
        <v>0</v>
      </c>
      <c r="EKZ208" s="166">
        <v>0</v>
      </c>
      <c r="ELA208" s="166">
        <v>0</v>
      </c>
      <c r="ELB208" s="166">
        <v>0</v>
      </c>
      <c r="ELC208" s="166">
        <v>0</v>
      </c>
      <c r="ELD208" s="166">
        <v>0</v>
      </c>
      <c r="ELE208" s="166">
        <v>0</v>
      </c>
      <c r="ELF208" s="166">
        <v>0</v>
      </c>
      <c r="ELG208" s="166">
        <v>0</v>
      </c>
      <c r="ELH208" s="166">
        <v>0</v>
      </c>
      <c r="ELI208" s="166">
        <v>0</v>
      </c>
      <c r="ELJ208" s="166">
        <v>0</v>
      </c>
      <c r="ELK208" s="166">
        <v>0</v>
      </c>
      <c r="ELL208" s="166">
        <v>0</v>
      </c>
      <c r="ELM208" s="166">
        <v>0</v>
      </c>
      <c r="ELN208" s="166">
        <v>0</v>
      </c>
      <c r="ELO208" s="166">
        <v>0</v>
      </c>
      <c r="ELP208" s="166">
        <v>0</v>
      </c>
      <c r="ELQ208" s="166">
        <v>0</v>
      </c>
      <c r="ELR208" s="166">
        <v>0</v>
      </c>
      <c r="ELS208" s="166">
        <v>0</v>
      </c>
      <c r="ELT208" s="166">
        <v>0</v>
      </c>
      <c r="ELU208" s="166">
        <v>0</v>
      </c>
      <c r="ELV208" s="166">
        <v>0</v>
      </c>
      <c r="ELW208" s="166">
        <v>0</v>
      </c>
      <c r="ELX208" s="166">
        <v>0</v>
      </c>
      <c r="ELY208" s="166">
        <v>0</v>
      </c>
      <c r="ELZ208" s="166">
        <v>0</v>
      </c>
      <c r="EMA208" s="166">
        <v>0</v>
      </c>
      <c r="EMB208" s="166">
        <v>0</v>
      </c>
      <c r="EMC208" s="166">
        <v>0</v>
      </c>
      <c r="EMD208" s="166">
        <v>0</v>
      </c>
      <c r="EME208" s="166">
        <v>0</v>
      </c>
      <c r="EMF208" s="166">
        <v>0</v>
      </c>
      <c r="EMG208" s="166">
        <v>0</v>
      </c>
      <c r="EMH208" s="166">
        <v>0</v>
      </c>
      <c r="EMI208" s="166">
        <v>0</v>
      </c>
      <c r="EMJ208" s="166">
        <v>0</v>
      </c>
      <c r="EMK208" s="166">
        <v>0</v>
      </c>
      <c r="EML208" s="166">
        <v>0</v>
      </c>
      <c r="EMM208" s="166">
        <v>0</v>
      </c>
      <c r="EMN208" s="166">
        <v>0</v>
      </c>
      <c r="EMO208" s="166">
        <v>0</v>
      </c>
      <c r="EMP208" s="166">
        <v>0</v>
      </c>
      <c r="EMQ208" s="166">
        <v>0</v>
      </c>
      <c r="EMR208" s="166">
        <v>0</v>
      </c>
      <c r="EMS208" s="166">
        <v>0</v>
      </c>
      <c r="EMT208" s="166">
        <v>0</v>
      </c>
      <c r="EMU208" s="166">
        <v>0</v>
      </c>
      <c r="EMV208" s="166">
        <v>0</v>
      </c>
      <c r="EMW208" s="166">
        <v>0</v>
      </c>
      <c r="EMX208" s="166">
        <v>0</v>
      </c>
      <c r="EMY208" s="166">
        <v>0</v>
      </c>
      <c r="EMZ208" s="166">
        <v>0</v>
      </c>
      <c r="ENA208" s="166">
        <v>0</v>
      </c>
      <c r="ENB208" s="166">
        <v>0</v>
      </c>
      <c r="ENC208" s="166">
        <v>0</v>
      </c>
      <c r="END208" s="166">
        <v>0</v>
      </c>
      <c r="ENE208" s="166">
        <v>0</v>
      </c>
      <c r="ENF208" s="166">
        <v>0</v>
      </c>
      <c r="ENG208" s="166">
        <v>0</v>
      </c>
      <c r="ENH208" s="166">
        <v>0</v>
      </c>
      <c r="ENI208" s="166">
        <v>0</v>
      </c>
      <c r="ENJ208" s="166">
        <v>0</v>
      </c>
      <c r="ENK208" s="166">
        <v>0</v>
      </c>
      <c r="ENL208" s="166">
        <v>0</v>
      </c>
      <c r="ENM208" s="166">
        <v>0</v>
      </c>
      <c r="ENN208" s="166">
        <v>0</v>
      </c>
      <c r="ENO208" s="166">
        <v>0</v>
      </c>
      <c r="ENP208" s="166">
        <v>0</v>
      </c>
      <c r="ENQ208" s="166">
        <v>0</v>
      </c>
      <c r="ENR208" s="166">
        <v>0</v>
      </c>
      <c r="ENS208" s="166">
        <v>0</v>
      </c>
      <c r="ENT208" s="166">
        <v>0</v>
      </c>
      <c r="ENU208" s="166">
        <v>0</v>
      </c>
      <c r="ENV208" s="166">
        <v>0</v>
      </c>
      <c r="ENW208" s="166">
        <v>0</v>
      </c>
      <c r="ENX208" s="166">
        <v>0</v>
      </c>
      <c r="ENY208" s="166">
        <v>0</v>
      </c>
      <c r="ENZ208" s="166">
        <v>0</v>
      </c>
      <c r="EOA208" s="166">
        <v>0</v>
      </c>
      <c r="EOB208" s="166">
        <v>0</v>
      </c>
      <c r="EOC208" s="166">
        <v>0</v>
      </c>
      <c r="EOD208" s="166">
        <v>0</v>
      </c>
      <c r="EOE208" s="166">
        <v>0</v>
      </c>
      <c r="EOF208" s="166">
        <v>0</v>
      </c>
      <c r="EOG208" s="166">
        <v>0</v>
      </c>
      <c r="EOH208" s="166">
        <v>0</v>
      </c>
      <c r="EOI208" s="166">
        <v>0</v>
      </c>
      <c r="EOJ208" s="166">
        <v>0</v>
      </c>
      <c r="EOK208" s="166">
        <v>0</v>
      </c>
      <c r="EOL208" s="166">
        <v>0</v>
      </c>
      <c r="EOM208" s="166">
        <v>0</v>
      </c>
      <c r="EON208" s="166">
        <v>0</v>
      </c>
      <c r="EOO208" s="166">
        <v>0</v>
      </c>
      <c r="EOP208" s="166">
        <v>0</v>
      </c>
      <c r="EOQ208" s="166">
        <v>0</v>
      </c>
      <c r="EOR208" s="166">
        <v>0</v>
      </c>
      <c r="EOS208" s="166">
        <v>0</v>
      </c>
      <c r="EOT208" s="166">
        <v>0</v>
      </c>
      <c r="EOU208" s="166">
        <v>0</v>
      </c>
      <c r="EOV208" s="166">
        <v>0</v>
      </c>
      <c r="EOW208" s="166">
        <v>0</v>
      </c>
      <c r="EOX208" s="166">
        <v>0</v>
      </c>
      <c r="EOY208" s="166">
        <v>0</v>
      </c>
      <c r="EOZ208" s="166">
        <v>0</v>
      </c>
      <c r="EPA208" s="166">
        <v>0</v>
      </c>
      <c r="EPB208" s="166">
        <v>0</v>
      </c>
      <c r="EPC208" s="166">
        <v>0</v>
      </c>
      <c r="EPD208" s="166">
        <v>0</v>
      </c>
      <c r="EPE208" s="166">
        <v>0</v>
      </c>
      <c r="EPF208" s="166">
        <v>0</v>
      </c>
      <c r="EPG208" s="166">
        <v>0</v>
      </c>
      <c r="EPH208" s="166">
        <v>0</v>
      </c>
      <c r="EPI208" s="166">
        <v>0</v>
      </c>
      <c r="EPJ208" s="166">
        <v>0</v>
      </c>
      <c r="EPK208" s="166">
        <v>0</v>
      </c>
      <c r="EPL208" s="166">
        <v>0</v>
      </c>
      <c r="EPM208" s="166">
        <v>0</v>
      </c>
      <c r="EPN208" s="166">
        <v>0</v>
      </c>
      <c r="EPO208" s="166">
        <v>0</v>
      </c>
      <c r="EPP208" s="166">
        <v>0</v>
      </c>
      <c r="EPQ208" s="166">
        <v>0</v>
      </c>
      <c r="EPR208" s="166">
        <v>0</v>
      </c>
      <c r="EPS208" s="166">
        <v>0</v>
      </c>
      <c r="EPT208" s="166">
        <v>0</v>
      </c>
      <c r="EPU208" s="166">
        <v>0</v>
      </c>
      <c r="EPV208" s="166">
        <v>0</v>
      </c>
      <c r="EPW208" s="166">
        <v>0</v>
      </c>
      <c r="EPX208" s="166">
        <v>0</v>
      </c>
      <c r="EPY208" s="166">
        <v>0</v>
      </c>
      <c r="EPZ208" s="166">
        <v>0</v>
      </c>
      <c r="EQA208" s="166">
        <v>0</v>
      </c>
      <c r="EQB208" s="166">
        <v>0</v>
      </c>
      <c r="EQC208" s="166">
        <v>0</v>
      </c>
      <c r="EQD208" s="166">
        <v>0</v>
      </c>
      <c r="EQE208" s="166">
        <v>0</v>
      </c>
      <c r="EQF208" s="166">
        <v>0</v>
      </c>
      <c r="EQG208" s="166">
        <v>0</v>
      </c>
      <c r="EQH208" s="166">
        <v>0</v>
      </c>
      <c r="EQI208" s="166">
        <v>0</v>
      </c>
      <c r="EQJ208" s="166">
        <v>0</v>
      </c>
      <c r="EQK208" s="166">
        <v>0</v>
      </c>
      <c r="EQL208" s="166">
        <v>0</v>
      </c>
      <c r="EQM208" s="166">
        <v>0</v>
      </c>
      <c r="EQN208" s="166">
        <v>0</v>
      </c>
      <c r="EQO208" s="166">
        <v>0</v>
      </c>
      <c r="EQP208" s="166">
        <v>0</v>
      </c>
      <c r="EQQ208" s="166">
        <v>0</v>
      </c>
      <c r="EQR208" s="166">
        <v>0</v>
      </c>
      <c r="EQS208" s="166">
        <v>0</v>
      </c>
      <c r="EQT208" s="166">
        <v>0</v>
      </c>
      <c r="EQU208" s="166">
        <v>0</v>
      </c>
      <c r="EQV208" s="166">
        <v>0</v>
      </c>
      <c r="EQW208" s="166">
        <v>0</v>
      </c>
      <c r="EQX208" s="166">
        <v>0</v>
      </c>
      <c r="EQY208" s="166">
        <v>0</v>
      </c>
      <c r="EQZ208" s="166">
        <v>0</v>
      </c>
      <c r="ERA208" s="166">
        <v>0</v>
      </c>
      <c r="ERB208" s="166">
        <v>0</v>
      </c>
      <c r="ERC208" s="166">
        <v>0</v>
      </c>
      <c r="ERD208" s="166">
        <v>0</v>
      </c>
      <c r="ERE208" s="166">
        <v>0</v>
      </c>
      <c r="ERF208" s="166">
        <v>0</v>
      </c>
      <c r="ERG208" s="166">
        <v>0</v>
      </c>
      <c r="ERH208" s="166">
        <v>0</v>
      </c>
      <c r="ERI208" s="166">
        <v>0</v>
      </c>
      <c r="ERJ208" s="166">
        <v>0</v>
      </c>
      <c r="ERK208" s="166">
        <v>0</v>
      </c>
      <c r="ERL208" s="166">
        <v>0</v>
      </c>
      <c r="ERM208" s="166">
        <v>0</v>
      </c>
      <c r="ERN208" s="166">
        <v>0</v>
      </c>
      <c r="ERO208" s="166">
        <v>0</v>
      </c>
      <c r="ERP208" s="166">
        <v>0</v>
      </c>
      <c r="ERQ208" s="166">
        <v>0</v>
      </c>
      <c r="ERR208" s="166">
        <v>0</v>
      </c>
      <c r="ERS208" s="166">
        <v>0</v>
      </c>
      <c r="ERT208" s="166">
        <v>0</v>
      </c>
      <c r="ERU208" s="166">
        <v>0</v>
      </c>
      <c r="ERV208" s="166">
        <v>0</v>
      </c>
      <c r="ERW208" s="166">
        <v>0</v>
      </c>
      <c r="ERX208" s="166">
        <v>0</v>
      </c>
      <c r="ERY208" s="166">
        <v>0</v>
      </c>
      <c r="ERZ208" s="166">
        <v>0</v>
      </c>
      <c r="ESA208" s="166">
        <v>0</v>
      </c>
      <c r="ESB208" s="166">
        <v>0</v>
      </c>
      <c r="ESC208" s="166">
        <v>0</v>
      </c>
      <c r="ESD208" s="166">
        <v>0</v>
      </c>
      <c r="ESE208" s="166">
        <v>0</v>
      </c>
      <c r="ESF208" s="166">
        <v>0</v>
      </c>
      <c r="ESG208" s="166">
        <v>0</v>
      </c>
      <c r="ESH208" s="166">
        <v>0</v>
      </c>
      <c r="ESI208" s="166">
        <v>0</v>
      </c>
      <c r="ESJ208" s="166">
        <v>0</v>
      </c>
      <c r="ESK208" s="166">
        <v>0</v>
      </c>
      <c r="ESL208" s="166">
        <v>0</v>
      </c>
      <c r="ESM208" s="166">
        <v>0</v>
      </c>
      <c r="ESN208" s="166">
        <v>0</v>
      </c>
      <c r="ESO208" s="166">
        <v>0</v>
      </c>
      <c r="ESP208" s="166">
        <v>0</v>
      </c>
      <c r="ESQ208" s="166">
        <v>0</v>
      </c>
      <c r="ESR208" s="166">
        <v>0</v>
      </c>
      <c r="ESS208" s="166">
        <v>0</v>
      </c>
      <c r="EST208" s="166">
        <v>0</v>
      </c>
      <c r="ESU208" s="166">
        <v>0</v>
      </c>
      <c r="ESV208" s="166">
        <v>0</v>
      </c>
      <c r="ESW208" s="166">
        <v>0</v>
      </c>
      <c r="ESX208" s="166">
        <v>0</v>
      </c>
      <c r="ESY208" s="166">
        <v>0</v>
      </c>
      <c r="ESZ208" s="166">
        <v>0</v>
      </c>
      <c r="ETA208" s="166">
        <v>0</v>
      </c>
      <c r="ETB208" s="166">
        <v>0</v>
      </c>
      <c r="ETC208" s="166">
        <v>0</v>
      </c>
      <c r="ETD208" s="166">
        <v>0</v>
      </c>
      <c r="ETE208" s="166">
        <v>0</v>
      </c>
      <c r="ETF208" s="166">
        <v>0</v>
      </c>
      <c r="ETG208" s="166">
        <v>0</v>
      </c>
      <c r="ETH208" s="166">
        <v>0</v>
      </c>
      <c r="ETI208" s="166">
        <v>0</v>
      </c>
      <c r="ETJ208" s="166">
        <v>0</v>
      </c>
      <c r="ETK208" s="166">
        <v>0</v>
      </c>
      <c r="ETL208" s="166">
        <v>0</v>
      </c>
      <c r="ETM208" s="166">
        <v>0</v>
      </c>
      <c r="ETN208" s="166">
        <v>0</v>
      </c>
      <c r="ETO208" s="166">
        <v>0</v>
      </c>
      <c r="ETP208" s="166">
        <v>0</v>
      </c>
      <c r="ETQ208" s="166">
        <v>0</v>
      </c>
      <c r="ETR208" s="166">
        <v>0</v>
      </c>
      <c r="ETS208" s="166">
        <v>0</v>
      </c>
      <c r="ETT208" s="166">
        <v>0</v>
      </c>
      <c r="ETU208" s="166">
        <v>0</v>
      </c>
      <c r="ETV208" s="166">
        <v>0</v>
      </c>
      <c r="ETW208" s="166">
        <v>0</v>
      </c>
      <c r="ETX208" s="166">
        <v>0</v>
      </c>
      <c r="ETY208" s="166">
        <v>0</v>
      </c>
      <c r="ETZ208" s="166">
        <v>0</v>
      </c>
      <c r="EUA208" s="166">
        <v>0</v>
      </c>
      <c r="EUB208" s="166">
        <v>0</v>
      </c>
      <c r="EUC208" s="166">
        <v>0</v>
      </c>
      <c r="EUD208" s="166">
        <v>0</v>
      </c>
      <c r="EUE208" s="166">
        <v>0</v>
      </c>
      <c r="EUF208" s="166">
        <v>0</v>
      </c>
      <c r="EUG208" s="166">
        <v>0</v>
      </c>
      <c r="EUH208" s="166">
        <v>0</v>
      </c>
      <c r="EUI208" s="166">
        <v>0</v>
      </c>
      <c r="EUJ208" s="166">
        <v>0</v>
      </c>
      <c r="EUK208" s="166">
        <v>0</v>
      </c>
      <c r="EUL208" s="166">
        <v>0</v>
      </c>
      <c r="EUM208" s="166">
        <v>0</v>
      </c>
      <c r="EUN208" s="166">
        <v>0</v>
      </c>
      <c r="EUO208" s="166">
        <v>0</v>
      </c>
      <c r="EUP208" s="166">
        <v>0</v>
      </c>
      <c r="EUQ208" s="166">
        <v>0</v>
      </c>
      <c r="EUR208" s="166">
        <v>0</v>
      </c>
      <c r="EUS208" s="166">
        <v>0</v>
      </c>
      <c r="EUT208" s="166">
        <v>0</v>
      </c>
      <c r="EUU208" s="166">
        <v>0</v>
      </c>
      <c r="EUV208" s="166">
        <v>0</v>
      </c>
      <c r="EUW208" s="166">
        <v>0</v>
      </c>
      <c r="EUX208" s="166">
        <v>0</v>
      </c>
      <c r="EUY208" s="166">
        <v>0</v>
      </c>
      <c r="EUZ208" s="166">
        <v>0</v>
      </c>
      <c r="EVA208" s="166">
        <v>0</v>
      </c>
      <c r="EVB208" s="166">
        <v>0</v>
      </c>
      <c r="EVC208" s="166">
        <v>0</v>
      </c>
      <c r="EVD208" s="166">
        <v>0</v>
      </c>
      <c r="EVE208" s="166">
        <v>0</v>
      </c>
      <c r="EVF208" s="166">
        <v>0</v>
      </c>
      <c r="EVG208" s="166">
        <v>0</v>
      </c>
      <c r="EVH208" s="166">
        <v>0</v>
      </c>
      <c r="EVI208" s="166">
        <v>0</v>
      </c>
      <c r="EVJ208" s="166">
        <v>0</v>
      </c>
      <c r="EVK208" s="166">
        <v>0</v>
      </c>
      <c r="EVL208" s="166">
        <v>0</v>
      </c>
      <c r="EVM208" s="166">
        <v>0</v>
      </c>
      <c r="EVN208" s="166">
        <v>0</v>
      </c>
      <c r="EVO208" s="166">
        <v>0</v>
      </c>
      <c r="EVP208" s="166">
        <v>0</v>
      </c>
      <c r="EVQ208" s="166">
        <v>0</v>
      </c>
      <c r="EVR208" s="166">
        <v>0</v>
      </c>
      <c r="EVS208" s="166">
        <v>0</v>
      </c>
      <c r="EVT208" s="166">
        <v>0</v>
      </c>
      <c r="EVU208" s="166">
        <v>0</v>
      </c>
      <c r="EVV208" s="166">
        <v>0</v>
      </c>
      <c r="EVW208" s="166">
        <v>0</v>
      </c>
      <c r="EVX208" s="166">
        <v>0</v>
      </c>
      <c r="EVY208" s="166">
        <v>0</v>
      </c>
      <c r="EVZ208" s="166">
        <v>0</v>
      </c>
      <c r="EWA208" s="166">
        <v>0</v>
      </c>
      <c r="EWB208" s="166">
        <v>0</v>
      </c>
      <c r="EWC208" s="166">
        <v>0</v>
      </c>
      <c r="EWD208" s="166">
        <v>0</v>
      </c>
      <c r="EWE208" s="166">
        <v>0</v>
      </c>
      <c r="EWF208" s="166">
        <v>0</v>
      </c>
      <c r="EWG208" s="166">
        <v>0</v>
      </c>
      <c r="EWH208" s="166">
        <v>0</v>
      </c>
      <c r="EWI208" s="166">
        <v>0</v>
      </c>
      <c r="EWJ208" s="166">
        <v>0</v>
      </c>
      <c r="EWK208" s="166">
        <v>0</v>
      </c>
      <c r="EWL208" s="166">
        <v>0</v>
      </c>
      <c r="EWM208" s="166">
        <v>0</v>
      </c>
      <c r="EWN208" s="166">
        <v>0</v>
      </c>
      <c r="EWO208" s="166">
        <v>0</v>
      </c>
      <c r="EWP208" s="166">
        <v>0</v>
      </c>
      <c r="EWQ208" s="166">
        <v>0</v>
      </c>
      <c r="EWR208" s="166">
        <v>0</v>
      </c>
      <c r="EWS208" s="166">
        <v>0</v>
      </c>
      <c r="EWT208" s="166">
        <v>0</v>
      </c>
      <c r="EWU208" s="166">
        <v>0</v>
      </c>
      <c r="EWV208" s="166">
        <v>0</v>
      </c>
      <c r="EWW208" s="166">
        <v>0</v>
      </c>
      <c r="EWX208" s="166">
        <v>0</v>
      </c>
      <c r="EWY208" s="166">
        <v>0</v>
      </c>
      <c r="EWZ208" s="166">
        <v>0</v>
      </c>
      <c r="EXA208" s="166">
        <v>0</v>
      </c>
      <c r="EXB208" s="166">
        <v>0</v>
      </c>
      <c r="EXC208" s="166">
        <v>0</v>
      </c>
      <c r="EXD208" s="166">
        <v>0</v>
      </c>
      <c r="EXE208" s="166">
        <v>0</v>
      </c>
      <c r="EXF208" s="166">
        <v>0</v>
      </c>
      <c r="EXG208" s="166">
        <v>0</v>
      </c>
      <c r="EXH208" s="166">
        <v>0</v>
      </c>
      <c r="EXI208" s="166">
        <v>0</v>
      </c>
      <c r="EXJ208" s="166">
        <v>0</v>
      </c>
      <c r="EXK208" s="166">
        <v>0</v>
      </c>
      <c r="EXL208" s="166">
        <v>0</v>
      </c>
      <c r="EXM208" s="166">
        <v>0</v>
      </c>
      <c r="EXN208" s="166">
        <v>0</v>
      </c>
      <c r="EXO208" s="166">
        <v>0</v>
      </c>
      <c r="EXP208" s="166">
        <v>0</v>
      </c>
      <c r="EXQ208" s="166">
        <v>0</v>
      </c>
      <c r="EXR208" s="166">
        <v>0</v>
      </c>
      <c r="EXS208" s="166">
        <v>0</v>
      </c>
      <c r="EXT208" s="166">
        <v>0</v>
      </c>
      <c r="EXU208" s="166">
        <v>0</v>
      </c>
      <c r="EXV208" s="166">
        <v>0</v>
      </c>
      <c r="EXW208" s="166">
        <v>0</v>
      </c>
      <c r="EXX208" s="166">
        <v>0</v>
      </c>
      <c r="EXY208" s="166">
        <v>0</v>
      </c>
      <c r="EXZ208" s="166">
        <v>0</v>
      </c>
      <c r="EYA208" s="166">
        <v>0</v>
      </c>
      <c r="EYB208" s="166">
        <v>0</v>
      </c>
      <c r="EYC208" s="166">
        <v>0</v>
      </c>
      <c r="EYD208" s="166">
        <v>0</v>
      </c>
      <c r="EYE208" s="166">
        <v>0</v>
      </c>
      <c r="EYF208" s="166">
        <v>0</v>
      </c>
      <c r="EYG208" s="166">
        <v>0</v>
      </c>
      <c r="EYH208" s="166">
        <v>0</v>
      </c>
      <c r="EYI208" s="166">
        <v>0</v>
      </c>
      <c r="EYJ208" s="166">
        <v>0</v>
      </c>
      <c r="EYK208" s="166">
        <v>0</v>
      </c>
      <c r="EYL208" s="166">
        <v>0</v>
      </c>
      <c r="EYM208" s="166">
        <v>0</v>
      </c>
      <c r="EYN208" s="166">
        <v>0</v>
      </c>
      <c r="EYO208" s="166">
        <v>0</v>
      </c>
      <c r="EYP208" s="166">
        <v>0</v>
      </c>
      <c r="EYQ208" s="166">
        <v>0</v>
      </c>
      <c r="EYR208" s="166">
        <v>0</v>
      </c>
      <c r="EYS208" s="166">
        <v>0</v>
      </c>
      <c r="EYT208" s="166">
        <v>0</v>
      </c>
      <c r="EYU208" s="166">
        <v>0</v>
      </c>
      <c r="EYV208" s="166">
        <v>0</v>
      </c>
      <c r="EYW208" s="166">
        <v>0</v>
      </c>
      <c r="EYX208" s="166">
        <v>0</v>
      </c>
      <c r="EYY208" s="166">
        <v>0</v>
      </c>
      <c r="EYZ208" s="166">
        <v>0</v>
      </c>
      <c r="EZA208" s="166">
        <v>0</v>
      </c>
      <c r="EZB208" s="166">
        <v>0</v>
      </c>
      <c r="EZC208" s="166">
        <v>0</v>
      </c>
      <c r="EZD208" s="166">
        <v>0</v>
      </c>
      <c r="EZE208" s="166">
        <v>0</v>
      </c>
      <c r="EZF208" s="166">
        <v>0</v>
      </c>
      <c r="EZG208" s="166">
        <v>0</v>
      </c>
      <c r="EZH208" s="166">
        <v>0</v>
      </c>
      <c r="EZI208" s="166">
        <v>0</v>
      </c>
      <c r="EZJ208" s="166">
        <v>0</v>
      </c>
      <c r="EZK208" s="166">
        <v>0</v>
      </c>
      <c r="EZL208" s="166">
        <v>0</v>
      </c>
      <c r="EZM208" s="166">
        <v>0</v>
      </c>
      <c r="EZN208" s="166">
        <v>0</v>
      </c>
      <c r="EZO208" s="166">
        <v>0</v>
      </c>
      <c r="EZP208" s="166">
        <v>0</v>
      </c>
      <c r="EZQ208" s="166">
        <v>0</v>
      </c>
      <c r="EZR208" s="166">
        <v>0</v>
      </c>
      <c r="EZS208" s="166">
        <v>0</v>
      </c>
      <c r="EZT208" s="166">
        <v>0</v>
      </c>
      <c r="EZU208" s="166">
        <v>0</v>
      </c>
      <c r="EZV208" s="166">
        <v>0</v>
      </c>
      <c r="EZW208" s="166">
        <v>0</v>
      </c>
      <c r="EZX208" s="166">
        <v>0</v>
      </c>
      <c r="EZY208" s="166">
        <v>0</v>
      </c>
      <c r="EZZ208" s="166">
        <v>0</v>
      </c>
      <c r="FAA208" s="166">
        <v>0</v>
      </c>
      <c r="FAB208" s="166">
        <v>0</v>
      </c>
      <c r="FAC208" s="166">
        <v>0</v>
      </c>
      <c r="FAD208" s="166">
        <v>0</v>
      </c>
      <c r="FAE208" s="166">
        <v>0</v>
      </c>
      <c r="FAF208" s="166">
        <v>0</v>
      </c>
      <c r="FAG208" s="166">
        <v>0</v>
      </c>
      <c r="FAH208" s="166">
        <v>0</v>
      </c>
      <c r="FAI208" s="166">
        <v>0</v>
      </c>
      <c r="FAJ208" s="166">
        <v>0</v>
      </c>
      <c r="FAK208" s="166">
        <v>0</v>
      </c>
      <c r="FAL208" s="166">
        <v>0</v>
      </c>
      <c r="FAM208" s="166">
        <v>0</v>
      </c>
      <c r="FAN208" s="166">
        <v>0</v>
      </c>
      <c r="FAO208" s="166">
        <v>0</v>
      </c>
      <c r="FAP208" s="166">
        <v>0</v>
      </c>
      <c r="FAQ208" s="166">
        <v>0</v>
      </c>
      <c r="FAR208" s="166">
        <v>0</v>
      </c>
      <c r="FAS208" s="166">
        <v>0</v>
      </c>
      <c r="FAT208" s="166">
        <v>0</v>
      </c>
      <c r="FAU208" s="166">
        <v>0</v>
      </c>
      <c r="FAV208" s="166">
        <v>0</v>
      </c>
      <c r="FAW208" s="166">
        <v>0</v>
      </c>
      <c r="FAX208" s="166">
        <v>0</v>
      </c>
      <c r="FAY208" s="166">
        <v>0</v>
      </c>
      <c r="FAZ208" s="166">
        <v>0</v>
      </c>
      <c r="FBA208" s="166">
        <v>0</v>
      </c>
      <c r="FBB208" s="166">
        <v>0</v>
      </c>
      <c r="FBC208" s="166">
        <v>0</v>
      </c>
      <c r="FBD208" s="166">
        <v>0</v>
      </c>
      <c r="FBE208" s="166">
        <v>0</v>
      </c>
      <c r="FBF208" s="166">
        <v>0</v>
      </c>
      <c r="FBG208" s="166">
        <v>0</v>
      </c>
      <c r="FBH208" s="166">
        <v>0</v>
      </c>
      <c r="FBI208" s="166">
        <v>0</v>
      </c>
      <c r="FBJ208" s="166">
        <v>0</v>
      </c>
      <c r="FBK208" s="166">
        <v>0</v>
      </c>
      <c r="FBL208" s="166">
        <v>0</v>
      </c>
      <c r="FBM208" s="166">
        <v>0</v>
      </c>
      <c r="FBN208" s="166">
        <v>0</v>
      </c>
      <c r="FBO208" s="166">
        <v>0</v>
      </c>
      <c r="FBP208" s="166">
        <v>0</v>
      </c>
      <c r="FBQ208" s="166">
        <v>0</v>
      </c>
      <c r="FBR208" s="166">
        <v>0</v>
      </c>
      <c r="FBS208" s="166">
        <v>0</v>
      </c>
      <c r="FBT208" s="166">
        <v>0</v>
      </c>
      <c r="FBU208" s="166">
        <v>0</v>
      </c>
      <c r="FBV208" s="166">
        <v>0</v>
      </c>
      <c r="FBW208" s="166">
        <v>0</v>
      </c>
      <c r="FBX208" s="166">
        <v>0</v>
      </c>
      <c r="FBY208" s="166">
        <v>0</v>
      </c>
      <c r="FBZ208" s="166">
        <v>0</v>
      </c>
      <c r="FCA208" s="166">
        <v>0</v>
      </c>
      <c r="FCB208" s="166">
        <v>0</v>
      </c>
      <c r="FCC208" s="166">
        <v>0</v>
      </c>
      <c r="FCD208" s="166">
        <v>0</v>
      </c>
      <c r="FCE208" s="166">
        <v>0</v>
      </c>
      <c r="FCF208" s="166">
        <v>0</v>
      </c>
      <c r="FCG208" s="166">
        <v>0</v>
      </c>
      <c r="FCH208" s="166">
        <v>0</v>
      </c>
      <c r="FCI208" s="166">
        <v>0</v>
      </c>
      <c r="FCJ208" s="166">
        <v>0</v>
      </c>
      <c r="FCK208" s="166">
        <v>0</v>
      </c>
      <c r="FCL208" s="166">
        <v>0</v>
      </c>
      <c r="FCM208" s="166">
        <v>0</v>
      </c>
      <c r="FCN208" s="166">
        <v>0</v>
      </c>
      <c r="FCO208" s="166">
        <v>0</v>
      </c>
      <c r="FCP208" s="166">
        <v>0</v>
      </c>
      <c r="FCQ208" s="166">
        <v>0</v>
      </c>
      <c r="FCR208" s="166">
        <v>0</v>
      </c>
      <c r="FCS208" s="166">
        <v>0</v>
      </c>
      <c r="FCT208" s="166">
        <v>0</v>
      </c>
      <c r="FCU208" s="166">
        <v>0</v>
      </c>
      <c r="FCV208" s="166">
        <v>0</v>
      </c>
      <c r="FCW208" s="166">
        <v>0</v>
      </c>
      <c r="FCX208" s="166">
        <v>0</v>
      </c>
      <c r="FCY208" s="166">
        <v>0</v>
      </c>
      <c r="FCZ208" s="166">
        <v>0</v>
      </c>
      <c r="FDA208" s="166">
        <v>0</v>
      </c>
      <c r="FDB208" s="166">
        <v>0</v>
      </c>
      <c r="FDC208" s="166">
        <v>0</v>
      </c>
      <c r="FDD208" s="166">
        <v>0</v>
      </c>
      <c r="FDE208" s="166">
        <v>0</v>
      </c>
      <c r="FDF208" s="166">
        <v>0</v>
      </c>
      <c r="FDG208" s="166">
        <v>0</v>
      </c>
      <c r="FDH208" s="166">
        <v>0</v>
      </c>
      <c r="FDI208" s="166">
        <v>0</v>
      </c>
      <c r="FDJ208" s="166">
        <v>0</v>
      </c>
      <c r="FDK208" s="166">
        <v>0</v>
      </c>
      <c r="FDL208" s="166">
        <v>0</v>
      </c>
      <c r="FDM208" s="166">
        <v>0</v>
      </c>
      <c r="FDN208" s="166">
        <v>0</v>
      </c>
      <c r="FDO208" s="166">
        <v>0</v>
      </c>
      <c r="FDP208" s="166">
        <v>0</v>
      </c>
      <c r="FDQ208" s="166">
        <v>0</v>
      </c>
      <c r="FDR208" s="166">
        <v>0</v>
      </c>
      <c r="FDS208" s="166">
        <v>0</v>
      </c>
      <c r="FDT208" s="166">
        <v>0</v>
      </c>
      <c r="FDU208" s="166">
        <v>0</v>
      </c>
      <c r="FDV208" s="166">
        <v>0</v>
      </c>
      <c r="FDW208" s="166">
        <v>0</v>
      </c>
      <c r="FDX208" s="166">
        <v>0</v>
      </c>
      <c r="FDY208" s="166">
        <v>0</v>
      </c>
      <c r="FDZ208" s="166">
        <v>0</v>
      </c>
      <c r="FEA208" s="166">
        <v>0</v>
      </c>
      <c r="FEB208" s="166">
        <v>0</v>
      </c>
      <c r="FEC208" s="166">
        <v>0</v>
      </c>
      <c r="FED208" s="166">
        <v>0</v>
      </c>
      <c r="FEE208" s="166">
        <v>0</v>
      </c>
      <c r="FEF208" s="166">
        <v>0</v>
      </c>
      <c r="FEG208" s="166">
        <v>0</v>
      </c>
      <c r="FEH208" s="166">
        <v>0</v>
      </c>
      <c r="FEI208" s="166">
        <v>0</v>
      </c>
      <c r="FEJ208" s="166">
        <v>0</v>
      </c>
      <c r="FEK208" s="166">
        <v>0</v>
      </c>
      <c r="FEL208" s="166">
        <v>0</v>
      </c>
      <c r="FEM208" s="166">
        <v>0</v>
      </c>
      <c r="FEN208" s="166">
        <v>0</v>
      </c>
      <c r="FEO208" s="166">
        <v>0</v>
      </c>
      <c r="FEP208" s="166">
        <v>0</v>
      </c>
      <c r="FEQ208" s="166">
        <v>0</v>
      </c>
      <c r="FER208" s="166">
        <v>0</v>
      </c>
      <c r="FES208" s="166">
        <v>0</v>
      </c>
      <c r="FET208" s="166">
        <v>0</v>
      </c>
      <c r="FEU208" s="166">
        <v>0</v>
      </c>
      <c r="FEV208" s="166">
        <v>0</v>
      </c>
      <c r="FEW208" s="166">
        <v>0</v>
      </c>
      <c r="FEX208" s="166">
        <v>0</v>
      </c>
      <c r="FEY208" s="166">
        <v>0</v>
      </c>
      <c r="FEZ208" s="166">
        <v>0</v>
      </c>
      <c r="FFA208" s="166">
        <v>0</v>
      </c>
      <c r="FFB208" s="166">
        <v>0</v>
      </c>
      <c r="FFC208" s="166">
        <v>0</v>
      </c>
      <c r="FFD208" s="166">
        <v>0</v>
      </c>
      <c r="FFE208" s="166">
        <v>0</v>
      </c>
      <c r="FFF208" s="166">
        <v>0</v>
      </c>
      <c r="FFG208" s="166">
        <v>0</v>
      </c>
      <c r="FFH208" s="166">
        <v>0</v>
      </c>
      <c r="FFI208" s="166">
        <v>0</v>
      </c>
      <c r="FFJ208" s="166">
        <v>0</v>
      </c>
      <c r="FFK208" s="166">
        <v>0</v>
      </c>
      <c r="FFL208" s="166">
        <v>0</v>
      </c>
      <c r="FFM208" s="166">
        <v>0</v>
      </c>
      <c r="FFN208" s="166">
        <v>0</v>
      </c>
      <c r="FFO208" s="166">
        <v>0</v>
      </c>
      <c r="FFP208" s="166">
        <v>0</v>
      </c>
      <c r="FFQ208" s="166">
        <v>0</v>
      </c>
      <c r="FFR208" s="166">
        <v>0</v>
      </c>
      <c r="FFS208" s="166">
        <v>0</v>
      </c>
      <c r="FFT208" s="166">
        <v>0</v>
      </c>
      <c r="FFU208" s="166">
        <v>0</v>
      </c>
      <c r="FFV208" s="166">
        <v>0</v>
      </c>
      <c r="FFW208" s="166">
        <v>0</v>
      </c>
      <c r="FFX208" s="166">
        <v>0</v>
      </c>
      <c r="FFY208" s="166">
        <v>0</v>
      </c>
      <c r="FFZ208" s="166">
        <v>0</v>
      </c>
      <c r="FGA208" s="166">
        <v>0</v>
      </c>
      <c r="FGB208" s="166">
        <v>0</v>
      </c>
      <c r="FGC208" s="166">
        <v>0</v>
      </c>
      <c r="FGD208" s="166">
        <v>0</v>
      </c>
      <c r="FGE208" s="166">
        <v>0</v>
      </c>
      <c r="FGF208" s="166">
        <v>0</v>
      </c>
      <c r="FGG208" s="166">
        <v>0</v>
      </c>
      <c r="FGH208" s="166">
        <v>0</v>
      </c>
      <c r="FGI208" s="166">
        <v>0</v>
      </c>
      <c r="FGJ208" s="166">
        <v>0</v>
      </c>
      <c r="FGK208" s="166">
        <v>0</v>
      </c>
      <c r="FGL208" s="166">
        <v>0</v>
      </c>
      <c r="FGM208" s="166">
        <v>0</v>
      </c>
      <c r="FGN208" s="166">
        <v>0</v>
      </c>
      <c r="FGO208" s="166">
        <v>0</v>
      </c>
      <c r="FGP208" s="166">
        <v>0</v>
      </c>
      <c r="FGQ208" s="166">
        <v>0</v>
      </c>
      <c r="FGR208" s="166">
        <v>0</v>
      </c>
      <c r="FGS208" s="166">
        <v>0</v>
      </c>
      <c r="FGT208" s="166">
        <v>0</v>
      </c>
      <c r="FGU208" s="166">
        <v>0</v>
      </c>
      <c r="FGV208" s="166">
        <v>0</v>
      </c>
      <c r="FGW208" s="166">
        <v>0</v>
      </c>
      <c r="FGX208" s="166">
        <v>0</v>
      </c>
      <c r="FGY208" s="166">
        <v>0</v>
      </c>
      <c r="FGZ208" s="166">
        <v>0</v>
      </c>
      <c r="FHA208" s="166">
        <v>0</v>
      </c>
      <c r="FHB208" s="166">
        <v>0</v>
      </c>
      <c r="FHC208" s="166">
        <v>0</v>
      </c>
      <c r="FHD208" s="166">
        <v>0</v>
      </c>
      <c r="FHE208" s="166">
        <v>0</v>
      </c>
      <c r="FHF208" s="166">
        <v>0</v>
      </c>
      <c r="FHG208" s="166">
        <v>0</v>
      </c>
      <c r="FHH208" s="166">
        <v>0</v>
      </c>
      <c r="FHI208" s="166">
        <v>0</v>
      </c>
      <c r="FHJ208" s="166">
        <v>0</v>
      </c>
      <c r="FHK208" s="166">
        <v>0</v>
      </c>
      <c r="FHL208" s="166">
        <v>0</v>
      </c>
      <c r="FHM208" s="166">
        <v>0</v>
      </c>
      <c r="FHN208" s="166">
        <v>0</v>
      </c>
      <c r="FHO208" s="166">
        <v>0</v>
      </c>
      <c r="FHP208" s="166">
        <v>0</v>
      </c>
      <c r="FHQ208" s="166">
        <v>0</v>
      </c>
      <c r="FHR208" s="166">
        <v>0</v>
      </c>
      <c r="FHS208" s="166">
        <v>0</v>
      </c>
      <c r="FHT208" s="166">
        <v>0</v>
      </c>
      <c r="FHU208" s="166">
        <v>0</v>
      </c>
      <c r="FHV208" s="166">
        <v>0</v>
      </c>
      <c r="FHW208" s="166">
        <v>0</v>
      </c>
      <c r="FHX208" s="166">
        <v>0</v>
      </c>
      <c r="FHY208" s="166">
        <v>0</v>
      </c>
      <c r="FHZ208" s="166">
        <v>0</v>
      </c>
      <c r="FIA208" s="166">
        <v>0</v>
      </c>
      <c r="FIB208" s="166">
        <v>0</v>
      </c>
      <c r="FIC208" s="166">
        <v>0</v>
      </c>
      <c r="FID208" s="166">
        <v>0</v>
      </c>
      <c r="FIE208" s="166">
        <v>0</v>
      </c>
      <c r="FIF208" s="166">
        <v>0</v>
      </c>
      <c r="FIG208" s="166">
        <v>0</v>
      </c>
      <c r="FIH208" s="166">
        <v>0</v>
      </c>
      <c r="FII208" s="166">
        <v>0</v>
      </c>
      <c r="FIJ208" s="166">
        <v>0</v>
      </c>
      <c r="FIK208" s="166">
        <v>0</v>
      </c>
      <c r="FIL208" s="166">
        <v>0</v>
      </c>
      <c r="FIM208" s="166">
        <v>0</v>
      </c>
      <c r="FIN208" s="166">
        <v>0</v>
      </c>
      <c r="FIO208" s="166">
        <v>0</v>
      </c>
      <c r="FIP208" s="166">
        <v>0</v>
      </c>
      <c r="FIQ208" s="166">
        <v>0</v>
      </c>
      <c r="FIR208" s="166">
        <v>0</v>
      </c>
      <c r="FIS208" s="166">
        <v>0</v>
      </c>
      <c r="FIT208" s="166">
        <v>0</v>
      </c>
      <c r="FIU208" s="166">
        <v>0</v>
      </c>
      <c r="FIV208" s="166">
        <v>0</v>
      </c>
      <c r="FIW208" s="166">
        <v>0</v>
      </c>
      <c r="FIX208" s="166">
        <v>0</v>
      </c>
      <c r="FIY208" s="166">
        <v>0</v>
      </c>
      <c r="FIZ208" s="166">
        <v>0</v>
      </c>
      <c r="FJA208" s="166">
        <v>0</v>
      </c>
      <c r="FJB208" s="166">
        <v>0</v>
      </c>
      <c r="FJC208" s="166">
        <v>0</v>
      </c>
      <c r="FJD208" s="166">
        <v>0</v>
      </c>
      <c r="FJE208" s="166">
        <v>0</v>
      </c>
      <c r="FJF208" s="166">
        <v>0</v>
      </c>
      <c r="FJG208" s="166">
        <v>0</v>
      </c>
      <c r="FJH208" s="166">
        <v>0</v>
      </c>
      <c r="FJI208" s="166">
        <v>0</v>
      </c>
      <c r="FJJ208" s="166">
        <v>0</v>
      </c>
      <c r="FJK208" s="166">
        <v>0</v>
      </c>
      <c r="FJL208" s="166">
        <v>0</v>
      </c>
      <c r="FJM208" s="166">
        <v>0</v>
      </c>
      <c r="FJN208" s="166">
        <v>0</v>
      </c>
      <c r="FJO208" s="166">
        <v>0</v>
      </c>
      <c r="FJP208" s="166">
        <v>0</v>
      </c>
      <c r="FJQ208" s="166">
        <v>0</v>
      </c>
      <c r="FJR208" s="166">
        <v>0</v>
      </c>
      <c r="FJS208" s="166">
        <v>0</v>
      </c>
      <c r="FJT208" s="166">
        <v>0</v>
      </c>
      <c r="FJU208" s="166">
        <v>0</v>
      </c>
      <c r="FJV208" s="166">
        <v>0</v>
      </c>
      <c r="FJW208" s="166">
        <v>0</v>
      </c>
      <c r="FJX208" s="166">
        <v>0</v>
      </c>
      <c r="FJY208" s="166">
        <v>0</v>
      </c>
      <c r="FJZ208" s="166">
        <v>0</v>
      </c>
      <c r="FKA208" s="166">
        <v>0</v>
      </c>
      <c r="FKB208" s="166">
        <v>0</v>
      </c>
      <c r="FKC208" s="166">
        <v>0</v>
      </c>
      <c r="FKD208" s="166">
        <v>0</v>
      </c>
      <c r="FKE208" s="166">
        <v>0</v>
      </c>
      <c r="FKF208" s="166">
        <v>0</v>
      </c>
      <c r="FKG208" s="166">
        <v>0</v>
      </c>
      <c r="FKH208" s="166">
        <v>0</v>
      </c>
      <c r="FKI208" s="166">
        <v>0</v>
      </c>
      <c r="FKJ208" s="166">
        <v>0</v>
      </c>
      <c r="FKK208" s="166">
        <v>0</v>
      </c>
      <c r="FKL208" s="166">
        <v>0</v>
      </c>
      <c r="FKM208" s="166">
        <v>0</v>
      </c>
      <c r="FKN208" s="166">
        <v>0</v>
      </c>
      <c r="FKO208" s="166">
        <v>0</v>
      </c>
      <c r="FKP208" s="166">
        <v>0</v>
      </c>
      <c r="FKQ208" s="166">
        <v>0</v>
      </c>
      <c r="FKR208" s="166">
        <v>0</v>
      </c>
      <c r="FKS208" s="166">
        <v>0</v>
      </c>
      <c r="FKT208" s="166">
        <v>0</v>
      </c>
      <c r="FKU208" s="166">
        <v>0</v>
      </c>
      <c r="FKV208" s="166">
        <v>0</v>
      </c>
      <c r="FKW208" s="166">
        <v>0</v>
      </c>
      <c r="FKX208" s="166">
        <v>0</v>
      </c>
      <c r="FKY208" s="166">
        <v>0</v>
      </c>
      <c r="FKZ208" s="166">
        <v>0</v>
      </c>
      <c r="FLA208" s="166">
        <v>0</v>
      </c>
      <c r="FLB208" s="166">
        <v>0</v>
      </c>
      <c r="FLC208" s="166">
        <v>0</v>
      </c>
      <c r="FLD208" s="166">
        <v>0</v>
      </c>
      <c r="FLE208" s="166">
        <v>0</v>
      </c>
      <c r="FLF208" s="166">
        <v>0</v>
      </c>
      <c r="FLG208" s="166">
        <v>0</v>
      </c>
      <c r="FLH208" s="166">
        <v>0</v>
      </c>
      <c r="FLI208" s="166">
        <v>0</v>
      </c>
      <c r="FLJ208" s="166">
        <v>0</v>
      </c>
      <c r="FLK208" s="166">
        <v>0</v>
      </c>
      <c r="FLL208" s="166">
        <v>0</v>
      </c>
      <c r="FLM208" s="166">
        <v>0</v>
      </c>
      <c r="FLN208" s="166">
        <v>0</v>
      </c>
      <c r="FLO208" s="166">
        <v>0</v>
      </c>
      <c r="FLP208" s="166">
        <v>0</v>
      </c>
      <c r="FLQ208" s="166">
        <v>0</v>
      </c>
      <c r="FLR208" s="166">
        <v>0</v>
      </c>
      <c r="FLS208" s="166">
        <v>0</v>
      </c>
      <c r="FLT208" s="166">
        <v>0</v>
      </c>
      <c r="FLU208" s="166">
        <v>0</v>
      </c>
      <c r="FLV208" s="166">
        <v>0</v>
      </c>
      <c r="FLW208" s="166">
        <v>0</v>
      </c>
      <c r="FLX208" s="166">
        <v>0</v>
      </c>
      <c r="FLY208" s="166">
        <v>0</v>
      </c>
      <c r="FLZ208" s="166">
        <v>0</v>
      </c>
      <c r="FMA208" s="166">
        <v>0</v>
      </c>
      <c r="FMB208" s="166">
        <v>0</v>
      </c>
      <c r="FMC208" s="166">
        <v>0</v>
      </c>
      <c r="FMD208" s="166">
        <v>0</v>
      </c>
      <c r="FME208" s="166">
        <v>0</v>
      </c>
      <c r="FMF208" s="166">
        <v>0</v>
      </c>
      <c r="FMG208" s="166">
        <v>0</v>
      </c>
      <c r="FMH208" s="166">
        <v>0</v>
      </c>
      <c r="FMI208" s="166">
        <v>0</v>
      </c>
      <c r="FMJ208" s="166">
        <v>0</v>
      </c>
      <c r="FMK208" s="166">
        <v>0</v>
      </c>
      <c r="FML208" s="166">
        <v>0</v>
      </c>
      <c r="FMM208" s="166">
        <v>0</v>
      </c>
      <c r="FMN208" s="166">
        <v>0</v>
      </c>
      <c r="FMO208" s="166">
        <v>0</v>
      </c>
      <c r="FMP208" s="166">
        <v>0</v>
      </c>
      <c r="FMQ208" s="166">
        <v>0</v>
      </c>
      <c r="FMR208" s="166">
        <v>0</v>
      </c>
      <c r="FMS208" s="166">
        <v>0</v>
      </c>
      <c r="FMT208" s="166">
        <v>0</v>
      </c>
      <c r="FMU208" s="166">
        <v>0</v>
      </c>
      <c r="FMV208" s="166">
        <v>0</v>
      </c>
      <c r="FMW208" s="166">
        <v>0</v>
      </c>
      <c r="FMX208" s="166">
        <v>0</v>
      </c>
      <c r="FMY208" s="166">
        <v>0</v>
      </c>
      <c r="FMZ208" s="166">
        <v>0</v>
      </c>
      <c r="FNA208" s="166">
        <v>0</v>
      </c>
      <c r="FNB208" s="166">
        <v>0</v>
      </c>
      <c r="FNC208" s="166">
        <v>0</v>
      </c>
      <c r="FND208" s="166">
        <v>0</v>
      </c>
      <c r="FNE208" s="166">
        <v>0</v>
      </c>
      <c r="FNF208" s="166">
        <v>0</v>
      </c>
      <c r="FNG208" s="166">
        <v>0</v>
      </c>
      <c r="FNH208" s="166">
        <v>0</v>
      </c>
      <c r="FNI208" s="166">
        <v>0</v>
      </c>
      <c r="FNJ208" s="166">
        <v>0</v>
      </c>
      <c r="FNK208" s="166">
        <v>0</v>
      </c>
      <c r="FNL208" s="166">
        <v>0</v>
      </c>
      <c r="FNM208" s="166">
        <v>0</v>
      </c>
      <c r="FNN208" s="166">
        <v>0</v>
      </c>
      <c r="FNO208" s="166">
        <v>0</v>
      </c>
      <c r="FNP208" s="166">
        <v>0</v>
      </c>
      <c r="FNQ208" s="166">
        <v>0</v>
      </c>
      <c r="FNR208" s="166">
        <v>0</v>
      </c>
      <c r="FNS208" s="166">
        <v>0</v>
      </c>
      <c r="FNT208" s="166">
        <v>0</v>
      </c>
      <c r="FNU208" s="166">
        <v>0</v>
      </c>
      <c r="FNV208" s="166">
        <v>0</v>
      </c>
      <c r="FNW208" s="166">
        <v>0</v>
      </c>
      <c r="FNX208" s="166">
        <v>0</v>
      </c>
      <c r="FNY208" s="166">
        <v>0</v>
      </c>
      <c r="FNZ208" s="166">
        <v>0</v>
      </c>
      <c r="FOA208" s="166">
        <v>0</v>
      </c>
      <c r="FOB208" s="166">
        <v>0</v>
      </c>
      <c r="FOC208" s="166">
        <v>0</v>
      </c>
      <c r="FOD208" s="166">
        <v>0</v>
      </c>
      <c r="FOE208" s="166">
        <v>0</v>
      </c>
      <c r="FOF208" s="166">
        <v>0</v>
      </c>
      <c r="FOG208" s="166">
        <v>0</v>
      </c>
      <c r="FOH208" s="166">
        <v>0</v>
      </c>
      <c r="FOI208" s="166">
        <v>0</v>
      </c>
      <c r="FOJ208" s="166">
        <v>0</v>
      </c>
      <c r="FOK208" s="166">
        <v>0</v>
      </c>
      <c r="FOL208" s="166">
        <v>0</v>
      </c>
      <c r="FOM208" s="166">
        <v>0</v>
      </c>
      <c r="FON208" s="166">
        <v>0</v>
      </c>
      <c r="FOO208" s="166">
        <v>0</v>
      </c>
      <c r="FOP208" s="166">
        <v>0</v>
      </c>
      <c r="FOQ208" s="166">
        <v>0</v>
      </c>
      <c r="FOR208" s="166">
        <v>0</v>
      </c>
      <c r="FOS208" s="166">
        <v>0</v>
      </c>
      <c r="FOT208" s="166">
        <v>0</v>
      </c>
      <c r="FOU208" s="166">
        <v>0</v>
      </c>
      <c r="FOV208" s="166">
        <v>0</v>
      </c>
      <c r="FOW208" s="166">
        <v>0</v>
      </c>
      <c r="FOX208" s="166">
        <v>0</v>
      </c>
      <c r="FOY208" s="166">
        <v>0</v>
      </c>
      <c r="FOZ208" s="166">
        <v>0</v>
      </c>
      <c r="FPA208" s="166">
        <v>0</v>
      </c>
      <c r="FPB208" s="166">
        <v>0</v>
      </c>
      <c r="FPC208" s="166">
        <v>0</v>
      </c>
      <c r="FPD208" s="166">
        <v>0</v>
      </c>
      <c r="FPE208" s="166">
        <v>0</v>
      </c>
      <c r="FPF208" s="166">
        <v>0</v>
      </c>
      <c r="FPG208" s="166">
        <v>0</v>
      </c>
      <c r="FPH208" s="166">
        <v>0</v>
      </c>
      <c r="FPI208" s="166">
        <v>0</v>
      </c>
      <c r="FPJ208" s="166">
        <v>0</v>
      </c>
      <c r="FPK208" s="166">
        <v>0</v>
      </c>
      <c r="FPL208" s="166">
        <v>0</v>
      </c>
      <c r="FPM208" s="166">
        <v>0</v>
      </c>
      <c r="FPN208" s="166">
        <v>0</v>
      </c>
      <c r="FPO208" s="166">
        <v>0</v>
      </c>
      <c r="FPP208" s="166">
        <v>0</v>
      </c>
      <c r="FPQ208" s="166">
        <v>0</v>
      </c>
      <c r="FPR208" s="166">
        <v>0</v>
      </c>
      <c r="FPS208" s="166">
        <v>0</v>
      </c>
      <c r="FPT208" s="166">
        <v>0</v>
      </c>
      <c r="FPU208" s="166">
        <v>0</v>
      </c>
      <c r="FPV208" s="166">
        <v>0</v>
      </c>
      <c r="FPW208" s="166">
        <v>0</v>
      </c>
      <c r="FPX208" s="166">
        <v>0</v>
      </c>
      <c r="FPY208" s="166">
        <v>0</v>
      </c>
      <c r="FPZ208" s="166">
        <v>0</v>
      </c>
      <c r="FQA208" s="166">
        <v>0</v>
      </c>
      <c r="FQB208" s="166">
        <v>0</v>
      </c>
      <c r="FQC208" s="166">
        <v>0</v>
      </c>
      <c r="FQD208" s="166">
        <v>0</v>
      </c>
      <c r="FQE208" s="166">
        <v>0</v>
      </c>
      <c r="FQF208" s="166">
        <v>0</v>
      </c>
      <c r="FQG208" s="166">
        <v>0</v>
      </c>
      <c r="FQH208" s="166">
        <v>0</v>
      </c>
      <c r="FQI208" s="166">
        <v>0</v>
      </c>
      <c r="FQJ208" s="166">
        <v>0</v>
      </c>
      <c r="FQK208" s="166">
        <v>0</v>
      </c>
      <c r="FQL208" s="166">
        <v>0</v>
      </c>
      <c r="FQM208" s="166">
        <v>0</v>
      </c>
      <c r="FQN208" s="166">
        <v>0</v>
      </c>
      <c r="FQO208" s="166">
        <v>0</v>
      </c>
      <c r="FQP208" s="166">
        <v>0</v>
      </c>
      <c r="FQQ208" s="166">
        <v>0</v>
      </c>
      <c r="FQR208" s="166">
        <v>0</v>
      </c>
      <c r="FQS208" s="166">
        <v>0</v>
      </c>
      <c r="FQT208" s="166">
        <v>0</v>
      </c>
      <c r="FQU208" s="166">
        <v>0</v>
      </c>
      <c r="FQV208" s="166">
        <v>0</v>
      </c>
      <c r="FQW208" s="166">
        <v>0</v>
      </c>
      <c r="FQX208" s="166">
        <v>0</v>
      </c>
      <c r="FQY208" s="166">
        <v>0</v>
      </c>
      <c r="FQZ208" s="166">
        <v>0</v>
      </c>
      <c r="FRA208" s="166">
        <v>0</v>
      </c>
      <c r="FRB208" s="166">
        <v>0</v>
      </c>
      <c r="FRC208" s="166">
        <v>0</v>
      </c>
      <c r="FRD208" s="166">
        <v>0</v>
      </c>
      <c r="FRE208" s="166">
        <v>0</v>
      </c>
      <c r="FRF208" s="166">
        <v>0</v>
      </c>
      <c r="FRG208" s="166">
        <v>0</v>
      </c>
      <c r="FRH208" s="166">
        <v>0</v>
      </c>
      <c r="FRI208" s="166">
        <v>0</v>
      </c>
      <c r="FRJ208" s="166">
        <v>0</v>
      </c>
      <c r="FRK208" s="166">
        <v>0</v>
      </c>
      <c r="FRL208" s="166">
        <v>0</v>
      </c>
      <c r="FRM208" s="166">
        <v>0</v>
      </c>
      <c r="FRN208" s="166">
        <v>0</v>
      </c>
      <c r="FRO208" s="166">
        <v>0</v>
      </c>
      <c r="FRP208" s="166">
        <v>0</v>
      </c>
      <c r="FRQ208" s="166">
        <v>0</v>
      </c>
      <c r="FRR208" s="166">
        <v>0</v>
      </c>
      <c r="FRS208" s="166">
        <v>0</v>
      </c>
      <c r="FRT208" s="166">
        <v>0</v>
      </c>
      <c r="FRU208" s="166">
        <v>0</v>
      </c>
      <c r="FRV208" s="166">
        <v>0</v>
      </c>
      <c r="FRW208" s="166">
        <v>0</v>
      </c>
      <c r="FRX208" s="166">
        <v>0</v>
      </c>
      <c r="FRY208" s="166">
        <v>0</v>
      </c>
      <c r="FRZ208" s="166">
        <v>0</v>
      </c>
      <c r="FSA208" s="166">
        <v>0</v>
      </c>
      <c r="FSB208" s="166">
        <v>0</v>
      </c>
      <c r="FSC208" s="166">
        <v>0</v>
      </c>
      <c r="FSD208" s="166">
        <v>0</v>
      </c>
      <c r="FSE208" s="166">
        <v>0</v>
      </c>
      <c r="FSF208" s="166">
        <v>0</v>
      </c>
      <c r="FSG208" s="166">
        <v>0</v>
      </c>
      <c r="FSH208" s="166">
        <v>0</v>
      </c>
      <c r="FSI208" s="166">
        <v>0</v>
      </c>
      <c r="FSJ208" s="166">
        <v>0</v>
      </c>
      <c r="FSK208" s="166">
        <v>0</v>
      </c>
      <c r="FSL208" s="166">
        <v>0</v>
      </c>
      <c r="FSM208" s="166">
        <v>0</v>
      </c>
      <c r="FSN208" s="166">
        <v>0</v>
      </c>
      <c r="FSO208" s="166">
        <v>0</v>
      </c>
      <c r="FSP208" s="166">
        <v>0</v>
      </c>
      <c r="FSQ208" s="166">
        <v>0</v>
      </c>
      <c r="FSR208" s="166">
        <v>0</v>
      </c>
      <c r="FSS208" s="166">
        <v>0</v>
      </c>
      <c r="FST208" s="166">
        <v>0</v>
      </c>
      <c r="FSU208" s="166">
        <v>0</v>
      </c>
      <c r="FSV208" s="166">
        <v>0</v>
      </c>
      <c r="FSW208" s="166">
        <v>0</v>
      </c>
      <c r="FSX208" s="166">
        <v>0</v>
      </c>
      <c r="FSY208" s="166">
        <v>0</v>
      </c>
      <c r="FSZ208" s="166">
        <v>0</v>
      </c>
      <c r="FTA208" s="166">
        <v>0</v>
      </c>
      <c r="FTB208" s="166">
        <v>0</v>
      </c>
      <c r="FTC208" s="166">
        <v>0</v>
      </c>
      <c r="FTD208" s="166">
        <v>0</v>
      </c>
      <c r="FTE208" s="166">
        <v>0</v>
      </c>
      <c r="FTF208" s="166">
        <v>0</v>
      </c>
      <c r="FTG208" s="166">
        <v>0</v>
      </c>
      <c r="FTH208" s="166">
        <v>0</v>
      </c>
      <c r="FTI208" s="166">
        <v>0</v>
      </c>
      <c r="FTJ208" s="166">
        <v>0</v>
      </c>
      <c r="FTK208" s="166">
        <v>0</v>
      </c>
      <c r="FTL208" s="166">
        <v>0</v>
      </c>
      <c r="FTM208" s="166">
        <v>0</v>
      </c>
      <c r="FTN208" s="166">
        <v>0</v>
      </c>
      <c r="FTO208" s="166">
        <v>0</v>
      </c>
      <c r="FTP208" s="166">
        <v>0</v>
      </c>
      <c r="FTQ208" s="166">
        <v>0</v>
      </c>
      <c r="FTR208" s="166">
        <v>0</v>
      </c>
      <c r="FTS208" s="166">
        <v>0</v>
      </c>
      <c r="FTT208" s="166">
        <v>0</v>
      </c>
      <c r="FTU208" s="166">
        <v>0</v>
      </c>
      <c r="FTV208" s="166">
        <v>0</v>
      </c>
      <c r="FTW208" s="166">
        <v>0</v>
      </c>
      <c r="FTX208" s="166">
        <v>0</v>
      </c>
      <c r="FTY208" s="166">
        <v>0</v>
      </c>
      <c r="FTZ208" s="166">
        <v>0</v>
      </c>
      <c r="FUA208" s="166">
        <v>0</v>
      </c>
      <c r="FUB208" s="166">
        <v>0</v>
      </c>
      <c r="FUC208" s="166">
        <v>0</v>
      </c>
      <c r="FUD208" s="166">
        <v>0</v>
      </c>
      <c r="FUE208" s="166">
        <v>0</v>
      </c>
      <c r="FUF208" s="166">
        <v>0</v>
      </c>
      <c r="FUG208" s="166">
        <v>0</v>
      </c>
      <c r="FUH208" s="166">
        <v>0</v>
      </c>
      <c r="FUI208" s="166">
        <v>0</v>
      </c>
      <c r="FUJ208" s="166">
        <v>0</v>
      </c>
      <c r="FUK208" s="166">
        <v>0</v>
      </c>
      <c r="FUL208" s="166">
        <v>0</v>
      </c>
      <c r="FUM208" s="166">
        <v>0</v>
      </c>
      <c r="FUN208" s="166">
        <v>0</v>
      </c>
      <c r="FUO208" s="166">
        <v>0</v>
      </c>
      <c r="FUP208" s="166">
        <v>0</v>
      </c>
      <c r="FUQ208" s="166">
        <v>0</v>
      </c>
      <c r="FUR208" s="166">
        <v>0</v>
      </c>
      <c r="FUS208" s="166">
        <v>0</v>
      </c>
      <c r="FUT208" s="166">
        <v>0</v>
      </c>
      <c r="FUU208" s="166">
        <v>0</v>
      </c>
      <c r="FUV208" s="166">
        <v>0</v>
      </c>
      <c r="FUW208" s="166">
        <v>0</v>
      </c>
      <c r="FUX208" s="166">
        <v>0</v>
      </c>
      <c r="FUY208" s="166">
        <v>0</v>
      </c>
      <c r="FUZ208" s="166">
        <v>0</v>
      </c>
      <c r="FVA208" s="166">
        <v>0</v>
      </c>
      <c r="FVB208" s="166">
        <v>0</v>
      </c>
      <c r="FVC208" s="166">
        <v>0</v>
      </c>
      <c r="FVD208" s="166">
        <v>0</v>
      </c>
      <c r="FVE208" s="166">
        <v>0</v>
      </c>
      <c r="FVF208" s="166">
        <v>0</v>
      </c>
      <c r="FVG208" s="166">
        <v>0</v>
      </c>
      <c r="FVH208" s="166">
        <v>0</v>
      </c>
      <c r="FVI208" s="166">
        <v>0</v>
      </c>
      <c r="FVJ208" s="166">
        <v>0</v>
      </c>
      <c r="FVK208" s="166">
        <v>0</v>
      </c>
      <c r="FVL208" s="166">
        <v>0</v>
      </c>
      <c r="FVM208" s="166">
        <v>0</v>
      </c>
      <c r="FVN208" s="166">
        <v>0</v>
      </c>
      <c r="FVO208" s="166">
        <v>0</v>
      </c>
      <c r="FVP208" s="166">
        <v>0</v>
      </c>
      <c r="FVQ208" s="166">
        <v>0</v>
      </c>
      <c r="FVR208" s="166">
        <v>0</v>
      </c>
      <c r="FVS208" s="166">
        <v>0</v>
      </c>
      <c r="FVT208" s="166">
        <v>0</v>
      </c>
      <c r="FVU208" s="166">
        <v>0</v>
      </c>
      <c r="FVV208" s="166">
        <v>0</v>
      </c>
      <c r="FVW208" s="166">
        <v>0</v>
      </c>
      <c r="FVX208" s="166">
        <v>0</v>
      </c>
      <c r="FVY208" s="166">
        <v>0</v>
      </c>
      <c r="FVZ208" s="166">
        <v>0</v>
      </c>
      <c r="FWA208" s="166">
        <v>0</v>
      </c>
      <c r="FWB208" s="166">
        <v>0</v>
      </c>
      <c r="FWC208" s="166">
        <v>0</v>
      </c>
      <c r="FWD208" s="166">
        <v>0</v>
      </c>
      <c r="FWE208" s="166">
        <v>0</v>
      </c>
      <c r="FWF208" s="166">
        <v>0</v>
      </c>
      <c r="FWG208" s="166">
        <v>0</v>
      </c>
      <c r="FWH208" s="166">
        <v>0</v>
      </c>
      <c r="FWI208" s="166">
        <v>0</v>
      </c>
      <c r="FWJ208" s="166">
        <v>0</v>
      </c>
      <c r="FWK208" s="166">
        <v>0</v>
      </c>
      <c r="FWL208" s="166">
        <v>0</v>
      </c>
      <c r="FWM208" s="166">
        <v>0</v>
      </c>
      <c r="FWN208" s="166">
        <v>0</v>
      </c>
      <c r="FWO208" s="166">
        <v>0</v>
      </c>
      <c r="FWP208" s="166">
        <v>0</v>
      </c>
      <c r="FWQ208" s="166">
        <v>0</v>
      </c>
      <c r="FWR208" s="166">
        <v>0</v>
      </c>
      <c r="FWS208" s="166">
        <v>0</v>
      </c>
      <c r="FWT208" s="166">
        <v>0</v>
      </c>
      <c r="FWU208" s="166">
        <v>0</v>
      </c>
      <c r="FWV208" s="166">
        <v>0</v>
      </c>
      <c r="FWW208" s="166">
        <v>0</v>
      </c>
      <c r="FWX208" s="166">
        <v>0</v>
      </c>
      <c r="FWY208" s="166">
        <v>0</v>
      </c>
      <c r="FWZ208" s="166">
        <v>0</v>
      </c>
      <c r="FXA208" s="166">
        <v>0</v>
      </c>
      <c r="FXB208" s="166">
        <v>0</v>
      </c>
      <c r="FXC208" s="166">
        <v>0</v>
      </c>
      <c r="FXD208" s="166">
        <v>0</v>
      </c>
      <c r="FXE208" s="166">
        <v>0</v>
      </c>
      <c r="FXF208" s="166">
        <v>0</v>
      </c>
      <c r="FXG208" s="166">
        <v>0</v>
      </c>
      <c r="FXH208" s="166">
        <v>0</v>
      </c>
      <c r="FXI208" s="166">
        <v>0</v>
      </c>
      <c r="FXJ208" s="166">
        <v>0</v>
      </c>
      <c r="FXK208" s="166">
        <v>0</v>
      </c>
      <c r="FXL208" s="166">
        <v>0</v>
      </c>
      <c r="FXM208" s="166">
        <v>0</v>
      </c>
      <c r="FXN208" s="166">
        <v>0</v>
      </c>
      <c r="FXO208" s="166">
        <v>0</v>
      </c>
      <c r="FXP208" s="166">
        <v>0</v>
      </c>
      <c r="FXQ208" s="166">
        <v>0</v>
      </c>
      <c r="FXR208" s="166">
        <v>0</v>
      </c>
      <c r="FXS208" s="166">
        <v>0</v>
      </c>
      <c r="FXT208" s="166">
        <v>0</v>
      </c>
      <c r="FXU208" s="166">
        <v>0</v>
      </c>
      <c r="FXV208" s="166">
        <v>0</v>
      </c>
      <c r="FXW208" s="166">
        <v>0</v>
      </c>
      <c r="FXX208" s="166">
        <v>0</v>
      </c>
      <c r="FXY208" s="166">
        <v>0</v>
      </c>
      <c r="FXZ208" s="166">
        <v>0</v>
      </c>
      <c r="FYA208" s="166">
        <v>0</v>
      </c>
      <c r="FYB208" s="166">
        <v>0</v>
      </c>
      <c r="FYC208" s="166">
        <v>0</v>
      </c>
      <c r="FYD208" s="166">
        <v>0</v>
      </c>
      <c r="FYE208" s="166">
        <v>0</v>
      </c>
      <c r="FYF208" s="166">
        <v>0</v>
      </c>
      <c r="FYG208" s="166">
        <v>0</v>
      </c>
      <c r="FYH208" s="166">
        <v>0</v>
      </c>
      <c r="FYI208" s="166">
        <v>0</v>
      </c>
      <c r="FYJ208" s="166">
        <v>0</v>
      </c>
      <c r="FYK208" s="166">
        <v>0</v>
      </c>
      <c r="FYL208" s="166">
        <v>0</v>
      </c>
      <c r="FYM208" s="166">
        <v>0</v>
      </c>
      <c r="FYN208" s="166">
        <v>0</v>
      </c>
      <c r="FYO208" s="166">
        <v>0</v>
      </c>
      <c r="FYP208" s="166">
        <v>0</v>
      </c>
      <c r="FYQ208" s="166">
        <v>0</v>
      </c>
      <c r="FYR208" s="166">
        <v>0</v>
      </c>
      <c r="FYS208" s="166">
        <v>0</v>
      </c>
      <c r="FYT208" s="166">
        <v>0</v>
      </c>
      <c r="FYU208" s="166">
        <v>0</v>
      </c>
      <c r="FYV208" s="166">
        <v>0</v>
      </c>
      <c r="FYW208" s="166">
        <v>0</v>
      </c>
      <c r="FYX208" s="166">
        <v>0</v>
      </c>
      <c r="FYY208" s="166">
        <v>0</v>
      </c>
      <c r="FYZ208" s="166">
        <v>0</v>
      </c>
      <c r="FZA208" s="166">
        <v>0</v>
      </c>
      <c r="FZB208" s="166">
        <v>0</v>
      </c>
      <c r="FZC208" s="166">
        <v>0</v>
      </c>
      <c r="FZD208" s="166">
        <v>0</v>
      </c>
      <c r="FZE208" s="166">
        <v>0</v>
      </c>
      <c r="FZF208" s="166">
        <v>0</v>
      </c>
      <c r="FZG208" s="166">
        <v>0</v>
      </c>
      <c r="FZH208" s="166">
        <v>0</v>
      </c>
      <c r="FZI208" s="166">
        <v>0</v>
      </c>
      <c r="FZJ208" s="166">
        <v>0</v>
      </c>
      <c r="FZK208" s="166">
        <v>0</v>
      </c>
      <c r="FZL208" s="166">
        <v>0</v>
      </c>
      <c r="FZM208" s="166">
        <v>0</v>
      </c>
      <c r="FZN208" s="166">
        <v>0</v>
      </c>
      <c r="FZO208" s="166">
        <v>0</v>
      </c>
      <c r="FZP208" s="166">
        <v>0</v>
      </c>
      <c r="FZQ208" s="166">
        <v>0</v>
      </c>
      <c r="FZR208" s="166">
        <v>0</v>
      </c>
      <c r="FZS208" s="166">
        <v>0</v>
      </c>
      <c r="FZT208" s="166">
        <v>0</v>
      </c>
      <c r="FZU208" s="166">
        <v>0</v>
      </c>
      <c r="FZV208" s="166">
        <v>0</v>
      </c>
      <c r="FZW208" s="166">
        <v>0</v>
      </c>
      <c r="FZX208" s="166">
        <v>0</v>
      </c>
      <c r="FZY208" s="166">
        <v>0</v>
      </c>
      <c r="FZZ208" s="166">
        <v>0</v>
      </c>
      <c r="GAA208" s="166">
        <v>0</v>
      </c>
      <c r="GAB208" s="166">
        <v>0</v>
      </c>
      <c r="GAC208" s="166">
        <v>0</v>
      </c>
      <c r="GAD208" s="166">
        <v>0</v>
      </c>
      <c r="GAE208" s="166">
        <v>0</v>
      </c>
      <c r="GAF208" s="166">
        <v>0</v>
      </c>
      <c r="GAG208" s="166">
        <v>0</v>
      </c>
      <c r="GAH208" s="166">
        <v>0</v>
      </c>
      <c r="GAI208" s="166">
        <v>0</v>
      </c>
      <c r="GAJ208" s="166">
        <v>0</v>
      </c>
      <c r="GAK208" s="166">
        <v>0</v>
      </c>
      <c r="GAL208" s="166">
        <v>0</v>
      </c>
      <c r="GAM208" s="166">
        <v>0</v>
      </c>
      <c r="GAN208" s="166">
        <v>0</v>
      </c>
      <c r="GAO208" s="166">
        <v>0</v>
      </c>
      <c r="GAP208" s="166">
        <v>0</v>
      </c>
      <c r="GAQ208" s="166">
        <v>0</v>
      </c>
      <c r="GAR208" s="166">
        <v>0</v>
      </c>
      <c r="GAS208" s="166">
        <v>0</v>
      </c>
      <c r="GAT208" s="166">
        <v>0</v>
      </c>
      <c r="GAU208" s="166">
        <v>0</v>
      </c>
      <c r="GAV208" s="166">
        <v>0</v>
      </c>
      <c r="GAW208" s="166">
        <v>0</v>
      </c>
      <c r="GAX208" s="166">
        <v>0</v>
      </c>
      <c r="GAY208" s="166">
        <v>0</v>
      </c>
      <c r="GAZ208" s="166">
        <v>0</v>
      </c>
      <c r="GBA208" s="166">
        <v>0</v>
      </c>
      <c r="GBB208" s="166">
        <v>0</v>
      </c>
      <c r="GBC208" s="166">
        <v>0</v>
      </c>
      <c r="GBD208" s="166">
        <v>0</v>
      </c>
      <c r="GBE208" s="166">
        <v>0</v>
      </c>
      <c r="GBF208" s="166">
        <v>0</v>
      </c>
      <c r="GBG208" s="166">
        <v>0</v>
      </c>
      <c r="GBH208" s="166">
        <v>0</v>
      </c>
      <c r="GBI208" s="166">
        <v>0</v>
      </c>
      <c r="GBJ208" s="166">
        <v>0</v>
      </c>
      <c r="GBK208" s="166">
        <v>0</v>
      </c>
      <c r="GBL208" s="166">
        <v>0</v>
      </c>
      <c r="GBM208" s="166">
        <v>0</v>
      </c>
      <c r="GBN208" s="166">
        <v>0</v>
      </c>
      <c r="GBO208" s="166">
        <v>0</v>
      </c>
      <c r="GBP208" s="166">
        <v>0</v>
      </c>
      <c r="GBQ208" s="166">
        <v>0</v>
      </c>
      <c r="GBR208" s="166">
        <v>0</v>
      </c>
      <c r="GBS208" s="166">
        <v>0</v>
      </c>
      <c r="GBT208" s="166">
        <v>0</v>
      </c>
      <c r="GBU208" s="166">
        <v>0</v>
      </c>
      <c r="GBV208" s="166">
        <v>0</v>
      </c>
      <c r="GBW208" s="166">
        <v>0</v>
      </c>
      <c r="GBX208" s="166">
        <v>0</v>
      </c>
      <c r="GBY208" s="166">
        <v>0</v>
      </c>
      <c r="GBZ208" s="166">
        <v>0</v>
      </c>
      <c r="GCA208" s="166">
        <v>0</v>
      </c>
      <c r="GCB208" s="166">
        <v>0</v>
      </c>
      <c r="GCC208" s="166">
        <v>0</v>
      </c>
      <c r="GCD208" s="166">
        <v>0</v>
      </c>
      <c r="GCE208" s="166">
        <v>0</v>
      </c>
      <c r="GCF208" s="166">
        <v>0</v>
      </c>
      <c r="GCG208" s="166">
        <v>0</v>
      </c>
      <c r="GCH208" s="166">
        <v>0</v>
      </c>
      <c r="GCI208" s="166">
        <v>0</v>
      </c>
      <c r="GCJ208" s="166">
        <v>0</v>
      </c>
      <c r="GCK208" s="166">
        <v>0</v>
      </c>
      <c r="GCL208" s="166">
        <v>0</v>
      </c>
      <c r="GCM208" s="166">
        <v>0</v>
      </c>
      <c r="GCN208" s="166">
        <v>0</v>
      </c>
      <c r="GCO208" s="166">
        <v>0</v>
      </c>
      <c r="GCP208" s="166">
        <v>0</v>
      </c>
      <c r="GCQ208" s="166">
        <v>0</v>
      </c>
      <c r="GCR208" s="166">
        <v>0</v>
      </c>
      <c r="GCS208" s="166">
        <v>0</v>
      </c>
      <c r="GCT208" s="166">
        <v>0</v>
      </c>
      <c r="GCU208" s="166">
        <v>0</v>
      </c>
      <c r="GCV208" s="166">
        <v>0</v>
      </c>
      <c r="GCW208" s="166">
        <v>0</v>
      </c>
      <c r="GCX208" s="166">
        <v>0</v>
      </c>
      <c r="GCY208" s="166">
        <v>0</v>
      </c>
      <c r="GCZ208" s="166">
        <v>0</v>
      </c>
      <c r="GDA208" s="166">
        <v>0</v>
      </c>
      <c r="GDB208" s="166">
        <v>0</v>
      </c>
      <c r="GDC208" s="166">
        <v>0</v>
      </c>
      <c r="GDD208" s="166">
        <v>0</v>
      </c>
      <c r="GDE208" s="166">
        <v>0</v>
      </c>
      <c r="GDF208" s="166">
        <v>0</v>
      </c>
      <c r="GDG208" s="166">
        <v>0</v>
      </c>
      <c r="GDH208" s="166">
        <v>0</v>
      </c>
      <c r="GDI208" s="166">
        <v>0</v>
      </c>
      <c r="GDJ208" s="166">
        <v>0</v>
      </c>
      <c r="GDK208" s="166">
        <v>0</v>
      </c>
      <c r="GDL208" s="166">
        <v>0</v>
      </c>
      <c r="GDM208" s="166">
        <v>0</v>
      </c>
      <c r="GDN208" s="166">
        <v>0</v>
      </c>
      <c r="GDO208" s="166">
        <v>0</v>
      </c>
      <c r="GDP208" s="166">
        <v>0</v>
      </c>
      <c r="GDQ208" s="166">
        <v>0</v>
      </c>
      <c r="GDR208" s="166">
        <v>0</v>
      </c>
      <c r="GDS208" s="166">
        <v>0</v>
      </c>
      <c r="GDT208" s="166">
        <v>0</v>
      </c>
      <c r="GDU208" s="166">
        <v>0</v>
      </c>
      <c r="GDV208" s="166">
        <v>0</v>
      </c>
      <c r="GDW208" s="166">
        <v>0</v>
      </c>
      <c r="GDX208" s="166">
        <v>0</v>
      </c>
      <c r="GDY208" s="166">
        <v>0</v>
      </c>
      <c r="GDZ208" s="166">
        <v>0</v>
      </c>
      <c r="GEA208" s="166">
        <v>0</v>
      </c>
      <c r="GEB208" s="166">
        <v>0</v>
      </c>
      <c r="GEC208" s="166">
        <v>0</v>
      </c>
      <c r="GED208" s="166">
        <v>0</v>
      </c>
      <c r="GEE208" s="166">
        <v>0</v>
      </c>
      <c r="GEF208" s="166">
        <v>0</v>
      </c>
      <c r="GEG208" s="166">
        <v>0</v>
      </c>
      <c r="GEH208" s="166">
        <v>0</v>
      </c>
      <c r="GEI208" s="166">
        <v>0</v>
      </c>
      <c r="GEJ208" s="166">
        <v>0</v>
      </c>
      <c r="GEK208" s="166">
        <v>0</v>
      </c>
      <c r="GEL208" s="166">
        <v>0</v>
      </c>
      <c r="GEM208" s="166">
        <v>0</v>
      </c>
      <c r="GEN208" s="166">
        <v>0</v>
      </c>
      <c r="GEO208" s="166">
        <v>0</v>
      </c>
      <c r="GEP208" s="166">
        <v>0</v>
      </c>
      <c r="GEQ208" s="166">
        <v>0</v>
      </c>
      <c r="GER208" s="166">
        <v>0</v>
      </c>
      <c r="GES208" s="166">
        <v>0</v>
      </c>
      <c r="GET208" s="166">
        <v>0</v>
      </c>
      <c r="GEU208" s="166">
        <v>0</v>
      </c>
      <c r="GEV208" s="166">
        <v>0</v>
      </c>
      <c r="GEW208" s="166">
        <v>0</v>
      </c>
      <c r="GEX208" s="166">
        <v>0</v>
      </c>
      <c r="GEY208" s="166">
        <v>0</v>
      </c>
      <c r="GEZ208" s="166">
        <v>0</v>
      </c>
      <c r="GFA208" s="166">
        <v>0</v>
      </c>
      <c r="GFB208" s="166">
        <v>0</v>
      </c>
      <c r="GFC208" s="166">
        <v>0</v>
      </c>
      <c r="GFD208" s="166">
        <v>0</v>
      </c>
      <c r="GFE208" s="166">
        <v>0</v>
      </c>
      <c r="GFF208" s="166">
        <v>0</v>
      </c>
      <c r="GFG208" s="166">
        <v>0</v>
      </c>
      <c r="GFH208" s="166">
        <v>0</v>
      </c>
      <c r="GFI208" s="166">
        <v>0</v>
      </c>
      <c r="GFJ208" s="166">
        <v>0</v>
      </c>
      <c r="GFK208" s="166">
        <v>0</v>
      </c>
      <c r="GFL208" s="166">
        <v>0</v>
      </c>
      <c r="GFM208" s="166">
        <v>0</v>
      </c>
      <c r="GFN208" s="166">
        <v>0</v>
      </c>
      <c r="GFO208" s="166">
        <v>0</v>
      </c>
      <c r="GFP208" s="166">
        <v>0</v>
      </c>
      <c r="GFQ208" s="166">
        <v>0</v>
      </c>
      <c r="GFR208" s="166">
        <v>0</v>
      </c>
      <c r="GFS208" s="166">
        <v>0</v>
      </c>
      <c r="GFT208" s="166">
        <v>0</v>
      </c>
      <c r="GFU208" s="166">
        <v>0</v>
      </c>
      <c r="GFV208" s="166">
        <v>0</v>
      </c>
      <c r="GFW208" s="166">
        <v>0</v>
      </c>
      <c r="GFX208" s="166">
        <v>0</v>
      </c>
      <c r="GFY208" s="166">
        <v>0</v>
      </c>
      <c r="GFZ208" s="166">
        <v>0</v>
      </c>
      <c r="GGA208" s="166">
        <v>0</v>
      </c>
      <c r="GGB208" s="166">
        <v>0</v>
      </c>
      <c r="GGC208" s="166">
        <v>0</v>
      </c>
      <c r="GGD208" s="166">
        <v>0</v>
      </c>
      <c r="GGE208" s="166">
        <v>0</v>
      </c>
      <c r="GGF208" s="166">
        <v>0</v>
      </c>
      <c r="GGG208" s="166">
        <v>0</v>
      </c>
      <c r="GGH208" s="166">
        <v>0</v>
      </c>
      <c r="GGI208" s="166">
        <v>0</v>
      </c>
      <c r="GGJ208" s="166">
        <v>0</v>
      </c>
      <c r="GGK208" s="166">
        <v>0</v>
      </c>
      <c r="GGL208" s="166">
        <v>0</v>
      </c>
      <c r="GGM208" s="166">
        <v>0</v>
      </c>
      <c r="GGN208" s="166">
        <v>0</v>
      </c>
      <c r="GGO208" s="166">
        <v>0</v>
      </c>
      <c r="GGP208" s="166">
        <v>0</v>
      </c>
      <c r="GGQ208" s="166">
        <v>0</v>
      </c>
      <c r="GGR208" s="166">
        <v>0</v>
      </c>
      <c r="GGS208" s="166">
        <v>0</v>
      </c>
      <c r="GGT208" s="166">
        <v>0</v>
      </c>
      <c r="GGU208" s="166">
        <v>0</v>
      </c>
      <c r="GGV208" s="166">
        <v>0</v>
      </c>
      <c r="GGW208" s="166">
        <v>0</v>
      </c>
      <c r="GGX208" s="166">
        <v>0</v>
      </c>
      <c r="GGY208" s="166">
        <v>0</v>
      </c>
      <c r="GGZ208" s="166">
        <v>0</v>
      </c>
      <c r="GHA208" s="166">
        <v>0</v>
      </c>
      <c r="GHB208" s="166">
        <v>0</v>
      </c>
      <c r="GHC208" s="166">
        <v>0</v>
      </c>
      <c r="GHD208" s="166">
        <v>0</v>
      </c>
      <c r="GHE208" s="166">
        <v>0</v>
      </c>
      <c r="GHF208" s="166">
        <v>0</v>
      </c>
      <c r="GHG208" s="166">
        <v>0</v>
      </c>
      <c r="GHH208" s="166">
        <v>0</v>
      </c>
      <c r="GHI208" s="166">
        <v>0</v>
      </c>
      <c r="GHJ208" s="166">
        <v>0</v>
      </c>
      <c r="GHK208" s="166">
        <v>0</v>
      </c>
      <c r="GHL208" s="166">
        <v>0</v>
      </c>
      <c r="GHM208" s="166">
        <v>0</v>
      </c>
      <c r="GHN208" s="166">
        <v>0</v>
      </c>
      <c r="GHO208" s="166">
        <v>0</v>
      </c>
      <c r="GHP208" s="166">
        <v>0</v>
      </c>
      <c r="GHQ208" s="166">
        <v>0</v>
      </c>
      <c r="GHR208" s="166">
        <v>0</v>
      </c>
      <c r="GHS208" s="166">
        <v>0</v>
      </c>
      <c r="GHT208" s="166">
        <v>0</v>
      </c>
      <c r="GHU208" s="166">
        <v>0</v>
      </c>
      <c r="GHV208" s="166">
        <v>0</v>
      </c>
      <c r="GHW208" s="166">
        <v>0</v>
      </c>
      <c r="GHX208" s="166">
        <v>0</v>
      </c>
      <c r="GHY208" s="166">
        <v>0</v>
      </c>
      <c r="GHZ208" s="166">
        <v>0</v>
      </c>
      <c r="GIA208" s="166">
        <v>0</v>
      </c>
      <c r="GIB208" s="166">
        <v>0</v>
      </c>
      <c r="GIC208" s="166">
        <v>0</v>
      </c>
      <c r="GID208" s="166">
        <v>0</v>
      </c>
      <c r="GIE208" s="166">
        <v>0</v>
      </c>
      <c r="GIF208" s="166">
        <v>0</v>
      </c>
      <c r="GIG208" s="166">
        <v>0</v>
      </c>
      <c r="GIH208" s="166">
        <v>0</v>
      </c>
      <c r="GII208" s="166">
        <v>0</v>
      </c>
      <c r="GIJ208" s="166">
        <v>0</v>
      </c>
      <c r="GIK208" s="166">
        <v>0</v>
      </c>
      <c r="GIL208" s="166">
        <v>0</v>
      </c>
      <c r="GIM208" s="166">
        <v>0</v>
      </c>
      <c r="GIN208" s="166">
        <v>0</v>
      </c>
      <c r="GIO208" s="166">
        <v>0</v>
      </c>
      <c r="GIP208" s="166">
        <v>0</v>
      </c>
      <c r="GIQ208" s="166">
        <v>0</v>
      </c>
      <c r="GIR208" s="166">
        <v>0</v>
      </c>
      <c r="GIS208" s="166">
        <v>0</v>
      </c>
      <c r="GIT208" s="166">
        <v>0</v>
      </c>
      <c r="GIU208" s="166">
        <v>0</v>
      </c>
      <c r="GIV208" s="166">
        <v>0</v>
      </c>
      <c r="GIW208" s="166">
        <v>0</v>
      </c>
      <c r="GIX208" s="166">
        <v>0</v>
      </c>
      <c r="GIY208" s="166">
        <v>0</v>
      </c>
      <c r="GIZ208" s="166">
        <v>0</v>
      </c>
      <c r="GJA208" s="166">
        <v>0</v>
      </c>
      <c r="GJB208" s="166">
        <v>0</v>
      </c>
      <c r="GJC208" s="166">
        <v>0</v>
      </c>
      <c r="GJD208" s="166">
        <v>0</v>
      </c>
      <c r="GJE208" s="166">
        <v>0</v>
      </c>
      <c r="GJF208" s="166">
        <v>0</v>
      </c>
      <c r="GJG208" s="166">
        <v>0</v>
      </c>
      <c r="GJH208" s="166">
        <v>0</v>
      </c>
      <c r="GJI208" s="166">
        <v>0</v>
      </c>
      <c r="GJJ208" s="166">
        <v>0</v>
      </c>
      <c r="GJK208" s="166">
        <v>0</v>
      </c>
      <c r="GJL208" s="166">
        <v>0</v>
      </c>
      <c r="GJM208" s="166">
        <v>0</v>
      </c>
      <c r="GJN208" s="166">
        <v>0</v>
      </c>
      <c r="GJO208" s="166">
        <v>0</v>
      </c>
      <c r="GJP208" s="166">
        <v>0</v>
      </c>
      <c r="GJQ208" s="166">
        <v>0</v>
      </c>
      <c r="GJR208" s="166">
        <v>0</v>
      </c>
      <c r="GJS208" s="166">
        <v>0</v>
      </c>
      <c r="GJT208" s="166">
        <v>0</v>
      </c>
      <c r="GJU208" s="166">
        <v>0</v>
      </c>
      <c r="GJV208" s="166">
        <v>0</v>
      </c>
      <c r="GJW208" s="166">
        <v>0</v>
      </c>
      <c r="GJX208" s="166">
        <v>0</v>
      </c>
      <c r="GJY208" s="166">
        <v>0</v>
      </c>
      <c r="GJZ208" s="166">
        <v>0</v>
      </c>
      <c r="GKA208" s="166">
        <v>0</v>
      </c>
      <c r="GKB208" s="166">
        <v>0</v>
      </c>
      <c r="GKC208" s="166">
        <v>0</v>
      </c>
      <c r="GKD208" s="166">
        <v>0</v>
      </c>
      <c r="GKE208" s="166">
        <v>0</v>
      </c>
      <c r="GKF208" s="166">
        <v>0</v>
      </c>
      <c r="GKG208" s="166">
        <v>0</v>
      </c>
      <c r="GKH208" s="166">
        <v>0</v>
      </c>
      <c r="GKI208" s="166">
        <v>0</v>
      </c>
      <c r="GKJ208" s="166">
        <v>0</v>
      </c>
      <c r="GKK208" s="166">
        <v>0</v>
      </c>
      <c r="GKL208" s="166">
        <v>0</v>
      </c>
      <c r="GKM208" s="166">
        <v>0</v>
      </c>
      <c r="GKN208" s="166">
        <v>0</v>
      </c>
      <c r="GKO208" s="166">
        <v>0</v>
      </c>
      <c r="GKP208" s="166">
        <v>0</v>
      </c>
      <c r="GKQ208" s="166">
        <v>0</v>
      </c>
      <c r="GKR208" s="166">
        <v>0</v>
      </c>
      <c r="GKS208" s="166">
        <v>0</v>
      </c>
      <c r="GKT208" s="166">
        <v>0</v>
      </c>
      <c r="GKU208" s="166">
        <v>0</v>
      </c>
      <c r="GKV208" s="166">
        <v>0</v>
      </c>
      <c r="GKW208" s="166">
        <v>0</v>
      </c>
      <c r="GKX208" s="166">
        <v>0</v>
      </c>
      <c r="GKY208" s="166">
        <v>0</v>
      </c>
      <c r="GKZ208" s="166">
        <v>0</v>
      </c>
      <c r="GLA208" s="166">
        <v>0</v>
      </c>
      <c r="GLB208" s="166">
        <v>0</v>
      </c>
      <c r="GLC208" s="166">
        <v>0</v>
      </c>
      <c r="GLD208" s="166">
        <v>0</v>
      </c>
      <c r="GLE208" s="166">
        <v>0</v>
      </c>
      <c r="GLF208" s="166">
        <v>0</v>
      </c>
      <c r="GLG208" s="166">
        <v>0</v>
      </c>
      <c r="GLH208" s="166">
        <v>0</v>
      </c>
      <c r="GLI208" s="166">
        <v>0</v>
      </c>
      <c r="GLJ208" s="166">
        <v>0</v>
      </c>
      <c r="GLK208" s="166">
        <v>0</v>
      </c>
      <c r="GLL208" s="166">
        <v>0</v>
      </c>
      <c r="GLM208" s="166">
        <v>0</v>
      </c>
      <c r="GLN208" s="166">
        <v>0</v>
      </c>
      <c r="GLO208" s="166">
        <v>0</v>
      </c>
      <c r="GLP208" s="166">
        <v>0</v>
      </c>
      <c r="GLQ208" s="166">
        <v>0</v>
      </c>
      <c r="GLR208" s="166">
        <v>0</v>
      </c>
      <c r="GLS208" s="166">
        <v>0</v>
      </c>
      <c r="GLT208" s="166">
        <v>0</v>
      </c>
      <c r="GLU208" s="166">
        <v>0</v>
      </c>
      <c r="GLV208" s="166">
        <v>0</v>
      </c>
      <c r="GLW208" s="166">
        <v>0</v>
      </c>
      <c r="GLX208" s="166">
        <v>0</v>
      </c>
      <c r="GLY208" s="166">
        <v>0</v>
      </c>
      <c r="GLZ208" s="166">
        <v>0</v>
      </c>
      <c r="GMA208" s="166">
        <v>0</v>
      </c>
      <c r="GMB208" s="166">
        <v>0</v>
      </c>
      <c r="GMC208" s="166">
        <v>0</v>
      </c>
      <c r="GMD208" s="166">
        <v>0</v>
      </c>
      <c r="GME208" s="166">
        <v>0</v>
      </c>
      <c r="GMF208" s="166">
        <v>0</v>
      </c>
      <c r="GMG208" s="166">
        <v>0</v>
      </c>
      <c r="GMH208" s="166">
        <v>0</v>
      </c>
      <c r="GMI208" s="166">
        <v>0</v>
      </c>
      <c r="GMJ208" s="166">
        <v>0</v>
      </c>
      <c r="GMK208" s="166">
        <v>0</v>
      </c>
      <c r="GML208" s="166">
        <v>0</v>
      </c>
      <c r="GMM208" s="166">
        <v>0</v>
      </c>
      <c r="GMN208" s="166">
        <v>0</v>
      </c>
      <c r="GMO208" s="166">
        <v>0</v>
      </c>
      <c r="GMP208" s="166">
        <v>0</v>
      </c>
      <c r="GMQ208" s="166">
        <v>0</v>
      </c>
      <c r="GMR208" s="166">
        <v>0</v>
      </c>
      <c r="GMS208" s="166">
        <v>0</v>
      </c>
      <c r="GMT208" s="166">
        <v>0</v>
      </c>
      <c r="GMU208" s="166">
        <v>0</v>
      </c>
      <c r="GMV208" s="166">
        <v>0</v>
      </c>
      <c r="GMW208" s="166">
        <v>0</v>
      </c>
      <c r="GMX208" s="166">
        <v>0</v>
      </c>
      <c r="GMY208" s="166">
        <v>0</v>
      </c>
      <c r="GMZ208" s="166">
        <v>0</v>
      </c>
      <c r="GNA208" s="166">
        <v>0</v>
      </c>
      <c r="GNB208" s="166">
        <v>0</v>
      </c>
      <c r="GNC208" s="166">
        <v>0</v>
      </c>
      <c r="GND208" s="166">
        <v>0</v>
      </c>
      <c r="GNE208" s="166">
        <v>0</v>
      </c>
      <c r="GNF208" s="166">
        <v>0</v>
      </c>
      <c r="GNG208" s="166">
        <v>0</v>
      </c>
      <c r="GNH208" s="166">
        <v>0</v>
      </c>
      <c r="GNI208" s="166">
        <v>0</v>
      </c>
      <c r="GNJ208" s="166">
        <v>0</v>
      </c>
      <c r="GNK208" s="166">
        <v>0</v>
      </c>
      <c r="GNL208" s="166">
        <v>0</v>
      </c>
      <c r="GNM208" s="166">
        <v>0</v>
      </c>
      <c r="GNN208" s="166">
        <v>0</v>
      </c>
      <c r="GNO208" s="166">
        <v>0</v>
      </c>
      <c r="GNP208" s="166">
        <v>0</v>
      </c>
      <c r="GNQ208" s="166">
        <v>0</v>
      </c>
      <c r="GNR208" s="166">
        <v>0</v>
      </c>
      <c r="GNS208" s="166">
        <v>0</v>
      </c>
      <c r="GNT208" s="166">
        <v>0</v>
      </c>
      <c r="GNU208" s="166">
        <v>0</v>
      </c>
      <c r="GNV208" s="166">
        <v>0</v>
      </c>
      <c r="GNW208" s="166">
        <v>0</v>
      </c>
      <c r="GNX208" s="166">
        <v>0</v>
      </c>
      <c r="GNY208" s="166">
        <v>0</v>
      </c>
      <c r="GNZ208" s="166">
        <v>0</v>
      </c>
      <c r="GOA208" s="166">
        <v>0</v>
      </c>
      <c r="GOB208" s="166">
        <v>0</v>
      </c>
      <c r="GOC208" s="166">
        <v>0</v>
      </c>
      <c r="GOD208" s="166">
        <v>0</v>
      </c>
      <c r="GOE208" s="166">
        <v>0</v>
      </c>
      <c r="GOF208" s="166">
        <v>0</v>
      </c>
      <c r="GOG208" s="166">
        <v>0</v>
      </c>
      <c r="GOH208" s="166">
        <v>0</v>
      </c>
      <c r="GOI208" s="166">
        <v>0</v>
      </c>
      <c r="GOJ208" s="166">
        <v>0</v>
      </c>
      <c r="GOK208" s="166">
        <v>0</v>
      </c>
      <c r="GOL208" s="166">
        <v>0</v>
      </c>
      <c r="GOM208" s="166">
        <v>0</v>
      </c>
      <c r="GON208" s="166">
        <v>0</v>
      </c>
      <c r="GOO208" s="166">
        <v>0</v>
      </c>
      <c r="GOP208" s="166">
        <v>0</v>
      </c>
      <c r="GOQ208" s="166">
        <v>0</v>
      </c>
      <c r="GOR208" s="166">
        <v>0</v>
      </c>
      <c r="GOS208" s="166">
        <v>0</v>
      </c>
      <c r="GOT208" s="166">
        <v>0</v>
      </c>
      <c r="GOU208" s="166">
        <v>0</v>
      </c>
      <c r="GOV208" s="166">
        <v>0</v>
      </c>
      <c r="GOW208" s="166">
        <v>0</v>
      </c>
      <c r="GOX208" s="166">
        <v>0</v>
      </c>
      <c r="GOY208" s="166">
        <v>0</v>
      </c>
      <c r="GOZ208" s="166">
        <v>0</v>
      </c>
      <c r="GPA208" s="166">
        <v>0</v>
      </c>
      <c r="GPB208" s="166">
        <v>0</v>
      </c>
      <c r="GPC208" s="166">
        <v>0</v>
      </c>
      <c r="GPD208" s="166">
        <v>0</v>
      </c>
      <c r="GPE208" s="166">
        <v>0</v>
      </c>
      <c r="GPF208" s="166">
        <v>0</v>
      </c>
      <c r="GPG208" s="166">
        <v>0</v>
      </c>
      <c r="GPH208" s="166">
        <v>0</v>
      </c>
      <c r="GPI208" s="166">
        <v>0</v>
      </c>
      <c r="GPJ208" s="166">
        <v>0</v>
      </c>
      <c r="GPK208" s="166">
        <v>0</v>
      </c>
      <c r="GPL208" s="166">
        <v>0</v>
      </c>
      <c r="GPM208" s="166">
        <v>0</v>
      </c>
      <c r="GPN208" s="166">
        <v>0</v>
      </c>
      <c r="GPO208" s="166">
        <v>0</v>
      </c>
      <c r="GPP208" s="166">
        <v>0</v>
      </c>
      <c r="GPQ208" s="166">
        <v>0</v>
      </c>
      <c r="GPR208" s="166">
        <v>0</v>
      </c>
      <c r="GPS208" s="166">
        <v>0</v>
      </c>
      <c r="GPT208" s="166">
        <v>0</v>
      </c>
      <c r="GPU208" s="166">
        <v>0</v>
      </c>
      <c r="GPV208" s="166">
        <v>0</v>
      </c>
      <c r="GPW208" s="166">
        <v>0</v>
      </c>
      <c r="GPX208" s="166">
        <v>0</v>
      </c>
      <c r="GPY208" s="166">
        <v>0</v>
      </c>
      <c r="GPZ208" s="166">
        <v>0</v>
      </c>
      <c r="GQA208" s="166">
        <v>0</v>
      </c>
      <c r="GQB208" s="166">
        <v>0</v>
      </c>
      <c r="GQC208" s="166">
        <v>0</v>
      </c>
      <c r="GQD208" s="166">
        <v>0</v>
      </c>
      <c r="GQE208" s="166">
        <v>0</v>
      </c>
      <c r="GQF208" s="166">
        <v>0</v>
      </c>
      <c r="GQG208" s="166">
        <v>0</v>
      </c>
      <c r="GQH208" s="166">
        <v>0</v>
      </c>
      <c r="GQI208" s="166">
        <v>0</v>
      </c>
      <c r="GQJ208" s="166">
        <v>0</v>
      </c>
      <c r="GQK208" s="166">
        <v>0</v>
      </c>
      <c r="GQL208" s="166">
        <v>0</v>
      </c>
      <c r="GQM208" s="166">
        <v>0</v>
      </c>
      <c r="GQN208" s="166">
        <v>0</v>
      </c>
      <c r="GQO208" s="166">
        <v>0</v>
      </c>
      <c r="GQP208" s="166">
        <v>0</v>
      </c>
      <c r="GQQ208" s="166">
        <v>0</v>
      </c>
      <c r="GQR208" s="166">
        <v>0</v>
      </c>
      <c r="GQS208" s="166">
        <v>0</v>
      </c>
      <c r="GQT208" s="166">
        <v>0</v>
      </c>
      <c r="GQU208" s="166">
        <v>0</v>
      </c>
      <c r="GQV208" s="166">
        <v>0</v>
      </c>
      <c r="GQW208" s="166">
        <v>0</v>
      </c>
      <c r="GQX208" s="166">
        <v>0</v>
      </c>
      <c r="GQY208" s="166">
        <v>0</v>
      </c>
      <c r="GQZ208" s="166">
        <v>0</v>
      </c>
      <c r="GRA208" s="166">
        <v>0</v>
      </c>
      <c r="GRB208" s="166">
        <v>0</v>
      </c>
      <c r="GRC208" s="166">
        <v>0</v>
      </c>
      <c r="GRD208" s="166">
        <v>0</v>
      </c>
      <c r="GRE208" s="166">
        <v>0</v>
      </c>
      <c r="GRF208" s="166">
        <v>0</v>
      </c>
      <c r="GRG208" s="166">
        <v>0</v>
      </c>
      <c r="GRH208" s="166">
        <v>0</v>
      </c>
      <c r="GRI208" s="166">
        <v>0</v>
      </c>
      <c r="GRJ208" s="166">
        <v>0</v>
      </c>
      <c r="GRK208" s="166">
        <v>0</v>
      </c>
      <c r="GRL208" s="166">
        <v>0</v>
      </c>
      <c r="GRM208" s="166">
        <v>0</v>
      </c>
      <c r="GRN208" s="166">
        <v>0</v>
      </c>
      <c r="GRO208" s="166">
        <v>0</v>
      </c>
      <c r="GRP208" s="166">
        <v>0</v>
      </c>
      <c r="GRQ208" s="166">
        <v>0</v>
      </c>
      <c r="GRR208" s="166">
        <v>0</v>
      </c>
      <c r="GRS208" s="166">
        <v>0</v>
      </c>
      <c r="GRT208" s="166">
        <v>0</v>
      </c>
      <c r="GRU208" s="166">
        <v>0</v>
      </c>
      <c r="GRV208" s="166">
        <v>0</v>
      </c>
      <c r="GRW208" s="166">
        <v>0</v>
      </c>
      <c r="GRX208" s="166">
        <v>0</v>
      </c>
      <c r="GRY208" s="166">
        <v>0</v>
      </c>
      <c r="GRZ208" s="166">
        <v>0</v>
      </c>
      <c r="GSA208" s="166">
        <v>0</v>
      </c>
      <c r="GSB208" s="166">
        <v>0</v>
      </c>
      <c r="GSC208" s="166">
        <v>0</v>
      </c>
      <c r="GSD208" s="166">
        <v>0</v>
      </c>
      <c r="GSE208" s="166">
        <v>0</v>
      </c>
      <c r="GSF208" s="166">
        <v>0</v>
      </c>
      <c r="GSG208" s="166">
        <v>0</v>
      </c>
      <c r="GSH208" s="166">
        <v>0</v>
      </c>
      <c r="GSI208" s="166">
        <v>0</v>
      </c>
      <c r="GSJ208" s="166">
        <v>0</v>
      </c>
      <c r="GSK208" s="166">
        <v>0</v>
      </c>
      <c r="GSL208" s="166">
        <v>0</v>
      </c>
      <c r="GSM208" s="166">
        <v>0</v>
      </c>
      <c r="GSN208" s="166">
        <v>0</v>
      </c>
      <c r="GSO208" s="166">
        <v>0</v>
      </c>
      <c r="GSP208" s="166">
        <v>0</v>
      </c>
      <c r="GSQ208" s="166">
        <v>0</v>
      </c>
      <c r="GSR208" s="166">
        <v>0</v>
      </c>
      <c r="GSS208" s="166">
        <v>0</v>
      </c>
      <c r="GST208" s="166">
        <v>0</v>
      </c>
      <c r="GSU208" s="166">
        <v>0</v>
      </c>
      <c r="GSV208" s="166">
        <v>0</v>
      </c>
      <c r="GSW208" s="166">
        <v>0</v>
      </c>
      <c r="GSX208" s="166">
        <v>0</v>
      </c>
      <c r="GSY208" s="166">
        <v>0</v>
      </c>
      <c r="GSZ208" s="166">
        <v>0</v>
      </c>
      <c r="GTA208" s="166">
        <v>0</v>
      </c>
      <c r="GTB208" s="166">
        <v>0</v>
      </c>
      <c r="GTC208" s="166">
        <v>0</v>
      </c>
      <c r="GTD208" s="166">
        <v>0</v>
      </c>
      <c r="GTE208" s="166">
        <v>0</v>
      </c>
      <c r="GTF208" s="166">
        <v>0</v>
      </c>
      <c r="GTG208" s="166">
        <v>0</v>
      </c>
      <c r="GTH208" s="166">
        <v>0</v>
      </c>
      <c r="GTI208" s="166">
        <v>0</v>
      </c>
      <c r="GTJ208" s="166">
        <v>0</v>
      </c>
      <c r="GTK208" s="166">
        <v>0</v>
      </c>
      <c r="GTL208" s="166">
        <v>0</v>
      </c>
      <c r="GTM208" s="166">
        <v>0</v>
      </c>
      <c r="GTN208" s="166">
        <v>0</v>
      </c>
      <c r="GTO208" s="166">
        <v>0</v>
      </c>
      <c r="GTP208" s="166">
        <v>0</v>
      </c>
      <c r="GTQ208" s="166">
        <v>0</v>
      </c>
      <c r="GTR208" s="166">
        <v>0</v>
      </c>
      <c r="GTS208" s="166">
        <v>0</v>
      </c>
      <c r="GTT208" s="166">
        <v>0</v>
      </c>
      <c r="GTU208" s="166">
        <v>0</v>
      </c>
      <c r="GTV208" s="166">
        <v>0</v>
      </c>
      <c r="GTW208" s="166">
        <v>0</v>
      </c>
      <c r="GTX208" s="166">
        <v>0</v>
      </c>
      <c r="GTY208" s="166">
        <v>0</v>
      </c>
      <c r="GTZ208" s="166">
        <v>0</v>
      </c>
      <c r="GUA208" s="166">
        <v>0</v>
      </c>
      <c r="GUB208" s="166">
        <v>0</v>
      </c>
      <c r="GUC208" s="166">
        <v>0</v>
      </c>
      <c r="GUD208" s="166">
        <v>0</v>
      </c>
      <c r="GUE208" s="166">
        <v>0</v>
      </c>
      <c r="GUF208" s="166">
        <v>0</v>
      </c>
      <c r="GUG208" s="166">
        <v>0</v>
      </c>
      <c r="GUH208" s="166">
        <v>0</v>
      </c>
      <c r="GUI208" s="166">
        <v>0</v>
      </c>
      <c r="GUJ208" s="166">
        <v>0</v>
      </c>
      <c r="GUK208" s="166">
        <v>0</v>
      </c>
      <c r="GUL208" s="166">
        <v>0</v>
      </c>
      <c r="GUM208" s="166">
        <v>0</v>
      </c>
      <c r="GUN208" s="166">
        <v>0</v>
      </c>
      <c r="GUO208" s="166">
        <v>0</v>
      </c>
      <c r="GUP208" s="166">
        <v>0</v>
      </c>
      <c r="GUQ208" s="166">
        <v>0</v>
      </c>
      <c r="GUR208" s="166">
        <v>0</v>
      </c>
      <c r="GUS208" s="166">
        <v>0</v>
      </c>
      <c r="GUT208" s="166">
        <v>0</v>
      </c>
      <c r="GUU208" s="166">
        <v>0</v>
      </c>
      <c r="GUV208" s="166">
        <v>0</v>
      </c>
      <c r="GUW208" s="166">
        <v>0</v>
      </c>
      <c r="GUX208" s="166">
        <v>0</v>
      </c>
      <c r="GUY208" s="166">
        <v>0</v>
      </c>
      <c r="GUZ208" s="166">
        <v>0</v>
      </c>
      <c r="GVA208" s="166">
        <v>0</v>
      </c>
      <c r="GVB208" s="166">
        <v>0</v>
      </c>
      <c r="GVC208" s="166">
        <v>0</v>
      </c>
      <c r="GVD208" s="166">
        <v>0</v>
      </c>
      <c r="GVE208" s="166">
        <v>0</v>
      </c>
      <c r="GVF208" s="166">
        <v>0</v>
      </c>
      <c r="GVG208" s="166">
        <v>0</v>
      </c>
      <c r="GVH208" s="166">
        <v>0</v>
      </c>
      <c r="GVI208" s="166">
        <v>0</v>
      </c>
      <c r="GVJ208" s="166">
        <v>0</v>
      </c>
      <c r="GVK208" s="166">
        <v>0</v>
      </c>
      <c r="GVL208" s="166">
        <v>0</v>
      </c>
      <c r="GVM208" s="166">
        <v>0</v>
      </c>
      <c r="GVN208" s="166">
        <v>0</v>
      </c>
      <c r="GVO208" s="166">
        <v>0</v>
      </c>
      <c r="GVP208" s="166">
        <v>0</v>
      </c>
      <c r="GVQ208" s="166">
        <v>0</v>
      </c>
      <c r="GVR208" s="166">
        <v>0</v>
      </c>
      <c r="GVS208" s="166">
        <v>0</v>
      </c>
      <c r="GVT208" s="166">
        <v>0</v>
      </c>
      <c r="GVU208" s="166">
        <v>0</v>
      </c>
      <c r="GVV208" s="166">
        <v>0</v>
      </c>
      <c r="GVW208" s="166">
        <v>0</v>
      </c>
      <c r="GVX208" s="166">
        <v>0</v>
      </c>
      <c r="GVY208" s="166">
        <v>0</v>
      </c>
      <c r="GVZ208" s="166">
        <v>0</v>
      </c>
      <c r="GWA208" s="166">
        <v>0</v>
      </c>
      <c r="GWB208" s="166">
        <v>0</v>
      </c>
      <c r="GWC208" s="166">
        <v>0</v>
      </c>
      <c r="GWD208" s="166">
        <v>0</v>
      </c>
      <c r="GWE208" s="166">
        <v>0</v>
      </c>
      <c r="GWF208" s="166">
        <v>0</v>
      </c>
      <c r="GWG208" s="166">
        <v>0</v>
      </c>
      <c r="GWH208" s="166">
        <v>0</v>
      </c>
      <c r="GWI208" s="166">
        <v>0</v>
      </c>
      <c r="GWJ208" s="166">
        <v>0</v>
      </c>
      <c r="GWK208" s="166">
        <v>0</v>
      </c>
      <c r="GWL208" s="166">
        <v>0</v>
      </c>
      <c r="GWM208" s="166">
        <v>0</v>
      </c>
      <c r="GWN208" s="166">
        <v>0</v>
      </c>
      <c r="GWO208" s="166">
        <v>0</v>
      </c>
      <c r="GWP208" s="166">
        <v>0</v>
      </c>
      <c r="GWQ208" s="166">
        <v>0</v>
      </c>
      <c r="GWR208" s="166">
        <v>0</v>
      </c>
      <c r="GWS208" s="166">
        <v>0</v>
      </c>
      <c r="GWT208" s="166">
        <v>0</v>
      </c>
      <c r="GWU208" s="166">
        <v>0</v>
      </c>
      <c r="GWV208" s="166">
        <v>0</v>
      </c>
      <c r="GWW208" s="166">
        <v>0</v>
      </c>
      <c r="GWX208" s="166">
        <v>0</v>
      </c>
      <c r="GWY208" s="166">
        <v>0</v>
      </c>
      <c r="GWZ208" s="166">
        <v>0</v>
      </c>
      <c r="GXA208" s="166">
        <v>0</v>
      </c>
      <c r="GXB208" s="166">
        <v>0</v>
      </c>
      <c r="GXC208" s="166">
        <v>0</v>
      </c>
      <c r="GXD208" s="166">
        <v>0</v>
      </c>
      <c r="GXE208" s="166">
        <v>0</v>
      </c>
      <c r="GXF208" s="166">
        <v>0</v>
      </c>
      <c r="GXG208" s="166">
        <v>0</v>
      </c>
      <c r="GXH208" s="166">
        <v>0</v>
      </c>
      <c r="GXI208" s="166">
        <v>0</v>
      </c>
      <c r="GXJ208" s="166">
        <v>0</v>
      </c>
      <c r="GXK208" s="166">
        <v>0</v>
      </c>
      <c r="GXL208" s="166">
        <v>0</v>
      </c>
      <c r="GXM208" s="166">
        <v>0</v>
      </c>
      <c r="GXN208" s="166">
        <v>0</v>
      </c>
      <c r="GXO208" s="166">
        <v>0</v>
      </c>
      <c r="GXP208" s="166">
        <v>0</v>
      </c>
      <c r="GXQ208" s="166">
        <v>0</v>
      </c>
      <c r="GXR208" s="166">
        <v>0</v>
      </c>
      <c r="GXS208" s="166">
        <v>0</v>
      </c>
      <c r="GXT208" s="166">
        <v>0</v>
      </c>
      <c r="GXU208" s="166">
        <v>0</v>
      </c>
      <c r="GXV208" s="166">
        <v>0</v>
      </c>
      <c r="GXW208" s="166">
        <v>0</v>
      </c>
      <c r="GXX208" s="166">
        <v>0</v>
      </c>
      <c r="GXY208" s="166">
        <v>0</v>
      </c>
      <c r="GXZ208" s="166">
        <v>0</v>
      </c>
      <c r="GYA208" s="166">
        <v>0</v>
      </c>
      <c r="GYB208" s="166">
        <v>0</v>
      </c>
      <c r="GYC208" s="166">
        <v>0</v>
      </c>
      <c r="GYD208" s="166">
        <v>0</v>
      </c>
      <c r="GYE208" s="166">
        <v>0</v>
      </c>
      <c r="GYF208" s="166">
        <v>0</v>
      </c>
      <c r="GYG208" s="166">
        <v>0</v>
      </c>
      <c r="GYH208" s="166">
        <v>0</v>
      </c>
      <c r="GYI208" s="166">
        <v>0</v>
      </c>
      <c r="GYJ208" s="166">
        <v>0</v>
      </c>
      <c r="GYK208" s="166">
        <v>0</v>
      </c>
      <c r="GYL208" s="166">
        <v>0</v>
      </c>
      <c r="GYM208" s="166">
        <v>0</v>
      </c>
      <c r="GYN208" s="166">
        <v>0</v>
      </c>
      <c r="GYO208" s="166">
        <v>0</v>
      </c>
      <c r="GYP208" s="166">
        <v>0</v>
      </c>
      <c r="GYQ208" s="166">
        <v>0</v>
      </c>
      <c r="GYR208" s="166">
        <v>0</v>
      </c>
      <c r="GYS208" s="166">
        <v>0</v>
      </c>
      <c r="GYT208" s="166">
        <v>0</v>
      </c>
      <c r="GYU208" s="166">
        <v>0</v>
      </c>
      <c r="GYV208" s="166">
        <v>0</v>
      </c>
      <c r="GYW208" s="166">
        <v>0</v>
      </c>
      <c r="GYX208" s="166">
        <v>0</v>
      </c>
      <c r="GYY208" s="166">
        <v>0</v>
      </c>
      <c r="GYZ208" s="166">
        <v>0</v>
      </c>
      <c r="GZA208" s="166">
        <v>0</v>
      </c>
      <c r="GZB208" s="166">
        <v>0</v>
      </c>
      <c r="GZC208" s="166">
        <v>0</v>
      </c>
      <c r="GZD208" s="166">
        <v>0</v>
      </c>
      <c r="GZE208" s="166">
        <v>0</v>
      </c>
      <c r="GZF208" s="166">
        <v>0</v>
      </c>
      <c r="GZG208" s="166">
        <v>0</v>
      </c>
      <c r="GZH208" s="166">
        <v>0</v>
      </c>
      <c r="GZI208" s="166">
        <v>0</v>
      </c>
      <c r="GZJ208" s="166">
        <v>0</v>
      </c>
      <c r="GZK208" s="166">
        <v>0</v>
      </c>
      <c r="GZL208" s="166">
        <v>0</v>
      </c>
      <c r="GZM208" s="166">
        <v>0</v>
      </c>
      <c r="GZN208" s="166">
        <v>0</v>
      </c>
      <c r="GZO208" s="166">
        <v>0</v>
      </c>
      <c r="GZP208" s="166">
        <v>0</v>
      </c>
      <c r="GZQ208" s="166">
        <v>0</v>
      </c>
      <c r="GZR208" s="166">
        <v>0</v>
      </c>
      <c r="GZS208" s="166">
        <v>0</v>
      </c>
      <c r="GZT208" s="166">
        <v>0</v>
      </c>
      <c r="GZU208" s="166">
        <v>0</v>
      </c>
      <c r="GZV208" s="166">
        <v>0</v>
      </c>
      <c r="GZW208" s="166">
        <v>0</v>
      </c>
      <c r="GZX208" s="166">
        <v>0</v>
      </c>
      <c r="GZY208" s="166">
        <v>0</v>
      </c>
      <c r="GZZ208" s="166">
        <v>0</v>
      </c>
      <c r="HAA208" s="166">
        <v>0</v>
      </c>
      <c r="HAB208" s="166">
        <v>0</v>
      </c>
      <c r="HAC208" s="166">
        <v>0</v>
      </c>
      <c r="HAD208" s="166">
        <v>0</v>
      </c>
      <c r="HAE208" s="166">
        <v>0</v>
      </c>
      <c r="HAF208" s="166">
        <v>0</v>
      </c>
      <c r="HAG208" s="166">
        <v>0</v>
      </c>
      <c r="HAH208" s="166">
        <v>0</v>
      </c>
      <c r="HAI208" s="166">
        <v>0</v>
      </c>
      <c r="HAJ208" s="166">
        <v>0</v>
      </c>
      <c r="HAK208" s="166">
        <v>0</v>
      </c>
      <c r="HAL208" s="166">
        <v>0</v>
      </c>
      <c r="HAM208" s="166">
        <v>0</v>
      </c>
      <c r="HAN208" s="166">
        <v>0</v>
      </c>
      <c r="HAO208" s="166">
        <v>0</v>
      </c>
      <c r="HAP208" s="166">
        <v>0</v>
      </c>
      <c r="HAQ208" s="166">
        <v>0</v>
      </c>
      <c r="HAR208" s="166">
        <v>0</v>
      </c>
      <c r="HAS208" s="166">
        <v>0</v>
      </c>
      <c r="HAT208" s="166">
        <v>0</v>
      </c>
      <c r="HAU208" s="166">
        <v>0</v>
      </c>
      <c r="HAV208" s="166">
        <v>0</v>
      </c>
      <c r="HAW208" s="166">
        <v>0</v>
      </c>
      <c r="HAX208" s="166">
        <v>0</v>
      </c>
      <c r="HAY208" s="166">
        <v>0</v>
      </c>
      <c r="HAZ208" s="166">
        <v>0</v>
      </c>
      <c r="HBA208" s="166">
        <v>0</v>
      </c>
      <c r="HBB208" s="166">
        <v>0</v>
      </c>
      <c r="HBC208" s="166">
        <v>0</v>
      </c>
      <c r="HBD208" s="166">
        <v>0</v>
      </c>
      <c r="HBE208" s="166">
        <v>0</v>
      </c>
      <c r="HBF208" s="166">
        <v>0</v>
      </c>
      <c r="HBG208" s="166">
        <v>0</v>
      </c>
      <c r="HBH208" s="166">
        <v>0</v>
      </c>
      <c r="HBI208" s="166">
        <v>0</v>
      </c>
      <c r="HBJ208" s="166">
        <v>0</v>
      </c>
      <c r="HBK208" s="166">
        <v>0</v>
      </c>
      <c r="HBL208" s="166">
        <v>0</v>
      </c>
      <c r="HBM208" s="166">
        <v>0</v>
      </c>
      <c r="HBN208" s="166">
        <v>0</v>
      </c>
      <c r="HBO208" s="166">
        <v>0</v>
      </c>
      <c r="HBP208" s="166">
        <v>0</v>
      </c>
      <c r="HBQ208" s="166">
        <v>0</v>
      </c>
      <c r="HBR208" s="166">
        <v>0</v>
      </c>
      <c r="HBS208" s="166">
        <v>0</v>
      </c>
      <c r="HBT208" s="166">
        <v>0</v>
      </c>
      <c r="HBU208" s="166">
        <v>0</v>
      </c>
      <c r="HBV208" s="166">
        <v>0</v>
      </c>
      <c r="HBW208" s="166">
        <v>0</v>
      </c>
      <c r="HBX208" s="166">
        <v>0</v>
      </c>
      <c r="HBY208" s="166">
        <v>0</v>
      </c>
      <c r="HBZ208" s="166">
        <v>0</v>
      </c>
      <c r="HCA208" s="166">
        <v>0</v>
      </c>
      <c r="HCB208" s="166">
        <v>0</v>
      </c>
      <c r="HCC208" s="166">
        <v>0</v>
      </c>
      <c r="HCD208" s="166">
        <v>0</v>
      </c>
      <c r="HCE208" s="166">
        <v>0</v>
      </c>
      <c r="HCF208" s="166">
        <v>0</v>
      </c>
      <c r="HCG208" s="166">
        <v>0</v>
      </c>
      <c r="HCH208" s="166">
        <v>0</v>
      </c>
      <c r="HCI208" s="166">
        <v>0</v>
      </c>
      <c r="HCJ208" s="166">
        <v>0</v>
      </c>
      <c r="HCK208" s="166">
        <v>0</v>
      </c>
      <c r="HCL208" s="166">
        <v>0</v>
      </c>
      <c r="HCM208" s="166">
        <v>0</v>
      </c>
      <c r="HCN208" s="166">
        <v>0</v>
      </c>
      <c r="HCO208" s="166">
        <v>0</v>
      </c>
      <c r="HCP208" s="166">
        <v>0</v>
      </c>
      <c r="HCQ208" s="166">
        <v>0</v>
      </c>
      <c r="HCR208" s="166">
        <v>0</v>
      </c>
      <c r="HCS208" s="166">
        <v>0</v>
      </c>
      <c r="HCT208" s="166">
        <v>0</v>
      </c>
      <c r="HCU208" s="166">
        <v>0</v>
      </c>
      <c r="HCV208" s="166">
        <v>0</v>
      </c>
      <c r="HCW208" s="166">
        <v>0</v>
      </c>
      <c r="HCX208" s="166">
        <v>0</v>
      </c>
      <c r="HCY208" s="166">
        <v>0</v>
      </c>
      <c r="HCZ208" s="166">
        <v>0</v>
      </c>
      <c r="HDA208" s="166">
        <v>0</v>
      </c>
      <c r="HDB208" s="166">
        <v>0</v>
      </c>
      <c r="HDC208" s="166">
        <v>0</v>
      </c>
      <c r="HDD208" s="166">
        <v>0</v>
      </c>
      <c r="HDE208" s="166">
        <v>0</v>
      </c>
      <c r="HDF208" s="166">
        <v>0</v>
      </c>
      <c r="HDG208" s="166">
        <v>0</v>
      </c>
      <c r="HDH208" s="166">
        <v>0</v>
      </c>
      <c r="HDI208" s="166">
        <v>0</v>
      </c>
      <c r="HDJ208" s="166">
        <v>0</v>
      </c>
      <c r="HDK208" s="166">
        <v>0</v>
      </c>
      <c r="HDL208" s="166">
        <v>0</v>
      </c>
      <c r="HDM208" s="166">
        <v>0</v>
      </c>
      <c r="HDN208" s="166">
        <v>0</v>
      </c>
      <c r="HDO208" s="166">
        <v>0</v>
      </c>
      <c r="HDP208" s="166">
        <v>0</v>
      </c>
      <c r="HDQ208" s="166">
        <v>0</v>
      </c>
      <c r="HDR208" s="166">
        <v>0</v>
      </c>
      <c r="HDS208" s="166">
        <v>0</v>
      </c>
      <c r="HDT208" s="166">
        <v>0</v>
      </c>
      <c r="HDU208" s="166">
        <v>0</v>
      </c>
      <c r="HDV208" s="166">
        <v>0</v>
      </c>
      <c r="HDW208" s="166">
        <v>0</v>
      </c>
      <c r="HDX208" s="166">
        <v>0</v>
      </c>
      <c r="HDY208" s="166">
        <v>0</v>
      </c>
      <c r="HDZ208" s="166">
        <v>0</v>
      </c>
      <c r="HEA208" s="166">
        <v>0</v>
      </c>
      <c r="HEB208" s="166">
        <v>0</v>
      </c>
      <c r="HEC208" s="166">
        <v>0</v>
      </c>
      <c r="HED208" s="166">
        <v>0</v>
      </c>
      <c r="HEE208" s="166">
        <v>0</v>
      </c>
      <c r="HEF208" s="166">
        <v>0</v>
      </c>
      <c r="HEG208" s="166">
        <v>0</v>
      </c>
      <c r="HEH208" s="166">
        <v>0</v>
      </c>
      <c r="HEI208" s="166">
        <v>0</v>
      </c>
      <c r="HEJ208" s="166">
        <v>0</v>
      </c>
      <c r="HEK208" s="166">
        <v>0</v>
      </c>
      <c r="HEL208" s="166">
        <v>0</v>
      </c>
      <c r="HEM208" s="166">
        <v>0</v>
      </c>
      <c r="HEN208" s="166">
        <v>0</v>
      </c>
      <c r="HEO208" s="166">
        <v>0</v>
      </c>
      <c r="HEP208" s="166">
        <v>0</v>
      </c>
      <c r="HEQ208" s="166">
        <v>0</v>
      </c>
      <c r="HER208" s="166">
        <v>0</v>
      </c>
      <c r="HES208" s="166">
        <v>0</v>
      </c>
      <c r="HET208" s="166">
        <v>0</v>
      </c>
      <c r="HEU208" s="166">
        <v>0</v>
      </c>
      <c r="HEV208" s="166">
        <v>0</v>
      </c>
      <c r="HEW208" s="166">
        <v>0</v>
      </c>
      <c r="HEX208" s="166">
        <v>0</v>
      </c>
      <c r="HEY208" s="166">
        <v>0</v>
      </c>
      <c r="HEZ208" s="166">
        <v>0</v>
      </c>
      <c r="HFA208" s="166">
        <v>0</v>
      </c>
      <c r="HFB208" s="166">
        <v>0</v>
      </c>
      <c r="HFC208" s="166">
        <v>0</v>
      </c>
      <c r="HFD208" s="166">
        <v>0</v>
      </c>
      <c r="HFE208" s="166">
        <v>0</v>
      </c>
      <c r="HFF208" s="166">
        <v>0</v>
      </c>
      <c r="HFG208" s="166">
        <v>0</v>
      </c>
      <c r="HFH208" s="166">
        <v>0</v>
      </c>
      <c r="HFI208" s="166">
        <v>0</v>
      </c>
      <c r="HFJ208" s="166">
        <v>0</v>
      </c>
      <c r="HFK208" s="166">
        <v>0</v>
      </c>
      <c r="HFL208" s="166">
        <v>0</v>
      </c>
      <c r="HFM208" s="166">
        <v>0</v>
      </c>
      <c r="HFN208" s="166">
        <v>0</v>
      </c>
      <c r="HFO208" s="166">
        <v>0</v>
      </c>
      <c r="HFP208" s="166">
        <v>0</v>
      </c>
      <c r="HFQ208" s="166">
        <v>0</v>
      </c>
      <c r="HFR208" s="166">
        <v>0</v>
      </c>
      <c r="HFS208" s="166">
        <v>0</v>
      </c>
      <c r="HFT208" s="166">
        <v>0</v>
      </c>
      <c r="HFU208" s="166">
        <v>0</v>
      </c>
      <c r="HFV208" s="166">
        <v>0</v>
      </c>
      <c r="HFW208" s="166">
        <v>0</v>
      </c>
      <c r="HFX208" s="166">
        <v>0</v>
      </c>
      <c r="HFY208" s="166">
        <v>0</v>
      </c>
      <c r="HFZ208" s="166">
        <v>0</v>
      </c>
      <c r="HGA208" s="166">
        <v>0</v>
      </c>
      <c r="HGB208" s="166">
        <v>0</v>
      </c>
      <c r="HGC208" s="166">
        <v>0</v>
      </c>
      <c r="HGD208" s="166">
        <v>0</v>
      </c>
      <c r="HGE208" s="166">
        <v>0</v>
      </c>
      <c r="HGF208" s="166">
        <v>0</v>
      </c>
      <c r="HGG208" s="166">
        <v>0</v>
      </c>
      <c r="HGH208" s="166">
        <v>0</v>
      </c>
      <c r="HGI208" s="166">
        <v>0</v>
      </c>
      <c r="HGJ208" s="166">
        <v>0</v>
      </c>
      <c r="HGK208" s="166">
        <v>0</v>
      </c>
      <c r="HGL208" s="166">
        <v>0</v>
      </c>
      <c r="HGM208" s="166">
        <v>0</v>
      </c>
      <c r="HGN208" s="166">
        <v>0</v>
      </c>
      <c r="HGO208" s="166">
        <v>0</v>
      </c>
      <c r="HGP208" s="166">
        <v>0</v>
      </c>
      <c r="HGQ208" s="166">
        <v>0</v>
      </c>
      <c r="HGR208" s="166">
        <v>0</v>
      </c>
      <c r="HGS208" s="166">
        <v>0</v>
      </c>
      <c r="HGT208" s="166">
        <v>0</v>
      </c>
      <c r="HGU208" s="166">
        <v>0</v>
      </c>
      <c r="HGV208" s="166">
        <v>0</v>
      </c>
      <c r="HGW208" s="166">
        <v>0</v>
      </c>
      <c r="HGX208" s="166">
        <v>0</v>
      </c>
      <c r="HGY208" s="166">
        <v>0</v>
      </c>
      <c r="HGZ208" s="166">
        <v>0</v>
      </c>
      <c r="HHA208" s="166">
        <v>0</v>
      </c>
      <c r="HHB208" s="166">
        <v>0</v>
      </c>
      <c r="HHC208" s="166">
        <v>0</v>
      </c>
      <c r="HHD208" s="166">
        <v>0</v>
      </c>
      <c r="HHE208" s="166">
        <v>0</v>
      </c>
      <c r="HHF208" s="166">
        <v>0</v>
      </c>
      <c r="HHG208" s="166">
        <v>0</v>
      </c>
      <c r="HHH208" s="166">
        <v>0</v>
      </c>
      <c r="HHI208" s="166">
        <v>0</v>
      </c>
      <c r="HHJ208" s="166">
        <v>0</v>
      </c>
      <c r="HHK208" s="166">
        <v>0</v>
      </c>
      <c r="HHL208" s="166">
        <v>0</v>
      </c>
      <c r="HHM208" s="166">
        <v>0</v>
      </c>
      <c r="HHN208" s="166">
        <v>0</v>
      </c>
      <c r="HHO208" s="166">
        <v>0</v>
      </c>
      <c r="HHP208" s="166">
        <v>0</v>
      </c>
      <c r="HHQ208" s="166">
        <v>0</v>
      </c>
      <c r="HHR208" s="166">
        <v>0</v>
      </c>
      <c r="HHS208" s="166">
        <v>0</v>
      </c>
      <c r="HHT208" s="166">
        <v>0</v>
      </c>
      <c r="HHU208" s="166">
        <v>0</v>
      </c>
      <c r="HHV208" s="166">
        <v>0</v>
      </c>
      <c r="HHW208" s="166">
        <v>0</v>
      </c>
      <c r="HHX208" s="166">
        <v>0</v>
      </c>
      <c r="HHY208" s="166">
        <v>0</v>
      </c>
      <c r="HHZ208" s="166">
        <v>0</v>
      </c>
      <c r="HIA208" s="166">
        <v>0</v>
      </c>
      <c r="HIB208" s="166">
        <v>0</v>
      </c>
      <c r="HIC208" s="166">
        <v>0</v>
      </c>
      <c r="HID208" s="166">
        <v>0</v>
      </c>
      <c r="HIE208" s="166">
        <v>0</v>
      </c>
      <c r="HIF208" s="166">
        <v>0</v>
      </c>
      <c r="HIG208" s="166">
        <v>0</v>
      </c>
      <c r="HIH208" s="166">
        <v>0</v>
      </c>
      <c r="HII208" s="166">
        <v>0</v>
      </c>
      <c r="HIJ208" s="166">
        <v>0</v>
      </c>
      <c r="HIK208" s="166">
        <v>0</v>
      </c>
      <c r="HIL208" s="166">
        <v>0</v>
      </c>
      <c r="HIM208" s="166">
        <v>0</v>
      </c>
      <c r="HIN208" s="166">
        <v>0</v>
      </c>
      <c r="HIO208" s="166">
        <v>0</v>
      </c>
      <c r="HIP208" s="166">
        <v>0</v>
      </c>
      <c r="HIQ208" s="166">
        <v>0</v>
      </c>
      <c r="HIR208" s="166">
        <v>0</v>
      </c>
      <c r="HIS208" s="166">
        <v>0</v>
      </c>
      <c r="HIT208" s="166">
        <v>0</v>
      </c>
      <c r="HIU208" s="166">
        <v>0</v>
      </c>
      <c r="HIV208" s="166">
        <v>0</v>
      </c>
      <c r="HIW208" s="166">
        <v>0</v>
      </c>
      <c r="HIX208" s="166">
        <v>0</v>
      </c>
      <c r="HIY208" s="166">
        <v>0</v>
      </c>
      <c r="HIZ208" s="166">
        <v>0</v>
      </c>
      <c r="HJA208" s="166">
        <v>0</v>
      </c>
      <c r="HJB208" s="166">
        <v>0</v>
      </c>
      <c r="HJC208" s="166">
        <v>0</v>
      </c>
      <c r="HJD208" s="166">
        <v>0</v>
      </c>
      <c r="HJE208" s="166">
        <v>0</v>
      </c>
      <c r="HJF208" s="166">
        <v>0</v>
      </c>
      <c r="HJG208" s="166">
        <v>0</v>
      </c>
      <c r="HJH208" s="166">
        <v>0</v>
      </c>
      <c r="HJI208" s="166">
        <v>0</v>
      </c>
      <c r="HJJ208" s="166">
        <v>0</v>
      </c>
      <c r="HJK208" s="166">
        <v>0</v>
      </c>
      <c r="HJL208" s="166">
        <v>0</v>
      </c>
      <c r="HJM208" s="166">
        <v>0</v>
      </c>
      <c r="HJN208" s="166">
        <v>0</v>
      </c>
      <c r="HJO208" s="166">
        <v>0</v>
      </c>
      <c r="HJP208" s="166">
        <v>0</v>
      </c>
      <c r="HJQ208" s="166">
        <v>0</v>
      </c>
      <c r="HJR208" s="166">
        <v>0</v>
      </c>
      <c r="HJS208" s="166">
        <v>0</v>
      </c>
      <c r="HJT208" s="166">
        <v>0</v>
      </c>
      <c r="HJU208" s="166">
        <v>0</v>
      </c>
      <c r="HJV208" s="166">
        <v>0</v>
      </c>
      <c r="HJW208" s="166">
        <v>0</v>
      </c>
      <c r="HJX208" s="166">
        <v>0</v>
      </c>
      <c r="HJY208" s="166">
        <v>0</v>
      </c>
      <c r="HJZ208" s="166">
        <v>0</v>
      </c>
      <c r="HKA208" s="166">
        <v>0</v>
      </c>
      <c r="HKB208" s="166">
        <v>0</v>
      </c>
      <c r="HKC208" s="166">
        <v>0</v>
      </c>
      <c r="HKD208" s="166">
        <v>0</v>
      </c>
      <c r="HKE208" s="166">
        <v>0</v>
      </c>
      <c r="HKF208" s="166">
        <v>0</v>
      </c>
      <c r="HKG208" s="166">
        <v>0</v>
      </c>
      <c r="HKH208" s="166">
        <v>0</v>
      </c>
      <c r="HKI208" s="166">
        <v>0</v>
      </c>
      <c r="HKJ208" s="166">
        <v>0</v>
      </c>
      <c r="HKK208" s="166">
        <v>0</v>
      </c>
      <c r="HKL208" s="166">
        <v>0</v>
      </c>
      <c r="HKM208" s="166">
        <v>0</v>
      </c>
      <c r="HKN208" s="166">
        <v>0</v>
      </c>
      <c r="HKO208" s="166">
        <v>0</v>
      </c>
      <c r="HKP208" s="166">
        <v>0</v>
      </c>
      <c r="HKQ208" s="166">
        <v>0</v>
      </c>
      <c r="HKR208" s="166">
        <v>0</v>
      </c>
      <c r="HKS208" s="166">
        <v>0</v>
      </c>
      <c r="HKT208" s="166">
        <v>0</v>
      </c>
      <c r="HKU208" s="166">
        <v>0</v>
      </c>
      <c r="HKV208" s="166">
        <v>0</v>
      </c>
      <c r="HKW208" s="166">
        <v>0</v>
      </c>
      <c r="HKX208" s="166">
        <v>0</v>
      </c>
      <c r="HKY208" s="166">
        <v>0</v>
      </c>
      <c r="HKZ208" s="166">
        <v>0</v>
      </c>
      <c r="HLA208" s="166">
        <v>0</v>
      </c>
      <c r="HLB208" s="166">
        <v>0</v>
      </c>
      <c r="HLC208" s="166">
        <v>0</v>
      </c>
      <c r="HLD208" s="166">
        <v>0</v>
      </c>
      <c r="HLE208" s="166">
        <v>0</v>
      </c>
      <c r="HLF208" s="166">
        <v>0</v>
      </c>
      <c r="HLG208" s="166">
        <v>0</v>
      </c>
      <c r="HLH208" s="166">
        <v>0</v>
      </c>
      <c r="HLI208" s="166">
        <v>0</v>
      </c>
      <c r="HLJ208" s="166">
        <v>0</v>
      </c>
      <c r="HLK208" s="166">
        <v>0</v>
      </c>
      <c r="HLL208" s="166">
        <v>0</v>
      </c>
      <c r="HLM208" s="166">
        <v>0</v>
      </c>
      <c r="HLN208" s="166">
        <v>0</v>
      </c>
      <c r="HLO208" s="166">
        <v>0</v>
      </c>
      <c r="HLP208" s="166">
        <v>0</v>
      </c>
      <c r="HLQ208" s="166">
        <v>0</v>
      </c>
      <c r="HLR208" s="166">
        <v>0</v>
      </c>
      <c r="HLS208" s="166">
        <v>0</v>
      </c>
      <c r="HLT208" s="166">
        <v>0</v>
      </c>
      <c r="HLU208" s="166">
        <v>0</v>
      </c>
      <c r="HLV208" s="166">
        <v>0</v>
      </c>
      <c r="HLW208" s="166">
        <v>0</v>
      </c>
      <c r="HLX208" s="166">
        <v>0</v>
      </c>
      <c r="HLY208" s="166">
        <v>0</v>
      </c>
      <c r="HLZ208" s="166">
        <v>0</v>
      </c>
      <c r="HMA208" s="166">
        <v>0</v>
      </c>
      <c r="HMB208" s="166">
        <v>0</v>
      </c>
      <c r="HMC208" s="166">
        <v>0</v>
      </c>
      <c r="HMD208" s="166">
        <v>0</v>
      </c>
      <c r="HME208" s="166">
        <v>0</v>
      </c>
      <c r="HMF208" s="166">
        <v>0</v>
      </c>
      <c r="HMG208" s="166">
        <v>0</v>
      </c>
      <c r="HMH208" s="166">
        <v>0</v>
      </c>
      <c r="HMI208" s="166">
        <v>0</v>
      </c>
      <c r="HMJ208" s="166">
        <v>0</v>
      </c>
      <c r="HMK208" s="166">
        <v>0</v>
      </c>
      <c r="HML208" s="166">
        <v>0</v>
      </c>
      <c r="HMM208" s="166">
        <v>0</v>
      </c>
      <c r="HMN208" s="166">
        <v>0</v>
      </c>
      <c r="HMO208" s="166">
        <v>0</v>
      </c>
      <c r="HMP208" s="166">
        <v>0</v>
      </c>
      <c r="HMQ208" s="166">
        <v>0</v>
      </c>
      <c r="HMR208" s="166">
        <v>0</v>
      </c>
      <c r="HMS208" s="166">
        <v>0</v>
      </c>
      <c r="HMT208" s="166">
        <v>0</v>
      </c>
      <c r="HMU208" s="166">
        <v>0</v>
      </c>
      <c r="HMV208" s="166">
        <v>0</v>
      </c>
      <c r="HMW208" s="166">
        <v>0</v>
      </c>
      <c r="HMX208" s="166">
        <v>0</v>
      </c>
      <c r="HMY208" s="166">
        <v>0</v>
      </c>
      <c r="HMZ208" s="166">
        <v>0</v>
      </c>
      <c r="HNA208" s="166">
        <v>0</v>
      </c>
      <c r="HNB208" s="166">
        <v>0</v>
      </c>
      <c r="HNC208" s="166">
        <v>0</v>
      </c>
      <c r="HND208" s="166">
        <v>0</v>
      </c>
      <c r="HNE208" s="166">
        <v>0</v>
      </c>
      <c r="HNF208" s="166">
        <v>0</v>
      </c>
      <c r="HNG208" s="166">
        <v>0</v>
      </c>
      <c r="HNH208" s="166">
        <v>0</v>
      </c>
      <c r="HNI208" s="166">
        <v>0</v>
      </c>
      <c r="HNJ208" s="166">
        <v>0</v>
      </c>
      <c r="HNK208" s="166">
        <v>0</v>
      </c>
      <c r="HNL208" s="166">
        <v>0</v>
      </c>
      <c r="HNM208" s="166">
        <v>0</v>
      </c>
      <c r="HNN208" s="166">
        <v>0</v>
      </c>
      <c r="HNO208" s="166">
        <v>0</v>
      </c>
      <c r="HNP208" s="166">
        <v>0</v>
      </c>
      <c r="HNQ208" s="166">
        <v>0</v>
      </c>
      <c r="HNR208" s="166">
        <v>0</v>
      </c>
      <c r="HNS208" s="166">
        <v>0</v>
      </c>
      <c r="HNT208" s="166">
        <v>0</v>
      </c>
      <c r="HNU208" s="166">
        <v>0</v>
      </c>
      <c r="HNV208" s="166">
        <v>0</v>
      </c>
      <c r="HNW208" s="166">
        <v>0</v>
      </c>
      <c r="HNX208" s="166">
        <v>0</v>
      </c>
      <c r="HNY208" s="166">
        <v>0</v>
      </c>
      <c r="HNZ208" s="166">
        <v>0</v>
      </c>
      <c r="HOA208" s="166">
        <v>0</v>
      </c>
      <c r="HOB208" s="166">
        <v>0</v>
      </c>
      <c r="HOC208" s="166">
        <v>0</v>
      </c>
      <c r="HOD208" s="166">
        <v>0</v>
      </c>
      <c r="HOE208" s="166">
        <v>0</v>
      </c>
      <c r="HOF208" s="166">
        <v>0</v>
      </c>
      <c r="HOG208" s="166">
        <v>0</v>
      </c>
      <c r="HOH208" s="166">
        <v>0</v>
      </c>
      <c r="HOI208" s="166">
        <v>0</v>
      </c>
      <c r="HOJ208" s="166">
        <v>0</v>
      </c>
      <c r="HOK208" s="166">
        <v>0</v>
      </c>
      <c r="HOL208" s="166">
        <v>0</v>
      </c>
      <c r="HOM208" s="166">
        <v>0</v>
      </c>
      <c r="HON208" s="166">
        <v>0</v>
      </c>
      <c r="HOO208" s="166">
        <v>0</v>
      </c>
      <c r="HOP208" s="166">
        <v>0</v>
      </c>
      <c r="HOQ208" s="166">
        <v>0</v>
      </c>
      <c r="HOR208" s="166">
        <v>0</v>
      </c>
      <c r="HOS208" s="166">
        <v>0</v>
      </c>
      <c r="HOT208" s="166">
        <v>0</v>
      </c>
      <c r="HOU208" s="166">
        <v>0</v>
      </c>
      <c r="HOV208" s="166">
        <v>0</v>
      </c>
      <c r="HOW208" s="166">
        <v>0</v>
      </c>
      <c r="HOX208" s="166">
        <v>0</v>
      </c>
      <c r="HOY208" s="166">
        <v>0</v>
      </c>
      <c r="HOZ208" s="166">
        <v>0</v>
      </c>
      <c r="HPA208" s="166">
        <v>0</v>
      </c>
      <c r="HPB208" s="166">
        <v>0</v>
      </c>
      <c r="HPC208" s="166">
        <v>0</v>
      </c>
      <c r="HPD208" s="166">
        <v>0</v>
      </c>
      <c r="HPE208" s="166">
        <v>0</v>
      </c>
      <c r="HPF208" s="166">
        <v>0</v>
      </c>
      <c r="HPG208" s="166">
        <v>0</v>
      </c>
      <c r="HPH208" s="166">
        <v>0</v>
      </c>
      <c r="HPI208" s="166">
        <v>0</v>
      </c>
      <c r="HPJ208" s="166">
        <v>0</v>
      </c>
      <c r="HPK208" s="166">
        <v>0</v>
      </c>
      <c r="HPL208" s="166">
        <v>0</v>
      </c>
      <c r="HPM208" s="166">
        <v>0</v>
      </c>
      <c r="HPN208" s="166">
        <v>0</v>
      </c>
      <c r="HPO208" s="166">
        <v>0</v>
      </c>
      <c r="HPP208" s="166">
        <v>0</v>
      </c>
      <c r="HPQ208" s="166">
        <v>0</v>
      </c>
      <c r="HPR208" s="166">
        <v>0</v>
      </c>
      <c r="HPS208" s="166">
        <v>0</v>
      </c>
      <c r="HPT208" s="166">
        <v>0</v>
      </c>
      <c r="HPU208" s="166">
        <v>0</v>
      </c>
      <c r="HPV208" s="166">
        <v>0</v>
      </c>
      <c r="HPW208" s="166">
        <v>0</v>
      </c>
      <c r="HPX208" s="166">
        <v>0</v>
      </c>
      <c r="HPY208" s="166">
        <v>0</v>
      </c>
      <c r="HPZ208" s="166">
        <v>0</v>
      </c>
      <c r="HQA208" s="166">
        <v>0</v>
      </c>
      <c r="HQB208" s="166">
        <v>0</v>
      </c>
      <c r="HQC208" s="166">
        <v>0</v>
      </c>
      <c r="HQD208" s="166">
        <v>0</v>
      </c>
      <c r="HQE208" s="166">
        <v>0</v>
      </c>
      <c r="HQF208" s="166">
        <v>0</v>
      </c>
      <c r="HQG208" s="166">
        <v>0</v>
      </c>
      <c r="HQH208" s="166">
        <v>0</v>
      </c>
      <c r="HQI208" s="166">
        <v>0</v>
      </c>
      <c r="HQJ208" s="166">
        <v>0</v>
      </c>
      <c r="HQK208" s="166">
        <v>0</v>
      </c>
      <c r="HQL208" s="166">
        <v>0</v>
      </c>
      <c r="HQM208" s="166">
        <v>0</v>
      </c>
      <c r="HQN208" s="166">
        <v>0</v>
      </c>
      <c r="HQO208" s="166">
        <v>0</v>
      </c>
      <c r="HQP208" s="166">
        <v>0</v>
      </c>
      <c r="HQQ208" s="166">
        <v>0</v>
      </c>
      <c r="HQR208" s="166">
        <v>0</v>
      </c>
      <c r="HQS208" s="166">
        <v>0</v>
      </c>
      <c r="HQT208" s="166">
        <v>0</v>
      </c>
      <c r="HQU208" s="166">
        <v>0</v>
      </c>
      <c r="HQV208" s="166">
        <v>0</v>
      </c>
      <c r="HQW208" s="166">
        <v>0</v>
      </c>
      <c r="HQX208" s="166">
        <v>0</v>
      </c>
      <c r="HQY208" s="166">
        <v>0</v>
      </c>
      <c r="HQZ208" s="166">
        <v>0</v>
      </c>
      <c r="HRA208" s="166">
        <v>0</v>
      </c>
      <c r="HRB208" s="166">
        <v>0</v>
      </c>
      <c r="HRC208" s="166">
        <v>0</v>
      </c>
      <c r="HRD208" s="166">
        <v>0</v>
      </c>
      <c r="HRE208" s="166">
        <v>0</v>
      </c>
      <c r="HRF208" s="166">
        <v>0</v>
      </c>
      <c r="HRG208" s="166">
        <v>0</v>
      </c>
      <c r="HRH208" s="166">
        <v>0</v>
      </c>
      <c r="HRI208" s="166">
        <v>0</v>
      </c>
      <c r="HRJ208" s="166">
        <v>0</v>
      </c>
      <c r="HRK208" s="166">
        <v>0</v>
      </c>
      <c r="HRL208" s="166">
        <v>0</v>
      </c>
      <c r="HRM208" s="166">
        <v>0</v>
      </c>
      <c r="HRN208" s="166">
        <v>0</v>
      </c>
      <c r="HRO208" s="166">
        <v>0</v>
      </c>
      <c r="HRP208" s="166">
        <v>0</v>
      </c>
      <c r="HRQ208" s="166">
        <v>0</v>
      </c>
      <c r="HRR208" s="166">
        <v>0</v>
      </c>
      <c r="HRS208" s="166">
        <v>0</v>
      </c>
      <c r="HRT208" s="166">
        <v>0</v>
      </c>
      <c r="HRU208" s="166">
        <v>0</v>
      </c>
      <c r="HRV208" s="166">
        <v>0</v>
      </c>
      <c r="HRW208" s="166">
        <v>0</v>
      </c>
      <c r="HRX208" s="166">
        <v>0</v>
      </c>
      <c r="HRY208" s="166">
        <v>0</v>
      </c>
      <c r="HRZ208" s="166">
        <v>0</v>
      </c>
      <c r="HSA208" s="166">
        <v>0</v>
      </c>
      <c r="HSB208" s="166">
        <v>0</v>
      </c>
      <c r="HSC208" s="166">
        <v>0</v>
      </c>
      <c r="HSD208" s="166">
        <v>0</v>
      </c>
      <c r="HSE208" s="166">
        <v>0</v>
      </c>
      <c r="HSF208" s="166">
        <v>0</v>
      </c>
      <c r="HSG208" s="166">
        <v>0</v>
      </c>
      <c r="HSH208" s="166">
        <v>0</v>
      </c>
      <c r="HSI208" s="166">
        <v>0</v>
      </c>
      <c r="HSJ208" s="166">
        <v>0</v>
      </c>
      <c r="HSK208" s="166">
        <v>0</v>
      </c>
      <c r="HSL208" s="166">
        <v>0</v>
      </c>
      <c r="HSM208" s="166">
        <v>0</v>
      </c>
      <c r="HSN208" s="166">
        <v>0</v>
      </c>
      <c r="HSO208" s="166">
        <v>0</v>
      </c>
      <c r="HSP208" s="166">
        <v>0</v>
      </c>
      <c r="HSQ208" s="166">
        <v>0</v>
      </c>
      <c r="HSR208" s="166">
        <v>0</v>
      </c>
      <c r="HSS208" s="166">
        <v>0</v>
      </c>
      <c r="HST208" s="166">
        <v>0</v>
      </c>
      <c r="HSU208" s="166">
        <v>0</v>
      </c>
      <c r="HSV208" s="166">
        <v>0</v>
      </c>
      <c r="HSW208" s="166">
        <v>0</v>
      </c>
      <c r="HSX208" s="166">
        <v>0</v>
      </c>
      <c r="HSY208" s="166">
        <v>0</v>
      </c>
      <c r="HSZ208" s="166">
        <v>0</v>
      </c>
      <c r="HTA208" s="166">
        <v>0</v>
      </c>
      <c r="HTB208" s="166">
        <v>0</v>
      </c>
      <c r="HTC208" s="166">
        <v>0</v>
      </c>
      <c r="HTD208" s="166">
        <v>0</v>
      </c>
      <c r="HTE208" s="166">
        <v>0</v>
      </c>
      <c r="HTF208" s="166">
        <v>0</v>
      </c>
      <c r="HTG208" s="166">
        <v>0</v>
      </c>
      <c r="HTH208" s="166">
        <v>0</v>
      </c>
      <c r="HTI208" s="166">
        <v>0</v>
      </c>
      <c r="HTJ208" s="166">
        <v>0</v>
      </c>
      <c r="HTK208" s="166">
        <v>0</v>
      </c>
      <c r="HTL208" s="166">
        <v>0</v>
      </c>
      <c r="HTM208" s="166">
        <v>0</v>
      </c>
      <c r="HTN208" s="166">
        <v>0</v>
      </c>
      <c r="HTO208" s="166">
        <v>0</v>
      </c>
      <c r="HTP208" s="166">
        <v>0</v>
      </c>
      <c r="HTQ208" s="166">
        <v>0</v>
      </c>
      <c r="HTR208" s="166">
        <v>0</v>
      </c>
      <c r="HTS208" s="166">
        <v>0</v>
      </c>
      <c r="HTT208" s="166">
        <v>0</v>
      </c>
      <c r="HTU208" s="166">
        <v>0</v>
      </c>
      <c r="HTV208" s="166">
        <v>0</v>
      </c>
      <c r="HTW208" s="166">
        <v>0</v>
      </c>
      <c r="HTX208" s="166">
        <v>0</v>
      </c>
      <c r="HTY208" s="166">
        <v>0</v>
      </c>
      <c r="HTZ208" s="166">
        <v>0</v>
      </c>
      <c r="HUA208" s="166">
        <v>0</v>
      </c>
      <c r="HUB208" s="166">
        <v>0</v>
      </c>
      <c r="HUC208" s="166">
        <v>0</v>
      </c>
      <c r="HUD208" s="166">
        <v>0</v>
      </c>
      <c r="HUE208" s="166">
        <v>0</v>
      </c>
      <c r="HUF208" s="166">
        <v>0</v>
      </c>
      <c r="HUG208" s="166">
        <v>0</v>
      </c>
      <c r="HUH208" s="166">
        <v>0</v>
      </c>
      <c r="HUI208" s="166">
        <v>0</v>
      </c>
      <c r="HUJ208" s="166">
        <v>0</v>
      </c>
      <c r="HUK208" s="166">
        <v>0</v>
      </c>
      <c r="HUL208" s="166">
        <v>0</v>
      </c>
      <c r="HUM208" s="166">
        <v>0</v>
      </c>
      <c r="HUN208" s="166">
        <v>0</v>
      </c>
      <c r="HUO208" s="166">
        <v>0</v>
      </c>
      <c r="HUP208" s="166">
        <v>0</v>
      </c>
      <c r="HUQ208" s="166">
        <v>0</v>
      </c>
      <c r="HUR208" s="166">
        <v>0</v>
      </c>
      <c r="HUS208" s="166">
        <v>0</v>
      </c>
      <c r="HUT208" s="166">
        <v>0</v>
      </c>
      <c r="HUU208" s="166">
        <v>0</v>
      </c>
      <c r="HUV208" s="166">
        <v>0</v>
      </c>
      <c r="HUW208" s="166">
        <v>0</v>
      </c>
      <c r="HUX208" s="166">
        <v>0</v>
      </c>
      <c r="HUY208" s="166">
        <v>0</v>
      </c>
      <c r="HUZ208" s="166">
        <v>0</v>
      </c>
      <c r="HVA208" s="166">
        <v>0</v>
      </c>
      <c r="HVB208" s="166">
        <v>0</v>
      </c>
      <c r="HVC208" s="166">
        <v>0</v>
      </c>
      <c r="HVD208" s="166">
        <v>0</v>
      </c>
      <c r="HVE208" s="166">
        <v>0</v>
      </c>
      <c r="HVF208" s="166">
        <v>0</v>
      </c>
      <c r="HVG208" s="166">
        <v>0</v>
      </c>
      <c r="HVH208" s="166">
        <v>0</v>
      </c>
      <c r="HVI208" s="166">
        <v>0</v>
      </c>
      <c r="HVJ208" s="166">
        <v>0</v>
      </c>
      <c r="HVK208" s="166">
        <v>0</v>
      </c>
      <c r="HVL208" s="166">
        <v>0</v>
      </c>
      <c r="HVM208" s="166">
        <v>0</v>
      </c>
      <c r="HVN208" s="166">
        <v>0</v>
      </c>
      <c r="HVO208" s="166">
        <v>0</v>
      </c>
      <c r="HVP208" s="166">
        <v>0</v>
      </c>
      <c r="HVQ208" s="166">
        <v>0</v>
      </c>
      <c r="HVR208" s="166">
        <v>0</v>
      </c>
      <c r="HVS208" s="166">
        <v>0</v>
      </c>
      <c r="HVT208" s="166">
        <v>0</v>
      </c>
      <c r="HVU208" s="166">
        <v>0</v>
      </c>
      <c r="HVV208" s="166">
        <v>0</v>
      </c>
      <c r="HVW208" s="166">
        <v>0</v>
      </c>
      <c r="HVX208" s="166">
        <v>0</v>
      </c>
      <c r="HVY208" s="166">
        <v>0</v>
      </c>
      <c r="HVZ208" s="166">
        <v>0</v>
      </c>
      <c r="HWA208" s="166">
        <v>0</v>
      </c>
      <c r="HWB208" s="166">
        <v>0</v>
      </c>
      <c r="HWC208" s="166">
        <v>0</v>
      </c>
      <c r="HWD208" s="166">
        <v>0</v>
      </c>
      <c r="HWE208" s="166">
        <v>0</v>
      </c>
      <c r="HWF208" s="166">
        <v>0</v>
      </c>
      <c r="HWG208" s="166">
        <v>0</v>
      </c>
      <c r="HWH208" s="166">
        <v>0</v>
      </c>
      <c r="HWI208" s="166">
        <v>0</v>
      </c>
      <c r="HWJ208" s="166">
        <v>0</v>
      </c>
      <c r="HWK208" s="166">
        <v>0</v>
      </c>
      <c r="HWL208" s="166">
        <v>0</v>
      </c>
      <c r="HWM208" s="166">
        <v>0</v>
      </c>
      <c r="HWN208" s="166">
        <v>0</v>
      </c>
      <c r="HWO208" s="166">
        <v>0</v>
      </c>
      <c r="HWP208" s="166">
        <v>0</v>
      </c>
      <c r="HWQ208" s="166">
        <v>0</v>
      </c>
      <c r="HWR208" s="166">
        <v>0</v>
      </c>
      <c r="HWS208" s="166">
        <v>0</v>
      </c>
      <c r="HWT208" s="166">
        <v>0</v>
      </c>
      <c r="HWU208" s="166">
        <v>0</v>
      </c>
      <c r="HWV208" s="166">
        <v>0</v>
      </c>
      <c r="HWW208" s="166">
        <v>0</v>
      </c>
      <c r="HWX208" s="166">
        <v>0</v>
      </c>
      <c r="HWY208" s="166">
        <v>0</v>
      </c>
      <c r="HWZ208" s="166">
        <v>0</v>
      </c>
      <c r="HXA208" s="166">
        <v>0</v>
      </c>
      <c r="HXB208" s="166">
        <v>0</v>
      </c>
      <c r="HXC208" s="166">
        <v>0</v>
      </c>
      <c r="HXD208" s="166">
        <v>0</v>
      </c>
      <c r="HXE208" s="166">
        <v>0</v>
      </c>
      <c r="HXF208" s="166">
        <v>0</v>
      </c>
      <c r="HXG208" s="166">
        <v>0</v>
      </c>
      <c r="HXH208" s="166">
        <v>0</v>
      </c>
      <c r="HXI208" s="166">
        <v>0</v>
      </c>
      <c r="HXJ208" s="166">
        <v>0</v>
      </c>
      <c r="HXK208" s="166">
        <v>0</v>
      </c>
      <c r="HXL208" s="166">
        <v>0</v>
      </c>
      <c r="HXM208" s="166">
        <v>0</v>
      </c>
      <c r="HXN208" s="166">
        <v>0</v>
      </c>
      <c r="HXO208" s="166">
        <v>0</v>
      </c>
      <c r="HXP208" s="166">
        <v>0</v>
      </c>
      <c r="HXQ208" s="166">
        <v>0</v>
      </c>
      <c r="HXR208" s="166">
        <v>0</v>
      </c>
      <c r="HXS208" s="166">
        <v>0</v>
      </c>
      <c r="HXT208" s="166">
        <v>0</v>
      </c>
      <c r="HXU208" s="166">
        <v>0</v>
      </c>
      <c r="HXV208" s="166">
        <v>0</v>
      </c>
      <c r="HXW208" s="166">
        <v>0</v>
      </c>
      <c r="HXX208" s="166">
        <v>0</v>
      </c>
      <c r="HXY208" s="166">
        <v>0</v>
      </c>
      <c r="HXZ208" s="166">
        <v>0</v>
      </c>
      <c r="HYA208" s="166">
        <v>0</v>
      </c>
      <c r="HYB208" s="166">
        <v>0</v>
      </c>
      <c r="HYC208" s="166">
        <v>0</v>
      </c>
      <c r="HYD208" s="166">
        <v>0</v>
      </c>
      <c r="HYE208" s="166">
        <v>0</v>
      </c>
      <c r="HYF208" s="166">
        <v>0</v>
      </c>
      <c r="HYG208" s="166">
        <v>0</v>
      </c>
      <c r="HYH208" s="166">
        <v>0</v>
      </c>
      <c r="HYI208" s="166">
        <v>0</v>
      </c>
      <c r="HYJ208" s="166">
        <v>0</v>
      </c>
      <c r="HYK208" s="166">
        <v>0</v>
      </c>
      <c r="HYL208" s="166">
        <v>0</v>
      </c>
      <c r="HYM208" s="166">
        <v>0</v>
      </c>
      <c r="HYN208" s="166">
        <v>0</v>
      </c>
      <c r="HYO208" s="166">
        <v>0</v>
      </c>
      <c r="HYP208" s="166">
        <v>0</v>
      </c>
      <c r="HYQ208" s="166">
        <v>0</v>
      </c>
      <c r="HYR208" s="166">
        <v>0</v>
      </c>
      <c r="HYS208" s="166">
        <v>0</v>
      </c>
      <c r="HYT208" s="166">
        <v>0</v>
      </c>
      <c r="HYU208" s="166">
        <v>0</v>
      </c>
      <c r="HYV208" s="166">
        <v>0</v>
      </c>
      <c r="HYW208" s="166">
        <v>0</v>
      </c>
      <c r="HYX208" s="166">
        <v>0</v>
      </c>
      <c r="HYY208" s="166">
        <v>0</v>
      </c>
      <c r="HYZ208" s="166">
        <v>0</v>
      </c>
      <c r="HZA208" s="166">
        <v>0</v>
      </c>
      <c r="HZB208" s="166">
        <v>0</v>
      </c>
      <c r="HZC208" s="166">
        <v>0</v>
      </c>
      <c r="HZD208" s="166">
        <v>0</v>
      </c>
      <c r="HZE208" s="166">
        <v>0</v>
      </c>
      <c r="HZF208" s="166">
        <v>0</v>
      </c>
      <c r="HZG208" s="166">
        <v>0</v>
      </c>
      <c r="HZH208" s="166">
        <v>0</v>
      </c>
      <c r="HZI208" s="166">
        <v>0</v>
      </c>
      <c r="HZJ208" s="166">
        <v>0</v>
      </c>
      <c r="HZK208" s="166">
        <v>0</v>
      </c>
      <c r="HZL208" s="166">
        <v>0</v>
      </c>
      <c r="HZM208" s="166">
        <v>0</v>
      </c>
      <c r="HZN208" s="166">
        <v>0</v>
      </c>
      <c r="HZO208" s="166">
        <v>0</v>
      </c>
      <c r="HZP208" s="166">
        <v>0</v>
      </c>
      <c r="HZQ208" s="166">
        <v>0</v>
      </c>
      <c r="HZR208" s="166">
        <v>0</v>
      </c>
      <c r="HZS208" s="166">
        <v>0</v>
      </c>
      <c r="HZT208" s="166">
        <v>0</v>
      </c>
      <c r="HZU208" s="166">
        <v>0</v>
      </c>
      <c r="HZV208" s="166">
        <v>0</v>
      </c>
      <c r="HZW208" s="166">
        <v>0</v>
      </c>
      <c r="HZX208" s="166">
        <v>0</v>
      </c>
      <c r="HZY208" s="166">
        <v>0</v>
      </c>
      <c r="HZZ208" s="166">
        <v>0</v>
      </c>
      <c r="IAA208" s="166">
        <v>0</v>
      </c>
      <c r="IAB208" s="166">
        <v>0</v>
      </c>
      <c r="IAC208" s="166">
        <v>0</v>
      </c>
      <c r="IAD208" s="166">
        <v>0</v>
      </c>
      <c r="IAE208" s="166">
        <v>0</v>
      </c>
      <c r="IAF208" s="166">
        <v>0</v>
      </c>
      <c r="IAG208" s="166">
        <v>0</v>
      </c>
      <c r="IAH208" s="166">
        <v>0</v>
      </c>
      <c r="IAI208" s="166">
        <v>0</v>
      </c>
      <c r="IAJ208" s="166">
        <v>0</v>
      </c>
      <c r="IAK208" s="166">
        <v>0</v>
      </c>
      <c r="IAL208" s="166">
        <v>0</v>
      </c>
      <c r="IAM208" s="166">
        <v>0</v>
      </c>
      <c r="IAN208" s="166">
        <v>0</v>
      </c>
      <c r="IAO208" s="166">
        <v>0</v>
      </c>
      <c r="IAP208" s="166">
        <v>0</v>
      </c>
      <c r="IAQ208" s="166">
        <v>0</v>
      </c>
      <c r="IAR208" s="166">
        <v>0</v>
      </c>
      <c r="IAS208" s="166">
        <v>0</v>
      </c>
      <c r="IAT208" s="166">
        <v>0</v>
      </c>
      <c r="IAU208" s="166">
        <v>0</v>
      </c>
      <c r="IAV208" s="166">
        <v>0</v>
      </c>
      <c r="IAW208" s="166">
        <v>0</v>
      </c>
      <c r="IAX208" s="166">
        <v>0</v>
      </c>
      <c r="IAY208" s="166">
        <v>0</v>
      </c>
      <c r="IAZ208" s="166">
        <v>0</v>
      </c>
      <c r="IBA208" s="166">
        <v>0</v>
      </c>
      <c r="IBB208" s="166">
        <v>0</v>
      </c>
      <c r="IBC208" s="166">
        <v>0</v>
      </c>
      <c r="IBD208" s="166">
        <v>0</v>
      </c>
      <c r="IBE208" s="166">
        <v>0</v>
      </c>
      <c r="IBF208" s="166">
        <v>0</v>
      </c>
      <c r="IBG208" s="166">
        <v>0</v>
      </c>
      <c r="IBH208" s="166">
        <v>0</v>
      </c>
      <c r="IBI208" s="166">
        <v>0</v>
      </c>
      <c r="IBJ208" s="166">
        <v>0</v>
      </c>
      <c r="IBK208" s="166">
        <v>0</v>
      </c>
      <c r="IBL208" s="166">
        <v>0</v>
      </c>
      <c r="IBM208" s="166">
        <v>0</v>
      </c>
      <c r="IBN208" s="166">
        <v>0</v>
      </c>
      <c r="IBO208" s="166">
        <v>0</v>
      </c>
      <c r="IBP208" s="166">
        <v>0</v>
      </c>
      <c r="IBQ208" s="166">
        <v>0</v>
      </c>
      <c r="IBR208" s="166">
        <v>0</v>
      </c>
      <c r="IBS208" s="166">
        <v>0</v>
      </c>
      <c r="IBT208" s="166">
        <v>0</v>
      </c>
      <c r="IBU208" s="166">
        <v>0</v>
      </c>
      <c r="IBV208" s="166">
        <v>0</v>
      </c>
      <c r="IBW208" s="166">
        <v>0</v>
      </c>
      <c r="IBX208" s="166">
        <v>0</v>
      </c>
      <c r="IBY208" s="166">
        <v>0</v>
      </c>
      <c r="IBZ208" s="166">
        <v>0</v>
      </c>
      <c r="ICA208" s="166">
        <v>0</v>
      </c>
      <c r="ICB208" s="166">
        <v>0</v>
      </c>
      <c r="ICC208" s="166">
        <v>0</v>
      </c>
      <c r="ICD208" s="166">
        <v>0</v>
      </c>
      <c r="ICE208" s="166">
        <v>0</v>
      </c>
      <c r="ICF208" s="166">
        <v>0</v>
      </c>
      <c r="ICG208" s="166">
        <v>0</v>
      </c>
      <c r="ICH208" s="166">
        <v>0</v>
      </c>
      <c r="ICI208" s="166">
        <v>0</v>
      </c>
      <c r="ICJ208" s="166">
        <v>0</v>
      </c>
      <c r="ICK208" s="166">
        <v>0</v>
      </c>
      <c r="ICL208" s="166">
        <v>0</v>
      </c>
      <c r="ICM208" s="166">
        <v>0</v>
      </c>
      <c r="ICN208" s="166">
        <v>0</v>
      </c>
      <c r="ICO208" s="166">
        <v>0</v>
      </c>
      <c r="ICP208" s="166">
        <v>0</v>
      </c>
      <c r="ICQ208" s="166">
        <v>0</v>
      </c>
      <c r="ICR208" s="166">
        <v>0</v>
      </c>
      <c r="ICS208" s="166">
        <v>0</v>
      </c>
      <c r="ICT208" s="166">
        <v>0</v>
      </c>
      <c r="ICU208" s="166">
        <v>0</v>
      </c>
      <c r="ICV208" s="166">
        <v>0</v>
      </c>
      <c r="ICW208" s="166">
        <v>0</v>
      </c>
      <c r="ICX208" s="166">
        <v>0</v>
      </c>
      <c r="ICY208" s="166">
        <v>0</v>
      </c>
      <c r="ICZ208" s="166">
        <v>0</v>
      </c>
      <c r="IDA208" s="166">
        <v>0</v>
      </c>
      <c r="IDB208" s="166">
        <v>0</v>
      </c>
      <c r="IDC208" s="166">
        <v>0</v>
      </c>
      <c r="IDD208" s="166">
        <v>0</v>
      </c>
      <c r="IDE208" s="166">
        <v>0</v>
      </c>
      <c r="IDF208" s="166">
        <v>0</v>
      </c>
      <c r="IDG208" s="166">
        <v>0</v>
      </c>
      <c r="IDH208" s="166">
        <v>0</v>
      </c>
      <c r="IDI208" s="166">
        <v>0</v>
      </c>
      <c r="IDJ208" s="166">
        <v>0</v>
      </c>
      <c r="IDK208" s="166">
        <v>0</v>
      </c>
      <c r="IDL208" s="166">
        <v>0</v>
      </c>
      <c r="IDM208" s="166">
        <v>0</v>
      </c>
      <c r="IDN208" s="166">
        <v>0</v>
      </c>
      <c r="IDO208" s="166">
        <v>0</v>
      </c>
      <c r="IDP208" s="166">
        <v>0</v>
      </c>
      <c r="IDQ208" s="166">
        <v>0</v>
      </c>
      <c r="IDR208" s="166">
        <v>0</v>
      </c>
      <c r="IDS208" s="166">
        <v>0</v>
      </c>
      <c r="IDT208" s="166">
        <v>0</v>
      </c>
      <c r="IDU208" s="166">
        <v>0</v>
      </c>
      <c r="IDV208" s="166">
        <v>0</v>
      </c>
      <c r="IDW208" s="166">
        <v>0</v>
      </c>
      <c r="IDX208" s="166">
        <v>0</v>
      </c>
      <c r="IDY208" s="166">
        <v>0</v>
      </c>
      <c r="IDZ208" s="166">
        <v>0</v>
      </c>
      <c r="IEA208" s="166">
        <v>0</v>
      </c>
      <c r="IEB208" s="166">
        <v>0</v>
      </c>
      <c r="IEC208" s="166">
        <v>0</v>
      </c>
      <c r="IED208" s="166">
        <v>0</v>
      </c>
      <c r="IEE208" s="166">
        <v>0</v>
      </c>
      <c r="IEF208" s="166">
        <v>0</v>
      </c>
      <c r="IEG208" s="166">
        <v>0</v>
      </c>
      <c r="IEH208" s="166">
        <v>0</v>
      </c>
      <c r="IEI208" s="166">
        <v>0</v>
      </c>
      <c r="IEJ208" s="166">
        <v>0</v>
      </c>
      <c r="IEK208" s="166">
        <v>0</v>
      </c>
      <c r="IEL208" s="166">
        <v>0</v>
      </c>
      <c r="IEM208" s="166">
        <v>0</v>
      </c>
      <c r="IEN208" s="166">
        <v>0</v>
      </c>
      <c r="IEO208" s="166">
        <v>0</v>
      </c>
      <c r="IEP208" s="166">
        <v>0</v>
      </c>
      <c r="IEQ208" s="166">
        <v>0</v>
      </c>
      <c r="IER208" s="166">
        <v>0</v>
      </c>
      <c r="IES208" s="166">
        <v>0</v>
      </c>
      <c r="IET208" s="166">
        <v>0</v>
      </c>
      <c r="IEU208" s="166">
        <v>0</v>
      </c>
      <c r="IEV208" s="166">
        <v>0</v>
      </c>
      <c r="IEW208" s="166">
        <v>0</v>
      </c>
      <c r="IEX208" s="166">
        <v>0</v>
      </c>
      <c r="IEY208" s="166">
        <v>0</v>
      </c>
      <c r="IEZ208" s="166">
        <v>0</v>
      </c>
      <c r="IFA208" s="166">
        <v>0</v>
      </c>
      <c r="IFB208" s="166">
        <v>0</v>
      </c>
      <c r="IFC208" s="166">
        <v>0</v>
      </c>
      <c r="IFD208" s="166">
        <v>0</v>
      </c>
      <c r="IFE208" s="166">
        <v>0</v>
      </c>
      <c r="IFF208" s="166">
        <v>0</v>
      </c>
      <c r="IFG208" s="166">
        <v>0</v>
      </c>
      <c r="IFH208" s="166">
        <v>0</v>
      </c>
      <c r="IFI208" s="166">
        <v>0</v>
      </c>
      <c r="IFJ208" s="166">
        <v>0</v>
      </c>
      <c r="IFK208" s="166">
        <v>0</v>
      </c>
      <c r="IFL208" s="166">
        <v>0</v>
      </c>
      <c r="IFM208" s="166">
        <v>0</v>
      </c>
      <c r="IFN208" s="166">
        <v>0</v>
      </c>
      <c r="IFO208" s="166">
        <v>0</v>
      </c>
      <c r="IFP208" s="166">
        <v>0</v>
      </c>
      <c r="IFQ208" s="166">
        <v>0</v>
      </c>
      <c r="IFR208" s="166">
        <v>0</v>
      </c>
      <c r="IFS208" s="166">
        <v>0</v>
      </c>
      <c r="IFT208" s="166">
        <v>0</v>
      </c>
      <c r="IFU208" s="166">
        <v>0</v>
      </c>
      <c r="IFV208" s="166">
        <v>0</v>
      </c>
      <c r="IFW208" s="166">
        <v>0</v>
      </c>
      <c r="IFX208" s="166">
        <v>0</v>
      </c>
      <c r="IFY208" s="166">
        <v>0</v>
      </c>
      <c r="IFZ208" s="166">
        <v>0</v>
      </c>
      <c r="IGA208" s="166">
        <v>0</v>
      </c>
      <c r="IGB208" s="166">
        <v>0</v>
      </c>
      <c r="IGC208" s="166">
        <v>0</v>
      </c>
      <c r="IGD208" s="166">
        <v>0</v>
      </c>
      <c r="IGE208" s="166">
        <v>0</v>
      </c>
      <c r="IGF208" s="166">
        <v>0</v>
      </c>
      <c r="IGG208" s="166">
        <v>0</v>
      </c>
      <c r="IGH208" s="166">
        <v>0</v>
      </c>
      <c r="IGI208" s="166">
        <v>0</v>
      </c>
      <c r="IGJ208" s="166">
        <v>0</v>
      </c>
      <c r="IGK208" s="166">
        <v>0</v>
      </c>
      <c r="IGL208" s="166">
        <v>0</v>
      </c>
      <c r="IGM208" s="166">
        <v>0</v>
      </c>
      <c r="IGN208" s="166">
        <v>0</v>
      </c>
      <c r="IGO208" s="166">
        <v>0</v>
      </c>
      <c r="IGP208" s="166">
        <v>0</v>
      </c>
      <c r="IGQ208" s="166">
        <v>0</v>
      </c>
      <c r="IGR208" s="166">
        <v>0</v>
      </c>
      <c r="IGS208" s="166">
        <v>0</v>
      </c>
      <c r="IGT208" s="166">
        <v>0</v>
      </c>
      <c r="IGU208" s="166">
        <v>0</v>
      </c>
      <c r="IGV208" s="166">
        <v>0</v>
      </c>
      <c r="IGW208" s="166">
        <v>0</v>
      </c>
      <c r="IGX208" s="166">
        <v>0</v>
      </c>
      <c r="IGY208" s="166">
        <v>0</v>
      </c>
      <c r="IGZ208" s="166">
        <v>0</v>
      </c>
      <c r="IHA208" s="166">
        <v>0</v>
      </c>
      <c r="IHB208" s="166">
        <v>0</v>
      </c>
      <c r="IHC208" s="166">
        <v>0</v>
      </c>
      <c r="IHD208" s="166">
        <v>0</v>
      </c>
      <c r="IHE208" s="166">
        <v>0</v>
      </c>
      <c r="IHF208" s="166">
        <v>0</v>
      </c>
      <c r="IHG208" s="166">
        <v>0</v>
      </c>
      <c r="IHH208" s="166">
        <v>0</v>
      </c>
      <c r="IHI208" s="166">
        <v>0</v>
      </c>
      <c r="IHJ208" s="166">
        <v>0</v>
      </c>
      <c r="IHK208" s="166">
        <v>0</v>
      </c>
      <c r="IHL208" s="166">
        <v>0</v>
      </c>
      <c r="IHM208" s="166">
        <v>0</v>
      </c>
      <c r="IHN208" s="166">
        <v>0</v>
      </c>
      <c r="IHO208" s="166">
        <v>0</v>
      </c>
      <c r="IHP208" s="166">
        <v>0</v>
      </c>
      <c r="IHQ208" s="166">
        <v>0</v>
      </c>
      <c r="IHR208" s="166">
        <v>0</v>
      </c>
      <c r="IHS208" s="166">
        <v>0</v>
      </c>
      <c r="IHT208" s="166">
        <v>0</v>
      </c>
      <c r="IHU208" s="166">
        <v>0</v>
      </c>
      <c r="IHV208" s="166">
        <v>0</v>
      </c>
      <c r="IHW208" s="166">
        <v>0</v>
      </c>
      <c r="IHX208" s="166">
        <v>0</v>
      </c>
      <c r="IHY208" s="166">
        <v>0</v>
      </c>
      <c r="IHZ208" s="166">
        <v>0</v>
      </c>
      <c r="IIA208" s="166">
        <v>0</v>
      </c>
      <c r="IIB208" s="166">
        <v>0</v>
      </c>
      <c r="IIC208" s="166">
        <v>0</v>
      </c>
      <c r="IID208" s="166">
        <v>0</v>
      </c>
      <c r="IIE208" s="166">
        <v>0</v>
      </c>
      <c r="IIF208" s="166">
        <v>0</v>
      </c>
      <c r="IIG208" s="166">
        <v>0</v>
      </c>
      <c r="IIH208" s="166">
        <v>0</v>
      </c>
      <c r="III208" s="166">
        <v>0</v>
      </c>
      <c r="IIJ208" s="166">
        <v>0</v>
      </c>
      <c r="IIK208" s="166">
        <v>0</v>
      </c>
      <c r="IIL208" s="166">
        <v>0</v>
      </c>
      <c r="IIM208" s="166">
        <v>0</v>
      </c>
      <c r="IIN208" s="166">
        <v>0</v>
      </c>
      <c r="IIO208" s="166">
        <v>0</v>
      </c>
      <c r="IIP208" s="166">
        <v>0</v>
      </c>
      <c r="IIQ208" s="166">
        <v>0</v>
      </c>
      <c r="IIR208" s="166">
        <v>0</v>
      </c>
      <c r="IIS208" s="166">
        <v>0</v>
      </c>
      <c r="IIT208" s="166">
        <v>0</v>
      </c>
      <c r="IIU208" s="166">
        <v>0</v>
      </c>
      <c r="IIV208" s="166">
        <v>0</v>
      </c>
      <c r="IIW208" s="166">
        <v>0</v>
      </c>
      <c r="IIX208" s="166">
        <v>0</v>
      </c>
      <c r="IIY208" s="166">
        <v>0</v>
      </c>
      <c r="IIZ208" s="166">
        <v>0</v>
      </c>
      <c r="IJA208" s="166">
        <v>0</v>
      </c>
      <c r="IJB208" s="166">
        <v>0</v>
      </c>
      <c r="IJC208" s="166">
        <v>0</v>
      </c>
      <c r="IJD208" s="166">
        <v>0</v>
      </c>
      <c r="IJE208" s="166">
        <v>0</v>
      </c>
      <c r="IJF208" s="166">
        <v>0</v>
      </c>
      <c r="IJG208" s="166">
        <v>0</v>
      </c>
      <c r="IJH208" s="166">
        <v>0</v>
      </c>
      <c r="IJI208" s="166">
        <v>0</v>
      </c>
      <c r="IJJ208" s="166">
        <v>0</v>
      </c>
      <c r="IJK208" s="166">
        <v>0</v>
      </c>
      <c r="IJL208" s="166">
        <v>0</v>
      </c>
      <c r="IJM208" s="166">
        <v>0</v>
      </c>
      <c r="IJN208" s="166">
        <v>0</v>
      </c>
      <c r="IJO208" s="166">
        <v>0</v>
      </c>
      <c r="IJP208" s="166">
        <v>0</v>
      </c>
      <c r="IJQ208" s="166">
        <v>0</v>
      </c>
      <c r="IJR208" s="166">
        <v>0</v>
      </c>
      <c r="IJS208" s="166">
        <v>0</v>
      </c>
      <c r="IJT208" s="166">
        <v>0</v>
      </c>
      <c r="IJU208" s="166">
        <v>0</v>
      </c>
      <c r="IJV208" s="166">
        <v>0</v>
      </c>
      <c r="IJW208" s="166">
        <v>0</v>
      </c>
      <c r="IJX208" s="166">
        <v>0</v>
      </c>
      <c r="IJY208" s="166">
        <v>0</v>
      </c>
      <c r="IJZ208" s="166">
        <v>0</v>
      </c>
      <c r="IKA208" s="166">
        <v>0</v>
      </c>
      <c r="IKB208" s="166">
        <v>0</v>
      </c>
      <c r="IKC208" s="166">
        <v>0</v>
      </c>
      <c r="IKD208" s="166">
        <v>0</v>
      </c>
      <c r="IKE208" s="166">
        <v>0</v>
      </c>
      <c r="IKF208" s="166">
        <v>0</v>
      </c>
      <c r="IKG208" s="166">
        <v>0</v>
      </c>
      <c r="IKH208" s="166">
        <v>0</v>
      </c>
      <c r="IKI208" s="166">
        <v>0</v>
      </c>
      <c r="IKJ208" s="166">
        <v>0</v>
      </c>
      <c r="IKK208" s="166">
        <v>0</v>
      </c>
      <c r="IKL208" s="166">
        <v>0</v>
      </c>
      <c r="IKM208" s="166">
        <v>0</v>
      </c>
      <c r="IKN208" s="166">
        <v>0</v>
      </c>
      <c r="IKO208" s="166">
        <v>0</v>
      </c>
      <c r="IKP208" s="166">
        <v>0</v>
      </c>
      <c r="IKQ208" s="166">
        <v>0</v>
      </c>
      <c r="IKR208" s="166">
        <v>0</v>
      </c>
      <c r="IKS208" s="166">
        <v>0</v>
      </c>
      <c r="IKT208" s="166">
        <v>0</v>
      </c>
      <c r="IKU208" s="166">
        <v>0</v>
      </c>
      <c r="IKV208" s="166">
        <v>0</v>
      </c>
      <c r="IKW208" s="166">
        <v>0</v>
      </c>
      <c r="IKX208" s="166">
        <v>0</v>
      </c>
      <c r="IKY208" s="166">
        <v>0</v>
      </c>
      <c r="IKZ208" s="166">
        <v>0</v>
      </c>
      <c r="ILA208" s="166">
        <v>0</v>
      </c>
      <c r="ILB208" s="166">
        <v>0</v>
      </c>
      <c r="ILC208" s="166">
        <v>0</v>
      </c>
      <c r="ILD208" s="166">
        <v>0</v>
      </c>
      <c r="ILE208" s="166">
        <v>0</v>
      </c>
      <c r="ILF208" s="166">
        <v>0</v>
      </c>
      <c r="ILG208" s="166">
        <v>0</v>
      </c>
      <c r="ILH208" s="166">
        <v>0</v>
      </c>
      <c r="ILI208" s="166">
        <v>0</v>
      </c>
      <c r="ILJ208" s="166">
        <v>0</v>
      </c>
      <c r="ILK208" s="166">
        <v>0</v>
      </c>
      <c r="ILL208" s="166">
        <v>0</v>
      </c>
      <c r="ILM208" s="166">
        <v>0</v>
      </c>
      <c r="ILN208" s="166">
        <v>0</v>
      </c>
      <c r="ILO208" s="166">
        <v>0</v>
      </c>
      <c r="ILP208" s="166">
        <v>0</v>
      </c>
      <c r="ILQ208" s="166">
        <v>0</v>
      </c>
      <c r="ILR208" s="166">
        <v>0</v>
      </c>
      <c r="ILS208" s="166">
        <v>0</v>
      </c>
      <c r="ILT208" s="166">
        <v>0</v>
      </c>
      <c r="ILU208" s="166">
        <v>0</v>
      </c>
      <c r="ILV208" s="166">
        <v>0</v>
      </c>
      <c r="ILW208" s="166">
        <v>0</v>
      </c>
      <c r="ILX208" s="166">
        <v>0</v>
      </c>
      <c r="ILY208" s="166">
        <v>0</v>
      </c>
      <c r="ILZ208" s="166">
        <v>0</v>
      </c>
      <c r="IMA208" s="166">
        <v>0</v>
      </c>
      <c r="IMB208" s="166">
        <v>0</v>
      </c>
      <c r="IMC208" s="166">
        <v>0</v>
      </c>
      <c r="IMD208" s="166">
        <v>0</v>
      </c>
      <c r="IME208" s="166">
        <v>0</v>
      </c>
      <c r="IMF208" s="166">
        <v>0</v>
      </c>
      <c r="IMG208" s="166">
        <v>0</v>
      </c>
      <c r="IMH208" s="166">
        <v>0</v>
      </c>
      <c r="IMI208" s="166">
        <v>0</v>
      </c>
      <c r="IMJ208" s="166">
        <v>0</v>
      </c>
      <c r="IMK208" s="166">
        <v>0</v>
      </c>
      <c r="IML208" s="166">
        <v>0</v>
      </c>
      <c r="IMM208" s="166">
        <v>0</v>
      </c>
      <c r="IMN208" s="166">
        <v>0</v>
      </c>
      <c r="IMO208" s="166">
        <v>0</v>
      </c>
      <c r="IMP208" s="166">
        <v>0</v>
      </c>
      <c r="IMQ208" s="166">
        <v>0</v>
      </c>
      <c r="IMR208" s="166">
        <v>0</v>
      </c>
      <c r="IMS208" s="166">
        <v>0</v>
      </c>
      <c r="IMT208" s="166">
        <v>0</v>
      </c>
      <c r="IMU208" s="166">
        <v>0</v>
      </c>
      <c r="IMV208" s="166">
        <v>0</v>
      </c>
      <c r="IMW208" s="166">
        <v>0</v>
      </c>
      <c r="IMX208" s="166">
        <v>0</v>
      </c>
      <c r="IMY208" s="166">
        <v>0</v>
      </c>
      <c r="IMZ208" s="166">
        <v>0</v>
      </c>
      <c r="INA208" s="166">
        <v>0</v>
      </c>
      <c r="INB208" s="166">
        <v>0</v>
      </c>
      <c r="INC208" s="166">
        <v>0</v>
      </c>
      <c r="IND208" s="166">
        <v>0</v>
      </c>
      <c r="INE208" s="166">
        <v>0</v>
      </c>
      <c r="INF208" s="166">
        <v>0</v>
      </c>
      <c r="ING208" s="166">
        <v>0</v>
      </c>
      <c r="INH208" s="166">
        <v>0</v>
      </c>
      <c r="INI208" s="166">
        <v>0</v>
      </c>
      <c r="INJ208" s="166">
        <v>0</v>
      </c>
      <c r="INK208" s="166">
        <v>0</v>
      </c>
      <c r="INL208" s="166">
        <v>0</v>
      </c>
      <c r="INM208" s="166">
        <v>0</v>
      </c>
      <c r="INN208" s="166">
        <v>0</v>
      </c>
      <c r="INO208" s="166">
        <v>0</v>
      </c>
      <c r="INP208" s="166">
        <v>0</v>
      </c>
      <c r="INQ208" s="166">
        <v>0</v>
      </c>
      <c r="INR208" s="166">
        <v>0</v>
      </c>
      <c r="INS208" s="166">
        <v>0</v>
      </c>
      <c r="INT208" s="166">
        <v>0</v>
      </c>
      <c r="INU208" s="166">
        <v>0</v>
      </c>
      <c r="INV208" s="166">
        <v>0</v>
      </c>
      <c r="INW208" s="166">
        <v>0</v>
      </c>
      <c r="INX208" s="166">
        <v>0</v>
      </c>
      <c r="INY208" s="166">
        <v>0</v>
      </c>
      <c r="INZ208" s="166">
        <v>0</v>
      </c>
      <c r="IOA208" s="166">
        <v>0</v>
      </c>
      <c r="IOB208" s="166">
        <v>0</v>
      </c>
      <c r="IOC208" s="166">
        <v>0</v>
      </c>
      <c r="IOD208" s="166">
        <v>0</v>
      </c>
      <c r="IOE208" s="166">
        <v>0</v>
      </c>
      <c r="IOF208" s="166">
        <v>0</v>
      </c>
      <c r="IOG208" s="166">
        <v>0</v>
      </c>
      <c r="IOH208" s="166">
        <v>0</v>
      </c>
      <c r="IOI208" s="166">
        <v>0</v>
      </c>
      <c r="IOJ208" s="166">
        <v>0</v>
      </c>
      <c r="IOK208" s="166">
        <v>0</v>
      </c>
      <c r="IOL208" s="166">
        <v>0</v>
      </c>
      <c r="IOM208" s="166">
        <v>0</v>
      </c>
      <c r="ION208" s="166">
        <v>0</v>
      </c>
      <c r="IOO208" s="166">
        <v>0</v>
      </c>
      <c r="IOP208" s="166">
        <v>0</v>
      </c>
      <c r="IOQ208" s="166">
        <v>0</v>
      </c>
      <c r="IOR208" s="166">
        <v>0</v>
      </c>
      <c r="IOS208" s="166">
        <v>0</v>
      </c>
      <c r="IOT208" s="166">
        <v>0</v>
      </c>
      <c r="IOU208" s="166">
        <v>0</v>
      </c>
      <c r="IOV208" s="166">
        <v>0</v>
      </c>
      <c r="IOW208" s="166">
        <v>0</v>
      </c>
      <c r="IOX208" s="166">
        <v>0</v>
      </c>
      <c r="IOY208" s="166">
        <v>0</v>
      </c>
      <c r="IOZ208" s="166">
        <v>0</v>
      </c>
      <c r="IPA208" s="166">
        <v>0</v>
      </c>
      <c r="IPB208" s="166">
        <v>0</v>
      </c>
      <c r="IPC208" s="166">
        <v>0</v>
      </c>
      <c r="IPD208" s="166">
        <v>0</v>
      </c>
      <c r="IPE208" s="166">
        <v>0</v>
      </c>
      <c r="IPF208" s="166">
        <v>0</v>
      </c>
      <c r="IPG208" s="166">
        <v>0</v>
      </c>
      <c r="IPH208" s="166">
        <v>0</v>
      </c>
      <c r="IPI208" s="166">
        <v>0</v>
      </c>
      <c r="IPJ208" s="166">
        <v>0</v>
      </c>
      <c r="IPK208" s="166">
        <v>0</v>
      </c>
      <c r="IPL208" s="166">
        <v>0</v>
      </c>
      <c r="IPM208" s="166">
        <v>0</v>
      </c>
      <c r="IPN208" s="166">
        <v>0</v>
      </c>
      <c r="IPO208" s="166">
        <v>0</v>
      </c>
      <c r="IPP208" s="166">
        <v>0</v>
      </c>
      <c r="IPQ208" s="166">
        <v>0</v>
      </c>
      <c r="IPR208" s="166">
        <v>0</v>
      </c>
      <c r="IPS208" s="166">
        <v>0</v>
      </c>
      <c r="IPT208" s="166">
        <v>0</v>
      </c>
      <c r="IPU208" s="166">
        <v>0</v>
      </c>
      <c r="IPV208" s="166">
        <v>0</v>
      </c>
      <c r="IPW208" s="166">
        <v>0</v>
      </c>
      <c r="IPX208" s="166">
        <v>0</v>
      </c>
      <c r="IPY208" s="166">
        <v>0</v>
      </c>
      <c r="IPZ208" s="166">
        <v>0</v>
      </c>
      <c r="IQA208" s="166">
        <v>0</v>
      </c>
      <c r="IQB208" s="166">
        <v>0</v>
      </c>
      <c r="IQC208" s="166">
        <v>0</v>
      </c>
      <c r="IQD208" s="166">
        <v>0</v>
      </c>
      <c r="IQE208" s="166">
        <v>0</v>
      </c>
      <c r="IQF208" s="166">
        <v>0</v>
      </c>
      <c r="IQG208" s="166">
        <v>0</v>
      </c>
      <c r="IQH208" s="166">
        <v>0</v>
      </c>
      <c r="IQI208" s="166">
        <v>0</v>
      </c>
      <c r="IQJ208" s="166">
        <v>0</v>
      </c>
      <c r="IQK208" s="166">
        <v>0</v>
      </c>
      <c r="IQL208" s="166">
        <v>0</v>
      </c>
      <c r="IQM208" s="166">
        <v>0</v>
      </c>
      <c r="IQN208" s="166">
        <v>0</v>
      </c>
      <c r="IQO208" s="166">
        <v>0</v>
      </c>
      <c r="IQP208" s="166">
        <v>0</v>
      </c>
      <c r="IQQ208" s="166">
        <v>0</v>
      </c>
      <c r="IQR208" s="166">
        <v>0</v>
      </c>
      <c r="IQS208" s="166">
        <v>0</v>
      </c>
      <c r="IQT208" s="166">
        <v>0</v>
      </c>
      <c r="IQU208" s="166">
        <v>0</v>
      </c>
      <c r="IQV208" s="166">
        <v>0</v>
      </c>
      <c r="IQW208" s="166">
        <v>0</v>
      </c>
      <c r="IQX208" s="166">
        <v>0</v>
      </c>
      <c r="IQY208" s="166">
        <v>0</v>
      </c>
      <c r="IQZ208" s="166">
        <v>0</v>
      </c>
      <c r="IRA208" s="166">
        <v>0</v>
      </c>
      <c r="IRB208" s="166">
        <v>0</v>
      </c>
      <c r="IRC208" s="166">
        <v>0</v>
      </c>
      <c r="IRD208" s="166">
        <v>0</v>
      </c>
      <c r="IRE208" s="166">
        <v>0</v>
      </c>
      <c r="IRF208" s="166">
        <v>0</v>
      </c>
      <c r="IRG208" s="166">
        <v>0</v>
      </c>
      <c r="IRH208" s="166">
        <v>0</v>
      </c>
      <c r="IRI208" s="166">
        <v>0</v>
      </c>
      <c r="IRJ208" s="166">
        <v>0</v>
      </c>
      <c r="IRK208" s="166">
        <v>0</v>
      </c>
      <c r="IRL208" s="166">
        <v>0</v>
      </c>
      <c r="IRM208" s="166">
        <v>0</v>
      </c>
      <c r="IRN208" s="166">
        <v>0</v>
      </c>
      <c r="IRO208" s="166">
        <v>0</v>
      </c>
      <c r="IRP208" s="166">
        <v>0</v>
      </c>
      <c r="IRQ208" s="166">
        <v>0</v>
      </c>
      <c r="IRR208" s="166">
        <v>0</v>
      </c>
      <c r="IRS208" s="166">
        <v>0</v>
      </c>
      <c r="IRT208" s="166">
        <v>0</v>
      </c>
      <c r="IRU208" s="166">
        <v>0</v>
      </c>
      <c r="IRV208" s="166">
        <v>0</v>
      </c>
      <c r="IRW208" s="166">
        <v>0</v>
      </c>
      <c r="IRX208" s="166">
        <v>0</v>
      </c>
      <c r="IRY208" s="166">
        <v>0</v>
      </c>
      <c r="IRZ208" s="166">
        <v>0</v>
      </c>
      <c r="ISA208" s="166">
        <v>0</v>
      </c>
      <c r="ISB208" s="166">
        <v>0</v>
      </c>
      <c r="ISC208" s="166">
        <v>0</v>
      </c>
      <c r="ISD208" s="166">
        <v>0</v>
      </c>
      <c r="ISE208" s="166">
        <v>0</v>
      </c>
      <c r="ISF208" s="166">
        <v>0</v>
      </c>
      <c r="ISG208" s="166">
        <v>0</v>
      </c>
      <c r="ISH208" s="166">
        <v>0</v>
      </c>
      <c r="ISI208" s="166">
        <v>0</v>
      </c>
      <c r="ISJ208" s="166">
        <v>0</v>
      </c>
      <c r="ISK208" s="166">
        <v>0</v>
      </c>
      <c r="ISL208" s="166">
        <v>0</v>
      </c>
      <c r="ISM208" s="166">
        <v>0</v>
      </c>
      <c r="ISN208" s="166">
        <v>0</v>
      </c>
      <c r="ISO208" s="166">
        <v>0</v>
      </c>
      <c r="ISP208" s="166">
        <v>0</v>
      </c>
      <c r="ISQ208" s="166">
        <v>0</v>
      </c>
      <c r="ISR208" s="166">
        <v>0</v>
      </c>
      <c r="ISS208" s="166">
        <v>0</v>
      </c>
      <c r="IST208" s="166">
        <v>0</v>
      </c>
      <c r="ISU208" s="166">
        <v>0</v>
      </c>
      <c r="ISV208" s="166">
        <v>0</v>
      </c>
      <c r="ISW208" s="166">
        <v>0</v>
      </c>
      <c r="ISX208" s="166">
        <v>0</v>
      </c>
      <c r="ISY208" s="166">
        <v>0</v>
      </c>
      <c r="ISZ208" s="166">
        <v>0</v>
      </c>
      <c r="ITA208" s="166">
        <v>0</v>
      </c>
      <c r="ITB208" s="166">
        <v>0</v>
      </c>
      <c r="ITC208" s="166">
        <v>0</v>
      </c>
      <c r="ITD208" s="166">
        <v>0</v>
      </c>
      <c r="ITE208" s="166">
        <v>0</v>
      </c>
      <c r="ITF208" s="166">
        <v>0</v>
      </c>
      <c r="ITG208" s="166">
        <v>0</v>
      </c>
      <c r="ITH208" s="166">
        <v>0</v>
      </c>
      <c r="ITI208" s="166">
        <v>0</v>
      </c>
      <c r="ITJ208" s="166">
        <v>0</v>
      </c>
      <c r="ITK208" s="166">
        <v>0</v>
      </c>
      <c r="ITL208" s="166">
        <v>0</v>
      </c>
      <c r="ITM208" s="166">
        <v>0</v>
      </c>
      <c r="ITN208" s="166">
        <v>0</v>
      </c>
      <c r="ITO208" s="166">
        <v>0</v>
      </c>
      <c r="ITP208" s="166">
        <v>0</v>
      </c>
      <c r="ITQ208" s="166">
        <v>0</v>
      </c>
      <c r="ITR208" s="166">
        <v>0</v>
      </c>
      <c r="ITS208" s="166">
        <v>0</v>
      </c>
      <c r="ITT208" s="166">
        <v>0</v>
      </c>
      <c r="ITU208" s="166">
        <v>0</v>
      </c>
      <c r="ITV208" s="166">
        <v>0</v>
      </c>
      <c r="ITW208" s="166">
        <v>0</v>
      </c>
      <c r="ITX208" s="166">
        <v>0</v>
      </c>
      <c r="ITY208" s="166">
        <v>0</v>
      </c>
      <c r="ITZ208" s="166">
        <v>0</v>
      </c>
      <c r="IUA208" s="166">
        <v>0</v>
      </c>
      <c r="IUB208" s="166">
        <v>0</v>
      </c>
      <c r="IUC208" s="166">
        <v>0</v>
      </c>
      <c r="IUD208" s="166">
        <v>0</v>
      </c>
      <c r="IUE208" s="166">
        <v>0</v>
      </c>
      <c r="IUF208" s="166">
        <v>0</v>
      </c>
      <c r="IUG208" s="166">
        <v>0</v>
      </c>
      <c r="IUH208" s="166">
        <v>0</v>
      </c>
      <c r="IUI208" s="166">
        <v>0</v>
      </c>
      <c r="IUJ208" s="166">
        <v>0</v>
      </c>
      <c r="IUK208" s="166">
        <v>0</v>
      </c>
      <c r="IUL208" s="166">
        <v>0</v>
      </c>
      <c r="IUM208" s="166">
        <v>0</v>
      </c>
      <c r="IUN208" s="166">
        <v>0</v>
      </c>
      <c r="IUO208" s="166">
        <v>0</v>
      </c>
      <c r="IUP208" s="166">
        <v>0</v>
      </c>
      <c r="IUQ208" s="166">
        <v>0</v>
      </c>
      <c r="IUR208" s="166">
        <v>0</v>
      </c>
      <c r="IUS208" s="166">
        <v>0</v>
      </c>
      <c r="IUT208" s="166">
        <v>0</v>
      </c>
      <c r="IUU208" s="166">
        <v>0</v>
      </c>
      <c r="IUV208" s="166">
        <v>0</v>
      </c>
      <c r="IUW208" s="166">
        <v>0</v>
      </c>
      <c r="IUX208" s="166">
        <v>0</v>
      </c>
      <c r="IUY208" s="166">
        <v>0</v>
      </c>
      <c r="IUZ208" s="166">
        <v>0</v>
      </c>
      <c r="IVA208" s="166">
        <v>0</v>
      </c>
      <c r="IVB208" s="166">
        <v>0</v>
      </c>
      <c r="IVC208" s="166">
        <v>0</v>
      </c>
      <c r="IVD208" s="166">
        <v>0</v>
      </c>
      <c r="IVE208" s="166">
        <v>0</v>
      </c>
      <c r="IVF208" s="166">
        <v>0</v>
      </c>
      <c r="IVG208" s="166">
        <v>0</v>
      </c>
      <c r="IVH208" s="166">
        <v>0</v>
      </c>
      <c r="IVI208" s="166">
        <v>0</v>
      </c>
      <c r="IVJ208" s="166">
        <v>0</v>
      </c>
      <c r="IVK208" s="166">
        <v>0</v>
      </c>
      <c r="IVL208" s="166">
        <v>0</v>
      </c>
      <c r="IVM208" s="166">
        <v>0</v>
      </c>
      <c r="IVN208" s="166">
        <v>0</v>
      </c>
      <c r="IVO208" s="166">
        <v>0</v>
      </c>
      <c r="IVP208" s="166">
        <v>0</v>
      </c>
      <c r="IVQ208" s="166">
        <v>0</v>
      </c>
      <c r="IVR208" s="166">
        <v>0</v>
      </c>
      <c r="IVS208" s="166">
        <v>0</v>
      </c>
      <c r="IVT208" s="166">
        <v>0</v>
      </c>
      <c r="IVU208" s="166">
        <v>0</v>
      </c>
      <c r="IVV208" s="166">
        <v>0</v>
      </c>
      <c r="IVW208" s="166">
        <v>0</v>
      </c>
      <c r="IVX208" s="166">
        <v>0</v>
      </c>
      <c r="IVY208" s="166">
        <v>0</v>
      </c>
      <c r="IVZ208" s="166">
        <v>0</v>
      </c>
      <c r="IWA208" s="166">
        <v>0</v>
      </c>
      <c r="IWB208" s="166">
        <v>0</v>
      </c>
      <c r="IWC208" s="166">
        <v>0</v>
      </c>
      <c r="IWD208" s="166">
        <v>0</v>
      </c>
      <c r="IWE208" s="166">
        <v>0</v>
      </c>
      <c r="IWF208" s="166">
        <v>0</v>
      </c>
      <c r="IWG208" s="166">
        <v>0</v>
      </c>
      <c r="IWH208" s="166">
        <v>0</v>
      </c>
      <c r="IWI208" s="166">
        <v>0</v>
      </c>
      <c r="IWJ208" s="166">
        <v>0</v>
      </c>
      <c r="IWK208" s="166">
        <v>0</v>
      </c>
      <c r="IWL208" s="166">
        <v>0</v>
      </c>
      <c r="IWM208" s="166">
        <v>0</v>
      </c>
      <c r="IWN208" s="166">
        <v>0</v>
      </c>
      <c r="IWO208" s="166">
        <v>0</v>
      </c>
      <c r="IWP208" s="166">
        <v>0</v>
      </c>
      <c r="IWQ208" s="166">
        <v>0</v>
      </c>
      <c r="IWR208" s="166">
        <v>0</v>
      </c>
      <c r="IWS208" s="166">
        <v>0</v>
      </c>
      <c r="IWT208" s="166">
        <v>0</v>
      </c>
      <c r="IWU208" s="166">
        <v>0</v>
      </c>
      <c r="IWV208" s="166">
        <v>0</v>
      </c>
      <c r="IWW208" s="166">
        <v>0</v>
      </c>
      <c r="IWX208" s="166">
        <v>0</v>
      </c>
      <c r="IWY208" s="166">
        <v>0</v>
      </c>
      <c r="IWZ208" s="166">
        <v>0</v>
      </c>
      <c r="IXA208" s="166">
        <v>0</v>
      </c>
      <c r="IXB208" s="166">
        <v>0</v>
      </c>
      <c r="IXC208" s="166">
        <v>0</v>
      </c>
      <c r="IXD208" s="166">
        <v>0</v>
      </c>
      <c r="IXE208" s="166">
        <v>0</v>
      </c>
      <c r="IXF208" s="166">
        <v>0</v>
      </c>
      <c r="IXG208" s="166">
        <v>0</v>
      </c>
      <c r="IXH208" s="166">
        <v>0</v>
      </c>
      <c r="IXI208" s="166">
        <v>0</v>
      </c>
      <c r="IXJ208" s="166">
        <v>0</v>
      </c>
      <c r="IXK208" s="166">
        <v>0</v>
      </c>
      <c r="IXL208" s="166">
        <v>0</v>
      </c>
      <c r="IXM208" s="166">
        <v>0</v>
      </c>
      <c r="IXN208" s="166">
        <v>0</v>
      </c>
      <c r="IXO208" s="166">
        <v>0</v>
      </c>
      <c r="IXP208" s="166">
        <v>0</v>
      </c>
      <c r="IXQ208" s="166">
        <v>0</v>
      </c>
      <c r="IXR208" s="166">
        <v>0</v>
      </c>
      <c r="IXS208" s="166">
        <v>0</v>
      </c>
      <c r="IXT208" s="166">
        <v>0</v>
      </c>
      <c r="IXU208" s="166">
        <v>0</v>
      </c>
      <c r="IXV208" s="166">
        <v>0</v>
      </c>
      <c r="IXW208" s="166">
        <v>0</v>
      </c>
      <c r="IXX208" s="166">
        <v>0</v>
      </c>
      <c r="IXY208" s="166">
        <v>0</v>
      </c>
      <c r="IXZ208" s="166">
        <v>0</v>
      </c>
      <c r="IYA208" s="166">
        <v>0</v>
      </c>
      <c r="IYB208" s="166">
        <v>0</v>
      </c>
      <c r="IYC208" s="166">
        <v>0</v>
      </c>
      <c r="IYD208" s="166">
        <v>0</v>
      </c>
      <c r="IYE208" s="166">
        <v>0</v>
      </c>
      <c r="IYF208" s="166">
        <v>0</v>
      </c>
      <c r="IYG208" s="166">
        <v>0</v>
      </c>
      <c r="IYH208" s="166">
        <v>0</v>
      </c>
      <c r="IYI208" s="166">
        <v>0</v>
      </c>
      <c r="IYJ208" s="166">
        <v>0</v>
      </c>
      <c r="IYK208" s="166">
        <v>0</v>
      </c>
      <c r="IYL208" s="166">
        <v>0</v>
      </c>
      <c r="IYM208" s="166">
        <v>0</v>
      </c>
      <c r="IYN208" s="166">
        <v>0</v>
      </c>
      <c r="IYO208" s="166">
        <v>0</v>
      </c>
      <c r="IYP208" s="166">
        <v>0</v>
      </c>
      <c r="IYQ208" s="166">
        <v>0</v>
      </c>
      <c r="IYR208" s="166">
        <v>0</v>
      </c>
      <c r="IYS208" s="166">
        <v>0</v>
      </c>
      <c r="IYT208" s="166">
        <v>0</v>
      </c>
      <c r="IYU208" s="166">
        <v>0</v>
      </c>
      <c r="IYV208" s="166">
        <v>0</v>
      </c>
      <c r="IYW208" s="166">
        <v>0</v>
      </c>
      <c r="IYX208" s="166">
        <v>0</v>
      </c>
      <c r="IYY208" s="166">
        <v>0</v>
      </c>
      <c r="IYZ208" s="166">
        <v>0</v>
      </c>
      <c r="IZA208" s="166">
        <v>0</v>
      </c>
      <c r="IZB208" s="166">
        <v>0</v>
      </c>
      <c r="IZC208" s="166">
        <v>0</v>
      </c>
      <c r="IZD208" s="166">
        <v>0</v>
      </c>
      <c r="IZE208" s="166">
        <v>0</v>
      </c>
      <c r="IZF208" s="166">
        <v>0</v>
      </c>
      <c r="IZG208" s="166">
        <v>0</v>
      </c>
      <c r="IZH208" s="166">
        <v>0</v>
      </c>
      <c r="IZI208" s="166">
        <v>0</v>
      </c>
      <c r="IZJ208" s="166">
        <v>0</v>
      </c>
      <c r="IZK208" s="166">
        <v>0</v>
      </c>
      <c r="IZL208" s="166">
        <v>0</v>
      </c>
      <c r="IZM208" s="166">
        <v>0</v>
      </c>
      <c r="IZN208" s="166">
        <v>0</v>
      </c>
      <c r="IZO208" s="166">
        <v>0</v>
      </c>
      <c r="IZP208" s="166">
        <v>0</v>
      </c>
      <c r="IZQ208" s="166">
        <v>0</v>
      </c>
      <c r="IZR208" s="166">
        <v>0</v>
      </c>
      <c r="IZS208" s="166">
        <v>0</v>
      </c>
      <c r="IZT208" s="166">
        <v>0</v>
      </c>
      <c r="IZU208" s="166">
        <v>0</v>
      </c>
      <c r="IZV208" s="166">
        <v>0</v>
      </c>
      <c r="IZW208" s="166">
        <v>0</v>
      </c>
      <c r="IZX208" s="166">
        <v>0</v>
      </c>
      <c r="IZY208" s="166">
        <v>0</v>
      </c>
      <c r="IZZ208" s="166">
        <v>0</v>
      </c>
      <c r="JAA208" s="166">
        <v>0</v>
      </c>
      <c r="JAB208" s="166">
        <v>0</v>
      </c>
      <c r="JAC208" s="166">
        <v>0</v>
      </c>
      <c r="JAD208" s="166">
        <v>0</v>
      </c>
      <c r="JAE208" s="166">
        <v>0</v>
      </c>
      <c r="JAF208" s="166">
        <v>0</v>
      </c>
      <c r="JAG208" s="166">
        <v>0</v>
      </c>
      <c r="JAH208" s="166">
        <v>0</v>
      </c>
      <c r="JAI208" s="166">
        <v>0</v>
      </c>
      <c r="JAJ208" s="166">
        <v>0</v>
      </c>
      <c r="JAK208" s="166">
        <v>0</v>
      </c>
      <c r="JAL208" s="166">
        <v>0</v>
      </c>
      <c r="JAM208" s="166">
        <v>0</v>
      </c>
      <c r="JAN208" s="166">
        <v>0</v>
      </c>
      <c r="JAO208" s="166">
        <v>0</v>
      </c>
      <c r="JAP208" s="166">
        <v>0</v>
      </c>
      <c r="JAQ208" s="166">
        <v>0</v>
      </c>
      <c r="JAR208" s="166">
        <v>0</v>
      </c>
      <c r="JAS208" s="166">
        <v>0</v>
      </c>
      <c r="JAT208" s="166">
        <v>0</v>
      </c>
      <c r="JAU208" s="166">
        <v>0</v>
      </c>
      <c r="JAV208" s="166">
        <v>0</v>
      </c>
      <c r="JAW208" s="166">
        <v>0</v>
      </c>
      <c r="JAX208" s="166">
        <v>0</v>
      </c>
      <c r="JAY208" s="166">
        <v>0</v>
      </c>
      <c r="JAZ208" s="166">
        <v>0</v>
      </c>
      <c r="JBA208" s="166">
        <v>0</v>
      </c>
      <c r="JBB208" s="166">
        <v>0</v>
      </c>
      <c r="JBC208" s="166">
        <v>0</v>
      </c>
      <c r="JBD208" s="166">
        <v>0</v>
      </c>
      <c r="JBE208" s="166">
        <v>0</v>
      </c>
      <c r="JBF208" s="166">
        <v>0</v>
      </c>
      <c r="JBG208" s="166">
        <v>0</v>
      </c>
      <c r="JBH208" s="166">
        <v>0</v>
      </c>
      <c r="JBI208" s="166">
        <v>0</v>
      </c>
      <c r="JBJ208" s="166">
        <v>0</v>
      </c>
      <c r="JBK208" s="166">
        <v>0</v>
      </c>
      <c r="JBL208" s="166">
        <v>0</v>
      </c>
      <c r="JBM208" s="166">
        <v>0</v>
      </c>
      <c r="JBN208" s="166">
        <v>0</v>
      </c>
      <c r="JBO208" s="166">
        <v>0</v>
      </c>
      <c r="JBP208" s="166">
        <v>0</v>
      </c>
      <c r="JBQ208" s="166">
        <v>0</v>
      </c>
      <c r="JBR208" s="166">
        <v>0</v>
      </c>
      <c r="JBS208" s="166">
        <v>0</v>
      </c>
      <c r="JBT208" s="166">
        <v>0</v>
      </c>
      <c r="JBU208" s="166">
        <v>0</v>
      </c>
      <c r="JBV208" s="166">
        <v>0</v>
      </c>
      <c r="JBW208" s="166">
        <v>0</v>
      </c>
      <c r="JBX208" s="166">
        <v>0</v>
      </c>
      <c r="JBY208" s="166">
        <v>0</v>
      </c>
      <c r="JBZ208" s="166">
        <v>0</v>
      </c>
      <c r="JCA208" s="166">
        <v>0</v>
      </c>
      <c r="JCB208" s="166">
        <v>0</v>
      </c>
      <c r="JCC208" s="166">
        <v>0</v>
      </c>
      <c r="JCD208" s="166">
        <v>0</v>
      </c>
      <c r="JCE208" s="166">
        <v>0</v>
      </c>
      <c r="JCF208" s="166">
        <v>0</v>
      </c>
      <c r="JCG208" s="166">
        <v>0</v>
      </c>
      <c r="JCH208" s="166">
        <v>0</v>
      </c>
      <c r="JCI208" s="166">
        <v>0</v>
      </c>
      <c r="JCJ208" s="166">
        <v>0</v>
      </c>
      <c r="JCK208" s="166">
        <v>0</v>
      </c>
      <c r="JCL208" s="166">
        <v>0</v>
      </c>
      <c r="JCM208" s="166">
        <v>0</v>
      </c>
      <c r="JCN208" s="166">
        <v>0</v>
      </c>
      <c r="JCO208" s="166">
        <v>0</v>
      </c>
      <c r="JCP208" s="166">
        <v>0</v>
      </c>
      <c r="JCQ208" s="166">
        <v>0</v>
      </c>
      <c r="JCR208" s="166">
        <v>0</v>
      </c>
      <c r="JCS208" s="166">
        <v>0</v>
      </c>
      <c r="JCT208" s="166">
        <v>0</v>
      </c>
      <c r="JCU208" s="166">
        <v>0</v>
      </c>
      <c r="JCV208" s="166">
        <v>0</v>
      </c>
      <c r="JCW208" s="166">
        <v>0</v>
      </c>
      <c r="JCX208" s="166">
        <v>0</v>
      </c>
      <c r="JCY208" s="166">
        <v>0</v>
      </c>
      <c r="JCZ208" s="166">
        <v>0</v>
      </c>
      <c r="JDA208" s="166">
        <v>0</v>
      </c>
      <c r="JDB208" s="166">
        <v>0</v>
      </c>
      <c r="JDC208" s="166">
        <v>0</v>
      </c>
      <c r="JDD208" s="166">
        <v>0</v>
      </c>
      <c r="JDE208" s="166">
        <v>0</v>
      </c>
      <c r="JDF208" s="166">
        <v>0</v>
      </c>
      <c r="JDG208" s="166">
        <v>0</v>
      </c>
      <c r="JDH208" s="166">
        <v>0</v>
      </c>
      <c r="JDI208" s="166">
        <v>0</v>
      </c>
      <c r="JDJ208" s="166">
        <v>0</v>
      </c>
      <c r="JDK208" s="166">
        <v>0</v>
      </c>
      <c r="JDL208" s="166">
        <v>0</v>
      </c>
      <c r="JDM208" s="166">
        <v>0</v>
      </c>
      <c r="JDN208" s="166">
        <v>0</v>
      </c>
      <c r="JDO208" s="166">
        <v>0</v>
      </c>
      <c r="JDP208" s="166">
        <v>0</v>
      </c>
      <c r="JDQ208" s="166">
        <v>0</v>
      </c>
      <c r="JDR208" s="166">
        <v>0</v>
      </c>
      <c r="JDS208" s="166">
        <v>0</v>
      </c>
      <c r="JDT208" s="166">
        <v>0</v>
      </c>
      <c r="JDU208" s="166">
        <v>0</v>
      </c>
      <c r="JDV208" s="166">
        <v>0</v>
      </c>
      <c r="JDW208" s="166">
        <v>0</v>
      </c>
      <c r="JDX208" s="166">
        <v>0</v>
      </c>
      <c r="JDY208" s="166">
        <v>0</v>
      </c>
      <c r="JDZ208" s="166">
        <v>0</v>
      </c>
      <c r="JEA208" s="166">
        <v>0</v>
      </c>
      <c r="JEB208" s="166">
        <v>0</v>
      </c>
      <c r="JEC208" s="166">
        <v>0</v>
      </c>
      <c r="JED208" s="166">
        <v>0</v>
      </c>
      <c r="JEE208" s="166">
        <v>0</v>
      </c>
      <c r="JEF208" s="166">
        <v>0</v>
      </c>
      <c r="JEG208" s="166">
        <v>0</v>
      </c>
      <c r="JEH208" s="166">
        <v>0</v>
      </c>
      <c r="JEI208" s="166">
        <v>0</v>
      </c>
      <c r="JEJ208" s="166">
        <v>0</v>
      </c>
      <c r="JEK208" s="166">
        <v>0</v>
      </c>
      <c r="JEL208" s="166">
        <v>0</v>
      </c>
      <c r="JEM208" s="166">
        <v>0</v>
      </c>
      <c r="JEN208" s="166">
        <v>0</v>
      </c>
      <c r="JEO208" s="166">
        <v>0</v>
      </c>
      <c r="JEP208" s="166">
        <v>0</v>
      </c>
      <c r="JEQ208" s="166">
        <v>0</v>
      </c>
      <c r="JER208" s="166">
        <v>0</v>
      </c>
      <c r="JES208" s="166">
        <v>0</v>
      </c>
      <c r="JET208" s="166">
        <v>0</v>
      </c>
      <c r="JEU208" s="166">
        <v>0</v>
      </c>
      <c r="JEV208" s="166">
        <v>0</v>
      </c>
      <c r="JEW208" s="166">
        <v>0</v>
      </c>
      <c r="JEX208" s="166">
        <v>0</v>
      </c>
      <c r="JEY208" s="166">
        <v>0</v>
      </c>
      <c r="JEZ208" s="166">
        <v>0</v>
      </c>
      <c r="JFA208" s="166">
        <v>0</v>
      </c>
      <c r="JFB208" s="166">
        <v>0</v>
      </c>
      <c r="JFC208" s="166">
        <v>0</v>
      </c>
      <c r="JFD208" s="166">
        <v>0</v>
      </c>
      <c r="JFE208" s="166">
        <v>0</v>
      </c>
      <c r="JFF208" s="166">
        <v>0</v>
      </c>
      <c r="JFG208" s="166">
        <v>0</v>
      </c>
      <c r="JFH208" s="166">
        <v>0</v>
      </c>
      <c r="JFI208" s="166">
        <v>0</v>
      </c>
      <c r="JFJ208" s="166">
        <v>0</v>
      </c>
      <c r="JFK208" s="166">
        <v>0</v>
      </c>
      <c r="JFL208" s="166">
        <v>0</v>
      </c>
      <c r="JFM208" s="166">
        <v>0</v>
      </c>
      <c r="JFN208" s="166">
        <v>0</v>
      </c>
      <c r="JFO208" s="166">
        <v>0</v>
      </c>
      <c r="JFP208" s="166">
        <v>0</v>
      </c>
      <c r="JFQ208" s="166">
        <v>0</v>
      </c>
      <c r="JFR208" s="166">
        <v>0</v>
      </c>
      <c r="JFS208" s="166">
        <v>0</v>
      </c>
      <c r="JFT208" s="166">
        <v>0</v>
      </c>
      <c r="JFU208" s="166">
        <v>0</v>
      </c>
      <c r="JFV208" s="166">
        <v>0</v>
      </c>
      <c r="JFW208" s="166">
        <v>0</v>
      </c>
      <c r="JFX208" s="166">
        <v>0</v>
      </c>
      <c r="JFY208" s="166">
        <v>0</v>
      </c>
      <c r="JFZ208" s="166">
        <v>0</v>
      </c>
      <c r="JGA208" s="166">
        <v>0</v>
      </c>
      <c r="JGB208" s="166">
        <v>0</v>
      </c>
      <c r="JGC208" s="166">
        <v>0</v>
      </c>
      <c r="JGD208" s="166">
        <v>0</v>
      </c>
      <c r="JGE208" s="166">
        <v>0</v>
      </c>
      <c r="JGF208" s="166">
        <v>0</v>
      </c>
      <c r="JGG208" s="166">
        <v>0</v>
      </c>
      <c r="JGH208" s="166">
        <v>0</v>
      </c>
      <c r="JGI208" s="166">
        <v>0</v>
      </c>
      <c r="JGJ208" s="166">
        <v>0</v>
      </c>
      <c r="JGK208" s="166">
        <v>0</v>
      </c>
      <c r="JGL208" s="166">
        <v>0</v>
      </c>
      <c r="JGM208" s="166">
        <v>0</v>
      </c>
      <c r="JGN208" s="166">
        <v>0</v>
      </c>
      <c r="JGO208" s="166">
        <v>0</v>
      </c>
      <c r="JGP208" s="166">
        <v>0</v>
      </c>
      <c r="JGQ208" s="166">
        <v>0</v>
      </c>
      <c r="JGR208" s="166">
        <v>0</v>
      </c>
      <c r="JGS208" s="166">
        <v>0</v>
      </c>
      <c r="JGT208" s="166">
        <v>0</v>
      </c>
      <c r="JGU208" s="166">
        <v>0</v>
      </c>
      <c r="JGV208" s="166">
        <v>0</v>
      </c>
      <c r="JGW208" s="166">
        <v>0</v>
      </c>
      <c r="JGX208" s="166">
        <v>0</v>
      </c>
      <c r="JGY208" s="166">
        <v>0</v>
      </c>
      <c r="JGZ208" s="166">
        <v>0</v>
      </c>
      <c r="JHA208" s="166">
        <v>0</v>
      </c>
      <c r="JHB208" s="166">
        <v>0</v>
      </c>
      <c r="JHC208" s="166">
        <v>0</v>
      </c>
      <c r="JHD208" s="166">
        <v>0</v>
      </c>
      <c r="JHE208" s="166">
        <v>0</v>
      </c>
      <c r="JHF208" s="166">
        <v>0</v>
      </c>
      <c r="JHG208" s="166">
        <v>0</v>
      </c>
      <c r="JHH208" s="166">
        <v>0</v>
      </c>
      <c r="JHI208" s="166">
        <v>0</v>
      </c>
      <c r="JHJ208" s="166">
        <v>0</v>
      </c>
      <c r="JHK208" s="166">
        <v>0</v>
      </c>
      <c r="JHL208" s="166">
        <v>0</v>
      </c>
      <c r="JHM208" s="166">
        <v>0</v>
      </c>
      <c r="JHN208" s="166">
        <v>0</v>
      </c>
      <c r="JHO208" s="166">
        <v>0</v>
      </c>
      <c r="JHP208" s="166">
        <v>0</v>
      </c>
      <c r="JHQ208" s="166">
        <v>0</v>
      </c>
      <c r="JHR208" s="166">
        <v>0</v>
      </c>
      <c r="JHS208" s="166">
        <v>0</v>
      </c>
      <c r="JHT208" s="166">
        <v>0</v>
      </c>
      <c r="JHU208" s="166">
        <v>0</v>
      </c>
      <c r="JHV208" s="166">
        <v>0</v>
      </c>
      <c r="JHW208" s="166">
        <v>0</v>
      </c>
      <c r="JHX208" s="166">
        <v>0</v>
      </c>
      <c r="JHY208" s="166">
        <v>0</v>
      </c>
      <c r="JHZ208" s="166">
        <v>0</v>
      </c>
      <c r="JIA208" s="166">
        <v>0</v>
      </c>
      <c r="JIB208" s="166">
        <v>0</v>
      </c>
      <c r="JIC208" s="166">
        <v>0</v>
      </c>
      <c r="JID208" s="166">
        <v>0</v>
      </c>
      <c r="JIE208" s="166">
        <v>0</v>
      </c>
      <c r="JIF208" s="166">
        <v>0</v>
      </c>
      <c r="JIG208" s="166">
        <v>0</v>
      </c>
      <c r="JIH208" s="166">
        <v>0</v>
      </c>
      <c r="JII208" s="166">
        <v>0</v>
      </c>
      <c r="JIJ208" s="166">
        <v>0</v>
      </c>
      <c r="JIK208" s="166">
        <v>0</v>
      </c>
      <c r="JIL208" s="166">
        <v>0</v>
      </c>
      <c r="JIM208" s="166">
        <v>0</v>
      </c>
      <c r="JIN208" s="166">
        <v>0</v>
      </c>
      <c r="JIO208" s="166">
        <v>0</v>
      </c>
      <c r="JIP208" s="166">
        <v>0</v>
      </c>
      <c r="JIQ208" s="166">
        <v>0</v>
      </c>
      <c r="JIR208" s="166">
        <v>0</v>
      </c>
      <c r="JIS208" s="166">
        <v>0</v>
      </c>
      <c r="JIT208" s="166">
        <v>0</v>
      </c>
      <c r="JIU208" s="166">
        <v>0</v>
      </c>
      <c r="JIV208" s="166">
        <v>0</v>
      </c>
      <c r="JIW208" s="166">
        <v>0</v>
      </c>
      <c r="JIX208" s="166">
        <v>0</v>
      </c>
      <c r="JIY208" s="166">
        <v>0</v>
      </c>
      <c r="JIZ208" s="166">
        <v>0</v>
      </c>
      <c r="JJA208" s="166">
        <v>0</v>
      </c>
      <c r="JJB208" s="166">
        <v>0</v>
      </c>
      <c r="JJC208" s="166">
        <v>0</v>
      </c>
      <c r="JJD208" s="166">
        <v>0</v>
      </c>
      <c r="JJE208" s="166">
        <v>0</v>
      </c>
      <c r="JJF208" s="166">
        <v>0</v>
      </c>
      <c r="JJG208" s="166">
        <v>0</v>
      </c>
      <c r="JJH208" s="166">
        <v>0</v>
      </c>
      <c r="JJI208" s="166">
        <v>0</v>
      </c>
      <c r="JJJ208" s="166">
        <v>0</v>
      </c>
      <c r="JJK208" s="166">
        <v>0</v>
      </c>
      <c r="JJL208" s="166">
        <v>0</v>
      </c>
      <c r="JJM208" s="166">
        <v>0</v>
      </c>
      <c r="JJN208" s="166">
        <v>0</v>
      </c>
      <c r="JJO208" s="166">
        <v>0</v>
      </c>
      <c r="JJP208" s="166">
        <v>0</v>
      </c>
      <c r="JJQ208" s="166">
        <v>0</v>
      </c>
      <c r="JJR208" s="166">
        <v>0</v>
      </c>
      <c r="JJS208" s="166">
        <v>0</v>
      </c>
      <c r="JJT208" s="166">
        <v>0</v>
      </c>
      <c r="JJU208" s="166">
        <v>0</v>
      </c>
      <c r="JJV208" s="166">
        <v>0</v>
      </c>
      <c r="JJW208" s="166">
        <v>0</v>
      </c>
      <c r="JJX208" s="166">
        <v>0</v>
      </c>
      <c r="JJY208" s="166">
        <v>0</v>
      </c>
      <c r="JJZ208" s="166">
        <v>0</v>
      </c>
      <c r="JKA208" s="166">
        <v>0</v>
      </c>
      <c r="JKB208" s="166">
        <v>0</v>
      </c>
      <c r="JKC208" s="166">
        <v>0</v>
      </c>
      <c r="JKD208" s="166">
        <v>0</v>
      </c>
      <c r="JKE208" s="166">
        <v>0</v>
      </c>
      <c r="JKF208" s="166">
        <v>0</v>
      </c>
      <c r="JKG208" s="166">
        <v>0</v>
      </c>
      <c r="JKH208" s="166">
        <v>0</v>
      </c>
      <c r="JKI208" s="166">
        <v>0</v>
      </c>
      <c r="JKJ208" s="166">
        <v>0</v>
      </c>
      <c r="JKK208" s="166">
        <v>0</v>
      </c>
      <c r="JKL208" s="166">
        <v>0</v>
      </c>
      <c r="JKM208" s="166">
        <v>0</v>
      </c>
      <c r="JKN208" s="166">
        <v>0</v>
      </c>
      <c r="JKO208" s="166">
        <v>0</v>
      </c>
      <c r="JKP208" s="166">
        <v>0</v>
      </c>
      <c r="JKQ208" s="166">
        <v>0</v>
      </c>
      <c r="JKR208" s="166">
        <v>0</v>
      </c>
      <c r="JKS208" s="166">
        <v>0</v>
      </c>
      <c r="JKT208" s="166">
        <v>0</v>
      </c>
      <c r="JKU208" s="166">
        <v>0</v>
      </c>
      <c r="JKV208" s="166">
        <v>0</v>
      </c>
      <c r="JKW208" s="166">
        <v>0</v>
      </c>
      <c r="JKX208" s="166">
        <v>0</v>
      </c>
      <c r="JKY208" s="166">
        <v>0</v>
      </c>
      <c r="JKZ208" s="166">
        <v>0</v>
      </c>
      <c r="JLA208" s="166">
        <v>0</v>
      </c>
      <c r="JLB208" s="166">
        <v>0</v>
      </c>
      <c r="JLC208" s="166">
        <v>0</v>
      </c>
      <c r="JLD208" s="166">
        <v>0</v>
      </c>
      <c r="JLE208" s="166">
        <v>0</v>
      </c>
      <c r="JLF208" s="166">
        <v>0</v>
      </c>
      <c r="JLG208" s="166">
        <v>0</v>
      </c>
      <c r="JLH208" s="166">
        <v>0</v>
      </c>
      <c r="JLI208" s="166">
        <v>0</v>
      </c>
      <c r="JLJ208" s="166">
        <v>0</v>
      </c>
      <c r="JLK208" s="166">
        <v>0</v>
      </c>
      <c r="JLL208" s="166">
        <v>0</v>
      </c>
      <c r="JLM208" s="166">
        <v>0</v>
      </c>
      <c r="JLN208" s="166">
        <v>0</v>
      </c>
      <c r="JLO208" s="166">
        <v>0</v>
      </c>
      <c r="JLP208" s="166">
        <v>0</v>
      </c>
      <c r="JLQ208" s="166">
        <v>0</v>
      </c>
      <c r="JLR208" s="166">
        <v>0</v>
      </c>
      <c r="JLS208" s="166">
        <v>0</v>
      </c>
      <c r="JLT208" s="166">
        <v>0</v>
      </c>
      <c r="JLU208" s="166">
        <v>0</v>
      </c>
      <c r="JLV208" s="166">
        <v>0</v>
      </c>
      <c r="JLW208" s="166">
        <v>0</v>
      </c>
      <c r="JLX208" s="166">
        <v>0</v>
      </c>
      <c r="JLY208" s="166">
        <v>0</v>
      </c>
      <c r="JLZ208" s="166">
        <v>0</v>
      </c>
      <c r="JMA208" s="166">
        <v>0</v>
      </c>
      <c r="JMB208" s="166">
        <v>0</v>
      </c>
      <c r="JMC208" s="166">
        <v>0</v>
      </c>
      <c r="JMD208" s="166">
        <v>0</v>
      </c>
      <c r="JME208" s="166">
        <v>0</v>
      </c>
      <c r="JMF208" s="166">
        <v>0</v>
      </c>
      <c r="JMG208" s="166">
        <v>0</v>
      </c>
      <c r="JMH208" s="166">
        <v>0</v>
      </c>
      <c r="JMI208" s="166">
        <v>0</v>
      </c>
      <c r="JMJ208" s="166">
        <v>0</v>
      </c>
      <c r="JMK208" s="166">
        <v>0</v>
      </c>
      <c r="JML208" s="166">
        <v>0</v>
      </c>
      <c r="JMM208" s="166">
        <v>0</v>
      </c>
      <c r="JMN208" s="166">
        <v>0</v>
      </c>
      <c r="JMO208" s="166">
        <v>0</v>
      </c>
      <c r="JMP208" s="166">
        <v>0</v>
      </c>
      <c r="JMQ208" s="166">
        <v>0</v>
      </c>
      <c r="JMR208" s="166">
        <v>0</v>
      </c>
      <c r="JMS208" s="166">
        <v>0</v>
      </c>
      <c r="JMT208" s="166">
        <v>0</v>
      </c>
      <c r="JMU208" s="166">
        <v>0</v>
      </c>
      <c r="JMV208" s="166">
        <v>0</v>
      </c>
      <c r="JMW208" s="166">
        <v>0</v>
      </c>
      <c r="JMX208" s="166">
        <v>0</v>
      </c>
      <c r="JMY208" s="166">
        <v>0</v>
      </c>
      <c r="JMZ208" s="166">
        <v>0</v>
      </c>
      <c r="JNA208" s="166">
        <v>0</v>
      </c>
      <c r="JNB208" s="166">
        <v>0</v>
      </c>
      <c r="JNC208" s="166">
        <v>0</v>
      </c>
      <c r="JND208" s="166">
        <v>0</v>
      </c>
      <c r="JNE208" s="166">
        <v>0</v>
      </c>
      <c r="JNF208" s="166">
        <v>0</v>
      </c>
      <c r="JNG208" s="166">
        <v>0</v>
      </c>
      <c r="JNH208" s="166">
        <v>0</v>
      </c>
      <c r="JNI208" s="166">
        <v>0</v>
      </c>
      <c r="JNJ208" s="166">
        <v>0</v>
      </c>
      <c r="JNK208" s="166">
        <v>0</v>
      </c>
      <c r="JNL208" s="166">
        <v>0</v>
      </c>
      <c r="JNM208" s="166">
        <v>0</v>
      </c>
      <c r="JNN208" s="166">
        <v>0</v>
      </c>
      <c r="JNO208" s="166">
        <v>0</v>
      </c>
      <c r="JNP208" s="166">
        <v>0</v>
      </c>
      <c r="JNQ208" s="166">
        <v>0</v>
      </c>
      <c r="JNR208" s="166">
        <v>0</v>
      </c>
      <c r="JNS208" s="166">
        <v>0</v>
      </c>
      <c r="JNT208" s="166">
        <v>0</v>
      </c>
      <c r="JNU208" s="166">
        <v>0</v>
      </c>
      <c r="JNV208" s="166">
        <v>0</v>
      </c>
      <c r="JNW208" s="166">
        <v>0</v>
      </c>
      <c r="JNX208" s="166">
        <v>0</v>
      </c>
      <c r="JNY208" s="166">
        <v>0</v>
      </c>
      <c r="JNZ208" s="166">
        <v>0</v>
      </c>
      <c r="JOA208" s="166">
        <v>0</v>
      </c>
      <c r="JOB208" s="166">
        <v>0</v>
      </c>
      <c r="JOC208" s="166">
        <v>0</v>
      </c>
      <c r="JOD208" s="166">
        <v>0</v>
      </c>
      <c r="JOE208" s="166">
        <v>0</v>
      </c>
      <c r="JOF208" s="166">
        <v>0</v>
      </c>
      <c r="JOG208" s="166">
        <v>0</v>
      </c>
      <c r="JOH208" s="166">
        <v>0</v>
      </c>
      <c r="JOI208" s="166">
        <v>0</v>
      </c>
      <c r="JOJ208" s="166">
        <v>0</v>
      </c>
      <c r="JOK208" s="166">
        <v>0</v>
      </c>
      <c r="JOL208" s="166">
        <v>0</v>
      </c>
      <c r="JOM208" s="166">
        <v>0</v>
      </c>
      <c r="JON208" s="166">
        <v>0</v>
      </c>
      <c r="JOO208" s="166">
        <v>0</v>
      </c>
      <c r="JOP208" s="166">
        <v>0</v>
      </c>
      <c r="JOQ208" s="166">
        <v>0</v>
      </c>
      <c r="JOR208" s="166">
        <v>0</v>
      </c>
      <c r="JOS208" s="166">
        <v>0</v>
      </c>
      <c r="JOT208" s="166">
        <v>0</v>
      </c>
      <c r="JOU208" s="166">
        <v>0</v>
      </c>
      <c r="JOV208" s="166">
        <v>0</v>
      </c>
      <c r="JOW208" s="166">
        <v>0</v>
      </c>
      <c r="JOX208" s="166">
        <v>0</v>
      </c>
      <c r="JOY208" s="166">
        <v>0</v>
      </c>
      <c r="JOZ208" s="166">
        <v>0</v>
      </c>
      <c r="JPA208" s="166">
        <v>0</v>
      </c>
      <c r="JPB208" s="166">
        <v>0</v>
      </c>
      <c r="JPC208" s="166">
        <v>0</v>
      </c>
      <c r="JPD208" s="166">
        <v>0</v>
      </c>
      <c r="JPE208" s="166">
        <v>0</v>
      </c>
      <c r="JPF208" s="166">
        <v>0</v>
      </c>
      <c r="JPG208" s="166">
        <v>0</v>
      </c>
      <c r="JPH208" s="166">
        <v>0</v>
      </c>
      <c r="JPI208" s="166">
        <v>0</v>
      </c>
      <c r="JPJ208" s="166">
        <v>0</v>
      </c>
      <c r="JPK208" s="166">
        <v>0</v>
      </c>
      <c r="JPL208" s="166">
        <v>0</v>
      </c>
      <c r="JPM208" s="166">
        <v>0</v>
      </c>
      <c r="JPN208" s="166">
        <v>0</v>
      </c>
      <c r="JPO208" s="166">
        <v>0</v>
      </c>
      <c r="JPP208" s="166">
        <v>0</v>
      </c>
      <c r="JPQ208" s="166">
        <v>0</v>
      </c>
      <c r="JPR208" s="166">
        <v>0</v>
      </c>
      <c r="JPS208" s="166">
        <v>0</v>
      </c>
      <c r="JPT208" s="166">
        <v>0</v>
      </c>
      <c r="JPU208" s="166">
        <v>0</v>
      </c>
      <c r="JPV208" s="166">
        <v>0</v>
      </c>
      <c r="JPW208" s="166">
        <v>0</v>
      </c>
      <c r="JPX208" s="166">
        <v>0</v>
      </c>
      <c r="JPY208" s="166">
        <v>0</v>
      </c>
      <c r="JPZ208" s="166">
        <v>0</v>
      </c>
      <c r="JQA208" s="166">
        <v>0</v>
      </c>
      <c r="JQB208" s="166">
        <v>0</v>
      </c>
      <c r="JQC208" s="166">
        <v>0</v>
      </c>
      <c r="JQD208" s="166">
        <v>0</v>
      </c>
      <c r="JQE208" s="166">
        <v>0</v>
      </c>
      <c r="JQF208" s="166">
        <v>0</v>
      </c>
      <c r="JQG208" s="166">
        <v>0</v>
      </c>
      <c r="JQH208" s="166">
        <v>0</v>
      </c>
      <c r="JQI208" s="166">
        <v>0</v>
      </c>
      <c r="JQJ208" s="166">
        <v>0</v>
      </c>
      <c r="JQK208" s="166">
        <v>0</v>
      </c>
      <c r="JQL208" s="166">
        <v>0</v>
      </c>
      <c r="JQM208" s="166">
        <v>0</v>
      </c>
      <c r="JQN208" s="166">
        <v>0</v>
      </c>
      <c r="JQO208" s="166">
        <v>0</v>
      </c>
      <c r="JQP208" s="166">
        <v>0</v>
      </c>
      <c r="JQQ208" s="166">
        <v>0</v>
      </c>
      <c r="JQR208" s="166">
        <v>0</v>
      </c>
      <c r="JQS208" s="166">
        <v>0</v>
      </c>
      <c r="JQT208" s="166">
        <v>0</v>
      </c>
      <c r="JQU208" s="166">
        <v>0</v>
      </c>
      <c r="JQV208" s="166">
        <v>0</v>
      </c>
      <c r="JQW208" s="166">
        <v>0</v>
      </c>
      <c r="JQX208" s="166">
        <v>0</v>
      </c>
      <c r="JQY208" s="166">
        <v>0</v>
      </c>
      <c r="JQZ208" s="166">
        <v>0</v>
      </c>
      <c r="JRA208" s="166">
        <v>0</v>
      </c>
      <c r="JRB208" s="166">
        <v>0</v>
      </c>
      <c r="JRC208" s="166">
        <v>0</v>
      </c>
      <c r="JRD208" s="166">
        <v>0</v>
      </c>
      <c r="JRE208" s="166">
        <v>0</v>
      </c>
      <c r="JRF208" s="166">
        <v>0</v>
      </c>
      <c r="JRG208" s="166">
        <v>0</v>
      </c>
      <c r="JRH208" s="166">
        <v>0</v>
      </c>
      <c r="JRI208" s="166">
        <v>0</v>
      </c>
      <c r="JRJ208" s="166">
        <v>0</v>
      </c>
      <c r="JRK208" s="166">
        <v>0</v>
      </c>
      <c r="JRL208" s="166">
        <v>0</v>
      </c>
      <c r="JRM208" s="166">
        <v>0</v>
      </c>
      <c r="JRN208" s="166">
        <v>0</v>
      </c>
      <c r="JRO208" s="166">
        <v>0</v>
      </c>
      <c r="JRP208" s="166">
        <v>0</v>
      </c>
      <c r="JRQ208" s="166">
        <v>0</v>
      </c>
      <c r="JRR208" s="166">
        <v>0</v>
      </c>
      <c r="JRS208" s="166">
        <v>0</v>
      </c>
      <c r="JRT208" s="166">
        <v>0</v>
      </c>
      <c r="JRU208" s="166">
        <v>0</v>
      </c>
      <c r="JRV208" s="166">
        <v>0</v>
      </c>
      <c r="JRW208" s="166">
        <v>0</v>
      </c>
      <c r="JRX208" s="166">
        <v>0</v>
      </c>
      <c r="JRY208" s="166">
        <v>0</v>
      </c>
      <c r="JRZ208" s="166">
        <v>0</v>
      </c>
      <c r="JSA208" s="166">
        <v>0</v>
      </c>
      <c r="JSB208" s="166">
        <v>0</v>
      </c>
      <c r="JSC208" s="166">
        <v>0</v>
      </c>
      <c r="JSD208" s="166">
        <v>0</v>
      </c>
      <c r="JSE208" s="166">
        <v>0</v>
      </c>
      <c r="JSF208" s="166">
        <v>0</v>
      </c>
      <c r="JSG208" s="166">
        <v>0</v>
      </c>
      <c r="JSH208" s="166">
        <v>0</v>
      </c>
      <c r="JSI208" s="166">
        <v>0</v>
      </c>
      <c r="JSJ208" s="166">
        <v>0</v>
      </c>
      <c r="JSK208" s="166">
        <v>0</v>
      </c>
      <c r="JSL208" s="166">
        <v>0</v>
      </c>
      <c r="JSM208" s="166">
        <v>0</v>
      </c>
      <c r="JSN208" s="166">
        <v>0</v>
      </c>
      <c r="JSO208" s="166">
        <v>0</v>
      </c>
      <c r="JSP208" s="166">
        <v>0</v>
      </c>
      <c r="JSQ208" s="166">
        <v>0</v>
      </c>
      <c r="JSR208" s="166">
        <v>0</v>
      </c>
      <c r="JSS208" s="166">
        <v>0</v>
      </c>
      <c r="JST208" s="166">
        <v>0</v>
      </c>
      <c r="JSU208" s="166">
        <v>0</v>
      </c>
      <c r="JSV208" s="166">
        <v>0</v>
      </c>
      <c r="JSW208" s="166">
        <v>0</v>
      </c>
      <c r="JSX208" s="166">
        <v>0</v>
      </c>
      <c r="JSY208" s="166">
        <v>0</v>
      </c>
      <c r="JSZ208" s="166">
        <v>0</v>
      </c>
      <c r="JTA208" s="166">
        <v>0</v>
      </c>
      <c r="JTB208" s="166">
        <v>0</v>
      </c>
      <c r="JTC208" s="166">
        <v>0</v>
      </c>
      <c r="JTD208" s="166">
        <v>0</v>
      </c>
      <c r="JTE208" s="166">
        <v>0</v>
      </c>
      <c r="JTF208" s="166">
        <v>0</v>
      </c>
      <c r="JTG208" s="166">
        <v>0</v>
      </c>
      <c r="JTH208" s="166">
        <v>0</v>
      </c>
      <c r="JTI208" s="166">
        <v>0</v>
      </c>
      <c r="JTJ208" s="166">
        <v>0</v>
      </c>
      <c r="JTK208" s="166">
        <v>0</v>
      </c>
      <c r="JTL208" s="166">
        <v>0</v>
      </c>
      <c r="JTM208" s="166">
        <v>0</v>
      </c>
      <c r="JTN208" s="166">
        <v>0</v>
      </c>
      <c r="JTO208" s="166">
        <v>0</v>
      </c>
      <c r="JTP208" s="166">
        <v>0</v>
      </c>
      <c r="JTQ208" s="166">
        <v>0</v>
      </c>
      <c r="JTR208" s="166">
        <v>0</v>
      </c>
      <c r="JTS208" s="166">
        <v>0</v>
      </c>
      <c r="JTT208" s="166">
        <v>0</v>
      </c>
      <c r="JTU208" s="166">
        <v>0</v>
      </c>
      <c r="JTV208" s="166">
        <v>0</v>
      </c>
      <c r="JTW208" s="166">
        <v>0</v>
      </c>
      <c r="JTX208" s="166">
        <v>0</v>
      </c>
      <c r="JTY208" s="166">
        <v>0</v>
      </c>
      <c r="JTZ208" s="166">
        <v>0</v>
      </c>
      <c r="JUA208" s="166">
        <v>0</v>
      </c>
      <c r="JUB208" s="166">
        <v>0</v>
      </c>
      <c r="JUC208" s="166">
        <v>0</v>
      </c>
      <c r="JUD208" s="166">
        <v>0</v>
      </c>
      <c r="JUE208" s="166">
        <v>0</v>
      </c>
      <c r="JUF208" s="166">
        <v>0</v>
      </c>
      <c r="JUG208" s="166">
        <v>0</v>
      </c>
      <c r="JUH208" s="166">
        <v>0</v>
      </c>
      <c r="JUI208" s="166">
        <v>0</v>
      </c>
      <c r="JUJ208" s="166">
        <v>0</v>
      </c>
      <c r="JUK208" s="166">
        <v>0</v>
      </c>
      <c r="JUL208" s="166">
        <v>0</v>
      </c>
      <c r="JUM208" s="166">
        <v>0</v>
      </c>
      <c r="JUN208" s="166">
        <v>0</v>
      </c>
      <c r="JUO208" s="166">
        <v>0</v>
      </c>
      <c r="JUP208" s="166">
        <v>0</v>
      </c>
      <c r="JUQ208" s="166">
        <v>0</v>
      </c>
      <c r="JUR208" s="166">
        <v>0</v>
      </c>
      <c r="JUS208" s="166">
        <v>0</v>
      </c>
      <c r="JUT208" s="166">
        <v>0</v>
      </c>
      <c r="JUU208" s="166">
        <v>0</v>
      </c>
      <c r="JUV208" s="166">
        <v>0</v>
      </c>
      <c r="JUW208" s="166">
        <v>0</v>
      </c>
      <c r="JUX208" s="166">
        <v>0</v>
      </c>
      <c r="JUY208" s="166">
        <v>0</v>
      </c>
      <c r="JUZ208" s="166">
        <v>0</v>
      </c>
      <c r="JVA208" s="166">
        <v>0</v>
      </c>
      <c r="JVB208" s="166">
        <v>0</v>
      </c>
      <c r="JVC208" s="166">
        <v>0</v>
      </c>
      <c r="JVD208" s="166">
        <v>0</v>
      </c>
      <c r="JVE208" s="166">
        <v>0</v>
      </c>
      <c r="JVF208" s="166">
        <v>0</v>
      </c>
      <c r="JVG208" s="166">
        <v>0</v>
      </c>
      <c r="JVH208" s="166">
        <v>0</v>
      </c>
      <c r="JVI208" s="166">
        <v>0</v>
      </c>
      <c r="JVJ208" s="166">
        <v>0</v>
      </c>
      <c r="JVK208" s="166">
        <v>0</v>
      </c>
      <c r="JVL208" s="166">
        <v>0</v>
      </c>
      <c r="JVM208" s="166">
        <v>0</v>
      </c>
      <c r="JVN208" s="166">
        <v>0</v>
      </c>
      <c r="JVO208" s="166">
        <v>0</v>
      </c>
      <c r="JVP208" s="166">
        <v>0</v>
      </c>
      <c r="JVQ208" s="166">
        <v>0</v>
      </c>
      <c r="JVR208" s="166">
        <v>0</v>
      </c>
      <c r="JVS208" s="166">
        <v>0</v>
      </c>
      <c r="JVT208" s="166">
        <v>0</v>
      </c>
      <c r="JVU208" s="166">
        <v>0</v>
      </c>
      <c r="JVV208" s="166">
        <v>0</v>
      </c>
      <c r="JVW208" s="166">
        <v>0</v>
      </c>
      <c r="JVX208" s="166">
        <v>0</v>
      </c>
      <c r="JVY208" s="166">
        <v>0</v>
      </c>
      <c r="JVZ208" s="166">
        <v>0</v>
      </c>
      <c r="JWA208" s="166">
        <v>0</v>
      </c>
      <c r="JWB208" s="166">
        <v>0</v>
      </c>
      <c r="JWC208" s="166">
        <v>0</v>
      </c>
      <c r="JWD208" s="166">
        <v>0</v>
      </c>
      <c r="JWE208" s="166">
        <v>0</v>
      </c>
      <c r="JWF208" s="166">
        <v>0</v>
      </c>
      <c r="JWG208" s="166">
        <v>0</v>
      </c>
      <c r="JWH208" s="166">
        <v>0</v>
      </c>
      <c r="JWI208" s="166">
        <v>0</v>
      </c>
      <c r="JWJ208" s="166">
        <v>0</v>
      </c>
      <c r="JWK208" s="166">
        <v>0</v>
      </c>
      <c r="JWL208" s="166">
        <v>0</v>
      </c>
      <c r="JWM208" s="166">
        <v>0</v>
      </c>
      <c r="JWN208" s="166">
        <v>0</v>
      </c>
      <c r="JWO208" s="166">
        <v>0</v>
      </c>
      <c r="JWP208" s="166">
        <v>0</v>
      </c>
      <c r="JWQ208" s="166">
        <v>0</v>
      </c>
      <c r="JWR208" s="166">
        <v>0</v>
      </c>
      <c r="JWS208" s="166">
        <v>0</v>
      </c>
      <c r="JWT208" s="166">
        <v>0</v>
      </c>
      <c r="JWU208" s="166">
        <v>0</v>
      </c>
      <c r="JWV208" s="166">
        <v>0</v>
      </c>
      <c r="JWW208" s="166">
        <v>0</v>
      </c>
      <c r="JWX208" s="166">
        <v>0</v>
      </c>
      <c r="JWY208" s="166">
        <v>0</v>
      </c>
      <c r="JWZ208" s="166">
        <v>0</v>
      </c>
      <c r="JXA208" s="166">
        <v>0</v>
      </c>
      <c r="JXB208" s="166">
        <v>0</v>
      </c>
      <c r="JXC208" s="166">
        <v>0</v>
      </c>
      <c r="JXD208" s="166">
        <v>0</v>
      </c>
      <c r="JXE208" s="166">
        <v>0</v>
      </c>
      <c r="JXF208" s="166">
        <v>0</v>
      </c>
      <c r="JXG208" s="166">
        <v>0</v>
      </c>
      <c r="JXH208" s="166">
        <v>0</v>
      </c>
      <c r="JXI208" s="166">
        <v>0</v>
      </c>
      <c r="JXJ208" s="166">
        <v>0</v>
      </c>
      <c r="JXK208" s="166">
        <v>0</v>
      </c>
      <c r="JXL208" s="166">
        <v>0</v>
      </c>
      <c r="JXM208" s="166">
        <v>0</v>
      </c>
      <c r="JXN208" s="166">
        <v>0</v>
      </c>
      <c r="JXO208" s="166">
        <v>0</v>
      </c>
      <c r="JXP208" s="166">
        <v>0</v>
      </c>
      <c r="JXQ208" s="166">
        <v>0</v>
      </c>
      <c r="JXR208" s="166">
        <v>0</v>
      </c>
      <c r="JXS208" s="166">
        <v>0</v>
      </c>
      <c r="JXT208" s="166">
        <v>0</v>
      </c>
      <c r="JXU208" s="166">
        <v>0</v>
      </c>
      <c r="JXV208" s="166">
        <v>0</v>
      </c>
      <c r="JXW208" s="166">
        <v>0</v>
      </c>
      <c r="JXX208" s="166">
        <v>0</v>
      </c>
      <c r="JXY208" s="166">
        <v>0</v>
      </c>
      <c r="JXZ208" s="166">
        <v>0</v>
      </c>
      <c r="JYA208" s="166">
        <v>0</v>
      </c>
      <c r="JYB208" s="166">
        <v>0</v>
      </c>
      <c r="JYC208" s="166">
        <v>0</v>
      </c>
      <c r="JYD208" s="166">
        <v>0</v>
      </c>
      <c r="JYE208" s="166">
        <v>0</v>
      </c>
      <c r="JYF208" s="166">
        <v>0</v>
      </c>
      <c r="JYG208" s="166">
        <v>0</v>
      </c>
      <c r="JYH208" s="166">
        <v>0</v>
      </c>
      <c r="JYI208" s="166">
        <v>0</v>
      </c>
      <c r="JYJ208" s="166">
        <v>0</v>
      </c>
      <c r="JYK208" s="166">
        <v>0</v>
      </c>
      <c r="JYL208" s="166">
        <v>0</v>
      </c>
      <c r="JYM208" s="166">
        <v>0</v>
      </c>
      <c r="JYN208" s="166">
        <v>0</v>
      </c>
      <c r="JYO208" s="166">
        <v>0</v>
      </c>
      <c r="JYP208" s="166">
        <v>0</v>
      </c>
      <c r="JYQ208" s="166">
        <v>0</v>
      </c>
      <c r="JYR208" s="166">
        <v>0</v>
      </c>
      <c r="JYS208" s="166">
        <v>0</v>
      </c>
      <c r="JYT208" s="166">
        <v>0</v>
      </c>
      <c r="JYU208" s="166">
        <v>0</v>
      </c>
      <c r="JYV208" s="166">
        <v>0</v>
      </c>
      <c r="JYW208" s="166">
        <v>0</v>
      </c>
      <c r="JYX208" s="166">
        <v>0</v>
      </c>
      <c r="JYY208" s="166">
        <v>0</v>
      </c>
      <c r="JYZ208" s="166">
        <v>0</v>
      </c>
      <c r="JZA208" s="166">
        <v>0</v>
      </c>
      <c r="JZB208" s="166">
        <v>0</v>
      </c>
      <c r="JZC208" s="166">
        <v>0</v>
      </c>
      <c r="JZD208" s="166">
        <v>0</v>
      </c>
      <c r="JZE208" s="166">
        <v>0</v>
      </c>
      <c r="JZF208" s="166">
        <v>0</v>
      </c>
      <c r="JZG208" s="166">
        <v>0</v>
      </c>
      <c r="JZH208" s="166">
        <v>0</v>
      </c>
      <c r="JZI208" s="166">
        <v>0</v>
      </c>
      <c r="JZJ208" s="166">
        <v>0</v>
      </c>
      <c r="JZK208" s="166">
        <v>0</v>
      </c>
      <c r="JZL208" s="166">
        <v>0</v>
      </c>
      <c r="JZM208" s="166">
        <v>0</v>
      </c>
      <c r="JZN208" s="166">
        <v>0</v>
      </c>
      <c r="JZO208" s="166">
        <v>0</v>
      </c>
      <c r="JZP208" s="166">
        <v>0</v>
      </c>
      <c r="JZQ208" s="166">
        <v>0</v>
      </c>
      <c r="JZR208" s="166">
        <v>0</v>
      </c>
      <c r="JZS208" s="166">
        <v>0</v>
      </c>
      <c r="JZT208" s="166">
        <v>0</v>
      </c>
      <c r="JZU208" s="166">
        <v>0</v>
      </c>
      <c r="JZV208" s="166">
        <v>0</v>
      </c>
      <c r="JZW208" s="166">
        <v>0</v>
      </c>
      <c r="JZX208" s="166">
        <v>0</v>
      </c>
      <c r="JZY208" s="166">
        <v>0</v>
      </c>
      <c r="JZZ208" s="166">
        <v>0</v>
      </c>
      <c r="KAA208" s="166">
        <v>0</v>
      </c>
      <c r="KAB208" s="166">
        <v>0</v>
      </c>
      <c r="KAC208" s="166">
        <v>0</v>
      </c>
      <c r="KAD208" s="166">
        <v>0</v>
      </c>
      <c r="KAE208" s="166">
        <v>0</v>
      </c>
      <c r="KAF208" s="166">
        <v>0</v>
      </c>
      <c r="KAG208" s="166">
        <v>0</v>
      </c>
      <c r="KAH208" s="166">
        <v>0</v>
      </c>
      <c r="KAI208" s="166">
        <v>0</v>
      </c>
      <c r="KAJ208" s="166">
        <v>0</v>
      </c>
      <c r="KAK208" s="166">
        <v>0</v>
      </c>
      <c r="KAL208" s="166">
        <v>0</v>
      </c>
      <c r="KAM208" s="166">
        <v>0</v>
      </c>
      <c r="KAN208" s="166">
        <v>0</v>
      </c>
      <c r="KAO208" s="166">
        <v>0</v>
      </c>
      <c r="KAP208" s="166">
        <v>0</v>
      </c>
      <c r="KAQ208" s="166">
        <v>0</v>
      </c>
      <c r="KAR208" s="166">
        <v>0</v>
      </c>
      <c r="KAS208" s="166">
        <v>0</v>
      </c>
      <c r="KAT208" s="166">
        <v>0</v>
      </c>
      <c r="KAU208" s="166">
        <v>0</v>
      </c>
      <c r="KAV208" s="166">
        <v>0</v>
      </c>
      <c r="KAW208" s="166">
        <v>0</v>
      </c>
      <c r="KAX208" s="166">
        <v>0</v>
      </c>
      <c r="KAY208" s="166">
        <v>0</v>
      </c>
      <c r="KAZ208" s="166">
        <v>0</v>
      </c>
      <c r="KBA208" s="166">
        <v>0</v>
      </c>
      <c r="KBB208" s="166">
        <v>0</v>
      </c>
      <c r="KBC208" s="166">
        <v>0</v>
      </c>
      <c r="KBD208" s="166">
        <v>0</v>
      </c>
      <c r="KBE208" s="166">
        <v>0</v>
      </c>
      <c r="KBF208" s="166">
        <v>0</v>
      </c>
      <c r="KBG208" s="166">
        <v>0</v>
      </c>
      <c r="KBH208" s="166">
        <v>0</v>
      </c>
      <c r="KBI208" s="166">
        <v>0</v>
      </c>
      <c r="KBJ208" s="166">
        <v>0</v>
      </c>
      <c r="KBK208" s="166">
        <v>0</v>
      </c>
      <c r="KBL208" s="166">
        <v>0</v>
      </c>
      <c r="KBM208" s="166">
        <v>0</v>
      </c>
      <c r="KBN208" s="166">
        <v>0</v>
      </c>
      <c r="KBO208" s="166">
        <v>0</v>
      </c>
      <c r="KBP208" s="166">
        <v>0</v>
      </c>
      <c r="KBQ208" s="166">
        <v>0</v>
      </c>
      <c r="KBR208" s="166">
        <v>0</v>
      </c>
      <c r="KBS208" s="166">
        <v>0</v>
      </c>
      <c r="KBT208" s="166">
        <v>0</v>
      </c>
      <c r="KBU208" s="166">
        <v>0</v>
      </c>
      <c r="KBV208" s="166">
        <v>0</v>
      </c>
      <c r="KBW208" s="166">
        <v>0</v>
      </c>
      <c r="KBX208" s="166">
        <v>0</v>
      </c>
      <c r="KBY208" s="166">
        <v>0</v>
      </c>
      <c r="KBZ208" s="166">
        <v>0</v>
      </c>
      <c r="KCA208" s="166">
        <v>0</v>
      </c>
      <c r="KCB208" s="166">
        <v>0</v>
      </c>
      <c r="KCC208" s="166">
        <v>0</v>
      </c>
      <c r="KCD208" s="166">
        <v>0</v>
      </c>
      <c r="KCE208" s="166">
        <v>0</v>
      </c>
      <c r="KCF208" s="166">
        <v>0</v>
      </c>
      <c r="KCG208" s="166">
        <v>0</v>
      </c>
      <c r="KCH208" s="166">
        <v>0</v>
      </c>
      <c r="KCI208" s="166">
        <v>0</v>
      </c>
      <c r="KCJ208" s="166">
        <v>0</v>
      </c>
      <c r="KCK208" s="166">
        <v>0</v>
      </c>
      <c r="KCL208" s="166">
        <v>0</v>
      </c>
      <c r="KCM208" s="166">
        <v>0</v>
      </c>
      <c r="KCN208" s="166">
        <v>0</v>
      </c>
      <c r="KCO208" s="166">
        <v>0</v>
      </c>
      <c r="KCP208" s="166">
        <v>0</v>
      </c>
      <c r="KCQ208" s="166">
        <v>0</v>
      </c>
      <c r="KCR208" s="166">
        <v>0</v>
      </c>
      <c r="KCS208" s="166">
        <v>0</v>
      </c>
      <c r="KCT208" s="166">
        <v>0</v>
      </c>
      <c r="KCU208" s="166">
        <v>0</v>
      </c>
      <c r="KCV208" s="166">
        <v>0</v>
      </c>
      <c r="KCW208" s="166">
        <v>0</v>
      </c>
      <c r="KCX208" s="166">
        <v>0</v>
      </c>
      <c r="KCY208" s="166">
        <v>0</v>
      </c>
      <c r="KCZ208" s="166">
        <v>0</v>
      </c>
      <c r="KDA208" s="166">
        <v>0</v>
      </c>
      <c r="KDB208" s="166">
        <v>0</v>
      </c>
      <c r="KDC208" s="166">
        <v>0</v>
      </c>
      <c r="KDD208" s="166">
        <v>0</v>
      </c>
      <c r="KDE208" s="166">
        <v>0</v>
      </c>
      <c r="KDF208" s="166">
        <v>0</v>
      </c>
      <c r="KDG208" s="166">
        <v>0</v>
      </c>
      <c r="KDH208" s="166">
        <v>0</v>
      </c>
      <c r="KDI208" s="166">
        <v>0</v>
      </c>
      <c r="KDJ208" s="166">
        <v>0</v>
      </c>
      <c r="KDK208" s="166">
        <v>0</v>
      </c>
      <c r="KDL208" s="166">
        <v>0</v>
      </c>
      <c r="KDM208" s="166">
        <v>0</v>
      </c>
      <c r="KDN208" s="166">
        <v>0</v>
      </c>
      <c r="KDO208" s="166">
        <v>0</v>
      </c>
      <c r="KDP208" s="166">
        <v>0</v>
      </c>
      <c r="KDQ208" s="166">
        <v>0</v>
      </c>
      <c r="KDR208" s="166">
        <v>0</v>
      </c>
      <c r="KDS208" s="166">
        <v>0</v>
      </c>
      <c r="KDT208" s="166">
        <v>0</v>
      </c>
      <c r="KDU208" s="166">
        <v>0</v>
      </c>
      <c r="KDV208" s="166">
        <v>0</v>
      </c>
      <c r="KDW208" s="166">
        <v>0</v>
      </c>
      <c r="KDX208" s="166">
        <v>0</v>
      </c>
      <c r="KDY208" s="166">
        <v>0</v>
      </c>
      <c r="KDZ208" s="166">
        <v>0</v>
      </c>
      <c r="KEA208" s="166">
        <v>0</v>
      </c>
      <c r="KEB208" s="166">
        <v>0</v>
      </c>
      <c r="KEC208" s="166">
        <v>0</v>
      </c>
      <c r="KED208" s="166">
        <v>0</v>
      </c>
      <c r="KEE208" s="166">
        <v>0</v>
      </c>
      <c r="KEF208" s="166">
        <v>0</v>
      </c>
      <c r="KEG208" s="166">
        <v>0</v>
      </c>
      <c r="KEH208" s="166">
        <v>0</v>
      </c>
      <c r="KEI208" s="166">
        <v>0</v>
      </c>
      <c r="KEJ208" s="166">
        <v>0</v>
      </c>
      <c r="KEK208" s="166">
        <v>0</v>
      </c>
      <c r="KEL208" s="166">
        <v>0</v>
      </c>
      <c r="KEM208" s="166">
        <v>0</v>
      </c>
      <c r="KEN208" s="166">
        <v>0</v>
      </c>
      <c r="KEO208" s="166">
        <v>0</v>
      </c>
      <c r="KEP208" s="166">
        <v>0</v>
      </c>
      <c r="KEQ208" s="166">
        <v>0</v>
      </c>
      <c r="KER208" s="166">
        <v>0</v>
      </c>
      <c r="KES208" s="166">
        <v>0</v>
      </c>
      <c r="KET208" s="166">
        <v>0</v>
      </c>
      <c r="KEU208" s="166">
        <v>0</v>
      </c>
      <c r="KEV208" s="166">
        <v>0</v>
      </c>
      <c r="KEW208" s="166">
        <v>0</v>
      </c>
      <c r="KEX208" s="166">
        <v>0</v>
      </c>
      <c r="KEY208" s="166">
        <v>0</v>
      </c>
      <c r="KEZ208" s="166">
        <v>0</v>
      </c>
      <c r="KFA208" s="166">
        <v>0</v>
      </c>
      <c r="KFB208" s="166">
        <v>0</v>
      </c>
      <c r="KFC208" s="166">
        <v>0</v>
      </c>
      <c r="KFD208" s="166">
        <v>0</v>
      </c>
      <c r="KFE208" s="166">
        <v>0</v>
      </c>
      <c r="KFF208" s="166">
        <v>0</v>
      </c>
      <c r="KFG208" s="166">
        <v>0</v>
      </c>
      <c r="KFH208" s="166">
        <v>0</v>
      </c>
      <c r="KFI208" s="166">
        <v>0</v>
      </c>
      <c r="KFJ208" s="166">
        <v>0</v>
      </c>
      <c r="KFK208" s="166">
        <v>0</v>
      </c>
      <c r="KFL208" s="166">
        <v>0</v>
      </c>
      <c r="KFM208" s="166">
        <v>0</v>
      </c>
      <c r="KFN208" s="166">
        <v>0</v>
      </c>
      <c r="KFO208" s="166">
        <v>0</v>
      </c>
      <c r="KFP208" s="166">
        <v>0</v>
      </c>
      <c r="KFQ208" s="166">
        <v>0</v>
      </c>
      <c r="KFR208" s="166">
        <v>0</v>
      </c>
      <c r="KFS208" s="166">
        <v>0</v>
      </c>
      <c r="KFT208" s="166">
        <v>0</v>
      </c>
      <c r="KFU208" s="166">
        <v>0</v>
      </c>
      <c r="KFV208" s="166">
        <v>0</v>
      </c>
      <c r="KFW208" s="166">
        <v>0</v>
      </c>
      <c r="KFX208" s="166">
        <v>0</v>
      </c>
      <c r="KFY208" s="166">
        <v>0</v>
      </c>
      <c r="KFZ208" s="166">
        <v>0</v>
      </c>
      <c r="KGA208" s="166">
        <v>0</v>
      </c>
      <c r="KGB208" s="166">
        <v>0</v>
      </c>
      <c r="KGC208" s="166">
        <v>0</v>
      </c>
      <c r="KGD208" s="166">
        <v>0</v>
      </c>
      <c r="KGE208" s="166">
        <v>0</v>
      </c>
      <c r="KGF208" s="166">
        <v>0</v>
      </c>
      <c r="KGG208" s="166">
        <v>0</v>
      </c>
      <c r="KGH208" s="166">
        <v>0</v>
      </c>
      <c r="KGI208" s="166">
        <v>0</v>
      </c>
      <c r="KGJ208" s="166">
        <v>0</v>
      </c>
      <c r="KGK208" s="166">
        <v>0</v>
      </c>
      <c r="KGL208" s="166">
        <v>0</v>
      </c>
      <c r="KGM208" s="166">
        <v>0</v>
      </c>
      <c r="KGN208" s="166">
        <v>0</v>
      </c>
      <c r="KGO208" s="166">
        <v>0</v>
      </c>
      <c r="KGP208" s="166">
        <v>0</v>
      </c>
      <c r="KGQ208" s="166">
        <v>0</v>
      </c>
      <c r="KGR208" s="166">
        <v>0</v>
      </c>
      <c r="KGS208" s="166">
        <v>0</v>
      </c>
      <c r="KGT208" s="166">
        <v>0</v>
      </c>
      <c r="KGU208" s="166">
        <v>0</v>
      </c>
      <c r="KGV208" s="166">
        <v>0</v>
      </c>
      <c r="KGW208" s="166">
        <v>0</v>
      </c>
      <c r="KGX208" s="166">
        <v>0</v>
      </c>
      <c r="KGY208" s="166">
        <v>0</v>
      </c>
      <c r="KGZ208" s="166">
        <v>0</v>
      </c>
      <c r="KHA208" s="166">
        <v>0</v>
      </c>
      <c r="KHB208" s="166">
        <v>0</v>
      </c>
      <c r="KHC208" s="166">
        <v>0</v>
      </c>
      <c r="KHD208" s="166">
        <v>0</v>
      </c>
      <c r="KHE208" s="166">
        <v>0</v>
      </c>
      <c r="KHF208" s="166">
        <v>0</v>
      </c>
      <c r="KHG208" s="166">
        <v>0</v>
      </c>
      <c r="KHH208" s="166">
        <v>0</v>
      </c>
      <c r="KHI208" s="166">
        <v>0</v>
      </c>
      <c r="KHJ208" s="166">
        <v>0</v>
      </c>
      <c r="KHK208" s="166">
        <v>0</v>
      </c>
      <c r="KHL208" s="166">
        <v>0</v>
      </c>
      <c r="KHM208" s="166">
        <v>0</v>
      </c>
      <c r="KHN208" s="166">
        <v>0</v>
      </c>
      <c r="KHO208" s="166">
        <v>0</v>
      </c>
      <c r="KHP208" s="166">
        <v>0</v>
      </c>
      <c r="KHQ208" s="166">
        <v>0</v>
      </c>
      <c r="KHR208" s="166">
        <v>0</v>
      </c>
      <c r="KHS208" s="166">
        <v>0</v>
      </c>
      <c r="KHT208" s="166">
        <v>0</v>
      </c>
      <c r="KHU208" s="166">
        <v>0</v>
      </c>
      <c r="KHV208" s="166">
        <v>0</v>
      </c>
      <c r="KHW208" s="166">
        <v>0</v>
      </c>
      <c r="KHX208" s="166">
        <v>0</v>
      </c>
      <c r="KHY208" s="166">
        <v>0</v>
      </c>
      <c r="KHZ208" s="166">
        <v>0</v>
      </c>
      <c r="KIA208" s="166">
        <v>0</v>
      </c>
      <c r="KIB208" s="166">
        <v>0</v>
      </c>
      <c r="KIC208" s="166">
        <v>0</v>
      </c>
      <c r="KID208" s="166">
        <v>0</v>
      </c>
      <c r="KIE208" s="166">
        <v>0</v>
      </c>
      <c r="KIF208" s="166">
        <v>0</v>
      </c>
      <c r="KIG208" s="166">
        <v>0</v>
      </c>
      <c r="KIH208" s="166">
        <v>0</v>
      </c>
      <c r="KII208" s="166">
        <v>0</v>
      </c>
      <c r="KIJ208" s="166">
        <v>0</v>
      </c>
      <c r="KIK208" s="166">
        <v>0</v>
      </c>
      <c r="KIL208" s="166">
        <v>0</v>
      </c>
      <c r="KIM208" s="166">
        <v>0</v>
      </c>
      <c r="KIN208" s="166">
        <v>0</v>
      </c>
      <c r="KIO208" s="166">
        <v>0</v>
      </c>
      <c r="KIP208" s="166">
        <v>0</v>
      </c>
      <c r="KIQ208" s="166">
        <v>0</v>
      </c>
      <c r="KIR208" s="166">
        <v>0</v>
      </c>
      <c r="KIS208" s="166">
        <v>0</v>
      </c>
      <c r="KIT208" s="166">
        <v>0</v>
      </c>
      <c r="KIU208" s="166">
        <v>0</v>
      </c>
      <c r="KIV208" s="166">
        <v>0</v>
      </c>
      <c r="KIW208" s="166">
        <v>0</v>
      </c>
      <c r="KIX208" s="166">
        <v>0</v>
      </c>
      <c r="KIY208" s="166">
        <v>0</v>
      </c>
      <c r="KIZ208" s="166">
        <v>0</v>
      </c>
      <c r="KJA208" s="166">
        <v>0</v>
      </c>
      <c r="KJB208" s="166">
        <v>0</v>
      </c>
      <c r="KJC208" s="166">
        <v>0</v>
      </c>
      <c r="KJD208" s="166">
        <v>0</v>
      </c>
      <c r="KJE208" s="166">
        <v>0</v>
      </c>
      <c r="KJF208" s="166">
        <v>0</v>
      </c>
      <c r="KJG208" s="166">
        <v>0</v>
      </c>
      <c r="KJH208" s="166">
        <v>0</v>
      </c>
      <c r="KJI208" s="166">
        <v>0</v>
      </c>
      <c r="KJJ208" s="166">
        <v>0</v>
      </c>
      <c r="KJK208" s="166">
        <v>0</v>
      </c>
      <c r="KJL208" s="166">
        <v>0</v>
      </c>
      <c r="KJM208" s="166">
        <v>0</v>
      </c>
      <c r="KJN208" s="166">
        <v>0</v>
      </c>
      <c r="KJO208" s="166">
        <v>0</v>
      </c>
      <c r="KJP208" s="166">
        <v>0</v>
      </c>
      <c r="KJQ208" s="166">
        <v>0</v>
      </c>
      <c r="KJR208" s="166">
        <v>0</v>
      </c>
      <c r="KJS208" s="166">
        <v>0</v>
      </c>
      <c r="KJT208" s="166">
        <v>0</v>
      </c>
      <c r="KJU208" s="166">
        <v>0</v>
      </c>
      <c r="KJV208" s="166">
        <v>0</v>
      </c>
      <c r="KJW208" s="166">
        <v>0</v>
      </c>
      <c r="KJX208" s="166">
        <v>0</v>
      </c>
      <c r="KJY208" s="166">
        <v>0</v>
      </c>
      <c r="KJZ208" s="166">
        <v>0</v>
      </c>
      <c r="KKA208" s="166">
        <v>0</v>
      </c>
      <c r="KKB208" s="166">
        <v>0</v>
      </c>
      <c r="KKC208" s="166">
        <v>0</v>
      </c>
      <c r="KKD208" s="166">
        <v>0</v>
      </c>
      <c r="KKE208" s="166">
        <v>0</v>
      </c>
      <c r="KKF208" s="166">
        <v>0</v>
      </c>
      <c r="KKG208" s="166">
        <v>0</v>
      </c>
      <c r="KKH208" s="166">
        <v>0</v>
      </c>
      <c r="KKI208" s="166">
        <v>0</v>
      </c>
      <c r="KKJ208" s="166">
        <v>0</v>
      </c>
      <c r="KKK208" s="166">
        <v>0</v>
      </c>
      <c r="KKL208" s="166">
        <v>0</v>
      </c>
      <c r="KKM208" s="166">
        <v>0</v>
      </c>
      <c r="KKN208" s="166">
        <v>0</v>
      </c>
      <c r="KKO208" s="166">
        <v>0</v>
      </c>
      <c r="KKP208" s="166">
        <v>0</v>
      </c>
      <c r="KKQ208" s="166">
        <v>0</v>
      </c>
      <c r="KKR208" s="166">
        <v>0</v>
      </c>
      <c r="KKS208" s="166">
        <v>0</v>
      </c>
      <c r="KKT208" s="166">
        <v>0</v>
      </c>
      <c r="KKU208" s="166">
        <v>0</v>
      </c>
      <c r="KKV208" s="166">
        <v>0</v>
      </c>
      <c r="KKW208" s="166">
        <v>0</v>
      </c>
      <c r="KKX208" s="166">
        <v>0</v>
      </c>
      <c r="KKY208" s="166">
        <v>0</v>
      </c>
      <c r="KKZ208" s="166">
        <v>0</v>
      </c>
      <c r="KLA208" s="166">
        <v>0</v>
      </c>
      <c r="KLB208" s="166">
        <v>0</v>
      </c>
      <c r="KLC208" s="166">
        <v>0</v>
      </c>
      <c r="KLD208" s="166">
        <v>0</v>
      </c>
      <c r="KLE208" s="166">
        <v>0</v>
      </c>
      <c r="KLF208" s="166">
        <v>0</v>
      </c>
      <c r="KLG208" s="166">
        <v>0</v>
      </c>
      <c r="KLH208" s="166">
        <v>0</v>
      </c>
      <c r="KLI208" s="166">
        <v>0</v>
      </c>
      <c r="KLJ208" s="166">
        <v>0</v>
      </c>
      <c r="KLK208" s="166">
        <v>0</v>
      </c>
      <c r="KLL208" s="166">
        <v>0</v>
      </c>
      <c r="KLM208" s="166">
        <v>0</v>
      </c>
      <c r="KLN208" s="166">
        <v>0</v>
      </c>
      <c r="KLO208" s="166">
        <v>0</v>
      </c>
      <c r="KLP208" s="166">
        <v>0</v>
      </c>
      <c r="KLQ208" s="166">
        <v>0</v>
      </c>
      <c r="KLR208" s="166">
        <v>0</v>
      </c>
      <c r="KLS208" s="166">
        <v>0</v>
      </c>
      <c r="KLT208" s="166">
        <v>0</v>
      </c>
      <c r="KLU208" s="166">
        <v>0</v>
      </c>
      <c r="KLV208" s="166">
        <v>0</v>
      </c>
      <c r="KLW208" s="166">
        <v>0</v>
      </c>
      <c r="KLX208" s="166">
        <v>0</v>
      </c>
      <c r="KLY208" s="166">
        <v>0</v>
      </c>
      <c r="KLZ208" s="166">
        <v>0</v>
      </c>
      <c r="KMA208" s="166">
        <v>0</v>
      </c>
      <c r="KMB208" s="166">
        <v>0</v>
      </c>
      <c r="KMC208" s="166">
        <v>0</v>
      </c>
      <c r="KMD208" s="166">
        <v>0</v>
      </c>
      <c r="KME208" s="166">
        <v>0</v>
      </c>
      <c r="KMF208" s="166">
        <v>0</v>
      </c>
      <c r="KMG208" s="166">
        <v>0</v>
      </c>
      <c r="KMH208" s="166">
        <v>0</v>
      </c>
      <c r="KMI208" s="166">
        <v>0</v>
      </c>
      <c r="KMJ208" s="166">
        <v>0</v>
      </c>
      <c r="KMK208" s="166">
        <v>0</v>
      </c>
      <c r="KML208" s="166">
        <v>0</v>
      </c>
      <c r="KMM208" s="166">
        <v>0</v>
      </c>
      <c r="KMN208" s="166">
        <v>0</v>
      </c>
      <c r="KMO208" s="166">
        <v>0</v>
      </c>
      <c r="KMP208" s="166">
        <v>0</v>
      </c>
      <c r="KMQ208" s="166">
        <v>0</v>
      </c>
      <c r="KMR208" s="166">
        <v>0</v>
      </c>
      <c r="KMS208" s="166">
        <v>0</v>
      </c>
      <c r="KMT208" s="166">
        <v>0</v>
      </c>
      <c r="KMU208" s="166">
        <v>0</v>
      </c>
      <c r="KMV208" s="166">
        <v>0</v>
      </c>
      <c r="KMW208" s="166">
        <v>0</v>
      </c>
      <c r="KMX208" s="166">
        <v>0</v>
      </c>
      <c r="KMY208" s="166">
        <v>0</v>
      </c>
      <c r="KMZ208" s="166">
        <v>0</v>
      </c>
      <c r="KNA208" s="166">
        <v>0</v>
      </c>
      <c r="KNB208" s="166">
        <v>0</v>
      </c>
      <c r="KNC208" s="166">
        <v>0</v>
      </c>
      <c r="KND208" s="166">
        <v>0</v>
      </c>
      <c r="KNE208" s="166">
        <v>0</v>
      </c>
      <c r="KNF208" s="166">
        <v>0</v>
      </c>
      <c r="KNG208" s="166">
        <v>0</v>
      </c>
      <c r="KNH208" s="166">
        <v>0</v>
      </c>
      <c r="KNI208" s="166">
        <v>0</v>
      </c>
      <c r="KNJ208" s="166">
        <v>0</v>
      </c>
      <c r="KNK208" s="166">
        <v>0</v>
      </c>
      <c r="KNL208" s="166">
        <v>0</v>
      </c>
      <c r="KNM208" s="166">
        <v>0</v>
      </c>
      <c r="KNN208" s="166">
        <v>0</v>
      </c>
      <c r="KNO208" s="166">
        <v>0</v>
      </c>
      <c r="KNP208" s="166">
        <v>0</v>
      </c>
      <c r="KNQ208" s="166">
        <v>0</v>
      </c>
      <c r="KNR208" s="166">
        <v>0</v>
      </c>
      <c r="KNS208" s="166">
        <v>0</v>
      </c>
      <c r="KNT208" s="166">
        <v>0</v>
      </c>
      <c r="KNU208" s="166">
        <v>0</v>
      </c>
      <c r="KNV208" s="166">
        <v>0</v>
      </c>
      <c r="KNW208" s="166">
        <v>0</v>
      </c>
      <c r="KNX208" s="166">
        <v>0</v>
      </c>
      <c r="KNY208" s="166">
        <v>0</v>
      </c>
      <c r="KNZ208" s="166">
        <v>0</v>
      </c>
      <c r="KOA208" s="166">
        <v>0</v>
      </c>
      <c r="KOB208" s="166">
        <v>0</v>
      </c>
      <c r="KOC208" s="166">
        <v>0</v>
      </c>
      <c r="KOD208" s="166">
        <v>0</v>
      </c>
      <c r="KOE208" s="166">
        <v>0</v>
      </c>
      <c r="KOF208" s="166">
        <v>0</v>
      </c>
      <c r="KOG208" s="166">
        <v>0</v>
      </c>
      <c r="KOH208" s="166">
        <v>0</v>
      </c>
      <c r="KOI208" s="166">
        <v>0</v>
      </c>
      <c r="KOJ208" s="166">
        <v>0</v>
      </c>
      <c r="KOK208" s="166">
        <v>0</v>
      </c>
      <c r="KOL208" s="166">
        <v>0</v>
      </c>
      <c r="KOM208" s="166">
        <v>0</v>
      </c>
      <c r="KON208" s="166">
        <v>0</v>
      </c>
      <c r="KOO208" s="166">
        <v>0</v>
      </c>
      <c r="KOP208" s="166">
        <v>0</v>
      </c>
      <c r="KOQ208" s="166">
        <v>0</v>
      </c>
      <c r="KOR208" s="166">
        <v>0</v>
      </c>
      <c r="KOS208" s="166">
        <v>0</v>
      </c>
      <c r="KOT208" s="166">
        <v>0</v>
      </c>
      <c r="KOU208" s="166">
        <v>0</v>
      </c>
      <c r="KOV208" s="166">
        <v>0</v>
      </c>
      <c r="KOW208" s="166">
        <v>0</v>
      </c>
      <c r="KOX208" s="166">
        <v>0</v>
      </c>
      <c r="KOY208" s="166">
        <v>0</v>
      </c>
      <c r="KOZ208" s="166">
        <v>0</v>
      </c>
      <c r="KPA208" s="166">
        <v>0</v>
      </c>
      <c r="KPB208" s="166">
        <v>0</v>
      </c>
      <c r="KPC208" s="166">
        <v>0</v>
      </c>
      <c r="KPD208" s="166">
        <v>0</v>
      </c>
      <c r="KPE208" s="166">
        <v>0</v>
      </c>
      <c r="KPF208" s="166">
        <v>0</v>
      </c>
      <c r="KPG208" s="166">
        <v>0</v>
      </c>
      <c r="KPH208" s="166">
        <v>0</v>
      </c>
      <c r="KPI208" s="166">
        <v>0</v>
      </c>
      <c r="KPJ208" s="166">
        <v>0</v>
      </c>
      <c r="KPK208" s="166">
        <v>0</v>
      </c>
      <c r="KPL208" s="166">
        <v>0</v>
      </c>
      <c r="KPM208" s="166">
        <v>0</v>
      </c>
      <c r="KPN208" s="166">
        <v>0</v>
      </c>
      <c r="KPO208" s="166">
        <v>0</v>
      </c>
      <c r="KPP208" s="166">
        <v>0</v>
      </c>
      <c r="KPQ208" s="166">
        <v>0</v>
      </c>
      <c r="KPR208" s="166">
        <v>0</v>
      </c>
      <c r="KPS208" s="166">
        <v>0</v>
      </c>
      <c r="KPT208" s="166">
        <v>0</v>
      </c>
      <c r="KPU208" s="166">
        <v>0</v>
      </c>
      <c r="KPV208" s="166">
        <v>0</v>
      </c>
      <c r="KPW208" s="166">
        <v>0</v>
      </c>
      <c r="KPX208" s="166">
        <v>0</v>
      </c>
      <c r="KPY208" s="166">
        <v>0</v>
      </c>
      <c r="KPZ208" s="166">
        <v>0</v>
      </c>
      <c r="KQA208" s="166">
        <v>0</v>
      </c>
      <c r="KQB208" s="166">
        <v>0</v>
      </c>
      <c r="KQC208" s="166">
        <v>0</v>
      </c>
      <c r="KQD208" s="166">
        <v>0</v>
      </c>
      <c r="KQE208" s="166">
        <v>0</v>
      </c>
      <c r="KQF208" s="166">
        <v>0</v>
      </c>
      <c r="KQG208" s="166">
        <v>0</v>
      </c>
      <c r="KQH208" s="166">
        <v>0</v>
      </c>
      <c r="KQI208" s="166">
        <v>0</v>
      </c>
      <c r="KQJ208" s="166">
        <v>0</v>
      </c>
      <c r="KQK208" s="166">
        <v>0</v>
      </c>
      <c r="KQL208" s="166">
        <v>0</v>
      </c>
      <c r="KQM208" s="166">
        <v>0</v>
      </c>
      <c r="KQN208" s="166">
        <v>0</v>
      </c>
      <c r="KQO208" s="166">
        <v>0</v>
      </c>
      <c r="KQP208" s="166">
        <v>0</v>
      </c>
      <c r="KQQ208" s="166">
        <v>0</v>
      </c>
      <c r="KQR208" s="166">
        <v>0</v>
      </c>
      <c r="KQS208" s="166">
        <v>0</v>
      </c>
      <c r="KQT208" s="166">
        <v>0</v>
      </c>
      <c r="KQU208" s="166">
        <v>0</v>
      </c>
      <c r="KQV208" s="166">
        <v>0</v>
      </c>
      <c r="KQW208" s="166">
        <v>0</v>
      </c>
      <c r="KQX208" s="166">
        <v>0</v>
      </c>
      <c r="KQY208" s="166">
        <v>0</v>
      </c>
      <c r="KQZ208" s="166">
        <v>0</v>
      </c>
      <c r="KRA208" s="166">
        <v>0</v>
      </c>
      <c r="KRB208" s="166">
        <v>0</v>
      </c>
      <c r="KRC208" s="166">
        <v>0</v>
      </c>
      <c r="KRD208" s="166">
        <v>0</v>
      </c>
      <c r="KRE208" s="166">
        <v>0</v>
      </c>
      <c r="KRF208" s="166">
        <v>0</v>
      </c>
      <c r="KRG208" s="166">
        <v>0</v>
      </c>
      <c r="KRH208" s="166">
        <v>0</v>
      </c>
      <c r="KRI208" s="166">
        <v>0</v>
      </c>
      <c r="KRJ208" s="166">
        <v>0</v>
      </c>
      <c r="KRK208" s="166">
        <v>0</v>
      </c>
      <c r="KRL208" s="166">
        <v>0</v>
      </c>
      <c r="KRM208" s="166">
        <v>0</v>
      </c>
      <c r="KRN208" s="166">
        <v>0</v>
      </c>
      <c r="KRO208" s="166">
        <v>0</v>
      </c>
      <c r="KRP208" s="166">
        <v>0</v>
      </c>
      <c r="KRQ208" s="166">
        <v>0</v>
      </c>
      <c r="KRR208" s="166">
        <v>0</v>
      </c>
      <c r="KRS208" s="166">
        <v>0</v>
      </c>
      <c r="KRT208" s="166">
        <v>0</v>
      </c>
      <c r="KRU208" s="166">
        <v>0</v>
      </c>
      <c r="KRV208" s="166">
        <v>0</v>
      </c>
      <c r="KRW208" s="166">
        <v>0</v>
      </c>
      <c r="KRX208" s="166">
        <v>0</v>
      </c>
      <c r="KRY208" s="166">
        <v>0</v>
      </c>
      <c r="KRZ208" s="166">
        <v>0</v>
      </c>
      <c r="KSA208" s="166">
        <v>0</v>
      </c>
      <c r="KSB208" s="166">
        <v>0</v>
      </c>
      <c r="KSC208" s="166">
        <v>0</v>
      </c>
      <c r="KSD208" s="166">
        <v>0</v>
      </c>
      <c r="KSE208" s="166">
        <v>0</v>
      </c>
      <c r="KSF208" s="166">
        <v>0</v>
      </c>
      <c r="KSG208" s="166">
        <v>0</v>
      </c>
      <c r="KSH208" s="166">
        <v>0</v>
      </c>
      <c r="KSI208" s="166">
        <v>0</v>
      </c>
      <c r="KSJ208" s="166">
        <v>0</v>
      </c>
      <c r="KSK208" s="166">
        <v>0</v>
      </c>
      <c r="KSL208" s="166">
        <v>0</v>
      </c>
      <c r="KSM208" s="166">
        <v>0</v>
      </c>
      <c r="KSN208" s="166">
        <v>0</v>
      </c>
      <c r="KSO208" s="166">
        <v>0</v>
      </c>
      <c r="KSP208" s="166">
        <v>0</v>
      </c>
      <c r="KSQ208" s="166">
        <v>0</v>
      </c>
      <c r="KSR208" s="166">
        <v>0</v>
      </c>
      <c r="KSS208" s="166">
        <v>0</v>
      </c>
      <c r="KST208" s="166">
        <v>0</v>
      </c>
      <c r="KSU208" s="166">
        <v>0</v>
      </c>
      <c r="KSV208" s="166">
        <v>0</v>
      </c>
      <c r="KSW208" s="166">
        <v>0</v>
      </c>
      <c r="KSX208" s="166">
        <v>0</v>
      </c>
      <c r="KSY208" s="166">
        <v>0</v>
      </c>
      <c r="KSZ208" s="166">
        <v>0</v>
      </c>
      <c r="KTA208" s="166">
        <v>0</v>
      </c>
      <c r="KTB208" s="166">
        <v>0</v>
      </c>
      <c r="KTC208" s="166">
        <v>0</v>
      </c>
      <c r="KTD208" s="166">
        <v>0</v>
      </c>
      <c r="KTE208" s="166">
        <v>0</v>
      </c>
      <c r="KTF208" s="166">
        <v>0</v>
      </c>
      <c r="KTG208" s="166">
        <v>0</v>
      </c>
      <c r="KTH208" s="166">
        <v>0</v>
      </c>
      <c r="KTI208" s="166">
        <v>0</v>
      </c>
      <c r="KTJ208" s="166">
        <v>0</v>
      </c>
      <c r="KTK208" s="166">
        <v>0</v>
      </c>
      <c r="KTL208" s="166">
        <v>0</v>
      </c>
      <c r="KTM208" s="166">
        <v>0</v>
      </c>
      <c r="KTN208" s="166">
        <v>0</v>
      </c>
      <c r="KTO208" s="166">
        <v>0</v>
      </c>
      <c r="KTP208" s="166">
        <v>0</v>
      </c>
      <c r="KTQ208" s="166">
        <v>0</v>
      </c>
      <c r="KTR208" s="166">
        <v>0</v>
      </c>
      <c r="KTS208" s="166">
        <v>0</v>
      </c>
      <c r="KTT208" s="166">
        <v>0</v>
      </c>
      <c r="KTU208" s="166">
        <v>0</v>
      </c>
      <c r="KTV208" s="166">
        <v>0</v>
      </c>
      <c r="KTW208" s="166">
        <v>0</v>
      </c>
      <c r="KTX208" s="166">
        <v>0</v>
      </c>
      <c r="KTY208" s="166">
        <v>0</v>
      </c>
      <c r="KTZ208" s="166">
        <v>0</v>
      </c>
      <c r="KUA208" s="166">
        <v>0</v>
      </c>
      <c r="KUB208" s="166">
        <v>0</v>
      </c>
      <c r="KUC208" s="166">
        <v>0</v>
      </c>
      <c r="KUD208" s="166">
        <v>0</v>
      </c>
      <c r="KUE208" s="166">
        <v>0</v>
      </c>
      <c r="KUF208" s="166">
        <v>0</v>
      </c>
      <c r="KUG208" s="166">
        <v>0</v>
      </c>
      <c r="KUH208" s="166">
        <v>0</v>
      </c>
      <c r="KUI208" s="166">
        <v>0</v>
      </c>
      <c r="KUJ208" s="166">
        <v>0</v>
      </c>
      <c r="KUK208" s="166">
        <v>0</v>
      </c>
      <c r="KUL208" s="166">
        <v>0</v>
      </c>
      <c r="KUM208" s="166">
        <v>0</v>
      </c>
      <c r="KUN208" s="166">
        <v>0</v>
      </c>
      <c r="KUO208" s="166">
        <v>0</v>
      </c>
      <c r="KUP208" s="166">
        <v>0</v>
      </c>
      <c r="KUQ208" s="166">
        <v>0</v>
      </c>
      <c r="KUR208" s="166">
        <v>0</v>
      </c>
      <c r="KUS208" s="166">
        <v>0</v>
      </c>
      <c r="KUT208" s="166">
        <v>0</v>
      </c>
      <c r="KUU208" s="166">
        <v>0</v>
      </c>
      <c r="KUV208" s="166">
        <v>0</v>
      </c>
      <c r="KUW208" s="166">
        <v>0</v>
      </c>
      <c r="KUX208" s="166">
        <v>0</v>
      </c>
      <c r="KUY208" s="166">
        <v>0</v>
      </c>
      <c r="KUZ208" s="166">
        <v>0</v>
      </c>
      <c r="KVA208" s="166">
        <v>0</v>
      </c>
      <c r="KVB208" s="166">
        <v>0</v>
      </c>
      <c r="KVC208" s="166">
        <v>0</v>
      </c>
      <c r="KVD208" s="166">
        <v>0</v>
      </c>
      <c r="KVE208" s="166">
        <v>0</v>
      </c>
      <c r="KVF208" s="166">
        <v>0</v>
      </c>
      <c r="KVG208" s="166">
        <v>0</v>
      </c>
      <c r="KVH208" s="166">
        <v>0</v>
      </c>
      <c r="KVI208" s="166">
        <v>0</v>
      </c>
      <c r="KVJ208" s="166">
        <v>0</v>
      </c>
      <c r="KVK208" s="166">
        <v>0</v>
      </c>
      <c r="KVL208" s="166">
        <v>0</v>
      </c>
      <c r="KVM208" s="166">
        <v>0</v>
      </c>
      <c r="KVN208" s="166">
        <v>0</v>
      </c>
      <c r="KVO208" s="166">
        <v>0</v>
      </c>
      <c r="KVP208" s="166">
        <v>0</v>
      </c>
      <c r="KVQ208" s="166">
        <v>0</v>
      </c>
      <c r="KVR208" s="166">
        <v>0</v>
      </c>
      <c r="KVS208" s="166">
        <v>0</v>
      </c>
      <c r="KVT208" s="166">
        <v>0</v>
      </c>
      <c r="KVU208" s="166">
        <v>0</v>
      </c>
      <c r="KVV208" s="166">
        <v>0</v>
      </c>
      <c r="KVW208" s="166">
        <v>0</v>
      </c>
      <c r="KVX208" s="166">
        <v>0</v>
      </c>
      <c r="KVY208" s="166">
        <v>0</v>
      </c>
      <c r="KVZ208" s="166">
        <v>0</v>
      </c>
      <c r="KWA208" s="166">
        <v>0</v>
      </c>
      <c r="KWB208" s="166">
        <v>0</v>
      </c>
      <c r="KWC208" s="166">
        <v>0</v>
      </c>
      <c r="KWD208" s="166">
        <v>0</v>
      </c>
      <c r="KWE208" s="166">
        <v>0</v>
      </c>
      <c r="KWF208" s="166">
        <v>0</v>
      </c>
      <c r="KWG208" s="166">
        <v>0</v>
      </c>
      <c r="KWH208" s="166">
        <v>0</v>
      </c>
      <c r="KWI208" s="166">
        <v>0</v>
      </c>
      <c r="KWJ208" s="166">
        <v>0</v>
      </c>
      <c r="KWK208" s="166">
        <v>0</v>
      </c>
      <c r="KWL208" s="166">
        <v>0</v>
      </c>
      <c r="KWM208" s="166">
        <v>0</v>
      </c>
      <c r="KWN208" s="166">
        <v>0</v>
      </c>
      <c r="KWO208" s="166">
        <v>0</v>
      </c>
      <c r="KWP208" s="166">
        <v>0</v>
      </c>
      <c r="KWQ208" s="166">
        <v>0</v>
      </c>
      <c r="KWR208" s="166">
        <v>0</v>
      </c>
      <c r="KWS208" s="166">
        <v>0</v>
      </c>
      <c r="KWT208" s="166">
        <v>0</v>
      </c>
      <c r="KWU208" s="166">
        <v>0</v>
      </c>
      <c r="KWV208" s="166">
        <v>0</v>
      </c>
      <c r="KWW208" s="166">
        <v>0</v>
      </c>
      <c r="KWX208" s="166">
        <v>0</v>
      </c>
      <c r="KWY208" s="166">
        <v>0</v>
      </c>
      <c r="KWZ208" s="166">
        <v>0</v>
      </c>
      <c r="KXA208" s="166">
        <v>0</v>
      </c>
      <c r="KXB208" s="166">
        <v>0</v>
      </c>
      <c r="KXC208" s="166">
        <v>0</v>
      </c>
      <c r="KXD208" s="166">
        <v>0</v>
      </c>
      <c r="KXE208" s="166">
        <v>0</v>
      </c>
      <c r="KXF208" s="166">
        <v>0</v>
      </c>
      <c r="KXG208" s="166">
        <v>0</v>
      </c>
      <c r="KXH208" s="166">
        <v>0</v>
      </c>
      <c r="KXI208" s="166">
        <v>0</v>
      </c>
      <c r="KXJ208" s="166">
        <v>0</v>
      </c>
      <c r="KXK208" s="166">
        <v>0</v>
      </c>
      <c r="KXL208" s="166">
        <v>0</v>
      </c>
      <c r="KXM208" s="166">
        <v>0</v>
      </c>
      <c r="KXN208" s="166">
        <v>0</v>
      </c>
      <c r="KXO208" s="166">
        <v>0</v>
      </c>
      <c r="KXP208" s="166">
        <v>0</v>
      </c>
      <c r="KXQ208" s="166">
        <v>0</v>
      </c>
      <c r="KXR208" s="166">
        <v>0</v>
      </c>
      <c r="KXS208" s="166">
        <v>0</v>
      </c>
      <c r="KXT208" s="166">
        <v>0</v>
      </c>
      <c r="KXU208" s="166">
        <v>0</v>
      </c>
      <c r="KXV208" s="166">
        <v>0</v>
      </c>
      <c r="KXW208" s="166">
        <v>0</v>
      </c>
      <c r="KXX208" s="166">
        <v>0</v>
      </c>
      <c r="KXY208" s="166">
        <v>0</v>
      </c>
      <c r="KXZ208" s="166">
        <v>0</v>
      </c>
      <c r="KYA208" s="166">
        <v>0</v>
      </c>
      <c r="KYB208" s="166">
        <v>0</v>
      </c>
      <c r="KYC208" s="166">
        <v>0</v>
      </c>
      <c r="KYD208" s="166">
        <v>0</v>
      </c>
      <c r="KYE208" s="166">
        <v>0</v>
      </c>
      <c r="KYF208" s="166">
        <v>0</v>
      </c>
      <c r="KYG208" s="166">
        <v>0</v>
      </c>
      <c r="KYH208" s="166">
        <v>0</v>
      </c>
      <c r="KYI208" s="166">
        <v>0</v>
      </c>
      <c r="KYJ208" s="166">
        <v>0</v>
      </c>
      <c r="KYK208" s="166">
        <v>0</v>
      </c>
      <c r="KYL208" s="166">
        <v>0</v>
      </c>
      <c r="KYM208" s="166">
        <v>0</v>
      </c>
      <c r="KYN208" s="166">
        <v>0</v>
      </c>
      <c r="KYO208" s="166">
        <v>0</v>
      </c>
      <c r="KYP208" s="166">
        <v>0</v>
      </c>
      <c r="KYQ208" s="166">
        <v>0</v>
      </c>
      <c r="KYR208" s="166">
        <v>0</v>
      </c>
      <c r="KYS208" s="166">
        <v>0</v>
      </c>
      <c r="KYT208" s="166">
        <v>0</v>
      </c>
      <c r="KYU208" s="166">
        <v>0</v>
      </c>
      <c r="KYV208" s="166">
        <v>0</v>
      </c>
      <c r="KYW208" s="166">
        <v>0</v>
      </c>
      <c r="KYX208" s="166">
        <v>0</v>
      </c>
      <c r="KYY208" s="166">
        <v>0</v>
      </c>
      <c r="KYZ208" s="166">
        <v>0</v>
      </c>
      <c r="KZA208" s="166">
        <v>0</v>
      </c>
      <c r="KZB208" s="166">
        <v>0</v>
      </c>
      <c r="KZC208" s="166">
        <v>0</v>
      </c>
      <c r="KZD208" s="166">
        <v>0</v>
      </c>
      <c r="KZE208" s="166">
        <v>0</v>
      </c>
      <c r="KZF208" s="166">
        <v>0</v>
      </c>
      <c r="KZG208" s="166">
        <v>0</v>
      </c>
      <c r="KZH208" s="166">
        <v>0</v>
      </c>
      <c r="KZI208" s="166">
        <v>0</v>
      </c>
      <c r="KZJ208" s="166">
        <v>0</v>
      </c>
      <c r="KZK208" s="166">
        <v>0</v>
      </c>
      <c r="KZL208" s="166">
        <v>0</v>
      </c>
      <c r="KZM208" s="166">
        <v>0</v>
      </c>
      <c r="KZN208" s="166">
        <v>0</v>
      </c>
      <c r="KZO208" s="166">
        <v>0</v>
      </c>
      <c r="KZP208" s="166">
        <v>0</v>
      </c>
      <c r="KZQ208" s="166">
        <v>0</v>
      </c>
      <c r="KZR208" s="166">
        <v>0</v>
      </c>
      <c r="KZS208" s="166">
        <v>0</v>
      </c>
      <c r="KZT208" s="166">
        <v>0</v>
      </c>
      <c r="KZU208" s="166">
        <v>0</v>
      </c>
      <c r="KZV208" s="166">
        <v>0</v>
      </c>
      <c r="KZW208" s="166">
        <v>0</v>
      </c>
      <c r="KZX208" s="166">
        <v>0</v>
      </c>
      <c r="KZY208" s="166">
        <v>0</v>
      </c>
      <c r="KZZ208" s="166">
        <v>0</v>
      </c>
      <c r="LAA208" s="166">
        <v>0</v>
      </c>
      <c r="LAB208" s="166">
        <v>0</v>
      </c>
      <c r="LAC208" s="166">
        <v>0</v>
      </c>
      <c r="LAD208" s="166">
        <v>0</v>
      </c>
      <c r="LAE208" s="166">
        <v>0</v>
      </c>
      <c r="LAF208" s="166">
        <v>0</v>
      </c>
      <c r="LAG208" s="166">
        <v>0</v>
      </c>
      <c r="LAH208" s="166">
        <v>0</v>
      </c>
      <c r="LAI208" s="166">
        <v>0</v>
      </c>
      <c r="LAJ208" s="166">
        <v>0</v>
      </c>
      <c r="LAK208" s="166">
        <v>0</v>
      </c>
      <c r="LAL208" s="166">
        <v>0</v>
      </c>
      <c r="LAM208" s="166">
        <v>0</v>
      </c>
      <c r="LAN208" s="166">
        <v>0</v>
      </c>
      <c r="LAO208" s="166">
        <v>0</v>
      </c>
      <c r="LAP208" s="166">
        <v>0</v>
      </c>
      <c r="LAQ208" s="166">
        <v>0</v>
      </c>
      <c r="LAR208" s="166">
        <v>0</v>
      </c>
      <c r="LAS208" s="166">
        <v>0</v>
      </c>
      <c r="LAT208" s="166">
        <v>0</v>
      </c>
      <c r="LAU208" s="166">
        <v>0</v>
      </c>
      <c r="LAV208" s="166">
        <v>0</v>
      </c>
      <c r="LAW208" s="166">
        <v>0</v>
      </c>
      <c r="LAX208" s="166">
        <v>0</v>
      </c>
      <c r="LAY208" s="166">
        <v>0</v>
      </c>
      <c r="LAZ208" s="166">
        <v>0</v>
      </c>
      <c r="LBA208" s="166">
        <v>0</v>
      </c>
      <c r="LBB208" s="166">
        <v>0</v>
      </c>
      <c r="LBC208" s="166">
        <v>0</v>
      </c>
      <c r="LBD208" s="166">
        <v>0</v>
      </c>
      <c r="LBE208" s="166">
        <v>0</v>
      </c>
      <c r="LBF208" s="166">
        <v>0</v>
      </c>
      <c r="LBG208" s="166">
        <v>0</v>
      </c>
      <c r="LBH208" s="166">
        <v>0</v>
      </c>
      <c r="LBI208" s="166">
        <v>0</v>
      </c>
      <c r="LBJ208" s="166">
        <v>0</v>
      </c>
      <c r="LBK208" s="166">
        <v>0</v>
      </c>
      <c r="LBL208" s="166">
        <v>0</v>
      </c>
      <c r="LBM208" s="166">
        <v>0</v>
      </c>
      <c r="LBN208" s="166">
        <v>0</v>
      </c>
      <c r="LBO208" s="166">
        <v>0</v>
      </c>
      <c r="LBP208" s="166">
        <v>0</v>
      </c>
      <c r="LBQ208" s="166">
        <v>0</v>
      </c>
      <c r="LBR208" s="166">
        <v>0</v>
      </c>
      <c r="LBS208" s="166">
        <v>0</v>
      </c>
      <c r="LBT208" s="166">
        <v>0</v>
      </c>
      <c r="LBU208" s="166">
        <v>0</v>
      </c>
      <c r="LBV208" s="166">
        <v>0</v>
      </c>
      <c r="LBW208" s="166">
        <v>0</v>
      </c>
      <c r="LBX208" s="166">
        <v>0</v>
      </c>
      <c r="LBY208" s="166">
        <v>0</v>
      </c>
      <c r="LBZ208" s="166">
        <v>0</v>
      </c>
      <c r="LCA208" s="166">
        <v>0</v>
      </c>
      <c r="LCB208" s="166">
        <v>0</v>
      </c>
      <c r="LCC208" s="166">
        <v>0</v>
      </c>
      <c r="LCD208" s="166">
        <v>0</v>
      </c>
      <c r="LCE208" s="166">
        <v>0</v>
      </c>
      <c r="LCF208" s="166">
        <v>0</v>
      </c>
      <c r="LCG208" s="166">
        <v>0</v>
      </c>
      <c r="LCH208" s="166">
        <v>0</v>
      </c>
      <c r="LCI208" s="166">
        <v>0</v>
      </c>
      <c r="LCJ208" s="166">
        <v>0</v>
      </c>
      <c r="LCK208" s="166">
        <v>0</v>
      </c>
      <c r="LCL208" s="166">
        <v>0</v>
      </c>
      <c r="LCM208" s="166">
        <v>0</v>
      </c>
      <c r="LCN208" s="166">
        <v>0</v>
      </c>
      <c r="LCO208" s="166">
        <v>0</v>
      </c>
      <c r="LCP208" s="166">
        <v>0</v>
      </c>
      <c r="LCQ208" s="166">
        <v>0</v>
      </c>
      <c r="LCR208" s="166">
        <v>0</v>
      </c>
      <c r="LCS208" s="166">
        <v>0</v>
      </c>
      <c r="LCT208" s="166">
        <v>0</v>
      </c>
      <c r="LCU208" s="166">
        <v>0</v>
      </c>
      <c r="LCV208" s="166">
        <v>0</v>
      </c>
      <c r="LCW208" s="166">
        <v>0</v>
      </c>
      <c r="LCX208" s="166">
        <v>0</v>
      </c>
      <c r="LCY208" s="166">
        <v>0</v>
      </c>
      <c r="LCZ208" s="166">
        <v>0</v>
      </c>
      <c r="LDA208" s="166">
        <v>0</v>
      </c>
      <c r="LDB208" s="166">
        <v>0</v>
      </c>
      <c r="LDC208" s="166">
        <v>0</v>
      </c>
      <c r="LDD208" s="166">
        <v>0</v>
      </c>
      <c r="LDE208" s="166">
        <v>0</v>
      </c>
      <c r="LDF208" s="166">
        <v>0</v>
      </c>
      <c r="LDG208" s="166">
        <v>0</v>
      </c>
      <c r="LDH208" s="166">
        <v>0</v>
      </c>
      <c r="LDI208" s="166">
        <v>0</v>
      </c>
      <c r="LDJ208" s="166">
        <v>0</v>
      </c>
      <c r="LDK208" s="166">
        <v>0</v>
      </c>
      <c r="LDL208" s="166">
        <v>0</v>
      </c>
      <c r="LDM208" s="166">
        <v>0</v>
      </c>
      <c r="LDN208" s="166">
        <v>0</v>
      </c>
      <c r="LDO208" s="166">
        <v>0</v>
      </c>
      <c r="LDP208" s="166">
        <v>0</v>
      </c>
      <c r="LDQ208" s="166">
        <v>0</v>
      </c>
      <c r="LDR208" s="166">
        <v>0</v>
      </c>
      <c r="LDS208" s="166">
        <v>0</v>
      </c>
      <c r="LDT208" s="166">
        <v>0</v>
      </c>
      <c r="LDU208" s="166">
        <v>0</v>
      </c>
      <c r="LDV208" s="166">
        <v>0</v>
      </c>
      <c r="LDW208" s="166">
        <v>0</v>
      </c>
      <c r="LDX208" s="166">
        <v>0</v>
      </c>
      <c r="LDY208" s="166">
        <v>0</v>
      </c>
      <c r="LDZ208" s="166">
        <v>0</v>
      </c>
      <c r="LEA208" s="166">
        <v>0</v>
      </c>
      <c r="LEB208" s="166">
        <v>0</v>
      </c>
      <c r="LEC208" s="166">
        <v>0</v>
      </c>
      <c r="LED208" s="166">
        <v>0</v>
      </c>
      <c r="LEE208" s="166">
        <v>0</v>
      </c>
      <c r="LEF208" s="166">
        <v>0</v>
      </c>
      <c r="LEG208" s="166">
        <v>0</v>
      </c>
      <c r="LEH208" s="166">
        <v>0</v>
      </c>
      <c r="LEI208" s="166">
        <v>0</v>
      </c>
      <c r="LEJ208" s="166">
        <v>0</v>
      </c>
      <c r="LEK208" s="166">
        <v>0</v>
      </c>
      <c r="LEL208" s="166">
        <v>0</v>
      </c>
      <c r="LEM208" s="166">
        <v>0</v>
      </c>
      <c r="LEN208" s="166">
        <v>0</v>
      </c>
      <c r="LEO208" s="166">
        <v>0</v>
      </c>
      <c r="LEP208" s="166">
        <v>0</v>
      </c>
      <c r="LEQ208" s="166">
        <v>0</v>
      </c>
      <c r="LER208" s="166">
        <v>0</v>
      </c>
      <c r="LES208" s="166">
        <v>0</v>
      </c>
      <c r="LET208" s="166">
        <v>0</v>
      </c>
      <c r="LEU208" s="166">
        <v>0</v>
      </c>
      <c r="LEV208" s="166">
        <v>0</v>
      </c>
      <c r="LEW208" s="166">
        <v>0</v>
      </c>
      <c r="LEX208" s="166">
        <v>0</v>
      </c>
      <c r="LEY208" s="166">
        <v>0</v>
      </c>
      <c r="LEZ208" s="166">
        <v>0</v>
      </c>
      <c r="LFA208" s="166">
        <v>0</v>
      </c>
      <c r="LFB208" s="166">
        <v>0</v>
      </c>
      <c r="LFC208" s="166">
        <v>0</v>
      </c>
      <c r="LFD208" s="166">
        <v>0</v>
      </c>
      <c r="LFE208" s="166">
        <v>0</v>
      </c>
      <c r="LFF208" s="166">
        <v>0</v>
      </c>
      <c r="LFG208" s="166">
        <v>0</v>
      </c>
      <c r="LFH208" s="166">
        <v>0</v>
      </c>
      <c r="LFI208" s="166">
        <v>0</v>
      </c>
      <c r="LFJ208" s="166">
        <v>0</v>
      </c>
      <c r="LFK208" s="166">
        <v>0</v>
      </c>
      <c r="LFL208" s="166">
        <v>0</v>
      </c>
      <c r="LFM208" s="166">
        <v>0</v>
      </c>
      <c r="LFN208" s="166">
        <v>0</v>
      </c>
      <c r="LFO208" s="166">
        <v>0</v>
      </c>
      <c r="LFP208" s="166">
        <v>0</v>
      </c>
      <c r="LFQ208" s="166">
        <v>0</v>
      </c>
      <c r="LFR208" s="166">
        <v>0</v>
      </c>
      <c r="LFS208" s="166">
        <v>0</v>
      </c>
      <c r="LFT208" s="166">
        <v>0</v>
      </c>
      <c r="LFU208" s="166">
        <v>0</v>
      </c>
      <c r="LFV208" s="166">
        <v>0</v>
      </c>
      <c r="LFW208" s="166">
        <v>0</v>
      </c>
      <c r="LFX208" s="166">
        <v>0</v>
      </c>
      <c r="LFY208" s="166">
        <v>0</v>
      </c>
      <c r="LFZ208" s="166">
        <v>0</v>
      </c>
      <c r="LGA208" s="166">
        <v>0</v>
      </c>
      <c r="LGB208" s="166">
        <v>0</v>
      </c>
      <c r="LGC208" s="166">
        <v>0</v>
      </c>
      <c r="LGD208" s="166">
        <v>0</v>
      </c>
      <c r="LGE208" s="166">
        <v>0</v>
      </c>
      <c r="LGF208" s="166">
        <v>0</v>
      </c>
      <c r="LGG208" s="166">
        <v>0</v>
      </c>
      <c r="LGH208" s="166">
        <v>0</v>
      </c>
      <c r="LGI208" s="166">
        <v>0</v>
      </c>
      <c r="LGJ208" s="166">
        <v>0</v>
      </c>
      <c r="LGK208" s="166">
        <v>0</v>
      </c>
      <c r="LGL208" s="166">
        <v>0</v>
      </c>
      <c r="LGM208" s="166">
        <v>0</v>
      </c>
      <c r="LGN208" s="166">
        <v>0</v>
      </c>
      <c r="LGO208" s="166">
        <v>0</v>
      </c>
      <c r="LGP208" s="166">
        <v>0</v>
      </c>
      <c r="LGQ208" s="166">
        <v>0</v>
      </c>
      <c r="LGR208" s="166">
        <v>0</v>
      </c>
      <c r="LGS208" s="166">
        <v>0</v>
      </c>
      <c r="LGT208" s="166">
        <v>0</v>
      </c>
      <c r="LGU208" s="166">
        <v>0</v>
      </c>
      <c r="LGV208" s="166">
        <v>0</v>
      </c>
      <c r="LGW208" s="166">
        <v>0</v>
      </c>
      <c r="LGX208" s="166">
        <v>0</v>
      </c>
      <c r="LGY208" s="166">
        <v>0</v>
      </c>
      <c r="LGZ208" s="166">
        <v>0</v>
      </c>
      <c r="LHA208" s="166">
        <v>0</v>
      </c>
      <c r="LHB208" s="166">
        <v>0</v>
      </c>
      <c r="LHC208" s="166">
        <v>0</v>
      </c>
      <c r="LHD208" s="166">
        <v>0</v>
      </c>
      <c r="LHE208" s="166">
        <v>0</v>
      </c>
      <c r="LHF208" s="166">
        <v>0</v>
      </c>
      <c r="LHG208" s="166">
        <v>0</v>
      </c>
      <c r="LHH208" s="166">
        <v>0</v>
      </c>
      <c r="LHI208" s="166">
        <v>0</v>
      </c>
      <c r="LHJ208" s="166">
        <v>0</v>
      </c>
      <c r="LHK208" s="166">
        <v>0</v>
      </c>
      <c r="LHL208" s="166">
        <v>0</v>
      </c>
      <c r="LHM208" s="166">
        <v>0</v>
      </c>
      <c r="LHN208" s="166">
        <v>0</v>
      </c>
      <c r="LHO208" s="166">
        <v>0</v>
      </c>
      <c r="LHP208" s="166">
        <v>0</v>
      </c>
      <c r="LHQ208" s="166">
        <v>0</v>
      </c>
      <c r="LHR208" s="166">
        <v>0</v>
      </c>
      <c r="LHS208" s="166">
        <v>0</v>
      </c>
      <c r="LHT208" s="166">
        <v>0</v>
      </c>
      <c r="LHU208" s="166">
        <v>0</v>
      </c>
      <c r="LHV208" s="166">
        <v>0</v>
      </c>
      <c r="LHW208" s="166">
        <v>0</v>
      </c>
      <c r="LHX208" s="166">
        <v>0</v>
      </c>
      <c r="LHY208" s="166">
        <v>0</v>
      </c>
      <c r="LHZ208" s="166">
        <v>0</v>
      </c>
      <c r="LIA208" s="166">
        <v>0</v>
      </c>
      <c r="LIB208" s="166">
        <v>0</v>
      </c>
      <c r="LIC208" s="166">
        <v>0</v>
      </c>
      <c r="LID208" s="166">
        <v>0</v>
      </c>
      <c r="LIE208" s="166">
        <v>0</v>
      </c>
      <c r="LIF208" s="166">
        <v>0</v>
      </c>
      <c r="LIG208" s="166">
        <v>0</v>
      </c>
      <c r="LIH208" s="166">
        <v>0</v>
      </c>
      <c r="LII208" s="166">
        <v>0</v>
      </c>
      <c r="LIJ208" s="166">
        <v>0</v>
      </c>
      <c r="LIK208" s="166">
        <v>0</v>
      </c>
      <c r="LIL208" s="166">
        <v>0</v>
      </c>
      <c r="LIM208" s="166">
        <v>0</v>
      </c>
      <c r="LIN208" s="166">
        <v>0</v>
      </c>
      <c r="LIO208" s="166">
        <v>0</v>
      </c>
      <c r="LIP208" s="166">
        <v>0</v>
      </c>
      <c r="LIQ208" s="166">
        <v>0</v>
      </c>
      <c r="LIR208" s="166">
        <v>0</v>
      </c>
      <c r="LIS208" s="166">
        <v>0</v>
      </c>
      <c r="LIT208" s="166">
        <v>0</v>
      </c>
      <c r="LIU208" s="166">
        <v>0</v>
      </c>
      <c r="LIV208" s="166">
        <v>0</v>
      </c>
      <c r="LIW208" s="166">
        <v>0</v>
      </c>
      <c r="LIX208" s="166">
        <v>0</v>
      </c>
      <c r="LIY208" s="166">
        <v>0</v>
      </c>
      <c r="LIZ208" s="166">
        <v>0</v>
      </c>
      <c r="LJA208" s="166">
        <v>0</v>
      </c>
      <c r="LJB208" s="166">
        <v>0</v>
      </c>
      <c r="LJC208" s="166">
        <v>0</v>
      </c>
      <c r="LJD208" s="166">
        <v>0</v>
      </c>
      <c r="LJE208" s="166">
        <v>0</v>
      </c>
      <c r="LJF208" s="166">
        <v>0</v>
      </c>
      <c r="LJG208" s="166">
        <v>0</v>
      </c>
      <c r="LJH208" s="166">
        <v>0</v>
      </c>
      <c r="LJI208" s="166">
        <v>0</v>
      </c>
      <c r="LJJ208" s="166">
        <v>0</v>
      </c>
      <c r="LJK208" s="166">
        <v>0</v>
      </c>
      <c r="LJL208" s="166">
        <v>0</v>
      </c>
      <c r="LJM208" s="166">
        <v>0</v>
      </c>
      <c r="LJN208" s="166">
        <v>0</v>
      </c>
      <c r="LJO208" s="166">
        <v>0</v>
      </c>
      <c r="LJP208" s="166">
        <v>0</v>
      </c>
      <c r="LJQ208" s="166">
        <v>0</v>
      </c>
      <c r="LJR208" s="166">
        <v>0</v>
      </c>
      <c r="LJS208" s="166">
        <v>0</v>
      </c>
      <c r="LJT208" s="166">
        <v>0</v>
      </c>
      <c r="LJU208" s="166">
        <v>0</v>
      </c>
      <c r="LJV208" s="166">
        <v>0</v>
      </c>
      <c r="LJW208" s="166">
        <v>0</v>
      </c>
      <c r="LJX208" s="166">
        <v>0</v>
      </c>
      <c r="LJY208" s="166">
        <v>0</v>
      </c>
      <c r="LJZ208" s="166">
        <v>0</v>
      </c>
      <c r="LKA208" s="166">
        <v>0</v>
      </c>
      <c r="LKB208" s="166">
        <v>0</v>
      </c>
      <c r="LKC208" s="166">
        <v>0</v>
      </c>
      <c r="LKD208" s="166">
        <v>0</v>
      </c>
      <c r="LKE208" s="166">
        <v>0</v>
      </c>
      <c r="LKF208" s="166">
        <v>0</v>
      </c>
      <c r="LKG208" s="166">
        <v>0</v>
      </c>
      <c r="LKH208" s="166">
        <v>0</v>
      </c>
      <c r="LKI208" s="166">
        <v>0</v>
      </c>
      <c r="LKJ208" s="166">
        <v>0</v>
      </c>
      <c r="LKK208" s="166">
        <v>0</v>
      </c>
      <c r="LKL208" s="166">
        <v>0</v>
      </c>
      <c r="LKM208" s="166">
        <v>0</v>
      </c>
      <c r="LKN208" s="166">
        <v>0</v>
      </c>
      <c r="LKO208" s="166">
        <v>0</v>
      </c>
      <c r="LKP208" s="166">
        <v>0</v>
      </c>
      <c r="LKQ208" s="166">
        <v>0</v>
      </c>
      <c r="LKR208" s="166">
        <v>0</v>
      </c>
      <c r="LKS208" s="166">
        <v>0</v>
      </c>
      <c r="LKT208" s="166">
        <v>0</v>
      </c>
      <c r="LKU208" s="166">
        <v>0</v>
      </c>
      <c r="LKV208" s="166">
        <v>0</v>
      </c>
      <c r="LKW208" s="166">
        <v>0</v>
      </c>
      <c r="LKX208" s="166">
        <v>0</v>
      </c>
      <c r="LKY208" s="166">
        <v>0</v>
      </c>
      <c r="LKZ208" s="166">
        <v>0</v>
      </c>
      <c r="LLA208" s="166">
        <v>0</v>
      </c>
      <c r="LLB208" s="166">
        <v>0</v>
      </c>
      <c r="LLC208" s="166">
        <v>0</v>
      </c>
      <c r="LLD208" s="166">
        <v>0</v>
      </c>
      <c r="LLE208" s="166">
        <v>0</v>
      </c>
      <c r="LLF208" s="166">
        <v>0</v>
      </c>
      <c r="LLG208" s="166">
        <v>0</v>
      </c>
      <c r="LLH208" s="166">
        <v>0</v>
      </c>
      <c r="LLI208" s="166">
        <v>0</v>
      </c>
      <c r="LLJ208" s="166">
        <v>0</v>
      </c>
      <c r="LLK208" s="166">
        <v>0</v>
      </c>
      <c r="LLL208" s="166">
        <v>0</v>
      </c>
      <c r="LLM208" s="166">
        <v>0</v>
      </c>
      <c r="LLN208" s="166">
        <v>0</v>
      </c>
      <c r="LLO208" s="166">
        <v>0</v>
      </c>
      <c r="LLP208" s="166">
        <v>0</v>
      </c>
      <c r="LLQ208" s="166">
        <v>0</v>
      </c>
      <c r="LLR208" s="166">
        <v>0</v>
      </c>
      <c r="LLS208" s="166">
        <v>0</v>
      </c>
      <c r="LLT208" s="166">
        <v>0</v>
      </c>
      <c r="LLU208" s="166">
        <v>0</v>
      </c>
      <c r="LLV208" s="166">
        <v>0</v>
      </c>
      <c r="LLW208" s="166">
        <v>0</v>
      </c>
      <c r="LLX208" s="166">
        <v>0</v>
      </c>
      <c r="LLY208" s="166">
        <v>0</v>
      </c>
      <c r="LLZ208" s="166">
        <v>0</v>
      </c>
      <c r="LMA208" s="166">
        <v>0</v>
      </c>
      <c r="LMB208" s="166">
        <v>0</v>
      </c>
      <c r="LMC208" s="166">
        <v>0</v>
      </c>
      <c r="LMD208" s="166">
        <v>0</v>
      </c>
      <c r="LME208" s="166">
        <v>0</v>
      </c>
      <c r="LMF208" s="166">
        <v>0</v>
      </c>
      <c r="LMG208" s="166">
        <v>0</v>
      </c>
      <c r="LMH208" s="166">
        <v>0</v>
      </c>
      <c r="LMI208" s="166">
        <v>0</v>
      </c>
      <c r="LMJ208" s="166">
        <v>0</v>
      </c>
      <c r="LMK208" s="166">
        <v>0</v>
      </c>
      <c r="LML208" s="166">
        <v>0</v>
      </c>
      <c r="LMM208" s="166">
        <v>0</v>
      </c>
      <c r="LMN208" s="166">
        <v>0</v>
      </c>
      <c r="LMO208" s="166">
        <v>0</v>
      </c>
      <c r="LMP208" s="166">
        <v>0</v>
      </c>
      <c r="LMQ208" s="166">
        <v>0</v>
      </c>
      <c r="LMR208" s="166">
        <v>0</v>
      </c>
      <c r="LMS208" s="166">
        <v>0</v>
      </c>
      <c r="LMT208" s="166">
        <v>0</v>
      </c>
      <c r="LMU208" s="166">
        <v>0</v>
      </c>
      <c r="LMV208" s="166">
        <v>0</v>
      </c>
      <c r="LMW208" s="166">
        <v>0</v>
      </c>
      <c r="LMX208" s="166">
        <v>0</v>
      </c>
      <c r="LMY208" s="166">
        <v>0</v>
      </c>
      <c r="LMZ208" s="166">
        <v>0</v>
      </c>
      <c r="LNA208" s="166">
        <v>0</v>
      </c>
      <c r="LNB208" s="166">
        <v>0</v>
      </c>
      <c r="LNC208" s="166">
        <v>0</v>
      </c>
      <c r="LND208" s="166">
        <v>0</v>
      </c>
      <c r="LNE208" s="166">
        <v>0</v>
      </c>
      <c r="LNF208" s="166">
        <v>0</v>
      </c>
      <c r="LNG208" s="166">
        <v>0</v>
      </c>
      <c r="LNH208" s="166">
        <v>0</v>
      </c>
      <c r="LNI208" s="166">
        <v>0</v>
      </c>
      <c r="LNJ208" s="166">
        <v>0</v>
      </c>
      <c r="LNK208" s="166">
        <v>0</v>
      </c>
      <c r="LNL208" s="166">
        <v>0</v>
      </c>
      <c r="LNM208" s="166">
        <v>0</v>
      </c>
      <c r="LNN208" s="166">
        <v>0</v>
      </c>
      <c r="LNO208" s="166">
        <v>0</v>
      </c>
      <c r="LNP208" s="166">
        <v>0</v>
      </c>
      <c r="LNQ208" s="166">
        <v>0</v>
      </c>
      <c r="LNR208" s="166">
        <v>0</v>
      </c>
      <c r="LNS208" s="166">
        <v>0</v>
      </c>
      <c r="LNT208" s="166">
        <v>0</v>
      </c>
      <c r="LNU208" s="166">
        <v>0</v>
      </c>
      <c r="LNV208" s="166">
        <v>0</v>
      </c>
      <c r="LNW208" s="166">
        <v>0</v>
      </c>
      <c r="LNX208" s="166">
        <v>0</v>
      </c>
      <c r="LNY208" s="166">
        <v>0</v>
      </c>
      <c r="LNZ208" s="166">
        <v>0</v>
      </c>
      <c r="LOA208" s="166">
        <v>0</v>
      </c>
      <c r="LOB208" s="166">
        <v>0</v>
      </c>
      <c r="LOC208" s="166">
        <v>0</v>
      </c>
      <c r="LOD208" s="166">
        <v>0</v>
      </c>
      <c r="LOE208" s="166">
        <v>0</v>
      </c>
      <c r="LOF208" s="166">
        <v>0</v>
      </c>
      <c r="LOG208" s="166">
        <v>0</v>
      </c>
      <c r="LOH208" s="166">
        <v>0</v>
      </c>
      <c r="LOI208" s="166">
        <v>0</v>
      </c>
      <c r="LOJ208" s="166">
        <v>0</v>
      </c>
      <c r="LOK208" s="166">
        <v>0</v>
      </c>
      <c r="LOL208" s="166">
        <v>0</v>
      </c>
      <c r="LOM208" s="166">
        <v>0</v>
      </c>
      <c r="LON208" s="166">
        <v>0</v>
      </c>
      <c r="LOO208" s="166">
        <v>0</v>
      </c>
      <c r="LOP208" s="166">
        <v>0</v>
      </c>
      <c r="LOQ208" s="166">
        <v>0</v>
      </c>
      <c r="LOR208" s="166">
        <v>0</v>
      </c>
      <c r="LOS208" s="166">
        <v>0</v>
      </c>
      <c r="LOT208" s="166">
        <v>0</v>
      </c>
      <c r="LOU208" s="166">
        <v>0</v>
      </c>
      <c r="LOV208" s="166">
        <v>0</v>
      </c>
      <c r="LOW208" s="166">
        <v>0</v>
      </c>
      <c r="LOX208" s="166">
        <v>0</v>
      </c>
      <c r="LOY208" s="166">
        <v>0</v>
      </c>
      <c r="LOZ208" s="166">
        <v>0</v>
      </c>
      <c r="LPA208" s="166">
        <v>0</v>
      </c>
      <c r="LPB208" s="166">
        <v>0</v>
      </c>
      <c r="LPC208" s="166">
        <v>0</v>
      </c>
      <c r="LPD208" s="166">
        <v>0</v>
      </c>
      <c r="LPE208" s="166">
        <v>0</v>
      </c>
      <c r="LPF208" s="166">
        <v>0</v>
      </c>
      <c r="LPG208" s="166">
        <v>0</v>
      </c>
      <c r="LPH208" s="166">
        <v>0</v>
      </c>
      <c r="LPI208" s="166">
        <v>0</v>
      </c>
      <c r="LPJ208" s="166">
        <v>0</v>
      </c>
      <c r="LPK208" s="166">
        <v>0</v>
      </c>
      <c r="LPL208" s="166">
        <v>0</v>
      </c>
      <c r="LPM208" s="166">
        <v>0</v>
      </c>
      <c r="LPN208" s="166">
        <v>0</v>
      </c>
      <c r="LPO208" s="166">
        <v>0</v>
      </c>
      <c r="LPP208" s="166">
        <v>0</v>
      </c>
      <c r="LPQ208" s="166">
        <v>0</v>
      </c>
      <c r="LPR208" s="166">
        <v>0</v>
      </c>
      <c r="LPS208" s="166">
        <v>0</v>
      </c>
      <c r="LPT208" s="166">
        <v>0</v>
      </c>
      <c r="LPU208" s="166">
        <v>0</v>
      </c>
      <c r="LPV208" s="166">
        <v>0</v>
      </c>
      <c r="LPW208" s="166">
        <v>0</v>
      </c>
      <c r="LPX208" s="166">
        <v>0</v>
      </c>
      <c r="LPY208" s="166">
        <v>0</v>
      </c>
      <c r="LPZ208" s="166">
        <v>0</v>
      </c>
      <c r="LQA208" s="166">
        <v>0</v>
      </c>
      <c r="LQB208" s="166">
        <v>0</v>
      </c>
      <c r="LQC208" s="166">
        <v>0</v>
      </c>
      <c r="LQD208" s="166">
        <v>0</v>
      </c>
      <c r="LQE208" s="166">
        <v>0</v>
      </c>
      <c r="LQF208" s="166">
        <v>0</v>
      </c>
      <c r="LQG208" s="166">
        <v>0</v>
      </c>
      <c r="LQH208" s="166">
        <v>0</v>
      </c>
      <c r="LQI208" s="166">
        <v>0</v>
      </c>
      <c r="LQJ208" s="166">
        <v>0</v>
      </c>
      <c r="LQK208" s="166">
        <v>0</v>
      </c>
      <c r="LQL208" s="166">
        <v>0</v>
      </c>
      <c r="LQM208" s="166">
        <v>0</v>
      </c>
      <c r="LQN208" s="166">
        <v>0</v>
      </c>
      <c r="LQO208" s="166">
        <v>0</v>
      </c>
      <c r="LQP208" s="166">
        <v>0</v>
      </c>
      <c r="LQQ208" s="166">
        <v>0</v>
      </c>
      <c r="LQR208" s="166">
        <v>0</v>
      </c>
      <c r="LQS208" s="166">
        <v>0</v>
      </c>
      <c r="LQT208" s="166">
        <v>0</v>
      </c>
      <c r="LQU208" s="166">
        <v>0</v>
      </c>
      <c r="LQV208" s="166">
        <v>0</v>
      </c>
      <c r="LQW208" s="166">
        <v>0</v>
      </c>
      <c r="LQX208" s="166">
        <v>0</v>
      </c>
      <c r="LQY208" s="166">
        <v>0</v>
      </c>
      <c r="LQZ208" s="166">
        <v>0</v>
      </c>
      <c r="LRA208" s="166">
        <v>0</v>
      </c>
      <c r="LRB208" s="166">
        <v>0</v>
      </c>
      <c r="LRC208" s="166">
        <v>0</v>
      </c>
      <c r="LRD208" s="166">
        <v>0</v>
      </c>
      <c r="LRE208" s="166">
        <v>0</v>
      </c>
      <c r="LRF208" s="166">
        <v>0</v>
      </c>
      <c r="LRG208" s="166">
        <v>0</v>
      </c>
      <c r="LRH208" s="166">
        <v>0</v>
      </c>
      <c r="LRI208" s="166">
        <v>0</v>
      </c>
      <c r="LRJ208" s="166">
        <v>0</v>
      </c>
      <c r="LRK208" s="166">
        <v>0</v>
      </c>
      <c r="LRL208" s="166">
        <v>0</v>
      </c>
      <c r="LRM208" s="166">
        <v>0</v>
      </c>
      <c r="LRN208" s="166">
        <v>0</v>
      </c>
      <c r="LRO208" s="166">
        <v>0</v>
      </c>
      <c r="LRP208" s="166">
        <v>0</v>
      </c>
      <c r="LRQ208" s="166">
        <v>0</v>
      </c>
      <c r="LRR208" s="166">
        <v>0</v>
      </c>
      <c r="LRS208" s="166">
        <v>0</v>
      </c>
      <c r="LRT208" s="166">
        <v>0</v>
      </c>
      <c r="LRU208" s="166">
        <v>0</v>
      </c>
      <c r="LRV208" s="166">
        <v>0</v>
      </c>
      <c r="LRW208" s="166">
        <v>0</v>
      </c>
      <c r="LRX208" s="166">
        <v>0</v>
      </c>
      <c r="LRY208" s="166">
        <v>0</v>
      </c>
      <c r="LRZ208" s="166">
        <v>0</v>
      </c>
      <c r="LSA208" s="166">
        <v>0</v>
      </c>
      <c r="LSB208" s="166">
        <v>0</v>
      </c>
      <c r="LSC208" s="166">
        <v>0</v>
      </c>
      <c r="LSD208" s="166">
        <v>0</v>
      </c>
      <c r="LSE208" s="166">
        <v>0</v>
      </c>
      <c r="LSF208" s="166">
        <v>0</v>
      </c>
      <c r="LSG208" s="166">
        <v>0</v>
      </c>
      <c r="LSH208" s="166">
        <v>0</v>
      </c>
      <c r="LSI208" s="166">
        <v>0</v>
      </c>
      <c r="LSJ208" s="166">
        <v>0</v>
      </c>
      <c r="LSK208" s="166">
        <v>0</v>
      </c>
      <c r="LSL208" s="166">
        <v>0</v>
      </c>
      <c r="LSM208" s="166">
        <v>0</v>
      </c>
      <c r="LSN208" s="166">
        <v>0</v>
      </c>
      <c r="LSO208" s="166">
        <v>0</v>
      </c>
      <c r="LSP208" s="166">
        <v>0</v>
      </c>
      <c r="LSQ208" s="166">
        <v>0</v>
      </c>
      <c r="LSR208" s="166">
        <v>0</v>
      </c>
      <c r="LSS208" s="166">
        <v>0</v>
      </c>
      <c r="LST208" s="166">
        <v>0</v>
      </c>
      <c r="LSU208" s="166">
        <v>0</v>
      </c>
      <c r="LSV208" s="166">
        <v>0</v>
      </c>
      <c r="LSW208" s="166">
        <v>0</v>
      </c>
      <c r="LSX208" s="166">
        <v>0</v>
      </c>
      <c r="LSY208" s="166">
        <v>0</v>
      </c>
      <c r="LSZ208" s="166">
        <v>0</v>
      </c>
      <c r="LTA208" s="166">
        <v>0</v>
      </c>
      <c r="LTB208" s="166">
        <v>0</v>
      </c>
      <c r="LTC208" s="166">
        <v>0</v>
      </c>
      <c r="LTD208" s="166">
        <v>0</v>
      </c>
      <c r="LTE208" s="166">
        <v>0</v>
      </c>
      <c r="LTF208" s="166">
        <v>0</v>
      </c>
      <c r="LTG208" s="166">
        <v>0</v>
      </c>
      <c r="LTH208" s="166">
        <v>0</v>
      </c>
      <c r="LTI208" s="166">
        <v>0</v>
      </c>
      <c r="LTJ208" s="166">
        <v>0</v>
      </c>
      <c r="LTK208" s="166">
        <v>0</v>
      </c>
      <c r="LTL208" s="166">
        <v>0</v>
      </c>
      <c r="LTM208" s="166">
        <v>0</v>
      </c>
      <c r="LTN208" s="166">
        <v>0</v>
      </c>
      <c r="LTO208" s="166">
        <v>0</v>
      </c>
      <c r="LTP208" s="166">
        <v>0</v>
      </c>
      <c r="LTQ208" s="166">
        <v>0</v>
      </c>
      <c r="LTR208" s="166">
        <v>0</v>
      </c>
      <c r="LTS208" s="166">
        <v>0</v>
      </c>
      <c r="LTT208" s="166">
        <v>0</v>
      </c>
      <c r="LTU208" s="166">
        <v>0</v>
      </c>
      <c r="LTV208" s="166">
        <v>0</v>
      </c>
      <c r="LTW208" s="166">
        <v>0</v>
      </c>
      <c r="LTX208" s="166">
        <v>0</v>
      </c>
      <c r="LTY208" s="166">
        <v>0</v>
      </c>
      <c r="LTZ208" s="166">
        <v>0</v>
      </c>
      <c r="LUA208" s="166">
        <v>0</v>
      </c>
      <c r="LUB208" s="166">
        <v>0</v>
      </c>
      <c r="LUC208" s="166">
        <v>0</v>
      </c>
      <c r="LUD208" s="166">
        <v>0</v>
      </c>
      <c r="LUE208" s="166">
        <v>0</v>
      </c>
      <c r="LUF208" s="166">
        <v>0</v>
      </c>
      <c r="LUG208" s="166">
        <v>0</v>
      </c>
      <c r="LUH208" s="166">
        <v>0</v>
      </c>
      <c r="LUI208" s="166">
        <v>0</v>
      </c>
      <c r="LUJ208" s="166">
        <v>0</v>
      </c>
      <c r="LUK208" s="166">
        <v>0</v>
      </c>
      <c r="LUL208" s="166">
        <v>0</v>
      </c>
      <c r="LUM208" s="166">
        <v>0</v>
      </c>
      <c r="LUN208" s="166">
        <v>0</v>
      </c>
      <c r="LUO208" s="166">
        <v>0</v>
      </c>
      <c r="LUP208" s="166">
        <v>0</v>
      </c>
      <c r="LUQ208" s="166">
        <v>0</v>
      </c>
      <c r="LUR208" s="166">
        <v>0</v>
      </c>
      <c r="LUS208" s="166">
        <v>0</v>
      </c>
      <c r="LUT208" s="166">
        <v>0</v>
      </c>
      <c r="LUU208" s="166">
        <v>0</v>
      </c>
      <c r="LUV208" s="166">
        <v>0</v>
      </c>
      <c r="LUW208" s="166">
        <v>0</v>
      </c>
      <c r="LUX208" s="166">
        <v>0</v>
      </c>
      <c r="LUY208" s="166">
        <v>0</v>
      </c>
      <c r="LUZ208" s="166">
        <v>0</v>
      </c>
      <c r="LVA208" s="166">
        <v>0</v>
      </c>
      <c r="LVB208" s="166">
        <v>0</v>
      </c>
      <c r="LVC208" s="166">
        <v>0</v>
      </c>
      <c r="LVD208" s="166">
        <v>0</v>
      </c>
      <c r="LVE208" s="166">
        <v>0</v>
      </c>
      <c r="LVF208" s="166">
        <v>0</v>
      </c>
      <c r="LVG208" s="166">
        <v>0</v>
      </c>
      <c r="LVH208" s="166">
        <v>0</v>
      </c>
      <c r="LVI208" s="166">
        <v>0</v>
      </c>
      <c r="LVJ208" s="166">
        <v>0</v>
      </c>
      <c r="LVK208" s="166">
        <v>0</v>
      </c>
      <c r="LVL208" s="166">
        <v>0</v>
      </c>
      <c r="LVM208" s="166">
        <v>0</v>
      </c>
      <c r="LVN208" s="166">
        <v>0</v>
      </c>
      <c r="LVO208" s="166">
        <v>0</v>
      </c>
      <c r="LVP208" s="166">
        <v>0</v>
      </c>
      <c r="LVQ208" s="166">
        <v>0</v>
      </c>
      <c r="LVR208" s="166">
        <v>0</v>
      </c>
      <c r="LVS208" s="166">
        <v>0</v>
      </c>
      <c r="LVT208" s="166">
        <v>0</v>
      </c>
      <c r="LVU208" s="166">
        <v>0</v>
      </c>
      <c r="LVV208" s="166">
        <v>0</v>
      </c>
      <c r="LVW208" s="166">
        <v>0</v>
      </c>
      <c r="LVX208" s="166">
        <v>0</v>
      </c>
      <c r="LVY208" s="166">
        <v>0</v>
      </c>
      <c r="LVZ208" s="166">
        <v>0</v>
      </c>
      <c r="LWA208" s="166">
        <v>0</v>
      </c>
      <c r="LWB208" s="166">
        <v>0</v>
      </c>
      <c r="LWC208" s="166">
        <v>0</v>
      </c>
      <c r="LWD208" s="166">
        <v>0</v>
      </c>
      <c r="LWE208" s="166">
        <v>0</v>
      </c>
      <c r="LWF208" s="166">
        <v>0</v>
      </c>
      <c r="LWG208" s="166">
        <v>0</v>
      </c>
      <c r="LWH208" s="166">
        <v>0</v>
      </c>
      <c r="LWI208" s="166">
        <v>0</v>
      </c>
      <c r="LWJ208" s="166">
        <v>0</v>
      </c>
      <c r="LWK208" s="166">
        <v>0</v>
      </c>
      <c r="LWL208" s="166">
        <v>0</v>
      </c>
      <c r="LWM208" s="166">
        <v>0</v>
      </c>
      <c r="LWN208" s="166">
        <v>0</v>
      </c>
      <c r="LWO208" s="166">
        <v>0</v>
      </c>
      <c r="LWP208" s="166">
        <v>0</v>
      </c>
      <c r="LWQ208" s="166">
        <v>0</v>
      </c>
      <c r="LWR208" s="166">
        <v>0</v>
      </c>
      <c r="LWS208" s="166">
        <v>0</v>
      </c>
      <c r="LWT208" s="166">
        <v>0</v>
      </c>
      <c r="LWU208" s="166">
        <v>0</v>
      </c>
      <c r="LWV208" s="166">
        <v>0</v>
      </c>
      <c r="LWW208" s="166">
        <v>0</v>
      </c>
      <c r="LWX208" s="166">
        <v>0</v>
      </c>
      <c r="LWY208" s="166">
        <v>0</v>
      </c>
      <c r="LWZ208" s="166">
        <v>0</v>
      </c>
      <c r="LXA208" s="166">
        <v>0</v>
      </c>
      <c r="LXB208" s="166">
        <v>0</v>
      </c>
      <c r="LXC208" s="166">
        <v>0</v>
      </c>
      <c r="LXD208" s="166">
        <v>0</v>
      </c>
      <c r="LXE208" s="166">
        <v>0</v>
      </c>
      <c r="LXF208" s="166">
        <v>0</v>
      </c>
      <c r="LXG208" s="166">
        <v>0</v>
      </c>
      <c r="LXH208" s="166">
        <v>0</v>
      </c>
      <c r="LXI208" s="166">
        <v>0</v>
      </c>
      <c r="LXJ208" s="166">
        <v>0</v>
      </c>
      <c r="LXK208" s="166">
        <v>0</v>
      </c>
      <c r="LXL208" s="166">
        <v>0</v>
      </c>
      <c r="LXM208" s="166">
        <v>0</v>
      </c>
      <c r="LXN208" s="166">
        <v>0</v>
      </c>
      <c r="LXO208" s="166">
        <v>0</v>
      </c>
      <c r="LXP208" s="166">
        <v>0</v>
      </c>
      <c r="LXQ208" s="166">
        <v>0</v>
      </c>
      <c r="LXR208" s="166">
        <v>0</v>
      </c>
      <c r="LXS208" s="166">
        <v>0</v>
      </c>
      <c r="LXT208" s="166">
        <v>0</v>
      </c>
      <c r="LXU208" s="166">
        <v>0</v>
      </c>
      <c r="LXV208" s="166">
        <v>0</v>
      </c>
      <c r="LXW208" s="166">
        <v>0</v>
      </c>
      <c r="LXX208" s="166">
        <v>0</v>
      </c>
      <c r="LXY208" s="166">
        <v>0</v>
      </c>
      <c r="LXZ208" s="166">
        <v>0</v>
      </c>
      <c r="LYA208" s="166">
        <v>0</v>
      </c>
      <c r="LYB208" s="166">
        <v>0</v>
      </c>
      <c r="LYC208" s="166">
        <v>0</v>
      </c>
      <c r="LYD208" s="166">
        <v>0</v>
      </c>
      <c r="LYE208" s="166">
        <v>0</v>
      </c>
      <c r="LYF208" s="166">
        <v>0</v>
      </c>
      <c r="LYG208" s="166">
        <v>0</v>
      </c>
      <c r="LYH208" s="166">
        <v>0</v>
      </c>
      <c r="LYI208" s="166">
        <v>0</v>
      </c>
      <c r="LYJ208" s="166">
        <v>0</v>
      </c>
      <c r="LYK208" s="166">
        <v>0</v>
      </c>
      <c r="LYL208" s="166">
        <v>0</v>
      </c>
      <c r="LYM208" s="166">
        <v>0</v>
      </c>
      <c r="LYN208" s="166">
        <v>0</v>
      </c>
      <c r="LYO208" s="166">
        <v>0</v>
      </c>
      <c r="LYP208" s="166">
        <v>0</v>
      </c>
      <c r="LYQ208" s="166">
        <v>0</v>
      </c>
      <c r="LYR208" s="166">
        <v>0</v>
      </c>
      <c r="LYS208" s="166">
        <v>0</v>
      </c>
      <c r="LYT208" s="166">
        <v>0</v>
      </c>
      <c r="LYU208" s="166">
        <v>0</v>
      </c>
      <c r="LYV208" s="166">
        <v>0</v>
      </c>
      <c r="LYW208" s="166">
        <v>0</v>
      </c>
      <c r="LYX208" s="166">
        <v>0</v>
      </c>
      <c r="LYY208" s="166">
        <v>0</v>
      </c>
      <c r="LYZ208" s="166">
        <v>0</v>
      </c>
      <c r="LZA208" s="166">
        <v>0</v>
      </c>
      <c r="LZB208" s="166">
        <v>0</v>
      </c>
      <c r="LZC208" s="166">
        <v>0</v>
      </c>
      <c r="LZD208" s="166">
        <v>0</v>
      </c>
      <c r="LZE208" s="166">
        <v>0</v>
      </c>
      <c r="LZF208" s="166">
        <v>0</v>
      </c>
      <c r="LZG208" s="166">
        <v>0</v>
      </c>
      <c r="LZH208" s="166">
        <v>0</v>
      </c>
      <c r="LZI208" s="166">
        <v>0</v>
      </c>
      <c r="LZJ208" s="166">
        <v>0</v>
      </c>
      <c r="LZK208" s="166">
        <v>0</v>
      </c>
      <c r="LZL208" s="166">
        <v>0</v>
      </c>
      <c r="LZM208" s="166">
        <v>0</v>
      </c>
      <c r="LZN208" s="166">
        <v>0</v>
      </c>
      <c r="LZO208" s="166">
        <v>0</v>
      </c>
      <c r="LZP208" s="166">
        <v>0</v>
      </c>
      <c r="LZQ208" s="166">
        <v>0</v>
      </c>
      <c r="LZR208" s="166">
        <v>0</v>
      </c>
      <c r="LZS208" s="166">
        <v>0</v>
      </c>
      <c r="LZT208" s="166">
        <v>0</v>
      </c>
      <c r="LZU208" s="166">
        <v>0</v>
      </c>
      <c r="LZV208" s="166">
        <v>0</v>
      </c>
      <c r="LZW208" s="166">
        <v>0</v>
      </c>
      <c r="LZX208" s="166">
        <v>0</v>
      </c>
      <c r="LZY208" s="166">
        <v>0</v>
      </c>
      <c r="LZZ208" s="166">
        <v>0</v>
      </c>
      <c r="MAA208" s="166">
        <v>0</v>
      </c>
      <c r="MAB208" s="166">
        <v>0</v>
      </c>
      <c r="MAC208" s="166">
        <v>0</v>
      </c>
      <c r="MAD208" s="166">
        <v>0</v>
      </c>
      <c r="MAE208" s="166">
        <v>0</v>
      </c>
      <c r="MAF208" s="166">
        <v>0</v>
      </c>
      <c r="MAG208" s="166">
        <v>0</v>
      </c>
      <c r="MAH208" s="166">
        <v>0</v>
      </c>
      <c r="MAI208" s="166">
        <v>0</v>
      </c>
      <c r="MAJ208" s="166">
        <v>0</v>
      </c>
      <c r="MAK208" s="166">
        <v>0</v>
      </c>
      <c r="MAL208" s="166">
        <v>0</v>
      </c>
      <c r="MAM208" s="166">
        <v>0</v>
      </c>
      <c r="MAN208" s="166">
        <v>0</v>
      </c>
      <c r="MAO208" s="166">
        <v>0</v>
      </c>
      <c r="MAP208" s="166">
        <v>0</v>
      </c>
      <c r="MAQ208" s="166">
        <v>0</v>
      </c>
      <c r="MAR208" s="166">
        <v>0</v>
      </c>
      <c r="MAS208" s="166">
        <v>0</v>
      </c>
      <c r="MAT208" s="166">
        <v>0</v>
      </c>
      <c r="MAU208" s="166">
        <v>0</v>
      </c>
      <c r="MAV208" s="166">
        <v>0</v>
      </c>
      <c r="MAW208" s="166">
        <v>0</v>
      </c>
      <c r="MAX208" s="166">
        <v>0</v>
      </c>
      <c r="MAY208" s="166">
        <v>0</v>
      </c>
      <c r="MAZ208" s="166">
        <v>0</v>
      </c>
      <c r="MBA208" s="166">
        <v>0</v>
      </c>
      <c r="MBB208" s="166">
        <v>0</v>
      </c>
      <c r="MBC208" s="166">
        <v>0</v>
      </c>
      <c r="MBD208" s="166">
        <v>0</v>
      </c>
      <c r="MBE208" s="166">
        <v>0</v>
      </c>
      <c r="MBF208" s="166">
        <v>0</v>
      </c>
      <c r="MBG208" s="166">
        <v>0</v>
      </c>
      <c r="MBH208" s="166">
        <v>0</v>
      </c>
      <c r="MBI208" s="166">
        <v>0</v>
      </c>
      <c r="MBJ208" s="166">
        <v>0</v>
      </c>
      <c r="MBK208" s="166">
        <v>0</v>
      </c>
      <c r="MBL208" s="166">
        <v>0</v>
      </c>
      <c r="MBM208" s="166">
        <v>0</v>
      </c>
      <c r="MBN208" s="166">
        <v>0</v>
      </c>
      <c r="MBO208" s="166">
        <v>0</v>
      </c>
      <c r="MBP208" s="166">
        <v>0</v>
      </c>
      <c r="MBQ208" s="166">
        <v>0</v>
      </c>
      <c r="MBR208" s="166">
        <v>0</v>
      </c>
      <c r="MBS208" s="166">
        <v>0</v>
      </c>
      <c r="MBT208" s="166">
        <v>0</v>
      </c>
      <c r="MBU208" s="166">
        <v>0</v>
      </c>
      <c r="MBV208" s="166">
        <v>0</v>
      </c>
      <c r="MBW208" s="166">
        <v>0</v>
      </c>
      <c r="MBX208" s="166">
        <v>0</v>
      </c>
      <c r="MBY208" s="166">
        <v>0</v>
      </c>
      <c r="MBZ208" s="166">
        <v>0</v>
      </c>
      <c r="MCA208" s="166">
        <v>0</v>
      </c>
      <c r="MCB208" s="166">
        <v>0</v>
      </c>
      <c r="MCC208" s="166">
        <v>0</v>
      </c>
      <c r="MCD208" s="166">
        <v>0</v>
      </c>
      <c r="MCE208" s="166">
        <v>0</v>
      </c>
      <c r="MCF208" s="166">
        <v>0</v>
      </c>
      <c r="MCG208" s="166">
        <v>0</v>
      </c>
      <c r="MCH208" s="166">
        <v>0</v>
      </c>
      <c r="MCI208" s="166">
        <v>0</v>
      </c>
      <c r="MCJ208" s="166">
        <v>0</v>
      </c>
      <c r="MCK208" s="166">
        <v>0</v>
      </c>
      <c r="MCL208" s="166">
        <v>0</v>
      </c>
      <c r="MCM208" s="166">
        <v>0</v>
      </c>
      <c r="MCN208" s="166">
        <v>0</v>
      </c>
      <c r="MCO208" s="166">
        <v>0</v>
      </c>
      <c r="MCP208" s="166">
        <v>0</v>
      </c>
      <c r="MCQ208" s="166">
        <v>0</v>
      </c>
      <c r="MCR208" s="166">
        <v>0</v>
      </c>
      <c r="MCS208" s="166">
        <v>0</v>
      </c>
      <c r="MCT208" s="166">
        <v>0</v>
      </c>
      <c r="MCU208" s="166">
        <v>0</v>
      </c>
      <c r="MCV208" s="166">
        <v>0</v>
      </c>
      <c r="MCW208" s="166">
        <v>0</v>
      </c>
      <c r="MCX208" s="166">
        <v>0</v>
      </c>
      <c r="MCY208" s="166">
        <v>0</v>
      </c>
      <c r="MCZ208" s="166">
        <v>0</v>
      </c>
      <c r="MDA208" s="166">
        <v>0</v>
      </c>
      <c r="MDB208" s="166">
        <v>0</v>
      </c>
      <c r="MDC208" s="166">
        <v>0</v>
      </c>
      <c r="MDD208" s="166">
        <v>0</v>
      </c>
      <c r="MDE208" s="166">
        <v>0</v>
      </c>
      <c r="MDF208" s="166">
        <v>0</v>
      </c>
      <c r="MDG208" s="166">
        <v>0</v>
      </c>
      <c r="MDH208" s="166">
        <v>0</v>
      </c>
      <c r="MDI208" s="166">
        <v>0</v>
      </c>
      <c r="MDJ208" s="166">
        <v>0</v>
      </c>
      <c r="MDK208" s="166">
        <v>0</v>
      </c>
      <c r="MDL208" s="166">
        <v>0</v>
      </c>
      <c r="MDM208" s="166">
        <v>0</v>
      </c>
      <c r="MDN208" s="166">
        <v>0</v>
      </c>
      <c r="MDO208" s="166">
        <v>0</v>
      </c>
      <c r="MDP208" s="166">
        <v>0</v>
      </c>
      <c r="MDQ208" s="166">
        <v>0</v>
      </c>
      <c r="MDR208" s="166">
        <v>0</v>
      </c>
      <c r="MDS208" s="166">
        <v>0</v>
      </c>
      <c r="MDT208" s="166">
        <v>0</v>
      </c>
      <c r="MDU208" s="166">
        <v>0</v>
      </c>
      <c r="MDV208" s="166">
        <v>0</v>
      </c>
      <c r="MDW208" s="166">
        <v>0</v>
      </c>
      <c r="MDX208" s="166">
        <v>0</v>
      </c>
      <c r="MDY208" s="166">
        <v>0</v>
      </c>
      <c r="MDZ208" s="166">
        <v>0</v>
      </c>
      <c r="MEA208" s="166">
        <v>0</v>
      </c>
      <c r="MEB208" s="166">
        <v>0</v>
      </c>
      <c r="MEC208" s="166">
        <v>0</v>
      </c>
      <c r="MED208" s="166">
        <v>0</v>
      </c>
      <c r="MEE208" s="166">
        <v>0</v>
      </c>
      <c r="MEF208" s="166">
        <v>0</v>
      </c>
      <c r="MEG208" s="166">
        <v>0</v>
      </c>
      <c r="MEH208" s="166">
        <v>0</v>
      </c>
      <c r="MEI208" s="166">
        <v>0</v>
      </c>
      <c r="MEJ208" s="166">
        <v>0</v>
      </c>
      <c r="MEK208" s="166">
        <v>0</v>
      </c>
      <c r="MEL208" s="166">
        <v>0</v>
      </c>
      <c r="MEM208" s="166">
        <v>0</v>
      </c>
      <c r="MEN208" s="166">
        <v>0</v>
      </c>
      <c r="MEO208" s="166">
        <v>0</v>
      </c>
      <c r="MEP208" s="166">
        <v>0</v>
      </c>
      <c r="MEQ208" s="166">
        <v>0</v>
      </c>
      <c r="MER208" s="166">
        <v>0</v>
      </c>
      <c r="MES208" s="166">
        <v>0</v>
      </c>
      <c r="MET208" s="166">
        <v>0</v>
      </c>
      <c r="MEU208" s="166">
        <v>0</v>
      </c>
      <c r="MEV208" s="166">
        <v>0</v>
      </c>
      <c r="MEW208" s="166">
        <v>0</v>
      </c>
      <c r="MEX208" s="166">
        <v>0</v>
      </c>
      <c r="MEY208" s="166">
        <v>0</v>
      </c>
      <c r="MEZ208" s="166">
        <v>0</v>
      </c>
      <c r="MFA208" s="166">
        <v>0</v>
      </c>
      <c r="MFB208" s="166">
        <v>0</v>
      </c>
      <c r="MFC208" s="166">
        <v>0</v>
      </c>
      <c r="MFD208" s="166">
        <v>0</v>
      </c>
      <c r="MFE208" s="166">
        <v>0</v>
      </c>
      <c r="MFF208" s="166">
        <v>0</v>
      </c>
      <c r="MFG208" s="166">
        <v>0</v>
      </c>
      <c r="MFH208" s="166">
        <v>0</v>
      </c>
      <c r="MFI208" s="166">
        <v>0</v>
      </c>
      <c r="MFJ208" s="166">
        <v>0</v>
      </c>
      <c r="MFK208" s="166">
        <v>0</v>
      </c>
      <c r="MFL208" s="166">
        <v>0</v>
      </c>
      <c r="MFM208" s="166">
        <v>0</v>
      </c>
      <c r="MFN208" s="166">
        <v>0</v>
      </c>
      <c r="MFO208" s="166">
        <v>0</v>
      </c>
      <c r="MFP208" s="166">
        <v>0</v>
      </c>
      <c r="MFQ208" s="166">
        <v>0</v>
      </c>
      <c r="MFR208" s="166">
        <v>0</v>
      </c>
      <c r="MFS208" s="166">
        <v>0</v>
      </c>
      <c r="MFT208" s="166">
        <v>0</v>
      </c>
      <c r="MFU208" s="166">
        <v>0</v>
      </c>
      <c r="MFV208" s="166">
        <v>0</v>
      </c>
      <c r="MFW208" s="166">
        <v>0</v>
      </c>
      <c r="MFX208" s="166">
        <v>0</v>
      </c>
      <c r="MFY208" s="166">
        <v>0</v>
      </c>
      <c r="MFZ208" s="166">
        <v>0</v>
      </c>
      <c r="MGA208" s="166">
        <v>0</v>
      </c>
      <c r="MGB208" s="166">
        <v>0</v>
      </c>
      <c r="MGC208" s="166">
        <v>0</v>
      </c>
      <c r="MGD208" s="166">
        <v>0</v>
      </c>
      <c r="MGE208" s="166">
        <v>0</v>
      </c>
      <c r="MGF208" s="166">
        <v>0</v>
      </c>
      <c r="MGG208" s="166">
        <v>0</v>
      </c>
      <c r="MGH208" s="166">
        <v>0</v>
      </c>
      <c r="MGI208" s="166">
        <v>0</v>
      </c>
      <c r="MGJ208" s="166">
        <v>0</v>
      </c>
      <c r="MGK208" s="166">
        <v>0</v>
      </c>
      <c r="MGL208" s="166">
        <v>0</v>
      </c>
      <c r="MGM208" s="166">
        <v>0</v>
      </c>
      <c r="MGN208" s="166">
        <v>0</v>
      </c>
      <c r="MGO208" s="166">
        <v>0</v>
      </c>
      <c r="MGP208" s="166">
        <v>0</v>
      </c>
      <c r="MGQ208" s="166">
        <v>0</v>
      </c>
      <c r="MGR208" s="166">
        <v>0</v>
      </c>
      <c r="MGS208" s="166">
        <v>0</v>
      </c>
      <c r="MGT208" s="166">
        <v>0</v>
      </c>
      <c r="MGU208" s="166">
        <v>0</v>
      </c>
      <c r="MGV208" s="166">
        <v>0</v>
      </c>
      <c r="MGW208" s="166">
        <v>0</v>
      </c>
      <c r="MGX208" s="166">
        <v>0</v>
      </c>
      <c r="MGY208" s="166">
        <v>0</v>
      </c>
      <c r="MGZ208" s="166">
        <v>0</v>
      </c>
      <c r="MHA208" s="166">
        <v>0</v>
      </c>
      <c r="MHB208" s="166">
        <v>0</v>
      </c>
      <c r="MHC208" s="166">
        <v>0</v>
      </c>
      <c r="MHD208" s="166">
        <v>0</v>
      </c>
      <c r="MHE208" s="166">
        <v>0</v>
      </c>
      <c r="MHF208" s="166">
        <v>0</v>
      </c>
      <c r="MHG208" s="166">
        <v>0</v>
      </c>
      <c r="MHH208" s="166">
        <v>0</v>
      </c>
      <c r="MHI208" s="166">
        <v>0</v>
      </c>
      <c r="MHJ208" s="166">
        <v>0</v>
      </c>
      <c r="MHK208" s="166">
        <v>0</v>
      </c>
      <c r="MHL208" s="166">
        <v>0</v>
      </c>
      <c r="MHM208" s="166">
        <v>0</v>
      </c>
      <c r="MHN208" s="166">
        <v>0</v>
      </c>
      <c r="MHO208" s="166">
        <v>0</v>
      </c>
      <c r="MHP208" s="166">
        <v>0</v>
      </c>
      <c r="MHQ208" s="166">
        <v>0</v>
      </c>
      <c r="MHR208" s="166">
        <v>0</v>
      </c>
      <c r="MHS208" s="166">
        <v>0</v>
      </c>
      <c r="MHT208" s="166">
        <v>0</v>
      </c>
      <c r="MHU208" s="166">
        <v>0</v>
      </c>
      <c r="MHV208" s="166">
        <v>0</v>
      </c>
      <c r="MHW208" s="166">
        <v>0</v>
      </c>
      <c r="MHX208" s="166">
        <v>0</v>
      </c>
      <c r="MHY208" s="166">
        <v>0</v>
      </c>
      <c r="MHZ208" s="166">
        <v>0</v>
      </c>
      <c r="MIA208" s="166">
        <v>0</v>
      </c>
      <c r="MIB208" s="166">
        <v>0</v>
      </c>
      <c r="MIC208" s="166">
        <v>0</v>
      </c>
      <c r="MID208" s="166">
        <v>0</v>
      </c>
      <c r="MIE208" s="166">
        <v>0</v>
      </c>
      <c r="MIF208" s="166">
        <v>0</v>
      </c>
      <c r="MIG208" s="166">
        <v>0</v>
      </c>
      <c r="MIH208" s="166">
        <v>0</v>
      </c>
      <c r="MII208" s="166">
        <v>0</v>
      </c>
      <c r="MIJ208" s="166">
        <v>0</v>
      </c>
      <c r="MIK208" s="166">
        <v>0</v>
      </c>
      <c r="MIL208" s="166">
        <v>0</v>
      </c>
      <c r="MIM208" s="166">
        <v>0</v>
      </c>
      <c r="MIN208" s="166">
        <v>0</v>
      </c>
      <c r="MIO208" s="166">
        <v>0</v>
      </c>
      <c r="MIP208" s="166">
        <v>0</v>
      </c>
      <c r="MIQ208" s="166">
        <v>0</v>
      </c>
      <c r="MIR208" s="166">
        <v>0</v>
      </c>
      <c r="MIS208" s="166">
        <v>0</v>
      </c>
      <c r="MIT208" s="166">
        <v>0</v>
      </c>
      <c r="MIU208" s="166">
        <v>0</v>
      </c>
      <c r="MIV208" s="166">
        <v>0</v>
      </c>
      <c r="MIW208" s="166">
        <v>0</v>
      </c>
      <c r="MIX208" s="166">
        <v>0</v>
      </c>
      <c r="MIY208" s="166">
        <v>0</v>
      </c>
      <c r="MIZ208" s="166">
        <v>0</v>
      </c>
      <c r="MJA208" s="166">
        <v>0</v>
      </c>
      <c r="MJB208" s="166">
        <v>0</v>
      </c>
      <c r="MJC208" s="166">
        <v>0</v>
      </c>
      <c r="MJD208" s="166">
        <v>0</v>
      </c>
      <c r="MJE208" s="166">
        <v>0</v>
      </c>
      <c r="MJF208" s="166">
        <v>0</v>
      </c>
      <c r="MJG208" s="166">
        <v>0</v>
      </c>
      <c r="MJH208" s="166">
        <v>0</v>
      </c>
      <c r="MJI208" s="166">
        <v>0</v>
      </c>
      <c r="MJJ208" s="166">
        <v>0</v>
      </c>
      <c r="MJK208" s="166">
        <v>0</v>
      </c>
      <c r="MJL208" s="166">
        <v>0</v>
      </c>
      <c r="MJM208" s="166">
        <v>0</v>
      </c>
      <c r="MJN208" s="166">
        <v>0</v>
      </c>
      <c r="MJO208" s="166">
        <v>0</v>
      </c>
      <c r="MJP208" s="166">
        <v>0</v>
      </c>
      <c r="MJQ208" s="166">
        <v>0</v>
      </c>
      <c r="MJR208" s="166">
        <v>0</v>
      </c>
      <c r="MJS208" s="166">
        <v>0</v>
      </c>
      <c r="MJT208" s="166">
        <v>0</v>
      </c>
      <c r="MJU208" s="166">
        <v>0</v>
      </c>
      <c r="MJV208" s="166">
        <v>0</v>
      </c>
      <c r="MJW208" s="166">
        <v>0</v>
      </c>
      <c r="MJX208" s="166">
        <v>0</v>
      </c>
      <c r="MJY208" s="166">
        <v>0</v>
      </c>
      <c r="MJZ208" s="166">
        <v>0</v>
      </c>
      <c r="MKA208" s="166">
        <v>0</v>
      </c>
      <c r="MKB208" s="166">
        <v>0</v>
      </c>
      <c r="MKC208" s="166">
        <v>0</v>
      </c>
      <c r="MKD208" s="166">
        <v>0</v>
      </c>
      <c r="MKE208" s="166">
        <v>0</v>
      </c>
      <c r="MKF208" s="166">
        <v>0</v>
      </c>
      <c r="MKG208" s="166">
        <v>0</v>
      </c>
      <c r="MKH208" s="166">
        <v>0</v>
      </c>
      <c r="MKI208" s="166">
        <v>0</v>
      </c>
      <c r="MKJ208" s="166">
        <v>0</v>
      </c>
      <c r="MKK208" s="166">
        <v>0</v>
      </c>
      <c r="MKL208" s="166">
        <v>0</v>
      </c>
      <c r="MKM208" s="166">
        <v>0</v>
      </c>
      <c r="MKN208" s="166">
        <v>0</v>
      </c>
      <c r="MKO208" s="166">
        <v>0</v>
      </c>
      <c r="MKP208" s="166">
        <v>0</v>
      </c>
      <c r="MKQ208" s="166">
        <v>0</v>
      </c>
      <c r="MKR208" s="166">
        <v>0</v>
      </c>
      <c r="MKS208" s="166">
        <v>0</v>
      </c>
      <c r="MKT208" s="166">
        <v>0</v>
      </c>
      <c r="MKU208" s="166">
        <v>0</v>
      </c>
      <c r="MKV208" s="166">
        <v>0</v>
      </c>
      <c r="MKW208" s="166">
        <v>0</v>
      </c>
      <c r="MKX208" s="166">
        <v>0</v>
      </c>
      <c r="MKY208" s="166">
        <v>0</v>
      </c>
      <c r="MKZ208" s="166">
        <v>0</v>
      </c>
      <c r="MLA208" s="166">
        <v>0</v>
      </c>
      <c r="MLB208" s="166">
        <v>0</v>
      </c>
      <c r="MLC208" s="166">
        <v>0</v>
      </c>
      <c r="MLD208" s="166">
        <v>0</v>
      </c>
      <c r="MLE208" s="166">
        <v>0</v>
      </c>
      <c r="MLF208" s="166">
        <v>0</v>
      </c>
      <c r="MLG208" s="166">
        <v>0</v>
      </c>
      <c r="MLH208" s="166">
        <v>0</v>
      </c>
      <c r="MLI208" s="166">
        <v>0</v>
      </c>
      <c r="MLJ208" s="166">
        <v>0</v>
      </c>
      <c r="MLK208" s="166">
        <v>0</v>
      </c>
      <c r="MLL208" s="166">
        <v>0</v>
      </c>
      <c r="MLM208" s="166">
        <v>0</v>
      </c>
      <c r="MLN208" s="166">
        <v>0</v>
      </c>
      <c r="MLO208" s="166">
        <v>0</v>
      </c>
      <c r="MLP208" s="166">
        <v>0</v>
      </c>
      <c r="MLQ208" s="166">
        <v>0</v>
      </c>
      <c r="MLR208" s="166">
        <v>0</v>
      </c>
      <c r="MLS208" s="166">
        <v>0</v>
      </c>
      <c r="MLT208" s="166">
        <v>0</v>
      </c>
      <c r="MLU208" s="166">
        <v>0</v>
      </c>
      <c r="MLV208" s="166">
        <v>0</v>
      </c>
      <c r="MLW208" s="166">
        <v>0</v>
      </c>
      <c r="MLX208" s="166">
        <v>0</v>
      </c>
      <c r="MLY208" s="166">
        <v>0</v>
      </c>
      <c r="MLZ208" s="166">
        <v>0</v>
      </c>
      <c r="MMA208" s="166">
        <v>0</v>
      </c>
      <c r="MMB208" s="166">
        <v>0</v>
      </c>
      <c r="MMC208" s="166">
        <v>0</v>
      </c>
      <c r="MMD208" s="166">
        <v>0</v>
      </c>
      <c r="MME208" s="166">
        <v>0</v>
      </c>
      <c r="MMF208" s="166">
        <v>0</v>
      </c>
      <c r="MMG208" s="166">
        <v>0</v>
      </c>
      <c r="MMH208" s="166">
        <v>0</v>
      </c>
      <c r="MMI208" s="166">
        <v>0</v>
      </c>
      <c r="MMJ208" s="166">
        <v>0</v>
      </c>
      <c r="MMK208" s="166">
        <v>0</v>
      </c>
      <c r="MML208" s="166">
        <v>0</v>
      </c>
      <c r="MMM208" s="166">
        <v>0</v>
      </c>
      <c r="MMN208" s="166">
        <v>0</v>
      </c>
      <c r="MMO208" s="166">
        <v>0</v>
      </c>
      <c r="MMP208" s="166">
        <v>0</v>
      </c>
      <c r="MMQ208" s="166">
        <v>0</v>
      </c>
      <c r="MMR208" s="166">
        <v>0</v>
      </c>
      <c r="MMS208" s="166">
        <v>0</v>
      </c>
      <c r="MMT208" s="166">
        <v>0</v>
      </c>
      <c r="MMU208" s="166">
        <v>0</v>
      </c>
      <c r="MMV208" s="166">
        <v>0</v>
      </c>
      <c r="MMW208" s="166">
        <v>0</v>
      </c>
      <c r="MMX208" s="166">
        <v>0</v>
      </c>
      <c r="MMY208" s="166">
        <v>0</v>
      </c>
      <c r="MMZ208" s="166">
        <v>0</v>
      </c>
      <c r="MNA208" s="166">
        <v>0</v>
      </c>
      <c r="MNB208" s="166">
        <v>0</v>
      </c>
      <c r="MNC208" s="166">
        <v>0</v>
      </c>
      <c r="MND208" s="166">
        <v>0</v>
      </c>
      <c r="MNE208" s="166">
        <v>0</v>
      </c>
      <c r="MNF208" s="166">
        <v>0</v>
      </c>
      <c r="MNG208" s="166">
        <v>0</v>
      </c>
      <c r="MNH208" s="166">
        <v>0</v>
      </c>
      <c r="MNI208" s="166">
        <v>0</v>
      </c>
      <c r="MNJ208" s="166">
        <v>0</v>
      </c>
      <c r="MNK208" s="166">
        <v>0</v>
      </c>
      <c r="MNL208" s="166">
        <v>0</v>
      </c>
      <c r="MNM208" s="166">
        <v>0</v>
      </c>
      <c r="MNN208" s="166">
        <v>0</v>
      </c>
      <c r="MNO208" s="166">
        <v>0</v>
      </c>
      <c r="MNP208" s="166">
        <v>0</v>
      </c>
      <c r="MNQ208" s="166">
        <v>0</v>
      </c>
      <c r="MNR208" s="166">
        <v>0</v>
      </c>
      <c r="MNS208" s="166">
        <v>0</v>
      </c>
      <c r="MNT208" s="166">
        <v>0</v>
      </c>
      <c r="MNU208" s="166">
        <v>0</v>
      </c>
      <c r="MNV208" s="166">
        <v>0</v>
      </c>
      <c r="MNW208" s="166">
        <v>0</v>
      </c>
      <c r="MNX208" s="166">
        <v>0</v>
      </c>
      <c r="MNY208" s="166">
        <v>0</v>
      </c>
      <c r="MNZ208" s="166">
        <v>0</v>
      </c>
      <c r="MOA208" s="166">
        <v>0</v>
      </c>
      <c r="MOB208" s="166">
        <v>0</v>
      </c>
      <c r="MOC208" s="166">
        <v>0</v>
      </c>
      <c r="MOD208" s="166">
        <v>0</v>
      </c>
      <c r="MOE208" s="166">
        <v>0</v>
      </c>
      <c r="MOF208" s="166">
        <v>0</v>
      </c>
      <c r="MOG208" s="166">
        <v>0</v>
      </c>
      <c r="MOH208" s="166">
        <v>0</v>
      </c>
      <c r="MOI208" s="166">
        <v>0</v>
      </c>
      <c r="MOJ208" s="166">
        <v>0</v>
      </c>
      <c r="MOK208" s="166">
        <v>0</v>
      </c>
      <c r="MOL208" s="166">
        <v>0</v>
      </c>
      <c r="MOM208" s="166">
        <v>0</v>
      </c>
      <c r="MON208" s="166">
        <v>0</v>
      </c>
      <c r="MOO208" s="166">
        <v>0</v>
      </c>
      <c r="MOP208" s="166">
        <v>0</v>
      </c>
      <c r="MOQ208" s="166">
        <v>0</v>
      </c>
      <c r="MOR208" s="166">
        <v>0</v>
      </c>
      <c r="MOS208" s="166">
        <v>0</v>
      </c>
      <c r="MOT208" s="166">
        <v>0</v>
      </c>
      <c r="MOU208" s="166">
        <v>0</v>
      </c>
      <c r="MOV208" s="166">
        <v>0</v>
      </c>
      <c r="MOW208" s="166">
        <v>0</v>
      </c>
      <c r="MOX208" s="166">
        <v>0</v>
      </c>
      <c r="MOY208" s="166">
        <v>0</v>
      </c>
      <c r="MOZ208" s="166">
        <v>0</v>
      </c>
      <c r="MPA208" s="166">
        <v>0</v>
      </c>
      <c r="MPB208" s="166">
        <v>0</v>
      </c>
      <c r="MPC208" s="166">
        <v>0</v>
      </c>
      <c r="MPD208" s="166">
        <v>0</v>
      </c>
      <c r="MPE208" s="166">
        <v>0</v>
      </c>
      <c r="MPF208" s="166">
        <v>0</v>
      </c>
      <c r="MPG208" s="166">
        <v>0</v>
      </c>
      <c r="MPH208" s="166">
        <v>0</v>
      </c>
      <c r="MPI208" s="166">
        <v>0</v>
      </c>
      <c r="MPJ208" s="166">
        <v>0</v>
      </c>
      <c r="MPK208" s="166">
        <v>0</v>
      </c>
      <c r="MPL208" s="166">
        <v>0</v>
      </c>
      <c r="MPM208" s="166">
        <v>0</v>
      </c>
      <c r="MPN208" s="166">
        <v>0</v>
      </c>
      <c r="MPO208" s="166">
        <v>0</v>
      </c>
      <c r="MPP208" s="166">
        <v>0</v>
      </c>
      <c r="MPQ208" s="166">
        <v>0</v>
      </c>
      <c r="MPR208" s="166">
        <v>0</v>
      </c>
      <c r="MPS208" s="166">
        <v>0</v>
      </c>
      <c r="MPT208" s="166">
        <v>0</v>
      </c>
      <c r="MPU208" s="166">
        <v>0</v>
      </c>
      <c r="MPV208" s="166">
        <v>0</v>
      </c>
      <c r="MPW208" s="166">
        <v>0</v>
      </c>
      <c r="MPX208" s="166">
        <v>0</v>
      </c>
      <c r="MPY208" s="166">
        <v>0</v>
      </c>
      <c r="MPZ208" s="166">
        <v>0</v>
      </c>
      <c r="MQA208" s="166">
        <v>0</v>
      </c>
      <c r="MQB208" s="166">
        <v>0</v>
      </c>
      <c r="MQC208" s="166">
        <v>0</v>
      </c>
      <c r="MQD208" s="166">
        <v>0</v>
      </c>
      <c r="MQE208" s="166">
        <v>0</v>
      </c>
      <c r="MQF208" s="166">
        <v>0</v>
      </c>
      <c r="MQG208" s="166">
        <v>0</v>
      </c>
      <c r="MQH208" s="166">
        <v>0</v>
      </c>
      <c r="MQI208" s="166">
        <v>0</v>
      </c>
      <c r="MQJ208" s="166">
        <v>0</v>
      </c>
      <c r="MQK208" s="166">
        <v>0</v>
      </c>
      <c r="MQL208" s="166">
        <v>0</v>
      </c>
      <c r="MQM208" s="166">
        <v>0</v>
      </c>
      <c r="MQN208" s="166">
        <v>0</v>
      </c>
      <c r="MQO208" s="166">
        <v>0</v>
      </c>
      <c r="MQP208" s="166">
        <v>0</v>
      </c>
      <c r="MQQ208" s="166">
        <v>0</v>
      </c>
      <c r="MQR208" s="166">
        <v>0</v>
      </c>
      <c r="MQS208" s="166">
        <v>0</v>
      </c>
      <c r="MQT208" s="166">
        <v>0</v>
      </c>
      <c r="MQU208" s="166">
        <v>0</v>
      </c>
      <c r="MQV208" s="166">
        <v>0</v>
      </c>
      <c r="MQW208" s="166">
        <v>0</v>
      </c>
      <c r="MQX208" s="166">
        <v>0</v>
      </c>
      <c r="MQY208" s="166">
        <v>0</v>
      </c>
      <c r="MQZ208" s="166">
        <v>0</v>
      </c>
      <c r="MRA208" s="166">
        <v>0</v>
      </c>
      <c r="MRB208" s="166">
        <v>0</v>
      </c>
      <c r="MRC208" s="166">
        <v>0</v>
      </c>
      <c r="MRD208" s="166">
        <v>0</v>
      </c>
      <c r="MRE208" s="166">
        <v>0</v>
      </c>
      <c r="MRF208" s="166">
        <v>0</v>
      </c>
      <c r="MRG208" s="166">
        <v>0</v>
      </c>
      <c r="MRH208" s="166">
        <v>0</v>
      </c>
      <c r="MRI208" s="166">
        <v>0</v>
      </c>
      <c r="MRJ208" s="166">
        <v>0</v>
      </c>
      <c r="MRK208" s="166">
        <v>0</v>
      </c>
      <c r="MRL208" s="166">
        <v>0</v>
      </c>
      <c r="MRM208" s="166">
        <v>0</v>
      </c>
      <c r="MRN208" s="166">
        <v>0</v>
      </c>
      <c r="MRO208" s="166">
        <v>0</v>
      </c>
      <c r="MRP208" s="166">
        <v>0</v>
      </c>
      <c r="MRQ208" s="166">
        <v>0</v>
      </c>
      <c r="MRR208" s="166">
        <v>0</v>
      </c>
      <c r="MRS208" s="166">
        <v>0</v>
      </c>
      <c r="MRT208" s="166">
        <v>0</v>
      </c>
      <c r="MRU208" s="166">
        <v>0</v>
      </c>
      <c r="MRV208" s="166">
        <v>0</v>
      </c>
      <c r="MRW208" s="166">
        <v>0</v>
      </c>
      <c r="MRX208" s="166">
        <v>0</v>
      </c>
      <c r="MRY208" s="166">
        <v>0</v>
      </c>
      <c r="MRZ208" s="166">
        <v>0</v>
      </c>
      <c r="MSA208" s="166">
        <v>0</v>
      </c>
      <c r="MSB208" s="166">
        <v>0</v>
      </c>
      <c r="MSC208" s="166">
        <v>0</v>
      </c>
      <c r="MSD208" s="166">
        <v>0</v>
      </c>
      <c r="MSE208" s="166">
        <v>0</v>
      </c>
      <c r="MSF208" s="166">
        <v>0</v>
      </c>
      <c r="MSG208" s="166">
        <v>0</v>
      </c>
      <c r="MSH208" s="166">
        <v>0</v>
      </c>
      <c r="MSI208" s="166">
        <v>0</v>
      </c>
      <c r="MSJ208" s="166">
        <v>0</v>
      </c>
      <c r="MSK208" s="166">
        <v>0</v>
      </c>
      <c r="MSL208" s="166">
        <v>0</v>
      </c>
      <c r="MSM208" s="166">
        <v>0</v>
      </c>
      <c r="MSN208" s="166">
        <v>0</v>
      </c>
      <c r="MSO208" s="166">
        <v>0</v>
      </c>
      <c r="MSP208" s="166">
        <v>0</v>
      </c>
      <c r="MSQ208" s="166">
        <v>0</v>
      </c>
      <c r="MSR208" s="166">
        <v>0</v>
      </c>
      <c r="MSS208" s="166">
        <v>0</v>
      </c>
      <c r="MST208" s="166">
        <v>0</v>
      </c>
      <c r="MSU208" s="166">
        <v>0</v>
      </c>
      <c r="MSV208" s="166">
        <v>0</v>
      </c>
      <c r="MSW208" s="166">
        <v>0</v>
      </c>
      <c r="MSX208" s="166">
        <v>0</v>
      </c>
      <c r="MSY208" s="166">
        <v>0</v>
      </c>
      <c r="MSZ208" s="166">
        <v>0</v>
      </c>
      <c r="MTA208" s="166">
        <v>0</v>
      </c>
      <c r="MTB208" s="166">
        <v>0</v>
      </c>
      <c r="MTC208" s="166">
        <v>0</v>
      </c>
      <c r="MTD208" s="166">
        <v>0</v>
      </c>
      <c r="MTE208" s="166">
        <v>0</v>
      </c>
      <c r="MTF208" s="166">
        <v>0</v>
      </c>
      <c r="MTG208" s="166">
        <v>0</v>
      </c>
      <c r="MTH208" s="166">
        <v>0</v>
      </c>
      <c r="MTI208" s="166">
        <v>0</v>
      </c>
      <c r="MTJ208" s="166">
        <v>0</v>
      </c>
      <c r="MTK208" s="166">
        <v>0</v>
      </c>
      <c r="MTL208" s="166">
        <v>0</v>
      </c>
      <c r="MTM208" s="166">
        <v>0</v>
      </c>
      <c r="MTN208" s="166">
        <v>0</v>
      </c>
      <c r="MTO208" s="166">
        <v>0</v>
      </c>
      <c r="MTP208" s="166">
        <v>0</v>
      </c>
      <c r="MTQ208" s="166">
        <v>0</v>
      </c>
      <c r="MTR208" s="166">
        <v>0</v>
      </c>
      <c r="MTS208" s="166">
        <v>0</v>
      </c>
      <c r="MTT208" s="166">
        <v>0</v>
      </c>
      <c r="MTU208" s="166">
        <v>0</v>
      </c>
      <c r="MTV208" s="166">
        <v>0</v>
      </c>
      <c r="MTW208" s="166">
        <v>0</v>
      </c>
      <c r="MTX208" s="166">
        <v>0</v>
      </c>
      <c r="MTY208" s="166">
        <v>0</v>
      </c>
      <c r="MTZ208" s="166">
        <v>0</v>
      </c>
      <c r="MUA208" s="166">
        <v>0</v>
      </c>
      <c r="MUB208" s="166">
        <v>0</v>
      </c>
      <c r="MUC208" s="166">
        <v>0</v>
      </c>
      <c r="MUD208" s="166">
        <v>0</v>
      </c>
      <c r="MUE208" s="166">
        <v>0</v>
      </c>
      <c r="MUF208" s="166">
        <v>0</v>
      </c>
      <c r="MUG208" s="166">
        <v>0</v>
      </c>
      <c r="MUH208" s="166">
        <v>0</v>
      </c>
      <c r="MUI208" s="166">
        <v>0</v>
      </c>
      <c r="MUJ208" s="166">
        <v>0</v>
      </c>
      <c r="MUK208" s="166">
        <v>0</v>
      </c>
      <c r="MUL208" s="166">
        <v>0</v>
      </c>
      <c r="MUM208" s="166">
        <v>0</v>
      </c>
      <c r="MUN208" s="166">
        <v>0</v>
      </c>
      <c r="MUO208" s="166">
        <v>0</v>
      </c>
      <c r="MUP208" s="166">
        <v>0</v>
      </c>
      <c r="MUQ208" s="166">
        <v>0</v>
      </c>
      <c r="MUR208" s="166">
        <v>0</v>
      </c>
      <c r="MUS208" s="166">
        <v>0</v>
      </c>
      <c r="MUT208" s="166">
        <v>0</v>
      </c>
      <c r="MUU208" s="166">
        <v>0</v>
      </c>
      <c r="MUV208" s="166">
        <v>0</v>
      </c>
      <c r="MUW208" s="166">
        <v>0</v>
      </c>
      <c r="MUX208" s="166">
        <v>0</v>
      </c>
      <c r="MUY208" s="166">
        <v>0</v>
      </c>
      <c r="MUZ208" s="166">
        <v>0</v>
      </c>
      <c r="MVA208" s="166">
        <v>0</v>
      </c>
      <c r="MVB208" s="166">
        <v>0</v>
      </c>
      <c r="MVC208" s="166">
        <v>0</v>
      </c>
      <c r="MVD208" s="166">
        <v>0</v>
      </c>
      <c r="MVE208" s="166">
        <v>0</v>
      </c>
      <c r="MVF208" s="166">
        <v>0</v>
      </c>
      <c r="MVG208" s="166">
        <v>0</v>
      </c>
      <c r="MVH208" s="166">
        <v>0</v>
      </c>
      <c r="MVI208" s="166">
        <v>0</v>
      </c>
      <c r="MVJ208" s="166">
        <v>0</v>
      </c>
      <c r="MVK208" s="166">
        <v>0</v>
      </c>
      <c r="MVL208" s="166">
        <v>0</v>
      </c>
      <c r="MVM208" s="166">
        <v>0</v>
      </c>
      <c r="MVN208" s="166">
        <v>0</v>
      </c>
      <c r="MVO208" s="166">
        <v>0</v>
      </c>
      <c r="MVP208" s="166">
        <v>0</v>
      </c>
      <c r="MVQ208" s="166">
        <v>0</v>
      </c>
      <c r="MVR208" s="166">
        <v>0</v>
      </c>
      <c r="MVS208" s="166">
        <v>0</v>
      </c>
      <c r="MVT208" s="166">
        <v>0</v>
      </c>
      <c r="MVU208" s="166">
        <v>0</v>
      </c>
      <c r="MVV208" s="166">
        <v>0</v>
      </c>
      <c r="MVW208" s="166">
        <v>0</v>
      </c>
      <c r="MVX208" s="166">
        <v>0</v>
      </c>
      <c r="MVY208" s="166">
        <v>0</v>
      </c>
      <c r="MVZ208" s="166">
        <v>0</v>
      </c>
      <c r="MWA208" s="166">
        <v>0</v>
      </c>
      <c r="MWB208" s="166">
        <v>0</v>
      </c>
      <c r="MWC208" s="166">
        <v>0</v>
      </c>
      <c r="MWD208" s="166">
        <v>0</v>
      </c>
      <c r="MWE208" s="166">
        <v>0</v>
      </c>
      <c r="MWF208" s="166">
        <v>0</v>
      </c>
      <c r="MWG208" s="166">
        <v>0</v>
      </c>
      <c r="MWH208" s="166">
        <v>0</v>
      </c>
      <c r="MWI208" s="166">
        <v>0</v>
      </c>
      <c r="MWJ208" s="166">
        <v>0</v>
      </c>
      <c r="MWK208" s="166">
        <v>0</v>
      </c>
      <c r="MWL208" s="166">
        <v>0</v>
      </c>
      <c r="MWM208" s="166">
        <v>0</v>
      </c>
      <c r="MWN208" s="166">
        <v>0</v>
      </c>
      <c r="MWO208" s="166">
        <v>0</v>
      </c>
      <c r="MWP208" s="166">
        <v>0</v>
      </c>
      <c r="MWQ208" s="166">
        <v>0</v>
      </c>
      <c r="MWR208" s="166">
        <v>0</v>
      </c>
      <c r="MWS208" s="166">
        <v>0</v>
      </c>
      <c r="MWT208" s="166">
        <v>0</v>
      </c>
      <c r="MWU208" s="166">
        <v>0</v>
      </c>
      <c r="MWV208" s="166">
        <v>0</v>
      </c>
      <c r="MWW208" s="166">
        <v>0</v>
      </c>
      <c r="MWX208" s="166">
        <v>0</v>
      </c>
      <c r="MWY208" s="166">
        <v>0</v>
      </c>
      <c r="MWZ208" s="166">
        <v>0</v>
      </c>
      <c r="MXA208" s="166">
        <v>0</v>
      </c>
      <c r="MXB208" s="166">
        <v>0</v>
      </c>
      <c r="MXC208" s="166">
        <v>0</v>
      </c>
      <c r="MXD208" s="166">
        <v>0</v>
      </c>
      <c r="MXE208" s="166">
        <v>0</v>
      </c>
      <c r="MXF208" s="166">
        <v>0</v>
      </c>
      <c r="MXG208" s="166">
        <v>0</v>
      </c>
      <c r="MXH208" s="166">
        <v>0</v>
      </c>
      <c r="MXI208" s="166">
        <v>0</v>
      </c>
      <c r="MXJ208" s="166">
        <v>0</v>
      </c>
      <c r="MXK208" s="166">
        <v>0</v>
      </c>
      <c r="MXL208" s="166">
        <v>0</v>
      </c>
      <c r="MXM208" s="166">
        <v>0</v>
      </c>
      <c r="MXN208" s="166">
        <v>0</v>
      </c>
      <c r="MXO208" s="166">
        <v>0</v>
      </c>
      <c r="MXP208" s="166">
        <v>0</v>
      </c>
      <c r="MXQ208" s="166">
        <v>0</v>
      </c>
      <c r="MXR208" s="166">
        <v>0</v>
      </c>
      <c r="MXS208" s="166">
        <v>0</v>
      </c>
      <c r="MXT208" s="166">
        <v>0</v>
      </c>
      <c r="MXU208" s="166">
        <v>0</v>
      </c>
      <c r="MXV208" s="166">
        <v>0</v>
      </c>
      <c r="MXW208" s="166">
        <v>0</v>
      </c>
      <c r="MXX208" s="166">
        <v>0</v>
      </c>
      <c r="MXY208" s="166">
        <v>0</v>
      </c>
      <c r="MXZ208" s="166">
        <v>0</v>
      </c>
      <c r="MYA208" s="166">
        <v>0</v>
      </c>
      <c r="MYB208" s="166">
        <v>0</v>
      </c>
      <c r="MYC208" s="166">
        <v>0</v>
      </c>
      <c r="MYD208" s="166">
        <v>0</v>
      </c>
      <c r="MYE208" s="166">
        <v>0</v>
      </c>
      <c r="MYF208" s="166">
        <v>0</v>
      </c>
      <c r="MYG208" s="166">
        <v>0</v>
      </c>
      <c r="MYH208" s="166">
        <v>0</v>
      </c>
      <c r="MYI208" s="166">
        <v>0</v>
      </c>
      <c r="MYJ208" s="166">
        <v>0</v>
      </c>
      <c r="MYK208" s="166">
        <v>0</v>
      </c>
      <c r="MYL208" s="166">
        <v>0</v>
      </c>
      <c r="MYM208" s="166">
        <v>0</v>
      </c>
      <c r="MYN208" s="166">
        <v>0</v>
      </c>
      <c r="MYO208" s="166">
        <v>0</v>
      </c>
      <c r="MYP208" s="166">
        <v>0</v>
      </c>
      <c r="MYQ208" s="166">
        <v>0</v>
      </c>
      <c r="MYR208" s="166">
        <v>0</v>
      </c>
      <c r="MYS208" s="166">
        <v>0</v>
      </c>
      <c r="MYT208" s="166">
        <v>0</v>
      </c>
      <c r="MYU208" s="166">
        <v>0</v>
      </c>
      <c r="MYV208" s="166">
        <v>0</v>
      </c>
      <c r="MYW208" s="166">
        <v>0</v>
      </c>
      <c r="MYX208" s="166">
        <v>0</v>
      </c>
      <c r="MYY208" s="166">
        <v>0</v>
      </c>
      <c r="MYZ208" s="166">
        <v>0</v>
      </c>
      <c r="MZA208" s="166">
        <v>0</v>
      </c>
      <c r="MZB208" s="166">
        <v>0</v>
      </c>
      <c r="MZC208" s="166">
        <v>0</v>
      </c>
      <c r="MZD208" s="166">
        <v>0</v>
      </c>
      <c r="MZE208" s="166">
        <v>0</v>
      </c>
      <c r="MZF208" s="166">
        <v>0</v>
      </c>
      <c r="MZG208" s="166">
        <v>0</v>
      </c>
      <c r="MZH208" s="166">
        <v>0</v>
      </c>
      <c r="MZI208" s="166">
        <v>0</v>
      </c>
      <c r="MZJ208" s="166">
        <v>0</v>
      </c>
      <c r="MZK208" s="166">
        <v>0</v>
      </c>
      <c r="MZL208" s="166">
        <v>0</v>
      </c>
      <c r="MZM208" s="166">
        <v>0</v>
      </c>
      <c r="MZN208" s="166">
        <v>0</v>
      </c>
      <c r="MZO208" s="166">
        <v>0</v>
      </c>
      <c r="MZP208" s="166">
        <v>0</v>
      </c>
      <c r="MZQ208" s="166">
        <v>0</v>
      </c>
      <c r="MZR208" s="166">
        <v>0</v>
      </c>
      <c r="MZS208" s="166">
        <v>0</v>
      </c>
      <c r="MZT208" s="166">
        <v>0</v>
      </c>
      <c r="MZU208" s="166">
        <v>0</v>
      </c>
      <c r="MZV208" s="166">
        <v>0</v>
      </c>
      <c r="MZW208" s="166">
        <v>0</v>
      </c>
      <c r="MZX208" s="166">
        <v>0</v>
      </c>
      <c r="MZY208" s="166">
        <v>0</v>
      </c>
      <c r="MZZ208" s="166">
        <v>0</v>
      </c>
      <c r="NAA208" s="166">
        <v>0</v>
      </c>
      <c r="NAB208" s="166">
        <v>0</v>
      </c>
      <c r="NAC208" s="166">
        <v>0</v>
      </c>
      <c r="NAD208" s="166">
        <v>0</v>
      </c>
      <c r="NAE208" s="166">
        <v>0</v>
      </c>
      <c r="NAF208" s="166">
        <v>0</v>
      </c>
      <c r="NAG208" s="166">
        <v>0</v>
      </c>
      <c r="NAH208" s="166">
        <v>0</v>
      </c>
      <c r="NAI208" s="166">
        <v>0</v>
      </c>
      <c r="NAJ208" s="166">
        <v>0</v>
      </c>
      <c r="NAK208" s="166">
        <v>0</v>
      </c>
      <c r="NAL208" s="166">
        <v>0</v>
      </c>
      <c r="NAM208" s="166">
        <v>0</v>
      </c>
      <c r="NAN208" s="166">
        <v>0</v>
      </c>
      <c r="NAO208" s="166">
        <v>0</v>
      </c>
      <c r="NAP208" s="166">
        <v>0</v>
      </c>
      <c r="NAQ208" s="166">
        <v>0</v>
      </c>
      <c r="NAR208" s="166">
        <v>0</v>
      </c>
      <c r="NAS208" s="166">
        <v>0</v>
      </c>
      <c r="NAT208" s="166">
        <v>0</v>
      </c>
      <c r="NAU208" s="166">
        <v>0</v>
      </c>
      <c r="NAV208" s="166">
        <v>0</v>
      </c>
      <c r="NAW208" s="166">
        <v>0</v>
      </c>
      <c r="NAX208" s="166">
        <v>0</v>
      </c>
      <c r="NAY208" s="166">
        <v>0</v>
      </c>
      <c r="NAZ208" s="166">
        <v>0</v>
      </c>
      <c r="NBA208" s="166">
        <v>0</v>
      </c>
      <c r="NBB208" s="166">
        <v>0</v>
      </c>
      <c r="NBC208" s="166">
        <v>0</v>
      </c>
      <c r="NBD208" s="166">
        <v>0</v>
      </c>
      <c r="NBE208" s="166">
        <v>0</v>
      </c>
      <c r="NBF208" s="166">
        <v>0</v>
      </c>
      <c r="NBG208" s="166">
        <v>0</v>
      </c>
      <c r="NBH208" s="166">
        <v>0</v>
      </c>
      <c r="NBI208" s="166">
        <v>0</v>
      </c>
      <c r="NBJ208" s="166">
        <v>0</v>
      </c>
      <c r="NBK208" s="166">
        <v>0</v>
      </c>
      <c r="NBL208" s="166">
        <v>0</v>
      </c>
      <c r="NBM208" s="166">
        <v>0</v>
      </c>
      <c r="NBN208" s="166">
        <v>0</v>
      </c>
      <c r="NBO208" s="166">
        <v>0</v>
      </c>
      <c r="NBP208" s="166">
        <v>0</v>
      </c>
      <c r="NBQ208" s="166">
        <v>0</v>
      </c>
      <c r="NBR208" s="166">
        <v>0</v>
      </c>
      <c r="NBS208" s="166">
        <v>0</v>
      </c>
      <c r="NBT208" s="166">
        <v>0</v>
      </c>
      <c r="NBU208" s="166">
        <v>0</v>
      </c>
      <c r="NBV208" s="166">
        <v>0</v>
      </c>
      <c r="NBW208" s="166">
        <v>0</v>
      </c>
      <c r="NBX208" s="166">
        <v>0</v>
      </c>
      <c r="NBY208" s="166">
        <v>0</v>
      </c>
      <c r="NBZ208" s="166">
        <v>0</v>
      </c>
      <c r="NCA208" s="166">
        <v>0</v>
      </c>
      <c r="NCB208" s="166">
        <v>0</v>
      </c>
      <c r="NCC208" s="166">
        <v>0</v>
      </c>
      <c r="NCD208" s="166">
        <v>0</v>
      </c>
      <c r="NCE208" s="166">
        <v>0</v>
      </c>
      <c r="NCF208" s="166">
        <v>0</v>
      </c>
      <c r="NCG208" s="166">
        <v>0</v>
      </c>
      <c r="NCH208" s="166">
        <v>0</v>
      </c>
      <c r="NCI208" s="166">
        <v>0</v>
      </c>
      <c r="NCJ208" s="166">
        <v>0</v>
      </c>
      <c r="NCK208" s="166">
        <v>0</v>
      </c>
      <c r="NCL208" s="166">
        <v>0</v>
      </c>
      <c r="NCM208" s="166">
        <v>0</v>
      </c>
      <c r="NCN208" s="166">
        <v>0</v>
      </c>
      <c r="NCO208" s="166">
        <v>0</v>
      </c>
      <c r="NCP208" s="166">
        <v>0</v>
      </c>
      <c r="NCQ208" s="166">
        <v>0</v>
      </c>
      <c r="NCR208" s="166">
        <v>0</v>
      </c>
      <c r="NCS208" s="166">
        <v>0</v>
      </c>
      <c r="NCT208" s="166">
        <v>0</v>
      </c>
      <c r="NCU208" s="166">
        <v>0</v>
      </c>
      <c r="NCV208" s="166">
        <v>0</v>
      </c>
      <c r="NCW208" s="166">
        <v>0</v>
      </c>
      <c r="NCX208" s="166">
        <v>0</v>
      </c>
      <c r="NCY208" s="166">
        <v>0</v>
      </c>
      <c r="NCZ208" s="166">
        <v>0</v>
      </c>
      <c r="NDA208" s="166">
        <v>0</v>
      </c>
      <c r="NDB208" s="166">
        <v>0</v>
      </c>
      <c r="NDC208" s="166">
        <v>0</v>
      </c>
      <c r="NDD208" s="166">
        <v>0</v>
      </c>
      <c r="NDE208" s="166">
        <v>0</v>
      </c>
      <c r="NDF208" s="166">
        <v>0</v>
      </c>
      <c r="NDG208" s="166">
        <v>0</v>
      </c>
      <c r="NDH208" s="166">
        <v>0</v>
      </c>
      <c r="NDI208" s="166">
        <v>0</v>
      </c>
      <c r="NDJ208" s="166">
        <v>0</v>
      </c>
      <c r="NDK208" s="166">
        <v>0</v>
      </c>
      <c r="NDL208" s="166">
        <v>0</v>
      </c>
      <c r="NDM208" s="166">
        <v>0</v>
      </c>
      <c r="NDN208" s="166">
        <v>0</v>
      </c>
      <c r="NDO208" s="166">
        <v>0</v>
      </c>
      <c r="NDP208" s="166">
        <v>0</v>
      </c>
      <c r="NDQ208" s="166">
        <v>0</v>
      </c>
      <c r="NDR208" s="166">
        <v>0</v>
      </c>
      <c r="NDS208" s="166">
        <v>0</v>
      </c>
      <c r="NDT208" s="166">
        <v>0</v>
      </c>
      <c r="NDU208" s="166">
        <v>0</v>
      </c>
      <c r="NDV208" s="166">
        <v>0</v>
      </c>
      <c r="NDW208" s="166">
        <v>0</v>
      </c>
      <c r="NDX208" s="166">
        <v>0</v>
      </c>
      <c r="NDY208" s="166">
        <v>0</v>
      </c>
      <c r="NDZ208" s="166">
        <v>0</v>
      </c>
      <c r="NEA208" s="166">
        <v>0</v>
      </c>
      <c r="NEB208" s="166">
        <v>0</v>
      </c>
      <c r="NEC208" s="166">
        <v>0</v>
      </c>
      <c r="NED208" s="166">
        <v>0</v>
      </c>
      <c r="NEE208" s="166">
        <v>0</v>
      </c>
      <c r="NEF208" s="166">
        <v>0</v>
      </c>
      <c r="NEG208" s="166">
        <v>0</v>
      </c>
      <c r="NEH208" s="166">
        <v>0</v>
      </c>
      <c r="NEI208" s="166">
        <v>0</v>
      </c>
      <c r="NEJ208" s="166">
        <v>0</v>
      </c>
      <c r="NEK208" s="166">
        <v>0</v>
      </c>
      <c r="NEL208" s="166">
        <v>0</v>
      </c>
      <c r="NEM208" s="166">
        <v>0</v>
      </c>
      <c r="NEN208" s="166">
        <v>0</v>
      </c>
      <c r="NEO208" s="166">
        <v>0</v>
      </c>
      <c r="NEP208" s="166">
        <v>0</v>
      </c>
      <c r="NEQ208" s="166">
        <v>0</v>
      </c>
      <c r="NER208" s="166">
        <v>0</v>
      </c>
      <c r="NES208" s="166">
        <v>0</v>
      </c>
      <c r="NET208" s="166">
        <v>0</v>
      </c>
      <c r="NEU208" s="166">
        <v>0</v>
      </c>
      <c r="NEV208" s="166">
        <v>0</v>
      </c>
      <c r="NEW208" s="166">
        <v>0</v>
      </c>
      <c r="NEX208" s="166">
        <v>0</v>
      </c>
      <c r="NEY208" s="166">
        <v>0</v>
      </c>
      <c r="NEZ208" s="166">
        <v>0</v>
      </c>
      <c r="NFA208" s="166">
        <v>0</v>
      </c>
      <c r="NFB208" s="166">
        <v>0</v>
      </c>
      <c r="NFC208" s="166">
        <v>0</v>
      </c>
      <c r="NFD208" s="166">
        <v>0</v>
      </c>
      <c r="NFE208" s="166">
        <v>0</v>
      </c>
      <c r="NFF208" s="166">
        <v>0</v>
      </c>
      <c r="NFG208" s="166">
        <v>0</v>
      </c>
      <c r="NFH208" s="166">
        <v>0</v>
      </c>
      <c r="NFI208" s="166">
        <v>0</v>
      </c>
      <c r="NFJ208" s="166">
        <v>0</v>
      </c>
      <c r="NFK208" s="166">
        <v>0</v>
      </c>
      <c r="NFL208" s="166">
        <v>0</v>
      </c>
      <c r="NFM208" s="166">
        <v>0</v>
      </c>
      <c r="NFN208" s="166">
        <v>0</v>
      </c>
      <c r="NFO208" s="166">
        <v>0</v>
      </c>
      <c r="NFP208" s="166">
        <v>0</v>
      </c>
      <c r="NFQ208" s="166">
        <v>0</v>
      </c>
      <c r="NFR208" s="166">
        <v>0</v>
      </c>
      <c r="NFS208" s="166">
        <v>0</v>
      </c>
      <c r="NFT208" s="166">
        <v>0</v>
      </c>
      <c r="NFU208" s="166">
        <v>0</v>
      </c>
      <c r="NFV208" s="166">
        <v>0</v>
      </c>
      <c r="NFW208" s="166">
        <v>0</v>
      </c>
      <c r="NFX208" s="166">
        <v>0</v>
      </c>
      <c r="NFY208" s="166">
        <v>0</v>
      </c>
      <c r="NFZ208" s="166">
        <v>0</v>
      </c>
      <c r="NGA208" s="166">
        <v>0</v>
      </c>
      <c r="NGB208" s="166">
        <v>0</v>
      </c>
      <c r="NGC208" s="166">
        <v>0</v>
      </c>
      <c r="NGD208" s="166">
        <v>0</v>
      </c>
      <c r="NGE208" s="166">
        <v>0</v>
      </c>
      <c r="NGF208" s="166">
        <v>0</v>
      </c>
      <c r="NGG208" s="166">
        <v>0</v>
      </c>
      <c r="NGH208" s="166">
        <v>0</v>
      </c>
      <c r="NGI208" s="166">
        <v>0</v>
      </c>
      <c r="NGJ208" s="166">
        <v>0</v>
      </c>
      <c r="NGK208" s="166">
        <v>0</v>
      </c>
      <c r="NGL208" s="166">
        <v>0</v>
      </c>
      <c r="NGM208" s="166">
        <v>0</v>
      </c>
      <c r="NGN208" s="166">
        <v>0</v>
      </c>
      <c r="NGO208" s="166">
        <v>0</v>
      </c>
      <c r="NGP208" s="166">
        <v>0</v>
      </c>
      <c r="NGQ208" s="166">
        <v>0</v>
      </c>
      <c r="NGR208" s="166">
        <v>0</v>
      </c>
      <c r="NGS208" s="166">
        <v>0</v>
      </c>
      <c r="NGT208" s="166">
        <v>0</v>
      </c>
      <c r="NGU208" s="166">
        <v>0</v>
      </c>
      <c r="NGV208" s="166">
        <v>0</v>
      </c>
      <c r="NGW208" s="166">
        <v>0</v>
      </c>
      <c r="NGX208" s="166">
        <v>0</v>
      </c>
      <c r="NGY208" s="166">
        <v>0</v>
      </c>
      <c r="NGZ208" s="166">
        <v>0</v>
      </c>
      <c r="NHA208" s="166">
        <v>0</v>
      </c>
      <c r="NHB208" s="166">
        <v>0</v>
      </c>
      <c r="NHC208" s="166">
        <v>0</v>
      </c>
      <c r="NHD208" s="166">
        <v>0</v>
      </c>
      <c r="NHE208" s="166">
        <v>0</v>
      </c>
      <c r="NHF208" s="166">
        <v>0</v>
      </c>
      <c r="NHG208" s="166">
        <v>0</v>
      </c>
      <c r="NHH208" s="166">
        <v>0</v>
      </c>
      <c r="NHI208" s="166">
        <v>0</v>
      </c>
      <c r="NHJ208" s="166">
        <v>0</v>
      </c>
      <c r="NHK208" s="166">
        <v>0</v>
      </c>
      <c r="NHL208" s="166">
        <v>0</v>
      </c>
      <c r="NHM208" s="166">
        <v>0</v>
      </c>
      <c r="NHN208" s="166">
        <v>0</v>
      </c>
      <c r="NHO208" s="166">
        <v>0</v>
      </c>
      <c r="NHP208" s="166">
        <v>0</v>
      </c>
      <c r="NHQ208" s="166">
        <v>0</v>
      </c>
      <c r="NHR208" s="166">
        <v>0</v>
      </c>
      <c r="NHS208" s="166">
        <v>0</v>
      </c>
      <c r="NHT208" s="166">
        <v>0</v>
      </c>
      <c r="NHU208" s="166">
        <v>0</v>
      </c>
      <c r="NHV208" s="166">
        <v>0</v>
      </c>
      <c r="NHW208" s="166">
        <v>0</v>
      </c>
      <c r="NHX208" s="166">
        <v>0</v>
      </c>
      <c r="NHY208" s="166">
        <v>0</v>
      </c>
      <c r="NHZ208" s="166">
        <v>0</v>
      </c>
      <c r="NIA208" s="166">
        <v>0</v>
      </c>
      <c r="NIB208" s="166">
        <v>0</v>
      </c>
      <c r="NIC208" s="166">
        <v>0</v>
      </c>
      <c r="NID208" s="166">
        <v>0</v>
      </c>
      <c r="NIE208" s="166">
        <v>0</v>
      </c>
      <c r="NIF208" s="166">
        <v>0</v>
      </c>
      <c r="NIG208" s="166">
        <v>0</v>
      </c>
      <c r="NIH208" s="166">
        <v>0</v>
      </c>
      <c r="NII208" s="166">
        <v>0</v>
      </c>
      <c r="NIJ208" s="166">
        <v>0</v>
      </c>
      <c r="NIK208" s="166">
        <v>0</v>
      </c>
      <c r="NIL208" s="166">
        <v>0</v>
      </c>
      <c r="NIM208" s="166">
        <v>0</v>
      </c>
      <c r="NIN208" s="166">
        <v>0</v>
      </c>
      <c r="NIO208" s="166">
        <v>0</v>
      </c>
      <c r="NIP208" s="166">
        <v>0</v>
      </c>
      <c r="NIQ208" s="166">
        <v>0</v>
      </c>
      <c r="NIR208" s="166">
        <v>0</v>
      </c>
      <c r="NIS208" s="166">
        <v>0</v>
      </c>
      <c r="NIT208" s="166">
        <v>0</v>
      </c>
      <c r="NIU208" s="166">
        <v>0</v>
      </c>
      <c r="NIV208" s="166">
        <v>0</v>
      </c>
      <c r="NIW208" s="166">
        <v>0</v>
      </c>
      <c r="NIX208" s="166">
        <v>0</v>
      </c>
      <c r="NIY208" s="166">
        <v>0</v>
      </c>
      <c r="NIZ208" s="166">
        <v>0</v>
      </c>
      <c r="NJA208" s="166">
        <v>0</v>
      </c>
      <c r="NJB208" s="166">
        <v>0</v>
      </c>
      <c r="NJC208" s="166">
        <v>0</v>
      </c>
      <c r="NJD208" s="166">
        <v>0</v>
      </c>
      <c r="NJE208" s="166">
        <v>0</v>
      </c>
      <c r="NJF208" s="166">
        <v>0</v>
      </c>
      <c r="NJG208" s="166">
        <v>0</v>
      </c>
      <c r="NJH208" s="166">
        <v>0</v>
      </c>
      <c r="NJI208" s="166">
        <v>0</v>
      </c>
      <c r="NJJ208" s="166">
        <v>0</v>
      </c>
      <c r="NJK208" s="166">
        <v>0</v>
      </c>
      <c r="NJL208" s="166">
        <v>0</v>
      </c>
      <c r="NJM208" s="166">
        <v>0</v>
      </c>
      <c r="NJN208" s="166">
        <v>0</v>
      </c>
      <c r="NJO208" s="166">
        <v>0</v>
      </c>
      <c r="NJP208" s="166">
        <v>0</v>
      </c>
      <c r="NJQ208" s="166">
        <v>0</v>
      </c>
      <c r="NJR208" s="166">
        <v>0</v>
      </c>
      <c r="NJS208" s="166">
        <v>0</v>
      </c>
      <c r="NJT208" s="166">
        <v>0</v>
      </c>
      <c r="NJU208" s="166">
        <v>0</v>
      </c>
      <c r="NJV208" s="166">
        <v>0</v>
      </c>
      <c r="NJW208" s="166">
        <v>0</v>
      </c>
      <c r="NJX208" s="166">
        <v>0</v>
      </c>
      <c r="NJY208" s="166">
        <v>0</v>
      </c>
      <c r="NJZ208" s="166">
        <v>0</v>
      </c>
      <c r="NKA208" s="166">
        <v>0</v>
      </c>
      <c r="NKB208" s="166">
        <v>0</v>
      </c>
      <c r="NKC208" s="166">
        <v>0</v>
      </c>
      <c r="NKD208" s="166">
        <v>0</v>
      </c>
      <c r="NKE208" s="166">
        <v>0</v>
      </c>
      <c r="NKF208" s="166">
        <v>0</v>
      </c>
      <c r="NKG208" s="166">
        <v>0</v>
      </c>
      <c r="NKH208" s="166">
        <v>0</v>
      </c>
      <c r="NKI208" s="166">
        <v>0</v>
      </c>
      <c r="NKJ208" s="166">
        <v>0</v>
      </c>
      <c r="NKK208" s="166">
        <v>0</v>
      </c>
      <c r="NKL208" s="166">
        <v>0</v>
      </c>
      <c r="NKM208" s="166">
        <v>0</v>
      </c>
      <c r="NKN208" s="166">
        <v>0</v>
      </c>
      <c r="NKO208" s="166">
        <v>0</v>
      </c>
      <c r="NKP208" s="166">
        <v>0</v>
      </c>
      <c r="NKQ208" s="166">
        <v>0</v>
      </c>
      <c r="NKR208" s="166">
        <v>0</v>
      </c>
      <c r="NKS208" s="166">
        <v>0</v>
      </c>
      <c r="NKT208" s="166">
        <v>0</v>
      </c>
      <c r="NKU208" s="166">
        <v>0</v>
      </c>
      <c r="NKV208" s="166">
        <v>0</v>
      </c>
      <c r="NKW208" s="166">
        <v>0</v>
      </c>
      <c r="NKX208" s="166">
        <v>0</v>
      </c>
      <c r="NKY208" s="166">
        <v>0</v>
      </c>
      <c r="NKZ208" s="166">
        <v>0</v>
      </c>
      <c r="NLA208" s="166">
        <v>0</v>
      </c>
      <c r="NLB208" s="166">
        <v>0</v>
      </c>
      <c r="NLC208" s="166">
        <v>0</v>
      </c>
      <c r="NLD208" s="166">
        <v>0</v>
      </c>
      <c r="NLE208" s="166">
        <v>0</v>
      </c>
      <c r="NLF208" s="166">
        <v>0</v>
      </c>
      <c r="NLG208" s="166">
        <v>0</v>
      </c>
      <c r="NLH208" s="166">
        <v>0</v>
      </c>
      <c r="NLI208" s="166">
        <v>0</v>
      </c>
      <c r="NLJ208" s="166">
        <v>0</v>
      </c>
      <c r="NLK208" s="166">
        <v>0</v>
      </c>
      <c r="NLL208" s="166">
        <v>0</v>
      </c>
      <c r="NLM208" s="166">
        <v>0</v>
      </c>
      <c r="NLN208" s="166">
        <v>0</v>
      </c>
      <c r="NLO208" s="166">
        <v>0</v>
      </c>
      <c r="NLP208" s="166">
        <v>0</v>
      </c>
      <c r="NLQ208" s="166">
        <v>0</v>
      </c>
      <c r="NLR208" s="166">
        <v>0</v>
      </c>
      <c r="NLS208" s="166">
        <v>0</v>
      </c>
      <c r="NLT208" s="166">
        <v>0</v>
      </c>
      <c r="NLU208" s="166">
        <v>0</v>
      </c>
      <c r="NLV208" s="166">
        <v>0</v>
      </c>
      <c r="NLW208" s="166">
        <v>0</v>
      </c>
      <c r="NLX208" s="166">
        <v>0</v>
      </c>
      <c r="NLY208" s="166">
        <v>0</v>
      </c>
      <c r="NLZ208" s="166">
        <v>0</v>
      </c>
      <c r="NMA208" s="166">
        <v>0</v>
      </c>
      <c r="NMB208" s="166">
        <v>0</v>
      </c>
      <c r="NMC208" s="166">
        <v>0</v>
      </c>
      <c r="NMD208" s="166">
        <v>0</v>
      </c>
      <c r="NME208" s="166">
        <v>0</v>
      </c>
      <c r="NMF208" s="166">
        <v>0</v>
      </c>
      <c r="NMG208" s="166">
        <v>0</v>
      </c>
      <c r="NMH208" s="166">
        <v>0</v>
      </c>
      <c r="NMI208" s="166">
        <v>0</v>
      </c>
      <c r="NMJ208" s="166">
        <v>0</v>
      </c>
      <c r="NMK208" s="166">
        <v>0</v>
      </c>
      <c r="NML208" s="166">
        <v>0</v>
      </c>
      <c r="NMM208" s="166">
        <v>0</v>
      </c>
      <c r="NMN208" s="166">
        <v>0</v>
      </c>
      <c r="NMO208" s="166">
        <v>0</v>
      </c>
      <c r="NMP208" s="166">
        <v>0</v>
      </c>
      <c r="NMQ208" s="166">
        <v>0</v>
      </c>
      <c r="NMR208" s="166">
        <v>0</v>
      </c>
      <c r="NMS208" s="166">
        <v>0</v>
      </c>
      <c r="NMT208" s="166">
        <v>0</v>
      </c>
      <c r="NMU208" s="166">
        <v>0</v>
      </c>
      <c r="NMV208" s="166">
        <v>0</v>
      </c>
      <c r="NMW208" s="166">
        <v>0</v>
      </c>
      <c r="NMX208" s="166">
        <v>0</v>
      </c>
      <c r="NMY208" s="166">
        <v>0</v>
      </c>
      <c r="NMZ208" s="166">
        <v>0</v>
      </c>
      <c r="NNA208" s="166">
        <v>0</v>
      </c>
      <c r="NNB208" s="166">
        <v>0</v>
      </c>
      <c r="NNC208" s="166">
        <v>0</v>
      </c>
      <c r="NND208" s="166">
        <v>0</v>
      </c>
      <c r="NNE208" s="166">
        <v>0</v>
      </c>
      <c r="NNF208" s="166">
        <v>0</v>
      </c>
      <c r="NNG208" s="166">
        <v>0</v>
      </c>
      <c r="NNH208" s="166">
        <v>0</v>
      </c>
      <c r="NNI208" s="166">
        <v>0</v>
      </c>
      <c r="NNJ208" s="166">
        <v>0</v>
      </c>
      <c r="NNK208" s="166">
        <v>0</v>
      </c>
      <c r="NNL208" s="166">
        <v>0</v>
      </c>
      <c r="NNM208" s="166">
        <v>0</v>
      </c>
      <c r="NNN208" s="166">
        <v>0</v>
      </c>
      <c r="NNO208" s="166">
        <v>0</v>
      </c>
      <c r="NNP208" s="166">
        <v>0</v>
      </c>
      <c r="NNQ208" s="166">
        <v>0</v>
      </c>
      <c r="NNR208" s="166">
        <v>0</v>
      </c>
      <c r="NNS208" s="166">
        <v>0</v>
      </c>
      <c r="NNT208" s="166">
        <v>0</v>
      </c>
      <c r="NNU208" s="166">
        <v>0</v>
      </c>
      <c r="NNV208" s="166">
        <v>0</v>
      </c>
      <c r="NNW208" s="166">
        <v>0</v>
      </c>
      <c r="NNX208" s="166">
        <v>0</v>
      </c>
      <c r="NNY208" s="166">
        <v>0</v>
      </c>
      <c r="NNZ208" s="166">
        <v>0</v>
      </c>
      <c r="NOA208" s="166">
        <v>0</v>
      </c>
      <c r="NOB208" s="166">
        <v>0</v>
      </c>
      <c r="NOC208" s="166">
        <v>0</v>
      </c>
      <c r="NOD208" s="166">
        <v>0</v>
      </c>
      <c r="NOE208" s="166">
        <v>0</v>
      </c>
      <c r="NOF208" s="166">
        <v>0</v>
      </c>
      <c r="NOG208" s="166">
        <v>0</v>
      </c>
      <c r="NOH208" s="166">
        <v>0</v>
      </c>
      <c r="NOI208" s="166">
        <v>0</v>
      </c>
      <c r="NOJ208" s="166">
        <v>0</v>
      </c>
      <c r="NOK208" s="166">
        <v>0</v>
      </c>
      <c r="NOL208" s="166">
        <v>0</v>
      </c>
      <c r="NOM208" s="166">
        <v>0</v>
      </c>
      <c r="NON208" s="166">
        <v>0</v>
      </c>
      <c r="NOO208" s="166">
        <v>0</v>
      </c>
      <c r="NOP208" s="166">
        <v>0</v>
      </c>
      <c r="NOQ208" s="166">
        <v>0</v>
      </c>
      <c r="NOR208" s="166">
        <v>0</v>
      </c>
      <c r="NOS208" s="166">
        <v>0</v>
      </c>
      <c r="NOT208" s="166">
        <v>0</v>
      </c>
      <c r="NOU208" s="166">
        <v>0</v>
      </c>
      <c r="NOV208" s="166">
        <v>0</v>
      </c>
      <c r="NOW208" s="166">
        <v>0</v>
      </c>
      <c r="NOX208" s="166">
        <v>0</v>
      </c>
      <c r="NOY208" s="166">
        <v>0</v>
      </c>
      <c r="NOZ208" s="166">
        <v>0</v>
      </c>
      <c r="NPA208" s="166">
        <v>0</v>
      </c>
      <c r="NPB208" s="166">
        <v>0</v>
      </c>
      <c r="NPC208" s="166">
        <v>0</v>
      </c>
      <c r="NPD208" s="166">
        <v>0</v>
      </c>
      <c r="NPE208" s="166">
        <v>0</v>
      </c>
      <c r="NPF208" s="166">
        <v>0</v>
      </c>
      <c r="NPG208" s="166">
        <v>0</v>
      </c>
      <c r="NPH208" s="166">
        <v>0</v>
      </c>
      <c r="NPI208" s="166">
        <v>0</v>
      </c>
      <c r="NPJ208" s="166">
        <v>0</v>
      </c>
      <c r="NPK208" s="166">
        <v>0</v>
      </c>
      <c r="NPL208" s="166">
        <v>0</v>
      </c>
      <c r="NPM208" s="166">
        <v>0</v>
      </c>
      <c r="NPN208" s="166">
        <v>0</v>
      </c>
      <c r="NPO208" s="166">
        <v>0</v>
      </c>
      <c r="NPP208" s="166">
        <v>0</v>
      </c>
      <c r="NPQ208" s="166">
        <v>0</v>
      </c>
      <c r="NPR208" s="166">
        <v>0</v>
      </c>
      <c r="NPS208" s="166">
        <v>0</v>
      </c>
      <c r="NPT208" s="166">
        <v>0</v>
      </c>
      <c r="NPU208" s="166">
        <v>0</v>
      </c>
      <c r="NPV208" s="166">
        <v>0</v>
      </c>
      <c r="NPW208" s="166">
        <v>0</v>
      </c>
      <c r="NPX208" s="166">
        <v>0</v>
      </c>
      <c r="NPY208" s="166">
        <v>0</v>
      </c>
      <c r="NPZ208" s="166">
        <v>0</v>
      </c>
      <c r="NQA208" s="166">
        <v>0</v>
      </c>
      <c r="NQB208" s="166">
        <v>0</v>
      </c>
      <c r="NQC208" s="166">
        <v>0</v>
      </c>
      <c r="NQD208" s="166">
        <v>0</v>
      </c>
      <c r="NQE208" s="166">
        <v>0</v>
      </c>
      <c r="NQF208" s="166">
        <v>0</v>
      </c>
      <c r="NQG208" s="166">
        <v>0</v>
      </c>
      <c r="NQH208" s="166">
        <v>0</v>
      </c>
      <c r="NQI208" s="166">
        <v>0</v>
      </c>
      <c r="NQJ208" s="166">
        <v>0</v>
      </c>
      <c r="NQK208" s="166">
        <v>0</v>
      </c>
      <c r="NQL208" s="166">
        <v>0</v>
      </c>
      <c r="NQM208" s="166">
        <v>0</v>
      </c>
      <c r="NQN208" s="166">
        <v>0</v>
      </c>
      <c r="NQO208" s="166">
        <v>0</v>
      </c>
      <c r="NQP208" s="166">
        <v>0</v>
      </c>
      <c r="NQQ208" s="166">
        <v>0</v>
      </c>
      <c r="NQR208" s="166">
        <v>0</v>
      </c>
      <c r="NQS208" s="166">
        <v>0</v>
      </c>
      <c r="NQT208" s="166">
        <v>0</v>
      </c>
      <c r="NQU208" s="166">
        <v>0</v>
      </c>
      <c r="NQV208" s="166">
        <v>0</v>
      </c>
      <c r="NQW208" s="166">
        <v>0</v>
      </c>
      <c r="NQX208" s="166">
        <v>0</v>
      </c>
      <c r="NQY208" s="166">
        <v>0</v>
      </c>
      <c r="NQZ208" s="166">
        <v>0</v>
      </c>
      <c r="NRA208" s="166">
        <v>0</v>
      </c>
      <c r="NRB208" s="166">
        <v>0</v>
      </c>
      <c r="NRC208" s="166">
        <v>0</v>
      </c>
      <c r="NRD208" s="166">
        <v>0</v>
      </c>
      <c r="NRE208" s="166">
        <v>0</v>
      </c>
      <c r="NRF208" s="166">
        <v>0</v>
      </c>
      <c r="NRG208" s="166">
        <v>0</v>
      </c>
      <c r="NRH208" s="166">
        <v>0</v>
      </c>
      <c r="NRI208" s="166">
        <v>0</v>
      </c>
      <c r="NRJ208" s="166">
        <v>0</v>
      </c>
      <c r="NRK208" s="166">
        <v>0</v>
      </c>
      <c r="NRL208" s="166">
        <v>0</v>
      </c>
      <c r="NRM208" s="166">
        <v>0</v>
      </c>
      <c r="NRN208" s="166">
        <v>0</v>
      </c>
      <c r="NRO208" s="166">
        <v>0</v>
      </c>
      <c r="NRP208" s="166">
        <v>0</v>
      </c>
      <c r="NRQ208" s="166">
        <v>0</v>
      </c>
      <c r="NRR208" s="166">
        <v>0</v>
      </c>
      <c r="NRS208" s="166">
        <v>0</v>
      </c>
      <c r="NRT208" s="166">
        <v>0</v>
      </c>
      <c r="NRU208" s="166">
        <v>0</v>
      </c>
      <c r="NRV208" s="166">
        <v>0</v>
      </c>
      <c r="NRW208" s="166">
        <v>0</v>
      </c>
      <c r="NRX208" s="166">
        <v>0</v>
      </c>
      <c r="NRY208" s="166">
        <v>0</v>
      </c>
      <c r="NRZ208" s="166">
        <v>0</v>
      </c>
      <c r="NSA208" s="166">
        <v>0</v>
      </c>
      <c r="NSB208" s="166">
        <v>0</v>
      </c>
      <c r="NSC208" s="166">
        <v>0</v>
      </c>
      <c r="NSD208" s="166">
        <v>0</v>
      </c>
      <c r="NSE208" s="166">
        <v>0</v>
      </c>
      <c r="NSF208" s="166">
        <v>0</v>
      </c>
      <c r="NSG208" s="166">
        <v>0</v>
      </c>
      <c r="NSH208" s="166">
        <v>0</v>
      </c>
      <c r="NSI208" s="166">
        <v>0</v>
      </c>
      <c r="NSJ208" s="166">
        <v>0</v>
      </c>
      <c r="NSK208" s="166">
        <v>0</v>
      </c>
      <c r="NSL208" s="166">
        <v>0</v>
      </c>
      <c r="NSM208" s="166">
        <v>0</v>
      </c>
      <c r="NSN208" s="166">
        <v>0</v>
      </c>
      <c r="NSO208" s="166">
        <v>0</v>
      </c>
      <c r="NSP208" s="166">
        <v>0</v>
      </c>
      <c r="NSQ208" s="166">
        <v>0</v>
      </c>
      <c r="NSR208" s="166">
        <v>0</v>
      </c>
      <c r="NSS208" s="166">
        <v>0</v>
      </c>
      <c r="NST208" s="166">
        <v>0</v>
      </c>
      <c r="NSU208" s="166">
        <v>0</v>
      </c>
      <c r="NSV208" s="166">
        <v>0</v>
      </c>
      <c r="NSW208" s="166">
        <v>0</v>
      </c>
      <c r="NSX208" s="166">
        <v>0</v>
      </c>
      <c r="NSY208" s="166">
        <v>0</v>
      </c>
      <c r="NSZ208" s="166">
        <v>0</v>
      </c>
      <c r="NTA208" s="166">
        <v>0</v>
      </c>
      <c r="NTB208" s="166">
        <v>0</v>
      </c>
      <c r="NTC208" s="166">
        <v>0</v>
      </c>
      <c r="NTD208" s="166">
        <v>0</v>
      </c>
      <c r="NTE208" s="166">
        <v>0</v>
      </c>
      <c r="NTF208" s="166">
        <v>0</v>
      </c>
      <c r="NTG208" s="166">
        <v>0</v>
      </c>
      <c r="NTH208" s="166">
        <v>0</v>
      </c>
      <c r="NTI208" s="166">
        <v>0</v>
      </c>
      <c r="NTJ208" s="166">
        <v>0</v>
      </c>
      <c r="NTK208" s="166">
        <v>0</v>
      </c>
      <c r="NTL208" s="166">
        <v>0</v>
      </c>
      <c r="NTM208" s="166">
        <v>0</v>
      </c>
      <c r="NTN208" s="166">
        <v>0</v>
      </c>
      <c r="NTO208" s="166">
        <v>0</v>
      </c>
      <c r="NTP208" s="166">
        <v>0</v>
      </c>
      <c r="NTQ208" s="166">
        <v>0</v>
      </c>
      <c r="NTR208" s="166">
        <v>0</v>
      </c>
      <c r="NTS208" s="166">
        <v>0</v>
      </c>
      <c r="NTT208" s="166">
        <v>0</v>
      </c>
      <c r="NTU208" s="166">
        <v>0</v>
      </c>
      <c r="NTV208" s="166">
        <v>0</v>
      </c>
      <c r="NTW208" s="166">
        <v>0</v>
      </c>
      <c r="NTX208" s="166">
        <v>0</v>
      </c>
      <c r="NTY208" s="166">
        <v>0</v>
      </c>
      <c r="NTZ208" s="166">
        <v>0</v>
      </c>
      <c r="NUA208" s="166">
        <v>0</v>
      </c>
      <c r="NUB208" s="166">
        <v>0</v>
      </c>
      <c r="NUC208" s="166">
        <v>0</v>
      </c>
      <c r="NUD208" s="166">
        <v>0</v>
      </c>
      <c r="NUE208" s="166">
        <v>0</v>
      </c>
      <c r="NUF208" s="166">
        <v>0</v>
      </c>
      <c r="NUG208" s="166">
        <v>0</v>
      </c>
      <c r="NUH208" s="166">
        <v>0</v>
      </c>
      <c r="NUI208" s="166">
        <v>0</v>
      </c>
      <c r="NUJ208" s="166">
        <v>0</v>
      </c>
      <c r="NUK208" s="166">
        <v>0</v>
      </c>
      <c r="NUL208" s="166">
        <v>0</v>
      </c>
      <c r="NUM208" s="166">
        <v>0</v>
      </c>
      <c r="NUN208" s="166">
        <v>0</v>
      </c>
      <c r="NUO208" s="166">
        <v>0</v>
      </c>
      <c r="NUP208" s="166">
        <v>0</v>
      </c>
      <c r="NUQ208" s="166">
        <v>0</v>
      </c>
      <c r="NUR208" s="166">
        <v>0</v>
      </c>
      <c r="NUS208" s="166">
        <v>0</v>
      </c>
      <c r="NUT208" s="166">
        <v>0</v>
      </c>
      <c r="NUU208" s="166">
        <v>0</v>
      </c>
      <c r="NUV208" s="166">
        <v>0</v>
      </c>
      <c r="NUW208" s="166">
        <v>0</v>
      </c>
      <c r="NUX208" s="166">
        <v>0</v>
      </c>
      <c r="NUY208" s="166">
        <v>0</v>
      </c>
      <c r="NUZ208" s="166">
        <v>0</v>
      </c>
      <c r="NVA208" s="166">
        <v>0</v>
      </c>
      <c r="NVB208" s="166">
        <v>0</v>
      </c>
      <c r="NVC208" s="166">
        <v>0</v>
      </c>
      <c r="NVD208" s="166">
        <v>0</v>
      </c>
      <c r="NVE208" s="166">
        <v>0</v>
      </c>
      <c r="NVF208" s="166">
        <v>0</v>
      </c>
      <c r="NVG208" s="166">
        <v>0</v>
      </c>
      <c r="NVH208" s="166">
        <v>0</v>
      </c>
      <c r="NVI208" s="166">
        <v>0</v>
      </c>
      <c r="NVJ208" s="166">
        <v>0</v>
      </c>
      <c r="NVK208" s="166">
        <v>0</v>
      </c>
      <c r="NVL208" s="166">
        <v>0</v>
      </c>
      <c r="NVM208" s="166">
        <v>0</v>
      </c>
      <c r="NVN208" s="166">
        <v>0</v>
      </c>
      <c r="NVO208" s="166">
        <v>0</v>
      </c>
      <c r="NVP208" s="166">
        <v>0</v>
      </c>
      <c r="NVQ208" s="166">
        <v>0</v>
      </c>
      <c r="NVR208" s="166">
        <v>0</v>
      </c>
      <c r="NVS208" s="166">
        <v>0</v>
      </c>
      <c r="NVT208" s="166">
        <v>0</v>
      </c>
      <c r="NVU208" s="166">
        <v>0</v>
      </c>
      <c r="NVV208" s="166">
        <v>0</v>
      </c>
      <c r="NVW208" s="166">
        <v>0</v>
      </c>
      <c r="NVX208" s="166">
        <v>0</v>
      </c>
      <c r="NVY208" s="166">
        <v>0</v>
      </c>
      <c r="NVZ208" s="166">
        <v>0</v>
      </c>
      <c r="NWA208" s="166">
        <v>0</v>
      </c>
      <c r="NWB208" s="166">
        <v>0</v>
      </c>
      <c r="NWC208" s="166">
        <v>0</v>
      </c>
      <c r="NWD208" s="166">
        <v>0</v>
      </c>
      <c r="NWE208" s="166">
        <v>0</v>
      </c>
      <c r="NWF208" s="166">
        <v>0</v>
      </c>
      <c r="NWG208" s="166">
        <v>0</v>
      </c>
      <c r="NWH208" s="166">
        <v>0</v>
      </c>
      <c r="NWI208" s="166">
        <v>0</v>
      </c>
      <c r="NWJ208" s="166">
        <v>0</v>
      </c>
      <c r="NWK208" s="166">
        <v>0</v>
      </c>
      <c r="NWL208" s="166">
        <v>0</v>
      </c>
      <c r="NWM208" s="166">
        <v>0</v>
      </c>
      <c r="NWN208" s="166">
        <v>0</v>
      </c>
      <c r="NWO208" s="166">
        <v>0</v>
      </c>
      <c r="NWP208" s="166">
        <v>0</v>
      </c>
      <c r="NWQ208" s="166">
        <v>0</v>
      </c>
      <c r="NWR208" s="166">
        <v>0</v>
      </c>
      <c r="NWS208" s="166">
        <v>0</v>
      </c>
      <c r="NWT208" s="166">
        <v>0</v>
      </c>
      <c r="NWU208" s="166">
        <v>0</v>
      </c>
      <c r="NWV208" s="166">
        <v>0</v>
      </c>
      <c r="NWW208" s="166">
        <v>0</v>
      </c>
      <c r="NWX208" s="166">
        <v>0</v>
      </c>
      <c r="NWY208" s="166">
        <v>0</v>
      </c>
      <c r="NWZ208" s="166">
        <v>0</v>
      </c>
      <c r="NXA208" s="166">
        <v>0</v>
      </c>
      <c r="NXB208" s="166">
        <v>0</v>
      </c>
      <c r="NXC208" s="166">
        <v>0</v>
      </c>
      <c r="NXD208" s="166">
        <v>0</v>
      </c>
      <c r="NXE208" s="166">
        <v>0</v>
      </c>
      <c r="NXF208" s="166">
        <v>0</v>
      </c>
      <c r="NXG208" s="166">
        <v>0</v>
      </c>
      <c r="NXH208" s="166">
        <v>0</v>
      </c>
      <c r="NXI208" s="166">
        <v>0</v>
      </c>
      <c r="NXJ208" s="166">
        <v>0</v>
      </c>
      <c r="NXK208" s="166">
        <v>0</v>
      </c>
      <c r="NXL208" s="166">
        <v>0</v>
      </c>
      <c r="NXM208" s="166">
        <v>0</v>
      </c>
      <c r="NXN208" s="166">
        <v>0</v>
      </c>
      <c r="NXO208" s="166">
        <v>0</v>
      </c>
      <c r="NXP208" s="166">
        <v>0</v>
      </c>
      <c r="NXQ208" s="166">
        <v>0</v>
      </c>
      <c r="NXR208" s="166">
        <v>0</v>
      </c>
      <c r="NXS208" s="166">
        <v>0</v>
      </c>
      <c r="NXT208" s="166">
        <v>0</v>
      </c>
      <c r="NXU208" s="166">
        <v>0</v>
      </c>
      <c r="NXV208" s="166">
        <v>0</v>
      </c>
      <c r="NXW208" s="166">
        <v>0</v>
      </c>
      <c r="NXX208" s="166">
        <v>0</v>
      </c>
      <c r="NXY208" s="166">
        <v>0</v>
      </c>
      <c r="NXZ208" s="166">
        <v>0</v>
      </c>
      <c r="NYA208" s="166">
        <v>0</v>
      </c>
      <c r="NYB208" s="166">
        <v>0</v>
      </c>
      <c r="NYC208" s="166">
        <v>0</v>
      </c>
      <c r="NYD208" s="166">
        <v>0</v>
      </c>
      <c r="NYE208" s="166">
        <v>0</v>
      </c>
      <c r="NYF208" s="166">
        <v>0</v>
      </c>
      <c r="NYG208" s="166">
        <v>0</v>
      </c>
      <c r="NYH208" s="166">
        <v>0</v>
      </c>
      <c r="NYI208" s="166">
        <v>0</v>
      </c>
      <c r="NYJ208" s="166">
        <v>0</v>
      </c>
      <c r="NYK208" s="166">
        <v>0</v>
      </c>
      <c r="NYL208" s="166">
        <v>0</v>
      </c>
      <c r="NYM208" s="166">
        <v>0</v>
      </c>
      <c r="NYN208" s="166">
        <v>0</v>
      </c>
      <c r="NYO208" s="166">
        <v>0</v>
      </c>
      <c r="NYP208" s="166">
        <v>0</v>
      </c>
      <c r="NYQ208" s="166">
        <v>0</v>
      </c>
      <c r="NYR208" s="166">
        <v>0</v>
      </c>
      <c r="NYS208" s="166">
        <v>0</v>
      </c>
      <c r="NYT208" s="166">
        <v>0</v>
      </c>
      <c r="NYU208" s="166">
        <v>0</v>
      </c>
      <c r="NYV208" s="166">
        <v>0</v>
      </c>
      <c r="NYW208" s="166">
        <v>0</v>
      </c>
      <c r="NYX208" s="166">
        <v>0</v>
      </c>
      <c r="NYY208" s="166">
        <v>0</v>
      </c>
      <c r="NYZ208" s="166">
        <v>0</v>
      </c>
      <c r="NZA208" s="166">
        <v>0</v>
      </c>
      <c r="NZB208" s="166">
        <v>0</v>
      </c>
      <c r="NZC208" s="166">
        <v>0</v>
      </c>
      <c r="NZD208" s="166">
        <v>0</v>
      </c>
      <c r="NZE208" s="166">
        <v>0</v>
      </c>
      <c r="NZF208" s="166">
        <v>0</v>
      </c>
      <c r="NZG208" s="166">
        <v>0</v>
      </c>
      <c r="NZH208" s="166">
        <v>0</v>
      </c>
      <c r="NZI208" s="166">
        <v>0</v>
      </c>
      <c r="NZJ208" s="166">
        <v>0</v>
      </c>
      <c r="NZK208" s="166">
        <v>0</v>
      </c>
      <c r="NZL208" s="166">
        <v>0</v>
      </c>
      <c r="NZM208" s="166">
        <v>0</v>
      </c>
      <c r="NZN208" s="166">
        <v>0</v>
      </c>
      <c r="NZO208" s="166">
        <v>0</v>
      </c>
      <c r="NZP208" s="166">
        <v>0</v>
      </c>
      <c r="NZQ208" s="166">
        <v>0</v>
      </c>
      <c r="NZR208" s="166">
        <v>0</v>
      </c>
      <c r="NZS208" s="166">
        <v>0</v>
      </c>
      <c r="NZT208" s="166">
        <v>0</v>
      </c>
      <c r="NZU208" s="166">
        <v>0</v>
      </c>
      <c r="NZV208" s="166">
        <v>0</v>
      </c>
      <c r="NZW208" s="166">
        <v>0</v>
      </c>
      <c r="NZX208" s="166">
        <v>0</v>
      </c>
      <c r="NZY208" s="166">
        <v>0</v>
      </c>
      <c r="NZZ208" s="166">
        <v>0</v>
      </c>
      <c r="OAA208" s="166">
        <v>0</v>
      </c>
      <c r="OAB208" s="166">
        <v>0</v>
      </c>
      <c r="OAC208" s="166">
        <v>0</v>
      </c>
      <c r="OAD208" s="166">
        <v>0</v>
      </c>
      <c r="OAE208" s="166">
        <v>0</v>
      </c>
      <c r="OAF208" s="166">
        <v>0</v>
      </c>
      <c r="OAG208" s="166">
        <v>0</v>
      </c>
      <c r="OAH208" s="166">
        <v>0</v>
      </c>
      <c r="OAI208" s="166">
        <v>0</v>
      </c>
      <c r="OAJ208" s="166">
        <v>0</v>
      </c>
      <c r="OAK208" s="166">
        <v>0</v>
      </c>
      <c r="OAL208" s="166">
        <v>0</v>
      </c>
      <c r="OAM208" s="166">
        <v>0</v>
      </c>
      <c r="OAN208" s="166">
        <v>0</v>
      </c>
      <c r="OAO208" s="166">
        <v>0</v>
      </c>
      <c r="OAP208" s="166">
        <v>0</v>
      </c>
      <c r="OAQ208" s="166">
        <v>0</v>
      </c>
      <c r="OAR208" s="166">
        <v>0</v>
      </c>
      <c r="OAS208" s="166">
        <v>0</v>
      </c>
      <c r="OAT208" s="166">
        <v>0</v>
      </c>
      <c r="OAU208" s="166">
        <v>0</v>
      </c>
      <c r="OAV208" s="166">
        <v>0</v>
      </c>
      <c r="OAW208" s="166">
        <v>0</v>
      </c>
      <c r="OAX208" s="166">
        <v>0</v>
      </c>
      <c r="OAY208" s="166">
        <v>0</v>
      </c>
      <c r="OAZ208" s="166">
        <v>0</v>
      </c>
      <c r="OBA208" s="166">
        <v>0</v>
      </c>
      <c r="OBB208" s="166">
        <v>0</v>
      </c>
      <c r="OBC208" s="166">
        <v>0</v>
      </c>
      <c r="OBD208" s="166">
        <v>0</v>
      </c>
      <c r="OBE208" s="166">
        <v>0</v>
      </c>
      <c r="OBF208" s="166">
        <v>0</v>
      </c>
      <c r="OBG208" s="166">
        <v>0</v>
      </c>
      <c r="OBH208" s="166">
        <v>0</v>
      </c>
      <c r="OBI208" s="166">
        <v>0</v>
      </c>
      <c r="OBJ208" s="166">
        <v>0</v>
      </c>
      <c r="OBK208" s="166">
        <v>0</v>
      </c>
      <c r="OBL208" s="166">
        <v>0</v>
      </c>
      <c r="OBM208" s="166">
        <v>0</v>
      </c>
      <c r="OBN208" s="166">
        <v>0</v>
      </c>
      <c r="OBO208" s="166">
        <v>0</v>
      </c>
      <c r="OBP208" s="166">
        <v>0</v>
      </c>
      <c r="OBQ208" s="166">
        <v>0</v>
      </c>
      <c r="OBR208" s="166">
        <v>0</v>
      </c>
      <c r="OBS208" s="166">
        <v>0</v>
      </c>
      <c r="OBT208" s="166">
        <v>0</v>
      </c>
      <c r="OBU208" s="166">
        <v>0</v>
      </c>
      <c r="OBV208" s="166">
        <v>0</v>
      </c>
      <c r="OBW208" s="166">
        <v>0</v>
      </c>
      <c r="OBX208" s="166">
        <v>0</v>
      </c>
      <c r="OBY208" s="166">
        <v>0</v>
      </c>
      <c r="OBZ208" s="166">
        <v>0</v>
      </c>
      <c r="OCA208" s="166">
        <v>0</v>
      </c>
      <c r="OCB208" s="166">
        <v>0</v>
      </c>
      <c r="OCC208" s="166">
        <v>0</v>
      </c>
      <c r="OCD208" s="166">
        <v>0</v>
      </c>
      <c r="OCE208" s="166">
        <v>0</v>
      </c>
      <c r="OCF208" s="166">
        <v>0</v>
      </c>
      <c r="OCG208" s="166">
        <v>0</v>
      </c>
      <c r="OCH208" s="166">
        <v>0</v>
      </c>
      <c r="OCI208" s="166">
        <v>0</v>
      </c>
      <c r="OCJ208" s="166">
        <v>0</v>
      </c>
      <c r="OCK208" s="166">
        <v>0</v>
      </c>
      <c r="OCL208" s="166">
        <v>0</v>
      </c>
      <c r="OCM208" s="166">
        <v>0</v>
      </c>
      <c r="OCN208" s="166">
        <v>0</v>
      </c>
      <c r="OCO208" s="166">
        <v>0</v>
      </c>
      <c r="OCP208" s="166">
        <v>0</v>
      </c>
      <c r="OCQ208" s="166">
        <v>0</v>
      </c>
      <c r="OCR208" s="166">
        <v>0</v>
      </c>
      <c r="OCS208" s="166">
        <v>0</v>
      </c>
      <c r="OCT208" s="166">
        <v>0</v>
      </c>
      <c r="OCU208" s="166">
        <v>0</v>
      </c>
      <c r="OCV208" s="166">
        <v>0</v>
      </c>
      <c r="OCW208" s="166">
        <v>0</v>
      </c>
      <c r="OCX208" s="166">
        <v>0</v>
      </c>
      <c r="OCY208" s="166">
        <v>0</v>
      </c>
      <c r="OCZ208" s="166">
        <v>0</v>
      </c>
      <c r="ODA208" s="166">
        <v>0</v>
      </c>
      <c r="ODB208" s="166">
        <v>0</v>
      </c>
      <c r="ODC208" s="166">
        <v>0</v>
      </c>
      <c r="ODD208" s="166">
        <v>0</v>
      </c>
      <c r="ODE208" s="166">
        <v>0</v>
      </c>
      <c r="ODF208" s="166">
        <v>0</v>
      </c>
      <c r="ODG208" s="166">
        <v>0</v>
      </c>
      <c r="ODH208" s="166">
        <v>0</v>
      </c>
      <c r="ODI208" s="166">
        <v>0</v>
      </c>
      <c r="ODJ208" s="166">
        <v>0</v>
      </c>
      <c r="ODK208" s="166">
        <v>0</v>
      </c>
      <c r="ODL208" s="166">
        <v>0</v>
      </c>
      <c r="ODM208" s="166">
        <v>0</v>
      </c>
      <c r="ODN208" s="166">
        <v>0</v>
      </c>
      <c r="ODO208" s="166">
        <v>0</v>
      </c>
      <c r="ODP208" s="166">
        <v>0</v>
      </c>
      <c r="ODQ208" s="166">
        <v>0</v>
      </c>
      <c r="ODR208" s="166">
        <v>0</v>
      </c>
      <c r="ODS208" s="166">
        <v>0</v>
      </c>
      <c r="ODT208" s="166">
        <v>0</v>
      </c>
      <c r="ODU208" s="166">
        <v>0</v>
      </c>
      <c r="ODV208" s="166">
        <v>0</v>
      </c>
      <c r="ODW208" s="166">
        <v>0</v>
      </c>
      <c r="ODX208" s="166">
        <v>0</v>
      </c>
      <c r="ODY208" s="166">
        <v>0</v>
      </c>
      <c r="ODZ208" s="166">
        <v>0</v>
      </c>
      <c r="OEA208" s="166">
        <v>0</v>
      </c>
      <c r="OEB208" s="166">
        <v>0</v>
      </c>
      <c r="OEC208" s="166">
        <v>0</v>
      </c>
      <c r="OED208" s="166">
        <v>0</v>
      </c>
      <c r="OEE208" s="166">
        <v>0</v>
      </c>
      <c r="OEF208" s="166">
        <v>0</v>
      </c>
      <c r="OEG208" s="166">
        <v>0</v>
      </c>
      <c r="OEH208" s="166">
        <v>0</v>
      </c>
      <c r="OEI208" s="166">
        <v>0</v>
      </c>
      <c r="OEJ208" s="166">
        <v>0</v>
      </c>
      <c r="OEK208" s="166">
        <v>0</v>
      </c>
      <c r="OEL208" s="166">
        <v>0</v>
      </c>
      <c r="OEM208" s="166">
        <v>0</v>
      </c>
      <c r="OEN208" s="166">
        <v>0</v>
      </c>
      <c r="OEO208" s="166">
        <v>0</v>
      </c>
      <c r="OEP208" s="166">
        <v>0</v>
      </c>
      <c r="OEQ208" s="166">
        <v>0</v>
      </c>
      <c r="OER208" s="166">
        <v>0</v>
      </c>
      <c r="OES208" s="166">
        <v>0</v>
      </c>
      <c r="OET208" s="166">
        <v>0</v>
      </c>
      <c r="OEU208" s="166">
        <v>0</v>
      </c>
      <c r="OEV208" s="166">
        <v>0</v>
      </c>
      <c r="OEW208" s="166">
        <v>0</v>
      </c>
      <c r="OEX208" s="166">
        <v>0</v>
      </c>
      <c r="OEY208" s="166">
        <v>0</v>
      </c>
      <c r="OEZ208" s="166">
        <v>0</v>
      </c>
      <c r="OFA208" s="166">
        <v>0</v>
      </c>
      <c r="OFB208" s="166">
        <v>0</v>
      </c>
      <c r="OFC208" s="166">
        <v>0</v>
      </c>
      <c r="OFD208" s="166">
        <v>0</v>
      </c>
      <c r="OFE208" s="166">
        <v>0</v>
      </c>
      <c r="OFF208" s="166">
        <v>0</v>
      </c>
      <c r="OFG208" s="166">
        <v>0</v>
      </c>
      <c r="OFH208" s="166">
        <v>0</v>
      </c>
      <c r="OFI208" s="166">
        <v>0</v>
      </c>
      <c r="OFJ208" s="166">
        <v>0</v>
      </c>
      <c r="OFK208" s="166">
        <v>0</v>
      </c>
      <c r="OFL208" s="166">
        <v>0</v>
      </c>
      <c r="OFM208" s="166">
        <v>0</v>
      </c>
      <c r="OFN208" s="166">
        <v>0</v>
      </c>
      <c r="OFO208" s="166">
        <v>0</v>
      </c>
      <c r="OFP208" s="166">
        <v>0</v>
      </c>
      <c r="OFQ208" s="166">
        <v>0</v>
      </c>
      <c r="OFR208" s="166">
        <v>0</v>
      </c>
      <c r="OFS208" s="166">
        <v>0</v>
      </c>
      <c r="OFT208" s="166">
        <v>0</v>
      </c>
      <c r="OFU208" s="166">
        <v>0</v>
      </c>
      <c r="OFV208" s="166">
        <v>0</v>
      </c>
      <c r="OFW208" s="166">
        <v>0</v>
      </c>
      <c r="OFX208" s="166">
        <v>0</v>
      </c>
      <c r="OFY208" s="166">
        <v>0</v>
      </c>
      <c r="OFZ208" s="166">
        <v>0</v>
      </c>
      <c r="OGA208" s="166">
        <v>0</v>
      </c>
      <c r="OGB208" s="166">
        <v>0</v>
      </c>
      <c r="OGC208" s="166">
        <v>0</v>
      </c>
      <c r="OGD208" s="166">
        <v>0</v>
      </c>
      <c r="OGE208" s="166">
        <v>0</v>
      </c>
      <c r="OGF208" s="166">
        <v>0</v>
      </c>
      <c r="OGG208" s="166">
        <v>0</v>
      </c>
      <c r="OGH208" s="166">
        <v>0</v>
      </c>
      <c r="OGI208" s="166">
        <v>0</v>
      </c>
      <c r="OGJ208" s="166">
        <v>0</v>
      </c>
      <c r="OGK208" s="166">
        <v>0</v>
      </c>
      <c r="OGL208" s="166">
        <v>0</v>
      </c>
      <c r="OGM208" s="166">
        <v>0</v>
      </c>
      <c r="OGN208" s="166">
        <v>0</v>
      </c>
      <c r="OGO208" s="166">
        <v>0</v>
      </c>
      <c r="OGP208" s="166">
        <v>0</v>
      </c>
      <c r="OGQ208" s="166">
        <v>0</v>
      </c>
      <c r="OGR208" s="166">
        <v>0</v>
      </c>
      <c r="OGS208" s="166">
        <v>0</v>
      </c>
      <c r="OGT208" s="166">
        <v>0</v>
      </c>
      <c r="OGU208" s="166">
        <v>0</v>
      </c>
      <c r="OGV208" s="166">
        <v>0</v>
      </c>
      <c r="OGW208" s="166">
        <v>0</v>
      </c>
      <c r="OGX208" s="166">
        <v>0</v>
      </c>
      <c r="OGY208" s="166">
        <v>0</v>
      </c>
      <c r="OGZ208" s="166">
        <v>0</v>
      </c>
      <c r="OHA208" s="166">
        <v>0</v>
      </c>
      <c r="OHB208" s="166">
        <v>0</v>
      </c>
      <c r="OHC208" s="166">
        <v>0</v>
      </c>
      <c r="OHD208" s="166">
        <v>0</v>
      </c>
      <c r="OHE208" s="166">
        <v>0</v>
      </c>
      <c r="OHF208" s="166">
        <v>0</v>
      </c>
      <c r="OHG208" s="166">
        <v>0</v>
      </c>
      <c r="OHH208" s="166">
        <v>0</v>
      </c>
      <c r="OHI208" s="166">
        <v>0</v>
      </c>
      <c r="OHJ208" s="166">
        <v>0</v>
      </c>
      <c r="OHK208" s="166">
        <v>0</v>
      </c>
      <c r="OHL208" s="166">
        <v>0</v>
      </c>
      <c r="OHM208" s="166">
        <v>0</v>
      </c>
      <c r="OHN208" s="166">
        <v>0</v>
      </c>
      <c r="OHO208" s="166">
        <v>0</v>
      </c>
      <c r="OHP208" s="166">
        <v>0</v>
      </c>
      <c r="OHQ208" s="166">
        <v>0</v>
      </c>
      <c r="OHR208" s="166">
        <v>0</v>
      </c>
      <c r="OHS208" s="166">
        <v>0</v>
      </c>
      <c r="OHT208" s="166">
        <v>0</v>
      </c>
      <c r="OHU208" s="166">
        <v>0</v>
      </c>
      <c r="OHV208" s="166">
        <v>0</v>
      </c>
      <c r="OHW208" s="166">
        <v>0</v>
      </c>
      <c r="OHX208" s="166">
        <v>0</v>
      </c>
      <c r="OHY208" s="166">
        <v>0</v>
      </c>
      <c r="OHZ208" s="166">
        <v>0</v>
      </c>
      <c r="OIA208" s="166">
        <v>0</v>
      </c>
      <c r="OIB208" s="166">
        <v>0</v>
      </c>
      <c r="OIC208" s="166">
        <v>0</v>
      </c>
      <c r="OID208" s="166">
        <v>0</v>
      </c>
      <c r="OIE208" s="166">
        <v>0</v>
      </c>
      <c r="OIF208" s="166">
        <v>0</v>
      </c>
      <c r="OIG208" s="166">
        <v>0</v>
      </c>
      <c r="OIH208" s="166">
        <v>0</v>
      </c>
      <c r="OII208" s="166">
        <v>0</v>
      </c>
      <c r="OIJ208" s="166">
        <v>0</v>
      </c>
      <c r="OIK208" s="166">
        <v>0</v>
      </c>
      <c r="OIL208" s="166">
        <v>0</v>
      </c>
      <c r="OIM208" s="166">
        <v>0</v>
      </c>
      <c r="OIN208" s="166">
        <v>0</v>
      </c>
      <c r="OIO208" s="166">
        <v>0</v>
      </c>
      <c r="OIP208" s="166">
        <v>0</v>
      </c>
      <c r="OIQ208" s="166">
        <v>0</v>
      </c>
      <c r="OIR208" s="166">
        <v>0</v>
      </c>
      <c r="OIS208" s="166">
        <v>0</v>
      </c>
      <c r="OIT208" s="166">
        <v>0</v>
      </c>
      <c r="OIU208" s="166">
        <v>0</v>
      </c>
      <c r="OIV208" s="166">
        <v>0</v>
      </c>
      <c r="OIW208" s="166">
        <v>0</v>
      </c>
      <c r="OIX208" s="166">
        <v>0</v>
      </c>
      <c r="OIY208" s="166">
        <v>0</v>
      </c>
      <c r="OIZ208" s="166">
        <v>0</v>
      </c>
      <c r="OJA208" s="166">
        <v>0</v>
      </c>
      <c r="OJB208" s="166">
        <v>0</v>
      </c>
      <c r="OJC208" s="166">
        <v>0</v>
      </c>
      <c r="OJD208" s="166">
        <v>0</v>
      </c>
      <c r="OJE208" s="166">
        <v>0</v>
      </c>
      <c r="OJF208" s="166">
        <v>0</v>
      </c>
      <c r="OJG208" s="166">
        <v>0</v>
      </c>
      <c r="OJH208" s="166">
        <v>0</v>
      </c>
      <c r="OJI208" s="166">
        <v>0</v>
      </c>
      <c r="OJJ208" s="166">
        <v>0</v>
      </c>
      <c r="OJK208" s="166">
        <v>0</v>
      </c>
      <c r="OJL208" s="166">
        <v>0</v>
      </c>
      <c r="OJM208" s="166">
        <v>0</v>
      </c>
      <c r="OJN208" s="166">
        <v>0</v>
      </c>
      <c r="OJO208" s="166">
        <v>0</v>
      </c>
      <c r="OJP208" s="166">
        <v>0</v>
      </c>
      <c r="OJQ208" s="166">
        <v>0</v>
      </c>
      <c r="OJR208" s="166">
        <v>0</v>
      </c>
      <c r="OJS208" s="166">
        <v>0</v>
      </c>
      <c r="OJT208" s="166">
        <v>0</v>
      </c>
      <c r="OJU208" s="166">
        <v>0</v>
      </c>
      <c r="OJV208" s="166">
        <v>0</v>
      </c>
      <c r="OJW208" s="166">
        <v>0</v>
      </c>
      <c r="OJX208" s="166">
        <v>0</v>
      </c>
      <c r="OJY208" s="166">
        <v>0</v>
      </c>
      <c r="OJZ208" s="166">
        <v>0</v>
      </c>
      <c r="OKA208" s="166">
        <v>0</v>
      </c>
      <c r="OKB208" s="166">
        <v>0</v>
      </c>
      <c r="OKC208" s="166">
        <v>0</v>
      </c>
      <c r="OKD208" s="166">
        <v>0</v>
      </c>
      <c r="OKE208" s="166">
        <v>0</v>
      </c>
      <c r="OKF208" s="166">
        <v>0</v>
      </c>
      <c r="OKG208" s="166">
        <v>0</v>
      </c>
      <c r="OKH208" s="166">
        <v>0</v>
      </c>
      <c r="OKI208" s="166">
        <v>0</v>
      </c>
      <c r="OKJ208" s="166">
        <v>0</v>
      </c>
      <c r="OKK208" s="166">
        <v>0</v>
      </c>
      <c r="OKL208" s="166">
        <v>0</v>
      </c>
      <c r="OKM208" s="166">
        <v>0</v>
      </c>
      <c r="OKN208" s="166">
        <v>0</v>
      </c>
      <c r="OKO208" s="166">
        <v>0</v>
      </c>
      <c r="OKP208" s="166">
        <v>0</v>
      </c>
      <c r="OKQ208" s="166">
        <v>0</v>
      </c>
      <c r="OKR208" s="166">
        <v>0</v>
      </c>
      <c r="OKS208" s="166">
        <v>0</v>
      </c>
      <c r="OKT208" s="166">
        <v>0</v>
      </c>
      <c r="OKU208" s="166">
        <v>0</v>
      </c>
      <c r="OKV208" s="166">
        <v>0</v>
      </c>
      <c r="OKW208" s="166">
        <v>0</v>
      </c>
      <c r="OKX208" s="166">
        <v>0</v>
      </c>
      <c r="OKY208" s="166">
        <v>0</v>
      </c>
      <c r="OKZ208" s="166">
        <v>0</v>
      </c>
      <c r="OLA208" s="166">
        <v>0</v>
      </c>
      <c r="OLB208" s="166">
        <v>0</v>
      </c>
      <c r="OLC208" s="166">
        <v>0</v>
      </c>
      <c r="OLD208" s="166">
        <v>0</v>
      </c>
      <c r="OLE208" s="166">
        <v>0</v>
      </c>
      <c r="OLF208" s="166">
        <v>0</v>
      </c>
      <c r="OLG208" s="166">
        <v>0</v>
      </c>
      <c r="OLH208" s="166">
        <v>0</v>
      </c>
      <c r="OLI208" s="166">
        <v>0</v>
      </c>
      <c r="OLJ208" s="166">
        <v>0</v>
      </c>
      <c r="OLK208" s="166">
        <v>0</v>
      </c>
      <c r="OLL208" s="166">
        <v>0</v>
      </c>
      <c r="OLM208" s="166">
        <v>0</v>
      </c>
      <c r="OLN208" s="166">
        <v>0</v>
      </c>
      <c r="OLO208" s="166">
        <v>0</v>
      </c>
      <c r="OLP208" s="166">
        <v>0</v>
      </c>
      <c r="OLQ208" s="166">
        <v>0</v>
      </c>
      <c r="OLR208" s="166">
        <v>0</v>
      </c>
      <c r="OLS208" s="166">
        <v>0</v>
      </c>
      <c r="OLT208" s="166">
        <v>0</v>
      </c>
      <c r="OLU208" s="166">
        <v>0</v>
      </c>
      <c r="OLV208" s="166">
        <v>0</v>
      </c>
      <c r="OLW208" s="166">
        <v>0</v>
      </c>
      <c r="OLX208" s="166">
        <v>0</v>
      </c>
      <c r="OLY208" s="166">
        <v>0</v>
      </c>
      <c r="OLZ208" s="166">
        <v>0</v>
      </c>
      <c r="OMA208" s="166">
        <v>0</v>
      </c>
      <c r="OMB208" s="166">
        <v>0</v>
      </c>
      <c r="OMC208" s="166">
        <v>0</v>
      </c>
      <c r="OMD208" s="166">
        <v>0</v>
      </c>
      <c r="OME208" s="166">
        <v>0</v>
      </c>
      <c r="OMF208" s="166">
        <v>0</v>
      </c>
      <c r="OMG208" s="166">
        <v>0</v>
      </c>
      <c r="OMH208" s="166">
        <v>0</v>
      </c>
      <c r="OMI208" s="166">
        <v>0</v>
      </c>
      <c r="OMJ208" s="166">
        <v>0</v>
      </c>
      <c r="OMK208" s="166">
        <v>0</v>
      </c>
      <c r="OML208" s="166">
        <v>0</v>
      </c>
      <c r="OMM208" s="166">
        <v>0</v>
      </c>
      <c r="OMN208" s="166">
        <v>0</v>
      </c>
      <c r="OMO208" s="166">
        <v>0</v>
      </c>
      <c r="OMP208" s="166">
        <v>0</v>
      </c>
      <c r="OMQ208" s="166">
        <v>0</v>
      </c>
      <c r="OMR208" s="166">
        <v>0</v>
      </c>
      <c r="OMS208" s="166">
        <v>0</v>
      </c>
      <c r="OMT208" s="166">
        <v>0</v>
      </c>
      <c r="OMU208" s="166">
        <v>0</v>
      </c>
      <c r="OMV208" s="166">
        <v>0</v>
      </c>
      <c r="OMW208" s="166">
        <v>0</v>
      </c>
      <c r="OMX208" s="166">
        <v>0</v>
      </c>
      <c r="OMY208" s="166">
        <v>0</v>
      </c>
      <c r="OMZ208" s="166">
        <v>0</v>
      </c>
      <c r="ONA208" s="166">
        <v>0</v>
      </c>
      <c r="ONB208" s="166">
        <v>0</v>
      </c>
      <c r="ONC208" s="166">
        <v>0</v>
      </c>
      <c r="OND208" s="166">
        <v>0</v>
      </c>
      <c r="ONE208" s="166">
        <v>0</v>
      </c>
      <c r="ONF208" s="166">
        <v>0</v>
      </c>
      <c r="ONG208" s="166">
        <v>0</v>
      </c>
      <c r="ONH208" s="166">
        <v>0</v>
      </c>
      <c r="ONI208" s="166">
        <v>0</v>
      </c>
      <c r="ONJ208" s="166">
        <v>0</v>
      </c>
      <c r="ONK208" s="166">
        <v>0</v>
      </c>
      <c r="ONL208" s="166">
        <v>0</v>
      </c>
      <c r="ONM208" s="166">
        <v>0</v>
      </c>
      <c r="ONN208" s="166">
        <v>0</v>
      </c>
      <c r="ONO208" s="166">
        <v>0</v>
      </c>
      <c r="ONP208" s="166">
        <v>0</v>
      </c>
      <c r="ONQ208" s="166">
        <v>0</v>
      </c>
      <c r="ONR208" s="166">
        <v>0</v>
      </c>
      <c r="ONS208" s="166">
        <v>0</v>
      </c>
      <c r="ONT208" s="166">
        <v>0</v>
      </c>
      <c r="ONU208" s="166">
        <v>0</v>
      </c>
      <c r="ONV208" s="166">
        <v>0</v>
      </c>
      <c r="ONW208" s="166">
        <v>0</v>
      </c>
      <c r="ONX208" s="166">
        <v>0</v>
      </c>
      <c r="ONY208" s="166">
        <v>0</v>
      </c>
      <c r="ONZ208" s="166">
        <v>0</v>
      </c>
      <c r="OOA208" s="166">
        <v>0</v>
      </c>
      <c r="OOB208" s="166">
        <v>0</v>
      </c>
      <c r="OOC208" s="166">
        <v>0</v>
      </c>
      <c r="OOD208" s="166">
        <v>0</v>
      </c>
      <c r="OOE208" s="166">
        <v>0</v>
      </c>
      <c r="OOF208" s="166">
        <v>0</v>
      </c>
      <c r="OOG208" s="166">
        <v>0</v>
      </c>
      <c r="OOH208" s="166">
        <v>0</v>
      </c>
      <c r="OOI208" s="166">
        <v>0</v>
      </c>
      <c r="OOJ208" s="166">
        <v>0</v>
      </c>
      <c r="OOK208" s="166">
        <v>0</v>
      </c>
      <c r="OOL208" s="166">
        <v>0</v>
      </c>
      <c r="OOM208" s="166">
        <v>0</v>
      </c>
      <c r="OON208" s="166">
        <v>0</v>
      </c>
      <c r="OOO208" s="166">
        <v>0</v>
      </c>
      <c r="OOP208" s="166">
        <v>0</v>
      </c>
      <c r="OOQ208" s="166">
        <v>0</v>
      </c>
      <c r="OOR208" s="166">
        <v>0</v>
      </c>
      <c r="OOS208" s="166">
        <v>0</v>
      </c>
      <c r="OOT208" s="166">
        <v>0</v>
      </c>
      <c r="OOU208" s="166">
        <v>0</v>
      </c>
      <c r="OOV208" s="166">
        <v>0</v>
      </c>
      <c r="OOW208" s="166">
        <v>0</v>
      </c>
      <c r="OOX208" s="166">
        <v>0</v>
      </c>
      <c r="OOY208" s="166">
        <v>0</v>
      </c>
      <c r="OOZ208" s="166">
        <v>0</v>
      </c>
      <c r="OPA208" s="166">
        <v>0</v>
      </c>
      <c r="OPB208" s="166">
        <v>0</v>
      </c>
      <c r="OPC208" s="166">
        <v>0</v>
      </c>
      <c r="OPD208" s="166">
        <v>0</v>
      </c>
      <c r="OPE208" s="166">
        <v>0</v>
      </c>
      <c r="OPF208" s="166">
        <v>0</v>
      </c>
      <c r="OPG208" s="166">
        <v>0</v>
      </c>
      <c r="OPH208" s="166">
        <v>0</v>
      </c>
      <c r="OPI208" s="166">
        <v>0</v>
      </c>
      <c r="OPJ208" s="166">
        <v>0</v>
      </c>
      <c r="OPK208" s="166">
        <v>0</v>
      </c>
      <c r="OPL208" s="166">
        <v>0</v>
      </c>
      <c r="OPM208" s="166">
        <v>0</v>
      </c>
      <c r="OPN208" s="166">
        <v>0</v>
      </c>
      <c r="OPO208" s="166">
        <v>0</v>
      </c>
      <c r="OPP208" s="166">
        <v>0</v>
      </c>
      <c r="OPQ208" s="166">
        <v>0</v>
      </c>
      <c r="OPR208" s="166">
        <v>0</v>
      </c>
      <c r="OPS208" s="166">
        <v>0</v>
      </c>
      <c r="OPT208" s="166">
        <v>0</v>
      </c>
      <c r="OPU208" s="166">
        <v>0</v>
      </c>
      <c r="OPV208" s="166">
        <v>0</v>
      </c>
      <c r="OPW208" s="166">
        <v>0</v>
      </c>
      <c r="OPX208" s="166">
        <v>0</v>
      </c>
      <c r="OPY208" s="166">
        <v>0</v>
      </c>
      <c r="OPZ208" s="166">
        <v>0</v>
      </c>
      <c r="OQA208" s="166">
        <v>0</v>
      </c>
      <c r="OQB208" s="166">
        <v>0</v>
      </c>
      <c r="OQC208" s="166">
        <v>0</v>
      </c>
      <c r="OQD208" s="166">
        <v>0</v>
      </c>
      <c r="OQE208" s="166">
        <v>0</v>
      </c>
      <c r="OQF208" s="166">
        <v>0</v>
      </c>
      <c r="OQG208" s="166">
        <v>0</v>
      </c>
      <c r="OQH208" s="166">
        <v>0</v>
      </c>
      <c r="OQI208" s="166">
        <v>0</v>
      </c>
      <c r="OQJ208" s="166">
        <v>0</v>
      </c>
      <c r="OQK208" s="166">
        <v>0</v>
      </c>
      <c r="OQL208" s="166">
        <v>0</v>
      </c>
      <c r="OQM208" s="166">
        <v>0</v>
      </c>
      <c r="OQN208" s="166">
        <v>0</v>
      </c>
      <c r="OQO208" s="166">
        <v>0</v>
      </c>
      <c r="OQP208" s="166">
        <v>0</v>
      </c>
      <c r="OQQ208" s="166">
        <v>0</v>
      </c>
      <c r="OQR208" s="166">
        <v>0</v>
      </c>
      <c r="OQS208" s="166">
        <v>0</v>
      </c>
      <c r="OQT208" s="166">
        <v>0</v>
      </c>
      <c r="OQU208" s="166">
        <v>0</v>
      </c>
      <c r="OQV208" s="166">
        <v>0</v>
      </c>
      <c r="OQW208" s="166">
        <v>0</v>
      </c>
      <c r="OQX208" s="166">
        <v>0</v>
      </c>
      <c r="OQY208" s="166">
        <v>0</v>
      </c>
      <c r="OQZ208" s="166">
        <v>0</v>
      </c>
      <c r="ORA208" s="166">
        <v>0</v>
      </c>
      <c r="ORB208" s="166">
        <v>0</v>
      </c>
      <c r="ORC208" s="166">
        <v>0</v>
      </c>
      <c r="ORD208" s="166">
        <v>0</v>
      </c>
      <c r="ORE208" s="166">
        <v>0</v>
      </c>
      <c r="ORF208" s="166">
        <v>0</v>
      </c>
      <c r="ORG208" s="166">
        <v>0</v>
      </c>
      <c r="ORH208" s="166">
        <v>0</v>
      </c>
      <c r="ORI208" s="166">
        <v>0</v>
      </c>
      <c r="ORJ208" s="166">
        <v>0</v>
      </c>
      <c r="ORK208" s="166">
        <v>0</v>
      </c>
      <c r="ORL208" s="166">
        <v>0</v>
      </c>
      <c r="ORM208" s="166">
        <v>0</v>
      </c>
      <c r="ORN208" s="166">
        <v>0</v>
      </c>
      <c r="ORO208" s="166">
        <v>0</v>
      </c>
      <c r="ORP208" s="166">
        <v>0</v>
      </c>
      <c r="ORQ208" s="166">
        <v>0</v>
      </c>
      <c r="ORR208" s="166">
        <v>0</v>
      </c>
      <c r="ORS208" s="166">
        <v>0</v>
      </c>
      <c r="ORT208" s="166">
        <v>0</v>
      </c>
      <c r="ORU208" s="166">
        <v>0</v>
      </c>
      <c r="ORV208" s="166">
        <v>0</v>
      </c>
      <c r="ORW208" s="166">
        <v>0</v>
      </c>
      <c r="ORX208" s="166">
        <v>0</v>
      </c>
      <c r="ORY208" s="166">
        <v>0</v>
      </c>
      <c r="ORZ208" s="166">
        <v>0</v>
      </c>
      <c r="OSA208" s="166">
        <v>0</v>
      </c>
      <c r="OSB208" s="166">
        <v>0</v>
      </c>
      <c r="OSC208" s="166">
        <v>0</v>
      </c>
      <c r="OSD208" s="166">
        <v>0</v>
      </c>
      <c r="OSE208" s="166">
        <v>0</v>
      </c>
      <c r="OSF208" s="166">
        <v>0</v>
      </c>
      <c r="OSG208" s="166">
        <v>0</v>
      </c>
      <c r="OSH208" s="166">
        <v>0</v>
      </c>
      <c r="OSI208" s="166">
        <v>0</v>
      </c>
      <c r="OSJ208" s="166">
        <v>0</v>
      </c>
      <c r="OSK208" s="166">
        <v>0</v>
      </c>
      <c r="OSL208" s="166">
        <v>0</v>
      </c>
      <c r="OSM208" s="166">
        <v>0</v>
      </c>
      <c r="OSN208" s="166">
        <v>0</v>
      </c>
      <c r="OSO208" s="166">
        <v>0</v>
      </c>
      <c r="OSP208" s="166">
        <v>0</v>
      </c>
      <c r="OSQ208" s="166">
        <v>0</v>
      </c>
      <c r="OSR208" s="166">
        <v>0</v>
      </c>
      <c r="OSS208" s="166">
        <v>0</v>
      </c>
      <c r="OST208" s="166">
        <v>0</v>
      </c>
      <c r="OSU208" s="166">
        <v>0</v>
      </c>
      <c r="OSV208" s="166">
        <v>0</v>
      </c>
      <c r="OSW208" s="166">
        <v>0</v>
      </c>
      <c r="OSX208" s="166">
        <v>0</v>
      </c>
      <c r="OSY208" s="166">
        <v>0</v>
      </c>
      <c r="OSZ208" s="166">
        <v>0</v>
      </c>
      <c r="OTA208" s="166">
        <v>0</v>
      </c>
      <c r="OTB208" s="166">
        <v>0</v>
      </c>
      <c r="OTC208" s="166">
        <v>0</v>
      </c>
      <c r="OTD208" s="166">
        <v>0</v>
      </c>
      <c r="OTE208" s="166">
        <v>0</v>
      </c>
      <c r="OTF208" s="166">
        <v>0</v>
      </c>
      <c r="OTG208" s="166">
        <v>0</v>
      </c>
      <c r="OTH208" s="166">
        <v>0</v>
      </c>
      <c r="OTI208" s="166">
        <v>0</v>
      </c>
      <c r="OTJ208" s="166">
        <v>0</v>
      </c>
      <c r="OTK208" s="166">
        <v>0</v>
      </c>
      <c r="OTL208" s="166">
        <v>0</v>
      </c>
      <c r="OTM208" s="166">
        <v>0</v>
      </c>
      <c r="OTN208" s="166">
        <v>0</v>
      </c>
      <c r="OTO208" s="166">
        <v>0</v>
      </c>
      <c r="OTP208" s="166">
        <v>0</v>
      </c>
      <c r="OTQ208" s="166">
        <v>0</v>
      </c>
      <c r="OTR208" s="166">
        <v>0</v>
      </c>
      <c r="OTS208" s="166">
        <v>0</v>
      </c>
      <c r="OTT208" s="166">
        <v>0</v>
      </c>
      <c r="OTU208" s="166">
        <v>0</v>
      </c>
      <c r="OTV208" s="166">
        <v>0</v>
      </c>
      <c r="OTW208" s="166">
        <v>0</v>
      </c>
      <c r="OTX208" s="166">
        <v>0</v>
      </c>
      <c r="OTY208" s="166">
        <v>0</v>
      </c>
      <c r="OTZ208" s="166">
        <v>0</v>
      </c>
      <c r="OUA208" s="166">
        <v>0</v>
      </c>
      <c r="OUB208" s="166">
        <v>0</v>
      </c>
      <c r="OUC208" s="166">
        <v>0</v>
      </c>
      <c r="OUD208" s="166">
        <v>0</v>
      </c>
      <c r="OUE208" s="166">
        <v>0</v>
      </c>
      <c r="OUF208" s="166">
        <v>0</v>
      </c>
      <c r="OUG208" s="166">
        <v>0</v>
      </c>
      <c r="OUH208" s="166">
        <v>0</v>
      </c>
      <c r="OUI208" s="166">
        <v>0</v>
      </c>
      <c r="OUJ208" s="166">
        <v>0</v>
      </c>
      <c r="OUK208" s="166">
        <v>0</v>
      </c>
      <c r="OUL208" s="166">
        <v>0</v>
      </c>
      <c r="OUM208" s="166">
        <v>0</v>
      </c>
      <c r="OUN208" s="166">
        <v>0</v>
      </c>
      <c r="OUO208" s="166">
        <v>0</v>
      </c>
      <c r="OUP208" s="166">
        <v>0</v>
      </c>
      <c r="OUQ208" s="166">
        <v>0</v>
      </c>
      <c r="OUR208" s="166">
        <v>0</v>
      </c>
      <c r="OUS208" s="166">
        <v>0</v>
      </c>
      <c r="OUT208" s="166">
        <v>0</v>
      </c>
      <c r="OUU208" s="166">
        <v>0</v>
      </c>
      <c r="OUV208" s="166">
        <v>0</v>
      </c>
      <c r="OUW208" s="166">
        <v>0</v>
      </c>
      <c r="OUX208" s="166">
        <v>0</v>
      </c>
      <c r="OUY208" s="166">
        <v>0</v>
      </c>
      <c r="OUZ208" s="166">
        <v>0</v>
      </c>
      <c r="OVA208" s="166">
        <v>0</v>
      </c>
      <c r="OVB208" s="166">
        <v>0</v>
      </c>
      <c r="OVC208" s="166">
        <v>0</v>
      </c>
      <c r="OVD208" s="166">
        <v>0</v>
      </c>
      <c r="OVE208" s="166">
        <v>0</v>
      </c>
      <c r="OVF208" s="166">
        <v>0</v>
      </c>
      <c r="OVG208" s="166">
        <v>0</v>
      </c>
      <c r="OVH208" s="166">
        <v>0</v>
      </c>
      <c r="OVI208" s="166">
        <v>0</v>
      </c>
      <c r="OVJ208" s="166">
        <v>0</v>
      </c>
      <c r="OVK208" s="166">
        <v>0</v>
      </c>
      <c r="OVL208" s="166">
        <v>0</v>
      </c>
      <c r="OVM208" s="166">
        <v>0</v>
      </c>
      <c r="OVN208" s="166">
        <v>0</v>
      </c>
      <c r="OVO208" s="166">
        <v>0</v>
      </c>
      <c r="OVP208" s="166">
        <v>0</v>
      </c>
      <c r="OVQ208" s="166">
        <v>0</v>
      </c>
      <c r="OVR208" s="166">
        <v>0</v>
      </c>
      <c r="OVS208" s="166">
        <v>0</v>
      </c>
      <c r="OVT208" s="166">
        <v>0</v>
      </c>
      <c r="OVU208" s="166">
        <v>0</v>
      </c>
      <c r="OVV208" s="166">
        <v>0</v>
      </c>
      <c r="OVW208" s="166">
        <v>0</v>
      </c>
      <c r="OVX208" s="166">
        <v>0</v>
      </c>
      <c r="OVY208" s="166">
        <v>0</v>
      </c>
      <c r="OVZ208" s="166">
        <v>0</v>
      </c>
      <c r="OWA208" s="166">
        <v>0</v>
      </c>
      <c r="OWB208" s="166">
        <v>0</v>
      </c>
      <c r="OWC208" s="166">
        <v>0</v>
      </c>
      <c r="OWD208" s="166">
        <v>0</v>
      </c>
      <c r="OWE208" s="166">
        <v>0</v>
      </c>
      <c r="OWF208" s="166">
        <v>0</v>
      </c>
      <c r="OWG208" s="166">
        <v>0</v>
      </c>
      <c r="OWH208" s="166">
        <v>0</v>
      </c>
      <c r="OWI208" s="166">
        <v>0</v>
      </c>
      <c r="OWJ208" s="166">
        <v>0</v>
      </c>
      <c r="OWK208" s="166">
        <v>0</v>
      </c>
      <c r="OWL208" s="166">
        <v>0</v>
      </c>
      <c r="OWM208" s="166">
        <v>0</v>
      </c>
      <c r="OWN208" s="166">
        <v>0</v>
      </c>
      <c r="OWO208" s="166">
        <v>0</v>
      </c>
      <c r="OWP208" s="166">
        <v>0</v>
      </c>
      <c r="OWQ208" s="166">
        <v>0</v>
      </c>
      <c r="OWR208" s="166">
        <v>0</v>
      </c>
      <c r="OWS208" s="166">
        <v>0</v>
      </c>
      <c r="OWT208" s="166">
        <v>0</v>
      </c>
      <c r="OWU208" s="166">
        <v>0</v>
      </c>
      <c r="OWV208" s="166">
        <v>0</v>
      </c>
      <c r="OWW208" s="166">
        <v>0</v>
      </c>
      <c r="OWX208" s="166">
        <v>0</v>
      </c>
      <c r="OWY208" s="166">
        <v>0</v>
      </c>
      <c r="OWZ208" s="166">
        <v>0</v>
      </c>
      <c r="OXA208" s="166">
        <v>0</v>
      </c>
      <c r="OXB208" s="166">
        <v>0</v>
      </c>
      <c r="OXC208" s="166">
        <v>0</v>
      </c>
      <c r="OXD208" s="166">
        <v>0</v>
      </c>
      <c r="OXE208" s="166">
        <v>0</v>
      </c>
      <c r="OXF208" s="166">
        <v>0</v>
      </c>
      <c r="OXG208" s="166">
        <v>0</v>
      </c>
      <c r="OXH208" s="166">
        <v>0</v>
      </c>
      <c r="OXI208" s="166">
        <v>0</v>
      </c>
      <c r="OXJ208" s="166">
        <v>0</v>
      </c>
      <c r="OXK208" s="166">
        <v>0</v>
      </c>
      <c r="OXL208" s="166">
        <v>0</v>
      </c>
      <c r="OXM208" s="166">
        <v>0</v>
      </c>
      <c r="OXN208" s="166">
        <v>0</v>
      </c>
      <c r="OXO208" s="166">
        <v>0</v>
      </c>
      <c r="OXP208" s="166">
        <v>0</v>
      </c>
      <c r="OXQ208" s="166">
        <v>0</v>
      </c>
      <c r="OXR208" s="166">
        <v>0</v>
      </c>
      <c r="OXS208" s="166">
        <v>0</v>
      </c>
      <c r="OXT208" s="166">
        <v>0</v>
      </c>
      <c r="OXU208" s="166">
        <v>0</v>
      </c>
      <c r="OXV208" s="166">
        <v>0</v>
      </c>
      <c r="OXW208" s="166">
        <v>0</v>
      </c>
      <c r="OXX208" s="166">
        <v>0</v>
      </c>
      <c r="OXY208" s="166">
        <v>0</v>
      </c>
      <c r="OXZ208" s="166">
        <v>0</v>
      </c>
      <c r="OYA208" s="166">
        <v>0</v>
      </c>
      <c r="OYB208" s="166">
        <v>0</v>
      </c>
      <c r="OYC208" s="166">
        <v>0</v>
      </c>
      <c r="OYD208" s="166">
        <v>0</v>
      </c>
      <c r="OYE208" s="166">
        <v>0</v>
      </c>
      <c r="OYF208" s="166">
        <v>0</v>
      </c>
      <c r="OYG208" s="166">
        <v>0</v>
      </c>
      <c r="OYH208" s="166">
        <v>0</v>
      </c>
      <c r="OYI208" s="166">
        <v>0</v>
      </c>
      <c r="OYJ208" s="166">
        <v>0</v>
      </c>
      <c r="OYK208" s="166">
        <v>0</v>
      </c>
      <c r="OYL208" s="166">
        <v>0</v>
      </c>
      <c r="OYM208" s="166">
        <v>0</v>
      </c>
      <c r="OYN208" s="166">
        <v>0</v>
      </c>
      <c r="OYO208" s="166">
        <v>0</v>
      </c>
      <c r="OYP208" s="166">
        <v>0</v>
      </c>
      <c r="OYQ208" s="166">
        <v>0</v>
      </c>
      <c r="OYR208" s="166">
        <v>0</v>
      </c>
      <c r="OYS208" s="166">
        <v>0</v>
      </c>
      <c r="OYT208" s="166">
        <v>0</v>
      </c>
      <c r="OYU208" s="166">
        <v>0</v>
      </c>
      <c r="OYV208" s="166">
        <v>0</v>
      </c>
      <c r="OYW208" s="166">
        <v>0</v>
      </c>
      <c r="OYX208" s="166">
        <v>0</v>
      </c>
      <c r="OYY208" s="166">
        <v>0</v>
      </c>
      <c r="OYZ208" s="166">
        <v>0</v>
      </c>
      <c r="OZA208" s="166">
        <v>0</v>
      </c>
      <c r="OZB208" s="166">
        <v>0</v>
      </c>
      <c r="OZC208" s="166">
        <v>0</v>
      </c>
      <c r="OZD208" s="166">
        <v>0</v>
      </c>
      <c r="OZE208" s="166">
        <v>0</v>
      </c>
      <c r="OZF208" s="166">
        <v>0</v>
      </c>
      <c r="OZG208" s="166">
        <v>0</v>
      </c>
      <c r="OZH208" s="166">
        <v>0</v>
      </c>
      <c r="OZI208" s="166">
        <v>0</v>
      </c>
      <c r="OZJ208" s="166">
        <v>0</v>
      </c>
      <c r="OZK208" s="166">
        <v>0</v>
      </c>
      <c r="OZL208" s="166">
        <v>0</v>
      </c>
      <c r="OZM208" s="166">
        <v>0</v>
      </c>
      <c r="OZN208" s="166">
        <v>0</v>
      </c>
      <c r="OZO208" s="166">
        <v>0</v>
      </c>
      <c r="OZP208" s="166">
        <v>0</v>
      </c>
      <c r="OZQ208" s="166">
        <v>0</v>
      </c>
      <c r="OZR208" s="166">
        <v>0</v>
      </c>
      <c r="OZS208" s="166">
        <v>0</v>
      </c>
      <c r="OZT208" s="166">
        <v>0</v>
      </c>
      <c r="OZU208" s="166">
        <v>0</v>
      </c>
      <c r="OZV208" s="166">
        <v>0</v>
      </c>
      <c r="OZW208" s="166">
        <v>0</v>
      </c>
      <c r="OZX208" s="166">
        <v>0</v>
      </c>
      <c r="OZY208" s="166">
        <v>0</v>
      </c>
      <c r="OZZ208" s="166">
        <v>0</v>
      </c>
      <c r="PAA208" s="166">
        <v>0</v>
      </c>
      <c r="PAB208" s="166">
        <v>0</v>
      </c>
      <c r="PAC208" s="166">
        <v>0</v>
      </c>
      <c r="PAD208" s="166">
        <v>0</v>
      </c>
      <c r="PAE208" s="166">
        <v>0</v>
      </c>
      <c r="PAF208" s="166">
        <v>0</v>
      </c>
      <c r="PAG208" s="166">
        <v>0</v>
      </c>
      <c r="PAH208" s="166">
        <v>0</v>
      </c>
      <c r="PAI208" s="166">
        <v>0</v>
      </c>
      <c r="PAJ208" s="166">
        <v>0</v>
      </c>
      <c r="PAK208" s="166">
        <v>0</v>
      </c>
      <c r="PAL208" s="166">
        <v>0</v>
      </c>
      <c r="PAM208" s="166">
        <v>0</v>
      </c>
      <c r="PAN208" s="166">
        <v>0</v>
      </c>
      <c r="PAO208" s="166">
        <v>0</v>
      </c>
      <c r="PAP208" s="166">
        <v>0</v>
      </c>
      <c r="PAQ208" s="166">
        <v>0</v>
      </c>
      <c r="PAR208" s="166">
        <v>0</v>
      </c>
      <c r="PAS208" s="166">
        <v>0</v>
      </c>
      <c r="PAT208" s="166">
        <v>0</v>
      </c>
      <c r="PAU208" s="166">
        <v>0</v>
      </c>
      <c r="PAV208" s="166">
        <v>0</v>
      </c>
      <c r="PAW208" s="166">
        <v>0</v>
      </c>
      <c r="PAX208" s="166">
        <v>0</v>
      </c>
      <c r="PAY208" s="166">
        <v>0</v>
      </c>
      <c r="PAZ208" s="166">
        <v>0</v>
      </c>
      <c r="PBA208" s="166">
        <v>0</v>
      </c>
      <c r="PBB208" s="166">
        <v>0</v>
      </c>
      <c r="PBC208" s="166">
        <v>0</v>
      </c>
      <c r="PBD208" s="166">
        <v>0</v>
      </c>
      <c r="PBE208" s="166">
        <v>0</v>
      </c>
      <c r="PBF208" s="166">
        <v>0</v>
      </c>
      <c r="PBG208" s="166">
        <v>0</v>
      </c>
      <c r="PBH208" s="166">
        <v>0</v>
      </c>
      <c r="PBI208" s="166">
        <v>0</v>
      </c>
      <c r="PBJ208" s="166">
        <v>0</v>
      </c>
      <c r="PBK208" s="166">
        <v>0</v>
      </c>
      <c r="PBL208" s="166">
        <v>0</v>
      </c>
      <c r="PBM208" s="166">
        <v>0</v>
      </c>
      <c r="PBN208" s="166">
        <v>0</v>
      </c>
      <c r="PBO208" s="166">
        <v>0</v>
      </c>
      <c r="PBP208" s="166">
        <v>0</v>
      </c>
      <c r="PBQ208" s="166">
        <v>0</v>
      </c>
      <c r="PBR208" s="166">
        <v>0</v>
      </c>
      <c r="PBS208" s="166">
        <v>0</v>
      </c>
      <c r="PBT208" s="166">
        <v>0</v>
      </c>
      <c r="PBU208" s="166">
        <v>0</v>
      </c>
      <c r="PBV208" s="166">
        <v>0</v>
      </c>
      <c r="PBW208" s="166">
        <v>0</v>
      </c>
      <c r="PBX208" s="166">
        <v>0</v>
      </c>
      <c r="PBY208" s="166">
        <v>0</v>
      </c>
      <c r="PBZ208" s="166">
        <v>0</v>
      </c>
      <c r="PCA208" s="166">
        <v>0</v>
      </c>
      <c r="PCB208" s="166">
        <v>0</v>
      </c>
      <c r="PCC208" s="166">
        <v>0</v>
      </c>
      <c r="PCD208" s="166">
        <v>0</v>
      </c>
      <c r="PCE208" s="166">
        <v>0</v>
      </c>
      <c r="PCF208" s="166">
        <v>0</v>
      </c>
      <c r="PCG208" s="166">
        <v>0</v>
      </c>
      <c r="PCH208" s="166">
        <v>0</v>
      </c>
      <c r="PCI208" s="166">
        <v>0</v>
      </c>
      <c r="PCJ208" s="166">
        <v>0</v>
      </c>
      <c r="PCK208" s="166">
        <v>0</v>
      </c>
      <c r="PCL208" s="166">
        <v>0</v>
      </c>
      <c r="PCM208" s="166">
        <v>0</v>
      </c>
      <c r="PCN208" s="166">
        <v>0</v>
      </c>
      <c r="PCO208" s="166">
        <v>0</v>
      </c>
      <c r="PCP208" s="166">
        <v>0</v>
      </c>
      <c r="PCQ208" s="166">
        <v>0</v>
      </c>
      <c r="PCR208" s="166">
        <v>0</v>
      </c>
      <c r="PCS208" s="166">
        <v>0</v>
      </c>
      <c r="PCT208" s="166">
        <v>0</v>
      </c>
      <c r="PCU208" s="166">
        <v>0</v>
      </c>
      <c r="PCV208" s="166">
        <v>0</v>
      </c>
      <c r="PCW208" s="166">
        <v>0</v>
      </c>
      <c r="PCX208" s="166">
        <v>0</v>
      </c>
      <c r="PCY208" s="166">
        <v>0</v>
      </c>
      <c r="PCZ208" s="166">
        <v>0</v>
      </c>
      <c r="PDA208" s="166">
        <v>0</v>
      </c>
      <c r="PDB208" s="166">
        <v>0</v>
      </c>
      <c r="PDC208" s="166">
        <v>0</v>
      </c>
      <c r="PDD208" s="166">
        <v>0</v>
      </c>
      <c r="PDE208" s="166">
        <v>0</v>
      </c>
      <c r="PDF208" s="166">
        <v>0</v>
      </c>
      <c r="PDG208" s="166">
        <v>0</v>
      </c>
      <c r="PDH208" s="166">
        <v>0</v>
      </c>
      <c r="PDI208" s="166">
        <v>0</v>
      </c>
      <c r="PDJ208" s="166">
        <v>0</v>
      </c>
      <c r="PDK208" s="166">
        <v>0</v>
      </c>
      <c r="PDL208" s="166">
        <v>0</v>
      </c>
      <c r="PDM208" s="166">
        <v>0</v>
      </c>
      <c r="PDN208" s="166">
        <v>0</v>
      </c>
      <c r="PDO208" s="166">
        <v>0</v>
      </c>
      <c r="PDP208" s="166">
        <v>0</v>
      </c>
      <c r="PDQ208" s="166">
        <v>0</v>
      </c>
      <c r="PDR208" s="166">
        <v>0</v>
      </c>
      <c r="PDS208" s="166">
        <v>0</v>
      </c>
      <c r="PDT208" s="166">
        <v>0</v>
      </c>
      <c r="PDU208" s="166">
        <v>0</v>
      </c>
      <c r="PDV208" s="166">
        <v>0</v>
      </c>
      <c r="PDW208" s="166">
        <v>0</v>
      </c>
      <c r="PDX208" s="166">
        <v>0</v>
      </c>
      <c r="PDY208" s="166">
        <v>0</v>
      </c>
      <c r="PDZ208" s="166">
        <v>0</v>
      </c>
      <c r="PEA208" s="166">
        <v>0</v>
      </c>
      <c r="PEB208" s="166">
        <v>0</v>
      </c>
      <c r="PEC208" s="166">
        <v>0</v>
      </c>
      <c r="PED208" s="166">
        <v>0</v>
      </c>
      <c r="PEE208" s="166">
        <v>0</v>
      </c>
      <c r="PEF208" s="166">
        <v>0</v>
      </c>
      <c r="PEG208" s="166">
        <v>0</v>
      </c>
      <c r="PEH208" s="166">
        <v>0</v>
      </c>
      <c r="PEI208" s="166">
        <v>0</v>
      </c>
      <c r="PEJ208" s="166">
        <v>0</v>
      </c>
      <c r="PEK208" s="166">
        <v>0</v>
      </c>
      <c r="PEL208" s="166">
        <v>0</v>
      </c>
      <c r="PEM208" s="166">
        <v>0</v>
      </c>
      <c r="PEN208" s="166">
        <v>0</v>
      </c>
      <c r="PEO208" s="166">
        <v>0</v>
      </c>
      <c r="PEP208" s="166">
        <v>0</v>
      </c>
      <c r="PEQ208" s="166">
        <v>0</v>
      </c>
      <c r="PER208" s="166">
        <v>0</v>
      </c>
      <c r="PES208" s="166">
        <v>0</v>
      </c>
      <c r="PET208" s="166">
        <v>0</v>
      </c>
      <c r="PEU208" s="166">
        <v>0</v>
      </c>
      <c r="PEV208" s="166">
        <v>0</v>
      </c>
      <c r="PEW208" s="166">
        <v>0</v>
      </c>
      <c r="PEX208" s="166">
        <v>0</v>
      </c>
      <c r="PEY208" s="166">
        <v>0</v>
      </c>
      <c r="PEZ208" s="166">
        <v>0</v>
      </c>
      <c r="PFA208" s="166">
        <v>0</v>
      </c>
      <c r="PFB208" s="166">
        <v>0</v>
      </c>
      <c r="PFC208" s="166">
        <v>0</v>
      </c>
      <c r="PFD208" s="166">
        <v>0</v>
      </c>
      <c r="PFE208" s="166">
        <v>0</v>
      </c>
      <c r="PFF208" s="166">
        <v>0</v>
      </c>
      <c r="PFG208" s="166">
        <v>0</v>
      </c>
      <c r="PFH208" s="166">
        <v>0</v>
      </c>
      <c r="PFI208" s="166">
        <v>0</v>
      </c>
      <c r="PFJ208" s="166">
        <v>0</v>
      </c>
      <c r="PFK208" s="166">
        <v>0</v>
      </c>
      <c r="PFL208" s="166">
        <v>0</v>
      </c>
      <c r="PFM208" s="166">
        <v>0</v>
      </c>
      <c r="PFN208" s="166">
        <v>0</v>
      </c>
      <c r="PFO208" s="166">
        <v>0</v>
      </c>
      <c r="PFP208" s="166">
        <v>0</v>
      </c>
      <c r="PFQ208" s="166">
        <v>0</v>
      </c>
      <c r="PFR208" s="166">
        <v>0</v>
      </c>
      <c r="PFS208" s="166">
        <v>0</v>
      </c>
      <c r="PFT208" s="166">
        <v>0</v>
      </c>
      <c r="PFU208" s="166">
        <v>0</v>
      </c>
      <c r="PFV208" s="166">
        <v>0</v>
      </c>
      <c r="PFW208" s="166">
        <v>0</v>
      </c>
      <c r="PFX208" s="166">
        <v>0</v>
      </c>
      <c r="PFY208" s="166">
        <v>0</v>
      </c>
      <c r="PFZ208" s="166">
        <v>0</v>
      </c>
      <c r="PGA208" s="166">
        <v>0</v>
      </c>
      <c r="PGB208" s="166">
        <v>0</v>
      </c>
      <c r="PGC208" s="166">
        <v>0</v>
      </c>
      <c r="PGD208" s="166">
        <v>0</v>
      </c>
      <c r="PGE208" s="166">
        <v>0</v>
      </c>
      <c r="PGF208" s="166">
        <v>0</v>
      </c>
      <c r="PGG208" s="166">
        <v>0</v>
      </c>
      <c r="PGH208" s="166">
        <v>0</v>
      </c>
      <c r="PGI208" s="166">
        <v>0</v>
      </c>
      <c r="PGJ208" s="166">
        <v>0</v>
      </c>
      <c r="PGK208" s="166">
        <v>0</v>
      </c>
      <c r="PGL208" s="166">
        <v>0</v>
      </c>
      <c r="PGM208" s="166">
        <v>0</v>
      </c>
      <c r="PGN208" s="166">
        <v>0</v>
      </c>
      <c r="PGO208" s="166">
        <v>0</v>
      </c>
      <c r="PGP208" s="166">
        <v>0</v>
      </c>
      <c r="PGQ208" s="166">
        <v>0</v>
      </c>
      <c r="PGR208" s="166">
        <v>0</v>
      </c>
      <c r="PGS208" s="166">
        <v>0</v>
      </c>
      <c r="PGT208" s="166">
        <v>0</v>
      </c>
      <c r="PGU208" s="166">
        <v>0</v>
      </c>
      <c r="PGV208" s="166">
        <v>0</v>
      </c>
      <c r="PGW208" s="166">
        <v>0</v>
      </c>
      <c r="PGX208" s="166">
        <v>0</v>
      </c>
      <c r="PGY208" s="166">
        <v>0</v>
      </c>
      <c r="PGZ208" s="166">
        <v>0</v>
      </c>
      <c r="PHA208" s="166">
        <v>0</v>
      </c>
      <c r="PHB208" s="166">
        <v>0</v>
      </c>
      <c r="PHC208" s="166">
        <v>0</v>
      </c>
      <c r="PHD208" s="166">
        <v>0</v>
      </c>
      <c r="PHE208" s="166">
        <v>0</v>
      </c>
      <c r="PHF208" s="166">
        <v>0</v>
      </c>
      <c r="PHG208" s="166">
        <v>0</v>
      </c>
      <c r="PHH208" s="166">
        <v>0</v>
      </c>
      <c r="PHI208" s="166">
        <v>0</v>
      </c>
      <c r="PHJ208" s="166">
        <v>0</v>
      </c>
      <c r="PHK208" s="166">
        <v>0</v>
      </c>
      <c r="PHL208" s="166">
        <v>0</v>
      </c>
      <c r="PHM208" s="166">
        <v>0</v>
      </c>
      <c r="PHN208" s="166">
        <v>0</v>
      </c>
      <c r="PHO208" s="166">
        <v>0</v>
      </c>
      <c r="PHP208" s="166">
        <v>0</v>
      </c>
      <c r="PHQ208" s="166">
        <v>0</v>
      </c>
      <c r="PHR208" s="166">
        <v>0</v>
      </c>
      <c r="PHS208" s="166">
        <v>0</v>
      </c>
      <c r="PHT208" s="166">
        <v>0</v>
      </c>
      <c r="PHU208" s="166">
        <v>0</v>
      </c>
      <c r="PHV208" s="166">
        <v>0</v>
      </c>
      <c r="PHW208" s="166">
        <v>0</v>
      </c>
      <c r="PHX208" s="166">
        <v>0</v>
      </c>
      <c r="PHY208" s="166">
        <v>0</v>
      </c>
      <c r="PHZ208" s="166">
        <v>0</v>
      </c>
      <c r="PIA208" s="166">
        <v>0</v>
      </c>
      <c r="PIB208" s="166">
        <v>0</v>
      </c>
      <c r="PIC208" s="166">
        <v>0</v>
      </c>
      <c r="PID208" s="166">
        <v>0</v>
      </c>
      <c r="PIE208" s="166">
        <v>0</v>
      </c>
      <c r="PIF208" s="166">
        <v>0</v>
      </c>
      <c r="PIG208" s="166">
        <v>0</v>
      </c>
      <c r="PIH208" s="166">
        <v>0</v>
      </c>
      <c r="PII208" s="166">
        <v>0</v>
      </c>
      <c r="PIJ208" s="166">
        <v>0</v>
      </c>
      <c r="PIK208" s="166">
        <v>0</v>
      </c>
      <c r="PIL208" s="166">
        <v>0</v>
      </c>
      <c r="PIM208" s="166">
        <v>0</v>
      </c>
      <c r="PIN208" s="166">
        <v>0</v>
      </c>
      <c r="PIO208" s="166">
        <v>0</v>
      </c>
      <c r="PIP208" s="166">
        <v>0</v>
      </c>
      <c r="PIQ208" s="166">
        <v>0</v>
      </c>
      <c r="PIR208" s="166">
        <v>0</v>
      </c>
      <c r="PIS208" s="166">
        <v>0</v>
      </c>
      <c r="PIT208" s="166">
        <v>0</v>
      </c>
      <c r="PIU208" s="166">
        <v>0</v>
      </c>
      <c r="PIV208" s="166">
        <v>0</v>
      </c>
      <c r="PIW208" s="166">
        <v>0</v>
      </c>
      <c r="PIX208" s="166">
        <v>0</v>
      </c>
      <c r="PIY208" s="166">
        <v>0</v>
      </c>
      <c r="PIZ208" s="166">
        <v>0</v>
      </c>
      <c r="PJA208" s="166">
        <v>0</v>
      </c>
      <c r="PJB208" s="166">
        <v>0</v>
      </c>
      <c r="PJC208" s="166">
        <v>0</v>
      </c>
      <c r="PJD208" s="166">
        <v>0</v>
      </c>
      <c r="PJE208" s="166">
        <v>0</v>
      </c>
      <c r="PJF208" s="166">
        <v>0</v>
      </c>
      <c r="PJG208" s="166">
        <v>0</v>
      </c>
      <c r="PJH208" s="166">
        <v>0</v>
      </c>
      <c r="PJI208" s="166">
        <v>0</v>
      </c>
      <c r="PJJ208" s="166">
        <v>0</v>
      </c>
      <c r="PJK208" s="166">
        <v>0</v>
      </c>
      <c r="PJL208" s="166">
        <v>0</v>
      </c>
      <c r="PJM208" s="166">
        <v>0</v>
      </c>
      <c r="PJN208" s="166">
        <v>0</v>
      </c>
      <c r="PJO208" s="166">
        <v>0</v>
      </c>
      <c r="PJP208" s="166">
        <v>0</v>
      </c>
      <c r="PJQ208" s="166">
        <v>0</v>
      </c>
      <c r="PJR208" s="166">
        <v>0</v>
      </c>
      <c r="PJS208" s="166">
        <v>0</v>
      </c>
      <c r="PJT208" s="166">
        <v>0</v>
      </c>
      <c r="PJU208" s="166">
        <v>0</v>
      </c>
      <c r="PJV208" s="166">
        <v>0</v>
      </c>
      <c r="PJW208" s="166">
        <v>0</v>
      </c>
      <c r="PJX208" s="166">
        <v>0</v>
      </c>
      <c r="PJY208" s="166">
        <v>0</v>
      </c>
      <c r="PJZ208" s="166">
        <v>0</v>
      </c>
      <c r="PKA208" s="166">
        <v>0</v>
      </c>
      <c r="PKB208" s="166">
        <v>0</v>
      </c>
      <c r="PKC208" s="166">
        <v>0</v>
      </c>
      <c r="PKD208" s="166">
        <v>0</v>
      </c>
      <c r="PKE208" s="166">
        <v>0</v>
      </c>
      <c r="PKF208" s="166">
        <v>0</v>
      </c>
      <c r="PKG208" s="166">
        <v>0</v>
      </c>
      <c r="PKH208" s="166">
        <v>0</v>
      </c>
      <c r="PKI208" s="166">
        <v>0</v>
      </c>
      <c r="PKJ208" s="166">
        <v>0</v>
      </c>
      <c r="PKK208" s="166">
        <v>0</v>
      </c>
      <c r="PKL208" s="166">
        <v>0</v>
      </c>
      <c r="PKM208" s="166">
        <v>0</v>
      </c>
      <c r="PKN208" s="166">
        <v>0</v>
      </c>
      <c r="PKO208" s="166">
        <v>0</v>
      </c>
      <c r="PKP208" s="166">
        <v>0</v>
      </c>
      <c r="PKQ208" s="166">
        <v>0</v>
      </c>
      <c r="PKR208" s="166">
        <v>0</v>
      </c>
      <c r="PKS208" s="166">
        <v>0</v>
      </c>
      <c r="PKT208" s="166">
        <v>0</v>
      </c>
      <c r="PKU208" s="166">
        <v>0</v>
      </c>
      <c r="PKV208" s="166">
        <v>0</v>
      </c>
      <c r="PKW208" s="166">
        <v>0</v>
      </c>
      <c r="PKX208" s="166">
        <v>0</v>
      </c>
      <c r="PKY208" s="166">
        <v>0</v>
      </c>
      <c r="PKZ208" s="166">
        <v>0</v>
      </c>
      <c r="PLA208" s="166">
        <v>0</v>
      </c>
      <c r="PLB208" s="166">
        <v>0</v>
      </c>
      <c r="PLC208" s="166">
        <v>0</v>
      </c>
      <c r="PLD208" s="166">
        <v>0</v>
      </c>
      <c r="PLE208" s="166">
        <v>0</v>
      </c>
      <c r="PLF208" s="166">
        <v>0</v>
      </c>
      <c r="PLG208" s="166">
        <v>0</v>
      </c>
      <c r="PLH208" s="166">
        <v>0</v>
      </c>
      <c r="PLI208" s="166">
        <v>0</v>
      </c>
      <c r="PLJ208" s="166">
        <v>0</v>
      </c>
      <c r="PLK208" s="166">
        <v>0</v>
      </c>
      <c r="PLL208" s="166">
        <v>0</v>
      </c>
      <c r="PLM208" s="166">
        <v>0</v>
      </c>
      <c r="PLN208" s="166">
        <v>0</v>
      </c>
      <c r="PLO208" s="166">
        <v>0</v>
      </c>
      <c r="PLP208" s="166">
        <v>0</v>
      </c>
      <c r="PLQ208" s="166">
        <v>0</v>
      </c>
      <c r="PLR208" s="166">
        <v>0</v>
      </c>
      <c r="PLS208" s="166">
        <v>0</v>
      </c>
      <c r="PLT208" s="166">
        <v>0</v>
      </c>
      <c r="PLU208" s="166">
        <v>0</v>
      </c>
      <c r="PLV208" s="166">
        <v>0</v>
      </c>
      <c r="PLW208" s="166">
        <v>0</v>
      </c>
      <c r="PLX208" s="166">
        <v>0</v>
      </c>
      <c r="PLY208" s="166">
        <v>0</v>
      </c>
      <c r="PLZ208" s="166">
        <v>0</v>
      </c>
      <c r="PMA208" s="166">
        <v>0</v>
      </c>
      <c r="PMB208" s="166">
        <v>0</v>
      </c>
      <c r="PMC208" s="166">
        <v>0</v>
      </c>
      <c r="PMD208" s="166">
        <v>0</v>
      </c>
      <c r="PME208" s="166">
        <v>0</v>
      </c>
      <c r="PMF208" s="166">
        <v>0</v>
      </c>
      <c r="PMG208" s="166">
        <v>0</v>
      </c>
      <c r="PMH208" s="166">
        <v>0</v>
      </c>
      <c r="PMI208" s="166">
        <v>0</v>
      </c>
      <c r="PMJ208" s="166">
        <v>0</v>
      </c>
      <c r="PMK208" s="166">
        <v>0</v>
      </c>
      <c r="PML208" s="166">
        <v>0</v>
      </c>
      <c r="PMM208" s="166">
        <v>0</v>
      </c>
      <c r="PMN208" s="166">
        <v>0</v>
      </c>
      <c r="PMO208" s="166">
        <v>0</v>
      </c>
      <c r="PMP208" s="166">
        <v>0</v>
      </c>
      <c r="PMQ208" s="166">
        <v>0</v>
      </c>
      <c r="PMR208" s="166">
        <v>0</v>
      </c>
      <c r="PMS208" s="166">
        <v>0</v>
      </c>
      <c r="PMT208" s="166">
        <v>0</v>
      </c>
      <c r="PMU208" s="166">
        <v>0</v>
      </c>
      <c r="PMV208" s="166">
        <v>0</v>
      </c>
      <c r="PMW208" s="166">
        <v>0</v>
      </c>
      <c r="PMX208" s="166">
        <v>0</v>
      </c>
      <c r="PMY208" s="166">
        <v>0</v>
      </c>
      <c r="PMZ208" s="166">
        <v>0</v>
      </c>
      <c r="PNA208" s="166">
        <v>0</v>
      </c>
      <c r="PNB208" s="166">
        <v>0</v>
      </c>
      <c r="PNC208" s="166">
        <v>0</v>
      </c>
      <c r="PND208" s="166">
        <v>0</v>
      </c>
      <c r="PNE208" s="166">
        <v>0</v>
      </c>
      <c r="PNF208" s="166">
        <v>0</v>
      </c>
      <c r="PNG208" s="166">
        <v>0</v>
      </c>
      <c r="PNH208" s="166">
        <v>0</v>
      </c>
      <c r="PNI208" s="166">
        <v>0</v>
      </c>
      <c r="PNJ208" s="166">
        <v>0</v>
      </c>
      <c r="PNK208" s="166">
        <v>0</v>
      </c>
      <c r="PNL208" s="166">
        <v>0</v>
      </c>
      <c r="PNM208" s="166">
        <v>0</v>
      </c>
      <c r="PNN208" s="166">
        <v>0</v>
      </c>
      <c r="PNO208" s="166">
        <v>0</v>
      </c>
      <c r="PNP208" s="166">
        <v>0</v>
      </c>
      <c r="PNQ208" s="166">
        <v>0</v>
      </c>
      <c r="PNR208" s="166">
        <v>0</v>
      </c>
      <c r="PNS208" s="166">
        <v>0</v>
      </c>
      <c r="PNT208" s="166">
        <v>0</v>
      </c>
      <c r="PNU208" s="166">
        <v>0</v>
      </c>
      <c r="PNV208" s="166">
        <v>0</v>
      </c>
      <c r="PNW208" s="166">
        <v>0</v>
      </c>
      <c r="PNX208" s="166">
        <v>0</v>
      </c>
      <c r="PNY208" s="166">
        <v>0</v>
      </c>
      <c r="PNZ208" s="166">
        <v>0</v>
      </c>
      <c r="POA208" s="166">
        <v>0</v>
      </c>
      <c r="POB208" s="166">
        <v>0</v>
      </c>
      <c r="POC208" s="166">
        <v>0</v>
      </c>
      <c r="POD208" s="166">
        <v>0</v>
      </c>
      <c r="POE208" s="166">
        <v>0</v>
      </c>
      <c r="POF208" s="166">
        <v>0</v>
      </c>
      <c r="POG208" s="166">
        <v>0</v>
      </c>
      <c r="POH208" s="166">
        <v>0</v>
      </c>
      <c r="POI208" s="166">
        <v>0</v>
      </c>
      <c r="POJ208" s="166">
        <v>0</v>
      </c>
      <c r="POK208" s="166">
        <v>0</v>
      </c>
      <c r="POL208" s="166">
        <v>0</v>
      </c>
      <c r="POM208" s="166">
        <v>0</v>
      </c>
      <c r="PON208" s="166">
        <v>0</v>
      </c>
      <c r="POO208" s="166">
        <v>0</v>
      </c>
      <c r="POP208" s="166">
        <v>0</v>
      </c>
      <c r="POQ208" s="166">
        <v>0</v>
      </c>
      <c r="POR208" s="166">
        <v>0</v>
      </c>
      <c r="POS208" s="166">
        <v>0</v>
      </c>
      <c r="POT208" s="166">
        <v>0</v>
      </c>
      <c r="POU208" s="166">
        <v>0</v>
      </c>
      <c r="POV208" s="166">
        <v>0</v>
      </c>
      <c r="POW208" s="166">
        <v>0</v>
      </c>
      <c r="POX208" s="166">
        <v>0</v>
      </c>
      <c r="POY208" s="166">
        <v>0</v>
      </c>
      <c r="POZ208" s="166">
        <v>0</v>
      </c>
      <c r="PPA208" s="166">
        <v>0</v>
      </c>
      <c r="PPB208" s="166">
        <v>0</v>
      </c>
      <c r="PPC208" s="166">
        <v>0</v>
      </c>
      <c r="PPD208" s="166">
        <v>0</v>
      </c>
      <c r="PPE208" s="166">
        <v>0</v>
      </c>
      <c r="PPF208" s="166">
        <v>0</v>
      </c>
      <c r="PPG208" s="166">
        <v>0</v>
      </c>
      <c r="PPH208" s="166">
        <v>0</v>
      </c>
      <c r="PPI208" s="166">
        <v>0</v>
      </c>
      <c r="PPJ208" s="166">
        <v>0</v>
      </c>
      <c r="PPK208" s="166">
        <v>0</v>
      </c>
      <c r="PPL208" s="166">
        <v>0</v>
      </c>
      <c r="PPM208" s="166">
        <v>0</v>
      </c>
      <c r="PPN208" s="166">
        <v>0</v>
      </c>
      <c r="PPO208" s="166">
        <v>0</v>
      </c>
      <c r="PPP208" s="166">
        <v>0</v>
      </c>
      <c r="PPQ208" s="166">
        <v>0</v>
      </c>
      <c r="PPR208" s="166">
        <v>0</v>
      </c>
      <c r="PPS208" s="166">
        <v>0</v>
      </c>
      <c r="PPT208" s="166">
        <v>0</v>
      </c>
      <c r="PPU208" s="166">
        <v>0</v>
      </c>
      <c r="PPV208" s="166">
        <v>0</v>
      </c>
      <c r="PPW208" s="166">
        <v>0</v>
      </c>
      <c r="PPX208" s="166">
        <v>0</v>
      </c>
      <c r="PPY208" s="166">
        <v>0</v>
      </c>
      <c r="PPZ208" s="166">
        <v>0</v>
      </c>
      <c r="PQA208" s="166">
        <v>0</v>
      </c>
      <c r="PQB208" s="166">
        <v>0</v>
      </c>
      <c r="PQC208" s="166">
        <v>0</v>
      </c>
      <c r="PQD208" s="166">
        <v>0</v>
      </c>
      <c r="PQE208" s="166">
        <v>0</v>
      </c>
      <c r="PQF208" s="166">
        <v>0</v>
      </c>
      <c r="PQG208" s="166">
        <v>0</v>
      </c>
      <c r="PQH208" s="166">
        <v>0</v>
      </c>
      <c r="PQI208" s="166">
        <v>0</v>
      </c>
      <c r="PQJ208" s="166">
        <v>0</v>
      </c>
      <c r="PQK208" s="166">
        <v>0</v>
      </c>
      <c r="PQL208" s="166">
        <v>0</v>
      </c>
      <c r="PQM208" s="166">
        <v>0</v>
      </c>
      <c r="PQN208" s="166">
        <v>0</v>
      </c>
      <c r="PQO208" s="166">
        <v>0</v>
      </c>
      <c r="PQP208" s="166">
        <v>0</v>
      </c>
      <c r="PQQ208" s="166">
        <v>0</v>
      </c>
      <c r="PQR208" s="166">
        <v>0</v>
      </c>
      <c r="PQS208" s="166">
        <v>0</v>
      </c>
      <c r="PQT208" s="166">
        <v>0</v>
      </c>
      <c r="PQU208" s="166">
        <v>0</v>
      </c>
      <c r="PQV208" s="166">
        <v>0</v>
      </c>
      <c r="PQW208" s="166">
        <v>0</v>
      </c>
      <c r="PQX208" s="166">
        <v>0</v>
      </c>
      <c r="PQY208" s="166">
        <v>0</v>
      </c>
      <c r="PQZ208" s="166">
        <v>0</v>
      </c>
      <c r="PRA208" s="166">
        <v>0</v>
      </c>
      <c r="PRB208" s="166">
        <v>0</v>
      </c>
      <c r="PRC208" s="166">
        <v>0</v>
      </c>
      <c r="PRD208" s="166">
        <v>0</v>
      </c>
      <c r="PRE208" s="166">
        <v>0</v>
      </c>
      <c r="PRF208" s="166">
        <v>0</v>
      </c>
      <c r="PRG208" s="166">
        <v>0</v>
      </c>
      <c r="PRH208" s="166">
        <v>0</v>
      </c>
      <c r="PRI208" s="166">
        <v>0</v>
      </c>
      <c r="PRJ208" s="166">
        <v>0</v>
      </c>
      <c r="PRK208" s="166">
        <v>0</v>
      </c>
      <c r="PRL208" s="166">
        <v>0</v>
      </c>
      <c r="PRM208" s="166">
        <v>0</v>
      </c>
      <c r="PRN208" s="166">
        <v>0</v>
      </c>
      <c r="PRO208" s="166">
        <v>0</v>
      </c>
      <c r="PRP208" s="166">
        <v>0</v>
      </c>
      <c r="PRQ208" s="166">
        <v>0</v>
      </c>
      <c r="PRR208" s="166">
        <v>0</v>
      </c>
      <c r="PRS208" s="166">
        <v>0</v>
      </c>
      <c r="PRT208" s="166">
        <v>0</v>
      </c>
      <c r="PRU208" s="166">
        <v>0</v>
      </c>
      <c r="PRV208" s="166">
        <v>0</v>
      </c>
      <c r="PRW208" s="166">
        <v>0</v>
      </c>
      <c r="PRX208" s="166">
        <v>0</v>
      </c>
      <c r="PRY208" s="166">
        <v>0</v>
      </c>
      <c r="PRZ208" s="166">
        <v>0</v>
      </c>
      <c r="PSA208" s="166">
        <v>0</v>
      </c>
      <c r="PSB208" s="166">
        <v>0</v>
      </c>
      <c r="PSC208" s="166">
        <v>0</v>
      </c>
      <c r="PSD208" s="166">
        <v>0</v>
      </c>
      <c r="PSE208" s="166">
        <v>0</v>
      </c>
      <c r="PSF208" s="166">
        <v>0</v>
      </c>
      <c r="PSG208" s="166">
        <v>0</v>
      </c>
      <c r="PSH208" s="166">
        <v>0</v>
      </c>
      <c r="PSI208" s="166">
        <v>0</v>
      </c>
      <c r="PSJ208" s="166">
        <v>0</v>
      </c>
      <c r="PSK208" s="166">
        <v>0</v>
      </c>
      <c r="PSL208" s="166">
        <v>0</v>
      </c>
      <c r="PSM208" s="166">
        <v>0</v>
      </c>
      <c r="PSN208" s="166">
        <v>0</v>
      </c>
      <c r="PSO208" s="166">
        <v>0</v>
      </c>
      <c r="PSP208" s="166">
        <v>0</v>
      </c>
      <c r="PSQ208" s="166">
        <v>0</v>
      </c>
      <c r="PSR208" s="166">
        <v>0</v>
      </c>
      <c r="PSS208" s="166">
        <v>0</v>
      </c>
      <c r="PST208" s="166">
        <v>0</v>
      </c>
      <c r="PSU208" s="166">
        <v>0</v>
      </c>
      <c r="PSV208" s="166">
        <v>0</v>
      </c>
      <c r="PSW208" s="166">
        <v>0</v>
      </c>
      <c r="PSX208" s="166">
        <v>0</v>
      </c>
      <c r="PSY208" s="166">
        <v>0</v>
      </c>
      <c r="PSZ208" s="166">
        <v>0</v>
      </c>
      <c r="PTA208" s="166">
        <v>0</v>
      </c>
      <c r="PTB208" s="166">
        <v>0</v>
      </c>
      <c r="PTC208" s="166">
        <v>0</v>
      </c>
      <c r="PTD208" s="166">
        <v>0</v>
      </c>
      <c r="PTE208" s="166">
        <v>0</v>
      </c>
      <c r="PTF208" s="166">
        <v>0</v>
      </c>
      <c r="PTG208" s="166">
        <v>0</v>
      </c>
      <c r="PTH208" s="166">
        <v>0</v>
      </c>
      <c r="PTI208" s="166">
        <v>0</v>
      </c>
      <c r="PTJ208" s="166">
        <v>0</v>
      </c>
      <c r="PTK208" s="166">
        <v>0</v>
      </c>
      <c r="PTL208" s="166">
        <v>0</v>
      </c>
      <c r="PTM208" s="166">
        <v>0</v>
      </c>
      <c r="PTN208" s="166">
        <v>0</v>
      </c>
      <c r="PTO208" s="166">
        <v>0</v>
      </c>
      <c r="PTP208" s="166">
        <v>0</v>
      </c>
      <c r="PTQ208" s="166">
        <v>0</v>
      </c>
      <c r="PTR208" s="166">
        <v>0</v>
      </c>
      <c r="PTS208" s="166">
        <v>0</v>
      </c>
      <c r="PTT208" s="166">
        <v>0</v>
      </c>
      <c r="PTU208" s="166">
        <v>0</v>
      </c>
      <c r="PTV208" s="166">
        <v>0</v>
      </c>
      <c r="PTW208" s="166">
        <v>0</v>
      </c>
      <c r="PTX208" s="166">
        <v>0</v>
      </c>
      <c r="PTY208" s="166">
        <v>0</v>
      </c>
      <c r="PTZ208" s="166">
        <v>0</v>
      </c>
      <c r="PUA208" s="166">
        <v>0</v>
      </c>
      <c r="PUB208" s="166">
        <v>0</v>
      </c>
      <c r="PUC208" s="166">
        <v>0</v>
      </c>
      <c r="PUD208" s="166">
        <v>0</v>
      </c>
      <c r="PUE208" s="166">
        <v>0</v>
      </c>
      <c r="PUF208" s="166">
        <v>0</v>
      </c>
      <c r="PUG208" s="166">
        <v>0</v>
      </c>
      <c r="PUH208" s="166">
        <v>0</v>
      </c>
      <c r="PUI208" s="166">
        <v>0</v>
      </c>
      <c r="PUJ208" s="166">
        <v>0</v>
      </c>
      <c r="PUK208" s="166">
        <v>0</v>
      </c>
      <c r="PUL208" s="166">
        <v>0</v>
      </c>
      <c r="PUM208" s="166">
        <v>0</v>
      </c>
      <c r="PUN208" s="166">
        <v>0</v>
      </c>
      <c r="PUO208" s="166">
        <v>0</v>
      </c>
      <c r="PUP208" s="166">
        <v>0</v>
      </c>
      <c r="PUQ208" s="166">
        <v>0</v>
      </c>
      <c r="PUR208" s="166">
        <v>0</v>
      </c>
      <c r="PUS208" s="166">
        <v>0</v>
      </c>
      <c r="PUT208" s="166">
        <v>0</v>
      </c>
      <c r="PUU208" s="166">
        <v>0</v>
      </c>
      <c r="PUV208" s="166">
        <v>0</v>
      </c>
      <c r="PUW208" s="166">
        <v>0</v>
      </c>
      <c r="PUX208" s="166">
        <v>0</v>
      </c>
      <c r="PUY208" s="166">
        <v>0</v>
      </c>
      <c r="PUZ208" s="166">
        <v>0</v>
      </c>
      <c r="PVA208" s="166">
        <v>0</v>
      </c>
      <c r="PVB208" s="166">
        <v>0</v>
      </c>
      <c r="PVC208" s="166">
        <v>0</v>
      </c>
      <c r="PVD208" s="166">
        <v>0</v>
      </c>
      <c r="PVE208" s="166">
        <v>0</v>
      </c>
      <c r="PVF208" s="166">
        <v>0</v>
      </c>
      <c r="PVG208" s="166">
        <v>0</v>
      </c>
      <c r="PVH208" s="166">
        <v>0</v>
      </c>
      <c r="PVI208" s="166">
        <v>0</v>
      </c>
      <c r="PVJ208" s="166">
        <v>0</v>
      </c>
      <c r="PVK208" s="166">
        <v>0</v>
      </c>
      <c r="PVL208" s="166">
        <v>0</v>
      </c>
      <c r="PVM208" s="166">
        <v>0</v>
      </c>
      <c r="PVN208" s="166">
        <v>0</v>
      </c>
      <c r="PVO208" s="166">
        <v>0</v>
      </c>
      <c r="PVP208" s="166">
        <v>0</v>
      </c>
      <c r="PVQ208" s="166">
        <v>0</v>
      </c>
      <c r="PVR208" s="166">
        <v>0</v>
      </c>
      <c r="PVS208" s="166">
        <v>0</v>
      </c>
      <c r="PVT208" s="166">
        <v>0</v>
      </c>
      <c r="PVU208" s="166">
        <v>0</v>
      </c>
      <c r="PVV208" s="166">
        <v>0</v>
      </c>
      <c r="PVW208" s="166">
        <v>0</v>
      </c>
      <c r="PVX208" s="166">
        <v>0</v>
      </c>
      <c r="PVY208" s="166">
        <v>0</v>
      </c>
      <c r="PVZ208" s="166">
        <v>0</v>
      </c>
      <c r="PWA208" s="166">
        <v>0</v>
      </c>
      <c r="PWB208" s="166">
        <v>0</v>
      </c>
      <c r="PWC208" s="166">
        <v>0</v>
      </c>
      <c r="PWD208" s="166">
        <v>0</v>
      </c>
      <c r="PWE208" s="166">
        <v>0</v>
      </c>
      <c r="PWF208" s="166">
        <v>0</v>
      </c>
      <c r="PWG208" s="166">
        <v>0</v>
      </c>
      <c r="PWH208" s="166">
        <v>0</v>
      </c>
      <c r="PWI208" s="166">
        <v>0</v>
      </c>
      <c r="PWJ208" s="166">
        <v>0</v>
      </c>
      <c r="PWK208" s="166">
        <v>0</v>
      </c>
      <c r="PWL208" s="166">
        <v>0</v>
      </c>
      <c r="PWM208" s="166">
        <v>0</v>
      </c>
      <c r="PWN208" s="166">
        <v>0</v>
      </c>
      <c r="PWO208" s="166">
        <v>0</v>
      </c>
      <c r="PWP208" s="166">
        <v>0</v>
      </c>
      <c r="PWQ208" s="166">
        <v>0</v>
      </c>
      <c r="PWR208" s="166">
        <v>0</v>
      </c>
      <c r="PWS208" s="166">
        <v>0</v>
      </c>
      <c r="PWT208" s="166">
        <v>0</v>
      </c>
      <c r="PWU208" s="166">
        <v>0</v>
      </c>
      <c r="PWV208" s="166">
        <v>0</v>
      </c>
      <c r="PWW208" s="166">
        <v>0</v>
      </c>
      <c r="PWX208" s="166">
        <v>0</v>
      </c>
      <c r="PWY208" s="166">
        <v>0</v>
      </c>
      <c r="PWZ208" s="166">
        <v>0</v>
      </c>
      <c r="PXA208" s="166">
        <v>0</v>
      </c>
      <c r="PXB208" s="166">
        <v>0</v>
      </c>
      <c r="PXC208" s="166">
        <v>0</v>
      </c>
      <c r="PXD208" s="166">
        <v>0</v>
      </c>
      <c r="PXE208" s="166">
        <v>0</v>
      </c>
      <c r="PXF208" s="166">
        <v>0</v>
      </c>
      <c r="PXG208" s="166">
        <v>0</v>
      </c>
      <c r="PXH208" s="166">
        <v>0</v>
      </c>
      <c r="PXI208" s="166">
        <v>0</v>
      </c>
      <c r="PXJ208" s="166">
        <v>0</v>
      </c>
      <c r="PXK208" s="166">
        <v>0</v>
      </c>
      <c r="PXL208" s="166">
        <v>0</v>
      </c>
      <c r="PXM208" s="166">
        <v>0</v>
      </c>
      <c r="PXN208" s="166">
        <v>0</v>
      </c>
      <c r="PXO208" s="166">
        <v>0</v>
      </c>
      <c r="PXP208" s="166">
        <v>0</v>
      </c>
      <c r="PXQ208" s="166">
        <v>0</v>
      </c>
      <c r="PXR208" s="166">
        <v>0</v>
      </c>
      <c r="PXS208" s="166">
        <v>0</v>
      </c>
      <c r="PXT208" s="166">
        <v>0</v>
      </c>
      <c r="PXU208" s="166">
        <v>0</v>
      </c>
      <c r="PXV208" s="166">
        <v>0</v>
      </c>
      <c r="PXW208" s="166">
        <v>0</v>
      </c>
      <c r="PXX208" s="166">
        <v>0</v>
      </c>
      <c r="PXY208" s="166">
        <v>0</v>
      </c>
      <c r="PXZ208" s="166">
        <v>0</v>
      </c>
      <c r="PYA208" s="166">
        <v>0</v>
      </c>
      <c r="PYB208" s="166">
        <v>0</v>
      </c>
      <c r="PYC208" s="166">
        <v>0</v>
      </c>
      <c r="PYD208" s="166">
        <v>0</v>
      </c>
      <c r="PYE208" s="166">
        <v>0</v>
      </c>
      <c r="PYF208" s="166">
        <v>0</v>
      </c>
      <c r="PYG208" s="166">
        <v>0</v>
      </c>
      <c r="PYH208" s="166">
        <v>0</v>
      </c>
      <c r="PYI208" s="166">
        <v>0</v>
      </c>
      <c r="PYJ208" s="166">
        <v>0</v>
      </c>
      <c r="PYK208" s="166">
        <v>0</v>
      </c>
      <c r="PYL208" s="166">
        <v>0</v>
      </c>
      <c r="PYM208" s="166">
        <v>0</v>
      </c>
      <c r="PYN208" s="166">
        <v>0</v>
      </c>
      <c r="PYO208" s="166">
        <v>0</v>
      </c>
      <c r="PYP208" s="166">
        <v>0</v>
      </c>
      <c r="PYQ208" s="166">
        <v>0</v>
      </c>
      <c r="PYR208" s="166">
        <v>0</v>
      </c>
      <c r="PYS208" s="166">
        <v>0</v>
      </c>
      <c r="PYT208" s="166">
        <v>0</v>
      </c>
      <c r="PYU208" s="166">
        <v>0</v>
      </c>
      <c r="PYV208" s="166">
        <v>0</v>
      </c>
      <c r="PYW208" s="166">
        <v>0</v>
      </c>
      <c r="PYX208" s="166">
        <v>0</v>
      </c>
      <c r="PYY208" s="166">
        <v>0</v>
      </c>
      <c r="PYZ208" s="166">
        <v>0</v>
      </c>
      <c r="PZA208" s="166">
        <v>0</v>
      </c>
      <c r="PZB208" s="166">
        <v>0</v>
      </c>
      <c r="PZC208" s="166">
        <v>0</v>
      </c>
      <c r="PZD208" s="166">
        <v>0</v>
      </c>
      <c r="PZE208" s="166">
        <v>0</v>
      </c>
      <c r="PZF208" s="166">
        <v>0</v>
      </c>
      <c r="PZG208" s="166">
        <v>0</v>
      </c>
      <c r="PZH208" s="166">
        <v>0</v>
      </c>
      <c r="PZI208" s="166">
        <v>0</v>
      </c>
      <c r="PZJ208" s="166">
        <v>0</v>
      </c>
      <c r="PZK208" s="166">
        <v>0</v>
      </c>
      <c r="PZL208" s="166">
        <v>0</v>
      </c>
      <c r="PZM208" s="166">
        <v>0</v>
      </c>
      <c r="PZN208" s="166">
        <v>0</v>
      </c>
      <c r="PZO208" s="166">
        <v>0</v>
      </c>
      <c r="PZP208" s="166">
        <v>0</v>
      </c>
      <c r="PZQ208" s="166">
        <v>0</v>
      </c>
      <c r="PZR208" s="166">
        <v>0</v>
      </c>
      <c r="PZS208" s="166">
        <v>0</v>
      </c>
      <c r="PZT208" s="166">
        <v>0</v>
      </c>
      <c r="PZU208" s="166">
        <v>0</v>
      </c>
      <c r="PZV208" s="166">
        <v>0</v>
      </c>
      <c r="PZW208" s="166">
        <v>0</v>
      </c>
      <c r="PZX208" s="166">
        <v>0</v>
      </c>
      <c r="PZY208" s="166">
        <v>0</v>
      </c>
      <c r="PZZ208" s="166">
        <v>0</v>
      </c>
      <c r="QAA208" s="166">
        <v>0</v>
      </c>
      <c r="QAB208" s="166">
        <v>0</v>
      </c>
      <c r="QAC208" s="166">
        <v>0</v>
      </c>
      <c r="QAD208" s="166">
        <v>0</v>
      </c>
      <c r="QAE208" s="166">
        <v>0</v>
      </c>
      <c r="QAF208" s="166">
        <v>0</v>
      </c>
      <c r="QAG208" s="166">
        <v>0</v>
      </c>
      <c r="QAH208" s="166">
        <v>0</v>
      </c>
      <c r="QAI208" s="166">
        <v>0</v>
      </c>
      <c r="QAJ208" s="166">
        <v>0</v>
      </c>
      <c r="QAK208" s="166">
        <v>0</v>
      </c>
      <c r="QAL208" s="166">
        <v>0</v>
      </c>
      <c r="QAM208" s="166">
        <v>0</v>
      </c>
      <c r="QAN208" s="166">
        <v>0</v>
      </c>
      <c r="QAO208" s="166">
        <v>0</v>
      </c>
      <c r="QAP208" s="166">
        <v>0</v>
      </c>
      <c r="QAQ208" s="166">
        <v>0</v>
      </c>
      <c r="QAR208" s="166">
        <v>0</v>
      </c>
      <c r="QAS208" s="166">
        <v>0</v>
      </c>
      <c r="QAT208" s="166">
        <v>0</v>
      </c>
      <c r="QAU208" s="166">
        <v>0</v>
      </c>
      <c r="QAV208" s="166">
        <v>0</v>
      </c>
      <c r="QAW208" s="166">
        <v>0</v>
      </c>
      <c r="QAX208" s="166">
        <v>0</v>
      </c>
      <c r="QAY208" s="166">
        <v>0</v>
      </c>
      <c r="QAZ208" s="166">
        <v>0</v>
      </c>
      <c r="QBA208" s="166">
        <v>0</v>
      </c>
      <c r="QBB208" s="166">
        <v>0</v>
      </c>
      <c r="QBC208" s="166">
        <v>0</v>
      </c>
      <c r="QBD208" s="166">
        <v>0</v>
      </c>
      <c r="QBE208" s="166">
        <v>0</v>
      </c>
      <c r="QBF208" s="166">
        <v>0</v>
      </c>
      <c r="QBG208" s="166">
        <v>0</v>
      </c>
      <c r="QBH208" s="166">
        <v>0</v>
      </c>
      <c r="QBI208" s="166">
        <v>0</v>
      </c>
      <c r="QBJ208" s="166">
        <v>0</v>
      </c>
      <c r="QBK208" s="166">
        <v>0</v>
      </c>
      <c r="QBL208" s="166">
        <v>0</v>
      </c>
      <c r="QBM208" s="166">
        <v>0</v>
      </c>
      <c r="QBN208" s="166">
        <v>0</v>
      </c>
      <c r="QBO208" s="166">
        <v>0</v>
      </c>
      <c r="QBP208" s="166">
        <v>0</v>
      </c>
      <c r="QBQ208" s="166">
        <v>0</v>
      </c>
      <c r="QBR208" s="166">
        <v>0</v>
      </c>
      <c r="QBS208" s="166">
        <v>0</v>
      </c>
      <c r="QBT208" s="166">
        <v>0</v>
      </c>
      <c r="QBU208" s="166">
        <v>0</v>
      </c>
      <c r="QBV208" s="166">
        <v>0</v>
      </c>
      <c r="QBW208" s="166">
        <v>0</v>
      </c>
      <c r="QBX208" s="166">
        <v>0</v>
      </c>
      <c r="QBY208" s="166">
        <v>0</v>
      </c>
      <c r="QBZ208" s="166">
        <v>0</v>
      </c>
      <c r="QCA208" s="166">
        <v>0</v>
      </c>
      <c r="QCB208" s="166">
        <v>0</v>
      </c>
      <c r="QCC208" s="166">
        <v>0</v>
      </c>
      <c r="QCD208" s="166">
        <v>0</v>
      </c>
      <c r="QCE208" s="166">
        <v>0</v>
      </c>
      <c r="QCF208" s="166">
        <v>0</v>
      </c>
      <c r="QCG208" s="166">
        <v>0</v>
      </c>
      <c r="QCH208" s="166">
        <v>0</v>
      </c>
      <c r="QCI208" s="166">
        <v>0</v>
      </c>
      <c r="QCJ208" s="166">
        <v>0</v>
      </c>
      <c r="QCK208" s="166">
        <v>0</v>
      </c>
      <c r="QCL208" s="166">
        <v>0</v>
      </c>
      <c r="QCM208" s="166">
        <v>0</v>
      </c>
      <c r="QCN208" s="166">
        <v>0</v>
      </c>
      <c r="QCO208" s="166">
        <v>0</v>
      </c>
      <c r="QCP208" s="166">
        <v>0</v>
      </c>
      <c r="QCQ208" s="166">
        <v>0</v>
      </c>
      <c r="QCR208" s="166">
        <v>0</v>
      </c>
      <c r="QCS208" s="166">
        <v>0</v>
      </c>
      <c r="QCT208" s="166">
        <v>0</v>
      </c>
      <c r="QCU208" s="166">
        <v>0</v>
      </c>
      <c r="QCV208" s="166">
        <v>0</v>
      </c>
      <c r="QCW208" s="166">
        <v>0</v>
      </c>
      <c r="QCX208" s="166">
        <v>0</v>
      </c>
      <c r="QCY208" s="166">
        <v>0</v>
      </c>
      <c r="QCZ208" s="166">
        <v>0</v>
      </c>
      <c r="QDA208" s="166">
        <v>0</v>
      </c>
      <c r="QDB208" s="166">
        <v>0</v>
      </c>
      <c r="QDC208" s="166">
        <v>0</v>
      </c>
      <c r="QDD208" s="166">
        <v>0</v>
      </c>
      <c r="QDE208" s="166">
        <v>0</v>
      </c>
      <c r="QDF208" s="166">
        <v>0</v>
      </c>
      <c r="QDG208" s="166">
        <v>0</v>
      </c>
      <c r="QDH208" s="166">
        <v>0</v>
      </c>
      <c r="QDI208" s="166">
        <v>0</v>
      </c>
      <c r="QDJ208" s="166">
        <v>0</v>
      </c>
      <c r="QDK208" s="166">
        <v>0</v>
      </c>
      <c r="QDL208" s="166">
        <v>0</v>
      </c>
      <c r="QDM208" s="166">
        <v>0</v>
      </c>
      <c r="QDN208" s="166">
        <v>0</v>
      </c>
      <c r="QDO208" s="166">
        <v>0</v>
      </c>
      <c r="QDP208" s="166">
        <v>0</v>
      </c>
      <c r="QDQ208" s="166">
        <v>0</v>
      </c>
      <c r="QDR208" s="166">
        <v>0</v>
      </c>
      <c r="QDS208" s="166">
        <v>0</v>
      </c>
      <c r="QDT208" s="166">
        <v>0</v>
      </c>
      <c r="QDU208" s="166">
        <v>0</v>
      </c>
      <c r="QDV208" s="166">
        <v>0</v>
      </c>
      <c r="QDW208" s="166">
        <v>0</v>
      </c>
      <c r="QDX208" s="166">
        <v>0</v>
      </c>
      <c r="QDY208" s="166">
        <v>0</v>
      </c>
      <c r="QDZ208" s="166">
        <v>0</v>
      </c>
      <c r="QEA208" s="166">
        <v>0</v>
      </c>
      <c r="QEB208" s="166">
        <v>0</v>
      </c>
      <c r="QEC208" s="166">
        <v>0</v>
      </c>
      <c r="QED208" s="166">
        <v>0</v>
      </c>
      <c r="QEE208" s="166">
        <v>0</v>
      </c>
      <c r="QEF208" s="166">
        <v>0</v>
      </c>
      <c r="QEG208" s="166">
        <v>0</v>
      </c>
      <c r="QEH208" s="166">
        <v>0</v>
      </c>
      <c r="QEI208" s="166">
        <v>0</v>
      </c>
      <c r="QEJ208" s="166">
        <v>0</v>
      </c>
      <c r="QEK208" s="166">
        <v>0</v>
      </c>
      <c r="QEL208" s="166">
        <v>0</v>
      </c>
      <c r="QEM208" s="166">
        <v>0</v>
      </c>
      <c r="QEN208" s="166">
        <v>0</v>
      </c>
      <c r="QEO208" s="166">
        <v>0</v>
      </c>
      <c r="QEP208" s="166">
        <v>0</v>
      </c>
      <c r="QEQ208" s="166">
        <v>0</v>
      </c>
      <c r="QER208" s="166">
        <v>0</v>
      </c>
      <c r="QES208" s="166">
        <v>0</v>
      </c>
      <c r="QET208" s="166">
        <v>0</v>
      </c>
      <c r="QEU208" s="166">
        <v>0</v>
      </c>
      <c r="QEV208" s="166">
        <v>0</v>
      </c>
      <c r="QEW208" s="166">
        <v>0</v>
      </c>
      <c r="QEX208" s="166">
        <v>0</v>
      </c>
      <c r="QEY208" s="166">
        <v>0</v>
      </c>
      <c r="QEZ208" s="166">
        <v>0</v>
      </c>
      <c r="QFA208" s="166">
        <v>0</v>
      </c>
      <c r="QFB208" s="166">
        <v>0</v>
      </c>
      <c r="QFC208" s="166">
        <v>0</v>
      </c>
      <c r="QFD208" s="166">
        <v>0</v>
      </c>
      <c r="QFE208" s="166">
        <v>0</v>
      </c>
      <c r="QFF208" s="166">
        <v>0</v>
      </c>
      <c r="QFG208" s="166">
        <v>0</v>
      </c>
      <c r="QFH208" s="166">
        <v>0</v>
      </c>
      <c r="QFI208" s="166">
        <v>0</v>
      </c>
      <c r="QFJ208" s="166">
        <v>0</v>
      </c>
      <c r="QFK208" s="166">
        <v>0</v>
      </c>
      <c r="QFL208" s="166">
        <v>0</v>
      </c>
      <c r="QFM208" s="166">
        <v>0</v>
      </c>
      <c r="QFN208" s="166">
        <v>0</v>
      </c>
      <c r="QFO208" s="166">
        <v>0</v>
      </c>
      <c r="QFP208" s="166">
        <v>0</v>
      </c>
      <c r="QFQ208" s="166">
        <v>0</v>
      </c>
      <c r="QFR208" s="166">
        <v>0</v>
      </c>
      <c r="QFS208" s="166">
        <v>0</v>
      </c>
      <c r="QFT208" s="166">
        <v>0</v>
      </c>
      <c r="QFU208" s="166">
        <v>0</v>
      </c>
      <c r="QFV208" s="166">
        <v>0</v>
      </c>
      <c r="QFW208" s="166">
        <v>0</v>
      </c>
      <c r="QFX208" s="166">
        <v>0</v>
      </c>
      <c r="QFY208" s="166">
        <v>0</v>
      </c>
      <c r="QFZ208" s="166">
        <v>0</v>
      </c>
      <c r="QGA208" s="166">
        <v>0</v>
      </c>
      <c r="QGB208" s="166">
        <v>0</v>
      </c>
      <c r="QGC208" s="166">
        <v>0</v>
      </c>
      <c r="QGD208" s="166">
        <v>0</v>
      </c>
      <c r="QGE208" s="166">
        <v>0</v>
      </c>
      <c r="QGF208" s="166">
        <v>0</v>
      </c>
      <c r="QGG208" s="166">
        <v>0</v>
      </c>
      <c r="QGH208" s="166">
        <v>0</v>
      </c>
      <c r="QGI208" s="166">
        <v>0</v>
      </c>
      <c r="QGJ208" s="166">
        <v>0</v>
      </c>
      <c r="QGK208" s="166">
        <v>0</v>
      </c>
      <c r="QGL208" s="166">
        <v>0</v>
      </c>
      <c r="QGM208" s="166">
        <v>0</v>
      </c>
      <c r="QGN208" s="166">
        <v>0</v>
      </c>
      <c r="QGO208" s="166">
        <v>0</v>
      </c>
      <c r="QGP208" s="166">
        <v>0</v>
      </c>
      <c r="QGQ208" s="166">
        <v>0</v>
      </c>
      <c r="QGR208" s="166">
        <v>0</v>
      </c>
      <c r="QGS208" s="166">
        <v>0</v>
      </c>
      <c r="QGT208" s="166">
        <v>0</v>
      </c>
      <c r="QGU208" s="166">
        <v>0</v>
      </c>
      <c r="QGV208" s="166">
        <v>0</v>
      </c>
      <c r="QGW208" s="166">
        <v>0</v>
      </c>
      <c r="QGX208" s="166">
        <v>0</v>
      </c>
      <c r="QGY208" s="166">
        <v>0</v>
      </c>
      <c r="QGZ208" s="166">
        <v>0</v>
      </c>
      <c r="QHA208" s="166">
        <v>0</v>
      </c>
      <c r="QHB208" s="166">
        <v>0</v>
      </c>
      <c r="QHC208" s="166">
        <v>0</v>
      </c>
      <c r="QHD208" s="166">
        <v>0</v>
      </c>
      <c r="QHE208" s="166">
        <v>0</v>
      </c>
      <c r="QHF208" s="166">
        <v>0</v>
      </c>
      <c r="QHG208" s="166">
        <v>0</v>
      </c>
      <c r="QHH208" s="166">
        <v>0</v>
      </c>
      <c r="QHI208" s="166">
        <v>0</v>
      </c>
      <c r="QHJ208" s="166">
        <v>0</v>
      </c>
      <c r="QHK208" s="166">
        <v>0</v>
      </c>
      <c r="QHL208" s="166">
        <v>0</v>
      </c>
      <c r="QHM208" s="166">
        <v>0</v>
      </c>
      <c r="QHN208" s="166">
        <v>0</v>
      </c>
      <c r="QHO208" s="166">
        <v>0</v>
      </c>
      <c r="QHP208" s="166">
        <v>0</v>
      </c>
      <c r="QHQ208" s="166">
        <v>0</v>
      </c>
      <c r="QHR208" s="166">
        <v>0</v>
      </c>
      <c r="QHS208" s="166">
        <v>0</v>
      </c>
      <c r="QHT208" s="166">
        <v>0</v>
      </c>
      <c r="QHU208" s="166">
        <v>0</v>
      </c>
      <c r="QHV208" s="166">
        <v>0</v>
      </c>
      <c r="QHW208" s="166">
        <v>0</v>
      </c>
      <c r="QHX208" s="166">
        <v>0</v>
      </c>
      <c r="QHY208" s="166">
        <v>0</v>
      </c>
      <c r="QHZ208" s="166">
        <v>0</v>
      </c>
      <c r="QIA208" s="166">
        <v>0</v>
      </c>
      <c r="QIB208" s="166">
        <v>0</v>
      </c>
      <c r="QIC208" s="166">
        <v>0</v>
      </c>
      <c r="QID208" s="166">
        <v>0</v>
      </c>
      <c r="QIE208" s="166">
        <v>0</v>
      </c>
      <c r="QIF208" s="166">
        <v>0</v>
      </c>
      <c r="QIG208" s="166">
        <v>0</v>
      </c>
      <c r="QIH208" s="166">
        <v>0</v>
      </c>
      <c r="QII208" s="166">
        <v>0</v>
      </c>
      <c r="QIJ208" s="166">
        <v>0</v>
      </c>
      <c r="QIK208" s="166">
        <v>0</v>
      </c>
      <c r="QIL208" s="166">
        <v>0</v>
      </c>
      <c r="QIM208" s="166">
        <v>0</v>
      </c>
      <c r="QIN208" s="166">
        <v>0</v>
      </c>
      <c r="QIO208" s="166">
        <v>0</v>
      </c>
      <c r="QIP208" s="166">
        <v>0</v>
      </c>
      <c r="QIQ208" s="166">
        <v>0</v>
      </c>
      <c r="QIR208" s="166">
        <v>0</v>
      </c>
      <c r="QIS208" s="166">
        <v>0</v>
      </c>
      <c r="QIT208" s="166">
        <v>0</v>
      </c>
      <c r="QIU208" s="166">
        <v>0</v>
      </c>
      <c r="QIV208" s="166">
        <v>0</v>
      </c>
      <c r="QIW208" s="166">
        <v>0</v>
      </c>
      <c r="QIX208" s="166">
        <v>0</v>
      </c>
      <c r="QIY208" s="166">
        <v>0</v>
      </c>
      <c r="QIZ208" s="166">
        <v>0</v>
      </c>
      <c r="QJA208" s="166">
        <v>0</v>
      </c>
      <c r="QJB208" s="166">
        <v>0</v>
      </c>
      <c r="QJC208" s="166">
        <v>0</v>
      </c>
      <c r="QJD208" s="166">
        <v>0</v>
      </c>
      <c r="QJE208" s="166">
        <v>0</v>
      </c>
      <c r="QJF208" s="166">
        <v>0</v>
      </c>
      <c r="QJG208" s="166">
        <v>0</v>
      </c>
      <c r="QJH208" s="166">
        <v>0</v>
      </c>
      <c r="QJI208" s="166">
        <v>0</v>
      </c>
      <c r="QJJ208" s="166">
        <v>0</v>
      </c>
      <c r="QJK208" s="166">
        <v>0</v>
      </c>
      <c r="QJL208" s="166">
        <v>0</v>
      </c>
      <c r="QJM208" s="166">
        <v>0</v>
      </c>
      <c r="QJN208" s="166">
        <v>0</v>
      </c>
      <c r="QJO208" s="166">
        <v>0</v>
      </c>
      <c r="QJP208" s="166">
        <v>0</v>
      </c>
      <c r="QJQ208" s="166">
        <v>0</v>
      </c>
      <c r="QJR208" s="166">
        <v>0</v>
      </c>
      <c r="QJS208" s="166">
        <v>0</v>
      </c>
      <c r="QJT208" s="166">
        <v>0</v>
      </c>
      <c r="QJU208" s="166">
        <v>0</v>
      </c>
      <c r="QJV208" s="166">
        <v>0</v>
      </c>
      <c r="QJW208" s="166">
        <v>0</v>
      </c>
      <c r="QJX208" s="166">
        <v>0</v>
      </c>
      <c r="QJY208" s="166">
        <v>0</v>
      </c>
      <c r="QJZ208" s="166">
        <v>0</v>
      </c>
      <c r="QKA208" s="166">
        <v>0</v>
      </c>
      <c r="QKB208" s="166">
        <v>0</v>
      </c>
      <c r="QKC208" s="166">
        <v>0</v>
      </c>
      <c r="QKD208" s="166">
        <v>0</v>
      </c>
      <c r="QKE208" s="166">
        <v>0</v>
      </c>
      <c r="QKF208" s="166">
        <v>0</v>
      </c>
      <c r="QKG208" s="166">
        <v>0</v>
      </c>
      <c r="QKH208" s="166">
        <v>0</v>
      </c>
      <c r="QKI208" s="166">
        <v>0</v>
      </c>
      <c r="QKJ208" s="166">
        <v>0</v>
      </c>
      <c r="QKK208" s="166">
        <v>0</v>
      </c>
      <c r="QKL208" s="166">
        <v>0</v>
      </c>
      <c r="QKM208" s="166">
        <v>0</v>
      </c>
      <c r="QKN208" s="166">
        <v>0</v>
      </c>
      <c r="QKO208" s="166">
        <v>0</v>
      </c>
      <c r="QKP208" s="166">
        <v>0</v>
      </c>
      <c r="QKQ208" s="166">
        <v>0</v>
      </c>
      <c r="QKR208" s="166">
        <v>0</v>
      </c>
      <c r="QKS208" s="166">
        <v>0</v>
      </c>
      <c r="QKT208" s="166">
        <v>0</v>
      </c>
      <c r="QKU208" s="166">
        <v>0</v>
      </c>
      <c r="QKV208" s="166">
        <v>0</v>
      </c>
      <c r="QKW208" s="166">
        <v>0</v>
      </c>
      <c r="QKX208" s="166">
        <v>0</v>
      </c>
      <c r="QKY208" s="166">
        <v>0</v>
      </c>
      <c r="QKZ208" s="166">
        <v>0</v>
      </c>
      <c r="QLA208" s="166">
        <v>0</v>
      </c>
      <c r="QLB208" s="166">
        <v>0</v>
      </c>
      <c r="QLC208" s="166">
        <v>0</v>
      </c>
      <c r="QLD208" s="166">
        <v>0</v>
      </c>
      <c r="QLE208" s="166">
        <v>0</v>
      </c>
      <c r="QLF208" s="166">
        <v>0</v>
      </c>
      <c r="QLG208" s="166">
        <v>0</v>
      </c>
      <c r="QLH208" s="166">
        <v>0</v>
      </c>
      <c r="QLI208" s="166">
        <v>0</v>
      </c>
      <c r="QLJ208" s="166">
        <v>0</v>
      </c>
      <c r="QLK208" s="166">
        <v>0</v>
      </c>
      <c r="QLL208" s="166">
        <v>0</v>
      </c>
      <c r="QLM208" s="166">
        <v>0</v>
      </c>
      <c r="QLN208" s="166">
        <v>0</v>
      </c>
      <c r="QLO208" s="166">
        <v>0</v>
      </c>
      <c r="QLP208" s="166">
        <v>0</v>
      </c>
      <c r="QLQ208" s="166">
        <v>0</v>
      </c>
      <c r="QLR208" s="166">
        <v>0</v>
      </c>
      <c r="QLS208" s="166">
        <v>0</v>
      </c>
      <c r="QLT208" s="166">
        <v>0</v>
      </c>
      <c r="QLU208" s="166">
        <v>0</v>
      </c>
      <c r="QLV208" s="166">
        <v>0</v>
      </c>
      <c r="QLW208" s="166">
        <v>0</v>
      </c>
      <c r="QLX208" s="166">
        <v>0</v>
      </c>
      <c r="QLY208" s="166">
        <v>0</v>
      </c>
      <c r="QLZ208" s="166">
        <v>0</v>
      </c>
      <c r="QMA208" s="166">
        <v>0</v>
      </c>
      <c r="QMB208" s="166">
        <v>0</v>
      </c>
      <c r="QMC208" s="166">
        <v>0</v>
      </c>
      <c r="QMD208" s="166">
        <v>0</v>
      </c>
      <c r="QME208" s="166">
        <v>0</v>
      </c>
      <c r="QMF208" s="166">
        <v>0</v>
      </c>
      <c r="QMG208" s="166">
        <v>0</v>
      </c>
      <c r="QMH208" s="166">
        <v>0</v>
      </c>
      <c r="QMI208" s="166">
        <v>0</v>
      </c>
      <c r="QMJ208" s="166">
        <v>0</v>
      </c>
      <c r="QMK208" s="166">
        <v>0</v>
      </c>
      <c r="QML208" s="166">
        <v>0</v>
      </c>
      <c r="QMM208" s="166">
        <v>0</v>
      </c>
      <c r="QMN208" s="166">
        <v>0</v>
      </c>
      <c r="QMO208" s="166">
        <v>0</v>
      </c>
      <c r="QMP208" s="166">
        <v>0</v>
      </c>
      <c r="QMQ208" s="166">
        <v>0</v>
      </c>
      <c r="QMR208" s="166">
        <v>0</v>
      </c>
      <c r="QMS208" s="166">
        <v>0</v>
      </c>
      <c r="QMT208" s="166">
        <v>0</v>
      </c>
      <c r="QMU208" s="166">
        <v>0</v>
      </c>
      <c r="QMV208" s="166">
        <v>0</v>
      </c>
      <c r="QMW208" s="166">
        <v>0</v>
      </c>
      <c r="QMX208" s="166">
        <v>0</v>
      </c>
      <c r="QMY208" s="166">
        <v>0</v>
      </c>
      <c r="QMZ208" s="166">
        <v>0</v>
      </c>
      <c r="QNA208" s="166">
        <v>0</v>
      </c>
      <c r="QNB208" s="166">
        <v>0</v>
      </c>
      <c r="QNC208" s="166">
        <v>0</v>
      </c>
      <c r="QND208" s="166">
        <v>0</v>
      </c>
      <c r="QNE208" s="166">
        <v>0</v>
      </c>
      <c r="QNF208" s="166">
        <v>0</v>
      </c>
      <c r="QNG208" s="166">
        <v>0</v>
      </c>
      <c r="QNH208" s="166">
        <v>0</v>
      </c>
      <c r="QNI208" s="166">
        <v>0</v>
      </c>
      <c r="QNJ208" s="166">
        <v>0</v>
      </c>
      <c r="QNK208" s="166">
        <v>0</v>
      </c>
      <c r="QNL208" s="166">
        <v>0</v>
      </c>
      <c r="QNM208" s="166">
        <v>0</v>
      </c>
      <c r="QNN208" s="166">
        <v>0</v>
      </c>
      <c r="QNO208" s="166">
        <v>0</v>
      </c>
      <c r="QNP208" s="166">
        <v>0</v>
      </c>
      <c r="QNQ208" s="166">
        <v>0</v>
      </c>
      <c r="QNR208" s="166">
        <v>0</v>
      </c>
      <c r="QNS208" s="166">
        <v>0</v>
      </c>
      <c r="QNT208" s="166">
        <v>0</v>
      </c>
      <c r="QNU208" s="166">
        <v>0</v>
      </c>
      <c r="QNV208" s="166">
        <v>0</v>
      </c>
      <c r="QNW208" s="166">
        <v>0</v>
      </c>
      <c r="QNX208" s="166">
        <v>0</v>
      </c>
      <c r="QNY208" s="166">
        <v>0</v>
      </c>
      <c r="QNZ208" s="166">
        <v>0</v>
      </c>
      <c r="QOA208" s="166">
        <v>0</v>
      </c>
      <c r="QOB208" s="166">
        <v>0</v>
      </c>
      <c r="QOC208" s="166">
        <v>0</v>
      </c>
      <c r="QOD208" s="166">
        <v>0</v>
      </c>
      <c r="QOE208" s="166">
        <v>0</v>
      </c>
      <c r="QOF208" s="166">
        <v>0</v>
      </c>
      <c r="QOG208" s="166">
        <v>0</v>
      </c>
      <c r="QOH208" s="166">
        <v>0</v>
      </c>
      <c r="QOI208" s="166">
        <v>0</v>
      </c>
      <c r="QOJ208" s="166">
        <v>0</v>
      </c>
      <c r="QOK208" s="166">
        <v>0</v>
      </c>
      <c r="QOL208" s="166">
        <v>0</v>
      </c>
      <c r="QOM208" s="166">
        <v>0</v>
      </c>
      <c r="QON208" s="166">
        <v>0</v>
      </c>
      <c r="QOO208" s="166">
        <v>0</v>
      </c>
      <c r="QOP208" s="166">
        <v>0</v>
      </c>
      <c r="QOQ208" s="166">
        <v>0</v>
      </c>
      <c r="QOR208" s="166">
        <v>0</v>
      </c>
      <c r="QOS208" s="166">
        <v>0</v>
      </c>
      <c r="QOT208" s="166">
        <v>0</v>
      </c>
      <c r="QOU208" s="166">
        <v>0</v>
      </c>
      <c r="QOV208" s="166">
        <v>0</v>
      </c>
      <c r="QOW208" s="166">
        <v>0</v>
      </c>
      <c r="QOX208" s="166">
        <v>0</v>
      </c>
      <c r="QOY208" s="166">
        <v>0</v>
      </c>
      <c r="QOZ208" s="166">
        <v>0</v>
      </c>
      <c r="QPA208" s="166">
        <v>0</v>
      </c>
      <c r="QPB208" s="166">
        <v>0</v>
      </c>
      <c r="QPC208" s="166">
        <v>0</v>
      </c>
      <c r="QPD208" s="166">
        <v>0</v>
      </c>
      <c r="QPE208" s="166">
        <v>0</v>
      </c>
      <c r="QPF208" s="166">
        <v>0</v>
      </c>
      <c r="QPG208" s="166">
        <v>0</v>
      </c>
      <c r="QPH208" s="166">
        <v>0</v>
      </c>
      <c r="QPI208" s="166">
        <v>0</v>
      </c>
      <c r="QPJ208" s="166">
        <v>0</v>
      </c>
      <c r="QPK208" s="166">
        <v>0</v>
      </c>
      <c r="QPL208" s="166">
        <v>0</v>
      </c>
      <c r="QPM208" s="166">
        <v>0</v>
      </c>
      <c r="QPN208" s="166">
        <v>0</v>
      </c>
      <c r="QPO208" s="166">
        <v>0</v>
      </c>
      <c r="QPP208" s="166">
        <v>0</v>
      </c>
      <c r="QPQ208" s="166">
        <v>0</v>
      </c>
      <c r="QPR208" s="166">
        <v>0</v>
      </c>
      <c r="QPS208" s="166">
        <v>0</v>
      </c>
      <c r="QPT208" s="166">
        <v>0</v>
      </c>
      <c r="QPU208" s="166">
        <v>0</v>
      </c>
      <c r="QPV208" s="166">
        <v>0</v>
      </c>
      <c r="QPW208" s="166">
        <v>0</v>
      </c>
      <c r="QPX208" s="166">
        <v>0</v>
      </c>
      <c r="QPY208" s="166">
        <v>0</v>
      </c>
      <c r="QPZ208" s="166">
        <v>0</v>
      </c>
      <c r="QQA208" s="166">
        <v>0</v>
      </c>
      <c r="QQB208" s="166">
        <v>0</v>
      </c>
      <c r="QQC208" s="166">
        <v>0</v>
      </c>
      <c r="QQD208" s="166">
        <v>0</v>
      </c>
      <c r="QQE208" s="166">
        <v>0</v>
      </c>
      <c r="QQF208" s="166">
        <v>0</v>
      </c>
      <c r="QQG208" s="166">
        <v>0</v>
      </c>
      <c r="QQH208" s="166">
        <v>0</v>
      </c>
      <c r="QQI208" s="166">
        <v>0</v>
      </c>
      <c r="QQJ208" s="166">
        <v>0</v>
      </c>
      <c r="QQK208" s="166">
        <v>0</v>
      </c>
      <c r="QQL208" s="166">
        <v>0</v>
      </c>
      <c r="QQM208" s="166">
        <v>0</v>
      </c>
      <c r="QQN208" s="166">
        <v>0</v>
      </c>
      <c r="QQO208" s="166">
        <v>0</v>
      </c>
      <c r="QQP208" s="166">
        <v>0</v>
      </c>
      <c r="QQQ208" s="166">
        <v>0</v>
      </c>
      <c r="QQR208" s="166">
        <v>0</v>
      </c>
      <c r="QQS208" s="166">
        <v>0</v>
      </c>
      <c r="QQT208" s="166">
        <v>0</v>
      </c>
      <c r="QQU208" s="166">
        <v>0</v>
      </c>
      <c r="QQV208" s="166">
        <v>0</v>
      </c>
      <c r="QQW208" s="166">
        <v>0</v>
      </c>
      <c r="QQX208" s="166">
        <v>0</v>
      </c>
      <c r="QQY208" s="166">
        <v>0</v>
      </c>
      <c r="QQZ208" s="166">
        <v>0</v>
      </c>
      <c r="QRA208" s="166">
        <v>0</v>
      </c>
      <c r="QRB208" s="166">
        <v>0</v>
      </c>
      <c r="QRC208" s="166">
        <v>0</v>
      </c>
      <c r="QRD208" s="166">
        <v>0</v>
      </c>
      <c r="QRE208" s="166">
        <v>0</v>
      </c>
      <c r="QRF208" s="166">
        <v>0</v>
      </c>
      <c r="QRG208" s="166">
        <v>0</v>
      </c>
      <c r="QRH208" s="166">
        <v>0</v>
      </c>
      <c r="QRI208" s="166">
        <v>0</v>
      </c>
      <c r="QRJ208" s="166">
        <v>0</v>
      </c>
      <c r="QRK208" s="166">
        <v>0</v>
      </c>
      <c r="QRL208" s="166">
        <v>0</v>
      </c>
      <c r="QRM208" s="166">
        <v>0</v>
      </c>
      <c r="QRN208" s="166">
        <v>0</v>
      </c>
      <c r="QRO208" s="166">
        <v>0</v>
      </c>
      <c r="QRP208" s="166">
        <v>0</v>
      </c>
      <c r="QRQ208" s="166">
        <v>0</v>
      </c>
      <c r="QRR208" s="166">
        <v>0</v>
      </c>
      <c r="QRS208" s="166">
        <v>0</v>
      </c>
      <c r="QRT208" s="166">
        <v>0</v>
      </c>
      <c r="QRU208" s="166">
        <v>0</v>
      </c>
      <c r="QRV208" s="166">
        <v>0</v>
      </c>
      <c r="QRW208" s="166">
        <v>0</v>
      </c>
      <c r="QRX208" s="166">
        <v>0</v>
      </c>
      <c r="QRY208" s="166">
        <v>0</v>
      </c>
      <c r="QRZ208" s="166">
        <v>0</v>
      </c>
      <c r="QSA208" s="166">
        <v>0</v>
      </c>
      <c r="QSB208" s="166">
        <v>0</v>
      </c>
      <c r="QSC208" s="166">
        <v>0</v>
      </c>
      <c r="QSD208" s="166">
        <v>0</v>
      </c>
      <c r="QSE208" s="166">
        <v>0</v>
      </c>
      <c r="QSF208" s="166">
        <v>0</v>
      </c>
      <c r="QSG208" s="166">
        <v>0</v>
      </c>
      <c r="QSH208" s="166">
        <v>0</v>
      </c>
      <c r="QSI208" s="166">
        <v>0</v>
      </c>
      <c r="QSJ208" s="166">
        <v>0</v>
      </c>
      <c r="QSK208" s="166">
        <v>0</v>
      </c>
      <c r="QSL208" s="166">
        <v>0</v>
      </c>
      <c r="QSM208" s="166">
        <v>0</v>
      </c>
      <c r="QSN208" s="166">
        <v>0</v>
      </c>
      <c r="QSO208" s="166">
        <v>0</v>
      </c>
      <c r="QSP208" s="166">
        <v>0</v>
      </c>
      <c r="QSQ208" s="166">
        <v>0</v>
      </c>
      <c r="QSR208" s="166">
        <v>0</v>
      </c>
      <c r="QSS208" s="166">
        <v>0</v>
      </c>
      <c r="QST208" s="166">
        <v>0</v>
      </c>
      <c r="QSU208" s="166">
        <v>0</v>
      </c>
      <c r="QSV208" s="166">
        <v>0</v>
      </c>
      <c r="QSW208" s="166">
        <v>0</v>
      </c>
      <c r="QSX208" s="166">
        <v>0</v>
      </c>
      <c r="QSY208" s="166">
        <v>0</v>
      </c>
      <c r="QSZ208" s="166">
        <v>0</v>
      </c>
      <c r="QTA208" s="166">
        <v>0</v>
      </c>
      <c r="QTB208" s="166">
        <v>0</v>
      </c>
      <c r="QTC208" s="166">
        <v>0</v>
      </c>
      <c r="QTD208" s="166">
        <v>0</v>
      </c>
      <c r="QTE208" s="166">
        <v>0</v>
      </c>
      <c r="QTF208" s="166">
        <v>0</v>
      </c>
      <c r="QTG208" s="166">
        <v>0</v>
      </c>
      <c r="QTH208" s="166">
        <v>0</v>
      </c>
      <c r="QTI208" s="166">
        <v>0</v>
      </c>
      <c r="QTJ208" s="166">
        <v>0</v>
      </c>
      <c r="QTK208" s="166">
        <v>0</v>
      </c>
      <c r="QTL208" s="166">
        <v>0</v>
      </c>
      <c r="QTM208" s="166">
        <v>0</v>
      </c>
      <c r="QTN208" s="166">
        <v>0</v>
      </c>
      <c r="QTO208" s="166">
        <v>0</v>
      </c>
      <c r="QTP208" s="166">
        <v>0</v>
      </c>
      <c r="QTQ208" s="166">
        <v>0</v>
      </c>
      <c r="QTR208" s="166">
        <v>0</v>
      </c>
      <c r="QTS208" s="166">
        <v>0</v>
      </c>
      <c r="QTT208" s="166">
        <v>0</v>
      </c>
      <c r="QTU208" s="166">
        <v>0</v>
      </c>
      <c r="QTV208" s="166">
        <v>0</v>
      </c>
      <c r="QTW208" s="166">
        <v>0</v>
      </c>
      <c r="QTX208" s="166">
        <v>0</v>
      </c>
      <c r="QTY208" s="166">
        <v>0</v>
      </c>
      <c r="QTZ208" s="166">
        <v>0</v>
      </c>
      <c r="QUA208" s="166">
        <v>0</v>
      </c>
      <c r="QUB208" s="166">
        <v>0</v>
      </c>
      <c r="QUC208" s="166">
        <v>0</v>
      </c>
      <c r="QUD208" s="166">
        <v>0</v>
      </c>
      <c r="QUE208" s="166">
        <v>0</v>
      </c>
      <c r="QUF208" s="166">
        <v>0</v>
      </c>
      <c r="QUG208" s="166">
        <v>0</v>
      </c>
      <c r="QUH208" s="166">
        <v>0</v>
      </c>
      <c r="QUI208" s="166">
        <v>0</v>
      </c>
      <c r="QUJ208" s="166">
        <v>0</v>
      </c>
      <c r="QUK208" s="166">
        <v>0</v>
      </c>
      <c r="QUL208" s="166">
        <v>0</v>
      </c>
      <c r="QUM208" s="166">
        <v>0</v>
      </c>
      <c r="QUN208" s="166">
        <v>0</v>
      </c>
      <c r="QUO208" s="166">
        <v>0</v>
      </c>
      <c r="QUP208" s="166">
        <v>0</v>
      </c>
      <c r="QUQ208" s="166">
        <v>0</v>
      </c>
      <c r="QUR208" s="166">
        <v>0</v>
      </c>
      <c r="QUS208" s="166">
        <v>0</v>
      </c>
      <c r="QUT208" s="166">
        <v>0</v>
      </c>
      <c r="QUU208" s="166">
        <v>0</v>
      </c>
      <c r="QUV208" s="166">
        <v>0</v>
      </c>
      <c r="QUW208" s="166">
        <v>0</v>
      </c>
      <c r="QUX208" s="166">
        <v>0</v>
      </c>
      <c r="QUY208" s="166">
        <v>0</v>
      </c>
      <c r="QUZ208" s="166">
        <v>0</v>
      </c>
      <c r="QVA208" s="166">
        <v>0</v>
      </c>
      <c r="QVB208" s="166">
        <v>0</v>
      </c>
      <c r="QVC208" s="166">
        <v>0</v>
      </c>
      <c r="QVD208" s="166">
        <v>0</v>
      </c>
      <c r="QVE208" s="166">
        <v>0</v>
      </c>
      <c r="QVF208" s="166">
        <v>0</v>
      </c>
      <c r="QVG208" s="166">
        <v>0</v>
      </c>
      <c r="QVH208" s="166">
        <v>0</v>
      </c>
      <c r="QVI208" s="166">
        <v>0</v>
      </c>
      <c r="QVJ208" s="166">
        <v>0</v>
      </c>
      <c r="QVK208" s="166">
        <v>0</v>
      </c>
      <c r="QVL208" s="166">
        <v>0</v>
      </c>
      <c r="QVM208" s="166">
        <v>0</v>
      </c>
      <c r="QVN208" s="166">
        <v>0</v>
      </c>
      <c r="QVO208" s="166">
        <v>0</v>
      </c>
      <c r="QVP208" s="166">
        <v>0</v>
      </c>
      <c r="QVQ208" s="166">
        <v>0</v>
      </c>
      <c r="QVR208" s="166">
        <v>0</v>
      </c>
      <c r="QVS208" s="166">
        <v>0</v>
      </c>
      <c r="QVT208" s="166">
        <v>0</v>
      </c>
      <c r="QVU208" s="166">
        <v>0</v>
      </c>
      <c r="QVV208" s="166">
        <v>0</v>
      </c>
      <c r="QVW208" s="166">
        <v>0</v>
      </c>
      <c r="QVX208" s="166">
        <v>0</v>
      </c>
      <c r="QVY208" s="166">
        <v>0</v>
      </c>
      <c r="QVZ208" s="166">
        <v>0</v>
      </c>
      <c r="QWA208" s="166">
        <v>0</v>
      </c>
      <c r="QWB208" s="166">
        <v>0</v>
      </c>
      <c r="QWC208" s="166">
        <v>0</v>
      </c>
      <c r="QWD208" s="166">
        <v>0</v>
      </c>
      <c r="QWE208" s="166">
        <v>0</v>
      </c>
      <c r="QWF208" s="166">
        <v>0</v>
      </c>
      <c r="QWG208" s="166">
        <v>0</v>
      </c>
      <c r="QWH208" s="166">
        <v>0</v>
      </c>
      <c r="QWI208" s="166">
        <v>0</v>
      </c>
      <c r="QWJ208" s="166">
        <v>0</v>
      </c>
      <c r="QWK208" s="166">
        <v>0</v>
      </c>
      <c r="QWL208" s="166">
        <v>0</v>
      </c>
      <c r="QWM208" s="166">
        <v>0</v>
      </c>
      <c r="QWN208" s="166">
        <v>0</v>
      </c>
      <c r="QWO208" s="166">
        <v>0</v>
      </c>
      <c r="QWP208" s="166">
        <v>0</v>
      </c>
      <c r="QWQ208" s="166">
        <v>0</v>
      </c>
      <c r="QWR208" s="166">
        <v>0</v>
      </c>
      <c r="QWS208" s="166">
        <v>0</v>
      </c>
      <c r="QWT208" s="166">
        <v>0</v>
      </c>
      <c r="QWU208" s="166">
        <v>0</v>
      </c>
      <c r="QWV208" s="166">
        <v>0</v>
      </c>
      <c r="QWW208" s="166">
        <v>0</v>
      </c>
      <c r="QWX208" s="166">
        <v>0</v>
      </c>
      <c r="QWY208" s="166">
        <v>0</v>
      </c>
      <c r="QWZ208" s="166">
        <v>0</v>
      </c>
      <c r="QXA208" s="166">
        <v>0</v>
      </c>
      <c r="QXB208" s="166">
        <v>0</v>
      </c>
      <c r="QXC208" s="166">
        <v>0</v>
      </c>
      <c r="QXD208" s="166">
        <v>0</v>
      </c>
      <c r="QXE208" s="166">
        <v>0</v>
      </c>
      <c r="QXF208" s="166">
        <v>0</v>
      </c>
      <c r="QXG208" s="166">
        <v>0</v>
      </c>
      <c r="QXH208" s="166">
        <v>0</v>
      </c>
      <c r="QXI208" s="166">
        <v>0</v>
      </c>
      <c r="QXJ208" s="166">
        <v>0</v>
      </c>
      <c r="QXK208" s="166">
        <v>0</v>
      </c>
      <c r="QXL208" s="166">
        <v>0</v>
      </c>
      <c r="QXM208" s="166">
        <v>0</v>
      </c>
      <c r="QXN208" s="166">
        <v>0</v>
      </c>
      <c r="QXO208" s="166">
        <v>0</v>
      </c>
      <c r="QXP208" s="166">
        <v>0</v>
      </c>
      <c r="QXQ208" s="166">
        <v>0</v>
      </c>
      <c r="QXR208" s="166">
        <v>0</v>
      </c>
      <c r="QXS208" s="166">
        <v>0</v>
      </c>
      <c r="QXT208" s="166">
        <v>0</v>
      </c>
      <c r="QXU208" s="166">
        <v>0</v>
      </c>
      <c r="QXV208" s="166">
        <v>0</v>
      </c>
      <c r="QXW208" s="166">
        <v>0</v>
      </c>
      <c r="QXX208" s="166">
        <v>0</v>
      </c>
      <c r="QXY208" s="166">
        <v>0</v>
      </c>
      <c r="QXZ208" s="166">
        <v>0</v>
      </c>
      <c r="QYA208" s="166">
        <v>0</v>
      </c>
      <c r="QYB208" s="166">
        <v>0</v>
      </c>
      <c r="QYC208" s="166">
        <v>0</v>
      </c>
      <c r="QYD208" s="166">
        <v>0</v>
      </c>
      <c r="QYE208" s="166">
        <v>0</v>
      </c>
      <c r="QYF208" s="166">
        <v>0</v>
      </c>
      <c r="QYG208" s="166">
        <v>0</v>
      </c>
      <c r="QYH208" s="166">
        <v>0</v>
      </c>
      <c r="QYI208" s="166">
        <v>0</v>
      </c>
      <c r="QYJ208" s="166">
        <v>0</v>
      </c>
      <c r="QYK208" s="166">
        <v>0</v>
      </c>
      <c r="QYL208" s="166">
        <v>0</v>
      </c>
      <c r="QYM208" s="166">
        <v>0</v>
      </c>
      <c r="QYN208" s="166">
        <v>0</v>
      </c>
      <c r="QYO208" s="166">
        <v>0</v>
      </c>
      <c r="QYP208" s="166">
        <v>0</v>
      </c>
      <c r="QYQ208" s="166">
        <v>0</v>
      </c>
      <c r="QYR208" s="166">
        <v>0</v>
      </c>
      <c r="QYS208" s="166">
        <v>0</v>
      </c>
      <c r="QYT208" s="166">
        <v>0</v>
      </c>
      <c r="QYU208" s="166">
        <v>0</v>
      </c>
      <c r="QYV208" s="166">
        <v>0</v>
      </c>
      <c r="QYW208" s="166">
        <v>0</v>
      </c>
      <c r="QYX208" s="166">
        <v>0</v>
      </c>
      <c r="QYY208" s="166">
        <v>0</v>
      </c>
      <c r="QYZ208" s="166">
        <v>0</v>
      </c>
      <c r="QZA208" s="166">
        <v>0</v>
      </c>
      <c r="QZB208" s="166">
        <v>0</v>
      </c>
      <c r="QZC208" s="166">
        <v>0</v>
      </c>
      <c r="QZD208" s="166">
        <v>0</v>
      </c>
      <c r="QZE208" s="166">
        <v>0</v>
      </c>
      <c r="QZF208" s="166">
        <v>0</v>
      </c>
      <c r="QZG208" s="166">
        <v>0</v>
      </c>
      <c r="QZH208" s="166">
        <v>0</v>
      </c>
      <c r="QZI208" s="166">
        <v>0</v>
      </c>
      <c r="QZJ208" s="166">
        <v>0</v>
      </c>
      <c r="QZK208" s="166">
        <v>0</v>
      </c>
      <c r="QZL208" s="166">
        <v>0</v>
      </c>
      <c r="QZM208" s="166">
        <v>0</v>
      </c>
      <c r="QZN208" s="166">
        <v>0</v>
      </c>
      <c r="QZO208" s="166">
        <v>0</v>
      </c>
      <c r="QZP208" s="166">
        <v>0</v>
      </c>
      <c r="QZQ208" s="166">
        <v>0</v>
      </c>
      <c r="QZR208" s="166">
        <v>0</v>
      </c>
      <c r="QZS208" s="166">
        <v>0</v>
      </c>
      <c r="QZT208" s="166">
        <v>0</v>
      </c>
      <c r="QZU208" s="166">
        <v>0</v>
      </c>
      <c r="QZV208" s="166">
        <v>0</v>
      </c>
      <c r="QZW208" s="166">
        <v>0</v>
      </c>
      <c r="QZX208" s="166">
        <v>0</v>
      </c>
      <c r="QZY208" s="166">
        <v>0</v>
      </c>
      <c r="QZZ208" s="166">
        <v>0</v>
      </c>
      <c r="RAA208" s="166">
        <v>0</v>
      </c>
      <c r="RAB208" s="166">
        <v>0</v>
      </c>
      <c r="RAC208" s="166">
        <v>0</v>
      </c>
      <c r="RAD208" s="166">
        <v>0</v>
      </c>
      <c r="RAE208" s="166">
        <v>0</v>
      </c>
      <c r="RAF208" s="166">
        <v>0</v>
      </c>
      <c r="RAG208" s="166">
        <v>0</v>
      </c>
      <c r="RAH208" s="166">
        <v>0</v>
      </c>
      <c r="RAI208" s="166">
        <v>0</v>
      </c>
      <c r="RAJ208" s="166">
        <v>0</v>
      </c>
      <c r="RAK208" s="166">
        <v>0</v>
      </c>
      <c r="RAL208" s="166">
        <v>0</v>
      </c>
      <c r="RAM208" s="166">
        <v>0</v>
      </c>
      <c r="RAN208" s="166">
        <v>0</v>
      </c>
      <c r="RAO208" s="166">
        <v>0</v>
      </c>
      <c r="RAP208" s="166">
        <v>0</v>
      </c>
      <c r="RAQ208" s="166">
        <v>0</v>
      </c>
      <c r="RAR208" s="166">
        <v>0</v>
      </c>
      <c r="RAS208" s="166">
        <v>0</v>
      </c>
      <c r="RAT208" s="166">
        <v>0</v>
      </c>
      <c r="RAU208" s="166">
        <v>0</v>
      </c>
      <c r="RAV208" s="166">
        <v>0</v>
      </c>
      <c r="RAW208" s="166">
        <v>0</v>
      </c>
      <c r="RAX208" s="166">
        <v>0</v>
      </c>
      <c r="RAY208" s="166">
        <v>0</v>
      </c>
      <c r="RAZ208" s="166">
        <v>0</v>
      </c>
      <c r="RBA208" s="166">
        <v>0</v>
      </c>
      <c r="RBB208" s="166">
        <v>0</v>
      </c>
      <c r="RBC208" s="166">
        <v>0</v>
      </c>
      <c r="RBD208" s="166">
        <v>0</v>
      </c>
      <c r="RBE208" s="166">
        <v>0</v>
      </c>
      <c r="RBF208" s="166">
        <v>0</v>
      </c>
      <c r="RBG208" s="166">
        <v>0</v>
      </c>
      <c r="RBH208" s="166">
        <v>0</v>
      </c>
      <c r="RBI208" s="166">
        <v>0</v>
      </c>
      <c r="RBJ208" s="166">
        <v>0</v>
      </c>
      <c r="RBK208" s="166">
        <v>0</v>
      </c>
      <c r="RBL208" s="166">
        <v>0</v>
      </c>
      <c r="RBM208" s="166">
        <v>0</v>
      </c>
      <c r="RBN208" s="166">
        <v>0</v>
      </c>
      <c r="RBO208" s="166">
        <v>0</v>
      </c>
      <c r="RBP208" s="166">
        <v>0</v>
      </c>
      <c r="RBQ208" s="166">
        <v>0</v>
      </c>
      <c r="RBR208" s="166">
        <v>0</v>
      </c>
      <c r="RBS208" s="166">
        <v>0</v>
      </c>
      <c r="RBT208" s="166">
        <v>0</v>
      </c>
      <c r="RBU208" s="166">
        <v>0</v>
      </c>
      <c r="RBV208" s="166">
        <v>0</v>
      </c>
      <c r="RBW208" s="166">
        <v>0</v>
      </c>
      <c r="RBX208" s="166">
        <v>0</v>
      </c>
      <c r="RBY208" s="166">
        <v>0</v>
      </c>
      <c r="RBZ208" s="166">
        <v>0</v>
      </c>
      <c r="RCA208" s="166">
        <v>0</v>
      </c>
      <c r="RCB208" s="166">
        <v>0</v>
      </c>
      <c r="RCC208" s="166">
        <v>0</v>
      </c>
      <c r="RCD208" s="166">
        <v>0</v>
      </c>
      <c r="RCE208" s="166">
        <v>0</v>
      </c>
      <c r="RCF208" s="166">
        <v>0</v>
      </c>
      <c r="RCG208" s="166">
        <v>0</v>
      </c>
      <c r="RCH208" s="166">
        <v>0</v>
      </c>
      <c r="RCI208" s="166">
        <v>0</v>
      </c>
      <c r="RCJ208" s="166">
        <v>0</v>
      </c>
      <c r="RCK208" s="166">
        <v>0</v>
      </c>
      <c r="RCL208" s="166">
        <v>0</v>
      </c>
      <c r="RCM208" s="166">
        <v>0</v>
      </c>
      <c r="RCN208" s="166">
        <v>0</v>
      </c>
      <c r="RCO208" s="166">
        <v>0</v>
      </c>
      <c r="RCP208" s="166">
        <v>0</v>
      </c>
      <c r="RCQ208" s="166">
        <v>0</v>
      </c>
      <c r="RCR208" s="166">
        <v>0</v>
      </c>
      <c r="RCS208" s="166">
        <v>0</v>
      </c>
      <c r="RCT208" s="166">
        <v>0</v>
      </c>
      <c r="RCU208" s="166">
        <v>0</v>
      </c>
      <c r="RCV208" s="166">
        <v>0</v>
      </c>
      <c r="RCW208" s="166">
        <v>0</v>
      </c>
      <c r="RCX208" s="166">
        <v>0</v>
      </c>
      <c r="RCY208" s="166">
        <v>0</v>
      </c>
      <c r="RCZ208" s="166">
        <v>0</v>
      </c>
      <c r="RDA208" s="166">
        <v>0</v>
      </c>
      <c r="RDB208" s="166">
        <v>0</v>
      </c>
      <c r="RDC208" s="166">
        <v>0</v>
      </c>
      <c r="RDD208" s="166">
        <v>0</v>
      </c>
      <c r="RDE208" s="166">
        <v>0</v>
      </c>
      <c r="RDF208" s="166">
        <v>0</v>
      </c>
      <c r="RDG208" s="166">
        <v>0</v>
      </c>
      <c r="RDH208" s="166">
        <v>0</v>
      </c>
      <c r="RDI208" s="166">
        <v>0</v>
      </c>
      <c r="RDJ208" s="166">
        <v>0</v>
      </c>
      <c r="RDK208" s="166">
        <v>0</v>
      </c>
      <c r="RDL208" s="166">
        <v>0</v>
      </c>
      <c r="RDM208" s="166">
        <v>0</v>
      </c>
      <c r="RDN208" s="166">
        <v>0</v>
      </c>
      <c r="RDO208" s="166">
        <v>0</v>
      </c>
      <c r="RDP208" s="166">
        <v>0</v>
      </c>
      <c r="RDQ208" s="166">
        <v>0</v>
      </c>
      <c r="RDR208" s="166">
        <v>0</v>
      </c>
      <c r="RDS208" s="166">
        <v>0</v>
      </c>
      <c r="RDT208" s="166">
        <v>0</v>
      </c>
      <c r="RDU208" s="166">
        <v>0</v>
      </c>
      <c r="RDV208" s="166">
        <v>0</v>
      </c>
      <c r="RDW208" s="166">
        <v>0</v>
      </c>
      <c r="RDX208" s="166">
        <v>0</v>
      </c>
      <c r="RDY208" s="166">
        <v>0</v>
      </c>
      <c r="RDZ208" s="166">
        <v>0</v>
      </c>
      <c r="REA208" s="166">
        <v>0</v>
      </c>
      <c r="REB208" s="166">
        <v>0</v>
      </c>
      <c r="REC208" s="166">
        <v>0</v>
      </c>
      <c r="RED208" s="166">
        <v>0</v>
      </c>
      <c r="REE208" s="166">
        <v>0</v>
      </c>
      <c r="REF208" s="166">
        <v>0</v>
      </c>
      <c r="REG208" s="166">
        <v>0</v>
      </c>
      <c r="REH208" s="166">
        <v>0</v>
      </c>
      <c r="REI208" s="166">
        <v>0</v>
      </c>
      <c r="REJ208" s="166">
        <v>0</v>
      </c>
      <c r="REK208" s="166">
        <v>0</v>
      </c>
      <c r="REL208" s="166">
        <v>0</v>
      </c>
      <c r="REM208" s="166">
        <v>0</v>
      </c>
      <c r="REN208" s="166">
        <v>0</v>
      </c>
      <c r="REO208" s="166">
        <v>0</v>
      </c>
      <c r="REP208" s="166">
        <v>0</v>
      </c>
      <c r="REQ208" s="166">
        <v>0</v>
      </c>
      <c r="RER208" s="166">
        <v>0</v>
      </c>
      <c r="RES208" s="166">
        <v>0</v>
      </c>
      <c r="RET208" s="166">
        <v>0</v>
      </c>
      <c r="REU208" s="166">
        <v>0</v>
      </c>
      <c r="REV208" s="166">
        <v>0</v>
      </c>
      <c r="REW208" s="166">
        <v>0</v>
      </c>
      <c r="REX208" s="166">
        <v>0</v>
      </c>
      <c r="REY208" s="166">
        <v>0</v>
      </c>
      <c r="REZ208" s="166">
        <v>0</v>
      </c>
      <c r="RFA208" s="166">
        <v>0</v>
      </c>
      <c r="RFB208" s="166">
        <v>0</v>
      </c>
      <c r="RFC208" s="166">
        <v>0</v>
      </c>
      <c r="RFD208" s="166">
        <v>0</v>
      </c>
      <c r="RFE208" s="166">
        <v>0</v>
      </c>
      <c r="RFF208" s="166">
        <v>0</v>
      </c>
      <c r="RFG208" s="166">
        <v>0</v>
      </c>
      <c r="RFH208" s="166">
        <v>0</v>
      </c>
      <c r="RFI208" s="166">
        <v>0</v>
      </c>
      <c r="RFJ208" s="166">
        <v>0</v>
      </c>
      <c r="RFK208" s="166">
        <v>0</v>
      </c>
      <c r="RFL208" s="166">
        <v>0</v>
      </c>
      <c r="RFM208" s="166">
        <v>0</v>
      </c>
      <c r="RFN208" s="166">
        <v>0</v>
      </c>
      <c r="RFO208" s="166">
        <v>0</v>
      </c>
      <c r="RFP208" s="166">
        <v>0</v>
      </c>
      <c r="RFQ208" s="166">
        <v>0</v>
      </c>
      <c r="RFR208" s="166">
        <v>0</v>
      </c>
      <c r="RFS208" s="166">
        <v>0</v>
      </c>
      <c r="RFT208" s="166">
        <v>0</v>
      </c>
      <c r="RFU208" s="166">
        <v>0</v>
      </c>
      <c r="RFV208" s="166">
        <v>0</v>
      </c>
      <c r="RFW208" s="166">
        <v>0</v>
      </c>
      <c r="RFX208" s="166">
        <v>0</v>
      </c>
      <c r="RFY208" s="166">
        <v>0</v>
      </c>
      <c r="RFZ208" s="166">
        <v>0</v>
      </c>
      <c r="RGA208" s="166">
        <v>0</v>
      </c>
      <c r="RGB208" s="166">
        <v>0</v>
      </c>
      <c r="RGC208" s="166">
        <v>0</v>
      </c>
      <c r="RGD208" s="166">
        <v>0</v>
      </c>
      <c r="RGE208" s="166">
        <v>0</v>
      </c>
      <c r="RGF208" s="166">
        <v>0</v>
      </c>
      <c r="RGG208" s="166">
        <v>0</v>
      </c>
      <c r="RGH208" s="166">
        <v>0</v>
      </c>
      <c r="RGI208" s="166">
        <v>0</v>
      </c>
      <c r="RGJ208" s="166">
        <v>0</v>
      </c>
      <c r="RGK208" s="166">
        <v>0</v>
      </c>
      <c r="RGL208" s="166">
        <v>0</v>
      </c>
      <c r="RGM208" s="166">
        <v>0</v>
      </c>
      <c r="RGN208" s="166">
        <v>0</v>
      </c>
      <c r="RGO208" s="166">
        <v>0</v>
      </c>
      <c r="RGP208" s="166">
        <v>0</v>
      </c>
      <c r="RGQ208" s="166">
        <v>0</v>
      </c>
      <c r="RGR208" s="166">
        <v>0</v>
      </c>
      <c r="RGS208" s="166">
        <v>0</v>
      </c>
      <c r="RGT208" s="166">
        <v>0</v>
      </c>
      <c r="RGU208" s="166">
        <v>0</v>
      </c>
      <c r="RGV208" s="166">
        <v>0</v>
      </c>
      <c r="RGW208" s="166">
        <v>0</v>
      </c>
      <c r="RGX208" s="166">
        <v>0</v>
      </c>
      <c r="RGY208" s="166">
        <v>0</v>
      </c>
      <c r="RGZ208" s="166">
        <v>0</v>
      </c>
      <c r="RHA208" s="166">
        <v>0</v>
      </c>
      <c r="RHB208" s="166">
        <v>0</v>
      </c>
      <c r="RHC208" s="166">
        <v>0</v>
      </c>
      <c r="RHD208" s="166">
        <v>0</v>
      </c>
      <c r="RHE208" s="166">
        <v>0</v>
      </c>
      <c r="RHF208" s="166">
        <v>0</v>
      </c>
      <c r="RHG208" s="166">
        <v>0</v>
      </c>
      <c r="RHH208" s="166">
        <v>0</v>
      </c>
      <c r="RHI208" s="166">
        <v>0</v>
      </c>
      <c r="RHJ208" s="166">
        <v>0</v>
      </c>
      <c r="RHK208" s="166">
        <v>0</v>
      </c>
      <c r="RHL208" s="166">
        <v>0</v>
      </c>
      <c r="RHM208" s="166">
        <v>0</v>
      </c>
      <c r="RHN208" s="166">
        <v>0</v>
      </c>
      <c r="RHO208" s="166">
        <v>0</v>
      </c>
      <c r="RHP208" s="166">
        <v>0</v>
      </c>
      <c r="RHQ208" s="166">
        <v>0</v>
      </c>
      <c r="RHR208" s="166">
        <v>0</v>
      </c>
      <c r="RHS208" s="166">
        <v>0</v>
      </c>
      <c r="RHT208" s="166">
        <v>0</v>
      </c>
      <c r="RHU208" s="166">
        <v>0</v>
      </c>
      <c r="RHV208" s="166">
        <v>0</v>
      </c>
      <c r="RHW208" s="166">
        <v>0</v>
      </c>
      <c r="RHX208" s="166">
        <v>0</v>
      </c>
      <c r="RHY208" s="166">
        <v>0</v>
      </c>
      <c r="RHZ208" s="166">
        <v>0</v>
      </c>
      <c r="RIA208" s="166">
        <v>0</v>
      </c>
      <c r="RIB208" s="166">
        <v>0</v>
      </c>
      <c r="RIC208" s="166">
        <v>0</v>
      </c>
      <c r="RID208" s="166">
        <v>0</v>
      </c>
      <c r="RIE208" s="166">
        <v>0</v>
      </c>
      <c r="RIF208" s="166">
        <v>0</v>
      </c>
      <c r="RIG208" s="166">
        <v>0</v>
      </c>
      <c r="RIH208" s="166">
        <v>0</v>
      </c>
      <c r="RII208" s="166">
        <v>0</v>
      </c>
      <c r="RIJ208" s="166">
        <v>0</v>
      </c>
      <c r="RIK208" s="166">
        <v>0</v>
      </c>
      <c r="RIL208" s="166">
        <v>0</v>
      </c>
      <c r="RIM208" s="166">
        <v>0</v>
      </c>
      <c r="RIN208" s="166">
        <v>0</v>
      </c>
      <c r="RIO208" s="166">
        <v>0</v>
      </c>
      <c r="RIP208" s="166">
        <v>0</v>
      </c>
      <c r="RIQ208" s="166">
        <v>0</v>
      </c>
      <c r="RIR208" s="166">
        <v>0</v>
      </c>
      <c r="RIS208" s="166">
        <v>0</v>
      </c>
      <c r="RIT208" s="166">
        <v>0</v>
      </c>
      <c r="RIU208" s="166">
        <v>0</v>
      </c>
      <c r="RIV208" s="166">
        <v>0</v>
      </c>
      <c r="RIW208" s="166">
        <v>0</v>
      </c>
      <c r="RIX208" s="166">
        <v>0</v>
      </c>
      <c r="RIY208" s="166">
        <v>0</v>
      </c>
      <c r="RIZ208" s="166">
        <v>0</v>
      </c>
      <c r="RJA208" s="166">
        <v>0</v>
      </c>
      <c r="RJB208" s="166">
        <v>0</v>
      </c>
      <c r="RJC208" s="166">
        <v>0</v>
      </c>
      <c r="RJD208" s="166">
        <v>0</v>
      </c>
      <c r="RJE208" s="166">
        <v>0</v>
      </c>
      <c r="RJF208" s="166">
        <v>0</v>
      </c>
      <c r="RJG208" s="166">
        <v>0</v>
      </c>
      <c r="RJH208" s="166">
        <v>0</v>
      </c>
      <c r="RJI208" s="166">
        <v>0</v>
      </c>
      <c r="RJJ208" s="166">
        <v>0</v>
      </c>
      <c r="RJK208" s="166">
        <v>0</v>
      </c>
      <c r="RJL208" s="166">
        <v>0</v>
      </c>
      <c r="RJM208" s="166">
        <v>0</v>
      </c>
      <c r="RJN208" s="166">
        <v>0</v>
      </c>
      <c r="RJO208" s="166">
        <v>0</v>
      </c>
      <c r="RJP208" s="166">
        <v>0</v>
      </c>
      <c r="RJQ208" s="166">
        <v>0</v>
      </c>
      <c r="RJR208" s="166">
        <v>0</v>
      </c>
      <c r="RJS208" s="166">
        <v>0</v>
      </c>
      <c r="RJT208" s="166">
        <v>0</v>
      </c>
      <c r="RJU208" s="166">
        <v>0</v>
      </c>
      <c r="RJV208" s="166">
        <v>0</v>
      </c>
      <c r="RJW208" s="166">
        <v>0</v>
      </c>
      <c r="RJX208" s="166">
        <v>0</v>
      </c>
      <c r="RJY208" s="166">
        <v>0</v>
      </c>
      <c r="RJZ208" s="166">
        <v>0</v>
      </c>
      <c r="RKA208" s="166">
        <v>0</v>
      </c>
      <c r="RKB208" s="166">
        <v>0</v>
      </c>
      <c r="RKC208" s="166">
        <v>0</v>
      </c>
      <c r="RKD208" s="166">
        <v>0</v>
      </c>
      <c r="RKE208" s="166">
        <v>0</v>
      </c>
      <c r="RKF208" s="166">
        <v>0</v>
      </c>
      <c r="RKG208" s="166">
        <v>0</v>
      </c>
      <c r="RKH208" s="166">
        <v>0</v>
      </c>
      <c r="RKI208" s="166">
        <v>0</v>
      </c>
      <c r="RKJ208" s="166">
        <v>0</v>
      </c>
      <c r="RKK208" s="166">
        <v>0</v>
      </c>
      <c r="RKL208" s="166">
        <v>0</v>
      </c>
      <c r="RKM208" s="166">
        <v>0</v>
      </c>
      <c r="RKN208" s="166">
        <v>0</v>
      </c>
      <c r="RKO208" s="166">
        <v>0</v>
      </c>
      <c r="RKP208" s="166">
        <v>0</v>
      </c>
      <c r="RKQ208" s="166">
        <v>0</v>
      </c>
      <c r="RKR208" s="166">
        <v>0</v>
      </c>
      <c r="RKS208" s="166">
        <v>0</v>
      </c>
      <c r="RKT208" s="166">
        <v>0</v>
      </c>
      <c r="RKU208" s="166">
        <v>0</v>
      </c>
      <c r="RKV208" s="166">
        <v>0</v>
      </c>
      <c r="RKW208" s="166">
        <v>0</v>
      </c>
      <c r="RKX208" s="166">
        <v>0</v>
      </c>
      <c r="RKY208" s="166">
        <v>0</v>
      </c>
      <c r="RKZ208" s="166">
        <v>0</v>
      </c>
      <c r="RLA208" s="166">
        <v>0</v>
      </c>
      <c r="RLB208" s="166">
        <v>0</v>
      </c>
      <c r="RLC208" s="166">
        <v>0</v>
      </c>
      <c r="RLD208" s="166">
        <v>0</v>
      </c>
      <c r="RLE208" s="166">
        <v>0</v>
      </c>
      <c r="RLF208" s="166">
        <v>0</v>
      </c>
      <c r="RLG208" s="166">
        <v>0</v>
      </c>
      <c r="RLH208" s="166">
        <v>0</v>
      </c>
      <c r="RLI208" s="166">
        <v>0</v>
      </c>
      <c r="RLJ208" s="166">
        <v>0</v>
      </c>
      <c r="RLK208" s="166">
        <v>0</v>
      </c>
      <c r="RLL208" s="166">
        <v>0</v>
      </c>
      <c r="RLM208" s="166">
        <v>0</v>
      </c>
      <c r="RLN208" s="166">
        <v>0</v>
      </c>
      <c r="RLO208" s="166">
        <v>0</v>
      </c>
      <c r="RLP208" s="166">
        <v>0</v>
      </c>
      <c r="RLQ208" s="166">
        <v>0</v>
      </c>
      <c r="RLR208" s="166">
        <v>0</v>
      </c>
      <c r="RLS208" s="166">
        <v>0</v>
      </c>
      <c r="RLT208" s="166">
        <v>0</v>
      </c>
      <c r="RLU208" s="166">
        <v>0</v>
      </c>
      <c r="RLV208" s="166">
        <v>0</v>
      </c>
      <c r="RLW208" s="166">
        <v>0</v>
      </c>
      <c r="RLX208" s="166">
        <v>0</v>
      </c>
      <c r="RLY208" s="166">
        <v>0</v>
      </c>
      <c r="RLZ208" s="166">
        <v>0</v>
      </c>
      <c r="RMA208" s="166">
        <v>0</v>
      </c>
      <c r="RMB208" s="166">
        <v>0</v>
      </c>
      <c r="RMC208" s="166">
        <v>0</v>
      </c>
      <c r="RMD208" s="166">
        <v>0</v>
      </c>
      <c r="RME208" s="166">
        <v>0</v>
      </c>
      <c r="RMF208" s="166">
        <v>0</v>
      </c>
      <c r="RMG208" s="166">
        <v>0</v>
      </c>
      <c r="RMH208" s="166">
        <v>0</v>
      </c>
      <c r="RMI208" s="166">
        <v>0</v>
      </c>
      <c r="RMJ208" s="166">
        <v>0</v>
      </c>
      <c r="RMK208" s="166">
        <v>0</v>
      </c>
      <c r="RML208" s="166">
        <v>0</v>
      </c>
      <c r="RMM208" s="166">
        <v>0</v>
      </c>
      <c r="RMN208" s="166">
        <v>0</v>
      </c>
      <c r="RMO208" s="166">
        <v>0</v>
      </c>
      <c r="RMP208" s="166">
        <v>0</v>
      </c>
      <c r="RMQ208" s="166">
        <v>0</v>
      </c>
      <c r="RMR208" s="166">
        <v>0</v>
      </c>
      <c r="RMS208" s="166">
        <v>0</v>
      </c>
      <c r="RMT208" s="166">
        <v>0</v>
      </c>
      <c r="RMU208" s="166">
        <v>0</v>
      </c>
      <c r="RMV208" s="166">
        <v>0</v>
      </c>
      <c r="RMW208" s="166">
        <v>0</v>
      </c>
      <c r="RMX208" s="166">
        <v>0</v>
      </c>
      <c r="RMY208" s="166">
        <v>0</v>
      </c>
      <c r="RMZ208" s="166">
        <v>0</v>
      </c>
      <c r="RNA208" s="166">
        <v>0</v>
      </c>
      <c r="RNB208" s="166">
        <v>0</v>
      </c>
      <c r="RNC208" s="166">
        <v>0</v>
      </c>
      <c r="RND208" s="166">
        <v>0</v>
      </c>
      <c r="RNE208" s="166">
        <v>0</v>
      </c>
      <c r="RNF208" s="166">
        <v>0</v>
      </c>
      <c r="RNG208" s="166">
        <v>0</v>
      </c>
      <c r="RNH208" s="166">
        <v>0</v>
      </c>
      <c r="RNI208" s="166">
        <v>0</v>
      </c>
      <c r="RNJ208" s="166">
        <v>0</v>
      </c>
      <c r="RNK208" s="166">
        <v>0</v>
      </c>
      <c r="RNL208" s="166">
        <v>0</v>
      </c>
      <c r="RNM208" s="166">
        <v>0</v>
      </c>
      <c r="RNN208" s="166">
        <v>0</v>
      </c>
      <c r="RNO208" s="166">
        <v>0</v>
      </c>
      <c r="RNP208" s="166">
        <v>0</v>
      </c>
      <c r="RNQ208" s="166">
        <v>0</v>
      </c>
      <c r="RNR208" s="166">
        <v>0</v>
      </c>
      <c r="RNS208" s="166">
        <v>0</v>
      </c>
      <c r="RNT208" s="166">
        <v>0</v>
      </c>
      <c r="RNU208" s="166">
        <v>0</v>
      </c>
      <c r="RNV208" s="166">
        <v>0</v>
      </c>
      <c r="RNW208" s="166">
        <v>0</v>
      </c>
      <c r="RNX208" s="166">
        <v>0</v>
      </c>
      <c r="RNY208" s="166">
        <v>0</v>
      </c>
      <c r="RNZ208" s="166">
        <v>0</v>
      </c>
      <c r="ROA208" s="166">
        <v>0</v>
      </c>
      <c r="ROB208" s="166">
        <v>0</v>
      </c>
      <c r="ROC208" s="166">
        <v>0</v>
      </c>
      <c r="ROD208" s="166">
        <v>0</v>
      </c>
      <c r="ROE208" s="166">
        <v>0</v>
      </c>
      <c r="ROF208" s="166">
        <v>0</v>
      </c>
      <c r="ROG208" s="166">
        <v>0</v>
      </c>
      <c r="ROH208" s="166">
        <v>0</v>
      </c>
      <c r="ROI208" s="166">
        <v>0</v>
      </c>
      <c r="ROJ208" s="166">
        <v>0</v>
      </c>
      <c r="ROK208" s="166">
        <v>0</v>
      </c>
      <c r="ROL208" s="166">
        <v>0</v>
      </c>
      <c r="ROM208" s="166">
        <v>0</v>
      </c>
      <c r="RON208" s="166">
        <v>0</v>
      </c>
      <c r="ROO208" s="166">
        <v>0</v>
      </c>
      <c r="ROP208" s="166">
        <v>0</v>
      </c>
      <c r="ROQ208" s="166">
        <v>0</v>
      </c>
      <c r="ROR208" s="166">
        <v>0</v>
      </c>
      <c r="ROS208" s="166">
        <v>0</v>
      </c>
      <c r="ROT208" s="166">
        <v>0</v>
      </c>
      <c r="ROU208" s="166">
        <v>0</v>
      </c>
      <c r="ROV208" s="166">
        <v>0</v>
      </c>
      <c r="ROW208" s="166">
        <v>0</v>
      </c>
      <c r="ROX208" s="166">
        <v>0</v>
      </c>
      <c r="ROY208" s="166">
        <v>0</v>
      </c>
      <c r="ROZ208" s="166">
        <v>0</v>
      </c>
      <c r="RPA208" s="166">
        <v>0</v>
      </c>
      <c r="RPB208" s="166">
        <v>0</v>
      </c>
      <c r="RPC208" s="166">
        <v>0</v>
      </c>
      <c r="RPD208" s="166">
        <v>0</v>
      </c>
      <c r="RPE208" s="166">
        <v>0</v>
      </c>
      <c r="RPF208" s="166">
        <v>0</v>
      </c>
      <c r="RPG208" s="166">
        <v>0</v>
      </c>
      <c r="RPH208" s="166">
        <v>0</v>
      </c>
      <c r="RPI208" s="166">
        <v>0</v>
      </c>
      <c r="RPJ208" s="166">
        <v>0</v>
      </c>
      <c r="RPK208" s="166">
        <v>0</v>
      </c>
      <c r="RPL208" s="166">
        <v>0</v>
      </c>
      <c r="RPM208" s="166">
        <v>0</v>
      </c>
      <c r="RPN208" s="166">
        <v>0</v>
      </c>
      <c r="RPO208" s="166">
        <v>0</v>
      </c>
      <c r="RPP208" s="166">
        <v>0</v>
      </c>
      <c r="RPQ208" s="166">
        <v>0</v>
      </c>
      <c r="RPR208" s="166">
        <v>0</v>
      </c>
      <c r="RPS208" s="166">
        <v>0</v>
      </c>
      <c r="RPT208" s="166">
        <v>0</v>
      </c>
      <c r="RPU208" s="166">
        <v>0</v>
      </c>
      <c r="RPV208" s="166">
        <v>0</v>
      </c>
      <c r="RPW208" s="166">
        <v>0</v>
      </c>
      <c r="RPX208" s="166">
        <v>0</v>
      </c>
      <c r="RPY208" s="166">
        <v>0</v>
      </c>
      <c r="RPZ208" s="166">
        <v>0</v>
      </c>
      <c r="RQA208" s="166">
        <v>0</v>
      </c>
      <c r="RQB208" s="166">
        <v>0</v>
      </c>
      <c r="RQC208" s="166">
        <v>0</v>
      </c>
      <c r="RQD208" s="166">
        <v>0</v>
      </c>
      <c r="RQE208" s="166">
        <v>0</v>
      </c>
      <c r="RQF208" s="166">
        <v>0</v>
      </c>
      <c r="RQG208" s="166">
        <v>0</v>
      </c>
      <c r="RQH208" s="166">
        <v>0</v>
      </c>
      <c r="RQI208" s="166">
        <v>0</v>
      </c>
      <c r="RQJ208" s="166">
        <v>0</v>
      </c>
      <c r="RQK208" s="166">
        <v>0</v>
      </c>
      <c r="RQL208" s="166">
        <v>0</v>
      </c>
      <c r="RQM208" s="166">
        <v>0</v>
      </c>
      <c r="RQN208" s="166">
        <v>0</v>
      </c>
      <c r="RQO208" s="166">
        <v>0</v>
      </c>
      <c r="RQP208" s="166">
        <v>0</v>
      </c>
      <c r="RQQ208" s="166">
        <v>0</v>
      </c>
      <c r="RQR208" s="166">
        <v>0</v>
      </c>
      <c r="RQS208" s="166">
        <v>0</v>
      </c>
      <c r="RQT208" s="166">
        <v>0</v>
      </c>
      <c r="RQU208" s="166">
        <v>0</v>
      </c>
      <c r="RQV208" s="166">
        <v>0</v>
      </c>
      <c r="RQW208" s="166">
        <v>0</v>
      </c>
      <c r="RQX208" s="166">
        <v>0</v>
      </c>
      <c r="RQY208" s="166">
        <v>0</v>
      </c>
      <c r="RQZ208" s="166">
        <v>0</v>
      </c>
      <c r="RRA208" s="166">
        <v>0</v>
      </c>
      <c r="RRB208" s="166">
        <v>0</v>
      </c>
      <c r="RRC208" s="166">
        <v>0</v>
      </c>
      <c r="RRD208" s="166">
        <v>0</v>
      </c>
      <c r="RRE208" s="166">
        <v>0</v>
      </c>
      <c r="RRF208" s="166">
        <v>0</v>
      </c>
      <c r="RRG208" s="166">
        <v>0</v>
      </c>
      <c r="RRH208" s="166">
        <v>0</v>
      </c>
      <c r="RRI208" s="166">
        <v>0</v>
      </c>
      <c r="RRJ208" s="166">
        <v>0</v>
      </c>
      <c r="RRK208" s="166">
        <v>0</v>
      </c>
      <c r="RRL208" s="166">
        <v>0</v>
      </c>
      <c r="RRM208" s="166">
        <v>0</v>
      </c>
      <c r="RRN208" s="166">
        <v>0</v>
      </c>
      <c r="RRO208" s="166">
        <v>0</v>
      </c>
      <c r="RRP208" s="166">
        <v>0</v>
      </c>
      <c r="RRQ208" s="166">
        <v>0</v>
      </c>
      <c r="RRR208" s="166">
        <v>0</v>
      </c>
      <c r="RRS208" s="166">
        <v>0</v>
      </c>
      <c r="RRT208" s="166">
        <v>0</v>
      </c>
      <c r="RRU208" s="166">
        <v>0</v>
      </c>
      <c r="RRV208" s="166">
        <v>0</v>
      </c>
      <c r="RRW208" s="166">
        <v>0</v>
      </c>
      <c r="RRX208" s="166">
        <v>0</v>
      </c>
      <c r="RRY208" s="166">
        <v>0</v>
      </c>
      <c r="RRZ208" s="166">
        <v>0</v>
      </c>
      <c r="RSA208" s="166">
        <v>0</v>
      </c>
      <c r="RSB208" s="166">
        <v>0</v>
      </c>
      <c r="RSC208" s="166">
        <v>0</v>
      </c>
      <c r="RSD208" s="166">
        <v>0</v>
      </c>
      <c r="RSE208" s="166">
        <v>0</v>
      </c>
      <c r="RSF208" s="166">
        <v>0</v>
      </c>
      <c r="RSG208" s="166">
        <v>0</v>
      </c>
      <c r="RSH208" s="166">
        <v>0</v>
      </c>
      <c r="RSI208" s="166">
        <v>0</v>
      </c>
      <c r="RSJ208" s="166">
        <v>0</v>
      </c>
      <c r="RSK208" s="166">
        <v>0</v>
      </c>
      <c r="RSL208" s="166">
        <v>0</v>
      </c>
      <c r="RSM208" s="166">
        <v>0</v>
      </c>
      <c r="RSN208" s="166">
        <v>0</v>
      </c>
      <c r="RSO208" s="166">
        <v>0</v>
      </c>
      <c r="RSP208" s="166">
        <v>0</v>
      </c>
      <c r="RSQ208" s="166">
        <v>0</v>
      </c>
      <c r="RSR208" s="166">
        <v>0</v>
      </c>
      <c r="RSS208" s="166">
        <v>0</v>
      </c>
      <c r="RST208" s="166">
        <v>0</v>
      </c>
      <c r="RSU208" s="166">
        <v>0</v>
      </c>
      <c r="RSV208" s="166">
        <v>0</v>
      </c>
      <c r="RSW208" s="166">
        <v>0</v>
      </c>
      <c r="RSX208" s="166">
        <v>0</v>
      </c>
      <c r="RSY208" s="166">
        <v>0</v>
      </c>
      <c r="RSZ208" s="166">
        <v>0</v>
      </c>
      <c r="RTA208" s="166">
        <v>0</v>
      </c>
      <c r="RTB208" s="166">
        <v>0</v>
      </c>
      <c r="RTC208" s="166">
        <v>0</v>
      </c>
      <c r="RTD208" s="166">
        <v>0</v>
      </c>
      <c r="RTE208" s="166">
        <v>0</v>
      </c>
      <c r="RTF208" s="166">
        <v>0</v>
      </c>
      <c r="RTG208" s="166">
        <v>0</v>
      </c>
      <c r="RTH208" s="166">
        <v>0</v>
      </c>
      <c r="RTI208" s="166">
        <v>0</v>
      </c>
      <c r="RTJ208" s="166">
        <v>0</v>
      </c>
      <c r="RTK208" s="166">
        <v>0</v>
      </c>
      <c r="RTL208" s="166">
        <v>0</v>
      </c>
      <c r="RTM208" s="166">
        <v>0</v>
      </c>
      <c r="RTN208" s="166">
        <v>0</v>
      </c>
      <c r="RTO208" s="166">
        <v>0</v>
      </c>
      <c r="RTP208" s="166">
        <v>0</v>
      </c>
      <c r="RTQ208" s="166">
        <v>0</v>
      </c>
      <c r="RTR208" s="166">
        <v>0</v>
      </c>
      <c r="RTS208" s="166">
        <v>0</v>
      </c>
      <c r="RTT208" s="166">
        <v>0</v>
      </c>
      <c r="RTU208" s="166">
        <v>0</v>
      </c>
      <c r="RTV208" s="166">
        <v>0</v>
      </c>
      <c r="RTW208" s="166">
        <v>0</v>
      </c>
      <c r="RTX208" s="166">
        <v>0</v>
      </c>
      <c r="RTY208" s="166">
        <v>0</v>
      </c>
      <c r="RTZ208" s="166">
        <v>0</v>
      </c>
      <c r="RUA208" s="166">
        <v>0</v>
      </c>
      <c r="RUB208" s="166">
        <v>0</v>
      </c>
      <c r="RUC208" s="166">
        <v>0</v>
      </c>
      <c r="RUD208" s="166">
        <v>0</v>
      </c>
      <c r="RUE208" s="166">
        <v>0</v>
      </c>
      <c r="RUF208" s="166">
        <v>0</v>
      </c>
      <c r="RUG208" s="166">
        <v>0</v>
      </c>
      <c r="RUH208" s="166">
        <v>0</v>
      </c>
      <c r="RUI208" s="166">
        <v>0</v>
      </c>
      <c r="RUJ208" s="166">
        <v>0</v>
      </c>
      <c r="RUK208" s="166">
        <v>0</v>
      </c>
      <c r="RUL208" s="166">
        <v>0</v>
      </c>
      <c r="RUM208" s="166">
        <v>0</v>
      </c>
      <c r="RUN208" s="166">
        <v>0</v>
      </c>
      <c r="RUO208" s="166">
        <v>0</v>
      </c>
      <c r="RUP208" s="166">
        <v>0</v>
      </c>
      <c r="RUQ208" s="166">
        <v>0</v>
      </c>
      <c r="RUR208" s="166">
        <v>0</v>
      </c>
      <c r="RUS208" s="166">
        <v>0</v>
      </c>
      <c r="RUT208" s="166">
        <v>0</v>
      </c>
      <c r="RUU208" s="166">
        <v>0</v>
      </c>
      <c r="RUV208" s="166">
        <v>0</v>
      </c>
      <c r="RUW208" s="166">
        <v>0</v>
      </c>
      <c r="RUX208" s="166">
        <v>0</v>
      </c>
      <c r="RUY208" s="166">
        <v>0</v>
      </c>
      <c r="RUZ208" s="166">
        <v>0</v>
      </c>
      <c r="RVA208" s="166">
        <v>0</v>
      </c>
      <c r="RVB208" s="166">
        <v>0</v>
      </c>
      <c r="RVC208" s="166">
        <v>0</v>
      </c>
      <c r="RVD208" s="166">
        <v>0</v>
      </c>
      <c r="RVE208" s="166">
        <v>0</v>
      </c>
      <c r="RVF208" s="166">
        <v>0</v>
      </c>
      <c r="RVG208" s="166">
        <v>0</v>
      </c>
      <c r="RVH208" s="166">
        <v>0</v>
      </c>
      <c r="RVI208" s="166">
        <v>0</v>
      </c>
      <c r="RVJ208" s="166">
        <v>0</v>
      </c>
      <c r="RVK208" s="166">
        <v>0</v>
      </c>
      <c r="RVL208" s="166">
        <v>0</v>
      </c>
      <c r="RVM208" s="166">
        <v>0</v>
      </c>
      <c r="RVN208" s="166">
        <v>0</v>
      </c>
      <c r="RVO208" s="166">
        <v>0</v>
      </c>
      <c r="RVP208" s="166">
        <v>0</v>
      </c>
      <c r="RVQ208" s="166">
        <v>0</v>
      </c>
      <c r="RVR208" s="166">
        <v>0</v>
      </c>
      <c r="RVS208" s="166">
        <v>0</v>
      </c>
      <c r="RVT208" s="166">
        <v>0</v>
      </c>
      <c r="RVU208" s="166">
        <v>0</v>
      </c>
      <c r="RVV208" s="166">
        <v>0</v>
      </c>
      <c r="RVW208" s="166">
        <v>0</v>
      </c>
      <c r="RVX208" s="166">
        <v>0</v>
      </c>
      <c r="RVY208" s="166">
        <v>0</v>
      </c>
      <c r="RVZ208" s="166">
        <v>0</v>
      </c>
      <c r="RWA208" s="166">
        <v>0</v>
      </c>
      <c r="RWB208" s="166">
        <v>0</v>
      </c>
      <c r="RWC208" s="166">
        <v>0</v>
      </c>
      <c r="RWD208" s="166">
        <v>0</v>
      </c>
      <c r="RWE208" s="166">
        <v>0</v>
      </c>
      <c r="RWF208" s="166">
        <v>0</v>
      </c>
      <c r="RWG208" s="166">
        <v>0</v>
      </c>
      <c r="RWH208" s="166">
        <v>0</v>
      </c>
      <c r="RWI208" s="166">
        <v>0</v>
      </c>
      <c r="RWJ208" s="166">
        <v>0</v>
      </c>
      <c r="RWK208" s="166">
        <v>0</v>
      </c>
      <c r="RWL208" s="166">
        <v>0</v>
      </c>
      <c r="RWM208" s="166">
        <v>0</v>
      </c>
      <c r="RWN208" s="166">
        <v>0</v>
      </c>
      <c r="RWO208" s="166">
        <v>0</v>
      </c>
      <c r="RWP208" s="166">
        <v>0</v>
      </c>
      <c r="RWQ208" s="166">
        <v>0</v>
      </c>
      <c r="RWR208" s="166">
        <v>0</v>
      </c>
      <c r="RWS208" s="166">
        <v>0</v>
      </c>
      <c r="RWT208" s="166">
        <v>0</v>
      </c>
      <c r="RWU208" s="166">
        <v>0</v>
      </c>
      <c r="RWV208" s="166">
        <v>0</v>
      </c>
      <c r="RWW208" s="166">
        <v>0</v>
      </c>
      <c r="RWX208" s="166">
        <v>0</v>
      </c>
      <c r="RWY208" s="166">
        <v>0</v>
      </c>
      <c r="RWZ208" s="166">
        <v>0</v>
      </c>
      <c r="RXA208" s="166">
        <v>0</v>
      </c>
      <c r="RXB208" s="166">
        <v>0</v>
      </c>
      <c r="RXC208" s="166">
        <v>0</v>
      </c>
      <c r="RXD208" s="166">
        <v>0</v>
      </c>
      <c r="RXE208" s="166">
        <v>0</v>
      </c>
      <c r="RXF208" s="166">
        <v>0</v>
      </c>
      <c r="RXG208" s="166">
        <v>0</v>
      </c>
      <c r="RXH208" s="166">
        <v>0</v>
      </c>
      <c r="RXI208" s="166">
        <v>0</v>
      </c>
      <c r="RXJ208" s="166">
        <v>0</v>
      </c>
      <c r="RXK208" s="166">
        <v>0</v>
      </c>
      <c r="RXL208" s="166">
        <v>0</v>
      </c>
      <c r="RXM208" s="166">
        <v>0</v>
      </c>
      <c r="RXN208" s="166">
        <v>0</v>
      </c>
      <c r="RXO208" s="166">
        <v>0</v>
      </c>
      <c r="RXP208" s="166">
        <v>0</v>
      </c>
      <c r="RXQ208" s="166">
        <v>0</v>
      </c>
      <c r="RXR208" s="166">
        <v>0</v>
      </c>
      <c r="RXS208" s="166">
        <v>0</v>
      </c>
      <c r="RXT208" s="166">
        <v>0</v>
      </c>
      <c r="RXU208" s="166">
        <v>0</v>
      </c>
      <c r="RXV208" s="166">
        <v>0</v>
      </c>
      <c r="RXW208" s="166">
        <v>0</v>
      </c>
      <c r="RXX208" s="166">
        <v>0</v>
      </c>
      <c r="RXY208" s="166">
        <v>0</v>
      </c>
      <c r="RXZ208" s="166">
        <v>0</v>
      </c>
      <c r="RYA208" s="166">
        <v>0</v>
      </c>
      <c r="RYB208" s="166">
        <v>0</v>
      </c>
      <c r="RYC208" s="166">
        <v>0</v>
      </c>
      <c r="RYD208" s="166">
        <v>0</v>
      </c>
      <c r="RYE208" s="166">
        <v>0</v>
      </c>
      <c r="RYF208" s="166">
        <v>0</v>
      </c>
      <c r="RYG208" s="166">
        <v>0</v>
      </c>
      <c r="RYH208" s="166">
        <v>0</v>
      </c>
      <c r="RYI208" s="166">
        <v>0</v>
      </c>
      <c r="RYJ208" s="166">
        <v>0</v>
      </c>
      <c r="RYK208" s="166">
        <v>0</v>
      </c>
      <c r="RYL208" s="166">
        <v>0</v>
      </c>
      <c r="RYM208" s="166">
        <v>0</v>
      </c>
      <c r="RYN208" s="166">
        <v>0</v>
      </c>
      <c r="RYO208" s="166">
        <v>0</v>
      </c>
      <c r="RYP208" s="166">
        <v>0</v>
      </c>
      <c r="RYQ208" s="166">
        <v>0</v>
      </c>
      <c r="RYR208" s="166">
        <v>0</v>
      </c>
      <c r="RYS208" s="166">
        <v>0</v>
      </c>
      <c r="RYT208" s="166">
        <v>0</v>
      </c>
      <c r="RYU208" s="166">
        <v>0</v>
      </c>
      <c r="RYV208" s="166">
        <v>0</v>
      </c>
      <c r="RYW208" s="166">
        <v>0</v>
      </c>
      <c r="RYX208" s="166">
        <v>0</v>
      </c>
      <c r="RYY208" s="166">
        <v>0</v>
      </c>
      <c r="RYZ208" s="166">
        <v>0</v>
      </c>
      <c r="RZA208" s="166">
        <v>0</v>
      </c>
      <c r="RZB208" s="166">
        <v>0</v>
      </c>
      <c r="RZC208" s="166">
        <v>0</v>
      </c>
      <c r="RZD208" s="166">
        <v>0</v>
      </c>
      <c r="RZE208" s="166">
        <v>0</v>
      </c>
      <c r="RZF208" s="166">
        <v>0</v>
      </c>
      <c r="RZG208" s="166">
        <v>0</v>
      </c>
      <c r="RZH208" s="166">
        <v>0</v>
      </c>
      <c r="RZI208" s="166">
        <v>0</v>
      </c>
      <c r="RZJ208" s="166">
        <v>0</v>
      </c>
      <c r="RZK208" s="166">
        <v>0</v>
      </c>
      <c r="RZL208" s="166">
        <v>0</v>
      </c>
      <c r="RZM208" s="166">
        <v>0</v>
      </c>
      <c r="RZN208" s="166">
        <v>0</v>
      </c>
      <c r="RZO208" s="166">
        <v>0</v>
      </c>
      <c r="RZP208" s="166">
        <v>0</v>
      </c>
      <c r="RZQ208" s="166">
        <v>0</v>
      </c>
      <c r="RZR208" s="166">
        <v>0</v>
      </c>
      <c r="RZS208" s="166">
        <v>0</v>
      </c>
      <c r="RZT208" s="166">
        <v>0</v>
      </c>
      <c r="RZU208" s="166">
        <v>0</v>
      </c>
      <c r="RZV208" s="166">
        <v>0</v>
      </c>
      <c r="RZW208" s="166">
        <v>0</v>
      </c>
      <c r="RZX208" s="166">
        <v>0</v>
      </c>
      <c r="RZY208" s="166">
        <v>0</v>
      </c>
      <c r="RZZ208" s="166">
        <v>0</v>
      </c>
      <c r="SAA208" s="166">
        <v>0</v>
      </c>
      <c r="SAB208" s="166">
        <v>0</v>
      </c>
      <c r="SAC208" s="166">
        <v>0</v>
      </c>
      <c r="SAD208" s="166">
        <v>0</v>
      </c>
      <c r="SAE208" s="166">
        <v>0</v>
      </c>
      <c r="SAF208" s="166">
        <v>0</v>
      </c>
      <c r="SAG208" s="166">
        <v>0</v>
      </c>
      <c r="SAH208" s="166">
        <v>0</v>
      </c>
      <c r="SAI208" s="166">
        <v>0</v>
      </c>
      <c r="SAJ208" s="166">
        <v>0</v>
      </c>
      <c r="SAK208" s="166">
        <v>0</v>
      </c>
      <c r="SAL208" s="166">
        <v>0</v>
      </c>
      <c r="SAM208" s="166">
        <v>0</v>
      </c>
      <c r="SAN208" s="166">
        <v>0</v>
      </c>
      <c r="SAO208" s="166">
        <v>0</v>
      </c>
      <c r="SAP208" s="166">
        <v>0</v>
      </c>
      <c r="SAQ208" s="166">
        <v>0</v>
      </c>
      <c r="SAR208" s="166">
        <v>0</v>
      </c>
      <c r="SAS208" s="166">
        <v>0</v>
      </c>
      <c r="SAT208" s="166">
        <v>0</v>
      </c>
      <c r="SAU208" s="166">
        <v>0</v>
      </c>
      <c r="SAV208" s="166">
        <v>0</v>
      </c>
      <c r="SAW208" s="166">
        <v>0</v>
      </c>
      <c r="SAX208" s="166">
        <v>0</v>
      </c>
      <c r="SAY208" s="166">
        <v>0</v>
      </c>
      <c r="SAZ208" s="166">
        <v>0</v>
      </c>
      <c r="SBA208" s="166">
        <v>0</v>
      </c>
      <c r="SBB208" s="166">
        <v>0</v>
      </c>
      <c r="SBC208" s="166">
        <v>0</v>
      </c>
      <c r="SBD208" s="166">
        <v>0</v>
      </c>
      <c r="SBE208" s="166">
        <v>0</v>
      </c>
      <c r="SBF208" s="166">
        <v>0</v>
      </c>
      <c r="SBG208" s="166">
        <v>0</v>
      </c>
      <c r="SBH208" s="166">
        <v>0</v>
      </c>
      <c r="SBI208" s="166">
        <v>0</v>
      </c>
      <c r="SBJ208" s="166">
        <v>0</v>
      </c>
      <c r="SBK208" s="166">
        <v>0</v>
      </c>
      <c r="SBL208" s="166">
        <v>0</v>
      </c>
      <c r="SBM208" s="166">
        <v>0</v>
      </c>
      <c r="SBN208" s="166">
        <v>0</v>
      </c>
      <c r="SBO208" s="166">
        <v>0</v>
      </c>
      <c r="SBP208" s="166">
        <v>0</v>
      </c>
      <c r="SBQ208" s="166">
        <v>0</v>
      </c>
      <c r="SBR208" s="166">
        <v>0</v>
      </c>
      <c r="SBS208" s="166">
        <v>0</v>
      </c>
      <c r="SBT208" s="166">
        <v>0</v>
      </c>
      <c r="SBU208" s="166">
        <v>0</v>
      </c>
      <c r="SBV208" s="166">
        <v>0</v>
      </c>
      <c r="SBW208" s="166">
        <v>0</v>
      </c>
      <c r="SBX208" s="166">
        <v>0</v>
      </c>
      <c r="SBY208" s="166">
        <v>0</v>
      </c>
      <c r="SBZ208" s="166">
        <v>0</v>
      </c>
      <c r="SCA208" s="166">
        <v>0</v>
      </c>
      <c r="SCB208" s="166">
        <v>0</v>
      </c>
      <c r="SCC208" s="166">
        <v>0</v>
      </c>
      <c r="SCD208" s="166">
        <v>0</v>
      </c>
      <c r="SCE208" s="166">
        <v>0</v>
      </c>
      <c r="SCF208" s="166">
        <v>0</v>
      </c>
      <c r="SCG208" s="166">
        <v>0</v>
      </c>
      <c r="SCH208" s="166">
        <v>0</v>
      </c>
      <c r="SCI208" s="166">
        <v>0</v>
      </c>
      <c r="SCJ208" s="166">
        <v>0</v>
      </c>
      <c r="SCK208" s="166">
        <v>0</v>
      </c>
      <c r="SCL208" s="166">
        <v>0</v>
      </c>
      <c r="SCM208" s="166">
        <v>0</v>
      </c>
      <c r="SCN208" s="166">
        <v>0</v>
      </c>
      <c r="SCO208" s="166">
        <v>0</v>
      </c>
      <c r="SCP208" s="166">
        <v>0</v>
      </c>
      <c r="SCQ208" s="166">
        <v>0</v>
      </c>
      <c r="SCR208" s="166">
        <v>0</v>
      </c>
      <c r="SCS208" s="166">
        <v>0</v>
      </c>
      <c r="SCT208" s="166">
        <v>0</v>
      </c>
      <c r="SCU208" s="166">
        <v>0</v>
      </c>
      <c r="SCV208" s="166">
        <v>0</v>
      </c>
      <c r="SCW208" s="166">
        <v>0</v>
      </c>
      <c r="SCX208" s="166">
        <v>0</v>
      </c>
      <c r="SCY208" s="166">
        <v>0</v>
      </c>
      <c r="SCZ208" s="166">
        <v>0</v>
      </c>
      <c r="SDA208" s="166">
        <v>0</v>
      </c>
      <c r="SDB208" s="166">
        <v>0</v>
      </c>
      <c r="SDC208" s="166">
        <v>0</v>
      </c>
      <c r="SDD208" s="166">
        <v>0</v>
      </c>
      <c r="SDE208" s="166">
        <v>0</v>
      </c>
      <c r="SDF208" s="166">
        <v>0</v>
      </c>
      <c r="SDG208" s="166">
        <v>0</v>
      </c>
      <c r="SDH208" s="166">
        <v>0</v>
      </c>
      <c r="SDI208" s="166">
        <v>0</v>
      </c>
      <c r="SDJ208" s="166">
        <v>0</v>
      </c>
      <c r="SDK208" s="166">
        <v>0</v>
      </c>
      <c r="SDL208" s="166">
        <v>0</v>
      </c>
      <c r="SDM208" s="166">
        <v>0</v>
      </c>
      <c r="SDN208" s="166">
        <v>0</v>
      </c>
      <c r="SDO208" s="166">
        <v>0</v>
      </c>
      <c r="SDP208" s="166">
        <v>0</v>
      </c>
      <c r="SDQ208" s="166">
        <v>0</v>
      </c>
      <c r="SDR208" s="166">
        <v>0</v>
      </c>
      <c r="SDS208" s="166">
        <v>0</v>
      </c>
      <c r="SDT208" s="166">
        <v>0</v>
      </c>
      <c r="SDU208" s="166">
        <v>0</v>
      </c>
      <c r="SDV208" s="166">
        <v>0</v>
      </c>
      <c r="SDW208" s="166">
        <v>0</v>
      </c>
      <c r="SDX208" s="166">
        <v>0</v>
      </c>
      <c r="SDY208" s="166">
        <v>0</v>
      </c>
      <c r="SDZ208" s="166">
        <v>0</v>
      </c>
      <c r="SEA208" s="166">
        <v>0</v>
      </c>
      <c r="SEB208" s="166">
        <v>0</v>
      </c>
      <c r="SEC208" s="166">
        <v>0</v>
      </c>
      <c r="SED208" s="166">
        <v>0</v>
      </c>
      <c r="SEE208" s="166">
        <v>0</v>
      </c>
      <c r="SEF208" s="166">
        <v>0</v>
      </c>
      <c r="SEG208" s="166">
        <v>0</v>
      </c>
      <c r="SEH208" s="166">
        <v>0</v>
      </c>
      <c r="SEI208" s="166">
        <v>0</v>
      </c>
      <c r="SEJ208" s="166">
        <v>0</v>
      </c>
      <c r="SEK208" s="166">
        <v>0</v>
      </c>
      <c r="SEL208" s="166">
        <v>0</v>
      </c>
      <c r="SEM208" s="166">
        <v>0</v>
      </c>
      <c r="SEN208" s="166">
        <v>0</v>
      </c>
      <c r="SEO208" s="166">
        <v>0</v>
      </c>
      <c r="SEP208" s="166">
        <v>0</v>
      </c>
      <c r="SEQ208" s="166">
        <v>0</v>
      </c>
      <c r="SER208" s="166">
        <v>0</v>
      </c>
      <c r="SES208" s="166">
        <v>0</v>
      </c>
      <c r="SET208" s="166">
        <v>0</v>
      </c>
      <c r="SEU208" s="166">
        <v>0</v>
      </c>
      <c r="SEV208" s="166">
        <v>0</v>
      </c>
      <c r="SEW208" s="166">
        <v>0</v>
      </c>
      <c r="SEX208" s="166">
        <v>0</v>
      </c>
      <c r="SEY208" s="166">
        <v>0</v>
      </c>
      <c r="SEZ208" s="166">
        <v>0</v>
      </c>
      <c r="SFA208" s="166">
        <v>0</v>
      </c>
      <c r="SFB208" s="166">
        <v>0</v>
      </c>
      <c r="SFC208" s="166">
        <v>0</v>
      </c>
      <c r="SFD208" s="166">
        <v>0</v>
      </c>
      <c r="SFE208" s="166">
        <v>0</v>
      </c>
      <c r="SFF208" s="166">
        <v>0</v>
      </c>
      <c r="SFG208" s="166">
        <v>0</v>
      </c>
      <c r="SFH208" s="166">
        <v>0</v>
      </c>
      <c r="SFI208" s="166">
        <v>0</v>
      </c>
      <c r="SFJ208" s="166">
        <v>0</v>
      </c>
      <c r="SFK208" s="166">
        <v>0</v>
      </c>
      <c r="SFL208" s="166">
        <v>0</v>
      </c>
      <c r="SFM208" s="166">
        <v>0</v>
      </c>
      <c r="SFN208" s="166">
        <v>0</v>
      </c>
      <c r="SFO208" s="166">
        <v>0</v>
      </c>
      <c r="SFP208" s="166">
        <v>0</v>
      </c>
      <c r="SFQ208" s="166">
        <v>0</v>
      </c>
      <c r="SFR208" s="166">
        <v>0</v>
      </c>
      <c r="SFS208" s="166">
        <v>0</v>
      </c>
      <c r="SFT208" s="166">
        <v>0</v>
      </c>
      <c r="SFU208" s="166">
        <v>0</v>
      </c>
      <c r="SFV208" s="166">
        <v>0</v>
      </c>
      <c r="SFW208" s="166">
        <v>0</v>
      </c>
      <c r="SFX208" s="166">
        <v>0</v>
      </c>
      <c r="SFY208" s="166">
        <v>0</v>
      </c>
      <c r="SFZ208" s="166">
        <v>0</v>
      </c>
      <c r="SGA208" s="166">
        <v>0</v>
      </c>
      <c r="SGB208" s="166">
        <v>0</v>
      </c>
      <c r="SGC208" s="166">
        <v>0</v>
      </c>
      <c r="SGD208" s="166">
        <v>0</v>
      </c>
      <c r="SGE208" s="166">
        <v>0</v>
      </c>
      <c r="SGF208" s="166">
        <v>0</v>
      </c>
      <c r="SGG208" s="166">
        <v>0</v>
      </c>
      <c r="SGH208" s="166">
        <v>0</v>
      </c>
      <c r="SGI208" s="166">
        <v>0</v>
      </c>
      <c r="SGJ208" s="166">
        <v>0</v>
      </c>
      <c r="SGK208" s="166">
        <v>0</v>
      </c>
      <c r="SGL208" s="166">
        <v>0</v>
      </c>
      <c r="SGM208" s="166">
        <v>0</v>
      </c>
      <c r="SGN208" s="166">
        <v>0</v>
      </c>
      <c r="SGO208" s="166">
        <v>0</v>
      </c>
      <c r="SGP208" s="166">
        <v>0</v>
      </c>
      <c r="SGQ208" s="166">
        <v>0</v>
      </c>
      <c r="SGR208" s="166">
        <v>0</v>
      </c>
      <c r="SGS208" s="166">
        <v>0</v>
      </c>
      <c r="SGT208" s="166">
        <v>0</v>
      </c>
      <c r="SGU208" s="166">
        <v>0</v>
      </c>
      <c r="SGV208" s="166">
        <v>0</v>
      </c>
      <c r="SGW208" s="166">
        <v>0</v>
      </c>
      <c r="SGX208" s="166">
        <v>0</v>
      </c>
      <c r="SGY208" s="166">
        <v>0</v>
      </c>
      <c r="SGZ208" s="166">
        <v>0</v>
      </c>
      <c r="SHA208" s="166">
        <v>0</v>
      </c>
      <c r="SHB208" s="166">
        <v>0</v>
      </c>
      <c r="SHC208" s="166">
        <v>0</v>
      </c>
      <c r="SHD208" s="166">
        <v>0</v>
      </c>
      <c r="SHE208" s="166">
        <v>0</v>
      </c>
      <c r="SHF208" s="166">
        <v>0</v>
      </c>
      <c r="SHG208" s="166">
        <v>0</v>
      </c>
      <c r="SHH208" s="166">
        <v>0</v>
      </c>
      <c r="SHI208" s="166">
        <v>0</v>
      </c>
      <c r="SHJ208" s="166">
        <v>0</v>
      </c>
      <c r="SHK208" s="166">
        <v>0</v>
      </c>
      <c r="SHL208" s="166">
        <v>0</v>
      </c>
      <c r="SHM208" s="166">
        <v>0</v>
      </c>
      <c r="SHN208" s="166">
        <v>0</v>
      </c>
      <c r="SHO208" s="166">
        <v>0</v>
      </c>
      <c r="SHP208" s="166">
        <v>0</v>
      </c>
      <c r="SHQ208" s="166">
        <v>0</v>
      </c>
      <c r="SHR208" s="166">
        <v>0</v>
      </c>
      <c r="SHS208" s="166">
        <v>0</v>
      </c>
      <c r="SHT208" s="166">
        <v>0</v>
      </c>
      <c r="SHU208" s="166">
        <v>0</v>
      </c>
      <c r="SHV208" s="166">
        <v>0</v>
      </c>
      <c r="SHW208" s="166">
        <v>0</v>
      </c>
      <c r="SHX208" s="166">
        <v>0</v>
      </c>
      <c r="SHY208" s="166">
        <v>0</v>
      </c>
      <c r="SHZ208" s="166">
        <v>0</v>
      </c>
      <c r="SIA208" s="166">
        <v>0</v>
      </c>
      <c r="SIB208" s="166">
        <v>0</v>
      </c>
      <c r="SIC208" s="166">
        <v>0</v>
      </c>
      <c r="SID208" s="166">
        <v>0</v>
      </c>
      <c r="SIE208" s="166">
        <v>0</v>
      </c>
      <c r="SIF208" s="166">
        <v>0</v>
      </c>
      <c r="SIG208" s="166">
        <v>0</v>
      </c>
      <c r="SIH208" s="166">
        <v>0</v>
      </c>
      <c r="SII208" s="166">
        <v>0</v>
      </c>
      <c r="SIJ208" s="166">
        <v>0</v>
      </c>
      <c r="SIK208" s="166">
        <v>0</v>
      </c>
      <c r="SIL208" s="166">
        <v>0</v>
      </c>
      <c r="SIM208" s="166">
        <v>0</v>
      </c>
      <c r="SIN208" s="166">
        <v>0</v>
      </c>
      <c r="SIO208" s="166">
        <v>0</v>
      </c>
      <c r="SIP208" s="166">
        <v>0</v>
      </c>
      <c r="SIQ208" s="166">
        <v>0</v>
      </c>
      <c r="SIR208" s="166">
        <v>0</v>
      </c>
      <c r="SIS208" s="166">
        <v>0</v>
      </c>
      <c r="SIT208" s="166">
        <v>0</v>
      </c>
      <c r="SIU208" s="166">
        <v>0</v>
      </c>
      <c r="SIV208" s="166">
        <v>0</v>
      </c>
      <c r="SIW208" s="166">
        <v>0</v>
      </c>
      <c r="SIX208" s="166">
        <v>0</v>
      </c>
      <c r="SIY208" s="166">
        <v>0</v>
      </c>
      <c r="SIZ208" s="166">
        <v>0</v>
      </c>
      <c r="SJA208" s="166">
        <v>0</v>
      </c>
      <c r="SJB208" s="166">
        <v>0</v>
      </c>
      <c r="SJC208" s="166">
        <v>0</v>
      </c>
      <c r="SJD208" s="166">
        <v>0</v>
      </c>
      <c r="SJE208" s="166">
        <v>0</v>
      </c>
      <c r="SJF208" s="166">
        <v>0</v>
      </c>
      <c r="SJG208" s="166">
        <v>0</v>
      </c>
      <c r="SJH208" s="166">
        <v>0</v>
      </c>
      <c r="SJI208" s="166">
        <v>0</v>
      </c>
      <c r="SJJ208" s="166">
        <v>0</v>
      </c>
      <c r="SJK208" s="166">
        <v>0</v>
      </c>
      <c r="SJL208" s="166">
        <v>0</v>
      </c>
      <c r="SJM208" s="166">
        <v>0</v>
      </c>
      <c r="SJN208" s="166">
        <v>0</v>
      </c>
      <c r="SJO208" s="166">
        <v>0</v>
      </c>
      <c r="SJP208" s="166">
        <v>0</v>
      </c>
      <c r="SJQ208" s="166">
        <v>0</v>
      </c>
      <c r="SJR208" s="166">
        <v>0</v>
      </c>
      <c r="SJS208" s="166">
        <v>0</v>
      </c>
      <c r="SJT208" s="166">
        <v>0</v>
      </c>
      <c r="SJU208" s="166">
        <v>0</v>
      </c>
      <c r="SJV208" s="166">
        <v>0</v>
      </c>
      <c r="SJW208" s="166">
        <v>0</v>
      </c>
      <c r="SJX208" s="166">
        <v>0</v>
      </c>
      <c r="SJY208" s="166">
        <v>0</v>
      </c>
      <c r="SJZ208" s="166">
        <v>0</v>
      </c>
      <c r="SKA208" s="166">
        <v>0</v>
      </c>
      <c r="SKB208" s="166">
        <v>0</v>
      </c>
      <c r="SKC208" s="166">
        <v>0</v>
      </c>
      <c r="SKD208" s="166">
        <v>0</v>
      </c>
      <c r="SKE208" s="166">
        <v>0</v>
      </c>
      <c r="SKF208" s="166">
        <v>0</v>
      </c>
      <c r="SKG208" s="166">
        <v>0</v>
      </c>
      <c r="SKH208" s="166">
        <v>0</v>
      </c>
      <c r="SKI208" s="166">
        <v>0</v>
      </c>
      <c r="SKJ208" s="166">
        <v>0</v>
      </c>
      <c r="SKK208" s="166">
        <v>0</v>
      </c>
      <c r="SKL208" s="166">
        <v>0</v>
      </c>
      <c r="SKM208" s="166">
        <v>0</v>
      </c>
      <c r="SKN208" s="166">
        <v>0</v>
      </c>
      <c r="SKO208" s="166">
        <v>0</v>
      </c>
      <c r="SKP208" s="166">
        <v>0</v>
      </c>
      <c r="SKQ208" s="166">
        <v>0</v>
      </c>
      <c r="SKR208" s="166">
        <v>0</v>
      </c>
      <c r="SKS208" s="166">
        <v>0</v>
      </c>
      <c r="SKT208" s="166">
        <v>0</v>
      </c>
      <c r="SKU208" s="166">
        <v>0</v>
      </c>
      <c r="SKV208" s="166">
        <v>0</v>
      </c>
      <c r="SKW208" s="166">
        <v>0</v>
      </c>
      <c r="SKX208" s="166">
        <v>0</v>
      </c>
      <c r="SKY208" s="166">
        <v>0</v>
      </c>
      <c r="SKZ208" s="166">
        <v>0</v>
      </c>
      <c r="SLA208" s="166">
        <v>0</v>
      </c>
      <c r="SLB208" s="166">
        <v>0</v>
      </c>
      <c r="SLC208" s="166">
        <v>0</v>
      </c>
      <c r="SLD208" s="166">
        <v>0</v>
      </c>
      <c r="SLE208" s="166">
        <v>0</v>
      </c>
      <c r="SLF208" s="166">
        <v>0</v>
      </c>
      <c r="SLG208" s="166">
        <v>0</v>
      </c>
      <c r="SLH208" s="166">
        <v>0</v>
      </c>
      <c r="SLI208" s="166">
        <v>0</v>
      </c>
      <c r="SLJ208" s="166">
        <v>0</v>
      </c>
      <c r="SLK208" s="166">
        <v>0</v>
      </c>
      <c r="SLL208" s="166">
        <v>0</v>
      </c>
      <c r="SLM208" s="166">
        <v>0</v>
      </c>
      <c r="SLN208" s="166">
        <v>0</v>
      </c>
      <c r="SLO208" s="166">
        <v>0</v>
      </c>
      <c r="SLP208" s="166">
        <v>0</v>
      </c>
      <c r="SLQ208" s="166">
        <v>0</v>
      </c>
      <c r="SLR208" s="166">
        <v>0</v>
      </c>
      <c r="SLS208" s="166">
        <v>0</v>
      </c>
      <c r="SLT208" s="166">
        <v>0</v>
      </c>
      <c r="SLU208" s="166">
        <v>0</v>
      </c>
      <c r="SLV208" s="166">
        <v>0</v>
      </c>
      <c r="SLW208" s="166">
        <v>0</v>
      </c>
      <c r="SLX208" s="166">
        <v>0</v>
      </c>
      <c r="SLY208" s="166">
        <v>0</v>
      </c>
      <c r="SLZ208" s="166">
        <v>0</v>
      </c>
      <c r="SMA208" s="166">
        <v>0</v>
      </c>
      <c r="SMB208" s="166">
        <v>0</v>
      </c>
      <c r="SMC208" s="166">
        <v>0</v>
      </c>
      <c r="SMD208" s="166">
        <v>0</v>
      </c>
      <c r="SME208" s="166">
        <v>0</v>
      </c>
      <c r="SMF208" s="166">
        <v>0</v>
      </c>
      <c r="SMG208" s="166">
        <v>0</v>
      </c>
      <c r="SMH208" s="166">
        <v>0</v>
      </c>
      <c r="SMI208" s="166">
        <v>0</v>
      </c>
      <c r="SMJ208" s="166">
        <v>0</v>
      </c>
      <c r="SMK208" s="166">
        <v>0</v>
      </c>
      <c r="SML208" s="166">
        <v>0</v>
      </c>
      <c r="SMM208" s="166">
        <v>0</v>
      </c>
      <c r="SMN208" s="166">
        <v>0</v>
      </c>
      <c r="SMO208" s="166">
        <v>0</v>
      </c>
      <c r="SMP208" s="166">
        <v>0</v>
      </c>
      <c r="SMQ208" s="166">
        <v>0</v>
      </c>
      <c r="SMR208" s="166">
        <v>0</v>
      </c>
      <c r="SMS208" s="166">
        <v>0</v>
      </c>
      <c r="SMT208" s="166">
        <v>0</v>
      </c>
      <c r="SMU208" s="166">
        <v>0</v>
      </c>
      <c r="SMV208" s="166">
        <v>0</v>
      </c>
      <c r="SMW208" s="166">
        <v>0</v>
      </c>
      <c r="SMX208" s="166">
        <v>0</v>
      </c>
      <c r="SMY208" s="166">
        <v>0</v>
      </c>
      <c r="SMZ208" s="166">
        <v>0</v>
      </c>
      <c r="SNA208" s="166">
        <v>0</v>
      </c>
      <c r="SNB208" s="166">
        <v>0</v>
      </c>
      <c r="SNC208" s="166">
        <v>0</v>
      </c>
      <c r="SND208" s="166">
        <v>0</v>
      </c>
      <c r="SNE208" s="166">
        <v>0</v>
      </c>
      <c r="SNF208" s="166">
        <v>0</v>
      </c>
      <c r="SNG208" s="166">
        <v>0</v>
      </c>
      <c r="SNH208" s="166">
        <v>0</v>
      </c>
      <c r="SNI208" s="166">
        <v>0</v>
      </c>
      <c r="SNJ208" s="166">
        <v>0</v>
      </c>
      <c r="SNK208" s="166">
        <v>0</v>
      </c>
      <c r="SNL208" s="166">
        <v>0</v>
      </c>
      <c r="SNM208" s="166">
        <v>0</v>
      </c>
      <c r="SNN208" s="166">
        <v>0</v>
      </c>
      <c r="SNO208" s="166">
        <v>0</v>
      </c>
      <c r="SNP208" s="166">
        <v>0</v>
      </c>
      <c r="SNQ208" s="166">
        <v>0</v>
      </c>
      <c r="SNR208" s="166">
        <v>0</v>
      </c>
      <c r="SNS208" s="166">
        <v>0</v>
      </c>
      <c r="SNT208" s="166">
        <v>0</v>
      </c>
      <c r="SNU208" s="166">
        <v>0</v>
      </c>
      <c r="SNV208" s="166">
        <v>0</v>
      </c>
      <c r="SNW208" s="166">
        <v>0</v>
      </c>
      <c r="SNX208" s="166">
        <v>0</v>
      </c>
      <c r="SNY208" s="166">
        <v>0</v>
      </c>
      <c r="SNZ208" s="166">
        <v>0</v>
      </c>
      <c r="SOA208" s="166">
        <v>0</v>
      </c>
      <c r="SOB208" s="166">
        <v>0</v>
      </c>
      <c r="SOC208" s="166">
        <v>0</v>
      </c>
      <c r="SOD208" s="166">
        <v>0</v>
      </c>
      <c r="SOE208" s="166">
        <v>0</v>
      </c>
      <c r="SOF208" s="166">
        <v>0</v>
      </c>
      <c r="SOG208" s="166">
        <v>0</v>
      </c>
      <c r="SOH208" s="166">
        <v>0</v>
      </c>
      <c r="SOI208" s="166">
        <v>0</v>
      </c>
      <c r="SOJ208" s="166">
        <v>0</v>
      </c>
      <c r="SOK208" s="166">
        <v>0</v>
      </c>
      <c r="SOL208" s="166">
        <v>0</v>
      </c>
      <c r="SOM208" s="166">
        <v>0</v>
      </c>
      <c r="SON208" s="166">
        <v>0</v>
      </c>
      <c r="SOO208" s="166">
        <v>0</v>
      </c>
      <c r="SOP208" s="166">
        <v>0</v>
      </c>
      <c r="SOQ208" s="166">
        <v>0</v>
      </c>
      <c r="SOR208" s="166">
        <v>0</v>
      </c>
      <c r="SOS208" s="166">
        <v>0</v>
      </c>
      <c r="SOT208" s="166">
        <v>0</v>
      </c>
      <c r="SOU208" s="166">
        <v>0</v>
      </c>
      <c r="SOV208" s="166">
        <v>0</v>
      </c>
      <c r="SOW208" s="166">
        <v>0</v>
      </c>
      <c r="SOX208" s="166">
        <v>0</v>
      </c>
      <c r="SOY208" s="166">
        <v>0</v>
      </c>
      <c r="SOZ208" s="166">
        <v>0</v>
      </c>
      <c r="SPA208" s="166">
        <v>0</v>
      </c>
      <c r="SPB208" s="166">
        <v>0</v>
      </c>
      <c r="SPC208" s="166">
        <v>0</v>
      </c>
      <c r="SPD208" s="166">
        <v>0</v>
      </c>
      <c r="SPE208" s="166">
        <v>0</v>
      </c>
      <c r="SPF208" s="166">
        <v>0</v>
      </c>
      <c r="SPG208" s="166">
        <v>0</v>
      </c>
      <c r="SPH208" s="166">
        <v>0</v>
      </c>
      <c r="SPI208" s="166">
        <v>0</v>
      </c>
      <c r="SPJ208" s="166">
        <v>0</v>
      </c>
      <c r="SPK208" s="166">
        <v>0</v>
      </c>
      <c r="SPL208" s="166">
        <v>0</v>
      </c>
      <c r="SPM208" s="166">
        <v>0</v>
      </c>
      <c r="SPN208" s="166">
        <v>0</v>
      </c>
      <c r="SPO208" s="166">
        <v>0</v>
      </c>
      <c r="SPP208" s="166">
        <v>0</v>
      </c>
      <c r="SPQ208" s="166">
        <v>0</v>
      </c>
      <c r="SPR208" s="166">
        <v>0</v>
      </c>
      <c r="SPS208" s="166">
        <v>0</v>
      </c>
      <c r="SPT208" s="166">
        <v>0</v>
      </c>
      <c r="SPU208" s="166">
        <v>0</v>
      </c>
      <c r="SPV208" s="166">
        <v>0</v>
      </c>
      <c r="SPW208" s="166">
        <v>0</v>
      </c>
      <c r="SPX208" s="166">
        <v>0</v>
      </c>
      <c r="SPY208" s="166">
        <v>0</v>
      </c>
      <c r="SPZ208" s="166">
        <v>0</v>
      </c>
      <c r="SQA208" s="166">
        <v>0</v>
      </c>
      <c r="SQB208" s="166">
        <v>0</v>
      </c>
      <c r="SQC208" s="166">
        <v>0</v>
      </c>
      <c r="SQD208" s="166">
        <v>0</v>
      </c>
      <c r="SQE208" s="166">
        <v>0</v>
      </c>
      <c r="SQF208" s="166">
        <v>0</v>
      </c>
      <c r="SQG208" s="166">
        <v>0</v>
      </c>
      <c r="SQH208" s="166">
        <v>0</v>
      </c>
      <c r="SQI208" s="166">
        <v>0</v>
      </c>
      <c r="SQJ208" s="166">
        <v>0</v>
      </c>
      <c r="SQK208" s="166">
        <v>0</v>
      </c>
      <c r="SQL208" s="166">
        <v>0</v>
      </c>
      <c r="SQM208" s="166">
        <v>0</v>
      </c>
      <c r="SQN208" s="166">
        <v>0</v>
      </c>
      <c r="SQO208" s="166">
        <v>0</v>
      </c>
      <c r="SQP208" s="166">
        <v>0</v>
      </c>
      <c r="SQQ208" s="166">
        <v>0</v>
      </c>
      <c r="SQR208" s="166">
        <v>0</v>
      </c>
      <c r="SQS208" s="166">
        <v>0</v>
      </c>
      <c r="SQT208" s="166">
        <v>0</v>
      </c>
      <c r="SQU208" s="166">
        <v>0</v>
      </c>
      <c r="SQV208" s="166">
        <v>0</v>
      </c>
      <c r="SQW208" s="166">
        <v>0</v>
      </c>
      <c r="SQX208" s="166">
        <v>0</v>
      </c>
      <c r="SQY208" s="166">
        <v>0</v>
      </c>
      <c r="SQZ208" s="166">
        <v>0</v>
      </c>
      <c r="SRA208" s="166">
        <v>0</v>
      </c>
      <c r="SRB208" s="166">
        <v>0</v>
      </c>
      <c r="SRC208" s="166">
        <v>0</v>
      </c>
      <c r="SRD208" s="166">
        <v>0</v>
      </c>
      <c r="SRE208" s="166">
        <v>0</v>
      </c>
      <c r="SRF208" s="166">
        <v>0</v>
      </c>
      <c r="SRG208" s="166">
        <v>0</v>
      </c>
      <c r="SRH208" s="166">
        <v>0</v>
      </c>
      <c r="SRI208" s="166">
        <v>0</v>
      </c>
      <c r="SRJ208" s="166">
        <v>0</v>
      </c>
      <c r="SRK208" s="166">
        <v>0</v>
      </c>
      <c r="SRL208" s="166">
        <v>0</v>
      </c>
      <c r="SRM208" s="166">
        <v>0</v>
      </c>
      <c r="SRN208" s="166">
        <v>0</v>
      </c>
      <c r="SRO208" s="166">
        <v>0</v>
      </c>
      <c r="SRP208" s="166">
        <v>0</v>
      </c>
      <c r="SRQ208" s="166">
        <v>0</v>
      </c>
      <c r="SRR208" s="166">
        <v>0</v>
      </c>
      <c r="SRS208" s="166">
        <v>0</v>
      </c>
      <c r="SRT208" s="166">
        <v>0</v>
      </c>
      <c r="SRU208" s="166">
        <v>0</v>
      </c>
      <c r="SRV208" s="166">
        <v>0</v>
      </c>
      <c r="SRW208" s="166">
        <v>0</v>
      </c>
      <c r="SRX208" s="166">
        <v>0</v>
      </c>
      <c r="SRY208" s="166">
        <v>0</v>
      </c>
      <c r="SRZ208" s="166">
        <v>0</v>
      </c>
      <c r="SSA208" s="166">
        <v>0</v>
      </c>
      <c r="SSB208" s="166">
        <v>0</v>
      </c>
      <c r="SSC208" s="166">
        <v>0</v>
      </c>
      <c r="SSD208" s="166">
        <v>0</v>
      </c>
      <c r="SSE208" s="166">
        <v>0</v>
      </c>
      <c r="SSF208" s="166">
        <v>0</v>
      </c>
      <c r="SSG208" s="166">
        <v>0</v>
      </c>
      <c r="SSH208" s="166">
        <v>0</v>
      </c>
      <c r="SSI208" s="166">
        <v>0</v>
      </c>
      <c r="SSJ208" s="166">
        <v>0</v>
      </c>
      <c r="SSK208" s="166">
        <v>0</v>
      </c>
      <c r="SSL208" s="166">
        <v>0</v>
      </c>
      <c r="SSM208" s="166">
        <v>0</v>
      </c>
      <c r="SSN208" s="166">
        <v>0</v>
      </c>
      <c r="SSO208" s="166">
        <v>0</v>
      </c>
      <c r="SSP208" s="166">
        <v>0</v>
      </c>
      <c r="SSQ208" s="166">
        <v>0</v>
      </c>
      <c r="SSR208" s="166">
        <v>0</v>
      </c>
      <c r="SSS208" s="166">
        <v>0</v>
      </c>
      <c r="SST208" s="166">
        <v>0</v>
      </c>
      <c r="SSU208" s="166">
        <v>0</v>
      </c>
      <c r="SSV208" s="166">
        <v>0</v>
      </c>
      <c r="SSW208" s="166">
        <v>0</v>
      </c>
      <c r="SSX208" s="166">
        <v>0</v>
      </c>
      <c r="SSY208" s="166">
        <v>0</v>
      </c>
      <c r="SSZ208" s="166">
        <v>0</v>
      </c>
      <c r="STA208" s="166">
        <v>0</v>
      </c>
      <c r="STB208" s="166">
        <v>0</v>
      </c>
      <c r="STC208" s="166">
        <v>0</v>
      </c>
      <c r="STD208" s="166">
        <v>0</v>
      </c>
      <c r="STE208" s="166">
        <v>0</v>
      </c>
      <c r="STF208" s="166">
        <v>0</v>
      </c>
      <c r="STG208" s="166">
        <v>0</v>
      </c>
      <c r="STH208" s="166">
        <v>0</v>
      </c>
      <c r="STI208" s="166">
        <v>0</v>
      </c>
      <c r="STJ208" s="166">
        <v>0</v>
      </c>
      <c r="STK208" s="166">
        <v>0</v>
      </c>
      <c r="STL208" s="166">
        <v>0</v>
      </c>
      <c r="STM208" s="166">
        <v>0</v>
      </c>
      <c r="STN208" s="166">
        <v>0</v>
      </c>
      <c r="STO208" s="166">
        <v>0</v>
      </c>
      <c r="STP208" s="166">
        <v>0</v>
      </c>
      <c r="STQ208" s="166">
        <v>0</v>
      </c>
      <c r="STR208" s="166">
        <v>0</v>
      </c>
      <c r="STS208" s="166">
        <v>0</v>
      </c>
      <c r="STT208" s="166">
        <v>0</v>
      </c>
      <c r="STU208" s="166">
        <v>0</v>
      </c>
      <c r="STV208" s="166">
        <v>0</v>
      </c>
      <c r="STW208" s="166">
        <v>0</v>
      </c>
      <c r="STX208" s="166">
        <v>0</v>
      </c>
      <c r="STY208" s="166">
        <v>0</v>
      </c>
      <c r="STZ208" s="166">
        <v>0</v>
      </c>
      <c r="SUA208" s="166">
        <v>0</v>
      </c>
      <c r="SUB208" s="166">
        <v>0</v>
      </c>
      <c r="SUC208" s="166">
        <v>0</v>
      </c>
      <c r="SUD208" s="166">
        <v>0</v>
      </c>
      <c r="SUE208" s="166">
        <v>0</v>
      </c>
      <c r="SUF208" s="166">
        <v>0</v>
      </c>
      <c r="SUG208" s="166">
        <v>0</v>
      </c>
      <c r="SUH208" s="166">
        <v>0</v>
      </c>
      <c r="SUI208" s="166">
        <v>0</v>
      </c>
      <c r="SUJ208" s="166">
        <v>0</v>
      </c>
      <c r="SUK208" s="166">
        <v>0</v>
      </c>
      <c r="SUL208" s="166">
        <v>0</v>
      </c>
      <c r="SUM208" s="166">
        <v>0</v>
      </c>
      <c r="SUN208" s="166">
        <v>0</v>
      </c>
      <c r="SUO208" s="166">
        <v>0</v>
      </c>
      <c r="SUP208" s="166">
        <v>0</v>
      </c>
      <c r="SUQ208" s="166">
        <v>0</v>
      </c>
      <c r="SUR208" s="166">
        <v>0</v>
      </c>
      <c r="SUS208" s="166">
        <v>0</v>
      </c>
      <c r="SUT208" s="166">
        <v>0</v>
      </c>
      <c r="SUU208" s="166">
        <v>0</v>
      </c>
      <c r="SUV208" s="166">
        <v>0</v>
      </c>
      <c r="SUW208" s="166">
        <v>0</v>
      </c>
      <c r="SUX208" s="166">
        <v>0</v>
      </c>
      <c r="SUY208" s="166">
        <v>0</v>
      </c>
      <c r="SUZ208" s="166">
        <v>0</v>
      </c>
      <c r="SVA208" s="166">
        <v>0</v>
      </c>
      <c r="SVB208" s="166">
        <v>0</v>
      </c>
      <c r="SVC208" s="166">
        <v>0</v>
      </c>
      <c r="SVD208" s="166">
        <v>0</v>
      </c>
      <c r="SVE208" s="166">
        <v>0</v>
      </c>
      <c r="SVF208" s="166">
        <v>0</v>
      </c>
      <c r="SVG208" s="166">
        <v>0</v>
      </c>
      <c r="SVH208" s="166">
        <v>0</v>
      </c>
      <c r="SVI208" s="166">
        <v>0</v>
      </c>
      <c r="SVJ208" s="166">
        <v>0</v>
      </c>
      <c r="SVK208" s="166">
        <v>0</v>
      </c>
      <c r="SVL208" s="166">
        <v>0</v>
      </c>
      <c r="SVM208" s="166">
        <v>0</v>
      </c>
      <c r="SVN208" s="166">
        <v>0</v>
      </c>
      <c r="SVO208" s="166">
        <v>0</v>
      </c>
      <c r="SVP208" s="166">
        <v>0</v>
      </c>
      <c r="SVQ208" s="166">
        <v>0</v>
      </c>
      <c r="SVR208" s="166">
        <v>0</v>
      </c>
      <c r="SVS208" s="166">
        <v>0</v>
      </c>
      <c r="SVT208" s="166">
        <v>0</v>
      </c>
      <c r="SVU208" s="166">
        <v>0</v>
      </c>
      <c r="SVV208" s="166">
        <v>0</v>
      </c>
      <c r="SVW208" s="166">
        <v>0</v>
      </c>
      <c r="SVX208" s="166">
        <v>0</v>
      </c>
      <c r="SVY208" s="166">
        <v>0</v>
      </c>
      <c r="SVZ208" s="166">
        <v>0</v>
      </c>
      <c r="SWA208" s="166">
        <v>0</v>
      </c>
      <c r="SWB208" s="166">
        <v>0</v>
      </c>
      <c r="SWC208" s="166">
        <v>0</v>
      </c>
      <c r="SWD208" s="166">
        <v>0</v>
      </c>
      <c r="SWE208" s="166">
        <v>0</v>
      </c>
      <c r="SWF208" s="166">
        <v>0</v>
      </c>
      <c r="SWG208" s="166">
        <v>0</v>
      </c>
      <c r="SWH208" s="166">
        <v>0</v>
      </c>
      <c r="SWI208" s="166">
        <v>0</v>
      </c>
      <c r="SWJ208" s="166">
        <v>0</v>
      </c>
      <c r="SWK208" s="166">
        <v>0</v>
      </c>
      <c r="SWL208" s="166">
        <v>0</v>
      </c>
      <c r="SWM208" s="166">
        <v>0</v>
      </c>
      <c r="SWN208" s="166">
        <v>0</v>
      </c>
      <c r="SWO208" s="166">
        <v>0</v>
      </c>
      <c r="SWP208" s="166">
        <v>0</v>
      </c>
      <c r="SWQ208" s="166">
        <v>0</v>
      </c>
      <c r="SWR208" s="166">
        <v>0</v>
      </c>
      <c r="SWS208" s="166">
        <v>0</v>
      </c>
      <c r="SWT208" s="166">
        <v>0</v>
      </c>
      <c r="SWU208" s="166">
        <v>0</v>
      </c>
      <c r="SWV208" s="166">
        <v>0</v>
      </c>
      <c r="SWW208" s="166">
        <v>0</v>
      </c>
      <c r="SWX208" s="166">
        <v>0</v>
      </c>
      <c r="SWY208" s="166">
        <v>0</v>
      </c>
      <c r="SWZ208" s="166">
        <v>0</v>
      </c>
      <c r="SXA208" s="166">
        <v>0</v>
      </c>
      <c r="SXB208" s="166">
        <v>0</v>
      </c>
      <c r="SXC208" s="166">
        <v>0</v>
      </c>
      <c r="SXD208" s="166">
        <v>0</v>
      </c>
      <c r="SXE208" s="166">
        <v>0</v>
      </c>
      <c r="SXF208" s="166">
        <v>0</v>
      </c>
      <c r="SXG208" s="166">
        <v>0</v>
      </c>
      <c r="SXH208" s="166">
        <v>0</v>
      </c>
      <c r="SXI208" s="166">
        <v>0</v>
      </c>
      <c r="SXJ208" s="166">
        <v>0</v>
      </c>
      <c r="SXK208" s="166">
        <v>0</v>
      </c>
      <c r="SXL208" s="166">
        <v>0</v>
      </c>
      <c r="SXM208" s="166">
        <v>0</v>
      </c>
      <c r="SXN208" s="166">
        <v>0</v>
      </c>
      <c r="SXO208" s="166">
        <v>0</v>
      </c>
      <c r="SXP208" s="166">
        <v>0</v>
      </c>
      <c r="SXQ208" s="166">
        <v>0</v>
      </c>
      <c r="SXR208" s="166">
        <v>0</v>
      </c>
      <c r="SXS208" s="166">
        <v>0</v>
      </c>
      <c r="SXT208" s="166">
        <v>0</v>
      </c>
      <c r="SXU208" s="166">
        <v>0</v>
      </c>
      <c r="SXV208" s="166">
        <v>0</v>
      </c>
      <c r="SXW208" s="166">
        <v>0</v>
      </c>
      <c r="SXX208" s="166">
        <v>0</v>
      </c>
      <c r="SXY208" s="166">
        <v>0</v>
      </c>
      <c r="SXZ208" s="166">
        <v>0</v>
      </c>
      <c r="SYA208" s="166">
        <v>0</v>
      </c>
      <c r="SYB208" s="166">
        <v>0</v>
      </c>
      <c r="SYC208" s="166">
        <v>0</v>
      </c>
      <c r="SYD208" s="166">
        <v>0</v>
      </c>
      <c r="SYE208" s="166">
        <v>0</v>
      </c>
      <c r="SYF208" s="166">
        <v>0</v>
      </c>
      <c r="SYG208" s="166">
        <v>0</v>
      </c>
      <c r="SYH208" s="166">
        <v>0</v>
      </c>
      <c r="SYI208" s="166">
        <v>0</v>
      </c>
      <c r="SYJ208" s="166">
        <v>0</v>
      </c>
      <c r="SYK208" s="166">
        <v>0</v>
      </c>
      <c r="SYL208" s="166">
        <v>0</v>
      </c>
      <c r="SYM208" s="166">
        <v>0</v>
      </c>
      <c r="SYN208" s="166">
        <v>0</v>
      </c>
      <c r="SYO208" s="166">
        <v>0</v>
      </c>
      <c r="SYP208" s="166">
        <v>0</v>
      </c>
      <c r="SYQ208" s="166">
        <v>0</v>
      </c>
      <c r="SYR208" s="166">
        <v>0</v>
      </c>
      <c r="SYS208" s="166">
        <v>0</v>
      </c>
      <c r="SYT208" s="166">
        <v>0</v>
      </c>
      <c r="SYU208" s="166">
        <v>0</v>
      </c>
      <c r="SYV208" s="166">
        <v>0</v>
      </c>
      <c r="SYW208" s="166">
        <v>0</v>
      </c>
      <c r="SYX208" s="166">
        <v>0</v>
      </c>
      <c r="SYY208" s="166">
        <v>0</v>
      </c>
      <c r="SYZ208" s="166">
        <v>0</v>
      </c>
      <c r="SZA208" s="166">
        <v>0</v>
      </c>
      <c r="SZB208" s="166">
        <v>0</v>
      </c>
      <c r="SZC208" s="166">
        <v>0</v>
      </c>
      <c r="SZD208" s="166">
        <v>0</v>
      </c>
      <c r="SZE208" s="166">
        <v>0</v>
      </c>
      <c r="SZF208" s="166">
        <v>0</v>
      </c>
      <c r="SZG208" s="166">
        <v>0</v>
      </c>
      <c r="SZH208" s="166">
        <v>0</v>
      </c>
      <c r="SZI208" s="166">
        <v>0</v>
      </c>
      <c r="SZJ208" s="166">
        <v>0</v>
      </c>
      <c r="SZK208" s="166">
        <v>0</v>
      </c>
      <c r="SZL208" s="166">
        <v>0</v>
      </c>
      <c r="SZM208" s="166">
        <v>0</v>
      </c>
      <c r="SZN208" s="166">
        <v>0</v>
      </c>
      <c r="SZO208" s="166">
        <v>0</v>
      </c>
      <c r="SZP208" s="166">
        <v>0</v>
      </c>
      <c r="SZQ208" s="166">
        <v>0</v>
      </c>
      <c r="SZR208" s="166">
        <v>0</v>
      </c>
      <c r="SZS208" s="166">
        <v>0</v>
      </c>
      <c r="SZT208" s="166">
        <v>0</v>
      </c>
      <c r="SZU208" s="166">
        <v>0</v>
      </c>
      <c r="SZV208" s="166">
        <v>0</v>
      </c>
      <c r="SZW208" s="166">
        <v>0</v>
      </c>
      <c r="SZX208" s="166">
        <v>0</v>
      </c>
      <c r="SZY208" s="166">
        <v>0</v>
      </c>
      <c r="SZZ208" s="166">
        <v>0</v>
      </c>
      <c r="TAA208" s="166">
        <v>0</v>
      </c>
      <c r="TAB208" s="166">
        <v>0</v>
      </c>
      <c r="TAC208" s="166">
        <v>0</v>
      </c>
      <c r="TAD208" s="166">
        <v>0</v>
      </c>
      <c r="TAE208" s="166">
        <v>0</v>
      </c>
      <c r="TAF208" s="166">
        <v>0</v>
      </c>
      <c r="TAG208" s="166">
        <v>0</v>
      </c>
      <c r="TAH208" s="166">
        <v>0</v>
      </c>
      <c r="TAI208" s="166">
        <v>0</v>
      </c>
      <c r="TAJ208" s="166">
        <v>0</v>
      </c>
      <c r="TAK208" s="166">
        <v>0</v>
      </c>
      <c r="TAL208" s="166">
        <v>0</v>
      </c>
      <c r="TAM208" s="166">
        <v>0</v>
      </c>
      <c r="TAN208" s="166">
        <v>0</v>
      </c>
      <c r="TAO208" s="166">
        <v>0</v>
      </c>
      <c r="TAP208" s="166">
        <v>0</v>
      </c>
      <c r="TAQ208" s="166">
        <v>0</v>
      </c>
      <c r="TAR208" s="166">
        <v>0</v>
      </c>
      <c r="TAS208" s="166">
        <v>0</v>
      </c>
      <c r="TAT208" s="166">
        <v>0</v>
      </c>
      <c r="TAU208" s="166">
        <v>0</v>
      </c>
      <c r="TAV208" s="166">
        <v>0</v>
      </c>
      <c r="TAW208" s="166">
        <v>0</v>
      </c>
      <c r="TAX208" s="166">
        <v>0</v>
      </c>
      <c r="TAY208" s="166">
        <v>0</v>
      </c>
      <c r="TAZ208" s="166">
        <v>0</v>
      </c>
      <c r="TBA208" s="166">
        <v>0</v>
      </c>
      <c r="TBB208" s="166">
        <v>0</v>
      </c>
      <c r="TBC208" s="166">
        <v>0</v>
      </c>
      <c r="TBD208" s="166">
        <v>0</v>
      </c>
      <c r="TBE208" s="166">
        <v>0</v>
      </c>
      <c r="TBF208" s="166">
        <v>0</v>
      </c>
      <c r="TBG208" s="166">
        <v>0</v>
      </c>
      <c r="TBH208" s="166">
        <v>0</v>
      </c>
      <c r="TBI208" s="166">
        <v>0</v>
      </c>
      <c r="TBJ208" s="166">
        <v>0</v>
      </c>
      <c r="TBK208" s="166">
        <v>0</v>
      </c>
      <c r="TBL208" s="166">
        <v>0</v>
      </c>
      <c r="TBM208" s="166">
        <v>0</v>
      </c>
      <c r="TBN208" s="166">
        <v>0</v>
      </c>
      <c r="TBO208" s="166">
        <v>0</v>
      </c>
      <c r="TBP208" s="166">
        <v>0</v>
      </c>
      <c r="TBQ208" s="166">
        <v>0</v>
      </c>
      <c r="TBR208" s="166">
        <v>0</v>
      </c>
      <c r="TBS208" s="166">
        <v>0</v>
      </c>
      <c r="TBT208" s="166">
        <v>0</v>
      </c>
      <c r="TBU208" s="166">
        <v>0</v>
      </c>
      <c r="TBV208" s="166">
        <v>0</v>
      </c>
      <c r="TBW208" s="166">
        <v>0</v>
      </c>
      <c r="TBX208" s="166">
        <v>0</v>
      </c>
      <c r="TBY208" s="166">
        <v>0</v>
      </c>
      <c r="TBZ208" s="166">
        <v>0</v>
      </c>
      <c r="TCA208" s="166">
        <v>0</v>
      </c>
      <c r="TCB208" s="166">
        <v>0</v>
      </c>
      <c r="TCC208" s="166">
        <v>0</v>
      </c>
      <c r="TCD208" s="166">
        <v>0</v>
      </c>
      <c r="TCE208" s="166">
        <v>0</v>
      </c>
      <c r="TCF208" s="166">
        <v>0</v>
      </c>
      <c r="TCG208" s="166">
        <v>0</v>
      </c>
      <c r="TCH208" s="166">
        <v>0</v>
      </c>
      <c r="TCI208" s="166">
        <v>0</v>
      </c>
      <c r="TCJ208" s="166">
        <v>0</v>
      </c>
      <c r="TCK208" s="166">
        <v>0</v>
      </c>
      <c r="TCL208" s="166">
        <v>0</v>
      </c>
      <c r="TCM208" s="166">
        <v>0</v>
      </c>
      <c r="TCN208" s="166">
        <v>0</v>
      </c>
      <c r="TCO208" s="166">
        <v>0</v>
      </c>
      <c r="TCP208" s="166">
        <v>0</v>
      </c>
      <c r="TCQ208" s="166">
        <v>0</v>
      </c>
      <c r="TCR208" s="166">
        <v>0</v>
      </c>
      <c r="TCS208" s="166">
        <v>0</v>
      </c>
      <c r="TCT208" s="166">
        <v>0</v>
      </c>
      <c r="TCU208" s="166">
        <v>0</v>
      </c>
      <c r="TCV208" s="166">
        <v>0</v>
      </c>
      <c r="TCW208" s="166">
        <v>0</v>
      </c>
      <c r="TCX208" s="166">
        <v>0</v>
      </c>
      <c r="TCY208" s="166">
        <v>0</v>
      </c>
      <c r="TCZ208" s="166">
        <v>0</v>
      </c>
      <c r="TDA208" s="166">
        <v>0</v>
      </c>
      <c r="TDB208" s="166">
        <v>0</v>
      </c>
      <c r="TDC208" s="166">
        <v>0</v>
      </c>
      <c r="TDD208" s="166">
        <v>0</v>
      </c>
      <c r="TDE208" s="166">
        <v>0</v>
      </c>
      <c r="TDF208" s="166">
        <v>0</v>
      </c>
      <c r="TDG208" s="166">
        <v>0</v>
      </c>
      <c r="TDH208" s="166">
        <v>0</v>
      </c>
      <c r="TDI208" s="166">
        <v>0</v>
      </c>
      <c r="TDJ208" s="166">
        <v>0</v>
      </c>
      <c r="TDK208" s="166">
        <v>0</v>
      </c>
      <c r="TDL208" s="166">
        <v>0</v>
      </c>
      <c r="TDM208" s="166">
        <v>0</v>
      </c>
      <c r="TDN208" s="166">
        <v>0</v>
      </c>
      <c r="TDO208" s="166">
        <v>0</v>
      </c>
      <c r="TDP208" s="166">
        <v>0</v>
      </c>
      <c r="TDQ208" s="166">
        <v>0</v>
      </c>
      <c r="TDR208" s="166">
        <v>0</v>
      </c>
      <c r="TDS208" s="166">
        <v>0</v>
      </c>
      <c r="TDT208" s="166">
        <v>0</v>
      </c>
      <c r="TDU208" s="166">
        <v>0</v>
      </c>
      <c r="TDV208" s="166">
        <v>0</v>
      </c>
      <c r="TDW208" s="166">
        <v>0</v>
      </c>
      <c r="TDX208" s="166">
        <v>0</v>
      </c>
      <c r="TDY208" s="166">
        <v>0</v>
      </c>
      <c r="TDZ208" s="166">
        <v>0</v>
      </c>
      <c r="TEA208" s="166">
        <v>0</v>
      </c>
      <c r="TEB208" s="166">
        <v>0</v>
      </c>
      <c r="TEC208" s="166">
        <v>0</v>
      </c>
      <c r="TED208" s="166">
        <v>0</v>
      </c>
      <c r="TEE208" s="166">
        <v>0</v>
      </c>
      <c r="TEF208" s="166">
        <v>0</v>
      </c>
      <c r="TEG208" s="166">
        <v>0</v>
      </c>
      <c r="TEH208" s="166">
        <v>0</v>
      </c>
      <c r="TEI208" s="166">
        <v>0</v>
      </c>
      <c r="TEJ208" s="166">
        <v>0</v>
      </c>
      <c r="TEK208" s="166">
        <v>0</v>
      </c>
      <c r="TEL208" s="166">
        <v>0</v>
      </c>
      <c r="TEM208" s="166">
        <v>0</v>
      </c>
      <c r="TEN208" s="166">
        <v>0</v>
      </c>
      <c r="TEO208" s="166">
        <v>0</v>
      </c>
      <c r="TEP208" s="166">
        <v>0</v>
      </c>
      <c r="TEQ208" s="166">
        <v>0</v>
      </c>
      <c r="TER208" s="166">
        <v>0</v>
      </c>
      <c r="TES208" s="166">
        <v>0</v>
      </c>
      <c r="TET208" s="166">
        <v>0</v>
      </c>
      <c r="TEU208" s="166">
        <v>0</v>
      </c>
      <c r="TEV208" s="166">
        <v>0</v>
      </c>
      <c r="TEW208" s="166">
        <v>0</v>
      </c>
      <c r="TEX208" s="166">
        <v>0</v>
      </c>
      <c r="TEY208" s="166">
        <v>0</v>
      </c>
      <c r="TEZ208" s="166">
        <v>0</v>
      </c>
      <c r="TFA208" s="166">
        <v>0</v>
      </c>
      <c r="TFB208" s="166">
        <v>0</v>
      </c>
      <c r="TFC208" s="166">
        <v>0</v>
      </c>
      <c r="TFD208" s="166">
        <v>0</v>
      </c>
      <c r="TFE208" s="166">
        <v>0</v>
      </c>
      <c r="TFF208" s="166">
        <v>0</v>
      </c>
      <c r="TFG208" s="166">
        <v>0</v>
      </c>
      <c r="TFH208" s="166">
        <v>0</v>
      </c>
      <c r="TFI208" s="166">
        <v>0</v>
      </c>
      <c r="TFJ208" s="166">
        <v>0</v>
      </c>
      <c r="TFK208" s="166">
        <v>0</v>
      </c>
      <c r="TFL208" s="166">
        <v>0</v>
      </c>
      <c r="TFM208" s="166">
        <v>0</v>
      </c>
      <c r="TFN208" s="166">
        <v>0</v>
      </c>
      <c r="TFO208" s="166">
        <v>0</v>
      </c>
      <c r="TFP208" s="166">
        <v>0</v>
      </c>
      <c r="TFQ208" s="166">
        <v>0</v>
      </c>
      <c r="TFR208" s="166">
        <v>0</v>
      </c>
      <c r="TFS208" s="166">
        <v>0</v>
      </c>
      <c r="TFT208" s="166">
        <v>0</v>
      </c>
      <c r="TFU208" s="166">
        <v>0</v>
      </c>
      <c r="TFV208" s="166">
        <v>0</v>
      </c>
      <c r="TFW208" s="166">
        <v>0</v>
      </c>
      <c r="TFX208" s="166">
        <v>0</v>
      </c>
      <c r="TFY208" s="166">
        <v>0</v>
      </c>
      <c r="TFZ208" s="166">
        <v>0</v>
      </c>
      <c r="TGA208" s="166">
        <v>0</v>
      </c>
      <c r="TGB208" s="166">
        <v>0</v>
      </c>
      <c r="TGC208" s="166">
        <v>0</v>
      </c>
      <c r="TGD208" s="166">
        <v>0</v>
      </c>
      <c r="TGE208" s="166">
        <v>0</v>
      </c>
      <c r="TGF208" s="166">
        <v>0</v>
      </c>
      <c r="TGG208" s="166">
        <v>0</v>
      </c>
      <c r="TGH208" s="166">
        <v>0</v>
      </c>
      <c r="TGI208" s="166">
        <v>0</v>
      </c>
      <c r="TGJ208" s="166">
        <v>0</v>
      </c>
      <c r="TGK208" s="166">
        <v>0</v>
      </c>
      <c r="TGL208" s="166">
        <v>0</v>
      </c>
      <c r="TGM208" s="166">
        <v>0</v>
      </c>
      <c r="TGN208" s="166">
        <v>0</v>
      </c>
      <c r="TGO208" s="166">
        <v>0</v>
      </c>
      <c r="TGP208" s="166">
        <v>0</v>
      </c>
      <c r="TGQ208" s="166">
        <v>0</v>
      </c>
      <c r="TGR208" s="166">
        <v>0</v>
      </c>
      <c r="TGS208" s="166">
        <v>0</v>
      </c>
      <c r="TGT208" s="166">
        <v>0</v>
      </c>
      <c r="TGU208" s="166">
        <v>0</v>
      </c>
      <c r="TGV208" s="166">
        <v>0</v>
      </c>
      <c r="TGW208" s="166">
        <v>0</v>
      </c>
      <c r="TGX208" s="166">
        <v>0</v>
      </c>
      <c r="TGY208" s="166">
        <v>0</v>
      </c>
      <c r="TGZ208" s="166">
        <v>0</v>
      </c>
      <c r="THA208" s="166">
        <v>0</v>
      </c>
      <c r="THB208" s="166">
        <v>0</v>
      </c>
      <c r="THC208" s="166">
        <v>0</v>
      </c>
      <c r="THD208" s="166">
        <v>0</v>
      </c>
      <c r="THE208" s="166">
        <v>0</v>
      </c>
      <c r="THF208" s="166">
        <v>0</v>
      </c>
      <c r="THG208" s="166">
        <v>0</v>
      </c>
      <c r="THH208" s="166">
        <v>0</v>
      </c>
      <c r="THI208" s="166">
        <v>0</v>
      </c>
      <c r="THJ208" s="166">
        <v>0</v>
      </c>
      <c r="THK208" s="166">
        <v>0</v>
      </c>
      <c r="THL208" s="166">
        <v>0</v>
      </c>
      <c r="THM208" s="166">
        <v>0</v>
      </c>
      <c r="THN208" s="166">
        <v>0</v>
      </c>
      <c r="THO208" s="166">
        <v>0</v>
      </c>
      <c r="THP208" s="166">
        <v>0</v>
      </c>
      <c r="THQ208" s="166">
        <v>0</v>
      </c>
      <c r="THR208" s="166">
        <v>0</v>
      </c>
      <c r="THS208" s="166">
        <v>0</v>
      </c>
      <c r="THT208" s="166">
        <v>0</v>
      </c>
      <c r="THU208" s="166">
        <v>0</v>
      </c>
      <c r="THV208" s="166">
        <v>0</v>
      </c>
      <c r="THW208" s="166">
        <v>0</v>
      </c>
      <c r="THX208" s="166">
        <v>0</v>
      </c>
      <c r="THY208" s="166">
        <v>0</v>
      </c>
      <c r="THZ208" s="166">
        <v>0</v>
      </c>
      <c r="TIA208" s="166">
        <v>0</v>
      </c>
      <c r="TIB208" s="166">
        <v>0</v>
      </c>
      <c r="TIC208" s="166">
        <v>0</v>
      </c>
      <c r="TID208" s="166">
        <v>0</v>
      </c>
      <c r="TIE208" s="166">
        <v>0</v>
      </c>
      <c r="TIF208" s="166">
        <v>0</v>
      </c>
      <c r="TIG208" s="166">
        <v>0</v>
      </c>
      <c r="TIH208" s="166">
        <v>0</v>
      </c>
      <c r="TII208" s="166">
        <v>0</v>
      </c>
      <c r="TIJ208" s="166">
        <v>0</v>
      </c>
      <c r="TIK208" s="166">
        <v>0</v>
      </c>
      <c r="TIL208" s="166">
        <v>0</v>
      </c>
      <c r="TIM208" s="166">
        <v>0</v>
      </c>
      <c r="TIN208" s="166">
        <v>0</v>
      </c>
      <c r="TIO208" s="166">
        <v>0</v>
      </c>
      <c r="TIP208" s="166">
        <v>0</v>
      </c>
      <c r="TIQ208" s="166">
        <v>0</v>
      </c>
      <c r="TIR208" s="166">
        <v>0</v>
      </c>
      <c r="TIS208" s="166">
        <v>0</v>
      </c>
      <c r="TIT208" s="166">
        <v>0</v>
      </c>
      <c r="TIU208" s="166">
        <v>0</v>
      </c>
      <c r="TIV208" s="166">
        <v>0</v>
      </c>
      <c r="TIW208" s="166">
        <v>0</v>
      </c>
      <c r="TIX208" s="166">
        <v>0</v>
      </c>
      <c r="TIY208" s="166">
        <v>0</v>
      </c>
      <c r="TIZ208" s="166">
        <v>0</v>
      </c>
      <c r="TJA208" s="166">
        <v>0</v>
      </c>
      <c r="TJB208" s="166">
        <v>0</v>
      </c>
      <c r="TJC208" s="166">
        <v>0</v>
      </c>
      <c r="TJD208" s="166">
        <v>0</v>
      </c>
      <c r="TJE208" s="166">
        <v>0</v>
      </c>
      <c r="TJF208" s="166">
        <v>0</v>
      </c>
      <c r="TJG208" s="166">
        <v>0</v>
      </c>
      <c r="TJH208" s="166">
        <v>0</v>
      </c>
      <c r="TJI208" s="166">
        <v>0</v>
      </c>
      <c r="TJJ208" s="166">
        <v>0</v>
      </c>
      <c r="TJK208" s="166">
        <v>0</v>
      </c>
      <c r="TJL208" s="166">
        <v>0</v>
      </c>
      <c r="TJM208" s="166">
        <v>0</v>
      </c>
      <c r="TJN208" s="166">
        <v>0</v>
      </c>
      <c r="TJO208" s="166">
        <v>0</v>
      </c>
      <c r="TJP208" s="166">
        <v>0</v>
      </c>
      <c r="TJQ208" s="166">
        <v>0</v>
      </c>
      <c r="TJR208" s="166">
        <v>0</v>
      </c>
      <c r="TJS208" s="166">
        <v>0</v>
      </c>
      <c r="TJT208" s="166">
        <v>0</v>
      </c>
      <c r="TJU208" s="166">
        <v>0</v>
      </c>
      <c r="TJV208" s="166">
        <v>0</v>
      </c>
      <c r="TJW208" s="166">
        <v>0</v>
      </c>
      <c r="TJX208" s="166">
        <v>0</v>
      </c>
      <c r="TJY208" s="166">
        <v>0</v>
      </c>
      <c r="TJZ208" s="166">
        <v>0</v>
      </c>
      <c r="TKA208" s="166">
        <v>0</v>
      </c>
      <c r="TKB208" s="166">
        <v>0</v>
      </c>
      <c r="TKC208" s="166">
        <v>0</v>
      </c>
      <c r="TKD208" s="166">
        <v>0</v>
      </c>
      <c r="TKE208" s="166">
        <v>0</v>
      </c>
      <c r="TKF208" s="166">
        <v>0</v>
      </c>
      <c r="TKG208" s="166">
        <v>0</v>
      </c>
      <c r="TKH208" s="166">
        <v>0</v>
      </c>
      <c r="TKI208" s="166">
        <v>0</v>
      </c>
      <c r="TKJ208" s="166">
        <v>0</v>
      </c>
      <c r="TKK208" s="166">
        <v>0</v>
      </c>
      <c r="TKL208" s="166">
        <v>0</v>
      </c>
      <c r="TKM208" s="166">
        <v>0</v>
      </c>
      <c r="TKN208" s="166">
        <v>0</v>
      </c>
      <c r="TKO208" s="166">
        <v>0</v>
      </c>
      <c r="TKP208" s="166">
        <v>0</v>
      </c>
      <c r="TKQ208" s="166">
        <v>0</v>
      </c>
      <c r="TKR208" s="166">
        <v>0</v>
      </c>
      <c r="TKS208" s="166">
        <v>0</v>
      </c>
      <c r="TKT208" s="166">
        <v>0</v>
      </c>
      <c r="TKU208" s="166">
        <v>0</v>
      </c>
      <c r="TKV208" s="166">
        <v>0</v>
      </c>
      <c r="TKW208" s="166">
        <v>0</v>
      </c>
      <c r="TKX208" s="166">
        <v>0</v>
      </c>
      <c r="TKY208" s="166">
        <v>0</v>
      </c>
      <c r="TKZ208" s="166">
        <v>0</v>
      </c>
      <c r="TLA208" s="166">
        <v>0</v>
      </c>
      <c r="TLB208" s="166">
        <v>0</v>
      </c>
      <c r="TLC208" s="166">
        <v>0</v>
      </c>
      <c r="TLD208" s="166">
        <v>0</v>
      </c>
      <c r="TLE208" s="166">
        <v>0</v>
      </c>
      <c r="TLF208" s="166">
        <v>0</v>
      </c>
      <c r="TLG208" s="166">
        <v>0</v>
      </c>
      <c r="TLH208" s="166">
        <v>0</v>
      </c>
      <c r="TLI208" s="166">
        <v>0</v>
      </c>
      <c r="TLJ208" s="166">
        <v>0</v>
      </c>
      <c r="TLK208" s="166">
        <v>0</v>
      </c>
      <c r="TLL208" s="166">
        <v>0</v>
      </c>
      <c r="TLM208" s="166">
        <v>0</v>
      </c>
      <c r="TLN208" s="166">
        <v>0</v>
      </c>
      <c r="TLO208" s="166">
        <v>0</v>
      </c>
      <c r="TLP208" s="166">
        <v>0</v>
      </c>
      <c r="TLQ208" s="166">
        <v>0</v>
      </c>
      <c r="TLR208" s="166">
        <v>0</v>
      </c>
      <c r="TLS208" s="166">
        <v>0</v>
      </c>
      <c r="TLT208" s="166">
        <v>0</v>
      </c>
      <c r="TLU208" s="166">
        <v>0</v>
      </c>
      <c r="TLV208" s="166">
        <v>0</v>
      </c>
      <c r="TLW208" s="166">
        <v>0</v>
      </c>
      <c r="TLX208" s="166">
        <v>0</v>
      </c>
      <c r="TLY208" s="166">
        <v>0</v>
      </c>
      <c r="TLZ208" s="166">
        <v>0</v>
      </c>
      <c r="TMA208" s="166">
        <v>0</v>
      </c>
      <c r="TMB208" s="166">
        <v>0</v>
      </c>
      <c r="TMC208" s="166">
        <v>0</v>
      </c>
      <c r="TMD208" s="166">
        <v>0</v>
      </c>
      <c r="TME208" s="166">
        <v>0</v>
      </c>
      <c r="TMF208" s="166">
        <v>0</v>
      </c>
      <c r="TMG208" s="166">
        <v>0</v>
      </c>
      <c r="TMH208" s="166">
        <v>0</v>
      </c>
      <c r="TMI208" s="166">
        <v>0</v>
      </c>
      <c r="TMJ208" s="166">
        <v>0</v>
      </c>
      <c r="TMK208" s="166">
        <v>0</v>
      </c>
      <c r="TML208" s="166">
        <v>0</v>
      </c>
      <c r="TMM208" s="166">
        <v>0</v>
      </c>
      <c r="TMN208" s="166">
        <v>0</v>
      </c>
      <c r="TMO208" s="166">
        <v>0</v>
      </c>
      <c r="TMP208" s="166">
        <v>0</v>
      </c>
      <c r="TMQ208" s="166">
        <v>0</v>
      </c>
      <c r="TMR208" s="166">
        <v>0</v>
      </c>
      <c r="TMS208" s="166">
        <v>0</v>
      </c>
      <c r="TMT208" s="166">
        <v>0</v>
      </c>
      <c r="TMU208" s="166">
        <v>0</v>
      </c>
      <c r="TMV208" s="166">
        <v>0</v>
      </c>
      <c r="TMW208" s="166">
        <v>0</v>
      </c>
      <c r="TMX208" s="166">
        <v>0</v>
      </c>
      <c r="TMY208" s="166">
        <v>0</v>
      </c>
      <c r="TMZ208" s="166">
        <v>0</v>
      </c>
      <c r="TNA208" s="166">
        <v>0</v>
      </c>
      <c r="TNB208" s="166">
        <v>0</v>
      </c>
      <c r="TNC208" s="166">
        <v>0</v>
      </c>
      <c r="TND208" s="166">
        <v>0</v>
      </c>
      <c r="TNE208" s="166">
        <v>0</v>
      </c>
      <c r="TNF208" s="166">
        <v>0</v>
      </c>
      <c r="TNG208" s="166">
        <v>0</v>
      </c>
      <c r="TNH208" s="166">
        <v>0</v>
      </c>
      <c r="TNI208" s="166">
        <v>0</v>
      </c>
      <c r="TNJ208" s="166">
        <v>0</v>
      </c>
      <c r="TNK208" s="166">
        <v>0</v>
      </c>
      <c r="TNL208" s="166">
        <v>0</v>
      </c>
      <c r="TNM208" s="166">
        <v>0</v>
      </c>
      <c r="TNN208" s="166">
        <v>0</v>
      </c>
      <c r="TNO208" s="166">
        <v>0</v>
      </c>
      <c r="TNP208" s="166">
        <v>0</v>
      </c>
      <c r="TNQ208" s="166">
        <v>0</v>
      </c>
      <c r="TNR208" s="166">
        <v>0</v>
      </c>
      <c r="TNS208" s="166">
        <v>0</v>
      </c>
      <c r="TNT208" s="166">
        <v>0</v>
      </c>
      <c r="TNU208" s="166">
        <v>0</v>
      </c>
      <c r="TNV208" s="166">
        <v>0</v>
      </c>
      <c r="TNW208" s="166">
        <v>0</v>
      </c>
      <c r="TNX208" s="166">
        <v>0</v>
      </c>
      <c r="TNY208" s="166">
        <v>0</v>
      </c>
      <c r="TNZ208" s="166">
        <v>0</v>
      </c>
      <c r="TOA208" s="166">
        <v>0</v>
      </c>
      <c r="TOB208" s="166">
        <v>0</v>
      </c>
      <c r="TOC208" s="166">
        <v>0</v>
      </c>
      <c r="TOD208" s="166">
        <v>0</v>
      </c>
      <c r="TOE208" s="166">
        <v>0</v>
      </c>
      <c r="TOF208" s="166">
        <v>0</v>
      </c>
      <c r="TOG208" s="166">
        <v>0</v>
      </c>
      <c r="TOH208" s="166">
        <v>0</v>
      </c>
      <c r="TOI208" s="166">
        <v>0</v>
      </c>
      <c r="TOJ208" s="166">
        <v>0</v>
      </c>
      <c r="TOK208" s="166">
        <v>0</v>
      </c>
      <c r="TOL208" s="166">
        <v>0</v>
      </c>
      <c r="TOM208" s="166">
        <v>0</v>
      </c>
      <c r="TON208" s="166">
        <v>0</v>
      </c>
      <c r="TOO208" s="166">
        <v>0</v>
      </c>
      <c r="TOP208" s="166">
        <v>0</v>
      </c>
      <c r="TOQ208" s="166">
        <v>0</v>
      </c>
      <c r="TOR208" s="166">
        <v>0</v>
      </c>
      <c r="TOS208" s="166">
        <v>0</v>
      </c>
      <c r="TOT208" s="166">
        <v>0</v>
      </c>
      <c r="TOU208" s="166">
        <v>0</v>
      </c>
      <c r="TOV208" s="166">
        <v>0</v>
      </c>
      <c r="TOW208" s="166">
        <v>0</v>
      </c>
      <c r="TOX208" s="166">
        <v>0</v>
      </c>
      <c r="TOY208" s="166">
        <v>0</v>
      </c>
      <c r="TOZ208" s="166">
        <v>0</v>
      </c>
      <c r="TPA208" s="166">
        <v>0</v>
      </c>
      <c r="TPB208" s="166">
        <v>0</v>
      </c>
      <c r="TPC208" s="166">
        <v>0</v>
      </c>
      <c r="TPD208" s="166">
        <v>0</v>
      </c>
      <c r="TPE208" s="166">
        <v>0</v>
      </c>
      <c r="TPF208" s="166">
        <v>0</v>
      </c>
      <c r="TPG208" s="166">
        <v>0</v>
      </c>
      <c r="TPH208" s="166">
        <v>0</v>
      </c>
      <c r="TPI208" s="166">
        <v>0</v>
      </c>
      <c r="TPJ208" s="166">
        <v>0</v>
      </c>
      <c r="TPK208" s="166">
        <v>0</v>
      </c>
      <c r="TPL208" s="166">
        <v>0</v>
      </c>
      <c r="TPM208" s="166">
        <v>0</v>
      </c>
      <c r="TPN208" s="166">
        <v>0</v>
      </c>
      <c r="TPO208" s="166">
        <v>0</v>
      </c>
      <c r="TPP208" s="166">
        <v>0</v>
      </c>
      <c r="TPQ208" s="166">
        <v>0</v>
      </c>
      <c r="TPR208" s="166">
        <v>0</v>
      </c>
      <c r="TPS208" s="166">
        <v>0</v>
      </c>
      <c r="TPT208" s="166">
        <v>0</v>
      </c>
      <c r="TPU208" s="166">
        <v>0</v>
      </c>
      <c r="TPV208" s="166">
        <v>0</v>
      </c>
      <c r="TPW208" s="166">
        <v>0</v>
      </c>
      <c r="TPX208" s="166">
        <v>0</v>
      </c>
      <c r="TPY208" s="166">
        <v>0</v>
      </c>
      <c r="TPZ208" s="166">
        <v>0</v>
      </c>
      <c r="TQA208" s="166">
        <v>0</v>
      </c>
      <c r="TQB208" s="166">
        <v>0</v>
      </c>
      <c r="TQC208" s="166">
        <v>0</v>
      </c>
      <c r="TQD208" s="166">
        <v>0</v>
      </c>
      <c r="TQE208" s="166">
        <v>0</v>
      </c>
      <c r="TQF208" s="166">
        <v>0</v>
      </c>
      <c r="TQG208" s="166">
        <v>0</v>
      </c>
      <c r="TQH208" s="166">
        <v>0</v>
      </c>
      <c r="TQI208" s="166">
        <v>0</v>
      </c>
      <c r="TQJ208" s="166">
        <v>0</v>
      </c>
      <c r="TQK208" s="166">
        <v>0</v>
      </c>
      <c r="TQL208" s="166">
        <v>0</v>
      </c>
      <c r="TQM208" s="166">
        <v>0</v>
      </c>
      <c r="TQN208" s="166">
        <v>0</v>
      </c>
      <c r="TQO208" s="166">
        <v>0</v>
      </c>
      <c r="TQP208" s="166">
        <v>0</v>
      </c>
      <c r="TQQ208" s="166">
        <v>0</v>
      </c>
      <c r="TQR208" s="166">
        <v>0</v>
      </c>
      <c r="TQS208" s="166">
        <v>0</v>
      </c>
      <c r="TQT208" s="166">
        <v>0</v>
      </c>
      <c r="TQU208" s="166">
        <v>0</v>
      </c>
      <c r="TQV208" s="166">
        <v>0</v>
      </c>
      <c r="TQW208" s="166">
        <v>0</v>
      </c>
      <c r="TQX208" s="166">
        <v>0</v>
      </c>
      <c r="TQY208" s="166">
        <v>0</v>
      </c>
      <c r="TQZ208" s="166">
        <v>0</v>
      </c>
      <c r="TRA208" s="166">
        <v>0</v>
      </c>
      <c r="TRB208" s="166">
        <v>0</v>
      </c>
      <c r="TRC208" s="166">
        <v>0</v>
      </c>
      <c r="TRD208" s="166">
        <v>0</v>
      </c>
      <c r="TRE208" s="166">
        <v>0</v>
      </c>
      <c r="TRF208" s="166">
        <v>0</v>
      </c>
      <c r="TRG208" s="166">
        <v>0</v>
      </c>
      <c r="TRH208" s="166">
        <v>0</v>
      </c>
      <c r="TRI208" s="166">
        <v>0</v>
      </c>
      <c r="TRJ208" s="166">
        <v>0</v>
      </c>
      <c r="TRK208" s="166">
        <v>0</v>
      </c>
      <c r="TRL208" s="166">
        <v>0</v>
      </c>
      <c r="TRM208" s="166">
        <v>0</v>
      </c>
      <c r="TRN208" s="166">
        <v>0</v>
      </c>
      <c r="TRO208" s="166">
        <v>0</v>
      </c>
      <c r="TRP208" s="166">
        <v>0</v>
      </c>
      <c r="TRQ208" s="166">
        <v>0</v>
      </c>
      <c r="TRR208" s="166">
        <v>0</v>
      </c>
      <c r="TRS208" s="166">
        <v>0</v>
      </c>
      <c r="TRT208" s="166">
        <v>0</v>
      </c>
      <c r="TRU208" s="166">
        <v>0</v>
      </c>
      <c r="TRV208" s="166">
        <v>0</v>
      </c>
      <c r="TRW208" s="166">
        <v>0</v>
      </c>
      <c r="TRX208" s="166">
        <v>0</v>
      </c>
      <c r="TRY208" s="166">
        <v>0</v>
      </c>
      <c r="TRZ208" s="166">
        <v>0</v>
      </c>
      <c r="TSA208" s="166">
        <v>0</v>
      </c>
      <c r="TSB208" s="166">
        <v>0</v>
      </c>
      <c r="TSC208" s="166">
        <v>0</v>
      </c>
      <c r="TSD208" s="166">
        <v>0</v>
      </c>
      <c r="TSE208" s="166">
        <v>0</v>
      </c>
      <c r="TSF208" s="166">
        <v>0</v>
      </c>
      <c r="TSG208" s="166">
        <v>0</v>
      </c>
      <c r="TSH208" s="166">
        <v>0</v>
      </c>
      <c r="TSI208" s="166">
        <v>0</v>
      </c>
      <c r="TSJ208" s="166">
        <v>0</v>
      </c>
      <c r="TSK208" s="166">
        <v>0</v>
      </c>
      <c r="TSL208" s="166">
        <v>0</v>
      </c>
      <c r="TSM208" s="166">
        <v>0</v>
      </c>
      <c r="TSN208" s="166">
        <v>0</v>
      </c>
      <c r="TSO208" s="166">
        <v>0</v>
      </c>
      <c r="TSP208" s="166">
        <v>0</v>
      </c>
      <c r="TSQ208" s="166">
        <v>0</v>
      </c>
      <c r="TSR208" s="166">
        <v>0</v>
      </c>
      <c r="TSS208" s="166">
        <v>0</v>
      </c>
      <c r="TST208" s="166">
        <v>0</v>
      </c>
      <c r="TSU208" s="166">
        <v>0</v>
      </c>
      <c r="TSV208" s="166">
        <v>0</v>
      </c>
      <c r="TSW208" s="166">
        <v>0</v>
      </c>
      <c r="TSX208" s="166">
        <v>0</v>
      </c>
      <c r="TSY208" s="166">
        <v>0</v>
      </c>
      <c r="TSZ208" s="166">
        <v>0</v>
      </c>
      <c r="TTA208" s="166">
        <v>0</v>
      </c>
      <c r="TTB208" s="166">
        <v>0</v>
      </c>
      <c r="TTC208" s="166">
        <v>0</v>
      </c>
      <c r="TTD208" s="166">
        <v>0</v>
      </c>
      <c r="TTE208" s="166">
        <v>0</v>
      </c>
      <c r="TTF208" s="166">
        <v>0</v>
      </c>
      <c r="TTG208" s="166">
        <v>0</v>
      </c>
      <c r="TTH208" s="166">
        <v>0</v>
      </c>
      <c r="TTI208" s="166">
        <v>0</v>
      </c>
      <c r="TTJ208" s="166">
        <v>0</v>
      </c>
      <c r="TTK208" s="166">
        <v>0</v>
      </c>
      <c r="TTL208" s="166">
        <v>0</v>
      </c>
      <c r="TTM208" s="166">
        <v>0</v>
      </c>
      <c r="TTN208" s="166">
        <v>0</v>
      </c>
      <c r="TTO208" s="166">
        <v>0</v>
      </c>
      <c r="TTP208" s="166">
        <v>0</v>
      </c>
      <c r="TTQ208" s="166">
        <v>0</v>
      </c>
      <c r="TTR208" s="166">
        <v>0</v>
      </c>
      <c r="TTS208" s="166">
        <v>0</v>
      </c>
      <c r="TTT208" s="166">
        <v>0</v>
      </c>
      <c r="TTU208" s="166">
        <v>0</v>
      </c>
      <c r="TTV208" s="166">
        <v>0</v>
      </c>
      <c r="TTW208" s="166">
        <v>0</v>
      </c>
      <c r="TTX208" s="166">
        <v>0</v>
      </c>
      <c r="TTY208" s="166">
        <v>0</v>
      </c>
      <c r="TTZ208" s="166">
        <v>0</v>
      </c>
      <c r="TUA208" s="166">
        <v>0</v>
      </c>
      <c r="TUB208" s="166">
        <v>0</v>
      </c>
      <c r="TUC208" s="166">
        <v>0</v>
      </c>
      <c r="TUD208" s="166">
        <v>0</v>
      </c>
      <c r="TUE208" s="166">
        <v>0</v>
      </c>
      <c r="TUF208" s="166">
        <v>0</v>
      </c>
      <c r="TUG208" s="166">
        <v>0</v>
      </c>
      <c r="TUH208" s="166">
        <v>0</v>
      </c>
      <c r="TUI208" s="166">
        <v>0</v>
      </c>
      <c r="TUJ208" s="166">
        <v>0</v>
      </c>
      <c r="TUK208" s="166">
        <v>0</v>
      </c>
      <c r="TUL208" s="166">
        <v>0</v>
      </c>
      <c r="TUM208" s="166">
        <v>0</v>
      </c>
      <c r="TUN208" s="166">
        <v>0</v>
      </c>
      <c r="TUO208" s="166">
        <v>0</v>
      </c>
      <c r="TUP208" s="166">
        <v>0</v>
      </c>
      <c r="TUQ208" s="166">
        <v>0</v>
      </c>
      <c r="TUR208" s="166">
        <v>0</v>
      </c>
      <c r="TUS208" s="166">
        <v>0</v>
      </c>
      <c r="TUT208" s="166">
        <v>0</v>
      </c>
      <c r="TUU208" s="166">
        <v>0</v>
      </c>
      <c r="TUV208" s="166">
        <v>0</v>
      </c>
      <c r="TUW208" s="166">
        <v>0</v>
      </c>
      <c r="TUX208" s="166">
        <v>0</v>
      </c>
      <c r="TUY208" s="166">
        <v>0</v>
      </c>
      <c r="TUZ208" s="166">
        <v>0</v>
      </c>
      <c r="TVA208" s="166">
        <v>0</v>
      </c>
      <c r="TVB208" s="166">
        <v>0</v>
      </c>
      <c r="TVC208" s="166">
        <v>0</v>
      </c>
      <c r="TVD208" s="166">
        <v>0</v>
      </c>
      <c r="TVE208" s="166">
        <v>0</v>
      </c>
      <c r="TVF208" s="166">
        <v>0</v>
      </c>
      <c r="TVG208" s="166">
        <v>0</v>
      </c>
      <c r="TVH208" s="166">
        <v>0</v>
      </c>
      <c r="TVI208" s="166">
        <v>0</v>
      </c>
      <c r="TVJ208" s="166">
        <v>0</v>
      </c>
      <c r="TVK208" s="166">
        <v>0</v>
      </c>
      <c r="TVL208" s="166">
        <v>0</v>
      </c>
      <c r="TVM208" s="166">
        <v>0</v>
      </c>
      <c r="TVN208" s="166">
        <v>0</v>
      </c>
      <c r="TVO208" s="166">
        <v>0</v>
      </c>
      <c r="TVP208" s="166">
        <v>0</v>
      </c>
      <c r="TVQ208" s="166">
        <v>0</v>
      </c>
      <c r="TVR208" s="166">
        <v>0</v>
      </c>
      <c r="TVS208" s="166">
        <v>0</v>
      </c>
      <c r="TVT208" s="166">
        <v>0</v>
      </c>
      <c r="TVU208" s="166">
        <v>0</v>
      </c>
      <c r="TVV208" s="166">
        <v>0</v>
      </c>
      <c r="TVW208" s="166">
        <v>0</v>
      </c>
      <c r="TVX208" s="166">
        <v>0</v>
      </c>
      <c r="TVY208" s="166">
        <v>0</v>
      </c>
      <c r="TVZ208" s="166">
        <v>0</v>
      </c>
      <c r="TWA208" s="166">
        <v>0</v>
      </c>
      <c r="TWB208" s="166">
        <v>0</v>
      </c>
      <c r="TWC208" s="166">
        <v>0</v>
      </c>
      <c r="TWD208" s="166">
        <v>0</v>
      </c>
      <c r="TWE208" s="166">
        <v>0</v>
      </c>
      <c r="TWF208" s="166">
        <v>0</v>
      </c>
      <c r="TWG208" s="166">
        <v>0</v>
      </c>
      <c r="TWH208" s="166">
        <v>0</v>
      </c>
      <c r="TWI208" s="166">
        <v>0</v>
      </c>
      <c r="TWJ208" s="166">
        <v>0</v>
      </c>
      <c r="TWK208" s="166">
        <v>0</v>
      </c>
      <c r="TWL208" s="166">
        <v>0</v>
      </c>
      <c r="TWM208" s="166">
        <v>0</v>
      </c>
      <c r="TWN208" s="166">
        <v>0</v>
      </c>
      <c r="TWO208" s="166">
        <v>0</v>
      </c>
      <c r="TWP208" s="166">
        <v>0</v>
      </c>
      <c r="TWQ208" s="166">
        <v>0</v>
      </c>
      <c r="TWR208" s="166">
        <v>0</v>
      </c>
      <c r="TWS208" s="166">
        <v>0</v>
      </c>
      <c r="TWT208" s="166">
        <v>0</v>
      </c>
      <c r="TWU208" s="166">
        <v>0</v>
      </c>
      <c r="TWV208" s="166">
        <v>0</v>
      </c>
      <c r="TWW208" s="166">
        <v>0</v>
      </c>
      <c r="TWX208" s="166">
        <v>0</v>
      </c>
      <c r="TWY208" s="166">
        <v>0</v>
      </c>
      <c r="TWZ208" s="166">
        <v>0</v>
      </c>
      <c r="TXA208" s="166">
        <v>0</v>
      </c>
      <c r="TXB208" s="166">
        <v>0</v>
      </c>
      <c r="TXC208" s="166">
        <v>0</v>
      </c>
      <c r="TXD208" s="166">
        <v>0</v>
      </c>
      <c r="TXE208" s="166">
        <v>0</v>
      </c>
      <c r="TXF208" s="166">
        <v>0</v>
      </c>
      <c r="TXG208" s="166">
        <v>0</v>
      </c>
      <c r="TXH208" s="166">
        <v>0</v>
      </c>
      <c r="TXI208" s="166">
        <v>0</v>
      </c>
      <c r="TXJ208" s="166">
        <v>0</v>
      </c>
      <c r="TXK208" s="166">
        <v>0</v>
      </c>
      <c r="TXL208" s="166">
        <v>0</v>
      </c>
      <c r="TXM208" s="166">
        <v>0</v>
      </c>
      <c r="TXN208" s="166">
        <v>0</v>
      </c>
      <c r="TXO208" s="166">
        <v>0</v>
      </c>
      <c r="TXP208" s="166">
        <v>0</v>
      </c>
      <c r="TXQ208" s="166">
        <v>0</v>
      </c>
      <c r="TXR208" s="166">
        <v>0</v>
      </c>
      <c r="TXS208" s="166">
        <v>0</v>
      </c>
      <c r="TXT208" s="166">
        <v>0</v>
      </c>
      <c r="TXU208" s="166">
        <v>0</v>
      </c>
      <c r="TXV208" s="166">
        <v>0</v>
      </c>
      <c r="TXW208" s="166">
        <v>0</v>
      </c>
      <c r="TXX208" s="166">
        <v>0</v>
      </c>
      <c r="TXY208" s="166">
        <v>0</v>
      </c>
      <c r="TXZ208" s="166">
        <v>0</v>
      </c>
      <c r="TYA208" s="166">
        <v>0</v>
      </c>
      <c r="TYB208" s="166">
        <v>0</v>
      </c>
      <c r="TYC208" s="166">
        <v>0</v>
      </c>
      <c r="TYD208" s="166">
        <v>0</v>
      </c>
      <c r="TYE208" s="166">
        <v>0</v>
      </c>
      <c r="TYF208" s="166">
        <v>0</v>
      </c>
      <c r="TYG208" s="166">
        <v>0</v>
      </c>
      <c r="TYH208" s="166">
        <v>0</v>
      </c>
      <c r="TYI208" s="166">
        <v>0</v>
      </c>
      <c r="TYJ208" s="166">
        <v>0</v>
      </c>
      <c r="TYK208" s="166">
        <v>0</v>
      </c>
      <c r="TYL208" s="166">
        <v>0</v>
      </c>
      <c r="TYM208" s="166">
        <v>0</v>
      </c>
      <c r="TYN208" s="166">
        <v>0</v>
      </c>
      <c r="TYO208" s="166">
        <v>0</v>
      </c>
      <c r="TYP208" s="166">
        <v>0</v>
      </c>
      <c r="TYQ208" s="166">
        <v>0</v>
      </c>
      <c r="TYR208" s="166">
        <v>0</v>
      </c>
      <c r="TYS208" s="166">
        <v>0</v>
      </c>
      <c r="TYT208" s="166">
        <v>0</v>
      </c>
      <c r="TYU208" s="166">
        <v>0</v>
      </c>
      <c r="TYV208" s="166">
        <v>0</v>
      </c>
      <c r="TYW208" s="166">
        <v>0</v>
      </c>
      <c r="TYX208" s="166">
        <v>0</v>
      </c>
      <c r="TYY208" s="166">
        <v>0</v>
      </c>
      <c r="TYZ208" s="166">
        <v>0</v>
      </c>
      <c r="TZA208" s="166">
        <v>0</v>
      </c>
      <c r="TZB208" s="166">
        <v>0</v>
      </c>
      <c r="TZC208" s="166">
        <v>0</v>
      </c>
      <c r="TZD208" s="166">
        <v>0</v>
      </c>
      <c r="TZE208" s="166">
        <v>0</v>
      </c>
      <c r="TZF208" s="166">
        <v>0</v>
      </c>
      <c r="TZG208" s="166">
        <v>0</v>
      </c>
      <c r="TZH208" s="166">
        <v>0</v>
      </c>
      <c r="TZI208" s="166">
        <v>0</v>
      </c>
      <c r="TZJ208" s="166">
        <v>0</v>
      </c>
      <c r="TZK208" s="166">
        <v>0</v>
      </c>
      <c r="TZL208" s="166">
        <v>0</v>
      </c>
      <c r="TZM208" s="166">
        <v>0</v>
      </c>
      <c r="TZN208" s="166">
        <v>0</v>
      </c>
      <c r="TZO208" s="166">
        <v>0</v>
      </c>
      <c r="TZP208" s="166">
        <v>0</v>
      </c>
      <c r="TZQ208" s="166">
        <v>0</v>
      </c>
      <c r="TZR208" s="166">
        <v>0</v>
      </c>
      <c r="TZS208" s="166">
        <v>0</v>
      </c>
      <c r="TZT208" s="166">
        <v>0</v>
      </c>
      <c r="TZU208" s="166">
        <v>0</v>
      </c>
      <c r="TZV208" s="166">
        <v>0</v>
      </c>
      <c r="TZW208" s="166">
        <v>0</v>
      </c>
      <c r="TZX208" s="166">
        <v>0</v>
      </c>
      <c r="TZY208" s="166">
        <v>0</v>
      </c>
      <c r="TZZ208" s="166">
        <v>0</v>
      </c>
      <c r="UAA208" s="166">
        <v>0</v>
      </c>
      <c r="UAB208" s="166">
        <v>0</v>
      </c>
      <c r="UAC208" s="166">
        <v>0</v>
      </c>
      <c r="UAD208" s="166">
        <v>0</v>
      </c>
      <c r="UAE208" s="166">
        <v>0</v>
      </c>
      <c r="UAF208" s="166">
        <v>0</v>
      </c>
      <c r="UAG208" s="166">
        <v>0</v>
      </c>
      <c r="UAH208" s="166">
        <v>0</v>
      </c>
      <c r="UAI208" s="166">
        <v>0</v>
      </c>
      <c r="UAJ208" s="166">
        <v>0</v>
      </c>
      <c r="UAK208" s="166">
        <v>0</v>
      </c>
      <c r="UAL208" s="166">
        <v>0</v>
      </c>
      <c r="UAM208" s="166">
        <v>0</v>
      </c>
      <c r="UAN208" s="166">
        <v>0</v>
      </c>
      <c r="UAO208" s="166">
        <v>0</v>
      </c>
      <c r="UAP208" s="166">
        <v>0</v>
      </c>
      <c r="UAQ208" s="166">
        <v>0</v>
      </c>
      <c r="UAR208" s="166">
        <v>0</v>
      </c>
      <c r="UAS208" s="166">
        <v>0</v>
      </c>
      <c r="UAT208" s="166">
        <v>0</v>
      </c>
      <c r="UAU208" s="166">
        <v>0</v>
      </c>
      <c r="UAV208" s="166">
        <v>0</v>
      </c>
      <c r="UAW208" s="166">
        <v>0</v>
      </c>
      <c r="UAX208" s="166">
        <v>0</v>
      </c>
      <c r="UAY208" s="166">
        <v>0</v>
      </c>
      <c r="UAZ208" s="166">
        <v>0</v>
      </c>
      <c r="UBA208" s="166">
        <v>0</v>
      </c>
      <c r="UBB208" s="166">
        <v>0</v>
      </c>
      <c r="UBC208" s="166">
        <v>0</v>
      </c>
      <c r="UBD208" s="166">
        <v>0</v>
      </c>
      <c r="UBE208" s="166">
        <v>0</v>
      </c>
      <c r="UBF208" s="166">
        <v>0</v>
      </c>
      <c r="UBG208" s="166">
        <v>0</v>
      </c>
      <c r="UBH208" s="166">
        <v>0</v>
      </c>
      <c r="UBI208" s="166">
        <v>0</v>
      </c>
      <c r="UBJ208" s="166">
        <v>0</v>
      </c>
      <c r="UBK208" s="166">
        <v>0</v>
      </c>
      <c r="UBL208" s="166">
        <v>0</v>
      </c>
      <c r="UBM208" s="166">
        <v>0</v>
      </c>
      <c r="UBN208" s="166">
        <v>0</v>
      </c>
      <c r="UBO208" s="166">
        <v>0</v>
      </c>
      <c r="UBP208" s="166">
        <v>0</v>
      </c>
      <c r="UBQ208" s="166">
        <v>0</v>
      </c>
      <c r="UBR208" s="166">
        <v>0</v>
      </c>
      <c r="UBS208" s="166">
        <v>0</v>
      </c>
      <c r="UBT208" s="166">
        <v>0</v>
      </c>
      <c r="UBU208" s="166">
        <v>0</v>
      </c>
      <c r="UBV208" s="166">
        <v>0</v>
      </c>
      <c r="UBW208" s="166">
        <v>0</v>
      </c>
      <c r="UBX208" s="166">
        <v>0</v>
      </c>
      <c r="UBY208" s="166">
        <v>0</v>
      </c>
      <c r="UBZ208" s="166">
        <v>0</v>
      </c>
      <c r="UCA208" s="166">
        <v>0</v>
      </c>
      <c r="UCB208" s="166">
        <v>0</v>
      </c>
      <c r="UCC208" s="166">
        <v>0</v>
      </c>
      <c r="UCD208" s="166">
        <v>0</v>
      </c>
      <c r="UCE208" s="166">
        <v>0</v>
      </c>
      <c r="UCF208" s="166">
        <v>0</v>
      </c>
      <c r="UCG208" s="166">
        <v>0</v>
      </c>
      <c r="UCH208" s="166">
        <v>0</v>
      </c>
      <c r="UCI208" s="166">
        <v>0</v>
      </c>
      <c r="UCJ208" s="166">
        <v>0</v>
      </c>
      <c r="UCK208" s="166">
        <v>0</v>
      </c>
      <c r="UCL208" s="166">
        <v>0</v>
      </c>
      <c r="UCM208" s="166">
        <v>0</v>
      </c>
      <c r="UCN208" s="166">
        <v>0</v>
      </c>
      <c r="UCO208" s="166">
        <v>0</v>
      </c>
      <c r="UCP208" s="166">
        <v>0</v>
      </c>
      <c r="UCQ208" s="166">
        <v>0</v>
      </c>
      <c r="UCR208" s="166">
        <v>0</v>
      </c>
      <c r="UCS208" s="166">
        <v>0</v>
      </c>
      <c r="UCT208" s="166">
        <v>0</v>
      </c>
      <c r="UCU208" s="166">
        <v>0</v>
      </c>
      <c r="UCV208" s="166">
        <v>0</v>
      </c>
      <c r="UCW208" s="166">
        <v>0</v>
      </c>
      <c r="UCX208" s="166">
        <v>0</v>
      </c>
      <c r="UCY208" s="166">
        <v>0</v>
      </c>
      <c r="UCZ208" s="166">
        <v>0</v>
      </c>
      <c r="UDA208" s="166">
        <v>0</v>
      </c>
      <c r="UDB208" s="166">
        <v>0</v>
      </c>
      <c r="UDC208" s="166">
        <v>0</v>
      </c>
      <c r="UDD208" s="166">
        <v>0</v>
      </c>
      <c r="UDE208" s="166">
        <v>0</v>
      </c>
      <c r="UDF208" s="166">
        <v>0</v>
      </c>
      <c r="UDG208" s="166">
        <v>0</v>
      </c>
      <c r="UDH208" s="166">
        <v>0</v>
      </c>
      <c r="UDI208" s="166">
        <v>0</v>
      </c>
      <c r="UDJ208" s="166">
        <v>0</v>
      </c>
      <c r="UDK208" s="166">
        <v>0</v>
      </c>
      <c r="UDL208" s="166">
        <v>0</v>
      </c>
      <c r="UDM208" s="166">
        <v>0</v>
      </c>
      <c r="UDN208" s="166">
        <v>0</v>
      </c>
      <c r="UDO208" s="166">
        <v>0</v>
      </c>
      <c r="UDP208" s="166">
        <v>0</v>
      </c>
      <c r="UDQ208" s="166">
        <v>0</v>
      </c>
      <c r="UDR208" s="166">
        <v>0</v>
      </c>
      <c r="UDS208" s="166">
        <v>0</v>
      </c>
      <c r="UDT208" s="166">
        <v>0</v>
      </c>
      <c r="UDU208" s="166">
        <v>0</v>
      </c>
      <c r="UDV208" s="166">
        <v>0</v>
      </c>
      <c r="UDW208" s="166">
        <v>0</v>
      </c>
      <c r="UDX208" s="166">
        <v>0</v>
      </c>
      <c r="UDY208" s="166">
        <v>0</v>
      </c>
      <c r="UDZ208" s="166">
        <v>0</v>
      </c>
      <c r="UEA208" s="166">
        <v>0</v>
      </c>
      <c r="UEB208" s="166">
        <v>0</v>
      </c>
      <c r="UEC208" s="166">
        <v>0</v>
      </c>
      <c r="UED208" s="166">
        <v>0</v>
      </c>
      <c r="UEE208" s="166">
        <v>0</v>
      </c>
      <c r="UEF208" s="166">
        <v>0</v>
      </c>
      <c r="UEG208" s="166">
        <v>0</v>
      </c>
      <c r="UEH208" s="166">
        <v>0</v>
      </c>
      <c r="UEI208" s="166">
        <v>0</v>
      </c>
      <c r="UEJ208" s="166">
        <v>0</v>
      </c>
      <c r="UEK208" s="166">
        <v>0</v>
      </c>
      <c r="UEL208" s="166">
        <v>0</v>
      </c>
      <c r="UEM208" s="166">
        <v>0</v>
      </c>
      <c r="UEN208" s="166">
        <v>0</v>
      </c>
      <c r="UEO208" s="166">
        <v>0</v>
      </c>
      <c r="UEP208" s="166">
        <v>0</v>
      </c>
      <c r="UEQ208" s="166">
        <v>0</v>
      </c>
      <c r="UER208" s="166">
        <v>0</v>
      </c>
      <c r="UES208" s="166">
        <v>0</v>
      </c>
      <c r="UET208" s="166">
        <v>0</v>
      </c>
      <c r="UEU208" s="166">
        <v>0</v>
      </c>
      <c r="UEV208" s="166">
        <v>0</v>
      </c>
      <c r="UEW208" s="166">
        <v>0</v>
      </c>
      <c r="UEX208" s="166">
        <v>0</v>
      </c>
      <c r="UEY208" s="166">
        <v>0</v>
      </c>
      <c r="UEZ208" s="166">
        <v>0</v>
      </c>
      <c r="UFA208" s="166">
        <v>0</v>
      </c>
      <c r="UFB208" s="166">
        <v>0</v>
      </c>
      <c r="UFC208" s="166">
        <v>0</v>
      </c>
      <c r="UFD208" s="166">
        <v>0</v>
      </c>
      <c r="UFE208" s="166">
        <v>0</v>
      </c>
      <c r="UFF208" s="166">
        <v>0</v>
      </c>
      <c r="UFG208" s="166">
        <v>0</v>
      </c>
      <c r="UFH208" s="166">
        <v>0</v>
      </c>
      <c r="UFI208" s="166">
        <v>0</v>
      </c>
      <c r="UFJ208" s="166">
        <v>0</v>
      </c>
      <c r="UFK208" s="166">
        <v>0</v>
      </c>
      <c r="UFL208" s="166">
        <v>0</v>
      </c>
      <c r="UFM208" s="166">
        <v>0</v>
      </c>
      <c r="UFN208" s="166">
        <v>0</v>
      </c>
      <c r="UFO208" s="166">
        <v>0</v>
      </c>
      <c r="UFP208" s="166">
        <v>0</v>
      </c>
      <c r="UFQ208" s="166">
        <v>0</v>
      </c>
      <c r="UFR208" s="166">
        <v>0</v>
      </c>
      <c r="UFS208" s="166">
        <v>0</v>
      </c>
      <c r="UFT208" s="166">
        <v>0</v>
      </c>
      <c r="UFU208" s="166">
        <v>0</v>
      </c>
      <c r="UFV208" s="166">
        <v>0</v>
      </c>
      <c r="UFW208" s="166">
        <v>0</v>
      </c>
      <c r="UFX208" s="166">
        <v>0</v>
      </c>
      <c r="UFY208" s="166">
        <v>0</v>
      </c>
      <c r="UFZ208" s="166">
        <v>0</v>
      </c>
      <c r="UGA208" s="166">
        <v>0</v>
      </c>
      <c r="UGB208" s="166">
        <v>0</v>
      </c>
      <c r="UGC208" s="166">
        <v>0</v>
      </c>
      <c r="UGD208" s="166">
        <v>0</v>
      </c>
      <c r="UGE208" s="166">
        <v>0</v>
      </c>
      <c r="UGF208" s="166">
        <v>0</v>
      </c>
      <c r="UGG208" s="166">
        <v>0</v>
      </c>
      <c r="UGH208" s="166">
        <v>0</v>
      </c>
      <c r="UGI208" s="166">
        <v>0</v>
      </c>
      <c r="UGJ208" s="166">
        <v>0</v>
      </c>
      <c r="UGK208" s="166">
        <v>0</v>
      </c>
      <c r="UGL208" s="166">
        <v>0</v>
      </c>
      <c r="UGM208" s="166">
        <v>0</v>
      </c>
      <c r="UGN208" s="166">
        <v>0</v>
      </c>
      <c r="UGO208" s="166">
        <v>0</v>
      </c>
      <c r="UGP208" s="166">
        <v>0</v>
      </c>
      <c r="UGQ208" s="166">
        <v>0</v>
      </c>
      <c r="UGR208" s="166">
        <v>0</v>
      </c>
      <c r="UGS208" s="166">
        <v>0</v>
      </c>
      <c r="UGT208" s="166">
        <v>0</v>
      </c>
      <c r="UGU208" s="166">
        <v>0</v>
      </c>
      <c r="UGV208" s="166">
        <v>0</v>
      </c>
      <c r="UGW208" s="166">
        <v>0</v>
      </c>
      <c r="UGX208" s="166">
        <v>0</v>
      </c>
      <c r="UGY208" s="166">
        <v>0</v>
      </c>
      <c r="UGZ208" s="166">
        <v>0</v>
      </c>
      <c r="UHA208" s="166">
        <v>0</v>
      </c>
      <c r="UHB208" s="166">
        <v>0</v>
      </c>
      <c r="UHC208" s="166">
        <v>0</v>
      </c>
      <c r="UHD208" s="166">
        <v>0</v>
      </c>
      <c r="UHE208" s="166">
        <v>0</v>
      </c>
      <c r="UHF208" s="166">
        <v>0</v>
      </c>
      <c r="UHG208" s="166">
        <v>0</v>
      </c>
      <c r="UHH208" s="166">
        <v>0</v>
      </c>
      <c r="UHI208" s="166">
        <v>0</v>
      </c>
      <c r="UHJ208" s="166">
        <v>0</v>
      </c>
      <c r="UHK208" s="166">
        <v>0</v>
      </c>
      <c r="UHL208" s="166">
        <v>0</v>
      </c>
      <c r="UHM208" s="166">
        <v>0</v>
      </c>
      <c r="UHN208" s="166">
        <v>0</v>
      </c>
      <c r="UHO208" s="166">
        <v>0</v>
      </c>
      <c r="UHP208" s="166">
        <v>0</v>
      </c>
      <c r="UHQ208" s="166">
        <v>0</v>
      </c>
      <c r="UHR208" s="166">
        <v>0</v>
      </c>
      <c r="UHS208" s="166">
        <v>0</v>
      </c>
      <c r="UHT208" s="166">
        <v>0</v>
      </c>
      <c r="UHU208" s="166">
        <v>0</v>
      </c>
      <c r="UHV208" s="166">
        <v>0</v>
      </c>
      <c r="UHW208" s="166">
        <v>0</v>
      </c>
      <c r="UHX208" s="166">
        <v>0</v>
      </c>
      <c r="UHY208" s="166">
        <v>0</v>
      </c>
      <c r="UHZ208" s="166">
        <v>0</v>
      </c>
      <c r="UIA208" s="166">
        <v>0</v>
      </c>
      <c r="UIB208" s="166">
        <v>0</v>
      </c>
      <c r="UIC208" s="166">
        <v>0</v>
      </c>
      <c r="UID208" s="166">
        <v>0</v>
      </c>
      <c r="UIE208" s="166">
        <v>0</v>
      </c>
      <c r="UIF208" s="166">
        <v>0</v>
      </c>
      <c r="UIG208" s="166">
        <v>0</v>
      </c>
      <c r="UIH208" s="166">
        <v>0</v>
      </c>
      <c r="UII208" s="166">
        <v>0</v>
      </c>
      <c r="UIJ208" s="166">
        <v>0</v>
      </c>
      <c r="UIK208" s="166">
        <v>0</v>
      </c>
      <c r="UIL208" s="166">
        <v>0</v>
      </c>
      <c r="UIM208" s="166">
        <v>0</v>
      </c>
      <c r="UIN208" s="166">
        <v>0</v>
      </c>
      <c r="UIO208" s="166">
        <v>0</v>
      </c>
      <c r="UIP208" s="166">
        <v>0</v>
      </c>
      <c r="UIQ208" s="166">
        <v>0</v>
      </c>
      <c r="UIR208" s="166">
        <v>0</v>
      </c>
      <c r="UIS208" s="166">
        <v>0</v>
      </c>
      <c r="UIT208" s="166">
        <v>0</v>
      </c>
      <c r="UIU208" s="166">
        <v>0</v>
      </c>
      <c r="UIV208" s="166">
        <v>0</v>
      </c>
      <c r="UIW208" s="166">
        <v>0</v>
      </c>
      <c r="UIX208" s="166">
        <v>0</v>
      </c>
      <c r="UIY208" s="166">
        <v>0</v>
      </c>
      <c r="UIZ208" s="166">
        <v>0</v>
      </c>
      <c r="UJA208" s="166">
        <v>0</v>
      </c>
      <c r="UJB208" s="166">
        <v>0</v>
      </c>
      <c r="UJC208" s="166">
        <v>0</v>
      </c>
      <c r="UJD208" s="166">
        <v>0</v>
      </c>
      <c r="UJE208" s="166">
        <v>0</v>
      </c>
      <c r="UJF208" s="166">
        <v>0</v>
      </c>
      <c r="UJG208" s="166">
        <v>0</v>
      </c>
      <c r="UJH208" s="166">
        <v>0</v>
      </c>
      <c r="UJI208" s="166">
        <v>0</v>
      </c>
      <c r="UJJ208" s="166">
        <v>0</v>
      </c>
      <c r="UJK208" s="166">
        <v>0</v>
      </c>
      <c r="UJL208" s="166">
        <v>0</v>
      </c>
      <c r="UJM208" s="166">
        <v>0</v>
      </c>
      <c r="UJN208" s="166">
        <v>0</v>
      </c>
      <c r="UJO208" s="166">
        <v>0</v>
      </c>
      <c r="UJP208" s="166">
        <v>0</v>
      </c>
      <c r="UJQ208" s="166">
        <v>0</v>
      </c>
      <c r="UJR208" s="166">
        <v>0</v>
      </c>
      <c r="UJS208" s="166">
        <v>0</v>
      </c>
      <c r="UJT208" s="166">
        <v>0</v>
      </c>
      <c r="UJU208" s="166">
        <v>0</v>
      </c>
      <c r="UJV208" s="166">
        <v>0</v>
      </c>
      <c r="UJW208" s="166">
        <v>0</v>
      </c>
      <c r="UJX208" s="166">
        <v>0</v>
      </c>
      <c r="UJY208" s="166">
        <v>0</v>
      </c>
      <c r="UJZ208" s="166">
        <v>0</v>
      </c>
      <c r="UKA208" s="166">
        <v>0</v>
      </c>
      <c r="UKB208" s="166">
        <v>0</v>
      </c>
      <c r="UKC208" s="166">
        <v>0</v>
      </c>
      <c r="UKD208" s="166">
        <v>0</v>
      </c>
      <c r="UKE208" s="166">
        <v>0</v>
      </c>
      <c r="UKF208" s="166">
        <v>0</v>
      </c>
      <c r="UKG208" s="166">
        <v>0</v>
      </c>
      <c r="UKH208" s="166">
        <v>0</v>
      </c>
      <c r="UKI208" s="166">
        <v>0</v>
      </c>
      <c r="UKJ208" s="166">
        <v>0</v>
      </c>
      <c r="UKK208" s="166">
        <v>0</v>
      </c>
      <c r="UKL208" s="166">
        <v>0</v>
      </c>
      <c r="UKM208" s="166">
        <v>0</v>
      </c>
      <c r="UKN208" s="166">
        <v>0</v>
      </c>
      <c r="UKO208" s="166">
        <v>0</v>
      </c>
      <c r="UKP208" s="166">
        <v>0</v>
      </c>
      <c r="UKQ208" s="166">
        <v>0</v>
      </c>
      <c r="UKR208" s="166">
        <v>0</v>
      </c>
      <c r="UKS208" s="166">
        <v>0</v>
      </c>
      <c r="UKT208" s="166">
        <v>0</v>
      </c>
      <c r="UKU208" s="166">
        <v>0</v>
      </c>
      <c r="UKV208" s="166">
        <v>0</v>
      </c>
      <c r="UKW208" s="166">
        <v>0</v>
      </c>
      <c r="UKX208" s="166">
        <v>0</v>
      </c>
      <c r="UKY208" s="166">
        <v>0</v>
      </c>
      <c r="UKZ208" s="166">
        <v>0</v>
      </c>
      <c r="ULA208" s="166">
        <v>0</v>
      </c>
      <c r="ULB208" s="166">
        <v>0</v>
      </c>
      <c r="ULC208" s="166">
        <v>0</v>
      </c>
      <c r="ULD208" s="166">
        <v>0</v>
      </c>
      <c r="ULE208" s="166">
        <v>0</v>
      </c>
      <c r="ULF208" s="166">
        <v>0</v>
      </c>
      <c r="ULG208" s="166">
        <v>0</v>
      </c>
      <c r="ULH208" s="166">
        <v>0</v>
      </c>
      <c r="ULI208" s="166">
        <v>0</v>
      </c>
      <c r="ULJ208" s="166">
        <v>0</v>
      </c>
      <c r="ULK208" s="166">
        <v>0</v>
      </c>
      <c r="ULL208" s="166">
        <v>0</v>
      </c>
      <c r="ULM208" s="166">
        <v>0</v>
      </c>
      <c r="ULN208" s="166">
        <v>0</v>
      </c>
      <c r="ULO208" s="166">
        <v>0</v>
      </c>
      <c r="ULP208" s="166">
        <v>0</v>
      </c>
      <c r="ULQ208" s="166">
        <v>0</v>
      </c>
      <c r="ULR208" s="166">
        <v>0</v>
      </c>
      <c r="ULS208" s="166">
        <v>0</v>
      </c>
      <c r="ULT208" s="166">
        <v>0</v>
      </c>
      <c r="ULU208" s="166">
        <v>0</v>
      </c>
      <c r="ULV208" s="166">
        <v>0</v>
      </c>
      <c r="ULW208" s="166">
        <v>0</v>
      </c>
      <c r="ULX208" s="166">
        <v>0</v>
      </c>
      <c r="ULY208" s="166">
        <v>0</v>
      </c>
      <c r="ULZ208" s="166">
        <v>0</v>
      </c>
      <c r="UMA208" s="166">
        <v>0</v>
      </c>
      <c r="UMB208" s="166">
        <v>0</v>
      </c>
      <c r="UMC208" s="166">
        <v>0</v>
      </c>
      <c r="UMD208" s="166">
        <v>0</v>
      </c>
      <c r="UME208" s="166">
        <v>0</v>
      </c>
      <c r="UMF208" s="166">
        <v>0</v>
      </c>
      <c r="UMG208" s="166">
        <v>0</v>
      </c>
      <c r="UMH208" s="166">
        <v>0</v>
      </c>
      <c r="UMI208" s="166">
        <v>0</v>
      </c>
      <c r="UMJ208" s="166">
        <v>0</v>
      </c>
      <c r="UMK208" s="166">
        <v>0</v>
      </c>
      <c r="UML208" s="166">
        <v>0</v>
      </c>
      <c r="UMM208" s="166">
        <v>0</v>
      </c>
      <c r="UMN208" s="166">
        <v>0</v>
      </c>
      <c r="UMO208" s="166">
        <v>0</v>
      </c>
      <c r="UMP208" s="166">
        <v>0</v>
      </c>
      <c r="UMQ208" s="166">
        <v>0</v>
      </c>
      <c r="UMR208" s="166">
        <v>0</v>
      </c>
      <c r="UMS208" s="166">
        <v>0</v>
      </c>
      <c r="UMT208" s="166">
        <v>0</v>
      </c>
      <c r="UMU208" s="166">
        <v>0</v>
      </c>
      <c r="UMV208" s="166">
        <v>0</v>
      </c>
      <c r="UMW208" s="166">
        <v>0</v>
      </c>
      <c r="UMX208" s="166">
        <v>0</v>
      </c>
      <c r="UMY208" s="166">
        <v>0</v>
      </c>
      <c r="UMZ208" s="166">
        <v>0</v>
      </c>
      <c r="UNA208" s="166">
        <v>0</v>
      </c>
      <c r="UNB208" s="166">
        <v>0</v>
      </c>
      <c r="UNC208" s="166">
        <v>0</v>
      </c>
      <c r="UND208" s="166">
        <v>0</v>
      </c>
      <c r="UNE208" s="166">
        <v>0</v>
      </c>
      <c r="UNF208" s="166">
        <v>0</v>
      </c>
      <c r="UNG208" s="166">
        <v>0</v>
      </c>
      <c r="UNH208" s="166">
        <v>0</v>
      </c>
      <c r="UNI208" s="166">
        <v>0</v>
      </c>
      <c r="UNJ208" s="166">
        <v>0</v>
      </c>
      <c r="UNK208" s="166">
        <v>0</v>
      </c>
      <c r="UNL208" s="166">
        <v>0</v>
      </c>
      <c r="UNM208" s="166">
        <v>0</v>
      </c>
      <c r="UNN208" s="166">
        <v>0</v>
      </c>
      <c r="UNO208" s="166">
        <v>0</v>
      </c>
      <c r="UNP208" s="166">
        <v>0</v>
      </c>
      <c r="UNQ208" s="166">
        <v>0</v>
      </c>
      <c r="UNR208" s="166">
        <v>0</v>
      </c>
      <c r="UNS208" s="166">
        <v>0</v>
      </c>
      <c r="UNT208" s="166">
        <v>0</v>
      </c>
      <c r="UNU208" s="166">
        <v>0</v>
      </c>
      <c r="UNV208" s="166">
        <v>0</v>
      </c>
      <c r="UNW208" s="166">
        <v>0</v>
      </c>
      <c r="UNX208" s="166">
        <v>0</v>
      </c>
      <c r="UNY208" s="166">
        <v>0</v>
      </c>
      <c r="UNZ208" s="166">
        <v>0</v>
      </c>
      <c r="UOA208" s="166">
        <v>0</v>
      </c>
      <c r="UOB208" s="166">
        <v>0</v>
      </c>
      <c r="UOC208" s="166">
        <v>0</v>
      </c>
      <c r="UOD208" s="166">
        <v>0</v>
      </c>
      <c r="UOE208" s="166">
        <v>0</v>
      </c>
      <c r="UOF208" s="166">
        <v>0</v>
      </c>
      <c r="UOG208" s="166">
        <v>0</v>
      </c>
      <c r="UOH208" s="166">
        <v>0</v>
      </c>
      <c r="UOI208" s="166">
        <v>0</v>
      </c>
      <c r="UOJ208" s="166">
        <v>0</v>
      </c>
      <c r="UOK208" s="166">
        <v>0</v>
      </c>
      <c r="UOL208" s="166">
        <v>0</v>
      </c>
      <c r="UOM208" s="166">
        <v>0</v>
      </c>
      <c r="UON208" s="166">
        <v>0</v>
      </c>
      <c r="UOO208" s="166">
        <v>0</v>
      </c>
      <c r="UOP208" s="166">
        <v>0</v>
      </c>
      <c r="UOQ208" s="166">
        <v>0</v>
      </c>
      <c r="UOR208" s="166">
        <v>0</v>
      </c>
      <c r="UOS208" s="166">
        <v>0</v>
      </c>
      <c r="UOT208" s="166">
        <v>0</v>
      </c>
      <c r="UOU208" s="166">
        <v>0</v>
      </c>
      <c r="UOV208" s="166">
        <v>0</v>
      </c>
      <c r="UOW208" s="166">
        <v>0</v>
      </c>
      <c r="UOX208" s="166">
        <v>0</v>
      </c>
      <c r="UOY208" s="166">
        <v>0</v>
      </c>
      <c r="UOZ208" s="166">
        <v>0</v>
      </c>
      <c r="UPA208" s="166">
        <v>0</v>
      </c>
      <c r="UPB208" s="166">
        <v>0</v>
      </c>
      <c r="UPC208" s="166">
        <v>0</v>
      </c>
      <c r="UPD208" s="166">
        <v>0</v>
      </c>
      <c r="UPE208" s="166">
        <v>0</v>
      </c>
      <c r="UPF208" s="166">
        <v>0</v>
      </c>
      <c r="UPG208" s="166">
        <v>0</v>
      </c>
      <c r="UPH208" s="166">
        <v>0</v>
      </c>
      <c r="UPI208" s="166">
        <v>0</v>
      </c>
      <c r="UPJ208" s="166">
        <v>0</v>
      </c>
      <c r="UPK208" s="166">
        <v>0</v>
      </c>
      <c r="UPL208" s="166">
        <v>0</v>
      </c>
      <c r="UPM208" s="166">
        <v>0</v>
      </c>
      <c r="UPN208" s="166">
        <v>0</v>
      </c>
      <c r="UPO208" s="166">
        <v>0</v>
      </c>
      <c r="UPP208" s="166">
        <v>0</v>
      </c>
      <c r="UPQ208" s="166">
        <v>0</v>
      </c>
      <c r="UPR208" s="166">
        <v>0</v>
      </c>
      <c r="UPS208" s="166">
        <v>0</v>
      </c>
      <c r="UPT208" s="166">
        <v>0</v>
      </c>
      <c r="UPU208" s="166">
        <v>0</v>
      </c>
      <c r="UPV208" s="166">
        <v>0</v>
      </c>
      <c r="UPW208" s="166">
        <v>0</v>
      </c>
      <c r="UPX208" s="166">
        <v>0</v>
      </c>
      <c r="UPY208" s="166">
        <v>0</v>
      </c>
      <c r="UPZ208" s="166">
        <v>0</v>
      </c>
      <c r="UQA208" s="166">
        <v>0</v>
      </c>
      <c r="UQB208" s="166">
        <v>0</v>
      </c>
      <c r="UQC208" s="166">
        <v>0</v>
      </c>
      <c r="UQD208" s="166">
        <v>0</v>
      </c>
      <c r="UQE208" s="166">
        <v>0</v>
      </c>
      <c r="UQF208" s="166">
        <v>0</v>
      </c>
      <c r="UQG208" s="166">
        <v>0</v>
      </c>
      <c r="UQH208" s="166">
        <v>0</v>
      </c>
      <c r="UQI208" s="166">
        <v>0</v>
      </c>
      <c r="UQJ208" s="166">
        <v>0</v>
      </c>
      <c r="UQK208" s="166">
        <v>0</v>
      </c>
      <c r="UQL208" s="166">
        <v>0</v>
      </c>
      <c r="UQM208" s="166">
        <v>0</v>
      </c>
      <c r="UQN208" s="166">
        <v>0</v>
      </c>
      <c r="UQO208" s="166">
        <v>0</v>
      </c>
      <c r="UQP208" s="166">
        <v>0</v>
      </c>
      <c r="UQQ208" s="166">
        <v>0</v>
      </c>
      <c r="UQR208" s="166">
        <v>0</v>
      </c>
      <c r="UQS208" s="166">
        <v>0</v>
      </c>
      <c r="UQT208" s="166">
        <v>0</v>
      </c>
      <c r="UQU208" s="166">
        <v>0</v>
      </c>
      <c r="UQV208" s="166">
        <v>0</v>
      </c>
      <c r="UQW208" s="166">
        <v>0</v>
      </c>
      <c r="UQX208" s="166">
        <v>0</v>
      </c>
      <c r="UQY208" s="166">
        <v>0</v>
      </c>
      <c r="UQZ208" s="166">
        <v>0</v>
      </c>
      <c r="URA208" s="166">
        <v>0</v>
      </c>
      <c r="URB208" s="166">
        <v>0</v>
      </c>
      <c r="URC208" s="166">
        <v>0</v>
      </c>
      <c r="URD208" s="166">
        <v>0</v>
      </c>
      <c r="URE208" s="166">
        <v>0</v>
      </c>
      <c r="URF208" s="166">
        <v>0</v>
      </c>
      <c r="URG208" s="166">
        <v>0</v>
      </c>
      <c r="URH208" s="166">
        <v>0</v>
      </c>
      <c r="URI208" s="166">
        <v>0</v>
      </c>
      <c r="URJ208" s="166">
        <v>0</v>
      </c>
      <c r="URK208" s="166">
        <v>0</v>
      </c>
      <c r="URL208" s="166">
        <v>0</v>
      </c>
      <c r="URM208" s="166">
        <v>0</v>
      </c>
      <c r="URN208" s="166">
        <v>0</v>
      </c>
      <c r="URO208" s="166">
        <v>0</v>
      </c>
      <c r="URP208" s="166">
        <v>0</v>
      </c>
      <c r="URQ208" s="166">
        <v>0</v>
      </c>
      <c r="URR208" s="166">
        <v>0</v>
      </c>
      <c r="URS208" s="166">
        <v>0</v>
      </c>
      <c r="URT208" s="166">
        <v>0</v>
      </c>
      <c r="URU208" s="166">
        <v>0</v>
      </c>
      <c r="URV208" s="166">
        <v>0</v>
      </c>
      <c r="URW208" s="166">
        <v>0</v>
      </c>
      <c r="URX208" s="166">
        <v>0</v>
      </c>
      <c r="URY208" s="166">
        <v>0</v>
      </c>
      <c r="URZ208" s="166">
        <v>0</v>
      </c>
      <c r="USA208" s="166">
        <v>0</v>
      </c>
      <c r="USB208" s="166">
        <v>0</v>
      </c>
      <c r="USC208" s="166">
        <v>0</v>
      </c>
      <c r="USD208" s="166">
        <v>0</v>
      </c>
      <c r="USE208" s="166">
        <v>0</v>
      </c>
      <c r="USF208" s="166">
        <v>0</v>
      </c>
      <c r="USG208" s="166">
        <v>0</v>
      </c>
      <c r="USH208" s="166">
        <v>0</v>
      </c>
      <c r="USI208" s="166">
        <v>0</v>
      </c>
      <c r="USJ208" s="166">
        <v>0</v>
      </c>
      <c r="USK208" s="166">
        <v>0</v>
      </c>
      <c r="USL208" s="166">
        <v>0</v>
      </c>
      <c r="USM208" s="166">
        <v>0</v>
      </c>
      <c r="USN208" s="166">
        <v>0</v>
      </c>
      <c r="USO208" s="166">
        <v>0</v>
      </c>
      <c r="USP208" s="166">
        <v>0</v>
      </c>
      <c r="USQ208" s="166">
        <v>0</v>
      </c>
      <c r="USR208" s="166">
        <v>0</v>
      </c>
      <c r="USS208" s="166">
        <v>0</v>
      </c>
      <c r="UST208" s="166">
        <v>0</v>
      </c>
      <c r="USU208" s="166">
        <v>0</v>
      </c>
      <c r="USV208" s="166">
        <v>0</v>
      </c>
      <c r="USW208" s="166">
        <v>0</v>
      </c>
      <c r="USX208" s="166">
        <v>0</v>
      </c>
      <c r="USY208" s="166">
        <v>0</v>
      </c>
      <c r="USZ208" s="166">
        <v>0</v>
      </c>
      <c r="UTA208" s="166">
        <v>0</v>
      </c>
      <c r="UTB208" s="166">
        <v>0</v>
      </c>
      <c r="UTC208" s="166">
        <v>0</v>
      </c>
      <c r="UTD208" s="166">
        <v>0</v>
      </c>
      <c r="UTE208" s="166">
        <v>0</v>
      </c>
      <c r="UTF208" s="166">
        <v>0</v>
      </c>
      <c r="UTG208" s="166">
        <v>0</v>
      </c>
      <c r="UTH208" s="166">
        <v>0</v>
      </c>
      <c r="UTI208" s="166">
        <v>0</v>
      </c>
      <c r="UTJ208" s="166">
        <v>0</v>
      </c>
      <c r="UTK208" s="166">
        <v>0</v>
      </c>
      <c r="UTL208" s="166">
        <v>0</v>
      </c>
      <c r="UTM208" s="166">
        <v>0</v>
      </c>
      <c r="UTN208" s="166">
        <v>0</v>
      </c>
      <c r="UTO208" s="166">
        <v>0</v>
      </c>
      <c r="UTP208" s="166">
        <v>0</v>
      </c>
      <c r="UTQ208" s="166">
        <v>0</v>
      </c>
      <c r="UTR208" s="166">
        <v>0</v>
      </c>
      <c r="UTS208" s="166">
        <v>0</v>
      </c>
      <c r="UTT208" s="166">
        <v>0</v>
      </c>
      <c r="UTU208" s="166">
        <v>0</v>
      </c>
      <c r="UTV208" s="166">
        <v>0</v>
      </c>
      <c r="UTW208" s="166">
        <v>0</v>
      </c>
      <c r="UTX208" s="166">
        <v>0</v>
      </c>
      <c r="UTY208" s="166">
        <v>0</v>
      </c>
      <c r="UTZ208" s="166">
        <v>0</v>
      </c>
      <c r="UUA208" s="166">
        <v>0</v>
      </c>
      <c r="UUB208" s="166">
        <v>0</v>
      </c>
      <c r="UUC208" s="166">
        <v>0</v>
      </c>
      <c r="UUD208" s="166">
        <v>0</v>
      </c>
      <c r="UUE208" s="166">
        <v>0</v>
      </c>
      <c r="UUF208" s="166">
        <v>0</v>
      </c>
      <c r="UUG208" s="166">
        <v>0</v>
      </c>
      <c r="UUH208" s="166">
        <v>0</v>
      </c>
      <c r="UUI208" s="166">
        <v>0</v>
      </c>
      <c r="UUJ208" s="166">
        <v>0</v>
      </c>
      <c r="UUK208" s="166">
        <v>0</v>
      </c>
      <c r="UUL208" s="166">
        <v>0</v>
      </c>
      <c r="UUM208" s="166">
        <v>0</v>
      </c>
      <c r="UUN208" s="166">
        <v>0</v>
      </c>
      <c r="UUO208" s="166">
        <v>0</v>
      </c>
      <c r="UUP208" s="166">
        <v>0</v>
      </c>
      <c r="UUQ208" s="166">
        <v>0</v>
      </c>
      <c r="UUR208" s="166">
        <v>0</v>
      </c>
      <c r="UUS208" s="166">
        <v>0</v>
      </c>
      <c r="UUT208" s="166">
        <v>0</v>
      </c>
      <c r="UUU208" s="166">
        <v>0</v>
      </c>
      <c r="UUV208" s="166">
        <v>0</v>
      </c>
      <c r="UUW208" s="166">
        <v>0</v>
      </c>
      <c r="UUX208" s="166">
        <v>0</v>
      </c>
      <c r="UUY208" s="166">
        <v>0</v>
      </c>
      <c r="UUZ208" s="166">
        <v>0</v>
      </c>
      <c r="UVA208" s="166">
        <v>0</v>
      </c>
      <c r="UVB208" s="166">
        <v>0</v>
      </c>
      <c r="UVC208" s="166">
        <v>0</v>
      </c>
      <c r="UVD208" s="166">
        <v>0</v>
      </c>
      <c r="UVE208" s="166">
        <v>0</v>
      </c>
      <c r="UVF208" s="166">
        <v>0</v>
      </c>
      <c r="UVG208" s="166">
        <v>0</v>
      </c>
      <c r="UVH208" s="166">
        <v>0</v>
      </c>
      <c r="UVI208" s="166">
        <v>0</v>
      </c>
      <c r="UVJ208" s="166">
        <v>0</v>
      </c>
      <c r="UVK208" s="166">
        <v>0</v>
      </c>
      <c r="UVL208" s="166">
        <v>0</v>
      </c>
      <c r="UVM208" s="166">
        <v>0</v>
      </c>
      <c r="UVN208" s="166">
        <v>0</v>
      </c>
      <c r="UVO208" s="166">
        <v>0</v>
      </c>
      <c r="UVP208" s="166">
        <v>0</v>
      </c>
      <c r="UVQ208" s="166">
        <v>0</v>
      </c>
      <c r="UVR208" s="166">
        <v>0</v>
      </c>
      <c r="UVS208" s="166">
        <v>0</v>
      </c>
      <c r="UVT208" s="166">
        <v>0</v>
      </c>
      <c r="UVU208" s="166">
        <v>0</v>
      </c>
      <c r="UVV208" s="166">
        <v>0</v>
      </c>
      <c r="UVW208" s="166">
        <v>0</v>
      </c>
      <c r="UVX208" s="166">
        <v>0</v>
      </c>
      <c r="UVY208" s="166">
        <v>0</v>
      </c>
      <c r="UVZ208" s="166">
        <v>0</v>
      </c>
      <c r="UWA208" s="166">
        <v>0</v>
      </c>
      <c r="UWB208" s="166">
        <v>0</v>
      </c>
      <c r="UWC208" s="166">
        <v>0</v>
      </c>
      <c r="UWD208" s="166">
        <v>0</v>
      </c>
      <c r="UWE208" s="166">
        <v>0</v>
      </c>
      <c r="UWF208" s="166">
        <v>0</v>
      </c>
      <c r="UWG208" s="166">
        <v>0</v>
      </c>
      <c r="UWH208" s="166">
        <v>0</v>
      </c>
      <c r="UWI208" s="166">
        <v>0</v>
      </c>
      <c r="UWJ208" s="166">
        <v>0</v>
      </c>
      <c r="UWK208" s="166">
        <v>0</v>
      </c>
      <c r="UWL208" s="166">
        <v>0</v>
      </c>
      <c r="UWM208" s="166">
        <v>0</v>
      </c>
      <c r="UWN208" s="166">
        <v>0</v>
      </c>
      <c r="UWO208" s="166">
        <v>0</v>
      </c>
      <c r="UWP208" s="166">
        <v>0</v>
      </c>
      <c r="UWQ208" s="166">
        <v>0</v>
      </c>
      <c r="UWR208" s="166">
        <v>0</v>
      </c>
      <c r="UWS208" s="166">
        <v>0</v>
      </c>
      <c r="UWT208" s="166">
        <v>0</v>
      </c>
      <c r="UWU208" s="166">
        <v>0</v>
      </c>
      <c r="UWV208" s="166">
        <v>0</v>
      </c>
      <c r="UWW208" s="166">
        <v>0</v>
      </c>
      <c r="UWX208" s="166">
        <v>0</v>
      </c>
      <c r="UWY208" s="166">
        <v>0</v>
      </c>
      <c r="UWZ208" s="166">
        <v>0</v>
      </c>
      <c r="UXA208" s="166">
        <v>0</v>
      </c>
      <c r="UXB208" s="166">
        <v>0</v>
      </c>
      <c r="UXC208" s="166">
        <v>0</v>
      </c>
      <c r="UXD208" s="166">
        <v>0</v>
      </c>
      <c r="UXE208" s="166">
        <v>0</v>
      </c>
      <c r="UXF208" s="166">
        <v>0</v>
      </c>
      <c r="UXG208" s="166">
        <v>0</v>
      </c>
      <c r="UXH208" s="166">
        <v>0</v>
      </c>
      <c r="UXI208" s="166">
        <v>0</v>
      </c>
      <c r="UXJ208" s="166">
        <v>0</v>
      </c>
      <c r="UXK208" s="166">
        <v>0</v>
      </c>
      <c r="UXL208" s="166">
        <v>0</v>
      </c>
      <c r="UXM208" s="166">
        <v>0</v>
      </c>
      <c r="UXN208" s="166">
        <v>0</v>
      </c>
      <c r="UXO208" s="166">
        <v>0</v>
      </c>
      <c r="UXP208" s="166">
        <v>0</v>
      </c>
      <c r="UXQ208" s="166">
        <v>0</v>
      </c>
      <c r="UXR208" s="166">
        <v>0</v>
      </c>
      <c r="UXS208" s="166">
        <v>0</v>
      </c>
      <c r="UXT208" s="166">
        <v>0</v>
      </c>
      <c r="UXU208" s="166">
        <v>0</v>
      </c>
      <c r="UXV208" s="166">
        <v>0</v>
      </c>
      <c r="UXW208" s="166">
        <v>0</v>
      </c>
      <c r="UXX208" s="166">
        <v>0</v>
      </c>
      <c r="UXY208" s="166">
        <v>0</v>
      </c>
      <c r="UXZ208" s="166">
        <v>0</v>
      </c>
      <c r="UYA208" s="166">
        <v>0</v>
      </c>
      <c r="UYB208" s="166">
        <v>0</v>
      </c>
      <c r="UYC208" s="166">
        <v>0</v>
      </c>
      <c r="UYD208" s="166">
        <v>0</v>
      </c>
      <c r="UYE208" s="166">
        <v>0</v>
      </c>
      <c r="UYF208" s="166">
        <v>0</v>
      </c>
      <c r="UYG208" s="166">
        <v>0</v>
      </c>
      <c r="UYH208" s="166">
        <v>0</v>
      </c>
      <c r="UYI208" s="166">
        <v>0</v>
      </c>
      <c r="UYJ208" s="166">
        <v>0</v>
      </c>
      <c r="UYK208" s="166">
        <v>0</v>
      </c>
      <c r="UYL208" s="166">
        <v>0</v>
      </c>
      <c r="UYM208" s="166">
        <v>0</v>
      </c>
      <c r="UYN208" s="166">
        <v>0</v>
      </c>
      <c r="UYO208" s="166">
        <v>0</v>
      </c>
      <c r="UYP208" s="166">
        <v>0</v>
      </c>
      <c r="UYQ208" s="166">
        <v>0</v>
      </c>
      <c r="UYR208" s="166">
        <v>0</v>
      </c>
      <c r="UYS208" s="166">
        <v>0</v>
      </c>
      <c r="UYT208" s="166">
        <v>0</v>
      </c>
      <c r="UYU208" s="166">
        <v>0</v>
      </c>
      <c r="UYV208" s="166">
        <v>0</v>
      </c>
      <c r="UYW208" s="166">
        <v>0</v>
      </c>
      <c r="UYX208" s="166">
        <v>0</v>
      </c>
      <c r="UYY208" s="166">
        <v>0</v>
      </c>
      <c r="UYZ208" s="166">
        <v>0</v>
      </c>
      <c r="UZA208" s="166">
        <v>0</v>
      </c>
      <c r="UZB208" s="166">
        <v>0</v>
      </c>
      <c r="UZC208" s="166">
        <v>0</v>
      </c>
      <c r="UZD208" s="166">
        <v>0</v>
      </c>
      <c r="UZE208" s="166">
        <v>0</v>
      </c>
      <c r="UZF208" s="166">
        <v>0</v>
      </c>
      <c r="UZG208" s="166">
        <v>0</v>
      </c>
      <c r="UZH208" s="166">
        <v>0</v>
      </c>
      <c r="UZI208" s="166">
        <v>0</v>
      </c>
      <c r="UZJ208" s="166">
        <v>0</v>
      </c>
      <c r="UZK208" s="166">
        <v>0</v>
      </c>
      <c r="UZL208" s="166">
        <v>0</v>
      </c>
      <c r="UZM208" s="166">
        <v>0</v>
      </c>
      <c r="UZN208" s="166">
        <v>0</v>
      </c>
      <c r="UZO208" s="166">
        <v>0</v>
      </c>
      <c r="UZP208" s="166">
        <v>0</v>
      </c>
      <c r="UZQ208" s="166">
        <v>0</v>
      </c>
      <c r="UZR208" s="166">
        <v>0</v>
      </c>
      <c r="UZS208" s="166">
        <v>0</v>
      </c>
      <c r="UZT208" s="166">
        <v>0</v>
      </c>
      <c r="UZU208" s="166">
        <v>0</v>
      </c>
      <c r="UZV208" s="166">
        <v>0</v>
      </c>
      <c r="UZW208" s="166">
        <v>0</v>
      </c>
      <c r="UZX208" s="166">
        <v>0</v>
      </c>
      <c r="UZY208" s="166">
        <v>0</v>
      </c>
      <c r="UZZ208" s="166">
        <v>0</v>
      </c>
      <c r="VAA208" s="166">
        <v>0</v>
      </c>
      <c r="VAB208" s="166">
        <v>0</v>
      </c>
      <c r="VAC208" s="166">
        <v>0</v>
      </c>
      <c r="VAD208" s="166">
        <v>0</v>
      </c>
      <c r="VAE208" s="166">
        <v>0</v>
      </c>
      <c r="VAF208" s="166">
        <v>0</v>
      </c>
      <c r="VAG208" s="166">
        <v>0</v>
      </c>
      <c r="VAH208" s="166">
        <v>0</v>
      </c>
      <c r="VAI208" s="166">
        <v>0</v>
      </c>
      <c r="VAJ208" s="166">
        <v>0</v>
      </c>
      <c r="VAK208" s="166">
        <v>0</v>
      </c>
      <c r="VAL208" s="166">
        <v>0</v>
      </c>
      <c r="VAM208" s="166">
        <v>0</v>
      </c>
      <c r="VAN208" s="166">
        <v>0</v>
      </c>
      <c r="VAO208" s="166">
        <v>0</v>
      </c>
      <c r="VAP208" s="166">
        <v>0</v>
      </c>
      <c r="VAQ208" s="166">
        <v>0</v>
      </c>
      <c r="VAR208" s="166">
        <v>0</v>
      </c>
      <c r="VAS208" s="166">
        <v>0</v>
      </c>
      <c r="VAT208" s="166">
        <v>0</v>
      </c>
      <c r="VAU208" s="166">
        <v>0</v>
      </c>
      <c r="VAV208" s="166">
        <v>0</v>
      </c>
      <c r="VAW208" s="166">
        <v>0</v>
      </c>
      <c r="VAX208" s="166">
        <v>0</v>
      </c>
      <c r="VAY208" s="166">
        <v>0</v>
      </c>
      <c r="VAZ208" s="166">
        <v>0</v>
      </c>
      <c r="VBA208" s="166">
        <v>0</v>
      </c>
      <c r="VBB208" s="166">
        <v>0</v>
      </c>
      <c r="VBC208" s="166">
        <v>0</v>
      </c>
      <c r="VBD208" s="166">
        <v>0</v>
      </c>
      <c r="VBE208" s="166">
        <v>0</v>
      </c>
      <c r="VBF208" s="166">
        <v>0</v>
      </c>
      <c r="VBG208" s="166">
        <v>0</v>
      </c>
      <c r="VBH208" s="166">
        <v>0</v>
      </c>
      <c r="VBI208" s="166">
        <v>0</v>
      </c>
      <c r="VBJ208" s="166">
        <v>0</v>
      </c>
      <c r="VBK208" s="166">
        <v>0</v>
      </c>
      <c r="VBL208" s="166">
        <v>0</v>
      </c>
      <c r="VBM208" s="166">
        <v>0</v>
      </c>
      <c r="VBN208" s="166">
        <v>0</v>
      </c>
      <c r="VBO208" s="166">
        <v>0</v>
      </c>
      <c r="VBP208" s="166">
        <v>0</v>
      </c>
      <c r="VBQ208" s="166">
        <v>0</v>
      </c>
      <c r="VBR208" s="166">
        <v>0</v>
      </c>
      <c r="VBS208" s="166">
        <v>0</v>
      </c>
      <c r="VBT208" s="166">
        <v>0</v>
      </c>
      <c r="VBU208" s="166">
        <v>0</v>
      </c>
      <c r="VBV208" s="166">
        <v>0</v>
      </c>
      <c r="VBW208" s="166">
        <v>0</v>
      </c>
      <c r="VBX208" s="166">
        <v>0</v>
      </c>
      <c r="VBY208" s="166">
        <v>0</v>
      </c>
      <c r="VBZ208" s="166">
        <v>0</v>
      </c>
      <c r="VCA208" s="166">
        <v>0</v>
      </c>
      <c r="VCB208" s="166">
        <v>0</v>
      </c>
      <c r="VCC208" s="166">
        <v>0</v>
      </c>
      <c r="VCD208" s="166">
        <v>0</v>
      </c>
      <c r="VCE208" s="166">
        <v>0</v>
      </c>
      <c r="VCF208" s="166">
        <v>0</v>
      </c>
      <c r="VCG208" s="166">
        <v>0</v>
      </c>
      <c r="VCH208" s="166">
        <v>0</v>
      </c>
      <c r="VCI208" s="166">
        <v>0</v>
      </c>
      <c r="VCJ208" s="166">
        <v>0</v>
      </c>
      <c r="VCK208" s="166">
        <v>0</v>
      </c>
      <c r="VCL208" s="166">
        <v>0</v>
      </c>
      <c r="VCM208" s="166">
        <v>0</v>
      </c>
      <c r="VCN208" s="166">
        <v>0</v>
      </c>
      <c r="VCO208" s="166">
        <v>0</v>
      </c>
      <c r="VCP208" s="166">
        <v>0</v>
      </c>
      <c r="VCQ208" s="166">
        <v>0</v>
      </c>
      <c r="VCR208" s="166">
        <v>0</v>
      </c>
      <c r="VCS208" s="166">
        <v>0</v>
      </c>
      <c r="VCT208" s="166">
        <v>0</v>
      </c>
      <c r="VCU208" s="166">
        <v>0</v>
      </c>
      <c r="VCV208" s="166">
        <v>0</v>
      </c>
      <c r="VCW208" s="166">
        <v>0</v>
      </c>
      <c r="VCX208" s="166">
        <v>0</v>
      </c>
      <c r="VCY208" s="166">
        <v>0</v>
      </c>
      <c r="VCZ208" s="166">
        <v>0</v>
      </c>
      <c r="VDA208" s="166">
        <v>0</v>
      </c>
      <c r="VDB208" s="166">
        <v>0</v>
      </c>
      <c r="VDC208" s="166">
        <v>0</v>
      </c>
      <c r="VDD208" s="166">
        <v>0</v>
      </c>
      <c r="VDE208" s="166">
        <v>0</v>
      </c>
      <c r="VDF208" s="166">
        <v>0</v>
      </c>
      <c r="VDG208" s="166">
        <v>0</v>
      </c>
      <c r="VDH208" s="166">
        <v>0</v>
      </c>
      <c r="VDI208" s="166">
        <v>0</v>
      </c>
      <c r="VDJ208" s="166">
        <v>0</v>
      </c>
      <c r="VDK208" s="166">
        <v>0</v>
      </c>
      <c r="VDL208" s="166">
        <v>0</v>
      </c>
      <c r="VDM208" s="166">
        <v>0</v>
      </c>
      <c r="VDN208" s="166">
        <v>0</v>
      </c>
      <c r="VDO208" s="166">
        <v>0</v>
      </c>
      <c r="VDP208" s="166">
        <v>0</v>
      </c>
      <c r="VDQ208" s="166">
        <v>0</v>
      </c>
      <c r="VDR208" s="166">
        <v>0</v>
      </c>
      <c r="VDS208" s="166">
        <v>0</v>
      </c>
      <c r="VDT208" s="166">
        <v>0</v>
      </c>
      <c r="VDU208" s="166">
        <v>0</v>
      </c>
      <c r="VDV208" s="166">
        <v>0</v>
      </c>
      <c r="VDW208" s="166">
        <v>0</v>
      </c>
      <c r="VDX208" s="166">
        <v>0</v>
      </c>
      <c r="VDY208" s="166">
        <v>0</v>
      </c>
      <c r="VDZ208" s="166">
        <v>0</v>
      </c>
      <c r="VEA208" s="166">
        <v>0</v>
      </c>
      <c r="VEB208" s="166">
        <v>0</v>
      </c>
      <c r="VEC208" s="166">
        <v>0</v>
      </c>
      <c r="VED208" s="166">
        <v>0</v>
      </c>
      <c r="VEE208" s="166">
        <v>0</v>
      </c>
      <c r="VEF208" s="166">
        <v>0</v>
      </c>
      <c r="VEG208" s="166">
        <v>0</v>
      </c>
      <c r="VEH208" s="166">
        <v>0</v>
      </c>
      <c r="VEI208" s="166">
        <v>0</v>
      </c>
      <c r="VEJ208" s="166">
        <v>0</v>
      </c>
      <c r="VEK208" s="166">
        <v>0</v>
      </c>
      <c r="VEL208" s="166">
        <v>0</v>
      </c>
      <c r="VEM208" s="166">
        <v>0</v>
      </c>
      <c r="VEN208" s="166">
        <v>0</v>
      </c>
      <c r="VEO208" s="166">
        <v>0</v>
      </c>
      <c r="VEP208" s="166">
        <v>0</v>
      </c>
      <c r="VEQ208" s="166">
        <v>0</v>
      </c>
      <c r="VER208" s="166">
        <v>0</v>
      </c>
      <c r="VES208" s="166">
        <v>0</v>
      </c>
      <c r="VET208" s="166">
        <v>0</v>
      </c>
      <c r="VEU208" s="166">
        <v>0</v>
      </c>
      <c r="VEV208" s="166">
        <v>0</v>
      </c>
      <c r="VEW208" s="166">
        <v>0</v>
      </c>
      <c r="VEX208" s="166">
        <v>0</v>
      </c>
      <c r="VEY208" s="166">
        <v>0</v>
      </c>
      <c r="VEZ208" s="166">
        <v>0</v>
      </c>
      <c r="VFA208" s="166">
        <v>0</v>
      </c>
      <c r="VFB208" s="166">
        <v>0</v>
      </c>
      <c r="VFC208" s="166">
        <v>0</v>
      </c>
      <c r="VFD208" s="166">
        <v>0</v>
      </c>
      <c r="VFE208" s="166">
        <v>0</v>
      </c>
      <c r="VFF208" s="166">
        <v>0</v>
      </c>
      <c r="VFG208" s="166">
        <v>0</v>
      </c>
      <c r="VFH208" s="166">
        <v>0</v>
      </c>
      <c r="VFI208" s="166">
        <v>0</v>
      </c>
      <c r="VFJ208" s="166">
        <v>0</v>
      </c>
      <c r="VFK208" s="166">
        <v>0</v>
      </c>
      <c r="VFL208" s="166">
        <v>0</v>
      </c>
      <c r="VFM208" s="166">
        <v>0</v>
      </c>
      <c r="VFN208" s="166">
        <v>0</v>
      </c>
      <c r="VFO208" s="166">
        <v>0</v>
      </c>
      <c r="VFP208" s="166">
        <v>0</v>
      </c>
      <c r="VFQ208" s="166">
        <v>0</v>
      </c>
      <c r="VFR208" s="166">
        <v>0</v>
      </c>
      <c r="VFS208" s="166">
        <v>0</v>
      </c>
      <c r="VFT208" s="166">
        <v>0</v>
      </c>
      <c r="VFU208" s="166">
        <v>0</v>
      </c>
      <c r="VFV208" s="166">
        <v>0</v>
      </c>
      <c r="VFW208" s="166">
        <v>0</v>
      </c>
      <c r="VFX208" s="166">
        <v>0</v>
      </c>
      <c r="VFY208" s="166">
        <v>0</v>
      </c>
      <c r="VFZ208" s="166">
        <v>0</v>
      </c>
      <c r="VGA208" s="166">
        <v>0</v>
      </c>
      <c r="VGB208" s="166">
        <v>0</v>
      </c>
      <c r="VGC208" s="166">
        <v>0</v>
      </c>
      <c r="VGD208" s="166">
        <v>0</v>
      </c>
      <c r="VGE208" s="166">
        <v>0</v>
      </c>
      <c r="VGF208" s="166">
        <v>0</v>
      </c>
      <c r="VGG208" s="166">
        <v>0</v>
      </c>
      <c r="VGH208" s="166">
        <v>0</v>
      </c>
      <c r="VGI208" s="166">
        <v>0</v>
      </c>
      <c r="VGJ208" s="166">
        <v>0</v>
      </c>
      <c r="VGK208" s="166">
        <v>0</v>
      </c>
      <c r="VGL208" s="166">
        <v>0</v>
      </c>
      <c r="VGM208" s="166">
        <v>0</v>
      </c>
      <c r="VGN208" s="166">
        <v>0</v>
      </c>
      <c r="VGO208" s="166">
        <v>0</v>
      </c>
      <c r="VGP208" s="166">
        <v>0</v>
      </c>
      <c r="VGQ208" s="166">
        <v>0</v>
      </c>
      <c r="VGR208" s="166">
        <v>0</v>
      </c>
      <c r="VGS208" s="166">
        <v>0</v>
      </c>
      <c r="VGT208" s="166">
        <v>0</v>
      </c>
      <c r="VGU208" s="166">
        <v>0</v>
      </c>
      <c r="VGV208" s="166">
        <v>0</v>
      </c>
      <c r="VGW208" s="166">
        <v>0</v>
      </c>
      <c r="VGX208" s="166">
        <v>0</v>
      </c>
      <c r="VGY208" s="166">
        <v>0</v>
      </c>
      <c r="VGZ208" s="166">
        <v>0</v>
      </c>
      <c r="VHA208" s="166">
        <v>0</v>
      </c>
      <c r="VHB208" s="166">
        <v>0</v>
      </c>
      <c r="VHC208" s="166">
        <v>0</v>
      </c>
      <c r="VHD208" s="166">
        <v>0</v>
      </c>
      <c r="VHE208" s="166">
        <v>0</v>
      </c>
      <c r="VHF208" s="166">
        <v>0</v>
      </c>
      <c r="VHG208" s="166">
        <v>0</v>
      </c>
      <c r="VHH208" s="166">
        <v>0</v>
      </c>
      <c r="VHI208" s="166">
        <v>0</v>
      </c>
      <c r="VHJ208" s="166">
        <v>0</v>
      </c>
      <c r="VHK208" s="166">
        <v>0</v>
      </c>
      <c r="VHL208" s="166">
        <v>0</v>
      </c>
      <c r="VHM208" s="166">
        <v>0</v>
      </c>
      <c r="VHN208" s="166">
        <v>0</v>
      </c>
      <c r="VHO208" s="166">
        <v>0</v>
      </c>
      <c r="VHP208" s="166">
        <v>0</v>
      </c>
      <c r="VHQ208" s="166">
        <v>0</v>
      </c>
      <c r="VHR208" s="166">
        <v>0</v>
      </c>
      <c r="VHS208" s="166">
        <v>0</v>
      </c>
      <c r="VHT208" s="166">
        <v>0</v>
      </c>
      <c r="VHU208" s="166">
        <v>0</v>
      </c>
      <c r="VHV208" s="166">
        <v>0</v>
      </c>
      <c r="VHW208" s="166">
        <v>0</v>
      </c>
      <c r="VHX208" s="166">
        <v>0</v>
      </c>
      <c r="VHY208" s="166">
        <v>0</v>
      </c>
      <c r="VHZ208" s="166">
        <v>0</v>
      </c>
      <c r="VIA208" s="166">
        <v>0</v>
      </c>
      <c r="VIB208" s="166">
        <v>0</v>
      </c>
      <c r="VIC208" s="166">
        <v>0</v>
      </c>
      <c r="VID208" s="166">
        <v>0</v>
      </c>
      <c r="VIE208" s="166">
        <v>0</v>
      </c>
      <c r="VIF208" s="166">
        <v>0</v>
      </c>
      <c r="VIG208" s="166">
        <v>0</v>
      </c>
      <c r="VIH208" s="166">
        <v>0</v>
      </c>
      <c r="VII208" s="166">
        <v>0</v>
      </c>
      <c r="VIJ208" s="166">
        <v>0</v>
      </c>
      <c r="VIK208" s="166">
        <v>0</v>
      </c>
      <c r="VIL208" s="166">
        <v>0</v>
      </c>
      <c r="VIM208" s="166">
        <v>0</v>
      </c>
      <c r="VIN208" s="166">
        <v>0</v>
      </c>
      <c r="VIO208" s="166">
        <v>0</v>
      </c>
      <c r="VIP208" s="166">
        <v>0</v>
      </c>
      <c r="VIQ208" s="166">
        <v>0</v>
      </c>
      <c r="VIR208" s="166">
        <v>0</v>
      </c>
      <c r="VIS208" s="166">
        <v>0</v>
      </c>
      <c r="VIT208" s="166">
        <v>0</v>
      </c>
      <c r="VIU208" s="166">
        <v>0</v>
      </c>
      <c r="VIV208" s="166">
        <v>0</v>
      </c>
      <c r="VIW208" s="166">
        <v>0</v>
      </c>
      <c r="VIX208" s="166">
        <v>0</v>
      </c>
      <c r="VIY208" s="166">
        <v>0</v>
      </c>
      <c r="VIZ208" s="166">
        <v>0</v>
      </c>
      <c r="VJA208" s="166">
        <v>0</v>
      </c>
      <c r="VJB208" s="166">
        <v>0</v>
      </c>
      <c r="VJC208" s="166">
        <v>0</v>
      </c>
      <c r="VJD208" s="166">
        <v>0</v>
      </c>
      <c r="VJE208" s="166">
        <v>0</v>
      </c>
      <c r="VJF208" s="166">
        <v>0</v>
      </c>
      <c r="VJG208" s="166">
        <v>0</v>
      </c>
      <c r="VJH208" s="166">
        <v>0</v>
      </c>
      <c r="VJI208" s="166">
        <v>0</v>
      </c>
      <c r="VJJ208" s="166">
        <v>0</v>
      </c>
      <c r="VJK208" s="166">
        <v>0</v>
      </c>
      <c r="VJL208" s="166">
        <v>0</v>
      </c>
      <c r="VJM208" s="166">
        <v>0</v>
      </c>
      <c r="VJN208" s="166">
        <v>0</v>
      </c>
      <c r="VJO208" s="166">
        <v>0</v>
      </c>
      <c r="VJP208" s="166">
        <v>0</v>
      </c>
      <c r="VJQ208" s="166">
        <v>0</v>
      </c>
      <c r="VJR208" s="166">
        <v>0</v>
      </c>
      <c r="VJS208" s="166">
        <v>0</v>
      </c>
      <c r="VJT208" s="166">
        <v>0</v>
      </c>
      <c r="VJU208" s="166">
        <v>0</v>
      </c>
      <c r="VJV208" s="166">
        <v>0</v>
      </c>
      <c r="VJW208" s="166">
        <v>0</v>
      </c>
      <c r="VJX208" s="166">
        <v>0</v>
      </c>
      <c r="VJY208" s="166">
        <v>0</v>
      </c>
      <c r="VJZ208" s="166">
        <v>0</v>
      </c>
      <c r="VKA208" s="166">
        <v>0</v>
      </c>
      <c r="VKB208" s="166">
        <v>0</v>
      </c>
      <c r="VKC208" s="166">
        <v>0</v>
      </c>
      <c r="VKD208" s="166">
        <v>0</v>
      </c>
      <c r="VKE208" s="166">
        <v>0</v>
      </c>
      <c r="VKF208" s="166">
        <v>0</v>
      </c>
      <c r="VKG208" s="166">
        <v>0</v>
      </c>
      <c r="VKH208" s="166">
        <v>0</v>
      </c>
      <c r="VKI208" s="166">
        <v>0</v>
      </c>
      <c r="VKJ208" s="166">
        <v>0</v>
      </c>
      <c r="VKK208" s="166">
        <v>0</v>
      </c>
      <c r="VKL208" s="166">
        <v>0</v>
      </c>
      <c r="VKM208" s="166">
        <v>0</v>
      </c>
      <c r="VKN208" s="166">
        <v>0</v>
      </c>
      <c r="VKO208" s="166">
        <v>0</v>
      </c>
      <c r="VKP208" s="166">
        <v>0</v>
      </c>
      <c r="VKQ208" s="166">
        <v>0</v>
      </c>
      <c r="VKR208" s="166">
        <v>0</v>
      </c>
      <c r="VKS208" s="166">
        <v>0</v>
      </c>
      <c r="VKT208" s="166">
        <v>0</v>
      </c>
      <c r="VKU208" s="166">
        <v>0</v>
      </c>
      <c r="VKV208" s="166">
        <v>0</v>
      </c>
      <c r="VKW208" s="166">
        <v>0</v>
      </c>
      <c r="VKX208" s="166">
        <v>0</v>
      </c>
      <c r="VKY208" s="166">
        <v>0</v>
      </c>
      <c r="VKZ208" s="166">
        <v>0</v>
      </c>
      <c r="VLA208" s="166">
        <v>0</v>
      </c>
      <c r="VLB208" s="166">
        <v>0</v>
      </c>
      <c r="VLC208" s="166">
        <v>0</v>
      </c>
      <c r="VLD208" s="166">
        <v>0</v>
      </c>
      <c r="VLE208" s="166">
        <v>0</v>
      </c>
      <c r="VLF208" s="166">
        <v>0</v>
      </c>
      <c r="VLG208" s="166">
        <v>0</v>
      </c>
      <c r="VLH208" s="166">
        <v>0</v>
      </c>
      <c r="VLI208" s="166">
        <v>0</v>
      </c>
      <c r="VLJ208" s="166">
        <v>0</v>
      </c>
      <c r="VLK208" s="166">
        <v>0</v>
      </c>
      <c r="VLL208" s="166">
        <v>0</v>
      </c>
      <c r="VLM208" s="166">
        <v>0</v>
      </c>
      <c r="VLN208" s="166">
        <v>0</v>
      </c>
      <c r="VLO208" s="166">
        <v>0</v>
      </c>
      <c r="VLP208" s="166">
        <v>0</v>
      </c>
      <c r="VLQ208" s="166">
        <v>0</v>
      </c>
      <c r="VLR208" s="166">
        <v>0</v>
      </c>
      <c r="VLS208" s="166">
        <v>0</v>
      </c>
      <c r="VLT208" s="166">
        <v>0</v>
      </c>
      <c r="VLU208" s="166">
        <v>0</v>
      </c>
      <c r="VLV208" s="166">
        <v>0</v>
      </c>
      <c r="VLW208" s="166">
        <v>0</v>
      </c>
      <c r="VLX208" s="166">
        <v>0</v>
      </c>
      <c r="VLY208" s="166">
        <v>0</v>
      </c>
      <c r="VLZ208" s="166">
        <v>0</v>
      </c>
      <c r="VMA208" s="166">
        <v>0</v>
      </c>
      <c r="VMB208" s="166">
        <v>0</v>
      </c>
      <c r="VMC208" s="166">
        <v>0</v>
      </c>
      <c r="VMD208" s="166">
        <v>0</v>
      </c>
      <c r="VME208" s="166">
        <v>0</v>
      </c>
      <c r="VMF208" s="166">
        <v>0</v>
      </c>
      <c r="VMG208" s="166">
        <v>0</v>
      </c>
      <c r="VMH208" s="166">
        <v>0</v>
      </c>
      <c r="VMI208" s="166">
        <v>0</v>
      </c>
      <c r="VMJ208" s="166">
        <v>0</v>
      </c>
      <c r="VMK208" s="166">
        <v>0</v>
      </c>
      <c r="VML208" s="166">
        <v>0</v>
      </c>
      <c r="VMM208" s="166">
        <v>0</v>
      </c>
      <c r="VMN208" s="166">
        <v>0</v>
      </c>
      <c r="VMO208" s="166">
        <v>0</v>
      </c>
      <c r="VMP208" s="166">
        <v>0</v>
      </c>
      <c r="VMQ208" s="166">
        <v>0</v>
      </c>
      <c r="VMR208" s="166">
        <v>0</v>
      </c>
      <c r="VMS208" s="166">
        <v>0</v>
      </c>
      <c r="VMT208" s="166">
        <v>0</v>
      </c>
      <c r="VMU208" s="166">
        <v>0</v>
      </c>
      <c r="VMV208" s="166">
        <v>0</v>
      </c>
      <c r="VMW208" s="166">
        <v>0</v>
      </c>
      <c r="VMX208" s="166">
        <v>0</v>
      </c>
      <c r="VMY208" s="166">
        <v>0</v>
      </c>
      <c r="VMZ208" s="166">
        <v>0</v>
      </c>
      <c r="VNA208" s="166">
        <v>0</v>
      </c>
      <c r="VNB208" s="166">
        <v>0</v>
      </c>
      <c r="VNC208" s="166">
        <v>0</v>
      </c>
      <c r="VND208" s="166">
        <v>0</v>
      </c>
      <c r="VNE208" s="166">
        <v>0</v>
      </c>
      <c r="VNF208" s="166">
        <v>0</v>
      </c>
      <c r="VNG208" s="166">
        <v>0</v>
      </c>
      <c r="VNH208" s="166">
        <v>0</v>
      </c>
      <c r="VNI208" s="166">
        <v>0</v>
      </c>
      <c r="VNJ208" s="166">
        <v>0</v>
      </c>
      <c r="VNK208" s="166">
        <v>0</v>
      </c>
      <c r="VNL208" s="166">
        <v>0</v>
      </c>
      <c r="VNM208" s="166">
        <v>0</v>
      </c>
      <c r="VNN208" s="166">
        <v>0</v>
      </c>
      <c r="VNO208" s="166">
        <v>0</v>
      </c>
      <c r="VNP208" s="166">
        <v>0</v>
      </c>
      <c r="VNQ208" s="166">
        <v>0</v>
      </c>
      <c r="VNR208" s="166">
        <v>0</v>
      </c>
      <c r="VNS208" s="166">
        <v>0</v>
      </c>
      <c r="VNT208" s="166">
        <v>0</v>
      </c>
      <c r="VNU208" s="166">
        <v>0</v>
      </c>
      <c r="VNV208" s="166">
        <v>0</v>
      </c>
      <c r="VNW208" s="166">
        <v>0</v>
      </c>
      <c r="VNX208" s="166">
        <v>0</v>
      </c>
      <c r="VNY208" s="166">
        <v>0</v>
      </c>
      <c r="VNZ208" s="166">
        <v>0</v>
      </c>
      <c r="VOA208" s="166">
        <v>0</v>
      </c>
      <c r="VOB208" s="166">
        <v>0</v>
      </c>
      <c r="VOC208" s="166">
        <v>0</v>
      </c>
      <c r="VOD208" s="166">
        <v>0</v>
      </c>
      <c r="VOE208" s="166">
        <v>0</v>
      </c>
      <c r="VOF208" s="166">
        <v>0</v>
      </c>
      <c r="VOG208" s="166">
        <v>0</v>
      </c>
      <c r="VOH208" s="166">
        <v>0</v>
      </c>
      <c r="VOI208" s="166">
        <v>0</v>
      </c>
      <c r="VOJ208" s="166">
        <v>0</v>
      </c>
      <c r="VOK208" s="166">
        <v>0</v>
      </c>
      <c r="VOL208" s="166">
        <v>0</v>
      </c>
      <c r="VOM208" s="166">
        <v>0</v>
      </c>
      <c r="VON208" s="166">
        <v>0</v>
      </c>
      <c r="VOO208" s="166">
        <v>0</v>
      </c>
      <c r="VOP208" s="166">
        <v>0</v>
      </c>
      <c r="VOQ208" s="166">
        <v>0</v>
      </c>
      <c r="VOR208" s="166">
        <v>0</v>
      </c>
      <c r="VOS208" s="166">
        <v>0</v>
      </c>
      <c r="VOT208" s="166">
        <v>0</v>
      </c>
      <c r="VOU208" s="166">
        <v>0</v>
      </c>
      <c r="VOV208" s="166">
        <v>0</v>
      </c>
      <c r="VOW208" s="166">
        <v>0</v>
      </c>
      <c r="VOX208" s="166">
        <v>0</v>
      </c>
      <c r="VOY208" s="166">
        <v>0</v>
      </c>
      <c r="VOZ208" s="166">
        <v>0</v>
      </c>
      <c r="VPA208" s="166">
        <v>0</v>
      </c>
      <c r="VPB208" s="166">
        <v>0</v>
      </c>
      <c r="VPC208" s="166">
        <v>0</v>
      </c>
      <c r="VPD208" s="166">
        <v>0</v>
      </c>
      <c r="VPE208" s="166">
        <v>0</v>
      </c>
      <c r="VPF208" s="166">
        <v>0</v>
      </c>
      <c r="VPG208" s="166">
        <v>0</v>
      </c>
      <c r="VPH208" s="166">
        <v>0</v>
      </c>
      <c r="VPI208" s="166">
        <v>0</v>
      </c>
      <c r="VPJ208" s="166">
        <v>0</v>
      </c>
      <c r="VPK208" s="166">
        <v>0</v>
      </c>
      <c r="VPL208" s="166">
        <v>0</v>
      </c>
      <c r="VPM208" s="166">
        <v>0</v>
      </c>
      <c r="VPN208" s="166">
        <v>0</v>
      </c>
      <c r="VPO208" s="166">
        <v>0</v>
      </c>
      <c r="VPP208" s="166">
        <v>0</v>
      </c>
      <c r="VPQ208" s="166">
        <v>0</v>
      </c>
      <c r="VPR208" s="166">
        <v>0</v>
      </c>
      <c r="VPS208" s="166">
        <v>0</v>
      </c>
      <c r="VPT208" s="166">
        <v>0</v>
      </c>
      <c r="VPU208" s="166">
        <v>0</v>
      </c>
      <c r="VPV208" s="166">
        <v>0</v>
      </c>
      <c r="VPW208" s="166">
        <v>0</v>
      </c>
      <c r="VPX208" s="166">
        <v>0</v>
      </c>
      <c r="VPY208" s="166">
        <v>0</v>
      </c>
      <c r="VPZ208" s="166">
        <v>0</v>
      </c>
      <c r="VQA208" s="166">
        <v>0</v>
      </c>
      <c r="VQB208" s="166">
        <v>0</v>
      </c>
      <c r="VQC208" s="166">
        <v>0</v>
      </c>
      <c r="VQD208" s="166">
        <v>0</v>
      </c>
      <c r="VQE208" s="166">
        <v>0</v>
      </c>
      <c r="VQF208" s="166">
        <v>0</v>
      </c>
      <c r="VQG208" s="166">
        <v>0</v>
      </c>
      <c r="VQH208" s="166">
        <v>0</v>
      </c>
      <c r="VQI208" s="166">
        <v>0</v>
      </c>
      <c r="VQJ208" s="166">
        <v>0</v>
      </c>
      <c r="VQK208" s="166">
        <v>0</v>
      </c>
      <c r="VQL208" s="166">
        <v>0</v>
      </c>
      <c r="VQM208" s="166">
        <v>0</v>
      </c>
      <c r="VQN208" s="166">
        <v>0</v>
      </c>
      <c r="VQO208" s="166">
        <v>0</v>
      </c>
      <c r="VQP208" s="166">
        <v>0</v>
      </c>
      <c r="VQQ208" s="166">
        <v>0</v>
      </c>
      <c r="VQR208" s="166">
        <v>0</v>
      </c>
      <c r="VQS208" s="166">
        <v>0</v>
      </c>
      <c r="VQT208" s="166">
        <v>0</v>
      </c>
      <c r="VQU208" s="166">
        <v>0</v>
      </c>
      <c r="VQV208" s="166">
        <v>0</v>
      </c>
      <c r="VQW208" s="166">
        <v>0</v>
      </c>
      <c r="VQX208" s="166">
        <v>0</v>
      </c>
      <c r="VQY208" s="166">
        <v>0</v>
      </c>
      <c r="VQZ208" s="166">
        <v>0</v>
      </c>
      <c r="VRA208" s="166">
        <v>0</v>
      </c>
      <c r="VRB208" s="166">
        <v>0</v>
      </c>
      <c r="VRC208" s="166">
        <v>0</v>
      </c>
      <c r="VRD208" s="166">
        <v>0</v>
      </c>
      <c r="VRE208" s="166">
        <v>0</v>
      </c>
      <c r="VRF208" s="166">
        <v>0</v>
      </c>
      <c r="VRG208" s="166">
        <v>0</v>
      </c>
      <c r="VRH208" s="166">
        <v>0</v>
      </c>
      <c r="VRI208" s="166">
        <v>0</v>
      </c>
      <c r="VRJ208" s="166">
        <v>0</v>
      </c>
      <c r="VRK208" s="166">
        <v>0</v>
      </c>
      <c r="VRL208" s="166">
        <v>0</v>
      </c>
      <c r="VRM208" s="166">
        <v>0</v>
      </c>
      <c r="VRN208" s="166">
        <v>0</v>
      </c>
      <c r="VRO208" s="166">
        <v>0</v>
      </c>
      <c r="VRP208" s="166">
        <v>0</v>
      </c>
      <c r="VRQ208" s="166">
        <v>0</v>
      </c>
      <c r="VRR208" s="166">
        <v>0</v>
      </c>
      <c r="VRS208" s="166">
        <v>0</v>
      </c>
      <c r="VRT208" s="166">
        <v>0</v>
      </c>
      <c r="VRU208" s="166">
        <v>0</v>
      </c>
      <c r="VRV208" s="166">
        <v>0</v>
      </c>
      <c r="VRW208" s="166">
        <v>0</v>
      </c>
      <c r="VRX208" s="166">
        <v>0</v>
      </c>
      <c r="VRY208" s="166">
        <v>0</v>
      </c>
      <c r="VRZ208" s="166">
        <v>0</v>
      </c>
      <c r="VSA208" s="166">
        <v>0</v>
      </c>
      <c r="VSB208" s="166">
        <v>0</v>
      </c>
      <c r="VSC208" s="166">
        <v>0</v>
      </c>
      <c r="VSD208" s="166">
        <v>0</v>
      </c>
      <c r="VSE208" s="166">
        <v>0</v>
      </c>
      <c r="VSF208" s="166">
        <v>0</v>
      </c>
      <c r="VSG208" s="166">
        <v>0</v>
      </c>
      <c r="VSH208" s="166">
        <v>0</v>
      </c>
      <c r="VSI208" s="166">
        <v>0</v>
      </c>
      <c r="VSJ208" s="166">
        <v>0</v>
      </c>
      <c r="VSK208" s="166">
        <v>0</v>
      </c>
      <c r="VSL208" s="166">
        <v>0</v>
      </c>
      <c r="VSM208" s="166">
        <v>0</v>
      </c>
      <c r="VSN208" s="166">
        <v>0</v>
      </c>
      <c r="VSO208" s="166">
        <v>0</v>
      </c>
      <c r="VSP208" s="166">
        <v>0</v>
      </c>
      <c r="VSQ208" s="166">
        <v>0</v>
      </c>
      <c r="VSR208" s="166">
        <v>0</v>
      </c>
      <c r="VSS208" s="166">
        <v>0</v>
      </c>
      <c r="VST208" s="166">
        <v>0</v>
      </c>
      <c r="VSU208" s="166">
        <v>0</v>
      </c>
      <c r="VSV208" s="166">
        <v>0</v>
      </c>
      <c r="VSW208" s="166">
        <v>0</v>
      </c>
      <c r="VSX208" s="166">
        <v>0</v>
      </c>
      <c r="VSY208" s="166">
        <v>0</v>
      </c>
      <c r="VSZ208" s="166">
        <v>0</v>
      </c>
      <c r="VTA208" s="166">
        <v>0</v>
      </c>
      <c r="VTB208" s="166">
        <v>0</v>
      </c>
      <c r="VTC208" s="166">
        <v>0</v>
      </c>
      <c r="VTD208" s="166">
        <v>0</v>
      </c>
      <c r="VTE208" s="166">
        <v>0</v>
      </c>
      <c r="VTF208" s="166">
        <v>0</v>
      </c>
      <c r="VTG208" s="166">
        <v>0</v>
      </c>
      <c r="VTH208" s="166">
        <v>0</v>
      </c>
      <c r="VTI208" s="166">
        <v>0</v>
      </c>
      <c r="VTJ208" s="166">
        <v>0</v>
      </c>
      <c r="VTK208" s="166">
        <v>0</v>
      </c>
      <c r="VTL208" s="166">
        <v>0</v>
      </c>
      <c r="VTM208" s="166">
        <v>0</v>
      </c>
      <c r="VTN208" s="166">
        <v>0</v>
      </c>
      <c r="VTO208" s="166">
        <v>0</v>
      </c>
      <c r="VTP208" s="166">
        <v>0</v>
      </c>
      <c r="VTQ208" s="166">
        <v>0</v>
      </c>
      <c r="VTR208" s="166">
        <v>0</v>
      </c>
      <c r="VTS208" s="166">
        <v>0</v>
      </c>
      <c r="VTT208" s="166">
        <v>0</v>
      </c>
      <c r="VTU208" s="166">
        <v>0</v>
      </c>
      <c r="VTV208" s="166">
        <v>0</v>
      </c>
      <c r="VTW208" s="166">
        <v>0</v>
      </c>
      <c r="VTX208" s="166">
        <v>0</v>
      </c>
      <c r="VTY208" s="166">
        <v>0</v>
      </c>
      <c r="VTZ208" s="166">
        <v>0</v>
      </c>
      <c r="VUA208" s="166">
        <v>0</v>
      </c>
      <c r="VUB208" s="166">
        <v>0</v>
      </c>
      <c r="VUC208" s="166">
        <v>0</v>
      </c>
      <c r="VUD208" s="166">
        <v>0</v>
      </c>
      <c r="VUE208" s="166">
        <v>0</v>
      </c>
      <c r="VUF208" s="166">
        <v>0</v>
      </c>
      <c r="VUG208" s="166">
        <v>0</v>
      </c>
      <c r="VUH208" s="166">
        <v>0</v>
      </c>
      <c r="VUI208" s="166">
        <v>0</v>
      </c>
      <c r="VUJ208" s="166">
        <v>0</v>
      </c>
      <c r="VUK208" s="166">
        <v>0</v>
      </c>
      <c r="VUL208" s="166">
        <v>0</v>
      </c>
      <c r="VUM208" s="166">
        <v>0</v>
      </c>
      <c r="VUN208" s="166">
        <v>0</v>
      </c>
      <c r="VUO208" s="166">
        <v>0</v>
      </c>
      <c r="VUP208" s="166">
        <v>0</v>
      </c>
      <c r="VUQ208" s="166">
        <v>0</v>
      </c>
      <c r="VUR208" s="166">
        <v>0</v>
      </c>
      <c r="VUS208" s="166">
        <v>0</v>
      </c>
      <c r="VUT208" s="166">
        <v>0</v>
      </c>
      <c r="VUU208" s="166">
        <v>0</v>
      </c>
      <c r="VUV208" s="166">
        <v>0</v>
      </c>
      <c r="VUW208" s="166">
        <v>0</v>
      </c>
      <c r="VUX208" s="166">
        <v>0</v>
      </c>
      <c r="VUY208" s="166">
        <v>0</v>
      </c>
      <c r="VUZ208" s="166">
        <v>0</v>
      </c>
      <c r="VVA208" s="166">
        <v>0</v>
      </c>
      <c r="VVB208" s="166">
        <v>0</v>
      </c>
      <c r="VVC208" s="166">
        <v>0</v>
      </c>
      <c r="VVD208" s="166">
        <v>0</v>
      </c>
      <c r="VVE208" s="166">
        <v>0</v>
      </c>
      <c r="VVF208" s="166">
        <v>0</v>
      </c>
      <c r="VVG208" s="166">
        <v>0</v>
      </c>
      <c r="VVH208" s="166">
        <v>0</v>
      </c>
      <c r="VVI208" s="166">
        <v>0</v>
      </c>
      <c r="VVJ208" s="166">
        <v>0</v>
      </c>
      <c r="VVK208" s="166">
        <v>0</v>
      </c>
      <c r="VVL208" s="166">
        <v>0</v>
      </c>
      <c r="VVM208" s="166">
        <v>0</v>
      </c>
      <c r="VVN208" s="166">
        <v>0</v>
      </c>
      <c r="VVO208" s="166">
        <v>0</v>
      </c>
      <c r="VVP208" s="166">
        <v>0</v>
      </c>
      <c r="VVQ208" s="166">
        <v>0</v>
      </c>
      <c r="VVR208" s="166">
        <v>0</v>
      </c>
      <c r="VVS208" s="166">
        <v>0</v>
      </c>
      <c r="VVT208" s="166">
        <v>0</v>
      </c>
      <c r="VVU208" s="166">
        <v>0</v>
      </c>
      <c r="VVV208" s="166">
        <v>0</v>
      </c>
      <c r="VVW208" s="166">
        <v>0</v>
      </c>
      <c r="VVX208" s="166">
        <v>0</v>
      </c>
      <c r="VVY208" s="166">
        <v>0</v>
      </c>
      <c r="VVZ208" s="166">
        <v>0</v>
      </c>
      <c r="VWA208" s="166">
        <v>0</v>
      </c>
      <c r="VWB208" s="166">
        <v>0</v>
      </c>
      <c r="VWC208" s="166">
        <v>0</v>
      </c>
      <c r="VWD208" s="166">
        <v>0</v>
      </c>
      <c r="VWE208" s="166">
        <v>0</v>
      </c>
      <c r="VWF208" s="166">
        <v>0</v>
      </c>
      <c r="VWG208" s="166">
        <v>0</v>
      </c>
      <c r="VWH208" s="166">
        <v>0</v>
      </c>
      <c r="VWI208" s="166">
        <v>0</v>
      </c>
      <c r="VWJ208" s="166">
        <v>0</v>
      </c>
      <c r="VWK208" s="166">
        <v>0</v>
      </c>
      <c r="VWL208" s="166">
        <v>0</v>
      </c>
      <c r="VWM208" s="166">
        <v>0</v>
      </c>
      <c r="VWN208" s="166">
        <v>0</v>
      </c>
      <c r="VWO208" s="166">
        <v>0</v>
      </c>
      <c r="VWP208" s="166">
        <v>0</v>
      </c>
      <c r="VWQ208" s="166">
        <v>0</v>
      </c>
      <c r="VWR208" s="166">
        <v>0</v>
      </c>
      <c r="VWS208" s="166">
        <v>0</v>
      </c>
      <c r="VWT208" s="166">
        <v>0</v>
      </c>
      <c r="VWU208" s="166">
        <v>0</v>
      </c>
      <c r="VWV208" s="166">
        <v>0</v>
      </c>
      <c r="VWW208" s="166">
        <v>0</v>
      </c>
      <c r="VWX208" s="166">
        <v>0</v>
      </c>
      <c r="VWY208" s="166">
        <v>0</v>
      </c>
      <c r="VWZ208" s="166">
        <v>0</v>
      </c>
      <c r="VXA208" s="166">
        <v>0</v>
      </c>
      <c r="VXB208" s="166">
        <v>0</v>
      </c>
      <c r="VXC208" s="166">
        <v>0</v>
      </c>
      <c r="VXD208" s="166">
        <v>0</v>
      </c>
      <c r="VXE208" s="166">
        <v>0</v>
      </c>
      <c r="VXF208" s="166">
        <v>0</v>
      </c>
      <c r="VXG208" s="166">
        <v>0</v>
      </c>
      <c r="VXH208" s="166">
        <v>0</v>
      </c>
      <c r="VXI208" s="166">
        <v>0</v>
      </c>
      <c r="VXJ208" s="166">
        <v>0</v>
      </c>
      <c r="VXK208" s="166">
        <v>0</v>
      </c>
      <c r="VXL208" s="166">
        <v>0</v>
      </c>
      <c r="VXM208" s="166">
        <v>0</v>
      </c>
      <c r="VXN208" s="166">
        <v>0</v>
      </c>
      <c r="VXO208" s="166">
        <v>0</v>
      </c>
      <c r="VXP208" s="166">
        <v>0</v>
      </c>
      <c r="VXQ208" s="166">
        <v>0</v>
      </c>
      <c r="VXR208" s="166">
        <v>0</v>
      </c>
      <c r="VXS208" s="166">
        <v>0</v>
      </c>
      <c r="VXT208" s="166">
        <v>0</v>
      </c>
      <c r="VXU208" s="166">
        <v>0</v>
      </c>
      <c r="VXV208" s="166">
        <v>0</v>
      </c>
      <c r="VXW208" s="166">
        <v>0</v>
      </c>
      <c r="VXX208" s="166">
        <v>0</v>
      </c>
      <c r="VXY208" s="166">
        <v>0</v>
      </c>
      <c r="VXZ208" s="166">
        <v>0</v>
      </c>
      <c r="VYA208" s="166">
        <v>0</v>
      </c>
      <c r="VYB208" s="166">
        <v>0</v>
      </c>
      <c r="VYC208" s="166">
        <v>0</v>
      </c>
      <c r="VYD208" s="166">
        <v>0</v>
      </c>
      <c r="VYE208" s="166">
        <v>0</v>
      </c>
      <c r="VYF208" s="166">
        <v>0</v>
      </c>
      <c r="VYG208" s="166">
        <v>0</v>
      </c>
      <c r="VYH208" s="166">
        <v>0</v>
      </c>
      <c r="VYI208" s="166">
        <v>0</v>
      </c>
      <c r="VYJ208" s="166">
        <v>0</v>
      </c>
      <c r="VYK208" s="166">
        <v>0</v>
      </c>
      <c r="VYL208" s="166">
        <v>0</v>
      </c>
      <c r="VYM208" s="166">
        <v>0</v>
      </c>
      <c r="VYN208" s="166">
        <v>0</v>
      </c>
      <c r="VYO208" s="166">
        <v>0</v>
      </c>
      <c r="VYP208" s="166">
        <v>0</v>
      </c>
      <c r="VYQ208" s="166">
        <v>0</v>
      </c>
      <c r="VYR208" s="166">
        <v>0</v>
      </c>
      <c r="VYS208" s="166">
        <v>0</v>
      </c>
      <c r="VYT208" s="166">
        <v>0</v>
      </c>
      <c r="VYU208" s="166">
        <v>0</v>
      </c>
      <c r="VYV208" s="166">
        <v>0</v>
      </c>
      <c r="VYW208" s="166">
        <v>0</v>
      </c>
      <c r="VYX208" s="166">
        <v>0</v>
      </c>
      <c r="VYY208" s="166">
        <v>0</v>
      </c>
      <c r="VYZ208" s="166">
        <v>0</v>
      </c>
      <c r="VZA208" s="166">
        <v>0</v>
      </c>
      <c r="VZB208" s="166">
        <v>0</v>
      </c>
      <c r="VZC208" s="166">
        <v>0</v>
      </c>
      <c r="VZD208" s="166">
        <v>0</v>
      </c>
      <c r="VZE208" s="166">
        <v>0</v>
      </c>
      <c r="VZF208" s="166">
        <v>0</v>
      </c>
      <c r="VZG208" s="166">
        <v>0</v>
      </c>
      <c r="VZH208" s="166">
        <v>0</v>
      </c>
      <c r="VZI208" s="166">
        <v>0</v>
      </c>
      <c r="VZJ208" s="166">
        <v>0</v>
      </c>
      <c r="VZK208" s="166">
        <v>0</v>
      </c>
      <c r="VZL208" s="166">
        <v>0</v>
      </c>
      <c r="VZM208" s="166">
        <v>0</v>
      </c>
      <c r="VZN208" s="166">
        <v>0</v>
      </c>
      <c r="VZO208" s="166">
        <v>0</v>
      </c>
      <c r="VZP208" s="166">
        <v>0</v>
      </c>
      <c r="VZQ208" s="166">
        <v>0</v>
      </c>
      <c r="VZR208" s="166">
        <v>0</v>
      </c>
      <c r="VZS208" s="166">
        <v>0</v>
      </c>
      <c r="VZT208" s="166">
        <v>0</v>
      </c>
      <c r="VZU208" s="166">
        <v>0</v>
      </c>
      <c r="VZV208" s="166">
        <v>0</v>
      </c>
      <c r="VZW208" s="166">
        <v>0</v>
      </c>
      <c r="VZX208" s="166">
        <v>0</v>
      </c>
      <c r="VZY208" s="166">
        <v>0</v>
      </c>
      <c r="VZZ208" s="166">
        <v>0</v>
      </c>
      <c r="WAA208" s="166">
        <v>0</v>
      </c>
      <c r="WAB208" s="166">
        <v>0</v>
      </c>
      <c r="WAC208" s="166">
        <v>0</v>
      </c>
      <c r="WAD208" s="166">
        <v>0</v>
      </c>
      <c r="WAE208" s="166">
        <v>0</v>
      </c>
      <c r="WAF208" s="166">
        <v>0</v>
      </c>
      <c r="WAG208" s="166">
        <v>0</v>
      </c>
      <c r="WAH208" s="166">
        <v>0</v>
      </c>
      <c r="WAI208" s="166">
        <v>0</v>
      </c>
      <c r="WAJ208" s="166">
        <v>0</v>
      </c>
      <c r="WAK208" s="166">
        <v>0</v>
      </c>
      <c r="WAL208" s="166">
        <v>0</v>
      </c>
      <c r="WAM208" s="166">
        <v>0</v>
      </c>
      <c r="WAN208" s="166">
        <v>0</v>
      </c>
      <c r="WAO208" s="166">
        <v>0</v>
      </c>
      <c r="WAP208" s="166">
        <v>0</v>
      </c>
      <c r="WAQ208" s="166">
        <v>0</v>
      </c>
      <c r="WAR208" s="166">
        <v>0</v>
      </c>
      <c r="WAS208" s="166">
        <v>0</v>
      </c>
      <c r="WAT208" s="166">
        <v>0</v>
      </c>
      <c r="WAU208" s="166">
        <v>0</v>
      </c>
      <c r="WAV208" s="166">
        <v>0</v>
      </c>
      <c r="WAW208" s="166">
        <v>0</v>
      </c>
      <c r="WAX208" s="166">
        <v>0</v>
      </c>
      <c r="WAY208" s="166">
        <v>0</v>
      </c>
      <c r="WAZ208" s="166">
        <v>0</v>
      </c>
      <c r="WBA208" s="166">
        <v>0</v>
      </c>
      <c r="WBB208" s="166">
        <v>0</v>
      </c>
      <c r="WBC208" s="166">
        <v>0</v>
      </c>
      <c r="WBD208" s="166">
        <v>0</v>
      </c>
      <c r="WBE208" s="166">
        <v>0</v>
      </c>
      <c r="WBF208" s="166">
        <v>0</v>
      </c>
      <c r="WBG208" s="166">
        <v>0</v>
      </c>
      <c r="WBH208" s="166">
        <v>0</v>
      </c>
      <c r="WBI208" s="166">
        <v>0</v>
      </c>
      <c r="WBJ208" s="166">
        <v>0</v>
      </c>
      <c r="WBK208" s="166">
        <v>0</v>
      </c>
      <c r="WBL208" s="166">
        <v>0</v>
      </c>
      <c r="WBM208" s="166">
        <v>0</v>
      </c>
      <c r="WBN208" s="166">
        <v>0</v>
      </c>
      <c r="WBO208" s="166">
        <v>0</v>
      </c>
      <c r="WBP208" s="166">
        <v>0</v>
      </c>
      <c r="WBQ208" s="166">
        <v>0</v>
      </c>
      <c r="WBR208" s="166">
        <v>0</v>
      </c>
      <c r="WBS208" s="166">
        <v>0</v>
      </c>
      <c r="WBT208" s="166">
        <v>0</v>
      </c>
      <c r="WBU208" s="166">
        <v>0</v>
      </c>
      <c r="WBV208" s="166">
        <v>0</v>
      </c>
      <c r="WBW208" s="166">
        <v>0</v>
      </c>
      <c r="WBX208" s="166">
        <v>0</v>
      </c>
      <c r="WBY208" s="166">
        <v>0</v>
      </c>
      <c r="WBZ208" s="166">
        <v>0</v>
      </c>
      <c r="WCA208" s="166">
        <v>0</v>
      </c>
      <c r="WCB208" s="166">
        <v>0</v>
      </c>
      <c r="WCC208" s="166">
        <v>0</v>
      </c>
      <c r="WCD208" s="166">
        <v>0</v>
      </c>
      <c r="WCE208" s="166">
        <v>0</v>
      </c>
      <c r="WCF208" s="166">
        <v>0</v>
      </c>
      <c r="WCG208" s="166">
        <v>0</v>
      </c>
      <c r="WCH208" s="166">
        <v>0</v>
      </c>
      <c r="WCI208" s="166">
        <v>0</v>
      </c>
      <c r="WCJ208" s="166">
        <v>0</v>
      </c>
      <c r="WCK208" s="166">
        <v>0</v>
      </c>
      <c r="WCL208" s="166">
        <v>0</v>
      </c>
      <c r="WCM208" s="166">
        <v>0</v>
      </c>
      <c r="WCN208" s="166">
        <v>0</v>
      </c>
      <c r="WCO208" s="166">
        <v>0</v>
      </c>
      <c r="WCP208" s="166">
        <v>0</v>
      </c>
      <c r="WCQ208" s="166">
        <v>0</v>
      </c>
      <c r="WCR208" s="166">
        <v>0</v>
      </c>
      <c r="WCS208" s="166">
        <v>0</v>
      </c>
      <c r="WCT208" s="166">
        <v>0</v>
      </c>
      <c r="WCU208" s="166">
        <v>0</v>
      </c>
      <c r="WCV208" s="166">
        <v>0</v>
      </c>
      <c r="WCW208" s="166">
        <v>0</v>
      </c>
      <c r="WCX208" s="166">
        <v>0</v>
      </c>
      <c r="WCY208" s="166">
        <v>0</v>
      </c>
      <c r="WCZ208" s="166">
        <v>0</v>
      </c>
      <c r="WDA208" s="166">
        <v>0</v>
      </c>
      <c r="WDB208" s="166">
        <v>0</v>
      </c>
      <c r="WDC208" s="166">
        <v>0</v>
      </c>
      <c r="WDD208" s="166">
        <v>0</v>
      </c>
      <c r="WDE208" s="166">
        <v>0</v>
      </c>
      <c r="WDF208" s="166">
        <v>0</v>
      </c>
      <c r="WDG208" s="166">
        <v>0</v>
      </c>
      <c r="WDH208" s="166">
        <v>0</v>
      </c>
      <c r="WDI208" s="166">
        <v>0</v>
      </c>
      <c r="WDJ208" s="166">
        <v>0</v>
      </c>
      <c r="WDK208" s="166">
        <v>0</v>
      </c>
      <c r="WDL208" s="166">
        <v>0</v>
      </c>
      <c r="WDM208" s="166">
        <v>0</v>
      </c>
      <c r="WDN208" s="166">
        <v>0</v>
      </c>
      <c r="WDO208" s="166">
        <v>0</v>
      </c>
      <c r="WDP208" s="166">
        <v>0</v>
      </c>
      <c r="WDQ208" s="166">
        <v>0</v>
      </c>
      <c r="WDR208" s="166">
        <v>0</v>
      </c>
      <c r="WDS208" s="166">
        <v>0</v>
      </c>
      <c r="WDT208" s="166">
        <v>0</v>
      </c>
      <c r="WDU208" s="166">
        <v>0</v>
      </c>
      <c r="WDV208" s="166">
        <v>0</v>
      </c>
      <c r="WDW208" s="166">
        <v>0</v>
      </c>
      <c r="WDX208" s="166">
        <v>0</v>
      </c>
      <c r="WDY208" s="166">
        <v>0</v>
      </c>
      <c r="WDZ208" s="166">
        <v>0</v>
      </c>
      <c r="WEA208" s="166">
        <v>0</v>
      </c>
      <c r="WEB208" s="166">
        <v>0</v>
      </c>
      <c r="WEC208" s="166">
        <v>0</v>
      </c>
      <c r="WED208" s="166">
        <v>0</v>
      </c>
      <c r="WEE208" s="166">
        <v>0</v>
      </c>
      <c r="WEF208" s="166">
        <v>0</v>
      </c>
      <c r="WEG208" s="166">
        <v>0</v>
      </c>
      <c r="WEH208" s="166">
        <v>0</v>
      </c>
      <c r="WEI208" s="166">
        <v>0</v>
      </c>
      <c r="WEJ208" s="166">
        <v>0</v>
      </c>
      <c r="WEK208" s="166">
        <v>0</v>
      </c>
      <c r="WEL208" s="166">
        <v>0</v>
      </c>
      <c r="WEM208" s="166">
        <v>0</v>
      </c>
      <c r="WEN208" s="166">
        <v>0</v>
      </c>
      <c r="WEO208" s="166">
        <v>0</v>
      </c>
      <c r="WEP208" s="166">
        <v>0</v>
      </c>
      <c r="WEQ208" s="166">
        <v>0</v>
      </c>
      <c r="WER208" s="166">
        <v>0</v>
      </c>
      <c r="WES208" s="166">
        <v>0</v>
      </c>
      <c r="WET208" s="166">
        <v>0</v>
      </c>
      <c r="WEU208" s="166">
        <v>0</v>
      </c>
      <c r="WEV208" s="166">
        <v>0</v>
      </c>
      <c r="WEW208" s="166">
        <v>0</v>
      </c>
      <c r="WEX208" s="166">
        <v>0</v>
      </c>
      <c r="WEY208" s="166">
        <v>0</v>
      </c>
      <c r="WEZ208" s="166">
        <v>0</v>
      </c>
      <c r="WFA208" s="166">
        <v>0</v>
      </c>
      <c r="WFB208" s="166">
        <v>0</v>
      </c>
      <c r="WFC208" s="166">
        <v>0</v>
      </c>
      <c r="WFD208" s="166">
        <v>0</v>
      </c>
      <c r="WFE208" s="166">
        <v>0</v>
      </c>
      <c r="WFF208" s="166">
        <v>0</v>
      </c>
      <c r="WFG208" s="166">
        <v>0</v>
      </c>
      <c r="WFH208" s="166">
        <v>0</v>
      </c>
      <c r="WFI208" s="166">
        <v>0</v>
      </c>
      <c r="WFJ208" s="166">
        <v>0</v>
      </c>
      <c r="WFK208" s="166">
        <v>0</v>
      </c>
      <c r="WFL208" s="166">
        <v>0</v>
      </c>
      <c r="WFM208" s="166">
        <v>0</v>
      </c>
      <c r="WFN208" s="166">
        <v>0</v>
      </c>
      <c r="WFO208" s="166">
        <v>0</v>
      </c>
      <c r="WFP208" s="166">
        <v>0</v>
      </c>
      <c r="WFQ208" s="166">
        <v>0</v>
      </c>
      <c r="WFR208" s="166">
        <v>0</v>
      </c>
      <c r="WFS208" s="166">
        <v>0</v>
      </c>
      <c r="WFT208" s="166">
        <v>0</v>
      </c>
      <c r="WFU208" s="166">
        <v>0</v>
      </c>
      <c r="WFV208" s="166">
        <v>0</v>
      </c>
      <c r="WFW208" s="166">
        <v>0</v>
      </c>
      <c r="WFX208" s="166">
        <v>0</v>
      </c>
      <c r="WFY208" s="166">
        <v>0</v>
      </c>
      <c r="WFZ208" s="166">
        <v>0</v>
      </c>
      <c r="WGA208" s="166">
        <v>0</v>
      </c>
      <c r="WGB208" s="166">
        <v>0</v>
      </c>
      <c r="WGC208" s="166">
        <v>0</v>
      </c>
      <c r="WGD208" s="166">
        <v>0</v>
      </c>
      <c r="WGE208" s="166">
        <v>0</v>
      </c>
      <c r="WGF208" s="166">
        <v>0</v>
      </c>
      <c r="WGG208" s="166">
        <v>0</v>
      </c>
      <c r="WGH208" s="166">
        <v>0</v>
      </c>
      <c r="WGI208" s="166">
        <v>0</v>
      </c>
      <c r="WGJ208" s="166">
        <v>0</v>
      </c>
      <c r="WGK208" s="166">
        <v>0</v>
      </c>
      <c r="WGL208" s="166">
        <v>0</v>
      </c>
      <c r="WGM208" s="166">
        <v>0</v>
      </c>
      <c r="WGN208" s="166">
        <v>0</v>
      </c>
      <c r="WGO208" s="166">
        <v>0</v>
      </c>
      <c r="WGP208" s="166">
        <v>0</v>
      </c>
      <c r="WGQ208" s="166">
        <v>0</v>
      </c>
      <c r="WGR208" s="166">
        <v>0</v>
      </c>
      <c r="WGS208" s="166">
        <v>0</v>
      </c>
      <c r="WGT208" s="166">
        <v>0</v>
      </c>
      <c r="WGU208" s="166">
        <v>0</v>
      </c>
      <c r="WGV208" s="166">
        <v>0</v>
      </c>
      <c r="WGW208" s="166">
        <v>0</v>
      </c>
      <c r="WGX208" s="166">
        <v>0</v>
      </c>
      <c r="WGY208" s="166">
        <v>0</v>
      </c>
      <c r="WGZ208" s="166">
        <v>0</v>
      </c>
      <c r="WHA208" s="166">
        <v>0</v>
      </c>
      <c r="WHB208" s="166">
        <v>0</v>
      </c>
      <c r="WHC208" s="166">
        <v>0</v>
      </c>
      <c r="WHD208" s="166">
        <v>0</v>
      </c>
      <c r="WHE208" s="166">
        <v>0</v>
      </c>
      <c r="WHF208" s="166">
        <v>0</v>
      </c>
      <c r="WHG208" s="166">
        <v>0</v>
      </c>
      <c r="WHH208" s="166">
        <v>0</v>
      </c>
      <c r="WHI208" s="166">
        <v>0</v>
      </c>
      <c r="WHJ208" s="166">
        <v>0</v>
      </c>
      <c r="WHK208" s="166">
        <v>0</v>
      </c>
      <c r="WHL208" s="166">
        <v>0</v>
      </c>
      <c r="WHM208" s="166">
        <v>0</v>
      </c>
      <c r="WHN208" s="166">
        <v>0</v>
      </c>
      <c r="WHO208" s="166">
        <v>0</v>
      </c>
      <c r="WHP208" s="166">
        <v>0</v>
      </c>
      <c r="WHQ208" s="166">
        <v>0</v>
      </c>
      <c r="WHR208" s="166">
        <v>0</v>
      </c>
      <c r="WHS208" s="166">
        <v>0</v>
      </c>
      <c r="WHT208" s="166">
        <v>0</v>
      </c>
      <c r="WHU208" s="166">
        <v>0</v>
      </c>
      <c r="WHV208" s="166">
        <v>0</v>
      </c>
      <c r="WHW208" s="166">
        <v>0</v>
      </c>
      <c r="WHX208" s="166">
        <v>0</v>
      </c>
      <c r="WHY208" s="166">
        <v>0</v>
      </c>
      <c r="WHZ208" s="166">
        <v>0</v>
      </c>
      <c r="WIA208" s="166">
        <v>0</v>
      </c>
      <c r="WIB208" s="166">
        <v>0</v>
      </c>
      <c r="WIC208" s="166">
        <v>0</v>
      </c>
      <c r="WID208" s="166">
        <v>0</v>
      </c>
      <c r="WIE208" s="166">
        <v>0</v>
      </c>
      <c r="WIF208" s="166">
        <v>0</v>
      </c>
      <c r="WIG208" s="166">
        <v>0</v>
      </c>
      <c r="WIH208" s="166">
        <v>0</v>
      </c>
      <c r="WII208" s="166">
        <v>0</v>
      </c>
      <c r="WIJ208" s="166">
        <v>0</v>
      </c>
      <c r="WIK208" s="166">
        <v>0</v>
      </c>
      <c r="WIL208" s="166">
        <v>0</v>
      </c>
      <c r="WIM208" s="166">
        <v>0</v>
      </c>
      <c r="WIN208" s="166">
        <v>0</v>
      </c>
      <c r="WIO208" s="166">
        <v>0</v>
      </c>
      <c r="WIP208" s="166">
        <v>0</v>
      </c>
      <c r="WIQ208" s="166">
        <v>0</v>
      </c>
      <c r="WIR208" s="166">
        <v>0</v>
      </c>
      <c r="WIS208" s="166">
        <v>0</v>
      </c>
      <c r="WIT208" s="166">
        <v>0</v>
      </c>
      <c r="WIU208" s="166">
        <v>0</v>
      </c>
      <c r="WIV208" s="166">
        <v>0</v>
      </c>
      <c r="WIW208" s="166">
        <v>0</v>
      </c>
      <c r="WIX208" s="166">
        <v>0</v>
      </c>
      <c r="WIY208" s="166">
        <v>0</v>
      </c>
      <c r="WIZ208" s="166">
        <v>0</v>
      </c>
      <c r="WJA208" s="166">
        <v>0</v>
      </c>
      <c r="WJB208" s="166">
        <v>0</v>
      </c>
      <c r="WJC208" s="166">
        <v>0</v>
      </c>
      <c r="WJD208" s="166">
        <v>0</v>
      </c>
      <c r="WJE208" s="166">
        <v>0</v>
      </c>
      <c r="WJF208" s="166">
        <v>0</v>
      </c>
      <c r="WJG208" s="166">
        <v>0</v>
      </c>
      <c r="WJH208" s="166">
        <v>0</v>
      </c>
      <c r="WJI208" s="166">
        <v>0</v>
      </c>
      <c r="WJJ208" s="166">
        <v>0</v>
      </c>
      <c r="WJK208" s="166">
        <v>0</v>
      </c>
      <c r="WJL208" s="166">
        <v>0</v>
      </c>
      <c r="WJM208" s="166">
        <v>0</v>
      </c>
      <c r="WJN208" s="166">
        <v>0</v>
      </c>
      <c r="WJO208" s="166">
        <v>0</v>
      </c>
      <c r="WJP208" s="166">
        <v>0</v>
      </c>
      <c r="WJQ208" s="166">
        <v>0</v>
      </c>
      <c r="WJR208" s="166">
        <v>0</v>
      </c>
      <c r="WJS208" s="166">
        <v>0</v>
      </c>
      <c r="WJT208" s="166">
        <v>0</v>
      </c>
      <c r="WJU208" s="166">
        <v>0</v>
      </c>
      <c r="WJV208" s="166">
        <v>0</v>
      </c>
      <c r="WJW208" s="166">
        <v>0</v>
      </c>
      <c r="WJX208" s="166">
        <v>0</v>
      </c>
      <c r="WJY208" s="166">
        <v>0</v>
      </c>
      <c r="WJZ208" s="166">
        <v>0</v>
      </c>
      <c r="WKA208" s="166">
        <v>0</v>
      </c>
      <c r="WKB208" s="166">
        <v>0</v>
      </c>
      <c r="WKC208" s="166">
        <v>0</v>
      </c>
      <c r="WKD208" s="166">
        <v>0</v>
      </c>
      <c r="WKE208" s="166">
        <v>0</v>
      </c>
      <c r="WKF208" s="166">
        <v>0</v>
      </c>
      <c r="WKG208" s="166">
        <v>0</v>
      </c>
      <c r="WKH208" s="166">
        <v>0</v>
      </c>
      <c r="WKI208" s="166">
        <v>0</v>
      </c>
      <c r="WKJ208" s="166">
        <v>0</v>
      </c>
      <c r="WKK208" s="166">
        <v>0</v>
      </c>
      <c r="WKL208" s="166">
        <v>0</v>
      </c>
      <c r="WKM208" s="166">
        <v>0</v>
      </c>
      <c r="WKN208" s="166">
        <v>0</v>
      </c>
      <c r="WKO208" s="166">
        <v>0</v>
      </c>
      <c r="WKP208" s="166">
        <v>0</v>
      </c>
      <c r="WKQ208" s="166">
        <v>0</v>
      </c>
      <c r="WKR208" s="166">
        <v>0</v>
      </c>
      <c r="WKS208" s="166">
        <v>0</v>
      </c>
      <c r="WKT208" s="166">
        <v>0</v>
      </c>
      <c r="WKU208" s="166">
        <v>0</v>
      </c>
      <c r="WKV208" s="166">
        <v>0</v>
      </c>
      <c r="WKW208" s="166">
        <v>0</v>
      </c>
      <c r="WKX208" s="166">
        <v>0</v>
      </c>
      <c r="WKY208" s="166">
        <v>0</v>
      </c>
      <c r="WKZ208" s="166">
        <v>0</v>
      </c>
      <c r="WLA208" s="166">
        <v>0</v>
      </c>
      <c r="WLB208" s="166">
        <v>0</v>
      </c>
      <c r="WLC208" s="166">
        <v>0</v>
      </c>
      <c r="WLD208" s="166">
        <v>0</v>
      </c>
      <c r="WLE208" s="166">
        <v>0</v>
      </c>
      <c r="WLF208" s="166">
        <v>0</v>
      </c>
      <c r="WLG208" s="166">
        <v>0</v>
      </c>
      <c r="WLH208" s="166">
        <v>0</v>
      </c>
      <c r="WLI208" s="166">
        <v>0</v>
      </c>
      <c r="WLJ208" s="166">
        <v>0</v>
      </c>
      <c r="WLK208" s="166">
        <v>0</v>
      </c>
      <c r="WLL208" s="166">
        <v>0</v>
      </c>
      <c r="WLM208" s="166">
        <v>0</v>
      </c>
      <c r="WLN208" s="166">
        <v>0</v>
      </c>
      <c r="WLO208" s="166">
        <v>0</v>
      </c>
      <c r="WLP208" s="166">
        <v>0</v>
      </c>
      <c r="WLQ208" s="166">
        <v>0</v>
      </c>
      <c r="WLR208" s="166">
        <v>0</v>
      </c>
      <c r="WLS208" s="166">
        <v>0</v>
      </c>
      <c r="WLT208" s="166">
        <v>0</v>
      </c>
      <c r="WLU208" s="166">
        <v>0</v>
      </c>
      <c r="WLV208" s="166">
        <v>0</v>
      </c>
      <c r="WLW208" s="166">
        <v>0</v>
      </c>
      <c r="WLX208" s="166">
        <v>0</v>
      </c>
      <c r="WLY208" s="166">
        <v>0</v>
      </c>
      <c r="WLZ208" s="166">
        <v>0</v>
      </c>
      <c r="WMA208" s="166">
        <v>0</v>
      </c>
      <c r="WMB208" s="166">
        <v>0</v>
      </c>
      <c r="WMC208" s="166">
        <v>0</v>
      </c>
      <c r="WMD208" s="166">
        <v>0</v>
      </c>
      <c r="WME208" s="166">
        <v>0</v>
      </c>
      <c r="WMF208" s="166">
        <v>0</v>
      </c>
      <c r="WMG208" s="166">
        <v>0</v>
      </c>
      <c r="WMH208" s="166">
        <v>0</v>
      </c>
      <c r="WMI208" s="166">
        <v>0</v>
      </c>
      <c r="WMJ208" s="166">
        <v>0</v>
      </c>
      <c r="WMK208" s="166">
        <v>0</v>
      </c>
      <c r="WML208" s="166">
        <v>0</v>
      </c>
      <c r="WMM208" s="166">
        <v>0</v>
      </c>
      <c r="WMN208" s="166">
        <v>0</v>
      </c>
      <c r="WMO208" s="166">
        <v>0</v>
      </c>
      <c r="WMP208" s="166">
        <v>0</v>
      </c>
      <c r="WMQ208" s="166">
        <v>0</v>
      </c>
      <c r="WMR208" s="166">
        <v>0</v>
      </c>
      <c r="WMS208" s="166">
        <v>0</v>
      </c>
      <c r="WMT208" s="166">
        <v>0</v>
      </c>
      <c r="WMU208" s="166">
        <v>0</v>
      </c>
      <c r="WMV208" s="166">
        <v>0</v>
      </c>
      <c r="WMW208" s="166">
        <v>0</v>
      </c>
      <c r="WMX208" s="166">
        <v>0</v>
      </c>
      <c r="WMY208" s="166">
        <v>0</v>
      </c>
      <c r="WMZ208" s="166">
        <v>0</v>
      </c>
      <c r="WNA208" s="166">
        <v>0</v>
      </c>
      <c r="WNB208" s="166">
        <v>0</v>
      </c>
      <c r="WNC208" s="166">
        <v>0</v>
      </c>
      <c r="WND208" s="166">
        <v>0</v>
      </c>
      <c r="WNE208" s="166">
        <v>0</v>
      </c>
      <c r="WNF208" s="166">
        <v>0</v>
      </c>
      <c r="WNG208" s="166">
        <v>0</v>
      </c>
      <c r="WNH208" s="166">
        <v>0</v>
      </c>
      <c r="WNI208" s="166">
        <v>0</v>
      </c>
      <c r="WNJ208" s="166">
        <v>0</v>
      </c>
      <c r="WNK208" s="166">
        <v>0</v>
      </c>
      <c r="WNL208" s="166">
        <v>0</v>
      </c>
      <c r="WNM208" s="166">
        <v>0</v>
      </c>
      <c r="WNN208" s="166">
        <v>0</v>
      </c>
      <c r="WNO208" s="166">
        <v>0</v>
      </c>
      <c r="WNP208" s="166">
        <v>0</v>
      </c>
      <c r="WNQ208" s="166">
        <v>0</v>
      </c>
      <c r="WNR208" s="166">
        <v>0</v>
      </c>
      <c r="WNS208" s="166">
        <v>0</v>
      </c>
      <c r="WNT208" s="166">
        <v>0</v>
      </c>
      <c r="WNU208" s="166">
        <v>0</v>
      </c>
      <c r="WNV208" s="166">
        <v>0</v>
      </c>
      <c r="WNW208" s="166">
        <v>0</v>
      </c>
      <c r="WNX208" s="166">
        <v>0</v>
      </c>
      <c r="WNY208" s="166">
        <v>0</v>
      </c>
      <c r="WNZ208" s="166">
        <v>0</v>
      </c>
      <c r="WOA208" s="166">
        <v>0</v>
      </c>
      <c r="WOB208" s="166">
        <v>0</v>
      </c>
      <c r="WOC208" s="166">
        <v>0</v>
      </c>
      <c r="WOD208" s="166">
        <v>0</v>
      </c>
      <c r="WOE208" s="166">
        <v>0</v>
      </c>
      <c r="WOF208" s="166">
        <v>0</v>
      </c>
      <c r="WOG208" s="166">
        <v>0</v>
      </c>
      <c r="WOH208" s="166">
        <v>0</v>
      </c>
      <c r="WOI208" s="166">
        <v>0</v>
      </c>
      <c r="WOJ208" s="166">
        <v>0</v>
      </c>
      <c r="WOK208" s="166">
        <v>0</v>
      </c>
      <c r="WOL208" s="166">
        <v>0</v>
      </c>
      <c r="WOM208" s="166">
        <v>0</v>
      </c>
      <c r="WON208" s="166">
        <v>0</v>
      </c>
      <c r="WOO208" s="166">
        <v>0</v>
      </c>
      <c r="WOP208" s="166">
        <v>0</v>
      </c>
      <c r="WOQ208" s="166">
        <v>0</v>
      </c>
      <c r="WOR208" s="166">
        <v>0</v>
      </c>
      <c r="WOS208" s="166">
        <v>0</v>
      </c>
      <c r="WOT208" s="166">
        <v>0</v>
      </c>
      <c r="WOU208" s="166">
        <v>0</v>
      </c>
      <c r="WOV208" s="166">
        <v>0</v>
      </c>
      <c r="WOW208" s="166">
        <v>0</v>
      </c>
      <c r="WOX208" s="166">
        <v>0</v>
      </c>
      <c r="WOY208" s="166">
        <v>0</v>
      </c>
      <c r="WOZ208" s="166">
        <v>0</v>
      </c>
      <c r="WPA208" s="166">
        <v>0</v>
      </c>
      <c r="WPB208" s="166">
        <v>0</v>
      </c>
      <c r="WPC208" s="166">
        <v>0</v>
      </c>
      <c r="WPD208" s="166">
        <v>0</v>
      </c>
      <c r="WPE208" s="166">
        <v>0</v>
      </c>
      <c r="WPF208" s="166">
        <v>0</v>
      </c>
      <c r="WPG208" s="166">
        <v>0</v>
      </c>
      <c r="WPH208" s="166">
        <v>0</v>
      </c>
      <c r="WPI208" s="166">
        <v>0</v>
      </c>
      <c r="WPJ208" s="166">
        <v>0</v>
      </c>
      <c r="WPK208" s="166">
        <v>0</v>
      </c>
      <c r="WPL208" s="166">
        <v>0</v>
      </c>
      <c r="WPM208" s="166">
        <v>0</v>
      </c>
      <c r="WPN208" s="166">
        <v>0</v>
      </c>
      <c r="WPO208" s="166">
        <v>0</v>
      </c>
      <c r="WPP208" s="166">
        <v>0</v>
      </c>
      <c r="WPQ208" s="166">
        <v>0</v>
      </c>
      <c r="WPR208" s="166">
        <v>0</v>
      </c>
      <c r="WPS208" s="166">
        <v>0</v>
      </c>
      <c r="WPT208" s="166">
        <v>0</v>
      </c>
      <c r="WPU208" s="166">
        <v>0</v>
      </c>
      <c r="WPV208" s="166">
        <v>0</v>
      </c>
      <c r="WPW208" s="166">
        <v>0</v>
      </c>
      <c r="WPX208" s="166">
        <v>0</v>
      </c>
      <c r="WPY208" s="166">
        <v>0</v>
      </c>
      <c r="WPZ208" s="166">
        <v>0</v>
      </c>
      <c r="WQA208" s="166">
        <v>0</v>
      </c>
      <c r="WQB208" s="166">
        <v>0</v>
      </c>
      <c r="WQC208" s="166">
        <v>0</v>
      </c>
      <c r="WQD208" s="166">
        <v>0</v>
      </c>
      <c r="WQE208" s="166">
        <v>0</v>
      </c>
      <c r="WQF208" s="166">
        <v>0</v>
      </c>
      <c r="WQG208" s="166">
        <v>0</v>
      </c>
      <c r="WQH208" s="166">
        <v>0</v>
      </c>
      <c r="WQI208" s="166">
        <v>0</v>
      </c>
      <c r="WQJ208" s="166">
        <v>0</v>
      </c>
      <c r="WQK208" s="166">
        <v>0</v>
      </c>
      <c r="WQL208" s="166">
        <v>0</v>
      </c>
      <c r="WQM208" s="166">
        <v>0</v>
      </c>
      <c r="WQN208" s="166">
        <v>0</v>
      </c>
      <c r="WQO208" s="166">
        <v>0</v>
      </c>
      <c r="WQP208" s="166">
        <v>0</v>
      </c>
      <c r="WQQ208" s="166">
        <v>0</v>
      </c>
      <c r="WQR208" s="166">
        <v>0</v>
      </c>
      <c r="WQS208" s="166">
        <v>0</v>
      </c>
      <c r="WQT208" s="166">
        <v>0</v>
      </c>
      <c r="WQU208" s="166">
        <v>0</v>
      </c>
      <c r="WQV208" s="166">
        <v>0</v>
      </c>
      <c r="WQW208" s="166">
        <v>0</v>
      </c>
      <c r="WQX208" s="166">
        <v>0</v>
      </c>
      <c r="WQY208" s="166">
        <v>0</v>
      </c>
      <c r="WQZ208" s="166">
        <v>0</v>
      </c>
      <c r="WRA208" s="166">
        <v>0</v>
      </c>
      <c r="WRB208" s="166">
        <v>0</v>
      </c>
      <c r="WRC208" s="166">
        <v>0</v>
      </c>
      <c r="WRD208" s="166">
        <v>0</v>
      </c>
      <c r="WRE208" s="166">
        <v>0</v>
      </c>
      <c r="WRF208" s="166">
        <v>0</v>
      </c>
      <c r="WRG208" s="166">
        <v>0</v>
      </c>
      <c r="WRH208" s="166">
        <v>0</v>
      </c>
      <c r="WRI208" s="166">
        <v>0</v>
      </c>
      <c r="WRJ208" s="166">
        <v>0</v>
      </c>
      <c r="WRK208" s="166">
        <v>0</v>
      </c>
      <c r="WRL208" s="166">
        <v>0</v>
      </c>
      <c r="WRM208" s="166">
        <v>0</v>
      </c>
      <c r="WRN208" s="166">
        <v>0</v>
      </c>
      <c r="WRO208" s="166">
        <v>0</v>
      </c>
      <c r="WRP208" s="166">
        <v>0</v>
      </c>
      <c r="WRQ208" s="166">
        <v>0</v>
      </c>
      <c r="WRR208" s="166">
        <v>0</v>
      </c>
      <c r="WRS208" s="166">
        <v>0</v>
      </c>
      <c r="WRT208" s="166">
        <v>0</v>
      </c>
      <c r="WRU208" s="166">
        <v>0</v>
      </c>
      <c r="WRV208" s="166">
        <v>0</v>
      </c>
      <c r="WRW208" s="166">
        <v>0</v>
      </c>
      <c r="WRX208" s="166">
        <v>0</v>
      </c>
      <c r="WRY208" s="166">
        <v>0</v>
      </c>
      <c r="WRZ208" s="166">
        <v>0</v>
      </c>
      <c r="WSA208" s="166">
        <v>0</v>
      </c>
      <c r="WSB208" s="166">
        <v>0</v>
      </c>
      <c r="WSC208" s="166">
        <v>0</v>
      </c>
      <c r="WSD208" s="166">
        <v>0</v>
      </c>
      <c r="WSE208" s="166">
        <v>0</v>
      </c>
      <c r="WSF208" s="166">
        <v>0</v>
      </c>
      <c r="WSG208" s="166">
        <v>0</v>
      </c>
      <c r="WSH208" s="166">
        <v>0</v>
      </c>
      <c r="WSI208" s="166">
        <v>0</v>
      </c>
      <c r="WSJ208" s="166">
        <v>0</v>
      </c>
      <c r="WSK208" s="166">
        <v>0</v>
      </c>
      <c r="WSL208" s="166">
        <v>0</v>
      </c>
      <c r="WSM208" s="166">
        <v>0</v>
      </c>
      <c r="WSN208" s="166">
        <v>0</v>
      </c>
      <c r="WSO208" s="166">
        <v>0</v>
      </c>
      <c r="WSP208" s="166">
        <v>0</v>
      </c>
      <c r="WSQ208" s="166">
        <v>0</v>
      </c>
      <c r="WSR208" s="166">
        <v>0</v>
      </c>
      <c r="WSS208" s="166">
        <v>0</v>
      </c>
      <c r="WST208" s="166">
        <v>0</v>
      </c>
      <c r="WSU208" s="166">
        <v>0</v>
      </c>
      <c r="WSV208" s="166">
        <v>0</v>
      </c>
      <c r="WSW208" s="166">
        <v>0</v>
      </c>
      <c r="WSX208" s="166">
        <v>0</v>
      </c>
      <c r="WSY208" s="166">
        <v>0</v>
      </c>
      <c r="WSZ208" s="166">
        <v>0</v>
      </c>
      <c r="WTA208" s="166">
        <v>0</v>
      </c>
      <c r="WTB208" s="166">
        <v>0</v>
      </c>
      <c r="WTC208" s="166">
        <v>0</v>
      </c>
      <c r="WTD208" s="166">
        <v>0</v>
      </c>
      <c r="WTE208" s="166">
        <v>0</v>
      </c>
      <c r="WTF208" s="166">
        <v>0</v>
      </c>
      <c r="WTG208" s="166">
        <v>0</v>
      </c>
      <c r="WTH208" s="166">
        <v>0</v>
      </c>
      <c r="WTI208" s="166">
        <v>0</v>
      </c>
      <c r="WTJ208" s="166">
        <v>0</v>
      </c>
      <c r="WTK208" s="166">
        <v>0</v>
      </c>
      <c r="WTL208" s="166">
        <v>0</v>
      </c>
      <c r="WTM208" s="166">
        <v>0</v>
      </c>
      <c r="WTN208" s="166">
        <v>0</v>
      </c>
      <c r="WTO208" s="166">
        <v>0</v>
      </c>
      <c r="WTP208" s="166">
        <v>0</v>
      </c>
      <c r="WTQ208" s="166">
        <v>0</v>
      </c>
      <c r="WTR208" s="166">
        <v>0</v>
      </c>
      <c r="WTS208" s="166">
        <v>0</v>
      </c>
      <c r="WTT208" s="166">
        <v>0</v>
      </c>
      <c r="WTU208" s="166">
        <v>0</v>
      </c>
      <c r="WTV208" s="166">
        <v>0</v>
      </c>
      <c r="WTW208" s="166">
        <v>0</v>
      </c>
      <c r="WTX208" s="166">
        <v>0</v>
      </c>
      <c r="WTY208" s="166">
        <v>0</v>
      </c>
      <c r="WTZ208" s="166">
        <v>0</v>
      </c>
      <c r="WUA208" s="166">
        <v>0</v>
      </c>
      <c r="WUB208" s="166">
        <v>0</v>
      </c>
      <c r="WUC208" s="166">
        <v>0</v>
      </c>
      <c r="WUD208" s="166">
        <v>0</v>
      </c>
      <c r="WUE208" s="166">
        <v>0</v>
      </c>
      <c r="WUF208" s="166">
        <v>0</v>
      </c>
      <c r="WUG208" s="166">
        <v>0</v>
      </c>
      <c r="WUH208" s="166">
        <v>0</v>
      </c>
      <c r="WUI208" s="166">
        <v>0</v>
      </c>
      <c r="WUJ208" s="166">
        <v>0</v>
      </c>
      <c r="WUK208" s="166">
        <v>0</v>
      </c>
      <c r="WUL208" s="166">
        <v>0</v>
      </c>
      <c r="WUM208" s="166">
        <v>0</v>
      </c>
      <c r="WUN208" s="166">
        <v>0</v>
      </c>
      <c r="WUO208" s="166">
        <v>0</v>
      </c>
      <c r="WUP208" s="166">
        <v>0</v>
      </c>
      <c r="WUQ208" s="166">
        <v>0</v>
      </c>
      <c r="WUR208" s="166">
        <v>0</v>
      </c>
      <c r="WUS208" s="166">
        <v>0</v>
      </c>
      <c r="WUT208" s="166">
        <v>0</v>
      </c>
      <c r="WUU208" s="166">
        <v>0</v>
      </c>
      <c r="WUV208" s="166">
        <v>0</v>
      </c>
      <c r="WUW208" s="166">
        <v>0</v>
      </c>
      <c r="WUX208" s="166">
        <v>0</v>
      </c>
      <c r="WUY208" s="166">
        <v>0</v>
      </c>
      <c r="WUZ208" s="166">
        <v>0</v>
      </c>
      <c r="WVA208" s="166">
        <v>0</v>
      </c>
      <c r="WVB208" s="166">
        <v>0</v>
      </c>
      <c r="WVC208" s="166">
        <v>0</v>
      </c>
      <c r="WVD208" s="166">
        <v>0</v>
      </c>
      <c r="WVE208" s="166">
        <v>0</v>
      </c>
      <c r="WVF208" s="166">
        <v>0</v>
      </c>
      <c r="WVG208" s="166">
        <v>0</v>
      </c>
      <c r="WVH208" s="166">
        <v>0</v>
      </c>
      <c r="WVI208" s="166">
        <v>0</v>
      </c>
      <c r="WVJ208" s="166">
        <v>0</v>
      </c>
      <c r="WVK208" s="166">
        <v>0</v>
      </c>
      <c r="WVL208" s="166">
        <v>0</v>
      </c>
      <c r="WVM208" s="166">
        <v>0</v>
      </c>
      <c r="WVN208" s="166">
        <v>0</v>
      </c>
      <c r="WVO208" s="166">
        <v>0</v>
      </c>
      <c r="WVP208" s="166">
        <v>0</v>
      </c>
      <c r="WVQ208" s="166">
        <v>0</v>
      </c>
      <c r="WVR208" s="166">
        <v>0</v>
      </c>
      <c r="WVS208" s="166">
        <v>0</v>
      </c>
      <c r="WVT208" s="166">
        <v>0</v>
      </c>
      <c r="WVU208" s="166">
        <v>0</v>
      </c>
      <c r="WVV208" s="166">
        <v>0</v>
      </c>
      <c r="WVW208" s="166">
        <v>0</v>
      </c>
      <c r="WVX208" s="166">
        <v>0</v>
      </c>
      <c r="WVY208" s="166">
        <v>0</v>
      </c>
      <c r="WVZ208" s="166">
        <v>0</v>
      </c>
      <c r="WWA208" s="166">
        <v>0</v>
      </c>
      <c r="WWB208" s="166">
        <v>0</v>
      </c>
      <c r="WWC208" s="166">
        <v>0</v>
      </c>
      <c r="WWD208" s="166">
        <v>0</v>
      </c>
      <c r="WWE208" s="166">
        <v>0</v>
      </c>
      <c r="WWF208" s="166">
        <v>0</v>
      </c>
      <c r="WWG208" s="166">
        <v>0</v>
      </c>
      <c r="WWH208" s="166">
        <v>0</v>
      </c>
      <c r="WWI208" s="166">
        <v>0</v>
      </c>
      <c r="WWJ208" s="166">
        <v>0</v>
      </c>
      <c r="WWK208" s="166">
        <v>0</v>
      </c>
      <c r="WWL208" s="166">
        <v>0</v>
      </c>
      <c r="WWM208" s="166">
        <v>0</v>
      </c>
      <c r="WWN208" s="166">
        <v>0</v>
      </c>
      <c r="WWO208" s="166">
        <v>0</v>
      </c>
      <c r="WWP208" s="166">
        <v>0</v>
      </c>
      <c r="WWQ208" s="166">
        <v>0</v>
      </c>
      <c r="WWR208" s="166">
        <v>0</v>
      </c>
      <c r="WWS208" s="166">
        <v>0</v>
      </c>
      <c r="WWT208" s="166">
        <v>0</v>
      </c>
      <c r="WWU208" s="166">
        <v>0</v>
      </c>
      <c r="WWV208" s="166">
        <v>0</v>
      </c>
      <c r="WWW208" s="166">
        <v>0</v>
      </c>
      <c r="WWX208" s="166">
        <v>0</v>
      </c>
      <c r="WWY208" s="166">
        <v>0</v>
      </c>
      <c r="WWZ208" s="166">
        <v>0</v>
      </c>
      <c r="WXA208" s="166">
        <v>0</v>
      </c>
      <c r="WXB208" s="166">
        <v>0</v>
      </c>
      <c r="WXC208" s="166">
        <v>0</v>
      </c>
      <c r="WXD208" s="166">
        <v>0</v>
      </c>
      <c r="WXE208" s="166">
        <v>0</v>
      </c>
      <c r="WXF208" s="166">
        <v>0</v>
      </c>
      <c r="WXG208" s="166">
        <v>0</v>
      </c>
      <c r="WXH208" s="166">
        <v>0</v>
      </c>
      <c r="WXI208" s="166">
        <v>0</v>
      </c>
      <c r="WXJ208" s="166">
        <v>0</v>
      </c>
      <c r="WXK208" s="166">
        <v>0</v>
      </c>
      <c r="WXL208" s="166">
        <v>0</v>
      </c>
      <c r="WXM208" s="166">
        <v>0</v>
      </c>
      <c r="WXN208" s="166">
        <v>0</v>
      </c>
      <c r="WXO208" s="166">
        <v>0</v>
      </c>
      <c r="WXP208" s="166">
        <v>0</v>
      </c>
      <c r="WXQ208" s="166">
        <v>0</v>
      </c>
      <c r="WXR208" s="166">
        <v>0</v>
      </c>
      <c r="WXS208" s="166">
        <v>0</v>
      </c>
      <c r="WXT208" s="166">
        <v>0</v>
      </c>
      <c r="WXU208" s="166">
        <v>0</v>
      </c>
      <c r="WXV208" s="166">
        <v>0</v>
      </c>
      <c r="WXW208" s="166">
        <v>0</v>
      </c>
      <c r="WXX208" s="166">
        <v>0</v>
      </c>
      <c r="WXY208" s="166">
        <v>0</v>
      </c>
      <c r="WXZ208" s="166">
        <v>0</v>
      </c>
      <c r="WYA208" s="166">
        <v>0</v>
      </c>
      <c r="WYB208" s="166">
        <v>0</v>
      </c>
      <c r="WYC208" s="166">
        <v>0</v>
      </c>
      <c r="WYD208" s="166">
        <v>0</v>
      </c>
      <c r="WYE208" s="166">
        <v>0</v>
      </c>
      <c r="WYF208" s="166">
        <v>0</v>
      </c>
      <c r="WYG208" s="166">
        <v>0</v>
      </c>
      <c r="WYH208" s="166">
        <v>0</v>
      </c>
      <c r="WYI208" s="166">
        <v>0</v>
      </c>
      <c r="WYJ208" s="166">
        <v>0</v>
      </c>
      <c r="WYK208" s="166">
        <v>0</v>
      </c>
      <c r="WYL208" s="166">
        <v>0</v>
      </c>
      <c r="WYM208" s="166">
        <v>0</v>
      </c>
      <c r="WYN208" s="166">
        <v>0</v>
      </c>
      <c r="WYO208" s="166">
        <v>0</v>
      </c>
      <c r="WYP208" s="166">
        <v>0</v>
      </c>
      <c r="WYQ208" s="166">
        <v>0</v>
      </c>
      <c r="WYR208" s="166">
        <v>0</v>
      </c>
      <c r="WYS208" s="166">
        <v>0</v>
      </c>
      <c r="WYT208" s="166">
        <v>0</v>
      </c>
      <c r="WYU208" s="166">
        <v>0</v>
      </c>
      <c r="WYV208" s="166">
        <v>0</v>
      </c>
      <c r="WYW208" s="166">
        <v>0</v>
      </c>
      <c r="WYX208" s="166">
        <v>0</v>
      </c>
      <c r="WYY208" s="166">
        <v>0</v>
      </c>
      <c r="WYZ208" s="166">
        <v>0</v>
      </c>
      <c r="WZA208" s="166">
        <v>0</v>
      </c>
      <c r="WZB208" s="166">
        <v>0</v>
      </c>
      <c r="WZC208" s="166">
        <v>0</v>
      </c>
      <c r="WZD208" s="166">
        <v>0</v>
      </c>
      <c r="WZE208" s="166">
        <v>0</v>
      </c>
      <c r="WZF208" s="166">
        <v>0</v>
      </c>
      <c r="WZG208" s="166">
        <v>0</v>
      </c>
      <c r="WZH208" s="166">
        <v>0</v>
      </c>
      <c r="WZI208" s="166">
        <v>0</v>
      </c>
      <c r="WZJ208" s="166">
        <v>0</v>
      </c>
      <c r="WZK208" s="166">
        <v>0</v>
      </c>
      <c r="WZL208" s="166">
        <v>0</v>
      </c>
      <c r="WZM208" s="166">
        <v>0</v>
      </c>
      <c r="WZN208" s="166">
        <v>0</v>
      </c>
      <c r="WZO208" s="166">
        <v>0</v>
      </c>
      <c r="WZP208" s="166">
        <v>0</v>
      </c>
      <c r="WZQ208" s="166">
        <v>0</v>
      </c>
      <c r="WZR208" s="166">
        <v>0</v>
      </c>
      <c r="WZS208" s="166">
        <v>0</v>
      </c>
      <c r="WZT208" s="166">
        <v>0</v>
      </c>
      <c r="WZU208" s="166">
        <v>0</v>
      </c>
      <c r="WZV208" s="166">
        <v>0</v>
      </c>
      <c r="WZW208" s="166">
        <v>0</v>
      </c>
      <c r="WZX208" s="166">
        <v>0</v>
      </c>
      <c r="WZY208" s="166">
        <v>0</v>
      </c>
      <c r="WZZ208" s="166">
        <v>0</v>
      </c>
      <c r="XAA208" s="166">
        <v>0</v>
      </c>
      <c r="XAB208" s="166">
        <v>0</v>
      </c>
      <c r="XAC208" s="166">
        <v>0</v>
      </c>
      <c r="XAD208" s="166">
        <v>0</v>
      </c>
      <c r="XAE208" s="166">
        <v>0</v>
      </c>
      <c r="XAF208" s="166">
        <v>0</v>
      </c>
      <c r="XAG208" s="166">
        <v>0</v>
      </c>
      <c r="XAH208" s="166">
        <v>0</v>
      </c>
      <c r="XAI208" s="166">
        <v>0</v>
      </c>
      <c r="XAJ208" s="166">
        <v>0</v>
      </c>
      <c r="XAK208" s="166">
        <v>0</v>
      </c>
      <c r="XAL208" s="166">
        <v>0</v>
      </c>
      <c r="XAM208" s="166">
        <v>0</v>
      </c>
      <c r="XAN208" s="166">
        <v>0</v>
      </c>
      <c r="XAO208" s="166">
        <v>0</v>
      </c>
      <c r="XAP208" s="166">
        <v>0</v>
      </c>
      <c r="XAQ208" s="166">
        <v>0</v>
      </c>
      <c r="XAR208" s="166">
        <v>0</v>
      </c>
      <c r="XAS208" s="166">
        <v>0</v>
      </c>
      <c r="XAT208" s="166">
        <v>0</v>
      </c>
      <c r="XAU208" s="166">
        <v>0</v>
      </c>
      <c r="XAV208" s="166">
        <v>0</v>
      </c>
      <c r="XAW208" s="166">
        <v>0</v>
      </c>
      <c r="XAX208" s="166">
        <v>0</v>
      </c>
      <c r="XAY208" s="166">
        <v>0</v>
      </c>
      <c r="XAZ208" s="166">
        <v>0</v>
      </c>
      <c r="XBA208" s="166">
        <v>0</v>
      </c>
      <c r="XBB208" s="166">
        <v>0</v>
      </c>
      <c r="XBC208" s="166">
        <v>0</v>
      </c>
      <c r="XBD208" s="166">
        <v>0</v>
      </c>
      <c r="XBE208" s="166">
        <v>0</v>
      </c>
      <c r="XBF208" s="166">
        <v>0</v>
      </c>
      <c r="XBG208" s="166">
        <v>0</v>
      </c>
      <c r="XBH208" s="166">
        <v>0</v>
      </c>
      <c r="XBI208" s="166">
        <v>0</v>
      </c>
      <c r="XBJ208" s="166">
        <v>0</v>
      </c>
      <c r="XBK208" s="166">
        <v>0</v>
      </c>
      <c r="XBL208" s="166">
        <v>0</v>
      </c>
      <c r="XBM208" s="166">
        <v>0</v>
      </c>
      <c r="XBN208" s="166">
        <v>0</v>
      </c>
      <c r="XBO208" s="166">
        <v>0</v>
      </c>
      <c r="XBP208" s="166">
        <v>0</v>
      </c>
      <c r="XBQ208" s="166">
        <v>0</v>
      </c>
      <c r="XBR208" s="166">
        <v>0</v>
      </c>
      <c r="XBS208" s="166">
        <v>0</v>
      </c>
      <c r="XBT208" s="166">
        <v>0</v>
      </c>
      <c r="XBU208" s="166">
        <v>0</v>
      </c>
      <c r="XBV208" s="166">
        <v>0</v>
      </c>
      <c r="XBW208" s="166">
        <v>0</v>
      </c>
      <c r="XBX208" s="166">
        <v>0</v>
      </c>
      <c r="XBY208" s="166">
        <v>0</v>
      </c>
      <c r="XBZ208" s="166">
        <v>0</v>
      </c>
      <c r="XCA208" s="166">
        <v>0</v>
      </c>
      <c r="XCB208" s="166">
        <v>0</v>
      </c>
      <c r="XCC208" s="166">
        <v>0</v>
      </c>
      <c r="XCD208" s="166">
        <v>0</v>
      </c>
      <c r="XCE208" s="166">
        <v>0</v>
      </c>
      <c r="XCF208" s="166">
        <v>0</v>
      </c>
      <c r="XCG208" s="166">
        <v>0</v>
      </c>
      <c r="XCH208" s="166">
        <v>0</v>
      </c>
      <c r="XCI208" s="166">
        <v>0</v>
      </c>
      <c r="XCJ208" s="166">
        <v>0</v>
      </c>
      <c r="XCK208" s="166">
        <v>0</v>
      </c>
      <c r="XCL208" s="166">
        <v>0</v>
      </c>
      <c r="XCM208" s="166">
        <v>0</v>
      </c>
      <c r="XCN208" s="166">
        <v>0</v>
      </c>
      <c r="XCO208" s="166">
        <v>0</v>
      </c>
      <c r="XCP208" s="166">
        <v>0</v>
      </c>
      <c r="XCQ208" s="166">
        <v>0</v>
      </c>
      <c r="XCR208" s="166">
        <v>0</v>
      </c>
      <c r="XCS208" s="166">
        <v>0</v>
      </c>
      <c r="XCT208" s="166">
        <v>0</v>
      </c>
      <c r="XCU208" s="166">
        <v>0</v>
      </c>
      <c r="XCV208" s="166">
        <v>0</v>
      </c>
      <c r="XCW208" s="166">
        <v>0</v>
      </c>
      <c r="XCX208" s="166">
        <v>0</v>
      </c>
      <c r="XCY208" s="166">
        <v>0</v>
      </c>
      <c r="XCZ208" s="166">
        <v>0</v>
      </c>
      <c r="XDA208" s="166">
        <v>0</v>
      </c>
      <c r="XDB208" s="166">
        <v>0</v>
      </c>
      <c r="XDC208" s="166">
        <v>0</v>
      </c>
      <c r="XDD208" s="166">
        <v>0</v>
      </c>
      <c r="XDE208" s="166">
        <v>0</v>
      </c>
      <c r="XDF208" s="166">
        <v>0</v>
      </c>
      <c r="XDG208" s="166">
        <v>0</v>
      </c>
      <c r="XDH208" s="166">
        <v>0</v>
      </c>
      <c r="XDI208" s="166">
        <v>0</v>
      </c>
      <c r="XDJ208" s="166">
        <v>0</v>
      </c>
      <c r="XDK208" s="166">
        <v>0</v>
      </c>
      <c r="XDL208" s="166">
        <v>0</v>
      </c>
      <c r="XDM208" s="166">
        <v>0</v>
      </c>
      <c r="XDN208" s="166">
        <v>0</v>
      </c>
      <c r="XDO208" s="166">
        <v>0</v>
      </c>
      <c r="XDP208" s="166">
        <v>0</v>
      </c>
      <c r="XDQ208" s="166">
        <v>0</v>
      </c>
      <c r="XDR208" s="166">
        <v>0</v>
      </c>
      <c r="XDS208" s="166">
        <v>0</v>
      </c>
      <c r="XDT208" s="166">
        <v>0</v>
      </c>
      <c r="XDU208" s="166">
        <v>0</v>
      </c>
      <c r="XDV208" s="166">
        <v>0</v>
      </c>
      <c r="XDW208" s="166">
        <v>0</v>
      </c>
      <c r="XDX208" s="166">
        <v>0</v>
      </c>
      <c r="XDY208" s="166">
        <v>0</v>
      </c>
      <c r="XDZ208" s="166">
        <v>0</v>
      </c>
      <c r="XEA208" s="166">
        <v>0</v>
      </c>
      <c r="XEB208" s="166">
        <v>0</v>
      </c>
      <c r="XEC208" s="166">
        <v>0</v>
      </c>
      <c r="XED208" s="166">
        <v>0</v>
      </c>
      <c r="XEE208" s="166">
        <v>0</v>
      </c>
      <c r="XEF208" s="166">
        <v>0</v>
      </c>
      <c r="XEG208" s="166">
        <v>0</v>
      </c>
      <c r="XEH208" s="166">
        <v>0</v>
      </c>
      <c r="XEI208" s="166">
        <v>0</v>
      </c>
      <c r="XEJ208" s="166">
        <v>0</v>
      </c>
      <c r="XEK208" s="166">
        <v>0</v>
      </c>
      <c r="XEL208" s="166">
        <v>0</v>
      </c>
      <c r="XEM208" s="166">
        <v>0</v>
      </c>
      <c r="XEN208" s="166">
        <v>0</v>
      </c>
      <c r="XEO208" s="166">
        <v>0</v>
      </c>
      <c r="XEP208" s="166">
        <v>0</v>
      </c>
      <c r="XEQ208" s="166">
        <v>0</v>
      </c>
      <c r="XER208" s="166">
        <v>0</v>
      </c>
      <c r="XES208" s="166">
        <v>0</v>
      </c>
      <c r="XET208" s="166">
        <v>0</v>
      </c>
      <c r="XEU208" s="166">
        <v>0</v>
      </c>
      <c r="XEV208" s="166">
        <v>0</v>
      </c>
      <c r="XEW208" s="166">
        <v>0</v>
      </c>
      <c r="XEX208" s="166">
        <v>0</v>
      </c>
      <c r="XEY208" s="166">
        <v>0</v>
      </c>
      <c r="XEZ208" s="166">
        <v>0</v>
      </c>
      <c r="XFA208" s="166">
        <v>0</v>
      </c>
    </row>
    <row r="209" spans="1:16381" s="319" customFormat="1" ht="15" customHeight="1" x14ac:dyDescent="0.25">
      <c r="A209" s="8"/>
      <c r="B209" s="8"/>
      <c r="C209" s="63"/>
      <c r="D209" s="7" t="str">
        <f>D207</f>
        <v>Total income from O&amp;M</v>
      </c>
      <c r="E209" s="322" t="s">
        <v>323</v>
      </c>
      <c r="F209" s="7" t="s">
        <v>88</v>
      </c>
      <c r="G209" s="7">
        <f xml:space="preserve"> SUM(I209:AJ209)</f>
        <v>2530845</v>
      </c>
      <c r="H209" s="2"/>
      <c r="I209" s="2">
        <f t="shared" ref="I209:AJ209" si="17202">$E$207 * I208</f>
        <v>0</v>
      </c>
      <c r="J209" s="2">
        <f t="shared" si="17202"/>
        <v>93735</v>
      </c>
      <c r="K209" s="2">
        <f t="shared" si="17202"/>
        <v>93735</v>
      </c>
      <c r="L209" s="2">
        <f t="shared" si="17202"/>
        <v>93735</v>
      </c>
      <c r="M209" s="2">
        <f t="shared" si="17202"/>
        <v>93735</v>
      </c>
      <c r="N209" s="2">
        <f t="shared" si="17202"/>
        <v>93735</v>
      </c>
      <c r="O209" s="2">
        <f t="shared" si="17202"/>
        <v>93735</v>
      </c>
      <c r="P209" s="2">
        <f t="shared" si="17202"/>
        <v>93735</v>
      </c>
      <c r="Q209" s="2">
        <f t="shared" si="17202"/>
        <v>93735</v>
      </c>
      <c r="R209" s="2">
        <f t="shared" si="17202"/>
        <v>93735</v>
      </c>
      <c r="S209" s="2">
        <f t="shared" si="17202"/>
        <v>93735</v>
      </c>
      <c r="T209" s="2">
        <f t="shared" si="17202"/>
        <v>93735</v>
      </c>
      <c r="U209" s="2">
        <f t="shared" si="17202"/>
        <v>93735</v>
      </c>
      <c r="V209" s="2">
        <f t="shared" si="17202"/>
        <v>93735</v>
      </c>
      <c r="W209" s="2">
        <f t="shared" si="17202"/>
        <v>93735</v>
      </c>
      <c r="X209" s="2">
        <f t="shared" si="17202"/>
        <v>93735</v>
      </c>
      <c r="Y209" s="2">
        <f t="shared" si="17202"/>
        <v>93735</v>
      </c>
      <c r="Z209" s="2">
        <f t="shared" si="17202"/>
        <v>93735</v>
      </c>
      <c r="AA209" s="2">
        <f t="shared" si="17202"/>
        <v>93735</v>
      </c>
      <c r="AB209" s="2">
        <f t="shared" si="17202"/>
        <v>93735</v>
      </c>
      <c r="AC209" s="2">
        <f t="shared" si="17202"/>
        <v>93735</v>
      </c>
      <c r="AD209" s="2">
        <f t="shared" si="17202"/>
        <v>93735</v>
      </c>
      <c r="AE209" s="2">
        <f t="shared" si="17202"/>
        <v>93735</v>
      </c>
      <c r="AF209" s="2">
        <f t="shared" si="17202"/>
        <v>93735</v>
      </c>
      <c r="AG209" s="2">
        <f t="shared" si="17202"/>
        <v>93735</v>
      </c>
      <c r="AH209" s="2">
        <f t="shared" si="17202"/>
        <v>93735</v>
      </c>
      <c r="AI209" s="2">
        <f t="shared" si="17202"/>
        <v>93735</v>
      </c>
      <c r="AJ209" s="2">
        <f t="shared" si="17202"/>
        <v>93735</v>
      </c>
    </row>
    <row r="210" spans="1:16381" s="319" customFormat="1" ht="15" customHeight="1" x14ac:dyDescent="0.25">
      <c r="A210" s="8"/>
      <c r="B210" s="8"/>
      <c r="C210" s="63"/>
      <c r="D210" s="7"/>
      <c r="E210" s="197"/>
      <c r="F210" s="7"/>
      <c r="G210" s="7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</row>
    <row r="211" spans="1:16381" s="319" customFormat="1" ht="15" customHeight="1" x14ac:dyDescent="0.25">
      <c r="A211" s="8"/>
      <c r="B211" s="8"/>
      <c r="C211" s="63"/>
      <c r="D211" s="103" t="str">
        <f>'CBA '!D439</f>
        <v>[assumption for taxable income ]</v>
      </c>
      <c r="E211" s="515">
        <f>'CBA '!E439</f>
        <v>0.1</v>
      </c>
      <c r="F211" s="103" t="str">
        <f>'CBA '!F439</f>
        <v>%</v>
      </c>
      <c r="G211" s="7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</row>
    <row r="212" spans="1:16381" s="319" customFormat="1" ht="15" customHeight="1" x14ac:dyDescent="0.25">
      <c r="A212" s="8"/>
      <c r="B212" s="8"/>
      <c r="C212" s="63"/>
      <c r="D212" s="7" t="str">
        <f t="shared" ref="D212:AJ212" si="17203">D205</f>
        <v>Total income from construction</v>
      </c>
      <c r="E212" s="7" t="str">
        <f t="shared" ref="E212" si="17204">E205</f>
        <v xml:space="preserve">unesc </v>
      </c>
      <c r="F212" s="7" t="str">
        <f t="shared" si="17203"/>
        <v xml:space="preserve">USD </v>
      </c>
      <c r="G212" s="7">
        <f xml:space="preserve"> SUM(I212:AJ212)</f>
        <v>20557.5</v>
      </c>
      <c r="H212" s="2"/>
      <c r="I212" s="2">
        <f>I205*E211</f>
        <v>20557.5</v>
      </c>
      <c r="J212" s="2">
        <f t="shared" si="17203"/>
        <v>0</v>
      </c>
      <c r="K212" s="2">
        <f t="shared" si="17203"/>
        <v>0</v>
      </c>
      <c r="L212" s="2">
        <f t="shared" si="17203"/>
        <v>0</v>
      </c>
      <c r="M212" s="2">
        <f t="shared" si="17203"/>
        <v>0</v>
      </c>
      <c r="N212" s="2">
        <f t="shared" si="17203"/>
        <v>0</v>
      </c>
      <c r="O212" s="2">
        <f t="shared" si="17203"/>
        <v>0</v>
      </c>
      <c r="P212" s="2">
        <f t="shared" si="17203"/>
        <v>0</v>
      </c>
      <c r="Q212" s="2">
        <f t="shared" si="17203"/>
        <v>0</v>
      </c>
      <c r="R212" s="2">
        <f t="shared" si="17203"/>
        <v>0</v>
      </c>
      <c r="S212" s="2">
        <f t="shared" si="17203"/>
        <v>0</v>
      </c>
      <c r="T212" s="2">
        <f t="shared" si="17203"/>
        <v>0</v>
      </c>
      <c r="U212" s="2">
        <f t="shared" si="17203"/>
        <v>0</v>
      </c>
      <c r="V212" s="2">
        <f t="shared" si="17203"/>
        <v>0</v>
      </c>
      <c r="W212" s="2">
        <f t="shared" si="17203"/>
        <v>0</v>
      </c>
      <c r="X212" s="2">
        <f t="shared" si="17203"/>
        <v>0</v>
      </c>
      <c r="Y212" s="2">
        <f t="shared" si="17203"/>
        <v>0</v>
      </c>
      <c r="Z212" s="2">
        <f t="shared" si="17203"/>
        <v>0</v>
      </c>
      <c r="AA212" s="2">
        <f t="shared" si="17203"/>
        <v>0</v>
      </c>
      <c r="AB212" s="2">
        <f t="shared" si="17203"/>
        <v>0</v>
      </c>
      <c r="AC212" s="2">
        <f t="shared" si="17203"/>
        <v>0</v>
      </c>
      <c r="AD212" s="2">
        <f t="shared" si="17203"/>
        <v>0</v>
      </c>
      <c r="AE212" s="2">
        <f t="shared" si="17203"/>
        <v>0</v>
      </c>
      <c r="AF212" s="2">
        <f t="shared" si="17203"/>
        <v>0</v>
      </c>
      <c r="AG212" s="2">
        <f t="shared" si="17203"/>
        <v>0</v>
      </c>
      <c r="AH212" s="2">
        <f t="shared" si="17203"/>
        <v>0</v>
      </c>
      <c r="AI212" s="2">
        <f t="shared" si="17203"/>
        <v>0</v>
      </c>
      <c r="AJ212" s="2">
        <f t="shared" si="17203"/>
        <v>0</v>
      </c>
    </row>
    <row r="213" spans="1:16381" s="319" customFormat="1" ht="15" customHeight="1" x14ac:dyDescent="0.25">
      <c r="A213" s="8"/>
      <c r="B213" s="8"/>
      <c r="C213" s="63"/>
      <c r="D213" s="7" t="str">
        <f t="shared" ref="D213:F213" si="17205">D209</f>
        <v>Total income from O&amp;M</v>
      </c>
      <c r="E213" s="7" t="str">
        <f t="shared" ref="E213" si="17206">E209</f>
        <v xml:space="preserve">unesc </v>
      </c>
      <c r="F213" s="7" t="str">
        <f t="shared" si="17205"/>
        <v>USD</v>
      </c>
      <c r="G213" s="7">
        <f xml:space="preserve"> SUM(I213:AJ213)</f>
        <v>253084.5</v>
      </c>
      <c r="H213" s="2"/>
      <c r="I213" s="2">
        <f>I209*$E$211</f>
        <v>0</v>
      </c>
      <c r="J213" s="2">
        <f t="shared" ref="J213:AJ213" si="17207">J209*$E$211</f>
        <v>9373.5</v>
      </c>
      <c r="K213" s="2">
        <f t="shared" si="17207"/>
        <v>9373.5</v>
      </c>
      <c r="L213" s="2">
        <f t="shared" si="17207"/>
        <v>9373.5</v>
      </c>
      <c r="M213" s="2">
        <f t="shared" si="17207"/>
        <v>9373.5</v>
      </c>
      <c r="N213" s="2">
        <f t="shared" si="17207"/>
        <v>9373.5</v>
      </c>
      <c r="O213" s="2">
        <f t="shared" si="17207"/>
        <v>9373.5</v>
      </c>
      <c r="P213" s="2">
        <f t="shared" si="17207"/>
        <v>9373.5</v>
      </c>
      <c r="Q213" s="2">
        <f t="shared" si="17207"/>
        <v>9373.5</v>
      </c>
      <c r="R213" s="2">
        <f t="shared" si="17207"/>
        <v>9373.5</v>
      </c>
      <c r="S213" s="2">
        <f t="shared" si="17207"/>
        <v>9373.5</v>
      </c>
      <c r="T213" s="2">
        <f t="shared" si="17207"/>
        <v>9373.5</v>
      </c>
      <c r="U213" s="2">
        <f t="shared" si="17207"/>
        <v>9373.5</v>
      </c>
      <c r="V213" s="2">
        <f t="shared" si="17207"/>
        <v>9373.5</v>
      </c>
      <c r="W213" s="2">
        <f t="shared" si="17207"/>
        <v>9373.5</v>
      </c>
      <c r="X213" s="2">
        <f t="shared" si="17207"/>
        <v>9373.5</v>
      </c>
      <c r="Y213" s="2">
        <f t="shared" si="17207"/>
        <v>9373.5</v>
      </c>
      <c r="Z213" s="2">
        <f t="shared" si="17207"/>
        <v>9373.5</v>
      </c>
      <c r="AA213" s="2">
        <f t="shared" si="17207"/>
        <v>9373.5</v>
      </c>
      <c r="AB213" s="2">
        <f t="shared" si="17207"/>
        <v>9373.5</v>
      </c>
      <c r="AC213" s="2">
        <f t="shared" si="17207"/>
        <v>9373.5</v>
      </c>
      <c r="AD213" s="2">
        <f t="shared" si="17207"/>
        <v>9373.5</v>
      </c>
      <c r="AE213" s="2">
        <f t="shared" si="17207"/>
        <v>9373.5</v>
      </c>
      <c r="AF213" s="2">
        <f t="shared" si="17207"/>
        <v>9373.5</v>
      </c>
      <c r="AG213" s="2">
        <f t="shared" si="17207"/>
        <v>9373.5</v>
      </c>
      <c r="AH213" s="2">
        <f t="shared" si="17207"/>
        <v>9373.5</v>
      </c>
      <c r="AI213" s="2">
        <f t="shared" si="17207"/>
        <v>9373.5</v>
      </c>
      <c r="AJ213" s="2">
        <f t="shared" si="17207"/>
        <v>9373.5</v>
      </c>
    </row>
    <row r="214" spans="1:16381" s="318" customFormat="1" ht="15" customHeight="1" x14ac:dyDescent="0.25">
      <c r="A214" s="1"/>
      <c r="B214" s="1"/>
      <c r="C214" s="1"/>
      <c r="D214" s="166" t="str">
        <f>C202</f>
        <v xml:space="preserve">Income </v>
      </c>
      <c r="E214" s="319" t="s">
        <v>323</v>
      </c>
      <c r="F214" s="166" t="s">
        <v>88</v>
      </c>
      <c r="G214" s="166">
        <f xml:space="preserve"> SUM(I214:AJ214)</f>
        <v>273642</v>
      </c>
      <c r="H214" s="166"/>
      <c r="I214" s="166">
        <f t="shared" ref="I214:AJ214" si="17208">SUM(I212:I213)</f>
        <v>20557.5</v>
      </c>
      <c r="J214" s="166">
        <f t="shared" si="17208"/>
        <v>9373.5</v>
      </c>
      <c r="K214" s="166">
        <f t="shared" si="17208"/>
        <v>9373.5</v>
      </c>
      <c r="L214" s="166">
        <f t="shared" si="17208"/>
        <v>9373.5</v>
      </c>
      <c r="M214" s="166">
        <f t="shared" si="17208"/>
        <v>9373.5</v>
      </c>
      <c r="N214" s="166">
        <f t="shared" si="17208"/>
        <v>9373.5</v>
      </c>
      <c r="O214" s="166">
        <f t="shared" si="17208"/>
        <v>9373.5</v>
      </c>
      <c r="P214" s="166">
        <f t="shared" si="17208"/>
        <v>9373.5</v>
      </c>
      <c r="Q214" s="166">
        <f t="shared" si="17208"/>
        <v>9373.5</v>
      </c>
      <c r="R214" s="166">
        <f t="shared" si="17208"/>
        <v>9373.5</v>
      </c>
      <c r="S214" s="166">
        <f t="shared" si="17208"/>
        <v>9373.5</v>
      </c>
      <c r="T214" s="166">
        <f t="shared" si="17208"/>
        <v>9373.5</v>
      </c>
      <c r="U214" s="166">
        <f t="shared" si="17208"/>
        <v>9373.5</v>
      </c>
      <c r="V214" s="166">
        <f t="shared" si="17208"/>
        <v>9373.5</v>
      </c>
      <c r="W214" s="166">
        <f t="shared" si="17208"/>
        <v>9373.5</v>
      </c>
      <c r="X214" s="166">
        <f t="shared" si="17208"/>
        <v>9373.5</v>
      </c>
      <c r="Y214" s="166">
        <f t="shared" si="17208"/>
        <v>9373.5</v>
      </c>
      <c r="Z214" s="166">
        <f t="shared" si="17208"/>
        <v>9373.5</v>
      </c>
      <c r="AA214" s="166">
        <f t="shared" si="17208"/>
        <v>9373.5</v>
      </c>
      <c r="AB214" s="166">
        <f t="shared" si="17208"/>
        <v>9373.5</v>
      </c>
      <c r="AC214" s="166">
        <f t="shared" si="17208"/>
        <v>9373.5</v>
      </c>
      <c r="AD214" s="166">
        <f t="shared" si="17208"/>
        <v>9373.5</v>
      </c>
      <c r="AE214" s="166">
        <f t="shared" si="17208"/>
        <v>9373.5</v>
      </c>
      <c r="AF214" s="166">
        <f t="shared" si="17208"/>
        <v>9373.5</v>
      </c>
      <c r="AG214" s="166">
        <f t="shared" si="17208"/>
        <v>9373.5</v>
      </c>
      <c r="AH214" s="166">
        <f t="shared" si="17208"/>
        <v>9373.5</v>
      </c>
      <c r="AI214" s="166">
        <f t="shared" si="17208"/>
        <v>9373.5</v>
      </c>
      <c r="AJ214" s="166">
        <f t="shared" si="17208"/>
        <v>9373.5</v>
      </c>
    </row>
    <row r="215" spans="1:16381" ht="15" customHeight="1" x14ac:dyDescent="0.25">
      <c r="AJ215" s="370"/>
    </row>
    <row r="216" spans="1:16381" s="370" customFormat="1" ht="15" customHeight="1" x14ac:dyDescent="0.25">
      <c r="A216" s="1"/>
      <c r="B216" s="1"/>
      <c r="C216" s="94" t="str">
        <f>'CBA '!$C$442</f>
        <v>Value of loss of life from flooding</v>
      </c>
      <c r="D216"/>
      <c r="E216"/>
      <c r="F216" s="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</row>
    <row r="217" spans="1:16381" ht="15" customHeight="1" x14ac:dyDescent="0.25">
      <c r="D217" s="7" t="s">
        <v>202</v>
      </c>
      <c r="E217" s="103"/>
      <c r="F217" s="7" t="s">
        <v>203</v>
      </c>
      <c r="I217">
        <f>I108</f>
        <v>51118</v>
      </c>
      <c r="J217">
        <f t="shared" ref="J217:AJ217" si="17209">J108</f>
        <v>51629.18</v>
      </c>
      <c r="K217">
        <f t="shared" si="17209"/>
        <v>52145.471799999999</v>
      </c>
      <c r="L217">
        <f t="shared" si="17209"/>
        <v>52666.926518</v>
      </c>
      <c r="M217">
        <f t="shared" si="17209"/>
        <v>53193.595783180004</v>
      </c>
      <c r="N217">
        <f t="shared" si="17209"/>
        <v>53725.531741011808</v>
      </c>
      <c r="O217">
        <f t="shared" si="17209"/>
        <v>54262.787058421927</v>
      </c>
      <c r="P217">
        <f t="shared" si="17209"/>
        <v>54805.414929006147</v>
      </c>
      <c r="Q217">
        <f t="shared" si="17209"/>
        <v>55353.469078296206</v>
      </c>
      <c r="R217">
        <f t="shared" si="17209"/>
        <v>55907.003769079165</v>
      </c>
      <c r="S217">
        <f t="shared" si="17209"/>
        <v>56466.073806769957</v>
      </c>
      <c r="T217">
        <f t="shared" si="17209"/>
        <v>57030.734544837658</v>
      </c>
      <c r="U217">
        <f t="shared" si="17209"/>
        <v>57601.041890286033</v>
      </c>
      <c r="V217">
        <f t="shared" si="17209"/>
        <v>58177.052309188897</v>
      </c>
      <c r="W217">
        <f t="shared" si="17209"/>
        <v>58758.822832280784</v>
      </c>
      <c r="X217">
        <f t="shared" si="17209"/>
        <v>59346.41106060359</v>
      </c>
      <c r="Y217">
        <f t="shared" si="17209"/>
        <v>59939.875171209627</v>
      </c>
      <c r="Z217">
        <f t="shared" si="17209"/>
        <v>60539.273922921726</v>
      </c>
      <c r="AA217">
        <f t="shared" si="17209"/>
        <v>61144.666662150943</v>
      </c>
      <c r="AB217">
        <f t="shared" si="17209"/>
        <v>61756.113328772451</v>
      </c>
      <c r="AC217">
        <f t="shared" si="17209"/>
        <v>62373.674462060175</v>
      </c>
      <c r="AD217">
        <f t="shared" si="17209"/>
        <v>62997.411206680779</v>
      </c>
      <c r="AE217">
        <f t="shared" si="17209"/>
        <v>63627.385318747591</v>
      </c>
      <c r="AF217">
        <f t="shared" si="17209"/>
        <v>64263.659171935069</v>
      </c>
      <c r="AG217">
        <f t="shared" si="17209"/>
        <v>64906.295763654423</v>
      </c>
      <c r="AH217">
        <f t="shared" si="17209"/>
        <v>65555.358721290962</v>
      </c>
      <c r="AI217">
        <f t="shared" si="17209"/>
        <v>66210.912308503874</v>
      </c>
      <c r="AJ217">
        <f t="shared" si="17209"/>
        <v>66873.021431588917</v>
      </c>
    </row>
    <row r="218" spans="1:16381" ht="15" customHeight="1" x14ac:dyDescent="0.25">
      <c r="D218" s="7"/>
      <c r="E218" s="103"/>
      <c r="F218" s="103"/>
    </row>
    <row r="219" spans="1:16381" ht="15" customHeight="1" x14ac:dyDescent="0.25">
      <c r="D219" s="103" t="str">
        <f>'CBA '!D447</f>
        <v>Share of population affected by floods</v>
      </c>
      <c r="E219" s="514">
        <f>'CBA '!E447</f>
        <v>1.4437184553386283E-2</v>
      </c>
      <c r="F219" s="103" t="str">
        <f>'CBA '!F447</f>
        <v>Percent</v>
      </c>
    </row>
    <row r="220" spans="1:16381" ht="15" customHeight="1" x14ac:dyDescent="0.25">
      <c r="D220" s="103" t="str">
        <f>'CBA '!D265</f>
        <v>Increased water retention</v>
      </c>
      <c r="E220" s="514">
        <f>'CBA '!E265</f>
        <v>0.1</v>
      </c>
      <c r="F220" s="103" t="str">
        <f>'CBA '!F265</f>
        <v>Percent</v>
      </c>
    </row>
    <row r="221" spans="1:16381" ht="15" customHeight="1" x14ac:dyDescent="0.25">
      <c r="D221" s="323" t="s">
        <v>206</v>
      </c>
      <c r="E221" s="514"/>
      <c r="F221" s="323" t="s">
        <v>102</v>
      </c>
      <c r="I221" s="209">
        <f>$E$219*I166</f>
        <v>1.4437184553386283E-2</v>
      </c>
      <c r="J221" s="209">
        <f>$E$219*J166*(1-$E$220)</f>
        <v>8.4102494883561713E-3</v>
      </c>
      <c r="K221" s="209">
        <f t="shared" ref="K221:AJ221" si="17210">$E$219*K166*(1-$E$220)</f>
        <v>1.0899365878040586E-2</v>
      </c>
      <c r="L221" s="209">
        <f t="shared" si="17210"/>
        <v>1.0342102574674897E-2</v>
      </c>
      <c r="M221" s="209">
        <f t="shared" si="17210"/>
        <v>4.1604949790016929E-3</v>
      </c>
      <c r="N221" s="209">
        <f t="shared" si="17210"/>
        <v>1.0071704949778071E-2</v>
      </c>
      <c r="O221" s="209">
        <f t="shared" si="17210"/>
        <v>6.9854142808294436E-3</v>
      </c>
      <c r="P221" s="209">
        <f t="shared" si="17210"/>
        <v>2.7792076830548001E-2</v>
      </c>
      <c r="Q221" s="209">
        <f t="shared" si="17210"/>
        <v>7.2119607668575305E-3</v>
      </c>
      <c r="R221" s="209">
        <f t="shared" si="17210"/>
        <v>7.3242000283451946E-3</v>
      </c>
      <c r="S221" s="209">
        <f t="shared" si="17210"/>
        <v>1.9362400798138618E-3</v>
      </c>
      <c r="T221" s="209">
        <f t="shared" si="17210"/>
        <v>1.1635492684851829E-2</v>
      </c>
      <c r="U221" s="209">
        <f t="shared" si="17210"/>
        <v>1.573911385790544E-2</v>
      </c>
      <c r="V221" s="209">
        <f t="shared" si="17210"/>
        <v>1.3743536811036787E-2</v>
      </c>
      <c r="W221" s="209">
        <f t="shared" si="17210"/>
        <v>6.9668271605155046E-3</v>
      </c>
      <c r="X221" s="209">
        <f t="shared" si="17210"/>
        <v>9.1322497287774675E-3</v>
      </c>
      <c r="Y221" s="209">
        <f t="shared" si="17210"/>
        <v>1.2912804803712537E-2</v>
      </c>
      <c r="Z221" s="209">
        <f t="shared" si="17210"/>
        <v>9.4254738123545779E-3</v>
      </c>
      <c r="AA221" s="209">
        <f t="shared" si="17210"/>
        <v>2.6175237516472421E-2</v>
      </c>
      <c r="AB221" s="209">
        <f t="shared" si="17210"/>
        <v>1.7694919837922141E-2</v>
      </c>
      <c r="AC221" s="209">
        <f t="shared" si="17210"/>
        <v>1.5565994711467312E-2</v>
      </c>
      <c r="AD221" s="209">
        <f t="shared" si="17210"/>
        <v>2.0906863331845455E-2</v>
      </c>
      <c r="AE221" s="209">
        <f t="shared" si="17210"/>
        <v>1.0713200578776411E-2</v>
      </c>
      <c r="AF221" s="209">
        <f t="shared" si="17210"/>
        <v>7.1479343443923444E-3</v>
      </c>
      <c r="AG221" s="209">
        <f t="shared" si="17210"/>
        <v>1.1985745525066149E-2</v>
      </c>
      <c r="AH221" s="209">
        <f t="shared" si="17210"/>
        <v>2.2708941377000105E-2</v>
      </c>
      <c r="AI221" s="209">
        <f t="shared" si="17210"/>
        <v>2.4047641372119798E-2</v>
      </c>
      <c r="AJ221" s="209">
        <f t="shared" si="17210"/>
        <v>1.0683017245328903E-2</v>
      </c>
      <c r="AK221" s="209">
        <f t="shared" ref="AK221:CV221" si="17211">$E$110*AK166*(1-$E$111)</f>
        <v>0</v>
      </c>
      <c r="AL221" s="209">
        <f t="shared" si="17211"/>
        <v>0</v>
      </c>
      <c r="AM221" s="209">
        <f t="shared" si="17211"/>
        <v>0</v>
      </c>
      <c r="AN221" s="209">
        <f t="shared" si="17211"/>
        <v>0</v>
      </c>
      <c r="AO221" s="209">
        <f t="shared" si="17211"/>
        <v>0</v>
      </c>
      <c r="AP221" s="209">
        <f t="shared" si="17211"/>
        <v>0</v>
      </c>
      <c r="AQ221" s="209">
        <f t="shared" si="17211"/>
        <v>0</v>
      </c>
      <c r="AR221" s="209">
        <f t="shared" si="17211"/>
        <v>0</v>
      </c>
      <c r="AS221" s="209">
        <f t="shared" si="17211"/>
        <v>0</v>
      </c>
      <c r="AT221" s="209">
        <f t="shared" si="17211"/>
        <v>0</v>
      </c>
      <c r="AU221" s="209">
        <f t="shared" si="17211"/>
        <v>0</v>
      </c>
      <c r="AV221" s="209">
        <f t="shared" si="17211"/>
        <v>0</v>
      </c>
      <c r="AW221" s="209">
        <f t="shared" si="17211"/>
        <v>0</v>
      </c>
      <c r="AX221" s="209">
        <f t="shared" si="17211"/>
        <v>0</v>
      </c>
      <c r="AY221" s="209">
        <f t="shared" si="17211"/>
        <v>0</v>
      </c>
      <c r="AZ221" s="209">
        <f t="shared" si="17211"/>
        <v>0</v>
      </c>
      <c r="BA221" s="209">
        <f t="shared" si="17211"/>
        <v>0</v>
      </c>
      <c r="BB221" s="209">
        <f t="shared" si="17211"/>
        <v>0</v>
      </c>
      <c r="BC221" s="209">
        <f t="shared" si="17211"/>
        <v>0</v>
      </c>
      <c r="BD221" s="209">
        <f t="shared" si="17211"/>
        <v>0</v>
      </c>
      <c r="BE221" s="209">
        <f t="shared" si="17211"/>
        <v>0</v>
      </c>
      <c r="BF221" s="209">
        <f t="shared" si="17211"/>
        <v>0</v>
      </c>
      <c r="BG221" s="209">
        <f t="shared" si="17211"/>
        <v>0</v>
      </c>
      <c r="BH221" s="209">
        <f t="shared" si="17211"/>
        <v>0</v>
      </c>
      <c r="BI221" s="209">
        <f t="shared" si="17211"/>
        <v>0</v>
      </c>
      <c r="BJ221" s="209">
        <f t="shared" si="17211"/>
        <v>0</v>
      </c>
      <c r="BK221" s="209">
        <f t="shared" si="17211"/>
        <v>0</v>
      </c>
      <c r="BL221" s="209">
        <f t="shared" si="17211"/>
        <v>0</v>
      </c>
      <c r="BM221" s="209">
        <f t="shared" si="17211"/>
        <v>0</v>
      </c>
      <c r="BN221" s="209">
        <f t="shared" si="17211"/>
        <v>0</v>
      </c>
      <c r="BO221" s="209">
        <f t="shared" si="17211"/>
        <v>0</v>
      </c>
      <c r="BP221" s="209">
        <f t="shared" si="17211"/>
        <v>0</v>
      </c>
      <c r="BQ221" s="209">
        <f t="shared" si="17211"/>
        <v>0</v>
      </c>
      <c r="BR221" s="209">
        <f t="shared" si="17211"/>
        <v>0</v>
      </c>
      <c r="BS221" s="209">
        <f t="shared" si="17211"/>
        <v>0</v>
      </c>
      <c r="BT221" s="209">
        <f t="shared" si="17211"/>
        <v>0</v>
      </c>
      <c r="BU221" s="209">
        <f t="shared" si="17211"/>
        <v>0</v>
      </c>
      <c r="BV221" s="209">
        <f t="shared" si="17211"/>
        <v>0</v>
      </c>
      <c r="BW221" s="209">
        <f t="shared" si="17211"/>
        <v>0</v>
      </c>
      <c r="BX221" s="209">
        <f t="shared" si="17211"/>
        <v>0</v>
      </c>
      <c r="BY221" s="209">
        <f t="shared" si="17211"/>
        <v>0</v>
      </c>
      <c r="BZ221" s="209">
        <f t="shared" si="17211"/>
        <v>0</v>
      </c>
      <c r="CA221" s="209">
        <f t="shared" si="17211"/>
        <v>0</v>
      </c>
      <c r="CB221" s="209">
        <f t="shared" si="17211"/>
        <v>0</v>
      </c>
      <c r="CC221" s="209">
        <f t="shared" si="17211"/>
        <v>0</v>
      </c>
      <c r="CD221" s="209">
        <f t="shared" si="17211"/>
        <v>0</v>
      </c>
      <c r="CE221" s="209">
        <f t="shared" si="17211"/>
        <v>0</v>
      </c>
      <c r="CF221" s="209">
        <f t="shared" si="17211"/>
        <v>0</v>
      </c>
      <c r="CG221" s="209">
        <f t="shared" si="17211"/>
        <v>0</v>
      </c>
      <c r="CH221" s="209">
        <f t="shared" si="17211"/>
        <v>0</v>
      </c>
      <c r="CI221" s="209">
        <f t="shared" si="17211"/>
        <v>0</v>
      </c>
      <c r="CJ221" s="209">
        <f t="shared" si="17211"/>
        <v>0</v>
      </c>
      <c r="CK221" s="209">
        <f t="shared" si="17211"/>
        <v>0</v>
      </c>
      <c r="CL221" s="209">
        <f t="shared" si="17211"/>
        <v>0</v>
      </c>
      <c r="CM221" s="209">
        <f t="shared" si="17211"/>
        <v>0</v>
      </c>
      <c r="CN221" s="209">
        <f t="shared" si="17211"/>
        <v>0</v>
      </c>
      <c r="CO221" s="209">
        <f t="shared" si="17211"/>
        <v>0</v>
      </c>
      <c r="CP221" s="209">
        <f t="shared" si="17211"/>
        <v>0</v>
      </c>
      <c r="CQ221" s="209">
        <f t="shared" si="17211"/>
        <v>0</v>
      </c>
      <c r="CR221" s="209">
        <f t="shared" si="17211"/>
        <v>0</v>
      </c>
      <c r="CS221" s="209">
        <f t="shared" si="17211"/>
        <v>0</v>
      </c>
      <c r="CT221" s="209">
        <f t="shared" si="17211"/>
        <v>0</v>
      </c>
      <c r="CU221" s="209">
        <f t="shared" si="17211"/>
        <v>0</v>
      </c>
      <c r="CV221" s="209">
        <f t="shared" si="17211"/>
        <v>0</v>
      </c>
      <c r="CW221" s="209">
        <f t="shared" ref="CW221:FH221" si="17212">$E$110*CW166*(1-$E$111)</f>
        <v>0</v>
      </c>
      <c r="CX221" s="209">
        <f t="shared" si="17212"/>
        <v>0</v>
      </c>
      <c r="CY221" s="209">
        <f t="shared" si="17212"/>
        <v>0</v>
      </c>
      <c r="CZ221" s="209">
        <f t="shared" si="17212"/>
        <v>0</v>
      </c>
      <c r="DA221" s="209">
        <f t="shared" si="17212"/>
        <v>0</v>
      </c>
      <c r="DB221" s="209">
        <f t="shared" si="17212"/>
        <v>0</v>
      </c>
      <c r="DC221" s="209">
        <f t="shared" si="17212"/>
        <v>0</v>
      </c>
      <c r="DD221" s="209">
        <f t="shared" si="17212"/>
        <v>0</v>
      </c>
      <c r="DE221" s="209">
        <f t="shared" si="17212"/>
        <v>0</v>
      </c>
      <c r="DF221" s="209">
        <f t="shared" si="17212"/>
        <v>0</v>
      </c>
      <c r="DG221" s="209">
        <f t="shared" si="17212"/>
        <v>0</v>
      </c>
      <c r="DH221" s="209">
        <f t="shared" si="17212"/>
        <v>0</v>
      </c>
      <c r="DI221" s="209">
        <f t="shared" si="17212"/>
        <v>0</v>
      </c>
      <c r="DJ221" s="209">
        <f t="shared" si="17212"/>
        <v>0</v>
      </c>
      <c r="DK221" s="209">
        <f t="shared" si="17212"/>
        <v>0</v>
      </c>
      <c r="DL221" s="209">
        <f t="shared" si="17212"/>
        <v>0</v>
      </c>
      <c r="DM221" s="209">
        <f t="shared" si="17212"/>
        <v>0</v>
      </c>
      <c r="DN221" s="209">
        <f t="shared" si="17212"/>
        <v>0</v>
      </c>
      <c r="DO221" s="209">
        <f t="shared" si="17212"/>
        <v>0</v>
      </c>
      <c r="DP221" s="209">
        <f t="shared" si="17212"/>
        <v>0</v>
      </c>
      <c r="DQ221" s="209">
        <f t="shared" si="17212"/>
        <v>0</v>
      </c>
      <c r="DR221" s="209">
        <f t="shared" si="17212"/>
        <v>0</v>
      </c>
      <c r="DS221" s="209">
        <f t="shared" si="17212"/>
        <v>0</v>
      </c>
      <c r="DT221" s="209">
        <f t="shared" si="17212"/>
        <v>0</v>
      </c>
      <c r="DU221" s="209">
        <f t="shared" si="17212"/>
        <v>0</v>
      </c>
      <c r="DV221" s="209">
        <f t="shared" si="17212"/>
        <v>0</v>
      </c>
      <c r="DW221" s="209">
        <f t="shared" si="17212"/>
        <v>0</v>
      </c>
      <c r="DX221" s="209">
        <f t="shared" si="17212"/>
        <v>0</v>
      </c>
      <c r="DY221" s="209">
        <f t="shared" si="17212"/>
        <v>0</v>
      </c>
      <c r="DZ221" s="209">
        <f t="shared" si="17212"/>
        <v>0</v>
      </c>
      <c r="EA221" s="209">
        <f t="shared" si="17212"/>
        <v>0</v>
      </c>
      <c r="EB221" s="209">
        <f t="shared" si="17212"/>
        <v>0</v>
      </c>
      <c r="EC221" s="209">
        <f t="shared" si="17212"/>
        <v>0</v>
      </c>
      <c r="ED221" s="209">
        <f t="shared" si="17212"/>
        <v>0</v>
      </c>
      <c r="EE221" s="209">
        <f t="shared" si="17212"/>
        <v>0</v>
      </c>
      <c r="EF221" s="209">
        <f t="shared" si="17212"/>
        <v>0</v>
      </c>
      <c r="EG221" s="209">
        <f t="shared" si="17212"/>
        <v>0</v>
      </c>
      <c r="EH221" s="209">
        <f t="shared" si="17212"/>
        <v>0</v>
      </c>
      <c r="EI221" s="209">
        <f t="shared" si="17212"/>
        <v>0</v>
      </c>
      <c r="EJ221" s="209">
        <f t="shared" si="17212"/>
        <v>0</v>
      </c>
      <c r="EK221" s="209">
        <f t="shared" si="17212"/>
        <v>0</v>
      </c>
      <c r="EL221" s="209">
        <f t="shared" si="17212"/>
        <v>0</v>
      </c>
      <c r="EM221" s="209">
        <f t="shared" si="17212"/>
        <v>0</v>
      </c>
      <c r="EN221" s="209">
        <f t="shared" si="17212"/>
        <v>0</v>
      </c>
      <c r="EO221" s="209">
        <f t="shared" si="17212"/>
        <v>0</v>
      </c>
      <c r="EP221" s="209">
        <f t="shared" si="17212"/>
        <v>0</v>
      </c>
      <c r="EQ221" s="209">
        <f t="shared" si="17212"/>
        <v>0</v>
      </c>
      <c r="ER221" s="209">
        <f t="shared" si="17212"/>
        <v>0</v>
      </c>
      <c r="ES221" s="209">
        <f t="shared" si="17212"/>
        <v>0</v>
      </c>
      <c r="ET221" s="209">
        <f t="shared" si="17212"/>
        <v>0</v>
      </c>
      <c r="EU221" s="209">
        <f t="shared" si="17212"/>
        <v>0</v>
      </c>
      <c r="EV221" s="209">
        <f t="shared" si="17212"/>
        <v>0</v>
      </c>
      <c r="EW221" s="209">
        <f t="shared" si="17212"/>
        <v>0</v>
      </c>
      <c r="EX221" s="209">
        <f t="shared" si="17212"/>
        <v>0</v>
      </c>
      <c r="EY221" s="209">
        <f t="shared" si="17212"/>
        <v>0</v>
      </c>
      <c r="EZ221" s="209">
        <f t="shared" si="17212"/>
        <v>0</v>
      </c>
      <c r="FA221" s="209">
        <f t="shared" si="17212"/>
        <v>0</v>
      </c>
      <c r="FB221" s="209">
        <f t="shared" si="17212"/>
        <v>0</v>
      </c>
      <c r="FC221" s="209">
        <f t="shared" si="17212"/>
        <v>0</v>
      </c>
      <c r="FD221" s="209">
        <f t="shared" si="17212"/>
        <v>0</v>
      </c>
      <c r="FE221" s="209">
        <f t="shared" si="17212"/>
        <v>0</v>
      </c>
      <c r="FF221" s="209">
        <f t="shared" si="17212"/>
        <v>0</v>
      </c>
      <c r="FG221" s="209">
        <f t="shared" si="17212"/>
        <v>0</v>
      </c>
      <c r="FH221" s="209">
        <f t="shared" si="17212"/>
        <v>0</v>
      </c>
      <c r="FI221" s="209">
        <f t="shared" ref="FI221:HT221" si="17213">$E$110*FI166*(1-$E$111)</f>
        <v>0</v>
      </c>
      <c r="FJ221" s="209">
        <f t="shared" si="17213"/>
        <v>0</v>
      </c>
      <c r="FK221" s="209">
        <f t="shared" si="17213"/>
        <v>0</v>
      </c>
      <c r="FL221" s="209">
        <f t="shared" si="17213"/>
        <v>0</v>
      </c>
      <c r="FM221" s="209">
        <f t="shared" si="17213"/>
        <v>0</v>
      </c>
      <c r="FN221" s="209">
        <f t="shared" si="17213"/>
        <v>0</v>
      </c>
      <c r="FO221" s="209">
        <f t="shared" si="17213"/>
        <v>0</v>
      </c>
      <c r="FP221" s="209">
        <f t="shared" si="17213"/>
        <v>0</v>
      </c>
      <c r="FQ221" s="209">
        <f t="shared" si="17213"/>
        <v>0</v>
      </c>
      <c r="FR221" s="209">
        <f t="shared" si="17213"/>
        <v>0</v>
      </c>
      <c r="FS221" s="209">
        <f t="shared" si="17213"/>
        <v>0</v>
      </c>
      <c r="FT221" s="209">
        <f t="shared" si="17213"/>
        <v>0</v>
      </c>
      <c r="FU221" s="209">
        <f t="shared" si="17213"/>
        <v>0</v>
      </c>
      <c r="FV221" s="209">
        <f t="shared" si="17213"/>
        <v>0</v>
      </c>
      <c r="FW221" s="209">
        <f t="shared" si="17213"/>
        <v>0</v>
      </c>
      <c r="FX221" s="209">
        <f t="shared" si="17213"/>
        <v>0</v>
      </c>
      <c r="FY221" s="209">
        <f t="shared" si="17213"/>
        <v>0</v>
      </c>
      <c r="FZ221" s="209">
        <f t="shared" si="17213"/>
        <v>0</v>
      </c>
      <c r="GA221" s="209">
        <f t="shared" si="17213"/>
        <v>0</v>
      </c>
      <c r="GB221" s="209">
        <f t="shared" si="17213"/>
        <v>0</v>
      </c>
      <c r="GC221" s="209">
        <f t="shared" si="17213"/>
        <v>0</v>
      </c>
      <c r="GD221" s="209">
        <f t="shared" si="17213"/>
        <v>0</v>
      </c>
      <c r="GE221" s="209">
        <f t="shared" si="17213"/>
        <v>0</v>
      </c>
      <c r="GF221" s="209">
        <f t="shared" si="17213"/>
        <v>0</v>
      </c>
      <c r="GG221" s="209">
        <f t="shared" si="17213"/>
        <v>0</v>
      </c>
      <c r="GH221" s="209">
        <f t="shared" si="17213"/>
        <v>0</v>
      </c>
      <c r="GI221" s="209">
        <f t="shared" si="17213"/>
        <v>0</v>
      </c>
      <c r="GJ221" s="209">
        <f t="shared" si="17213"/>
        <v>0</v>
      </c>
      <c r="GK221" s="209">
        <f t="shared" si="17213"/>
        <v>0</v>
      </c>
      <c r="GL221" s="209">
        <f t="shared" si="17213"/>
        <v>0</v>
      </c>
      <c r="GM221" s="209">
        <f t="shared" si="17213"/>
        <v>0</v>
      </c>
      <c r="GN221" s="209">
        <f t="shared" si="17213"/>
        <v>0</v>
      </c>
      <c r="GO221" s="209">
        <f t="shared" si="17213"/>
        <v>0</v>
      </c>
      <c r="GP221" s="209">
        <f t="shared" si="17213"/>
        <v>0</v>
      </c>
      <c r="GQ221" s="209">
        <f t="shared" si="17213"/>
        <v>0</v>
      </c>
      <c r="GR221" s="209">
        <f t="shared" si="17213"/>
        <v>0</v>
      </c>
      <c r="GS221" s="209">
        <f t="shared" si="17213"/>
        <v>0</v>
      </c>
      <c r="GT221" s="209">
        <f t="shared" si="17213"/>
        <v>0</v>
      </c>
      <c r="GU221" s="209">
        <f t="shared" si="17213"/>
        <v>0</v>
      </c>
      <c r="GV221" s="209">
        <f t="shared" si="17213"/>
        <v>0</v>
      </c>
      <c r="GW221" s="209">
        <f t="shared" si="17213"/>
        <v>0</v>
      </c>
      <c r="GX221" s="209">
        <f t="shared" si="17213"/>
        <v>0</v>
      </c>
      <c r="GY221" s="209">
        <f t="shared" si="17213"/>
        <v>0</v>
      </c>
      <c r="GZ221" s="209">
        <f t="shared" si="17213"/>
        <v>0</v>
      </c>
      <c r="HA221" s="209">
        <f t="shared" si="17213"/>
        <v>0</v>
      </c>
      <c r="HB221" s="209">
        <f t="shared" si="17213"/>
        <v>0</v>
      </c>
      <c r="HC221" s="209">
        <f t="shared" si="17213"/>
        <v>0</v>
      </c>
      <c r="HD221" s="209">
        <f t="shared" si="17213"/>
        <v>0</v>
      </c>
      <c r="HE221" s="209">
        <f t="shared" si="17213"/>
        <v>0</v>
      </c>
      <c r="HF221" s="209">
        <f t="shared" si="17213"/>
        <v>0</v>
      </c>
      <c r="HG221" s="209">
        <f t="shared" si="17213"/>
        <v>0</v>
      </c>
      <c r="HH221" s="209">
        <f t="shared" si="17213"/>
        <v>0</v>
      </c>
      <c r="HI221" s="209">
        <f t="shared" si="17213"/>
        <v>0</v>
      </c>
      <c r="HJ221" s="209">
        <f t="shared" si="17213"/>
        <v>0</v>
      </c>
      <c r="HK221" s="209">
        <f t="shared" si="17213"/>
        <v>0</v>
      </c>
      <c r="HL221" s="209">
        <f t="shared" si="17213"/>
        <v>0</v>
      </c>
      <c r="HM221" s="209">
        <f t="shared" si="17213"/>
        <v>0</v>
      </c>
      <c r="HN221" s="209">
        <f t="shared" si="17213"/>
        <v>0</v>
      </c>
      <c r="HO221" s="209">
        <f t="shared" si="17213"/>
        <v>0</v>
      </c>
      <c r="HP221" s="209">
        <f t="shared" si="17213"/>
        <v>0</v>
      </c>
      <c r="HQ221" s="209">
        <f t="shared" si="17213"/>
        <v>0</v>
      </c>
      <c r="HR221" s="209">
        <f t="shared" si="17213"/>
        <v>0</v>
      </c>
      <c r="HS221" s="209">
        <f t="shared" si="17213"/>
        <v>0</v>
      </c>
      <c r="HT221" s="209">
        <f t="shared" si="17213"/>
        <v>0</v>
      </c>
      <c r="HU221" s="209">
        <f t="shared" ref="HU221:KF221" si="17214">$E$110*HU166*(1-$E$111)</f>
        <v>0</v>
      </c>
      <c r="HV221" s="209">
        <f t="shared" si="17214"/>
        <v>0</v>
      </c>
      <c r="HW221" s="209">
        <f t="shared" si="17214"/>
        <v>0</v>
      </c>
      <c r="HX221" s="209">
        <f t="shared" si="17214"/>
        <v>0</v>
      </c>
      <c r="HY221" s="209">
        <f t="shared" si="17214"/>
        <v>0</v>
      </c>
      <c r="HZ221" s="209">
        <f t="shared" si="17214"/>
        <v>0</v>
      </c>
      <c r="IA221" s="209">
        <f t="shared" si="17214"/>
        <v>0</v>
      </c>
      <c r="IB221" s="209">
        <f t="shared" si="17214"/>
        <v>0</v>
      </c>
      <c r="IC221" s="209">
        <f t="shared" si="17214"/>
        <v>0</v>
      </c>
      <c r="ID221" s="209">
        <f t="shared" si="17214"/>
        <v>0</v>
      </c>
      <c r="IE221" s="209">
        <f t="shared" si="17214"/>
        <v>0</v>
      </c>
      <c r="IF221" s="209">
        <f t="shared" si="17214"/>
        <v>0</v>
      </c>
      <c r="IG221" s="209">
        <f t="shared" si="17214"/>
        <v>0</v>
      </c>
      <c r="IH221" s="209">
        <f t="shared" si="17214"/>
        <v>0</v>
      </c>
      <c r="II221" s="209">
        <f t="shared" si="17214"/>
        <v>0</v>
      </c>
      <c r="IJ221" s="209">
        <f t="shared" si="17214"/>
        <v>0</v>
      </c>
      <c r="IK221" s="209">
        <f t="shared" si="17214"/>
        <v>0</v>
      </c>
      <c r="IL221" s="209">
        <f t="shared" si="17214"/>
        <v>0</v>
      </c>
      <c r="IM221" s="209">
        <f t="shared" si="17214"/>
        <v>0</v>
      </c>
      <c r="IN221" s="209">
        <f t="shared" si="17214"/>
        <v>0</v>
      </c>
      <c r="IO221" s="209">
        <f t="shared" si="17214"/>
        <v>0</v>
      </c>
      <c r="IP221" s="209">
        <f t="shared" si="17214"/>
        <v>0</v>
      </c>
      <c r="IQ221" s="209">
        <f t="shared" si="17214"/>
        <v>0</v>
      </c>
      <c r="IR221" s="209">
        <f t="shared" si="17214"/>
        <v>0</v>
      </c>
      <c r="IS221" s="209">
        <f t="shared" si="17214"/>
        <v>0</v>
      </c>
      <c r="IT221" s="209">
        <f t="shared" si="17214"/>
        <v>0</v>
      </c>
      <c r="IU221" s="209">
        <f t="shared" si="17214"/>
        <v>0</v>
      </c>
      <c r="IV221" s="209">
        <f t="shared" si="17214"/>
        <v>0</v>
      </c>
      <c r="IW221" s="209">
        <f t="shared" si="17214"/>
        <v>0</v>
      </c>
      <c r="IX221" s="209">
        <f t="shared" si="17214"/>
        <v>0</v>
      </c>
      <c r="IY221" s="209">
        <f t="shared" si="17214"/>
        <v>0</v>
      </c>
      <c r="IZ221" s="209">
        <f t="shared" si="17214"/>
        <v>0</v>
      </c>
      <c r="JA221" s="209">
        <f t="shared" si="17214"/>
        <v>0</v>
      </c>
      <c r="JB221" s="209">
        <f t="shared" si="17214"/>
        <v>0</v>
      </c>
      <c r="JC221" s="209">
        <f t="shared" si="17214"/>
        <v>0</v>
      </c>
      <c r="JD221" s="209">
        <f t="shared" si="17214"/>
        <v>0</v>
      </c>
      <c r="JE221" s="209">
        <f t="shared" si="17214"/>
        <v>0</v>
      </c>
      <c r="JF221" s="209">
        <f t="shared" si="17214"/>
        <v>0</v>
      </c>
      <c r="JG221" s="209">
        <f t="shared" si="17214"/>
        <v>0</v>
      </c>
      <c r="JH221" s="209">
        <f t="shared" si="17214"/>
        <v>0</v>
      </c>
      <c r="JI221" s="209">
        <f t="shared" si="17214"/>
        <v>0</v>
      </c>
      <c r="JJ221" s="209">
        <f t="shared" si="17214"/>
        <v>0</v>
      </c>
      <c r="JK221" s="209">
        <f t="shared" si="17214"/>
        <v>0</v>
      </c>
      <c r="JL221" s="209">
        <f t="shared" si="17214"/>
        <v>0</v>
      </c>
      <c r="JM221" s="209">
        <f t="shared" si="17214"/>
        <v>0</v>
      </c>
      <c r="JN221" s="209">
        <f t="shared" si="17214"/>
        <v>0</v>
      </c>
      <c r="JO221" s="209">
        <f t="shared" si="17214"/>
        <v>0</v>
      </c>
      <c r="JP221" s="209">
        <f t="shared" si="17214"/>
        <v>0</v>
      </c>
      <c r="JQ221" s="209">
        <f t="shared" si="17214"/>
        <v>0</v>
      </c>
      <c r="JR221" s="209">
        <f t="shared" si="17214"/>
        <v>0</v>
      </c>
      <c r="JS221" s="209">
        <f t="shared" si="17214"/>
        <v>0</v>
      </c>
      <c r="JT221" s="209">
        <f t="shared" si="17214"/>
        <v>0</v>
      </c>
      <c r="JU221" s="209">
        <f t="shared" si="17214"/>
        <v>0</v>
      </c>
      <c r="JV221" s="209">
        <f t="shared" si="17214"/>
        <v>0</v>
      </c>
      <c r="JW221" s="209">
        <f t="shared" si="17214"/>
        <v>0</v>
      </c>
      <c r="JX221" s="209">
        <f t="shared" si="17214"/>
        <v>0</v>
      </c>
      <c r="JY221" s="209">
        <f t="shared" si="17214"/>
        <v>0</v>
      </c>
      <c r="JZ221" s="209">
        <f t="shared" si="17214"/>
        <v>0</v>
      </c>
      <c r="KA221" s="209">
        <f t="shared" si="17214"/>
        <v>0</v>
      </c>
      <c r="KB221" s="209">
        <f t="shared" si="17214"/>
        <v>0</v>
      </c>
      <c r="KC221" s="209">
        <f t="shared" si="17214"/>
        <v>0</v>
      </c>
      <c r="KD221" s="209">
        <f t="shared" si="17214"/>
        <v>0</v>
      </c>
      <c r="KE221" s="209">
        <f t="shared" si="17214"/>
        <v>0</v>
      </c>
      <c r="KF221" s="209">
        <f t="shared" si="17214"/>
        <v>0</v>
      </c>
      <c r="KG221" s="209">
        <f t="shared" ref="KG221:MR221" si="17215">$E$110*KG166*(1-$E$111)</f>
        <v>0</v>
      </c>
      <c r="KH221" s="209">
        <f t="shared" si="17215"/>
        <v>0</v>
      </c>
      <c r="KI221" s="209">
        <f t="shared" si="17215"/>
        <v>0</v>
      </c>
      <c r="KJ221" s="209">
        <f t="shared" si="17215"/>
        <v>0</v>
      </c>
      <c r="KK221" s="209">
        <f t="shared" si="17215"/>
        <v>0</v>
      </c>
      <c r="KL221" s="209">
        <f t="shared" si="17215"/>
        <v>0</v>
      </c>
      <c r="KM221" s="209">
        <f t="shared" si="17215"/>
        <v>0</v>
      </c>
      <c r="KN221" s="209">
        <f t="shared" si="17215"/>
        <v>0</v>
      </c>
      <c r="KO221" s="209">
        <f t="shared" si="17215"/>
        <v>0</v>
      </c>
      <c r="KP221" s="209">
        <f t="shared" si="17215"/>
        <v>0</v>
      </c>
      <c r="KQ221" s="209">
        <f t="shared" si="17215"/>
        <v>0</v>
      </c>
      <c r="KR221" s="209">
        <f t="shared" si="17215"/>
        <v>0</v>
      </c>
      <c r="KS221" s="209">
        <f t="shared" si="17215"/>
        <v>0</v>
      </c>
      <c r="KT221" s="209">
        <f t="shared" si="17215"/>
        <v>0</v>
      </c>
      <c r="KU221" s="209">
        <f t="shared" si="17215"/>
        <v>0</v>
      </c>
      <c r="KV221" s="209">
        <f t="shared" si="17215"/>
        <v>0</v>
      </c>
      <c r="KW221" s="209">
        <f t="shared" si="17215"/>
        <v>0</v>
      </c>
      <c r="KX221" s="209">
        <f t="shared" si="17215"/>
        <v>0</v>
      </c>
      <c r="KY221" s="209">
        <f t="shared" si="17215"/>
        <v>0</v>
      </c>
      <c r="KZ221" s="209">
        <f t="shared" si="17215"/>
        <v>0</v>
      </c>
      <c r="LA221" s="209">
        <f t="shared" si="17215"/>
        <v>0</v>
      </c>
      <c r="LB221" s="209">
        <f t="shared" si="17215"/>
        <v>0</v>
      </c>
      <c r="LC221" s="209">
        <f t="shared" si="17215"/>
        <v>0</v>
      </c>
      <c r="LD221" s="209">
        <f t="shared" si="17215"/>
        <v>0</v>
      </c>
      <c r="LE221" s="209">
        <f t="shared" si="17215"/>
        <v>0</v>
      </c>
      <c r="LF221" s="209">
        <f t="shared" si="17215"/>
        <v>0</v>
      </c>
      <c r="LG221" s="209">
        <f t="shared" si="17215"/>
        <v>0</v>
      </c>
      <c r="LH221" s="209">
        <f t="shared" si="17215"/>
        <v>0</v>
      </c>
      <c r="LI221" s="209">
        <f t="shared" si="17215"/>
        <v>0</v>
      </c>
      <c r="LJ221" s="209">
        <f t="shared" si="17215"/>
        <v>0</v>
      </c>
      <c r="LK221" s="209">
        <f t="shared" si="17215"/>
        <v>0</v>
      </c>
      <c r="LL221" s="209">
        <f t="shared" si="17215"/>
        <v>0</v>
      </c>
      <c r="LM221" s="209">
        <f t="shared" si="17215"/>
        <v>0</v>
      </c>
      <c r="LN221" s="209">
        <f t="shared" si="17215"/>
        <v>0</v>
      </c>
      <c r="LO221" s="209">
        <f t="shared" si="17215"/>
        <v>0</v>
      </c>
      <c r="LP221" s="209">
        <f t="shared" si="17215"/>
        <v>0</v>
      </c>
      <c r="LQ221" s="209">
        <f t="shared" si="17215"/>
        <v>0</v>
      </c>
      <c r="LR221" s="209">
        <f t="shared" si="17215"/>
        <v>0</v>
      </c>
      <c r="LS221" s="209">
        <f t="shared" si="17215"/>
        <v>0</v>
      </c>
      <c r="LT221" s="209">
        <f t="shared" si="17215"/>
        <v>0</v>
      </c>
      <c r="LU221" s="209">
        <f t="shared" si="17215"/>
        <v>0</v>
      </c>
      <c r="LV221" s="209">
        <f t="shared" si="17215"/>
        <v>0</v>
      </c>
      <c r="LW221" s="209">
        <f t="shared" si="17215"/>
        <v>0</v>
      </c>
      <c r="LX221" s="209">
        <f t="shared" si="17215"/>
        <v>0</v>
      </c>
      <c r="LY221" s="209">
        <f t="shared" si="17215"/>
        <v>0</v>
      </c>
      <c r="LZ221" s="209">
        <f t="shared" si="17215"/>
        <v>0</v>
      </c>
      <c r="MA221" s="209">
        <f t="shared" si="17215"/>
        <v>0</v>
      </c>
      <c r="MB221" s="209">
        <f t="shared" si="17215"/>
        <v>0</v>
      </c>
      <c r="MC221" s="209">
        <f t="shared" si="17215"/>
        <v>0</v>
      </c>
      <c r="MD221" s="209">
        <f t="shared" si="17215"/>
        <v>0</v>
      </c>
      <c r="ME221" s="209">
        <f t="shared" si="17215"/>
        <v>0</v>
      </c>
      <c r="MF221" s="209">
        <f t="shared" si="17215"/>
        <v>0</v>
      </c>
      <c r="MG221" s="209">
        <f t="shared" si="17215"/>
        <v>0</v>
      </c>
      <c r="MH221" s="209">
        <f t="shared" si="17215"/>
        <v>0</v>
      </c>
      <c r="MI221" s="209">
        <f t="shared" si="17215"/>
        <v>0</v>
      </c>
      <c r="MJ221" s="209">
        <f t="shared" si="17215"/>
        <v>0</v>
      </c>
      <c r="MK221" s="209">
        <f t="shared" si="17215"/>
        <v>0</v>
      </c>
      <c r="ML221" s="209">
        <f t="shared" si="17215"/>
        <v>0</v>
      </c>
      <c r="MM221" s="209">
        <f t="shared" si="17215"/>
        <v>0</v>
      </c>
      <c r="MN221" s="209">
        <f t="shared" si="17215"/>
        <v>0</v>
      </c>
      <c r="MO221" s="209">
        <f t="shared" si="17215"/>
        <v>0</v>
      </c>
      <c r="MP221" s="209">
        <f t="shared" si="17215"/>
        <v>0</v>
      </c>
      <c r="MQ221" s="209">
        <f t="shared" si="17215"/>
        <v>0</v>
      </c>
      <c r="MR221" s="209">
        <f t="shared" si="17215"/>
        <v>0</v>
      </c>
      <c r="MS221" s="209">
        <f t="shared" ref="MS221:PD221" si="17216">$E$110*MS166*(1-$E$111)</f>
        <v>0</v>
      </c>
      <c r="MT221" s="209">
        <f t="shared" si="17216"/>
        <v>0</v>
      </c>
      <c r="MU221" s="209">
        <f t="shared" si="17216"/>
        <v>0</v>
      </c>
      <c r="MV221" s="209">
        <f t="shared" si="17216"/>
        <v>0</v>
      </c>
      <c r="MW221" s="209">
        <f t="shared" si="17216"/>
        <v>0</v>
      </c>
      <c r="MX221" s="209">
        <f t="shared" si="17216"/>
        <v>0</v>
      </c>
      <c r="MY221" s="209">
        <f t="shared" si="17216"/>
        <v>0</v>
      </c>
      <c r="MZ221" s="209">
        <f t="shared" si="17216"/>
        <v>0</v>
      </c>
      <c r="NA221" s="209">
        <f t="shared" si="17216"/>
        <v>0</v>
      </c>
      <c r="NB221" s="209">
        <f t="shared" si="17216"/>
        <v>0</v>
      </c>
      <c r="NC221" s="209">
        <f t="shared" si="17216"/>
        <v>0</v>
      </c>
      <c r="ND221" s="209">
        <f t="shared" si="17216"/>
        <v>0</v>
      </c>
      <c r="NE221" s="209">
        <f t="shared" si="17216"/>
        <v>0</v>
      </c>
      <c r="NF221" s="209">
        <f t="shared" si="17216"/>
        <v>0</v>
      </c>
      <c r="NG221" s="209">
        <f t="shared" si="17216"/>
        <v>0</v>
      </c>
      <c r="NH221" s="209">
        <f t="shared" si="17216"/>
        <v>0</v>
      </c>
      <c r="NI221" s="209">
        <f t="shared" si="17216"/>
        <v>0</v>
      </c>
      <c r="NJ221" s="209">
        <f t="shared" si="17216"/>
        <v>0</v>
      </c>
      <c r="NK221" s="209">
        <f t="shared" si="17216"/>
        <v>0</v>
      </c>
      <c r="NL221" s="209">
        <f t="shared" si="17216"/>
        <v>0</v>
      </c>
      <c r="NM221" s="209">
        <f t="shared" si="17216"/>
        <v>0</v>
      </c>
      <c r="NN221" s="209">
        <f t="shared" si="17216"/>
        <v>0</v>
      </c>
      <c r="NO221" s="209">
        <f t="shared" si="17216"/>
        <v>0</v>
      </c>
      <c r="NP221" s="209">
        <f t="shared" si="17216"/>
        <v>0</v>
      </c>
      <c r="NQ221" s="209">
        <f t="shared" si="17216"/>
        <v>0</v>
      </c>
      <c r="NR221" s="209">
        <f t="shared" si="17216"/>
        <v>0</v>
      </c>
      <c r="NS221" s="209">
        <f t="shared" si="17216"/>
        <v>0</v>
      </c>
      <c r="NT221" s="209">
        <f t="shared" si="17216"/>
        <v>0</v>
      </c>
      <c r="NU221" s="209">
        <f t="shared" si="17216"/>
        <v>0</v>
      </c>
      <c r="NV221" s="209">
        <f t="shared" si="17216"/>
        <v>0</v>
      </c>
      <c r="NW221" s="209">
        <f t="shared" si="17216"/>
        <v>0</v>
      </c>
      <c r="NX221" s="209">
        <f t="shared" si="17216"/>
        <v>0</v>
      </c>
      <c r="NY221" s="209">
        <f t="shared" si="17216"/>
        <v>0</v>
      </c>
      <c r="NZ221" s="209">
        <f t="shared" si="17216"/>
        <v>0</v>
      </c>
      <c r="OA221" s="209">
        <f t="shared" si="17216"/>
        <v>0</v>
      </c>
      <c r="OB221" s="209">
        <f t="shared" si="17216"/>
        <v>0</v>
      </c>
      <c r="OC221" s="209">
        <f t="shared" si="17216"/>
        <v>0</v>
      </c>
      <c r="OD221" s="209">
        <f t="shared" si="17216"/>
        <v>0</v>
      </c>
      <c r="OE221" s="209">
        <f t="shared" si="17216"/>
        <v>0</v>
      </c>
      <c r="OF221" s="209">
        <f t="shared" si="17216"/>
        <v>0</v>
      </c>
      <c r="OG221" s="209">
        <f t="shared" si="17216"/>
        <v>0</v>
      </c>
      <c r="OH221" s="209">
        <f t="shared" si="17216"/>
        <v>0</v>
      </c>
      <c r="OI221" s="209">
        <f t="shared" si="17216"/>
        <v>0</v>
      </c>
      <c r="OJ221" s="209">
        <f t="shared" si="17216"/>
        <v>0</v>
      </c>
      <c r="OK221" s="209">
        <f t="shared" si="17216"/>
        <v>0</v>
      </c>
      <c r="OL221" s="209">
        <f t="shared" si="17216"/>
        <v>0</v>
      </c>
      <c r="OM221" s="209">
        <f t="shared" si="17216"/>
        <v>0</v>
      </c>
      <c r="ON221" s="209">
        <f t="shared" si="17216"/>
        <v>0</v>
      </c>
      <c r="OO221" s="209">
        <f t="shared" si="17216"/>
        <v>0</v>
      </c>
      <c r="OP221" s="209">
        <f t="shared" si="17216"/>
        <v>0</v>
      </c>
      <c r="OQ221" s="209">
        <f t="shared" si="17216"/>
        <v>0</v>
      </c>
      <c r="OR221" s="209">
        <f t="shared" si="17216"/>
        <v>0</v>
      </c>
      <c r="OS221" s="209">
        <f t="shared" si="17216"/>
        <v>0</v>
      </c>
      <c r="OT221" s="209">
        <f t="shared" si="17216"/>
        <v>0</v>
      </c>
      <c r="OU221" s="209">
        <f t="shared" si="17216"/>
        <v>0</v>
      </c>
      <c r="OV221" s="209">
        <f t="shared" si="17216"/>
        <v>0</v>
      </c>
      <c r="OW221" s="209">
        <f t="shared" si="17216"/>
        <v>0</v>
      </c>
      <c r="OX221" s="209">
        <f t="shared" si="17216"/>
        <v>0</v>
      </c>
      <c r="OY221" s="209">
        <f t="shared" si="17216"/>
        <v>0</v>
      </c>
      <c r="OZ221" s="209">
        <f t="shared" si="17216"/>
        <v>0</v>
      </c>
      <c r="PA221" s="209">
        <f t="shared" si="17216"/>
        <v>0</v>
      </c>
      <c r="PB221" s="209">
        <f t="shared" si="17216"/>
        <v>0</v>
      </c>
      <c r="PC221" s="209">
        <f t="shared" si="17216"/>
        <v>0</v>
      </c>
      <c r="PD221" s="209">
        <f t="shared" si="17216"/>
        <v>0</v>
      </c>
      <c r="PE221" s="209">
        <f t="shared" ref="PE221:RP221" si="17217">$E$110*PE166*(1-$E$111)</f>
        <v>0</v>
      </c>
      <c r="PF221" s="209">
        <f t="shared" si="17217"/>
        <v>0</v>
      </c>
      <c r="PG221" s="209">
        <f t="shared" si="17217"/>
        <v>0</v>
      </c>
      <c r="PH221" s="209">
        <f t="shared" si="17217"/>
        <v>0</v>
      </c>
      <c r="PI221" s="209">
        <f t="shared" si="17217"/>
        <v>0</v>
      </c>
      <c r="PJ221" s="209">
        <f t="shared" si="17217"/>
        <v>0</v>
      </c>
      <c r="PK221" s="209">
        <f t="shared" si="17217"/>
        <v>0</v>
      </c>
      <c r="PL221" s="209">
        <f t="shared" si="17217"/>
        <v>0</v>
      </c>
      <c r="PM221" s="209">
        <f t="shared" si="17217"/>
        <v>0</v>
      </c>
      <c r="PN221" s="209">
        <f t="shared" si="17217"/>
        <v>0</v>
      </c>
      <c r="PO221" s="209">
        <f t="shared" si="17217"/>
        <v>0</v>
      </c>
      <c r="PP221" s="209">
        <f t="shared" si="17217"/>
        <v>0</v>
      </c>
      <c r="PQ221" s="209">
        <f t="shared" si="17217"/>
        <v>0</v>
      </c>
      <c r="PR221" s="209">
        <f t="shared" si="17217"/>
        <v>0</v>
      </c>
      <c r="PS221" s="209">
        <f t="shared" si="17217"/>
        <v>0</v>
      </c>
      <c r="PT221" s="209">
        <f t="shared" si="17217"/>
        <v>0</v>
      </c>
      <c r="PU221" s="209">
        <f t="shared" si="17217"/>
        <v>0</v>
      </c>
      <c r="PV221" s="209">
        <f t="shared" si="17217"/>
        <v>0</v>
      </c>
      <c r="PW221" s="209">
        <f t="shared" si="17217"/>
        <v>0</v>
      </c>
      <c r="PX221" s="209">
        <f t="shared" si="17217"/>
        <v>0</v>
      </c>
      <c r="PY221" s="209">
        <f t="shared" si="17217"/>
        <v>0</v>
      </c>
      <c r="PZ221" s="209">
        <f t="shared" si="17217"/>
        <v>0</v>
      </c>
      <c r="QA221" s="209">
        <f t="shared" si="17217"/>
        <v>0</v>
      </c>
      <c r="QB221" s="209">
        <f t="shared" si="17217"/>
        <v>0</v>
      </c>
      <c r="QC221" s="209">
        <f t="shared" si="17217"/>
        <v>0</v>
      </c>
      <c r="QD221" s="209">
        <f t="shared" si="17217"/>
        <v>0</v>
      </c>
      <c r="QE221" s="209">
        <f t="shared" si="17217"/>
        <v>0</v>
      </c>
      <c r="QF221" s="209">
        <f t="shared" si="17217"/>
        <v>0</v>
      </c>
      <c r="QG221" s="209">
        <f t="shared" si="17217"/>
        <v>0</v>
      </c>
      <c r="QH221" s="209">
        <f t="shared" si="17217"/>
        <v>0</v>
      </c>
      <c r="QI221" s="209">
        <f t="shared" si="17217"/>
        <v>0</v>
      </c>
      <c r="QJ221" s="209">
        <f t="shared" si="17217"/>
        <v>0</v>
      </c>
      <c r="QK221" s="209">
        <f t="shared" si="17217"/>
        <v>0</v>
      </c>
      <c r="QL221" s="209">
        <f t="shared" si="17217"/>
        <v>0</v>
      </c>
      <c r="QM221" s="209">
        <f t="shared" si="17217"/>
        <v>0</v>
      </c>
      <c r="QN221" s="209">
        <f t="shared" si="17217"/>
        <v>0</v>
      </c>
      <c r="QO221" s="209">
        <f t="shared" si="17217"/>
        <v>0</v>
      </c>
      <c r="QP221" s="209">
        <f t="shared" si="17217"/>
        <v>0</v>
      </c>
      <c r="QQ221" s="209">
        <f t="shared" si="17217"/>
        <v>0</v>
      </c>
      <c r="QR221" s="209">
        <f t="shared" si="17217"/>
        <v>0</v>
      </c>
      <c r="QS221" s="209">
        <f t="shared" si="17217"/>
        <v>0</v>
      </c>
      <c r="QT221" s="209">
        <f t="shared" si="17217"/>
        <v>0</v>
      </c>
      <c r="QU221" s="209">
        <f t="shared" si="17217"/>
        <v>0</v>
      </c>
      <c r="QV221" s="209">
        <f t="shared" si="17217"/>
        <v>0</v>
      </c>
      <c r="QW221" s="209">
        <f t="shared" si="17217"/>
        <v>0</v>
      </c>
      <c r="QX221" s="209">
        <f t="shared" si="17217"/>
        <v>0</v>
      </c>
      <c r="QY221" s="209">
        <f t="shared" si="17217"/>
        <v>0</v>
      </c>
      <c r="QZ221" s="209">
        <f t="shared" si="17217"/>
        <v>0</v>
      </c>
      <c r="RA221" s="209">
        <f t="shared" si="17217"/>
        <v>0</v>
      </c>
      <c r="RB221" s="209">
        <f t="shared" si="17217"/>
        <v>0</v>
      </c>
      <c r="RC221" s="209">
        <f t="shared" si="17217"/>
        <v>0</v>
      </c>
      <c r="RD221" s="209">
        <f t="shared" si="17217"/>
        <v>0</v>
      </c>
      <c r="RE221" s="209">
        <f t="shared" si="17217"/>
        <v>0</v>
      </c>
      <c r="RF221" s="209">
        <f t="shared" si="17217"/>
        <v>0</v>
      </c>
      <c r="RG221" s="209">
        <f t="shared" si="17217"/>
        <v>0</v>
      </c>
      <c r="RH221" s="209">
        <f t="shared" si="17217"/>
        <v>0</v>
      </c>
      <c r="RI221" s="209">
        <f t="shared" si="17217"/>
        <v>0</v>
      </c>
      <c r="RJ221" s="209">
        <f t="shared" si="17217"/>
        <v>0</v>
      </c>
      <c r="RK221" s="209">
        <f t="shared" si="17217"/>
        <v>0</v>
      </c>
      <c r="RL221" s="209">
        <f t="shared" si="17217"/>
        <v>0</v>
      </c>
      <c r="RM221" s="209">
        <f t="shared" si="17217"/>
        <v>0</v>
      </c>
      <c r="RN221" s="209">
        <f t="shared" si="17217"/>
        <v>0</v>
      </c>
      <c r="RO221" s="209">
        <f t="shared" si="17217"/>
        <v>0</v>
      </c>
      <c r="RP221" s="209">
        <f t="shared" si="17217"/>
        <v>0</v>
      </c>
      <c r="RQ221" s="209">
        <f t="shared" ref="RQ221:UB221" si="17218">$E$110*RQ166*(1-$E$111)</f>
        <v>0</v>
      </c>
      <c r="RR221" s="209">
        <f t="shared" si="17218"/>
        <v>0</v>
      </c>
      <c r="RS221" s="209">
        <f t="shared" si="17218"/>
        <v>0</v>
      </c>
      <c r="RT221" s="209">
        <f t="shared" si="17218"/>
        <v>0</v>
      </c>
      <c r="RU221" s="209">
        <f t="shared" si="17218"/>
        <v>0</v>
      </c>
      <c r="RV221" s="209">
        <f t="shared" si="17218"/>
        <v>0</v>
      </c>
      <c r="RW221" s="209">
        <f t="shared" si="17218"/>
        <v>0</v>
      </c>
      <c r="RX221" s="209">
        <f t="shared" si="17218"/>
        <v>0</v>
      </c>
      <c r="RY221" s="209">
        <f t="shared" si="17218"/>
        <v>0</v>
      </c>
      <c r="RZ221" s="209">
        <f t="shared" si="17218"/>
        <v>0</v>
      </c>
      <c r="SA221" s="209">
        <f t="shared" si="17218"/>
        <v>0</v>
      </c>
      <c r="SB221" s="209">
        <f t="shared" si="17218"/>
        <v>0</v>
      </c>
      <c r="SC221" s="209">
        <f t="shared" si="17218"/>
        <v>0</v>
      </c>
      <c r="SD221" s="209">
        <f t="shared" si="17218"/>
        <v>0</v>
      </c>
      <c r="SE221" s="209">
        <f t="shared" si="17218"/>
        <v>0</v>
      </c>
      <c r="SF221" s="209">
        <f t="shared" si="17218"/>
        <v>0</v>
      </c>
      <c r="SG221" s="209">
        <f t="shared" si="17218"/>
        <v>0</v>
      </c>
      <c r="SH221" s="209">
        <f t="shared" si="17218"/>
        <v>0</v>
      </c>
      <c r="SI221" s="209">
        <f t="shared" si="17218"/>
        <v>0</v>
      </c>
      <c r="SJ221" s="209">
        <f t="shared" si="17218"/>
        <v>0</v>
      </c>
      <c r="SK221" s="209">
        <f t="shared" si="17218"/>
        <v>0</v>
      </c>
      <c r="SL221" s="209">
        <f t="shared" si="17218"/>
        <v>0</v>
      </c>
      <c r="SM221" s="209">
        <f t="shared" si="17218"/>
        <v>0</v>
      </c>
      <c r="SN221" s="209">
        <f t="shared" si="17218"/>
        <v>0</v>
      </c>
      <c r="SO221" s="209">
        <f t="shared" si="17218"/>
        <v>0</v>
      </c>
      <c r="SP221" s="209">
        <f t="shared" si="17218"/>
        <v>0</v>
      </c>
      <c r="SQ221" s="209">
        <f t="shared" si="17218"/>
        <v>0</v>
      </c>
      <c r="SR221" s="209">
        <f t="shared" si="17218"/>
        <v>0</v>
      </c>
      <c r="SS221" s="209">
        <f t="shared" si="17218"/>
        <v>0</v>
      </c>
      <c r="ST221" s="209">
        <f t="shared" si="17218"/>
        <v>0</v>
      </c>
      <c r="SU221" s="209">
        <f t="shared" si="17218"/>
        <v>0</v>
      </c>
      <c r="SV221" s="209">
        <f t="shared" si="17218"/>
        <v>0</v>
      </c>
      <c r="SW221" s="209">
        <f t="shared" si="17218"/>
        <v>0</v>
      </c>
      <c r="SX221" s="209">
        <f t="shared" si="17218"/>
        <v>0</v>
      </c>
      <c r="SY221" s="209">
        <f t="shared" si="17218"/>
        <v>0</v>
      </c>
      <c r="SZ221" s="209">
        <f t="shared" si="17218"/>
        <v>0</v>
      </c>
      <c r="TA221" s="209">
        <f t="shared" si="17218"/>
        <v>0</v>
      </c>
      <c r="TB221" s="209">
        <f t="shared" si="17218"/>
        <v>0</v>
      </c>
      <c r="TC221" s="209">
        <f t="shared" si="17218"/>
        <v>0</v>
      </c>
      <c r="TD221" s="209">
        <f t="shared" si="17218"/>
        <v>0</v>
      </c>
      <c r="TE221" s="209">
        <f t="shared" si="17218"/>
        <v>0</v>
      </c>
      <c r="TF221" s="209">
        <f t="shared" si="17218"/>
        <v>0</v>
      </c>
      <c r="TG221" s="209">
        <f t="shared" si="17218"/>
        <v>0</v>
      </c>
      <c r="TH221" s="209">
        <f t="shared" si="17218"/>
        <v>0</v>
      </c>
      <c r="TI221" s="209">
        <f t="shared" si="17218"/>
        <v>0</v>
      </c>
      <c r="TJ221" s="209">
        <f t="shared" si="17218"/>
        <v>0</v>
      </c>
      <c r="TK221" s="209">
        <f t="shared" si="17218"/>
        <v>0</v>
      </c>
      <c r="TL221" s="209">
        <f t="shared" si="17218"/>
        <v>0</v>
      </c>
      <c r="TM221" s="209">
        <f t="shared" si="17218"/>
        <v>0</v>
      </c>
      <c r="TN221" s="209">
        <f t="shared" si="17218"/>
        <v>0</v>
      </c>
      <c r="TO221" s="209">
        <f t="shared" si="17218"/>
        <v>0</v>
      </c>
      <c r="TP221" s="209">
        <f t="shared" si="17218"/>
        <v>0</v>
      </c>
      <c r="TQ221" s="209">
        <f t="shared" si="17218"/>
        <v>0</v>
      </c>
      <c r="TR221" s="209">
        <f t="shared" si="17218"/>
        <v>0</v>
      </c>
      <c r="TS221" s="209">
        <f t="shared" si="17218"/>
        <v>0</v>
      </c>
      <c r="TT221" s="209">
        <f t="shared" si="17218"/>
        <v>0</v>
      </c>
      <c r="TU221" s="209">
        <f t="shared" si="17218"/>
        <v>0</v>
      </c>
      <c r="TV221" s="209">
        <f t="shared" si="17218"/>
        <v>0</v>
      </c>
      <c r="TW221" s="209">
        <f t="shared" si="17218"/>
        <v>0</v>
      </c>
      <c r="TX221" s="209">
        <f t="shared" si="17218"/>
        <v>0</v>
      </c>
      <c r="TY221" s="209">
        <f t="shared" si="17218"/>
        <v>0</v>
      </c>
      <c r="TZ221" s="209">
        <f t="shared" si="17218"/>
        <v>0</v>
      </c>
      <c r="UA221" s="209">
        <f t="shared" si="17218"/>
        <v>0</v>
      </c>
      <c r="UB221" s="209">
        <f t="shared" si="17218"/>
        <v>0</v>
      </c>
      <c r="UC221" s="209">
        <f t="shared" ref="UC221:WN221" si="17219">$E$110*UC166*(1-$E$111)</f>
        <v>0</v>
      </c>
      <c r="UD221" s="209">
        <f t="shared" si="17219"/>
        <v>0</v>
      </c>
      <c r="UE221" s="209">
        <f t="shared" si="17219"/>
        <v>0</v>
      </c>
      <c r="UF221" s="209">
        <f t="shared" si="17219"/>
        <v>0</v>
      </c>
      <c r="UG221" s="209">
        <f t="shared" si="17219"/>
        <v>0</v>
      </c>
      <c r="UH221" s="209">
        <f t="shared" si="17219"/>
        <v>0</v>
      </c>
      <c r="UI221" s="209">
        <f t="shared" si="17219"/>
        <v>0</v>
      </c>
      <c r="UJ221" s="209">
        <f t="shared" si="17219"/>
        <v>0</v>
      </c>
      <c r="UK221" s="209">
        <f t="shared" si="17219"/>
        <v>0</v>
      </c>
      <c r="UL221" s="209">
        <f t="shared" si="17219"/>
        <v>0</v>
      </c>
      <c r="UM221" s="209">
        <f t="shared" si="17219"/>
        <v>0</v>
      </c>
      <c r="UN221" s="209">
        <f t="shared" si="17219"/>
        <v>0</v>
      </c>
      <c r="UO221" s="209">
        <f t="shared" si="17219"/>
        <v>0</v>
      </c>
      <c r="UP221" s="209">
        <f t="shared" si="17219"/>
        <v>0</v>
      </c>
      <c r="UQ221" s="209">
        <f t="shared" si="17219"/>
        <v>0</v>
      </c>
      <c r="UR221" s="209">
        <f t="shared" si="17219"/>
        <v>0</v>
      </c>
      <c r="US221" s="209">
        <f t="shared" si="17219"/>
        <v>0</v>
      </c>
      <c r="UT221" s="209">
        <f t="shared" si="17219"/>
        <v>0</v>
      </c>
      <c r="UU221" s="209">
        <f t="shared" si="17219"/>
        <v>0</v>
      </c>
      <c r="UV221" s="209">
        <f t="shared" si="17219"/>
        <v>0</v>
      </c>
      <c r="UW221" s="209">
        <f t="shared" si="17219"/>
        <v>0</v>
      </c>
      <c r="UX221" s="209">
        <f t="shared" si="17219"/>
        <v>0</v>
      </c>
      <c r="UY221" s="209">
        <f t="shared" si="17219"/>
        <v>0</v>
      </c>
      <c r="UZ221" s="209">
        <f t="shared" si="17219"/>
        <v>0</v>
      </c>
      <c r="VA221" s="209">
        <f t="shared" si="17219"/>
        <v>0</v>
      </c>
      <c r="VB221" s="209">
        <f t="shared" si="17219"/>
        <v>0</v>
      </c>
      <c r="VC221" s="209">
        <f t="shared" si="17219"/>
        <v>0</v>
      </c>
      <c r="VD221" s="209">
        <f t="shared" si="17219"/>
        <v>0</v>
      </c>
      <c r="VE221" s="209">
        <f t="shared" si="17219"/>
        <v>0</v>
      </c>
      <c r="VF221" s="209">
        <f t="shared" si="17219"/>
        <v>0</v>
      </c>
      <c r="VG221" s="209">
        <f t="shared" si="17219"/>
        <v>0</v>
      </c>
      <c r="VH221" s="209">
        <f t="shared" si="17219"/>
        <v>0</v>
      </c>
      <c r="VI221" s="209">
        <f t="shared" si="17219"/>
        <v>0</v>
      </c>
      <c r="VJ221" s="209">
        <f t="shared" si="17219"/>
        <v>0</v>
      </c>
      <c r="VK221" s="209">
        <f t="shared" si="17219"/>
        <v>0</v>
      </c>
      <c r="VL221" s="209">
        <f t="shared" si="17219"/>
        <v>0</v>
      </c>
      <c r="VM221" s="209">
        <f t="shared" si="17219"/>
        <v>0</v>
      </c>
      <c r="VN221" s="209">
        <f t="shared" si="17219"/>
        <v>0</v>
      </c>
      <c r="VO221" s="209">
        <f t="shared" si="17219"/>
        <v>0</v>
      </c>
      <c r="VP221" s="209">
        <f t="shared" si="17219"/>
        <v>0</v>
      </c>
      <c r="VQ221" s="209">
        <f t="shared" si="17219"/>
        <v>0</v>
      </c>
      <c r="VR221" s="209">
        <f t="shared" si="17219"/>
        <v>0</v>
      </c>
      <c r="VS221" s="209">
        <f t="shared" si="17219"/>
        <v>0</v>
      </c>
      <c r="VT221" s="209">
        <f t="shared" si="17219"/>
        <v>0</v>
      </c>
      <c r="VU221" s="209">
        <f t="shared" si="17219"/>
        <v>0</v>
      </c>
      <c r="VV221" s="209">
        <f t="shared" si="17219"/>
        <v>0</v>
      </c>
      <c r="VW221" s="209">
        <f t="shared" si="17219"/>
        <v>0</v>
      </c>
      <c r="VX221" s="209">
        <f t="shared" si="17219"/>
        <v>0</v>
      </c>
      <c r="VY221" s="209">
        <f t="shared" si="17219"/>
        <v>0</v>
      </c>
      <c r="VZ221" s="209">
        <f t="shared" si="17219"/>
        <v>0</v>
      </c>
      <c r="WA221" s="209">
        <f t="shared" si="17219"/>
        <v>0</v>
      </c>
      <c r="WB221" s="209">
        <f t="shared" si="17219"/>
        <v>0</v>
      </c>
      <c r="WC221" s="209">
        <f t="shared" si="17219"/>
        <v>0</v>
      </c>
      <c r="WD221" s="209">
        <f t="shared" si="17219"/>
        <v>0</v>
      </c>
      <c r="WE221" s="209">
        <f t="shared" si="17219"/>
        <v>0</v>
      </c>
      <c r="WF221" s="209">
        <f t="shared" si="17219"/>
        <v>0</v>
      </c>
      <c r="WG221" s="209">
        <f t="shared" si="17219"/>
        <v>0</v>
      </c>
      <c r="WH221" s="209">
        <f t="shared" si="17219"/>
        <v>0</v>
      </c>
      <c r="WI221" s="209">
        <f t="shared" si="17219"/>
        <v>0</v>
      </c>
      <c r="WJ221" s="209">
        <f t="shared" si="17219"/>
        <v>0</v>
      </c>
      <c r="WK221" s="209">
        <f t="shared" si="17219"/>
        <v>0</v>
      </c>
      <c r="WL221" s="209">
        <f t="shared" si="17219"/>
        <v>0</v>
      </c>
      <c r="WM221" s="209">
        <f t="shared" si="17219"/>
        <v>0</v>
      </c>
      <c r="WN221" s="209">
        <f t="shared" si="17219"/>
        <v>0</v>
      </c>
      <c r="WO221" s="209">
        <f t="shared" ref="WO221:YZ221" si="17220">$E$110*WO166*(1-$E$111)</f>
        <v>0</v>
      </c>
      <c r="WP221" s="209">
        <f t="shared" si="17220"/>
        <v>0</v>
      </c>
      <c r="WQ221" s="209">
        <f t="shared" si="17220"/>
        <v>0</v>
      </c>
      <c r="WR221" s="209">
        <f t="shared" si="17220"/>
        <v>0</v>
      </c>
      <c r="WS221" s="209">
        <f t="shared" si="17220"/>
        <v>0</v>
      </c>
      <c r="WT221" s="209">
        <f t="shared" si="17220"/>
        <v>0</v>
      </c>
      <c r="WU221" s="209">
        <f t="shared" si="17220"/>
        <v>0</v>
      </c>
      <c r="WV221" s="209">
        <f t="shared" si="17220"/>
        <v>0</v>
      </c>
      <c r="WW221" s="209">
        <f t="shared" si="17220"/>
        <v>0</v>
      </c>
      <c r="WX221" s="209">
        <f t="shared" si="17220"/>
        <v>0</v>
      </c>
      <c r="WY221" s="209">
        <f t="shared" si="17220"/>
        <v>0</v>
      </c>
      <c r="WZ221" s="209">
        <f t="shared" si="17220"/>
        <v>0</v>
      </c>
      <c r="XA221" s="209">
        <f t="shared" si="17220"/>
        <v>0</v>
      </c>
      <c r="XB221" s="209">
        <f t="shared" si="17220"/>
        <v>0</v>
      </c>
      <c r="XC221" s="209">
        <f t="shared" si="17220"/>
        <v>0</v>
      </c>
      <c r="XD221" s="209">
        <f t="shared" si="17220"/>
        <v>0</v>
      </c>
      <c r="XE221" s="209">
        <f t="shared" si="17220"/>
        <v>0</v>
      </c>
      <c r="XF221" s="209">
        <f t="shared" si="17220"/>
        <v>0</v>
      </c>
      <c r="XG221" s="209">
        <f t="shared" si="17220"/>
        <v>0</v>
      </c>
      <c r="XH221" s="209">
        <f t="shared" si="17220"/>
        <v>0</v>
      </c>
      <c r="XI221" s="209">
        <f t="shared" si="17220"/>
        <v>0</v>
      </c>
      <c r="XJ221" s="209">
        <f t="shared" si="17220"/>
        <v>0</v>
      </c>
      <c r="XK221" s="209">
        <f t="shared" si="17220"/>
        <v>0</v>
      </c>
      <c r="XL221" s="209">
        <f t="shared" si="17220"/>
        <v>0</v>
      </c>
      <c r="XM221" s="209">
        <f t="shared" si="17220"/>
        <v>0</v>
      </c>
      <c r="XN221" s="209">
        <f t="shared" si="17220"/>
        <v>0</v>
      </c>
      <c r="XO221" s="209">
        <f t="shared" si="17220"/>
        <v>0</v>
      </c>
      <c r="XP221" s="209">
        <f t="shared" si="17220"/>
        <v>0</v>
      </c>
      <c r="XQ221" s="209">
        <f t="shared" si="17220"/>
        <v>0</v>
      </c>
      <c r="XR221" s="209">
        <f t="shared" si="17220"/>
        <v>0</v>
      </c>
      <c r="XS221" s="209">
        <f t="shared" si="17220"/>
        <v>0</v>
      </c>
      <c r="XT221" s="209">
        <f t="shared" si="17220"/>
        <v>0</v>
      </c>
      <c r="XU221" s="209">
        <f t="shared" si="17220"/>
        <v>0</v>
      </c>
      <c r="XV221" s="209">
        <f t="shared" si="17220"/>
        <v>0</v>
      </c>
      <c r="XW221" s="209">
        <f t="shared" si="17220"/>
        <v>0</v>
      </c>
      <c r="XX221" s="209">
        <f t="shared" si="17220"/>
        <v>0</v>
      </c>
      <c r="XY221" s="209">
        <f t="shared" si="17220"/>
        <v>0</v>
      </c>
      <c r="XZ221" s="209">
        <f t="shared" si="17220"/>
        <v>0</v>
      </c>
      <c r="YA221" s="209">
        <f t="shared" si="17220"/>
        <v>0</v>
      </c>
      <c r="YB221" s="209">
        <f t="shared" si="17220"/>
        <v>0</v>
      </c>
      <c r="YC221" s="209">
        <f t="shared" si="17220"/>
        <v>0</v>
      </c>
      <c r="YD221" s="209">
        <f t="shared" si="17220"/>
        <v>0</v>
      </c>
      <c r="YE221" s="209">
        <f t="shared" si="17220"/>
        <v>0</v>
      </c>
      <c r="YF221" s="209">
        <f t="shared" si="17220"/>
        <v>0</v>
      </c>
      <c r="YG221" s="209">
        <f t="shared" si="17220"/>
        <v>0</v>
      </c>
      <c r="YH221" s="209">
        <f t="shared" si="17220"/>
        <v>0</v>
      </c>
      <c r="YI221" s="209">
        <f t="shared" si="17220"/>
        <v>0</v>
      </c>
      <c r="YJ221" s="209">
        <f t="shared" si="17220"/>
        <v>0</v>
      </c>
      <c r="YK221" s="209">
        <f t="shared" si="17220"/>
        <v>0</v>
      </c>
      <c r="YL221" s="209">
        <f t="shared" si="17220"/>
        <v>0</v>
      </c>
      <c r="YM221" s="209">
        <f t="shared" si="17220"/>
        <v>0</v>
      </c>
      <c r="YN221" s="209">
        <f t="shared" si="17220"/>
        <v>0</v>
      </c>
      <c r="YO221" s="209">
        <f t="shared" si="17220"/>
        <v>0</v>
      </c>
      <c r="YP221" s="209">
        <f t="shared" si="17220"/>
        <v>0</v>
      </c>
      <c r="YQ221" s="209">
        <f t="shared" si="17220"/>
        <v>0</v>
      </c>
      <c r="YR221" s="209">
        <f t="shared" si="17220"/>
        <v>0</v>
      </c>
      <c r="YS221" s="209">
        <f t="shared" si="17220"/>
        <v>0</v>
      </c>
      <c r="YT221" s="209">
        <f t="shared" si="17220"/>
        <v>0</v>
      </c>
      <c r="YU221" s="209">
        <f t="shared" si="17220"/>
        <v>0</v>
      </c>
      <c r="YV221" s="209">
        <f t="shared" si="17220"/>
        <v>0</v>
      </c>
      <c r="YW221" s="209">
        <f t="shared" si="17220"/>
        <v>0</v>
      </c>
      <c r="YX221" s="209">
        <f t="shared" si="17220"/>
        <v>0</v>
      </c>
      <c r="YY221" s="209">
        <f t="shared" si="17220"/>
        <v>0</v>
      </c>
      <c r="YZ221" s="209">
        <f t="shared" si="17220"/>
        <v>0</v>
      </c>
      <c r="ZA221" s="209">
        <f t="shared" ref="ZA221:ABL221" si="17221">$E$110*ZA166*(1-$E$111)</f>
        <v>0</v>
      </c>
      <c r="ZB221" s="209">
        <f t="shared" si="17221"/>
        <v>0</v>
      </c>
      <c r="ZC221" s="209">
        <f t="shared" si="17221"/>
        <v>0</v>
      </c>
      <c r="ZD221" s="209">
        <f t="shared" si="17221"/>
        <v>0</v>
      </c>
      <c r="ZE221" s="209">
        <f t="shared" si="17221"/>
        <v>0</v>
      </c>
      <c r="ZF221" s="209">
        <f t="shared" si="17221"/>
        <v>0</v>
      </c>
      <c r="ZG221" s="209">
        <f t="shared" si="17221"/>
        <v>0</v>
      </c>
      <c r="ZH221" s="209">
        <f t="shared" si="17221"/>
        <v>0</v>
      </c>
      <c r="ZI221" s="209">
        <f t="shared" si="17221"/>
        <v>0</v>
      </c>
      <c r="ZJ221" s="209">
        <f t="shared" si="17221"/>
        <v>0</v>
      </c>
      <c r="ZK221" s="209">
        <f t="shared" si="17221"/>
        <v>0</v>
      </c>
      <c r="ZL221" s="209">
        <f t="shared" si="17221"/>
        <v>0</v>
      </c>
      <c r="ZM221" s="209">
        <f t="shared" si="17221"/>
        <v>0</v>
      </c>
      <c r="ZN221" s="209">
        <f t="shared" si="17221"/>
        <v>0</v>
      </c>
      <c r="ZO221" s="209">
        <f t="shared" si="17221"/>
        <v>0</v>
      </c>
      <c r="ZP221" s="209">
        <f t="shared" si="17221"/>
        <v>0</v>
      </c>
      <c r="ZQ221" s="209">
        <f t="shared" si="17221"/>
        <v>0</v>
      </c>
      <c r="ZR221" s="209">
        <f t="shared" si="17221"/>
        <v>0</v>
      </c>
      <c r="ZS221" s="209">
        <f t="shared" si="17221"/>
        <v>0</v>
      </c>
      <c r="ZT221" s="209">
        <f t="shared" si="17221"/>
        <v>0</v>
      </c>
      <c r="ZU221" s="209">
        <f t="shared" si="17221"/>
        <v>0</v>
      </c>
      <c r="ZV221" s="209">
        <f t="shared" si="17221"/>
        <v>0</v>
      </c>
      <c r="ZW221" s="209">
        <f t="shared" si="17221"/>
        <v>0</v>
      </c>
      <c r="ZX221" s="209">
        <f t="shared" si="17221"/>
        <v>0</v>
      </c>
      <c r="ZY221" s="209">
        <f t="shared" si="17221"/>
        <v>0</v>
      </c>
      <c r="ZZ221" s="209">
        <f t="shared" si="17221"/>
        <v>0</v>
      </c>
      <c r="AAA221" s="209">
        <f t="shared" si="17221"/>
        <v>0</v>
      </c>
      <c r="AAB221" s="209">
        <f t="shared" si="17221"/>
        <v>0</v>
      </c>
      <c r="AAC221" s="209">
        <f t="shared" si="17221"/>
        <v>0</v>
      </c>
      <c r="AAD221" s="209">
        <f t="shared" si="17221"/>
        <v>0</v>
      </c>
      <c r="AAE221" s="209">
        <f t="shared" si="17221"/>
        <v>0</v>
      </c>
      <c r="AAF221" s="209">
        <f t="shared" si="17221"/>
        <v>0</v>
      </c>
      <c r="AAG221" s="209">
        <f t="shared" si="17221"/>
        <v>0</v>
      </c>
      <c r="AAH221" s="209">
        <f t="shared" si="17221"/>
        <v>0</v>
      </c>
      <c r="AAI221" s="209">
        <f t="shared" si="17221"/>
        <v>0</v>
      </c>
      <c r="AAJ221" s="209">
        <f t="shared" si="17221"/>
        <v>0</v>
      </c>
      <c r="AAK221" s="209">
        <f t="shared" si="17221"/>
        <v>0</v>
      </c>
      <c r="AAL221" s="209">
        <f t="shared" si="17221"/>
        <v>0</v>
      </c>
      <c r="AAM221" s="209">
        <f t="shared" si="17221"/>
        <v>0</v>
      </c>
      <c r="AAN221" s="209">
        <f t="shared" si="17221"/>
        <v>0</v>
      </c>
      <c r="AAO221" s="209">
        <f t="shared" si="17221"/>
        <v>0</v>
      </c>
      <c r="AAP221" s="209">
        <f t="shared" si="17221"/>
        <v>0</v>
      </c>
      <c r="AAQ221" s="209">
        <f t="shared" si="17221"/>
        <v>0</v>
      </c>
      <c r="AAR221" s="209">
        <f t="shared" si="17221"/>
        <v>0</v>
      </c>
      <c r="AAS221" s="209">
        <f t="shared" si="17221"/>
        <v>0</v>
      </c>
      <c r="AAT221" s="209">
        <f t="shared" si="17221"/>
        <v>0</v>
      </c>
      <c r="AAU221" s="209">
        <f t="shared" si="17221"/>
        <v>0</v>
      </c>
      <c r="AAV221" s="209">
        <f t="shared" si="17221"/>
        <v>0</v>
      </c>
      <c r="AAW221" s="209">
        <f t="shared" si="17221"/>
        <v>0</v>
      </c>
      <c r="AAX221" s="209">
        <f t="shared" si="17221"/>
        <v>0</v>
      </c>
      <c r="AAY221" s="209">
        <f t="shared" si="17221"/>
        <v>0</v>
      </c>
      <c r="AAZ221" s="209">
        <f t="shared" si="17221"/>
        <v>0</v>
      </c>
      <c r="ABA221" s="209">
        <f t="shared" si="17221"/>
        <v>0</v>
      </c>
      <c r="ABB221" s="209">
        <f t="shared" si="17221"/>
        <v>0</v>
      </c>
      <c r="ABC221" s="209">
        <f t="shared" si="17221"/>
        <v>0</v>
      </c>
      <c r="ABD221" s="209">
        <f t="shared" si="17221"/>
        <v>0</v>
      </c>
      <c r="ABE221" s="209">
        <f t="shared" si="17221"/>
        <v>0</v>
      </c>
      <c r="ABF221" s="209">
        <f t="shared" si="17221"/>
        <v>0</v>
      </c>
      <c r="ABG221" s="209">
        <f t="shared" si="17221"/>
        <v>0</v>
      </c>
      <c r="ABH221" s="209">
        <f t="shared" si="17221"/>
        <v>0</v>
      </c>
      <c r="ABI221" s="209">
        <f t="shared" si="17221"/>
        <v>0</v>
      </c>
      <c r="ABJ221" s="209">
        <f t="shared" si="17221"/>
        <v>0</v>
      </c>
      <c r="ABK221" s="209">
        <f t="shared" si="17221"/>
        <v>0</v>
      </c>
      <c r="ABL221" s="209">
        <f t="shared" si="17221"/>
        <v>0</v>
      </c>
      <c r="ABM221" s="209">
        <f t="shared" ref="ABM221:ADX221" si="17222">$E$110*ABM166*(1-$E$111)</f>
        <v>0</v>
      </c>
      <c r="ABN221" s="209">
        <f t="shared" si="17222"/>
        <v>0</v>
      </c>
      <c r="ABO221" s="209">
        <f t="shared" si="17222"/>
        <v>0</v>
      </c>
      <c r="ABP221" s="209">
        <f t="shared" si="17222"/>
        <v>0</v>
      </c>
      <c r="ABQ221" s="209">
        <f t="shared" si="17222"/>
        <v>0</v>
      </c>
      <c r="ABR221" s="209">
        <f t="shared" si="17222"/>
        <v>0</v>
      </c>
      <c r="ABS221" s="209">
        <f t="shared" si="17222"/>
        <v>0</v>
      </c>
      <c r="ABT221" s="209">
        <f t="shared" si="17222"/>
        <v>0</v>
      </c>
      <c r="ABU221" s="209">
        <f t="shared" si="17222"/>
        <v>0</v>
      </c>
      <c r="ABV221" s="209">
        <f t="shared" si="17222"/>
        <v>0</v>
      </c>
      <c r="ABW221" s="209">
        <f t="shared" si="17222"/>
        <v>0</v>
      </c>
      <c r="ABX221" s="209">
        <f t="shared" si="17222"/>
        <v>0</v>
      </c>
      <c r="ABY221" s="209">
        <f t="shared" si="17222"/>
        <v>0</v>
      </c>
      <c r="ABZ221" s="209">
        <f t="shared" si="17222"/>
        <v>0</v>
      </c>
      <c r="ACA221" s="209">
        <f t="shared" si="17222"/>
        <v>0</v>
      </c>
      <c r="ACB221" s="209">
        <f t="shared" si="17222"/>
        <v>0</v>
      </c>
      <c r="ACC221" s="209">
        <f t="shared" si="17222"/>
        <v>0</v>
      </c>
      <c r="ACD221" s="209">
        <f t="shared" si="17222"/>
        <v>0</v>
      </c>
      <c r="ACE221" s="209">
        <f t="shared" si="17222"/>
        <v>0</v>
      </c>
      <c r="ACF221" s="209">
        <f t="shared" si="17222"/>
        <v>0</v>
      </c>
      <c r="ACG221" s="209">
        <f t="shared" si="17222"/>
        <v>0</v>
      </c>
      <c r="ACH221" s="209">
        <f t="shared" si="17222"/>
        <v>0</v>
      </c>
      <c r="ACI221" s="209">
        <f t="shared" si="17222"/>
        <v>0</v>
      </c>
      <c r="ACJ221" s="209">
        <f t="shared" si="17222"/>
        <v>0</v>
      </c>
      <c r="ACK221" s="209">
        <f t="shared" si="17222"/>
        <v>0</v>
      </c>
      <c r="ACL221" s="209">
        <f t="shared" si="17222"/>
        <v>0</v>
      </c>
      <c r="ACM221" s="209">
        <f t="shared" si="17222"/>
        <v>0</v>
      </c>
      <c r="ACN221" s="209">
        <f t="shared" si="17222"/>
        <v>0</v>
      </c>
      <c r="ACO221" s="209">
        <f t="shared" si="17222"/>
        <v>0</v>
      </c>
      <c r="ACP221" s="209">
        <f t="shared" si="17222"/>
        <v>0</v>
      </c>
      <c r="ACQ221" s="209">
        <f t="shared" si="17222"/>
        <v>0</v>
      </c>
      <c r="ACR221" s="209">
        <f t="shared" si="17222"/>
        <v>0</v>
      </c>
      <c r="ACS221" s="209">
        <f t="shared" si="17222"/>
        <v>0</v>
      </c>
      <c r="ACT221" s="209">
        <f t="shared" si="17222"/>
        <v>0</v>
      </c>
      <c r="ACU221" s="209">
        <f t="shared" si="17222"/>
        <v>0</v>
      </c>
      <c r="ACV221" s="209">
        <f t="shared" si="17222"/>
        <v>0</v>
      </c>
      <c r="ACW221" s="209">
        <f t="shared" si="17222"/>
        <v>0</v>
      </c>
      <c r="ACX221" s="209">
        <f t="shared" si="17222"/>
        <v>0</v>
      </c>
      <c r="ACY221" s="209">
        <f t="shared" si="17222"/>
        <v>0</v>
      </c>
      <c r="ACZ221" s="209">
        <f t="shared" si="17222"/>
        <v>0</v>
      </c>
      <c r="ADA221" s="209">
        <f t="shared" si="17222"/>
        <v>0</v>
      </c>
      <c r="ADB221" s="209">
        <f t="shared" si="17222"/>
        <v>0</v>
      </c>
      <c r="ADC221" s="209">
        <f t="shared" si="17222"/>
        <v>0</v>
      </c>
      <c r="ADD221" s="209">
        <f t="shared" si="17222"/>
        <v>0</v>
      </c>
      <c r="ADE221" s="209">
        <f t="shared" si="17222"/>
        <v>0</v>
      </c>
      <c r="ADF221" s="209">
        <f t="shared" si="17222"/>
        <v>0</v>
      </c>
      <c r="ADG221" s="209">
        <f t="shared" si="17222"/>
        <v>0</v>
      </c>
      <c r="ADH221" s="209">
        <f t="shared" si="17222"/>
        <v>0</v>
      </c>
      <c r="ADI221" s="209">
        <f t="shared" si="17222"/>
        <v>0</v>
      </c>
      <c r="ADJ221" s="209">
        <f t="shared" si="17222"/>
        <v>0</v>
      </c>
      <c r="ADK221" s="209">
        <f t="shared" si="17222"/>
        <v>0</v>
      </c>
      <c r="ADL221" s="209">
        <f t="shared" si="17222"/>
        <v>0</v>
      </c>
      <c r="ADM221" s="209">
        <f t="shared" si="17222"/>
        <v>0</v>
      </c>
      <c r="ADN221" s="209">
        <f t="shared" si="17222"/>
        <v>0</v>
      </c>
      <c r="ADO221" s="209">
        <f t="shared" si="17222"/>
        <v>0</v>
      </c>
      <c r="ADP221" s="209">
        <f t="shared" si="17222"/>
        <v>0</v>
      </c>
      <c r="ADQ221" s="209">
        <f t="shared" si="17222"/>
        <v>0</v>
      </c>
      <c r="ADR221" s="209">
        <f t="shared" si="17222"/>
        <v>0</v>
      </c>
      <c r="ADS221" s="209">
        <f t="shared" si="17222"/>
        <v>0</v>
      </c>
      <c r="ADT221" s="209">
        <f t="shared" si="17222"/>
        <v>0</v>
      </c>
      <c r="ADU221" s="209">
        <f t="shared" si="17222"/>
        <v>0</v>
      </c>
      <c r="ADV221" s="209">
        <f t="shared" si="17222"/>
        <v>0</v>
      </c>
      <c r="ADW221" s="209">
        <f t="shared" si="17222"/>
        <v>0</v>
      </c>
      <c r="ADX221" s="209">
        <f t="shared" si="17222"/>
        <v>0</v>
      </c>
      <c r="ADY221" s="209">
        <f t="shared" ref="ADY221:AGJ221" si="17223">$E$110*ADY166*(1-$E$111)</f>
        <v>0</v>
      </c>
      <c r="ADZ221" s="209">
        <f t="shared" si="17223"/>
        <v>0</v>
      </c>
      <c r="AEA221" s="209">
        <f t="shared" si="17223"/>
        <v>0</v>
      </c>
      <c r="AEB221" s="209">
        <f t="shared" si="17223"/>
        <v>0</v>
      </c>
      <c r="AEC221" s="209">
        <f t="shared" si="17223"/>
        <v>0</v>
      </c>
      <c r="AED221" s="209">
        <f t="shared" si="17223"/>
        <v>0</v>
      </c>
      <c r="AEE221" s="209">
        <f t="shared" si="17223"/>
        <v>0</v>
      </c>
      <c r="AEF221" s="209">
        <f t="shared" si="17223"/>
        <v>0</v>
      </c>
      <c r="AEG221" s="209">
        <f t="shared" si="17223"/>
        <v>0</v>
      </c>
      <c r="AEH221" s="209">
        <f t="shared" si="17223"/>
        <v>0</v>
      </c>
      <c r="AEI221" s="209">
        <f t="shared" si="17223"/>
        <v>0</v>
      </c>
      <c r="AEJ221" s="209">
        <f t="shared" si="17223"/>
        <v>0</v>
      </c>
      <c r="AEK221" s="209">
        <f t="shared" si="17223"/>
        <v>0</v>
      </c>
      <c r="AEL221" s="209">
        <f t="shared" si="17223"/>
        <v>0</v>
      </c>
      <c r="AEM221" s="209">
        <f t="shared" si="17223"/>
        <v>0</v>
      </c>
      <c r="AEN221" s="209">
        <f t="shared" si="17223"/>
        <v>0</v>
      </c>
      <c r="AEO221" s="209">
        <f t="shared" si="17223"/>
        <v>0</v>
      </c>
      <c r="AEP221" s="209">
        <f t="shared" si="17223"/>
        <v>0</v>
      </c>
      <c r="AEQ221" s="209">
        <f t="shared" si="17223"/>
        <v>0</v>
      </c>
      <c r="AER221" s="209">
        <f t="shared" si="17223"/>
        <v>0</v>
      </c>
      <c r="AES221" s="209">
        <f t="shared" si="17223"/>
        <v>0</v>
      </c>
      <c r="AET221" s="209">
        <f t="shared" si="17223"/>
        <v>0</v>
      </c>
      <c r="AEU221" s="209">
        <f t="shared" si="17223"/>
        <v>0</v>
      </c>
      <c r="AEV221" s="209">
        <f t="shared" si="17223"/>
        <v>0</v>
      </c>
      <c r="AEW221" s="209">
        <f t="shared" si="17223"/>
        <v>0</v>
      </c>
      <c r="AEX221" s="209">
        <f t="shared" si="17223"/>
        <v>0</v>
      </c>
      <c r="AEY221" s="209">
        <f t="shared" si="17223"/>
        <v>0</v>
      </c>
      <c r="AEZ221" s="209">
        <f t="shared" si="17223"/>
        <v>0</v>
      </c>
      <c r="AFA221" s="209">
        <f t="shared" si="17223"/>
        <v>0</v>
      </c>
      <c r="AFB221" s="209">
        <f t="shared" si="17223"/>
        <v>0</v>
      </c>
      <c r="AFC221" s="209">
        <f t="shared" si="17223"/>
        <v>0</v>
      </c>
      <c r="AFD221" s="209">
        <f t="shared" si="17223"/>
        <v>0</v>
      </c>
      <c r="AFE221" s="209">
        <f t="shared" si="17223"/>
        <v>0</v>
      </c>
      <c r="AFF221" s="209">
        <f t="shared" si="17223"/>
        <v>0</v>
      </c>
      <c r="AFG221" s="209">
        <f t="shared" si="17223"/>
        <v>0</v>
      </c>
      <c r="AFH221" s="209">
        <f t="shared" si="17223"/>
        <v>0</v>
      </c>
      <c r="AFI221" s="209">
        <f t="shared" si="17223"/>
        <v>0</v>
      </c>
      <c r="AFJ221" s="209">
        <f t="shared" si="17223"/>
        <v>0</v>
      </c>
      <c r="AFK221" s="209">
        <f t="shared" si="17223"/>
        <v>0</v>
      </c>
      <c r="AFL221" s="209">
        <f t="shared" si="17223"/>
        <v>0</v>
      </c>
      <c r="AFM221" s="209">
        <f t="shared" si="17223"/>
        <v>0</v>
      </c>
      <c r="AFN221" s="209">
        <f t="shared" si="17223"/>
        <v>0</v>
      </c>
      <c r="AFO221" s="209">
        <f t="shared" si="17223"/>
        <v>0</v>
      </c>
      <c r="AFP221" s="209">
        <f t="shared" si="17223"/>
        <v>0</v>
      </c>
      <c r="AFQ221" s="209">
        <f t="shared" si="17223"/>
        <v>0</v>
      </c>
      <c r="AFR221" s="209">
        <f t="shared" si="17223"/>
        <v>0</v>
      </c>
      <c r="AFS221" s="209">
        <f t="shared" si="17223"/>
        <v>0</v>
      </c>
      <c r="AFT221" s="209">
        <f t="shared" si="17223"/>
        <v>0</v>
      </c>
      <c r="AFU221" s="209">
        <f t="shared" si="17223"/>
        <v>0</v>
      </c>
      <c r="AFV221" s="209">
        <f t="shared" si="17223"/>
        <v>0</v>
      </c>
      <c r="AFW221" s="209">
        <f t="shared" si="17223"/>
        <v>0</v>
      </c>
      <c r="AFX221" s="209">
        <f t="shared" si="17223"/>
        <v>0</v>
      </c>
      <c r="AFY221" s="209">
        <f t="shared" si="17223"/>
        <v>0</v>
      </c>
      <c r="AFZ221" s="209">
        <f t="shared" si="17223"/>
        <v>0</v>
      </c>
      <c r="AGA221" s="209">
        <f t="shared" si="17223"/>
        <v>0</v>
      </c>
      <c r="AGB221" s="209">
        <f t="shared" si="17223"/>
        <v>0</v>
      </c>
      <c r="AGC221" s="209">
        <f t="shared" si="17223"/>
        <v>0</v>
      </c>
      <c r="AGD221" s="209">
        <f t="shared" si="17223"/>
        <v>0</v>
      </c>
      <c r="AGE221" s="209">
        <f t="shared" si="17223"/>
        <v>0</v>
      </c>
      <c r="AGF221" s="209">
        <f t="shared" si="17223"/>
        <v>0</v>
      </c>
      <c r="AGG221" s="209">
        <f t="shared" si="17223"/>
        <v>0</v>
      </c>
      <c r="AGH221" s="209">
        <f t="shared" si="17223"/>
        <v>0</v>
      </c>
      <c r="AGI221" s="209">
        <f t="shared" si="17223"/>
        <v>0</v>
      </c>
      <c r="AGJ221" s="209">
        <f t="shared" si="17223"/>
        <v>0</v>
      </c>
      <c r="AGK221" s="209">
        <f t="shared" ref="AGK221:AIV221" si="17224">$E$110*AGK166*(1-$E$111)</f>
        <v>0</v>
      </c>
      <c r="AGL221" s="209">
        <f t="shared" si="17224"/>
        <v>0</v>
      </c>
      <c r="AGM221" s="209">
        <f t="shared" si="17224"/>
        <v>0</v>
      </c>
      <c r="AGN221" s="209">
        <f t="shared" si="17224"/>
        <v>0</v>
      </c>
      <c r="AGO221" s="209">
        <f t="shared" si="17224"/>
        <v>0</v>
      </c>
      <c r="AGP221" s="209">
        <f t="shared" si="17224"/>
        <v>0</v>
      </c>
      <c r="AGQ221" s="209">
        <f t="shared" si="17224"/>
        <v>0</v>
      </c>
      <c r="AGR221" s="209">
        <f t="shared" si="17224"/>
        <v>0</v>
      </c>
      <c r="AGS221" s="209">
        <f t="shared" si="17224"/>
        <v>0</v>
      </c>
      <c r="AGT221" s="209">
        <f t="shared" si="17224"/>
        <v>0</v>
      </c>
      <c r="AGU221" s="209">
        <f t="shared" si="17224"/>
        <v>0</v>
      </c>
      <c r="AGV221" s="209">
        <f t="shared" si="17224"/>
        <v>0</v>
      </c>
      <c r="AGW221" s="209">
        <f t="shared" si="17224"/>
        <v>0</v>
      </c>
      <c r="AGX221" s="209">
        <f t="shared" si="17224"/>
        <v>0</v>
      </c>
      <c r="AGY221" s="209">
        <f t="shared" si="17224"/>
        <v>0</v>
      </c>
      <c r="AGZ221" s="209">
        <f t="shared" si="17224"/>
        <v>0</v>
      </c>
      <c r="AHA221" s="209">
        <f t="shared" si="17224"/>
        <v>0</v>
      </c>
      <c r="AHB221" s="209">
        <f t="shared" si="17224"/>
        <v>0</v>
      </c>
      <c r="AHC221" s="209">
        <f t="shared" si="17224"/>
        <v>0</v>
      </c>
      <c r="AHD221" s="209">
        <f t="shared" si="17224"/>
        <v>0</v>
      </c>
      <c r="AHE221" s="209">
        <f t="shared" si="17224"/>
        <v>0</v>
      </c>
      <c r="AHF221" s="209">
        <f t="shared" si="17224"/>
        <v>0</v>
      </c>
      <c r="AHG221" s="209">
        <f t="shared" si="17224"/>
        <v>0</v>
      </c>
      <c r="AHH221" s="209">
        <f t="shared" si="17224"/>
        <v>0</v>
      </c>
      <c r="AHI221" s="209">
        <f t="shared" si="17224"/>
        <v>0</v>
      </c>
      <c r="AHJ221" s="209">
        <f t="shared" si="17224"/>
        <v>0</v>
      </c>
      <c r="AHK221" s="209">
        <f t="shared" si="17224"/>
        <v>0</v>
      </c>
      <c r="AHL221" s="209">
        <f t="shared" si="17224"/>
        <v>0</v>
      </c>
      <c r="AHM221" s="209">
        <f t="shared" si="17224"/>
        <v>0</v>
      </c>
      <c r="AHN221" s="209">
        <f t="shared" si="17224"/>
        <v>0</v>
      </c>
      <c r="AHO221" s="209">
        <f t="shared" si="17224"/>
        <v>0</v>
      </c>
      <c r="AHP221" s="209">
        <f t="shared" si="17224"/>
        <v>0</v>
      </c>
      <c r="AHQ221" s="209">
        <f t="shared" si="17224"/>
        <v>0</v>
      </c>
      <c r="AHR221" s="209">
        <f t="shared" si="17224"/>
        <v>0</v>
      </c>
      <c r="AHS221" s="209">
        <f t="shared" si="17224"/>
        <v>0</v>
      </c>
      <c r="AHT221" s="209">
        <f t="shared" si="17224"/>
        <v>0</v>
      </c>
      <c r="AHU221" s="209">
        <f t="shared" si="17224"/>
        <v>0</v>
      </c>
      <c r="AHV221" s="209">
        <f t="shared" si="17224"/>
        <v>0</v>
      </c>
      <c r="AHW221" s="209">
        <f t="shared" si="17224"/>
        <v>0</v>
      </c>
      <c r="AHX221" s="209">
        <f t="shared" si="17224"/>
        <v>0</v>
      </c>
      <c r="AHY221" s="209">
        <f t="shared" si="17224"/>
        <v>0</v>
      </c>
      <c r="AHZ221" s="209">
        <f t="shared" si="17224"/>
        <v>0</v>
      </c>
      <c r="AIA221" s="209">
        <f t="shared" si="17224"/>
        <v>0</v>
      </c>
      <c r="AIB221" s="209">
        <f t="shared" si="17224"/>
        <v>0</v>
      </c>
      <c r="AIC221" s="209">
        <f t="shared" si="17224"/>
        <v>0</v>
      </c>
      <c r="AID221" s="209">
        <f t="shared" si="17224"/>
        <v>0</v>
      </c>
      <c r="AIE221" s="209">
        <f t="shared" si="17224"/>
        <v>0</v>
      </c>
      <c r="AIF221" s="209">
        <f t="shared" si="17224"/>
        <v>0</v>
      </c>
      <c r="AIG221" s="209">
        <f t="shared" si="17224"/>
        <v>0</v>
      </c>
      <c r="AIH221" s="209">
        <f t="shared" si="17224"/>
        <v>0</v>
      </c>
      <c r="AII221" s="209">
        <f t="shared" si="17224"/>
        <v>0</v>
      </c>
      <c r="AIJ221" s="209">
        <f t="shared" si="17224"/>
        <v>0</v>
      </c>
      <c r="AIK221" s="209">
        <f t="shared" si="17224"/>
        <v>0</v>
      </c>
      <c r="AIL221" s="209">
        <f t="shared" si="17224"/>
        <v>0</v>
      </c>
      <c r="AIM221" s="209">
        <f t="shared" si="17224"/>
        <v>0</v>
      </c>
      <c r="AIN221" s="209">
        <f t="shared" si="17224"/>
        <v>0</v>
      </c>
      <c r="AIO221" s="209">
        <f t="shared" si="17224"/>
        <v>0</v>
      </c>
      <c r="AIP221" s="209">
        <f t="shared" si="17224"/>
        <v>0</v>
      </c>
      <c r="AIQ221" s="209">
        <f t="shared" si="17224"/>
        <v>0</v>
      </c>
      <c r="AIR221" s="209">
        <f t="shared" si="17224"/>
        <v>0</v>
      </c>
      <c r="AIS221" s="209">
        <f t="shared" si="17224"/>
        <v>0</v>
      </c>
      <c r="AIT221" s="209">
        <f t="shared" si="17224"/>
        <v>0</v>
      </c>
      <c r="AIU221" s="209">
        <f t="shared" si="17224"/>
        <v>0</v>
      </c>
      <c r="AIV221" s="209">
        <f t="shared" si="17224"/>
        <v>0</v>
      </c>
      <c r="AIW221" s="209">
        <f t="shared" ref="AIW221:ALH221" si="17225">$E$110*AIW166*(1-$E$111)</f>
        <v>0</v>
      </c>
      <c r="AIX221" s="209">
        <f t="shared" si="17225"/>
        <v>0</v>
      </c>
      <c r="AIY221" s="209">
        <f t="shared" si="17225"/>
        <v>0</v>
      </c>
      <c r="AIZ221" s="209">
        <f t="shared" si="17225"/>
        <v>0</v>
      </c>
      <c r="AJA221" s="209">
        <f t="shared" si="17225"/>
        <v>0</v>
      </c>
      <c r="AJB221" s="209">
        <f t="shared" si="17225"/>
        <v>0</v>
      </c>
      <c r="AJC221" s="209">
        <f t="shared" si="17225"/>
        <v>0</v>
      </c>
      <c r="AJD221" s="209">
        <f t="shared" si="17225"/>
        <v>0</v>
      </c>
      <c r="AJE221" s="209">
        <f t="shared" si="17225"/>
        <v>0</v>
      </c>
      <c r="AJF221" s="209">
        <f t="shared" si="17225"/>
        <v>0</v>
      </c>
      <c r="AJG221" s="209">
        <f t="shared" si="17225"/>
        <v>0</v>
      </c>
      <c r="AJH221" s="209">
        <f t="shared" si="17225"/>
        <v>0</v>
      </c>
      <c r="AJI221" s="209">
        <f t="shared" si="17225"/>
        <v>0</v>
      </c>
      <c r="AJJ221" s="209">
        <f t="shared" si="17225"/>
        <v>0</v>
      </c>
      <c r="AJK221" s="209">
        <f t="shared" si="17225"/>
        <v>0</v>
      </c>
      <c r="AJL221" s="209">
        <f t="shared" si="17225"/>
        <v>0</v>
      </c>
      <c r="AJM221" s="209">
        <f t="shared" si="17225"/>
        <v>0</v>
      </c>
      <c r="AJN221" s="209">
        <f t="shared" si="17225"/>
        <v>0</v>
      </c>
      <c r="AJO221" s="209">
        <f t="shared" si="17225"/>
        <v>0</v>
      </c>
      <c r="AJP221" s="209">
        <f t="shared" si="17225"/>
        <v>0</v>
      </c>
      <c r="AJQ221" s="209">
        <f t="shared" si="17225"/>
        <v>0</v>
      </c>
      <c r="AJR221" s="209">
        <f t="shared" si="17225"/>
        <v>0</v>
      </c>
      <c r="AJS221" s="209">
        <f t="shared" si="17225"/>
        <v>0</v>
      </c>
      <c r="AJT221" s="209">
        <f t="shared" si="17225"/>
        <v>0</v>
      </c>
      <c r="AJU221" s="209">
        <f t="shared" si="17225"/>
        <v>0</v>
      </c>
      <c r="AJV221" s="209">
        <f t="shared" si="17225"/>
        <v>0</v>
      </c>
      <c r="AJW221" s="209">
        <f t="shared" si="17225"/>
        <v>0</v>
      </c>
      <c r="AJX221" s="209">
        <f t="shared" si="17225"/>
        <v>0</v>
      </c>
      <c r="AJY221" s="209">
        <f t="shared" si="17225"/>
        <v>0</v>
      </c>
      <c r="AJZ221" s="209">
        <f t="shared" si="17225"/>
        <v>0</v>
      </c>
      <c r="AKA221" s="209">
        <f t="shared" si="17225"/>
        <v>0</v>
      </c>
      <c r="AKB221" s="209">
        <f t="shared" si="17225"/>
        <v>0</v>
      </c>
      <c r="AKC221" s="209">
        <f t="shared" si="17225"/>
        <v>0</v>
      </c>
      <c r="AKD221" s="209">
        <f t="shared" si="17225"/>
        <v>0</v>
      </c>
      <c r="AKE221" s="209">
        <f t="shared" si="17225"/>
        <v>0</v>
      </c>
      <c r="AKF221" s="209">
        <f t="shared" si="17225"/>
        <v>0</v>
      </c>
      <c r="AKG221" s="209">
        <f t="shared" si="17225"/>
        <v>0</v>
      </c>
      <c r="AKH221" s="209">
        <f t="shared" si="17225"/>
        <v>0</v>
      </c>
      <c r="AKI221" s="209">
        <f t="shared" si="17225"/>
        <v>0</v>
      </c>
      <c r="AKJ221" s="209">
        <f t="shared" si="17225"/>
        <v>0</v>
      </c>
      <c r="AKK221" s="209">
        <f t="shared" si="17225"/>
        <v>0</v>
      </c>
      <c r="AKL221" s="209">
        <f t="shared" si="17225"/>
        <v>0</v>
      </c>
      <c r="AKM221" s="209">
        <f t="shared" si="17225"/>
        <v>0</v>
      </c>
      <c r="AKN221" s="209">
        <f t="shared" si="17225"/>
        <v>0</v>
      </c>
      <c r="AKO221" s="209">
        <f t="shared" si="17225"/>
        <v>0</v>
      </c>
      <c r="AKP221" s="209">
        <f t="shared" si="17225"/>
        <v>0</v>
      </c>
      <c r="AKQ221" s="209">
        <f t="shared" si="17225"/>
        <v>0</v>
      </c>
      <c r="AKR221" s="209">
        <f t="shared" si="17225"/>
        <v>0</v>
      </c>
      <c r="AKS221" s="209">
        <f t="shared" si="17225"/>
        <v>0</v>
      </c>
      <c r="AKT221" s="209">
        <f t="shared" si="17225"/>
        <v>0</v>
      </c>
      <c r="AKU221" s="209">
        <f t="shared" si="17225"/>
        <v>0</v>
      </c>
      <c r="AKV221" s="209">
        <f t="shared" si="17225"/>
        <v>0</v>
      </c>
      <c r="AKW221" s="209">
        <f t="shared" si="17225"/>
        <v>0</v>
      </c>
      <c r="AKX221" s="209">
        <f t="shared" si="17225"/>
        <v>0</v>
      </c>
      <c r="AKY221" s="209">
        <f t="shared" si="17225"/>
        <v>0</v>
      </c>
      <c r="AKZ221" s="209">
        <f t="shared" si="17225"/>
        <v>0</v>
      </c>
      <c r="ALA221" s="209">
        <f t="shared" si="17225"/>
        <v>0</v>
      </c>
      <c r="ALB221" s="209">
        <f t="shared" si="17225"/>
        <v>0</v>
      </c>
      <c r="ALC221" s="209">
        <f t="shared" si="17225"/>
        <v>0</v>
      </c>
      <c r="ALD221" s="209">
        <f t="shared" si="17225"/>
        <v>0</v>
      </c>
      <c r="ALE221" s="209">
        <f t="shared" si="17225"/>
        <v>0</v>
      </c>
      <c r="ALF221" s="209">
        <f t="shared" si="17225"/>
        <v>0</v>
      </c>
      <c r="ALG221" s="209">
        <f t="shared" si="17225"/>
        <v>0</v>
      </c>
      <c r="ALH221" s="209">
        <f t="shared" si="17225"/>
        <v>0</v>
      </c>
      <c r="ALI221" s="209">
        <f t="shared" ref="ALI221:ANT221" si="17226">$E$110*ALI166*(1-$E$111)</f>
        <v>0</v>
      </c>
      <c r="ALJ221" s="209">
        <f t="shared" si="17226"/>
        <v>0</v>
      </c>
      <c r="ALK221" s="209">
        <f t="shared" si="17226"/>
        <v>0</v>
      </c>
      <c r="ALL221" s="209">
        <f t="shared" si="17226"/>
        <v>0</v>
      </c>
      <c r="ALM221" s="209">
        <f t="shared" si="17226"/>
        <v>0</v>
      </c>
      <c r="ALN221" s="209">
        <f t="shared" si="17226"/>
        <v>0</v>
      </c>
      <c r="ALO221" s="209">
        <f t="shared" si="17226"/>
        <v>0</v>
      </c>
      <c r="ALP221" s="209">
        <f t="shared" si="17226"/>
        <v>0</v>
      </c>
      <c r="ALQ221" s="209">
        <f t="shared" si="17226"/>
        <v>0</v>
      </c>
      <c r="ALR221" s="209">
        <f t="shared" si="17226"/>
        <v>0</v>
      </c>
      <c r="ALS221" s="209">
        <f t="shared" si="17226"/>
        <v>0</v>
      </c>
      <c r="ALT221" s="209">
        <f t="shared" si="17226"/>
        <v>0</v>
      </c>
      <c r="ALU221" s="209">
        <f t="shared" si="17226"/>
        <v>0</v>
      </c>
      <c r="ALV221" s="209">
        <f t="shared" si="17226"/>
        <v>0</v>
      </c>
      <c r="ALW221" s="209">
        <f t="shared" si="17226"/>
        <v>0</v>
      </c>
      <c r="ALX221" s="209">
        <f t="shared" si="17226"/>
        <v>0</v>
      </c>
      <c r="ALY221" s="209">
        <f t="shared" si="17226"/>
        <v>0</v>
      </c>
      <c r="ALZ221" s="209">
        <f t="shared" si="17226"/>
        <v>0</v>
      </c>
      <c r="AMA221" s="209">
        <f t="shared" si="17226"/>
        <v>0</v>
      </c>
      <c r="AMB221" s="209">
        <f t="shared" si="17226"/>
        <v>0</v>
      </c>
      <c r="AMC221" s="209">
        <f t="shared" si="17226"/>
        <v>0</v>
      </c>
      <c r="AMD221" s="209">
        <f t="shared" si="17226"/>
        <v>0</v>
      </c>
      <c r="AME221" s="209">
        <f t="shared" si="17226"/>
        <v>0</v>
      </c>
      <c r="AMF221" s="209">
        <f t="shared" si="17226"/>
        <v>0</v>
      </c>
      <c r="AMG221" s="209">
        <f t="shared" si="17226"/>
        <v>0</v>
      </c>
      <c r="AMH221" s="209">
        <f t="shared" si="17226"/>
        <v>0</v>
      </c>
      <c r="AMI221" s="209">
        <f t="shared" si="17226"/>
        <v>0</v>
      </c>
      <c r="AMJ221" s="209">
        <f t="shared" si="17226"/>
        <v>0</v>
      </c>
      <c r="AMK221" s="209">
        <f t="shared" si="17226"/>
        <v>0</v>
      </c>
      <c r="AML221" s="209">
        <f t="shared" si="17226"/>
        <v>0</v>
      </c>
      <c r="AMM221" s="209">
        <f t="shared" si="17226"/>
        <v>0</v>
      </c>
      <c r="AMN221" s="209">
        <f t="shared" si="17226"/>
        <v>0</v>
      </c>
      <c r="AMO221" s="209">
        <f t="shared" si="17226"/>
        <v>0</v>
      </c>
      <c r="AMP221" s="209">
        <f t="shared" si="17226"/>
        <v>0</v>
      </c>
      <c r="AMQ221" s="209">
        <f t="shared" si="17226"/>
        <v>0</v>
      </c>
      <c r="AMR221" s="209">
        <f t="shared" si="17226"/>
        <v>0</v>
      </c>
      <c r="AMS221" s="209">
        <f t="shared" si="17226"/>
        <v>0</v>
      </c>
      <c r="AMT221" s="209">
        <f t="shared" si="17226"/>
        <v>0</v>
      </c>
      <c r="AMU221" s="209">
        <f t="shared" si="17226"/>
        <v>0</v>
      </c>
      <c r="AMV221" s="209">
        <f t="shared" si="17226"/>
        <v>0</v>
      </c>
      <c r="AMW221" s="209">
        <f t="shared" si="17226"/>
        <v>0</v>
      </c>
      <c r="AMX221" s="209">
        <f t="shared" si="17226"/>
        <v>0</v>
      </c>
      <c r="AMY221" s="209">
        <f t="shared" si="17226"/>
        <v>0</v>
      </c>
      <c r="AMZ221" s="209">
        <f t="shared" si="17226"/>
        <v>0</v>
      </c>
      <c r="ANA221" s="209">
        <f t="shared" si="17226"/>
        <v>0</v>
      </c>
      <c r="ANB221" s="209">
        <f t="shared" si="17226"/>
        <v>0</v>
      </c>
      <c r="ANC221" s="209">
        <f t="shared" si="17226"/>
        <v>0</v>
      </c>
      <c r="AND221" s="209">
        <f t="shared" si="17226"/>
        <v>0</v>
      </c>
      <c r="ANE221" s="209">
        <f t="shared" si="17226"/>
        <v>0</v>
      </c>
      <c r="ANF221" s="209">
        <f t="shared" si="17226"/>
        <v>0</v>
      </c>
      <c r="ANG221" s="209">
        <f t="shared" si="17226"/>
        <v>0</v>
      </c>
      <c r="ANH221" s="209">
        <f t="shared" si="17226"/>
        <v>0</v>
      </c>
      <c r="ANI221" s="209">
        <f t="shared" si="17226"/>
        <v>0</v>
      </c>
      <c r="ANJ221" s="209">
        <f t="shared" si="17226"/>
        <v>0</v>
      </c>
      <c r="ANK221" s="209">
        <f t="shared" si="17226"/>
        <v>0</v>
      </c>
      <c r="ANL221" s="209">
        <f t="shared" si="17226"/>
        <v>0</v>
      </c>
      <c r="ANM221" s="209">
        <f t="shared" si="17226"/>
        <v>0</v>
      </c>
      <c r="ANN221" s="209">
        <f t="shared" si="17226"/>
        <v>0</v>
      </c>
      <c r="ANO221" s="209">
        <f t="shared" si="17226"/>
        <v>0</v>
      </c>
      <c r="ANP221" s="209">
        <f t="shared" si="17226"/>
        <v>0</v>
      </c>
      <c r="ANQ221" s="209">
        <f t="shared" si="17226"/>
        <v>0</v>
      </c>
      <c r="ANR221" s="209">
        <f t="shared" si="17226"/>
        <v>0</v>
      </c>
      <c r="ANS221" s="209">
        <f t="shared" si="17226"/>
        <v>0</v>
      </c>
      <c r="ANT221" s="209">
        <f t="shared" si="17226"/>
        <v>0</v>
      </c>
      <c r="ANU221" s="209">
        <f t="shared" ref="ANU221:AQF221" si="17227">$E$110*ANU166*(1-$E$111)</f>
        <v>0</v>
      </c>
      <c r="ANV221" s="209">
        <f t="shared" si="17227"/>
        <v>0</v>
      </c>
      <c r="ANW221" s="209">
        <f t="shared" si="17227"/>
        <v>0</v>
      </c>
      <c r="ANX221" s="209">
        <f t="shared" si="17227"/>
        <v>0</v>
      </c>
      <c r="ANY221" s="209">
        <f t="shared" si="17227"/>
        <v>0</v>
      </c>
      <c r="ANZ221" s="209">
        <f t="shared" si="17227"/>
        <v>0</v>
      </c>
      <c r="AOA221" s="209">
        <f t="shared" si="17227"/>
        <v>0</v>
      </c>
      <c r="AOB221" s="209">
        <f t="shared" si="17227"/>
        <v>0</v>
      </c>
      <c r="AOC221" s="209">
        <f t="shared" si="17227"/>
        <v>0</v>
      </c>
      <c r="AOD221" s="209">
        <f t="shared" si="17227"/>
        <v>0</v>
      </c>
      <c r="AOE221" s="209">
        <f t="shared" si="17227"/>
        <v>0</v>
      </c>
      <c r="AOF221" s="209">
        <f t="shared" si="17227"/>
        <v>0</v>
      </c>
      <c r="AOG221" s="209">
        <f t="shared" si="17227"/>
        <v>0</v>
      </c>
      <c r="AOH221" s="209">
        <f t="shared" si="17227"/>
        <v>0</v>
      </c>
      <c r="AOI221" s="209">
        <f t="shared" si="17227"/>
        <v>0</v>
      </c>
      <c r="AOJ221" s="209">
        <f t="shared" si="17227"/>
        <v>0</v>
      </c>
      <c r="AOK221" s="209">
        <f t="shared" si="17227"/>
        <v>0</v>
      </c>
      <c r="AOL221" s="209">
        <f t="shared" si="17227"/>
        <v>0</v>
      </c>
      <c r="AOM221" s="209">
        <f t="shared" si="17227"/>
        <v>0</v>
      </c>
      <c r="AON221" s="209">
        <f t="shared" si="17227"/>
        <v>0</v>
      </c>
      <c r="AOO221" s="209">
        <f t="shared" si="17227"/>
        <v>0</v>
      </c>
      <c r="AOP221" s="209">
        <f t="shared" si="17227"/>
        <v>0</v>
      </c>
      <c r="AOQ221" s="209">
        <f t="shared" si="17227"/>
        <v>0</v>
      </c>
      <c r="AOR221" s="209">
        <f t="shared" si="17227"/>
        <v>0</v>
      </c>
      <c r="AOS221" s="209">
        <f t="shared" si="17227"/>
        <v>0</v>
      </c>
      <c r="AOT221" s="209">
        <f t="shared" si="17227"/>
        <v>0</v>
      </c>
      <c r="AOU221" s="209">
        <f t="shared" si="17227"/>
        <v>0</v>
      </c>
      <c r="AOV221" s="209">
        <f t="shared" si="17227"/>
        <v>0</v>
      </c>
      <c r="AOW221" s="209">
        <f t="shared" si="17227"/>
        <v>0</v>
      </c>
      <c r="AOX221" s="209">
        <f t="shared" si="17227"/>
        <v>0</v>
      </c>
      <c r="AOY221" s="209">
        <f t="shared" si="17227"/>
        <v>0</v>
      </c>
      <c r="AOZ221" s="209">
        <f t="shared" si="17227"/>
        <v>0</v>
      </c>
      <c r="APA221" s="209">
        <f t="shared" si="17227"/>
        <v>0</v>
      </c>
      <c r="APB221" s="209">
        <f t="shared" si="17227"/>
        <v>0</v>
      </c>
      <c r="APC221" s="209">
        <f t="shared" si="17227"/>
        <v>0</v>
      </c>
      <c r="APD221" s="209">
        <f t="shared" si="17227"/>
        <v>0</v>
      </c>
      <c r="APE221" s="209">
        <f t="shared" si="17227"/>
        <v>0</v>
      </c>
      <c r="APF221" s="209">
        <f t="shared" si="17227"/>
        <v>0</v>
      </c>
      <c r="APG221" s="209">
        <f t="shared" si="17227"/>
        <v>0</v>
      </c>
      <c r="APH221" s="209">
        <f t="shared" si="17227"/>
        <v>0</v>
      </c>
      <c r="API221" s="209">
        <f t="shared" si="17227"/>
        <v>0</v>
      </c>
      <c r="APJ221" s="209">
        <f t="shared" si="17227"/>
        <v>0</v>
      </c>
      <c r="APK221" s="209">
        <f t="shared" si="17227"/>
        <v>0</v>
      </c>
      <c r="APL221" s="209">
        <f t="shared" si="17227"/>
        <v>0</v>
      </c>
      <c r="APM221" s="209">
        <f t="shared" si="17227"/>
        <v>0</v>
      </c>
      <c r="APN221" s="209">
        <f t="shared" si="17227"/>
        <v>0</v>
      </c>
      <c r="APO221" s="209">
        <f t="shared" si="17227"/>
        <v>0</v>
      </c>
      <c r="APP221" s="209">
        <f t="shared" si="17227"/>
        <v>0</v>
      </c>
      <c r="APQ221" s="209">
        <f t="shared" si="17227"/>
        <v>0</v>
      </c>
      <c r="APR221" s="209">
        <f t="shared" si="17227"/>
        <v>0</v>
      </c>
      <c r="APS221" s="209">
        <f t="shared" si="17227"/>
        <v>0</v>
      </c>
      <c r="APT221" s="209">
        <f t="shared" si="17227"/>
        <v>0</v>
      </c>
      <c r="APU221" s="209">
        <f t="shared" si="17227"/>
        <v>0</v>
      </c>
      <c r="APV221" s="209">
        <f t="shared" si="17227"/>
        <v>0</v>
      </c>
      <c r="APW221" s="209">
        <f t="shared" si="17227"/>
        <v>0</v>
      </c>
      <c r="APX221" s="209">
        <f t="shared" si="17227"/>
        <v>0</v>
      </c>
      <c r="APY221" s="209">
        <f t="shared" si="17227"/>
        <v>0</v>
      </c>
      <c r="APZ221" s="209">
        <f t="shared" si="17227"/>
        <v>0</v>
      </c>
      <c r="AQA221" s="209">
        <f t="shared" si="17227"/>
        <v>0</v>
      </c>
      <c r="AQB221" s="209">
        <f t="shared" si="17227"/>
        <v>0</v>
      </c>
      <c r="AQC221" s="209">
        <f t="shared" si="17227"/>
        <v>0</v>
      </c>
      <c r="AQD221" s="209">
        <f t="shared" si="17227"/>
        <v>0</v>
      </c>
      <c r="AQE221" s="209">
        <f t="shared" si="17227"/>
        <v>0</v>
      </c>
      <c r="AQF221" s="209">
        <f t="shared" si="17227"/>
        <v>0</v>
      </c>
      <c r="AQG221" s="209">
        <f t="shared" ref="AQG221:ASR221" si="17228">$E$110*AQG166*(1-$E$111)</f>
        <v>0</v>
      </c>
      <c r="AQH221" s="209">
        <f t="shared" si="17228"/>
        <v>0</v>
      </c>
      <c r="AQI221" s="209">
        <f t="shared" si="17228"/>
        <v>0</v>
      </c>
      <c r="AQJ221" s="209">
        <f t="shared" si="17228"/>
        <v>0</v>
      </c>
      <c r="AQK221" s="209">
        <f t="shared" si="17228"/>
        <v>0</v>
      </c>
      <c r="AQL221" s="209">
        <f t="shared" si="17228"/>
        <v>0</v>
      </c>
      <c r="AQM221" s="209">
        <f t="shared" si="17228"/>
        <v>0</v>
      </c>
      <c r="AQN221" s="209">
        <f t="shared" si="17228"/>
        <v>0</v>
      </c>
      <c r="AQO221" s="209">
        <f t="shared" si="17228"/>
        <v>0</v>
      </c>
      <c r="AQP221" s="209">
        <f t="shared" si="17228"/>
        <v>0</v>
      </c>
      <c r="AQQ221" s="209">
        <f t="shared" si="17228"/>
        <v>0</v>
      </c>
      <c r="AQR221" s="209">
        <f t="shared" si="17228"/>
        <v>0</v>
      </c>
      <c r="AQS221" s="209">
        <f t="shared" si="17228"/>
        <v>0</v>
      </c>
      <c r="AQT221" s="209">
        <f t="shared" si="17228"/>
        <v>0</v>
      </c>
      <c r="AQU221" s="209">
        <f t="shared" si="17228"/>
        <v>0</v>
      </c>
      <c r="AQV221" s="209">
        <f t="shared" si="17228"/>
        <v>0</v>
      </c>
      <c r="AQW221" s="209">
        <f t="shared" si="17228"/>
        <v>0</v>
      </c>
      <c r="AQX221" s="209">
        <f t="shared" si="17228"/>
        <v>0</v>
      </c>
      <c r="AQY221" s="209">
        <f t="shared" si="17228"/>
        <v>0</v>
      </c>
      <c r="AQZ221" s="209">
        <f t="shared" si="17228"/>
        <v>0</v>
      </c>
      <c r="ARA221" s="209">
        <f t="shared" si="17228"/>
        <v>0</v>
      </c>
      <c r="ARB221" s="209">
        <f t="shared" si="17228"/>
        <v>0</v>
      </c>
      <c r="ARC221" s="209">
        <f t="shared" si="17228"/>
        <v>0</v>
      </c>
      <c r="ARD221" s="209">
        <f t="shared" si="17228"/>
        <v>0</v>
      </c>
      <c r="ARE221" s="209">
        <f t="shared" si="17228"/>
        <v>0</v>
      </c>
      <c r="ARF221" s="209">
        <f t="shared" si="17228"/>
        <v>0</v>
      </c>
      <c r="ARG221" s="209">
        <f t="shared" si="17228"/>
        <v>0</v>
      </c>
      <c r="ARH221" s="209">
        <f t="shared" si="17228"/>
        <v>0</v>
      </c>
      <c r="ARI221" s="209">
        <f t="shared" si="17228"/>
        <v>0</v>
      </c>
      <c r="ARJ221" s="209">
        <f t="shared" si="17228"/>
        <v>0</v>
      </c>
      <c r="ARK221" s="209">
        <f t="shared" si="17228"/>
        <v>0</v>
      </c>
      <c r="ARL221" s="209">
        <f t="shared" si="17228"/>
        <v>0</v>
      </c>
      <c r="ARM221" s="209">
        <f t="shared" si="17228"/>
        <v>0</v>
      </c>
      <c r="ARN221" s="209">
        <f t="shared" si="17228"/>
        <v>0</v>
      </c>
      <c r="ARO221" s="209">
        <f t="shared" si="17228"/>
        <v>0</v>
      </c>
      <c r="ARP221" s="209">
        <f t="shared" si="17228"/>
        <v>0</v>
      </c>
      <c r="ARQ221" s="209">
        <f t="shared" si="17228"/>
        <v>0</v>
      </c>
      <c r="ARR221" s="209">
        <f t="shared" si="17228"/>
        <v>0</v>
      </c>
      <c r="ARS221" s="209">
        <f t="shared" si="17228"/>
        <v>0</v>
      </c>
      <c r="ART221" s="209">
        <f t="shared" si="17228"/>
        <v>0</v>
      </c>
      <c r="ARU221" s="209">
        <f t="shared" si="17228"/>
        <v>0</v>
      </c>
      <c r="ARV221" s="209">
        <f t="shared" si="17228"/>
        <v>0</v>
      </c>
      <c r="ARW221" s="209">
        <f t="shared" si="17228"/>
        <v>0</v>
      </c>
      <c r="ARX221" s="209">
        <f t="shared" si="17228"/>
        <v>0</v>
      </c>
      <c r="ARY221" s="209">
        <f t="shared" si="17228"/>
        <v>0</v>
      </c>
      <c r="ARZ221" s="209">
        <f t="shared" si="17228"/>
        <v>0</v>
      </c>
      <c r="ASA221" s="209">
        <f t="shared" si="17228"/>
        <v>0</v>
      </c>
      <c r="ASB221" s="209">
        <f t="shared" si="17228"/>
        <v>0</v>
      </c>
      <c r="ASC221" s="209">
        <f t="shared" si="17228"/>
        <v>0</v>
      </c>
      <c r="ASD221" s="209">
        <f t="shared" si="17228"/>
        <v>0</v>
      </c>
      <c r="ASE221" s="209">
        <f t="shared" si="17228"/>
        <v>0</v>
      </c>
      <c r="ASF221" s="209">
        <f t="shared" si="17228"/>
        <v>0</v>
      </c>
      <c r="ASG221" s="209">
        <f t="shared" si="17228"/>
        <v>0</v>
      </c>
      <c r="ASH221" s="209">
        <f t="shared" si="17228"/>
        <v>0</v>
      </c>
      <c r="ASI221" s="209">
        <f t="shared" si="17228"/>
        <v>0</v>
      </c>
      <c r="ASJ221" s="209">
        <f t="shared" si="17228"/>
        <v>0</v>
      </c>
      <c r="ASK221" s="209">
        <f t="shared" si="17228"/>
        <v>0</v>
      </c>
      <c r="ASL221" s="209">
        <f t="shared" si="17228"/>
        <v>0</v>
      </c>
      <c r="ASM221" s="209">
        <f t="shared" si="17228"/>
        <v>0</v>
      </c>
      <c r="ASN221" s="209">
        <f t="shared" si="17228"/>
        <v>0</v>
      </c>
      <c r="ASO221" s="209">
        <f t="shared" si="17228"/>
        <v>0</v>
      </c>
      <c r="ASP221" s="209">
        <f t="shared" si="17228"/>
        <v>0</v>
      </c>
      <c r="ASQ221" s="209">
        <f t="shared" si="17228"/>
        <v>0</v>
      </c>
      <c r="ASR221" s="209">
        <f t="shared" si="17228"/>
        <v>0</v>
      </c>
      <c r="ASS221" s="209">
        <f t="shared" ref="ASS221:AVD221" si="17229">$E$110*ASS166*(1-$E$111)</f>
        <v>0</v>
      </c>
      <c r="AST221" s="209">
        <f t="shared" si="17229"/>
        <v>0</v>
      </c>
      <c r="ASU221" s="209">
        <f t="shared" si="17229"/>
        <v>0</v>
      </c>
      <c r="ASV221" s="209">
        <f t="shared" si="17229"/>
        <v>0</v>
      </c>
      <c r="ASW221" s="209">
        <f t="shared" si="17229"/>
        <v>0</v>
      </c>
      <c r="ASX221" s="209">
        <f t="shared" si="17229"/>
        <v>0</v>
      </c>
      <c r="ASY221" s="209">
        <f t="shared" si="17229"/>
        <v>0</v>
      </c>
      <c r="ASZ221" s="209">
        <f t="shared" si="17229"/>
        <v>0</v>
      </c>
      <c r="ATA221" s="209">
        <f t="shared" si="17229"/>
        <v>0</v>
      </c>
      <c r="ATB221" s="209">
        <f t="shared" si="17229"/>
        <v>0</v>
      </c>
      <c r="ATC221" s="209">
        <f t="shared" si="17229"/>
        <v>0</v>
      </c>
      <c r="ATD221" s="209">
        <f t="shared" si="17229"/>
        <v>0</v>
      </c>
      <c r="ATE221" s="209">
        <f t="shared" si="17229"/>
        <v>0</v>
      </c>
      <c r="ATF221" s="209">
        <f t="shared" si="17229"/>
        <v>0</v>
      </c>
      <c r="ATG221" s="209">
        <f t="shared" si="17229"/>
        <v>0</v>
      </c>
      <c r="ATH221" s="209">
        <f t="shared" si="17229"/>
        <v>0</v>
      </c>
      <c r="ATI221" s="209">
        <f t="shared" si="17229"/>
        <v>0</v>
      </c>
      <c r="ATJ221" s="209">
        <f t="shared" si="17229"/>
        <v>0</v>
      </c>
      <c r="ATK221" s="209">
        <f t="shared" si="17229"/>
        <v>0</v>
      </c>
      <c r="ATL221" s="209">
        <f t="shared" si="17229"/>
        <v>0</v>
      </c>
      <c r="ATM221" s="209">
        <f t="shared" si="17229"/>
        <v>0</v>
      </c>
      <c r="ATN221" s="209">
        <f t="shared" si="17229"/>
        <v>0</v>
      </c>
      <c r="ATO221" s="209">
        <f t="shared" si="17229"/>
        <v>0</v>
      </c>
      <c r="ATP221" s="209">
        <f t="shared" si="17229"/>
        <v>0</v>
      </c>
      <c r="ATQ221" s="209">
        <f t="shared" si="17229"/>
        <v>0</v>
      </c>
      <c r="ATR221" s="209">
        <f t="shared" si="17229"/>
        <v>0</v>
      </c>
      <c r="ATS221" s="209">
        <f t="shared" si="17229"/>
        <v>0</v>
      </c>
      <c r="ATT221" s="209">
        <f t="shared" si="17229"/>
        <v>0</v>
      </c>
      <c r="ATU221" s="209">
        <f t="shared" si="17229"/>
        <v>0</v>
      </c>
      <c r="ATV221" s="209">
        <f t="shared" si="17229"/>
        <v>0</v>
      </c>
      <c r="ATW221" s="209">
        <f t="shared" si="17229"/>
        <v>0</v>
      </c>
      <c r="ATX221" s="209">
        <f t="shared" si="17229"/>
        <v>0</v>
      </c>
      <c r="ATY221" s="209">
        <f t="shared" si="17229"/>
        <v>0</v>
      </c>
      <c r="ATZ221" s="209">
        <f t="shared" si="17229"/>
        <v>0</v>
      </c>
      <c r="AUA221" s="209">
        <f t="shared" si="17229"/>
        <v>0</v>
      </c>
      <c r="AUB221" s="209">
        <f t="shared" si="17229"/>
        <v>0</v>
      </c>
      <c r="AUC221" s="209">
        <f t="shared" si="17229"/>
        <v>0</v>
      </c>
      <c r="AUD221" s="209">
        <f t="shared" si="17229"/>
        <v>0</v>
      </c>
      <c r="AUE221" s="209">
        <f t="shared" si="17229"/>
        <v>0</v>
      </c>
      <c r="AUF221" s="209">
        <f t="shared" si="17229"/>
        <v>0</v>
      </c>
      <c r="AUG221" s="209">
        <f t="shared" si="17229"/>
        <v>0</v>
      </c>
      <c r="AUH221" s="209">
        <f t="shared" si="17229"/>
        <v>0</v>
      </c>
      <c r="AUI221" s="209">
        <f t="shared" si="17229"/>
        <v>0</v>
      </c>
      <c r="AUJ221" s="209">
        <f t="shared" si="17229"/>
        <v>0</v>
      </c>
      <c r="AUK221" s="209">
        <f t="shared" si="17229"/>
        <v>0</v>
      </c>
      <c r="AUL221" s="209">
        <f t="shared" si="17229"/>
        <v>0</v>
      </c>
      <c r="AUM221" s="209">
        <f t="shared" si="17229"/>
        <v>0</v>
      </c>
      <c r="AUN221" s="209">
        <f t="shared" si="17229"/>
        <v>0</v>
      </c>
      <c r="AUO221" s="209">
        <f t="shared" si="17229"/>
        <v>0</v>
      </c>
      <c r="AUP221" s="209">
        <f t="shared" si="17229"/>
        <v>0</v>
      </c>
      <c r="AUQ221" s="209">
        <f t="shared" si="17229"/>
        <v>0</v>
      </c>
      <c r="AUR221" s="209">
        <f t="shared" si="17229"/>
        <v>0</v>
      </c>
      <c r="AUS221" s="209">
        <f t="shared" si="17229"/>
        <v>0</v>
      </c>
      <c r="AUT221" s="209">
        <f t="shared" si="17229"/>
        <v>0</v>
      </c>
      <c r="AUU221" s="209">
        <f t="shared" si="17229"/>
        <v>0</v>
      </c>
      <c r="AUV221" s="209">
        <f t="shared" si="17229"/>
        <v>0</v>
      </c>
      <c r="AUW221" s="209">
        <f t="shared" si="17229"/>
        <v>0</v>
      </c>
      <c r="AUX221" s="209">
        <f t="shared" si="17229"/>
        <v>0</v>
      </c>
      <c r="AUY221" s="209">
        <f t="shared" si="17229"/>
        <v>0</v>
      </c>
      <c r="AUZ221" s="209">
        <f t="shared" si="17229"/>
        <v>0</v>
      </c>
      <c r="AVA221" s="209">
        <f t="shared" si="17229"/>
        <v>0</v>
      </c>
      <c r="AVB221" s="209">
        <f t="shared" si="17229"/>
        <v>0</v>
      </c>
      <c r="AVC221" s="209">
        <f t="shared" si="17229"/>
        <v>0</v>
      </c>
      <c r="AVD221" s="209">
        <f t="shared" si="17229"/>
        <v>0</v>
      </c>
      <c r="AVE221" s="209">
        <f t="shared" ref="AVE221:AXP221" si="17230">$E$110*AVE166*(1-$E$111)</f>
        <v>0</v>
      </c>
      <c r="AVF221" s="209">
        <f t="shared" si="17230"/>
        <v>0</v>
      </c>
      <c r="AVG221" s="209">
        <f t="shared" si="17230"/>
        <v>0</v>
      </c>
      <c r="AVH221" s="209">
        <f t="shared" si="17230"/>
        <v>0</v>
      </c>
      <c r="AVI221" s="209">
        <f t="shared" si="17230"/>
        <v>0</v>
      </c>
      <c r="AVJ221" s="209">
        <f t="shared" si="17230"/>
        <v>0</v>
      </c>
      <c r="AVK221" s="209">
        <f t="shared" si="17230"/>
        <v>0</v>
      </c>
      <c r="AVL221" s="209">
        <f t="shared" si="17230"/>
        <v>0</v>
      </c>
      <c r="AVM221" s="209">
        <f t="shared" si="17230"/>
        <v>0</v>
      </c>
      <c r="AVN221" s="209">
        <f t="shared" si="17230"/>
        <v>0</v>
      </c>
      <c r="AVO221" s="209">
        <f t="shared" si="17230"/>
        <v>0</v>
      </c>
      <c r="AVP221" s="209">
        <f t="shared" si="17230"/>
        <v>0</v>
      </c>
      <c r="AVQ221" s="209">
        <f t="shared" si="17230"/>
        <v>0</v>
      </c>
      <c r="AVR221" s="209">
        <f t="shared" si="17230"/>
        <v>0</v>
      </c>
      <c r="AVS221" s="209">
        <f t="shared" si="17230"/>
        <v>0</v>
      </c>
      <c r="AVT221" s="209">
        <f t="shared" si="17230"/>
        <v>0</v>
      </c>
      <c r="AVU221" s="209">
        <f t="shared" si="17230"/>
        <v>0</v>
      </c>
      <c r="AVV221" s="209">
        <f t="shared" si="17230"/>
        <v>0</v>
      </c>
      <c r="AVW221" s="209">
        <f t="shared" si="17230"/>
        <v>0</v>
      </c>
      <c r="AVX221" s="209">
        <f t="shared" si="17230"/>
        <v>0</v>
      </c>
      <c r="AVY221" s="209">
        <f t="shared" si="17230"/>
        <v>0</v>
      </c>
      <c r="AVZ221" s="209">
        <f t="shared" si="17230"/>
        <v>0</v>
      </c>
      <c r="AWA221" s="209">
        <f t="shared" si="17230"/>
        <v>0</v>
      </c>
      <c r="AWB221" s="209">
        <f t="shared" si="17230"/>
        <v>0</v>
      </c>
      <c r="AWC221" s="209">
        <f t="shared" si="17230"/>
        <v>0</v>
      </c>
      <c r="AWD221" s="209">
        <f t="shared" si="17230"/>
        <v>0</v>
      </c>
      <c r="AWE221" s="209">
        <f t="shared" si="17230"/>
        <v>0</v>
      </c>
      <c r="AWF221" s="209">
        <f t="shared" si="17230"/>
        <v>0</v>
      </c>
      <c r="AWG221" s="209">
        <f t="shared" si="17230"/>
        <v>0</v>
      </c>
      <c r="AWH221" s="209">
        <f t="shared" si="17230"/>
        <v>0</v>
      </c>
      <c r="AWI221" s="209">
        <f t="shared" si="17230"/>
        <v>0</v>
      </c>
      <c r="AWJ221" s="209">
        <f t="shared" si="17230"/>
        <v>0</v>
      </c>
      <c r="AWK221" s="209">
        <f t="shared" si="17230"/>
        <v>0</v>
      </c>
      <c r="AWL221" s="209">
        <f t="shared" si="17230"/>
        <v>0</v>
      </c>
      <c r="AWM221" s="209">
        <f t="shared" si="17230"/>
        <v>0</v>
      </c>
      <c r="AWN221" s="209">
        <f t="shared" si="17230"/>
        <v>0</v>
      </c>
      <c r="AWO221" s="209">
        <f t="shared" si="17230"/>
        <v>0</v>
      </c>
      <c r="AWP221" s="209">
        <f t="shared" si="17230"/>
        <v>0</v>
      </c>
      <c r="AWQ221" s="209">
        <f t="shared" si="17230"/>
        <v>0</v>
      </c>
      <c r="AWR221" s="209">
        <f t="shared" si="17230"/>
        <v>0</v>
      </c>
      <c r="AWS221" s="209">
        <f t="shared" si="17230"/>
        <v>0</v>
      </c>
      <c r="AWT221" s="209">
        <f t="shared" si="17230"/>
        <v>0</v>
      </c>
      <c r="AWU221" s="209">
        <f t="shared" si="17230"/>
        <v>0</v>
      </c>
      <c r="AWV221" s="209">
        <f t="shared" si="17230"/>
        <v>0</v>
      </c>
      <c r="AWW221" s="209">
        <f t="shared" si="17230"/>
        <v>0</v>
      </c>
      <c r="AWX221" s="209">
        <f t="shared" si="17230"/>
        <v>0</v>
      </c>
      <c r="AWY221" s="209">
        <f t="shared" si="17230"/>
        <v>0</v>
      </c>
      <c r="AWZ221" s="209">
        <f t="shared" si="17230"/>
        <v>0</v>
      </c>
      <c r="AXA221" s="209">
        <f t="shared" si="17230"/>
        <v>0</v>
      </c>
      <c r="AXB221" s="209">
        <f t="shared" si="17230"/>
        <v>0</v>
      </c>
      <c r="AXC221" s="209">
        <f t="shared" si="17230"/>
        <v>0</v>
      </c>
      <c r="AXD221" s="209">
        <f t="shared" si="17230"/>
        <v>0</v>
      </c>
      <c r="AXE221" s="209">
        <f t="shared" si="17230"/>
        <v>0</v>
      </c>
      <c r="AXF221" s="209">
        <f t="shared" si="17230"/>
        <v>0</v>
      </c>
      <c r="AXG221" s="209">
        <f t="shared" si="17230"/>
        <v>0</v>
      </c>
      <c r="AXH221" s="209">
        <f t="shared" si="17230"/>
        <v>0</v>
      </c>
      <c r="AXI221" s="209">
        <f t="shared" si="17230"/>
        <v>0</v>
      </c>
      <c r="AXJ221" s="209">
        <f t="shared" si="17230"/>
        <v>0</v>
      </c>
      <c r="AXK221" s="209">
        <f t="shared" si="17230"/>
        <v>0</v>
      </c>
      <c r="AXL221" s="209">
        <f t="shared" si="17230"/>
        <v>0</v>
      </c>
      <c r="AXM221" s="209">
        <f t="shared" si="17230"/>
        <v>0</v>
      </c>
      <c r="AXN221" s="209">
        <f t="shared" si="17230"/>
        <v>0</v>
      </c>
      <c r="AXO221" s="209">
        <f t="shared" si="17230"/>
        <v>0</v>
      </c>
      <c r="AXP221" s="209">
        <f t="shared" si="17230"/>
        <v>0</v>
      </c>
      <c r="AXQ221" s="209">
        <f t="shared" ref="AXQ221:BAB221" si="17231">$E$110*AXQ166*(1-$E$111)</f>
        <v>0</v>
      </c>
      <c r="AXR221" s="209">
        <f t="shared" si="17231"/>
        <v>0</v>
      </c>
      <c r="AXS221" s="209">
        <f t="shared" si="17231"/>
        <v>0</v>
      </c>
      <c r="AXT221" s="209">
        <f t="shared" si="17231"/>
        <v>0</v>
      </c>
      <c r="AXU221" s="209">
        <f t="shared" si="17231"/>
        <v>0</v>
      </c>
      <c r="AXV221" s="209">
        <f t="shared" si="17231"/>
        <v>0</v>
      </c>
      <c r="AXW221" s="209">
        <f t="shared" si="17231"/>
        <v>0</v>
      </c>
      <c r="AXX221" s="209">
        <f t="shared" si="17231"/>
        <v>0</v>
      </c>
      <c r="AXY221" s="209">
        <f t="shared" si="17231"/>
        <v>0</v>
      </c>
      <c r="AXZ221" s="209">
        <f t="shared" si="17231"/>
        <v>0</v>
      </c>
      <c r="AYA221" s="209">
        <f t="shared" si="17231"/>
        <v>0</v>
      </c>
      <c r="AYB221" s="209">
        <f t="shared" si="17231"/>
        <v>0</v>
      </c>
      <c r="AYC221" s="209">
        <f t="shared" si="17231"/>
        <v>0</v>
      </c>
      <c r="AYD221" s="209">
        <f t="shared" si="17231"/>
        <v>0</v>
      </c>
      <c r="AYE221" s="209">
        <f t="shared" si="17231"/>
        <v>0</v>
      </c>
      <c r="AYF221" s="209">
        <f t="shared" si="17231"/>
        <v>0</v>
      </c>
      <c r="AYG221" s="209">
        <f t="shared" si="17231"/>
        <v>0</v>
      </c>
      <c r="AYH221" s="209">
        <f t="shared" si="17231"/>
        <v>0</v>
      </c>
      <c r="AYI221" s="209">
        <f t="shared" si="17231"/>
        <v>0</v>
      </c>
      <c r="AYJ221" s="209">
        <f t="shared" si="17231"/>
        <v>0</v>
      </c>
      <c r="AYK221" s="209">
        <f t="shared" si="17231"/>
        <v>0</v>
      </c>
      <c r="AYL221" s="209">
        <f t="shared" si="17231"/>
        <v>0</v>
      </c>
      <c r="AYM221" s="209">
        <f t="shared" si="17231"/>
        <v>0</v>
      </c>
      <c r="AYN221" s="209">
        <f t="shared" si="17231"/>
        <v>0</v>
      </c>
      <c r="AYO221" s="209">
        <f t="shared" si="17231"/>
        <v>0</v>
      </c>
      <c r="AYP221" s="209">
        <f t="shared" si="17231"/>
        <v>0</v>
      </c>
      <c r="AYQ221" s="209">
        <f t="shared" si="17231"/>
        <v>0</v>
      </c>
      <c r="AYR221" s="209">
        <f t="shared" si="17231"/>
        <v>0</v>
      </c>
      <c r="AYS221" s="209">
        <f t="shared" si="17231"/>
        <v>0</v>
      </c>
      <c r="AYT221" s="209">
        <f t="shared" si="17231"/>
        <v>0</v>
      </c>
      <c r="AYU221" s="209">
        <f t="shared" si="17231"/>
        <v>0</v>
      </c>
      <c r="AYV221" s="209">
        <f t="shared" si="17231"/>
        <v>0</v>
      </c>
      <c r="AYW221" s="209">
        <f t="shared" si="17231"/>
        <v>0</v>
      </c>
      <c r="AYX221" s="209">
        <f t="shared" si="17231"/>
        <v>0</v>
      </c>
      <c r="AYY221" s="209">
        <f t="shared" si="17231"/>
        <v>0</v>
      </c>
      <c r="AYZ221" s="209">
        <f t="shared" si="17231"/>
        <v>0</v>
      </c>
      <c r="AZA221" s="209">
        <f t="shared" si="17231"/>
        <v>0</v>
      </c>
      <c r="AZB221" s="209">
        <f t="shared" si="17231"/>
        <v>0</v>
      </c>
      <c r="AZC221" s="209">
        <f t="shared" si="17231"/>
        <v>0</v>
      </c>
      <c r="AZD221" s="209">
        <f t="shared" si="17231"/>
        <v>0</v>
      </c>
      <c r="AZE221" s="209">
        <f t="shared" si="17231"/>
        <v>0</v>
      </c>
      <c r="AZF221" s="209">
        <f t="shared" si="17231"/>
        <v>0</v>
      </c>
      <c r="AZG221" s="209">
        <f t="shared" si="17231"/>
        <v>0</v>
      </c>
      <c r="AZH221" s="209">
        <f t="shared" si="17231"/>
        <v>0</v>
      </c>
      <c r="AZI221" s="209">
        <f t="shared" si="17231"/>
        <v>0</v>
      </c>
      <c r="AZJ221" s="209">
        <f t="shared" si="17231"/>
        <v>0</v>
      </c>
      <c r="AZK221" s="209">
        <f t="shared" si="17231"/>
        <v>0</v>
      </c>
      <c r="AZL221" s="209">
        <f t="shared" si="17231"/>
        <v>0</v>
      </c>
      <c r="AZM221" s="209">
        <f t="shared" si="17231"/>
        <v>0</v>
      </c>
      <c r="AZN221" s="209">
        <f t="shared" si="17231"/>
        <v>0</v>
      </c>
      <c r="AZO221" s="209">
        <f t="shared" si="17231"/>
        <v>0</v>
      </c>
      <c r="AZP221" s="209">
        <f t="shared" si="17231"/>
        <v>0</v>
      </c>
      <c r="AZQ221" s="209">
        <f t="shared" si="17231"/>
        <v>0</v>
      </c>
      <c r="AZR221" s="209">
        <f t="shared" si="17231"/>
        <v>0</v>
      </c>
      <c r="AZS221" s="209">
        <f t="shared" si="17231"/>
        <v>0</v>
      </c>
      <c r="AZT221" s="209">
        <f t="shared" si="17231"/>
        <v>0</v>
      </c>
      <c r="AZU221" s="209">
        <f t="shared" si="17231"/>
        <v>0</v>
      </c>
      <c r="AZV221" s="209">
        <f t="shared" si="17231"/>
        <v>0</v>
      </c>
      <c r="AZW221" s="209">
        <f t="shared" si="17231"/>
        <v>0</v>
      </c>
      <c r="AZX221" s="209">
        <f t="shared" si="17231"/>
        <v>0</v>
      </c>
      <c r="AZY221" s="209">
        <f t="shared" si="17231"/>
        <v>0</v>
      </c>
      <c r="AZZ221" s="209">
        <f t="shared" si="17231"/>
        <v>0</v>
      </c>
      <c r="BAA221" s="209">
        <f t="shared" si="17231"/>
        <v>0</v>
      </c>
      <c r="BAB221" s="209">
        <f t="shared" si="17231"/>
        <v>0</v>
      </c>
      <c r="BAC221" s="209">
        <f t="shared" ref="BAC221:BCN221" si="17232">$E$110*BAC166*(1-$E$111)</f>
        <v>0</v>
      </c>
      <c r="BAD221" s="209">
        <f t="shared" si="17232"/>
        <v>0</v>
      </c>
      <c r="BAE221" s="209">
        <f t="shared" si="17232"/>
        <v>0</v>
      </c>
      <c r="BAF221" s="209">
        <f t="shared" si="17232"/>
        <v>0</v>
      </c>
      <c r="BAG221" s="209">
        <f t="shared" si="17232"/>
        <v>0</v>
      </c>
      <c r="BAH221" s="209">
        <f t="shared" si="17232"/>
        <v>0</v>
      </c>
      <c r="BAI221" s="209">
        <f t="shared" si="17232"/>
        <v>0</v>
      </c>
      <c r="BAJ221" s="209">
        <f t="shared" si="17232"/>
        <v>0</v>
      </c>
      <c r="BAK221" s="209">
        <f t="shared" si="17232"/>
        <v>0</v>
      </c>
      <c r="BAL221" s="209">
        <f t="shared" si="17232"/>
        <v>0</v>
      </c>
      <c r="BAM221" s="209">
        <f t="shared" si="17232"/>
        <v>0</v>
      </c>
      <c r="BAN221" s="209">
        <f t="shared" si="17232"/>
        <v>0</v>
      </c>
      <c r="BAO221" s="209">
        <f t="shared" si="17232"/>
        <v>0</v>
      </c>
      <c r="BAP221" s="209">
        <f t="shared" si="17232"/>
        <v>0</v>
      </c>
      <c r="BAQ221" s="209">
        <f t="shared" si="17232"/>
        <v>0</v>
      </c>
      <c r="BAR221" s="209">
        <f t="shared" si="17232"/>
        <v>0</v>
      </c>
      <c r="BAS221" s="209">
        <f t="shared" si="17232"/>
        <v>0</v>
      </c>
      <c r="BAT221" s="209">
        <f t="shared" si="17232"/>
        <v>0</v>
      </c>
      <c r="BAU221" s="209">
        <f t="shared" si="17232"/>
        <v>0</v>
      </c>
      <c r="BAV221" s="209">
        <f t="shared" si="17232"/>
        <v>0</v>
      </c>
      <c r="BAW221" s="209">
        <f t="shared" si="17232"/>
        <v>0</v>
      </c>
      <c r="BAX221" s="209">
        <f t="shared" si="17232"/>
        <v>0</v>
      </c>
      <c r="BAY221" s="209">
        <f t="shared" si="17232"/>
        <v>0</v>
      </c>
      <c r="BAZ221" s="209">
        <f t="shared" si="17232"/>
        <v>0</v>
      </c>
      <c r="BBA221" s="209">
        <f t="shared" si="17232"/>
        <v>0</v>
      </c>
      <c r="BBB221" s="209">
        <f t="shared" si="17232"/>
        <v>0</v>
      </c>
      <c r="BBC221" s="209">
        <f t="shared" si="17232"/>
        <v>0</v>
      </c>
      <c r="BBD221" s="209">
        <f t="shared" si="17232"/>
        <v>0</v>
      </c>
      <c r="BBE221" s="209">
        <f t="shared" si="17232"/>
        <v>0</v>
      </c>
      <c r="BBF221" s="209">
        <f t="shared" si="17232"/>
        <v>0</v>
      </c>
      <c r="BBG221" s="209">
        <f t="shared" si="17232"/>
        <v>0</v>
      </c>
      <c r="BBH221" s="209">
        <f t="shared" si="17232"/>
        <v>0</v>
      </c>
      <c r="BBI221" s="209">
        <f t="shared" si="17232"/>
        <v>0</v>
      </c>
      <c r="BBJ221" s="209">
        <f t="shared" si="17232"/>
        <v>0</v>
      </c>
      <c r="BBK221" s="209">
        <f t="shared" si="17232"/>
        <v>0</v>
      </c>
      <c r="BBL221" s="209">
        <f t="shared" si="17232"/>
        <v>0</v>
      </c>
      <c r="BBM221" s="209">
        <f t="shared" si="17232"/>
        <v>0</v>
      </c>
      <c r="BBN221" s="209">
        <f t="shared" si="17232"/>
        <v>0</v>
      </c>
      <c r="BBO221" s="209">
        <f t="shared" si="17232"/>
        <v>0</v>
      </c>
      <c r="BBP221" s="209">
        <f t="shared" si="17232"/>
        <v>0</v>
      </c>
      <c r="BBQ221" s="209">
        <f t="shared" si="17232"/>
        <v>0</v>
      </c>
      <c r="BBR221" s="209">
        <f t="shared" si="17232"/>
        <v>0</v>
      </c>
      <c r="BBS221" s="209">
        <f t="shared" si="17232"/>
        <v>0</v>
      </c>
      <c r="BBT221" s="209">
        <f t="shared" si="17232"/>
        <v>0</v>
      </c>
      <c r="BBU221" s="209">
        <f t="shared" si="17232"/>
        <v>0</v>
      </c>
      <c r="BBV221" s="209">
        <f t="shared" si="17232"/>
        <v>0</v>
      </c>
      <c r="BBW221" s="209">
        <f t="shared" si="17232"/>
        <v>0</v>
      </c>
      <c r="BBX221" s="209">
        <f t="shared" si="17232"/>
        <v>0</v>
      </c>
      <c r="BBY221" s="209">
        <f t="shared" si="17232"/>
        <v>0</v>
      </c>
      <c r="BBZ221" s="209">
        <f t="shared" si="17232"/>
        <v>0</v>
      </c>
      <c r="BCA221" s="209">
        <f t="shared" si="17232"/>
        <v>0</v>
      </c>
      <c r="BCB221" s="209">
        <f t="shared" si="17232"/>
        <v>0</v>
      </c>
      <c r="BCC221" s="209">
        <f t="shared" si="17232"/>
        <v>0</v>
      </c>
      <c r="BCD221" s="209">
        <f t="shared" si="17232"/>
        <v>0</v>
      </c>
      <c r="BCE221" s="209">
        <f t="shared" si="17232"/>
        <v>0</v>
      </c>
      <c r="BCF221" s="209">
        <f t="shared" si="17232"/>
        <v>0</v>
      </c>
      <c r="BCG221" s="209">
        <f t="shared" si="17232"/>
        <v>0</v>
      </c>
      <c r="BCH221" s="209">
        <f t="shared" si="17232"/>
        <v>0</v>
      </c>
      <c r="BCI221" s="209">
        <f t="shared" si="17232"/>
        <v>0</v>
      </c>
      <c r="BCJ221" s="209">
        <f t="shared" si="17232"/>
        <v>0</v>
      </c>
      <c r="BCK221" s="209">
        <f t="shared" si="17232"/>
        <v>0</v>
      </c>
      <c r="BCL221" s="209">
        <f t="shared" si="17232"/>
        <v>0</v>
      </c>
      <c r="BCM221" s="209">
        <f t="shared" si="17232"/>
        <v>0</v>
      </c>
      <c r="BCN221" s="209">
        <f t="shared" si="17232"/>
        <v>0</v>
      </c>
      <c r="BCO221" s="209">
        <f t="shared" ref="BCO221:BEZ221" si="17233">$E$110*BCO166*(1-$E$111)</f>
        <v>0</v>
      </c>
      <c r="BCP221" s="209">
        <f t="shared" si="17233"/>
        <v>0</v>
      </c>
      <c r="BCQ221" s="209">
        <f t="shared" si="17233"/>
        <v>0</v>
      </c>
      <c r="BCR221" s="209">
        <f t="shared" si="17233"/>
        <v>0</v>
      </c>
      <c r="BCS221" s="209">
        <f t="shared" si="17233"/>
        <v>0</v>
      </c>
      <c r="BCT221" s="209">
        <f t="shared" si="17233"/>
        <v>0</v>
      </c>
      <c r="BCU221" s="209">
        <f t="shared" si="17233"/>
        <v>0</v>
      </c>
      <c r="BCV221" s="209">
        <f t="shared" si="17233"/>
        <v>0</v>
      </c>
      <c r="BCW221" s="209">
        <f t="shared" si="17233"/>
        <v>0</v>
      </c>
      <c r="BCX221" s="209">
        <f t="shared" si="17233"/>
        <v>0</v>
      </c>
      <c r="BCY221" s="209">
        <f t="shared" si="17233"/>
        <v>0</v>
      </c>
      <c r="BCZ221" s="209">
        <f t="shared" si="17233"/>
        <v>0</v>
      </c>
      <c r="BDA221" s="209">
        <f t="shared" si="17233"/>
        <v>0</v>
      </c>
      <c r="BDB221" s="209">
        <f t="shared" si="17233"/>
        <v>0</v>
      </c>
      <c r="BDC221" s="209">
        <f t="shared" si="17233"/>
        <v>0</v>
      </c>
      <c r="BDD221" s="209">
        <f t="shared" si="17233"/>
        <v>0</v>
      </c>
      <c r="BDE221" s="209">
        <f t="shared" si="17233"/>
        <v>0</v>
      </c>
      <c r="BDF221" s="209">
        <f t="shared" si="17233"/>
        <v>0</v>
      </c>
      <c r="BDG221" s="209">
        <f t="shared" si="17233"/>
        <v>0</v>
      </c>
      <c r="BDH221" s="209">
        <f t="shared" si="17233"/>
        <v>0</v>
      </c>
      <c r="BDI221" s="209">
        <f t="shared" si="17233"/>
        <v>0</v>
      </c>
      <c r="BDJ221" s="209">
        <f t="shared" si="17233"/>
        <v>0</v>
      </c>
      <c r="BDK221" s="209">
        <f t="shared" si="17233"/>
        <v>0</v>
      </c>
      <c r="BDL221" s="209">
        <f t="shared" si="17233"/>
        <v>0</v>
      </c>
      <c r="BDM221" s="209">
        <f t="shared" si="17233"/>
        <v>0</v>
      </c>
      <c r="BDN221" s="209">
        <f t="shared" si="17233"/>
        <v>0</v>
      </c>
      <c r="BDO221" s="209">
        <f t="shared" si="17233"/>
        <v>0</v>
      </c>
      <c r="BDP221" s="209">
        <f t="shared" si="17233"/>
        <v>0</v>
      </c>
      <c r="BDQ221" s="209">
        <f t="shared" si="17233"/>
        <v>0</v>
      </c>
      <c r="BDR221" s="209">
        <f t="shared" si="17233"/>
        <v>0</v>
      </c>
      <c r="BDS221" s="209">
        <f t="shared" si="17233"/>
        <v>0</v>
      </c>
      <c r="BDT221" s="209">
        <f t="shared" si="17233"/>
        <v>0</v>
      </c>
      <c r="BDU221" s="209">
        <f t="shared" si="17233"/>
        <v>0</v>
      </c>
      <c r="BDV221" s="209">
        <f t="shared" si="17233"/>
        <v>0</v>
      </c>
      <c r="BDW221" s="209">
        <f t="shared" si="17233"/>
        <v>0</v>
      </c>
      <c r="BDX221" s="209">
        <f t="shared" si="17233"/>
        <v>0</v>
      </c>
      <c r="BDY221" s="209">
        <f t="shared" si="17233"/>
        <v>0</v>
      </c>
      <c r="BDZ221" s="209">
        <f t="shared" si="17233"/>
        <v>0</v>
      </c>
      <c r="BEA221" s="209">
        <f t="shared" si="17233"/>
        <v>0</v>
      </c>
      <c r="BEB221" s="209">
        <f t="shared" si="17233"/>
        <v>0</v>
      </c>
      <c r="BEC221" s="209">
        <f t="shared" si="17233"/>
        <v>0</v>
      </c>
      <c r="BED221" s="209">
        <f t="shared" si="17233"/>
        <v>0</v>
      </c>
      <c r="BEE221" s="209">
        <f t="shared" si="17233"/>
        <v>0</v>
      </c>
      <c r="BEF221" s="209">
        <f t="shared" si="17233"/>
        <v>0</v>
      </c>
      <c r="BEG221" s="209">
        <f t="shared" si="17233"/>
        <v>0</v>
      </c>
      <c r="BEH221" s="209">
        <f t="shared" si="17233"/>
        <v>0</v>
      </c>
      <c r="BEI221" s="209">
        <f t="shared" si="17233"/>
        <v>0</v>
      </c>
      <c r="BEJ221" s="209">
        <f t="shared" si="17233"/>
        <v>0</v>
      </c>
      <c r="BEK221" s="209">
        <f t="shared" si="17233"/>
        <v>0</v>
      </c>
      <c r="BEL221" s="209">
        <f t="shared" si="17233"/>
        <v>0</v>
      </c>
      <c r="BEM221" s="209">
        <f t="shared" si="17233"/>
        <v>0</v>
      </c>
      <c r="BEN221" s="209">
        <f t="shared" si="17233"/>
        <v>0</v>
      </c>
      <c r="BEO221" s="209">
        <f t="shared" si="17233"/>
        <v>0</v>
      </c>
      <c r="BEP221" s="209">
        <f t="shared" si="17233"/>
        <v>0</v>
      </c>
      <c r="BEQ221" s="209">
        <f t="shared" si="17233"/>
        <v>0</v>
      </c>
      <c r="BER221" s="209">
        <f t="shared" si="17233"/>
        <v>0</v>
      </c>
      <c r="BES221" s="209">
        <f t="shared" si="17233"/>
        <v>0</v>
      </c>
      <c r="BET221" s="209">
        <f t="shared" si="17233"/>
        <v>0</v>
      </c>
      <c r="BEU221" s="209">
        <f t="shared" si="17233"/>
        <v>0</v>
      </c>
      <c r="BEV221" s="209">
        <f t="shared" si="17233"/>
        <v>0</v>
      </c>
      <c r="BEW221" s="209">
        <f t="shared" si="17233"/>
        <v>0</v>
      </c>
      <c r="BEX221" s="209">
        <f t="shared" si="17233"/>
        <v>0</v>
      </c>
      <c r="BEY221" s="209">
        <f t="shared" si="17233"/>
        <v>0</v>
      </c>
      <c r="BEZ221" s="209">
        <f t="shared" si="17233"/>
        <v>0</v>
      </c>
      <c r="BFA221" s="209">
        <f t="shared" ref="BFA221:BHL221" si="17234">$E$110*BFA166*(1-$E$111)</f>
        <v>0</v>
      </c>
      <c r="BFB221" s="209">
        <f t="shared" si="17234"/>
        <v>0</v>
      </c>
      <c r="BFC221" s="209">
        <f t="shared" si="17234"/>
        <v>0</v>
      </c>
      <c r="BFD221" s="209">
        <f t="shared" si="17234"/>
        <v>0</v>
      </c>
      <c r="BFE221" s="209">
        <f t="shared" si="17234"/>
        <v>0</v>
      </c>
      <c r="BFF221" s="209">
        <f t="shared" si="17234"/>
        <v>0</v>
      </c>
      <c r="BFG221" s="209">
        <f t="shared" si="17234"/>
        <v>0</v>
      </c>
      <c r="BFH221" s="209">
        <f t="shared" si="17234"/>
        <v>0</v>
      </c>
      <c r="BFI221" s="209">
        <f t="shared" si="17234"/>
        <v>0</v>
      </c>
      <c r="BFJ221" s="209">
        <f t="shared" si="17234"/>
        <v>0</v>
      </c>
      <c r="BFK221" s="209">
        <f t="shared" si="17234"/>
        <v>0</v>
      </c>
      <c r="BFL221" s="209">
        <f t="shared" si="17234"/>
        <v>0</v>
      </c>
      <c r="BFM221" s="209">
        <f t="shared" si="17234"/>
        <v>0</v>
      </c>
      <c r="BFN221" s="209">
        <f t="shared" si="17234"/>
        <v>0</v>
      </c>
      <c r="BFO221" s="209">
        <f t="shared" si="17234"/>
        <v>0</v>
      </c>
      <c r="BFP221" s="209">
        <f t="shared" si="17234"/>
        <v>0</v>
      </c>
      <c r="BFQ221" s="209">
        <f t="shared" si="17234"/>
        <v>0</v>
      </c>
      <c r="BFR221" s="209">
        <f t="shared" si="17234"/>
        <v>0</v>
      </c>
      <c r="BFS221" s="209">
        <f t="shared" si="17234"/>
        <v>0</v>
      </c>
      <c r="BFT221" s="209">
        <f t="shared" si="17234"/>
        <v>0</v>
      </c>
      <c r="BFU221" s="209">
        <f t="shared" si="17234"/>
        <v>0</v>
      </c>
      <c r="BFV221" s="209">
        <f t="shared" si="17234"/>
        <v>0</v>
      </c>
      <c r="BFW221" s="209">
        <f t="shared" si="17234"/>
        <v>0</v>
      </c>
      <c r="BFX221" s="209">
        <f t="shared" si="17234"/>
        <v>0</v>
      </c>
      <c r="BFY221" s="209">
        <f t="shared" si="17234"/>
        <v>0</v>
      </c>
      <c r="BFZ221" s="209">
        <f t="shared" si="17234"/>
        <v>0</v>
      </c>
      <c r="BGA221" s="209">
        <f t="shared" si="17234"/>
        <v>0</v>
      </c>
      <c r="BGB221" s="209">
        <f t="shared" si="17234"/>
        <v>0</v>
      </c>
      <c r="BGC221" s="209">
        <f t="shared" si="17234"/>
        <v>0</v>
      </c>
      <c r="BGD221" s="209">
        <f t="shared" si="17234"/>
        <v>0</v>
      </c>
      <c r="BGE221" s="209">
        <f t="shared" si="17234"/>
        <v>0</v>
      </c>
      <c r="BGF221" s="209">
        <f t="shared" si="17234"/>
        <v>0</v>
      </c>
      <c r="BGG221" s="209">
        <f t="shared" si="17234"/>
        <v>0</v>
      </c>
      <c r="BGH221" s="209">
        <f t="shared" si="17234"/>
        <v>0</v>
      </c>
      <c r="BGI221" s="209">
        <f t="shared" si="17234"/>
        <v>0</v>
      </c>
      <c r="BGJ221" s="209">
        <f t="shared" si="17234"/>
        <v>0</v>
      </c>
      <c r="BGK221" s="209">
        <f t="shared" si="17234"/>
        <v>0</v>
      </c>
      <c r="BGL221" s="209">
        <f t="shared" si="17234"/>
        <v>0</v>
      </c>
      <c r="BGM221" s="209">
        <f t="shared" si="17234"/>
        <v>0</v>
      </c>
      <c r="BGN221" s="209">
        <f t="shared" si="17234"/>
        <v>0</v>
      </c>
      <c r="BGO221" s="209">
        <f t="shared" si="17234"/>
        <v>0</v>
      </c>
      <c r="BGP221" s="209">
        <f t="shared" si="17234"/>
        <v>0</v>
      </c>
      <c r="BGQ221" s="209">
        <f t="shared" si="17234"/>
        <v>0</v>
      </c>
      <c r="BGR221" s="209">
        <f t="shared" si="17234"/>
        <v>0</v>
      </c>
      <c r="BGS221" s="209">
        <f t="shared" si="17234"/>
        <v>0</v>
      </c>
      <c r="BGT221" s="209">
        <f t="shared" si="17234"/>
        <v>0</v>
      </c>
      <c r="BGU221" s="209">
        <f t="shared" si="17234"/>
        <v>0</v>
      </c>
      <c r="BGV221" s="209">
        <f t="shared" si="17234"/>
        <v>0</v>
      </c>
      <c r="BGW221" s="209">
        <f t="shared" si="17234"/>
        <v>0</v>
      </c>
      <c r="BGX221" s="209">
        <f t="shared" si="17234"/>
        <v>0</v>
      </c>
      <c r="BGY221" s="209">
        <f t="shared" si="17234"/>
        <v>0</v>
      </c>
      <c r="BGZ221" s="209">
        <f t="shared" si="17234"/>
        <v>0</v>
      </c>
      <c r="BHA221" s="209">
        <f t="shared" si="17234"/>
        <v>0</v>
      </c>
      <c r="BHB221" s="209">
        <f t="shared" si="17234"/>
        <v>0</v>
      </c>
      <c r="BHC221" s="209">
        <f t="shared" si="17234"/>
        <v>0</v>
      </c>
      <c r="BHD221" s="209">
        <f t="shared" si="17234"/>
        <v>0</v>
      </c>
      <c r="BHE221" s="209">
        <f t="shared" si="17234"/>
        <v>0</v>
      </c>
      <c r="BHF221" s="209">
        <f t="shared" si="17234"/>
        <v>0</v>
      </c>
      <c r="BHG221" s="209">
        <f t="shared" si="17234"/>
        <v>0</v>
      </c>
      <c r="BHH221" s="209">
        <f t="shared" si="17234"/>
        <v>0</v>
      </c>
      <c r="BHI221" s="209">
        <f t="shared" si="17234"/>
        <v>0</v>
      </c>
      <c r="BHJ221" s="209">
        <f t="shared" si="17234"/>
        <v>0</v>
      </c>
      <c r="BHK221" s="209">
        <f t="shared" si="17234"/>
        <v>0</v>
      </c>
      <c r="BHL221" s="209">
        <f t="shared" si="17234"/>
        <v>0</v>
      </c>
      <c r="BHM221" s="209">
        <f t="shared" ref="BHM221:BJX221" si="17235">$E$110*BHM166*(1-$E$111)</f>
        <v>0</v>
      </c>
      <c r="BHN221" s="209">
        <f t="shared" si="17235"/>
        <v>0</v>
      </c>
      <c r="BHO221" s="209">
        <f t="shared" si="17235"/>
        <v>0</v>
      </c>
      <c r="BHP221" s="209">
        <f t="shared" si="17235"/>
        <v>0</v>
      </c>
      <c r="BHQ221" s="209">
        <f t="shared" si="17235"/>
        <v>0</v>
      </c>
      <c r="BHR221" s="209">
        <f t="shared" si="17235"/>
        <v>0</v>
      </c>
      <c r="BHS221" s="209">
        <f t="shared" si="17235"/>
        <v>0</v>
      </c>
      <c r="BHT221" s="209">
        <f t="shared" si="17235"/>
        <v>0</v>
      </c>
      <c r="BHU221" s="209">
        <f t="shared" si="17235"/>
        <v>0</v>
      </c>
      <c r="BHV221" s="209">
        <f t="shared" si="17235"/>
        <v>0</v>
      </c>
      <c r="BHW221" s="209">
        <f t="shared" si="17235"/>
        <v>0</v>
      </c>
      <c r="BHX221" s="209">
        <f t="shared" si="17235"/>
        <v>0</v>
      </c>
      <c r="BHY221" s="209">
        <f t="shared" si="17235"/>
        <v>0</v>
      </c>
      <c r="BHZ221" s="209">
        <f t="shared" si="17235"/>
        <v>0</v>
      </c>
      <c r="BIA221" s="209">
        <f t="shared" si="17235"/>
        <v>0</v>
      </c>
      <c r="BIB221" s="209">
        <f t="shared" si="17235"/>
        <v>0</v>
      </c>
      <c r="BIC221" s="209">
        <f t="shared" si="17235"/>
        <v>0</v>
      </c>
      <c r="BID221" s="209">
        <f t="shared" si="17235"/>
        <v>0</v>
      </c>
      <c r="BIE221" s="209">
        <f t="shared" si="17235"/>
        <v>0</v>
      </c>
      <c r="BIF221" s="209">
        <f t="shared" si="17235"/>
        <v>0</v>
      </c>
      <c r="BIG221" s="209">
        <f t="shared" si="17235"/>
        <v>0</v>
      </c>
      <c r="BIH221" s="209">
        <f t="shared" si="17235"/>
        <v>0</v>
      </c>
      <c r="BII221" s="209">
        <f t="shared" si="17235"/>
        <v>0</v>
      </c>
      <c r="BIJ221" s="209">
        <f t="shared" si="17235"/>
        <v>0</v>
      </c>
      <c r="BIK221" s="209">
        <f t="shared" si="17235"/>
        <v>0</v>
      </c>
      <c r="BIL221" s="209">
        <f t="shared" si="17235"/>
        <v>0</v>
      </c>
      <c r="BIM221" s="209">
        <f t="shared" si="17235"/>
        <v>0</v>
      </c>
      <c r="BIN221" s="209">
        <f t="shared" si="17235"/>
        <v>0</v>
      </c>
      <c r="BIO221" s="209">
        <f t="shared" si="17235"/>
        <v>0</v>
      </c>
      <c r="BIP221" s="209">
        <f t="shared" si="17235"/>
        <v>0</v>
      </c>
      <c r="BIQ221" s="209">
        <f t="shared" si="17235"/>
        <v>0</v>
      </c>
      <c r="BIR221" s="209">
        <f t="shared" si="17235"/>
        <v>0</v>
      </c>
      <c r="BIS221" s="209">
        <f t="shared" si="17235"/>
        <v>0</v>
      </c>
      <c r="BIT221" s="209">
        <f t="shared" si="17235"/>
        <v>0</v>
      </c>
      <c r="BIU221" s="209">
        <f t="shared" si="17235"/>
        <v>0</v>
      </c>
      <c r="BIV221" s="209">
        <f t="shared" si="17235"/>
        <v>0</v>
      </c>
      <c r="BIW221" s="209">
        <f t="shared" si="17235"/>
        <v>0</v>
      </c>
      <c r="BIX221" s="209">
        <f t="shared" si="17235"/>
        <v>0</v>
      </c>
      <c r="BIY221" s="209">
        <f t="shared" si="17235"/>
        <v>0</v>
      </c>
      <c r="BIZ221" s="209">
        <f t="shared" si="17235"/>
        <v>0</v>
      </c>
      <c r="BJA221" s="209">
        <f t="shared" si="17235"/>
        <v>0</v>
      </c>
      <c r="BJB221" s="209">
        <f t="shared" si="17235"/>
        <v>0</v>
      </c>
      <c r="BJC221" s="209">
        <f t="shared" si="17235"/>
        <v>0</v>
      </c>
      <c r="BJD221" s="209">
        <f t="shared" si="17235"/>
        <v>0</v>
      </c>
      <c r="BJE221" s="209">
        <f t="shared" si="17235"/>
        <v>0</v>
      </c>
      <c r="BJF221" s="209">
        <f t="shared" si="17235"/>
        <v>0</v>
      </c>
      <c r="BJG221" s="209">
        <f t="shared" si="17235"/>
        <v>0</v>
      </c>
      <c r="BJH221" s="209">
        <f t="shared" si="17235"/>
        <v>0</v>
      </c>
      <c r="BJI221" s="209">
        <f t="shared" si="17235"/>
        <v>0</v>
      </c>
      <c r="BJJ221" s="209">
        <f t="shared" si="17235"/>
        <v>0</v>
      </c>
      <c r="BJK221" s="209">
        <f t="shared" si="17235"/>
        <v>0</v>
      </c>
      <c r="BJL221" s="209">
        <f t="shared" si="17235"/>
        <v>0</v>
      </c>
      <c r="BJM221" s="209">
        <f t="shared" si="17235"/>
        <v>0</v>
      </c>
      <c r="BJN221" s="209">
        <f t="shared" si="17235"/>
        <v>0</v>
      </c>
      <c r="BJO221" s="209">
        <f t="shared" si="17235"/>
        <v>0</v>
      </c>
      <c r="BJP221" s="209">
        <f t="shared" si="17235"/>
        <v>0</v>
      </c>
      <c r="BJQ221" s="209">
        <f t="shared" si="17235"/>
        <v>0</v>
      </c>
      <c r="BJR221" s="209">
        <f t="shared" si="17235"/>
        <v>0</v>
      </c>
      <c r="BJS221" s="209">
        <f t="shared" si="17235"/>
        <v>0</v>
      </c>
      <c r="BJT221" s="209">
        <f t="shared" si="17235"/>
        <v>0</v>
      </c>
      <c r="BJU221" s="209">
        <f t="shared" si="17235"/>
        <v>0</v>
      </c>
      <c r="BJV221" s="209">
        <f t="shared" si="17235"/>
        <v>0</v>
      </c>
      <c r="BJW221" s="209">
        <f t="shared" si="17235"/>
        <v>0</v>
      </c>
      <c r="BJX221" s="209">
        <f t="shared" si="17235"/>
        <v>0</v>
      </c>
      <c r="BJY221" s="209">
        <f t="shared" ref="BJY221:BMJ221" si="17236">$E$110*BJY166*(1-$E$111)</f>
        <v>0</v>
      </c>
      <c r="BJZ221" s="209">
        <f t="shared" si="17236"/>
        <v>0</v>
      </c>
      <c r="BKA221" s="209">
        <f t="shared" si="17236"/>
        <v>0</v>
      </c>
      <c r="BKB221" s="209">
        <f t="shared" si="17236"/>
        <v>0</v>
      </c>
      <c r="BKC221" s="209">
        <f t="shared" si="17236"/>
        <v>0</v>
      </c>
      <c r="BKD221" s="209">
        <f t="shared" si="17236"/>
        <v>0</v>
      </c>
      <c r="BKE221" s="209">
        <f t="shared" si="17236"/>
        <v>0</v>
      </c>
      <c r="BKF221" s="209">
        <f t="shared" si="17236"/>
        <v>0</v>
      </c>
      <c r="BKG221" s="209">
        <f t="shared" si="17236"/>
        <v>0</v>
      </c>
      <c r="BKH221" s="209">
        <f t="shared" si="17236"/>
        <v>0</v>
      </c>
      <c r="BKI221" s="209">
        <f t="shared" si="17236"/>
        <v>0</v>
      </c>
      <c r="BKJ221" s="209">
        <f t="shared" si="17236"/>
        <v>0</v>
      </c>
      <c r="BKK221" s="209">
        <f t="shared" si="17236"/>
        <v>0</v>
      </c>
      <c r="BKL221" s="209">
        <f t="shared" si="17236"/>
        <v>0</v>
      </c>
      <c r="BKM221" s="209">
        <f t="shared" si="17236"/>
        <v>0</v>
      </c>
      <c r="BKN221" s="209">
        <f t="shared" si="17236"/>
        <v>0</v>
      </c>
      <c r="BKO221" s="209">
        <f t="shared" si="17236"/>
        <v>0</v>
      </c>
      <c r="BKP221" s="209">
        <f t="shared" si="17236"/>
        <v>0</v>
      </c>
      <c r="BKQ221" s="209">
        <f t="shared" si="17236"/>
        <v>0</v>
      </c>
      <c r="BKR221" s="209">
        <f t="shared" si="17236"/>
        <v>0</v>
      </c>
      <c r="BKS221" s="209">
        <f t="shared" si="17236"/>
        <v>0</v>
      </c>
      <c r="BKT221" s="209">
        <f t="shared" si="17236"/>
        <v>0</v>
      </c>
      <c r="BKU221" s="209">
        <f t="shared" si="17236"/>
        <v>0</v>
      </c>
      <c r="BKV221" s="209">
        <f t="shared" si="17236"/>
        <v>0</v>
      </c>
      <c r="BKW221" s="209">
        <f t="shared" si="17236"/>
        <v>0</v>
      </c>
      <c r="BKX221" s="209">
        <f t="shared" si="17236"/>
        <v>0</v>
      </c>
      <c r="BKY221" s="209">
        <f t="shared" si="17236"/>
        <v>0</v>
      </c>
      <c r="BKZ221" s="209">
        <f t="shared" si="17236"/>
        <v>0</v>
      </c>
      <c r="BLA221" s="209">
        <f t="shared" si="17236"/>
        <v>0</v>
      </c>
      <c r="BLB221" s="209">
        <f t="shared" si="17236"/>
        <v>0</v>
      </c>
      <c r="BLC221" s="209">
        <f t="shared" si="17236"/>
        <v>0</v>
      </c>
      <c r="BLD221" s="209">
        <f t="shared" si="17236"/>
        <v>0</v>
      </c>
      <c r="BLE221" s="209">
        <f t="shared" si="17236"/>
        <v>0</v>
      </c>
      <c r="BLF221" s="209">
        <f t="shared" si="17236"/>
        <v>0</v>
      </c>
      <c r="BLG221" s="209">
        <f t="shared" si="17236"/>
        <v>0</v>
      </c>
      <c r="BLH221" s="209">
        <f t="shared" si="17236"/>
        <v>0</v>
      </c>
      <c r="BLI221" s="209">
        <f t="shared" si="17236"/>
        <v>0</v>
      </c>
      <c r="BLJ221" s="209">
        <f t="shared" si="17236"/>
        <v>0</v>
      </c>
      <c r="BLK221" s="209">
        <f t="shared" si="17236"/>
        <v>0</v>
      </c>
      <c r="BLL221" s="209">
        <f t="shared" si="17236"/>
        <v>0</v>
      </c>
      <c r="BLM221" s="209">
        <f t="shared" si="17236"/>
        <v>0</v>
      </c>
      <c r="BLN221" s="209">
        <f t="shared" si="17236"/>
        <v>0</v>
      </c>
      <c r="BLO221" s="209">
        <f t="shared" si="17236"/>
        <v>0</v>
      </c>
      <c r="BLP221" s="209">
        <f t="shared" si="17236"/>
        <v>0</v>
      </c>
      <c r="BLQ221" s="209">
        <f t="shared" si="17236"/>
        <v>0</v>
      </c>
      <c r="BLR221" s="209">
        <f t="shared" si="17236"/>
        <v>0</v>
      </c>
      <c r="BLS221" s="209">
        <f t="shared" si="17236"/>
        <v>0</v>
      </c>
      <c r="BLT221" s="209">
        <f t="shared" si="17236"/>
        <v>0</v>
      </c>
      <c r="BLU221" s="209">
        <f t="shared" si="17236"/>
        <v>0</v>
      </c>
      <c r="BLV221" s="209">
        <f t="shared" si="17236"/>
        <v>0</v>
      </c>
      <c r="BLW221" s="209">
        <f t="shared" si="17236"/>
        <v>0</v>
      </c>
      <c r="BLX221" s="209">
        <f t="shared" si="17236"/>
        <v>0</v>
      </c>
      <c r="BLY221" s="209">
        <f t="shared" si="17236"/>
        <v>0</v>
      </c>
      <c r="BLZ221" s="209">
        <f t="shared" si="17236"/>
        <v>0</v>
      </c>
      <c r="BMA221" s="209">
        <f t="shared" si="17236"/>
        <v>0</v>
      </c>
      <c r="BMB221" s="209">
        <f t="shared" si="17236"/>
        <v>0</v>
      </c>
      <c r="BMC221" s="209">
        <f t="shared" si="17236"/>
        <v>0</v>
      </c>
      <c r="BMD221" s="209">
        <f t="shared" si="17236"/>
        <v>0</v>
      </c>
      <c r="BME221" s="209">
        <f t="shared" si="17236"/>
        <v>0</v>
      </c>
      <c r="BMF221" s="209">
        <f t="shared" si="17236"/>
        <v>0</v>
      </c>
      <c r="BMG221" s="209">
        <f t="shared" si="17236"/>
        <v>0</v>
      </c>
      <c r="BMH221" s="209">
        <f t="shared" si="17236"/>
        <v>0</v>
      </c>
      <c r="BMI221" s="209">
        <f t="shared" si="17236"/>
        <v>0</v>
      </c>
      <c r="BMJ221" s="209">
        <f t="shared" si="17236"/>
        <v>0</v>
      </c>
      <c r="BMK221" s="209">
        <f t="shared" ref="BMK221:BOV221" si="17237">$E$110*BMK166*(1-$E$111)</f>
        <v>0</v>
      </c>
      <c r="BML221" s="209">
        <f t="shared" si="17237"/>
        <v>0</v>
      </c>
      <c r="BMM221" s="209">
        <f t="shared" si="17237"/>
        <v>0</v>
      </c>
      <c r="BMN221" s="209">
        <f t="shared" si="17237"/>
        <v>0</v>
      </c>
      <c r="BMO221" s="209">
        <f t="shared" si="17237"/>
        <v>0</v>
      </c>
      <c r="BMP221" s="209">
        <f t="shared" si="17237"/>
        <v>0</v>
      </c>
      <c r="BMQ221" s="209">
        <f t="shared" si="17237"/>
        <v>0</v>
      </c>
      <c r="BMR221" s="209">
        <f t="shared" si="17237"/>
        <v>0</v>
      </c>
      <c r="BMS221" s="209">
        <f t="shared" si="17237"/>
        <v>0</v>
      </c>
      <c r="BMT221" s="209">
        <f t="shared" si="17237"/>
        <v>0</v>
      </c>
      <c r="BMU221" s="209">
        <f t="shared" si="17237"/>
        <v>0</v>
      </c>
      <c r="BMV221" s="209">
        <f t="shared" si="17237"/>
        <v>0</v>
      </c>
      <c r="BMW221" s="209">
        <f t="shared" si="17237"/>
        <v>0</v>
      </c>
      <c r="BMX221" s="209">
        <f t="shared" si="17237"/>
        <v>0</v>
      </c>
      <c r="BMY221" s="209">
        <f t="shared" si="17237"/>
        <v>0</v>
      </c>
      <c r="BMZ221" s="209">
        <f t="shared" si="17237"/>
        <v>0</v>
      </c>
      <c r="BNA221" s="209">
        <f t="shared" si="17237"/>
        <v>0</v>
      </c>
      <c r="BNB221" s="209">
        <f t="shared" si="17237"/>
        <v>0</v>
      </c>
      <c r="BNC221" s="209">
        <f t="shared" si="17237"/>
        <v>0</v>
      </c>
      <c r="BND221" s="209">
        <f t="shared" si="17237"/>
        <v>0</v>
      </c>
      <c r="BNE221" s="209">
        <f t="shared" si="17237"/>
        <v>0</v>
      </c>
      <c r="BNF221" s="209">
        <f t="shared" si="17237"/>
        <v>0</v>
      </c>
      <c r="BNG221" s="209">
        <f t="shared" si="17237"/>
        <v>0</v>
      </c>
      <c r="BNH221" s="209">
        <f t="shared" si="17237"/>
        <v>0</v>
      </c>
      <c r="BNI221" s="209">
        <f t="shared" si="17237"/>
        <v>0</v>
      </c>
      <c r="BNJ221" s="209">
        <f t="shared" si="17237"/>
        <v>0</v>
      </c>
      <c r="BNK221" s="209">
        <f t="shared" si="17237"/>
        <v>0</v>
      </c>
      <c r="BNL221" s="209">
        <f t="shared" si="17237"/>
        <v>0</v>
      </c>
      <c r="BNM221" s="209">
        <f t="shared" si="17237"/>
        <v>0</v>
      </c>
      <c r="BNN221" s="209">
        <f t="shared" si="17237"/>
        <v>0</v>
      </c>
      <c r="BNO221" s="209">
        <f t="shared" si="17237"/>
        <v>0</v>
      </c>
      <c r="BNP221" s="209">
        <f t="shared" si="17237"/>
        <v>0</v>
      </c>
      <c r="BNQ221" s="209">
        <f t="shared" si="17237"/>
        <v>0</v>
      </c>
      <c r="BNR221" s="209">
        <f t="shared" si="17237"/>
        <v>0</v>
      </c>
      <c r="BNS221" s="209">
        <f t="shared" si="17237"/>
        <v>0</v>
      </c>
      <c r="BNT221" s="209">
        <f t="shared" si="17237"/>
        <v>0</v>
      </c>
      <c r="BNU221" s="209">
        <f t="shared" si="17237"/>
        <v>0</v>
      </c>
      <c r="BNV221" s="209">
        <f t="shared" si="17237"/>
        <v>0</v>
      </c>
      <c r="BNW221" s="209">
        <f t="shared" si="17237"/>
        <v>0</v>
      </c>
      <c r="BNX221" s="209">
        <f t="shared" si="17237"/>
        <v>0</v>
      </c>
      <c r="BNY221" s="209">
        <f t="shared" si="17237"/>
        <v>0</v>
      </c>
      <c r="BNZ221" s="209">
        <f t="shared" si="17237"/>
        <v>0</v>
      </c>
      <c r="BOA221" s="209">
        <f t="shared" si="17237"/>
        <v>0</v>
      </c>
      <c r="BOB221" s="209">
        <f t="shared" si="17237"/>
        <v>0</v>
      </c>
      <c r="BOC221" s="209">
        <f t="shared" si="17237"/>
        <v>0</v>
      </c>
      <c r="BOD221" s="209">
        <f t="shared" si="17237"/>
        <v>0</v>
      </c>
      <c r="BOE221" s="209">
        <f t="shared" si="17237"/>
        <v>0</v>
      </c>
      <c r="BOF221" s="209">
        <f t="shared" si="17237"/>
        <v>0</v>
      </c>
      <c r="BOG221" s="209">
        <f t="shared" si="17237"/>
        <v>0</v>
      </c>
      <c r="BOH221" s="209">
        <f t="shared" si="17237"/>
        <v>0</v>
      </c>
      <c r="BOI221" s="209">
        <f t="shared" si="17237"/>
        <v>0</v>
      </c>
      <c r="BOJ221" s="209">
        <f t="shared" si="17237"/>
        <v>0</v>
      </c>
      <c r="BOK221" s="209">
        <f t="shared" si="17237"/>
        <v>0</v>
      </c>
      <c r="BOL221" s="209">
        <f t="shared" si="17237"/>
        <v>0</v>
      </c>
      <c r="BOM221" s="209">
        <f t="shared" si="17237"/>
        <v>0</v>
      </c>
      <c r="BON221" s="209">
        <f t="shared" si="17237"/>
        <v>0</v>
      </c>
      <c r="BOO221" s="209">
        <f t="shared" si="17237"/>
        <v>0</v>
      </c>
      <c r="BOP221" s="209">
        <f t="shared" si="17237"/>
        <v>0</v>
      </c>
      <c r="BOQ221" s="209">
        <f t="shared" si="17237"/>
        <v>0</v>
      </c>
      <c r="BOR221" s="209">
        <f t="shared" si="17237"/>
        <v>0</v>
      </c>
      <c r="BOS221" s="209">
        <f t="shared" si="17237"/>
        <v>0</v>
      </c>
      <c r="BOT221" s="209">
        <f t="shared" si="17237"/>
        <v>0</v>
      </c>
      <c r="BOU221" s="209">
        <f t="shared" si="17237"/>
        <v>0</v>
      </c>
      <c r="BOV221" s="209">
        <f t="shared" si="17237"/>
        <v>0</v>
      </c>
      <c r="BOW221" s="209">
        <f t="shared" ref="BOW221:BRH221" si="17238">$E$110*BOW166*(1-$E$111)</f>
        <v>0</v>
      </c>
      <c r="BOX221" s="209">
        <f t="shared" si="17238"/>
        <v>0</v>
      </c>
      <c r="BOY221" s="209">
        <f t="shared" si="17238"/>
        <v>0</v>
      </c>
      <c r="BOZ221" s="209">
        <f t="shared" si="17238"/>
        <v>0</v>
      </c>
      <c r="BPA221" s="209">
        <f t="shared" si="17238"/>
        <v>0</v>
      </c>
      <c r="BPB221" s="209">
        <f t="shared" si="17238"/>
        <v>0</v>
      </c>
      <c r="BPC221" s="209">
        <f t="shared" si="17238"/>
        <v>0</v>
      </c>
      <c r="BPD221" s="209">
        <f t="shared" si="17238"/>
        <v>0</v>
      </c>
      <c r="BPE221" s="209">
        <f t="shared" si="17238"/>
        <v>0</v>
      </c>
      <c r="BPF221" s="209">
        <f t="shared" si="17238"/>
        <v>0</v>
      </c>
      <c r="BPG221" s="209">
        <f t="shared" si="17238"/>
        <v>0</v>
      </c>
      <c r="BPH221" s="209">
        <f t="shared" si="17238"/>
        <v>0</v>
      </c>
      <c r="BPI221" s="209">
        <f t="shared" si="17238"/>
        <v>0</v>
      </c>
      <c r="BPJ221" s="209">
        <f t="shared" si="17238"/>
        <v>0</v>
      </c>
      <c r="BPK221" s="209">
        <f t="shared" si="17238"/>
        <v>0</v>
      </c>
      <c r="BPL221" s="209">
        <f t="shared" si="17238"/>
        <v>0</v>
      </c>
      <c r="BPM221" s="209">
        <f t="shared" si="17238"/>
        <v>0</v>
      </c>
      <c r="BPN221" s="209">
        <f t="shared" si="17238"/>
        <v>0</v>
      </c>
      <c r="BPO221" s="209">
        <f t="shared" si="17238"/>
        <v>0</v>
      </c>
      <c r="BPP221" s="209">
        <f t="shared" si="17238"/>
        <v>0</v>
      </c>
      <c r="BPQ221" s="209">
        <f t="shared" si="17238"/>
        <v>0</v>
      </c>
      <c r="BPR221" s="209">
        <f t="shared" si="17238"/>
        <v>0</v>
      </c>
      <c r="BPS221" s="209">
        <f t="shared" si="17238"/>
        <v>0</v>
      </c>
      <c r="BPT221" s="209">
        <f t="shared" si="17238"/>
        <v>0</v>
      </c>
      <c r="BPU221" s="209">
        <f t="shared" si="17238"/>
        <v>0</v>
      </c>
      <c r="BPV221" s="209">
        <f t="shared" si="17238"/>
        <v>0</v>
      </c>
      <c r="BPW221" s="209">
        <f t="shared" si="17238"/>
        <v>0</v>
      </c>
      <c r="BPX221" s="209">
        <f t="shared" si="17238"/>
        <v>0</v>
      </c>
      <c r="BPY221" s="209">
        <f t="shared" si="17238"/>
        <v>0</v>
      </c>
      <c r="BPZ221" s="209">
        <f t="shared" si="17238"/>
        <v>0</v>
      </c>
      <c r="BQA221" s="209">
        <f t="shared" si="17238"/>
        <v>0</v>
      </c>
      <c r="BQB221" s="209">
        <f t="shared" si="17238"/>
        <v>0</v>
      </c>
      <c r="BQC221" s="209">
        <f t="shared" si="17238"/>
        <v>0</v>
      </c>
      <c r="BQD221" s="209">
        <f t="shared" si="17238"/>
        <v>0</v>
      </c>
      <c r="BQE221" s="209">
        <f t="shared" si="17238"/>
        <v>0</v>
      </c>
      <c r="BQF221" s="209">
        <f t="shared" si="17238"/>
        <v>0</v>
      </c>
      <c r="BQG221" s="209">
        <f t="shared" si="17238"/>
        <v>0</v>
      </c>
      <c r="BQH221" s="209">
        <f t="shared" si="17238"/>
        <v>0</v>
      </c>
      <c r="BQI221" s="209">
        <f t="shared" si="17238"/>
        <v>0</v>
      </c>
      <c r="BQJ221" s="209">
        <f t="shared" si="17238"/>
        <v>0</v>
      </c>
      <c r="BQK221" s="209">
        <f t="shared" si="17238"/>
        <v>0</v>
      </c>
      <c r="BQL221" s="209">
        <f t="shared" si="17238"/>
        <v>0</v>
      </c>
      <c r="BQM221" s="209">
        <f t="shared" si="17238"/>
        <v>0</v>
      </c>
      <c r="BQN221" s="209">
        <f t="shared" si="17238"/>
        <v>0</v>
      </c>
      <c r="BQO221" s="209">
        <f t="shared" si="17238"/>
        <v>0</v>
      </c>
      <c r="BQP221" s="209">
        <f t="shared" si="17238"/>
        <v>0</v>
      </c>
      <c r="BQQ221" s="209">
        <f t="shared" si="17238"/>
        <v>0</v>
      </c>
      <c r="BQR221" s="209">
        <f t="shared" si="17238"/>
        <v>0</v>
      </c>
      <c r="BQS221" s="209">
        <f t="shared" si="17238"/>
        <v>0</v>
      </c>
      <c r="BQT221" s="209">
        <f t="shared" si="17238"/>
        <v>0</v>
      </c>
      <c r="BQU221" s="209">
        <f t="shared" si="17238"/>
        <v>0</v>
      </c>
      <c r="BQV221" s="209">
        <f t="shared" si="17238"/>
        <v>0</v>
      </c>
      <c r="BQW221" s="209">
        <f t="shared" si="17238"/>
        <v>0</v>
      </c>
      <c r="BQX221" s="209">
        <f t="shared" si="17238"/>
        <v>0</v>
      </c>
      <c r="BQY221" s="209">
        <f t="shared" si="17238"/>
        <v>0</v>
      </c>
      <c r="BQZ221" s="209">
        <f t="shared" si="17238"/>
        <v>0</v>
      </c>
      <c r="BRA221" s="209">
        <f t="shared" si="17238"/>
        <v>0</v>
      </c>
      <c r="BRB221" s="209">
        <f t="shared" si="17238"/>
        <v>0</v>
      </c>
      <c r="BRC221" s="209">
        <f t="shared" si="17238"/>
        <v>0</v>
      </c>
      <c r="BRD221" s="209">
        <f t="shared" si="17238"/>
        <v>0</v>
      </c>
      <c r="BRE221" s="209">
        <f t="shared" si="17238"/>
        <v>0</v>
      </c>
      <c r="BRF221" s="209">
        <f t="shared" si="17238"/>
        <v>0</v>
      </c>
      <c r="BRG221" s="209">
        <f t="shared" si="17238"/>
        <v>0</v>
      </c>
      <c r="BRH221" s="209">
        <f t="shared" si="17238"/>
        <v>0</v>
      </c>
      <c r="BRI221" s="209">
        <f t="shared" ref="BRI221:BTT221" si="17239">$E$110*BRI166*(1-$E$111)</f>
        <v>0</v>
      </c>
      <c r="BRJ221" s="209">
        <f t="shared" si="17239"/>
        <v>0</v>
      </c>
      <c r="BRK221" s="209">
        <f t="shared" si="17239"/>
        <v>0</v>
      </c>
      <c r="BRL221" s="209">
        <f t="shared" si="17239"/>
        <v>0</v>
      </c>
      <c r="BRM221" s="209">
        <f t="shared" si="17239"/>
        <v>0</v>
      </c>
      <c r="BRN221" s="209">
        <f t="shared" si="17239"/>
        <v>0</v>
      </c>
      <c r="BRO221" s="209">
        <f t="shared" si="17239"/>
        <v>0</v>
      </c>
      <c r="BRP221" s="209">
        <f t="shared" si="17239"/>
        <v>0</v>
      </c>
      <c r="BRQ221" s="209">
        <f t="shared" si="17239"/>
        <v>0</v>
      </c>
      <c r="BRR221" s="209">
        <f t="shared" si="17239"/>
        <v>0</v>
      </c>
      <c r="BRS221" s="209">
        <f t="shared" si="17239"/>
        <v>0</v>
      </c>
      <c r="BRT221" s="209">
        <f t="shared" si="17239"/>
        <v>0</v>
      </c>
      <c r="BRU221" s="209">
        <f t="shared" si="17239"/>
        <v>0</v>
      </c>
      <c r="BRV221" s="209">
        <f t="shared" si="17239"/>
        <v>0</v>
      </c>
      <c r="BRW221" s="209">
        <f t="shared" si="17239"/>
        <v>0</v>
      </c>
      <c r="BRX221" s="209">
        <f t="shared" si="17239"/>
        <v>0</v>
      </c>
      <c r="BRY221" s="209">
        <f t="shared" si="17239"/>
        <v>0</v>
      </c>
      <c r="BRZ221" s="209">
        <f t="shared" si="17239"/>
        <v>0</v>
      </c>
      <c r="BSA221" s="209">
        <f t="shared" si="17239"/>
        <v>0</v>
      </c>
      <c r="BSB221" s="209">
        <f t="shared" si="17239"/>
        <v>0</v>
      </c>
      <c r="BSC221" s="209">
        <f t="shared" si="17239"/>
        <v>0</v>
      </c>
      <c r="BSD221" s="209">
        <f t="shared" si="17239"/>
        <v>0</v>
      </c>
      <c r="BSE221" s="209">
        <f t="shared" si="17239"/>
        <v>0</v>
      </c>
      <c r="BSF221" s="209">
        <f t="shared" si="17239"/>
        <v>0</v>
      </c>
      <c r="BSG221" s="209">
        <f t="shared" si="17239"/>
        <v>0</v>
      </c>
      <c r="BSH221" s="209">
        <f t="shared" si="17239"/>
        <v>0</v>
      </c>
      <c r="BSI221" s="209">
        <f t="shared" si="17239"/>
        <v>0</v>
      </c>
      <c r="BSJ221" s="209">
        <f t="shared" si="17239"/>
        <v>0</v>
      </c>
      <c r="BSK221" s="209">
        <f t="shared" si="17239"/>
        <v>0</v>
      </c>
      <c r="BSL221" s="209">
        <f t="shared" si="17239"/>
        <v>0</v>
      </c>
      <c r="BSM221" s="209">
        <f t="shared" si="17239"/>
        <v>0</v>
      </c>
      <c r="BSN221" s="209">
        <f t="shared" si="17239"/>
        <v>0</v>
      </c>
      <c r="BSO221" s="209">
        <f t="shared" si="17239"/>
        <v>0</v>
      </c>
      <c r="BSP221" s="209">
        <f t="shared" si="17239"/>
        <v>0</v>
      </c>
      <c r="BSQ221" s="209">
        <f t="shared" si="17239"/>
        <v>0</v>
      </c>
      <c r="BSR221" s="209">
        <f t="shared" si="17239"/>
        <v>0</v>
      </c>
      <c r="BSS221" s="209">
        <f t="shared" si="17239"/>
        <v>0</v>
      </c>
      <c r="BST221" s="209">
        <f t="shared" si="17239"/>
        <v>0</v>
      </c>
      <c r="BSU221" s="209">
        <f t="shared" si="17239"/>
        <v>0</v>
      </c>
      <c r="BSV221" s="209">
        <f t="shared" si="17239"/>
        <v>0</v>
      </c>
      <c r="BSW221" s="209">
        <f t="shared" si="17239"/>
        <v>0</v>
      </c>
      <c r="BSX221" s="209">
        <f t="shared" si="17239"/>
        <v>0</v>
      </c>
      <c r="BSY221" s="209">
        <f t="shared" si="17239"/>
        <v>0</v>
      </c>
      <c r="BSZ221" s="209">
        <f t="shared" si="17239"/>
        <v>0</v>
      </c>
      <c r="BTA221" s="209">
        <f t="shared" si="17239"/>
        <v>0</v>
      </c>
      <c r="BTB221" s="209">
        <f t="shared" si="17239"/>
        <v>0</v>
      </c>
      <c r="BTC221" s="209">
        <f t="shared" si="17239"/>
        <v>0</v>
      </c>
      <c r="BTD221" s="209">
        <f t="shared" si="17239"/>
        <v>0</v>
      </c>
      <c r="BTE221" s="209">
        <f t="shared" si="17239"/>
        <v>0</v>
      </c>
      <c r="BTF221" s="209">
        <f t="shared" si="17239"/>
        <v>0</v>
      </c>
      <c r="BTG221" s="209">
        <f t="shared" si="17239"/>
        <v>0</v>
      </c>
      <c r="BTH221" s="209">
        <f t="shared" si="17239"/>
        <v>0</v>
      </c>
      <c r="BTI221" s="209">
        <f t="shared" si="17239"/>
        <v>0</v>
      </c>
      <c r="BTJ221" s="209">
        <f t="shared" si="17239"/>
        <v>0</v>
      </c>
      <c r="BTK221" s="209">
        <f t="shared" si="17239"/>
        <v>0</v>
      </c>
      <c r="BTL221" s="209">
        <f t="shared" si="17239"/>
        <v>0</v>
      </c>
      <c r="BTM221" s="209">
        <f t="shared" si="17239"/>
        <v>0</v>
      </c>
      <c r="BTN221" s="209">
        <f t="shared" si="17239"/>
        <v>0</v>
      </c>
      <c r="BTO221" s="209">
        <f t="shared" si="17239"/>
        <v>0</v>
      </c>
      <c r="BTP221" s="209">
        <f t="shared" si="17239"/>
        <v>0</v>
      </c>
      <c r="BTQ221" s="209">
        <f t="shared" si="17239"/>
        <v>0</v>
      </c>
      <c r="BTR221" s="209">
        <f t="shared" si="17239"/>
        <v>0</v>
      </c>
      <c r="BTS221" s="209">
        <f t="shared" si="17239"/>
        <v>0</v>
      </c>
      <c r="BTT221" s="209">
        <f t="shared" si="17239"/>
        <v>0</v>
      </c>
      <c r="BTU221" s="209">
        <f t="shared" ref="BTU221:BWF221" si="17240">$E$110*BTU166*(1-$E$111)</f>
        <v>0</v>
      </c>
      <c r="BTV221" s="209">
        <f t="shared" si="17240"/>
        <v>0</v>
      </c>
      <c r="BTW221" s="209">
        <f t="shared" si="17240"/>
        <v>0</v>
      </c>
      <c r="BTX221" s="209">
        <f t="shared" si="17240"/>
        <v>0</v>
      </c>
      <c r="BTY221" s="209">
        <f t="shared" si="17240"/>
        <v>0</v>
      </c>
      <c r="BTZ221" s="209">
        <f t="shared" si="17240"/>
        <v>0</v>
      </c>
      <c r="BUA221" s="209">
        <f t="shared" si="17240"/>
        <v>0</v>
      </c>
      <c r="BUB221" s="209">
        <f t="shared" si="17240"/>
        <v>0</v>
      </c>
      <c r="BUC221" s="209">
        <f t="shared" si="17240"/>
        <v>0</v>
      </c>
      <c r="BUD221" s="209">
        <f t="shared" si="17240"/>
        <v>0</v>
      </c>
      <c r="BUE221" s="209">
        <f t="shared" si="17240"/>
        <v>0</v>
      </c>
      <c r="BUF221" s="209">
        <f t="shared" si="17240"/>
        <v>0</v>
      </c>
      <c r="BUG221" s="209">
        <f t="shared" si="17240"/>
        <v>0</v>
      </c>
      <c r="BUH221" s="209">
        <f t="shared" si="17240"/>
        <v>0</v>
      </c>
      <c r="BUI221" s="209">
        <f t="shared" si="17240"/>
        <v>0</v>
      </c>
      <c r="BUJ221" s="209">
        <f t="shared" si="17240"/>
        <v>0</v>
      </c>
      <c r="BUK221" s="209">
        <f t="shared" si="17240"/>
        <v>0</v>
      </c>
      <c r="BUL221" s="209">
        <f t="shared" si="17240"/>
        <v>0</v>
      </c>
      <c r="BUM221" s="209">
        <f t="shared" si="17240"/>
        <v>0</v>
      </c>
      <c r="BUN221" s="209">
        <f t="shared" si="17240"/>
        <v>0</v>
      </c>
      <c r="BUO221" s="209">
        <f t="shared" si="17240"/>
        <v>0</v>
      </c>
      <c r="BUP221" s="209">
        <f t="shared" si="17240"/>
        <v>0</v>
      </c>
      <c r="BUQ221" s="209">
        <f t="shared" si="17240"/>
        <v>0</v>
      </c>
      <c r="BUR221" s="209">
        <f t="shared" si="17240"/>
        <v>0</v>
      </c>
      <c r="BUS221" s="209">
        <f t="shared" si="17240"/>
        <v>0</v>
      </c>
      <c r="BUT221" s="209">
        <f t="shared" si="17240"/>
        <v>0</v>
      </c>
      <c r="BUU221" s="209">
        <f t="shared" si="17240"/>
        <v>0</v>
      </c>
      <c r="BUV221" s="209">
        <f t="shared" si="17240"/>
        <v>0</v>
      </c>
      <c r="BUW221" s="209">
        <f t="shared" si="17240"/>
        <v>0</v>
      </c>
      <c r="BUX221" s="209">
        <f t="shared" si="17240"/>
        <v>0</v>
      </c>
      <c r="BUY221" s="209">
        <f t="shared" si="17240"/>
        <v>0</v>
      </c>
      <c r="BUZ221" s="209">
        <f t="shared" si="17240"/>
        <v>0</v>
      </c>
      <c r="BVA221" s="209">
        <f t="shared" si="17240"/>
        <v>0</v>
      </c>
      <c r="BVB221" s="209">
        <f t="shared" si="17240"/>
        <v>0</v>
      </c>
      <c r="BVC221" s="209">
        <f t="shared" si="17240"/>
        <v>0</v>
      </c>
      <c r="BVD221" s="209">
        <f t="shared" si="17240"/>
        <v>0</v>
      </c>
      <c r="BVE221" s="209">
        <f t="shared" si="17240"/>
        <v>0</v>
      </c>
      <c r="BVF221" s="209">
        <f t="shared" si="17240"/>
        <v>0</v>
      </c>
      <c r="BVG221" s="209">
        <f t="shared" si="17240"/>
        <v>0</v>
      </c>
      <c r="BVH221" s="209">
        <f t="shared" si="17240"/>
        <v>0</v>
      </c>
      <c r="BVI221" s="209">
        <f t="shared" si="17240"/>
        <v>0</v>
      </c>
      <c r="BVJ221" s="209">
        <f t="shared" si="17240"/>
        <v>0</v>
      </c>
      <c r="BVK221" s="209">
        <f t="shared" si="17240"/>
        <v>0</v>
      </c>
      <c r="BVL221" s="209">
        <f t="shared" si="17240"/>
        <v>0</v>
      </c>
      <c r="BVM221" s="209">
        <f t="shared" si="17240"/>
        <v>0</v>
      </c>
      <c r="BVN221" s="209">
        <f t="shared" si="17240"/>
        <v>0</v>
      </c>
      <c r="BVO221" s="209">
        <f t="shared" si="17240"/>
        <v>0</v>
      </c>
      <c r="BVP221" s="209">
        <f t="shared" si="17240"/>
        <v>0</v>
      </c>
      <c r="BVQ221" s="209">
        <f t="shared" si="17240"/>
        <v>0</v>
      </c>
      <c r="BVR221" s="209">
        <f t="shared" si="17240"/>
        <v>0</v>
      </c>
      <c r="BVS221" s="209">
        <f t="shared" si="17240"/>
        <v>0</v>
      </c>
      <c r="BVT221" s="209">
        <f t="shared" si="17240"/>
        <v>0</v>
      </c>
      <c r="BVU221" s="209">
        <f t="shared" si="17240"/>
        <v>0</v>
      </c>
      <c r="BVV221" s="209">
        <f t="shared" si="17240"/>
        <v>0</v>
      </c>
      <c r="BVW221" s="209">
        <f t="shared" si="17240"/>
        <v>0</v>
      </c>
      <c r="BVX221" s="209">
        <f t="shared" si="17240"/>
        <v>0</v>
      </c>
      <c r="BVY221" s="209">
        <f t="shared" si="17240"/>
        <v>0</v>
      </c>
      <c r="BVZ221" s="209">
        <f t="shared" si="17240"/>
        <v>0</v>
      </c>
      <c r="BWA221" s="209">
        <f t="shared" si="17240"/>
        <v>0</v>
      </c>
      <c r="BWB221" s="209">
        <f t="shared" si="17240"/>
        <v>0</v>
      </c>
      <c r="BWC221" s="209">
        <f t="shared" si="17240"/>
        <v>0</v>
      </c>
      <c r="BWD221" s="209">
        <f t="shared" si="17240"/>
        <v>0</v>
      </c>
      <c r="BWE221" s="209">
        <f t="shared" si="17240"/>
        <v>0</v>
      </c>
      <c r="BWF221" s="209">
        <f t="shared" si="17240"/>
        <v>0</v>
      </c>
      <c r="BWG221" s="209">
        <f t="shared" ref="BWG221:BYR221" si="17241">$E$110*BWG166*(1-$E$111)</f>
        <v>0</v>
      </c>
      <c r="BWH221" s="209">
        <f t="shared" si="17241"/>
        <v>0</v>
      </c>
      <c r="BWI221" s="209">
        <f t="shared" si="17241"/>
        <v>0</v>
      </c>
      <c r="BWJ221" s="209">
        <f t="shared" si="17241"/>
        <v>0</v>
      </c>
      <c r="BWK221" s="209">
        <f t="shared" si="17241"/>
        <v>0</v>
      </c>
      <c r="BWL221" s="209">
        <f t="shared" si="17241"/>
        <v>0</v>
      </c>
      <c r="BWM221" s="209">
        <f t="shared" si="17241"/>
        <v>0</v>
      </c>
      <c r="BWN221" s="209">
        <f t="shared" si="17241"/>
        <v>0</v>
      </c>
      <c r="BWO221" s="209">
        <f t="shared" si="17241"/>
        <v>0</v>
      </c>
      <c r="BWP221" s="209">
        <f t="shared" si="17241"/>
        <v>0</v>
      </c>
      <c r="BWQ221" s="209">
        <f t="shared" si="17241"/>
        <v>0</v>
      </c>
      <c r="BWR221" s="209">
        <f t="shared" si="17241"/>
        <v>0</v>
      </c>
      <c r="BWS221" s="209">
        <f t="shared" si="17241"/>
        <v>0</v>
      </c>
      <c r="BWT221" s="209">
        <f t="shared" si="17241"/>
        <v>0</v>
      </c>
      <c r="BWU221" s="209">
        <f t="shared" si="17241"/>
        <v>0</v>
      </c>
      <c r="BWV221" s="209">
        <f t="shared" si="17241"/>
        <v>0</v>
      </c>
      <c r="BWW221" s="209">
        <f t="shared" si="17241"/>
        <v>0</v>
      </c>
      <c r="BWX221" s="209">
        <f t="shared" si="17241"/>
        <v>0</v>
      </c>
      <c r="BWY221" s="209">
        <f t="shared" si="17241"/>
        <v>0</v>
      </c>
      <c r="BWZ221" s="209">
        <f t="shared" si="17241"/>
        <v>0</v>
      </c>
      <c r="BXA221" s="209">
        <f t="shared" si="17241"/>
        <v>0</v>
      </c>
      <c r="BXB221" s="209">
        <f t="shared" si="17241"/>
        <v>0</v>
      </c>
      <c r="BXC221" s="209">
        <f t="shared" si="17241"/>
        <v>0</v>
      </c>
      <c r="BXD221" s="209">
        <f t="shared" si="17241"/>
        <v>0</v>
      </c>
      <c r="BXE221" s="209">
        <f t="shared" si="17241"/>
        <v>0</v>
      </c>
      <c r="BXF221" s="209">
        <f t="shared" si="17241"/>
        <v>0</v>
      </c>
      <c r="BXG221" s="209">
        <f t="shared" si="17241"/>
        <v>0</v>
      </c>
      <c r="BXH221" s="209">
        <f t="shared" si="17241"/>
        <v>0</v>
      </c>
      <c r="BXI221" s="209">
        <f t="shared" si="17241"/>
        <v>0</v>
      </c>
      <c r="BXJ221" s="209">
        <f t="shared" si="17241"/>
        <v>0</v>
      </c>
      <c r="BXK221" s="209">
        <f t="shared" si="17241"/>
        <v>0</v>
      </c>
      <c r="BXL221" s="209">
        <f t="shared" si="17241"/>
        <v>0</v>
      </c>
      <c r="BXM221" s="209">
        <f t="shared" si="17241"/>
        <v>0</v>
      </c>
      <c r="BXN221" s="209">
        <f t="shared" si="17241"/>
        <v>0</v>
      </c>
      <c r="BXO221" s="209">
        <f t="shared" si="17241"/>
        <v>0</v>
      </c>
      <c r="BXP221" s="209">
        <f t="shared" si="17241"/>
        <v>0</v>
      </c>
      <c r="BXQ221" s="209">
        <f t="shared" si="17241"/>
        <v>0</v>
      </c>
      <c r="BXR221" s="209">
        <f t="shared" si="17241"/>
        <v>0</v>
      </c>
      <c r="BXS221" s="209">
        <f t="shared" si="17241"/>
        <v>0</v>
      </c>
      <c r="BXT221" s="209">
        <f t="shared" si="17241"/>
        <v>0</v>
      </c>
      <c r="BXU221" s="209">
        <f t="shared" si="17241"/>
        <v>0</v>
      </c>
      <c r="BXV221" s="209">
        <f t="shared" si="17241"/>
        <v>0</v>
      </c>
      <c r="BXW221" s="209">
        <f t="shared" si="17241"/>
        <v>0</v>
      </c>
      <c r="BXX221" s="209">
        <f t="shared" si="17241"/>
        <v>0</v>
      </c>
      <c r="BXY221" s="209">
        <f t="shared" si="17241"/>
        <v>0</v>
      </c>
      <c r="BXZ221" s="209">
        <f t="shared" si="17241"/>
        <v>0</v>
      </c>
      <c r="BYA221" s="209">
        <f t="shared" si="17241"/>
        <v>0</v>
      </c>
      <c r="BYB221" s="209">
        <f t="shared" si="17241"/>
        <v>0</v>
      </c>
      <c r="BYC221" s="209">
        <f t="shared" si="17241"/>
        <v>0</v>
      </c>
      <c r="BYD221" s="209">
        <f t="shared" si="17241"/>
        <v>0</v>
      </c>
      <c r="BYE221" s="209">
        <f t="shared" si="17241"/>
        <v>0</v>
      </c>
      <c r="BYF221" s="209">
        <f t="shared" si="17241"/>
        <v>0</v>
      </c>
      <c r="BYG221" s="209">
        <f t="shared" si="17241"/>
        <v>0</v>
      </c>
      <c r="BYH221" s="209">
        <f t="shared" si="17241"/>
        <v>0</v>
      </c>
      <c r="BYI221" s="209">
        <f t="shared" si="17241"/>
        <v>0</v>
      </c>
      <c r="BYJ221" s="209">
        <f t="shared" si="17241"/>
        <v>0</v>
      </c>
      <c r="BYK221" s="209">
        <f t="shared" si="17241"/>
        <v>0</v>
      </c>
      <c r="BYL221" s="209">
        <f t="shared" si="17241"/>
        <v>0</v>
      </c>
      <c r="BYM221" s="209">
        <f t="shared" si="17241"/>
        <v>0</v>
      </c>
      <c r="BYN221" s="209">
        <f t="shared" si="17241"/>
        <v>0</v>
      </c>
      <c r="BYO221" s="209">
        <f t="shared" si="17241"/>
        <v>0</v>
      </c>
      <c r="BYP221" s="209">
        <f t="shared" si="17241"/>
        <v>0</v>
      </c>
      <c r="BYQ221" s="209">
        <f t="shared" si="17241"/>
        <v>0</v>
      </c>
      <c r="BYR221" s="209">
        <f t="shared" si="17241"/>
        <v>0</v>
      </c>
      <c r="BYS221" s="209">
        <f t="shared" ref="BYS221:CBD221" si="17242">$E$110*BYS166*(1-$E$111)</f>
        <v>0</v>
      </c>
      <c r="BYT221" s="209">
        <f t="shared" si="17242"/>
        <v>0</v>
      </c>
      <c r="BYU221" s="209">
        <f t="shared" si="17242"/>
        <v>0</v>
      </c>
      <c r="BYV221" s="209">
        <f t="shared" si="17242"/>
        <v>0</v>
      </c>
      <c r="BYW221" s="209">
        <f t="shared" si="17242"/>
        <v>0</v>
      </c>
      <c r="BYX221" s="209">
        <f t="shared" si="17242"/>
        <v>0</v>
      </c>
      <c r="BYY221" s="209">
        <f t="shared" si="17242"/>
        <v>0</v>
      </c>
      <c r="BYZ221" s="209">
        <f t="shared" si="17242"/>
        <v>0</v>
      </c>
      <c r="BZA221" s="209">
        <f t="shared" si="17242"/>
        <v>0</v>
      </c>
      <c r="BZB221" s="209">
        <f t="shared" si="17242"/>
        <v>0</v>
      </c>
      <c r="BZC221" s="209">
        <f t="shared" si="17242"/>
        <v>0</v>
      </c>
      <c r="BZD221" s="209">
        <f t="shared" si="17242"/>
        <v>0</v>
      </c>
      <c r="BZE221" s="209">
        <f t="shared" si="17242"/>
        <v>0</v>
      </c>
      <c r="BZF221" s="209">
        <f t="shared" si="17242"/>
        <v>0</v>
      </c>
      <c r="BZG221" s="209">
        <f t="shared" si="17242"/>
        <v>0</v>
      </c>
      <c r="BZH221" s="209">
        <f t="shared" si="17242"/>
        <v>0</v>
      </c>
      <c r="BZI221" s="209">
        <f t="shared" si="17242"/>
        <v>0</v>
      </c>
      <c r="BZJ221" s="209">
        <f t="shared" si="17242"/>
        <v>0</v>
      </c>
      <c r="BZK221" s="209">
        <f t="shared" si="17242"/>
        <v>0</v>
      </c>
      <c r="BZL221" s="209">
        <f t="shared" si="17242"/>
        <v>0</v>
      </c>
      <c r="BZM221" s="209">
        <f t="shared" si="17242"/>
        <v>0</v>
      </c>
      <c r="BZN221" s="209">
        <f t="shared" si="17242"/>
        <v>0</v>
      </c>
      <c r="BZO221" s="209">
        <f t="shared" si="17242"/>
        <v>0</v>
      </c>
      <c r="BZP221" s="209">
        <f t="shared" si="17242"/>
        <v>0</v>
      </c>
      <c r="BZQ221" s="209">
        <f t="shared" si="17242"/>
        <v>0</v>
      </c>
      <c r="BZR221" s="209">
        <f t="shared" si="17242"/>
        <v>0</v>
      </c>
      <c r="BZS221" s="209">
        <f t="shared" si="17242"/>
        <v>0</v>
      </c>
      <c r="BZT221" s="209">
        <f t="shared" si="17242"/>
        <v>0</v>
      </c>
      <c r="BZU221" s="209">
        <f t="shared" si="17242"/>
        <v>0</v>
      </c>
      <c r="BZV221" s="209">
        <f t="shared" si="17242"/>
        <v>0</v>
      </c>
      <c r="BZW221" s="209">
        <f t="shared" si="17242"/>
        <v>0</v>
      </c>
      <c r="BZX221" s="209">
        <f t="shared" si="17242"/>
        <v>0</v>
      </c>
      <c r="BZY221" s="209">
        <f t="shared" si="17242"/>
        <v>0</v>
      </c>
      <c r="BZZ221" s="209">
        <f t="shared" si="17242"/>
        <v>0</v>
      </c>
      <c r="CAA221" s="209">
        <f t="shared" si="17242"/>
        <v>0</v>
      </c>
      <c r="CAB221" s="209">
        <f t="shared" si="17242"/>
        <v>0</v>
      </c>
      <c r="CAC221" s="209">
        <f t="shared" si="17242"/>
        <v>0</v>
      </c>
      <c r="CAD221" s="209">
        <f t="shared" si="17242"/>
        <v>0</v>
      </c>
      <c r="CAE221" s="209">
        <f t="shared" si="17242"/>
        <v>0</v>
      </c>
      <c r="CAF221" s="209">
        <f t="shared" si="17242"/>
        <v>0</v>
      </c>
      <c r="CAG221" s="209">
        <f t="shared" si="17242"/>
        <v>0</v>
      </c>
      <c r="CAH221" s="209">
        <f t="shared" si="17242"/>
        <v>0</v>
      </c>
      <c r="CAI221" s="209">
        <f t="shared" si="17242"/>
        <v>0</v>
      </c>
      <c r="CAJ221" s="209">
        <f t="shared" si="17242"/>
        <v>0</v>
      </c>
      <c r="CAK221" s="209">
        <f t="shared" si="17242"/>
        <v>0</v>
      </c>
      <c r="CAL221" s="209">
        <f t="shared" si="17242"/>
        <v>0</v>
      </c>
      <c r="CAM221" s="209">
        <f t="shared" si="17242"/>
        <v>0</v>
      </c>
      <c r="CAN221" s="209">
        <f t="shared" si="17242"/>
        <v>0</v>
      </c>
      <c r="CAO221" s="209">
        <f t="shared" si="17242"/>
        <v>0</v>
      </c>
      <c r="CAP221" s="209">
        <f t="shared" si="17242"/>
        <v>0</v>
      </c>
      <c r="CAQ221" s="209">
        <f t="shared" si="17242"/>
        <v>0</v>
      </c>
      <c r="CAR221" s="209">
        <f t="shared" si="17242"/>
        <v>0</v>
      </c>
      <c r="CAS221" s="209">
        <f t="shared" si="17242"/>
        <v>0</v>
      </c>
      <c r="CAT221" s="209">
        <f t="shared" si="17242"/>
        <v>0</v>
      </c>
      <c r="CAU221" s="209">
        <f t="shared" si="17242"/>
        <v>0</v>
      </c>
      <c r="CAV221" s="209">
        <f t="shared" si="17242"/>
        <v>0</v>
      </c>
      <c r="CAW221" s="209">
        <f t="shared" si="17242"/>
        <v>0</v>
      </c>
      <c r="CAX221" s="209">
        <f t="shared" si="17242"/>
        <v>0</v>
      </c>
      <c r="CAY221" s="209">
        <f t="shared" si="17242"/>
        <v>0</v>
      </c>
      <c r="CAZ221" s="209">
        <f t="shared" si="17242"/>
        <v>0</v>
      </c>
      <c r="CBA221" s="209">
        <f t="shared" si="17242"/>
        <v>0</v>
      </c>
      <c r="CBB221" s="209">
        <f t="shared" si="17242"/>
        <v>0</v>
      </c>
      <c r="CBC221" s="209">
        <f t="shared" si="17242"/>
        <v>0</v>
      </c>
      <c r="CBD221" s="209">
        <f t="shared" si="17242"/>
        <v>0</v>
      </c>
      <c r="CBE221" s="209">
        <f t="shared" ref="CBE221:CDP221" si="17243">$E$110*CBE166*(1-$E$111)</f>
        <v>0</v>
      </c>
      <c r="CBF221" s="209">
        <f t="shared" si="17243"/>
        <v>0</v>
      </c>
      <c r="CBG221" s="209">
        <f t="shared" si="17243"/>
        <v>0</v>
      </c>
      <c r="CBH221" s="209">
        <f t="shared" si="17243"/>
        <v>0</v>
      </c>
      <c r="CBI221" s="209">
        <f t="shared" si="17243"/>
        <v>0</v>
      </c>
      <c r="CBJ221" s="209">
        <f t="shared" si="17243"/>
        <v>0</v>
      </c>
      <c r="CBK221" s="209">
        <f t="shared" si="17243"/>
        <v>0</v>
      </c>
      <c r="CBL221" s="209">
        <f t="shared" si="17243"/>
        <v>0</v>
      </c>
      <c r="CBM221" s="209">
        <f t="shared" si="17243"/>
        <v>0</v>
      </c>
      <c r="CBN221" s="209">
        <f t="shared" si="17243"/>
        <v>0</v>
      </c>
      <c r="CBO221" s="209">
        <f t="shared" si="17243"/>
        <v>0</v>
      </c>
      <c r="CBP221" s="209">
        <f t="shared" si="17243"/>
        <v>0</v>
      </c>
      <c r="CBQ221" s="209">
        <f t="shared" si="17243"/>
        <v>0</v>
      </c>
      <c r="CBR221" s="209">
        <f t="shared" si="17243"/>
        <v>0</v>
      </c>
      <c r="CBS221" s="209">
        <f t="shared" si="17243"/>
        <v>0</v>
      </c>
      <c r="CBT221" s="209">
        <f t="shared" si="17243"/>
        <v>0</v>
      </c>
      <c r="CBU221" s="209">
        <f t="shared" si="17243"/>
        <v>0</v>
      </c>
      <c r="CBV221" s="209">
        <f t="shared" si="17243"/>
        <v>0</v>
      </c>
      <c r="CBW221" s="209">
        <f t="shared" si="17243"/>
        <v>0</v>
      </c>
      <c r="CBX221" s="209">
        <f t="shared" si="17243"/>
        <v>0</v>
      </c>
      <c r="CBY221" s="209">
        <f t="shared" si="17243"/>
        <v>0</v>
      </c>
      <c r="CBZ221" s="209">
        <f t="shared" si="17243"/>
        <v>0</v>
      </c>
      <c r="CCA221" s="209">
        <f t="shared" si="17243"/>
        <v>0</v>
      </c>
      <c r="CCB221" s="209">
        <f t="shared" si="17243"/>
        <v>0</v>
      </c>
      <c r="CCC221" s="209">
        <f t="shared" si="17243"/>
        <v>0</v>
      </c>
      <c r="CCD221" s="209">
        <f t="shared" si="17243"/>
        <v>0</v>
      </c>
      <c r="CCE221" s="209">
        <f t="shared" si="17243"/>
        <v>0</v>
      </c>
      <c r="CCF221" s="209">
        <f t="shared" si="17243"/>
        <v>0</v>
      </c>
      <c r="CCG221" s="209">
        <f t="shared" si="17243"/>
        <v>0</v>
      </c>
      <c r="CCH221" s="209">
        <f t="shared" si="17243"/>
        <v>0</v>
      </c>
      <c r="CCI221" s="209">
        <f t="shared" si="17243"/>
        <v>0</v>
      </c>
      <c r="CCJ221" s="209">
        <f t="shared" si="17243"/>
        <v>0</v>
      </c>
      <c r="CCK221" s="209">
        <f t="shared" si="17243"/>
        <v>0</v>
      </c>
      <c r="CCL221" s="209">
        <f t="shared" si="17243"/>
        <v>0</v>
      </c>
      <c r="CCM221" s="209">
        <f t="shared" si="17243"/>
        <v>0</v>
      </c>
      <c r="CCN221" s="209">
        <f t="shared" si="17243"/>
        <v>0</v>
      </c>
      <c r="CCO221" s="209">
        <f t="shared" si="17243"/>
        <v>0</v>
      </c>
      <c r="CCP221" s="209">
        <f t="shared" si="17243"/>
        <v>0</v>
      </c>
      <c r="CCQ221" s="209">
        <f t="shared" si="17243"/>
        <v>0</v>
      </c>
      <c r="CCR221" s="209">
        <f t="shared" si="17243"/>
        <v>0</v>
      </c>
      <c r="CCS221" s="209">
        <f t="shared" si="17243"/>
        <v>0</v>
      </c>
      <c r="CCT221" s="209">
        <f t="shared" si="17243"/>
        <v>0</v>
      </c>
      <c r="CCU221" s="209">
        <f t="shared" si="17243"/>
        <v>0</v>
      </c>
      <c r="CCV221" s="209">
        <f t="shared" si="17243"/>
        <v>0</v>
      </c>
      <c r="CCW221" s="209">
        <f t="shared" si="17243"/>
        <v>0</v>
      </c>
      <c r="CCX221" s="209">
        <f t="shared" si="17243"/>
        <v>0</v>
      </c>
      <c r="CCY221" s="209">
        <f t="shared" si="17243"/>
        <v>0</v>
      </c>
      <c r="CCZ221" s="209">
        <f t="shared" si="17243"/>
        <v>0</v>
      </c>
      <c r="CDA221" s="209">
        <f t="shared" si="17243"/>
        <v>0</v>
      </c>
      <c r="CDB221" s="209">
        <f t="shared" si="17243"/>
        <v>0</v>
      </c>
      <c r="CDC221" s="209">
        <f t="shared" si="17243"/>
        <v>0</v>
      </c>
      <c r="CDD221" s="209">
        <f t="shared" si="17243"/>
        <v>0</v>
      </c>
      <c r="CDE221" s="209">
        <f t="shared" si="17243"/>
        <v>0</v>
      </c>
      <c r="CDF221" s="209">
        <f t="shared" si="17243"/>
        <v>0</v>
      </c>
      <c r="CDG221" s="209">
        <f t="shared" si="17243"/>
        <v>0</v>
      </c>
      <c r="CDH221" s="209">
        <f t="shared" si="17243"/>
        <v>0</v>
      </c>
      <c r="CDI221" s="209">
        <f t="shared" si="17243"/>
        <v>0</v>
      </c>
      <c r="CDJ221" s="209">
        <f t="shared" si="17243"/>
        <v>0</v>
      </c>
      <c r="CDK221" s="209">
        <f t="shared" si="17243"/>
        <v>0</v>
      </c>
      <c r="CDL221" s="209">
        <f t="shared" si="17243"/>
        <v>0</v>
      </c>
      <c r="CDM221" s="209">
        <f t="shared" si="17243"/>
        <v>0</v>
      </c>
      <c r="CDN221" s="209">
        <f t="shared" si="17243"/>
        <v>0</v>
      </c>
      <c r="CDO221" s="209">
        <f t="shared" si="17243"/>
        <v>0</v>
      </c>
      <c r="CDP221" s="209">
        <f t="shared" si="17243"/>
        <v>0</v>
      </c>
      <c r="CDQ221" s="209">
        <f t="shared" ref="CDQ221:CGB221" si="17244">$E$110*CDQ166*(1-$E$111)</f>
        <v>0</v>
      </c>
      <c r="CDR221" s="209">
        <f t="shared" si="17244"/>
        <v>0</v>
      </c>
      <c r="CDS221" s="209">
        <f t="shared" si="17244"/>
        <v>0</v>
      </c>
      <c r="CDT221" s="209">
        <f t="shared" si="17244"/>
        <v>0</v>
      </c>
      <c r="CDU221" s="209">
        <f t="shared" si="17244"/>
        <v>0</v>
      </c>
      <c r="CDV221" s="209">
        <f t="shared" si="17244"/>
        <v>0</v>
      </c>
      <c r="CDW221" s="209">
        <f t="shared" si="17244"/>
        <v>0</v>
      </c>
      <c r="CDX221" s="209">
        <f t="shared" si="17244"/>
        <v>0</v>
      </c>
      <c r="CDY221" s="209">
        <f t="shared" si="17244"/>
        <v>0</v>
      </c>
      <c r="CDZ221" s="209">
        <f t="shared" si="17244"/>
        <v>0</v>
      </c>
      <c r="CEA221" s="209">
        <f t="shared" si="17244"/>
        <v>0</v>
      </c>
      <c r="CEB221" s="209">
        <f t="shared" si="17244"/>
        <v>0</v>
      </c>
      <c r="CEC221" s="209">
        <f t="shared" si="17244"/>
        <v>0</v>
      </c>
      <c r="CED221" s="209">
        <f t="shared" si="17244"/>
        <v>0</v>
      </c>
      <c r="CEE221" s="209">
        <f t="shared" si="17244"/>
        <v>0</v>
      </c>
      <c r="CEF221" s="209">
        <f t="shared" si="17244"/>
        <v>0</v>
      </c>
      <c r="CEG221" s="209">
        <f t="shared" si="17244"/>
        <v>0</v>
      </c>
      <c r="CEH221" s="209">
        <f t="shared" si="17244"/>
        <v>0</v>
      </c>
      <c r="CEI221" s="209">
        <f t="shared" si="17244"/>
        <v>0</v>
      </c>
      <c r="CEJ221" s="209">
        <f t="shared" si="17244"/>
        <v>0</v>
      </c>
      <c r="CEK221" s="209">
        <f t="shared" si="17244"/>
        <v>0</v>
      </c>
      <c r="CEL221" s="209">
        <f t="shared" si="17244"/>
        <v>0</v>
      </c>
      <c r="CEM221" s="209">
        <f t="shared" si="17244"/>
        <v>0</v>
      </c>
      <c r="CEN221" s="209">
        <f t="shared" si="17244"/>
        <v>0</v>
      </c>
      <c r="CEO221" s="209">
        <f t="shared" si="17244"/>
        <v>0</v>
      </c>
      <c r="CEP221" s="209">
        <f t="shared" si="17244"/>
        <v>0</v>
      </c>
      <c r="CEQ221" s="209">
        <f t="shared" si="17244"/>
        <v>0</v>
      </c>
      <c r="CER221" s="209">
        <f t="shared" si="17244"/>
        <v>0</v>
      </c>
      <c r="CES221" s="209">
        <f t="shared" si="17244"/>
        <v>0</v>
      </c>
      <c r="CET221" s="209">
        <f t="shared" si="17244"/>
        <v>0</v>
      </c>
      <c r="CEU221" s="209">
        <f t="shared" si="17244"/>
        <v>0</v>
      </c>
      <c r="CEV221" s="209">
        <f t="shared" si="17244"/>
        <v>0</v>
      </c>
      <c r="CEW221" s="209">
        <f t="shared" si="17244"/>
        <v>0</v>
      </c>
      <c r="CEX221" s="209">
        <f t="shared" si="17244"/>
        <v>0</v>
      </c>
      <c r="CEY221" s="209">
        <f t="shared" si="17244"/>
        <v>0</v>
      </c>
      <c r="CEZ221" s="209">
        <f t="shared" si="17244"/>
        <v>0</v>
      </c>
      <c r="CFA221" s="209">
        <f t="shared" si="17244"/>
        <v>0</v>
      </c>
      <c r="CFB221" s="209">
        <f t="shared" si="17244"/>
        <v>0</v>
      </c>
      <c r="CFC221" s="209">
        <f t="shared" si="17244"/>
        <v>0</v>
      </c>
      <c r="CFD221" s="209">
        <f t="shared" si="17244"/>
        <v>0</v>
      </c>
      <c r="CFE221" s="209">
        <f t="shared" si="17244"/>
        <v>0</v>
      </c>
      <c r="CFF221" s="209">
        <f t="shared" si="17244"/>
        <v>0</v>
      </c>
      <c r="CFG221" s="209">
        <f t="shared" si="17244"/>
        <v>0</v>
      </c>
      <c r="CFH221" s="209">
        <f t="shared" si="17244"/>
        <v>0</v>
      </c>
      <c r="CFI221" s="209">
        <f t="shared" si="17244"/>
        <v>0</v>
      </c>
      <c r="CFJ221" s="209">
        <f t="shared" si="17244"/>
        <v>0</v>
      </c>
      <c r="CFK221" s="209">
        <f t="shared" si="17244"/>
        <v>0</v>
      </c>
      <c r="CFL221" s="209">
        <f t="shared" si="17244"/>
        <v>0</v>
      </c>
      <c r="CFM221" s="209">
        <f t="shared" si="17244"/>
        <v>0</v>
      </c>
      <c r="CFN221" s="209">
        <f t="shared" si="17244"/>
        <v>0</v>
      </c>
      <c r="CFO221" s="209">
        <f t="shared" si="17244"/>
        <v>0</v>
      </c>
      <c r="CFP221" s="209">
        <f t="shared" si="17244"/>
        <v>0</v>
      </c>
      <c r="CFQ221" s="209">
        <f t="shared" si="17244"/>
        <v>0</v>
      </c>
      <c r="CFR221" s="209">
        <f t="shared" si="17244"/>
        <v>0</v>
      </c>
      <c r="CFS221" s="209">
        <f t="shared" si="17244"/>
        <v>0</v>
      </c>
      <c r="CFT221" s="209">
        <f t="shared" si="17244"/>
        <v>0</v>
      </c>
      <c r="CFU221" s="209">
        <f t="shared" si="17244"/>
        <v>0</v>
      </c>
      <c r="CFV221" s="209">
        <f t="shared" si="17244"/>
        <v>0</v>
      </c>
      <c r="CFW221" s="209">
        <f t="shared" si="17244"/>
        <v>0</v>
      </c>
      <c r="CFX221" s="209">
        <f t="shared" si="17244"/>
        <v>0</v>
      </c>
      <c r="CFY221" s="209">
        <f t="shared" si="17244"/>
        <v>0</v>
      </c>
      <c r="CFZ221" s="209">
        <f t="shared" si="17244"/>
        <v>0</v>
      </c>
      <c r="CGA221" s="209">
        <f t="shared" si="17244"/>
        <v>0</v>
      </c>
      <c r="CGB221" s="209">
        <f t="shared" si="17244"/>
        <v>0</v>
      </c>
      <c r="CGC221" s="209">
        <f t="shared" ref="CGC221:CIN221" si="17245">$E$110*CGC166*(1-$E$111)</f>
        <v>0</v>
      </c>
      <c r="CGD221" s="209">
        <f t="shared" si="17245"/>
        <v>0</v>
      </c>
      <c r="CGE221" s="209">
        <f t="shared" si="17245"/>
        <v>0</v>
      </c>
      <c r="CGF221" s="209">
        <f t="shared" si="17245"/>
        <v>0</v>
      </c>
      <c r="CGG221" s="209">
        <f t="shared" si="17245"/>
        <v>0</v>
      </c>
      <c r="CGH221" s="209">
        <f t="shared" si="17245"/>
        <v>0</v>
      </c>
      <c r="CGI221" s="209">
        <f t="shared" si="17245"/>
        <v>0</v>
      </c>
      <c r="CGJ221" s="209">
        <f t="shared" si="17245"/>
        <v>0</v>
      </c>
      <c r="CGK221" s="209">
        <f t="shared" si="17245"/>
        <v>0</v>
      </c>
      <c r="CGL221" s="209">
        <f t="shared" si="17245"/>
        <v>0</v>
      </c>
      <c r="CGM221" s="209">
        <f t="shared" si="17245"/>
        <v>0</v>
      </c>
      <c r="CGN221" s="209">
        <f t="shared" si="17245"/>
        <v>0</v>
      </c>
      <c r="CGO221" s="209">
        <f t="shared" si="17245"/>
        <v>0</v>
      </c>
      <c r="CGP221" s="209">
        <f t="shared" si="17245"/>
        <v>0</v>
      </c>
      <c r="CGQ221" s="209">
        <f t="shared" si="17245"/>
        <v>0</v>
      </c>
      <c r="CGR221" s="209">
        <f t="shared" si="17245"/>
        <v>0</v>
      </c>
      <c r="CGS221" s="209">
        <f t="shared" si="17245"/>
        <v>0</v>
      </c>
      <c r="CGT221" s="209">
        <f t="shared" si="17245"/>
        <v>0</v>
      </c>
      <c r="CGU221" s="209">
        <f t="shared" si="17245"/>
        <v>0</v>
      </c>
      <c r="CGV221" s="209">
        <f t="shared" si="17245"/>
        <v>0</v>
      </c>
      <c r="CGW221" s="209">
        <f t="shared" si="17245"/>
        <v>0</v>
      </c>
      <c r="CGX221" s="209">
        <f t="shared" si="17245"/>
        <v>0</v>
      </c>
      <c r="CGY221" s="209">
        <f t="shared" si="17245"/>
        <v>0</v>
      </c>
      <c r="CGZ221" s="209">
        <f t="shared" si="17245"/>
        <v>0</v>
      </c>
      <c r="CHA221" s="209">
        <f t="shared" si="17245"/>
        <v>0</v>
      </c>
      <c r="CHB221" s="209">
        <f t="shared" si="17245"/>
        <v>0</v>
      </c>
      <c r="CHC221" s="209">
        <f t="shared" si="17245"/>
        <v>0</v>
      </c>
      <c r="CHD221" s="209">
        <f t="shared" si="17245"/>
        <v>0</v>
      </c>
      <c r="CHE221" s="209">
        <f t="shared" si="17245"/>
        <v>0</v>
      </c>
      <c r="CHF221" s="209">
        <f t="shared" si="17245"/>
        <v>0</v>
      </c>
      <c r="CHG221" s="209">
        <f t="shared" si="17245"/>
        <v>0</v>
      </c>
      <c r="CHH221" s="209">
        <f t="shared" si="17245"/>
        <v>0</v>
      </c>
      <c r="CHI221" s="209">
        <f t="shared" si="17245"/>
        <v>0</v>
      </c>
      <c r="CHJ221" s="209">
        <f t="shared" si="17245"/>
        <v>0</v>
      </c>
      <c r="CHK221" s="209">
        <f t="shared" si="17245"/>
        <v>0</v>
      </c>
      <c r="CHL221" s="209">
        <f t="shared" si="17245"/>
        <v>0</v>
      </c>
      <c r="CHM221" s="209">
        <f t="shared" si="17245"/>
        <v>0</v>
      </c>
      <c r="CHN221" s="209">
        <f t="shared" si="17245"/>
        <v>0</v>
      </c>
      <c r="CHO221" s="209">
        <f t="shared" si="17245"/>
        <v>0</v>
      </c>
      <c r="CHP221" s="209">
        <f t="shared" si="17245"/>
        <v>0</v>
      </c>
      <c r="CHQ221" s="209">
        <f t="shared" si="17245"/>
        <v>0</v>
      </c>
      <c r="CHR221" s="209">
        <f t="shared" si="17245"/>
        <v>0</v>
      </c>
      <c r="CHS221" s="209">
        <f t="shared" si="17245"/>
        <v>0</v>
      </c>
      <c r="CHT221" s="209">
        <f t="shared" si="17245"/>
        <v>0</v>
      </c>
      <c r="CHU221" s="209">
        <f t="shared" si="17245"/>
        <v>0</v>
      </c>
      <c r="CHV221" s="209">
        <f t="shared" si="17245"/>
        <v>0</v>
      </c>
      <c r="CHW221" s="209">
        <f t="shared" si="17245"/>
        <v>0</v>
      </c>
      <c r="CHX221" s="209">
        <f t="shared" si="17245"/>
        <v>0</v>
      </c>
      <c r="CHY221" s="209">
        <f t="shared" si="17245"/>
        <v>0</v>
      </c>
      <c r="CHZ221" s="209">
        <f t="shared" si="17245"/>
        <v>0</v>
      </c>
      <c r="CIA221" s="209">
        <f t="shared" si="17245"/>
        <v>0</v>
      </c>
      <c r="CIB221" s="209">
        <f t="shared" si="17245"/>
        <v>0</v>
      </c>
      <c r="CIC221" s="209">
        <f t="shared" si="17245"/>
        <v>0</v>
      </c>
      <c r="CID221" s="209">
        <f t="shared" si="17245"/>
        <v>0</v>
      </c>
      <c r="CIE221" s="209">
        <f t="shared" si="17245"/>
        <v>0</v>
      </c>
      <c r="CIF221" s="209">
        <f t="shared" si="17245"/>
        <v>0</v>
      </c>
      <c r="CIG221" s="209">
        <f t="shared" si="17245"/>
        <v>0</v>
      </c>
      <c r="CIH221" s="209">
        <f t="shared" si="17245"/>
        <v>0</v>
      </c>
      <c r="CII221" s="209">
        <f t="shared" si="17245"/>
        <v>0</v>
      </c>
      <c r="CIJ221" s="209">
        <f t="shared" si="17245"/>
        <v>0</v>
      </c>
      <c r="CIK221" s="209">
        <f t="shared" si="17245"/>
        <v>0</v>
      </c>
      <c r="CIL221" s="209">
        <f t="shared" si="17245"/>
        <v>0</v>
      </c>
      <c r="CIM221" s="209">
        <f t="shared" si="17245"/>
        <v>0</v>
      </c>
      <c r="CIN221" s="209">
        <f t="shared" si="17245"/>
        <v>0</v>
      </c>
      <c r="CIO221" s="209">
        <f t="shared" ref="CIO221:CKZ221" si="17246">$E$110*CIO166*(1-$E$111)</f>
        <v>0</v>
      </c>
      <c r="CIP221" s="209">
        <f t="shared" si="17246"/>
        <v>0</v>
      </c>
      <c r="CIQ221" s="209">
        <f t="shared" si="17246"/>
        <v>0</v>
      </c>
      <c r="CIR221" s="209">
        <f t="shared" si="17246"/>
        <v>0</v>
      </c>
      <c r="CIS221" s="209">
        <f t="shared" si="17246"/>
        <v>0</v>
      </c>
      <c r="CIT221" s="209">
        <f t="shared" si="17246"/>
        <v>0</v>
      </c>
      <c r="CIU221" s="209">
        <f t="shared" si="17246"/>
        <v>0</v>
      </c>
      <c r="CIV221" s="209">
        <f t="shared" si="17246"/>
        <v>0</v>
      </c>
      <c r="CIW221" s="209">
        <f t="shared" si="17246"/>
        <v>0</v>
      </c>
      <c r="CIX221" s="209">
        <f t="shared" si="17246"/>
        <v>0</v>
      </c>
      <c r="CIY221" s="209">
        <f t="shared" si="17246"/>
        <v>0</v>
      </c>
      <c r="CIZ221" s="209">
        <f t="shared" si="17246"/>
        <v>0</v>
      </c>
      <c r="CJA221" s="209">
        <f t="shared" si="17246"/>
        <v>0</v>
      </c>
      <c r="CJB221" s="209">
        <f t="shared" si="17246"/>
        <v>0</v>
      </c>
      <c r="CJC221" s="209">
        <f t="shared" si="17246"/>
        <v>0</v>
      </c>
      <c r="CJD221" s="209">
        <f t="shared" si="17246"/>
        <v>0</v>
      </c>
      <c r="CJE221" s="209">
        <f t="shared" si="17246"/>
        <v>0</v>
      </c>
      <c r="CJF221" s="209">
        <f t="shared" si="17246"/>
        <v>0</v>
      </c>
      <c r="CJG221" s="209">
        <f t="shared" si="17246"/>
        <v>0</v>
      </c>
      <c r="CJH221" s="209">
        <f t="shared" si="17246"/>
        <v>0</v>
      </c>
      <c r="CJI221" s="209">
        <f t="shared" si="17246"/>
        <v>0</v>
      </c>
      <c r="CJJ221" s="209">
        <f t="shared" si="17246"/>
        <v>0</v>
      </c>
      <c r="CJK221" s="209">
        <f t="shared" si="17246"/>
        <v>0</v>
      </c>
      <c r="CJL221" s="209">
        <f t="shared" si="17246"/>
        <v>0</v>
      </c>
      <c r="CJM221" s="209">
        <f t="shared" si="17246"/>
        <v>0</v>
      </c>
      <c r="CJN221" s="209">
        <f t="shared" si="17246"/>
        <v>0</v>
      </c>
      <c r="CJO221" s="209">
        <f t="shared" si="17246"/>
        <v>0</v>
      </c>
      <c r="CJP221" s="209">
        <f t="shared" si="17246"/>
        <v>0</v>
      </c>
      <c r="CJQ221" s="209">
        <f t="shared" si="17246"/>
        <v>0</v>
      </c>
      <c r="CJR221" s="209">
        <f t="shared" si="17246"/>
        <v>0</v>
      </c>
      <c r="CJS221" s="209">
        <f t="shared" si="17246"/>
        <v>0</v>
      </c>
      <c r="CJT221" s="209">
        <f t="shared" si="17246"/>
        <v>0</v>
      </c>
      <c r="CJU221" s="209">
        <f t="shared" si="17246"/>
        <v>0</v>
      </c>
      <c r="CJV221" s="209">
        <f t="shared" si="17246"/>
        <v>0</v>
      </c>
      <c r="CJW221" s="209">
        <f t="shared" si="17246"/>
        <v>0</v>
      </c>
      <c r="CJX221" s="209">
        <f t="shared" si="17246"/>
        <v>0</v>
      </c>
      <c r="CJY221" s="209">
        <f t="shared" si="17246"/>
        <v>0</v>
      </c>
      <c r="CJZ221" s="209">
        <f t="shared" si="17246"/>
        <v>0</v>
      </c>
      <c r="CKA221" s="209">
        <f t="shared" si="17246"/>
        <v>0</v>
      </c>
      <c r="CKB221" s="209">
        <f t="shared" si="17246"/>
        <v>0</v>
      </c>
      <c r="CKC221" s="209">
        <f t="shared" si="17246"/>
        <v>0</v>
      </c>
      <c r="CKD221" s="209">
        <f t="shared" si="17246"/>
        <v>0</v>
      </c>
      <c r="CKE221" s="209">
        <f t="shared" si="17246"/>
        <v>0</v>
      </c>
      <c r="CKF221" s="209">
        <f t="shared" si="17246"/>
        <v>0</v>
      </c>
      <c r="CKG221" s="209">
        <f t="shared" si="17246"/>
        <v>0</v>
      </c>
      <c r="CKH221" s="209">
        <f t="shared" si="17246"/>
        <v>0</v>
      </c>
      <c r="CKI221" s="209">
        <f t="shared" si="17246"/>
        <v>0</v>
      </c>
      <c r="CKJ221" s="209">
        <f t="shared" si="17246"/>
        <v>0</v>
      </c>
      <c r="CKK221" s="209">
        <f t="shared" si="17246"/>
        <v>0</v>
      </c>
      <c r="CKL221" s="209">
        <f t="shared" si="17246"/>
        <v>0</v>
      </c>
      <c r="CKM221" s="209">
        <f t="shared" si="17246"/>
        <v>0</v>
      </c>
      <c r="CKN221" s="209">
        <f t="shared" si="17246"/>
        <v>0</v>
      </c>
      <c r="CKO221" s="209">
        <f t="shared" si="17246"/>
        <v>0</v>
      </c>
      <c r="CKP221" s="209">
        <f t="shared" si="17246"/>
        <v>0</v>
      </c>
      <c r="CKQ221" s="209">
        <f t="shared" si="17246"/>
        <v>0</v>
      </c>
      <c r="CKR221" s="209">
        <f t="shared" si="17246"/>
        <v>0</v>
      </c>
      <c r="CKS221" s="209">
        <f t="shared" si="17246"/>
        <v>0</v>
      </c>
      <c r="CKT221" s="209">
        <f t="shared" si="17246"/>
        <v>0</v>
      </c>
      <c r="CKU221" s="209">
        <f t="shared" si="17246"/>
        <v>0</v>
      </c>
      <c r="CKV221" s="209">
        <f t="shared" si="17246"/>
        <v>0</v>
      </c>
      <c r="CKW221" s="209">
        <f t="shared" si="17246"/>
        <v>0</v>
      </c>
      <c r="CKX221" s="209">
        <f t="shared" si="17246"/>
        <v>0</v>
      </c>
      <c r="CKY221" s="209">
        <f t="shared" si="17246"/>
        <v>0</v>
      </c>
      <c r="CKZ221" s="209">
        <f t="shared" si="17246"/>
        <v>0</v>
      </c>
      <c r="CLA221" s="209">
        <f t="shared" ref="CLA221:CNL221" si="17247">$E$110*CLA166*(1-$E$111)</f>
        <v>0</v>
      </c>
      <c r="CLB221" s="209">
        <f t="shared" si="17247"/>
        <v>0</v>
      </c>
      <c r="CLC221" s="209">
        <f t="shared" si="17247"/>
        <v>0</v>
      </c>
      <c r="CLD221" s="209">
        <f t="shared" si="17247"/>
        <v>0</v>
      </c>
      <c r="CLE221" s="209">
        <f t="shared" si="17247"/>
        <v>0</v>
      </c>
      <c r="CLF221" s="209">
        <f t="shared" si="17247"/>
        <v>0</v>
      </c>
      <c r="CLG221" s="209">
        <f t="shared" si="17247"/>
        <v>0</v>
      </c>
      <c r="CLH221" s="209">
        <f t="shared" si="17247"/>
        <v>0</v>
      </c>
      <c r="CLI221" s="209">
        <f t="shared" si="17247"/>
        <v>0</v>
      </c>
      <c r="CLJ221" s="209">
        <f t="shared" si="17247"/>
        <v>0</v>
      </c>
      <c r="CLK221" s="209">
        <f t="shared" si="17247"/>
        <v>0</v>
      </c>
      <c r="CLL221" s="209">
        <f t="shared" si="17247"/>
        <v>0</v>
      </c>
      <c r="CLM221" s="209">
        <f t="shared" si="17247"/>
        <v>0</v>
      </c>
      <c r="CLN221" s="209">
        <f t="shared" si="17247"/>
        <v>0</v>
      </c>
      <c r="CLO221" s="209">
        <f t="shared" si="17247"/>
        <v>0</v>
      </c>
      <c r="CLP221" s="209">
        <f t="shared" si="17247"/>
        <v>0</v>
      </c>
      <c r="CLQ221" s="209">
        <f t="shared" si="17247"/>
        <v>0</v>
      </c>
      <c r="CLR221" s="209">
        <f t="shared" si="17247"/>
        <v>0</v>
      </c>
      <c r="CLS221" s="209">
        <f t="shared" si="17247"/>
        <v>0</v>
      </c>
      <c r="CLT221" s="209">
        <f t="shared" si="17247"/>
        <v>0</v>
      </c>
      <c r="CLU221" s="209">
        <f t="shared" si="17247"/>
        <v>0</v>
      </c>
      <c r="CLV221" s="209">
        <f t="shared" si="17247"/>
        <v>0</v>
      </c>
      <c r="CLW221" s="209">
        <f t="shared" si="17247"/>
        <v>0</v>
      </c>
      <c r="CLX221" s="209">
        <f t="shared" si="17247"/>
        <v>0</v>
      </c>
      <c r="CLY221" s="209">
        <f t="shared" si="17247"/>
        <v>0</v>
      </c>
      <c r="CLZ221" s="209">
        <f t="shared" si="17247"/>
        <v>0</v>
      </c>
      <c r="CMA221" s="209">
        <f t="shared" si="17247"/>
        <v>0</v>
      </c>
      <c r="CMB221" s="209">
        <f t="shared" si="17247"/>
        <v>0</v>
      </c>
      <c r="CMC221" s="209">
        <f t="shared" si="17247"/>
        <v>0</v>
      </c>
      <c r="CMD221" s="209">
        <f t="shared" si="17247"/>
        <v>0</v>
      </c>
      <c r="CME221" s="209">
        <f t="shared" si="17247"/>
        <v>0</v>
      </c>
      <c r="CMF221" s="209">
        <f t="shared" si="17247"/>
        <v>0</v>
      </c>
      <c r="CMG221" s="209">
        <f t="shared" si="17247"/>
        <v>0</v>
      </c>
      <c r="CMH221" s="209">
        <f t="shared" si="17247"/>
        <v>0</v>
      </c>
      <c r="CMI221" s="209">
        <f t="shared" si="17247"/>
        <v>0</v>
      </c>
      <c r="CMJ221" s="209">
        <f t="shared" si="17247"/>
        <v>0</v>
      </c>
      <c r="CMK221" s="209">
        <f t="shared" si="17247"/>
        <v>0</v>
      </c>
      <c r="CML221" s="209">
        <f t="shared" si="17247"/>
        <v>0</v>
      </c>
      <c r="CMM221" s="209">
        <f t="shared" si="17247"/>
        <v>0</v>
      </c>
      <c r="CMN221" s="209">
        <f t="shared" si="17247"/>
        <v>0</v>
      </c>
      <c r="CMO221" s="209">
        <f t="shared" si="17247"/>
        <v>0</v>
      </c>
      <c r="CMP221" s="209">
        <f t="shared" si="17247"/>
        <v>0</v>
      </c>
      <c r="CMQ221" s="209">
        <f t="shared" si="17247"/>
        <v>0</v>
      </c>
      <c r="CMR221" s="209">
        <f t="shared" si="17247"/>
        <v>0</v>
      </c>
      <c r="CMS221" s="209">
        <f t="shared" si="17247"/>
        <v>0</v>
      </c>
      <c r="CMT221" s="209">
        <f t="shared" si="17247"/>
        <v>0</v>
      </c>
      <c r="CMU221" s="209">
        <f t="shared" si="17247"/>
        <v>0</v>
      </c>
      <c r="CMV221" s="209">
        <f t="shared" si="17247"/>
        <v>0</v>
      </c>
      <c r="CMW221" s="209">
        <f t="shared" si="17247"/>
        <v>0</v>
      </c>
      <c r="CMX221" s="209">
        <f t="shared" si="17247"/>
        <v>0</v>
      </c>
      <c r="CMY221" s="209">
        <f t="shared" si="17247"/>
        <v>0</v>
      </c>
      <c r="CMZ221" s="209">
        <f t="shared" si="17247"/>
        <v>0</v>
      </c>
      <c r="CNA221" s="209">
        <f t="shared" si="17247"/>
        <v>0</v>
      </c>
      <c r="CNB221" s="209">
        <f t="shared" si="17247"/>
        <v>0</v>
      </c>
      <c r="CNC221" s="209">
        <f t="shared" si="17247"/>
        <v>0</v>
      </c>
      <c r="CND221" s="209">
        <f t="shared" si="17247"/>
        <v>0</v>
      </c>
      <c r="CNE221" s="209">
        <f t="shared" si="17247"/>
        <v>0</v>
      </c>
      <c r="CNF221" s="209">
        <f t="shared" si="17247"/>
        <v>0</v>
      </c>
      <c r="CNG221" s="209">
        <f t="shared" si="17247"/>
        <v>0</v>
      </c>
      <c r="CNH221" s="209">
        <f t="shared" si="17247"/>
        <v>0</v>
      </c>
      <c r="CNI221" s="209">
        <f t="shared" si="17247"/>
        <v>0</v>
      </c>
      <c r="CNJ221" s="209">
        <f t="shared" si="17247"/>
        <v>0</v>
      </c>
      <c r="CNK221" s="209">
        <f t="shared" si="17247"/>
        <v>0</v>
      </c>
      <c r="CNL221" s="209">
        <f t="shared" si="17247"/>
        <v>0</v>
      </c>
      <c r="CNM221" s="209">
        <f t="shared" ref="CNM221:CPX221" si="17248">$E$110*CNM166*(1-$E$111)</f>
        <v>0</v>
      </c>
      <c r="CNN221" s="209">
        <f t="shared" si="17248"/>
        <v>0</v>
      </c>
      <c r="CNO221" s="209">
        <f t="shared" si="17248"/>
        <v>0</v>
      </c>
      <c r="CNP221" s="209">
        <f t="shared" si="17248"/>
        <v>0</v>
      </c>
      <c r="CNQ221" s="209">
        <f t="shared" si="17248"/>
        <v>0</v>
      </c>
      <c r="CNR221" s="209">
        <f t="shared" si="17248"/>
        <v>0</v>
      </c>
      <c r="CNS221" s="209">
        <f t="shared" si="17248"/>
        <v>0</v>
      </c>
      <c r="CNT221" s="209">
        <f t="shared" si="17248"/>
        <v>0</v>
      </c>
      <c r="CNU221" s="209">
        <f t="shared" si="17248"/>
        <v>0</v>
      </c>
      <c r="CNV221" s="209">
        <f t="shared" si="17248"/>
        <v>0</v>
      </c>
      <c r="CNW221" s="209">
        <f t="shared" si="17248"/>
        <v>0</v>
      </c>
      <c r="CNX221" s="209">
        <f t="shared" si="17248"/>
        <v>0</v>
      </c>
      <c r="CNY221" s="209">
        <f t="shared" si="17248"/>
        <v>0</v>
      </c>
      <c r="CNZ221" s="209">
        <f t="shared" si="17248"/>
        <v>0</v>
      </c>
      <c r="COA221" s="209">
        <f t="shared" si="17248"/>
        <v>0</v>
      </c>
      <c r="COB221" s="209">
        <f t="shared" si="17248"/>
        <v>0</v>
      </c>
      <c r="COC221" s="209">
        <f t="shared" si="17248"/>
        <v>0</v>
      </c>
      <c r="COD221" s="209">
        <f t="shared" si="17248"/>
        <v>0</v>
      </c>
      <c r="COE221" s="209">
        <f t="shared" si="17248"/>
        <v>0</v>
      </c>
      <c r="COF221" s="209">
        <f t="shared" si="17248"/>
        <v>0</v>
      </c>
      <c r="COG221" s="209">
        <f t="shared" si="17248"/>
        <v>0</v>
      </c>
      <c r="COH221" s="209">
        <f t="shared" si="17248"/>
        <v>0</v>
      </c>
      <c r="COI221" s="209">
        <f t="shared" si="17248"/>
        <v>0</v>
      </c>
      <c r="COJ221" s="209">
        <f t="shared" si="17248"/>
        <v>0</v>
      </c>
      <c r="COK221" s="209">
        <f t="shared" si="17248"/>
        <v>0</v>
      </c>
      <c r="COL221" s="209">
        <f t="shared" si="17248"/>
        <v>0</v>
      </c>
      <c r="COM221" s="209">
        <f t="shared" si="17248"/>
        <v>0</v>
      </c>
      <c r="CON221" s="209">
        <f t="shared" si="17248"/>
        <v>0</v>
      </c>
      <c r="COO221" s="209">
        <f t="shared" si="17248"/>
        <v>0</v>
      </c>
      <c r="COP221" s="209">
        <f t="shared" si="17248"/>
        <v>0</v>
      </c>
      <c r="COQ221" s="209">
        <f t="shared" si="17248"/>
        <v>0</v>
      </c>
      <c r="COR221" s="209">
        <f t="shared" si="17248"/>
        <v>0</v>
      </c>
      <c r="COS221" s="209">
        <f t="shared" si="17248"/>
        <v>0</v>
      </c>
      <c r="COT221" s="209">
        <f t="shared" si="17248"/>
        <v>0</v>
      </c>
      <c r="COU221" s="209">
        <f t="shared" si="17248"/>
        <v>0</v>
      </c>
      <c r="COV221" s="209">
        <f t="shared" si="17248"/>
        <v>0</v>
      </c>
      <c r="COW221" s="209">
        <f t="shared" si="17248"/>
        <v>0</v>
      </c>
      <c r="COX221" s="209">
        <f t="shared" si="17248"/>
        <v>0</v>
      </c>
      <c r="COY221" s="209">
        <f t="shared" si="17248"/>
        <v>0</v>
      </c>
      <c r="COZ221" s="209">
        <f t="shared" si="17248"/>
        <v>0</v>
      </c>
      <c r="CPA221" s="209">
        <f t="shared" si="17248"/>
        <v>0</v>
      </c>
      <c r="CPB221" s="209">
        <f t="shared" si="17248"/>
        <v>0</v>
      </c>
      <c r="CPC221" s="209">
        <f t="shared" si="17248"/>
        <v>0</v>
      </c>
      <c r="CPD221" s="209">
        <f t="shared" si="17248"/>
        <v>0</v>
      </c>
      <c r="CPE221" s="209">
        <f t="shared" si="17248"/>
        <v>0</v>
      </c>
      <c r="CPF221" s="209">
        <f t="shared" si="17248"/>
        <v>0</v>
      </c>
      <c r="CPG221" s="209">
        <f t="shared" si="17248"/>
        <v>0</v>
      </c>
      <c r="CPH221" s="209">
        <f t="shared" si="17248"/>
        <v>0</v>
      </c>
      <c r="CPI221" s="209">
        <f t="shared" si="17248"/>
        <v>0</v>
      </c>
      <c r="CPJ221" s="209">
        <f t="shared" si="17248"/>
        <v>0</v>
      </c>
      <c r="CPK221" s="209">
        <f t="shared" si="17248"/>
        <v>0</v>
      </c>
      <c r="CPL221" s="209">
        <f t="shared" si="17248"/>
        <v>0</v>
      </c>
      <c r="CPM221" s="209">
        <f t="shared" si="17248"/>
        <v>0</v>
      </c>
      <c r="CPN221" s="209">
        <f t="shared" si="17248"/>
        <v>0</v>
      </c>
      <c r="CPO221" s="209">
        <f t="shared" si="17248"/>
        <v>0</v>
      </c>
      <c r="CPP221" s="209">
        <f t="shared" si="17248"/>
        <v>0</v>
      </c>
      <c r="CPQ221" s="209">
        <f t="shared" si="17248"/>
        <v>0</v>
      </c>
      <c r="CPR221" s="209">
        <f t="shared" si="17248"/>
        <v>0</v>
      </c>
      <c r="CPS221" s="209">
        <f t="shared" si="17248"/>
        <v>0</v>
      </c>
      <c r="CPT221" s="209">
        <f t="shared" si="17248"/>
        <v>0</v>
      </c>
      <c r="CPU221" s="209">
        <f t="shared" si="17248"/>
        <v>0</v>
      </c>
      <c r="CPV221" s="209">
        <f t="shared" si="17248"/>
        <v>0</v>
      </c>
      <c r="CPW221" s="209">
        <f t="shared" si="17248"/>
        <v>0</v>
      </c>
      <c r="CPX221" s="209">
        <f t="shared" si="17248"/>
        <v>0</v>
      </c>
      <c r="CPY221" s="209">
        <f t="shared" ref="CPY221:CSJ221" si="17249">$E$110*CPY166*(1-$E$111)</f>
        <v>0</v>
      </c>
      <c r="CPZ221" s="209">
        <f t="shared" si="17249"/>
        <v>0</v>
      </c>
      <c r="CQA221" s="209">
        <f t="shared" si="17249"/>
        <v>0</v>
      </c>
      <c r="CQB221" s="209">
        <f t="shared" si="17249"/>
        <v>0</v>
      </c>
      <c r="CQC221" s="209">
        <f t="shared" si="17249"/>
        <v>0</v>
      </c>
      <c r="CQD221" s="209">
        <f t="shared" si="17249"/>
        <v>0</v>
      </c>
      <c r="CQE221" s="209">
        <f t="shared" si="17249"/>
        <v>0</v>
      </c>
      <c r="CQF221" s="209">
        <f t="shared" si="17249"/>
        <v>0</v>
      </c>
      <c r="CQG221" s="209">
        <f t="shared" si="17249"/>
        <v>0</v>
      </c>
      <c r="CQH221" s="209">
        <f t="shared" si="17249"/>
        <v>0</v>
      </c>
      <c r="CQI221" s="209">
        <f t="shared" si="17249"/>
        <v>0</v>
      </c>
      <c r="CQJ221" s="209">
        <f t="shared" si="17249"/>
        <v>0</v>
      </c>
      <c r="CQK221" s="209">
        <f t="shared" si="17249"/>
        <v>0</v>
      </c>
      <c r="CQL221" s="209">
        <f t="shared" si="17249"/>
        <v>0</v>
      </c>
      <c r="CQM221" s="209">
        <f t="shared" si="17249"/>
        <v>0</v>
      </c>
      <c r="CQN221" s="209">
        <f t="shared" si="17249"/>
        <v>0</v>
      </c>
      <c r="CQO221" s="209">
        <f t="shared" si="17249"/>
        <v>0</v>
      </c>
      <c r="CQP221" s="209">
        <f t="shared" si="17249"/>
        <v>0</v>
      </c>
      <c r="CQQ221" s="209">
        <f t="shared" si="17249"/>
        <v>0</v>
      </c>
      <c r="CQR221" s="209">
        <f t="shared" si="17249"/>
        <v>0</v>
      </c>
      <c r="CQS221" s="209">
        <f t="shared" si="17249"/>
        <v>0</v>
      </c>
      <c r="CQT221" s="209">
        <f t="shared" si="17249"/>
        <v>0</v>
      </c>
      <c r="CQU221" s="209">
        <f t="shared" si="17249"/>
        <v>0</v>
      </c>
      <c r="CQV221" s="209">
        <f t="shared" si="17249"/>
        <v>0</v>
      </c>
      <c r="CQW221" s="209">
        <f t="shared" si="17249"/>
        <v>0</v>
      </c>
      <c r="CQX221" s="209">
        <f t="shared" si="17249"/>
        <v>0</v>
      </c>
      <c r="CQY221" s="209">
        <f t="shared" si="17249"/>
        <v>0</v>
      </c>
      <c r="CQZ221" s="209">
        <f t="shared" si="17249"/>
        <v>0</v>
      </c>
      <c r="CRA221" s="209">
        <f t="shared" si="17249"/>
        <v>0</v>
      </c>
      <c r="CRB221" s="209">
        <f t="shared" si="17249"/>
        <v>0</v>
      </c>
      <c r="CRC221" s="209">
        <f t="shared" si="17249"/>
        <v>0</v>
      </c>
      <c r="CRD221" s="209">
        <f t="shared" si="17249"/>
        <v>0</v>
      </c>
      <c r="CRE221" s="209">
        <f t="shared" si="17249"/>
        <v>0</v>
      </c>
      <c r="CRF221" s="209">
        <f t="shared" si="17249"/>
        <v>0</v>
      </c>
      <c r="CRG221" s="209">
        <f t="shared" si="17249"/>
        <v>0</v>
      </c>
      <c r="CRH221" s="209">
        <f t="shared" si="17249"/>
        <v>0</v>
      </c>
      <c r="CRI221" s="209">
        <f t="shared" si="17249"/>
        <v>0</v>
      </c>
      <c r="CRJ221" s="209">
        <f t="shared" si="17249"/>
        <v>0</v>
      </c>
      <c r="CRK221" s="209">
        <f t="shared" si="17249"/>
        <v>0</v>
      </c>
      <c r="CRL221" s="209">
        <f t="shared" si="17249"/>
        <v>0</v>
      </c>
      <c r="CRM221" s="209">
        <f t="shared" si="17249"/>
        <v>0</v>
      </c>
      <c r="CRN221" s="209">
        <f t="shared" si="17249"/>
        <v>0</v>
      </c>
      <c r="CRO221" s="209">
        <f t="shared" si="17249"/>
        <v>0</v>
      </c>
      <c r="CRP221" s="209">
        <f t="shared" si="17249"/>
        <v>0</v>
      </c>
      <c r="CRQ221" s="209">
        <f t="shared" si="17249"/>
        <v>0</v>
      </c>
      <c r="CRR221" s="209">
        <f t="shared" si="17249"/>
        <v>0</v>
      </c>
      <c r="CRS221" s="209">
        <f t="shared" si="17249"/>
        <v>0</v>
      </c>
      <c r="CRT221" s="209">
        <f t="shared" si="17249"/>
        <v>0</v>
      </c>
      <c r="CRU221" s="209">
        <f t="shared" si="17249"/>
        <v>0</v>
      </c>
      <c r="CRV221" s="209">
        <f t="shared" si="17249"/>
        <v>0</v>
      </c>
      <c r="CRW221" s="209">
        <f t="shared" si="17249"/>
        <v>0</v>
      </c>
      <c r="CRX221" s="209">
        <f t="shared" si="17249"/>
        <v>0</v>
      </c>
      <c r="CRY221" s="209">
        <f t="shared" si="17249"/>
        <v>0</v>
      </c>
      <c r="CRZ221" s="209">
        <f t="shared" si="17249"/>
        <v>0</v>
      </c>
      <c r="CSA221" s="209">
        <f t="shared" si="17249"/>
        <v>0</v>
      </c>
      <c r="CSB221" s="209">
        <f t="shared" si="17249"/>
        <v>0</v>
      </c>
      <c r="CSC221" s="209">
        <f t="shared" si="17249"/>
        <v>0</v>
      </c>
      <c r="CSD221" s="209">
        <f t="shared" si="17249"/>
        <v>0</v>
      </c>
      <c r="CSE221" s="209">
        <f t="shared" si="17249"/>
        <v>0</v>
      </c>
      <c r="CSF221" s="209">
        <f t="shared" si="17249"/>
        <v>0</v>
      </c>
      <c r="CSG221" s="209">
        <f t="shared" si="17249"/>
        <v>0</v>
      </c>
      <c r="CSH221" s="209">
        <f t="shared" si="17249"/>
        <v>0</v>
      </c>
      <c r="CSI221" s="209">
        <f t="shared" si="17249"/>
        <v>0</v>
      </c>
      <c r="CSJ221" s="209">
        <f t="shared" si="17249"/>
        <v>0</v>
      </c>
      <c r="CSK221" s="209">
        <f t="shared" ref="CSK221:CUV221" si="17250">$E$110*CSK166*(1-$E$111)</f>
        <v>0</v>
      </c>
      <c r="CSL221" s="209">
        <f t="shared" si="17250"/>
        <v>0</v>
      </c>
      <c r="CSM221" s="209">
        <f t="shared" si="17250"/>
        <v>0</v>
      </c>
      <c r="CSN221" s="209">
        <f t="shared" si="17250"/>
        <v>0</v>
      </c>
      <c r="CSO221" s="209">
        <f t="shared" si="17250"/>
        <v>0</v>
      </c>
      <c r="CSP221" s="209">
        <f t="shared" si="17250"/>
        <v>0</v>
      </c>
      <c r="CSQ221" s="209">
        <f t="shared" si="17250"/>
        <v>0</v>
      </c>
      <c r="CSR221" s="209">
        <f t="shared" si="17250"/>
        <v>0</v>
      </c>
      <c r="CSS221" s="209">
        <f t="shared" si="17250"/>
        <v>0</v>
      </c>
      <c r="CST221" s="209">
        <f t="shared" si="17250"/>
        <v>0</v>
      </c>
      <c r="CSU221" s="209">
        <f t="shared" si="17250"/>
        <v>0</v>
      </c>
      <c r="CSV221" s="209">
        <f t="shared" si="17250"/>
        <v>0</v>
      </c>
      <c r="CSW221" s="209">
        <f t="shared" si="17250"/>
        <v>0</v>
      </c>
      <c r="CSX221" s="209">
        <f t="shared" si="17250"/>
        <v>0</v>
      </c>
      <c r="CSY221" s="209">
        <f t="shared" si="17250"/>
        <v>0</v>
      </c>
      <c r="CSZ221" s="209">
        <f t="shared" si="17250"/>
        <v>0</v>
      </c>
      <c r="CTA221" s="209">
        <f t="shared" si="17250"/>
        <v>0</v>
      </c>
      <c r="CTB221" s="209">
        <f t="shared" si="17250"/>
        <v>0</v>
      </c>
      <c r="CTC221" s="209">
        <f t="shared" si="17250"/>
        <v>0</v>
      </c>
      <c r="CTD221" s="209">
        <f t="shared" si="17250"/>
        <v>0</v>
      </c>
      <c r="CTE221" s="209">
        <f t="shared" si="17250"/>
        <v>0</v>
      </c>
      <c r="CTF221" s="209">
        <f t="shared" si="17250"/>
        <v>0</v>
      </c>
      <c r="CTG221" s="209">
        <f t="shared" si="17250"/>
        <v>0</v>
      </c>
      <c r="CTH221" s="209">
        <f t="shared" si="17250"/>
        <v>0</v>
      </c>
      <c r="CTI221" s="209">
        <f t="shared" si="17250"/>
        <v>0</v>
      </c>
      <c r="CTJ221" s="209">
        <f t="shared" si="17250"/>
        <v>0</v>
      </c>
      <c r="CTK221" s="209">
        <f t="shared" si="17250"/>
        <v>0</v>
      </c>
      <c r="CTL221" s="209">
        <f t="shared" si="17250"/>
        <v>0</v>
      </c>
      <c r="CTM221" s="209">
        <f t="shared" si="17250"/>
        <v>0</v>
      </c>
      <c r="CTN221" s="209">
        <f t="shared" si="17250"/>
        <v>0</v>
      </c>
      <c r="CTO221" s="209">
        <f t="shared" si="17250"/>
        <v>0</v>
      </c>
      <c r="CTP221" s="209">
        <f t="shared" si="17250"/>
        <v>0</v>
      </c>
      <c r="CTQ221" s="209">
        <f t="shared" si="17250"/>
        <v>0</v>
      </c>
      <c r="CTR221" s="209">
        <f t="shared" si="17250"/>
        <v>0</v>
      </c>
      <c r="CTS221" s="209">
        <f t="shared" si="17250"/>
        <v>0</v>
      </c>
      <c r="CTT221" s="209">
        <f t="shared" si="17250"/>
        <v>0</v>
      </c>
      <c r="CTU221" s="209">
        <f t="shared" si="17250"/>
        <v>0</v>
      </c>
      <c r="CTV221" s="209">
        <f t="shared" si="17250"/>
        <v>0</v>
      </c>
      <c r="CTW221" s="209">
        <f t="shared" si="17250"/>
        <v>0</v>
      </c>
      <c r="CTX221" s="209">
        <f t="shared" si="17250"/>
        <v>0</v>
      </c>
      <c r="CTY221" s="209">
        <f t="shared" si="17250"/>
        <v>0</v>
      </c>
      <c r="CTZ221" s="209">
        <f t="shared" si="17250"/>
        <v>0</v>
      </c>
      <c r="CUA221" s="209">
        <f t="shared" si="17250"/>
        <v>0</v>
      </c>
      <c r="CUB221" s="209">
        <f t="shared" si="17250"/>
        <v>0</v>
      </c>
      <c r="CUC221" s="209">
        <f t="shared" si="17250"/>
        <v>0</v>
      </c>
      <c r="CUD221" s="209">
        <f t="shared" si="17250"/>
        <v>0</v>
      </c>
      <c r="CUE221" s="209">
        <f t="shared" si="17250"/>
        <v>0</v>
      </c>
      <c r="CUF221" s="209">
        <f t="shared" si="17250"/>
        <v>0</v>
      </c>
      <c r="CUG221" s="209">
        <f t="shared" si="17250"/>
        <v>0</v>
      </c>
      <c r="CUH221" s="209">
        <f t="shared" si="17250"/>
        <v>0</v>
      </c>
      <c r="CUI221" s="209">
        <f t="shared" si="17250"/>
        <v>0</v>
      </c>
      <c r="CUJ221" s="209">
        <f t="shared" si="17250"/>
        <v>0</v>
      </c>
      <c r="CUK221" s="209">
        <f t="shared" si="17250"/>
        <v>0</v>
      </c>
      <c r="CUL221" s="209">
        <f t="shared" si="17250"/>
        <v>0</v>
      </c>
      <c r="CUM221" s="209">
        <f t="shared" si="17250"/>
        <v>0</v>
      </c>
      <c r="CUN221" s="209">
        <f t="shared" si="17250"/>
        <v>0</v>
      </c>
      <c r="CUO221" s="209">
        <f t="shared" si="17250"/>
        <v>0</v>
      </c>
      <c r="CUP221" s="209">
        <f t="shared" si="17250"/>
        <v>0</v>
      </c>
      <c r="CUQ221" s="209">
        <f t="shared" si="17250"/>
        <v>0</v>
      </c>
      <c r="CUR221" s="209">
        <f t="shared" si="17250"/>
        <v>0</v>
      </c>
      <c r="CUS221" s="209">
        <f t="shared" si="17250"/>
        <v>0</v>
      </c>
      <c r="CUT221" s="209">
        <f t="shared" si="17250"/>
        <v>0</v>
      </c>
      <c r="CUU221" s="209">
        <f t="shared" si="17250"/>
        <v>0</v>
      </c>
      <c r="CUV221" s="209">
        <f t="shared" si="17250"/>
        <v>0</v>
      </c>
      <c r="CUW221" s="209">
        <f t="shared" ref="CUW221:CXH221" si="17251">$E$110*CUW166*(1-$E$111)</f>
        <v>0</v>
      </c>
      <c r="CUX221" s="209">
        <f t="shared" si="17251"/>
        <v>0</v>
      </c>
      <c r="CUY221" s="209">
        <f t="shared" si="17251"/>
        <v>0</v>
      </c>
      <c r="CUZ221" s="209">
        <f t="shared" si="17251"/>
        <v>0</v>
      </c>
      <c r="CVA221" s="209">
        <f t="shared" si="17251"/>
        <v>0</v>
      </c>
      <c r="CVB221" s="209">
        <f t="shared" si="17251"/>
        <v>0</v>
      </c>
      <c r="CVC221" s="209">
        <f t="shared" si="17251"/>
        <v>0</v>
      </c>
      <c r="CVD221" s="209">
        <f t="shared" si="17251"/>
        <v>0</v>
      </c>
      <c r="CVE221" s="209">
        <f t="shared" si="17251"/>
        <v>0</v>
      </c>
      <c r="CVF221" s="209">
        <f t="shared" si="17251"/>
        <v>0</v>
      </c>
      <c r="CVG221" s="209">
        <f t="shared" si="17251"/>
        <v>0</v>
      </c>
      <c r="CVH221" s="209">
        <f t="shared" si="17251"/>
        <v>0</v>
      </c>
      <c r="CVI221" s="209">
        <f t="shared" si="17251"/>
        <v>0</v>
      </c>
      <c r="CVJ221" s="209">
        <f t="shared" si="17251"/>
        <v>0</v>
      </c>
      <c r="CVK221" s="209">
        <f t="shared" si="17251"/>
        <v>0</v>
      </c>
      <c r="CVL221" s="209">
        <f t="shared" si="17251"/>
        <v>0</v>
      </c>
      <c r="CVM221" s="209">
        <f t="shared" si="17251"/>
        <v>0</v>
      </c>
      <c r="CVN221" s="209">
        <f t="shared" si="17251"/>
        <v>0</v>
      </c>
      <c r="CVO221" s="209">
        <f t="shared" si="17251"/>
        <v>0</v>
      </c>
      <c r="CVP221" s="209">
        <f t="shared" si="17251"/>
        <v>0</v>
      </c>
      <c r="CVQ221" s="209">
        <f t="shared" si="17251"/>
        <v>0</v>
      </c>
      <c r="CVR221" s="209">
        <f t="shared" si="17251"/>
        <v>0</v>
      </c>
      <c r="CVS221" s="209">
        <f t="shared" si="17251"/>
        <v>0</v>
      </c>
      <c r="CVT221" s="209">
        <f t="shared" si="17251"/>
        <v>0</v>
      </c>
      <c r="CVU221" s="209">
        <f t="shared" si="17251"/>
        <v>0</v>
      </c>
      <c r="CVV221" s="209">
        <f t="shared" si="17251"/>
        <v>0</v>
      </c>
      <c r="CVW221" s="209">
        <f t="shared" si="17251"/>
        <v>0</v>
      </c>
      <c r="CVX221" s="209">
        <f t="shared" si="17251"/>
        <v>0</v>
      </c>
      <c r="CVY221" s="209">
        <f t="shared" si="17251"/>
        <v>0</v>
      </c>
      <c r="CVZ221" s="209">
        <f t="shared" si="17251"/>
        <v>0</v>
      </c>
      <c r="CWA221" s="209">
        <f t="shared" si="17251"/>
        <v>0</v>
      </c>
      <c r="CWB221" s="209">
        <f t="shared" si="17251"/>
        <v>0</v>
      </c>
      <c r="CWC221" s="209">
        <f t="shared" si="17251"/>
        <v>0</v>
      </c>
      <c r="CWD221" s="209">
        <f t="shared" si="17251"/>
        <v>0</v>
      </c>
      <c r="CWE221" s="209">
        <f t="shared" si="17251"/>
        <v>0</v>
      </c>
      <c r="CWF221" s="209">
        <f t="shared" si="17251"/>
        <v>0</v>
      </c>
      <c r="CWG221" s="209">
        <f t="shared" si="17251"/>
        <v>0</v>
      </c>
      <c r="CWH221" s="209">
        <f t="shared" si="17251"/>
        <v>0</v>
      </c>
      <c r="CWI221" s="209">
        <f t="shared" si="17251"/>
        <v>0</v>
      </c>
      <c r="CWJ221" s="209">
        <f t="shared" si="17251"/>
        <v>0</v>
      </c>
      <c r="CWK221" s="209">
        <f t="shared" si="17251"/>
        <v>0</v>
      </c>
      <c r="CWL221" s="209">
        <f t="shared" si="17251"/>
        <v>0</v>
      </c>
      <c r="CWM221" s="209">
        <f t="shared" si="17251"/>
        <v>0</v>
      </c>
      <c r="CWN221" s="209">
        <f t="shared" si="17251"/>
        <v>0</v>
      </c>
      <c r="CWO221" s="209">
        <f t="shared" si="17251"/>
        <v>0</v>
      </c>
      <c r="CWP221" s="209">
        <f t="shared" si="17251"/>
        <v>0</v>
      </c>
      <c r="CWQ221" s="209">
        <f t="shared" si="17251"/>
        <v>0</v>
      </c>
      <c r="CWR221" s="209">
        <f t="shared" si="17251"/>
        <v>0</v>
      </c>
      <c r="CWS221" s="209">
        <f t="shared" si="17251"/>
        <v>0</v>
      </c>
      <c r="CWT221" s="209">
        <f t="shared" si="17251"/>
        <v>0</v>
      </c>
      <c r="CWU221" s="209">
        <f t="shared" si="17251"/>
        <v>0</v>
      </c>
      <c r="CWV221" s="209">
        <f t="shared" si="17251"/>
        <v>0</v>
      </c>
      <c r="CWW221" s="209">
        <f t="shared" si="17251"/>
        <v>0</v>
      </c>
      <c r="CWX221" s="209">
        <f t="shared" si="17251"/>
        <v>0</v>
      </c>
      <c r="CWY221" s="209">
        <f t="shared" si="17251"/>
        <v>0</v>
      </c>
      <c r="CWZ221" s="209">
        <f t="shared" si="17251"/>
        <v>0</v>
      </c>
      <c r="CXA221" s="209">
        <f t="shared" si="17251"/>
        <v>0</v>
      </c>
      <c r="CXB221" s="209">
        <f t="shared" si="17251"/>
        <v>0</v>
      </c>
      <c r="CXC221" s="209">
        <f t="shared" si="17251"/>
        <v>0</v>
      </c>
      <c r="CXD221" s="209">
        <f t="shared" si="17251"/>
        <v>0</v>
      </c>
      <c r="CXE221" s="209">
        <f t="shared" si="17251"/>
        <v>0</v>
      </c>
      <c r="CXF221" s="209">
        <f t="shared" si="17251"/>
        <v>0</v>
      </c>
      <c r="CXG221" s="209">
        <f t="shared" si="17251"/>
        <v>0</v>
      </c>
      <c r="CXH221" s="209">
        <f t="shared" si="17251"/>
        <v>0</v>
      </c>
      <c r="CXI221" s="209">
        <f t="shared" ref="CXI221:CZT221" si="17252">$E$110*CXI166*(1-$E$111)</f>
        <v>0</v>
      </c>
      <c r="CXJ221" s="209">
        <f t="shared" si="17252"/>
        <v>0</v>
      </c>
      <c r="CXK221" s="209">
        <f t="shared" si="17252"/>
        <v>0</v>
      </c>
      <c r="CXL221" s="209">
        <f t="shared" si="17252"/>
        <v>0</v>
      </c>
      <c r="CXM221" s="209">
        <f t="shared" si="17252"/>
        <v>0</v>
      </c>
      <c r="CXN221" s="209">
        <f t="shared" si="17252"/>
        <v>0</v>
      </c>
      <c r="CXO221" s="209">
        <f t="shared" si="17252"/>
        <v>0</v>
      </c>
      <c r="CXP221" s="209">
        <f t="shared" si="17252"/>
        <v>0</v>
      </c>
      <c r="CXQ221" s="209">
        <f t="shared" si="17252"/>
        <v>0</v>
      </c>
      <c r="CXR221" s="209">
        <f t="shared" si="17252"/>
        <v>0</v>
      </c>
      <c r="CXS221" s="209">
        <f t="shared" si="17252"/>
        <v>0</v>
      </c>
      <c r="CXT221" s="209">
        <f t="shared" si="17252"/>
        <v>0</v>
      </c>
      <c r="CXU221" s="209">
        <f t="shared" si="17252"/>
        <v>0</v>
      </c>
      <c r="CXV221" s="209">
        <f t="shared" si="17252"/>
        <v>0</v>
      </c>
      <c r="CXW221" s="209">
        <f t="shared" si="17252"/>
        <v>0</v>
      </c>
      <c r="CXX221" s="209">
        <f t="shared" si="17252"/>
        <v>0</v>
      </c>
      <c r="CXY221" s="209">
        <f t="shared" si="17252"/>
        <v>0</v>
      </c>
      <c r="CXZ221" s="209">
        <f t="shared" si="17252"/>
        <v>0</v>
      </c>
      <c r="CYA221" s="209">
        <f t="shared" si="17252"/>
        <v>0</v>
      </c>
      <c r="CYB221" s="209">
        <f t="shared" si="17252"/>
        <v>0</v>
      </c>
      <c r="CYC221" s="209">
        <f t="shared" si="17252"/>
        <v>0</v>
      </c>
      <c r="CYD221" s="209">
        <f t="shared" si="17252"/>
        <v>0</v>
      </c>
      <c r="CYE221" s="209">
        <f t="shared" si="17252"/>
        <v>0</v>
      </c>
      <c r="CYF221" s="209">
        <f t="shared" si="17252"/>
        <v>0</v>
      </c>
      <c r="CYG221" s="209">
        <f t="shared" si="17252"/>
        <v>0</v>
      </c>
      <c r="CYH221" s="209">
        <f t="shared" si="17252"/>
        <v>0</v>
      </c>
      <c r="CYI221" s="209">
        <f t="shared" si="17252"/>
        <v>0</v>
      </c>
      <c r="CYJ221" s="209">
        <f t="shared" si="17252"/>
        <v>0</v>
      </c>
      <c r="CYK221" s="209">
        <f t="shared" si="17252"/>
        <v>0</v>
      </c>
      <c r="CYL221" s="209">
        <f t="shared" si="17252"/>
        <v>0</v>
      </c>
      <c r="CYM221" s="209">
        <f t="shared" si="17252"/>
        <v>0</v>
      </c>
      <c r="CYN221" s="209">
        <f t="shared" si="17252"/>
        <v>0</v>
      </c>
      <c r="CYO221" s="209">
        <f t="shared" si="17252"/>
        <v>0</v>
      </c>
      <c r="CYP221" s="209">
        <f t="shared" si="17252"/>
        <v>0</v>
      </c>
      <c r="CYQ221" s="209">
        <f t="shared" si="17252"/>
        <v>0</v>
      </c>
      <c r="CYR221" s="209">
        <f t="shared" si="17252"/>
        <v>0</v>
      </c>
      <c r="CYS221" s="209">
        <f t="shared" si="17252"/>
        <v>0</v>
      </c>
      <c r="CYT221" s="209">
        <f t="shared" si="17252"/>
        <v>0</v>
      </c>
      <c r="CYU221" s="209">
        <f t="shared" si="17252"/>
        <v>0</v>
      </c>
      <c r="CYV221" s="209">
        <f t="shared" si="17252"/>
        <v>0</v>
      </c>
      <c r="CYW221" s="209">
        <f t="shared" si="17252"/>
        <v>0</v>
      </c>
      <c r="CYX221" s="209">
        <f t="shared" si="17252"/>
        <v>0</v>
      </c>
      <c r="CYY221" s="209">
        <f t="shared" si="17252"/>
        <v>0</v>
      </c>
      <c r="CYZ221" s="209">
        <f t="shared" si="17252"/>
        <v>0</v>
      </c>
      <c r="CZA221" s="209">
        <f t="shared" si="17252"/>
        <v>0</v>
      </c>
      <c r="CZB221" s="209">
        <f t="shared" si="17252"/>
        <v>0</v>
      </c>
      <c r="CZC221" s="209">
        <f t="shared" si="17252"/>
        <v>0</v>
      </c>
      <c r="CZD221" s="209">
        <f t="shared" si="17252"/>
        <v>0</v>
      </c>
      <c r="CZE221" s="209">
        <f t="shared" si="17252"/>
        <v>0</v>
      </c>
      <c r="CZF221" s="209">
        <f t="shared" si="17252"/>
        <v>0</v>
      </c>
      <c r="CZG221" s="209">
        <f t="shared" si="17252"/>
        <v>0</v>
      </c>
      <c r="CZH221" s="209">
        <f t="shared" si="17252"/>
        <v>0</v>
      </c>
      <c r="CZI221" s="209">
        <f t="shared" si="17252"/>
        <v>0</v>
      </c>
      <c r="CZJ221" s="209">
        <f t="shared" si="17252"/>
        <v>0</v>
      </c>
      <c r="CZK221" s="209">
        <f t="shared" si="17252"/>
        <v>0</v>
      </c>
      <c r="CZL221" s="209">
        <f t="shared" si="17252"/>
        <v>0</v>
      </c>
      <c r="CZM221" s="209">
        <f t="shared" si="17252"/>
        <v>0</v>
      </c>
      <c r="CZN221" s="209">
        <f t="shared" si="17252"/>
        <v>0</v>
      </c>
      <c r="CZO221" s="209">
        <f t="shared" si="17252"/>
        <v>0</v>
      </c>
      <c r="CZP221" s="209">
        <f t="shared" si="17252"/>
        <v>0</v>
      </c>
      <c r="CZQ221" s="209">
        <f t="shared" si="17252"/>
        <v>0</v>
      </c>
      <c r="CZR221" s="209">
        <f t="shared" si="17252"/>
        <v>0</v>
      </c>
      <c r="CZS221" s="209">
        <f t="shared" si="17252"/>
        <v>0</v>
      </c>
      <c r="CZT221" s="209">
        <f t="shared" si="17252"/>
        <v>0</v>
      </c>
      <c r="CZU221" s="209">
        <f t="shared" ref="CZU221:DCF221" si="17253">$E$110*CZU166*(1-$E$111)</f>
        <v>0</v>
      </c>
      <c r="CZV221" s="209">
        <f t="shared" si="17253"/>
        <v>0</v>
      </c>
      <c r="CZW221" s="209">
        <f t="shared" si="17253"/>
        <v>0</v>
      </c>
      <c r="CZX221" s="209">
        <f t="shared" si="17253"/>
        <v>0</v>
      </c>
      <c r="CZY221" s="209">
        <f t="shared" si="17253"/>
        <v>0</v>
      </c>
      <c r="CZZ221" s="209">
        <f t="shared" si="17253"/>
        <v>0</v>
      </c>
      <c r="DAA221" s="209">
        <f t="shared" si="17253"/>
        <v>0</v>
      </c>
      <c r="DAB221" s="209">
        <f t="shared" si="17253"/>
        <v>0</v>
      </c>
      <c r="DAC221" s="209">
        <f t="shared" si="17253"/>
        <v>0</v>
      </c>
      <c r="DAD221" s="209">
        <f t="shared" si="17253"/>
        <v>0</v>
      </c>
      <c r="DAE221" s="209">
        <f t="shared" si="17253"/>
        <v>0</v>
      </c>
      <c r="DAF221" s="209">
        <f t="shared" si="17253"/>
        <v>0</v>
      </c>
      <c r="DAG221" s="209">
        <f t="shared" si="17253"/>
        <v>0</v>
      </c>
      <c r="DAH221" s="209">
        <f t="shared" si="17253"/>
        <v>0</v>
      </c>
      <c r="DAI221" s="209">
        <f t="shared" si="17253"/>
        <v>0</v>
      </c>
      <c r="DAJ221" s="209">
        <f t="shared" si="17253"/>
        <v>0</v>
      </c>
      <c r="DAK221" s="209">
        <f t="shared" si="17253"/>
        <v>0</v>
      </c>
      <c r="DAL221" s="209">
        <f t="shared" si="17253"/>
        <v>0</v>
      </c>
      <c r="DAM221" s="209">
        <f t="shared" si="17253"/>
        <v>0</v>
      </c>
      <c r="DAN221" s="209">
        <f t="shared" si="17253"/>
        <v>0</v>
      </c>
      <c r="DAO221" s="209">
        <f t="shared" si="17253"/>
        <v>0</v>
      </c>
      <c r="DAP221" s="209">
        <f t="shared" si="17253"/>
        <v>0</v>
      </c>
      <c r="DAQ221" s="209">
        <f t="shared" si="17253"/>
        <v>0</v>
      </c>
      <c r="DAR221" s="209">
        <f t="shared" si="17253"/>
        <v>0</v>
      </c>
      <c r="DAS221" s="209">
        <f t="shared" si="17253"/>
        <v>0</v>
      </c>
      <c r="DAT221" s="209">
        <f t="shared" si="17253"/>
        <v>0</v>
      </c>
      <c r="DAU221" s="209">
        <f t="shared" si="17253"/>
        <v>0</v>
      </c>
      <c r="DAV221" s="209">
        <f t="shared" si="17253"/>
        <v>0</v>
      </c>
      <c r="DAW221" s="209">
        <f t="shared" si="17253"/>
        <v>0</v>
      </c>
      <c r="DAX221" s="209">
        <f t="shared" si="17253"/>
        <v>0</v>
      </c>
      <c r="DAY221" s="209">
        <f t="shared" si="17253"/>
        <v>0</v>
      </c>
      <c r="DAZ221" s="209">
        <f t="shared" si="17253"/>
        <v>0</v>
      </c>
      <c r="DBA221" s="209">
        <f t="shared" si="17253"/>
        <v>0</v>
      </c>
      <c r="DBB221" s="209">
        <f t="shared" si="17253"/>
        <v>0</v>
      </c>
      <c r="DBC221" s="209">
        <f t="shared" si="17253"/>
        <v>0</v>
      </c>
      <c r="DBD221" s="209">
        <f t="shared" si="17253"/>
        <v>0</v>
      </c>
      <c r="DBE221" s="209">
        <f t="shared" si="17253"/>
        <v>0</v>
      </c>
      <c r="DBF221" s="209">
        <f t="shared" si="17253"/>
        <v>0</v>
      </c>
      <c r="DBG221" s="209">
        <f t="shared" si="17253"/>
        <v>0</v>
      </c>
      <c r="DBH221" s="209">
        <f t="shared" si="17253"/>
        <v>0</v>
      </c>
      <c r="DBI221" s="209">
        <f t="shared" si="17253"/>
        <v>0</v>
      </c>
      <c r="DBJ221" s="209">
        <f t="shared" si="17253"/>
        <v>0</v>
      </c>
      <c r="DBK221" s="209">
        <f t="shared" si="17253"/>
        <v>0</v>
      </c>
      <c r="DBL221" s="209">
        <f t="shared" si="17253"/>
        <v>0</v>
      </c>
      <c r="DBM221" s="209">
        <f t="shared" si="17253"/>
        <v>0</v>
      </c>
      <c r="DBN221" s="209">
        <f t="shared" si="17253"/>
        <v>0</v>
      </c>
      <c r="DBO221" s="209">
        <f t="shared" si="17253"/>
        <v>0</v>
      </c>
      <c r="DBP221" s="209">
        <f t="shared" si="17253"/>
        <v>0</v>
      </c>
      <c r="DBQ221" s="209">
        <f t="shared" si="17253"/>
        <v>0</v>
      </c>
      <c r="DBR221" s="209">
        <f t="shared" si="17253"/>
        <v>0</v>
      </c>
      <c r="DBS221" s="209">
        <f t="shared" si="17253"/>
        <v>0</v>
      </c>
      <c r="DBT221" s="209">
        <f t="shared" si="17253"/>
        <v>0</v>
      </c>
      <c r="DBU221" s="209">
        <f t="shared" si="17253"/>
        <v>0</v>
      </c>
      <c r="DBV221" s="209">
        <f t="shared" si="17253"/>
        <v>0</v>
      </c>
      <c r="DBW221" s="209">
        <f t="shared" si="17253"/>
        <v>0</v>
      </c>
      <c r="DBX221" s="209">
        <f t="shared" si="17253"/>
        <v>0</v>
      </c>
      <c r="DBY221" s="209">
        <f t="shared" si="17253"/>
        <v>0</v>
      </c>
      <c r="DBZ221" s="209">
        <f t="shared" si="17253"/>
        <v>0</v>
      </c>
      <c r="DCA221" s="209">
        <f t="shared" si="17253"/>
        <v>0</v>
      </c>
      <c r="DCB221" s="209">
        <f t="shared" si="17253"/>
        <v>0</v>
      </c>
      <c r="DCC221" s="209">
        <f t="shared" si="17253"/>
        <v>0</v>
      </c>
      <c r="DCD221" s="209">
        <f t="shared" si="17253"/>
        <v>0</v>
      </c>
      <c r="DCE221" s="209">
        <f t="shared" si="17253"/>
        <v>0</v>
      </c>
      <c r="DCF221" s="209">
        <f t="shared" si="17253"/>
        <v>0</v>
      </c>
      <c r="DCG221" s="209">
        <f t="shared" ref="DCG221:DER221" si="17254">$E$110*DCG166*(1-$E$111)</f>
        <v>0</v>
      </c>
      <c r="DCH221" s="209">
        <f t="shared" si="17254"/>
        <v>0</v>
      </c>
      <c r="DCI221" s="209">
        <f t="shared" si="17254"/>
        <v>0</v>
      </c>
      <c r="DCJ221" s="209">
        <f t="shared" si="17254"/>
        <v>0</v>
      </c>
      <c r="DCK221" s="209">
        <f t="shared" si="17254"/>
        <v>0</v>
      </c>
      <c r="DCL221" s="209">
        <f t="shared" si="17254"/>
        <v>0</v>
      </c>
      <c r="DCM221" s="209">
        <f t="shared" si="17254"/>
        <v>0</v>
      </c>
      <c r="DCN221" s="209">
        <f t="shared" si="17254"/>
        <v>0</v>
      </c>
      <c r="DCO221" s="209">
        <f t="shared" si="17254"/>
        <v>0</v>
      </c>
      <c r="DCP221" s="209">
        <f t="shared" si="17254"/>
        <v>0</v>
      </c>
      <c r="DCQ221" s="209">
        <f t="shared" si="17254"/>
        <v>0</v>
      </c>
      <c r="DCR221" s="209">
        <f t="shared" si="17254"/>
        <v>0</v>
      </c>
      <c r="DCS221" s="209">
        <f t="shared" si="17254"/>
        <v>0</v>
      </c>
      <c r="DCT221" s="209">
        <f t="shared" si="17254"/>
        <v>0</v>
      </c>
      <c r="DCU221" s="209">
        <f t="shared" si="17254"/>
        <v>0</v>
      </c>
      <c r="DCV221" s="209">
        <f t="shared" si="17254"/>
        <v>0</v>
      </c>
      <c r="DCW221" s="209">
        <f t="shared" si="17254"/>
        <v>0</v>
      </c>
      <c r="DCX221" s="209">
        <f t="shared" si="17254"/>
        <v>0</v>
      </c>
      <c r="DCY221" s="209">
        <f t="shared" si="17254"/>
        <v>0</v>
      </c>
      <c r="DCZ221" s="209">
        <f t="shared" si="17254"/>
        <v>0</v>
      </c>
      <c r="DDA221" s="209">
        <f t="shared" si="17254"/>
        <v>0</v>
      </c>
      <c r="DDB221" s="209">
        <f t="shared" si="17254"/>
        <v>0</v>
      </c>
      <c r="DDC221" s="209">
        <f t="shared" si="17254"/>
        <v>0</v>
      </c>
      <c r="DDD221" s="209">
        <f t="shared" si="17254"/>
        <v>0</v>
      </c>
      <c r="DDE221" s="209">
        <f t="shared" si="17254"/>
        <v>0</v>
      </c>
      <c r="DDF221" s="209">
        <f t="shared" si="17254"/>
        <v>0</v>
      </c>
      <c r="DDG221" s="209">
        <f t="shared" si="17254"/>
        <v>0</v>
      </c>
      <c r="DDH221" s="209">
        <f t="shared" si="17254"/>
        <v>0</v>
      </c>
      <c r="DDI221" s="209">
        <f t="shared" si="17254"/>
        <v>0</v>
      </c>
      <c r="DDJ221" s="209">
        <f t="shared" si="17254"/>
        <v>0</v>
      </c>
      <c r="DDK221" s="209">
        <f t="shared" si="17254"/>
        <v>0</v>
      </c>
      <c r="DDL221" s="209">
        <f t="shared" si="17254"/>
        <v>0</v>
      </c>
      <c r="DDM221" s="209">
        <f t="shared" si="17254"/>
        <v>0</v>
      </c>
      <c r="DDN221" s="209">
        <f t="shared" si="17254"/>
        <v>0</v>
      </c>
      <c r="DDO221" s="209">
        <f t="shared" si="17254"/>
        <v>0</v>
      </c>
      <c r="DDP221" s="209">
        <f t="shared" si="17254"/>
        <v>0</v>
      </c>
      <c r="DDQ221" s="209">
        <f t="shared" si="17254"/>
        <v>0</v>
      </c>
      <c r="DDR221" s="209">
        <f t="shared" si="17254"/>
        <v>0</v>
      </c>
      <c r="DDS221" s="209">
        <f t="shared" si="17254"/>
        <v>0</v>
      </c>
      <c r="DDT221" s="209">
        <f t="shared" si="17254"/>
        <v>0</v>
      </c>
      <c r="DDU221" s="209">
        <f t="shared" si="17254"/>
        <v>0</v>
      </c>
      <c r="DDV221" s="209">
        <f t="shared" si="17254"/>
        <v>0</v>
      </c>
      <c r="DDW221" s="209">
        <f t="shared" si="17254"/>
        <v>0</v>
      </c>
      <c r="DDX221" s="209">
        <f t="shared" si="17254"/>
        <v>0</v>
      </c>
      <c r="DDY221" s="209">
        <f t="shared" si="17254"/>
        <v>0</v>
      </c>
      <c r="DDZ221" s="209">
        <f t="shared" si="17254"/>
        <v>0</v>
      </c>
      <c r="DEA221" s="209">
        <f t="shared" si="17254"/>
        <v>0</v>
      </c>
      <c r="DEB221" s="209">
        <f t="shared" si="17254"/>
        <v>0</v>
      </c>
      <c r="DEC221" s="209">
        <f t="shared" si="17254"/>
        <v>0</v>
      </c>
      <c r="DED221" s="209">
        <f t="shared" si="17254"/>
        <v>0</v>
      </c>
      <c r="DEE221" s="209">
        <f t="shared" si="17254"/>
        <v>0</v>
      </c>
      <c r="DEF221" s="209">
        <f t="shared" si="17254"/>
        <v>0</v>
      </c>
      <c r="DEG221" s="209">
        <f t="shared" si="17254"/>
        <v>0</v>
      </c>
      <c r="DEH221" s="209">
        <f t="shared" si="17254"/>
        <v>0</v>
      </c>
      <c r="DEI221" s="209">
        <f t="shared" si="17254"/>
        <v>0</v>
      </c>
      <c r="DEJ221" s="209">
        <f t="shared" si="17254"/>
        <v>0</v>
      </c>
      <c r="DEK221" s="209">
        <f t="shared" si="17254"/>
        <v>0</v>
      </c>
      <c r="DEL221" s="209">
        <f t="shared" si="17254"/>
        <v>0</v>
      </c>
      <c r="DEM221" s="209">
        <f t="shared" si="17254"/>
        <v>0</v>
      </c>
      <c r="DEN221" s="209">
        <f t="shared" si="17254"/>
        <v>0</v>
      </c>
      <c r="DEO221" s="209">
        <f t="shared" si="17254"/>
        <v>0</v>
      </c>
      <c r="DEP221" s="209">
        <f t="shared" si="17254"/>
        <v>0</v>
      </c>
      <c r="DEQ221" s="209">
        <f t="shared" si="17254"/>
        <v>0</v>
      </c>
      <c r="DER221" s="209">
        <f t="shared" si="17254"/>
        <v>0</v>
      </c>
      <c r="DES221" s="209">
        <f t="shared" ref="DES221:DHD221" si="17255">$E$110*DES166*(1-$E$111)</f>
        <v>0</v>
      </c>
      <c r="DET221" s="209">
        <f t="shared" si="17255"/>
        <v>0</v>
      </c>
      <c r="DEU221" s="209">
        <f t="shared" si="17255"/>
        <v>0</v>
      </c>
      <c r="DEV221" s="209">
        <f t="shared" si="17255"/>
        <v>0</v>
      </c>
      <c r="DEW221" s="209">
        <f t="shared" si="17255"/>
        <v>0</v>
      </c>
      <c r="DEX221" s="209">
        <f t="shared" si="17255"/>
        <v>0</v>
      </c>
      <c r="DEY221" s="209">
        <f t="shared" si="17255"/>
        <v>0</v>
      </c>
      <c r="DEZ221" s="209">
        <f t="shared" si="17255"/>
        <v>0</v>
      </c>
      <c r="DFA221" s="209">
        <f t="shared" si="17255"/>
        <v>0</v>
      </c>
      <c r="DFB221" s="209">
        <f t="shared" si="17255"/>
        <v>0</v>
      </c>
      <c r="DFC221" s="209">
        <f t="shared" si="17255"/>
        <v>0</v>
      </c>
      <c r="DFD221" s="209">
        <f t="shared" si="17255"/>
        <v>0</v>
      </c>
      <c r="DFE221" s="209">
        <f t="shared" si="17255"/>
        <v>0</v>
      </c>
      <c r="DFF221" s="209">
        <f t="shared" si="17255"/>
        <v>0</v>
      </c>
      <c r="DFG221" s="209">
        <f t="shared" si="17255"/>
        <v>0</v>
      </c>
      <c r="DFH221" s="209">
        <f t="shared" si="17255"/>
        <v>0</v>
      </c>
      <c r="DFI221" s="209">
        <f t="shared" si="17255"/>
        <v>0</v>
      </c>
      <c r="DFJ221" s="209">
        <f t="shared" si="17255"/>
        <v>0</v>
      </c>
      <c r="DFK221" s="209">
        <f t="shared" si="17255"/>
        <v>0</v>
      </c>
      <c r="DFL221" s="209">
        <f t="shared" si="17255"/>
        <v>0</v>
      </c>
      <c r="DFM221" s="209">
        <f t="shared" si="17255"/>
        <v>0</v>
      </c>
      <c r="DFN221" s="209">
        <f t="shared" si="17255"/>
        <v>0</v>
      </c>
      <c r="DFO221" s="209">
        <f t="shared" si="17255"/>
        <v>0</v>
      </c>
      <c r="DFP221" s="209">
        <f t="shared" si="17255"/>
        <v>0</v>
      </c>
      <c r="DFQ221" s="209">
        <f t="shared" si="17255"/>
        <v>0</v>
      </c>
      <c r="DFR221" s="209">
        <f t="shared" si="17255"/>
        <v>0</v>
      </c>
      <c r="DFS221" s="209">
        <f t="shared" si="17255"/>
        <v>0</v>
      </c>
      <c r="DFT221" s="209">
        <f t="shared" si="17255"/>
        <v>0</v>
      </c>
      <c r="DFU221" s="209">
        <f t="shared" si="17255"/>
        <v>0</v>
      </c>
      <c r="DFV221" s="209">
        <f t="shared" si="17255"/>
        <v>0</v>
      </c>
      <c r="DFW221" s="209">
        <f t="shared" si="17255"/>
        <v>0</v>
      </c>
      <c r="DFX221" s="209">
        <f t="shared" si="17255"/>
        <v>0</v>
      </c>
      <c r="DFY221" s="209">
        <f t="shared" si="17255"/>
        <v>0</v>
      </c>
      <c r="DFZ221" s="209">
        <f t="shared" si="17255"/>
        <v>0</v>
      </c>
      <c r="DGA221" s="209">
        <f t="shared" si="17255"/>
        <v>0</v>
      </c>
      <c r="DGB221" s="209">
        <f t="shared" si="17255"/>
        <v>0</v>
      </c>
      <c r="DGC221" s="209">
        <f t="shared" si="17255"/>
        <v>0</v>
      </c>
      <c r="DGD221" s="209">
        <f t="shared" si="17255"/>
        <v>0</v>
      </c>
      <c r="DGE221" s="209">
        <f t="shared" si="17255"/>
        <v>0</v>
      </c>
      <c r="DGF221" s="209">
        <f t="shared" si="17255"/>
        <v>0</v>
      </c>
      <c r="DGG221" s="209">
        <f t="shared" si="17255"/>
        <v>0</v>
      </c>
      <c r="DGH221" s="209">
        <f t="shared" si="17255"/>
        <v>0</v>
      </c>
      <c r="DGI221" s="209">
        <f t="shared" si="17255"/>
        <v>0</v>
      </c>
      <c r="DGJ221" s="209">
        <f t="shared" si="17255"/>
        <v>0</v>
      </c>
      <c r="DGK221" s="209">
        <f t="shared" si="17255"/>
        <v>0</v>
      </c>
      <c r="DGL221" s="209">
        <f t="shared" si="17255"/>
        <v>0</v>
      </c>
      <c r="DGM221" s="209">
        <f t="shared" si="17255"/>
        <v>0</v>
      </c>
      <c r="DGN221" s="209">
        <f t="shared" si="17255"/>
        <v>0</v>
      </c>
      <c r="DGO221" s="209">
        <f t="shared" si="17255"/>
        <v>0</v>
      </c>
      <c r="DGP221" s="209">
        <f t="shared" si="17255"/>
        <v>0</v>
      </c>
      <c r="DGQ221" s="209">
        <f t="shared" si="17255"/>
        <v>0</v>
      </c>
      <c r="DGR221" s="209">
        <f t="shared" si="17255"/>
        <v>0</v>
      </c>
      <c r="DGS221" s="209">
        <f t="shared" si="17255"/>
        <v>0</v>
      </c>
      <c r="DGT221" s="209">
        <f t="shared" si="17255"/>
        <v>0</v>
      </c>
      <c r="DGU221" s="209">
        <f t="shared" si="17255"/>
        <v>0</v>
      </c>
      <c r="DGV221" s="209">
        <f t="shared" si="17255"/>
        <v>0</v>
      </c>
      <c r="DGW221" s="209">
        <f t="shared" si="17255"/>
        <v>0</v>
      </c>
      <c r="DGX221" s="209">
        <f t="shared" si="17255"/>
        <v>0</v>
      </c>
      <c r="DGY221" s="209">
        <f t="shared" si="17255"/>
        <v>0</v>
      </c>
      <c r="DGZ221" s="209">
        <f t="shared" si="17255"/>
        <v>0</v>
      </c>
      <c r="DHA221" s="209">
        <f t="shared" si="17255"/>
        <v>0</v>
      </c>
      <c r="DHB221" s="209">
        <f t="shared" si="17255"/>
        <v>0</v>
      </c>
      <c r="DHC221" s="209">
        <f t="shared" si="17255"/>
        <v>0</v>
      </c>
      <c r="DHD221" s="209">
        <f t="shared" si="17255"/>
        <v>0</v>
      </c>
      <c r="DHE221" s="209">
        <f t="shared" ref="DHE221:DJP221" si="17256">$E$110*DHE166*(1-$E$111)</f>
        <v>0</v>
      </c>
      <c r="DHF221" s="209">
        <f t="shared" si="17256"/>
        <v>0</v>
      </c>
      <c r="DHG221" s="209">
        <f t="shared" si="17256"/>
        <v>0</v>
      </c>
      <c r="DHH221" s="209">
        <f t="shared" si="17256"/>
        <v>0</v>
      </c>
      <c r="DHI221" s="209">
        <f t="shared" si="17256"/>
        <v>0</v>
      </c>
      <c r="DHJ221" s="209">
        <f t="shared" si="17256"/>
        <v>0</v>
      </c>
      <c r="DHK221" s="209">
        <f t="shared" si="17256"/>
        <v>0</v>
      </c>
      <c r="DHL221" s="209">
        <f t="shared" si="17256"/>
        <v>0</v>
      </c>
      <c r="DHM221" s="209">
        <f t="shared" si="17256"/>
        <v>0</v>
      </c>
      <c r="DHN221" s="209">
        <f t="shared" si="17256"/>
        <v>0</v>
      </c>
      <c r="DHO221" s="209">
        <f t="shared" si="17256"/>
        <v>0</v>
      </c>
      <c r="DHP221" s="209">
        <f t="shared" si="17256"/>
        <v>0</v>
      </c>
      <c r="DHQ221" s="209">
        <f t="shared" si="17256"/>
        <v>0</v>
      </c>
      <c r="DHR221" s="209">
        <f t="shared" si="17256"/>
        <v>0</v>
      </c>
      <c r="DHS221" s="209">
        <f t="shared" si="17256"/>
        <v>0</v>
      </c>
      <c r="DHT221" s="209">
        <f t="shared" si="17256"/>
        <v>0</v>
      </c>
      <c r="DHU221" s="209">
        <f t="shared" si="17256"/>
        <v>0</v>
      </c>
      <c r="DHV221" s="209">
        <f t="shared" si="17256"/>
        <v>0</v>
      </c>
      <c r="DHW221" s="209">
        <f t="shared" si="17256"/>
        <v>0</v>
      </c>
      <c r="DHX221" s="209">
        <f t="shared" si="17256"/>
        <v>0</v>
      </c>
      <c r="DHY221" s="209">
        <f t="shared" si="17256"/>
        <v>0</v>
      </c>
      <c r="DHZ221" s="209">
        <f t="shared" si="17256"/>
        <v>0</v>
      </c>
      <c r="DIA221" s="209">
        <f t="shared" si="17256"/>
        <v>0</v>
      </c>
      <c r="DIB221" s="209">
        <f t="shared" si="17256"/>
        <v>0</v>
      </c>
      <c r="DIC221" s="209">
        <f t="shared" si="17256"/>
        <v>0</v>
      </c>
      <c r="DID221" s="209">
        <f t="shared" si="17256"/>
        <v>0</v>
      </c>
      <c r="DIE221" s="209">
        <f t="shared" si="17256"/>
        <v>0</v>
      </c>
      <c r="DIF221" s="209">
        <f t="shared" si="17256"/>
        <v>0</v>
      </c>
      <c r="DIG221" s="209">
        <f t="shared" si="17256"/>
        <v>0</v>
      </c>
      <c r="DIH221" s="209">
        <f t="shared" si="17256"/>
        <v>0</v>
      </c>
      <c r="DII221" s="209">
        <f t="shared" si="17256"/>
        <v>0</v>
      </c>
      <c r="DIJ221" s="209">
        <f t="shared" si="17256"/>
        <v>0</v>
      </c>
      <c r="DIK221" s="209">
        <f t="shared" si="17256"/>
        <v>0</v>
      </c>
      <c r="DIL221" s="209">
        <f t="shared" si="17256"/>
        <v>0</v>
      </c>
      <c r="DIM221" s="209">
        <f t="shared" si="17256"/>
        <v>0</v>
      </c>
      <c r="DIN221" s="209">
        <f t="shared" si="17256"/>
        <v>0</v>
      </c>
      <c r="DIO221" s="209">
        <f t="shared" si="17256"/>
        <v>0</v>
      </c>
      <c r="DIP221" s="209">
        <f t="shared" si="17256"/>
        <v>0</v>
      </c>
      <c r="DIQ221" s="209">
        <f t="shared" si="17256"/>
        <v>0</v>
      </c>
      <c r="DIR221" s="209">
        <f t="shared" si="17256"/>
        <v>0</v>
      </c>
      <c r="DIS221" s="209">
        <f t="shared" si="17256"/>
        <v>0</v>
      </c>
      <c r="DIT221" s="209">
        <f t="shared" si="17256"/>
        <v>0</v>
      </c>
      <c r="DIU221" s="209">
        <f t="shared" si="17256"/>
        <v>0</v>
      </c>
      <c r="DIV221" s="209">
        <f t="shared" si="17256"/>
        <v>0</v>
      </c>
      <c r="DIW221" s="209">
        <f t="shared" si="17256"/>
        <v>0</v>
      </c>
      <c r="DIX221" s="209">
        <f t="shared" si="17256"/>
        <v>0</v>
      </c>
      <c r="DIY221" s="209">
        <f t="shared" si="17256"/>
        <v>0</v>
      </c>
      <c r="DIZ221" s="209">
        <f t="shared" si="17256"/>
        <v>0</v>
      </c>
      <c r="DJA221" s="209">
        <f t="shared" si="17256"/>
        <v>0</v>
      </c>
      <c r="DJB221" s="209">
        <f t="shared" si="17256"/>
        <v>0</v>
      </c>
      <c r="DJC221" s="209">
        <f t="shared" si="17256"/>
        <v>0</v>
      </c>
      <c r="DJD221" s="209">
        <f t="shared" si="17256"/>
        <v>0</v>
      </c>
      <c r="DJE221" s="209">
        <f t="shared" si="17256"/>
        <v>0</v>
      </c>
      <c r="DJF221" s="209">
        <f t="shared" si="17256"/>
        <v>0</v>
      </c>
      <c r="DJG221" s="209">
        <f t="shared" si="17256"/>
        <v>0</v>
      </c>
      <c r="DJH221" s="209">
        <f t="shared" si="17256"/>
        <v>0</v>
      </c>
      <c r="DJI221" s="209">
        <f t="shared" si="17256"/>
        <v>0</v>
      </c>
      <c r="DJJ221" s="209">
        <f t="shared" si="17256"/>
        <v>0</v>
      </c>
      <c r="DJK221" s="209">
        <f t="shared" si="17256"/>
        <v>0</v>
      </c>
      <c r="DJL221" s="209">
        <f t="shared" si="17256"/>
        <v>0</v>
      </c>
      <c r="DJM221" s="209">
        <f t="shared" si="17256"/>
        <v>0</v>
      </c>
      <c r="DJN221" s="209">
        <f t="shared" si="17256"/>
        <v>0</v>
      </c>
      <c r="DJO221" s="209">
        <f t="shared" si="17256"/>
        <v>0</v>
      </c>
      <c r="DJP221" s="209">
        <f t="shared" si="17256"/>
        <v>0</v>
      </c>
      <c r="DJQ221" s="209">
        <f t="shared" ref="DJQ221:DMB221" si="17257">$E$110*DJQ166*(1-$E$111)</f>
        <v>0</v>
      </c>
      <c r="DJR221" s="209">
        <f t="shared" si="17257"/>
        <v>0</v>
      </c>
      <c r="DJS221" s="209">
        <f t="shared" si="17257"/>
        <v>0</v>
      </c>
      <c r="DJT221" s="209">
        <f t="shared" si="17257"/>
        <v>0</v>
      </c>
      <c r="DJU221" s="209">
        <f t="shared" si="17257"/>
        <v>0</v>
      </c>
      <c r="DJV221" s="209">
        <f t="shared" si="17257"/>
        <v>0</v>
      </c>
      <c r="DJW221" s="209">
        <f t="shared" si="17257"/>
        <v>0</v>
      </c>
      <c r="DJX221" s="209">
        <f t="shared" si="17257"/>
        <v>0</v>
      </c>
      <c r="DJY221" s="209">
        <f t="shared" si="17257"/>
        <v>0</v>
      </c>
      <c r="DJZ221" s="209">
        <f t="shared" si="17257"/>
        <v>0</v>
      </c>
      <c r="DKA221" s="209">
        <f t="shared" si="17257"/>
        <v>0</v>
      </c>
      <c r="DKB221" s="209">
        <f t="shared" si="17257"/>
        <v>0</v>
      </c>
      <c r="DKC221" s="209">
        <f t="shared" si="17257"/>
        <v>0</v>
      </c>
      <c r="DKD221" s="209">
        <f t="shared" si="17257"/>
        <v>0</v>
      </c>
      <c r="DKE221" s="209">
        <f t="shared" si="17257"/>
        <v>0</v>
      </c>
      <c r="DKF221" s="209">
        <f t="shared" si="17257"/>
        <v>0</v>
      </c>
      <c r="DKG221" s="209">
        <f t="shared" si="17257"/>
        <v>0</v>
      </c>
      <c r="DKH221" s="209">
        <f t="shared" si="17257"/>
        <v>0</v>
      </c>
      <c r="DKI221" s="209">
        <f t="shared" si="17257"/>
        <v>0</v>
      </c>
      <c r="DKJ221" s="209">
        <f t="shared" si="17257"/>
        <v>0</v>
      </c>
      <c r="DKK221" s="209">
        <f t="shared" si="17257"/>
        <v>0</v>
      </c>
      <c r="DKL221" s="209">
        <f t="shared" si="17257"/>
        <v>0</v>
      </c>
      <c r="DKM221" s="209">
        <f t="shared" si="17257"/>
        <v>0</v>
      </c>
      <c r="DKN221" s="209">
        <f t="shared" si="17257"/>
        <v>0</v>
      </c>
      <c r="DKO221" s="209">
        <f t="shared" si="17257"/>
        <v>0</v>
      </c>
      <c r="DKP221" s="209">
        <f t="shared" si="17257"/>
        <v>0</v>
      </c>
      <c r="DKQ221" s="209">
        <f t="shared" si="17257"/>
        <v>0</v>
      </c>
      <c r="DKR221" s="209">
        <f t="shared" si="17257"/>
        <v>0</v>
      </c>
      <c r="DKS221" s="209">
        <f t="shared" si="17257"/>
        <v>0</v>
      </c>
      <c r="DKT221" s="209">
        <f t="shared" si="17257"/>
        <v>0</v>
      </c>
      <c r="DKU221" s="209">
        <f t="shared" si="17257"/>
        <v>0</v>
      </c>
      <c r="DKV221" s="209">
        <f t="shared" si="17257"/>
        <v>0</v>
      </c>
      <c r="DKW221" s="209">
        <f t="shared" si="17257"/>
        <v>0</v>
      </c>
      <c r="DKX221" s="209">
        <f t="shared" si="17257"/>
        <v>0</v>
      </c>
      <c r="DKY221" s="209">
        <f t="shared" si="17257"/>
        <v>0</v>
      </c>
      <c r="DKZ221" s="209">
        <f t="shared" si="17257"/>
        <v>0</v>
      </c>
      <c r="DLA221" s="209">
        <f t="shared" si="17257"/>
        <v>0</v>
      </c>
      <c r="DLB221" s="209">
        <f t="shared" si="17257"/>
        <v>0</v>
      </c>
      <c r="DLC221" s="209">
        <f t="shared" si="17257"/>
        <v>0</v>
      </c>
      <c r="DLD221" s="209">
        <f t="shared" si="17257"/>
        <v>0</v>
      </c>
      <c r="DLE221" s="209">
        <f t="shared" si="17257"/>
        <v>0</v>
      </c>
      <c r="DLF221" s="209">
        <f t="shared" si="17257"/>
        <v>0</v>
      </c>
      <c r="DLG221" s="209">
        <f t="shared" si="17257"/>
        <v>0</v>
      </c>
      <c r="DLH221" s="209">
        <f t="shared" si="17257"/>
        <v>0</v>
      </c>
      <c r="DLI221" s="209">
        <f t="shared" si="17257"/>
        <v>0</v>
      </c>
      <c r="DLJ221" s="209">
        <f t="shared" si="17257"/>
        <v>0</v>
      </c>
      <c r="DLK221" s="209">
        <f t="shared" si="17257"/>
        <v>0</v>
      </c>
      <c r="DLL221" s="209">
        <f t="shared" si="17257"/>
        <v>0</v>
      </c>
      <c r="DLM221" s="209">
        <f t="shared" si="17257"/>
        <v>0</v>
      </c>
      <c r="DLN221" s="209">
        <f t="shared" si="17257"/>
        <v>0</v>
      </c>
      <c r="DLO221" s="209">
        <f t="shared" si="17257"/>
        <v>0</v>
      </c>
      <c r="DLP221" s="209">
        <f t="shared" si="17257"/>
        <v>0</v>
      </c>
      <c r="DLQ221" s="209">
        <f t="shared" si="17257"/>
        <v>0</v>
      </c>
      <c r="DLR221" s="209">
        <f t="shared" si="17257"/>
        <v>0</v>
      </c>
      <c r="DLS221" s="209">
        <f t="shared" si="17257"/>
        <v>0</v>
      </c>
      <c r="DLT221" s="209">
        <f t="shared" si="17257"/>
        <v>0</v>
      </c>
      <c r="DLU221" s="209">
        <f t="shared" si="17257"/>
        <v>0</v>
      </c>
      <c r="DLV221" s="209">
        <f t="shared" si="17257"/>
        <v>0</v>
      </c>
      <c r="DLW221" s="209">
        <f t="shared" si="17257"/>
        <v>0</v>
      </c>
      <c r="DLX221" s="209">
        <f t="shared" si="17257"/>
        <v>0</v>
      </c>
      <c r="DLY221" s="209">
        <f t="shared" si="17257"/>
        <v>0</v>
      </c>
      <c r="DLZ221" s="209">
        <f t="shared" si="17257"/>
        <v>0</v>
      </c>
      <c r="DMA221" s="209">
        <f t="shared" si="17257"/>
        <v>0</v>
      </c>
      <c r="DMB221" s="209">
        <f t="shared" si="17257"/>
        <v>0</v>
      </c>
      <c r="DMC221" s="209">
        <f t="shared" ref="DMC221:DON221" si="17258">$E$110*DMC166*(1-$E$111)</f>
        <v>0</v>
      </c>
      <c r="DMD221" s="209">
        <f t="shared" si="17258"/>
        <v>0</v>
      </c>
      <c r="DME221" s="209">
        <f t="shared" si="17258"/>
        <v>0</v>
      </c>
      <c r="DMF221" s="209">
        <f t="shared" si="17258"/>
        <v>0</v>
      </c>
      <c r="DMG221" s="209">
        <f t="shared" si="17258"/>
        <v>0</v>
      </c>
      <c r="DMH221" s="209">
        <f t="shared" si="17258"/>
        <v>0</v>
      </c>
      <c r="DMI221" s="209">
        <f t="shared" si="17258"/>
        <v>0</v>
      </c>
      <c r="DMJ221" s="209">
        <f t="shared" si="17258"/>
        <v>0</v>
      </c>
      <c r="DMK221" s="209">
        <f t="shared" si="17258"/>
        <v>0</v>
      </c>
      <c r="DML221" s="209">
        <f t="shared" si="17258"/>
        <v>0</v>
      </c>
      <c r="DMM221" s="209">
        <f t="shared" si="17258"/>
        <v>0</v>
      </c>
      <c r="DMN221" s="209">
        <f t="shared" si="17258"/>
        <v>0</v>
      </c>
      <c r="DMO221" s="209">
        <f t="shared" si="17258"/>
        <v>0</v>
      </c>
      <c r="DMP221" s="209">
        <f t="shared" si="17258"/>
        <v>0</v>
      </c>
      <c r="DMQ221" s="209">
        <f t="shared" si="17258"/>
        <v>0</v>
      </c>
      <c r="DMR221" s="209">
        <f t="shared" si="17258"/>
        <v>0</v>
      </c>
      <c r="DMS221" s="209">
        <f t="shared" si="17258"/>
        <v>0</v>
      </c>
      <c r="DMT221" s="209">
        <f t="shared" si="17258"/>
        <v>0</v>
      </c>
      <c r="DMU221" s="209">
        <f t="shared" si="17258"/>
        <v>0</v>
      </c>
      <c r="DMV221" s="209">
        <f t="shared" si="17258"/>
        <v>0</v>
      </c>
      <c r="DMW221" s="209">
        <f t="shared" si="17258"/>
        <v>0</v>
      </c>
      <c r="DMX221" s="209">
        <f t="shared" si="17258"/>
        <v>0</v>
      </c>
      <c r="DMY221" s="209">
        <f t="shared" si="17258"/>
        <v>0</v>
      </c>
      <c r="DMZ221" s="209">
        <f t="shared" si="17258"/>
        <v>0</v>
      </c>
      <c r="DNA221" s="209">
        <f t="shared" si="17258"/>
        <v>0</v>
      </c>
      <c r="DNB221" s="209">
        <f t="shared" si="17258"/>
        <v>0</v>
      </c>
      <c r="DNC221" s="209">
        <f t="shared" si="17258"/>
        <v>0</v>
      </c>
      <c r="DND221" s="209">
        <f t="shared" si="17258"/>
        <v>0</v>
      </c>
      <c r="DNE221" s="209">
        <f t="shared" si="17258"/>
        <v>0</v>
      </c>
      <c r="DNF221" s="209">
        <f t="shared" si="17258"/>
        <v>0</v>
      </c>
      <c r="DNG221" s="209">
        <f t="shared" si="17258"/>
        <v>0</v>
      </c>
      <c r="DNH221" s="209">
        <f t="shared" si="17258"/>
        <v>0</v>
      </c>
      <c r="DNI221" s="209">
        <f t="shared" si="17258"/>
        <v>0</v>
      </c>
      <c r="DNJ221" s="209">
        <f t="shared" si="17258"/>
        <v>0</v>
      </c>
      <c r="DNK221" s="209">
        <f t="shared" si="17258"/>
        <v>0</v>
      </c>
      <c r="DNL221" s="209">
        <f t="shared" si="17258"/>
        <v>0</v>
      </c>
      <c r="DNM221" s="209">
        <f t="shared" si="17258"/>
        <v>0</v>
      </c>
      <c r="DNN221" s="209">
        <f t="shared" si="17258"/>
        <v>0</v>
      </c>
      <c r="DNO221" s="209">
        <f t="shared" si="17258"/>
        <v>0</v>
      </c>
      <c r="DNP221" s="209">
        <f t="shared" si="17258"/>
        <v>0</v>
      </c>
      <c r="DNQ221" s="209">
        <f t="shared" si="17258"/>
        <v>0</v>
      </c>
      <c r="DNR221" s="209">
        <f t="shared" si="17258"/>
        <v>0</v>
      </c>
      <c r="DNS221" s="209">
        <f t="shared" si="17258"/>
        <v>0</v>
      </c>
      <c r="DNT221" s="209">
        <f t="shared" si="17258"/>
        <v>0</v>
      </c>
      <c r="DNU221" s="209">
        <f t="shared" si="17258"/>
        <v>0</v>
      </c>
      <c r="DNV221" s="209">
        <f t="shared" si="17258"/>
        <v>0</v>
      </c>
      <c r="DNW221" s="209">
        <f t="shared" si="17258"/>
        <v>0</v>
      </c>
      <c r="DNX221" s="209">
        <f t="shared" si="17258"/>
        <v>0</v>
      </c>
      <c r="DNY221" s="209">
        <f t="shared" si="17258"/>
        <v>0</v>
      </c>
      <c r="DNZ221" s="209">
        <f t="shared" si="17258"/>
        <v>0</v>
      </c>
      <c r="DOA221" s="209">
        <f t="shared" si="17258"/>
        <v>0</v>
      </c>
      <c r="DOB221" s="209">
        <f t="shared" si="17258"/>
        <v>0</v>
      </c>
      <c r="DOC221" s="209">
        <f t="shared" si="17258"/>
        <v>0</v>
      </c>
      <c r="DOD221" s="209">
        <f t="shared" si="17258"/>
        <v>0</v>
      </c>
      <c r="DOE221" s="209">
        <f t="shared" si="17258"/>
        <v>0</v>
      </c>
      <c r="DOF221" s="209">
        <f t="shared" si="17258"/>
        <v>0</v>
      </c>
      <c r="DOG221" s="209">
        <f t="shared" si="17258"/>
        <v>0</v>
      </c>
      <c r="DOH221" s="209">
        <f t="shared" si="17258"/>
        <v>0</v>
      </c>
      <c r="DOI221" s="209">
        <f t="shared" si="17258"/>
        <v>0</v>
      </c>
      <c r="DOJ221" s="209">
        <f t="shared" si="17258"/>
        <v>0</v>
      </c>
      <c r="DOK221" s="209">
        <f t="shared" si="17258"/>
        <v>0</v>
      </c>
      <c r="DOL221" s="209">
        <f t="shared" si="17258"/>
        <v>0</v>
      </c>
      <c r="DOM221" s="209">
        <f t="shared" si="17258"/>
        <v>0</v>
      </c>
      <c r="DON221" s="209">
        <f t="shared" si="17258"/>
        <v>0</v>
      </c>
      <c r="DOO221" s="209">
        <f t="shared" ref="DOO221:DQZ221" si="17259">$E$110*DOO166*(1-$E$111)</f>
        <v>0</v>
      </c>
      <c r="DOP221" s="209">
        <f t="shared" si="17259"/>
        <v>0</v>
      </c>
      <c r="DOQ221" s="209">
        <f t="shared" si="17259"/>
        <v>0</v>
      </c>
      <c r="DOR221" s="209">
        <f t="shared" si="17259"/>
        <v>0</v>
      </c>
      <c r="DOS221" s="209">
        <f t="shared" si="17259"/>
        <v>0</v>
      </c>
      <c r="DOT221" s="209">
        <f t="shared" si="17259"/>
        <v>0</v>
      </c>
      <c r="DOU221" s="209">
        <f t="shared" si="17259"/>
        <v>0</v>
      </c>
      <c r="DOV221" s="209">
        <f t="shared" si="17259"/>
        <v>0</v>
      </c>
      <c r="DOW221" s="209">
        <f t="shared" si="17259"/>
        <v>0</v>
      </c>
      <c r="DOX221" s="209">
        <f t="shared" si="17259"/>
        <v>0</v>
      </c>
      <c r="DOY221" s="209">
        <f t="shared" si="17259"/>
        <v>0</v>
      </c>
      <c r="DOZ221" s="209">
        <f t="shared" si="17259"/>
        <v>0</v>
      </c>
      <c r="DPA221" s="209">
        <f t="shared" si="17259"/>
        <v>0</v>
      </c>
      <c r="DPB221" s="209">
        <f t="shared" si="17259"/>
        <v>0</v>
      </c>
      <c r="DPC221" s="209">
        <f t="shared" si="17259"/>
        <v>0</v>
      </c>
      <c r="DPD221" s="209">
        <f t="shared" si="17259"/>
        <v>0</v>
      </c>
      <c r="DPE221" s="209">
        <f t="shared" si="17259"/>
        <v>0</v>
      </c>
      <c r="DPF221" s="209">
        <f t="shared" si="17259"/>
        <v>0</v>
      </c>
      <c r="DPG221" s="209">
        <f t="shared" si="17259"/>
        <v>0</v>
      </c>
      <c r="DPH221" s="209">
        <f t="shared" si="17259"/>
        <v>0</v>
      </c>
      <c r="DPI221" s="209">
        <f t="shared" si="17259"/>
        <v>0</v>
      </c>
      <c r="DPJ221" s="209">
        <f t="shared" si="17259"/>
        <v>0</v>
      </c>
      <c r="DPK221" s="209">
        <f t="shared" si="17259"/>
        <v>0</v>
      </c>
      <c r="DPL221" s="209">
        <f t="shared" si="17259"/>
        <v>0</v>
      </c>
      <c r="DPM221" s="209">
        <f t="shared" si="17259"/>
        <v>0</v>
      </c>
      <c r="DPN221" s="209">
        <f t="shared" si="17259"/>
        <v>0</v>
      </c>
      <c r="DPO221" s="209">
        <f t="shared" si="17259"/>
        <v>0</v>
      </c>
      <c r="DPP221" s="209">
        <f t="shared" si="17259"/>
        <v>0</v>
      </c>
      <c r="DPQ221" s="209">
        <f t="shared" si="17259"/>
        <v>0</v>
      </c>
      <c r="DPR221" s="209">
        <f t="shared" si="17259"/>
        <v>0</v>
      </c>
      <c r="DPS221" s="209">
        <f t="shared" si="17259"/>
        <v>0</v>
      </c>
      <c r="DPT221" s="209">
        <f t="shared" si="17259"/>
        <v>0</v>
      </c>
      <c r="DPU221" s="209">
        <f t="shared" si="17259"/>
        <v>0</v>
      </c>
      <c r="DPV221" s="209">
        <f t="shared" si="17259"/>
        <v>0</v>
      </c>
      <c r="DPW221" s="209">
        <f t="shared" si="17259"/>
        <v>0</v>
      </c>
      <c r="DPX221" s="209">
        <f t="shared" si="17259"/>
        <v>0</v>
      </c>
      <c r="DPY221" s="209">
        <f t="shared" si="17259"/>
        <v>0</v>
      </c>
      <c r="DPZ221" s="209">
        <f t="shared" si="17259"/>
        <v>0</v>
      </c>
      <c r="DQA221" s="209">
        <f t="shared" si="17259"/>
        <v>0</v>
      </c>
      <c r="DQB221" s="209">
        <f t="shared" si="17259"/>
        <v>0</v>
      </c>
      <c r="DQC221" s="209">
        <f t="shared" si="17259"/>
        <v>0</v>
      </c>
      <c r="DQD221" s="209">
        <f t="shared" si="17259"/>
        <v>0</v>
      </c>
      <c r="DQE221" s="209">
        <f t="shared" si="17259"/>
        <v>0</v>
      </c>
      <c r="DQF221" s="209">
        <f t="shared" si="17259"/>
        <v>0</v>
      </c>
      <c r="DQG221" s="209">
        <f t="shared" si="17259"/>
        <v>0</v>
      </c>
      <c r="DQH221" s="209">
        <f t="shared" si="17259"/>
        <v>0</v>
      </c>
      <c r="DQI221" s="209">
        <f t="shared" si="17259"/>
        <v>0</v>
      </c>
      <c r="DQJ221" s="209">
        <f t="shared" si="17259"/>
        <v>0</v>
      </c>
      <c r="DQK221" s="209">
        <f t="shared" si="17259"/>
        <v>0</v>
      </c>
      <c r="DQL221" s="209">
        <f t="shared" si="17259"/>
        <v>0</v>
      </c>
      <c r="DQM221" s="209">
        <f t="shared" si="17259"/>
        <v>0</v>
      </c>
      <c r="DQN221" s="209">
        <f t="shared" si="17259"/>
        <v>0</v>
      </c>
      <c r="DQO221" s="209">
        <f t="shared" si="17259"/>
        <v>0</v>
      </c>
      <c r="DQP221" s="209">
        <f t="shared" si="17259"/>
        <v>0</v>
      </c>
      <c r="DQQ221" s="209">
        <f t="shared" si="17259"/>
        <v>0</v>
      </c>
      <c r="DQR221" s="209">
        <f t="shared" si="17259"/>
        <v>0</v>
      </c>
      <c r="DQS221" s="209">
        <f t="shared" si="17259"/>
        <v>0</v>
      </c>
      <c r="DQT221" s="209">
        <f t="shared" si="17259"/>
        <v>0</v>
      </c>
      <c r="DQU221" s="209">
        <f t="shared" si="17259"/>
        <v>0</v>
      </c>
      <c r="DQV221" s="209">
        <f t="shared" si="17259"/>
        <v>0</v>
      </c>
      <c r="DQW221" s="209">
        <f t="shared" si="17259"/>
        <v>0</v>
      </c>
      <c r="DQX221" s="209">
        <f t="shared" si="17259"/>
        <v>0</v>
      </c>
      <c r="DQY221" s="209">
        <f t="shared" si="17259"/>
        <v>0</v>
      </c>
      <c r="DQZ221" s="209">
        <f t="shared" si="17259"/>
        <v>0</v>
      </c>
      <c r="DRA221" s="209">
        <f t="shared" ref="DRA221:DTL221" si="17260">$E$110*DRA166*(1-$E$111)</f>
        <v>0</v>
      </c>
      <c r="DRB221" s="209">
        <f t="shared" si="17260"/>
        <v>0</v>
      </c>
      <c r="DRC221" s="209">
        <f t="shared" si="17260"/>
        <v>0</v>
      </c>
      <c r="DRD221" s="209">
        <f t="shared" si="17260"/>
        <v>0</v>
      </c>
      <c r="DRE221" s="209">
        <f t="shared" si="17260"/>
        <v>0</v>
      </c>
      <c r="DRF221" s="209">
        <f t="shared" si="17260"/>
        <v>0</v>
      </c>
      <c r="DRG221" s="209">
        <f t="shared" si="17260"/>
        <v>0</v>
      </c>
      <c r="DRH221" s="209">
        <f t="shared" si="17260"/>
        <v>0</v>
      </c>
      <c r="DRI221" s="209">
        <f t="shared" si="17260"/>
        <v>0</v>
      </c>
      <c r="DRJ221" s="209">
        <f t="shared" si="17260"/>
        <v>0</v>
      </c>
      <c r="DRK221" s="209">
        <f t="shared" si="17260"/>
        <v>0</v>
      </c>
      <c r="DRL221" s="209">
        <f t="shared" si="17260"/>
        <v>0</v>
      </c>
      <c r="DRM221" s="209">
        <f t="shared" si="17260"/>
        <v>0</v>
      </c>
      <c r="DRN221" s="209">
        <f t="shared" si="17260"/>
        <v>0</v>
      </c>
      <c r="DRO221" s="209">
        <f t="shared" si="17260"/>
        <v>0</v>
      </c>
      <c r="DRP221" s="209">
        <f t="shared" si="17260"/>
        <v>0</v>
      </c>
      <c r="DRQ221" s="209">
        <f t="shared" si="17260"/>
        <v>0</v>
      </c>
      <c r="DRR221" s="209">
        <f t="shared" si="17260"/>
        <v>0</v>
      </c>
      <c r="DRS221" s="209">
        <f t="shared" si="17260"/>
        <v>0</v>
      </c>
      <c r="DRT221" s="209">
        <f t="shared" si="17260"/>
        <v>0</v>
      </c>
      <c r="DRU221" s="209">
        <f t="shared" si="17260"/>
        <v>0</v>
      </c>
      <c r="DRV221" s="209">
        <f t="shared" si="17260"/>
        <v>0</v>
      </c>
      <c r="DRW221" s="209">
        <f t="shared" si="17260"/>
        <v>0</v>
      </c>
      <c r="DRX221" s="209">
        <f t="shared" si="17260"/>
        <v>0</v>
      </c>
      <c r="DRY221" s="209">
        <f t="shared" si="17260"/>
        <v>0</v>
      </c>
      <c r="DRZ221" s="209">
        <f t="shared" si="17260"/>
        <v>0</v>
      </c>
      <c r="DSA221" s="209">
        <f t="shared" si="17260"/>
        <v>0</v>
      </c>
      <c r="DSB221" s="209">
        <f t="shared" si="17260"/>
        <v>0</v>
      </c>
      <c r="DSC221" s="209">
        <f t="shared" si="17260"/>
        <v>0</v>
      </c>
      <c r="DSD221" s="209">
        <f t="shared" si="17260"/>
        <v>0</v>
      </c>
      <c r="DSE221" s="209">
        <f t="shared" si="17260"/>
        <v>0</v>
      </c>
      <c r="DSF221" s="209">
        <f t="shared" si="17260"/>
        <v>0</v>
      </c>
      <c r="DSG221" s="209">
        <f t="shared" si="17260"/>
        <v>0</v>
      </c>
      <c r="DSH221" s="209">
        <f t="shared" si="17260"/>
        <v>0</v>
      </c>
      <c r="DSI221" s="209">
        <f t="shared" si="17260"/>
        <v>0</v>
      </c>
      <c r="DSJ221" s="209">
        <f t="shared" si="17260"/>
        <v>0</v>
      </c>
      <c r="DSK221" s="209">
        <f t="shared" si="17260"/>
        <v>0</v>
      </c>
      <c r="DSL221" s="209">
        <f t="shared" si="17260"/>
        <v>0</v>
      </c>
      <c r="DSM221" s="209">
        <f t="shared" si="17260"/>
        <v>0</v>
      </c>
      <c r="DSN221" s="209">
        <f t="shared" si="17260"/>
        <v>0</v>
      </c>
      <c r="DSO221" s="209">
        <f t="shared" si="17260"/>
        <v>0</v>
      </c>
      <c r="DSP221" s="209">
        <f t="shared" si="17260"/>
        <v>0</v>
      </c>
      <c r="DSQ221" s="209">
        <f t="shared" si="17260"/>
        <v>0</v>
      </c>
      <c r="DSR221" s="209">
        <f t="shared" si="17260"/>
        <v>0</v>
      </c>
      <c r="DSS221" s="209">
        <f t="shared" si="17260"/>
        <v>0</v>
      </c>
      <c r="DST221" s="209">
        <f t="shared" si="17260"/>
        <v>0</v>
      </c>
      <c r="DSU221" s="209">
        <f t="shared" si="17260"/>
        <v>0</v>
      </c>
      <c r="DSV221" s="209">
        <f t="shared" si="17260"/>
        <v>0</v>
      </c>
      <c r="DSW221" s="209">
        <f t="shared" si="17260"/>
        <v>0</v>
      </c>
      <c r="DSX221" s="209">
        <f t="shared" si="17260"/>
        <v>0</v>
      </c>
      <c r="DSY221" s="209">
        <f t="shared" si="17260"/>
        <v>0</v>
      </c>
      <c r="DSZ221" s="209">
        <f t="shared" si="17260"/>
        <v>0</v>
      </c>
      <c r="DTA221" s="209">
        <f t="shared" si="17260"/>
        <v>0</v>
      </c>
      <c r="DTB221" s="209">
        <f t="shared" si="17260"/>
        <v>0</v>
      </c>
      <c r="DTC221" s="209">
        <f t="shared" si="17260"/>
        <v>0</v>
      </c>
      <c r="DTD221" s="209">
        <f t="shared" si="17260"/>
        <v>0</v>
      </c>
      <c r="DTE221" s="209">
        <f t="shared" si="17260"/>
        <v>0</v>
      </c>
      <c r="DTF221" s="209">
        <f t="shared" si="17260"/>
        <v>0</v>
      </c>
      <c r="DTG221" s="209">
        <f t="shared" si="17260"/>
        <v>0</v>
      </c>
      <c r="DTH221" s="209">
        <f t="shared" si="17260"/>
        <v>0</v>
      </c>
      <c r="DTI221" s="209">
        <f t="shared" si="17260"/>
        <v>0</v>
      </c>
      <c r="DTJ221" s="209">
        <f t="shared" si="17260"/>
        <v>0</v>
      </c>
      <c r="DTK221" s="209">
        <f t="shared" si="17260"/>
        <v>0</v>
      </c>
      <c r="DTL221" s="209">
        <f t="shared" si="17260"/>
        <v>0</v>
      </c>
      <c r="DTM221" s="209">
        <f t="shared" ref="DTM221:DVX221" si="17261">$E$110*DTM166*(1-$E$111)</f>
        <v>0</v>
      </c>
      <c r="DTN221" s="209">
        <f t="shared" si="17261"/>
        <v>0</v>
      </c>
      <c r="DTO221" s="209">
        <f t="shared" si="17261"/>
        <v>0</v>
      </c>
      <c r="DTP221" s="209">
        <f t="shared" si="17261"/>
        <v>0</v>
      </c>
      <c r="DTQ221" s="209">
        <f t="shared" si="17261"/>
        <v>0</v>
      </c>
      <c r="DTR221" s="209">
        <f t="shared" si="17261"/>
        <v>0</v>
      </c>
      <c r="DTS221" s="209">
        <f t="shared" si="17261"/>
        <v>0</v>
      </c>
      <c r="DTT221" s="209">
        <f t="shared" si="17261"/>
        <v>0</v>
      </c>
      <c r="DTU221" s="209">
        <f t="shared" si="17261"/>
        <v>0</v>
      </c>
      <c r="DTV221" s="209">
        <f t="shared" si="17261"/>
        <v>0</v>
      </c>
      <c r="DTW221" s="209">
        <f t="shared" si="17261"/>
        <v>0</v>
      </c>
      <c r="DTX221" s="209">
        <f t="shared" si="17261"/>
        <v>0</v>
      </c>
      <c r="DTY221" s="209">
        <f t="shared" si="17261"/>
        <v>0</v>
      </c>
      <c r="DTZ221" s="209">
        <f t="shared" si="17261"/>
        <v>0</v>
      </c>
      <c r="DUA221" s="209">
        <f t="shared" si="17261"/>
        <v>0</v>
      </c>
      <c r="DUB221" s="209">
        <f t="shared" si="17261"/>
        <v>0</v>
      </c>
      <c r="DUC221" s="209">
        <f t="shared" si="17261"/>
        <v>0</v>
      </c>
      <c r="DUD221" s="209">
        <f t="shared" si="17261"/>
        <v>0</v>
      </c>
      <c r="DUE221" s="209">
        <f t="shared" si="17261"/>
        <v>0</v>
      </c>
      <c r="DUF221" s="209">
        <f t="shared" si="17261"/>
        <v>0</v>
      </c>
      <c r="DUG221" s="209">
        <f t="shared" si="17261"/>
        <v>0</v>
      </c>
      <c r="DUH221" s="209">
        <f t="shared" si="17261"/>
        <v>0</v>
      </c>
      <c r="DUI221" s="209">
        <f t="shared" si="17261"/>
        <v>0</v>
      </c>
      <c r="DUJ221" s="209">
        <f t="shared" si="17261"/>
        <v>0</v>
      </c>
      <c r="DUK221" s="209">
        <f t="shared" si="17261"/>
        <v>0</v>
      </c>
      <c r="DUL221" s="209">
        <f t="shared" si="17261"/>
        <v>0</v>
      </c>
      <c r="DUM221" s="209">
        <f t="shared" si="17261"/>
        <v>0</v>
      </c>
      <c r="DUN221" s="209">
        <f t="shared" si="17261"/>
        <v>0</v>
      </c>
      <c r="DUO221" s="209">
        <f t="shared" si="17261"/>
        <v>0</v>
      </c>
      <c r="DUP221" s="209">
        <f t="shared" si="17261"/>
        <v>0</v>
      </c>
      <c r="DUQ221" s="209">
        <f t="shared" si="17261"/>
        <v>0</v>
      </c>
      <c r="DUR221" s="209">
        <f t="shared" si="17261"/>
        <v>0</v>
      </c>
      <c r="DUS221" s="209">
        <f t="shared" si="17261"/>
        <v>0</v>
      </c>
      <c r="DUT221" s="209">
        <f t="shared" si="17261"/>
        <v>0</v>
      </c>
      <c r="DUU221" s="209">
        <f t="shared" si="17261"/>
        <v>0</v>
      </c>
      <c r="DUV221" s="209">
        <f t="shared" si="17261"/>
        <v>0</v>
      </c>
      <c r="DUW221" s="209">
        <f t="shared" si="17261"/>
        <v>0</v>
      </c>
      <c r="DUX221" s="209">
        <f t="shared" si="17261"/>
        <v>0</v>
      </c>
      <c r="DUY221" s="209">
        <f t="shared" si="17261"/>
        <v>0</v>
      </c>
      <c r="DUZ221" s="209">
        <f t="shared" si="17261"/>
        <v>0</v>
      </c>
      <c r="DVA221" s="209">
        <f t="shared" si="17261"/>
        <v>0</v>
      </c>
      <c r="DVB221" s="209">
        <f t="shared" si="17261"/>
        <v>0</v>
      </c>
      <c r="DVC221" s="209">
        <f t="shared" si="17261"/>
        <v>0</v>
      </c>
      <c r="DVD221" s="209">
        <f t="shared" si="17261"/>
        <v>0</v>
      </c>
      <c r="DVE221" s="209">
        <f t="shared" si="17261"/>
        <v>0</v>
      </c>
      <c r="DVF221" s="209">
        <f t="shared" si="17261"/>
        <v>0</v>
      </c>
      <c r="DVG221" s="209">
        <f t="shared" si="17261"/>
        <v>0</v>
      </c>
      <c r="DVH221" s="209">
        <f t="shared" si="17261"/>
        <v>0</v>
      </c>
      <c r="DVI221" s="209">
        <f t="shared" si="17261"/>
        <v>0</v>
      </c>
      <c r="DVJ221" s="209">
        <f t="shared" si="17261"/>
        <v>0</v>
      </c>
      <c r="DVK221" s="209">
        <f t="shared" si="17261"/>
        <v>0</v>
      </c>
      <c r="DVL221" s="209">
        <f t="shared" si="17261"/>
        <v>0</v>
      </c>
      <c r="DVM221" s="209">
        <f t="shared" si="17261"/>
        <v>0</v>
      </c>
      <c r="DVN221" s="209">
        <f t="shared" si="17261"/>
        <v>0</v>
      </c>
      <c r="DVO221" s="209">
        <f t="shared" si="17261"/>
        <v>0</v>
      </c>
      <c r="DVP221" s="209">
        <f t="shared" si="17261"/>
        <v>0</v>
      </c>
      <c r="DVQ221" s="209">
        <f t="shared" si="17261"/>
        <v>0</v>
      </c>
      <c r="DVR221" s="209">
        <f t="shared" si="17261"/>
        <v>0</v>
      </c>
      <c r="DVS221" s="209">
        <f t="shared" si="17261"/>
        <v>0</v>
      </c>
      <c r="DVT221" s="209">
        <f t="shared" si="17261"/>
        <v>0</v>
      </c>
      <c r="DVU221" s="209">
        <f t="shared" si="17261"/>
        <v>0</v>
      </c>
      <c r="DVV221" s="209">
        <f t="shared" si="17261"/>
        <v>0</v>
      </c>
      <c r="DVW221" s="209">
        <f t="shared" si="17261"/>
        <v>0</v>
      </c>
      <c r="DVX221" s="209">
        <f t="shared" si="17261"/>
        <v>0</v>
      </c>
      <c r="DVY221" s="209">
        <f t="shared" ref="DVY221:DYJ221" si="17262">$E$110*DVY166*(1-$E$111)</f>
        <v>0</v>
      </c>
      <c r="DVZ221" s="209">
        <f t="shared" si="17262"/>
        <v>0</v>
      </c>
      <c r="DWA221" s="209">
        <f t="shared" si="17262"/>
        <v>0</v>
      </c>
      <c r="DWB221" s="209">
        <f t="shared" si="17262"/>
        <v>0</v>
      </c>
      <c r="DWC221" s="209">
        <f t="shared" si="17262"/>
        <v>0</v>
      </c>
      <c r="DWD221" s="209">
        <f t="shared" si="17262"/>
        <v>0</v>
      </c>
      <c r="DWE221" s="209">
        <f t="shared" si="17262"/>
        <v>0</v>
      </c>
      <c r="DWF221" s="209">
        <f t="shared" si="17262"/>
        <v>0</v>
      </c>
      <c r="DWG221" s="209">
        <f t="shared" si="17262"/>
        <v>0</v>
      </c>
      <c r="DWH221" s="209">
        <f t="shared" si="17262"/>
        <v>0</v>
      </c>
      <c r="DWI221" s="209">
        <f t="shared" si="17262"/>
        <v>0</v>
      </c>
      <c r="DWJ221" s="209">
        <f t="shared" si="17262"/>
        <v>0</v>
      </c>
      <c r="DWK221" s="209">
        <f t="shared" si="17262"/>
        <v>0</v>
      </c>
      <c r="DWL221" s="209">
        <f t="shared" si="17262"/>
        <v>0</v>
      </c>
      <c r="DWM221" s="209">
        <f t="shared" si="17262"/>
        <v>0</v>
      </c>
      <c r="DWN221" s="209">
        <f t="shared" si="17262"/>
        <v>0</v>
      </c>
      <c r="DWO221" s="209">
        <f t="shared" si="17262"/>
        <v>0</v>
      </c>
      <c r="DWP221" s="209">
        <f t="shared" si="17262"/>
        <v>0</v>
      </c>
      <c r="DWQ221" s="209">
        <f t="shared" si="17262"/>
        <v>0</v>
      </c>
      <c r="DWR221" s="209">
        <f t="shared" si="17262"/>
        <v>0</v>
      </c>
      <c r="DWS221" s="209">
        <f t="shared" si="17262"/>
        <v>0</v>
      </c>
      <c r="DWT221" s="209">
        <f t="shared" si="17262"/>
        <v>0</v>
      </c>
      <c r="DWU221" s="209">
        <f t="shared" si="17262"/>
        <v>0</v>
      </c>
      <c r="DWV221" s="209">
        <f t="shared" si="17262"/>
        <v>0</v>
      </c>
      <c r="DWW221" s="209">
        <f t="shared" si="17262"/>
        <v>0</v>
      </c>
      <c r="DWX221" s="209">
        <f t="shared" si="17262"/>
        <v>0</v>
      </c>
      <c r="DWY221" s="209">
        <f t="shared" si="17262"/>
        <v>0</v>
      </c>
      <c r="DWZ221" s="209">
        <f t="shared" si="17262"/>
        <v>0</v>
      </c>
      <c r="DXA221" s="209">
        <f t="shared" si="17262"/>
        <v>0</v>
      </c>
      <c r="DXB221" s="209">
        <f t="shared" si="17262"/>
        <v>0</v>
      </c>
      <c r="DXC221" s="209">
        <f t="shared" si="17262"/>
        <v>0</v>
      </c>
      <c r="DXD221" s="209">
        <f t="shared" si="17262"/>
        <v>0</v>
      </c>
      <c r="DXE221" s="209">
        <f t="shared" si="17262"/>
        <v>0</v>
      </c>
      <c r="DXF221" s="209">
        <f t="shared" si="17262"/>
        <v>0</v>
      </c>
      <c r="DXG221" s="209">
        <f t="shared" si="17262"/>
        <v>0</v>
      </c>
      <c r="DXH221" s="209">
        <f t="shared" si="17262"/>
        <v>0</v>
      </c>
      <c r="DXI221" s="209">
        <f t="shared" si="17262"/>
        <v>0</v>
      </c>
      <c r="DXJ221" s="209">
        <f t="shared" si="17262"/>
        <v>0</v>
      </c>
      <c r="DXK221" s="209">
        <f t="shared" si="17262"/>
        <v>0</v>
      </c>
      <c r="DXL221" s="209">
        <f t="shared" si="17262"/>
        <v>0</v>
      </c>
      <c r="DXM221" s="209">
        <f t="shared" si="17262"/>
        <v>0</v>
      </c>
      <c r="DXN221" s="209">
        <f t="shared" si="17262"/>
        <v>0</v>
      </c>
      <c r="DXO221" s="209">
        <f t="shared" si="17262"/>
        <v>0</v>
      </c>
      <c r="DXP221" s="209">
        <f t="shared" si="17262"/>
        <v>0</v>
      </c>
      <c r="DXQ221" s="209">
        <f t="shared" si="17262"/>
        <v>0</v>
      </c>
      <c r="DXR221" s="209">
        <f t="shared" si="17262"/>
        <v>0</v>
      </c>
      <c r="DXS221" s="209">
        <f t="shared" si="17262"/>
        <v>0</v>
      </c>
      <c r="DXT221" s="209">
        <f t="shared" si="17262"/>
        <v>0</v>
      </c>
      <c r="DXU221" s="209">
        <f t="shared" si="17262"/>
        <v>0</v>
      </c>
      <c r="DXV221" s="209">
        <f t="shared" si="17262"/>
        <v>0</v>
      </c>
      <c r="DXW221" s="209">
        <f t="shared" si="17262"/>
        <v>0</v>
      </c>
      <c r="DXX221" s="209">
        <f t="shared" si="17262"/>
        <v>0</v>
      </c>
      <c r="DXY221" s="209">
        <f t="shared" si="17262"/>
        <v>0</v>
      </c>
      <c r="DXZ221" s="209">
        <f t="shared" si="17262"/>
        <v>0</v>
      </c>
      <c r="DYA221" s="209">
        <f t="shared" si="17262"/>
        <v>0</v>
      </c>
      <c r="DYB221" s="209">
        <f t="shared" si="17262"/>
        <v>0</v>
      </c>
      <c r="DYC221" s="209">
        <f t="shared" si="17262"/>
        <v>0</v>
      </c>
      <c r="DYD221" s="209">
        <f t="shared" si="17262"/>
        <v>0</v>
      </c>
      <c r="DYE221" s="209">
        <f t="shared" si="17262"/>
        <v>0</v>
      </c>
      <c r="DYF221" s="209">
        <f t="shared" si="17262"/>
        <v>0</v>
      </c>
      <c r="DYG221" s="209">
        <f t="shared" si="17262"/>
        <v>0</v>
      </c>
      <c r="DYH221" s="209">
        <f t="shared" si="17262"/>
        <v>0</v>
      </c>
      <c r="DYI221" s="209">
        <f t="shared" si="17262"/>
        <v>0</v>
      </c>
      <c r="DYJ221" s="209">
        <f t="shared" si="17262"/>
        <v>0</v>
      </c>
      <c r="DYK221" s="209">
        <f t="shared" ref="DYK221:EAV221" si="17263">$E$110*DYK166*(1-$E$111)</f>
        <v>0</v>
      </c>
      <c r="DYL221" s="209">
        <f t="shared" si="17263"/>
        <v>0</v>
      </c>
      <c r="DYM221" s="209">
        <f t="shared" si="17263"/>
        <v>0</v>
      </c>
      <c r="DYN221" s="209">
        <f t="shared" si="17263"/>
        <v>0</v>
      </c>
      <c r="DYO221" s="209">
        <f t="shared" si="17263"/>
        <v>0</v>
      </c>
      <c r="DYP221" s="209">
        <f t="shared" si="17263"/>
        <v>0</v>
      </c>
      <c r="DYQ221" s="209">
        <f t="shared" si="17263"/>
        <v>0</v>
      </c>
      <c r="DYR221" s="209">
        <f t="shared" si="17263"/>
        <v>0</v>
      </c>
      <c r="DYS221" s="209">
        <f t="shared" si="17263"/>
        <v>0</v>
      </c>
      <c r="DYT221" s="209">
        <f t="shared" si="17263"/>
        <v>0</v>
      </c>
      <c r="DYU221" s="209">
        <f t="shared" si="17263"/>
        <v>0</v>
      </c>
      <c r="DYV221" s="209">
        <f t="shared" si="17263"/>
        <v>0</v>
      </c>
      <c r="DYW221" s="209">
        <f t="shared" si="17263"/>
        <v>0</v>
      </c>
      <c r="DYX221" s="209">
        <f t="shared" si="17263"/>
        <v>0</v>
      </c>
      <c r="DYY221" s="209">
        <f t="shared" si="17263"/>
        <v>0</v>
      </c>
      <c r="DYZ221" s="209">
        <f t="shared" si="17263"/>
        <v>0</v>
      </c>
      <c r="DZA221" s="209">
        <f t="shared" si="17263"/>
        <v>0</v>
      </c>
      <c r="DZB221" s="209">
        <f t="shared" si="17263"/>
        <v>0</v>
      </c>
      <c r="DZC221" s="209">
        <f t="shared" si="17263"/>
        <v>0</v>
      </c>
      <c r="DZD221" s="209">
        <f t="shared" si="17263"/>
        <v>0</v>
      </c>
      <c r="DZE221" s="209">
        <f t="shared" si="17263"/>
        <v>0</v>
      </c>
      <c r="DZF221" s="209">
        <f t="shared" si="17263"/>
        <v>0</v>
      </c>
      <c r="DZG221" s="209">
        <f t="shared" si="17263"/>
        <v>0</v>
      </c>
      <c r="DZH221" s="209">
        <f t="shared" si="17263"/>
        <v>0</v>
      </c>
      <c r="DZI221" s="209">
        <f t="shared" si="17263"/>
        <v>0</v>
      </c>
      <c r="DZJ221" s="209">
        <f t="shared" si="17263"/>
        <v>0</v>
      </c>
      <c r="DZK221" s="209">
        <f t="shared" si="17263"/>
        <v>0</v>
      </c>
      <c r="DZL221" s="209">
        <f t="shared" si="17263"/>
        <v>0</v>
      </c>
      <c r="DZM221" s="209">
        <f t="shared" si="17263"/>
        <v>0</v>
      </c>
      <c r="DZN221" s="209">
        <f t="shared" si="17263"/>
        <v>0</v>
      </c>
      <c r="DZO221" s="209">
        <f t="shared" si="17263"/>
        <v>0</v>
      </c>
      <c r="DZP221" s="209">
        <f t="shared" si="17263"/>
        <v>0</v>
      </c>
      <c r="DZQ221" s="209">
        <f t="shared" si="17263"/>
        <v>0</v>
      </c>
      <c r="DZR221" s="209">
        <f t="shared" si="17263"/>
        <v>0</v>
      </c>
      <c r="DZS221" s="209">
        <f t="shared" si="17263"/>
        <v>0</v>
      </c>
      <c r="DZT221" s="209">
        <f t="shared" si="17263"/>
        <v>0</v>
      </c>
      <c r="DZU221" s="209">
        <f t="shared" si="17263"/>
        <v>0</v>
      </c>
      <c r="DZV221" s="209">
        <f t="shared" si="17263"/>
        <v>0</v>
      </c>
      <c r="DZW221" s="209">
        <f t="shared" si="17263"/>
        <v>0</v>
      </c>
      <c r="DZX221" s="209">
        <f t="shared" si="17263"/>
        <v>0</v>
      </c>
      <c r="DZY221" s="209">
        <f t="shared" si="17263"/>
        <v>0</v>
      </c>
      <c r="DZZ221" s="209">
        <f t="shared" si="17263"/>
        <v>0</v>
      </c>
      <c r="EAA221" s="209">
        <f t="shared" si="17263"/>
        <v>0</v>
      </c>
      <c r="EAB221" s="209">
        <f t="shared" si="17263"/>
        <v>0</v>
      </c>
      <c r="EAC221" s="209">
        <f t="shared" si="17263"/>
        <v>0</v>
      </c>
      <c r="EAD221" s="209">
        <f t="shared" si="17263"/>
        <v>0</v>
      </c>
      <c r="EAE221" s="209">
        <f t="shared" si="17263"/>
        <v>0</v>
      </c>
      <c r="EAF221" s="209">
        <f t="shared" si="17263"/>
        <v>0</v>
      </c>
      <c r="EAG221" s="209">
        <f t="shared" si="17263"/>
        <v>0</v>
      </c>
      <c r="EAH221" s="209">
        <f t="shared" si="17263"/>
        <v>0</v>
      </c>
      <c r="EAI221" s="209">
        <f t="shared" si="17263"/>
        <v>0</v>
      </c>
      <c r="EAJ221" s="209">
        <f t="shared" si="17263"/>
        <v>0</v>
      </c>
      <c r="EAK221" s="209">
        <f t="shared" si="17263"/>
        <v>0</v>
      </c>
      <c r="EAL221" s="209">
        <f t="shared" si="17263"/>
        <v>0</v>
      </c>
      <c r="EAM221" s="209">
        <f t="shared" si="17263"/>
        <v>0</v>
      </c>
      <c r="EAN221" s="209">
        <f t="shared" si="17263"/>
        <v>0</v>
      </c>
      <c r="EAO221" s="209">
        <f t="shared" si="17263"/>
        <v>0</v>
      </c>
      <c r="EAP221" s="209">
        <f t="shared" si="17263"/>
        <v>0</v>
      </c>
      <c r="EAQ221" s="209">
        <f t="shared" si="17263"/>
        <v>0</v>
      </c>
      <c r="EAR221" s="209">
        <f t="shared" si="17263"/>
        <v>0</v>
      </c>
      <c r="EAS221" s="209">
        <f t="shared" si="17263"/>
        <v>0</v>
      </c>
      <c r="EAT221" s="209">
        <f t="shared" si="17263"/>
        <v>0</v>
      </c>
      <c r="EAU221" s="209">
        <f t="shared" si="17263"/>
        <v>0</v>
      </c>
      <c r="EAV221" s="209">
        <f t="shared" si="17263"/>
        <v>0</v>
      </c>
      <c r="EAW221" s="209">
        <f t="shared" ref="EAW221:EDH221" si="17264">$E$110*EAW166*(1-$E$111)</f>
        <v>0</v>
      </c>
      <c r="EAX221" s="209">
        <f t="shared" si="17264"/>
        <v>0</v>
      </c>
      <c r="EAY221" s="209">
        <f t="shared" si="17264"/>
        <v>0</v>
      </c>
      <c r="EAZ221" s="209">
        <f t="shared" si="17264"/>
        <v>0</v>
      </c>
      <c r="EBA221" s="209">
        <f t="shared" si="17264"/>
        <v>0</v>
      </c>
      <c r="EBB221" s="209">
        <f t="shared" si="17264"/>
        <v>0</v>
      </c>
      <c r="EBC221" s="209">
        <f t="shared" si="17264"/>
        <v>0</v>
      </c>
      <c r="EBD221" s="209">
        <f t="shared" si="17264"/>
        <v>0</v>
      </c>
      <c r="EBE221" s="209">
        <f t="shared" si="17264"/>
        <v>0</v>
      </c>
      <c r="EBF221" s="209">
        <f t="shared" si="17264"/>
        <v>0</v>
      </c>
      <c r="EBG221" s="209">
        <f t="shared" si="17264"/>
        <v>0</v>
      </c>
      <c r="EBH221" s="209">
        <f t="shared" si="17264"/>
        <v>0</v>
      </c>
      <c r="EBI221" s="209">
        <f t="shared" si="17264"/>
        <v>0</v>
      </c>
      <c r="EBJ221" s="209">
        <f t="shared" si="17264"/>
        <v>0</v>
      </c>
      <c r="EBK221" s="209">
        <f t="shared" si="17264"/>
        <v>0</v>
      </c>
      <c r="EBL221" s="209">
        <f t="shared" si="17264"/>
        <v>0</v>
      </c>
      <c r="EBM221" s="209">
        <f t="shared" si="17264"/>
        <v>0</v>
      </c>
      <c r="EBN221" s="209">
        <f t="shared" si="17264"/>
        <v>0</v>
      </c>
      <c r="EBO221" s="209">
        <f t="shared" si="17264"/>
        <v>0</v>
      </c>
      <c r="EBP221" s="209">
        <f t="shared" si="17264"/>
        <v>0</v>
      </c>
      <c r="EBQ221" s="209">
        <f t="shared" si="17264"/>
        <v>0</v>
      </c>
      <c r="EBR221" s="209">
        <f t="shared" si="17264"/>
        <v>0</v>
      </c>
      <c r="EBS221" s="209">
        <f t="shared" si="17264"/>
        <v>0</v>
      </c>
      <c r="EBT221" s="209">
        <f t="shared" si="17264"/>
        <v>0</v>
      </c>
      <c r="EBU221" s="209">
        <f t="shared" si="17264"/>
        <v>0</v>
      </c>
      <c r="EBV221" s="209">
        <f t="shared" si="17264"/>
        <v>0</v>
      </c>
      <c r="EBW221" s="209">
        <f t="shared" si="17264"/>
        <v>0</v>
      </c>
      <c r="EBX221" s="209">
        <f t="shared" si="17264"/>
        <v>0</v>
      </c>
      <c r="EBY221" s="209">
        <f t="shared" si="17264"/>
        <v>0</v>
      </c>
      <c r="EBZ221" s="209">
        <f t="shared" si="17264"/>
        <v>0</v>
      </c>
      <c r="ECA221" s="209">
        <f t="shared" si="17264"/>
        <v>0</v>
      </c>
      <c r="ECB221" s="209">
        <f t="shared" si="17264"/>
        <v>0</v>
      </c>
      <c r="ECC221" s="209">
        <f t="shared" si="17264"/>
        <v>0</v>
      </c>
      <c r="ECD221" s="209">
        <f t="shared" si="17264"/>
        <v>0</v>
      </c>
      <c r="ECE221" s="209">
        <f t="shared" si="17264"/>
        <v>0</v>
      </c>
      <c r="ECF221" s="209">
        <f t="shared" si="17264"/>
        <v>0</v>
      </c>
      <c r="ECG221" s="209">
        <f t="shared" si="17264"/>
        <v>0</v>
      </c>
      <c r="ECH221" s="209">
        <f t="shared" si="17264"/>
        <v>0</v>
      </c>
      <c r="ECI221" s="209">
        <f t="shared" si="17264"/>
        <v>0</v>
      </c>
      <c r="ECJ221" s="209">
        <f t="shared" si="17264"/>
        <v>0</v>
      </c>
      <c r="ECK221" s="209">
        <f t="shared" si="17264"/>
        <v>0</v>
      </c>
      <c r="ECL221" s="209">
        <f t="shared" si="17264"/>
        <v>0</v>
      </c>
      <c r="ECM221" s="209">
        <f t="shared" si="17264"/>
        <v>0</v>
      </c>
      <c r="ECN221" s="209">
        <f t="shared" si="17264"/>
        <v>0</v>
      </c>
      <c r="ECO221" s="209">
        <f t="shared" si="17264"/>
        <v>0</v>
      </c>
      <c r="ECP221" s="209">
        <f t="shared" si="17264"/>
        <v>0</v>
      </c>
      <c r="ECQ221" s="209">
        <f t="shared" si="17264"/>
        <v>0</v>
      </c>
      <c r="ECR221" s="209">
        <f t="shared" si="17264"/>
        <v>0</v>
      </c>
      <c r="ECS221" s="209">
        <f t="shared" si="17264"/>
        <v>0</v>
      </c>
      <c r="ECT221" s="209">
        <f t="shared" si="17264"/>
        <v>0</v>
      </c>
      <c r="ECU221" s="209">
        <f t="shared" si="17264"/>
        <v>0</v>
      </c>
      <c r="ECV221" s="209">
        <f t="shared" si="17264"/>
        <v>0</v>
      </c>
      <c r="ECW221" s="209">
        <f t="shared" si="17264"/>
        <v>0</v>
      </c>
      <c r="ECX221" s="209">
        <f t="shared" si="17264"/>
        <v>0</v>
      </c>
      <c r="ECY221" s="209">
        <f t="shared" si="17264"/>
        <v>0</v>
      </c>
      <c r="ECZ221" s="209">
        <f t="shared" si="17264"/>
        <v>0</v>
      </c>
      <c r="EDA221" s="209">
        <f t="shared" si="17264"/>
        <v>0</v>
      </c>
      <c r="EDB221" s="209">
        <f t="shared" si="17264"/>
        <v>0</v>
      </c>
      <c r="EDC221" s="209">
        <f t="shared" si="17264"/>
        <v>0</v>
      </c>
      <c r="EDD221" s="209">
        <f t="shared" si="17264"/>
        <v>0</v>
      </c>
      <c r="EDE221" s="209">
        <f t="shared" si="17264"/>
        <v>0</v>
      </c>
      <c r="EDF221" s="209">
        <f t="shared" si="17264"/>
        <v>0</v>
      </c>
      <c r="EDG221" s="209">
        <f t="shared" si="17264"/>
        <v>0</v>
      </c>
      <c r="EDH221" s="209">
        <f t="shared" si="17264"/>
        <v>0</v>
      </c>
      <c r="EDI221" s="209">
        <f t="shared" ref="EDI221:EFT221" si="17265">$E$110*EDI166*(1-$E$111)</f>
        <v>0</v>
      </c>
      <c r="EDJ221" s="209">
        <f t="shared" si="17265"/>
        <v>0</v>
      </c>
      <c r="EDK221" s="209">
        <f t="shared" si="17265"/>
        <v>0</v>
      </c>
      <c r="EDL221" s="209">
        <f t="shared" si="17265"/>
        <v>0</v>
      </c>
      <c r="EDM221" s="209">
        <f t="shared" si="17265"/>
        <v>0</v>
      </c>
      <c r="EDN221" s="209">
        <f t="shared" si="17265"/>
        <v>0</v>
      </c>
      <c r="EDO221" s="209">
        <f t="shared" si="17265"/>
        <v>0</v>
      </c>
      <c r="EDP221" s="209">
        <f t="shared" si="17265"/>
        <v>0</v>
      </c>
      <c r="EDQ221" s="209">
        <f t="shared" si="17265"/>
        <v>0</v>
      </c>
      <c r="EDR221" s="209">
        <f t="shared" si="17265"/>
        <v>0</v>
      </c>
      <c r="EDS221" s="209">
        <f t="shared" si="17265"/>
        <v>0</v>
      </c>
      <c r="EDT221" s="209">
        <f t="shared" si="17265"/>
        <v>0</v>
      </c>
      <c r="EDU221" s="209">
        <f t="shared" si="17265"/>
        <v>0</v>
      </c>
      <c r="EDV221" s="209">
        <f t="shared" si="17265"/>
        <v>0</v>
      </c>
      <c r="EDW221" s="209">
        <f t="shared" si="17265"/>
        <v>0</v>
      </c>
      <c r="EDX221" s="209">
        <f t="shared" si="17265"/>
        <v>0</v>
      </c>
      <c r="EDY221" s="209">
        <f t="shared" si="17265"/>
        <v>0</v>
      </c>
      <c r="EDZ221" s="209">
        <f t="shared" si="17265"/>
        <v>0</v>
      </c>
      <c r="EEA221" s="209">
        <f t="shared" si="17265"/>
        <v>0</v>
      </c>
      <c r="EEB221" s="209">
        <f t="shared" si="17265"/>
        <v>0</v>
      </c>
      <c r="EEC221" s="209">
        <f t="shared" si="17265"/>
        <v>0</v>
      </c>
      <c r="EED221" s="209">
        <f t="shared" si="17265"/>
        <v>0</v>
      </c>
      <c r="EEE221" s="209">
        <f t="shared" si="17265"/>
        <v>0</v>
      </c>
      <c r="EEF221" s="209">
        <f t="shared" si="17265"/>
        <v>0</v>
      </c>
      <c r="EEG221" s="209">
        <f t="shared" si="17265"/>
        <v>0</v>
      </c>
      <c r="EEH221" s="209">
        <f t="shared" si="17265"/>
        <v>0</v>
      </c>
      <c r="EEI221" s="209">
        <f t="shared" si="17265"/>
        <v>0</v>
      </c>
      <c r="EEJ221" s="209">
        <f t="shared" si="17265"/>
        <v>0</v>
      </c>
      <c r="EEK221" s="209">
        <f t="shared" si="17265"/>
        <v>0</v>
      </c>
      <c r="EEL221" s="209">
        <f t="shared" si="17265"/>
        <v>0</v>
      </c>
      <c r="EEM221" s="209">
        <f t="shared" si="17265"/>
        <v>0</v>
      </c>
      <c r="EEN221" s="209">
        <f t="shared" si="17265"/>
        <v>0</v>
      </c>
      <c r="EEO221" s="209">
        <f t="shared" si="17265"/>
        <v>0</v>
      </c>
      <c r="EEP221" s="209">
        <f t="shared" si="17265"/>
        <v>0</v>
      </c>
      <c r="EEQ221" s="209">
        <f t="shared" si="17265"/>
        <v>0</v>
      </c>
      <c r="EER221" s="209">
        <f t="shared" si="17265"/>
        <v>0</v>
      </c>
      <c r="EES221" s="209">
        <f t="shared" si="17265"/>
        <v>0</v>
      </c>
      <c r="EET221" s="209">
        <f t="shared" si="17265"/>
        <v>0</v>
      </c>
      <c r="EEU221" s="209">
        <f t="shared" si="17265"/>
        <v>0</v>
      </c>
      <c r="EEV221" s="209">
        <f t="shared" si="17265"/>
        <v>0</v>
      </c>
      <c r="EEW221" s="209">
        <f t="shared" si="17265"/>
        <v>0</v>
      </c>
      <c r="EEX221" s="209">
        <f t="shared" si="17265"/>
        <v>0</v>
      </c>
      <c r="EEY221" s="209">
        <f t="shared" si="17265"/>
        <v>0</v>
      </c>
      <c r="EEZ221" s="209">
        <f t="shared" si="17265"/>
        <v>0</v>
      </c>
      <c r="EFA221" s="209">
        <f t="shared" si="17265"/>
        <v>0</v>
      </c>
      <c r="EFB221" s="209">
        <f t="shared" si="17265"/>
        <v>0</v>
      </c>
      <c r="EFC221" s="209">
        <f t="shared" si="17265"/>
        <v>0</v>
      </c>
      <c r="EFD221" s="209">
        <f t="shared" si="17265"/>
        <v>0</v>
      </c>
      <c r="EFE221" s="209">
        <f t="shared" si="17265"/>
        <v>0</v>
      </c>
      <c r="EFF221" s="209">
        <f t="shared" si="17265"/>
        <v>0</v>
      </c>
      <c r="EFG221" s="209">
        <f t="shared" si="17265"/>
        <v>0</v>
      </c>
      <c r="EFH221" s="209">
        <f t="shared" si="17265"/>
        <v>0</v>
      </c>
      <c r="EFI221" s="209">
        <f t="shared" si="17265"/>
        <v>0</v>
      </c>
      <c r="EFJ221" s="209">
        <f t="shared" si="17265"/>
        <v>0</v>
      </c>
      <c r="EFK221" s="209">
        <f t="shared" si="17265"/>
        <v>0</v>
      </c>
      <c r="EFL221" s="209">
        <f t="shared" si="17265"/>
        <v>0</v>
      </c>
      <c r="EFM221" s="209">
        <f t="shared" si="17265"/>
        <v>0</v>
      </c>
      <c r="EFN221" s="209">
        <f t="shared" si="17265"/>
        <v>0</v>
      </c>
      <c r="EFO221" s="209">
        <f t="shared" si="17265"/>
        <v>0</v>
      </c>
      <c r="EFP221" s="209">
        <f t="shared" si="17265"/>
        <v>0</v>
      </c>
      <c r="EFQ221" s="209">
        <f t="shared" si="17265"/>
        <v>0</v>
      </c>
      <c r="EFR221" s="209">
        <f t="shared" si="17265"/>
        <v>0</v>
      </c>
      <c r="EFS221" s="209">
        <f t="shared" si="17265"/>
        <v>0</v>
      </c>
      <c r="EFT221" s="209">
        <f t="shared" si="17265"/>
        <v>0</v>
      </c>
      <c r="EFU221" s="209">
        <f t="shared" ref="EFU221:EIF221" si="17266">$E$110*EFU166*(1-$E$111)</f>
        <v>0</v>
      </c>
      <c r="EFV221" s="209">
        <f t="shared" si="17266"/>
        <v>0</v>
      </c>
      <c r="EFW221" s="209">
        <f t="shared" si="17266"/>
        <v>0</v>
      </c>
      <c r="EFX221" s="209">
        <f t="shared" si="17266"/>
        <v>0</v>
      </c>
      <c r="EFY221" s="209">
        <f t="shared" si="17266"/>
        <v>0</v>
      </c>
      <c r="EFZ221" s="209">
        <f t="shared" si="17266"/>
        <v>0</v>
      </c>
      <c r="EGA221" s="209">
        <f t="shared" si="17266"/>
        <v>0</v>
      </c>
      <c r="EGB221" s="209">
        <f t="shared" si="17266"/>
        <v>0</v>
      </c>
      <c r="EGC221" s="209">
        <f t="shared" si="17266"/>
        <v>0</v>
      </c>
      <c r="EGD221" s="209">
        <f t="shared" si="17266"/>
        <v>0</v>
      </c>
      <c r="EGE221" s="209">
        <f t="shared" si="17266"/>
        <v>0</v>
      </c>
      <c r="EGF221" s="209">
        <f t="shared" si="17266"/>
        <v>0</v>
      </c>
      <c r="EGG221" s="209">
        <f t="shared" si="17266"/>
        <v>0</v>
      </c>
      <c r="EGH221" s="209">
        <f t="shared" si="17266"/>
        <v>0</v>
      </c>
      <c r="EGI221" s="209">
        <f t="shared" si="17266"/>
        <v>0</v>
      </c>
      <c r="EGJ221" s="209">
        <f t="shared" si="17266"/>
        <v>0</v>
      </c>
      <c r="EGK221" s="209">
        <f t="shared" si="17266"/>
        <v>0</v>
      </c>
      <c r="EGL221" s="209">
        <f t="shared" si="17266"/>
        <v>0</v>
      </c>
      <c r="EGM221" s="209">
        <f t="shared" si="17266"/>
        <v>0</v>
      </c>
      <c r="EGN221" s="209">
        <f t="shared" si="17266"/>
        <v>0</v>
      </c>
      <c r="EGO221" s="209">
        <f t="shared" si="17266"/>
        <v>0</v>
      </c>
      <c r="EGP221" s="209">
        <f t="shared" si="17266"/>
        <v>0</v>
      </c>
      <c r="EGQ221" s="209">
        <f t="shared" si="17266"/>
        <v>0</v>
      </c>
      <c r="EGR221" s="209">
        <f t="shared" si="17266"/>
        <v>0</v>
      </c>
      <c r="EGS221" s="209">
        <f t="shared" si="17266"/>
        <v>0</v>
      </c>
      <c r="EGT221" s="209">
        <f t="shared" si="17266"/>
        <v>0</v>
      </c>
      <c r="EGU221" s="209">
        <f t="shared" si="17266"/>
        <v>0</v>
      </c>
      <c r="EGV221" s="209">
        <f t="shared" si="17266"/>
        <v>0</v>
      </c>
      <c r="EGW221" s="209">
        <f t="shared" si="17266"/>
        <v>0</v>
      </c>
      <c r="EGX221" s="209">
        <f t="shared" si="17266"/>
        <v>0</v>
      </c>
      <c r="EGY221" s="209">
        <f t="shared" si="17266"/>
        <v>0</v>
      </c>
      <c r="EGZ221" s="209">
        <f t="shared" si="17266"/>
        <v>0</v>
      </c>
      <c r="EHA221" s="209">
        <f t="shared" si="17266"/>
        <v>0</v>
      </c>
      <c r="EHB221" s="209">
        <f t="shared" si="17266"/>
        <v>0</v>
      </c>
      <c r="EHC221" s="209">
        <f t="shared" si="17266"/>
        <v>0</v>
      </c>
      <c r="EHD221" s="209">
        <f t="shared" si="17266"/>
        <v>0</v>
      </c>
      <c r="EHE221" s="209">
        <f t="shared" si="17266"/>
        <v>0</v>
      </c>
      <c r="EHF221" s="209">
        <f t="shared" si="17266"/>
        <v>0</v>
      </c>
      <c r="EHG221" s="209">
        <f t="shared" si="17266"/>
        <v>0</v>
      </c>
      <c r="EHH221" s="209">
        <f t="shared" si="17266"/>
        <v>0</v>
      </c>
      <c r="EHI221" s="209">
        <f t="shared" si="17266"/>
        <v>0</v>
      </c>
      <c r="EHJ221" s="209">
        <f t="shared" si="17266"/>
        <v>0</v>
      </c>
      <c r="EHK221" s="209">
        <f t="shared" si="17266"/>
        <v>0</v>
      </c>
      <c r="EHL221" s="209">
        <f t="shared" si="17266"/>
        <v>0</v>
      </c>
      <c r="EHM221" s="209">
        <f t="shared" si="17266"/>
        <v>0</v>
      </c>
      <c r="EHN221" s="209">
        <f t="shared" si="17266"/>
        <v>0</v>
      </c>
      <c r="EHO221" s="209">
        <f t="shared" si="17266"/>
        <v>0</v>
      </c>
      <c r="EHP221" s="209">
        <f t="shared" si="17266"/>
        <v>0</v>
      </c>
      <c r="EHQ221" s="209">
        <f t="shared" si="17266"/>
        <v>0</v>
      </c>
      <c r="EHR221" s="209">
        <f t="shared" si="17266"/>
        <v>0</v>
      </c>
      <c r="EHS221" s="209">
        <f t="shared" si="17266"/>
        <v>0</v>
      </c>
      <c r="EHT221" s="209">
        <f t="shared" si="17266"/>
        <v>0</v>
      </c>
      <c r="EHU221" s="209">
        <f t="shared" si="17266"/>
        <v>0</v>
      </c>
      <c r="EHV221" s="209">
        <f t="shared" si="17266"/>
        <v>0</v>
      </c>
      <c r="EHW221" s="209">
        <f t="shared" si="17266"/>
        <v>0</v>
      </c>
      <c r="EHX221" s="209">
        <f t="shared" si="17266"/>
        <v>0</v>
      </c>
      <c r="EHY221" s="209">
        <f t="shared" si="17266"/>
        <v>0</v>
      </c>
      <c r="EHZ221" s="209">
        <f t="shared" si="17266"/>
        <v>0</v>
      </c>
      <c r="EIA221" s="209">
        <f t="shared" si="17266"/>
        <v>0</v>
      </c>
      <c r="EIB221" s="209">
        <f t="shared" si="17266"/>
        <v>0</v>
      </c>
      <c r="EIC221" s="209">
        <f t="shared" si="17266"/>
        <v>0</v>
      </c>
      <c r="EID221" s="209">
        <f t="shared" si="17266"/>
        <v>0</v>
      </c>
      <c r="EIE221" s="209">
        <f t="shared" si="17266"/>
        <v>0</v>
      </c>
      <c r="EIF221" s="209">
        <f t="shared" si="17266"/>
        <v>0</v>
      </c>
      <c r="EIG221" s="209">
        <f t="shared" ref="EIG221:EKR221" si="17267">$E$110*EIG166*(1-$E$111)</f>
        <v>0</v>
      </c>
      <c r="EIH221" s="209">
        <f t="shared" si="17267"/>
        <v>0</v>
      </c>
      <c r="EII221" s="209">
        <f t="shared" si="17267"/>
        <v>0</v>
      </c>
      <c r="EIJ221" s="209">
        <f t="shared" si="17267"/>
        <v>0</v>
      </c>
      <c r="EIK221" s="209">
        <f t="shared" si="17267"/>
        <v>0</v>
      </c>
      <c r="EIL221" s="209">
        <f t="shared" si="17267"/>
        <v>0</v>
      </c>
      <c r="EIM221" s="209">
        <f t="shared" si="17267"/>
        <v>0</v>
      </c>
      <c r="EIN221" s="209">
        <f t="shared" si="17267"/>
        <v>0</v>
      </c>
      <c r="EIO221" s="209">
        <f t="shared" si="17267"/>
        <v>0</v>
      </c>
      <c r="EIP221" s="209">
        <f t="shared" si="17267"/>
        <v>0</v>
      </c>
      <c r="EIQ221" s="209">
        <f t="shared" si="17267"/>
        <v>0</v>
      </c>
      <c r="EIR221" s="209">
        <f t="shared" si="17267"/>
        <v>0</v>
      </c>
      <c r="EIS221" s="209">
        <f t="shared" si="17267"/>
        <v>0</v>
      </c>
      <c r="EIT221" s="209">
        <f t="shared" si="17267"/>
        <v>0</v>
      </c>
      <c r="EIU221" s="209">
        <f t="shared" si="17267"/>
        <v>0</v>
      </c>
      <c r="EIV221" s="209">
        <f t="shared" si="17267"/>
        <v>0</v>
      </c>
      <c r="EIW221" s="209">
        <f t="shared" si="17267"/>
        <v>0</v>
      </c>
      <c r="EIX221" s="209">
        <f t="shared" si="17267"/>
        <v>0</v>
      </c>
      <c r="EIY221" s="209">
        <f t="shared" si="17267"/>
        <v>0</v>
      </c>
      <c r="EIZ221" s="209">
        <f t="shared" si="17267"/>
        <v>0</v>
      </c>
      <c r="EJA221" s="209">
        <f t="shared" si="17267"/>
        <v>0</v>
      </c>
      <c r="EJB221" s="209">
        <f t="shared" si="17267"/>
        <v>0</v>
      </c>
      <c r="EJC221" s="209">
        <f t="shared" si="17267"/>
        <v>0</v>
      </c>
      <c r="EJD221" s="209">
        <f t="shared" si="17267"/>
        <v>0</v>
      </c>
      <c r="EJE221" s="209">
        <f t="shared" si="17267"/>
        <v>0</v>
      </c>
      <c r="EJF221" s="209">
        <f t="shared" si="17267"/>
        <v>0</v>
      </c>
      <c r="EJG221" s="209">
        <f t="shared" si="17267"/>
        <v>0</v>
      </c>
      <c r="EJH221" s="209">
        <f t="shared" si="17267"/>
        <v>0</v>
      </c>
      <c r="EJI221" s="209">
        <f t="shared" si="17267"/>
        <v>0</v>
      </c>
      <c r="EJJ221" s="209">
        <f t="shared" si="17267"/>
        <v>0</v>
      </c>
      <c r="EJK221" s="209">
        <f t="shared" si="17267"/>
        <v>0</v>
      </c>
      <c r="EJL221" s="209">
        <f t="shared" si="17267"/>
        <v>0</v>
      </c>
      <c r="EJM221" s="209">
        <f t="shared" si="17267"/>
        <v>0</v>
      </c>
      <c r="EJN221" s="209">
        <f t="shared" si="17267"/>
        <v>0</v>
      </c>
      <c r="EJO221" s="209">
        <f t="shared" si="17267"/>
        <v>0</v>
      </c>
      <c r="EJP221" s="209">
        <f t="shared" si="17267"/>
        <v>0</v>
      </c>
      <c r="EJQ221" s="209">
        <f t="shared" si="17267"/>
        <v>0</v>
      </c>
      <c r="EJR221" s="209">
        <f t="shared" si="17267"/>
        <v>0</v>
      </c>
      <c r="EJS221" s="209">
        <f t="shared" si="17267"/>
        <v>0</v>
      </c>
      <c r="EJT221" s="209">
        <f t="shared" si="17267"/>
        <v>0</v>
      </c>
      <c r="EJU221" s="209">
        <f t="shared" si="17267"/>
        <v>0</v>
      </c>
      <c r="EJV221" s="209">
        <f t="shared" si="17267"/>
        <v>0</v>
      </c>
      <c r="EJW221" s="209">
        <f t="shared" si="17267"/>
        <v>0</v>
      </c>
      <c r="EJX221" s="209">
        <f t="shared" si="17267"/>
        <v>0</v>
      </c>
      <c r="EJY221" s="209">
        <f t="shared" si="17267"/>
        <v>0</v>
      </c>
      <c r="EJZ221" s="209">
        <f t="shared" si="17267"/>
        <v>0</v>
      </c>
      <c r="EKA221" s="209">
        <f t="shared" si="17267"/>
        <v>0</v>
      </c>
      <c r="EKB221" s="209">
        <f t="shared" si="17267"/>
        <v>0</v>
      </c>
      <c r="EKC221" s="209">
        <f t="shared" si="17267"/>
        <v>0</v>
      </c>
      <c r="EKD221" s="209">
        <f t="shared" si="17267"/>
        <v>0</v>
      </c>
      <c r="EKE221" s="209">
        <f t="shared" si="17267"/>
        <v>0</v>
      </c>
      <c r="EKF221" s="209">
        <f t="shared" si="17267"/>
        <v>0</v>
      </c>
      <c r="EKG221" s="209">
        <f t="shared" si="17267"/>
        <v>0</v>
      </c>
      <c r="EKH221" s="209">
        <f t="shared" si="17267"/>
        <v>0</v>
      </c>
      <c r="EKI221" s="209">
        <f t="shared" si="17267"/>
        <v>0</v>
      </c>
      <c r="EKJ221" s="209">
        <f t="shared" si="17267"/>
        <v>0</v>
      </c>
      <c r="EKK221" s="209">
        <f t="shared" si="17267"/>
        <v>0</v>
      </c>
      <c r="EKL221" s="209">
        <f t="shared" si="17267"/>
        <v>0</v>
      </c>
      <c r="EKM221" s="209">
        <f t="shared" si="17267"/>
        <v>0</v>
      </c>
      <c r="EKN221" s="209">
        <f t="shared" si="17267"/>
        <v>0</v>
      </c>
      <c r="EKO221" s="209">
        <f t="shared" si="17267"/>
        <v>0</v>
      </c>
      <c r="EKP221" s="209">
        <f t="shared" si="17267"/>
        <v>0</v>
      </c>
      <c r="EKQ221" s="209">
        <f t="shared" si="17267"/>
        <v>0</v>
      </c>
      <c r="EKR221" s="209">
        <f t="shared" si="17267"/>
        <v>0</v>
      </c>
      <c r="EKS221" s="209">
        <f t="shared" ref="EKS221:END221" si="17268">$E$110*EKS166*(1-$E$111)</f>
        <v>0</v>
      </c>
      <c r="EKT221" s="209">
        <f t="shared" si="17268"/>
        <v>0</v>
      </c>
      <c r="EKU221" s="209">
        <f t="shared" si="17268"/>
        <v>0</v>
      </c>
      <c r="EKV221" s="209">
        <f t="shared" si="17268"/>
        <v>0</v>
      </c>
      <c r="EKW221" s="209">
        <f t="shared" si="17268"/>
        <v>0</v>
      </c>
      <c r="EKX221" s="209">
        <f t="shared" si="17268"/>
        <v>0</v>
      </c>
      <c r="EKY221" s="209">
        <f t="shared" si="17268"/>
        <v>0</v>
      </c>
      <c r="EKZ221" s="209">
        <f t="shared" si="17268"/>
        <v>0</v>
      </c>
      <c r="ELA221" s="209">
        <f t="shared" si="17268"/>
        <v>0</v>
      </c>
      <c r="ELB221" s="209">
        <f t="shared" si="17268"/>
        <v>0</v>
      </c>
      <c r="ELC221" s="209">
        <f t="shared" si="17268"/>
        <v>0</v>
      </c>
      <c r="ELD221" s="209">
        <f t="shared" si="17268"/>
        <v>0</v>
      </c>
      <c r="ELE221" s="209">
        <f t="shared" si="17268"/>
        <v>0</v>
      </c>
      <c r="ELF221" s="209">
        <f t="shared" si="17268"/>
        <v>0</v>
      </c>
      <c r="ELG221" s="209">
        <f t="shared" si="17268"/>
        <v>0</v>
      </c>
      <c r="ELH221" s="209">
        <f t="shared" si="17268"/>
        <v>0</v>
      </c>
      <c r="ELI221" s="209">
        <f t="shared" si="17268"/>
        <v>0</v>
      </c>
      <c r="ELJ221" s="209">
        <f t="shared" si="17268"/>
        <v>0</v>
      </c>
      <c r="ELK221" s="209">
        <f t="shared" si="17268"/>
        <v>0</v>
      </c>
      <c r="ELL221" s="209">
        <f t="shared" si="17268"/>
        <v>0</v>
      </c>
      <c r="ELM221" s="209">
        <f t="shared" si="17268"/>
        <v>0</v>
      </c>
      <c r="ELN221" s="209">
        <f t="shared" si="17268"/>
        <v>0</v>
      </c>
      <c r="ELO221" s="209">
        <f t="shared" si="17268"/>
        <v>0</v>
      </c>
      <c r="ELP221" s="209">
        <f t="shared" si="17268"/>
        <v>0</v>
      </c>
      <c r="ELQ221" s="209">
        <f t="shared" si="17268"/>
        <v>0</v>
      </c>
      <c r="ELR221" s="209">
        <f t="shared" si="17268"/>
        <v>0</v>
      </c>
      <c r="ELS221" s="209">
        <f t="shared" si="17268"/>
        <v>0</v>
      </c>
      <c r="ELT221" s="209">
        <f t="shared" si="17268"/>
        <v>0</v>
      </c>
      <c r="ELU221" s="209">
        <f t="shared" si="17268"/>
        <v>0</v>
      </c>
      <c r="ELV221" s="209">
        <f t="shared" si="17268"/>
        <v>0</v>
      </c>
      <c r="ELW221" s="209">
        <f t="shared" si="17268"/>
        <v>0</v>
      </c>
      <c r="ELX221" s="209">
        <f t="shared" si="17268"/>
        <v>0</v>
      </c>
      <c r="ELY221" s="209">
        <f t="shared" si="17268"/>
        <v>0</v>
      </c>
      <c r="ELZ221" s="209">
        <f t="shared" si="17268"/>
        <v>0</v>
      </c>
      <c r="EMA221" s="209">
        <f t="shared" si="17268"/>
        <v>0</v>
      </c>
      <c r="EMB221" s="209">
        <f t="shared" si="17268"/>
        <v>0</v>
      </c>
      <c r="EMC221" s="209">
        <f t="shared" si="17268"/>
        <v>0</v>
      </c>
      <c r="EMD221" s="209">
        <f t="shared" si="17268"/>
        <v>0</v>
      </c>
      <c r="EME221" s="209">
        <f t="shared" si="17268"/>
        <v>0</v>
      </c>
      <c r="EMF221" s="209">
        <f t="shared" si="17268"/>
        <v>0</v>
      </c>
      <c r="EMG221" s="209">
        <f t="shared" si="17268"/>
        <v>0</v>
      </c>
      <c r="EMH221" s="209">
        <f t="shared" si="17268"/>
        <v>0</v>
      </c>
      <c r="EMI221" s="209">
        <f t="shared" si="17268"/>
        <v>0</v>
      </c>
      <c r="EMJ221" s="209">
        <f t="shared" si="17268"/>
        <v>0</v>
      </c>
      <c r="EMK221" s="209">
        <f t="shared" si="17268"/>
        <v>0</v>
      </c>
      <c r="EML221" s="209">
        <f t="shared" si="17268"/>
        <v>0</v>
      </c>
      <c r="EMM221" s="209">
        <f t="shared" si="17268"/>
        <v>0</v>
      </c>
      <c r="EMN221" s="209">
        <f t="shared" si="17268"/>
        <v>0</v>
      </c>
      <c r="EMO221" s="209">
        <f t="shared" si="17268"/>
        <v>0</v>
      </c>
      <c r="EMP221" s="209">
        <f t="shared" si="17268"/>
        <v>0</v>
      </c>
      <c r="EMQ221" s="209">
        <f t="shared" si="17268"/>
        <v>0</v>
      </c>
      <c r="EMR221" s="209">
        <f t="shared" si="17268"/>
        <v>0</v>
      </c>
      <c r="EMS221" s="209">
        <f t="shared" si="17268"/>
        <v>0</v>
      </c>
      <c r="EMT221" s="209">
        <f t="shared" si="17268"/>
        <v>0</v>
      </c>
      <c r="EMU221" s="209">
        <f t="shared" si="17268"/>
        <v>0</v>
      </c>
      <c r="EMV221" s="209">
        <f t="shared" si="17268"/>
        <v>0</v>
      </c>
      <c r="EMW221" s="209">
        <f t="shared" si="17268"/>
        <v>0</v>
      </c>
      <c r="EMX221" s="209">
        <f t="shared" si="17268"/>
        <v>0</v>
      </c>
      <c r="EMY221" s="209">
        <f t="shared" si="17268"/>
        <v>0</v>
      </c>
      <c r="EMZ221" s="209">
        <f t="shared" si="17268"/>
        <v>0</v>
      </c>
      <c r="ENA221" s="209">
        <f t="shared" si="17268"/>
        <v>0</v>
      </c>
      <c r="ENB221" s="209">
        <f t="shared" si="17268"/>
        <v>0</v>
      </c>
      <c r="ENC221" s="209">
        <f t="shared" si="17268"/>
        <v>0</v>
      </c>
      <c r="END221" s="209">
        <f t="shared" si="17268"/>
        <v>0</v>
      </c>
      <c r="ENE221" s="209">
        <f t="shared" ref="ENE221:EPP221" si="17269">$E$110*ENE166*(1-$E$111)</f>
        <v>0</v>
      </c>
      <c r="ENF221" s="209">
        <f t="shared" si="17269"/>
        <v>0</v>
      </c>
      <c r="ENG221" s="209">
        <f t="shared" si="17269"/>
        <v>0</v>
      </c>
      <c r="ENH221" s="209">
        <f t="shared" si="17269"/>
        <v>0</v>
      </c>
      <c r="ENI221" s="209">
        <f t="shared" si="17269"/>
        <v>0</v>
      </c>
      <c r="ENJ221" s="209">
        <f t="shared" si="17269"/>
        <v>0</v>
      </c>
      <c r="ENK221" s="209">
        <f t="shared" si="17269"/>
        <v>0</v>
      </c>
      <c r="ENL221" s="209">
        <f t="shared" si="17269"/>
        <v>0</v>
      </c>
      <c r="ENM221" s="209">
        <f t="shared" si="17269"/>
        <v>0</v>
      </c>
      <c r="ENN221" s="209">
        <f t="shared" si="17269"/>
        <v>0</v>
      </c>
      <c r="ENO221" s="209">
        <f t="shared" si="17269"/>
        <v>0</v>
      </c>
      <c r="ENP221" s="209">
        <f t="shared" si="17269"/>
        <v>0</v>
      </c>
      <c r="ENQ221" s="209">
        <f t="shared" si="17269"/>
        <v>0</v>
      </c>
      <c r="ENR221" s="209">
        <f t="shared" si="17269"/>
        <v>0</v>
      </c>
      <c r="ENS221" s="209">
        <f t="shared" si="17269"/>
        <v>0</v>
      </c>
      <c r="ENT221" s="209">
        <f t="shared" si="17269"/>
        <v>0</v>
      </c>
      <c r="ENU221" s="209">
        <f t="shared" si="17269"/>
        <v>0</v>
      </c>
      <c r="ENV221" s="209">
        <f t="shared" si="17269"/>
        <v>0</v>
      </c>
      <c r="ENW221" s="209">
        <f t="shared" si="17269"/>
        <v>0</v>
      </c>
      <c r="ENX221" s="209">
        <f t="shared" si="17269"/>
        <v>0</v>
      </c>
      <c r="ENY221" s="209">
        <f t="shared" si="17269"/>
        <v>0</v>
      </c>
      <c r="ENZ221" s="209">
        <f t="shared" si="17269"/>
        <v>0</v>
      </c>
      <c r="EOA221" s="209">
        <f t="shared" si="17269"/>
        <v>0</v>
      </c>
      <c r="EOB221" s="209">
        <f t="shared" si="17269"/>
        <v>0</v>
      </c>
      <c r="EOC221" s="209">
        <f t="shared" si="17269"/>
        <v>0</v>
      </c>
      <c r="EOD221" s="209">
        <f t="shared" si="17269"/>
        <v>0</v>
      </c>
      <c r="EOE221" s="209">
        <f t="shared" si="17269"/>
        <v>0</v>
      </c>
      <c r="EOF221" s="209">
        <f t="shared" si="17269"/>
        <v>0</v>
      </c>
      <c r="EOG221" s="209">
        <f t="shared" si="17269"/>
        <v>0</v>
      </c>
      <c r="EOH221" s="209">
        <f t="shared" si="17269"/>
        <v>0</v>
      </c>
      <c r="EOI221" s="209">
        <f t="shared" si="17269"/>
        <v>0</v>
      </c>
      <c r="EOJ221" s="209">
        <f t="shared" si="17269"/>
        <v>0</v>
      </c>
      <c r="EOK221" s="209">
        <f t="shared" si="17269"/>
        <v>0</v>
      </c>
      <c r="EOL221" s="209">
        <f t="shared" si="17269"/>
        <v>0</v>
      </c>
      <c r="EOM221" s="209">
        <f t="shared" si="17269"/>
        <v>0</v>
      </c>
      <c r="EON221" s="209">
        <f t="shared" si="17269"/>
        <v>0</v>
      </c>
      <c r="EOO221" s="209">
        <f t="shared" si="17269"/>
        <v>0</v>
      </c>
      <c r="EOP221" s="209">
        <f t="shared" si="17269"/>
        <v>0</v>
      </c>
      <c r="EOQ221" s="209">
        <f t="shared" si="17269"/>
        <v>0</v>
      </c>
      <c r="EOR221" s="209">
        <f t="shared" si="17269"/>
        <v>0</v>
      </c>
      <c r="EOS221" s="209">
        <f t="shared" si="17269"/>
        <v>0</v>
      </c>
      <c r="EOT221" s="209">
        <f t="shared" si="17269"/>
        <v>0</v>
      </c>
      <c r="EOU221" s="209">
        <f t="shared" si="17269"/>
        <v>0</v>
      </c>
      <c r="EOV221" s="209">
        <f t="shared" si="17269"/>
        <v>0</v>
      </c>
      <c r="EOW221" s="209">
        <f t="shared" si="17269"/>
        <v>0</v>
      </c>
      <c r="EOX221" s="209">
        <f t="shared" si="17269"/>
        <v>0</v>
      </c>
      <c r="EOY221" s="209">
        <f t="shared" si="17269"/>
        <v>0</v>
      </c>
      <c r="EOZ221" s="209">
        <f t="shared" si="17269"/>
        <v>0</v>
      </c>
      <c r="EPA221" s="209">
        <f t="shared" si="17269"/>
        <v>0</v>
      </c>
      <c r="EPB221" s="209">
        <f t="shared" si="17269"/>
        <v>0</v>
      </c>
      <c r="EPC221" s="209">
        <f t="shared" si="17269"/>
        <v>0</v>
      </c>
      <c r="EPD221" s="209">
        <f t="shared" si="17269"/>
        <v>0</v>
      </c>
      <c r="EPE221" s="209">
        <f t="shared" si="17269"/>
        <v>0</v>
      </c>
      <c r="EPF221" s="209">
        <f t="shared" si="17269"/>
        <v>0</v>
      </c>
      <c r="EPG221" s="209">
        <f t="shared" si="17269"/>
        <v>0</v>
      </c>
      <c r="EPH221" s="209">
        <f t="shared" si="17269"/>
        <v>0</v>
      </c>
      <c r="EPI221" s="209">
        <f t="shared" si="17269"/>
        <v>0</v>
      </c>
      <c r="EPJ221" s="209">
        <f t="shared" si="17269"/>
        <v>0</v>
      </c>
      <c r="EPK221" s="209">
        <f t="shared" si="17269"/>
        <v>0</v>
      </c>
      <c r="EPL221" s="209">
        <f t="shared" si="17269"/>
        <v>0</v>
      </c>
      <c r="EPM221" s="209">
        <f t="shared" si="17269"/>
        <v>0</v>
      </c>
      <c r="EPN221" s="209">
        <f t="shared" si="17269"/>
        <v>0</v>
      </c>
      <c r="EPO221" s="209">
        <f t="shared" si="17269"/>
        <v>0</v>
      </c>
      <c r="EPP221" s="209">
        <f t="shared" si="17269"/>
        <v>0</v>
      </c>
      <c r="EPQ221" s="209">
        <f t="shared" ref="EPQ221:ESB221" si="17270">$E$110*EPQ166*(1-$E$111)</f>
        <v>0</v>
      </c>
      <c r="EPR221" s="209">
        <f t="shared" si="17270"/>
        <v>0</v>
      </c>
      <c r="EPS221" s="209">
        <f t="shared" si="17270"/>
        <v>0</v>
      </c>
      <c r="EPT221" s="209">
        <f t="shared" si="17270"/>
        <v>0</v>
      </c>
      <c r="EPU221" s="209">
        <f t="shared" si="17270"/>
        <v>0</v>
      </c>
      <c r="EPV221" s="209">
        <f t="shared" si="17270"/>
        <v>0</v>
      </c>
      <c r="EPW221" s="209">
        <f t="shared" si="17270"/>
        <v>0</v>
      </c>
      <c r="EPX221" s="209">
        <f t="shared" si="17270"/>
        <v>0</v>
      </c>
      <c r="EPY221" s="209">
        <f t="shared" si="17270"/>
        <v>0</v>
      </c>
      <c r="EPZ221" s="209">
        <f t="shared" si="17270"/>
        <v>0</v>
      </c>
      <c r="EQA221" s="209">
        <f t="shared" si="17270"/>
        <v>0</v>
      </c>
      <c r="EQB221" s="209">
        <f t="shared" si="17270"/>
        <v>0</v>
      </c>
      <c r="EQC221" s="209">
        <f t="shared" si="17270"/>
        <v>0</v>
      </c>
      <c r="EQD221" s="209">
        <f t="shared" si="17270"/>
        <v>0</v>
      </c>
      <c r="EQE221" s="209">
        <f t="shared" si="17270"/>
        <v>0</v>
      </c>
      <c r="EQF221" s="209">
        <f t="shared" si="17270"/>
        <v>0</v>
      </c>
      <c r="EQG221" s="209">
        <f t="shared" si="17270"/>
        <v>0</v>
      </c>
      <c r="EQH221" s="209">
        <f t="shared" si="17270"/>
        <v>0</v>
      </c>
      <c r="EQI221" s="209">
        <f t="shared" si="17270"/>
        <v>0</v>
      </c>
      <c r="EQJ221" s="209">
        <f t="shared" si="17270"/>
        <v>0</v>
      </c>
      <c r="EQK221" s="209">
        <f t="shared" si="17270"/>
        <v>0</v>
      </c>
      <c r="EQL221" s="209">
        <f t="shared" si="17270"/>
        <v>0</v>
      </c>
      <c r="EQM221" s="209">
        <f t="shared" si="17270"/>
        <v>0</v>
      </c>
      <c r="EQN221" s="209">
        <f t="shared" si="17270"/>
        <v>0</v>
      </c>
      <c r="EQO221" s="209">
        <f t="shared" si="17270"/>
        <v>0</v>
      </c>
      <c r="EQP221" s="209">
        <f t="shared" si="17270"/>
        <v>0</v>
      </c>
      <c r="EQQ221" s="209">
        <f t="shared" si="17270"/>
        <v>0</v>
      </c>
      <c r="EQR221" s="209">
        <f t="shared" si="17270"/>
        <v>0</v>
      </c>
      <c r="EQS221" s="209">
        <f t="shared" si="17270"/>
        <v>0</v>
      </c>
      <c r="EQT221" s="209">
        <f t="shared" si="17270"/>
        <v>0</v>
      </c>
      <c r="EQU221" s="209">
        <f t="shared" si="17270"/>
        <v>0</v>
      </c>
      <c r="EQV221" s="209">
        <f t="shared" si="17270"/>
        <v>0</v>
      </c>
      <c r="EQW221" s="209">
        <f t="shared" si="17270"/>
        <v>0</v>
      </c>
      <c r="EQX221" s="209">
        <f t="shared" si="17270"/>
        <v>0</v>
      </c>
      <c r="EQY221" s="209">
        <f t="shared" si="17270"/>
        <v>0</v>
      </c>
      <c r="EQZ221" s="209">
        <f t="shared" si="17270"/>
        <v>0</v>
      </c>
      <c r="ERA221" s="209">
        <f t="shared" si="17270"/>
        <v>0</v>
      </c>
      <c r="ERB221" s="209">
        <f t="shared" si="17270"/>
        <v>0</v>
      </c>
      <c r="ERC221" s="209">
        <f t="shared" si="17270"/>
        <v>0</v>
      </c>
      <c r="ERD221" s="209">
        <f t="shared" si="17270"/>
        <v>0</v>
      </c>
      <c r="ERE221" s="209">
        <f t="shared" si="17270"/>
        <v>0</v>
      </c>
      <c r="ERF221" s="209">
        <f t="shared" si="17270"/>
        <v>0</v>
      </c>
      <c r="ERG221" s="209">
        <f t="shared" si="17270"/>
        <v>0</v>
      </c>
      <c r="ERH221" s="209">
        <f t="shared" si="17270"/>
        <v>0</v>
      </c>
      <c r="ERI221" s="209">
        <f t="shared" si="17270"/>
        <v>0</v>
      </c>
      <c r="ERJ221" s="209">
        <f t="shared" si="17270"/>
        <v>0</v>
      </c>
      <c r="ERK221" s="209">
        <f t="shared" si="17270"/>
        <v>0</v>
      </c>
      <c r="ERL221" s="209">
        <f t="shared" si="17270"/>
        <v>0</v>
      </c>
      <c r="ERM221" s="209">
        <f t="shared" si="17270"/>
        <v>0</v>
      </c>
      <c r="ERN221" s="209">
        <f t="shared" si="17270"/>
        <v>0</v>
      </c>
      <c r="ERO221" s="209">
        <f t="shared" si="17270"/>
        <v>0</v>
      </c>
      <c r="ERP221" s="209">
        <f t="shared" si="17270"/>
        <v>0</v>
      </c>
      <c r="ERQ221" s="209">
        <f t="shared" si="17270"/>
        <v>0</v>
      </c>
      <c r="ERR221" s="209">
        <f t="shared" si="17270"/>
        <v>0</v>
      </c>
      <c r="ERS221" s="209">
        <f t="shared" si="17270"/>
        <v>0</v>
      </c>
      <c r="ERT221" s="209">
        <f t="shared" si="17270"/>
        <v>0</v>
      </c>
      <c r="ERU221" s="209">
        <f t="shared" si="17270"/>
        <v>0</v>
      </c>
      <c r="ERV221" s="209">
        <f t="shared" si="17270"/>
        <v>0</v>
      </c>
      <c r="ERW221" s="209">
        <f t="shared" si="17270"/>
        <v>0</v>
      </c>
      <c r="ERX221" s="209">
        <f t="shared" si="17270"/>
        <v>0</v>
      </c>
      <c r="ERY221" s="209">
        <f t="shared" si="17270"/>
        <v>0</v>
      </c>
      <c r="ERZ221" s="209">
        <f t="shared" si="17270"/>
        <v>0</v>
      </c>
      <c r="ESA221" s="209">
        <f t="shared" si="17270"/>
        <v>0</v>
      </c>
      <c r="ESB221" s="209">
        <f t="shared" si="17270"/>
        <v>0</v>
      </c>
      <c r="ESC221" s="209">
        <f t="shared" ref="ESC221:EUN221" si="17271">$E$110*ESC166*(1-$E$111)</f>
        <v>0</v>
      </c>
      <c r="ESD221" s="209">
        <f t="shared" si="17271"/>
        <v>0</v>
      </c>
      <c r="ESE221" s="209">
        <f t="shared" si="17271"/>
        <v>0</v>
      </c>
      <c r="ESF221" s="209">
        <f t="shared" si="17271"/>
        <v>0</v>
      </c>
      <c r="ESG221" s="209">
        <f t="shared" si="17271"/>
        <v>0</v>
      </c>
      <c r="ESH221" s="209">
        <f t="shared" si="17271"/>
        <v>0</v>
      </c>
      <c r="ESI221" s="209">
        <f t="shared" si="17271"/>
        <v>0</v>
      </c>
      <c r="ESJ221" s="209">
        <f t="shared" si="17271"/>
        <v>0</v>
      </c>
      <c r="ESK221" s="209">
        <f t="shared" si="17271"/>
        <v>0</v>
      </c>
      <c r="ESL221" s="209">
        <f t="shared" si="17271"/>
        <v>0</v>
      </c>
      <c r="ESM221" s="209">
        <f t="shared" si="17271"/>
        <v>0</v>
      </c>
      <c r="ESN221" s="209">
        <f t="shared" si="17271"/>
        <v>0</v>
      </c>
      <c r="ESO221" s="209">
        <f t="shared" si="17271"/>
        <v>0</v>
      </c>
      <c r="ESP221" s="209">
        <f t="shared" si="17271"/>
        <v>0</v>
      </c>
      <c r="ESQ221" s="209">
        <f t="shared" si="17271"/>
        <v>0</v>
      </c>
      <c r="ESR221" s="209">
        <f t="shared" si="17271"/>
        <v>0</v>
      </c>
      <c r="ESS221" s="209">
        <f t="shared" si="17271"/>
        <v>0</v>
      </c>
      <c r="EST221" s="209">
        <f t="shared" si="17271"/>
        <v>0</v>
      </c>
      <c r="ESU221" s="209">
        <f t="shared" si="17271"/>
        <v>0</v>
      </c>
      <c r="ESV221" s="209">
        <f t="shared" si="17271"/>
        <v>0</v>
      </c>
      <c r="ESW221" s="209">
        <f t="shared" si="17271"/>
        <v>0</v>
      </c>
      <c r="ESX221" s="209">
        <f t="shared" si="17271"/>
        <v>0</v>
      </c>
      <c r="ESY221" s="209">
        <f t="shared" si="17271"/>
        <v>0</v>
      </c>
      <c r="ESZ221" s="209">
        <f t="shared" si="17271"/>
        <v>0</v>
      </c>
      <c r="ETA221" s="209">
        <f t="shared" si="17271"/>
        <v>0</v>
      </c>
      <c r="ETB221" s="209">
        <f t="shared" si="17271"/>
        <v>0</v>
      </c>
      <c r="ETC221" s="209">
        <f t="shared" si="17271"/>
        <v>0</v>
      </c>
      <c r="ETD221" s="209">
        <f t="shared" si="17271"/>
        <v>0</v>
      </c>
      <c r="ETE221" s="209">
        <f t="shared" si="17271"/>
        <v>0</v>
      </c>
      <c r="ETF221" s="209">
        <f t="shared" si="17271"/>
        <v>0</v>
      </c>
      <c r="ETG221" s="209">
        <f t="shared" si="17271"/>
        <v>0</v>
      </c>
      <c r="ETH221" s="209">
        <f t="shared" si="17271"/>
        <v>0</v>
      </c>
      <c r="ETI221" s="209">
        <f t="shared" si="17271"/>
        <v>0</v>
      </c>
      <c r="ETJ221" s="209">
        <f t="shared" si="17271"/>
        <v>0</v>
      </c>
      <c r="ETK221" s="209">
        <f t="shared" si="17271"/>
        <v>0</v>
      </c>
      <c r="ETL221" s="209">
        <f t="shared" si="17271"/>
        <v>0</v>
      </c>
      <c r="ETM221" s="209">
        <f t="shared" si="17271"/>
        <v>0</v>
      </c>
      <c r="ETN221" s="209">
        <f t="shared" si="17271"/>
        <v>0</v>
      </c>
      <c r="ETO221" s="209">
        <f t="shared" si="17271"/>
        <v>0</v>
      </c>
      <c r="ETP221" s="209">
        <f t="shared" si="17271"/>
        <v>0</v>
      </c>
      <c r="ETQ221" s="209">
        <f t="shared" si="17271"/>
        <v>0</v>
      </c>
      <c r="ETR221" s="209">
        <f t="shared" si="17271"/>
        <v>0</v>
      </c>
      <c r="ETS221" s="209">
        <f t="shared" si="17271"/>
        <v>0</v>
      </c>
      <c r="ETT221" s="209">
        <f t="shared" si="17271"/>
        <v>0</v>
      </c>
      <c r="ETU221" s="209">
        <f t="shared" si="17271"/>
        <v>0</v>
      </c>
      <c r="ETV221" s="209">
        <f t="shared" si="17271"/>
        <v>0</v>
      </c>
      <c r="ETW221" s="209">
        <f t="shared" si="17271"/>
        <v>0</v>
      </c>
      <c r="ETX221" s="209">
        <f t="shared" si="17271"/>
        <v>0</v>
      </c>
      <c r="ETY221" s="209">
        <f t="shared" si="17271"/>
        <v>0</v>
      </c>
      <c r="ETZ221" s="209">
        <f t="shared" si="17271"/>
        <v>0</v>
      </c>
      <c r="EUA221" s="209">
        <f t="shared" si="17271"/>
        <v>0</v>
      </c>
      <c r="EUB221" s="209">
        <f t="shared" si="17271"/>
        <v>0</v>
      </c>
      <c r="EUC221" s="209">
        <f t="shared" si="17271"/>
        <v>0</v>
      </c>
      <c r="EUD221" s="209">
        <f t="shared" si="17271"/>
        <v>0</v>
      </c>
      <c r="EUE221" s="209">
        <f t="shared" si="17271"/>
        <v>0</v>
      </c>
      <c r="EUF221" s="209">
        <f t="shared" si="17271"/>
        <v>0</v>
      </c>
      <c r="EUG221" s="209">
        <f t="shared" si="17271"/>
        <v>0</v>
      </c>
      <c r="EUH221" s="209">
        <f t="shared" si="17271"/>
        <v>0</v>
      </c>
      <c r="EUI221" s="209">
        <f t="shared" si="17271"/>
        <v>0</v>
      </c>
      <c r="EUJ221" s="209">
        <f t="shared" si="17271"/>
        <v>0</v>
      </c>
      <c r="EUK221" s="209">
        <f t="shared" si="17271"/>
        <v>0</v>
      </c>
      <c r="EUL221" s="209">
        <f t="shared" si="17271"/>
        <v>0</v>
      </c>
      <c r="EUM221" s="209">
        <f t="shared" si="17271"/>
        <v>0</v>
      </c>
      <c r="EUN221" s="209">
        <f t="shared" si="17271"/>
        <v>0</v>
      </c>
      <c r="EUO221" s="209">
        <f t="shared" ref="EUO221:EWZ221" si="17272">$E$110*EUO166*(1-$E$111)</f>
        <v>0</v>
      </c>
      <c r="EUP221" s="209">
        <f t="shared" si="17272"/>
        <v>0</v>
      </c>
      <c r="EUQ221" s="209">
        <f t="shared" si="17272"/>
        <v>0</v>
      </c>
      <c r="EUR221" s="209">
        <f t="shared" si="17272"/>
        <v>0</v>
      </c>
      <c r="EUS221" s="209">
        <f t="shared" si="17272"/>
        <v>0</v>
      </c>
      <c r="EUT221" s="209">
        <f t="shared" si="17272"/>
        <v>0</v>
      </c>
      <c r="EUU221" s="209">
        <f t="shared" si="17272"/>
        <v>0</v>
      </c>
      <c r="EUV221" s="209">
        <f t="shared" si="17272"/>
        <v>0</v>
      </c>
      <c r="EUW221" s="209">
        <f t="shared" si="17272"/>
        <v>0</v>
      </c>
      <c r="EUX221" s="209">
        <f t="shared" si="17272"/>
        <v>0</v>
      </c>
      <c r="EUY221" s="209">
        <f t="shared" si="17272"/>
        <v>0</v>
      </c>
      <c r="EUZ221" s="209">
        <f t="shared" si="17272"/>
        <v>0</v>
      </c>
      <c r="EVA221" s="209">
        <f t="shared" si="17272"/>
        <v>0</v>
      </c>
      <c r="EVB221" s="209">
        <f t="shared" si="17272"/>
        <v>0</v>
      </c>
      <c r="EVC221" s="209">
        <f t="shared" si="17272"/>
        <v>0</v>
      </c>
      <c r="EVD221" s="209">
        <f t="shared" si="17272"/>
        <v>0</v>
      </c>
      <c r="EVE221" s="209">
        <f t="shared" si="17272"/>
        <v>0</v>
      </c>
      <c r="EVF221" s="209">
        <f t="shared" si="17272"/>
        <v>0</v>
      </c>
      <c r="EVG221" s="209">
        <f t="shared" si="17272"/>
        <v>0</v>
      </c>
      <c r="EVH221" s="209">
        <f t="shared" si="17272"/>
        <v>0</v>
      </c>
      <c r="EVI221" s="209">
        <f t="shared" si="17272"/>
        <v>0</v>
      </c>
      <c r="EVJ221" s="209">
        <f t="shared" si="17272"/>
        <v>0</v>
      </c>
      <c r="EVK221" s="209">
        <f t="shared" si="17272"/>
        <v>0</v>
      </c>
      <c r="EVL221" s="209">
        <f t="shared" si="17272"/>
        <v>0</v>
      </c>
      <c r="EVM221" s="209">
        <f t="shared" si="17272"/>
        <v>0</v>
      </c>
      <c r="EVN221" s="209">
        <f t="shared" si="17272"/>
        <v>0</v>
      </c>
      <c r="EVO221" s="209">
        <f t="shared" si="17272"/>
        <v>0</v>
      </c>
      <c r="EVP221" s="209">
        <f t="shared" si="17272"/>
        <v>0</v>
      </c>
      <c r="EVQ221" s="209">
        <f t="shared" si="17272"/>
        <v>0</v>
      </c>
      <c r="EVR221" s="209">
        <f t="shared" si="17272"/>
        <v>0</v>
      </c>
      <c r="EVS221" s="209">
        <f t="shared" si="17272"/>
        <v>0</v>
      </c>
      <c r="EVT221" s="209">
        <f t="shared" si="17272"/>
        <v>0</v>
      </c>
      <c r="EVU221" s="209">
        <f t="shared" si="17272"/>
        <v>0</v>
      </c>
      <c r="EVV221" s="209">
        <f t="shared" si="17272"/>
        <v>0</v>
      </c>
      <c r="EVW221" s="209">
        <f t="shared" si="17272"/>
        <v>0</v>
      </c>
      <c r="EVX221" s="209">
        <f t="shared" si="17272"/>
        <v>0</v>
      </c>
      <c r="EVY221" s="209">
        <f t="shared" si="17272"/>
        <v>0</v>
      </c>
      <c r="EVZ221" s="209">
        <f t="shared" si="17272"/>
        <v>0</v>
      </c>
      <c r="EWA221" s="209">
        <f t="shared" si="17272"/>
        <v>0</v>
      </c>
      <c r="EWB221" s="209">
        <f t="shared" si="17272"/>
        <v>0</v>
      </c>
      <c r="EWC221" s="209">
        <f t="shared" si="17272"/>
        <v>0</v>
      </c>
      <c r="EWD221" s="209">
        <f t="shared" si="17272"/>
        <v>0</v>
      </c>
      <c r="EWE221" s="209">
        <f t="shared" si="17272"/>
        <v>0</v>
      </c>
      <c r="EWF221" s="209">
        <f t="shared" si="17272"/>
        <v>0</v>
      </c>
      <c r="EWG221" s="209">
        <f t="shared" si="17272"/>
        <v>0</v>
      </c>
      <c r="EWH221" s="209">
        <f t="shared" si="17272"/>
        <v>0</v>
      </c>
      <c r="EWI221" s="209">
        <f t="shared" si="17272"/>
        <v>0</v>
      </c>
      <c r="EWJ221" s="209">
        <f t="shared" si="17272"/>
        <v>0</v>
      </c>
      <c r="EWK221" s="209">
        <f t="shared" si="17272"/>
        <v>0</v>
      </c>
      <c r="EWL221" s="209">
        <f t="shared" si="17272"/>
        <v>0</v>
      </c>
      <c r="EWM221" s="209">
        <f t="shared" si="17272"/>
        <v>0</v>
      </c>
      <c r="EWN221" s="209">
        <f t="shared" si="17272"/>
        <v>0</v>
      </c>
      <c r="EWO221" s="209">
        <f t="shared" si="17272"/>
        <v>0</v>
      </c>
      <c r="EWP221" s="209">
        <f t="shared" si="17272"/>
        <v>0</v>
      </c>
      <c r="EWQ221" s="209">
        <f t="shared" si="17272"/>
        <v>0</v>
      </c>
      <c r="EWR221" s="209">
        <f t="shared" si="17272"/>
        <v>0</v>
      </c>
      <c r="EWS221" s="209">
        <f t="shared" si="17272"/>
        <v>0</v>
      </c>
      <c r="EWT221" s="209">
        <f t="shared" si="17272"/>
        <v>0</v>
      </c>
      <c r="EWU221" s="209">
        <f t="shared" si="17272"/>
        <v>0</v>
      </c>
      <c r="EWV221" s="209">
        <f t="shared" si="17272"/>
        <v>0</v>
      </c>
      <c r="EWW221" s="209">
        <f t="shared" si="17272"/>
        <v>0</v>
      </c>
      <c r="EWX221" s="209">
        <f t="shared" si="17272"/>
        <v>0</v>
      </c>
      <c r="EWY221" s="209">
        <f t="shared" si="17272"/>
        <v>0</v>
      </c>
      <c r="EWZ221" s="209">
        <f t="shared" si="17272"/>
        <v>0</v>
      </c>
      <c r="EXA221" s="209">
        <f t="shared" ref="EXA221:EZL221" si="17273">$E$110*EXA166*(1-$E$111)</f>
        <v>0</v>
      </c>
      <c r="EXB221" s="209">
        <f t="shared" si="17273"/>
        <v>0</v>
      </c>
      <c r="EXC221" s="209">
        <f t="shared" si="17273"/>
        <v>0</v>
      </c>
      <c r="EXD221" s="209">
        <f t="shared" si="17273"/>
        <v>0</v>
      </c>
      <c r="EXE221" s="209">
        <f t="shared" si="17273"/>
        <v>0</v>
      </c>
      <c r="EXF221" s="209">
        <f t="shared" si="17273"/>
        <v>0</v>
      </c>
      <c r="EXG221" s="209">
        <f t="shared" si="17273"/>
        <v>0</v>
      </c>
      <c r="EXH221" s="209">
        <f t="shared" si="17273"/>
        <v>0</v>
      </c>
      <c r="EXI221" s="209">
        <f t="shared" si="17273"/>
        <v>0</v>
      </c>
      <c r="EXJ221" s="209">
        <f t="shared" si="17273"/>
        <v>0</v>
      </c>
      <c r="EXK221" s="209">
        <f t="shared" si="17273"/>
        <v>0</v>
      </c>
      <c r="EXL221" s="209">
        <f t="shared" si="17273"/>
        <v>0</v>
      </c>
      <c r="EXM221" s="209">
        <f t="shared" si="17273"/>
        <v>0</v>
      </c>
      <c r="EXN221" s="209">
        <f t="shared" si="17273"/>
        <v>0</v>
      </c>
      <c r="EXO221" s="209">
        <f t="shared" si="17273"/>
        <v>0</v>
      </c>
      <c r="EXP221" s="209">
        <f t="shared" si="17273"/>
        <v>0</v>
      </c>
      <c r="EXQ221" s="209">
        <f t="shared" si="17273"/>
        <v>0</v>
      </c>
      <c r="EXR221" s="209">
        <f t="shared" si="17273"/>
        <v>0</v>
      </c>
      <c r="EXS221" s="209">
        <f t="shared" si="17273"/>
        <v>0</v>
      </c>
      <c r="EXT221" s="209">
        <f t="shared" si="17273"/>
        <v>0</v>
      </c>
      <c r="EXU221" s="209">
        <f t="shared" si="17273"/>
        <v>0</v>
      </c>
      <c r="EXV221" s="209">
        <f t="shared" si="17273"/>
        <v>0</v>
      </c>
      <c r="EXW221" s="209">
        <f t="shared" si="17273"/>
        <v>0</v>
      </c>
      <c r="EXX221" s="209">
        <f t="shared" si="17273"/>
        <v>0</v>
      </c>
      <c r="EXY221" s="209">
        <f t="shared" si="17273"/>
        <v>0</v>
      </c>
      <c r="EXZ221" s="209">
        <f t="shared" si="17273"/>
        <v>0</v>
      </c>
      <c r="EYA221" s="209">
        <f t="shared" si="17273"/>
        <v>0</v>
      </c>
      <c r="EYB221" s="209">
        <f t="shared" si="17273"/>
        <v>0</v>
      </c>
      <c r="EYC221" s="209">
        <f t="shared" si="17273"/>
        <v>0</v>
      </c>
      <c r="EYD221" s="209">
        <f t="shared" si="17273"/>
        <v>0</v>
      </c>
      <c r="EYE221" s="209">
        <f t="shared" si="17273"/>
        <v>0</v>
      </c>
      <c r="EYF221" s="209">
        <f t="shared" si="17273"/>
        <v>0</v>
      </c>
      <c r="EYG221" s="209">
        <f t="shared" si="17273"/>
        <v>0</v>
      </c>
      <c r="EYH221" s="209">
        <f t="shared" si="17273"/>
        <v>0</v>
      </c>
      <c r="EYI221" s="209">
        <f t="shared" si="17273"/>
        <v>0</v>
      </c>
      <c r="EYJ221" s="209">
        <f t="shared" si="17273"/>
        <v>0</v>
      </c>
      <c r="EYK221" s="209">
        <f t="shared" si="17273"/>
        <v>0</v>
      </c>
      <c r="EYL221" s="209">
        <f t="shared" si="17273"/>
        <v>0</v>
      </c>
      <c r="EYM221" s="209">
        <f t="shared" si="17273"/>
        <v>0</v>
      </c>
      <c r="EYN221" s="209">
        <f t="shared" si="17273"/>
        <v>0</v>
      </c>
      <c r="EYO221" s="209">
        <f t="shared" si="17273"/>
        <v>0</v>
      </c>
      <c r="EYP221" s="209">
        <f t="shared" si="17273"/>
        <v>0</v>
      </c>
      <c r="EYQ221" s="209">
        <f t="shared" si="17273"/>
        <v>0</v>
      </c>
      <c r="EYR221" s="209">
        <f t="shared" si="17273"/>
        <v>0</v>
      </c>
      <c r="EYS221" s="209">
        <f t="shared" si="17273"/>
        <v>0</v>
      </c>
      <c r="EYT221" s="209">
        <f t="shared" si="17273"/>
        <v>0</v>
      </c>
      <c r="EYU221" s="209">
        <f t="shared" si="17273"/>
        <v>0</v>
      </c>
      <c r="EYV221" s="209">
        <f t="shared" si="17273"/>
        <v>0</v>
      </c>
      <c r="EYW221" s="209">
        <f t="shared" si="17273"/>
        <v>0</v>
      </c>
      <c r="EYX221" s="209">
        <f t="shared" si="17273"/>
        <v>0</v>
      </c>
      <c r="EYY221" s="209">
        <f t="shared" si="17273"/>
        <v>0</v>
      </c>
      <c r="EYZ221" s="209">
        <f t="shared" si="17273"/>
        <v>0</v>
      </c>
      <c r="EZA221" s="209">
        <f t="shared" si="17273"/>
        <v>0</v>
      </c>
      <c r="EZB221" s="209">
        <f t="shared" si="17273"/>
        <v>0</v>
      </c>
      <c r="EZC221" s="209">
        <f t="shared" si="17273"/>
        <v>0</v>
      </c>
      <c r="EZD221" s="209">
        <f t="shared" si="17273"/>
        <v>0</v>
      </c>
      <c r="EZE221" s="209">
        <f t="shared" si="17273"/>
        <v>0</v>
      </c>
      <c r="EZF221" s="209">
        <f t="shared" si="17273"/>
        <v>0</v>
      </c>
      <c r="EZG221" s="209">
        <f t="shared" si="17273"/>
        <v>0</v>
      </c>
      <c r="EZH221" s="209">
        <f t="shared" si="17273"/>
        <v>0</v>
      </c>
      <c r="EZI221" s="209">
        <f t="shared" si="17273"/>
        <v>0</v>
      </c>
      <c r="EZJ221" s="209">
        <f t="shared" si="17273"/>
        <v>0</v>
      </c>
      <c r="EZK221" s="209">
        <f t="shared" si="17273"/>
        <v>0</v>
      </c>
      <c r="EZL221" s="209">
        <f t="shared" si="17273"/>
        <v>0</v>
      </c>
      <c r="EZM221" s="209">
        <f t="shared" ref="EZM221:FBX221" si="17274">$E$110*EZM166*(1-$E$111)</f>
        <v>0</v>
      </c>
      <c r="EZN221" s="209">
        <f t="shared" si="17274"/>
        <v>0</v>
      </c>
      <c r="EZO221" s="209">
        <f t="shared" si="17274"/>
        <v>0</v>
      </c>
      <c r="EZP221" s="209">
        <f t="shared" si="17274"/>
        <v>0</v>
      </c>
      <c r="EZQ221" s="209">
        <f t="shared" si="17274"/>
        <v>0</v>
      </c>
      <c r="EZR221" s="209">
        <f t="shared" si="17274"/>
        <v>0</v>
      </c>
      <c r="EZS221" s="209">
        <f t="shared" si="17274"/>
        <v>0</v>
      </c>
      <c r="EZT221" s="209">
        <f t="shared" si="17274"/>
        <v>0</v>
      </c>
      <c r="EZU221" s="209">
        <f t="shared" si="17274"/>
        <v>0</v>
      </c>
      <c r="EZV221" s="209">
        <f t="shared" si="17274"/>
        <v>0</v>
      </c>
      <c r="EZW221" s="209">
        <f t="shared" si="17274"/>
        <v>0</v>
      </c>
      <c r="EZX221" s="209">
        <f t="shared" si="17274"/>
        <v>0</v>
      </c>
      <c r="EZY221" s="209">
        <f t="shared" si="17274"/>
        <v>0</v>
      </c>
      <c r="EZZ221" s="209">
        <f t="shared" si="17274"/>
        <v>0</v>
      </c>
      <c r="FAA221" s="209">
        <f t="shared" si="17274"/>
        <v>0</v>
      </c>
      <c r="FAB221" s="209">
        <f t="shared" si="17274"/>
        <v>0</v>
      </c>
      <c r="FAC221" s="209">
        <f t="shared" si="17274"/>
        <v>0</v>
      </c>
      <c r="FAD221" s="209">
        <f t="shared" si="17274"/>
        <v>0</v>
      </c>
      <c r="FAE221" s="209">
        <f t="shared" si="17274"/>
        <v>0</v>
      </c>
      <c r="FAF221" s="209">
        <f t="shared" si="17274"/>
        <v>0</v>
      </c>
      <c r="FAG221" s="209">
        <f t="shared" si="17274"/>
        <v>0</v>
      </c>
      <c r="FAH221" s="209">
        <f t="shared" si="17274"/>
        <v>0</v>
      </c>
      <c r="FAI221" s="209">
        <f t="shared" si="17274"/>
        <v>0</v>
      </c>
      <c r="FAJ221" s="209">
        <f t="shared" si="17274"/>
        <v>0</v>
      </c>
      <c r="FAK221" s="209">
        <f t="shared" si="17274"/>
        <v>0</v>
      </c>
      <c r="FAL221" s="209">
        <f t="shared" si="17274"/>
        <v>0</v>
      </c>
      <c r="FAM221" s="209">
        <f t="shared" si="17274"/>
        <v>0</v>
      </c>
      <c r="FAN221" s="209">
        <f t="shared" si="17274"/>
        <v>0</v>
      </c>
      <c r="FAO221" s="209">
        <f t="shared" si="17274"/>
        <v>0</v>
      </c>
      <c r="FAP221" s="209">
        <f t="shared" si="17274"/>
        <v>0</v>
      </c>
      <c r="FAQ221" s="209">
        <f t="shared" si="17274"/>
        <v>0</v>
      </c>
      <c r="FAR221" s="209">
        <f t="shared" si="17274"/>
        <v>0</v>
      </c>
      <c r="FAS221" s="209">
        <f t="shared" si="17274"/>
        <v>0</v>
      </c>
      <c r="FAT221" s="209">
        <f t="shared" si="17274"/>
        <v>0</v>
      </c>
      <c r="FAU221" s="209">
        <f t="shared" si="17274"/>
        <v>0</v>
      </c>
      <c r="FAV221" s="209">
        <f t="shared" si="17274"/>
        <v>0</v>
      </c>
      <c r="FAW221" s="209">
        <f t="shared" si="17274"/>
        <v>0</v>
      </c>
      <c r="FAX221" s="209">
        <f t="shared" si="17274"/>
        <v>0</v>
      </c>
      <c r="FAY221" s="209">
        <f t="shared" si="17274"/>
        <v>0</v>
      </c>
      <c r="FAZ221" s="209">
        <f t="shared" si="17274"/>
        <v>0</v>
      </c>
      <c r="FBA221" s="209">
        <f t="shared" si="17274"/>
        <v>0</v>
      </c>
      <c r="FBB221" s="209">
        <f t="shared" si="17274"/>
        <v>0</v>
      </c>
      <c r="FBC221" s="209">
        <f t="shared" si="17274"/>
        <v>0</v>
      </c>
      <c r="FBD221" s="209">
        <f t="shared" si="17274"/>
        <v>0</v>
      </c>
      <c r="FBE221" s="209">
        <f t="shared" si="17274"/>
        <v>0</v>
      </c>
      <c r="FBF221" s="209">
        <f t="shared" si="17274"/>
        <v>0</v>
      </c>
      <c r="FBG221" s="209">
        <f t="shared" si="17274"/>
        <v>0</v>
      </c>
      <c r="FBH221" s="209">
        <f t="shared" si="17274"/>
        <v>0</v>
      </c>
      <c r="FBI221" s="209">
        <f t="shared" si="17274"/>
        <v>0</v>
      </c>
      <c r="FBJ221" s="209">
        <f t="shared" si="17274"/>
        <v>0</v>
      </c>
      <c r="FBK221" s="209">
        <f t="shared" si="17274"/>
        <v>0</v>
      </c>
      <c r="FBL221" s="209">
        <f t="shared" si="17274"/>
        <v>0</v>
      </c>
      <c r="FBM221" s="209">
        <f t="shared" si="17274"/>
        <v>0</v>
      </c>
      <c r="FBN221" s="209">
        <f t="shared" si="17274"/>
        <v>0</v>
      </c>
      <c r="FBO221" s="209">
        <f t="shared" si="17274"/>
        <v>0</v>
      </c>
      <c r="FBP221" s="209">
        <f t="shared" si="17274"/>
        <v>0</v>
      </c>
      <c r="FBQ221" s="209">
        <f t="shared" si="17274"/>
        <v>0</v>
      </c>
      <c r="FBR221" s="209">
        <f t="shared" si="17274"/>
        <v>0</v>
      </c>
      <c r="FBS221" s="209">
        <f t="shared" si="17274"/>
        <v>0</v>
      </c>
      <c r="FBT221" s="209">
        <f t="shared" si="17274"/>
        <v>0</v>
      </c>
      <c r="FBU221" s="209">
        <f t="shared" si="17274"/>
        <v>0</v>
      </c>
      <c r="FBV221" s="209">
        <f t="shared" si="17274"/>
        <v>0</v>
      </c>
      <c r="FBW221" s="209">
        <f t="shared" si="17274"/>
        <v>0</v>
      </c>
      <c r="FBX221" s="209">
        <f t="shared" si="17274"/>
        <v>0</v>
      </c>
      <c r="FBY221" s="209">
        <f t="shared" ref="FBY221:FEJ221" si="17275">$E$110*FBY166*(1-$E$111)</f>
        <v>0</v>
      </c>
      <c r="FBZ221" s="209">
        <f t="shared" si="17275"/>
        <v>0</v>
      </c>
      <c r="FCA221" s="209">
        <f t="shared" si="17275"/>
        <v>0</v>
      </c>
      <c r="FCB221" s="209">
        <f t="shared" si="17275"/>
        <v>0</v>
      </c>
      <c r="FCC221" s="209">
        <f t="shared" si="17275"/>
        <v>0</v>
      </c>
      <c r="FCD221" s="209">
        <f t="shared" si="17275"/>
        <v>0</v>
      </c>
      <c r="FCE221" s="209">
        <f t="shared" si="17275"/>
        <v>0</v>
      </c>
      <c r="FCF221" s="209">
        <f t="shared" si="17275"/>
        <v>0</v>
      </c>
      <c r="FCG221" s="209">
        <f t="shared" si="17275"/>
        <v>0</v>
      </c>
      <c r="FCH221" s="209">
        <f t="shared" si="17275"/>
        <v>0</v>
      </c>
      <c r="FCI221" s="209">
        <f t="shared" si="17275"/>
        <v>0</v>
      </c>
      <c r="FCJ221" s="209">
        <f t="shared" si="17275"/>
        <v>0</v>
      </c>
      <c r="FCK221" s="209">
        <f t="shared" si="17275"/>
        <v>0</v>
      </c>
      <c r="FCL221" s="209">
        <f t="shared" si="17275"/>
        <v>0</v>
      </c>
      <c r="FCM221" s="209">
        <f t="shared" si="17275"/>
        <v>0</v>
      </c>
      <c r="FCN221" s="209">
        <f t="shared" si="17275"/>
        <v>0</v>
      </c>
      <c r="FCO221" s="209">
        <f t="shared" si="17275"/>
        <v>0</v>
      </c>
      <c r="FCP221" s="209">
        <f t="shared" si="17275"/>
        <v>0</v>
      </c>
      <c r="FCQ221" s="209">
        <f t="shared" si="17275"/>
        <v>0</v>
      </c>
      <c r="FCR221" s="209">
        <f t="shared" si="17275"/>
        <v>0</v>
      </c>
      <c r="FCS221" s="209">
        <f t="shared" si="17275"/>
        <v>0</v>
      </c>
      <c r="FCT221" s="209">
        <f t="shared" si="17275"/>
        <v>0</v>
      </c>
      <c r="FCU221" s="209">
        <f t="shared" si="17275"/>
        <v>0</v>
      </c>
      <c r="FCV221" s="209">
        <f t="shared" si="17275"/>
        <v>0</v>
      </c>
      <c r="FCW221" s="209">
        <f t="shared" si="17275"/>
        <v>0</v>
      </c>
      <c r="FCX221" s="209">
        <f t="shared" si="17275"/>
        <v>0</v>
      </c>
      <c r="FCY221" s="209">
        <f t="shared" si="17275"/>
        <v>0</v>
      </c>
      <c r="FCZ221" s="209">
        <f t="shared" si="17275"/>
        <v>0</v>
      </c>
      <c r="FDA221" s="209">
        <f t="shared" si="17275"/>
        <v>0</v>
      </c>
      <c r="FDB221" s="209">
        <f t="shared" si="17275"/>
        <v>0</v>
      </c>
      <c r="FDC221" s="209">
        <f t="shared" si="17275"/>
        <v>0</v>
      </c>
      <c r="FDD221" s="209">
        <f t="shared" si="17275"/>
        <v>0</v>
      </c>
      <c r="FDE221" s="209">
        <f t="shared" si="17275"/>
        <v>0</v>
      </c>
      <c r="FDF221" s="209">
        <f t="shared" si="17275"/>
        <v>0</v>
      </c>
      <c r="FDG221" s="209">
        <f t="shared" si="17275"/>
        <v>0</v>
      </c>
      <c r="FDH221" s="209">
        <f t="shared" si="17275"/>
        <v>0</v>
      </c>
      <c r="FDI221" s="209">
        <f t="shared" si="17275"/>
        <v>0</v>
      </c>
      <c r="FDJ221" s="209">
        <f t="shared" si="17275"/>
        <v>0</v>
      </c>
      <c r="FDK221" s="209">
        <f t="shared" si="17275"/>
        <v>0</v>
      </c>
      <c r="FDL221" s="209">
        <f t="shared" si="17275"/>
        <v>0</v>
      </c>
      <c r="FDM221" s="209">
        <f t="shared" si="17275"/>
        <v>0</v>
      </c>
      <c r="FDN221" s="209">
        <f t="shared" si="17275"/>
        <v>0</v>
      </c>
      <c r="FDO221" s="209">
        <f t="shared" si="17275"/>
        <v>0</v>
      </c>
      <c r="FDP221" s="209">
        <f t="shared" si="17275"/>
        <v>0</v>
      </c>
      <c r="FDQ221" s="209">
        <f t="shared" si="17275"/>
        <v>0</v>
      </c>
      <c r="FDR221" s="209">
        <f t="shared" si="17275"/>
        <v>0</v>
      </c>
      <c r="FDS221" s="209">
        <f t="shared" si="17275"/>
        <v>0</v>
      </c>
      <c r="FDT221" s="209">
        <f t="shared" si="17275"/>
        <v>0</v>
      </c>
      <c r="FDU221" s="209">
        <f t="shared" si="17275"/>
        <v>0</v>
      </c>
      <c r="FDV221" s="209">
        <f t="shared" si="17275"/>
        <v>0</v>
      </c>
      <c r="FDW221" s="209">
        <f t="shared" si="17275"/>
        <v>0</v>
      </c>
      <c r="FDX221" s="209">
        <f t="shared" si="17275"/>
        <v>0</v>
      </c>
      <c r="FDY221" s="209">
        <f t="shared" si="17275"/>
        <v>0</v>
      </c>
      <c r="FDZ221" s="209">
        <f t="shared" si="17275"/>
        <v>0</v>
      </c>
      <c r="FEA221" s="209">
        <f t="shared" si="17275"/>
        <v>0</v>
      </c>
      <c r="FEB221" s="209">
        <f t="shared" si="17275"/>
        <v>0</v>
      </c>
      <c r="FEC221" s="209">
        <f t="shared" si="17275"/>
        <v>0</v>
      </c>
      <c r="FED221" s="209">
        <f t="shared" si="17275"/>
        <v>0</v>
      </c>
      <c r="FEE221" s="209">
        <f t="shared" si="17275"/>
        <v>0</v>
      </c>
      <c r="FEF221" s="209">
        <f t="shared" si="17275"/>
        <v>0</v>
      </c>
      <c r="FEG221" s="209">
        <f t="shared" si="17275"/>
        <v>0</v>
      </c>
      <c r="FEH221" s="209">
        <f t="shared" si="17275"/>
        <v>0</v>
      </c>
      <c r="FEI221" s="209">
        <f t="shared" si="17275"/>
        <v>0</v>
      </c>
      <c r="FEJ221" s="209">
        <f t="shared" si="17275"/>
        <v>0</v>
      </c>
      <c r="FEK221" s="209">
        <f t="shared" ref="FEK221:FGV221" si="17276">$E$110*FEK166*(1-$E$111)</f>
        <v>0</v>
      </c>
      <c r="FEL221" s="209">
        <f t="shared" si="17276"/>
        <v>0</v>
      </c>
      <c r="FEM221" s="209">
        <f t="shared" si="17276"/>
        <v>0</v>
      </c>
      <c r="FEN221" s="209">
        <f t="shared" si="17276"/>
        <v>0</v>
      </c>
      <c r="FEO221" s="209">
        <f t="shared" si="17276"/>
        <v>0</v>
      </c>
      <c r="FEP221" s="209">
        <f t="shared" si="17276"/>
        <v>0</v>
      </c>
      <c r="FEQ221" s="209">
        <f t="shared" si="17276"/>
        <v>0</v>
      </c>
      <c r="FER221" s="209">
        <f t="shared" si="17276"/>
        <v>0</v>
      </c>
      <c r="FES221" s="209">
        <f t="shared" si="17276"/>
        <v>0</v>
      </c>
      <c r="FET221" s="209">
        <f t="shared" si="17276"/>
        <v>0</v>
      </c>
      <c r="FEU221" s="209">
        <f t="shared" si="17276"/>
        <v>0</v>
      </c>
      <c r="FEV221" s="209">
        <f t="shared" si="17276"/>
        <v>0</v>
      </c>
      <c r="FEW221" s="209">
        <f t="shared" si="17276"/>
        <v>0</v>
      </c>
      <c r="FEX221" s="209">
        <f t="shared" si="17276"/>
        <v>0</v>
      </c>
      <c r="FEY221" s="209">
        <f t="shared" si="17276"/>
        <v>0</v>
      </c>
      <c r="FEZ221" s="209">
        <f t="shared" si="17276"/>
        <v>0</v>
      </c>
      <c r="FFA221" s="209">
        <f t="shared" si="17276"/>
        <v>0</v>
      </c>
      <c r="FFB221" s="209">
        <f t="shared" si="17276"/>
        <v>0</v>
      </c>
      <c r="FFC221" s="209">
        <f t="shared" si="17276"/>
        <v>0</v>
      </c>
      <c r="FFD221" s="209">
        <f t="shared" si="17276"/>
        <v>0</v>
      </c>
      <c r="FFE221" s="209">
        <f t="shared" si="17276"/>
        <v>0</v>
      </c>
      <c r="FFF221" s="209">
        <f t="shared" si="17276"/>
        <v>0</v>
      </c>
      <c r="FFG221" s="209">
        <f t="shared" si="17276"/>
        <v>0</v>
      </c>
      <c r="FFH221" s="209">
        <f t="shared" si="17276"/>
        <v>0</v>
      </c>
      <c r="FFI221" s="209">
        <f t="shared" si="17276"/>
        <v>0</v>
      </c>
      <c r="FFJ221" s="209">
        <f t="shared" si="17276"/>
        <v>0</v>
      </c>
      <c r="FFK221" s="209">
        <f t="shared" si="17276"/>
        <v>0</v>
      </c>
      <c r="FFL221" s="209">
        <f t="shared" si="17276"/>
        <v>0</v>
      </c>
      <c r="FFM221" s="209">
        <f t="shared" si="17276"/>
        <v>0</v>
      </c>
      <c r="FFN221" s="209">
        <f t="shared" si="17276"/>
        <v>0</v>
      </c>
      <c r="FFO221" s="209">
        <f t="shared" si="17276"/>
        <v>0</v>
      </c>
      <c r="FFP221" s="209">
        <f t="shared" si="17276"/>
        <v>0</v>
      </c>
      <c r="FFQ221" s="209">
        <f t="shared" si="17276"/>
        <v>0</v>
      </c>
      <c r="FFR221" s="209">
        <f t="shared" si="17276"/>
        <v>0</v>
      </c>
      <c r="FFS221" s="209">
        <f t="shared" si="17276"/>
        <v>0</v>
      </c>
      <c r="FFT221" s="209">
        <f t="shared" si="17276"/>
        <v>0</v>
      </c>
      <c r="FFU221" s="209">
        <f t="shared" si="17276"/>
        <v>0</v>
      </c>
      <c r="FFV221" s="209">
        <f t="shared" si="17276"/>
        <v>0</v>
      </c>
      <c r="FFW221" s="209">
        <f t="shared" si="17276"/>
        <v>0</v>
      </c>
      <c r="FFX221" s="209">
        <f t="shared" si="17276"/>
        <v>0</v>
      </c>
      <c r="FFY221" s="209">
        <f t="shared" si="17276"/>
        <v>0</v>
      </c>
      <c r="FFZ221" s="209">
        <f t="shared" si="17276"/>
        <v>0</v>
      </c>
      <c r="FGA221" s="209">
        <f t="shared" si="17276"/>
        <v>0</v>
      </c>
      <c r="FGB221" s="209">
        <f t="shared" si="17276"/>
        <v>0</v>
      </c>
      <c r="FGC221" s="209">
        <f t="shared" si="17276"/>
        <v>0</v>
      </c>
      <c r="FGD221" s="209">
        <f t="shared" si="17276"/>
        <v>0</v>
      </c>
      <c r="FGE221" s="209">
        <f t="shared" si="17276"/>
        <v>0</v>
      </c>
      <c r="FGF221" s="209">
        <f t="shared" si="17276"/>
        <v>0</v>
      </c>
      <c r="FGG221" s="209">
        <f t="shared" si="17276"/>
        <v>0</v>
      </c>
      <c r="FGH221" s="209">
        <f t="shared" si="17276"/>
        <v>0</v>
      </c>
      <c r="FGI221" s="209">
        <f t="shared" si="17276"/>
        <v>0</v>
      </c>
      <c r="FGJ221" s="209">
        <f t="shared" si="17276"/>
        <v>0</v>
      </c>
      <c r="FGK221" s="209">
        <f t="shared" si="17276"/>
        <v>0</v>
      </c>
      <c r="FGL221" s="209">
        <f t="shared" si="17276"/>
        <v>0</v>
      </c>
      <c r="FGM221" s="209">
        <f t="shared" si="17276"/>
        <v>0</v>
      </c>
      <c r="FGN221" s="209">
        <f t="shared" si="17276"/>
        <v>0</v>
      </c>
      <c r="FGO221" s="209">
        <f t="shared" si="17276"/>
        <v>0</v>
      </c>
      <c r="FGP221" s="209">
        <f t="shared" si="17276"/>
        <v>0</v>
      </c>
      <c r="FGQ221" s="209">
        <f t="shared" si="17276"/>
        <v>0</v>
      </c>
      <c r="FGR221" s="209">
        <f t="shared" si="17276"/>
        <v>0</v>
      </c>
      <c r="FGS221" s="209">
        <f t="shared" si="17276"/>
        <v>0</v>
      </c>
      <c r="FGT221" s="209">
        <f t="shared" si="17276"/>
        <v>0</v>
      </c>
      <c r="FGU221" s="209">
        <f t="shared" si="17276"/>
        <v>0</v>
      </c>
      <c r="FGV221" s="209">
        <f t="shared" si="17276"/>
        <v>0</v>
      </c>
      <c r="FGW221" s="209">
        <f t="shared" ref="FGW221:FJH221" si="17277">$E$110*FGW166*(1-$E$111)</f>
        <v>0</v>
      </c>
      <c r="FGX221" s="209">
        <f t="shared" si="17277"/>
        <v>0</v>
      </c>
      <c r="FGY221" s="209">
        <f t="shared" si="17277"/>
        <v>0</v>
      </c>
      <c r="FGZ221" s="209">
        <f t="shared" si="17277"/>
        <v>0</v>
      </c>
      <c r="FHA221" s="209">
        <f t="shared" si="17277"/>
        <v>0</v>
      </c>
      <c r="FHB221" s="209">
        <f t="shared" si="17277"/>
        <v>0</v>
      </c>
      <c r="FHC221" s="209">
        <f t="shared" si="17277"/>
        <v>0</v>
      </c>
      <c r="FHD221" s="209">
        <f t="shared" si="17277"/>
        <v>0</v>
      </c>
      <c r="FHE221" s="209">
        <f t="shared" si="17277"/>
        <v>0</v>
      </c>
      <c r="FHF221" s="209">
        <f t="shared" si="17277"/>
        <v>0</v>
      </c>
      <c r="FHG221" s="209">
        <f t="shared" si="17277"/>
        <v>0</v>
      </c>
      <c r="FHH221" s="209">
        <f t="shared" si="17277"/>
        <v>0</v>
      </c>
      <c r="FHI221" s="209">
        <f t="shared" si="17277"/>
        <v>0</v>
      </c>
      <c r="FHJ221" s="209">
        <f t="shared" si="17277"/>
        <v>0</v>
      </c>
      <c r="FHK221" s="209">
        <f t="shared" si="17277"/>
        <v>0</v>
      </c>
      <c r="FHL221" s="209">
        <f t="shared" si="17277"/>
        <v>0</v>
      </c>
      <c r="FHM221" s="209">
        <f t="shared" si="17277"/>
        <v>0</v>
      </c>
      <c r="FHN221" s="209">
        <f t="shared" si="17277"/>
        <v>0</v>
      </c>
      <c r="FHO221" s="209">
        <f t="shared" si="17277"/>
        <v>0</v>
      </c>
      <c r="FHP221" s="209">
        <f t="shared" si="17277"/>
        <v>0</v>
      </c>
      <c r="FHQ221" s="209">
        <f t="shared" si="17277"/>
        <v>0</v>
      </c>
      <c r="FHR221" s="209">
        <f t="shared" si="17277"/>
        <v>0</v>
      </c>
      <c r="FHS221" s="209">
        <f t="shared" si="17277"/>
        <v>0</v>
      </c>
      <c r="FHT221" s="209">
        <f t="shared" si="17277"/>
        <v>0</v>
      </c>
      <c r="FHU221" s="209">
        <f t="shared" si="17277"/>
        <v>0</v>
      </c>
      <c r="FHV221" s="209">
        <f t="shared" si="17277"/>
        <v>0</v>
      </c>
      <c r="FHW221" s="209">
        <f t="shared" si="17277"/>
        <v>0</v>
      </c>
      <c r="FHX221" s="209">
        <f t="shared" si="17277"/>
        <v>0</v>
      </c>
      <c r="FHY221" s="209">
        <f t="shared" si="17277"/>
        <v>0</v>
      </c>
      <c r="FHZ221" s="209">
        <f t="shared" si="17277"/>
        <v>0</v>
      </c>
      <c r="FIA221" s="209">
        <f t="shared" si="17277"/>
        <v>0</v>
      </c>
      <c r="FIB221" s="209">
        <f t="shared" si="17277"/>
        <v>0</v>
      </c>
      <c r="FIC221" s="209">
        <f t="shared" si="17277"/>
        <v>0</v>
      </c>
      <c r="FID221" s="209">
        <f t="shared" si="17277"/>
        <v>0</v>
      </c>
      <c r="FIE221" s="209">
        <f t="shared" si="17277"/>
        <v>0</v>
      </c>
      <c r="FIF221" s="209">
        <f t="shared" si="17277"/>
        <v>0</v>
      </c>
      <c r="FIG221" s="209">
        <f t="shared" si="17277"/>
        <v>0</v>
      </c>
      <c r="FIH221" s="209">
        <f t="shared" si="17277"/>
        <v>0</v>
      </c>
      <c r="FII221" s="209">
        <f t="shared" si="17277"/>
        <v>0</v>
      </c>
      <c r="FIJ221" s="209">
        <f t="shared" si="17277"/>
        <v>0</v>
      </c>
      <c r="FIK221" s="209">
        <f t="shared" si="17277"/>
        <v>0</v>
      </c>
      <c r="FIL221" s="209">
        <f t="shared" si="17277"/>
        <v>0</v>
      </c>
      <c r="FIM221" s="209">
        <f t="shared" si="17277"/>
        <v>0</v>
      </c>
      <c r="FIN221" s="209">
        <f t="shared" si="17277"/>
        <v>0</v>
      </c>
      <c r="FIO221" s="209">
        <f t="shared" si="17277"/>
        <v>0</v>
      </c>
      <c r="FIP221" s="209">
        <f t="shared" si="17277"/>
        <v>0</v>
      </c>
      <c r="FIQ221" s="209">
        <f t="shared" si="17277"/>
        <v>0</v>
      </c>
      <c r="FIR221" s="209">
        <f t="shared" si="17277"/>
        <v>0</v>
      </c>
      <c r="FIS221" s="209">
        <f t="shared" si="17277"/>
        <v>0</v>
      </c>
      <c r="FIT221" s="209">
        <f t="shared" si="17277"/>
        <v>0</v>
      </c>
      <c r="FIU221" s="209">
        <f t="shared" si="17277"/>
        <v>0</v>
      </c>
      <c r="FIV221" s="209">
        <f t="shared" si="17277"/>
        <v>0</v>
      </c>
      <c r="FIW221" s="209">
        <f t="shared" si="17277"/>
        <v>0</v>
      </c>
      <c r="FIX221" s="209">
        <f t="shared" si="17277"/>
        <v>0</v>
      </c>
      <c r="FIY221" s="209">
        <f t="shared" si="17277"/>
        <v>0</v>
      </c>
      <c r="FIZ221" s="209">
        <f t="shared" si="17277"/>
        <v>0</v>
      </c>
      <c r="FJA221" s="209">
        <f t="shared" si="17277"/>
        <v>0</v>
      </c>
      <c r="FJB221" s="209">
        <f t="shared" si="17277"/>
        <v>0</v>
      </c>
      <c r="FJC221" s="209">
        <f t="shared" si="17277"/>
        <v>0</v>
      </c>
      <c r="FJD221" s="209">
        <f t="shared" si="17277"/>
        <v>0</v>
      </c>
      <c r="FJE221" s="209">
        <f t="shared" si="17277"/>
        <v>0</v>
      </c>
      <c r="FJF221" s="209">
        <f t="shared" si="17277"/>
        <v>0</v>
      </c>
      <c r="FJG221" s="209">
        <f t="shared" si="17277"/>
        <v>0</v>
      </c>
      <c r="FJH221" s="209">
        <f t="shared" si="17277"/>
        <v>0</v>
      </c>
      <c r="FJI221" s="209">
        <f t="shared" ref="FJI221:FLT221" si="17278">$E$110*FJI166*(1-$E$111)</f>
        <v>0</v>
      </c>
      <c r="FJJ221" s="209">
        <f t="shared" si="17278"/>
        <v>0</v>
      </c>
      <c r="FJK221" s="209">
        <f t="shared" si="17278"/>
        <v>0</v>
      </c>
      <c r="FJL221" s="209">
        <f t="shared" si="17278"/>
        <v>0</v>
      </c>
      <c r="FJM221" s="209">
        <f t="shared" si="17278"/>
        <v>0</v>
      </c>
      <c r="FJN221" s="209">
        <f t="shared" si="17278"/>
        <v>0</v>
      </c>
      <c r="FJO221" s="209">
        <f t="shared" si="17278"/>
        <v>0</v>
      </c>
      <c r="FJP221" s="209">
        <f t="shared" si="17278"/>
        <v>0</v>
      </c>
      <c r="FJQ221" s="209">
        <f t="shared" si="17278"/>
        <v>0</v>
      </c>
      <c r="FJR221" s="209">
        <f t="shared" si="17278"/>
        <v>0</v>
      </c>
      <c r="FJS221" s="209">
        <f t="shared" si="17278"/>
        <v>0</v>
      </c>
      <c r="FJT221" s="209">
        <f t="shared" si="17278"/>
        <v>0</v>
      </c>
      <c r="FJU221" s="209">
        <f t="shared" si="17278"/>
        <v>0</v>
      </c>
      <c r="FJV221" s="209">
        <f t="shared" si="17278"/>
        <v>0</v>
      </c>
      <c r="FJW221" s="209">
        <f t="shared" si="17278"/>
        <v>0</v>
      </c>
      <c r="FJX221" s="209">
        <f t="shared" si="17278"/>
        <v>0</v>
      </c>
      <c r="FJY221" s="209">
        <f t="shared" si="17278"/>
        <v>0</v>
      </c>
      <c r="FJZ221" s="209">
        <f t="shared" si="17278"/>
        <v>0</v>
      </c>
      <c r="FKA221" s="209">
        <f t="shared" si="17278"/>
        <v>0</v>
      </c>
      <c r="FKB221" s="209">
        <f t="shared" si="17278"/>
        <v>0</v>
      </c>
      <c r="FKC221" s="209">
        <f t="shared" si="17278"/>
        <v>0</v>
      </c>
      <c r="FKD221" s="209">
        <f t="shared" si="17278"/>
        <v>0</v>
      </c>
      <c r="FKE221" s="209">
        <f t="shared" si="17278"/>
        <v>0</v>
      </c>
      <c r="FKF221" s="209">
        <f t="shared" si="17278"/>
        <v>0</v>
      </c>
      <c r="FKG221" s="209">
        <f t="shared" si="17278"/>
        <v>0</v>
      </c>
      <c r="FKH221" s="209">
        <f t="shared" si="17278"/>
        <v>0</v>
      </c>
      <c r="FKI221" s="209">
        <f t="shared" si="17278"/>
        <v>0</v>
      </c>
      <c r="FKJ221" s="209">
        <f t="shared" si="17278"/>
        <v>0</v>
      </c>
      <c r="FKK221" s="209">
        <f t="shared" si="17278"/>
        <v>0</v>
      </c>
      <c r="FKL221" s="209">
        <f t="shared" si="17278"/>
        <v>0</v>
      </c>
      <c r="FKM221" s="209">
        <f t="shared" si="17278"/>
        <v>0</v>
      </c>
      <c r="FKN221" s="209">
        <f t="shared" si="17278"/>
        <v>0</v>
      </c>
      <c r="FKO221" s="209">
        <f t="shared" si="17278"/>
        <v>0</v>
      </c>
      <c r="FKP221" s="209">
        <f t="shared" si="17278"/>
        <v>0</v>
      </c>
      <c r="FKQ221" s="209">
        <f t="shared" si="17278"/>
        <v>0</v>
      </c>
      <c r="FKR221" s="209">
        <f t="shared" si="17278"/>
        <v>0</v>
      </c>
      <c r="FKS221" s="209">
        <f t="shared" si="17278"/>
        <v>0</v>
      </c>
      <c r="FKT221" s="209">
        <f t="shared" si="17278"/>
        <v>0</v>
      </c>
      <c r="FKU221" s="209">
        <f t="shared" si="17278"/>
        <v>0</v>
      </c>
      <c r="FKV221" s="209">
        <f t="shared" si="17278"/>
        <v>0</v>
      </c>
      <c r="FKW221" s="209">
        <f t="shared" si="17278"/>
        <v>0</v>
      </c>
      <c r="FKX221" s="209">
        <f t="shared" si="17278"/>
        <v>0</v>
      </c>
      <c r="FKY221" s="209">
        <f t="shared" si="17278"/>
        <v>0</v>
      </c>
      <c r="FKZ221" s="209">
        <f t="shared" si="17278"/>
        <v>0</v>
      </c>
      <c r="FLA221" s="209">
        <f t="shared" si="17278"/>
        <v>0</v>
      </c>
      <c r="FLB221" s="209">
        <f t="shared" si="17278"/>
        <v>0</v>
      </c>
      <c r="FLC221" s="209">
        <f t="shared" si="17278"/>
        <v>0</v>
      </c>
      <c r="FLD221" s="209">
        <f t="shared" si="17278"/>
        <v>0</v>
      </c>
      <c r="FLE221" s="209">
        <f t="shared" si="17278"/>
        <v>0</v>
      </c>
      <c r="FLF221" s="209">
        <f t="shared" si="17278"/>
        <v>0</v>
      </c>
      <c r="FLG221" s="209">
        <f t="shared" si="17278"/>
        <v>0</v>
      </c>
      <c r="FLH221" s="209">
        <f t="shared" si="17278"/>
        <v>0</v>
      </c>
      <c r="FLI221" s="209">
        <f t="shared" si="17278"/>
        <v>0</v>
      </c>
      <c r="FLJ221" s="209">
        <f t="shared" si="17278"/>
        <v>0</v>
      </c>
      <c r="FLK221" s="209">
        <f t="shared" si="17278"/>
        <v>0</v>
      </c>
      <c r="FLL221" s="209">
        <f t="shared" si="17278"/>
        <v>0</v>
      </c>
      <c r="FLM221" s="209">
        <f t="shared" si="17278"/>
        <v>0</v>
      </c>
      <c r="FLN221" s="209">
        <f t="shared" si="17278"/>
        <v>0</v>
      </c>
      <c r="FLO221" s="209">
        <f t="shared" si="17278"/>
        <v>0</v>
      </c>
      <c r="FLP221" s="209">
        <f t="shared" si="17278"/>
        <v>0</v>
      </c>
      <c r="FLQ221" s="209">
        <f t="shared" si="17278"/>
        <v>0</v>
      </c>
      <c r="FLR221" s="209">
        <f t="shared" si="17278"/>
        <v>0</v>
      </c>
      <c r="FLS221" s="209">
        <f t="shared" si="17278"/>
        <v>0</v>
      </c>
      <c r="FLT221" s="209">
        <f t="shared" si="17278"/>
        <v>0</v>
      </c>
      <c r="FLU221" s="209">
        <f t="shared" ref="FLU221:FOF221" si="17279">$E$110*FLU166*(1-$E$111)</f>
        <v>0</v>
      </c>
      <c r="FLV221" s="209">
        <f t="shared" si="17279"/>
        <v>0</v>
      </c>
      <c r="FLW221" s="209">
        <f t="shared" si="17279"/>
        <v>0</v>
      </c>
      <c r="FLX221" s="209">
        <f t="shared" si="17279"/>
        <v>0</v>
      </c>
      <c r="FLY221" s="209">
        <f t="shared" si="17279"/>
        <v>0</v>
      </c>
      <c r="FLZ221" s="209">
        <f t="shared" si="17279"/>
        <v>0</v>
      </c>
      <c r="FMA221" s="209">
        <f t="shared" si="17279"/>
        <v>0</v>
      </c>
      <c r="FMB221" s="209">
        <f t="shared" si="17279"/>
        <v>0</v>
      </c>
      <c r="FMC221" s="209">
        <f t="shared" si="17279"/>
        <v>0</v>
      </c>
      <c r="FMD221" s="209">
        <f t="shared" si="17279"/>
        <v>0</v>
      </c>
      <c r="FME221" s="209">
        <f t="shared" si="17279"/>
        <v>0</v>
      </c>
      <c r="FMF221" s="209">
        <f t="shared" si="17279"/>
        <v>0</v>
      </c>
      <c r="FMG221" s="209">
        <f t="shared" si="17279"/>
        <v>0</v>
      </c>
      <c r="FMH221" s="209">
        <f t="shared" si="17279"/>
        <v>0</v>
      </c>
      <c r="FMI221" s="209">
        <f t="shared" si="17279"/>
        <v>0</v>
      </c>
      <c r="FMJ221" s="209">
        <f t="shared" si="17279"/>
        <v>0</v>
      </c>
      <c r="FMK221" s="209">
        <f t="shared" si="17279"/>
        <v>0</v>
      </c>
      <c r="FML221" s="209">
        <f t="shared" si="17279"/>
        <v>0</v>
      </c>
      <c r="FMM221" s="209">
        <f t="shared" si="17279"/>
        <v>0</v>
      </c>
      <c r="FMN221" s="209">
        <f t="shared" si="17279"/>
        <v>0</v>
      </c>
      <c r="FMO221" s="209">
        <f t="shared" si="17279"/>
        <v>0</v>
      </c>
      <c r="FMP221" s="209">
        <f t="shared" si="17279"/>
        <v>0</v>
      </c>
      <c r="FMQ221" s="209">
        <f t="shared" si="17279"/>
        <v>0</v>
      </c>
      <c r="FMR221" s="209">
        <f t="shared" si="17279"/>
        <v>0</v>
      </c>
      <c r="FMS221" s="209">
        <f t="shared" si="17279"/>
        <v>0</v>
      </c>
      <c r="FMT221" s="209">
        <f t="shared" si="17279"/>
        <v>0</v>
      </c>
      <c r="FMU221" s="209">
        <f t="shared" si="17279"/>
        <v>0</v>
      </c>
      <c r="FMV221" s="209">
        <f t="shared" si="17279"/>
        <v>0</v>
      </c>
      <c r="FMW221" s="209">
        <f t="shared" si="17279"/>
        <v>0</v>
      </c>
      <c r="FMX221" s="209">
        <f t="shared" si="17279"/>
        <v>0</v>
      </c>
      <c r="FMY221" s="209">
        <f t="shared" si="17279"/>
        <v>0</v>
      </c>
      <c r="FMZ221" s="209">
        <f t="shared" si="17279"/>
        <v>0</v>
      </c>
      <c r="FNA221" s="209">
        <f t="shared" si="17279"/>
        <v>0</v>
      </c>
      <c r="FNB221" s="209">
        <f t="shared" si="17279"/>
        <v>0</v>
      </c>
      <c r="FNC221" s="209">
        <f t="shared" si="17279"/>
        <v>0</v>
      </c>
      <c r="FND221" s="209">
        <f t="shared" si="17279"/>
        <v>0</v>
      </c>
      <c r="FNE221" s="209">
        <f t="shared" si="17279"/>
        <v>0</v>
      </c>
      <c r="FNF221" s="209">
        <f t="shared" si="17279"/>
        <v>0</v>
      </c>
      <c r="FNG221" s="209">
        <f t="shared" si="17279"/>
        <v>0</v>
      </c>
      <c r="FNH221" s="209">
        <f t="shared" si="17279"/>
        <v>0</v>
      </c>
      <c r="FNI221" s="209">
        <f t="shared" si="17279"/>
        <v>0</v>
      </c>
      <c r="FNJ221" s="209">
        <f t="shared" si="17279"/>
        <v>0</v>
      </c>
      <c r="FNK221" s="209">
        <f t="shared" si="17279"/>
        <v>0</v>
      </c>
      <c r="FNL221" s="209">
        <f t="shared" si="17279"/>
        <v>0</v>
      </c>
      <c r="FNM221" s="209">
        <f t="shared" si="17279"/>
        <v>0</v>
      </c>
      <c r="FNN221" s="209">
        <f t="shared" si="17279"/>
        <v>0</v>
      </c>
      <c r="FNO221" s="209">
        <f t="shared" si="17279"/>
        <v>0</v>
      </c>
      <c r="FNP221" s="209">
        <f t="shared" si="17279"/>
        <v>0</v>
      </c>
      <c r="FNQ221" s="209">
        <f t="shared" si="17279"/>
        <v>0</v>
      </c>
      <c r="FNR221" s="209">
        <f t="shared" si="17279"/>
        <v>0</v>
      </c>
      <c r="FNS221" s="209">
        <f t="shared" si="17279"/>
        <v>0</v>
      </c>
      <c r="FNT221" s="209">
        <f t="shared" si="17279"/>
        <v>0</v>
      </c>
      <c r="FNU221" s="209">
        <f t="shared" si="17279"/>
        <v>0</v>
      </c>
      <c r="FNV221" s="209">
        <f t="shared" si="17279"/>
        <v>0</v>
      </c>
      <c r="FNW221" s="209">
        <f t="shared" si="17279"/>
        <v>0</v>
      </c>
      <c r="FNX221" s="209">
        <f t="shared" si="17279"/>
        <v>0</v>
      </c>
      <c r="FNY221" s="209">
        <f t="shared" si="17279"/>
        <v>0</v>
      </c>
      <c r="FNZ221" s="209">
        <f t="shared" si="17279"/>
        <v>0</v>
      </c>
      <c r="FOA221" s="209">
        <f t="shared" si="17279"/>
        <v>0</v>
      </c>
      <c r="FOB221" s="209">
        <f t="shared" si="17279"/>
        <v>0</v>
      </c>
      <c r="FOC221" s="209">
        <f t="shared" si="17279"/>
        <v>0</v>
      </c>
      <c r="FOD221" s="209">
        <f t="shared" si="17279"/>
        <v>0</v>
      </c>
      <c r="FOE221" s="209">
        <f t="shared" si="17279"/>
        <v>0</v>
      </c>
      <c r="FOF221" s="209">
        <f t="shared" si="17279"/>
        <v>0</v>
      </c>
      <c r="FOG221" s="209">
        <f t="shared" ref="FOG221:FQR221" si="17280">$E$110*FOG166*(1-$E$111)</f>
        <v>0</v>
      </c>
      <c r="FOH221" s="209">
        <f t="shared" si="17280"/>
        <v>0</v>
      </c>
      <c r="FOI221" s="209">
        <f t="shared" si="17280"/>
        <v>0</v>
      </c>
      <c r="FOJ221" s="209">
        <f t="shared" si="17280"/>
        <v>0</v>
      </c>
      <c r="FOK221" s="209">
        <f t="shared" si="17280"/>
        <v>0</v>
      </c>
      <c r="FOL221" s="209">
        <f t="shared" si="17280"/>
        <v>0</v>
      </c>
      <c r="FOM221" s="209">
        <f t="shared" si="17280"/>
        <v>0</v>
      </c>
      <c r="FON221" s="209">
        <f t="shared" si="17280"/>
        <v>0</v>
      </c>
      <c r="FOO221" s="209">
        <f t="shared" si="17280"/>
        <v>0</v>
      </c>
      <c r="FOP221" s="209">
        <f t="shared" si="17280"/>
        <v>0</v>
      </c>
      <c r="FOQ221" s="209">
        <f t="shared" si="17280"/>
        <v>0</v>
      </c>
      <c r="FOR221" s="209">
        <f t="shared" si="17280"/>
        <v>0</v>
      </c>
      <c r="FOS221" s="209">
        <f t="shared" si="17280"/>
        <v>0</v>
      </c>
      <c r="FOT221" s="209">
        <f t="shared" si="17280"/>
        <v>0</v>
      </c>
      <c r="FOU221" s="209">
        <f t="shared" si="17280"/>
        <v>0</v>
      </c>
      <c r="FOV221" s="209">
        <f t="shared" si="17280"/>
        <v>0</v>
      </c>
      <c r="FOW221" s="209">
        <f t="shared" si="17280"/>
        <v>0</v>
      </c>
      <c r="FOX221" s="209">
        <f t="shared" si="17280"/>
        <v>0</v>
      </c>
      <c r="FOY221" s="209">
        <f t="shared" si="17280"/>
        <v>0</v>
      </c>
      <c r="FOZ221" s="209">
        <f t="shared" si="17280"/>
        <v>0</v>
      </c>
      <c r="FPA221" s="209">
        <f t="shared" si="17280"/>
        <v>0</v>
      </c>
      <c r="FPB221" s="209">
        <f t="shared" si="17280"/>
        <v>0</v>
      </c>
      <c r="FPC221" s="209">
        <f t="shared" si="17280"/>
        <v>0</v>
      </c>
      <c r="FPD221" s="209">
        <f t="shared" si="17280"/>
        <v>0</v>
      </c>
      <c r="FPE221" s="209">
        <f t="shared" si="17280"/>
        <v>0</v>
      </c>
      <c r="FPF221" s="209">
        <f t="shared" si="17280"/>
        <v>0</v>
      </c>
      <c r="FPG221" s="209">
        <f t="shared" si="17280"/>
        <v>0</v>
      </c>
      <c r="FPH221" s="209">
        <f t="shared" si="17280"/>
        <v>0</v>
      </c>
      <c r="FPI221" s="209">
        <f t="shared" si="17280"/>
        <v>0</v>
      </c>
      <c r="FPJ221" s="209">
        <f t="shared" si="17280"/>
        <v>0</v>
      </c>
      <c r="FPK221" s="209">
        <f t="shared" si="17280"/>
        <v>0</v>
      </c>
      <c r="FPL221" s="209">
        <f t="shared" si="17280"/>
        <v>0</v>
      </c>
      <c r="FPM221" s="209">
        <f t="shared" si="17280"/>
        <v>0</v>
      </c>
      <c r="FPN221" s="209">
        <f t="shared" si="17280"/>
        <v>0</v>
      </c>
      <c r="FPO221" s="209">
        <f t="shared" si="17280"/>
        <v>0</v>
      </c>
      <c r="FPP221" s="209">
        <f t="shared" si="17280"/>
        <v>0</v>
      </c>
      <c r="FPQ221" s="209">
        <f t="shared" si="17280"/>
        <v>0</v>
      </c>
      <c r="FPR221" s="209">
        <f t="shared" si="17280"/>
        <v>0</v>
      </c>
      <c r="FPS221" s="209">
        <f t="shared" si="17280"/>
        <v>0</v>
      </c>
      <c r="FPT221" s="209">
        <f t="shared" si="17280"/>
        <v>0</v>
      </c>
      <c r="FPU221" s="209">
        <f t="shared" si="17280"/>
        <v>0</v>
      </c>
      <c r="FPV221" s="209">
        <f t="shared" si="17280"/>
        <v>0</v>
      </c>
      <c r="FPW221" s="209">
        <f t="shared" si="17280"/>
        <v>0</v>
      </c>
      <c r="FPX221" s="209">
        <f t="shared" si="17280"/>
        <v>0</v>
      </c>
      <c r="FPY221" s="209">
        <f t="shared" si="17280"/>
        <v>0</v>
      </c>
      <c r="FPZ221" s="209">
        <f t="shared" si="17280"/>
        <v>0</v>
      </c>
      <c r="FQA221" s="209">
        <f t="shared" si="17280"/>
        <v>0</v>
      </c>
      <c r="FQB221" s="209">
        <f t="shared" si="17280"/>
        <v>0</v>
      </c>
      <c r="FQC221" s="209">
        <f t="shared" si="17280"/>
        <v>0</v>
      </c>
      <c r="FQD221" s="209">
        <f t="shared" si="17280"/>
        <v>0</v>
      </c>
      <c r="FQE221" s="209">
        <f t="shared" si="17280"/>
        <v>0</v>
      </c>
      <c r="FQF221" s="209">
        <f t="shared" si="17280"/>
        <v>0</v>
      </c>
      <c r="FQG221" s="209">
        <f t="shared" si="17280"/>
        <v>0</v>
      </c>
      <c r="FQH221" s="209">
        <f t="shared" si="17280"/>
        <v>0</v>
      </c>
      <c r="FQI221" s="209">
        <f t="shared" si="17280"/>
        <v>0</v>
      </c>
      <c r="FQJ221" s="209">
        <f t="shared" si="17280"/>
        <v>0</v>
      </c>
      <c r="FQK221" s="209">
        <f t="shared" si="17280"/>
        <v>0</v>
      </c>
      <c r="FQL221" s="209">
        <f t="shared" si="17280"/>
        <v>0</v>
      </c>
      <c r="FQM221" s="209">
        <f t="shared" si="17280"/>
        <v>0</v>
      </c>
      <c r="FQN221" s="209">
        <f t="shared" si="17280"/>
        <v>0</v>
      </c>
      <c r="FQO221" s="209">
        <f t="shared" si="17280"/>
        <v>0</v>
      </c>
      <c r="FQP221" s="209">
        <f t="shared" si="17280"/>
        <v>0</v>
      </c>
      <c r="FQQ221" s="209">
        <f t="shared" si="17280"/>
        <v>0</v>
      </c>
      <c r="FQR221" s="209">
        <f t="shared" si="17280"/>
        <v>0</v>
      </c>
      <c r="FQS221" s="209">
        <f t="shared" ref="FQS221:FTD221" si="17281">$E$110*FQS166*(1-$E$111)</f>
        <v>0</v>
      </c>
      <c r="FQT221" s="209">
        <f t="shared" si="17281"/>
        <v>0</v>
      </c>
      <c r="FQU221" s="209">
        <f t="shared" si="17281"/>
        <v>0</v>
      </c>
      <c r="FQV221" s="209">
        <f t="shared" si="17281"/>
        <v>0</v>
      </c>
      <c r="FQW221" s="209">
        <f t="shared" si="17281"/>
        <v>0</v>
      </c>
      <c r="FQX221" s="209">
        <f t="shared" si="17281"/>
        <v>0</v>
      </c>
      <c r="FQY221" s="209">
        <f t="shared" si="17281"/>
        <v>0</v>
      </c>
      <c r="FQZ221" s="209">
        <f t="shared" si="17281"/>
        <v>0</v>
      </c>
      <c r="FRA221" s="209">
        <f t="shared" si="17281"/>
        <v>0</v>
      </c>
      <c r="FRB221" s="209">
        <f t="shared" si="17281"/>
        <v>0</v>
      </c>
      <c r="FRC221" s="209">
        <f t="shared" si="17281"/>
        <v>0</v>
      </c>
      <c r="FRD221" s="209">
        <f t="shared" si="17281"/>
        <v>0</v>
      </c>
      <c r="FRE221" s="209">
        <f t="shared" si="17281"/>
        <v>0</v>
      </c>
      <c r="FRF221" s="209">
        <f t="shared" si="17281"/>
        <v>0</v>
      </c>
      <c r="FRG221" s="209">
        <f t="shared" si="17281"/>
        <v>0</v>
      </c>
      <c r="FRH221" s="209">
        <f t="shared" si="17281"/>
        <v>0</v>
      </c>
      <c r="FRI221" s="209">
        <f t="shared" si="17281"/>
        <v>0</v>
      </c>
      <c r="FRJ221" s="209">
        <f t="shared" si="17281"/>
        <v>0</v>
      </c>
      <c r="FRK221" s="209">
        <f t="shared" si="17281"/>
        <v>0</v>
      </c>
      <c r="FRL221" s="209">
        <f t="shared" si="17281"/>
        <v>0</v>
      </c>
      <c r="FRM221" s="209">
        <f t="shared" si="17281"/>
        <v>0</v>
      </c>
      <c r="FRN221" s="209">
        <f t="shared" si="17281"/>
        <v>0</v>
      </c>
      <c r="FRO221" s="209">
        <f t="shared" si="17281"/>
        <v>0</v>
      </c>
      <c r="FRP221" s="209">
        <f t="shared" si="17281"/>
        <v>0</v>
      </c>
      <c r="FRQ221" s="209">
        <f t="shared" si="17281"/>
        <v>0</v>
      </c>
      <c r="FRR221" s="209">
        <f t="shared" si="17281"/>
        <v>0</v>
      </c>
      <c r="FRS221" s="209">
        <f t="shared" si="17281"/>
        <v>0</v>
      </c>
      <c r="FRT221" s="209">
        <f t="shared" si="17281"/>
        <v>0</v>
      </c>
      <c r="FRU221" s="209">
        <f t="shared" si="17281"/>
        <v>0</v>
      </c>
      <c r="FRV221" s="209">
        <f t="shared" si="17281"/>
        <v>0</v>
      </c>
      <c r="FRW221" s="209">
        <f t="shared" si="17281"/>
        <v>0</v>
      </c>
      <c r="FRX221" s="209">
        <f t="shared" si="17281"/>
        <v>0</v>
      </c>
      <c r="FRY221" s="209">
        <f t="shared" si="17281"/>
        <v>0</v>
      </c>
      <c r="FRZ221" s="209">
        <f t="shared" si="17281"/>
        <v>0</v>
      </c>
      <c r="FSA221" s="209">
        <f t="shared" si="17281"/>
        <v>0</v>
      </c>
      <c r="FSB221" s="209">
        <f t="shared" si="17281"/>
        <v>0</v>
      </c>
      <c r="FSC221" s="209">
        <f t="shared" si="17281"/>
        <v>0</v>
      </c>
      <c r="FSD221" s="209">
        <f t="shared" si="17281"/>
        <v>0</v>
      </c>
      <c r="FSE221" s="209">
        <f t="shared" si="17281"/>
        <v>0</v>
      </c>
      <c r="FSF221" s="209">
        <f t="shared" si="17281"/>
        <v>0</v>
      </c>
      <c r="FSG221" s="209">
        <f t="shared" si="17281"/>
        <v>0</v>
      </c>
      <c r="FSH221" s="209">
        <f t="shared" si="17281"/>
        <v>0</v>
      </c>
      <c r="FSI221" s="209">
        <f t="shared" si="17281"/>
        <v>0</v>
      </c>
      <c r="FSJ221" s="209">
        <f t="shared" si="17281"/>
        <v>0</v>
      </c>
      <c r="FSK221" s="209">
        <f t="shared" si="17281"/>
        <v>0</v>
      </c>
      <c r="FSL221" s="209">
        <f t="shared" si="17281"/>
        <v>0</v>
      </c>
      <c r="FSM221" s="209">
        <f t="shared" si="17281"/>
        <v>0</v>
      </c>
      <c r="FSN221" s="209">
        <f t="shared" si="17281"/>
        <v>0</v>
      </c>
      <c r="FSO221" s="209">
        <f t="shared" si="17281"/>
        <v>0</v>
      </c>
      <c r="FSP221" s="209">
        <f t="shared" si="17281"/>
        <v>0</v>
      </c>
      <c r="FSQ221" s="209">
        <f t="shared" si="17281"/>
        <v>0</v>
      </c>
      <c r="FSR221" s="209">
        <f t="shared" si="17281"/>
        <v>0</v>
      </c>
      <c r="FSS221" s="209">
        <f t="shared" si="17281"/>
        <v>0</v>
      </c>
      <c r="FST221" s="209">
        <f t="shared" si="17281"/>
        <v>0</v>
      </c>
      <c r="FSU221" s="209">
        <f t="shared" si="17281"/>
        <v>0</v>
      </c>
      <c r="FSV221" s="209">
        <f t="shared" si="17281"/>
        <v>0</v>
      </c>
      <c r="FSW221" s="209">
        <f t="shared" si="17281"/>
        <v>0</v>
      </c>
      <c r="FSX221" s="209">
        <f t="shared" si="17281"/>
        <v>0</v>
      </c>
      <c r="FSY221" s="209">
        <f t="shared" si="17281"/>
        <v>0</v>
      </c>
      <c r="FSZ221" s="209">
        <f t="shared" si="17281"/>
        <v>0</v>
      </c>
      <c r="FTA221" s="209">
        <f t="shared" si="17281"/>
        <v>0</v>
      </c>
      <c r="FTB221" s="209">
        <f t="shared" si="17281"/>
        <v>0</v>
      </c>
      <c r="FTC221" s="209">
        <f t="shared" si="17281"/>
        <v>0</v>
      </c>
      <c r="FTD221" s="209">
        <f t="shared" si="17281"/>
        <v>0</v>
      </c>
      <c r="FTE221" s="209">
        <f t="shared" ref="FTE221:FVP221" si="17282">$E$110*FTE166*(1-$E$111)</f>
        <v>0</v>
      </c>
      <c r="FTF221" s="209">
        <f t="shared" si="17282"/>
        <v>0</v>
      </c>
      <c r="FTG221" s="209">
        <f t="shared" si="17282"/>
        <v>0</v>
      </c>
      <c r="FTH221" s="209">
        <f t="shared" si="17282"/>
        <v>0</v>
      </c>
      <c r="FTI221" s="209">
        <f t="shared" si="17282"/>
        <v>0</v>
      </c>
      <c r="FTJ221" s="209">
        <f t="shared" si="17282"/>
        <v>0</v>
      </c>
      <c r="FTK221" s="209">
        <f t="shared" si="17282"/>
        <v>0</v>
      </c>
      <c r="FTL221" s="209">
        <f t="shared" si="17282"/>
        <v>0</v>
      </c>
      <c r="FTM221" s="209">
        <f t="shared" si="17282"/>
        <v>0</v>
      </c>
      <c r="FTN221" s="209">
        <f t="shared" si="17282"/>
        <v>0</v>
      </c>
      <c r="FTO221" s="209">
        <f t="shared" si="17282"/>
        <v>0</v>
      </c>
      <c r="FTP221" s="209">
        <f t="shared" si="17282"/>
        <v>0</v>
      </c>
      <c r="FTQ221" s="209">
        <f t="shared" si="17282"/>
        <v>0</v>
      </c>
      <c r="FTR221" s="209">
        <f t="shared" si="17282"/>
        <v>0</v>
      </c>
      <c r="FTS221" s="209">
        <f t="shared" si="17282"/>
        <v>0</v>
      </c>
      <c r="FTT221" s="209">
        <f t="shared" si="17282"/>
        <v>0</v>
      </c>
      <c r="FTU221" s="209">
        <f t="shared" si="17282"/>
        <v>0</v>
      </c>
      <c r="FTV221" s="209">
        <f t="shared" si="17282"/>
        <v>0</v>
      </c>
      <c r="FTW221" s="209">
        <f t="shared" si="17282"/>
        <v>0</v>
      </c>
      <c r="FTX221" s="209">
        <f t="shared" si="17282"/>
        <v>0</v>
      </c>
      <c r="FTY221" s="209">
        <f t="shared" si="17282"/>
        <v>0</v>
      </c>
      <c r="FTZ221" s="209">
        <f t="shared" si="17282"/>
        <v>0</v>
      </c>
      <c r="FUA221" s="209">
        <f t="shared" si="17282"/>
        <v>0</v>
      </c>
      <c r="FUB221" s="209">
        <f t="shared" si="17282"/>
        <v>0</v>
      </c>
      <c r="FUC221" s="209">
        <f t="shared" si="17282"/>
        <v>0</v>
      </c>
      <c r="FUD221" s="209">
        <f t="shared" si="17282"/>
        <v>0</v>
      </c>
      <c r="FUE221" s="209">
        <f t="shared" si="17282"/>
        <v>0</v>
      </c>
      <c r="FUF221" s="209">
        <f t="shared" si="17282"/>
        <v>0</v>
      </c>
      <c r="FUG221" s="209">
        <f t="shared" si="17282"/>
        <v>0</v>
      </c>
      <c r="FUH221" s="209">
        <f t="shared" si="17282"/>
        <v>0</v>
      </c>
      <c r="FUI221" s="209">
        <f t="shared" si="17282"/>
        <v>0</v>
      </c>
      <c r="FUJ221" s="209">
        <f t="shared" si="17282"/>
        <v>0</v>
      </c>
      <c r="FUK221" s="209">
        <f t="shared" si="17282"/>
        <v>0</v>
      </c>
      <c r="FUL221" s="209">
        <f t="shared" si="17282"/>
        <v>0</v>
      </c>
      <c r="FUM221" s="209">
        <f t="shared" si="17282"/>
        <v>0</v>
      </c>
      <c r="FUN221" s="209">
        <f t="shared" si="17282"/>
        <v>0</v>
      </c>
      <c r="FUO221" s="209">
        <f t="shared" si="17282"/>
        <v>0</v>
      </c>
      <c r="FUP221" s="209">
        <f t="shared" si="17282"/>
        <v>0</v>
      </c>
      <c r="FUQ221" s="209">
        <f t="shared" si="17282"/>
        <v>0</v>
      </c>
      <c r="FUR221" s="209">
        <f t="shared" si="17282"/>
        <v>0</v>
      </c>
      <c r="FUS221" s="209">
        <f t="shared" si="17282"/>
        <v>0</v>
      </c>
      <c r="FUT221" s="209">
        <f t="shared" si="17282"/>
        <v>0</v>
      </c>
      <c r="FUU221" s="209">
        <f t="shared" si="17282"/>
        <v>0</v>
      </c>
      <c r="FUV221" s="209">
        <f t="shared" si="17282"/>
        <v>0</v>
      </c>
      <c r="FUW221" s="209">
        <f t="shared" si="17282"/>
        <v>0</v>
      </c>
      <c r="FUX221" s="209">
        <f t="shared" si="17282"/>
        <v>0</v>
      </c>
      <c r="FUY221" s="209">
        <f t="shared" si="17282"/>
        <v>0</v>
      </c>
      <c r="FUZ221" s="209">
        <f t="shared" si="17282"/>
        <v>0</v>
      </c>
      <c r="FVA221" s="209">
        <f t="shared" si="17282"/>
        <v>0</v>
      </c>
      <c r="FVB221" s="209">
        <f t="shared" si="17282"/>
        <v>0</v>
      </c>
      <c r="FVC221" s="209">
        <f t="shared" si="17282"/>
        <v>0</v>
      </c>
      <c r="FVD221" s="209">
        <f t="shared" si="17282"/>
        <v>0</v>
      </c>
      <c r="FVE221" s="209">
        <f t="shared" si="17282"/>
        <v>0</v>
      </c>
      <c r="FVF221" s="209">
        <f t="shared" si="17282"/>
        <v>0</v>
      </c>
      <c r="FVG221" s="209">
        <f t="shared" si="17282"/>
        <v>0</v>
      </c>
      <c r="FVH221" s="209">
        <f t="shared" si="17282"/>
        <v>0</v>
      </c>
      <c r="FVI221" s="209">
        <f t="shared" si="17282"/>
        <v>0</v>
      </c>
      <c r="FVJ221" s="209">
        <f t="shared" si="17282"/>
        <v>0</v>
      </c>
      <c r="FVK221" s="209">
        <f t="shared" si="17282"/>
        <v>0</v>
      </c>
      <c r="FVL221" s="209">
        <f t="shared" si="17282"/>
        <v>0</v>
      </c>
      <c r="FVM221" s="209">
        <f t="shared" si="17282"/>
        <v>0</v>
      </c>
      <c r="FVN221" s="209">
        <f t="shared" si="17282"/>
        <v>0</v>
      </c>
      <c r="FVO221" s="209">
        <f t="shared" si="17282"/>
        <v>0</v>
      </c>
      <c r="FVP221" s="209">
        <f t="shared" si="17282"/>
        <v>0</v>
      </c>
      <c r="FVQ221" s="209">
        <f t="shared" ref="FVQ221:FYB221" si="17283">$E$110*FVQ166*(1-$E$111)</f>
        <v>0</v>
      </c>
      <c r="FVR221" s="209">
        <f t="shared" si="17283"/>
        <v>0</v>
      </c>
      <c r="FVS221" s="209">
        <f t="shared" si="17283"/>
        <v>0</v>
      </c>
      <c r="FVT221" s="209">
        <f t="shared" si="17283"/>
        <v>0</v>
      </c>
      <c r="FVU221" s="209">
        <f t="shared" si="17283"/>
        <v>0</v>
      </c>
      <c r="FVV221" s="209">
        <f t="shared" si="17283"/>
        <v>0</v>
      </c>
      <c r="FVW221" s="209">
        <f t="shared" si="17283"/>
        <v>0</v>
      </c>
      <c r="FVX221" s="209">
        <f t="shared" si="17283"/>
        <v>0</v>
      </c>
      <c r="FVY221" s="209">
        <f t="shared" si="17283"/>
        <v>0</v>
      </c>
      <c r="FVZ221" s="209">
        <f t="shared" si="17283"/>
        <v>0</v>
      </c>
      <c r="FWA221" s="209">
        <f t="shared" si="17283"/>
        <v>0</v>
      </c>
      <c r="FWB221" s="209">
        <f t="shared" si="17283"/>
        <v>0</v>
      </c>
      <c r="FWC221" s="209">
        <f t="shared" si="17283"/>
        <v>0</v>
      </c>
      <c r="FWD221" s="209">
        <f t="shared" si="17283"/>
        <v>0</v>
      </c>
      <c r="FWE221" s="209">
        <f t="shared" si="17283"/>
        <v>0</v>
      </c>
      <c r="FWF221" s="209">
        <f t="shared" si="17283"/>
        <v>0</v>
      </c>
      <c r="FWG221" s="209">
        <f t="shared" si="17283"/>
        <v>0</v>
      </c>
      <c r="FWH221" s="209">
        <f t="shared" si="17283"/>
        <v>0</v>
      </c>
      <c r="FWI221" s="209">
        <f t="shared" si="17283"/>
        <v>0</v>
      </c>
      <c r="FWJ221" s="209">
        <f t="shared" si="17283"/>
        <v>0</v>
      </c>
      <c r="FWK221" s="209">
        <f t="shared" si="17283"/>
        <v>0</v>
      </c>
      <c r="FWL221" s="209">
        <f t="shared" si="17283"/>
        <v>0</v>
      </c>
      <c r="FWM221" s="209">
        <f t="shared" si="17283"/>
        <v>0</v>
      </c>
      <c r="FWN221" s="209">
        <f t="shared" si="17283"/>
        <v>0</v>
      </c>
      <c r="FWO221" s="209">
        <f t="shared" si="17283"/>
        <v>0</v>
      </c>
      <c r="FWP221" s="209">
        <f t="shared" si="17283"/>
        <v>0</v>
      </c>
      <c r="FWQ221" s="209">
        <f t="shared" si="17283"/>
        <v>0</v>
      </c>
      <c r="FWR221" s="209">
        <f t="shared" si="17283"/>
        <v>0</v>
      </c>
      <c r="FWS221" s="209">
        <f t="shared" si="17283"/>
        <v>0</v>
      </c>
      <c r="FWT221" s="209">
        <f t="shared" si="17283"/>
        <v>0</v>
      </c>
      <c r="FWU221" s="209">
        <f t="shared" si="17283"/>
        <v>0</v>
      </c>
      <c r="FWV221" s="209">
        <f t="shared" si="17283"/>
        <v>0</v>
      </c>
      <c r="FWW221" s="209">
        <f t="shared" si="17283"/>
        <v>0</v>
      </c>
      <c r="FWX221" s="209">
        <f t="shared" si="17283"/>
        <v>0</v>
      </c>
      <c r="FWY221" s="209">
        <f t="shared" si="17283"/>
        <v>0</v>
      </c>
      <c r="FWZ221" s="209">
        <f t="shared" si="17283"/>
        <v>0</v>
      </c>
      <c r="FXA221" s="209">
        <f t="shared" si="17283"/>
        <v>0</v>
      </c>
      <c r="FXB221" s="209">
        <f t="shared" si="17283"/>
        <v>0</v>
      </c>
      <c r="FXC221" s="209">
        <f t="shared" si="17283"/>
        <v>0</v>
      </c>
      <c r="FXD221" s="209">
        <f t="shared" si="17283"/>
        <v>0</v>
      </c>
      <c r="FXE221" s="209">
        <f t="shared" si="17283"/>
        <v>0</v>
      </c>
      <c r="FXF221" s="209">
        <f t="shared" si="17283"/>
        <v>0</v>
      </c>
      <c r="FXG221" s="209">
        <f t="shared" si="17283"/>
        <v>0</v>
      </c>
      <c r="FXH221" s="209">
        <f t="shared" si="17283"/>
        <v>0</v>
      </c>
      <c r="FXI221" s="209">
        <f t="shared" si="17283"/>
        <v>0</v>
      </c>
      <c r="FXJ221" s="209">
        <f t="shared" si="17283"/>
        <v>0</v>
      </c>
      <c r="FXK221" s="209">
        <f t="shared" si="17283"/>
        <v>0</v>
      </c>
      <c r="FXL221" s="209">
        <f t="shared" si="17283"/>
        <v>0</v>
      </c>
      <c r="FXM221" s="209">
        <f t="shared" si="17283"/>
        <v>0</v>
      </c>
      <c r="FXN221" s="209">
        <f t="shared" si="17283"/>
        <v>0</v>
      </c>
      <c r="FXO221" s="209">
        <f t="shared" si="17283"/>
        <v>0</v>
      </c>
      <c r="FXP221" s="209">
        <f t="shared" si="17283"/>
        <v>0</v>
      </c>
      <c r="FXQ221" s="209">
        <f t="shared" si="17283"/>
        <v>0</v>
      </c>
      <c r="FXR221" s="209">
        <f t="shared" si="17283"/>
        <v>0</v>
      </c>
      <c r="FXS221" s="209">
        <f t="shared" si="17283"/>
        <v>0</v>
      </c>
      <c r="FXT221" s="209">
        <f t="shared" si="17283"/>
        <v>0</v>
      </c>
      <c r="FXU221" s="209">
        <f t="shared" si="17283"/>
        <v>0</v>
      </c>
      <c r="FXV221" s="209">
        <f t="shared" si="17283"/>
        <v>0</v>
      </c>
      <c r="FXW221" s="209">
        <f t="shared" si="17283"/>
        <v>0</v>
      </c>
      <c r="FXX221" s="209">
        <f t="shared" si="17283"/>
        <v>0</v>
      </c>
      <c r="FXY221" s="209">
        <f t="shared" si="17283"/>
        <v>0</v>
      </c>
      <c r="FXZ221" s="209">
        <f t="shared" si="17283"/>
        <v>0</v>
      </c>
      <c r="FYA221" s="209">
        <f t="shared" si="17283"/>
        <v>0</v>
      </c>
      <c r="FYB221" s="209">
        <f t="shared" si="17283"/>
        <v>0</v>
      </c>
      <c r="FYC221" s="209">
        <f t="shared" ref="FYC221:GAN221" si="17284">$E$110*FYC166*(1-$E$111)</f>
        <v>0</v>
      </c>
      <c r="FYD221" s="209">
        <f t="shared" si="17284"/>
        <v>0</v>
      </c>
      <c r="FYE221" s="209">
        <f t="shared" si="17284"/>
        <v>0</v>
      </c>
      <c r="FYF221" s="209">
        <f t="shared" si="17284"/>
        <v>0</v>
      </c>
      <c r="FYG221" s="209">
        <f t="shared" si="17284"/>
        <v>0</v>
      </c>
      <c r="FYH221" s="209">
        <f t="shared" si="17284"/>
        <v>0</v>
      </c>
      <c r="FYI221" s="209">
        <f t="shared" si="17284"/>
        <v>0</v>
      </c>
      <c r="FYJ221" s="209">
        <f t="shared" si="17284"/>
        <v>0</v>
      </c>
      <c r="FYK221" s="209">
        <f t="shared" si="17284"/>
        <v>0</v>
      </c>
      <c r="FYL221" s="209">
        <f t="shared" si="17284"/>
        <v>0</v>
      </c>
      <c r="FYM221" s="209">
        <f t="shared" si="17284"/>
        <v>0</v>
      </c>
      <c r="FYN221" s="209">
        <f t="shared" si="17284"/>
        <v>0</v>
      </c>
      <c r="FYO221" s="209">
        <f t="shared" si="17284"/>
        <v>0</v>
      </c>
      <c r="FYP221" s="209">
        <f t="shared" si="17284"/>
        <v>0</v>
      </c>
      <c r="FYQ221" s="209">
        <f t="shared" si="17284"/>
        <v>0</v>
      </c>
      <c r="FYR221" s="209">
        <f t="shared" si="17284"/>
        <v>0</v>
      </c>
      <c r="FYS221" s="209">
        <f t="shared" si="17284"/>
        <v>0</v>
      </c>
      <c r="FYT221" s="209">
        <f t="shared" si="17284"/>
        <v>0</v>
      </c>
      <c r="FYU221" s="209">
        <f t="shared" si="17284"/>
        <v>0</v>
      </c>
      <c r="FYV221" s="209">
        <f t="shared" si="17284"/>
        <v>0</v>
      </c>
      <c r="FYW221" s="209">
        <f t="shared" si="17284"/>
        <v>0</v>
      </c>
      <c r="FYX221" s="209">
        <f t="shared" si="17284"/>
        <v>0</v>
      </c>
      <c r="FYY221" s="209">
        <f t="shared" si="17284"/>
        <v>0</v>
      </c>
      <c r="FYZ221" s="209">
        <f t="shared" si="17284"/>
        <v>0</v>
      </c>
      <c r="FZA221" s="209">
        <f t="shared" si="17284"/>
        <v>0</v>
      </c>
      <c r="FZB221" s="209">
        <f t="shared" si="17284"/>
        <v>0</v>
      </c>
      <c r="FZC221" s="209">
        <f t="shared" si="17284"/>
        <v>0</v>
      </c>
      <c r="FZD221" s="209">
        <f t="shared" si="17284"/>
        <v>0</v>
      </c>
      <c r="FZE221" s="209">
        <f t="shared" si="17284"/>
        <v>0</v>
      </c>
      <c r="FZF221" s="209">
        <f t="shared" si="17284"/>
        <v>0</v>
      </c>
      <c r="FZG221" s="209">
        <f t="shared" si="17284"/>
        <v>0</v>
      </c>
      <c r="FZH221" s="209">
        <f t="shared" si="17284"/>
        <v>0</v>
      </c>
      <c r="FZI221" s="209">
        <f t="shared" si="17284"/>
        <v>0</v>
      </c>
      <c r="FZJ221" s="209">
        <f t="shared" si="17284"/>
        <v>0</v>
      </c>
      <c r="FZK221" s="209">
        <f t="shared" si="17284"/>
        <v>0</v>
      </c>
      <c r="FZL221" s="209">
        <f t="shared" si="17284"/>
        <v>0</v>
      </c>
      <c r="FZM221" s="209">
        <f t="shared" si="17284"/>
        <v>0</v>
      </c>
      <c r="FZN221" s="209">
        <f t="shared" si="17284"/>
        <v>0</v>
      </c>
      <c r="FZO221" s="209">
        <f t="shared" si="17284"/>
        <v>0</v>
      </c>
      <c r="FZP221" s="209">
        <f t="shared" si="17284"/>
        <v>0</v>
      </c>
      <c r="FZQ221" s="209">
        <f t="shared" si="17284"/>
        <v>0</v>
      </c>
      <c r="FZR221" s="209">
        <f t="shared" si="17284"/>
        <v>0</v>
      </c>
      <c r="FZS221" s="209">
        <f t="shared" si="17284"/>
        <v>0</v>
      </c>
      <c r="FZT221" s="209">
        <f t="shared" si="17284"/>
        <v>0</v>
      </c>
      <c r="FZU221" s="209">
        <f t="shared" si="17284"/>
        <v>0</v>
      </c>
      <c r="FZV221" s="209">
        <f t="shared" si="17284"/>
        <v>0</v>
      </c>
      <c r="FZW221" s="209">
        <f t="shared" si="17284"/>
        <v>0</v>
      </c>
      <c r="FZX221" s="209">
        <f t="shared" si="17284"/>
        <v>0</v>
      </c>
      <c r="FZY221" s="209">
        <f t="shared" si="17284"/>
        <v>0</v>
      </c>
      <c r="FZZ221" s="209">
        <f t="shared" si="17284"/>
        <v>0</v>
      </c>
      <c r="GAA221" s="209">
        <f t="shared" si="17284"/>
        <v>0</v>
      </c>
      <c r="GAB221" s="209">
        <f t="shared" si="17284"/>
        <v>0</v>
      </c>
      <c r="GAC221" s="209">
        <f t="shared" si="17284"/>
        <v>0</v>
      </c>
      <c r="GAD221" s="209">
        <f t="shared" si="17284"/>
        <v>0</v>
      </c>
      <c r="GAE221" s="209">
        <f t="shared" si="17284"/>
        <v>0</v>
      </c>
      <c r="GAF221" s="209">
        <f t="shared" si="17284"/>
        <v>0</v>
      </c>
      <c r="GAG221" s="209">
        <f t="shared" si="17284"/>
        <v>0</v>
      </c>
      <c r="GAH221" s="209">
        <f t="shared" si="17284"/>
        <v>0</v>
      </c>
      <c r="GAI221" s="209">
        <f t="shared" si="17284"/>
        <v>0</v>
      </c>
      <c r="GAJ221" s="209">
        <f t="shared" si="17284"/>
        <v>0</v>
      </c>
      <c r="GAK221" s="209">
        <f t="shared" si="17284"/>
        <v>0</v>
      </c>
      <c r="GAL221" s="209">
        <f t="shared" si="17284"/>
        <v>0</v>
      </c>
      <c r="GAM221" s="209">
        <f t="shared" si="17284"/>
        <v>0</v>
      </c>
      <c r="GAN221" s="209">
        <f t="shared" si="17284"/>
        <v>0</v>
      </c>
      <c r="GAO221" s="209">
        <f t="shared" ref="GAO221:GCZ221" si="17285">$E$110*GAO166*(1-$E$111)</f>
        <v>0</v>
      </c>
      <c r="GAP221" s="209">
        <f t="shared" si="17285"/>
        <v>0</v>
      </c>
      <c r="GAQ221" s="209">
        <f t="shared" si="17285"/>
        <v>0</v>
      </c>
      <c r="GAR221" s="209">
        <f t="shared" si="17285"/>
        <v>0</v>
      </c>
      <c r="GAS221" s="209">
        <f t="shared" si="17285"/>
        <v>0</v>
      </c>
      <c r="GAT221" s="209">
        <f t="shared" si="17285"/>
        <v>0</v>
      </c>
      <c r="GAU221" s="209">
        <f t="shared" si="17285"/>
        <v>0</v>
      </c>
      <c r="GAV221" s="209">
        <f t="shared" si="17285"/>
        <v>0</v>
      </c>
      <c r="GAW221" s="209">
        <f t="shared" si="17285"/>
        <v>0</v>
      </c>
      <c r="GAX221" s="209">
        <f t="shared" si="17285"/>
        <v>0</v>
      </c>
      <c r="GAY221" s="209">
        <f t="shared" si="17285"/>
        <v>0</v>
      </c>
      <c r="GAZ221" s="209">
        <f t="shared" si="17285"/>
        <v>0</v>
      </c>
      <c r="GBA221" s="209">
        <f t="shared" si="17285"/>
        <v>0</v>
      </c>
      <c r="GBB221" s="209">
        <f t="shared" si="17285"/>
        <v>0</v>
      </c>
      <c r="GBC221" s="209">
        <f t="shared" si="17285"/>
        <v>0</v>
      </c>
      <c r="GBD221" s="209">
        <f t="shared" si="17285"/>
        <v>0</v>
      </c>
      <c r="GBE221" s="209">
        <f t="shared" si="17285"/>
        <v>0</v>
      </c>
      <c r="GBF221" s="209">
        <f t="shared" si="17285"/>
        <v>0</v>
      </c>
      <c r="GBG221" s="209">
        <f t="shared" si="17285"/>
        <v>0</v>
      </c>
      <c r="GBH221" s="209">
        <f t="shared" si="17285"/>
        <v>0</v>
      </c>
      <c r="GBI221" s="209">
        <f t="shared" si="17285"/>
        <v>0</v>
      </c>
      <c r="GBJ221" s="209">
        <f t="shared" si="17285"/>
        <v>0</v>
      </c>
      <c r="GBK221" s="209">
        <f t="shared" si="17285"/>
        <v>0</v>
      </c>
      <c r="GBL221" s="209">
        <f t="shared" si="17285"/>
        <v>0</v>
      </c>
      <c r="GBM221" s="209">
        <f t="shared" si="17285"/>
        <v>0</v>
      </c>
      <c r="GBN221" s="209">
        <f t="shared" si="17285"/>
        <v>0</v>
      </c>
      <c r="GBO221" s="209">
        <f t="shared" si="17285"/>
        <v>0</v>
      </c>
      <c r="GBP221" s="209">
        <f t="shared" si="17285"/>
        <v>0</v>
      </c>
      <c r="GBQ221" s="209">
        <f t="shared" si="17285"/>
        <v>0</v>
      </c>
      <c r="GBR221" s="209">
        <f t="shared" si="17285"/>
        <v>0</v>
      </c>
      <c r="GBS221" s="209">
        <f t="shared" si="17285"/>
        <v>0</v>
      </c>
      <c r="GBT221" s="209">
        <f t="shared" si="17285"/>
        <v>0</v>
      </c>
      <c r="GBU221" s="209">
        <f t="shared" si="17285"/>
        <v>0</v>
      </c>
      <c r="GBV221" s="209">
        <f t="shared" si="17285"/>
        <v>0</v>
      </c>
      <c r="GBW221" s="209">
        <f t="shared" si="17285"/>
        <v>0</v>
      </c>
      <c r="GBX221" s="209">
        <f t="shared" si="17285"/>
        <v>0</v>
      </c>
      <c r="GBY221" s="209">
        <f t="shared" si="17285"/>
        <v>0</v>
      </c>
      <c r="GBZ221" s="209">
        <f t="shared" si="17285"/>
        <v>0</v>
      </c>
      <c r="GCA221" s="209">
        <f t="shared" si="17285"/>
        <v>0</v>
      </c>
      <c r="GCB221" s="209">
        <f t="shared" si="17285"/>
        <v>0</v>
      </c>
      <c r="GCC221" s="209">
        <f t="shared" si="17285"/>
        <v>0</v>
      </c>
      <c r="GCD221" s="209">
        <f t="shared" si="17285"/>
        <v>0</v>
      </c>
      <c r="GCE221" s="209">
        <f t="shared" si="17285"/>
        <v>0</v>
      </c>
      <c r="GCF221" s="209">
        <f t="shared" si="17285"/>
        <v>0</v>
      </c>
      <c r="GCG221" s="209">
        <f t="shared" si="17285"/>
        <v>0</v>
      </c>
      <c r="GCH221" s="209">
        <f t="shared" si="17285"/>
        <v>0</v>
      </c>
      <c r="GCI221" s="209">
        <f t="shared" si="17285"/>
        <v>0</v>
      </c>
      <c r="GCJ221" s="209">
        <f t="shared" si="17285"/>
        <v>0</v>
      </c>
      <c r="GCK221" s="209">
        <f t="shared" si="17285"/>
        <v>0</v>
      </c>
      <c r="GCL221" s="209">
        <f t="shared" si="17285"/>
        <v>0</v>
      </c>
      <c r="GCM221" s="209">
        <f t="shared" si="17285"/>
        <v>0</v>
      </c>
      <c r="GCN221" s="209">
        <f t="shared" si="17285"/>
        <v>0</v>
      </c>
      <c r="GCO221" s="209">
        <f t="shared" si="17285"/>
        <v>0</v>
      </c>
      <c r="GCP221" s="209">
        <f t="shared" si="17285"/>
        <v>0</v>
      </c>
      <c r="GCQ221" s="209">
        <f t="shared" si="17285"/>
        <v>0</v>
      </c>
      <c r="GCR221" s="209">
        <f t="shared" si="17285"/>
        <v>0</v>
      </c>
      <c r="GCS221" s="209">
        <f t="shared" si="17285"/>
        <v>0</v>
      </c>
      <c r="GCT221" s="209">
        <f t="shared" si="17285"/>
        <v>0</v>
      </c>
      <c r="GCU221" s="209">
        <f t="shared" si="17285"/>
        <v>0</v>
      </c>
      <c r="GCV221" s="209">
        <f t="shared" si="17285"/>
        <v>0</v>
      </c>
      <c r="GCW221" s="209">
        <f t="shared" si="17285"/>
        <v>0</v>
      </c>
      <c r="GCX221" s="209">
        <f t="shared" si="17285"/>
        <v>0</v>
      </c>
      <c r="GCY221" s="209">
        <f t="shared" si="17285"/>
        <v>0</v>
      </c>
      <c r="GCZ221" s="209">
        <f t="shared" si="17285"/>
        <v>0</v>
      </c>
      <c r="GDA221" s="209">
        <f t="shared" ref="GDA221:GFL221" si="17286">$E$110*GDA166*(1-$E$111)</f>
        <v>0</v>
      </c>
      <c r="GDB221" s="209">
        <f t="shared" si="17286"/>
        <v>0</v>
      </c>
      <c r="GDC221" s="209">
        <f t="shared" si="17286"/>
        <v>0</v>
      </c>
      <c r="GDD221" s="209">
        <f t="shared" si="17286"/>
        <v>0</v>
      </c>
      <c r="GDE221" s="209">
        <f t="shared" si="17286"/>
        <v>0</v>
      </c>
      <c r="GDF221" s="209">
        <f t="shared" si="17286"/>
        <v>0</v>
      </c>
      <c r="GDG221" s="209">
        <f t="shared" si="17286"/>
        <v>0</v>
      </c>
      <c r="GDH221" s="209">
        <f t="shared" si="17286"/>
        <v>0</v>
      </c>
      <c r="GDI221" s="209">
        <f t="shared" si="17286"/>
        <v>0</v>
      </c>
      <c r="GDJ221" s="209">
        <f t="shared" si="17286"/>
        <v>0</v>
      </c>
      <c r="GDK221" s="209">
        <f t="shared" si="17286"/>
        <v>0</v>
      </c>
      <c r="GDL221" s="209">
        <f t="shared" si="17286"/>
        <v>0</v>
      </c>
      <c r="GDM221" s="209">
        <f t="shared" si="17286"/>
        <v>0</v>
      </c>
      <c r="GDN221" s="209">
        <f t="shared" si="17286"/>
        <v>0</v>
      </c>
      <c r="GDO221" s="209">
        <f t="shared" si="17286"/>
        <v>0</v>
      </c>
      <c r="GDP221" s="209">
        <f t="shared" si="17286"/>
        <v>0</v>
      </c>
      <c r="GDQ221" s="209">
        <f t="shared" si="17286"/>
        <v>0</v>
      </c>
      <c r="GDR221" s="209">
        <f t="shared" si="17286"/>
        <v>0</v>
      </c>
      <c r="GDS221" s="209">
        <f t="shared" si="17286"/>
        <v>0</v>
      </c>
      <c r="GDT221" s="209">
        <f t="shared" si="17286"/>
        <v>0</v>
      </c>
      <c r="GDU221" s="209">
        <f t="shared" si="17286"/>
        <v>0</v>
      </c>
      <c r="GDV221" s="209">
        <f t="shared" si="17286"/>
        <v>0</v>
      </c>
      <c r="GDW221" s="209">
        <f t="shared" si="17286"/>
        <v>0</v>
      </c>
      <c r="GDX221" s="209">
        <f t="shared" si="17286"/>
        <v>0</v>
      </c>
      <c r="GDY221" s="209">
        <f t="shared" si="17286"/>
        <v>0</v>
      </c>
      <c r="GDZ221" s="209">
        <f t="shared" si="17286"/>
        <v>0</v>
      </c>
      <c r="GEA221" s="209">
        <f t="shared" si="17286"/>
        <v>0</v>
      </c>
      <c r="GEB221" s="209">
        <f t="shared" si="17286"/>
        <v>0</v>
      </c>
      <c r="GEC221" s="209">
        <f t="shared" si="17286"/>
        <v>0</v>
      </c>
      <c r="GED221" s="209">
        <f t="shared" si="17286"/>
        <v>0</v>
      </c>
      <c r="GEE221" s="209">
        <f t="shared" si="17286"/>
        <v>0</v>
      </c>
      <c r="GEF221" s="209">
        <f t="shared" si="17286"/>
        <v>0</v>
      </c>
      <c r="GEG221" s="209">
        <f t="shared" si="17286"/>
        <v>0</v>
      </c>
      <c r="GEH221" s="209">
        <f t="shared" si="17286"/>
        <v>0</v>
      </c>
      <c r="GEI221" s="209">
        <f t="shared" si="17286"/>
        <v>0</v>
      </c>
      <c r="GEJ221" s="209">
        <f t="shared" si="17286"/>
        <v>0</v>
      </c>
      <c r="GEK221" s="209">
        <f t="shared" si="17286"/>
        <v>0</v>
      </c>
      <c r="GEL221" s="209">
        <f t="shared" si="17286"/>
        <v>0</v>
      </c>
      <c r="GEM221" s="209">
        <f t="shared" si="17286"/>
        <v>0</v>
      </c>
      <c r="GEN221" s="209">
        <f t="shared" si="17286"/>
        <v>0</v>
      </c>
      <c r="GEO221" s="209">
        <f t="shared" si="17286"/>
        <v>0</v>
      </c>
      <c r="GEP221" s="209">
        <f t="shared" si="17286"/>
        <v>0</v>
      </c>
      <c r="GEQ221" s="209">
        <f t="shared" si="17286"/>
        <v>0</v>
      </c>
      <c r="GER221" s="209">
        <f t="shared" si="17286"/>
        <v>0</v>
      </c>
      <c r="GES221" s="209">
        <f t="shared" si="17286"/>
        <v>0</v>
      </c>
      <c r="GET221" s="209">
        <f t="shared" si="17286"/>
        <v>0</v>
      </c>
      <c r="GEU221" s="209">
        <f t="shared" si="17286"/>
        <v>0</v>
      </c>
      <c r="GEV221" s="209">
        <f t="shared" si="17286"/>
        <v>0</v>
      </c>
      <c r="GEW221" s="209">
        <f t="shared" si="17286"/>
        <v>0</v>
      </c>
      <c r="GEX221" s="209">
        <f t="shared" si="17286"/>
        <v>0</v>
      </c>
      <c r="GEY221" s="209">
        <f t="shared" si="17286"/>
        <v>0</v>
      </c>
      <c r="GEZ221" s="209">
        <f t="shared" si="17286"/>
        <v>0</v>
      </c>
      <c r="GFA221" s="209">
        <f t="shared" si="17286"/>
        <v>0</v>
      </c>
      <c r="GFB221" s="209">
        <f t="shared" si="17286"/>
        <v>0</v>
      </c>
      <c r="GFC221" s="209">
        <f t="shared" si="17286"/>
        <v>0</v>
      </c>
      <c r="GFD221" s="209">
        <f t="shared" si="17286"/>
        <v>0</v>
      </c>
      <c r="GFE221" s="209">
        <f t="shared" si="17286"/>
        <v>0</v>
      </c>
      <c r="GFF221" s="209">
        <f t="shared" si="17286"/>
        <v>0</v>
      </c>
      <c r="GFG221" s="209">
        <f t="shared" si="17286"/>
        <v>0</v>
      </c>
      <c r="GFH221" s="209">
        <f t="shared" si="17286"/>
        <v>0</v>
      </c>
      <c r="GFI221" s="209">
        <f t="shared" si="17286"/>
        <v>0</v>
      </c>
      <c r="GFJ221" s="209">
        <f t="shared" si="17286"/>
        <v>0</v>
      </c>
      <c r="GFK221" s="209">
        <f t="shared" si="17286"/>
        <v>0</v>
      </c>
      <c r="GFL221" s="209">
        <f t="shared" si="17286"/>
        <v>0</v>
      </c>
      <c r="GFM221" s="209">
        <f t="shared" ref="GFM221:GHX221" si="17287">$E$110*GFM166*(1-$E$111)</f>
        <v>0</v>
      </c>
      <c r="GFN221" s="209">
        <f t="shared" si="17287"/>
        <v>0</v>
      </c>
      <c r="GFO221" s="209">
        <f t="shared" si="17287"/>
        <v>0</v>
      </c>
      <c r="GFP221" s="209">
        <f t="shared" si="17287"/>
        <v>0</v>
      </c>
      <c r="GFQ221" s="209">
        <f t="shared" si="17287"/>
        <v>0</v>
      </c>
      <c r="GFR221" s="209">
        <f t="shared" si="17287"/>
        <v>0</v>
      </c>
      <c r="GFS221" s="209">
        <f t="shared" si="17287"/>
        <v>0</v>
      </c>
      <c r="GFT221" s="209">
        <f t="shared" si="17287"/>
        <v>0</v>
      </c>
      <c r="GFU221" s="209">
        <f t="shared" si="17287"/>
        <v>0</v>
      </c>
      <c r="GFV221" s="209">
        <f t="shared" si="17287"/>
        <v>0</v>
      </c>
      <c r="GFW221" s="209">
        <f t="shared" si="17287"/>
        <v>0</v>
      </c>
      <c r="GFX221" s="209">
        <f t="shared" si="17287"/>
        <v>0</v>
      </c>
      <c r="GFY221" s="209">
        <f t="shared" si="17287"/>
        <v>0</v>
      </c>
      <c r="GFZ221" s="209">
        <f t="shared" si="17287"/>
        <v>0</v>
      </c>
      <c r="GGA221" s="209">
        <f t="shared" si="17287"/>
        <v>0</v>
      </c>
      <c r="GGB221" s="209">
        <f t="shared" si="17287"/>
        <v>0</v>
      </c>
      <c r="GGC221" s="209">
        <f t="shared" si="17287"/>
        <v>0</v>
      </c>
      <c r="GGD221" s="209">
        <f t="shared" si="17287"/>
        <v>0</v>
      </c>
      <c r="GGE221" s="209">
        <f t="shared" si="17287"/>
        <v>0</v>
      </c>
      <c r="GGF221" s="209">
        <f t="shared" si="17287"/>
        <v>0</v>
      </c>
      <c r="GGG221" s="209">
        <f t="shared" si="17287"/>
        <v>0</v>
      </c>
      <c r="GGH221" s="209">
        <f t="shared" si="17287"/>
        <v>0</v>
      </c>
      <c r="GGI221" s="209">
        <f t="shared" si="17287"/>
        <v>0</v>
      </c>
      <c r="GGJ221" s="209">
        <f t="shared" si="17287"/>
        <v>0</v>
      </c>
      <c r="GGK221" s="209">
        <f t="shared" si="17287"/>
        <v>0</v>
      </c>
      <c r="GGL221" s="209">
        <f t="shared" si="17287"/>
        <v>0</v>
      </c>
      <c r="GGM221" s="209">
        <f t="shared" si="17287"/>
        <v>0</v>
      </c>
      <c r="GGN221" s="209">
        <f t="shared" si="17287"/>
        <v>0</v>
      </c>
      <c r="GGO221" s="209">
        <f t="shared" si="17287"/>
        <v>0</v>
      </c>
      <c r="GGP221" s="209">
        <f t="shared" si="17287"/>
        <v>0</v>
      </c>
      <c r="GGQ221" s="209">
        <f t="shared" si="17287"/>
        <v>0</v>
      </c>
      <c r="GGR221" s="209">
        <f t="shared" si="17287"/>
        <v>0</v>
      </c>
      <c r="GGS221" s="209">
        <f t="shared" si="17287"/>
        <v>0</v>
      </c>
      <c r="GGT221" s="209">
        <f t="shared" si="17287"/>
        <v>0</v>
      </c>
      <c r="GGU221" s="209">
        <f t="shared" si="17287"/>
        <v>0</v>
      </c>
      <c r="GGV221" s="209">
        <f t="shared" si="17287"/>
        <v>0</v>
      </c>
      <c r="GGW221" s="209">
        <f t="shared" si="17287"/>
        <v>0</v>
      </c>
      <c r="GGX221" s="209">
        <f t="shared" si="17287"/>
        <v>0</v>
      </c>
      <c r="GGY221" s="209">
        <f t="shared" si="17287"/>
        <v>0</v>
      </c>
      <c r="GGZ221" s="209">
        <f t="shared" si="17287"/>
        <v>0</v>
      </c>
      <c r="GHA221" s="209">
        <f t="shared" si="17287"/>
        <v>0</v>
      </c>
      <c r="GHB221" s="209">
        <f t="shared" si="17287"/>
        <v>0</v>
      </c>
      <c r="GHC221" s="209">
        <f t="shared" si="17287"/>
        <v>0</v>
      </c>
      <c r="GHD221" s="209">
        <f t="shared" si="17287"/>
        <v>0</v>
      </c>
      <c r="GHE221" s="209">
        <f t="shared" si="17287"/>
        <v>0</v>
      </c>
      <c r="GHF221" s="209">
        <f t="shared" si="17287"/>
        <v>0</v>
      </c>
      <c r="GHG221" s="209">
        <f t="shared" si="17287"/>
        <v>0</v>
      </c>
      <c r="GHH221" s="209">
        <f t="shared" si="17287"/>
        <v>0</v>
      </c>
      <c r="GHI221" s="209">
        <f t="shared" si="17287"/>
        <v>0</v>
      </c>
      <c r="GHJ221" s="209">
        <f t="shared" si="17287"/>
        <v>0</v>
      </c>
      <c r="GHK221" s="209">
        <f t="shared" si="17287"/>
        <v>0</v>
      </c>
      <c r="GHL221" s="209">
        <f t="shared" si="17287"/>
        <v>0</v>
      </c>
      <c r="GHM221" s="209">
        <f t="shared" si="17287"/>
        <v>0</v>
      </c>
      <c r="GHN221" s="209">
        <f t="shared" si="17287"/>
        <v>0</v>
      </c>
      <c r="GHO221" s="209">
        <f t="shared" si="17287"/>
        <v>0</v>
      </c>
      <c r="GHP221" s="209">
        <f t="shared" si="17287"/>
        <v>0</v>
      </c>
      <c r="GHQ221" s="209">
        <f t="shared" si="17287"/>
        <v>0</v>
      </c>
      <c r="GHR221" s="209">
        <f t="shared" si="17287"/>
        <v>0</v>
      </c>
      <c r="GHS221" s="209">
        <f t="shared" si="17287"/>
        <v>0</v>
      </c>
      <c r="GHT221" s="209">
        <f t="shared" si="17287"/>
        <v>0</v>
      </c>
      <c r="GHU221" s="209">
        <f t="shared" si="17287"/>
        <v>0</v>
      </c>
      <c r="GHV221" s="209">
        <f t="shared" si="17287"/>
        <v>0</v>
      </c>
      <c r="GHW221" s="209">
        <f t="shared" si="17287"/>
        <v>0</v>
      </c>
      <c r="GHX221" s="209">
        <f t="shared" si="17287"/>
        <v>0</v>
      </c>
      <c r="GHY221" s="209">
        <f t="shared" ref="GHY221:GKJ221" si="17288">$E$110*GHY166*(1-$E$111)</f>
        <v>0</v>
      </c>
      <c r="GHZ221" s="209">
        <f t="shared" si="17288"/>
        <v>0</v>
      </c>
      <c r="GIA221" s="209">
        <f t="shared" si="17288"/>
        <v>0</v>
      </c>
      <c r="GIB221" s="209">
        <f t="shared" si="17288"/>
        <v>0</v>
      </c>
      <c r="GIC221" s="209">
        <f t="shared" si="17288"/>
        <v>0</v>
      </c>
      <c r="GID221" s="209">
        <f t="shared" si="17288"/>
        <v>0</v>
      </c>
      <c r="GIE221" s="209">
        <f t="shared" si="17288"/>
        <v>0</v>
      </c>
      <c r="GIF221" s="209">
        <f t="shared" si="17288"/>
        <v>0</v>
      </c>
      <c r="GIG221" s="209">
        <f t="shared" si="17288"/>
        <v>0</v>
      </c>
      <c r="GIH221" s="209">
        <f t="shared" si="17288"/>
        <v>0</v>
      </c>
      <c r="GII221" s="209">
        <f t="shared" si="17288"/>
        <v>0</v>
      </c>
      <c r="GIJ221" s="209">
        <f t="shared" si="17288"/>
        <v>0</v>
      </c>
      <c r="GIK221" s="209">
        <f t="shared" si="17288"/>
        <v>0</v>
      </c>
      <c r="GIL221" s="209">
        <f t="shared" si="17288"/>
        <v>0</v>
      </c>
      <c r="GIM221" s="209">
        <f t="shared" si="17288"/>
        <v>0</v>
      </c>
      <c r="GIN221" s="209">
        <f t="shared" si="17288"/>
        <v>0</v>
      </c>
      <c r="GIO221" s="209">
        <f t="shared" si="17288"/>
        <v>0</v>
      </c>
      <c r="GIP221" s="209">
        <f t="shared" si="17288"/>
        <v>0</v>
      </c>
      <c r="GIQ221" s="209">
        <f t="shared" si="17288"/>
        <v>0</v>
      </c>
      <c r="GIR221" s="209">
        <f t="shared" si="17288"/>
        <v>0</v>
      </c>
      <c r="GIS221" s="209">
        <f t="shared" si="17288"/>
        <v>0</v>
      </c>
      <c r="GIT221" s="209">
        <f t="shared" si="17288"/>
        <v>0</v>
      </c>
      <c r="GIU221" s="209">
        <f t="shared" si="17288"/>
        <v>0</v>
      </c>
      <c r="GIV221" s="209">
        <f t="shared" si="17288"/>
        <v>0</v>
      </c>
      <c r="GIW221" s="209">
        <f t="shared" si="17288"/>
        <v>0</v>
      </c>
      <c r="GIX221" s="209">
        <f t="shared" si="17288"/>
        <v>0</v>
      </c>
      <c r="GIY221" s="209">
        <f t="shared" si="17288"/>
        <v>0</v>
      </c>
      <c r="GIZ221" s="209">
        <f t="shared" si="17288"/>
        <v>0</v>
      </c>
      <c r="GJA221" s="209">
        <f t="shared" si="17288"/>
        <v>0</v>
      </c>
      <c r="GJB221" s="209">
        <f t="shared" si="17288"/>
        <v>0</v>
      </c>
      <c r="GJC221" s="209">
        <f t="shared" si="17288"/>
        <v>0</v>
      </c>
      <c r="GJD221" s="209">
        <f t="shared" si="17288"/>
        <v>0</v>
      </c>
      <c r="GJE221" s="209">
        <f t="shared" si="17288"/>
        <v>0</v>
      </c>
      <c r="GJF221" s="209">
        <f t="shared" si="17288"/>
        <v>0</v>
      </c>
      <c r="GJG221" s="209">
        <f t="shared" si="17288"/>
        <v>0</v>
      </c>
      <c r="GJH221" s="209">
        <f t="shared" si="17288"/>
        <v>0</v>
      </c>
      <c r="GJI221" s="209">
        <f t="shared" si="17288"/>
        <v>0</v>
      </c>
      <c r="GJJ221" s="209">
        <f t="shared" si="17288"/>
        <v>0</v>
      </c>
      <c r="GJK221" s="209">
        <f t="shared" si="17288"/>
        <v>0</v>
      </c>
      <c r="GJL221" s="209">
        <f t="shared" si="17288"/>
        <v>0</v>
      </c>
      <c r="GJM221" s="209">
        <f t="shared" si="17288"/>
        <v>0</v>
      </c>
      <c r="GJN221" s="209">
        <f t="shared" si="17288"/>
        <v>0</v>
      </c>
      <c r="GJO221" s="209">
        <f t="shared" si="17288"/>
        <v>0</v>
      </c>
      <c r="GJP221" s="209">
        <f t="shared" si="17288"/>
        <v>0</v>
      </c>
      <c r="GJQ221" s="209">
        <f t="shared" si="17288"/>
        <v>0</v>
      </c>
      <c r="GJR221" s="209">
        <f t="shared" si="17288"/>
        <v>0</v>
      </c>
      <c r="GJS221" s="209">
        <f t="shared" si="17288"/>
        <v>0</v>
      </c>
      <c r="GJT221" s="209">
        <f t="shared" si="17288"/>
        <v>0</v>
      </c>
      <c r="GJU221" s="209">
        <f t="shared" si="17288"/>
        <v>0</v>
      </c>
      <c r="GJV221" s="209">
        <f t="shared" si="17288"/>
        <v>0</v>
      </c>
      <c r="GJW221" s="209">
        <f t="shared" si="17288"/>
        <v>0</v>
      </c>
      <c r="GJX221" s="209">
        <f t="shared" si="17288"/>
        <v>0</v>
      </c>
      <c r="GJY221" s="209">
        <f t="shared" si="17288"/>
        <v>0</v>
      </c>
      <c r="GJZ221" s="209">
        <f t="shared" si="17288"/>
        <v>0</v>
      </c>
      <c r="GKA221" s="209">
        <f t="shared" si="17288"/>
        <v>0</v>
      </c>
      <c r="GKB221" s="209">
        <f t="shared" si="17288"/>
        <v>0</v>
      </c>
      <c r="GKC221" s="209">
        <f t="shared" si="17288"/>
        <v>0</v>
      </c>
      <c r="GKD221" s="209">
        <f t="shared" si="17288"/>
        <v>0</v>
      </c>
      <c r="GKE221" s="209">
        <f t="shared" si="17288"/>
        <v>0</v>
      </c>
      <c r="GKF221" s="209">
        <f t="shared" si="17288"/>
        <v>0</v>
      </c>
      <c r="GKG221" s="209">
        <f t="shared" si="17288"/>
        <v>0</v>
      </c>
      <c r="GKH221" s="209">
        <f t="shared" si="17288"/>
        <v>0</v>
      </c>
      <c r="GKI221" s="209">
        <f t="shared" si="17288"/>
        <v>0</v>
      </c>
      <c r="GKJ221" s="209">
        <f t="shared" si="17288"/>
        <v>0</v>
      </c>
      <c r="GKK221" s="209">
        <f t="shared" ref="GKK221:GMV221" si="17289">$E$110*GKK166*(1-$E$111)</f>
        <v>0</v>
      </c>
      <c r="GKL221" s="209">
        <f t="shared" si="17289"/>
        <v>0</v>
      </c>
      <c r="GKM221" s="209">
        <f t="shared" si="17289"/>
        <v>0</v>
      </c>
      <c r="GKN221" s="209">
        <f t="shared" si="17289"/>
        <v>0</v>
      </c>
      <c r="GKO221" s="209">
        <f t="shared" si="17289"/>
        <v>0</v>
      </c>
      <c r="GKP221" s="209">
        <f t="shared" si="17289"/>
        <v>0</v>
      </c>
      <c r="GKQ221" s="209">
        <f t="shared" si="17289"/>
        <v>0</v>
      </c>
      <c r="GKR221" s="209">
        <f t="shared" si="17289"/>
        <v>0</v>
      </c>
      <c r="GKS221" s="209">
        <f t="shared" si="17289"/>
        <v>0</v>
      </c>
      <c r="GKT221" s="209">
        <f t="shared" si="17289"/>
        <v>0</v>
      </c>
      <c r="GKU221" s="209">
        <f t="shared" si="17289"/>
        <v>0</v>
      </c>
      <c r="GKV221" s="209">
        <f t="shared" si="17289"/>
        <v>0</v>
      </c>
      <c r="GKW221" s="209">
        <f t="shared" si="17289"/>
        <v>0</v>
      </c>
      <c r="GKX221" s="209">
        <f t="shared" si="17289"/>
        <v>0</v>
      </c>
      <c r="GKY221" s="209">
        <f t="shared" si="17289"/>
        <v>0</v>
      </c>
      <c r="GKZ221" s="209">
        <f t="shared" si="17289"/>
        <v>0</v>
      </c>
      <c r="GLA221" s="209">
        <f t="shared" si="17289"/>
        <v>0</v>
      </c>
      <c r="GLB221" s="209">
        <f t="shared" si="17289"/>
        <v>0</v>
      </c>
      <c r="GLC221" s="209">
        <f t="shared" si="17289"/>
        <v>0</v>
      </c>
      <c r="GLD221" s="209">
        <f t="shared" si="17289"/>
        <v>0</v>
      </c>
      <c r="GLE221" s="209">
        <f t="shared" si="17289"/>
        <v>0</v>
      </c>
      <c r="GLF221" s="209">
        <f t="shared" si="17289"/>
        <v>0</v>
      </c>
      <c r="GLG221" s="209">
        <f t="shared" si="17289"/>
        <v>0</v>
      </c>
      <c r="GLH221" s="209">
        <f t="shared" si="17289"/>
        <v>0</v>
      </c>
      <c r="GLI221" s="209">
        <f t="shared" si="17289"/>
        <v>0</v>
      </c>
      <c r="GLJ221" s="209">
        <f t="shared" si="17289"/>
        <v>0</v>
      </c>
      <c r="GLK221" s="209">
        <f t="shared" si="17289"/>
        <v>0</v>
      </c>
      <c r="GLL221" s="209">
        <f t="shared" si="17289"/>
        <v>0</v>
      </c>
      <c r="GLM221" s="209">
        <f t="shared" si="17289"/>
        <v>0</v>
      </c>
      <c r="GLN221" s="209">
        <f t="shared" si="17289"/>
        <v>0</v>
      </c>
      <c r="GLO221" s="209">
        <f t="shared" si="17289"/>
        <v>0</v>
      </c>
      <c r="GLP221" s="209">
        <f t="shared" si="17289"/>
        <v>0</v>
      </c>
      <c r="GLQ221" s="209">
        <f t="shared" si="17289"/>
        <v>0</v>
      </c>
      <c r="GLR221" s="209">
        <f t="shared" si="17289"/>
        <v>0</v>
      </c>
      <c r="GLS221" s="209">
        <f t="shared" si="17289"/>
        <v>0</v>
      </c>
      <c r="GLT221" s="209">
        <f t="shared" si="17289"/>
        <v>0</v>
      </c>
      <c r="GLU221" s="209">
        <f t="shared" si="17289"/>
        <v>0</v>
      </c>
      <c r="GLV221" s="209">
        <f t="shared" si="17289"/>
        <v>0</v>
      </c>
      <c r="GLW221" s="209">
        <f t="shared" si="17289"/>
        <v>0</v>
      </c>
      <c r="GLX221" s="209">
        <f t="shared" si="17289"/>
        <v>0</v>
      </c>
      <c r="GLY221" s="209">
        <f t="shared" si="17289"/>
        <v>0</v>
      </c>
      <c r="GLZ221" s="209">
        <f t="shared" si="17289"/>
        <v>0</v>
      </c>
      <c r="GMA221" s="209">
        <f t="shared" si="17289"/>
        <v>0</v>
      </c>
      <c r="GMB221" s="209">
        <f t="shared" si="17289"/>
        <v>0</v>
      </c>
      <c r="GMC221" s="209">
        <f t="shared" si="17289"/>
        <v>0</v>
      </c>
      <c r="GMD221" s="209">
        <f t="shared" si="17289"/>
        <v>0</v>
      </c>
      <c r="GME221" s="209">
        <f t="shared" si="17289"/>
        <v>0</v>
      </c>
      <c r="GMF221" s="209">
        <f t="shared" si="17289"/>
        <v>0</v>
      </c>
      <c r="GMG221" s="209">
        <f t="shared" si="17289"/>
        <v>0</v>
      </c>
      <c r="GMH221" s="209">
        <f t="shared" si="17289"/>
        <v>0</v>
      </c>
      <c r="GMI221" s="209">
        <f t="shared" si="17289"/>
        <v>0</v>
      </c>
      <c r="GMJ221" s="209">
        <f t="shared" si="17289"/>
        <v>0</v>
      </c>
      <c r="GMK221" s="209">
        <f t="shared" si="17289"/>
        <v>0</v>
      </c>
      <c r="GML221" s="209">
        <f t="shared" si="17289"/>
        <v>0</v>
      </c>
      <c r="GMM221" s="209">
        <f t="shared" si="17289"/>
        <v>0</v>
      </c>
      <c r="GMN221" s="209">
        <f t="shared" si="17289"/>
        <v>0</v>
      </c>
      <c r="GMO221" s="209">
        <f t="shared" si="17289"/>
        <v>0</v>
      </c>
      <c r="GMP221" s="209">
        <f t="shared" si="17289"/>
        <v>0</v>
      </c>
      <c r="GMQ221" s="209">
        <f t="shared" si="17289"/>
        <v>0</v>
      </c>
      <c r="GMR221" s="209">
        <f t="shared" si="17289"/>
        <v>0</v>
      </c>
      <c r="GMS221" s="209">
        <f t="shared" si="17289"/>
        <v>0</v>
      </c>
      <c r="GMT221" s="209">
        <f t="shared" si="17289"/>
        <v>0</v>
      </c>
      <c r="GMU221" s="209">
        <f t="shared" si="17289"/>
        <v>0</v>
      </c>
      <c r="GMV221" s="209">
        <f t="shared" si="17289"/>
        <v>0</v>
      </c>
      <c r="GMW221" s="209">
        <f t="shared" ref="GMW221:GPH221" si="17290">$E$110*GMW166*(1-$E$111)</f>
        <v>0</v>
      </c>
      <c r="GMX221" s="209">
        <f t="shared" si="17290"/>
        <v>0</v>
      </c>
      <c r="GMY221" s="209">
        <f t="shared" si="17290"/>
        <v>0</v>
      </c>
      <c r="GMZ221" s="209">
        <f t="shared" si="17290"/>
        <v>0</v>
      </c>
      <c r="GNA221" s="209">
        <f t="shared" si="17290"/>
        <v>0</v>
      </c>
      <c r="GNB221" s="209">
        <f t="shared" si="17290"/>
        <v>0</v>
      </c>
      <c r="GNC221" s="209">
        <f t="shared" si="17290"/>
        <v>0</v>
      </c>
      <c r="GND221" s="209">
        <f t="shared" si="17290"/>
        <v>0</v>
      </c>
      <c r="GNE221" s="209">
        <f t="shared" si="17290"/>
        <v>0</v>
      </c>
      <c r="GNF221" s="209">
        <f t="shared" si="17290"/>
        <v>0</v>
      </c>
      <c r="GNG221" s="209">
        <f t="shared" si="17290"/>
        <v>0</v>
      </c>
      <c r="GNH221" s="209">
        <f t="shared" si="17290"/>
        <v>0</v>
      </c>
      <c r="GNI221" s="209">
        <f t="shared" si="17290"/>
        <v>0</v>
      </c>
      <c r="GNJ221" s="209">
        <f t="shared" si="17290"/>
        <v>0</v>
      </c>
      <c r="GNK221" s="209">
        <f t="shared" si="17290"/>
        <v>0</v>
      </c>
      <c r="GNL221" s="209">
        <f t="shared" si="17290"/>
        <v>0</v>
      </c>
      <c r="GNM221" s="209">
        <f t="shared" si="17290"/>
        <v>0</v>
      </c>
      <c r="GNN221" s="209">
        <f t="shared" si="17290"/>
        <v>0</v>
      </c>
      <c r="GNO221" s="209">
        <f t="shared" si="17290"/>
        <v>0</v>
      </c>
      <c r="GNP221" s="209">
        <f t="shared" si="17290"/>
        <v>0</v>
      </c>
      <c r="GNQ221" s="209">
        <f t="shared" si="17290"/>
        <v>0</v>
      </c>
      <c r="GNR221" s="209">
        <f t="shared" si="17290"/>
        <v>0</v>
      </c>
      <c r="GNS221" s="209">
        <f t="shared" si="17290"/>
        <v>0</v>
      </c>
      <c r="GNT221" s="209">
        <f t="shared" si="17290"/>
        <v>0</v>
      </c>
      <c r="GNU221" s="209">
        <f t="shared" si="17290"/>
        <v>0</v>
      </c>
      <c r="GNV221" s="209">
        <f t="shared" si="17290"/>
        <v>0</v>
      </c>
      <c r="GNW221" s="209">
        <f t="shared" si="17290"/>
        <v>0</v>
      </c>
      <c r="GNX221" s="209">
        <f t="shared" si="17290"/>
        <v>0</v>
      </c>
      <c r="GNY221" s="209">
        <f t="shared" si="17290"/>
        <v>0</v>
      </c>
      <c r="GNZ221" s="209">
        <f t="shared" si="17290"/>
        <v>0</v>
      </c>
      <c r="GOA221" s="209">
        <f t="shared" si="17290"/>
        <v>0</v>
      </c>
      <c r="GOB221" s="209">
        <f t="shared" si="17290"/>
        <v>0</v>
      </c>
      <c r="GOC221" s="209">
        <f t="shared" si="17290"/>
        <v>0</v>
      </c>
      <c r="GOD221" s="209">
        <f t="shared" si="17290"/>
        <v>0</v>
      </c>
      <c r="GOE221" s="209">
        <f t="shared" si="17290"/>
        <v>0</v>
      </c>
      <c r="GOF221" s="209">
        <f t="shared" si="17290"/>
        <v>0</v>
      </c>
      <c r="GOG221" s="209">
        <f t="shared" si="17290"/>
        <v>0</v>
      </c>
      <c r="GOH221" s="209">
        <f t="shared" si="17290"/>
        <v>0</v>
      </c>
      <c r="GOI221" s="209">
        <f t="shared" si="17290"/>
        <v>0</v>
      </c>
      <c r="GOJ221" s="209">
        <f t="shared" si="17290"/>
        <v>0</v>
      </c>
      <c r="GOK221" s="209">
        <f t="shared" si="17290"/>
        <v>0</v>
      </c>
      <c r="GOL221" s="209">
        <f t="shared" si="17290"/>
        <v>0</v>
      </c>
      <c r="GOM221" s="209">
        <f t="shared" si="17290"/>
        <v>0</v>
      </c>
      <c r="GON221" s="209">
        <f t="shared" si="17290"/>
        <v>0</v>
      </c>
      <c r="GOO221" s="209">
        <f t="shared" si="17290"/>
        <v>0</v>
      </c>
      <c r="GOP221" s="209">
        <f t="shared" si="17290"/>
        <v>0</v>
      </c>
      <c r="GOQ221" s="209">
        <f t="shared" si="17290"/>
        <v>0</v>
      </c>
      <c r="GOR221" s="209">
        <f t="shared" si="17290"/>
        <v>0</v>
      </c>
      <c r="GOS221" s="209">
        <f t="shared" si="17290"/>
        <v>0</v>
      </c>
      <c r="GOT221" s="209">
        <f t="shared" si="17290"/>
        <v>0</v>
      </c>
      <c r="GOU221" s="209">
        <f t="shared" si="17290"/>
        <v>0</v>
      </c>
      <c r="GOV221" s="209">
        <f t="shared" si="17290"/>
        <v>0</v>
      </c>
      <c r="GOW221" s="209">
        <f t="shared" si="17290"/>
        <v>0</v>
      </c>
      <c r="GOX221" s="209">
        <f t="shared" si="17290"/>
        <v>0</v>
      </c>
      <c r="GOY221" s="209">
        <f t="shared" si="17290"/>
        <v>0</v>
      </c>
      <c r="GOZ221" s="209">
        <f t="shared" si="17290"/>
        <v>0</v>
      </c>
      <c r="GPA221" s="209">
        <f t="shared" si="17290"/>
        <v>0</v>
      </c>
      <c r="GPB221" s="209">
        <f t="shared" si="17290"/>
        <v>0</v>
      </c>
      <c r="GPC221" s="209">
        <f t="shared" si="17290"/>
        <v>0</v>
      </c>
      <c r="GPD221" s="209">
        <f t="shared" si="17290"/>
        <v>0</v>
      </c>
      <c r="GPE221" s="209">
        <f t="shared" si="17290"/>
        <v>0</v>
      </c>
      <c r="GPF221" s="209">
        <f t="shared" si="17290"/>
        <v>0</v>
      </c>
      <c r="GPG221" s="209">
        <f t="shared" si="17290"/>
        <v>0</v>
      </c>
      <c r="GPH221" s="209">
        <f t="shared" si="17290"/>
        <v>0</v>
      </c>
      <c r="GPI221" s="209">
        <f t="shared" ref="GPI221:GRT221" si="17291">$E$110*GPI166*(1-$E$111)</f>
        <v>0</v>
      </c>
      <c r="GPJ221" s="209">
        <f t="shared" si="17291"/>
        <v>0</v>
      </c>
      <c r="GPK221" s="209">
        <f t="shared" si="17291"/>
        <v>0</v>
      </c>
      <c r="GPL221" s="209">
        <f t="shared" si="17291"/>
        <v>0</v>
      </c>
      <c r="GPM221" s="209">
        <f t="shared" si="17291"/>
        <v>0</v>
      </c>
      <c r="GPN221" s="209">
        <f t="shared" si="17291"/>
        <v>0</v>
      </c>
      <c r="GPO221" s="209">
        <f t="shared" si="17291"/>
        <v>0</v>
      </c>
      <c r="GPP221" s="209">
        <f t="shared" si="17291"/>
        <v>0</v>
      </c>
      <c r="GPQ221" s="209">
        <f t="shared" si="17291"/>
        <v>0</v>
      </c>
      <c r="GPR221" s="209">
        <f t="shared" si="17291"/>
        <v>0</v>
      </c>
      <c r="GPS221" s="209">
        <f t="shared" si="17291"/>
        <v>0</v>
      </c>
      <c r="GPT221" s="209">
        <f t="shared" si="17291"/>
        <v>0</v>
      </c>
      <c r="GPU221" s="209">
        <f t="shared" si="17291"/>
        <v>0</v>
      </c>
      <c r="GPV221" s="209">
        <f t="shared" si="17291"/>
        <v>0</v>
      </c>
      <c r="GPW221" s="209">
        <f t="shared" si="17291"/>
        <v>0</v>
      </c>
      <c r="GPX221" s="209">
        <f t="shared" si="17291"/>
        <v>0</v>
      </c>
      <c r="GPY221" s="209">
        <f t="shared" si="17291"/>
        <v>0</v>
      </c>
      <c r="GPZ221" s="209">
        <f t="shared" si="17291"/>
        <v>0</v>
      </c>
      <c r="GQA221" s="209">
        <f t="shared" si="17291"/>
        <v>0</v>
      </c>
      <c r="GQB221" s="209">
        <f t="shared" si="17291"/>
        <v>0</v>
      </c>
      <c r="GQC221" s="209">
        <f t="shared" si="17291"/>
        <v>0</v>
      </c>
      <c r="GQD221" s="209">
        <f t="shared" si="17291"/>
        <v>0</v>
      </c>
      <c r="GQE221" s="209">
        <f t="shared" si="17291"/>
        <v>0</v>
      </c>
      <c r="GQF221" s="209">
        <f t="shared" si="17291"/>
        <v>0</v>
      </c>
      <c r="GQG221" s="209">
        <f t="shared" si="17291"/>
        <v>0</v>
      </c>
      <c r="GQH221" s="209">
        <f t="shared" si="17291"/>
        <v>0</v>
      </c>
      <c r="GQI221" s="209">
        <f t="shared" si="17291"/>
        <v>0</v>
      </c>
      <c r="GQJ221" s="209">
        <f t="shared" si="17291"/>
        <v>0</v>
      </c>
      <c r="GQK221" s="209">
        <f t="shared" si="17291"/>
        <v>0</v>
      </c>
      <c r="GQL221" s="209">
        <f t="shared" si="17291"/>
        <v>0</v>
      </c>
      <c r="GQM221" s="209">
        <f t="shared" si="17291"/>
        <v>0</v>
      </c>
      <c r="GQN221" s="209">
        <f t="shared" si="17291"/>
        <v>0</v>
      </c>
      <c r="GQO221" s="209">
        <f t="shared" si="17291"/>
        <v>0</v>
      </c>
      <c r="GQP221" s="209">
        <f t="shared" si="17291"/>
        <v>0</v>
      </c>
      <c r="GQQ221" s="209">
        <f t="shared" si="17291"/>
        <v>0</v>
      </c>
      <c r="GQR221" s="209">
        <f t="shared" si="17291"/>
        <v>0</v>
      </c>
      <c r="GQS221" s="209">
        <f t="shared" si="17291"/>
        <v>0</v>
      </c>
      <c r="GQT221" s="209">
        <f t="shared" si="17291"/>
        <v>0</v>
      </c>
      <c r="GQU221" s="209">
        <f t="shared" si="17291"/>
        <v>0</v>
      </c>
      <c r="GQV221" s="209">
        <f t="shared" si="17291"/>
        <v>0</v>
      </c>
      <c r="GQW221" s="209">
        <f t="shared" si="17291"/>
        <v>0</v>
      </c>
      <c r="GQX221" s="209">
        <f t="shared" si="17291"/>
        <v>0</v>
      </c>
      <c r="GQY221" s="209">
        <f t="shared" si="17291"/>
        <v>0</v>
      </c>
      <c r="GQZ221" s="209">
        <f t="shared" si="17291"/>
        <v>0</v>
      </c>
      <c r="GRA221" s="209">
        <f t="shared" si="17291"/>
        <v>0</v>
      </c>
      <c r="GRB221" s="209">
        <f t="shared" si="17291"/>
        <v>0</v>
      </c>
      <c r="GRC221" s="209">
        <f t="shared" si="17291"/>
        <v>0</v>
      </c>
      <c r="GRD221" s="209">
        <f t="shared" si="17291"/>
        <v>0</v>
      </c>
      <c r="GRE221" s="209">
        <f t="shared" si="17291"/>
        <v>0</v>
      </c>
      <c r="GRF221" s="209">
        <f t="shared" si="17291"/>
        <v>0</v>
      </c>
      <c r="GRG221" s="209">
        <f t="shared" si="17291"/>
        <v>0</v>
      </c>
      <c r="GRH221" s="209">
        <f t="shared" si="17291"/>
        <v>0</v>
      </c>
      <c r="GRI221" s="209">
        <f t="shared" si="17291"/>
        <v>0</v>
      </c>
      <c r="GRJ221" s="209">
        <f t="shared" si="17291"/>
        <v>0</v>
      </c>
      <c r="GRK221" s="209">
        <f t="shared" si="17291"/>
        <v>0</v>
      </c>
      <c r="GRL221" s="209">
        <f t="shared" si="17291"/>
        <v>0</v>
      </c>
      <c r="GRM221" s="209">
        <f t="shared" si="17291"/>
        <v>0</v>
      </c>
      <c r="GRN221" s="209">
        <f t="shared" si="17291"/>
        <v>0</v>
      </c>
      <c r="GRO221" s="209">
        <f t="shared" si="17291"/>
        <v>0</v>
      </c>
      <c r="GRP221" s="209">
        <f t="shared" si="17291"/>
        <v>0</v>
      </c>
      <c r="GRQ221" s="209">
        <f t="shared" si="17291"/>
        <v>0</v>
      </c>
      <c r="GRR221" s="209">
        <f t="shared" si="17291"/>
        <v>0</v>
      </c>
      <c r="GRS221" s="209">
        <f t="shared" si="17291"/>
        <v>0</v>
      </c>
      <c r="GRT221" s="209">
        <f t="shared" si="17291"/>
        <v>0</v>
      </c>
      <c r="GRU221" s="209">
        <f t="shared" ref="GRU221:GUF221" si="17292">$E$110*GRU166*(1-$E$111)</f>
        <v>0</v>
      </c>
      <c r="GRV221" s="209">
        <f t="shared" si="17292"/>
        <v>0</v>
      </c>
      <c r="GRW221" s="209">
        <f t="shared" si="17292"/>
        <v>0</v>
      </c>
      <c r="GRX221" s="209">
        <f t="shared" si="17292"/>
        <v>0</v>
      </c>
      <c r="GRY221" s="209">
        <f t="shared" si="17292"/>
        <v>0</v>
      </c>
      <c r="GRZ221" s="209">
        <f t="shared" si="17292"/>
        <v>0</v>
      </c>
      <c r="GSA221" s="209">
        <f t="shared" si="17292"/>
        <v>0</v>
      </c>
      <c r="GSB221" s="209">
        <f t="shared" si="17292"/>
        <v>0</v>
      </c>
      <c r="GSC221" s="209">
        <f t="shared" si="17292"/>
        <v>0</v>
      </c>
      <c r="GSD221" s="209">
        <f t="shared" si="17292"/>
        <v>0</v>
      </c>
      <c r="GSE221" s="209">
        <f t="shared" si="17292"/>
        <v>0</v>
      </c>
      <c r="GSF221" s="209">
        <f t="shared" si="17292"/>
        <v>0</v>
      </c>
      <c r="GSG221" s="209">
        <f t="shared" si="17292"/>
        <v>0</v>
      </c>
      <c r="GSH221" s="209">
        <f t="shared" si="17292"/>
        <v>0</v>
      </c>
      <c r="GSI221" s="209">
        <f t="shared" si="17292"/>
        <v>0</v>
      </c>
      <c r="GSJ221" s="209">
        <f t="shared" si="17292"/>
        <v>0</v>
      </c>
      <c r="GSK221" s="209">
        <f t="shared" si="17292"/>
        <v>0</v>
      </c>
      <c r="GSL221" s="209">
        <f t="shared" si="17292"/>
        <v>0</v>
      </c>
      <c r="GSM221" s="209">
        <f t="shared" si="17292"/>
        <v>0</v>
      </c>
      <c r="GSN221" s="209">
        <f t="shared" si="17292"/>
        <v>0</v>
      </c>
      <c r="GSO221" s="209">
        <f t="shared" si="17292"/>
        <v>0</v>
      </c>
      <c r="GSP221" s="209">
        <f t="shared" si="17292"/>
        <v>0</v>
      </c>
      <c r="GSQ221" s="209">
        <f t="shared" si="17292"/>
        <v>0</v>
      </c>
      <c r="GSR221" s="209">
        <f t="shared" si="17292"/>
        <v>0</v>
      </c>
      <c r="GSS221" s="209">
        <f t="shared" si="17292"/>
        <v>0</v>
      </c>
      <c r="GST221" s="209">
        <f t="shared" si="17292"/>
        <v>0</v>
      </c>
      <c r="GSU221" s="209">
        <f t="shared" si="17292"/>
        <v>0</v>
      </c>
      <c r="GSV221" s="209">
        <f t="shared" si="17292"/>
        <v>0</v>
      </c>
      <c r="GSW221" s="209">
        <f t="shared" si="17292"/>
        <v>0</v>
      </c>
      <c r="GSX221" s="209">
        <f t="shared" si="17292"/>
        <v>0</v>
      </c>
      <c r="GSY221" s="209">
        <f t="shared" si="17292"/>
        <v>0</v>
      </c>
      <c r="GSZ221" s="209">
        <f t="shared" si="17292"/>
        <v>0</v>
      </c>
      <c r="GTA221" s="209">
        <f t="shared" si="17292"/>
        <v>0</v>
      </c>
      <c r="GTB221" s="209">
        <f t="shared" si="17292"/>
        <v>0</v>
      </c>
      <c r="GTC221" s="209">
        <f t="shared" si="17292"/>
        <v>0</v>
      </c>
      <c r="GTD221" s="209">
        <f t="shared" si="17292"/>
        <v>0</v>
      </c>
      <c r="GTE221" s="209">
        <f t="shared" si="17292"/>
        <v>0</v>
      </c>
      <c r="GTF221" s="209">
        <f t="shared" si="17292"/>
        <v>0</v>
      </c>
      <c r="GTG221" s="209">
        <f t="shared" si="17292"/>
        <v>0</v>
      </c>
      <c r="GTH221" s="209">
        <f t="shared" si="17292"/>
        <v>0</v>
      </c>
      <c r="GTI221" s="209">
        <f t="shared" si="17292"/>
        <v>0</v>
      </c>
      <c r="GTJ221" s="209">
        <f t="shared" si="17292"/>
        <v>0</v>
      </c>
      <c r="GTK221" s="209">
        <f t="shared" si="17292"/>
        <v>0</v>
      </c>
      <c r="GTL221" s="209">
        <f t="shared" si="17292"/>
        <v>0</v>
      </c>
      <c r="GTM221" s="209">
        <f t="shared" si="17292"/>
        <v>0</v>
      </c>
      <c r="GTN221" s="209">
        <f t="shared" si="17292"/>
        <v>0</v>
      </c>
      <c r="GTO221" s="209">
        <f t="shared" si="17292"/>
        <v>0</v>
      </c>
      <c r="GTP221" s="209">
        <f t="shared" si="17292"/>
        <v>0</v>
      </c>
      <c r="GTQ221" s="209">
        <f t="shared" si="17292"/>
        <v>0</v>
      </c>
      <c r="GTR221" s="209">
        <f t="shared" si="17292"/>
        <v>0</v>
      </c>
      <c r="GTS221" s="209">
        <f t="shared" si="17292"/>
        <v>0</v>
      </c>
      <c r="GTT221" s="209">
        <f t="shared" si="17292"/>
        <v>0</v>
      </c>
      <c r="GTU221" s="209">
        <f t="shared" si="17292"/>
        <v>0</v>
      </c>
      <c r="GTV221" s="209">
        <f t="shared" si="17292"/>
        <v>0</v>
      </c>
      <c r="GTW221" s="209">
        <f t="shared" si="17292"/>
        <v>0</v>
      </c>
      <c r="GTX221" s="209">
        <f t="shared" si="17292"/>
        <v>0</v>
      </c>
      <c r="GTY221" s="209">
        <f t="shared" si="17292"/>
        <v>0</v>
      </c>
      <c r="GTZ221" s="209">
        <f t="shared" si="17292"/>
        <v>0</v>
      </c>
      <c r="GUA221" s="209">
        <f t="shared" si="17292"/>
        <v>0</v>
      </c>
      <c r="GUB221" s="209">
        <f t="shared" si="17292"/>
        <v>0</v>
      </c>
      <c r="GUC221" s="209">
        <f t="shared" si="17292"/>
        <v>0</v>
      </c>
      <c r="GUD221" s="209">
        <f t="shared" si="17292"/>
        <v>0</v>
      </c>
      <c r="GUE221" s="209">
        <f t="shared" si="17292"/>
        <v>0</v>
      </c>
      <c r="GUF221" s="209">
        <f t="shared" si="17292"/>
        <v>0</v>
      </c>
      <c r="GUG221" s="209">
        <f t="shared" ref="GUG221:GWR221" si="17293">$E$110*GUG166*(1-$E$111)</f>
        <v>0</v>
      </c>
      <c r="GUH221" s="209">
        <f t="shared" si="17293"/>
        <v>0</v>
      </c>
      <c r="GUI221" s="209">
        <f t="shared" si="17293"/>
        <v>0</v>
      </c>
      <c r="GUJ221" s="209">
        <f t="shared" si="17293"/>
        <v>0</v>
      </c>
      <c r="GUK221" s="209">
        <f t="shared" si="17293"/>
        <v>0</v>
      </c>
      <c r="GUL221" s="209">
        <f t="shared" si="17293"/>
        <v>0</v>
      </c>
      <c r="GUM221" s="209">
        <f t="shared" si="17293"/>
        <v>0</v>
      </c>
      <c r="GUN221" s="209">
        <f t="shared" si="17293"/>
        <v>0</v>
      </c>
      <c r="GUO221" s="209">
        <f t="shared" si="17293"/>
        <v>0</v>
      </c>
      <c r="GUP221" s="209">
        <f t="shared" si="17293"/>
        <v>0</v>
      </c>
      <c r="GUQ221" s="209">
        <f t="shared" si="17293"/>
        <v>0</v>
      </c>
      <c r="GUR221" s="209">
        <f t="shared" si="17293"/>
        <v>0</v>
      </c>
      <c r="GUS221" s="209">
        <f t="shared" si="17293"/>
        <v>0</v>
      </c>
      <c r="GUT221" s="209">
        <f t="shared" si="17293"/>
        <v>0</v>
      </c>
      <c r="GUU221" s="209">
        <f t="shared" si="17293"/>
        <v>0</v>
      </c>
      <c r="GUV221" s="209">
        <f t="shared" si="17293"/>
        <v>0</v>
      </c>
      <c r="GUW221" s="209">
        <f t="shared" si="17293"/>
        <v>0</v>
      </c>
      <c r="GUX221" s="209">
        <f t="shared" si="17293"/>
        <v>0</v>
      </c>
      <c r="GUY221" s="209">
        <f t="shared" si="17293"/>
        <v>0</v>
      </c>
      <c r="GUZ221" s="209">
        <f t="shared" si="17293"/>
        <v>0</v>
      </c>
      <c r="GVA221" s="209">
        <f t="shared" si="17293"/>
        <v>0</v>
      </c>
      <c r="GVB221" s="209">
        <f t="shared" si="17293"/>
        <v>0</v>
      </c>
      <c r="GVC221" s="209">
        <f t="shared" si="17293"/>
        <v>0</v>
      </c>
      <c r="GVD221" s="209">
        <f t="shared" si="17293"/>
        <v>0</v>
      </c>
      <c r="GVE221" s="209">
        <f t="shared" si="17293"/>
        <v>0</v>
      </c>
      <c r="GVF221" s="209">
        <f t="shared" si="17293"/>
        <v>0</v>
      </c>
      <c r="GVG221" s="209">
        <f t="shared" si="17293"/>
        <v>0</v>
      </c>
      <c r="GVH221" s="209">
        <f t="shared" si="17293"/>
        <v>0</v>
      </c>
      <c r="GVI221" s="209">
        <f t="shared" si="17293"/>
        <v>0</v>
      </c>
      <c r="GVJ221" s="209">
        <f t="shared" si="17293"/>
        <v>0</v>
      </c>
      <c r="GVK221" s="209">
        <f t="shared" si="17293"/>
        <v>0</v>
      </c>
      <c r="GVL221" s="209">
        <f t="shared" si="17293"/>
        <v>0</v>
      </c>
      <c r="GVM221" s="209">
        <f t="shared" si="17293"/>
        <v>0</v>
      </c>
      <c r="GVN221" s="209">
        <f t="shared" si="17293"/>
        <v>0</v>
      </c>
      <c r="GVO221" s="209">
        <f t="shared" si="17293"/>
        <v>0</v>
      </c>
      <c r="GVP221" s="209">
        <f t="shared" si="17293"/>
        <v>0</v>
      </c>
      <c r="GVQ221" s="209">
        <f t="shared" si="17293"/>
        <v>0</v>
      </c>
      <c r="GVR221" s="209">
        <f t="shared" si="17293"/>
        <v>0</v>
      </c>
      <c r="GVS221" s="209">
        <f t="shared" si="17293"/>
        <v>0</v>
      </c>
      <c r="GVT221" s="209">
        <f t="shared" si="17293"/>
        <v>0</v>
      </c>
      <c r="GVU221" s="209">
        <f t="shared" si="17293"/>
        <v>0</v>
      </c>
      <c r="GVV221" s="209">
        <f t="shared" si="17293"/>
        <v>0</v>
      </c>
      <c r="GVW221" s="209">
        <f t="shared" si="17293"/>
        <v>0</v>
      </c>
      <c r="GVX221" s="209">
        <f t="shared" si="17293"/>
        <v>0</v>
      </c>
      <c r="GVY221" s="209">
        <f t="shared" si="17293"/>
        <v>0</v>
      </c>
      <c r="GVZ221" s="209">
        <f t="shared" si="17293"/>
        <v>0</v>
      </c>
      <c r="GWA221" s="209">
        <f t="shared" si="17293"/>
        <v>0</v>
      </c>
      <c r="GWB221" s="209">
        <f t="shared" si="17293"/>
        <v>0</v>
      </c>
      <c r="GWC221" s="209">
        <f t="shared" si="17293"/>
        <v>0</v>
      </c>
      <c r="GWD221" s="209">
        <f t="shared" si="17293"/>
        <v>0</v>
      </c>
      <c r="GWE221" s="209">
        <f t="shared" si="17293"/>
        <v>0</v>
      </c>
      <c r="GWF221" s="209">
        <f t="shared" si="17293"/>
        <v>0</v>
      </c>
      <c r="GWG221" s="209">
        <f t="shared" si="17293"/>
        <v>0</v>
      </c>
      <c r="GWH221" s="209">
        <f t="shared" si="17293"/>
        <v>0</v>
      </c>
      <c r="GWI221" s="209">
        <f t="shared" si="17293"/>
        <v>0</v>
      </c>
      <c r="GWJ221" s="209">
        <f t="shared" si="17293"/>
        <v>0</v>
      </c>
      <c r="GWK221" s="209">
        <f t="shared" si="17293"/>
        <v>0</v>
      </c>
      <c r="GWL221" s="209">
        <f t="shared" si="17293"/>
        <v>0</v>
      </c>
      <c r="GWM221" s="209">
        <f t="shared" si="17293"/>
        <v>0</v>
      </c>
      <c r="GWN221" s="209">
        <f t="shared" si="17293"/>
        <v>0</v>
      </c>
      <c r="GWO221" s="209">
        <f t="shared" si="17293"/>
        <v>0</v>
      </c>
      <c r="GWP221" s="209">
        <f t="shared" si="17293"/>
        <v>0</v>
      </c>
      <c r="GWQ221" s="209">
        <f t="shared" si="17293"/>
        <v>0</v>
      </c>
      <c r="GWR221" s="209">
        <f t="shared" si="17293"/>
        <v>0</v>
      </c>
      <c r="GWS221" s="209">
        <f t="shared" ref="GWS221:GZD221" si="17294">$E$110*GWS166*(1-$E$111)</f>
        <v>0</v>
      </c>
      <c r="GWT221" s="209">
        <f t="shared" si="17294"/>
        <v>0</v>
      </c>
      <c r="GWU221" s="209">
        <f t="shared" si="17294"/>
        <v>0</v>
      </c>
      <c r="GWV221" s="209">
        <f t="shared" si="17294"/>
        <v>0</v>
      </c>
      <c r="GWW221" s="209">
        <f t="shared" si="17294"/>
        <v>0</v>
      </c>
      <c r="GWX221" s="209">
        <f t="shared" si="17294"/>
        <v>0</v>
      </c>
      <c r="GWY221" s="209">
        <f t="shared" si="17294"/>
        <v>0</v>
      </c>
      <c r="GWZ221" s="209">
        <f t="shared" si="17294"/>
        <v>0</v>
      </c>
      <c r="GXA221" s="209">
        <f t="shared" si="17294"/>
        <v>0</v>
      </c>
      <c r="GXB221" s="209">
        <f t="shared" si="17294"/>
        <v>0</v>
      </c>
      <c r="GXC221" s="209">
        <f t="shared" si="17294"/>
        <v>0</v>
      </c>
      <c r="GXD221" s="209">
        <f t="shared" si="17294"/>
        <v>0</v>
      </c>
      <c r="GXE221" s="209">
        <f t="shared" si="17294"/>
        <v>0</v>
      </c>
      <c r="GXF221" s="209">
        <f t="shared" si="17294"/>
        <v>0</v>
      </c>
      <c r="GXG221" s="209">
        <f t="shared" si="17294"/>
        <v>0</v>
      </c>
      <c r="GXH221" s="209">
        <f t="shared" si="17294"/>
        <v>0</v>
      </c>
      <c r="GXI221" s="209">
        <f t="shared" si="17294"/>
        <v>0</v>
      </c>
      <c r="GXJ221" s="209">
        <f t="shared" si="17294"/>
        <v>0</v>
      </c>
      <c r="GXK221" s="209">
        <f t="shared" si="17294"/>
        <v>0</v>
      </c>
      <c r="GXL221" s="209">
        <f t="shared" si="17294"/>
        <v>0</v>
      </c>
      <c r="GXM221" s="209">
        <f t="shared" si="17294"/>
        <v>0</v>
      </c>
      <c r="GXN221" s="209">
        <f t="shared" si="17294"/>
        <v>0</v>
      </c>
      <c r="GXO221" s="209">
        <f t="shared" si="17294"/>
        <v>0</v>
      </c>
      <c r="GXP221" s="209">
        <f t="shared" si="17294"/>
        <v>0</v>
      </c>
      <c r="GXQ221" s="209">
        <f t="shared" si="17294"/>
        <v>0</v>
      </c>
      <c r="GXR221" s="209">
        <f t="shared" si="17294"/>
        <v>0</v>
      </c>
      <c r="GXS221" s="209">
        <f t="shared" si="17294"/>
        <v>0</v>
      </c>
      <c r="GXT221" s="209">
        <f t="shared" si="17294"/>
        <v>0</v>
      </c>
      <c r="GXU221" s="209">
        <f t="shared" si="17294"/>
        <v>0</v>
      </c>
      <c r="GXV221" s="209">
        <f t="shared" si="17294"/>
        <v>0</v>
      </c>
      <c r="GXW221" s="209">
        <f t="shared" si="17294"/>
        <v>0</v>
      </c>
      <c r="GXX221" s="209">
        <f t="shared" si="17294"/>
        <v>0</v>
      </c>
      <c r="GXY221" s="209">
        <f t="shared" si="17294"/>
        <v>0</v>
      </c>
      <c r="GXZ221" s="209">
        <f t="shared" si="17294"/>
        <v>0</v>
      </c>
      <c r="GYA221" s="209">
        <f t="shared" si="17294"/>
        <v>0</v>
      </c>
      <c r="GYB221" s="209">
        <f t="shared" si="17294"/>
        <v>0</v>
      </c>
      <c r="GYC221" s="209">
        <f t="shared" si="17294"/>
        <v>0</v>
      </c>
      <c r="GYD221" s="209">
        <f t="shared" si="17294"/>
        <v>0</v>
      </c>
      <c r="GYE221" s="209">
        <f t="shared" si="17294"/>
        <v>0</v>
      </c>
      <c r="GYF221" s="209">
        <f t="shared" si="17294"/>
        <v>0</v>
      </c>
      <c r="GYG221" s="209">
        <f t="shared" si="17294"/>
        <v>0</v>
      </c>
      <c r="GYH221" s="209">
        <f t="shared" si="17294"/>
        <v>0</v>
      </c>
      <c r="GYI221" s="209">
        <f t="shared" si="17294"/>
        <v>0</v>
      </c>
      <c r="GYJ221" s="209">
        <f t="shared" si="17294"/>
        <v>0</v>
      </c>
      <c r="GYK221" s="209">
        <f t="shared" si="17294"/>
        <v>0</v>
      </c>
      <c r="GYL221" s="209">
        <f t="shared" si="17294"/>
        <v>0</v>
      </c>
      <c r="GYM221" s="209">
        <f t="shared" si="17294"/>
        <v>0</v>
      </c>
      <c r="GYN221" s="209">
        <f t="shared" si="17294"/>
        <v>0</v>
      </c>
      <c r="GYO221" s="209">
        <f t="shared" si="17294"/>
        <v>0</v>
      </c>
      <c r="GYP221" s="209">
        <f t="shared" si="17294"/>
        <v>0</v>
      </c>
      <c r="GYQ221" s="209">
        <f t="shared" si="17294"/>
        <v>0</v>
      </c>
      <c r="GYR221" s="209">
        <f t="shared" si="17294"/>
        <v>0</v>
      </c>
      <c r="GYS221" s="209">
        <f t="shared" si="17294"/>
        <v>0</v>
      </c>
      <c r="GYT221" s="209">
        <f t="shared" si="17294"/>
        <v>0</v>
      </c>
      <c r="GYU221" s="209">
        <f t="shared" si="17294"/>
        <v>0</v>
      </c>
      <c r="GYV221" s="209">
        <f t="shared" si="17294"/>
        <v>0</v>
      </c>
      <c r="GYW221" s="209">
        <f t="shared" si="17294"/>
        <v>0</v>
      </c>
      <c r="GYX221" s="209">
        <f t="shared" si="17294"/>
        <v>0</v>
      </c>
      <c r="GYY221" s="209">
        <f t="shared" si="17294"/>
        <v>0</v>
      </c>
      <c r="GYZ221" s="209">
        <f t="shared" si="17294"/>
        <v>0</v>
      </c>
      <c r="GZA221" s="209">
        <f t="shared" si="17294"/>
        <v>0</v>
      </c>
      <c r="GZB221" s="209">
        <f t="shared" si="17294"/>
        <v>0</v>
      </c>
      <c r="GZC221" s="209">
        <f t="shared" si="17294"/>
        <v>0</v>
      </c>
      <c r="GZD221" s="209">
        <f t="shared" si="17294"/>
        <v>0</v>
      </c>
      <c r="GZE221" s="209">
        <f t="shared" ref="GZE221:HBP221" si="17295">$E$110*GZE166*(1-$E$111)</f>
        <v>0</v>
      </c>
      <c r="GZF221" s="209">
        <f t="shared" si="17295"/>
        <v>0</v>
      </c>
      <c r="GZG221" s="209">
        <f t="shared" si="17295"/>
        <v>0</v>
      </c>
      <c r="GZH221" s="209">
        <f t="shared" si="17295"/>
        <v>0</v>
      </c>
      <c r="GZI221" s="209">
        <f t="shared" si="17295"/>
        <v>0</v>
      </c>
      <c r="GZJ221" s="209">
        <f t="shared" si="17295"/>
        <v>0</v>
      </c>
      <c r="GZK221" s="209">
        <f t="shared" si="17295"/>
        <v>0</v>
      </c>
      <c r="GZL221" s="209">
        <f t="shared" si="17295"/>
        <v>0</v>
      </c>
      <c r="GZM221" s="209">
        <f t="shared" si="17295"/>
        <v>0</v>
      </c>
      <c r="GZN221" s="209">
        <f t="shared" si="17295"/>
        <v>0</v>
      </c>
      <c r="GZO221" s="209">
        <f t="shared" si="17295"/>
        <v>0</v>
      </c>
      <c r="GZP221" s="209">
        <f t="shared" si="17295"/>
        <v>0</v>
      </c>
      <c r="GZQ221" s="209">
        <f t="shared" si="17295"/>
        <v>0</v>
      </c>
      <c r="GZR221" s="209">
        <f t="shared" si="17295"/>
        <v>0</v>
      </c>
      <c r="GZS221" s="209">
        <f t="shared" si="17295"/>
        <v>0</v>
      </c>
      <c r="GZT221" s="209">
        <f t="shared" si="17295"/>
        <v>0</v>
      </c>
      <c r="GZU221" s="209">
        <f t="shared" si="17295"/>
        <v>0</v>
      </c>
      <c r="GZV221" s="209">
        <f t="shared" si="17295"/>
        <v>0</v>
      </c>
      <c r="GZW221" s="209">
        <f t="shared" si="17295"/>
        <v>0</v>
      </c>
      <c r="GZX221" s="209">
        <f t="shared" si="17295"/>
        <v>0</v>
      </c>
      <c r="GZY221" s="209">
        <f t="shared" si="17295"/>
        <v>0</v>
      </c>
      <c r="GZZ221" s="209">
        <f t="shared" si="17295"/>
        <v>0</v>
      </c>
      <c r="HAA221" s="209">
        <f t="shared" si="17295"/>
        <v>0</v>
      </c>
      <c r="HAB221" s="209">
        <f t="shared" si="17295"/>
        <v>0</v>
      </c>
      <c r="HAC221" s="209">
        <f t="shared" si="17295"/>
        <v>0</v>
      </c>
      <c r="HAD221" s="209">
        <f t="shared" si="17295"/>
        <v>0</v>
      </c>
      <c r="HAE221" s="209">
        <f t="shared" si="17295"/>
        <v>0</v>
      </c>
      <c r="HAF221" s="209">
        <f t="shared" si="17295"/>
        <v>0</v>
      </c>
      <c r="HAG221" s="209">
        <f t="shared" si="17295"/>
        <v>0</v>
      </c>
      <c r="HAH221" s="209">
        <f t="shared" si="17295"/>
        <v>0</v>
      </c>
      <c r="HAI221" s="209">
        <f t="shared" si="17295"/>
        <v>0</v>
      </c>
      <c r="HAJ221" s="209">
        <f t="shared" si="17295"/>
        <v>0</v>
      </c>
      <c r="HAK221" s="209">
        <f t="shared" si="17295"/>
        <v>0</v>
      </c>
      <c r="HAL221" s="209">
        <f t="shared" si="17295"/>
        <v>0</v>
      </c>
      <c r="HAM221" s="209">
        <f t="shared" si="17295"/>
        <v>0</v>
      </c>
      <c r="HAN221" s="209">
        <f t="shared" si="17295"/>
        <v>0</v>
      </c>
      <c r="HAO221" s="209">
        <f t="shared" si="17295"/>
        <v>0</v>
      </c>
      <c r="HAP221" s="209">
        <f t="shared" si="17295"/>
        <v>0</v>
      </c>
      <c r="HAQ221" s="209">
        <f t="shared" si="17295"/>
        <v>0</v>
      </c>
      <c r="HAR221" s="209">
        <f t="shared" si="17295"/>
        <v>0</v>
      </c>
      <c r="HAS221" s="209">
        <f t="shared" si="17295"/>
        <v>0</v>
      </c>
      <c r="HAT221" s="209">
        <f t="shared" si="17295"/>
        <v>0</v>
      </c>
      <c r="HAU221" s="209">
        <f t="shared" si="17295"/>
        <v>0</v>
      </c>
      <c r="HAV221" s="209">
        <f t="shared" si="17295"/>
        <v>0</v>
      </c>
      <c r="HAW221" s="209">
        <f t="shared" si="17295"/>
        <v>0</v>
      </c>
      <c r="HAX221" s="209">
        <f t="shared" si="17295"/>
        <v>0</v>
      </c>
      <c r="HAY221" s="209">
        <f t="shared" si="17295"/>
        <v>0</v>
      </c>
      <c r="HAZ221" s="209">
        <f t="shared" si="17295"/>
        <v>0</v>
      </c>
      <c r="HBA221" s="209">
        <f t="shared" si="17295"/>
        <v>0</v>
      </c>
      <c r="HBB221" s="209">
        <f t="shared" si="17295"/>
        <v>0</v>
      </c>
      <c r="HBC221" s="209">
        <f t="shared" si="17295"/>
        <v>0</v>
      </c>
      <c r="HBD221" s="209">
        <f t="shared" si="17295"/>
        <v>0</v>
      </c>
      <c r="HBE221" s="209">
        <f t="shared" si="17295"/>
        <v>0</v>
      </c>
      <c r="HBF221" s="209">
        <f t="shared" si="17295"/>
        <v>0</v>
      </c>
      <c r="HBG221" s="209">
        <f t="shared" si="17295"/>
        <v>0</v>
      </c>
      <c r="HBH221" s="209">
        <f t="shared" si="17295"/>
        <v>0</v>
      </c>
      <c r="HBI221" s="209">
        <f t="shared" si="17295"/>
        <v>0</v>
      </c>
      <c r="HBJ221" s="209">
        <f t="shared" si="17295"/>
        <v>0</v>
      </c>
      <c r="HBK221" s="209">
        <f t="shared" si="17295"/>
        <v>0</v>
      </c>
      <c r="HBL221" s="209">
        <f t="shared" si="17295"/>
        <v>0</v>
      </c>
      <c r="HBM221" s="209">
        <f t="shared" si="17295"/>
        <v>0</v>
      </c>
      <c r="HBN221" s="209">
        <f t="shared" si="17295"/>
        <v>0</v>
      </c>
      <c r="HBO221" s="209">
        <f t="shared" si="17295"/>
        <v>0</v>
      </c>
      <c r="HBP221" s="209">
        <f t="shared" si="17295"/>
        <v>0</v>
      </c>
      <c r="HBQ221" s="209">
        <f t="shared" ref="HBQ221:HEB221" si="17296">$E$110*HBQ166*(1-$E$111)</f>
        <v>0</v>
      </c>
      <c r="HBR221" s="209">
        <f t="shared" si="17296"/>
        <v>0</v>
      </c>
      <c r="HBS221" s="209">
        <f t="shared" si="17296"/>
        <v>0</v>
      </c>
      <c r="HBT221" s="209">
        <f t="shared" si="17296"/>
        <v>0</v>
      </c>
      <c r="HBU221" s="209">
        <f t="shared" si="17296"/>
        <v>0</v>
      </c>
      <c r="HBV221" s="209">
        <f t="shared" si="17296"/>
        <v>0</v>
      </c>
      <c r="HBW221" s="209">
        <f t="shared" si="17296"/>
        <v>0</v>
      </c>
      <c r="HBX221" s="209">
        <f t="shared" si="17296"/>
        <v>0</v>
      </c>
      <c r="HBY221" s="209">
        <f t="shared" si="17296"/>
        <v>0</v>
      </c>
      <c r="HBZ221" s="209">
        <f t="shared" si="17296"/>
        <v>0</v>
      </c>
      <c r="HCA221" s="209">
        <f t="shared" si="17296"/>
        <v>0</v>
      </c>
      <c r="HCB221" s="209">
        <f t="shared" si="17296"/>
        <v>0</v>
      </c>
      <c r="HCC221" s="209">
        <f t="shared" si="17296"/>
        <v>0</v>
      </c>
      <c r="HCD221" s="209">
        <f t="shared" si="17296"/>
        <v>0</v>
      </c>
      <c r="HCE221" s="209">
        <f t="shared" si="17296"/>
        <v>0</v>
      </c>
      <c r="HCF221" s="209">
        <f t="shared" si="17296"/>
        <v>0</v>
      </c>
      <c r="HCG221" s="209">
        <f t="shared" si="17296"/>
        <v>0</v>
      </c>
      <c r="HCH221" s="209">
        <f t="shared" si="17296"/>
        <v>0</v>
      </c>
      <c r="HCI221" s="209">
        <f t="shared" si="17296"/>
        <v>0</v>
      </c>
      <c r="HCJ221" s="209">
        <f t="shared" si="17296"/>
        <v>0</v>
      </c>
      <c r="HCK221" s="209">
        <f t="shared" si="17296"/>
        <v>0</v>
      </c>
      <c r="HCL221" s="209">
        <f t="shared" si="17296"/>
        <v>0</v>
      </c>
      <c r="HCM221" s="209">
        <f t="shared" si="17296"/>
        <v>0</v>
      </c>
      <c r="HCN221" s="209">
        <f t="shared" si="17296"/>
        <v>0</v>
      </c>
      <c r="HCO221" s="209">
        <f t="shared" si="17296"/>
        <v>0</v>
      </c>
      <c r="HCP221" s="209">
        <f t="shared" si="17296"/>
        <v>0</v>
      </c>
      <c r="HCQ221" s="209">
        <f t="shared" si="17296"/>
        <v>0</v>
      </c>
      <c r="HCR221" s="209">
        <f t="shared" si="17296"/>
        <v>0</v>
      </c>
      <c r="HCS221" s="209">
        <f t="shared" si="17296"/>
        <v>0</v>
      </c>
      <c r="HCT221" s="209">
        <f t="shared" si="17296"/>
        <v>0</v>
      </c>
      <c r="HCU221" s="209">
        <f t="shared" si="17296"/>
        <v>0</v>
      </c>
      <c r="HCV221" s="209">
        <f t="shared" si="17296"/>
        <v>0</v>
      </c>
      <c r="HCW221" s="209">
        <f t="shared" si="17296"/>
        <v>0</v>
      </c>
      <c r="HCX221" s="209">
        <f t="shared" si="17296"/>
        <v>0</v>
      </c>
      <c r="HCY221" s="209">
        <f t="shared" si="17296"/>
        <v>0</v>
      </c>
      <c r="HCZ221" s="209">
        <f t="shared" si="17296"/>
        <v>0</v>
      </c>
      <c r="HDA221" s="209">
        <f t="shared" si="17296"/>
        <v>0</v>
      </c>
      <c r="HDB221" s="209">
        <f t="shared" si="17296"/>
        <v>0</v>
      </c>
      <c r="HDC221" s="209">
        <f t="shared" si="17296"/>
        <v>0</v>
      </c>
      <c r="HDD221" s="209">
        <f t="shared" si="17296"/>
        <v>0</v>
      </c>
      <c r="HDE221" s="209">
        <f t="shared" si="17296"/>
        <v>0</v>
      </c>
      <c r="HDF221" s="209">
        <f t="shared" si="17296"/>
        <v>0</v>
      </c>
      <c r="HDG221" s="209">
        <f t="shared" si="17296"/>
        <v>0</v>
      </c>
      <c r="HDH221" s="209">
        <f t="shared" si="17296"/>
        <v>0</v>
      </c>
      <c r="HDI221" s="209">
        <f t="shared" si="17296"/>
        <v>0</v>
      </c>
      <c r="HDJ221" s="209">
        <f t="shared" si="17296"/>
        <v>0</v>
      </c>
      <c r="HDK221" s="209">
        <f t="shared" si="17296"/>
        <v>0</v>
      </c>
      <c r="HDL221" s="209">
        <f t="shared" si="17296"/>
        <v>0</v>
      </c>
      <c r="HDM221" s="209">
        <f t="shared" si="17296"/>
        <v>0</v>
      </c>
      <c r="HDN221" s="209">
        <f t="shared" si="17296"/>
        <v>0</v>
      </c>
      <c r="HDO221" s="209">
        <f t="shared" si="17296"/>
        <v>0</v>
      </c>
      <c r="HDP221" s="209">
        <f t="shared" si="17296"/>
        <v>0</v>
      </c>
      <c r="HDQ221" s="209">
        <f t="shared" si="17296"/>
        <v>0</v>
      </c>
      <c r="HDR221" s="209">
        <f t="shared" si="17296"/>
        <v>0</v>
      </c>
      <c r="HDS221" s="209">
        <f t="shared" si="17296"/>
        <v>0</v>
      </c>
      <c r="HDT221" s="209">
        <f t="shared" si="17296"/>
        <v>0</v>
      </c>
      <c r="HDU221" s="209">
        <f t="shared" si="17296"/>
        <v>0</v>
      </c>
      <c r="HDV221" s="209">
        <f t="shared" si="17296"/>
        <v>0</v>
      </c>
      <c r="HDW221" s="209">
        <f t="shared" si="17296"/>
        <v>0</v>
      </c>
      <c r="HDX221" s="209">
        <f t="shared" si="17296"/>
        <v>0</v>
      </c>
      <c r="HDY221" s="209">
        <f t="shared" si="17296"/>
        <v>0</v>
      </c>
      <c r="HDZ221" s="209">
        <f t="shared" si="17296"/>
        <v>0</v>
      </c>
      <c r="HEA221" s="209">
        <f t="shared" si="17296"/>
        <v>0</v>
      </c>
      <c r="HEB221" s="209">
        <f t="shared" si="17296"/>
        <v>0</v>
      </c>
      <c r="HEC221" s="209">
        <f t="shared" ref="HEC221:HGN221" si="17297">$E$110*HEC166*(1-$E$111)</f>
        <v>0</v>
      </c>
      <c r="HED221" s="209">
        <f t="shared" si="17297"/>
        <v>0</v>
      </c>
      <c r="HEE221" s="209">
        <f t="shared" si="17297"/>
        <v>0</v>
      </c>
      <c r="HEF221" s="209">
        <f t="shared" si="17297"/>
        <v>0</v>
      </c>
      <c r="HEG221" s="209">
        <f t="shared" si="17297"/>
        <v>0</v>
      </c>
      <c r="HEH221" s="209">
        <f t="shared" si="17297"/>
        <v>0</v>
      </c>
      <c r="HEI221" s="209">
        <f t="shared" si="17297"/>
        <v>0</v>
      </c>
      <c r="HEJ221" s="209">
        <f t="shared" si="17297"/>
        <v>0</v>
      </c>
      <c r="HEK221" s="209">
        <f t="shared" si="17297"/>
        <v>0</v>
      </c>
      <c r="HEL221" s="209">
        <f t="shared" si="17297"/>
        <v>0</v>
      </c>
      <c r="HEM221" s="209">
        <f t="shared" si="17297"/>
        <v>0</v>
      </c>
      <c r="HEN221" s="209">
        <f t="shared" si="17297"/>
        <v>0</v>
      </c>
      <c r="HEO221" s="209">
        <f t="shared" si="17297"/>
        <v>0</v>
      </c>
      <c r="HEP221" s="209">
        <f t="shared" si="17297"/>
        <v>0</v>
      </c>
      <c r="HEQ221" s="209">
        <f t="shared" si="17297"/>
        <v>0</v>
      </c>
      <c r="HER221" s="209">
        <f t="shared" si="17297"/>
        <v>0</v>
      </c>
      <c r="HES221" s="209">
        <f t="shared" si="17297"/>
        <v>0</v>
      </c>
      <c r="HET221" s="209">
        <f t="shared" si="17297"/>
        <v>0</v>
      </c>
      <c r="HEU221" s="209">
        <f t="shared" si="17297"/>
        <v>0</v>
      </c>
      <c r="HEV221" s="209">
        <f t="shared" si="17297"/>
        <v>0</v>
      </c>
      <c r="HEW221" s="209">
        <f t="shared" si="17297"/>
        <v>0</v>
      </c>
      <c r="HEX221" s="209">
        <f t="shared" si="17297"/>
        <v>0</v>
      </c>
      <c r="HEY221" s="209">
        <f t="shared" si="17297"/>
        <v>0</v>
      </c>
      <c r="HEZ221" s="209">
        <f t="shared" si="17297"/>
        <v>0</v>
      </c>
      <c r="HFA221" s="209">
        <f t="shared" si="17297"/>
        <v>0</v>
      </c>
      <c r="HFB221" s="209">
        <f t="shared" si="17297"/>
        <v>0</v>
      </c>
      <c r="HFC221" s="209">
        <f t="shared" si="17297"/>
        <v>0</v>
      </c>
      <c r="HFD221" s="209">
        <f t="shared" si="17297"/>
        <v>0</v>
      </c>
      <c r="HFE221" s="209">
        <f t="shared" si="17297"/>
        <v>0</v>
      </c>
      <c r="HFF221" s="209">
        <f t="shared" si="17297"/>
        <v>0</v>
      </c>
      <c r="HFG221" s="209">
        <f t="shared" si="17297"/>
        <v>0</v>
      </c>
      <c r="HFH221" s="209">
        <f t="shared" si="17297"/>
        <v>0</v>
      </c>
      <c r="HFI221" s="209">
        <f t="shared" si="17297"/>
        <v>0</v>
      </c>
      <c r="HFJ221" s="209">
        <f t="shared" si="17297"/>
        <v>0</v>
      </c>
      <c r="HFK221" s="209">
        <f t="shared" si="17297"/>
        <v>0</v>
      </c>
      <c r="HFL221" s="209">
        <f t="shared" si="17297"/>
        <v>0</v>
      </c>
      <c r="HFM221" s="209">
        <f t="shared" si="17297"/>
        <v>0</v>
      </c>
      <c r="HFN221" s="209">
        <f t="shared" si="17297"/>
        <v>0</v>
      </c>
      <c r="HFO221" s="209">
        <f t="shared" si="17297"/>
        <v>0</v>
      </c>
      <c r="HFP221" s="209">
        <f t="shared" si="17297"/>
        <v>0</v>
      </c>
      <c r="HFQ221" s="209">
        <f t="shared" si="17297"/>
        <v>0</v>
      </c>
      <c r="HFR221" s="209">
        <f t="shared" si="17297"/>
        <v>0</v>
      </c>
      <c r="HFS221" s="209">
        <f t="shared" si="17297"/>
        <v>0</v>
      </c>
      <c r="HFT221" s="209">
        <f t="shared" si="17297"/>
        <v>0</v>
      </c>
      <c r="HFU221" s="209">
        <f t="shared" si="17297"/>
        <v>0</v>
      </c>
      <c r="HFV221" s="209">
        <f t="shared" si="17297"/>
        <v>0</v>
      </c>
      <c r="HFW221" s="209">
        <f t="shared" si="17297"/>
        <v>0</v>
      </c>
      <c r="HFX221" s="209">
        <f t="shared" si="17297"/>
        <v>0</v>
      </c>
      <c r="HFY221" s="209">
        <f t="shared" si="17297"/>
        <v>0</v>
      </c>
      <c r="HFZ221" s="209">
        <f t="shared" si="17297"/>
        <v>0</v>
      </c>
      <c r="HGA221" s="209">
        <f t="shared" si="17297"/>
        <v>0</v>
      </c>
      <c r="HGB221" s="209">
        <f t="shared" si="17297"/>
        <v>0</v>
      </c>
      <c r="HGC221" s="209">
        <f t="shared" si="17297"/>
        <v>0</v>
      </c>
      <c r="HGD221" s="209">
        <f t="shared" si="17297"/>
        <v>0</v>
      </c>
      <c r="HGE221" s="209">
        <f t="shared" si="17297"/>
        <v>0</v>
      </c>
      <c r="HGF221" s="209">
        <f t="shared" si="17297"/>
        <v>0</v>
      </c>
      <c r="HGG221" s="209">
        <f t="shared" si="17297"/>
        <v>0</v>
      </c>
      <c r="HGH221" s="209">
        <f t="shared" si="17297"/>
        <v>0</v>
      </c>
      <c r="HGI221" s="209">
        <f t="shared" si="17297"/>
        <v>0</v>
      </c>
      <c r="HGJ221" s="209">
        <f t="shared" si="17297"/>
        <v>0</v>
      </c>
      <c r="HGK221" s="209">
        <f t="shared" si="17297"/>
        <v>0</v>
      </c>
      <c r="HGL221" s="209">
        <f t="shared" si="17297"/>
        <v>0</v>
      </c>
      <c r="HGM221" s="209">
        <f t="shared" si="17297"/>
        <v>0</v>
      </c>
      <c r="HGN221" s="209">
        <f t="shared" si="17297"/>
        <v>0</v>
      </c>
      <c r="HGO221" s="209">
        <f t="shared" ref="HGO221:HIZ221" si="17298">$E$110*HGO166*(1-$E$111)</f>
        <v>0</v>
      </c>
      <c r="HGP221" s="209">
        <f t="shared" si="17298"/>
        <v>0</v>
      </c>
      <c r="HGQ221" s="209">
        <f t="shared" si="17298"/>
        <v>0</v>
      </c>
      <c r="HGR221" s="209">
        <f t="shared" si="17298"/>
        <v>0</v>
      </c>
      <c r="HGS221" s="209">
        <f t="shared" si="17298"/>
        <v>0</v>
      </c>
      <c r="HGT221" s="209">
        <f t="shared" si="17298"/>
        <v>0</v>
      </c>
      <c r="HGU221" s="209">
        <f t="shared" si="17298"/>
        <v>0</v>
      </c>
      <c r="HGV221" s="209">
        <f t="shared" si="17298"/>
        <v>0</v>
      </c>
      <c r="HGW221" s="209">
        <f t="shared" si="17298"/>
        <v>0</v>
      </c>
      <c r="HGX221" s="209">
        <f t="shared" si="17298"/>
        <v>0</v>
      </c>
      <c r="HGY221" s="209">
        <f t="shared" si="17298"/>
        <v>0</v>
      </c>
      <c r="HGZ221" s="209">
        <f t="shared" si="17298"/>
        <v>0</v>
      </c>
      <c r="HHA221" s="209">
        <f t="shared" si="17298"/>
        <v>0</v>
      </c>
      <c r="HHB221" s="209">
        <f t="shared" si="17298"/>
        <v>0</v>
      </c>
      <c r="HHC221" s="209">
        <f t="shared" si="17298"/>
        <v>0</v>
      </c>
      <c r="HHD221" s="209">
        <f t="shared" si="17298"/>
        <v>0</v>
      </c>
      <c r="HHE221" s="209">
        <f t="shared" si="17298"/>
        <v>0</v>
      </c>
      <c r="HHF221" s="209">
        <f t="shared" si="17298"/>
        <v>0</v>
      </c>
      <c r="HHG221" s="209">
        <f t="shared" si="17298"/>
        <v>0</v>
      </c>
      <c r="HHH221" s="209">
        <f t="shared" si="17298"/>
        <v>0</v>
      </c>
      <c r="HHI221" s="209">
        <f t="shared" si="17298"/>
        <v>0</v>
      </c>
      <c r="HHJ221" s="209">
        <f t="shared" si="17298"/>
        <v>0</v>
      </c>
      <c r="HHK221" s="209">
        <f t="shared" si="17298"/>
        <v>0</v>
      </c>
      <c r="HHL221" s="209">
        <f t="shared" si="17298"/>
        <v>0</v>
      </c>
      <c r="HHM221" s="209">
        <f t="shared" si="17298"/>
        <v>0</v>
      </c>
      <c r="HHN221" s="209">
        <f t="shared" si="17298"/>
        <v>0</v>
      </c>
      <c r="HHO221" s="209">
        <f t="shared" si="17298"/>
        <v>0</v>
      </c>
      <c r="HHP221" s="209">
        <f t="shared" si="17298"/>
        <v>0</v>
      </c>
      <c r="HHQ221" s="209">
        <f t="shared" si="17298"/>
        <v>0</v>
      </c>
      <c r="HHR221" s="209">
        <f t="shared" si="17298"/>
        <v>0</v>
      </c>
      <c r="HHS221" s="209">
        <f t="shared" si="17298"/>
        <v>0</v>
      </c>
      <c r="HHT221" s="209">
        <f t="shared" si="17298"/>
        <v>0</v>
      </c>
      <c r="HHU221" s="209">
        <f t="shared" si="17298"/>
        <v>0</v>
      </c>
      <c r="HHV221" s="209">
        <f t="shared" si="17298"/>
        <v>0</v>
      </c>
      <c r="HHW221" s="209">
        <f t="shared" si="17298"/>
        <v>0</v>
      </c>
      <c r="HHX221" s="209">
        <f t="shared" si="17298"/>
        <v>0</v>
      </c>
      <c r="HHY221" s="209">
        <f t="shared" si="17298"/>
        <v>0</v>
      </c>
      <c r="HHZ221" s="209">
        <f t="shared" si="17298"/>
        <v>0</v>
      </c>
      <c r="HIA221" s="209">
        <f t="shared" si="17298"/>
        <v>0</v>
      </c>
      <c r="HIB221" s="209">
        <f t="shared" si="17298"/>
        <v>0</v>
      </c>
      <c r="HIC221" s="209">
        <f t="shared" si="17298"/>
        <v>0</v>
      </c>
      <c r="HID221" s="209">
        <f t="shared" si="17298"/>
        <v>0</v>
      </c>
      <c r="HIE221" s="209">
        <f t="shared" si="17298"/>
        <v>0</v>
      </c>
      <c r="HIF221" s="209">
        <f t="shared" si="17298"/>
        <v>0</v>
      </c>
      <c r="HIG221" s="209">
        <f t="shared" si="17298"/>
        <v>0</v>
      </c>
      <c r="HIH221" s="209">
        <f t="shared" si="17298"/>
        <v>0</v>
      </c>
      <c r="HII221" s="209">
        <f t="shared" si="17298"/>
        <v>0</v>
      </c>
      <c r="HIJ221" s="209">
        <f t="shared" si="17298"/>
        <v>0</v>
      </c>
      <c r="HIK221" s="209">
        <f t="shared" si="17298"/>
        <v>0</v>
      </c>
      <c r="HIL221" s="209">
        <f t="shared" si="17298"/>
        <v>0</v>
      </c>
      <c r="HIM221" s="209">
        <f t="shared" si="17298"/>
        <v>0</v>
      </c>
      <c r="HIN221" s="209">
        <f t="shared" si="17298"/>
        <v>0</v>
      </c>
      <c r="HIO221" s="209">
        <f t="shared" si="17298"/>
        <v>0</v>
      </c>
      <c r="HIP221" s="209">
        <f t="shared" si="17298"/>
        <v>0</v>
      </c>
      <c r="HIQ221" s="209">
        <f t="shared" si="17298"/>
        <v>0</v>
      </c>
      <c r="HIR221" s="209">
        <f t="shared" si="17298"/>
        <v>0</v>
      </c>
      <c r="HIS221" s="209">
        <f t="shared" si="17298"/>
        <v>0</v>
      </c>
      <c r="HIT221" s="209">
        <f t="shared" si="17298"/>
        <v>0</v>
      </c>
      <c r="HIU221" s="209">
        <f t="shared" si="17298"/>
        <v>0</v>
      </c>
      <c r="HIV221" s="209">
        <f t="shared" si="17298"/>
        <v>0</v>
      </c>
      <c r="HIW221" s="209">
        <f t="shared" si="17298"/>
        <v>0</v>
      </c>
      <c r="HIX221" s="209">
        <f t="shared" si="17298"/>
        <v>0</v>
      </c>
      <c r="HIY221" s="209">
        <f t="shared" si="17298"/>
        <v>0</v>
      </c>
      <c r="HIZ221" s="209">
        <f t="shared" si="17298"/>
        <v>0</v>
      </c>
      <c r="HJA221" s="209">
        <f t="shared" ref="HJA221:HLL221" si="17299">$E$110*HJA166*(1-$E$111)</f>
        <v>0</v>
      </c>
      <c r="HJB221" s="209">
        <f t="shared" si="17299"/>
        <v>0</v>
      </c>
      <c r="HJC221" s="209">
        <f t="shared" si="17299"/>
        <v>0</v>
      </c>
      <c r="HJD221" s="209">
        <f t="shared" si="17299"/>
        <v>0</v>
      </c>
      <c r="HJE221" s="209">
        <f t="shared" si="17299"/>
        <v>0</v>
      </c>
      <c r="HJF221" s="209">
        <f t="shared" si="17299"/>
        <v>0</v>
      </c>
      <c r="HJG221" s="209">
        <f t="shared" si="17299"/>
        <v>0</v>
      </c>
      <c r="HJH221" s="209">
        <f t="shared" si="17299"/>
        <v>0</v>
      </c>
      <c r="HJI221" s="209">
        <f t="shared" si="17299"/>
        <v>0</v>
      </c>
      <c r="HJJ221" s="209">
        <f t="shared" si="17299"/>
        <v>0</v>
      </c>
      <c r="HJK221" s="209">
        <f t="shared" si="17299"/>
        <v>0</v>
      </c>
      <c r="HJL221" s="209">
        <f t="shared" si="17299"/>
        <v>0</v>
      </c>
      <c r="HJM221" s="209">
        <f t="shared" si="17299"/>
        <v>0</v>
      </c>
      <c r="HJN221" s="209">
        <f t="shared" si="17299"/>
        <v>0</v>
      </c>
      <c r="HJO221" s="209">
        <f t="shared" si="17299"/>
        <v>0</v>
      </c>
      <c r="HJP221" s="209">
        <f t="shared" si="17299"/>
        <v>0</v>
      </c>
      <c r="HJQ221" s="209">
        <f t="shared" si="17299"/>
        <v>0</v>
      </c>
      <c r="HJR221" s="209">
        <f t="shared" si="17299"/>
        <v>0</v>
      </c>
      <c r="HJS221" s="209">
        <f t="shared" si="17299"/>
        <v>0</v>
      </c>
      <c r="HJT221" s="209">
        <f t="shared" si="17299"/>
        <v>0</v>
      </c>
      <c r="HJU221" s="209">
        <f t="shared" si="17299"/>
        <v>0</v>
      </c>
      <c r="HJV221" s="209">
        <f t="shared" si="17299"/>
        <v>0</v>
      </c>
      <c r="HJW221" s="209">
        <f t="shared" si="17299"/>
        <v>0</v>
      </c>
      <c r="HJX221" s="209">
        <f t="shared" si="17299"/>
        <v>0</v>
      </c>
      <c r="HJY221" s="209">
        <f t="shared" si="17299"/>
        <v>0</v>
      </c>
      <c r="HJZ221" s="209">
        <f t="shared" si="17299"/>
        <v>0</v>
      </c>
      <c r="HKA221" s="209">
        <f t="shared" si="17299"/>
        <v>0</v>
      </c>
      <c r="HKB221" s="209">
        <f t="shared" si="17299"/>
        <v>0</v>
      </c>
      <c r="HKC221" s="209">
        <f t="shared" si="17299"/>
        <v>0</v>
      </c>
      <c r="HKD221" s="209">
        <f t="shared" si="17299"/>
        <v>0</v>
      </c>
      <c r="HKE221" s="209">
        <f t="shared" si="17299"/>
        <v>0</v>
      </c>
      <c r="HKF221" s="209">
        <f t="shared" si="17299"/>
        <v>0</v>
      </c>
      <c r="HKG221" s="209">
        <f t="shared" si="17299"/>
        <v>0</v>
      </c>
      <c r="HKH221" s="209">
        <f t="shared" si="17299"/>
        <v>0</v>
      </c>
      <c r="HKI221" s="209">
        <f t="shared" si="17299"/>
        <v>0</v>
      </c>
      <c r="HKJ221" s="209">
        <f t="shared" si="17299"/>
        <v>0</v>
      </c>
      <c r="HKK221" s="209">
        <f t="shared" si="17299"/>
        <v>0</v>
      </c>
      <c r="HKL221" s="209">
        <f t="shared" si="17299"/>
        <v>0</v>
      </c>
      <c r="HKM221" s="209">
        <f t="shared" si="17299"/>
        <v>0</v>
      </c>
      <c r="HKN221" s="209">
        <f t="shared" si="17299"/>
        <v>0</v>
      </c>
      <c r="HKO221" s="209">
        <f t="shared" si="17299"/>
        <v>0</v>
      </c>
      <c r="HKP221" s="209">
        <f t="shared" si="17299"/>
        <v>0</v>
      </c>
      <c r="HKQ221" s="209">
        <f t="shared" si="17299"/>
        <v>0</v>
      </c>
      <c r="HKR221" s="209">
        <f t="shared" si="17299"/>
        <v>0</v>
      </c>
      <c r="HKS221" s="209">
        <f t="shared" si="17299"/>
        <v>0</v>
      </c>
      <c r="HKT221" s="209">
        <f t="shared" si="17299"/>
        <v>0</v>
      </c>
      <c r="HKU221" s="209">
        <f t="shared" si="17299"/>
        <v>0</v>
      </c>
      <c r="HKV221" s="209">
        <f t="shared" si="17299"/>
        <v>0</v>
      </c>
      <c r="HKW221" s="209">
        <f t="shared" si="17299"/>
        <v>0</v>
      </c>
      <c r="HKX221" s="209">
        <f t="shared" si="17299"/>
        <v>0</v>
      </c>
      <c r="HKY221" s="209">
        <f t="shared" si="17299"/>
        <v>0</v>
      </c>
      <c r="HKZ221" s="209">
        <f t="shared" si="17299"/>
        <v>0</v>
      </c>
      <c r="HLA221" s="209">
        <f t="shared" si="17299"/>
        <v>0</v>
      </c>
      <c r="HLB221" s="209">
        <f t="shared" si="17299"/>
        <v>0</v>
      </c>
      <c r="HLC221" s="209">
        <f t="shared" si="17299"/>
        <v>0</v>
      </c>
      <c r="HLD221" s="209">
        <f t="shared" si="17299"/>
        <v>0</v>
      </c>
      <c r="HLE221" s="209">
        <f t="shared" si="17299"/>
        <v>0</v>
      </c>
      <c r="HLF221" s="209">
        <f t="shared" si="17299"/>
        <v>0</v>
      </c>
      <c r="HLG221" s="209">
        <f t="shared" si="17299"/>
        <v>0</v>
      </c>
      <c r="HLH221" s="209">
        <f t="shared" si="17299"/>
        <v>0</v>
      </c>
      <c r="HLI221" s="209">
        <f t="shared" si="17299"/>
        <v>0</v>
      </c>
      <c r="HLJ221" s="209">
        <f t="shared" si="17299"/>
        <v>0</v>
      </c>
      <c r="HLK221" s="209">
        <f t="shared" si="17299"/>
        <v>0</v>
      </c>
      <c r="HLL221" s="209">
        <f t="shared" si="17299"/>
        <v>0</v>
      </c>
      <c r="HLM221" s="209">
        <f t="shared" ref="HLM221:HNX221" si="17300">$E$110*HLM166*(1-$E$111)</f>
        <v>0</v>
      </c>
      <c r="HLN221" s="209">
        <f t="shared" si="17300"/>
        <v>0</v>
      </c>
      <c r="HLO221" s="209">
        <f t="shared" si="17300"/>
        <v>0</v>
      </c>
      <c r="HLP221" s="209">
        <f t="shared" si="17300"/>
        <v>0</v>
      </c>
      <c r="HLQ221" s="209">
        <f t="shared" si="17300"/>
        <v>0</v>
      </c>
      <c r="HLR221" s="209">
        <f t="shared" si="17300"/>
        <v>0</v>
      </c>
      <c r="HLS221" s="209">
        <f t="shared" si="17300"/>
        <v>0</v>
      </c>
      <c r="HLT221" s="209">
        <f t="shared" si="17300"/>
        <v>0</v>
      </c>
      <c r="HLU221" s="209">
        <f t="shared" si="17300"/>
        <v>0</v>
      </c>
      <c r="HLV221" s="209">
        <f t="shared" si="17300"/>
        <v>0</v>
      </c>
      <c r="HLW221" s="209">
        <f t="shared" si="17300"/>
        <v>0</v>
      </c>
      <c r="HLX221" s="209">
        <f t="shared" si="17300"/>
        <v>0</v>
      </c>
      <c r="HLY221" s="209">
        <f t="shared" si="17300"/>
        <v>0</v>
      </c>
      <c r="HLZ221" s="209">
        <f t="shared" si="17300"/>
        <v>0</v>
      </c>
      <c r="HMA221" s="209">
        <f t="shared" si="17300"/>
        <v>0</v>
      </c>
      <c r="HMB221" s="209">
        <f t="shared" si="17300"/>
        <v>0</v>
      </c>
      <c r="HMC221" s="209">
        <f t="shared" si="17300"/>
        <v>0</v>
      </c>
      <c r="HMD221" s="209">
        <f t="shared" si="17300"/>
        <v>0</v>
      </c>
      <c r="HME221" s="209">
        <f t="shared" si="17300"/>
        <v>0</v>
      </c>
      <c r="HMF221" s="209">
        <f t="shared" si="17300"/>
        <v>0</v>
      </c>
      <c r="HMG221" s="209">
        <f t="shared" si="17300"/>
        <v>0</v>
      </c>
      <c r="HMH221" s="209">
        <f t="shared" si="17300"/>
        <v>0</v>
      </c>
      <c r="HMI221" s="209">
        <f t="shared" si="17300"/>
        <v>0</v>
      </c>
      <c r="HMJ221" s="209">
        <f t="shared" si="17300"/>
        <v>0</v>
      </c>
      <c r="HMK221" s="209">
        <f t="shared" si="17300"/>
        <v>0</v>
      </c>
      <c r="HML221" s="209">
        <f t="shared" si="17300"/>
        <v>0</v>
      </c>
      <c r="HMM221" s="209">
        <f t="shared" si="17300"/>
        <v>0</v>
      </c>
      <c r="HMN221" s="209">
        <f t="shared" si="17300"/>
        <v>0</v>
      </c>
      <c r="HMO221" s="209">
        <f t="shared" si="17300"/>
        <v>0</v>
      </c>
      <c r="HMP221" s="209">
        <f t="shared" si="17300"/>
        <v>0</v>
      </c>
      <c r="HMQ221" s="209">
        <f t="shared" si="17300"/>
        <v>0</v>
      </c>
      <c r="HMR221" s="209">
        <f t="shared" si="17300"/>
        <v>0</v>
      </c>
      <c r="HMS221" s="209">
        <f t="shared" si="17300"/>
        <v>0</v>
      </c>
      <c r="HMT221" s="209">
        <f t="shared" si="17300"/>
        <v>0</v>
      </c>
      <c r="HMU221" s="209">
        <f t="shared" si="17300"/>
        <v>0</v>
      </c>
      <c r="HMV221" s="209">
        <f t="shared" si="17300"/>
        <v>0</v>
      </c>
      <c r="HMW221" s="209">
        <f t="shared" si="17300"/>
        <v>0</v>
      </c>
      <c r="HMX221" s="209">
        <f t="shared" si="17300"/>
        <v>0</v>
      </c>
      <c r="HMY221" s="209">
        <f t="shared" si="17300"/>
        <v>0</v>
      </c>
      <c r="HMZ221" s="209">
        <f t="shared" si="17300"/>
        <v>0</v>
      </c>
      <c r="HNA221" s="209">
        <f t="shared" si="17300"/>
        <v>0</v>
      </c>
      <c r="HNB221" s="209">
        <f t="shared" si="17300"/>
        <v>0</v>
      </c>
      <c r="HNC221" s="209">
        <f t="shared" si="17300"/>
        <v>0</v>
      </c>
      <c r="HND221" s="209">
        <f t="shared" si="17300"/>
        <v>0</v>
      </c>
      <c r="HNE221" s="209">
        <f t="shared" si="17300"/>
        <v>0</v>
      </c>
      <c r="HNF221" s="209">
        <f t="shared" si="17300"/>
        <v>0</v>
      </c>
      <c r="HNG221" s="209">
        <f t="shared" si="17300"/>
        <v>0</v>
      </c>
      <c r="HNH221" s="209">
        <f t="shared" si="17300"/>
        <v>0</v>
      </c>
      <c r="HNI221" s="209">
        <f t="shared" si="17300"/>
        <v>0</v>
      </c>
      <c r="HNJ221" s="209">
        <f t="shared" si="17300"/>
        <v>0</v>
      </c>
      <c r="HNK221" s="209">
        <f t="shared" si="17300"/>
        <v>0</v>
      </c>
      <c r="HNL221" s="209">
        <f t="shared" si="17300"/>
        <v>0</v>
      </c>
      <c r="HNM221" s="209">
        <f t="shared" si="17300"/>
        <v>0</v>
      </c>
      <c r="HNN221" s="209">
        <f t="shared" si="17300"/>
        <v>0</v>
      </c>
      <c r="HNO221" s="209">
        <f t="shared" si="17300"/>
        <v>0</v>
      </c>
      <c r="HNP221" s="209">
        <f t="shared" si="17300"/>
        <v>0</v>
      </c>
      <c r="HNQ221" s="209">
        <f t="shared" si="17300"/>
        <v>0</v>
      </c>
      <c r="HNR221" s="209">
        <f t="shared" si="17300"/>
        <v>0</v>
      </c>
      <c r="HNS221" s="209">
        <f t="shared" si="17300"/>
        <v>0</v>
      </c>
      <c r="HNT221" s="209">
        <f t="shared" si="17300"/>
        <v>0</v>
      </c>
      <c r="HNU221" s="209">
        <f t="shared" si="17300"/>
        <v>0</v>
      </c>
      <c r="HNV221" s="209">
        <f t="shared" si="17300"/>
        <v>0</v>
      </c>
      <c r="HNW221" s="209">
        <f t="shared" si="17300"/>
        <v>0</v>
      </c>
      <c r="HNX221" s="209">
        <f t="shared" si="17300"/>
        <v>0</v>
      </c>
      <c r="HNY221" s="209">
        <f t="shared" ref="HNY221:HQJ221" si="17301">$E$110*HNY166*(1-$E$111)</f>
        <v>0</v>
      </c>
      <c r="HNZ221" s="209">
        <f t="shared" si="17301"/>
        <v>0</v>
      </c>
      <c r="HOA221" s="209">
        <f t="shared" si="17301"/>
        <v>0</v>
      </c>
      <c r="HOB221" s="209">
        <f t="shared" si="17301"/>
        <v>0</v>
      </c>
      <c r="HOC221" s="209">
        <f t="shared" si="17301"/>
        <v>0</v>
      </c>
      <c r="HOD221" s="209">
        <f t="shared" si="17301"/>
        <v>0</v>
      </c>
      <c r="HOE221" s="209">
        <f t="shared" si="17301"/>
        <v>0</v>
      </c>
      <c r="HOF221" s="209">
        <f t="shared" si="17301"/>
        <v>0</v>
      </c>
      <c r="HOG221" s="209">
        <f t="shared" si="17301"/>
        <v>0</v>
      </c>
      <c r="HOH221" s="209">
        <f t="shared" si="17301"/>
        <v>0</v>
      </c>
      <c r="HOI221" s="209">
        <f t="shared" si="17301"/>
        <v>0</v>
      </c>
      <c r="HOJ221" s="209">
        <f t="shared" si="17301"/>
        <v>0</v>
      </c>
      <c r="HOK221" s="209">
        <f t="shared" si="17301"/>
        <v>0</v>
      </c>
      <c r="HOL221" s="209">
        <f t="shared" si="17301"/>
        <v>0</v>
      </c>
      <c r="HOM221" s="209">
        <f t="shared" si="17301"/>
        <v>0</v>
      </c>
      <c r="HON221" s="209">
        <f t="shared" si="17301"/>
        <v>0</v>
      </c>
      <c r="HOO221" s="209">
        <f t="shared" si="17301"/>
        <v>0</v>
      </c>
      <c r="HOP221" s="209">
        <f t="shared" si="17301"/>
        <v>0</v>
      </c>
      <c r="HOQ221" s="209">
        <f t="shared" si="17301"/>
        <v>0</v>
      </c>
      <c r="HOR221" s="209">
        <f t="shared" si="17301"/>
        <v>0</v>
      </c>
      <c r="HOS221" s="209">
        <f t="shared" si="17301"/>
        <v>0</v>
      </c>
      <c r="HOT221" s="209">
        <f t="shared" si="17301"/>
        <v>0</v>
      </c>
      <c r="HOU221" s="209">
        <f t="shared" si="17301"/>
        <v>0</v>
      </c>
      <c r="HOV221" s="209">
        <f t="shared" si="17301"/>
        <v>0</v>
      </c>
      <c r="HOW221" s="209">
        <f t="shared" si="17301"/>
        <v>0</v>
      </c>
      <c r="HOX221" s="209">
        <f t="shared" si="17301"/>
        <v>0</v>
      </c>
      <c r="HOY221" s="209">
        <f t="shared" si="17301"/>
        <v>0</v>
      </c>
      <c r="HOZ221" s="209">
        <f t="shared" si="17301"/>
        <v>0</v>
      </c>
      <c r="HPA221" s="209">
        <f t="shared" si="17301"/>
        <v>0</v>
      </c>
      <c r="HPB221" s="209">
        <f t="shared" si="17301"/>
        <v>0</v>
      </c>
      <c r="HPC221" s="209">
        <f t="shared" si="17301"/>
        <v>0</v>
      </c>
      <c r="HPD221" s="209">
        <f t="shared" si="17301"/>
        <v>0</v>
      </c>
      <c r="HPE221" s="209">
        <f t="shared" si="17301"/>
        <v>0</v>
      </c>
      <c r="HPF221" s="209">
        <f t="shared" si="17301"/>
        <v>0</v>
      </c>
      <c r="HPG221" s="209">
        <f t="shared" si="17301"/>
        <v>0</v>
      </c>
      <c r="HPH221" s="209">
        <f t="shared" si="17301"/>
        <v>0</v>
      </c>
      <c r="HPI221" s="209">
        <f t="shared" si="17301"/>
        <v>0</v>
      </c>
      <c r="HPJ221" s="209">
        <f t="shared" si="17301"/>
        <v>0</v>
      </c>
      <c r="HPK221" s="209">
        <f t="shared" si="17301"/>
        <v>0</v>
      </c>
      <c r="HPL221" s="209">
        <f t="shared" si="17301"/>
        <v>0</v>
      </c>
      <c r="HPM221" s="209">
        <f t="shared" si="17301"/>
        <v>0</v>
      </c>
      <c r="HPN221" s="209">
        <f t="shared" si="17301"/>
        <v>0</v>
      </c>
      <c r="HPO221" s="209">
        <f t="shared" si="17301"/>
        <v>0</v>
      </c>
      <c r="HPP221" s="209">
        <f t="shared" si="17301"/>
        <v>0</v>
      </c>
      <c r="HPQ221" s="209">
        <f t="shared" si="17301"/>
        <v>0</v>
      </c>
      <c r="HPR221" s="209">
        <f t="shared" si="17301"/>
        <v>0</v>
      </c>
      <c r="HPS221" s="209">
        <f t="shared" si="17301"/>
        <v>0</v>
      </c>
      <c r="HPT221" s="209">
        <f t="shared" si="17301"/>
        <v>0</v>
      </c>
      <c r="HPU221" s="209">
        <f t="shared" si="17301"/>
        <v>0</v>
      </c>
      <c r="HPV221" s="209">
        <f t="shared" si="17301"/>
        <v>0</v>
      </c>
      <c r="HPW221" s="209">
        <f t="shared" si="17301"/>
        <v>0</v>
      </c>
      <c r="HPX221" s="209">
        <f t="shared" si="17301"/>
        <v>0</v>
      </c>
      <c r="HPY221" s="209">
        <f t="shared" si="17301"/>
        <v>0</v>
      </c>
      <c r="HPZ221" s="209">
        <f t="shared" si="17301"/>
        <v>0</v>
      </c>
      <c r="HQA221" s="209">
        <f t="shared" si="17301"/>
        <v>0</v>
      </c>
      <c r="HQB221" s="209">
        <f t="shared" si="17301"/>
        <v>0</v>
      </c>
      <c r="HQC221" s="209">
        <f t="shared" si="17301"/>
        <v>0</v>
      </c>
      <c r="HQD221" s="209">
        <f t="shared" si="17301"/>
        <v>0</v>
      </c>
      <c r="HQE221" s="209">
        <f t="shared" si="17301"/>
        <v>0</v>
      </c>
      <c r="HQF221" s="209">
        <f t="shared" si="17301"/>
        <v>0</v>
      </c>
      <c r="HQG221" s="209">
        <f t="shared" si="17301"/>
        <v>0</v>
      </c>
      <c r="HQH221" s="209">
        <f t="shared" si="17301"/>
        <v>0</v>
      </c>
      <c r="HQI221" s="209">
        <f t="shared" si="17301"/>
        <v>0</v>
      </c>
      <c r="HQJ221" s="209">
        <f t="shared" si="17301"/>
        <v>0</v>
      </c>
      <c r="HQK221" s="209">
        <f t="shared" ref="HQK221:HSV221" si="17302">$E$110*HQK166*(1-$E$111)</f>
        <v>0</v>
      </c>
      <c r="HQL221" s="209">
        <f t="shared" si="17302"/>
        <v>0</v>
      </c>
      <c r="HQM221" s="209">
        <f t="shared" si="17302"/>
        <v>0</v>
      </c>
      <c r="HQN221" s="209">
        <f t="shared" si="17302"/>
        <v>0</v>
      </c>
      <c r="HQO221" s="209">
        <f t="shared" si="17302"/>
        <v>0</v>
      </c>
      <c r="HQP221" s="209">
        <f t="shared" si="17302"/>
        <v>0</v>
      </c>
      <c r="HQQ221" s="209">
        <f t="shared" si="17302"/>
        <v>0</v>
      </c>
      <c r="HQR221" s="209">
        <f t="shared" si="17302"/>
        <v>0</v>
      </c>
      <c r="HQS221" s="209">
        <f t="shared" si="17302"/>
        <v>0</v>
      </c>
      <c r="HQT221" s="209">
        <f t="shared" si="17302"/>
        <v>0</v>
      </c>
      <c r="HQU221" s="209">
        <f t="shared" si="17302"/>
        <v>0</v>
      </c>
      <c r="HQV221" s="209">
        <f t="shared" si="17302"/>
        <v>0</v>
      </c>
      <c r="HQW221" s="209">
        <f t="shared" si="17302"/>
        <v>0</v>
      </c>
      <c r="HQX221" s="209">
        <f t="shared" si="17302"/>
        <v>0</v>
      </c>
      <c r="HQY221" s="209">
        <f t="shared" si="17302"/>
        <v>0</v>
      </c>
      <c r="HQZ221" s="209">
        <f t="shared" si="17302"/>
        <v>0</v>
      </c>
      <c r="HRA221" s="209">
        <f t="shared" si="17302"/>
        <v>0</v>
      </c>
      <c r="HRB221" s="209">
        <f t="shared" si="17302"/>
        <v>0</v>
      </c>
      <c r="HRC221" s="209">
        <f t="shared" si="17302"/>
        <v>0</v>
      </c>
      <c r="HRD221" s="209">
        <f t="shared" si="17302"/>
        <v>0</v>
      </c>
      <c r="HRE221" s="209">
        <f t="shared" si="17302"/>
        <v>0</v>
      </c>
      <c r="HRF221" s="209">
        <f t="shared" si="17302"/>
        <v>0</v>
      </c>
      <c r="HRG221" s="209">
        <f t="shared" si="17302"/>
        <v>0</v>
      </c>
      <c r="HRH221" s="209">
        <f t="shared" si="17302"/>
        <v>0</v>
      </c>
      <c r="HRI221" s="209">
        <f t="shared" si="17302"/>
        <v>0</v>
      </c>
      <c r="HRJ221" s="209">
        <f t="shared" si="17302"/>
        <v>0</v>
      </c>
      <c r="HRK221" s="209">
        <f t="shared" si="17302"/>
        <v>0</v>
      </c>
      <c r="HRL221" s="209">
        <f t="shared" si="17302"/>
        <v>0</v>
      </c>
      <c r="HRM221" s="209">
        <f t="shared" si="17302"/>
        <v>0</v>
      </c>
      <c r="HRN221" s="209">
        <f t="shared" si="17302"/>
        <v>0</v>
      </c>
      <c r="HRO221" s="209">
        <f t="shared" si="17302"/>
        <v>0</v>
      </c>
      <c r="HRP221" s="209">
        <f t="shared" si="17302"/>
        <v>0</v>
      </c>
      <c r="HRQ221" s="209">
        <f t="shared" si="17302"/>
        <v>0</v>
      </c>
      <c r="HRR221" s="209">
        <f t="shared" si="17302"/>
        <v>0</v>
      </c>
      <c r="HRS221" s="209">
        <f t="shared" si="17302"/>
        <v>0</v>
      </c>
      <c r="HRT221" s="209">
        <f t="shared" si="17302"/>
        <v>0</v>
      </c>
      <c r="HRU221" s="209">
        <f t="shared" si="17302"/>
        <v>0</v>
      </c>
      <c r="HRV221" s="209">
        <f t="shared" si="17302"/>
        <v>0</v>
      </c>
      <c r="HRW221" s="209">
        <f t="shared" si="17302"/>
        <v>0</v>
      </c>
      <c r="HRX221" s="209">
        <f t="shared" si="17302"/>
        <v>0</v>
      </c>
      <c r="HRY221" s="209">
        <f t="shared" si="17302"/>
        <v>0</v>
      </c>
      <c r="HRZ221" s="209">
        <f t="shared" si="17302"/>
        <v>0</v>
      </c>
      <c r="HSA221" s="209">
        <f t="shared" si="17302"/>
        <v>0</v>
      </c>
      <c r="HSB221" s="209">
        <f t="shared" si="17302"/>
        <v>0</v>
      </c>
      <c r="HSC221" s="209">
        <f t="shared" si="17302"/>
        <v>0</v>
      </c>
      <c r="HSD221" s="209">
        <f t="shared" si="17302"/>
        <v>0</v>
      </c>
      <c r="HSE221" s="209">
        <f t="shared" si="17302"/>
        <v>0</v>
      </c>
      <c r="HSF221" s="209">
        <f t="shared" si="17302"/>
        <v>0</v>
      </c>
      <c r="HSG221" s="209">
        <f t="shared" si="17302"/>
        <v>0</v>
      </c>
      <c r="HSH221" s="209">
        <f t="shared" si="17302"/>
        <v>0</v>
      </c>
      <c r="HSI221" s="209">
        <f t="shared" si="17302"/>
        <v>0</v>
      </c>
      <c r="HSJ221" s="209">
        <f t="shared" si="17302"/>
        <v>0</v>
      </c>
      <c r="HSK221" s="209">
        <f t="shared" si="17302"/>
        <v>0</v>
      </c>
      <c r="HSL221" s="209">
        <f t="shared" si="17302"/>
        <v>0</v>
      </c>
      <c r="HSM221" s="209">
        <f t="shared" si="17302"/>
        <v>0</v>
      </c>
      <c r="HSN221" s="209">
        <f t="shared" si="17302"/>
        <v>0</v>
      </c>
      <c r="HSO221" s="209">
        <f t="shared" si="17302"/>
        <v>0</v>
      </c>
      <c r="HSP221" s="209">
        <f t="shared" si="17302"/>
        <v>0</v>
      </c>
      <c r="HSQ221" s="209">
        <f t="shared" si="17302"/>
        <v>0</v>
      </c>
      <c r="HSR221" s="209">
        <f t="shared" si="17302"/>
        <v>0</v>
      </c>
      <c r="HSS221" s="209">
        <f t="shared" si="17302"/>
        <v>0</v>
      </c>
      <c r="HST221" s="209">
        <f t="shared" si="17302"/>
        <v>0</v>
      </c>
      <c r="HSU221" s="209">
        <f t="shared" si="17302"/>
        <v>0</v>
      </c>
      <c r="HSV221" s="209">
        <f t="shared" si="17302"/>
        <v>0</v>
      </c>
      <c r="HSW221" s="209">
        <f t="shared" ref="HSW221:HVH221" si="17303">$E$110*HSW166*(1-$E$111)</f>
        <v>0</v>
      </c>
      <c r="HSX221" s="209">
        <f t="shared" si="17303"/>
        <v>0</v>
      </c>
      <c r="HSY221" s="209">
        <f t="shared" si="17303"/>
        <v>0</v>
      </c>
      <c r="HSZ221" s="209">
        <f t="shared" si="17303"/>
        <v>0</v>
      </c>
      <c r="HTA221" s="209">
        <f t="shared" si="17303"/>
        <v>0</v>
      </c>
      <c r="HTB221" s="209">
        <f t="shared" si="17303"/>
        <v>0</v>
      </c>
      <c r="HTC221" s="209">
        <f t="shared" si="17303"/>
        <v>0</v>
      </c>
      <c r="HTD221" s="209">
        <f t="shared" si="17303"/>
        <v>0</v>
      </c>
      <c r="HTE221" s="209">
        <f t="shared" si="17303"/>
        <v>0</v>
      </c>
      <c r="HTF221" s="209">
        <f t="shared" si="17303"/>
        <v>0</v>
      </c>
      <c r="HTG221" s="209">
        <f t="shared" si="17303"/>
        <v>0</v>
      </c>
      <c r="HTH221" s="209">
        <f t="shared" si="17303"/>
        <v>0</v>
      </c>
      <c r="HTI221" s="209">
        <f t="shared" si="17303"/>
        <v>0</v>
      </c>
      <c r="HTJ221" s="209">
        <f t="shared" si="17303"/>
        <v>0</v>
      </c>
      <c r="HTK221" s="209">
        <f t="shared" si="17303"/>
        <v>0</v>
      </c>
      <c r="HTL221" s="209">
        <f t="shared" si="17303"/>
        <v>0</v>
      </c>
      <c r="HTM221" s="209">
        <f t="shared" si="17303"/>
        <v>0</v>
      </c>
      <c r="HTN221" s="209">
        <f t="shared" si="17303"/>
        <v>0</v>
      </c>
      <c r="HTO221" s="209">
        <f t="shared" si="17303"/>
        <v>0</v>
      </c>
      <c r="HTP221" s="209">
        <f t="shared" si="17303"/>
        <v>0</v>
      </c>
      <c r="HTQ221" s="209">
        <f t="shared" si="17303"/>
        <v>0</v>
      </c>
      <c r="HTR221" s="209">
        <f t="shared" si="17303"/>
        <v>0</v>
      </c>
      <c r="HTS221" s="209">
        <f t="shared" si="17303"/>
        <v>0</v>
      </c>
      <c r="HTT221" s="209">
        <f t="shared" si="17303"/>
        <v>0</v>
      </c>
      <c r="HTU221" s="209">
        <f t="shared" si="17303"/>
        <v>0</v>
      </c>
      <c r="HTV221" s="209">
        <f t="shared" si="17303"/>
        <v>0</v>
      </c>
      <c r="HTW221" s="209">
        <f t="shared" si="17303"/>
        <v>0</v>
      </c>
      <c r="HTX221" s="209">
        <f t="shared" si="17303"/>
        <v>0</v>
      </c>
      <c r="HTY221" s="209">
        <f t="shared" si="17303"/>
        <v>0</v>
      </c>
      <c r="HTZ221" s="209">
        <f t="shared" si="17303"/>
        <v>0</v>
      </c>
      <c r="HUA221" s="209">
        <f t="shared" si="17303"/>
        <v>0</v>
      </c>
      <c r="HUB221" s="209">
        <f t="shared" si="17303"/>
        <v>0</v>
      </c>
      <c r="HUC221" s="209">
        <f t="shared" si="17303"/>
        <v>0</v>
      </c>
      <c r="HUD221" s="209">
        <f t="shared" si="17303"/>
        <v>0</v>
      </c>
      <c r="HUE221" s="209">
        <f t="shared" si="17303"/>
        <v>0</v>
      </c>
      <c r="HUF221" s="209">
        <f t="shared" si="17303"/>
        <v>0</v>
      </c>
      <c r="HUG221" s="209">
        <f t="shared" si="17303"/>
        <v>0</v>
      </c>
      <c r="HUH221" s="209">
        <f t="shared" si="17303"/>
        <v>0</v>
      </c>
      <c r="HUI221" s="209">
        <f t="shared" si="17303"/>
        <v>0</v>
      </c>
      <c r="HUJ221" s="209">
        <f t="shared" si="17303"/>
        <v>0</v>
      </c>
      <c r="HUK221" s="209">
        <f t="shared" si="17303"/>
        <v>0</v>
      </c>
      <c r="HUL221" s="209">
        <f t="shared" si="17303"/>
        <v>0</v>
      </c>
      <c r="HUM221" s="209">
        <f t="shared" si="17303"/>
        <v>0</v>
      </c>
      <c r="HUN221" s="209">
        <f t="shared" si="17303"/>
        <v>0</v>
      </c>
      <c r="HUO221" s="209">
        <f t="shared" si="17303"/>
        <v>0</v>
      </c>
      <c r="HUP221" s="209">
        <f t="shared" si="17303"/>
        <v>0</v>
      </c>
      <c r="HUQ221" s="209">
        <f t="shared" si="17303"/>
        <v>0</v>
      </c>
      <c r="HUR221" s="209">
        <f t="shared" si="17303"/>
        <v>0</v>
      </c>
      <c r="HUS221" s="209">
        <f t="shared" si="17303"/>
        <v>0</v>
      </c>
      <c r="HUT221" s="209">
        <f t="shared" si="17303"/>
        <v>0</v>
      </c>
      <c r="HUU221" s="209">
        <f t="shared" si="17303"/>
        <v>0</v>
      </c>
      <c r="HUV221" s="209">
        <f t="shared" si="17303"/>
        <v>0</v>
      </c>
      <c r="HUW221" s="209">
        <f t="shared" si="17303"/>
        <v>0</v>
      </c>
      <c r="HUX221" s="209">
        <f t="shared" si="17303"/>
        <v>0</v>
      </c>
      <c r="HUY221" s="209">
        <f t="shared" si="17303"/>
        <v>0</v>
      </c>
      <c r="HUZ221" s="209">
        <f t="shared" si="17303"/>
        <v>0</v>
      </c>
      <c r="HVA221" s="209">
        <f t="shared" si="17303"/>
        <v>0</v>
      </c>
      <c r="HVB221" s="209">
        <f t="shared" si="17303"/>
        <v>0</v>
      </c>
      <c r="HVC221" s="209">
        <f t="shared" si="17303"/>
        <v>0</v>
      </c>
      <c r="HVD221" s="209">
        <f t="shared" si="17303"/>
        <v>0</v>
      </c>
      <c r="HVE221" s="209">
        <f t="shared" si="17303"/>
        <v>0</v>
      </c>
      <c r="HVF221" s="209">
        <f t="shared" si="17303"/>
        <v>0</v>
      </c>
      <c r="HVG221" s="209">
        <f t="shared" si="17303"/>
        <v>0</v>
      </c>
      <c r="HVH221" s="209">
        <f t="shared" si="17303"/>
        <v>0</v>
      </c>
      <c r="HVI221" s="209">
        <f t="shared" ref="HVI221:HXT221" si="17304">$E$110*HVI166*(1-$E$111)</f>
        <v>0</v>
      </c>
      <c r="HVJ221" s="209">
        <f t="shared" si="17304"/>
        <v>0</v>
      </c>
      <c r="HVK221" s="209">
        <f t="shared" si="17304"/>
        <v>0</v>
      </c>
      <c r="HVL221" s="209">
        <f t="shared" si="17304"/>
        <v>0</v>
      </c>
      <c r="HVM221" s="209">
        <f t="shared" si="17304"/>
        <v>0</v>
      </c>
      <c r="HVN221" s="209">
        <f t="shared" si="17304"/>
        <v>0</v>
      </c>
      <c r="HVO221" s="209">
        <f t="shared" si="17304"/>
        <v>0</v>
      </c>
      <c r="HVP221" s="209">
        <f t="shared" si="17304"/>
        <v>0</v>
      </c>
      <c r="HVQ221" s="209">
        <f t="shared" si="17304"/>
        <v>0</v>
      </c>
      <c r="HVR221" s="209">
        <f t="shared" si="17304"/>
        <v>0</v>
      </c>
      <c r="HVS221" s="209">
        <f t="shared" si="17304"/>
        <v>0</v>
      </c>
      <c r="HVT221" s="209">
        <f t="shared" si="17304"/>
        <v>0</v>
      </c>
      <c r="HVU221" s="209">
        <f t="shared" si="17304"/>
        <v>0</v>
      </c>
      <c r="HVV221" s="209">
        <f t="shared" si="17304"/>
        <v>0</v>
      </c>
      <c r="HVW221" s="209">
        <f t="shared" si="17304"/>
        <v>0</v>
      </c>
      <c r="HVX221" s="209">
        <f t="shared" si="17304"/>
        <v>0</v>
      </c>
      <c r="HVY221" s="209">
        <f t="shared" si="17304"/>
        <v>0</v>
      </c>
      <c r="HVZ221" s="209">
        <f t="shared" si="17304"/>
        <v>0</v>
      </c>
      <c r="HWA221" s="209">
        <f t="shared" si="17304"/>
        <v>0</v>
      </c>
      <c r="HWB221" s="209">
        <f t="shared" si="17304"/>
        <v>0</v>
      </c>
      <c r="HWC221" s="209">
        <f t="shared" si="17304"/>
        <v>0</v>
      </c>
      <c r="HWD221" s="209">
        <f t="shared" si="17304"/>
        <v>0</v>
      </c>
      <c r="HWE221" s="209">
        <f t="shared" si="17304"/>
        <v>0</v>
      </c>
      <c r="HWF221" s="209">
        <f t="shared" si="17304"/>
        <v>0</v>
      </c>
      <c r="HWG221" s="209">
        <f t="shared" si="17304"/>
        <v>0</v>
      </c>
      <c r="HWH221" s="209">
        <f t="shared" si="17304"/>
        <v>0</v>
      </c>
      <c r="HWI221" s="209">
        <f t="shared" si="17304"/>
        <v>0</v>
      </c>
      <c r="HWJ221" s="209">
        <f t="shared" si="17304"/>
        <v>0</v>
      </c>
      <c r="HWK221" s="209">
        <f t="shared" si="17304"/>
        <v>0</v>
      </c>
      <c r="HWL221" s="209">
        <f t="shared" si="17304"/>
        <v>0</v>
      </c>
      <c r="HWM221" s="209">
        <f t="shared" si="17304"/>
        <v>0</v>
      </c>
      <c r="HWN221" s="209">
        <f t="shared" si="17304"/>
        <v>0</v>
      </c>
      <c r="HWO221" s="209">
        <f t="shared" si="17304"/>
        <v>0</v>
      </c>
      <c r="HWP221" s="209">
        <f t="shared" si="17304"/>
        <v>0</v>
      </c>
      <c r="HWQ221" s="209">
        <f t="shared" si="17304"/>
        <v>0</v>
      </c>
      <c r="HWR221" s="209">
        <f t="shared" si="17304"/>
        <v>0</v>
      </c>
      <c r="HWS221" s="209">
        <f t="shared" si="17304"/>
        <v>0</v>
      </c>
      <c r="HWT221" s="209">
        <f t="shared" si="17304"/>
        <v>0</v>
      </c>
      <c r="HWU221" s="209">
        <f t="shared" si="17304"/>
        <v>0</v>
      </c>
      <c r="HWV221" s="209">
        <f t="shared" si="17304"/>
        <v>0</v>
      </c>
      <c r="HWW221" s="209">
        <f t="shared" si="17304"/>
        <v>0</v>
      </c>
      <c r="HWX221" s="209">
        <f t="shared" si="17304"/>
        <v>0</v>
      </c>
      <c r="HWY221" s="209">
        <f t="shared" si="17304"/>
        <v>0</v>
      </c>
      <c r="HWZ221" s="209">
        <f t="shared" si="17304"/>
        <v>0</v>
      </c>
      <c r="HXA221" s="209">
        <f t="shared" si="17304"/>
        <v>0</v>
      </c>
      <c r="HXB221" s="209">
        <f t="shared" si="17304"/>
        <v>0</v>
      </c>
      <c r="HXC221" s="209">
        <f t="shared" si="17304"/>
        <v>0</v>
      </c>
      <c r="HXD221" s="209">
        <f t="shared" si="17304"/>
        <v>0</v>
      </c>
      <c r="HXE221" s="209">
        <f t="shared" si="17304"/>
        <v>0</v>
      </c>
      <c r="HXF221" s="209">
        <f t="shared" si="17304"/>
        <v>0</v>
      </c>
      <c r="HXG221" s="209">
        <f t="shared" si="17304"/>
        <v>0</v>
      </c>
      <c r="HXH221" s="209">
        <f t="shared" si="17304"/>
        <v>0</v>
      </c>
      <c r="HXI221" s="209">
        <f t="shared" si="17304"/>
        <v>0</v>
      </c>
      <c r="HXJ221" s="209">
        <f t="shared" si="17304"/>
        <v>0</v>
      </c>
      <c r="HXK221" s="209">
        <f t="shared" si="17304"/>
        <v>0</v>
      </c>
      <c r="HXL221" s="209">
        <f t="shared" si="17304"/>
        <v>0</v>
      </c>
      <c r="HXM221" s="209">
        <f t="shared" si="17304"/>
        <v>0</v>
      </c>
      <c r="HXN221" s="209">
        <f t="shared" si="17304"/>
        <v>0</v>
      </c>
      <c r="HXO221" s="209">
        <f t="shared" si="17304"/>
        <v>0</v>
      </c>
      <c r="HXP221" s="209">
        <f t="shared" si="17304"/>
        <v>0</v>
      </c>
      <c r="HXQ221" s="209">
        <f t="shared" si="17304"/>
        <v>0</v>
      </c>
      <c r="HXR221" s="209">
        <f t="shared" si="17304"/>
        <v>0</v>
      </c>
      <c r="HXS221" s="209">
        <f t="shared" si="17304"/>
        <v>0</v>
      </c>
      <c r="HXT221" s="209">
        <f t="shared" si="17304"/>
        <v>0</v>
      </c>
      <c r="HXU221" s="209">
        <f t="shared" ref="HXU221:IAF221" si="17305">$E$110*HXU166*(1-$E$111)</f>
        <v>0</v>
      </c>
      <c r="HXV221" s="209">
        <f t="shared" si="17305"/>
        <v>0</v>
      </c>
      <c r="HXW221" s="209">
        <f t="shared" si="17305"/>
        <v>0</v>
      </c>
      <c r="HXX221" s="209">
        <f t="shared" si="17305"/>
        <v>0</v>
      </c>
      <c r="HXY221" s="209">
        <f t="shared" si="17305"/>
        <v>0</v>
      </c>
      <c r="HXZ221" s="209">
        <f t="shared" si="17305"/>
        <v>0</v>
      </c>
      <c r="HYA221" s="209">
        <f t="shared" si="17305"/>
        <v>0</v>
      </c>
      <c r="HYB221" s="209">
        <f t="shared" si="17305"/>
        <v>0</v>
      </c>
      <c r="HYC221" s="209">
        <f t="shared" si="17305"/>
        <v>0</v>
      </c>
      <c r="HYD221" s="209">
        <f t="shared" si="17305"/>
        <v>0</v>
      </c>
      <c r="HYE221" s="209">
        <f t="shared" si="17305"/>
        <v>0</v>
      </c>
      <c r="HYF221" s="209">
        <f t="shared" si="17305"/>
        <v>0</v>
      </c>
      <c r="HYG221" s="209">
        <f t="shared" si="17305"/>
        <v>0</v>
      </c>
      <c r="HYH221" s="209">
        <f t="shared" si="17305"/>
        <v>0</v>
      </c>
      <c r="HYI221" s="209">
        <f t="shared" si="17305"/>
        <v>0</v>
      </c>
      <c r="HYJ221" s="209">
        <f t="shared" si="17305"/>
        <v>0</v>
      </c>
      <c r="HYK221" s="209">
        <f t="shared" si="17305"/>
        <v>0</v>
      </c>
      <c r="HYL221" s="209">
        <f t="shared" si="17305"/>
        <v>0</v>
      </c>
      <c r="HYM221" s="209">
        <f t="shared" si="17305"/>
        <v>0</v>
      </c>
      <c r="HYN221" s="209">
        <f t="shared" si="17305"/>
        <v>0</v>
      </c>
      <c r="HYO221" s="209">
        <f t="shared" si="17305"/>
        <v>0</v>
      </c>
      <c r="HYP221" s="209">
        <f t="shared" si="17305"/>
        <v>0</v>
      </c>
      <c r="HYQ221" s="209">
        <f t="shared" si="17305"/>
        <v>0</v>
      </c>
      <c r="HYR221" s="209">
        <f t="shared" si="17305"/>
        <v>0</v>
      </c>
      <c r="HYS221" s="209">
        <f t="shared" si="17305"/>
        <v>0</v>
      </c>
      <c r="HYT221" s="209">
        <f t="shared" si="17305"/>
        <v>0</v>
      </c>
      <c r="HYU221" s="209">
        <f t="shared" si="17305"/>
        <v>0</v>
      </c>
      <c r="HYV221" s="209">
        <f t="shared" si="17305"/>
        <v>0</v>
      </c>
      <c r="HYW221" s="209">
        <f t="shared" si="17305"/>
        <v>0</v>
      </c>
      <c r="HYX221" s="209">
        <f t="shared" si="17305"/>
        <v>0</v>
      </c>
      <c r="HYY221" s="209">
        <f t="shared" si="17305"/>
        <v>0</v>
      </c>
      <c r="HYZ221" s="209">
        <f t="shared" si="17305"/>
        <v>0</v>
      </c>
      <c r="HZA221" s="209">
        <f t="shared" si="17305"/>
        <v>0</v>
      </c>
      <c r="HZB221" s="209">
        <f t="shared" si="17305"/>
        <v>0</v>
      </c>
      <c r="HZC221" s="209">
        <f t="shared" si="17305"/>
        <v>0</v>
      </c>
      <c r="HZD221" s="209">
        <f t="shared" si="17305"/>
        <v>0</v>
      </c>
      <c r="HZE221" s="209">
        <f t="shared" si="17305"/>
        <v>0</v>
      </c>
      <c r="HZF221" s="209">
        <f t="shared" si="17305"/>
        <v>0</v>
      </c>
      <c r="HZG221" s="209">
        <f t="shared" si="17305"/>
        <v>0</v>
      </c>
      <c r="HZH221" s="209">
        <f t="shared" si="17305"/>
        <v>0</v>
      </c>
      <c r="HZI221" s="209">
        <f t="shared" si="17305"/>
        <v>0</v>
      </c>
      <c r="HZJ221" s="209">
        <f t="shared" si="17305"/>
        <v>0</v>
      </c>
      <c r="HZK221" s="209">
        <f t="shared" si="17305"/>
        <v>0</v>
      </c>
      <c r="HZL221" s="209">
        <f t="shared" si="17305"/>
        <v>0</v>
      </c>
      <c r="HZM221" s="209">
        <f t="shared" si="17305"/>
        <v>0</v>
      </c>
      <c r="HZN221" s="209">
        <f t="shared" si="17305"/>
        <v>0</v>
      </c>
      <c r="HZO221" s="209">
        <f t="shared" si="17305"/>
        <v>0</v>
      </c>
      <c r="HZP221" s="209">
        <f t="shared" si="17305"/>
        <v>0</v>
      </c>
      <c r="HZQ221" s="209">
        <f t="shared" si="17305"/>
        <v>0</v>
      </c>
      <c r="HZR221" s="209">
        <f t="shared" si="17305"/>
        <v>0</v>
      </c>
      <c r="HZS221" s="209">
        <f t="shared" si="17305"/>
        <v>0</v>
      </c>
      <c r="HZT221" s="209">
        <f t="shared" si="17305"/>
        <v>0</v>
      </c>
      <c r="HZU221" s="209">
        <f t="shared" si="17305"/>
        <v>0</v>
      </c>
      <c r="HZV221" s="209">
        <f t="shared" si="17305"/>
        <v>0</v>
      </c>
      <c r="HZW221" s="209">
        <f t="shared" si="17305"/>
        <v>0</v>
      </c>
      <c r="HZX221" s="209">
        <f t="shared" si="17305"/>
        <v>0</v>
      </c>
      <c r="HZY221" s="209">
        <f t="shared" si="17305"/>
        <v>0</v>
      </c>
      <c r="HZZ221" s="209">
        <f t="shared" si="17305"/>
        <v>0</v>
      </c>
      <c r="IAA221" s="209">
        <f t="shared" si="17305"/>
        <v>0</v>
      </c>
      <c r="IAB221" s="209">
        <f t="shared" si="17305"/>
        <v>0</v>
      </c>
      <c r="IAC221" s="209">
        <f t="shared" si="17305"/>
        <v>0</v>
      </c>
      <c r="IAD221" s="209">
        <f t="shared" si="17305"/>
        <v>0</v>
      </c>
      <c r="IAE221" s="209">
        <f t="shared" si="17305"/>
        <v>0</v>
      </c>
      <c r="IAF221" s="209">
        <f t="shared" si="17305"/>
        <v>0</v>
      </c>
      <c r="IAG221" s="209">
        <f t="shared" ref="IAG221:ICR221" si="17306">$E$110*IAG166*(1-$E$111)</f>
        <v>0</v>
      </c>
      <c r="IAH221" s="209">
        <f t="shared" si="17306"/>
        <v>0</v>
      </c>
      <c r="IAI221" s="209">
        <f t="shared" si="17306"/>
        <v>0</v>
      </c>
      <c r="IAJ221" s="209">
        <f t="shared" si="17306"/>
        <v>0</v>
      </c>
      <c r="IAK221" s="209">
        <f t="shared" si="17306"/>
        <v>0</v>
      </c>
      <c r="IAL221" s="209">
        <f t="shared" si="17306"/>
        <v>0</v>
      </c>
      <c r="IAM221" s="209">
        <f t="shared" si="17306"/>
        <v>0</v>
      </c>
      <c r="IAN221" s="209">
        <f t="shared" si="17306"/>
        <v>0</v>
      </c>
      <c r="IAO221" s="209">
        <f t="shared" si="17306"/>
        <v>0</v>
      </c>
      <c r="IAP221" s="209">
        <f t="shared" si="17306"/>
        <v>0</v>
      </c>
      <c r="IAQ221" s="209">
        <f t="shared" si="17306"/>
        <v>0</v>
      </c>
      <c r="IAR221" s="209">
        <f t="shared" si="17306"/>
        <v>0</v>
      </c>
      <c r="IAS221" s="209">
        <f t="shared" si="17306"/>
        <v>0</v>
      </c>
      <c r="IAT221" s="209">
        <f t="shared" si="17306"/>
        <v>0</v>
      </c>
      <c r="IAU221" s="209">
        <f t="shared" si="17306"/>
        <v>0</v>
      </c>
      <c r="IAV221" s="209">
        <f t="shared" si="17306"/>
        <v>0</v>
      </c>
      <c r="IAW221" s="209">
        <f t="shared" si="17306"/>
        <v>0</v>
      </c>
      <c r="IAX221" s="209">
        <f t="shared" si="17306"/>
        <v>0</v>
      </c>
      <c r="IAY221" s="209">
        <f t="shared" si="17306"/>
        <v>0</v>
      </c>
      <c r="IAZ221" s="209">
        <f t="shared" si="17306"/>
        <v>0</v>
      </c>
      <c r="IBA221" s="209">
        <f t="shared" si="17306"/>
        <v>0</v>
      </c>
      <c r="IBB221" s="209">
        <f t="shared" si="17306"/>
        <v>0</v>
      </c>
      <c r="IBC221" s="209">
        <f t="shared" si="17306"/>
        <v>0</v>
      </c>
      <c r="IBD221" s="209">
        <f t="shared" si="17306"/>
        <v>0</v>
      </c>
      <c r="IBE221" s="209">
        <f t="shared" si="17306"/>
        <v>0</v>
      </c>
      <c r="IBF221" s="209">
        <f t="shared" si="17306"/>
        <v>0</v>
      </c>
      <c r="IBG221" s="209">
        <f t="shared" si="17306"/>
        <v>0</v>
      </c>
      <c r="IBH221" s="209">
        <f t="shared" si="17306"/>
        <v>0</v>
      </c>
      <c r="IBI221" s="209">
        <f t="shared" si="17306"/>
        <v>0</v>
      </c>
      <c r="IBJ221" s="209">
        <f t="shared" si="17306"/>
        <v>0</v>
      </c>
      <c r="IBK221" s="209">
        <f t="shared" si="17306"/>
        <v>0</v>
      </c>
      <c r="IBL221" s="209">
        <f t="shared" si="17306"/>
        <v>0</v>
      </c>
      <c r="IBM221" s="209">
        <f t="shared" si="17306"/>
        <v>0</v>
      </c>
      <c r="IBN221" s="209">
        <f t="shared" si="17306"/>
        <v>0</v>
      </c>
      <c r="IBO221" s="209">
        <f t="shared" si="17306"/>
        <v>0</v>
      </c>
      <c r="IBP221" s="209">
        <f t="shared" si="17306"/>
        <v>0</v>
      </c>
      <c r="IBQ221" s="209">
        <f t="shared" si="17306"/>
        <v>0</v>
      </c>
      <c r="IBR221" s="209">
        <f t="shared" si="17306"/>
        <v>0</v>
      </c>
      <c r="IBS221" s="209">
        <f t="shared" si="17306"/>
        <v>0</v>
      </c>
      <c r="IBT221" s="209">
        <f t="shared" si="17306"/>
        <v>0</v>
      </c>
      <c r="IBU221" s="209">
        <f t="shared" si="17306"/>
        <v>0</v>
      </c>
      <c r="IBV221" s="209">
        <f t="shared" si="17306"/>
        <v>0</v>
      </c>
      <c r="IBW221" s="209">
        <f t="shared" si="17306"/>
        <v>0</v>
      </c>
      <c r="IBX221" s="209">
        <f t="shared" si="17306"/>
        <v>0</v>
      </c>
      <c r="IBY221" s="209">
        <f t="shared" si="17306"/>
        <v>0</v>
      </c>
      <c r="IBZ221" s="209">
        <f t="shared" si="17306"/>
        <v>0</v>
      </c>
      <c r="ICA221" s="209">
        <f t="shared" si="17306"/>
        <v>0</v>
      </c>
      <c r="ICB221" s="209">
        <f t="shared" si="17306"/>
        <v>0</v>
      </c>
      <c r="ICC221" s="209">
        <f t="shared" si="17306"/>
        <v>0</v>
      </c>
      <c r="ICD221" s="209">
        <f t="shared" si="17306"/>
        <v>0</v>
      </c>
      <c r="ICE221" s="209">
        <f t="shared" si="17306"/>
        <v>0</v>
      </c>
      <c r="ICF221" s="209">
        <f t="shared" si="17306"/>
        <v>0</v>
      </c>
      <c r="ICG221" s="209">
        <f t="shared" si="17306"/>
        <v>0</v>
      </c>
      <c r="ICH221" s="209">
        <f t="shared" si="17306"/>
        <v>0</v>
      </c>
      <c r="ICI221" s="209">
        <f t="shared" si="17306"/>
        <v>0</v>
      </c>
      <c r="ICJ221" s="209">
        <f t="shared" si="17306"/>
        <v>0</v>
      </c>
      <c r="ICK221" s="209">
        <f t="shared" si="17306"/>
        <v>0</v>
      </c>
      <c r="ICL221" s="209">
        <f t="shared" si="17306"/>
        <v>0</v>
      </c>
      <c r="ICM221" s="209">
        <f t="shared" si="17306"/>
        <v>0</v>
      </c>
      <c r="ICN221" s="209">
        <f t="shared" si="17306"/>
        <v>0</v>
      </c>
      <c r="ICO221" s="209">
        <f t="shared" si="17306"/>
        <v>0</v>
      </c>
      <c r="ICP221" s="209">
        <f t="shared" si="17306"/>
        <v>0</v>
      </c>
      <c r="ICQ221" s="209">
        <f t="shared" si="17306"/>
        <v>0</v>
      </c>
      <c r="ICR221" s="209">
        <f t="shared" si="17306"/>
        <v>0</v>
      </c>
      <c r="ICS221" s="209">
        <f t="shared" ref="ICS221:IFD221" si="17307">$E$110*ICS166*(1-$E$111)</f>
        <v>0</v>
      </c>
      <c r="ICT221" s="209">
        <f t="shared" si="17307"/>
        <v>0</v>
      </c>
      <c r="ICU221" s="209">
        <f t="shared" si="17307"/>
        <v>0</v>
      </c>
      <c r="ICV221" s="209">
        <f t="shared" si="17307"/>
        <v>0</v>
      </c>
      <c r="ICW221" s="209">
        <f t="shared" si="17307"/>
        <v>0</v>
      </c>
      <c r="ICX221" s="209">
        <f t="shared" si="17307"/>
        <v>0</v>
      </c>
      <c r="ICY221" s="209">
        <f t="shared" si="17307"/>
        <v>0</v>
      </c>
      <c r="ICZ221" s="209">
        <f t="shared" si="17307"/>
        <v>0</v>
      </c>
      <c r="IDA221" s="209">
        <f t="shared" si="17307"/>
        <v>0</v>
      </c>
      <c r="IDB221" s="209">
        <f t="shared" si="17307"/>
        <v>0</v>
      </c>
      <c r="IDC221" s="209">
        <f t="shared" si="17307"/>
        <v>0</v>
      </c>
      <c r="IDD221" s="209">
        <f t="shared" si="17307"/>
        <v>0</v>
      </c>
      <c r="IDE221" s="209">
        <f t="shared" si="17307"/>
        <v>0</v>
      </c>
      <c r="IDF221" s="209">
        <f t="shared" si="17307"/>
        <v>0</v>
      </c>
      <c r="IDG221" s="209">
        <f t="shared" si="17307"/>
        <v>0</v>
      </c>
      <c r="IDH221" s="209">
        <f t="shared" si="17307"/>
        <v>0</v>
      </c>
      <c r="IDI221" s="209">
        <f t="shared" si="17307"/>
        <v>0</v>
      </c>
      <c r="IDJ221" s="209">
        <f t="shared" si="17307"/>
        <v>0</v>
      </c>
      <c r="IDK221" s="209">
        <f t="shared" si="17307"/>
        <v>0</v>
      </c>
      <c r="IDL221" s="209">
        <f t="shared" si="17307"/>
        <v>0</v>
      </c>
      <c r="IDM221" s="209">
        <f t="shared" si="17307"/>
        <v>0</v>
      </c>
      <c r="IDN221" s="209">
        <f t="shared" si="17307"/>
        <v>0</v>
      </c>
      <c r="IDO221" s="209">
        <f t="shared" si="17307"/>
        <v>0</v>
      </c>
      <c r="IDP221" s="209">
        <f t="shared" si="17307"/>
        <v>0</v>
      </c>
      <c r="IDQ221" s="209">
        <f t="shared" si="17307"/>
        <v>0</v>
      </c>
      <c r="IDR221" s="209">
        <f t="shared" si="17307"/>
        <v>0</v>
      </c>
      <c r="IDS221" s="209">
        <f t="shared" si="17307"/>
        <v>0</v>
      </c>
      <c r="IDT221" s="209">
        <f t="shared" si="17307"/>
        <v>0</v>
      </c>
      <c r="IDU221" s="209">
        <f t="shared" si="17307"/>
        <v>0</v>
      </c>
      <c r="IDV221" s="209">
        <f t="shared" si="17307"/>
        <v>0</v>
      </c>
      <c r="IDW221" s="209">
        <f t="shared" si="17307"/>
        <v>0</v>
      </c>
      <c r="IDX221" s="209">
        <f t="shared" si="17307"/>
        <v>0</v>
      </c>
      <c r="IDY221" s="209">
        <f t="shared" si="17307"/>
        <v>0</v>
      </c>
      <c r="IDZ221" s="209">
        <f t="shared" si="17307"/>
        <v>0</v>
      </c>
      <c r="IEA221" s="209">
        <f t="shared" si="17307"/>
        <v>0</v>
      </c>
      <c r="IEB221" s="209">
        <f t="shared" si="17307"/>
        <v>0</v>
      </c>
      <c r="IEC221" s="209">
        <f t="shared" si="17307"/>
        <v>0</v>
      </c>
      <c r="IED221" s="209">
        <f t="shared" si="17307"/>
        <v>0</v>
      </c>
      <c r="IEE221" s="209">
        <f t="shared" si="17307"/>
        <v>0</v>
      </c>
      <c r="IEF221" s="209">
        <f t="shared" si="17307"/>
        <v>0</v>
      </c>
      <c r="IEG221" s="209">
        <f t="shared" si="17307"/>
        <v>0</v>
      </c>
      <c r="IEH221" s="209">
        <f t="shared" si="17307"/>
        <v>0</v>
      </c>
      <c r="IEI221" s="209">
        <f t="shared" si="17307"/>
        <v>0</v>
      </c>
      <c r="IEJ221" s="209">
        <f t="shared" si="17307"/>
        <v>0</v>
      </c>
      <c r="IEK221" s="209">
        <f t="shared" si="17307"/>
        <v>0</v>
      </c>
      <c r="IEL221" s="209">
        <f t="shared" si="17307"/>
        <v>0</v>
      </c>
      <c r="IEM221" s="209">
        <f t="shared" si="17307"/>
        <v>0</v>
      </c>
      <c r="IEN221" s="209">
        <f t="shared" si="17307"/>
        <v>0</v>
      </c>
      <c r="IEO221" s="209">
        <f t="shared" si="17307"/>
        <v>0</v>
      </c>
      <c r="IEP221" s="209">
        <f t="shared" si="17307"/>
        <v>0</v>
      </c>
      <c r="IEQ221" s="209">
        <f t="shared" si="17307"/>
        <v>0</v>
      </c>
      <c r="IER221" s="209">
        <f t="shared" si="17307"/>
        <v>0</v>
      </c>
      <c r="IES221" s="209">
        <f t="shared" si="17307"/>
        <v>0</v>
      </c>
      <c r="IET221" s="209">
        <f t="shared" si="17307"/>
        <v>0</v>
      </c>
      <c r="IEU221" s="209">
        <f t="shared" si="17307"/>
        <v>0</v>
      </c>
      <c r="IEV221" s="209">
        <f t="shared" si="17307"/>
        <v>0</v>
      </c>
      <c r="IEW221" s="209">
        <f t="shared" si="17307"/>
        <v>0</v>
      </c>
      <c r="IEX221" s="209">
        <f t="shared" si="17307"/>
        <v>0</v>
      </c>
      <c r="IEY221" s="209">
        <f t="shared" si="17307"/>
        <v>0</v>
      </c>
      <c r="IEZ221" s="209">
        <f t="shared" si="17307"/>
        <v>0</v>
      </c>
      <c r="IFA221" s="209">
        <f t="shared" si="17307"/>
        <v>0</v>
      </c>
      <c r="IFB221" s="209">
        <f t="shared" si="17307"/>
        <v>0</v>
      </c>
      <c r="IFC221" s="209">
        <f t="shared" si="17307"/>
        <v>0</v>
      </c>
      <c r="IFD221" s="209">
        <f t="shared" si="17307"/>
        <v>0</v>
      </c>
      <c r="IFE221" s="209">
        <f t="shared" ref="IFE221:IHP221" si="17308">$E$110*IFE166*(1-$E$111)</f>
        <v>0</v>
      </c>
      <c r="IFF221" s="209">
        <f t="shared" si="17308"/>
        <v>0</v>
      </c>
      <c r="IFG221" s="209">
        <f t="shared" si="17308"/>
        <v>0</v>
      </c>
      <c r="IFH221" s="209">
        <f t="shared" si="17308"/>
        <v>0</v>
      </c>
      <c r="IFI221" s="209">
        <f t="shared" si="17308"/>
        <v>0</v>
      </c>
      <c r="IFJ221" s="209">
        <f t="shared" si="17308"/>
        <v>0</v>
      </c>
      <c r="IFK221" s="209">
        <f t="shared" si="17308"/>
        <v>0</v>
      </c>
      <c r="IFL221" s="209">
        <f t="shared" si="17308"/>
        <v>0</v>
      </c>
      <c r="IFM221" s="209">
        <f t="shared" si="17308"/>
        <v>0</v>
      </c>
      <c r="IFN221" s="209">
        <f t="shared" si="17308"/>
        <v>0</v>
      </c>
      <c r="IFO221" s="209">
        <f t="shared" si="17308"/>
        <v>0</v>
      </c>
      <c r="IFP221" s="209">
        <f t="shared" si="17308"/>
        <v>0</v>
      </c>
      <c r="IFQ221" s="209">
        <f t="shared" si="17308"/>
        <v>0</v>
      </c>
      <c r="IFR221" s="209">
        <f t="shared" si="17308"/>
        <v>0</v>
      </c>
      <c r="IFS221" s="209">
        <f t="shared" si="17308"/>
        <v>0</v>
      </c>
      <c r="IFT221" s="209">
        <f t="shared" si="17308"/>
        <v>0</v>
      </c>
      <c r="IFU221" s="209">
        <f t="shared" si="17308"/>
        <v>0</v>
      </c>
      <c r="IFV221" s="209">
        <f t="shared" si="17308"/>
        <v>0</v>
      </c>
      <c r="IFW221" s="209">
        <f t="shared" si="17308"/>
        <v>0</v>
      </c>
      <c r="IFX221" s="209">
        <f t="shared" si="17308"/>
        <v>0</v>
      </c>
      <c r="IFY221" s="209">
        <f t="shared" si="17308"/>
        <v>0</v>
      </c>
      <c r="IFZ221" s="209">
        <f t="shared" si="17308"/>
        <v>0</v>
      </c>
      <c r="IGA221" s="209">
        <f t="shared" si="17308"/>
        <v>0</v>
      </c>
      <c r="IGB221" s="209">
        <f t="shared" si="17308"/>
        <v>0</v>
      </c>
      <c r="IGC221" s="209">
        <f t="shared" si="17308"/>
        <v>0</v>
      </c>
      <c r="IGD221" s="209">
        <f t="shared" si="17308"/>
        <v>0</v>
      </c>
      <c r="IGE221" s="209">
        <f t="shared" si="17308"/>
        <v>0</v>
      </c>
      <c r="IGF221" s="209">
        <f t="shared" si="17308"/>
        <v>0</v>
      </c>
      <c r="IGG221" s="209">
        <f t="shared" si="17308"/>
        <v>0</v>
      </c>
      <c r="IGH221" s="209">
        <f t="shared" si="17308"/>
        <v>0</v>
      </c>
      <c r="IGI221" s="209">
        <f t="shared" si="17308"/>
        <v>0</v>
      </c>
      <c r="IGJ221" s="209">
        <f t="shared" si="17308"/>
        <v>0</v>
      </c>
      <c r="IGK221" s="209">
        <f t="shared" si="17308"/>
        <v>0</v>
      </c>
      <c r="IGL221" s="209">
        <f t="shared" si="17308"/>
        <v>0</v>
      </c>
      <c r="IGM221" s="209">
        <f t="shared" si="17308"/>
        <v>0</v>
      </c>
      <c r="IGN221" s="209">
        <f t="shared" si="17308"/>
        <v>0</v>
      </c>
      <c r="IGO221" s="209">
        <f t="shared" si="17308"/>
        <v>0</v>
      </c>
      <c r="IGP221" s="209">
        <f t="shared" si="17308"/>
        <v>0</v>
      </c>
      <c r="IGQ221" s="209">
        <f t="shared" si="17308"/>
        <v>0</v>
      </c>
      <c r="IGR221" s="209">
        <f t="shared" si="17308"/>
        <v>0</v>
      </c>
      <c r="IGS221" s="209">
        <f t="shared" si="17308"/>
        <v>0</v>
      </c>
      <c r="IGT221" s="209">
        <f t="shared" si="17308"/>
        <v>0</v>
      </c>
      <c r="IGU221" s="209">
        <f t="shared" si="17308"/>
        <v>0</v>
      </c>
      <c r="IGV221" s="209">
        <f t="shared" si="17308"/>
        <v>0</v>
      </c>
      <c r="IGW221" s="209">
        <f t="shared" si="17308"/>
        <v>0</v>
      </c>
      <c r="IGX221" s="209">
        <f t="shared" si="17308"/>
        <v>0</v>
      </c>
      <c r="IGY221" s="209">
        <f t="shared" si="17308"/>
        <v>0</v>
      </c>
      <c r="IGZ221" s="209">
        <f t="shared" si="17308"/>
        <v>0</v>
      </c>
      <c r="IHA221" s="209">
        <f t="shared" si="17308"/>
        <v>0</v>
      </c>
      <c r="IHB221" s="209">
        <f t="shared" si="17308"/>
        <v>0</v>
      </c>
      <c r="IHC221" s="209">
        <f t="shared" si="17308"/>
        <v>0</v>
      </c>
      <c r="IHD221" s="209">
        <f t="shared" si="17308"/>
        <v>0</v>
      </c>
      <c r="IHE221" s="209">
        <f t="shared" si="17308"/>
        <v>0</v>
      </c>
      <c r="IHF221" s="209">
        <f t="shared" si="17308"/>
        <v>0</v>
      </c>
      <c r="IHG221" s="209">
        <f t="shared" si="17308"/>
        <v>0</v>
      </c>
      <c r="IHH221" s="209">
        <f t="shared" si="17308"/>
        <v>0</v>
      </c>
      <c r="IHI221" s="209">
        <f t="shared" si="17308"/>
        <v>0</v>
      </c>
      <c r="IHJ221" s="209">
        <f t="shared" si="17308"/>
        <v>0</v>
      </c>
      <c r="IHK221" s="209">
        <f t="shared" si="17308"/>
        <v>0</v>
      </c>
      <c r="IHL221" s="209">
        <f t="shared" si="17308"/>
        <v>0</v>
      </c>
      <c r="IHM221" s="209">
        <f t="shared" si="17308"/>
        <v>0</v>
      </c>
      <c r="IHN221" s="209">
        <f t="shared" si="17308"/>
        <v>0</v>
      </c>
      <c r="IHO221" s="209">
        <f t="shared" si="17308"/>
        <v>0</v>
      </c>
      <c r="IHP221" s="209">
        <f t="shared" si="17308"/>
        <v>0</v>
      </c>
      <c r="IHQ221" s="209">
        <f t="shared" ref="IHQ221:IKB221" si="17309">$E$110*IHQ166*(1-$E$111)</f>
        <v>0</v>
      </c>
      <c r="IHR221" s="209">
        <f t="shared" si="17309"/>
        <v>0</v>
      </c>
      <c r="IHS221" s="209">
        <f t="shared" si="17309"/>
        <v>0</v>
      </c>
      <c r="IHT221" s="209">
        <f t="shared" si="17309"/>
        <v>0</v>
      </c>
      <c r="IHU221" s="209">
        <f t="shared" si="17309"/>
        <v>0</v>
      </c>
      <c r="IHV221" s="209">
        <f t="shared" si="17309"/>
        <v>0</v>
      </c>
      <c r="IHW221" s="209">
        <f t="shared" si="17309"/>
        <v>0</v>
      </c>
      <c r="IHX221" s="209">
        <f t="shared" si="17309"/>
        <v>0</v>
      </c>
      <c r="IHY221" s="209">
        <f t="shared" si="17309"/>
        <v>0</v>
      </c>
      <c r="IHZ221" s="209">
        <f t="shared" si="17309"/>
        <v>0</v>
      </c>
      <c r="IIA221" s="209">
        <f t="shared" si="17309"/>
        <v>0</v>
      </c>
      <c r="IIB221" s="209">
        <f t="shared" si="17309"/>
        <v>0</v>
      </c>
      <c r="IIC221" s="209">
        <f t="shared" si="17309"/>
        <v>0</v>
      </c>
      <c r="IID221" s="209">
        <f t="shared" si="17309"/>
        <v>0</v>
      </c>
      <c r="IIE221" s="209">
        <f t="shared" si="17309"/>
        <v>0</v>
      </c>
      <c r="IIF221" s="209">
        <f t="shared" si="17309"/>
        <v>0</v>
      </c>
      <c r="IIG221" s="209">
        <f t="shared" si="17309"/>
        <v>0</v>
      </c>
      <c r="IIH221" s="209">
        <f t="shared" si="17309"/>
        <v>0</v>
      </c>
      <c r="III221" s="209">
        <f t="shared" si="17309"/>
        <v>0</v>
      </c>
      <c r="IIJ221" s="209">
        <f t="shared" si="17309"/>
        <v>0</v>
      </c>
      <c r="IIK221" s="209">
        <f t="shared" si="17309"/>
        <v>0</v>
      </c>
      <c r="IIL221" s="209">
        <f t="shared" si="17309"/>
        <v>0</v>
      </c>
      <c r="IIM221" s="209">
        <f t="shared" si="17309"/>
        <v>0</v>
      </c>
      <c r="IIN221" s="209">
        <f t="shared" si="17309"/>
        <v>0</v>
      </c>
      <c r="IIO221" s="209">
        <f t="shared" si="17309"/>
        <v>0</v>
      </c>
      <c r="IIP221" s="209">
        <f t="shared" si="17309"/>
        <v>0</v>
      </c>
      <c r="IIQ221" s="209">
        <f t="shared" si="17309"/>
        <v>0</v>
      </c>
      <c r="IIR221" s="209">
        <f t="shared" si="17309"/>
        <v>0</v>
      </c>
      <c r="IIS221" s="209">
        <f t="shared" si="17309"/>
        <v>0</v>
      </c>
      <c r="IIT221" s="209">
        <f t="shared" si="17309"/>
        <v>0</v>
      </c>
      <c r="IIU221" s="209">
        <f t="shared" si="17309"/>
        <v>0</v>
      </c>
      <c r="IIV221" s="209">
        <f t="shared" si="17309"/>
        <v>0</v>
      </c>
      <c r="IIW221" s="209">
        <f t="shared" si="17309"/>
        <v>0</v>
      </c>
      <c r="IIX221" s="209">
        <f t="shared" si="17309"/>
        <v>0</v>
      </c>
      <c r="IIY221" s="209">
        <f t="shared" si="17309"/>
        <v>0</v>
      </c>
      <c r="IIZ221" s="209">
        <f t="shared" si="17309"/>
        <v>0</v>
      </c>
      <c r="IJA221" s="209">
        <f t="shared" si="17309"/>
        <v>0</v>
      </c>
      <c r="IJB221" s="209">
        <f t="shared" si="17309"/>
        <v>0</v>
      </c>
      <c r="IJC221" s="209">
        <f t="shared" si="17309"/>
        <v>0</v>
      </c>
      <c r="IJD221" s="209">
        <f t="shared" si="17309"/>
        <v>0</v>
      </c>
      <c r="IJE221" s="209">
        <f t="shared" si="17309"/>
        <v>0</v>
      </c>
      <c r="IJF221" s="209">
        <f t="shared" si="17309"/>
        <v>0</v>
      </c>
      <c r="IJG221" s="209">
        <f t="shared" si="17309"/>
        <v>0</v>
      </c>
      <c r="IJH221" s="209">
        <f t="shared" si="17309"/>
        <v>0</v>
      </c>
      <c r="IJI221" s="209">
        <f t="shared" si="17309"/>
        <v>0</v>
      </c>
      <c r="IJJ221" s="209">
        <f t="shared" si="17309"/>
        <v>0</v>
      </c>
      <c r="IJK221" s="209">
        <f t="shared" si="17309"/>
        <v>0</v>
      </c>
      <c r="IJL221" s="209">
        <f t="shared" si="17309"/>
        <v>0</v>
      </c>
      <c r="IJM221" s="209">
        <f t="shared" si="17309"/>
        <v>0</v>
      </c>
      <c r="IJN221" s="209">
        <f t="shared" si="17309"/>
        <v>0</v>
      </c>
      <c r="IJO221" s="209">
        <f t="shared" si="17309"/>
        <v>0</v>
      </c>
      <c r="IJP221" s="209">
        <f t="shared" si="17309"/>
        <v>0</v>
      </c>
      <c r="IJQ221" s="209">
        <f t="shared" si="17309"/>
        <v>0</v>
      </c>
      <c r="IJR221" s="209">
        <f t="shared" si="17309"/>
        <v>0</v>
      </c>
      <c r="IJS221" s="209">
        <f t="shared" si="17309"/>
        <v>0</v>
      </c>
      <c r="IJT221" s="209">
        <f t="shared" si="17309"/>
        <v>0</v>
      </c>
      <c r="IJU221" s="209">
        <f t="shared" si="17309"/>
        <v>0</v>
      </c>
      <c r="IJV221" s="209">
        <f t="shared" si="17309"/>
        <v>0</v>
      </c>
      <c r="IJW221" s="209">
        <f t="shared" si="17309"/>
        <v>0</v>
      </c>
      <c r="IJX221" s="209">
        <f t="shared" si="17309"/>
        <v>0</v>
      </c>
      <c r="IJY221" s="209">
        <f t="shared" si="17309"/>
        <v>0</v>
      </c>
      <c r="IJZ221" s="209">
        <f t="shared" si="17309"/>
        <v>0</v>
      </c>
      <c r="IKA221" s="209">
        <f t="shared" si="17309"/>
        <v>0</v>
      </c>
      <c r="IKB221" s="209">
        <f t="shared" si="17309"/>
        <v>0</v>
      </c>
      <c r="IKC221" s="209">
        <f t="shared" ref="IKC221:IMN221" si="17310">$E$110*IKC166*(1-$E$111)</f>
        <v>0</v>
      </c>
      <c r="IKD221" s="209">
        <f t="shared" si="17310"/>
        <v>0</v>
      </c>
      <c r="IKE221" s="209">
        <f t="shared" si="17310"/>
        <v>0</v>
      </c>
      <c r="IKF221" s="209">
        <f t="shared" si="17310"/>
        <v>0</v>
      </c>
      <c r="IKG221" s="209">
        <f t="shared" si="17310"/>
        <v>0</v>
      </c>
      <c r="IKH221" s="209">
        <f t="shared" si="17310"/>
        <v>0</v>
      </c>
      <c r="IKI221" s="209">
        <f t="shared" si="17310"/>
        <v>0</v>
      </c>
      <c r="IKJ221" s="209">
        <f t="shared" si="17310"/>
        <v>0</v>
      </c>
      <c r="IKK221" s="209">
        <f t="shared" si="17310"/>
        <v>0</v>
      </c>
      <c r="IKL221" s="209">
        <f t="shared" si="17310"/>
        <v>0</v>
      </c>
      <c r="IKM221" s="209">
        <f t="shared" si="17310"/>
        <v>0</v>
      </c>
      <c r="IKN221" s="209">
        <f t="shared" si="17310"/>
        <v>0</v>
      </c>
      <c r="IKO221" s="209">
        <f t="shared" si="17310"/>
        <v>0</v>
      </c>
      <c r="IKP221" s="209">
        <f t="shared" si="17310"/>
        <v>0</v>
      </c>
      <c r="IKQ221" s="209">
        <f t="shared" si="17310"/>
        <v>0</v>
      </c>
      <c r="IKR221" s="209">
        <f t="shared" si="17310"/>
        <v>0</v>
      </c>
      <c r="IKS221" s="209">
        <f t="shared" si="17310"/>
        <v>0</v>
      </c>
      <c r="IKT221" s="209">
        <f t="shared" si="17310"/>
        <v>0</v>
      </c>
      <c r="IKU221" s="209">
        <f t="shared" si="17310"/>
        <v>0</v>
      </c>
      <c r="IKV221" s="209">
        <f t="shared" si="17310"/>
        <v>0</v>
      </c>
      <c r="IKW221" s="209">
        <f t="shared" si="17310"/>
        <v>0</v>
      </c>
      <c r="IKX221" s="209">
        <f t="shared" si="17310"/>
        <v>0</v>
      </c>
      <c r="IKY221" s="209">
        <f t="shared" si="17310"/>
        <v>0</v>
      </c>
      <c r="IKZ221" s="209">
        <f t="shared" si="17310"/>
        <v>0</v>
      </c>
      <c r="ILA221" s="209">
        <f t="shared" si="17310"/>
        <v>0</v>
      </c>
      <c r="ILB221" s="209">
        <f t="shared" si="17310"/>
        <v>0</v>
      </c>
      <c r="ILC221" s="209">
        <f t="shared" si="17310"/>
        <v>0</v>
      </c>
      <c r="ILD221" s="209">
        <f t="shared" si="17310"/>
        <v>0</v>
      </c>
      <c r="ILE221" s="209">
        <f t="shared" si="17310"/>
        <v>0</v>
      </c>
      <c r="ILF221" s="209">
        <f t="shared" si="17310"/>
        <v>0</v>
      </c>
      <c r="ILG221" s="209">
        <f t="shared" si="17310"/>
        <v>0</v>
      </c>
      <c r="ILH221" s="209">
        <f t="shared" si="17310"/>
        <v>0</v>
      </c>
      <c r="ILI221" s="209">
        <f t="shared" si="17310"/>
        <v>0</v>
      </c>
      <c r="ILJ221" s="209">
        <f t="shared" si="17310"/>
        <v>0</v>
      </c>
      <c r="ILK221" s="209">
        <f t="shared" si="17310"/>
        <v>0</v>
      </c>
      <c r="ILL221" s="209">
        <f t="shared" si="17310"/>
        <v>0</v>
      </c>
      <c r="ILM221" s="209">
        <f t="shared" si="17310"/>
        <v>0</v>
      </c>
      <c r="ILN221" s="209">
        <f t="shared" si="17310"/>
        <v>0</v>
      </c>
      <c r="ILO221" s="209">
        <f t="shared" si="17310"/>
        <v>0</v>
      </c>
      <c r="ILP221" s="209">
        <f t="shared" si="17310"/>
        <v>0</v>
      </c>
      <c r="ILQ221" s="209">
        <f t="shared" si="17310"/>
        <v>0</v>
      </c>
      <c r="ILR221" s="209">
        <f t="shared" si="17310"/>
        <v>0</v>
      </c>
      <c r="ILS221" s="209">
        <f t="shared" si="17310"/>
        <v>0</v>
      </c>
      <c r="ILT221" s="209">
        <f t="shared" si="17310"/>
        <v>0</v>
      </c>
      <c r="ILU221" s="209">
        <f t="shared" si="17310"/>
        <v>0</v>
      </c>
      <c r="ILV221" s="209">
        <f t="shared" si="17310"/>
        <v>0</v>
      </c>
      <c r="ILW221" s="209">
        <f t="shared" si="17310"/>
        <v>0</v>
      </c>
      <c r="ILX221" s="209">
        <f t="shared" si="17310"/>
        <v>0</v>
      </c>
      <c r="ILY221" s="209">
        <f t="shared" si="17310"/>
        <v>0</v>
      </c>
      <c r="ILZ221" s="209">
        <f t="shared" si="17310"/>
        <v>0</v>
      </c>
      <c r="IMA221" s="209">
        <f t="shared" si="17310"/>
        <v>0</v>
      </c>
      <c r="IMB221" s="209">
        <f t="shared" si="17310"/>
        <v>0</v>
      </c>
      <c r="IMC221" s="209">
        <f t="shared" si="17310"/>
        <v>0</v>
      </c>
      <c r="IMD221" s="209">
        <f t="shared" si="17310"/>
        <v>0</v>
      </c>
      <c r="IME221" s="209">
        <f t="shared" si="17310"/>
        <v>0</v>
      </c>
      <c r="IMF221" s="209">
        <f t="shared" si="17310"/>
        <v>0</v>
      </c>
      <c r="IMG221" s="209">
        <f t="shared" si="17310"/>
        <v>0</v>
      </c>
      <c r="IMH221" s="209">
        <f t="shared" si="17310"/>
        <v>0</v>
      </c>
      <c r="IMI221" s="209">
        <f t="shared" si="17310"/>
        <v>0</v>
      </c>
      <c r="IMJ221" s="209">
        <f t="shared" si="17310"/>
        <v>0</v>
      </c>
      <c r="IMK221" s="209">
        <f t="shared" si="17310"/>
        <v>0</v>
      </c>
      <c r="IML221" s="209">
        <f t="shared" si="17310"/>
        <v>0</v>
      </c>
      <c r="IMM221" s="209">
        <f t="shared" si="17310"/>
        <v>0</v>
      </c>
      <c r="IMN221" s="209">
        <f t="shared" si="17310"/>
        <v>0</v>
      </c>
      <c r="IMO221" s="209">
        <f t="shared" ref="IMO221:IOZ221" si="17311">$E$110*IMO166*(1-$E$111)</f>
        <v>0</v>
      </c>
      <c r="IMP221" s="209">
        <f t="shared" si="17311"/>
        <v>0</v>
      </c>
      <c r="IMQ221" s="209">
        <f t="shared" si="17311"/>
        <v>0</v>
      </c>
      <c r="IMR221" s="209">
        <f t="shared" si="17311"/>
        <v>0</v>
      </c>
      <c r="IMS221" s="209">
        <f t="shared" si="17311"/>
        <v>0</v>
      </c>
      <c r="IMT221" s="209">
        <f t="shared" si="17311"/>
        <v>0</v>
      </c>
      <c r="IMU221" s="209">
        <f t="shared" si="17311"/>
        <v>0</v>
      </c>
      <c r="IMV221" s="209">
        <f t="shared" si="17311"/>
        <v>0</v>
      </c>
      <c r="IMW221" s="209">
        <f t="shared" si="17311"/>
        <v>0</v>
      </c>
      <c r="IMX221" s="209">
        <f t="shared" si="17311"/>
        <v>0</v>
      </c>
      <c r="IMY221" s="209">
        <f t="shared" si="17311"/>
        <v>0</v>
      </c>
      <c r="IMZ221" s="209">
        <f t="shared" si="17311"/>
        <v>0</v>
      </c>
      <c r="INA221" s="209">
        <f t="shared" si="17311"/>
        <v>0</v>
      </c>
      <c r="INB221" s="209">
        <f t="shared" si="17311"/>
        <v>0</v>
      </c>
      <c r="INC221" s="209">
        <f t="shared" si="17311"/>
        <v>0</v>
      </c>
      <c r="IND221" s="209">
        <f t="shared" si="17311"/>
        <v>0</v>
      </c>
      <c r="INE221" s="209">
        <f t="shared" si="17311"/>
        <v>0</v>
      </c>
      <c r="INF221" s="209">
        <f t="shared" si="17311"/>
        <v>0</v>
      </c>
      <c r="ING221" s="209">
        <f t="shared" si="17311"/>
        <v>0</v>
      </c>
      <c r="INH221" s="209">
        <f t="shared" si="17311"/>
        <v>0</v>
      </c>
      <c r="INI221" s="209">
        <f t="shared" si="17311"/>
        <v>0</v>
      </c>
      <c r="INJ221" s="209">
        <f t="shared" si="17311"/>
        <v>0</v>
      </c>
      <c r="INK221" s="209">
        <f t="shared" si="17311"/>
        <v>0</v>
      </c>
      <c r="INL221" s="209">
        <f t="shared" si="17311"/>
        <v>0</v>
      </c>
      <c r="INM221" s="209">
        <f t="shared" si="17311"/>
        <v>0</v>
      </c>
      <c r="INN221" s="209">
        <f t="shared" si="17311"/>
        <v>0</v>
      </c>
      <c r="INO221" s="209">
        <f t="shared" si="17311"/>
        <v>0</v>
      </c>
      <c r="INP221" s="209">
        <f t="shared" si="17311"/>
        <v>0</v>
      </c>
      <c r="INQ221" s="209">
        <f t="shared" si="17311"/>
        <v>0</v>
      </c>
      <c r="INR221" s="209">
        <f t="shared" si="17311"/>
        <v>0</v>
      </c>
      <c r="INS221" s="209">
        <f t="shared" si="17311"/>
        <v>0</v>
      </c>
      <c r="INT221" s="209">
        <f t="shared" si="17311"/>
        <v>0</v>
      </c>
      <c r="INU221" s="209">
        <f t="shared" si="17311"/>
        <v>0</v>
      </c>
      <c r="INV221" s="209">
        <f t="shared" si="17311"/>
        <v>0</v>
      </c>
      <c r="INW221" s="209">
        <f t="shared" si="17311"/>
        <v>0</v>
      </c>
      <c r="INX221" s="209">
        <f t="shared" si="17311"/>
        <v>0</v>
      </c>
      <c r="INY221" s="209">
        <f t="shared" si="17311"/>
        <v>0</v>
      </c>
      <c r="INZ221" s="209">
        <f t="shared" si="17311"/>
        <v>0</v>
      </c>
      <c r="IOA221" s="209">
        <f t="shared" si="17311"/>
        <v>0</v>
      </c>
      <c r="IOB221" s="209">
        <f t="shared" si="17311"/>
        <v>0</v>
      </c>
      <c r="IOC221" s="209">
        <f t="shared" si="17311"/>
        <v>0</v>
      </c>
      <c r="IOD221" s="209">
        <f t="shared" si="17311"/>
        <v>0</v>
      </c>
      <c r="IOE221" s="209">
        <f t="shared" si="17311"/>
        <v>0</v>
      </c>
      <c r="IOF221" s="209">
        <f t="shared" si="17311"/>
        <v>0</v>
      </c>
      <c r="IOG221" s="209">
        <f t="shared" si="17311"/>
        <v>0</v>
      </c>
      <c r="IOH221" s="209">
        <f t="shared" si="17311"/>
        <v>0</v>
      </c>
      <c r="IOI221" s="209">
        <f t="shared" si="17311"/>
        <v>0</v>
      </c>
      <c r="IOJ221" s="209">
        <f t="shared" si="17311"/>
        <v>0</v>
      </c>
      <c r="IOK221" s="209">
        <f t="shared" si="17311"/>
        <v>0</v>
      </c>
      <c r="IOL221" s="209">
        <f t="shared" si="17311"/>
        <v>0</v>
      </c>
      <c r="IOM221" s="209">
        <f t="shared" si="17311"/>
        <v>0</v>
      </c>
      <c r="ION221" s="209">
        <f t="shared" si="17311"/>
        <v>0</v>
      </c>
      <c r="IOO221" s="209">
        <f t="shared" si="17311"/>
        <v>0</v>
      </c>
      <c r="IOP221" s="209">
        <f t="shared" si="17311"/>
        <v>0</v>
      </c>
      <c r="IOQ221" s="209">
        <f t="shared" si="17311"/>
        <v>0</v>
      </c>
      <c r="IOR221" s="209">
        <f t="shared" si="17311"/>
        <v>0</v>
      </c>
      <c r="IOS221" s="209">
        <f t="shared" si="17311"/>
        <v>0</v>
      </c>
      <c r="IOT221" s="209">
        <f t="shared" si="17311"/>
        <v>0</v>
      </c>
      <c r="IOU221" s="209">
        <f t="shared" si="17311"/>
        <v>0</v>
      </c>
      <c r="IOV221" s="209">
        <f t="shared" si="17311"/>
        <v>0</v>
      </c>
      <c r="IOW221" s="209">
        <f t="shared" si="17311"/>
        <v>0</v>
      </c>
      <c r="IOX221" s="209">
        <f t="shared" si="17311"/>
        <v>0</v>
      </c>
      <c r="IOY221" s="209">
        <f t="shared" si="17311"/>
        <v>0</v>
      </c>
      <c r="IOZ221" s="209">
        <f t="shared" si="17311"/>
        <v>0</v>
      </c>
      <c r="IPA221" s="209">
        <f t="shared" ref="IPA221:IRL221" si="17312">$E$110*IPA166*(1-$E$111)</f>
        <v>0</v>
      </c>
      <c r="IPB221" s="209">
        <f t="shared" si="17312"/>
        <v>0</v>
      </c>
      <c r="IPC221" s="209">
        <f t="shared" si="17312"/>
        <v>0</v>
      </c>
      <c r="IPD221" s="209">
        <f t="shared" si="17312"/>
        <v>0</v>
      </c>
      <c r="IPE221" s="209">
        <f t="shared" si="17312"/>
        <v>0</v>
      </c>
      <c r="IPF221" s="209">
        <f t="shared" si="17312"/>
        <v>0</v>
      </c>
      <c r="IPG221" s="209">
        <f t="shared" si="17312"/>
        <v>0</v>
      </c>
      <c r="IPH221" s="209">
        <f t="shared" si="17312"/>
        <v>0</v>
      </c>
      <c r="IPI221" s="209">
        <f t="shared" si="17312"/>
        <v>0</v>
      </c>
      <c r="IPJ221" s="209">
        <f t="shared" si="17312"/>
        <v>0</v>
      </c>
      <c r="IPK221" s="209">
        <f t="shared" si="17312"/>
        <v>0</v>
      </c>
      <c r="IPL221" s="209">
        <f t="shared" si="17312"/>
        <v>0</v>
      </c>
      <c r="IPM221" s="209">
        <f t="shared" si="17312"/>
        <v>0</v>
      </c>
      <c r="IPN221" s="209">
        <f t="shared" si="17312"/>
        <v>0</v>
      </c>
      <c r="IPO221" s="209">
        <f t="shared" si="17312"/>
        <v>0</v>
      </c>
      <c r="IPP221" s="209">
        <f t="shared" si="17312"/>
        <v>0</v>
      </c>
      <c r="IPQ221" s="209">
        <f t="shared" si="17312"/>
        <v>0</v>
      </c>
      <c r="IPR221" s="209">
        <f t="shared" si="17312"/>
        <v>0</v>
      </c>
      <c r="IPS221" s="209">
        <f t="shared" si="17312"/>
        <v>0</v>
      </c>
      <c r="IPT221" s="209">
        <f t="shared" si="17312"/>
        <v>0</v>
      </c>
      <c r="IPU221" s="209">
        <f t="shared" si="17312"/>
        <v>0</v>
      </c>
      <c r="IPV221" s="209">
        <f t="shared" si="17312"/>
        <v>0</v>
      </c>
      <c r="IPW221" s="209">
        <f t="shared" si="17312"/>
        <v>0</v>
      </c>
      <c r="IPX221" s="209">
        <f t="shared" si="17312"/>
        <v>0</v>
      </c>
      <c r="IPY221" s="209">
        <f t="shared" si="17312"/>
        <v>0</v>
      </c>
      <c r="IPZ221" s="209">
        <f t="shared" si="17312"/>
        <v>0</v>
      </c>
      <c r="IQA221" s="209">
        <f t="shared" si="17312"/>
        <v>0</v>
      </c>
      <c r="IQB221" s="209">
        <f t="shared" si="17312"/>
        <v>0</v>
      </c>
      <c r="IQC221" s="209">
        <f t="shared" si="17312"/>
        <v>0</v>
      </c>
      <c r="IQD221" s="209">
        <f t="shared" si="17312"/>
        <v>0</v>
      </c>
      <c r="IQE221" s="209">
        <f t="shared" si="17312"/>
        <v>0</v>
      </c>
      <c r="IQF221" s="209">
        <f t="shared" si="17312"/>
        <v>0</v>
      </c>
      <c r="IQG221" s="209">
        <f t="shared" si="17312"/>
        <v>0</v>
      </c>
      <c r="IQH221" s="209">
        <f t="shared" si="17312"/>
        <v>0</v>
      </c>
      <c r="IQI221" s="209">
        <f t="shared" si="17312"/>
        <v>0</v>
      </c>
      <c r="IQJ221" s="209">
        <f t="shared" si="17312"/>
        <v>0</v>
      </c>
      <c r="IQK221" s="209">
        <f t="shared" si="17312"/>
        <v>0</v>
      </c>
      <c r="IQL221" s="209">
        <f t="shared" si="17312"/>
        <v>0</v>
      </c>
      <c r="IQM221" s="209">
        <f t="shared" si="17312"/>
        <v>0</v>
      </c>
      <c r="IQN221" s="209">
        <f t="shared" si="17312"/>
        <v>0</v>
      </c>
      <c r="IQO221" s="209">
        <f t="shared" si="17312"/>
        <v>0</v>
      </c>
      <c r="IQP221" s="209">
        <f t="shared" si="17312"/>
        <v>0</v>
      </c>
      <c r="IQQ221" s="209">
        <f t="shared" si="17312"/>
        <v>0</v>
      </c>
      <c r="IQR221" s="209">
        <f t="shared" si="17312"/>
        <v>0</v>
      </c>
      <c r="IQS221" s="209">
        <f t="shared" si="17312"/>
        <v>0</v>
      </c>
      <c r="IQT221" s="209">
        <f t="shared" si="17312"/>
        <v>0</v>
      </c>
      <c r="IQU221" s="209">
        <f t="shared" si="17312"/>
        <v>0</v>
      </c>
      <c r="IQV221" s="209">
        <f t="shared" si="17312"/>
        <v>0</v>
      </c>
      <c r="IQW221" s="209">
        <f t="shared" si="17312"/>
        <v>0</v>
      </c>
      <c r="IQX221" s="209">
        <f t="shared" si="17312"/>
        <v>0</v>
      </c>
      <c r="IQY221" s="209">
        <f t="shared" si="17312"/>
        <v>0</v>
      </c>
      <c r="IQZ221" s="209">
        <f t="shared" si="17312"/>
        <v>0</v>
      </c>
      <c r="IRA221" s="209">
        <f t="shared" si="17312"/>
        <v>0</v>
      </c>
      <c r="IRB221" s="209">
        <f t="shared" si="17312"/>
        <v>0</v>
      </c>
      <c r="IRC221" s="209">
        <f t="shared" si="17312"/>
        <v>0</v>
      </c>
      <c r="IRD221" s="209">
        <f t="shared" si="17312"/>
        <v>0</v>
      </c>
      <c r="IRE221" s="209">
        <f t="shared" si="17312"/>
        <v>0</v>
      </c>
      <c r="IRF221" s="209">
        <f t="shared" si="17312"/>
        <v>0</v>
      </c>
      <c r="IRG221" s="209">
        <f t="shared" si="17312"/>
        <v>0</v>
      </c>
      <c r="IRH221" s="209">
        <f t="shared" si="17312"/>
        <v>0</v>
      </c>
      <c r="IRI221" s="209">
        <f t="shared" si="17312"/>
        <v>0</v>
      </c>
      <c r="IRJ221" s="209">
        <f t="shared" si="17312"/>
        <v>0</v>
      </c>
      <c r="IRK221" s="209">
        <f t="shared" si="17312"/>
        <v>0</v>
      </c>
      <c r="IRL221" s="209">
        <f t="shared" si="17312"/>
        <v>0</v>
      </c>
      <c r="IRM221" s="209">
        <f t="shared" ref="IRM221:ITX221" si="17313">$E$110*IRM166*(1-$E$111)</f>
        <v>0</v>
      </c>
      <c r="IRN221" s="209">
        <f t="shared" si="17313"/>
        <v>0</v>
      </c>
      <c r="IRO221" s="209">
        <f t="shared" si="17313"/>
        <v>0</v>
      </c>
      <c r="IRP221" s="209">
        <f t="shared" si="17313"/>
        <v>0</v>
      </c>
      <c r="IRQ221" s="209">
        <f t="shared" si="17313"/>
        <v>0</v>
      </c>
      <c r="IRR221" s="209">
        <f t="shared" si="17313"/>
        <v>0</v>
      </c>
      <c r="IRS221" s="209">
        <f t="shared" si="17313"/>
        <v>0</v>
      </c>
      <c r="IRT221" s="209">
        <f t="shared" si="17313"/>
        <v>0</v>
      </c>
      <c r="IRU221" s="209">
        <f t="shared" si="17313"/>
        <v>0</v>
      </c>
      <c r="IRV221" s="209">
        <f t="shared" si="17313"/>
        <v>0</v>
      </c>
      <c r="IRW221" s="209">
        <f t="shared" si="17313"/>
        <v>0</v>
      </c>
      <c r="IRX221" s="209">
        <f t="shared" si="17313"/>
        <v>0</v>
      </c>
      <c r="IRY221" s="209">
        <f t="shared" si="17313"/>
        <v>0</v>
      </c>
      <c r="IRZ221" s="209">
        <f t="shared" si="17313"/>
        <v>0</v>
      </c>
      <c r="ISA221" s="209">
        <f t="shared" si="17313"/>
        <v>0</v>
      </c>
      <c r="ISB221" s="209">
        <f t="shared" si="17313"/>
        <v>0</v>
      </c>
      <c r="ISC221" s="209">
        <f t="shared" si="17313"/>
        <v>0</v>
      </c>
      <c r="ISD221" s="209">
        <f t="shared" si="17313"/>
        <v>0</v>
      </c>
      <c r="ISE221" s="209">
        <f t="shared" si="17313"/>
        <v>0</v>
      </c>
      <c r="ISF221" s="209">
        <f t="shared" si="17313"/>
        <v>0</v>
      </c>
      <c r="ISG221" s="209">
        <f t="shared" si="17313"/>
        <v>0</v>
      </c>
      <c r="ISH221" s="209">
        <f t="shared" si="17313"/>
        <v>0</v>
      </c>
      <c r="ISI221" s="209">
        <f t="shared" si="17313"/>
        <v>0</v>
      </c>
      <c r="ISJ221" s="209">
        <f t="shared" si="17313"/>
        <v>0</v>
      </c>
      <c r="ISK221" s="209">
        <f t="shared" si="17313"/>
        <v>0</v>
      </c>
      <c r="ISL221" s="209">
        <f t="shared" si="17313"/>
        <v>0</v>
      </c>
      <c r="ISM221" s="209">
        <f t="shared" si="17313"/>
        <v>0</v>
      </c>
      <c r="ISN221" s="209">
        <f t="shared" si="17313"/>
        <v>0</v>
      </c>
      <c r="ISO221" s="209">
        <f t="shared" si="17313"/>
        <v>0</v>
      </c>
      <c r="ISP221" s="209">
        <f t="shared" si="17313"/>
        <v>0</v>
      </c>
      <c r="ISQ221" s="209">
        <f t="shared" si="17313"/>
        <v>0</v>
      </c>
      <c r="ISR221" s="209">
        <f t="shared" si="17313"/>
        <v>0</v>
      </c>
      <c r="ISS221" s="209">
        <f t="shared" si="17313"/>
        <v>0</v>
      </c>
      <c r="IST221" s="209">
        <f t="shared" si="17313"/>
        <v>0</v>
      </c>
      <c r="ISU221" s="209">
        <f t="shared" si="17313"/>
        <v>0</v>
      </c>
      <c r="ISV221" s="209">
        <f t="shared" si="17313"/>
        <v>0</v>
      </c>
      <c r="ISW221" s="209">
        <f t="shared" si="17313"/>
        <v>0</v>
      </c>
      <c r="ISX221" s="209">
        <f t="shared" si="17313"/>
        <v>0</v>
      </c>
      <c r="ISY221" s="209">
        <f t="shared" si="17313"/>
        <v>0</v>
      </c>
      <c r="ISZ221" s="209">
        <f t="shared" si="17313"/>
        <v>0</v>
      </c>
      <c r="ITA221" s="209">
        <f t="shared" si="17313"/>
        <v>0</v>
      </c>
      <c r="ITB221" s="209">
        <f t="shared" si="17313"/>
        <v>0</v>
      </c>
      <c r="ITC221" s="209">
        <f t="shared" si="17313"/>
        <v>0</v>
      </c>
      <c r="ITD221" s="209">
        <f t="shared" si="17313"/>
        <v>0</v>
      </c>
      <c r="ITE221" s="209">
        <f t="shared" si="17313"/>
        <v>0</v>
      </c>
      <c r="ITF221" s="209">
        <f t="shared" si="17313"/>
        <v>0</v>
      </c>
      <c r="ITG221" s="209">
        <f t="shared" si="17313"/>
        <v>0</v>
      </c>
      <c r="ITH221" s="209">
        <f t="shared" si="17313"/>
        <v>0</v>
      </c>
      <c r="ITI221" s="209">
        <f t="shared" si="17313"/>
        <v>0</v>
      </c>
      <c r="ITJ221" s="209">
        <f t="shared" si="17313"/>
        <v>0</v>
      </c>
      <c r="ITK221" s="209">
        <f t="shared" si="17313"/>
        <v>0</v>
      </c>
      <c r="ITL221" s="209">
        <f t="shared" si="17313"/>
        <v>0</v>
      </c>
      <c r="ITM221" s="209">
        <f t="shared" si="17313"/>
        <v>0</v>
      </c>
      <c r="ITN221" s="209">
        <f t="shared" si="17313"/>
        <v>0</v>
      </c>
      <c r="ITO221" s="209">
        <f t="shared" si="17313"/>
        <v>0</v>
      </c>
      <c r="ITP221" s="209">
        <f t="shared" si="17313"/>
        <v>0</v>
      </c>
      <c r="ITQ221" s="209">
        <f t="shared" si="17313"/>
        <v>0</v>
      </c>
      <c r="ITR221" s="209">
        <f t="shared" si="17313"/>
        <v>0</v>
      </c>
      <c r="ITS221" s="209">
        <f t="shared" si="17313"/>
        <v>0</v>
      </c>
      <c r="ITT221" s="209">
        <f t="shared" si="17313"/>
        <v>0</v>
      </c>
      <c r="ITU221" s="209">
        <f t="shared" si="17313"/>
        <v>0</v>
      </c>
      <c r="ITV221" s="209">
        <f t="shared" si="17313"/>
        <v>0</v>
      </c>
      <c r="ITW221" s="209">
        <f t="shared" si="17313"/>
        <v>0</v>
      </c>
      <c r="ITX221" s="209">
        <f t="shared" si="17313"/>
        <v>0</v>
      </c>
      <c r="ITY221" s="209">
        <f t="shared" ref="ITY221:IWJ221" si="17314">$E$110*ITY166*(1-$E$111)</f>
        <v>0</v>
      </c>
      <c r="ITZ221" s="209">
        <f t="shared" si="17314"/>
        <v>0</v>
      </c>
      <c r="IUA221" s="209">
        <f t="shared" si="17314"/>
        <v>0</v>
      </c>
      <c r="IUB221" s="209">
        <f t="shared" si="17314"/>
        <v>0</v>
      </c>
      <c r="IUC221" s="209">
        <f t="shared" si="17314"/>
        <v>0</v>
      </c>
      <c r="IUD221" s="209">
        <f t="shared" si="17314"/>
        <v>0</v>
      </c>
      <c r="IUE221" s="209">
        <f t="shared" si="17314"/>
        <v>0</v>
      </c>
      <c r="IUF221" s="209">
        <f t="shared" si="17314"/>
        <v>0</v>
      </c>
      <c r="IUG221" s="209">
        <f t="shared" si="17314"/>
        <v>0</v>
      </c>
      <c r="IUH221" s="209">
        <f t="shared" si="17314"/>
        <v>0</v>
      </c>
      <c r="IUI221" s="209">
        <f t="shared" si="17314"/>
        <v>0</v>
      </c>
      <c r="IUJ221" s="209">
        <f t="shared" si="17314"/>
        <v>0</v>
      </c>
      <c r="IUK221" s="209">
        <f t="shared" si="17314"/>
        <v>0</v>
      </c>
      <c r="IUL221" s="209">
        <f t="shared" si="17314"/>
        <v>0</v>
      </c>
      <c r="IUM221" s="209">
        <f t="shared" si="17314"/>
        <v>0</v>
      </c>
      <c r="IUN221" s="209">
        <f t="shared" si="17314"/>
        <v>0</v>
      </c>
      <c r="IUO221" s="209">
        <f t="shared" si="17314"/>
        <v>0</v>
      </c>
      <c r="IUP221" s="209">
        <f t="shared" si="17314"/>
        <v>0</v>
      </c>
      <c r="IUQ221" s="209">
        <f t="shared" si="17314"/>
        <v>0</v>
      </c>
      <c r="IUR221" s="209">
        <f t="shared" si="17314"/>
        <v>0</v>
      </c>
      <c r="IUS221" s="209">
        <f t="shared" si="17314"/>
        <v>0</v>
      </c>
      <c r="IUT221" s="209">
        <f t="shared" si="17314"/>
        <v>0</v>
      </c>
      <c r="IUU221" s="209">
        <f t="shared" si="17314"/>
        <v>0</v>
      </c>
      <c r="IUV221" s="209">
        <f t="shared" si="17314"/>
        <v>0</v>
      </c>
      <c r="IUW221" s="209">
        <f t="shared" si="17314"/>
        <v>0</v>
      </c>
      <c r="IUX221" s="209">
        <f t="shared" si="17314"/>
        <v>0</v>
      </c>
      <c r="IUY221" s="209">
        <f t="shared" si="17314"/>
        <v>0</v>
      </c>
      <c r="IUZ221" s="209">
        <f t="shared" si="17314"/>
        <v>0</v>
      </c>
      <c r="IVA221" s="209">
        <f t="shared" si="17314"/>
        <v>0</v>
      </c>
      <c r="IVB221" s="209">
        <f t="shared" si="17314"/>
        <v>0</v>
      </c>
      <c r="IVC221" s="209">
        <f t="shared" si="17314"/>
        <v>0</v>
      </c>
      <c r="IVD221" s="209">
        <f t="shared" si="17314"/>
        <v>0</v>
      </c>
      <c r="IVE221" s="209">
        <f t="shared" si="17314"/>
        <v>0</v>
      </c>
      <c r="IVF221" s="209">
        <f t="shared" si="17314"/>
        <v>0</v>
      </c>
      <c r="IVG221" s="209">
        <f t="shared" si="17314"/>
        <v>0</v>
      </c>
      <c r="IVH221" s="209">
        <f t="shared" si="17314"/>
        <v>0</v>
      </c>
      <c r="IVI221" s="209">
        <f t="shared" si="17314"/>
        <v>0</v>
      </c>
      <c r="IVJ221" s="209">
        <f t="shared" si="17314"/>
        <v>0</v>
      </c>
      <c r="IVK221" s="209">
        <f t="shared" si="17314"/>
        <v>0</v>
      </c>
      <c r="IVL221" s="209">
        <f t="shared" si="17314"/>
        <v>0</v>
      </c>
      <c r="IVM221" s="209">
        <f t="shared" si="17314"/>
        <v>0</v>
      </c>
      <c r="IVN221" s="209">
        <f t="shared" si="17314"/>
        <v>0</v>
      </c>
      <c r="IVO221" s="209">
        <f t="shared" si="17314"/>
        <v>0</v>
      </c>
      <c r="IVP221" s="209">
        <f t="shared" si="17314"/>
        <v>0</v>
      </c>
      <c r="IVQ221" s="209">
        <f t="shared" si="17314"/>
        <v>0</v>
      </c>
      <c r="IVR221" s="209">
        <f t="shared" si="17314"/>
        <v>0</v>
      </c>
      <c r="IVS221" s="209">
        <f t="shared" si="17314"/>
        <v>0</v>
      </c>
      <c r="IVT221" s="209">
        <f t="shared" si="17314"/>
        <v>0</v>
      </c>
      <c r="IVU221" s="209">
        <f t="shared" si="17314"/>
        <v>0</v>
      </c>
      <c r="IVV221" s="209">
        <f t="shared" si="17314"/>
        <v>0</v>
      </c>
      <c r="IVW221" s="209">
        <f t="shared" si="17314"/>
        <v>0</v>
      </c>
      <c r="IVX221" s="209">
        <f t="shared" si="17314"/>
        <v>0</v>
      </c>
      <c r="IVY221" s="209">
        <f t="shared" si="17314"/>
        <v>0</v>
      </c>
      <c r="IVZ221" s="209">
        <f t="shared" si="17314"/>
        <v>0</v>
      </c>
      <c r="IWA221" s="209">
        <f t="shared" si="17314"/>
        <v>0</v>
      </c>
      <c r="IWB221" s="209">
        <f t="shared" si="17314"/>
        <v>0</v>
      </c>
      <c r="IWC221" s="209">
        <f t="shared" si="17314"/>
        <v>0</v>
      </c>
      <c r="IWD221" s="209">
        <f t="shared" si="17314"/>
        <v>0</v>
      </c>
      <c r="IWE221" s="209">
        <f t="shared" si="17314"/>
        <v>0</v>
      </c>
      <c r="IWF221" s="209">
        <f t="shared" si="17314"/>
        <v>0</v>
      </c>
      <c r="IWG221" s="209">
        <f t="shared" si="17314"/>
        <v>0</v>
      </c>
      <c r="IWH221" s="209">
        <f t="shared" si="17314"/>
        <v>0</v>
      </c>
      <c r="IWI221" s="209">
        <f t="shared" si="17314"/>
        <v>0</v>
      </c>
      <c r="IWJ221" s="209">
        <f t="shared" si="17314"/>
        <v>0</v>
      </c>
      <c r="IWK221" s="209">
        <f t="shared" ref="IWK221:IYV221" si="17315">$E$110*IWK166*(1-$E$111)</f>
        <v>0</v>
      </c>
      <c r="IWL221" s="209">
        <f t="shared" si="17315"/>
        <v>0</v>
      </c>
      <c r="IWM221" s="209">
        <f t="shared" si="17315"/>
        <v>0</v>
      </c>
      <c r="IWN221" s="209">
        <f t="shared" si="17315"/>
        <v>0</v>
      </c>
      <c r="IWO221" s="209">
        <f t="shared" si="17315"/>
        <v>0</v>
      </c>
      <c r="IWP221" s="209">
        <f t="shared" si="17315"/>
        <v>0</v>
      </c>
      <c r="IWQ221" s="209">
        <f t="shared" si="17315"/>
        <v>0</v>
      </c>
      <c r="IWR221" s="209">
        <f t="shared" si="17315"/>
        <v>0</v>
      </c>
      <c r="IWS221" s="209">
        <f t="shared" si="17315"/>
        <v>0</v>
      </c>
      <c r="IWT221" s="209">
        <f t="shared" si="17315"/>
        <v>0</v>
      </c>
      <c r="IWU221" s="209">
        <f t="shared" si="17315"/>
        <v>0</v>
      </c>
      <c r="IWV221" s="209">
        <f t="shared" si="17315"/>
        <v>0</v>
      </c>
      <c r="IWW221" s="209">
        <f t="shared" si="17315"/>
        <v>0</v>
      </c>
      <c r="IWX221" s="209">
        <f t="shared" si="17315"/>
        <v>0</v>
      </c>
      <c r="IWY221" s="209">
        <f t="shared" si="17315"/>
        <v>0</v>
      </c>
      <c r="IWZ221" s="209">
        <f t="shared" si="17315"/>
        <v>0</v>
      </c>
      <c r="IXA221" s="209">
        <f t="shared" si="17315"/>
        <v>0</v>
      </c>
      <c r="IXB221" s="209">
        <f t="shared" si="17315"/>
        <v>0</v>
      </c>
      <c r="IXC221" s="209">
        <f t="shared" si="17315"/>
        <v>0</v>
      </c>
      <c r="IXD221" s="209">
        <f t="shared" si="17315"/>
        <v>0</v>
      </c>
      <c r="IXE221" s="209">
        <f t="shared" si="17315"/>
        <v>0</v>
      </c>
      <c r="IXF221" s="209">
        <f t="shared" si="17315"/>
        <v>0</v>
      </c>
      <c r="IXG221" s="209">
        <f t="shared" si="17315"/>
        <v>0</v>
      </c>
      <c r="IXH221" s="209">
        <f t="shared" si="17315"/>
        <v>0</v>
      </c>
      <c r="IXI221" s="209">
        <f t="shared" si="17315"/>
        <v>0</v>
      </c>
      <c r="IXJ221" s="209">
        <f t="shared" si="17315"/>
        <v>0</v>
      </c>
      <c r="IXK221" s="209">
        <f t="shared" si="17315"/>
        <v>0</v>
      </c>
      <c r="IXL221" s="209">
        <f t="shared" si="17315"/>
        <v>0</v>
      </c>
      <c r="IXM221" s="209">
        <f t="shared" si="17315"/>
        <v>0</v>
      </c>
      <c r="IXN221" s="209">
        <f t="shared" si="17315"/>
        <v>0</v>
      </c>
      <c r="IXO221" s="209">
        <f t="shared" si="17315"/>
        <v>0</v>
      </c>
      <c r="IXP221" s="209">
        <f t="shared" si="17315"/>
        <v>0</v>
      </c>
      <c r="IXQ221" s="209">
        <f t="shared" si="17315"/>
        <v>0</v>
      </c>
      <c r="IXR221" s="209">
        <f t="shared" si="17315"/>
        <v>0</v>
      </c>
      <c r="IXS221" s="209">
        <f t="shared" si="17315"/>
        <v>0</v>
      </c>
      <c r="IXT221" s="209">
        <f t="shared" si="17315"/>
        <v>0</v>
      </c>
      <c r="IXU221" s="209">
        <f t="shared" si="17315"/>
        <v>0</v>
      </c>
      <c r="IXV221" s="209">
        <f t="shared" si="17315"/>
        <v>0</v>
      </c>
      <c r="IXW221" s="209">
        <f t="shared" si="17315"/>
        <v>0</v>
      </c>
      <c r="IXX221" s="209">
        <f t="shared" si="17315"/>
        <v>0</v>
      </c>
      <c r="IXY221" s="209">
        <f t="shared" si="17315"/>
        <v>0</v>
      </c>
      <c r="IXZ221" s="209">
        <f t="shared" si="17315"/>
        <v>0</v>
      </c>
      <c r="IYA221" s="209">
        <f t="shared" si="17315"/>
        <v>0</v>
      </c>
      <c r="IYB221" s="209">
        <f t="shared" si="17315"/>
        <v>0</v>
      </c>
      <c r="IYC221" s="209">
        <f t="shared" si="17315"/>
        <v>0</v>
      </c>
      <c r="IYD221" s="209">
        <f t="shared" si="17315"/>
        <v>0</v>
      </c>
      <c r="IYE221" s="209">
        <f t="shared" si="17315"/>
        <v>0</v>
      </c>
      <c r="IYF221" s="209">
        <f t="shared" si="17315"/>
        <v>0</v>
      </c>
      <c r="IYG221" s="209">
        <f t="shared" si="17315"/>
        <v>0</v>
      </c>
      <c r="IYH221" s="209">
        <f t="shared" si="17315"/>
        <v>0</v>
      </c>
      <c r="IYI221" s="209">
        <f t="shared" si="17315"/>
        <v>0</v>
      </c>
      <c r="IYJ221" s="209">
        <f t="shared" si="17315"/>
        <v>0</v>
      </c>
      <c r="IYK221" s="209">
        <f t="shared" si="17315"/>
        <v>0</v>
      </c>
      <c r="IYL221" s="209">
        <f t="shared" si="17315"/>
        <v>0</v>
      </c>
      <c r="IYM221" s="209">
        <f t="shared" si="17315"/>
        <v>0</v>
      </c>
      <c r="IYN221" s="209">
        <f t="shared" si="17315"/>
        <v>0</v>
      </c>
      <c r="IYO221" s="209">
        <f t="shared" si="17315"/>
        <v>0</v>
      </c>
      <c r="IYP221" s="209">
        <f t="shared" si="17315"/>
        <v>0</v>
      </c>
      <c r="IYQ221" s="209">
        <f t="shared" si="17315"/>
        <v>0</v>
      </c>
      <c r="IYR221" s="209">
        <f t="shared" si="17315"/>
        <v>0</v>
      </c>
      <c r="IYS221" s="209">
        <f t="shared" si="17315"/>
        <v>0</v>
      </c>
      <c r="IYT221" s="209">
        <f t="shared" si="17315"/>
        <v>0</v>
      </c>
      <c r="IYU221" s="209">
        <f t="shared" si="17315"/>
        <v>0</v>
      </c>
      <c r="IYV221" s="209">
        <f t="shared" si="17315"/>
        <v>0</v>
      </c>
      <c r="IYW221" s="209">
        <f t="shared" ref="IYW221:JBH221" si="17316">$E$110*IYW166*(1-$E$111)</f>
        <v>0</v>
      </c>
      <c r="IYX221" s="209">
        <f t="shared" si="17316"/>
        <v>0</v>
      </c>
      <c r="IYY221" s="209">
        <f t="shared" si="17316"/>
        <v>0</v>
      </c>
      <c r="IYZ221" s="209">
        <f t="shared" si="17316"/>
        <v>0</v>
      </c>
      <c r="IZA221" s="209">
        <f t="shared" si="17316"/>
        <v>0</v>
      </c>
      <c r="IZB221" s="209">
        <f t="shared" si="17316"/>
        <v>0</v>
      </c>
      <c r="IZC221" s="209">
        <f t="shared" si="17316"/>
        <v>0</v>
      </c>
      <c r="IZD221" s="209">
        <f t="shared" si="17316"/>
        <v>0</v>
      </c>
      <c r="IZE221" s="209">
        <f t="shared" si="17316"/>
        <v>0</v>
      </c>
      <c r="IZF221" s="209">
        <f t="shared" si="17316"/>
        <v>0</v>
      </c>
      <c r="IZG221" s="209">
        <f t="shared" si="17316"/>
        <v>0</v>
      </c>
      <c r="IZH221" s="209">
        <f t="shared" si="17316"/>
        <v>0</v>
      </c>
      <c r="IZI221" s="209">
        <f t="shared" si="17316"/>
        <v>0</v>
      </c>
      <c r="IZJ221" s="209">
        <f t="shared" si="17316"/>
        <v>0</v>
      </c>
      <c r="IZK221" s="209">
        <f t="shared" si="17316"/>
        <v>0</v>
      </c>
      <c r="IZL221" s="209">
        <f t="shared" si="17316"/>
        <v>0</v>
      </c>
      <c r="IZM221" s="209">
        <f t="shared" si="17316"/>
        <v>0</v>
      </c>
      <c r="IZN221" s="209">
        <f t="shared" si="17316"/>
        <v>0</v>
      </c>
      <c r="IZO221" s="209">
        <f t="shared" si="17316"/>
        <v>0</v>
      </c>
      <c r="IZP221" s="209">
        <f t="shared" si="17316"/>
        <v>0</v>
      </c>
      <c r="IZQ221" s="209">
        <f t="shared" si="17316"/>
        <v>0</v>
      </c>
      <c r="IZR221" s="209">
        <f t="shared" si="17316"/>
        <v>0</v>
      </c>
      <c r="IZS221" s="209">
        <f t="shared" si="17316"/>
        <v>0</v>
      </c>
      <c r="IZT221" s="209">
        <f t="shared" si="17316"/>
        <v>0</v>
      </c>
      <c r="IZU221" s="209">
        <f t="shared" si="17316"/>
        <v>0</v>
      </c>
      <c r="IZV221" s="209">
        <f t="shared" si="17316"/>
        <v>0</v>
      </c>
      <c r="IZW221" s="209">
        <f t="shared" si="17316"/>
        <v>0</v>
      </c>
      <c r="IZX221" s="209">
        <f t="shared" si="17316"/>
        <v>0</v>
      </c>
      <c r="IZY221" s="209">
        <f t="shared" si="17316"/>
        <v>0</v>
      </c>
      <c r="IZZ221" s="209">
        <f t="shared" si="17316"/>
        <v>0</v>
      </c>
      <c r="JAA221" s="209">
        <f t="shared" si="17316"/>
        <v>0</v>
      </c>
      <c r="JAB221" s="209">
        <f t="shared" si="17316"/>
        <v>0</v>
      </c>
      <c r="JAC221" s="209">
        <f t="shared" si="17316"/>
        <v>0</v>
      </c>
      <c r="JAD221" s="209">
        <f t="shared" si="17316"/>
        <v>0</v>
      </c>
      <c r="JAE221" s="209">
        <f t="shared" si="17316"/>
        <v>0</v>
      </c>
      <c r="JAF221" s="209">
        <f t="shared" si="17316"/>
        <v>0</v>
      </c>
      <c r="JAG221" s="209">
        <f t="shared" si="17316"/>
        <v>0</v>
      </c>
      <c r="JAH221" s="209">
        <f t="shared" si="17316"/>
        <v>0</v>
      </c>
      <c r="JAI221" s="209">
        <f t="shared" si="17316"/>
        <v>0</v>
      </c>
      <c r="JAJ221" s="209">
        <f t="shared" si="17316"/>
        <v>0</v>
      </c>
      <c r="JAK221" s="209">
        <f t="shared" si="17316"/>
        <v>0</v>
      </c>
      <c r="JAL221" s="209">
        <f t="shared" si="17316"/>
        <v>0</v>
      </c>
      <c r="JAM221" s="209">
        <f t="shared" si="17316"/>
        <v>0</v>
      </c>
      <c r="JAN221" s="209">
        <f t="shared" si="17316"/>
        <v>0</v>
      </c>
      <c r="JAO221" s="209">
        <f t="shared" si="17316"/>
        <v>0</v>
      </c>
      <c r="JAP221" s="209">
        <f t="shared" si="17316"/>
        <v>0</v>
      </c>
      <c r="JAQ221" s="209">
        <f t="shared" si="17316"/>
        <v>0</v>
      </c>
      <c r="JAR221" s="209">
        <f t="shared" si="17316"/>
        <v>0</v>
      </c>
      <c r="JAS221" s="209">
        <f t="shared" si="17316"/>
        <v>0</v>
      </c>
      <c r="JAT221" s="209">
        <f t="shared" si="17316"/>
        <v>0</v>
      </c>
      <c r="JAU221" s="209">
        <f t="shared" si="17316"/>
        <v>0</v>
      </c>
      <c r="JAV221" s="209">
        <f t="shared" si="17316"/>
        <v>0</v>
      </c>
      <c r="JAW221" s="209">
        <f t="shared" si="17316"/>
        <v>0</v>
      </c>
      <c r="JAX221" s="209">
        <f t="shared" si="17316"/>
        <v>0</v>
      </c>
      <c r="JAY221" s="209">
        <f t="shared" si="17316"/>
        <v>0</v>
      </c>
      <c r="JAZ221" s="209">
        <f t="shared" si="17316"/>
        <v>0</v>
      </c>
      <c r="JBA221" s="209">
        <f t="shared" si="17316"/>
        <v>0</v>
      </c>
      <c r="JBB221" s="209">
        <f t="shared" si="17316"/>
        <v>0</v>
      </c>
      <c r="JBC221" s="209">
        <f t="shared" si="17316"/>
        <v>0</v>
      </c>
      <c r="JBD221" s="209">
        <f t="shared" si="17316"/>
        <v>0</v>
      </c>
      <c r="JBE221" s="209">
        <f t="shared" si="17316"/>
        <v>0</v>
      </c>
      <c r="JBF221" s="209">
        <f t="shared" si="17316"/>
        <v>0</v>
      </c>
      <c r="JBG221" s="209">
        <f t="shared" si="17316"/>
        <v>0</v>
      </c>
      <c r="JBH221" s="209">
        <f t="shared" si="17316"/>
        <v>0</v>
      </c>
      <c r="JBI221" s="209">
        <f t="shared" ref="JBI221:JDT221" si="17317">$E$110*JBI166*(1-$E$111)</f>
        <v>0</v>
      </c>
      <c r="JBJ221" s="209">
        <f t="shared" si="17317"/>
        <v>0</v>
      </c>
      <c r="JBK221" s="209">
        <f t="shared" si="17317"/>
        <v>0</v>
      </c>
      <c r="JBL221" s="209">
        <f t="shared" si="17317"/>
        <v>0</v>
      </c>
      <c r="JBM221" s="209">
        <f t="shared" si="17317"/>
        <v>0</v>
      </c>
      <c r="JBN221" s="209">
        <f t="shared" si="17317"/>
        <v>0</v>
      </c>
      <c r="JBO221" s="209">
        <f t="shared" si="17317"/>
        <v>0</v>
      </c>
      <c r="JBP221" s="209">
        <f t="shared" si="17317"/>
        <v>0</v>
      </c>
      <c r="JBQ221" s="209">
        <f t="shared" si="17317"/>
        <v>0</v>
      </c>
      <c r="JBR221" s="209">
        <f t="shared" si="17317"/>
        <v>0</v>
      </c>
      <c r="JBS221" s="209">
        <f t="shared" si="17317"/>
        <v>0</v>
      </c>
      <c r="JBT221" s="209">
        <f t="shared" si="17317"/>
        <v>0</v>
      </c>
      <c r="JBU221" s="209">
        <f t="shared" si="17317"/>
        <v>0</v>
      </c>
      <c r="JBV221" s="209">
        <f t="shared" si="17317"/>
        <v>0</v>
      </c>
      <c r="JBW221" s="209">
        <f t="shared" si="17317"/>
        <v>0</v>
      </c>
      <c r="JBX221" s="209">
        <f t="shared" si="17317"/>
        <v>0</v>
      </c>
      <c r="JBY221" s="209">
        <f t="shared" si="17317"/>
        <v>0</v>
      </c>
      <c r="JBZ221" s="209">
        <f t="shared" si="17317"/>
        <v>0</v>
      </c>
      <c r="JCA221" s="209">
        <f t="shared" si="17317"/>
        <v>0</v>
      </c>
      <c r="JCB221" s="209">
        <f t="shared" si="17317"/>
        <v>0</v>
      </c>
      <c r="JCC221" s="209">
        <f t="shared" si="17317"/>
        <v>0</v>
      </c>
      <c r="JCD221" s="209">
        <f t="shared" si="17317"/>
        <v>0</v>
      </c>
      <c r="JCE221" s="209">
        <f t="shared" si="17317"/>
        <v>0</v>
      </c>
      <c r="JCF221" s="209">
        <f t="shared" si="17317"/>
        <v>0</v>
      </c>
      <c r="JCG221" s="209">
        <f t="shared" si="17317"/>
        <v>0</v>
      </c>
      <c r="JCH221" s="209">
        <f t="shared" si="17317"/>
        <v>0</v>
      </c>
      <c r="JCI221" s="209">
        <f t="shared" si="17317"/>
        <v>0</v>
      </c>
      <c r="JCJ221" s="209">
        <f t="shared" si="17317"/>
        <v>0</v>
      </c>
      <c r="JCK221" s="209">
        <f t="shared" si="17317"/>
        <v>0</v>
      </c>
      <c r="JCL221" s="209">
        <f t="shared" si="17317"/>
        <v>0</v>
      </c>
      <c r="JCM221" s="209">
        <f t="shared" si="17317"/>
        <v>0</v>
      </c>
      <c r="JCN221" s="209">
        <f t="shared" si="17317"/>
        <v>0</v>
      </c>
      <c r="JCO221" s="209">
        <f t="shared" si="17317"/>
        <v>0</v>
      </c>
      <c r="JCP221" s="209">
        <f t="shared" si="17317"/>
        <v>0</v>
      </c>
      <c r="JCQ221" s="209">
        <f t="shared" si="17317"/>
        <v>0</v>
      </c>
      <c r="JCR221" s="209">
        <f t="shared" si="17317"/>
        <v>0</v>
      </c>
      <c r="JCS221" s="209">
        <f t="shared" si="17317"/>
        <v>0</v>
      </c>
      <c r="JCT221" s="209">
        <f t="shared" si="17317"/>
        <v>0</v>
      </c>
      <c r="JCU221" s="209">
        <f t="shared" si="17317"/>
        <v>0</v>
      </c>
      <c r="JCV221" s="209">
        <f t="shared" si="17317"/>
        <v>0</v>
      </c>
      <c r="JCW221" s="209">
        <f t="shared" si="17317"/>
        <v>0</v>
      </c>
      <c r="JCX221" s="209">
        <f t="shared" si="17317"/>
        <v>0</v>
      </c>
      <c r="JCY221" s="209">
        <f t="shared" si="17317"/>
        <v>0</v>
      </c>
      <c r="JCZ221" s="209">
        <f t="shared" si="17317"/>
        <v>0</v>
      </c>
      <c r="JDA221" s="209">
        <f t="shared" si="17317"/>
        <v>0</v>
      </c>
      <c r="JDB221" s="209">
        <f t="shared" si="17317"/>
        <v>0</v>
      </c>
      <c r="JDC221" s="209">
        <f t="shared" si="17317"/>
        <v>0</v>
      </c>
      <c r="JDD221" s="209">
        <f t="shared" si="17317"/>
        <v>0</v>
      </c>
      <c r="JDE221" s="209">
        <f t="shared" si="17317"/>
        <v>0</v>
      </c>
      <c r="JDF221" s="209">
        <f t="shared" si="17317"/>
        <v>0</v>
      </c>
      <c r="JDG221" s="209">
        <f t="shared" si="17317"/>
        <v>0</v>
      </c>
      <c r="JDH221" s="209">
        <f t="shared" si="17317"/>
        <v>0</v>
      </c>
      <c r="JDI221" s="209">
        <f t="shared" si="17317"/>
        <v>0</v>
      </c>
      <c r="JDJ221" s="209">
        <f t="shared" si="17317"/>
        <v>0</v>
      </c>
      <c r="JDK221" s="209">
        <f t="shared" si="17317"/>
        <v>0</v>
      </c>
      <c r="JDL221" s="209">
        <f t="shared" si="17317"/>
        <v>0</v>
      </c>
      <c r="JDM221" s="209">
        <f t="shared" si="17317"/>
        <v>0</v>
      </c>
      <c r="JDN221" s="209">
        <f t="shared" si="17317"/>
        <v>0</v>
      </c>
      <c r="JDO221" s="209">
        <f t="shared" si="17317"/>
        <v>0</v>
      </c>
      <c r="JDP221" s="209">
        <f t="shared" si="17317"/>
        <v>0</v>
      </c>
      <c r="JDQ221" s="209">
        <f t="shared" si="17317"/>
        <v>0</v>
      </c>
      <c r="JDR221" s="209">
        <f t="shared" si="17317"/>
        <v>0</v>
      </c>
      <c r="JDS221" s="209">
        <f t="shared" si="17317"/>
        <v>0</v>
      </c>
      <c r="JDT221" s="209">
        <f t="shared" si="17317"/>
        <v>0</v>
      </c>
      <c r="JDU221" s="209">
        <f t="shared" ref="JDU221:JGF221" si="17318">$E$110*JDU166*(1-$E$111)</f>
        <v>0</v>
      </c>
      <c r="JDV221" s="209">
        <f t="shared" si="17318"/>
        <v>0</v>
      </c>
      <c r="JDW221" s="209">
        <f t="shared" si="17318"/>
        <v>0</v>
      </c>
      <c r="JDX221" s="209">
        <f t="shared" si="17318"/>
        <v>0</v>
      </c>
      <c r="JDY221" s="209">
        <f t="shared" si="17318"/>
        <v>0</v>
      </c>
      <c r="JDZ221" s="209">
        <f t="shared" si="17318"/>
        <v>0</v>
      </c>
      <c r="JEA221" s="209">
        <f t="shared" si="17318"/>
        <v>0</v>
      </c>
      <c r="JEB221" s="209">
        <f t="shared" si="17318"/>
        <v>0</v>
      </c>
      <c r="JEC221" s="209">
        <f t="shared" si="17318"/>
        <v>0</v>
      </c>
      <c r="JED221" s="209">
        <f t="shared" si="17318"/>
        <v>0</v>
      </c>
      <c r="JEE221" s="209">
        <f t="shared" si="17318"/>
        <v>0</v>
      </c>
      <c r="JEF221" s="209">
        <f t="shared" si="17318"/>
        <v>0</v>
      </c>
      <c r="JEG221" s="209">
        <f t="shared" si="17318"/>
        <v>0</v>
      </c>
      <c r="JEH221" s="209">
        <f t="shared" si="17318"/>
        <v>0</v>
      </c>
      <c r="JEI221" s="209">
        <f t="shared" si="17318"/>
        <v>0</v>
      </c>
      <c r="JEJ221" s="209">
        <f t="shared" si="17318"/>
        <v>0</v>
      </c>
      <c r="JEK221" s="209">
        <f t="shared" si="17318"/>
        <v>0</v>
      </c>
      <c r="JEL221" s="209">
        <f t="shared" si="17318"/>
        <v>0</v>
      </c>
      <c r="JEM221" s="209">
        <f t="shared" si="17318"/>
        <v>0</v>
      </c>
      <c r="JEN221" s="209">
        <f t="shared" si="17318"/>
        <v>0</v>
      </c>
      <c r="JEO221" s="209">
        <f t="shared" si="17318"/>
        <v>0</v>
      </c>
      <c r="JEP221" s="209">
        <f t="shared" si="17318"/>
        <v>0</v>
      </c>
      <c r="JEQ221" s="209">
        <f t="shared" si="17318"/>
        <v>0</v>
      </c>
      <c r="JER221" s="209">
        <f t="shared" si="17318"/>
        <v>0</v>
      </c>
      <c r="JES221" s="209">
        <f t="shared" si="17318"/>
        <v>0</v>
      </c>
      <c r="JET221" s="209">
        <f t="shared" si="17318"/>
        <v>0</v>
      </c>
      <c r="JEU221" s="209">
        <f t="shared" si="17318"/>
        <v>0</v>
      </c>
      <c r="JEV221" s="209">
        <f t="shared" si="17318"/>
        <v>0</v>
      </c>
      <c r="JEW221" s="209">
        <f t="shared" si="17318"/>
        <v>0</v>
      </c>
      <c r="JEX221" s="209">
        <f t="shared" si="17318"/>
        <v>0</v>
      </c>
      <c r="JEY221" s="209">
        <f t="shared" si="17318"/>
        <v>0</v>
      </c>
      <c r="JEZ221" s="209">
        <f t="shared" si="17318"/>
        <v>0</v>
      </c>
      <c r="JFA221" s="209">
        <f t="shared" si="17318"/>
        <v>0</v>
      </c>
      <c r="JFB221" s="209">
        <f t="shared" si="17318"/>
        <v>0</v>
      </c>
      <c r="JFC221" s="209">
        <f t="shared" si="17318"/>
        <v>0</v>
      </c>
      <c r="JFD221" s="209">
        <f t="shared" si="17318"/>
        <v>0</v>
      </c>
      <c r="JFE221" s="209">
        <f t="shared" si="17318"/>
        <v>0</v>
      </c>
      <c r="JFF221" s="209">
        <f t="shared" si="17318"/>
        <v>0</v>
      </c>
      <c r="JFG221" s="209">
        <f t="shared" si="17318"/>
        <v>0</v>
      </c>
      <c r="JFH221" s="209">
        <f t="shared" si="17318"/>
        <v>0</v>
      </c>
      <c r="JFI221" s="209">
        <f t="shared" si="17318"/>
        <v>0</v>
      </c>
      <c r="JFJ221" s="209">
        <f t="shared" si="17318"/>
        <v>0</v>
      </c>
      <c r="JFK221" s="209">
        <f t="shared" si="17318"/>
        <v>0</v>
      </c>
      <c r="JFL221" s="209">
        <f t="shared" si="17318"/>
        <v>0</v>
      </c>
      <c r="JFM221" s="209">
        <f t="shared" si="17318"/>
        <v>0</v>
      </c>
      <c r="JFN221" s="209">
        <f t="shared" si="17318"/>
        <v>0</v>
      </c>
      <c r="JFO221" s="209">
        <f t="shared" si="17318"/>
        <v>0</v>
      </c>
      <c r="JFP221" s="209">
        <f t="shared" si="17318"/>
        <v>0</v>
      </c>
      <c r="JFQ221" s="209">
        <f t="shared" si="17318"/>
        <v>0</v>
      </c>
      <c r="JFR221" s="209">
        <f t="shared" si="17318"/>
        <v>0</v>
      </c>
      <c r="JFS221" s="209">
        <f t="shared" si="17318"/>
        <v>0</v>
      </c>
      <c r="JFT221" s="209">
        <f t="shared" si="17318"/>
        <v>0</v>
      </c>
      <c r="JFU221" s="209">
        <f t="shared" si="17318"/>
        <v>0</v>
      </c>
      <c r="JFV221" s="209">
        <f t="shared" si="17318"/>
        <v>0</v>
      </c>
      <c r="JFW221" s="209">
        <f t="shared" si="17318"/>
        <v>0</v>
      </c>
      <c r="JFX221" s="209">
        <f t="shared" si="17318"/>
        <v>0</v>
      </c>
      <c r="JFY221" s="209">
        <f t="shared" si="17318"/>
        <v>0</v>
      </c>
      <c r="JFZ221" s="209">
        <f t="shared" si="17318"/>
        <v>0</v>
      </c>
      <c r="JGA221" s="209">
        <f t="shared" si="17318"/>
        <v>0</v>
      </c>
      <c r="JGB221" s="209">
        <f t="shared" si="17318"/>
        <v>0</v>
      </c>
      <c r="JGC221" s="209">
        <f t="shared" si="17318"/>
        <v>0</v>
      </c>
      <c r="JGD221" s="209">
        <f t="shared" si="17318"/>
        <v>0</v>
      </c>
      <c r="JGE221" s="209">
        <f t="shared" si="17318"/>
        <v>0</v>
      </c>
      <c r="JGF221" s="209">
        <f t="shared" si="17318"/>
        <v>0</v>
      </c>
      <c r="JGG221" s="209">
        <f t="shared" ref="JGG221:JIR221" si="17319">$E$110*JGG166*(1-$E$111)</f>
        <v>0</v>
      </c>
      <c r="JGH221" s="209">
        <f t="shared" si="17319"/>
        <v>0</v>
      </c>
      <c r="JGI221" s="209">
        <f t="shared" si="17319"/>
        <v>0</v>
      </c>
      <c r="JGJ221" s="209">
        <f t="shared" si="17319"/>
        <v>0</v>
      </c>
      <c r="JGK221" s="209">
        <f t="shared" si="17319"/>
        <v>0</v>
      </c>
      <c r="JGL221" s="209">
        <f t="shared" si="17319"/>
        <v>0</v>
      </c>
      <c r="JGM221" s="209">
        <f t="shared" si="17319"/>
        <v>0</v>
      </c>
      <c r="JGN221" s="209">
        <f t="shared" si="17319"/>
        <v>0</v>
      </c>
      <c r="JGO221" s="209">
        <f t="shared" si="17319"/>
        <v>0</v>
      </c>
      <c r="JGP221" s="209">
        <f t="shared" si="17319"/>
        <v>0</v>
      </c>
      <c r="JGQ221" s="209">
        <f t="shared" si="17319"/>
        <v>0</v>
      </c>
      <c r="JGR221" s="209">
        <f t="shared" si="17319"/>
        <v>0</v>
      </c>
      <c r="JGS221" s="209">
        <f t="shared" si="17319"/>
        <v>0</v>
      </c>
      <c r="JGT221" s="209">
        <f t="shared" si="17319"/>
        <v>0</v>
      </c>
      <c r="JGU221" s="209">
        <f t="shared" si="17319"/>
        <v>0</v>
      </c>
      <c r="JGV221" s="209">
        <f t="shared" si="17319"/>
        <v>0</v>
      </c>
      <c r="JGW221" s="209">
        <f t="shared" si="17319"/>
        <v>0</v>
      </c>
      <c r="JGX221" s="209">
        <f t="shared" si="17319"/>
        <v>0</v>
      </c>
      <c r="JGY221" s="209">
        <f t="shared" si="17319"/>
        <v>0</v>
      </c>
      <c r="JGZ221" s="209">
        <f t="shared" si="17319"/>
        <v>0</v>
      </c>
      <c r="JHA221" s="209">
        <f t="shared" si="17319"/>
        <v>0</v>
      </c>
      <c r="JHB221" s="209">
        <f t="shared" si="17319"/>
        <v>0</v>
      </c>
      <c r="JHC221" s="209">
        <f t="shared" si="17319"/>
        <v>0</v>
      </c>
      <c r="JHD221" s="209">
        <f t="shared" si="17319"/>
        <v>0</v>
      </c>
      <c r="JHE221" s="209">
        <f t="shared" si="17319"/>
        <v>0</v>
      </c>
      <c r="JHF221" s="209">
        <f t="shared" si="17319"/>
        <v>0</v>
      </c>
      <c r="JHG221" s="209">
        <f t="shared" si="17319"/>
        <v>0</v>
      </c>
      <c r="JHH221" s="209">
        <f t="shared" si="17319"/>
        <v>0</v>
      </c>
      <c r="JHI221" s="209">
        <f t="shared" si="17319"/>
        <v>0</v>
      </c>
      <c r="JHJ221" s="209">
        <f t="shared" si="17319"/>
        <v>0</v>
      </c>
      <c r="JHK221" s="209">
        <f t="shared" si="17319"/>
        <v>0</v>
      </c>
      <c r="JHL221" s="209">
        <f t="shared" si="17319"/>
        <v>0</v>
      </c>
      <c r="JHM221" s="209">
        <f t="shared" si="17319"/>
        <v>0</v>
      </c>
      <c r="JHN221" s="209">
        <f t="shared" si="17319"/>
        <v>0</v>
      </c>
      <c r="JHO221" s="209">
        <f t="shared" si="17319"/>
        <v>0</v>
      </c>
      <c r="JHP221" s="209">
        <f t="shared" si="17319"/>
        <v>0</v>
      </c>
      <c r="JHQ221" s="209">
        <f t="shared" si="17319"/>
        <v>0</v>
      </c>
      <c r="JHR221" s="209">
        <f t="shared" si="17319"/>
        <v>0</v>
      </c>
      <c r="JHS221" s="209">
        <f t="shared" si="17319"/>
        <v>0</v>
      </c>
      <c r="JHT221" s="209">
        <f t="shared" si="17319"/>
        <v>0</v>
      </c>
      <c r="JHU221" s="209">
        <f t="shared" si="17319"/>
        <v>0</v>
      </c>
      <c r="JHV221" s="209">
        <f t="shared" si="17319"/>
        <v>0</v>
      </c>
      <c r="JHW221" s="209">
        <f t="shared" si="17319"/>
        <v>0</v>
      </c>
      <c r="JHX221" s="209">
        <f t="shared" si="17319"/>
        <v>0</v>
      </c>
      <c r="JHY221" s="209">
        <f t="shared" si="17319"/>
        <v>0</v>
      </c>
      <c r="JHZ221" s="209">
        <f t="shared" si="17319"/>
        <v>0</v>
      </c>
      <c r="JIA221" s="209">
        <f t="shared" si="17319"/>
        <v>0</v>
      </c>
      <c r="JIB221" s="209">
        <f t="shared" si="17319"/>
        <v>0</v>
      </c>
      <c r="JIC221" s="209">
        <f t="shared" si="17319"/>
        <v>0</v>
      </c>
      <c r="JID221" s="209">
        <f t="shared" si="17319"/>
        <v>0</v>
      </c>
      <c r="JIE221" s="209">
        <f t="shared" si="17319"/>
        <v>0</v>
      </c>
      <c r="JIF221" s="209">
        <f t="shared" si="17319"/>
        <v>0</v>
      </c>
      <c r="JIG221" s="209">
        <f t="shared" si="17319"/>
        <v>0</v>
      </c>
      <c r="JIH221" s="209">
        <f t="shared" si="17319"/>
        <v>0</v>
      </c>
      <c r="JII221" s="209">
        <f t="shared" si="17319"/>
        <v>0</v>
      </c>
      <c r="JIJ221" s="209">
        <f t="shared" si="17319"/>
        <v>0</v>
      </c>
      <c r="JIK221" s="209">
        <f t="shared" si="17319"/>
        <v>0</v>
      </c>
      <c r="JIL221" s="209">
        <f t="shared" si="17319"/>
        <v>0</v>
      </c>
      <c r="JIM221" s="209">
        <f t="shared" si="17319"/>
        <v>0</v>
      </c>
      <c r="JIN221" s="209">
        <f t="shared" si="17319"/>
        <v>0</v>
      </c>
      <c r="JIO221" s="209">
        <f t="shared" si="17319"/>
        <v>0</v>
      </c>
      <c r="JIP221" s="209">
        <f t="shared" si="17319"/>
        <v>0</v>
      </c>
      <c r="JIQ221" s="209">
        <f t="shared" si="17319"/>
        <v>0</v>
      </c>
      <c r="JIR221" s="209">
        <f t="shared" si="17319"/>
        <v>0</v>
      </c>
      <c r="JIS221" s="209">
        <f t="shared" ref="JIS221:JLD221" si="17320">$E$110*JIS166*(1-$E$111)</f>
        <v>0</v>
      </c>
      <c r="JIT221" s="209">
        <f t="shared" si="17320"/>
        <v>0</v>
      </c>
      <c r="JIU221" s="209">
        <f t="shared" si="17320"/>
        <v>0</v>
      </c>
      <c r="JIV221" s="209">
        <f t="shared" si="17320"/>
        <v>0</v>
      </c>
      <c r="JIW221" s="209">
        <f t="shared" si="17320"/>
        <v>0</v>
      </c>
      <c r="JIX221" s="209">
        <f t="shared" si="17320"/>
        <v>0</v>
      </c>
      <c r="JIY221" s="209">
        <f t="shared" si="17320"/>
        <v>0</v>
      </c>
      <c r="JIZ221" s="209">
        <f t="shared" si="17320"/>
        <v>0</v>
      </c>
      <c r="JJA221" s="209">
        <f t="shared" si="17320"/>
        <v>0</v>
      </c>
      <c r="JJB221" s="209">
        <f t="shared" si="17320"/>
        <v>0</v>
      </c>
      <c r="JJC221" s="209">
        <f t="shared" si="17320"/>
        <v>0</v>
      </c>
      <c r="JJD221" s="209">
        <f t="shared" si="17320"/>
        <v>0</v>
      </c>
      <c r="JJE221" s="209">
        <f t="shared" si="17320"/>
        <v>0</v>
      </c>
      <c r="JJF221" s="209">
        <f t="shared" si="17320"/>
        <v>0</v>
      </c>
      <c r="JJG221" s="209">
        <f t="shared" si="17320"/>
        <v>0</v>
      </c>
      <c r="JJH221" s="209">
        <f t="shared" si="17320"/>
        <v>0</v>
      </c>
      <c r="JJI221" s="209">
        <f t="shared" si="17320"/>
        <v>0</v>
      </c>
      <c r="JJJ221" s="209">
        <f t="shared" si="17320"/>
        <v>0</v>
      </c>
      <c r="JJK221" s="209">
        <f t="shared" si="17320"/>
        <v>0</v>
      </c>
      <c r="JJL221" s="209">
        <f t="shared" si="17320"/>
        <v>0</v>
      </c>
      <c r="JJM221" s="209">
        <f t="shared" si="17320"/>
        <v>0</v>
      </c>
      <c r="JJN221" s="209">
        <f t="shared" si="17320"/>
        <v>0</v>
      </c>
      <c r="JJO221" s="209">
        <f t="shared" si="17320"/>
        <v>0</v>
      </c>
      <c r="JJP221" s="209">
        <f t="shared" si="17320"/>
        <v>0</v>
      </c>
      <c r="JJQ221" s="209">
        <f t="shared" si="17320"/>
        <v>0</v>
      </c>
      <c r="JJR221" s="209">
        <f t="shared" si="17320"/>
        <v>0</v>
      </c>
      <c r="JJS221" s="209">
        <f t="shared" si="17320"/>
        <v>0</v>
      </c>
      <c r="JJT221" s="209">
        <f t="shared" si="17320"/>
        <v>0</v>
      </c>
      <c r="JJU221" s="209">
        <f t="shared" si="17320"/>
        <v>0</v>
      </c>
      <c r="JJV221" s="209">
        <f t="shared" si="17320"/>
        <v>0</v>
      </c>
      <c r="JJW221" s="209">
        <f t="shared" si="17320"/>
        <v>0</v>
      </c>
      <c r="JJX221" s="209">
        <f t="shared" si="17320"/>
        <v>0</v>
      </c>
      <c r="JJY221" s="209">
        <f t="shared" si="17320"/>
        <v>0</v>
      </c>
      <c r="JJZ221" s="209">
        <f t="shared" si="17320"/>
        <v>0</v>
      </c>
      <c r="JKA221" s="209">
        <f t="shared" si="17320"/>
        <v>0</v>
      </c>
      <c r="JKB221" s="209">
        <f t="shared" si="17320"/>
        <v>0</v>
      </c>
      <c r="JKC221" s="209">
        <f t="shared" si="17320"/>
        <v>0</v>
      </c>
      <c r="JKD221" s="209">
        <f t="shared" si="17320"/>
        <v>0</v>
      </c>
      <c r="JKE221" s="209">
        <f t="shared" si="17320"/>
        <v>0</v>
      </c>
      <c r="JKF221" s="209">
        <f t="shared" si="17320"/>
        <v>0</v>
      </c>
      <c r="JKG221" s="209">
        <f t="shared" si="17320"/>
        <v>0</v>
      </c>
      <c r="JKH221" s="209">
        <f t="shared" si="17320"/>
        <v>0</v>
      </c>
      <c r="JKI221" s="209">
        <f t="shared" si="17320"/>
        <v>0</v>
      </c>
      <c r="JKJ221" s="209">
        <f t="shared" si="17320"/>
        <v>0</v>
      </c>
      <c r="JKK221" s="209">
        <f t="shared" si="17320"/>
        <v>0</v>
      </c>
      <c r="JKL221" s="209">
        <f t="shared" si="17320"/>
        <v>0</v>
      </c>
      <c r="JKM221" s="209">
        <f t="shared" si="17320"/>
        <v>0</v>
      </c>
      <c r="JKN221" s="209">
        <f t="shared" si="17320"/>
        <v>0</v>
      </c>
      <c r="JKO221" s="209">
        <f t="shared" si="17320"/>
        <v>0</v>
      </c>
      <c r="JKP221" s="209">
        <f t="shared" si="17320"/>
        <v>0</v>
      </c>
      <c r="JKQ221" s="209">
        <f t="shared" si="17320"/>
        <v>0</v>
      </c>
      <c r="JKR221" s="209">
        <f t="shared" si="17320"/>
        <v>0</v>
      </c>
      <c r="JKS221" s="209">
        <f t="shared" si="17320"/>
        <v>0</v>
      </c>
      <c r="JKT221" s="209">
        <f t="shared" si="17320"/>
        <v>0</v>
      </c>
      <c r="JKU221" s="209">
        <f t="shared" si="17320"/>
        <v>0</v>
      </c>
      <c r="JKV221" s="209">
        <f t="shared" si="17320"/>
        <v>0</v>
      </c>
      <c r="JKW221" s="209">
        <f t="shared" si="17320"/>
        <v>0</v>
      </c>
      <c r="JKX221" s="209">
        <f t="shared" si="17320"/>
        <v>0</v>
      </c>
      <c r="JKY221" s="209">
        <f t="shared" si="17320"/>
        <v>0</v>
      </c>
      <c r="JKZ221" s="209">
        <f t="shared" si="17320"/>
        <v>0</v>
      </c>
      <c r="JLA221" s="209">
        <f t="shared" si="17320"/>
        <v>0</v>
      </c>
      <c r="JLB221" s="209">
        <f t="shared" si="17320"/>
        <v>0</v>
      </c>
      <c r="JLC221" s="209">
        <f t="shared" si="17320"/>
        <v>0</v>
      </c>
      <c r="JLD221" s="209">
        <f t="shared" si="17320"/>
        <v>0</v>
      </c>
      <c r="JLE221" s="209">
        <f t="shared" ref="JLE221:JNP221" si="17321">$E$110*JLE166*(1-$E$111)</f>
        <v>0</v>
      </c>
      <c r="JLF221" s="209">
        <f t="shared" si="17321"/>
        <v>0</v>
      </c>
      <c r="JLG221" s="209">
        <f t="shared" si="17321"/>
        <v>0</v>
      </c>
      <c r="JLH221" s="209">
        <f t="shared" si="17321"/>
        <v>0</v>
      </c>
      <c r="JLI221" s="209">
        <f t="shared" si="17321"/>
        <v>0</v>
      </c>
      <c r="JLJ221" s="209">
        <f t="shared" si="17321"/>
        <v>0</v>
      </c>
      <c r="JLK221" s="209">
        <f t="shared" si="17321"/>
        <v>0</v>
      </c>
      <c r="JLL221" s="209">
        <f t="shared" si="17321"/>
        <v>0</v>
      </c>
      <c r="JLM221" s="209">
        <f t="shared" si="17321"/>
        <v>0</v>
      </c>
      <c r="JLN221" s="209">
        <f t="shared" si="17321"/>
        <v>0</v>
      </c>
      <c r="JLO221" s="209">
        <f t="shared" si="17321"/>
        <v>0</v>
      </c>
      <c r="JLP221" s="209">
        <f t="shared" si="17321"/>
        <v>0</v>
      </c>
      <c r="JLQ221" s="209">
        <f t="shared" si="17321"/>
        <v>0</v>
      </c>
      <c r="JLR221" s="209">
        <f t="shared" si="17321"/>
        <v>0</v>
      </c>
      <c r="JLS221" s="209">
        <f t="shared" si="17321"/>
        <v>0</v>
      </c>
      <c r="JLT221" s="209">
        <f t="shared" si="17321"/>
        <v>0</v>
      </c>
      <c r="JLU221" s="209">
        <f t="shared" si="17321"/>
        <v>0</v>
      </c>
      <c r="JLV221" s="209">
        <f t="shared" si="17321"/>
        <v>0</v>
      </c>
      <c r="JLW221" s="209">
        <f t="shared" si="17321"/>
        <v>0</v>
      </c>
      <c r="JLX221" s="209">
        <f t="shared" si="17321"/>
        <v>0</v>
      </c>
      <c r="JLY221" s="209">
        <f t="shared" si="17321"/>
        <v>0</v>
      </c>
      <c r="JLZ221" s="209">
        <f t="shared" si="17321"/>
        <v>0</v>
      </c>
      <c r="JMA221" s="209">
        <f t="shared" si="17321"/>
        <v>0</v>
      </c>
      <c r="JMB221" s="209">
        <f t="shared" si="17321"/>
        <v>0</v>
      </c>
      <c r="JMC221" s="209">
        <f t="shared" si="17321"/>
        <v>0</v>
      </c>
      <c r="JMD221" s="209">
        <f t="shared" si="17321"/>
        <v>0</v>
      </c>
      <c r="JME221" s="209">
        <f t="shared" si="17321"/>
        <v>0</v>
      </c>
      <c r="JMF221" s="209">
        <f t="shared" si="17321"/>
        <v>0</v>
      </c>
      <c r="JMG221" s="209">
        <f t="shared" si="17321"/>
        <v>0</v>
      </c>
      <c r="JMH221" s="209">
        <f t="shared" si="17321"/>
        <v>0</v>
      </c>
      <c r="JMI221" s="209">
        <f t="shared" si="17321"/>
        <v>0</v>
      </c>
      <c r="JMJ221" s="209">
        <f t="shared" si="17321"/>
        <v>0</v>
      </c>
      <c r="JMK221" s="209">
        <f t="shared" si="17321"/>
        <v>0</v>
      </c>
      <c r="JML221" s="209">
        <f t="shared" si="17321"/>
        <v>0</v>
      </c>
      <c r="JMM221" s="209">
        <f t="shared" si="17321"/>
        <v>0</v>
      </c>
      <c r="JMN221" s="209">
        <f t="shared" si="17321"/>
        <v>0</v>
      </c>
      <c r="JMO221" s="209">
        <f t="shared" si="17321"/>
        <v>0</v>
      </c>
      <c r="JMP221" s="209">
        <f t="shared" si="17321"/>
        <v>0</v>
      </c>
      <c r="JMQ221" s="209">
        <f t="shared" si="17321"/>
        <v>0</v>
      </c>
      <c r="JMR221" s="209">
        <f t="shared" si="17321"/>
        <v>0</v>
      </c>
      <c r="JMS221" s="209">
        <f t="shared" si="17321"/>
        <v>0</v>
      </c>
      <c r="JMT221" s="209">
        <f t="shared" si="17321"/>
        <v>0</v>
      </c>
      <c r="JMU221" s="209">
        <f t="shared" si="17321"/>
        <v>0</v>
      </c>
      <c r="JMV221" s="209">
        <f t="shared" si="17321"/>
        <v>0</v>
      </c>
      <c r="JMW221" s="209">
        <f t="shared" si="17321"/>
        <v>0</v>
      </c>
      <c r="JMX221" s="209">
        <f t="shared" si="17321"/>
        <v>0</v>
      </c>
      <c r="JMY221" s="209">
        <f t="shared" si="17321"/>
        <v>0</v>
      </c>
      <c r="JMZ221" s="209">
        <f t="shared" si="17321"/>
        <v>0</v>
      </c>
      <c r="JNA221" s="209">
        <f t="shared" si="17321"/>
        <v>0</v>
      </c>
      <c r="JNB221" s="209">
        <f t="shared" si="17321"/>
        <v>0</v>
      </c>
      <c r="JNC221" s="209">
        <f t="shared" si="17321"/>
        <v>0</v>
      </c>
      <c r="JND221" s="209">
        <f t="shared" si="17321"/>
        <v>0</v>
      </c>
      <c r="JNE221" s="209">
        <f t="shared" si="17321"/>
        <v>0</v>
      </c>
      <c r="JNF221" s="209">
        <f t="shared" si="17321"/>
        <v>0</v>
      </c>
      <c r="JNG221" s="209">
        <f t="shared" si="17321"/>
        <v>0</v>
      </c>
      <c r="JNH221" s="209">
        <f t="shared" si="17321"/>
        <v>0</v>
      </c>
      <c r="JNI221" s="209">
        <f t="shared" si="17321"/>
        <v>0</v>
      </c>
      <c r="JNJ221" s="209">
        <f t="shared" si="17321"/>
        <v>0</v>
      </c>
      <c r="JNK221" s="209">
        <f t="shared" si="17321"/>
        <v>0</v>
      </c>
      <c r="JNL221" s="209">
        <f t="shared" si="17321"/>
        <v>0</v>
      </c>
      <c r="JNM221" s="209">
        <f t="shared" si="17321"/>
        <v>0</v>
      </c>
      <c r="JNN221" s="209">
        <f t="shared" si="17321"/>
        <v>0</v>
      </c>
      <c r="JNO221" s="209">
        <f t="shared" si="17321"/>
        <v>0</v>
      </c>
      <c r="JNP221" s="209">
        <f t="shared" si="17321"/>
        <v>0</v>
      </c>
      <c r="JNQ221" s="209">
        <f t="shared" ref="JNQ221:JQB221" si="17322">$E$110*JNQ166*(1-$E$111)</f>
        <v>0</v>
      </c>
      <c r="JNR221" s="209">
        <f t="shared" si="17322"/>
        <v>0</v>
      </c>
      <c r="JNS221" s="209">
        <f t="shared" si="17322"/>
        <v>0</v>
      </c>
      <c r="JNT221" s="209">
        <f t="shared" si="17322"/>
        <v>0</v>
      </c>
      <c r="JNU221" s="209">
        <f t="shared" si="17322"/>
        <v>0</v>
      </c>
      <c r="JNV221" s="209">
        <f t="shared" si="17322"/>
        <v>0</v>
      </c>
      <c r="JNW221" s="209">
        <f t="shared" si="17322"/>
        <v>0</v>
      </c>
      <c r="JNX221" s="209">
        <f t="shared" si="17322"/>
        <v>0</v>
      </c>
      <c r="JNY221" s="209">
        <f t="shared" si="17322"/>
        <v>0</v>
      </c>
      <c r="JNZ221" s="209">
        <f t="shared" si="17322"/>
        <v>0</v>
      </c>
      <c r="JOA221" s="209">
        <f t="shared" si="17322"/>
        <v>0</v>
      </c>
      <c r="JOB221" s="209">
        <f t="shared" si="17322"/>
        <v>0</v>
      </c>
      <c r="JOC221" s="209">
        <f t="shared" si="17322"/>
        <v>0</v>
      </c>
      <c r="JOD221" s="209">
        <f t="shared" si="17322"/>
        <v>0</v>
      </c>
      <c r="JOE221" s="209">
        <f t="shared" si="17322"/>
        <v>0</v>
      </c>
      <c r="JOF221" s="209">
        <f t="shared" si="17322"/>
        <v>0</v>
      </c>
      <c r="JOG221" s="209">
        <f t="shared" si="17322"/>
        <v>0</v>
      </c>
      <c r="JOH221" s="209">
        <f t="shared" si="17322"/>
        <v>0</v>
      </c>
      <c r="JOI221" s="209">
        <f t="shared" si="17322"/>
        <v>0</v>
      </c>
      <c r="JOJ221" s="209">
        <f t="shared" si="17322"/>
        <v>0</v>
      </c>
      <c r="JOK221" s="209">
        <f t="shared" si="17322"/>
        <v>0</v>
      </c>
      <c r="JOL221" s="209">
        <f t="shared" si="17322"/>
        <v>0</v>
      </c>
      <c r="JOM221" s="209">
        <f t="shared" si="17322"/>
        <v>0</v>
      </c>
      <c r="JON221" s="209">
        <f t="shared" si="17322"/>
        <v>0</v>
      </c>
      <c r="JOO221" s="209">
        <f t="shared" si="17322"/>
        <v>0</v>
      </c>
      <c r="JOP221" s="209">
        <f t="shared" si="17322"/>
        <v>0</v>
      </c>
      <c r="JOQ221" s="209">
        <f t="shared" si="17322"/>
        <v>0</v>
      </c>
      <c r="JOR221" s="209">
        <f t="shared" si="17322"/>
        <v>0</v>
      </c>
      <c r="JOS221" s="209">
        <f t="shared" si="17322"/>
        <v>0</v>
      </c>
      <c r="JOT221" s="209">
        <f t="shared" si="17322"/>
        <v>0</v>
      </c>
      <c r="JOU221" s="209">
        <f t="shared" si="17322"/>
        <v>0</v>
      </c>
      <c r="JOV221" s="209">
        <f t="shared" si="17322"/>
        <v>0</v>
      </c>
      <c r="JOW221" s="209">
        <f t="shared" si="17322"/>
        <v>0</v>
      </c>
      <c r="JOX221" s="209">
        <f t="shared" si="17322"/>
        <v>0</v>
      </c>
      <c r="JOY221" s="209">
        <f t="shared" si="17322"/>
        <v>0</v>
      </c>
      <c r="JOZ221" s="209">
        <f t="shared" si="17322"/>
        <v>0</v>
      </c>
      <c r="JPA221" s="209">
        <f t="shared" si="17322"/>
        <v>0</v>
      </c>
      <c r="JPB221" s="209">
        <f t="shared" si="17322"/>
        <v>0</v>
      </c>
      <c r="JPC221" s="209">
        <f t="shared" si="17322"/>
        <v>0</v>
      </c>
      <c r="JPD221" s="209">
        <f t="shared" si="17322"/>
        <v>0</v>
      </c>
      <c r="JPE221" s="209">
        <f t="shared" si="17322"/>
        <v>0</v>
      </c>
      <c r="JPF221" s="209">
        <f t="shared" si="17322"/>
        <v>0</v>
      </c>
      <c r="JPG221" s="209">
        <f t="shared" si="17322"/>
        <v>0</v>
      </c>
      <c r="JPH221" s="209">
        <f t="shared" si="17322"/>
        <v>0</v>
      </c>
      <c r="JPI221" s="209">
        <f t="shared" si="17322"/>
        <v>0</v>
      </c>
      <c r="JPJ221" s="209">
        <f t="shared" si="17322"/>
        <v>0</v>
      </c>
      <c r="JPK221" s="209">
        <f t="shared" si="17322"/>
        <v>0</v>
      </c>
      <c r="JPL221" s="209">
        <f t="shared" si="17322"/>
        <v>0</v>
      </c>
      <c r="JPM221" s="209">
        <f t="shared" si="17322"/>
        <v>0</v>
      </c>
      <c r="JPN221" s="209">
        <f t="shared" si="17322"/>
        <v>0</v>
      </c>
      <c r="JPO221" s="209">
        <f t="shared" si="17322"/>
        <v>0</v>
      </c>
      <c r="JPP221" s="209">
        <f t="shared" si="17322"/>
        <v>0</v>
      </c>
      <c r="JPQ221" s="209">
        <f t="shared" si="17322"/>
        <v>0</v>
      </c>
      <c r="JPR221" s="209">
        <f t="shared" si="17322"/>
        <v>0</v>
      </c>
      <c r="JPS221" s="209">
        <f t="shared" si="17322"/>
        <v>0</v>
      </c>
      <c r="JPT221" s="209">
        <f t="shared" si="17322"/>
        <v>0</v>
      </c>
      <c r="JPU221" s="209">
        <f t="shared" si="17322"/>
        <v>0</v>
      </c>
      <c r="JPV221" s="209">
        <f t="shared" si="17322"/>
        <v>0</v>
      </c>
      <c r="JPW221" s="209">
        <f t="shared" si="17322"/>
        <v>0</v>
      </c>
      <c r="JPX221" s="209">
        <f t="shared" si="17322"/>
        <v>0</v>
      </c>
      <c r="JPY221" s="209">
        <f t="shared" si="17322"/>
        <v>0</v>
      </c>
      <c r="JPZ221" s="209">
        <f t="shared" si="17322"/>
        <v>0</v>
      </c>
      <c r="JQA221" s="209">
        <f t="shared" si="17322"/>
        <v>0</v>
      </c>
      <c r="JQB221" s="209">
        <f t="shared" si="17322"/>
        <v>0</v>
      </c>
      <c r="JQC221" s="209">
        <f t="shared" ref="JQC221:JSN221" si="17323">$E$110*JQC166*(1-$E$111)</f>
        <v>0</v>
      </c>
      <c r="JQD221" s="209">
        <f t="shared" si="17323"/>
        <v>0</v>
      </c>
      <c r="JQE221" s="209">
        <f t="shared" si="17323"/>
        <v>0</v>
      </c>
      <c r="JQF221" s="209">
        <f t="shared" si="17323"/>
        <v>0</v>
      </c>
      <c r="JQG221" s="209">
        <f t="shared" si="17323"/>
        <v>0</v>
      </c>
      <c r="JQH221" s="209">
        <f t="shared" si="17323"/>
        <v>0</v>
      </c>
      <c r="JQI221" s="209">
        <f t="shared" si="17323"/>
        <v>0</v>
      </c>
      <c r="JQJ221" s="209">
        <f t="shared" si="17323"/>
        <v>0</v>
      </c>
      <c r="JQK221" s="209">
        <f t="shared" si="17323"/>
        <v>0</v>
      </c>
      <c r="JQL221" s="209">
        <f t="shared" si="17323"/>
        <v>0</v>
      </c>
      <c r="JQM221" s="209">
        <f t="shared" si="17323"/>
        <v>0</v>
      </c>
      <c r="JQN221" s="209">
        <f t="shared" si="17323"/>
        <v>0</v>
      </c>
      <c r="JQO221" s="209">
        <f t="shared" si="17323"/>
        <v>0</v>
      </c>
      <c r="JQP221" s="209">
        <f t="shared" si="17323"/>
        <v>0</v>
      </c>
      <c r="JQQ221" s="209">
        <f t="shared" si="17323"/>
        <v>0</v>
      </c>
      <c r="JQR221" s="209">
        <f t="shared" si="17323"/>
        <v>0</v>
      </c>
      <c r="JQS221" s="209">
        <f t="shared" si="17323"/>
        <v>0</v>
      </c>
      <c r="JQT221" s="209">
        <f t="shared" si="17323"/>
        <v>0</v>
      </c>
      <c r="JQU221" s="209">
        <f t="shared" si="17323"/>
        <v>0</v>
      </c>
      <c r="JQV221" s="209">
        <f t="shared" si="17323"/>
        <v>0</v>
      </c>
      <c r="JQW221" s="209">
        <f t="shared" si="17323"/>
        <v>0</v>
      </c>
      <c r="JQX221" s="209">
        <f t="shared" si="17323"/>
        <v>0</v>
      </c>
      <c r="JQY221" s="209">
        <f t="shared" si="17323"/>
        <v>0</v>
      </c>
      <c r="JQZ221" s="209">
        <f t="shared" si="17323"/>
        <v>0</v>
      </c>
      <c r="JRA221" s="209">
        <f t="shared" si="17323"/>
        <v>0</v>
      </c>
      <c r="JRB221" s="209">
        <f t="shared" si="17323"/>
        <v>0</v>
      </c>
      <c r="JRC221" s="209">
        <f t="shared" si="17323"/>
        <v>0</v>
      </c>
      <c r="JRD221" s="209">
        <f t="shared" si="17323"/>
        <v>0</v>
      </c>
      <c r="JRE221" s="209">
        <f t="shared" si="17323"/>
        <v>0</v>
      </c>
      <c r="JRF221" s="209">
        <f t="shared" si="17323"/>
        <v>0</v>
      </c>
      <c r="JRG221" s="209">
        <f t="shared" si="17323"/>
        <v>0</v>
      </c>
      <c r="JRH221" s="209">
        <f t="shared" si="17323"/>
        <v>0</v>
      </c>
      <c r="JRI221" s="209">
        <f t="shared" si="17323"/>
        <v>0</v>
      </c>
      <c r="JRJ221" s="209">
        <f t="shared" si="17323"/>
        <v>0</v>
      </c>
      <c r="JRK221" s="209">
        <f t="shared" si="17323"/>
        <v>0</v>
      </c>
      <c r="JRL221" s="209">
        <f t="shared" si="17323"/>
        <v>0</v>
      </c>
      <c r="JRM221" s="209">
        <f t="shared" si="17323"/>
        <v>0</v>
      </c>
      <c r="JRN221" s="209">
        <f t="shared" si="17323"/>
        <v>0</v>
      </c>
      <c r="JRO221" s="209">
        <f t="shared" si="17323"/>
        <v>0</v>
      </c>
      <c r="JRP221" s="209">
        <f t="shared" si="17323"/>
        <v>0</v>
      </c>
      <c r="JRQ221" s="209">
        <f t="shared" si="17323"/>
        <v>0</v>
      </c>
      <c r="JRR221" s="209">
        <f t="shared" si="17323"/>
        <v>0</v>
      </c>
      <c r="JRS221" s="209">
        <f t="shared" si="17323"/>
        <v>0</v>
      </c>
      <c r="JRT221" s="209">
        <f t="shared" si="17323"/>
        <v>0</v>
      </c>
      <c r="JRU221" s="209">
        <f t="shared" si="17323"/>
        <v>0</v>
      </c>
      <c r="JRV221" s="209">
        <f t="shared" si="17323"/>
        <v>0</v>
      </c>
      <c r="JRW221" s="209">
        <f t="shared" si="17323"/>
        <v>0</v>
      </c>
      <c r="JRX221" s="209">
        <f t="shared" si="17323"/>
        <v>0</v>
      </c>
      <c r="JRY221" s="209">
        <f t="shared" si="17323"/>
        <v>0</v>
      </c>
      <c r="JRZ221" s="209">
        <f t="shared" si="17323"/>
        <v>0</v>
      </c>
      <c r="JSA221" s="209">
        <f t="shared" si="17323"/>
        <v>0</v>
      </c>
      <c r="JSB221" s="209">
        <f t="shared" si="17323"/>
        <v>0</v>
      </c>
      <c r="JSC221" s="209">
        <f t="shared" si="17323"/>
        <v>0</v>
      </c>
      <c r="JSD221" s="209">
        <f t="shared" si="17323"/>
        <v>0</v>
      </c>
      <c r="JSE221" s="209">
        <f t="shared" si="17323"/>
        <v>0</v>
      </c>
      <c r="JSF221" s="209">
        <f t="shared" si="17323"/>
        <v>0</v>
      </c>
      <c r="JSG221" s="209">
        <f t="shared" si="17323"/>
        <v>0</v>
      </c>
      <c r="JSH221" s="209">
        <f t="shared" si="17323"/>
        <v>0</v>
      </c>
      <c r="JSI221" s="209">
        <f t="shared" si="17323"/>
        <v>0</v>
      </c>
      <c r="JSJ221" s="209">
        <f t="shared" si="17323"/>
        <v>0</v>
      </c>
      <c r="JSK221" s="209">
        <f t="shared" si="17323"/>
        <v>0</v>
      </c>
      <c r="JSL221" s="209">
        <f t="shared" si="17323"/>
        <v>0</v>
      </c>
      <c r="JSM221" s="209">
        <f t="shared" si="17323"/>
        <v>0</v>
      </c>
      <c r="JSN221" s="209">
        <f t="shared" si="17323"/>
        <v>0</v>
      </c>
      <c r="JSO221" s="209">
        <f t="shared" ref="JSO221:JUZ221" si="17324">$E$110*JSO166*(1-$E$111)</f>
        <v>0</v>
      </c>
      <c r="JSP221" s="209">
        <f t="shared" si="17324"/>
        <v>0</v>
      </c>
      <c r="JSQ221" s="209">
        <f t="shared" si="17324"/>
        <v>0</v>
      </c>
      <c r="JSR221" s="209">
        <f t="shared" si="17324"/>
        <v>0</v>
      </c>
      <c r="JSS221" s="209">
        <f t="shared" si="17324"/>
        <v>0</v>
      </c>
      <c r="JST221" s="209">
        <f t="shared" si="17324"/>
        <v>0</v>
      </c>
      <c r="JSU221" s="209">
        <f t="shared" si="17324"/>
        <v>0</v>
      </c>
      <c r="JSV221" s="209">
        <f t="shared" si="17324"/>
        <v>0</v>
      </c>
      <c r="JSW221" s="209">
        <f t="shared" si="17324"/>
        <v>0</v>
      </c>
      <c r="JSX221" s="209">
        <f t="shared" si="17324"/>
        <v>0</v>
      </c>
      <c r="JSY221" s="209">
        <f t="shared" si="17324"/>
        <v>0</v>
      </c>
      <c r="JSZ221" s="209">
        <f t="shared" si="17324"/>
        <v>0</v>
      </c>
      <c r="JTA221" s="209">
        <f t="shared" si="17324"/>
        <v>0</v>
      </c>
      <c r="JTB221" s="209">
        <f t="shared" si="17324"/>
        <v>0</v>
      </c>
      <c r="JTC221" s="209">
        <f t="shared" si="17324"/>
        <v>0</v>
      </c>
      <c r="JTD221" s="209">
        <f t="shared" si="17324"/>
        <v>0</v>
      </c>
      <c r="JTE221" s="209">
        <f t="shared" si="17324"/>
        <v>0</v>
      </c>
      <c r="JTF221" s="209">
        <f t="shared" si="17324"/>
        <v>0</v>
      </c>
      <c r="JTG221" s="209">
        <f t="shared" si="17324"/>
        <v>0</v>
      </c>
      <c r="JTH221" s="209">
        <f t="shared" si="17324"/>
        <v>0</v>
      </c>
      <c r="JTI221" s="209">
        <f t="shared" si="17324"/>
        <v>0</v>
      </c>
      <c r="JTJ221" s="209">
        <f t="shared" si="17324"/>
        <v>0</v>
      </c>
      <c r="JTK221" s="209">
        <f t="shared" si="17324"/>
        <v>0</v>
      </c>
      <c r="JTL221" s="209">
        <f t="shared" si="17324"/>
        <v>0</v>
      </c>
      <c r="JTM221" s="209">
        <f t="shared" si="17324"/>
        <v>0</v>
      </c>
      <c r="JTN221" s="209">
        <f t="shared" si="17324"/>
        <v>0</v>
      </c>
      <c r="JTO221" s="209">
        <f t="shared" si="17324"/>
        <v>0</v>
      </c>
      <c r="JTP221" s="209">
        <f t="shared" si="17324"/>
        <v>0</v>
      </c>
      <c r="JTQ221" s="209">
        <f t="shared" si="17324"/>
        <v>0</v>
      </c>
      <c r="JTR221" s="209">
        <f t="shared" si="17324"/>
        <v>0</v>
      </c>
      <c r="JTS221" s="209">
        <f t="shared" si="17324"/>
        <v>0</v>
      </c>
      <c r="JTT221" s="209">
        <f t="shared" si="17324"/>
        <v>0</v>
      </c>
      <c r="JTU221" s="209">
        <f t="shared" si="17324"/>
        <v>0</v>
      </c>
      <c r="JTV221" s="209">
        <f t="shared" si="17324"/>
        <v>0</v>
      </c>
      <c r="JTW221" s="209">
        <f t="shared" si="17324"/>
        <v>0</v>
      </c>
      <c r="JTX221" s="209">
        <f t="shared" si="17324"/>
        <v>0</v>
      </c>
      <c r="JTY221" s="209">
        <f t="shared" si="17324"/>
        <v>0</v>
      </c>
      <c r="JTZ221" s="209">
        <f t="shared" si="17324"/>
        <v>0</v>
      </c>
      <c r="JUA221" s="209">
        <f t="shared" si="17324"/>
        <v>0</v>
      </c>
      <c r="JUB221" s="209">
        <f t="shared" si="17324"/>
        <v>0</v>
      </c>
      <c r="JUC221" s="209">
        <f t="shared" si="17324"/>
        <v>0</v>
      </c>
      <c r="JUD221" s="209">
        <f t="shared" si="17324"/>
        <v>0</v>
      </c>
      <c r="JUE221" s="209">
        <f t="shared" si="17324"/>
        <v>0</v>
      </c>
      <c r="JUF221" s="209">
        <f t="shared" si="17324"/>
        <v>0</v>
      </c>
      <c r="JUG221" s="209">
        <f t="shared" si="17324"/>
        <v>0</v>
      </c>
      <c r="JUH221" s="209">
        <f t="shared" si="17324"/>
        <v>0</v>
      </c>
      <c r="JUI221" s="209">
        <f t="shared" si="17324"/>
        <v>0</v>
      </c>
      <c r="JUJ221" s="209">
        <f t="shared" si="17324"/>
        <v>0</v>
      </c>
      <c r="JUK221" s="209">
        <f t="shared" si="17324"/>
        <v>0</v>
      </c>
      <c r="JUL221" s="209">
        <f t="shared" si="17324"/>
        <v>0</v>
      </c>
      <c r="JUM221" s="209">
        <f t="shared" si="17324"/>
        <v>0</v>
      </c>
      <c r="JUN221" s="209">
        <f t="shared" si="17324"/>
        <v>0</v>
      </c>
      <c r="JUO221" s="209">
        <f t="shared" si="17324"/>
        <v>0</v>
      </c>
      <c r="JUP221" s="209">
        <f t="shared" si="17324"/>
        <v>0</v>
      </c>
      <c r="JUQ221" s="209">
        <f t="shared" si="17324"/>
        <v>0</v>
      </c>
      <c r="JUR221" s="209">
        <f t="shared" si="17324"/>
        <v>0</v>
      </c>
      <c r="JUS221" s="209">
        <f t="shared" si="17324"/>
        <v>0</v>
      </c>
      <c r="JUT221" s="209">
        <f t="shared" si="17324"/>
        <v>0</v>
      </c>
      <c r="JUU221" s="209">
        <f t="shared" si="17324"/>
        <v>0</v>
      </c>
      <c r="JUV221" s="209">
        <f t="shared" si="17324"/>
        <v>0</v>
      </c>
      <c r="JUW221" s="209">
        <f t="shared" si="17324"/>
        <v>0</v>
      </c>
      <c r="JUX221" s="209">
        <f t="shared" si="17324"/>
        <v>0</v>
      </c>
      <c r="JUY221" s="209">
        <f t="shared" si="17324"/>
        <v>0</v>
      </c>
      <c r="JUZ221" s="209">
        <f t="shared" si="17324"/>
        <v>0</v>
      </c>
      <c r="JVA221" s="209">
        <f t="shared" ref="JVA221:JXL221" si="17325">$E$110*JVA166*(1-$E$111)</f>
        <v>0</v>
      </c>
      <c r="JVB221" s="209">
        <f t="shared" si="17325"/>
        <v>0</v>
      </c>
      <c r="JVC221" s="209">
        <f t="shared" si="17325"/>
        <v>0</v>
      </c>
      <c r="JVD221" s="209">
        <f t="shared" si="17325"/>
        <v>0</v>
      </c>
      <c r="JVE221" s="209">
        <f t="shared" si="17325"/>
        <v>0</v>
      </c>
      <c r="JVF221" s="209">
        <f t="shared" si="17325"/>
        <v>0</v>
      </c>
      <c r="JVG221" s="209">
        <f t="shared" si="17325"/>
        <v>0</v>
      </c>
      <c r="JVH221" s="209">
        <f t="shared" si="17325"/>
        <v>0</v>
      </c>
      <c r="JVI221" s="209">
        <f t="shared" si="17325"/>
        <v>0</v>
      </c>
      <c r="JVJ221" s="209">
        <f t="shared" si="17325"/>
        <v>0</v>
      </c>
      <c r="JVK221" s="209">
        <f t="shared" si="17325"/>
        <v>0</v>
      </c>
      <c r="JVL221" s="209">
        <f t="shared" si="17325"/>
        <v>0</v>
      </c>
      <c r="JVM221" s="209">
        <f t="shared" si="17325"/>
        <v>0</v>
      </c>
      <c r="JVN221" s="209">
        <f t="shared" si="17325"/>
        <v>0</v>
      </c>
      <c r="JVO221" s="209">
        <f t="shared" si="17325"/>
        <v>0</v>
      </c>
      <c r="JVP221" s="209">
        <f t="shared" si="17325"/>
        <v>0</v>
      </c>
      <c r="JVQ221" s="209">
        <f t="shared" si="17325"/>
        <v>0</v>
      </c>
      <c r="JVR221" s="209">
        <f t="shared" si="17325"/>
        <v>0</v>
      </c>
      <c r="JVS221" s="209">
        <f t="shared" si="17325"/>
        <v>0</v>
      </c>
      <c r="JVT221" s="209">
        <f t="shared" si="17325"/>
        <v>0</v>
      </c>
      <c r="JVU221" s="209">
        <f t="shared" si="17325"/>
        <v>0</v>
      </c>
      <c r="JVV221" s="209">
        <f t="shared" si="17325"/>
        <v>0</v>
      </c>
      <c r="JVW221" s="209">
        <f t="shared" si="17325"/>
        <v>0</v>
      </c>
      <c r="JVX221" s="209">
        <f t="shared" si="17325"/>
        <v>0</v>
      </c>
      <c r="JVY221" s="209">
        <f t="shared" si="17325"/>
        <v>0</v>
      </c>
      <c r="JVZ221" s="209">
        <f t="shared" si="17325"/>
        <v>0</v>
      </c>
      <c r="JWA221" s="209">
        <f t="shared" si="17325"/>
        <v>0</v>
      </c>
      <c r="JWB221" s="209">
        <f t="shared" si="17325"/>
        <v>0</v>
      </c>
      <c r="JWC221" s="209">
        <f t="shared" si="17325"/>
        <v>0</v>
      </c>
      <c r="JWD221" s="209">
        <f t="shared" si="17325"/>
        <v>0</v>
      </c>
      <c r="JWE221" s="209">
        <f t="shared" si="17325"/>
        <v>0</v>
      </c>
      <c r="JWF221" s="209">
        <f t="shared" si="17325"/>
        <v>0</v>
      </c>
      <c r="JWG221" s="209">
        <f t="shared" si="17325"/>
        <v>0</v>
      </c>
      <c r="JWH221" s="209">
        <f t="shared" si="17325"/>
        <v>0</v>
      </c>
      <c r="JWI221" s="209">
        <f t="shared" si="17325"/>
        <v>0</v>
      </c>
      <c r="JWJ221" s="209">
        <f t="shared" si="17325"/>
        <v>0</v>
      </c>
      <c r="JWK221" s="209">
        <f t="shared" si="17325"/>
        <v>0</v>
      </c>
      <c r="JWL221" s="209">
        <f t="shared" si="17325"/>
        <v>0</v>
      </c>
      <c r="JWM221" s="209">
        <f t="shared" si="17325"/>
        <v>0</v>
      </c>
      <c r="JWN221" s="209">
        <f t="shared" si="17325"/>
        <v>0</v>
      </c>
      <c r="JWO221" s="209">
        <f t="shared" si="17325"/>
        <v>0</v>
      </c>
      <c r="JWP221" s="209">
        <f t="shared" si="17325"/>
        <v>0</v>
      </c>
      <c r="JWQ221" s="209">
        <f t="shared" si="17325"/>
        <v>0</v>
      </c>
      <c r="JWR221" s="209">
        <f t="shared" si="17325"/>
        <v>0</v>
      </c>
      <c r="JWS221" s="209">
        <f t="shared" si="17325"/>
        <v>0</v>
      </c>
      <c r="JWT221" s="209">
        <f t="shared" si="17325"/>
        <v>0</v>
      </c>
      <c r="JWU221" s="209">
        <f t="shared" si="17325"/>
        <v>0</v>
      </c>
      <c r="JWV221" s="209">
        <f t="shared" si="17325"/>
        <v>0</v>
      </c>
      <c r="JWW221" s="209">
        <f t="shared" si="17325"/>
        <v>0</v>
      </c>
      <c r="JWX221" s="209">
        <f t="shared" si="17325"/>
        <v>0</v>
      </c>
      <c r="JWY221" s="209">
        <f t="shared" si="17325"/>
        <v>0</v>
      </c>
      <c r="JWZ221" s="209">
        <f t="shared" si="17325"/>
        <v>0</v>
      </c>
      <c r="JXA221" s="209">
        <f t="shared" si="17325"/>
        <v>0</v>
      </c>
      <c r="JXB221" s="209">
        <f t="shared" si="17325"/>
        <v>0</v>
      </c>
      <c r="JXC221" s="209">
        <f t="shared" si="17325"/>
        <v>0</v>
      </c>
      <c r="JXD221" s="209">
        <f t="shared" si="17325"/>
        <v>0</v>
      </c>
      <c r="JXE221" s="209">
        <f t="shared" si="17325"/>
        <v>0</v>
      </c>
      <c r="JXF221" s="209">
        <f t="shared" si="17325"/>
        <v>0</v>
      </c>
      <c r="JXG221" s="209">
        <f t="shared" si="17325"/>
        <v>0</v>
      </c>
      <c r="JXH221" s="209">
        <f t="shared" si="17325"/>
        <v>0</v>
      </c>
      <c r="JXI221" s="209">
        <f t="shared" si="17325"/>
        <v>0</v>
      </c>
      <c r="JXJ221" s="209">
        <f t="shared" si="17325"/>
        <v>0</v>
      </c>
      <c r="JXK221" s="209">
        <f t="shared" si="17325"/>
        <v>0</v>
      </c>
      <c r="JXL221" s="209">
        <f t="shared" si="17325"/>
        <v>0</v>
      </c>
      <c r="JXM221" s="209">
        <f t="shared" ref="JXM221:JZX221" si="17326">$E$110*JXM166*(1-$E$111)</f>
        <v>0</v>
      </c>
      <c r="JXN221" s="209">
        <f t="shared" si="17326"/>
        <v>0</v>
      </c>
      <c r="JXO221" s="209">
        <f t="shared" si="17326"/>
        <v>0</v>
      </c>
      <c r="JXP221" s="209">
        <f t="shared" si="17326"/>
        <v>0</v>
      </c>
      <c r="JXQ221" s="209">
        <f t="shared" si="17326"/>
        <v>0</v>
      </c>
      <c r="JXR221" s="209">
        <f t="shared" si="17326"/>
        <v>0</v>
      </c>
      <c r="JXS221" s="209">
        <f t="shared" si="17326"/>
        <v>0</v>
      </c>
      <c r="JXT221" s="209">
        <f t="shared" si="17326"/>
        <v>0</v>
      </c>
      <c r="JXU221" s="209">
        <f t="shared" si="17326"/>
        <v>0</v>
      </c>
      <c r="JXV221" s="209">
        <f t="shared" si="17326"/>
        <v>0</v>
      </c>
      <c r="JXW221" s="209">
        <f t="shared" si="17326"/>
        <v>0</v>
      </c>
      <c r="JXX221" s="209">
        <f t="shared" si="17326"/>
        <v>0</v>
      </c>
      <c r="JXY221" s="209">
        <f t="shared" si="17326"/>
        <v>0</v>
      </c>
      <c r="JXZ221" s="209">
        <f t="shared" si="17326"/>
        <v>0</v>
      </c>
      <c r="JYA221" s="209">
        <f t="shared" si="17326"/>
        <v>0</v>
      </c>
      <c r="JYB221" s="209">
        <f t="shared" si="17326"/>
        <v>0</v>
      </c>
      <c r="JYC221" s="209">
        <f t="shared" si="17326"/>
        <v>0</v>
      </c>
      <c r="JYD221" s="209">
        <f t="shared" si="17326"/>
        <v>0</v>
      </c>
      <c r="JYE221" s="209">
        <f t="shared" si="17326"/>
        <v>0</v>
      </c>
      <c r="JYF221" s="209">
        <f t="shared" si="17326"/>
        <v>0</v>
      </c>
      <c r="JYG221" s="209">
        <f t="shared" si="17326"/>
        <v>0</v>
      </c>
      <c r="JYH221" s="209">
        <f t="shared" si="17326"/>
        <v>0</v>
      </c>
      <c r="JYI221" s="209">
        <f t="shared" si="17326"/>
        <v>0</v>
      </c>
      <c r="JYJ221" s="209">
        <f t="shared" si="17326"/>
        <v>0</v>
      </c>
      <c r="JYK221" s="209">
        <f t="shared" si="17326"/>
        <v>0</v>
      </c>
      <c r="JYL221" s="209">
        <f t="shared" si="17326"/>
        <v>0</v>
      </c>
      <c r="JYM221" s="209">
        <f t="shared" si="17326"/>
        <v>0</v>
      </c>
      <c r="JYN221" s="209">
        <f t="shared" si="17326"/>
        <v>0</v>
      </c>
      <c r="JYO221" s="209">
        <f t="shared" si="17326"/>
        <v>0</v>
      </c>
      <c r="JYP221" s="209">
        <f t="shared" si="17326"/>
        <v>0</v>
      </c>
      <c r="JYQ221" s="209">
        <f t="shared" si="17326"/>
        <v>0</v>
      </c>
      <c r="JYR221" s="209">
        <f t="shared" si="17326"/>
        <v>0</v>
      </c>
      <c r="JYS221" s="209">
        <f t="shared" si="17326"/>
        <v>0</v>
      </c>
      <c r="JYT221" s="209">
        <f t="shared" si="17326"/>
        <v>0</v>
      </c>
      <c r="JYU221" s="209">
        <f t="shared" si="17326"/>
        <v>0</v>
      </c>
      <c r="JYV221" s="209">
        <f t="shared" si="17326"/>
        <v>0</v>
      </c>
      <c r="JYW221" s="209">
        <f t="shared" si="17326"/>
        <v>0</v>
      </c>
      <c r="JYX221" s="209">
        <f t="shared" si="17326"/>
        <v>0</v>
      </c>
      <c r="JYY221" s="209">
        <f t="shared" si="17326"/>
        <v>0</v>
      </c>
      <c r="JYZ221" s="209">
        <f t="shared" si="17326"/>
        <v>0</v>
      </c>
      <c r="JZA221" s="209">
        <f t="shared" si="17326"/>
        <v>0</v>
      </c>
      <c r="JZB221" s="209">
        <f t="shared" si="17326"/>
        <v>0</v>
      </c>
      <c r="JZC221" s="209">
        <f t="shared" si="17326"/>
        <v>0</v>
      </c>
      <c r="JZD221" s="209">
        <f t="shared" si="17326"/>
        <v>0</v>
      </c>
      <c r="JZE221" s="209">
        <f t="shared" si="17326"/>
        <v>0</v>
      </c>
      <c r="JZF221" s="209">
        <f t="shared" si="17326"/>
        <v>0</v>
      </c>
      <c r="JZG221" s="209">
        <f t="shared" si="17326"/>
        <v>0</v>
      </c>
      <c r="JZH221" s="209">
        <f t="shared" si="17326"/>
        <v>0</v>
      </c>
      <c r="JZI221" s="209">
        <f t="shared" si="17326"/>
        <v>0</v>
      </c>
      <c r="JZJ221" s="209">
        <f t="shared" si="17326"/>
        <v>0</v>
      </c>
      <c r="JZK221" s="209">
        <f t="shared" si="17326"/>
        <v>0</v>
      </c>
      <c r="JZL221" s="209">
        <f t="shared" si="17326"/>
        <v>0</v>
      </c>
      <c r="JZM221" s="209">
        <f t="shared" si="17326"/>
        <v>0</v>
      </c>
      <c r="JZN221" s="209">
        <f t="shared" si="17326"/>
        <v>0</v>
      </c>
      <c r="JZO221" s="209">
        <f t="shared" si="17326"/>
        <v>0</v>
      </c>
      <c r="JZP221" s="209">
        <f t="shared" si="17326"/>
        <v>0</v>
      </c>
      <c r="JZQ221" s="209">
        <f t="shared" si="17326"/>
        <v>0</v>
      </c>
      <c r="JZR221" s="209">
        <f t="shared" si="17326"/>
        <v>0</v>
      </c>
      <c r="JZS221" s="209">
        <f t="shared" si="17326"/>
        <v>0</v>
      </c>
      <c r="JZT221" s="209">
        <f t="shared" si="17326"/>
        <v>0</v>
      </c>
      <c r="JZU221" s="209">
        <f t="shared" si="17326"/>
        <v>0</v>
      </c>
      <c r="JZV221" s="209">
        <f t="shared" si="17326"/>
        <v>0</v>
      </c>
      <c r="JZW221" s="209">
        <f t="shared" si="17326"/>
        <v>0</v>
      </c>
      <c r="JZX221" s="209">
        <f t="shared" si="17326"/>
        <v>0</v>
      </c>
      <c r="JZY221" s="209">
        <f t="shared" ref="JZY221:KCJ221" si="17327">$E$110*JZY166*(1-$E$111)</f>
        <v>0</v>
      </c>
      <c r="JZZ221" s="209">
        <f t="shared" si="17327"/>
        <v>0</v>
      </c>
      <c r="KAA221" s="209">
        <f t="shared" si="17327"/>
        <v>0</v>
      </c>
      <c r="KAB221" s="209">
        <f t="shared" si="17327"/>
        <v>0</v>
      </c>
      <c r="KAC221" s="209">
        <f t="shared" si="17327"/>
        <v>0</v>
      </c>
      <c r="KAD221" s="209">
        <f t="shared" si="17327"/>
        <v>0</v>
      </c>
      <c r="KAE221" s="209">
        <f t="shared" si="17327"/>
        <v>0</v>
      </c>
      <c r="KAF221" s="209">
        <f t="shared" si="17327"/>
        <v>0</v>
      </c>
      <c r="KAG221" s="209">
        <f t="shared" si="17327"/>
        <v>0</v>
      </c>
      <c r="KAH221" s="209">
        <f t="shared" si="17327"/>
        <v>0</v>
      </c>
      <c r="KAI221" s="209">
        <f t="shared" si="17327"/>
        <v>0</v>
      </c>
      <c r="KAJ221" s="209">
        <f t="shared" si="17327"/>
        <v>0</v>
      </c>
      <c r="KAK221" s="209">
        <f t="shared" si="17327"/>
        <v>0</v>
      </c>
      <c r="KAL221" s="209">
        <f t="shared" si="17327"/>
        <v>0</v>
      </c>
      <c r="KAM221" s="209">
        <f t="shared" si="17327"/>
        <v>0</v>
      </c>
      <c r="KAN221" s="209">
        <f t="shared" si="17327"/>
        <v>0</v>
      </c>
      <c r="KAO221" s="209">
        <f t="shared" si="17327"/>
        <v>0</v>
      </c>
      <c r="KAP221" s="209">
        <f t="shared" si="17327"/>
        <v>0</v>
      </c>
      <c r="KAQ221" s="209">
        <f t="shared" si="17327"/>
        <v>0</v>
      </c>
      <c r="KAR221" s="209">
        <f t="shared" si="17327"/>
        <v>0</v>
      </c>
      <c r="KAS221" s="209">
        <f t="shared" si="17327"/>
        <v>0</v>
      </c>
      <c r="KAT221" s="209">
        <f t="shared" si="17327"/>
        <v>0</v>
      </c>
      <c r="KAU221" s="209">
        <f t="shared" si="17327"/>
        <v>0</v>
      </c>
      <c r="KAV221" s="209">
        <f t="shared" si="17327"/>
        <v>0</v>
      </c>
      <c r="KAW221" s="209">
        <f t="shared" si="17327"/>
        <v>0</v>
      </c>
      <c r="KAX221" s="209">
        <f t="shared" si="17327"/>
        <v>0</v>
      </c>
      <c r="KAY221" s="209">
        <f t="shared" si="17327"/>
        <v>0</v>
      </c>
      <c r="KAZ221" s="209">
        <f t="shared" si="17327"/>
        <v>0</v>
      </c>
      <c r="KBA221" s="209">
        <f t="shared" si="17327"/>
        <v>0</v>
      </c>
      <c r="KBB221" s="209">
        <f t="shared" si="17327"/>
        <v>0</v>
      </c>
      <c r="KBC221" s="209">
        <f t="shared" si="17327"/>
        <v>0</v>
      </c>
      <c r="KBD221" s="209">
        <f t="shared" si="17327"/>
        <v>0</v>
      </c>
      <c r="KBE221" s="209">
        <f t="shared" si="17327"/>
        <v>0</v>
      </c>
      <c r="KBF221" s="209">
        <f t="shared" si="17327"/>
        <v>0</v>
      </c>
      <c r="KBG221" s="209">
        <f t="shared" si="17327"/>
        <v>0</v>
      </c>
      <c r="KBH221" s="209">
        <f t="shared" si="17327"/>
        <v>0</v>
      </c>
      <c r="KBI221" s="209">
        <f t="shared" si="17327"/>
        <v>0</v>
      </c>
      <c r="KBJ221" s="209">
        <f t="shared" si="17327"/>
        <v>0</v>
      </c>
      <c r="KBK221" s="209">
        <f t="shared" si="17327"/>
        <v>0</v>
      </c>
      <c r="KBL221" s="209">
        <f t="shared" si="17327"/>
        <v>0</v>
      </c>
      <c r="KBM221" s="209">
        <f t="shared" si="17327"/>
        <v>0</v>
      </c>
      <c r="KBN221" s="209">
        <f t="shared" si="17327"/>
        <v>0</v>
      </c>
      <c r="KBO221" s="209">
        <f t="shared" si="17327"/>
        <v>0</v>
      </c>
      <c r="KBP221" s="209">
        <f t="shared" si="17327"/>
        <v>0</v>
      </c>
      <c r="KBQ221" s="209">
        <f t="shared" si="17327"/>
        <v>0</v>
      </c>
      <c r="KBR221" s="209">
        <f t="shared" si="17327"/>
        <v>0</v>
      </c>
      <c r="KBS221" s="209">
        <f t="shared" si="17327"/>
        <v>0</v>
      </c>
      <c r="KBT221" s="209">
        <f t="shared" si="17327"/>
        <v>0</v>
      </c>
      <c r="KBU221" s="209">
        <f t="shared" si="17327"/>
        <v>0</v>
      </c>
      <c r="KBV221" s="209">
        <f t="shared" si="17327"/>
        <v>0</v>
      </c>
      <c r="KBW221" s="209">
        <f t="shared" si="17327"/>
        <v>0</v>
      </c>
      <c r="KBX221" s="209">
        <f t="shared" si="17327"/>
        <v>0</v>
      </c>
      <c r="KBY221" s="209">
        <f t="shared" si="17327"/>
        <v>0</v>
      </c>
      <c r="KBZ221" s="209">
        <f t="shared" si="17327"/>
        <v>0</v>
      </c>
      <c r="KCA221" s="209">
        <f t="shared" si="17327"/>
        <v>0</v>
      </c>
      <c r="KCB221" s="209">
        <f t="shared" si="17327"/>
        <v>0</v>
      </c>
      <c r="KCC221" s="209">
        <f t="shared" si="17327"/>
        <v>0</v>
      </c>
      <c r="KCD221" s="209">
        <f t="shared" si="17327"/>
        <v>0</v>
      </c>
      <c r="KCE221" s="209">
        <f t="shared" si="17327"/>
        <v>0</v>
      </c>
      <c r="KCF221" s="209">
        <f t="shared" si="17327"/>
        <v>0</v>
      </c>
      <c r="KCG221" s="209">
        <f t="shared" si="17327"/>
        <v>0</v>
      </c>
      <c r="KCH221" s="209">
        <f t="shared" si="17327"/>
        <v>0</v>
      </c>
      <c r="KCI221" s="209">
        <f t="shared" si="17327"/>
        <v>0</v>
      </c>
      <c r="KCJ221" s="209">
        <f t="shared" si="17327"/>
        <v>0</v>
      </c>
      <c r="KCK221" s="209">
        <f t="shared" ref="KCK221:KEV221" si="17328">$E$110*KCK166*(1-$E$111)</f>
        <v>0</v>
      </c>
      <c r="KCL221" s="209">
        <f t="shared" si="17328"/>
        <v>0</v>
      </c>
      <c r="KCM221" s="209">
        <f t="shared" si="17328"/>
        <v>0</v>
      </c>
      <c r="KCN221" s="209">
        <f t="shared" si="17328"/>
        <v>0</v>
      </c>
      <c r="KCO221" s="209">
        <f t="shared" si="17328"/>
        <v>0</v>
      </c>
      <c r="KCP221" s="209">
        <f t="shared" si="17328"/>
        <v>0</v>
      </c>
      <c r="KCQ221" s="209">
        <f t="shared" si="17328"/>
        <v>0</v>
      </c>
      <c r="KCR221" s="209">
        <f t="shared" si="17328"/>
        <v>0</v>
      </c>
      <c r="KCS221" s="209">
        <f t="shared" si="17328"/>
        <v>0</v>
      </c>
      <c r="KCT221" s="209">
        <f t="shared" si="17328"/>
        <v>0</v>
      </c>
      <c r="KCU221" s="209">
        <f t="shared" si="17328"/>
        <v>0</v>
      </c>
      <c r="KCV221" s="209">
        <f t="shared" si="17328"/>
        <v>0</v>
      </c>
      <c r="KCW221" s="209">
        <f t="shared" si="17328"/>
        <v>0</v>
      </c>
      <c r="KCX221" s="209">
        <f t="shared" si="17328"/>
        <v>0</v>
      </c>
      <c r="KCY221" s="209">
        <f t="shared" si="17328"/>
        <v>0</v>
      </c>
      <c r="KCZ221" s="209">
        <f t="shared" si="17328"/>
        <v>0</v>
      </c>
      <c r="KDA221" s="209">
        <f t="shared" si="17328"/>
        <v>0</v>
      </c>
      <c r="KDB221" s="209">
        <f t="shared" si="17328"/>
        <v>0</v>
      </c>
      <c r="KDC221" s="209">
        <f t="shared" si="17328"/>
        <v>0</v>
      </c>
      <c r="KDD221" s="209">
        <f t="shared" si="17328"/>
        <v>0</v>
      </c>
      <c r="KDE221" s="209">
        <f t="shared" si="17328"/>
        <v>0</v>
      </c>
      <c r="KDF221" s="209">
        <f t="shared" si="17328"/>
        <v>0</v>
      </c>
      <c r="KDG221" s="209">
        <f t="shared" si="17328"/>
        <v>0</v>
      </c>
      <c r="KDH221" s="209">
        <f t="shared" si="17328"/>
        <v>0</v>
      </c>
      <c r="KDI221" s="209">
        <f t="shared" si="17328"/>
        <v>0</v>
      </c>
      <c r="KDJ221" s="209">
        <f t="shared" si="17328"/>
        <v>0</v>
      </c>
      <c r="KDK221" s="209">
        <f t="shared" si="17328"/>
        <v>0</v>
      </c>
      <c r="KDL221" s="209">
        <f t="shared" si="17328"/>
        <v>0</v>
      </c>
      <c r="KDM221" s="209">
        <f t="shared" si="17328"/>
        <v>0</v>
      </c>
      <c r="KDN221" s="209">
        <f t="shared" si="17328"/>
        <v>0</v>
      </c>
      <c r="KDO221" s="209">
        <f t="shared" si="17328"/>
        <v>0</v>
      </c>
      <c r="KDP221" s="209">
        <f t="shared" si="17328"/>
        <v>0</v>
      </c>
      <c r="KDQ221" s="209">
        <f t="shared" si="17328"/>
        <v>0</v>
      </c>
      <c r="KDR221" s="209">
        <f t="shared" si="17328"/>
        <v>0</v>
      </c>
      <c r="KDS221" s="209">
        <f t="shared" si="17328"/>
        <v>0</v>
      </c>
      <c r="KDT221" s="209">
        <f t="shared" si="17328"/>
        <v>0</v>
      </c>
      <c r="KDU221" s="209">
        <f t="shared" si="17328"/>
        <v>0</v>
      </c>
      <c r="KDV221" s="209">
        <f t="shared" si="17328"/>
        <v>0</v>
      </c>
      <c r="KDW221" s="209">
        <f t="shared" si="17328"/>
        <v>0</v>
      </c>
      <c r="KDX221" s="209">
        <f t="shared" si="17328"/>
        <v>0</v>
      </c>
      <c r="KDY221" s="209">
        <f t="shared" si="17328"/>
        <v>0</v>
      </c>
      <c r="KDZ221" s="209">
        <f t="shared" si="17328"/>
        <v>0</v>
      </c>
      <c r="KEA221" s="209">
        <f t="shared" si="17328"/>
        <v>0</v>
      </c>
      <c r="KEB221" s="209">
        <f t="shared" si="17328"/>
        <v>0</v>
      </c>
      <c r="KEC221" s="209">
        <f t="shared" si="17328"/>
        <v>0</v>
      </c>
      <c r="KED221" s="209">
        <f t="shared" si="17328"/>
        <v>0</v>
      </c>
      <c r="KEE221" s="209">
        <f t="shared" si="17328"/>
        <v>0</v>
      </c>
      <c r="KEF221" s="209">
        <f t="shared" si="17328"/>
        <v>0</v>
      </c>
      <c r="KEG221" s="209">
        <f t="shared" si="17328"/>
        <v>0</v>
      </c>
      <c r="KEH221" s="209">
        <f t="shared" si="17328"/>
        <v>0</v>
      </c>
      <c r="KEI221" s="209">
        <f t="shared" si="17328"/>
        <v>0</v>
      </c>
      <c r="KEJ221" s="209">
        <f t="shared" si="17328"/>
        <v>0</v>
      </c>
      <c r="KEK221" s="209">
        <f t="shared" si="17328"/>
        <v>0</v>
      </c>
      <c r="KEL221" s="209">
        <f t="shared" si="17328"/>
        <v>0</v>
      </c>
      <c r="KEM221" s="209">
        <f t="shared" si="17328"/>
        <v>0</v>
      </c>
      <c r="KEN221" s="209">
        <f t="shared" si="17328"/>
        <v>0</v>
      </c>
      <c r="KEO221" s="209">
        <f t="shared" si="17328"/>
        <v>0</v>
      </c>
      <c r="KEP221" s="209">
        <f t="shared" si="17328"/>
        <v>0</v>
      </c>
      <c r="KEQ221" s="209">
        <f t="shared" si="17328"/>
        <v>0</v>
      </c>
      <c r="KER221" s="209">
        <f t="shared" si="17328"/>
        <v>0</v>
      </c>
      <c r="KES221" s="209">
        <f t="shared" si="17328"/>
        <v>0</v>
      </c>
      <c r="KET221" s="209">
        <f t="shared" si="17328"/>
        <v>0</v>
      </c>
      <c r="KEU221" s="209">
        <f t="shared" si="17328"/>
        <v>0</v>
      </c>
      <c r="KEV221" s="209">
        <f t="shared" si="17328"/>
        <v>0</v>
      </c>
      <c r="KEW221" s="209">
        <f t="shared" ref="KEW221:KHH221" si="17329">$E$110*KEW166*(1-$E$111)</f>
        <v>0</v>
      </c>
      <c r="KEX221" s="209">
        <f t="shared" si="17329"/>
        <v>0</v>
      </c>
      <c r="KEY221" s="209">
        <f t="shared" si="17329"/>
        <v>0</v>
      </c>
      <c r="KEZ221" s="209">
        <f t="shared" si="17329"/>
        <v>0</v>
      </c>
      <c r="KFA221" s="209">
        <f t="shared" si="17329"/>
        <v>0</v>
      </c>
      <c r="KFB221" s="209">
        <f t="shared" si="17329"/>
        <v>0</v>
      </c>
      <c r="KFC221" s="209">
        <f t="shared" si="17329"/>
        <v>0</v>
      </c>
      <c r="KFD221" s="209">
        <f t="shared" si="17329"/>
        <v>0</v>
      </c>
      <c r="KFE221" s="209">
        <f t="shared" si="17329"/>
        <v>0</v>
      </c>
      <c r="KFF221" s="209">
        <f t="shared" si="17329"/>
        <v>0</v>
      </c>
      <c r="KFG221" s="209">
        <f t="shared" si="17329"/>
        <v>0</v>
      </c>
      <c r="KFH221" s="209">
        <f t="shared" si="17329"/>
        <v>0</v>
      </c>
      <c r="KFI221" s="209">
        <f t="shared" si="17329"/>
        <v>0</v>
      </c>
      <c r="KFJ221" s="209">
        <f t="shared" si="17329"/>
        <v>0</v>
      </c>
      <c r="KFK221" s="209">
        <f t="shared" si="17329"/>
        <v>0</v>
      </c>
      <c r="KFL221" s="209">
        <f t="shared" si="17329"/>
        <v>0</v>
      </c>
      <c r="KFM221" s="209">
        <f t="shared" si="17329"/>
        <v>0</v>
      </c>
      <c r="KFN221" s="209">
        <f t="shared" si="17329"/>
        <v>0</v>
      </c>
      <c r="KFO221" s="209">
        <f t="shared" si="17329"/>
        <v>0</v>
      </c>
      <c r="KFP221" s="209">
        <f t="shared" si="17329"/>
        <v>0</v>
      </c>
      <c r="KFQ221" s="209">
        <f t="shared" si="17329"/>
        <v>0</v>
      </c>
      <c r="KFR221" s="209">
        <f t="shared" si="17329"/>
        <v>0</v>
      </c>
      <c r="KFS221" s="209">
        <f t="shared" si="17329"/>
        <v>0</v>
      </c>
      <c r="KFT221" s="209">
        <f t="shared" si="17329"/>
        <v>0</v>
      </c>
      <c r="KFU221" s="209">
        <f t="shared" si="17329"/>
        <v>0</v>
      </c>
      <c r="KFV221" s="209">
        <f t="shared" si="17329"/>
        <v>0</v>
      </c>
      <c r="KFW221" s="209">
        <f t="shared" si="17329"/>
        <v>0</v>
      </c>
      <c r="KFX221" s="209">
        <f t="shared" si="17329"/>
        <v>0</v>
      </c>
      <c r="KFY221" s="209">
        <f t="shared" si="17329"/>
        <v>0</v>
      </c>
      <c r="KFZ221" s="209">
        <f t="shared" si="17329"/>
        <v>0</v>
      </c>
      <c r="KGA221" s="209">
        <f t="shared" si="17329"/>
        <v>0</v>
      </c>
      <c r="KGB221" s="209">
        <f t="shared" si="17329"/>
        <v>0</v>
      </c>
      <c r="KGC221" s="209">
        <f t="shared" si="17329"/>
        <v>0</v>
      </c>
      <c r="KGD221" s="209">
        <f t="shared" si="17329"/>
        <v>0</v>
      </c>
      <c r="KGE221" s="209">
        <f t="shared" si="17329"/>
        <v>0</v>
      </c>
      <c r="KGF221" s="209">
        <f t="shared" si="17329"/>
        <v>0</v>
      </c>
      <c r="KGG221" s="209">
        <f t="shared" si="17329"/>
        <v>0</v>
      </c>
      <c r="KGH221" s="209">
        <f t="shared" si="17329"/>
        <v>0</v>
      </c>
      <c r="KGI221" s="209">
        <f t="shared" si="17329"/>
        <v>0</v>
      </c>
      <c r="KGJ221" s="209">
        <f t="shared" si="17329"/>
        <v>0</v>
      </c>
      <c r="KGK221" s="209">
        <f t="shared" si="17329"/>
        <v>0</v>
      </c>
      <c r="KGL221" s="209">
        <f t="shared" si="17329"/>
        <v>0</v>
      </c>
      <c r="KGM221" s="209">
        <f t="shared" si="17329"/>
        <v>0</v>
      </c>
      <c r="KGN221" s="209">
        <f t="shared" si="17329"/>
        <v>0</v>
      </c>
      <c r="KGO221" s="209">
        <f t="shared" si="17329"/>
        <v>0</v>
      </c>
      <c r="KGP221" s="209">
        <f t="shared" si="17329"/>
        <v>0</v>
      </c>
      <c r="KGQ221" s="209">
        <f t="shared" si="17329"/>
        <v>0</v>
      </c>
      <c r="KGR221" s="209">
        <f t="shared" si="17329"/>
        <v>0</v>
      </c>
      <c r="KGS221" s="209">
        <f t="shared" si="17329"/>
        <v>0</v>
      </c>
      <c r="KGT221" s="209">
        <f t="shared" si="17329"/>
        <v>0</v>
      </c>
      <c r="KGU221" s="209">
        <f t="shared" si="17329"/>
        <v>0</v>
      </c>
      <c r="KGV221" s="209">
        <f t="shared" si="17329"/>
        <v>0</v>
      </c>
      <c r="KGW221" s="209">
        <f t="shared" si="17329"/>
        <v>0</v>
      </c>
      <c r="KGX221" s="209">
        <f t="shared" si="17329"/>
        <v>0</v>
      </c>
      <c r="KGY221" s="209">
        <f t="shared" si="17329"/>
        <v>0</v>
      </c>
      <c r="KGZ221" s="209">
        <f t="shared" si="17329"/>
        <v>0</v>
      </c>
      <c r="KHA221" s="209">
        <f t="shared" si="17329"/>
        <v>0</v>
      </c>
      <c r="KHB221" s="209">
        <f t="shared" si="17329"/>
        <v>0</v>
      </c>
      <c r="KHC221" s="209">
        <f t="shared" si="17329"/>
        <v>0</v>
      </c>
      <c r="KHD221" s="209">
        <f t="shared" si="17329"/>
        <v>0</v>
      </c>
      <c r="KHE221" s="209">
        <f t="shared" si="17329"/>
        <v>0</v>
      </c>
      <c r="KHF221" s="209">
        <f t="shared" si="17329"/>
        <v>0</v>
      </c>
      <c r="KHG221" s="209">
        <f t="shared" si="17329"/>
        <v>0</v>
      </c>
      <c r="KHH221" s="209">
        <f t="shared" si="17329"/>
        <v>0</v>
      </c>
      <c r="KHI221" s="209">
        <f t="shared" ref="KHI221:KJT221" si="17330">$E$110*KHI166*(1-$E$111)</f>
        <v>0</v>
      </c>
      <c r="KHJ221" s="209">
        <f t="shared" si="17330"/>
        <v>0</v>
      </c>
      <c r="KHK221" s="209">
        <f t="shared" si="17330"/>
        <v>0</v>
      </c>
      <c r="KHL221" s="209">
        <f t="shared" si="17330"/>
        <v>0</v>
      </c>
      <c r="KHM221" s="209">
        <f t="shared" si="17330"/>
        <v>0</v>
      </c>
      <c r="KHN221" s="209">
        <f t="shared" si="17330"/>
        <v>0</v>
      </c>
      <c r="KHO221" s="209">
        <f t="shared" si="17330"/>
        <v>0</v>
      </c>
      <c r="KHP221" s="209">
        <f t="shared" si="17330"/>
        <v>0</v>
      </c>
      <c r="KHQ221" s="209">
        <f t="shared" si="17330"/>
        <v>0</v>
      </c>
      <c r="KHR221" s="209">
        <f t="shared" si="17330"/>
        <v>0</v>
      </c>
      <c r="KHS221" s="209">
        <f t="shared" si="17330"/>
        <v>0</v>
      </c>
      <c r="KHT221" s="209">
        <f t="shared" si="17330"/>
        <v>0</v>
      </c>
      <c r="KHU221" s="209">
        <f t="shared" si="17330"/>
        <v>0</v>
      </c>
      <c r="KHV221" s="209">
        <f t="shared" si="17330"/>
        <v>0</v>
      </c>
      <c r="KHW221" s="209">
        <f t="shared" si="17330"/>
        <v>0</v>
      </c>
      <c r="KHX221" s="209">
        <f t="shared" si="17330"/>
        <v>0</v>
      </c>
      <c r="KHY221" s="209">
        <f t="shared" si="17330"/>
        <v>0</v>
      </c>
      <c r="KHZ221" s="209">
        <f t="shared" si="17330"/>
        <v>0</v>
      </c>
      <c r="KIA221" s="209">
        <f t="shared" si="17330"/>
        <v>0</v>
      </c>
      <c r="KIB221" s="209">
        <f t="shared" si="17330"/>
        <v>0</v>
      </c>
      <c r="KIC221" s="209">
        <f t="shared" si="17330"/>
        <v>0</v>
      </c>
      <c r="KID221" s="209">
        <f t="shared" si="17330"/>
        <v>0</v>
      </c>
      <c r="KIE221" s="209">
        <f t="shared" si="17330"/>
        <v>0</v>
      </c>
      <c r="KIF221" s="209">
        <f t="shared" si="17330"/>
        <v>0</v>
      </c>
      <c r="KIG221" s="209">
        <f t="shared" si="17330"/>
        <v>0</v>
      </c>
      <c r="KIH221" s="209">
        <f t="shared" si="17330"/>
        <v>0</v>
      </c>
      <c r="KII221" s="209">
        <f t="shared" si="17330"/>
        <v>0</v>
      </c>
      <c r="KIJ221" s="209">
        <f t="shared" si="17330"/>
        <v>0</v>
      </c>
      <c r="KIK221" s="209">
        <f t="shared" si="17330"/>
        <v>0</v>
      </c>
      <c r="KIL221" s="209">
        <f t="shared" si="17330"/>
        <v>0</v>
      </c>
      <c r="KIM221" s="209">
        <f t="shared" si="17330"/>
        <v>0</v>
      </c>
      <c r="KIN221" s="209">
        <f t="shared" si="17330"/>
        <v>0</v>
      </c>
      <c r="KIO221" s="209">
        <f t="shared" si="17330"/>
        <v>0</v>
      </c>
      <c r="KIP221" s="209">
        <f t="shared" si="17330"/>
        <v>0</v>
      </c>
      <c r="KIQ221" s="209">
        <f t="shared" si="17330"/>
        <v>0</v>
      </c>
      <c r="KIR221" s="209">
        <f t="shared" si="17330"/>
        <v>0</v>
      </c>
      <c r="KIS221" s="209">
        <f t="shared" si="17330"/>
        <v>0</v>
      </c>
      <c r="KIT221" s="209">
        <f t="shared" si="17330"/>
        <v>0</v>
      </c>
      <c r="KIU221" s="209">
        <f t="shared" si="17330"/>
        <v>0</v>
      </c>
      <c r="KIV221" s="209">
        <f t="shared" si="17330"/>
        <v>0</v>
      </c>
      <c r="KIW221" s="209">
        <f t="shared" si="17330"/>
        <v>0</v>
      </c>
      <c r="KIX221" s="209">
        <f t="shared" si="17330"/>
        <v>0</v>
      </c>
      <c r="KIY221" s="209">
        <f t="shared" si="17330"/>
        <v>0</v>
      </c>
      <c r="KIZ221" s="209">
        <f t="shared" si="17330"/>
        <v>0</v>
      </c>
      <c r="KJA221" s="209">
        <f t="shared" si="17330"/>
        <v>0</v>
      </c>
      <c r="KJB221" s="209">
        <f t="shared" si="17330"/>
        <v>0</v>
      </c>
      <c r="KJC221" s="209">
        <f t="shared" si="17330"/>
        <v>0</v>
      </c>
      <c r="KJD221" s="209">
        <f t="shared" si="17330"/>
        <v>0</v>
      </c>
      <c r="KJE221" s="209">
        <f t="shared" si="17330"/>
        <v>0</v>
      </c>
      <c r="KJF221" s="209">
        <f t="shared" si="17330"/>
        <v>0</v>
      </c>
      <c r="KJG221" s="209">
        <f t="shared" si="17330"/>
        <v>0</v>
      </c>
      <c r="KJH221" s="209">
        <f t="shared" si="17330"/>
        <v>0</v>
      </c>
      <c r="KJI221" s="209">
        <f t="shared" si="17330"/>
        <v>0</v>
      </c>
      <c r="KJJ221" s="209">
        <f t="shared" si="17330"/>
        <v>0</v>
      </c>
      <c r="KJK221" s="209">
        <f t="shared" si="17330"/>
        <v>0</v>
      </c>
      <c r="KJL221" s="209">
        <f t="shared" si="17330"/>
        <v>0</v>
      </c>
      <c r="KJM221" s="209">
        <f t="shared" si="17330"/>
        <v>0</v>
      </c>
      <c r="KJN221" s="209">
        <f t="shared" si="17330"/>
        <v>0</v>
      </c>
      <c r="KJO221" s="209">
        <f t="shared" si="17330"/>
        <v>0</v>
      </c>
      <c r="KJP221" s="209">
        <f t="shared" si="17330"/>
        <v>0</v>
      </c>
      <c r="KJQ221" s="209">
        <f t="shared" si="17330"/>
        <v>0</v>
      </c>
      <c r="KJR221" s="209">
        <f t="shared" si="17330"/>
        <v>0</v>
      </c>
      <c r="KJS221" s="209">
        <f t="shared" si="17330"/>
        <v>0</v>
      </c>
      <c r="KJT221" s="209">
        <f t="shared" si="17330"/>
        <v>0</v>
      </c>
      <c r="KJU221" s="209">
        <f t="shared" ref="KJU221:KMF221" si="17331">$E$110*KJU166*(1-$E$111)</f>
        <v>0</v>
      </c>
      <c r="KJV221" s="209">
        <f t="shared" si="17331"/>
        <v>0</v>
      </c>
      <c r="KJW221" s="209">
        <f t="shared" si="17331"/>
        <v>0</v>
      </c>
      <c r="KJX221" s="209">
        <f t="shared" si="17331"/>
        <v>0</v>
      </c>
      <c r="KJY221" s="209">
        <f t="shared" si="17331"/>
        <v>0</v>
      </c>
      <c r="KJZ221" s="209">
        <f t="shared" si="17331"/>
        <v>0</v>
      </c>
      <c r="KKA221" s="209">
        <f t="shared" si="17331"/>
        <v>0</v>
      </c>
      <c r="KKB221" s="209">
        <f t="shared" si="17331"/>
        <v>0</v>
      </c>
      <c r="KKC221" s="209">
        <f t="shared" si="17331"/>
        <v>0</v>
      </c>
      <c r="KKD221" s="209">
        <f t="shared" si="17331"/>
        <v>0</v>
      </c>
      <c r="KKE221" s="209">
        <f t="shared" si="17331"/>
        <v>0</v>
      </c>
      <c r="KKF221" s="209">
        <f t="shared" si="17331"/>
        <v>0</v>
      </c>
      <c r="KKG221" s="209">
        <f t="shared" si="17331"/>
        <v>0</v>
      </c>
      <c r="KKH221" s="209">
        <f t="shared" si="17331"/>
        <v>0</v>
      </c>
      <c r="KKI221" s="209">
        <f t="shared" si="17331"/>
        <v>0</v>
      </c>
      <c r="KKJ221" s="209">
        <f t="shared" si="17331"/>
        <v>0</v>
      </c>
      <c r="KKK221" s="209">
        <f t="shared" si="17331"/>
        <v>0</v>
      </c>
      <c r="KKL221" s="209">
        <f t="shared" si="17331"/>
        <v>0</v>
      </c>
      <c r="KKM221" s="209">
        <f t="shared" si="17331"/>
        <v>0</v>
      </c>
      <c r="KKN221" s="209">
        <f t="shared" si="17331"/>
        <v>0</v>
      </c>
      <c r="KKO221" s="209">
        <f t="shared" si="17331"/>
        <v>0</v>
      </c>
      <c r="KKP221" s="209">
        <f t="shared" si="17331"/>
        <v>0</v>
      </c>
      <c r="KKQ221" s="209">
        <f t="shared" si="17331"/>
        <v>0</v>
      </c>
      <c r="KKR221" s="209">
        <f t="shared" si="17331"/>
        <v>0</v>
      </c>
      <c r="KKS221" s="209">
        <f t="shared" si="17331"/>
        <v>0</v>
      </c>
      <c r="KKT221" s="209">
        <f t="shared" si="17331"/>
        <v>0</v>
      </c>
      <c r="KKU221" s="209">
        <f t="shared" si="17331"/>
        <v>0</v>
      </c>
      <c r="KKV221" s="209">
        <f t="shared" si="17331"/>
        <v>0</v>
      </c>
      <c r="KKW221" s="209">
        <f t="shared" si="17331"/>
        <v>0</v>
      </c>
      <c r="KKX221" s="209">
        <f t="shared" si="17331"/>
        <v>0</v>
      </c>
      <c r="KKY221" s="209">
        <f t="shared" si="17331"/>
        <v>0</v>
      </c>
      <c r="KKZ221" s="209">
        <f t="shared" si="17331"/>
        <v>0</v>
      </c>
      <c r="KLA221" s="209">
        <f t="shared" si="17331"/>
        <v>0</v>
      </c>
      <c r="KLB221" s="209">
        <f t="shared" si="17331"/>
        <v>0</v>
      </c>
      <c r="KLC221" s="209">
        <f t="shared" si="17331"/>
        <v>0</v>
      </c>
      <c r="KLD221" s="209">
        <f t="shared" si="17331"/>
        <v>0</v>
      </c>
      <c r="KLE221" s="209">
        <f t="shared" si="17331"/>
        <v>0</v>
      </c>
      <c r="KLF221" s="209">
        <f t="shared" si="17331"/>
        <v>0</v>
      </c>
      <c r="KLG221" s="209">
        <f t="shared" si="17331"/>
        <v>0</v>
      </c>
      <c r="KLH221" s="209">
        <f t="shared" si="17331"/>
        <v>0</v>
      </c>
      <c r="KLI221" s="209">
        <f t="shared" si="17331"/>
        <v>0</v>
      </c>
      <c r="KLJ221" s="209">
        <f t="shared" si="17331"/>
        <v>0</v>
      </c>
      <c r="KLK221" s="209">
        <f t="shared" si="17331"/>
        <v>0</v>
      </c>
      <c r="KLL221" s="209">
        <f t="shared" si="17331"/>
        <v>0</v>
      </c>
      <c r="KLM221" s="209">
        <f t="shared" si="17331"/>
        <v>0</v>
      </c>
      <c r="KLN221" s="209">
        <f t="shared" si="17331"/>
        <v>0</v>
      </c>
      <c r="KLO221" s="209">
        <f t="shared" si="17331"/>
        <v>0</v>
      </c>
      <c r="KLP221" s="209">
        <f t="shared" si="17331"/>
        <v>0</v>
      </c>
      <c r="KLQ221" s="209">
        <f t="shared" si="17331"/>
        <v>0</v>
      </c>
      <c r="KLR221" s="209">
        <f t="shared" si="17331"/>
        <v>0</v>
      </c>
      <c r="KLS221" s="209">
        <f t="shared" si="17331"/>
        <v>0</v>
      </c>
      <c r="KLT221" s="209">
        <f t="shared" si="17331"/>
        <v>0</v>
      </c>
      <c r="KLU221" s="209">
        <f t="shared" si="17331"/>
        <v>0</v>
      </c>
      <c r="KLV221" s="209">
        <f t="shared" si="17331"/>
        <v>0</v>
      </c>
      <c r="KLW221" s="209">
        <f t="shared" si="17331"/>
        <v>0</v>
      </c>
      <c r="KLX221" s="209">
        <f t="shared" si="17331"/>
        <v>0</v>
      </c>
      <c r="KLY221" s="209">
        <f t="shared" si="17331"/>
        <v>0</v>
      </c>
      <c r="KLZ221" s="209">
        <f t="shared" si="17331"/>
        <v>0</v>
      </c>
      <c r="KMA221" s="209">
        <f t="shared" si="17331"/>
        <v>0</v>
      </c>
      <c r="KMB221" s="209">
        <f t="shared" si="17331"/>
        <v>0</v>
      </c>
      <c r="KMC221" s="209">
        <f t="shared" si="17331"/>
        <v>0</v>
      </c>
      <c r="KMD221" s="209">
        <f t="shared" si="17331"/>
        <v>0</v>
      </c>
      <c r="KME221" s="209">
        <f t="shared" si="17331"/>
        <v>0</v>
      </c>
      <c r="KMF221" s="209">
        <f t="shared" si="17331"/>
        <v>0</v>
      </c>
      <c r="KMG221" s="209">
        <f t="shared" ref="KMG221:KOR221" si="17332">$E$110*KMG166*(1-$E$111)</f>
        <v>0</v>
      </c>
      <c r="KMH221" s="209">
        <f t="shared" si="17332"/>
        <v>0</v>
      </c>
      <c r="KMI221" s="209">
        <f t="shared" si="17332"/>
        <v>0</v>
      </c>
      <c r="KMJ221" s="209">
        <f t="shared" si="17332"/>
        <v>0</v>
      </c>
      <c r="KMK221" s="209">
        <f t="shared" si="17332"/>
        <v>0</v>
      </c>
      <c r="KML221" s="209">
        <f t="shared" si="17332"/>
        <v>0</v>
      </c>
      <c r="KMM221" s="209">
        <f t="shared" si="17332"/>
        <v>0</v>
      </c>
      <c r="KMN221" s="209">
        <f t="shared" si="17332"/>
        <v>0</v>
      </c>
      <c r="KMO221" s="209">
        <f t="shared" si="17332"/>
        <v>0</v>
      </c>
      <c r="KMP221" s="209">
        <f t="shared" si="17332"/>
        <v>0</v>
      </c>
      <c r="KMQ221" s="209">
        <f t="shared" si="17332"/>
        <v>0</v>
      </c>
      <c r="KMR221" s="209">
        <f t="shared" si="17332"/>
        <v>0</v>
      </c>
      <c r="KMS221" s="209">
        <f t="shared" si="17332"/>
        <v>0</v>
      </c>
      <c r="KMT221" s="209">
        <f t="shared" si="17332"/>
        <v>0</v>
      </c>
      <c r="KMU221" s="209">
        <f t="shared" si="17332"/>
        <v>0</v>
      </c>
      <c r="KMV221" s="209">
        <f t="shared" si="17332"/>
        <v>0</v>
      </c>
      <c r="KMW221" s="209">
        <f t="shared" si="17332"/>
        <v>0</v>
      </c>
      <c r="KMX221" s="209">
        <f t="shared" si="17332"/>
        <v>0</v>
      </c>
      <c r="KMY221" s="209">
        <f t="shared" si="17332"/>
        <v>0</v>
      </c>
      <c r="KMZ221" s="209">
        <f t="shared" si="17332"/>
        <v>0</v>
      </c>
      <c r="KNA221" s="209">
        <f t="shared" si="17332"/>
        <v>0</v>
      </c>
      <c r="KNB221" s="209">
        <f t="shared" si="17332"/>
        <v>0</v>
      </c>
      <c r="KNC221" s="209">
        <f t="shared" si="17332"/>
        <v>0</v>
      </c>
      <c r="KND221" s="209">
        <f t="shared" si="17332"/>
        <v>0</v>
      </c>
      <c r="KNE221" s="209">
        <f t="shared" si="17332"/>
        <v>0</v>
      </c>
      <c r="KNF221" s="209">
        <f t="shared" si="17332"/>
        <v>0</v>
      </c>
      <c r="KNG221" s="209">
        <f t="shared" si="17332"/>
        <v>0</v>
      </c>
      <c r="KNH221" s="209">
        <f t="shared" si="17332"/>
        <v>0</v>
      </c>
      <c r="KNI221" s="209">
        <f t="shared" si="17332"/>
        <v>0</v>
      </c>
      <c r="KNJ221" s="209">
        <f t="shared" si="17332"/>
        <v>0</v>
      </c>
      <c r="KNK221" s="209">
        <f t="shared" si="17332"/>
        <v>0</v>
      </c>
      <c r="KNL221" s="209">
        <f t="shared" si="17332"/>
        <v>0</v>
      </c>
      <c r="KNM221" s="209">
        <f t="shared" si="17332"/>
        <v>0</v>
      </c>
      <c r="KNN221" s="209">
        <f t="shared" si="17332"/>
        <v>0</v>
      </c>
      <c r="KNO221" s="209">
        <f t="shared" si="17332"/>
        <v>0</v>
      </c>
      <c r="KNP221" s="209">
        <f t="shared" si="17332"/>
        <v>0</v>
      </c>
      <c r="KNQ221" s="209">
        <f t="shared" si="17332"/>
        <v>0</v>
      </c>
      <c r="KNR221" s="209">
        <f t="shared" si="17332"/>
        <v>0</v>
      </c>
      <c r="KNS221" s="209">
        <f t="shared" si="17332"/>
        <v>0</v>
      </c>
      <c r="KNT221" s="209">
        <f t="shared" si="17332"/>
        <v>0</v>
      </c>
      <c r="KNU221" s="209">
        <f t="shared" si="17332"/>
        <v>0</v>
      </c>
      <c r="KNV221" s="209">
        <f t="shared" si="17332"/>
        <v>0</v>
      </c>
      <c r="KNW221" s="209">
        <f t="shared" si="17332"/>
        <v>0</v>
      </c>
      <c r="KNX221" s="209">
        <f t="shared" si="17332"/>
        <v>0</v>
      </c>
      <c r="KNY221" s="209">
        <f t="shared" si="17332"/>
        <v>0</v>
      </c>
      <c r="KNZ221" s="209">
        <f t="shared" si="17332"/>
        <v>0</v>
      </c>
      <c r="KOA221" s="209">
        <f t="shared" si="17332"/>
        <v>0</v>
      </c>
      <c r="KOB221" s="209">
        <f t="shared" si="17332"/>
        <v>0</v>
      </c>
      <c r="KOC221" s="209">
        <f t="shared" si="17332"/>
        <v>0</v>
      </c>
      <c r="KOD221" s="209">
        <f t="shared" si="17332"/>
        <v>0</v>
      </c>
      <c r="KOE221" s="209">
        <f t="shared" si="17332"/>
        <v>0</v>
      </c>
      <c r="KOF221" s="209">
        <f t="shared" si="17332"/>
        <v>0</v>
      </c>
      <c r="KOG221" s="209">
        <f t="shared" si="17332"/>
        <v>0</v>
      </c>
      <c r="KOH221" s="209">
        <f t="shared" si="17332"/>
        <v>0</v>
      </c>
      <c r="KOI221" s="209">
        <f t="shared" si="17332"/>
        <v>0</v>
      </c>
      <c r="KOJ221" s="209">
        <f t="shared" si="17332"/>
        <v>0</v>
      </c>
      <c r="KOK221" s="209">
        <f t="shared" si="17332"/>
        <v>0</v>
      </c>
      <c r="KOL221" s="209">
        <f t="shared" si="17332"/>
        <v>0</v>
      </c>
      <c r="KOM221" s="209">
        <f t="shared" si="17332"/>
        <v>0</v>
      </c>
      <c r="KON221" s="209">
        <f t="shared" si="17332"/>
        <v>0</v>
      </c>
      <c r="KOO221" s="209">
        <f t="shared" si="17332"/>
        <v>0</v>
      </c>
      <c r="KOP221" s="209">
        <f t="shared" si="17332"/>
        <v>0</v>
      </c>
      <c r="KOQ221" s="209">
        <f t="shared" si="17332"/>
        <v>0</v>
      </c>
      <c r="KOR221" s="209">
        <f t="shared" si="17332"/>
        <v>0</v>
      </c>
      <c r="KOS221" s="209">
        <f t="shared" ref="KOS221:KRD221" si="17333">$E$110*KOS166*(1-$E$111)</f>
        <v>0</v>
      </c>
      <c r="KOT221" s="209">
        <f t="shared" si="17333"/>
        <v>0</v>
      </c>
      <c r="KOU221" s="209">
        <f t="shared" si="17333"/>
        <v>0</v>
      </c>
      <c r="KOV221" s="209">
        <f t="shared" si="17333"/>
        <v>0</v>
      </c>
      <c r="KOW221" s="209">
        <f t="shared" si="17333"/>
        <v>0</v>
      </c>
      <c r="KOX221" s="209">
        <f t="shared" si="17333"/>
        <v>0</v>
      </c>
      <c r="KOY221" s="209">
        <f t="shared" si="17333"/>
        <v>0</v>
      </c>
      <c r="KOZ221" s="209">
        <f t="shared" si="17333"/>
        <v>0</v>
      </c>
      <c r="KPA221" s="209">
        <f t="shared" si="17333"/>
        <v>0</v>
      </c>
      <c r="KPB221" s="209">
        <f t="shared" si="17333"/>
        <v>0</v>
      </c>
      <c r="KPC221" s="209">
        <f t="shared" si="17333"/>
        <v>0</v>
      </c>
      <c r="KPD221" s="209">
        <f t="shared" si="17333"/>
        <v>0</v>
      </c>
      <c r="KPE221" s="209">
        <f t="shared" si="17333"/>
        <v>0</v>
      </c>
      <c r="KPF221" s="209">
        <f t="shared" si="17333"/>
        <v>0</v>
      </c>
      <c r="KPG221" s="209">
        <f t="shared" si="17333"/>
        <v>0</v>
      </c>
      <c r="KPH221" s="209">
        <f t="shared" si="17333"/>
        <v>0</v>
      </c>
      <c r="KPI221" s="209">
        <f t="shared" si="17333"/>
        <v>0</v>
      </c>
      <c r="KPJ221" s="209">
        <f t="shared" si="17333"/>
        <v>0</v>
      </c>
      <c r="KPK221" s="209">
        <f t="shared" si="17333"/>
        <v>0</v>
      </c>
      <c r="KPL221" s="209">
        <f t="shared" si="17333"/>
        <v>0</v>
      </c>
      <c r="KPM221" s="209">
        <f t="shared" si="17333"/>
        <v>0</v>
      </c>
      <c r="KPN221" s="209">
        <f t="shared" si="17333"/>
        <v>0</v>
      </c>
      <c r="KPO221" s="209">
        <f t="shared" si="17333"/>
        <v>0</v>
      </c>
      <c r="KPP221" s="209">
        <f t="shared" si="17333"/>
        <v>0</v>
      </c>
      <c r="KPQ221" s="209">
        <f t="shared" si="17333"/>
        <v>0</v>
      </c>
      <c r="KPR221" s="209">
        <f t="shared" si="17333"/>
        <v>0</v>
      </c>
      <c r="KPS221" s="209">
        <f t="shared" si="17333"/>
        <v>0</v>
      </c>
      <c r="KPT221" s="209">
        <f t="shared" si="17333"/>
        <v>0</v>
      </c>
      <c r="KPU221" s="209">
        <f t="shared" si="17333"/>
        <v>0</v>
      </c>
      <c r="KPV221" s="209">
        <f t="shared" si="17333"/>
        <v>0</v>
      </c>
      <c r="KPW221" s="209">
        <f t="shared" si="17333"/>
        <v>0</v>
      </c>
      <c r="KPX221" s="209">
        <f t="shared" si="17333"/>
        <v>0</v>
      </c>
      <c r="KPY221" s="209">
        <f t="shared" si="17333"/>
        <v>0</v>
      </c>
      <c r="KPZ221" s="209">
        <f t="shared" si="17333"/>
        <v>0</v>
      </c>
      <c r="KQA221" s="209">
        <f t="shared" si="17333"/>
        <v>0</v>
      </c>
      <c r="KQB221" s="209">
        <f t="shared" si="17333"/>
        <v>0</v>
      </c>
      <c r="KQC221" s="209">
        <f t="shared" si="17333"/>
        <v>0</v>
      </c>
      <c r="KQD221" s="209">
        <f t="shared" si="17333"/>
        <v>0</v>
      </c>
      <c r="KQE221" s="209">
        <f t="shared" si="17333"/>
        <v>0</v>
      </c>
      <c r="KQF221" s="209">
        <f t="shared" si="17333"/>
        <v>0</v>
      </c>
      <c r="KQG221" s="209">
        <f t="shared" si="17333"/>
        <v>0</v>
      </c>
      <c r="KQH221" s="209">
        <f t="shared" si="17333"/>
        <v>0</v>
      </c>
      <c r="KQI221" s="209">
        <f t="shared" si="17333"/>
        <v>0</v>
      </c>
      <c r="KQJ221" s="209">
        <f t="shared" si="17333"/>
        <v>0</v>
      </c>
      <c r="KQK221" s="209">
        <f t="shared" si="17333"/>
        <v>0</v>
      </c>
      <c r="KQL221" s="209">
        <f t="shared" si="17333"/>
        <v>0</v>
      </c>
      <c r="KQM221" s="209">
        <f t="shared" si="17333"/>
        <v>0</v>
      </c>
      <c r="KQN221" s="209">
        <f t="shared" si="17333"/>
        <v>0</v>
      </c>
      <c r="KQO221" s="209">
        <f t="shared" si="17333"/>
        <v>0</v>
      </c>
      <c r="KQP221" s="209">
        <f t="shared" si="17333"/>
        <v>0</v>
      </c>
      <c r="KQQ221" s="209">
        <f t="shared" si="17333"/>
        <v>0</v>
      </c>
      <c r="KQR221" s="209">
        <f t="shared" si="17333"/>
        <v>0</v>
      </c>
      <c r="KQS221" s="209">
        <f t="shared" si="17333"/>
        <v>0</v>
      </c>
      <c r="KQT221" s="209">
        <f t="shared" si="17333"/>
        <v>0</v>
      </c>
      <c r="KQU221" s="209">
        <f t="shared" si="17333"/>
        <v>0</v>
      </c>
      <c r="KQV221" s="209">
        <f t="shared" si="17333"/>
        <v>0</v>
      </c>
      <c r="KQW221" s="209">
        <f t="shared" si="17333"/>
        <v>0</v>
      </c>
      <c r="KQX221" s="209">
        <f t="shared" si="17333"/>
        <v>0</v>
      </c>
      <c r="KQY221" s="209">
        <f t="shared" si="17333"/>
        <v>0</v>
      </c>
      <c r="KQZ221" s="209">
        <f t="shared" si="17333"/>
        <v>0</v>
      </c>
      <c r="KRA221" s="209">
        <f t="shared" si="17333"/>
        <v>0</v>
      </c>
      <c r="KRB221" s="209">
        <f t="shared" si="17333"/>
        <v>0</v>
      </c>
      <c r="KRC221" s="209">
        <f t="shared" si="17333"/>
        <v>0</v>
      </c>
      <c r="KRD221" s="209">
        <f t="shared" si="17333"/>
        <v>0</v>
      </c>
      <c r="KRE221" s="209">
        <f t="shared" ref="KRE221:KTP221" si="17334">$E$110*KRE166*(1-$E$111)</f>
        <v>0</v>
      </c>
      <c r="KRF221" s="209">
        <f t="shared" si="17334"/>
        <v>0</v>
      </c>
      <c r="KRG221" s="209">
        <f t="shared" si="17334"/>
        <v>0</v>
      </c>
      <c r="KRH221" s="209">
        <f t="shared" si="17334"/>
        <v>0</v>
      </c>
      <c r="KRI221" s="209">
        <f t="shared" si="17334"/>
        <v>0</v>
      </c>
      <c r="KRJ221" s="209">
        <f t="shared" si="17334"/>
        <v>0</v>
      </c>
      <c r="KRK221" s="209">
        <f t="shared" si="17334"/>
        <v>0</v>
      </c>
      <c r="KRL221" s="209">
        <f t="shared" si="17334"/>
        <v>0</v>
      </c>
      <c r="KRM221" s="209">
        <f t="shared" si="17334"/>
        <v>0</v>
      </c>
      <c r="KRN221" s="209">
        <f t="shared" si="17334"/>
        <v>0</v>
      </c>
      <c r="KRO221" s="209">
        <f t="shared" si="17334"/>
        <v>0</v>
      </c>
      <c r="KRP221" s="209">
        <f t="shared" si="17334"/>
        <v>0</v>
      </c>
      <c r="KRQ221" s="209">
        <f t="shared" si="17334"/>
        <v>0</v>
      </c>
      <c r="KRR221" s="209">
        <f t="shared" si="17334"/>
        <v>0</v>
      </c>
      <c r="KRS221" s="209">
        <f t="shared" si="17334"/>
        <v>0</v>
      </c>
      <c r="KRT221" s="209">
        <f t="shared" si="17334"/>
        <v>0</v>
      </c>
      <c r="KRU221" s="209">
        <f t="shared" si="17334"/>
        <v>0</v>
      </c>
      <c r="KRV221" s="209">
        <f t="shared" si="17334"/>
        <v>0</v>
      </c>
      <c r="KRW221" s="209">
        <f t="shared" si="17334"/>
        <v>0</v>
      </c>
      <c r="KRX221" s="209">
        <f t="shared" si="17334"/>
        <v>0</v>
      </c>
      <c r="KRY221" s="209">
        <f t="shared" si="17334"/>
        <v>0</v>
      </c>
      <c r="KRZ221" s="209">
        <f t="shared" si="17334"/>
        <v>0</v>
      </c>
      <c r="KSA221" s="209">
        <f t="shared" si="17334"/>
        <v>0</v>
      </c>
      <c r="KSB221" s="209">
        <f t="shared" si="17334"/>
        <v>0</v>
      </c>
      <c r="KSC221" s="209">
        <f t="shared" si="17334"/>
        <v>0</v>
      </c>
      <c r="KSD221" s="209">
        <f t="shared" si="17334"/>
        <v>0</v>
      </c>
      <c r="KSE221" s="209">
        <f t="shared" si="17334"/>
        <v>0</v>
      </c>
      <c r="KSF221" s="209">
        <f t="shared" si="17334"/>
        <v>0</v>
      </c>
      <c r="KSG221" s="209">
        <f t="shared" si="17334"/>
        <v>0</v>
      </c>
      <c r="KSH221" s="209">
        <f t="shared" si="17334"/>
        <v>0</v>
      </c>
      <c r="KSI221" s="209">
        <f t="shared" si="17334"/>
        <v>0</v>
      </c>
      <c r="KSJ221" s="209">
        <f t="shared" si="17334"/>
        <v>0</v>
      </c>
      <c r="KSK221" s="209">
        <f t="shared" si="17334"/>
        <v>0</v>
      </c>
      <c r="KSL221" s="209">
        <f t="shared" si="17334"/>
        <v>0</v>
      </c>
      <c r="KSM221" s="209">
        <f t="shared" si="17334"/>
        <v>0</v>
      </c>
      <c r="KSN221" s="209">
        <f t="shared" si="17334"/>
        <v>0</v>
      </c>
      <c r="KSO221" s="209">
        <f t="shared" si="17334"/>
        <v>0</v>
      </c>
      <c r="KSP221" s="209">
        <f t="shared" si="17334"/>
        <v>0</v>
      </c>
      <c r="KSQ221" s="209">
        <f t="shared" si="17334"/>
        <v>0</v>
      </c>
      <c r="KSR221" s="209">
        <f t="shared" si="17334"/>
        <v>0</v>
      </c>
      <c r="KSS221" s="209">
        <f t="shared" si="17334"/>
        <v>0</v>
      </c>
      <c r="KST221" s="209">
        <f t="shared" si="17334"/>
        <v>0</v>
      </c>
      <c r="KSU221" s="209">
        <f t="shared" si="17334"/>
        <v>0</v>
      </c>
      <c r="KSV221" s="209">
        <f t="shared" si="17334"/>
        <v>0</v>
      </c>
      <c r="KSW221" s="209">
        <f t="shared" si="17334"/>
        <v>0</v>
      </c>
      <c r="KSX221" s="209">
        <f t="shared" si="17334"/>
        <v>0</v>
      </c>
      <c r="KSY221" s="209">
        <f t="shared" si="17334"/>
        <v>0</v>
      </c>
      <c r="KSZ221" s="209">
        <f t="shared" si="17334"/>
        <v>0</v>
      </c>
      <c r="KTA221" s="209">
        <f t="shared" si="17334"/>
        <v>0</v>
      </c>
      <c r="KTB221" s="209">
        <f t="shared" si="17334"/>
        <v>0</v>
      </c>
      <c r="KTC221" s="209">
        <f t="shared" si="17334"/>
        <v>0</v>
      </c>
      <c r="KTD221" s="209">
        <f t="shared" si="17334"/>
        <v>0</v>
      </c>
      <c r="KTE221" s="209">
        <f t="shared" si="17334"/>
        <v>0</v>
      </c>
      <c r="KTF221" s="209">
        <f t="shared" si="17334"/>
        <v>0</v>
      </c>
      <c r="KTG221" s="209">
        <f t="shared" si="17334"/>
        <v>0</v>
      </c>
      <c r="KTH221" s="209">
        <f t="shared" si="17334"/>
        <v>0</v>
      </c>
      <c r="KTI221" s="209">
        <f t="shared" si="17334"/>
        <v>0</v>
      </c>
      <c r="KTJ221" s="209">
        <f t="shared" si="17334"/>
        <v>0</v>
      </c>
      <c r="KTK221" s="209">
        <f t="shared" si="17334"/>
        <v>0</v>
      </c>
      <c r="KTL221" s="209">
        <f t="shared" si="17334"/>
        <v>0</v>
      </c>
      <c r="KTM221" s="209">
        <f t="shared" si="17334"/>
        <v>0</v>
      </c>
      <c r="KTN221" s="209">
        <f t="shared" si="17334"/>
        <v>0</v>
      </c>
      <c r="KTO221" s="209">
        <f t="shared" si="17334"/>
        <v>0</v>
      </c>
      <c r="KTP221" s="209">
        <f t="shared" si="17334"/>
        <v>0</v>
      </c>
      <c r="KTQ221" s="209">
        <f t="shared" ref="KTQ221:KWB221" si="17335">$E$110*KTQ166*(1-$E$111)</f>
        <v>0</v>
      </c>
      <c r="KTR221" s="209">
        <f t="shared" si="17335"/>
        <v>0</v>
      </c>
      <c r="KTS221" s="209">
        <f t="shared" si="17335"/>
        <v>0</v>
      </c>
      <c r="KTT221" s="209">
        <f t="shared" si="17335"/>
        <v>0</v>
      </c>
      <c r="KTU221" s="209">
        <f t="shared" si="17335"/>
        <v>0</v>
      </c>
      <c r="KTV221" s="209">
        <f t="shared" si="17335"/>
        <v>0</v>
      </c>
      <c r="KTW221" s="209">
        <f t="shared" si="17335"/>
        <v>0</v>
      </c>
      <c r="KTX221" s="209">
        <f t="shared" si="17335"/>
        <v>0</v>
      </c>
      <c r="KTY221" s="209">
        <f t="shared" si="17335"/>
        <v>0</v>
      </c>
      <c r="KTZ221" s="209">
        <f t="shared" si="17335"/>
        <v>0</v>
      </c>
      <c r="KUA221" s="209">
        <f t="shared" si="17335"/>
        <v>0</v>
      </c>
      <c r="KUB221" s="209">
        <f t="shared" si="17335"/>
        <v>0</v>
      </c>
      <c r="KUC221" s="209">
        <f t="shared" si="17335"/>
        <v>0</v>
      </c>
      <c r="KUD221" s="209">
        <f t="shared" si="17335"/>
        <v>0</v>
      </c>
      <c r="KUE221" s="209">
        <f t="shared" si="17335"/>
        <v>0</v>
      </c>
      <c r="KUF221" s="209">
        <f t="shared" si="17335"/>
        <v>0</v>
      </c>
      <c r="KUG221" s="209">
        <f t="shared" si="17335"/>
        <v>0</v>
      </c>
      <c r="KUH221" s="209">
        <f t="shared" si="17335"/>
        <v>0</v>
      </c>
      <c r="KUI221" s="209">
        <f t="shared" si="17335"/>
        <v>0</v>
      </c>
      <c r="KUJ221" s="209">
        <f t="shared" si="17335"/>
        <v>0</v>
      </c>
      <c r="KUK221" s="209">
        <f t="shared" si="17335"/>
        <v>0</v>
      </c>
      <c r="KUL221" s="209">
        <f t="shared" si="17335"/>
        <v>0</v>
      </c>
      <c r="KUM221" s="209">
        <f t="shared" si="17335"/>
        <v>0</v>
      </c>
      <c r="KUN221" s="209">
        <f t="shared" si="17335"/>
        <v>0</v>
      </c>
      <c r="KUO221" s="209">
        <f t="shared" si="17335"/>
        <v>0</v>
      </c>
      <c r="KUP221" s="209">
        <f t="shared" si="17335"/>
        <v>0</v>
      </c>
      <c r="KUQ221" s="209">
        <f t="shared" si="17335"/>
        <v>0</v>
      </c>
      <c r="KUR221" s="209">
        <f t="shared" si="17335"/>
        <v>0</v>
      </c>
      <c r="KUS221" s="209">
        <f t="shared" si="17335"/>
        <v>0</v>
      </c>
      <c r="KUT221" s="209">
        <f t="shared" si="17335"/>
        <v>0</v>
      </c>
      <c r="KUU221" s="209">
        <f t="shared" si="17335"/>
        <v>0</v>
      </c>
      <c r="KUV221" s="209">
        <f t="shared" si="17335"/>
        <v>0</v>
      </c>
      <c r="KUW221" s="209">
        <f t="shared" si="17335"/>
        <v>0</v>
      </c>
      <c r="KUX221" s="209">
        <f t="shared" si="17335"/>
        <v>0</v>
      </c>
      <c r="KUY221" s="209">
        <f t="shared" si="17335"/>
        <v>0</v>
      </c>
      <c r="KUZ221" s="209">
        <f t="shared" si="17335"/>
        <v>0</v>
      </c>
      <c r="KVA221" s="209">
        <f t="shared" si="17335"/>
        <v>0</v>
      </c>
      <c r="KVB221" s="209">
        <f t="shared" si="17335"/>
        <v>0</v>
      </c>
      <c r="KVC221" s="209">
        <f t="shared" si="17335"/>
        <v>0</v>
      </c>
      <c r="KVD221" s="209">
        <f t="shared" si="17335"/>
        <v>0</v>
      </c>
      <c r="KVE221" s="209">
        <f t="shared" si="17335"/>
        <v>0</v>
      </c>
      <c r="KVF221" s="209">
        <f t="shared" si="17335"/>
        <v>0</v>
      </c>
      <c r="KVG221" s="209">
        <f t="shared" si="17335"/>
        <v>0</v>
      </c>
      <c r="KVH221" s="209">
        <f t="shared" si="17335"/>
        <v>0</v>
      </c>
      <c r="KVI221" s="209">
        <f t="shared" si="17335"/>
        <v>0</v>
      </c>
      <c r="KVJ221" s="209">
        <f t="shared" si="17335"/>
        <v>0</v>
      </c>
      <c r="KVK221" s="209">
        <f t="shared" si="17335"/>
        <v>0</v>
      </c>
      <c r="KVL221" s="209">
        <f t="shared" si="17335"/>
        <v>0</v>
      </c>
      <c r="KVM221" s="209">
        <f t="shared" si="17335"/>
        <v>0</v>
      </c>
      <c r="KVN221" s="209">
        <f t="shared" si="17335"/>
        <v>0</v>
      </c>
      <c r="KVO221" s="209">
        <f t="shared" si="17335"/>
        <v>0</v>
      </c>
      <c r="KVP221" s="209">
        <f t="shared" si="17335"/>
        <v>0</v>
      </c>
      <c r="KVQ221" s="209">
        <f t="shared" si="17335"/>
        <v>0</v>
      </c>
      <c r="KVR221" s="209">
        <f t="shared" si="17335"/>
        <v>0</v>
      </c>
      <c r="KVS221" s="209">
        <f t="shared" si="17335"/>
        <v>0</v>
      </c>
      <c r="KVT221" s="209">
        <f t="shared" si="17335"/>
        <v>0</v>
      </c>
      <c r="KVU221" s="209">
        <f t="shared" si="17335"/>
        <v>0</v>
      </c>
      <c r="KVV221" s="209">
        <f t="shared" si="17335"/>
        <v>0</v>
      </c>
      <c r="KVW221" s="209">
        <f t="shared" si="17335"/>
        <v>0</v>
      </c>
      <c r="KVX221" s="209">
        <f t="shared" si="17335"/>
        <v>0</v>
      </c>
      <c r="KVY221" s="209">
        <f t="shared" si="17335"/>
        <v>0</v>
      </c>
      <c r="KVZ221" s="209">
        <f t="shared" si="17335"/>
        <v>0</v>
      </c>
      <c r="KWA221" s="209">
        <f t="shared" si="17335"/>
        <v>0</v>
      </c>
      <c r="KWB221" s="209">
        <f t="shared" si="17335"/>
        <v>0</v>
      </c>
      <c r="KWC221" s="209">
        <f t="shared" ref="KWC221:KYN221" si="17336">$E$110*KWC166*(1-$E$111)</f>
        <v>0</v>
      </c>
      <c r="KWD221" s="209">
        <f t="shared" si="17336"/>
        <v>0</v>
      </c>
      <c r="KWE221" s="209">
        <f t="shared" si="17336"/>
        <v>0</v>
      </c>
      <c r="KWF221" s="209">
        <f t="shared" si="17336"/>
        <v>0</v>
      </c>
      <c r="KWG221" s="209">
        <f t="shared" si="17336"/>
        <v>0</v>
      </c>
      <c r="KWH221" s="209">
        <f t="shared" si="17336"/>
        <v>0</v>
      </c>
      <c r="KWI221" s="209">
        <f t="shared" si="17336"/>
        <v>0</v>
      </c>
      <c r="KWJ221" s="209">
        <f t="shared" si="17336"/>
        <v>0</v>
      </c>
      <c r="KWK221" s="209">
        <f t="shared" si="17336"/>
        <v>0</v>
      </c>
      <c r="KWL221" s="209">
        <f t="shared" si="17336"/>
        <v>0</v>
      </c>
      <c r="KWM221" s="209">
        <f t="shared" si="17336"/>
        <v>0</v>
      </c>
      <c r="KWN221" s="209">
        <f t="shared" si="17336"/>
        <v>0</v>
      </c>
      <c r="KWO221" s="209">
        <f t="shared" si="17336"/>
        <v>0</v>
      </c>
      <c r="KWP221" s="209">
        <f t="shared" si="17336"/>
        <v>0</v>
      </c>
      <c r="KWQ221" s="209">
        <f t="shared" si="17336"/>
        <v>0</v>
      </c>
      <c r="KWR221" s="209">
        <f t="shared" si="17336"/>
        <v>0</v>
      </c>
      <c r="KWS221" s="209">
        <f t="shared" si="17336"/>
        <v>0</v>
      </c>
      <c r="KWT221" s="209">
        <f t="shared" si="17336"/>
        <v>0</v>
      </c>
      <c r="KWU221" s="209">
        <f t="shared" si="17336"/>
        <v>0</v>
      </c>
      <c r="KWV221" s="209">
        <f t="shared" si="17336"/>
        <v>0</v>
      </c>
      <c r="KWW221" s="209">
        <f t="shared" si="17336"/>
        <v>0</v>
      </c>
      <c r="KWX221" s="209">
        <f t="shared" si="17336"/>
        <v>0</v>
      </c>
      <c r="KWY221" s="209">
        <f t="shared" si="17336"/>
        <v>0</v>
      </c>
      <c r="KWZ221" s="209">
        <f t="shared" si="17336"/>
        <v>0</v>
      </c>
      <c r="KXA221" s="209">
        <f t="shared" si="17336"/>
        <v>0</v>
      </c>
      <c r="KXB221" s="209">
        <f t="shared" si="17336"/>
        <v>0</v>
      </c>
      <c r="KXC221" s="209">
        <f t="shared" si="17336"/>
        <v>0</v>
      </c>
      <c r="KXD221" s="209">
        <f t="shared" si="17336"/>
        <v>0</v>
      </c>
      <c r="KXE221" s="209">
        <f t="shared" si="17336"/>
        <v>0</v>
      </c>
      <c r="KXF221" s="209">
        <f t="shared" si="17336"/>
        <v>0</v>
      </c>
      <c r="KXG221" s="209">
        <f t="shared" si="17336"/>
        <v>0</v>
      </c>
      <c r="KXH221" s="209">
        <f t="shared" si="17336"/>
        <v>0</v>
      </c>
      <c r="KXI221" s="209">
        <f t="shared" si="17336"/>
        <v>0</v>
      </c>
      <c r="KXJ221" s="209">
        <f t="shared" si="17336"/>
        <v>0</v>
      </c>
      <c r="KXK221" s="209">
        <f t="shared" si="17336"/>
        <v>0</v>
      </c>
      <c r="KXL221" s="209">
        <f t="shared" si="17336"/>
        <v>0</v>
      </c>
      <c r="KXM221" s="209">
        <f t="shared" si="17336"/>
        <v>0</v>
      </c>
      <c r="KXN221" s="209">
        <f t="shared" si="17336"/>
        <v>0</v>
      </c>
      <c r="KXO221" s="209">
        <f t="shared" si="17336"/>
        <v>0</v>
      </c>
      <c r="KXP221" s="209">
        <f t="shared" si="17336"/>
        <v>0</v>
      </c>
      <c r="KXQ221" s="209">
        <f t="shared" si="17336"/>
        <v>0</v>
      </c>
      <c r="KXR221" s="209">
        <f t="shared" si="17336"/>
        <v>0</v>
      </c>
      <c r="KXS221" s="209">
        <f t="shared" si="17336"/>
        <v>0</v>
      </c>
      <c r="KXT221" s="209">
        <f t="shared" si="17336"/>
        <v>0</v>
      </c>
      <c r="KXU221" s="209">
        <f t="shared" si="17336"/>
        <v>0</v>
      </c>
      <c r="KXV221" s="209">
        <f t="shared" si="17336"/>
        <v>0</v>
      </c>
      <c r="KXW221" s="209">
        <f t="shared" si="17336"/>
        <v>0</v>
      </c>
      <c r="KXX221" s="209">
        <f t="shared" si="17336"/>
        <v>0</v>
      </c>
      <c r="KXY221" s="209">
        <f t="shared" si="17336"/>
        <v>0</v>
      </c>
      <c r="KXZ221" s="209">
        <f t="shared" si="17336"/>
        <v>0</v>
      </c>
      <c r="KYA221" s="209">
        <f t="shared" si="17336"/>
        <v>0</v>
      </c>
      <c r="KYB221" s="209">
        <f t="shared" si="17336"/>
        <v>0</v>
      </c>
      <c r="KYC221" s="209">
        <f t="shared" si="17336"/>
        <v>0</v>
      </c>
      <c r="KYD221" s="209">
        <f t="shared" si="17336"/>
        <v>0</v>
      </c>
      <c r="KYE221" s="209">
        <f t="shared" si="17336"/>
        <v>0</v>
      </c>
      <c r="KYF221" s="209">
        <f t="shared" si="17336"/>
        <v>0</v>
      </c>
      <c r="KYG221" s="209">
        <f t="shared" si="17336"/>
        <v>0</v>
      </c>
      <c r="KYH221" s="209">
        <f t="shared" si="17336"/>
        <v>0</v>
      </c>
      <c r="KYI221" s="209">
        <f t="shared" si="17336"/>
        <v>0</v>
      </c>
      <c r="KYJ221" s="209">
        <f t="shared" si="17336"/>
        <v>0</v>
      </c>
      <c r="KYK221" s="209">
        <f t="shared" si="17336"/>
        <v>0</v>
      </c>
      <c r="KYL221" s="209">
        <f t="shared" si="17336"/>
        <v>0</v>
      </c>
      <c r="KYM221" s="209">
        <f t="shared" si="17336"/>
        <v>0</v>
      </c>
      <c r="KYN221" s="209">
        <f t="shared" si="17336"/>
        <v>0</v>
      </c>
      <c r="KYO221" s="209">
        <f t="shared" ref="KYO221:LAZ221" si="17337">$E$110*KYO166*(1-$E$111)</f>
        <v>0</v>
      </c>
      <c r="KYP221" s="209">
        <f t="shared" si="17337"/>
        <v>0</v>
      </c>
      <c r="KYQ221" s="209">
        <f t="shared" si="17337"/>
        <v>0</v>
      </c>
      <c r="KYR221" s="209">
        <f t="shared" si="17337"/>
        <v>0</v>
      </c>
      <c r="KYS221" s="209">
        <f t="shared" si="17337"/>
        <v>0</v>
      </c>
      <c r="KYT221" s="209">
        <f t="shared" si="17337"/>
        <v>0</v>
      </c>
      <c r="KYU221" s="209">
        <f t="shared" si="17337"/>
        <v>0</v>
      </c>
      <c r="KYV221" s="209">
        <f t="shared" si="17337"/>
        <v>0</v>
      </c>
      <c r="KYW221" s="209">
        <f t="shared" si="17337"/>
        <v>0</v>
      </c>
      <c r="KYX221" s="209">
        <f t="shared" si="17337"/>
        <v>0</v>
      </c>
      <c r="KYY221" s="209">
        <f t="shared" si="17337"/>
        <v>0</v>
      </c>
      <c r="KYZ221" s="209">
        <f t="shared" si="17337"/>
        <v>0</v>
      </c>
      <c r="KZA221" s="209">
        <f t="shared" si="17337"/>
        <v>0</v>
      </c>
      <c r="KZB221" s="209">
        <f t="shared" si="17337"/>
        <v>0</v>
      </c>
      <c r="KZC221" s="209">
        <f t="shared" si="17337"/>
        <v>0</v>
      </c>
      <c r="KZD221" s="209">
        <f t="shared" si="17337"/>
        <v>0</v>
      </c>
      <c r="KZE221" s="209">
        <f t="shared" si="17337"/>
        <v>0</v>
      </c>
      <c r="KZF221" s="209">
        <f t="shared" si="17337"/>
        <v>0</v>
      </c>
      <c r="KZG221" s="209">
        <f t="shared" si="17337"/>
        <v>0</v>
      </c>
      <c r="KZH221" s="209">
        <f t="shared" si="17337"/>
        <v>0</v>
      </c>
      <c r="KZI221" s="209">
        <f t="shared" si="17337"/>
        <v>0</v>
      </c>
      <c r="KZJ221" s="209">
        <f t="shared" si="17337"/>
        <v>0</v>
      </c>
      <c r="KZK221" s="209">
        <f t="shared" si="17337"/>
        <v>0</v>
      </c>
      <c r="KZL221" s="209">
        <f t="shared" si="17337"/>
        <v>0</v>
      </c>
      <c r="KZM221" s="209">
        <f t="shared" si="17337"/>
        <v>0</v>
      </c>
      <c r="KZN221" s="209">
        <f t="shared" si="17337"/>
        <v>0</v>
      </c>
      <c r="KZO221" s="209">
        <f t="shared" si="17337"/>
        <v>0</v>
      </c>
      <c r="KZP221" s="209">
        <f t="shared" si="17337"/>
        <v>0</v>
      </c>
      <c r="KZQ221" s="209">
        <f t="shared" si="17337"/>
        <v>0</v>
      </c>
      <c r="KZR221" s="209">
        <f t="shared" si="17337"/>
        <v>0</v>
      </c>
      <c r="KZS221" s="209">
        <f t="shared" si="17337"/>
        <v>0</v>
      </c>
      <c r="KZT221" s="209">
        <f t="shared" si="17337"/>
        <v>0</v>
      </c>
      <c r="KZU221" s="209">
        <f t="shared" si="17337"/>
        <v>0</v>
      </c>
      <c r="KZV221" s="209">
        <f t="shared" si="17337"/>
        <v>0</v>
      </c>
      <c r="KZW221" s="209">
        <f t="shared" si="17337"/>
        <v>0</v>
      </c>
      <c r="KZX221" s="209">
        <f t="shared" si="17337"/>
        <v>0</v>
      </c>
      <c r="KZY221" s="209">
        <f t="shared" si="17337"/>
        <v>0</v>
      </c>
      <c r="KZZ221" s="209">
        <f t="shared" si="17337"/>
        <v>0</v>
      </c>
      <c r="LAA221" s="209">
        <f t="shared" si="17337"/>
        <v>0</v>
      </c>
      <c r="LAB221" s="209">
        <f t="shared" si="17337"/>
        <v>0</v>
      </c>
      <c r="LAC221" s="209">
        <f t="shared" si="17337"/>
        <v>0</v>
      </c>
      <c r="LAD221" s="209">
        <f t="shared" si="17337"/>
        <v>0</v>
      </c>
      <c r="LAE221" s="209">
        <f t="shared" si="17337"/>
        <v>0</v>
      </c>
      <c r="LAF221" s="209">
        <f t="shared" si="17337"/>
        <v>0</v>
      </c>
      <c r="LAG221" s="209">
        <f t="shared" si="17337"/>
        <v>0</v>
      </c>
      <c r="LAH221" s="209">
        <f t="shared" si="17337"/>
        <v>0</v>
      </c>
      <c r="LAI221" s="209">
        <f t="shared" si="17337"/>
        <v>0</v>
      </c>
      <c r="LAJ221" s="209">
        <f t="shared" si="17337"/>
        <v>0</v>
      </c>
      <c r="LAK221" s="209">
        <f t="shared" si="17337"/>
        <v>0</v>
      </c>
      <c r="LAL221" s="209">
        <f t="shared" si="17337"/>
        <v>0</v>
      </c>
      <c r="LAM221" s="209">
        <f t="shared" si="17337"/>
        <v>0</v>
      </c>
      <c r="LAN221" s="209">
        <f t="shared" si="17337"/>
        <v>0</v>
      </c>
      <c r="LAO221" s="209">
        <f t="shared" si="17337"/>
        <v>0</v>
      </c>
      <c r="LAP221" s="209">
        <f t="shared" si="17337"/>
        <v>0</v>
      </c>
      <c r="LAQ221" s="209">
        <f t="shared" si="17337"/>
        <v>0</v>
      </c>
      <c r="LAR221" s="209">
        <f t="shared" si="17337"/>
        <v>0</v>
      </c>
      <c r="LAS221" s="209">
        <f t="shared" si="17337"/>
        <v>0</v>
      </c>
      <c r="LAT221" s="209">
        <f t="shared" si="17337"/>
        <v>0</v>
      </c>
      <c r="LAU221" s="209">
        <f t="shared" si="17337"/>
        <v>0</v>
      </c>
      <c r="LAV221" s="209">
        <f t="shared" si="17337"/>
        <v>0</v>
      </c>
      <c r="LAW221" s="209">
        <f t="shared" si="17337"/>
        <v>0</v>
      </c>
      <c r="LAX221" s="209">
        <f t="shared" si="17337"/>
        <v>0</v>
      </c>
      <c r="LAY221" s="209">
        <f t="shared" si="17337"/>
        <v>0</v>
      </c>
      <c r="LAZ221" s="209">
        <f t="shared" si="17337"/>
        <v>0</v>
      </c>
      <c r="LBA221" s="209">
        <f t="shared" ref="LBA221:LDL221" si="17338">$E$110*LBA166*(1-$E$111)</f>
        <v>0</v>
      </c>
      <c r="LBB221" s="209">
        <f t="shared" si="17338"/>
        <v>0</v>
      </c>
      <c r="LBC221" s="209">
        <f t="shared" si="17338"/>
        <v>0</v>
      </c>
      <c r="LBD221" s="209">
        <f t="shared" si="17338"/>
        <v>0</v>
      </c>
      <c r="LBE221" s="209">
        <f t="shared" si="17338"/>
        <v>0</v>
      </c>
      <c r="LBF221" s="209">
        <f t="shared" si="17338"/>
        <v>0</v>
      </c>
      <c r="LBG221" s="209">
        <f t="shared" si="17338"/>
        <v>0</v>
      </c>
      <c r="LBH221" s="209">
        <f t="shared" si="17338"/>
        <v>0</v>
      </c>
      <c r="LBI221" s="209">
        <f t="shared" si="17338"/>
        <v>0</v>
      </c>
      <c r="LBJ221" s="209">
        <f t="shared" si="17338"/>
        <v>0</v>
      </c>
      <c r="LBK221" s="209">
        <f t="shared" si="17338"/>
        <v>0</v>
      </c>
      <c r="LBL221" s="209">
        <f t="shared" si="17338"/>
        <v>0</v>
      </c>
      <c r="LBM221" s="209">
        <f t="shared" si="17338"/>
        <v>0</v>
      </c>
      <c r="LBN221" s="209">
        <f t="shared" si="17338"/>
        <v>0</v>
      </c>
      <c r="LBO221" s="209">
        <f t="shared" si="17338"/>
        <v>0</v>
      </c>
      <c r="LBP221" s="209">
        <f t="shared" si="17338"/>
        <v>0</v>
      </c>
      <c r="LBQ221" s="209">
        <f t="shared" si="17338"/>
        <v>0</v>
      </c>
      <c r="LBR221" s="209">
        <f t="shared" si="17338"/>
        <v>0</v>
      </c>
      <c r="LBS221" s="209">
        <f t="shared" si="17338"/>
        <v>0</v>
      </c>
      <c r="LBT221" s="209">
        <f t="shared" si="17338"/>
        <v>0</v>
      </c>
      <c r="LBU221" s="209">
        <f t="shared" si="17338"/>
        <v>0</v>
      </c>
      <c r="LBV221" s="209">
        <f t="shared" si="17338"/>
        <v>0</v>
      </c>
      <c r="LBW221" s="209">
        <f t="shared" si="17338"/>
        <v>0</v>
      </c>
      <c r="LBX221" s="209">
        <f t="shared" si="17338"/>
        <v>0</v>
      </c>
      <c r="LBY221" s="209">
        <f t="shared" si="17338"/>
        <v>0</v>
      </c>
      <c r="LBZ221" s="209">
        <f t="shared" si="17338"/>
        <v>0</v>
      </c>
      <c r="LCA221" s="209">
        <f t="shared" si="17338"/>
        <v>0</v>
      </c>
      <c r="LCB221" s="209">
        <f t="shared" si="17338"/>
        <v>0</v>
      </c>
      <c r="LCC221" s="209">
        <f t="shared" si="17338"/>
        <v>0</v>
      </c>
      <c r="LCD221" s="209">
        <f t="shared" si="17338"/>
        <v>0</v>
      </c>
      <c r="LCE221" s="209">
        <f t="shared" si="17338"/>
        <v>0</v>
      </c>
      <c r="LCF221" s="209">
        <f t="shared" si="17338"/>
        <v>0</v>
      </c>
      <c r="LCG221" s="209">
        <f t="shared" si="17338"/>
        <v>0</v>
      </c>
      <c r="LCH221" s="209">
        <f t="shared" si="17338"/>
        <v>0</v>
      </c>
      <c r="LCI221" s="209">
        <f t="shared" si="17338"/>
        <v>0</v>
      </c>
      <c r="LCJ221" s="209">
        <f t="shared" si="17338"/>
        <v>0</v>
      </c>
      <c r="LCK221" s="209">
        <f t="shared" si="17338"/>
        <v>0</v>
      </c>
      <c r="LCL221" s="209">
        <f t="shared" si="17338"/>
        <v>0</v>
      </c>
      <c r="LCM221" s="209">
        <f t="shared" si="17338"/>
        <v>0</v>
      </c>
      <c r="LCN221" s="209">
        <f t="shared" si="17338"/>
        <v>0</v>
      </c>
      <c r="LCO221" s="209">
        <f t="shared" si="17338"/>
        <v>0</v>
      </c>
      <c r="LCP221" s="209">
        <f t="shared" si="17338"/>
        <v>0</v>
      </c>
      <c r="LCQ221" s="209">
        <f t="shared" si="17338"/>
        <v>0</v>
      </c>
      <c r="LCR221" s="209">
        <f t="shared" si="17338"/>
        <v>0</v>
      </c>
      <c r="LCS221" s="209">
        <f t="shared" si="17338"/>
        <v>0</v>
      </c>
      <c r="LCT221" s="209">
        <f t="shared" si="17338"/>
        <v>0</v>
      </c>
      <c r="LCU221" s="209">
        <f t="shared" si="17338"/>
        <v>0</v>
      </c>
      <c r="LCV221" s="209">
        <f t="shared" si="17338"/>
        <v>0</v>
      </c>
      <c r="LCW221" s="209">
        <f t="shared" si="17338"/>
        <v>0</v>
      </c>
      <c r="LCX221" s="209">
        <f t="shared" si="17338"/>
        <v>0</v>
      </c>
      <c r="LCY221" s="209">
        <f t="shared" si="17338"/>
        <v>0</v>
      </c>
      <c r="LCZ221" s="209">
        <f t="shared" si="17338"/>
        <v>0</v>
      </c>
      <c r="LDA221" s="209">
        <f t="shared" si="17338"/>
        <v>0</v>
      </c>
      <c r="LDB221" s="209">
        <f t="shared" si="17338"/>
        <v>0</v>
      </c>
      <c r="LDC221" s="209">
        <f t="shared" si="17338"/>
        <v>0</v>
      </c>
      <c r="LDD221" s="209">
        <f t="shared" si="17338"/>
        <v>0</v>
      </c>
      <c r="LDE221" s="209">
        <f t="shared" si="17338"/>
        <v>0</v>
      </c>
      <c r="LDF221" s="209">
        <f t="shared" si="17338"/>
        <v>0</v>
      </c>
      <c r="LDG221" s="209">
        <f t="shared" si="17338"/>
        <v>0</v>
      </c>
      <c r="LDH221" s="209">
        <f t="shared" si="17338"/>
        <v>0</v>
      </c>
      <c r="LDI221" s="209">
        <f t="shared" si="17338"/>
        <v>0</v>
      </c>
      <c r="LDJ221" s="209">
        <f t="shared" si="17338"/>
        <v>0</v>
      </c>
      <c r="LDK221" s="209">
        <f t="shared" si="17338"/>
        <v>0</v>
      </c>
      <c r="LDL221" s="209">
        <f t="shared" si="17338"/>
        <v>0</v>
      </c>
      <c r="LDM221" s="209">
        <f t="shared" ref="LDM221:LFX221" si="17339">$E$110*LDM166*(1-$E$111)</f>
        <v>0</v>
      </c>
      <c r="LDN221" s="209">
        <f t="shared" si="17339"/>
        <v>0</v>
      </c>
      <c r="LDO221" s="209">
        <f t="shared" si="17339"/>
        <v>0</v>
      </c>
      <c r="LDP221" s="209">
        <f t="shared" si="17339"/>
        <v>0</v>
      </c>
      <c r="LDQ221" s="209">
        <f t="shared" si="17339"/>
        <v>0</v>
      </c>
      <c r="LDR221" s="209">
        <f t="shared" si="17339"/>
        <v>0</v>
      </c>
      <c r="LDS221" s="209">
        <f t="shared" si="17339"/>
        <v>0</v>
      </c>
      <c r="LDT221" s="209">
        <f t="shared" si="17339"/>
        <v>0</v>
      </c>
      <c r="LDU221" s="209">
        <f t="shared" si="17339"/>
        <v>0</v>
      </c>
      <c r="LDV221" s="209">
        <f t="shared" si="17339"/>
        <v>0</v>
      </c>
      <c r="LDW221" s="209">
        <f t="shared" si="17339"/>
        <v>0</v>
      </c>
      <c r="LDX221" s="209">
        <f t="shared" si="17339"/>
        <v>0</v>
      </c>
      <c r="LDY221" s="209">
        <f t="shared" si="17339"/>
        <v>0</v>
      </c>
      <c r="LDZ221" s="209">
        <f t="shared" si="17339"/>
        <v>0</v>
      </c>
      <c r="LEA221" s="209">
        <f t="shared" si="17339"/>
        <v>0</v>
      </c>
      <c r="LEB221" s="209">
        <f t="shared" si="17339"/>
        <v>0</v>
      </c>
      <c r="LEC221" s="209">
        <f t="shared" si="17339"/>
        <v>0</v>
      </c>
      <c r="LED221" s="209">
        <f t="shared" si="17339"/>
        <v>0</v>
      </c>
      <c r="LEE221" s="209">
        <f t="shared" si="17339"/>
        <v>0</v>
      </c>
      <c r="LEF221" s="209">
        <f t="shared" si="17339"/>
        <v>0</v>
      </c>
      <c r="LEG221" s="209">
        <f t="shared" si="17339"/>
        <v>0</v>
      </c>
      <c r="LEH221" s="209">
        <f t="shared" si="17339"/>
        <v>0</v>
      </c>
      <c r="LEI221" s="209">
        <f t="shared" si="17339"/>
        <v>0</v>
      </c>
      <c r="LEJ221" s="209">
        <f t="shared" si="17339"/>
        <v>0</v>
      </c>
      <c r="LEK221" s="209">
        <f t="shared" si="17339"/>
        <v>0</v>
      </c>
      <c r="LEL221" s="209">
        <f t="shared" si="17339"/>
        <v>0</v>
      </c>
      <c r="LEM221" s="209">
        <f t="shared" si="17339"/>
        <v>0</v>
      </c>
      <c r="LEN221" s="209">
        <f t="shared" si="17339"/>
        <v>0</v>
      </c>
      <c r="LEO221" s="209">
        <f t="shared" si="17339"/>
        <v>0</v>
      </c>
      <c r="LEP221" s="209">
        <f t="shared" si="17339"/>
        <v>0</v>
      </c>
      <c r="LEQ221" s="209">
        <f t="shared" si="17339"/>
        <v>0</v>
      </c>
      <c r="LER221" s="209">
        <f t="shared" si="17339"/>
        <v>0</v>
      </c>
      <c r="LES221" s="209">
        <f t="shared" si="17339"/>
        <v>0</v>
      </c>
      <c r="LET221" s="209">
        <f t="shared" si="17339"/>
        <v>0</v>
      </c>
      <c r="LEU221" s="209">
        <f t="shared" si="17339"/>
        <v>0</v>
      </c>
      <c r="LEV221" s="209">
        <f t="shared" si="17339"/>
        <v>0</v>
      </c>
      <c r="LEW221" s="209">
        <f t="shared" si="17339"/>
        <v>0</v>
      </c>
      <c r="LEX221" s="209">
        <f t="shared" si="17339"/>
        <v>0</v>
      </c>
      <c r="LEY221" s="209">
        <f t="shared" si="17339"/>
        <v>0</v>
      </c>
      <c r="LEZ221" s="209">
        <f t="shared" si="17339"/>
        <v>0</v>
      </c>
      <c r="LFA221" s="209">
        <f t="shared" si="17339"/>
        <v>0</v>
      </c>
      <c r="LFB221" s="209">
        <f t="shared" si="17339"/>
        <v>0</v>
      </c>
      <c r="LFC221" s="209">
        <f t="shared" si="17339"/>
        <v>0</v>
      </c>
      <c r="LFD221" s="209">
        <f t="shared" si="17339"/>
        <v>0</v>
      </c>
      <c r="LFE221" s="209">
        <f t="shared" si="17339"/>
        <v>0</v>
      </c>
      <c r="LFF221" s="209">
        <f t="shared" si="17339"/>
        <v>0</v>
      </c>
      <c r="LFG221" s="209">
        <f t="shared" si="17339"/>
        <v>0</v>
      </c>
      <c r="LFH221" s="209">
        <f t="shared" si="17339"/>
        <v>0</v>
      </c>
      <c r="LFI221" s="209">
        <f t="shared" si="17339"/>
        <v>0</v>
      </c>
      <c r="LFJ221" s="209">
        <f t="shared" si="17339"/>
        <v>0</v>
      </c>
      <c r="LFK221" s="209">
        <f t="shared" si="17339"/>
        <v>0</v>
      </c>
      <c r="LFL221" s="209">
        <f t="shared" si="17339"/>
        <v>0</v>
      </c>
      <c r="LFM221" s="209">
        <f t="shared" si="17339"/>
        <v>0</v>
      </c>
      <c r="LFN221" s="209">
        <f t="shared" si="17339"/>
        <v>0</v>
      </c>
      <c r="LFO221" s="209">
        <f t="shared" si="17339"/>
        <v>0</v>
      </c>
      <c r="LFP221" s="209">
        <f t="shared" si="17339"/>
        <v>0</v>
      </c>
      <c r="LFQ221" s="209">
        <f t="shared" si="17339"/>
        <v>0</v>
      </c>
      <c r="LFR221" s="209">
        <f t="shared" si="17339"/>
        <v>0</v>
      </c>
      <c r="LFS221" s="209">
        <f t="shared" si="17339"/>
        <v>0</v>
      </c>
      <c r="LFT221" s="209">
        <f t="shared" si="17339"/>
        <v>0</v>
      </c>
      <c r="LFU221" s="209">
        <f t="shared" si="17339"/>
        <v>0</v>
      </c>
      <c r="LFV221" s="209">
        <f t="shared" si="17339"/>
        <v>0</v>
      </c>
      <c r="LFW221" s="209">
        <f t="shared" si="17339"/>
        <v>0</v>
      </c>
      <c r="LFX221" s="209">
        <f t="shared" si="17339"/>
        <v>0</v>
      </c>
      <c r="LFY221" s="209">
        <f t="shared" ref="LFY221:LIJ221" si="17340">$E$110*LFY166*(1-$E$111)</f>
        <v>0</v>
      </c>
      <c r="LFZ221" s="209">
        <f t="shared" si="17340"/>
        <v>0</v>
      </c>
      <c r="LGA221" s="209">
        <f t="shared" si="17340"/>
        <v>0</v>
      </c>
      <c r="LGB221" s="209">
        <f t="shared" si="17340"/>
        <v>0</v>
      </c>
      <c r="LGC221" s="209">
        <f t="shared" si="17340"/>
        <v>0</v>
      </c>
      <c r="LGD221" s="209">
        <f t="shared" si="17340"/>
        <v>0</v>
      </c>
      <c r="LGE221" s="209">
        <f t="shared" si="17340"/>
        <v>0</v>
      </c>
      <c r="LGF221" s="209">
        <f t="shared" si="17340"/>
        <v>0</v>
      </c>
      <c r="LGG221" s="209">
        <f t="shared" si="17340"/>
        <v>0</v>
      </c>
      <c r="LGH221" s="209">
        <f t="shared" si="17340"/>
        <v>0</v>
      </c>
      <c r="LGI221" s="209">
        <f t="shared" si="17340"/>
        <v>0</v>
      </c>
      <c r="LGJ221" s="209">
        <f t="shared" si="17340"/>
        <v>0</v>
      </c>
      <c r="LGK221" s="209">
        <f t="shared" si="17340"/>
        <v>0</v>
      </c>
      <c r="LGL221" s="209">
        <f t="shared" si="17340"/>
        <v>0</v>
      </c>
      <c r="LGM221" s="209">
        <f t="shared" si="17340"/>
        <v>0</v>
      </c>
      <c r="LGN221" s="209">
        <f t="shared" si="17340"/>
        <v>0</v>
      </c>
      <c r="LGO221" s="209">
        <f t="shared" si="17340"/>
        <v>0</v>
      </c>
      <c r="LGP221" s="209">
        <f t="shared" si="17340"/>
        <v>0</v>
      </c>
      <c r="LGQ221" s="209">
        <f t="shared" si="17340"/>
        <v>0</v>
      </c>
      <c r="LGR221" s="209">
        <f t="shared" si="17340"/>
        <v>0</v>
      </c>
      <c r="LGS221" s="209">
        <f t="shared" si="17340"/>
        <v>0</v>
      </c>
      <c r="LGT221" s="209">
        <f t="shared" si="17340"/>
        <v>0</v>
      </c>
      <c r="LGU221" s="209">
        <f t="shared" si="17340"/>
        <v>0</v>
      </c>
      <c r="LGV221" s="209">
        <f t="shared" si="17340"/>
        <v>0</v>
      </c>
      <c r="LGW221" s="209">
        <f t="shared" si="17340"/>
        <v>0</v>
      </c>
      <c r="LGX221" s="209">
        <f t="shared" si="17340"/>
        <v>0</v>
      </c>
      <c r="LGY221" s="209">
        <f t="shared" si="17340"/>
        <v>0</v>
      </c>
      <c r="LGZ221" s="209">
        <f t="shared" si="17340"/>
        <v>0</v>
      </c>
      <c r="LHA221" s="209">
        <f t="shared" si="17340"/>
        <v>0</v>
      </c>
      <c r="LHB221" s="209">
        <f t="shared" si="17340"/>
        <v>0</v>
      </c>
      <c r="LHC221" s="209">
        <f t="shared" si="17340"/>
        <v>0</v>
      </c>
      <c r="LHD221" s="209">
        <f t="shared" si="17340"/>
        <v>0</v>
      </c>
      <c r="LHE221" s="209">
        <f t="shared" si="17340"/>
        <v>0</v>
      </c>
      <c r="LHF221" s="209">
        <f t="shared" si="17340"/>
        <v>0</v>
      </c>
      <c r="LHG221" s="209">
        <f t="shared" si="17340"/>
        <v>0</v>
      </c>
      <c r="LHH221" s="209">
        <f t="shared" si="17340"/>
        <v>0</v>
      </c>
      <c r="LHI221" s="209">
        <f t="shared" si="17340"/>
        <v>0</v>
      </c>
      <c r="LHJ221" s="209">
        <f t="shared" si="17340"/>
        <v>0</v>
      </c>
      <c r="LHK221" s="209">
        <f t="shared" si="17340"/>
        <v>0</v>
      </c>
      <c r="LHL221" s="209">
        <f t="shared" si="17340"/>
        <v>0</v>
      </c>
      <c r="LHM221" s="209">
        <f t="shared" si="17340"/>
        <v>0</v>
      </c>
      <c r="LHN221" s="209">
        <f t="shared" si="17340"/>
        <v>0</v>
      </c>
      <c r="LHO221" s="209">
        <f t="shared" si="17340"/>
        <v>0</v>
      </c>
      <c r="LHP221" s="209">
        <f t="shared" si="17340"/>
        <v>0</v>
      </c>
      <c r="LHQ221" s="209">
        <f t="shared" si="17340"/>
        <v>0</v>
      </c>
      <c r="LHR221" s="209">
        <f t="shared" si="17340"/>
        <v>0</v>
      </c>
      <c r="LHS221" s="209">
        <f t="shared" si="17340"/>
        <v>0</v>
      </c>
      <c r="LHT221" s="209">
        <f t="shared" si="17340"/>
        <v>0</v>
      </c>
      <c r="LHU221" s="209">
        <f t="shared" si="17340"/>
        <v>0</v>
      </c>
      <c r="LHV221" s="209">
        <f t="shared" si="17340"/>
        <v>0</v>
      </c>
      <c r="LHW221" s="209">
        <f t="shared" si="17340"/>
        <v>0</v>
      </c>
      <c r="LHX221" s="209">
        <f t="shared" si="17340"/>
        <v>0</v>
      </c>
      <c r="LHY221" s="209">
        <f t="shared" si="17340"/>
        <v>0</v>
      </c>
      <c r="LHZ221" s="209">
        <f t="shared" si="17340"/>
        <v>0</v>
      </c>
      <c r="LIA221" s="209">
        <f t="shared" si="17340"/>
        <v>0</v>
      </c>
      <c r="LIB221" s="209">
        <f t="shared" si="17340"/>
        <v>0</v>
      </c>
      <c r="LIC221" s="209">
        <f t="shared" si="17340"/>
        <v>0</v>
      </c>
      <c r="LID221" s="209">
        <f t="shared" si="17340"/>
        <v>0</v>
      </c>
      <c r="LIE221" s="209">
        <f t="shared" si="17340"/>
        <v>0</v>
      </c>
      <c r="LIF221" s="209">
        <f t="shared" si="17340"/>
        <v>0</v>
      </c>
      <c r="LIG221" s="209">
        <f t="shared" si="17340"/>
        <v>0</v>
      </c>
      <c r="LIH221" s="209">
        <f t="shared" si="17340"/>
        <v>0</v>
      </c>
      <c r="LII221" s="209">
        <f t="shared" si="17340"/>
        <v>0</v>
      </c>
      <c r="LIJ221" s="209">
        <f t="shared" si="17340"/>
        <v>0</v>
      </c>
      <c r="LIK221" s="209">
        <f t="shared" ref="LIK221:LKV221" si="17341">$E$110*LIK166*(1-$E$111)</f>
        <v>0</v>
      </c>
      <c r="LIL221" s="209">
        <f t="shared" si="17341"/>
        <v>0</v>
      </c>
      <c r="LIM221" s="209">
        <f t="shared" si="17341"/>
        <v>0</v>
      </c>
      <c r="LIN221" s="209">
        <f t="shared" si="17341"/>
        <v>0</v>
      </c>
      <c r="LIO221" s="209">
        <f t="shared" si="17341"/>
        <v>0</v>
      </c>
      <c r="LIP221" s="209">
        <f t="shared" si="17341"/>
        <v>0</v>
      </c>
      <c r="LIQ221" s="209">
        <f t="shared" si="17341"/>
        <v>0</v>
      </c>
      <c r="LIR221" s="209">
        <f t="shared" si="17341"/>
        <v>0</v>
      </c>
      <c r="LIS221" s="209">
        <f t="shared" si="17341"/>
        <v>0</v>
      </c>
      <c r="LIT221" s="209">
        <f t="shared" si="17341"/>
        <v>0</v>
      </c>
      <c r="LIU221" s="209">
        <f t="shared" si="17341"/>
        <v>0</v>
      </c>
      <c r="LIV221" s="209">
        <f t="shared" si="17341"/>
        <v>0</v>
      </c>
      <c r="LIW221" s="209">
        <f t="shared" si="17341"/>
        <v>0</v>
      </c>
      <c r="LIX221" s="209">
        <f t="shared" si="17341"/>
        <v>0</v>
      </c>
      <c r="LIY221" s="209">
        <f t="shared" si="17341"/>
        <v>0</v>
      </c>
      <c r="LIZ221" s="209">
        <f t="shared" si="17341"/>
        <v>0</v>
      </c>
      <c r="LJA221" s="209">
        <f t="shared" si="17341"/>
        <v>0</v>
      </c>
      <c r="LJB221" s="209">
        <f t="shared" si="17341"/>
        <v>0</v>
      </c>
      <c r="LJC221" s="209">
        <f t="shared" si="17341"/>
        <v>0</v>
      </c>
      <c r="LJD221" s="209">
        <f t="shared" si="17341"/>
        <v>0</v>
      </c>
      <c r="LJE221" s="209">
        <f t="shared" si="17341"/>
        <v>0</v>
      </c>
      <c r="LJF221" s="209">
        <f t="shared" si="17341"/>
        <v>0</v>
      </c>
      <c r="LJG221" s="209">
        <f t="shared" si="17341"/>
        <v>0</v>
      </c>
      <c r="LJH221" s="209">
        <f t="shared" si="17341"/>
        <v>0</v>
      </c>
      <c r="LJI221" s="209">
        <f t="shared" si="17341"/>
        <v>0</v>
      </c>
      <c r="LJJ221" s="209">
        <f t="shared" si="17341"/>
        <v>0</v>
      </c>
      <c r="LJK221" s="209">
        <f t="shared" si="17341"/>
        <v>0</v>
      </c>
      <c r="LJL221" s="209">
        <f t="shared" si="17341"/>
        <v>0</v>
      </c>
      <c r="LJM221" s="209">
        <f t="shared" si="17341"/>
        <v>0</v>
      </c>
      <c r="LJN221" s="209">
        <f t="shared" si="17341"/>
        <v>0</v>
      </c>
      <c r="LJO221" s="209">
        <f t="shared" si="17341"/>
        <v>0</v>
      </c>
      <c r="LJP221" s="209">
        <f t="shared" si="17341"/>
        <v>0</v>
      </c>
      <c r="LJQ221" s="209">
        <f t="shared" si="17341"/>
        <v>0</v>
      </c>
      <c r="LJR221" s="209">
        <f t="shared" si="17341"/>
        <v>0</v>
      </c>
      <c r="LJS221" s="209">
        <f t="shared" si="17341"/>
        <v>0</v>
      </c>
      <c r="LJT221" s="209">
        <f t="shared" si="17341"/>
        <v>0</v>
      </c>
      <c r="LJU221" s="209">
        <f t="shared" si="17341"/>
        <v>0</v>
      </c>
      <c r="LJV221" s="209">
        <f t="shared" si="17341"/>
        <v>0</v>
      </c>
      <c r="LJW221" s="209">
        <f t="shared" si="17341"/>
        <v>0</v>
      </c>
      <c r="LJX221" s="209">
        <f t="shared" si="17341"/>
        <v>0</v>
      </c>
      <c r="LJY221" s="209">
        <f t="shared" si="17341"/>
        <v>0</v>
      </c>
      <c r="LJZ221" s="209">
        <f t="shared" si="17341"/>
        <v>0</v>
      </c>
      <c r="LKA221" s="209">
        <f t="shared" si="17341"/>
        <v>0</v>
      </c>
      <c r="LKB221" s="209">
        <f t="shared" si="17341"/>
        <v>0</v>
      </c>
      <c r="LKC221" s="209">
        <f t="shared" si="17341"/>
        <v>0</v>
      </c>
      <c r="LKD221" s="209">
        <f t="shared" si="17341"/>
        <v>0</v>
      </c>
      <c r="LKE221" s="209">
        <f t="shared" si="17341"/>
        <v>0</v>
      </c>
      <c r="LKF221" s="209">
        <f t="shared" si="17341"/>
        <v>0</v>
      </c>
      <c r="LKG221" s="209">
        <f t="shared" si="17341"/>
        <v>0</v>
      </c>
      <c r="LKH221" s="209">
        <f t="shared" si="17341"/>
        <v>0</v>
      </c>
      <c r="LKI221" s="209">
        <f t="shared" si="17341"/>
        <v>0</v>
      </c>
      <c r="LKJ221" s="209">
        <f t="shared" si="17341"/>
        <v>0</v>
      </c>
      <c r="LKK221" s="209">
        <f t="shared" si="17341"/>
        <v>0</v>
      </c>
      <c r="LKL221" s="209">
        <f t="shared" si="17341"/>
        <v>0</v>
      </c>
      <c r="LKM221" s="209">
        <f t="shared" si="17341"/>
        <v>0</v>
      </c>
      <c r="LKN221" s="209">
        <f t="shared" si="17341"/>
        <v>0</v>
      </c>
      <c r="LKO221" s="209">
        <f t="shared" si="17341"/>
        <v>0</v>
      </c>
      <c r="LKP221" s="209">
        <f t="shared" si="17341"/>
        <v>0</v>
      </c>
      <c r="LKQ221" s="209">
        <f t="shared" si="17341"/>
        <v>0</v>
      </c>
      <c r="LKR221" s="209">
        <f t="shared" si="17341"/>
        <v>0</v>
      </c>
      <c r="LKS221" s="209">
        <f t="shared" si="17341"/>
        <v>0</v>
      </c>
      <c r="LKT221" s="209">
        <f t="shared" si="17341"/>
        <v>0</v>
      </c>
      <c r="LKU221" s="209">
        <f t="shared" si="17341"/>
        <v>0</v>
      </c>
      <c r="LKV221" s="209">
        <f t="shared" si="17341"/>
        <v>0</v>
      </c>
      <c r="LKW221" s="209">
        <f t="shared" ref="LKW221:LNH221" si="17342">$E$110*LKW166*(1-$E$111)</f>
        <v>0</v>
      </c>
      <c r="LKX221" s="209">
        <f t="shared" si="17342"/>
        <v>0</v>
      </c>
      <c r="LKY221" s="209">
        <f t="shared" si="17342"/>
        <v>0</v>
      </c>
      <c r="LKZ221" s="209">
        <f t="shared" si="17342"/>
        <v>0</v>
      </c>
      <c r="LLA221" s="209">
        <f t="shared" si="17342"/>
        <v>0</v>
      </c>
      <c r="LLB221" s="209">
        <f t="shared" si="17342"/>
        <v>0</v>
      </c>
      <c r="LLC221" s="209">
        <f t="shared" si="17342"/>
        <v>0</v>
      </c>
      <c r="LLD221" s="209">
        <f t="shared" si="17342"/>
        <v>0</v>
      </c>
      <c r="LLE221" s="209">
        <f t="shared" si="17342"/>
        <v>0</v>
      </c>
      <c r="LLF221" s="209">
        <f t="shared" si="17342"/>
        <v>0</v>
      </c>
      <c r="LLG221" s="209">
        <f t="shared" si="17342"/>
        <v>0</v>
      </c>
      <c r="LLH221" s="209">
        <f t="shared" si="17342"/>
        <v>0</v>
      </c>
      <c r="LLI221" s="209">
        <f t="shared" si="17342"/>
        <v>0</v>
      </c>
      <c r="LLJ221" s="209">
        <f t="shared" si="17342"/>
        <v>0</v>
      </c>
      <c r="LLK221" s="209">
        <f t="shared" si="17342"/>
        <v>0</v>
      </c>
      <c r="LLL221" s="209">
        <f t="shared" si="17342"/>
        <v>0</v>
      </c>
      <c r="LLM221" s="209">
        <f t="shared" si="17342"/>
        <v>0</v>
      </c>
      <c r="LLN221" s="209">
        <f t="shared" si="17342"/>
        <v>0</v>
      </c>
      <c r="LLO221" s="209">
        <f t="shared" si="17342"/>
        <v>0</v>
      </c>
      <c r="LLP221" s="209">
        <f t="shared" si="17342"/>
        <v>0</v>
      </c>
      <c r="LLQ221" s="209">
        <f t="shared" si="17342"/>
        <v>0</v>
      </c>
      <c r="LLR221" s="209">
        <f t="shared" si="17342"/>
        <v>0</v>
      </c>
      <c r="LLS221" s="209">
        <f t="shared" si="17342"/>
        <v>0</v>
      </c>
      <c r="LLT221" s="209">
        <f t="shared" si="17342"/>
        <v>0</v>
      </c>
      <c r="LLU221" s="209">
        <f t="shared" si="17342"/>
        <v>0</v>
      </c>
      <c r="LLV221" s="209">
        <f t="shared" si="17342"/>
        <v>0</v>
      </c>
      <c r="LLW221" s="209">
        <f t="shared" si="17342"/>
        <v>0</v>
      </c>
      <c r="LLX221" s="209">
        <f t="shared" si="17342"/>
        <v>0</v>
      </c>
      <c r="LLY221" s="209">
        <f t="shared" si="17342"/>
        <v>0</v>
      </c>
      <c r="LLZ221" s="209">
        <f t="shared" si="17342"/>
        <v>0</v>
      </c>
      <c r="LMA221" s="209">
        <f t="shared" si="17342"/>
        <v>0</v>
      </c>
      <c r="LMB221" s="209">
        <f t="shared" si="17342"/>
        <v>0</v>
      </c>
      <c r="LMC221" s="209">
        <f t="shared" si="17342"/>
        <v>0</v>
      </c>
      <c r="LMD221" s="209">
        <f t="shared" si="17342"/>
        <v>0</v>
      </c>
      <c r="LME221" s="209">
        <f t="shared" si="17342"/>
        <v>0</v>
      </c>
      <c r="LMF221" s="209">
        <f t="shared" si="17342"/>
        <v>0</v>
      </c>
      <c r="LMG221" s="209">
        <f t="shared" si="17342"/>
        <v>0</v>
      </c>
      <c r="LMH221" s="209">
        <f t="shared" si="17342"/>
        <v>0</v>
      </c>
      <c r="LMI221" s="209">
        <f t="shared" si="17342"/>
        <v>0</v>
      </c>
      <c r="LMJ221" s="209">
        <f t="shared" si="17342"/>
        <v>0</v>
      </c>
      <c r="LMK221" s="209">
        <f t="shared" si="17342"/>
        <v>0</v>
      </c>
      <c r="LML221" s="209">
        <f t="shared" si="17342"/>
        <v>0</v>
      </c>
      <c r="LMM221" s="209">
        <f t="shared" si="17342"/>
        <v>0</v>
      </c>
      <c r="LMN221" s="209">
        <f t="shared" si="17342"/>
        <v>0</v>
      </c>
      <c r="LMO221" s="209">
        <f t="shared" si="17342"/>
        <v>0</v>
      </c>
      <c r="LMP221" s="209">
        <f t="shared" si="17342"/>
        <v>0</v>
      </c>
      <c r="LMQ221" s="209">
        <f t="shared" si="17342"/>
        <v>0</v>
      </c>
      <c r="LMR221" s="209">
        <f t="shared" si="17342"/>
        <v>0</v>
      </c>
      <c r="LMS221" s="209">
        <f t="shared" si="17342"/>
        <v>0</v>
      </c>
      <c r="LMT221" s="209">
        <f t="shared" si="17342"/>
        <v>0</v>
      </c>
      <c r="LMU221" s="209">
        <f t="shared" si="17342"/>
        <v>0</v>
      </c>
      <c r="LMV221" s="209">
        <f t="shared" si="17342"/>
        <v>0</v>
      </c>
      <c r="LMW221" s="209">
        <f t="shared" si="17342"/>
        <v>0</v>
      </c>
      <c r="LMX221" s="209">
        <f t="shared" si="17342"/>
        <v>0</v>
      </c>
      <c r="LMY221" s="209">
        <f t="shared" si="17342"/>
        <v>0</v>
      </c>
      <c r="LMZ221" s="209">
        <f t="shared" si="17342"/>
        <v>0</v>
      </c>
      <c r="LNA221" s="209">
        <f t="shared" si="17342"/>
        <v>0</v>
      </c>
      <c r="LNB221" s="209">
        <f t="shared" si="17342"/>
        <v>0</v>
      </c>
      <c r="LNC221" s="209">
        <f t="shared" si="17342"/>
        <v>0</v>
      </c>
      <c r="LND221" s="209">
        <f t="shared" si="17342"/>
        <v>0</v>
      </c>
      <c r="LNE221" s="209">
        <f t="shared" si="17342"/>
        <v>0</v>
      </c>
      <c r="LNF221" s="209">
        <f t="shared" si="17342"/>
        <v>0</v>
      </c>
      <c r="LNG221" s="209">
        <f t="shared" si="17342"/>
        <v>0</v>
      </c>
      <c r="LNH221" s="209">
        <f t="shared" si="17342"/>
        <v>0</v>
      </c>
      <c r="LNI221" s="209">
        <f t="shared" ref="LNI221:LPT221" si="17343">$E$110*LNI166*(1-$E$111)</f>
        <v>0</v>
      </c>
      <c r="LNJ221" s="209">
        <f t="shared" si="17343"/>
        <v>0</v>
      </c>
      <c r="LNK221" s="209">
        <f t="shared" si="17343"/>
        <v>0</v>
      </c>
      <c r="LNL221" s="209">
        <f t="shared" si="17343"/>
        <v>0</v>
      </c>
      <c r="LNM221" s="209">
        <f t="shared" si="17343"/>
        <v>0</v>
      </c>
      <c r="LNN221" s="209">
        <f t="shared" si="17343"/>
        <v>0</v>
      </c>
      <c r="LNO221" s="209">
        <f t="shared" si="17343"/>
        <v>0</v>
      </c>
      <c r="LNP221" s="209">
        <f t="shared" si="17343"/>
        <v>0</v>
      </c>
      <c r="LNQ221" s="209">
        <f t="shared" si="17343"/>
        <v>0</v>
      </c>
      <c r="LNR221" s="209">
        <f t="shared" si="17343"/>
        <v>0</v>
      </c>
      <c r="LNS221" s="209">
        <f t="shared" si="17343"/>
        <v>0</v>
      </c>
      <c r="LNT221" s="209">
        <f t="shared" si="17343"/>
        <v>0</v>
      </c>
      <c r="LNU221" s="209">
        <f t="shared" si="17343"/>
        <v>0</v>
      </c>
      <c r="LNV221" s="209">
        <f t="shared" si="17343"/>
        <v>0</v>
      </c>
      <c r="LNW221" s="209">
        <f t="shared" si="17343"/>
        <v>0</v>
      </c>
      <c r="LNX221" s="209">
        <f t="shared" si="17343"/>
        <v>0</v>
      </c>
      <c r="LNY221" s="209">
        <f t="shared" si="17343"/>
        <v>0</v>
      </c>
      <c r="LNZ221" s="209">
        <f t="shared" si="17343"/>
        <v>0</v>
      </c>
      <c r="LOA221" s="209">
        <f t="shared" si="17343"/>
        <v>0</v>
      </c>
      <c r="LOB221" s="209">
        <f t="shared" si="17343"/>
        <v>0</v>
      </c>
      <c r="LOC221" s="209">
        <f t="shared" si="17343"/>
        <v>0</v>
      </c>
      <c r="LOD221" s="209">
        <f t="shared" si="17343"/>
        <v>0</v>
      </c>
      <c r="LOE221" s="209">
        <f t="shared" si="17343"/>
        <v>0</v>
      </c>
      <c r="LOF221" s="209">
        <f t="shared" si="17343"/>
        <v>0</v>
      </c>
      <c r="LOG221" s="209">
        <f t="shared" si="17343"/>
        <v>0</v>
      </c>
      <c r="LOH221" s="209">
        <f t="shared" si="17343"/>
        <v>0</v>
      </c>
      <c r="LOI221" s="209">
        <f t="shared" si="17343"/>
        <v>0</v>
      </c>
      <c r="LOJ221" s="209">
        <f t="shared" si="17343"/>
        <v>0</v>
      </c>
      <c r="LOK221" s="209">
        <f t="shared" si="17343"/>
        <v>0</v>
      </c>
      <c r="LOL221" s="209">
        <f t="shared" si="17343"/>
        <v>0</v>
      </c>
      <c r="LOM221" s="209">
        <f t="shared" si="17343"/>
        <v>0</v>
      </c>
      <c r="LON221" s="209">
        <f t="shared" si="17343"/>
        <v>0</v>
      </c>
      <c r="LOO221" s="209">
        <f t="shared" si="17343"/>
        <v>0</v>
      </c>
      <c r="LOP221" s="209">
        <f t="shared" si="17343"/>
        <v>0</v>
      </c>
      <c r="LOQ221" s="209">
        <f t="shared" si="17343"/>
        <v>0</v>
      </c>
      <c r="LOR221" s="209">
        <f t="shared" si="17343"/>
        <v>0</v>
      </c>
      <c r="LOS221" s="209">
        <f t="shared" si="17343"/>
        <v>0</v>
      </c>
      <c r="LOT221" s="209">
        <f t="shared" si="17343"/>
        <v>0</v>
      </c>
      <c r="LOU221" s="209">
        <f t="shared" si="17343"/>
        <v>0</v>
      </c>
      <c r="LOV221" s="209">
        <f t="shared" si="17343"/>
        <v>0</v>
      </c>
      <c r="LOW221" s="209">
        <f t="shared" si="17343"/>
        <v>0</v>
      </c>
      <c r="LOX221" s="209">
        <f t="shared" si="17343"/>
        <v>0</v>
      </c>
      <c r="LOY221" s="209">
        <f t="shared" si="17343"/>
        <v>0</v>
      </c>
      <c r="LOZ221" s="209">
        <f t="shared" si="17343"/>
        <v>0</v>
      </c>
      <c r="LPA221" s="209">
        <f t="shared" si="17343"/>
        <v>0</v>
      </c>
      <c r="LPB221" s="209">
        <f t="shared" si="17343"/>
        <v>0</v>
      </c>
      <c r="LPC221" s="209">
        <f t="shared" si="17343"/>
        <v>0</v>
      </c>
      <c r="LPD221" s="209">
        <f t="shared" si="17343"/>
        <v>0</v>
      </c>
      <c r="LPE221" s="209">
        <f t="shared" si="17343"/>
        <v>0</v>
      </c>
      <c r="LPF221" s="209">
        <f t="shared" si="17343"/>
        <v>0</v>
      </c>
      <c r="LPG221" s="209">
        <f t="shared" si="17343"/>
        <v>0</v>
      </c>
      <c r="LPH221" s="209">
        <f t="shared" si="17343"/>
        <v>0</v>
      </c>
      <c r="LPI221" s="209">
        <f t="shared" si="17343"/>
        <v>0</v>
      </c>
      <c r="LPJ221" s="209">
        <f t="shared" si="17343"/>
        <v>0</v>
      </c>
      <c r="LPK221" s="209">
        <f t="shared" si="17343"/>
        <v>0</v>
      </c>
      <c r="LPL221" s="209">
        <f t="shared" si="17343"/>
        <v>0</v>
      </c>
      <c r="LPM221" s="209">
        <f t="shared" si="17343"/>
        <v>0</v>
      </c>
      <c r="LPN221" s="209">
        <f t="shared" si="17343"/>
        <v>0</v>
      </c>
      <c r="LPO221" s="209">
        <f t="shared" si="17343"/>
        <v>0</v>
      </c>
      <c r="LPP221" s="209">
        <f t="shared" si="17343"/>
        <v>0</v>
      </c>
      <c r="LPQ221" s="209">
        <f t="shared" si="17343"/>
        <v>0</v>
      </c>
      <c r="LPR221" s="209">
        <f t="shared" si="17343"/>
        <v>0</v>
      </c>
      <c r="LPS221" s="209">
        <f t="shared" si="17343"/>
        <v>0</v>
      </c>
      <c r="LPT221" s="209">
        <f t="shared" si="17343"/>
        <v>0</v>
      </c>
      <c r="LPU221" s="209">
        <f t="shared" ref="LPU221:LSF221" si="17344">$E$110*LPU166*(1-$E$111)</f>
        <v>0</v>
      </c>
      <c r="LPV221" s="209">
        <f t="shared" si="17344"/>
        <v>0</v>
      </c>
      <c r="LPW221" s="209">
        <f t="shared" si="17344"/>
        <v>0</v>
      </c>
      <c r="LPX221" s="209">
        <f t="shared" si="17344"/>
        <v>0</v>
      </c>
      <c r="LPY221" s="209">
        <f t="shared" si="17344"/>
        <v>0</v>
      </c>
      <c r="LPZ221" s="209">
        <f t="shared" si="17344"/>
        <v>0</v>
      </c>
      <c r="LQA221" s="209">
        <f t="shared" si="17344"/>
        <v>0</v>
      </c>
      <c r="LQB221" s="209">
        <f t="shared" si="17344"/>
        <v>0</v>
      </c>
      <c r="LQC221" s="209">
        <f t="shared" si="17344"/>
        <v>0</v>
      </c>
      <c r="LQD221" s="209">
        <f t="shared" si="17344"/>
        <v>0</v>
      </c>
      <c r="LQE221" s="209">
        <f t="shared" si="17344"/>
        <v>0</v>
      </c>
      <c r="LQF221" s="209">
        <f t="shared" si="17344"/>
        <v>0</v>
      </c>
      <c r="LQG221" s="209">
        <f t="shared" si="17344"/>
        <v>0</v>
      </c>
      <c r="LQH221" s="209">
        <f t="shared" si="17344"/>
        <v>0</v>
      </c>
      <c r="LQI221" s="209">
        <f t="shared" si="17344"/>
        <v>0</v>
      </c>
      <c r="LQJ221" s="209">
        <f t="shared" si="17344"/>
        <v>0</v>
      </c>
      <c r="LQK221" s="209">
        <f t="shared" si="17344"/>
        <v>0</v>
      </c>
      <c r="LQL221" s="209">
        <f t="shared" si="17344"/>
        <v>0</v>
      </c>
      <c r="LQM221" s="209">
        <f t="shared" si="17344"/>
        <v>0</v>
      </c>
      <c r="LQN221" s="209">
        <f t="shared" si="17344"/>
        <v>0</v>
      </c>
      <c r="LQO221" s="209">
        <f t="shared" si="17344"/>
        <v>0</v>
      </c>
      <c r="LQP221" s="209">
        <f t="shared" si="17344"/>
        <v>0</v>
      </c>
      <c r="LQQ221" s="209">
        <f t="shared" si="17344"/>
        <v>0</v>
      </c>
      <c r="LQR221" s="209">
        <f t="shared" si="17344"/>
        <v>0</v>
      </c>
      <c r="LQS221" s="209">
        <f t="shared" si="17344"/>
        <v>0</v>
      </c>
      <c r="LQT221" s="209">
        <f t="shared" si="17344"/>
        <v>0</v>
      </c>
      <c r="LQU221" s="209">
        <f t="shared" si="17344"/>
        <v>0</v>
      </c>
      <c r="LQV221" s="209">
        <f t="shared" si="17344"/>
        <v>0</v>
      </c>
      <c r="LQW221" s="209">
        <f t="shared" si="17344"/>
        <v>0</v>
      </c>
      <c r="LQX221" s="209">
        <f t="shared" si="17344"/>
        <v>0</v>
      </c>
      <c r="LQY221" s="209">
        <f t="shared" si="17344"/>
        <v>0</v>
      </c>
      <c r="LQZ221" s="209">
        <f t="shared" si="17344"/>
        <v>0</v>
      </c>
      <c r="LRA221" s="209">
        <f t="shared" si="17344"/>
        <v>0</v>
      </c>
      <c r="LRB221" s="209">
        <f t="shared" si="17344"/>
        <v>0</v>
      </c>
      <c r="LRC221" s="209">
        <f t="shared" si="17344"/>
        <v>0</v>
      </c>
      <c r="LRD221" s="209">
        <f t="shared" si="17344"/>
        <v>0</v>
      </c>
      <c r="LRE221" s="209">
        <f t="shared" si="17344"/>
        <v>0</v>
      </c>
      <c r="LRF221" s="209">
        <f t="shared" si="17344"/>
        <v>0</v>
      </c>
      <c r="LRG221" s="209">
        <f t="shared" si="17344"/>
        <v>0</v>
      </c>
      <c r="LRH221" s="209">
        <f t="shared" si="17344"/>
        <v>0</v>
      </c>
      <c r="LRI221" s="209">
        <f t="shared" si="17344"/>
        <v>0</v>
      </c>
      <c r="LRJ221" s="209">
        <f t="shared" si="17344"/>
        <v>0</v>
      </c>
      <c r="LRK221" s="209">
        <f t="shared" si="17344"/>
        <v>0</v>
      </c>
      <c r="LRL221" s="209">
        <f t="shared" si="17344"/>
        <v>0</v>
      </c>
      <c r="LRM221" s="209">
        <f t="shared" si="17344"/>
        <v>0</v>
      </c>
      <c r="LRN221" s="209">
        <f t="shared" si="17344"/>
        <v>0</v>
      </c>
      <c r="LRO221" s="209">
        <f t="shared" si="17344"/>
        <v>0</v>
      </c>
      <c r="LRP221" s="209">
        <f t="shared" si="17344"/>
        <v>0</v>
      </c>
      <c r="LRQ221" s="209">
        <f t="shared" si="17344"/>
        <v>0</v>
      </c>
      <c r="LRR221" s="209">
        <f t="shared" si="17344"/>
        <v>0</v>
      </c>
      <c r="LRS221" s="209">
        <f t="shared" si="17344"/>
        <v>0</v>
      </c>
      <c r="LRT221" s="209">
        <f t="shared" si="17344"/>
        <v>0</v>
      </c>
      <c r="LRU221" s="209">
        <f t="shared" si="17344"/>
        <v>0</v>
      </c>
      <c r="LRV221" s="209">
        <f t="shared" si="17344"/>
        <v>0</v>
      </c>
      <c r="LRW221" s="209">
        <f t="shared" si="17344"/>
        <v>0</v>
      </c>
      <c r="LRX221" s="209">
        <f t="shared" si="17344"/>
        <v>0</v>
      </c>
      <c r="LRY221" s="209">
        <f t="shared" si="17344"/>
        <v>0</v>
      </c>
      <c r="LRZ221" s="209">
        <f t="shared" si="17344"/>
        <v>0</v>
      </c>
      <c r="LSA221" s="209">
        <f t="shared" si="17344"/>
        <v>0</v>
      </c>
      <c r="LSB221" s="209">
        <f t="shared" si="17344"/>
        <v>0</v>
      </c>
      <c r="LSC221" s="209">
        <f t="shared" si="17344"/>
        <v>0</v>
      </c>
      <c r="LSD221" s="209">
        <f t="shared" si="17344"/>
        <v>0</v>
      </c>
      <c r="LSE221" s="209">
        <f t="shared" si="17344"/>
        <v>0</v>
      </c>
      <c r="LSF221" s="209">
        <f t="shared" si="17344"/>
        <v>0</v>
      </c>
      <c r="LSG221" s="209">
        <f t="shared" ref="LSG221:LUR221" si="17345">$E$110*LSG166*(1-$E$111)</f>
        <v>0</v>
      </c>
      <c r="LSH221" s="209">
        <f t="shared" si="17345"/>
        <v>0</v>
      </c>
      <c r="LSI221" s="209">
        <f t="shared" si="17345"/>
        <v>0</v>
      </c>
      <c r="LSJ221" s="209">
        <f t="shared" si="17345"/>
        <v>0</v>
      </c>
      <c r="LSK221" s="209">
        <f t="shared" si="17345"/>
        <v>0</v>
      </c>
      <c r="LSL221" s="209">
        <f t="shared" si="17345"/>
        <v>0</v>
      </c>
      <c r="LSM221" s="209">
        <f t="shared" si="17345"/>
        <v>0</v>
      </c>
      <c r="LSN221" s="209">
        <f t="shared" si="17345"/>
        <v>0</v>
      </c>
      <c r="LSO221" s="209">
        <f t="shared" si="17345"/>
        <v>0</v>
      </c>
      <c r="LSP221" s="209">
        <f t="shared" si="17345"/>
        <v>0</v>
      </c>
      <c r="LSQ221" s="209">
        <f t="shared" si="17345"/>
        <v>0</v>
      </c>
      <c r="LSR221" s="209">
        <f t="shared" si="17345"/>
        <v>0</v>
      </c>
      <c r="LSS221" s="209">
        <f t="shared" si="17345"/>
        <v>0</v>
      </c>
      <c r="LST221" s="209">
        <f t="shared" si="17345"/>
        <v>0</v>
      </c>
      <c r="LSU221" s="209">
        <f t="shared" si="17345"/>
        <v>0</v>
      </c>
      <c r="LSV221" s="209">
        <f t="shared" si="17345"/>
        <v>0</v>
      </c>
      <c r="LSW221" s="209">
        <f t="shared" si="17345"/>
        <v>0</v>
      </c>
      <c r="LSX221" s="209">
        <f t="shared" si="17345"/>
        <v>0</v>
      </c>
      <c r="LSY221" s="209">
        <f t="shared" si="17345"/>
        <v>0</v>
      </c>
      <c r="LSZ221" s="209">
        <f t="shared" si="17345"/>
        <v>0</v>
      </c>
      <c r="LTA221" s="209">
        <f t="shared" si="17345"/>
        <v>0</v>
      </c>
      <c r="LTB221" s="209">
        <f t="shared" si="17345"/>
        <v>0</v>
      </c>
      <c r="LTC221" s="209">
        <f t="shared" si="17345"/>
        <v>0</v>
      </c>
      <c r="LTD221" s="209">
        <f t="shared" si="17345"/>
        <v>0</v>
      </c>
      <c r="LTE221" s="209">
        <f t="shared" si="17345"/>
        <v>0</v>
      </c>
      <c r="LTF221" s="209">
        <f t="shared" si="17345"/>
        <v>0</v>
      </c>
      <c r="LTG221" s="209">
        <f t="shared" si="17345"/>
        <v>0</v>
      </c>
      <c r="LTH221" s="209">
        <f t="shared" si="17345"/>
        <v>0</v>
      </c>
      <c r="LTI221" s="209">
        <f t="shared" si="17345"/>
        <v>0</v>
      </c>
      <c r="LTJ221" s="209">
        <f t="shared" si="17345"/>
        <v>0</v>
      </c>
      <c r="LTK221" s="209">
        <f t="shared" si="17345"/>
        <v>0</v>
      </c>
      <c r="LTL221" s="209">
        <f t="shared" si="17345"/>
        <v>0</v>
      </c>
      <c r="LTM221" s="209">
        <f t="shared" si="17345"/>
        <v>0</v>
      </c>
      <c r="LTN221" s="209">
        <f t="shared" si="17345"/>
        <v>0</v>
      </c>
      <c r="LTO221" s="209">
        <f t="shared" si="17345"/>
        <v>0</v>
      </c>
      <c r="LTP221" s="209">
        <f t="shared" si="17345"/>
        <v>0</v>
      </c>
      <c r="LTQ221" s="209">
        <f t="shared" si="17345"/>
        <v>0</v>
      </c>
      <c r="LTR221" s="209">
        <f t="shared" si="17345"/>
        <v>0</v>
      </c>
      <c r="LTS221" s="209">
        <f t="shared" si="17345"/>
        <v>0</v>
      </c>
      <c r="LTT221" s="209">
        <f t="shared" si="17345"/>
        <v>0</v>
      </c>
      <c r="LTU221" s="209">
        <f t="shared" si="17345"/>
        <v>0</v>
      </c>
      <c r="LTV221" s="209">
        <f t="shared" si="17345"/>
        <v>0</v>
      </c>
      <c r="LTW221" s="209">
        <f t="shared" si="17345"/>
        <v>0</v>
      </c>
      <c r="LTX221" s="209">
        <f t="shared" si="17345"/>
        <v>0</v>
      </c>
      <c r="LTY221" s="209">
        <f t="shared" si="17345"/>
        <v>0</v>
      </c>
      <c r="LTZ221" s="209">
        <f t="shared" si="17345"/>
        <v>0</v>
      </c>
      <c r="LUA221" s="209">
        <f t="shared" si="17345"/>
        <v>0</v>
      </c>
      <c r="LUB221" s="209">
        <f t="shared" si="17345"/>
        <v>0</v>
      </c>
      <c r="LUC221" s="209">
        <f t="shared" si="17345"/>
        <v>0</v>
      </c>
      <c r="LUD221" s="209">
        <f t="shared" si="17345"/>
        <v>0</v>
      </c>
      <c r="LUE221" s="209">
        <f t="shared" si="17345"/>
        <v>0</v>
      </c>
      <c r="LUF221" s="209">
        <f t="shared" si="17345"/>
        <v>0</v>
      </c>
      <c r="LUG221" s="209">
        <f t="shared" si="17345"/>
        <v>0</v>
      </c>
      <c r="LUH221" s="209">
        <f t="shared" si="17345"/>
        <v>0</v>
      </c>
      <c r="LUI221" s="209">
        <f t="shared" si="17345"/>
        <v>0</v>
      </c>
      <c r="LUJ221" s="209">
        <f t="shared" si="17345"/>
        <v>0</v>
      </c>
      <c r="LUK221" s="209">
        <f t="shared" si="17345"/>
        <v>0</v>
      </c>
      <c r="LUL221" s="209">
        <f t="shared" si="17345"/>
        <v>0</v>
      </c>
      <c r="LUM221" s="209">
        <f t="shared" si="17345"/>
        <v>0</v>
      </c>
      <c r="LUN221" s="209">
        <f t="shared" si="17345"/>
        <v>0</v>
      </c>
      <c r="LUO221" s="209">
        <f t="shared" si="17345"/>
        <v>0</v>
      </c>
      <c r="LUP221" s="209">
        <f t="shared" si="17345"/>
        <v>0</v>
      </c>
      <c r="LUQ221" s="209">
        <f t="shared" si="17345"/>
        <v>0</v>
      </c>
      <c r="LUR221" s="209">
        <f t="shared" si="17345"/>
        <v>0</v>
      </c>
      <c r="LUS221" s="209">
        <f t="shared" ref="LUS221:LXD221" si="17346">$E$110*LUS166*(1-$E$111)</f>
        <v>0</v>
      </c>
      <c r="LUT221" s="209">
        <f t="shared" si="17346"/>
        <v>0</v>
      </c>
      <c r="LUU221" s="209">
        <f t="shared" si="17346"/>
        <v>0</v>
      </c>
      <c r="LUV221" s="209">
        <f t="shared" si="17346"/>
        <v>0</v>
      </c>
      <c r="LUW221" s="209">
        <f t="shared" si="17346"/>
        <v>0</v>
      </c>
      <c r="LUX221" s="209">
        <f t="shared" si="17346"/>
        <v>0</v>
      </c>
      <c r="LUY221" s="209">
        <f t="shared" si="17346"/>
        <v>0</v>
      </c>
      <c r="LUZ221" s="209">
        <f t="shared" si="17346"/>
        <v>0</v>
      </c>
      <c r="LVA221" s="209">
        <f t="shared" si="17346"/>
        <v>0</v>
      </c>
      <c r="LVB221" s="209">
        <f t="shared" si="17346"/>
        <v>0</v>
      </c>
      <c r="LVC221" s="209">
        <f t="shared" si="17346"/>
        <v>0</v>
      </c>
      <c r="LVD221" s="209">
        <f t="shared" si="17346"/>
        <v>0</v>
      </c>
      <c r="LVE221" s="209">
        <f t="shared" si="17346"/>
        <v>0</v>
      </c>
      <c r="LVF221" s="209">
        <f t="shared" si="17346"/>
        <v>0</v>
      </c>
      <c r="LVG221" s="209">
        <f t="shared" si="17346"/>
        <v>0</v>
      </c>
      <c r="LVH221" s="209">
        <f t="shared" si="17346"/>
        <v>0</v>
      </c>
      <c r="LVI221" s="209">
        <f t="shared" si="17346"/>
        <v>0</v>
      </c>
      <c r="LVJ221" s="209">
        <f t="shared" si="17346"/>
        <v>0</v>
      </c>
      <c r="LVK221" s="209">
        <f t="shared" si="17346"/>
        <v>0</v>
      </c>
      <c r="LVL221" s="209">
        <f t="shared" si="17346"/>
        <v>0</v>
      </c>
      <c r="LVM221" s="209">
        <f t="shared" si="17346"/>
        <v>0</v>
      </c>
      <c r="LVN221" s="209">
        <f t="shared" si="17346"/>
        <v>0</v>
      </c>
      <c r="LVO221" s="209">
        <f t="shared" si="17346"/>
        <v>0</v>
      </c>
      <c r="LVP221" s="209">
        <f t="shared" si="17346"/>
        <v>0</v>
      </c>
      <c r="LVQ221" s="209">
        <f t="shared" si="17346"/>
        <v>0</v>
      </c>
      <c r="LVR221" s="209">
        <f t="shared" si="17346"/>
        <v>0</v>
      </c>
      <c r="LVS221" s="209">
        <f t="shared" si="17346"/>
        <v>0</v>
      </c>
      <c r="LVT221" s="209">
        <f t="shared" si="17346"/>
        <v>0</v>
      </c>
      <c r="LVU221" s="209">
        <f t="shared" si="17346"/>
        <v>0</v>
      </c>
      <c r="LVV221" s="209">
        <f t="shared" si="17346"/>
        <v>0</v>
      </c>
      <c r="LVW221" s="209">
        <f t="shared" si="17346"/>
        <v>0</v>
      </c>
      <c r="LVX221" s="209">
        <f t="shared" si="17346"/>
        <v>0</v>
      </c>
      <c r="LVY221" s="209">
        <f t="shared" si="17346"/>
        <v>0</v>
      </c>
      <c r="LVZ221" s="209">
        <f t="shared" si="17346"/>
        <v>0</v>
      </c>
      <c r="LWA221" s="209">
        <f t="shared" si="17346"/>
        <v>0</v>
      </c>
      <c r="LWB221" s="209">
        <f t="shared" si="17346"/>
        <v>0</v>
      </c>
      <c r="LWC221" s="209">
        <f t="shared" si="17346"/>
        <v>0</v>
      </c>
      <c r="LWD221" s="209">
        <f t="shared" si="17346"/>
        <v>0</v>
      </c>
      <c r="LWE221" s="209">
        <f t="shared" si="17346"/>
        <v>0</v>
      </c>
      <c r="LWF221" s="209">
        <f t="shared" si="17346"/>
        <v>0</v>
      </c>
      <c r="LWG221" s="209">
        <f t="shared" si="17346"/>
        <v>0</v>
      </c>
      <c r="LWH221" s="209">
        <f t="shared" si="17346"/>
        <v>0</v>
      </c>
      <c r="LWI221" s="209">
        <f t="shared" si="17346"/>
        <v>0</v>
      </c>
      <c r="LWJ221" s="209">
        <f t="shared" si="17346"/>
        <v>0</v>
      </c>
      <c r="LWK221" s="209">
        <f t="shared" si="17346"/>
        <v>0</v>
      </c>
      <c r="LWL221" s="209">
        <f t="shared" si="17346"/>
        <v>0</v>
      </c>
      <c r="LWM221" s="209">
        <f t="shared" si="17346"/>
        <v>0</v>
      </c>
      <c r="LWN221" s="209">
        <f t="shared" si="17346"/>
        <v>0</v>
      </c>
      <c r="LWO221" s="209">
        <f t="shared" si="17346"/>
        <v>0</v>
      </c>
      <c r="LWP221" s="209">
        <f t="shared" si="17346"/>
        <v>0</v>
      </c>
      <c r="LWQ221" s="209">
        <f t="shared" si="17346"/>
        <v>0</v>
      </c>
      <c r="LWR221" s="209">
        <f t="shared" si="17346"/>
        <v>0</v>
      </c>
      <c r="LWS221" s="209">
        <f t="shared" si="17346"/>
        <v>0</v>
      </c>
      <c r="LWT221" s="209">
        <f t="shared" si="17346"/>
        <v>0</v>
      </c>
      <c r="LWU221" s="209">
        <f t="shared" si="17346"/>
        <v>0</v>
      </c>
      <c r="LWV221" s="209">
        <f t="shared" si="17346"/>
        <v>0</v>
      </c>
      <c r="LWW221" s="209">
        <f t="shared" si="17346"/>
        <v>0</v>
      </c>
      <c r="LWX221" s="209">
        <f t="shared" si="17346"/>
        <v>0</v>
      </c>
      <c r="LWY221" s="209">
        <f t="shared" si="17346"/>
        <v>0</v>
      </c>
      <c r="LWZ221" s="209">
        <f t="shared" si="17346"/>
        <v>0</v>
      </c>
      <c r="LXA221" s="209">
        <f t="shared" si="17346"/>
        <v>0</v>
      </c>
      <c r="LXB221" s="209">
        <f t="shared" si="17346"/>
        <v>0</v>
      </c>
      <c r="LXC221" s="209">
        <f t="shared" si="17346"/>
        <v>0</v>
      </c>
      <c r="LXD221" s="209">
        <f t="shared" si="17346"/>
        <v>0</v>
      </c>
      <c r="LXE221" s="209">
        <f t="shared" ref="LXE221:LZP221" si="17347">$E$110*LXE166*(1-$E$111)</f>
        <v>0</v>
      </c>
      <c r="LXF221" s="209">
        <f t="shared" si="17347"/>
        <v>0</v>
      </c>
      <c r="LXG221" s="209">
        <f t="shared" si="17347"/>
        <v>0</v>
      </c>
      <c r="LXH221" s="209">
        <f t="shared" si="17347"/>
        <v>0</v>
      </c>
      <c r="LXI221" s="209">
        <f t="shared" si="17347"/>
        <v>0</v>
      </c>
      <c r="LXJ221" s="209">
        <f t="shared" si="17347"/>
        <v>0</v>
      </c>
      <c r="LXK221" s="209">
        <f t="shared" si="17347"/>
        <v>0</v>
      </c>
      <c r="LXL221" s="209">
        <f t="shared" si="17347"/>
        <v>0</v>
      </c>
      <c r="LXM221" s="209">
        <f t="shared" si="17347"/>
        <v>0</v>
      </c>
      <c r="LXN221" s="209">
        <f t="shared" si="17347"/>
        <v>0</v>
      </c>
      <c r="LXO221" s="209">
        <f t="shared" si="17347"/>
        <v>0</v>
      </c>
      <c r="LXP221" s="209">
        <f t="shared" si="17347"/>
        <v>0</v>
      </c>
      <c r="LXQ221" s="209">
        <f t="shared" si="17347"/>
        <v>0</v>
      </c>
      <c r="LXR221" s="209">
        <f t="shared" si="17347"/>
        <v>0</v>
      </c>
      <c r="LXS221" s="209">
        <f t="shared" si="17347"/>
        <v>0</v>
      </c>
      <c r="LXT221" s="209">
        <f t="shared" si="17347"/>
        <v>0</v>
      </c>
      <c r="LXU221" s="209">
        <f t="shared" si="17347"/>
        <v>0</v>
      </c>
      <c r="LXV221" s="209">
        <f t="shared" si="17347"/>
        <v>0</v>
      </c>
      <c r="LXW221" s="209">
        <f t="shared" si="17347"/>
        <v>0</v>
      </c>
      <c r="LXX221" s="209">
        <f t="shared" si="17347"/>
        <v>0</v>
      </c>
      <c r="LXY221" s="209">
        <f t="shared" si="17347"/>
        <v>0</v>
      </c>
      <c r="LXZ221" s="209">
        <f t="shared" si="17347"/>
        <v>0</v>
      </c>
      <c r="LYA221" s="209">
        <f t="shared" si="17347"/>
        <v>0</v>
      </c>
      <c r="LYB221" s="209">
        <f t="shared" si="17347"/>
        <v>0</v>
      </c>
      <c r="LYC221" s="209">
        <f t="shared" si="17347"/>
        <v>0</v>
      </c>
      <c r="LYD221" s="209">
        <f t="shared" si="17347"/>
        <v>0</v>
      </c>
      <c r="LYE221" s="209">
        <f t="shared" si="17347"/>
        <v>0</v>
      </c>
      <c r="LYF221" s="209">
        <f t="shared" si="17347"/>
        <v>0</v>
      </c>
      <c r="LYG221" s="209">
        <f t="shared" si="17347"/>
        <v>0</v>
      </c>
      <c r="LYH221" s="209">
        <f t="shared" si="17347"/>
        <v>0</v>
      </c>
      <c r="LYI221" s="209">
        <f t="shared" si="17347"/>
        <v>0</v>
      </c>
      <c r="LYJ221" s="209">
        <f t="shared" si="17347"/>
        <v>0</v>
      </c>
      <c r="LYK221" s="209">
        <f t="shared" si="17347"/>
        <v>0</v>
      </c>
      <c r="LYL221" s="209">
        <f t="shared" si="17347"/>
        <v>0</v>
      </c>
      <c r="LYM221" s="209">
        <f t="shared" si="17347"/>
        <v>0</v>
      </c>
      <c r="LYN221" s="209">
        <f t="shared" si="17347"/>
        <v>0</v>
      </c>
      <c r="LYO221" s="209">
        <f t="shared" si="17347"/>
        <v>0</v>
      </c>
      <c r="LYP221" s="209">
        <f t="shared" si="17347"/>
        <v>0</v>
      </c>
      <c r="LYQ221" s="209">
        <f t="shared" si="17347"/>
        <v>0</v>
      </c>
      <c r="LYR221" s="209">
        <f t="shared" si="17347"/>
        <v>0</v>
      </c>
      <c r="LYS221" s="209">
        <f t="shared" si="17347"/>
        <v>0</v>
      </c>
      <c r="LYT221" s="209">
        <f t="shared" si="17347"/>
        <v>0</v>
      </c>
      <c r="LYU221" s="209">
        <f t="shared" si="17347"/>
        <v>0</v>
      </c>
      <c r="LYV221" s="209">
        <f t="shared" si="17347"/>
        <v>0</v>
      </c>
      <c r="LYW221" s="209">
        <f t="shared" si="17347"/>
        <v>0</v>
      </c>
      <c r="LYX221" s="209">
        <f t="shared" si="17347"/>
        <v>0</v>
      </c>
      <c r="LYY221" s="209">
        <f t="shared" si="17347"/>
        <v>0</v>
      </c>
      <c r="LYZ221" s="209">
        <f t="shared" si="17347"/>
        <v>0</v>
      </c>
      <c r="LZA221" s="209">
        <f t="shared" si="17347"/>
        <v>0</v>
      </c>
      <c r="LZB221" s="209">
        <f t="shared" si="17347"/>
        <v>0</v>
      </c>
      <c r="LZC221" s="209">
        <f t="shared" si="17347"/>
        <v>0</v>
      </c>
      <c r="LZD221" s="209">
        <f t="shared" si="17347"/>
        <v>0</v>
      </c>
      <c r="LZE221" s="209">
        <f t="shared" si="17347"/>
        <v>0</v>
      </c>
      <c r="LZF221" s="209">
        <f t="shared" si="17347"/>
        <v>0</v>
      </c>
      <c r="LZG221" s="209">
        <f t="shared" si="17347"/>
        <v>0</v>
      </c>
      <c r="LZH221" s="209">
        <f t="shared" si="17347"/>
        <v>0</v>
      </c>
      <c r="LZI221" s="209">
        <f t="shared" si="17347"/>
        <v>0</v>
      </c>
      <c r="LZJ221" s="209">
        <f t="shared" si="17347"/>
        <v>0</v>
      </c>
      <c r="LZK221" s="209">
        <f t="shared" si="17347"/>
        <v>0</v>
      </c>
      <c r="LZL221" s="209">
        <f t="shared" si="17347"/>
        <v>0</v>
      </c>
      <c r="LZM221" s="209">
        <f t="shared" si="17347"/>
        <v>0</v>
      </c>
      <c r="LZN221" s="209">
        <f t="shared" si="17347"/>
        <v>0</v>
      </c>
      <c r="LZO221" s="209">
        <f t="shared" si="17347"/>
        <v>0</v>
      </c>
      <c r="LZP221" s="209">
        <f t="shared" si="17347"/>
        <v>0</v>
      </c>
      <c r="LZQ221" s="209">
        <f t="shared" ref="LZQ221:MCB221" si="17348">$E$110*LZQ166*(1-$E$111)</f>
        <v>0</v>
      </c>
      <c r="LZR221" s="209">
        <f t="shared" si="17348"/>
        <v>0</v>
      </c>
      <c r="LZS221" s="209">
        <f t="shared" si="17348"/>
        <v>0</v>
      </c>
      <c r="LZT221" s="209">
        <f t="shared" si="17348"/>
        <v>0</v>
      </c>
      <c r="LZU221" s="209">
        <f t="shared" si="17348"/>
        <v>0</v>
      </c>
      <c r="LZV221" s="209">
        <f t="shared" si="17348"/>
        <v>0</v>
      </c>
      <c r="LZW221" s="209">
        <f t="shared" si="17348"/>
        <v>0</v>
      </c>
      <c r="LZX221" s="209">
        <f t="shared" si="17348"/>
        <v>0</v>
      </c>
      <c r="LZY221" s="209">
        <f t="shared" si="17348"/>
        <v>0</v>
      </c>
      <c r="LZZ221" s="209">
        <f t="shared" si="17348"/>
        <v>0</v>
      </c>
      <c r="MAA221" s="209">
        <f t="shared" si="17348"/>
        <v>0</v>
      </c>
      <c r="MAB221" s="209">
        <f t="shared" si="17348"/>
        <v>0</v>
      </c>
      <c r="MAC221" s="209">
        <f t="shared" si="17348"/>
        <v>0</v>
      </c>
      <c r="MAD221" s="209">
        <f t="shared" si="17348"/>
        <v>0</v>
      </c>
      <c r="MAE221" s="209">
        <f t="shared" si="17348"/>
        <v>0</v>
      </c>
      <c r="MAF221" s="209">
        <f t="shared" si="17348"/>
        <v>0</v>
      </c>
      <c r="MAG221" s="209">
        <f t="shared" si="17348"/>
        <v>0</v>
      </c>
      <c r="MAH221" s="209">
        <f t="shared" si="17348"/>
        <v>0</v>
      </c>
      <c r="MAI221" s="209">
        <f t="shared" si="17348"/>
        <v>0</v>
      </c>
      <c r="MAJ221" s="209">
        <f t="shared" si="17348"/>
        <v>0</v>
      </c>
      <c r="MAK221" s="209">
        <f t="shared" si="17348"/>
        <v>0</v>
      </c>
      <c r="MAL221" s="209">
        <f t="shared" si="17348"/>
        <v>0</v>
      </c>
      <c r="MAM221" s="209">
        <f t="shared" si="17348"/>
        <v>0</v>
      </c>
      <c r="MAN221" s="209">
        <f t="shared" si="17348"/>
        <v>0</v>
      </c>
      <c r="MAO221" s="209">
        <f t="shared" si="17348"/>
        <v>0</v>
      </c>
      <c r="MAP221" s="209">
        <f t="shared" si="17348"/>
        <v>0</v>
      </c>
      <c r="MAQ221" s="209">
        <f t="shared" si="17348"/>
        <v>0</v>
      </c>
      <c r="MAR221" s="209">
        <f t="shared" si="17348"/>
        <v>0</v>
      </c>
      <c r="MAS221" s="209">
        <f t="shared" si="17348"/>
        <v>0</v>
      </c>
      <c r="MAT221" s="209">
        <f t="shared" si="17348"/>
        <v>0</v>
      </c>
      <c r="MAU221" s="209">
        <f t="shared" si="17348"/>
        <v>0</v>
      </c>
      <c r="MAV221" s="209">
        <f t="shared" si="17348"/>
        <v>0</v>
      </c>
      <c r="MAW221" s="209">
        <f t="shared" si="17348"/>
        <v>0</v>
      </c>
      <c r="MAX221" s="209">
        <f t="shared" si="17348"/>
        <v>0</v>
      </c>
      <c r="MAY221" s="209">
        <f t="shared" si="17348"/>
        <v>0</v>
      </c>
      <c r="MAZ221" s="209">
        <f t="shared" si="17348"/>
        <v>0</v>
      </c>
      <c r="MBA221" s="209">
        <f t="shared" si="17348"/>
        <v>0</v>
      </c>
      <c r="MBB221" s="209">
        <f t="shared" si="17348"/>
        <v>0</v>
      </c>
      <c r="MBC221" s="209">
        <f t="shared" si="17348"/>
        <v>0</v>
      </c>
      <c r="MBD221" s="209">
        <f t="shared" si="17348"/>
        <v>0</v>
      </c>
      <c r="MBE221" s="209">
        <f t="shared" si="17348"/>
        <v>0</v>
      </c>
      <c r="MBF221" s="209">
        <f t="shared" si="17348"/>
        <v>0</v>
      </c>
      <c r="MBG221" s="209">
        <f t="shared" si="17348"/>
        <v>0</v>
      </c>
      <c r="MBH221" s="209">
        <f t="shared" si="17348"/>
        <v>0</v>
      </c>
      <c r="MBI221" s="209">
        <f t="shared" si="17348"/>
        <v>0</v>
      </c>
      <c r="MBJ221" s="209">
        <f t="shared" si="17348"/>
        <v>0</v>
      </c>
      <c r="MBK221" s="209">
        <f t="shared" si="17348"/>
        <v>0</v>
      </c>
      <c r="MBL221" s="209">
        <f t="shared" si="17348"/>
        <v>0</v>
      </c>
      <c r="MBM221" s="209">
        <f t="shared" si="17348"/>
        <v>0</v>
      </c>
      <c r="MBN221" s="209">
        <f t="shared" si="17348"/>
        <v>0</v>
      </c>
      <c r="MBO221" s="209">
        <f t="shared" si="17348"/>
        <v>0</v>
      </c>
      <c r="MBP221" s="209">
        <f t="shared" si="17348"/>
        <v>0</v>
      </c>
      <c r="MBQ221" s="209">
        <f t="shared" si="17348"/>
        <v>0</v>
      </c>
      <c r="MBR221" s="209">
        <f t="shared" si="17348"/>
        <v>0</v>
      </c>
      <c r="MBS221" s="209">
        <f t="shared" si="17348"/>
        <v>0</v>
      </c>
      <c r="MBT221" s="209">
        <f t="shared" si="17348"/>
        <v>0</v>
      </c>
      <c r="MBU221" s="209">
        <f t="shared" si="17348"/>
        <v>0</v>
      </c>
      <c r="MBV221" s="209">
        <f t="shared" si="17348"/>
        <v>0</v>
      </c>
      <c r="MBW221" s="209">
        <f t="shared" si="17348"/>
        <v>0</v>
      </c>
      <c r="MBX221" s="209">
        <f t="shared" si="17348"/>
        <v>0</v>
      </c>
      <c r="MBY221" s="209">
        <f t="shared" si="17348"/>
        <v>0</v>
      </c>
      <c r="MBZ221" s="209">
        <f t="shared" si="17348"/>
        <v>0</v>
      </c>
      <c r="MCA221" s="209">
        <f t="shared" si="17348"/>
        <v>0</v>
      </c>
      <c r="MCB221" s="209">
        <f t="shared" si="17348"/>
        <v>0</v>
      </c>
      <c r="MCC221" s="209">
        <f t="shared" ref="MCC221:MEN221" si="17349">$E$110*MCC166*(1-$E$111)</f>
        <v>0</v>
      </c>
      <c r="MCD221" s="209">
        <f t="shared" si="17349"/>
        <v>0</v>
      </c>
      <c r="MCE221" s="209">
        <f t="shared" si="17349"/>
        <v>0</v>
      </c>
      <c r="MCF221" s="209">
        <f t="shared" si="17349"/>
        <v>0</v>
      </c>
      <c r="MCG221" s="209">
        <f t="shared" si="17349"/>
        <v>0</v>
      </c>
      <c r="MCH221" s="209">
        <f t="shared" si="17349"/>
        <v>0</v>
      </c>
      <c r="MCI221" s="209">
        <f t="shared" si="17349"/>
        <v>0</v>
      </c>
      <c r="MCJ221" s="209">
        <f t="shared" si="17349"/>
        <v>0</v>
      </c>
      <c r="MCK221" s="209">
        <f t="shared" si="17349"/>
        <v>0</v>
      </c>
      <c r="MCL221" s="209">
        <f t="shared" si="17349"/>
        <v>0</v>
      </c>
      <c r="MCM221" s="209">
        <f t="shared" si="17349"/>
        <v>0</v>
      </c>
      <c r="MCN221" s="209">
        <f t="shared" si="17349"/>
        <v>0</v>
      </c>
      <c r="MCO221" s="209">
        <f t="shared" si="17349"/>
        <v>0</v>
      </c>
      <c r="MCP221" s="209">
        <f t="shared" si="17349"/>
        <v>0</v>
      </c>
      <c r="MCQ221" s="209">
        <f t="shared" si="17349"/>
        <v>0</v>
      </c>
      <c r="MCR221" s="209">
        <f t="shared" si="17349"/>
        <v>0</v>
      </c>
      <c r="MCS221" s="209">
        <f t="shared" si="17349"/>
        <v>0</v>
      </c>
      <c r="MCT221" s="209">
        <f t="shared" si="17349"/>
        <v>0</v>
      </c>
      <c r="MCU221" s="209">
        <f t="shared" si="17349"/>
        <v>0</v>
      </c>
      <c r="MCV221" s="209">
        <f t="shared" si="17349"/>
        <v>0</v>
      </c>
      <c r="MCW221" s="209">
        <f t="shared" si="17349"/>
        <v>0</v>
      </c>
      <c r="MCX221" s="209">
        <f t="shared" si="17349"/>
        <v>0</v>
      </c>
      <c r="MCY221" s="209">
        <f t="shared" si="17349"/>
        <v>0</v>
      </c>
      <c r="MCZ221" s="209">
        <f t="shared" si="17349"/>
        <v>0</v>
      </c>
      <c r="MDA221" s="209">
        <f t="shared" si="17349"/>
        <v>0</v>
      </c>
      <c r="MDB221" s="209">
        <f t="shared" si="17349"/>
        <v>0</v>
      </c>
      <c r="MDC221" s="209">
        <f t="shared" si="17349"/>
        <v>0</v>
      </c>
      <c r="MDD221" s="209">
        <f t="shared" si="17349"/>
        <v>0</v>
      </c>
      <c r="MDE221" s="209">
        <f t="shared" si="17349"/>
        <v>0</v>
      </c>
      <c r="MDF221" s="209">
        <f t="shared" si="17349"/>
        <v>0</v>
      </c>
      <c r="MDG221" s="209">
        <f t="shared" si="17349"/>
        <v>0</v>
      </c>
      <c r="MDH221" s="209">
        <f t="shared" si="17349"/>
        <v>0</v>
      </c>
      <c r="MDI221" s="209">
        <f t="shared" si="17349"/>
        <v>0</v>
      </c>
      <c r="MDJ221" s="209">
        <f t="shared" si="17349"/>
        <v>0</v>
      </c>
      <c r="MDK221" s="209">
        <f t="shared" si="17349"/>
        <v>0</v>
      </c>
      <c r="MDL221" s="209">
        <f t="shared" si="17349"/>
        <v>0</v>
      </c>
      <c r="MDM221" s="209">
        <f t="shared" si="17349"/>
        <v>0</v>
      </c>
      <c r="MDN221" s="209">
        <f t="shared" si="17349"/>
        <v>0</v>
      </c>
      <c r="MDO221" s="209">
        <f t="shared" si="17349"/>
        <v>0</v>
      </c>
      <c r="MDP221" s="209">
        <f t="shared" si="17349"/>
        <v>0</v>
      </c>
      <c r="MDQ221" s="209">
        <f t="shared" si="17349"/>
        <v>0</v>
      </c>
      <c r="MDR221" s="209">
        <f t="shared" si="17349"/>
        <v>0</v>
      </c>
      <c r="MDS221" s="209">
        <f t="shared" si="17349"/>
        <v>0</v>
      </c>
      <c r="MDT221" s="209">
        <f t="shared" si="17349"/>
        <v>0</v>
      </c>
      <c r="MDU221" s="209">
        <f t="shared" si="17349"/>
        <v>0</v>
      </c>
      <c r="MDV221" s="209">
        <f t="shared" si="17349"/>
        <v>0</v>
      </c>
      <c r="MDW221" s="209">
        <f t="shared" si="17349"/>
        <v>0</v>
      </c>
      <c r="MDX221" s="209">
        <f t="shared" si="17349"/>
        <v>0</v>
      </c>
      <c r="MDY221" s="209">
        <f t="shared" si="17349"/>
        <v>0</v>
      </c>
      <c r="MDZ221" s="209">
        <f t="shared" si="17349"/>
        <v>0</v>
      </c>
      <c r="MEA221" s="209">
        <f t="shared" si="17349"/>
        <v>0</v>
      </c>
      <c r="MEB221" s="209">
        <f t="shared" si="17349"/>
        <v>0</v>
      </c>
      <c r="MEC221" s="209">
        <f t="shared" si="17349"/>
        <v>0</v>
      </c>
      <c r="MED221" s="209">
        <f t="shared" si="17349"/>
        <v>0</v>
      </c>
      <c r="MEE221" s="209">
        <f t="shared" si="17349"/>
        <v>0</v>
      </c>
      <c r="MEF221" s="209">
        <f t="shared" si="17349"/>
        <v>0</v>
      </c>
      <c r="MEG221" s="209">
        <f t="shared" si="17349"/>
        <v>0</v>
      </c>
      <c r="MEH221" s="209">
        <f t="shared" si="17349"/>
        <v>0</v>
      </c>
      <c r="MEI221" s="209">
        <f t="shared" si="17349"/>
        <v>0</v>
      </c>
      <c r="MEJ221" s="209">
        <f t="shared" si="17349"/>
        <v>0</v>
      </c>
      <c r="MEK221" s="209">
        <f t="shared" si="17349"/>
        <v>0</v>
      </c>
      <c r="MEL221" s="209">
        <f t="shared" si="17349"/>
        <v>0</v>
      </c>
      <c r="MEM221" s="209">
        <f t="shared" si="17349"/>
        <v>0</v>
      </c>
      <c r="MEN221" s="209">
        <f t="shared" si="17349"/>
        <v>0</v>
      </c>
      <c r="MEO221" s="209">
        <f t="shared" ref="MEO221:MGZ221" si="17350">$E$110*MEO166*(1-$E$111)</f>
        <v>0</v>
      </c>
      <c r="MEP221" s="209">
        <f t="shared" si="17350"/>
        <v>0</v>
      </c>
      <c r="MEQ221" s="209">
        <f t="shared" si="17350"/>
        <v>0</v>
      </c>
      <c r="MER221" s="209">
        <f t="shared" si="17350"/>
        <v>0</v>
      </c>
      <c r="MES221" s="209">
        <f t="shared" si="17350"/>
        <v>0</v>
      </c>
      <c r="MET221" s="209">
        <f t="shared" si="17350"/>
        <v>0</v>
      </c>
      <c r="MEU221" s="209">
        <f t="shared" si="17350"/>
        <v>0</v>
      </c>
      <c r="MEV221" s="209">
        <f t="shared" si="17350"/>
        <v>0</v>
      </c>
      <c r="MEW221" s="209">
        <f t="shared" si="17350"/>
        <v>0</v>
      </c>
      <c r="MEX221" s="209">
        <f t="shared" si="17350"/>
        <v>0</v>
      </c>
      <c r="MEY221" s="209">
        <f t="shared" si="17350"/>
        <v>0</v>
      </c>
      <c r="MEZ221" s="209">
        <f t="shared" si="17350"/>
        <v>0</v>
      </c>
      <c r="MFA221" s="209">
        <f t="shared" si="17350"/>
        <v>0</v>
      </c>
      <c r="MFB221" s="209">
        <f t="shared" si="17350"/>
        <v>0</v>
      </c>
      <c r="MFC221" s="209">
        <f t="shared" si="17350"/>
        <v>0</v>
      </c>
      <c r="MFD221" s="209">
        <f t="shared" si="17350"/>
        <v>0</v>
      </c>
      <c r="MFE221" s="209">
        <f t="shared" si="17350"/>
        <v>0</v>
      </c>
      <c r="MFF221" s="209">
        <f t="shared" si="17350"/>
        <v>0</v>
      </c>
      <c r="MFG221" s="209">
        <f t="shared" si="17350"/>
        <v>0</v>
      </c>
      <c r="MFH221" s="209">
        <f t="shared" si="17350"/>
        <v>0</v>
      </c>
      <c r="MFI221" s="209">
        <f t="shared" si="17350"/>
        <v>0</v>
      </c>
      <c r="MFJ221" s="209">
        <f t="shared" si="17350"/>
        <v>0</v>
      </c>
      <c r="MFK221" s="209">
        <f t="shared" si="17350"/>
        <v>0</v>
      </c>
      <c r="MFL221" s="209">
        <f t="shared" si="17350"/>
        <v>0</v>
      </c>
      <c r="MFM221" s="209">
        <f t="shared" si="17350"/>
        <v>0</v>
      </c>
      <c r="MFN221" s="209">
        <f t="shared" si="17350"/>
        <v>0</v>
      </c>
      <c r="MFO221" s="209">
        <f t="shared" si="17350"/>
        <v>0</v>
      </c>
      <c r="MFP221" s="209">
        <f t="shared" si="17350"/>
        <v>0</v>
      </c>
      <c r="MFQ221" s="209">
        <f t="shared" si="17350"/>
        <v>0</v>
      </c>
      <c r="MFR221" s="209">
        <f t="shared" si="17350"/>
        <v>0</v>
      </c>
      <c r="MFS221" s="209">
        <f t="shared" si="17350"/>
        <v>0</v>
      </c>
      <c r="MFT221" s="209">
        <f t="shared" si="17350"/>
        <v>0</v>
      </c>
      <c r="MFU221" s="209">
        <f t="shared" si="17350"/>
        <v>0</v>
      </c>
      <c r="MFV221" s="209">
        <f t="shared" si="17350"/>
        <v>0</v>
      </c>
      <c r="MFW221" s="209">
        <f t="shared" si="17350"/>
        <v>0</v>
      </c>
      <c r="MFX221" s="209">
        <f t="shared" si="17350"/>
        <v>0</v>
      </c>
      <c r="MFY221" s="209">
        <f t="shared" si="17350"/>
        <v>0</v>
      </c>
      <c r="MFZ221" s="209">
        <f t="shared" si="17350"/>
        <v>0</v>
      </c>
      <c r="MGA221" s="209">
        <f t="shared" si="17350"/>
        <v>0</v>
      </c>
      <c r="MGB221" s="209">
        <f t="shared" si="17350"/>
        <v>0</v>
      </c>
      <c r="MGC221" s="209">
        <f t="shared" si="17350"/>
        <v>0</v>
      </c>
      <c r="MGD221" s="209">
        <f t="shared" si="17350"/>
        <v>0</v>
      </c>
      <c r="MGE221" s="209">
        <f t="shared" si="17350"/>
        <v>0</v>
      </c>
      <c r="MGF221" s="209">
        <f t="shared" si="17350"/>
        <v>0</v>
      </c>
      <c r="MGG221" s="209">
        <f t="shared" si="17350"/>
        <v>0</v>
      </c>
      <c r="MGH221" s="209">
        <f t="shared" si="17350"/>
        <v>0</v>
      </c>
      <c r="MGI221" s="209">
        <f t="shared" si="17350"/>
        <v>0</v>
      </c>
      <c r="MGJ221" s="209">
        <f t="shared" si="17350"/>
        <v>0</v>
      </c>
      <c r="MGK221" s="209">
        <f t="shared" si="17350"/>
        <v>0</v>
      </c>
      <c r="MGL221" s="209">
        <f t="shared" si="17350"/>
        <v>0</v>
      </c>
      <c r="MGM221" s="209">
        <f t="shared" si="17350"/>
        <v>0</v>
      </c>
      <c r="MGN221" s="209">
        <f t="shared" si="17350"/>
        <v>0</v>
      </c>
      <c r="MGO221" s="209">
        <f t="shared" si="17350"/>
        <v>0</v>
      </c>
      <c r="MGP221" s="209">
        <f t="shared" si="17350"/>
        <v>0</v>
      </c>
      <c r="MGQ221" s="209">
        <f t="shared" si="17350"/>
        <v>0</v>
      </c>
      <c r="MGR221" s="209">
        <f t="shared" si="17350"/>
        <v>0</v>
      </c>
      <c r="MGS221" s="209">
        <f t="shared" si="17350"/>
        <v>0</v>
      </c>
      <c r="MGT221" s="209">
        <f t="shared" si="17350"/>
        <v>0</v>
      </c>
      <c r="MGU221" s="209">
        <f t="shared" si="17350"/>
        <v>0</v>
      </c>
      <c r="MGV221" s="209">
        <f t="shared" si="17350"/>
        <v>0</v>
      </c>
      <c r="MGW221" s="209">
        <f t="shared" si="17350"/>
        <v>0</v>
      </c>
      <c r="MGX221" s="209">
        <f t="shared" si="17350"/>
        <v>0</v>
      </c>
      <c r="MGY221" s="209">
        <f t="shared" si="17350"/>
        <v>0</v>
      </c>
      <c r="MGZ221" s="209">
        <f t="shared" si="17350"/>
        <v>0</v>
      </c>
      <c r="MHA221" s="209">
        <f t="shared" ref="MHA221:MJL221" si="17351">$E$110*MHA166*(1-$E$111)</f>
        <v>0</v>
      </c>
      <c r="MHB221" s="209">
        <f t="shared" si="17351"/>
        <v>0</v>
      </c>
      <c r="MHC221" s="209">
        <f t="shared" si="17351"/>
        <v>0</v>
      </c>
      <c r="MHD221" s="209">
        <f t="shared" si="17351"/>
        <v>0</v>
      </c>
      <c r="MHE221" s="209">
        <f t="shared" si="17351"/>
        <v>0</v>
      </c>
      <c r="MHF221" s="209">
        <f t="shared" si="17351"/>
        <v>0</v>
      </c>
      <c r="MHG221" s="209">
        <f t="shared" si="17351"/>
        <v>0</v>
      </c>
      <c r="MHH221" s="209">
        <f t="shared" si="17351"/>
        <v>0</v>
      </c>
      <c r="MHI221" s="209">
        <f t="shared" si="17351"/>
        <v>0</v>
      </c>
      <c r="MHJ221" s="209">
        <f t="shared" si="17351"/>
        <v>0</v>
      </c>
      <c r="MHK221" s="209">
        <f t="shared" si="17351"/>
        <v>0</v>
      </c>
      <c r="MHL221" s="209">
        <f t="shared" si="17351"/>
        <v>0</v>
      </c>
      <c r="MHM221" s="209">
        <f t="shared" si="17351"/>
        <v>0</v>
      </c>
      <c r="MHN221" s="209">
        <f t="shared" si="17351"/>
        <v>0</v>
      </c>
      <c r="MHO221" s="209">
        <f t="shared" si="17351"/>
        <v>0</v>
      </c>
      <c r="MHP221" s="209">
        <f t="shared" si="17351"/>
        <v>0</v>
      </c>
      <c r="MHQ221" s="209">
        <f t="shared" si="17351"/>
        <v>0</v>
      </c>
      <c r="MHR221" s="209">
        <f t="shared" si="17351"/>
        <v>0</v>
      </c>
      <c r="MHS221" s="209">
        <f t="shared" si="17351"/>
        <v>0</v>
      </c>
      <c r="MHT221" s="209">
        <f t="shared" si="17351"/>
        <v>0</v>
      </c>
      <c r="MHU221" s="209">
        <f t="shared" si="17351"/>
        <v>0</v>
      </c>
      <c r="MHV221" s="209">
        <f t="shared" si="17351"/>
        <v>0</v>
      </c>
      <c r="MHW221" s="209">
        <f t="shared" si="17351"/>
        <v>0</v>
      </c>
      <c r="MHX221" s="209">
        <f t="shared" si="17351"/>
        <v>0</v>
      </c>
      <c r="MHY221" s="209">
        <f t="shared" si="17351"/>
        <v>0</v>
      </c>
      <c r="MHZ221" s="209">
        <f t="shared" si="17351"/>
        <v>0</v>
      </c>
      <c r="MIA221" s="209">
        <f t="shared" si="17351"/>
        <v>0</v>
      </c>
      <c r="MIB221" s="209">
        <f t="shared" si="17351"/>
        <v>0</v>
      </c>
      <c r="MIC221" s="209">
        <f t="shared" si="17351"/>
        <v>0</v>
      </c>
      <c r="MID221" s="209">
        <f t="shared" si="17351"/>
        <v>0</v>
      </c>
      <c r="MIE221" s="209">
        <f t="shared" si="17351"/>
        <v>0</v>
      </c>
      <c r="MIF221" s="209">
        <f t="shared" si="17351"/>
        <v>0</v>
      </c>
      <c r="MIG221" s="209">
        <f t="shared" si="17351"/>
        <v>0</v>
      </c>
      <c r="MIH221" s="209">
        <f t="shared" si="17351"/>
        <v>0</v>
      </c>
      <c r="MII221" s="209">
        <f t="shared" si="17351"/>
        <v>0</v>
      </c>
      <c r="MIJ221" s="209">
        <f t="shared" si="17351"/>
        <v>0</v>
      </c>
      <c r="MIK221" s="209">
        <f t="shared" si="17351"/>
        <v>0</v>
      </c>
      <c r="MIL221" s="209">
        <f t="shared" si="17351"/>
        <v>0</v>
      </c>
      <c r="MIM221" s="209">
        <f t="shared" si="17351"/>
        <v>0</v>
      </c>
      <c r="MIN221" s="209">
        <f t="shared" si="17351"/>
        <v>0</v>
      </c>
      <c r="MIO221" s="209">
        <f t="shared" si="17351"/>
        <v>0</v>
      </c>
      <c r="MIP221" s="209">
        <f t="shared" si="17351"/>
        <v>0</v>
      </c>
      <c r="MIQ221" s="209">
        <f t="shared" si="17351"/>
        <v>0</v>
      </c>
      <c r="MIR221" s="209">
        <f t="shared" si="17351"/>
        <v>0</v>
      </c>
      <c r="MIS221" s="209">
        <f t="shared" si="17351"/>
        <v>0</v>
      </c>
      <c r="MIT221" s="209">
        <f t="shared" si="17351"/>
        <v>0</v>
      </c>
      <c r="MIU221" s="209">
        <f t="shared" si="17351"/>
        <v>0</v>
      </c>
      <c r="MIV221" s="209">
        <f t="shared" si="17351"/>
        <v>0</v>
      </c>
      <c r="MIW221" s="209">
        <f t="shared" si="17351"/>
        <v>0</v>
      </c>
      <c r="MIX221" s="209">
        <f t="shared" si="17351"/>
        <v>0</v>
      </c>
      <c r="MIY221" s="209">
        <f t="shared" si="17351"/>
        <v>0</v>
      </c>
      <c r="MIZ221" s="209">
        <f t="shared" si="17351"/>
        <v>0</v>
      </c>
      <c r="MJA221" s="209">
        <f t="shared" si="17351"/>
        <v>0</v>
      </c>
      <c r="MJB221" s="209">
        <f t="shared" si="17351"/>
        <v>0</v>
      </c>
      <c r="MJC221" s="209">
        <f t="shared" si="17351"/>
        <v>0</v>
      </c>
      <c r="MJD221" s="209">
        <f t="shared" si="17351"/>
        <v>0</v>
      </c>
      <c r="MJE221" s="209">
        <f t="shared" si="17351"/>
        <v>0</v>
      </c>
      <c r="MJF221" s="209">
        <f t="shared" si="17351"/>
        <v>0</v>
      </c>
      <c r="MJG221" s="209">
        <f t="shared" si="17351"/>
        <v>0</v>
      </c>
      <c r="MJH221" s="209">
        <f t="shared" si="17351"/>
        <v>0</v>
      </c>
      <c r="MJI221" s="209">
        <f t="shared" si="17351"/>
        <v>0</v>
      </c>
      <c r="MJJ221" s="209">
        <f t="shared" si="17351"/>
        <v>0</v>
      </c>
      <c r="MJK221" s="209">
        <f t="shared" si="17351"/>
        <v>0</v>
      </c>
      <c r="MJL221" s="209">
        <f t="shared" si="17351"/>
        <v>0</v>
      </c>
      <c r="MJM221" s="209">
        <f t="shared" ref="MJM221:MLX221" si="17352">$E$110*MJM166*(1-$E$111)</f>
        <v>0</v>
      </c>
      <c r="MJN221" s="209">
        <f t="shared" si="17352"/>
        <v>0</v>
      </c>
      <c r="MJO221" s="209">
        <f t="shared" si="17352"/>
        <v>0</v>
      </c>
      <c r="MJP221" s="209">
        <f t="shared" si="17352"/>
        <v>0</v>
      </c>
      <c r="MJQ221" s="209">
        <f t="shared" si="17352"/>
        <v>0</v>
      </c>
      <c r="MJR221" s="209">
        <f t="shared" si="17352"/>
        <v>0</v>
      </c>
      <c r="MJS221" s="209">
        <f t="shared" si="17352"/>
        <v>0</v>
      </c>
      <c r="MJT221" s="209">
        <f t="shared" si="17352"/>
        <v>0</v>
      </c>
      <c r="MJU221" s="209">
        <f t="shared" si="17352"/>
        <v>0</v>
      </c>
      <c r="MJV221" s="209">
        <f t="shared" si="17352"/>
        <v>0</v>
      </c>
      <c r="MJW221" s="209">
        <f t="shared" si="17352"/>
        <v>0</v>
      </c>
      <c r="MJX221" s="209">
        <f t="shared" si="17352"/>
        <v>0</v>
      </c>
      <c r="MJY221" s="209">
        <f t="shared" si="17352"/>
        <v>0</v>
      </c>
      <c r="MJZ221" s="209">
        <f t="shared" si="17352"/>
        <v>0</v>
      </c>
      <c r="MKA221" s="209">
        <f t="shared" si="17352"/>
        <v>0</v>
      </c>
      <c r="MKB221" s="209">
        <f t="shared" si="17352"/>
        <v>0</v>
      </c>
      <c r="MKC221" s="209">
        <f t="shared" si="17352"/>
        <v>0</v>
      </c>
      <c r="MKD221" s="209">
        <f t="shared" si="17352"/>
        <v>0</v>
      </c>
      <c r="MKE221" s="209">
        <f t="shared" si="17352"/>
        <v>0</v>
      </c>
      <c r="MKF221" s="209">
        <f t="shared" si="17352"/>
        <v>0</v>
      </c>
      <c r="MKG221" s="209">
        <f t="shared" si="17352"/>
        <v>0</v>
      </c>
      <c r="MKH221" s="209">
        <f t="shared" si="17352"/>
        <v>0</v>
      </c>
      <c r="MKI221" s="209">
        <f t="shared" si="17352"/>
        <v>0</v>
      </c>
      <c r="MKJ221" s="209">
        <f t="shared" si="17352"/>
        <v>0</v>
      </c>
      <c r="MKK221" s="209">
        <f t="shared" si="17352"/>
        <v>0</v>
      </c>
      <c r="MKL221" s="209">
        <f t="shared" si="17352"/>
        <v>0</v>
      </c>
      <c r="MKM221" s="209">
        <f t="shared" si="17352"/>
        <v>0</v>
      </c>
      <c r="MKN221" s="209">
        <f t="shared" si="17352"/>
        <v>0</v>
      </c>
      <c r="MKO221" s="209">
        <f t="shared" si="17352"/>
        <v>0</v>
      </c>
      <c r="MKP221" s="209">
        <f t="shared" si="17352"/>
        <v>0</v>
      </c>
      <c r="MKQ221" s="209">
        <f t="shared" si="17352"/>
        <v>0</v>
      </c>
      <c r="MKR221" s="209">
        <f t="shared" si="17352"/>
        <v>0</v>
      </c>
      <c r="MKS221" s="209">
        <f t="shared" si="17352"/>
        <v>0</v>
      </c>
      <c r="MKT221" s="209">
        <f t="shared" si="17352"/>
        <v>0</v>
      </c>
      <c r="MKU221" s="209">
        <f t="shared" si="17352"/>
        <v>0</v>
      </c>
      <c r="MKV221" s="209">
        <f t="shared" si="17352"/>
        <v>0</v>
      </c>
      <c r="MKW221" s="209">
        <f t="shared" si="17352"/>
        <v>0</v>
      </c>
      <c r="MKX221" s="209">
        <f t="shared" si="17352"/>
        <v>0</v>
      </c>
      <c r="MKY221" s="209">
        <f t="shared" si="17352"/>
        <v>0</v>
      </c>
      <c r="MKZ221" s="209">
        <f t="shared" si="17352"/>
        <v>0</v>
      </c>
      <c r="MLA221" s="209">
        <f t="shared" si="17352"/>
        <v>0</v>
      </c>
      <c r="MLB221" s="209">
        <f t="shared" si="17352"/>
        <v>0</v>
      </c>
      <c r="MLC221" s="209">
        <f t="shared" si="17352"/>
        <v>0</v>
      </c>
      <c r="MLD221" s="209">
        <f t="shared" si="17352"/>
        <v>0</v>
      </c>
      <c r="MLE221" s="209">
        <f t="shared" si="17352"/>
        <v>0</v>
      </c>
      <c r="MLF221" s="209">
        <f t="shared" si="17352"/>
        <v>0</v>
      </c>
      <c r="MLG221" s="209">
        <f t="shared" si="17352"/>
        <v>0</v>
      </c>
      <c r="MLH221" s="209">
        <f t="shared" si="17352"/>
        <v>0</v>
      </c>
      <c r="MLI221" s="209">
        <f t="shared" si="17352"/>
        <v>0</v>
      </c>
      <c r="MLJ221" s="209">
        <f t="shared" si="17352"/>
        <v>0</v>
      </c>
      <c r="MLK221" s="209">
        <f t="shared" si="17352"/>
        <v>0</v>
      </c>
      <c r="MLL221" s="209">
        <f t="shared" si="17352"/>
        <v>0</v>
      </c>
      <c r="MLM221" s="209">
        <f t="shared" si="17352"/>
        <v>0</v>
      </c>
      <c r="MLN221" s="209">
        <f t="shared" si="17352"/>
        <v>0</v>
      </c>
      <c r="MLO221" s="209">
        <f t="shared" si="17352"/>
        <v>0</v>
      </c>
      <c r="MLP221" s="209">
        <f t="shared" si="17352"/>
        <v>0</v>
      </c>
      <c r="MLQ221" s="209">
        <f t="shared" si="17352"/>
        <v>0</v>
      </c>
      <c r="MLR221" s="209">
        <f t="shared" si="17352"/>
        <v>0</v>
      </c>
      <c r="MLS221" s="209">
        <f t="shared" si="17352"/>
        <v>0</v>
      </c>
      <c r="MLT221" s="209">
        <f t="shared" si="17352"/>
        <v>0</v>
      </c>
      <c r="MLU221" s="209">
        <f t="shared" si="17352"/>
        <v>0</v>
      </c>
      <c r="MLV221" s="209">
        <f t="shared" si="17352"/>
        <v>0</v>
      </c>
      <c r="MLW221" s="209">
        <f t="shared" si="17352"/>
        <v>0</v>
      </c>
      <c r="MLX221" s="209">
        <f t="shared" si="17352"/>
        <v>0</v>
      </c>
      <c r="MLY221" s="209">
        <f t="shared" ref="MLY221:MOJ221" si="17353">$E$110*MLY166*(1-$E$111)</f>
        <v>0</v>
      </c>
      <c r="MLZ221" s="209">
        <f t="shared" si="17353"/>
        <v>0</v>
      </c>
      <c r="MMA221" s="209">
        <f t="shared" si="17353"/>
        <v>0</v>
      </c>
      <c r="MMB221" s="209">
        <f t="shared" si="17353"/>
        <v>0</v>
      </c>
      <c r="MMC221" s="209">
        <f t="shared" si="17353"/>
        <v>0</v>
      </c>
      <c r="MMD221" s="209">
        <f t="shared" si="17353"/>
        <v>0</v>
      </c>
      <c r="MME221" s="209">
        <f t="shared" si="17353"/>
        <v>0</v>
      </c>
      <c r="MMF221" s="209">
        <f t="shared" si="17353"/>
        <v>0</v>
      </c>
      <c r="MMG221" s="209">
        <f t="shared" si="17353"/>
        <v>0</v>
      </c>
      <c r="MMH221" s="209">
        <f t="shared" si="17353"/>
        <v>0</v>
      </c>
      <c r="MMI221" s="209">
        <f t="shared" si="17353"/>
        <v>0</v>
      </c>
      <c r="MMJ221" s="209">
        <f t="shared" si="17353"/>
        <v>0</v>
      </c>
      <c r="MMK221" s="209">
        <f t="shared" si="17353"/>
        <v>0</v>
      </c>
      <c r="MML221" s="209">
        <f t="shared" si="17353"/>
        <v>0</v>
      </c>
      <c r="MMM221" s="209">
        <f t="shared" si="17353"/>
        <v>0</v>
      </c>
      <c r="MMN221" s="209">
        <f t="shared" si="17353"/>
        <v>0</v>
      </c>
      <c r="MMO221" s="209">
        <f t="shared" si="17353"/>
        <v>0</v>
      </c>
      <c r="MMP221" s="209">
        <f t="shared" si="17353"/>
        <v>0</v>
      </c>
      <c r="MMQ221" s="209">
        <f t="shared" si="17353"/>
        <v>0</v>
      </c>
      <c r="MMR221" s="209">
        <f t="shared" si="17353"/>
        <v>0</v>
      </c>
      <c r="MMS221" s="209">
        <f t="shared" si="17353"/>
        <v>0</v>
      </c>
      <c r="MMT221" s="209">
        <f t="shared" si="17353"/>
        <v>0</v>
      </c>
      <c r="MMU221" s="209">
        <f t="shared" si="17353"/>
        <v>0</v>
      </c>
      <c r="MMV221" s="209">
        <f t="shared" si="17353"/>
        <v>0</v>
      </c>
      <c r="MMW221" s="209">
        <f t="shared" si="17353"/>
        <v>0</v>
      </c>
      <c r="MMX221" s="209">
        <f t="shared" si="17353"/>
        <v>0</v>
      </c>
      <c r="MMY221" s="209">
        <f t="shared" si="17353"/>
        <v>0</v>
      </c>
      <c r="MMZ221" s="209">
        <f t="shared" si="17353"/>
        <v>0</v>
      </c>
      <c r="MNA221" s="209">
        <f t="shared" si="17353"/>
        <v>0</v>
      </c>
      <c r="MNB221" s="209">
        <f t="shared" si="17353"/>
        <v>0</v>
      </c>
      <c r="MNC221" s="209">
        <f t="shared" si="17353"/>
        <v>0</v>
      </c>
      <c r="MND221" s="209">
        <f t="shared" si="17353"/>
        <v>0</v>
      </c>
      <c r="MNE221" s="209">
        <f t="shared" si="17353"/>
        <v>0</v>
      </c>
      <c r="MNF221" s="209">
        <f t="shared" si="17353"/>
        <v>0</v>
      </c>
      <c r="MNG221" s="209">
        <f t="shared" si="17353"/>
        <v>0</v>
      </c>
      <c r="MNH221" s="209">
        <f t="shared" si="17353"/>
        <v>0</v>
      </c>
      <c r="MNI221" s="209">
        <f t="shared" si="17353"/>
        <v>0</v>
      </c>
      <c r="MNJ221" s="209">
        <f t="shared" si="17353"/>
        <v>0</v>
      </c>
      <c r="MNK221" s="209">
        <f t="shared" si="17353"/>
        <v>0</v>
      </c>
      <c r="MNL221" s="209">
        <f t="shared" si="17353"/>
        <v>0</v>
      </c>
      <c r="MNM221" s="209">
        <f t="shared" si="17353"/>
        <v>0</v>
      </c>
      <c r="MNN221" s="209">
        <f t="shared" si="17353"/>
        <v>0</v>
      </c>
      <c r="MNO221" s="209">
        <f t="shared" si="17353"/>
        <v>0</v>
      </c>
      <c r="MNP221" s="209">
        <f t="shared" si="17353"/>
        <v>0</v>
      </c>
      <c r="MNQ221" s="209">
        <f t="shared" si="17353"/>
        <v>0</v>
      </c>
      <c r="MNR221" s="209">
        <f t="shared" si="17353"/>
        <v>0</v>
      </c>
      <c r="MNS221" s="209">
        <f t="shared" si="17353"/>
        <v>0</v>
      </c>
      <c r="MNT221" s="209">
        <f t="shared" si="17353"/>
        <v>0</v>
      </c>
      <c r="MNU221" s="209">
        <f t="shared" si="17353"/>
        <v>0</v>
      </c>
      <c r="MNV221" s="209">
        <f t="shared" si="17353"/>
        <v>0</v>
      </c>
      <c r="MNW221" s="209">
        <f t="shared" si="17353"/>
        <v>0</v>
      </c>
      <c r="MNX221" s="209">
        <f t="shared" si="17353"/>
        <v>0</v>
      </c>
      <c r="MNY221" s="209">
        <f t="shared" si="17353"/>
        <v>0</v>
      </c>
      <c r="MNZ221" s="209">
        <f t="shared" si="17353"/>
        <v>0</v>
      </c>
      <c r="MOA221" s="209">
        <f t="shared" si="17353"/>
        <v>0</v>
      </c>
      <c r="MOB221" s="209">
        <f t="shared" si="17353"/>
        <v>0</v>
      </c>
      <c r="MOC221" s="209">
        <f t="shared" si="17353"/>
        <v>0</v>
      </c>
      <c r="MOD221" s="209">
        <f t="shared" si="17353"/>
        <v>0</v>
      </c>
      <c r="MOE221" s="209">
        <f t="shared" si="17353"/>
        <v>0</v>
      </c>
      <c r="MOF221" s="209">
        <f t="shared" si="17353"/>
        <v>0</v>
      </c>
      <c r="MOG221" s="209">
        <f t="shared" si="17353"/>
        <v>0</v>
      </c>
      <c r="MOH221" s="209">
        <f t="shared" si="17353"/>
        <v>0</v>
      </c>
      <c r="MOI221" s="209">
        <f t="shared" si="17353"/>
        <v>0</v>
      </c>
      <c r="MOJ221" s="209">
        <f t="shared" si="17353"/>
        <v>0</v>
      </c>
      <c r="MOK221" s="209">
        <f t="shared" ref="MOK221:MQV221" si="17354">$E$110*MOK166*(1-$E$111)</f>
        <v>0</v>
      </c>
      <c r="MOL221" s="209">
        <f t="shared" si="17354"/>
        <v>0</v>
      </c>
      <c r="MOM221" s="209">
        <f t="shared" si="17354"/>
        <v>0</v>
      </c>
      <c r="MON221" s="209">
        <f t="shared" si="17354"/>
        <v>0</v>
      </c>
      <c r="MOO221" s="209">
        <f t="shared" si="17354"/>
        <v>0</v>
      </c>
      <c r="MOP221" s="209">
        <f t="shared" si="17354"/>
        <v>0</v>
      </c>
      <c r="MOQ221" s="209">
        <f t="shared" si="17354"/>
        <v>0</v>
      </c>
      <c r="MOR221" s="209">
        <f t="shared" si="17354"/>
        <v>0</v>
      </c>
      <c r="MOS221" s="209">
        <f t="shared" si="17354"/>
        <v>0</v>
      </c>
      <c r="MOT221" s="209">
        <f t="shared" si="17354"/>
        <v>0</v>
      </c>
      <c r="MOU221" s="209">
        <f t="shared" si="17354"/>
        <v>0</v>
      </c>
      <c r="MOV221" s="209">
        <f t="shared" si="17354"/>
        <v>0</v>
      </c>
      <c r="MOW221" s="209">
        <f t="shared" si="17354"/>
        <v>0</v>
      </c>
      <c r="MOX221" s="209">
        <f t="shared" si="17354"/>
        <v>0</v>
      </c>
      <c r="MOY221" s="209">
        <f t="shared" si="17354"/>
        <v>0</v>
      </c>
      <c r="MOZ221" s="209">
        <f t="shared" si="17354"/>
        <v>0</v>
      </c>
      <c r="MPA221" s="209">
        <f t="shared" si="17354"/>
        <v>0</v>
      </c>
      <c r="MPB221" s="209">
        <f t="shared" si="17354"/>
        <v>0</v>
      </c>
      <c r="MPC221" s="209">
        <f t="shared" si="17354"/>
        <v>0</v>
      </c>
      <c r="MPD221" s="209">
        <f t="shared" si="17354"/>
        <v>0</v>
      </c>
      <c r="MPE221" s="209">
        <f t="shared" si="17354"/>
        <v>0</v>
      </c>
      <c r="MPF221" s="209">
        <f t="shared" si="17354"/>
        <v>0</v>
      </c>
      <c r="MPG221" s="209">
        <f t="shared" si="17354"/>
        <v>0</v>
      </c>
      <c r="MPH221" s="209">
        <f t="shared" si="17354"/>
        <v>0</v>
      </c>
      <c r="MPI221" s="209">
        <f t="shared" si="17354"/>
        <v>0</v>
      </c>
      <c r="MPJ221" s="209">
        <f t="shared" si="17354"/>
        <v>0</v>
      </c>
      <c r="MPK221" s="209">
        <f t="shared" si="17354"/>
        <v>0</v>
      </c>
      <c r="MPL221" s="209">
        <f t="shared" si="17354"/>
        <v>0</v>
      </c>
      <c r="MPM221" s="209">
        <f t="shared" si="17354"/>
        <v>0</v>
      </c>
      <c r="MPN221" s="209">
        <f t="shared" si="17354"/>
        <v>0</v>
      </c>
      <c r="MPO221" s="209">
        <f t="shared" si="17354"/>
        <v>0</v>
      </c>
      <c r="MPP221" s="209">
        <f t="shared" si="17354"/>
        <v>0</v>
      </c>
      <c r="MPQ221" s="209">
        <f t="shared" si="17354"/>
        <v>0</v>
      </c>
      <c r="MPR221" s="209">
        <f t="shared" si="17354"/>
        <v>0</v>
      </c>
      <c r="MPS221" s="209">
        <f t="shared" si="17354"/>
        <v>0</v>
      </c>
      <c r="MPT221" s="209">
        <f t="shared" si="17354"/>
        <v>0</v>
      </c>
      <c r="MPU221" s="209">
        <f t="shared" si="17354"/>
        <v>0</v>
      </c>
      <c r="MPV221" s="209">
        <f t="shared" si="17354"/>
        <v>0</v>
      </c>
      <c r="MPW221" s="209">
        <f t="shared" si="17354"/>
        <v>0</v>
      </c>
      <c r="MPX221" s="209">
        <f t="shared" si="17354"/>
        <v>0</v>
      </c>
      <c r="MPY221" s="209">
        <f t="shared" si="17354"/>
        <v>0</v>
      </c>
      <c r="MPZ221" s="209">
        <f t="shared" si="17354"/>
        <v>0</v>
      </c>
      <c r="MQA221" s="209">
        <f t="shared" si="17354"/>
        <v>0</v>
      </c>
      <c r="MQB221" s="209">
        <f t="shared" si="17354"/>
        <v>0</v>
      </c>
      <c r="MQC221" s="209">
        <f t="shared" si="17354"/>
        <v>0</v>
      </c>
      <c r="MQD221" s="209">
        <f t="shared" si="17354"/>
        <v>0</v>
      </c>
      <c r="MQE221" s="209">
        <f t="shared" si="17354"/>
        <v>0</v>
      </c>
      <c r="MQF221" s="209">
        <f t="shared" si="17354"/>
        <v>0</v>
      </c>
      <c r="MQG221" s="209">
        <f t="shared" si="17354"/>
        <v>0</v>
      </c>
      <c r="MQH221" s="209">
        <f t="shared" si="17354"/>
        <v>0</v>
      </c>
      <c r="MQI221" s="209">
        <f t="shared" si="17354"/>
        <v>0</v>
      </c>
      <c r="MQJ221" s="209">
        <f t="shared" si="17354"/>
        <v>0</v>
      </c>
      <c r="MQK221" s="209">
        <f t="shared" si="17354"/>
        <v>0</v>
      </c>
      <c r="MQL221" s="209">
        <f t="shared" si="17354"/>
        <v>0</v>
      </c>
      <c r="MQM221" s="209">
        <f t="shared" si="17354"/>
        <v>0</v>
      </c>
      <c r="MQN221" s="209">
        <f t="shared" si="17354"/>
        <v>0</v>
      </c>
      <c r="MQO221" s="209">
        <f t="shared" si="17354"/>
        <v>0</v>
      </c>
      <c r="MQP221" s="209">
        <f t="shared" si="17354"/>
        <v>0</v>
      </c>
      <c r="MQQ221" s="209">
        <f t="shared" si="17354"/>
        <v>0</v>
      </c>
      <c r="MQR221" s="209">
        <f t="shared" si="17354"/>
        <v>0</v>
      </c>
      <c r="MQS221" s="209">
        <f t="shared" si="17354"/>
        <v>0</v>
      </c>
      <c r="MQT221" s="209">
        <f t="shared" si="17354"/>
        <v>0</v>
      </c>
      <c r="MQU221" s="209">
        <f t="shared" si="17354"/>
        <v>0</v>
      </c>
      <c r="MQV221" s="209">
        <f t="shared" si="17354"/>
        <v>0</v>
      </c>
      <c r="MQW221" s="209">
        <f t="shared" ref="MQW221:MTH221" si="17355">$E$110*MQW166*(1-$E$111)</f>
        <v>0</v>
      </c>
      <c r="MQX221" s="209">
        <f t="shared" si="17355"/>
        <v>0</v>
      </c>
      <c r="MQY221" s="209">
        <f t="shared" si="17355"/>
        <v>0</v>
      </c>
      <c r="MQZ221" s="209">
        <f t="shared" si="17355"/>
        <v>0</v>
      </c>
      <c r="MRA221" s="209">
        <f t="shared" si="17355"/>
        <v>0</v>
      </c>
      <c r="MRB221" s="209">
        <f t="shared" si="17355"/>
        <v>0</v>
      </c>
      <c r="MRC221" s="209">
        <f t="shared" si="17355"/>
        <v>0</v>
      </c>
      <c r="MRD221" s="209">
        <f t="shared" si="17355"/>
        <v>0</v>
      </c>
      <c r="MRE221" s="209">
        <f t="shared" si="17355"/>
        <v>0</v>
      </c>
      <c r="MRF221" s="209">
        <f t="shared" si="17355"/>
        <v>0</v>
      </c>
      <c r="MRG221" s="209">
        <f t="shared" si="17355"/>
        <v>0</v>
      </c>
      <c r="MRH221" s="209">
        <f t="shared" si="17355"/>
        <v>0</v>
      </c>
      <c r="MRI221" s="209">
        <f t="shared" si="17355"/>
        <v>0</v>
      </c>
      <c r="MRJ221" s="209">
        <f t="shared" si="17355"/>
        <v>0</v>
      </c>
      <c r="MRK221" s="209">
        <f t="shared" si="17355"/>
        <v>0</v>
      </c>
      <c r="MRL221" s="209">
        <f t="shared" si="17355"/>
        <v>0</v>
      </c>
      <c r="MRM221" s="209">
        <f t="shared" si="17355"/>
        <v>0</v>
      </c>
      <c r="MRN221" s="209">
        <f t="shared" si="17355"/>
        <v>0</v>
      </c>
      <c r="MRO221" s="209">
        <f t="shared" si="17355"/>
        <v>0</v>
      </c>
      <c r="MRP221" s="209">
        <f t="shared" si="17355"/>
        <v>0</v>
      </c>
      <c r="MRQ221" s="209">
        <f t="shared" si="17355"/>
        <v>0</v>
      </c>
      <c r="MRR221" s="209">
        <f t="shared" si="17355"/>
        <v>0</v>
      </c>
      <c r="MRS221" s="209">
        <f t="shared" si="17355"/>
        <v>0</v>
      </c>
      <c r="MRT221" s="209">
        <f t="shared" si="17355"/>
        <v>0</v>
      </c>
      <c r="MRU221" s="209">
        <f t="shared" si="17355"/>
        <v>0</v>
      </c>
      <c r="MRV221" s="209">
        <f t="shared" si="17355"/>
        <v>0</v>
      </c>
      <c r="MRW221" s="209">
        <f t="shared" si="17355"/>
        <v>0</v>
      </c>
      <c r="MRX221" s="209">
        <f t="shared" si="17355"/>
        <v>0</v>
      </c>
      <c r="MRY221" s="209">
        <f t="shared" si="17355"/>
        <v>0</v>
      </c>
      <c r="MRZ221" s="209">
        <f t="shared" si="17355"/>
        <v>0</v>
      </c>
      <c r="MSA221" s="209">
        <f t="shared" si="17355"/>
        <v>0</v>
      </c>
      <c r="MSB221" s="209">
        <f t="shared" si="17355"/>
        <v>0</v>
      </c>
      <c r="MSC221" s="209">
        <f t="shared" si="17355"/>
        <v>0</v>
      </c>
      <c r="MSD221" s="209">
        <f t="shared" si="17355"/>
        <v>0</v>
      </c>
      <c r="MSE221" s="209">
        <f t="shared" si="17355"/>
        <v>0</v>
      </c>
      <c r="MSF221" s="209">
        <f t="shared" si="17355"/>
        <v>0</v>
      </c>
      <c r="MSG221" s="209">
        <f t="shared" si="17355"/>
        <v>0</v>
      </c>
      <c r="MSH221" s="209">
        <f t="shared" si="17355"/>
        <v>0</v>
      </c>
      <c r="MSI221" s="209">
        <f t="shared" si="17355"/>
        <v>0</v>
      </c>
      <c r="MSJ221" s="209">
        <f t="shared" si="17355"/>
        <v>0</v>
      </c>
      <c r="MSK221" s="209">
        <f t="shared" si="17355"/>
        <v>0</v>
      </c>
      <c r="MSL221" s="209">
        <f t="shared" si="17355"/>
        <v>0</v>
      </c>
      <c r="MSM221" s="209">
        <f t="shared" si="17355"/>
        <v>0</v>
      </c>
      <c r="MSN221" s="209">
        <f t="shared" si="17355"/>
        <v>0</v>
      </c>
      <c r="MSO221" s="209">
        <f t="shared" si="17355"/>
        <v>0</v>
      </c>
      <c r="MSP221" s="209">
        <f t="shared" si="17355"/>
        <v>0</v>
      </c>
      <c r="MSQ221" s="209">
        <f t="shared" si="17355"/>
        <v>0</v>
      </c>
      <c r="MSR221" s="209">
        <f t="shared" si="17355"/>
        <v>0</v>
      </c>
      <c r="MSS221" s="209">
        <f t="shared" si="17355"/>
        <v>0</v>
      </c>
      <c r="MST221" s="209">
        <f t="shared" si="17355"/>
        <v>0</v>
      </c>
      <c r="MSU221" s="209">
        <f t="shared" si="17355"/>
        <v>0</v>
      </c>
      <c r="MSV221" s="209">
        <f t="shared" si="17355"/>
        <v>0</v>
      </c>
      <c r="MSW221" s="209">
        <f t="shared" si="17355"/>
        <v>0</v>
      </c>
      <c r="MSX221" s="209">
        <f t="shared" si="17355"/>
        <v>0</v>
      </c>
      <c r="MSY221" s="209">
        <f t="shared" si="17355"/>
        <v>0</v>
      </c>
      <c r="MSZ221" s="209">
        <f t="shared" si="17355"/>
        <v>0</v>
      </c>
      <c r="MTA221" s="209">
        <f t="shared" si="17355"/>
        <v>0</v>
      </c>
      <c r="MTB221" s="209">
        <f t="shared" si="17355"/>
        <v>0</v>
      </c>
      <c r="MTC221" s="209">
        <f t="shared" si="17355"/>
        <v>0</v>
      </c>
      <c r="MTD221" s="209">
        <f t="shared" si="17355"/>
        <v>0</v>
      </c>
      <c r="MTE221" s="209">
        <f t="shared" si="17355"/>
        <v>0</v>
      </c>
      <c r="MTF221" s="209">
        <f t="shared" si="17355"/>
        <v>0</v>
      </c>
      <c r="MTG221" s="209">
        <f t="shared" si="17355"/>
        <v>0</v>
      </c>
      <c r="MTH221" s="209">
        <f t="shared" si="17355"/>
        <v>0</v>
      </c>
      <c r="MTI221" s="209">
        <f t="shared" ref="MTI221:MVT221" si="17356">$E$110*MTI166*(1-$E$111)</f>
        <v>0</v>
      </c>
      <c r="MTJ221" s="209">
        <f t="shared" si="17356"/>
        <v>0</v>
      </c>
      <c r="MTK221" s="209">
        <f t="shared" si="17356"/>
        <v>0</v>
      </c>
      <c r="MTL221" s="209">
        <f t="shared" si="17356"/>
        <v>0</v>
      </c>
      <c r="MTM221" s="209">
        <f t="shared" si="17356"/>
        <v>0</v>
      </c>
      <c r="MTN221" s="209">
        <f t="shared" si="17356"/>
        <v>0</v>
      </c>
      <c r="MTO221" s="209">
        <f t="shared" si="17356"/>
        <v>0</v>
      </c>
      <c r="MTP221" s="209">
        <f t="shared" si="17356"/>
        <v>0</v>
      </c>
      <c r="MTQ221" s="209">
        <f t="shared" si="17356"/>
        <v>0</v>
      </c>
      <c r="MTR221" s="209">
        <f t="shared" si="17356"/>
        <v>0</v>
      </c>
      <c r="MTS221" s="209">
        <f t="shared" si="17356"/>
        <v>0</v>
      </c>
      <c r="MTT221" s="209">
        <f t="shared" si="17356"/>
        <v>0</v>
      </c>
      <c r="MTU221" s="209">
        <f t="shared" si="17356"/>
        <v>0</v>
      </c>
      <c r="MTV221" s="209">
        <f t="shared" si="17356"/>
        <v>0</v>
      </c>
      <c r="MTW221" s="209">
        <f t="shared" si="17356"/>
        <v>0</v>
      </c>
      <c r="MTX221" s="209">
        <f t="shared" si="17356"/>
        <v>0</v>
      </c>
      <c r="MTY221" s="209">
        <f t="shared" si="17356"/>
        <v>0</v>
      </c>
      <c r="MTZ221" s="209">
        <f t="shared" si="17356"/>
        <v>0</v>
      </c>
      <c r="MUA221" s="209">
        <f t="shared" si="17356"/>
        <v>0</v>
      </c>
      <c r="MUB221" s="209">
        <f t="shared" si="17356"/>
        <v>0</v>
      </c>
      <c r="MUC221" s="209">
        <f t="shared" si="17356"/>
        <v>0</v>
      </c>
      <c r="MUD221" s="209">
        <f t="shared" si="17356"/>
        <v>0</v>
      </c>
      <c r="MUE221" s="209">
        <f t="shared" si="17356"/>
        <v>0</v>
      </c>
      <c r="MUF221" s="209">
        <f t="shared" si="17356"/>
        <v>0</v>
      </c>
      <c r="MUG221" s="209">
        <f t="shared" si="17356"/>
        <v>0</v>
      </c>
      <c r="MUH221" s="209">
        <f t="shared" si="17356"/>
        <v>0</v>
      </c>
      <c r="MUI221" s="209">
        <f t="shared" si="17356"/>
        <v>0</v>
      </c>
      <c r="MUJ221" s="209">
        <f t="shared" si="17356"/>
        <v>0</v>
      </c>
      <c r="MUK221" s="209">
        <f t="shared" si="17356"/>
        <v>0</v>
      </c>
      <c r="MUL221" s="209">
        <f t="shared" si="17356"/>
        <v>0</v>
      </c>
      <c r="MUM221" s="209">
        <f t="shared" si="17356"/>
        <v>0</v>
      </c>
      <c r="MUN221" s="209">
        <f t="shared" si="17356"/>
        <v>0</v>
      </c>
      <c r="MUO221" s="209">
        <f t="shared" si="17356"/>
        <v>0</v>
      </c>
      <c r="MUP221" s="209">
        <f t="shared" si="17356"/>
        <v>0</v>
      </c>
      <c r="MUQ221" s="209">
        <f t="shared" si="17356"/>
        <v>0</v>
      </c>
      <c r="MUR221" s="209">
        <f t="shared" si="17356"/>
        <v>0</v>
      </c>
      <c r="MUS221" s="209">
        <f t="shared" si="17356"/>
        <v>0</v>
      </c>
      <c r="MUT221" s="209">
        <f t="shared" si="17356"/>
        <v>0</v>
      </c>
      <c r="MUU221" s="209">
        <f t="shared" si="17356"/>
        <v>0</v>
      </c>
      <c r="MUV221" s="209">
        <f t="shared" si="17356"/>
        <v>0</v>
      </c>
      <c r="MUW221" s="209">
        <f t="shared" si="17356"/>
        <v>0</v>
      </c>
      <c r="MUX221" s="209">
        <f t="shared" si="17356"/>
        <v>0</v>
      </c>
      <c r="MUY221" s="209">
        <f t="shared" si="17356"/>
        <v>0</v>
      </c>
      <c r="MUZ221" s="209">
        <f t="shared" si="17356"/>
        <v>0</v>
      </c>
      <c r="MVA221" s="209">
        <f t="shared" si="17356"/>
        <v>0</v>
      </c>
      <c r="MVB221" s="209">
        <f t="shared" si="17356"/>
        <v>0</v>
      </c>
      <c r="MVC221" s="209">
        <f t="shared" si="17356"/>
        <v>0</v>
      </c>
      <c r="MVD221" s="209">
        <f t="shared" si="17356"/>
        <v>0</v>
      </c>
      <c r="MVE221" s="209">
        <f t="shared" si="17356"/>
        <v>0</v>
      </c>
      <c r="MVF221" s="209">
        <f t="shared" si="17356"/>
        <v>0</v>
      </c>
      <c r="MVG221" s="209">
        <f t="shared" si="17356"/>
        <v>0</v>
      </c>
      <c r="MVH221" s="209">
        <f t="shared" si="17356"/>
        <v>0</v>
      </c>
      <c r="MVI221" s="209">
        <f t="shared" si="17356"/>
        <v>0</v>
      </c>
      <c r="MVJ221" s="209">
        <f t="shared" si="17356"/>
        <v>0</v>
      </c>
      <c r="MVK221" s="209">
        <f t="shared" si="17356"/>
        <v>0</v>
      </c>
      <c r="MVL221" s="209">
        <f t="shared" si="17356"/>
        <v>0</v>
      </c>
      <c r="MVM221" s="209">
        <f t="shared" si="17356"/>
        <v>0</v>
      </c>
      <c r="MVN221" s="209">
        <f t="shared" si="17356"/>
        <v>0</v>
      </c>
      <c r="MVO221" s="209">
        <f t="shared" si="17356"/>
        <v>0</v>
      </c>
      <c r="MVP221" s="209">
        <f t="shared" si="17356"/>
        <v>0</v>
      </c>
      <c r="MVQ221" s="209">
        <f t="shared" si="17356"/>
        <v>0</v>
      </c>
      <c r="MVR221" s="209">
        <f t="shared" si="17356"/>
        <v>0</v>
      </c>
      <c r="MVS221" s="209">
        <f t="shared" si="17356"/>
        <v>0</v>
      </c>
      <c r="MVT221" s="209">
        <f t="shared" si="17356"/>
        <v>0</v>
      </c>
      <c r="MVU221" s="209">
        <f t="shared" ref="MVU221:MYF221" si="17357">$E$110*MVU166*(1-$E$111)</f>
        <v>0</v>
      </c>
      <c r="MVV221" s="209">
        <f t="shared" si="17357"/>
        <v>0</v>
      </c>
      <c r="MVW221" s="209">
        <f t="shared" si="17357"/>
        <v>0</v>
      </c>
      <c r="MVX221" s="209">
        <f t="shared" si="17357"/>
        <v>0</v>
      </c>
      <c r="MVY221" s="209">
        <f t="shared" si="17357"/>
        <v>0</v>
      </c>
      <c r="MVZ221" s="209">
        <f t="shared" si="17357"/>
        <v>0</v>
      </c>
      <c r="MWA221" s="209">
        <f t="shared" si="17357"/>
        <v>0</v>
      </c>
      <c r="MWB221" s="209">
        <f t="shared" si="17357"/>
        <v>0</v>
      </c>
      <c r="MWC221" s="209">
        <f t="shared" si="17357"/>
        <v>0</v>
      </c>
      <c r="MWD221" s="209">
        <f t="shared" si="17357"/>
        <v>0</v>
      </c>
      <c r="MWE221" s="209">
        <f t="shared" si="17357"/>
        <v>0</v>
      </c>
      <c r="MWF221" s="209">
        <f t="shared" si="17357"/>
        <v>0</v>
      </c>
      <c r="MWG221" s="209">
        <f t="shared" si="17357"/>
        <v>0</v>
      </c>
      <c r="MWH221" s="209">
        <f t="shared" si="17357"/>
        <v>0</v>
      </c>
      <c r="MWI221" s="209">
        <f t="shared" si="17357"/>
        <v>0</v>
      </c>
      <c r="MWJ221" s="209">
        <f t="shared" si="17357"/>
        <v>0</v>
      </c>
      <c r="MWK221" s="209">
        <f t="shared" si="17357"/>
        <v>0</v>
      </c>
      <c r="MWL221" s="209">
        <f t="shared" si="17357"/>
        <v>0</v>
      </c>
      <c r="MWM221" s="209">
        <f t="shared" si="17357"/>
        <v>0</v>
      </c>
      <c r="MWN221" s="209">
        <f t="shared" si="17357"/>
        <v>0</v>
      </c>
      <c r="MWO221" s="209">
        <f t="shared" si="17357"/>
        <v>0</v>
      </c>
      <c r="MWP221" s="209">
        <f t="shared" si="17357"/>
        <v>0</v>
      </c>
      <c r="MWQ221" s="209">
        <f t="shared" si="17357"/>
        <v>0</v>
      </c>
      <c r="MWR221" s="209">
        <f t="shared" si="17357"/>
        <v>0</v>
      </c>
      <c r="MWS221" s="209">
        <f t="shared" si="17357"/>
        <v>0</v>
      </c>
      <c r="MWT221" s="209">
        <f t="shared" si="17357"/>
        <v>0</v>
      </c>
      <c r="MWU221" s="209">
        <f t="shared" si="17357"/>
        <v>0</v>
      </c>
      <c r="MWV221" s="209">
        <f t="shared" si="17357"/>
        <v>0</v>
      </c>
      <c r="MWW221" s="209">
        <f t="shared" si="17357"/>
        <v>0</v>
      </c>
      <c r="MWX221" s="209">
        <f t="shared" si="17357"/>
        <v>0</v>
      </c>
      <c r="MWY221" s="209">
        <f t="shared" si="17357"/>
        <v>0</v>
      </c>
      <c r="MWZ221" s="209">
        <f t="shared" si="17357"/>
        <v>0</v>
      </c>
      <c r="MXA221" s="209">
        <f t="shared" si="17357"/>
        <v>0</v>
      </c>
      <c r="MXB221" s="209">
        <f t="shared" si="17357"/>
        <v>0</v>
      </c>
      <c r="MXC221" s="209">
        <f t="shared" si="17357"/>
        <v>0</v>
      </c>
      <c r="MXD221" s="209">
        <f t="shared" si="17357"/>
        <v>0</v>
      </c>
      <c r="MXE221" s="209">
        <f t="shared" si="17357"/>
        <v>0</v>
      </c>
      <c r="MXF221" s="209">
        <f t="shared" si="17357"/>
        <v>0</v>
      </c>
      <c r="MXG221" s="209">
        <f t="shared" si="17357"/>
        <v>0</v>
      </c>
      <c r="MXH221" s="209">
        <f t="shared" si="17357"/>
        <v>0</v>
      </c>
      <c r="MXI221" s="209">
        <f t="shared" si="17357"/>
        <v>0</v>
      </c>
      <c r="MXJ221" s="209">
        <f t="shared" si="17357"/>
        <v>0</v>
      </c>
      <c r="MXK221" s="209">
        <f t="shared" si="17357"/>
        <v>0</v>
      </c>
      <c r="MXL221" s="209">
        <f t="shared" si="17357"/>
        <v>0</v>
      </c>
      <c r="MXM221" s="209">
        <f t="shared" si="17357"/>
        <v>0</v>
      </c>
      <c r="MXN221" s="209">
        <f t="shared" si="17357"/>
        <v>0</v>
      </c>
      <c r="MXO221" s="209">
        <f t="shared" si="17357"/>
        <v>0</v>
      </c>
      <c r="MXP221" s="209">
        <f t="shared" si="17357"/>
        <v>0</v>
      </c>
      <c r="MXQ221" s="209">
        <f t="shared" si="17357"/>
        <v>0</v>
      </c>
      <c r="MXR221" s="209">
        <f t="shared" si="17357"/>
        <v>0</v>
      </c>
      <c r="MXS221" s="209">
        <f t="shared" si="17357"/>
        <v>0</v>
      </c>
      <c r="MXT221" s="209">
        <f t="shared" si="17357"/>
        <v>0</v>
      </c>
      <c r="MXU221" s="209">
        <f t="shared" si="17357"/>
        <v>0</v>
      </c>
      <c r="MXV221" s="209">
        <f t="shared" si="17357"/>
        <v>0</v>
      </c>
      <c r="MXW221" s="209">
        <f t="shared" si="17357"/>
        <v>0</v>
      </c>
      <c r="MXX221" s="209">
        <f t="shared" si="17357"/>
        <v>0</v>
      </c>
      <c r="MXY221" s="209">
        <f t="shared" si="17357"/>
        <v>0</v>
      </c>
      <c r="MXZ221" s="209">
        <f t="shared" si="17357"/>
        <v>0</v>
      </c>
      <c r="MYA221" s="209">
        <f t="shared" si="17357"/>
        <v>0</v>
      </c>
      <c r="MYB221" s="209">
        <f t="shared" si="17357"/>
        <v>0</v>
      </c>
      <c r="MYC221" s="209">
        <f t="shared" si="17357"/>
        <v>0</v>
      </c>
      <c r="MYD221" s="209">
        <f t="shared" si="17357"/>
        <v>0</v>
      </c>
      <c r="MYE221" s="209">
        <f t="shared" si="17357"/>
        <v>0</v>
      </c>
      <c r="MYF221" s="209">
        <f t="shared" si="17357"/>
        <v>0</v>
      </c>
      <c r="MYG221" s="209">
        <f t="shared" ref="MYG221:NAR221" si="17358">$E$110*MYG166*(1-$E$111)</f>
        <v>0</v>
      </c>
      <c r="MYH221" s="209">
        <f t="shared" si="17358"/>
        <v>0</v>
      </c>
      <c r="MYI221" s="209">
        <f t="shared" si="17358"/>
        <v>0</v>
      </c>
      <c r="MYJ221" s="209">
        <f t="shared" si="17358"/>
        <v>0</v>
      </c>
      <c r="MYK221" s="209">
        <f t="shared" si="17358"/>
        <v>0</v>
      </c>
      <c r="MYL221" s="209">
        <f t="shared" si="17358"/>
        <v>0</v>
      </c>
      <c r="MYM221" s="209">
        <f t="shared" si="17358"/>
        <v>0</v>
      </c>
      <c r="MYN221" s="209">
        <f t="shared" si="17358"/>
        <v>0</v>
      </c>
      <c r="MYO221" s="209">
        <f t="shared" si="17358"/>
        <v>0</v>
      </c>
      <c r="MYP221" s="209">
        <f t="shared" si="17358"/>
        <v>0</v>
      </c>
      <c r="MYQ221" s="209">
        <f t="shared" si="17358"/>
        <v>0</v>
      </c>
      <c r="MYR221" s="209">
        <f t="shared" si="17358"/>
        <v>0</v>
      </c>
      <c r="MYS221" s="209">
        <f t="shared" si="17358"/>
        <v>0</v>
      </c>
      <c r="MYT221" s="209">
        <f t="shared" si="17358"/>
        <v>0</v>
      </c>
      <c r="MYU221" s="209">
        <f t="shared" si="17358"/>
        <v>0</v>
      </c>
      <c r="MYV221" s="209">
        <f t="shared" si="17358"/>
        <v>0</v>
      </c>
      <c r="MYW221" s="209">
        <f t="shared" si="17358"/>
        <v>0</v>
      </c>
      <c r="MYX221" s="209">
        <f t="shared" si="17358"/>
        <v>0</v>
      </c>
      <c r="MYY221" s="209">
        <f t="shared" si="17358"/>
        <v>0</v>
      </c>
      <c r="MYZ221" s="209">
        <f t="shared" si="17358"/>
        <v>0</v>
      </c>
      <c r="MZA221" s="209">
        <f t="shared" si="17358"/>
        <v>0</v>
      </c>
      <c r="MZB221" s="209">
        <f t="shared" si="17358"/>
        <v>0</v>
      </c>
      <c r="MZC221" s="209">
        <f t="shared" si="17358"/>
        <v>0</v>
      </c>
      <c r="MZD221" s="209">
        <f t="shared" si="17358"/>
        <v>0</v>
      </c>
      <c r="MZE221" s="209">
        <f t="shared" si="17358"/>
        <v>0</v>
      </c>
      <c r="MZF221" s="209">
        <f t="shared" si="17358"/>
        <v>0</v>
      </c>
      <c r="MZG221" s="209">
        <f t="shared" si="17358"/>
        <v>0</v>
      </c>
      <c r="MZH221" s="209">
        <f t="shared" si="17358"/>
        <v>0</v>
      </c>
      <c r="MZI221" s="209">
        <f t="shared" si="17358"/>
        <v>0</v>
      </c>
      <c r="MZJ221" s="209">
        <f t="shared" si="17358"/>
        <v>0</v>
      </c>
      <c r="MZK221" s="209">
        <f t="shared" si="17358"/>
        <v>0</v>
      </c>
      <c r="MZL221" s="209">
        <f t="shared" si="17358"/>
        <v>0</v>
      </c>
      <c r="MZM221" s="209">
        <f t="shared" si="17358"/>
        <v>0</v>
      </c>
      <c r="MZN221" s="209">
        <f t="shared" si="17358"/>
        <v>0</v>
      </c>
      <c r="MZO221" s="209">
        <f t="shared" si="17358"/>
        <v>0</v>
      </c>
      <c r="MZP221" s="209">
        <f t="shared" si="17358"/>
        <v>0</v>
      </c>
      <c r="MZQ221" s="209">
        <f t="shared" si="17358"/>
        <v>0</v>
      </c>
      <c r="MZR221" s="209">
        <f t="shared" si="17358"/>
        <v>0</v>
      </c>
      <c r="MZS221" s="209">
        <f t="shared" si="17358"/>
        <v>0</v>
      </c>
      <c r="MZT221" s="209">
        <f t="shared" si="17358"/>
        <v>0</v>
      </c>
      <c r="MZU221" s="209">
        <f t="shared" si="17358"/>
        <v>0</v>
      </c>
      <c r="MZV221" s="209">
        <f t="shared" si="17358"/>
        <v>0</v>
      </c>
      <c r="MZW221" s="209">
        <f t="shared" si="17358"/>
        <v>0</v>
      </c>
      <c r="MZX221" s="209">
        <f t="shared" si="17358"/>
        <v>0</v>
      </c>
      <c r="MZY221" s="209">
        <f t="shared" si="17358"/>
        <v>0</v>
      </c>
      <c r="MZZ221" s="209">
        <f t="shared" si="17358"/>
        <v>0</v>
      </c>
      <c r="NAA221" s="209">
        <f t="shared" si="17358"/>
        <v>0</v>
      </c>
      <c r="NAB221" s="209">
        <f t="shared" si="17358"/>
        <v>0</v>
      </c>
      <c r="NAC221" s="209">
        <f t="shared" si="17358"/>
        <v>0</v>
      </c>
      <c r="NAD221" s="209">
        <f t="shared" si="17358"/>
        <v>0</v>
      </c>
      <c r="NAE221" s="209">
        <f t="shared" si="17358"/>
        <v>0</v>
      </c>
      <c r="NAF221" s="209">
        <f t="shared" si="17358"/>
        <v>0</v>
      </c>
      <c r="NAG221" s="209">
        <f t="shared" si="17358"/>
        <v>0</v>
      </c>
      <c r="NAH221" s="209">
        <f t="shared" si="17358"/>
        <v>0</v>
      </c>
      <c r="NAI221" s="209">
        <f t="shared" si="17358"/>
        <v>0</v>
      </c>
      <c r="NAJ221" s="209">
        <f t="shared" si="17358"/>
        <v>0</v>
      </c>
      <c r="NAK221" s="209">
        <f t="shared" si="17358"/>
        <v>0</v>
      </c>
      <c r="NAL221" s="209">
        <f t="shared" si="17358"/>
        <v>0</v>
      </c>
      <c r="NAM221" s="209">
        <f t="shared" si="17358"/>
        <v>0</v>
      </c>
      <c r="NAN221" s="209">
        <f t="shared" si="17358"/>
        <v>0</v>
      </c>
      <c r="NAO221" s="209">
        <f t="shared" si="17358"/>
        <v>0</v>
      </c>
      <c r="NAP221" s="209">
        <f t="shared" si="17358"/>
        <v>0</v>
      </c>
      <c r="NAQ221" s="209">
        <f t="shared" si="17358"/>
        <v>0</v>
      </c>
      <c r="NAR221" s="209">
        <f t="shared" si="17358"/>
        <v>0</v>
      </c>
      <c r="NAS221" s="209">
        <f t="shared" ref="NAS221:NDD221" si="17359">$E$110*NAS166*(1-$E$111)</f>
        <v>0</v>
      </c>
      <c r="NAT221" s="209">
        <f t="shared" si="17359"/>
        <v>0</v>
      </c>
      <c r="NAU221" s="209">
        <f t="shared" si="17359"/>
        <v>0</v>
      </c>
      <c r="NAV221" s="209">
        <f t="shared" si="17359"/>
        <v>0</v>
      </c>
      <c r="NAW221" s="209">
        <f t="shared" si="17359"/>
        <v>0</v>
      </c>
      <c r="NAX221" s="209">
        <f t="shared" si="17359"/>
        <v>0</v>
      </c>
      <c r="NAY221" s="209">
        <f t="shared" si="17359"/>
        <v>0</v>
      </c>
      <c r="NAZ221" s="209">
        <f t="shared" si="17359"/>
        <v>0</v>
      </c>
      <c r="NBA221" s="209">
        <f t="shared" si="17359"/>
        <v>0</v>
      </c>
      <c r="NBB221" s="209">
        <f t="shared" si="17359"/>
        <v>0</v>
      </c>
      <c r="NBC221" s="209">
        <f t="shared" si="17359"/>
        <v>0</v>
      </c>
      <c r="NBD221" s="209">
        <f t="shared" si="17359"/>
        <v>0</v>
      </c>
      <c r="NBE221" s="209">
        <f t="shared" si="17359"/>
        <v>0</v>
      </c>
      <c r="NBF221" s="209">
        <f t="shared" si="17359"/>
        <v>0</v>
      </c>
      <c r="NBG221" s="209">
        <f t="shared" si="17359"/>
        <v>0</v>
      </c>
      <c r="NBH221" s="209">
        <f t="shared" si="17359"/>
        <v>0</v>
      </c>
      <c r="NBI221" s="209">
        <f t="shared" si="17359"/>
        <v>0</v>
      </c>
      <c r="NBJ221" s="209">
        <f t="shared" si="17359"/>
        <v>0</v>
      </c>
      <c r="NBK221" s="209">
        <f t="shared" si="17359"/>
        <v>0</v>
      </c>
      <c r="NBL221" s="209">
        <f t="shared" si="17359"/>
        <v>0</v>
      </c>
      <c r="NBM221" s="209">
        <f t="shared" si="17359"/>
        <v>0</v>
      </c>
      <c r="NBN221" s="209">
        <f t="shared" si="17359"/>
        <v>0</v>
      </c>
      <c r="NBO221" s="209">
        <f t="shared" si="17359"/>
        <v>0</v>
      </c>
      <c r="NBP221" s="209">
        <f t="shared" si="17359"/>
        <v>0</v>
      </c>
      <c r="NBQ221" s="209">
        <f t="shared" si="17359"/>
        <v>0</v>
      </c>
      <c r="NBR221" s="209">
        <f t="shared" si="17359"/>
        <v>0</v>
      </c>
      <c r="NBS221" s="209">
        <f t="shared" si="17359"/>
        <v>0</v>
      </c>
      <c r="NBT221" s="209">
        <f t="shared" si="17359"/>
        <v>0</v>
      </c>
      <c r="NBU221" s="209">
        <f t="shared" si="17359"/>
        <v>0</v>
      </c>
      <c r="NBV221" s="209">
        <f t="shared" si="17359"/>
        <v>0</v>
      </c>
      <c r="NBW221" s="209">
        <f t="shared" si="17359"/>
        <v>0</v>
      </c>
      <c r="NBX221" s="209">
        <f t="shared" si="17359"/>
        <v>0</v>
      </c>
      <c r="NBY221" s="209">
        <f t="shared" si="17359"/>
        <v>0</v>
      </c>
      <c r="NBZ221" s="209">
        <f t="shared" si="17359"/>
        <v>0</v>
      </c>
      <c r="NCA221" s="209">
        <f t="shared" si="17359"/>
        <v>0</v>
      </c>
      <c r="NCB221" s="209">
        <f t="shared" si="17359"/>
        <v>0</v>
      </c>
      <c r="NCC221" s="209">
        <f t="shared" si="17359"/>
        <v>0</v>
      </c>
      <c r="NCD221" s="209">
        <f t="shared" si="17359"/>
        <v>0</v>
      </c>
      <c r="NCE221" s="209">
        <f t="shared" si="17359"/>
        <v>0</v>
      </c>
      <c r="NCF221" s="209">
        <f t="shared" si="17359"/>
        <v>0</v>
      </c>
      <c r="NCG221" s="209">
        <f t="shared" si="17359"/>
        <v>0</v>
      </c>
      <c r="NCH221" s="209">
        <f t="shared" si="17359"/>
        <v>0</v>
      </c>
      <c r="NCI221" s="209">
        <f t="shared" si="17359"/>
        <v>0</v>
      </c>
      <c r="NCJ221" s="209">
        <f t="shared" si="17359"/>
        <v>0</v>
      </c>
      <c r="NCK221" s="209">
        <f t="shared" si="17359"/>
        <v>0</v>
      </c>
      <c r="NCL221" s="209">
        <f t="shared" si="17359"/>
        <v>0</v>
      </c>
      <c r="NCM221" s="209">
        <f t="shared" si="17359"/>
        <v>0</v>
      </c>
      <c r="NCN221" s="209">
        <f t="shared" si="17359"/>
        <v>0</v>
      </c>
      <c r="NCO221" s="209">
        <f t="shared" si="17359"/>
        <v>0</v>
      </c>
      <c r="NCP221" s="209">
        <f t="shared" si="17359"/>
        <v>0</v>
      </c>
      <c r="NCQ221" s="209">
        <f t="shared" si="17359"/>
        <v>0</v>
      </c>
      <c r="NCR221" s="209">
        <f t="shared" si="17359"/>
        <v>0</v>
      </c>
      <c r="NCS221" s="209">
        <f t="shared" si="17359"/>
        <v>0</v>
      </c>
      <c r="NCT221" s="209">
        <f t="shared" si="17359"/>
        <v>0</v>
      </c>
      <c r="NCU221" s="209">
        <f t="shared" si="17359"/>
        <v>0</v>
      </c>
      <c r="NCV221" s="209">
        <f t="shared" si="17359"/>
        <v>0</v>
      </c>
      <c r="NCW221" s="209">
        <f t="shared" si="17359"/>
        <v>0</v>
      </c>
      <c r="NCX221" s="209">
        <f t="shared" si="17359"/>
        <v>0</v>
      </c>
      <c r="NCY221" s="209">
        <f t="shared" si="17359"/>
        <v>0</v>
      </c>
      <c r="NCZ221" s="209">
        <f t="shared" si="17359"/>
        <v>0</v>
      </c>
      <c r="NDA221" s="209">
        <f t="shared" si="17359"/>
        <v>0</v>
      </c>
      <c r="NDB221" s="209">
        <f t="shared" si="17359"/>
        <v>0</v>
      </c>
      <c r="NDC221" s="209">
        <f t="shared" si="17359"/>
        <v>0</v>
      </c>
      <c r="NDD221" s="209">
        <f t="shared" si="17359"/>
        <v>0</v>
      </c>
      <c r="NDE221" s="209">
        <f t="shared" ref="NDE221:NFP221" si="17360">$E$110*NDE166*(1-$E$111)</f>
        <v>0</v>
      </c>
      <c r="NDF221" s="209">
        <f t="shared" si="17360"/>
        <v>0</v>
      </c>
      <c r="NDG221" s="209">
        <f t="shared" si="17360"/>
        <v>0</v>
      </c>
      <c r="NDH221" s="209">
        <f t="shared" si="17360"/>
        <v>0</v>
      </c>
      <c r="NDI221" s="209">
        <f t="shared" si="17360"/>
        <v>0</v>
      </c>
      <c r="NDJ221" s="209">
        <f t="shared" si="17360"/>
        <v>0</v>
      </c>
      <c r="NDK221" s="209">
        <f t="shared" si="17360"/>
        <v>0</v>
      </c>
      <c r="NDL221" s="209">
        <f t="shared" si="17360"/>
        <v>0</v>
      </c>
      <c r="NDM221" s="209">
        <f t="shared" si="17360"/>
        <v>0</v>
      </c>
      <c r="NDN221" s="209">
        <f t="shared" si="17360"/>
        <v>0</v>
      </c>
      <c r="NDO221" s="209">
        <f t="shared" si="17360"/>
        <v>0</v>
      </c>
      <c r="NDP221" s="209">
        <f t="shared" si="17360"/>
        <v>0</v>
      </c>
      <c r="NDQ221" s="209">
        <f t="shared" si="17360"/>
        <v>0</v>
      </c>
      <c r="NDR221" s="209">
        <f t="shared" si="17360"/>
        <v>0</v>
      </c>
      <c r="NDS221" s="209">
        <f t="shared" si="17360"/>
        <v>0</v>
      </c>
      <c r="NDT221" s="209">
        <f t="shared" si="17360"/>
        <v>0</v>
      </c>
      <c r="NDU221" s="209">
        <f t="shared" si="17360"/>
        <v>0</v>
      </c>
      <c r="NDV221" s="209">
        <f t="shared" si="17360"/>
        <v>0</v>
      </c>
      <c r="NDW221" s="209">
        <f t="shared" si="17360"/>
        <v>0</v>
      </c>
      <c r="NDX221" s="209">
        <f t="shared" si="17360"/>
        <v>0</v>
      </c>
      <c r="NDY221" s="209">
        <f t="shared" si="17360"/>
        <v>0</v>
      </c>
      <c r="NDZ221" s="209">
        <f t="shared" si="17360"/>
        <v>0</v>
      </c>
      <c r="NEA221" s="209">
        <f t="shared" si="17360"/>
        <v>0</v>
      </c>
      <c r="NEB221" s="209">
        <f t="shared" si="17360"/>
        <v>0</v>
      </c>
      <c r="NEC221" s="209">
        <f t="shared" si="17360"/>
        <v>0</v>
      </c>
      <c r="NED221" s="209">
        <f t="shared" si="17360"/>
        <v>0</v>
      </c>
      <c r="NEE221" s="209">
        <f t="shared" si="17360"/>
        <v>0</v>
      </c>
      <c r="NEF221" s="209">
        <f t="shared" si="17360"/>
        <v>0</v>
      </c>
      <c r="NEG221" s="209">
        <f t="shared" si="17360"/>
        <v>0</v>
      </c>
      <c r="NEH221" s="209">
        <f t="shared" si="17360"/>
        <v>0</v>
      </c>
      <c r="NEI221" s="209">
        <f t="shared" si="17360"/>
        <v>0</v>
      </c>
      <c r="NEJ221" s="209">
        <f t="shared" si="17360"/>
        <v>0</v>
      </c>
      <c r="NEK221" s="209">
        <f t="shared" si="17360"/>
        <v>0</v>
      </c>
      <c r="NEL221" s="209">
        <f t="shared" si="17360"/>
        <v>0</v>
      </c>
      <c r="NEM221" s="209">
        <f t="shared" si="17360"/>
        <v>0</v>
      </c>
      <c r="NEN221" s="209">
        <f t="shared" si="17360"/>
        <v>0</v>
      </c>
      <c r="NEO221" s="209">
        <f t="shared" si="17360"/>
        <v>0</v>
      </c>
      <c r="NEP221" s="209">
        <f t="shared" si="17360"/>
        <v>0</v>
      </c>
      <c r="NEQ221" s="209">
        <f t="shared" si="17360"/>
        <v>0</v>
      </c>
      <c r="NER221" s="209">
        <f t="shared" si="17360"/>
        <v>0</v>
      </c>
      <c r="NES221" s="209">
        <f t="shared" si="17360"/>
        <v>0</v>
      </c>
      <c r="NET221" s="209">
        <f t="shared" si="17360"/>
        <v>0</v>
      </c>
      <c r="NEU221" s="209">
        <f t="shared" si="17360"/>
        <v>0</v>
      </c>
      <c r="NEV221" s="209">
        <f t="shared" si="17360"/>
        <v>0</v>
      </c>
      <c r="NEW221" s="209">
        <f t="shared" si="17360"/>
        <v>0</v>
      </c>
      <c r="NEX221" s="209">
        <f t="shared" si="17360"/>
        <v>0</v>
      </c>
      <c r="NEY221" s="209">
        <f t="shared" si="17360"/>
        <v>0</v>
      </c>
      <c r="NEZ221" s="209">
        <f t="shared" si="17360"/>
        <v>0</v>
      </c>
      <c r="NFA221" s="209">
        <f t="shared" si="17360"/>
        <v>0</v>
      </c>
      <c r="NFB221" s="209">
        <f t="shared" si="17360"/>
        <v>0</v>
      </c>
      <c r="NFC221" s="209">
        <f t="shared" si="17360"/>
        <v>0</v>
      </c>
      <c r="NFD221" s="209">
        <f t="shared" si="17360"/>
        <v>0</v>
      </c>
      <c r="NFE221" s="209">
        <f t="shared" si="17360"/>
        <v>0</v>
      </c>
      <c r="NFF221" s="209">
        <f t="shared" si="17360"/>
        <v>0</v>
      </c>
      <c r="NFG221" s="209">
        <f t="shared" si="17360"/>
        <v>0</v>
      </c>
      <c r="NFH221" s="209">
        <f t="shared" si="17360"/>
        <v>0</v>
      </c>
      <c r="NFI221" s="209">
        <f t="shared" si="17360"/>
        <v>0</v>
      </c>
      <c r="NFJ221" s="209">
        <f t="shared" si="17360"/>
        <v>0</v>
      </c>
      <c r="NFK221" s="209">
        <f t="shared" si="17360"/>
        <v>0</v>
      </c>
      <c r="NFL221" s="209">
        <f t="shared" si="17360"/>
        <v>0</v>
      </c>
      <c r="NFM221" s="209">
        <f t="shared" si="17360"/>
        <v>0</v>
      </c>
      <c r="NFN221" s="209">
        <f t="shared" si="17360"/>
        <v>0</v>
      </c>
      <c r="NFO221" s="209">
        <f t="shared" si="17360"/>
        <v>0</v>
      </c>
      <c r="NFP221" s="209">
        <f t="shared" si="17360"/>
        <v>0</v>
      </c>
      <c r="NFQ221" s="209">
        <f t="shared" ref="NFQ221:NIB221" si="17361">$E$110*NFQ166*(1-$E$111)</f>
        <v>0</v>
      </c>
      <c r="NFR221" s="209">
        <f t="shared" si="17361"/>
        <v>0</v>
      </c>
      <c r="NFS221" s="209">
        <f t="shared" si="17361"/>
        <v>0</v>
      </c>
      <c r="NFT221" s="209">
        <f t="shared" si="17361"/>
        <v>0</v>
      </c>
      <c r="NFU221" s="209">
        <f t="shared" si="17361"/>
        <v>0</v>
      </c>
      <c r="NFV221" s="209">
        <f t="shared" si="17361"/>
        <v>0</v>
      </c>
      <c r="NFW221" s="209">
        <f t="shared" si="17361"/>
        <v>0</v>
      </c>
      <c r="NFX221" s="209">
        <f t="shared" si="17361"/>
        <v>0</v>
      </c>
      <c r="NFY221" s="209">
        <f t="shared" si="17361"/>
        <v>0</v>
      </c>
      <c r="NFZ221" s="209">
        <f t="shared" si="17361"/>
        <v>0</v>
      </c>
      <c r="NGA221" s="209">
        <f t="shared" si="17361"/>
        <v>0</v>
      </c>
      <c r="NGB221" s="209">
        <f t="shared" si="17361"/>
        <v>0</v>
      </c>
      <c r="NGC221" s="209">
        <f t="shared" si="17361"/>
        <v>0</v>
      </c>
      <c r="NGD221" s="209">
        <f t="shared" si="17361"/>
        <v>0</v>
      </c>
      <c r="NGE221" s="209">
        <f t="shared" si="17361"/>
        <v>0</v>
      </c>
      <c r="NGF221" s="209">
        <f t="shared" si="17361"/>
        <v>0</v>
      </c>
      <c r="NGG221" s="209">
        <f t="shared" si="17361"/>
        <v>0</v>
      </c>
      <c r="NGH221" s="209">
        <f t="shared" si="17361"/>
        <v>0</v>
      </c>
      <c r="NGI221" s="209">
        <f t="shared" si="17361"/>
        <v>0</v>
      </c>
      <c r="NGJ221" s="209">
        <f t="shared" si="17361"/>
        <v>0</v>
      </c>
      <c r="NGK221" s="209">
        <f t="shared" si="17361"/>
        <v>0</v>
      </c>
      <c r="NGL221" s="209">
        <f t="shared" si="17361"/>
        <v>0</v>
      </c>
      <c r="NGM221" s="209">
        <f t="shared" si="17361"/>
        <v>0</v>
      </c>
      <c r="NGN221" s="209">
        <f t="shared" si="17361"/>
        <v>0</v>
      </c>
      <c r="NGO221" s="209">
        <f t="shared" si="17361"/>
        <v>0</v>
      </c>
      <c r="NGP221" s="209">
        <f t="shared" si="17361"/>
        <v>0</v>
      </c>
      <c r="NGQ221" s="209">
        <f t="shared" si="17361"/>
        <v>0</v>
      </c>
      <c r="NGR221" s="209">
        <f t="shared" si="17361"/>
        <v>0</v>
      </c>
      <c r="NGS221" s="209">
        <f t="shared" si="17361"/>
        <v>0</v>
      </c>
      <c r="NGT221" s="209">
        <f t="shared" si="17361"/>
        <v>0</v>
      </c>
      <c r="NGU221" s="209">
        <f t="shared" si="17361"/>
        <v>0</v>
      </c>
      <c r="NGV221" s="209">
        <f t="shared" si="17361"/>
        <v>0</v>
      </c>
      <c r="NGW221" s="209">
        <f t="shared" si="17361"/>
        <v>0</v>
      </c>
      <c r="NGX221" s="209">
        <f t="shared" si="17361"/>
        <v>0</v>
      </c>
      <c r="NGY221" s="209">
        <f t="shared" si="17361"/>
        <v>0</v>
      </c>
      <c r="NGZ221" s="209">
        <f t="shared" si="17361"/>
        <v>0</v>
      </c>
      <c r="NHA221" s="209">
        <f t="shared" si="17361"/>
        <v>0</v>
      </c>
      <c r="NHB221" s="209">
        <f t="shared" si="17361"/>
        <v>0</v>
      </c>
      <c r="NHC221" s="209">
        <f t="shared" si="17361"/>
        <v>0</v>
      </c>
      <c r="NHD221" s="209">
        <f t="shared" si="17361"/>
        <v>0</v>
      </c>
      <c r="NHE221" s="209">
        <f t="shared" si="17361"/>
        <v>0</v>
      </c>
      <c r="NHF221" s="209">
        <f t="shared" si="17361"/>
        <v>0</v>
      </c>
      <c r="NHG221" s="209">
        <f t="shared" si="17361"/>
        <v>0</v>
      </c>
      <c r="NHH221" s="209">
        <f t="shared" si="17361"/>
        <v>0</v>
      </c>
      <c r="NHI221" s="209">
        <f t="shared" si="17361"/>
        <v>0</v>
      </c>
      <c r="NHJ221" s="209">
        <f t="shared" si="17361"/>
        <v>0</v>
      </c>
      <c r="NHK221" s="209">
        <f t="shared" si="17361"/>
        <v>0</v>
      </c>
      <c r="NHL221" s="209">
        <f t="shared" si="17361"/>
        <v>0</v>
      </c>
      <c r="NHM221" s="209">
        <f t="shared" si="17361"/>
        <v>0</v>
      </c>
      <c r="NHN221" s="209">
        <f t="shared" si="17361"/>
        <v>0</v>
      </c>
      <c r="NHO221" s="209">
        <f t="shared" si="17361"/>
        <v>0</v>
      </c>
      <c r="NHP221" s="209">
        <f t="shared" si="17361"/>
        <v>0</v>
      </c>
      <c r="NHQ221" s="209">
        <f t="shared" si="17361"/>
        <v>0</v>
      </c>
      <c r="NHR221" s="209">
        <f t="shared" si="17361"/>
        <v>0</v>
      </c>
      <c r="NHS221" s="209">
        <f t="shared" si="17361"/>
        <v>0</v>
      </c>
      <c r="NHT221" s="209">
        <f t="shared" si="17361"/>
        <v>0</v>
      </c>
      <c r="NHU221" s="209">
        <f t="shared" si="17361"/>
        <v>0</v>
      </c>
      <c r="NHV221" s="209">
        <f t="shared" si="17361"/>
        <v>0</v>
      </c>
      <c r="NHW221" s="209">
        <f t="shared" si="17361"/>
        <v>0</v>
      </c>
      <c r="NHX221" s="209">
        <f t="shared" si="17361"/>
        <v>0</v>
      </c>
      <c r="NHY221" s="209">
        <f t="shared" si="17361"/>
        <v>0</v>
      </c>
      <c r="NHZ221" s="209">
        <f t="shared" si="17361"/>
        <v>0</v>
      </c>
      <c r="NIA221" s="209">
        <f t="shared" si="17361"/>
        <v>0</v>
      </c>
      <c r="NIB221" s="209">
        <f t="shared" si="17361"/>
        <v>0</v>
      </c>
      <c r="NIC221" s="209">
        <f t="shared" ref="NIC221:NKN221" si="17362">$E$110*NIC166*(1-$E$111)</f>
        <v>0</v>
      </c>
      <c r="NID221" s="209">
        <f t="shared" si="17362"/>
        <v>0</v>
      </c>
      <c r="NIE221" s="209">
        <f t="shared" si="17362"/>
        <v>0</v>
      </c>
      <c r="NIF221" s="209">
        <f t="shared" si="17362"/>
        <v>0</v>
      </c>
      <c r="NIG221" s="209">
        <f t="shared" si="17362"/>
        <v>0</v>
      </c>
      <c r="NIH221" s="209">
        <f t="shared" si="17362"/>
        <v>0</v>
      </c>
      <c r="NII221" s="209">
        <f t="shared" si="17362"/>
        <v>0</v>
      </c>
      <c r="NIJ221" s="209">
        <f t="shared" si="17362"/>
        <v>0</v>
      </c>
      <c r="NIK221" s="209">
        <f t="shared" si="17362"/>
        <v>0</v>
      </c>
      <c r="NIL221" s="209">
        <f t="shared" si="17362"/>
        <v>0</v>
      </c>
      <c r="NIM221" s="209">
        <f t="shared" si="17362"/>
        <v>0</v>
      </c>
      <c r="NIN221" s="209">
        <f t="shared" si="17362"/>
        <v>0</v>
      </c>
      <c r="NIO221" s="209">
        <f t="shared" si="17362"/>
        <v>0</v>
      </c>
      <c r="NIP221" s="209">
        <f t="shared" si="17362"/>
        <v>0</v>
      </c>
      <c r="NIQ221" s="209">
        <f t="shared" si="17362"/>
        <v>0</v>
      </c>
      <c r="NIR221" s="209">
        <f t="shared" si="17362"/>
        <v>0</v>
      </c>
      <c r="NIS221" s="209">
        <f t="shared" si="17362"/>
        <v>0</v>
      </c>
      <c r="NIT221" s="209">
        <f t="shared" si="17362"/>
        <v>0</v>
      </c>
      <c r="NIU221" s="209">
        <f t="shared" si="17362"/>
        <v>0</v>
      </c>
      <c r="NIV221" s="209">
        <f t="shared" si="17362"/>
        <v>0</v>
      </c>
      <c r="NIW221" s="209">
        <f t="shared" si="17362"/>
        <v>0</v>
      </c>
      <c r="NIX221" s="209">
        <f t="shared" si="17362"/>
        <v>0</v>
      </c>
      <c r="NIY221" s="209">
        <f t="shared" si="17362"/>
        <v>0</v>
      </c>
      <c r="NIZ221" s="209">
        <f t="shared" si="17362"/>
        <v>0</v>
      </c>
      <c r="NJA221" s="209">
        <f t="shared" si="17362"/>
        <v>0</v>
      </c>
      <c r="NJB221" s="209">
        <f t="shared" si="17362"/>
        <v>0</v>
      </c>
      <c r="NJC221" s="209">
        <f t="shared" si="17362"/>
        <v>0</v>
      </c>
      <c r="NJD221" s="209">
        <f t="shared" si="17362"/>
        <v>0</v>
      </c>
      <c r="NJE221" s="209">
        <f t="shared" si="17362"/>
        <v>0</v>
      </c>
      <c r="NJF221" s="209">
        <f t="shared" si="17362"/>
        <v>0</v>
      </c>
      <c r="NJG221" s="209">
        <f t="shared" si="17362"/>
        <v>0</v>
      </c>
      <c r="NJH221" s="209">
        <f t="shared" si="17362"/>
        <v>0</v>
      </c>
      <c r="NJI221" s="209">
        <f t="shared" si="17362"/>
        <v>0</v>
      </c>
      <c r="NJJ221" s="209">
        <f t="shared" si="17362"/>
        <v>0</v>
      </c>
      <c r="NJK221" s="209">
        <f t="shared" si="17362"/>
        <v>0</v>
      </c>
      <c r="NJL221" s="209">
        <f t="shared" si="17362"/>
        <v>0</v>
      </c>
      <c r="NJM221" s="209">
        <f t="shared" si="17362"/>
        <v>0</v>
      </c>
      <c r="NJN221" s="209">
        <f t="shared" si="17362"/>
        <v>0</v>
      </c>
      <c r="NJO221" s="209">
        <f t="shared" si="17362"/>
        <v>0</v>
      </c>
      <c r="NJP221" s="209">
        <f t="shared" si="17362"/>
        <v>0</v>
      </c>
      <c r="NJQ221" s="209">
        <f t="shared" si="17362"/>
        <v>0</v>
      </c>
      <c r="NJR221" s="209">
        <f t="shared" si="17362"/>
        <v>0</v>
      </c>
      <c r="NJS221" s="209">
        <f t="shared" si="17362"/>
        <v>0</v>
      </c>
      <c r="NJT221" s="209">
        <f t="shared" si="17362"/>
        <v>0</v>
      </c>
      <c r="NJU221" s="209">
        <f t="shared" si="17362"/>
        <v>0</v>
      </c>
      <c r="NJV221" s="209">
        <f t="shared" si="17362"/>
        <v>0</v>
      </c>
      <c r="NJW221" s="209">
        <f t="shared" si="17362"/>
        <v>0</v>
      </c>
      <c r="NJX221" s="209">
        <f t="shared" si="17362"/>
        <v>0</v>
      </c>
      <c r="NJY221" s="209">
        <f t="shared" si="17362"/>
        <v>0</v>
      </c>
      <c r="NJZ221" s="209">
        <f t="shared" si="17362"/>
        <v>0</v>
      </c>
      <c r="NKA221" s="209">
        <f t="shared" si="17362"/>
        <v>0</v>
      </c>
      <c r="NKB221" s="209">
        <f t="shared" si="17362"/>
        <v>0</v>
      </c>
      <c r="NKC221" s="209">
        <f t="shared" si="17362"/>
        <v>0</v>
      </c>
      <c r="NKD221" s="209">
        <f t="shared" si="17362"/>
        <v>0</v>
      </c>
      <c r="NKE221" s="209">
        <f t="shared" si="17362"/>
        <v>0</v>
      </c>
      <c r="NKF221" s="209">
        <f t="shared" si="17362"/>
        <v>0</v>
      </c>
      <c r="NKG221" s="209">
        <f t="shared" si="17362"/>
        <v>0</v>
      </c>
      <c r="NKH221" s="209">
        <f t="shared" si="17362"/>
        <v>0</v>
      </c>
      <c r="NKI221" s="209">
        <f t="shared" si="17362"/>
        <v>0</v>
      </c>
      <c r="NKJ221" s="209">
        <f t="shared" si="17362"/>
        <v>0</v>
      </c>
      <c r="NKK221" s="209">
        <f t="shared" si="17362"/>
        <v>0</v>
      </c>
      <c r="NKL221" s="209">
        <f t="shared" si="17362"/>
        <v>0</v>
      </c>
      <c r="NKM221" s="209">
        <f t="shared" si="17362"/>
        <v>0</v>
      </c>
      <c r="NKN221" s="209">
        <f t="shared" si="17362"/>
        <v>0</v>
      </c>
      <c r="NKO221" s="209">
        <f t="shared" ref="NKO221:NMZ221" si="17363">$E$110*NKO166*(1-$E$111)</f>
        <v>0</v>
      </c>
      <c r="NKP221" s="209">
        <f t="shared" si="17363"/>
        <v>0</v>
      </c>
      <c r="NKQ221" s="209">
        <f t="shared" si="17363"/>
        <v>0</v>
      </c>
      <c r="NKR221" s="209">
        <f t="shared" si="17363"/>
        <v>0</v>
      </c>
      <c r="NKS221" s="209">
        <f t="shared" si="17363"/>
        <v>0</v>
      </c>
      <c r="NKT221" s="209">
        <f t="shared" si="17363"/>
        <v>0</v>
      </c>
      <c r="NKU221" s="209">
        <f t="shared" si="17363"/>
        <v>0</v>
      </c>
      <c r="NKV221" s="209">
        <f t="shared" si="17363"/>
        <v>0</v>
      </c>
      <c r="NKW221" s="209">
        <f t="shared" si="17363"/>
        <v>0</v>
      </c>
      <c r="NKX221" s="209">
        <f t="shared" si="17363"/>
        <v>0</v>
      </c>
      <c r="NKY221" s="209">
        <f t="shared" si="17363"/>
        <v>0</v>
      </c>
      <c r="NKZ221" s="209">
        <f t="shared" si="17363"/>
        <v>0</v>
      </c>
      <c r="NLA221" s="209">
        <f t="shared" si="17363"/>
        <v>0</v>
      </c>
      <c r="NLB221" s="209">
        <f t="shared" si="17363"/>
        <v>0</v>
      </c>
      <c r="NLC221" s="209">
        <f t="shared" si="17363"/>
        <v>0</v>
      </c>
      <c r="NLD221" s="209">
        <f t="shared" si="17363"/>
        <v>0</v>
      </c>
      <c r="NLE221" s="209">
        <f t="shared" si="17363"/>
        <v>0</v>
      </c>
      <c r="NLF221" s="209">
        <f t="shared" si="17363"/>
        <v>0</v>
      </c>
      <c r="NLG221" s="209">
        <f t="shared" si="17363"/>
        <v>0</v>
      </c>
      <c r="NLH221" s="209">
        <f t="shared" si="17363"/>
        <v>0</v>
      </c>
      <c r="NLI221" s="209">
        <f t="shared" si="17363"/>
        <v>0</v>
      </c>
      <c r="NLJ221" s="209">
        <f t="shared" si="17363"/>
        <v>0</v>
      </c>
      <c r="NLK221" s="209">
        <f t="shared" si="17363"/>
        <v>0</v>
      </c>
      <c r="NLL221" s="209">
        <f t="shared" si="17363"/>
        <v>0</v>
      </c>
      <c r="NLM221" s="209">
        <f t="shared" si="17363"/>
        <v>0</v>
      </c>
      <c r="NLN221" s="209">
        <f t="shared" si="17363"/>
        <v>0</v>
      </c>
      <c r="NLO221" s="209">
        <f t="shared" si="17363"/>
        <v>0</v>
      </c>
      <c r="NLP221" s="209">
        <f t="shared" si="17363"/>
        <v>0</v>
      </c>
      <c r="NLQ221" s="209">
        <f t="shared" si="17363"/>
        <v>0</v>
      </c>
      <c r="NLR221" s="209">
        <f t="shared" si="17363"/>
        <v>0</v>
      </c>
      <c r="NLS221" s="209">
        <f t="shared" si="17363"/>
        <v>0</v>
      </c>
      <c r="NLT221" s="209">
        <f t="shared" si="17363"/>
        <v>0</v>
      </c>
      <c r="NLU221" s="209">
        <f t="shared" si="17363"/>
        <v>0</v>
      </c>
      <c r="NLV221" s="209">
        <f t="shared" si="17363"/>
        <v>0</v>
      </c>
      <c r="NLW221" s="209">
        <f t="shared" si="17363"/>
        <v>0</v>
      </c>
      <c r="NLX221" s="209">
        <f t="shared" si="17363"/>
        <v>0</v>
      </c>
      <c r="NLY221" s="209">
        <f t="shared" si="17363"/>
        <v>0</v>
      </c>
      <c r="NLZ221" s="209">
        <f t="shared" si="17363"/>
        <v>0</v>
      </c>
      <c r="NMA221" s="209">
        <f t="shared" si="17363"/>
        <v>0</v>
      </c>
      <c r="NMB221" s="209">
        <f t="shared" si="17363"/>
        <v>0</v>
      </c>
      <c r="NMC221" s="209">
        <f t="shared" si="17363"/>
        <v>0</v>
      </c>
      <c r="NMD221" s="209">
        <f t="shared" si="17363"/>
        <v>0</v>
      </c>
      <c r="NME221" s="209">
        <f t="shared" si="17363"/>
        <v>0</v>
      </c>
      <c r="NMF221" s="209">
        <f t="shared" si="17363"/>
        <v>0</v>
      </c>
      <c r="NMG221" s="209">
        <f t="shared" si="17363"/>
        <v>0</v>
      </c>
      <c r="NMH221" s="209">
        <f t="shared" si="17363"/>
        <v>0</v>
      </c>
      <c r="NMI221" s="209">
        <f t="shared" si="17363"/>
        <v>0</v>
      </c>
      <c r="NMJ221" s="209">
        <f t="shared" si="17363"/>
        <v>0</v>
      </c>
      <c r="NMK221" s="209">
        <f t="shared" si="17363"/>
        <v>0</v>
      </c>
      <c r="NML221" s="209">
        <f t="shared" si="17363"/>
        <v>0</v>
      </c>
      <c r="NMM221" s="209">
        <f t="shared" si="17363"/>
        <v>0</v>
      </c>
      <c r="NMN221" s="209">
        <f t="shared" si="17363"/>
        <v>0</v>
      </c>
      <c r="NMO221" s="209">
        <f t="shared" si="17363"/>
        <v>0</v>
      </c>
      <c r="NMP221" s="209">
        <f t="shared" si="17363"/>
        <v>0</v>
      </c>
      <c r="NMQ221" s="209">
        <f t="shared" si="17363"/>
        <v>0</v>
      </c>
      <c r="NMR221" s="209">
        <f t="shared" si="17363"/>
        <v>0</v>
      </c>
      <c r="NMS221" s="209">
        <f t="shared" si="17363"/>
        <v>0</v>
      </c>
      <c r="NMT221" s="209">
        <f t="shared" si="17363"/>
        <v>0</v>
      </c>
      <c r="NMU221" s="209">
        <f t="shared" si="17363"/>
        <v>0</v>
      </c>
      <c r="NMV221" s="209">
        <f t="shared" si="17363"/>
        <v>0</v>
      </c>
      <c r="NMW221" s="209">
        <f t="shared" si="17363"/>
        <v>0</v>
      </c>
      <c r="NMX221" s="209">
        <f t="shared" si="17363"/>
        <v>0</v>
      </c>
      <c r="NMY221" s="209">
        <f t="shared" si="17363"/>
        <v>0</v>
      </c>
      <c r="NMZ221" s="209">
        <f t="shared" si="17363"/>
        <v>0</v>
      </c>
      <c r="NNA221" s="209">
        <f t="shared" ref="NNA221:NPL221" si="17364">$E$110*NNA166*(1-$E$111)</f>
        <v>0</v>
      </c>
      <c r="NNB221" s="209">
        <f t="shared" si="17364"/>
        <v>0</v>
      </c>
      <c r="NNC221" s="209">
        <f t="shared" si="17364"/>
        <v>0</v>
      </c>
      <c r="NND221" s="209">
        <f t="shared" si="17364"/>
        <v>0</v>
      </c>
      <c r="NNE221" s="209">
        <f t="shared" si="17364"/>
        <v>0</v>
      </c>
      <c r="NNF221" s="209">
        <f t="shared" si="17364"/>
        <v>0</v>
      </c>
      <c r="NNG221" s="209">
        <f t="shared" si="17364"/>
        <v>0</v>
      </c>
      <c r="NNH221" s="209">
        <f t="shared" si="17364"/>
        <v>0</v>
      </c>
      <c r="NNI221" s="209">
        <f t="shared" si="17364"/>
        <v>0</v>
      </c>
      <c r="NNJ221" s="209">
        <f t="shared" si="17364"/>
        <v>0</v>
      </c>
      <c r="NNK221" s="209">
        <f t="shared" si="17364"/>
        <v>0</v>
      </c>
      <c r="NNL221" s="209">
        <f t="shared" si="17364"/>
        <v>0</v>
      </c>
      <c r="NNM221" s="209">
        <f t="shared" si="17364"/>
        <v>0</v>
      </c>
      <c r="NNN221" s="209">
        <f t="shared" si="17364"/>
        <v>0</v>
      </c>
      <c r="NNO221" s="209">
        <f t="shared" si="17364"/>
        <v>0</v>
      </c>
      <c r="NNP221" s="209">
        <f t="shared" si="17364"/>
        <v>0</v>
      </c>
      <c r="NNQ221" s="209">
        <f t="shared" si="17364"/>
        <v>0</v>
      </c>
      <c r="NNR221" s="209">
        <f t="shared" si="17364"/>
        <v>0</v>
      </c>
      <c r="NNS221" s="209">
        <f t="shared" si="17364"/>
        <v>0</v>
      </c>
      <c r="NNT221" s="209">
        <f t="shared" si="17364"/>
        <v>0</v>
      </c>
      <c r="NNU221" s="209">
        <f t="shared" si="17364"/>
        <v>0</v>
      </c>
      <c r="NNV221" s="209">
        <f t="shared" si="17364"/>
        <v>0</v>
      </c>
      <c r="NNW221" s="209">
        <f t="shared" si="17364"/>
        <v>0</v>
      </c>
      <c r="NNX221" s="209">
        <f t="shared" si="17364"/>
        <v>0</v>
      </c>
      <c r="NNY221" s="209">
        <f t="shared" si="17364"/>
        <v>0</v>
      </c>
      <c r="NNZ221" s="209">
        <f t="shared" si="17364"/>
        <v>0</v>
      </c>
      <c r="NOA221" s="209">
        <f t="shared" si="17364"/>
        <v>0</v>
      </c>
      <c r="NOB221" s="209">
        <f t="shared" si="17364"/>
        <v>0</v>
      </c>
      <c r="NOC221" s="209">
        <f t="shared" si="17364"/>
        <v>0</v>
      </c>
      <c r="NOD221" s="209">
        <f t="shared" si="17364"/>
        <v>0</v>
      </c>
      <c r="NOE221" s="209">
        <f t="shared" si="17364"/>
        <v>0</v>
      </c>
      <c r="NOF221" s="209">
        <f t="shared" si="17364"/>
        <v>0</v>
      </c>
      <c r="NOG221" s="209">
        <f t="shared" si="17364"/>
        <v>0</v>
      </c>
      <c r="NOH221" s="209">
        <f t="shared" si="17364"/>
        <v>0</v>
      </c>
      <c r="NOI221" s="209">
        <f t="shared" si="17364"/>
        <v>0</v>
      </c>
      <c r="NOJ221" s="209">
        <f t="shared" si="17364"/>
        <v>0</v>
      </c>
      <c r="NOK221" s="209">
        <f t="shared" si="17364"/>
        <v>0</v>
      </c>
      <c r="NOL221" s="209">
        <f t="shared" si="17364"/>
        <v>0</v>
      </c>
      <c r="NOM221" s="209">
        <f t="shared" si="17364"/>
        <v>0</v>
      </c>
      <c r="NON221" s="209">
        <f t="shared" si="17364"/>
        <v>0</v>
      </c>
      <c r="NOO221" s="209">
        <f t="shared" si="17364"/>
        <v>0</v>
      </c>
      <c r="NOP221" s="209">
        <f t="shared" si="17364"/>
        <v>0</v>
      </c>
      <c r="NOQ221" s="209">
        <f t="shared" si="17364"/>
        <v>0</v>
      </c>
      <c r="NOR221" s="209">
        <f t="shared" si="17364"/>
        <v>0</v>
      </c>
      <c r="NOS221" s="209">
        <f t="shared" si="17364"/>
        <v>0</v>
      </c>
      <c r="NOT221" s="209">
        <f t="shared" si="17364"/>
        <v>0</v>
      </c>
      <c r="NOU221" s="209">
        <f t="shared" si="17364"/>
        <v>0</v>
      </c>
      <c r="NOV221" s="209">
        <f t="shared" si="17364"/>
        <v>0</v>
      </c>
      <c r="NOW221" s="209">
        <f t="shared" si="17364"/>
        <v>0</v>
      </c>
      <c r="NOX221" s="209">
        <f t="shared" si="17364"/>
        <v>0</v>
      </c>
      <c r="NOY221" s="209">
        <f t="shared" si="17364"/>
        <v>0</v>
      </c>
      <c r="NOZ221" s="209">
        <f t="shared" si="17364"/>
        <v>0</v>
      </c>
      <c r="NPA221" s="209">
        <f t="shared" si="17364"/>
        <v>0</v>
      </c>
      <c r="NPB221" s="209">
        <f t="shared" si="17364"/>
        <v>0</v>
      </c>
      <c r="NPC221" s="209">
        <f t="shared" si="17364"/>
        <v>0</v>
      </c>
      <c r="NPD221" s="209">
        <f t="shared" si="17364"/>
        <v>0</v>
      </c>
      <c r="NPE221" s="209">
        <f t="shared" si="17364"/>
        <v>0</v>
      </c>
      <c r="NPF221" s="209">
        <f t="shared" si="17364"/>
        <v>0</v>
      </c>
      <c r="NPG221" s="209">
        <f t="shared" si="17364"/>
        <v>0</v>
      </c>
      <c r="NPH221" s="209">
        <f t="shared" si="17364"/>
        <v>0</v>
      </c>
      <c r="NPI221" s="209">
        <f t="shared" si="17364"/>
        <v>0</v>
      </c>
      <c r="NPJ221" s="209">
        <f t="shared" si="17364"/>
        <v>0</v>
      </c>
      <c r="NPK221" s="209">
        <f t="shared" si="17364"/>
        <v>0</v>
      </c>
      <c r="NPL221" s="209">
        <f t="shared" si="17364"/>
        <v>0</v>
      </c>
      <c r="NPM221" s="209">
        <f t="shared" ref="NPM221:NRX221" si="17365">$E$110*NPM166*(1-$E$111)</f>
        <v>0</v>
      </c>
      <c r="NPN221" s="209">
        <f t="shared" si="17365"/>
        <v>0</v>
      </c>
      <c r="NPO221" s="209">
        <f t="shared" si="17365"/>
        <v>0</v>
      </c>
      <c r="NPP221" s="209">
        <f t="shared" si="17365"/>
        <v>0</v>
      </c>
      <c r="NPQ221" s="209">
        <f t="shared" si="17365"/>
        <v>0</v>
      </c>
      <c r="NPR221" s="209">
        <f t="shared" si="17365"/>
        <v>0</v>
      </c>
      <c r="NPS221" s="209">
        <f t="shared" si="17365"/>
        <v>0</v>
      </c>
      <c r="NPT221" s="209">
        <f t="shared" si="17365"/>
        <v>0</v>
      </c>
      <c r="NPU221" s="209">
        <f t="shared" si="17365"/>
        <v>0</v>
      </c>
      <c r="NPV221" s="209">
        <f t="shared" si="17365"/>
        <v>0</v>
      </c>
      <c r="NPW221" s="209">
        <f t="shared" si="17365"/>
        <v>0</v>
      </c>
      <c r="NPX221" s="209">
        <f t="shared" si="17365"/>
        <v>0</v>
      </c>
      <c r="NPY221" s="209">
        <f t="shared" si="17365"/>
        <v>0</v>
      </c>
      <c r="NPZ221" s="209">
        <f t="shared" si="17365"/>
        <v>0</v>
      </c>
      <c r="NQA221" s="209">
        <f t="shared" si="17365"/>
        <v>0</v>
      </c>
      <c r="NQB221" s="209">
        <f t="shared" si="17365"/>
        <v>0</v>
      </c>
      <c r="NQC221" s="209">
        <f t="shared" si="17365"/>
        <v>0</v>
      </c>
      <c r="NQD221" s="209">
        <f t="shared" si="17365"/>
        <v>0</v>
      </c>
      <c r="NQE221" s="209">
        <f t="shared" si="17365"/>
        <v>0</v>
      </c>
      <c r="NQF221" s="209">
        <f t="shared" si="17365"/>
        <v>0</v>
      </c>
      <c r="NQG221" s="209">
        <f t="shared" si="17365"/>
        <v>0</v>
      </c>
      <c r="NQH221" s="209">
        <f t="shared" si="17365"/>
        <v>0</v>
      </c>
      <c r="NQI221" s="209">
        <f t="shared" si="17365"/>
        <v>0</v>
      </c>
      <c r="NQJ221" s="209">
        <f t="shared" si="17365"/>
        <v>0</v>
      </c>
      <c r="NQK221" s="209">
        <f t="shared" si="17365"/>
        <v>0</v>
      </c>
      <c r="NQL221" s="209">
        <f t="shared" si="17365"/>
        <v>0</v>
      </c>
      <c r="NQM221" s="209">
        <f t="shared" si="17365"/>
        <v>0</v>
      </c>
      <c r="NQN221" s="209">
        <f t="shared" si="17365"/>
        <v>0</v>
      </c>
      <c r="NQO221" s="209">
        <f t="shared" si="17365"/>
        <v>0</v>
      </c>
      <c r="NQP221" s="209">
        <f t="shared" si="17365"/>
        <v>0</v>
      </c>
      <c r="NQQ221" s="209">
        <f t="shared" si="17365"/>
        <v>0</v>
      </c>
      <c r="NQR221" s="209">
        <f t="shared" si="17365"/>
        <v>0</v>
      </c>
      <c r="NQS221" s="209">
        <f t="shared" si="17365"/>
        <v>0</v>
      </c>
      <c r="NQT221" s="209">
        <f t="shared" si="17365"/>
        <v>0</v>
      </c>
      <c r="NQU221" s="209">
        <f t="shared" si="17365"/>
        <v>0</v>
      </c>
      <c r="NQV221" s="209">
        <f t="shared" si="17365"/>
        <v>0</v>
      </c>
      <c r="NQW221" s="209">
        <f t="shared" si="17365"/>
        <v>0</v>
      </c>
      <c r="NQX221" s="209">
        <f t="shared" si="17365"/>
        <v>0</v>
      </c>
      <c r="NQY221" s="209">
        <f t="shared" si="17365"/>
        <v>0</v>
      </c>
      <c r="NQZ221" s="209">
        <f t="shared" si="17365"/>
        <v>0</v>
      </c>
      <c r="NRA221" s="209">
        <f t="shared" si="17365"/>
        <v>0</v>
      </c>
      <c r="NRB221" s="209">
        <f t="shared" si="17365"/>
        <v>0</v>
      </c>
      <c r="NRC221" s="209">
        <f t="shared" si="17365"/>
        <v>0</v>
      </c>
      <c r="NRD221" s="209">
        <f t="shared" si="17365"/>
        <v>0</v>
      </c>
      <c r="NRE221" s="209">
        <f t="shared" si="17365"/>
        <v>0</v>
      </c>
      <c r="NRF221" s="209">
        <f t="shared" si="17365"/>
        <v>0</v>
      </c>
      <c r="NRG221" s="209">
        <f t="shared" si="17365"/>
        <v>0</v>
      </c>
      <c r="NRH221" s="209">
        <f t="shared" si="17365"/>
        <v>0</v>
      </c>
      <c r="NRI221" s="209">
        <f t="shared" si="17365"/>
        <v>0</v>
      </c>
      <c r="NRJ221" s="209">
        <f t="shared" si="17365"/>
        <v>0</v>
      </c>
      <c r="NRK221" s="209">
        <f t="shared" si="17365"/>
        <v>0</v>
      </c>
      <c r="NRL221" s="209">
        <f t="shared" si="17365"/>
        <v>0</v>
      </c>
      <c r="NRM221" s="209">
        <f t="shared" si="17365"/>
        <v>0</v>
      </c>
      <c r="NRN221" s="209">
        <f t="shared" si="17365"/>
        <v>0</v>
      </c>
      <c r="NRO221" s="209">
        <f t="shared" si="17365"/>
        <v>0</v>
      </c>
      <c r="NRP221" s="209">
        <f t="shared" si="17365"/>
        <v>0</v>
      </c>
      <c r="NRQ221" s="209">
        <f t="shared" si="17365"/>
        <v>0</v>
      </c>
      <c r="NRR221" s="209">
        <f t="shared" si="17365"/>
        <v>0</v>
      </c>
      <c r="NRS221" s="209">
        <f t="shared" si="17365"/>
        <v>0</v>
      </c>
      <c r="NRT221" s="209">
        <f t="shared" si="17365"/>
        <v>0</v>
      </c>
      <c r="NRU221" s="209">
        <f t="shared" si="17365"/>
        <v>0</v>
      </c>
      <c r="NRV221" s="209">
        <f t="shared" si="17365"/>
        <v>0</v>
      </c>
      <c r="NRW221" s="209">
        <f t="shared" si="17365"/>
        <v>0</v>
      </c>
      <c r="NRX221" s="209">
        <f t="shared" si="17365"/>
        <v>0</v>
      </c>
      <c r="NRY221" s="209">
        <f t="shared" ref="NRY221:NUJ221" si="17366">$E$110*NRY166*(1-$E$111)</f>
        <v>0</v>
      </c>
      <c r="NRZ221" s="209">
        <f t="shared" si="17366"/>
        <v>0</v>
      </c>
      <c r="NSA221" s="209">
        <f t="shared" si="17366"/>
        <v>0</v>
      </c>
      <c r="NSB221" s="209">
        <f t="shared" si="17366"/>
        <v>0</v>
      </c>
      <c r="NSC221" s="209">
        <f t="shared" si="17366"/>
        <v>0</v>
      </c>
      <c r="NSD221" s="209">
        <f t="shared" si="17366"/>
        <v>0</v>
      </c>
      <c r="NSE221" s="209">
        <f t="shared" si="17366"/>
        <v>0</v>
      </c>
      <c r="NSF221" s="209">
        <f t="shared" si="17366"/>
        <v>0</v>
      </c>
      <c r="NSG221" s="209">
        <f t="shared" si="17366"/>
        <v>0</v>
      </c>
      <c r="NSH221" s="209">
        <f t="shared" si="17366"/>
        <v>0</v>
      </c>
      <c r="NSI221" s="209">
        <f t="shared" si="17366"/>
        <v>0</v>
      </c>
      <c r="NSJ221" s="209">
        <f t="shared" si="17366"/>
        <v>0</v>
      </c>
      <c r="NSK221" s="209">
        <f t="shared" si="17366"/>
        <v>0</v>
      </c>
      <c r="NSL221" s="209">
        <f t="shared" si="17366"/>
        <v>0</v>
      </c>
      <c r="NSM221" s="209">
        <f t="shared" si="17366"/>
        <v>0</v>
      </c>
      <c r="NSN221" s="209">
        <f t="shared" si="17366"/>
        <v>0</v>
      </c>
      <c r="NSO221" s="209">
        <f t="shared" si="17366"/>
        <v>0</v>
      </c>
      <c r="NSP221" s="209">
        <f t="shared" si="17366"/>
        <v>0</v>
      </c>
      <c r="NSQ221" s="209">
        <f t="shared" si="17366"/>
        <v>0</v>
      </c>
      <c r="NSR221" s="209">
        <f t="shared" si="17366"/>
        <v>0</v>
      </c>
      <c r="NSS221" s="209">
        <f t="shared" si="17366"/>
        <v>0</v>
      </c>
      <c r="NST221" s="209">
        <f t="shared" si="17366"/>
        <v>0</v>
      </c>
      <c r="NSU221" s="209">
        <f t="shared" si="17366"/>
        <v>0</v>
      </c>
      <c r="NSV221" s="209">
        <f t="shared" si="17366"/>
        <v>0</v>
      </c>
      <c r="NSW221" s="209">
        <f t="shared" si="17366"/>
        <v>0</v>
      </c>
      <c r="NSX221" s="209">
        <f t="shared" si="17366"/>
        <v>0</v>
      </c>
      <c r="NSY221" s="209">
        <f t="shared" si="17366"/>
        <v>0</v>
      </c>
      <c r="NSZ221" s="209">
        <f t="shared" si="17366"/>
        <v>0</v>
      </c>
      <c r="NTA221" s="209">
        <f t="shared" si="17366"/>
        <v>0</v>
      </c>
      <c r="NTB221" s="209">
        <f t="shared" si="17366"/>
        <v>0</v>
      </c>
      <c r="NTC221" s="209">
        <f t="shared" si="17366"/>
        <v>0</v>
      </c>
      <c r="NTD221" s="209">
        <f t="shared" si="17366"/>
        <v>0</v>
      </c>
      <c r="NTE221" s="209">
        <f t="shared" si="17366"/>
        <v>0</v>
      </c>
      <c r="NTF221" s="209">
        <f t="shared" si="17366"/>
        <v>0</v>
      </c>
      <c r="NTG221" s="209">
        <f t="shared" si="17366"/>
        <v>0</v>
      </c>
      <c r="NTH221" s="209">
        <f t="shared" si="17366"/>
        <v>0</v>
      </c>
      <c r="NTI221" s="209">
        <f t="shared" si="17366"/>
        <v>0</v>
      </c>
      <c r="NTJ221" s="209">
        <f t="shared" si="17366"/>
        <v>0</v>
      </c>
      <c r="NTK221" s="209">
        <f t="shared" si="17366"/>
        <v>0</v>
      </c>
      <c r="NTL221" s="209">
        <f t="shared" si="17366"/>
        <v>0</v>
      </c>
      <c r="NTM221" s="209">
        <f t="shared" si="17366"/>
        <v>0</v>
      </c>
      <c r="NTN221" s="209">
        <f t="shared" si="17366"/>
        <v>0</v>
      </c>
      <c r="NTO221" s="209">
        <f t="shared" si="17366"/>
        <v>0</v>
      </c>
      <c r="NTP221" s="209">
        <f t="shared" si="17366"/>
        <v>0</v>
      </c>
      <c r="NTQ221" s="209">
        <f t="shared" si="17366"/>
        <v>0</v>
      </c>
      <c r="NTR221" s="209">
        <f t="shared" si="17366"/>
        <v>0</v>
      </c>
      <c r="NTS221" s="209">
        <f t="shared" si="17366"/>
        <v>0</v>
      </c>
      <c r="NTT221" s="209">
        <f t="shared" si="17366"/>
        <v>0</v>
      </c>
      <c r="NTU221" s="209">
        <f t="shared" si="17366"/>
        <v>0</v>
      </c>
      <c r="NTV221" s="209">
        <f t="shared" si="17366"/>
        <v>0</v>
      </c>
      <c r="NTW221" s="209">
        <f t="shared" si="17366"/>
        <v>0</v>
      </c>
      <c r="NTX221" s="209">
        <f t="shared" si="17366"/>
        <v>0</v>
      </c>
      <c r="NTY221" s="209">
        <f t="shared" si="17366"/>
        <v>0</v>
      </c>
      <c r="NTZ221" s="209">
        <f t="shared" si="17366"/>
        <v>0</v>
      </c>
      <c r="NUA221" s="209">
        <f t="shared" si="17366"/>
        <v>0</v>
      </c>
      <c r="NUB221" s="209">
        <f t="shared" si="17366"/>
        <v>0</v>
      </c>
      <c r="NUC221" s="209">
        <f t="shared" si="17366"/>
        <v>0</v>
      </c>
      <c r="NUD221" s="209">
        <f t="shared" si="17366"/>
        <v>0</v>
      </c>
      <c r="NUE221" s="209">
        <f t="shared" si="17366"/>
        <v>0</v>
      </c>
      <c r="NUF221" s="209">
        <f t="shared" si="17366"/>
        <v>0</v>
      </c>
      <c r="NUG221" s="209">
        <f t="shared" si="17366"/>
        <v>0</v>
      </c>
      <c r="NUH221" s="209">
        <f t="shared" si="17366"/>
        <v>0</v>
      </c>
      <c r="NUI221" s="209">
        <f t="shared" si="17366"/>
        <v>0</v>
      </c>
      <c r="NUJ221" s="209">
        <f t="shared" si="17366"/>
        <v>0</v>
      </c>
      <c r="NUK221" s="209">
        <f t="shared" ref="NUK221:NWV221" si="17367">$E$110*NUK166*(1-$E$111)</f>
        <v>0</v>
      </c>
      <c r="NUL221" s="209">
        <f t="shared" si="17367"/>
        <v>0</v>
      </c>
      <c r="NUM221" s="209">
        <f t="shared" si="17367"/>
        <v>0</v>
      </c>
      <c r="NUN221" s="209">
        <f t="shared" si="17367"/>
        <v>0</v>
      </c>
      <c r="NUO221" s="209">
        <f t="shared" si="17367"/>
        <v>0</v>
      </c>
      <c r="NUP221" s="209">
        <f t="shared" si="17367"/>
        <v>0</v>
      </c>
      <c r="NUQ221" s="209">
        <f t="shared" si="17367"/>
        <v>0</v>
      </c>
      <c r="NUR221" s="209">
        <f t="shared" si="17367"/>
        <v>0</v>
      </c>
      <c r="NUS221" s="209">
        <f t="shared" si="17367"/>
        <v>0</v>
      </c>
      <c r="NUT221" s="209">
        <f t="shared" si="17367"/>
        <v>0</v>
      </c>
      <c r="NUU221" s="209">
        <f t="shared" si="17367"/>
        <v>0</v>
      </c>
      <c r="NUV221" s="209">
        <f t="shared" si="17367"/>
        <v>0</v>
      </c>
      <c r="NUW221" s="209">
        <f t="shared" si="17367"/>
        <v>0</v>
      </c>
      <c r="NUX221" s="209">
        <f t="shared" si="17367"/>
        <v>0</v>
      </c>
      <c r="NUY221" s="209">
        <f t="shared" si="17367"/>
        <v>0</v>
      </c>
      <c r="NUZ221" s="209">
        <f t="shared" si="17367"/>
        <v>0</v>
      </c>
      <c r="NVA221" s="209">
        <f t="shared" si="17367"/>
        <v>0</v>
      </c>
      <c r="NVB221" s="209">
        <f t="shared" si="17367"/>
        <v>0</v>
      </c>
      <c r="NVC221" s="209">
        <f t="shared" si="17367"/>
        <v>0</v>
      </c>
      <c r="NVD221" s="209">
        <f t="shared" si="17367"/>
        <v>0</v>
      </c>
      <c r="NVE221" s="209">
        <f t="shared" si="17367"/>
        <v>0</v>
      </c>
      <c r="NVF221" s="209">
        <f t="shared" si="17367"/>
        <v>0</v>
      </c>
      <c r="NVG221" s="209">
        <f t="shared" si="17367"/>
        <v>0</v>
      </c>
      <c r="NVH221" s="209">
        <f t="shared" si="17367"/>
        <v>0</v>
      </c>
      <c r="NVI221" s="209">
        <f t="shared" si="17367"/>
        <v>0</v>
      </c>
      <c r="NVJ221" s="209">
        <f t="shared" si="17367"/>
        <v>0</v>
      </c>
      <c r="NVK221" s="209">
        <f t="shared" si="17367"/>
        <v>0</v>
      </c>
      <c r="NVL221" s="209">
        <f t="shared" si="17367"/>
        <v>0</v>
      </c>
      <c r="NVM221" s="209">
        <f t="shared" si="17367"/>
        <v>0</v>
      </c>
      <c r="NVN221" s="209">
        <f t="shared" si="17367"/>
        <v>0</v>
      </c>
      <c r="NVO221" s="209">
        <f t="shared" si="17367"/>
        <v>0</v>
      </c>
      <c r="NVP221" s="209">
        <f t="shared" si="17367"/>
        <v>0</v>
      </c>
      <c r="NVQ221" s="209">
        <f t="shared" si="17367"/>
        <v>0</v>
      </c>
      <c r="NVR221" s="209">
        <f t="shared" si="17367"/>
        <v>0</v>
      </c>
      <c r="NVS221" s="209">
        <f t="shared" si="17367"/>
        <v>0</v>
      </c>
      <c r="NVT221" s="209">
        <f t="shared" si="17367"/>
        <v>0</v>
      </c>
      <c r="NVU221" s="209">
        <f t="shared" si="17367"/>
        <v>0</v>
      </c>
      <c r="NVV221" s="209">
        <f t="shared" si="17367"/>
        <v>0</v>
      </c>
      <c r="NVW221" s="209">
        <f t="shared" si="17367"/>
        <v>0</v>
      </c>
      <c r="NVX221" s="209">
        <f t="shared" si="17367"/>
        <v>0</v>
      </c>
      <c r="NVY221" s="209">
        <f t="shared" si="17367"/>
        <v>0</v>
      </c>
      <c r="NVZ221" s="209">
        <f t="shared" si="17367"/>
        <v>0</v>
      </c>
      <c r="NWA221" s="209">
        <f t="shared" si="17367"/>
        <v>0</v>
      </c>
      <c r="NWB221" s="209">
        <f t="shared" si="17367"/>
        <v>0</v>
      </c>
      <c r="NWC221" s="209">
        <f t="shared" si="17367"/>
        <v>0</v>
      </c>
      <c r="NWD221" s="209">
        <f t="shared" si="17367"/>
        <v>0</v>
      </c>
      <c r="NWE221" s="209">
        <f t="shared" si="17367"/>
        <v>0</v>
      </c>
      <c r="NWF221" s="209">
        <f t="shared" si="17367"/>
        <v>0</v>
      </c>
      <c r="NWG221" s="209">
        <f t="shared" si="17367"/>
        <v>0</v>
      </c>
      <c r="NWH221" s="209">
        <f t="shared" si="17367"/>
        <v>0</v>
      </c>
      <c r="NWI221" s="209">
        <f t="shared" si="17367"/>
        <v>0</v>
      </c>
      <c r="NWJ221" s="209">
        <f t="shared" si="17367"/>
        <v>0</v>
      </c>
      <c r="NWK221" s="209">
        <f t="shared" si="17367"/>
        <v>0</v>
      </c>
      <c r="NWL221" s="209">
        <f t="shared" si="17367"/>
        <v>0</v>
      </c>
      <c r="NWM221" s="209">
        <f t="shared" si="17367"/>
        <v>0</v>
      </c>
      <c r="NWN221" s="209">
        <f t="shared" si="17367"/>
        <v>0</v>
      </c>
      <c r="NWO221" s="209">
        <f t="shared" si="17367"/>
        <v>0</v>
      </c>
      <c r="NWP221" s="209">
        <f t="shared" si="17367"/>
        <v>0</v>
      </c>
      <c r="NWQ221" s="209">
        <f t="shared" si="17367"/>
        <v>0</v>
      </c>
      <c r="NWR221" s="209">
        <f t="shared" si="17367"/>
        <v>0</v>
      </c>
      <c r="NWS221" s="209">
        <f t="shared" si="17367"/>
        <v>0</v>
      </c>
      <c r="NWT221" s="209">
        <f t="shared" si="17367"/>
        <v>0</v>
      </c>
      <c r="NWU221" s="209">
        <f t="shared" si="17367"/>
        <v>0</v>
      </c>
      <c r="NWV221" s="209">
        <f t="shared" si="17367"/>
        <v>0</v>
      </c>
      <c r="NWW221" s="209">
        <f t="shared" ref="NWW221:NZH221" si="17368">$E$110*NWW166*(1-$E$111)</f>
        <v>0</v>
      </c>
      <c r="NWX221" s="209">
        <f t="shared" si="17368"/>
        <v>0</v>
      </c>
      <c r="NWY221" s="209">
        <f t="shared" si="17368"/>
        <v>0</v>
      </c>
      <c r="NWZ221" s="209">
        <f t="shared" si="17368"/>
        <v>0</v>
      </c>
      <c r="NXA221" s="209">
        <f t="shared" si="17368"/>
        <v>0</v>
      </c>
      <c r="NXB221" s="209">
        <f t="shared" si="17368"/>
        <v>0</v>
      </c>
      <c r="NXC221" s="209">
        <f t="shared" si="17368"/>
        <v>0</v>
      </c>
      <c r="NXD221" s="209">
        <f t="shared" si="17368"/>
        <v>0</v>
      </c>
      <c r="NXE221" s="209">
        <f t="shared" si="17368"/>
        <v>0</v>
      </c>
      <c r="NXF221" s="209">
        <f t="shared" si="17368"/>
        <v>0</v>
      </c>
      <c r="NXG221" s="209">
        <f t="shared" si="17368"/>
        <v>0</v>
      </c>
      <c r="NXH221" s="209">
        <f t="shared" si="17368"/>
        <v>0</v>
      </c>
      <c r="NXI221" s="209">
        <f t="shared" si="17368"/>
        <v>0</v>
      </c>
      <c r="NXJ221" s="209">
        <f t="shared" si="17368"/>
        <v>0</v>
      </c>
      <c r="NXK221" s="209">
        <f t="shared" si="17368"/>
        <v>0</v>
      </c>
      <c r="NXL221" s="209">
        <f t="shared" si="17368"/>
        <v>0</v>
      </c>
      <c r="NXM221" s="209">
        <f t="shared" si="17368"/>
        <v>0</v>
      </c>
      <c r="NXN221" s="209">
        <f t="shared" si="17368"/>
        <v>0</v>
      </c>
      <c r="NXO221" s="209">
        <f t="shared" si="17368"/>
        <v>0</v>
      </c>
      <c r="NXP221" s="209">
        <f t="shared" si="17368"/>
        <v>0</v>
      </c>
      <c r="NXQ221" s="209">
        <f t="shared" si="17368"/>
        <v>0</v>
      </c>
      <c r="NXR221" s="209">
        <f t="shared" si="17368"/>
        <v>0</v>
      </c>
      <c r="NXS221" s="209">
        <f t="shared" si="17368"/>
        <v>0</v>
      </c>
      <c r="NXT221" s="209">
        <f t="shared" si="17368"/>
        <v>0</v>
      </c>
      <c r="NXU221" s="209">
        <f t="shared" si="17368"/>
        <v>0</v>
      </c>
      <c r="NXV221" s="209">
        <f t="shared" si="17368"/>
        <v>0</v>
      </c>
      <c r="NXW221" s="209">
        <f t="shared" si="17368"/>
        <v>0</v>
      </c>
      <c r="NXX221" s="209">
        <f t="shared" si="17368"/>
        <v>0</v>
      </c>
      <c r="NXY221" s="209">
        <f t="shared" si="17368"/>
        <v>0</v>
      </c>
      <c r="NXZ221" s="209">
        <f t="shared" si="17368"/>
        <v>0</v>
      </c>
      <c r="NYA221" s="209">
        <f t="shared" si="17368"/>
        <v>0</v>
      </c>
      <c r="NYB221" s="209">
        <f t="shared" si="17368"/>
        <v>0</v>
      </c>
      <c r="NYC221" s="209">
        <f t="shared" si="17368"/>
        <v>0</v>
      </c>
      <c r="NYD221" s="209">
        <f t="shared" si="17368"/>
        <v>0</v>
      </c>
      <c r="NYE221" s="209">
        <f t="shared" si="17368"/>
        <v>0</v>
      </c>
      <c r="NYF221" s="209">
        <f t="shared" si="17368"/>
        <v>0</v>
      </c>
      <c r="NYG221" s="209">
        <f t="shared" si="17368"/>
        <v>0</v>
      </c>
      <c r="NYH221" s="209">
        <f t="shared" si="17368"/>
        <v>0</v>
      </c>
      <c r="NYI221" s="209">
        <f t="shared" si="17368"/>
        <v>0</v>
      </c>
      <c r="NYJ221" s="209">
        <f t="shared" si="17368"/>
        <v>0</v>
      </c>
      <c r="NYK221" s="209">
        <f t="shared" si="17368"/>
        <v>0</v>
      </c>
      <c r="NYL221" s="209">
        <f t="shared" si="17368"/>
        <v>0</v>
      </c>
      <c r="NYM221" s="209">
        <f t="shared" si="17368"/>
        <v>0</v>
      </c>
      <c r="NYN221" s="209">
        <f t="shared" si="17368"/>
        <v>0</v>
      </c>
      <c r="NYO221" s="209">
        <f t="shared" si="17368"/>
        <v>0</v>
      </c>
      <c r="NYP221" s="209">
        <f t="shared" si="17368"/>
        <v>0</v>
      </c>
      <c r="NYQ221" s="209">
        <f t="shared" si="17368"/>
        <v>0</v>
      </c>
      <c r="NYR221" s="209">
        <f t="shared" si="17368"/>
        <v>0</v>
      </c>
      <c r="NYS221" s="209">
        <f t="shared" si="17368"/>
        <v>0</v>
      </c>
      <c r="NYT221" s="209">
        <f t="shared" si="17368"/>
        <v>0</v>
      </c>
      <c r="NYU221" s="209">
        <f t="shared" si="17368"/>
        <v>0</v>
      </c>
      <c r="NYV221" s="209">
        <f t="shared" si="17368"/>
        <v>0</v>
      </c>
      <c r="NYW221" s="209">
        <f t="shared" si="17368"/>
        <v>0</v>
      </c>
      <c r="NYX221" s="209">
        <f t="shared" si="17368"/>
        <v>0</v>
      </c>
      <c r="NYY221" s="209">
        <f t="shared" si="17368"/>
        <v>0</v>
      </c>
      <c r="NYZ221" s="209">
        <f t="shared" si="17368"/>
        <v>0</v>
      </c>
      <c r="NZA221" s="209">
        <f t="shared" si="17368"/>
        <v>0</v>
      </c>
      <c r="NZB221" s="209">
        <f t="shared" si="17368"/>
        <v>0</v>
      </c>
      <c r="NZC221" s="209">
        <f t="shared" si="17368"/>
        <v>0</v>
      </c>
      <c r="NZD221" s="209">
        <f t="shared" si="17368"/>
        <v>0</v>
      </c>
      <c r="NZE221" s="209">
        <f t="shared" si="17368"/>
        <v>0</v>
      </c>
      <c r="NZF221" s="209">
        <f t="shared" si="17368"/>
        <v>0</v>
      </c>
      <c r="NZG221" s="209">
        <f t="shared" si="17368"/>
        <v>0</v>
      </c>
      <c r="NZH221" s="209">
        <f t="shared" si="17368"/>
        <v>0</v>
      </c>
      <c r="NZI221" s="209">
        <f t="shared" ref="NZI221:OBT221" si="17369">$E$110*NZI166*(1-$E$111)</f>
        <v>0</v>
      </c>
      <c r="NZJ221" s="209">
        <f t="shared" si="17369"/>
        <v>0</v>
      </c>
      <c r="NZK221" s="209">
        <f t="shared" si="17369"/>
        <v>0</v>
      </c>
      <c r="NZL221" s="209">
        <f t="shared" si="17369"/>
        <v>0</v>
      </c>
      <c r="NZM221" s="209">
        <f t="shared" si="17369"/>
        <v>0</v>
      </c>
      <c r="NZN221" s="209">
        <f t="shared" si="17369"/>
        <v>0</v>
      </c>
      <c r="NZO221" s="209">
        <f t="shared" si="17369"/>
        <v>0</v>
      </c>
      <c r="NZP221" s="209">
        <f t="shared" si="17369"/>
        <v>0</v>
      </c>
      <c r="NZQ221" s="209">
        <f t="shared" si="17369"/>
        <v>0</v>
      </c>
      <c r="NZR221" s="209">
        <f t="shared" si="17369"/>
        <v>0</v>
      </c>
      <c r="NZS221" s="209">
        <f t="shared" si="17369"/>
        <v>0</v>
      </c>
      <c r="NZT221" s="209">
        <f t="shared" si="17369"/>
        <v>0</v>
      </c>
      <c r="NZU221" s="209">
        <f t="shared" si="17369"/>
        <v>0</v>
      </c>
      <c r="NZV221" s="209">
        <f t="shared" si="17369"/>
        <v>0</v>
      </c>
      <c r="NZW221" s="209">
        <f t="shared" si="17369"/>
        <v>0</v>
      </c>
      <c r="NZX221" s="209">
        <f t="shared" si="17369"/>
        <v>0</v>
      </c>
      <c r="NZY221" s="209">
        <f t="shared" si="17369"/>
        <v>0</v>
      </c>
      <c r="NZZ221" s="209">
        <f t="shared" si="17369"/>
        <v>0</v>
      </c>
      <c r="OAA221" s="209">
        <f t="shared" si="17369"/>
        <v>0</v>
      </c>
      <c r="OAB221" s="209">
        <f t="shared" si="17369"/>
        <v>0</v>
      </c>
      <c r="OAC221" s="209">
        <f t="shared" si="17369"/>
        <v>0</v>
      </c>
      <c r="OAD221" s="209">
        <f t="shared" si="17369"/>
        <v>0</v>
      </c>
      <c r="OAE221" s="209">
        <f t="shared" si="17369"/>
        <v>0</v>
      </c>
      <c r="OAF221" s="209">
        <f t="shared" si="17369"/>
        <v>0</v>
      </c>
      <c r="OAG221" s="209">
        <f t="shared" si="17369"/>
        <v>0</v>
      </c>
      <c r="OAH221" s="209">
        <f t="shared" si="17369"/>
        <v>0</v>
      </c>
      <c r="OAI221" s="209">
        <f t="shared" si="17369"/>
        <v>0</v>
      </c>
      <c r="OAJ221" s="209">
        <f t="shared" si="17369"/>
        <v>0</v>
      </c>
      <c r="OAK221" s="209">
        <f t="shared" si="17369"/>
        <v>0</v>
      </c>
      <c r="OAL221" s="209">
        <f t="shared" si="17369"/>
        <v>0</v>
      </c>
      <c r="OAM221" s="209">
        <f t="shared" si="17369"/>
        <v>0</v>
      </c>
      <c r="OAN221" s="209">
        <f t="shared" si="17369"/>
        <v>0</v>
      </c>
      <c r="OAO221" s="209">
        <f t="shared" si="17369"/>
        <v>0</v>
      </c>
      <c r="OAP221" s="209">
        <f t="shared" si="17369"/>
        <v>0</v>
      </c>
      <c r="OAQ221" s="209">
        <f t="shared" si="17369"/>
        <v>0</v>
      </c>
      <c r="OAR221" s="209">
        <f t="shared" si="17369"/>
        <v>0</v>
      </c>
      <c r="OAS221" s="209">
        <f t="shared" si="17369"/>
        <v>0</v>
      </c>
      <c r="OAT221" s="209">
        <f t="shared" si="17369"/>
        <v>0</v>
      </c>
      <c r="OAU221" s="209">
        <f t="shared" si="17369"/>
        <v>0</v>
      </c>
      <c r="OAV221" s="209">
        <f t="shared" si="17369"/>
        <v>0</v>
      </c>
      <c r="OAW221" s="209">
        <f t="shared" si="17369"/>
        <v>0</v>
      </c>
      <c r="OAX221" s="209">
        <f t="shared" si="17369"/>
        <v>0</v>
      </c>
      <c r="OAY221" s="209">
        <f t="shared" si="17369"/>
        <v>0</v>
      </c>
      <c r="OAZ221" s="209">
        <f t="shared" si="17369"/>
        <v>0</v>
      </c>
      <c r="OBA221" s="209">
        <f t="shared" si="17369"/>
        <v>0</v>
      </c>
      <c r="OBB221" s="209">
        <f t="shared" si="17369"/>
        <v>0</v>
      </c>
      <c r="OBC221" s="209">
        <f t="shared" si="17369"/>
        <v>0</v>
      </c>
      <c r="OBD221" s="209">
        <f t="shared" si="17369"/>
        <v>0</v>
      </c>
      <c r="OBE221" s="209">
        <f t="shared" si="17369"/>
        <v>0</v>
      </c>
      <c r="OBF221" s="209">
        <f t="shared" si="17369"/>
        <v>0</v>
      </c>
      <c r="OBG221" s="209">
        <f t="shared" si="17369"/>
        <v>0</v>
      </c>
      <c r="OBH221" s="209">
        <f t="shared" si="17369"/>
        <v>0</v>
      </c>
      <c r="OBI221" s="209">
        <f t="shared" si="17369"/>
        <v>0</v>
      </c>
      <c r="OBJ221" s="209">
        <f t="shared" si="17369"/>
        <v>0</v>
      </c>
      <c r="OBK221" s="209">
        <f t="shared" si="17369"/>
        <v>0</v>
      </c>
      <c r="OBL221" s="209">
        <f t="shared" si="17369"/>
        <v>0</v>
      </c>
      <c r="OBM221" s="209">
        <f t="shared" si="17369"/>
        <v>0</v>
      </c>
      <c r="OBN221" s="209">
        <f t="shared" si="17369"/>
        <v>0</v>
      </c>
      <c r="OBO221" s="209">
        <f t="shared" si="17369"/>
        <v>0</v>
      </c>
      <c r="OBP221" s="209">
        <f t="shared" si="17369"/>
        <v>0</v>
      </c>
      <c r="OBQ221" s="209">
        <f t="shared" si="17369"/>
        <v>0</v>
      </c>
      <c r="OBR221" s="209">
        <f t="shared" si="17369"/>
        <v>0</v>
      </c>
      <c r="OBS221" s="209">
        <f t="shared" si="17369"/>
        <v>0</v>
      </c>
      <c r="OBT221" s="209">
        <f t="shared" si="17369"/>
        <v>0</v>
      </c>
      <c r="OBU221" s="209">
        <f t="shared" ref="OBU221:OEF221" si="17370">$E$110*OBU166*(1-$E$111)</f>
        <v>0</v>
      </c>
      <c r="OBV221" s="209">
        <f t="shared" si="17370"/>
        <v>0</v>
      </c>
      <c r="OBW221" s="209">
        <f t="shared" si="17370"/>
        <v>0</v>
      </c>
      <c r="OBX221" s="209">
        <f t="shared" si="17370"/>
        <v>0</v>
      </c>
      <c r="OBY221" s="209">
        <f t="shared" si="17370"/>
        <v>0</v>
      </c>
      <c r="OBZ221" s="209">
        <f t="shared" si="17370"/>
        <v>0</v>
      </c>
      <c r="OCA221" s="209">
        <f t="shared" si="17370"/>
        <v>0</v>
      </c>
      <c r="OCB221" s="209">
        <f t="shared" si="17370"/>
        <v>0</v>
      </c>
      <c r="OCC221" s="209">
        <f t="shared" si="17370"/>
        <v>0</v>
      </c>
      <c r="OCD221" s="209">
        <f t="shared" si="17370"/>
        <v>0</v>
      </c>
      <c r="OCE221" s="209">
        <f t="shared" si="17370"/>
        <v>0</v>
      </c>
      <c r="OCF221" s="209">
        <f t="shared" si="17370"/>
        <v>0</v>
      </c>
      <c r="OCG221" s="209">
        <f t="shared" si="17370"/>
        <v>0</v>
      </c>
      <c r="OCH221" s="209">
        <f t="shared" si="17370"/>
        <v>0</v>
      </c>
      <c r="OCI221" s="209">
        <f t="shared" si="17370"/>
        <v>0</v>
      </c>
      <c r="OCJ221" s="209">
        <f t="shared" si="17370"/>
        <v>0</v>
      </c>
      <c r="OCK221" s="209">
        <f t="shared" si="17370"/>
        <v>0</v>
      </c>
      <c r="OCL221" s="209">
        <f t="shared" si="17370"/>
        <v>0</v>
      </c>
      <c r="OCM221" s="209">
        <f t="shared" si="17370"/>
        <v>0</v>
      </c>
      <c r="OCN221" s="209">
        <f t="shared" si="17370"/>
        <v>0</v>
      </c>
      <c r="OCO221" s="209">
        <f t="shared" si="17370"/>
        <v>0</v>
      </c>
      <c r="OCP221" s="209">
        <f t="shared" si="17370"/>
        <v>0</v>
      </c>
      <c r="OCQ221" s="209">
        <f t="shared" si="17370"/>
        <v>0</v>
      </c>
      <c r="OCR221" s="209">
        <f t="shared" si="17370"/>
        <v>0</v>
      </c>
      <c r="OCS221" s="209">
        <f t="shared" si="17370"/>
        <v>0</v>
      </c>
      <c r="OCT221" s="209">
        <f t="shared" si="17370"/>
        <v>0</v>
      </c>
      <c r="OCU221" s="209">
        <f t="shared" si="17370"/>
        <v>0</v>
      </c>
      <c r="OCV221" s="209">
        <f t="shared" si="17370"/>
        <v>0</v>
      </c>
      <c r="OCW221" s="209">
        <f t="shared" si="17370"/>
        <v>0</v>
      </c>
      <c r="OCX221" s="209">
        <f t="shared" si="17370"/>
        <v>0</v>
      </c>
      <c r="OCY221" s="209">
        <f t="shared" si="17370"/>
        <v>0</v>
      </c>
      <c r="OCZ221" s="209">
        <f t="shared" si="17370"/>
        <v>0</v>
      </c>
      <c r="ODA221" s="209">
        <f t="shared" si="17370"/>
        <v>0</v>
      </c>
      <c r="ODB221" s="209">
        <f t="shared" si="17370"/>
        <v>0</v>
      </c>
      <c r="ODC221" s="209">
        <f t="shared" si="17370"/>
        <v>0</v>
      </c>
      <c r="ODD221" s="209">
        <f t="shared" si="17370"/>
        <v>0</v>
      </c>
      <c r="ODE221" s="209">
        <f t="shared" si="17370"/>
        <v>0</v>
      </c>
      <c r="ODF221" s="209">
        <f t="shared" si="17370"/>
        <v>0</v>
      </c>
      <c r="ODG221" s="209">
        <f t="shared" si="17370"/>
        <v>0</v>
      </c>
      <c r="ODH221" s="209">
        <f t="shared" si="17370"/>
        <v>0</v>
      </c>
      <c r="ODI221" s="209">
        <f t="shared" si="17370"/>
        <v>0</v>
      </c>
      <c r="ODJ221" s="209">
        <f t="shared" si="17370"/>
        <v>0</v>
      </c>
      <c r="ODK221" s="209">
        <f t="shared" si="17370"/>
        <v>0</v>
      </c>
      <c r="ODL221" s="209">
        <f t="shared" si="17370"/>
        <v>0</v>
      </c>
      <c r="ODM221" s="209">
        <f t="shared" si="17370"/>
        <v>0</v>
      </c>
      <c r="ODN221" s="209">
        <f t="shared" si="17370"/>
        <v>0</v>
      </c>
      <c r="ODO221" s="209">
        <f t="shared" si="17370"/>
        <v>0</v>
      </c>
      <c r="ODP221" s="209">
        <f t="shared" si="17370"/>
        <v>0</v>
      </c>
      <c r="ODQ221" s="209">
        <f t="shared" si="17370"/>
        <v>0</v>
      </c>
      <c r="ODR221" s="209">
        <f t="shared" si="17370"/>
        <v>0</v>
      </c>
      <c r="ODS221" s="209">
        <f t="shared" si="17370"/>
        <v>0</v>
      </c>
      <c r="ODT221" s="209">
        <f t="shared" si="17370"/>
        <v>0</v>
      </c>
      <c r="ODU221" s="209">
        <f t="shared" si="17370"/>
        <v>0</v>
      </c>
      <c r="ODV221" s="209">
        <f t="shared" si="17370"/>
        <v>0</v>
      </c>
      <c r="ODW221" s="209">
        <f t="shared" si="17370"/>
        <v>0</v>
      </c>
      <c r="ODX221" s="209">
        <f t="shared" si="17370"/>
        <v>0</v>
      </c>
      <c r="ODY221" s="209">
        <f t="shared" si="17370"/>
        <v>0</v>
      </c>
      <c r="ODZ221" s="209">
        <f t="shared" si="17370"/>
        <v>0</v>
      </c>
      <c r="OEA221" s="209">
        <f t="shared" si="17370"/>
        <v>0</v>
      </c>
      <c r="OEB221" s="209">
        <f t="shared" si="17370"/>
        <v>0</v>
      </c>
      <c r="OEC221" s="209">
        <f t="shared" si="17370"/>
        <v>0</v>
      </c>
      <c r="OED221" s="209">
        <f t="shared" si="17370"/>
        <v>0</v>
      </c>
      <c r="OEE221" s="209">
        <f t="shared" si="17370"/>
        <v>0</v>
      </c>
      <c r="OEF221" s="209">
        <f t="shared" si="17370"/>
        <v>0</v>
      </c>
      <c r="OEG221" s="209">
        <f t="shared" ref="OEG221:OGR221" si="17371">$E$110*OEG166*(1-$E$111)</f>
        <v>0</v>
      </c>
      <c r="OEH221" s="209">
        <f t="shared" si="17371"/>
        <v>0</v>
      </c>
      <c r="OEI221" s="209">
        <f t="shared" si="17371"/>
        <v>0</v>
      </c>
      <c r="OEJ221" s="209">
        <f t="shared" si="17371"/>
        <v>0</v>
      </c>
      <c r="OEK221" s="209">
        <f t="shared" si="17371"/>
        <v>0</v>
      </c>
      <c r="OEL221" s="209">
        <f t="shared" si="17371"/>
        <v>0</v>
      </c>
      <c r="OEM221" s="209">
        <f t="shared" si="17371"/>
        <v>0</v>
      </c>
      <c r="OEN221" s="209">
        <f t="shared" si="17371"/>
        <v>0</v>
      </c>
      <c r="OEO221" s="209">
        <f t="shared" si="17371"/>
        <v>0</v>
      </c>
      <c r="OEP221" s="209">
        <f t="shared" si="17371"/>
        <v>0</v>
      </c>
      <c r="OEQ221" s="209">
        <f t="shared" si="17371"/>
        <v>0</v>
      </c>
      <c r="OER221" s="209">
        <f t="shared" si="17371"/>
        <v>0</v>
      </c>
      <c r="OES221" s="209">
        <f t="shared" si="17371"/>
        <v>0</v>
      </c>
      <c r="OET221" s="209">
        <f t="shared" si="17371"/>
        <v>0</v>
      </c>
      <c r="OEU221" s="209">
        <f t="shared" si="17371"/>
        <v>0</v>
      </c>
      <c r="OEV221" s="209">
        <f t="shared" si="17371"/>
        <v>0</v>
      </c>
      <c r="OEW221" s="209">
        <f t="shared" si="17371"/>
        <v>0</v>
      </c>
      <c r="OEX221" s="209">
        <f t="shared" si="17371"/>
        <v>0</v>
      </c>
      <c r="OEY221" s="209">
        <f t="shared" si="17371"/>
        <v>0</v>
      </c>
      <c r="OEZ221" s="209">
        <f t="shared" si="17371"/>
        <v>0</v>
      </c>
      <c r="OFA221" s="209">
        <f t="shared" si="17371"/>
        <v>0</v>
      </c>
      <c r="OFB221" s="209">
        <f t="shared" si="17371"/>
        <v>0</v>
      </c>
      <c r="OFC221" s="209">
        <f t="shared" si="17371"/>
        <v>0</v>
      </c>
      <c r="OFD221" s="209">
        <f t="shared" si="17371"/>
        <v>0</v>
      </c>
      <c r="OFE221" s="209">
        <f t="shared" si="17371"/>
        <v>0</v>
      </c>
      <c r="OFF221" s="209">
        <f t="shared" si="17371"/>
        <v>0</v>
      </c>
      <c r="OFG221" s="209">
        <f t="shared" si="17371"/>
        <v>0</v>
      </c>
      <c r="OFH221" s="209">
        <f t="shared" si="17371"/>
        <v>0</v>
      </c>
      <c r="OFI221" s="209">
        <f t="shared" si="17371"/>
        <v>0</v>
      </c>
      <c r="OFJ221" s="209">
        <f t="shared" si="17371"/>
        <v>0</v>
      </c>
      <c r="OFK221" s="209">
        <f t="shared" si="17371"/>
        <v>0</v>
      </c>
      <c r="OFL221" s="209">
        <f t="shared" si="17371"/>
        <v>0</v>
      </c>
      <c r="OFM221" s="209">
        <f t="shared" si="17371"/>
        <v>0</v>
      </c>
      <c r="OFN221" s="209">
        <f t="shared" si="17371"/>
        <v>0</v>
      </c>
      <c r="OFO221" s="209">
        <f t="shared" si="17371"/>
        <v>0</v>
      </c>
      <c r="OFP221" s="209">
        <f t="shared" si="17371"/>
        <v>0</v>
      </c>
      <c r="OFQ221" s="209">
        <f t="shared" si="17371"/>
        <v>0</v>
      </c>
      <c r="OFR221" s="209">
        <f t="shared" si="17371"/>
        <v>0</v>
      </c>
      <c r="OFS221" s="209">
        <f t="shared" si="17371"/>
        <v>0</v>
      </c>
      <c r="OFT221" s="209">
        <f t="shared" si="17371"/>
        <v>0</v>
      </c>
      <c r="OFU221" s="209">
        <f t="shared" si="17371"/>
        <v>0</v>
      </c>
      <c r="OFV221" s="209">
        <f t="shared" si="17371"/>
        <v>0</v>
      </c>
      <c r="OFW221" s="209">
        <f t="shared" si="17371"/>
        <v>0</v>
      </c>
      <c r="OFX221" s="209">
        <f t="shared" si="17371"/>
        <v>0</v>
      </c>
      <c r="OFY221" s="209">
        <f t="shared" si="17371"/>
        <v>0</v>
      </c>
      <c r="OFZ221" s="209">
        <f t="shared" si="17371"/>
        <v>0</v>
      </c>
      <c r="OGA221" s="209">
        <f t="shared" si="17371"/>
        <v>0</v>
      </c>
      <c r="OGB221" s="209">
        <f t="shared" si="17371"/>
        <v>0</v>
      </c>
      <c r="OGC221" s="209">
        <f t="shared" si="17371"/>
        <v>0</v>
      </c>
      <c r="OGD221" s="209">
        <f t="shared" si="17371"/>
        <v>0</v>
      </c>
      <c r="OGE221" s="209">
        <f t="shared" si="17371"/>
        <v>0</v>
      </c>
      <c r="OGF221" s="209">
        <f t="shared" si="17371"/>
        <v>0</v>
      </c>
      <c r="OGG221" s="209">
        <f t="shared" si="17371"/>
        <v>0</v>
      </c>
      <c r="OGH221" s="209">
        <f t="shared" si="17371"/>
        <v>0</v>
      </c>
      <c r="OGI221" s="209">
        <f t="shared" si="17371"/>
        <v>0</v>
      </c>
      <c r="OGJ221" s="209">
        <f t="shared" si="17371"/>
        <v>0</v>
      </c>
      <c r="OGK221" s="209">
        <f t="shared" si="17371"/>
        <v>0</v>
      </c>
      <c r="OGL221" s="209">
        <f t="shared" si="17371"/>
        <v>0</v>
      </c>
      <c r="OGM221" s="209">
        <f t="shared" si="17371"/>
        <v>0</v>
      </c>
      <c r="OGN221" s="209">
        <f t="shared" si="17371"/>
        <v>0</v>
      </c>
      <c r="OGO221" s="209">
        <f t="shared" si="17371"/>
        <v>0</v>
      </c>
      <c r="OGP221" s="209">
        <f t="shared" si="17371"/>
        <v>0</v>
      </c>
      <c r="OGQ221" s="209">
        <f t="shared" si="17371"/>
        <v>0</v>
      </c>
      <c r="OGR221" s="209">
        <f t="shared" si="17371"/>
        <v>0</v>
      </c>
      <c r="OGS221" s="209">
        <f t="shared" ref="OGS221:OJD221" si="17372">$E$110*OGS166*(1-$E$111)</f>
        <v>0</v>
      </c>
      <c r="OGT221" s="209">
        <f t="shared" si="17372"/>
        <v>0</v>
      </c>
      <c r="OGU221" s="209">
        <f t="shared" si="17372"/>
        <v>0</v>
      </c>
      <c r="OGV221" s="209">
        <f t="shared" si="17372"/>
        <v>0</v>
      </c>
      <c r="OGW221" s="209">
        <f t="shared" si="17372"/>
        <v>0</v>
      </c>
      <c r="OGX221" s="209">
        <f t="shared" si="17372"/>
        <v>0</v>
      </c>
      <c r="OGY221" s="209">
        <f t="shared" si="17372"/>
        <v>0</v>
      </c>
      <c r="OGZ221" s="209">
        <f t="shared" si="17372"/>
        <v>0</v>
      </c>
      <c r="OHA221" s="209">
        <f t="shared" si="17372"/>
        <v>0</v>
      </c>
      <c r="OHB221" s="209">
        <f t="shared" si="17372"/>
        <v>0</v>
      </c>
      <c r="OHC221" s="209">
        <f t="shared" si="17372"/>
        <v>0</v>
      </c>
      <c r="OHD221" s="209">
        <f t="shared" si="17372"/>
        <v>0</v>
      </c>
      <c r="OHE221" s="209">
        <f t="shared" si="17372"/>
        <v>0</v>
      </c>
      <c r="OHF221" s="209">
        <f t="shared" si="17372"/>
        <v>0</v>
      </c>
      <c r="OHG221" s="209">
        <f t="shared" si="17372"/>
        <v>0</v>
      </c>
      <c r="OHH221" s="209">
        <f t="shared" si="17372"/>
        <v>0</v>
      </c>
      <c r="OHI221" s="209">
        <f t="shared" si="17372"/>
        <v>0</v>
      </c>
      <c r="OHJ221" s="209">
        <f t="shared" si="17372"/>
        <v>0</v>
      </c>
      <c r="OHK221" s="209">
        <f t="shared" si="17372"/>
        <v>0</v>
      </c>
      <c r="OHL221" s="209">
        <f t="shared" si="17372"/>
        <v>0</v>
      </c>
      <c r="OHM221" s="209">
        <f t="shared" si="17372"/>
        <v>0</v>
      </c>
      <c r="OHN221" s="209">
        <f t="shared" si="17372"/>
        <v>0</v>
      </c>
      <c r="OHO221" s="209">
        <f t="shared" si="17372"/>
        <v>0</v>
      </c>
      <c r="OHP221" s="209">
        <f t="shared" si="17372"/>
        <v>0</v>
      </c>
      <c r="OHQ221" s="209">
        <f t="shared" si="17372"/>
        <v>0</v>
      </c>
      <c r="OHR221" s="209">
        <f t="shared" si="17372"/>
        <v>0</v>
      </c>
      <c r="OHS221" s="209">
        <f t="shared" si="17372"/>
        <v>0</v>
      </c>
      <c r="OHT221" s="209">
        <f t="shared" si="17372"/>
        <v>0</v>
      </c>
      <c r="OHU221" s="209">
        <f t="shared" si="17372"/>
        <v>0</v>
      </c>
      <c r="OHV221" s="209">
        <f t="shared" si="17372"/>
        <v>0</v>
      </c>
      <c r="OHW221" s="209">
        <f t="shared" si="17372"/>
        <v>0</v>
      </c>
      <c r="OHX221" s="209">
        <f t="shared" si="17372"/>
        <v>0</v>
      </c>
      <c r="OHY221" s="209">
        <f t="shared" si="17372"/>
        <v>0</v>
      </c>
      <c r="OHZ221" s="209">
        <f t="shared" si="17372"/>
        <v>0</v>
      </c>
      <c r="OIA221" s="209">
        <f t="shared" si="17372"/>
        <v>0</v>
      </c>
      <c r="OIB221" s="209">
        <f t="shared" si="17372"/>
        <v>0</v>
      </c>
      <c r="OIC221" s="209">
        <f t="shared" si="17372"/>
        <v>0</v>
      </c>
      <c r="OID221" s="209">
        <f t="shared" si="17372"/>
        <v>0</v>
      </c>
      <c r="OIE221" s="209">
        <f t="shared" si="17372"/>
        <v>0</v>
      </c>
      <c r="OIF221" s="209">
        <f t="shared" si="17372"/>
        <v>0</v>
      </c>
      <c r="OIG221" s="209">
        <f t="shared" si="17372"/>
        <v>0</v>
      </c>
      <c r="OIH221" s="209">
        <f t="shared" si="17372"/>
        <v>0</v>
      </c>
      <c r="OII221" s="209">
        <f t="shared" si="17372"/>
        <v>0</v>
      </c>
      <c r="OIJ221" s="209">
        <f t="shared" si="17372"/>
        <v>0</v>
      </c>
      <c r="OIK221" s="209">
        <f t="shared" si="17372"/>
        <v>0</v>
      </c>
      <c r="OIL221" s="209">
        <f t="shared" si="17372"/>
        <v>0</v>
      </c>
      <c r="OIM221" s="209">
        <f t="shared" si="17372"/>
        <v>0</v>
      </c>
      <c r="OIN221" s="209">
        <f t="shared" si="17372"/>
        <v>0</v>
      </c>
      <c r="OIO221" s="209">
        <f t="shared" si="17372"/>
        <v>0</v>
      </c>
      <c r="OIP221" s="209">
        <f t="shared" si="17372"/>
        <v>0</v>
      </c>
      <c r="OIQ221" s="209">
        <f t="shared" si="17372"/>
        <v>0</v>
      </c>
      <c r="OIR221" s="209">
        <f t="shared" si="17372"/>
        <v>0</v>
      </c>
      <c r="OIS221" s="209">
        <f t="shared" si="17372"/>
        <v>0</v>
      </c>
      <c r="OIT221" s="209">
        <f t="shared" si="17372"/>
        <v>0</v>
      </c>
      <c r="OIU221" s="209">
        <f t="shared" si="17372"/>
        <v>0</v>
      </c>
      <c r="OIV221" s="209">
        <f t="shared" si="17372"/>
        <v>0</v>
      </c>
      <c r="OIW221" s="209">
        <f t="shared" si="17372"/>
        <v>0</v>
      </c>
      <c r="OIX221" s="209">
        <f t="shared" si="17372"/>
        <v>0</v>
      </c>
      <c r="OIY221" s="209">
        <f t="shared" si="17372"/>
        <v>0</v>
      </c>
      <c r="OIZ221" s="209">
        <f t="shared" si="17372"/>
        <v>0</v>
      </c>
      <c r="OJA221" s="209">
        <f t="shared" si="17372"/>
        <v>0</v>
      </c>
      <c r="OJB221" s="209">
        <f t="shared" si="17372"/>
        <v>0</v>
      </c>
      <c r="OJC221" s="209">
        <f t="shared" si="17372"/>
        <v>0</v>
      </c>
      <c r="OJD221" s="209">
        <f t="shared" si="17372"/>
        <v>0</v>
      </c>
      <c r="OJE221" s="209">
        <f t="shared" ref="OJE221:OLP221" si="17373">$E$110*OJE166*(1-$E$111)</f>
        <v>0</v>
      </c>
      <c r="OJF221" s="209">
        <f t="shared" si="17373"/>
        <v>0</v>
      </c>
      <c r="OJG221" s="209">
        <f t="shared" si="17373"/>
        <v>0</v>
      </c>
      <c r="OJH221" s="209">
        <f t="shared" si="17373"/>
        <v>0</v>
      </c>
      <c r="OJI221" s="209">
        <f t="shared" si="17373"/>
        <v>0</v>
      </c>
      <c r="OJJ221" s="209">
        <f t="shared" si="17373"/>
        <v>0</v>
      </c>
      <c r="OJK221" s="209">
        <f t="shared" si="17373"/>
        <v>0</v>
      </c>
      <c r="OJL221" s="209">
        <f t="shared" si="17373"/>
        <v>0</v>
      </c>
      <c r="OJM221" s="209">
        <f t="shared" si="17373"/>
        <v>0</v>
      </c>
      <c r="OJN221" s="209">
        <f t="shared" si="17373"/>
        <v>0</v>
      </c>
      <c r="OJO221" s="209">
        <f t="shared" si="17373"/>
        <v>0</v>
      </c>
      <c r="OJP221" s="209">
        <f t="shared" si="17373"/>
        <v>0</v>
      </c>
      <c r="OJQ221" s="209">
        <f t="shared" si="17373"/>
        <v>0</v>
      </c>
      <c r="OJR221" s="209">
        <f t="shared" si="17373"/>
        <v>0</v>
      </c>
      <c r="OJS221" s="209">
        <f t="shared" si="17373"/>
        <v>0</v>
      </c>
      <c r="OJT221" s="209">
        <f t="shared" si="17373"/>
        <v>0</v>
      </c>
      <c r="OJU221" s="209">
        <f t="shared" si="17373"/>
        <v>0</v>
      </c>
      <c r="OJV221" s="209">
        <f t="shared" si="17373"/>
        <v>0</v>
      </c>
      <c r="OJW221" s="209">
        <f t="shared" si="17373"/>
        <v>0</v>
      </c>
      <c r="OJX221" s="209">
        <f t="shared" si="17373"/>
        <v>0</v>
      </c>
      <c r="OJY221" s="209">
        <f t="shared" si="17373"/>
        <v>0</v>
      </c>
      <c r="OJZ221" s="209">
        <f t="shared" si="17373"/>
        <v>0</v>
      </c>
      <c r="OKA221" s="209">
        <f t="shared" si="17373"/>
        <v>0</v>
      </c>
      <c r="OKB221" s="209">
        <f t="shared" si="17373"/>
        <v>0</v>
      </c>
      <c r="OKC221" s="209">
        <f t="shared" si="17373"/>
        <v>0</v>
      </c>
      <c r="OKD221" s="209">
        <f t="shared" si="17373"/>
        <v>0</v>
      </c>
      <c r="OKE221" s="209">
        <f t="shared" si="17373"/>
        <v>0</v>
      </c>
      <c r="OKF221" s="209">
        <f t="shared" si="17373"/>
        <v>0</v>
      </c>
      <c r="OKG221" s="209">
        <f t="shared" si="17373"/>
        <v>0</v>
      </c>
      <c r="OKH221" s="209">
        <f t="shared" si="17373"/>
        <v>0</v>
      </c>
      <c r="OKI221" s="209">
        <f t="shared" si="17373"/>
        <v>0</v>
      </c>
      <c r="OKJ221" s="209">
        <f t="shared" si="17373"/>
        <v>0</v>
      </c>
      <c r="OKK221" s="209">
        <f t="shared" si="17373"/>
        <v>0</v>
      </c>
      <c r="OKL221" s="209">
        <f t="shared" si="17373"/>
        <v>0</v>
      </c>
      <c r="OKM221" s="209">
        <f t="shared" si="17373"/>
        <v>0</v>
      </c>
      <c r="OKN221" s="209">
        <f t="shared" si="17373"/>
        <v>0</v>
      </c>
      <c r="OKO221" s="209">
        <f t="shared" si="17373"/>
        <v>0</v>
      </c>
      <c r="OKP221" s="209">
        <f t="shared" si="17373"/>
        <v>0</v>
      </c>
      <c r="OKQ221" s="209">
        <f t="shared" si="17373"/>
        <v>0</v>
      </c>
      <c r="OKR221" s="209">
        <f t="shared" si="17373"/>
        <v>0</v>
      </c>
      <c r="OKS221" s="209">
        <f t="shared" si="17373"/>
        <v>0</v>
      </c>
      <c r="OKT221" s="209">
        <f t="shared" si="17373"/>
        <v>0</v>
      </c>
      <c r="OKU221" s="209">
        <f t="shared" si="17373"/>
        <v>0</v>
      </c>
      <c r="OKV221" s="209">
        <f t="shared" si="17373"/>
        <v>0</v>
      </c>
      <c r="OKW221" s="209">
        <f t="shared" si="17373"/>
        <v>0</v>
      </c>
      <c r="OKX221" s="209">
        <f t="shared" si="17373"/>
        <v>0</v>
      </c>
      <c r="OKY221" s="209">
        <f t="shared" si="17373"/>
        <v>0</v>
      </c>
      <c r="OKZ221" s="209">
        <f t="shared" si="17373"/>
        <v>0</v>
      </c>
      <c r="OLA221" s="209">
        <f t="shared" si="17373"/>
        <v>0</v>
      </c>
      <c r="OLB221" s="209">
        <f t="shared" si="17373"/>
        <v>0</v>
      </c>
      <c r="OLC221" s="209">
        <f t="shared" si="17373"/>
        <v>0</v>
      </c>
      <c r="OLD221" s="209">
        <f t="shared" si="17373"/>
        <v>0</v>
      </c>
      <c r="OLE221" s="209">
        <f t="shared" si="17373"/>
        <v>0</v>
      </c>
      <c r="OLF221" s="209">
        <f t="shared" si="17373"/>
        <v>0</v>
      </c>
      <c r="OLG221" s="209">
        <f t="shared" si="17373"/>
        <v>0</v>
      </c>
      <c r="OLH221" s="209">
        <f t="shared" si="17373"/>
        <v>0</v>
      </c>
      <c r="OLI221" s="209">
        <f t="shared" si="17373"/>
        <v>0</v>
      </c>
      <c r="OLJ221" s="209">
        <f t="shared" si="17373"/>
        <v>0</v>
      </c>
      <c r="OLK221" s="209">
        <f t="shared" si="17373"/>
        <v>0</v>
      </c>
      <c r="OLL221" s="209">
        <f t="shared" si="17373"/>
        <v>0</v>
      </c>
      <c r="OLM221" s="209">
        <f t="shared" si="17373"/>
        <v>0</v>
      </c>
      <c r="OLN221" s="209">
        <f t="shared" si="17373"/>
        <v>0</v>
      </c>
      <c r="OLO221" s="209">
        <f t="shared" si="17373"/>
        <v>0</v>
      </c>
      <c r="OLP221" s="209">
        <f t="shared" si="17373"/>
        <v>0</v>
      </c>
      <c r="OLQ221" s="209">
        <f t="shared" ref="OLQ221:OOB221" si="17374">$E$110*OLQ166*(1-$E$111)</f>
        <v>0</v>
      </c>
      <c r="OLR221" s="209">
        <f t="shared" si="17374"/>
        <v>0</v>
      </c>
      <c r="OLS221" s="209">
        <f t="shared" si="17374"/>
        <v>0</v>
      </c>
      <c r="OLT221" s="209">
        <f t="shared" si="17374"/>
        <v>0</v>
      </c>
      <c r="OLU221" s="209">
        <f t="shared" si="17374"/>
        <v>0</v>
      </c>
      <c r="OLV221" s="209">
        <f t="shared" si="17374"/>
        <v>0</v>
      </c>
      <c r="OLW221" s="209">
        <f t="shared" si="17374"/>
        <v>0</v>
      </c>
      <c r="OLX221" s="209">
        <f t="shared" si="17374"/>
        <v>0</v>
      </c>
      <c r="OLY221" s="209">
        <f t="shared" si="17374"/>
        <v>0</v>
      </c>
      <c r="OLZ221" s="209">
        <f t="shared" si="17374"/>
        <v>0</v>
      </c>
      <c r="OMA221" s="209">
        <f t="shared" si="17374"/>
        <v>0</v>
      </c>
      <c r="OMB221" s="209">
        <f t="shared" si="17374"/>
        <v>0</v>
      </c>
      <c r="OMC221" s="209">
        <f t="shared" si="17374"/>
        <v>0</v>
      </c>
      <c r="OMD221" s="209">
        <f t="shared" si="17374"/>
        <v>0</v>
      </c>
      <c r="OME221" s="209">
        <f t="shared" si="17374"/>
        <v>0</v>
      </c>
      <c r="OMF221" s="209">
        <f t="shared" si="17374"/>
        <v>0</v>
      </c>
      <c r="OMG221" s="209">
        <f t="shared" si="17374"/>
        <v>0</v>
      </c>
      <c r="OMH221" s="209">
        <f t="shared" si="17374"/>
        <v>0</v>
      </c>
      <c r="OMI221" s="209">
        <f t="shared" si="17374"/>
        <v>0</v>
      </c>
      <c r="OMJ221" s="209">
        <f t="shared" si="17374"/>
        <v>0</v>
      </c>
      <c r="OMK221" s="209">
        <f t="shared" si="17374"/>
        <v>0</v>
      </c>
      <c r="OML221" s="209">
        <f t="shared" si="17374"/>
        <v>0</v>
      </c>
      <c r="OMM221" s="209">
        <f t="shared" si="17374"/>
        <v>0</v>
      </c>
      <c r="OMN221" s="209">
        <f t="shared" si="17374"/>
        <v>0</v>
      </c>
      <c r="OMO221" s="209">
        <f t="shared" si="17374"/>
        <v>0</v>
      </c>
      <c r="OMP221" s="209">
        <f t="shared" si="17374"/>
        <v>0</v>
      </c>
      <c r="OMQ221" s="209">
        <f t="shared" si="17374"/>
        <v>0</v>
      </c>
      <c r="OMR221" s="209">
        <f t="shared" si="17374"/>
        <v>0</v>
      </c>
      <c r="OMS221" s="209">
        <f t="shared" si="17374"/>
        <v>0</v>
      </c>
      <c r="OMT221" s="209">
        <f t="shared" si="17374"/>
        <v>0</v>
      </c>
      <c r="OMU221" s="209">
        <f t="shared" si="17374"/>
        <v>0</v>
      </c>
      <c r="OMV221" s="209">
        <f t="shared" si="17374"/>
        <v>0</v>
      </c>
      <c r="OMW221" s="209">
        <f t="shared" si="17374"/>
        <v>0</v>
      </c>
      <c r="OMX221" s="209">
        <f t="shared" si="17374"/>
        <v>0</v>
      </c>
      <c r="OMY221" s="209">
        <f t="shared" si="17374"/>
        <v>0</v>
      </c>
      <c r="OMZ221" s="209">
        <f t="shared" si="17374"/>
        <v>0</v>
      </c>
      <c r="ONA221" s="209">
        <f t="shared" si="17374"/>
        <v>0</v>
      </c>
      <c r="ONB221" s="209">
        <f t="shared" si="17374"/>
        <v>0</v>
      </c>
      <c r="ONC221" s="209">
        <f t="shared" si="17374"/>
        <v>0</v>
      </c>
      <c r="OND221" s="209">
        <f t="shared" si="17374"/>
        <v>0</v>
      </c>
      <c r="ONE221" s="209">
        <f t="shared" si="17374"/>
        <v>0</v>
      </c>
      <c r="ONF221" s="209">
        <f t="shared" si="17374"/>
        <v>0</v>
      </c>
      <c r="ONG221" s="209">
        <f t="shared" si="17374"/>
        <v>0</v>
      </c>
      <c r="ONH221" s="209">
        <f t="shared" si="17374"/>
        <v>0</v>
      </c>
      <c r="ONI221" s="209">
        <f t="shared" si="17374"/>
        <v>0</v>
      </c>
      <c r="ONJ221" s="209">
        <f t="shared" si="17374"/>
        <v>0</v>
      </c>
      <c r="ONK221" s="209">
        <f t="shared" si="17374"/>
        <v>0</v>
      </c>
      <c r="ONL221" s="209">
        <f t="shared" si="17374"/>
        <v>0</v>
      </c>
      <c r="ONM221" s="209">
        <f t="shared" si="17374"/>
        <v>0</v>
      </c>
      <c r="ONN221" s="209">
        <f t="shared" si="17374"/>
        <v>0</v>
      </c>
      <c r="ONO221" s="209">
        <f t="shared" si="17374"/>
        <v>0</v>
      </c>
      <c r="ONP221" s="209">
        <f t="shared" si="17374"/>
        <v>0</v>
      </c>
      <c r="ONQ221" s="209">
        <f t="shared" si="17374"/>
        <v>0</v>
      </c>
      <c r="ONR221" s="209">
        <f t="shared" si="17374"/>
        <v>0</v>
      </c>
      <c r="ONS221" s="209">
        <f t="shared" si="17374"/>
        <v>0</v>
      </c>
      <c r="ONT221" s="209">
        <f t="shared" si="17374"/>
        <v>0</v>
      </c>
      <c r="ONU221" s="209">
        <f t="shared" si="17374"/>
        <v>0</v>
      </c>
      <c r="ONV221" s="209">
        <f t="shared" si="17374"/>
        <v>0</v>
      </c>
      <c r="ONW221" s="209">
        <f t="shared" si="17374"/>
        <v>0</v>
      </c>
      <c r="ONX221" s="209">
        <f t="shared" si="17374"/>
        <v>0</v>
      </c>
      <c r="ONY221" s="209">
        <f t="shared" si="17374"/>
        <v>0</v>
      </c>
      <c r="ONZ221" s="209">
        <f t="shared" si="17374"/>
        <v>0</v>
      </c>
      <c r="OOA221" s="209">
        <f t="shared" si="17374"/>
        <v>0</v>
      </c>
      <c r="OOB221" s="209">
        <f t="shared" si="17374"/>
        <v>0</v>
      </c>
      <c r="OOC221" s="209">
        <f t="shared" ref="OOC221:OQN221" si="17375">$E$110*OOC166*(1-$E$111)</f>
        <v>0</v>
      </c>
      <c r="OOD221" s="209">
        <f t="shared" si="17375"/>
        <v>0</v>
      </c>
      <c r="OOE221" s="209">
        <f t="shared" si="17375"/>
        <v>0</v>
      </c>
      <c r="OOF221" s="209">
        <f t="shared" si="17375"/>
        <v>0</v>
      </c>
      <c r="OOG221" s="209">
        <f t="shared" si="17375"/>
        <v>0</v>
      </c>
      <c r="OOH221" s="209">
        <f t="shared" si="17375"/>
        <v>0</v>
      </c>
      <c r="OOI221" s="209">
        <f t="shared" si="17375"/>
        <v>0</v>
      </c>
      <c r="OOJ221" s="209">
        <f t="shared" si="17375"/>
        <v>0</v>
      </c>
      <c r="OOK221" s="209">
        <f t="shared" si="17375"/>
        <v>0</v>
      </c>
      <c r="OOL221" s="209">
        <f t="shared" si="17375"/>
        <v>0</v>
      </c>
      <c r="OOM221" s="209">
        <f t="shared" si="17375"/>
        <v>0</v>
      </c>
      <c r="OON221" s="209">
        <f t="shared" si="17375"/>
        <v>0</v>
      </c>
      <c r="OOO221" s="209">
        <f t="shared" si="17375"/>
        <v>0</v>
      </c>
      <c r="OOP221" s="209">
        <f t="shared" si="17375"/>
        <v>0</v>
      </c>
      <c r="OOQ221" s="209">
        <f t="shared" si="17375"/>
        <v>0</v>
      </c>
      <c r="OOR221" s="209">
        <f t="shared" si="17375"/>
        <v>0</v>
      </c>
      <c r="OOS221" s="209">
        <f t="shared" si="17375"/>
        <v>0</v>
      </c>
      <c r="OOT221" s="209">
        <f t="shared" si="17375"/>
        <v>0</v>
      </c>
      <c r="OOU221" s="209">
        <f t="shared" si="17375"/>
        <v>0</v>
      </c>
      <c r="OOV221" s="209">
        <f t="shared" si="17375"/>
        <v>0</v>
      </c>
      <c r="OOW221" s="209">
        <f t="shared" si="17375"/>
        <v>0</v>
      </c>
      <c r="OOX221" s="209">
        <f t="shared" si="17375"/>
        <v>0</v>
      </c>
      <c r="OOY221" s="209">
        <f t="shared" si="17375"/>
        <v>0</v>
      </c>
      <c r="OOZ221" s="209">
        <f t="shared" si="17375"/>
        <v>0</v>
      </c>
      <c r="OPA221" s="209">
        <f t="shared" si="17375"/>
        <v>0</v>
      </c>
      <c r="OPB221" s="209">
        <f t="shared" si="17375"/>
        <v>0</v>
      </c>
      <c r="OPC221" s="209">
        <f t="shared" si="17375"/>
        <v>0</v>
      </c>
      <c r="OPD221" s="209">
        <f t="shared" si="17375"/>
        <v>0</v>
      </c>
      <c r="OPE221" s="209">
        <f t="shared" si="17375"/>
        <v>0</v>
      </c>
      <c r="OPF221" s="209">
        <f t="shared" si="17375"/>
        <v>0</v>
      </c>
      <c r="OPG221" s="209">
        <f t="shared" si="17375"/>
        <v>0</v>
      </c>
      <c r="OPH221" s="209">
        <f t="shared" si="17375"/>
        <v>0</v>
      </c>
      <c r="OPI221" s="209">
        <f t="shared" si="17375"/>
        <v>0</v>
      </c>
      <c r="OPJ221" s="209">
        <f t="shared" si="17375"/>
        <v>0</v>
      </c>
      <c r="OPK221" s="209">
        <f t="shared" si="17375"/>
        <v>0</v>
      </c>
      <c r="OPL221" s="209">
        <f t="shared" si="17375"/>
        <v>0</v>
      </c>
      <c r="OPM221" s="209">
        <f t="shared" si="17375"/>
        <v>0</v>
      </c>
      <c r="OPN221" s="209">
        <f t="shared" si="17375"/>
        <v>0</v>
      </c>
      <c r="OPO221" s="209">
        <f t="shared" si="17375"/>
        <v>0</v>
      </c>
      <c r="OPP221" s="209">
        <f t="shared" si="17375"/>
        <v>0</v>
      </c>
      <c r="OPQ221" s="209">
        <f t="shared" si="17375"/>
        <v>0</v>
      </c>
      <c r="OPR221" s="209">
        <f t="shared" si="17375"/>
        <v>0</v>
      </c>
      <c r="OPS221" s="209">
        <f t="shared" si="17375"/>
        <v>0</v>
      </c>
      <c r="OPT221" s="209">
        <f t="shared" si="17375"/>
        <v>0</v>
      </c>
      <c r="OPU221" s="209">
        <f t="shared" si="17375"/>
        <v>0</v>
      </c>
      <c r="OPV221" s="209">
        <f t="shared" si="17375"/>
        <v>0</v>
      </c>
      <c r="OPW221" s="209">
        <f t="shared" si="17375"/>
        <v>0</v>
      </c>
      <c r="OPX221" s="209">
        <f t="shared" si="17375"/>
        <v>0</v>
      </c>
      <c r="OPY221" s="209">
        <f t="shared" si="17375"/>
        <v>0</v>
      </c>
      <c r="OPZ221" s="209">
        <f t="shared" si="17375"/>
        <v>0</v>
      </c>
      <c r="OQA221" s="209">
        <f t="shared" si="17375"/>
        <v>0</v>
      </c>
      <c r="OQB221" s="209">
        <f t="shared" si="17375"/>
        <v>0</v>
      </c>
      <c r="OQC221" s="209">
        <f t="shared" si="17375"/>
        <v>0</v>
      </c>
      <c r="OQD221" s="209">
        <f t="shared" si="17375"/>
        <v>0</v>
      </c>
      <c r="OQE221" s="209">
        <f t="shared" si="17375"/>
        <v>0</v>
      </c>
      <c r="OQF221" s="209">
        <f t="shared" si="17375"/>
        <v>0</v>
      </c>
      <c r="OQG221" s="209">
        <f t="shared" si="17375"/>
        <v>0</v>
      </c>
      <c r="OQH221" s="209">
        <f t="shared" si="17375"/>
        <v>0</v>
      </c>
      <c r="OQI221" s="209">
        <f t="shared" si="17375"/>
        <v>0</v>
      </c>
      <c r="OQJ221" s="209">
        <f t="shared" si="17375"/>
        <v>0</v>
      </c>
      <c r="OQK221" s="209">
        <f t="shared" si="17375"/>
        <v>0</v>
      </c>
      <c r="OQL221" s="209">
        <f t="shared" si="17375"/>
        <v>0</v>
      </c>
      <c r="OQM221" s="209">
        <f t="shared" si="17375"/>
        <v>0</v>
      </c>
      <c r="OQN221" s="209">
        <f t="shared" si="17375"/>
        <v>0</v>
      </c>
      <c r="OQO221" s="209">
        <f t="shared" ref="OQO221:OSZ221" si="17376">$E$110*OQO166*(1-$E$111)</f>
        <v>0</v>
      </c>
      <c r="OQP221" s="209">
        <f t="shared" si="17376"/>
        <v>0</v>
      </c>
      <c r="OQQ221" s="209">
        <f t="shared" si="17376"/>
        <v>0</v>
      </c>
      <c r="OQR221" s="209">
        <f t="shared" si="17376"/>
        <v>0</v>
      </c>
      <c r="OQS221" s="209">
        <f t="shared" si="17376"/>
        <v>0</v>
      </c>
      <c r="OQT221" s="209">
        <f t="shared" si="17376"/>
        <v>0</v>
      </c>
      <c r="OQU221" s="209">
        <f t="shared" si="17376"/>
        <v>0</v>
      </c>
      <c r="OQV221" s="209">
        <f t="shared" si="17376"/>
        <v>0</v>
      </c>
      <c r="OQW221" s="209">
        <f t="shared" si="17376"/>
        <v>0</v>
      </c>
      <c r="OQX221" s="209">
        <f t="shared" si="17376"/>
        <v>0</v>
      </c>
      <c r="OQY221" s="209">
        <f t="shared" si="17376"/>
        <v>0</v>
      </c>
      <c r="OQZ221" s="209">
        <f t="shared" si="17376"/>
        <v>0</v>
      </c>
      <c r="ORA221" s="209">
        <f t="shared" si="17376"/>
        <v>0</v>
      </c>
      <c r="ORB221" s="209">
        <f t="shared" si="17376"/>
        <v>0</v>
      </c>
      <c r="ORC221" s="209">
        <f t="shared" si="17376"/>
        <v>0</v>
      </c>
      <c r="ORD221" s="209">
        <f t="shared" si="17376"/>
        <v>0</v>
      </c>
      <c r="ORE221" s="209">
        <f t="shared" si="17376"/>
        <v>0</v>
      </c>
      <c r="ORF221" s="209">
        <f t="shared" si="17376"/>
        <v>0</v>
      </c>
      <c r="ORG221" s="209">
        <f t="shared" si="17376"/>
        <v>0</v>
      </c>
      <c r="ORH221" s="209">
        <f t="shared" si="17376"/>
        <v>0</v>
      </c>
      <c r="ORI221" s="209">
        <f t="shared" si="17376"/>
        <v>0</v>
      </c>
      <c r="ORJ221" s="209">
        <f t="shared" si="17376"/>
        <v>0</v>
      </c>
      <c r="ORK221" s="209">
        <f t="shared" si="17376"/>
        <v>0</v>
      </c>
      <c r="ORL221" s="209">
        <f t="shared" si="17376"/>
        <v>0</v>
      </c>
      <c r="ORM221" s="209">
        <f t="shared" si="17376"/>
        <v>0</v>
      </c>
      <c r="ORN221" s="209">
        <f t="shared" si="17376"/>
        <v>0</v>
      </c>
      <c r="ORO221" s="209">
        <f t="shared" si="17376"/>
        <v>0</v>
      </c>
      <c r="ORP221" s="209">
        <f t="shared" si="17376"/>
        <v>0</v>
      </c>
      <c r="ORQ221" s="209">
        <f t="shared" si="17376"/>
        <v>0</v>
      </c>
      <c r="ORR221" s="209">
        <f t="shared" si="17376"/>
        <v>0</v>
      </c>
      <c r="ORS221" s="209">
        <f t="shared" si="17376"/>
        <v>0</v>
      </c>
      <c r="ORT221" s="209">
        <f t="shared" si="17376"/>
        <v>0</v>
      </c>
      <c r="ORU221" s="209">
        <f t="shared" si="17376"/>
        <v>0</v>
      </c>
      <c r="ORV221" s="209">
        <f t="shared" si="17376"/>
        <v>0</v>
      </c>
      <c r="ORW221" s="209">
        <f t="shared" si="17376"/>
        <v>0</v>
      </c>
      <c r="ORX221" s="209">
        <f t="shared" si="17376"/>
        <v>0</v>
      </c>
      <c r="ORY221" s="209">
        <f t="shared" si="17376"/>
        <v>0</v>
      </c>
      <c r="ORZ221" s="209">
        <f t="shared" si="17376"/>
        <v>0</v>
      </c>
      <c r="OSA221" s="209">
        <f t="shared" si="17376"/>
        <v>0</v>
      </c>
      <c r="OSB221" s="209">
        <f t="shared" si="17376"/>
        <v>0</v>
      </c>
      <c r="OSC221" s="209">
        <f t="shared" si="17376"/>
        <v>0</v>
      </c>
      <c r="OSD221" s="209">
        <f t="shared" si="17376"/>
        <v>0</v>
      </c>
      <c r="OSE221" s="209">
        <f t="shared" si="17376"/>
        <v>0</v>
      </c>
      <c r="OSF221" s="209">
        <f t="shared" si="17376"/>
        <v>0</v>
      </c>
      <c r="OSG221" s="209">
        <f t="shared" si="17376"/>
        <v>0</v>
      </c>
      <c r="OSH221" s="209">
        <f t="shared" si="17376"/>
        <v>0</v>
      </c>
      <c r="OSI221" s="209">
        <f t="shared" si="17376"/>
        <v>0</v>
      </c>
      <c r="OSJ221" s="209">
        <f t="shared" si="17376"/>
        <v>0</v>
      </c>
      <c r="OSK221" s="209">
        <f t="shared" si="17376"/>
        <v>0</v>
      </c>
      <c r="OSL221" s="209">
        <f t="shared" si="17376"/>
        <v>0</v>
      </c>
      <c r="OSM221" s="209">
        <f t="shared" si="17376"/>
        <v>0</v>
      </c>
      <c r="OSN221" s="209">
        <f t="shared" si="17376"/>
        <v>0</v>
      </c>
      <c r="OSO221" s="209">
        <f t="shared" si="17376"/>
        <v>0</v>
      </c>
      <c r="OSP221" s="209">
        <f t="shared" si="17376"/>
        <v>0</v>
      </c>
      <c r="OSQ221" s="209">
        <f t="shared" si="17376"/>
        <v>0</v>
      </c>
      <c r="OSR221" s="209">
        <f t="shared" si="17376"/>
        <v>0</v>
      </c>
      <c r="OSS221" s="209">
        <f t="shared" si="17376"/>
        <v>0</v>
      </c>
      <c r="OST221" s="209">
        <f t="shared" si="17376"/>
        <v>0</v>
      </c>
      <c r="OSU221" s="209">
        <f t="shared" si="17376"/>
        <v>0</v>
      </c>
      <c r="OSV221" s="209">
        <f t="shared" si="17376"/>
        <v>0</v>
      </c>
      <c r="OSW221" s="209">
        <f t="shared" si="17376"/>
        <v>0</v>
      </c>
      <c r="OSX221" s="209">
        <f t="shared" si="17376"/>
        <v>0</v>
      </c>
      <c r="OSY221" s="209">
        <f t="shared" si="17376"/>
        <v>0</v>
      </c>
      <c r="OSZ221" s="209">
        <f t="shared" si="17376"/>
        <v>0</v>
      </c>
      <c r="OTA221" s="209">
        <f t="shared" ref="OTA221:OVL221" si="17377">$E$110*OTA166*(1-$E$111)</f>
        <v>0</v>
      </c>
      <c r="OTB221" s="209">
        <f t="shared" si="17377"/>
        <v>0</v>
      </c>
      <c r="OTC221" s="209">
        <f t="shared" si="17377"/>
        <v>0</v>
      </c>
      <c r="OTD221" s="209">
        <f t="shared" si="17377"/>
        <v>0</v>
      </c>
      <c r="OTE221" s="209">
        <f t="shared" si="17377"/>
        <v>0</v>
      </c>
      <c r="OTF221" s="209">
        <f t="shared" si="17377"/>
        <v>0</v>
      </c>
      <c r="OTG221" s="209">
        <f t="shared" si="17377"/>
        <v>0</v>
      </c>
      <c r="OTH221" s="209">
        <f t="shared" si="17377"/>
        <v>0</v>
      </c>
      <c r="OTI221" s="209">
        <f t="shared" si="17377"/>
        <v>0</v>
      </c>
      <c r="OTJ221" s="209">
        <f t="shared" si="17377"/>
        <v>0</v>
      </c>
      <c r="OTK221" s="209">
        <f t="shared" si="17377"/>
        <v>0</v>
      </c>
      <c r="OTL221" s="209">
        <f t="shared" si="17377"/>
        <v>0</v>
      </c>
      <c r="OTM221" s="209">
        <f t="shared" si="17377"/>
        <v>0</v>
      </c>
      <c r="OTN221" s="209">
        <f t="shared" si="17377"/>
        <v>0</v>
      </c>
      <c r="OTO221" s="209">
        <f t="shared" si="17377"/>
        <v>0</v>
      </c>
      <c r="OTP221" s="209">
        <f t="shared" si="17377"/>
        <v>0</v>
      </c>
      <c r="OTQ221" s="209">
        <f t="shared" si="17377"/>
        <v>0</v>
      </c>
      <c r="OTR221" s="209">
        <f t="shared" si="17377"/>
        <v>0</v>
      </c>
      <c r="OTS221" s="209">
        <f t="shared" si="17377"/>
        <v>0</v>
      </c>
      <c r="OTT221" s="209">
        <f t="shared" si="17377"/>
        <v>0</v>
      </c>
      <c r="OTU221" s="209">
        <f t="shared" si="17377"/>
        <v>0</v>
      </c>
      <c r="OTV221" s="209">
        <f t="shared" si="17377"/>
        <v>0</v>
      </c>
      <c r="OTW221" s="209">
        <f t="shared" si="17377"/>
        <v>0</v>
      </c>
      <c r="OTX221" s="209">
        <f t="shared" si="17377"/>
        <v>0</v>
      </c>
      <c r="OTY221" s="209">
        <f t="shared" si="17377"/>
        <v>0</v>
      </c>
      <c r="OTZ221" s="209">
        <f t="shared" si="17377"/>
        <v>0</v>
      </c>
      <c r="OUA221" s="209">
        <f t="shared" si="17377"/>
        <v>0</v>
      </c>
      <c r="OUB221" s="209">
        <f t="shared" si="17377"/>
        <v>0</v>
      </c>
      <c r="OUC221" s="209">
        <f t="shared" si="17377"/>
        <v>0</v>
      </c>
      <c r="OUD221" s="209">
        <f t="shared" si="17377"/>
        <v>0</v>
      </c>
      <c r="OUE221" s="209">
        <f t="shared" si="17377"/>
        <v>0</v>
      </c>
      <c r="OUF221" s="209">
        <f t="shared" si="17377"/>
        <v>0</v>
      </c>
      <c r="OUG221" s="209">
        <f t="shared" si="17377"/>
        <v>0</v>
      </c>
      <c r="OUH221" s="209">
        <f t="shared" si="17377"/>
        <v>0</v>
      </c>
      <c r="OUI221" s="209">
        <f t="shared" si="17377"/>
        <v>0</v>
      </c>
      <c r="OUJ221" s="209">
        <f t="shared" si="17377"/>
        <v>0</v>
      </c>
      <c r="OUK221" s="209">
        <f t="shared" si="17377"/>
        <v>0</v>
      </c>
      <c r="OUL221" s="209">
        <f t="shared" si="17377"/>
        <v>0</v>
      </c>
      <c r="OUM221" s="209">
        <f t="shared" si="17377"/>
        <v>0</v>
      </c>
      <c r="OUN221" s="209">
        <f t="shared" si="17377"/>
        <v>0</v>
      </c>
      <c r="OUO221" s="209">
        <f t="shared" si="17377"/>
        <v>0</v>
      </c>
      <c r="OUP221" s="209">
        <f t="shared" si="17377"/>
        <v>0</v>
      </c>
      <c r="OUQ221" s="209">
        <f t="shared" si="17377"/>
        <v>0</v>
      </c>
      <c r="OUR221" s="209">
        <f t="shared" si="17377"/>
        <v>0</v>
      </c>
      <c r="OUS221" s="209">
        <f t="shared" si="17377"/>
        <v>0</v>
      </c>
      <c r="OUT221" s="209">
        <f t="shared" si="17377"/>
        <v>0</v>
      </c>
      <c r="OUU221" s="209">
        <f t="shared" si="17377"/>
        <v>0</v>
      </c>
      <c r="OUV221" s="209">
        <f t="shared" si="17377"/>
        <v>0</v>
      </c>
      <c r="OUW221" s="209">
        <f t="shared" si="17377"/>
        <v>0</v>
      </c>
      <c r="OUX221" s="209">
        <f t="shared" si="17377"/>
        <v>0</v>
      </c>
      <c r="OUY221" s="209">
        <f t="shared" si="17377"/>
        <v>0</v>
      </c>
      <c r="OUZ221" s="209">
        <f t="shared" si="17377"/>
        <v>0</v>
      </c>
      <c r="OVA221" s="209">
        <f t="shared" si="17377"/>
        <v>0</v>
      </c>
      <c r="OVB221" s="209">
        <f t="shared" si="17377"/>
        <v>0</v>
      </c>
      <c r="OVC221" s="209">
        <f t="shared" si="17377"/>
        <v>0</v>
      </c>
      <c r="OVD221" s="209">
        <f t="shared" si="17377"/>
        <v>0</v>
      </c>
      <c r="OVE221" s="209">
        <f t="shared" si="17377"/>
        <v>0</v>
      </c>
      <c r="OVF221" s="209">
        <f t="shared" si="17377"/>
        <v>0</v>
      </c>
      <c r="OVG221" s="209">
        <f t="shared" si="17377"/>
        <v>0</v>
      </c>
      <c r="OVH221" s="209">
        <f t="shared" si="17377"/>
        <v>0</v>
      </c>
      <c r="OVI221" s="209">
        <f t="shared" si="17377"/>
        <v>0</v>
      </c>
      <c r="OVJ221" s="209">
        <f t="shared" si="17377"/>
        <v>0</v>
      </c>
      <c r="OVK221" s="209">
        <f t="shared" si="17377"/>
        <v>0</v>
      </c>
      <c r="OVL221" s="209">
        <f t="shared" si="17377"/>
        <v>0</v>
      </c>
      <c r="OVM221" s="209">
        <f t="shared" ref="OVM221:OXX221" si="17378">$E$110*OVM166*(1-$E$111)</f>
        <v>0</v>
      </c>
      <c r="OVN221" s="209">
        <f t="shared" si="17378"/>
        <v>0</v>
      </c>
      <c r="OVO221" s="209">
        <f t="shared" si="17378"/>
        <v>0</v>
      </c>
      <c r="OVP221" s="209">
        <f t="shared" si="17378"/>
        <v>0</v>
      </c>
      <c r="OVQ221" s="209">
        <f t="shared" si="17378"/>
        <v>0</v>
      </c>
      <c r="OVR221" s="209">
        <f t="shared" si="17378"/>
        <v>0</v>
      </c>
      <c r="OVS221" s="209">
        <f t="shared" si="17378"/>
        <v>0</v>
      </c>
      <c r="OVT221" s="209">
        <f t="shared" si="17378"/>
        <v>0</v>
      </c>
      <c r="OVU221" s="209">
        <f t="shared" si="17378"/>
        <v>0</v>
      </c>
      <c r="OVV221" s="209">
        <f t="shared" si="17378"/>
        <v>0</v>
      </c>
      <c r="OVW221" s="209">
        <f t="shared" si="17378"/>
        <v>0</v>
      </c>
      <c r="OVX221" s="209">
        <f t="shared" si="17378"/>
        <v>0</v>
      </c>
      <c r="OVY221" s="209">
        <f t="shared" si="17378"/>
        <v>0</v>
      </c>
      <c r="OVZ221" s="209">
        <f t="shared" si="17378"/>
        <v>0</v>
      </c>
      <c r="OWA221" s="209">
        <f t="shared" si="17378"/>
        <v>0</v>
      </c>
      <c r="OWB221" s="209">
        <f t="shared" si="17378"/>
        <v>0</v>
      </c>
      <c r="OWC221" s="209">
        <f t="shared" si="17378"/>
        <v>0</v>
      </c>
      <c r="OWD221" s="209">
        <f t="shared" si="17378"/>
        <v>0</v>
      </c>
      <c r="OWE221" s="209">
        <f t="shared" si="17378"/>
        <v>0</v>
      </c>
      <c r="OWF221" s="209">
        <f t="shared" si="17378"/>
        <v>0</v>
      </c>
      <c r="OWG221" s="209">
        <f t="shared" si="17378"/>
        <v>0</v>
      </c>
      <c r="OWH221" s="209">
        <f t="shared" si="17378"/>
        <v>0</v>
      </c>
      <c r="OWI221" s="209">
        <f t="shared" si="17378"/>
        <v>0</v>
      </c>
      <c r="OWJ221" s="209">
        <f t="shared" si="17378"/>
        <v>0</v>
      </c>
      <c r="OWK221" s="209">
        <f t="shared" si="17378"/>
        <v>0</v>
      </c>
      <c r="OWL221" s="209">
        <f t="shared" si="17378"/>
        <v>0</v>
      </c>
      <c r="OWM221" s="209">
        <f t="shared" si="17378"/>
        <v>0</v>
      </c>
      <c r="OWN221" s="209">
        <f t="shared" si="17378"/>
        <v>0</v>
      </c>
      <c r="OWO221" s="209">
        <f t="shared" si="17378"/>
        <v>0</v>
      </c>
      <c r="OWP221" s="209">
        <f t="shared" si="17378"/>
        <v>0</v>
      </c>
      <c r="OWQ221" s="209">
        <f t="shared" si="17378"/>
        <v>0</v>
      </c>
      <c r="OWR221" s="209">
        <f t="shared" si="17378"/>
        <v>0</v>
      </c>
      <c r="OWS221" s="209">
        <f t="shared" si="17378"/>
        <v>0</v>
      </c>
      <c r="OWT221" s="209">
        <f t="shared" si="17378"/>
        <v>0</v>
      </c>
      <c r="OWU221" s="209">
        <f t="shared" si="17378"/>
        <v>0</v>
      </c>
      <c r="OWV221" s="209">
        <f t="shared" si="17378"/>
        <v>0</v>
      </c>
      <c r="OWW221" s="209">
        <f t="shared" si="17378"/>
        <v>0</v>
      </c>
      <c r="OWX221" s="209">
        <f t="shared" si="17378"/>
        <v>0</v>
      </c>
      <c r="OWY221" s="209">
        <f t="shared" si="17378"/>
        <v>0</v>
      </c>
      <c r="OWZ221" s="209">
        <f t="shared" si="17378"/>
        <v>0</v>
      </c>
      <c r="OXA221" s="209">
        <f t="shared" si="17378"/>
        <v>0</v>
      </c>
      <c r="OXB221" s="209">
        <f t="shared" si="17378"/>
        <v>0</v>
      </c>
      <c r="OXC221" s="209">
        <f t="shared" si="17378"/>
        <v>0</v>
      </c>
      <c r="OXD221" s="209">
        <f t="shared" si="17378"/>
        <v>0</v>
      </c>
      <c r="OXE221" s="209">
        <f t="shared" si="17378"/>
        <v>0</v>
      </c>
      <c r="OXF221" s="209">
        <f t="shared" si="17378"/>
        <v>0</v>
      </c>
      <c r="OXG221" s="209">
        <f t="shared" si="17378"/>
        <v>0</v>
      </c>
      <c r="OXH221" s="209">
        <f t="shared" si="17378"/>
        <v>0</v>
      </c>
      <c r="OXI221" s="209">
        <f t="shared" si="17378"/>
        <v>0</v>
      </c>
      <c r="OXJ221" s="209">
        <f t="shared" si="17378"/>
        <v>0</v>
      </c>
      <c r="OXK221" s="209">
        <f t="shared" si="17378"/>
        <v>0</v>
      </c>
      <c r="OXL221" s="209">
        <f t="shared" si="17378"/>
        <v>0</v>
      </c>
      <c r="OXM221" s="209">
        <f t="shared" si="17378"/>
        <v>0</v>
      </c>
      <c r="OXN221" s="209">
        <f t="shared" si="17378"/>
        <v>0</v>
      </c>
      <c r="OXO221" s="209">
        <f t="shared" si="17378"/>
        <v>0</v>
      </c>
      <c r="OXP221" s="209">
        <f t="shared" si="17378"/>
        <v>0</v>
      </c>
      <c r="OXQ221" s="209">
        <f t="shared" si="17378"/>
        <v>0</v>
      </c>
      <c r="OXR221" s="209">
        <f t="shared" si="17378"/>
        <v>0</v>
      </c>
      <c r="OXS221" s="209">
        <f t="shared" si="17378"/>
        <v>0</v>
      </c>
      <c r="OXT221" s="209">
        <f t="shared" si="17378"/>
        <v>0</v>
      </c>
      <c r="OXU221" s="209">
        <f t="shared" si="17378"/>
        <v>0</v>
      </c>
      <c r="OXV221" s="209">
        <f t="shared" si="17378"/>
        <v>0</v>
      </c>
      <c r="OXW221" s="209">
        <f t="shared" si="17378"/>
        <v>0</v>
      </c>
      <c r="OXX221" s="209">
        <f t="shared" si="17378"/>
        <v>0</v>
      </c>
      <c r="OXY221" s="209">
        <f t="shared" ref="OXY221:PAJ221" si="17379">$E$110*OXY166*(1-$E$111)</f>
        <v>0</v>
      </c>
      <c r="OXZ221" s="209">
        <f t="shared" si="17379"/>
        <v>0</v>
      </c>
      <c r="OYA221" s="209">
        <f t="shared" si="17379"/>
        <v>0</v>
      </c>
      <c r="OYB221" s="209">
        <f t="shared" si="17379"/>
        <v>0</v>
      </c>
      <c r="OYC221" s="209">
        <f t="shared" si="17379"/>
        <v>0</v>
      </c>
      <c r="OYD221" s="209">
        <f t="shared" si="17379"/>
        <v>0</v>
      </c>
      <c r="OYE221" s="209">
        <f t="shared" si="17379"/>
        <v>0</v>
      </c>
      <c r="OYF221" s="209">
        <f t="shared" si="17379"/>
        <v>0</v>
      </c>
      <c r="OYG221" s="209">
        <f t="shared" si="17379"/>
        <v>0</v>
      </c>
      <c r="OYH221" s="209">
        <f t="shared" si="17379"/>
        <v>0</v>
      </c>
      <c r="OYI221" s="209">
        <f t="shared" si="17379"/>
        <v>0</v>
      </c>
      <c r="OYJ221" s="209">
        <f t="shared" si="17379"/>
        <v>0</v>
      </c>
      <c r="OYK221" s="209">
        <f t="shared" si="17379"/>
        <v>0</v>
      </c>
      <c r="OYL221" s="209">
        <f t="shared" si="17379"/>
        <v>0</v>
      </c>
      <c r="OYM221" s="209">
        <f t="shared" si="17379"/>
        <v>0</v>
      </c>
      <c r="OYN221" s="209">
        <f t="shared" si="17379"/>
        <v>0</v>
      </c>
      <c r="OYO221" s="209">
        <f t="shared" si="17379"/>
        <v>0</v>
      </c>
      <c r="OYP221" s="209">
        <f t="shared" si="17379"/>
        <v>0</v>
      </c>
      <c r="OYQ221" s="209">
        <f t="shared" si="17379"/>
        <v>0</v>
      </c>
      <c r="OYR221" s="209">
        <f t="shared" si="17379"/>
        <v>0</v>
      </c>
      <c r="OYS221" s="209">
        <f t="shared" si="17379"/>
        <v>0</v>
      </c>
      <c r="OYT221" s="209">
        <f t="shared" si="17379"/>
        <v>0</v>
      </c>
      <c r="OYU221" s="209">
        <f t="shared" si="17379"/>
        <v>0</v>
      </c>
      <c r="OYV221" s="209">
        <f t="shared" si="17379"/>
        <v>0</v>
      </c>
      <c r="OYW221" s="209">
        <f t="shared" si="17379"/>
        <v>0</v>
      </c>
      <c r="OYX221" s="209">
        <f t="shared" si="17379"/>
        <v>0</v>
      </c>
      <c r="OYY221" s="209">
        <f t="shared" si="17379"/>
        <v>0</v>
      </c>
      <c r="OYZ221" s="209">
        <f t="shared" si="17379"/>
        <v>0</v>
      </c>
      <c r="OZA221" s="209">
        <f t="shared" si="17379"/>
        <v>0</v>
      </c>
      <c r="OZB221" s="209">
        <f t="shared" si="17379"/>
        <v>0</v>
      </c>
      <c r="OZC221" s="209">
        <f t="shared" si="17379"/>
        <v>0</v>
      </c>
      <c r="OZD221" s="209">
        <f t="shared" si="17379"/>
        <v>0</v>
      </c>
      <c r="OZE221" s="209">
        <f t="shared" si="17379"/>
        <v>0</v>
      </c>
      <c r="OZF221" s="209">
        <f t="shared" si="17379"/>
        <v>0</v>
      </c>
      <c r="OZG221" s="209">
        <f t="shared" si="17379"/>
        <v>0</v>
      </c>
      <c r="OZH221" s="209">
        <f t="shared" si="17379"/>
        <v>0</v>
      </c>
      <c r="OZI221" s="209">
        <f t="shared" si="17379"/>
        <v>0</v>
      </c>
      <c r="OZJ221" s="209">
        <f t="shared" si="17379"/>
        <v>0</v>
      </c>
      <c r="OZK221" s="209">
        <f t="shared" si="17379"/>
        <v>0</v>
      </c>
      <c r="OZL221" s="209">
        <f t="shared" si="17379"/>
        <v>0</v>
      </c>
      <c r="OZM221" s="209">
        <f t="shared" si="17379"/>
        <v>0</v>
      </c>
      <c r="OZN221" s="209">
        <f t="shared" si="17379"/>
        <v>0</v>
      </c>
      <c r="OZO221" s="209">
        <f t="shared" si="17379"/>
        <v>0</v>
      </c>
      <c r="OZP221" s="209">
        <f t="shared" si="17379"/>
        <v>0</v>
      </c>
      <c r="OZQ221" s="209">
        <f t="shared" si="17379"/>
        <v>0</v>
      </c>
      <c r="OZR221" s="209">
        <f t="shared" si="17379"/>
        <v>0</v>
      </c>
      <c r="OZS221" s="209">
        <f t="shared" si="17379"/>
        <v>0</v>
      </c>
      <c r="OZT221" s="209">
        <f t="shared" si="17379"/>
        <v>0</v>
      </c>
      <c r="OZU221" s="209">
        <f t="shared" si="17379"/>
        <v>0</v>
      </c>
      <c r="OZV221" s="209">
        <f t="shared" si="17379"/>
        <v>0</v>
      </c>
      <c r="OZW221" s="209">
        <f t="shared" si="17379"/>
        <v>0</v>
      </c>
      <c r="OZX221" s="209">
        <f t="shared" si="17379"/>
        <v>0</v>
      </c>
      <c r="OZY221" s="209">
        <f t="shared" si="17379"/>
        <v>0</v>
      </c>
      <c r="OZZ221" s="209">
        <f t="shared" si="17379"/>
        <v>0</v>
      </c>
      <c r="PAA221" s="209">
        <f t="shared" si="17379"/>
        <v>0</v>
      </c>
      <c r="PAB221" s="209">
        <f t="shared" si="17379"/>
        <v>0</v>
      </c>
      <c r="PAC221" s="209">
        <f t="shared" si="17379"/>
        <v>0</v>
      </c>
      <c r="PAD221" s="209">
        <f t="shared" si="17379"/>
        <v>0</v>
      </c>
      <c r="PAE221" s="209">
        <f t="shared" si="17379"/>
        <v>0</v>
      </c>
      <c r="PAF221" s="209">
        <f t="shared" si="17379"/>
        <v>0</v>
      </c>
      <c r="PAG221" s="209">
        <f t="shared" si="17379"/>
        <v>0</v>
      </c>
      <c r="PAH221" s="209">
        <f t="shared" si="17379"/>
        <v>0</v>
      </c>
      <c r="PAI221" s="209">
        <f t="shared" si="17379"/>
        <v>0</v>
      </c>
      <c r="PAJ221" s="209">
        <f t="shared" si="17379"/>
        <v>0</v>
      </c>
      <c r="PAK221" s="209">
        <f t="shared" ref="PAK221:PCV221" si="17380">$E$110*PAK166*(1-$E$111)</f>
        <v>0</v>
      </c>
      <c r="PAL221" s="209">
        <f t="shared" si="17380"/>
        <v>0</v>
      </c>
      <c r="PAM221" s="209">
        <f t="shared" si="17380"/>
        <v>0</v>
      </c>
      <c r="PAN221" s="209">
        <f t="shared" si="17380"/>
        <v>0</v>
      </c>
      <c r="PAO221" s="209">
        <f t="shared" si="17380"/>
        <v>0</v>
      </c>
      <c r="PAP221" s="209">
        <f t="shared" si="17380"/>
        <v>0</v>
      </c>
      <c r="PAQ221" s="209">
        <f t="shared" si="17380"/>
        <v>0</v>
      </c>
      <c r="PAR221" s="209">
        <f t="shared" si="17380"/>
        <v>0</v>
      </c>
      <c r="PAS221" s="209">
        <f t="shared" si="17380"/>
        <v>0</v>
      </c>
      <c r="PAT221" s="209">
        <f t="shared" si="17380"/>
        <v>0</v>
      </c>
      <c r="PAU221" s="209">
        <f t="shared" si="17380"/>
        <v>0</v>
      </c>
      <c r="PAV221" s="209">
        <f t="shared" si="17380"/>
        <v>0</v>
      </c>
      <c r="PAW221" s="209">
        <f t="shared" si="17380"/>
        <v>0</v>
      </c>
      <c r="PAX221" s="209">
        <f t="shared" si="17380"/>
        <v>0</v>
      </c>
      <c r="PAY221" s="209">
        <f t="shared" si="17380"/>
        <v>0</v>
      </c>
      <c r="PAZ221" s="209">
        <f t="shared" si="17380"/>
        <v>0</v>
      </c>
      <c r="PBA221" s="209">
        <f t="shared" si="17380"/>
        <v>0</v>
      </c>
      <c r="PBB221" s="209">
        <f t="shared" si="17380"/>
        <v>0</v>
      </c>
      <c r="PBC221" s="209">
        <f t="shared" si="17380"/>
        <v>0</v>
      </c>
      <c r="PBD221" s="209">
        <f t="shared" si="17380"/>
        <v>0</v>
      </c>
      <c r="PBE221" s="209">
        <f t="shared" si="17380"/>
        <v>0</v>
      </c>
      <c r="PBF221" s="209">
        <f t="shared" si="17380"/>
        <v>0</v>
      </c>
      <c r="PBG221" s="209">
        <f t="shared" si="17380"/>
        <v>0</v>
      </c>
      <c r="PBH221" s="209">
        <f t="shared" si="17380"/>
        <v>0</v>
      </c>
      <c r="PBI221" s="209">
        <f t="shared" si="17380"/>
        <v>0</v>
      </c>
      <c r="PBJ221" s="209">
        <f t="shared" si="17380"/>
        <v>0</v>
      </c>
      <c r="PBK221" s="209">
        <f t="shared" si="17380"/>
        <v>0</v>
      </c>
      <c r="PBL221" s="209">
        <f t="shared" si="17380"/>
        <v>0</v>
      </c>
      <c r="PBM221" s="209">
        <f t="shared" si="17380"/>
        <v>0</v>
      </c>
      <c r="PBN221" s="209">
        <f t="shared" si="17380"/>
        <v>0</v>
      </c>
      <c r="PBO221" s="209">
        <f t="shared" si="17380"/>
        <v>0</v>
      </c>
      <c r="PBP221" s="209">
        <f t="shared" si="17380"/>
        <v>0</v>
      </c>
      <c r="PBQ221" s="209">
        <f t="shared" si="17380"/>
        <v>0</v>
      </c>
      <c r="PBR221" s="209">
        <f t="shared" si="17380"/>
        <v>0</v>
      </c>
      <c r="PBS221" s="209">
        <f t="shared" si="17380"/>
        <v>0</v>
      </c>
      <c r="PBT221" s="209">
        <f t="shared" si="17380"/>
        <v>0</v>
      </c>
      <c r="PBU221" s="209">
        <f t="shared" si="17380"/>
        <v>0</v>
      </c>
      <c r="PBV221" s="209">
        <f t="shared" si="17380"/>
        <v>0</v>
      </c>
      <c r="PBW221" s="209">
        <f t="shared" si="17380"/>
        <v>0</v>
      </c>
      <c r="PBX221" s="209">
        <f t="shared" si="17380"/>
        <v>0</v>
      </c>
      <c r="PBY221" s="209">
        <f t="shared" si="17380"/>
        <v>0</v>
      </c>
      <c r="PBZ221" s="209">
        <f t="shared" si="17380"/>
        <v>0</v>
      </c>
      <c r="PCA221" s="209">
        <f t="shared" si="17380"/>
        <v>0</v>
      </c>
      <c r="PCB221" s="209">
        <f t="shared" si="17380"/>
        <v>0</v>
      </c>
      <c r="PCC221" s="209">
        <f t="shared" si="17380"/>
        <v>0</v>
      </c>
      <c r="PCD221" s="209">
        <f t="shared" si="17380"/>
        <v>0</v>
      </c>
      <c r="PCE221" s="209">
        <f t="shared" si="17380"/>
        <v>0</v>
      </c>
      <c r="PCF221" s="209">
        <f t="shared" si="17380"/>
        <v>0</v>
      </c>
      <c r="PCG221" s="209">
        <f t="shared" si="17380"/>
        <v>0</v>
      </c>
      <c r="PCH221" s="209">
        <f t="shared" si="17380"/>
        <v>0</v>
      </c>
      <c r="PCI221" s="209">
        <f t="shared" si="17380"/>
        <v>0</v>
      </c>
      <c r="PCJ221" s="209">
        <f t="shared" si="17380"/>
        <v>0</v>
      </c>
      <c r="PCK221" s="209">
        <f t="shared" si="17380"/>
        <v>0</v>
      </c>
      <c r="PCL221" s="209">
        <f t="shared" si="17380"/>
        <v>0</v>
      </c>
      <c r="PCM221" s="209">
        <f t="shared" si="17380"/>
        <v>0</v>
      </c>
      <c r="PCN221" s="209">
        <f t="shared" si="17380"/>
        <v>0</v>
      </c>
      <c r="PCO221" s="209">
        <f t="shared" si="17380"/>
        <v>0</v>
      </c>
      <c r="PCP221" s="209">
        <f t="shared" si="17380"/>
        <v>0</v>
      </c>
      <c r="PCQ221" s="209">
        <f t="shared" si="17380"/>
        <v>0</v>
      </c>
      <c r="PCR221" s="209">
        <f t="shared" si="17380"/>
        <v>0</v>
      </c>
      <c r="PCS221" s="209">
        <f t="shared" si="17380"/>
        <v>0</v>
      </c>
      <c r="PCT221" s="209">
        <f t="shared" si="17380"/>
        <v>0</v>
      </c>
      <c r="PCU221" s="209">
        <f t="shared" si="17380"/>
        <v>0</v>
      </c>
      <c r="PCV221" s="209">
        <f t="shared" si="17380"/>
        <v>0</v>
      </c>
      <c r="PCW221" s="209">
        <f t="shared" ref="PCW221:PFH221" si="17381">$E$110*PCW166*(1-$E$111)</f>
        <v>0</v>
      </c>
      <c r="PCX221" s="209">
        <f t="shared" si="17381"/>
        <v>0</v>
      </c>
      <c r="PCY221" s="209">
        <f t="shared" si="17381"/>
        <v>0</v>
      </c>
      <c r="PCZ221" s="209">
        <f t="shared" si="17381"/>
        <v>0</v>
      </c>
      <c r="PDA221" s="209">
        <f t="shared" si="17381"/>
        <v>0</v>
      </c>
      <c r="PDB221" s="209">
        <f t="shared" si="17381"/>
        <v>0</v>
      </c>
      <c r="PDC221" s="209">
        <f t="shared" si="17381"/>
        <v>0</v>
      </c>
      <c r="PDD221" s="209">
        <f t="shared" si="17381"/>
        <v>0</v>
      </c>
      <c r="PDE221" s="209">
        <f t="shared" si="17381"/>
        <v>0</v>
      </c>
      <c r="PDF221" s="209">
        <f t="shared" si="17381"/>
        <v>0</v>
      </c>
      <c r="PDG221" s="209">
        <f t="shared" si="17381"/>
        <v>0</v>
      </c>
      <c r="PDH221" s="209">
        <f t="shared" si="17381"/>
        <v>0</v>
      </c>
      <c r="PDI221" s="209">
        <f t="shared" si="17381"/>
        <v>0</v>
      </c>
      <c r="PDJ221" s="209">
        <f t="shared" si="17381"/>
        <v>0</v>
      </c>
      <c r="PDK221" s="209">
        <f t="shared" si="17381"/>
        <v>0</v>
      </c>
      <c r="PDL221" s="209">
        <f t="shared" si="17381"/>
        <v>0</v>
      </c>
      <c r="PDM221" s="209">
        <f t="shared" si="17381"/>
        <v>0</v>
      </c>
      <c r="PDN221" s="209">
        <f t="shared" si="17381"/>
        <v>0</v>
      </c>
      <c r="PDO221" s="209">
        <f t="shared" si="17381"/>
        <v>0</v>
      </c>
      <c r="PDP221" s="209">
        <f t="shared" si="17381"/>
        <v>0</v>
      </c>
      <c r="PDQ221" s="209">
        <f t="shared" si="17381"/>
        <v>0</v>
      </c>
      <c r="PDR221" s="209">
        <f t="shared" si="17381"/>
        <v>0</v>
      </c>
      <c r="PDS221" s="209">
        <f t="shared" si="17381"/>
        <v>0</v>
      </c>
      <c r="PDT221" s="209">
        <f t="shared" si="17381"/>
        <v>0</v>
      </c>
      <c r="PDU221" s="209">
        <f t="shared" si="17381"/>
        <v>0</v>
      </c>
      <c r="PDV221" s="209">
        <f t="shared" si="17381"/>
        <v>0</v>
      </c>
      <c r="PDW221" s="209">
        <f t="shared" si="17381"/>
        <v>0</v>
      </c>
      <c r="PDX221" s="209">
        <f t="shared" si="17381"/>
        <v>0</v>
      </c>
      <c r="PDY221" s="209">
        <f t="shared" si="17381"/>
        <v>0</v>
      </c>
      <c r="PDZ221" s="209">
        <f t="shared" si="17381"/>
        <v>0</v>
      </c>
      <c r="PEA221" s="209">
        <f t="shared" si="17381"/>
        <v>0</v>
      </c>
      <c r="PEB221" s="209">
        <f t="shared" si="17381"/>
        <v>0</v>
      </c>
      <c r="PEC221" s="209">
        <f t="shared" si="17381"/>
        <v>0</v>
      </c>
      <c r="PED221" s="209">
        <f t="shared" si="17381"/>
        <v>0</v>
      </c>
      <c r="PEE221" s="209">
        <f t="shared" si="17381"/>
        <v>0</v>
      </c>
      <c r="PEF221" s="209">
        <f t="shared" si="17381"/>
        <v>0</v>
      </c>
      <c r="PEG221" s="209">
        <f t="shared" si="17381"/>
        <v>0</v>
      </c>
      <c r="PEH221" s="209">
        <f t="shared" si="17381"/>
        <v>0</v>
      </c>
      <c r="PEI221" s="209">
        <f t="shared" si="17381"/>
        <v>0</v>
      </c>
      <c r="PEJ221" s="209">
        <f t="shared" si="17381"/>
        <v>0</v>
      </c>
      <c r="PEK221" s="209">
        <f t="shared" si="17381"/>
        <v>0</v>
      </c>
      <c r="PEL221" s="209">
        <f t="shared" si="17381"/>
        <v>0</v>
      </c>
      <c r="PEM221" s="209">
        <f t="shared" si="17381"/>
        <v>0</v>
      </c>
      <c r="PEN221" s="209">
        <f t="shared" si="17381"/>
        <v>0</v>
      </c>
      <c r="PEO221" s="209">
        <f t="shared" si="17381"/>
        <v>0</v>
      </c>
      <c r="PEP221" s="209">
        <f t="shared" si="17381"/>
        <v>0</v>
      </c>
      <c r="PEQ221" s="209">
        <f t="shared" si="17381"/>
        <v>0</v>
      </c>
      <c r="PER221" s="209">
        <f t="shared" si="17381"/>
        <v>0</v>
      </c>
      <c r="PES221" s="209">
        <f t="shared" si="17381"/>
        <v>0</v>
      </c>
      <c r="PET221" s="209">
        <f t="shared" si="17381"/>
        <v>0</v>
      </c>
      <c r="PEU221" s="209">
        <f t="shared" si="17381"/>
        <v>0</v>
      </c>
      <c r="PEV221" s="209">
        <f t="shared" si="17381"/>
        <v>0</v>
      </c>
      <c r="PEW221" s="209">
        <f t="shared" si="17381"/>
        <v>0</v>
      </c>
      <c r="PEX221" s="209">
        <f t="shared" si="17381"/>
        <v>0</v>
      </c>
      <c r="PEY221" s="209">
        <f t="shared" si="17381"/>
        <v>0</v>
      </c>
      <c r="PEZ221" s="209">
        <f t="shared" si="17381"/>
        <v>0</v>
      </c>
      <c r="PFA221" s="209">
        <f t="shared" si="17381"/>
        <v>0</v>
      </c>
      <c r="PFB221" s="209">
        <f t="shared" si="17381"/>
        <v>0</v>
      </c>
      <c r="PFC221" s="209">
        <f t="shared" si="17381"/>
        <v>0</v>
      </c>
      <c r="PFD221" s="209">
        <f t="shared" si="17381"/>
        <v>0</v>
      </c>
      <c r="PFE221" s="209">
        <f t="shared" si="17381"/>
        <v>0</v>
      </c>
      <c r="PFF221" s="209">
        <f t="shared" si="17381"/>
        <v>0</v>
      </c>
      <c r="PFG221" s="209">
        <f t="shared" si="17381"/>
        <v>0</v>
      </c>
      <c r="PFH221" s="209">
        <f t="shared" si="17381"/>
        <v>0</v>
      </c>
      <c r="PFI221" s="209">
        <f t="shared" ref="PFI221:PHT221" si="17382">$E$110*PFI166*(1-$E$111)</f>
        <v>0</v>
      </c>
      <c r="PFJ221" s="209">
        <f t="shared" si="17382"/>
        <v>0</v>
      </c>
      <c r="PFK221" s="209">
        <f t="shared" si="17382"/>
        <v>0</v>
      </c>
      <c r="PFL221" s="209">
        <f t="shared" si="17382"/>
        <v>0</v>
      </c>
      <c r="PFM221" s="209">
        <f t="shared" si="17382"/>
        <v>0</v>
      </c>
      <c r="PFN221" s="209">
        <f t="shared" si="17382"/>
        <v>0</v>
      </c>
      <c r="PFO221" s="209">
        <f t="shared" si="17382"/>
        <v>0</v>
      </c>
      <c r="PFP221" s="209">
        <f t="shared" si="17382"/>
        <v>0</v>
      </c>
      <c r="PFQ221" s="209">
        <f t="shared" si="17382"/>
        <v>0</v>
      </c>
      <c r="PFR221" s="209">
        <f t="shared" si="17382"/>
        <v>0</v>
      </c>
      <c r="PFS221" s="209">
        <f t="shared" si="17382"/>
        <v>0</v>
      </c>
      <c r="PFT221" s="209">
        <f t="shared" si="17382"/>
        <v>0</v>
      </c>
      <c r="PFU221" s="209">
        <f t="shared" si="17382"/>
        <v>0</v>
      </c>
      <c r="PFV221" s="209">
        <f t="shared" si="17382"/>
        <v>0</v>
      </c>
      <c r="PFW221" s="209">
        <f t="shared" si="17382"/>
        <v>0</v>
      </c>
      <c r="PFX221" s="209">
        <f t="shared" si="17382"/>
        <v>0</v>
      </c>
      <c r="PFY221" s="209">
        <f t="shared" si="17382"/>
        <v>0</v>
      </c>
      <c r="PFZ221" s="209">
        <f t="shared" si="17382"/>
        <v>0</v>
      </c>
      <c r="PGA221" s="209">
        <f t="shared" si="17382"/>
        <v>0</v>
      </c>
      <c r="PGB221" s="209">
        <f t="shared" si="17382"/>
        <v>0</v>
      </c>
      <c r="PGC221" s="209">
        <f t="shared" si="17382"/>
        <v>0</v>
      </c>
      <c r="PGD221" s="209">
        <f t="shared" si="17382"/>
        <v>0</v>
      </c>
      <c r="PGE221" s="209">
        <f t="shared" si="17382"/>
        <v>0</v>
      </c>
      <c r="PGF221" s="209">
        <f t="shared" si="17382"/>
        <v>0</v>
      </c>
      <c r="PGG221" s="209">
        <f t="shared" si="17382"/>
        <v>0</v>
      </c>
      <c r="PGH221" s="209">
        <f t="shared" si="17382"/>
        <v>0</v>
      </c>
      <c r="PGI221" s="209">
        <f t="shared" si="17382"/>
        <v>0</v>
      </c>
      <c r="PGJ221" s="209">
        <f t="shared" si="17382"/>
        <v>0</v>
      </c>
      <c r="PGK221" s="209">
        <f t="shared" si="17382"/>
        <v>0</v>
      </c>
      <c r="PGL221" s="209">
        <f t="shared" si="17382"/>
        <v>0</v>
      </c>
      <c r="PGM221" s="209">
        <f t="shared" si="17382"/>
        <v>0</v>
      </c>
      <c r="PGN221" s="209">
        <f t="shared" si="17382"/>
        <v>0</v>
      </c>
      <c r="PGO221" s="209">
        <f t="shared" si="17382"/>
        <v>0</v>
      </c>
      <c r="PGP221" s="209">
        <f t="shared" si="17382"/>
        <v>0</v>
      </c>
      <c r="PGQ221" s="209">
        <f t="shared" si="17382"/>
        <v>0</v>
      </c>
      <c r="PGR221" s="209">
        <f t="shared" si="17382"/>
        <v>0</v>
      </c>
      <c r="PGS221" s="209">
        <f t="shared" si="17382"/>
        <v>0</v>
      </c>
      <c r="PGT221" s="209">
        <f t="shared" si="17382"/>
        <v>0</v>
      </c>
      <c r="PGU221" s="209">
        <f t="shared" si="17382"/>
        <v>0</v>
      </c>
      <c r="PGV221" s="209">
        <f t="shared" si="17382"/>
        <v>0</v>
      </c>
      <c r="PGW221" s="209">
        <f t="shared" si="17382"/>
        <v>0</v>
      </c>
      <c r="PGX221" s="209">
        <f t="shared" si="17382"/>
        <v>0</v>
      </c>
      <c r="PGY221" s="209">
        <f t="shared" si="17382"/>
        <v>0</v>
      </c>
      <c r="PGZ221" s="209">
        <f t="shared" si="17382"/>
        <v>0</v>
      </c>
      <c r="PHA221" s="209">
        <f t="shared" si="17382"/>
        <v>0</v>
      </c>
      <c r="PHB221" s="209">
        <f t="shared" si="17382"/>
        <v>0</v>
      </c>
      <c r="PHC221" s="209">
        <f t="shared" si="17382"/>
        <v>0</v>
      </c>
      <c r="PHD221" s="209">
        <f t="shared" si="17382"/>
        <v>0</v>
      </c>
      <c r="PHE221" s="209">
        <f t="shared" si="17382"/>
        <v>0</v>
      </c>
      <c r="PHF221" s="209">
        <f t="shared" si="17382"/>
        <v>0</v>
      </c>
      <c r="PHG221" s="209">
        <f t="shared" si="17382"/>
        <v>0</v>
      </c>
      <c r="PHH221" s="209">
        <f t="shared" si="17382"/>
        <v>0</v>
      </c>
      <c r="PHI221" s="209">
        <f t="shared" si="17382"/>
        <v>0</v>
      </c>
      <c r="PHJ221" s="209">
        <f t="shared" si="17382"/>
        <v>0</v>
      </c>
      <c r="PHK221" s="209">
        <f t="shared" si="17382"/>
        <v>0</v>
      </c>
      <c r="PHL221" s="209">
        <f t="shared" si="17382"/>
        <v>0</v>
      </c>
      <c r="PHM221" s="209">
        <f t="shared" si="17382"/>
        <v>0</v>
      </c>
      <c r="PHN221" s="209">
        <f t="shared" si="17382"/>
        <v>0</v>
      </c>
      <c r="PHO221" s="209">
        <f t="shared" si="17382"/>
        <v>0</v>
      </c>
      <c r="PHP221" s="209">
        <f t="shared" si="17382"/>
        <v>0</v>
      </c>
      <c r="PHQ221" s="209">
        <f t="shared" si="17382"/>
        <v>0</v>
      </c>
      <c r="PHR221" s="209">
        <f t="shared" si="17382"/>
        <v>0</v>
      </c>
      <c r="PHS221" s="209">
        <f t="shared" si="17382"/>
        <v>0</v>
      </c>
      <c r="PHT221" s="209">
        <f t="shared" si="17382"/>
        <v>0</v>
      </c>
      <c r="PHU221" s="209">
        <f t="shared" ref="PHU221:PKF221" si="17383">$E$110*PHU166*(1-$E$111)</f>
        <v>0</v>
      </c>
      <c r="PHV221" s="209">
        <f t="shared" si="17383"/>
        <v>0</v>
      </c>
      <c r="PHW221" s="209">
        <f t="shared" si="17383"/>
        <v>0</v>
      </c>
      <c r="PHX221" s="209">
        <f t="shared" si="17383"/>
        <v>0</v>
      </c>
      <c r="PHY221" s="209">
        <f t="shared" si="17383"/>
        <v>0</v>
      </c>
      <c r="PHZ221" s="209">
        <f t="shared" si="17383"/>
        <v>0</v>
      </c>
      <c r="PIA221" s="209">
        <f t="shared" si="17383"/>
        <v>0</v>
      </c>
      <c r="PIB221" s="209">
        <f t="shared" si="17383"/>
        <v>0</v>
      </c>
      <c r="PIC221" s="209">
        <f t="shared" si="17383"/>
        <v>0</v>
      </c>
      <c r="PID221" s="209">
        <f t="shared" si="17383"/>
        <v>0</v>
      </c>
      <c r="PIE221" s="209">
        <f t="shared" si="17383"/>
        <v>0</v>
      </c>
      <c r="PIF221" s="209">
        <f t="shared" si="17383"/>
        <v>0</v>
      </c>
      <c r="PIG221" s="209">
        <f t="shared" si="17383"/>
        <v>0</v>
      </c>
      <c r="PIH221" s="209">
        <f t="shared" si="17383"/>
        <v>0</v>
      </c>
      <c r="PII221" s="209">
        <f t="shared" si="17383"/>
        <v>0</v>
      </c>
      <c r="PIJ221" s="209">
        <f t="shared" si="17383"/>
        <v>0</v>
      </c>
      <c r="PIK221" s="209">
        <f t="shared" si="17383"/>
        <v>0</v>
      </c>
      <c r="PIL221" s="209">
        <f t="shared" si="17383"/>
        <v>0</v>
      </c>
      <c r="PIM221" s="209">
        <f t="shared" si="17383"/>
        <v>0</v>
      </c>
      <c r="PIN221" s="209">
        <f t="shared" si="17383"/>
        <v>0</v>
      </c>
      <c r="PIO221" s="209">
        <f t="shared" si="17383"/>
        <v>0</v>
      </c>
      <c r="PIP221" s="209">
        <f t="shared" si="17383"/>
        <v>0</v>
      </c>
      <c r="PIQ221" s="209">
        <f t="shared" si="17383"/>
        <v>0</v>
      </c>
      <c r="PIR221" s="209">
        <f t="shared" si="17383"/>
        <v>0</v>
      </c>
      <c r="PIS221" s="209">
        <f t="shared" si="17383"/>
        <v>0</v>
      </c>
      <c r="PIT221" s="209">
        <f t="shared" si="17383"/>
        <v>0</v>
      </c>
      <c r="PIU221" s="209">
        <f t="shared" si="17383"/>
        <v>0</v>
      </c>
      <c r="PIV221" s="209">
        <f t="shared" si="17383"/>
        <v>0</v>
      </c>
      <c r="PIW221" s="209">
        <f t="shared" si="17383"/>
        <v>0</v>
      </c>
      <c r="PIX221" s="209">
        <f t="shared" si="17383"/>
        <v>0</v>
      </c>
      <c r="PIY221" s="209">
        <f t="shared" si="17383"/>
        <v>0</v>
      </c>
      <c r="PIZ221" s="209">
        <f t="shared" si="17383"/>
        <v>0</v>
      </c>
      <c r="PJA221" s="209">
        <f t="shared" si="17383"/>
        <v>0</v>
      </c>
      <c r="PJB221" s="209">
        <f t="shared" si="17383"/>
        <v>0</v>
      </c>
      <c r="PJC221" s="209">
        <f t="shared" si="17383"/>
        <v>0</v>
      </c>
      <c r="PJD221" s="209">
        <f t="shared" si="17383"/>
        <v>0</v>
      </c>
      <c r="PJE221" s="209">
        <f t="shared" si="17383"/>
        <v>0</v>
      </c>
      <c r="PJF221" s="209">
        <f t="shared" si="17383"/>
        <v>0</v>
      </c>
      <c r="PJG221" s="209">
        <f t="shared" si="17383"/>
        <v>0</v>
      </c>
      <c r="PJH221" s="209">
        <f t="shared" si="17383"/>
        <v>0</v>
      </c>
      <c r="PJI221" s="209">
        <f t="shared" si="17383"/>
        <v>0</v>
      </c>
      <c r="PJJ221" s="209">
        <f t="shared" si="17383"/>
        <v>0</v>
      </c>
      <c r="PJK221" s="209">
        <f t="shared" si="17383"/>
        <v>0</v>
      </c>
      <c r="PJL221" s="209">
        <f t="shared" si="17383"/>
        <v>0</v>
      </c>
      <c r="PJM221" s="209">
        <f t="shared" si="17383"/>
        <v>0</v>
      </c>
      <c r="PJN221" s="209">
        <f t="shared" si="17383"/>
        <v>0</v>
      </c>
      <c r="PJO221" s="209">
        <f t="shared" si="17383"/>
        <v>0</v>
      </c>
      <c r="PJP221" s="209">
        <f t="shared" si="17383"/>
        <v>0</v>
      </c>
      <c r="PJQ221" s="209">
        <f t="shared" si="17383"/>
        <v>0</v>
      </c>
      <c r="PJR221" s="209">
        <f t="shared" si="17383"/>
        <v>0</v>
      </c>
      <c r="PJS221" s="209">
        <f t="shared" si="17383"/>
        <v>0</v>
      </c>
      <c r="PJT221" s="209">
        <f t="shared" si="17383"/>
        <v>0</v>
      </c>
      <c r="PJU221" s="209">
        <f t="shared" si="17383"/>
        <v>0</v>
      </c>
      <c r="PJV221" s="209">
        <f t="shared" si="17383"/>
        <v>0</v>
      </c>
      <c r="PJW221" s="209">
        <f t="shared" si="17383"/>
        <v>0</v>
      </c>
      <c r="PJX221" s="209">
        <f t="shared" si="17383"/>
        <v>0</v>
      </c>
      <c r="PJY221" s="209">
        <f t="shared" si="17383"/>
        <v>0</v>
      </c>
      <c r="PJZ221" s="209">
        <f t="shared" si="17383"/>
        <v>0</v>
      </c>
      <c r="PKA221" s="209">
        <f t="shared" si="17383"/>
        <v>0</v>
      </c>
      <c r="PKB221" s="209">
        <f t="shared" si="17383"/>
        <v>0</v>
      </c>
      <c r="PKC221" s="209">
        <f t="shared" si="17383"/>
        <v>0</v>
      </c>
      <c r="PKD221" s="209">
        <f t="shared" si="17383"/>
        <v>0</v>
      </c>
      <c r="PKE221" s="209">
        <f t="shared" si="17383"/>
        <v>0</v>
      </c>
      <c r="PKF221" s="209">
        <f t="shared" si="17383"/>
        <v>0</v>
      </c>
      <c r="PKG221" s="209">
        <f t="shared" ref="PKG221:PMR221" si="17384">$E$110*PKG166*(1-$E$111)</f>
        <v>0</v>
      </c>
      <c r="PKH221" s="209">
        <f t="shared" si="17384"/>
        <v>0</v>
      </c>
      <c r="PKI221" s="209">
        <f t="shared" si="17384"/>
        <v>0</v>
      </c>
      <c r="PKJ221" s="209">
        <f t="shared" si="17384"/>
        <v>0</v>
      </c>
      <c r="PKK221" s="209">
        <f t="shared" si="17384"/>
        <v>0</v>
      </c>
      <c r="PKL221" s="209">
        <f t="shared" si="17384"/>
        <v>0</v>
      </c>
      <c r="PKM221" s="209">
        <f t="shared" si="17384"/>
        <v>0</v>
      </c>
      <c r="PKN221" s="209">
        <f t="shared" si="17384"/>
        <v>0</v>
      </c>
      <c r="PKO221" s="209">
        <f t="shared" si="17384"/>
        <v>0</v>
      </c>
      <c r="PKP221" s="209">
        <f t="shared" si="17384"/>
        <v>0</v>
      </c>
      <c r="PKQ221" s="209">
        <f t="shared" si="17384"/>
        <v>0</v>
      </c>
      <c r="PKR221" s="209">
        <f t="shared" si="17384"/>
        <v>0</v>
      </c>
      <c r="PKS221" s="209">
        <f t="shared" si="17384"/>
        <v>0</v>
      </c>
      <c r="PKT221" s="209">
        <f t="shared" si="17384"/>
        <v>0</v>
      </c>
      <c r="PKU221" s="209">
        <f t="shared" si="17384"/>
        <v>0</v>
      </c>
      <c r="PKV221" s="209">
        <f t="shared" si="17384"/>
        <v>0</v>
      </c>
      <c r="PKW221" s="209">
        <f t="shared" si="17384"/>
        <v>0</v>
      </c>
      <c r="PKX221" s="209">
        <f t="shared" si="17384"/>
        <v>0</v>
      </c>
      <c r="PKY221" s="209">
        <f t="shared" si="17384"/>
        <v>0</v>
      </c>
      <c r="PKZ221" s="209">
        <f t="shared" si="17384"/>
        <v>0</v>
      </c>
      <c r="PLA221" s="209">
        <f t="shared" si="17384"/>
        <v>0</v>
      </c>
      <c r="PLB221" s="209">
        <f t="shared" si="17384"/>
        <v>0</v>
      </c>
      <c r="PLC221" s="209">
        <f t="shared" si="17384"/>
        <v>0</v>
      </c>
      <c r="PLD221" s="209">
        <f t="shared" si="17384"/>
        <v>0</v>
      </c>
      <c r="PLE221" s="209">
        <f t="shared" si="17384"/>
        <v>0</v>
      </c>
      <c r="PLF221" s="209">
        <f t="shared" si="17384"/>
        <v>0</v>
      </c>
      <c r="PLG221" s="209">
        <f t="shared" si="17384"/>
        <v>0</v>
      </c>
      <c r="PLH221" s="209">
        <f t="shared" si="17384"/>
        <v>0</v>
      </c>
      <c r="PLI221" s="209">
        <f t="shared" si="17384"/>
        <v>0</v>
      </c>
      <c r="PLJ221" s="209">
        <f t="shared" si="17384"/>
        <v>0</v>
      </c>
      <c r="PLK221" s="209">
        <f t="shared" si="17384"/>
        <v>0</v>
      </c>
      <c r="PLL221" s="209">
        <f t="shared" si="17384"/>
        <v>0</v>
      </c>
      <c r="PLM221" s="209">
        <f t="shared" si="17384"/>
        <v>0</v>
      </c>
      <c r="PLN221" s="209">
        <f t="shared" si="17384"/>
        <v>0</v>
      </c>
      <c r="PLO221" s="209">
        <f t="shared" si="17384"/>
        <v>0</v>
      </c>
      <c r="PLP221" s="209">
        <f t="shared" si="17384"/>
        <v>0</v>
      </c>
      <c r="PLQ221" s="209">
        <f t="shared" si="17384"/>
        <v>0</v>
      </c>
      <c r="PLR221" s="209">
        <f t="shared" si="17384"/>
        <v>0</v>
      </c>
      <c r="PLS221" s="209">
        <f t="shared" si="17384"/>
        <v>0</v>
      </c>
      <c r="PLT221" s="209">
        <f t="shared" si="17384"/>
        <v>0</v>
      </c>
      <c r="PLU221" s="209">
        <f t="shared" si="17384"/>
        <v>0</v>
      </c>
      <c r="PLV221" s="209">
        <f t="shared" si="17384"/>
        <v>0</v>
      </c>
      <c r="PLW221" s="209">
        <f t="shared" si="17384"/>
        <v>0</v>
      </c>
      <c r="PLX221" s="209">
        <f t="shared" si="17384"/>
        <v>0</v>
      </c>
      <c r="PLY221" s="209">
        <f t="shared" si="17384"/>
        <v>0</v>
      </c>
      <c r="PLZ221" s="209">
        <f t="shared" si="17384"/>
        <v>0</v>
      </c>
      <c r="PMA221" s="209">
        <f t="shared" si="17384"/>
        <v>0</v>
      </c>
      <c r="PMB221" s="209">
        <f t="shared" si="17384"/>
        <v>0</v>
      </c>
      <c r="PMC221" s="209">
        <f t="shared" si="17384"/>
        <v>0</v>
      </c>
      <c r="PMD221" s="209">
        <f t="shared" si="17384"/>
        <v>0</v>
      </c>
      <c r="PME221" s="209">
        <f t="shared" si="17384"/>
        <v>0</v>
      </c>
      <c r="PMF221" s="209">
        <f t="shared" si="17384"/>
        <v>0</v>
      </c>
      <c r="PMG221" s="209">
        <f t="shared" si="17384"/>
        <v>0</v>
      </c>
      <c r="PMH221" s="209">
        <f t="shared" si="17384"/>
        <v>0</v>
      </c>
      <c r="PMI221" s="209">
        <f t="shared" si="17384"/>
        <v>0</v>
      </c>
      <c r="PMJ221" s="209">
        <f t="shared" si="17384"/>
        <v>0</v>
      </c>
      <c r="PMK221" s="209">
        <f t="shared" si="17384"/>
        <v>0</v>
      </c>
      <c r="PML221" s="209">
        <f t="shared" si="17384"/>
        <v>0</v>
      </c>
      <c r="PMM221" s="209">
        <f t="shared" si="17384"/>
        <v>0</v>
      </c>
      <c r="PMN221" s="209">
        <f t="shared" si="17384"/>
        <v>0</v>
      </c>
      <c r="PMO221" s="209">
        <f t="shared" si="17384"/>
        <v>0</v>
      </c>
      <c r="PMP221" s="209">
        <f t="shared" si="17384"/>
        <v>0</v>
      </c>
      <c r="PMQ221" s="209">
        <f t="shared" si="17384"/>
        <v>0</v>
      </c>
      <c r="PMR221" s="209">
        <f t="shared" si="17384"/>
        <v>0</v>
      </c>
      <c r="PMS221" s="209">
        <f t="shared" ref="PMS221:PPD221" si="17385">$E$110*PMS166*(1-$E$111)</f>
        <v>0</v>
      </c>
      <c r="PMT221" s="209">
        <f t="shared" si="17385"/>
        <v>0</v>
      </c>
      <c r="PMU221" s="209">
        <f t="shared" si="17385"/>
        <v>0</v>
      </c>
      <c r="PMV221" s="209">
        <f t="shared" si="17385"/>
        <v>0</v>
      </c>
      <c r="PMW221" s="209">
        <f t="shared" si="17385"/>
        <v>0</v>
      </c>
      <c r="PMX221" s="209">
        <f t="shared" si="17385"/>
        <v>0</v>
      </c>
      <c r="PMY221" s="209">
        <f t="shared" si="17385"/>
        <v>0</v>
      </c>
      <c r="PMZ221" s="209">
        <f t="shared" si="17385"/>
        <v>0</v>
      </c>
      <c r="PNA221" s="209">
        <f t="shared" si="17385"/>
        <v>0</v>
      </c>
      <c r="PNB221" s="209">
        <f t="shared" si="17385"/>
        <v>0</v>
      </c>
      <c r="PNC221" s="209">
        <f t="shared" si="17385"/>
        <v>0</v>
      </c>
      <c r="PND221" s="209">
        <f t="shared" si="17385"/>
        <v>0</v>
      </c>
      <c r="PNE221" s="209">
        <f t="shared" si="17385"/>
        <v>0</v>
      </c>
      <c r="PNF221" s="209">
        <f t="shared" si="17385"/>
        <v>0</v>
      </c>
      <c r="PNG221" s="209">
        <f t="shared" si="17385"/>
        <v>0</v>
      </c>
      <c r="PNH221" s="209">
        <f t="shared" si="17385"/>
        <v>0</v>
      </c>
      <c r="PNI221" s="209">
        <f t="shared" si="17385"/>
        <v>0</v>
      </c>
      <c r="PNJ221" s="209">
        <f t="shared" si="17385"/>
        <v>0</v>
      </c>
      <c r="PNK221" s="209">
        <f t="shared" si="17385"/>
        <v>0</v>
      </c>
      <c r="PNL221" s="209">
        <f t="shared" si="17385"/>
        <v>0</v>
      </c>
      <c r="PNM221" s="209">
        <f t="shared" si="17385"/>
        <v>0</v>
      </c>
      <c r="PNN221" s="209">
        <f t="shared" si="17385"/>
        <v>0</v>
      </c>
      <c r="PNO221" s="209">
        <f t="shared" si="17385"/>
        <v>0</v>
      </c>
      <c r="PNP221" s="209">
        <f t="shared" si="17385"/>
        <v>0</v>
      </c>
      <c r="PNQ221" s="209">
        <f t="shared" si="17385"/>
        <v>0</v>
      </c>
      <c r="PNR221" s="209">
        <f t="shared" si="17385"/>
        <v>0</v>
      </c>
      <c r="PNS221" s="209">
        <f t="shared" si="17385"/>
        <v>0</v>
      </c>
      <c r="PNT221" s="209">
        <f t="shared" si="17385"/>
        <v>0</v>
      </c>
      <c r="PNU221" s="209">
        <f t="shared" si="17385"/>
        <v>0</v>
      </c>
      <c r="PNV221" s="209">
        <f t="shared" si="17385"/>
        <v>0</v>
      </c>
      <c r="PNW221" s="209">
        <f t="shared" si="17385"/>
        <v>0</v>
      </c>
      <c r="PNX221" s="209">
        <f t="shared" si="17385"/>
        <v>0</v>
      </c>
      <c r="PNY221" s="209">
        <f t="shared" si="17385"/>
        <v>0</v>
      </c>
      <c r="PNZ221" s="209">
        <f t="shared" si="17385"/>
        <v>0</v>
      </c>
      <c r="POA221" s="209">
        <f t="shared" si="17385"/>
        <v>0</v>
      </c>
      <c r="POB221" s="209">
        <f t="shared" si="17385"/>
        <v>0</v>
      </c>
      <c r="POC221" s="209">
        <f t="shared" si="17385"/>
        <v>0</v>
      </c>
      <c r="POD221" s="209">
        <f t="shared" si="17385"/>
        <v>0</v>
      </c>
      <c r="POE221" s="209">
        <f t="shared" si="17385"/>
        <v>0</v>
      </c>
      <c r="POF221" s="209">
        <f t="shared" si="17385"/>
        <v>0</v>
      </c>
      <c r="POG221" s="209">
        <f t="shared" si="17385"/>
        <v>0</v>
      </c>
      <c r="POH221" s="209">
        <f t="shared" si="17385"/>
        <v>0</v>
      </c>
      <c r="POI221" s="209">
        <f t="shared" si="17385"/>
        <v>0</v>
      </c>
      <c r="POJ221" s="209">
        <f t="shared" si="17385"/>
        <v>0</v>
      </c>
      <c r="POK221" s="209">
        <f t="shared" si="17385"/>
        <v>0</v>
      </c>
      <c r="POL221" s="209">
        <f t="shared" si="17385"/>
        <v>0</v>
      </c>
      <c r="POM221" s="209">
        <f t="shared" si="17385"/>
        <v>0</v>
      </c>
      <c r="PON221" s="209">
        <f t="shared" si="17385"/>
        <v>0</v>
      </c>
      <c r="POO221" s="209">
        <f t="shared" si="17385"/>
        <v>0</v>
      </c>
      <c r="POP221" s="209">
        <f t="shared" si="17385"/>
        <v>0</v>
      </c>
      <c r="POQ221" s="209">
        <f t="shared" si="17385"/>
        <v>0</v>
      </c>
      <c r="POR221" s="209">
        <f t="shared" si="17385"/>
        <v>0</v>
      </c>
      <c r="POS221" s="209">
        <f t="shared" si="17385"/>
        <v>0</v>
      </c>
      <c r="POT221" s="209">
        <f t="shared" si="17385"/>
        <v>0</v>
      </c>
      <c r="POU221" s="209">
        <f t="shared" si="17385"/>
        <v>0</v>
      </c>
      <c r="POV221" s="209">
        <f t="shared" si="17385"/>
        <v>0</v>
      </c>
      <c r="POW221" s="209">
        <f t="shared" si="17385"/>
        <v>0</v>
      </c>
      <c r="POX221" s="209">
        <f t="shared" si="17385"/>
        <v>0</v>
      </c>
      <c r="POY221" s="209">
        <f t="shared" si="17385"/>
        <v>0</v>
      </c>
      <c r="POZ221" s="209">
        <f t="shared" si="17385"/>
        <v>0</v>
      </c>
      <c r="PPA221" s="209">
        <f t="shared" si="17385"/>
        <v>0</v>
      </c>
      <c r="PPB221" s="209">
        <f t="shared" si="17385"/>
        <v>0</v>
      </c>
      <c r="PPC221" s="209">
        <f t="shared" si="17385"/>
        <v>0</v>
      </c>
      <c r="PPD221" s="209">
        <f t="shared" si="17385"/>
        <v>0</v>
      </c>
      <c r="PPE221" s="209">
        <f t="shared" ref="PPE221:PRP221" si="17386">$E$110*PPE166*(1-$E$111)</f>
        <v>0</v>
      </c>
      <c r="PPF221" s="209">
        <f t="shared" si="17386"/>
        <v>0</v>
      </c>
      <c r="PPG221" s="209">
        <f t="shared" si="17386"/>
        <v>0</v>
      </c>
      <c r="PPH221" s="209">
        <f t="shared" si="17386"/>
        <v>0</v>
      </c>
      <c r="PPI221" s="209">
        <f t="shared" si="17386"/>
        <v>0</v>
      </c>
      <c r="PPJ221" s="209">
        <f t="shared" si="17386"/>
        <v>0</v>
      </c>
      <c r="PPK221" s="209">
        <f t="shared" si="17386"/>
        <v>0</v>
      </c>
      <c r="PPL221" s="209">
        <f t="shared" si="17386"/>
        <v>0</v>
      </c>
      <c r="PPM221" s="209">
        <f t="shared" si="17386"/>
        <v>0</v>
      </c>
      <c r="PPN221" s="209">
        <f t="shared" si="17386"/>
        <v>0</v>
      </c>
      <c r="PPO221" s="209">
        <f t="shared" si="17386"/>
        <v>0</v>
      </c>
      <c r="PPP221" s="209">
        <f t="shared" si="17386"/>
        <v>0</v>
      </c>
      <c r="PPQ221" s="209">
        <f t="shared" si="17386"/>
        <v>0</v>
      </c>
      <c r="PPR221" s="209">
        <f t="shared" si="17386"/>
        <v>0</v>
      </c>
      <c r="PPS221" s="209">
        <f t="shared" si="17386"/>
        <v>0</v>
      </c>
      <c r="PPT221" s="209">
        <f t="shared" si="17386"/>
        <v>0</v>
      </c>
      <c r="PPU221" s="209">
        <f t="shared" si="17386"/>
        <v>0</v>
      </c>
      <c r="PPV221" s="209">
        <f t="shared" si="17386"/>
        <v>0</v>
      </c>
      <c r="PPW221" s="209">
        <f t="shared" si="17386"/>
        <v>0</v>
      </c>
      <c r="PPX221" s="209">
        <f t="shared" si="17386"/>
        <v>0</v>
      </c>
      <c r="PPY221" s="209">
        <f t="shared" si="17386"/>
        <v>0</v>
      </c>
      <c r="PPZ221" s="209">
        <f t="shared" si="17386"/>
        <v>0</v>
      </c>
      <c r="PQA221" s="209">
        <f t="shared" si="17386"/>
        <v>0</v>
      </c>
      <c r="PQB221" s="209">
        <f t="shared" si="17386"/>
        <v>0</v>
      </c>
      <c r="PQC221" s="209">
        <f t="shared" si="17386"/>
        <v>0</v>
      </c>
      <c r="PQD221" s="209">
        <f t="shared" si="17386"/>
        <v>0</v>
      </c>
      <c r="PQE221" s="209">
        <f t="shared" si="17386"/>
        <v>0</v>
      </c>
      <c r="PQF221" s="209">
        <f t="shared" si="17386"/>
        <v>0</v>
      </c>
      <c r="PQG221" s="209">
        <f t="shared" si="17386"/>
        <v>0</v>
      </c>
      <c r="PQH221" s="209">
        <f t="shared" si="17386"/>
        <v>0</v>
      </c>
      <c r="PQI221" s="209">
        <f t="shared" si="17386"/>
        <v>0</v>
      </c>
      <c r="PQJ221" s="209">
        <f t="shared" si="17386"/>
        <v>0</v>
      </c>
      <c r="PQK221" s="209">
        <f t="shared" si="17386"/>
        <v>0</v>
      </c>
      <c r="PQL221" s="209">
        <f t="shared" si="17386"/>
        <v>0</v>
      </c>
      <c r="PQM221" s="209">
        <f t="shared" si="17386"/>
        <v>0</v>
      </c>
      <c r="PQN221" s="209">
        <f t="shared" si="17386"/>
        <v>0</v>
      </c>
      <c r="PQO221" s="209">
        <f t="shared" si="17386"/>
        <v>0</v>
      </c>
      <c r="PQP221" s="209">
        <f t="shared" si="17386"/>
        <v>0</v>
      </c>
      <c r="PQQ221" s="209">
        <f t="shared" si="17386"/>
        <v>0</v>
      </c>
      <c r="PQR221" s="209">
        <f t="shared" si="17386"/>
        <v>0</v>
      </c>
      <c r="PQS221" s="209">
        <f t="shared" si="17386"/>
        <v>0</v>
      </c>
      <c r="PQT221" s="209">
        <f t="shared" si="17386"/>
        <v>0</v>
      </c>
      <c r="PQU221" s="209">
        <f t="shared" si="17386"/>
        <v>0</v>
      </c>
      <c r="PQV221" s="209">
        <f t="shared" si="17386"/>
        <v>0</v>
      </c>
      <c r="PQW221" s="209">
        <f t="shared" si="17386"/>
        <v>0</v>
      </c>
      <c r="PQX221" s="209">
        <f t="shared" si="17386"/>
        <v>0</v>
      </c>
      <c r="PQY221" s="209">
        <f t="shared" si="17386"/>
        <v>0</v>
      </c>
      <c r="PQZ221" s="209">
        <f t="shared" si="17386"/>
        <v>0</v>
      </c>
      <c r="PRA221" s="209">
        <f t="shared" si="17386"/>
        <v>0</v>
      </c>
      <c r="PRB221" s="209">
        <f t="shared" si="17386"/>
        <v>0</v>
      </c>
      <c r="PRC221" s="209">
        <f t="shared" si="17386"/>
        <v>0</v>
      </c>
      <c r="PRD221" s="209">
        <f t="shared" si="17386"/>
        <v>0</v>
      </c>
      <c r="PRE221" s="209">
        <f t="shared" si="17386"/>
        <v>0</v>
      </c>
      <c r="PRF221" s="209">
        <f t="shared" si="17386"/>
        <v>0</v>
      </c>
      <c r="PRG221" s="209">
        <f t="shared" si="17386"/>
        <v>0</v>
      </c>
      <c r="PRH221" s="209">
        <f t="shared" si="17386"/>
        <v>0</v>
      </c>
      <c r="PRI221" s="209">
        <f t="shared" si="17386"/>
        <v>0</v>
      </c>
      <c r="PRJ221" s="209">
        <f t="shared" si="17386"/>
        <v>0</v>
      </c>
      <c r="PRK221" s="209">
        <f t="shared" si="17386"/>
        <v>0</v>
      </c>
      <c r="PRL221" s="209">
        <f t="shared" si="17386"/>
        <v>0</v>
      </c>
      <c r="PRM221" s="209">
        <f t="shared" si="17386"/>
        <v>0</v>
      </c>
      <c r="PRN221" s="209">
        <f t="shared" si="17386"/>
        <v>0</v>
      </c>
      <c r="PRO221" s="209">
        <f t="shared" si="17386"/>
        <v>0</v>
      </c>
      <c r="PRP221" s="209">
        <f t="shared" si="17386"/>
        <v>0</v>
      </c>
      <c r="PRQ221" s="209">
        <f t="shared" ref="PRQ221:PUB221" si="17387">$E$110*PRQ166*(1-$E$111)</f>
        <v>0</v>
      </c>
      <c r="PRR221" s="209">
        <f t="shared" si="17387"/>
        <v>0</v>
      </c>
      <c r="PRS221" s="209">
        <f t="shared" si="17387"/>
        <v>0</v>
      </c>
      <c r="PRT221" s="209">
        <f t="shared" si="17387"/>
        <v>0</v>
      </c>
      <c r="PRU221" s="209">
        <f t="shared" si="17387"/>
        <v>0</v>
      </c>
      <c r="PRV221" s="209">
        <f t="shared" si="17387"/>
        <v>0</v>
      </c>
      <c r="PRW221" s="209">
        <f t="shared" si="17387"/>
        <v>0</v>
      </c>
      <c r="PRX221" s="209">
        <f t="shared" si="17387"/>
        <v>0</v>
      </c>
      <c r="PRY221" s="209">
        <f t="shared" si="17387"/>
        <v>0</v>
      </c>
      <c r="PRZ221" s="209">
        <f t="shared" si="17387"/>
        <v>0</v>
      </c>
      <c r="PSA221" s="209">
        <f t="shared" si="17387"/>
        <v>0</v>
      </c>
      <c r="PSB221" s="209">
        <f t="shared" si="17387"/>
        <v>0</v>
      </c>
      <c r="PSC221" s="209">
        <f t="shared" si="17387"/>
        <v>0</v>
      </c>
      <c r="PSD221" s="209">
        <f t="shared" si="17387"/>
        <v>0</v>
      </c>
      <c r="PSE221" s="209">
        <f t="shared" si="17387"/>
        <v>0</v>
      </c>
      <c r="PSF221" s="209">
        <f t="shared" si="17387"/>
        <v>0</v>
      </c>
      <c r="PSG221" s="209">
        <f t="shared" si="17387"/>
        <v>0</v>
      </c>
      <c r="PSH221" s="209">
        <f t="shared" si="17387"/>
        <v>0</v>
      </c>
      <c r="PSI221" s="209">
        <f t="shared" si="17387"/>
        <v>0</v>
      </c>
      <c r="PSJ221" s="209">
        <f t="shared" si="17387"/>
        <v>0</v>
      </c>
      <c r="PSK221" s="209">
        <f t="shared" si="17387"/>
        <v>0</v>
      </c>
      <c r="PSL221" s="209">
        <f t="shared" si="17387"/>
        <v>0</v>
      </c>
      <c r="PSM221" s="209">
        <f t="shared" si="17387"/>
        <v>0</v>
      </c>
      <c r="PSN221" s="209">
        <f t="shared" si="17387"/>
        <v>0</v>
      </c>
      <c r="PSO221" s="209">
        <f t="shared" si="17387"/>
        <v>0</v>
      </c>
      <c r="PSP221" s="209">
        <f t="shared" si="17387"/>
        <v>0</v>
      </c>
      <c r="PSQ221" s="209">
        <f t="shared" si="17387"/>
        <v>0</v>
      </c>
      <c r="PSR221" s="209">
        <f t="shared" si="17387"/>
        <v>0</v>
      </c>
      <c r="PSS221" s="209">
        <f t="shared" si="17387"/>
        <v>0</v>
      </c>
      <c r="PST221" s="209">
        <f t="shared" si="17387"/>
        <v>0</v>
      </c>
      <c r="PSU221" s="209">
        <f t="shared" si="17387"/>
        <v>0</v>
      </c>
      <c r="PSV221" s="209">
        <f t="shared" si="17387"/>
        <v>0</v>
      </c>
      <c r="PSW221" s="209">
        <f t="shared" si="17387"/>
        <v>0</v>
      </c>
      <c r="PSX221" s="209">
        <f t="shared" si="17387"/>
        <v>0</v>
      </c>
      <c r="PSY221" s="209">
        <f t="shared" si="17387"/>
        <v>0</v>
      </c>
      <c r="PSZ221" s="209">
        <f t="shared" si="17387"/>
        <v>0</v>
      </c>
      <c r="PTA221" s="209">
        <f t="shared" si="17387"/>
        <v>0</v>
      </c>
      <c r="PTB221" s="209">
        <f t="shared" si="17387"/>
        <v>0</v>
      </c>
      <c r="PTC221" s="209">
        <f t="shared" si="17387"/>
        <v>0</v>
      </c>
      <c r="PTD221" s="209">
        <f t="shared" si="17387"/>
        <v>0</v>
      </c>
      <c r="PTE221" s="209">
        <f t="shared" si="17387"/>
        <v>0</v>
      </c>
      <c r="PTF221" s="209">
        <f t="shared" si="17387"/>
        <v>0</v>
      </c>
      <c r="PTG221" s="209">
        <f t="shared" si="17387"/>
        <v>0</v>
      </c>
      <c r="PTH221" s="209">
        <f t="shared" si="17387"/>
        <v>0</v>
      </c>
      <c r="PTI221" s="209">
        <f t="shared" si="17387"/>
        <v>0</v>
      </c>
      <c r="PTJ221" s="209">
        <f t="shared" si="17387"/>
        <v>0</v>
      </c>
      <c r="PTK221" s="209">
        <f t="shared" si="17387"/>
        <v>0</v>
      </c>
      <c r="PTL221" s="209">
        <f t="shared" si="17387"/>
        <v>0</v>
      </c>
      <c r="PTM221" s="209">
        <f t="shared" si="17387"/>
        <v>0</v>
      </c>
      <c r="PTN221" s="209">
        <f t="shared" si="17387"/>
        <v>0</v>
      </c>
      <c r="PTO221" s="209">
        <f t="shared" si="17387"/>
        <v>0</v>
      </c>
      <c r="PTP221" s="209">
        <f t="shared" si="17387"/>
        <v>0</v>
      </c>
      <c r="PTQ221" s="209">
        <f t="shared" si="17387"/>
        <v>0</v>
      </c>
      <c r="PTR221" s="209">
        <f t="shared" si="17387"/>
        <v>0</v>
      </c>
      <c r="PTS221" s="209">
        <f t="shared" si="17387"/>
        <v>0</v>
      </c>
      <c r="PTT221" s="209">
        <f t="shared" si="17387"/>
        <v>0</v>
      </c>
      <c r="PTU221" s="209">
        <f t="shared" si="17387"/>
        <v>0</v>
      </c>
      <c r="PTV221" s="209">
        <f t="shared" si="17387"/>
        <v>0</v>
      </c>
      <c r="PTW221" s="209">
        <f t="shared" si="17387"/>
        <v>0</v>
      </c>
      <c r="PTX221" s="209">
        <f t="shared" si="17387"/>
        <v>0</v>
      </c>
      <c r="PTY221" s="209">
        <f t="shared" si="17387"/>
        <v>0</v>
      </c>
      <c r="PTZ221" s="209">
        <f t="shared" si="17387"/>
        <v>0</v>
      </c>
      <c r="PUA221" s="209">
        <f t="shared" si="17387"/>
        <v>0</v>
      </c>
      <c r="PUB221" s="209">
        <f t="shared" si="17387"/>
        <v>0</v>
      </c>
      <c r="PUC221" s="209">
        <f t="shared" ref="PUC221:PWN221" si="17388">$E$110*PUC166*(1-$E$111)</f>
        <v>0</v>
      </c>
      <c r="PUD221" s="209">
        <f t="shared" si="17388"/>
        <v>0</v>
      </c>
      <c r="PUE221" s="209">
        <f t="shared" si="17388"/>
        <v>0</v>
      </c>
      <c r="PUF221" s="209">
        <f t="shared" si="17388"/>
        <v>0</v>
      </c>
      <c r="PUG221" s="209">
        <f t="shared" si="17388"/>
        <v>0</v>
      </c>
      <c r="PUH221" s="209">
        <f t="shared" si="17388"/>
        <v>0</v>
      </c>
      <c r="PUI221" s="209">
        <f t="shared" si="17388"/>
        <v>0</v>
      </c>
      <c r="PUJ221" s="209">
        <f t="shared" si="17388"/>
        <v>0</v>
      </c>
      <c r="PUK221" s="209">
        <f t="shared" si="17388"/>
        <v>0</v>
      </c>
      <c r="PUL221" s="209">
        <f t="shared" si="17388"/>
        <v>0</v>
      </c>
      <c r="PUM221" s="209">
        <f t="shared" si="17388"/>
        <v>0</v>
      </c>
      <c r="PUN221" s="209">
        <f t="shared" si="17388"/>
        <v>0</v>
      </c>
      <c r="PUO221" s="209">
        <f t="shared" si="17388"/>
        <v>0</v>
      </c>
      <c r="PUP221" s="209">
        <f t="shared" si="17388"/>
        <v>0</v>
      </c>
      <c r="PUQ221" s="209">
        <f t="shared" si="17388"/>
        <v>0</v>
      </c>
      <c r="PUR221" s="209">
        <f t="shared" si="17388"/>
        <v>0</v>
      </c>
      <c r="PUS221" s="209">
        <f t="shared" si="17388"/>
        <v>0</v>
      </c>
      <c r="PUT221" s="209">
        <f t="shared" si="17388"/>
        <v>0</v>
      </c>
      <c r="PUU221" s="209">
        <f t="shared" si="17388"/>
        <v>0</v>
      </c>
      <c r="PUV221" s="209">
        <f t="shared" si="17388"/>
        <v>0</v>
      </c>
      <c r="PUW221" s="209">
        <f t="shared" si="17388"/>
        <v>0</v>
      </c>
      <c r="PUX221" s="209">
        <f t="shared" si="17388"/>
        <v>0</v>
      </c>
      <c r="PUY221" s="209">
        <f t="shared" si="17388"/>
        <v>0</v>
      </c>
      <c r="PUZ221" s="209">
        <f t="shared" si="17388"/>
        <v>0</v>
      </c>
      <c r="PVA221" s="209">
        <f t="shared" si="17388"/>
        <v>0</v>
      </c>
      <c r="PVB221" s="209">
        <f t="shared" si="17388"/>
        <v>0</v>
      </c>
      <c r="PVC221" s="209">
        <f t="shared" si="17388"/>
        <v>0</v>
      </c>
      <c r="PVD221" s="209">
        <f t="shared" si="17388"/>
        <v>0</v>
      </c>
      <c r="PVE221" s="209">
        <f t="shared" si="17388"/>
        <v>0</v>
      </c>
      <c r="PVF221" s="209">
        <f t="shared" si="17388"/>
        <v>0</v>
      </c>
      <c r="PVG221" s="209">
        <f t="shared" si="17388"/>
        <v>0</v>
      </c>
      <c r="PVH221" s="209">
        <f t="shared" si="17388"/>
        <v>0</v>
      </c>
      <c r="PVI221" s="209">
        <f t="shared" si="17388"/>
        <v>0</v>
      </c>
      <c r="PVJ221" s="209">
        <f t="shared" si="17388"/>
        <v>0</v>
      </c>
      <c r="PVK221" s="209">
        <f t="shared" si="17388"/>
        <v>0</v>
      </c>
      <c r="PVL221" s="209">
        <f t="shared" si="17388"/>
        <v>0</v>
      </c>
      <c r="PVM221" s="209">
        <f t="shared" si="17388"/>
        <v>0</v>
      </c>
      <c r="PVN221" s="209">
        <f t="shared" si="17388"/>
        <v>0</v>
      </c>
      <c r="PVO221" s="209">
        <f t="shared" si="17388"/>
        <v>0</v>
      </c>
      <c r="PVP221" s="209">
        <f t="shared" si="17388"/>
        <v>0</v>
      </c>
      <c r="PVQ221" s="209">
        <f t="shared" si="17388"/>
        <v>0</v>
      </c>
      <c r="PVR221" s="209">
        <f t="shared" si="17388"/>
        <v>0</v>
      </c>
      <c r="PVS221" s="209">
        <f t="shared" si="17388"/>
        <v>0</v>
      </c>
      <c r="PVT221" s="209">
        <f t="shared" si="17388"/>
        <v>0</v>
      </c>
      <c r="PVU221" s="209">
        <f t="shared" si="17388"/>
        <v>0</v>
      </c>
      <c r="PVV221" s="209">
        <f t="shared" si="17388"/>
        <v>0</v>
      </c>
      <c r="PVW221" s="209">
        <f t="shared" si="17388"/>
        <v>0</v>
      </c>
      <c r="PVX221" s="209">
        <f t="shared" si="17388"/>
        <v>0</v>
      </c>
      <c r="PVY221" s="209">
        <f t="shared" si="17388"/>
        <v>0</v>
      </c>
      <c r="PVZ221" s="209">
        <f t="shared" si="17388"/>
        <v>0</v>
      </c>
      <c r="PWA221" s="209">
        <f t="shared" si="17388"/>
        <v>0</v>
      </c>
      <c r="PWB221" s="209">
        <f t="shared" si="17388"/>
        <v>0</v>
      </c>
      <c r="PWC221" s="209">
        <f t="shared" si="17388"/>
        <v>0</v>
      </c>
      <c r="PWD221" s="209">
        <f t="shared" si="17388"/>
        <v>0</v>
      </c>
      <c r="PWE221" s="209">
        <f t="shared" si="17388"/>
        <v>0</v>
      </c>
      <c r="PWF221" s="209">
        <f t="shared" si="17388"/>
        <v>0</v>
      </c>
      <c r="PWG221" s="209">
        <f t="shared" si="17388"/>
        <v>0</v>
      </c>
      <c r="PWH221" s="209">
        <f t="shared" si="17388"/>
        <v>0</v>
      </c>
      <c r="PWI221" s="209">
        <f t="shared" si="17388"/>
        <v>0</v>
      </c>
      <c r="PWJ221" s="209">
        <f t="shared" si="17388"/>
        <v>0</v>
      </c>
      <c r="PWK221" s="209">
        <f t="shared" si="17388"/>
        <v>0</v>
      </c>
      <c r="PWL221" s="209">
        <f t="shared" si="17388"/>
        <v>0</v>
      </c>
      <c r="PWM221" s="209">
        <f t="shared" si="17388"/>
        <v>0</v>
      </c>
      <c r="PWN221" s="209">
        <f t="shared" si="17388"/>
        <v>0</v>
      </c>
      <c r="PWO221" s="209">
        <f t="shared" ref="PWO221:PYZ221" si="17389">$E$110*PWO166*(1-$E$111)</f>
        <v>0</v>
      </c>
      <c r="PWP221" s="209">
        <f t="shared" si="17389"/>
        <v>0</v>
      </c>
      <c r="PWQ221" s="209">
        <f t="shared" si="17389"/>
        <v>0</v>
      </c>
      <c r="PWR221" s="209">
        <f t="shared" si="17389"/>
        <v>0</v>
      </c>
      <c r="PWS221" s="209">
        <f t="shared" si="17389"/>
        <v>0</v>
      </c>
      <c r="PWT221" s="209">
        <f t="shared" si="17389"/>
        <v>0</v>
      </c>
      <c r="PWU221" s="209">
        <f t="shared" si="17389"/>
        <v>0</v>
      </c>
      <c r="PWV221" s="209">
        <f t="shared" si="17389"/>
        <v>0</v>
      </c>
      <c r="PWW221" s="209">
        <f t="shared" si="17389"/>
        <v>0</v>
      </c>
      <c r="PWX221" s="209">
        <f t="shared" si="17389"/>
        <v>0</v>
      </c>
      <c r="PWY221" s="209">
        <f t="shared" si="17389"/>
        <v>0</v>
      </c>
      <c r="PWZ221" s="209">
        <f t="shared" si="17389"/>
        <v>0</v>
      </c>
      <c r="PXA221" s="209">
        <f t="shared" si="17389"/>
        <v>0</v>
      </c>
      <c r="PXB221" s="209">
        <f t="shared" si="17389"/>
        <v>0</v>
      </c>
      <c r="PXC221" s="209">
        <f t="shared" si="17389"/>
        <v>0</v>
      </c>
      <c r="PXD221" s="209">
        <f t="shared" si="17389"/>
        <v>0</v>
      </c>
      <c r="PXE221" s="209">
        <f t="shared" si="17389"/>
        <v>0</v>
      </c>
      <c r="PXF221" s="209">
        <f t="shared" si="17389"/>
        <v>0</v>
      </c>
      <c r="PXG221" s="209">
        <f t="shared" si="17389"/>
        <v>0</v>
      </c>
      <c r="PXH221" s="209">
        <f t="shared" si="17389"/>
        <v>0</v>
      </c>
      <c r="PXI221" s="209">
        <f t="shared" si="17389"/>
        <v>0</v>
      </c>
      <c r="PXJ221" s="209">
        <f t="shared" si="17389"/>
        <v>0</v>
      </c>
      <c r="PXK221" s="209">
        <f t="shared" si="17389"/>
        <v>0</v>
      </c>
      <c r="PXL221" s="209">
        <f t="shared" si="17389"/>
        <v>0</v>
      </c>
      <c r="PXM221" s="209">
        <f t="shared" si="17389"/>
        <v>0</v>
      </c>
      <c r="PXN221" s="209">
        <f t="shared" si="17389"/>
        <v>0</v>
      </c>
      <c r="PXO221" s="209">
        <f t="shared" si="17389"/>
        <v>0</v>
      </c>
      <c r="PXP221" s="209">
        <f t="shared" si="17389"/>
        <v>0</v>
      </c>
      <c r="PXQ221" s="209">
        <f t="shared" si="17389"/>
        <v>0</v>
      </c>
      <c r="PXR221" s="209">
        <f t="shared" si="17389"/>
        <v>0</v>
      </c>
      <c r="PXS221" s="209">
        <f t="shared" si="17389"/>
        <v>0</v>
      </c>
      <c r="PXT221" s="209">
        <f t="shared" si="17389"/>
        <v>0</v>
      </c>
      <c r="PXU221" s="209">
        <f t="shared" si="17389"/>
        <v>0</v>
      </c>
      <c r="PXV221" s="209">
        <f t="shared" si="17389"/>
        <v>0</v>
      </c>
      <c r="PXW221" s="209">
        <f t="shared" si="17389"/>
        <v>0</v>
      </c>
      <c r="PXX221" s="209">
        <f t="shared" si="17389"/>
        <v>0</v>
      </c>
      <c r="PXY221" s="209">
        <f t="shared" si="17389"/>
        <v>0</v>
      </c>
      <c r="PXZ221" s="209">
        <f t="shared" si="17389"/>
        <v>0</v>
      </c>
      <c r="PYA221" s="209">
        <f t="shared" si="17389"/>
        <v>0</v>
      </c>
      <c r="PYB221" s="209">
        <f t="shared" si="17389"/>
        <v>0</v>
      </c>
      <c r="PYC221" s="209">
        <f t="shared" si="17389"/>
        <v>0</v>
      </c>
      <c r="PYD221" s="209">
        <f t="shared" si="17389"/>
        <v>0</v>
      </c>
      <c r="PYE221" s="209">
        <f t="shared" si="17389"/>
        <v>0</v>
      </c>
      <c r="PYF221" s="209">
        <f t="shared" si="17389"/>
        <v>0</v>
      </c>
      <c r="PYG221" s="209">
        <f t="shared" si="17389"/>
        <v>0</v>
      </c>
      <c r="PYH221" s="209">
        <f t="shared" si="17389"/>
        <v>0</v>
      </c>
      <c r="PYI221" s="209">
        <f t="shared" si="17389"/>
        <v>0</v>
      </c>
      <c r="PYJ221" s="209">
        <f t="shared" si="17389"/>
        <v>0</v>
      </c>
      <c r="PYK221" s="209">
        <f t="shared" si="17389"/>
        <v>0</v>
      </c>
      <c r="PYL221" s="209">
        <f t="shared" si="17389"/>
        <v>0</v>
      </c>
      <c r="PYM221" s="209">
        <f t="shared" si="17389"/>
        <v>0</v>
      </c>
      <c r="PYN221" s="209">
        <f t="shared" si="17389"/>
        <v>0</v>
      </c>
      <c r="PYO221" s="209">
        <f t="shared" si="17389"/>
        <v>0</v>
      </c>
      <c r="PYP221" s="209">
        <f t="shared" si="17389"/>
        <v>0</v>
      </c>
      <c r="PYQ221" s="209">
        <f t="shared" si="17389"/>
        <v>0</v>
      </c>
      <c r="PYR221" s="209">
        <f t="shared" si="17389"/>
        <v>0</v>
      </c>
      <c r="PYS221" s="209">
        <f t="shared" si="17389"/>
        <v>0</v>
      </c>
      <c r="PYT221" s="209">
        <f t="shared" si="17389"/>
        <v>0</v>
      </c>
      <c r="PYU221" s="209">
        <f t="shared" si="17389"/>
        <v>0</v>
      </c>
      <c r="PYV221" s="209">
        <f t="shared" si="17389"/>
        <v>0</v>
      </c>
      <c r="PYW221" s="209">
        <f t="shared" si="17389"/>
        <v>0</v>
      </c>
      <c r="PYX221" s="209">
        <f t="shared" si="17389"/>
        <v>0</v>
      </c>
      <c r="PYY221" s="209">
        <f t="shared" si="17389"/>
        <v>0</v>
      </c>
      <c r="PYZ221" s="209">
        <f t="shared" si="17389"/>
        <v>0</v>
      </c>
      <c r="PZA221" s="209">
        <f t="shared" ref="PZA221:QBL221" si="17390">$E$110*PZA166*(1-$E$111)</f>
        <v>0</v>
      </c>
      <c r="PZB221" s="209">
        <f t="shared" si="17390"/>
        <v>0</v>
      </c>
      <c r="PZC221" s="209">
        <f t="shared" si="17390"/>
        <v>0</v>
      </c>
      <c r="PZD221" s="209">
        <f t="shared" si="17390"/>
        <v>0</v>
      </c>
      <c r="PZE221" s="209">
        <f t="shared" si="17390"/>
        <v>0</v>
      </c>
      <c r="PZF221" s="209">
        <f t="shared" si="17390"/>
        <v>0</v>
      </c>
      <c r="PZG221" s="209">
        <f t="shared" si="17390"/>
        <v>0</v>
      </c>
      <c r="PZH221" s="209">
        <f t="shared" si="17390"/>
        <v>0</v>
      </c>
      <c r="PZI221" s="209">
        <f t="shared" si="17390"/>
        <v>0</v>
      </c>
      <c r="PZJ221" s="209">
        <f t="shared" si="17390"/>
        <v>0</v>
      </c>
      <c r="PZK221" s="209">
        <f t="shared" si="17390"/>
        <v>0</v>
      </c>
      <c r="PZL221" s="209">
        <f t="shared" si="17390"/>
        <v>0</v>
      </c>
      <c r="PZM221" s="209">
        <f t="shared" si="17390"/>
        <v>0</v>
      </c>
      <c r="PZN221" s="209">
        <f t="shared" si="17390"/>
        <v>0</v>
      </c>
      <c r="PZO221" s="209">
        <f t="shared" si="17390"/>
        <v>0</v>
      </c>
      <c r="PZP221" s="209">
        <f t="shared" si="17390"/>
        <v>0</v>
      </c>
      <c r="PZQ221" s="209">
        <f t="shared" si="17390"/>
        <v>0</v>
      </c>
      <c r="PZR221" s="209">
        <f t="shared" si="17390"/>
        <v>0</v>
      </c>
      <c r="PZS221" s="209">
        <f t="shared" si="17390"/>
        <v>0</v>
      </c>
      <c r="PZT221" s="209">
        <f t="shared" si="17390"/>
        <v>0</v>
      </c>
      <c r="PZU221" s="209">
        <f t="shared" si="17390"/>
        <v>0</v>
      </c>
      <c r="PZV221" s="209">
        <f t="shared" si="17390"/>
        <v>0</v>
      </c>
      <c r="PZW221" s="209">
        <f t="shared" si="17390"/>
        <v>0</v>
      </c>
      <c r="PZX221" s="209">
        <f t="shared" si="17390"/>
        <v>0</v>
      </c>
      <c r="PZY221" s="209">
        <f t="shared" si="17390"/>
        <v>0</v>
      </c>
      <c r="PZZ221" s="209">
        <f t="shared" si="17390"/>
        <v>0</v>
      </c>
      <c r="QAA221" s="209">
        <f t="shared" si="17390"/>
        <v>0</v>
      </c>
      <c r="QAB221" s="209">
        <f t="shared" si="17390"/>
        <v>0</v>
      </c>
      <c r="QAC221" s="209">
        <f t="shared" si="17390"/>
        <v>0</v>
      </c>
      <c r="QAD221" s="209">
        <f t="shared" si="17390"/>
        <v>0</v>
      </c>
      <c r="QAE221" s="209">
        <f t="shared" si="17390"/>
        <v>0</v>
      </c>
      <c r="QAF221" s="209">
        <f t="shared" si="17390"/>
        <v>0</v>
      </c>
      <c r="QAG221" s="209">
        <f t="shared" si="17390"/>
        <v>0</v>
      </c>
      <c r="QAH221" s="209">
        <f t="shared" si="17390"/>
        <v>0</v>
      </c>
      <c r="QAI221" s="209">
        <f t="shared" si="17390"/>
        <v>0</v>
      </c>
      <c r="QAJ221" s="209">
        <f t="shared" si="17390"/>
        <v>0</v>
      </c>
      <c r="QAK221" s="209">
        <f t="shared" si="17390"/>
        <v>0</v>
      </c>
      <c r="QAL221" s="209">
        <f t="shared" si="17390"/>
        <v>0</v>
      </c>
      <c r="QAM221" s="209">
        <f t="shared" si="17390"/>
        <v>0</v>
      </c>
      <c r="QAN221" s="209">
        <f t="shared" si="17390"/>
        <v>0</v>
      </c>
      <c r="QAO221" s="209">
        <f t="shared" si="17390"/>
        <v>0</v>
      </c>
      <c r="QAP221" s="209">
        <f t="shared" si="17390"/>
        <v>0</v>
      </c>
      <c r="QAQ221" s="209">
        <f t="shared" si="17390"/>
        <v>0</v>
      </c>
      <c r="QAR221" s="209">
        <f t="shared" si="17390"/>
        <v>0</v>
      </c>
      <c r="QAS221" s="209">
        <f t="shared" si="17390"/>
        <v>0</v>
      </c>
      <c r="QAT221" s="209">
        <f t="shared" si="17390"/>
        <v>0</v>
      </c>
      <c r="QAU221" s="209">
        <f t="shared" si="17390"/>
        <v>0</v>
      </c>
      <c r="QAV221" s="209">
        <f t="shared" si="17390"/>
        <v>0</v>
      </c>
      <c r="QAW221" s="209">
        <f t="shared" si="17390"/>
        <v>0</v>
      </c>
      <c r="QAX221" s="209">
        <f t="shared" si="17390"/>
        <v>0</v>
      </c>
      <c r="QAY221" s="209">
        <f t="shared" si="17390"/>
        <v>0</v>
      </c>
      <c r="QAZ221" s="209">
        <f t="shared" si="17390"/>
        <v>0</v>
      </c>
      <c r="QBA221" s="209">
        <f t="shared" si="17390"/>
        <v>0</v>
      </c>
      <c r="QBB221" s="209">
        <f t="shared" si="17390"/>
        <v>0</v>
      </c>
      <c r="QBC221" s="209">
        <f t="shared" si="17390"/>
        <v>0</v>
      </c>
      <c r="QBD221" s="209">
        <f t="shared" si="17390"/>
        <v>0</v>
      </c>
      <c r="QBE221" s="209">
        <f t="shared" si="17390"/>
        <v>0</v>
      </c>
      <c r="QBF221" s="209">
        <f t="shared" si="17390"/>
        <v>0</v>
      </c>
      <c r="QBG221" s="209">
        <f t="shared" si="17390"/>
        <v>0</v>
      </c>
      <c r="QBH221" s="209">
        <f t="shared" si="17390"/>
        <v>0</v>
      </c>
      <c r="QBI221" s="209">
        <f t="shared" si="17390"/>
        <v>0</v>
      </c>
      <c r="QBJ221" s="209">
        <f t="shared" si="17390"/>
        <v>0</v>
      </c>
      <c r="QBK221" s="209">
        <f t="shared" si="17390"/>
        <v>0</v>
      </c>
      <c r="QBL221" s="209">
        <f t="shared" si="17390"/>
        <v>0</v>
      </c>
      <c r="QBM221" s="209">
        <f t="shared" ref="QBM221:QDX221" si="17391">$E$110*QBM166*(1-$E$111)</f>
        <v>0</v>
      </c>
      <c r="QBN221" s="209">
        <f t="shared" si="17391"/>
        <v>0</v>
      </c>
      <c r="QBO221" s="209">
        <f t="shared" si="17391"/>
        <v>0</v>
      </c>
      <c r="QBP221" s="209">
        <f t="shared" si="17391"/>
        <v>0</v>
      </c>
      <c r="QBQ221" s="209">
        <f t="shared" si="17391"/>
        <v>0</v>
      </c>
      <c r="QBR221" s="209">
        <f t="shared" si="17391"/>
        <v>0</v>
      </c>
      <c r="QBS221" s="209">
        <f t="shared" si="17391"/>
        <v>0</v>
      </c>
      <c r="QBT221" s="209">
        <f t="shared" si="17391"/>
        <v>0</v>
      </c>
      <c r="QBU221" s="209">
        <f t="shared" si="17391"/>
        <v>0</v>
      </c>
      <c r="QBV221" s="209">
        <f t="shared" si="17391"/>
        <v>0</v>
      </c>
      <c r="QBW221" s="209">
        <f t="shared" si="17391"/>
        <v>0</v>
      </c>
      <c r="QBX221" s="209">
        <f t="shared" si="17391"/>
        <v>0</v>
      </c>
      <c r="QBY221" s="209">
        <f t="shared" si="17391"/>
        <v>0</v>
      </c>
      <c r="QBZ221" s="209">
        <f t="shared" si="17391"/>
        <v>0</v>
      </c>
      <c r="QCA221" s="209">
        <f t="shared" si="17391"/>
        <v>0</v>
      </c>
      <c r="QCB221" s="209">
        <f t="shared" si="17391"/>
        <v>0</v>
      </c>
      <c r="QCC221" s="209">
        <f t="shared" si="17391"/>
        <v>0</v>
      </c>
      <c r="QCD221" s="209">
        <f t="shared" si="17391"/>
        <v>0</v>
      </c>
      <c r="QCE221" s="209">
        <f t="shared" si="17391"/>
        <v>0</v>
      </c>
      <c r="QCF221" s="209">
        <f t="shared" si="17391"/>
        <v>0</v>
      </c>
      <c r="QCG221" s="209">
        <f t="shared" si="17391"/>
        <v>0</v>
      </c>
      <c r="QCH221" s="209">
        <f t="shared" si="17391"/>
        <v>0</v>
      </c>
      <c r="QCI221" s="209">
        <f t="shared" si="17391"/>
        <v>0</v>
      </c>
      <c r="QCJ221" s="209">
        <f t="shared" si="17391"/>
        <v>0</v>
      </c>
      <c r="QCK221" s="209">
        <f t="shared" si="17391"/>
        <v>0</v>
      </c>
      <c r="QCL221" s="209">
        <f t="shared" si="17391"/>
        <v>0</v>
      </c>
      <c r="QCM221" s="209">
        <f t="shared" si="17391"/>
        <v>0</v>
      </c>
      <c r="QCN221" s="209">
        <f t="shared" si="17391"/>
        <v>0</v>
      </c>
      <c r="QCO221" s="209">
        <f t="shared" si="17391"/>
        <v>0</v>
      </c>
      <c r="QCP221" s="209">
        <f t="shared" si="17391"/>
        <v>0</v>
      </c>
      <c r="QCQ221" s="209">
        <f t="shared" si="17391"/>
        <v>0</v>
      </c>
      <c r="QCR221" s="209">
        <f t="shared" si="17391"/>
        <v>0</v>
      </c>
      <c r="QCS221" s="209">
        <f t="shared" si="17391"/>
        <v>0</v>
      </c>
      <c r="QCT221" s="209">
        <f t="shared" si="17391"/>
        <v>0</v>
      </c>
      <c r="QCU221" s="209">
        <f t="shared" si="17391"/>
        <v>0</v>
      </c>
      <c r="QCV221" s="209">
        <f t="shared" si="17391"/>
        <v>0</v>
      </c>
      <c r="QCW221" s="209">
        <f t="shared" si="17391"/>
        <v>0</v>
      </c>
      <c r="QCX221" s="209">
        <f t="shared" si="17391"/>
        <v>0</v>
      </c>
      <c r="QCY221" s="209">
        <f t="shared" si="17391"/>
        <v>0</v>
      </c>
      <c r="QCZ221" s="209">
        <f t="shared" si="17391"/>
        <v>0</v>
      </c>
      <c r="QDA221" s="209">
        <f t="shared" si="17391"/>
        <v>0</v>
      </c>
      <c r="QDB221" s="209">
        <f t="shared" si="17391"/>
        <v>0</v>
      </c>
      <c r="QDC221" s="209">
        <f t="shared" si="17391"/>
        <v>0</v>
      </c>
      <c r="QDD221" s="209">
        <f t="shared" si="17391"/>
        <v>0</v>
      </c>
      <c r="QDE221" s="209">
        <f t="shared" si="17391"/>
        <v>0</v>
      </c>
      <c r="QDF221" s="209">
        <f t="shared" si="17391"/>
        <v>0</v>
      </c>
      <c r="QDG221" s="209">
        <f t="shared" si="17391"/>
        <v>0</v>
      </c>
      <c r="QDH221" s="209">
        <f t="shared" si="17391"/>
        <v>0</v>
      </c>
      <c r="QDI221" s="209">
        <f t="shared" si="17391"/>
        <v>0</v>
      </c>
      <c r="QDJ221" s="209">
        <f t="shared" si="17391"/>
        <v>0</v>
      </c>
      <c r="QDK221" s="209">
        <f t="shared" si="17391"/>
        <v>0</v>
      </c>
      <c r="QDL221" s="209">
        <f t="shared" si="17391"/>
        <v>0</v>
      </c>
      <c r="QDM221" s="209">
        <f t="shared" si="17391"/>
        <v>0</v>
      </c>
      <c r="QDN221" s="209">
        <f t="shared" si="17391"/>
        <v>0</v>
      </c>
      <c r="QDO221" s="209">
        <f t="shared" si="17391"/>
        <v>0</v>
      </c>
      <c r="QDP221" s="209">
        <f t="shared" si="17391"/>
        <v>0</v>
      </c>
      <c r="QDQ221" s="209">
        <f t="shared" si="17391"/>
        <v>0</v>
      </c>
      <c r="QDR221" s="209">
        <f t="shared" si="17391"/>
        <v>0</v>
      </c>
      <c r="QDS221" s="209">
        <f t="shared" si="17391"/>
        <v>0</v>
      </c>
      <c r="QDT221" s="209">
        <f t="shared" si="17391"/>
        <v>0</v>
      </c>
      <c r="QDU221" s="209">
        <f t="shared" si="17391"/>
        <v>0</v>
      </c>
      <c r="QDV221" s="209">
        <f t="shared" si="17391"/>
        <v>0</v>
      </c>
      <c r="QDW221" s="209">
        <f t="shared" si="17391"/>
        <v>0</v>
      </c>
      <c r="QDX221" s="209">
        <f t="shared" si="17391"/>
        <v>0</v>
      </c>
      <c r="QDY221" s="209">
        <f t="shared" ref="QDY221:QGJ221" si="17392">$E$110*QDY166*(1-$E$111)</f>
        <v>0</v>
      </c>
      <c r="QDZ221" s="209">
        <f t="shared" si="17392"/>
        <v>0</v>
      </c>
      <c r="QEA221" s="209">
        <f t="shared" si="17392"/>
        <v>0</v>
      </c>
      <c r="QEB221" s="209">
        <f t="shared" si="17392"/>
        <v>0</v>
      </c>
      <c r="QEC221" s="209">
        <f t="shared" si="17392"/>
        <v>0</v>
      </c>
      <c r="QED221" s="209">
        <f t="shared" si="17392"/>
        <v>0</v>
      </c>
      <c r="QEE221" s="209">
        <f t="shared" si="17392"/>
        <v>0</v>
      </c>
      <c r="QEF221" s="209">
        <f t="shared" si="17392"/>
        <v>0</v>
      </c>
      <c r="QEG221" s="209">
        <f t="shared" si="17392"/>
        <v>0</v>
      </c>
      <c r="QEH221" s="209">
        <f t="shared" si="17392"/>
        <v>0</v>
      </c>
      <c r="QEI221" s="209">
        <f t="shared" si="17392"/>
        <v>0</v>
      </c>
      <c r="QEJ221" s="209">
        <f t="shared" si="17392"/>
        <v>0</v>
      </c>
      <c r="QEK221" s="209">
        <f t="shared" si="17392"/>
        <v>0</v>
      </c>
      <c r="QEL221" s="209">
        <f t="shared" si="17392"/>
        <v>0</v>
      </c>
      <c r="QEM221" s="209">
        <f t="shared" si="17392"/>
        <v>0</v>
      </c>
      <c r="QEN221" s="209">
        <f t="shared" si="17392"/>
        <v>0</v>
      </c>
      <c r="QEO221" s="209">
        <f t="shared" si="17392"/>
        <v>0</v>
      </c>
      <c r="QEP221" s="209">
        <f t="shared" si="17392"/>
        <v>0</v>
      </c>
      <c r="QEQ221" s="209">
        <f t="shared" si="17392"/>
        <v>0</v>
      </c>
      <c r="QER221" s="209">
        <f t="shared" si="17392"/>
        <v>0</v>
      </c>
      <c r="QES221" s="209">
        <f t="shared" si="17392"/>
        <v>0</v>
      </c>
      <c r="QET221" s="209">
        <f t="shared" si="17392"/>
        <v>0</v>
      </c>
      <c r="QEU221" s="209">
        <f t="shared" si="17392"/>
        <v>0</v>
      </c>
      <c r="QEV221" s="209">
        <f t="shared" si="17392"/>
        <v>0</v>
      </c>
      <c r="QEW221" s="209">
        <f t="shared" si="17392"/>
        <v>0</v>
      </c>
      <c r="QEX221" s="209">
        <f t="shared" si="17392"/>
        <v>0</v>
      </c>
      <c r="QEY221" s="209">
        <f t="shared" si="17392"/>
        <v>0</v>
      </c>
      <c r="QEZ221" s="209">
        <f t="shared" si="17392"/>
        <v>0</v>
      </c>
      <c r="QFA221" s="209">
        <f t="shared" si="17392"/>
        <v>0</v>
      </c>
      <c r="QFB221" s="209">
        <f t="shared" si="17392"/>
        <v>0</v>
      </c>
      <c r="QFC221" s="209">
        <f t="shared" si="17392"/>
        <v>0</v>
      </c>
      <c r="QFD221" s="209">
        <f t="shared" si="17392"/>
        <v>0</v>
      </c>
      <c r="QFE221" s="209">
        <f t="shared" si="17392"/>
        <v>0</v>
      </c>
      <c r="QFF221" s="209">
        <f t="shared" si="17392"/>
        <v>0</v>
      </c>
      <c r="QFG221" s="209">
        <f t="shared" si="17392"/>
        <v>0</v>
      </c>
      <c r="QFH221" s="209">
        <f t="shared" si="17392"/>
        <v>0</v>
      </c>
      <c r="QFI221" s="209">
        <f t="shared" si="17392"/>
        <v>0</v>
      </c>
      <c r="QFJ221" s="209">
        <f t="shared" si="17392"/>
        <v>0</v>
      </c>
      <c r="QFK221" s="209">
        <f t="shared" si="17392"/>
        <v>0</v>
      </c>
      <c r="QFL221" s="209">
        <f t="shared" si="17392"/>
        <v>0</v>
      </c>
      <c r="QFM221" s="209">
        <f t="shared" si="17392"/>
        <v>0</v>
      </c>
      <c r="QFN221" s="209">
        <f t="shared" si="17392"/>
        <v>0</v>
      </c>
      <c r="QFO221" s="209">
        <f t="shared" si="17392"/>
        <v>0</v>
      </c>
      <c r="QFP221" s="209">
        <f t="shared" si="17392"/>
        <v>0</v>
      </c>
      <c r="QFQ221" s="209">
        <f t="shared" si="17392"/>
        <v>0</v>
      </c>
      <c r="QFR221" s="209">
        <f t="shared" si="17392"/>
        <v>0</v>
      </c>
      <c r="QFS221" s="209">
        <f t="shared" si="17392"/>
        <v>0</v>
      </c>
      <c r="QFT221" s="209">
        <f t="shared" si="17392"/>
        <v>0</v>
      </c>
      <c r="QFU221" s="209">
        <f t="shared" si="17392"/>
        <v>0</v>
      </c>
      <c r="QFV221" s="209">
        <f t="shared" si="17392"/>
        <v>0</v>
      </c>
      <c r="QFW221" s="209">
        <f t="shared" si="17392"/>
        <v>0</v>
      </c>
      <c r="QFX221" s="209">
        <f t="shared" si="17392"/>
        <v>0</v>
      </c>
      <c r="QFY221" s="209">
        <f t="shared" si="17392"/>
        <v>0</v>
      </c>
      <c r="QFZ221" s="209">
        <f t="shared" si="17392"/>
        <v>0</v>
      </c>
      <c r="QGA221" s="209">
        <f t="shared" si="17392"/>
        <v>0</v>
      </c>
      <c r="QGB221" s="209">
        <f t="shared" si="17392"/>
        <v>0</v>
      </c>
      <c r="QGC221" s="209">
        <f t="shared" si="17392"/>
        <v>0</v>
      </c>
      <c r="QGD221" s="209">
        <f t="shared" si="17392"/>
        <v>0</v>
      </c>
      <c r="QGE221" s="209">
        <f t="shared" si="17392"/>
        <v>0</v>
      </c>
      <c r="QGF221" s="209">
        <f t="shared" si="17392"/>
        <v>0</v>
      </c>
      <c r="QGG221" s="209">
        <f t="shared" si="17392"/>
        <v>0</v>
      </c>
      <c r="QGH221" s="209">
        <f t="shared" si="17392"/>
        <v>0</v>
      </c>
      <c r="QGI221" s="209">
        <f t="shared" si="17392"/>
        <v>0</v>
      </c>
      <c r="QGJ221" s="209">
        <f t="shared" si="17392"/>
        <v>0</v>
      </c>
      <c r="QGK221" s="209">
        <f t="shared" ref="QGK221:QIV221" si="17393">$E$110*QGK166*(1-$E$111)</f>
        <v>0</v>
      </c>
      <c r="QGL221" s="209">
        <f t="shared" si="17393"/>
        <v>0</v>
      </c>
      <c r="QGM221" s="209">
        <f t="shared" si="17393"/>
        <v>0</v>
      </c>
      <c r="QGN221" s="209">
        <f t="shared" si="17393"/>
        <v>0</v>
      </c>
      <c r="QGO221" s="209">
        <f t="shared" si="17393"/>
        <v>0</v>
      </c>
      <c r="QGP221" s="209">
        <f t="shared" si="17393"/>
        <v>0</v>
      </c>
      <c r="QGQ221" s="209">
        <f t="shared" si="17393"/>
        <v>0</v>
      </c>
      <c r="QGR221" s="209">
        <f t="shared" si="17393"/>
        <v>0</v>
      </c>
      <c r="QGS221" s="209">
        <f t="shared" si="17393"/>
        <v>0</v>
      </c>
      <c r="QGT221" s="209">
        <f t="shared" si="17393"/>
        <v>0</v>
      </c>
      <c r="QGU221" s="209">
        <f t="shared" si="17393"/>
        <v>0</v>
      </c>
      <c r="QGV221" s="209">
        <f t="shared" si="17393"/>
        <v>0</v>
      </c>
      <c r="QGW221" s="209">
        <f t="shared" si="17393"/>
        <v>0</v>
      </c>
      <c r="QGX221" s="209">
        <f t="shared" si="17393"/>
        <v>0</v>
      </c>
      <c r="QGY221" s="209">
        <f t="shared" si="17393"/>
        <v>0</v>
      </c>
      <c r="QGZ221" s="209">
        <f t="shared" si="17393"/>
        <v>0</v>
      </c>
      <c r="QHA221" s="209">
        <f t="shared" si="17393"/>
        <v>0</v>
      </c>
      <c r="QHB221" s="209">
        <f t="shared" si="17393"/>
        <v>0</v>
      </c>
      <c r="QHC221" s="209">
        <f t="shared" si="17393"/>
        <v>0</v>
      </c>
      <c r="QHD221" s="209">
        <f t="shared" si="17393"/>
        <v>0</v>
      </c>
      <c r="QHE221" s="209">
        <f t="shared" si="17393"/>
        <v>0</v>
      </c>
      <c r="QHF221" s="209">
        <f t="shared" si="17393"/>
        <v>0</v>
      </c>
      <c r="QHG221" s="209">
        <f t="shared" si="17393"/>
        <v>0</v>
      </c>
      <c r="QHH221" s="209">
        <f t="shared" si="17393"/>
        <v>0</v>
      </c>
      <c r="QHI221" s="209">
        <f t="shared" si="17393"/>
        <v>0</v>
      </c>
      <c r="QHJ221" s="209">
        <f t="shared" si="17393"/>
        <v>0</v>
      </c>
      <c r="QHK221" s="209">
        <f t="shared" si="17393"/>
        <v>0</v>
      </c>
      <c r="QHL221" s="209">
        <f t="shared" si="17393"/>
        <v>0</v>
      </c>
      <c r="QHM221" s="209">
        <f t="shared" si="17393"/>
        <v>0</v>
      </c>
      <c r="QHN221" s="209">
        <f t="shared" si="17393"/>
        <v>0</v>
      </c>
      <c r="QHO221" s="209">
        <f t="shared" si="17393"/>
        <v>0</v>
      </c>
      <c r="QHP221" s="209">
        <f t="shared" si="17393"/>
        <v>0</v>
      </c>
      <c r="QHQ221" s="209">
        <f t="shared" si="17393"/>
        <v>0</v>
      </c>
      <c r="QHR221" s="209">
        <f t="shared" si="17393"/>
        <v>0</v>
      </c>
      <c r="QHS221" s="209">
        <f t="shared" si="17393"/>
        <v>0</v>
      </c>
      <c r="QHT221" s="209">
        <f t="shared" si="17393"/>
        <v>0</v>
      </c>
      <c r="QHU221" s="209">
        <f t="shared" si="17393"/>
        <v>0</v>
      </c>
      <c r="QHV221" s="209">
        <f t="shared" si="17393"/>
        <v>0</v>
      </c>
      <c r="QHW221" s="209">
        <f t="shared" si="17393"/>
        <v>0</v>
      </c>
      <c r="QHX221" s="209">
        <f t="shared" si="17393"/>
        <v>0</v>
      </c>
      <c r="QHY221" s="209">
        <f t="shared" si="17393"/>
        <v>0</v>
      </c>
      <c r="QHZ221" s="209">
        <f t="shared" si="17393"/>
        <v>0</v>
      </c>
      <c r="QIA221" s="209">
        <f t="shared" si="17393"/>
        <v>0</v>
      </c>
      <c r="QIB221" s="209">
        <f t="shared" si="17393"/>
        <v>0</v>
      </c>
      <c r="QIC221" s="209">
        <f t="shared" si="17393"/>
        <v>0</v>
      </c>
      <c r="QID221" s="209">
        <f t="shared" si="17393"/>
        <v>0</v>
      </c>
      <c r="QIE221" s="209">
        <f t="shared" si="17393"/>
        <v>0</v>
      </c>
      <c r="QIF221" s="209">
        <f t="shared" si="17393"/>
        <v>0</v>
      </c>
      <c r="QIG221" s="209">
        <f t="shared" si="17393"/>
        <v>0</v>
      </c>
      <c r="QIH221" s="209">
        <f t="shared" si="17393"/>
        <v>0</v>
      </c>
      <c r="QII221" s="209">
        <f t="shared" si="17393"/>
        <v>0</v>
      </c>
      <c r="QIJ221" s="209">
        <f t="shared" si="17393"/>
        <v>0</v>
      </c>
      <c r="QIK221" s="209">
        <f t="shared" si="17393"/>
        <v>0</v>
      </c>
      <c r="QIL221" s="209">
        <f t="shared" si="17393"/>
        <v>0</v>
      </c>
      <c r="QIM221" s="209">
        <f t="shared" si="17393"/>
        <v>0</v>
      </c>
      <c r="QIN221" s="209">
        <f t="shared" si="17393"/>
        <v>0</v>
      </c>
      <c r="QIO221" s="209">
        <f t="shared" si="17393"/>
        <v>0</v>
      </c>
      <c r="QIP221" s="209">
        <f t="shared" si="17393"/>
        <v>0</v>
      </c>
      <c r="QIQ221" s="209">
        <f t="shared" si="17393"/>
        <v>0</v>
      </c>
      <c r="QIR221" s="209">
        <f t="shared" si="17393"/>
        <v>0</v>
      </c>
      <c r="QIS221" s="209">
        <f t="shared" si="17393"/>
        <v>0</v>
      </c>
      <c r="QIT221" s="209">
        <f t="shared" si="17393"/>
        <v>0</v>
      </c>
      <c r="QIU221" s="209">
        <f t="shared" si="17393"/>
        <v>0</v>
      </c>
      <c r="QIV221" s="209">
        <f t="shared" si="17393"/>
        <v>0</v>
      </c>
      <c r="QIW221" s="209">
        <f t="shared" ref="QIW221:QLH221" si="17394">$E$110*QIW166*(1-$E$111)</f>
        <v>0</v>
      </c>
      <c r="QIX221" s="209">
        <f t="shared" si="17394"/>
        <v>0</v>
      </c>
      <c r="QIY221" s="209">
        <f t="shared" si="17394"/>
        <v>0</v>
      </c>
      <c r="QIZ221" s="209">
        <f t="shared" si="17394"/>
        <v>0</v>
      </c>
      <c r="QJA221" s="209">
        <f t="shared" si="17394"/>
        <v>0</v>
      </c>
      <c r="QJB221" s="209">
        <f t="shared" si="17394"/>
        <v>0</v>
      </c>
      <c r="QJC221" s="209">
        <f t="shared" si="17394"/>
        <v>0</v>
      </c>
      <c r="QJD221" s="209">
        <f t="shared" si="17394"/>
        <v>0</v>
      </c>
      <c r="QJE221" s="209">
        <f t="shared" si="17394"/>
        <v>0</v>
      </c>
      <c r="QJF221" s="209">
        <f t="shared" si="17394"/>
        <v>0</v>
      </c>
      <c r="QJG221" s="209">
        <f t="shared" si="17394"/>
        <v>0</v>
      </c>
      <c r="QJH221" s="209">
        <f t="shared" si="17394"/>
        <v>0</v>
      </c>
      <c r="QJI221" s="209">
        <f t="shared" si="17394"/>
        <v>0</v>
      </c>
      <c r="QJJ221" s="209">
        <f t="shared" si="17394"/>
        <v>0</v>
      </c>
      <c r="QJK221" s="209">
        <f t="shared" si="17394"/>
        <v>0</v>
      </c>
      <c r="QJL221" s="209">
        <f t="shared" si="17394"/>
        <v>0</v>
      </c>
      <c r="QJM221" s="209">
        <f t="shared" si="17394"/>
        <v>0</v>
      </c>
      <c r="QJN221" s="209">
        <f t="shared" si="17394"/>
        <v>0</v>
      </c>
      <c r="QJO221" s="209">
        <f t="shared" si="17394"/>
        <v>0</v>
      </c>
      <c r="QJP221" s="209">
        <f t="shared" si="17394"/>
        <v>0</v>
      </c>
      <c r="QJQ221" s="209">
        <f t="shared" si="17394"/>
        <v>0</v>
      </c>
      <c r="QJR221" s="209">
        <f t="shared" si="17394"/>
        <v>0</v>
      </c>
      <c r="QJS221" s="209">
        <f t="shared" si="17394"/>
        <v>0</v>
      </c>
      <c r="QJT221" s="209">
        <f t="shared" si="17394"/>
        <v>0</v>
      </c>
      <c r="QJU221" s="209">
        <f t="shared" si="17394"/>
        <v>0</v>
      </c>
      <c r="QJV221" s="209">
        <f t="shared" si="17394"/>
        <v>0</v>
      </c>
      <c r="QJW221" s="209">
        <f t="shared" si="17394"/>
        <v>0</v>
      </c>
      <c r="QJX221" s="209">
        <f t="shared" si="17394"/>
        <v>0</v>
      </c>
      <c r="QJY221" s="209">
        <f t="shared" si="17394"/>
        <v>0</v>
      </c>
      <c r="QJZ221" s="209">
        <f t="shared" si="17394"/>
        <v>0</v>
      </c>
      <c r="QKA221" s="209">
        <f t="shared" si="17394"/>
        <v>0</v>
      </c>
      <c r="QKB221" s="209">
        <f t="shared" si="17394"/>
        <v>0</v>
      </c>
      <c r="QKC221" s="209">
        <f t="shared" si="17394"/>
        <v>0</v>
      </c>
      <c r="QKD221" s="209">
        <f t="shared" si="17394"/>
        <v>0</v>
      </c>
      <c r="QKE221" s="209">
        <f t="shared" si="17394"/>
        <v>0</v>
      </c>
      <c r="QKF221" s="209">
        <f t="shared" si="17394"/>
        <v>0</v>
      </c>
      <c r="QKG221" s="209">
        <f t="shared" si="17394"/>
        <v>0</v>
      </c>
      <c r="QKH221" s="209">
        <f t="shared" si="17394"/>
        <v>0</v>
      </c>
      <c r="QKI221" s="209">
        <f t="shared" si="17394"/>
        <v>0</v>
      </c>
      <c r="QKJ221" s="209">
        <f t="shared" si="17394"/>
        <v>0</v>
      </c>
      <c r="QKK221" s="209">
        <f t="shared" si="17394"/>
        <v>0</v>
      </c>
      <c r="QKL221" s="209">
        <f t="shared" si="17394"/>
        <v>0</v>
      </c>
      <c r="QKM221" s="209">
        <f t="shared" si="17394"/>
        <v>0</v>
      </c>
      <c r="QKN221" s="209">
        <f t="shared" si="17394"/>
        <v>0</v>
      </c>
      <c r="QKO221" s="209">
        <f t="shared" si="17394"/>
        <v>0</v>
      </c>
      <c r="QKP221" s="209">
        <f t="shared" si="17394"/>
        <v>0</v>
      </c>
      <c r="QKQ221" s="209">
        <f t="shared" si="17394"/>
        <v>0</v>
      </c>
      <c r="QKR221" s="209">
        <f t="shared" si="17394"/>
        <v>0</v>
      </c>
      <c r="QKS221" s="209">
        <f t="shared" si="17394"/>
        <v>0</v>
      </c>
      <c r="QKT221" s="209">
        <f t="shared" si="17394"/>
        <v>0</v>
      </c>
      <c r="QKU221" s="209">
        <f t="shared" si="17394"/>
        <v>0</v>
      </c>
      <c r="QKV221" s="209">
        <f t="shared" si="17394"/>
        <v>0</v>
      </c>
      <c r="QKW221" s="209">
        <f t="shared" si="17394"/>
        <v>0</v>
      </c>
      <c r="QKX221" s="209">
        <f t="shared" si="17394"/>
        <v>0</v>
      </c>
      <c r="QKY221" s="209">
        <f t="shared" si="17394"/>
        <v>0</v>
      </c>
      <c r="QKZ221" s="209">
        <f t="shared" si="17394"/>
        <v>0</v>
      </c>
      <c r="QLA221" s="209">
        <f t="shared" si="17394"/>
        <v>0</v>
      </c>
      <c r="QLB221" s="209">
        <f t="shared" si="17394"/>
        <v>0</v>
      </c>
      <c r="QLC221" s="209">
        <f t="shared" si="17394"/>
        <v>0</v>
      </c>
      <c r="QLD221" s="209">
        <f t="shared" si="17394"/>
        <v>0</v>
      </c>
      <c r="QLE221" s="209">
        <f t="shared" si="17394"/>
        <v>0</v>
      </c>
      <c r="QLF221" s="209">
        <f t="shared" si="17394"/>
        <v>0</v>
      </c>
      <c r="QLG221" s="209">
        <f t="shared" si="17394"/>
        <v>0</v>
      </c>
      <c r="QLH221" s="209">
        <f t="shared" si="17394"/>
        <v>0</v>
      </c>
      <c r="QLI221" s="209">
        <f t="shared" ref="QLI221:QNT221" si="17395">$E$110*QLI166*(1-$E$111)</f>
        <v>0</v>
      </c>
      <c r="QLJ221" s="209">
        <f t="shared" si="17395"/>
        <v>0</v>
      </c>
      <c r="QLK221" s="209">
        <f t="shared" si="17395"/>
        <v>0</v>
      </c>
      <c r="QLL221" s="209">
        <f t="shared" si="17395"/>
        <v>0</v>
      </c>
      <c r="QLM221" s="209">
        <f t="shared" si="17395"/>
        <v>0</v>
      </c>
      <c r="QLN221" s="209">
        <f t="shared" si="17395"/>
        <v>0</v>
      </c>
      <c r="QLO221" s="209">
        <f t="shared" si="17395"/>
        <v>0</v>
      </c>
      <c r="QLP221" s="209">
        <f t="shared" si="17395"/>
        <v>0</v>
      </c>
      <c r="QLQ221" s="209">
        <f t="shared" si="17395"/>
        <v>0</v>
      </c>
      <c r="QLR221" s="209">
        <f t="shared" si="17395"/>
        <v>0</v>
      </c>
      <c r="QLS221" s="209">
        <f t="shared" si="17395"/>
        <v>0</v>
      </c>
      <c r="QLT221" s="209">
        <f t="shared" si="17395"/>
        <v>0</v>
      </c>
      <c r="QLU221" s="209">
        <f t="shared" si="17395"/>
        <v>0</v>
      </c>
      <c r="QLV221" s="209">
        <f t="shared" si="17395"/>
        <v>0</v>
      </c>
      <c r="QLW221" s="209">
        <f t="shared" si="17395"/>
        <v>0</v>
      </c>
      <c r="QLX221" s="209">
        <f t="shared" si="17395"/>
        <v>0</v>
      </c>
      <c r="QLY221" s="209">
        <f t="shared" si="17395"/>
        <v>0</v>
      </c>
      <c r="QLZ221" s="209">
        <f t="shared" si="17395"/>
        <v>0</v>
      </c>
      <c r="QMA221" s="209">
        <f t="shared" si="17395"/>
        <v>0</v>
      </c>
      <c r="QMB221" s="209">
        <f t="shared" si="17395"/>
        <v>0</v>
      </c>
      <c r="QMC221" s="209">
        <f t="shared" si="17395"/>
        <v>0</v>
      </c>
      <c r="QMD221" s="209">
        <f t="shared" si="17395"/>
        <v>0</v>
      </c>
      <c r="QME221" s="209">
        <f t="shared" si="17395"/>
        <v>0</v>
      </c>
      <c r="QMF221" s="209">
        <f t="shared" si="17395"/>
        <v>0</v>
      </c>
      <c r="QMG221" s="209">
        <f t="shared" si="17395"/>
        <v>0</v>
      </c>
      <c r="QMH221" s="209">
        <f t="shared" si="17395"/>
        <v>0</v>
      </c>
      <c r="QMI221" s="209">
        <f t="shared" si="17395"/>
        <v>0</v>
      </c>
      <c r="QMJ221" s="209">
        <f t="shared" si="17395"/>
        <v>0</v>
      </c>
      <c r="QMK221" s="209">
        <f t="shared" si="17395"/>
        <v>0</v>
      </c>
      <c r="QML221" s="209">
        <f t="shared" si="17395"/>
        <v>0</v>
      </c>
      <c r="QMM221" s="209">
        <f t="shared" si="17395"/>
        <v>0</v>
      </c>
      <c r="QMN221" s="209">
        <f t="shared" si="17395"/>
        <v>0</v>
      </c>
      <c r="QMO221" s="209">
        <f t="shared" si="17395"/>
        <v>0</v>
      </c>
      <c r="QMP221" s="209">
        <f t="shared" si="17395"/>
        <v>0</v>
      </c>
      <c r="QMQ221" s="209">
        <f t="shared" si="17395"/>
        <v>0</v>
      </c>
      <c r="QMR221" s="209">
        <f t="shared" si="17395"/>
        <v>0</v>
      </c>
      <c r="QMS221" s="209">
        <f t="shared" si="17395"/>
        <v>0</v>
      </c>
      <c r="QMT221" s="209">
        <f t="shared" si="17395"/>
        <v>0</v>
      </c>
      <c r="QMU221" s="209">
        <f t="shared" si="17395"/>
        <v>0</v>
      </c>
      <c r="QMV221" s="209">
        <f t="shared" si="17395"/>
        <v>0</v>
      </c>
      <c r="QMW221" s="209">
        <f t="shared" si="17395"/>
        <v>0</v>
      </c>
      <c r="QMX221" s="209">
        <f t="shared" si="17395"/>
        <v>0</v>
      </c>
      <c r="QMY221" s="209">
        <f t="shared" si="17395"/>
        <v>0</v>
      </c>
      <c r="QMZ221" s="209">
        <f t="shared" si="17395"/>
        <v>0</v>
      </c>
      <c r="QNA221" s="209">
        <f t="shared" si="17395"/>
        <v>0</v>
      </c>
      <c r="QNB221" s="209">
        <f t="shared" si="17395"/>
        <v>0</v>
      </c>
      <c r="QNC221" s="209">
        <f t="shared" si="17395"/>
        <v>0</v>
      </c>
      <c r="QND221" s="209">
        <f t="shared" si="17395"/>
        <v>0</v>
      </c>
      <c r="QNE221" s="209">
        <f t="shared" si="17395"/>
        <v>0</v>
      </c>
      <c r="QNF221" s="209">
        <f t="shared" si="17395"/>
        <v>0</v>
      </c>
      <c r="QNG221" s="209">
        <f t="shared" si="17395"/>
        <v>0</v>
      </c>
      <c r="QNH221" s="209">
        <f t="shared" si="17395"/>
        <v>0</v>
      </c>
      <c r="QNI221" s="209">
        <f t="shared" si="17395"/>
        <v>0</v>
      </c>
      <c r="QNJ221" s="209">
        <f t="shared" si="17395"/>
        <v>0</v>
      </c>
      <c r="QNK221" s="209">
        <f t="shared" si="17395"/>
        <v>0</v>
      </c>
      <c r="QNL221" s="209">
        <f t="shared" si="17395"/>
        <v>0</v>
      </c>
      <c r="QNM221" s="209">
        <f t="shared" si="17395"/>
        <v>0</v>
      </c>
      <c r="QNN221" s="209">
        <f t="shared" si="17395"/>
        <v>0</v>
      </c>
      <c r="QNO221" s="209">
        <f t="shared" si="17395"/>
        <v>0</v>
      </c>
      <c r="QNP221" s="209">
        <f t="shared" si="17395"/>
        <v>0</v>
      </c>
      <c r="QNQ221" s="209">
        <f t="shared" si="17395"/>
        <v>0</v>
      </c>
      <c r="QNR221" s="209">
        <f t="shared" si="17395"/>
        <v>0</v>
      </c>
      <c r="QNS221" s="209">
        <f t="shared" si="17395"/>
        <v>0</v>
      </c>
      <c r="QNT221" s="209">
        <f t="shared" si="17395"/>
        <v>0</v>
      </c>
      <c r="QNU221" s="209">
        <f t="shared" ref="QNU221:QQF221" si="17396">$E$110*QNU166*(1-$E$111)</f>
        <v>0</v>
      </c>
      <c r="QNV221" s="209">
        <f t="shared" si="17396"/>
        <v>0</v>
      </c>
      <c r="QNW221" s="209">
        <f t="shared" si="17396"/>
        <v>0</v>
      </c>
      <c r="QNX221" s="209">
        <f t="shared" si="17396"/>
        <v>0</v>
      </c>
      <c r="QNY221" s="209">
        <f t="shared" si="17396"/>
        <v>0</v>
      </c>
      <c r="QNZ221" s="209">
        <f t="shared" si="17396"/>
        <v>0</v>
      </c>
      <c r="QOA221" s="209">
        <f t="shared" si="17396"/>
        <v>0</v>
      </c>
      <c r="QOB221" s="209">
        <f t="shared" si="17396"/>
        <v>0</v>
      </c>
      <c r="QOC221" s="209">
        <f t="shared" si="17396"/>
        <v>0</v>
      </c>
      <c r="QOD221" s="209">
        <f t="shared" si="17396"/>
        <v>0</v>
      </c>
      <c r="QOE221" s="209">
        <f t="shared" si="17396"/>
        <v>0</v>
      </c>
      <c r="QOF221" s="209">
        <f t="shared" si="17396"/>
        <v>0</v>
      </c>
      <c r="QOG221" s="209">
        <f t="shared" si="17396"/>
        <v>0</v>
      </c>
      <c r="QOH221" s="209">
        <f t="shared" si="17396"/>
        <v>0</v>
      </c>
      <c r="QOI221" s="209">
        <f t="shared" si="17396"/>
        <v>0</v>
      </c>
      <c r="QOJ221" s="209">
        <f t="shared" si="17396"/>
        <v>0</v>
      </c>
      <c r="QOK221" s="209">
        <f t="shared" si="17396"/>
        <v>0</v>
      </c>
      <c r="QOL221" s="209">
        <f t="shared" si="17396"/>
        <v>0</v>
      </c>
      <c r="QOM221" s="209">
        <f t="shared" si="17396"/>
        <v>0</v>
      </c>
      <c r="QON221" s="209">
        <f t="shared" si="17396"/>
        <v>0</v>
      </c>
      <c r="QOO221" s="209">
        <f t="shared" si="17396"/>
        <v>0</v>
      </c>
      <c r="QOP221" s="209">
        <f t="shared" si="17396"/>
        <v>0</v>
      </c>
      <c r="QOQ221" s="209">
        <f t="shared" si="17396"/>
        <v>0</v>
      </c>
      <c r="QOR221" s="209">
        <f t="shared" si="17396"/>
        <v>0</v>
      </c>
      <c r="QOS221" s="209">
        <f t="shared" si="17396"/>
        <v>0</v>
      </c>
      <c r="QOT221" s="209">
        <f t="shared" si="17396"/>
        <v>0</v>
      </c>
      <c r="QOU221" s="209">
        <f t="shared" si="17396"/>
        <v>0</v>
      </c>
      <c r="QOV221" s="209">
        <f t="shared" si="17396"/>
        <v>0</v>
      </c>
      <c r="QOW221" s="209">
        <f t="shared" si="17396"/>
        <v>0</v>
      </c>
      <c r="QOX221" s="209">
        <f t="shared" si="17396"/>
        <v>0</v>
      </c>
      <c r="QOY221" s="209">
        <f t="shared" si="17396"/>
        <v>0</v>
      </c>
      <c r="QOZ221" s="209">
        <f t="shared" si="17396"/>
        <v>0</v>
      </c>
      <c r="QPA221" s="209">
        <f t="shared" si="17396"/>
        <v>0</v>
      </c>
      <c r="QPB221" s="209">
        <f t="shared" si="17396"/>
        <v>0</v>
      </c>
      <c r="QPC221" s="209">
        <f t="shared" si="17396"/>
        <v>0</v>
      </c>
      <c r="QPD221" s="209">
        <f t="shared" si="17396"/>
        <v>0</v>
      </c>
      <c r="QPE221" s="209">
        <f t="shared" si="17396"/>
        <v>0</v>
      </c>
      <c r="QPF221" s="209">
        <f t="shared" si="17396"/>
        <v>0</v>
      </c>
      <c r="QPG221" s="209">
        <f t="shared" si="17396"/>
        <v>0</v>
      </c>
      <c r="QPH221" s="209">
        <f t="shared" si="17396"/>
        <v>0</v>
      </c>
      <c r="QPI221" s="209">
        <f t="shared" si="17396"/>
        <v>0</v>
      </c>
      <c r="QPJ221" s="209">
        <f t="shared" si="17396"/>
        <v>0</v>
      </c>
      <c r="QPK221" s="209">
        <f t="shared" si="17396"/>
        <v>0</v>
      </c>
      <c r="QPL221" s="209">
        <f t="shared" si="17396"/>
        <v>0</v>
      </c>
      <c r="QPM221" s="209">
        <f t="shared" si="17396"/>
        <v>0</v>
      </c>
      <c r="QPN221" s="209">
        <f t="shared" si="17396"/>
        <v>0</v>
      </c>
      <c r="QPO221" s="209">
        <f t="shared" si="17396"/>
        <v>0</v>
      </c>
      <c r="QPP221" s="209">
        <f t="shared" si="17396"/>
        <v>0</v>
      </c>
      <c r="QPQ221" s="209">
        <f t="shared" si="17396"/>
        <v>0</v>
      </c>
      <c r="QPR221" s="209">
        <f t="shared" si="17396"/>
        <v>0</v>
      </c>
      <c r="QPS221" s="209">
        <f t="shared" si="17396"/>
        <v>0</v>
      </c>
      <c r="QPT221" s="209">
        <f t="shared" si="17396"/>
        <v>0</v>
      </c>
      <c r="QPU221" s="209">
        <f t="shared" si="17396"/>
        <v>0</v>
      </c>
      <c r="QPV221" s="209">
        <f t="shared" si="17396"/>
        <v>0</v>
      </c>
      <c r="QPW221" s="209">
        <f t="shared" si="17396"/>
        <v>0</v>
      </c>
      <c r="QPX221" s="209">
        <f t="shared" si="17396"/>
        <v>0</v>
      </c>
      <c r="QPY221" s="209">
        <f t="shared" si="17396"/>
        <v>0</v>
      </c>
      <c r="QPZ221" s="209">
        <f t="shared" si="17396"/>
        <v>0</v>
      </c>
      <c r="QQA221" s="209">
        <f t="shared" si="17396"/>
        <v>0</v>
      </c>
      <c r="QQB221" s="209">
        <f t="shared" si="17396"/>
        <v>0</v>
      </c>
      <c r="QQC221" s="209">
        <f t="shared" si="17396"/>
        <v>0</v>
      </c>
      <c r="QQD221" s="209">
        <f t="shared" si="17396"/>
        <v>0</v>
      </c>
      <c r="QQE221" s="209">
        <f t="shared" si="17396"/>
        <v>0</v>
      </c>
      <c r="QQF221" s="209">
        <f t="shared" si="17396"/>
        <v>0</v>
      </c>
      <c r="QQG221" s="209">
        <f t="shared" ref="QQG221:QSR221" si="17397">$E$110*QQG166*(1-$E$111)</f>
        <v>0</v>
      </c>
      <c r="QQH221" s="209">
        <f t="shared" si="17397"/>
        <v>0</v>
      </c>
      <c r="QQI221" s="209">
        <f t="shared" si="17397"/>
        <v>0</v>
      </c>
      <c r="QQJ221" s="209">
        <f t="shared" si="17397"/>
        <v>0</v>
      </c>
      <c r="QQK221" s="209">
        <f t="shared" si="17397"/>
        <v>0</v>
      </c>
      <c r="QQL221" s="209">
        <f t="shared" si="17397"/>
        <v>0</v>
      </c>
      <c r="QQM221" s="209">
        <f t="shared" si="17397"/>
        <v>0</v>
      </c>
      <c r="QQN221" s="209">
        <f t="shared" si="17397"/>
        <v>0</v>
      </c>
      <c r="QQO221" s="209">
        <f t="shared" si="17397"/>
        <v>0</v>
      </c>
      <c r="QQP221" s="209">
        <f t="shared" si="17397"/>
        <v>0</v>
      </c>
      <c r="QQQ221" s="209">
        <f t="shared" si="17397"/>
        <v>0</v>
      </c>
      <c r="QQR221" s="209">
        <f t="shared" si="17397"/>
        <v>0</v>
      </c>
      <c r="QQS221" s="209">
        <f t="shared" si="17397"/>
        <v>0</v>
      </c>
      <c r="QQT221" s="209">
        <f t="shared" si="17397"/>
        <v>0</v>
      </c>
      <c r="QQU221" s="209">
        <f t="shared" si="17397"/>
        <v>0</v>
      </c>
      <c r="QQV221" s="209">
        <f t="shared" si="17397"/>
        <v>0</v>
      </c>
      <c r="QQW221" s="209">
        <f t="shared" si="17397"/>
        <v>0</v>
      </c>
      <c r="QQX221" s="209">
        <f t="shared" si="17397"/>
        <v>0</v>
      </c>
      <c r="QQY221" s="209">
        <f t="shared" si="17397"/>
        <v>0</v>
      </c>
      <c r="QQZ221" s="209">
        <f t="shared" si="17397"/>
        <v>0</v>
      </c>
      <c r="QRA221" s="209">
        <f t="shared" si="17397"/>
        <v>0</v>
      </c>
      <c r="QRB221" s="209">
        <f t="shared" si="17397"/>
        <v>0</v>
      </c>
      <c r="QRC221" s="209">
        <f t="shared" si="17397"/>
        <v>0</v>
      </c>
      <c r="QRD221" s="209">
        <f t="shared" si="17397"/>
        <v>0</v>
      </c>
      <c r="QRE221" s="209">
        <f t="shared" si="17397"/>
        <v>0</v>
      </c>
      <c r="QRF221" s="209">
        <f t="shared" si="17397"/>
        <v>0</v>
      </c>
      <c r="QRG221" s="209">
        <f t="shared" si="17397"/>
        <v>0</v>
      </c>
      <c r="QRH221" s="209">
        <f t="shared" si="17397"/>
        <v>0</v>
      </c>
      <c r="QRI221" s="209">
        <f t="shared" si="17397"/>
        <v>0</v>
      </c>
      <c r="QRJ221" s="209">
        <f t="shared" si="17397"/>
        <v>0</v>
      </c>
      <c r="QRK221" s="209">
        <f t="shared" si="17397"/>
        <v>0</v>
      </c>
      <c r="QRL221" s="209">
        <f t="shared" si="17397"/>
        <v>0</v>
      </c>
      <c r="QRM221" s="209">
        <f t="shared" si="17397"/>
        <v>0</v>
      </c>
      <c r="QRN221" s="209">
        <f t="shared" si="17397"/>
        <v>0</v>
      </c>
      <c r="QRO221" s="209">
        <f t="shared" si="17397"/>
        <v>0</v>
      </c>
      <c r="QRP221" s="209">
        <f t="shared" si="17397"/>
        <v>0</v>
      </c>
      <c r="QRQ221" s="209">
        <f t="shared" si="17397"/>
        <v>0</v>
      </c>
      <c r="QRR221" s="209">
        <f t="shared" si="17397"/>
        <v>0</v>
      </c>
      <c r="QRS221" s="209">
        <f t="shared" si="17397"/>
        <v>0</v>
      </c>
      <c r="QRT221" s="209">
        <f t="shared" si="17397"/>
        <v>0</v>
      </c>
      <c r="QRU221" s="209">
        <f t="shared" si="17397"/>
        <v>0</v>
      </c>
      <c r="QRV221" s="209">
        <f t="shared" si="17397"/>
        <v>0</v>
      </c>
      <c r="QRW221" s="209">
        <f t="shared" si="17397"/>
        <v>0</v>
      </c>
      <c r="QRX221" s="209">
        <f t="shared" si="17397"/>
        <v>0</v>
      </c>
      <c r="QRY221" s="209">
        <f t="shared" si="17397"/>
        <v>0</v>
      </c>
      <c r="QRZ221" s="209">
        <f t="shared" si="17397"/>
        <v>0</v>
      </c>
      <c r="QSA221" s="209">
        <f t="shared" si="17397"/>
        <v>0</v>
      </c>
      <c r="QSB221" s="209">
        <f t="shared" si="17397"/>
        <v>0</v>
      </c>
      <c r="QSC221" s="209">
        <f t="shared" si="17397"/>
        <v>0</v>
      </c>
      <c r="QSD221" s="209">
        <f t="shared" si="17397"/>
        <v>0</v>
      </c>
      <c r="QSE221" s="209">
        <f t="shared" si="17397"/>
        <v>0</v>
      </c>
      <c r="QSF221" s="209">
        <f t="shared" si="17397"/>
        <v>0</v>
      </c>
      <c r="QSG221" s="209">
        <f t="shared" si="17397"/>
        <v>0</v>
      </c>
      <c r="QSH221" s="209">
        <f t="shared" si="17397"/>
        <v>0</v>
      </c>
      <c r="QSI221" s="209">
        <f t="shared" si="17397"/>
        <v>0</v>
      </c>
      <c r="QSJ221" s="209">
        <f t="shared" si="17397"/>
        <v>0</v>
      </c>
      <c r="QSK221" s="209">
        <f t="shared" si="17397"/>
        <v>0</v>
      </c>
      <c r="QSL221" s="209">
        <f t="shared" si="17397"/>
        <v>0</v>
      </c>
      <c r="QSM221" s="209">
        <f t="shared" si="17397"/>
        <v>0</v>
      </c>
      <c r="QSN221" s="209">
        <f t="shared" si="17397"/>
        <v>0</v>
      </c>
      <c r="QSO221" s="209">
        <f t="shared" si="17397"/>
        <v>0</v>
      </c>
      <c r="QSP221" s="209">
        <f t="shared" si="17397"/>
        <v>0</v>
      </c>
      <c r="QSQ221" s="209">
        <f t="shared" si="17397"/>
        <v>0</v>
      </c>
      <c r="QSR221" s="209">
        <f t="shared" si="17397"/>
        <v>0</v>
      </c>
      <c r="QSS221" s="209">
        <f t="shared" ref="QSS221:QVD221" si="17398">$E$110*QSS166*(1-$E$111)</f>
        <v>0</v>
      </c>
      <c r="QST221" s="209">
        <f t="shared" si="17398"/>
        <v>0</v>
      </c>
      <c r="QSU221" s="209">
        <f t="shared" si="17398"/>
        <v>0</v>
      </c>
      <c r="QSV221" s="209">
        <f t="shared" si="17398"/>
        <v>0</v>
      </c>
      <c r="QSW221" s="209">
        <f t="shared" si="17398"/>
        <v>0</v>
      </c>
      <c r="QSX221" s="209">
        <f t="shared" si="17398"/>
        <v>0</v>
      </c>
      <c r="QSY221" s="209">
        <f t="shared" si="17398"/>
        <v>0</v>
      </c>
      <c r="QSZ221" s="209">
        <f t="shared" si="17398"/>
        <v>0</v>
      </c>
      <c r="QTA221" s="209">
        <f t="shared" si="17398"/>
        <v>0</v>
      </c>
      <c r="QTB221" s="209">
        <f t="shared" si="17398"/>
        <v>0</v>
      </c>
      <c r="QTC221" s="209">
        <f t="shared" si="17398"/>
        <v>0</v>
      </c>
      <c r="QTD221" s="209">
        <f t="shared" si="17398"/>
        <v>0</v>
      </c>
      <c r="QTE221" s="209">
        <f t="shared" si="17398"/>
        <v>0</v>
      </c>
      <c r="QTF221" s="209">
        <f t="shared" si="17398"/>
        <v>0</v>
      </c>
      <c r="QTG221" s="209">
        <f t="shared" si="17398"/>
        <v>0</v>
      </c>
      <c r="QTH221" s="209">
        <f t="shared" si="17398"/>
        <v>0</v>
      </c>
      <c r="QTI221" s="209">
        <f t="shared" si="17398"/>
        <v>0</v>
      </c>
      <c r="QTJ221" s="209">
        <f t="shared" si="17398"/>
        <v>0</v>
      </c>
      <c r="QTK221" s="209">
        <f t="shared" si="17398"/>
        <v>0</v>
      </c>
      <c r="QTL221" s="209">
        <f t="shared" si="17398"/>
        <v>0</v>
      </c>
      <c r="QTM221" s="209">
        <f t="shared" si="17398"/>
        <v>0</v>
      </c>
      <c r="QTN221" s="209">
        <f t="shared" si="17398"/>
        <v>0</v>
      </c>
      <c r="QTO221" s="209">
        <f t="shared" si="17398"/>
        <v>0</v>
      </c>
      <c r="QTP221" s="209">
        <f t="shared" si="17398"/>
        <v>0</v>
      </c>
      <c r="QTQ221" s="209">
        <f t="shared" si="17398"/>
        <v>0</v>
      </c>
      <c r="QTR221" s="209">
        <f t="shared" si="17398"/>
        <v>0</v>
      </c>
      <c r="QTS221" s="209">
        <f t="shared" si="17398"/>
        <v>0</v>
      </c>
      <c r="QTT221" s="209">
        <f t="shared" si="17398"/>
        <v>0</v>
      </c>
      <c r="QTU221" s="209">
        <f t="shared" si="17398"/>
        <v>0</v>
      </c>
      <c r="QTV221" s="209">
        <f t="shared" si="17398"/>
        <v>0</v>
      </c>
      <c r="QTW221" s="209">
        <f t="shared" si="17398"/>
        <v>0</v>
      </c>
      <c r="QTX221" s="209">
        <f t="shared" si="17398"/>
        <v>0</v>
      </c>
      <c r="QTY221" s="209">
        <f t="shared" si="17398"/>
        <v>0</v>
      </c>
      <c r="QTZ221" s="209">
        <f t="shared" si="17398"/>
        <v>0</v>
      </c>
      <c r="QUA221" s="209">
        <f t="shared" si="17398"/>
        <v>0</v>
      </c>
      <c r="QUB221" s="209">
        <f t="shared" si="17398"/>
        <v>0</v>
      </c>
      <c r="QUC221" s="209">
        <f t="shared" si="17398"/>
        <v>0</v>
      </c>
      <c r="QUD221" s="209">
        <f t="shared" si="17398"/>
        <v>0</v>
      </c>
      <c r="QUE221" s="209">
        <f t="shared" si="17398"/>
        <v>0</v>
      </c>
      <c r="QUF221" s="209">
        <f t="shared" si="17398"/>
        <v>0</v>
      </c>
      <c r="QUG221" s="209">
        <f t="shared" si="17398"/>
        <v>0</v>
      </c>
      <c r="QUH221" s="209">
        <f t="shared" si="17398"/>
        <v>0</v>
      </c>
      <c r="QUI221" s="209">
        <f t="shared" si="17398"/>
        <v>0</v>
      </c>
      <c r="QUJ221" s="209">
        <f t="shared" si="17398"/>
        <v>0</v>
      </c>
      <c r="QUK221" s="209">
        <f t="shared" si="17398"/>
        <v>0</v>
      </c>
      <c r="QUL221" s="209">
        <f t="shared" si="17398"/>
        <v>0</v>
      </c>
      <c r="QUM221" s="209">
        <f t="shared" si="17398"/>
        <v>0</v>
      </c>
      <c r="QUN221" s="209">
        <f t="shared" si="17398"/>
        <v>0</v>
      </c>
      <c r="QUO221" s="209">
        <f t="shared" si="17398"/>
        <v>0</v>
      </c>
      <c r="QUP221" s="209">
        <f t="shared" si="17398"/>
        <v>0</v>
      </c>
      <c r="QUQ221" s="209">
        <f t="shared" si="17398"/>
        <v>0</v>
      </c>
      <c r="QUR221" s="209">
        <f t="shared" si="17398"/>
        <v>0</v>
      </c>
      <c r="QUS221" s="209">
        <f t="shared" si="17398"/>
        <v>0</v>
      </c>
      <c r="QUT221" s="209">
        <f t="shared" si="17398"/>
        <v>0</v>
      </c>
      <c r="QUU221" s="209">
        <f t="shared" si="17398"/>
        <v>0</v>
      </c>
      <c r="QUV221" s="209">
        <f t="shared" si="17398"/>
        <v>0</v>
      </c>
      <c r="QUW221" s="209">
        <f t="shared" si="17398"/>
        <v>0</v>
      </c>
      <c r="QUX221" s="209">
        <f t="shared" si="17398"/>
        <v>0</v>
      </c>
      <c r="QUY221" s="209">
        <f t="shared" si="17398"/>
        <v>0</v>
      </c>
      <c r="QUZ221" s="209">
        <f t="shared" si="17398"/>
        <v>0</v>
      </c>
      <c r="QVA221" s="209">
        <f t="shared" si="17398"/>
        <v>0</v>
      </c>
      <c r="QVB221" s="209">
        <f t="shared" si="17398"/>
        <v>0</v>
      </c>
      <c r="QVC221" s="209">
        <f t="shared" si="17398"/>
        <v>0</v>
      </c>
      <c r="QVD221" s="209">
        <f t="shared" si="17398"/>
        <v>0</v>
      </c>
      <c r="QVE221" s="209">
        <f t="shared" ref="QVE221:QXP221" si="17399">$E$110*QVE166*(1-$E$111)</f>
        <v>0</v>
      </c>
      <c r="QVF221" s="209">
        <f t="shared" si="17399"/>
        <v>0</v>
      </c>
      <c r="QVG221" s="209">
        <f t="shared" si="17399"/>
        <v>0</v>
      </c>
      <c r="QVH221" s="209">
        <f t="shared" si="17399"/>
        <v>0</v>
      </c>
      <c r="QVI221" s="209">
        <f t="shared" si="17399"/>
        <v>0</v>
      </c>
      <c r="QVJ221" s="209">
        <f t="shared" si="17399"/>
        <v>0</v>
      </c>
      <c r="QVK221" s="209">
        <f t="shared" si="17399"/>
        <v>0</v>
      </c>
      <c r="QVL221" s="209">
        <f t="shared" si="17399"/>
        <v>0</v>
      </c>
      <c r="QVM221" s="209">
        <f t="shared" si="17399"/>
        <v>0</v>
      </c>
      <c r="QVN221" s="209">
        <f t="shared" si="17399"/>
        <v>0</v>
      </c>
      <c r="QVO221" s="209">
        <f t="shared" si="17399"/>
        <v>0</v>
      </c>
      <c r="QVP221" s="209">
        <f t="shared" si="17399"/>
        <v>0</v>
      </c>
      <c r="QVQ221" s="209">
        <f t="shared" si="17399"/>
        <v>0</v>
      </c>
      <c r="QVR221" s="209">
        <f t="shared" si="17399"/>
        <v>0</v>
      </c>
      <c r="QVS221" s="209">
        <f t="shared" si="17399"/>
        <v>0</v>
      </c>
      <c r="QVT221" s="209">
        <f t="shared" si="17399"/>
        <v>0</v>
      </c>
      <c r="QVU221" s="209">
        <f t="shared" si="17399"/>
        <v>0</v>
      </c>
      <c r="QVV221" s="209">
        <f t="shared" si="17399"/>
        <v>0</v>
      </c>
      <c r="QVW221" s="209">
        <f t="shared" si="17399"/>
        <v>0</v>
      </c>
      <c r="QVX221" s="209">
        <f t="shared" si="17399"/>
        <v>0</v>
      </c>
      <c r="QVY221" s="209">
        <f t="shared" si="17399"/>
        <v>0</v>
      </c>
      <c r="QVZ221" s="209">
        <f t="shared" si="17399"/>
        <v>0</v>
      </c>
      <c r="QWA221" s="209">
        <f t="shared" si="17399"/>
        <v>0</v>
      </c>
      <c r="QWB221" s="209">
        <f t="shared" si="17399"/>
        <v>0</v>
      </c>
      <c r="QWC221" s="209">
        <f t="shared" si="17399"/>
        <v>0</v>
      </c>
      <c r="QWD221" s="209">
        <f t="shared" si="17399"/>
        <v>0</v>
      </c>
      <c r="QWE221" s="209">
        <f t="shared" si="17399"/>
        <v>0</v>
      </c>
      <c r="QWF221" s="209">
        <f t="shared" si="17399"/>
        <v>0</v>
      </c>
      <c r="QWG221" s="209">
        <f t="shared" si="17399"/>
        <v>0</v>
      </c>
      <c r="QWH221" s="209">
        <f t="shared" si="17399"/>
        <v>0</v>
      </c>
      <c r="QWI221" s="209">
        <f t="shared" si="17399"/>
        <v>0</v>
      </c>
      <c r="QWJ221" s="209">
        <f t="shared" si="17399"/>
        <v>0</v>
      </c>
      <c r="QWK221" s="209">
        <f t="shared" si="17399"/>
        <v>0</v>
      </c>
      <c r="QWL221" s="209">
        <f t="shared" si="17399"/>
        <v>0</v>
      </c>
      <c r="QWM221" s="209">
        <f t="shared" si="17399"/>
        <v>0</v>
      </c>
      <c r="QWN221" s="209">
        <f t="shared" si="17399"/>
        <v>0</v>
      </c>
      <c r="QWO221" s="209">
        <f t="shared" si="17399"/>
        <v>0</v>
      </c>
      <c r="QWP221" s="209">
        <f t="shared" si="17399"/>
        <v>0</v>
      </c>
      <c r="QWQ221" s="209">
        <f t="shared" si="17399"/>
        <v>0</v>
      </c>
      <c r="QWR221" s="209">
        <f t="shared" si="17399"/>
        <v>0</v>
      </c>
      <c r="QWS221" s="209">
        <f t="shared" si="17399"/>
        <v>0</v>
      </c>
      <c r="QWT221" s="209">
        <f t="shared" si="17399"/>
        <v>0</v>
      </c>
      <c r="QWU221" s="209">
        <f t="shared" si="17399"/>
        <v>0</v>
      </c>
      <c r="QWV221" s="209">
        <f t="shared" si="17399"/>
        <v>0</v>
      </c>
      <c r="QWW221" s="209">
        <f t="shared" si="17399"/>
        <v>0</v>
      </c>
      <c r="QWX221" s="209">
        <f t="shared" si="17399"/>
        <v>0</v>
      </c>
      <c r="QWY221" s="209">
        <f t="shared" si="17399"/>
        <v>0</v>
      </c>
      <c r="QWZ221" s="209">
        <f t="shared" si="17399"/>
        <v>0</v>
      </c>
      <c r="QXA221" s="209">
        <f t="shared" si="17399"/>
        <v>0</v>
      </c>
      <c r="QXB221" s="209">
        <f t="shared" si="17399"/>
        <v>0</v>
      </c>
      <c r="QXC221" s="209">
        <f t="shared" si="17399"/>
        <v>0</v>
      </c>
      <c r="QXD221" s="209">
        <f t="shared" si="17399"/>
        <v>0</v>
      </c>
      <c r="QXE221" s="209">
        <f t="shared" si="17399"/>
        <v>0</v>
      </c>
      <c r="QXF221" s="209">
        <f t="shared" si="17399"/>
        <v>0</v>
      </c>
      <c r="QXG221" s="209">
        <f t="shared" si="17399"/>
        <v>0</v>
      </c>
      <c r="QXH221" s="209">
        <f t="shared" si="17399"/>
        <v>0</v>
      </c>
      <c r="QXI221" s="209">
        <f t="shared" si="17399"/>
        <v>0</v>
      </c>
      <c r="QXJ221" s="209">
        <f t="shared" si="17399"/>
        <v>0</v>
      </c>
      <c r="QXK221" s="209">
        <f t="shared" si="17399"/>
        <v>0</v>
      </c>
      <c r="QXL221" s="209">
        <f t="shared" si="17399"/>
        <v>0</v>
      </c>
      <c r="QXM221" s="209">
        <f t="shared" si="17399"/>
        <v>0</v>
      </c>
      <c r="QXN221" s="209">
        <f t="shared" si="17399"/>
        <v>0</v>
      </c>
      <c r="QXO221" s="209">
        <f t="shared" si="17399"/>
        <v>0</v>
      </c>
      <c r="QXP221" s="209">
        <f t="shared" si="17399"/>
        <v>0</v>
      </c>
      <c r="QXQ221" s="209">
        <f t="shared" ref="QXQ221:RAB221" si="17400">$E$110*QXQ166*(1-$E$111)</f>
        <v>0</v>
      </c>
      <c r="QXR221" s="209">
        <f t="shared" si="17400"/>
        <v>0</v>
      </c>
      <c r="QXS221" s="209">
        <f t="shared" si="17400"/>
        <v>0</v>
      </c>
      <c r="QXT221" s="209">
        <f t="shared" si="17400"/>
        <v>0</v>
      </c>
      <c r="QXU221" s="209">
        <f t="shared" si="17400"/>
        <v>0</v>
      </c>
      <c r="QXV221" s="209">
        <f t="shared" si="17400"/>
        <v>0</v>
      </c>
      <c r="QXW221" s="209">
        <f t="shared" si="17400"/>
        <v>0</v>
      </c>
      <c r="QXX221" s="209">
        <f t="shared" si="17400"/>
        <v>0</v>
      </c>
      <c r="QXY221" s="209">
        <f t="shared" si="17400"/>
        <v>0</v>
      </c>
      <c r="QXZ221" s="209">
        <f t="shared" si="17400"/>
        <v>0</v>
      </c>
      <c r="QYA221" s="209">
        <f t="shared" si="17400"/>
        <v>0</v>
      </c>
      <c r="QYB221" s="209">
        <f t="shared" si="17400"/>
        <v>0</v>
      </c>
      <c r="QYC221" s="209">
        <f t="shared" si="17400"/>
        <v>0</v>
      </c>
      <c r="QYD221" s="209">
        <f t="shared" si="17400"/>
        <v>0</v>
      </c>
      <c r="QYE221" s="209">
        <f t="shared" si="17400"/>
        <v>0</v>
      </c>
      <c r="QYF221" s="209">
        <f t="shared" si="17400"/>
        <v>0</v>
      </c>
      <c r="QYG221" s="209">
        <f t="shared" si="17400"/>
        <v>0</v>
      </c>
      <c r="QYH221" s="209">
        <f t="shared" si="17400"/>
        <v>0</v>
      </c>
      <c r="QYI221" s="209">
        <f t="shared" si="17400"/>
        <v>0</v>
      </c>
      <c r="QYJ221" s="209">
        <f t="shared" si="17400"/>
        <v>0</v>
      </c>
      <c r="QYK221" s="209">
        <f t="shared" si="17400"/>
        <v>0</v>
      </c>
      <c r="QYL221" s="209">
        <f t="shared" si="17400"/>
        <v>0</v>
      </c>
      <c r="QYM221" s="209">
        <f t="shared" si="17400"/>
        <v>0</v>
      </c>
      <c r="QYN221" s="209">
        <f t="shared" si="17400"/>
        <v>0</v>
      </c>
      <c r="QYO221" s="209">
        <f t="shared" si="17400"/>
        <v>0</v>
      </c>
      <c r="QYP221" s="209">
        <f t="shared" si="17400"/>
        <v>0</v>
      </c>
      <c r="QYQ221" s="209">
        <f t="shared" si="17400"/>
        <v>0</v>
      </c>
      <c r="QYR221" s="209">
        <f t="shared" si="17400"/>
        <v>0</v>
      </c>
      <c r="QYS221" s="209">
        <f t="shared" si="17400"/>
        <v>0</v>
      </c>
      <c r="QYT221" s="209">
        <f t="shared" si="17400"/>
        <v>0</v>
      </c>
      <c r="QYU221" s="209">
        <f t="shared" si="17400"/>
        <v>0</v>
      </c>
      <c r="QYV221" s="209">
        <f t="shared" si="17400"/>
        <v>0</v>
      </c>
      <c r="QYW221" s="209">
        <f t="shared" si="17400"/>
        <v>0</v>
      </c>
      <c r="QYX221" s="209">
        <f t="shared" si="17400"/>
        <v>0</v>
      </c>
      <c r="QYY221" s="209">
        <f t="shared" si="17400"/>
        <v>0</v>
      </c>
      <c r="QYZ221" s="209">
        <f t="shared" si="17400"/>
        <v>0</v>
      </c>
      <c r="QZA221" s="209">
        <f t="shared" si="17400"/>
        <v>0</v>
      </c>
      <c r="QZB221" s="209">
        <f t="shared" si="17400"/>
        <v>0</v>
      </c>
      <c r="QZC221" s="209">
        <f t="shared" si="17400"/>
        <v>0</v>
      </c>
      <c r="QZD221" s="209">
        <f t="shared" si="17400"/>
        <v>0</v>
      </c>
      <c r="QZE221" s="209">
        <f t="shared" si="17400"/>
        <v>0</v>
      </c>
      <c r="QZF221" s="209">
        <f t="shared" si="17400"/>
        <v>0</v>
      </c>
      <c r="QZG221" s="209">
        <f t="shared" si="17400"/>
        <v>0</v>
      </c>
      <c r="QZH221" s="209">
        <f t="shared" si="17400"/>
        <v>0</v>
      </c>
      <c r="QZI221" s="209">
        <f t="shared" si="17400"/>
        <v>0</v>
      </c>
      <c r="QZJ221" s="209">
        <f t="shared" si="17400"/>
        <v>0</v>
      </c>
      <c r="QZK221" s="209">
        <f t="shared" si="17400"/>
        <v>0</v>
      </c>
      <c r="QZL221" s="209">
        <f t="shared" si="17400"/>
        <v>0</v>
      </c>
      <c r="QZM221" s="209">
        <f t="shared" si="17400"/>
        <v>0</v>
      </c>
      <c r="QZN221" s="209">
        <f t="shared" si="17400"/>
        <v>0</v>
      </c>
      <c r="QZO221" s="209">
        <f t="shared" si="17400"/>
        <v>0</v>
      </c>
      <c r="QZP221" s="209">
        <f t="shared" si="17400"/>
        <v>0</v>
      </c>
      <c r="QZQ221" s="209">
        <f t="shared" si="17400"/>
        <v>0</v>
      </c>
      <c r="QZR221" s="209">
        <f t="shared" si="17400"/>
        <v>0</v>
      </c>
      <c r="QZS221" s="209">
        <f t="shared" si="17400"/>
        <v>0</v>
      </c>
      <c r="QZT221" s="209">
        <f t="shared" si="17400"/>
        <v>0</v>
      </c>
      <c r="QZU221" s="209">
        <f t="shared" si="17400"/>
        <v>0</v>
      </c>
      <c r="QZV221" s="209">
        <f t="shared" si="17400"/>
        <v>0</v>
      </c>
      <c r="QZW221" s="209">
        <f t="shared" si="17400"/>
        <v>0</v>
      </c>
      <c r="QZX221" s="209">
        <f t="shared" si="17400"/>
        <v>0</v>
      </c>
      <c r="QZY221" s="209">
        <f t="shared" si="17400"/>
        <v>0</v>
      </c>
      <c r="QZZ221" s="209">
        <f t="shared" si="17400"/>
        <v>0</v>
      </c>
      <c r="RAA221" s="209">
        <f t="shared" si="17400"/>
        <v>0</v>
      </c>
      <c r="RAB221" s="209">
        <f t="shared" si="17400"/>
        <v>0</v>
      </c>
      <c r="RAC221" s="209">
        <f t="shared" ref="RAC221:RCN221" si="17401">$E$110*RAC166*(1-$E$111)</f>
        <v>0</v>
      </c>
      <c r="RAD221" s="209">
        <f t="shared" si="17401"/>
        <v>0</v>
      </c>
      <c r="RAE221" s="209">
        <f t="shared" si="17401"/>
        <v>0</v>
      </c>
      <c r="RAF221" s="209">
        <f t="shared" si="17401"/>
        <v>0</v>
      </c>
      <c r="RAG221" s="209">
        <f t="shared" si="17401"/>
        <v>0</v>
      </c>
      <c r="RAH221" s="209">
        <f t="shared" si="17401"/>
        <v>0</v>
      </c>
      <c r="RAI221" s="209">
        <f t="shared" si="17401"/>
        <v>0</v>
      </c>
      <c r="RAJ221" s="209">
        <f t="shared" si="17401"/>
        <v>0</v>
      </c>
      <c r="RAK221" s="209">
        <f t="shared" si="17401"/>
        <v>0</v>
      </c>
      <c r="RAL221" s="209">
        <f t="shared" si="17401"/>
        <v>0</v>
      </c>
      <c r="RAM221" s="209">
        <f t="shared" si="17401"/>
        <v>0</v>
      </c>
      <c r="RAN221" s="209">
        <f t="shared" si="17401"/>
        <v>0</v>
      </c>
      <c r="RAO221" s="209">
        <f t="shared" si="17401"/>
        <v>0</v>
      </c>
      <c r="RAP221" s="209">
        <f t="shared" si="17401"/>
        <v>0</v>
      </c>
      <c r="RAQ221" s="209">
        <f t="shared" si="17401"/>
        <v>0</v>
      </c>
      <c r="RAR221" s="209">
        <f t="shared" si="17401"/>
        <v>0</v>
      </c>
      <c r="RAS221" s="209">
        <f t="shared" si="17401"/>
        <v>0</v>
      </c>
      <c r="RAT221" s="209">
        <f t="shared" si="17401"/>
        <v>0</v>
      </c>
      <c r="RAU221" s="209">
        <f t="shared" si="17401"/>
        <v>0</v>
      </c>
      <c r="RAV221" s="209">
        <f t="shared" si="17401"/>
        <v>0</v>
      </c>
      <c r="RAW221" s="209">
        <f t="shared" si="17401"/>
        <v>0</v>
      </c>
      <c r="RAX221" s="209">
        <f t="shared" si="17401"/>
        <v>0</v>
      </c>
      <c r="RAY221" s="209">
        <f t="shared" si="17401"/>
        <v>0</v>
      </c>
      <c r="RAZ221" s="209">
        <f t="shared" si="17401"/>
        <v>0</v>
      </c>
      <c r="RBA221" s="209">
        <f t="shared" si="17401"/>
        <v>0</v>
      </c>
      <c r="RBB221" s="209">
        <f t="shared" si="17401"/>
        <v>0</v>
      </c>
      <c r="RBC221" s="209">
        <f t="shared" si="17401"/>
        <v>0</v>
      </c>
      <c r="RBD221" s="209">
        <f t="shared" si="17401"/>
        <v>0</v>
      </c>
      <c r="RBE221" s="209">
        <f t="shared" si="17401"/>
        <v>0</v>
      </c>
      <c r="RBF221" s="209">
        <f t="shared" si="17401"/>
        <v>0</v>
      </c>
      <c r="RBG221" s="209">
        <f t="shared" si="17401"/>
        <v>0</v>
      </c>
      <c r="RBH221" s="209">
        <f t="shared" si="17401"/>
        <v>0</v>
      </c>
      <c r="RBI221" s="209">
        <f t="shared" si="17401"/>
        <v>0</v>
      </c>
      <c r="RBJ221" s="209">
        <f t="shared" si="17401"/>
        <v>0</v>
      </c>
      <c r="RBK221" s="209">
        <f t="shared" si="17401"/>
        <v>0</v>
      </c>
      <c r="RBL221" s="209">
        <f t="shared" si="17401"/>
        <v>0</v>
      </c>
      <c r="RBM221" s="209">
        <f t="shared" si="17401"/>
        <v>0</v>
      </c>
      <c r="RBN221" s="209">
        <f t="shared" si="17401"/>
        <v>0</v>
      </c>
      <c r="RBO221" s="209">
        <f t="shared" si="17401"/>
        <v>0</v>
      </c>
      <c r="RBP221" s="209">
        <f t="shared" si="17401"/>
        <v>0</v>
      </c>
      <c r="RBQ221" s="209">
        <f t="shared" si="17401"/>
        <v>0</v>
      </c>
      <c r="RBR221" s="209">
        <f t="shared" si="17401"/>
        <v>0</v>
      </c>
      <c r="RBS221" s="209">
        <f t="shared" si="17401"/>
        <v>0</v>
      </c>
      <c r="RBT221" s="209">
        <f t="shared" si="17401"/>
        <v>0</v>
      </c>
      <c r="RBU221" s="209">
        <f t="shared" si="17401"/>
        <v>0</v>
      </c>
      <c r="RBV221" s="209">
        <f t="shared" si="17401"/>
        <v>0</v>
      </c>
      <c r="RBW221" s="209">
        <f t="shared" si="17401"/>
        <v>0</v>
      </c>
      <c r="RBX221" s="209">
        <f t="shared" si="17401"/>
        <v>0</v>
      </c>
      <c r="RBY221" s="209">
        <f t="shared" si="17401"/>
        <v>0</v>
      </c>
      <c r="RBZ221" s="209">
        <f t="shared" si="17401"/>
        <v>0</v>
      </c>
      <c r="RCA221" s="209">
        <f t="shared" si="17401"/>
        <v>0</v>
      </c>
      <c r="RCB221" s="209">
        <f t="shared" si="17401"/>
        <v>0</v>
      </c>
      <c r="RCC221" s="209">
        <f t="shared" si="17401"/>
        <v>0</v>
      </c>
      <c r="RCD221" s="209">
        <f t="shared" si="17401"/>
        <v>0</v>
      </c>
      <c r="RCE221" s="209">
        <f t="shared" si="17401"/>
        <v>0</v>
      </c>
      <c r="RCF221" s="209">
        <f t="shared" si="17401"/>
        <v>0</v>
      </c>
      <c r="RCG221" s="209">
        <f t="shared" si="17401"/>
        <v>0</v>
      </c>
      <c r="RCH221" s="209">
        <f t="shared" si="17401"/>
        <v>0</v>
      </c>
      <c r="RCI221" s="209">
        <f t="shared" si="17401"/>
        <v>0</v>
      </c>
      <c r="RCJ221" s="209">
        <f t="shared" si="17401"/>
        <v>0</v>
      </c>
      <c r="RCK221" s="209">
        <f t="shared" si="17401"/>
        <v>0</v>
      </c>
      <c r="RCL221" s="209">
        <f t="shared" si="17401"/>
        <v>0</v>
      </c>
      <c r="RCM221" s="209">
        <f t="shared" si="17401"/>
        <v>0</v>
      </c>
      <c r="RCN221" s="209">
        <f t="shared" si="17401"/>
        <v>0</v>
      </c>
      <c r="RCO221" s="209">
        <f t="shared" ref="RCO221:REZ221" si="17402">$E$110*RCO166*(1-$E$111)</f>
        <v>0</v>
      </c>
      <c r="RCP221" s="209">
        <f t="shared" si="17402"/>
        <v>0</v>
      </c>
      <c r="RCQ221" s="209">
        <f t="shared" si="17402"/>
        <v>0</v>
      </c>
      <c r="RCR221" s="209">
        <f t="shared" si="17402"/>
        <v>0</v>
      </c>
      <c r="RCS221" s="209">
        <f t="shared" si="17402"/>
        <v>0</v>
      </c>
      <c r="RCT221" s="209">
        <f t="shared" si="17402"/>
        <v>0</v>
      </c>
      <c r="RCU221" s="209">
        <f t="shared" si="17402"/>
        <v>0</v>
      </c>
      <c r="RCV221" s="209">
        <f t="shared" si="17402"/>
        <v>0</v>
      </c>
      <c r="RCW221" s="209">
        <f t="shared" si="17402"/>
        <v>0</v>
      </c>
      <c r="RCX221" s="209">
        <f t="shared" si="17402"/>
        <v>0</v>
      </c>
      <c r="RCY221" s="209">
        <f t="shared" si="17402"/>
        <v>0</v>
      </c>
      <c r="RCZ221" s="209">
        <f t="shared" si="17402"/>
        <v>0</v>
      </c>
      <c r="RDA221" s="209">
        <f t="shared" si="17402"/>
        <v>0</v>
      </c>
      <c r="RDB221" s="209">
        <f t="shared" si="17402"/>
        <v>0</v>
      </c>
      <c r="RDC221" s="209">
        <f t="shared" si="17402"/>
        <v>0</v>
      </c>
      <c r="RDD221" s="209">
        <f t="shared" si="17402"/>
        <v>0</v>
      </c>
      <c r="RDE221" s="209">
        <f t="shared" si="17402"/>
        <v>0</v>
      </c>
      <c r="RDF221" s="209">
        <f t="shared" si="17402"/>
        <v>0</v>
      </c>
      <c r="RDG221" s="209">
        <f t="shared" si="17402"/>
        <v>0</v>
      </c>
      <c r="RDH221" s="209">
        <f t="shared" si="17402"/>
        <v>0</v>
      </c>
      <c r="RDI221" s="209">
        <f t="shared" si="17402"/>
        <v>0</v>
      </c>
      <c r="RDJ221" s="209">
        <f t="shared" si="17402"/>
        <v>0</v>
      </c>
      <c r="RDK221" s="209">
        <f t="shared" si="17402"/>
        <v>0</v>
      </c>
      <c r="RDL221" s="209">
        <f t="shared" si="17402"/>
        <v>0</v>
      </c>
      <c r="RDM221" s="209">
        <f t="shared" si="17402"/>
        <v>0</v>
      </c>
      <c r="RDN221" s="209">
        <f t="shared" si="17402"/>
        <v>0</v>
      </c>
      <c r="RDO221" s="209">
        <f t="shared" si="17402"/>
        <v>0</v>
      </c>
      <c r="RDP221" s="209">
        <f t="shared" si="17402"/>
        <v>0</v>
      </c>
      <c r="RDQ221" s="209">
        <f t="shared" si="17402"/>
        <v>0</v>
      </c>
      <c r="RDR221" s="209">
        <f t="shared" si="17402"/>
        <v>0</v>
      </c>
      <c r="RDS221" s="209">
        <f t="shared" si="17402"/>
        <v>0</v>
      </c>
      <c r="RDT221" s="209">
        <f t="shared" si="17402"/>
        <v>0</v>
      </c>
      <c r="RDU221" s="209">
        <f t="shared" si="17402"/>
        <v>0</v>
      </c>
      <c r="RDV221" s="209">
        <f t="shared" si="17402"/>
        <v>0</v>
      </c>
      <c r="RDW221" s="209">
        <f t="shared" si="17402"/>
        <v>0</v>
      </c>
      <c r="RDX221" s="209">
        <f t="shared" si="17402"/>
        <v>0</v>
      </c>
      <c r="RDY221" s="209">
        <f t="shared" si="17402"/>
        <v>0</v>
      </c>
      <c r="RDZ221" s="209">
        <f t="shared" si="17402"/>
        <v>0</v>
      </c>
      <c r="REA221" s="209">
        <f t="shared" si="17402"/>
        <v>0</v>
      </c>
      <c r="REB221" s="209">
        <f t="shared" si="17402"/>
        <v>0</v>
      </c>
      <c r="REC221" s="209">
        <f t="shared" si="17402"/>
        <v>0</v>
      </c>
      <c r="RED221" s="209">
        <f t="shared" si="17402"/>
        <v>0</v>
      </c>
      <c r="REE221" s="209">
        <f t="shared" si="17402"/>
        <v>0</v>
      </c>
      <c r="REF221" s="209">
        <f t="shared" si="17402"/>
        <v>0</v>
      </c>
      <c r="REG221" s="209">
        <f t="shared" si="17402"/>
        <v>0</v>
      </c>
      <c r="REH221" s="209">
        <f t="shared" si="17402"/>
        <v>0</v>
      </c>
      <c r="REI221" s="209">
        <f t="shared" si="17402"/>
        <v>0</v>
      </c>
      <c r="REJ221" s="209">
        <f t="shared" si="17402"/>
        <v>0</v>
      </c>
      <c r="REK221" s="209">
        <f t="shared" si="17402"/>
        <v>0</v>
      </c>
      <c r="REL221" s="209">
        <f t="shared" si="17402"/>
        <v>0</v>
      </c>
      <c r="REM221" s="209">
        <f t="shared" si="17402"/>
        <v>0</v>
      </c>
      <c r="REN221" s="209">
        <f t="shared" si="17402"/>
        <v>0</v>
      </c>
      <c r="REO221" s="209">
        <f t="shared" si="17402"/>
        <v>0</v>
      </c>
      <c r="REP221" s="209">
        <f t="shared" si="17402"/>
        <v>0</v>
      </c>
      <c r="REQ221" s="209">
        <f t="shared" si="17402"/>
        <v>0</v>
      </c>
      <c r="RER221" s="209">
        <f t="shared" si="17402"/>
        <v>0</v>
      </c>
      <c r="RES221" s="209">
        <f t="shared" si="17402"/>
        <v>0</v>
      </c>
      <c r="RET221" s="209">
        <f t="shared" si="17402"/>
        <v>0</v>
      </c>
      <c r="REU221" s="209">
        <f t="shared" si="17402"/>
        <v>0</v>
      </c>
      <c r="REV221" s="209">
        <f t="shared" si="17402"/>
        <v>0</v>
      </c>
      <c r="REW221" s="209">
        <f t="shared" si="17402"/>
        <v>0</v>
      </c>
      <c r="REX221" s="209">
        <f t="shared" si="17402"/>
        <v>0</v>
      </c>
      <c r="REY221" s="209">
        <f t="shared" si="17402"/>
        <v>0</v>
      </c>
      <c r="REZ221" s="209">
        <f t="shared" si="17402"/>
        <v>0</v>
      </c>
      <c r="RFA221" s="209">
        <f t="shared" ref="RFA221:RHL221" si="17403">$E$110*RFA166*(1-$E$111)</f>
        <v>0</v>
      </c>
      <c r="RFB221" s="209">
        <f t="shared" si="17403"/>
        <v>0</v>
      </c>
      <c r="RFC221" s="209">
        <f t="shared" si="17403"/>
        <v>0</v>
      </c>
      <c r="RFD221" s="209">
        <f t="shared" si="17403"/>
        <v>0</v>
      </c>
      <c r="RFE221" s="209">
        <f t="shared" si="17403"/>
        <v>0</v>
      </c>
      <c r="RFF221" s="209">
        <f t="shared" si="17403"/>
        <v>0</v>
      </c>
      <c r="RFG221" s="209">
        <f t="shared" si="17403"/>
        <v>0</v>
      </c>
      <c r="RFH221" s="209">
        <f t="shared" si="17403"/>
        <v>0</v>
      </c>
      <c r="RFI221" s="209">
        <f t="shared" si="17403"/>
        <v>0</v>
      </c>
      <c r="RFJ221" s="209">
        <f t="shared" si="17403"/>
        <v>0</v>
      </c>
      <c r="RFK221" s="209">
        <f t="shared" si="17403"/>
        <v>0</v>
      </c>
      <c r="RFL221" s="209">
        <f t="shared" si="17403"/>
        <v>0</v>
      </c>
      <c r="RFM221" s="209">
        <f t="shared" si="17403"/>
        <v>0</v>
      </c>
      <c r="RFN221" s="209">
        <f t="shared" si="17403"/>
        <v>0</v>
      </c>
      <c r="RFO221" s="209">
        <f t="shared" si="17403"/>
        <v>0</v>
      </c>
      <c r="RFP221" s="209">
        <f t="shared" si="17403"/>
        <v>0</v>
      </c>
      <c r="RFQ221" s="209">
        <f t="shared" si="17403"/>
        <v>0</v>
      </c>
      <c r="RFR221" s="209">
        <f t="shared" si="17403"/>
        <v>0</v>
      </c>
      <c r="RFS221" s="209">
        <f t="shared" si="17403"/>
        <v>0</v>
      </c>
      <c r="RFT221" s="209">
        <f t="shared" si="17403"/>
        <v>0</v>
      </c>
      <c r="RFU221" s="209">
        <f t="shared" si="17403"/>
        <v>0</v>
      </c>
      <c r="RFV221" s="209">
        <f t="shared" si="17403"/>
        <v>0</v>
      </c>
      <c r="RFW221" s="209">
        <f t="shared" si="17403"/>
        <v>0</v>
      </c>
      <c r="RFX221" s="209">
        <f t="shared" si="17403"/>
        <v>0</v>
      </c>
      <c r="RFY221" s="209">
        <f t="shared" si="17403"/>
        <v>0</v>
      </c>
      <c r="RFZ221" s="209">
        <f t="shared" si="17403"/>
        <v>0</v>
      </c>
      <c r="RGA221" s="209">
        <f t="shared" si="17403"/>
        <v>0</v>
      </c>
      <c r="RGB221" s="209">
        <f t="shared" si="17403"/>
        <v>0</v>
      </c>
      <c r="RGC221" s="209">
        <f t="shared" si="17403"/>
        <v>0</v>
      </c>
      <c r="RGD221" s="209">
        <f t="shared" si="17403"/>
        <v>0</v>
      </c>
      <c r="RGE221" s="209">
        <f t="shared" si="17403"/>
        <v>0</v>
      </c>
      <c r="RGF221" s="209">
        <f t="shared" si="17403"/>
        <v>0</v>
      </c>
      <c r="RGG221" s="209">
        <f t="shared" si="17403"/>
        <v>0</v>
      </c>
      <c r="RGH221" s="209">
        <f t="shared" si="17403"/>
        <v>0</v>
      </c>
      <c r="RGI221" s="209">
        <f t="shared" si="17403"/>
        <v>0</v>
      </c>
      <c r="RGJ221" s="209">
        <f t="shared" si="17403"/>
        <v>0</v>
      </c>
      <c r="RGK221" s="209">
        <f t="shared" si="17403"/>
        <v>0</v>
      </c>
      <c r="RGL221" s="209">
        <f t="shared" si="17403"/>
        <v>0</v>
      </c>
      <c r="RGM221" s="209">
        <f t="shared" si="17403"/>
        <v>0</v>
      </c>
      <c r="RGN221" s="209">
        <f t="shared" si="17403"/>
        <v>0</v>
      </c>
      <c r="RGO221" s="209">
        <f t="shared" si="17403"/>
        <v>0</v>
      </c>
      <c r="RGP221" s="209">
        <f t="shared" si="17403"/>
        <v>0</v>
      </c>
      <c r="RGQ221" s="209">
        <f t="shared" si="17403"/>
        <v>0</v>
      </c>
      <c r="RGR221" s="209">
        <f t="shared" si="17403"/>
        <v>0</v>
      </c>
      <c r="RGS221" s="209">
        <f t="shared" si="17403"/>
        <v>0</v>
      </c>
      <c r="RGT221" s="209">
        <f t="shared" si="17403"/>
        <v>0</v>
      </c>
      <c r="RGU221" s="209">
        <f t="shared" si="17403"/>
        <v>0</v>
      </c>
      <c r="RGV221" s="209">
        <f t="shared" si="17403"/>
        <v>0</v>
      </c>
      <c r="RGW221" s="209">
        <f t="shared" si="17403"/>
        <v>0</v>
      </c>
      <c r="RGX221" s="209">
        <f t="shared" si="17403"/>
        <v>0</v>
      </c>
      <c r="RGY221" s="209">
        <f t="shared" si="17403"/>
        <v>0</v>
      </c>
      <c r="RGZ221" s="209">
        <f t="shared" si="17403"/>
        <v>0</v>
      </c>
      <c r="RHA221" s="209">
        <f t="shared" si="17403"/>
        <v>0</v>
      </c>
      <c r="RHB221" s="209">
        <f t="shared" si="17403"/>
        <v>0</v>
      </c>
      <c r="RHC221" s="209">
        <f t="shared" si="17403"/>
        <v>0</v>
      </c>
      <c r="RHD221" s="209">
        <f t="shared" si="17403"/>
        <v>0</v>
      </c>
      <c r="RHE221" s="209">
        <f t="shared" si="17403"/>
        <v>0</v>
      </c>
      <c r="RHF221" s="209">
        <f t="shared" si="17403"/>
        <v>0</v>
      </c>
      <c r="RHG221" s="209">
        <f t="shared" si="17403"/>
        <v>0</v>
      </c>
      <c r="RHH221" s="209">
        <f t="shared" si="17403"/>
        <v>0</v>
      </c>
      <c r="RHI221" s="209">
        <f t="shared" si="17403"/>
        <v>0</v>
      </c>
      <c r="RHJ221" s="209">
        <f t="shared" si="17403"/>
        <v>0</v>
      </c>
      <c r="RHK221" s="209">
        <f t="shared" si="17403"/>
        <v>0</v>
      </c>
      <c r="RHL221" s="209">
        <f t="shared" si="17403"/>
        <v>0</v>
      </c>
      <c r="RHM221" s="209">
        <f t="shared" ref="RHM221:RJX221" si="17404">$E$110*RHM166*(1-$E$111)</f>
        <v>0</v>
      </c>
      <c r="RHN221" s="209">
        <f t="shared" si="17404"/>
        <v>0</v>
      </c>
      <c r="RHO221" s="209">
        <f t="shared" si="17404"/>
        <v>0</v>
      </c>
      <c r="RHP221" s="209">
        <f t="shared" si="17404"/>
        <v>0</v>
      </c>
      <c r="RHQ221" s="209">
        <f t="shared" si="17404"/>
        <v>0</v>
      </c>
      <c r="RHR221" s="209">
        <f t="shared" si="17404"/>
        <v>0</v>
      </c>
      <c r="RHS221" s="209">
        <f t="shared" si="17404"/>
        <v>0</v>
      </c>
      <c r="RHT221" s="209">
        <f t="shared" si="17404"/>
        <v>0</v>
      </c>
      <c r="RHU221" s="209">
        <f t="shared" si="17404"/>
        <v>0</v>
      </c>
      <c r="RHV221" s="209">
        <f t="shared" si="17404"/>
        <v>0</v>
      </c>
      <c r="RHW221" s="209">
        <f t="shared" si="17404"/>
        <v>0</v>
      </c>
      <c r="RHX221" s="209">
        <f t="shared" si="17404"/>
        <v>0</v>
      </c>
      <c r="RHY221" s="209">
        <f t="shared" si="17404"/>
        <v>0</v>
      </c>
      <c r="RHZ221" s="209">
        <f t="shared" si="17404"/>
        <v>0</v>
      </c>
      <c r="RIA221" s="209">
        <f t="shared" si="17404"/>
        <v>0</v>
      </c>
      <c r="RIB221" s="209">
        <f t="shared" si="17404"/>
        <v>0</v>
      </c>
      <c r="RIC221" s="209">
        <f t="shared" si="17404"/>
        <v>0</v>
      </c>
      <c r="RID221" s="209">
        <f t="shared" si="17404"/>
        <v>0</v>
      </c>
      <c r="RIE221" s="209">
        <f t="shared" si="17404"/>
        <v>0</v>
      </c>
      <c r="RIF221" s="209">
        <f t="shared" si="17404"/>
        <v>0</v>
      </c>
      <c r="RIG221" s="209">
        <f t="shared" si="17404"/>
        <v>0</v>
      </c>
      <c r="RIH221" s="209">
        <f t="shared" si="17404"/>
        <v>0</v>
      </c>
      <c r="RII221" s="209">
        <f t="shared" si="17404"/>
        <v>0</v>
      </c>
      <c r="RIJ221" s="209">
        <f t="shared" si="17404"/>
        <v>0</v>
      </c>
      <c r="RIK221" s="209">
        <f t="shared" si="17404"/>
        <v>0</v>
      </c>
      <c r="RIL221" s="209">
        <f t="shared" si="17404"/>
        <v>0</v>
      </c>
      <c r="RIM221" s="209">
        <f t="shared" si="17404"/>
        <v>0</v>
      </c>
      <c r="RIN221" s="209">
        <f t="shared" si="17404"/>
        <v>0</v>
      </c>
      <c r="RIO221" s="209">
        <f t="shared" si="17404"/>
        <v>0</v>
      </c>
      <c r="RIP221" s="209">
        <f t="shared" si="17404"/>
        <v>0</v>
      </c>
      <c r="RIQ221" s="209">
        <f t="shared" si="17404"/>
        <v>0</v>
      </c>
      <c r="RIR221" s="209">
        <f t="shared" si="17404"/>
        <v>0</v>
      </c>
      <c r="RIS221" s="209">
        <f t="shared" si="17404"/>
        <v>0</v>
      </c>
      <c r="RIT221" s="209">
        <f t="shared" si="17404"/>
        <v>0</v>
      </c>
      <c r="RIU221" s="209">
        <f t="shared" si="17404"/>
        <v>0</v>
      </c>
      <c r="RIV221" s="209">
        <f t="shared" si="17404"/>
        <v>0</v>
      </c>
      <c r="RIW221" s="209">
        <f t="shared" si="17404"/>
        <v>0</v>
      </c>
      <c r="RIX221" s="209">
        <f t="shared" si="17404"/>
        <v>0</v>
      </c>
      <c r="RIY221" s="209">
        <f t="shared" si="17404"/>
        <v>0</v>
      </c>
      <c r="RIZ221" s="209">
        <f t="shared" si="17404"/>
        <v>0</v>
      </c>
      <c r="RJA221" s="209">
        <f t="shared" si="17404"/>
        <v>0</v>
      </c>
      <c r="RJB221" s="209">
        <f t="shared" si="17404"/>
        <v>0</v>
      </c>
      <c r="RJC221" s="209">
        <f t="shared" si="17404"/>
        <v>0</v>
      </c>
      <c r="RJD221" s="209">
        <f t="shared" si="17404"/>
        <v>0</v>
      </c>
      <c r="RJE221" s="209">
        <f t="shared" si="17404"/>
        <v>0</v>
      </c>
      <c r="RJF221" s="209">
        <f t="shared" si="17404"/>
        <v>0</v>
      </c>
      <c r="RJG221" s="209">
        <f t="shared" si="17404"/>
        <v>0</v>
      </c>
      <c r="RJH221" s="209">
        <f t="shared" si="17404"/>
        <v>0</v>
      </c>
      <c r="RJI221" s="209">
        <f t="shared" si="17404"/>
        <v>0</v>
      </c>
      <c r="RJJ221" s="209">
        <f t="shared" si="17404"/>
        <v>0</v>
      </c>
      <c r="RJK221" s="209">
        <f t="shared" si="17404"/>
        <v>0</v>
      </c>
      <c r="RJL221" s="209">
        <f t="shared" si="17404"/>
        <v>0</v>
      </c>
      <c r="RJM221" s="209">
        <f t="shared" si="17404"/>
        <v>0</v>
      </c>
      <c r="RJN221" s="209">
        <f t="shared" si="17404"/>
        <v>0</v>
      </c>
      <c r="RJO221" s="209">
        <f t="shared" si="17404"/>
        <v>0</v>
      </c>
      <c r="RJP221" s="209">
        <f t="shared" si="17404"/>
        <v>0</v>
      </c>
      <c r="RJQ221" s="209">
        <f t="shared" si="17404"/>
        <v>0</v>
      </c>
      <c r="RJR221" s="209">
        <f t="shared" si="17404"/>
        <v>0</v>
      </c>
      <c r="RJS221" s="209">
        <f t="shared" si="17404"/>
        <v>0</v>
      </c>
      <c r="RJT221" s="209">
        <f t="shared" si="17404"/>
        <v>0</v>
      </c>
      <c r="RJU221" s="209">
        <f t="shared" si="17404"/>
        <v>0</v>
      </c>
      <c r="RJV221" s="209">
        <f t="shared" si="17404"/>
        <v>0</v>
      </c>
      <c r="RJW221" s="209">
        <f t="shared" si="17404"/>
        <v>0</v>
      </c>
      <c r="RJX221" s="209">
        <f t="shared" si="17404"/>
        <v>0</v>
      </c>
      <c r="RJY221" s="209">
        <f t="shared" ref="RJY221:RMJ221" si="17405">$E$110*RJY166*(1-$E$111)</f>
        <v>0</v>
      </c>
      <c r="RJZ221" s="209">
        <f t="shared" si="17405"/>
        <v>0</v>
      </c>
      <c r="RKA221" s="209">
        <f t="shared" si="17405"/>
        <v>0</v>
      </c>
      <c r="RKB221" s="209">
        <f t="shared" si="17405"/>
        <v>0</v>
      </c>
      <c r="RKC221" s="209">
        <f t="shared" si="17405"/>
        <v>0</v>
      </c>
      <c r="RKD221" s="209">
        <f t="shared" si="17405"/>
        <v>0</v>
      </c>
      <c r="RKE221" s="209">
        <f t="shared" si="17405"/>
        <v>0</v>
      </c>
      <c r="RKF221" s="209">
        <f t="shared" si="17405"/>
        <v>0</v>
      </c>
      <c r="RKG221" s="209">
        <f t="shared" si="17405"/>
        <v>0</v>
      </c>
      <c r="RKH221" s="209">
        <f t="shared" si="17405"/>
        <v>0</v>
      </c>
      <c r="RKI221" s="209">
        <f t="shared" si="17405"/>
        <v>0</v>
      </c>
      <c r="RKJ221" s="209">
        <f t="shared" si="17405"/>
        <v>0</v>
      </c>
      <c r="RKK221" s="209">
        <f t="shared" si="17405"/>
        <v>0</v>
      </c>
      <c r="RKL221" s="209">
        <f t="shared" si="17405"/>
        <v>0</v>
      </c>
      <c r="RKM221" s="209">
        <f t="shared" si="17405"/>
        <v>0</v>
      </c>
      <c r="RKN221" s="209">
        <f t="shared" si="17405"/>
        <v>0</v>
      </c>
      <c r="RKO221" s="209">
        <f t="shared" si="17405"/>
        <v>0</v>
      </c>
      <c r="RKP221" s="209">
        <f t="shared" si="17405"/>
        <v>0</v>
      </c>
      <c r="RKQ221" s="209">
        <f t="shared" si="17405"/>
        <v>0</v>
      </c>
      <c r="RKR221" s="209">
        <f t="shared" si="17405"/>
        <v>0</v>
      </c>
      <c r="RKS221" s="209">
        <f t="shared" si="17405"/>
        <v>0</v>
      </c>
      <c r="RKT221" s="209">
        <f t="shared" si="17405"/>
        <v>0</v>
      </c>
      <c r="RKU221" s="209">
        <f t="shared" si="17405"/>
        <v>0</v>
      </c>
      <c r="RKV221" s="209">
        <f t="shared" si="17405"/>
        <v>0</v>
      </c>
      <c r="RKW221" s="209">
        <f t="shared" si="17405"/>
        <v>0</v>
      </c>
      <c r="RKX221" s="209">
        <f t="shared" si="17405"/>
        <v>0</v>
      </c>
      <c r="RKY221" s="209">
        <f t="shared" si="17405"/>
        <v>0</v>
      </c>
      <c r="RKZ221" s="209">
        <f t="shared" si="17405"/>
        <v>0</v>
      </c>
      <c r="RLA221" s="209">
        <f t="shared" si="17405"/>
        <v>0</v>
      </c>
      <c r="RLB221" s="209">
        <f t="shared" si="17405"/>
        <v>0</v>
      </c>
      <c r="RLC221" s="209">
        <f t="shared" si="17405"/>
        <v>0</v>
      </c>
      <c r="RLD221" s="209">
        <f t="shared" si="17405"/>
        <v>0</v>
      </c>
      <c r="RLE221" s="209">
        <f t="shared" si="17405"/>
        <v>0</v>
      </c>
      <c r="RLF221" s="209">
        <f t="shared" si="17405"/>
        <v>0</v>
      </c>
      <c r="RLG221" s="209">
        <f t="shared" si="17405"/>
        <v>0</v>
      </c>
      <c r="RLH221" s="209">
        <f t="shared" si="17405"/>
        <v>0</v>
      </c>
      <c r="RLI221" s="209">
        <f t="shared" si="17405"/>
        <v>0</v>
      </c>
      <c r="RLJ221" s="209">
        <f t="shared" si="17405"/>
        <v>0</v>
      </c>
      <c r="RLK221" s="209">
        <f t="shared" si="17405"/>
        <v>0</v>
      </c>
      <c r="RLL221" s="209">
        <f t="shared" si="17405"/>
        <v>0</v>
      </c>
      <c r="RLM221" s="209">
        <f t="shared" si="17405"/>
        <v>0</v>
      </c>
      <c r="RLN221" s="209">
        <f t="shared" si="17405"/>
        <v>0</v>
      </c>
      <c r="RLO221" s="209">
        <f t="shared" si="17405"/>
        <v>0</v>
      </c>
      <c r="RLP221" s="209">
        <f t="shared" si="17405"/>
        <v>0</v>
      </c>
      <c r="RLQ221" s="209">
        <f t="shared" si="17405"/>
        <v>0</v>
      </c>
      <c r="RLR221" s="209">
        <f t="shared" si="17405"/>
        <v>0</v>
      </c>
      <c r="RLS221" s="209">
        <f t="shared" si="17405"/>
        <v>0</v>
      </c>
      <c r="RLT221" s="209">
        <f t="shared" si="17405"/>
        <v>0</v>
      </c>
      <c r="RLU221" s="209">
        <f t="shared" si="17405"/>
        <v>0</v>
      </c>
      <c r="RLV221" s="209">
        <f t="shared" si="17405"/>
        <v>0</v>
      </c>
      <c r="RLW221" s="209">
        <f t="shared" si="17405"/>
        <v>0</v>
      </c>
      <c r="RLX221" s="209">
        <f t="shared" si="17405"/>
        <v>0</v>
      </c>
      <c r="RLY221" s="209">
        <f t="shared" si="17405"/>
        <v>0</v>
      </c>
      <c r="RLZ221" s="209">
        <f t="shared" si="17405"/>
        <v>0</v>
      </c>
      <c r="RMA221" s="209">
        <f t="shared" si="17405"/>
        <v>0</v>
      </c>
      <c r="RMB221" s="209">
        <f t="shared" si="17405"/>
        <v>0</v>
      </c>
      <c r="RMC221" s="209">
        <f t="shared" si="17405"/>
        <v>0</v>
      </c>
      <c r="RMD221" s="209">
        <f t="shared" si="17405"/>
        <v>0</v>
      </c>
      <c r="RME221" s="209">
        <f t="shared" si="17405"/>
        <v>0</v>
      </c>
      <c r="RMF221" s="209">
        <f t="shared" si="17405"/>
        <v>0</v>
      </c>
      <c r="RMG221" s="209">
        <f t="shared" si="17405"/>
        <v>0</v>
      </c>
      <c r="RMH221" s="209">
        <f t="shared" si="17405"/>
        <v>0</v>
      </c>
      <c r="RMI221" s="209">
        <f t="shared" si="17405"/>
        <v>0</v>
      </c>
      <c r="RMJ221" s="209">
        <f t="shared" si="17405"/>
        <v>0</v>
      </c>
      <c r="RMK221" s="209">
        <f t="shared" ref="RMK221:ROV221" si="17406">$E$110*RMK166*(1-$E$111)</f>
        <v>0</v>
      </c>
      <c r="RML221" s="209">
        <f t="shared" si="17406"/>
        <v>0</v>
      </c>
      <c r="RMM221" s="209">
        <f t="shared" si="17406"/>
        <v>0</v>
      </c>
      <c r="RMN221" s="209">
        <f t="shared" si="17406"/>
        <v>0</v>
      </c>
      <c r="RMO221" s="209">
        <f t="shared" si="17406"/>
        <v>0</v>
      </c>
      <c r="RMP221" s="209">
        <f t="shared" si="17406"/>
        <v>0</v>
      </c>
      <c r="RMQ221" s="209">
        <f t="shared" si="17406"/>
        <v>0</v>
      </c>
      <c r="RMR221" s="209">
        <f t="shared" si="17406"/>
        <v>0</v>
      </c>
      <c r="RMS221" s="209">
        <f t="shared" si="17406"/>
        <v>0</v>
      </c>
      <c r="RMT221" s="209">
        <f t="shared" si="17406"/>
        <v>0</v>
      </c>
      <c r="RMU221" s="209">
        <f t="shared" si="17406"/>
        <v>0</v>
      </c>
      <c r="RMV221" s="209">
        <f t="shared" si="17406"/>
        <v>0</v>
      </c>
      <c r="RMW221" s="209">
        <f t="shared" si="17406"/>
        <v>0</v>
      </c>
      <c r="RMX221" s="209">
        <f t="shared" si="17406"/>
        <v>0</v>
      </c>
      <c r="RMY221" s="209">
        <f t="shared" si="17406"/>
        <v>0</v>
      </c>
      <c r="RMZ221" s="209">
        <f t="shared" si="17406"/>
        <v>0</v>
      </c>
      <c r="RNA221" s="209">
        <f t="shared" si="17406"/>
        <v>0</v>
      </c>
      <c r="RNB221" s="209">
        <f t="shared" si="17406"/>
        <v>0</v>
      </c>
      <c r="RNC221" s="209">
        <f t="shared" si="17406"/>
        <v>0</v>
      </c>
      <c r="RND221" s="209">
        <f t="shared" si="17406"/>
        <v>0</v>
      </c>
      <c r="RNE221" s="209">
        <f t="shared" si="17406"/>
        <v>0</v>
      </c>
      <c r="RNF221" s="209">
        <f t="shared" si="17406"/>
        <v>0</v>
      </c>
      <c r="RNG221" s="209">
        <f t="shared" si="17406"/>
        <v>0</v>
      </c>
      <c r="RNH221" s="209">
        <f t="shared" si="17406"/>
        <v>0</v>
      </c>
      <c r="RNI221" s="209">
        <f t="shared" si="17406"/>
        <v>0</v>
      </c>
      <c r="RNJ221" s="209">
        <f t="shared" si="17406"/>
        <v>0</v>
      </c>
      <c r="RNK221" s="209">
        <f t="shared" si="17406"/>
        <v>0</v>
      </c>
      <c r="RNL221" s="209">
        <f t="shared" si="17406"/>
        <v>0</v>
      </c>
      <c r="RNM221" s="209">
        <f t="shared" si="17406"/>
        <v>0</v>
      </c>
      <c r="RNN221" s="209">
        <f t="shared" si="17406"/>
        <v>0</v>
      </c>
      <c r="RNO221" s="209">
        <f t="shared" si="17406"/>
        <v>0</v>
      </c>
      <c r="RNP221" s="209">
        <f t="shared" si="17406"/>
        <v>0</v>
      </c>
      <c r="RNQ221" s="209">
        <f t="shared" si="17406"/>
        <v>0</v>
      </c>
      <c r="RNR221" s="209">
        <f t="shared" si="17406"/>
        <v>0</v>
      </c>
      <c r="RNS221" s="209">
        <f t="shared" si="17406"/>
        <v>0</v>
      </c>
      <c r="RNT221" s="209">
        <f t="shared" si="17406"/>
        <v>0</v>
      </c>
      <c r="RNU221" s="209">
        <f t="shared" si="17406"/>
        <v>0</v>
      </c>
      <c r="RNV221" s="209">
        <f t="shared" si="17406"/>
        <v>0</v>
      </c>
      <c r="RNW221" s="209">
        <f t="shared" si="17406"/>
        <v>0</v>
      </c>
      <c r="RNX221" s="209">
        <f t="shared" si="17406"/>
        <v>0</v>
      </c>
      <c r="RNY221" s="209">
        <f t="shared" si="17406"/>
        <v>0</v>
      </c>
      <c r="RNZ221" s="209">
        <f t="shared" si="17406"/>
        <v>0</v>
      </c>
      <c r="ROA221" s="209">
        <f t="shared" si="17406"/>
        <v>0</v>
      </c>
      <c r="ROB221" s="209">
        <f t="shared" si="17406"/>
        <v>0</v>
      </c>
      <c r="ROC221" s="209">
        <f t="shared" si="17406"/>
        <v>0</v>
      </c>
      <c r="ROD221" s="209">
        <f t="shared" si="17406"/>
        <v>0</v>
      </c>
      <c r="ROE221" s="209">
        <f t="shared" si="17406"/>
        <v>0</v>
      </c>
      <c r="ROF221" s="209">
        <f t="shared" si="17406"/>
        <v>0</v>
      </c>
      <c r="ROG221" s="209">
        <f t="shared" si="17406"/>
        <v>0</v>
      </c>
      <c r="ROH221" s="209">
        <f t="shared" si="17406"/>
        <v>0</v>
      </c>
      <c r="ROI221" s="209">
        <f t="shared" si="17406"/>
        <v>0</v>
      </c>
      <c r="ROJ221" s="209">
        <f t="shared" si="17406"/>
        <v>0</v>
      </c>
      <c r="ROK221" s="209">
        <f t="shared" si="17406"/>
        <v>0</v>
      </c>
      <c r="ROL221" s="209">
        <f t="shared" si="17406"/>
        <v>0</v>
      </c>
      <c r="ROM221" s="209">
        <f t="shared" si="17406"/>
        <v>0</v>
      </c>
      <c r="RON221" s="209">
        <f t="shared" si="17406"/>
        <v>0</v>
      </c>
      <c r="ROO221" s="209">
        <f t="shared" si="17406"/>
        <v>0</v>
      </c>
      <c r="ROP221" s="209">
        <f t="shared" si="17406"/>
        <v>0</v>
      </c>
      <c r="ROQ221" s="209">
        <f t="shared" si="17406"/>
        <v>0</v>
      </c>
      <c r="ROR221" s="209">
        <f t="shared" si="17406"/>
        <v>0</v>
      </c>
      <c r="ROS221" s="209">
        <f t="shared" si="17406"/>
        <v>0</v>
      </c>
      <c r="ROT221" s="209">
        <f t="shared" si="17406"/>
        <v>0</v>
      </c>
      <c r="ROU221" s="209">
        <f t="shared" si="17406"/>
        <v>0</v>
      </c>
      <c r="ROV221" s="209">
        <f t="shared" si="17406"/>
        <v>0</v>
      </c>
      <c r="ROW221" s="209">
        <f t="shared" ref="ROW221:RRH221" si="17407">$E$110*ROW166*(1-$E$111)</f>
        <v>0</v>
      </c>
      <c r="ROX221" s="209">
        <f t="shared" si="17407"/>
        <v>0</v>
      </c>
      <c r="ROY221" s="209">
        <f t="shared" si="17407"/>
        <v>0</v>
      </c>
      <c r="ROZ221" s="209">
        <f t="shared" si="17407"/>
        <v>0</v>
      </c>
      <c r="RPA221" s="209">
        <f t="shared" si="17407"/>
        <v>0</v>
      </c>
      <c r="RPB221" s="209">
        <f t="shared" si="17407"/>
        <v>0</v>
      </c>
      <c r="RPC221" s="209">
        <f t="shared" si="17407"/>
        <v>0</v>
      </c>
      <c r="RPD221" s="209">
        <f t="shared" si="17407"/>
        <v>0</v>
      </c>
      <c r="RPE221" s="209">
        <f t="shared" si="17407"/>
        <v>0</v>
      </c>
      <c r="RPF221" s="209">
        <f t="shared" si="17407"/>
        <v>0</v>
      </c>
      <c r="RPG221" s="209">
        <f t="shared" si="17407"/>
        <v>0</v>
      </c>
      <c r="RPH221" s="209">
        <f t="shared" si="17407"/>
        <v>0</v>
      </c>
      <c r="RPI221" s="209">
        <f t="shared" si="17407"/>
        <v>0</v>
      </c>
      <c r="RPJ221" s="209">
        <f t="shared" si="17407"/>
        <v>0</v>
      </c>
      <c r="RPK221" s="209">
        <f t="shared" si="17407"/>
        <v>0</v>
      </c>
      <c r="RPL221" s="209">
        <f t="shared" si="17407"/>
        <v>0</v>
      </c>
      <c r="RPM221" s="209">
        <f t="shared" si="17407"/>
        <v>0</v>
      </c>
      <c r="RPN221" s="209">
        <f t="shared" si="17407"/>
        <v>0</v>
      </c>
      <c r="RPO221" s="209">
        <f t="shared" si="17407"/>
        <v>0</v>
      </c>
      <c r="RPP221" s="209">
        <f t="shared" si="17407"/>
        <v>0</v>
      </c>
      <c r="RPQ221" s="209">
        <f t="shared" si="17407"/>
        <v>0</v>
      </c>
      <c r="RPR221" s="209">
        <f t="shared" si="17407"/>
        <v>0</v>
      </c>
      <c r="RPS221" s="209">
        <f t="shared" si="17407"/>
        <v>0</v>
      </c>
      <c r="RPT221" s="209">
        <f t="shared" si="17407"/>
        <v>0</v>
      </c>
      <c r="RPU221" s="209">
        <f t="shared" si="17407"/>
        <v>0</v>
      </c>
      <c r="RPV221" s="209">
        <f t="shared" si="17407"/>
        <v>0</v>
      </c>
      <c r="RPW221" s="209">
        <f t="shared" si="17407"/>
        <v>0</v>
      </c>
      <c r="RPX221" s="209">
        <f t="shared" si="17407"/>
        <v>0</v>
      </c>
      <c r="RPY221" s="209">
        <f t="shared" si="17407"/>
        <v>0</v>
      </c>
      <c r="RPZ221" s="209">
        <f t="shared" si="17407"/>
        <v>0</v>
      </c>
      <c r="RQA221" s="209">
        <f t="shared" si="17407"/>
        <v>0</v>
      </c>
      <c r="RQB221" s="209">
        <f t="shared" si="17407"/>
        <v>0</v>
      </c>
      <c r="RQC221" s="209">
        <f t="shared" si="17407"/>
        <v>0</v>
      </c>
      <c r="RQD221" s="209">
        <f t="shared" si="17407"/>
        <v>0</v>
      </c>
      <c r="RQE221" s="209">
        <f t="shared" si="17407"/>
        <v>0</v>
      </c>
      <c r="RQF221" s="209">
        <f t="shared" si="17407"/>
        <v>0</v>
      </c>
      <c r="RQG221" s="209">
        <f t="shared" si="17407"/>
        <v>0</v>
      </c>
      <c r="RQH221" s="209">
        <f t="shared" si="17407"/>
        <v>0</v>
      </c>
      <c r="RQI221" s="209">
        <f t="shared" si="17407"/>
        <v>0</v>
      </c>
      <c r="RQJ221" s="209">
        <f t="shared" si="17407"/>
        <v>0</v>
      </c>
      <c r="RQK221" s="209">
        <f t="shared" si="17407"/>
        <v>0</v>
      </c>
      <c r="RQL221" s="209">
        <f t="shared" si="17407"/>
        <v>0</v>
      </c>
      <c r="RQM221" s="209">
        <f t="shared" si="17407"/>
        <v>0</v>
      </c>
      <c r="RQN221" s="209">
        <f t="shared" si="17407"/>
        <v>0</v>
      </c>
      <c r="RQO221" s="209">
        <f t="shared" si="17407"/>
        <v>0</v>
      </c>
      <c r="RQP221" s="209">
        <f t="shared" si="17407"/>
        <v>0</v>
      </c>
      <c r="RQQ221" s="209">
        <f t="shared" si="17407"/>
        <v>0</v>
      </c>
      <c r="RQR221" s="209">
        <f t="shared" si="17407"/>
        <v>0</v>
      </c>
      <c r="RQS221" s="209">
        <f t="shared" si="17407"/>
        <v>0</v>
      </c>
      <c r="RQT221" s="209">
        <f t="shared" si="17407"/>
        <v>0</v>
      </c>
      <c r="RQU221" s="209">
        <f t="shared" si="17407"/>
        <v>0</v>
      </c>
      <c r="RQV221" s="209">
        <f t="shared" si="17407"/>
        <v>0</v>
      </c>
      <c r="RQW221" s="209">
        <f t="shared" si="17407"/>
        <v>0</v>
      </c>
      <c r="RQX221" s="209">
        <f t="shared" si="17407"/>
        <v>0</v>
      </c>
      <c r="RQY221" s="209">
        <f t="shared" si="17407"/>
        <v>0</v>
      </c>
      <c r="RQZ221" s="209">
        <f t="shared" si="17407"/>
        <v>0</v>
      </c>
      <c r="RRA221" s="209">
        <f t="shared" si="17407"/>
        <v>0</v>
      </c>
      <c r="RRB221" s="209">
        <f t="shared" si="17407"/>
        <v>0</v>
      </c>
      <c r="RRC221" s="209">
        <f t="shared" si="17407"/>
        <v>0</v>
      </c>
      <c r="RRD221" s="209">
        <f t="shared" si="17407"/>
        <v>0</v>
      </c>
      <c r="RRE221" s="209">
        <f t="shared" si="17407"/>
        <v>0</v>
      </c>
      <c r="RRF221" s="209">
        <f t="shared" si="17407"/>
        <v>0</v>
      </c>
      <c r="RRG221" s="209">
        <f t="shared" si="17407"/>
        <v>0</v>
      </c>
      <c r="RRH221" s="209">
        <f t="shared" si="17407"/>
        <v>0</v>
      </c>
      <c r="RRI221" s="209">
        <f t="shared" ref="RRI221:RTT221" si="17408">$E$110*RRI166*(1-$E$111)</f>
        <v>0</v>
      </c>
      <c r="RRJ221" s="209">
        <f t="shared" si="17408"/>
        <v>0</v>
      </c>
      <c r="RRK221" s="209">
        <f t="shared" si="17408"/>
        <v>0</v>
      </c>
      <c r="RRL221" s="209">
        <f t="shared" si="17408"/>
        <v>0</v>
      </c>
      <c r="RRM221" s="209">
        <f t="shared" si="17408"/>
        <v>0</v>
      </c>
      <c r="RRN221" s="209">
        <f t="shared" si="17408"/>
        <v>0</v>
      </c>
      <c r="RRO221" s="209">
        <f t="shared" si="17408"/>
        <v>0</v>
      </c>
      <c r="RRP221" s="209">
        <f t="shared" si="17408"/>
        <v>0</v>
      </c>
      <c r="RRQ221" s="209">
        <f t="shared" si="17408"/>
        <v>0</v>
      </c>
      <c r="RRR221" s="209">
        <f t="shared" si="17408"/>
        <v>0</v>
      </c>
      <c r="RRS221" s="209">
        <f t="shared" si="17408"/>
        <v>0</v>
      </c>
      <c r="RRT221" s="209">
        <f t="shared" si="17408"/>
        <v>0</v>
      </c>
      <c r="RRU221" s="209">
        <f t="shared" si="17408"/>
        <v>0</v>
      </c>
      <c r="RRV221" s="209">
        <f t="shared" si="17408"/>
        <v>0</v>
      </c>
      <c r="RRW221" s="209">
        <f t="shared" si="17408"/>
        <v>0</v>
      </c>
      <c r="RRX221" s="209">
        <f t="shared" si="17408"/>
        <v>0</v>
      </c>
      <c r="RRY221" s="209">
        <f t="shared" si="17408"/>
        <v>0</v>
      </c>
      <c r="RRZ221" s="209">
        <f t="shared" si="17408"/>
        <v>0</v>
      </c>
      <c r="RSA221" s="209">
        <f t="shared" si="17408"/>
        <v>0</v>
      </c>
      <c r="RSB221" s="209">
        <f t="shared" si="17408"/>
        <v>0</v>
      </c>
      <c r="RSC221" s="209">
        <f t="shared" si="17408"/>
        <v>0</v>
      </c>
      <c r="RSD221" s="209">
        <f t="shared" si="17408"/>
        <v>0</v>
      </c>
      <c r="RSE221" s="209">
        <f t="shared" si="17408"/>
        <v>0</v>
      </c>
      <c r="RSF221" s="209">
        <f t="shared" si="17408"/>
        <v>0</v>
      </c>
      <c r="RSG221" s="209">
        <f t="shared" si="17408"/>
        <v>0</v>
      </c>
      <c r="RSH221" s="209">
        <f t="shared" si="17408"/>
        <v>0</v>
      </c>
      <c r="RSI221" s="209">
        <f t="shared" si="17408"/>
        <v>0</v>
      </c>
      <c r="RSJ221" s="209">
        <f t="shared" si="17408"/>
        <v>0</v>
      </c>
      <c r="RSK221" s="209">
        <f t="shared" si="17408"/>
        <v>0</v>
      </c>
      <c r="RSL221" s="209">
        <f t="shared" si="17408"/>
        <v>0</v>
      </c>
      <c r="RSM221" s="209">
        <f t="shared" si="17408"/>
        <v>0</v>
      </c>
      <c r="RSN221" s="209">
        <f t="shared" si="17408"/>
        <v>0</v>
      </c>
      <c r="RSO221" s="209">
        <f t="shared" si="17408"/>
        <v>0</v>
      </c>
      <c r="RSP221" s="209">
        <f t="shared" si="17408"/>
        <v>0</v>
      </c>
      <c r="RSQ221" s="209">
        <f t="shared" si="17408"/>
        <v>0</v>
      </c>
      <c r="RSR221" s="209">
        <f t="shared" si="17408"/>
        <v>0</v>
      </c>
      <c r="RSS221" s="209">
        <f t="shared" si="17408"/>
        <v>0</v>
      </c>
      <c r="RST221" s="209">
        <f t="shared" si="17408"/>
        <v>0</v>
      </c>
      <c r="RSU221" s="209">
        <f t="shared" si="17408"/>
        <v>0</v>
      </c>
      <c r="RSV221" s="209">
        <f t="shared" si="17408"/>
        <v>0</v>
      </c>
      <c r="RSW221" s="209">
        <f t="shared" si="17408"/>
        <v>0</v>
      </c>
      <c r="RSX221" s="209">
        <f t="shared" si="17408"/>
        <v>0</v>
      </c>
      <c r="RSY221" s="209">
        <f t="shared" si="17408"/>
        <v>0</v>
      </c>
      <c r="RSZ221" s="209">
        <f t="shared" si="17408"/>
        <v>0</v>
      </c>
      <c r="RTA221" s="209">
        <f t="shared" si="17408"/>
        <v>0</v>
      </c>
      <c r="RTB221" s="209">
        <f t="shared" si="17408"/>
        <v>0</v>
      </c>
      <c r="RTC221" s="209">
        <f t="shared" si="17408"/>
        <v>0</v>
      </c>
      <c r="RTD221" s="209">
        <f t="shared" si="17408"/>
        <v>0</v>
      </c>
      <c r="RTE221" s="209">
        <f t="shared" si="17408"/>
        <v>0</v>
      </c>
      <c r="RTF221" s="209">
        <f t="shared" si="17408"/>
        <v>0</v>
      </c>
      <c r="RTG221" s="209">
        <f t="shared" si="17408"/>
        <v>0</v>
      </c>
      <c r="RTH221" s="209">
        <f t="shared" si="17408"/>
        <v>0</v>
      </c>
      <c r="RTI221" s="209">
        <f t="shared" si="17408"/>
        <v>0</v>
      </c>
      <c r="RTJ221" s="209">
        <f t="shared" si="17408"/>
        <v>0</v>
      </c>
      <c r="RTK221" s="209">
        <f t="shared" si="17408"/>
        <v>0</v>
      </c>
      <c r="RTL221" s="209">
        <f t="shared" si="17408"/>
        <v>0</v>
      </c>
      <c r="RTM221" s="209">
        <f t="shared" si="17408"/>
        <v>0</v>
      </c>
      <c r="RTN221" s="209">
        <f t="shared" si="17408"/>
        <v>0</v>
      </c>
      <c r="RTO221" s="209">
        <f t="shared" si="17408"/>
        <v>0</v>
      </c>
      <c r="RTP221" s="209">
        <f t="shared" si="17408"/>
        <v>0</v>
      </c>
      <c r="RTQ221" s="209">
        <f t="shared" si="17408"/>
        <v>0</v>
      </c>
      <c r="RTR221" s="209">
        <f t="shared" si="17408"/>
        <v>0</v>
      </c>
      <c r="RTS221" s="209">
        <f t="shared" si="17408"/>
        <v>0</v>
      </c>
      <c r="RTT221" s="209">
        <f t="shared" si="17408"/>
        <v>0</v>
      </c>
      <c r="RTU221" s="209">
        <f t="shared" ref="RTU221:RWF221" si="17409">$E$110*RTU166*(1-$E$111)</f>
        <v>0</v>
      </c>
      <c r="RTV221" s="209">
        <f t="shared" si="17409"/>
        <v>0</v>
      </c>
      <c r="RTW221" s="209">
        <f t="shared" si="17409"/>
        <v>0</v>
      </c>
      <c r="RTX221" s="209">
        <f t="shared" si="17409"/>
        <v>0</v>
      </c>
      <c r="RTY221" s="209">
        <f t="shared" si="17409"/>
        <v>0</v>
      </c>
      <c r="RTZ221" s="209">
        <f t="shared" si="17409"/>
        <v>0</v>
      </c>
      <c r="RUA221" s="209">
        <f t="shared" si="17409"/>
        <v>0</v>
      </c>
      <c r="RUB221" s="209">
        <f t="shared" si="17409"/>
        <v>0</v>
      </c>
      <c r="RUC221" s="209">
        <f t="shared" si="17409"/>
        <v>0</v>
      </c>
      <c r="RUD221" s="209">
        <f t="shared" si="17409"/>
        <v>0</v>
      </c>
      <c r="RUE221" s="209">
        <f t="shared" si="17409"/>
        <v>0</v>
      </c>
      <c r="RUF221" s="209">
        <f t="shared" si="17409"/>
        <v>0</v>
      </c>
      <c r="RUG221" s="209">
        <f t="shared" si="17409"/>
        <v>0</v>
      </c>
      <c r="RUH221" s="209">
        <f t="shared" si="17409"/>
        <v>0</v>
      </c>
      <c r="RUI221" s="209">
        <f t="shared" si="17409"/>
        <v>0</v>
      </c>
      <c r="RUJ221" s="209">
        <f t="shared" si="17409"/>
        <v>0</v>
      </c>
      <c r="RUK221" s="209">
        <f t="shared" si="17409"/>
        <v>0</v>
      </c>
      <c r="RUL221" s="209">
        <f t="shared" si="17409"/>
        <v>0</v>
      </c>
      <c r="RUM221" s="209">
        <f t="shared" si="17409"/>
        <v>0</v>
      </c>
      <c r="RUN221" s="209">
        <f t="shared" si="17409"/>
        <v>0</v>
      </c>
      <c r="RUO221" s="209">
        <f t="shared" si="17409"/>
        <v>0</v>
      </c>
      <c r="RUP221" s="209">
        <f t="shared" si="17409"/>
        <v>0</v>
      </c>
      <c r="RUQ221" s="209">
        <f t="shared" si="17409"/>
        <v>0</v>
      </c>
      <c r="RUR221" s="209">
        <f t="shared" si="17409"/>
        <v>0</v>
      </c>
      <c r="RUS221" s="209">
        <f t="shared" si="17409"/>
        <v>0</v>
      </c>
      <c r="RUT221" s="209">
        <f t="shared" si="17409"/>
        <v>0</v>
      </c>
      <c r="RUU221" s="209">
        <f t="shared" si="17409"/>
        <v>0</v>
      </c>
      <c r="RUV221" s="209">
        <f t="shared" si="17409"/>
        <v>0</v>
      </c>
      <c r="RUW221" s="209">
        <f t="shared" si="17409"/>
        <v>0</v>
      </c>
      <c r="RUX221" s="209">
        <f t="shared" si="17409"/>
        <v>0</v>
      </c>
      <c r="RUY221" s="209">
        <f t="shared" si="17409"/>
        <v>0</v>
      </c>
      <c r="RUZ221" s="209">
        <f t="shared" si="17409"/>
        <v>0</v>
      </c>
      <c r="RVA221" s="209">
        <f t="shared" si="17409"/>
        <v>0</v>
      </c>
      <c r="RVB221" s="209">
        <f t="shared" si="17409"/>
        <v>0</v>
      </c>
      <c r="RVC221" s="209">
        <f t="shared" si="17409"/>
        <v>0</v>
      </c>
      <c r="RVD221" s="209">
        <f t="shared" si="17409"/>
        <v>0</v>
      </c>
      <c r="RVE221" s="209">
        <f t="shared" si="17409"/>
        <v>0</v>
      </c>
      <c r="RVF221" s="209">
        <f t="shared" si="17409"/>
        <v>0</v>
      </c>
      <c r="RVG221" s="209">
        <f t="shared" si="17409"/>
        <v>0</v>
      </c>
      <c r="RVH221" s="209">
        <f t="shared" si="17409"/>
        <v>0</v>
      </c>
      <c r="RVI221" s="209">
        <f t="shared" si="17409"/>
        <v>0</v>
      </c>
      <c r="RVJ221" s="209">
        <f t="shared" si="17409"/>
        <v>0</v>
      </c>
      <c r="RVK221" s="209">
        <f t="shared" si="17409"/>
        <v>0</v>
      </c>
      <c r="RVL221" s="209">
        <f t="shared" si="17409"/>
        <v>0</v>
      </c>
      <c r="RVM221" s="209">
        <f t="shared" si="17409"/>
        <v>0</v>
      </c>
      <c r="RVN221" s="209">
        <f t="shared" si="17409"/>
        <v>0</v>
      </c>
      <c r="RVO221" s="209">
        <f t="shared" si="17409"/>
        <v>0</v>
      </c>
      <c r="RVP221" s="209">
        <f t="shared" si="17409"/>
        <v>0</v>
      </c>
      <c r="RVQ221" s="209">
        <f t="shared" si="17409"/>
        <v>0</v>
      </c>
      <c r="RVR221" s="209">
        <f t="shared" si="17409"/>
        <v>0</v>
      </c>
      <c r="RVS221" s="209">
        <f t="shared" si="17409"/>
        <v>0</v>
      </c>
      <c r="RVT221" s="209">
        <f t="shared" si="17409"/>
        <v>0</v>
      </c>
      <c r="RVU221" s="209">
        <f t="shared" si="17409"/>
        <v>0</v>
      </c>
      <c r="RVV221" s="209">
        <f t="shared" si="17409"/>
        <v>0</v>
      </c>
      <c r="RVW221" s="209">
        <f t="shared" si="17409"/>
        <v>0</v>
      </c>
      <c r="RVX221" s="209">
        <f t="shared" si="17409"/>
        <v>0</v>
      </c>
      <c r="RVY221" s="209">
        <f t="shared" si="17409"/>
        <v>0</v>
      </c>
      <c r="RVZ221" s="209">
        <f t="shared" si="17409"/>
        <v>0</v>
      </c>
      <c r="RWA221" s="209">
        <f t="shared" si="17409"/>
        <v>0</v>
      </c>
      <c r="RWB221" s="209">
        <f t="shared" si="17409"/>
        <v>0</v>
      </c>
      <c r="RWC221" s="209">
        <f t="shared" si="17409"/>
        <v>0</v>
      </c>
      <c r="RWD221" s="209">
        <f t="shared" si="17409"/>
        <v>0</v>
      </c>
      <c r="RWE221" s="209">
        <f t="shared" si="17409"/>
        <v>0</v>
      </c>
      <c r="RWF221" s="209">
        <f t="shared" si="17409"/>
        <v>0</v>
      </c>
      <c r="RWG221" s="209">
        <f t="shared" ref="RWG221:RYR221" si="17410">$E$110*RWG166*(1-$E$111)</f>
        <v>0</v>
      </c>
      <c r="RWH221" s="209">
        <f t="shared" si="17410"/>
        <v>0</v>
      </c>
      <c r="RWI221" s="209">
        <f t="shared" si="17410"/>
        <v>0</v>
      </c>
      <c r="RWJ221" s="209">
        <f t="shared" si="17410"/>
        <v>0</v>
      </c>
      <c r="RWK221" s="209">
        <f t="shared" si="17410"/>
        <v>0</v>
      </c>
      <c r="RWL221" s="209">
        <f t="shared" si="17410"/>
        <v>0</v>
      </c>
      <c r="RWM221" s="209">
        <f t="shared" si="17410"/>
        <v>0</v>
      </c>
      <c r="RWN221" s="209">
        <f t="shared" si="17410"/>
        <v>0</v>
      </c>
      <c r="RWO221" s="209">
        <f t="shared" si="17410"/>
        <v>0</v>
      </c>
      <c r="RWP221" s="209">
        <f t="shared" si="17410"/>
        <v>0</v>
      </c>
      <c r="RWQ221" s="209">
        <f t="shared" si="17410"/>
        <v>0</v>
      </c>
      <c r="RWR221" s="209">
        <f t="shared" si="17410"/>
        <v>0</v>
      </c>
      <c r="RWS221" s="209">
        <f t="shared" si="17410"/>
        <v>0</v>
      </c>
      <c r="RWT221" s="209">
        <f t="shared" si="17410"/>
        <v>0</v>
      </c>
      <c r="RWU221" s="209">
        <f t="shared" si="17410"/>
        <v>0</v>
      </c>
      <c r="RWV221" s="209">
        <f t="shared" si="17410"/>
        <v>0</v>
      </c>
      <c r="RWW221" s="209">
        <f t="shared" si="17410"/>
        <v>0</v>
      </c>
      <c r="RWX221" s="209">
        <f t="shared" si="17410"/>
        <v>0</v>
      </c>
      <c r="RWY221" s="209">
        <f t="shared" si="17410"/>
        <v>0</v>
      </c>
      <c r="RWZ221" s="209">
        <f t="shared" si="17410"/>
        <v>0</v>
      </c>
      <c r="RXA221" s="209">
        <f t="shared" si="17410"/>
        <v>0</v>
      </c>
      <c r="RXB221" s="209">
        <f t="shared" si="17410"/>
        <v>0</v>
      </c>
      <c r="RXC221" s="209">
        <f t="shared" si="17410"/>
        <v>0</v>
      </c>
      <c r="RXD221" s="209">
        <f t="shared" si="17410"/>
        <v>0</v>
      </c>
      <c r="RXE221" s="209">
        <f t="shared" si="17410"/>
        <v>0</v>
      </c>
      <c r="RXF221" s="209">
        <f t="shared" si="17410"/>
        <v>0</v>
      </c>
      <c r="RXG221" s="209">
        <f t="shared" si="17410"/>
        <v>0</v>
      </c>
      <c r="RXH221" s="209">
        <f t="shared" si="17410"/>
        <v>0</v>
      </c>
      <c r="RXI221" s="209">
        <f t="shared" si="17410"/>
        <v>0</v>
      </c>
      <c r="RXJ221" s="209">
        <f t="shared" si="17410"/>
        <v>0</v>
      </c>
      <c r="RXK221" s="209">
        <f t="shared" si="17410"/>
        <v>0</v>
      </c>
      <c r="RXL221" s="209">
        <f t="shared" si="17410"/>
        <v>0</v>
      </c>
      <c r="RXM221" s="209">
        <f t="shared" si="17410"/>
        <v>0</v>
      </c>
      <c r="RXN221" s="209">
        <f t="shared" si="17410"/>
        <v>0</v>
      </c>
      <c r="RXO221" s="209">
        <f t="shared" si="17410"/>
        <v>0</v>
      </c>
      <c r="RXP221" s="209">
        <f t="shared" si="17410"/>
        <v>0</v>
      </c>
      <c r="RXQ221" s="209">
        <f t="shared" si="17410"/>
        <v>0</v>
      </c>
      <c r="RXR221" s="209">
        <f t="shared" si="17410"/>
        <v>0</v>
      </c>
      <c r="RXS221" s="209">
        <f t="shared" si="17410"/>
        <v>0</v>
      </c>
      <c r="RXT221" s="209">
        <f t="shared" si="17410"/>
        <v>0</v>
      </c>
      <c r="RXU221" s="209">
        <f t="shared" si="17410"/>
        <v>0</v>
      </c>
      <c r="RXV221" s="209">
        <f t="shared" si="17410"/>
        <v>0</v>
      </c>
      <c r="RXW221" s="209">
        <f t="shared" si="17410"/>
        <v>0</v>
      </c>
      <c r="RXX221" s="209">
        <f t="shared" si="17410"/>
        <v>0</v>
      </c>
      <c r="RXY221" s="209">
        <f t="shared" si="17410"/>
        <v>0</v>
      </c>
      <c r="RXZ221" s="209">
        <f t="shared" si="17410"/>
        <v>0</v>
      </c>
      <c r="RYA221" s="209">
        <f t="shared" si="17410"/>
        <v>0</v>
      </c>
      <c r="RYB221" s="209">
        <f t="shared" si="17410"/>
        <v>0</v>
      </c>
      <c r="RYC221" s="209">
        <f t="shared" si="17410"/>
        <v>0</v>
      </c>
      <c r="RYD221" s="209">
        <f t="shared" si="17410"/>
        <v>0</v>
      </c>
      <c r="RYE221" s="209">
        <f t="shared" si="17410"/>
        <v>0</v>
      </c>
      <c r="RYF221" s="209">
        <f t="shared" si="17410"/>
        <v>0</v>
      </c>
      <c r="RYG221" s="209">
        <f t="shared" si="17410"/>
        <v>0</v>
      </c>
      <c r="RYH221" s="209">
        <f t="shared" si="17410"/>
        <v>0</v>
      </c>
      <c r="RYI221" s="209">
        <f t="shared" si="17410"/>
        <v>0</v>
      </c>
      <c r="RYJ221" s="209">
        <f t="shared" si="17410"/>
        <v>0</v>
      </c>
      <c r="RYK221" s="209">
        <f t="shared" si="17410"/>
        <v>0</v>
      </c>
      <c r="RYL221" s="209">
        <f t="shared" si="17410"/>
        <v>0</v>
      </c>
      <c r="RYM221" s="209">
        <f t="shared" si="17410"/>
        <v>0</v>
      </c>
      <c r="RYN221" s="209">
        <f t="shared" si="17410"/>
        <v>0</v>
      </c>
      <c r="RYO221" s="209">
        <f t="shared" si="17410"/>
        <v>0</v>
      </c>
      <c r="RYP221" s="209">
        <f t="shared" si="17410"/>
        <v>0</v>
      </c>
      <c r="RYQ221" s="209">
        <f t="shared" si="17410"/>
        <v>0</v>
      </c>
      <c r="RYR221" s="209">
        <f t="shared" si="17410"/>
        <v>0</v>
      </c>
      <c r="RYS221" s="209">
        <f t="shared" ref="RYS221:SBD221" si="17411">$E$110*RYS166*(1-$E$111)</f>
        <v>0</v>
      </c>
      <c r="RYT221" s="209">
        <f t="shared" si="17411"/>
        <v>0</v>
      </c>
      <c r="RYU221" s="209">
        <f t="shared" si="17411"/>
        <v>0</v>
      </c>
      <c r="RYV221" s="209">
        <f t="shared" si="17411"/>
        <v>0</v>
      </c>
      <c r="RYW221" s="209">
        <f t="shared" si="17411"/>
        <v>0</v>
      </c>
      <c r="RYX221" s="209">
        <f t="shared" si="17411"/>
        <v>0</v>
      </c>
      <c r="RYY221" s="209">
        <f t="shared" si="17411"/>
        <v>0</v>
      </c>
      <c r="RYZ221" s="209">
        <f t="shared" si="17411"/>
        <v>0</v>
      </c>
      <c r="RZA221" s="209">
        <f t="shared" si="17411"/>
        <v>0</v>
      </c>
      <c r="RZB221" s="209">
        <f t="shared" si="17411"/>
        <v>0</v>
      </c>
      <c r="RZC221" s="209">
        <f t="shared" si="17411"/>
        <v>0</v>
      </c>
      <c r="RZD221" s="209">
        <f t="shared" si="17411"/>
        <v>0</v>
      </c>
      <c r="RZE221" s="209">
        <f t="shared" si="17411"/>
        <v>0</v>
      </c>
      <c r="RZF221" s="209">
        <f t="shared" si="17411"/>
        <v>0</v>
      </c>
      <c r="RZG221" s="209">
        <f t="shared" si="17411"/>
        <v>0</v>
      </c>
      <c r="RZH221" s="209">
        <f t="shared" si="17411"/>
        <v>0</v>
      </c>
      <c r="RZI221" s="209">
        <f t="shared" si="17411"/>
        <v>0</v>
      </c>
      <c r="RZJ221" s="209">
        <f t="shared" si="17411"/>
        <v>0</v>
      </c>
      <c r="RZK221" s="209">
        <f t="shared" si="17411"/>
        <v>0</v>
      </c>
      <c r="RZL221" s="209">
        <f t="shared" si="17411"/>
        <v>0</v>
      </c>
      <c r="RZM221" s="209">
        <f t="shared" si="17411"/>
        <v>0</v>
      </c>
      <c r="RZN221" s="209">
        <f t="shared" si="17411"/>
        <v>0</v>
      </c>
      <c r="RZO221" s="209">
        <f t="shared" si="17411"/>
        <v>0</v>
      </c>
      <c r="RZP221" s="209">
        <f t="shared" si="17411"/>
        <v>0</v>
      </c>
      <c r="RZQ221" s="209">
        <f t="shared" si="17411"/>
        <v>0</v>
      </c>
      <c r="RZR221" s="209">
        <f t="shared" si="17411"/>
        <v>0</v>
      </c>
      <c r="RZS221" s="209">
        <f t="shared" si="17411"/>
        <v>0</v>
      </c>
      <c r="RZT221" s="209">
        <f t="shared" si="17411"/>
        <v>0</v>
      </c>
      <c r="RZU221" s="209">
        <f t="shared" si="17411"/>
        <v>0</v>
      </c>
      <c r="RZV221" s="209">
        <f t="shared" si="17411"/>
        <v>0</v>
      </c>
      <c r="RZW221" s="209">
        <f t="shared" si="17411"/>
        <v>0</v>
      </c>
      <c r="RZX221" s="209">
        <f t="shared" si="17411"/>
        <v>0</v>
      </c>
      <c r="RZY221" s="209">
        <f t="shared" si="17411"/>
        <v>0</v>
      </c>
      <c r="RZZ221" s="209">
        <f t="shared" si="17411"/>
        <v>0</v>
      </c>
      <c r="SAA221" s="209">
        <f t="shared" si="17411"/>
        <v>0</v>
      </c>
      <c r="SAB221" s="209">
        <f t="shared" si="17411"/>
        <v>0</v>
      </c>
      <c r="SAC221" s="209">
        <f t="shared" si="17411"/>
        <v>0</v>
      </c>
      <c r="SAD221" s="209">
        <f t="shared" si="17411"/>
        <v>0</v>
      </c>
      <c r="SAE221" s="209">
        <f t="shared" si="17411"/>
        <v>0</v>
      </c>
      <c r="SAF221" s="209">
        <f t="shared" si="17411"/>
        <v>0</v>
      </c>
      <c r="SAG221" s="209">
        <f t="shared" si="17411"/>
        <v>0</v>
      </c>
      <c r="SAH221" s="209">
        <f t="shared" si="17411"/>
        <v>0</v>
      </c>
      <c r="SAI221" s="209">
        <f t="shared" si="17411"/>
        <v>0</v>
      </c>
      <c r="SAJ221" s="209">
        <f t="shared" si="17411"/>
        <v>0</v>
      </c>
      <c r="SAK221" s="209">
        <f t="shared" si="17411"/>
        <v>0</v>
      </c>
      <c r="SAL221" s="209">
        <f t="shared" si="17411"/>
        <v>0</v>
      </c>
      <c r="SAM221" s="209">
        <f t="shared" si="17411"/>
        <v>0</v>
      </c>
      <c r="SAN221" s="209">
        <f t="shared" si="17411"/>
        <v>0</v>
      </c>
      <c r="SAO221" s="209">
        <f t="shared" si="17411"/>
        <v>0</v>
      </c>
      <c r="SAP221" s="209">
        <f t="shared" si="17411"/>
        <v>0</v>
      </c>
      <c r="SAQ221" s="209">
        <f t="shared" si="17411"/>
        <v>0</v>
      </c>
      <c r="SAR221" s="209">
        <f t="shared" si="17411"/>
        <v>0</v>
      </c>
      <c r="SAS221" s="209">
        <f t="shared" si="17411"/>
        <v>0</v>
      </c>
      <c r="SAT221" s="209">
        <f t="shared" si="17411"/>
        <v>0</v>
      </c>
      <c r="SAU221" s="209">
        <f t="shared" si="17411"/>
        <v>0</v>
      </c>
      <c r="SAV221" s="209">
        <f t="shared" si="17411"/>
        <v>0</v>
      </c>
      <c r="SAW221" s="209">
        <f t="shared" si="17411"/>
        <v>0</v>
      </c>
      <c r="SAX221" s="209">
        <f t="shared" si="17411"/>
        <v>0</v>
      </c>
      <c r="SAY221" s="209">
        <f t="shared" si="17411"/>
        <v>0</v>
      </c>
      <c r="SAZ221" s="209">
        <f t="shared" si="17411"/>
        <v>0</v>
      </c>
      <c r="SBA221" s="209">
        <f t="shared" si="17411"/>
        <v>0</v>
      </c>
      <c r="SBB221" s="209">
        <f t="shared" si="17411"/>
        <v>0</v>
      </c>
      <c r="SBC221" s="209">
        <f t="shared" si="17411"/>
        <v>0</v>
      </c>
      <c r="SBD221" s="209">
        <f t="shared" si="17411"/>
        <v>0</v>
      </c>
      <c r="SBE221" s="209">
        <f t="shared" ref="SBE221:SDP221" si="17412">$E$110*SBE166*(1-$E$111)</f>
        <v>0</v>
      </c>
      <c r="SBF221" s="209">
        <f t="shared" si="17412"/>
        <v>0</v>
      </c>
      <c r="SBG221" s="209">
        <f t="shared" si="17412"/>
        <v>0</v>
      </c>
      <c r="SBH221" s="209">
        <f t="shared" si="17412"/>
        <v>0</v>
      </c>
      <c r="SBI221" s="209">
        <f t="shared" si="17412"/>
        <v>0</v>
      </c>
      <c r="SBJ221" s="209">
        <f t="shared" si="17412"/>
        <v>0</v>
      </c>
      <c r="SBK221" s="209">
        <f t="shared" si="17412"/>
        <v>0</v>
      </c>
      <c r="SBL221" s="209">
        <f t="shared" si="17412"/>
        <v>0</v>
      </c>
      <c r="SBM221" s="209">
        <f t="shared" si="17412"/>
        <v>0</v>
      </c>
      <c r="SBN221" s="209">
        <f t="shared" si="17412"/>
        <v>0</v>
      </c>
      <c r="SBO221" s="209">
        <f t="shared" si="17412"/>
        <v>0</v>
      </c>
      <c r="SBP221" s="209">
        <f t="shared" si="17412"/>
        <v>0</v>
      </c>
      <c r="SBQ221" s="209">
        <f t="shared" si="17412"/>
        <v>0</v>
      </c>
      <c r="SBR221" s="209">
        <f t="shared" si="17412"/>
        <v>0</v>
      </c>
      <c r="SBS221" s="209">
        <f t="shared" si="17412"/>
        <v>0</v>
      </c>
      <c r="SBT221" s="209">
        <f t="shared" si="17412"/>
        <v>0</v>
      </c>
      <c r="SBU221" s="209">
        <f t="shared" si="17412"/>
        <v>0</v>
      </c>
      <c r="SBV221" s="209">
        <f t="shared" si="17412"/>
        <v>0</v>
      </c>
      <c r="SBW221" s="209">
        <f t="shared" si="17412"/>
        <v>0</v>
      </c>
      <c r="SBX221" s="209">
        <f t="shared" si="17412"/>
        <v>0</v>
      </c>
      <c r="SBY221" s="209">
        <f t="shared" si="17412"/>
        <v>0</v>
      </c>
      <c r="SBZ221" s="209">
        <f t="shared" si="17412"/>
        <v>0</v>
      </c>
      <c r="SCA221" s="209">
        <f t="shared" si="17412"/>
        <v>0</v>
      </c>
      <c r="SCB221" s="209">
        <f t="shared" si="17412"/>
        <v>0</v>
      </c>
      <c r="SCC221" s="209">
        <f t="shared" si="17412"/>
        <v>0</v>
      </c>
      <c r="SCD221" s="209">
        <f t="shared" si="17412"/>
        <v>0</v>
      </c>
      <c r="SCE221" s="209">
        <f t="shared" si="17412"/>
        <v>0</v>
      </c>
      <c r="SCF221" s="209">
        <f t="shared" si="17412"/>
        <v>0</v>
      </c>
      <c r="SCG221" s="209">
        <f t="shared" si="17412"/>
        <v>0</v>
      </c>
      <c r="SCH221" s="209">
        <f t="shared" si="17412"/>
        <v>0</v>
      </c>
      <c r="SCI221" s="209">
        <f t="shared" si="17412"/>
        <v>0</v>
      </c>
      <c r="SCJ221" s="209">
        <f t="shared" si="17412"/>
        <v>0</v>
      </c>
      <c r="SCK221" s="209">
        <f t="shared" si="17412"/>
        <v>0</v>
      </c>
      <c r="SCL221" s="209">
        <f t="shared" si="17412"/>
        <v>0</v>
      </c>
      <c r="SCM221" s="209">
        <f t="shared" si="17412"/>
        <v>0</v>
      </c>
      <c r="SCN221" s="209">
        <f t="shared" si="17412"/>
        <v>0</v>
      </c>
      <c r="SCO221" s="209">
        <f t="shared" si="17412"/>
        <v>0</v>
      </c>
      <c r="SCP221" s="209">
        <f t="shared" si="17412"/>
        <v>0</v>
      </c>
      <c r="SCQ221" s="209">
        <f t="shared" si="17412"/>
        <v>0</v>
      </c>
      <c r="SCR221" s="209">
        <f t="shared" si="17412"/>
        <v>0</v>
      </c>
      <c r="SCS221" s="209">
        <f t="shared" si="17412"/>
        <v>0</v>
      </c>
      <c r="SCT221" s="209">
        <f t="shared" si="17412"/>
        <v>0</v>
      </c>
      <c r="SCU221" s="209">
        <f t="shared" si="17412"/>
        <v>0</v>
      </c>
      <c r="SCV221" s="209">
        <f t="shared" si="17412"/>
        <v>0</v>
      </c>
      <c r="SCW221" s="209">
        <f t="shared" si="17412"/>
        <v>0</v>
      </c>
      <c r="SCX221" s="209">
        <f t="shared" si="17412"/>
        <v>0</v>
      </c>
      <c r="SCY221" s="209">
        <f t="shared" si="17412"/>
        <v>0</v>
      </c>
      <c r="SCZ221" s="209">
        <f t="shared" si="17412"/>
        <v>0</v>
      </c>
      <c r="SDA221" s="209">
        <f t="shared" si="17412"/>
        <v>0</v>
      </c>
      <c r="SDB221" s="209">
        <f t="shared" si="17412"/>
        <v>0</v>
      </c>
      <c r="SDC221" s="209">
        <f t="shared" si="17412"/>
        <v>0</v>
      </c>
      <c r="SDD221" s="209">
        <f t="shared" si="17412"/>
        <v>0</v>
      </c>
      <c r="SDE221" s="209">
        <f t="shared" si="17412"/>
        <v>0</v>
      </c>
      <c r="SDF221" s="209">
        <f t="shared" si="17412"/>
        <v>0</v>
      </c>
      <c r="SDG221" s="209">
        <f t="shared" si="17412"/>
        <v>0</v>
      </c>
      <c r="SDH221" s="209">
        <f t="shared" si="17412"/>
        <v>0</v>
      </c>
      <c r="SDI221" s="209">
        <f t="shared" si="17412"/>
        <v>0</v>
      </c>
      <c r="SDJ221" s="209">
        <f t="shared" si="17412"/>
        <v>0</v>
      </c>
      <c r="SDK221" s="209">
        <f t="shared" si="17412"/>
        <v>0</v>
      </c>
      <c r="SDL221" s="209">
        <f t="shared" si="17412"/>
        <v>0</v>
      </c>
      <c r="SDM221" s="209">
        <f t="shared" si="17412"/>
        <v>0</v>
      </c>
      <c r="SDN221" s="209">
        <f t="shared" si="17412"/>
        <v>0</v>
      </c>
      <c r="SDO221" s="209">
        <f t="shared" si="17412"/>
        <v>0</v>
      </c>
      <c r="SDP221" s="209">
        <f t="shared" si="17412"/>
        <v>0</v>
      </c>
      <c r="SDQ221" s="209">
        <f t="shared" ref="SDQ221:SGB221" si="17413">$E$110*SDQ166*(1-$E$111)</f>
        <v>0</v>
      </c>
      <c r="SDR221" s="209">
        <f t="shared" si="17413"/>
        <v>0</v>
      </c>
      <c r="SDS221" s="209">
        <f t="shared" si="17413"/>
        <v>0</v>
      </c>
      <c r="SDT221" s="209">
        <f t="shared" si="17413"/>
        <v>0</v>
      </c>
      <c r="SDU221" s="209">
        <f t="shared" si="17413"/>
        <v>0</v>
      </c>
      <c r="SDV221" s="209">
        <f t="shared" si="17413"/>
        <v>0</v>
      </c>
      <c r="SDW221" s="209">
        <f t="shared" si="17413"/>
        <v>0</v>
      </c>
      <c r="SDX221" s="209">
        <f t="shared" si="17413"/>
        <v>0</v>
      </c>
      <c r="SDY221" s="209">
        <f t="shared" si="17413"/>
        <v>0</v>
      </c>
      <c r="SDZ221" s="209">
        <f t="shared" si="17413"/>
        <v>0</v>
      </c>
      <c r="SEA221" s="209">
        <f t="shared" si="17413"/>
        <v>0</v>
      </c>
      <c r="SEB221" s="209">
        <f t="shared" si="17413"/>
        <v>0</v>
      </c>
      <c r="SEC221" s="209">
        <f t="shared" si="17413"/>
        <v>0</v>
      </c>
      <c r="SED221" s="209">
        <f t="shared" si="17413"/>
        <v>0</v>
      </c>
      <c r="SEE221" s="209">
        <f t="shared" si="17413"/>
        <v>0</v>
      </c>
      <c r="SEF221" s="209">
        <f t="shared" si="17413"/>
        <v>0</v>
      </c>
      <c r="SEG221" s="209">
        <f t="shared" si="17413"/>
        <v>0</v>
      </c>
      <c r="SEH221" s="209">
        <f t="shared" si="17413"/>
        <v>0</v>
      </c>
      <c r="SEI221" s="209">
        <f t="shared" si="17413"/>
        <v>0</v>
      </c>
      <c r="SEJ221" s="209">
        <f t="shared" si="17413"/>
        <v>0</v>
      </c>
      <c r="SEK221" s="209">
        <f t="shared" si="17413"/>
        <v>0</v>
      </c>
      <c r="SEL221" s="209">
        <f t="shared" si="17413"/>
        <v>0</v>
      </c>
      <c r="SEM221" s="209">
        <f t="shared" si="17413"/>
        <v>0</v>
      </c>
      <c r="SEN221" s="209">
        <f t="shared" si="17413"/>
        <v>0</v>
      </c>
      <c r="SEO221" s="209">
        <f t="shared" si="17413"/>
        <v>0</v>
      </c>
      <c r="SEP221" s="209">
        <f t="shared" si="17413"/>
        <v>0</v>
      </c>
      <c r="SEQ221" s="209">
        <f t="shared" si="17413"/>
        <v>0</v>
      </c>
      <c r="SER221" s="209">
        <f t="shared" si="17413"/>
        <v>0</v>
      </c>
      <c r="SES221" s="209">
        <f t="shared" si="17413"/>
        <v>0</v>
      </c>
      <c r="SET221" s="209">
        <f t="shared" si="17413"/>
        <v>0</v>
      </c>
      <c r="SEU221" s="209">
        <f t="shared" si="17413"/>
        <v>0</v>
      </c>
      <c r="SEV221" s="209">
        <f t="shared" si="17413"/>
        <v>0</v>
      </c>
      <c r="SEW221" s="209">
        <f t="shared" si="17413"/>
        <v>0</v>
      </c>
      <c r="SEX221" s="209">
        <f t="shared" si="17413"/>
        <v>0</v>
      </c>
      <c r="SEY221" s="209">
        <f t="shared" si="17413"/>
        <v>0</v>
      </c>
      <c r="SEZ221" s="209">
        <f t="shared" si="17413"/>
        <v>0</v>
      </c>
      <c r="SFA221" s="209">
        <f t="shared" si="17413"/>
        <v>0</v>
      </c>
      <c r="SFB221" s="209">
        <f t="shared" si="17413"/>
        <v>0</v>
      </c>
      <c r="SFC221" s="209">
        <f t="shared" si="17413"/>
        <v>0</v>
      </c>
      <c r="SFD221" s="209">
        <f t="shared" si="17413"/>
        <v>0</v>
      </c>
      <c r="SFE221" s="209">
        <f t="shared" si="17413"/>
        <v>0</v>
      </c>
      <c r="SFF221" s="209">
        <f t="shared" si="17413"/>
        <v>0</v>
      </c>
      <c r="SFG221" s="209">
        <f t="shared" si="17413"/>
        <v>0</v>
      </c>
      <c r="SFH221" s="209">
        <f t="shared" si="17413"/>
        <v>0</v>
      </c>
      <c r="SFI221" s="209">
        <f t="shared" si="17413"/>
        <v>0</v>
      </c>
      <c r="SFJ221" s="209">
        <f t="shared" si="17413"/>
        <v>0</v>
      </c>
      <c r="SFK221" s="209">
        <f t="shared" si="17413"/>
        <v>0</v>
      </c>
      <c r="SFL221" s="209">
        <f t="shared" si="17413"/>
        <v>0</v>
      </c>
      <c r="SFM221" s="209">
        <f t="shared" si="17413"/>
        <v>0</v>
      </c>
      <c r="SFN221" s="209">
        <f t="shared" si="17413"/>
        <v>0</v>
      </c>
      <c r="SFO221" s="209">
        <f t="shared" si="17413"/>
        <v>0</v>
      </c>
      <c r="SFP221" s="209">
        <f t="shared" si="17413"/>
        <v>0</v>
      </c>
      <c r="SFQ221" s="209">
        <f t="shared" si="17413"/>
        <v>0</v>
      </c>
      <c r="SFR221" s="209">
        <f t="shared" si="17413"/>
        <v>0</v>
      </c>
      <c r="SFS221" s="209">
        <f t="shared" si="17413"/>
        <v>0</v>
      </c>
      <c r="SFT221" s="209">
        <f t="shared" si="17413"/>
        <v>0</v>
      </c>
      <c r="SFU221" s="209">
        <f t="shared" si="17413"/>
        <v>0</v>
      </c>
      <c r="SFV221" s="209">
        <f t="shared" si="17413"/>
        <v>0</v>
      </c>
      <c r="SFW221" s="209">
        <f t="shared" si="17413"/>
        <v>0</v>
      </c>
      <c r="SFX221" s="209">
        <f t="shared" si="17413"/>
        <v>0</v>
      </c>
      <c r="SFY221" s="209">
        <f t="shared" si="17413"/>
        <v>0</v>
      </c>
      <c r="SFZ221" s="209">
        <f t="shared" si="17413"/>
        <v>0</v>
      </c>
      <c r="SGA221" s="209">
        <f t="shared" si="17413"/>
        <v>0</v>
      </c>
      <c r="SGB221" s="209">
        <f t="shared" si="17413"/>
        <v>0</v>
      </c>
      <c r="SGC221" s="209">
        <f t="shared" ref="SGC221:SIN221" si="17414">$E$110*SGC166*(1-$E$111)</f>
        <v>0</v>
      </c>
      <c r="SGD221" s="209">
        <f t="shared" si="17414"/>
        <v>0</v>
      </c>
      <c r="SGE221" s="209">
        <f t="shared" si="17414"/>
        <v>0</v>
      </c>
      <c r="SGF221" s="209">
        <f t="shared" si="17414"/>
        <v>0</v>
      </c>
      <c r="SGG221" s="209">
        <f t="shared" si="17414"/>
        <v>0</v>
      </c>
      <c r="SGH221" s="209">
        <f t="shared" si="17414"/>
        <v>0</v>
      </c>
      <c r="SGI221" s="209">
        <f t="shared" si="17414"/>
        <v>0</v>
      </c>
      <c r="SGJ221" s="209">
        <f t="shared" si="17414"/>
        <v>0</v>
      </c>
      <c r="SGK221" s="209">
        <f t="shared" si="17414"/>
        <v>0</v>
      </c>
      <c r="SGL221" s="209">
        <f t="shared" si="17414"/>
        <v>0</v>
      </c>
      <c r="SGM221" s="209">
        <f t="shared" si="17414"/>
        <v>0</v>
      </c>
      <c r="SGN221" s="209">
        <f t="shared" si="17414"/>
        <v>0</v>
      </c>
      <c r="SGO221" s="209">
        <f t="shared" si="17414"/>
        <v>0</v>
      </c>
      <c r="SGP221" s="209">
        <f t="shared" si="17414"/>
        <v>0</v>
      </c>
      <c r="SGQ221" s="209">
        <f t="shared" si="17414"/>
        <v>0</v>
      </c>
      <c r="SGR221" s="209">
        <f t="shared" si="17414"/>
        <v>0</v>
      </c>
      <c r="SGS221" s="209">
        <f t="shared" si="17414"/>
        <v>0</v>
      </c>
      <c r="SGT221" s="209">
        <f t="shared" si="17414"/>
        <v>0</v>
      </c>
      <c r="SGU221" s="209">
        <f t="shared" si="17414"/>
        <v>0</v>
      </c>
      <c r="SGV221" s="209">
        <f t="shared" si="17414"/>
        <v>0</v>
      </c>
      <c r="SGW221" s="209">
        <f t="shared" si="17414"/>
        <v>0</v>
      </c>
      <c r="SGX221" s="209">
        <f t="shared" si="17414"/>
        <v>0</v>
      </c>
      <c r="SGY221" s="209">
        <f t="shared" si="17414"/>
        <v>0</v>
      </c>
      <c r="SGZ221" s="209">
        <f t="shared" si="17414"/>
        <v>0</v>
      </c>
      <c r="SHA221" s="209">
        <f t="shared" si="17414"/>
        <v>0</v>
      </c>
      <c r="SHB221" s="209">
        <f t="shared" si="17414"/>
        <v>0</v>
      </c>
      <c r="SHC221" s="209">
        <f t="shared" si="17414"/>
        <v>0</v>
      </c>
      <c r="SHD221" s="209">
        <f t="shared" si="17414"/>
        <v>0</v>
      </c>
      <c r="SHE221" s="209">
        <f t="shared" si="17414"/>
        <v>0</v>
      </c>
      <c r="SHF221" s="209">
        <f t="shared" si="17414"/>
        <v>0</v>
      </c>
      <c r="SHG221" s="209">
        <f t="shared" si="17414"/>
        <v>0</v>
      </c>
      <c r="SHH221" s="209">
        <f t="shared" si="17414"/>
        <v>0</v>
      </c>
      <c r="SHI221" s="209">
        <f t="shared" si="17414"/>
        <v>0</v>
      </c>
      <c r="SHJ221" s="209">
        <f t="shared" si="17414"/>
        <v>0</v>
      </c>
      <c r="SHK221" s="209">
        <f t="shared" si="17414"/>
        <v>0</v>
      </c>
      <c r="SHL221" s="209">
        <f t="shared" si="17414"/>
        <v>0</v>
      </c>
      <c r="SHM221" s="209">
        <f t="shared" si="17414"/>
        <v>0</v>
      </c>
      <c r="SHN221" s="209">
        <f t="shared" si="17414"/>
        <v>0</v>
      </c>
      <c r="SHO221" s="209">
        <f t="shared" si="17414"/>
        <v>0</v>
      </c>
      <c r="SHP221" s="209">
        <f t="shared" si="17414"/>
        <v>0</v>
      </c>
      <c r="SHQ221" s="209">
        <f t="shared" si="17414"/>
        <v>0</v>
      </c>
      <c r="SHR221" s="209">
        <f t="shared" si="17414"/>
        <v>0</v>
      </c>
      <c r="SHS221" s="209">
        <f t="shared" si="17414"/>
        <v>0</v>
      </c>
      <c r="SHT221" s="209">
        <f t="shared" si="17414"/>
        <v>0</v>
      </c>
      <c r="SHU221" s="209">
        <f t="shared" si="17414"/>
        <v>0</v>
      </c>
      <c r="SHV221" s="209">
        <f t="shared" si="17414"/>
        <v>0</v>
      </c>
      <c r="SHW221" s="209">
        <f t="shared" si="17414"/>
        <v>0</v>
      </c>
      <c r="SHX221" s="209">
        <f t="shared" si="17414"/>
        <v>0</v>
      </c>
      <c r="SHY221" s="209">
        <f t="shared" si="17414"/>
        <v>0</v>
      </c>
      <c r="SHZ221" s="209">
        <f t="shared" si="17414"/>
        <v>0</v>
      </c>
      <c r="SIA221" s="209">
        <f t="shared" si="17414"/>
        <v>0</v>
      </c>
      <c r="SIB221" s="209">
        <f t="shared" si="17414"/>
        <v>0</v>
      </c>
      <c r="SIC221" s="209">
        <f t="shared" si="17414"/>
        <v>0</v>
      </c>
      <c r="SID221" s="209">
        <f t="shared" si="17414"/>
        <v>0</v>
      </c>
      <c r="SIE221" s="209">
        <f t="shared" si="17414"/>
        <v>0</v>
      </c>
      <c r="SIF221" s="209">
        <f t="shared" si="17414"/>
        <v>0</v>
      </c>
      <c r="SIG221" s="209">
        <f t="shared" si="17414"/>
        <v>0</v>
      </c>
      <c r="SIH221" s="209">
        <f t="shared" si="17414"/>
        <v>0</v>
      </c>
      <c r="SII221" s="209">
        <f t="shared" si="17414"/>
        <v>0</v>
      </c>
      <c r="SIJ221" s="209">
        <f t="shared" si="17414"/>
        <v>0</v>
      </c>
      <c r="SIK221" s="209">
        <f t="shared" si="17414"/>
        <v>0</v>
      </c>
      <c r="SIL221" s="209">
        <f t="shared" si="17414"/>
        <v>0</v>
      </c>
      <c r="SIM221" s="209">
        <f t="shared" si="17414"/>
        <v>0</v>
      </c>
      <c r="SIN221" s="209">
        <f t="shared" si="17414"/>
        <v>0</v>
      </c>
      <c r="SIO221" s="209">
        <f t="shared" ref="SIO221:SKZ221" si="17415">$E$110*SIO166*(1-$E$111)</f>
        <v>0</v>
      </c>
      <c r="SIP221" s="209">
        <f t="shared" si="17415"/>
        <v>0</v>
      </c>
      <c r="SIQ221" s="209">
        <f t="shared" si="17415"/>
        <v>0</v>
      </c>
      <c r="SIR221" s="209">
        <f t="shared" si="17415"/>
        <v>0</v>
      </c>
      <c r="SIS221" s="209">
        <f t="shared" si="17415"/>
        <v>0</v>
      </c>
      <c r="SIT221" s="209">
        <f t="shared" si="17415"/>
        <v>0</v>
      </c>
      <c r="SIU221" s="209">
        <f t="shared" si="17415"/>
        <v>0</v>
      </c>
      <c r="SIV221" s="209">
        <f t="shared" si="17415"/>
        <v>0</v>
      </c>
      <c r="SIW221" s="209">
        <f t="shared" si="17415"/>
        <v>0</v>
      </c>
      <c r="SIX221" s="209">
        <f t="shared" si="17415"/>
        <v>0</v>
      </c>
      <c r="SIY221" s="209">
        <f t="shared" si="17415"/>
        <v>0</v>
      </c>
      <c r="SIZ221" s="209">
        <f t="shared" si="17415"/>
        <v>0</v>
      </c>
      <c r="SJA221" s="209">
        <f t="shared" si="17415"/>
        <v>0</v>
      </c>
      <c r="SJB221" s="209">
        <f t="shared" si="17415"/>
        <v>0</v>
      </c>
      <c r="SJC221" s="209">
        <f t="shared" si="17415"/>
        <v>0</v>
      </c>
      <c r="SJD221" s="209">
        <f t="shared" si="17415"/>
        <v>0</v>
      </c>
      <c r="SJE221" s="209">
        <f t="shared" si="17415"/>
        <v>0</v>
      </c>
      <c r="SJF221" s="209">
        <f t="shared" si="17415"/>
        <v>0</v>
      </c>
      <c r="SJG221" s="209">
        <f t="shared" si="17415"/>
        <v>0</v>
      </c>
      <c r="SJH221" s="209">
        <f t="shared" si="17415"/>
        <v>0</v>
      </c>
      <c r="SJI221" s="209">
        <f t="shared" si="17415"/>
        <v>0</v>
      </c>
      <c r="SJJ221" s="209">
        <f t="shared" si="17415"/>
        <v>0</v>
      </c>
      <c r="SJK221" s="209">
        <f t="shared" si="17415"/>
        <v>0</v>
      </c>
      <c r="SJL221" s="209">
        <f t="shared" si="17415"/>
        <v>0</v>
      </c>
      <c r="SJM221" s="209">
        <f t="shared" si="17415"/>
        <v>0</v>
      </c>
      <c r="SJN221" s="209">
        <f t="shared" si="17415"/>
        <v>0</v>
      </c>
      <c r="SJO221" s="209">
        <f t="shared" si="17415"/>
        <v>0</v>
      </c>
      <c r="SJP221" s="209">
        <f t="shared" si="17415"/>
        <v>0</v>
      </c>
      <c r="SJQ221" s="209">
        <f t="shared" si="17415"/>
        <v>0</v>
      </c>
      <c r="SJR221" s="209">
        <f t="shared" si="17415"/>
        <v>0</v>
      </c>
      <c r="SJS221" s="209">
        <f t="shared" si="17415"/>
        <v>0</v>
      </c>
      <c r="SJT221" s="209">
        <f t="shared" si="17415"/>
        <v>0</v>
      </c>
      <c r="SJU221" s="209">
        <f t="shared" si="17415"/>
        <v>0</v>
      </c>
      <c r="SJV221" s="209">
        <f t="shared" si="17415"/>
        <v>0</v>
      </c>
      <c r="SJW221" s="209">
        <f t="shared" si="17415"/>
        <v>0</v>
      </c>
      <c r="SJX221" s="209">
        <f t="shared" si="17415"/>
        <v>0</v>
      </c>
      <c r="SJY221" s="209">
        <f t="shared" si="17415"/>
        <v>0</v>
      </c>
      <c r="SJZ221" s="209">
        <f t="shared" si="17415"/>
        <v>0</v>
      </c>
      <c r="SKA221" s="209">
        <f t="shared" si="17415"/>
        <v>0</v>
      </c>
      <c r="SKB221" s="209">
        <f t="shared" si="17415"/>
        <v>0</v>
      </c>
      <c r="SKC221" s="209">
        <f t="shared" si="17415"/>
        <v>0</v>
      </c>
      <c r="SKD221" s="209">
        <f t="shared" si="17415"/>
        <v>0</v>
      </c>
      <c r="SKE221" s="209">
        <f t="shared" si="17415"/>
        <v>0</v>
      </c>
      <c r="SKF221" s="209">
        <f t="shared" si="17415"/>
        <v>0</v>
      </c>
      <c r="SKG221" s="209">
        <f t="shared" si="17415"/>
        <v>0</v>
      </c>
      <c r="SKH221" s="209">
        <f t="shared" si="17415"/>
        <v>0</v>
      </c>
      <c r="SKI221" s="209">
        <f t="shared" si="17415"/>
        <v>0</v>
      </c>
      <c r="SKJ221" s="209">
        <f t="shared" si="17415"/>
        <v>0</v>
      </c>
      <c r="SKK221" s="209">
        <f t="shared" si="17415"/>
        <v>0</v>
      </c>
      <c r="SKL221" s="209">
        <f t="shared" si="17415"/>
        <v>0</v>
      </c>
      <c r="SKM221" s="209">
        <f t="shared" si="17415"/>
        <v>0</v>
      </c>
      <c r="SKN221" s="209">
        <f t="shared" si="17415"/>
        <v>0</v>
      </c>
      <c r="SKO221" s="209">
        <f t="shared" si="17415"/>
        <v>0</v>
      </c>
      <c r="SKP221" s="209">
        <f t="shared" si="17415"/>
        <v>0</v>
      </c>
      <c r="SKQ221" s="209">
        <f t="shared" si="17415"/>
        <v>0</v>
      </c>
      <c r="SKR221" s="209">
        <f t="shared" si="17415"/>
        <v>0</v>
      </c>
      <c r="SKS221" s="209">
        <f t="shared" si="17415"/>
        <v>0</v>
      </c>
      <c r="SKT221" s="209">
        <f t="shared" si="17415"/>
        <v>0</v>
      </c>
      <c r="SKU221" s="209">
        <f t="shared" si="17415"/>
        <v>0</v>
      </c>
      <c r="SKV221" s="209">
        <f t="shared" si="17415"/>
        <v>0</v>
      </c>
      <c r="SKW221" s="209">
        <f t="shared" si="17415"/>
        <v>0</v>
      </c>
      <c r="SKX221" s="209">
        <f t="shared" si="17415"/>
        <v>0</v>
      </c>
      <c r="SKY221" s="209">
        <f t="shared" si="17415"/>
        <v>0</v>
      </c>
      <c r="SKZ221" s="209">
        <f t="shared" si="17415"/>
        <v>0</v>
      </c>
      <c r="SLA221" s="209">
        <f t="shared" ref="SLA221:SNL221" si="17416">$E$110*SLA166*(1-$E$111)</f>
        <v>0</v>
      </c>
      <c r="SLB221" s="209">
        <f t="shared" si="17416"/>
        <v>0</v>
      </c>
      <c r="SLC221" s="209">
        <f t="shared" si="17416"/>
        <v>0</v>
      </c>
      <c r="SLD221" s="209">
        <f t="shared" si="17416"/>
        <v>0</v>
      </c>
      <c r="SLE221" s="209">
        <f t="shared" si="17416"/>
        <v>0</v>
      </c>
      <c r="SLF221" s="209">
        <f t="shared" si="17416"/>
        <v>0</v>
      </c>
      <c r="SLG221" s="209">
        <f t="shared" si="17416"/>
        <v>0</v>
      </c>
      <c r="SLH221" s="209">
        <f t="shared" si="17416"/>
        <v>0</v>
      </c>
      <c r="SLI221" s="209">
        <f t="shared" si="17416"/>
        <v>0</v>
      </c>
      <c r="SLJ221" s="209">
        <f t="shared" si="17416"/>
        <v>0</v>
      </c>
      <c r="SLK221" s="209">
        <f t="shared" si="17416"/>
        <v>0</v>
      </c>
      <c r="SLL221" s="209">
        <f t="shared" si="17416"/>
        <v>0</v>
      </c>
      <c r="SLM221" s="209">
        <f t="shared" si="17416"/>
        <v>0</v>
      </c>
      <c r="SLN221" s="209">
        <f t="shared" si="17416"/>
        <v>0</v>
      </c>
      <c r="SLO221" s="209">
        <f t="shared" si="17416"/>
        <v>0</v>
      </c>
      <c r="SLP221" s="209">
        <f t="shared" si="17416"/>
        <v>0</v>
      </c>
      <c r="SLQ221" s="209">
        <f t="shared" si="17416"/>
        <v>0</v>
      </c>
      <c r="SLR221" s="209">
        <f t="shared" si="17416"/>
        <v>0</v>
      </c>
      <c r="SLS221" s="209">
        <f t="shared" si="17416"/>
        <v>0</v>
      </c>
      <c r="SLT221" s="209">
        <f t="shared" si="17416"/>
        <v>0</v>
      </c>
      <c r="SLU221" s="209">
        <f t="shared" si="17416"/>
        <v>0</v>
      </c>
      <c r="SLV221" s="209">
        <f t="shared" si="17416"/>
        <v>0</v>
      </c>
      <c r="SLW221" s="209">
        <f t="shared" si="17416"/>
        <v>0</v>
      </c>
      <c r="SLX221" s="209">
        <f t="shared" si="17416"/>
        <v>0</v>
      </c>
      <c r="SLY221" s="209">
        <f t="shared" si="17416"/>
        <v>0</v>
      </c>
      <c r="SLZ221" s="209">
        <f t="shared" si="17416"/>
        <v>0</v>
      </c>
      <c r="SMA221" s="209">
        <f t="shared" si="17416"/>
        <v>0</v>
      </c>
      <c r="SMB221" s="209">
        <f t="shared" si="17416"/>
        <v>0</v>
      </c>
      <c r="SMC221" s="209">
        <f t="shared" si="17416"/>
        <v>0</v>
      </c>
      <c r="SMD221" s="209">
        <f t="shared" si="17416"/>
        <v>0</v>
      </c>
      <c r="SME221" s="209">
        <f t="shared" si="17416"/>
        <v>0</v>
      </c>
      <c r="SMF221" s="209">
        <f t="shared" si="17416"/>
        <v>0</v>
      </c>
      <c r="SMG221" s="209">
        <f t="shared" si="17416"/>
        <v>0</v>
      </c>
      <c r="SMH221" s="209">
        <f t="shared" si="17416"/>
        <v>0</v>
      </c>
      <c r="SMI221" s="209">
        <f t="shared" si="17416"/>
        <v>0</v>
      </c>
      <c r="SMJ221" s="209">
        <f t="shared" si="17416"/>
        <v>0</v>
      </c>
      <c r="SMK221" s="209">
        <f t="shared" si="17416"/>
        <v>0</v>
      </c>
      <c r="SML221" s="209">
        <f t="shared" si="17416"/>
        <v>0</v>
      </c>
      <c r="SMM221" s="209">
        <f t="shared" si="17416"/>
        <v>0</v>
      </c>
      <c r="SMN221" s="209">
        <f t="shared" si="17416"/>
        <v>0</v>
      </c>
      <c r="SMO221" s="209">
        <f t="shared" si="17416"/>
        <v>0</v>
      </c>
      <c r="SMP221" s="209">
        <f t="shared" si="17416"/>
        <v>0</v>
      </c>
      <c r="SMQ221" s="209">
        <f t="shared" si="17416"/>
        <v>0</v>
      </c>
      <c r="SMR221" s="209">
        <f t="shared" si="17416"/>
        <v>0</v>
      </c>
      <c r="SMS221" s="209">
        <f t="shared" si="17416"/>
        <v>0</v>
      </c>
      <c r="SMT221" s="209">
        <f t="shared" si="17416"/>
        <v>0</v>
      </c>
      <c r="SMU221" s="209">
        <f t="shared" si="17416"/>
        <v>0</v>
      </c>
      <c r="SMV221" s="209">
        <f t="shared" si="17416"/>
        <v>0</v>
      </c>
      <c r="SMW221" s="209">
        <f t="shared" si="17416"/>
        <v>0</v>
      </c>
      <c r="SMX221" s="209">
        <f t="shared" si="17416"/>
        <v>0</v>
      </c>
      <c r="SMY221" s="209">
        <f t="shared" si="17416"/>
        <v>0</v>
      </c>
      <c r="SMZ221" s="209">
        <f t="shared" si="17416"/>
        <v>0</v>
      </c>
      <c r="SNA221" s="209">
        <f t="shared" si="17416"/>
        <v>0</v>
      </c>
      <c r="SNB221" s="209">
        <f t="shared" si="17416"/>
        <v>0</v>
      </c>
      <c r="SNC221" s="209">
        <f t="shared" si="17416"/>
        <v>0</v>
      </c>
      <c r="SND221" s="209">
        <f t="shared" si="17416"/>
        <v>0</v>
      </c>
      <c r="SNE221" s="209">
        <f t="shared" si="17416"/>
        <v>0</v>
      </c>
      <c r="SNF221" s="209">
        <f t="shared" si="17416"/>
        <v>0</v>
      </c>
      <c r="SNG221" s="209">
        <f t="shared" si="17416"/>
        <v>0</v>
      </c>
      <c r="SNH221" s="209">
        <f t="shared" si="17416"/>
        <v>0</v>
      </c>
      <c r="SNI221" s="209">
        <f t="shared" si="17416"/>
        <v>0</v>
      </c>
      <c r="SNJ221" s="209">
        <f t="shared" si="17416"/>
        <v>0</v>
      </c>
      <c r="SNK221" s="209">
        <f t="shared" si="17416"/>
        <v>0</v>
      </c>
      <c r="SNL221" s="209">
        <f t="shared" si="17416"/>
        <v>0</v>
      </c>
      <c r="SNM221" s="209">
        <f t="shared" ref="SNM221:SPX221" si="17417">$E$110*SNM166*(1-$E$111)</f>
        <v>0</v>
      </c>
      <c r="SNN221" s="209">
        <f t="shared" si="17417"/>
        <v>0</v>
      </c>
      <c r="SNO221" s="209">
        <f t="shared" si="17417"/>
        <v>0</v>
      </c>
      <c r="SNP221" s="209">
        <f t="shared" si="17417"/>
        <v>0</v>
      </c>
      <c r="SNQ221" s="209">
        <f t="shared" si="17417"/>
        <v>0</v>
      </c>
      <c r="SNR221" s="209">
        <f t="shared" si="17417"/>
        <v>0</v>
      </c>
      <c r="SNS221" s="209">
        <f t="shared" si="17417"/>
        <v>0</v>
      </c>
      <c r="SNT221" s="209">
        <f t="shared" si="17417"/>
        <v>0</v>
      </c>
      <c r="SNU221" s="209">
        <f t="shared" si="17417"/>
        <v>0</v>
      </c>
      <c r="SNV221" s="209">
        <f t="shared" si="17417"/>
        <v>0</v>
      </c>
      <c r="SNW221" s="209">
        <f t="shared" si="17417"/>
        <v>0</v>
      </c>
      <c r="SNX221" s="209">
        <f t="shared" si="17417"/>
        <v>0</v>
      </c>
      <c r="SNY221" s="209">
        <f t="shared" si="17417"/>
        <v>0</v>
      </c>
      <c r="SNZ221" s="209">
        <f t="shared" si="17417"/>
        <v>0</v>
      </c>
      <c r="SOA221" s="209">
        <f t="shared" si="17417"/>
        <v>0</v>
      </c>
      <c r="SOB221" s="209">
        <f t="shared" si="17417"/>
        <v>0</v>
      </c>
      <c r="SOC221" s="209">
        <f t="shared" si="17417"/>
        <v>0</v>
      </c>
      <c r="SOD221" s="209">
        <f t="shared" si="17417"/>
        <v>0</v>
      </c>
      <c r="SOE221" s="209">
        <f t="shared" si="17417"/>
        <v>0</v>
      </c>
      <c r="SOF221" s="209">
        <f t="shared" si="17417"/>
        <v>0</v>
      </c>
      <c r="SOG221" s="209">
        <f t="shared" si="17417"/>
        <v>0</v>
      </c>
      <c r="SOH221" s="209">
        <f t="shared" si="17417"/>
        <v>0</v>
      </c>
      <c r="SOI221" s="209">
        <f t="shared" si="17417"/>
        <v>0</v>
      </c>
      <c r="SOJ221" s="209">
        <f t="shared" si="17417"/>
        <v>0</v>
      </c>
      <c r="SOK221" s="209">
        <f t="shared" si="17417"/>
        <v>0</v>
      </c>
      <c r="SOL221" s="209">
        <f t="shared" si="17417"/>
        <v>0</v>
      </c>
      <c r="SOM221" s="209">
        <f t="shared" si="17417"/>
        <v>0</v>
      </c>
      <c r="SON221" s="209">
        <f t="shared" si="17417"/>
        <v>0</v>
      </c>
      <c r="SOO221" s="209">
        <f t="shared" si="17417"/>
        <v>0</v>
      </c>
      <c r="SOP221" s="209">
        <f t="shared" si="17417"/>
        <v>0</v>
      </c>
      <c r="SOQ221" s="209">
        <f t="shared" si="17417"/>
        <v>0</v>
      </c>
      <c r="SOR221" s="209">
        <f t="shared" si="17417"/>
        <v>0</v>
      </c>
      <c r="SOS221" s="209">
        <f t="shared" si="17417"/>
        <v>0</v>
      </c>
      <c r="SOT221" s="209">
        <f t="shared" si="17417"/>
        <v>0</v>
      </c>
      <c r="SOU221" s="209">
        <f t="shared" si="17417"/>
        <v>0</v>
      </c>
      <c r="SOV221" s="209">
        <f t="shared" si="17417"/>
        <v>0</v>
      </c>
      <c r="SOW221" s="209">
        <f t="shared" si="17417"/>
        <v>0</v>
      </c>
      <c r="SOX221" s="209">
        <f t="shared" si="17417"/>
        <v>0</v>
      </c>
      <c r="SOY221" s="209">
        <f t="shared" si="17417"/>
        <v>0</v>
      </c>
      <c r="SOZ221" s="209">
        <f t="shared" si="17417"/>
        <v>0</v>
      </c>
      <c r="SPA221" s="209">
        <f t="shared" si="17417"/>
        <v>0</v>
      </c>
      <c r="SPB221" s="209">
        <f t="shared" si="17417"/>
        <v>0</v>
      </c>
      <c r="SPC221" s="209">
        <f t="shared" si="17417"/>
        <v>0</v>
      </c>
      <c r="SPD221" s="209">
        <f t="shared" si="17417"/>
        <v>0</v>
      </c>
      <c r="SPE221" s="209">
        <f t="shared" si="17417"/>
        <v>0</v>
      </c>
      <c r="SPF221" s="209">
        <f t="shared" si="17417"/>
        <v>0</v>
      </c>
      <c r="SPG221" s="209">
        <f t="shared" si="17417"/>
        <v>0</v>
      </c>
      <c r="SPH221" s="209">
        <f t="shared" si="17417"/>
        <v>0</v>
      </c>
      <c r="SPI221" s="209">
        <f t="shared" si="17417"/>
        <v>0</v>
      </c>
      <c r="SPJ221" s="209">
        <f t="shared" si="17417"/>
        <v>0</v>
      </c>
      <c r="SPK221" s="209">
        <f t="shared" si="17417"/>
        <v>0</v>
      </c>
      <c r="SPL221" s="209">
        <f t="shared" si="17417"/>
        <v>0</v>
      </c>
      <c r="SPM221" s="209">
        <f t="shared" si="17417"/>
        <v>0</v>
      </c>
      <c r="SPN221" s="209">
        <f t="shared" si="17417"/>
        <v>0</v>
      </c>
      <c r="SPO221" s="209">
        <f t="shared" si="17417"/>
        <v>0</v>
      </c>
      <c r="SPP221" s="209">
        <f t="shared" si="17417"/>
        <v>0</v>
      </c>
      <c r="SPQ221" s="209">
        <f t="shared" si="17417"/>
        <v>0</v>
      </c>
      <c r="SPR221" s="209">
        <f t="shared" si="17417"/>
        <v>0</v>
      </c>
      <c r="SPS221" s="209">
        <f t="shared" si="17417"/>
        <v>0</v>
      </c>
      <c r="SPT221" s="209">
        <f t="shared" si="17417"/>
        <v>0</v>
      </c>
      <c r="SPU221" s="209">
        <f t="shared" si="17417"/>
        <v>0</v>
      </c>
      <c r="SPV221" s="209">
        <f t="shared" si="17417"/>
        <v>0</v>
      </c>
      <c r="SPW221" s="209">
        <f t="shared" si="17417"/>
        <v>0</v>
      </c>
      <c r="SPX221" s="209">
        <f t="shared" si="17417"/>
        <v>0</v>
      </c>
      <c r="SPY221" s="209">
        <f t="shared" ref="SPY221:SSJ221" si="17418">$E$110*SPY166*(1-$E$111)</f>
        <v>0</v>
      </c>
      <c r="SPZ221" s="209">
        <f t="shared" si="17418"/>
        <v>0</v>
      </c>
      <c r="SQA221" s="209">
        <f t="shared" si="17418"/>
        <v>0</v>
      </c>
      <c r="SQB221" s="209">
        <f t="shared" si="17418"/>
        <v>0</v>
      </c>
      <c r="SQC221" s="209">
        <f t="shared" si="17418"/>
        <v>0</v>
      </c>
      <c r="SQD221" s="209">
        <f t="shared" si="17418"/>
        <v>0</v>
      </c>
      <c r="SQE221" s="209">
        <f t="shared" si="17418"/>
        <v>0</v>
      </c>
      <c r="SQF221" s="209">
        <f t="shared" si="17418"/>
        <v>0</v>
      </c>
      <c r="SQG221" s="209">
        <f t="shared" si="17418"/>
        <v>0</v>
      </c>
      <c r="SQH221" s="209">
        <f t="shared" si="17418"/>
        <v>0</v>
      </c>
      <c r="SQI221" s="209">
        <f t="shared" si="17418"/>
        <v>0</v>
      </c>
      <c r="SQJ221" s="209">
        <f t="shared" si="17418"/>
        <v>0</v>
      </c>
      <c r="SQK221" s="209">
        <f t="shared" si="17418"/>
        <v>0</v>
      </c>
      <c r="SQL221" s="209">
        <f t="shared" si="17418"/>
        <v>0</v>
      </c>
      <c r="SQM221" s="209">
        <f t="shared" si="17418"/>
        <v>0</v>
      </c>
      <c r="SQN221" s="209">
        <f t="shared" si="17418"/>
        <v>0</v>
      </c>
      <c r="SQO221" s="209">
        <f t="shared" si="17418"/>
        <v>0</v>
      </c>
      <c r="SQP221" s="209">
        <f t="shared" si="17418"/>
        <v>0</v>
      </c>
      <c r="SQQ221" s="209">
        <f t="shared" si="17418"/>
        <v>0</v>
      </c>
      <c r="SQR221" s="209">
        <f t="shared" si="17418"/>
        <v>0</v>
      </c>
      <c r="SQS221" s="209">
        <f t="shared" si="17418"/>
        <v>0</v>
      </c>
      <c r="SQT221" s="209">
        <f t="shared" si="17418"/>
        <v>0</v>
      </c>
      <c r="SQU221" s="209">
        <f t="shared" si="17418"/>
        <v>0</v>
      </c>
      <c r="SQV221" s="209">
        <f t="shared" si="17418"/>
        <v>0</v>
      </c>
      <c r="SQW221" s="209">
        <f t="shared" si="17418"/>
        <v>0</v>
      </c>
      <c r="SQX221" s="209">
        <f t="shared" si="17418"/>
        <v>0</v>
      </c>
      <c r="SQY221" s="209">
        <f t="shared" si="17418"/>
        <v>0</v>
      </c>
      <c r="SQZ221" s="209">
        <f t="shared" si="17418"/>
        <v>0</v>
      </c>
      <c r="SRA221" s="209">
        <f t="shared" si="17418"/>
        <v>0</v>
      </c>
      <c r="SRB221" s="209">
        <f t="shared" si="17418"/>
        <v>0</v>
      </c>
      <c r="SRC221" s="209">
        <f t="shared" si="17418"/>
        <v>0</v>
      </c>
      <c r="SRD221" s="209">
        <f t="shared" si="17418"/>
        <v>0</v>
      </c>
      <c r="SRE221" s="209">
        <f t="shared" si="17418"/>
        <v>0</v>
      </c>
      <c r="SRF221" s="209">
        <f t="shared" si="17418"/>
        <v>0</v>
      </c>
      <c r="SRG221" s="209">
        <f t="shared" si="17418"/>
        <v>0</v>
      </c>
      <c r="SRH221" s="209">
        <f t="shared" si="17418"/>
        <v>0</v>
      </c>
      <c r="SRI221" s="209">
        <f t="shared" si="17418"/>
        <v>0</v>
      </c>
      <c r="SRJ221" s="209">
        <f t="shared" si="17418"/>
        <v>0</v>
      </c>
      <c r="SRK221" s="209">
        <f t="shared" si="17418"/>
        <v>0</v>
      </c>
      <c r="SRL221" s="209">
        <f t="shared" si="17418"/>
        <v>0</v>
      </c>
      <c r="SRM221" s="209">
        <f t="shared" si="17418"/>
        <v>0</v>
      </c>
      <c r="SRN221" s="209">
        <f t="shared" si="17418"/>
        <v>0</v>
      </c>
      <c r="SRO221" s="209">
        <f t="shared" si="17418"/>
        <v>0</v>
      </c>
      <c r="SRP221" s="209">
        <f t="shared" si="17418"/>
        <v>0</v>
      </c>
      <c r="SRQ221" s="209">
        <f t="shared" si="17418"/>
        <v>0</v>
      </c>
      <c r="SRR221" s="209">
        <f t="shared" si="17418"/>
        <v>0</v>
      </c>
      <c r="SRS221" s="209">
        <f t="shared" si="17418"/>
        <v>0</v>
      </c>
      <c r="SRT221" s="209">
        <f t="shared" si="17418"/>
        <v>0</v>
      </c>
      <c r="SRU221" s="209">
        <f t="shared" si="17418"/>
        <v>0</v>
      </c>
      <c r="SRV221" s="209">
        <f t="shared" si="17418"/>
        <v>0</v>
      </c>
      <c r="SRW221" s="209">
        <f t="shared" si="17418"/>
        <v>0</v>
      </c>
      <c r="SRX221" s="209">
        <f t="shared" si="17418"/>
        <v>0</v>
      </c>
      <c r="SRY221" s="209">
        <f t="shared" si="17418"/>
        <v>0</v>
      </c>
      <c r="SRZ221" s="209">
        <f t="shared" si="17418"/>
        <v>0</v>
      </c>
      <c r="SSA221" s="209">
        <f t="shared" si="17418"/>
        <v>0</v>
      </c>
      <c r="SSB221" s="209">
        <f t="shared" si="17418"/>
        <v>0</v>
      </c>
      <c r="SSC221" s="209">
        <f t="shared" si="17418"/>
        <v>0</v>
      </c>
      <c r="SSD221" s="209">
        <f t="shared" si="17418"/>
        <v>0</v>
      </c>
      <c r="SSE221" s="209">
        <f t="shared" si="17418"/>
        <v>0</v>
      </c>
      <c r="SSF221" s="209">
        <f t="shared" si="17418"/>
        <v>0</v>
      </c>
      <c r="SSG221" s="209">
        <f t="shared" si="17418"/>
        <v>0</v>
      </c>
      <c r="SSH221" s="209">
        <f t="shared" si="17418"/>
        <v>0</v>
      </c>
      <c r="SSI221" s="209">
        <f t="shared" si="17418"/>
        <v>0</v>
      </c>
      <c r="SSJ221" s="209">
        <f t="shared" si="17418"/>
        <v>0</v>
      </c>
      <c r="SSK221" s="209">
        <f t="shared" ref="SSK221:SUV221" si="17419">$E$110*SSK166*(1-$E$111)</f>
        <v>0</v>
      </c>
      <c r="SSL221" s="209">
        <f t="shared" si="17419"/>
        <v>0</v>
      </c>
      <c r="SSM221" s="209">
        <f t="shared" si="17419"/>
        <v>0</v>
      </c>
      <c r="SSN221" s="209">
        <f t="shared" si="17419"/>
        <v>0</v>
      </c>
      <c r="SSO221" s="209">
        <f t="shared" si="17419"/>
        <v>0</v>
      </c>
      <c r="SSP221" s="209">
        <f t="shared" si="17419"/>
        <v>0</v>
      </c>
      <c r="SSQ221" s="209">
        <f t="shared" si="17419"/>
        <v>0</v>
      </c>
      <c r="SSR221" s="209">
        <f t="shared" si="17419"/>
        <v>0</v>
      </c>
      <c r="SSS221" s="209">
        <f t="shared" si="17419"/>
        <v>0</v>
      </c>
      <c r="SST221" s="209">
        <f t="shared" si="17419"/>
        <v>0</v>
      </c>
      <c r="SSU221" s="209">
        <f t="shared" si="17419"/>
        <v>0</v>
      </c>
      <c r="SSV221" s="209">
        <f t="shared" si="17419"/>
        <v>0</v>
      </c>
      <c r="SSW221" s="209">
        <f t="shared" si="17419"/>
        <v>0</v>
      </c>
      <c r="SSX221" s="209">
        <f t="shared" si="17419"/>
        <v>0</v>
      </c>
      <c r="SSY221" s="209">
        <f t="shared" si="17419"/>
        <v>0</v>
      </c>
      <c r="SSZ221" s="209">
        <f t="shared" si="17419"/>
        <v>0</v>
      </c>
      <c r="STA221" s="209">
        <f t="shared" si="17419"/>
        <v>0</v>
      </c>
      <c r="STB221" s="209">
        <f t="shared" si="17419"/>
        <v>0</v>
      </c>
      <c r="STC221" s="209">
        <f t="shared" si="17419"/>
        <v>0</v>
      </c>
      <c r="STD221" s="209">
        <f t="shared" si="17419"/>
        <v>0</v>
      </c>
      <c r="STE221" s="209">
        <f t="shared" si="17419"/>
        <v>0</v>
      </c>
      <c r="STF221" s="209">
        <f t="shared" si="17419"/>
        <v>0</v>
      </c>
      <c r="STG221" s="209">
        <f t="shared" si="17419"/>
        <v>0</v>
      </c>
      <c r="STH221" s="209">
        <f t="shared" si="17419"/>
        <v>0</v>
      </c>
      <c r="STI221" s="209">
        <f t="shared" si="17419"/>
        <v>0</v>
      </c>
      <c r="STJ221" s="209">
        <f t="shared" si="17419"/>
        <v>0</v>
      </c>
      <c r="STK221" s="209">
        <f t="shared" si="17419"/>
        <v>0</v>
      </c>
      <c r="STL221" s="209">
        <f t="shared" si="17419"/>
        <v>0</v>
      </c>
      <c r="STM221" s="209">
        <f t="shared" si="17419"/>
        <v>0</v>
      </c>
      <c r="STN221" s="209">
        <f t="shared" si="17419"/>
        <v>0</v>
      </c>
      <c r="STO221" s="209">
        <f t="shared" si="17419"/>
        <v>0</v>
      </c>
      <c r="STP221" s="209">
        <f t="shared" si="17419"/>
        <v>0</v>
      </c>
      <c r="STQ221" s="209">
        <f t="shared" si="17419"/>
        <v>0</v>
      </c>
      <c r="STR221" s="209">
        <f t="shared" si="17419"/>
        <v>0</v>
      </c>
      <c r="STS221" s="209">
        <f t="shared" si="17419"/>
        <v>0</v>
      </c>
      <c r="STT221" s="209">
        <f t="shared" si="17419"/>
        <v>0</v>
      </c>
      <c r="STU221" s="209">
        <f t="shared" si="17419"/>
        <v>0</v>
      </c>
      <c r="STV221" s="209">
        <f t="shared" si="17419"/>
        <v>0</v>
      </c>
      <c r="STW221" s="209">
        <f t="shared" si="17419"/>
        <v>0</v>
      </c>
      <c r="STX221" s="209">
        <f t="shared" si="17419"/>
        <v>0</v>
      </c>
      <c r="STY221" s="209">
        <f t="shared" si="17419"/>
        <v>0</v>
      </c>
      <c r="STZ221" s="209">
        <f t="shared" si="17419"/>
        <v>0</v>
      </c>
      <c r="SUA221" s="209">
        <f t="shared" si="17419"/>
        <v>0</v>
      </c>
      <c r="SUB221" s="209">
        <f t="shared" si="17419"/>
        <v>0</v>
      </c>
      <c r="SUC221" s="209">
        <f t="shared" si="17419"/>
        <v>0</v>
      </c>
      <c r="SUD221" s="209">
        <f t="shared" si="17419"/>
        <v>0</v>
      </c>
      <c r="SUE221" s="209">
        <f t="shared" si="17419"/>
        <v>0</v>
      </c>
      <c r="SUF221" s="209">
        <f t="shared" si="17419"/>
        <v>0</v>
      </c>
      <c r="SUG221" s="209">
        <f t="shared" si="17419"/>
        <v>0</v>
      </c>
      <c r="SUH221" s="209">
        <f t="shared" si="17419"/>
        <v>0</v>
      </c>
      <c r="SUI221" s="209">
        <f t="shared" si="17419"/>
        <v>0</v>
      </c>
      <c r="SUJ221" s="209">
        <f t="shared" si="17419"/>
        <v>0</v>
      </c>
      <c r="SUK221" s="209">
        <f t="shared" si="17419"/>
        <v>0</v>
      </c>
      <c r="SUL221" s="209">
        <f t="shared" si="17419"/>
        <v>0</v>
      </c>
      <c r="SUM221" s="209">
        <f t="shared" si="17419"/>
        <v>0</v>
      </c>
      <c r="SUN221" s="209">
        <f t="shared" si="17419"/>
        <v>0</v>
      </c>
      <c r="SUO221" s="209">
        <f t="shared" si="17419"/>
        <v>0</v>
      </c>
      <c r="SUP221" s="209">
        <f t="shared" si="17419"/>
        <v>0</v>
      </c>
      <c r="SUQ221" s="209">
        <f t="shared" si="17419"/>
        <v>0</v>
      </c>
      <c r="SUR221" s="209">
        <f t="shared" si="17419"/>
        <v>0</v>
      </c>
      <c r="SUS221" s="209">
        <f t="shared" si="17419"/>
        <v>0</v>
      </c>
      <c r="SUT221" s="209">
        <f t="shared" si="17419"/>
        <v>0</v>
      </c>
      <c r="SUU221" s="209">
        <f t="shared" si="17419"/>
        <v>0</v>
      </c>
      <c r="SUV221" s="209">
        <f t="shared" si="17419"/>
        <v>0</v>
      </c>
      <c r="SUW221" s="209">
        <f t="shared" ref="SUW221:SXH221" si="17420">$E$110*SUW166*(1-$E$111)</f>
        <v>0</v>
      </c>
      <c r="SUX221" s="209">
        <f t="shared" si="17420"/>
        <v>0</v>
      </c>
      <c r="SUY221" s="209">
        <f t="shared" si="17420"/>
        <v>0</v>
      </c>
      <c r="SUZ221" s="209">
        <f t="shared" si="17420"/>
        <v>0</v>
      </c>
      <c r="SVA221" s="209">
        <f t="shared" si="17420"/>
        <v>0</v>
      </c>
      <c r="SVB221" s="209">
        <f t="shared" si="17420"/>
        <v>0</v>
      </c>
      <c r="SVC221" s="209">
        <f t="shared" si="17420"/>
        <v>0</v>
      </c>
      <c r="SVD221" s="209">
        <f t="shared" si="17420"/>
        <v>0</v>
      </c>
      <c r="SVE221" s="209">
        <f t="shared" si="17420"/>
        <v>0</v>
      </c>
      <c r="SVF221" s="209">
        <f t="shared" si="17420"/>
        <v>0</v>
      </c>
      <c r="SVG221" s="209">
        <f t="shared" si="17420"/>
        <v>0</v>
      </c>
      <c r="SVH221" s="209">
        <f t="shared" si="17420"/>
        <v>0</v>
      </c>
      <c r="SVI221" s="209">
        <f t="shared" si="17420"/>
        <v>0</v>
      </c>
      <c r="SVJ221" s="209">
        <f t="shared" si="17420"/>
        <v>0</v>
      </c>
      <c r="SVK221" s="209">
        <f t="shared" si="17420"/>
        <v>0</v>
      </c>
      <c r="SVL221" s="209">
        <f t="shared" si="17420"/>
        <v>0</v>
      </c>
      <c r="SVM221" s="209">
        <f t="shared" si="17420"/>
        <v>0</v>
      </c>
      <c r="SVN221" s="209">
        <f t="shared" si="17420"/>
        <v>0</v>
      </c>
      <c r="SVO221" s="209">
        <f t="shared" si="17420"/>
        <v>0</v>
      </c>
      <c r="SVP221" s="209">
        <f t="shared" si="17420"/>
        <v>0</v>
      </c>
      <c r="SVQ221" s="209">
        <f t="shared" si="17420"/>
        <v>0</v>
      </c>
      <c r="SVR221" s="209">
        <f t="shared" si="17420"/>
        <v>0</v>
      </c>
      <c r="SVS221" s="209">
        <f t="shared" si="17420"/>
        <v>0</v>
      </c>
      <c r="SVT221" s="209">
        <f t="shared" si="17420"/>
        <v>0</v>
      </c>
      <c r="SVU221" s="209">
        <f t="shared" si="17420"/>
        <v>0</v>
      </c>
      <c r="SVV221" s="209">
        <f t="shared" si="17420"/>
        <v>0</v>
      </c>
      <c r="SVW221" s="209">
        <f t="shared" si="17420"/>
        <v>0</v>
      </c>
      <c r="SVX221" s="209">
        <f t="shared" si="17420"/>
        <v>0</v>
      </c>
      <c r="SVY221" s="209">
        <f t="shared" si="17420"/>
        <v>0</v>
      </c>
      <c r="SVZ221" s="209">
        <f t="shared" si="17420"/>
        <v>0</v>
      </c>
      <c r="SWA221" s="209">
        <f t="shared" si="17420"/>
        <v>0</v>
      </c>
      <c r="SWB221" s="209">
        <f t="shared" si="17420"/>
        <v>0</v>
      </c>
      <c r="SWC221" s="209">
        <f t="shared" si="17420"/>
        <v>0</v>
      </c>
      <c r="SWD221" s="209">
        <f t="shared" si="17420"/>
        <v>0</v>
      </c>
      <c r="SWE221" s="209">
        <f t="shared" si="17420"/>
        <v>0</v>
      </c>
      <c r="SWF221" s="209">
        <f t="shared" si="17420"/>
        <v>0</v>
      </c>
      <c r="SWG221" s="209">
        <f t="shared" si="17420"/>
        <v>0</v>
      </c>
      <c r="SWH221" s="209">
        <f t="shared" si="17420"/>
        <v>0</v>
      </c>
      <c r="SWI221" s="209">
        <f t="shared" si="17420"/>
        <v>0</v>
      </c>
      <c r="SWJ221" s="209">
        <f t="shared" si="17420"/>
        <v>0</v>
      </c>
      <c r="SWK221" s="209">
        <f t="shared" si="17420"/>
        <v>0</v>
      </c>
      <c r="SWL221" s="209">
        <f t="shared" si="17420"/>
        <v>0</v>
      </c>
      <c r="SWM221" s="209">
        <f t="shared" si="17420"/>
        <v>0</v>
      </c>
      <c r="SWN221" s="209">
        <f t="shared" si="17420"/>
        <v>0</v>
      </c>
      <c r="SWO221" s="209">
        <f t="shared" si="17420"/>
        <v>0</v>
      </c>
      <c r="SWP221" s="209">
        <f t="shared" si="17420"/>
        <v>0</v>
      </c>
      <c r="SWQ221" s="209">
        <f t="shared" si="17420"/>
        <v>0</v>
      </c>
      <c r="SWR221" s="209">
        <f t="shared" si="17420"/>
        <v>0</v>
      </c>
      <c r="SWS221" s="209">
        <f t="shared" si="17420"/>
        <v>0</v>
      </c>
      <c r="SWT221" s="209">
        <f t="shared" si="17420"/>
        <v>0</v>
      </c>
      <c r="SWU221" s="209">
        <f t="shared" si="17420"/>
        <v>0</v>
      </c>
      <c r="SWV221" s="209">
        <f t="shared" si="17420"/>
        <v>0</v>
      </c>
      <c r="SWW221" s="209">
        <f t="shared" si="17420"/>
        <v>0</v>
      </c>
      <c r="SWX221" s="209">
        <f t="shared" si="17420"/>
        <v>0</v>
      </c>
      <c r="SWY221" s="209">
        <f t="shared" si="17420"/>
        <v>0</v>
      </c>
      <c r="SWZ221" s="209">
        <f t="shared" si="17420"/>
        <v>0</v>
      </c>
      <c r="SXA221" s="209">
        <f t="shared" si="17420"/>
        <v>0</v>
      </c>
      <c r="SXB221" s="209">
        <f t="shared" si="17420"/>
        <v>0</v>
      </c>
      <c r="SXC221" s="209">
        <f t="shared" si="17420"/>
        <v>0</v>
      </c>
      <c r="SXD221" s="209">
        <f t="shared" si="17420"/>
        <v>0</v>
      </c>
      <c r="SXE221" s="209">
        <f t="shared" si="17420"/>
        <v>0</v>
      </c>
      <c r="SXF221" s="209">
        <f t="shared" si="17420"/>
        <v>0</v>
      </c>
      <c r="SXG221" s="209">
        <f t="shared" si="17420"/>
        <v>0</v>
      </c>
      <c r="SXH221" s="209">
        <f t="shared" si="17420"/>
        <v>0</v>
      </c>
      <c r="SXI221" s="209">
        <f t="shared" ref="SXI221:SZT221" si="17421">$E$110*SXI166*(1-$E$111)</f>
        <v>0</v>
      </c>
      <c r="SXJ221" s="209">
        <f t="shared" si="17421"/>
        <v>0</v>
      </c>
      <c r="SXK221" s="209">
        <f t="shared" si="17421"/>
        <v>0</v>
      </c>
      <c r="SXL221" s="209">
        <f t="shared" si="17421"/>
        <v>0</v>
      </c>
      <c r="SXM221" s="209">
        <f t="shared" si="17421"/>
        <v>0</v>
      </c>
      <c r="SXN221" s="209">
        <f t="shared" si="17421"/>
        <v>0</v>
      </c>
      <c r="SXO221" s="209">
        <f t="shared" si="17421"/>
        <v>0</v>
      </c>
      <c r="SXP221" s="209">
        <f t="shared" si="17421"/>
        <v>0</v>
      </c>
      <c r="SXQ221" s="209">
        <f t="shared" si="17421"/>
        <v>0</v>
      </c>
      <c r="SXR221" s="209">
        <f t="shared" si="17421"/>
        <v>0</v>
      </c>
      <c r="SXS221" s="209">
        <f t="shared" si="17421"/>
        <v>0</v>
      </c>
      <c r="SXT221" s="209">
        <f t="shared" si="17421"/>
        <v>0</v>
      </c>
      <c r="SXU221" s="209">
        <f t="shared" si="17421"/>
        <v>0</v>
      </c>
      <c r="SXV221" s="209">
        <f t="shared" si="17421"/>
        <v>0</v>
      </c>
      <c r="SXW221" s="209">
        <f t="shared" si="17421"/>
        <v>0</v>
      </c>
      <c r="SXX221" s="209">
        <f t="shared" si="17421"/>
        <v>0</v>
      </c>
      <c r="SXY221" s="209">
        <f t="shared" si="17421"/>
        <v>0</v>
      </c>
      <c r="SXZ221" s="209">
        <f t="shared" si="17421"/>
        <v>0</v>
      </c>
      <c r="SYA221" s="209">
        <f t="shared" si="17421"/>
        <v>0</v>
      </c>
      <c r="SYB221" s="209">
        <f t="shared" si="17421"/>
        <v>0</v>
      </c>
      <c r="SYC221" s="209">
        <f t="shared" si="17421"/>
        <v>0</v>
      </c>
      <c r="SYD221" s="209">
        <f t="shared" si="17421"/>
        <v>0</v>
      </c>
      <c r="SYE221" s="209">
        <f t="shared" si="17421"/>
        <v>0</v>
      </c>
      <c r="SYF221" s="209">
        <f t="shared" si="17421"/>
        <v>0</v>
      </c>
      <c r="SYG221" s="209">
        <f t="shared" si="17421"/>
        <v>0</v>
      </c>
      <c r="SYH221" s="209">
        <f t="shared" si="17421"/>
        <v>0</v>
      </c>
      <c r="SYI221" s="209">
        <f t="shared" si="17421"/>
        <v>0</v>
      </c>
      <c r="SYJ221" s="209">
        <f t="shared" si="17421"/>
        <v>0</v>
      </c>
      <c r="SYK221" s="209">
        <f t="shared" si="17421"/>
        <v>0</v>
      </c>
      <c r="SYL221" s="209">
        <f t="shared" si="17421"/>
        <v>0</v>
      </c>
      <c r="SYM221" s="209">
        <f t="shared" si="17421"/>
        <v>0</v>
      </c>
      <c r="SYN221" s="209">
        <f t="shared" si="17421"/>
        <v>0</v>
      </c>
      <c r="SYO221" s="209">
        <f t="shared" si="17421"/>
        <v>0</v>
      </c>
      <c r="SYP221" s="209">
        <f t="shared" si="17421"/>
        <v>0</v>
      </c>
      <c r="SYQ221" s="209">
        <f t="shared" si="17421"/>
        <v>0</v>
      </c>
      <c r="SYR221" s="209">
        <f t="shared" si="17421"/>
        <v>0</v>
      </c>
      <c r="SYS221" s="209">
        <f t="shared" si="17421"/>
        <v>0</v>
      </c>
      <c r="SYT221" s="209">
        <f t="shared" si="17421"/>
        <v>0</v>
      </c>
      <c r="SYU221" s="209">
        <f t="shared" si="17421"/>
        <v>0</v>
      </c>
      <c r="SYV221" s="209">
        <f t="shared" si="17421"/>
        <v>0</v>
      </c>
      <c r="SYW221" s="209">
        <f t="shared" si="17421"/>
        <v>0</v>
      </c>
      <c r="SYX221" s="209">
        <f t="shared" si="17421"/>
        <v>0</v>
      </c>
      <c r="SYY221" s="209">
        <f t="shared" si="17421"/>
        <v>0</v>
      </c>
      <c r="SYZ221" s="209">
        <f t="shared" si="17421"/>
        <v>0</v>
      </c>
      <c r="SZA221" s="209">
        <f t="shared" si="17421"/>
        <v>0</v>
      </c>
      <c r="SZB221" s="209">
        <f t="shared" si="17421"/>
        <v>0</v>
      </c>
      <c r="SZC221" s="209">
        <f t="shared" si="17421"/>
        <v>0</v>
      </c>
      <c r="SZD221" s="209">
        <f t="shared" si="17421"/>
        <v>0</v>
      </c>
      <c r="SZE221" s="209">
        <f t="shared" si="17421"/>
        <v>0</v>
      </c>
      <c r="SZF221" s="209">
        <f t="shared" si="17421"/>
        <v>0</v>
      </c>
      <c r="SZG221" s="209">
        <f t="shared" si="17421"/>
        <v>0</v>
      </c>
      <c r="SZH221" s="209">
        <f t="shared" si="17421"/>
        <v>0</v>
      </c>
      <c r="SZI221" s="209">
        <f t="shared" si="17421"/>
        <v>0</v>
      </c>
      <c r="SZJ221" s="209">
        <f t="shared" si="17421"/>
        <v>0</v>
      </c>
      <c r="SZK221" s="209">
        <f t="shared" si="17421"/>
        <v>0</v>
      </c>
      <c r="SZL221" s="209">
        <f t="shared" si="17421"/>
        <v>0</v>
      </c>
      <c r="SZM221" s="209">
        <f t="shared" si="17421"/>
        <v>0</v>
      </c>
      <c r="SZN221" s="209">
        <f t="shared" si="17421"/>
        <v>0</v>
      </c>
      <c r="SZO221" s="209">
        <f t="shared" si="17421"/>
        <v>0</v>
      </c>
      <c r="SZP221" s="209">
        <f t="shared" si="17421"/>
        <v>0</v>
      </c>
      <c r="SZQ221" s="209">
        <f t="shared" si="17421"/>
        <v>0</v>
      </c>
      <c r="SZR221" s="209">
        <f t="shared" si="17421"/>
        <v>0</v>
      </c>
      <c r="SZS221" s="209">
        <f t="shared" si="17421"/>
        <v>0</v>
      </c>
      <c r="SZT221" s="209">
        <f t="shared" si="17421"/>
        <v>0</v>
      </c>
      <c r="SZU221" s="209">
        <f t="shared" ref="SZU221:TCF221" si="17422">$E$110*SZU166*(1-$E$111)</f>
        <v>0</v>
      </c>
      <c r="SZV221" s="209">
        <f t="shared" si="17422"/>
        <v>0</v>
      </c>
      <c r="SZW221" s="209">
        <f t="shared" si="17422"/>
        <v>0</v>
      </c>
      <c r="SZX221" s="209">
        <f t="shared" si="17422"/>
        <v>0</v>
      </c>
      <c r="SZY221" s="209">
        <f t="shared" si="17422"/>
        <v>0</v>
      </c>
      <c r="SZZ221" s="209">
        <f t="shared" si="17422"/>
        <v>0</v>
      </c>
      <c r="TAA221" s="209">
        <f t="shared" si="17422"/>
        <v>0</v>
      </c>
      <c r="TAB221" s="209">
        <f t="shared" si="17422"/>
        <v>0</v>
      </c>
      <c r="TAC221" s="209">
        <f t="shared" si="17422"/>
        <v>0</v>
      </c>
      <c r="TAD221" s="209">
        <f t="shared" si="17422"/>
        <v>0</v>
      </c>
      <c r="TAE221" s="209">
        <f t="shared" si="17422"/>
        <v>0</v>
      </c>
      <c r="TAF221" s="209">
        <f t="shared" si="17422"/>
        <v>0</v>
      </c>
      <c r="TAG221" s="209">
        <f t="shared" si="17422"/>
        <v>0</v>
      </c>
      <c r="TAH221" s="209">
        <f t="shared" si="17422"/>
        <v>0</v>
      </c>
      <c r="TAI221" s="209">
        <f t="shared" si="17422"/>
        <v>0</v>
      </c>
      <c r="TAJ221" s="209">
        <f t="shared" si="17422"/>
        <v>0</v>
      </c>
      <c r="TAK221" s="209">
        <f t="shared" si="17422"/>
        <v>0</v>
      </c>
      <c r="TAL221" s="209">
        <f t="shared" si="17422"/>
        <v>0</v>
      </c>
      <c r="TAM221" s="209">
        <f t="shared" si="17422"/>
        <v>0</v>
      </c>
      <c r="TAN221" s="209">
        <f t="shared" si="17422"/>
        <v>0</v>
      </c>
      <c r="TAO221" s="209">
        <f t="shared" si="17422"/>
        <v>0</v>
      </c>
      <c r="TAP221" s="209">
        <f t="shared" si="17422"/>
        <v>0</v>
      </c>
      <c r="TAQ221" s="209">
        <f t="shared" si="17422"/>
        <v>0</v>
      </c>
      <c r="TAR221" s="209">
        <f t="shared" si="17422"/>
        <v>0</v>
      </c>
      <c r="TAS221" s="209">
        <f t="shared" si="17422"/>
        <v>0</v>
      </c>
      <c r="TAT221" s="209">
        <f t="shared" si="17422"/>
        <v>0</v>
      </c>
      <c r="TAU221" s="209">
        <f t="shared" si="17422"/>
        <v>0</v>
      </c>
      <c r="TAV221" s="209">
        <f t="shared" si="17422"/>
        <v>0</v>
      </c>
      <c r="TAW221" s="209">
        <f t="shared" si="17422"/>
        <v>0</v>
      </c>
      <c r="TAX221" s="209">
        <f t="shared" si="17422"/>
        <v>0</v>
      </c>
      <c r="TAY221" s="209">
        <f t="shared" si="17422"/>
        <v>0</v>
      </c>
      <c r="TAZ221" s="209">
        <f t="shared" si="17422"/>
        <v>0</v>
      </c>
      <c r="TBA221" s="209">
        <f t="shared" si="17422"/>
        <v>0</v>
      </c>
      <c r="TBB221" s="209">
        <f t="shared" si="17422"/>
        <v>0</v>
      </c>
      <c r="TBC221" s="209">
        <f t="shared" si="17422"/>
        <v>0</v>
      </c>
      <c r="TBD221" s="209">
        <f t="shared" si="17422"/>
        <v>0</v>
      </c>
      <c r="TBE221" s="209">
        <f t="shared" si="17422"/>
        <v>0</v>
      </c>
      <c r="TBF221" s="209">
        <f t="shared" si="17422"/>
        <v>0</v>
      </c>
      <c r="TBG221" s="209">
        <f t="shared" si="17422"/>
        <v>0</v>
      </c>
      <c r="TBH221" s="209">
        <f t="shared" si="17422"/>
        <v>0</v>
      </c>
      <c r="TBI221" s="209">
        <f t="shared" si="17422"/>
        <v>0</v>
      </c>
      <c r="TBJ221" s="209">
        <f t="shared" si="17422"/>
        <v>0</v>
      </c>
      <c r="TBK221" s="209">
        <f t="shared" si="17422"/>
        <v>0</v>
      </c>
      <c r="TBL221" s="209">
        <f t="shared" si="17422"/>
        <v>0</v>
      </c>
      <c r="TBM221" s="209">
        <f t="shared" si="17422"/>
        <v>0</v>
      </c>
      <c r="TBN221" s="209">
        <f t="shared" si="17422"/>
        <v>0</v>
      </c>
      <c r="TBO221" s="209">
        <f t="shared" si="17422"/>
        <v>0</v>
      </c>
      <c r="TBP221" s="209">
        <f t="shared" si="17422"/>
        <v>0</v>
      </c>
      <c r="TBQ221" s="209">
        <f t="shared" si="17422"/>
        <v>0</v>
      </c>
      <c r="TBR221" s="209">
        <f t="shared" si="17422"/>
        <v>0</v>
      </c>
      <c r="TBS221" s="209">
        <f t="shared" si="17422"/>
        <v>0</v>
      </c>
      <c r="TBT221" s="209">
        <f t="shared" si="17422"/>
        <v>0</v>
      </c>
      <c r="TBU221" s="209">
        <f t="shared" si="17422"/>
        <v>0</v>
      </c>
      <c r="TBV221" s="209">
        <f t="shared" si="17422"/>
        <v>0</v>
      </c>
      <c r="TBW221" s="209">
        <f t="shared" si="17422"/>
        <v>0</v>
      </c>
      <c r="TBX221" s="209">
        <f t="shared" si="17422"/>
        <v>0</v>
      </c>
      <c r="TBY221" s="209">
        <f t="shared" si="17422"/>
        <v>0</v>
      </c>
      <c r="TBZ221" s="209">
        <f t="shared" si="17422"/>
        <v>0</v>
      </c>
      <c r="TCA221" s="209">
        <f t="shared" si="17422"/>
        <v>0</v>
      </c>
      <c r="TCB221" s="209">
        <f t="shared" si="17422"/>
        <v>0</v>
      </c>
      <c r="TCC221" s="209">
        <f t="shared" si="17422"/>
        <v>0</v>
      </c>
      <c r="TCD221" s="209">
        <f t="shared" si="17422"/>
        <v>0</v>
      </c>
      <c r="TCE221" s="209">
        <f t="shared" si="17422"/>
        <v>0</v>
      </c>
      <c r="TCF221" s="209">
        <f t="shared" si="17422"/>
        <v>0</v>
      </c>
      <c r="TCG221" s="209">
        <f t="shared" ref="TCG221:TER221" si="17423">$E$110*TCG166*(1-$E$111)</f>
        <v>0</v>
      </c>
      <c r="TCH221" s="209">
        <f t="shared" si="17423"/>
        <v>0</v>
      </c>
      <c r="TCI221" s="209">
        <f t="shared" si="17423"/>
        <v>0</v>
      </c>
      <c r="TCJ221" s="209">
        <f t="shared" si="17423"/>
        <v>0</v>
      </c>
      <c r="TCK221" s="209">
        <f t="shared" si="17423"/>
        <v>0</v>
      </c>
      <c r="TCL221" s="209">
        <f t="shared" si="17423"/>
        <v>0</v>
      </c>
      <c r="TCM221" s="209">
        <f t="shared" si="17423"/>
        <v>0</v>
      </c>
      <c r="TCN221" s="209">
        <f t="shared" si="17423"/>
        <v>0</v>
      </c>
      <c r="TCO221" s="209">
        <f t="shared" si="17423"/>
        <v>0</v>
      </c>
      <c r="TCP221" s="209">
        <f t="shared" si="17423"/>
        <v>0</v>
      </c>
      <c r="TCQ221" s="209">
        <f t="shared" si="17423"/>
        <v>0</v>
      </c>
      <c r="TCR221" s="209">
        <f t="shared" si="17423"/>
        <v>0</v>
      </c>
      <c r="TCS221" s="209">
        <f t="shared" si="17423"/>
        <v>0</v>
      </c>
      <c r="TCT221" s="209">
        <f t="shared" si="17423"/>
        <v>0</v>
      </c>
      <c r="TCU221" s="209">
        <f t="shared" si="17423"/>
        <v>0</v>
      </c>
      <c r="TCV221" s="209">
        <f t="shared" si="17423"/>
        <v>0</v>
      </c>
      <c r="TCW221" s="209">
        <f t="shared" si="17423"/>
        <v>0</v>
      </c>
      <c r="TCX221" s="209">
        <f t="shared" si="17423"/>
        <v>0</v>
      </c>
      <c r="TCY221" s="209">
        <f t="shared" si="17423"/>
        <v>0</v>
      </c>
      <c r="TCZ221" s="209">
        <f t="shared" si="17423"/>
        <v>0</v>
      </c>
      <c r="TDA221" s="209">
        <f t="shared" si="17423"/>
        <v>0</v>
      </c>
      <c r="TDB221" s="209">
        <f t="shared" si="17423"/>
        <v>0</v>
      </c>
      <c r="TDC221" s="209">
        <f t="shared" si="17423"/>
        <v>0</v>
      </c>
      <c r="TDD221" s="209">
        <f t="shared" si="17423"/>
        <v>0</v>
      </c>
      <c r="TDE221" s="209">
        <f t="shared" si="17423"/>
        <v>0</v>
      </c>
      <c r="TDF221" s="209">
        <f t="shared" si="17423"/>
        <v>0</v>
      </c>
      <c r="TDG221" s="209">
        <f t="shared" si="17423"/>
        <v>0</v>
      </c>
      <c r="TDH221" s="209">
        <f t="shared" si="17423"/>
        <v>0</v>
      </c>
      <c r="TDI221" s="209">
        <f t="shared" si="17423"/>
        <v>0</v>
      </c>
      <c r="TDJ221" s="209">
        <f t="shared" si="17423"/>
        <v>0</v>
      </c>
      <c r="TDK221" s="209">
        <f t="shared" si="17423"/>
        <v>0</v>
      </c>
      <c r="TDL221" s="209">
        <f t="shared" si="17423"/>
        <v>0</v>
      </c>
      <c r="TDM221" s="209">
        <f t="shared" si="17423"/>
        <v>0</v>
      </c>
      <c r="TDN221" s="209">
        <f t="shared" si="17423"/>
        <v>0</v>
      </c>
      <c r="TDO221" s="209">
        <f t="shared" si="17423"/>
        <v>0</v>
      </c>
      <c r="TDP221" s="209">
        <f t="shared" si="17423"/>
        <v>0</v>
      </c>
      <c r="TDQ221" s="209">
        <f t="shared" si="17423"/>
        <v>0</v>
      </c>
      <c r="TDR221" s="209">
        <f t="shared" si="17423"/>
        <v>0</v>
      </c>
      <c r="TDS221" s="209">
        <f t="shared" si="17423"/>
        <v>0</v>
      </c>
      <c r="TDT221" s="209">
        <f t="shared" si="17423"/>
        <v>0</v>
      </c>
      <c r="TDU221" s="209">
        <f t="shared" si="17423"/>
        <v>0</v>
      </c>
      <c r="TDV221" s="209">
        <f t="shared" si="17423"/>
        <v>0</v>
      </c>
      <c r="TDW221" s="209">
        <f t="shared" si="17423"/>
        <v>0</v>
      </c>
      <c r="TDX221" s="209">
        <f t="shared" si="17423"/>
        <v>0</v>
      </c>
      <c r="TDY221" s="209">
        <f t="shared" si="17423"/>
        <v>0</v>
      </c>
      <c r="TDZ221" s="209">
        <f t="shared" si="17423"/>
        <v>0</v>
      </c>
      <c r="TEA221" s="209">
        <f t="shared" si="17423"/>
        <v>0</v>
      </c>
      <c r="TEB221" s="209">
        <f t="shared" si="17423"/>
        <v>0</v>
      </c>
      <c r="TEC221" s="209">
        <f t="shared" si="17423"/>
        <v>0</v>
      </c>
      <c r="TED221" s="209">
        <f t="shared" si="17423"/>
        <v>0</v>
      </c>
      <c r="TEE221" s="209">
        <f t="shared" si="17423"/>
        <v>0</v>
      </c>
      <c r="TEF221" s="209">
        <f t="shared" si="17423"/>
        <v>0</v>
      </c>
      <c r="TEG221" s="209">
        <f t="shared" si="17423"/>
        <v>0</v>
      </c>
      <c r="TEH221" s="209">
        <f t="shared" si="17423"/>
        <v>0</v>
      </c>
      <c r="TEI221" s="209">
        <f t="shared" si="17423"/>
        <v>0</v>
      </c>
      <c r="TEJ221" s="209">
        <f t="shared" si="17423"/>
        <v>0</v>
      </c>
      <c r="TEK221" s="209">
        <f t="shared" si="17423"/>
        <v>0</v>
      </c>
      <c r="TEL221" s="209">
        <f t="shared" si="17423"/>
        <v>0</v>
      </c>
      <c r="TEM221" s="209">
        <f t="shared" si="17423"/>
        <v>0</v>
      </c>
      <c r="TEN221" s="209">
        <f t="shared" si="17423"/>
        <v>0</v>
      </c>
      <c r="TEO221" s="209">
        <f t="shared" si="17423"/>
        <v>0</v>
      </c>
      <c r="TEP221" s="209">
        <f t="shared" si="17423"/>
        <v>0</v>
      </c>
      <c r="TEQ221" s="209">
        <f t="shared" si="17423"/>
        <v>0</v>
      </c>
      <c r="TER221" s="209">
        <f t="shared" si="17423"/>
        <v>0</v>
      </c>
      <c r="TES221" s="209">
        <f t="shared" ref="TES221:THD221" si="17424">$E$110*TES166*(1-$E$111)</f>
        <v>0</v>
      </c>
      <c r="TET221" s="209">
        <f t="shared" si="17424"/>
        <v>0</v>
      </c>
      <c r="TEU221" s="209">
        <f t="shared" si="17424"/>
        <v>0</v>
      </c>
      <c r="TEV221" s="209">
        <f t="shared" si="17424"/>
        <v>0</v>
      </c>
      <c r="TEW221" s="209">
        <f t="shared" si="17424"/>
        <v>0</v>
      </c>
      <c r="TEX221" s="209">
        <f t="shared" si="17424"/>
        <v>0</v>
      </c>
      <c r="TEY221" s="209">
        <f t="shared" si="17424"/>
        <v>0</v>
      </c>
      <c r="TEZ221" s="209">
        <f t="shared" si="17424"/>
        <v>0</v>
      </c>
      <c r="TFA221" s="209">
        <f t="shared" si="17424"/>
        <v>0</v>
      </c>
      <c r="TFB221" s="209">
        <f t="shared" si="17424"/>
        <v>0</v>
      </c>
      <c r="TFC221" s="209">
        <f t="shared" si="17424"/>
        <v>0</v>
      </c>
      <c r="TFD221" s="209">
        <f t="shared" si="17424"/>
        <v>0</v>
      </c>
      <c r="TFE221" s="209">
        <f t="shared" si="17424"/>
        <v>0</v>
      </c>
      <c r="TFF221" s="209">
        <f t="shared" si="17424"/>
        <v>0</v>
      </c>
      <c r="TFG221" s="209">
        <f t="shared" si="17424"/>
        <v>0</v>
      </c>
      <c r="TFH221" s="209">
        <f t="shared" si="17424"/>
        <v>0</v>
      </c>
      <c r="TFI221" s="209">
        <f t="shared" si="17424"/>
        <v>0</v>
      </c>
      <c r="TFJ221" s="209">
        <f t="shared" si="17424"/>
        <v>0</v>
      </c>
      <c r="TFK221" s="209">
        <f t="shared" si="17424"/>
        <v>0</v>
      </c>
      <c r="TFL221" s="209">
        <f t="shared" si="17424"/>
        <v>0</v>
      </c>
      <c r="TFM221" s="209">
        <f t="shared" si="17424"/>
        <v>0</v>
      </c>
      <c r="TFN221" s="209">
        <f t="shared" si="17424"/>
        <v>0</v>
      </c>
      <c r="TFO221" s="209">
        <f t="shared" si="17424"/>
        <v>0</v>
      </c>
      <c r="TFP221" s="209">
        <f t="shared" si="17424"/>
        <v>0</v>
      </c>
      <c r="TFQ221" s="209">
        <f t="shared" si="17424"/>
        <v>0</v>
      </c>
      <c r="TFR221" s="209">
        <f t="shared" si="17424"/>
        <v>0</v>
      </c>
      <c r="TFS221" s="209">
        <f t="shared" si="17424"/>
        <v>0</v>
      </c>
      <c r="TFT221" s="209">
        <f t="shared" si="17424"/>
        <v>0</v>
      </c>
      <c r="TFU221" s="209">
        <f t="shared" si="17424"/>
        <v>0</v>
      </c>
      <c r="TFV221" s="209">
        <f t="shared" si="17424"/>
        <v>0</v>
      </c>
      <c r="TFW221" s="209">
        <f t="shared" si="17424"/>
        <v>0</v>
      </c>
      <c r="TFX221" s="209">
        <f t="shared" si="17424"/>
        <v>0</v>
      </c>
      <c r="TFY221" s="209">
        <f t="shared" si="17424"/>
        <v>0</v>
      </c>
      <c r="TFZ221" s="209">
        <f t="shared" si="17424"/>
        <v>0</v>
      </c>
      <c r="TGA221" s="209">
        <f t="shared" si="17424"/>
        <v>0</v>
      </c>
      <c r="TGB221" s="209">
        <f t="shared" si="17424"/>
        <v>0</v>
      </c>
      <c r="TGC221" s="209">
        <f t="shared" si="17424"/>
        <v>0</v>
      </c>
      <c r="TGD221" s="209">
        <f t="shared" si="17424"/>
        <v>0</v>
      </c>
      <c r="TGE221" s="209">
        <f t="shared" si="17424"/>
        <v>0</v>
      </c>
      <c r="TGF221" s="209">
        <f t="shared" si="17424"/>
        <v>0</v>
      </c>
      <c r="TGG221" s="209">
        <f t="shared" si="17424"/>
        <v>0</v>
      </c>
      <c r="TGH221" s="209">
        <f t="shared" si="17424"/>
        <v>0</v>
      </c>
      <c r="TGI221" s="209">
        <f t="shared" si="17424"/>
        <v>0</v>
      </c>
      <c r="TGJ221" s="209">
        <f t="shared" si="17424"/>
        <v>0</v>
      </c>
      <c r="TGK221" s="209">
        <f t="shared" si="17424"/>
        <v>0</v>
      </c>
      <c r="TGL221" s="209">
        <f t="shared" si="17424"/>
        <v>0</v>
      </c>
      <c r="TGM221" s="209">
        <f t="shared" si="17424"/>
        <v>0</v>
      </c>
      <c r="TGN221" s="209">
        <f t="shared" si="17424"/>
        <v>0</v>
      </c>
      <c r="TGO221" s="209">
        <f t="shared" si="17424"/>
        <v>0</v>
      </c>
      <c r="TGP221" s="209">
        <f t="shared" si="17424"/>
        <v>0</v>
      </c>
      <c r="TGQ221" s="209">
        <f t="shared" si="17424"/>
        <v>0</v>
      </c>
      <c r="TGR221" s="209">
        <f t="shared" si="17424"/>
        <v>0</v>
      </c>
      <c r="TGS221" s="209">
        <f t="shared" si="17424"/>
        <v>0</v>
      </c>
      <c r="TGT221" s="209">
        <f t="shared" si="17424"/>
        <v>0</v>
      </c>
      <c r="TGU221" s="209">
        <f t="shared" si="17424"/>
        <v>0</v>
      </c>
      <c r="TGV221" s="209">
        <f t="shared" si="17424"/>
        <v>0</v>
      </c>
      <c r="TGW221" s="209">
        <f t="shared" si="17424"/>
        <v>0</v>
      </c>
      <c r="TGX221" s="209">
        <f t="shared" si="17424"/>
        <v>0</v>
      </c>
      <c r="TGY221" s="209">
        <f t="shared" si="17424"/>
        <v>0</v>
      </c>
      <c r="TGZ221" s="209">
        <f t="shared" si="17424"/>
        <v>0</v>
      </c>
      <c r="THA221" s="209">
        <f t="shared" si="17424"/>
        <v>0</v>
      </c>
      <c r="THB221" s="209">
        <f t="shared" si="17424"/>
        <v>0</v>
      </c>
      <c r="THC221" s="209">
        <f t="shared" si="17424"/>
        <v>0</v>
      </c>
      <c r="THD221" s="209">
        <f t="shared" si="17424"/>
        <v>0</v>
      </c>
      <c r="THE221" s="209">
        <f t="shared" ref="THE221:TJP221" si="17425">$E$110*THE166*(1-$E$111)</f>
        <v>0</v>
      </c>
      <c r="THF221" s="209">
        <f t="shared" si="17425"/>
        <v>0</v>
      </c>
      <c r="THG221" s="209">
        <f t="shared" si="17425"/>
        <v>0</v>
      </c>
      <c r="THH221" s="209">
        <f t="shared" si="17425"/>
        <v>0</v>
      </c>
      <c r="THI221" s="209">
        <f t="shared" si="17425"/>
        <v>0</v>
      </c>
      <c r="THJ221" s="209">
        <f t="shared" si="17425"/>
        <v>0</v>
      </c>
      <c r="THK221" s="209">
        <f t="shared" si="17425"/>
        <v>0</v>
      </c>
      <c r="THL221" s="209">
        <f t="shared" si="17425"/>
        <v>0</v>
      </c>
      <c r="THM221" s="209">
        <f t="shared" si="17425"/>
        <v>0</v>
      </c>
      <c r="THN221" s="209">
        <f t="shared" si="17425"/>
        <v>0</v>
      </c>
      <c r="THO221" s="209">
        <f t="shared" si="17425"/>
        <v>0</v>
      </c>
      <c r="THP221" s="209">
        <f t="shared" si="17425"/>
        <v>0</v>
      </c>
      <c r="THQ221" s="209">
        <f t="shared" si="17425"/>
        <v>0</v>
      </c>
      <c r="THR221" s="209">
        <f t="shared" si="17425"/>
        <v>0</v>
      </c>
      <c r="THS221" s="209">
        <f t="shared" si="17425"/>
        <v>0</v>
      </c>
      <c r="THT221" s="209">
        <f t="shared" si="17425"/>
        <v>0</v>
      </c>
      <c r="THU221" s="209">
        <f t="shared" si="17425"/>
        <v>0</v>
      </c>
      <c r="THV221" s="209">
        <f t="shared" si="17425"/>
        <v>0</v>
      </c>
      <c r="THW221" s="209">
        <f t="shared" si="17425"/>
        <v>0</v>
      </c>
      <c r="THX221" s="209">
        <f t="shared" si="17425"/>
        <v>0</v>
      </c>
      <c r="THY221" s="209">
        <f t="shared" si="17425"/>
        <v>0</v>
      </c>
      <c r="THZ221" s="209">
        <f t="shared" si="17425"/>
        <v>0</v>
      </c>
      <c r="TIA221" s="209">
        <f t="shared" si="17425"/>
        <v>0</v>
      </c>
      <c r="TIB221" s="209">
        <f t="shared" si="17425"/>
        <v>0</v>
      </c>
      <c r="TIC221" s="209">
        <f t="shared" si="17425"/>
        <v>0</v>
      </c>
      <c r="TID221" s="209">
        <f t="shared" si="17425"/>
        <v>0</v>
      </c>
      <c r="TIE221" s="209">
        <f t="shared" si="17425"/>
        <v>0</v>
      </c>
      <c r="TIF221" s="209">
        <f t="shared" si="17425"/>
        <v>0</v>
      </c>
      <c r="TIG221" s="209">
        <f t="shared" si="17425"/>
        <v>0</v>
      </c>
      <c r="TIH221" s="209">
        <f t="shared" si="17425"/>
        <v>0</v>
      </c>
      <c r="TII221" s="209">
        <f t="shared" si="17425"/>
        <v>0</v>
      </c>
      <c r="TIJ221" s="209">
        <f t="shared" si="17425"/>
        <v>0</v>
      </c>
      <c r="TIK221" s="209">
        <f t="shared" si="17425"/>
        <v>0</v>
      </c>
      <c r="TIL221" s="209">
        <f t="shared" si="17425"/>
        <v>0</v>
      </c>
      <c r="TIM221" s="209">
        <f t="shared" si="17425"/>
        <v>0</v>
      </c>
      <c r="TIN221" s="209">
        <f t="shared" si="17425"/>
        <v>0</v>
      </c>
      <c r="TIO221" s="209">
        <f t="shared" si="17425"/>
        <v>0</v>
      </c>
      <c r="TIP221" s="209">
        <f t="shared" si="17425"/>
        <v>0</v>
      </c>
      <c r="TIQ221" s="209">
        <f t="shared" si="17425"/>
        <v>0</v>
      </c>
      <c r="TIR221" s="209">
        <f t="shared" si="17425"/>
        <v>0</v>
      </c>
      <c r="TIS221" s="209">
        <f t="shared" si="17425"/>
        <v>0</v>
      </c>
      <c r="TIT221" s="209">
        <f t="shared" si="17425"/>
        <v>0</v>
      </c>
      <c r="TIU221" s="209">
        <f t="shared" si="17425"/>
        <v>0</v>
      </c>
      <c r="TIV221" s="209">
        <f t="shared" si="17425"/>
        <v>0</v>
      </c>
      <c r="TIW221" s="209">
        <f t="shared" si="17425"/>
        <v>0</v>
      </c>
      <c r="TIX221" s="209">
        <f t="shared" si="17425"/>
        <v>0</v>
      </c>
      <c r="TIY221" s="209">
        <f t="shared" si="17425"/>
        <v>0</v>
      </c>
      <c r="TIZ221" s="209">
        <f t="shared" si="17425"/>
        <v>0</v>
      </c>
      <c r="TJA221" s="209">
        <f t="shared" si="17425"/>
        <v>0</v>
      </c>
      <c r="TJB221" s="209">
        <f t="shared" si="17425"/>
        <v>0</v>
      </c>
      <c r="TJC221" s="209">
        <f t="shared" si="17425"/>
        <v>0</v>
      </c>
      <c r="TJD221" s="209">
        <f t="shared" si="17425"/>
        <v>0</v>
      </c>
      <c r="TJE221" s="209">
        <f t="shared" si="17425"/>
        <v>0</v>
      </c>
      <c r="TJF221" s="209">
        <f t="shared" si="17425"/>
        <v>0</v>
      </c>
      <c r="TJG221" s="209">
        <f t="shared" si="17425"/>
        <v>0</v>
      </c>
      <c r="TJH221" s="209">
        <f t="shared" si="17425"/>
        <v>0</v>
      </c>
      <c r="TJI221" s="209">
        <f t="shared" si="17425"/>
        <v>0</v>
      </c>
      <c r="TJJ221" s="209">
        <f t="shared" si="17425"/>
        <v>0</v>
      </c>
      <c r="TJK221" s="209">
        <f t="shared" si="17425"/>
        <v>0</v>
      </c>
      <c r="TJL221" s="209">
        <f t="shared" si="17425"/>
        <v>0</v>
      </c>
      <c r="TJM221" s="209">
        <f t="shared" si="17425"/>
        <v>0</v>
      </c>
      <c r="TJN221" s="209">
        <f t="shared" si="17425"/>
        <v>0</v>
      </c>
      <c r="TJO221" s="209">
        <f t="shared" si="17425"/>
        <v>0</v>
      </c>
      <c r="TJP221" s="209">
        <f t="shared" si="17425"/>
        <v>0</v>
      </c>
      <c r="TJQ221" s="209">
        <f t="shared" ref="TJQ221:TMB221" si="17426">$E$110*TJQ166*(1-$E$111)</f>
        <v>0</v>
      </c>
      <c r="TJR221" s="209">
        <f t="shared" si="17426"/>
        <v>0</v>
      </c>
      <c r="TJS221" s="209">
        <f t="shared" si="17426"/>
        <v>0</v>
      </c>
      <c r="TJT221" s="209">
        <f t="shared" si="17426"/>
        <v>0</v>
      </c>
      <c r="TJU221" s="209">
        <f t="shared" si="17426"/>
        <v>0</v>
      </c>
      <c r="TJV221" s="209">
        <f t="shared" si="17426"/>
        <v>0</v>
      </c>
      <c r="TJW221" s="209">
        <f t="shared" si="17426"/>
        <v>0</v>
      </c>
      <c r="TJX221" s="209">
        <f t="shared" si="17426"/>
        <v>0</v>
      </c>
      <c r="TJY221" s="209">
        <f t="shared" si="17426"/>
        <v>0</v>
      </c>
      <c r="TJZ221" s="209">
        <f t="shared" si="17426"/>
        <v>0</v>
      </c>
      <c r="TKA221" s="209">
        <f t="shared" si="17426"/>
        <v>0</v>
      </c>
      <c r="TKB221" s="209">
        <f t="shared" si="17426"/>
        <v>0</v>
      </c>
      <c r="TKC221" s="209">
        <f t="shared" si="17426"/>
        <v>0</v>
      </c>
      <c r="TKD221" s="209">
        <f t="shared" si="17426"/>
        <v>0</v>
      </c>
      <c r="TKE221" s="209">
        <f t="shared" si="17426"/>
        <v>0</v>
      </c>
      <c r="TKF221" s="209">
        <f t="shared" si="17426"/>
        <v>0</v>
      </c>
      <c r="TKG221" s="209">
        <f t="shared" si="17426"/>
        <v>0</v>
      </c>
      <c r="TKH221" s="209">
        <f t="shared" si="17426"/>
        <v>0</v>
      </c>
      <c r="TKI221" s="209">
        <f t="shared" si="17426"/>
        <v>0</v>
      </c>
      <c r="TKJ221" s="209">
        <f t="shared" si="17426"/>
        <v>0</v>
      </c>
      <c r="TKK221" s="209">
        <f t="shared" si="17426"/>
        <v>0</v>
      </c>
      <c r="TKL221" s="209">
        <f t="shared" si="17426"/>
        <v>0</v>
      </c>
      <c r="TKM221" s="209">
        <f t="shared" si="17426"/>
        <v>0</v>
      </c>
      <c r="TKN221" s="209">
        <f t="shared" si="17426"/>
        <v>0</v>
      </c>
      <c r="TKO221" s="209">
        <f t="shared" si="17426"/>
        <v>0</v>
      </c>
      <c r="TKP221" s="209">
        <f t="shared" si="17426"/>
        <v>0</v>
      </c>
      <c r="TKQ221" s="209">
        <f t="shared" si="17426"/>
        <v>0</v>
      </c>
      <c r="TKR221" s="209">
        <f t="shared" si="17426"/>
        <v>0</v>
      </c>
      <c r="TKS221" s="209">
        <f t="shared" si="17426"/>
        <v>0</v>
      </c>
      <c r="TKT221" s="209">
        <f t="shared" si="17426"/>
        <v>0</v>
      </c>
      <c r="TKU221" s="209">
        <f t="shared" si="17426"/>
        <v>0</v>
      </c>
      <c r="TKV221" s="209">
        <f t="shared" si="17426"/>
        <v>0</v>
      </c>
      <c r="TKW221" s="209">
        <f t="shared" si="17426"/>
        <v>0</v>
      </c>
      <c r="TKX221" s="209">
        <f t="shared" si="17426"/>
        <v>0</v>
      </c>
      <c r="TKY221" s="209">
        <f t="shared" si="17426"/>
        <v>0</v>
      </c>
      <c r="TKZ221" s="209">
        <f t="shared" si="17426"/>
        <v>0</v>
      </c>
      <c r="TLA221" s="209">
        <f t="shared" si="17426"/>
        <v>0</v>
      </c>
      <c r="TLB221" s="209">
        <f t="shared" si="17426"/>
        <v>0</v>
      </c>
      <c r="TLC221" s="209">
        <f t="shared" si="17426"/>
        <v>0</v>
      </c>
      <c r="TLD221" s="209">
        <f t="shared" si="17426"/>
        <v>0</v>
      </c>
      <c r="TLE221" s="209">
        <f t="shared" si="17426"/>
        <v>0</v>
      </c>
      <c r="TLF221" s="209">
        <f t="shared" si="17426"/>
        <v>0</v>
      </c>
      <c r="TLG221" s="209">
        <f t="shared" si="17426"/>
        <v>0</v>
      </c>
      <c r="TLH221" s="209">
        <f t="shared" si="17426"/>
        <v>0</v>
      </c>
      <c r="TLI221" s="209">
        <f t="shared" si="17426"/>
        <v>0</v>
      </c>
      <c r="TLJ221" s="209">
        <f t="shared" si="17426"/>
        <v>0</v>
      </c>
      <c r="TLK221" s="209">
        <f t="shared" si="17426"/>
        <v>0</v>
      </c>
      <c r="TLL221" s="209">
        <f t="shared" si="17426"/>
        <v>0</v>
      </c>
      <c r="TLM221" s="209">
        <f t="shared" si="17426"/>
        <v>0</v>
      </c>
      <c r="TLN221" s="209">
        <f t="shared" si="17426"/>
        <v>0</v>
      </c>
      <c r="TLO221" s="209">
        <f t="shared" si="17426"/>
        <v>0</v>
      </c>
      <c r="TLP221" s="209">
        <f t="shared" si="17426"/>
        <v>0</v>
      </c>
      <c r="TLQ221" s="209">
        <f t="shared" si="17426"/>
        <v>0</v>
      </c>
      <c r="TLR221" s="209">
        <f t="shared" si="17426"/>
        <v>0</v>
      </c>
      <c r="TLS221" s="209">
        <f t="shared" si="17426"/>
        <v>0</v>
      </c>
      <c r="TLT221" s="209">
        <f t="shared" si="17426"/>
        <v>0</v>
      </c>
      <c r="TLU221" s="209">
        <f t="shared" si="17426"/>
        <v>0</v>
      </c>
      <c r="TLV221" s="209">
        <f t="shared" si="17426"/>
        <v>0</v>
      </c>
      <c r="TLW221" s="209">
        <f t="shared" si="17426"/>
        <v>0</v>
      </c>
      <c r="TLX221" s="209">
        <f t="shared" si="17426"/>
        <v>0</v>
      </c>
      <c r="TLY221" s="209">
        <f t="shared" si="17426"/>
        <v>0</v>
      </c>
      <c r="TLZ221" s="209">
        <f t="shared" si="17426"/>
        <v>0</v>
      </c>
      <c r="TMA221" s="209">
        <f t="shared" si="17426"/>
        <v>0</v>
      </c>
      <c r="TMB221" s="209">
        <f t="shared" si="17426"/>
        <v>0</v>
      </c>
      <c r="TMC221" s="209">
        <f t="shared" ref="TMC221:TON221" si="17427">$E$110*TMC166*(1-$E$111)</f>
        <v>0</v>
      </c>
      <c r="TMD221" s="209">
        <f t="shared" si="17427"/>
        <v>0</v>
      </c>
      <c r="TME221" s="209">
        <f t="shared" si="17427"/>
        <v>0</v>
      </c>
      <c r="TMF221" s="209">
        <f t="shared" si="17427"/>
        <v>0</v>
      </c>
      <c r="TMG221" s="209">
        <f t="shared" si="17427"/>
        <v>0</v>
      </c>
      <c r="TMH221" s="209">
        <f t="shared" si="17427"/>
        <v>0</v>
      </c>
      <c r="TMI221" s="209">
        <f t="shared" si="17427"/>
        <v>0</v>
      </c>
      <c r="TMJ221" s="209">
        <f t="shared" si="17427"/>
        <v>0</v>
      </c>
      <c r="TMK221" s="209">
        <f t="shared" si="17427"/>
        <v>0</v>
      </c>
      <c r="TML221" s="209">
        <f t="shared" si="17427"/>
        <v>0</v>
      </c>
      <c r="TMM221" s="209">
        <f t="shared" si="17427"/>
        <v>0</v>
      </c>
      <c r="TMN221" s="209">
        <f t="shared" si="17427"/>
        <v>0</v>
      </c>
      <c r="TMO221" s="209">
        <f t="shared" si="17427"/>
        <v>0</v>
      </c>
      <c r="TMP221" s="209">
        <f t="shared" si="17427"/>
        <v>0</v>
      </c>
      <c r="TMQ221" s="209">
        <f t="shared" si="17427"/>
        <v>0</v>
      </c>
      <c r="TMR221" s="209">
        <f t="shared" si="17427"/>
        <v>0</v>
      </c>
      <c r="TMS221" s="209">
        <f t="shared" si="17427"/>
        <v>0</v>
      </c>
      <c r="TMT221" s="209">
        <f t="shared" si="17427"/>
        <v>0</v>
      </c>
      <c r="TMU221" s="209">
        <f t="shared" si="17427"/>
        <v>0</v>
      </c>
      <c r="TMV221" s="209">
        <f t="shared" si="17427"/>
        <v>0</v>
      </c>
      <c r="TMW221" s="209">
        <f t="shared" si="17427"/>
        <v>0</v>
      </c>
      <c r="TMX221" s="209">
        <f t="shared" si="17427"/>
        <v>0</v>
      </c>
      <c r="TMY221" s="209">
        <f t="shared" si="17427"/>
        <v>0</v>
      </c>
      <c r="TMZ221" s="209">
        <f t="shared" si="17427"/>
        <v>0</v>
      </c>
      <c r="TNA221" s="209">
        <f t="shared" si="17427"/>
        <v>0</v>
      </c>
      <c r="TNB221" s="209">
        <f t="shared" si="17427"/>
        <v>0</v>
      </c>
      <c r="TNC221" s="209">
        <f t="shared" si="17427"/>
        <v>0</v>
      </c>
      <c r="TND221" s="209">
        <f t="shared" si="17427"/>
        <v>0</v>
      </c>
      <c r="TNE221" s="209">
        <f t="shared" si="17427"/>
        <v>0</v>
      </c>
      <c r="TNF221" s="209">
        <f t="shared" si="17427"/>
        <v>0</v>
      </c>
      <c r="TNG221" s="209">
        <f t="shared" si="17427"/>
        <v>0</v>
      </c>
      <c r="TNH221" s="209">
        <f t="shared" si="17427"/>
        <v>0</v>
      </c>
      <c r="TNI221" s="209">
        <f t="shared" si="17427"/>
        <v>0</v>
      </c>
      <c r="TNJ221" s="209">
        <f t="shared" si="17427"/>
        <v>0</v>
      </c>
      <c r="TNK221" s="209">
        <f t="shared" si="17427"/>
        <v>0</v>
      </c>
      <c r="TNL221" s="209">
        <f t="shared" si="17427"/>
        <v>0</v>
      </c>
      <c r="TNM221" s="209">
        <f t="shared" si="17427"/>
        <v>0</v>
      </c>
      <c r="TNN221" s="209">
        <f t="shared" si="17427"/>
        <v>0</v>
      </c>
      <c r="TNO221" s="209">
        <f t="shared" si="17427"/>
        <v>0</v>
      </c>
      <c r="TNP221" s="209">
        <f t="shared" si="17427"/>
        <v>0</v>
      </c>
      <c r="TNQ221" s="209">
        <f t="shared" si="17427"/>
        <v>0</v>
      </c>
      <c r="TNR221" s="209">
        <f t="shared" si="17427"/>
        <v>0</v>
      </c>
      <c r="TNS221" s="209">
        <f t="shared" si="17427"/>
        <v>0</v>
      </c>
      <c r="TNT221" s="209">
        <f t="shared" si="17427"/>
        <v>0</v>
      </c>
      <c r="TNU221" s="209">
        <f t="shared" si="17427"/>
        <v>0</v>
      </c>
      <c r="TNV221" s="209">
        <f t="shared" si="17427"/>
        <v>0</v>
      </c>
      <c r="TNW221" s="209">
        <f t="shared" si="17427"/>
        <v>0</v>
      </c>
      <c r="TNX221" s="209">
        <f t="shared" si="17427"/>
        <v>0</v>
      </c>
      <c r="TNY221" s="209">
        <f t="shared" si="17427"/>
        <v>0</v>
      </c>
      <c r="TNZ221" s="209">
        <f t="shared" si="17427"/>
        <v>0</v>
      </c>
      <c r="TOA221" s="209">
        <f t="shared" si="17427"/>
        <v>0</v>
      </c>
      <c r="TOB221" s="209">
        <f t="shared" si="17427"/>
        <v>0</v>
      </c>
      <c r="TOC221" s="209">
        <f t="shared" si="17427"/>
        <v>0</v>
      </c>
      <c r="TOD221" s="209">
        <f t="shared" si="17427"/>
        <v>0</v>
      </c>
      <c r="TOE221" s="209">
        <f t="shared" si="17427"/>
        <v>0</v>
      </c>
      <c r="TOF221" s="209">
        <f t="shared" si="17427"/>
        <v>0</v>
      </c>
      <c r="TOG221" s="209">
        <f t="shared" si="17427"/>
        <v>0</v>
      </c>
      <c r="TOH221" s="209">
        <f t="shared" si="17427"/>
        <v>0</v>
      </c>
      <c r="TOI221" s="209">
        <f t="shared" si="17427"/>
        <v>0</v>
      </c>
      <c r="TOJ221" s="209">
        <f t="shared" si="17427"/>
        <v>0</v>
      </c>
      <c r="TOK221" s="209">
        <f t="shared" si="17427"/>
        <v>0</v>
      </c>
      <c r="TOL221" s="209">
        <f t="shared" si="17427"/>
        <v>0</v>
      </c>
      <c r="TOM221" s="209">
        <f t="shared" si="17427"/>
        <v>0</v>
      </c>
      <c r="TON221" s="209">
        <f t="shared" si="17427"/>
        <v>0</v>
      </c>
      <c r="TOO221" s="209">
        <f t="shared" ref="TOO221:TQZ221" si="17428">$E$110*TOO166*(1-$E$111)</f>
        <v>0</v>
      </c>
      <c r="TOP221" s="209">
        <f t="shared" si="17428"/>
        <v>0</v>
      </c>
      <c r="TOQ221" s="209">
        <f t="shared" si="17428"/>
        <v>0</v>
      </c>
      <c r="TOR221" s="209">
        <f t="shared" si="17428"/>
        <v>0</v>
      </c>
      <c r="TOS221" s="209">
        <f t="shared" si="17428"/>
        <v>0</v>
      </c>
      <c r="TOT221" s="209">
        <f t="shared" si="17428"/>
        <v>0</v>
      </c>
      <c r="TOU221" s="209">
        <f t="shared" si="17428"/>
        <v>0</v>
      </c>
      <c r="TOV221" s="209">
        <f t="shared" si="17428"/>
        <v>0</v>
      </c>
      <c r="TOW221" s="209">
        <f t="shared" si="17428"/>
        <v>0</v>
      </c>
      <c r="TOX221" s="209">
        <f t="shared" si="17428"/>
        <v>0</v>
      </c>
      <c r="TOY221" s="209">
        <f t="shared" si="17428"/>
        <v>0</v>
      </c>
      <c r="TOZ221" s="209">
        <f t="shared" si="17428"/>
        <v>0</v>
      </c>
      <c r="TPA221" s="209">
        <f t="shared" si="17428"/>
        <v>0</v>
      </c>
      <c r="TPB221" s="209">
        <f t="shared" si="17428"/>
        <v>0</v>
      </c>
      <c r="TPC221" s="209">
        <f t="shared" si="17428"/>
        <v>0</v>
      </c>
      <c r="TPD221" s="209">
        <f t="shared" si="17428"/>
        <v>0</v>
      </c>
      <c r="TPE221" s="209">
        <f t="shared" si="17428"/>
        <v>0</v>
      </c>
      <c r="TPF221" s="209">
        <f t="shared" si="17428"/>
        <v>0</v>
      </c>
      <c r="TPG221" s="209">
        <f t="shared" si="17428"/>
        <v>0</v>
      </c>
      <c r="TPH221" s="209">
        <f t="shared" si="17428"/>
        <v>0</v>
      </c>
      <c r="TPI221" s="209">
        <f t="shared" si="17428"/>
        <v>0</v>
      </c>
      <c r="TPJ221" s="209">
        <f t="shared" si="17428"/>
        <v>0</v>
      </c>
      <c r="TPK221" s="209">
        <f t="shared" si="17428"/>
        <v>0</v>
      </c>
      <c r="TPL221" s="209">
        <f t="shared" si="17428"/>
        <v>0</v>
      </c>
      <c r="TPM221" s="209">
        <f t="shared" si="17428"/>
        <v>0</v>
      </c>
      <c r="TPN221" s="209">
        <f t="shared" si="17428"/>
        <v>0</v>
      </c>
      <c r="TPO221" s="209">
        <f t="shared" si="17428"/>
        <v>0</v>
      </c>
      <c r="TPP221" s="209">
        <f t="shared" si="17428"/>
        <v>0</v>
      </c>
      <c r="TPQ221" s="209">
        <f t="shared" si="17428"/>
        <v>0</v>
      </c>
      <c r="TPR221" s="209">
        <f t="shared" si="17428"/>
        <v>0</v>
      </c>
      <c r="TPS221" s="209">
        <f t="shared" si="17428"/>
        <v>0</v>
      </c>
      <c r="TPT221" s="209">
        <f t="shared" si="17428"/>
        <v>0</v>
      </c>
      <c r="TPU221" s="209">
        <f t="shared" si="17428"/>
        <v>0</v>
      </c>
      <c r="TPV221" s="209">
        <f t="shared" si="17428"/>
        <v>0</v>
      </c>
      <c r="TPW221" s="209">
        <f t="shared" si="17428"/>
        <v>0</v>
      </c>
      <c r="TPX221" s="209">
        <f t="shared" si="17428"/>
        <v>0</v>
      </c>
      <c r="TPY221" s="209">
        <f t="shared" si="17428"/>
        <v>0</v>
      </c>
      <c r="TPZ221" s="209">
        <f t="shared" si="17428"/>
        <v>0</v>
      </c>
      <c r="TQA221" s="209">
        <f t="shared" si="17428"/>
        <v>0</v>
      </c>
      <c r="TQB221" s="209">
        <f t="shared" si="17428"/>
        <v>0</v>
      </c>
      <c r="TQC221" s="209">
        <f t="shared" si="17428"/>
        <v>0</v>
      </c>
      <c r="TQD221" s="209">
        <f t="shared" si="17428"/>
        <v>0</v>
      </c>
      <c r="TQE221" s="209">
        <f t="shared" si="17428"/>
        <v>0</v>
      </c>
      <c r="TQF221" s="209">
        <f t="shared" si="17428"/>
        <v>0</v>
      </c>
      <c r="TQG221" s="209">
        <f t="shared" si="17428"/>
        <v>0</v>
      </c>
      <c r="TQH221" s="209">
        <f t="shared" si="17428"/>
        <v>0</v>
      </c>
      <c r="TQI221" s="209">
        <f t="shared" si="17428"/>
        <v>0</v>
      </c>
      <c r="TQJ221" s="209">
        <f t="shared" si="17428"/>
        <v>0</v>
      </c>
      <c r="TQK221" s="209">
        <f t="shared" si="17428"/>
        <v>0</v>
      </c>
      <c r="TQL221" s="209">
        <f t="shared" si="17428"/>
        <v>0</v>
      </c>
      <c r="TQM221" s="209">
        <f t="shared" si="17428"/>
        <v>0</v>
      </c>
      <c r="TQN221" s="209">
        <f t="shared" si="17428"/>
        <v>0</v>
      </c>
      <c r="TQO221" s="209">
        <f t="shared" si="17428"/>
        <v>0</v>
      </c>
      <c r="TQP221" s="209">
        <f t="shared" si="17428"/>
        <v>0</v>
      </c>
      <c r="TQQ221" s="209">
        <f t="shared" si="17428"/>
        <v>0</v>
      </c>
      <c r="TQR221" s="209">
        <f t="shared" si="17428"/>
        <v>0</v>
      </c>
      <c r="TQS221" s="209">
        <f t="shared" si="17428"/>
        <v>0</v>
      </c>
      <c r="TQT221" s="209">
        <f t="shared" si="17428"/>
        <v>0</v>
      </c>
      <c r="TQU221" s="209">
        <f t="shared" si="17428"/>
        <v>0</v>
      </c>
      <c r="TQV221" s="209">
        <f t="shared" si="17428"/>
        <v>0</v>
      </c>
      <c r="TQW221" s="209">
        <f t="shared" si="17428"/>
        <v>0</v>
      </c>
      <c r="TQX221" s="209">
        <f t="shared" si="17428"/>
        <v>0</v>
      </c>
      <c r="TQY221" s="209">
        <f t="shared" si="17428"/>
        <v>0</v>
      </c>
      <c r="TQZ221" s="209">
        <f t="shared" si="17428"/>
        <v>0</v>
      </c>
      <c r="TRA221" s="209">
        <f t="shared" ref="TRA221:TTL221" si="17429">$E$110*TRA166*(1-$E$111)</f>
        <v>0</v>
      </c>
      <c r="TRB221" s="209">
        <f t="shared" si="17429"/>
        <v>0</v>
      </c>
      <c r="TRC221" s="209">
        <f t="shared" si="17429"/>
        <v>0</v>
      </c>
      <c r="TRD221" s="209">
        <f t="shared" si="17429"/>
        <v>0</v>
      </c>
      <c r="TRE221" s="209">
        <f t="shared" si="17429"/>
        <v>0</v>
      </c>
      <c r="TRF221" s="209">
        <f t="shared" si="17429"/>
        <v>0</v>
      </c>
      <c r="TRG221" s="209">
        <f t="shared" si="17429"/>
        <v>0</v>
      </c>
      <c r="TRH221" s="209">
        <f t="shared" si="17429"/>
        <v>0</v>
      </c>
      <c r="TRI221" s="209">
        <f t="shared" si="17429"/>
        <v>0</v>
      </c>
      <c r="TRJ221" s="209">
        <f t="shared" si="17429"/>
        <v>0</v>
      </c>
      <c r="TRK221" s="209">
        <f t="shared" si="17429"/>
        <v>0</v>
      </c>
      <c r="TRL221" s="209">
        <f t="shared" si="17429"/>
        <v>0</v>
      </c>
      <c r="TRM221" s="209">
        <f t="shared" si="17429"/>
        <v>0</v>
      </c>
      <c r="TRN221" s="209">
        <f t="shared" si="17429"/>
        <v>0</v>
      </c>
      <c r="TRO221" s="209">
        <f t="shared" si="17429"/>
        <v>0</v>
      </c>
      <c r="TRP221" s="209">
        <f t="shared" si="17429"/>
        <v>0</v>
      </c>
      <c r="TRQ221" s="209">
        <f t="shared" si="17429"/>
        <v>0</v>
      </c>
      <c r="TRR221" s="209">
        <f t="shared" si="17429"/>
        <v>0</v>
      </c>
      <c r="TRS221" s="209">
        <f t="shared" si="17429"/>
        <v>0</v>
      </c>
      <c r="TRT221" s="209">
        <f t="shared" si="17429"/>
        <v>0</v>
      </c>
      <c r="TRU221" s="209">
        <f t="shared" si="17429"/>
        <v>0</v>
      </c>
      <c r="TRV221" s="209">
        <f t="shared" si="17429"/>
        <v>0</v>
      </c>
      <c r="TRW221" s="209">
        <f t="shared" si="17429"/>
        <v>0</v>
      </c>
      <c r="TRX221" s="209">
        <f t="shared" si="17429"/>
        <v>0</v>
      </c>
      <c r="TRY221" s="209">
        <f t="shared" si="17429"/>
        <v>0</v>
      </c>
      <c r="TRZ221" s="209">
        <f t="shared" si="17429"/>
        <v>0</v>
      </c>
      <c r="TSA221" s="209">
        <f t="shared" si="17429"/>
        <v>0</v>
      </c>
      <c r="TSB221" s="209">
        <f t="shared" si="17429"/>
        <v>0</v>
      </c>
      <c r="TSC221" s="209">
        <f t="shared" si="17429"/>
        <v>0</v>
      </c>
      <c r="TSD221" s="209">
        <f t="shared" si="17429"/>
        <v>0</v>
      </c>
      <c r="TSE221" s="209">
        <f t="shared" si="17429"/>
        <v>0</v>
      </c>
      <c r="TSF221" s="209">
        <f t="shared" si="17429"/>
        <v>0</v>
      </c>
      <c r="TSG221" s="209">
        <f t="shared" si="17429"/>
        <v>0</v>
      </c>
      <c r="TSH221" s="209">
        <f t="shared" si="17429"/>
        <v>0</v>
      </c>
      <c r="TSI221" s="209">
        <f t="shared" si="17429"/>
        <v>0</v>
      </c>
      <c r="TSJ221" s="209">
        <f t="shared" si="17429"/>
        <v>0</v>
      </c>
      <c r="TSK221" s="209">
        <f t="shared" si="17429"/>
        <v>0</v>
      </c>
      <c r="TSL221" s="209">
        <f t="shared" si="17429"/>
        <v>0</v>
      </c>
      <c r="TSM221" s="209">
        <f t="shared" si="17429"/>
        <v>0</v>
      </c>
      <c r="TSN221" s="209">
        <f t="shared" si="17429"/>
        <v>0</v>
      </c>
      <c r="TSO221" s="209">
        <f t="shared" si="17429"/>
        <v>0</v>
      </c>
      <c r="TSP221" s="209">
        <f t="shared" si="17429"/>
        <v>0</v>
      </c>
      <c r="TSQ221" s="209">
        <f t="shared" si="17429"/>
        <v>0</v>
      </c>
      <c r="TSR221" s="209">
        <f t="shared" si="17429"/>
        <v>0</v>
      </c>
      <c r="TSS221" s="209">
        <f t="shared" si="17429"/>
        <v>0</v>
      </c>
      <c r="TST221" s="209">
        <f t="shared" si="17429"/>
        <v>0</v>
      </c>
      <c r="TSU221" s="209">
        <f t="shared" si="17429"/>
        <v>0</v>
      </c>
      <c r="TSV221" s="209">
        <f t="shared" si="17429"/>
        <v>0</v>
      </c>
      <c r="TSW221" s="209">
        <f t="shared" si="17429"/>
        <v>0</v>
      </c>
      <c r="TSX221" s="209">
        <f t="shared" si="17429"/>
        <v>0</v>
      </c>
      <c r="TSY221" s="209">
        <f t="shared" si="17429"/>
        <v>0</v>
      </c>
      <c r="TSZ221" s="209">
        <f t="shared" si="17429"/>
        <v>0</v>
      </c>
      <c r="TTA221" s="209">
        <f t="shared" si="17429"/>
        <v>0</v>
      </c>
      <c r="TTB221" s="209">
        <f t="shared" si="17429"/>
        <v>0</v>
      </c>
      <c r="TTC221" s="209">
        <f t="shared" si="17429"/>
        <v>0</v>
      </c>
      <c r="TTD221" s="209">
        <f t="shared" si="17429"/>
        <v>0</v>
      </c>
      <c r="TTE221" s="209">
        <f t="shared" si="17429"/>
        <v>0</v>
      </c>
      <c r="TTF221" s="209">
        <f t="shared" si="17429"/>
        <v>0</v>
      </c>
      <c r="TTG221" s="209">
        <f t="shared" si="17429"/>
        <v>0</v>
      </c>
      <c r="TTH221" s="209">
        <f t="shared" si="17429"/>
        <v>0</v>
      </c>
      <c r="TTI221" s="209">
        <f t="shared" si="17429"/>
        <v>0</v>
      </c>
      <c r="TTJ221" s="209">
        <f t="shared" si="17429"/>
        <v>0</v>
      </c>
      <c r="TTK221" s="209">
        <f t="shared" si="17429"/>
        <v>0</v>
      </c>
      <c r="TTL221" s="209">
        <f t="shared" si="17429"/>
        <v>0</v>
      </c>
      <c r="TTM221" s="209">
        <f t="shared" ref="TTM221:TVX221" si="17430">$E$110*TTM166*(1-$E$111)</f>
        <v>0</v>
      </c>
      <c r="TTN221" s="209">
        <f t="shared" si="17430"/>
        <v>0</v>
      </c>
      <c r="TTO221" s="209">
        <f t="shared" si="17430"/>
        <v>0</v>
      </c>
      <c r="TTP221" s="209">
        <f t="shared" si="17430"/>
        <v>0</v>
      </c>
      <c r="TTQ221" s="209">
        <f t="shared" si="17430"/>
        <v>0</v>
      </c>
      <c r="TTR221" s="209">
        <f t="shared" si="17430"/>
        <v>0</v>
      </c>
      <c r="TTS221" s="209">
        <f t="shared" si="17430"/>
        <v>0</v>
      </c>
      <c r="TTT221" s="209">
        <f t="shared" si="17430"/>
        <v>0</v>
      </c>
      <c r="TTU221" s="209">
        <f t="shared" si="17430"/>
        <v>0</v>
      </c>
      <c r="TTV221" s="209">
        <f t="shared" si="17430"/>
        <v>0</v>
      </c>
      <c r="TTW221" s="209">
        <f t="shared" si="17430"/>
        <v>0</v>
      </c>
      <c r="TTX221" s="209">
        <f t="shared" si="17430"/>
        <v>0</v>
      </c>
      <c r="TTY221" s="209">
        <f t="shared" si="17430"/>
        <v>0</v>
      </c>
      <c r="TTZ221" s="209">
        <f t="shared" si="17430"/>
        <v>0</v>
      </c>
      <c r="TUA221" s="209">
        <f t="shared" si="17430"/>
        <v>0</v>
      </c>
      <c r="TUB221" s="209">
        <f t="shared" si="17430"/>
        <v>0</v>
      </c>
      <c r="TUC221" s="209">
        <f t="shared" si="17430"/>
        <v>0</v>
      </c>
      <c r="TUD221" s="209">
        <f t="shared" si="17430"/>
        <v>0</v>
      </c>
      <c r="TUE221" s="209">
        <f t="shared" si="17430"/>
        <v>0</v>
      </c>
      <c r="TUF221" s="209">
        <f t="shared" si="17430"/>
        <v>0</v>
      </c>
      <c r="TUG221" s="209">
        <f t="shared" si="17430"/>
        <v>0</v>
      </c>
      <c r="TUH221" s="209">
        <f t="shared" si="17430"/>
        <v>0</v>
      </c>
      <c r="TUI221" s="209">
        <f t="shared" si="17430"/>
        <v>0</v>
      </c>
      <c r="TUJ221" s="209">
        <f t="shared" si="17430"/>
        <v>0</v>
      </c>
      <c r="TUK221" s="209">
        <f t="shared" si="17430"/>
        <v>0</v>
      </c>
      <c r="TUL221" s="209">
        <f t="shared" si="17430"/>
        <v>0</v>
      </c>
      <c r="TUM221" s="209">
        <f t="shared" si="17430"/>
        <v>0</v>
      </c>
      <c r="TUN221" s="209">
        <f t="shared" si="17430"/>
        <v>0</v>
      </c>
      <c r="TUO221" s="209">
        <f t="shared" si="17430"/>
        <v>0</v>
      </c>
      <c r="TUP221" s="209">
        <f t="shared" si="17430"/>
        <v>0</v>
      </c>
      <c r="TUQ221" s="209">
        <f t="shared" si="17430"/>
        <v>0</v>
      </c>
      <c r="TUR221" s="209">
        <f t="shared" si="17430"/>
        <v>0</v>
      </c>
      <c r="TUS221" s="209">
        <f t="shared" si="17430"/>
        <v>0</v>
      </c>
      <c r="TUT221" s="209">
        <f t="shared" si="17430"/>
        <v>0</v>
      </c>
      <c r="TUU221" s="209">
        <f t="shared" si="17430"/>
        <v>0</v>
      </c>
      <c r="TUV221" s="209">
        <f t="shared" si="17430"/>
        <v>0</v>
      </c>
      <c r="TUW221" s="209">
        <f t="shared" si="17430"/>
        <v>0</v>
      </c>
      <c r="TUX221" s="209">
        <f t="shared" si="17430"/>
        <v>0</v>
      </c>
      <c r="TUY221" s="209">
        <f t="shared" si="17430"/>
        <v>0</v>
      </c>
      <c r="TUZ221" s="209">
        <f t="shared" si="17430"/>
        <v>0</v>
      </c>
      <c r="TVA221" s="209">
        <f t="shared" si="17430"/>
        <v>0</v>
      </c>
      <c r="TVB221" s="209">
        <f t="shared" si="17430"/>
        <v>0</v>
      </c>
      <c r="TVC221" s="209">
        <f t="shared" si="17430"/>
        <v>0</v>
      </c>
      <c r="TVD221" s="209">
        <f t="shared" si="17430"/>
        <v>0</v>
      </c>
      <c r="TVE221" s="209">
        <f t="shared" si="17430"/>
        <v>0</v>
      </c>
      <c r="TVF221" s="209">
        <f t="shared" si="17430"/>
        <v>0</v>
      </c>
      <c r="TVG221" s="209">
        <f t="shared" si="17430"/>
        <v>0</v>
      </c>
      <c r="TVH221" s="209">
        <f t="shared" si="17430"/>
        <v>0</v>
      </c>
      <c r="TVI221" s="209">
        <f t="shared" si="17430"/>
        <v>0</v>
      </c>
      <c r="TVJ221" s="209">
        <f t="shared" si="17430"/>
        <v>0</v>
      </c>
      <c r="TVK221" s="209">
        <f t="shared" si="17430"/>
        <v>0</v>
      </c>
      <c r="TVL221" s="209">
        <f t="shared" si="17430"/>
        <v>0</v>
      </c>
      <c r="TVM221" s="209">
        <f t="shared" si="17430"/>
        <v>0</v>
      </c>
      <c r="TVN221" s="209">
        <f t="shared" si="17430"/>
        <v>0</v>
      </c>
      <c r="TVO221" s="209">
        <f t="shared" si="17430"/>
        <v>0</v>
      </c>
      <c r="TVP221" s="209">
        <f t="shared" si="17430"/>
        <v>0</v>
      </c>
      <c r="TVQ221" s="209">
        <f t="shared" si="17430"/>
        <v>0</v>
      </c>
      <c r="TVR221" s="209">
        <f t="shared" si="17430"/>
        <v>0</v>
      </c>
      <c r="TVS221" s="209">
        <f t="shared" si="17430"/>
        <v>0</v>
      </c>
      <c r="TVT221" s="209">
        <f t="shared" si="17430"/>
        <v>0</v>
      </c>
      <c r="TVU221" s="209">
        <f t="shared" si="17430"/>
        <v>0</v>
      </c>
      <c r="TVV221" s="209">
        <f t="shared" si="17430"/>
        <v>0</v>
      </c>
      <c r="TVW221" s="209">
        <f t="shared" si="17430"/>
        <v>0</v>
      </c>
      <c r="TVX221" s="209">
        <f t="shared" si="17430"/>
        <v>0</v>
      </c>
      <c r="TVY221" s="209">
        <f t="shared" ref="TVY221:TYJ221" si="17431">$E$110*TVY166*(1-$E$111)</f>
        <v>0</v>
      </c>
      <c r="TVZ221" s="209">
        <f t="shared" si="17431"/>
        <v>0</v>
      </c>
      <c r="TWA221" s="209">
        <f t="shared" si="17431"/>
        <v>0</v>
      </c>
      <c r="TWB221" s="209">
        <f t="shared" si="17431"/>
        <v>0</v>
      </c>
      <c r="TWC221" s="209">
        <f t="shared" si="17431"/>
        <v>0</v>
      </c>
      <c r="TWD221" s="209">
        <f t="shared" si="17431"/>
        <v>0</v>
      </c>
      <c r="TWE221" s="209">
        <f t="shared" si="17431"/>
        <v>0</v>
      </c>
      <c r="TWF221" s="209">
        <f t="shared" si="17431"/>
        <v>0</v>
      </c>
      <c r="TWG221" s="209">
        <f t="shared" si="17431"/>
        <v>0</v>
      </c>
      <c r="TWH221" s="209">
        <f t="shared" si="17431"/>
        <v>0</v>
      </c>
      <c r="TWI221" s="209">
        <f t="shared" si="17431"/>
        <v>0</v>
      </c>
      <c r="TWJ221" s="209">
        <f t="shared" si="17431"/>
        <v>0</v>
      </c>
      <c r="TWK221" s="209">
        <f t="shared" si="17431"/>
        <v>0</v>
      </c>
      <c r="TWL221" s="209">
        <f t="shared" si="17431"/>
        <v>0</v>
      </c>
      <c r="TWM221" s="209">
        <f t="shared" si="17431"/>
        <v>0</v>
      </c>
      <c r="TWN221" s="209">
        <f t="shared" si="17431"/>
        <v>0</v>
      </c>
      <c r="TWO221" s="209">
        <f t="shared" si="17431"/>
        <v>0</v>
      </c>
      <c r="TWP221" s="209">
        <f t="shared" si="17431"/>
        <v>0</v>
      </c>
      <c r="TWQ221" s="209">
        <f t="shared" si="17431"/>
        <v>0</v>
      </c>
      <c r="TWR221" s="209">
        <f t="shared" si="17431"/>
        <v>0</v>
      </c>
      <c r="TWS221" s="209">
        <f t="shared" si="17431"/>
        <v>0</v>
      </c>
      <c r="TWT221" s="209">
        <f t="shared" si="17431"/>
        <v>0</v>
      </c>
      <c r="TWU221" s="209">
        <f t="shared" si="17431"/>
        <v>0</v>
      </c>
      <c r="TWV221" s="209">
        <f t="shared" si="17431"/>
        <v>0</v>
      </c>
      <c r="TWW221" s="209">
        <f t="shared" si="17431"/>
        <v>0</v>
      </c>
      <c r="TWX221" s="209">
        <f t="shared" si="17431"/>
        <v>0</v>
      </c>
      <c r="TWY221" s="209">
        <f t="shared" si="17431"/>
        <v>0</v>
      </c>
      <c r="TWZ221" s="209">
        <f t="shared" si="17431"/>
        <v>0</v>
      </c>
      <c r="TXA221" s="209">
        <f t="shared" si="17431"/>
        <v>0</v>
      </c>
      <c r="TXB221" s="209">
        <f t="shared" si="17431"/>
        <v>0</v>
      </c>
      <c r="TXC221" s="209">
        <f t="shared" si="17431"/>
        <v>0</v>
      </c>
      <c r="TXD221" s="209">
        <f t="shared" si="17431"/>
        <v>0</v>
      </c>
      <c r="TXE221" s="209">
        <f t="shared" si="17431"/>
        <v>0</v>
      </c>
      <c r="TXF221" s="209">
        <f t="shared" si="17431"/>
        <v>0</v>
      </c>
      <c r="TXG221" s="209">
        <f t="shared" si="17431"/>
        <v>0</v>
      </c>
      <c r="TXH221" s="209">
        <f t="shared" si="17431"/>
        <v>0</v>
      </c>
      <c r="TXI221" s="209">
        <f t="shared" si="17431"/>
        <v>0</v>
      </c>
      <c r="TXJ221" s="209">
        <f t="shared" si="17431"/>
        <v>0</v>
      </c>
      <c r="TXK221" s="209">
        <f t="shared" si="17431"/>
        <v>0</v>
      </c>
      <c r="TXL221" s="209">
        <f t="shared" si="17431"/>
        <v>0</v>
      </c>
      <c r="TXM221" s="209">
        <f t="shared" si="17431"/>
        <v>0</v>
      </c>
      <c r="TXN221" s="209">
        <f t="shared" si="17431"/>
        <v>0</v>
      </c>
      <c r="TXO221" s="209">
        <f t="shared" si="17431"/>
        <v>0</v>
      </c>
      <c r="TXP221" s="209">
        <f t="shared" si="17431"/>
        <v>0</v>
      </c>
      <c r="TXQ221" s="209">
        <f t="shared" si="17431"/>
        <v>0</v>
      </c>
      <c r="TXR221" s="209">
        <f t="shared" si="17431"/>
        <v>0</v>
      </c>
      <c r="TXS221" s="209">
        <f t="shared" si="17431"/>
        <v>0</v>
      </c>
      <c r="TXT221" s="209">
        <f t="shared" si="17431"/>
        <v>0</v>
      </c>
      <c r="TXU221" s="209">
        <f t="shared" si="17431"/>
        <v>0</v>
      </c>
      <c r="TXV221" s="209">
        <f t="shared" si="17431"/>
        <v>0</v>
      </c>
      <c r="TXW221" s="209">
        <f t="shared" si="17431"/>
        <v>0</v>
      </c>
      <c r="TXX221" s="209">
        <f t="shared" si="17431"/>
        <v>0</v>
      </c>
      <c r="TXY221" s="209">
        <f t="shared" si="17431"/>
        <v>0</v>
      </c>
      <c r="TXZ221" s="209">
        <f t="shared" si="17431"/>
        <v>0</v>
      </c>
      <c r="TYA221" s="209">
        <f t="shared" si="17431"/>
        <v>0</v>
      </c>
      <c r="TYB221" s="209">
        <f t="shared" si="17431"/>
        <v>0</v>
      </c>
      <c r="TYC221" s="209">
        <f t="shared" si="17431"/>
        <v>0</v>
      </c>
      <c r="TYD221" s="209">
        <f t="shared" si="17431"/>
        <v>0</v>
      </c>
      <c r="TYE221" s="209">
        <f t="shared" si="17431"/>
        <v>0</v>
      </c>
      <c r="TYF221" s="209">
        <f t="shared" si="17431"/>
        <v>0</v>
      </c>
      <c r="TYG221" s="209">
        <f t="shared" si="17431"/>
        <v>0</v>
      </c>
      <c r="TYH221" s="209">
        <f t="shared" si="17431"/>
        <v>0</v>
      </c>
      <c r="TYI221" s="209">
        <f t="shared" si="17431"/>
        <v>0</v>
      </c>
      <c r="TYJ221" s="209">
        <f t="shared" si="17431"/>
        <v>0</v>
      </c>
      <c r="TYK221" s="209">
        <f t="shared" ref="TYK221:UAV221" si="17432">$E$110*TYK166*(1-$E$111)</f>
        <v>0</v>
      </c>
      <c r="TYL221" s="209">
        <f t="shared" si="17432"/>
        <v>0</v>
      </c>
      <c r="TYM221" s="209">
        <f t="shared" si="17432"/>
        <v>0</v>
      </c>
      <c r="TYN221" s="209">
        <f t="shared" si="17432"/>
        <v>0</v>
      </c>
      <c r="TYO221" s="209">
        <f t="shared" si="17432"/>
        <v>0</v>
      </c>
      <c r="TYP221" s="209">
        <f t="shared" si="17432"/>
        <v>0</v>
      </c>
      <c r="TYQ221" s="209">
        <f t="shared" si="17432"/>
        <v>0</v>
      </c>
      <c r="TYR221" s="209">
        <f t="shared" si="17432"/>
        <v>0</v>
      </c>
      <c r="TYS221" s="209">
        <f t="shared" si="17432"/>
        <v>0</v>
      </c>
      <c r="TYT221" s="209">
        <f t="shared" si="17432"/>
        <v>0</v>
      </c>
      <c r="TYU221" s="209">
        <f t="shared" si="17432"/>
        <v>0</v>
      </c>
      <c r="TYV221" s="209">
        <f t="shared" si="17432"/>
        <v>0</v>
      </c>
      <c r="TYW221" s="209">
        <f t="shared" si="17432"/>
        <v>0</v>
      </c>
      <c r="TYX221" s="209">
        <f t="shared" si="17432"/>
        <v>0</v>
      </c>
      <c r="TYY221" s="209">
        <f t="shared" si="17432"/>
        <v>0</v>
      </c>
      <c r="TYZ221" s="209">
        <f t="shared" si="17432"/>
        <v>0</v>
      </c>
      <c r="TZA221" s="209">
        <f t="shared" si="17432"/>
        <v>0</v>
      </c>
      <c r="TZB221" s="209">
        <f t="shared" si="17432"/>
        <v>0</v>
      </c>
      <c r="TZC221" s="209">
        <f t="shared" si="17432"/>
        <v>0</v>
      </c>
      <c r="TZD221" s="209">
        <f t="shared" si="17432"/>
        <v>0</v>
      </c>
      <c r="TZE221" s="209">
        <f t="shared" si="17432"/>
        <v>0</v>
      </c>
      <c r="TZF221" s="209">
        <f t="shared" si="17432"/>
        <v>0</v>
      </c>
      <c r="TZG221" s="209">
        <f t="shared" si="17432"/>
        <v>0</v>
      </c>
      <c r="TZH221" s="209">
        <f t="shared" si="17432"/>
        <v>0</v>
      </c>
      <c r="TZI221" s="209">
        <f t="shared" si="17432"/>
        <v>0</v>
      </c>
      <c r="TZJ221" s="209">
        <f t="shared" si="17432"/>
        <v>0</v>
      </c>
      <c r="TZK221" s="209">
        <f t="shared" si="17432"/>
        <v>0</v>
      </c>
      <c r="TZL221" s="209">
        <f t="shared" si="17432"/>
        <v>0</v>
      </c>
      <c r="TZM221" s="209">
        <f t="shared" si="17432"/>
        <v>0</v>
      </c>
      <c r="TZN221" s="209">
        <f t="shared" si="17432"/>
        <v>0</v>
      </c>
      <c r="TZO221" s="209">
        <f t="shared" si="17432"/>
        <v>0</v>
      </c>
      <c r="TZP221" s="209">
        <f t="shared" si="17432"/>
        <v>0</v>
      </c>
      <c r="TZQ221" s="209">
        <f t="shared" si="17432"/>
        <v>0</v>
      </c>
      <c r="TZR221" s="209">
        <f t="shared" si="17432"/>
        <v>0</v>
      </c>
      <c r="TZS221" s="209">
        <f t="shared" si="17432"/>
        <v>0</v>
      </c>
      <c r="TZT221" s="209">
        <f t="shared" si="17432"/>
        <v>0</v>
      </c>
      <c r="TZU221" s="209">
        <f t="shared" si="17432"/>
        <v>0</v>
      </c>
      <c r="TZV221" s="209">
        <f t="shared" si="17432"/>
        <v>0</v>
      </c>
      <c r="TZW221" s="209">
        <f t="shared" si="17432"/>
        <v>0</v>
      </c>
      <c r="TZX221" s="209">
        <f t="shared" si="17432"/>
        <v>0</v>
      </c>
      <c r="TZY221" s="209">
        <f t="shared" si="17432"/>
        <v>0</v>
      </c>
      <c r="TZZ221" s="209">
        <f t="shared" si="17432"/>
        <v>0</v>
      </c>
      <c r="UAA221" s="209">
        <f t="shared" si="17432"/>
        <v>0</v>
      </c>
      <c r="UAB221" s="209">
        <f t="shared" si="17432"/>
        <v>0</v>
      </c>
      <c r="UAC221" s="209">
        <f t="shared" si="17432"/>
        <v>0</v>
      </c>
      <c r="UAD221" s="209">
        <f t="shared" si="17432"/>
        <v>0</v>
      </c>
      <c r="UAE221" s="209">
        <f t="shared" si="17432"/>
        <v>0</v>
      </c>
      <c r="UAF221" s="209">
        <f t="shared" si="17432"/>
        <v>0</v>
      </c>
      <c r="UAG221" s="209">
        <f t="shared" si="17432"/>
        <v>0</v>
      </c>
      <c r="UAH221" s="209">
        <f t="shared" si="17432"/>
        <v>0</v>
      </c>
      <c r="UAI221" s="209">
        <f t="shared" si="17432"/>
        <v>0</v>
      </c>
      <c r="UAJ221" s="209">
        <f t="shared" si="17432"/>
        <v>0</v>
      </c>
      <c r="UAK221" s="209">
        <f t="shared" si="17432"/>
        <v>0</v>
      </c>
      <c r="UAL221" s="209">
        <f t="shared" si="17432"/>
        <v>0</v>
      </c>
      <c r="UAM221" s="209">
        <f t="shared" si="17432"/>
        <v>0</v>
      </c>
      <c r="UAN221" s="209">
        <f t="shared" si="17432"/>
        <v>0</v>
      </c>
      <c r="UAO221" s="209">
        <f t="shared" si="17432"/>
        <v>0</v>
      </c>
      <c r="UAP221" s="209">
        <f t="shared" si="17432"/>
        <v>0</v>
      </c>
      <c r="UAQ221" s="209">
        <f t="shared" si="17432"/>
        <v>0</v>
      </c>
      <c r="UAR221" s="209">
        <f t="shared" si="17432"/>
        <v>0</v>
      </c>
      <c r="UAS221" s="209">
        <f t="shared" si="17432"/>
        <v>0</v>
      </c>
      <c r="UAT221" s="209">
        <f t="shared" si="17432"/>
        <v>0</v>
      </c>
      <c r="UAU221" s="209">
        <f t="shared" si="17432"/>
        <v>0</v>
      </c>
      <c r="UAV221" s="209">
        <f t="shared" si="17432"/>
        <v>0</v>
      </c>
      <c r="UAW221" s="209">
        <f t="shared" ref="UAW221:UDH221" si="17433">$E$110*UAW166*(1-$E$111)</f>
        <v>0</v>
      </c>
      <c r="UAX221" s="209">
        <f t="shared" si="17433"/>
        <v>0</v>
      </c>
      <c r="UAY221" s="209">
        <f t="shared" si="17433"/>
        <v>0</v>
      </c>
      <c r="UAZ221" s="209">
        <f t="shared" si="17433"/>
        <v>0</v>
      </c>
      <c r="UBA221" s="209">
        <f t="shared" si="17433"/>
        <v>0</v>
      </c>
      <c r="UBB221" s="209">
        <f t="shared" si="17433"/>
        <v>0</v>
      </c>
      <c r="UBC221" s="209">
        <f t="shared" si="17433"/>
        <v>0</v>
      </c>
      <c r="UBD221" s="209">
        <f t="shared" si="17433"/>
        <v>0</v>
      </c>
      <c r="UBE221" s="209">
        <f t="shared" si="17433"/>
        <v>0</v>
      </c>
      <c r="UBF221" s="209">
        <f t="shared" si="17433"/>
        <v>0</v>
      </c>
      <c r="UBG221" s="209">
        <f t="shared" si="17433"/>
        <v>0</v>
      </c>
      <c r="UBH221" s="209">
        <f t="shared" si="17433"/>
        <v>0</v>
      </c>
      <c r="UBI221" s="209">
        <f t="shared" si="17433"/>
        <v>0</v>
      </c>
      <c r="UBJ221" s="209">
        <f t="shared" si="17433"/>
        <v>0</v>
      </c>
      <c r="UBK221" s="209">
        <f t="shared" si="17433"/>
        <v>0</v>
      </c>
      <c r="UBL221" s="209">
        <f t="shared" si="17433"/>
        <v>0</v>
      </c>
      <c r="UBM221" s="209">
        <f t="shared" si="17433"/>
        <v>0</v>
      </c>
      <c r="UBN221" s="209">
        <f t="shared" si="17433"/>
        <v>0</v>
      </c>
      <c r="UBO221" s="209">
        <f t="shared" si="17433"/>
        <v>0</v>
      </c>
      <c r="UBP221" s="209">
        <f t="shared" si="17433"/>
        <v>0</v>
      </c>
      <c r="UBQ221" s="209">
        <f t="shared" si="17433"/>
        <v>0</v>
      </c>
      <c r="UBR221" s="209">
        <f t="shared" si="17433"/>
        <v>0</v>
      </c>
      <c r="UBS221" s="209">
        <f t="shared" si="17433"/>
        <v>0</v>
      </c>
      <c r="UBT221" s="209">
        <f t="shared" si="17433"/>
        <v>0</v>
      </c>
      <c r="UBU221" s="209">
        <f t="shared" si="17433"/>
        <v>0</v>
      </c>
      <c r="UBV221" s="209">
        <f t="shared" si="17433"/>
        <v>0</v>
      </c>
      <c r="UBW221" s="209">
        <f t="shared" si="17433"/>
        <v>0</v>
      </c>
      <c r="UBX221" s="209">
        <f t="shared" si="17433"/>
        <v>0</v>
      </c>
      <c r="UBY221" s="209">
        <f t="shared" si="17433"/>
        <v>0</v>
      </c>
      <c r="UBZ221" s="209">
        <f t="shared" si="17433"/>
        <v>0</v>
      </c>
      <c r="UCA221" s="209">
        <f t="shared" si="17433"/>
        <v>0</v>
      </c>
      <c r="UCB221" s="209">
        <f t="shared" si="17433"/>
        <v>0</v>
      </c>
      <c r="UCC221" s="209">
        <f t="shared" si="17433"/>
        <v>0</v>
      </c>
      <c r="UCD221" s="209">
        <f t="shared" si="17433"/>
        <v>0</v>
      </c>
      <c r="UCE221" s="209">
        <f t="shared" si="17433"/>
        <v>0</v>
      </c>
      <c r="UCF221" s="209">
        <f t="shared" si="17433"/>
        <v>0</v>
      </c>
      <c r="UCG221" s="209">
        <f t="shared" si="17433"/>
        <v>0</v>
      </c>
      <c r="UCH221" s="209">
        <f t="shared" si="17433"/>
        <v>0</v>
      </c>
      <c r="UCI221" s="209">
        <f t="shared" si="17433"/>
        <v>0</v>
      </c>
      <c r="UCJ221" s="209">
        <f t="shared" si="17433"/>
        <v>0</v>
      </c>
      <c r="UCK221" s="209">
        <f t="shared" si="17433"/>
        <v>0</v>
      </c>
      <c r="UCL221" s="209">
        <f t="shared" si="17433"/>
        <v>0</v>
      </c>
      <c r="UCM221" s="209">
        <f t="shared" si="17433"/>
        <v>0</v>
      </c>
      <c r="UCN221" s="209">
        <f t="shared" si="17433"/>
        <v>0</v>
      </c>
      <c r="UCO221" s="209">
        <f t="shared" si="17433"/>
        <v>0</v>
      </c>
      <c r="UCP221" s="209">
        <f t="shared" si="17433"/>
        <v>0</v>
      </c>
      <c r="UCQ221" s="209">
        <f t="shared" si="17433"/>
        <v>0</v>
      </c>
      <c r="UCR221" s="209">
        <f t="shared" si="17433"/>
        <v>0</v>
      </c>
      <c r="UCS221" s="209">
        <f t="shared" si="17433"/>
        <v>0</v>
      </c>
      <c r="UCT221" s="209">
        <f t="shared" si="17433"/>
        <v>0</v>
      </c>
      <c r="UCU221" s="209">
        <f t="shared" si="17433"/>
        <v>0</v>
      </c>
      <c r="UCV221" s="209">
        <f t="shared" si="17433"/>
        <v>0</v>
      </c>
      <c r="UCW221" s="209">
        <f t="shared" si="17433"/>
        <v>0</v>
      </c>
      <c r="UCX221" s="209">
        <f t="shared" si="17433"/>
        <v>0</v>
      </c>
      <c r="UCY221" s="209">
        <f t="shared" si="17433"/>
        <v>0</v>
      </c>
      <c r="UCZ221" s="209">
        <f t="shared" si="17433"/>
        <v>0</v>
      </c>
      <c r="UDA221" s="209">
        <f t="shared" si="17433"/>
        <v>0</v>
      </c>
      <c r="UDB221" s="209">
        <f t="shared" si="17433"/>
        <v>0</v>
      </c>
      <c r="UDC221" s="209">
        <f t="shared" si="17433"/>
        <v>0</v>
      </c>
      <c r="UDD221" s="209">
        <f t="shared" si="17433"/>
        <v>0</v>
      </c>
      <c r="UDE221" s="209">
        <f t="shared" si="17433"/>
        <v>0</v>
      </c>
      <c r="UDF221" s="209">
        <f t="shared" si="17433"/>
        <v>0</v>
      </c>
      <c r="UDG221" s="209">
        <f t="shared" si="17433"/>
        <v>0</v>
      </c>
      <c r="UDH221" s="209">
        <f t="shared" si="17433"/>
        <v>0</v>
      </c>
      <c r="UDI221" s="209">
        <f t="shared" ref="UDI221:UFT221" si="17434">$E$110*UDI166*(1-$E$111)</f>
        <v>0</v>
      </c>
      <c r="UDJ221" s="209">
        <f t="shared" si="17434"/>
        <v>0</v>
      </c>
      <c r="UDK221" s="209">
        <f t="shared" si="17434"/>
        <v>0</v>
      </c>
      <c r="UDL221" s="209">
        <f t="shared" si="17434"/>
        <v>0</v>
      </c>
      <c r="UDM221" s="209">
        <f t="shared" si="17434"/>
        <v>0</v>
      </c>
      <c r="UDN221" s="209">
        <f t="shared" si="17434"/>
        <v>0</v>
      </c>
      <c r="UDO221" s="209">
        <f t="shared" si="17434"/>
        <v>0</v>
      </c>
      <c r="UDP221" s="209">
        <f t="shared" si="17434"/>
        <v>0</v>
      </c>
      <c r="UDQ221" s="209">
        <f t="shared" si="17434"/>
        <v>0</v>
      </c>
      <c r="UDR221" s="209">
        <f t="shared" si="17434"/>
        <v>0</v>
      </c>
      <c r="UDS221" s="209">
        <f t="shared" si="17434"/>
        <v>0</v>
      </c>
      <c r="UDT221" s="209">
        <f t="shared" si="17434"/>
        <v>0</v>
      </c>
      <c r="UDU221" s="209">
        <f t="shared" si="17434"/>
        <v>0</v>
      </c>
      <c r="UDV221" s="209">
        <f t="shared" si="17434"/>
        <v>0</v>
      </c>
      <c r="UDW221" s="209">
        <f t="shared" si="17434"/>
        <v>0</v>
      </c>
      <c r="UDX221" s="209">
        <f t="shared" si="17434"/>
        <v>0</v>
      </c>
      <c r="UDY221" s="209">
        <f t="shared" si="17434"/>
        <v>0</v>
      </c>
      <c r="UDZ221" s="209">
        <f t="shared" si="17434"/>
        <v>0</v>
      </c>
      <c r="UEA221" s="209">
        <f t="shared" si="17434"/>
        <v>0</v>
      </c>
      <c r="UEB221" s="209">
        <f t="shared" si="17434"/>
        <v>0</v>
      </c>
      <c r="UEC221" s="209">
        <f t="shared" si="17434"/>
        <v>0</v>
      </c>
      <c r="UED221" s="209">
        <f t="shared" si="17434"/>
        <v>0</v>
      </c>
      <c r="UEE221" s="209">
        <f t="shared" si="17434"/>
        <v>0</v>
      </c>
      <c r="UEF221" s="209">
        <f t="shared" si="17434"/>
        <v>0</v>
      </c>
      <c r="UEG221" s="209">
        <f t="shared" si="17434"/>
        <v>0</v>
      </c>
      <c r="UEH221" s="209">
        <f t="shared" si="17434"/>
        <v>0</v>
      </c>
      <c r="UEI221" s="209">
        <f t="shared" si="17434"/>
        <v>0</v>
      </c>
      <c r="UEJ221" s="209">
        <f t="shared" si="17434"/>
        <v>0</v>
      </c>
      <c r="UEK221" s="209">
        <f t="shared" si="17434"/>
        <v>0</v>
      </c>
      <c r="UEL221" s="209">
        <f t="shared" si="17434"/>
        <v>0</v>
      </c>
      <c r="UEM221" s="209">
        <f t="shared" si="17434"/>
        <v>0</v>
      </c>
      <c r="UEN221" s="209">
        <f t="shared" si="17434"/>
        <v>0</v>
      </c>
      <c r="UEO221" s="209">
        <f t="shared" si="17434"/>
        <v>0</v>
      </c>
      <c r="UEP221" s="209">
        <f t="shared" si="17434"/>
        <v>0</v>
      </c>
      <c r="UEQ221" s="209">
        <f t="shared" si="17434"/>
        <v>0</v>
      </c>
      <c r="UER221" s="209">
        <f t="shared" si="17434"/>
        <v>0</v>
      </c>
      <c r="UES221" s="209">
        <f t="shared" si="17434"/>
        <v>0</v>
      </c>
      <c r="UET221" s="209">
        <f t="shared" si="17434"/>
        <v>0</v>
      </c>
      <c r="UEU221" s="209">
        <f t="shared" si="17434"/>
        <v>0</v>
      </c>
      <c r="UEV221" s="209">
        <f t="shared" si="17434"/>
        <v>0</v>
      </c>
      <c r="UEW221" s="209">
        <f t="shared" si="17434"/>
        <v>0</v>
      </c>
      <c r="UEX221" s="209">
        <f t="shared" si="17434"/>
        <v>0</v>
      </c>
      <c r="UEY221" s="209">
        <f t="shared" si="17434"/>
        <v>0</v>
      </c>
      <c r="UEZ221" s="209">
        <f t="shared" si="17434"/>
        <v>0</v>
      </c>
      <c r="UFA221" s="209">
        <f t="shared" si="17434"/>
        <v>0</v>
      </c>
      <c r="UFB221" s="209">
        <f t="shared" si="17434"/>
        <v>0</v>
      </c>
      <c r="UFC221" s="209">
        <f t="shared" si="17434"/>
        <v>0</v>
      </c>
      <c r="UFD221" s="209">
        <f t="shared" si="17434"/>
        <v>0</v>
      </c>
      <c r="UFE221" s="209">
        <f t="shared" si="17434"/>
        <v>0</v>
      </c>
      <c r="UFF221" s="209">
        <f t="shared" si="17434"/>
        <v>0</v>
      </c>
      <c r="UFG221" s="209">
        <f t="shared" si="17434"/>
        <v>0</v>
      </c>
      <c r="UFH221" s="209">
        <f t="shared" si="17434"/>
        <v>0</v>
      </c>
      <c r="UFI221" s="209">
        <f t="shared" si="17434"/>
        <v>0</v>
      </c>
      <c r="UFJ221" s="209">
        <f t="shared" si="17434"/>
        <v>0</v>
      </c>
      <c r="UFK221" s="209">
        <f t="shared" si="17434"/>
        <v>0</v>
      </c>
      <c r="UFL221" s="209">
        <f t="shared" si="17434"/>
        <v>0</v>
      </c>
      <c r="UFM221" s="209">
        <f t="shared" si="17434"/>
        <v>0</v>
      </c>
      <c r="UFN221" s="209">
        <f t="shared" si="17434"/>
        <v>0</v>
      </c>
      <c r="UFO221" s="209">
        <f t="shared" si="17434"/>
        <v>0</v>
      </c>
      <c r="UFP221" s="209">
        <f t="shared" si="17434"/>
        <v>0</v>
      </c>
      <c r="UFQ221" s="209">
        <f t="shared" si="17434"/>
        <v>0</v>
      </c>
      <c r="UFR221" s="209">
        <f t="shared" si="17434"/>
        <v>0</v>
      </c>
      <c r="UFS221" s="209">
        <f t="shared" si="17434"/>
        <v>0</v>
      </c>
      <c r="UFT221" s="209">
        <f t="shared" si="17434"/>
        <v>0</v>
      </c>
      <c r="UFU221" s="209">
        <f t="shared" ref="UFU221:UIF221" si="17435">$E$110*UFU166*(1-$E$111)</f>
        <v>0</v>
      </c>
      <c r="UFV221" s="209">
        <f t="shared" si="17435"/>
        <v>0</v>
      </c>
      <c r="UFW221" s="209">
        <f t="shared" si="17435"/>
        <v>0</v>
      </c>
      <c r="UFX221" s="209">
        <f t="shared" si="17435"/>
        <v>0</v>
      </c>
      <c r="UFY221" s="209">
        <f t="shared" si="17435"/>
        <v>0</v>
      </c>
      <c r="UFZ221" s="209">
        <f t="shared" si="17435"/>
        <v>0</v>
      </c>
      <c r="UGA221" s="209">
        <f t="shared" si="17435"/>
        <v>0</v>
      </c>
      <c r="UGB221" s="209">
        <f t="shared" si="17435"/>
        <v>0</v>
      </c>
      <c r="UGC221" s="209">
        <f t="shared" si="17435"/>
        <v>0</v>
      </c>
      <c r="UGD221" s="209">
        <f t="shared" si="17435"/>
        <v>0</v>
      </c>
      <c r="UGE221" s="209">
        <f t="shared" si="17435"/>
        <v>0</v>
      </c>
      <c r="UGF221" s="209">
        <f t="shared" si="17435"/>
        <v>0</v>
      </c>
      <c r="UGG221" s="209">
        <f t="shared" si="17435"/>
        <v>0</v>
      </c>
      <c r="UGH221" s="209">
        <f t="shared" si="17435"/>
        <v>0</v>
      </c>
      <c r="UGI221" s="209">
        <f t="shared" si="17435"/>
        <v>0</v>
      </c>
      <c r="UGJ221" s="209">
        <f t="shared" si="17435"/>
        <v>0</v>
      </c>
      <c r="UGK221" s="209">
        <f t="shared" si="17435"/>
        <v>0</v>
      </c>
      <c r="UGL221" s="209">
        <f t="shared" si="17435"/>
        <v>0</v>
      </c>
      <c r="UGM221" s="209">
        <f t="shared" si="17435"/>
        <v>0</v>
      </c>
      <c r="UGN221" s="209">
        <f t="shared" si="17435"/>
        <v>0</v>
      </c>
      <c r="UGO221" s="209">
        <f t="shared" si="17435"/>
        <v>0</v>
      </c>
      <c r="UGP221" s="209">
        <f t="shared" si="17435"/>
        <v>0</v>
      </c>
      <c r="UGQ221" s="209">
        <f t="shared" si="17435"/>
        <v>0</v>
      </c>
      <c r="UGR221" s="209">
        <f t="shared" si="17435"/>
        <v>0</v>
      </c>
      <c r="UGS221" s="209">
        <f t="shared" si="17435"/>
        <v>0</v>
      </c>
      <c r="UGT221" s="209">
        <f t="shared" si="17435"/>
        <v>0</v>
      </c>
      <c r="UGU221" s="209">
        <f t="shared" si="17435"/>
        <v>0</v>
      </c>
      <c r="UGV221" s="209">
        <f t="shared" si="17435"/>
        <v>0</v>
      </c>
      <c r="UGW221" s="209">
        <f t="shared" si="17435"/>
        <v>0</v>
      </c>
      <c r="UGX221" s="209">
        <f t="shared" si="17435"/>
        <v>0</v>
      </c>
      <c r="UGY221" s="209">
        <f t="shared" si="17435"/>
        <v>0</v>
      </c>
      <c r="UGZ221" s="209">
        <f t="shared" si="17435"/>
        <v>0</v>
      </c>
      <c r="UHA221" s="209">
        <f t="shared" si="17435"/>
        <v>0</v>
      </c>
      <c r="UHB221" s="209">
        <f t="shared" si="17435"/>
        <v>0</v>
      </c>
      <c r="UHC221" s="209">
        <f t="shared" si="17435"/>
        <v>0</v>
      </c>
      <c r="UHD221" s="209">
        <f t="shared" si="17435"/>
        <v>0</v>
      </c>
      <c r="UHE221" s="209">
        <f t="shared" si="17435"/>
        <v>0</v>
      </c>
      <c r="UHF221" s="209">
        <f t="shared" si="17435"/>
        <v>0</v>
      </c>
      <c r="UHG221" s="209">
        <f t="shared" si="17435"/>
        <v>0</v>
      </c>
      <c r="UHH221" s="209">
        <f t="shared" si="17435"/>
        <v>0</v>
      </c>
      <c r="UHI221" s="209">
        <f t="shared" si="17435"/>
        <v>0</v>
      </c>
      <c r="UHJ221" s="209">
        <f t="shared" si="17435"/>
        <v>0</v>
      </c>
      <c r="UHK221" s="209">
        <f t="shared" si="17435"/>
        <v>0</v>
      </c>
      <c r="UHL221" s="209">
        <f t="shared" si="17435"/>
        <v>0</v>
      </c>
      <c r="UHM221" s="209">
        <f t="shared" si="17435"/>
        <v>0</v>
      </c>
      <c r="UHN221" s="209">
        <f t="shared" si="17435"/>
        <v>0</v>
      </c>
      <c r="UHO221" s="209">
        <f t="shared" si="17435"/>
        <v>0</v>
      </c>
      <c r="UHP221" s="209">
        <f t="shared" si="17435"/>
        <v>0</v>
      </c>
      <c r="UHQ221" s="209">
        <f t="shared" si="17435"/>
        <v>0</v>
      </c>
      <c r="UHR221" s="209">
        <f t="shared" si="17435"/>
        <v>0</v>
      </c>
      <c r="UHS221" s="209">
        <f t="shared" si="17435"/>
        <v>0</v>
      </c>
      <c r="UHT221" s="209">
        <f t="shared" si="17435"/>
        <v>0</v>
      </c>
      <c r="UHU221" s="209">
        <f t="shared" si="17435"/>
        <v>0</v>
      </c>
      <c r="UHV221" s="209">
        <f t="shared" si="17435"/>
        <v>0</v>
      </c>
      <c r="UHW221" s="209">
        <f t="shared" si="17435"/>
        <v>0</v>
      </c>
      <c r="UHX221" s="209">
        <f t="shared" si="17435"/>
        <v>0</v>
      </c>
      <c r="UHY221" s="209">
        <f t="shared" si="17435"/>
        <v>0</v>
      </c>
      <c r="UHZ221" s="209">
        <f t="shared" si="17435"/>
        <v>0</v>
      </c>
      <c r="UIA221" s="209">
        <f t="shared" si="17435"/>
        <v>0</v>
      </c>
      <c r="UIB221" s="209">
        <f t="shared" si="17435"/>
        <v>0</v>
      </c>
      <c r="UIC221" s="209">
        <f t="shared" si="17435"/>
        <v>0</v>
      </c>
      <c r="UID221" s="209">
        <f t="shared" si="17435"/>
        <v>0</v>
      </c>
      <c r="UIE221" s="209">
        <f t="shared" si="17435"/>
        <v>0</v>
      </c>
      <c r="UIF221" s="209">
        <f t="shared" si="17435"/>
        <v>0</v>
      </c>
      <c r="UIG221" s="209">
        <f t="shared" ref="UIG221:UKR221" si="17436">$E$110*UIG166*(1-$E$111)</f>
        <v>0</v>
      </c>
      <c r="UIH221" s="209">
        <f t="shared" si="17436"/>
        <v>0</v>
      </c>
      <c r="UII221" s="209">
        <f t="shared" si="17436"/>
        <v>0</v>
      </c>
      <c r="UIJ221" s="209">
        <f t="shared" si="17436"/>
        <v>0</v>
      </c>
      <c r="UIK221" s="209">
        <f t="shared" si="17436"/>
        <v>0</v>
      </c>
      <c r="UIL221" s="209">
        <f t="shared" si="17436"/>
        <v>0</v>
      </c>
      <c r="UIM221" s="209">
        <f t="shared" si="17436"/>
        <v>0</v>
      </c>
      <c r="UIN221" s="209">
        <f t="shared" si="17436"/>
        <v>0</v>
      </c>
      <c r="UIO221" s="209">
        <f t="shared" si="17436"/>
        <v>0</v>
      </c>
      <c r="UIP221" s="209">
        <f t="shared" si="17436"/>
        <v>0</v>
      </c>
      <c r="UIQ221" s="209">
        <f t="shared" si="17436"/>
        <v>0</v>
      </c>
      <c r="UIR221" s="209">
        <f t="shared" si="17436"/>
        <v>0</v>
      </c>
      <c r="UIS221" s="209">
        <f t="shared" si="17436"/>
        <v>0</v>
      </c>
      <c r="UIT221" s="209">
        <f t="shared" si="17436"/>
        <v>0</v>
      </c>
      <c r="UIU221" s="209">
        <f t="shared" si="17436"/>
        <v>0</v>
      </c>
      <c r="UIV221" s="209">
        <f t="shared" si="17436"/>
        <v>0</v>
      </c>
      <c r="UIW221" s="209">
        <f t="shared" si="17436"/>
        <v>0</v>
      </c>
      <c r="UIX221" s="209">
        <f t="shared" si="17436"/>
        <v>0</v>
      </c>
      <c r="UIY221" s="209">
        <f t="shared" si="17436"/>
        <v>0</v>
      </c>
      <c r="UIZ221" s="209">
        <f t="shared" si="17436"/>
        <v>0</v>
      </c>
      <c r="UJA221" s="209">
        <f t="shared" si="17436"/>
        <v>0</v>
      </c>
      <c r="UJB221" s="209">
        <f t="shared" si="17436"/>
        <v>0</v>
      </c>
      <c r="UJC221" s="209">
        <f t="shared" si="17436"/>
        <v>0</v>
      </c>
      <c r="UJD221" s="209">
        <f t="shared" si="17436"/>
        <v>0</v>
      </c>
      <c r="UJE221" s="209">
        <f t="shared" si="17436"/>
        <v>0</v>
      </c>
      <c r="UJF221" s="209">
        <f t="shared" si="17436"/>
        <v>0</v>
      </c>
      <c r="UJG221" s="209">
        <f t="shared" si="17436"/>
        <v>0</v>
      </c>
      <c r="UJH221" s="209">
        <f t="shared" si="17436"/>
        <v>0</v>
      </c>
      <c r="UJI221" s="209">
        <f t="shared" si="17436"/>
        <v>0</v>
      </c>
      <c r="UJJ221" s="209">
        <f t="shared" si="17436"/>
        <v>0</v>
      </c>
      <c r="UJK221" s="209">
        <f t="shared" si="17436"/>
        <v>0</v>
      </c>
      <c r="UJL221" s="209">
        <f t="shared" si="17436"/>
        <v>0</v>
      </c>
      <c r="UJM221" s="209">
        <f t="shared" si="17436"/>
        <v>0</v>
      </c>
      <c r="UJN221" s="209">
        <f t="shared" si="17436"/>
        <v>0</v>
      </c>
      <c r="UJO221" s="209">
        <f t="shared" si="17436"/>
        <v>0</v>
      </c>
      <c r="UJP221" s="209">
        <f t="shared" si="17436"/>
        <v>0</v>
      </c>
      <c r="UJQ221" s="209">
        <f t="shared" si="17436"/>
        <v>0</v>
      </c>
      <c r="UJR221" s="209">
        <f t="shared" si="17436"/>
        <v>0</v>
      </c>
      <c r="UJS221" s="209">
        <f t="shared" si="17436"/>
        <v>0</v>
      </c>
      <c r="UJT221" s="209">
        <f t="shared" si="17436"/>
        <v>0</v>
      </c>
      <c r="UJU221" s="209">
        <f t="shared" si="17436"/>
        <v>0</v>
      </c>
      <c r="UJV221" s="209">
        <f t="shared" si="17436"/>
        <v>0</v>
      </c>
      <c r="UJW221" s="209">
        <f t="shared" si="17436"/>
        <v>0</v>
      </c>
      <c r="UJX221" s="209">
        <f t="shared" si="17436"/>
        <v>0</v>
      </c>
      <c r="UJY221" s="209">
        <f t="shared" si="17436"/>
        <v>0</v>
      </c>
      <c r="UJZ221" s="209">
        <f t="shared" si="17436"/>
        <v>0</v>
      </c>
      <c r="UKA221" s="209">
        <f t="shared" si="17436"/>
        <v>0</v>
      </c>
      <c r="UKB221" s="209">
        <f t="shared" si="17436"/>
        <v>0</v>
      </c>
      <c r="UKC221" s="209">
        <f t="shared" si="17436"/>
        <v>0</v>
      </c>
      <c r="UKD221" s="209">
        <f t="shared" si="17436"/>
        <v>0</v>
      </c>
      <c r="UKE221" s="209">
        <f t="shared" si="17436"/>
        <v>0</v>
      </c>
      <c r="UKF221" s="209">
        <f t="shared" si="17436"/>
        <v>0</v>
      </c>
      <c r="UKG221" s="209">
        <f t="shared" si="17436"/>
        <v>0</v>
      </c>
      <c r="UKH221" s="209">
        <f t="shared" si="17436"/>
        <v>0</v>
      </c>
      <c r="UKI221" s="209">
        <f t="shared" si="17436"/>
        <v>0</v>
      </c>
      <c r="UKJ221" s="209">
        <f t="shared" si="17436"/>
        <v>0</v>
      </c>
      <c r="UKK221" s="209">
        <f t="shared" si="17436"/>
        <v>0</v>
      </c>
      <c r="UKL221" s="209">
        <f t="shared" si="17436"/>
        <v>0</v>
      </c>
      <c r="UKM221" s="209">
        <f t="shared" si="17436"/>
        <v>0</v>
      </c>
      <c r="UKN221" s="209">
        <f t="shared" si="17436"/>
        <v>0</v>
      </c>
      <c r="UKO221" s="209">
        <f t="shared" si="17436"/>
        <v>0</v>
      </c>
      <c r="UKP221" s="209">
        <f t="shared" si="17436"/>
        <v>0</v>
      </c>
      <c r="UKQ221" s="209">
        <f t="shared" si="17436"/>
        <v>0</v>
      </c>
      <c r="UKR221" s="209">
        <f t="shared" si="17436"/>
        <v>0</v>
      </c>
      <c r="UKS221" s="209">
        <f t="shared" ref="UKS221:UND221" si="17437">$E$110*UKS166*(1-$E$111)</f>
        <v>0</v>
      </c>
      <c r="UKT221" s="209">
        <f t="shared" si="17437"/>
        <v>0</v>
      </c>
      <c r="UKU221" s="209">
        <f t="shared" si="17437"/>
        <v>0</v>
      </c>
      <c r="UKV221" s="209">
        <f t="shared" si="17437"/>
        <v>0</v>
      </c>
      <c r="UKW221" s="209">
        <f t="shared" si="17437"/>
        <v>0</v>
      </c>
      <c r="UKX221" s="209">
        <f t="shared" si="17437"/>
        <v>0</v>
      </c>
      <c r="UKY221" s="209">
        <f t="shared" si="17437"/>
        <v>0</v>
      </c>
      <c r="UKZ221" s="209">
        <f t="shared" si="17437"/>
        <v>0</v>
      </c>
      <c r="ULA221" s="209">
        <f t="shared" si="17437"/>
        <v>0</v>
      </c>
      <c r="ULB221" s="209">
        <f t="shared" si="17437"/>
        <v>0</v>
      </c>
      <c r="ULC221" s="209">
        <f t="shared" si="17437"/>
        <v>0</v>
      </c>
      <c r="ULD221" s="209">
        <f t="shared" si="17437"/>
        <v>0</v>
      </c>
      <c r="ULE221" s="209">
        <f t="shared" si="17437"/>
        <v>0</v>
      </c>
      <c r="ULF221" s="209">
        <f t="shared" si="17437"/>
        <v>0</v>
      </c>
      <c r="ULG221" s="209">
        <f t="shared" si="17437"/>
        <v>0</v>
      </c>
      <c r="ULH221" s="209">
        <f t="shared" si="17437"/>
        <v>0</v>
      </c>
      <c r="ULI221" s="209">
        <f t="shared" si="17437"/>
        <v>0</v>
      </c>
      <c r="ULJ221" s="209">
        <f t="shared" si="17437"/>
        <v>0</v>
      </c>
      <c r="ULK221" s="209">
        <f t="shared" si="17437"/>
        <v>0</v>
      </c>
      <c r="ULL221" s="209">
        <f t="shared" si="17437"/>
        <v>0</v>
      </c>
      <c r="ULM221" s="209">
        <f t="shared" si="17437"/>
        <v>0</v>
      </c>
      <c r="ULN221" s="209">
        <f t="shared" si="17437"/>
        <v>0</v>
      </c>
      <c r="ULO221" s="209">
        <f t="shared" si="17437"/>
        <v>0</v>
      </c>
      <c r="ULP221" s="209">
        <f t="shared" si="17437"/>
        <v>0</v>
      </c>
      <c r="ULQ221" s="209">
        <f t="shared" si="17437"/>
        <v>0</v>
      </c>
      <c r="ULR221" s="209">
        <f t="shared" si="17437"/>
        <v>0</v>
      </c>
      <c r="ULS221" s="209">
        <f t="shared" si="17437"/>
        <v>0</v>
      </c>
      <c r="ULT221" s="209">
        <f t="shared" si="17437"/>
        <v>0</v>
      </c>
      <c r="ULU221" s="209">
        <f t="shared" si="17437"/>
        <v>0</v>
      </c>
      <c r="ULV221" s="209">
        <f t="shared" si="17437"/>
        <v>0</v>
      </c>
      <c r="ULW221" s="209">
        <f t="shared" si="17437"/>
        <v>0</v>
      </c>
      <c r="ULX221" s="209">
        <f t="shared" si="17437"/>
        <v>0</v>
      </c>
      <c r="ULY221" s="209">
        <f t="shared" si="17437"/>
        <v>0</v>
      </c>
      <c r="ULZ221" s="209">
        <f t="shared" si="17437"/>
        <v>0</v>
      </c>
      <c r="UMA221" s="209">
        <f t="shared" si="17437"/>
        <v>0</v>
      </c>
      <c r="UMB221" s="209">
        <f t="shared" si="17437"/>
        <v>0</v>
      </c>
      <c r="UMC221" s="209">
        <f t="shared" si="17437"/>
        <v>0</v>
      </c>
      <c r="UMD221" s="209">
        <f t="shared" si="17437"/>
        <v>0</v>
      </c>
      <c r="UME221" s="209">
        <f t="shared" si="17437"/>
        <v>0</v>
      </c>
      <c r="UMF221" s="209">
        <f t="shared" si="17437"/>
        <v>0</v>
      </c>
      <c r="UMG221" s="209">
        <f t="shared" si="17437"/>
        <v>0</v>
      </c>
      <c r="UMH221" s="209">
        <f t="shared" si="17437"/>
        <v>0</v>
      </c>
      <c r="UMI221" s="209">
        <f t="shared" si="17437"/>
        <v>0</v>
      </c>
      <c r="UMJ221" s="209">
        <f t="shared" si="17437"/>
        <v>0</v>
      </c>
      <c r="UMK221" s="209">
        <f t="shared" si="17437"/>
        <v>0</v>
      </c>
      <c r="UML221" s="209">
        <f t="shared" si="17437"/>
        <v>0</v>
      </c>
      <c r="UMM221" s="209">
        <f t="shared" si="17437"/>
        <v>0</v>
      </c>
      <c r="UMN221" s="209">
        <f t="shared" si="17437"/>
        <v>0</v>
      </c>
      <c r="UMO221" s="209">
        <f t="shared" si="17437"/>
        <v>0</v>
      </c>
      <c r="UMP221" s="209">
        <f t="shared" si="17437"/>
        <v>0</v>
      </c>
      <c r="UMQ221" s="209">
        <f t="shared" si="17437"/>
        <v>0</v>
      </c>
      <c r="UMR221" s="209">
        <f t="shared" si="17437"/>
        <v>0</v>
      </c>
      <c r="UMS221" s="209">
        <f t="shared" si="17437"/>
        <v>0</v>
      </c>
      <c r="UMT221" s="209">
        <f t="shared" si="17437"/>
        <v>0</v>
      </c>
      <c r="UMU221" s="209">
        <f t="shared" si="17437"/>
        <v>0</v>
      </c>
      <c r="UMV221" s="209">
        <f t="shared" si="17437"/>
        <v>0</v>
      </c>
      <c r="UMW221" s="209">
        <f t="shared" si="17437"/>
        <v>0</v>
      </c>
      <c r="UMX221" s="209">
        <f t="shared" si="17437"/>
        <v>0</v>
      </c>
      <c r="UMY221" s="209">
        <f t="shared" si="17437"/>
        <v>0</v>
      </c>
      <c r="UMZ221" s="209">
        <f t="shared" si="17437"/>
        <v>0</v>
      </c>
      <c r="UNA221" s="209">
        <f t="shared" si="17437"/>
        <v>0</v>
      </c>
      <c r="UNB221" s="209">
        <f t="shared" si="17437"/>
        <v>0</v>
      </c>
      <c r="UNC221" s="209">
        <f t="shared" si="17437"/>
        <v>0</v>
      </c>
      <c r="UND221" s="209">
        <f t="shared" si="17437"/>
        <v>0</v>
      </c>
      <c r="UNE221" s="209">
        <f t="shared" ref="UNE221:UPP221" si="17438">$E$110*UNE166*(1-$E$111)</f>
        <v>0</v>
      </c>
      <c r="UNF221" s="209">
        <f t="shared" si="17438"/>
        <v>0</v>
      </c>
      <c r="UNG221" s="209">
        <f t="shared" si="17438"/>
        <v>0</v>
      </c>
      <c r="UNH221" s="209">
        <f t="shared" si="17438"/>
        <v>0</v>
      </c>
      <c r="UNI221" s="209">
        <f t="shared" si="17438"/>
        <v>0</v>
      </c>
      <c r="UNJ221" s="209">
        <f t="shared" si="17438"/>
        <v>0</v>
      </c>
      <c r="UNK221" s="209">
        <f t="shared" si="17438"/>
        <v>0</v>
      </c>
      <c r="UNL221" s="209">
        <f t="shared" si="17438"/>
        <v>0</v>
      </c>
      <c r="UNM221" s="209">
        <f t="shared" si="17438"/>
        <v>0</v>
      </c>
      <c r="UNN221" s="209">
        <f t="shared" si="17438"/>
        <v>0</v>
      </c>
      <c r="UNO221" s="209">
        <f t="shared" si="17438"/>
        <v>0</v>
      </c>
      <c r="UNP221" s="209">
        <f t="shared" si="17438"/>
        <v>0</v>
      </c>
      <c r="UNQ221" s="209">
        <f t="shared" si="17438"/>
        <v>0</v>
      </c>
      <c r="UNR221" s="209">
        <f t="shared" si="17438"/>
        <v>0</v>
      </c>
      <c r="UNS221" s="209">
        <f t="shared" si="17438"/>
        <v>0</v>
      </c>
      <c r="UNT221" s="209">
        <f t="shared" si="17438"/>
        <v>0</v>
      </c>
      <c r="UNU221" s="209">
        <f t="shared" si="17438"/>
        <v>0</v>
      </c>
      <c r="UNV221" s="209">
        <f t="shared" si="17438"/>
        <v>0</v>
      </c>
      <c r="UNW221" s="209">
        <f t="shared" si="17438"/>
        <v>0</v>
      </c>
      <c r="UNX221" s="209">
        <f t="shared" si="17438"/>
        <v>0</v>
      </c>
      <c r="UNY221" s="209">
        <f t="shared" si="17438"/>
        <v>0</v>
      </c>
      <c r="UNZ221" s="209">
        <f t="shared" si="17438"/>
        <v>0</v>
      </c>
      <c r="UOA221" s="209">
        <f t="shared" si="17438"/>
        <v>0</v>
      </c>
      <c r="UOB221" s="209">
        <f t="shared" si="17438"/>
        <v>0</v>
      </c>
      <c r="UOC221" s="209">
        <f t="shared" si="17438"/>
        <v>0</v>
      </c>
      <c r="UOD221" s="209">
        <f t="shared" si="17438"/>
        <v>0</v>
      </c>
      <c r="UOE221" s="209">
        <f t="shared" si="17438"/>
        <v>0</v>
      </c>
      <c r="UOF221" s="209">
        <f t="shared" si="17438"/>
        <v>0</v>
      </c>
      <c r="UOG221" s="209">
        <f t="shared" si="17438"/>
        <v>0</v>
      </c>
      <c r="UOH221" s="209">
        <f t="shared" si="17438"/>
        <v>0</v>
      </c>
      <c r="UOI221" s="209">
        <f t="shared" si="17438"/>
        <v>0</v>
      </c>
      <c r="UOJ221" s="209">
        <f t="shared" si="17438"/>
        <v>0</v>
      </c>
      <c r="UOK221" s="209">
        <f t="shared" si="17438"/>
        <v>0</v>
      </c>
      <c r="UOL221" s="209">
        <f t="shared" si="17438"/>
        <v>0</v>
      </c>
      <c r="UOM221" s="209">
        <f t="shared" si="17438"/>
        <v>0</v>
      </c>
      <c r="UON221" s="209">
        <f t="shared" si="17438"/>
        <v>0</v>
      </c>
      <c r="UOO221" s="209">
        <f t="shared" si="17438"/>
        <v>0</v>
      </c>
      <c r="UOP221" s="209">
        <f t="shared" si="17438"/>
        <v>0</v>
      </c>
      <c r="UOQ221" s="209">
        <f t="shared" si="17438"/>
        <v>0</v>
      </c>
      <c r="UOR221" s="209">
        <f t="shared" si="17438"/>
        <v>0</v>
      </c>
      <c r="UOS221" s="209">
        <f t="shared" si="17438"/>
        <v>0</v>
      </c>
      <c r="UOT221" s="209">
        <f t="shared" si="17438"/>
        <v>0</v>
      </c>
      <c r="UOU221" s="209">
        <f t="shared" si="17438"/>
        <v>0</v>
      </c>
      <c r="UOV221" s="209">
        <f t="shared" si="17438"/>
        <v>0</v>
      </c>
      <c r="UOW221" s="209">
        <f t="shared" si="17438"/>
        <v>0</v>
      </c>
      <c r="UOX221" s="209">
        <f t="shared" si="17438"/>
        <v>0</v>
      </c>
      <c r="UOY221" s="209">
        <f t="shared" si="17438"/>
        <v>0</v>
      </c>
      <c r="UOZ221" s="209">
        <f t="shared" si="17438"/>
        <v>0</v>
      </c>
      <c r="UPA221" s="209">
        <f t="shared" si="17438"/>
        <v>0</v>
      </c>
      <c r="UPB221" s="209">
        <f t="shared" si="17438"/>
        <v>0</v>
      </c>
      <c r="UPC221" s="209">
        <f t="shared" si="17438"/>
        <v>0</v>
      </c>
      <c r="UPD221" s="209">
        <f t="shared" si="17438"/>
        <v>0</v>
      </c>
      <c r="UPE221" s="209">
        <f t="shared" si="17438"/>
        <v>0</v>
      </c>
      <c r="UPF221" s="209">
        <f t="shared" si="17438"/>
        <v>0</v>
      </c>
      <c r="UPG221" s="209">
        <f t="shared" si="17438"/>
        <v>0</v>
      </c>
      <c r="UPH221" s="209">
        <f t="shared" si="17438"/>
        <v>0</v>
      </c>
      <c r="UPI221" s="209">
        <f t="shared" si="17438"/>
        <v>0</v>
      </c>
      <c r="UPJ221" s="209">
        <f t="shared" si="17438"/>
        <v>0</v>
      </c>
      <c r="UPK221" s="209">
        <f t="shared" si="17438"/>
        <v>0</v>
      </c>
      <c r="UPL221" s="209">
        <f t="shared" si="17438"/>
        <v>0</v>
      </c>
      <c r="UPM221" s="209">
        <f t="shared" si="17438"/>
        <v>0</v>
      </c>
      <c r="UPN221" s="209">
        <f t="shared" si="17438"/>
        <v>0</v>
      </c>
      <c r="UPO221" s="209">
        <f t="shared" si="17438"/>
        <v>0</v>
      </c>
      <c r="UPP221" s="209">
        <f t="shared" si="17438"/>
        <v>0</v>
      </c>
      <c r="UPQ221" s="209">
        <f t="shared" ref="UPQ221:USB221" si="17439">$E$110*UPQ166*(1-$E$111)</f>
        <v>0</v>
      </c>
      <c r="UPR221" s="209">
        <f t="shared" si="17439"/>
        <v>0</v>
      </c>
      <c r="UPS221" s="209">
        <f t="shared" si="17439"/>
        <v>0</v>
      </c>
      <c r="UPT221" s="209">
        <f t="shared" si="17439"/>
        <v>0</v>
      </c>
      <c r="UPU221" s="209">
        <f t="shared" si="17439"/>
        <v>0</v>
      </c>
      <c r="UPV221" s="209">
        <f t="shared" si="17439"/>
        <v>0</v>
      </c>
      <c r="UPW221" s="209">
        <f t="shared" si="17439"/>
        <v>0</v>
      </c>
      <c r="UPX221" s="209">
        <f t="shared" si="17439"/>
        <v>0</v>
      </c>
      <c r="UPY221" s="209">
        <f t="shared" si="17439"/>
        <v>0</v>
      </c>
      <c r="UPZ221" s="209">
        <f t="shared" si="17439"/>
        <v>0</v>
      </c>
      <c r="UQA221" s="209">
        <f t="shared" si="17439"/>
        <v>0</v>
      </c>
      <c r="UQB221" s="209">
        <f t="shared" si="17439"/>
        <v>0</v>
      </c>
      <c r="UQC221" s="209">
        <f t="shared" si="17439"/>
        <v>0</v>
      </c>
      <c r="UQD221" s="209">
        <f t="shared" si="17439"/>
        <v>0</v>
      </c>
      <c r="UQE221" s="209">
        <f t="shared" si="17439"/>
        <v>0</v>
      </c>
      <c r="UQF221" s="209">
        <f t="shared" si="17439"/>
        <v>0</v>
      </c>
      <c r="UQG221" s="209">
        <f t="shared" si="17439"/>
        <v>0</v>
      </c>
      <c r="UQH221" s="209">
        <f t="shared" si="17439"/>
        <v>0</v>
      </c>
      <c r="UQI221" s="209">
        <f t="shared" si="17439"/>
        <v>0</v>
      </c>
      <c r="UQJ221" s="209">
        <f t="shared" si="17439"/>
        <v>0</v>
      </c>
      <c r="UQK221" s="209">
        <f t="shared" si="17439"/>
        <v>0</v>
      </c>
      <c r="UQL221" s="209">
        <f t="shared" si="17439"/>
        <v>0</v>
      </c>
      <c r="UQM221" s="209">
        <f t="shared" si="17439"/>
        <v>0</v>
      </c>
      <c r="UQN221" s="209">
        <f t="shared" si="17439"/>
        <v>0</v>
      </c>
      <c r="UQO221" s="209">
        <f t="shared" si="17439"/>
        <v>0</v>
      </c>
      <c r="UQP221" s="209">
        <f t="shared" si="17439"/>
        <v>0</v>
      </c>
      <c r="UQQ221" s="209">
        <f t="shared" si="17439"/>
        <v>0</v>
      </c>
      <c r="UQR221" s="209">
        <f t="shared" si="17439"/>
        <v>0</v>
      </c>
      <c r="UQS221" s="209">
        <f t="shared" si="17439"/>
        <v>0</v>
      </c>
      <c r="UQT221" s="209">
        <f t="shared" si="17439"/>
        <v>0</v>
      </c>
      <c r="UQU221" s="209">
        <f t="shared" si="17439"/>
        <v>0</v>
      </c>
      <c r="UQV221" s="209">
        <f t="shared" si="17439"/>
        <v>0</v>
      </c>
      <c r="UQW221" s="209">
        <f t="shared" si="17439"/>
        <v>0</v>
      </c>
      <c r="UQX221" s="209">
        <f t="shared" si="17439"/>
        <v>0</v>
      </c>
      <c r="UQY221" s="209">
        <f t="shared" si="17439"/>
        <v>0</v>
      </c>
      <c r="UQZ221" s="209">
        <f t="shared" si="17439"/>
        <v>0</v>
      </c>
      <c r="URA221" s="209">
        <f t="shared" si="17439"/>
        <v>0</v>
      </c>
      <c r="URB221" s="209">
        <f t="shared" si="17439"/>
        <v>0</v>
      </c>
      <c r="URC221" s="209">
        <f t="shared" si="17439"/>
        <v>0</v>
      </c>
      <c r="URD221" s="209">
        <f t="shared" si="17439"/>
        <v>0</v>
      </c>
      <c r="URE221" s="209">
        <f t="shared" si="17439"/>
        <v>0</v>
      </c>
      <c r="URF221" s="209">
        <f t="shared" si="17439"/>
        <v>0</v>
      </c>
      <c r="URG221" s="209">
        <f t="shared" si="17439"/>
        <v>0</v>
      </c>
      <c r="URH221" s="209">
        <f t="shared" si="17439"/>
        <v>0</v>
      </c>
      <c r="URI221" s="209">
        <f t="shared" si="17439"/>
        <v>0</v>
      </c>
      <c r="URJ221" s="209">
        <f t="shared" si="17439"/>
        <v>0</v>
      </c>
      <c r="URK221" s="209">
        <f t="shared" si="17439"/>
        <v>0</v>
      </c>
      <c r="URL221" s="209">
        <f t="shared" si="17439"/>
        <v>0</v>
      </c>
      <c r="URM221" s="209">
        <f t="shared" si="17439"/>
        <v>0</v>
      </c>
      <c r="URN221" s="209">
        <f t="shared" si="17439"/>
        <v>0</v>
      </c>
      <c r="URO221" s="209">
        <f t="shared" si="17439"/>
        <v>0</v>
      </c>
      <c r="URP221" s="209">
        <f t="shared" si="17439"/>
        <v>0</v>
      </c>
      <c r="URQ221" s="209">
        <f t="shared" si="17439"/>
        <v>0</v>
      </c>
      <c r="URR221" s="209">
        <f t="shared" si="17439"/>
        <v>0</v>
      </c>
      <c r="URS221" s="209">
        <f t="shared" si="17439"/>
        <v>0</v>
      </c>
      <c r="URT221" s="209">
        <f t="shared" si="17439"/>
        <v>0</v>
      </c>
      <c r="URU221" s="209">
        <f t="shared" si="17439"/>
        <v>0</v>
      </c>
      <c r="URV221" s="209">
        <f t="shared" si="17439"/>
        <v>0</v>
      </c>
      <c r="URW221" s="209">
        <f t="shared" si="17439"/>
        <v>0</v>
      </c>
      <c r="URX221" s="209">
        <f t="shared" si="17439"/>
        <v>0</v>
      </c>
      <c r="URY221" s="209">
        <f t="shared" si="17439"/>
        <v>0</v>
      </c>
      <c r="URZ221" s="209">
        <f t="shared" si="17439"/>
        <v>0</v>
      </c>
      <c r="USA221" s="209">
        <f t="shared" si="17439"/>
        <v>0</v>
      </c>
      <c r="USB221" s="209">
        <f t="shared" si="17439"/>
        <v>0</v>
      </c>
      <c r="USC221" s="209">
        <f t="shared" ref="USC221:UUN221" si="17440">$E$110*USC166*(1-$E$111)</f>
        <v>0</v>
      </c>
      <c r="USD221" s="209">
        <f t="shared" si="17440"/>
        <v>0</v>
      </c>
      <c r="USE221" s="209">
        <f t="shared" si="17440"/>
        <v>0</v>
      </c>
      <c r="USF221" s="209">
        <f t="shared" si="17440"/>
        <v>0</v>
      </c>
      <c r="USG221" s="209">
        <f t="shared" si="17440"/>
        <v>0</v>
      </c>
      <c r="USH221" s="209">
        <f t="shared" si="17440"/>
        <v>0</v>
      </c>
      <c r="USI221" s="209">
        <f t="shared" si="17440"/>
        <v>0</v>
      </c>
      <c r="USJ221" s="209">
        <f t="shared" si="17440"/>
        <v>0</v>
      </c>
      <c r="USK221" s="209">
        <f t="shared" si="17440"/>
        <v>0</v>
      </c>
      <c r="USL221" s="209">
        <f t="shared" si="17440"/>
        <v>0</v>
      </c>
      <c r="USM221" s="209">
        <f t="shared" si="17440"/>
        <v>0</v>
      </c>
      <c r="USN221" s="209">
        <f t="shared" si="17440"/>
        <v>0</v>
      </c>
      <c r="USO221" s="209">
        <f t="shared" si="17440"/>
        <v>0</v>
      </c>
      <c r="USP221" s="209">
        <f t="shared" si="17440"/>
        <v>0</v>
      </c>
      <c r="USQ221" s="209">
        <f t="shared" si="17440"/>
        <v>0</v>
      </c>
      <c r="USR221" s="209">
        <f t="shared" si="17440"/>
        <v>0</v>
      </c>
      <c r="USS221" s="209">
        <f t="shared" si="17440"/>
        <v>0</v>
      </c>
      <c r="UST221" s="209">
        <f t="shared" si="17440"/>
        <v>0</v>
      </c>
      <c r="USU221" s="209">
        <f t="shared" si="17440"/>
        <v>0</v>
      </c>
      <c r="USV221" s="209">
        <f t="shared" si="17440"/>
        <v>0</v>
      </c>
      <c r="USW221" s="209">
        <f t="shared" si="17440"/>
        <v>0</v>
      </c>
      <c r="USX221" s="209">
        <f t="shared" si="17440"/>
        <v>0</v>
      </c>
      <c r="USY221" s="209">
        <f t="shared" si="17440"/>
        <v>0</v>
      </c>
      <c r="USZ221" s="209">
        <f t="shared" si="17440"/>
        <v>0</v>
      </c>
      <c r="UTA221" s="209">
        <f t="shared" si="17440"/>
        <v>0</v>
      </c>
      <c r="UTB221" s="209">
        <f t="shared" si="17440"/>
        <v>0</v>
      </c>
      <c r="UTC221" s="209">
        <f t="shared" si="17440"/>
        <v>0</v>
      </c>
      <c r="UTD221" s="209">
        <f t="shared" si="17440"/>
        <v>0</v>
      </c>
      <c r="UTE221" s="209">
        <f t="shared" si="17440"/>
        <v>0</v>
      </c>
      <c r="UTF221" s="209">
        <f t="shared" si="17440"/>
        <v>0</v>
      </c>
      <c r="UTG221" s="209">
        <f t="shared" si="17440"/>
        <v>0</v>
      </c>
      <c r="UTH221" s="209">
        <f t="shared" si="17440"/>
        <v>0</v>
      </c>
      <c r="UTI221" s="209">
        <f t="shared" si="17440"/>
        <v>0</v>
      </c>
      <c r="UTJ221" s="209">
        <f t="shared" si="17440"/>
        <v>0</v>
      </c>
      <c r="UTK221" s="209">
        <f t="shared" si="17440"/>
        <v>0</v>
      </c>
      <c r="UTL221" s="209">
        <f t="shared" si="17440"/>
        <v>0</v>
      </c>
      <c r="UTM221" s="209">
        <f t="shared" si="17440"/>
        <v>0</v>
      </c>
      <c r="UTN221" s="209">
        <f t="shared" si="17440"/>
        <v>0</v>
      </c>
      <c r="UTO221" s="209">
        <f t="shared" si="17440"/>
        <v>0</v>
      </c>
      <c r="UTP221" s="209">
        <f t="shared" si="17440"/>
        <v>0</v>
      </c>
      <c r="UTQ221" s="209">
        <f t="shared" si="17440"/>
        <v>0</v>
      </c>
      <c r="UTR221" s="209">
        <f t="shared" si="17440"/>
        <v>0</v>
      </c>
      <c r="UTS221" s="209">
        <f t="shared" si="17440"/>
        <v>0</v>
      </c>
      <c r="UTT221" s="209">
        <f t="shared" si="17440"/>
        <v>0</v>
      </c>
      <c r="UTU221" s="209">
        <f t="shared" si="17440"/>
        <v>0</v>
      </c>
      <c r="UTV221" s="209">
        <f t="shared" si="17440"/>
        <v>0</v>
      </c>
      <c r="UTW221" s="209">
        <f t="shared" si="17440"/>
        <v>0</v>
      </c>
      <c r="UTX221" s="209">
        <f t="shared" si="17440"/>
        <v>0</v>
      </c>
      <c r="UTY221" s="209">
        <f t="shared" si="17440"/>
        <v>0</v>
      </c>
      <c r="UTZ221" s="209">
        <f t="shared" si="17440"/>
        <v>0</v>
      </c>
      <c r="UUA221" s="209">
        <f t="shared" si="17440"/>
        <v>0</v>
      </c>
      <c r="UUB221" s="209">
        <f t="shared" si="17440"/>
        <v>0</v>
      </c>
      <c r="UUC221" s="209">
        <f t="shared" si="17440"/>
        <v>0</v>
      </c>
      <c r="UUD221" s="209">
        <f t="shared" si="17440"/>
        <v>0</v>
      </c>
      <c r="UUE221" s="209">
        <f t="shared" si="17440"/>
        <v>0</v>
      </c>
      <c r="UUF221" s="209">
        <f t="shared" si="17440"/>
        <v>0</v>
      </c>
      <c r="UUG221" s="209">
        <f t="shared" si="17440"/>
        <v>0</v>
      </c>
      <c r="UUH221" s="209">
        <f t="shared" si="17440"/>
        <v>0</v>
      </c>
      <c r="UUI221" s="209">
        <f t="shared" si="17440"/>
        <v>0</v>
      </c>
      <c r="UUJ221" s="209">
        <f t="shared" si="17440"/>
        <v>0</v>
      </c>
      <c r="UUK221" s="209">
        <f t="shared" si="17440"/>
        <v>0</v>
      </c>
      <c r="UUL221" s="209">
        <f t="shared" si="17440"/>
        <v>0</v>
      </c>
      <c r="UUM221" s="209">
        <f t="shared" si="17440"/>
        <v>0</v>
      </c>
      <c r="UUN221" s="209">
        <f t="shared" si="17440"/>
        <v>0</v>
      </c>
      <c r="UUO221" s="209">
        <f t="shared" ref="UUO221:UWZ221" si="17441">$E$110*UUO166*(1-$E$111)</f>
        <v>0</v>
      </c>
      <c r="UUP221" s="209">
        <f t="shared" si="17441"/>
        <v>0</v>
      </c>
      <c r="UUQ221" s="209">
        <f t="shared" si="17441"/>
        <v>0</v>
      </c>
      <c r="UUR221" s="209">
        <f t="shared" si="17441"/>
        <v>0</v>
      </c>
      <c r="UUS221" s="209">
        <f t="shared" si="17441"/>
        <v>0</v>
      </c>
      <c r="UUT221" s="209">
        <f t="shared" si="17441"/>
        <v>0</v>
      </c>
      <c r="UUU221" s="209">
        <f t="shared" si="17441"/>
        <v>0</v>
      </c>
      <c r="UUV221" s="209">
        <f t="shared" si="17441"/>
        <v>0</v>
      </c>
      <c r="UUW221" s="209">
        <f t="shared" si="17441"/>
        <v>0</v>
      </c>
      <c r="UUX221" s="209">
        <f t="shared" si="17441"/>
        <v>0</v>
      </c>
      <c r="UUY221" s="209">
        <f t="shared" si="17441"/>
        <v>0</v>
      </c>
      <c r="UUZ221" s="209">
        <f t="shared" si="17441"/>
        <v>0</v>
      </c>
      <c r="UVA221" s="209">
        <f t="shared" si="17441"/>
        <v>0</v>
      </c>
      <c r="UVB221" s="209">
        <f t="shared" si="17441"/>
        <v>0</v>
      </c>
      <c r="UVC221" s="209">
        <f t="shared" si="17441"/>
        <v>0</v>
      </c>
      <c r="UVD221" s="209">
        <f t="shared" si="17441"/>
        <v>0</v>
      </c>
      <c r="UVE221" s="209">
        <f t="shared" si="17441"/>
        <v>0</v>
      </c>
      <c r="UVF221" s="209">
        <f t="shared" si="17441"/>
        <v>0</v>
      </c>
      <c r="UVG221" s="209">
        <f t="shared" si="17441"/>
        <v>0</v>
      </c>
      <c r="UVH221" s="209">
        <f t="shared" si="17441"/>
        <v>0</v>
      </c>
      <c r="UVI221" s="209">
        <f t="shared" si="17441"/>
        <v>0</v>
      </c>
      <c r="UVJ221" s="209">
        <f t="shared" si="17441"/>
        <v>0</v>
      </c>
      <c r="UVK221" s="209">
        <f t="shared" si="17441"/>
        <v>0</v>
      </c>
      <c r="UVL221" s="209">
        <f t="shared" si="17441"/>
        <v>0</v>
      </c>
      <c r="UVM221" s="209">
        <f t="shared" si="17441"/>
        <v>0</v>
      </c>
      <c r="UVN221" s="209">
        <f t="shared" si="17441"/>
        <v>0</v>
      </c>
      <c r="UVO221" s="209">
        <f t="shared" si="17441"/>
        <v>0</v>
      </c>
      <c r="UVP221" s="209">
        <f t="shared" si="17441"/>
        <v>0</v>
      </c>
      <c r="UVQ221" s="209">
        <f t="shared" si="17441"/>
        <v>0</v>
      </c>
      <c r="UVR221" s="209">
        <f t="shared" si="17441"/>
        <v>0</v>
      </c>
      <c r="UVS221" s="209">
        <f t="shared" si="17441"/>
        <v>0</v>
      </c>
      <c r="UVT221" s="209">
        <f t="shared" si="17441"/>
        <v>0</v>
      </c>
      <c r="UVU221" s="209">
        <f t="shared" si="17441"/>
        <v>0</v>
      </c>
      <c r="UVV221" s="209">
        <f t="shared" si="17441"/>
        <v>0</v>
      </c>
      <c r="UVW221" s="209">
        <f t="shared" si="17441"/>
        <v>0</v>
      </c>
      <c r="UVX221" s="209">
        <f t="shared" si="17441"/>
        <v>0</v>
      </c>
      <c r="UVY221" s="209">
        <f t="shared" si="17441"/>
        <v>0</v>
      </c>
      <c r="UVZ221" s="209">
        <f t="shared" si="17441"/>
        <v>0</v>
      </c>
      <c r="UWA221" s="209">
        <f t="shared" si="17441"/>
        <v>0</v>
      </c>
      <c r="UWB221" s="209">
        <f t="shared" si="17441"/>
        <v>0</v>
      </c>
      <c r="UWC221" s="209">
        <f t="shared" si="17441"/>
        <v>0</v>
      </c>
      <c r="UWD221" s="209">
        <f t="shared" si="17441"/>
        <v>0</v>
      </c>
      <c r="UWE221" s="209">
        <f t="shared" si="17441"/>
        <v>0</v>
      </c>
      <c r="UWF221" s="209">
        <f t="shared" si="17441"/>
        <v>0</v>
      </c>
      <c r="UWG221" s="209">
        <f t="shared" si="17441"/>
        <v>0</v>
      </c>
      <c r="UWH221" s="209">
        <f t="shared" si="17441"/>
        <v>0</v>
      </c>
      <c r="UWI221" s="209">
        <f t="shared" si="17441"/>
        <v>0</v>
      </c>
      <c r="UWJ221" s="209">
        <f t="shared" si="17441"/>
        <v>0</v>
      </c>
      <c r="UWK221" s="209">
        <f t="shared" si="17441"/>
        <v>0</v>
      </c>
      <c r="UWL221" s="209">
        <f t="shared" si="17441"/>
        <v>0</v>
      </c>
      <c r="UWM221" s="209">
        <f t="shared" si="17441"/>
        <v>0</v>
      </c>
      <c r="UWN221" s="209">
        <f t="shared" si="17441"/>
        <v>0</v>
      </c>
      <c r="UWO221" s="209">
        <f t="shared" si="17441"/>
        <v>0</v>
      </c>
      <c r="UWP221" s="209">
        <f t="shared" si="17441"/>
        <v>0</v>
      </c>
      <c r="UWQ221" s="209">
        <f t="shared" si="17441"/>
        <v>0</v>
      </c>
      <c r="UWR221" s="209">
        <f t="shared" si="17441"/>
        <v>0</v>
      </c>
      <c r="UWS221" s="209">
        <f t="shared" si="17441"/>
        <v>0</v>
      </c>
      <c r="UWT221" s="209">
        <f t="shared" si="17441"/>
        <v>0</v>
      </c>
      <c r="UWU221" s="209">
        <f t="shared" si="17441"/>
        <v>0</v>
      </c>
      <c r="UWV221" s="209">
        <f t="shared" si="17441"/>
        <v>0</v>
      </c>
      <c r="UWW221" s="209">
        <f t="shared" si="17441"/>
        <v>0</v>
      </c>
      <c r="UWX221" s="209">
        <f t="shared" si="17441"/>
        <v>0</v>
      </c>
      <c r="UWY221" s="209">
        <f t="shared" si="17441"/>
        <v>0</v>
      </c>
      <c r="UWZ221" s="209">
        <f t="shared" si="17441"/>
        <v>0</v>
      </c>
      <c r="UXA221" s="209">
        <f t="shared" ref="UXA221:UZL221" si="17442">$E$110*UXA166*(1-$E$111)</f>
        <v>0</v>
      </c>
      <c r="UXB221" s="209">
        <f t="shared" si="17442"/>
        <v>0</v>
      </c>
      <c r="UXC221" s="209">
        <f t="shared" si="17442"/>
        <v>0</v>
      </c>
      <c r="UXD221" s="209">
        <f t="shared" si="17442"/>
        <v>0</v>
      </c>
      <c r="UXE221" s="209">
        <f t="shared" si="17442"/>
        <v>0</v>
      </c>
      <c r="UXF221" s="209">
        <f t="shared" si="17442"/>
        <v>0</v>
      </c>
      <c r="UXG221" s="209">
        <f t="shared" si="17442"/>
        <v>0</v>
      </c>
      <c r="UXH221" s="209">
        <f t="shared" si="17442"/>
        <v>0</v>
      </c>
      <c r="UXI221" s="209">
        <f t="shared" si="17442"/>
        <v>0</v>
      </c>
      <c r="UXJ221" s="209">
        <f t="shared" si="17442"/>
        <v>0</v>
      </c>
      <c r="UXK221" s="209">
        <f t="shared" si="17442"/>
        <v>0</v>
      </c>
      <c r="UXL221" s="209">
        <f t="shared" si="17442"/>
        <v>0</v>
      </c>
      <c r="UXM221" s="209">
        <f t="shared" si="17442"/>
        <v>0</v>
      </c>
      <c r="UXN221" s="209">
        <f t="shared" si="17442"/>
        <v>0</v>
      </c>
      <c r="UXO221" s="209">
        <f t="shared" si="17442"/>
        <v>0</v>
      </c>
      <c r="UXP221" s="209">
        <f t="shared" si="17442"/>
        <v>0</v>
      </c>
      <c r="UXQ221" s="209">
        <f t="shared" si="17442"/>
        <v>0</v>
      </c>
      <c r="UXR221" s="209">
        <f t="shared" si="17442"/>
        <v>0</v>
      </c>
      <c r="UXS221" s="209">
        <f t="shared" si="17442"/>
        <v>0</v>
      </c>
      <c r="UXT221" s="209">
        <f t="shared" si="17442"/>
        <v>0</v>
      </c>
      <c r="UXU221" s="209">
        <f t="shared" si="17442"/>
        <v>0</v>
      </c>
      <c r="UXV221" s="209">
        <f t="shared" si="17442"/>
        <v>0</v>
      </c>
      <c r="UXW221" s="209">
        <f t="shared" si="17442"/>
        <v>0</v>
      </c>
      <c r="UXX221" s="209">
        <f t="shared" si="17442"/>
        <v>0</v>
      </c>
      <c r="UXY221" s="209">
        <f t="shared" si="17442"/>
        <v>0</v>
      </c>
      <c r="UXZ221" s="209">
        <f t="shared" si="17442"/>
        <v>0</v>
      </c>
      <c r="UYA221" s="209">
        <f t="shared" si="17442"/>
        <v>0</v>
      </c>
      <c r="UYB221" s="209">
        <f t="shared" si="17442"/>
        <v>0</v>
      </c>
      <c r="UYC221" s="209">
        <f t="shared" si="17442"/>
        <v>0</v>
      </c>
      <c r="UYD221" s="209">
        <f t="shared" si="17442"/>
        <v>0</v>
      </c>
      <c r="UYE221" s="209">
        <f t="shared" si="17442"/>
        <v>0</v>
      </c>
      <c r="UYF221" s="209">
        <f t="shared" si="17442"/>
        <v>0</v>
      </c>
      <c r="UYG221" s="209">
        <f t="shared" si="17442"/>
        <v>0</v>
      </c>
      <c r="UYH221" s="209">
        <f t="shared" si="17442"/>
        <v>0</v>
      </c>
      <c r="UYI221" s="209">
        <f t="shared" si="17442"/>
        <v>0</v>
      </c>
      <c r="UYJ221" s="209">
        <f t="shared" si="17442"/>
        <v>0</v>
      </c>
      <c r="UYK221" s="209">
        <f t="shared" si="17442"/>
        <v>0</v>
      </c>
      <c r="UYL221" s="209">
        <f t="shared" si="17442"/>
        <v>0</v>
      </c>
      <c r="UYM221" s="209">
        <f t="shared" si="17442"/>
        <v>0</v>
      </c>
      <c r="UYN221" s="209">
        <f t="shared" si="17442"/>
        <v>0</v>
      </c>
      <c r="UYO221" s="209">
        <f t="shared" si="17442"/>
        <v>0</v>
      </c>
      <c r="UYP221" s="209">
        <f t="shared" si="17442"/>
        <v>0</v>
      </c>
      <c r="UYQ221" s="209">
        <f t="shared" si="17442"/>
        <v>0</v>
      </c>
      <c r="UYR221" s="209">
        <f t="shared" si="17442"/>
        <v>0</v>
      </c>
      <c r="UYS221" s="209">
        <f t="shared" si="17442"/>
        <v>0</v>
      </c>
      <c r="UYT221" s="209">
        <f t="shared" si="17442"/>
        <v>0</v>
      </c>
      <c r="UYU221" s="209">
        <f t="shared" si="17442"/>
        <v>0</v>
      </c>
      <c r="UYV221" s="209">
        <f t="shared" si="17442"/>
        <v>0</v>
      </c>
      <c r="UYW221" s="209">
        <f t="shared" si="17442"/>
        <v>0</v>
      </c>
      <c r="UYX221" s="209">
        <f t="shared" si="17442"/>
        <v>0</v>
      </c>
      <c r="UYY221" s="209">
        <f t="shared" si="17442"/>
        <v>0</v>
      </c>
      <c r="UYZ221" s="209">
        <f t="shared" si="17442"/>
        <v>0</v>
      </c>
      <c r="UZA221" s="209">
        <f t="shared" si="17442"/>
        <v>0</v>
      </c>
      <c r="UZB221" s="209">
        <f t="shared" si="17442"/>
        <v>0</v>
      </c>
      <c r="UZC221" s="209">
        <f t="shared" si="17442"/>
        <v>0</v>
      </c>
      <c r="UZD221" s="209">
        <f t="shared" si="17442"/>
        <v>0</v>
      </c>
      <c r="UZE221" s="209">
        <f t="shared" si="17442"/>
        <v>0</v>
      </c>
      <c r="UZF221" s="209">
        <f t="shared" si="17442"/>
        <v>0</v>
      </c>
      <c r="UZG221" s="209">
        <f t="shared" si="17442"/>
        <v>0</v>
      </c>
      <c r="UZH221" s="209">
        <f t="shared" si="17442"/>
        <v>0</v>
      </c>
      <c r="UZI221" s="209">
        <f t="shared" si="17442"/>
        <v>0</v>
      </c>
      <c r="UZJ221" s="209">
        <f t="shared" si="17442"/>
        <v>0</v>
      </c>
      <c r="UZK221" s="209">
        <f t="shared" si="17442"/>
        <v>0</v>
      </c>
      <c r="UZL221" s="209">
        <f t="shared" si="17442"/>
        <v>0</v>
      </c>
      <c r="UZM221" s="209">
        <f t="shared" ref="UZM221:VBX221" si="17443">$E$110*UZM166*(1-$E$111)</f>
        <v>0</v>
      </c>
      <c r="UZN221" s="209">
        <f t="shared" si="17443"/>
        <v>0</v>
      </c>
      <c r="UZO221" s="209">
        <f t="shared" si="17443"/>
        <v>0</v>
      </c>
      <c r="UZP221" s="209">
        <f t="shared" si="17443"/>
        <v>0</v>
      </c>
      <c r="UZQ221" s="209">
        <f t="shared" si="17443"/>
        <v>0</v>
      </c>
      <c r="UZR221" s="209">
        <f t="shared" si="17443"/>
        <v>0</v>
      </c>
      <c r="UZS221" s="209">
        <f t="shared" si="17443"/>
        <v>0</v>
      </c>
      <c r="UZT221" s="209">
        <f t="shared" si="17443"/>
        <v>0</v>
      </c>
      <c r="UZU221" s="209">
        <f t="shared" si="17443"/>
        <v>0</v>
      </c>
      <c r="UZV221" s="209">
        <f t="shared" si="17443"/>
        <v>0</v>
      </c>
      <c r="UZW221" s="209">
        <f t="shared" si="17443"/>
        <v>0</v>
      </c>
      <c r="UZX221" s="209">
        <f t="shared" si="17443"/>
        <v>0</v>
      </c>
      <c r="UZY221" s="209">
        <f t="shared" si="17443"/>
        <v>0</v>
      </c>
      <c r="UZZ221" s="209">
        <f t="shared" si="17443"/>
        <v>0</v>
      </c>
      <c r="VAA221" s="209">
        <f t="shared" si="17443"/>
        <v>0</v>
      </c>
      <c r="VAB221" s="209">
        <f t="shared" si="17443"/>
        <v>0</v>
      </c>
      <c r="VAC221" s="209">
        <f t="shared" si="17443"/>
        <v>0</v>
      </c>
      <c r="VAD221" s="209">
        <f t="shared" si="17443"/>
        <v>0</v>
      </c>
      <c r="VAE221" s="209">
        <f t="shared" si="17443"/>
        <v>0</v>
      </c>
      <c r="VAF221" s="209">
        <f t="shared" si="17443"/>
        <v>0</v>
      </c>
      <c r="VAG221" s="209">
        <f t="shared" si="17443"/>
        <v>0</v>
      </c>
      <c r="VAH221" s="209">
        <f t="shared" si="17443"/>
        <v>0</v>
      </c>
      <c r="VAI221" s="209">
        <f t="shared" si="17443"/>
        <v>0</v>
      </c>
      <c r="VAJ221" s="209">
        <f t="shared" si="17443"/>
        <v>0</v>
      </c>
      <c r="VAK221" s="209">
        <f t="shared" si="17443"/>
        <v>0</v>
      </c>
      <c r="VAL221" s="209">
        <f t="shared" si="17443"/>
        <v>0</v>
      </c>
      <c r="VAM221" s="209">
        <f t="shared" si="17443"/>
        <v>0</v>
      </c>
      <c r="VAN221" s="209">
        <f t="shared" si="17443"/>
        <v>0</v>
      </c>
      <c r="VAO221" s="209">
        <f t="shared" si="17443"/>
        <v>0</v>
      </c>
      <c r="VAP221" s="209">
        <f t="shared" si="17443"/>
        <v>0</v>
      </c>
      <c r="VAQ221" s="209">
        <f t="shared" si="17443"/>
        <v>0</v>
      </c>
      <c r="VAR221" s="209">
        <f t="shared" si="17443"/>
        <v>0</v>
      </c>
      <c r="VAS221" s="209">
        <f t="shared" si="17443"/>
        <v>0</v>
      </c>
      <c r="VAT221" s="209">
        <f t="shared" si="17443"/>
        <v>0</v>
      </c>
      <c r="VAU221" s="209">
        <f t="shared" si="17443"/>
        <v>0</v>
      </c>
      <c r="VAV221" s="209">
        <f t="shared" si="17443"/>
        <v>0</v>
      </c>
      <c r="VAW221" s="209">
        <f t="shared" si="17443"/>
        <v>0</v>
      </c>
      <c r="VAX221" s="209">
        <f t="shared" si="17443"/>
        <v>0</v>
      </c>
      <c r="VAY221" s="209">
        <f t="shared" si="17443"/>
        <v>0</v>
      </c>
      <c r="VAZ221" s="209">
        <f t="shared" si="17443"/>
        <v>0</v>
      </c>
      <c r="VBA221" s="209">
        <f t="shared" si="17443"/>
        <v>0</v>
      </c>
      <c r="VBB221" s="209">
        <f t="shared" si="17443"/>
        <v>0</v>
      </c>
      <c r="VBC221" s="209">
        <f t="shared" si="17443"/>
        <v>0</v>
      </c>
      <c r="VBD221" s="209">
        <f t="shared" si="17443"/>
        <v>0</v>
      </c>
      <c r="VBE221" s="209">
        <f t="shared" si="17443"/>
        <v>0</v>
      </c>
      <c r="VBF221" s="209">
        <f t="shared" si="17443"/>
        <v>0</v>
      </c>
      <c r="VBG221" s="209">
        <f t="shared" si="17443"/>
        <v>0</v>
      </c>
      <c r="VBH221" s="209">
        <f t="shared" si="17443"/>
        <v>0</v>
      </c>
      <c r="VBI221" s="209">
        <f t="shared" si="17443"/>
        <v>0</v>
      </c>
      <c r="VBJ221" s="209">
        <f t="shared" si="17443"/>
        <v>0</v>
      </c>
      <c r="VBK221" s="209">
        <f t="shared" si="17443"/>
        <v>0</v>
      </c>
      <c r="VBL221" s="209">
        <f t="shared" si="17443"/>
        <v>0</v>
      </c>
      <c r="VBM221" s="209">
        <f t="shared" si="17443"/>
        <v>0</v>
      </c>
      <c r="VBN221" s="209">
        <f t="shared" si="17443"/>
        <v>0</v>
      </c>
      <c r="VBO221" s="209">
        <f t="shared" si="17443"/>
        <v>0</v>
      </c>
      <c r="VBP221" s="209">
        <f t="shared" si="17443"/>
        <v>0</v>
      </c>
      <c r="VBQ221" s="209">
        <f t="shared" si="17443"/>
        <v>0</v>
      </c>
      <c r="VBR221" s="209">
        <f t="shared" si="17443"/>
        <v>0</v>
      </c>
      <c r="VBS221" s="209">
        <f t="shared" si="17443"/>
        <v>0</v>
      </c>
      <c r="VBT221" s="209">
        <f t="shared" si="17443"/>
        <v>0</v>
      </c>
      <c r="VBU221" s="209">
        <f t="shared" si="17443"/>
        <v>0</v>
      </c>
      <c r="VBV221" s="209">
        <f t="shared" si="17443"/>
        <v>0</v>
      </c>
      <c r="VBW221" s="209">
        <f t="shared" si="17443"/>
        <v>0</v>
      </c>
      <c r="VBX221" s="209">
        <f t="shared" si="17443"/>
        <v>0</v>
      </c>
      <c r="VBY221" s="209">
        <f t="shared" ref="VBY221:VEJ221" si="17444">$E$110*VBY166*(1-$E$111)</f>
        <v>0</v>
      </c>
      <c r="VBZ221" s="209">
        <f t="shared" si="17444"/>
        <v>0</v>
      </c>
      <c r="VCA221" s="209">
        <f t="shared" si="17444"/>
        <v>0</v>
      </c>
      <c r="VCB221" s="209">
        <f t="shared" si="17444"/>
        <v>0</v>
      </c>
      <c r="VCC221" s="209">
        <f t="shared" si="17444"/>
        <v>0</v>
      </c>
      <c r="VCD221" s="209">
        <f t="shared" si="17444"/>
        <v>0</v>
      </c>
      <c r="VCE221" s="209">
        <f t="shared" si="17444"/>
        <v>0</v>
      </c>
      <c r="VCF221" s="209">
        <f t="shared" si="17444"/>
        <v>0</v>
      </c>
      <c r="VCG221" s="209">
        <f t="shared" si="17444"/>
        <v>0</v>
      </c>
      <c r="VCH221" s="209">
        <f t="shared" si="17444"/>
        <v>0</v>
      </c>
      <c r="VCI221" s="209">
        <f t="shared" si="17444"/>
        <v>0</v>
      </c>
      <c r="VCJ221" s="209">
        <f t="shared" si="17444"/>
        <v>0</v>
      </c>
      <c r="VCK221" s="209">
        <f t="shared" si="17444"/>
        <v>0</v>
      </c>
      <c r="VCL221" s="209">
        <f t="shared" si="17444"/>
        <v>0</v>
      </c>
      <c r="VCM221" s="209">
        <f t="shared" si="17444"/>
        <v>0</v>
      </c>
      <c r="VCN221" s="209">
        <f t="shared" si="17444"/>
        <v>0</v>
      </c>
      <c r="VCO221" s="209">
        <f t="shared" si="17444"/>
        <v>0</v>
      </c>
      <c r="VCP221" s="209">
        <f t="shared" si="17444"/>
        <v>0</v>
      </c>
      <c r="VCQ221" s="209">
        <f t="shared" si="17444"/>
        <v>0</v>
      </c>
      <c r="VCR221" s="209">
        <f t="shared" si="17444"/>
        <v>0</v>
      </c>
      <c r="VCS221" s="209">
        <f t="shared" si="17444"/>
        <v>0</v>
      </c>
      <c r="VCT221" s="209">
        <f t="shared" si="17444"/>
        <v>0</v>
      </c>
      <c r="VCU221" s="209">
        <f t="shared" si="17444"/>
        <v>0</v>
      </c>
      <c r="VCV221" s="209">
        <f t="shared" si="17444"/>
        <v>0</v>
      </c>
      <c r="VCW221" s="209">
        <f t="shared" si="17444"/>
        <v>0</v>
      </c>
      <c r="VCX221" s="209">
        <f t="shared" si="17444"/>
        <v>0</v>
      </c>
      <c r="VCY221" s="209">
        <f t="shared" si="17444"/>
        <v>0</v>
      </c>
      <c r="VCZ221" s="209">
        <f t="shared" si="17444"/>
        <v>0</v>
      </c>
      <c r="VDA221" s="209">
        <f t="shared" si="17444"/>
        <v>0</v>
      </c>
      <c r="VDB221" s="209">
        <f t="shared" si="17444"/>
        <v>0</v>
      </c>
      <c r="VDC221" s="209">
        <f t="shared" si="17444"/>
        <v>0</v>
      </c>
      <c r="VDD221" s="209">
        <f t="shared" si="17444"/>
        <v>0</v>
      </c>
      <c r="VDE221" s="209">
        <f t="shared" si="17444"/>
        <v>0</v>
      </c>
      <c r="VDF221" s="209">
        <f t="shared" si="17444"/>
        <v>0</v>
      </c>
      <c r="VDG221" s="209">
        <f t="shared" si="17444"/>
        <v>0</v>
      </c>
      <c r="VDH221" s="209">
        <f t="shared" si="17444"/>
        <v>0</v>
      </c>
      <c r="VDI221" s="209">
        <f t="shared" si="17444"/>
        <v>0</v>
      </c>
      <c r="VDJ221" s="209">
        <f t="shared" si="17444"/>
        <v>0</v>
      </c>
      <c r="VDK221" s="209">
        <f t="shared" si="17444"/>
        <v>0</v>
      </c>
      <c r="VDL221" s="209">
        <f t="shared" si="17444"/>
        <v>0</v>
      </c>
      <c r="VDM221" s="209">
        <f t="shared" si="17444"/>
        <v>0</v>
      </c>
      <c r="VDN221" s="209">
        <f t="shared" si="17444"/>
        <v>0</v>
      </c>
      <c r="VDO221" s="209">
        <f t="shared" si="17444"/>
        <v>0</v>
      </c>
      <c r="VDP221" s="209">
        <f t="shared" si="17444"/>
        <v>0</v>
      </c>
      <c r="VDQ221" s="209">
        <f t="shared" si="17444"/>
        <v>0</v>
      </c>
      <c r="VDR221" s="209">
        <f t="shared" si="17444"/>
        <v>0</v>
      </c>
      <c r="VDS221" s="209">
        <f t="shared" si="17444"/>
        <v>0</v>
      </c>
      <c r="VDT221" s="209">
        <f t="shared" si="17444"/>
        <v>0</v>
      </c>
      <c r="VDU221" s="209">
        <f t="shared" si="17444"/>
        <v>0</v>
      </c>
      <c r="VDV221" s="209">
        <f t="shared" si="17444"/>
        <v>0</v>
      </c>
      <c r="VDW221" s="209">
        <f t="shared" si="17444"/>
        <v>0</v>
      </c>
      <c r="VDX221" s="209">
        <f t="shared" si="17444"/>
        <v>0</v>
      </c>
      <c r="VDY221" s="209">
        <f t="shared" si="17444"/>
        <v>0</v>
      </c>
      <c r="VDZ221" s="209">
        <f t="shared" si="17444"/>
        <v>0</v>
      </c>
      <c r="VEA221" s="209">
        <f t="shared" si="17444"/>
        <v>0</v>
      </c>
      <c r="VEB221" s="209">
        <f t="shared" si="17444"/>
        <v>0</v>
      </c>
      <c r="VEC221" s="209">
        <f t="shared" si="17444"/>
        <v>0</v>
      </c>
      <c r="VED221" s="209">
        <f t="shared" si="17444"/>
        <v>0</v>
      </c>
      <c r="VEE221" s="209">
        <f t="shared" si="17444"/>
        <v>0</v>
      </c>
      <c r="VEF221" s="209">
        <f t="shared" si="17444"/>
        <v>0</v>
      </c>
      <c r="VEG221" s="209">
        <f t="shared" si="17444"/>
        <v>0</v>
      </c>
      <c r="VEH221" s="209">
        <f t="shared" si="17444"/>
        <v>0</v>
      </c>
      <c r="VEI221" s="209">
        <f t="shared" si="17444"/>
        <v>0</v>
      </c>
      <c r="VEJ221" s="209">
        <f t="shared" si="17444"/>
        <v>0</v>
      </c>
      <c r="VEK221" s="209">
        <f t="shared" ref="VEK221:VGV221" si="17445">$E$110*VEK166*(1-$E$111)</f>
        <v>0</v>
      </c>
      <c r="VEL221" s="209">
        <f t="shared" si="17445"/>
        <v>0</v>
      </c>
      <c r="VEM221" s="209">
        <f t="shared" si="17445"/>
        <v>0</v>
      </c>
      <c r="VEN221" s="209">
        <f t="shared" si="17445"/>
        <v>0</v>
      </c>
      <c r="VEO221" s="209">
        <f t="shared" si="17445"/>
        <v>0</v>
      </c>
      <c r="VEP221" s="209">
        <f t="shared" si="17445"/>
        <v>0</v>
      </c>
      <c r="VEQ221" s="209">
        <f t="shared" si="17445"/>
        <v>0</v>
      </c>
      <c r="VER221" s="209">
        <f t="shared" si="17445"/>
        <v>0</v>
      </c>
      <c r="VES221" s="209">
        <f t="shared" si="17445"/>
        <v>0</v>
      </c>
      <c r="VET221" s="209">
        <f t="shared" si="17445"/>
        <v>0</v>
      </c>
      <c r="VEU221" s="209">
        <f t="shared" si="17445"/>
        <v>0</v>
      </c>
      <c r="VEV221" s="209">
        <f t="shared" si="17445"/>
        <v>0</v>
      </c>
      <c r="VEW221" s="209">
        <f t="shared" si="17445"/>
        <v>0</v>
      </c>
      <c r="VEX221" s="209">
        <f t="shared" si="17445"/>
        <v>0</v>
      </c>
      <c r="VEY221" s="209">
        <f t="shared" si="17445"/>
        <v>0</v>
      </c>
      <c r="VEZ221" s="209">
        <f t="shared" si="17445"/>
        <v>0</v>
      </c>
      <c r="VFA221" s="209">
        <f t="shared" si="17445"/>
        <v>0</v>
      </c>
      <c r="VFB221" s="209">
        <f t="shared" si="17445"/>
        <v>0</v>
      </c>
      <c r="VFC221" s="209">
        <f t="shared" si="17445"/>
        <v>0</v>
      </c>
      <c r="VFD221" s="209">
        <f t="shared" si="17445"/>
        <v>0</v>
      </c>
      <c r="VFE221" s="209">
        <f t="shared" si="17445"/>
        <v>0</v>
      </c>
      <c r="VFF221" s="209">
        <f t="shared" si="17445"/>
        <v>0</v>
      </c>
      <c r="VFG221" s="209">
        <f t="shared" si="17445"/>
        <v>0</v>
      </c>
      <c r="VFH221" s="209">
        <f t="shared" si="17445"/>
        <v>0</v>
      </c>
      <c r="VFI221" s="209">
        <f t="shared" si="17445"/>
        <v>0</v>
      </c>
      <c r="VFJ221" s="209">
        <f t="shared" si="17445"/>
        <v>0</v>
      </c>
      <c r="VFK221" s="209">
        <f t="shared" si="17445"/>
        <v>0</v>
      </c>
      <c r="VFL221" s="209">
        <f t="shared" si="17445"/>
        <v>0</v>
      </c>
      <c r="VFM221" s="209">
        <f t="shared" si="17445"/>
        <v>0</v>
      </c>
      <c r="VFN221" s="209">
        <f t="shared" si="17445"/>
        <v>0</v>
      </c>
      <c r="VFO221" s="209">
        <f t="shared" si="17445"/>
        <v>0</v>
      </c>
      <c r="VFP221" s="209">
        <f t="shared" si="17445"/>
        <v>0</v>
      </c>
      <c r="VFQ221" s="209">
        <f t="shared" si="17445"/>
        <v>0</v>
      </c>
      <c r="VFR221" s="209">
        <f t="shared" si="17445"/>
        <v>0</v>
      </c>
      <c r="VFS221" s="209">
        <f t="shared" si="17445"/>
        <v>0</v>
      </c>
      <c r="VFT221" s="209">
        <f t="shared" si="17445"/>
        <v>0</v>
      </c>
      <c r="VFU221" s="209">
        <f t="shared" si="17445"/>
        <v>0</v>
      </c>
      <c r="VFV221" s="209">
        <f t="shared" si="17445"/>
        <v>0</v>
      </c>
      <c r="VFW221" s="209">
        <f t="shared" si="17445"/>
        <v>0</v>
      </c>
      <c r="VFX221" s="209">
        <f t="shared" si="17445"/>
        <v>0</v>
      </c>
      <c r="VFY221" s="209">
        <f t="shared" si="17445"/>
        <v>0</v>
      </c>
      <c r="VFZ221" s="209">
        <f t="shared" si="17445"/>
        <v>0</v>
      </c>
      <c r="VGA221" s="209">
        <f t="shared" si="17445"/>
        <v>0</v>
      </c>
      <c r="VGB221" s="209">
        <f t="shared" si="17445"/>
        <v>0</v>
      </c>
      <c r="VGC221" s="209">
        <f t="shared" si="17445"/>
        <v>0</v>
      </c>
      <c r="VGD221" s="209">
        <f t="shared" si="17445"/>
        <v>0</v>
      </c>
      <c r="VGE221" s="209">
        <f t="shared" si="17445"/>
        <v>0</v>
      </c>
      <c r="VGF221" s="209">
        <f t="shared" si="17445"/>
        <v>0</v>
      </c>
      <c r="VGG221" s="209">
        <f t="shared" si="17445"/>
        <v>0</v>
      </c>
      <c r="VGH221" s="209">
        <f t="shared" si="17445"/>
        <v>0</v>
      </c>
      <c r="VGI221" s="209">
        <f t="shared" si="17445"/>
        <v>0</v>
      </c>
      <c r="VGJ221" s="209">
        <f t="shared" si="17445"/>
        <v>0</v>
      </c>
      <c r="VGK221" s="209">
        <f t="shared" si="17445"/>
        <v>0</v>
      </c>
      <c r="VGL221" s="209">
        <f t="shared" si="17445"/>
        <v>0</v>
      </c>
      <c r="VGM221" s="209">
        <f t="shared" si="17445"/>
        <v>0</v>
      </c>
      <c r="VGN221" s="209">
        <f t="shared" si="17445"/>
        <v>0</v>
      </c>
      <c r="VGO221" s="209">
        <f t="shared" si="17445"/>
        <v>0</v>
      </c>
      <c r="VGP221" s="209">
        <f t="shared" si="17445"/>
        <v>0</v>
      </c>
      <c r="VGQ221" s="209">
        <f t="shared" si="17445"/>
        <v>0</v>
      </c>
      <c r="VGR221" s="209">
        <f t="shared" si="17445"/>
        <v>0</v>
      </c>
      <c r="VGS221" s="209">
        <f t="shared" si="17445"/>
        <v>0</v>
      </c>
      <c r="VGT221" s="209">
        <f t="shared" si="17445"/>
        <v>0</v>
      </c>
      <c r="VGU221" s="209">
        <f t="shared" si="17445"/>
        <v>0</v>
      </c>
      <c r="VGV221" s="209">
        <f t="shared" si="17445"/>
        <v>0</v>
      </c>
      <c r="VGW221" s="209">
        <f t="shared" ref="VGW221:VJH221" si="17446">$E$110*VGW166*(1-$E$111)</f>
        <v>0</v>
      </c>
      <c r="VGX221" s="209">
        <f t="shared" si="17446"/>
        <v>0</v>
      </c>
      <c r="VGY221" s="209">
        <f t="shared" si="17446"/>
        <v>0</v>
      </c>
      <c r="VGZ221" s="209">
        <f t="shared" si="17446"/>
        <v>0</v>
      </c>
      <c r="VHA221" s="209">
        <f t="shared" si="17446"/>
        <v>0</v>
      </c>
      <c r="VHB221" s="209">
        <f t="shared" si="17446"/>
        <v>0</v>
      </c>
      <c r="VHC221" s="209">
        <f t="shared" si="17446"/>
        <v>0</v>
      </c>
      <c r="VHD221" s="209">
        <f t="shared" si="17446"/>
        <v>0</v>
      </c>
      <c r="VHE221" s="209">
        <f t="shared" si="17446"/>
        <v>0</v>
      </c>
      <c r="VHF221" s="209">
        <f t="shared" si="17446"/>
        <v>0</v>
      </c>
      <c r="VHG221" s="209">
        <f t="shared" si="17446"/>
        <v>0</v>
      </c>
      <c r="VHH221" s="209">
        <f t="shared" si="17446"/>
        <v>0</v>
      </c>
      <c r="VHI221" s="209">
        <f t="shared" si="17446"/>
        <v>0</v>
      </c>
      <c r="VHJ221" s="209">
        <f t="shared" si="17446"/>
        <v>0</v>
      </c>
      <c r="VHK221" s="209">
        <f t="shared" si="17446"/>
        <v>0</v>
      </c>
      <c r="VHL221" s="209">
        <f t="shared" si="17446"/>
        <v>0</v>
      </c>
      <c r="VHM221" s="209">
        <f t="shared" si="17446"/>
        <v>0</v>
      </c>
      <c r="VHN221" s="209">
        <f t="shared" si="17446"/>
        <v>0</v>
      </c>
      <c r="VHO221" s="209">
        <f t="shared" si="17446"/>
        <v>0</v>
      </c>
      <c r="VHP221" s="209">
        <f t="shared" si="17446"/>
        <v>0</v>
      </c>
      <c r="VHQ221" s="209">
        <f t="shared" si="17446"/>
        <v>0</v>
      </c>
      <c r="VHR221" s="209">
        <f t="shared" si="17446"/>
        <v>0</v>
      </c>
      <c r="VHS221" s="209">
        <f t="shared" si="17446"/>
        <v>0</v>
      </c>
      <c r="VHT221" s="209">
        <f t="shared" si="17446"/>
        <v>0</v>
      </c>
      <c r="VHU221" s="209">
        <f t="shared" si="17446"/>
        <v>0</v>
      </c>
      <c r="VHV221" s="209">
        <f t="shared" si="17446"/>
        <v>0</v>
      </c>
      <c r="VHW221" s="209">
        <f t="shared" si="17446"/>
        <v>0</v>
      </c>
      <c r="VHX221" s="209">
        <f t="shared" si="17446"/>
        <v>0</v>
      </c>
      <c r="VHY221" s="209">
        <f t="shared" si="17446"/>
        <v>0</v>
      </c>
      <c r="VHZ221" s="209">
        <f t="shared" si="17446"/>
        <v>0</v>
      </c>
      <c r="VIA221" s="209">
        <f t="shared" si="17446"/>
        <v>0</v>
      </c>
      <c r="VIB221" s="209">
        <f t="shared" si="17446"/>
        <v>0</v>
      </c>
      <c r="VIC221" s="209">
        <f t="shared" si="17446"/>
        <v>0</v>
      </c>
      <c r="VID221" s="209">
        <f t="shared" si="17446"/>
        <v>0</v>
      </c>
      <c r="VIE221" s="209">
        <f t="shared" si="17446"/>
        <v>0</v>
      </c>
      <c r="VIF221" s="209">
        <f t="shared" si="17446"/>
        <v>0</v>
      </c>
      <c r="VIG221" s="209">
        <f t="shared" si="17446"/>
        <v>0</v>
      </c>
      <c r="VIH221" s="209">
        <f t="shared" si="17446"/>
        <v>0</v>
      </c>
      <c r="VII221" s="209">
        <f t="shared" si="17446"/>
        <v>0</v>
      </c>
      <c r="VIJ221" s="209">
        <f t="shared" si="17446"/>
        <v>0</v>
      </c>
      <c r="VIK221" s="209">
        <f t="shared" si="17446"/>
        <v>0</v>
      </c>
      <c r="VIL221" s="209">
        <f t="shared" si="17446"/>
        <v>0</v>
      </c>
      <c r="VIM221" s="209">
        <f t="shared" si="17446"/>
        <v>0</v>
      </c>
      <c r="VIN221" s="209">
        <f t="shared" si="17446"/>
        <v>0</v>
      </c>
      <c r="VIO221" s="209">
        <f t="shared" si="17446"/>
        <v>0</v>
      </c>
      <c r="VIP221" s="209">
        <f t="shared" si="17446"/>
        <v>0</v>
      </c>
      <c r="VIQ221" s="209">
        <f t="shared" si="17446"/>
        <v>0</v>
      </c>
      <c r="VIR221" s="209">
        <f t="shared" si="17446"/>
        <v>0</v>
      </c>
      <c r="VIS221" s="209">
        <f t="shared" si="17446"/>
        <v>0</v>
      </c>
      <c r="VIT221" s="209">
        <f t="shared" si="17446"/>
        <v>0</v>
      </c>
      <c r="VIU221" s="209">
        <f t="shared" si="17446"/>
        <v>0</v>
      </c>
      <c r="VIV221" s="209">
        <f t="shared" si="17446"/>
        <v>0</v>
      </c>
      <c r="VIW221" s="209">
        <f t="shared" si="17446"/>
        <v>0</v>
      </c>
      <c r="VIX221" s="209">
        <f t="shared" si="17446"/>
        <v>0</v>
      </c>
      <c r="VIY221" s="209">
        <f t="shared" si="17446"/>
        <v>0</v>
      </c>
      <c r="VIZ221" s="209">
        <f t="shared" si="17446"/>
        <v>0</v>
      </c>
      <c r="VJA221" s="209">
        <f t="shared" si="17446"/>
        <v>0</v>
      </c>
      <c r="VJB221" s="209">
        <f t="shared" si="17446"/>
        <v>0</v>
      </c>
      <c r="VJC221" s="209">
        <f t="shared" si="17446"/>
        <v>0</v>
      </c>
      <c r="VJD221" s="209">
        <f t="shared" si="17446"/>
        <v>0</v>
      </c>
      <c r="VJE221" s="209">
        <f t="shared" si="17446"/>
        <v>0</v>
      </c>
      <c r="VJF221" s="209">
        <f t="shared" si="17446"/>
        <v>0</v>
      </c>
      <c r="VJG221" s="209">
        <f t="shared" si="17446"/>
        <v>0</v>
      </c>
      <c r="VJH221" s="209">
        <f t="shared" si="17446"/>
        <v>0</v>
      </c>
      <c r="VJI221" s="209">
        <f t="shared" ref="VJI221:VLT221" si="17447">$E$110*VJI166*(1-$E$111)</f>
        <v>0</v>
      </c>
      <c r="VJJ221" s="209">
        <f t="shared" si="17447"/>
        <v>0</v>
      </c>
      <c r="VJK221" s="209">
        <f t="shared" si="17447"/>
        <v>0</v>
      </c>
      <c r="VJL221" s="209">
        <f t="shared" si="17447"/>
        <v>0</v>
      </c>
      <c r="VJM221" s="209">
        <f t="shared" si="17447"/>
        <v>0</v>
      </c>
      <c r="VJN221" s="209">
        <f t="shared" si="17447"/>
        <v>0</v>
      </c>
      <c r="VJO221" s="209">
        <f t="shared" si="17447"/>
        <v>0</v>
      </c>
      <c r="VJP221" s="209">
        <f t="shared" si="17447"/>
        <v>0</v>
      </c>
      <c r="VJQ221" s="209">
        <f t="shared" si="17447"/>
        <v>0</v>
      </c>
      <c r="VJR221" s="209">
        <f t="shared" si="17447"/>
        <v>0</v>
      </c>
      <c r="VJS221" s="209">
        <f t="shared" si="17447"/>
        <v>0</v>
      </c>
      <c r="VJT221" s="209">
        <f t="shared" si="17447"/>
        <v>0</v>
      </c>
      <c r="VJU221" s="209">
        <f t="shared" si="17447"/>
        <v>0</v>
      </c>
      <c r="VJV221" s="209">
        <f t="shared" si="17447"/>
        <v>0</v>
      </c>
      <c r="VJW221" s="209">
        <f t="shared" si="17447"/>
        <v>0</v>
      </c>
      <c r="VJX221" s="209">
        <f t="shared" si="17447"/>
        <v>0</v>
      </c>
      <c r="VJY221" s="209">
        <f t="shared" si="17447"/>
        <v>0</v>
      </c>
      <c r="VJZ221" s="209">
        <f t="shared" si="17447"/>
        <v>0</v>
      </c>
      <c r="VKA221" s="209">
        <f t="shared" si="17447"/>
        <v>0</v>
      </c>
      <c r="VKB221" s="209">
        <f t="shared" si="17447"/>
        <v>0</v>
      </c>
      <c r="VKC221" s="209">
        <f t="shared" si="17447"/>
        <v>0</v>
      </c>
      <c r="VKD221" s="209">
        <f t="shared" si="17447"/>
        <v>0</v>
      </c>
      <c r="VKE221" s="209">
        <f t="shared" si="17447"/>
        <v>0</v>
      </c>
      <c r="VKF221" s="209">
        <f t="shared" si="17447"/>
        <v>0</v>
      </c>
      <c r="VKG221" s="209">
        <f t="shared" si="17447"/>
        <v>0</v>
      </c>
      <c r="VKH221" s="209">
        <f t="shared" si="17447"/>
        <v>0</v>
      </c>
      <c r="VKI221" s="209">
        <f t="shared" si="17447"/>
        <v>0</v>
      </c>
      <c r="VKJ221" s="209">
        <f t="shared" si="17447"/>
        <v>0</v>
      </c>
      <c r="VKK221" s="209">
        <f t="shared" si="17447"/>
        <v>0</v>
      </c>
      <c r="VKL221" s="209">
        <f t="shared" si="17447"/>
        <v>0</v>
      </c>
      <c r="VKM221" s="209">
        <f t="shared" si="17447"/>
        <v>0</v>
      </c>
      <c r="VKN221" s="209">
        <f t="shared" si="17447"/>
        <v>0</v>
      </c>
      <c r="VKO221" s="209">
        <f t="shared" si="17447"/>
        <v>0</v>
      </c>
      <c r="VKP221" s="209">
        <f t="shared" si="17447"/>
        <v>0</v>
      </c>
      <c r="VKQ221" s="209">
        <f t="shared" si="17447"/>
        <v>0</v>
      </c>
      <c r="VKR221" s="209">
        <f t="shared" si="17447"/>
        <v>0</v>
      </c>
      <c r="VKS221" s="209">
        <f t="shared" si="17447"/>
        <v>0</v>
      </c>
      <c r="VKT221" s="209">
        <f t="shared" si="17447"/>
        <v>0</v>
      </c>
      <c r="VKU221" s="209">
        <f t="shared" si="17447"/>
        <v>0</v>
      </c>
      <c r="VKV221" s="209">
        <f t="shared" si="17447"/>
        <v>0</v>
      </c>
      <c r="VKW221" s="209">
        <f t="shared" si="17447"/>
        <v>0</v>
      </c>
      <c r="VKX221" s="209">
        <f t="shared" si="17447"/>
        <v>0</v>
      </c>
      <c r="VKY221" s="209">
        <f t="shared" si="17447"/>
        <v>0</v>
      </c>
      <c r="VKZ221" s="209">
        <f t="shared" si="17447"/>
        <v>0</v>
      </c>
      <c r="VLA221" s="209">
        <f t="shared" si="17447"/>
        <v>0</v>
      </c>
      <c r="VLB221" s="209">
        <f t="shared" si="17447"/>
        <v>0</v>
      </c>
      <c r="VLC221" s="209">
        <f t="shared" si="17447"/>
        <v>0</v>
      </c>
      <c r="VLD221" s="209">
        <f t="shared" si="17447"/>
        <v>0</v>
      </c>
      <c r="VLE221" s="209">
        <f t="shared" si="17447"/>
        <v>0</v>
      </c>
      <c r="VLF221" s="209">
        <f t="shared" si="17447"/>
        <v>0</v>
      </c>
      <c r="VLG221" s="209">
        <f t="shared" si="17447"/>
        <v>0</v>
      </c>
      <c r="VLH221" s="209">
        <f t="shared" si="17447"/>
        <v>0</v>
      </c>
      <c r="VLI221" s="209">
        <f t="shared" si="17447"/>
        <v>0</v>
      </c>
      <c r="VLJ221" s="209">
        <f t="shared" si="17447"/>
        <v>0</v>
      </c>
      <c r="VLK221" s="209">
        <f t="shared" si="17447"/>
        <v>0</v>
      </c>
      <c r="VLL221" s="209">
        <f t="shared" si="17447"/>
        <v>0</v>
      </c>
      <c r="VLM221" s="209">
        <f t="shared" si="17447"/>
        <v>0</v>
      </c>
      <c r="VLN221" s="209">
        <f t="shared" si="17447"/>
        <v>0</v>
      </c>
      <c r="VLO221" s="209">
        <f t="shared" si="17447"/>
        <v>0</v>
      </c>
      <c r="VLP221" s="209">
        <f t="shared" si="17447"/>
        <v>0</v>
      </c>
      <c r="VLQ221" s="209">
        <f t="shared" si="17447"/>
        <v>0</v>
      </c>
      <c r="VLR221" s="209">
        <f t="shared" si="17447"/>
        <v>0</v>
      </c>
      <c r="VLS221" s="209">
        <f t="shared" si="17447"/>
        <v>0</v>
      </c>
      <c r="VLT221" s="209">
        <f t="shared" si="17447"/>
        <v>0</v>
      </c>
      <c r="VLU221" s="209">
        <f t="shared" ref="VLU221:VOF221" si="17448">$E$110*VLU166*(1-$E$111)</f>
        <v>0</v>
      </c>
      <c r="VLV221" s="209">
        <f t="shared" si="17448"/>
        <v>0</v>
      </c>
      <c r="VLW221" s="209">
        <f t="shared" si="17448"/>
        <v>0</v>
      </c>
      <c r="VLX221" s="209">
        <f t="shared" si="17448"/>
        <v>0</v>
      </c>
      <c r="VLY221" s="209">
        <f t="shared" si="17448"/>
        <v>0</v>
      </c>
      <c r="VLZ221" s="209">
        <f t="shared" si="17448"/>
        <v>0</v>
      </c>
      <c r="VMA221" s="209">
        <f t="shared" si="17448"/>
        <v>0</v>
      </c>
      <c r="VMB221" s="209">
        <f t="shared" si="17448"/>
        <v>0</v>
      </c>
      <c r="VMC221" s="209">
        <f t="shared" si="17448"/>
        <v>0</v>
      </c>
      <c r="VMD221" s="209">
        <f t="shared" si="17448"/>
        <v>0</v>
      </c>
      <c r="VME221" s="209">
        <f t="shared" si="17448"/>
        <v>0</v>
      </c>
      <c r="VMF221" s="209">
        <f t="shared" si="17448"/>
        <v>0</v>
      </c>
      <c r="VMG221" s="209">
        <f t="shared" si="17448"/>
        <v>0</v>
      </c>
      <c r="VMH221" s="209">
        <f t="shared" si="17448"/>
        <v>0</v>
      </c>
      <c r="VMI221" s="209">
        <f t="shared" si="17448"/>
        <v>0</v>
      </c>
      <c r="VMJ221" s="209">
        <f t="shared" si="17448"/>
        <v>0</v>
      </c>
      <c r="VMK221" s="209">
        <f t="shared" si="17448"/>
        <v>0</v>
      </c>
      <c r="VML221" s="209">
        <f t="shared" si="17448"/>
        <v>0</v>
      </c>
      <c r="VMM221" s="209">
        <f t="shared" si="17448"/>
        <v>0</v>
      </c>
      <c r="VMN221" s="209">
        <f t="shared" si="17448"/>
        <v>0</v>
      </c>
      <c r="VMO221" s="209">
        <f t="shared" si="17448"/>
        <v>0</v>
      </c>
      <c r="VMP221" s="209">
        <f t="shared" si="17448"/>
        <v>0</v>
      </c>
      <c r="VMQ221" s="209">
        <f t="shared" si="17448"/>
        <v>0</v>
      </c>
      <c r="VMR221" s="209">
        <f t="shared" si="17448"/>
        <v>0</v>
      </c>
      <c r="VMS221" s="209">
        <f t="shared" si="17448"/>
        <v>0</v>
      </c>
      <c r="VMT221" s="209">
        <f t="shared" si="17448"/>
        <v>0</v>
      </c>
      <c r="VMU221" s="209">
        <f t="shared" si="17448"/>
        <v>0</v>
      </c>
      <c r="VMV221" s="209">
        <f t="shared" si="17448"/>
        <v>0</v>
      </c>
      <c r="VMW221" s="209">
        <f t="shared" si="17448"/>
        <v>0</v>
      </c>
      <c r="VMX221" s="209">
        <f t="shared" si="17448"/>
        <v>0</v>
      </c>
      <c r="VMY221" s="209">
        <f t="shared" si="17448"/>
        <v>0</v>
      </c>
      <c r="VMZ221" s="209">
        <f t="shared" si="17448"/>
        <v>0</v>
      </c>
      <c r="VNA221" s="209">
        <f t="shared" si="17448"/>
        <v>0</v>
      </c>
      <c r="VNB221" s="209">
        <f t="shared" si="17448"/>
        <v>0</v>
      </c>
      <c r="VNC221" s="209">
        <f t="shared" si="17448"/>
        <v>0</v>
      </c>
      <c r="VND221" s="209">
        <f t="shared" si="17448"/>
        <v>0</v>
      </c>
      <c r="VNE221" s="209">
        <f t="shared" si="17448"/>
        <v>0</v>
      </c>
      <c r="VNF221" s="209">
        <f t="shared" si="17448"/>
        <v>0</v>
      </c>
      <c r="VNG221" s="209">
        <f t="shared" si="17448"/>
        <v>0</v>
      </c>
      <c r="VNH221" s="209">
        <f t="shared" si="17448"/>
        <v>0</v>
      </c>
      <c r="VNI221" s="209">
        <f t="shared" si="17448"/>
        <v>0</v>
      </c>
      <c r="VNJ221" s="209">
        <f t="shared" si="17448"/>
        <v>0</v>
      </c>
      <c r="VNK221" s="209">
        <f t="shared" si="17448"/>
        <v>0</v>
      </c>
      <c r="VNL221" s="209">
        <f t="shared" si="17448"/>
        <v>0</v>
      </c>
      <c r="VNM221" s="209">
        <f t="shared" si="17448"/>
        <v>0</v>
      </c>
      <c r="VNN221" s="209">
        <f t="shared" si="17448"/>
        <v>0</v>
      </c>
      <c r="VNO221" s="209">
        <f t="shared" si="17448"/>
        <v>0</v>
      </c>
      <c r="VNP221" s="209">
        <f t="shared" si="17448"/>
        <v>0</v>
      </c>
      <c r="VNQ221" s="209">
        <f t="shared" si="17448"/>
        <v>0</v>
      </c>
      <c r="VNR221" s="209">
        <f t="shared" si="17448"/>
        <v>0</v>
      </c>
      <c r="VNS221" s="209">
        <f t="shared" si="17448"/>
        <v>0</v>
      </c>
      <c r="VNT221" s="209">
        <f t="shared" si="17448"/>
        <v>0</v>
      </c>
      <c r="VNU221" s="209">
        <f t="shared" si="17448"/>
        <v>0</v>
      </c>
      <c r="VNV221" s="209">
        <f t="shared" si="17448"/>
        <v>0</v>
      </c>
      <c r="VNW221" s="209">
        <f t="shared" si="17448"/>
        <v>0</v>
      </c>
      <c r="VNX221" s="209">
        <f t="shared" si="17448"/>
        <v>0</v>
      </c>
      <c r="VNY221" s="209">
        <f t="shared" si="17448"/>
        <v>0</v>
      </c>
      <c r="VNZ221" s="209">
        <f t="shared" si="17448"/>
        <v>0</v>
      </c>
      <c r="VOA221" s="209">
        <f t="shared" si="17448"/>
        <v>0</v>
      </c>
      <c r="VOB221" s="209">
        <f t="shared" si="17448"/>
        <v>0</v>
      </c>
      <c r="VOC221" s="209">
        <f t="shared" si="17448"/>
        <v>0</v>
      </c>
      <c r="VOD221" s="209">
        <f t="shared" si="17448"/>
        <v>0</v>
      </c>
      <c r="VOE221" s="209">
        <f t="shared" si="17448"/>
        <v>0</v>
      </c>
      <c r="VOF221" s="209">
        <f t="shared" si="17448"/>
        <v>0</v>
      </c>
      <c r="VOG221" s="209">
        <f t="shared" ref="VOG221:VQR221" si="17449">$E$110*VOG166*(1-$E$111)</f>
        <v>0</v>
      </c>
      <c r="VOH221" s="209">
        <f t="shared" si="17449"/>
        <v>0</v>
      </c>
      <c r="VOI221" s="209">
        <f t="shared" si="17449"/>
        <v>0</v>
      </c>
      <c r="VOJ221" s="209">
        <f t="shared" si="17449"/>
        <v>0</v>
      </c>
      <c r="VOK221" s="209">
        <f t="shared" si="17449"/>
        <v>0</v>
      </c>
      <c r="VOL221" s="209">
        <f t="shared" si="17449"/>
        <v>0</v>
      </c>
      <c r="VOM221" s="209">
        <f t="shared" si="17449"/>
        <v>0</v>
      </c>
      <c r="VON221" s="209">
        <f t="shared" si="17449"/>
        <v>0</v>
      </c>
      <c r="VOO221" s="209">
        <f t="shared" si="17449"/>
        <v>0</v>
      </c>
      <c r="VOP221" s="209">
        <f t="shared" si="17449"/>
        <v>0</v>
      </c>
      <c r="VOQ221" s="209">
        <f t="shared" si="17449"/>
        <v>0</v>
      </c>
      <c r="VOR221" s="209">
        <f t="shared" si="17449"/>
        <v>0</v>
      </c>
      <c r="VOS221" s="209">
        <f t="shared" si="17449"/>
        <v>0</v>
      </c>
      <c r="VOT221" s="209">
        <f t="shared" si="17449"/>
        <v>0</v>
      </c>
      <c r="VOU221" s="209">
        <f t="shared" si="17449"/>
        <v>0</v>
      </c>
      <c r="VOV221" s="209">
        <f t="shared" si="17449"/>
        <v>0</v>
      </c>
      <c r="VOW221" s="209">
        <f t="shared" si="17449"/>
        <v>0</v>
      </c>
      <c r="VOX221" s="209">
        <f t="shared" si="17449"/>
        <v>0</v>
      </c>
      <c r="VOY221" s="209">
        <f t="shared" si="17449"/>
        <v>0</v>
      </c>
      <c r="VOZ221" s="209">
        <f t="shared" si="17449"/>
        <v>0</v>
      </c>
      <c r="VPA221" s="209">
        <f t="shared" si="17449"/>
        <v>0</v>
      </c>
      <c r="VPB221" s="209">
        <f t="shared" si="17449"/>
        <v>0</v>
      </c>
      <c r="VPC221" s="209">
        <f t="shared" si="17449"/>
        <v>0</v>
      </c>
      <c r="VPD221" s="209">
        <f t="shared" si="17449"/>
        <v>0</v>
      </c>
      <c r="VPE221" s="209">
        <f t="shared" si="17449"/>
        <v>0</v>
      </c>
      <c r="VPF221" s="209">
        <f t="shared" si="17449"/>
        <v>0</v>
      </c>
      <c r="VPG221" s="209">
        <f t="shared" si="17449"/>
        <v>0</v>
      </c>
      <c r="VPH221" s="209">
        <f t="shared" si="17449"/>
        <v>0</v>
      </c>
      <c r="VPI221" s="209">
        <f t="shared" si="17449"/>
        <v>0</v>
      </c>
      <c r="VPJ221" s="209">
        <f t="shared" si="17449"/>
        <v>0</v>
      </c>
      <c r="VPK221" s="209">
        <f t="shared" si="17449"/>
        <v>0</v>
      </c>
      <c r="VPL221" s="209">
        <f t="shared" si="17449"/>
        <v>0</v>
      </c>
      <c r="VPM221" s="209">
        <f t="shared" si="17449"/>
        <v>0</v>
      </c>
      <c r="VPN221" s="209">
        <f t="shared" si="17449"/>
        <v>0</v>
      </c>
      <c r="VPO221" s="209">
        <f t="shared" si="17449"/>
        <v>0</v>
      </c>
      <c r="VPP221" s="209">
        <f t="shared" si="17449"/>
        <v>0</v>
      </c>
      <c r="VPQ221" s="209">
        <f t="shared" si="17449"/>
        <v>0</v>
      </c>
      <c r="VPR221" s="209">
        <f t="shared" si="17449"/>
        <v>0</v>
      </c>
      <c r="VPS221" s="209">
        <f t="shared" si="17449"/>
        <v>0</v>
      </c>
      <c r="VPT221" s="209">
        <f t="shared" si="17449"/>
        <v>0</v>
      </c>
      <c r="VPU221" s="209">
        <f t="shared" si="17449"/>
        <v>0</v>
      </c>
      <c r="VPV221" s="209">
        <f t="shared" si="17449"/>
        <v>0</v>
      </c>
      <c r="VPW221" s="209">
        <f t="shared" si="17449"/>
        <v>0</v>
      </c>
      <c r="VPX221" s="209">
        <f t="shared" si="17449"/>
        <v>0</v>
      </c>
      <c r="VPY221" s="209">
        <f t="shared" si="17449"/>
        <v>0</v>
      </c>
      <c r="VPZ221" s="209">
        <f t="shared" si="17449"/>
        <v>0</v>
      </c>
      <c r="VQA221" s="209">
        <f t="shared" si="17449"/>
        <v>0</v>
      </c>
      <c r="VQB221" s="209">
        <f t="shared" si="17449"/>
        <v>0</v>
      </c>
      <c r="VQC221" s="209">
        <f t="shared" si="17449"/>
        <v>0</v>
      </c>
      <c r="VQD221" s="209">
        <f t="shared" si="17449"/>
        <v>0</v>
      </c>
      <c r="VQE221" s="209">
        <f t="shared" si="17449"/>
        <v>0</v>
      </c>
      <c r="VQF221" s="209">
        <f t="shared" si="17449"/>
        <v>0</v>
      </c>
      <c r="VQG221" s="209">
        <f t="shared" si="17449"/>
        <v>0</v>
      </c>
      <c r="VQH221" s="209">
        <f t="shared" si="17449"/>
        <v>0</v>
      </c>
      <c r="VQI221" s="209">
        <f t="shared" si="17449"/>
        <v>0</v>
      </c>
      <c r="VQJ221" s="209">
        <f t="shared" si="17449"/>
        <v>0</v>
      </c>
      <c r="VQK221" s="209">
        <f t="shared" si="17449"/>
        <v>0</v>
      </c>
      <c r="VQL221" s="209">
        <f t="shared" si="17449"/>
        <v>0</v>
      </c>
      <c r="VQM221" s="209">
        <f t="shared" si="17449"/>
        <v>0</v>
      </c>
      <c r="VQN221" s="209">
        <f t="shared" si="17449"/>
        <v>0</v>
      </c>
      <c r="VQO221" s="209">
        <f t="shared" si="17449"/>
        <v>0</v>
      </c>
      <c r="VQP221" s="209">
        <f t="shared" si="17449"/>
        <v>0</v>
      </c>
      <c r="VQQ221" s="209">
        <f t="shared" si="17449"/>
        <v>0</v>
      </c>
      <c r="VQR221" s="209">
        <f t="shared" si="17449"/>
        <v>0</v>
      </c>
      <c r="VQS221" s="209">
        <f t="shared" ref="VQS221:VTD221" si="17450">$E$110*VQS166*(1-$E$111)</f>
        <v>0</v>
      </c>
      <c r="VQT221" s="209">
        <f t="shared" si="17450"/>
        <v>0</v>
      </c>
      <c r="VQU221" s="209">
        <f t="shared" si="17450"/>
        <v>0</v>
      </c>
      <c r="VQV221" s="209">
        <f t="shared" si="17450"/>
        <v>0</v>
      </c>
      <c r="VQW221" s="209">
        <f t="shared" si="17450"/>
        <v>0</v>
      </c>
      <c r="VQX221" s="209">
        <f t="shared" si="17450"/>
        <v>0</v>
      </c>
      <c r="VQY221" s="209">
        <f t="shared" si="17450"/>
        <v>0</v>
      </c>
      <c r="VQZ221" s="209">
        <f t="shared" si="17450"/>
        <v>0</v>
      </c>
      <c r="VRA221" s="209">
        <f t="shared" si="17450"/>
        <v>0</v>
      </c>
      <c r="VRB221" s="209">
        <f t="shared" si="17450"/>
        <v>0</v>
      </c>
      <c r="VRC221" s="209">
        <f t="shared" si="17450"/>
        <v>0</v>
      </c>
      <c r="VRD221" s="209">
        <f t="shared" si="17450"/>
        <v>0</v>
      </c>
      <c r="VRE221" s="209">
        <f t="shared" si="17450"/>
        <v>0</v>
      </c>
      <c r="VRF221" s="209">
        <f t="shared" si="17450"/>
        <v>0</v>
      </c>
      <c r="VRG221" s="209">
        <f t="shared" si="17450"/>
        <v>0</v>
      </c>
      <c r="VRH221" s="209">
        <f t="shared" si="17450"/>
        <v>0</v>
      </c>
      <c r="VRI221" s="209">
        <f t="shared" si="17450"/>
        <v>0</v>
      </c>
      <c r="VRJ221" s="209">
        <f t="shared" si="17450"/>
        <v>0</v>
      </c>
      <c r="VRK221" s="209">
        <f t="shared" si="17450"/>
        <v>0</v>
      </c>
      <c r="VRL221" s="209">
        <f t="shared" si="17450"/>
        <v>0</v>
      </c>
      <c r="VRM221" s="209">
        <f t="shared" si="17450"/>
        <v>0</v>
      </c>
      <c r="VRN221" s="209">
        <f t="shared" si="17450"/>
        <v>0</v>
      </c>
      <c r="VRO221" s="209">
        <f t="shared" si="17450"/>
        <v>0</v>
      </c>
      <c r="VRP221" s="209">
        <f t="shared" si="17450"/>
        <v>0</v>
      </c>
      <c r="VRQ221" s="209">
        <f t="shared" si="17450"/>
        <v>0</v>
      </c>
      <c r="VRR221" s="209">
        <f t="shared" si="17450"/>
        <v>0</v>
      </c>
      <c r="VRS221" s="209">
        <f t="shared" si="17450"/>
        <v>0</v>
      </c>
      <c r="VRT221" s="209">
        <f t="shared" si="17450"/>
        <v>0</v>
      </c>
      <c r="VRU221" s="209">
        <f t="shared" si="17450"/>
        <v>0</v>
      </c>
      <c r="VRV221" s="209">
        <f t="shared" si="17450"/>
        <v>0</v>
      </c>
      <c r="VRW221" s="209">
        <f t="shared" si="17450"/>
        <v>0</v>
      </c>
      <c r="VRX221" s="209">
        <f t="shared" si="17450"/>
        <v>0</v>
      </c>
      <c r="VRY221" s="209">
        <f t="shared" si="17450"/>
        <v>0</v>
      </c>
      <c r="VRZ221" s="209">
        <f t="shared" si="17450"/>
        <v>0</v>
      </c>
      <c r="VSA221" s="209">
        <f t="shared" si="17450"/>
        <v>0</v>
      </c>
      <c r="VSB221" s="209">
        <f t="shared" si="17450"/>
        <v>0</v>
      </c>
      <c r="VSC221" s="209">
        <f t="shared" si="17450"/>
        <v>0</v>
      </c>
      <c r="VSD221" s="209">
        <f t="shared" si="17450"/>
        <v>0</v>
      </c>
      <c r="VSE221" s="209">
        <f t="shared" si="17450"/>
        <v>0</v>
      </c>
      <c r="VSF221" s="209">
        <f t="shared" si="17450"/>
        <v>0</v>
      </c>
      <c r="VSG221" s="209">
        <f t="shared" si="17450"/>
        <v>0</v>
      </c>
      <c r="VSH221" s="209">
        <f t="shared" si="17450"/>
        <v>0</v>
      </c>
      <c r="VSI221" s="209">
        <f t="shared" si="17450"/>
        <v>0</v>
      </c>
      <c r="VSJ221" s="209">
        <f t="shared" si="17450"/>
        <v>0</v>
      </c>
      <c r="VSK221" s="209">
        <f t="shared" si="17450"/>
        <v>0</v>
      </c>
      <c r="VSL221" s="209">
        <f t="shared" si="17450"/>
        <v>0</v>
      </c>
      <c r="VSM221" s="209">
        <f t="shared" si="17450"/>
        <v>0</v>
      </c>
      <c r="VSN221" s="209">
        <f t="shared" si="17450"/>
        <v>0</v>
      </c>
      <c r="VSO221" s="209">
        <f t="shared" si="17450"/>
        <v>0</v>
      </c>
      <c r="VSP221" s="209">
        <f t="shared" si="17450"/>
        <v>0</v>
      </c>
      <c r="VSQ221" s="209">
        <f t="shared" si="17450"/>
        <v>0</v>
      </c>
      <c r="VSR221" s="209">
        <f t="shared" si="17450"/>
        <v>0</v>
      </c>
      <c r="VSS221" s="209">
        <f t="shared" si="17450"/>
        <v>0</v>
      </c>
      <c r="VST221" s="209">
        <f t="shared" si="17450"/>
        <v>0</v>
      </c>
      <c r="VSU221" s="209">
        <f t="shared" si="17450"/>
        <v>0</v>
      </c>
      <c r="VSV221" s="209">
        <f t="shared" si="17450"/>
        <v>0</v>
      </c>
      <c r="VSW221" s="209">
        <f t="shared" si="17450"/>
        <v>0</v>
      </c>
      <c r="VSX221" s="209">
        <f t="shared" si="17450"/>
        <v>0</v>
      </c>
      <c r="VSY221" s="209">
        <f t="shared" si="17450"/>
        <v>0</v>
      </c>
      <c r="VSZ221" s="209">
        <f t="shared" si="17450"/>
        <v>0</v>
      </c>
      <c r="VTA221" s="209">
        <f t="shared" si="17450"/>
        <v>0</v>
      </c>
      <c r="VTB221" s="209">
        <f t="shared" si="17450"/>
        <v>0</v>
      </c>
      <c r="VTC221" s="209">
        <f t="shared" si="17450"/>
        <v>0</v>
      </c>
      <c r="VTD221" s="209">
        <f t="shared" si="17450"/>
        <v>0</v>
      </c>
      <c r="VTE221" s="209">
        <f t="shared" ref="VTE221:VVP221" si="17451">$E$110*VTE166*(1-$E$111)</f>
        <v>0</v>
      </c>
      <c r="VTF221" s="209">
        <f t="shared" si="17451"/>
        <v>0</v>
      </c>
      <c r="VTG221" s="209">
        <f t="shared" si="17451"/>
        <v>0</v>
      </c>
      <c r="VTH221" s="209">
        <f t="shared" si="17451"/>
        <v>0</v>
      </c>
      <c r="VTI221" s="209">
        <f t="shared" si="17451"/>
        <v>0</v>
      </c>
      <c r="VTJ221" s="209">
        <f t="shared" si="17451"/>
        <v>0</v>
      </c>
      <c r="VTK221" s="209">
        <f t="shared" si="17451"/>
        <v>0</v>
      </c>
      <c r="VTL221" s="209">
        <f t="shared" si="17451"/>
        <v>0</v>
      </c>
      <c r="VTM221" s="209">
        <f t="shared" si="17451"/>
        <v>0</v>
      </c>
      <c r="VTN221" s="209">
        <f t="shared" si="17451"/>
        <v>0</v>
      </c>
      <c r="VTO221" s="209">
        <f t="shared" si="17451"/>
        <v>0</v>
      </c>
      <c r="VTP221" s="209">
        <f t="shared" si="17451"/>
        <v>0</v>
      </c>
      <c r="VTQ221" s="209">
        <f t="shared" si="17451"/>
        <v>0</v>
      </c>
      <c r="VTR221" s="209">
        <f t="shared" si="17451"/>
        <v>0</v>
      </c>
      <c r="VTS221" s="209">
        <f t="shared" si="17451"/>
        <v>0</v>
      </c>
      <c r="VTT221" s="209">
        <f t="shared" si="17451"/>
        <v>0</v>
      </c>
      <c r="VTU221" s="209">
        <f t="shared" si="17451"/>
        <v>0</v>
      </c>
      <c r="VTV221" s="209">
        <f t="shared" si="17451"/>
        <v>0</v>
      </c>
      <c r="VTW221" s="209">
        <f t="shared" si="17451"/>
        <v>0</v>
      </c>
      <c r="VTX221" s="209">
        <f t="shared" si="17451"/>
        <v>0</v>
      </c>
      <c r="VTY221" s="209">
        <f t="shared" si="17451"/>
        <v>0</v>
      </c>
      <c r="VTZ221" s="209">
        <f t="shared" si="17451"/>
        <v>0</v>
      </c>
      <c r="VUA221" s="209">
        <f t="shared" si="17451"/>
        <v>0</v>
      </c>
      <c r="VUB221" s="209">
        <f t="shared" si="17451"/>
        <v>0</v>
      </c>
      <c r="VUC221" s="209">
        <f t="shared" si="17451"/>
        <v>0</v>
      </c>
      <c r="VUD221" s="209">
        <f t="shared" si="17451"/>
        <v>0</v>
      </c>
      <c r="VUE221" s="209">
        <f t="shared" si="17451"/>
        <v>0</v>
      </c>
      <c r="VUF221" s="209">
        <f t="shared" si="17451"/>
        <v>0</v>
      </c>
      <c r="VUG221" s="209">
        <f t="shared" si="17451"/>
        <v>0</v>
      </c>
      <c r="VUH221" s="209">
        <f t="shared" si="17451"/>
        <v>0</v>
      </c>
      <c r="VUI221" s="209">
        <f t="shared" si="17451"/>
        <v>0</v>
      </c>
      <c r="VUJ221" s="209">
        <f t="shared" si="17451"/>
        <v>0</v>
      </c>
      <c r="VUK221" s="209">
        <f t="shared" si="17451"/>
        <v>0</v>
      </c>
      <c r="VUL221" s="209">
        <f t="shared" si="17451"/>
        <v>0</v>
      </c>
      <c r="VUM221" s="209">
        <f t="shared" si="17451"/>
        <v>0</v>
      </c>
      <c r="VUN221" s="209">
        <f t="shared" si="17451"/>
        <v>0</v>
      </c>
      <c r="VUO221" s="209">
        <f t="shared" si="17451"/>
        <v>0</v>
      </c>
      <c r="VUP221" s="209">
        <f t="shared" si="17451"/>
        <v>0</v>
      </c>
      <c r="VUQ221" s="209">
        <f t="shared" si="17451"/>
        <v>0</v>
      </c>
      <c r="VUR221" s="209">
        <f t="shared" si="17451"/>
        <v>0</v>
      </c>
      <c r="VUS221" s="209">
        <f t="shared" si="17451"/>
        <v>0</v>
      </c>
      <c r="VUT221" s="209">
        <f t="shared" si="17451"/>
        <v>0</v>
      </c>
      <c r="VUU221" s="209">
        <f t="shared" si="17451"/>
        <v>0</v>
      </c>
      <c r="VUV221" s="209">
        <f t="shared" si="17451"/>
        <v>0</v>
      </c>
      <c r="VUW221" s="209">
        <f t="shared" si="17451"/>
        <v>0</v>
      </c>
      <c r="VUX221" s="209">
        <f t="shared" si="17451"/>
        <v>0</v>
      </c>
      <c r="VUY221" s="209">
        <f t="shared" si="17451"/>
        <v>0</v>
      </c>
      <c r="VUZ221" s="209">
        <f t="shared" si="17451"/>
        <v>0</v>
      </c>
      <c r="VVA221" s="209">
        <f t="shared" si="17451"/>
        <v>0</v>
      </c>
      <c r="VVB221" s="209">
        <f t="shared" si="17451"/>
        <v>0</v>
      </c>
      <c r="VVC221" s="209">
        <f t="shared" si="17451"/>
        <v>0</v>
      </c>
      <c r="VVD221" s="209">
        <f t="shared" si="17451"/>
        <v>0</v>
      </c>
      <c r="VVE221" s="209">
        <f t="shared" si="17451"/>
        <v>0</v>
      </c>
      <c r="VVF221" s="209">
        <f t="shared" si="17451"/>
        <v>0</v>
      </c>
      <c r="VVG221" s="209">
        <f t="shared" si="17451"/>
        <v>0</v>
      </c>
      <c r="VVH221" s="209">
        <f t="shared" si="17451"/>
        <v>0</v>
      </c>
      <c r="VVI221" s="209">
        <f t="shared" si="17451"/>
        <v>0</v>
      </c>
      <c r="VVJ221" s="209">
        <f t="shared" si="17451"/>
        <v>0</v>
      </c>
      <c r="VVK221" s="209">
        <f t="shared" si="17451"/>
        <v>0</v>
      </c>
      <c r="VVL221" s="209">
        <f t="shared" si="17451"/>
        <v>0</v>
      </c>
      <c r="VVM221" s="209">
        <f t="shared" si="17451"/>
        <v>0</v>
      </c>
      <c r="VVN221" s="209">
        <f t="shared" si="17451"/>
        <v>0</v>
      </c>
      <c r="VVO221" s="209">
        <f t="shared" si="17451"/>
        <v>0</v>
      </c>
      <c r="VVP221" s="209">
        <f t="shared" si="17451"/>
        <v>0</v>
      </c>
      <c r="VVQ221" s="209">
        <f t="shared" ref="VVQ221:VYB221" si="17452">$E$110*VVQ166*(1-$E$111)</f>
        <v>0</v>
      </c>
      <c r="VVR221" s="209">
        <f t="shared" si="17452"/>
        <v>0</v>
      </c>
      <c r="VVS221" s="209">
        <f t="shared" si="17452"/>
        <v>0</v>
      </c>
      <c r="VVT221" s="209">
        <f t="shared" si="17452"/>
        <v>0</v>
      </c>
      <c r="VVU221" s="209">
        <f t="shared" si="17452"/>
        <v>0</v>
      </c>
      <c r="VVV221" s="209">
        <f t="shared" si="17452"/>
        <v>0</v>
      </c>
      <c r="VVW221" s="209">
        <f t="shared" si="17452"/>
        <v>0</v>
      </c>
      <c r="VVX221" s="209">
        <f t="shared" si="17452"/>
        <v>0</v>
      </c>
      <c r="VVY221" s="209">
        <f t="shared" si="17452"/>
        <v>0</v>
      </c>
      <c r="VVZ221" s="209">
        <f t="shared" si="17452"/>
        <v>0</v>
      </c>
      <c r="VWA221" s="209">
        <f t="shared" si="17452"/>
        <v>0</v>
      </c>
      <c r="VWB221" s="209">
        <f t="shared" si="17452"/>
        <v>0</v>
      </c>
      <c r="VWC221" s="209">
        <f t="shared" si="17452"/>
        <v>0</v>
      </c>
      <c r="VWD221" s="209">
        <f t="shared" si="17452"/>
        <v>0</v>
      </c>
      <c r="VWE221" s="209">
        <f t="shared" si="17452"/>
        <v>0</v>
      </c>
      <c r="VWF221" s="209">
        <f t="shared" si="17452"/>
        <v>0</v>
      </c>
      <c r="VWG221" s="209">
        <f t="shared" si="17452"/>
        <v>0</v>
      </c>
      <c r="VWH221" s="209">
        <f t="shared" si="17452"/>
        <v>0</v>
      </c>
      <c r="VWI221" s="209">
        <f t="shared" si="17452"/>
        <v>0</v>
      </c>
      <c r="VWJ221" s="209">
        <f t="shared" si="17452"/>
        <v>0</v>
      </c>
      <c r="VWK221" s="209">
        <f t="shared" si="17452"/>
        <v>0</v>
      </c>
      <c r="VWL221" s="209">
        <f t="shared" si="17452"/>
        <v>0</v>
      </c>
      <c r="VWM221" s="209">
        <f t="shared" si="17452"/>
        <v>0</v>
      </c>
      <c r="VWN221" s="209">
        <f t="shared" si="17452"/>
        <v>0</v>
      </c>
      <c r="VWO221" s="209">
        <f t="shared" si="17452"/>
        <v>0</v>
      </c>
      <c r="VWP221" s="209">
        <f t="shared" si="17452"/>
        <v>0</v>
      </c>
      <c r="VWQ221" s="209">
        <f t="shared" si="17452"/>
        <v>0</v>
      </c>
      <c r="VWR221" s="209">
        <f t="shared" si="17452"/>
        <v>0</v>
      </c>
      <c r="VWS221" s="209">
        <f t="shared" si="17452"/>
        <v>0</v>
      </c>
      <c r="VWT221" s="209">
        <f t="shared" si="17452"/>
        <v>0</v>
      </c>
      <c r="VWU221" s="209">
        <f t="shared" si="17452"/>
        <v>0</v>
      </c>
      <c r="VWV221" s="209">
        <f t="shared" si="17452"/>
        <v>0</v>
      </c>
      <c r="VWW221" s="209">
        <f t="shared" si="17452"/>
        <v>0</v>
      </c>
      <c r="VWX221" s="209">
        <f t="shared" si="17452"/>
        <v>0</v>
      </c>
      <c r="VWY221" s="209">
        <f t="shared" si="17452"/>
        <v>0</v>
      </c>
      <c r="VWZ221" s="209">
        <f t="shared" si="17452"/>
        <v>0</v>
      </c>
      <c r="VXA221" s="209">
        <f t="shared" si="17452"/>
        <v>0</v>
      </c>
      <c r="VXB221" s="209">
        <f t="shared" si="17452"/>
        <v>0</v>
      </c>
      <c r="VXC221" s="209">
        <f t="shared" si="17452"/>
        <v>0</v>
      </c>
      <c r="VXD221" s="209">
        <f t="shared" si="17452"/>
        <v>0</v>
      </c>
      <c r="VXE221" s="209">
        <f t="shared" si="17452"/>
        <v>0</v>
      </c>
      <c r="VXF221" s="209">
        <f t="shared" si="17452"/>
        <v>0</v>
      </c>
      <c r="VXG221" s="209">
        <f t="shared" si="17452"/>
        <v>0</v>
      </c>
      <c r="VXH221" s="209">
        <f t="shared" si="17452"/>
        <v>0</v>
      </c>
      <c r="VXI221" s="209">
        <f t="shared" si="17452"/>
        <v>0</v>
      </c>
      <c r="VXJ221" s="209">
        <f t="shared" si="17452"/>
        <v>0</v>
      </c>
      <c r="VXK221" s="209">
        <f t="shared" si="17452"/>
        <v>0</v>
      </c>
      <c r="VXL221" s="209">
        <f t="shared" si="17452"/>
        <v>0</v>
      </c>
      <c r="VXM221" s="209">
        <f t="shared" si="17452"/>
        <v>0</v>
      </c>
      <c r="VXN221" s="209">
        <f t="shared" si="17452"/>
        <v>0</v>
      </c>
      <c r="VXO221" s="209">
        <f t="shared" si="17452"/>
        <v>0</v>
      </c>
      <c r="VXP221" s="209">
        <f t="shared" si="17452"/>
        <v>0</v>
      </c>
      <c r="VXQ221" s="209">
        <f t="shared" si="17452"/>
        <v>0</v>
      </c>
      <c r="VXR221" s="209">
        <f t="shared" si="17452"/>
        <v>0</v>
      </c>
      <c r="VXS221" s="209">
        <f t="shared" si="17452"/>
        <v>0</v>
      </c>
      <c r="VXT221" s="209">
        <f t="shared" si="17452"/>
        <v>0</v>
      </c>
      <c r="VXU221" s="209">
        <f t="shared" si="17452"/>
        <v>0</v>
      </c>
      <c r="VXV221" s="209">
        <f t="shared" si="17452"/>
        <v>0</v>
      </c>
      <c r="VXW221" s="209">
        <f t="shared" si="17452"/>
        <v>0</v>
      </c>
      <c r="VXX221" s="209">
        <f t="shared" si="17452"/>
        <v>0</v>
      </c>
      <c r="VXY221" s="209">
        <f t="shared" si="17452"/>
        <v>0</v>
      </c>
      <c r="VXZ221" s="209">
        <f t="shared" si="17452"/>
        <v>0</v>
      </c>
      <c r="VYA221" s="209">
        <f t="shared" si="17452"/>
        <v>0</v>
      </c>
      <c r="VYB221" s="209">
        <f t="shared" si="17452"/>
        <v>0</v>
      </c>
      <c r="VYC221" s="209">
        <f t="shared" ref="VYC221:WAN221" si="17453">$E$110*VYC166*(1-$E$111)</f>
        <v>0</v>
      </c>
      <c r="VYD221" s="209">
        <f t="shared" si="17453"/>
        <v>0</v>
      </c>
      <c r="VYE221" s="209">
        <f t="shared" si="17453"/>
        <v>0</v>
      </c>
      <c r="VYF221" s="209">
        <f t="shared" si="17453"/>
        <v>0</v>
      </c>
      <c r="VYG221" s="209">
        <f t="shared" si="17453"/>
        <v>0</v>
      </c>
      <c r="VYH221" s="209">
        <f t="shared" si="17453"/>
        <v>0</v>
      </c>
      <c r="VYI221" s="209">
        <f t="shared" si="17453"/>
        <v>0</v>
      </c>
      <c r="VYJ221" s="209">
        <f t="shared" si="17453"/>
        <v>0</v>
      </c>
      <c r="VYK221" s="209">
        <f t="shared" si="17453"/>
        <v>0</v>
      </c>
      <c r="VYL221" s="209">
        <f t="shared" si="17453"/>
        <v>0</v>
      </c>
      <c r="VYM221" s="209">
        <f t="shared" si="17453"/>
        <v>0</v>
      </c>
      <c r="VYN221" s="209">
        <f t="shared" si="17453"/>
        <v>0</v>
      </c>
      <c r="VYO221" s="209">
        <f t="shared" si="17453"/>
        <v>0</v>
      </c>
      <c r="VYP221" s="209">
        <f t="shared" si="17453"/>
        <v>0</v>
      </c>
      <c r="VYQ221" s="209">
        <f t="shared" si="17453"/>
        <v>0</v>
      </c>
      <c r="VYR221" s="209">
        <f t="shared" si="17453"/>
        <v>0</v>
      </c>
      <c r="VYS221" s="209">
        <f t="shared" si="17453"/>
        <v>0</v>
      </c>
      <c r="VYT221" s="209">
        <f t="shared" si="17453"/>
        <v>0</v>
      </c>
      <c r="VYU221" s="209">
        <f t="shared" si="17453"/>
        <v>0</v>
      </c>
      <c r="VYV221" s="209">
        <f t="shared" si="17453"/>
        <v>0</v>
      </c>
      <c r="VYW221" s="209">
        <f t="shared" si="17453"/>
        <v>0</v>
      </c>
      <c r="VYX221" s="209">
        <f t="shared" si="17453"/>
        <v>0</v>
      </c>
      <c r="VYY221" s="209">
        <f t="shared" si="17453"/>
        <v>0</v>
      </c>
      <c r="VYZ221" s="209">
        <f t="shared" si="17453"/>
        <v>0</v>
      </c>
      <c r="VZA221" s="209">
        <f t="shared" si="17453"/>
        <v>0</v>
      </c>
      <c r="VZB221" s="209">
        <f t="shared" si="17453"/>
        <v>0</v>
      </c>
      <c r="VZC221" s="209">
        <f t="shared" si="17453"/>
        <v>0</v>
      </c>
      <c r="VZD221" s="209">
        <f t="shared" si="17453"/>
        <v>0</v>
      </c>
      <c r="VZE221" s="209">
        <f t="shared" si="17453"/>
        <v>0</v>
      </c>
      <c r="VZF221" s="209">
        <f t="shared" si="17453"/>
        <v>0</v>
      </c>
      <c r="VZG221" s="209">
        <f t="shared" si="17453"/>
        <v>0</v>
      </c>
      <c r="VZH221" s="209">
        <f t="shared" si="17453"/>
        <v>0</v>
      </c>
      <c r="VZI221" s="209">
        <f t="shared" si="17453"/>
        <v>0</v>
      </c>
      <c r="VZJ221" s="209">
        <f t="shared" si="17453"/>
        <v>0</v>
      </c>
      <c r="VZK221" s="209">
        <f t="shared" si="17453"/>
        <v>0</v>
      </c>
      <c r="VZL221" s="209">
        <f t="shared" si="17453"/>
        <v>0</v>
      </c>
      <c r="VZM221" s="209">
        <f t="shared" si="17453"/>
        <v>0</v>
      </c>
      <c r="VZN221" s="209">
        <f t="shared" si="17453"/>
        <v>0</v>
      </c>
      <c r="VZO221" s="209">
        <f t="shared" si="17453"/>
        <v>0</v>
      </c>
      <c r="VZP221" s="209">
        <f t="shared" si="17453"/>
        <v>0</v>
      </c>
      <c r="VZQ221" s="209">
        <f t="shared" si="17453"/>
        <v>0</v>
      </c>
      <c r="VZR221" s="209">
        <f t="shared" si="17453"/>
        <v>0</v>
      </c>
      <c r="VZS221" s="209">
        <f t="shared" si="17453"/>
        <v>0</v>
      </c>
      <c r="VZT221" s="209">
        <f t="shared" si="17453"/>
        <v>0</v>
      </c>
      <c r="VZU221" s="209">
        <f t="shared" si="17453"/>
        <v>0</v>
      </c>
      <c r="VZV221" s="209">
        <f t="shared" si="17453"/>
        <v>0</v>
      </c>
      <c r="VZW221" s="209">
        <f t="shared" si="17453"/>
        <v>0</v>
      </c>
      <c r="VZX221" s="209">
        <f t="shared" si="17453"/>
        <v>0</v>
      </c>
      <c r="VZY221" s="209">
        <f t="shared" si="17453"/>
        <v>0</v>
      </c>
      <c r="VZZ221" s="209">
        <f t="shared" si="17453"/>
        <v>0</v>
      </c>
      <c r="WAA221" s="209">
        <f t="shared" si="17453"/>
        <v>0</v>
      </c>
      <c r="WAB221" s="209">
        <f t="shared" si="17453"/>
        <v>0</v>
      </c>
      <c r="WAC221" s="209">
        <f t="shared" si="17453"/>
        <v>0</v>
      </c>
      <c r="WAD221" s="209">
        <f t="shared" si="17453"/>
        <v>0</v>
      </c>
      <c r="WAE221" s="209">
        <f t="shared" si="17453"/>
        <v>0</v>
      </c>
      <c r="WAF221" s="209">
        <f t="shared" si="17453"/>
        <v>0</v>
      </c>
      <c r="WAG221" s="209">
        <f t="shared" si="17453"/>
        <v>0</v>
      </c>
      <c r="WAH221" s="209">
        <f t="shared" si="17453"/>
        <v>0</v>
      </c>
      <c r="WAI221" s="209">
        <f t="shared" si="17453"/>
        <v>0</v>
      </c>
      <c r="WAJ221" s="209">
        <f t="shared" si="17453"/>
        <v>0</v>
      </c>
      <c r="WAK221" s="209">
        <f t="shared" si="17453"/>
        <v>0</v>
      </c>
      <c r="WAL221" s="209">
        <f t="shared" si="17453"/>
        <v>0</v>
      </c>
      <c r="WAM221" s="209">
        <f t="shared" si="17453"/>
        <v>0</v>
      </c>
      <c r="WAN221" s="209">
        <f t="shared" si="17453"/>
        <v>0</v>
      </c>
      <c r="WAO221" s="209">
        <f t="shared" ref="WAO221:WCZ221" si="17454">$E$110*WAO166*(1-$E$111)</f>
        <v>0</v>
      </c>
      <c r="WAP221" s="209">
        <f t="shared" si="17454"/>
        <v>0</v>
      </c>
      <c r="WAQ221" s="209">
        <f t="shared" si="17454"/>
        <v>0</v>
      </c>
      <c r="WAR221" s="209">
        <f t="shared" si="17454"/>
        <v>0</v>
      </c>
      <c r="WAS221" s="209">
        <f t="shared" si="17454"/>
        <v>0</v>
      </c>
      <c r="WAT221" s="209">
        <f t="shared" si="17454"/>
        <v>0</v>
      </c>
      <c r="WAU221" s="209">
        <f t="shared" si="17454"/>
        <v>0</v>
      </c>
      <c r="WAV221" s="209">
        <f t="shared" si="17454"/>
        <v>0</v>
      </c>
      <c r="WAW221" s="209">
        <f t="shared" si="17454"/>
        <v>0</v>
      </c>
      <c r="WAX221" s="209">
        <f t="shared" si="17454"/>
        <v>0</v>
      </c>
      <c r="WAY221" s="209">
        <f t="shared" si="17454"/>
        <v>0</v>
      </c>
      <c r="WAZ221" s="209">
        <f t="shared" si="17454"/>
        <v>0</v>
      </c>
      <c r="WBA221" s="209">
        <f t="shared" si="17454"/>
        <v>0</v>
      </c>
      <c r="WBB221" s="209">
        <f t="shared" si="17454"/>
        <v>0</v>
      </c>
      <c r="WBC221" s="209">
        <f t="shared" si="17454"/>
        <v>0</v>
      </c>
      <c r="WBD221" s="209">
        <f t="shared" si="17454"/>
        <v>0</v>
      </c>
      <c r="WBE221" s="209">
        <f t="shared" si="17454"/>
        <v>0</v>
      </c>
      <c r="WBF221" s="209">
        <f t="shared" si="17454"/>
        <v>0</v>
      </c>
      <c r="WBG221" s="209">
        <f t="shared" si="17454"/>
        <v>0</v>
      </c>
      <c r="WBH221" s="209">
        <f t="shared" si="17454"/>
        <v>0</v>
      </c>
      <c r="WBI221" s="209">
        <f t="shared" si="17454"/>
        <v>0</v>
      </c>
      <c r="WBJ221" s="209">
        <f t="shared" si="17454"/>
        <v>0</v>
      </c>
      <c r="WBK221" s="209">
        <f t="shared" si="17454"/>
        <v>0</v>
      </c>
      <c r="WBL221" s="209">
        <f t="shared" si="17454"/>
        <v>0</v>
      </c>
      <c r="WBM221" s="209">
        <f t="shared" si="17454"/>
        <v>0</v>
      </c>
      <c r="WBN221" s="209">
        <f t="shared" si="17454"/>
        <v>0</v>
      </c>
      <c r="WBO221" s="209">
        <f t="shared" si="17454"/>
        <v>0</v>
      </c>
      <c r="WBP221" s="209">
        <f t="shared" si="17454"/>
        <v>0</v>
      </c>
      <c r="WBQ221" s="209">
        <f t="shared" si="17454"/>
        <v>0</v>
      </c>
      <c r="WBR221" s="209">
        <f t="shared" si="17454"/>
        <v>0</v>
      </c>
      <c r="WBS221" s="209">
        <f t="shared" si="17454"/>
        <v>0</v>
      </c>
      <c r="WBT221" s="209">
        <f t="shared" si="17454"/>
        <v>0</v>
      </c>
      <c r="WBU221" s="209">
        <f t="shared" si="17454"/>
        <v>0</v>
      </c>
      <c r="WBV221" s="209">
        <f t="shared" si="17454"/>
        <v>0</v>
      </c>
      <c r="WBW221" s="209">
        <f t="shared" si="17454"/>
        <v>0</v>
      </c>
      <c r="WBX221" s="209">
        <f t="shared" si="17454"/>
        <v>0</v>
      </c>
      <c r="WBY221" s="209">
        <f t="shared" si="17454"/>
        <v>0</v>
      </c>
      <c r="WBZ221" s="209">
        <f t="shared" si="17454"/>
        <v>0</v>
      </c>
      <c r="WCA221" s="209">
        <f t="shared" si="17454"/>
        <v>0</v>
      </c>
      <c r="WCB221" s="209">
        <f t="shared" si="17454"/>
        <v>0</v>
      </c>
      <c r="WCC221" s="209">
        <f t="shared" si="17454"/>
        <v>0</v>
      </c>
      <c r="WCD221" s="209">
        <f t="shared" si="17454"/>
        <v>0</v>
      </c>
      <c r="WCE221" s="209">
        <f t="shared" si="17454"/>
        <v>0</v>
      </c>
      <c r="WCF221" s="209">
        <f t="shared" si="17454"/>
        <v>0</v>
      </c>
      <c r="WCG221" s="209">
        <f t="shared" si="17454"/>
        <v>0</v>
      </c>
      <c r="WCH221" s="209">
        <f t="shared" si="17454"/>
        <v>0</v>
      </c>
      <c r="WCI221" s="209">
        <f t="shared" si="17454"/>
        <v>0</v>
      </c>
      <c r="WCJ221" s="209">
        <f t="shared" si="17454"/>
        <v>0</v>
      </c>
      <c r="WCK221" s="209">
        <f t="shared" si="17454"/>
        <v>0</v>
      </c>
      <c r="WCL221" s="209">
        <f t="shared" si="17454"/>
        <v>0</v>
      </c>
      <c r="WCM221" s="209">
        <f t="shared" si="17454"/>
        <v>0</v>
      </c>
      <c r="WCN221" s="209">
        <f t="shared" si="17454"/>
        <v>0</v>
      </c>
      <c r="WCO221" s="209">
        <f t="shared" si="17454"/>
        <v>0</v>
      </c>
      <c r="WCP221" s="209">
        <f t="shared" si="17454"/>
        <v>0</v>
      </c>
      <c r="WCQ221" s="209">
        <f t="shared" si="17454"/>
        <v>0</v>
      </c>
      <c r="WCR221" s="209">
        <f t="shared" si="17454"/>
        <v>0</v>
      </c>
      <c r="WCS221" s="209">
        <f t="shared" si="17454"/>
        <v>0</v>
      </c>
      <c r="WCT221" s="209">
        <f t="shared" si="17454"/>
        <v>0</v>
      </c>
      <c r="WCU221" s="209">
        <f t="shared" si="17454"/>
        <v>0</v>
      </c>
      <c r="WCV221" s="209">
        <f t="shared" si="17454"/>
        <v>0</v>
      </c>
      <c r="WCW221" s="209">
        <f t="shared" si="17454"/>
        <v>0</v>
      </c>
      <c r="WCX221" s="209">
        <f t="shared" si="17454"/>
        <v>0</v>
      </c>
      <c r="WCY221" s="209">
        <f t="shared" si="17454"/>
        <v>0</v>
      </c>
      <c r="WCZ221" s="209">
        <f t="shared" si="17454"/>
        <v>0</v>
      </c>
      <c r="WDA221" s="209">
        <f t="shared" ref="WDA221:WFL221" si="17455">$E$110*WDA166*(1-$E$111)</f>
        <v>0</v>
      </c>
      <c r="WDB221" s="209">
        <f t="shared" si="17455"/>
        <v>0</v>
      </c>
      <c r="WDC221" s="209">
        <f t="shared" si="17455"/>
        <v>0</v>
      </c>
      <c r="WDD221" s="209">
        <f t="shared" si="17455"/>
        <v>0</v>
      </c>
      <c r="WDE221" s="209">
        <f t="shared" si="17455"/>
        <v>0</v>
      </c>
      <c r="WDF221" s="209">
        <f t="shared" si="17455"/>
        <v>0</v>
      </c>
      <c r="WDG221" s="209">
        <f t="shared" si="17455"/>
        <v>0</v>
      </c>
      <c r="WDH221" s="209">
        <f t="shared" si="17455"/>
        <v>0</v>
      </c>
      <c r="WDI221" s="209">
        <f t="shared" si="17455"/>
        <v>0</v>
      </c>
      <c r="WDJ221" s="209">
        <f t="shared" si="17455"/>
        <v>0</v>
      </c>
      <c r="WDK221" s="209">
        <f t="shared" si="17455"/>
        <v>0</v>
      </c>
      <c r="WDL221" s="209">
        <f t="shared" si="17455"/>
        <v>0</v>
      </c>
      <c r="WDM221" s="209">
        <f t="shared" si="17455"/>
        <v>0</v>
      </c>
      <c r="WDN221" s="209">
        <f t="shared" si="17455"/>
        <v>0</v>
      </c>
      <c r="WDO221" s="209">
        <f t="shared" si="17455"/>
        <v>0</v>
      </c>
      <c r="WDP221" s="209">
        <f t="shared" si="17455"/>
        <v>0</v>
      </c>
      <c r="WDQ221" s="209">
        <f t="shared" si="17455"/>
        <v>0</v>
      </c>
      <c r="WDR221" s="209">
        <f t="shared" si="17455"/>
        <v>0</v>
      </c>
      <c r="WDS221" s="209">
        <f t="shared" si="17455"/>
        <v>0</v>
      </c>
      <c r="WDT221" s="209">
        <f t="shared" si="17455"/>
        <v>0</v>
      </c>
      <c r="WDU221" s="209">
        <f t="shared" si="17455"/>
        <v>0</v>
      </c>
      <c r="WDV221" s="209">
        <f t="shared" si="17455"/>
        <v>0</v>
      </c>
      <c r="WDW221" s="209">
        <f t="shared" si="17455"/>
        <v>0</v>
      </c>
      <c r="WDX221" s="209">
        <f t="shared" si="17455"/>
        <v>0</v>
      </c>
      <c r="WDY221" s="209">
        <f t="shared" si="17455"/>
        <v>0</v>
      </c>
      <c r="WDZ221" s="209">
        <f t="shared" si="17455"/>
        <v>0</v>
      </c>
      <c r="WEA221" s="209">
        <f t="shared" si="17455"/>
        <v>0</v>
      </c>
      <c r="WEB221" s="209">
        <f t="shared" si="17455"/>
        <v>0</v>
      </c>
      <c r="WEC221" s="209">
        <f t="shared" si="17455"/>
        <v>0</v>
      </c>
      <c r="WED221" s="209">
        <f t="shared" si="17455"/>
        <v>0</v>
      </c>
      <c r="WEE221" s="209">
        <f t="shared" si="17455"/>
        <v>0</v>
      </c>
      <c r="WEF221" s="209">
        <f t="shared" si="17455"/>
        <v>0</v>
      </c>
      <c r="WEG221" s="209">
        <f t="shared" si="17455"/>
        <v>0</v>
      </c>
      <c r="WEH221" s="209">
        <f t="shared" si="17455"/>
        <v>0</v>
      </c>
      <c r="WEI221" s="209">
        <f t="shared" si="17455"/>
        <v>0</v>
      </c>
      <c r="WEJ221" s="209">
        <f t="shared" si="17455"/>
        <v>0</v>
      </c>
      <c r="WEK221" s="209">
        <f t="shared" si="17455"/>
        <v>0</v>
      </c>
      <c r="WEL221" s="209">
        <f t="shared" si="17455"/>
        <v>0</v>
      </c>
      <c r="WEM221" s="209">
        <f t="shared" si="17455"/>
        <v>0</v>
      </c>
      <c r="WEN221" s="209">
        <f t="shared" si="17455"/>
        <v>0</v>
      </c>
      <c r="WEO221" s="209">
        <f t="shared" si="17455"/>
        <v>0</v>
      </c>
      <c r="WEP221" s="209">
        <f t="shared" si="17455"/>
        <v>0</v>
      </c>
      <c r="WEQ221" s="209">
        <f t="shared" si="17455"/>
        <v>0</v>
      </c>
      <c r="WER221" s="209">
        <f t="shared" si="17455"/>
        <v>0</v>
      </c>
      <c r="WES221" s="209">
        <f t="shared" si="17455"/>
        <v>0</v>
      </c>
      <c r="WET221" s="209">
        <f t="shared" si="17455"/>
        <v>0</v>
      </c>
      <c r="WEU221" s="209">
        <f t="shared" si="17455"/>
        <v>0</v>
      </c>
      <c r="WEV221" s="209">
        <f t="shared" si="17455"/>
        <v>0</v>
      </c>
      <c r="WEW221" s="209">
        <f t="shared" si="17455"/>
        <v>0</v>
      </c>
      <c r="WEX221" s="209">
        <f t="shared" si="17455"/>
        <v>0</v>
      </c>
      <c r="WEY221" s="209">
        <f t="shared" si="17455"/>
        <v>0</v>
      </c>
      <c r="WEZ221" s="209">
        <f t="shared" si="17455"/>
        <v>0</v>
      </c>
      <c r="WFA221" s="209">
        <f t="shared" si="17455"/>
        <v>0</v>
      </c>
      <c r="WFB221" s="209">
        <f t="shared" si="17455"/>
        <v>0</v>
      </c>
      <c r="WFC221" s="209">
        <f t="shared" si="17455"/>
        <v>0</v>
      </c>
      <c r="WFD221" s="209">
        <f t="shared" si="17455"/>
        <v>0</v>
      </c>
      <c r="WFE221" s="209">
        <f t="shared" si="17455"/>
        <v>0</v>
      </c>
      <c r="WFF221" s="209">
        <f t="shared" si="17455"/>
        <v>0</v>
      </c>
      <c r="WFG221" s="209">
        <f t="shared" si="17455"/>
        <v>0</v>
      </c>
      <c r="WFH221" s="209">
        <f t="shared" si="17455"/>
        <v>0</v>
      </c>
      <c r="WFI221" s="209">
        <f t="shared" si="17455"/>
        <v>0</v>
      </c>
      <c r="WFJ221" s="209">
        <f t="shared" si="17455"/>
        <v>0</v>
      </c>
      <c r="WFK221" s="209">
        <f t="shared" si="17455"/>
        <v>0</v>
      </c>
      <c r="WFL221" s="209">
        <f t="shared" si="17455"/>
        <v>0</v>
      </c>
      <c r="WFM221" s="209">
        <f t="shared" ref="WFM221:WHX221" si="17456">$E$110*WFM166*(1-$E$111)</f>
        <v>0</v>
      </c>
      <c r="WFN221" s="209">
        <f t="shared" si="17456"/>
        <v>0</v>
      </c>
      <c r="WFO221" s="209">
        <f t="shared" si="17456"/>
        <v>0</v>
      </c>
      <c r="WFP221" s="209">
        <f t="shared" si="17456"/>
        <v>0</v>
      </c>
      <c r="WFQ221" s="209">
        <f t="shared" si="17456"/>
        <v>0</v>
      </c>
      <c r="WFR221" s="209">
        <f t="shared" si="17456"/>
        <v>0</v>
      </c>
      <c r="WFS221" s="209">
        <f t="shared" si="17456"/>
        <v>0</v>
      </c>
      <c r="WFT221" s="209">
        <f t="shared" si="17456"/>
        <v>0</v>
      </c>
      <c r="WFU221" s="209">
        <f t="shared" si="17456"/>
        <v>0</v>
      </c>
      <c r="WFV221" s="209">
        <f t="shared" si="17456"/>
        <v>0</v>
      </c>
      <c r="WFW221" s="209">
        <f t="shared" si="17456"/>
        <v>0</v>
      </c>
      <c r="WFX221" s="209">
        <f t="shared" si="17456"/>
        <v>0</v>
      </c>
      <c r="WFY221" s="209">
        <f t="shared" si="17456"/>
        <v>0</v>
      </c>
      <c r="WFZ221" s="209">
        <f t="shared" si="17456"/>
        <v>0</v>
      </c>
      <c r="WGA221" s="209">
        <f t="shared" si="17456"/>
        <v>0</v>
      </c>
      <c r="WGB221" s="209">
        <f t="shared" si="17456"/>
        <v>0</v>
      </c>
      <c r="WGC221" s="209">
        <f t="shared" si="17456"/>
        <v>0</v>
      </c>
      <c r="WGD221" s="209">
        <f t="shared" si="17456"/>
        <v>0</v>
      </c>
      <c r="WGE221" s="209">
        <f t="shared" si="17456"/>
        <v>0</v>
      </c>
      <c r="WGF221" s="209">
        <f t="shared" si="17456"/>
        <v>0</v>
      </c>
      <c r="WGG221" s="209">
        <f t="shared" si="17456"/>
        <v>0</v>
      </c>
      <c r="WGH221" s="209">
        <f t="shared" si="17456"/>
        <v>0</v>
      </c>
      <c r="WGI221" s="209">
        <f t="shared" si="17456"/>
        <v>0</v>
      </c>
      <c r="WGJ221" s="209">
        <f t="shared" si="17456"/>
        <v>0</v>
      </c>
      <c r="WGK221" s="209">
        <f t="shared" si="17456"/>
        <v>0</v>
      </c>
      <c r="WGL221" s="209">
        <f t="shared" si="17456"/>
        <v>0</v>
      </c>
      <c r="WGM221" s="209">
        <f t="shared" si="17456"/>
        <v>0</v>
      </c>
      <c r="WGN221" s="209">
        <f t="shared" si="17456"/>
        <v>0</v>
      </c>
      <c r="WGO221" s="209">
        <f t="shared" si="17456"/>
        <v>0</v>
      </c>
      <c r="WGP221" s="209">
        <f t="shared" si="17456"/>
        <v>0</v>
      </c>
      <c r="WGQ221" s="209">
        <f t="shared" si="17456"/>
        <v>0</v>
      </c>
      <c r="WGR221" s="209">
        <f t="shared" si="17456"/>
        <v>0</v>
      </c>
      <c r="WGS221" s="209">
        <f t="shared" si="17456"/>
        <v>0</v>
      </c>
      <c r="WGT221" s="209">
        <f t="shared" si="17456"/>
        <v>0</v>
      </c>
      <c r="WGU221" s="209">
        <f t="shared" si="17456"/>
        <v>0</v>
      </c>
      <c r="WGV221" s="209">
        <f t="shared" si="17456"/>
        <v>0</v>
      </c>
      <c r="WGW221" s="209">
        <f t="shared" si="17456"/>
        <v>0</v>
      </c>
      <c r="WGX221" s="209">
        <f t="shared" si="17456"/>
        <v>0</v>
      </c>
      <c r="WGY221" s="209">
        <f t="shared" si="17456"/>
        <v>0</v>
      </c>
      <c r="WGZ221" s="209">
        <f t="shared" si="17456"/>
        <v>0</v>
      </c>
      <c r="WHA221" s="209">
        <f t="shared" si="17456"/>
        <v>0</v>
      </c>
      <c r="WHB221" s="209">
        <f t="shared" si="17456"/>
        <v>0</v>
      </c>
      <c r="WHC221" s="209">
        <f t="shared" si="17456"/>
        <v>0</v>
      </c>
      <c r="WHD221" s="209">
        <f t="shared" si="17456"/>
        <v>0</v>
      </c>
      <c r="WHE221" s="209">
        <f t="shared" si="17456"/>
        <v>0</v>
      </c>
      <c r="WHF221" s="209">
        <f t="shared" si="17456"/>
        <v>0</v>
      </c>
      <c r="WHG221" s="209">
        <f t="shared" si="17456"/>
        <v>0</v>
      </c>
      <c r="WHH221" s="209">
        <f t="shared" si="17456"/>
        <v>0</v>
      </c>
      <c r="WHI221" s="209">
        <f t="shared" si="17456"/>
        <v>0</v>
      </c>
      <c r="WHJ221" s="209">
        <f t="shared" si="17456"/>
        <v>0</v>
      </c>
      <c r="WHK221" s="209">
        <f t="shared" si="17456"/>
        <v>0</v>
      </c>
      <c r="WHL221" s="209">
        <f t="shared" si="17456"/>
        <v>0</v>
      </c>
      <c r="WHM221" s="209">
        <f t="shared" si="17456"/>
        <v>0</v>
      </c>
      <c r="WHN221" s="209">
        <f t="shared" si="17456"/>
        <v>0</v>
      </c>
      <c r="WHO221" s="209">
        <f t="shared" si="17456"/>
        <v>0</v>
      </c>
      <c r="WHP221" s="209">
        <f t="shared" si="17456"/>
        <v>0</v>
      </c>
      <c r="WHQ221" s="209">
        <f t="shared" si="17456"/>
        <v>0</v>
      </c>
      <c r="WHR221" s="209">
        <f t="shared" si="17456"/>
        <v>0</v>
      </c>
      <c r="WHS221" s="209">
        <f t="shared" si="17456"/>
        <v>0</v>
      </c>
      <c r="WHT221" s="209">
        <f t="shared" si="17456"/>
        <v>0</v>
      </c>
      <c r="WHU221" s="209">
        <f t="shared" si="17456"/>
        <v>0</v>
      </c>
      <c r="WHV221" s="209">
        <f t="shared" si="17456"/>
        <v>0</v>
      </c>
      <c r="WHW221" s="209">
        <f t="shared" si="17456"/>
        <v>0</v>
      </c>
      <c r="WHX221" s="209">
        <f t="shared" si="17456"/>
        <v>0</v>
      </c>
      <c r="WHY221" s="209">
        <f t="shared" ref="WHY221:WKJ221" si="17457">$E$110*WHY166*(1-$E$111)</f>
        <v>0</v>
      </c>
      <c r="WHZ221" s="209">
        <f t="shared" si="17457"/>
        <v>0</v>
      </c>
      <c r="WIA221" s="209">
        <f t="shared" si="17457"/>
        <v>0</v>
      </c>
      <c r="WIB221" s="209">
        <f t="shared" si="17457"/>
        <v>0</v>
      </c>
      <c r="WIC221" s="209">
        <f t="shared" si="17457"/>
        <v>0</v>
      </c>
      <c r="WID221" s="209">
        <f t="shared" si="17457"/>
        <v>0</v>
      </c>
      <c r="WIE221" s="209">
        <f t="shared" si="17457"/>
        <v>0</v>
      </c>
      <c r="WIF221" s="209">
        <f t="shared" si="17457"/>
        <v>0</v>
      </c>
      <c r="WIG221" s="209">
        <f t="shared" si="17457"/>
        <v>0</v>
      </c>
      <c r="WIH221" s="209">
        <f t="shared" si="17457"/>
        <v>0</v>
      </c>
      <c r="WII221" s="209">
        <f t="shared" si="17457"/>
        <v>0</v>
      </c>
      <c r="WIJ221" s="209">
        <f t="shared" si="17457"/>
        <v>0</v>
      </c>
      <c r="WIK221" s="209">
        <f t="shared" si="17457"/>
        <v>0</v>
      </c>
      <c r="WIL221" s="209">
        <f t="shared" si="17457"/>
        <v>0</v>
      </c>
      <c r="WIM221" s="209">
        <f t="shared" si="17457"/>
        <v>0</v>
      </c>
      <c r="WIN221" s="209">
        <f t="shared" si="17457"/>
        <v>0</v>
      </c>
      <c r="WIO221" s="209">
        <f t="shared" si="17457"/>
        <v>0</v>
      </c>
      <c r="WIP221" s="209">
        <f t="shared" si="17457"/>
        <v>0</v>
      </c>
      <c r="WIQ221" s="209">
        <f t="shared" si="17457"/>
        <v>0</v>
      </c>
      <c r="WIR221" s="209">
        <f t="shared" si="17457"/>
        <v>0</v>
      </c>
      <c r="WIS221" s="209">
        <f t="shared" si="17457"/>
        <v>0</v>
      </c>
      <c r="WIT221" s="209">
        <f t="shared" si="17457"/>
        <v>0</v>
      </c>
      <c r="WIU221" s="209">
        <f t="shared" si="17457"/>
        <v>0</v>
      </c>
      <c r="WIV221" s="209">
        <f t="shared" si="17457"/>
        <v>0</v>
      </c>
      <c r="WIW221" s="209">
        <f t="shared" si="17457"/>
        <v>0</v>
      </c>
      <c r="WIX221" s="209">
        <f t="shared" si="17457"/>
        <v>0</v>
      </c>
      <c r="WIY221" s="209">
        <f t="shared" si="17457"/>
        <v>0</v>
      </c>
      <c r="WIZ221" s="209">
        <f t="shared" si="17457"/>
        <v>0</v>
      </c>
      <c r="WJA221" s="209">
        <f t="shared" si="17457"/>
        <v>0</v>
      </c>
      <c r="WJB221" s="209">
        <f t="shared" si="17457"/>
        <v>0</v>
      </c>
      <c r="WJC221" s="209">
        <f t="shared" si="17457"/>
        <v>0</v>
      </c>
      <c r="WJD221" s="209">
        <f t="shared" si="17457"/>
        <v>0</v>
      </c>
      <c r="WJE221" s="209">
        <f t="shared" si="17457"/>
        <v>0</v>
      </c>
      <c r="WJF221" s="209">
        <f t="shared" si="17457"/>
        <v>0</v>
      </c>
      <c r="WJG221" s="209">
        <f t="shared" si="17457"/>
        <v>0</v>
      </c>
      <c r="WJH221" s="209">
        <f t="shared" si="17457"/>
        <v>0</v>
      </c>
      <c r="WJI221" s="209">
        <f t="shared" si="17457"/>
        <v>0</v>
      </c>
      <c r="WJJ221" s="209">
        <f t="shared" si="17457"/>
        <v>0</v>
      </c>
      <c r="WJK221" s="209">
        <f t="shared" si="17457"/>
        <v>0</v>
      </c>
      <c r="WJL221" s="209">
        <f t="shared" si="17457"/>
        <v>0</v>
      </c>
      <c r="WJM221" s="209">
        <f t="shared" si="17457"/>
        <v>0</v>
      </c>
      <c r="WJN221" s="209">
        <f t="shared" si="17457"/>
        <v>0</v>
      </c>
      <c r="WJO221" s="209">
        <f t="shared" si="17457"/>
        <v>0</v>
      </c>
      <c r="WJP221" s="209">
        <f t="shared" si="17457"/>
        <v>0</v>
      </c>
      <c r="WJQ221" s="209">
        <f t="shared" si="17457"/>
        <v>0</v>
      </c>
      <c r="WJR221" s="209">
        <f t="shared" si="17457"/>
        <v>0</v>
      </c>
      <c r="WJS221" s="209">
        <f t="shared" si="17457"/>
        <v>0</v>
      </c>
      <c r="WJT221" s="209">
        <f t="shared" si="17457"/>
        <v>0</v>
      </c>
      <c r="WJU221" s="209">
        <f t="shared" si="17457"/>
        <v>0</v>
      </c>
      <c r="WJV221" s="209">
        <f t="shared" si="17457"/>
        <v>0</v>
      </c>
      <c r="WJW221" s="209">
        <f t="shared" si="17457"/>
        <v>0</v>
      </c>
      <c r="WJX221" s="209">
        <f t="shared" si="17457"/>
        <v>0</v>
      </c>
      <c r="WJY221" s="209">
        <f t="shared" si="17457"/>
        <v>0</v>
      </c>
      <c r="WJZ221" s="209">
        <f t="shared" si="17457"/>
        <v>0</v>
      </c>
      <c r="WKA221" s="209">
        <f t="shared" si="17457"/>
        <v>0</v>
      </c>
      <c r="WKB221" s="209">
        <f t="shared" si="17457"/>
        <v>0</v>
      </c>
      <c r="WKC221" s="209">
        <f t="shared" si="17457"/>
        <v>0</v>
      </c>
      <c r="WKD221" s="209">
        <f t="shared" si="17457"/>
        <v>0</v>
      </c>
      <c r="WKE221" s="209">
        <f t="shared" si="17457"/>
        <v>0</v>
      </c>
      <c r="WKF221" s="209">
        <f t="shared" si="17457"/>
        <v>0</v>
      </c>
      <c r="WKG221" s="209">
        <f t="shared" si="17457"/>
        <v>0</v>
      </c>
      <c r="WKH221" s="209">
        <f t="shared" si="17457"/>
        <v>0</v>
      </c>
      <c r="WKI221" s="209">
        <f t="shared" si="17457"/>
        <v>0</v>
      </c>
      <c r="WKJ221" s="209">
        <f t="shared" si="17457"/>
        <v>0</v>
      </c>
      <c r="WKK221" s="209">
        <f t="shared" ref="WKK221:WMV221" si="17458">$E$110*WKK166*(1-$E$111)</f>
        <v>0</v>
      </c>
      <c r="WKL221" s="209">
        <f t="shared" si="17458"/>
        <v>0</v>
      </c>
      <c r="WKM221" s="209">
        <f t="shared" si="17458"/>
        <v>0</v>
      </c>
      <c r="WKN221" s="209">
        <f t="shared" si="17458"/>
        <v>0</v>
      </c>
      <c r="WKO221" s="209">
        <f t="shared" si="17458"/>
        <v>0</v>
      </c>
      <c r="WKP221" s="209">
        <f t="shared" si="17458"/>
        <v>0</v>
      </c>
      <c r="WKQ221" s="209">
        <f t="shared" si="17458"/>
        <v>0</v>
      </c>
      <c r="WKR221" s="209">
        <f t="shared" si="17458"/>
        <v>0</v>
      </c>
      <c r="WKS221" s="209">
        <f t="shared" si="17458"/>
        <v>0</v>
      </c>
      <c r="WKT221" s="209">
        <f t="shared" si="17458"/>
        <v>0</v>
      </c>
      <c r="WKU221" s="209">
        <f t="shared" si="17458"/>
        <v>0</v>
      </c>
      <c r="WKV221" s="209">
        <f t="shared" si="17458"/>
        <v>0</v>
      </c>
      <c r="WKW221" s="209">
        <f t="shared" si="17458"/>
        <v>0</v>
      </c>
      <c r="WKX221" s="209">
        <f t="shared" si="17458"/>
        <v>0</v>
      </c>
      <c r="WKY221" s="209">
        <f t="shared" si="17458"/>
        <v>0</v>
      </c>
      <c r="WKZ221" s="209">
        <f t="shared" si="17458"/>
        <v>0</v>
      </c>
      <c r="WLA221" s="209">
        <f t="shared" si="17458"/>
        <v>0</v>
      </c>
      <c r="WLB221" s="209">
        <f t="shared" si="17458"/>
        <v>0</v>
      </c>
      <c r="WLC221" s="209">
        <f t="shared" si="17458"/>
        <v>0</v>
      </c>
      <c r="WLD221" s="209">
        <f t="shared" si="17458"/>
        <v>0</v>
      </c>
      <c r="WLE221" s="209">
        <f t="shared" si="17458"/>
        <v>0</v>
      </c>
      <c r="WLF221" s="209">
        <f t="shared" si="17458"/>
        <v>0</v>
      </c>
      <c r="WLG221" s="209">
        <f t="shared" si="17458"/>
        <v>0</v>
      </c>
      <c r="WLH221" s="209">
        <f t="shared" si="17458"/>
        <v>0</v>
      </c>
      <c r="WLI221" s="209">
        <f t="shared" si="17458"/>
        <v>0</v>
      </c>
      <c r="WLJ221" s="209">
        <f t="shared" si="17458"/>
        <v>0</v>
      </c>
      <c r="WLK221" s="209">
        <f t="shared" si="17458"/>
        <v>0</v>
      </c>
      <c r="WLL221" s="209">
        <f t="shared" si="17458"/>
        <v>0</v>
      </c>
      <c r="WLM221" s="209">
        <f t="shared" si="17458"/>
        <v>0</v>
      </c>
      <c r="WLN221" s="209">
        <f t="shared" si="17458"/>
        <v>0</v>
      </c>
      <c r="WLO221" s="209">
        <f t="shared" si="17458"/>
        <v>0</v>
      </c>
      <c r="WLP221" s="209">
        <f t="shared" si="17458"/>
        <v>0</v>
      </c>
      <c r="WLQ221" s="209">
        <f t="shared" si="17458"/>
        <v>0</v>
      </c>
      <c r="WLR221" s="209">
        <f t="shared" si="17458"/>
        <v>0</v>
      </c>
      <c r="WLS221" s="209">
        <f t="shared" si="17458"/>
        <v>0</v>
      </c>
      <c r="WLT221" s="209">
        <f t="shared" si="17458"/>
        <v>0</v>
      </c>
      <c r="WLU221" s="209">
        <f t="shared" si="17458"/>
        <v>0</v>
      </c>
      <c r="WLV221" s="209">
        <f t="shared" si="17458"/>
        <v>0</v>
      </c>
      <c r="WLW221" s="209">
        <f t="shared" si="17458"/>
        <v>0</v>
      </c>
      <c r="WLX221" s="209">
        <f t="shared" si="17458"/>
        <v>0</v>
      </c>
      <c r="WLY221" s="209">
        <f t="shared" si="17458"/>
        <v>0</v>
      </c>
      <c r="WLZ221" s="209">
        <f t="shared" si="17458"/>
        <v>0</v>
      </c>
      <c r="WMA221" s="209">
        <f t="shared" si="17458"/>
        <v>0</v>
      </c>
      <c r="WMB221" s="209">
        <f t="shared" si="17458"/>
        <v>0</v>
      </c>
      <c r="WMC221" s="209">
        <f t="shared" si="17458"/>
        <v>0</v>
      </c>
      <c r="WMD221" s="209">
        <f t="shared" si="17458"/>
        <v>0</v>
      </c>
      <c r="WME221" s="209">
        <f t="shared" si="17458"/>
        <v>0</v>
      </c>
      <c r="WMF221" s="209">
        <f t="shared" si="17458"/>
        <v>0</v>
      </c>
      <c r="WMG221" s="209">
        <f t="shared" si="17458"/>
        <v>0</v>
      </c>
      <c r="WMH221" s="209">
        <f t="shared" si="17458"/>
        <v>0</v>
      </c>
      <c r="WMI221" s="209">
        <f t="shared" si="17458"/>
        <v>0</v>
      </c>
      <c r="WMJ221" s="209">
        <f t="shared" si="17458"/>
        <v>0</v>
      </c>
      <c r="WMK221" s="209">
        <f t="shared" si="17458"/>
        <v>0</v>
      </c>
      <c r="WML221" s="209">
        <f t="shared" si="17458"/>
        <v>0</v>
      </c>
      <c r="WMM221" s="209">
        <f t="shared" si="17458"/>
        <v>0</v>
      </c>
      <c r="WMN221" s="209">
        <f t="shared" si="17458"/>
        <v>0</v>
      </c>
      <c r="WMO221" s="209">
        <f t="shared" si="17458"/>
        <v>0</v>
      </c>
      <c r="WMP221" s="209">
        <f t="shared" si="17458"/>
        <v>0</v>
      </c>
      <c r="WMQ221" s="209">
        <f t="shared" si="17458"/>
        <v>0</v>
      </c>
      <c r="WMR221" s="209">
        <f t="shared" si="17458"/>
        <v>0</v>
      </c>
      <c r="WMS221" s="209">
        <f t="shared" si="17458"/>
        <v>0</v>
      </c>
      <c r="WMT221" s="209">
        <f t="shared" si="17458"/>
        <v>0</v>
      </c>
      <c r="WMU221" s="209">
        <f t="shared" si="17458"/>
        <v>0</v>
      </c>
      <c r="WMV221" s="209">
        <f t="shared" si="17458"/>
        <v>0</v>
      </c>
      <c r="WMW221" s="209">
        <f t="shared" ref="WMW221:WPH221" si="17459">$E$110*WMW166*(1-$E$111)</f>
        <v>0</v>
      </c>
      <c r="WMX221" s="209">
        <f t="shared" si="17459"/>
        <v>0</v>
      </c>
      <c r="WMY221" s="209">
        <f t="shared" si="17459"/>
        <v>0</v>
      </c>
      <c r="WMZ221" s="209">
        <f t="shared" si="17459"/>
        <v>0</v>
      </c>
      <c r="WNA221" s="209">
        <f t="shared" si="17459"/>
        <v>0</v>
      </c>
      <c r="WNB221" s="209">
        <f t="shared" si="17459"/>
        <v>0</v>
      </c>
      <c r="WNC221" s="209">
        <f t="shared" si="17459"/>
        <v>0</v>
      </c>
      <c r="WND221" s="209">
        <f t="shared" si="17459"/>
        <v>0</v>
      </c>
      <c r="WNE221" s="209">
        <f t="shared" si="17459"/>
        <v>0</v>
      </c>
      <c r="WNF221" s="209">
        <f t="shared" si="17459"/>
        <v>0</v>
      </c>
      <c r="WNG221" s="209">
        <f t="shared" si="17459"/>
        <v>0</v>
      </c>
      <c r="WNH221" s="209">
        <f t="shared" si="17459"/>
        <v>0</v>
      </c>
      <c r="WNI221" s="209">
        <f t="shared" si="17459"/>
        <v>0</v>
      </c>
      <c r="WNJ221" s="209">
        <f t="shared" si="17459"/>
        <v>0</v>
      </c>
      <c r="WNK221" s="209">
        <f t="shared" si="17459"/>
        <v>0</v>
      </c>
      <c r="WNL221" s="209">
        <f t="shared" si="17459"/>
        <v>0</v>
      </c>
      <c r="WNM221" s="209">
        <f t="shared" si="17459"/>
        <v>0</v>
      </c>
      <c r="WNN221" s="209">
        <f t="shared" si="17459"/>
        <v>0</v>
      </c>
      <c r="WNO221" s="209">
        <f t="shared" si="17459"/>
        <v>0</v>
      </c>
      <c r="WNP221" s="209">
        <f t="shared" si="17459"/>
        <v>0</v>
      </c>
      <c r="WNQ221" s="209">
        <f t="shared" si="17459"/>
        <v>0</v>
      </c>
      <c r="WNR221" s="209">
        <f t="shared" si="17459"/>
        <v>0</v>
      </c>
      <c r="WNS221" s="209">
        <f t="shared" si="17459"/>
        <v>0</v>
      </c>
      <c r="WNT221" s="209">
        <f t="shared" si="17459"/>
        <v>0</v>
      </c>
      <c r="WNU221" s="209">
        <f t="shared" si="17459"/>
        <v>0</v>
      </c>
      <c r="WNV221" s="209">
        <f t="shared" si="17459"/>
        <v>0</v>
      </c>
      <c r="WNW221" s="209">
        <f t="shared" si="17459"/>
        <v>0</v>
      </c>
      <c r="WNX221" s="209">
        <f t="shared" si="17459"/>
        <v>0</v>
      </c>
      <c r="WNY221" s="209">
        <f t="shared" si="17459"/>
        <v>0</v>
      </c>
      <c r="WNZ221" s="209">
        <f t="shared" si="17459"/>
        <v>0</v>
      </c>
      <c r="WOA221" s="209">
        <f t="shared" si="17459"/>
        <v>0</v>
      </c>
      <c r="WOB221" s="209">
        <f t="shared" si="17459"/>
        <v>0</v>
      </c>
      <c r="WOC221" s="209">
        <f t="shared" si="17459"/>
        <v>0</v>
      </c>
      <c r="WOD221" s="209">
        <f t="shared" si="17459"/>
        <v>0</v>
      </c>
      <c r="WOE221" s="209">
        <f t="shared" si="17459"/>
        <v>0</v>
      </c>
      <c r="WOF221" s="209">
        <f t="shared" si="17459"/>
        <v>0</v>
      </c>
      <c r="WOG221" s="209">
        <f t="shared" si="17459"/>
        <v>0</v>
      </c>
      <c r="WOH221" s="209">
        <f t="shared" si="17459"/>
        <v>0</v>
      </c>
      <c r="WOI221" s="209">
        <f t="shared" si="17459"/>
        <v>0</v>
      </c>
      <c r="WOJ221" s="209">
        <f t="shared" si="17459"/>
        <v>0</v>
      </c>
      <c r="WOK221" s="209">
        <f t="shared" si="17459"/>
        <v>0</v>
      </c>
      <c r="WOL221" s="209">
        <f t="shared" si="17459"/>
        <v>0</v>
      </c>
      <c r="WOM221" s="209">
        <f t="shared" si="17459"/>
        <v>0</v>
      </c>
      <c r="WON221" s="209">
        <f t="shared" si="17459"/>
        <v>0</v>
      </c>
      <c r="WOO221" s="209">
        <f t="shared" si="17459"/>
        <v>0</v>
      </c>
      <c r="WOP221" s="209">
        <f t="shared" si="17459"/>
        <v>0</v>
      </c>
      <c r="WOQ221" s="209">
        <f t="shared" si="17459"/>
        <v>0</v>
      </c>
      <c r="WOR221" s="209">
        <f t="shared" si="17459"/>
        <v>0</v>
      </c>
      <c r="WOS221" s="209">
        <f t="shared" si="17459"/>
        <v>0</v>
      </c>
      <c r="WOT221" s="209">
        <f t="shared" si="17459"/>
        <v>0</v>
      </c>
      <c r="WOU221" s="209">
        <f t="shared" si="17459"/>
        <v>0</v>
      </c>
      <c r="WOV221" s="209">
        <f t="shared" si="17459"/>
        <v>0</v>
      </c>
      <c r="WOW221" s="209">
        <f t="shared" si="17459"/>
        <v>0</v>
      </c>
      <c r="WOX221" s="209">
        <f t="shared" si="17459"/>
        <v>0</v>
      </c>
      <c r="WOY221" s="209">
        <f t="shared" si="17459"/>
        <v>0</v>
      </c>
      <c r="WOZ221" s="209">
        <f t="shared" si="17459"/>
        <v>0</v>
      </c>
      <c r="WPA221" s="209">
        <f t="shared" si="17459"/>
        <v>0</v>
      </c>
      <c r="WPB221" s="209">
        <f t="shared" si="17459"/>
        <v>0</v>
      </c>
      <c r="WPC221" s="209">
        <f t="shared" si="17459"/>
        <v>0</v>
      </c>
      <c r="WPD221" s="209">
        <f t="shared" si="17459"/>
        <v>0</v>
      </c>
      <c r="WPE221" s="209">
        <f t="shared" si="17459"/>
        <v>0</v>
      </c>
      <c r="WPF221" s="209">
        <f t="shared" si="17459"/>
        <v>0</v>
      </c>
      <c r="WPG221" s="209">
        <f t="shared" si="17459"/>
        <v>0</v>
      </c>
      <c r="WPH221" s="209">
        <f t="shared" si="17459"/>
        <v>0</v>
      </c>
      <c r="WPI221" s="209">
        <f t="shared" ref="WPI221:WRT221" si="17460">$E$110*WPI166*(1-$E$111)</f>
        <v>0</v>
      </c>
      <c r="WPJ221" s="209">
        <f t="shared" si="17460"/>
        <v>0</v>
      </c>
      <c r="WPK221" s="209">
        <f t="shared" si="17460"/>
        <v>0</v>
      </c>
      <c r="WPL221" s="209">
        <f t="shared" si="17460"/>
        <v>0</v>
      </c>
      <c r="WPM221" s="209">
        <f t="shared" si="17460"/>
        <v>0</v>
      </c>
      <c r="WPN221" s="209">
        <f t="shared" si="17460"/>
        <v>0</v>
      </c>
      <c r="WPO221" s="209">
        <f t="shared" si="17460"/>
        <v>0</v>
      </c>
      <c r="WPP221" s="209">
        <f t="shared" si="17460"/>
        <v>0</v>
      </c>
      <c r="WPQ221" s="209">
        <f t="shared" si="17460"/>
        <v>0</v>
      </c>
      <c r="WPR221" s="209">
        <f t="shared" si="17460"/>
        <v>0</v>
      </c>
      <c r="WPS221" s="209">
        <f t="shared" si="17460"/>
        <v>0</v>
      </c>
      <c r="WPT221" s="209">
        <f t="shared" si="17460"/>
        <v>0</v>
      </c>
      <c r="WPU221" s="209">
        <f t="shared" si="17460"/>
        <v>0</v>
      </c>
      <c r="WPV221" s="209">
        <f t="shared" si="17460"/>
        <v>0</v>
      </c>
      <c r="WPW221" s="209">
        <f t="shared" si="17460"/>
        <v>0</v>
      </c>
      <c r="WPX221" s="209">
        <f t="shared" si="17460"/>
        <v>0</v>
      </c>
      <c r="WPY221" s="209">
        <f t="shared" si="17460"/>
        <v>0</v>
      </c>
      <c r="WPZ221" s="209">
        <f t="shared" si="17460"/>
        <v>0</v>
      </c>
      <c r="WQA221" s="209">
        <f t="shared" si="17460"/>
        <v>0</v>
      </c>
      <c r="WQB221" s="209">
        <f t="shared" si="17460"/>
        <v>0</v>
      </c>
      <c r="WQC221" s="209">
        <f t="shared" si="17460"/>
        <v>0</v>
      </c>
      <c r="WQD221" s="209">
        <f t="shared" si="17460"/>
        <v>0</v>
      </c>
      <c r="WQE221" s="209">
        <f t="shared" si="17460"/>
        <v>0</v>
      </c>
      <c r="WQF221" s="209">
        <f t="shared" si="17460"/>
        <v>0</v>
      </c>
      <c r="WQG221" s="209">
        <f t="shared" si="17460"/>
        <v>0</v>
      </c>
      <c r="WQH221" s="209">
        <f t="shared" si="17460"/>
        <v>0</v>
      </c>
      <c r="WQI221" s="209">
        <f t="shared" si="17460"/>
        <v>0</v>
      </c>
      <c r="WQJ221" s="209">
        <f t="shared" si="17460"/>
        <v>0</v>
      </c>
      <c r="WQK221" s="209">
        <f t="shared" si="17460"/>
        <v>0</v>
      </c>
      <c r="WQL221" s="209">
        <f t="shared" si="17460"/>
        <v>0</v>
      </c>
      <c r="WQM221" s="209">
        <f t="shared" si="17460"/>
        <v>0</v>
      </c>
      <c r="WQN221" s="209">
        <f t="shared" si="17460"/>
        <v>0</v>
      </c>
      <c r="WQO221" s="209">
        <f t="shared" si="17460"/>
        <v>0</v>
      </c>
      <c r="WQP221" s="209">
        <f t="shared" si="17460"/>
        <v>0</v>
      </c>
      <c r="WQQ221" s="209">
        <f t="shared" si="17460"/>
        <v>0</v>
      </c>
      <c r="WQR221" s="209">
        <f t="shared" si="17460"/>
        <v>0</v>
      </c>
      <c r="WQS221" s="209">
        <f t="shared" si="17460"/>
        <v>0</v>
      </c>
      <c r="WQT221" s="209">
        <f t="shared" si="17460"/>
        <v>0</v>
      </c>
      <c r="WQU221" s="209">
        <f t="shared" si="17460"/>
        <v>0</v>
      </c>
      <c r="WQV221" s="209">
        <f t="shared" si="17460"/>
        <v>0</v>
      </c>
      <c r="WQW221" s="209">
        <f t="shared" si="17460"/>
        <v>0</v>
      </c>
      <c r="WQX221" s="209">
        <f t="shared" si="17460"/>
        <v>0</v>
      </c>
      <c r="WQY221" s="209">
        <f t="shared" si="17460"/>
        <v>0</v>
      </c>
      <c r="WQZ221" s="209">
        <f t="shared" si="17460"/>
        <v>0</v>
      </c>
      <c r="WRA221" s="209">
        <f t="shared" si="17460"/>
        <v>0</v>
      </c>
      <c r="WRB221" s="209">
        <f t="shared" si="17460"/>
        <v>0</v>
      </c>
      <c r="WRC221" s="209">
        <f t="shared" si="17460"/>
        <v>0</v>
      </c>
      <c r="WRD221" s="209">
        <f t="shared" si="17460"/>
        <v>0</v>
      </c>
      <c r="WRE221" s="209">
        <f t="shared" si="17460"/>
        <v>0</v>
      </c>
      <c r="WRF221" s="209">
        <f t="shared" si="17460"/>
        <v>0</v>
      </c>
      <c r="WRG221" s="209">
        <f t="shared" si="17460"/>
        <v>0</v>
      </c>
      <c r="WRH221" s="209">
        <f t="shared" si="17460"/>
        <v>0</v>
      </c>
      <c r="WRI221" s="209">
        <f t="shared" si="17460"/>
        <v>0</v>
      </c>
      <c r="WRJ221" s="209">
        <f t="shared" si="17460"/>
        <v>0</v>
      </c>
      <c r="WRK221" s="209">
        <f t="shared" si="17460"/>
        <v>0</v>
      </c>
      <c r="WRL221" s="209">
        <f t="shared" si="17460"/>
        <v>0</v>
      </c>
      <c r="WRM221" s="209">
        <f t="shared" si="17460"/>
        <v>0</v>
      </c>
      <c r="WRN221" s="209">
        <f t="shared" si="17460"/>
        <v>0</v>
      </c>
      <c r="WRO221" s="209">
        <f t="shared" si="17460"/>
        <v>0</v>
      </c>
      <c r="WRP221" s="209">
        <f t="shared" si="17460"/>
        <v>0</v>
      </c>
      <c r="WRQ221" s="209">
        <f t="shared" si="17460"/>
        <v>0</v>
      </c>
      <c r="WRR221" s="209">
        <f t="shared" si="17460"/>
        <v>0</v>
      </c>
      <c r="WRS221" s="209">
        <f t="shared" si="17460"/>
        <v>0</v>
      </c>
      <c r="WRT221" s="209">
        <f t="shared" si="17460"/>
        <v>0</v>
      </c>
      <c r="WRU221" s="209">
        <f t="shared" ref="WRU221:WUF221" si="17461">$E$110*WRU166*(1-$E$111)</f>
        <v>0</v>
      </c>
      <c r="WRV221" s="209">
        <f t="shared" si="17461"/>
        <v>0</v>
      </c>
      <c r="WRW221" s="209">
        <f t="shared" si="17461"/>
        <v>0</v>
      </c>
      <c r="WRX221" s="209">
        <f t="shared" si="17461"/>
        <v>0</v>
      </c>
      <c r="WRY221" s="209">
        <f t="shared" si="17461"/>
        <v>0</v>
      </c>
      <c r="WRZ221" s="209">
        <f t="shared" si="17461"/>
        <v>0</v>
      </c>
      <c r="WSA221" s="209">
        <f t="shared" si="17461"/>
        <v>0</v>
      </c>
      <c r="WSB221" s="209">
        <f t="shared" si="17461"/>
        <v>0</v>
      </c>
      <c r="WSC221" s="209">
        <f t="shared" si="17461"/>
        <v>0</v>
      </c>
      <c r="WSD221" s="209">
        <f t="shared" si="17461"/>
        <v>0</v>
      </c>
      <c r="WSE221" s="209">
        <f t="shared" si="17461"/>
        <v>0</v>
      </c>
      <c r="WSF221" s="209">
        <f t="shared" si="17461"/>
        <v>0</v>
      </c>
      <c r="WSG221" s="209">
        <f t="shared" si="17461"/>
        <v>0</v>
      </c>
      <c r="WSH221" s="209">
        <f t="shared" si="17461"/>
        <v>0</v>
      </c>
      <c r="WSI221" s="209">
        <f t="shared" si="17461"/>
        <v>0</v>
      </c>
      <c r="WSJ221" s="209">
        <f t="shared" si="17461"/>
        <v>0</v>
      </c>
      <c r="WSK221" s="209">
        <f t="shared" si="17461"/>
        <v>0</v>
      </c>
      <c r="WSL221" s="209">
        <f t="shared" si="17461"/>
        <v>0</v>
      </c>
      <c r="WSM221" s="209">
        <f t="shared" si="17461"/>
        <v>0</v>
      </c>
      <c r="WSN221" s="209">
        <f t="shared" si="17461"/>
        <v>0</v>
      </c>
      <c r="WSO221" s="209">
        <f t="shared" si="17461"/>
        <v>0</v>
      </c>
      <c r="WSP221" s="209">
        <f t="shared" si="17461"/>
        <v>0</v>
      </c>
      <c r="WSQ221" s="209">
        <f t="shared" si="17461"/>
        <v>0</v>
      </c>
      <c r="WSR221" s="209">
        <f t="shared" si="17461"/>
        <v>0</v>
      </c>
      <c r="WSS221" s="209">
        <f t="shared" si="17461"/>
        <v>0</v>
      </c>
      <c r="WST221" s="209">
        <f t="shared" si="17461"/>
        <v>0</v>
      </c>
      <c r="WSU221" s="209">
        <f t="shared" si="17461"/>
        <v>0</v>
      </c>
      <c r="WSV221" s="209">
        <f t="shared" si="17461"/>
        <v>0</v>
      </c>
      <c r="WSW221" s="209">
        <f t="shared" si="17461"/>
        <v>0</v>
      </c>
      <c r="WSX221" s="209">
        <f t="shared" si="17461"/>
        <v>0</v>
      </c>
      <c r="WSY221" s="209">
        <f t="shared" si="17461"/>
        <v>0</v>
      </c>
      <c r="WSZ221" s="209">
        <f t="shared" si="17461"/>
        <v>0</v>
      </c>
      <c r="WTA221" s="209">
        <f t="shared" si="17461"/>
        <v>0</v>
      </c>
      <c r="WTB221" s="209">
        <f t="shared" si="17461"/>
        <v>0</v>
      </c>
      <c r="WTC221" s="209">
        <f t="shared" si="17461"/>
        <v>0</v>
      </c>
      <c r="WTD221" s="209">
        <f t="shared" si="17461"/>
        <v>0</v>
      </c>
      <c r="WTE221" s="209">
        <f t="shared" si="17461"/>
        <v>0</v>
      </c>
      <c r="WTF221" s="209">
        <f t="shared" si="17461"/>
        <v>0</v>
      </c>
      <c r="WTG221" s="209">
        <f t="shared" si="17461"/>
        <v>0</v>
      </c>
      <c r="WTH221" s="209">
        <f t="shared" si="17461"/>
        <v>0</v>
      </c>
      <c r="WTI221" s="209">
        <f t="shared" si="17461"/>
        <v>0</v>
      </c>
      <c r="WTJ221" s="209">
        <f t="shared" si="17461"/>
        <v>0</v>
      </c>
      <c r="WTK221" s="209">
        <f t="shared" si="17461"/>
        <v>0</v>
      </c>
      <c r="WTL221" s="209">
        <f t="shared" si="17461"/>
        <v>0</v>
      </c>
      <c r="WTM221" s="209">
        <f t="shared" si="17461"/>
        <v>0</v>
      </c>
      <c r="WTN221" s="209">
        <f t="shared" si="17461"/>
        <v>0</v>
      </c>
      <c r="WTO221" s="209">
        <f t="shared" si="17461"/>
        <v>0</v>
      </c>
      <c r="WTP221" s="209">
        <f t="shared" si="17461"/>
        <v>0</v>
      </c>
      <c r="WTQ221" s="209">
        <f t="shared" si="17461"/>
        <v>0</v>
      </c>
      <c r="WTR221" s="209">
        <f t="shared" si="17461"/>
        <v>0</v>
      </c>
      <c r="WTS221" s="209">
        <f t="shared" si="17461"/>
        <v>0</v>
      </c>
      <c r="WTT221" s="209">
        <f t="shared" si="17461"/>
        <v>0</v>
      </c>
      <c r="WTU221" s="209">
        <f t="shared" si="17461"/>
        <v>0</v>
      </c>
      <c r="WTV221" s="209">
        <f t="shared" si="17461"/>
        <v>0</v>
      </c>
      <c r="WTW221" s="209">
        <f t="shared" si="17461"/>
        <v>0</v>
      </c>
      <c r="WTX221" s="209">
        <f t="shared" si="17461"/>
        <v>0</v>
      </c>
      <c r="WTY221" s="209">
        <f t="shared" si="17461"/>
        <v>0</v>
      </c>
      <c r="WTZ221" s="209">
        <f t="shared" si="17461"/>
        <v>0</v>
      </c>
      <c r="WUA221" s="209">
        <f t="shared" si="17461"/>
        <v>0</v>
      </c>
      <c r="WUB221" s="209">
        <f t="shared" si="17461"/>
        <v>0</v>
      </c>
      <c r="WUC221" s="209">
        <f t="shared" si="17461"/>
        <v>0</v>
      </c>
      <c r="WUD221" s="209">
        <f t="shared" si="17461"/>
        <v>0</v>
      </c>
      <c r="WUE221" s="209">
        <f t="shared" si="17461"/>
        <v>0</v>
      </c>
      <c r="WUF221" s="209">
        <f t="shared" si="17461"/>
        <v>0</v>
      </c>
      <c r="WUG221" s="209">
        <f t="shared" ref="WUG221:WWR221" si="17462">$E$110*WUG166*(1-$E$111)</f>
        <v>0</v>
      </c>
      <c r="WUH221" s="209">
        <f t="shared" si="17462"/>
        <v>0</v>
      </c>
      <c r="WUI221" s="209">
        <f t="shared" si="17462"/>
        <v>0</v>
      </c>
      <c r="WUJ221" s="209">
        <f t="shared" si="17462"/>
        <v>0</v>
      </c>
      <c r="WUK221" s="209">
        <f t="shared" si="17462"/>
        <v>0</v>
      </c>
      <c r="WUL221" s="209">
        <f t="shared" si="17462"/>
        <v>0</v>
      </c>
      <c r="WUM221" s="209">
        <f t="shared" si="17462"/>
        <v>0</v>
      </c>
      <c r="WUN221" s="209">
        <f t="shared" si="17462"/>
        <v>0</v>
      </c>
      <c r="WUO221" s="209">
        <f t="shared" si="17462"/>
        <v>0</v>
      </c>
      <c r="WUP221" s="209">
        <f t="shared" si="17462"/>
        <v>0</v>
      </c>
      <c r="WUQ221" s="209">
        <f t="shared" si="17462"/>
        <v>0</v>
      </c>
      <c r="WUR221" s="209">
        <f t="shared" si="17462"/>
        <v>0</v>
      </c>
      <c r="WUS221" s="209">
        <f t="shared" si="17462"/>
        <v>0</v>
      </c>
      <c r="WUT221" s="209">
        <f t="shared" si="17462"/>
        <v>0</v>
      </c>
      <c r="WUU221" s="209">
        <f t="shared" si="17462"/>
        <v>0</v>
      </c>
      <c r="WUV221" s="209">
        <f t="shared" si="17462"/>
        <v>0</v>
      </c>
      <c r="WUW221" s="209">
        <f t="shared" si="17462"/>
        <v>0</v>
      </c>
      <c r="WUX221" s="209">
        <f t="shared" si="17462"/>
        <v>0</v>
      </c>
      <c r="WUY221" s="209">
        <f t="shared" si="17462"/>
        <v>0</v>
      </c>
      <c r="WUZ221" s="209">
        <f t="shared" si="17462"/>
        <v>0</v>
      </c>
      <c r="WVA221" s="209">
        <f t="shared" si="17462"/>
        <v>0</v>
      </c>
      <c r="WVB221" s="209">
        <f t="shared" si="17462"/>
        <v>0</v>
      </c>
      <c r="WVC221" s="209">
        <f t="shared" si="17462"/>
        <v>0</v>
      </c>
      <c r="WVD221" s="209">
        <f t="shared" si="17462"/>
        <v>0</v>
      </c>
      <c r="WVE221" s="209">
        <f t="shared" si="17462"/>
        <v>0</v>
      </c>
      <c r="WVF221" s="209">
        <f t="shared" si="17462"/>
        <v>0</v>
      </c>
      <c r="WVG221" s="209">
        <f t="shared" si="17462"/>
        <v>0</v>
      </c>
      <c r="WVH221" s="209">
        <f t="shared" si="17462"/>
        <v>0</v>
      </c>
      <c r="WVI221" s="209">
        <f t="shared" si="17462"/>
        <v>0</v>
      </c>
      <c r="WVJ221" s="209">
        <f t="shared" si="17462"/>
        <v>0</v>
      </c>
      <c r="WVK221" s="209">
        <f t="shared" si="17462"/>
        <v>0</v>
      </c>
      <c r="WVL221" s="209">
        <f t="shared" si="17462"/>
        <v>0</v>
      </c>
      <c r="WVM221" s="209">
        <f t="shared" si="17462"/>
        <v>0</v>
      </c>
      <c r="WVN221" s="209">
        <f t="shared" si="17462"/>
        <v>0</v>
      </c>
      <c r="WVO221" s="209">
        <f t="shared" si="17462"/>
        <v>0</v>
      </c>
      <c r="WVP221" s="209">
        <f t="shared" si="17462"/>
        <v>0</v>
      </c>
      <c r="WVQ221" s="209">
        <f t="shared" si="17462"/>
        <v>0</v>
      </c>
      <c r="WVR221" s="209">
        <f t="shared" si="17462"/>
        <v>0</v>
      </c>
      <c r="WVS221" s="209">
        <f t="shared" si="17462"/>
        <v>0</v>
      </c>
      <c r="WVT221" s="209">
        <f t="shared" si="17462"/>
        <v>0</v>
      </c>
      <c r="WVU221" s="209">
        <f t="shared" si="17462"/>
        <v>0</v>
      </c>
      <c r="WVV221" s="209">
        <f t="shared" si="17462"/>
        <v>0</v>
      </c>
      <c r="WVW221" s="209">
        <f t="shared" si="17462"/>
        <v>0</v>
      </c>
      <c r="WVX221" s="209">
        <f t="shared" si="17462"/>
        <v>0</v>
      </c>
      <c r="WVY221" s="209">
        <f t="shared" si="17462"/>
        <v>0</v>
      </c>
      <c r="WVZ221" s="209">
        <f t="shared" si="17462"/>
        <v>0</v>
      </c>
      <c r="WWA221" s="209">
        <f t="shared" si="17462"/>
        <v>0</v>
      </c>
      <c r="WWB221" s="209">
        <f t="shared" si="17462"/>
        <v>0</v>
      </c>
      <c r="WWC221" s="209">
        <f t="shared" si="17462"/>
        <v>0</v>
      </c>
      <c r="WWD221" s="209">
        <f t="shared" si="17462"/>
        <v>0</v>
      </c>
      <c r="WWE221" s="209">
        <f t="shared" si="17462"/>
        <v>0</v>
      </c>
      <c r="WWF221" s="209">
        <f t="shared" si="17462"/>
        <v>0</v>
      </c>
      <c r="WWG221" s="209">
        <f t="shared" si="17462"/>
        <v>0</v>
      </c>
      <c r="WWH221" s="209">
        <f t="shared" si="17462"/>
        <v>0</v>
      </c>
      <c r="WWI221" s="209">
        <f t="shared" si="17462"/>
        <v>0</v>
      </c>
      <c r="WWJ221" s="209">
        <f t="shared" si="17462"/>
        <v>0</v>
      </c>
      <c r="WWK221" s="209">
        <f t="shared" si="17462"/>
        <v>0</v>
      </c>
      <c r="WWL221" s="209">
        <f t="shared" si="17462"/>
        <v>0</v>
      </c>
      <c r="WWM221" s="209">
        <f t="shared" si="17462"/>
        <v>0</v>
      </c>
      <c r="WWN221" s="209">
        <f t="shared" si="17462"/>
        <v>0</v>
      </c>
      <c r="WWO221" s="209">
        <f t="shared" si="17462"/>
        <v>0</v>
      </c>
      <c r="WWP221" s="209">
        <f t="shared" si="17462"/>
        <v>0</v>
      </c>
      <c r="WWQ221" s="209">
        <f t="shared" si="17462"/>
        <v>0</v>
      </c>
      <c r="WWR221" s="209">
        <f t="shared" si="17462"/>
        <v>0</v>
      </c>
      <c r="WWS221" s="209">
        <f t="shared" ref="WWS221:WZD221" si="17463">$E$110*WWS166*(1-$E$111)</f>
        <v>0</v>
      </c>
      <c r="WWT221" s="209">
        <f t="shared" si="17463"/>
        <v>0</v>
      </c>
      <c r="WWU221" s="209">
        <f t="shared" si="17463"/>
        <v>0</v>
      </c>
      <c r="WWV221" s="209">
        <f t="shared" si="17463"/>
        <v>0</v>
      </c>
      <c r="WWW221" s="209">
        <f t="shared" si="17463"/>
        <v>0</v>
      </c>
      <c r="WWX221" s="209">
        <f t="shared" si="17463"/>
        <v>0</v>
      </c>
      <c r="WWY221" s="209">
        <f t="shared" si="17463"/>
        <v>0</v>
      </c>
      <c r="WWZ221" s="209">
        <f t="shared" si="17463"/>
        <v>0</v>
      </c>
      <c r="WXA221" s="209">
        <f t="shared" si="17463"/>
        <v>0</v>
      </c>
      <c r="WXB221" s="209">
        <f t="shared" si="17463"/>
        <v>0</v>
      </c>
      <c r="WXC221" s="209">
        <f t="shared" si="17463"/>
        <v>0</v>
      </c>
      <c r="WXD221" s="209">
        <f t="shared" si="17463"/>
        <v>0</v>
      </c>
      <c r="WXE221" s="209">
        <f t="shared" si="17463"/>
        <v>0</v>
      </c>
      <c r="WXF221" s="209">
        <f t="shared" si="17463"/>
        <v>0</v>
      </c>
      <c r="WXG221" s="209">
        <f t="shared" si="17463"/>
        <v>0</v>
      </c>
      <c r="WXH221" s="209">
        <f t="shared" si="17463"/>
        <v>0</v>
      </c>
      <c r="WXI221" s="209">
        <f t="shared" si="17463"/>
        <v>0</v>
      </c>
      <c r="WXJ221" s="209">
        <f t="shared" si="17463"/>
        <v>0</v>
      </c>
      <c r="WXK221" s="209">
        <f t="shared" si="17463"/>
        <v>0</v>
      </c>
      <c r="WXL221" s="209">
        <f t="shared" si="17463"/>
        <v>0</v>
      </c>
      <c r="WXM221" s="209">
        <f t="shared" si="17463"/>
        <v>0</v>
      </c>
      <c r="WXN221" s="209">
        <f t="shared" si="17463"/>
        <v>0</v>
      </c>
      <c r="WXO221" s="209">
        <f t="shared" si="17463"/>
        <v>0</v>
      </c>
      <c r="WXP221" s="209">
        <f t="shared" si="17463"/>
        <v>0</v>
      </c>
      <c r="WXQ221" s="209">
        <f t="shared" si="17463"/>
        <v>0</v>
      </c>
      <c r="WXR221" s="209">
        <f t="shared" si="17463"/>
        <v>0</v>
      </c>
      <c r="WXS221" s="209">
        <f t="shared" si="17463"/>
        <v>0</v>
      </c>
      <c r="WXT221" s="209">
        <f t="shared" si="17463"/>
        <v>0</v>
      </c>
      <c r="WXU221" s="209">
        <f t="shared" si="17463"/>
        <v>0</v>
      </c>
      <c r="WXV221" s="209">
        <f t="shared" si="17463"/>
        <v>0</v>
      </c>
      <c r="WXW221" s="209">
        <f t="shared" si="17463"/>
        <v>0</v>
      </c>
      <c r="WXX221" s="209">
        <f t="shared" si="17463"/>
        <v>0</v>
      </c>
      <c r="WXY221" s="209">
        <f t="shared" si="17463"/>
        <v>0</v>
      </c>
      <c r="WXZ221" s="209">
        <f t="shared" si="17463"/>
        <v>0</v>
      </c>
      <c r="WYA221" s="209">
        <f t="shared" si="17463"/>
        <v>0</v>
      </c>
      <c r="WYB221" s="209">
        <f t="shared" si="17463"/>
        <v>0</v>
      </c>
      <c r="WYC221" s="209">
        <f t="shared" si="17463"/>
        <v>0</v>
      </c>
      <c r="WYD221" s="209">
        <f t="shared" si="17463"/>
        <v>0</v>
      </c>
      <c r="WYE221" s="209">
        <f t="shared" si="17463"/>
        <v>0</v>
      </c>
      <c r="WYF221" s="209">
        <f t="shared" si="17463"/>
        <v>0</v>
      </c>
      <c r="WYG221" s="209">
        <f t="shared" si="17463"/>
        <v>0</v>
      </c>
      <c r="WYH221" s="209">
        <f t="shared" si="17463"/>
        <v>0</v>
      </c>
      <c r="WYI221" s="209">
        <f t="shared" si="17463"/>
        <v>0</v>
      </c>
      <c r="WYJ221" s="209">
        <f t="shared" si="17463"/>
        <v>0</v>
      </c>
      <c r="WYK221" s="209">
        <f t="shared" si="17463"/>
        <v>0</v>
      </c>
      <c r="WYL221" s="209">
        <f t="shared" si="17463"/>
        <v>0</v>
      </c>
      <c r="WYM221" s="209">
        <f t="shared" si="17463"/>
        <v>0</v>
      </c>
      <c r="WYN221" s="209">
        <f t="shared" si="17463"/>
        <v>0</v>
      </c>
      <c r="WYO221" s="209">
        <f t="shared" si="17463"/>
        <v>0</v>
      </c>
      <c r="WYP221" s="209">
        <f t="shared" si="17463"/>
        <v>0</v>
      </c>
      <c r="WYQ221" s="209">
        <f t="shared" si="17463"/>
        <v>0</v>
      </c>
      <c r="WYR221" s="209">
        <f t="shared" si="17463"/>
        <v>0</v>
      </c>
      <c r="WYS221" s="209">
        <f t="shared" si="17463"/>
        <v>0</v>
      </c>
      <c r="WYT221" s="209">
        <f t="shared" si="17463"/>
        <v>0</v>
      </c>
      <c r="WYU221" s="209">
        <f t="shared" si="17463"/>
        <v>0</v>
      </c>
      <c r="WYV221" s="209">
        <f t="shared" si="17463"/>
        <v>0</v>
      </c>
      <c r="WYW221" s="209">
        <f t="shared" si="17463"/>
        <v>0</v>
      </c>
      <c r="WYX221" s="209">
        <f t="shared" si="17463"/>
        <v>0</v>
      </c>
      <c r="WYY221" s="209">
        <f t="shared" si="17463"/>
        <v>0</v>
      </c>
      <c r="WYZ221" s="209">
        <f t="shared" si="17463"/>
        <v>0</v>
      </c>
      <c r="WZA221" s="209">
        <f t="shared" si="17463"/>
        <v>0</v>
      </c>
      <c r="WZB221" s="209">
        <f t="shared" si="17463"/>
        <v>0</v>
      </c>
      <c r="WZC221" s="209">
        <f t="shared" si="17463"/>
        <v>0</v>
      </c>
      <c r="WZD221" s="209">
        <f t="shared" si="17463"/>
        <v>0</v>
      </c>
      <c r="WZE221" s="209">
        <f t="shared" ref="WZE221:XBP221" si="17464">$E$110*WZE166*(1-$E$111)</f>
        <v>0</v>
      </c>
      <c r="WZF221" s="209">
        <f t="shared" si="17464"/>
        <v>0</v>
      </c>
      <c r="WZG221" s="209">
        <f t="shared" si="17464"/>
        <v>0</v>
      </c>
      <c r="WZH221" s="209">
        <f t="shared" si="17464"/>
        <v>0</v>
      </c>
      <c r="WZI221" s="209">
        <f t="shared" si="17464"/>
        <v>0</v>
      </c>
      <c r="WZJ221" s="209">
        <f t="shared" si="17464"/>
        <v>0</v>
      </c>
      <c r="WZK221" s="209">
        <f t="shared" si="17464"/>
        <v>0</v>
      </c>
      <c r="WZL221" s="209">
        <f t="shared" si="17464"/>
        <v>0</v>
      </c>
      <c r="WZM221" s="209">
        <f t="shared" si="17464"/>
        <v>0</v>
      </c>
      <c r="WZN221" s="209">
        <f t="shared" si="17464"/>
        <v>0</v>
      </c>
      <c r="WZO221" s="209">
        <f t="shared" si="17464"/>
        <v>0</v>
      </c>
      <c r="WZP221" s="209">
        <f t="shared" si="17464"/>
        <v>0</v>
      </c>
      <c r="WZQ221" s="209">
        <f t="shared" si="17464"/>
        <v>0</v>
      </c>
      <c r="WZR221" s="209">
        <f t="shared" si="17464"/>
        <v>0</v>
      </c>
      <c r="WZS221" s="209">
        <f t="shared" si="17464"/>
        <v>0</v>
      </c>
      <c r="WZT221" s="209">
        <f t="shared" si="17464"/>
        <v>0</v>
      </c>
      <c r="WZU221" s="209">
        <f t="shared" si="17464"/>
        <v>0</v>
      </c>
      <c r="WZV221" s="209">
        <f t="shared" si="17464"/>
        <v>0</v>
      </c>
      <c r="WZW221" s="209">
        <f t="shared" si="17464"/>
        <v>0</v>
      </c>
      <c r="WZX221" s="209">
        <f t="shared" si="17464"/>
        <v>0</v>
      </c>
      <c r="WZY221" s="209">
        <f t="shared" si="17464"/>
        <v>0</v>
      </c>
      <c r="WZZ221" s="209">
        <f t="shared" si="17464"/>
        <v>0</v>
      </c>
      <c r="XAA221" s="209">
        <f t="shared" si="17464"/>
        <v>0</v>
      </c>
      <c r="XAB221" s="209">
        <f t="shared" si="17464"/>
        <v>0</v>
      </c>
      <c r="XAC221" s="209">
        <f t="shared" si="17464"/>
        <v>0</v>
      </c>
      <c r="XAD221" s="209">
        <f t="shared" si="17464"/>
        <v>0</v>
      </c>
      <c r="XAE221" s="209">
        <f t="shared" si="17464"/>
        <v>0</v>
      </c>
      <c r="XAF221" s="209">
        <f t="shared" si="17464"/>
        <v>0</v>
      </c>
      <c r="XAG221" s="209">
        <f t="shared" si="17464"/>
        <v>0</v>
      </c>
      <c r="XAH221" s="209">
        <f t="shared" si="17464"/>
        <v>0</v>
      </c>
      <c r="XAI221" s="209">
        <f t="shared" si="17464"/>
        <v>0</v>
      </c>
      <c r="XAJ221" s="209">
        <f t="shared" si="17464"/>
        <v>0</v>
      </c>
      <c r="XAK221" s="209">
        <f t="shared" si="17464"/>
        <v>0</v>
      </c>
      <c r="XAL221" s="209">
        <f t="shared" si="17464"/>
        <v>0</v>
      </c>
      <c r="XAM221" s="209">
        <f t="shared" si="17464"/>
        <v>0</v>
      </c>
      <c r="XAN221" s="209">
        <f t="shared" si="17464"/>
        <v>0</v>
      </c>
      <c r="XAO221" s="209">
        <f t="shared" si="17464"/>
        <v>0</v>
      </c>
      <c r="XAP221" s="209">
        <f t="shared" si="17464"/>
        <v>0</v>
      </c>
      <c r="XAQ221" s="209">
        <f t="shared" si="17464"/>
        <v>0</v>
      </c>
      <c r="XAR221" s="209">
        <f t="shared" si="17464"/>
        <v>0</v>
      </c>
      <c r="XAS221" s="209">
        <f t="shared" si="17464"/>
        <v>0</v>
      </c>
      <c r="XAT221" s="209">
        <f t="shared" si="17464"/>
        <v>0</v>
      </c>
      <c r="XAU221" s="209">
        <f t="shared" si="17464"/>
        <v>0</v>
      </c>
      <c r="XAV221" s="209">
        <f t="shared" si="17464"/>
        <v>0</v>
      </c>
      <c r="XAW221" s="209">
        <f t="shared" si="17464"/>
        <v>0</v>
      </c>
      <c r="XAX221" s="209">
        <f t="shared" si="17464"/>
        <v>0</v>
      </c>
      <c r="XAY221" s="209">
        <f t="shared" si="17464"/>
        <v>0</v>
      </c>
      <c r="XAZ221" s="209">
        <f t="shared" si="17464"/>
        <v>0</v>
      </c>
      <c r="XBA221" s="209">
        <f t="shared" si="17464"/>
        <v>0</v>
      </c>
      <c r="XBB221" s="209">
        <f t="shared" si="17464"/>
        <v>0</v>
      </c>
      <c r="XBC221" s="209">
        <f t="shared" si="17464"/>
        <v>0</v>
      </c>
      <c r="XBD221" s="209">
        <f t="shared" si="17464"/>
        <v>0</v>
      </c>
      <c r="XBE221" s="209">
        <f t="shared" si="17464"/>
        <v>0</v>
      </c>
      <c r="XBF221" s="209">
        <f t="shared" si="17464"/>
        <v>0</v>
      </c>
      <c r="XBG221" s="209">
        <f t="shared" si="17464"/>
        <v>0</v>
      </c>
      <c r="XBH221" s="209">
        <f t="shared" si="17464"/>
        <v>0</v>
      </c>
      <c r="XBI221" s="209">
        <f t="shared" si="17464"/>
        <v>0</v>
      </c>
      <c r="XBJ221" s="209">
        <f t="shared" si="17464"/>
        <v>0</v>
      </c>
      <c r="XBK221" s="209">
        <f t="shared" si="17464"/>
        <v>0</v>
      </c>
      <c r="XBL221" s="209">
        <f t="shared" si="17464"/>
        <v>0</v>
      </c>
      <c r="XBM221" s="209">
        <f t="shared" si="17464"/>
        <v>0</v>
      </c>
      <c r="XBN221" s="209">
        <f t="shared" si="17464"/>
        <v>0</v>
      </c>
      <c r="XBO221" s="209">
        <f t="shared" si="17464"/>
        <v>0</v>
      </c>
      <c r="XBP221" s="209">
        <f t="shared" si="17464"/>
        <v>0</v>
      </c>
      <c r="XBQ221" s="209">
        <f t="shared" ref="XBQ221:XEB221" si="17465">$E$110*XBQ166*(1-$E$111)</f>
        <v>0</v>
      </c>
      <c r="XBR221" s="209">
        <f t="shared" si="17465"/>
        <v>0</v>
      </c>
      <c r="XBS221" s="209">
        <f t="shared" si="17465"/>
        <v>0</v>
      </c>
      <c r="XBT221" s="209">
        <f t="shared" si="17465"/>
        <v>0</v>
      </c>
      <c r="XBU221" s="209">
        <f t="shared" si="17465"/>
        <v>0</v>
      </c>
      <c r="XBV221" s="209">
        <f t="shared" si="17465"/>
        <v>0</v>
      </c>
      <c r="XBW221" s="209">
        <f t="shared" si="17465"/>
        <v>0</v>
      </c>
      <c r="XBX221" s="209">
        <f t="shared" si="17465"/>
        <v>0</v>
      </c>
      <c r="XBY221" s="209">
        <f t="shared" si="17465"/>
        <v>0</v>
      </c>
      <c r="XBZ221" s="209">
        <f t="shared" si="17465"/>
        <v>0</v>
      </c>
      <c r="XCA221" s="209">
        <f t="shared" si="17465"/>
        <v>0</v>
      </c>
      <c r="XCB221" s="209">
        <f t="shared" si="17465"/>
        <v>0</v>
      </c>
      <c r="XCC221" s="209">
        <f t="shared" si="17465"/>
        <v>0</v>
      </c>
      <c r="XCD221" s="209">
        <f t="shared" si="17465"/>
        <v>0</v>
      </c>
      <c r="XCE221" s="209">
        <f t="shared" si="17465"/>
        <v>0</v>
      </c>
      <c r="XCF221" s="209">
        <f t="shared" si="17465"/>
        <v>0</v>
      </c>
      <c r="XCG221" s="209">
        <f t="shared" si="17465"/>
        <v>0</v>
      </c>
      <c r="XCH221" s="209">
        <f t="shared" si="17465"/>
        <v>0</v>
      </c>
      <c r="XCI221" s="209">
        <f t="shared" si="17465"/>
        <v>0</v>
      </c>
      <c r="XCJ221" s="209">
        <f t="shared" si="17465"/>
        <v>0</v>
      </c>
      <c r="XCK221" s="209">
        <f t="shared" si="17465"/>
        <v>0</v>
      </c>
      <c r="XCL221" s="209">
        <f t="shared" si="17465"/>
        <v>0</v>
      </c>
      <c r="XCM221" s="209">
        <f t="shared" si="17465"/>
        <v>0</v>
      </c>
      <c r="XCN221" s="209">
        <f t="shared" si="17465"/>
        <v>0</v>
      </c>
      <c r="XCO221" s="209">
        <f t="shared" si="17465"/>
        <v>0</v>
      </c>
      <c r="XCP221" s="209">
        <f t="shared" si="17465"/>
        <v>0</v>
      </c>
      <c r="XCQ221" s="209">
        <f t="shared" si="17465"/>
        <v>0</v>
      </c>
      <c r="XCR221" s="209">
        <f t="shared" si="17465"/>
        <v>0</v>
      </c>
      <c r="XCS221" s="209">
        <f t="shared" si="17465"/>
        <v>0</v>
      </c>
      <c r="XCT221" s="209">
        <f t="shared" si="17465"/>
        <v>0</v>
      </c>
      <c r="XCU221" s="209">
        <f t="shared" si="17465"/>
        <v>0</v>
      </c>
      <c r="XCV221" s="209">
        <f t="shared" si="17465"/>
        <v>0</v>
      </c>
      <c r="XCW221" s="209">
        <f t="shared" si="17465"/>
        <v>0</v>
      </c>
      <c r="XCX221" s="209">
        <f t="shared" si="17465"/>
        <v>0</v>
      </c>
      <c r="XCY221" s="209">
        <f t="shared" si="17465"/>
        <v>0</v>
      </c>
      <c r="XCZ221" s="209">
        <f t="shared" si="17465"/>
        <v>0</v>
      </c>
      <c r="XDA221" s="209">
        <f t="shared" si="17465"/>
        <v>0</v>
      </c>
      <c r="XDB221" s="209">
        <f t="shared" si="17465"/>
        <v>0</v>
      </c>
      <c r="XDC221" s="209">
        <f t="shared" si="17465"/>
        <v>0</v>
      </c>
      <c r="XDD221" s="209">
        <f t="shared" si="17465"/>
        <v>0</v>
      </c>
      <c r="XDE221" s="209">
        <f t="shared" si="17465"/>
        <v>0</v>
      </c>
      <c r="XDF221" s="209">
        <f t="shared" si="17465"/>
        <v>0</v>
      </c>
      <c r="XDG221" s="209">
        <f t="shared" si="17465"/>
        <v>0</v>
      </c>
      <c r="XDH221" s="209">
        <f t="shared" si="17465"/>
        <v>0</v>
      </c>
      <c r="XDI221" s="209">
        <f t="shared" si="17465"/>
        <v>0</v>
      </c>
      <c r="XDJ221" s="209">
        <f t="shared" si="17465"/>
        <v>0</v>
      </c>
      <c r="XDK221" s="209">
        <f t="shared" si="17465"/>
        <v>0</v>
      </c>
      <c r="XDL221" s="209">
        <f t="shared" si="17465"/>
        <v>0</v>
      </c>
      <c r="XDM221" s="209">
        <f t="shared" si="17465"/>
        <v>0</v>
      </c>
      <c r="XDN221" s="209">
        <f t="shared" si="17465"/>
        <v>0</v>
      </c>
      <c r="XDO221" s="209">
        <f t="shared" si="17465"/>
        <v>0</v>
      </c>
      <c r="XDP221" s="209">
        <f t="shared" si="17465"/>
        <v>0</v>
      </c>
      <c r="XDQ221" s="209">
        <f t="shared" si="17465"/>
        <v>0</v>
      </c>
      <c r="XDR221" s="209">
        <f t="shared" si="17465"/>
        <v>0</v>
      </c>
      <c r="XDS221" s="209">
        <f t="shared" si="17465"/>
        <v>0</v>
      </c>
      <c r="XDT221" s="209">
        <f t="shared" si="17465"/>
        <v>0</v>
      </c>
      <c r="XDU221" s="209">
        <f t="shared" si="17465"/>
        <v>0</v>
      </c>
      <c r="XDV221" s="209">
        <f t="shared" si="17465"/>
        <v>0</v>
      </c>
      <c r="XDW221" s="209">
        <f t="shared" si="17465"/>
        <v>0</v>
      </c>
      <c r="XDX221" s="209">
        <f t="shared" si="17465"/>
        <v>0</v>
      </c>
      <c r="XDY221" s="209">
        <f t="shared" si="17465"/>
        <v>0</v>
      </c>
      <c r="XDZ221" s="209">
        <f t="shared" si="17465"/>
        <v>0</v>
      </c>
      <c r="XEA221" s="209">
        <f t="shared" si="17465"/>
        <v>0</v>
      </c>
      <c r="XEB221" s="209">
        <f t="shared" si="17465"/>
        <v>0</v>
      </c>
      <c r="XEC221" s="209">
        <f t="shared" ref="XEC221:XFA221" si="17466">$E$110*XEC166*(1-$E$111)</f>
        <v>0</v>
      </c>
      <c r="XED221" s="209">
        <f t="shared" si="17466"/>
        <v>0</v>
      </c>
      <c r="XEE221" s="209">
        <f t="shared" si="17466"/>
        <v>0</v>
      </c>
      <c r="XEF221" s="209">
        <f t="shared" si="17466"/>
        <v>0</v>
      </c>
      <c r="XEG221" s="209">
        <f t="shared" si="17466"/>
        <v>0</v>
      </c>
      <c r="XEH221" s="209">
        <f t="shared" si="17466"/>
        <v>0</v>
      </c>
      <c r="XEI221" s="209">
        <f t="shared" si="17466"/>
        <v>0</v>
      </c>
      <c r="XEJ221" s="209">
        <f t="shared" si="17466"/>
        <v>0</v>
      </c>
      <c r="XEK221" s="209">
        <f t="shared" si="17466"/>
        <v>0</v>
      </c>
      <c r="XEL221" s="209">
        <f t="shared" si="17466"/>
        <v>0</v>
      </c>
      <c r="XEM221" s="209">
        <f t="shared" si="17466"/>
        <v>0</v>
      </c>
      <c r="XEN221" s="209">
        <f t="shared" si="17466"/>
        <v>0</v>
      </c>
      <c r="XEO221" s="209">
        <f t="shared" si="17466"/>
        <v>0</v>
      </c>
      <c r="XEP221" s="209">
        <f t="shared" si="17466"/>
        <v>0</v>
      </c>
      <c r="XEQ221" s="209">
        <f t="shared" si="17466"/>
        <v>0</v>
      </c>
      <c r="XER221" s="209">
        <f t="shared" si="17466"/>
        <v>0</v>
      </c>
      <c r="XES221" s="209">
        <f t="shared" si="17466"/>
        <v>0</v>
      </c>
      <c r="XET221" s="209">
        <f t="shared" si="17466"/>
        <v>0</v>
      </c>
      <c r="XEU221" s="209">
        <f t="shared" si="17466"/>
        <v>0</v>
      </c>
      <c r="XEV221" s="209">
        <f t="shared" si="17466"/>
        <v>0</v>
      </c>
      <c r="XEW221" s="209">
        <f t="shared" si="17466"/>
        <v>0</v>
      </c>
      <c r="XEX221" s="209">
        <f t="shared" si="17466"/>
        <v>0</v>
      </c>
      <c r="XEY221" s="209">
        <f t="shared" si="17466"/>
        <v>0</v>
      </c>
      <c r="XEZ221" s="209">
        <f t="shared" si="17466"/>
        <v>0</v>
      </c>
      <c r="XFA221" s="209">
        <f t="shared" si="17466"/>
        <v>0</v>
      </c>
    </row>
    <row r="222" spans="1:16381" ht="15" customHeight="1" x14ac:dyDescent="0.25">
      <c r="D222" s="7" t="s">
        <v>315</v>
      </c>
      <c r="E222" s="103"/>
      <c r="F222" s="103" t="s">
        <v>203</v>
      </c>
      <c r="I222">
        <f>I217*I221</f>
        <v>738</v>
      </c>
      <c r="J222">
        <f t="shared" ref="J222" si="17467">J217*J221</f>
        <v>434.21428467924869</v>
      </c>
      <c r="K222">
        <f t="shared" ref="K222" si="17468">K217*K221</f>
        <v>568.35257603124762</v>
      </c>
      <c r="L222">
        <f t="shared" ref="L222" si="17469">L217*L221</f>
        <v>544.68675634202145</v>
      </c>
      <c r="M222">
        <f t="shared" ref="M222" si="17470">M217*M221</f>
        <v>221.31168817096602</v>
      </c>
      <c r="N222">
        <f t="shared" ref="N222" si="17471">N217*N221</f>
        <v>541.1077039654075</v>
      </c>
      <c r="O222">
        <f t="shared" ref="O222" si="17472">O217*O221</f>
        <v>379.04804763550766</v>
      </c>
      <c r="P222">
        <f t="shared" ref="P222" si="17473">P217*P221</f>
        <v>1523.1563024370012</v>
      </c>
      <c r="Q222">
        <f t="shared" ref="Q222" si="17474">Q217*Q221</f>
        <v>399.20704730213373</v>
      </c>
      <c r="R222">
        <f t="shared" ref="R222" si="17475">R217*R221</f>
        <v>409.47407859018455</v>
      </c>
      <c r="S222">
        <f t="shared" ref="S222" si="17476">S217*S221</f>
        <v>109.33187525439567</v>
      </c>
      <c r="T222">
        <f t="shared" ref="T222" si="17477">T217*T221</f>
        <v>663.58069460818501</v>
      </c>
      <c r="U222">
        <f t="shared" ref="U222" si="17478">U217*U221</f>
        <v>906.58935664519265</v>
      </c>
      <c r="V222">
        <f t="shared" ref="V222" si="17479">V217*V221</f>
        <v>799.55845996895027</v>
      </c>
      <c r="W222">
        <f t="shared" ref="W222" si="17480">W217*W221</f>
        <v>409.36256282785234</v>
      </c>
      <c r="X222">
        <f t="shared" ref="X222" si="17481">X217*X221</f>
        <v>541.96624631211319</v>
      </c>
      <c r="Y222">
        <f t="shared" ref="Y222" si="17482">Y217*Y221</f>
        <v>773.99190804472551</v>
      </c>
      <c r="Z222">
        <f t="shared" ref="Z222" si="17483">Z217*Z221</f>
        <v>570.6113409794591</v>
      </c>
      <c r="AA222">
        <f t="shared" ref="AA222" si="17484">AA217*AA221</f>
        <v>1600.476172747334</v>
      </c>
      <c r="AB222">
        <f t="shared" ref="AB222" si="17485">AB217*AB221</f>
        <v>1092.7694748542635</v>
      </c>
      <c r="AC222">
        <f t="shared" ref="AC222" si="17486">AC217*AC221</f>
        <v>970.90828681121241</v>
      </c>
      <c r="AD222">
        <f t="shared" ref="AD222" si="17487">AD217*AD221</f>
        <v>1317.0782663581442</v>
      </c>
      <c r="AE222">
        <f t="shared" ref="AE222" si="17488">AE217*AE221</f>
        <v>681.65294122283638</v>
      </c>
      <c r="AF222">
        <f t="shared" ref="AF222" si="17489">AF217*AF221</f>
        <v>459.35241649139874</v>
      </c>
      <c r="AG222">
        <f t="shared" ref="AG222" si="17490">AG217*AG221</f>
        <v>777.95034399784095</v>
      </c>
      <c r="AH222">
        <f t="shared" ref="AH222" si="17491">AH217*AH221</f>
        <v>1488.6927981500089</v>
      </c>
      <c r="AI222">
        <f t="shared" ref="AI222" si="17492">AI217*AI221</f>
        <v>1592.2162741157738</v>
      </c>
      <c r="AJ222">
        <f t="shared" ref="AJ222" si="17493">AJ217*AJ221</f>
        <v>714.40564120091369</v>
      </c>
      <c r="AK222">
        <f t="shared" ref="AK222" si="17494">AK217*AK221</f>
        <v>0</v>
      </c>
      <c r="AL222">
        <f t="shared" ref="AL222" si="17495">AL217*AL221</f>
        <v>0</v>
      </c>
      <c r="AM222">
        <f t="shared" ref="AM222" si="17496">AM217*AM221</f>
        <v>0</v>
      </c>
      <c r="AN222">
        <f t="shared" ref="AN222" si="17497">AN217*AN221</f>
        <v>0</v>
      </c>
      <c r="AO222">
        <f t="shared" ref="AO222" si="17498">AO217*AO221</f>
        <v>0</v>
      </c>
      <c r="AP222">
        <f t="shared" ref="AP222" si="17499">AP217*AP221</f>
        <v>0</v>
      </c>
      <c r="AQ222">
        <f t="shared" ref="AQ222" si="17500">AQ217*AQ221</f>
        <v>0</v>
      </c>
      <c r="AR222">
        <f t="shared" ref="AR222" si="17501">AR217*AR221</f>
        <v>0</v>
      </c>
      <c r="AS222">
        <f t="shared" ref="AS222" si="17502">AS217*AS221</f>
        <v>0</v>
      </c>
      <c r="AT222">
        <f t="shared" ref="AT222" si="17503">AT217*AT221</f>
        <v>0</v>
      </c>
      <c r="AU222">
        <f t="shared" ref="AU222" si="17504">AU217*AU221</f>
        <v>0</v>
      </c>
      <c r="AV222">
        <f t="shared" ref="AV222" si="17505">AV217*AV221</f>
        <v>0</v>
      </c>
      <c r="AW222">
        <f t="shared" ref="AW222" si="17506">AW217*AW221</f>
        <v>0</v>
      </c>
      <c r="AX222">
        <f t="shared" ref="AX222" si="17507">AX217*AX221</f>
        <v>0</v>
      </c>
      <c r="AY222">
        <f t="shared" ref="AY222" si="17508">AY217*AY221</f>
        <v>0</v>
      </c>
      <c r="AZ222">
        <f t="shared" ref="AZ222" si="17509">AZ217*AZ221</f>
        <v>0</v>
      </c>
      <c r="BA222">
        <f t="shared" ref="BA222" si="17510">BA217*BA221</f>
        <v>0</v>
      </c>
      <c r="BB222">
        <f t="shared" ref="BB222" si="17511">BB217*BB221</f>
        <v>0</v>
      </c>
      <c r="BC222">
        <f t="shared" ref="BC222" si="17512">BC217*BC221</f>
        <v>0</v>
      </c>
      <c r="BD222">
        <f t="shared" ref="BD222" si="17513">BD217*BD221</f>
        <v>0</v>
      </c>
      <c r="BE222">
        <f t="shared" ref="BE222" si="17514">BE217*BE221</f>
        <v>0</v>
      </c>
      <c r="BF222">
        <f t="shared" ref="BF222" si="17515">BF217*BF221</f>
        <v>0</v>
      </c>
      <c r="BG222">
        <f t="shared" ref="BG222" si="17516">BG217*BG221</f>
        <v>0</v>
      </c>
      <c r="BH222">
        <f t="shared" ref="BH222" si="17517">BH217*BH221</f>
        <v>0</v>
      </c>
      <c r="BI222">
        <f t="shared" ref="BI222" si="17518">BI217*BI221</f>
        <v>0</v>
      </c>
      <c r="BJ222">
        <f t="shared" ref="BJ222" si="17519">BJ217*BJ221</f>
        <v>0</v>
      </c>
      <c r="BK222">
        <f t="shared" ref="BK222" si="17520">BK217*BK221</f>
        <v>0</v>
      </c>
      <c r="BL222">
        <f t="shared" ref="BL222" si="17521">BL217*BL221</f>
        <v>0</v>
      </c>
      <c r="BM222">
        <f t="shared" ref="BM222" si="17522">BM217*BM221</f>
        <v>0</v>
      </c>
      <c r="BN222">
        <f t="shared" ref="BN222" si="17523">BN217*BN221</f>
        <v>0</v>
      </c>
      <c r="BO222">
        <f t="shared" ref="BO222" si="17524">BO217*BO221</f>
        <v>0</v>
      </c>
      <c r="BP222">
        <f t="shared" ref="BP222" si="17525">BP217*BP221</f>
        <v>0</v>
      </c>
      <c r="BQ222">
        <f t="shared" ref="BQ222" si="17526">BQ217*BQ221</f>
        <v>0</v>
      </c>
      <c r="BR222">
        <f t="shared" ref="BR222" si="17527">BR217*BR221</f>
        <v>0</v>
      </c>
      <c r="BS222">
        <f t="shared" ref="BS222" si="17528">BS217*BS221</f>
        <v>0</v>
      </c>
      <c r="BT222">
        <f t="shared" ref="BT222" si="17529">BT217*BT221</f>
        <v>0</v>
      </c>
      <c r="BU222">
        <f t="shared" ref="BU222" si="17530">BU217*BU221</f>
        <v>0</v>
      </c>
      <c r="BV222">
        <f t="shared" ref="BV222" si="17531">BV217*BV221</f>
        <v>0</v>
      </c>
      <c r="BW222">
        <f t="shared" ref="BW222" si="17532">BW217*BW221</f>
        <v>0</v>
      </c>
      <c r="BX222">
        <f t="shared" ref="BX222" si="17533">BX217*BX221</f>
        <v>0</v>
      </c>
      <c r="BY222">
        <f t="shared" ref="BY222" si="17534">BY217*BY221</f>
        <v>0</v>
      </c>
      <c r="BZ222">
        <f t="shared" ref="BZ222" si="17535">BZ217*BZ221</f>
        <v>0</v>
      </c>
      <c r="CA222">
        <f t="shared" ref="CA222" si="17536">CA217*CA221</f>
        <v>0</v>
      </c>
      <c r="CB222">
        <f t="shared" ref="CB222" si="17537">CB217*CB221</f>
        <v>0</v>
      </c>
      <c r="CC222">
        <f t="shared" ref="CC222" si="17538">CC217*CC221</f>
        <v>0</v>
      </c>
      <c r="CD222">
        <f t="shared" ref="CD222" si="17539">CD217*CD221</f>
        <v>0</v>
      </c>
      <c r="CE222">
        <f t="shared" ref="CE222" si="17540">CE217*CE221</f>
        <v>0</v>
      </c>
      <c r="CF222">
        <f t="shared" ref="CF222" si="17541">CF217*CF221</f>
        <v>0</v>
      </c>
      <c r="CG222">
        <f t="shared" ref="CG222" si="17542">CG217*CG221</f>
        <v>0</v>
      </c>
      <c r="CH222">
        <f t="shared" ref="CH222" si="17543">CH217*CH221</f>
        <v>0</v>
      </c>
      <c r="CI222">
        <f t="shared" ref="CI222" si="17544">CI217*CI221</f>
        <v>0</v>
      </c>
      <c r="CJ222">
        <f t="shared" ref="CJ222" si="17545">CJ217*CJ221</f>
        <v>0</v>
      </c>
      <c r="CK222">
        <f t="shared" ref="CK222" si="17546">CK217*CK221</f>
        <v>0</v>
      </c>
      <c r="CL222">
        <f t="shared" ref="CL222" si="17547">CL217*CL221</f>
        <v>0</v>
      </c>
      <c r="CM222">
        <f t="shared" ref="CM222" si="17548">CM217*CM221</f>
        <v>0</v>
      </c>
      <c r="CN222">
        <f t="shared" ref="CN222" si="17549">CN217*CN221</f>
        <v>0</v>
      </c>
      <c r="CO222">
        <f t="shared" ref="CO222" si="17550">CO217*CO221</f>
        <v>0</v>
      </c>
      <c r="CP222">
        <f t="shared" ref="CP222" si="17551">CP217*CP221</f>
        <v>0</v>
      </c>
      <c r="CQ222">
        <f t="shared" ref="CQ222" si="17552">CQ217*CQ221</f>
        <v>0</v>
      </c>
      <c r="CR222">
        <f t="shared" ref="CR222" si="17553">CR217*CR221</f>
        <v>0</v>
      </c>
      <c r="CS222">
        <f t="shared" ref="CS222" si="17554">CS217*CS221</f>
        <v>0</v>
      </c>
      <c r="CT222">
        <f t="shared" ref="CT222" si="17555">CT217*CT221</f>
        <v>0</v>
      </c>
      <c r="CU222">
        <f t="shared" ref="CU222" si="17556">CU217*CU221</f>
        <v>0</v>
      </c>
      <c r="CV222">
        <f t="shared" ref="CV222" si="17557">CV217*CV221</f>
        <v>0</v>
      </c>
      <c r="CW222">
        <f t="shared" ref="CW222" si="17558">CW217*CW221</f>
        <v>0</v>
      </c>
      <c r="CX222">
        <f t="shared" ref="CX222" si="17559">CX217*CX221</f>
        <v>0</v>
      </c>
      <c r="CY222">
        <f t="shared" ref="CY222" si="17560">CY217*CY221</f>
        <v>0</v>
      </c>
      <c r="CZ222">
        <f t="shared" ref="CZ222" si="17561">CZ217*CZ221</f>
        <v>0</v>
      </c>
      <c r="DA222">
        <f t="shared" ref="DA222" si="17562">DA217*DA221</f>
        <v>0</v>
      </c>
      <c r="DB222">
        <f t="shared" ref="DB222" si="17563">DB217*DB221</f>
        <v>0</v>
      </c>
      <c r="DC222">
        <f t="shared" ref="DC222" si="17564">DC217*DC221</f>
        <v>0</v>
      </c>
      <c r="DD222">
        <f t="shared" ref="DD222" si="17565">DD217*DD221</f>
        <v>0</v>
      </c>
      <c r="DE222">
        <f t="shared" ref="DE222" si="17566">DE217*DE221</f>
        <v>0</v>
      </c>
      <c r="DF222">
        <f t="shared" ref="DF222" si="17567">DF217*DF221</f>
        <v>0</v>
      </c>
      <c r="DG222">
        <f t="shared" ref="DG222" si="17568">DG217*DG221</f>
        <v>0</v>
      </c>
      <c r="DH222">
        <f t="shared" ref="DH222" si="17569">DH217*DH221</f>
        <v>0</v>
      </c>
      <c r="DI222">
        <f t="shared" ref="DI222" si="17570">DI217*DI221</f>
        <v>0</v>
      </c>
      <c r="DJ222">
        <f t="shared" ref="DJ222" si="17571">DJ217*DJ221</f>
        <v>0</v>
      </c>
      <c r="DK222">
        <f t="shared" ref="DK222" si="17572">DK217*DK221</f>
        <v>0</v>
      </c>
      <c r="DL222">
        <f t="shared" ref="DL222" si="17573">DL217*DL221</f>
        <v>0</v>
      </c>
      <c r="DM222">
        <f t="shared" ref="DM222" si="17574">DM217*DM221</f>
        <v>0</v>
      </c>
      <c r="DN222">
        <f t="shared" ref="DN222" si="17575">DN217*DN221</f>
        <v>0</v>
      </c>
      <c r="DO222">
        <f t="shared" ref="DO222" si="17576">DO217*DO221</f>
        <v>0</v>
      </c>
      <c r="DP222">
        <f t="shared" ref="DP222" si="17577">DP217*DP221</f>
        <v>0</v>
      </c>
      <c r="DQ222">
        <f t="shared" ref="DQ222" si="17578">DQ217*DQ221</f>
        <v>0</v>
      </c>
      <c r="DR222">
        <f t="shared" ref="DR222" si="17579">DR217*DR221</f>
        <v>0</v>
      </c>
      <c r="DS222">
        <f t="shared" ref="DS222" si="17580">DS217*DS221</f>
        <v>0</v>
      </c>
      <c r="DT222">
        <f t="shared" ref="DT222" si="17581">DT217*DT221</f>
        <v>0</v>
      </c>
      <c r="DU222">
        <f t="shared" ref="DU222" si="17582">DU217*DU221</f>
        <v>0</v>
      </c>
      <c r="DV222">
        <f t="shared" ref="DV222" si="17583">DV217*DV221</f>
        <v>0</v>
      </c>
      <c r="DW222">
        <f t="shared" ref="DW222" si="17584">DW217*DW221</f>
        <v>0</v>
      </c>
      <c r="DX222">
        <f t="shared" ref="DX222" si="17585">DX217*DX221</f>
        <v>0</v>
      </c>
      <c r="DY222">
        <f t="shared" ref="DY222" si="17586">DY217*DY221</f>
        <v>0</v>
      </c>
      <c r="DZ222">
        <f t="shared" ref="DZ222" si="17587">DZ217*DZ221</f>
        <v>0</v>
      </c>
      <c r="EA222">
        <f t="shared" ref="EA222" si="17588">EA217*EA221</f>
        <v>0</v>
      </c>
      <c r="EB222">
        <f t="shared" ref="EB222" si="17589">EB217*EB221</f>
        <v>0</v>
      </c>
      <c r="EC222">
        <f t="shared" ref="EC222" si="17590">EC217*EC221</f>
        <v>0</v>
      </c>
      <c r="ED222">
        <f t="shared" ref="ED222" si="17591">ED217*ED221</f>
        <v>0</v>
      </c>
      <c r="EE222">
        <f t="shared" ref="EE222" si="17592">EE217*EE221</f>
        <v>0</v>
      </c>
      <c r="EF222">
        <f t="shared" ref="EF222" si="17593">EF217*EF221</f>
        <v>0</v>
      </c>
      <c r="EG222">
        <f t="shared" ref="EG222" si="17594">EG217*EG221</f>
        <v>0</v>
      </c>
      <c r="EH222">
        <f t="shared" ref="EH222" si="17595">EH217*EH221</f>
        <v>0</v>
      </c>
      <c r="EI222">
        <f t="shared" ref="EI222" si="17596">EI217*EI221</f>
        <v>0</v>
      </c>
      <c r="EJ222">
        <f t="shared" ref="EJ222" si="17597">EJ217*EJ221</f>
        <v>0</v>
      </c>
      <c r="EK222">
        <f t="shared" ref="EK222" si="17598">EK217*EK221</f>
        <v>0</v>
      </c>
      <c r="EL222">
        <f t="shared" ref="EL222" si="17599">EL217*EL221</f>
        <v>0</v>
      </c>
      <c r="EM222">
        <f t="shared" ref="EM222" si="17600">EM217*EM221</f>
        <v>0</v>
      </c>
      <c r="EN222">
        <f t="shared" ref="EN222" si="17601">EN217*EN221</f>
        <v>0</v>
      </c>
      <c r="EO222">
        <f t="shared" ref="EO222" si="17602">EO217*EO221</f>
        <v>0</v>
      </c>
      <c r="EP222">
        <f t="shared" ref="EP222" si="17603">EP217*EP221</f>
        <v>0</v>
      </c>
      <c r="EQ222">
        <f t="shared" ref="EQ222" si="17604">EQ217*EQ221</f>
        <v>0</v>
      </c>
      <c r="ER222">
        <f t="shared" ref="ER222" si="17605">ER217*ER221</f>
        <v>0</v>
      </c>
      <c r="ES222">
        <f t="shared" ref="ES222" si="17606">ES217*ES221</f>
        <v>0</v>
      </c>
      <c r="ET222">
        <f t="shared" ref="ET222" si="17607">ET217*ET221</f>
        <v>0</v>
      </c>
      <c r="EU222">
        <f t="shared" ref="EU222" si="17608">EU217*EU221</f>
        <v>0</v>
      </c>
      <c r="EV222">
        <f t="shared" ref="EV222" si="17609">EV217*EV221</f>
        <v>0</v>
      </c>
      <c r="EW222">
        <f t="shared" ref="EW222" si="17610">EW217*EW221</f>
        <v>0</v>
      </c>
      <c r="EX222">
        <f t="shared" ref="EX222" si="17611">EX217*EX221</f>
        <v>0</v>
      </c>
      <c r="EY222">
        <f t="shared" ref="EY222" si="17612">EY217*EY221</f>
        <v>0</v>
      </c>
      <c r="EZ222">
        <f t="shared" ref="EZ222" si="17613">EZ217*EZ221</f>
        <v>0</v>
      </c>
      <c r="FA222">
        <f t="shared" ref="FA222" si="17614">FA217*FA221</f>
        <v>0</v>
      </c>
      <c r="FB222">
        <f t="shared" ref="FB222" si="17615">FB217*FB221</f>
        <v>0</v>
      </c>
      <c r="FC222">
        <f t="shared" ref="FC222" si="17616">FC217*FC221</f>
        <v>0</v>
      </c>
      <c r="FD222">
        <f t="shared" ref="FD222" si="17617">FD217*FD221</f>
        <v>0</v>
      </c>
      <c r="FE222">
        <f t="shared" ref="FE222" si="17618">FE217*FE221</f>
        <v>0</v>
      </c>
      <c r="FF222">
        <f t="shared" ref="FF222" si="17619">FF217*FF221</f>
        <v>0</v>
      </c>
      <c r="FG222">
        <f t="shared" ref="FG222" si="17620">FG217*FG221</f>
        <v>0</v>
      </c>
      <c r="FH222">
        <f t="shared" ref="FH222" si="17621">FH217*FH221</f>
        <v>0</v>
      </c>
      <c r="FI222">
        <f t="shared" ref="FI222" si="17622">FI217*FI221</f>
        <v>0</v>
      </c>
      <c r="FJ222">
        <f t="shared" ref="FJ222" si="17623">FJ217*FJ221</f>
        <v>0</v>
      </c>
      <c r="FK222">
        <f t="shared" ref="FK222" si="17624">FK217*FK221</f>
        <v>0</v>
      </c>
      <c r="FL222">
        <f t="shared" ref="FL222" si="17625">FL217*FL221</f>
        <v>0</v>
      </c>
      <c r="FM222">
        <f t="shared" ref="FM222" si="17626">FM217*FM221</f>
        <v>0</v>
      </c>
      <c r="FN222">
        <f t="shared" ref="FN222" si="17627">FN217*FN221</f>
        <v>0</v>
      </c>
      <c r="FO222">
        <f t="shared" ref="FO222" si="17628">FO217*FO221</f>
        <v>0</v>
      </c>
      <c r="FP222">
        <f t="shared" ref="FP222" si="17629">FP217*FP221</f>
        <v>0</v>
      </c>
      <c r="FQ222">
        <f t="shared" ref="FQ222" si="17630">FQ217*FQ221</f>
        <v>0</v>
      </c>
      <c r="FR222">
        <f t="shared" ref="FR222" si="17631">FR217*FR221</f>
        <v>0</v>
      </c>
      <c r="FS222">
        <f t="shared" ref="FS222" si="17632">FS217*FS221</f>
        <v>0</v>
      </c>
      <c r="FT222">
        <f t="shared" ref="FT222" si="17633">FT217*FT221</f>
        <v>0</v>
      </c>
      <c r="FU222">
        <f t="shared" ref="FU222" si="17634">FU217*FU221</f>
        <v>0</v>
      </c>
      <c r="FV222">
        <f t="shared" ref="FV222" si="17635">FV217*FV221</f>
        <v>0</v>
      </c>
      <c r="FW222">
        <f t="shared" ref="FW222" si="17636">FW217*FW221</f>
        <v>0</v>
      </c>
      <c r="FX222">
        <f t="shared" ref="FX222" si="17637">FX217*FX221</f>
        <v>0</v>
      </c>
      <c r="FY222">
        <f t="shared" ref="FY222" si="17638">FY217*FY221</f>
        <v>0</v>
      </c>
      <c r="FZ222">
        <f t="shared" ref="FZ222" si="17639">FZ217*FZ221</f>
        <v>0</v>
      </c>
      <c r="GA222">
        <f t="shared" ref="GA222" si="17640">GA217*GA221</f>
        <v>0</v>
      </c>
      <c r="GB222">
        <f t="shared" ref="GB222" si="17641">GB217*GB221</f>
        <v>0</v>
      </c>
      <c r="GC222">
        <f t="shared" ref="GC222" si="17642">GC217*GC221</f>
        <v>0</v>
      </c>
      <c r="GD222">
        <f t="shared" ref="GD222" si="17643">GD217*GD221</f>
        <v>0</v>
      </c>
      <c r="GE222">
        <f t="shared" ref="GE222" si="17644">GE217*GE221</f>
        <v>0</v>
      </c>
      <c r="GF222">
        <f t="shared" ref="GF222" si="17645">GF217*GF221</f>
        <v>0</v>
      </c>
      <c r="GG222">
        <f t="shared" ref="GG222" si="17646">GG217*GG221</f>
        <v>0</v>
      </c>
      <c r="GH222">
        <f t="shared" ref="GH222" si="17647">GH217*GH221</f>
        <v>0</v>
      </c>
      <c r="GI222">
        <f t="shared" ref="GI222" si="17648">GI217*GI221</f>
        <v>0</v>
      </c>
      <c r="GJ222">
        <f t="shared" ref="GJ222" si="17649">GJ217*GJ221</f>
        <v>0</v>
      </c>
      <c r="GK222">
        <f t="shared" ref="GK222" si="17650">GK217*GK221</f>
        <v>0</v>
      </c>
      <c r="GL222">
        <f t="shared" ref="GL222" si="17651">GL217*GL221</f>
        <v>0</v>
      </c>
      <c r="GM222">
        <f t="shared" ref="GM222" si="17652">GM217*GM221</f>
        <v>0</v>
      </c>
      <c r="GN222">
        <f t="shared" ref="GN222" si="17653">GN217*GN221</f>
        <v>0</v>
      </c>
      <c r="GO222">
        <f t="shared" ref="GO222" si="17654">GO217*GO221</f>
        <v>0</v>
      </c>
      <c r="GP222">
        <f t="shared" ref="GP222" si="17655">GP217*GP221</f>
        <v>0</v>
      </c>
      <c r="GQ222">
        <f t="shared" ref="GQ222" si="17656">GQ217*GQ221</f>
        <v>0</v>
      </c>
      <c r="GR222">
        <f t="shared" ref="GR222" si="17657">GR217*GR221</f>
        <v>0</v>
      </c>
      <c r="GS222">
        <f t="shared" ref="GS222" si="17658">GS217*GS221</f>
        <v>0</v>
      </c>
      <c r="GT222">
        <f t="shared" ref="GT222" si="17659">GT217*GT221</f>
        <v>0</v>
      </c>
      <c r="GU222">
        <f t="shared" ref="GU222" si="17660">GU217*GU221</f>
        <v>0</v>
      </c>
      <c r="GV222">
        <f t="shared" ref="GV222" si="17661">GV217*GV221</f>
        <v>0</v>
      </c>
      <c r="GW222">
        <f t="shared" ref="GW222" si="17662">GW217*GW221</f>
        <v>0</v>
      </c>
      <c r="GX222">
        <f t="shared" ref="GX222" si="17663">GX217*GX221</f>
        <v>0</v>
      </c>
      <c r="GY222">
        <f t="shared" ref="GY222" si="17664">GY217*GY221</f>
        <v>0</v>
      </c>
      <c r="GZ222">
        <f t="shared" ref="GZ222" si="17665">GZ217*GZ221</f>
        <v>0</v>
      </c>
      <c r="HA222">
        <f t="shared" ref="HA222" si="17666">HA217*HA221</f>
        <v>0</v>
      </c>
      <c r="HB222">
        <f t="shared" ref="HB222" si="17667">HB217*HB221</f>
        <v>0</v>
      </c>
      <c r="HC222">
        <f t="shared" ref="HC222" si="17668">HC217*HC221</f>
        <v>0</v>
      </c>
      <c r="HD222">
        <f t="shared" ref="HD222" si="17669">HD217*HD221</f>
        <v>0</v>
      </c>
      <c r="HE222">
        <f t="shared" ref="HE222" si="17670">HE217*HE221</f>
        <v>0</v>
      </c>
      <c r="HF222">
        <f t="shared" ref="HF222" si="17671">HF217*HF221</f>
        <v>0</v>
      </c>
      <c r="HG222">
        <f t="shared" ref="HG222" si="17672">HG217*HG221</f>
        <v>0</v>
      </c>
      <c r="HH222">
        <f t="shared" ref="HH222" si="17673">HH217*HH221</f>
        <v>0</v>
      </c>
      <c r="HI222">
        <f t="shared" ref="HI222" si="17674">HI217*HI221</f>
        <v>0</v>
      </c>
      <c r="HJ222">
        <f t="shared" ref="HJ222" si="17675">HJ217*HJ221</f>
        <v>0</v>
      </c>
      <c r="HK222">
        <f t="shared" ref="HK222" si="17676">HK217*HK221</f>
        <v>0</v>
      </c>
      <c r="HL222">
        <f t="shared" ref="HL222" si="17677">HL217*HL221</f>
        <v>0</v>
      </c>
      <c r="HM222">
        <f t="shared" ref="HM222" si="17678">HM217*HM221</f>
        <v>0</v>
      </c>
      <c r="HN222">
        <f t="shared" ref="HN222" si="17679">HN217*HN221</f>
        <v>0</v>
      </c>
      <c r="HO222">
        <f t="shared" ref="HO222" si="17680">HO217*HO221</f>
        <v>0</v>
      </c>
      <c r="HP222">
        <f t="shared" ref="HP222" si="17681">HP217*HP221</f>
        <v>0</v>
      </c>
      <c r="HQ222">
        <f t="shared" ref="HQ222" si="17682">HQ217*HQ221</f>
        <v>0</v>
      </c>
      <c r="HR222">
        <f t="shared" ref="HR222" si="17683">HR217*HR221</f>
        <v>0</v>
      </c>
      <c r="HS222">
        <f t="shared" ref="HS222" si="17684">HS217*HS221</f>
        <v>0</v>
      </c>
      <c r="HT222">
        <f t="shared" ref="HT222" si="17685">HT217*HT221</f>
        <v>0</v>
      </c>
      <c r="HU222">
        <f t="shared" ref="HU222" si="17686">HU217*HU221</f>
        <v>0</v>
      </c>
      <c r="HV222">
        <f t="shared" ref="HV222" si="17687">HV217*HV221</f>
        <v>0</v>
      </c>
      <c r="HW222">
        <f t="shared" ref="HW222" si="17688">HW217*HW221</f>
        <v>0</v>
      </c>
      <c r="HX222">
        <f t="shared" ref="HX222" si="17689">HX217*HX221</f>
        <v>0</v>
      </c>
      <c r="HY222">
        <f t="shared" ref="HY222" si="17690">HY217*HY221</f>
        <v>0</v>
      </c>
      <c r="HZ222">
        <f t="shared" ref="HZ222" si="17691">HZ217*HZ221</f>
        <v>0</v>
      </c>
      <c r="IA222">
        <f t="shared" ref="IA222" si="17692">IA217*IA221</f>
        <v>0</v>
      </c>
      <c r="IB222">
        <f t="shared" ref="IB222" si="17693">IB217*IB221</f>
        <v>0</v>
      </c>
      <c r="IC222">
        <f t="shared" ref="IC222" si="17694">IC217*IC221</f>
        <v>0</v>
      </c>
      <c r="ID222">
        <f t="shared" ref="ID222" si="17695">ID217*ID221</f>
        <v>0</v>
      </c>
      <c r="IE222">
        <f t="shared" ref="IE222" si="17696">IE217*IE221</f>
        <v>0</v>
      </c>
      <c r="IF222">
        <f t="shared" ref="IF222" si="17697">IF217*IF221</f>
        <v>0</v>
      </c>
      <c r="IG222">
        <f t="shared" ref="IG222" si="17698">IG217*IG221</f>
        <v>0</v>
      </c>
      <c r="IH222">
        <f t="shared" ref="IH222" si="17699">IH217*IH221</f>
        <v>0</v>
      </c>
      <c r="II222">
        <f t="shared" ref="II222" si="17700">II217*II221</f>
        <v>0</v>
      </c>
      <c r="IJ222">
        <f t="shared" ref="IJ222" si="17701">IJ217*IJ221</f>
        <v>0</v>
      </c>
      <c r="IK222">
        <f t="shared" ref="IK222" si="17702">IK217*IK221</f>
        <v>0</v>
      </c>
      <c r="IL222">
        <f t="shared" ref="IL222" si="17703">IL217*IL221</f>
        <v>0</v>
      </c>
      <c r="IM222">
        <f t="shared" ref="IM222" si="17704">IM217*IM221</f>
        <v>0</v>
      </c>
      <c r="IN222">
        <f t="shared" ref="IN222" si="17705">IN217*IN221</f>
        <v>0</v>
      </c>
      <c r="IO222">
        <f t="shared" ref="IO222" si="17706">IO217*IO221</f>
        <v>0</v>
      </c>
      <c r="IP222">
        <f t="shared" ref="IP222" si="17707">IP217*IP221</f>
        <v>0</v>
      </c>
      <c r="IQ222">
        <f t="shared" ref="IQ222" si="17708">IQ217*IQ221</f>
        <v>0</v>
      </c>
      <c r="IR222">
        <f t="shared" ref="IR222" si="17709">IR217*IR221</f>
        <v>0</v>
      </c>
      <c r="IS222">
        <f t="shared" ref="IS222" si="17710">IS217*IS221</f>
        <v>0</v>
      </c>
      <c r="IT222">
        <f t="shared" ref="IT222" si="17711">IT217*IT221</f>
        <v>0</v>
      </c>
      <c r="IU222">
        <f t="shared" ref="IU222" si="17712">IU217*IU221</f>
        <v>0</v>
      </c>
      <c r="IV222">
        <f t="shared" ref="IV222" si="17713">IV217*IV221</f>
        <v>0</v>
      </c>
      <c r="IW222">
        <f t="shared" ref="IW222" si="17714">IW217*IW221</f>
        <v>0</v>
      </c>
      <c r="IX222">
        <f t="shared" ref="IX222" si="17715">IX217*IX221</f>
        <v>0</v>
      </c>
      <c r="IY222">
        <f t="shared" ref="IY222" si="17716">IY217*IY221</f>
        <v>0</v>
      </c>
      <c r="IZ222">
        <f t="shared" ref="IZ222" si="17717">IZ217*IZ221</f>
        <v>0</v>
      </c>
      <c r="JA222">
        <f t="shared" ref="JA222" si="17718">JA217*JA221</f>
        <v>0</v>
      </c>
      <c r="JB222">
        <f t="shared" ref="JB222" si="17719">JB217*JB221</f>
        <v>0</v>
      </c>
      <c r="JC222">
        <f t="shared" ref="JC222" si="17720">JC217*JC221</f>
        <v>0</v>
      </c>
      <c r="JD222">
        <f t="shared" ref="JD222" si="17721">JD217*JD221</f>
        <v>0</v>
      </c>
      <c r="JE222">
        <f t="shared" ref="JE222" si="17722">JE217*JE221</f>
        <v>0</v>
      </c>
      <c r="JF222">
        <f t="shared" ref="JF222" si="17723">JF217*JF221</f>
        <v>0</v>
      </c>
      <c r="JG222">
        <f t="shared" ref="JG222" si="17724">JG217*JG221</f>
        <v>0</v>
      </c>
      <c r="JH222">
        <f t="shared" ref="JH222" si="17725">JH217*JH221</f>
        <v>0</v>
      </c>
      <c r="JI222">
        <f t="shared" ref="JI222" si="17726">JI217*JI221</f>
        <v>0</v>
      </c>
      <c r="JJ222">
        <f t="shared" ref="JJ222" si="17727">JJ217*JJ221</f>
        <v>0</v>
      </c>
      <c r="JK222">
        <f t="shared" ref="JK222" si="17728">JK217*JK221</f>
        <v>0</v>
      </c>
      <c r="JL222">
        <f t="shared" ref="JL222" si="17729">JL217*JL221</f>
        <v>0</v>
      </c>
      <c r="JM222">
        <f t="shared" ref="JM222" si="17730">JM217*JM221</f>
        <v>0</v>
      </c>
      <c r="JN222">
        <f t="shared" ref="JN222" si="17731">JN217*JN221</f>
        <v>0</v>
      </c>
      <c r="JO222">
        <f t="shared" ref="JO222" si="17732">JO217*JO221</f>
        <v>0</v>
      </c>
      <c r="JP222">
        <f t="shared" ref="JP222" si="17733">JP217*JP221</f>
        <v>0</v>
      </c>
      <c r="JQ222">
        <f t="shared" ref="JQ222" si="17734">JQ217*JQ221</f>
        <v>0</v>
      </c>
      <c r="JR222">
        <f t="shared" ref="JR222" si="17735">JR217*JR221</f>
        <v>0</v>
      </c>
      <c r="JS222">
        <f t="shared" ref="JS222" si="17736">JS217*JS221</f>
        <v>0</v>
      </c>
      <c r="JT222">
        <f t="shared" ref="JT222" si="17737">JT217*JT221</f>
        <v>0</v>
      </c>
      <c r="JU222">
        <f t="shared" ref="JU222" si="17738">JU217*JU221</f>
        <v>0</v>
      </c>
      <c r="JV222">
        <f t="shared" ref="JV222" si="17739">JV217*JV221</f>
        <v>0</v>
      </c>
      <c r="JW222">
        <f t="shared" ref="JW222" si="17740">JW217*JW221</f>
        <v>0</v>
      </c>
      <c r="JX222">
        <f t="shared" ref="JX222" si="17741">JX217*JX221</f>
        <v>0</v>
      </c>
      <c r="JY222">
        <f t="shared" ref="JY222" si="17742">JY217*JY221</f>
        <v>0</v>
      </c>
      <c r="JZ222">
        <f t="shared" ref="JZ222" si="17743">JZ217*JZ221</f>
        <v>0</v>
      </c>
      <c r="KA222">
        <f t="shared" ref="KA222" si="17744">KA217*KA221</f>
        <v>0</v>
      </c>
      <c r="KB222">
        <f t="shared" ref="KB222" si="17745">KB217*KB221</f>
        <v>0</v>
      </c>
      <c r="KC222">
        <f t="shared" ref="KC222" si="17746">KC217*KC221</f>
        <v>0</v>
      </c>
      <c r="KD222">
        <f t="shared" ref="KD222" si="17747">KD217*KD221</f>
        <v>0</v>
      </c>
      <c r="KE222">
        <f t="shared" ref="KE222" si="17748">KE217*KE221</f>
        <v>0</v>
      </c>
      <c r="KF222">
        <f t="shared" ref="KF222" si="17749">KF217*KF221</f>
        <v>0</v>
      </c>
      <c r="KG222">
        <f t="shared" ref="KG222" si="17750">KG217*KG221</f>
        <v>0</v>
      </c>
      <c r="KH222">
        <f t="shared" ref="KH222" si="17751">KH217*KH221</f>
        <v>0</v>
      </c>
      <c r="KI222">
        <f t="shared" ref="KI222" si="17752">KI217*KI221</f>
        <v>0</v>
      </c>
      <c r="KJ222">
        <f t="shared" ref="KJ222" si="17753">KJ217*KJ221</f>
        <v>0</v>
      </c>
      <c r="KK222">
        <f t="shared" ref="KK222" si="17754">KK217*KK221</f>
        <v>0</v>
      </c>
      <c r="KL222">
        <f t="shared" ref="KL222" si="17755">KL217*KL221</f>
        <v>0</v>
      </c>
      <c r="KM222">
        <f t="shared" ref="KM222" si="17756">KM217*KM221</f>
        <v>0</v>
      </c>
      <c r="KN222">
        <f t="shared" ref="KN222" si="17757">KN217*KN221</f>
        <v>0</v>
      </c>
      <c r="KO222">
        <f t="shared" ref="KO222" si="17758">KO217*KO221</f>
        <v>0</v>
      </c>
      <c r="KP222">
        <f t="shared" ref="KP222" si="17759">KP217*KP221</f>
        <v>0</v>
      </c>
      <c r="KQ222">
        <f t="shared" ref="KQ222" si="17760">KQ217*KQ221</f>
        <v>0</v>
      </c>
      <c r="KR222">
        <f t="shared" ref="KR222" si="17761">KR217*KR221</f>
        <v>0</v>
      </c>
      <c r="KS222">
        <f t="shared" ref="KS222" si="17762">KS217*KS221</f>
        <v>0</v>
      </c>
      <c r="KT222">
        <f t="shared" ref="KT222" si="17763">KT217*KT221</f>
        <v>0</v>
      </c>
      <c r="KU222">
        <f t="shared" ref="KU222" si="17764">KU217*KU221</f>
        <v>0</v>
      </c>
      <c r="KV222">
        <f t="shared" ref="KV222" si="17765">KV217*KV221</f>
        <v>0</v>
      </c>
      <c r="KW222">
        <f t="shared" ref="KW222" si="17766">KW217*KW221</f>
        <v>0</v>
      </c>
      <c r="KX222">
        <f t="shared" ref="KX222" si="17767">KX217*KX221</f>
        <v>0</v>
      </c>
      <c r="KY222">
        <f t="shared" ref="KY222" si="17768">KY217*KY221</f>
        <v>0</v>
      </c>
      <c r="KZ222">
        <f t="shared" ref="KZ222" si="17769">KZ217*KZ221</f>
        <v>0</v>
      </c>
      <c r="LA222">
        <f t="shared" ref="LA222" si="17770">LA217*LA221</f>
        <v>0</v>
      </c>
      <c r="LB222">
        <f t="shared" ref="LB222" si="17771">LB217*LB221</f>
        <v>0</v>
      </c>
      <c r="LC222">
        <f t="shared" ref="LC222" si="17772">LC217*LC221</f>
        <v>0</v>
      </c>
      <c r="LD222">
        <f t="shared" ref="LD222" si="17773">LD217*LD221</f>
        <v>0</v>
      </c>
      <c r="LE222">
        <f t="shared" ref="LE222" si="17774">LE217*LE221</f>
        <v>0</v>
      </c>
      <c r="LF222">
        <f t="shared" ref="LF222" si="17775">LF217*LF221</f>
        <v>0</v>
      </c>
      <c r="LG222">
        <f t="shared" ref="LG222" si="17776">LG217*LG221</f>
        <v>0</v>
      </c>
      <c r="LH222">
        <f t="shared" ref="LH222" si="17777">LH217*LH221</f>
        <v>0</v>
      </c>
      <c r="LI222">
        <f t="shared" ref="LI222" si="17778">LI217*LI221</f>
        <v>0</v>
      </c>
      <c r="LJ222">
        <f t="shared" ref="LJ222" si="17779">LJ217*LJ221</f>
        <v>0</v>
      </c>
      <c r="LK222">
        <f t="shared" ref="LK222" si="17780">LK217*LK221</f>
        <v>0</v>
      </c>
      <c r="LL222">
        <f t="shared" ref="LL222" si="17781">LL217*LL221</f>
        <v>0</v>
      </c>
      <c r="LM222">
        <f t="shared" ref="LM222" si="17782">LM217*LM221</f>
        <v>0</v>
      </c>
      <c r="LN222">
        <f t="shared" ref="LN222" si="17783">LN217*LN221</f>
        <v>0</v>
      </c>
      <c r="LO222">
        <f t="shared" ref="LO222" si="17784">LO217*LO221</f>
        <v>0</v>
      </c>
      <c r="LP222">
        <f t="shared" ref="LP222" si="17785">LP217*LP221</f>
        <v>0</v>
      </c>
      <c r="LQ222">
        <f t="shared" ref="LQ222" si="17786">LQ217*LQ221</f>
        <v>0</v>
      </c>
      <c r="LR222">
        <f t="shared" ref="LR222" si="17787">LR217*LR221</f>
        <v>0</v>
      </c>
      <c r="LS222">
        <f t="shared" ref="LS222" si="17788">LS217*LS221</f>
        <v>0</v>
      </c>
      <c r="LT222">
        <f t="shared" ref="LT222" si="17789">LT217*LT221</f>
        <v>0</v>
      </c>
      <c r="LU222">
        <f t="shared" ref="LU222" si="17790">LU217*LU221</f>
        <v>0</v>
      </c>
      <c r="LV222">
        <f t="shared" ref="LV222" si="17791">LV217*LV221</f>
        <v>0</v>
      </c>
      <c r="LW222">
        <f t="shared" ref="LW222" si="17792">LW217*LW221</f>
        <v>0</v>
      </c>
      <c r="LX222">
        <f t="shared" ref="LX222" si="17793">LX217*LX221</f>
        <v>0</v>
      </c>
      <c r="LY222">
        <f t="shared" ref="LY222" si="17794">LY217*LY221</f>
        <v>0</v>
      </c>
      <c r="LZ222">
        <f t="shared" ref="LZ222" si="17795">LZ217*LZ221</f>
        <v>0</v>
      </c>
      <c r="MA222">
        <f t="shared" ref="MA222" si="17796">MA217*MA221</f>
        <v>0</v>
      </c>
      <c r="MB222">
        <f t="shared" ref="MB222" si="17797">MB217*MB221</f>
        <v>0</v>
      </c>
      <c r="MC222">
        <f t="shared" ref="MC222" si="17798">MC217*MC221</f>
        <v>0</v>
      </c>
      <c r="MD222">
        <f t="shared" ref="MD222" si="17799">MD217*MD221</f>
        <v>0</v>
      </c>
      <c r="ME222">
        <f t="shared" ref="ME222" si="17800">ME217*ME221</f>
        <v>0</v>
      </c>
      <c r="MF222">
        <f t="shared" ref="MF222" si="17801">MF217*MF221</f>
        <v>0</v>
      </c>
      <c r="MG222">
        <f t="shared" ref="MG222" si="17802">MG217*MG221</f>
        <v>0</v>
      </c>
      <c r="MH222">
        <f t="shared" ref="MH222" si="17803">MH217*MH221</f>
        <v>0</v>
      </c>
      <c r="MI222">
        <f t="shared" ref="MI222" si="17804">MI217*MI221</f>
        <v>0</v>
      </c>
      <c r="MJ222">
        <f t="shared" ref="MJ222" si="17805">MJ217*MJ221</f>
        <v>0</v>
      </c>
      <c r="MK222">
        <f t="shared" ref="MK222" si="17806">MK217*MK221</f>
        <v>0</v>
      </c>
      <c r="ML222">
        <f t="shared" ref="ML222" si="17807">ML217*ML221</f>
        <v>0</v>
      </c>
      <c r="MM222">
        <f t="shared" ref="MM222" si="17808">MM217*MM221</f>
        <v>0</v>
      </c>
      <c r="MN222">
        <f t="shared" ref="MN222" si="17809">MN217*MN221</f>
        <v>0</v>
      </c>
      <c r="MO222">
        <f t="shared" ref="MO222" si="17810">MO217*MO221</f>
        <v>0</v>
      </c>
      <c r="MP222">
        <f t="shared" ref="MP222" si="17811">MP217*MP221</f>
        <v>0</v>
      </c>
      <c r="MQ222">
        <f t="shared" ref="MQ222" si="17812">MQ217*MQ221</f>
        <v>0</v>
      </c>
      <c r="MR222">
        <f t="shared" ref="MR222" si="17813">MR217*MR221</f>
        <v>0</v>
      </c>
      <c r="MS222">
        <f t="shared" ref="MS222" si="17814">MS217*MS221</f>
        <v>0</v>
      </c>
      <c r="MT222">
        <f t="shared" ref="MT222" si="17815">MT217*MT221</f>
        <v>0</v>
      </c>
      <c r="MU222">
        <f t="shared" ref="MU222" si="17816">MU217*MU221</f>
        <v>0</v>
      </c>
      <c r="MV222">
        <f t="shared" ref="MV222" si="17817">MV217*MV221</f>
        <v>0</v>
      </c>
      <c r="MW222">
        <f t="shared" ref="MW222" si="17818">MW217*MW221</f>
        <v>0</v>
      </c>
      <c r="MX222">
        <f t="shared" ref="MX222" si="17819">MX217*MX221</f>
        <v>0</v>
      </c>
      <c r="MY222">
        <f t="shared" ref="MY222" si="17820">MY217*MY221</f>
        <v>0</v>
      </c>
      <c r="MZ222">
        <f t="shared" ref="MZ222" si="17821">MZ217*MZ221</f>
        <v>0</v>
      </c>
      <c r="NA222">
        <f t="shared" ref="NA222" si="17822">NA217*NA221</f>
        <v>0</v>
      </c>
      <c r="NB222">
        <f t="shared" ref="NB222" si="17823">NB217*NB221</f>
        <v>0</v>
      </c>
      <c r="NC222">
        <f t="shared" ref="NC222" si="17824">NC217*NC221</f>
        <v>0</v>
      </c>
      <c r="ND222">
        <f t="shared" ref="ND222" si="17825">ND217*ND221</f>
        <v>0</v>
      </c>
      <c r="NE222">
        <f t="shared" ref="NE222" si="17826">NE217*NE221</f>
        <v>0</v>
      </c>
      <c r="NF222">
        <f t="shared" ref="NF222" si="17827">NF217*NF221</f>
        <v>0</v>
      </c>
      <c r="NG222">
        <f t="shared" ref="NG222" si="17828">NG217*NG221</f>
        <v>0</v>
      </c>
      <c r="NH222">
        <f t="shared" ref="NH222" si="17829">NH217*NH221</f>
        <v>0</v>
      </c>
      <c r="NI222">
        <f t="shared" ref="NI222" si="17830">NI217*NI221</f>
        <v>0</v>
      </c>
      <c r="NJ222">
        <f t="shared" ref="NJ222" si="17831">NJ217*NJ221</f>
        <v>0</v>
      </c>
      <c r="NK222">
        <f t="shared" ref="NK222" si="17832">NK217*NK221</f>
        <v>0</v>
      </c>
      <c r="NL222">
        <f t="shared" ref="NL222" si="17833">NL217*NL221</f>
        <v>0</v>
      </c>
      <c r="NM222">
        <f t="shared" ref="NM222" si="17834">NM217*NM221</f>
        <v>0</v>
      </c>
      <c r="NN222">
        <f t="shared" ref="NN222" si="17835">NN217*NN221</f>
        <v>0</v>
      </c>
      <c r="NO222">
        <f t="shared" ref="NO222" si="17836">NO217*NO221</f>
        <v>0</v>
      </c>
      <c r="NP222">
        <f t="shared" ref="NP222" si="17837">NP217*NP221</f>
        <v>0</v>
      </c>
      <c r="NQ222">
        <f t="shared" ref="NQ222" si="17838">NQ217*NQ221</f>
        <v>0</v>
      </c>
      <c r="NR222">
        <f t="shared" ref="NR222" si="17839">NR217*NR221</f>
        <v>0</v>
      </c>
      <c r="NS222">
        <f t="shared" ref="NS222" si="17840">NS217*NS221</f>
        <v>0</v>
      </c>
      <c r="NT222">
        <f t="shared" ref="NT222" si="17841">NT217*NT221</f>
        <v>0</v>
      </c>
      <c r="NU222">
        <f t="shared" ref="NU222" si="17842">NU217*NU221</f>
        <v>0</v>
      </c>
      <c r="NV222">
        <f t="shared" ref="NV222" si="17843">NV217*NV221</f>
        <v>0</v>
      </c>
      <c r="NW222">
        <f t="shared" ref="NW222" si="17844">NW217*NW221</f>
        <v>0</v>
      </c>
      <c r="NX222">
        <f t="shared" ref="NX222" si="17845">NX217*NX221</f>
        <v>0</v>
      </c>
      <c r="NY222">
        <f t="shared" ref="NY222" si="17846">NY217*NY221</f>
        <v>0</v>
      </c>
      <c r="NZ222">
        <f t="shared" ref="NZ222" si="17847">NZ217*NZ221</f>
        <v>0</v>
      </c>
      <c r="OA222">
        <f t="shared" ref="OA222" si="17848">OA217*OA221</f>
        <v>0</v>
      </c>
      <c r="OB222">
        <f t="shared" ref="OB222" si="17849">OB217*OB221</f>
        <v>0</v>
      </c>
      <c r="OC222">
        <f t="shared" ref="OC222" si="17850">OC217*OC221</f>
        <v>0</v>
      </c>
      <c r="OD222">
        <f t="shared" ref="OD222" si="17851">OD217*OD221</f>
        <v>0</v>
      </c>
      <c r="OE222">
        <f t="shared" ref="OE222" si="17852">OE217*OE221</f>
        <v>0</v>
      </c>
      <c r="OF222">
        <f t="shared" ref="OF222" si="17853">OF217*OF221</f>
        <v>0</v>
      </c>
      <c r="OG222">
        <f t="shared" ref="OG222" si="17854">OG217*OG221</f>
        <v>0</v>
      </c>
      <c r="OH222">
        <f t="shared" ref="OH222" si="17855">OH217*OH221</f>
        <v>0</v>
      </c>
      <c r="OI222">
        <f t="shared" ref="OI222" si="17856">OI217*OI221</f>
        <v>0</v>
      </c>
      <c r="OJ222">
        <f t="shared" ref="OJ222" si="17857">OJ217*OJ221</f>
        <v>0</v>
      </c>
      <c r="OK222">
        <f t="shared" ref="OK222" si="17858">OK217*OK221</f>
        <v>0</v>
      </c>
      <c r="OL222">
        <f t="shared" ref="OL222" si="17859">OL217*OL221</f>
        <v>0</v>
      </c>
      <c r="OM222">
        <f t="shared" ref="OM222" si="17860">OM217*OM221</f>
        <v>0</v>
      </c>
      <c r="ON222">
        <f t="shared" ref="ON222" si="17861">ON217*ON221</f>
        <v>0</v>
      </c>
      <c r="OO222">
        <f t="shared" ref="OO222" si="17862">OO217*OO221</f>
        <v>0</v>
      </c>
      <c r="OP222">
        <f t="shared" ref="OP222" si="17863">OP217*OP221</f>
        <v>0</v>
      </c>
      <c r="OQ222">
        <f t="shared" ref="OQ222" si="17864">OQ217*OQ221</f>
        <v>0</v>
      </c>
      <c r="OR222">
        <f t="shared" ref="OR222" si="17865">OR217*OR221</f>
        <v>0</v>
      </c>
      <c r="OS222">
        <f t="shared" ref="OS222" si="17866">OS217*OS221</f>
        <v>0</v>
      </c>
      <c r="OT222">
        <f t="shared" ref="OT222" si="17867">OT217*OT221</f>
        <v>0</v>
      </c>
      <c r="OU222">
        <f t="shared" ref="OU222" si="17868">OU217*OU221</f>
        <v>0</v>
      </c>
      <c r="OV222">
        <f t="shared" ref="OV222" si="17869">OV217*OV221</f>
        <v>0</v>
      </c>
      <c r="OW222">
        <f t="shared" ref="OW222" si="17870">OW217*OW221</f>
        <v>0</v>
      </c>
      <c r="OX222">
        <f t="shared" ref="OX222" si="17871">OX217*OX221</f>
        <v>0</v>
      </c>
      <c r="OY222">
        <f t="shared" ref="OY222" si="17872">OY217*OY221</f>
        <v>0</v>
      </c>
      <c r="OZ222">
        <f t="shared" ref="OZ222" si="17873">OZ217*OZ221</f>
        <v>0</v>
      </c>
      <c r="PA222">
        <f t="shared" ref="PA222" si="17874">PA217*PA221</f>
        <v>0</v>
      </c>
      <c r="PB222">
        <f t="shared" ref="PB222" si="17875">PB217*PB221</f>
        <v>0</v>
      </c>
      <c r="PC222">
        <f t="shared" ref="PC222" si="17876">PC217*PC221</f>
        <v>0</v>
      </c>
      <c r="PD222">
        <f t="shared" ref="PD222" si="17877">PD217*PD221</f>
        <v>0</v>
      </c>
      <c r="PE222">
        <f t="shared" ref="PE222" si="17878">PE217*PE221</f>
        <v>0</v>
      </c>
      <c r="PF222">
        <f t="shared" ref="PF222" si="17879">PF217*PF221</f>
        <v>0</v>
      </c>
      <c r="PG222">
        <f t="shared" ref="PG222" si="17880">PG217*PG221</f>
        <v>0</v>
      </c>
      <c r="PH222">
        <f t="shared" ref="PH222" si="17881">PH217*PH221</f>
        <v>0</v>
      </c>
      <c r="PI222">
        <f t="shared" ref="PI222" si="17882">PI217*PI221</f>
        <v>0</v>
      </c>
      <c r="PJ222">
        <f t="shared" ref="PJ222" si="17883">PJ217*PJ221</f>
        <v>0</v>
      </c>
      <c r="PK222">
        <f t="shared" ref="PK222" si="17884">PK217*PK221</f>
        <v>0</v>
      </c>
      <c r="PL222">
        <f t="shared" ref="PL222" si="17885">PL217*PL221</f>
        <v>0</v>
      </c>
      <c r="PM222">
        <f t="shared" ref="PM222" si="17886">PM217*PM221</f>
        <v>0</v>
      </c>
      <c r="PN222">
        <f t="shared" ref="PN222" si="17887">PN217*PN221</f>
        <v>0</v>
      </c>
      <c r="PO222">
        <f t="shared" ref="PO222" si="17888">PO217*PO221</f>
        <v>0</v>
      </c>
      <c r="PP222">
        <f t="shared" ref="PP222" si="17889">PP217*PP221</f>
        <v>0</v>
      </c>
      <c r="PQ222">
        <f t="shared" ref="PQ222" si="17890">PQ217*PQ221</f>
        <v>0</v>
      </c>
      <c r="PR222">
        <f t="shared" ref="PR222" si="17891">PR217*PR221</f>
        <v>0</v>
      </c>
      <c r="PS222">
        <f t="shared" ref="PS222" si="17892">PS217*PS221</f>
        <v>0</v>
      </c>
      <c r="PT222">
        <f t="shared" ref="PT222" si="17893">PT217*PT221</f>
        <v>0</v>
      </c>
      <c r="PU222">
        <f t="shared" ref="PU222" si="17894">PU217*PU221</f>
        <v>0</v>
      </c>
      <c r="PV222">
        <f t="shared" ref="PV222" si="17895">PV217*PV221</f>
        <v>0</v>
      </c>
      <c r="PW222">
        <f t="shared" ref="PW222" si="17896">PW217*PW221</f>
        <v>0</v>
      </c>
      <c r="PX222">
        <f t="shared" ref="PX222" si="17897">PX217*PX221</f>
        <v>0</v>
      </c>
      <c r="PY222">
        <f t="shared" ref="PY222" si="17898">PY217*PY221</f>
        <v>0</v>
      </c>
      <c r="PZ222">
        <f t="shared" ref="PZ222" si="17899">PZ217*PZ221</f>
        <v>0</v>
      </c>
      <c r="QA222">
        <f t="shared" ref="QA222" si="17900">QA217*QA221</f>
        <v>0</v>
      </c>
      <c r="QB222">
        <f t="shared" ref="QB222" si="17901">QB217*QB221</f>
        <v>0</v>
      </c>
      <c r="QC222">
        <f t="shared" ref="QC222" si="17902">QC217*QC221</f>
        <v>0</v>
      </c>
      <c r="QD222">
        <f t="shared" ref="QD222" si="17903">QD217*QD221</f>
        <v>0</v>
      </c>
      <c r="QE222">
        <f t="shared" ref="QE222" si="17904">QE217*QE221</f>
        <v>0</v>
      </c>
      <c r="QF222">
        <f t="shared" ref="QF222" si="17905">QF217*QF221</f>
        <v>0</v>
      </c>
      <c r="QG222">
        <f t="shared" ref="QG222" si="17906">QG217*QG221</f>
        <v>0</v>
      </c>
      <c r="QH222">
        <f t="shared" ref="QH222" si="17907">QH217*QH221</f>
        <v>0</v>
      </c>
      <c r="QI222">
        <f t="shared" ref="QI222" si="17908">QI217*QI221</f>
        <v>0</v>
      </c>
      <c r="QJ222">
        <f t="shared" ref="QJ222" si="17909">QJ217*QJ221</f>
        <v>0</v>
      </c>
      <c r="QK222">
        <f t="shared" ref="QK222" si="17910">QK217*QK221</f>
        <v>0</v>
      </c>
      <c r="QL222">
        <f t="shared" ref="QL222" si="17911">QL217*QL221</f>
        <v>0</v>
      </c>
      <c r="QM222">
        <f t="shared" ref="QM222" si="17912">QM217*QM221</f>
        <v>0</v>
      </c>
      <c r="QN222">
        <f t="shared" ref="QN222" si="17913">QN217*QN221</f>
        <v>0</v>
      </c>
      <c r="QO222">
        <f t="shared" ref="QO222" si="17914">QO217*QO221</f>
        <v>0</v>
      </c>
      <c r="QP222">
        <f t="shared" ref="QP222" si="17915">QP217*QP221</f>
        <v>0</v>
      </c>
      <c r="QQ222">
        <f t="shared" ref="QQ222" si="17916">QQ217*QQ221</f>
        <v>0</v>
      </c>
      <c r="QR222">
        <f t="shared" ref="QR222" si="17917">QR217*QR221</f>
        <v>0</v>
      </c>
      <c r="QS222">
        <f t="shared" ref="QS222" si="17918">QS217*QS221</f>
        <v>0</v>
      </c>
      <c r="QT222">
        <f t="shared" ref="QT222" si="17919">QT217*QT221</f>
        <v>0</v>
      </c>
      <c r="QU222">
        <f t="shared" ref="QU222" si="17920">QU217*QU221</f>
        <v>0</v>
      </c>
      <c r="QV222">
        <f t="shared" ref="QV222" si="17921">QV217*QV221</f>
        <v>0</v>
      </c>
      <c r="QW222">
        <f t="shared" ref="QW222" si="17922">QW217*QW221</f>
        <v>0</v>
      </c>
      <c r="QX222">
        <f t="shared" ref="QX222" si="17923">QX217*QX221</f>
        <v>0</v>
      </c>
      <c r="QY222">
        <f t="shared" ref="QY222" si="17924">QY217*QY221</f>
        <v>0</v>
      </c>
      <c r="QZ222">
        <f t="shared" ref="QZ222" si="17925">QZ217*QZ221</f>
        <v>0</v>
      </c>
      <c r="RA222">
        <f t="shared" ref="RA222" si="17926">RA217*RA221</f>
        <v>0</v>
      </c>
      <c r="RB222">
        <f t="shared" ref="RB222" si="17927">RB217*RB221</f>
        <v>0</v>
      </c>
      <c r="RC222">
        <f t="shared" ref="RC222" si="17928">RC217*RC221</f>
        <v>0</v>
      </c>
      <c r="RD222">
        <f t="shared" ref="RD222" si="17929">RD217*RD221</f>
        <v>0</v>
      </c>
      <c r="RE222">
        <f t="shared" ref="RE222" si="17930">RE217*RE221</f>
        <v>0</v>
      </c>
      <c r="RF222">
        <f t="shared" ref="RF222" si="17931">RF217*RF221</f>
        <v>0</v>
      </c>
      <c r="RG222">
        <f t="shared" ref="RG222" si="17932">RG217*RG221</f>
        <v>0</v>
      </c>
      <c r="RH222">
        <f t="shared" ref="RH222" si="17933">RH217*RH221</f>
        <v>0</v>
      </c>
      <c r="RI222">
        <f t="shared" ref="RI222" si="17934">RI217*RI221</f>
        <v>0</v>
      </c>
      <c r="RJ222">
        <f t="shared" ref="RJ222" si="17935">RJ217*RJ221</f>
        <v>0</v>
      </c>
      <c r="RK222">
        <f t="shared" ref="RK222" si="17936">RK217*RK221</f>
        <v>0</v>
      </c>
      <c r="RL222">
        <f t="shared" ref="RL222" si="17937">RL217*RL221</f>
        <v>0</v>
      </c>
      <c r="RM222">
        <f t="shared" ref="RM222" si="17938">RM217*RM221</f>
        <v>0</v>
      </c>
      <c r="RN222">
        <f t="shared" ref="RN222" si="17939">RN217*RN221</f>
        <v>0</v>
      </c>
      <c r="RO222">
        <f t="shared" ref="RO222" si="17940">RO217*RO221</f>
        <v>0</v>
      </c>
      <c r="RP222">
        <f t="shared" ref="RP222" si="17941">RP217*RP221</f>
        <v>0</v>
      </c>
      <c r="RQ222">
        <f t="shared" ref="RQ222" si="17942">RQ217*RQ221</f>
        <v>0</v>
      </c>
      <c r="RR222">
        <f t="shared" ref="RR222" si="17943">RR217*RR221</f>
        <v>0</v>
      </c>
      <c r="RS222">
        <f t="shared" ref="RS222" si="17944">RS217*RS221</f>
        <v>0</v>
      </c>
      <c r="RT222">
        <f t="shared" ref="RT222" si="17945">RT217*RT221</f>
        <v>0</v>
      </c>
      <c r="RU222">
        <f t="shared" ref="RU222" si="17946">RU217*RU221</f>
        <v>0</v>
      </c>
      <c r="RV222">
        <f t="shared" ref="RV222" si="17947">RV217*RV221</f>
        <v>0</v>
      </c>
      <c r="RW222">
        <f t="shared" ref="RW222" si="17948">RW217*RW221</f>
        <v>0</v>
      </c>
      <c r="RX222">
        <f t="shared" ref="RX222" si="17949">RX217*RX221</f>
        <v>0</v>
      </c>
      <c r="RY222">
        <f t="shared" ref="RY222" si="17950">RY217*RY221</f>
        <v>0</v>
      </c>
      <c r="RZ222">
        <f t="shared" ref="RZ222" si="17951">RZ217*RZ221</f>
        <v>0</v>
      </c>
      <c r="SA222">
        <f t="shared" ref="SA222" si="17952">SA217*SA221</f>
        <v>0</v>
      </c>
      <c r="SB222">
        <f t="shared" ref="SB222" si="17953">SB217*SB221</f>
        <v>0</v>
      </c>
      <c r="SC222">
        <f t="shared" ref="SC222" si="17954">SC217*SC221</f>
        <v>0</v>
      </c>
      <c r="SD222">
        <f t="shared" ref="SD222" si="17955">SD217*SD221</f>
        <v>0</v>
      </c>
      <c r="SE222">
        <f t="shared" ref="SE222" si="17956">SE217*SE221</f>
        <v>0</v>
      </c>
      <c r="SF222">
        <f t="shared" ref="SF222" si="17957">SF217*SF221</f>
        <v>0</v>
      </c>
      <c r="SG222">
        <f t="shared" ref="SG222" si="17958">SG217*SG221</f>
        <v>0</v>
      </c>
      <c r="SH222">
        <f t="shared" ref="SH222" si="17959">SH217*SH221</f>
        <v>0</v>
      </c>
      <c r="SI222">
        <f t="shared" ref="SI222" si="17960">SI217*SI221</f>
        <v>0</v>
      </c>
      <c r="SJ222">
        <f t="shared" ref="SJ222" si="17961">SJ217*SJ221</f>
        <v>0</v>
      </c>
      <c r="SK222">
        <f t="shared" ref="SK222" si="17962">SK217*SK221</f>
        <v>0</v>
      </c>
      <c r="SL222">
        <f t="shared" ref="SL222" si="17963">SL217*SL221</f>
        <v>0</v>
      </c>
      <c r="SM222">
        <f t="shared" ref="SM222" si="17964">SM217*SM221</f>
        <v>0</v>
      </c>
      <c r="SN222">
        <f t="shared" ref="SN222" si="17965">SN217*SN221</f>
        <v>0</v>
      </c>
      <c r="SO222">
        <f t="shared" ref="SO222" si="17966">SO217*SO221</f>
        <v>0</v>
      </c>
      <c r="SP222">
        <f t="shared" ref="SP222" si="17967">SP217*SP221</f>
        <v>0</v>
      </c>
      <c r="SQ222">
        <f t="shared" ref="SQ222" si="17968">SQ217*SQ221</f>
        <v>0</v>
      </c>
      <c r="SR222">
        <f t="shared" ref="SR222" si="17969">SR217*SR221</f>
        <v>0</v>
      </c>
      <c r="SS222">
        <f t="shared" ref="SS222" si="17970">SS217*SS221</f>
        <v>0</v>
      </c>
      <c r="ST222">
        <f t="shared" ref="ST222" si="17971">ST217*ST221</f>
        <v>0</v>
      </c>
      <c r="SU222">
        <f t="shared" ref="SU222" si="17972">SU217*SU221</f>
        <v>0</v>
      </c>
      <c r="SV222">
        <f t="shared" ref="SV222" si="17973">SV217*SV221</f>
        <v>0</v>
      </c>
      <c r="SW222">
        <f t="shared" ref="SW222" si="17974">SW217*SW221</f>
        <v>0</v>
      </c>
      <c r="SX222">
        <f t="shared" ref="SX222" si="17975">SX217*SX221</f>
        <v>0</v>
      </c>
      <c r="SY222">
        <f t="shared" ref="SY222" si="17976">SY217*SY221</f>
        <v>0</v>
      </c>
      <c r="SZ222">
        <f t="shared" ref="SZ222" si="17977">SZ217*SZ221</f>
        <v>0</v>
      </c>
      <c r="TA222">
        <f t="shared" ref="TA222" si="17978">TA217*TA221</f>
        <v>0</v>
      </c>
      <c r="TB222">
        <f t="shared" ref="TB222" si="17979">TB217*TB221</f>
        <v>0</v>
      </c>
      <c r="TC222">
        <f t="shared" ref="TC222" si="17980">TC217*TC221</f>
        <v>0</v>
      </c>
      <c r="TD222">
        <f t="shared" ref="TD222" si="17981">TD217*TD221</f>
        <v>0</v>
      </c>
      <c r="TE222">
        <f t="shared" ref="TE222" si="17982">TE217*TE221</f>
        <v>0</v>
      </c>
      <c r="TF222">
        <f t="shared" ref="TF222" si="17983">TF217*TF221</f>
        <v>0</v>
      </c>
      <c r="TG222">
        <f t="shared" ref="TG222" si="17984">TG217*TG221</f>
        <v>0</v>
      </c>
      <c r="TH222">
        <f t="shared" ref="TH222" si="17985">TH217*TH221</f>
        <v>0</v>
      </c>
      <c r="TI222">
        <f t="shared" ref="TI222" si="17986">TI217*TI221</f>
        <v>0</v>
      </c>
      <c r="TJ222">
        <f t="shared" ref="TJ222" si="17987">TJ217*TJ221</f>
        <v>0</v>
      </c>
      <c r="TK222">
        <f t="shared" ref="TK222" si="17988">TK217*TK221</f>
        <v>0</v>
      </c>
      <c r="TL222">
        <f t="shared" ref="TL222" si="17989">TL217*TL221</f>
        <v>0</v>
      </c>
      <c r="TM222">
        <f t="shared" ref="TM222" si="17990">TM217*TM221</f>
        <v>0</v>
      </c>
      <c r="TN222">
        <f t="shared" ref="TN222" si="17991">TN217*TN221</f>
        <v>0</v>
      </c>
      <c r="TO222">
        <f t="shared" ref="TO222" si="17992">TO217*TO221</f>
        <v>0</v>
      </c>
      <c r="TP222">
        <f t="shared" ref="TP222" si="17993">TP217*TP221</f>
        <v>0</v>
      </c>
      <c r="TQ222">
        <f t="shared" ref="TQ222" si="17994">TQ217*TQ221</f>
        <v>0</v>
      </c>
      <c r="TR222">
        <f t="shared" ref="TR222" si="17995">TR217*TR221</f>
        <v>0</v>
      </c>
      <c r="TS222">
        <f t="shared" ref="TS222" si="17996">TS217*TS221</f>
        <v>0</v>
      </c>
      <c r="TT222">
        <f t="shared" ref="TT222" si="17997">TT217*TT221</f>
        <v>0</v>
      </c>
      <c r="TU222">
        <f t="shared" ref="TU222" si="17998">TU217*TU221</f>
        <v>0</v>
      </c>
      <c r="TV222">
        <f t="shared" ref="TV222" si="17999">TV217*TV221</f>
        <v>0</v>
      </c>
      <c r="TW222">
        <f t="shared" ref="TW222" si="18000">TW217*TW221</f>
        <v>0</v>
      </c>
      <c r="TX222">
        <f t="shared" ref="TX222" si="18001">TX217*TX221</f>
        <v>0</v>
      </c>
      <c r="TY222">
        <f t="shared" ref="TY222" si="18002">TY217*TY221</f>
        <v>0</v>
      </c>
      <c r="TZ222">
        <f t="shared" ref="TZ222" si="18003">TZ217*TZ221</f>
        <v>0</v>
      </c>
      <c r="UA222">
        <f t="shared" ref="UA222" si="18004">UA217*UA221</f>
        <v>0</v>
      </c>
      <c r="UB222">
        <f t="shared" ref="UB222" si="18005">UB217*UB221</f>
        <v>0</v>
      </c>
      <c r="UC222">
        <f t="shared" ref="UC222" si="18006">UC217*UC221</f>
        <v>0</v>
      </c>
      <c r="UD222">
        <f t="shared" ref="UD222" si="18007">UD217*UD221</f>
        <v>0</v>
      </c>
      <c r="UE222">
        <f t="shared" ref="UE222" si="18008">UE217*UE221</f>
        <v>0</v>
      </c>
      <c r="UF222">
        <f t="shared" ref="UF222" si="18009">UF217*UF221</f>
        <v>0</v>
      </c>
      <c r="UG222">
        <f t="shared" ref="UG222" si="18010">UG217*UG221</f>
        <v>0</v>
      </c>
      <c r="UH222">
        <f t="shared" ref="UH222" si="18011">UH217*UH221</f>
        <v>0</v>
      </c>
      <c r="UI222">
        <f t="shared" ref="UI222" si="18012">UI217*UI221</f>
        <v>0</v>
      </c>
      <c r="UJ222">
        <f t="shared" ref="UJ222" si="18013">UJ217*UJ221</f>
        <v>0</v>
      </c>
      <c r="UK222">
        <f t="shared" ref="UK222" si="18014">UK217*UK221</f>
        <v>0</v>
      </c>
      <c r="UL222">
        <f t="shared" ref="UL222" si="18015">UL217*UL221</f>
        <v>0</v>
      </c>
      <c r="UM222">
        <f t="shared" ref="UM222" si="18016">UM217*UM221</f>
        <v>0</v>
      </c>
      <c r="UN222">
        <f t="shared" ref="UN222" si="18017">UN217*UN221</f>
        <v>0</v>
      </c>
      <c r="UO222">
        <f t="shared" ref="UO222" si="18018">UO217*UO221</f>
        <v>0</v>
      </c>
      <c r="UP222">
        <f t="shared" ref="UP222" si="18019">UP217*UP221</f>
        <v>0</v>
      </c>
      <c r="UQ222">
        <f t="shared" ref="UQ222" si="18020">UQ217*UQ221</f>
        <v>0</v>
      </c>
      <c r="UR222">
        <f t="shared" ref="UR222" si="18021">UR217*UR221</f>
        <v>0</v>
      </c>
      <c r="US222">
        <f t="shared" ref="US222" si="18022">US217*US221</f>
        <v>0</v>
      </c>
      <c r="UT222">
        <f t="shared" ref="UT222" si="18023">UT217*UT221</f>
        <v>0</v>
      </c>
      <c r="UU222">
        <f t="shared" ref="UU222" si="18024">UU217*UU221</f>
        <v>0</v>
      </c>
      <c r="UV222">
        <f t="shared" ref="UV222" si="18025">UV217*UV221</f>
        <v>0</v>
      </c>
      <c r="UW222">
        <f t="shared" ref="UW222" si="18026">UW217*UW221</f>
        <v>0</v>
      </c>
      <c r="UX222">
        <f t="shared" ref="UX222" si="18027">UX217*UX221</f>
        <v>0</v>
      </c>
      <c r="UY222">
        <f t="shared" ref="UY222" si="18028">UY217*UY221</f>
        <v>0</v>
      </c>
      <c r="UZ222">
        <f t="shared" ref="UZ222" si="18029">UZ217*UZ221</f>
        <v>0</v>
      </c>
      <c r="VA222">
        <f t="shared" ref="VA222" si="18030">VA217*VA221</f>
        <v>0</v>
      </c>
      <c r="VB222">
        <f t="shared" ref="VB222" si="18031">VB217*VB221</f>
        <v>0</v>
      </c>
      <c r="VC222">
        <f t="shared" ref="VC222" si="18032">VC217*VC221</f>
        <v>0</v>
      </c>
      <c r="VD222">
        <f t="shared" ref="VD222" si="18033">VD217*VD221</f>
        <v>0</v>
      </c>
      <c r="VE222">
        <f t="shared" ref="VE222" si="18034">VE217*VE221</f>
        <v>0</v>
      </c>
      <c r="VF222">
        <f t="shared" ref="VF222" si="18035">VF217*VF221</f>
        <v>0</v>
      </c>
      <c r="VG222">
        <f t="shared" ref="VG222" si="18036">VG217*VG221</f>
        <v>0</v>
      </c>
      <c r="VH222">
        <f t="shared" ref="VH222" si="18037">VH217*VH221</f>
        <v>0</v>
      </c>
      <c r="VI222">
        <f t="shared" ref="VI222" si="18038">VI217*VI221</f>
        <v>0</v>
      </c>
      <c r="VJ222">
        <f t="shared" ref="VJ222" si="18039">VJ217*VJ221</f>
        <v>0</v>
      </c>
      <c r="VK222">
        <f t="shared" ref="VK222" si="18040">VK217*VK221</f>
        <v>0</v>
      </c>
      <c r="VL222">
        <f t="shared" ref="VL222" si="18041">VL217*VL221</f>
        <v>0</v>
      </c>
      <c r="VM222">
        <f t="shared" ref="VM222" si="18042">VM217*VM221</f>
        <v>0</v>
      </c>
      <c r="VN222">
        <f t="shared" ref="VN222" si="18043">VN217*VN221</f>
        <v>0</v>
      </c>
      <c r="VO222">
        <f t="shared" ref="VO222" si="18044">VO217*VO221</f>
        <v>0</v>
      </c>
      <c r="VP222">
        <f t="shared" ref="VP222" si="18045">VP217*VP221</f>
        <v>0</v>
      </c>
      <c r="VQ222">
        <f t="shared" ref="VQ222" si="18046">VQ217*VQ221</f>
        <v>0</v>
      </c>
      <c r="VR222">
        <f t="shared" ref="VR222" si="18047">VR217*VR221</f>
        <v>0</v>
      </c>
      <c r="VS222">
        <f t="shared" ref="VS222" si="18048">VS217*VS221</f>
        <v>0</v>
      </c>
      <c r="VT222">
        <f t="shared" ref="VT222" si="18049">VT217*VT221</f>
        <v>0</v>
      </c>
      <c r="VU222">
        <f t="shared" ref="VU222" si="18050">VU217*VU221</f>
        <v>0</v>
      </c>
      <c r="VV222">
        <f t="shared" ref="VV222" si="18051">VV217*VV221</f>
        <v>0</v>
      </c>
      <c r="VW222">
        <f t="shared" ref="VW222" si="18052">VW217*VW221</f>
        <v>0</v>
      </c>
      <c r="VX222">
        <f t="shared" ref="VX222" si="18053">VX217*VX221</f>
        <v>0</v>
      </c>
      <c r="VY222">
        <f t="shared" ref="VY222" si="18054">VY217*VY221</f>
        <v>0</v>
      </c>
      <c r="VZ222">
        <f t="shared" ref="VZ222" si="18055">VZ217*VZ221</f>
        <v>0</v>
      </c>
      <c r="WA222">
        <f t="shared" ref="WA222" si="18056">WA217*WA221</f>
        <v>0</v>
      </c>
      <c r="WB222">
        <f t="shared" ref="WB222" si="18057">WB217*WB221</f>
        <v>0</v>
      </c>
      <c r="WC222">
        <f t="shared" ref="WC222" si="18058">WC217*WC221</f>
        <v>0</v>
      </c>
      <c r="WD222">
        <f t="shared" ref="WD222" si="18059">WD217*WD221</f>
        <v>0</v>
      </c>
      <c r="WE222">
        <f t="shared" ref="WE222" si="18060">WE217*WE221</f>
        <v>0</v>
      </c>
      <c r="WF222">
        <f t="shared" ref="WF222" si="18061">WF217*WF221</f>
        <v>0</v>
      </c>
      <c r="WG222">
        <f t="shared" ref="WG222" si="18062">WG217*WG221</f>
        <v>0</v>
      </c>
      <c r="WH222">
        <f t="shared" ref="WH222" si="18063">WH217*WH221</f>
        <v>0</v>
      </c>
      <c r="WI222">
        <f t="shared" ref="WI222" si="18064">WI217*WI221</f>
        <v>0</v>
      </c>
      <c r="WJ222">
        <f t="shared" ref="WJ222" si="18065">WJ217*WJ221</f>
        <v>0</v>
      </c>
      <c r="WK222">
        <f t="shared" ref="WK222" si="18066">WK217*WK221</f>
        <v>0</v>
      </c>
      <c r="WL222">
        <f t="shared" ref="WL222" si="18067">WL217*WL221</f>
        <v>0</v>
      </c>
      <c r="WM222">
        <f t="shared" ref="WM222" si="18068">WM217*WM221</f>
        <v>0</v>
      </c>
      <c r="WN222">
        <f t="shared" ref="WN222" si="18069">WN217*WN221</f>
        <v>0</v>
      </c>
      <c r="WO222">
        <f t="shared" ref="WO222" si="18070">WO217*WO221</f>
        <v>0</v>
      </c>
      <c r="WP222">
        <f t="shared" ref="WP222" si="18071">WP217*WP221</f>
        <v>0</v>
      </c>
      <c r="WQ222">
        <f t="shared" ref="WQ222" si="18072">WQ217*WQ221</f>
        <v>0</v>
      </c>
      <c r="WR222">
        <f t="shared" ref="WR222" si="18073">WR217*WR221</f>
        <v>0</v>
      </c>
      <c r="WS222">
        <f t="shared" ref="WS222" si="18074">WS217*WS221</f>
        <v>0</v>
      </c>
      <c r="WT222">
        <f t="shared" ref="WT222" si="18075">WT217*WT221</f>
        <v>0</v>
      </c>
      <c r="WU222">
        <f t="shared" ref="WU222" si="18076">WU217*WU221</f>
        <v>0</v>
      </c>
      <c r="WV222">
        <f t="shared" ref="WV222" si="18077">WV217*WV221</f>
        <v>0</v>
      </c>
      <c r="WW222">
        <f t="shared" ref="WW222" si="18078">WW217*WW221</f>
        <v>0</v>
      </c>
      <c r="WX222">
        <f t="shared" ref="WX222" si="18079">WX217*WX221</f>
        <v>0</v>
      </c>
      <c r="WY222">
        <f t="shared" ref="WY222" si="18080">WY217*WY221</f>
        <v>0</v>
      </c>
      <c r="WZ222">
        <f t="shared" ref="WZ222" si="18081">WZ217*WZ221</f>
        <v>0</v>
      </c>
      <c r="XA222">
        <f t="shared" ref="XA222" si="18082">XA217*XA221</f>
        <v>0</v>
      </c>
      <c r="XB222">
        <f t="shared" ref="XB222" si="18083">XB217*XB221</f>
        <v>0</v>
      </c>
      <c r="XC222">
        <f t="shared" ref="XC222" si="18084">XC217*XC221</f>
        <v>0</v>
      </c>
      <c r="XD222">
        <f t="shared" ref="XD222" si="18085">XD217*XD221</f>
        <v>0</v>
      </c>
      <c r="XE222">
        <f t="shared" ref="XE222" si="18086">XE217*XE221</f>
        <v>0</v>
      </c>
      <c r="XF222">
        <f t="shared" ref="XF222" si="18087">XF217*XF221</f>
        <v>0</v>
      </c>
      <c r="XG222">
        <f t="shared" ref="XG222" si="18088">XG217*XG221</f>
        <v>0</v>
      </c>
      <c r="XH222">
        <f t="shared" ref="XH222" si="18089">XH217*XH221</f>
        <v>0</v>
      </c>
      <c r="XI222">
        <f t="shared" ref="XI222" si="18090">XI217*XI221</f>
        <v>0</v>
      </c>
      <c r="XJ222">
        <f t="shared" ref="XJ222" si="18091">XJ217*XJ221</f>
        <v>0</v>
      </c>
      <c r="XK222">
        <f t="shared" ref="XK222" si="18092">XK217*XK221</f>
        <v>0</v>
      </c>
      <c r="XL222">
        <f t="shared" ref="XL222" si="18093">XL217*XL221</f>
        <v>0</v>
      </c>
      <c r="XM222">
        <f t="shared" ref="XM222" si="18094">XM217*XM221</f>
        <v>0</v>
      </c>
      <c r="XN222">
        <f t="shared" ref="XN222" si="18095">XN217*XN221</f>
        <v>0</v>
      </c>
      <c r="XO222">
        <f t="shared" ref="XO222" si="18096">XO217*XO221</f>
        <v>0</v>
      </c>
      <c r="XP222">
        <f t="shared" ref="XP222" si="18097">XP217*XP221</f>
        <v>0</v>
      </c>
      <c r="XQ222">
        <f t="shared" ref="XQ222" si="18098">XQ217*XQ221</f>
        <v>0</v>
      </c>
      <c r="XR222">
        <f t="shared" ref="XR222" si="18099">XR217*XR221</f>
        <v>0</v>
      </c>
      <c r="XS222">
        <f t="shared" ref="XS222" si="18100">XS217*XS221</f>
        <v>0</v>
      </c>
      <c r="XT222">
        <f t="shared" ref="XT222" si="18101">XT217*XT221</f>
        <v>0</v>
      </c>
      <c r="XU222">
        <f t="shared" ref="XU222" si="18102">XU217*XU221</f>
        <v>0</v>
      </c>
      <c r="XV222">
        <f t="shared" ref="XV222" si="18103">XV217*XV221</f>
        <v>0</v>
      </c>
      <c r="XW222">
        <f t="shared" ref="XW222" si="18104">XW217*XW221</f>
        <v>0</v>
      </c>
      <c r="XX222">
        <f t="shared" ref="XX222" si="18105">XX217*XX221</f>
        <v>0</v>
      </c>
      <c r="XY222">
        <f t="shared" ref="XY222" si="18106">XY217*XY221</f>
        <v>0</v>
      </c>
      <c r="XZ222">
        <f t="shared" ref="XZ222" si="18107">XZ217*XZ221</f>
        <v>0</v>
      </c>
      <c r="YA222">
        <f t="shared" ref="YA222" si="18108">YA217*YA221</f>
        <v>0</v>
      </c>
      <c r="YB222">
        <f t="shared" ref="YB222" si="18109">YB217*YB221</f>
        <v>0</v>
      </c>
      <c r="YC222">
        <f t="shared" ref="YC222" si="18110">YC217*YC221</f>
        <v>0</v>
      </c>
      <c r="YD222">
        <f t="shared" ref="YD222" si="18111">YD217*YD221</f>
        <v>0</v>
      </c>
      <c r="YE222">
        <f t="shared" ref="YE222" si="18112">YE217*YE221</f>
        <v>0</v>
      </c>
      <c r="YF222">
        <f t="shared" ref="YF222" si="18113">YF217*YF221</f>
        <v>0</v>
      </c>
      <c r="YG222">
        <f t="shared" ref="YG222" si="18114">YG217*YG221</f>
        <v>0</v>
      </c>
      <c r="YH222">
        <f t="shared" ref="YH222" si="18115">YH217*YH221</f>
        <v>0</v>
      </c>
      <c r="YI222">
        <f t="shared" ref="YI222" si="18116">YI217*YI221</f>
        <v>0</v>
      </c>
      <c r="YJ222">
        <f t="shared" ref="YJ222" si="18117">YJ217*YJ221</f>
        <v>0</v>
      </c>
      <c r="YK222">
        <f t="shared" ref="YK222" si="18118">YK217*YK221</f>
        <v>0</v>
      </c>
      <c r="YL222">
        <f t="shared" ref="YL222" si="18119">YL217*YL221</f>
        <v>0</v>
      </c>
      <c r="YM222">
        <f t="shared" ref="YM222" si="18120">YM217*YM221</f>
        <v>0</v>
      </c>
      <c r="YN222">
        <f t="shared" ref="YN222" si="18121">YN217*YN221</f>
        <v>0</v>
      </c>
      <c r="YO222">
        <f t="shared" ref="YO222" si="18122">YO217*YO221</f>
        <v>0</v>
      </c>
      <c r="YP222">
        <f t="shared" ref="YP222" si="18123">YP217*YP221</f>
        <v>0</v>
      </c>
      <c r="YQ222">
        <f t="shared" ref="YQ222" si="18124">YQ217*YQ221</f>
        <v>0</v>
      </c>
      <c r="YR222">
        <f t="shared" ref="YR222" si="18125">YR217*YR221</f>
        <v>0</v>
      </c>
      <c r="YS222">
        <f t="shared" ref="YS222" si="18126">YS217*YS221</f>
        <v>0</v>
      </c>
      <c r="YT222">
        <f t="shared" ref="YT222" si="18127">YT217*YT221</f>
        <v>0</v>
      </c>
      <c r="YU222">
        <f t="shared" ref="YU222" si="18128">YU217*YU221</f>
        <v>0</v>
      </c>
      <c r="YV222">
        <f t="shared" ref="YV222" si="18129">YV217*YV221</f>
        <v>0</v>
      </c>
      <c r="YW222">
        <f t="shared" ref="YW222" si="18130">YW217*YW221</f>
        <v>0</v>
      </c>
      <c r="YX222">
        <f t="shared" ref="YX222" si="18131">YX217*YX221</f>
        <v>0</v>
      </c>
      <c r="YY222">
        <f t="shared" ref="YY222" si="18132">YY217*YY221</f>
        <v>0</v>
      </c>
      <c r="YZ222">
        <f t="shared" ref="YZ222" si="18133">YZ217*YZ221</f>
        <v>0</v>
      </c>
      <c r="ZA222">
        <f t="shared" ref="ZA222" si="18134">ZA217*ZA221</f>
        <v>0</v>
      </c>
      <c r="ZB222">
        <f t="shared" ref="ZB222" si="18135">ZB217*ZB221</f>
        <v>0</v>
      </c>
      <c r="ZC222">
        <f t="shared" ref="ZC222" si="18136">ZC217*ZC221</f>
        <v>0</v>
      </c>
      <c r="ZD222">
        <f t="shared" ref="ZD222" si="18137">ZD217*ZD221</f>
        <v>0</v>
      </c>
      <c r="ZE222">
        <f t="shared" ref="ZE222" si="18138">ZE217*ZE221</f>
        <v>0</v>
      </c>
      <c r="ZF222">
        <f t="shared" ref="ZF222" si="18139">ZF217*ZF221</f>
        <v>0</v>
      </c>
      <c r="ZG222">
        <f t="shared" ref="ZG222" si="18140">ZG217*ZG221</f>
        <v>0</v>
      </c>
      <c r="ZH222">
        <f t="shared" ref="ZH222" si="18141">ZH217*ZH221</f>
        <v>0</v>
      </c>
      <c r="ZI222">
        <f t="shared" ref="ZI222" si="18142">ZI217*ZI221</f>
        <v>0</v>
      </c>
      <c r="ZJ222">
        <f t="shared" ref="ZJ222" si="18143">ZJ217*ZJ221</f>
        <v>0</v>
      </c>
      <c r="ZK222">
        <f t="shared" ref="ZK222" si="18144">ZK217*ZK221</f>
        <v>0</v>
      </c>
      <c r="ZL222">
        <f t="shared" ref="ZL222" si="18145">ZL217*ZL221</f>
        <v>0</v>
      </c>
      <c r="ZM222">
        <f t="shared" ref="ZM222" si="18146">ZM217*ZM221</f>
        <v>0</v>
      </c>
      <c r="ZN222">
        <f t="shared" ref="ZN222" si="18147">ZN217*ZN221</f>
        <v>0</v>
      </c>
      <c r="ZO222">
        <f t="shared" ref="ZO222" si="18148">ZO217*ZO221</f>
        <v>0</v>
      </c>
      <c r="ZP222">
        <f t="shared" ref="ZP222" si="18149">ZP217*ZP221</f>
        <v>0</v>
      </c>
      <c r="ZQ222">
        <f t="shared" ref="ZQ222" si="18150">ZQ217*ZQ221</f>
        <v>0</v>
      </c>
      <c r="ZR222">
        <f t="shared" ref="ZR222" si="18151">ZR217*ZR221</f>
        <v>0</v>
      </c>
      <c r="ZS222">
        <f t="shared" ref="ZS222" si="18152">ZS217*ZS221</f>
        <v>0</v>
      </c>
      <c r="ZT222">
        <f t="shared" ref="ZT222" si="18153">ZT217*ZT221</f>
        <v>0</v>
      </c>
      <c r="ZU222">
        <f t="shared" ref="ZU222" si="18154">ZU217*ZU221</f>
        <v>0</v>
      </c>
      <c r="ZV222">
        <f t="shared" ref="ZV222" si="18155">ZV217*ZV221</f>
        <v>0</v>
      </c>
      <c r="ZW222">
        <f t="shared" ref="ZW222" si="18156">ZW217*ZW221</f>
        <v>0</v>
      </c>
      <c r="ZX222">
        <f t="shared" ref="ZX222" si="18157">ZX217*ZX221</f>
        <v>0</v>
      </c>
      <c r="ZY222">
        <f t="shared" ref="ZY222" si="18158">ZY217*ZY221</f>
        <v>0</v>
      </c>
      <c r="ZZ222">
        <f t="shared" ref="ZZ222" si="18159">ZZ217*ZZ221</f>
        <v>0</v>
      </c>
      <c r="AAA222">
        <f t="shared" ref="AAA222" si="18160">AAA217*AAA221</f>
        <v>0</v>
      </c>
      <c r="AAB222">
        <f t="shared" ref="AAB222" si="18161">AAB217*AAB221</f>
        <v>0</v>
      </c>
      <c r="AAC222">
        <f t="shared" ref="AAC222" si="18162">AAC217*AAC221</f>
        <v>0</v>
      </c>
      <c r="AAD222">
        <f t="shared" ref="AAD222" si="18163">AAD217*AAD221</f>
        <v>0</v>
      </c>
      <c r="AAE222">
        <f t="shared" ref="AAE222" si="18164">AAE217*AAE221</f>
        <v>0</v>
      </c>
      <c r="AAF222">
        <f t="shared" ref="AAF222" si="18165">AAF217*AAF221</f>
        <v>0</v>
      </c>
      <c r="AAG222">
        <f t="shared" ref="AAG222" si="18166">AAG217*AAG221</f>
        <v>0</v>
      </c>
      <c r="AAH222">
        <f t="shared" ref="AAH222" si="18167">AAH217*AAH221</f>
        <v>0</v>
      </c>
      <c r="AAI222">
        <f t="shared" ref="AAI222" si="18168">AAI217*AAI221</f>
        <v>0</v>
      </c>
      <c r="AAJ222">
        <f t="shared" ref="AAJ222" si="18169">AAJ217*AAJ221</f>
        <v>0</v>
      </c>
      <c r="AAK222">
        <f t="shared" ref="AAK222" si="18170">AAK217*AAK221</f>
        <v>0</v>
      </c>
      <c r="AAL222">
        <f t="shared" ref="AAL222" si="18171">AAL217*AAL221</f>
        <v>0</v>
      </c>
      <c r="AAM222">
        <f t="shared" ref="AAM222" si="18172">AAM217*AAM221</f>
        <v>0</v>
      </c>
      <c r="AAN222">
        <f t="shared" ref="AAN222" si="18173">AAN217*AAN221</f>
        <v>0</v>
      </c>
      <c r="AAO222">
        <f t="shared" ref="AAO222" si="18174">AAO217*AAO221</f>
        <v>0</v>
      </c>
      <c r="AAP222">
        <f t="shared" ref="AAP222" si="18175">AAP217*AAP221</f>
        <v>0</v>
      </c>
      <c r="AAQ222">
        <f t="shared" ref="AAQ222" si="18176">AAQ217*AAQ221</f>
        <v>0</v>
      </c>
      <c r="AAR222">
        <f t="shared" ref="AAR222" si="18177">AAR217*AAR221</f>
        <v>0</v>
      </c>
      <c r="AAS222">
        <f t="shared" ref="AAS222" si="18178">AAS217*AAS221</f>
        <v>0</v>
      </c>
      <c r="AAT222">
        <f t="shared" ref="AAT222" si="18179">AAT217*AAT221</f>
        <v>0</v>
      </c>
      <c r="AAU222">
        <f t="shared" ref="AAU222" si="18180">AAU217*AAU221</f>
        <v>0</v>
      </c>
      <c r="AAV222">
        <f t="shared" ref="AAV222" si="18181">AAV217*AAV221</f>
        <v>0</v>
      </c>
      <c r="AAW222">
        <f t="shared" ref="AAW222" si="18182">AAW217*AAW221</f>
        <v>0</v>
      </c>
      <c r="AAX222">
        <f t="shared" ref="AAX222" si="18183">AAX217*AAX221</f>
        <v>0</v>
      </c>
      <c r="AAY222">
        <f t="shared" ref="AAY222" si="18184">AAY217*AAY221</f>
        <v>0</v>
      </c>
      <c r="AAZ222">
        <f t="shared" ref="AAZ222" si="18185">AAZ217*AAZ221</f>
        <v>0</v>
      </c>
      <c r="ABA222">
        <f t="shared" ref="ABA222" si="18186">ABA217*ABA221</f>
        <v>0</v>
      </c>
      <c r="ABB222">
        <f t="shared" ref="ABB222" si="18187">ABB217*ABB221</f>
        <v>0</v>
      </c>
      <c r="ABC222">
        <f t="shared" ref="ABC222" si="18188">ABC217*ABC221</f>
        <v>0</v>
      </c>
      <c r="ABD222">
        <f t="shared" ref="ABD222" si="18189">ABD217*ABD221</f>
        <v>0</v>
      </c>
      <c r="ABE222">
        <f t="shared" ref="ABE222" si="18190">ABE217*ABE221</f>
        <v>0</v>
      </c>
      <c r="ABF222">
        <f t="shared" ref="ABF222" si="18191">ABF217*ABF221</f>
        <v>0</v>
      </c>
      <c r="ABG222">
        <f t="shared" ref="ABG222" si="18192">ABG217*ABG221</f>
        <v>0</v>
      </c>
      <c r="ABH222">
        <f t="shared" ref="ABH222" si="18193">ABH217*ABH221</f>
        <v>0</v>
      </c>
      <c r="ABI222">
        <f t="shared" ref="ABI222" si="18194">ABI217*ABI221</f>
        <v>0</v>
      </c>
      <c r="ABJ222">
        <f t="shared" ref="ABJ222" si="18195">ABJ217*ABJ221</f>
        <v>0</v>
      </c>
      <c r="ABK222">
        <f t="shared" ref="ABK222" si="18196">ABK217*ABK221</f>
        <v>0</v>
      </c>
      <c r="ABL222">
        <f t="shared" ref="ABL222" si="18197">ABL217*ABL221</f>
        <v>0</v>
      </c>
      <c r="ABM222">
        <f t="shared" ref="ABM222" si="18198">ABM217*ABM221</f>
        <v>0</v>
      </c>
      <c r="ABN222">
        <f t="shared" ref="ABN222" si="18199">ABN217*ABN221</f>
        <v>0</v>
      </c>
      <c r="ABO222">
        <f t="shared" ref="ABO222" si="18200">ABO217*ABO221</f>
        <v>0</v>
      </c>
      <c r="ABP222">
        <f t="shared" ref="ABP222" si="18201">ABP217*ABP221</f>
        <v>0</v>
      </c>
      <c r="ABQ222">
        <f t="shared" ref="ABQ222" si="18202">ABQ217*ABQ221</f>
        <v>0</v>
      </c>
      <c r="ABR222">
        <f t="shared" ref="ABR222" si="18203">ABR217*ABR221</f>
        <v>0</v>
      </c>
      <c r="ABS222">
        <f t="shared" ref="ABS222" si="18204">ABS217*ABS221</f>
        <v>0</v>
      </c>
      <c r="ABT222">
        <f t="shared" ref="ABT222" si="18205">ABT217*ABT221</f>
        <v>0</v>
      </c>
      <c r="ABU222">
        <f t="shared" ref="ABU222" si="18206">ABU217*ABU221</f>
        <v>0</v>
      </c>
      <c r="ABV222">
        <f t="shared" ref="ABV222" si="18207">ABV217*ABV221</f>
        <v>0</v>
      </c>
      <c r="ABW222">
        <f t="shared" ref="ABW222" si="18208">ABW217*ABW221</f>
        <v>0</v>
      </c>
      <c r="ABX222">
        <f t="shared" ref="ABX222" si="18209">ABX217*ABX221</f>
        <v>0</v>
      </c>
      <c r="ABY222">
        <f t="shared" ref="ABY222" si="18210">ABY217*ABY221</f>
        <v>0</v>
      </c>
      <c r="ABZ222">
        <f t="shared" ref="ABZ222" si="18211">ABZ217*ABZ221</f>
        <v>0</v>
      </c>
      <c r="ACA222">
        <f t="shared" ref="ACA222" si="18212">ACA217*ACA221</f>
        <v>0</v>
      </c>
      <c r="ACB222">
        <f t="shared" ref="ACB222" si="18213">ACB217*ACB221</f>
        <v>0</v>
      </c>
      <c r="ACC222">
        <f t="shared" ref="ACC222" si="18214">ACC217*ACC221</f>
        <v>0</v>
      </c>
      <c r="ACD222">
        <f t="shared" ref="ACD222" si="18215">ACD217*ACD221</f>
        <v>0</v>
      </c>
      <c r="ACE222">
        <f t="shared" ref="ACE222" si="18216">ACE217*ACE221</f>
        <v>0</v>
      </c>
      <c r="ACF222">
        <f t="shared" ref="ACF222" si="18217">ACF217*ACF221</f>
        <v>0</v>
      </c>
      <c r="ACG222">
        <f t="shared" ref="ACG222" si="18218">ACG217*ACG221</f>
        <v>0</v>
      </c>
      <c r="ACH222">
        <f t="shared" ref="ACH222" si="18219">ACH217*ACH221</f>
        <v>0</v>
      </c>
      <c r="ACI222">
        <f t="shared" ref="ACI222" si="18220">ACI217*ACI221</f>
        <v>0</v>
      </c>
      <c r="ACJ222">
        <f t="shared" ref="ACJ222" si="18221">ACJ217*ACJ221</f>
        <v>0</v>
      </c>
      <c r="ACK222">
        <f t="shared" ref="ACK222" si="18222">ACK217*ACK221</f>
        <v>0</v>
      </c>
      <c r="ACL222">
        <f t="shared" ref="ACL222" si="18223">ACL217*ACL221</f>
        <v>0</v>
      </c>
      <c r="ACM222">
        <f t="shared" ref="ACM222" si="18224">ACM217*ACM221</f>
        <v>0</v>
      </c>
      <c r="ACN222">
        <f t="shared" ref="ACN222" si="18225">ACN217*ACN221</f>
        <v>0</v>
      </c>
      <c r="ACO222">
        <f t="shared" ref="ACO222" si="18226">ACO217*ACO221</f>
        <v>0</v>
      </c>
      <c r="ACP222">
        <f t="shared" ref="ACP222" si="18227">ACP217*ACP221</f>
        <v>0</v>
      </c>
      <c r="ACQ222">
        <f t="shared" ref="ACQ222" si="18228">ACQ217*ACQ221</f>
        <v>0</v>
      </c>
      <c r="ACR222">
        <f t="shared" ref="ACR222" si="18229">ACR217*ACR221</f>
        <v>0</v>
      </c>
      <c r="ACS222">
        <f t="shared" ref="ACS222" si="18230">ACS217*ACS221</f>
        <v>0</v>
      </c>
      <c r="ACT222">
        <f t="shared" ref="ACT222" si="18231">ACT217*ACT221</f>
        <v>0</v>
      </c>
      <c r="ACU222">
        <f t="shared" ref="ACU222" si="18232">ACU217*ACU221</f>
        <v>0</v>
      </c>
      <c r="ACV222">
        <f t="shared" ref="ACV222" si="18233">ACV217*ACV221</f>
        <v>0</v>
      </c>
      <c r="ACW222">
        <f t="shared" ref="ACW222" si="18234">ACW217*ACW221</f>
        <v>0</v>
      </c>
      <c r="ACX222">
        <f t="shared" ref="ACX222" si="18235">ACX217*ACX221</f>
        <v>0</v>
      </c>
      <c r="ACY222">
        <f t="shared" ref="ACY222" si="18236">ACY217*ACY221</f>
        <v>0</v>
      </c>
      <c r="ACZ222">
        <f t="shared" ref="ACZ222" si="18237">ACZ217*ACZ221</f>
        <v>0</v>
      </c>
      <c r="ADA222">
        <f t="shared" ref="ADA222" si="18238">ADA217*ADA221</f>
        <v>0</v>
      </c>
      <c r="ADB222">
        <f t="shared" ref="ADB222" si="18239">ADB217*ADB221</f>
        <v>0</v>
      </c>
      <c r="ADC222">
        <f t="shared" ref="ADC222" si="18240">ADC217*ADC221</f>
        <v>0</v>
      </c>
      <c r="ADD222">
        <f t="shared" ref="ADD222" si="18241">ADD217*ADD221</f>
        <v>0</v>
      </c>
      <c r="ADE222">
        <f t="shared" ref="ADE222" si="18242">ADE217*ADE221</f>
        <v>0</v>
      </c>
      <c r="ADF222">
        <f t="shared" ref="ADF222" si="18243">ADF217*ADF221</f>
        <v>0</v>
      </c>
      <c r="ADG222">
        <f t="shared" ref="ADG222" si="18244">ADG217*ADG221</f>
        <v>0</v>
      </c>
      <c r="ADH222">
        <f t="shared" ref="ADH222" si="18245">ADH217*ADH221</f>
        <v>0</v>
      </c>
      <c r="ADI222">
        <f t="shared" ref="ADI222" si="18246">ADI217*ADI221</f>
        <v>0</v>
      </c>
      <c r="ADJ222">
        <f t="shared" ref="ADJ222" si="18247">ADJ217*ADJ221</f>
        <v>0</v>
      </c>
      <c r="ADK222">
        <f t="shared" ref="ADK222" si="18248">ADK217*ADK221</f>
        <v>0</v>
      </c>
      <c r="ADL222">
        <f t="shared" ref="ADL222" si="18249">ADL217*ADL221</f>
        <v>0</v>
      </c>
      <c r="ADM222">
        <f t="shared" ref="ADM222" si="18250">ADM217*ADM221</f>
        <v>0</v>
      </c>
      <c r="ADN222">
        <f t="shared" ref="ADN222" si="18251">ADN217*ADN221</f>
        <v>0</v>
      </c>
      <c r="ADO222">
        <f t="shared" ref="ADO222" si="18252">ADO217*ADO221</f>
        <v>0</v>
      </c>
      <c r="ADP222">
        <f t="shared" ref="ADP222" si="18253">ADP217*ADP221</f>
        <v>0</v>
      </c>
      <c r="ADQ222">
        <f t="shared" ref="ADQ222" si="18254">ADQ217*ADQ221</f>
        <v>0</v>
      </c>
      <c r="ADR222">
        <f t="shared" ref="ADR222" si="18255">ADR217*ADR221</f>
        <v>0</v>
      </c>
      <c r="ADS222">
        <f t="shared" ref="ADS222" si="18256">ADS217*ADS221</f>
        <v>0</v>
      </c>
      <c r="ADT222">
        <f t="shared" ref="ADT222" si="18257">ADT217*ADT221</f>
        <v>0</v>
      </c>
      <c r="ADU222">
        <f t="shared" ref="ADU222" si="18258">ADU217*ADU221</f>
        <v>0</v>
      </c>
      <c r="ADV222">
        <f t="shared" ref="ADV222" si="18259">ADV217*ADV221</f>
        <v>0</v>
      </c>
      <c r="ADW222">
        <f t="shared" ref="ADW222" si="18260">ADW217*ADW221</f>
        <v>0</v>
      </c>
      <c r="ADX222">
        <f t="shared" ref="ADX222" si="18261">ADX217*ADX221</f>
        <v>0</v>
      </c>
      <c r="ADY222">
        <f t="shared" ref="ADY222" si="18262">ADY217*ADY221</f>
        <v>0</v>
      </c>
      <c r="ADZ222">
        <f t="shared" ref="ADZ222" si="18263">ADZ217*ADZ221</f>
        <v>0</v>
      </c>
      <c r="AEA222">
        <f t="shared" ref="AEA222" si="18264">AEA217*AEA221</f>
        <v>0</v>
      </c>
      <c r="AEB222">
        <f t="shared" ref="AEB222" si="18265">AEB217*AEB221</f>
        <v>0</v>
      </c>
      <c r="AEC222">
        <f t="shared" ref="AEC222" si="18266">AEC217*AEC221</f>
        <v>0</v>
      </c>
      <c r="AED222">
        <f t="shared" ref="AED222" si="18267">AED217*AED221</f>
        <v>0</v>
      </c>
      <c r="AEE222">
        <f t="shared" ref="AEE222" si="18268">AEE217*AEE221</f>
        <v>0</v>
      </c>
      <c r="AEF222">
        <f t="shared" ref="AEF222" si="18269">AEF217*AEF221</f>
        <v>0</v>
      </c>
      <c r="AEG222">
        <f t="shared" ref="AEG222" si="18270">AEG217*AEG221</f>
        <v>0</v>
      </c>
      <c r="AEH222">
        <f t="shared" ref="AEH222" si="18271">AEH217*AEH221</f>
        <v>0</v>
      </c>
      <c r="AEI222">
        <f t="shared" ref="AEI222" si="18272">AEI217*AEI221</f>
        <v>0</v>
      </c>
      <c r="AEJ222">
        <f t="shared" ref="AEJ222" si="18273">AEJ217*AEJ221</f>
        <v>0</v>
      </c>
      <c r="AEK222">
        <f t="shared" ref="AEK222" si="18274">AEK217*AEK221</f>
        <v>0</v>
      </c>
      <c r="AEL222">
        <f t="shared" ref="AEL222" si="18275">AEL217*AEL221</f>
        <v>0</v>
      </c>
      <c r="AEM222">
        <f t="shared" ref="AEM222" si="18276">AEM217*AEM221</f>
        <v>0</v>
      </c>
      <c r="AEN222">
        <f t="shared" ref="AEN222" si="18277">AEN217*AEN221</f>
        <v>0</v>
      </c>
      <c r="AEO222">
        <f t="shared" ref="AEO222" si="18278">AEO217*AEO221</f>
        <v>0</v>
      </c>
      <c r="AEP222">
        <f t="shared" ref="AEP222" si="18279">AEP217*AEP221</f>
        <v>0</v>
      </c>
      <c r="AEQ222">
        <f t="shared" ref="AEQ222" si="18280">AEQ217*AEQ221</f>
        <v>0</v>
      </c>
      <c r="AER222">
        <f t="shared" ref="AER222" si="18281">AER217*AER221</f>
        <v>0</v>
      </c>
      <c r="AES222">
        <f t="shared" ref="AES222" si="18282">AES217*AES221</f>
        <v>0</v>
      </c>
      <c r="AET222">
        <f t="shared" ref="AET222" si="18283">AET217*AET221</f>
        <v>0</v>
      </c>
      <c r="AEU222">
        <f t="shared" ref="AEU222" si="18284">AEU217*AEU221</f>
        <v>0</v>
      </c>
      <c r="AEV222">
        <f t="shared" ref="AEV222" si="18285">AEV217*AEV221</f>
        <v>0</v>
      </c>
      <c r="AEW222">
        <f t="shared" ref="AEW222" si="18286">AEW217*AEW221</f>
        <v>0</v>
      </c>
      <c r="AEX222">
        <f t="shared" ref="AEX222" si="18287">AEX217*AEX221</f>
        <v>0</v>
      </c>
      <c r="AEY222">
        <f t="shared" ref="AEY222" si="18288">AEY217*AEY221</f>
        <v>0</v>
      </c>
      <c r="AEZ222">
        <f t="shared" ref="AEZ222" si="18289">AEZ217*AEZ221</f>
        <v>0</v>
      </c>
      <c r="AFA222">
        <f t="shared" ref="AFA222" si="18290">AFA217*AFA221</f>
        <v>0</v>
      </c>
      <c r="AFB222">
        <f t="shared" ref="AFB222" si="18291">AFB217*AFB221</f>
        <v>0</v>
      </c>
      <c r="AFC222">
        <f t="shared" ref="AFC222" si="18292">AFC217*AFC221</f>
        <v>0</v>
      </c>
      <c r="AFD222">
        <f t="shared" ref="AFD222" si="18293">AFD217*AFD221</f>
        <v>0</v>
      </c>
      <c r="AFE222">
        <f t="shared" ref="AFE222" si="18294">AFE217*AFE221</f>
        <v>0</v>
      </c>
      <c r="AFF222">
        <f t="shared" ref="AFF222" si="18295">AFF217*AFF221</f>
        <v>0</v>
      </c>
      <c r="AFG222">
        <f t="shared" ref="AFG222" si="18296">AFG217*AFG221</f>
        <v>0</v>
      </c>
      <c r="AFH222">
        <f t="shared" ref="AFH222" si="18297">AFH217*AFH221</f>
        <v>0</v>
      </c>
      <c r="AFI222">
        <f t="shared" ref="AFI222" si="18298">AFI217*AFI221</f>
        <v>0</v>
      </c>
      <c r="AFJ222">
        <f t="shared" ref="AFJ222" si="18299">AFJ217*AFJ221</f>
        <v>0</v>
      </c>
      <c r="AFK222">
        <f t="shared" ref="AFK222" si="18300">AFK217*AFK221</f>
        <v>0</v>
      </c>
      <c r="AFL222">
        <f t="shared" ref="AFL222" si="18301">AFL217*AFL221</f>
        <v>0</v>
      </c>
      <c r="AFM222">
        <f t="shared" ref="AFM222" si="18302">AFM217*AFM221</f>
        <v>0</v>
      </c>
      <c r="AFN222">
        <f t="shared" ref="AFN222" si="18303">AFN217*AFN221</f>
        <v>0</v>
      </c>
      <c r="AFO222">
        <f t="shared" ref="AFO222" si="18304">AFO217*AFO221</f>
        <v>0</v>
      </c>
      <c r="AFP222">
        <f t="shared" ref="AFP222" si="18305">AFP217*AFP221</f>
        <v>0</v>
      </c>
      <c r="AFQ222">
        <f t="shared" ref="AFQ222" si="18306">AFQ217*AFQ221</f>
        <v>0</v>
      </c>
      <c r="AFR222">
        <f t="shared" ref="AFR222" si="18307">AFR217*AFR221</f>
        <v>0</v>
      </c>
      <c r="AFS222">
        <f t="shared" ref="AFS222" si="18308">AFS217*AFS221</f>
        <v>0</v>
      </c>
      <c r="AFT222">
        <f t="shared" ref="AFT222" si="18309">AFT217*AFT221</f>
        <v>0</v>
      </c>
      <c r="AFU222">
        <f t="shared" ref="AFU222" si="18310">AFU217*AFU221</f>
        <v>0</v>
      </c>
      <c r="AFV222">
        <f t="shared" ref="AFV222" si="18311">AFV217*AFV221</f>
        <v>0</v>
      </c>
      <c r="AFW222">
        <f t="shared" ref="AFW222" si="18312">AFW217*AFW221</f>
        <v>0</v>
      </c>
      <c r="AFX222">
        <f t="shared" ref="AFX222" si="18313">AFX217*AFX221</f>
        <v>0</v>
      </c>
      <c r="AFY222">
        <f t="shared" ref="AFY222" si="18314">AFY217*AFY221</f>
        <v>0</v>
      </c>
      <c r="AFZ222">
        <f t="shared" ref="AFZ222" si="18315">AFZ217*AFZ221</f>
        <v>0</v>
      </c>
      <c r="AGA222">
        <f t="shared" ref="AGA222" si="18316">AGA217*AGA221</f>
        <v>0</v>
      </c>
      <c r="AGB222">
        <f t="shared" ref="AGB222" si="18317">AGB217*AGB221</f>
        <v>0</v>
      </c>
      <c r="AGC222">
        <f t="shared" ref="AGC222" si="18318">AGC217*AGC221</f>
        <v>0</v>
      </c>
      <c r="AGD222">
        <f t="shared" ref="AGD222" si="18319">AGD217*AGD221</f>
        <v>0</v>
      </c>
      <c r="AGE222">
        <f t="shared" ref="AGE222" si="18320">AGE217*AGE221</f>
        <v>0</v>
      </c>
      <c r="AGF222">
        <f t="shared" ref="AGF222" si="18321">AGF217*AGF221</f>
        <v>0</v>
      </c>
      <c r="AGG222">
        <f t="shared" ref="AGG222" si="18322">AGG217*AGG221</f>
        <v>0</v>
      </c>
      <c r="AGH222">
        <f t="shared" ref="AGH222" si="18323">AGH217*AGH221</f>
        <v>0</v>
      </c>
      <c r="AGI222">
        <f t="shared" ref="AGI222" si="18324">AGI217*AGI221</f>
        <v>0</v>
      </c>
      <c r="AGJ222">
        <f t="shared" ref="AGJ222" si="18325">AGJ217*AGJ221</f>
        <v>0</v>
      </c>
      <c r="AGK222">
        <f t="shared" ref="AGK222" si="18326">AGK217*AGK221</f>
        <v>0</v>
      </c>
      <c r="AGL222">
        <f t="shared" ref="AGL222" si="18327">AGL217*AGL221</f>
        <v>0</v>
      </c>
      <c r="AGM222">
        <f t="shared" ref="AGM222" si="18328">AGM217*AGM221</f>
        <v>0</v>
      </c>
      <c r="AGN222">
        <f t="shared" ref="AGN222" si="18329">AGN217*AGN221</f>
        <v>0</v>
      </c>
      <c r="AGO222">
        <f t="shared" ref="AGO222" si="18330">AGO217*AGO221</f>
        <v>0</v>
      </c>
      <c r="AGP222">
        <f t="shared" ref="AGP222" si="18331">AGP217*AGP221</f>
        <v>0</v>
      </c>
      <c r="AGQ222">
        <f t="shared" ref="AGQ222" si="18332">AGQ217*AGQ221</f>
        <v>0</v>
      </c>
      <c r="AGR222">
        <f t="shared" ref="AGR222" si="18333">AGR217*AGR221</f>
        <v>0</v>
      </c>
      <c r="AGS222">
        <f t="shared" ref="AGS222" si="18334">AGS217*AGS221</f>
        <v>0</v>
      </c>
      <c r="AGT222">
        <f t="shared" ref="AGT222" si="18335">AGT217*AGT221</f>
        <v>0</v>
      </c>
      <c r="AGU222">
        <f t="shared" ref="AGU222" si="18336">AGU217*AGU221</f>
        <v>0</v>
      </c>
      <c r="AGV222">
        <f t="shared" ref="AGV222" si="18337">AGV217*AGV221</f>
        <v>0</v>
      </c>
      <c r="AGW222">
        <f t="shared" ref="AGW222" si="18338">AGW217*AGW221</f>
        <v>0</v>
      </c>
      <c r="AGX222">
        <f t="shared" ref="AGX222" si="18339">AGX217*AGX221</f>
        <v>0</v>
      </c>
      <c r="AGY222">
        <f t="shared" ref="AGY222" si="18340">AGY217*AGY221</f>
        <v>0</v>
      </c>
      <c r="AGZ222">
        <f t="shared" ref="AGZ222" si="18341">AGZ217*AGZ221</f>
        <v>0</v>
      </c>
      <c r="AHA222">
        <f t="shared" ref="AHA222" si="18342">AHA217*AHA221</f>
        <v>0</v>
      </c>
      <c r="AHB222">
        <f t="shared" ref="AHB222" si="18343">AHB217*AHB221</f>
        <v>0</v>
      </c>
      <c r="AHC222">
        <f t="shared" ref="AHC222" si="18344">AHC217*AHC221</f>
        <v>0</v>
      </c>
      <c r="AHD222">
        <f t="shared" ref="AHD222" si="18345">AHD217*AHD221</f>
        <v>0</v>
      </c>
      <c r="AHE222">
        <f t="shared" ref="AHE222" si="18346">AHE217*AHE221</f>
        <v>0</v>
      </c>
      <c r="AHF222">
        <f t="shared" ref="AHF222" si="18347">AHF217*AHF221</f>
        <v>0</v>
      </c>
      <c r="AHG222">
        <f t="shared" ref="AHG222" si="18348">AHG217*AHG221</f>
        <v>0</v>
      </c>
      <c r="AHH222">
        <f t="shared" ref="AHH222" si="18349">AHH217*AHH221</f>
        <v>0</v>
      </c>
      <c r="AHI222">
        <f t="shared" ref="AHI222" si="18350">AHI217*AHI221</f>
        <v>0</v>
      </c>
      <c r="AHJ222">
        <f t="shared" ref="AHJ222" si="18351">AHJ217*AHJ221</f>
        <v>0</v>
      </c>
      <c r="AHK222">
        <f t="shared" ref="AHK222" si="18352">AHK217*AHK221</f>
        <v>0</v>
      </c>
      <c r="AHL222">
        <f t="shared" ref="AHL222" si="18353">AHL217*AHL221</f>
        <v>0</v>
      </c>
      <c r="AHM222">
        <f t="shared" ref="AHM222" si="18354">AHM217*AHM221</f>
        <v>0</v>
      </c>
      <c r="AHN222">
        <f t="shared" ref="AHN222" si="18355">AHN217*AHN221</f>
        <v>0</v>
      </c>
      <c r="AHO222">
        <f t="shared" ref="AHO222" si="18356">AHO217*AHO221</f>
        <v>0</v>
      </c>
      <c r="AHP222">
        <f t="shared" ref="AHP222" si="18357">AHP217*AHP221</f>
        <v>0</v>
      </c>
      <c r="AHQ222">
        <f t="shared" ref="AHQ222" si="18358">AHQ217*AHQ221</f>
        <v>0</v>
      </c>
      <c r="AHR222">
        <f t="shared" ref="AHR222" si="18359">AHR217*AHR221</f>
        <v>0</v>
      </c>
      <c r="AHS222">
        <f t="shared" ref="AHS222" si="18360">AHS217*AHS221</f>
        <v>0</v>
      </c>
      <c r="AHT222">
        <f t="shared" ref="AHT222" si="18361">AHT217*AHT221</f>
        <v>0</v>
      </c>
      <c r="AHU222">
        <f t="shared" ref="AHU222" si="18362">AHU217*AHU221</f>
        <v>0</v>
      </c>
      <c r="AHV222">
        <f t="shared" ref="AHV222" si="18363">AHV217*AHV221</f>
        <v>0</v>
      </c>
      <c r="AHW222">
        <f t="shared" ref="AHW222" si="18364">AHW217*AHW221</f>
        <v>0</v>
      </c>
      <c r="AHX222">
        <f t="shared" ref="AHX222" si="18365">AHX217*AHX221</f>
        <v>0</v>
      </c>
      <c r="AHY222">
        <f t="shared" ref="AHY222" si="18366">AHY217*AHY221</f>
        <v>0</v>
      </c>
      <c r="AHZ222">
        <f t="shared" ref="AHZ222" si="18367">AHZ217*AHZ221</f>
        <v>0</v>
      </c>
      <c r="AIA222">
        <f t="shared" ref="AIA222" si="18368">AIA217*AIA221</f>
        <v>0</v>
      </c>
      <c r="AIB222">
        <f t="shared" ref="AIB222" si="18369">AIB217*AIB221</f>
        <v>0</v>
      </c>
      <c r="AIC222">
        <f t="shared" ref="AIC222" si="18370">AIC217*AIC221</f>
        <v>0</v>
      </c>
      <c r="AID222">
        <f t="shared" ref="AID222" si="18371">AID217*AID221</f>
        <v>0</v>
      </c>
      <c r="AIE222">
        <f t="shared" ref="AIE222" si="18372">AIE217*AIE221</f>
        <v>0</v>
      </c>
      <c r="AIF222">
        <f t="shared" ref="AIF222" si="18373">AIF217*AIF221</f>
        <v>0</v>
      </c>
      <c r="AIG222">
        <f t="shared" ref="AIG222" si="18374">AIG217*AIG221</f>
        <v>0</v>
      </c>
      <c r="AIH222">
        <f t="shared" ref="AIH222" si="18375">AIH217*AIH221</f>
        <v>0</v>
      </c>
      <c r="AII222">
        <f t="shared" ref="AII222" si="18376">AII217*AII221</f>
        <v>0</v>
      </c>
      <c r="AIJ222">
        <f t="shared" ref="AIJ222" si="18377">AIJ217*AIJ221</f>
        <v>0</v>
      </c>
      <c r="AIK222">
        <f t="shared" ref="AIK222" si="18378">AIK217*AIK221</f>
        <v>0</v>
      </c>
      <c r="AIL222">
        <f t="shared" ref="AIL222" si="18379">AIL217*AIL221</f>
        <v>0</v>
      </c>
      <c r="AIM222">
        <f t="shared" ref="AIM222" si="18380">AIM217*AIM221</f>
        <v>0</v>
      </c>
      <c r="AIN222">
        <f t="shared" ref="AIN222" si="18381">AIN217*AIN221</f>
        <v>0</v>
      </c>
      <c r="AIO222">
        <f t="shared" ref="AIO222" si="18382">AIO217*AIO221</f>
        <v>0</v>
      </c>
      <c r="AIP222">
        <f t="shared" ref="AIP222" si="18383">AIP217*AIP221</f>
        <v>0</v>
      </c>
      <c r="AIQ222">
        <f t="shared" ref="AIQ222" si="18384">AIQ217*AIQ221</f>
        <v>0</v>
      </c>
      <c r="AIR222">
        <f t="shared" ref="AIR222" si="18385">AIR217*AIR221</f>
        <v>0</v>
      </c>
      <c r="AIS222">
        <f t="shared" ref="AIS222" si="18386">AIS217*AIS221</f>
        <v>0</v>
      </c>
      <c r="AIT222">
        <f t="shared" ref="AIT222" si="18387">AIT217*AIT221</f>
        <v>0</v>
      </c>
      <c r="AIU222">
        <f t="shared" ref="AIU222" si="18388">AIU217*AIU221</f>
        <v>0</v>
      </c>
      <c r="AIV222">
        <f t="shared" ref="AIV222" si="18389">AIV217*AIV221</f>
        <v>0</v>
      </c>
      <c r="AIW222">
        <f t="shared" ref="AIW222" si="18390">AIW217*AIW221</f>
        <v>0</v>
      </c>
      <c r="AIX222">
        <f t="shared" ref="AIX222" si="18391">AIX217*AIX221</f>
        <v>0</v>
      </c>
      <c r="AIY222">
        <f t="shared" ref="AIY222" si="18392">AIY217*AIY221</f>
        <v>0</v>
      </c>
      <c r="AIZ222">
        <f t="shared" ref="AIZ222" si="18393">AIZ217*AIZ221</f>
        <v>0</v>
      </c>
      <c r="AJA222">
        <f t="shared" ref="AJA222" si="18394">AJA217*AJA221</f>
        <v>0</v>
      </c>
      <c r="AJB222">
        <f t="shared" ref="AJB222" si="18395">AJB217*AJB221</f>
        <v>0</v>
      </c>
      <c r="AJC222">
        <f t="shared" ref="AJC222" si="18396">AJC217*AJC221</f>
        <v>0</v>
      </c>
      <c r="AJD222">
        <f t="shared" ref="AJD222" si="18397">AJD217*AJD221</f>
        <v>0</v>
      </c>
      <c r="AJE222">
        <f t="shared" ref="AJE222" si="18398">AJE217*AJE221</f>
        <v>0</v>
      </c>
      <c r="AJF222">
        <f t="shared" ref="AJF222" si="18399">AJF217*AJF221</f>
        <v>0</v>
      </c>
      <c r="AJG222">
        <f t="shared" ref="AJG222" si="18400">AJG217*AJG221</f>
        <v>0</v>
      </c>
      <c r="AJH222">
        <f t="shared" ref="AJH222" si="18401">AJH217*AJH221</f>
        <v>0</v>
      </c>
      <c r="AJI222">
        <f t="shared" ref="AJI222" si="18402">AJI217*AJI221</f>
        <v>0</v>
      </c>
      <c r="AJJ222">
        <f t="shared" ref="AJJ222" si="18403">AJJ217*AJJ221</f>
        <v>0</v>
      </c>
      <c r="AJK222">
        <f t="shared" ref="AJK222" si="18404">AJK217*AJK221</f>
        <v>0</v>
      </c>
      <c r="AJL222">
        <f t="shared" ref="AJL222" si="18405">AJL217*AJL221</f>
        <v>0</v>
      </c>
      <c r="AJM222">
        <f t="shared" ref="AJM222" si="18406">AJM217*AJM221</f>
        <v>0</v>
      </c>
      <c r="AJN222">
        <f t="shared" ref="AJN222" si="18407">AJN217*AJN221</f>
        <v>0</v>
      </c>
      <c r="AJO222">
        <f t="shared" ref="AJO222" si="18408">AJO217*AJO221</f>
        <v>0</v>
      </c>
      <c r="AJP222">
        <f t="shared" ref="AJP222" si="18409">AJP217*AJP221</f>
        <v>0</v>
      </c>
      <c r="AJQ222">
        <f t="shared" ref="AJQ222" si="18410">AJQ217*AJQ221</f>
        <v>0</v>
      </c>
      <c r="AJR222">
        <f t="shared" ref="AJR222" si="18411">AJR217*AJR221</f>
        <v>0</v>
      </c>
      <c r="AJS222">
        <f t="shared" ref="AJS222" si="18412">AJS217*AJS221</f>
        <v>0</v>
      </c>
      <c r="AJT222">
        <f t="shared" ref="AJT222" si="18413">AJT217*AJT221</f>
        <v>0</v>
      </c>
      <c r="AJU222">
        <f t="shared" ref="AJU222" si="18414">AJU217*AJU221</f>
        <v>0</v>
      </c>
      <c r="AJV222">
        <f t="shared" ref="AJV222" si="18415">AJV217*AJV221</f>
        <v>0</v>
      </c>
      <c r="AJW222">
        <f t="shared" ref="AJW222" si="18416">AJW217*AJW221</f>
        <v>0</v>
      </c>
      <c r="AJX222">
        <f t="shared" ref="AJX222" si="18417">AJX217*AJX221</f>
        <v>0</v>
      </c>
      <c r="AJY222">
        <f t="shared" ref="AJY222" si="18418">AJY217*AJY221</f>
        <v>0</v>
      </c>
      <c r="AJZ222">
        <f t="shared" ref="AJZ222" si="18419">AJZ217*AJZ221</f>
        <v>0</v>
      </c>
      <c r="AKA222">
        <f t="shared" ref="AKA222" si="18420">AKA217*AKA221</f>
        <v>0</v>
      </c>
      <c r="AKB222">
        <f t="shared" ref="AKB222" si="18421">AKB217*AKB221</f>
        <v>0</v>
      </c>
      <c r="AKC222">
        <f t="shared" ref="AKC222" si="18422">AKC217*AKC221</f>
        <v>0</v>
      </c>
      <c r="AKD222">
        <f t="shared" ref="AKD222" si="18423">AKD217*AKD221</f>
        <v>0</v>
      </c>
      <c r="AKE222">
        <f t="shared" ref="AKE222" si="18424">AKE217*AKE221</f>
        <v>0</v>
      </c>
      <c r="AKF222">
        <f t="shared" ref="AKF222" si="18425">AKF217*AKF221</f>
        <v>0</v>
      </c>
      <c r="AKG222">
        <f t="shared" ref="AKG222" si="18426">AKG217*AKG221</f>
        <v>0</v>
      </c>
      <c r="AKH222">
        <f t="shared" ref="AKH222" si="18427">AKH217*AKH221</f>
        <v>0</v>
      </c>
      <c r="AKI222">
        <f t="shared" ref="AKI222" si="18428">AKI217*AKI221</f>
        <v>0</v>
      </c>
      <c r="AKJ222">
        <f t="shared" ref="AKJ222" si="18429">AKJ217*AKJ221</f>
        <v>0</v>
      </c>
      <c r="AKK222">
        <f t="shared" ref="AKK222" si="18430">AKK217*AKK221</f>
        <v>0</v>
      </c>
      <c r="AKL222">
        <f t="shared" ref="AKL222" si="18431">AKL217*AKL221</f>
        <v>0</v>
      </c>
      <c r="AKM222">
        <f t="shared" ref="AKM222" si="18432">AKM217*AKM221</f>
        <v>0</v>
      </c>
      <c r="AKN222">
        <f t="shared" ref="AKN222" si="18433">AKN217*AKN221</f>
        <v>0</v>
      </c>
      <c r="AKO222">
        <f t="shared" ref="AKO222" si="18434">AKO217*AKO221</f>
        <v>0</v>
      </c>
      <c r="AKP222">
        <f t="shared" ref="AKP222" si="18435">AKP217*AKP221</f>
        <v>0</v>
      </c>
      <c r="AKQ222">
        <f t="shared" ref="AKQ222" si="18436">AKQ217*AKQ221</f>
        <v>0</v>
      </c>
      <c r="AKR222">
        <f t="shared" ref="AKR222" si="18437">AKR217*AKR221</f>
        <v>0</v>
      </c>
      <c r="AKS222">
        <f t="shared" ref="AKS222" si="18438">AKS217*AKS221</f>
        <v>0</v>
      </c>
      <c r="AKT222">
        <f t="shared" ref="AKT222" si="18439">AKT217*AKT221</f>
        <v>0</v>
      </c>
      <c r="AKU222">
        <f t="shared" ref="AKU222" si="18440">AKU217*AKU221</f>
        <v>0</v>
      </c>
      <c r="AKV222">
        <f t="shared" ref="AKV222" si="18441">AKV217*AKV221</f>
        <v>0</v>
      </c>
      <c r="AKW222">
        <f t="shared" ref="AKW222" si="18442">AKW217*AKW221</f>
        <v>0</v>
      </c>
      <c r="AKX222">
        <f t="shared" ref="AKX222" si="18443">AKX217*AKX221</f>
        <v>0</v>
      </c>
      <c r="AKY222">
        <f t="shared" ref="AKY222" si="18444">AKY217*AKY221</f>
        <v>0</v>
      </c>
      <c r="AKZ222">
        <f t="shared" ref="AKZ222" si="18445">AKZ217*AKZ221</f>
        <v>0</v>
      </c>
      <c r="ALA222">
        <f t="shared" ref="ALA222" si="18446">ALA217*ALA221</f>
        <v>0</v>
      </c>
      <c r="ALB222">
        <f t="shared" ref="ALB222" si="18447">ALB217*ALB221</f>
        <v>0</v>
      </c>
      <c r="ALC222">
        <f t="shared" ref="ALC222" si="18448">ALC217*ALC221</f>
        <v>0</v>
      </c>
      <c r="ALD222">
        <f t="shared" ref="ALD222" si="18449">ALD217*ALD221</f>
        <v>0</v>
      </c>
      <c r="ALE222">
        <f t="shared" ref="ALE222" si="18450">ALE217*ALE221</f>
        <v>0</v>
      </c>
      <c r="ALF222">
        <f t="shared" ref="ALF222" si="18451">ALF217*ALF221</f>
        <v>0</v>
      </c>
      <c r="ALG222">
        <f t="shared" ref="ALG222" si="18452">ALG217*ALG221</f>
        <v>0</v>
      </c>
      <c r="ALH222">
        <f t="shared" ref="ALH222" si="18453">ALH217*ALH221</f>
        <v>0</v>
      </c>
      <c r="ALI222">
        <f t="shared" ref="ALI222" si="18454">ALI217*ALI221</f>
        <v>0</v>
      </c>
      <c r="ALJ222">
        <f t="shared" ref="ALJ222" si="18455">ALJ217*ALJ221</f>
        <v>0</v>
      </c>
      <c r="ALK222">
        <f t="shared" ref="ALK222" si="18456">ALK217*ALK221</f>
        <v>0</v>
      </c>
      <c r="ALL222">
        <f t="shared" ref="ALL222" si="18457">ALL217*ALL221</f>
        <v>0</v>
      </c>
      <c r="ALM222">
        <f t="shared" ref="ALM222" si="18458">ALM217*ALM221</f>
        <v>0</v>
      </c>
      <c r="ALN222">
        <f t="shared" ref="ALN222" si="18459">ALN217*ALN221</f>
        <v>0</v>
      </c>
      <c r="ALO222">
        <f t="shared" ref="ALO222" si="18460">ALO217*ALO221</f>
        <v>0</v>
      </c>
      <c r="ALP222">
        <f t="shared" ref="ALP222" si="18461">ALP217*ALP221</f>
        <v>0</v>
      </c>
      <c r="ALQ222">
        <f t="shared" ref="ALQ222" si="18462">ALQ217*ALQ221</f>
        <v>0</v>
      </c>
      <c r="ALR222">
        <f t="shared" ref="ALR222" si="18463">ALR217*ALR221</f>
        <v>0</v>
      </c>
      <c r="ALS222">
        <f t="shared" ref="ALS222" si="18464">ALS217*ALS221</f>
        <v>0</v>
      </c>
      <c r="ALT222">
        <f t="shared" ref="ALT222" si="18465">ALT217*ALT221</f>
        <v>0</v>
      </c>
      <c r="ALU222">
        <f t="shared" ref="ALU222" si="18466">ALU217*ALU221</f>
        <v>0</v>
      </c>
      <c r="ALV222">
        <f t="shared" ref="ALV222" si="18467">ALV217*ALV221</f>
        <v>0</v>
      </c>
      <c r="ALW222">
        <f t="shared" ref="ALW222" si="18468">ALW217*ALW221</f>
        <v>0</v>
      </c>
      <c r="ALX222">
        <f t="shared" ref="ALX222" si="18469">ALX217*ALX221</f>
        <v>0</v>
      </c>
      <c r="ALY222">
        <f t="shared" ref="ALY222" si="18470">ALY217*ALY221</f>
        <v>0</v>
      </c>
      <c r="ALZ222">
        <f t="shared" ref="ALZ222" si="18471">ALZ217*ALZ221</f>
        <v>0</v>
      </c>
      <c r="AMA222">
        <f t="shared" ref="AMA222" si="18472">AMA217*AMA221</f>
        <v>0</v>
      </c>
      <c r="AMB222">
        <f t="shared" ref="AMB222" si="18473">AMB217*AMB221</f>
        <v>0</v>
      </c>
      <c r="AMC222">
        <f t="shared" ref="AMC222" si="18474">AMC217*AMC221</f>
        <v>0</v>
      </c>
      <c r="AMD222">
        <f t="shared" ref="AMD222" si="18475">AMD217*AMD221</f>
        <v>0</v>
      </c>
      <c r="AME222">
        <f t="shared" ref="AME222" si="18476">AME217*AME221</f>
        <v>0</v>
      </c>
      <c r="AMF222">
        <f t="shared" ref="AMF222" si="18477">AMF217*AMF221</f>
        <v>0</v>
      </c>
      <c r="AMG222">
        <f t="shared" ref="AMG222" si="18478">AMG217*AMG221</f>
        <v>0</v>
      </c>
      <c r="AMH222">
        <f t="shared" ref="AMH222" si="18479">AMH217*AMH221</f>
        <v>0</v>
      </c>
      <c r="AMI222">
        <f t="shared" ref="AMI222" si="18480">AMI217*AMI221</f>
        <v>0</v>
      </c>
      <c r="AMJ222">
        <f t="shared" ref="AMJ222" si="18481">AMJ217*AMJ221</f>
        <v>0</v>
      </c>
      <c r="AMK222">
        <f t="shared" ref="AMK222" si="18482">AMK217*AMK221</f>
        <v>0</v>
      </c>
      <c r="AML222">
        <f t="shared" ref="AML222" si="18483">AML217*AML221</f>
        <v>0</v>
      </c>
      <c r="AMM222">
        <f t="shared" ref="AMM222" si="18484">AMM217*AMM221</f>
        <v>0</v>
      </c>
      <c r="AMN222">
        <f t="shared" ref="AMN222" si="18485">AMN217*AMN221</f>
        <v>0</v>
      </c>
      <c r="AMO222">
        <f t="shared" ref="AMO222" si="18486">AMO217*AMO221</f>
        <v>0</v>
      </c>
      <c r="AMP222">
        <f t="shared" ref="AMP222" si="18487">AMP217*AMP221</f>
        <v>0</v>
      </c>
      <c r="AMQ222">
        <f t="shared" ref="AMQ222" si="18488">AMQ217*AMQ221</f>
        <v>0</v>
      </c>
      <c r="AMR222">
        <f t="shared" ref="AMR222" si="18489">AMR217*AMR221</f>
        <v>0</v>
      </c>
      <c r="AMS222">
        <f t="shared" ref="AMS222" si="18490">AMS217*AMS221</f>
        <v>0</v>
      </c>
      <c r="AMT222">
        <f t="shared" ref="AMT222" si="18491">AMT217*AMT221</f>
        <v>0</v>
      </c>
      <c r="AMU222">
        <f t="shared" ref="AMU222" si="18492">AMU217*AMU221</f>
        <v>0</v>
      </c>
      <c r="AMV222">
        <f t="shared" ref="AMV222" si="18493">AMV217*AMV221</f>
        <v>0</v>
      </c>
      <c r="AMW222">
        <f t="shared" ref="AMW222" si="18494">AMW217*AMW221</f>
        <v>0</v>
      </c>
      <c r="AMX222">
        <f t="shared" ref="AMX222" si="18495">AMX217*AMX221</f>
        <v>0</v>
      </c>
      <c r="AMY222">
        <f t="shared" ref="AMY222" si="18496">AMY217*AMY221</f>
        <v>0</v>
      </c>
      <c r="AMZ222">
        <f t="shared" ref="AMZ222" si="18497">AMZ217*AMZ221</f>
        <v>0</v>
      </c>
      <c r="ANA222">
        <f t="shared" ref="ANA222" si="18498">ANA217*ANA221</f>
        <v>0</v>
      </c>
      <c r="ANB222">
        <f t="shared" ref="ANB222" si="18499">ANB217*ANB221</f>
        <v>0</v>
      </c>
      <c r="ANC222">
        <f t="shared" ref="ANC222" si="18500">ANC217*ANC221</f>
        <v>0</v>
      </c>
      <c r="AND222">
        <f t="shared" ref="AND222" si="18501">AND217*AND221</f>
        <v>0</v>
      </c>
      <c r="ANE222">
        <f t="shared" ref="ANE222" si="18502">ANE217*ANE221</f>
        <v>0</v>
      </c>
      <c r="ANF222">
        <f t="shared" ref="ANF222" si="18503">ANF217*ANF221</f>
        <v>0</v>
      </c>
      <c r="ANG222">
        <f t="shared" ref="ANG222" si="18504">ANG217*ANG221</f>
        <v>0</v>
      </c>
      <c r="ANH222">
        <f t="shared" ref="ANH222" si="18505">ANH217*ANH221</f>
        <v>0</v>
      </c>
      <c r="ANI222">
        <f t="shared" ref="ANI222" si="18506">ANI217*ANI221</f>
        <v>0</v>
      </c>
      <c r="ANJ222">
        <f t="shared" ref="ANJ222" si="18507">ANJ217*ANJ221</f>
        <v>0</v>
      </c>
      <c r="ANK222">
        <f t="shared" ref="ANK222" si="18508">ANK217*ANK221</f>
        <v>0</v>
      </c>
      <c r="ANL222">
        <f t="shared" ref="ANL222" si="18509">ANL217*ANL221</f>
        <v>0</v>
      </c>
      <c r="ANM222">
        <f t="shared" ref="ANM222" si="18510">ANM217*ANM221</f>
        <v>0</v>
      </c>
      <c r="ANN222">
        <f t="shared" ref="ANN222" si="18511">ANN217*ANN221</f>
        <v>0</v>
      </c>
      <c r="ANO222">
        <f t="shared" ref="ANO222" si="18512">ANO217*ANO221</f>
        <v>0</v>
      </c>
      <c r="ANP222">
        <f t="shared" ref="ANP222" si="18513">ANP217*ANP221</f>
        <v>0</v>
      </c>
      <c r="ANQ222">
        <f t="shared" ref="ANQ222" si="18514">ANQ217*ANQ221</f>
        <v>0</v>
      </c>
      <c r="ANR222">
        <f t="shared" ref="ANR222" si="18515">ANR217*ANR221</f>
        <v>0</v>
      </c>
      <c r="ANS222">
        <f t="shared" ref="ANS222" si="18516">ANS217*ANS221</f>
        <v>0</v>
      </c>
      <c r="ANT222">
        <f t="shared" ref="ANT222" si="18517">ANT217*ANT221</f>
        <v>0</v>
      </c>
      <c r="ANU222">
        <f t="shared" ref="ANU222" si="18518">ANU217*ANU221</f>
        <v>0</v>
      </c>
      <c r="ANV222">
        <f t="shared" ref="ANV222" si="18519">ANV217*ANV221</f>
        <v>0</v>
      </c>
      <c r="ANW222">
        <f t="shared" ref="ANW222" si="18520">ANW217*ANW221</f>
        <v>0</v>
      </c>
      <c r="ANX222">
        <f t="shared" ref="ANX222" si="18521">ANX217*ANX221</f>
        <v>0</v>
      </c>
      <c r="ANY222">
        <f t="shared" ref="ANY222" si="18522">ANY217*ANY221</f>
        <v>0</v>
      </c>
      <c r="ANZ222">
        <f t="shared" ref="ANZ222" si="18523">ANZ217*ANZ221</f>
        <v>0</v>
      </c>
      <c r="AOA222">
        <f t="shared" ref="AOA222" si="18524">AOA217*AOA221</f>
        <v>0</v>
      </c>
      <c r="AOB222">
        <f t="shared" ref="AOB222" si="18525">AOB217*AOB221</f>
        <v>0</v>
      </c>
      <c r="AOC222">
        <f t="shared" ref="AOC222" si="18526">AOC217*AOC221</f>
        <v>0</v>
      </c>
      <c r="AOD222">
        <f t="shared" ref="AOD222" si="18527">AOD217*AOD221</f>
        <v>0</v>
      </c>
      <c r="AOE222">
        <f t="shared" ref="AOE222" si="18528">AOE217*AOE221</f>
        <v>0</v>
      </c>
      <c r="AOF222">
        <f t="shared" ref="AOF222" si="18529">AOF217*AOF221</f>
        <v>0</v>
      </c>
      <c r="AOG222">
        <f t="shared" ref="AOG222" si="18530">AOG217*AOG221</f>
        <v>0</v>
      </c>
      <c r="AOH222">
        <f t="shared" ref="AOH222" si="18531">AOH217*AOH221</f>
        <v>0</v>
      </c>
      <c r="AOI222">
        <f t="shared" ref="AOI222" si="18532">AOI217*AOI221</f>
        <v>0</v>
      </c>
      <c r="AOJ222">
        <f t="shared" ref="AOJ222" si="18533">AOJ217*AOJ221</f>
        <v>0</v>
      </c>
      <c r="AOK222">
        <f t="shared" ref="AOK222" si="18534">AOK217*AOK221</f>
        <v>0</v>
      </c>
      <c r="AOL222">
        <f t="shared" ref="AOL222" si="18535">AOL217*AOL221</f>
        <v>0</v>
      </c>
      <c r="AOM222">
        <f t="shared" ref="AOM222" si="18536">AOM217*AOM221</f>
        <v>0</v>
      </c>
      <c r="AON222">
        <f t="shared" ref="AON222" si="18537">AON217*AON221</f>
        <v>0</v>
      </c>
      <c r="AOO222">
        <f t="shared" ref="AOO222" si="18538">AOO217*AOO221</f>
        <v>0</v>
      </c>
      <c r="AOP222">
        <f t="shared" ref="AOP222" si="18539">AOP217*AOP221</f>
        <v>0</v>
      </c>
      <c r="AOQ222">
        <f t="shared" ref="AOQ222" si="18540">AOQ217*AOQ221</f>
        <v>0</v>
      </c>
      <c r="AOR222">
        <f t="shared" ref="AOR222" si="18541">AOR217*AOR221</f>
        <v>0</v>
      </c>
      <c r="AOS222">
        <f t="shared" ref="AOS222" si="18542">AOS217*AOS221</f>
        <v>0</v>
      </c>
      <c r="AOT222">
        <f t="shared" ref="AOT222" si="18543">AOT217*AOT221</f>
        <v>0</v>
      </c>
      <c r="AOU222">
        <f t="shared" ref="AOU222" si="18544">AOU217*AOU221</f>
        <v>0</v>
      </c>
      <c r="AOV222">
        <f t="shared" ref="AOV222" si="18545">AOV217*AOV221</f>
        <v>0</v>
      </c>
      <c r="AOW222">
        <f t="shared" ref="AOW222" si="18546">AOW217*AOW221</f>
        <v>0</v>
      </c>
      <c r="AOX222">
        <f t="shared" ref="AOX222" si="18547">AOX217*AOX221</f>
        <v>0</v>
      </c>
      <c r="AOY222">
        <f t="shared" ref="AOY222" si="18548">AOY217*AOY221</f>
        <v>0</v>
      </c>
      <c r="AOZ222">
        <f t="shared" ref="AOZ222" si="18549">AOZ217*AOZ221</f>
        <v>0</v>
      </c>
      <c r="APA222">
        <f t="shared" ref="APA222" si="18550">APA217*APA221</f>
        <v>0</v>
      </c>
      <c r="APB222">
        <f t="shared" ref="APB222" si="18551">APB217*APB221</f>
        <v>0</v>
      </c>
      <c r="APC222">
        <f t="shared" ref="APC222" si="18552">APC217*APC221</f>
        <v>0</v>
      </c>
      <c r="APD222">
        <f t="shared" ref="APD222" si="18553">APD217*APD221</f>
        <v>0</v>
      </c>
      <c r="APE222">
        <f t="shared" ref="APE222" si="18554">APE217*APE221</f>
        <v>0</v>
      </c>
      <c r="APF222">
        <f t="shared" ref="APF222" si="18555">APF217*APF221</f>
        <v>0</v>
      </c>
      <c r="APG222">
        <f t="shared" ref="APG222" si="18556">APG217*APG221</f>
        <v>0</v>
      </c>
      <c r="APH222">
        <f t="shared" ref="APH222" si="18557">APH217*APH221</f>
        <v>0</v>
      </c>
      <c r="API222">
        <f t="shared" ref="API222" si="18558">API217*API221</f>
        <v>0</v>
      </c>
      <c r="APJ222">
        <f t="shared" ref="APJ222" si="18559">APJ217*APJ221</f>
        <v>0</v>
      </c>
      <c r="APK222">
        <f t="shared" ref="APK222" si="18560">APK217*APK221</f>
        <v>0</v>
      </c>
      <c r="APL222">
        <f t="shared" ref="APL222" si="18561">APL217*APL221</f>
        <v>0</v>
      </c>
      <c r="APM222">
        <f t="shared" ref="APM222" si="18562">APM217*APM221</f>
        <v>0</v>
      </c>
      <c r="APN222">
        <f t="shared" ref="APN222" si="18563">APN217*APN221</f>
        <v>0</v>
      </c>
      <c r="APO222">
        <f t="shared" ref="APO222" si="18564">APO217*APO221</f>
        <v>0</v>
      </c>
      <c r="APP222">
        <f t="shared" ref="APP222" si="18565">APP217*APP221</f>
        <v>0</v>
      </c>
      <c r="APQ222">
        <f t="shared" ref="APQ222" si="18566">APQ217*APQ221</f>
        <v>0</v>
      </c>
      <c r="APR222">
        <f t="shared" ref="APR222" si="18567">APR217*APR221</f>
        <v>0</v>
      </c>
      <c r="APS222">
        <f t="shared" ref="APS222" si="18568">APS217*APS221</f>
        <v>0</v>
      </c>
      <c r="APT222">
        <f t="shared" ref="APT222" si="18569">APT217*APT221</f>
        <v>0</v>
      </c>
      <c r="APU222">
        <f t="shared" ref="APU222" si="18570">APU217*APU221</f>
        <v>0</v>
      </c>
      <c r="APV222">
        <f t="shared" ref="APV222" si="18571">APV217*APV221</f>
        <v>0</v>
      </c>
      <c r="APW222">
        <f t="shared" ref="APW222" si="18572">APW217*APW221</f>
        <v>0</v>
      </c>
      <c r="APX222">
        <f t="shared" ref="APX222" si="18573">APX217*APX221</f>
        <v>0</v>
      </c>
      <c r="APY222">
        <f t="shared" ref="APY222" si="18574">APY217*APY221</f>
        <v>0</v>
      </c>
      <c r="APZ222">
        <f t="shared" ref="APZ222" si="18575">APZ217*APZ221</f>
        <v>0</v>
      </c>
      <c r="AQA222">
        <f t="shared" ref="AQA222" si="18576">AQA217*AQA221</f>
        <v>0</v>
      </c>
      <c r="AQB222">
        <f t="shared" ref="AQB222" si="18577">AQB217*AQB221</f>
        <v>0</v>
      </c>
      <c r="AQC222">
        <f t="shared" ref="AQC222" si="18578">AQC217*AQC221</f>
        <v>0</v>
      </c>
      <c r="AQD222">
        <f t="shared" ref="AQD222" si="18579">AQD217*AQD221</f>
        <v>0</v>
      </c>
      <c r="AQE222">
        <f t="shared" ref="AQE222" si="18580">AQE217*AQE221</f>
        <v>0</v>
      </c>
      <c r="AQF222">
        <f t="shared" ref="AQF222" si="18581">AQF217*AQF221</f>
        <v>0</v>
      </c>
      <c r="AQG222">
        <f t="shared" ref="AQG222" si="18582">AQG217*AQG221</f>
        <v>0</v>
      </c>
      <c r="AQH222">
        <f t="shared" ref="AQH222" si="18583">AQH217*AQH221</f>
        <v>0</v>
      </c>
      <c r="AQI222">
        <f t="shared" ref="AQI222" si="18584">AQI217*AQI221</f>
        <v>0</v>
      </c>
      <c r="AQJ222">
        <f t="shared" ref="AQJ222" si="18585">AQJ217*AQJ221</f>
        <v>0</v>
      </c>
      <c r="AQK222">
        <f t="shared" ref="AQK222" si="18586">AQK217*AQK221</f>
        <v>0</v>
      </c>
      <c r="AQL222">
        <f t="shared" ref="AQL222" si="18587">AQL217*AQL221</f>
        <v>0</v>
      </c>
      <c r="AQM222">
        <f t="shared" ref="AQM222" si="18588">AQM217*AQM221</f>
        <v>0</v>
      </c>
      <c r="AQN222">
        <f t="shared" ref="AQN222" si="18589">AQN217*AQN221</f>
        <v>0</v>
      </c>
      <c r="AQO222">
        <f t="shared" ref="AQO222" si="18590">AQO217*AQO221</f>
        <v>0</v>
      </c>
      <c r="AQP222">
        <f t="shared" ref="AQP222" si="18591">AQP217*AQP221</f>
        <v>0</v>
      </c>
      <c r="AQQ222">
        <f t="shared" ref="AQQ222" si="18592">AQQ217*AQQ221</f>
        <v>0</v>
      </c>
      <c r="AQR222">
        <f t="shared" ref="AQR222" si="18593">AQR217*AQR221</f>
        <v>0</v>
      </c>
      <c r="AQS222">
        <f t="shared" ref="AQS222" si="18594">AQS217*AQS221</f>
        <v>0</v>
      </c>
      <c r="AQT222">
        <f t="shared" ref="AQT222" si="18595">AQT217*AQT221</f>
        <v>0</v>
      </c>
      <c r="AQU222">
        <f t="shared" ref="AQU222" si="18596">AQU217*AQU221</f>
        <v>0</v>
      </c>
      <c r="AQV222">
        <f t="shared" ref="AQV222" si="18597">AQV217*AQV221</f>
        <v>0</v>
      </c>
      <c r="AQW222">
        <f t="shared" ref="AQW222" si="18598">AQW217*AQW221</f>
        <v>0</v>
      </c>
      <c r="AQX222">
        <f t="shared" ref="AQX222" si="18599">AQX217*AQX221</f>
        <v>0</v>
      </c>
      <c r="AQY222">
        <f t="shared" ref="AQY222" si="18600">AQY217*AQY221</f>
        <v>0</v>
      </c>
      <c r="AQZ222">
        <f t="shared" ref="AQZ222" si="18601">AQZ217*AQZ221</f>
        <v>0</v>
      </c>
      <c r="ARA222">
        <f t="shared" ref="ARA222" si="18602">ARA217*ARA221</f>
        <v>0</v>
      </c>
      <c r="ARB222">
        <f t="shared" ref="ARB222" si="18603">ARB217*ARB221</f>
        <v>0</v>
      </c>
      <c r="ARC222">
        <f t="shared" ref="ARC222" si="18604">ARC217*ARC221</f>
        <v>0</v>
      </c>
      <c r="ARD222">
        <f t="shared" ref="ARD222" si="18605">ARD217*ARD221</f>
        <v>0</v>
      </c>
      <c r="ARE222">
        <f t="shared" ref="ARE222" si="18606">ARE217*ARE221</f>
        <v>0</v>
      </c>
      <c r="ARF222">
        <f t="shared" ref="ARF222" si="18607">ARF217*ARF221</f>
        <v>0</v>
      </c>
      <c r="ARG222">
        <f t="shared" ref="ARG222" si="18608">ARG217*ARG221</f>
        <v>0</v>
      </c>
      <c r="ARH222">
        <f t="shared" ref="ARH222" si="18609">ARH217*ARH221</f>
        <v>0</v>
      </c>
      <c r="ARI222">
        <f t="shared" ref="ARI222" si="18610">ARI217*ARI221</f>
        <v>0</v>
      </c>
      <c r="ARJ222">
        <f t="shared" ref="ARJ222" si="18611">ARJ217*ARJ221</f>
        <v>0</v>
      </c>
      <c r="ARK222">
        <f t="shared" ref="ARK222" si="18612">ARK217*ARK221</f>
        <v>0</v>
      </c>
      <c r="ARL222">
        <f t="shared" ref="ARL222" si="18613">ARL217*ARL221</f>
        <v>0</v>
      </c>
      <c r="ARM222">
        <f t="shared" ref="ARM222" si="18614">ARM217*ARM221</f>
        <v>0</v>
      </c>
      <c r="ARN222">
        <f t="shared" ref="ARN222" si="18615">ARN217*ARN221</f>
        <v>0</v>
      </c>
      <c r="ARO222">
        <f t="shared" ref="ARO222" si="18616">ARO217*ARO221</f>
        <v>0</v>
      </c>
      <c r="ARP222">
        <f t="shared" ref="ARP222" si="18617">ARP217*ARP221</f>
        <v>0</v>
      </c>
      <c r="ARQ222">
        <f t="shared" ref="ARQ222" si="18618">ARQ217*ARQ221</f>
        <v>0</v>
      </c>
      <c r="ARR222">
        <f t="shared" ref="ARR222" si="18619">ARR217*ARR221</f>
        <v>0</v>
      </c>
      <c r="ARS222">
        <f t="shared" ref="ARS222" si="18620">ARS217*ARS221</f>
        <v>0</v>
      </c>
      <c r="ART222">
        <f t="shared" ref="ART222" si="18621">ART217*ART221</f>
        <v>0</v>
      </c>
      <c r="ARU222">
        <f t="shared" ref="ARU222" si="18622">ARU217*ARU221</f>
        <v>0</v>
      </c>
      <c r="ARV222">
        <f t="shared" ref="ARV222" si="18623">ARV217*ARV221</f>
        <v>0</v>
      </c>
      <c r="ARW222">
        <f t="shared" ref="ARW222" si="18624">ARW217*ARW221</f>
        <v>0</v>
      </c>
      <c r="ARX222">
        <f t="shared" ref="ARX222" si="18625">ARX217*ARX221</f>
        <v>0</v>
      </c>
      <c r="ARY222">
        <f t="shared" ref="ARY222" si="18626">ARY217*ARY221</f>
        <v>0</v>
      </c>
      <c r="ARZ222">
        <f t="shared" ref="ARZ222" si="18627">ARZ217*ARZ221</f>
        <v>0</v>
      </c>
      <c r="ASA222">
        <f t="shared" ref="ASA222" si="18628">ASA217*ASA221</f>
        <v>0</v>
      </c>
      <c r="ASB222">
        <f t="shared" ref="ASB222" si="18629">ASB217*ASB221</f>
        <v>0</v>
      </c>
      <c r="ASC222">
        <f t="shared" ref="ASC222" si="18630">ASC217*ASC221</f>
        <v>0</v>
      </c>
      <c r="ASD222">
        <f t="shared" ref="ASD222" si="18631">ASD217*ASD221</f>
        <v>0</v>
      </c>
      <c r="ASE222">
        <f t="shared" ref="ASE222" si="18632">ASE217*ASE221</f>
        <v>0</v>
      </c>
      <c r="ASF222">
        <f t="shared" ref="ASF222" si="18633">ASF217*ASF221</f>
        <v>0</v>
      </c>
      <c r="ASG222">
        <f t="shared" ref="ASG222" si="18634">ASG217*ASG221</f>
        <v>0</v>
      </c>
      <c r="ASH222">
        <f t="shared" ref="ASH222" si="18635">ASH217*ASH221</f>
        <v>0</v>
      </c>
      <c r="ASI222">
        <f t="shared" ref="ASI222" si="18636">ASI217*ASI221</f>
        <v>0</v>
      </c>
      <c r="ASJ222">
        <f t="shared" ref="ASJ222" si="18637">ASJ217*ASJ221</f>
        <v>0</v>
      </c>
      <c r="ASK222">
        <f t="shared" ref="ASK222" si="18638">ASK217*ASK221</f>
        <v>0</v>
      </c>
      <c r="ASL222">
        <f t="shared" ref="ASL222" si="18639">ASL217*ASL221</f>
        <v>0</v>
      </c>
      <c r="ASM222">
        <f t="shared" ref="ASM222" si="18640">ASM217*ASM221</f>
        <v>0</v>
      </c>
      <c r="ASN222">
        <f t="shared" ref="ASN222" si="18641">ASN217*ASN221</f>
        <v>0</v>
      </c>
      <c r="ASO222">
        <f t="shared" ref="ASO222" si="18642">ASO217*ASO221</f>
        <v>0</v>
      </c>
      <c r="ASP222">
        <f t="shared" ref="ASP222" si="18643">ASP217*ASP221</f>
        <v>0</v>
      </c>
      <c r="ASQ222">
        <f t="shared" ref="ASQ222" si="18644">ASQ217*ASQ221</f>
        <v>0</v>
      </c>
      <c r="ASR222">
        <f t="shared" ref="ASR222" si="18645">ASR217*ASR221</f>
        <v>0</v>
      </c>
      <c r="ASS222">
        <f t="shared" ref="ASS222" si="18646">ASS217*ASS221</f>
        <v>0</v>
      </c>
      <c r="AST222">
        <f t="shared" ref="AST222" si="18647">AST217*AST221</f>
        <v>0</v>
      </c>
      <c r="ASU222">
        <f t="shared" ref="ASU222" si="18648">ASU217*ASU221</f>
        <v>0</v>
      </c>
      <c r="ASV222">
        <f t="shared" ref="ASV222" si="18649">ASV217*ASV221</f>
        <v>0</v>
      </c>
      <c r="ASW222">
        <f t="shared" ref="ASW222" si="18650">ASW217*ASW221</f>
        <v>0</v>
      </c>
      <c r="ASX222">
        <f t="shared" ref="ASX222" si="18651">ASX217*ASX221</f>
        <v>0</v>
      </c>
      <c r="ASY222">
        <f t="shared" ref="ASY222" si="18652">ASY217*ASY221</f>
        <v>0</v>
      </c>
      <c r="ASZ222">
        <f t="shared" ref="ASZ222" si="18653">ASZ217*ASZ221</f>
        <v>0</v>
      </c>
      <c r="ATA222">
        <f t="shared" ref="ATA222" si="18654">ATA217*ATA221</f>
        <v>0</v>
      </c>
      <c r="ATB222">
        <f t="shared" ref="ATB222" si="18655">ATB217*ATB221</f>
        <v>0</v>
      </c>
      <c r="ATC222">
        <f t="shared" ref="ATC222" si="18656">ATC217*ATC221</f>
        <v>0</v>
      </c>
      <c r="ATD222">
        <f t="shared" ref="ATD222" si="18657">ATD217*ATD221</f>
        <v>0</v>
      </c>
      <c r="ATE222">
        <f t="shared" ref="ATE222" si="18658">ATE217*ATE221</f>
        <v>0</v>
      </c>
      <c r="ATF222">
        <f t="shared" ref="ATF222" si="18659">ATF217*ATF221</f>
        <v>0</v>
      </c>
      <c r="ATG222">
        <f t="shared" ref="ATG222" si="18660">ATG217*ATG221</f>
        <v>0</v>
      </c>
      <c r="ATH222">
        <f t="shared" ref="ATH222" si="18661">ATH217*ATH221</f>
        <v>0</v>
      </c>
      <c r="ATI222">
        <f t="shared" ref="ATI222" si="18662">ATI217*ATI221</f>
        <v>0</v>
      </c>
      <c r="ATJ222">
        <f t="shared" ref="ATJ222" si="18663">ATJ217*ATJ221</f>
        <v>0</v>
      </c>
      <c r="ATK222">
        <f t="shared" ref="ATK222" si="18664">ATK217*ATK221</f>
        <v>0</v>
      </c>
      <c r="ATL222">
        <f t="shared" ref="ATL222" si="18665">ATL217*ATL221</f>
        <v>0</v>
      </c>
      <c r="ATM222">
        <f t="shared" ref="ATM222" si="18666">ATM217*ATM221</f>
        <v>0</v>
      </c>
      <c r="ATN222">
        <f t="shared" ref="ATN222" si="18667">ATN217*ATN221</f>
        <v>0</v>
      </c>
      <c r="ATO222">
        <f t="shared" ref="ATO222" si="18668">ATO217*ATO221</f>
        <v>0</v>
      </c>
      <c r="ATP222">
        <f t="shared" ref="ATP222" si="18669">ATP217*ATP221</f>
        <v>0</v>
      </c>
      <c r="ATQ222">
        <f t="shared" ref="ATQ222" si="18670">ATQ217*ATQ221</f>
        <v>0</v>
      </c>
      <c r="ATR222">
        <f t="shared" ref="ATR222" si="18671">ATR217*ATR221</f>
        <v>0</v>
      </c>
      <c r="ATS222">
        <f t="shared" ref="ATS222" si="18672">ATS217*ATS221</f>
        <v>0</v>
      </c>
      <c r="ATT222">
        <f t="shared" ref="ATT222" si="18673">ATT217*ATT221</f>
        <v>0</v>
      </c>
      <c r="ATU222">
        <f t="shared" ref="ATU222" si="18674">ATU217*ATU221</f>
        <v>0</v>
      </c>
      <c r="ATV222">
        <f t="shared" ref="ATV222" si="18675">ATV217*ATV221</f>
        <v>0</v>
      </c>
      <c r="ATW222">
        <f t="shared" ref="ATW222" si="18676">ATW217*ATW221</f>
        <v>0</v>
      </c>
      <c r="ATX222">
        <f t="shared" ref="ATX222" si="18677">ATX217*ATX221</f>
        <v>0</v>
      </c>
      <c r="ATY222">
        <f t="shared" ref="ATY222" si="18678">ATY217*ATY221</f>
        <v>0</v>
      </c>
      <c r="ATZ222">
        <f t="shared" ref="ATZ222" si="18679">ATZ217*ATZ221</f>
        <v>0</v>
      </c>
      <c r="AUA222">
        <f t="shared" ref="AUA222" si="18680">AUA217*AUA221</f>
        <v>0</v>
      </c>
      <c r="AUB222">
        <f t="shared" ref="AUB222" si="18681">AUB217*AUB221</f>
        <v>0</v>
      </c>
      <c r="AUC222">
        <f t="shared" ref="AUC222" si="18682">AUC217*AUC221</f>
        <v>0</v>
      </c>
      <c r="AUD222">
        <f t="shared" ref="AUD222" si="18683">AUD217*AUD221</f>
        <v>0</v>
      </c>
      <c r="AUE222">
        <f t="shared" ref="AUE222" si="18684">AUE217*AUE221</f>
        <v>0</v>
      </c>
      <c r="AUF222">
        <f t="shared" ref="AUF222" si="18685">AUF217*AUF221</f>
        <v>0</v>
      </c>
      <c r="AUG222">
        <f t="shared" ref="AUG222" si="18686">AUG217*AUG221</f>
        <v>0</v>
      </c>
      <c r="AUH222">
        <f t="shared" ref="AUH222" si="18687">AUH217*AUH221</f>
        <v>0</v>
      </c>
      <c r="AUI222">
        <f t="shared" ref="AUI222" si="18688">AUI217*AUI221</f>
        <v>0</v>
      </c>
      <c r="AUJ222">
        <f t="shared" ref="AUJ222" si="18689">AUJ217*AUJ221</f>
        <v>0</v>
      </c>
      <c r="AUK222">
        <f t="shared" ref="AUK222" si="18690">AUK217*AUK221</f>
        <v>0</v>
      </c>
      <c r="AUL222">
        <f t="shared" ref="AUL222" si="18691">AUL217*AUL221</f>
        <v>0</v>
      </c>
      <c r="AUM222">
        <f t="shared" ref="AUM222" si="18692">AUM217*AUM221</f>
        <v>0</v>
      </c>
      <c r="AUN222">
        <f t="shared" ref="AUN222" si="18693">AUN217*AUN221</f>
        <v>0</v>
      </c>
      <c r="AUO222">
        <f t="shared" ref="AUO222" si="18694">AUO217*AUO221</f>
        <v>0</v>
      </c>
      <c r="AUP222">
        <f t="shared" ref="AUP222" si="18695">AUP217*AUP221</f>
        <v>0</v>
      </c>
      <c r="AUQ222">
        <f t="shared" ref="AUQ222" si="18696">AUQ217*AUQ221</f>
        <v>0</v>
      </c>
      <c r="AUR222">
        <f t="shared" ref="AUR222" si="18697">AUR217*AUR221</f>
        <v>0</v>
      </c>
      <c r="AUS222">
        <f t="shared" ref="AUS222" si="18698">AUS217*AUS221</f>
        <v>0</v>
      </c>
      <c r="AUT222">
        <f t="shared" ref="AUT222" si="18699">AUT217*AUT221</f>
        <v>0</v>
      </c>
      <c r="AUU222">
        <f t="shared" ref="AUU222" si="18700">AUU217*AUU221</f>
        <v>0</v>
      </c>
      <c r="AUV222">
        <f t="shared" ref="AUV222" si="18701">AUV217*AUV221</f>
        <v>0</v>
      </c>
      <c r="AUW222">
        <f t="shared" ref="AUW222" si="18702">AUW217*AUW221</f>
        <v>0</v>
      </c>
      <c r="AUX222">
        <f t="shared" ref="AUX222" si="18703">AUX217*AUX221</f>
        <v>0</v>
      </c>
      <c r="AUY222">
        <f t="shared" ref="AUY222" si="18704">AUY217*AUY221</f>
        <v>0</v>
      </c>
      <c r="AUZ222">
        <f t="shared" ref="AUZ222" si="18705">AUZ217*AUZ221</f>
        <v>0</v>
      </c>
      <c r="AVA222">
        <f t="shared" ref="AVA222" si="18706">AVA217*AVA221</f>
        <v>0</v>
      </c>
      <c r="AVB222">
        <f t="shared" ref="AVB222" si="18707">AVB217*AVB221</f>
        <v>0</v>
      </c>
      <c r="AVC222">
        <f t="shared" ref="AVC222" si="18708">AVC217*AVC221</f>
        <v>0</v>
      </c>
      <c r="AVD222">
        <f t="shared" ref="AVD222" si="18709">AVD217*AVD221</f>
        <v>0</v>
      </c>
      <c r="AVE222">
        <f t="shared" ref="AVE222" si="18710">AVE217*AVE221</f>
        <v>0</v>
      </c>
      <c r="AVF222">
        <f t="shared" ref="AVF222" si="18711">AVF217*AVF221</f>
        <v>0</v>
      </c>
      <c r="AVG222">
        <f t="shared" ref="AVG222" si="18712">AVG217*AVG221</f>
        <v>0</v>
      </c>
      <c r="AVH222">
        <f t="shared" ref="AVH222" si="18713">AVH217*AVH221</f>
        <v>0</v>
      </c>
      <c r="AVI222">
        <f t="shared" ref="AVI222" si="18714">AVI217*AVI221</f>
        <v>0</v>
      </c>
      <c r="AVJ222">
        <f t="shared" ref="AVJ222" si="18715">AVJ217*AVJ221</f>
        <v>0</v>
      </c>
      <c r="AVK222">
        <f t="shared" ref="AVK222" si="18716">AVK217*AVK221</f>
        <v>0</v>
      </c>
      <c r="AVL222">
        <f t="shared" ref="AVL222" si="18717">AVL217*AVL221</f>
        <v>0</v>
      </c>
      <c r="AVM222">
        <f t="shared" ref="AVM222" si="18718">AVM217*AVM221</f>
        <v>0</v>
      </c>
      <c r="AVN222">
        <f t="shared" ref="AVN222" si="18719">AVN217*AVN221</f>
        <v>0</v>
      </c>
      <c r="AVO222">
        <f t="shared" ref="AVO222" si="18720">AVO217*AVO221</f>
        <v>0</v>
      </c>
      <c r="AVP222">
        <f t="shared" ref="AVP222" si="18721">AVP217*AVP221</f>
        <v>0</v>
      </c>
      <c r="AVQ222">
        <f t="shared" ref="AVQ222" si="18722">AVQ217*AVQ221</f>
        <v>0</v>
      </c>
      <c r="AVR222">
        <f t="shared" ref="AVR222" si="18723">AVR217*AVR221</f>
        <v>0</v>
      </c>
      <c r="AVS222">
        <f t="shared" ref="AVS222" si="18724">AVS217*AVS221</f>
        <v>0</v>
      </c>
      <c r="AVT222">
        <f t="shared" ref="AVT222" si="18725">AVT217*AVT221</f>
        <v>0</v>
      </c>
      <c r="AVU222">
        <f t="shared" ref="AVU222" si="18726">AVU217*AVU221</f>
        <v>0</v>
      </c>
      <c r="AVV222">
        <f t="shared" ref="AVV222" si="18727">AVV217*AVV221</f>
        <v>0</v>
      </c>
      <c r="AVW222">
        <f t="shared" ref="AVW222" si="18728">AVW217*AVW221</f>
        <v>0</v>
      </c>
      <c r="AVX222">
        <f t="shared" ref="AVX222" si="18729">AVX217*AVX221</f>
        <v>0</v>
      </c>
      <c r="AVY222">
        <f t="shared" ref="AVY222" si="18730">AVY217*AVY221</f>
        <v>0</v>
      </c>
      <c r="AVZ222">
        <f t="shared" ref="AVZ222" si="18731">AVZ217*AVZ221</f>
        <v>0</v>
      </c>
      <c r="AWA222">
        <f t="shared" ref="AWA222" si="18732">AWA217*AWA221</f>
        <v>0</v>
      </c>
      <c r="AWB222">
        <f t="shared" ref="AWB222" si="18733">AWB217*AWB221</f>
        <v>0</v>
      </c>
      <c r="AWC222">
        <f t="shared" ref="AWC222" si="18734">AWC217*AWC221</f>
        <v>0</v>
      </c>
      <c r="AWD222">
        <f t="shared" ref="AWD222" si="18735">AWD217*AWD221</f>
        <v>0</v>
      </c>
      <c r="AWE222">
        <f t="shared" ref="AWE222" si="18736">AWE217*AWE221</f>
        <v>0</v>
      </c>
      <c r="AWF222">
        <f t="shared" ref="AWF222" si="18737">AWF217*AWF221</f>
        <v>0</v>
      </c>
      <c r="AWG222">
        <f t="shared" ref="AWG222" si="18738">AWG217*AWG221</f>
        <v>0</v>
      </c>
      <c r="AWH222">
        <f t="shared" ref="AWH222" si="18739">AWH217*AWH221</f>
        <v>0</v>
      </c>
      <c r="AWI222">
        <f t="shared" ref="AWI222" si="18740">AWI217*AWI221</f>
        <v>0</v>
      </c>
      <c r="AWJ222">
        <f t="shared" ref="AWJ222" si="18741">AWJ217*AWJ221</f>
        <v>0</v>
      </c>
      <c r="AWK222">
        <f t="shared" ref="AWK222" si="18742">AWK217*AWK221</f>
        <v>0</v>
      </c>
      <c r="AWL222">
        <f t="shared" ref="AWL222" si="18743">AWL217*AWL221</f>
        <v>0</v>
      </c>
      <c r="AWM222">
        <f t="shared" ref="AWM222" si="18744">AWM217*AWM221</f>
        <v>0</v>
      </c>
      <c r="AWN222">
        <f t="shared" ref="AWN222" si="18745">AWN217*AWN221</f>
        <v>0</v>
      </c>
      <c r="AWO222">
        <f t="shared" ref="AWO222" si="18746">AWO217*AWO221</f>
        <v>0</v>
      </c>
      <c r="AWP222">
        <f t="shared" ref="AWP222" si="18747">AWP217*AWP221</f>
        <v>0</v>
      </c>
      <c r="AWQ222">
        <f t="shared" ref="AWQ222" si="18748">AWQ217*AWQ221</f>
        <v>0</v>
      </c>
      <c r="AWR222">
        <f t="shared" ref="AWR222" si="18749">AWR217*AWR221</f>
        <v>0</v>
      </c>
      <c r="AWS222">
        <f t="shared" ref="AWS222" si="18750">AWS217*AWS221</f>
        <v>0</v>
      </c>
      <c r="AWT222">
        <f t="shared" ref="AWT222" si="18751">AWT217*AWT221</f>
        <v>0</v>
      </c>
      <c r="AWU222">
        <f t="shared" ref="AWU222" si="18752">AWU217*AWU221</f>
        <v>0</v>
      </c>
      <c r="AWV222">
        <f t="shared" ref="AWV222" si="18753">AWV217*AWV221</f>
        <v>0</v>
      </c>
      <c r="AWW222">
        <f t="shared" ref="AWW222" si="18754">AWW217*AWW221</f>
        <v>0</v>
      </c>
      <c r="AWX222">
        <f t="shared" ref="AWX222" si="18755">AWX217*AWX221</f>
        <v>0</v>
      </c>
      <c r="AWY222">
        <f t="shared" ref="AWY222" si="18756">AWY217*AWY221</f>
        <v>0</v>
      </c>
      <c r="AWZ222">
        <f t="shared" ref="AWZ222" si="18757">AWZ217*AWZ221</f>
        <v>0</v>
      </c>
      <c r="AXA222">
        <f t="shared" ref="AXA222" si="18758">AXA217*AXA221</f>
        <v>0</v>
      </c>
      <c r="AXB222">
        <f t="shared" ref="AXB222" si="18759">AXB217*AXB221</f>
        <v>0</v>
      </c>
      <c r="AXC222">
        <f t="shared" ref="AXC222" si="18760">AXC217*AXC221</f>
        <v>0</v>
      </c>
      <c r="AXD222">
        <f t="shared" ref="AXD222" si="18761">AXD217*AXD221</f>
        <v>0</v>
      </c>
      <c r="AXE222">
        <f t="shared" ref="AXE222" si="18762">AXE217*AXE221</f>
        <v>0</v>
      </c>
      <c r="AXF222">
        <f t="shared" ref="AXF222" si="18763">AXF217*AXF221</f>
        <v>0</v>
      </c>
      <c r="AXG222">
        <f t="shared" ref="AXG222" si="18764">AXG217*AXG221</f>
        <v>0</v>
      </c>
      <c r="AXH222">
        <f t="shared" ref="AXH222" si="18765">AXH217*AXH221</f>
        <v>0</v>
      </c>
      <c r="AXI222">
        <f t="shared" ref="AXI222" si="18766">AXI217*AXI221</f>
        <v>0</v>
      </c>
      <c r="AXJ222">
        <f t="shared" ref="AXJ222" si="18767">AXJ217*AXJ221</f>
        <v>0</v>
      </c>
      <c r="AXK222">
        <f t="shared" ref="AXK222" si="18768">AXK217*AXK221</f>
        <v>0</v>
      </c>
      <c r="AXL222">
        <f t="shared" ref="AXL222" si="18769">AXL217*AXL221</f>
        <v>0</v>
      </c>
      <c r="AXM222">
        <f t="shared" ref="AXM222" si="18770">AXM217*AXM221</f>
        <v>0</v>
      </c>
      <c r="AXN222">
        <f t="shared" ref="AXN222" si="18771">AXN217*AXN221</f>
        <v>0</v>
      </c>
      <c r="AXO222">
        <f t="shared" ref="AXO222" si="18772">AXO217*AXO221</f>
        <v>0</v>
      </c>
      <c r="AXP222">
        <f t="shared" ref="AXP222" si="18773">AXP217*AXP221</f>
        <v>0</v>
      </c>
      <c r="AXQ222">
        <f t="shared" ref="AXQ222" si="18774">AXQ217*AXQ221</f>
        <v>0</v>
      </c>
      <c r="AXR222">
        <f t="shared" ref="AXR222" si="18775">AXR217*AXR221</f>
        <v>0</v>
      </c>
      <c r="AXS222">
        <f t="shared" ref="AXS222" si="18776">AXS217*AXS221</f>
        <v>0</v>
      </c>
      <c r="AXT222">
        <f t="shared" ref="AXT222" si="18777">AXT217*AXT221</f>
        <v>0</v>
      </c>
      <c r="AXU222">
        <f t="shared" ref="AXU222" si="18778">AXU217*AXU221</f>
        <v>0</v>
      </c>
      <c r="AXV222">
        <f t="shared" ref="AXV222" si="18779">AXV217*AXV221</f>
        <v>0</v>
      </c>
      <c r="AXW222">
        <f t="shared" ref="AXW222" si="18780">AXW217*AXW221</f>
        <v>0</v>
      </c>
      <c r="AXX222">
        <f t="shared" ref="AXX222" si="18781">AXX217*AXX221</f>
        <v>0</v>
      </c>
      <c r="AXY222">
        <f t="shared" ref="AXY222" si="18782">AXY217*AXY221</f>
        <v>0</v>
      </c>
      <c r="AXZ222">
        <f t="shared" ref="AXZ222" si="18783">AXZ217*AXZ221</f>
        <v>0</v>
      </c>
      <c r="AYA222">
        <f t="shared" ref="AYA222" si="18784">AYA217*AYA221</f>
        <v>0</v>
      </c>
      <c r="AYB222">
        <f t="shared" ref="AYB222" si="18785">AYB217*AYB221</f>
        <v>0</v>
      </c>
      <c r="AYC222">
        <f t="shared" ref="AYC222" si="18786">AYC217*AYC221</f>
        <v>0</v>
      </c>
      <c r="AYD222">
        <f t="shared" ref="AYD222" si="18787">AYD217*AYD221</f>
        <v>0</v>
      </c>
      <c r="AYE222">
        <f t="shared" ref="AYE222" si="18788">AYE217*AYE221</f>
        <v>0</v>
      </c>
      <c r="AYF222">
        <f t="shared" ref="AYF222" si="18789">AYF217*AYF221</f>
        <v>0</v>
      </c>
      <c r="AYG222">
        <f t="shared" ref="AYG222" si="18790">AYG217*AYG221</f>
        <v>0</v>
      </c>
      <c r="AYH222">
        <f t="shared" ref="AYH222" si="18791">AYH217*AYH221</f>
        <v>0</v>
      </c>
      <c r="AYI222">
        <f t="shared" ref="AYI222" si="18792">AYI217*AYI221</f>
        <v>0</v>
      </c>
      <c r="AYJ222">
        <f t="shared" ref="AYJ222" si="18793">AYJ217*AYJ221</f>
        <v>0</v>
      </c>
      <c r="AYK222">
        <f t="shared" ref="AYK222" si="18794">AYK217*AYK221</f>
        <v>0</v>
      </c>
      <c r="AYL222">
        <f t="shared" ref="AYL222" si="18795">AYL217*AYL221</f>
        <v>0</v>
      </c>
      <c r="AYM222">
        <f t="shared" ref="AYM222" si="18796">AYM217*AYM221</f>
        <v>0</v>
      </c>
      <c r="AYN222">
        <f t="shared" ref="AYN222" si="18797">AYN217*AYN221</f>
        <v>0</v>
      </c>
      <c r="AYO222">
        <f t="shared" ref="AYO222" si="18798">AYO217*AYO221</f>
        <v>0</v>
      </c>
      <c r="AYP222">
        <f t="shared" ref="AYP222" si="18799">AYP217*AYP221</f>
        <v>0</v>
      </c>
      <c r="AYQ222">
        <f t="shared" ref="AYQ222" si="18800">AYQ217*AYQ221</f>
        <v>0</v>
      </c>
      <c r="AYR222">
        <f t="shared" ref="AYR222" si="18801">AYR217*AYR221</f>
        <v>0</v>
      </c>
      <c r="AYS222">
        <f t="shared" ref="AYS222" si="18802">AYS217*AYS221</f>
        <v>0</v>
      </c>
      <c r="AYT222">
        <f t="shared" ref="AYT222" si="18803">AYT217*AYT221</f>
        <v>0</v>
      </c>
      <c r="AYU222">
        <f t="shared" ref="AYU222" si="18804">AYU217*AYU221</f>
        <v>0</v>
      </c>
      <c r="AYV222">
        <f t="shared" ref="AYV222" si="18805">AYV217*AYV221</f>
        <v>0</v>
      </c>
      <c r="AYW222">
        <f t="shared" ref="AYW222" si="18806">AYW217*AYW221</f>
        <v>0</v>
      </c>
      <c r="AYX222">
        <f t="shared" ref="AYX222" si="18807">AYX217*AYX221</f>
        <v>0</v>
      </c>
      <c r="AYY222">
        <f t="shared" ref="AYY222" si="18808">AYY217*AYY221</f>
        <v>0</v>
      </c>
      <c r="AYZ222">
        <f t="shared" ref="AYZ222" si="18809">AYZ217*AYZ221</f>
        <v>0</v>
      </c>
      <c r="AZA222">
        <f t="shared" ref="AZA222" si="18810">AZA217*AZA221</f>
        <v>0</v>
      </c>
      <c r="AZB222">
        <f t="shared" ref="AZB222" si="18811">AZB217*AZB221</f>
        <v>0</v>
      </c>
      <c r="AZC222">
        <f t="shared" ref="AZC222" si="18812">AZC217*AZC221</f>
        <v>0</v>
      </c>
      <c r="AZD222">
        <f t="shared" ref="AZD222" si="18813">AZD217*AZD221</f>
        <v>0</v>
      </c>
      <c r="AZE222">
        <f t="shared" ref="AZE222" si="18814">AZE217*AZE221</f>
        <v>0</v>
      </c>
      <c r="AZF222">
        <f t="shared" ref="AZF222" si="18815">AZF217*AZF221</f>
        <v>0</v>
      </c>
      <c r="AZG222">
        <f t="shared" ref="AZG222" si="18816">AZG217*AZG221</f>
        <v>0</v>
      </c>
      <c r="AZH222">
        <f t="shared" ref="AZH222" si="18817">AZH217*AZH221</f>
        <v>0</v>
      </c>
      <c r="AZI222">
        <f t="shared" ref="AZI222" si="18818">AZI217*AZI221</f>
        <v>0</v>
      </c>
      <c r="AZJ222">
        <f t="shared" ref="AZJ222" si="18819">AZJ217*AZJ221</f>
        <v>0</v>
      </c>
      <c r="AZK222">
        <f t="shared" ref="AZK222" si="18820">AZK217*AZK221</f>
        <v>0</v>
      </c>
      <c r="AZL222">
        <f t="shared" ref="AZL222" si="18821">AZL217*AZL221</f>
        <v>0</v>
      </c>
      <c r="AZM222">
        <f t="shared" ref="AZM222" si="18822">AZM217*AZM221</f>
        <v>0</v>
      </c>
      <c r="AZN222">
        <f t="shared" ref="AZN222" si="18823">AZN217*AZN221</f>
        <v>0</v>
      </c>
      <c r="AZO222">
        <f t="shared" ref="AZO222" si="18824">AZO217*AZO221</f>
        <v>0</v>
      </c>
      <c r="AZP222">
        <f t="shared" ref="AZP222" si="18825">AZP217*AZP221</f>
        <v>0</v>
      </c>
      <c r="AZQ222">
        <f t="shared" ref="AZQ222" si="18826">AZQ217*AZQ221</f>
        <v>0</v>
      </c>
      <c r="AZR222">
        <f t="shared" ref="AZR222" si="18827">AZR217*AZR221</f>
        <v>0</v>
      </c>
      <c r="AZS222">
        <f t="shared" ref="AZS222" si="18828">AZS217*AZS221</f>
        <v>0</v>
      </c>
      <c r="AZT222">
        <f t="shared" ref="AZT222" si="18829">AZT217*AZT221</f>
        <v>0</v>
      </c>
      <c r="AZU222">
        <f t="shared" ref="AZU222" si="18830">AZU217*AZU221</f>
        <v>0</v>
      </c>
      <c r="AZV222">
        <f t="shared" ref="AZV222" si="18831">AZV217*AZV221</f>
        <v>0</v>
      </c>
      <c r="AZW222">
        <f t="shared" ref="AZW222" si="18832">AZW217*AZW221</f>
        <v>0</v>
      </c>
      <c r="AZX222">
        <f t="shared" ref="AZX222" si="18833">AZX217*AZX221</f>
        <v>0</v>
      </c>
      <c r="AZY222">
        <f t="shared" ref="AZY222" si="18834">AZY217*AZY221</f>
        <v>0</v>
      </c>
      <c r="AZZ222">
        <f t="shared" ref="AZZ222" si="18835">AZZ217*AZZ221</f>
        <v>0</v>
      </c>
      <c r="BAA222">
        <f t="shared" ref="BAA222" si="18836">BAA217*BAA221</f>
        <v>0</v>
      </c>
      <c r="BAB222">
        <f t="shared" ref="BAB222" si="18837">BAB217*BAB221</f>
        <v>0</v>
      </c>
      <c r="BAC222">
        <f t="shared" ref="BAC222" si="18838">BAC217*BAC221</f>
        <v>0</v>
      </c>
      <c r="BAD222">
        <f t="shared" ref="BAD222" si="18839">BAD217*BAD221</f>
        <v>0</v>
      </c>
      <c r="BAE222">
        <f t="shared" ref="BAE222" si="18840">BAE217*BAE221</f>
        <v>0</v>
      </c>
      <c r="BAF222">
        <f t="shared" ref="BAF222" si="18841">BAF217*BAF221</f>
        <v>0</v>
      </c>
      <c r="BAG222">
        <f t="shared" ref="BAG222" si="18842">BAG217*BAG221</f>
        <v>0</v>
      </c>
      <c r="BAH222">
        <f t="shared" ref="BAH222" si="18843">BAH217*BAH221</f>
        <v>0</v>
      </c>
      <c r="BAI222">
        <f t="shared" ref="BAI222" si="18844">BAI217*BAI221</f>
        <v>0</v>
      </c>
      <c r="BAJ222">
        <f t="shared" ref="BAJ222" si="18845">BAJ217*BAJ221</f>
        <v>0</v>
      </c>
      <c r="BAK222">
        <f t="shared" ref="BAK222" si="18846">BAK217*BAK221</f>
        <v>0</v>
      </c>
      <c r="BAL222">
        <f t="shared" ref="BAL222" si="18847">BAL217*BAL221</f>
        <v>0</v>
      </c>
      <c r="BAM222">
        <f t="shared" ref="BAM222" si="18848">BAM217*BAM221</f>
        <v>0</v>
      </c>
      <c r="BAN222">
        <f t="shared" ref="BAN222" si="18849">BAN217*BAN221</f>
        <v>0</v>
      </c>
      <c r="BAO222">
        <f t="shared" ref="BAO222" si="18850">BAO217*BAO221</f>
        <v>0</v>
      </c>
      <c r="BAP222">
        <f t="shared" ref="BAP222" si="18851">BAP217*BAP221</f>
        <v>0</v>
      </c>
      <c r="BAQ222">
        <f t="shared" ref="BAQ222" si="18852">BAQ217*BAQ221</f>
        <v>0</v>
      </c>
      <c r="BAR222">
        <f t="shared" ref="BAR222" si="18853">BAR217*BAR221</f>
        <v>0</v>
      </c>
      <c r="BAS222">
        <f t="shared" ref="BAS222" si="18854">BAS217*BAS221</f>
        <v>0</v>
      </c>
      <c r="BAT222">
        <f t="shared" ref="BAT222" si="18855">BAT217*BAT221</f>
        <v>0</v>
      </c>
      <c r="BAU222">
        <f t="shared" ref="BAU222" si="18856">BAU217*BAU221</f>
        <v>0</v>
      </c>
      <c r="BAV222">
        <f t="shared" ref="BAV222" si="18857">BAV217*BAV221</f>
        <v>0</v>
      </c>
      <c r="BAW222">
        <f t="shared" ref="BAW222" si="18858">BAW217*BAW221</f>
        <v>0</v>
      </c>
      <c r="BAX222">
        <f t="shared" ref="BAX222" si="18859">BAX217*BAX221</f>
        <v>0</v>
      </c>
      <c r="BAY222">
        <f t="shared" ref="BAY222" si="18860">BAY217*BAY221</f>
        <v>0</v>
      </c>
      <c r="BAZ222">
        <f t="shared" ref="BAZ222" si="18861">BAZ217*BAZ221</f>
        <v>0</v>
      </c>
      <c r="BBA222">
        <f t="shared" ref="BBA222" si="18862">BBA217*BBA221</f>
        <v>0</v>
      </c>
      <c r="BBB222">
        <f t="shared" ref="BBB222" si="18863">BBB217*BBB221</f>
        <v>0</v>
      </c>
      <c r="BBC222">
        <f t="shared" ref="BBC222" si="18864">BBC217*BBC221</f>
        <v>0</v>
      </c>
      <c r="BBD222">
        <f t="shared" ref="BBD222" si="18865">BBD217*BBD221</f>
        <v>0</v>
      </c>
      <c r="BBE222">
        <f t="shared" ref="BBE222" si="18866">BBE217*BBE221</f>
        <v>0</v>
      </c>
      <c r="BBF222">
        <f t="shared" ref="BBF222" si="18867">BBF217*BBF221</f>
        <v>0</v>
      </c>
      <c r="BBG222">
        <f t="shared" ref="BBG222" si="18868">BBG217*BBG221</f>
        <v>0</v>
      </c>
      <c r="BBH222">
        <f t="shared" ref="BBH222" si="18869">BBH217*BBH221</f>
        <v>0</v>
      </c>
      <c r="BBI222">
        <f t="shared" ref="BBI222" si="18870">BBI217*BBI221</f>
        <v>0</v>
      </c>
      <c r="BBJ222">
        <f t="shared" ref="BBJ222" si="18871">BBJ217*BBJ221</f>
        <v>0</v>
      </c>
      <c r="BBK222">
        <f t="shared" ref="BBK222" si="18872">BBK217*BBK221</f>
        <v>0</v>
      </c>
      <c r="BBL222">
        <f t="shared" ref="BBL222" si="18873">BBL217*BBL221</f>
        <v>0</v>
      </c>
      <c r="BBM222">
        <f t="shared" ref="BBM222" si="18874">BBM217*BBM221</f>
        <v>0</v>
      </c>
      <c r="BBN222">
        <f t="shared" ref="BBN222" si="18875">BBN217*BBN221</f>
        <v>0</v>
      </c>
      <c r="BBO222">
        <f t="shared" ref="BBO222" si="18876">BBO217*BBO221</f>
        <v>0</v>
      </c>
      <c r="BBP222">
        <f t="shared" ref="BBP222" si="18877">BBP217*BBP221</f>
        <v>0</v>
      </c>
      <c r="BBQ222">
        <f t="shared" ref="BBQ222" si="18878">BBQ217*BBQ221</f>
        <v>0</v>
      </c>
      <c r="BBR222">
        <f t="shared" ref="BBR222" si="18879">BBR217*BBR221</f>
        <v>0</v>
      </c>
      <c r="BBS222">
        <f t="shared" ref="BBS222" si="18880">BBS217*BBS221</f>
        <v>0</v>
      </c>
      <c r="BBT222">
        <f t="shared" ref="BBT222" si="18881">BBT217*BBT221</f>
        <v>0</v>
      </c>
      <c r="BBU222">
        <f t="shared" ref="BBU222" si="18882">BBU217*BBU221</f>
        <v>0</v>
      </c>
      <c r="BBV222">
        <f t="shared" ref="BBV222" si="18883">BBV217*BBV221</f>
        <v>0</v>
      </c>
      <c r="BBW222">
        <f t="shared" ref="BBW222" si="18884">BBW217*BBW221</f>
        <v>0</v>
      </c>
      <c r="BBX222">
        <f t="shared" ref="BBX222" si="18885">BBX217*BBX221</f>
        <v>0</v>
      </c>
      <c r="BBY222">
        <f t="shared" ref="BBY222" si="18886">BBY217*BBY221</f>
        <v>0</v>
      </c>
      <c r="BBZ222">
        <f t="shared" ref="BBZ222" si="18887">BBZ217*BBZ221</f>
        <v>0</v>
      </c>
      <c r="BCA222">
        <f t="shared" ref="BCA222" si="18888">BCA217*BCA221</f>
        <v>0</v>
      </c>
      <c r="BCB222">
        <f t="shared" ref="BCB222" si="18889">BCB217*BCB221</f>
        <v>0</v>
      </c>
      <c r="BCC222">
        <f t="shared" ref="BCC222" si="18890">BCC217*BCC221</f>
        <v>0</v>
      </c>
      <c r="BCD222">
        <f t="shared" ref="BCD222" si="18891">BCD217*BCD221</f>
        <v>0</v>
      </c>
      <c r="BCE222">
        <f t="shared" ref="BCE222" si="18892">BCE217*BCE221</f>
        <v>0</v>
      </c>
      <c r="BCF222">
        <f t="shared" ref="BCF222" si="18893">BCF217*BCF221</f>
        <v>0</v>
      </c>
      <c r="BCG222">
        <f t="shared" ref="BCG222" si="18894">BCG217*BCG221</f>
        <v>0</v>
      </c>
      <c r="BCH222">
        <f t="shared" ref="BCH222" si="18895">BCH217*BCH221</f>
        <v>0</v>
      </c>
      <c r="BCI222">
        <f t="shared" ref="BCI222" si="18896">BCI217*BCI221</f>
        <v>0</v>
      </c>
      <c r="BCJ222">
        <f t="shared" ref="BCJ222" si="18897">BCJ217*BCJ221</f>
        <v>0</v>
      </c>
      <c r="BCK222">
        <f t="shared" ref="BCK222" si="18898">BCK217*BCK221</f>
        <v>0</v>
      </c>
      <c r="BCL222">
        <f t="shared" ref="BCL222" si="18899">BCL217*BCL221</f>
        <v>0</v>
      </c>
      <c r="BCM222">
        <f t="shared" ref="BCM222" si="18900">BCM217*BCM221</f>
        <v>0</v>
      </c>
      <c r="BCN222">
        <f t="shared" ref="BCN222" si="18901">BCN217*BCN221</f>
        <v>0</v>
      </c>
      <c r="BCO222">
        <f t="shared" ref="BCO222" si="18902">BCO217*BCO221</f>
        <v>0</v>
      </c>
      <c r="BCP222">
        <f t="shared" ref="BCP222" si="18903">BCP217*BCP221</f>
        <v>0</v>
      </c>
      <c r="BCQ222">
        <f t="shared" ref="BCQ222" si="18904">BCQ217*BCQ221</f>
        <v>0</v>
      </c>
      <c r="BCR222">
        <f t="shared" ref="BCR222" si="18905">BCR217*BCR221</f>
        <v>0</v>
      </c>
      <c r="BCS222">
        <f t="shared" ref="BCS222" si="18906">BCS217*BCS221</f>
        <v>0</v>
      </c>
      <c r="BCT222">
        <f t="shared" ref="BCT222" si="18907">BCT217*BCT221</f>
        <v>0</v>
      </c>
      <c r="BCU222">
        <f t="shared" ref="BCU222" si="18908">BCU217*BCU221</f>
        <v>0</v>
      </c>
      <c r="BCV222">
        <f t="shared" ref="BCV222" si="18909">BCV217*BCV221</f>
        <v>0</v>
      </c>
      <c r="BCW222">
        <f t="shared" ref="BCW222" si="18910">BCW217*BCW221</f>
        <v>0</v>
      </c>
      <c r="BCX222">
        <f t="shared" ref="BCX222" si="18911">BCX217*BCX221</f>
        <v>0</v>
      </c>
      <c r="BCY222">
        <f t="shared" ref="BCY222" si="18912">BCY217*BCY221</f>
        <v>0</v>
      </c>
      <c r="BCZ222">
        <f t="shared" ref="BCZ222" si="18913">BCZ217*BCZ221</f>
        <v>0</v>
      </c>
      <c r="BDA222">
        <f t="shared" ref="BDA222" si="18914">BDA217*BDA221</f>
        <v>0</v>
      </c>
      <c r="BDB222">
        <f t="shared" ref="BDB222" si="18915">BDB217*BDB221</f>
        <v>0</v>
      </c>
      <c r="BDC222">
        <f t="shared" ref="BDC222" si="18916">BDC217*BDC221</f>
        <v>0</v>
      </c>
      <c r="BDD222">
        <f t="shared" ref="BDD222" si="18917">BDD217*BDD221</f>
        <v>0</v>
      </c>
      <c r="BDE222">
        <f t="shared" ref="BDE222" si="18918">BDE217*BDE221</f>
        <v>0</v>
      </c>
      <c r="BDF222">
        <f t="shared" ref="BDF222" si="18919">BDF217*BDF221</f>
        <v>0</v>
      </c>
      <c r="BDG222">
        <f t="shared" ref="BDG222" si="18920">BDG217*BDG221</f>
        <v>0</v>
      </c>
      <c r="BDH222">
        <f t="shared" ref="BDH222" si="18921">BDH217*BDH221</f>
        <v>0</v>
      </c>
      <c r="BDI222">
        <f t="shared" ref="BDI222" si="18922">BDI217*BDI221</f>
        <v>0</v>
      </c>
      <c r="BDJ222">
        <f t="shared" ref="BDJ222" si="18923">BDJ217*BDJ221</f>
        <v>0</v>
      </c>
      <c r="BDK222">
        <f t="shared" ref="BDK222" si="18924">BDK217*BDK221</f>
        <v>0</v>
      </c>
      <c r="BDL222">
        <f t="shared" ref="BDL222" si="18925">BDL217*BDL221</f>
        <v>0</v>
      </c>
      <c r="BDM222">
        <f t="shared" ref="BDM222" si="18926">BDM217*BDM221</f>
        <v>0</v>
      </c>
      <c r="BDN222">
        <f t="shared" ref="BDN222" si="18927">BDN217*BDN221</f>
        <v>0</v>
      </c>
      <c r="BDO222">
        <f t="shared" ref="BDO222" si="18928">BDO217*BDO221</f>
        <v>0</v>
      </c>
      <c r="BDP222">
        <f t="shared" ref="BDP222" si="18929">BDP217*BDP221</f>
        <v>0</v>
      </c>
      <c r="BDQ222">
        <f t="shared" ref="BDQ222" si="18930">BDQ217*BDQ221</f>
        <v>0</v>
      </c>
      <c r="BDR222">
        <f t="shared" ref="BDR222" si="18931">BDR217*BDR221</f>
        <v>0</v>
      </c>
      <c r="BDS222">
        <f t="shared" ref="BDS222" si="18932">BDS217*BDS221</f>
        <v>0</v>
      </c>
      <c r="BDT222">
        <f t="shared" ref="BDT222" si="18933">BDT217*BDT221</f>
        <v>0</v>
      </c>
      <c r="BDU222">
        <f t="shared" ref="BDU222" si="18934">BDU217*BDU221</f>
        <v>0</v>
      </c>
      <c r="BDV222">
        <f t="shared" ref="BDV222" si="18935">BDV217*BDV221</f>
        <v>0</v>
      </c>
      <c r="BDW222">
        <f t="shared" ref="BDW222" si="18936">BDW217*BDW221</f>
        <v>0</v>
      </c>
      <c r="BDX222">
        <f t="shared" ref="BDX222" si="18937">BDX217*BDX221</f>
        <v>0</v>
      </c>
      <c r="BDY222">
        <f t="shared" ref="BDY222" si="18938">BDY217*BDY221</f>
        <v>0</v>
      </c>
      <c r="BDZ222">
        <f t="shared" ref="BDZ222" si="18939">BDZ217*BDZ221</f>
        <v>0</v>
      </c>
      <c r="BEA222">
        <f t="shared" ref="BEA222" si="18940">BEA217*BEA221</f>
        <v>0</v>
      </c>
      <c r="BEB222">
        <f t="shared" ref="BEB222" si="18941">BEB217*BEB221</f>
        <v>0</v>
      </c>
      <c r="BEC222">
        <f t="shared" ref="BEC222" si="18942">BEC217*BEC221</f>
        <v>0</v>
      </c>
      <c r="BED222">
        <f t="shared" ref="BED222" si="18943">BED217*BED221</f>
        <v>0</v>
      </c>
      <c r="BEE222">
        <f t="shared" ref="BEE222" si="18944">BEE217*BEE221</f>
        <v>0</v>
      </c>
      <c r="BEF222">
        <f t="shared" ref="BEF222" si="18945">BEF217*BEF221</f>
        <v>0</v>
      </c>
      <c r="BEG222">
        <f t="shared" ref="BEG222" si="18946">BEG217*BEG221</f>
        <v>0</v>
      </c>
      <c r="BEH222">
        <f t="shared" ref="BEH222" si="18947">BEH217*BEH221</f>
        <v>0</v>
      </c>
      <c r="BEI222">
        <f t="shared" ref="BEI222" si="18948">BEI217*BEI221</f>
        <v>0</v>
      </c>
      <c r="BEJ222">
        <f t="shared" ref="BEJ222" si="18949">BEJ217*BEJ221</f>
        <v>0</v>
      </c>
      <c r="BEK222">
        <f t="shared" ref="BEK222" si="18950">BEK217*BEK221</f>
        <v>0</v>
      </c>
      <c r="BEL222">
        <f t="shared" ref="BEL222" si="18951">BEL217*BEL221</f>
        <v>0</v>
      </c>
      <c r="BEM222">
        <f t="shared" ref="BEM222" si="18952">BEM217*BEM221</f>
        <v>0</v>
      </c>
      <c r="BEN222">
        <f t="shared" ref="BEN222" si="18953">BEN217*BEN221</f>
        <v>0</v>
      </c>
      <c r="BEO222">
        <f t="shared" ref="BEO222" si="18954">BEO217*BEO221</f>
        <v>0</v>
      </c>
      <c r="BEP222">
        <f t="shared" ref="BEP222" si="18955">BEP217*BEP221</f>
        <v>0</v>
      </c>
      <c r="BEQ222">
        <f t="shared" ref="BEQ222" si="18956">BEQ217*BEQ221</f>
        <v>0</v>
      </c>
      <c r="BER222">
        <f t="shared" ref="BER222" si="18957">BER217*BER221</f>
        <v>0</v>
      </c>
      <c r="BES222">
        <f t="shared" ref="BES222" si="18958">BES217*BES221</f>
        <v>0</v>
      </c>
      <c r="BET222">
        <f t="shared" ref="BET222" si="18959">BET217*BET221</f>
        <v>0</v>
      </c>
      <c r="BEU222">
        <f t="shared" ref="BEU222" si="18960">BEU217*BEU221</f>
        <v>0</v>
      </c>
      <c r="BEV222">
        <f t="shared" ref="BEV222" si="18961">BEV217*BEV221</f>
        <v>0</v>
      </c>
      <c r="BEW222">
        <f t="shared" ref="BEW222" si="18962">BEW217*BEW221</f>
        <v>0</v>
      </c>
      <c r="BEX222">
        <f t="shared" ref="BEX222" si="18963">BEX217*BEX221</f>
        <v>0</v>
      </c>
      <c r="BEY222">
        <f t="shared" ref="BEY222" si="18964">BEY217*BEY221</f>
        <v>0</v>
      </c>
      <c r="BEZ222">
        <f t="shared" ref="BEZ222" si="18965">BEZ217*BEZ221</f>
        <v>0</v>
      </c>
      <c r="BFA222">
        <f t="shared" ref="BFA222" si="18966">BFA217*BFA221</f>
        <v>0</v>
      </c>
      <c r="BFB222">
        <f t="shared" ref="BFB222" si="18967">BFB217*BFB221</f>
        <v>0</v>
      </c>
      <c r="BFC222">
        <f t="shared" ref="BFC222" si="18968">BFC217*BFC221</f>
        <v>0</v>
      </c>
      <c r="BFD222">
        <f t="shared" ref="BFD222" si="18969">BFD217*BFD221</f>
        <v>0</v>
      </c>
      <c r="BFE222">
        <f t="shared" ref="BFE222" si="18970">BFE217*BFE221</f>
        <v>0</v>
      </c>
      <c r="BFF222">
        <f t="shared" ref="BFF222" si="18971">BFF217*BFF221</f>
        <v>0</v>
      </c>
      <c r="BFG222">
        <f t="shared" ref="BFG222" si="18972">BFG217*BFG221</f>
        <v>0</v>
      </c>
      <c r="BFH222">
        <f t="shared" ref="BFH222" si="18973">BFH217*BFH221</f>
        <v>0</v>
      </c>
      <c r="BFI222">
        <f t="shared" ref="BFI222" si="18974">BFI217*BFI221</f>
        <v>0</v>
      </c>
      <c r="BFJ222">
        <f t="shared" ref="BFJ222" si="18975">BFJ217*BFJ221</f>
        <v>0</v>
      </c>
      <c r="BFK222">
        <f t="shared" ref="BFK222" si="18976">BFK217*BFK221</f>
        <v>0</v>
      </c>
      <c r="BFL222">
        <f t="shared" ref="BFL222" si="18977">BFL217*BFL221</f>
        <v>0</v>
      </c>
      <c r="BFM222">
        <f t="shared" ref="BFM222" si="18978">BFM217*BFM221</f>
        <v>0</v>
      </c>
      <c r="BFN222">
        <f t="shared" ref="BFN222" si="18979">BFN217*BFN221</f>
        <v>0</v>
      </c>
      <c r="BFO222">
        <f t="shared" ref="BFO222" si="18980">BFO217*BFO221</f>
        <v>0</v>
      </c>
      <c r="BFP222">
        <f t="shared" ref="BFP222" si="18981">BFP217*BFP221</f>
        <v>0</v>
      </c>
      <c r="BFQ222">
        <f t="shared" ref="BFQ222" si="18982">BFQ217*BFQ221</f>
        <v>0</v>
      </c>
      <c r="BFR222">
        <f t="shared" ref="BFR222" si="18983">BFR217*BFR221</f>
        <v>0</v>
      </c>
      <c r="BFS222">
        <f t="shared" ref="BFS222" si="18984">BFS217*BFS221</f>
        <v>0</v>
      </c>
      <c r="BFT222">
        <f t="shared" ref="BFT222" si="18985">BFT217*BFT221</f>
        <v>0</v>
      </c>
      <c r="BFU222">
        <f t="shared" ref="BFU222" si="18986">BFU217*BFU221</f>
        <v>0</v>
      </c>
      <c r="BFV222">
        <f t="shared" ref="BFV222" si="18987">BFV217*BFV221</f>
        <v>0</v>
      </c>
      <c r="BFW222">
        <f t="shared" ref="BFW222" si="18988">BFW217*BFW221</f>
        <v>0</v>
      </c>
      <c r="BFX222">
        <f t="shared" ref="BFX222" si="18989">BFX217*BFX221</f>
        <v>0</v>
      </c>
      <c r="BFY222">
        <f t="shared" ref="BFY222" si="18990">BFY217*BFY221</f>
        <v>0</v>
      </c>
      <c r="BFZ222">
        <f t="shared" ref="BFZ222" si="18991">BFZ217*BFZ221</f>
        <v>0</v>
      </c>
      <c r="BGA222">
        <f t="shared" ref="BGA222" si="18992">BGA217*BGA221</f>
        <v>0</v>
      </c>
      <c r="BGB222">
        <f t="shared" ref="BGB222" si="18993">BGB217*BGB221</f>
        <v>0</v>
      </c>
      <c r="BGC222">
        <f t="shared" ref="BGC222" si="18994">BGC217*BGC221</f>
        <v>0</v>
      </c>
      <c r="BGD222">
        <f t="shared" ref="BGD222" si="18995">BGD217*BGD221</f>
        <v>0</v>
      </c>
      <c r="BGE222">
        <f t="shared" ref="BGE222" si="18996">BGE217*BGE221</f>
        <v>0</v>
      </c>
      <c r="BGF222">
        <f t="shared" ref="BGF222" si="18997">BGF217*BGF221</f>
        <v>0</v>
      </c>
      <c r="BGG222">
        <f t="shared" ref="BGG222" si="18998">BGG217*BGG221</f>
        <v>0</v>
      </c>
      <c r="BGH222">
        <f t="shared" ref="BGH222" si="18999">BGH217*BGH221</f>
        <v>0</v>
      </c>
      <c r="BGI222">
        <f t="shared" ref="BGI222" si="19000">BGI217*BGI221</f>
        <v>0</v>
      </c>
      <c r="BGJ222">
        <f t="shared" ref="BGJ222" si="19001">BGJ217*BGJ221</f>
        <v>0</v>
      </c>
      <c r="BGK222">
        <f t="shared" ref="BGK222" si="19002">BGK217*BGK221</f>
        <v>0</v>
      </c>
      <c r="BGL222">
        <f t="shared" ref="BGL222" si="19003">BGL217*BGL221</f>
        <v>0</v>
      </c>
      <c r="BGM222">
        <f t="shared" ref="BGM222" si="19004">BGM217*BGM221</f>
        <v>0</v>
      </c>
      <c r="BGN222">
        <f t="shared" ref="BGN222" si="19005">BGN217*BGN221</f>
        <v>0</v>
      </c>
      <c r="BGO222">
        <f t="shared" ref="BGO222" si="19006">BGO217*BGO221</f>
        <v>0</v>
      </c>
      <c r="BGP222">
        <f t="shared" ref="BGP222" si="19007">BGP217*BGP221</f>
        <v>0</v>
      </c>
      <c r="BGQ222">
        <f t="shared" ref="BGQ222" si="19008">BGQ217*BGQ221</f>
        <v>0</v>
      </c>
      <c r="BGR222">
        <f t="shared" ref="BGR222" si="19009">BGR217*BGR221</f>
        <v>0</v>
      </c>
      <c r="BGS222">
        <f t="shared" ref="BGS222" si="19010">BGS217*BGS221</f>
        <v>0</v>
      </c>
      <c r="BGT222">
        <f t="shared" ref="BGT222" si="19011">BGT217*BGT221</f>
        <v>0</v>
      </c>
      <c r="BGU222">
        <f t="shared" ref="BGU222" si="19012">BGU217*BGU221</f>
        <v>0</v>
      </c>
      <c r="BGV222">
        <f t="shared" ref="BGV222" si="19013">BGV217*BGV221</f>
        <v>0</v>
      </c>
      <c r="BGW222">
        <f t="shared" ref="BGW222" si="19014">BGW217*BGW221</f>
        <v>0</v>
      </c>
      <c r="BGX222">
        <f t="shared" ref="BGX222" si="19015">BGX217*BGX221</f>
        <v>0</v>
      </c>
      <c r="BGY222">
        <f t="shared" ref="BGY222" si="19016">BGY217*BGY221</f>
        <v>0</v>
      </c>
      <c r="BGZ222">
        <f t="shared" ref="BGZ222" si="19017">BGZ217*BGZ221</f>
        <v>0</v>
      </c>
      <c r="BHA222">
        <f t="shared" ref="BHA222" si="19018">BHA217*BHA221</f>
        <v>0</v>
      </c>
      <c r="BHB222">
        <f t="shared" ref="BHB222" si="19019">BHB217*BHB221</f>
        <v>0</v>
      </c>
      <c r="BHC222">
        <f t="shared" ref="BHC222" si="19020">BHC217*BHC221</f>
        <v>0</v>
      </c>
      <c r="BHD222">
        <f t="shared" ref="BHD222" si="19021">BHD217*BHD221</f>
        <v>0</v>
      </c>
      <c r="BHE222">
        <f t="shared" ref="BHE222" si="19022">BHE217*BHE221</f>
        <v>0</v>
      </c>
      <c r="BHF222">
        <f t="shared" ref="BHF222" si="19023">BHF217*BHF221</f>
        <v>0</v>
      </c>
      <c r="BHG222">
        <f t="shared" ref="BHG222" si="19024">BHG217*BHG221</f>
        <v>0</v>
      </c>
      <c r="BHH222">
        <f t="shared" ref="BHH222" si="19025">BHH217*BHH221</f>
        <v>0</v>
      </c>
      <c r="BHI222">
        <f t="shared" ref="BHI222" si="19026">BHI217*BHI221</f>
        <v>0</v>
      </c>
      <c r="BHJ222">
        <f t="shared" ref="BHJ222" si="19027">BHJ217*BHJ221</f>
        <v>0</v>
      </c>
      <c r="BHK222">
        <f t="shared" ref="BHK222" si="19028">BHK217*BHK221</f>
        <v>0</v>
      </c>
      <c r="BHL222">
        <f t="shared" ref="BHL222" si="19029">BHL217*BHL221</f>
        <v>0</v>
      </c>
      <c r="BHM222">
        <f t="shared" ref="BHM222" si="19030">BHM217*BHM221</f>
        <v>0</v>
      </c>
      <c r="BHN222">
        <f t="shared" ref="BHN222" si="19031">BHN217*BHN221</f>
        <v>0</v>
      </c>
      <c r="BHO222">
        <f t="shared" ref="BHO222" si="19032">BHO217*BHO221</f>
        <v>0</v>
      </c>
      <c r="BHP222">
        <f t="shared" ref="BHP222" si="19033">BHP217*BHP221</f>
        <v>0</v>
      </c>
      <c r="BHQ222">
        <f t="shared" ref="BHQ222" si="19034">BHQ217*BHQ221</f>
        <v>0</v>
      </c>
      <c r="BHR222">
        <f t="shared" ref="BHR222" si="19035">BHR217*BHR221</f>
        <v>0</v>
      </c>
      <c r="BHS222">
        <f t="shared" ref="BHS222" si="19036">BHS217*BHS221</f>
        <v>0</v>
      </c>
      <c r="BHT222">
        <f t="shared" ref="BHT222" si="19037">BHT217*BHT221</f>
        <v>0</v>
      </c>
      <c r="BHU222">
        <f t="shared" ref="BHU222" si="19038">BHU217*BHU221</f>
        <v>0</v>
      </c>
      <c r="BHV222">
        <f t="shared" ref="BHV222" si="19039">BHV217*BHV221</f>
        <v>0</v>
      </c>
      <c r="BHW222">
        <f t="shared" ref="BHW222" si="19040">BHW217*BHW221</f>
        <v>0</v>
      </c>
      <c r="BHX222">
        <f t="shared" ref="BHX222" si="19041">BHX217*BHX221</f>
        <v>0</v>
      </c>
      <c r="BHY222">
        <f t="shared" ref="BHY222" si="19042">BHY217*BHY221</f>
        <v>0</v>
      </c>
      <c r="BHZ222">
        <f t="shared" ref="BHZ222" si="19043">BHZ217*BHZ221</f>
        <v>0</v>
      </c>
      <c r="BIA222">
        <f t="shared" ref="BIA222" si="19044">BIA217*BIA221</f>
        <v>0</v>
      </c>
      <c r="BIB222">
        <f t="shared" ref="BIB222" si="19045">BIB217*BIB221</f>
        <v>0</v>
      </c>
      <c r="BIC222">
        <f t="shared" ref="BIC222" si="19046">BIC217*BIC221</f>
        <v>0</v>
      </c>
      <c r="BID222">
        <f t="shared" ref="BID222" si="19047">BID217*BID221</f>
        <v>0</v>
      </c>
      <c r="BIE222">
        <f t="shared" ref="BIE222" si="19048">BIE217*BIE221</f>
        <v>0</v>
      </c>
      <c r="BIF222">
        <f t="shared" ref="BIF222" si="19049">BIF217*BIF221</f>
        <v>0</v>
      </c>
      <c r="BIG222">
        <f t="shared" ref="BIG222" si="19050">BIG217*BIG221</f>
        <v>0</v>
      </c>
      <c r="BIH222">
        <f t="shared" ref="BIH222" si="19051">BIH217*BIH221</f>
        <v>0</v>
      </c>
      <c r="BII222">
        <f t="shared" ref="BII222" si="19052">BII217*BII221</f>
        <v>0</v>
      </c>
      <c r="BIJ222">
        <f t="shared" ref="BIJ222" si="19053">BIJ217*BIJ221</f>
        <v>0</v>
      </c>
      <c r="BIK222">
        <f t="shared" ref="BIK222" si="19054">BIK217*BIK221</f>
        <v>0</v>
      </c>
      <c r="BIL222">
        <f t="shared" ref="BIL222" si="19055">BIL217*BIL221</f>
        <v>0</v>
      </c>
      <c r="BIM222">
        <f t="shared" ref="BIM222" si="19056">BIM217*BIM221</f>
        <v>0</v>
      </c>
      <c r="BIN222">
        <f t="shared" ref="BIN222" si="19057">BIN217*BIN221</f>
        <v>0</v>
      </c>
      <c r="BIO222">
        <f t="shared" ref="BIO222" si="19058">BIO217*BIO221</f>
        <v>0</v>
      </c>
      <c r="BIP222">
        <f t="shared" ref="BIP222" si="19059">BIP217*BIP221</f>
        <v>0</v>
      </c>
      <c r="BIQ222">
        <f t="shared" ref="BIQ222" si="19060">BIQ217*BIQ221</f>
        <v>0</v>
      </c>
      <c r="BIR222">
        <f t="shared" ref="BIR222" si="19061">BIR217*BIR221</f>
        <v>0</v>
      </c>
      <c r="BIS222">
        <f t="shared" ref="BIS222" si="19062">BIS217*BIS221</f>
        <v>0</v>
      </c>
      <c r="BIT222">
        <f t="shared" ref="BIT222" si="19063">BIT217*BIT221</f>
        <v>0</v>
      </c>
      <c r="BIU222">
        <f t="shared" ref="BIU222" si="19064">BIU217*BIU221</f>
        <v>0</v>
      </c>
      <c r="BIV222">
        <f t="shared" ref="BIV222" si="19065">BIV217*BIV221</f>
        <v>0</v>
      </c>
      <c r="BIW222">
        <f t="shared" ref="BIW222" si="19066">BIW217*BIW221</f>
        <v>0</v>
      </c>
      <c r="BIX222">
        <f t="shared" ref="BIX222" si="19067">BIX217*BIX221</f>
        <v>0</v>
      </c>
      <c r="BIY222">
        <f t="shared" ref="BIY222" si="19068">BIY217*BIY221</f>
        <v>0</v>
      </c>
      <c r="BIZ222">
        <f t="shared" ref="BIZ222" si="19069">BIZ217*BIZ221</f>
        <v>0</v>
      </c>
      <c r="BJA222">
        <f t="shared" ref="BJA222" si="19070">BJA217*BJA221</f>
        <v>0</v>
      </c>
      <c r="BJB222">
        <f t="shared" ref="BJB222" si="19071">BJB217*BJB221</f>
        <v>0</v>
      </c>
      <c r="BJC222">
        <f t="shared" ref="BJC222" si="19072">BJC217*BJC221</f>
        <v>0</v>
      </c>
      <c r="BJD222">
        <f t="shared" ref="BJD222" si="19073">BJD217*BJD221</f>
        <v>0</v>
      </c>
      <c r="BJE222">
        <f t="shared" ref="BJE222" si="19074">BJE217*BJE221</f>
        <v>0</v>
      </c>
      <c r="BJF222">
        <f t="shared" ref="BJF222" si="19075">BJF217*BJF221</f>
        <v>0</v>
      </c>
      <c r="BJG222">
        <f t="shared" ref="BJG222" si="19076">BJG217*BJG221</f>
        <v>0</v>
      </c>
      <c r="BJH222">
        <f t="shared" ref="BJH222" si="19077">BJH217*BJH221</f>
        <v>0</v>
      </c>
      <c r="BJI222">
        <f t="shared" ref="BJI222" si="19078">BJI217*BJI221</f>
        <v>0</v>
      </c>
      <c r="BJJ222">
        <f t="shared" ref="BJJ222" si="19079">BJJ217*BJJ221</f>
        <v>0</v>
      </c>
      <c r="BJK222">
        <f t="shared" ref="BJK222" si="19080">BJK217*BJK221</f>
        <v>0</v>
      </c>
      <c r="BJL222">
        <f t="shared" ref="BJL222" si="19081">BJL217*BJL221</f>
        <v>0</v>
      </c>
      <c r="BJM222">
        <f t="shared" ref="BJM222" si="19082">BJM217*BJM221</f>
        <v>0</v>
      </c>
      <c r="BJN222">
        <f t="shared" ref="BJN222" si="19083">BJN217*BJN221</f>
        <v>0</v>
      </c>
      <c r="BJO222">
        <f t="shared" ref="BJO222" si="19084">BJO217*BJO221</f>
        <v>0</v>
      </c>
      <c r="BJP222">
        <f t="shared" ref="BJP222" si="19085">BJP217*BJP221</f>
        <v>0</v>
      </c>
      <c r="BJQ222">
        <f t="shared" ref="BJQ222" si="19086">BJQ217*BJQ221</f>
        <v>0</v>
      </c>
      <c r="BJR222">
        <f t="shared" ref="BJR222" si="19087">BJR217*BJR221</f>
        <v>0</v>
      </c>
      <c r="BJS222">
        <f t="shared" ref="BJS222" si="19088">BJS217*BJS221</f>
        <v>0</v>
      </c>
      <c r="BJT222">
        <f t="shared" ref="BJT222" si="19089">BJT217*BJT221</f>
        <v>0</v>
      </c>
      <c r="BJU222">
        <f t="shared" ref="BJU222" si="19090">BJU217*BJU221</f>
        <v>0</v>
      </c>
      <c r="BJV222">
        <f t="shared" ref="BJV222" si="19091">BJV217*BJV221</f>
        <v>0</v>
      </c>
      <c r="BJW222">
        <f t="shared" ref="BJW222" si="19092">BJW217*BJW221</f>
        <v>0</v>
      </c>
      <c r="BJX222">
        <f t="shared" ref="BJX222" si="19093">BJX217*BJX221</f>
        <v>0</v>
      </c>
      <c r="BJY222">
        <f t="shared" ref="BJY222" si="19094">BJY217*BJY221</f>
        <v>0</v>
      </c>
      <c r="BJZ222">
        <f t="shared" ref="BJZ222" si="19095">BJZ217*BJZ221</f>
        <v>0</v>
      </c>
      <c r="BKA222">
        <f t="shared" ref="BKA222" si="19096">BKA217*BKA221</f>
        <v>0</v>
      </c>
      <c r="BKB222">
        <f t="shared" ref="BKB222" si="19097">BKB217*BKB221</f>
        <v>0</v>
      </c>
      <c r="BKC222">
        <f t="shared" ref="BKC222" si="19098">BKC217*BKC221</f>
        <v>0</v>
      </c>
      <c r="BKD222">
        <f t="shared" ref="BKD222" si="19099">BKD217*BKD221</f>
        <v>0</v>
      </c>
      <c r="BKE222">
        <f t="shared" ref="BKE222" si="19100">BKE217*BKE221</f>
        <v>0</v>
      </c>
      <c r="BKF222">
        <f t="shared" ref="BKF222" si="19101">BKF217*BKF221</f>
        <v>0</v>
      </c>
      <c r="BKG222">
        <f t="shared" ref="BKG222" si="19102">BKG217*BKG221</f>
        <v>0</v>
      </c>
      <c r="BKH222">
        <f t="shared" ref="BKH222" si="19103">BKH217*BKH221</f>
        <v>0</v>
      </c>
      <c r="BKI222">
        <f t="shared" ref="BKI222" si="19104">BKI217*BKI221</f>
        <v>0</v>
      </c>
      <c r="BKJ222">
        <f t="shared" ref="BKJ222" si="19105">BKJ217*BKJ221</f>
        <v>0</v>
      </c>
      <c r="BKK222">
        <f t="shared" ref="BKK222" si="19106">BKK217*BKK221</f>
        <v>0</v>
      </c>
      <c r="BKL222">
        <f t="shared" ref="BKL222" si="19107">BKL217*BKL221</f>
        <v>0</v>
      </c>
      <c r="BKM222">
        <f t="shared" ref="BKM222" si="19108">BKM217*BKM221</f>
        <v>0</v>
      </c>
      <c r="BKN222">
        <f t="shared" ref="BKN222" si="19109">BKN217*BKN221</f>
        <v>0</v>
      </c>
      <c r="BKO222">
        <f t="shared" ref="BKO222" si="19110">BKO217*BKO221</f>
        <v>0</v>
      </c>
      <c r="BKP222">
        <f t="shared" ref="BKP222" si="19111">BKP217*BKP221</f>
        <v>0</v>
      </c>
      <c r="BKQ222">
        <f t="shared" ref="BKQ222" si="19112">BKQ217*BKQ221</f>
        <v>0</v>
      </c>
      <c r="BKR222">
        <f t="shared" ref="BKR222" si="19113">BKR217*BKR221</f>
        <v>0</v>
      </c>
      <c r="BKS222">
        <f t="shared" ref="BKS222" si="19114">BKS217*BKS221</f>
        <v>0</v>
      </c>
      <c r="BKT222">
        <f t="shared" ref="BKT222" si="19115">BKT217*BKT221</f>
        <v>0</v>
      </c>
      <c r="BKU222">
        <f t="shared" ref="BKU222" si="19116">BKU217*BKU221</f>
        <v>0</v>
      </c>
      <c r="BKV222">
        <f t="shared" ref="BKV222" si="19117">BKV217*BKV221</f>
        <v>0</v>
      </c>
      <c r="BKW222">
        <f t="shared" ref="BKW222" si="19118">BKW217*BKW221</f>
        <v>0</v>
      </c>
      <c r="BKX222">
        <f t="shared" ref="BKX222" si="19119">BKX217*BKX221</f>
        <v>0</v>
      </c>
      <c r="BKY222">
        <f t="shared" ref="BKY222" si="19120">BKY217*BKY221</f>
        <v>0</v>
      </c>
      <c r="BKZ222">
        <f t="shared" ref="BKZ222" si="19121">BKZ217*BKZ221</f>
        <v>0</v>
      </c>
      <c r="BLA222">
        <f t="shared" ref="BLA222" si="19122">BLA217*BLA221</f>
        <v>0</v>
      </c>
      <c r="BLB222">
        <f t="shared" ref="BLB222" si="19123">BLB217*BLB221</f>
        <v>0</v>
      </c>
      <c r="BLC222">
        <f t="shared" ref="BLC222" si="19124">BLC217*BLC221</f>
        <v>0</v>
      </c>
      <c r="BLD222">
        <f t="shared" ref="BLD222" si="19125">BLD217*BLD221</f>
        <v>0</v>
      </c>
      <c r="BLE222">
        <f t="shared" ref="BLE222" si="19126">BLE217*BLE221</f>
        <v>0</v>
      </c>
      <c r="BLF222">
        <f t="shared" ref="BLF222" si="19127">BLF217*BLF221</f>
        <v>0</v>
      </c>
      <c r="BLG222">
        <f t="shared" ref="BLG222" si="19128">BLG217*BLG221</f>
        <v>0</v>
      </c>
      <c r="BLH222">
        <f t="shared" ref="BLH222" si="19129">BLH217*BLH221</f>
        <v>0</v>
      </c>
      <c r="BLI222">
        <f t="shared" ref="BLI222" si="19130">BLI217*BLI221</f>
        <v>0</v>
      </c>
      <c r="BLJ222">
        <f t="shared" ref="BLJ222" si="19131">BLJ217*BLJ221</f>
        <v>0</v>
      </c>
      <c r="BLK222">
        <f t="shared" ref="BLK222" si="19132">BLK217*BLK221</f>
        <v>0</v>
      </c>
      <c r="BLL222">
        <f t="shared" ref="BLL222" si="19133">BLL217*BLL221</f>
        <v>0</v>
      </c>
      <c r="BLM222">
        <f t="shared" ref="BLM222" si="19134">BLM217*BLM221</f>
        <v>0</v>
      </c>
      <c r="BLN222">
        <f t="shared" ref="BLN222" si="19135">BLN217*BLN221</f>
        <v>0</v>
      </c>
      <c r="BLO222">
        <f t="shared" ref="BLO222" si="19136">BLO217*BLO221</f>
        <v>0</v>
      </c>
      <c r="BLP222">
        <f t="shared" ref="BLP222" si="19137">BLP217*BLP221</f>
        <v>0</v>
      </c>
      <c r="BLQ222">
        <f t="shared" ref="BLQ222" si="19138">BLQ217*BLQ221</f>
        <v>0</v>
      </c>
      <c r="BLR222">
        <f t="shared" ref="BLR222" si="19139">BLR217*BLR221</f>
        <v>0</v>
      </c>
      <c r="BLS222">
        <f t="shared" ref="BLS222" si="19140">BLS217*BLS221</f>
        <v>0</v>
      </c>
      <c r="BLT222">
        <f t="shared" ref="BLT222" si="19141">BLT217*BLT221</f>
        <v>0</v>
      </c>
      <c r="BLU222">
        <f t="shared" ref="BLU222" si="19142">BLU217*BLU221</f>
        <v>0</v>
      </c>
      <c r="BLV222">
        <f t="shared" ref="BLV222" si="19143">BLV217*BLV221</f>
        <v>0</v>
      </c>
      <c r="BLW222">
        <f t="shared" ref="BLW222" si="19144">BLW217*BLW221</f>
        <v>0</v>
      </c>
      <c r="BLX222">
        <f t="shared" ref="BLX222" si="19145">BLX217*BLX221</f>
        <v>0</v>
      </c>
      <c r="BLY222">
        <f t="shared" ref="BLY222" si="19146">BLY217*BLY221</f>
        <v>0</v>
      </c>
      <c r="BLZ222">
        <f t="shared" ref="BLZ222" si="19147">BLZ217*BLZ221</f>
        <v>0</v>
      </c>
      <c r="BMA222">
        <f t="shared" ref="BMA222" si="19148">BMA217*BMA221</f>
        <v>0</v>
      </c>
      <c r="BMB222">
        <f t="shared" ref="BMB222" si="19149">BMB217*BMB221</f>
        <v>0</v>
      </c>
      <c r="BMC222">
        <f t="shared" ref="BMC222" si="19150">BMC217*BMC221</f>
        <v>0</v>
      </c>
      <c r="BMD222">
        <f t="shared" ref="BMD222" si="19151">BMD217*BMD221</f>
        <v>0</v>
      </c>
      <c r="BME222">
        <f t="shared" ref="BME222" si="19152">BME217*BME221</f>
        <v>0</v>
      </c>
      <c r="BMF222">
        <f t="shared" ref="BMF222" si="19153">BMF217*BMF221</f>
        <v>0</v>
      </c>
      <c r="BMG222">
        <f t="shared" ref="BMG222" si="19154">BMG217*BMG221</f>
        <v>0</v>
      </c>
      <c r="BMH222">
        <f t="shared" ref="BMH222" si="19155">BMH217*BMH221</f>
        <v>0</v>
      </c>
      <c r="BMI222">
        <f t="shared" ref="BMI222" si="19156">BMI217*BMI221</f>
        <v>0</v>
      </c>
      <c r="BMJ222">
        <f t="shared" ref="BMJ222" si="19157">BMJ217*BMJ221</f>
        <v>0</v>
      </c>
      <c r="BMK222">
        <f t="shared" ref="BMK222" si="19158">BMK217*BMK221</f>
        <v>0</v>
      </c>
      <c r="BML222">
        <f t="shared" ref="BML222" si="19159">BML217*BML221</f>
        <v>0</v>
      </c>
      <c r="BMM222">
        <f t="shared" ref="BMM222" si="19160">BMM217*BMM221</f>
        <v>0</v>
      </c>
      <c r="BMN222">
        <f t="shared" ref="BMN222" si="19161">BMN217*BMN221</f>
        <v>0</v>
      </c>
      <c r="BMO222">
        <f t="shared" ref="BMO222" si="19162">BMO217*BMO221</f>
        <v>0</v>
      </c>
      <c r="BMP222">
        <f t="shared" ref="BMP222" si="19163">BMP217*BMP221</f>
        <v>0</v>
      </c>
      <c r="BMQ222">
        <f t="shared" ref="BMQ222" si="19164">BMQ217*BMQ221</f>
        <v>0</v>
      </c>
      <c r="BMR222">
        <f t="shared" ref="BMR222" si="19165">BMR217*BMR221</f>
        <v>0</v>
      </c>
      <c r="BMS222">
        <f t="shared" ref="BMS222" si="19166">BMS217*BMS221</f>
        <v>0</v>
      </c>
      <c r="BMT222">
        <f t="shared" ref="BMT222" si="19167">BMT217*BMT221</f>
        <v>0</v>
      </c>
      <c r="BMU222">
        <f t="shared" ref="BMU222" si="19168">BMU217*BMU221</f>
        <v>0</v>
      </c>
      <c r="BMV222">
        <f t="shared" ref="BMV222" si="19169">BMV217*BMV221</f>
        <v>0</v>
      </c>
      <c r="BMW222">
        <f t="shared" ref="BMW222" si="19170">BMW217*BMW221</f>
        <v>0</v>
      </c>
      <c r="BMX222">
        <f t="shared" ref="BMX222" si="19171">BMX217*BMX221</f>
        <v>0</v>
      </c>
      <c r="BMY222">
        <f t="shared" ref="BMY222" si="19172">BMY217*BMY221</f>
        <v>0</v>
      </c>
      <c r="BMZ222">
        <f t="shared" ref="BMZ222" si="19173">BMZ217*BMZ221</f>
        <v>0</v>
      </c>
      <c r="BNA222">
        <f t="shared" ref="BNA222" si="19174">BNA217*BNA221</f>
        <v>0</v>
      </c>
      <c r="BNB222">
        <f t="shared" ref="BNB222" si="19175">BNB217*BNB221</f>
        <v>0</v>
      </c>
      <c r="BNC222">
        <f t="shared" ref="BNC222" si="19176">BNC217*BNC221</f>
        <v>0</v>
      </c>
      <c r="BND222">
        <f t="shared" ref="BND222" si="19177">BND217*BND221</f>
        <v>0</v>
      </c>
      <c r="BNE222">
        <f t="shared" ref="BNE222" si="19178">BNE217*BNE221</f>
        <v>0</v>
      </c>
      <c r="BNF222">
        <f t="shared" ref="BNF222" si="19179">BNF217*BNF221</f>
        <v>0</v>
      </c>
      <c r="BNG222">
        <f t="shared" ref="BNG222" si="19180">BNG217*BNG221</f>
        <v>0</v>
      </c>
      <c r="BNH222">
        <f t="shared" ref="BNH222" si="19181">BNH217*BNH221</f>
        <v>0</v>
      </c>
      <c r="BNI222">
        <f t="shared" ref="BNI222" si="19182">BNI217*BNI221</f>
        <v>0</v>
      </c>
      <c r="BNJ222">
        <f t="shared" ref="BNJ222" si="19183">BNJ217*BNJ221</f>
        <v>0</v>
      </c>
      <c r="BNK222">
        <f t="shared" ref="BNK222" si="19184">BNK217*BNK221</f>
        <v>0</v>
      </c>
      <c r="BNL222">
        <f t="shared" ref="BNL222" si="19185">BNL217*BNL221</f>
        <v>0</v>
      </c>
      <c r="BNM222">
        <f t="shared" ref="BNM222" si="19186">BNM217*BNM221</f>
        <v>0</v>
      </c>
      <c r="BNN222">
        <f t="shared" ref="BNN222" si="19187">BNN217*BNN221</f>
        <v>0</v>
      </c>
      <c r="BNO222">
        <f t="shared" ref="BNO222" si="19188">BNO217*BNO221</f>
        <v>0</v>
      </c>
      <c r="BNP222">
        <f t="shared" ref="BNP222" si="19189">BNP217*BNP221</f>
        <v>0</v>
      </c>
      <c r="BNQ222">
        <f t="shared" ref="BNQ222" si="19190">BNQ217*BNQ221</f>
        <v>0</v>
      </c>
      <c r="BNR222">
        <f t="shared" ref="BNR222" si="19191">BNR217*BNR221</f>
        <v>0</v>
      </c>
      <c r="BNS222">
        <f t="shared" ref="BNS222" si="19192">BNS217*BNS221</f>
        <v>0</v>
      </c>
      <c r="BNT222">
        <f t="shared" ref="BNT222" si="19193">BNT217*BNT221</f>
        <v>0</v>
      </c>
      <c r="BNU222">
        <f t="shared" ref="BNU222" si="19194">BNU217*BNU221</f>
        <v>0</v>
      </c>
      <c r="BNV222">
        <f t="shared" ref="BNV222" si="19195">BNV217*BNV221</f>
        <v>0</v>
      </c>
      <c r="BNW222">
        <f t="shared" ref="BNW222" si="19196">BNW217*BNW221</f>
        <v>0</v>
      </c>
      <c r="BNX222">
        <f t="shared" ref="BNX222" si="19197">BNX217*BNX221</f>
        <v>0</v>
      </c>
      <c r="BNY222">
        <f t="shared" ref="BNY222" si="19198">BNY217*BNY221</f>
        <v>0</v>
      </c>
      <c r="BNZ222">
        <f t="shared" ref="BNZ222" si="19199">BNZ217*BNZ221</f>
        <v>0</v>
      </c>
      <c r="BOA222">
        <f t="shared" ref="BOA222" si="19200">BOA217*BOA221</f>
        <v>0</v>
      </c>
      <c r="BOB222">
        <f t="shared" ref="BOB222" si="19201">BOB217*BOB221</f>
        <v>0</v>
      </c>
      <c r="BOC222">
        <f t="shared" ref="BOC222" si="19202">BOC217*BOC221</f>
        <v>0</v>
      </c>
      <c r="BOD222">
        <f t="shared" ref="BOD222" si="19203">BOD217*BOD221</f>
        <v>0</v>
      </c>
      <c r="BOE222">
        <f t="shared" ref="BOE222" si="19204">BOE217*BOE221</f>
        <v>0</v>
      </c>
      <c r="BOF222">
        <f t="shared" ref="BOF222" si="19205">BOF217*BOF221</f>
        <v>0</v>
      </c>
      <c r="BOG222">
        <f t="shared" ref="BOG222" si="19206">BOG217*BOG221</f>
        <v>0</v>
      </c>
      <c r="BOH222">
        <f t="shared" ref="BOH222" si="19207">BOH217*BOH221</f>
        <v>0</v>
      </c>
      <c r="BOI222">
        <f t="shared" ref="BOI222" si="19208">BOI217*BOI221</f>
        <v>0</v>
      </c>
      <c r="BOJ222">
        <f t="shared" ref="BOJ222" si="19209">BOJ217*BOJ221</f>
        <v>0</v>
      </c>
      <c r="BOK222">
        <f t="shared" ref="BOK222" si="19210">BOK217*BOK221</f>
        <v>0</v>
      </c>
      <c r="BOL222">
        <f t="shared" ref="BOL222" si="19211">BOL217*BOL221</f>
        <v>0</v>
      </c>
      <c r="BOM222">
        <f t="shared" ref="BOM222" si="19212">BOM217*BOM221</f>
        <v>0</v>
      </c>
      <c r="BON222">
        <f t="shared" ref="BON222" si="19213">BON217*BON221</f>
        <v>0</v>
      </c>
      <c r="BOO222">
        <f t="shared" ref="BOO222" si="19214">BOO217*BOO221</f>
        <v>0</v>
      </c>
      <c r="BOP222">
        <f t="shared" ref="BOP222" si="19215">BOP217*BOP221</f>
        <v>0</v>
      </c>
      <c r="BOQ222">
        <f t="shared" ref="BOQ222" si="19216">BOQ217*BOQ221</f>
        <v>0</v>
      </c>
      <c r="BOR222">
        <f t="shared" ref="BOR222" si="19217">BOR217*BOR221</f>
        <v>0</v>
      </c>
      <c r="BOS222">
        <f t="shared" ref="BOS222" si="19218">BOS217*BOS221</f>
        <v>0</v>
      </c>
      <c r="BOT222">
        <f t="shared" ref="BOT222" si="19219">BOT217*BOT221</f>
        <v>0</v>
      </c>
      <c r="BOU222">
        <f t="shared" ref="BOU222" si="19220">BOU217*BOU221</f>
        <v>0</v>
      </c>
      <c r="BOV222">
        <f t="shared" ref="BOV222" si="19221">BOV217*BOV221</f>
        <v>0</v>
      </c>
      <c r="BOW222">
        <f t="shared" ref="BOW222" si="19222">BOW217*BOW221</f>
        <v>0</v>
      </c>
      <c r="BOX222">
        <f t="shared" ref="BOX222" si="19223">BOX217*BOX221</f>
        <v>0</v>
      </c>
      <c r="BOY222">
        <f t="shared" ref="BOY222" si="19224">BOY217*BOY221</f>
        <v>0</v>
      </c>
      <c r="BOZ222">
        <f t="shared" ref="BOZ222" si="19225">BOZ217*BOZ221</f>
        <v>0</v>
      </c>
      <c r="BPA222">
        <f t="shared" ref="BPA222" si="19226">BPA217*BPA221</f>
        <v>0</v>
      </c>
      <c r="BPB222">
        <f t="shared" ref="BPB222" si="19227">BPB217*BPB221</f>
        <v>0</v>
      </c>
      <c r="BPC222">
        <f t="shared" ref="BPC222" si="19228">BPC217*BPC221</f>
        <v>0</v>
      </c>
      <c r="BPD222">
        <f t="shared" ref="BPD222" si="19229">BPD217*BPD221</f>
        <v>0</v>
      </c>
      <c r="BPE222">
        <f t="shared" ref="BPE222" si="19230">BPE217*BPE221</f>
        <v>0</v>
      </c>
      <c r="BPF222">
        <f t="shared" ref="BPF222" si="19231">BPF217*BPF221</f>
        <v>0</v>
      </c>
      <c r="BPG222">
        <f t="shared" ref="BPG222" si="19232">BPG217*BPG221</f>
        <v>0</v>
      </c>
      <c r="BPH222">
        <f t="shared" ref="BPH222" si="19233">BPH217*BPH221</f>
        <v>0</v>
      </c>
      <c r="BPI222">
        <f t="shared" ref="BPI222" si="19234">BPI217*BPI221</f>
        <v>0</v>
      </c>
      <c r="BPJ222">
        <f t="shared" ref="BPJ222" si="19235">BPJ217*BPJ221</f>
        <v>0</v>
      </c>
      <c r="BPK222">
        <f t="shared" ref="BPK222" si="19236">BPK217*BPK221</f>
        <v>0</v>
      </c>
      <c r="BPL222">
        <f t="shared" ref="BPL222" si="19237">BPL217*BPL221</f>
        <v>0</v>
      </c>
      <c r="BPM222">
        <f t="shared" ref="BPM222" si="19238">BPM217*BPM221</f>
        <v>0</v>
      </c>
      <c r="BPN222">
        <f t="shared" ref="BPN222" si="19239">BPN217*BPN221</f>
        <v>0</v>
      </c>
      <c r="BPO222">
        <f t="shared" ref="BPO222" si="19240">BPO217*BPO221</f>
        <v>0</v>
      </c>
      <c r="BPP222">
        <f t="shared" ref="BPP222" si="19241">BPP217*BPP221</f>
        <v>0</v>
      </c>
      <c r="BPQ222">
        <f t="shared" ref="BPQ222" si="19242">BPQ217*BPQ221</f>
        <v>0</v>
      </c>
      <c r="BPR222">
        <f t="shared" ref="BPR222" si="19243">BPR217*BPR221</f>
        <v>0</v>
      </c>
      <c r="BPS222">
        <f t="shared" ref="BPS222" si="19244">BPS217*BPS221</f>
        <v>0</v>
      </c>
      <c r="BPT222">
        <f t="shared" ref="BPT222" si="19245">BPT217*BPT221</f>
        <v>0</v>
      </c>
      <c r="BPU222">
        <f t="shared" ref="BPU222" si="19246">BPU217*BPU221</f>
        <v>0</v>
      </c>
      <c r="BPV222">
        <f t="shared" ref="BPV222" si="19247">BPV217*BPV221</f>
        <v>0</v>
      </c>
      <c r="BPW222">
        <f t="shared" ref="BPW222" si="19248">BPW217*BPW221</f>
        <v>0</v>
      </c>
      <c r="BPX222">
        <f t="shared" ref="BPX222" si="19249">BPX217*BPX221</f>
        <v>0</v>
      </c>
      <c r="BPY222">
        <f t="shared" ref="BPY222" si="19250">BPY217*BPY221</f>
        <v>0</v>
      </c>
      <c r="BPZ222">
        <f t="shared" ref="BPZ222" si="19251">BPZ217*BPZ221</f>
        <v>0</v>
      </c>
      <c r="BQA222">
        <f t="shared" ref="BQA222" si="19252">BQA217*BQA221</f>
        <v>0</v>
      </c>
      <c r="BQB222">
        <f t="shared" ref="BQB222" si="19253">BQB217*BQB221</f>
        <v>0</v>
      </c>
      <c r="BQC222">
        <f t="shared" ref="BQC222" si="19254">BQC217*BQC221</f>
        <v>0</v>
      </c>
      <c r="BQD222">
        <f t="shared" ref="BQD222" si="19255">BQD217*BQD221</f>
        <v>0</v>
      </c>
      <c r="BQE222">
        <f t="shared" ref="BQE222" si="19256">BQE217*BQE221</f>
        <v>0</v>
      </c>
      <c r="BQF222">
        <f t="shared" ref="BQF222" si="19257">BQF217*BQF221</f>
        <v>0</v>
      </c>
      <c r="BQG222">
        <f t="shared" ref="BQG222" si="19258">BQG217*BQG221</f>
        <v>0</v>
      </c>
      <c r="BQH222">
        <f t="shared" ref="BQH222" si="19259">BQH217*BQH221</f>
        <v>0</v>
      </c>
      <c r="BQI222">
        <f t="shared" ref="BQI222" si="19260">BQI217*BQI221</f>
        <v>0</v>
      </c>
      <c r="BQJ222">
        <f t="shared" ref="BQJ222" si="19261">BQJ217*BQJ221</f>
        <v>0</v>
      </c>
      <c r="BQK222">
        <f t="shared" ref="BQK222" si="19262">BQK217*BQK221</f>
        <v>0</v>
      </c>
      <c r="BQL222">
        <f t="shared" ref="BQL222" si="19263">BQL217*BQL221</f>
        <v>0</v>
      </c>
      <c r="BQM222">
        <f t="shared" ref="BQM222" si="19264">BQM217*BQM221</f>
        <v>0</v>
      </c>
      <c r="BQN222">
        <f t="shared" ref="BQN222" si="19265">BQN217*BQN221</f>
        <v>0</v>
      </c>
      <c r="BQO222">
        <f t="shared" ref="BQO222" si="19266">BQO217*BQO221</f>
        <v>0</v>
      </c>
      <c r="BQP222">
        <f t="shared" ref="BQP222" si="19267">BQP217*BQP221</f>
        <v>0</v>
      </c>
      <c r="BQQ222">
        <f t="shared" ref="BQQ222" si="19268">BQQ217*BQQ221</f>
        <v>0</v>
      </c>
      <c r="BQR222">
        <f t="shared" ref="BQR222" si="19269">BQR217*BQR221</f>
        <v>0</v>
      </c>
      <c r="BQS222">
        <f t="shared" ref="BQS222" si="19270">BQS217*BQS221</f>
        <v>0</v>
      </c>
      <c r="BQT222">
        <f t="shared" ref="BQT222" si="19271">BQT217*BQT221</f>
        <v>0</v>
      </c>
      <c r="BQU222">
        <f t="shared" ref="BQU222" si="19272">BQU217*BQU221</f>
        <v>0</v>
      </c>
      <c r="BQV222">
        <f t="shared" ref="BQV222" si="19273">BQV217*BQV221</f>
        <v>0</v>
      </c>
      <c r="BQW222">
        <f t="shared" ref="BQW222" si="19274">BQW217*BQW221</f>
        <v>0</v>
      </c>
      <c r="BQX222">
        <f t="shared" ref="BQX222" si="19275">BQX217*BQX221</f>
        <v>0</v>
      </c>
      <c r="BQY222">
        <f t="shared" ref="BQY222" si="19276">BQY217*BQY221</f>
        <v>0</v>
      </c>
      <c r="BQZ222">
        <f t="shared" ref="BQZ222" si="19277">BQZ217*BQZ221</f>
        <v>0</v>
      </c>
      <c r="BRA222">
        <f t="shared" ref="BRA222" si="19278">BRA217*BRA221</f>
        <v>0</v>
      </c>
      <c r="BRB222">
        <f t="shared" ref="BRB222" si="19279">BRB217*BRB221</f>
        <v>0</v>
      </c>
      <c r="BRC222">
        <f t="shared" ref="BRC222" si="19280">BRC217*BRC221</f>
        <v>0</v>
      </c>
      <c r="BRD222">
        <f t="shared" ref="BRD222" si="19281">BRD217*BRD221</f>
        <v>0</v>
      </c>
      <c r="BRE222">
        <f t="shared" ref="BRE222" si="19282">BRE217*BRE221</f>
        <v>0</v>
      </c>
      <c r="BRF222">
        <f t="shared" ref="BRF222" si="19283">BRF217*BRF221</f>
        <v>0</v>
      </c>
      <c r="BRG222">
        <f t="shared" ref="BRG222" si="19284">BRG217*BRG221</f>
        <v>0</v>
      </c>
      <c r="BRH222">
        <f t="shared" ref="BRH222" si="19285">BRH217*BRH221</f>
        <v>0</v>
      </c>
      <c r="BRI222">
        <f t="shared" ref="BRI222" si="19286">BRI217*BRI221</f>
        <v>0</v>
      </c>
      <c r="BRJ222">
        <f t="shared" ref="BRJ222" si="19287">BRJ217*BRJ221</f>
        <v>0</v>
      </c>
      <c r="BRK222">
        <f t="shared" ref="BRK222" si="19288">BRK217*BRK221</f>
        <v>0</v>
      </c>
      <c r="BRL222">
        <f t="shared" ref="BRL222" si="19289">BRL217*BRL221</f>
        <v>0</v>
      </c>
      <c r="BRM222">
        <f t="shared" ref="BRM222" si="19290">BRM217*BRM221</f>
        <v>0</v>
      </c>
      <c r="BRN222">
        <f t="shared" ref="BRN222" si="19291">BRN217*BRN221</f>
        <v>0</v>
      </c>
      <c r="BRO222">
        <f t="shared" ref="BRO222" si="19292">BRO217*BRO221</f>
        <v>0</v>
      </c>
      <c r="BRP222">
        <f t="shared" ref="BRP222" si="19293">BRP217*BRP221</f>
        <v>0</v>
      </c>
      <c r="BRQ222">
        <f t="shared" ref="BRQ222" si="19294">BRQ217*BRQ221</f>
        <v>0</v>
      </c>
      <c r="BRR222">
        <f t="shared" ref="BRR222" si="19295">BRR217*BRR221</f>
        <v>0</v>
      </c>
      <c r="BRS222">
        <f t="shared" ref="BRS222" si="19296">BRS217*BRS221</f>
        <v>0</v>
      </c>
      <c r="BRT222">
        <f t="shared" ref="BRT222" si="19297">BRT217*BRT221</f>
        <v>0</v>
      </c>
      <c r="BRU222">
        <f t="shared" ref="BRU222" si="19298">BRU217*BRU221</f>
        <v>0</v>
      </c>
      <c r="BRV222">
        <f t="shared" ref="BRV222" si="19299">BRV217*BRV221</f>
        <v>0</v>
      </c>
      <c r="BRW222">
        <f t="shared" ref="BRW222" si="19300">BRW217*BRW221</f>
        <v>0</v>
      </c>
      <c r="BRX222">
        <f t="shared" ref="BRX222" si="19301">BRX217*BRX221</f>
        <v>0</v>
      </c>
      <c r="BRY222">
        <f t="shared" ref="BRY222" si="19302">BRY217*BRY221</f>
        <v>0</v>
      </c>
      <c r="BRZ222">
        <f t="shared" ref="BRZ222" si="19303">BRZ217*BRZ221</f>
        <v>0</v>
      </c>
      <c r="BSA222">
        <f t="shared" ref="BSA222" si="19304">BSA217*BSA221</f>
        <v>0</v>
      </c>
      <c r="BSB222">
        <f t="shared" ref="BSB222" si="19305">BSB217*BSB221</f>
        <v>0</v>
      </c>
      <c r="BSC222">
        <f t="shared" ref="BSC222" si="19306">BSC217*BSC221</f>
        <v>0</v>
      </c>
      <c r="BSD222">
        <f t="shared" ref="BSD222" si="19307">BSD217*BSD221</f>
        <v>0</v>
      </c>
      <c r="BSE222">
        <f t="shared" ref="BSE222" si="19308">BSE217*BSE221</f>
        <v>0</v>
      </c>
      <c r="BSF222">
        <f t="shared" ref="BSF222" si="19309">BSF217*BSF221</f>
        <v>0</v>
      </c>
      <c r="BSG222">
        <f t="shared" ref="BSG222" si="19310">BSG217*BSG221</f>
        <v>0</v>
      </c>
      <c r="BSH222">
        <f t="shared" ref="BSH222" si="19311">BSH217*BSH221</f>
        <v>0</v>
      </c>
      <c r="BSI222">
        <f t="shared" ref="BSI222" si="19312">BSI217*BSI221</f>
        <v>0</v>
      </c>
      <c r="BSJ222">
        <f t="shared" ref="BSJ222" si="19313">BSJ217*BSJ221</f>
        <v>0</v>
      </c>
      <c r="BSK222">
        <f t="shared" ref="BSK222" si="19314">BSK217*BSK221</f>
        <v>0</v>
      </c>
      <c r="BSL222">
        <f t="shared" ref="BSL222" si="19315">BSL217*BSL221</f>
        <v>0</v>
      </c>
      <c r="BSM222">
        <f t="shared" ref="BSM222" si="19316">BSM217*BSM221</f>
        <v>0</v>
      </c>
      <c r="BSN222">
        <f t="shared" ref="BSN222" si="19317">BSN217*BSN221</f>
        <v>0</v>
      </c>
      <c r="BSO222">
        <f t="shared" ref="BSO222" si="19318">BSO217*BSO221</f>
        <v>0</v>
      </c>
      <c r="BSP222">
        <f t="shared" ref="BSP222" si="19319">BSP217*BSP221</f>
        <v>0</v>
      </c>
      <c r="BSQ222">
        <f t="shared" ref="BSQ222" si="19320">BSQ217*BSQ221</f>
        <v>0</v>
      </c>
      <c r="BSR222">
        <f t="shared" ref="BSR222" si="19321">BSR217*BSR221</f>
        <v>0</v>
      </c>
      <c r="BSS222">
        <f t="shared" ref="BSS222" si="19322">BSS217*BSS221</f>
        <v>0</v>
      </c>
      <c r="BST222">
        <f t="shared" ref="BST222" si="19323">BST217*BST221</f>
        <v>0</v>
      </c>
      <c r="BSU222">
        <f t="shared" ref="BSU222" si="19324">BSU217*BSU221</f>
        <v>0</v>
      </c>
      <c r="BSV222">
        <f t="shared" ref="BSV222" si="19325">BSV217*BSV221</f>
        <v>0</v>
      </c>
      <c r="BSW222">
        <f t="shared" ref="BSW222" si="19326">BSW217*BSW221</f>
        <v>0</v>
      </c>
      <c r="BSX222">
        <f t="shared" ref="BSX222" si="19327">BSX217*BSX221</f>
        <v>0</v>
      </c>
      <c r="BSY222">
        <f t="shared" ref="BSY222" si="19328">BSY217*BSY221</f>
        <v>0</v>
      </c>
      <c r="BSZ222">
        <f t="shared" ref="BSZ222" si="19329">BSZ217*BSZ221</f>
        <v>0</v>
      </c>
      <c r="BTA222">
        <f t="shared" ref="BTA222" si="19330">BTA217*BTA221</f>
        <v>0</v>
      </c>
      <c r="BTB222">
        <f t="shared" ref="BTB222" si="19331">BTB217*BTB221</f>
        <v>0</v>
      </c>
      <c r="BTC222">
        <f t="shared" ref="BTC222" si="19332">BTC217*BTC221</f>
        <v>0</v>
      </c>
      <c r="BTD222">
        <f t="shared" ref="BTD222" si="19333">BTD217*BTD221</f>
        <v>0</v>
      </c>
      <c r="BTE222">
        <f t="shared" ref="BTE222" si="19334">BTE217*BTE221</f>
        <v>0</v>
      </c>
      <c r="BTF222">
        <f t="shared" ref="BTF222" si="19335">BTF217*BTF221</f>
        <v>0</v>
      </c>
      <c r="BTG222">
        <f t="shared" ref="BTG222" si="19336">BTG217*BTG221</f>
        <v>0</v>
      </c>
      <c r="BTH222">
        <f t="shared" ref="BTH222" si="19337">BTH217*BTH221</f>
        <v>0</v>
      </c>
      <c r="BTI222">
        <f t="shared" ref="BTI222" si="19338">BTI217*BTI221</f>
        <v>0</v>
      </c>
      <c r="BTJ222">
        <f t="shared" ref="BTJ222" si="19339">BTJ217*BTJ221</f>
        <v>0</v>
      </c>
      <c r="BTK222">
        <f t="shared" ref="BTK222" si="19340">BTK217*BTK221</f>
        <v>0</v>
      </c>
      <c r="BTL222">
        <f t="shared" ref="BTL222" si="19341">BTL217*BTL221</f>
        <v>0</v>
      </c>
      <c r="BTM222">
        <f t="shared" ref="BTM222" si="19342">BTM217*BTM221</f>
        <v>0</v>
      </c>
      <c r="BTN222">
        <f t="shared" ref="BTN222" si="19343">BTN217*BTN221</f>
        <v>0</v>
      </c>
      <c r="BTO222">
        <f t="shared" ref="BTO222" si="19344">BTO217*BTO221</f>
        <v>0</v>
      </c>
      <c r="BTP222">
        <f t="shared" ref="BTP222" si="19345">BTP217*BTP221</f>
        <v>0</v>
      </c>
      <c r="BTQ222">
        <f t="shared" ref="BTQ222" si="19346">BTQ217*BTQ221</f>
        <v>0</v>
      </c>
      <c r="BTR222">
        <f t="shared" ref="BTR222" si="19347">BTR217*BTR221</f>
        <v>0</v>
      </c>
      <c r="BTS222">
        <f t="shared" ref="BTS222" si="19348">BTS217*BTS221</f>
        <v>0</v>
      </c>
      <c r="BTT222">
        <f t="shared" ref="BTT222" si="19349">BTT217*BTT221</f>
        <v>0</v>
      </c>
      <c r="BTU222">
        <f t="shared" ref="BTU222" si="19350">BTU217*BTU221</f>
        <v>0</v>
      </c>
      <c r="BTV222">
        <f t="shared" ref="BTV222" si="19351">BTV217*BTV221</f>
        <v>0</v>
      </c>
      <c r="BTW222">
        <f t="shared" ref="BTW222" si="19352">BTW217*BTW221</f>
        <v>0</v>
      </c>
      <c r="BTX222">
        <f t="shared" ref="BTX222" si="19353">BTX217*BTX221</f>
        <v>0</v>
      </c>
      <c r="BTY222">
        <f t="shared" ref="BTY222" si="19354">BTY217*BTY221</f>
        <v>0</v>
      </c>
      <c r="BTZ222">
        <f t="shared" ref="BTZ222" si="19355">BTZ217*BTZ221</f>
        <v>0</v>
      </c>
      <c r="BUA222">
        <f t="shared" ref="BUA222" si="19356">BUA217*BUA221</f>
        <v>0</v>
      </c>
      <c r="BUB222">
        <f t="shared" ref="BUB222" si="19357">BUB217*BUB221</f>
        <v>0</v>
      </c>
      <c r="BUC222">
        <f t="shared" ref="BUC222" si="19358">BUC217*BUC221</f>
        <v>0</v>
      </c>
      <c r="BUD222">
        <f t="shared" ref="BUD222" si="19359">BUD217*BUD221</f>
        <v>0</v>
      </c>
      <c r="BUE222">
        <f t="shared" ref="BUE222" si="19360">BUE217*BUE221</f>
        <v>0</v>
      </c>
      <c r="BUF222">
        <f t="shared" ref="BUF222" si="19361">BUF217*BUF221</f>
        <v>0</v>
      </c>
      <c r="BUG222">
        <f t="shared" ref="BUG222" si="19362">BUG217*BUG221</f>
        <v>0</v>
      </c>
      <c r="BUH222">
        <f t="shared" ref="BUH222" si="19363">BUH217*BUH221</f>
        <v>0</v>
      </c>
      <c r="BUI222">
        <f t="shared" ref="BUI222" si="19364">BUI217*BUI221</f>
        <v>0</v>
      </c>
      <c r="BUJ222">
        <f t="shared" ref="BUJ222" si="19365">BUJ217*BUJ221</f>
        <v>0</v>
      </c>
      <c r="BUK222">
        <f t="shared" ref="BUK222" si="19366">BUK217*BUK221</f>
        <v>0</v>
      </c>
      <c r="BUL222">
        <f t="shared" ref="BUL222" si="19367">BUL217*BUL221</f>
        <v>0</v>
      </c>
      <c r="BUM222">
        <f t="shared" ref="BUM222" si="19368">BUM217*BUM221</f>
        <v>0</v>
      </c>
      <c r="BUN222">
        <f t="shared" ref="BUN222" si="19369">BUN217*BUN221</f>
        <v>0</v>
      </c>
      <c r="BUO222">
        <f t="shared" ref="BUO222" si="19370">BUO217*BUO221</f>
        <v>0</v>
      </c>
      <c r="BUP222">
        <f t="shared" ref="BUP222" si="19371">BUP217*BUP221</f>
        <v>0</v>
      </c>
      <c r="BUQ222">
        <f t="shared" ref="BUQ222" si="19372">BUQ217*BUQ221</f>
        <v>0</v>
      </c>
      <c r="BUR222">
        <f t="shared" ref="BUR222" si="19373">BUR217*BUR221</f>
        <v>0</v>
      </c>
      <c r="BUS222">
        <f t="shared" ref="BUS222" si="19374">BUS217*BUS221</f>
        <v>0</v>
      </c>
      <c r="BUT222">
        <f t="shared" ref="BUT222" si="19375">BUT217*BUT221</f>
        <v>0</v>
      </c>
      <c r="BUU222">
        <f t="shared" ref="BUU222" si="19376">BUU217*BUU221</f>
        <v>0</v>
      </c>
      <c r="BUV222">
        <f t="shared" ref="BUV222" si="19377">BUV217*BUV221</f>
        <v>0</v>
      </c>
      <c r="BUW222">
        <f t="shared" ref="BUW222" si="19378">BUW217*BUW221</f>
        <v>0</v>
      </c>
      <c r="BUX222">
        <f t="shared" ref="BUX222" si="19379">BUX217*BUX221</f>
        <v>0</v>
      </c>
      <c r="BUY222">
        <f t="shared" ref="BUY222" si="19380">BUY217*BUY221</f>
        <v>0</v>
      </c>
      <c r="BUZ222">
        <f t="shared" ref="BUZ222" si="19381">BUZ217*BUZ221</f>
        <v>0</v>
      </c>
      <c r="BVA222">
        <f t="shared" ref="BVA222" si="19382">BVA217*BVA221</f>
        <v>0</v>
      </c>
      <c r="BVB222">
        <f t="shared" ref="BVB222" si="19383">BVB217*BVB221</f>
        <v>0</v>
      </c>
      <c r="BVC222">
        <f t="shared" ref="BVC222" si="19384">BVC217*BVC221</f>
        <v>0</v>
      </c>
      <c r="BVD222">
        <f t="shared" ref="BVD222" si="19385">BVD217*BVD221</f>
        <v>0</v>
      </c>
      <c r="BVE222">
        <f t="shared" ref="BVE222" si="19386">BVE217*BVE221</f>
        <v>0</v>
      </c>
      <c r="BVF222">
        <f t="shared" ref="BVF222" si="19387">BVF217*BVF221</f>
        <v>0</v>
      </c>
      <c r="BVG222">
        <f t="shared" ref="BVG222" si="19388">BVG217*BVG221</f>
        <v>0</v>
      </c>
      <c r="BVH222">
        <f t="shared" ref="BVH222" si="19389">BVH217*BVH221</f>
        <v>0</v>
      </c>
      <c r="BVI222">
        <f t="shared" ref="BVI222" si="19390">BVI217*BVI221</f>
        <v>0</v>
      </c>
      <c r="BVJ222">
        <f t="shared" ref="BVJ222" si="19391">BVJ217*BVJ221</f>
        <v>0</v>
      </c>
      <c r="BVK222">
        <f t="shared" ref="BVK222" si="19392">BVK217*BVK221</f>
        <v>0</v>
      </c>
      <c r="BVL222">
        <f t="shared" ref="BVL222" si="19393">BVL217*BVL221</f>
        <v>0</v>
      </c>
      <c r="BVM222">
        <f t="shared" ref="BVM222" si="19394">BVM217*BVM221</f>
        <v>0</v>
      </c>
      <c r="BVN222">
        <f t="shared" ref="BVN222" si="19395">BVN217*BVN221</f>
        <v>0</v>
      </c>
      <c r="BVO222">
        <f t="shared" ref="BVO222" si="19396">BVO217*BVO221</f>
        <v>0</v>
      </c>
      <c r="BVP222">
        <f t="shared" ref="BVP222" si="19397">BVP217*BVP221</f>
        <v>0</v>
      </c>
      <c r="BVQ222">
        <f t="shared" ref="BVQ222" si="19398">BVQ217*BVQ221</f>
        <v>0</v>
      </c>
      <c r="BVR222">
        <f t="shared" ref="BVR222" si="19399">BVR217*BVR221</f>
        <v>0</v>
      </c>
      <c r="BVS222">
        <f t="shared" ref="BVS222" si="19400">BVS217*BVS221</f>
        <v>0</v>
      </c>
      <c r="BVT222">
        <f t="shared" ref="BVT222" si="19401">BVT217*BVT221</f>
        <v>0</v>
      </c>
      <c r="BVU222">
        <f t="shared" ref="BVU222" si="19402">BVU217*BVU221</f>
        <v>0</v>
      </c>
      <c r="BVV222">
        <f t="shared" ref="BVV222" si="19403">BVV217*BVV221</f>
        <v>0</v>
      </c>
      <c r="BVW222">
        <f t="shared" ref="BVW222" si="19404">BVW217*BVW221</f>
        <v>0</v>
      </c>
      <c r="BVX222">
        <f t="shared" ref="BVX222" si="19405">BVX217*BVX221</f>
        <v>0</v>
      </c>
      <c r="BVY222">
        <f t="shared" ref="BVY222" si="19406">BVY217*BVY221</f>
        <v>0</v>
      </c>
      <c r="BVZ222">
        <f t="shared" ref="BVZ222" si="19407">BVZ217*BVZ221</f>
        <v>0</v>
      </c>
      <c r="BWA222">
        <f t="shared" ref="BWA222" si="19408">BWA217*BWA221</f>
        <v>0</v>
      </c>
      <c r="BWB222">
        <f t="shared" ref="BWB222" si="19409">BWB217*BWB221</f>
        <v>0</v>
      </c>
      <c r="BWC222">
        <f t="shared" ref="BWC222" si="19410">BWC217*BWC221</f>
        <v>0</v>
      </c>
      <c r="BWD222">
        <f t="shared" ref="BWD222" si="19411">BWD217*BWD221</f>
        <v>0</v>
      </c>
      <c r="BWE222">
        <f t="shared" ref="BWE222" si="19412">BWE217*BWE221</f>
        <v>0</v>
      </c>
      <c r="BWF222">
        <f t="shared" ref="BWF222" si="19413">BWF217*BWF221</f>
        <v>0</v>
      </c>
      <c r="BWG222">
        <f t="shared" ref="BWG222" si="19414">BWG217*BWG221</f>
        <v>0</v>
      </c>
      <c r="BWH222">
        <f t="shared" ref="BWH222" si="19415">BWH217*BWH221</f>
        <v>0</v>
      </c>
      <c r="BWI222">
        <f t="shared" ref="BWI222" si="19416">BWI217*BWI221</f>
        <v>0</v>
      </c>
      <c r="BWJ222">
        <f t="shared" ref="BWJ222" si="19417">BWJ217*BWJ221</f>
        <v>0</v>
      </c>
      <c r="BWK222">
        <f t="shared" ref="BWK222" si="19418">BWK217*BWK221</f>
        <v>0</v>
      </c>
      <c r="BWL222">
        <f t="shared" ref="BWL222" si="19419">BWL217*BWL221</f>
        <v>0</v>
      </c>
      <c r="BWM222">
        <f t="shared" ref="BWM222" si="19420">BWM217*BWM221</f>
        <v>0</v>
      </c>
      <c r="BWN222">
        <f t="shared" ref="BWN222" si="19421">BWN217*BWN221</f>
        <v>0</v>
      </c>
      <c r="BWO222">
        <f t="shared" ref="BWO222" si="19422">BWO217*BWO221</f>
        <v>0</v>
      </c>
      <c r="BWP222">
        <f t="shared" ref="BWP222" si="19423">BWP217*BWP221</f>
        <v>0</v>
      </c>
      <c r="BWQ222">
        <f t="shared" ref="BWQ222" si="19424">BWQ217*BWQ221</f>
        <v>0</v>
      </c>
      <c r="BWR222">
        <f t="shared" ref="BWR222" si="19425">BWR217*BWR221</f>
        <v>0</v>
      </c>
      <c r="BWS222">
        <f t="shared" ref="BWS222" si="19426">BWS217*BWS221</f>
        <v>0</v>
      </c>
      <c r="BWT222">
        <f t="shared" ref="BWT222" si="19427">BWT217*BWT221</f>
        <v>0</v>
      </c>
      <c r="BWU222">
        <f t="shared" ref="BWU222" si="19428">BWU217*BWU221</f>
        <v>0</v>
      </c>
      <c r="BWV222">
        <f t="shared" ref="BWV222" si="19429">BWV217*BWV221</f>
        <v>0</v>
      </c>
      <c r="BWW222">
        <f t="shared" ref="BWW222" si="19430">BWW217*BWW221</f>
        <v>0</v>
      </c>
      <c r="BWX222">
        <f t="shared" ref="BWX222" si="19431">BWX217*BWX221</f>
        <v>0</v>
      </c>
      <c r="BWY222">
        <f t="shared" ref="BWY222" si="19432">BWY217*BWY221</f>
        <v>0</v>
      </c>
      <c r="BWZ222">
        <f t="shared" ref="BWZ222" si="19433">BWZ217*BWZ221</f>
        <v>0</v>
      </c>
      <c r="BXA222">
        <f t="shared" ref="BXA222" si="19434">BXA217*BXA221</f>
        <v>0</v>
      </c>
      <c r="BXB222">
        <f t="shared" ref="BXB222" si="19435">BXB217*BXB221</f>
        <v>0</v>
      </c>
      <c r="BXC222">
        <f t="shared" ref="BXC222" si="19436">BXC217*BXC221</f>
        <v>0</v>
      </c>
      <c r="BXD222">
        <f t="shared" ref="BXD222" si="19437">BXD217*BXD221</f>
        <v>0</v>
      </c>
      <c r="BXE222">
        <f t="shared" ref="BXE222" si="19438">BXE217*BXE221</f>
        <v>0</v>
      </c>
      <c r="BXF222">
        <f t="shared" ref="BXF222" si="19439">BXF217*BXF221</f>
        <v>0</v>
      </c>
      <c r="BXG222">
        <f t="shared" ref="BXG222" si="19440">BXG217*BXG221</f>
        <v>0</v>
      </c>
      <c r="BXH222">
        <f t="shared" ref="BXH222" si="19441">BXH217*BXH221</f>
        <v>0</v>
      </c>
      <c r="BXI222">
        <f t="shared" ref="BXI222" si="19442">BXI217*BXI221</f>
        <v>0</v>
      </c>
      <c r="BXJ222">
        <f t="shared" ref="BXJ222" si="19443">BXJ217*BXJ221</f>
        <v>0</v>
      </c>
      <c r="BXK222">
        <f t="shared" ref="BXK222" si="19444">BXK217*BXK221</f>
        <v>0</v>
      </c>
      <c r="BXL222">
        <f t="shared" ref="BXL222" si="19445">BXL217*BXL221</f>
        <v>0</v>
      </c>
      <c r="BXM222">
        <f t="shared" ref="BXM222" si="19446">BXM217*BXM221</f>
        <v>0</v>
      </c>
      <c r="BXN222">
        <f t="shared" ref="BXN222" si="19447">BXN217*BXN221</f>
        <v>0</v>
      </c>
      <c r="BXO222">
        <f t="shared" ref="BXO222" si="19448">BXO217*BXO221</f>
        <v>0</v>
      </c>
      <c r="BXP222">
        <f t="shared" ref="BXP222" si="19449">BXP217*BXP221</f>
        <v>0</v>
      </c>
      <c r="BXQ222">
        <f t="shared" ref="BXQ222" si="19450">BXQ217*BXQ221</f>
        <v>0</v>
      </c>
      <c r="BXR222">
        <f t="shared" ref="BXR222" si="19451">BXR217*BXR221</f>
        <v>0</v>
      </c>
      <c r="BXS222">
        <f t="shared" ref="BXS222" si="19452">BXS217*BXS221</f>
        <v>0</v>
      </c>
      <c r="BXT222">
        <f t="shared" ref="BXT222" si="19453">BXT217*BXT221</f>
        <v>0</v>
      </c>
      <c r="BXU222">
        <f t="shared" ref="BXU222" si="19454">BXU217*BXU221</f>
        <v>0</v>
      </c>
      <c r="BXV222">
        <f t="shared" ref="BXV222" si="19455">BXV217*BXV221</f>
        <v>0</v>
      </c>
      <c r="BXW222">
        <f t="shared" ref="BXW222" si="19456">BXW217*BXW221</f>
        <v>0</v>
      </c>
      <c r="BXX222">
        <f t="shared" ref="BXX222" si="19457">BXX217*BXX221</f>
        <v>0</v>
      </c>
      <c r="BXY222">
        <f t="shared" ref="BXY222" si="19458">BXY217*BXY221</f>
        <v>0</v>
      </c>
      <c r="BXZ222">
        <f t="shared" ref="BXZ222" si="19459">BXZ217*BXZ221</f>
        <v>0</v>
      </c>
      <c r="BYA222">
        <f t="shared" ref="BYA222" si="19460">BYA217*BYA221</f>
        <v>0</v>
      </c>
      <c r="BYB222">
        <f t="shared" ref="BYB222" si="19461">BYB217*BYB221</f>
        <v>0</v>
      </c>
      <c r="BYC222">
        <f t="shared" ref="BYC222" si="19462">BYC217*BYC221</f>
        <v>0</v>
      </c>
      <c r="BYD222">
        <f t="shared" ref="BYD222" si="19463">BYD217*BYD221</f>
        <v>0</v>
      </c>
      <c r="BYE222">
        <f t="shared" ref="BYE222" si="19464">BYE217*BYE221</f>
        <v>0</v>
      </c>
      <c r="BYF222">
        <f t="shared" ref="BYF222" si="19465">BYF217*BYF221</f>
        <v>0</v>
      </c>
      <c r="BYG222">
        <f t="shared" ref="BYG222" si="19466">BYG217*BYG221</f>
        <v>0</v>
      </c>
      <c r="BYH222">
        <f t="shared" ref="BYH222" si="19467">BYH217*BYH221</f>
        <v>0</v>
      </c>
      <c r="BYI222">
        <f t="shared" ref="BYI222" si="19468">BYI217*BYI221</f>
        <v>0</v>
      </c>
      <c r="BYJ222">
        <f t="shared" ref="BYJ222" si="19469">BYJ217*BYJ221</f>
        <v>0</v>
      </c>
      <c r="BYK222">
        <f t="shared" ref="BYK222" si="19470">BYK217*BYK221</f>
        <v>0</v>
      </c>
      <c r="BYL222">
        <f t="shared" ref="BYL222" si="19471">BYL217*BYL221</f>
        <v>0</v>
      </c>
      <c r="BYM222">
        <f t="shared" ref="BYM222" si="19472">BYM217*BYM221</f>
        <v>0</v>
      </c>
      <c r="BYN222">
        <f t="shared" ref="BYN222" si="19473">BYN217*BYN221</f>
        <v>0</v>
      </c>
      <c r="BYO222">
        <f t="shared" ref="BYO222" si="19474">BYO217*BYO221</f>
        <v>0</v>
      </c>
      <c r="BYP222">
        <f t="shared" ref="BYP222" si="19475">BYP217*BYP221</f>
        <v>0</v>
      </c>
      <c r="BYQ222">
        <f t="shared" ref="BYQ222" si="19476">BYQ217*BYQ221</f>
        <v>0</v>
      </c>
      <c r="BYR222">
        <f t="shared" ref="BYR222" si="19477">BYR217*BYR221</f>
        <v>0</v>
      </c>
      <c r="BYS222">
        <f t="shared" ref="BYS222" si="19478">BYS217*BYS221</f>
        <v>0</v>
      </c>
      <c r="BYT222">
        <f t="shared" ref="BYT222" si="19479">BYT217*BYT221</f>
        <v>0</v>
      </c>
      <c r="BYU222">
        <f t="shared" ref="BYU222" si="19480">BYU217*BYU221</f>
        <v>0</v>
      </c>
      <c r="BYV222">
        <f t="shared" ref="BYV222" si="19481">BYV217*BYV221</f>
        <v>0</v>
      </c>
      <c r="BYW222">
        <f t="shared" ref="BYW222" si="19482">BYW217*BYW221</f>
        <v>0</v>
      </c>
      <c r="BYX222">
        <f t="shared" ref="BYX222" si="19483">BYX217*BYX221</f>
        <v>0</v>
      </c>
      <c r="BYY222">
        <f t="shared" ref="BYY222" si="19484">BYY217*BYY221</f>
        <v>0</v>
      </c>
      <c r="BYZ222">
        <f t="shared" ref="BYZ222" si="19485">BYZ217*BYZ221</f>
        <v>0</v>
      </c>
      <c r="BZA222">
        <f t="shared" ref="BZA222" si="19486">BZA217*BZA221</f>
        <v>0</v>
      </c>
      <c r="BZB222">
        <f t="shared" ref="BZB222" si="19487">BZB217*BZB221</f>
        <v>0</v>
      </c>
      <c r="BZC222">
        <f t="shared" ref="BZC222" si="19488">BZC217*BZC221</f>
        <v>0</v>
      </c>
      <c r="BZD222">
        <f t="shared" ref="BZD222" si="19489">BZD217*BZD221</f>
        <v>0</v>
      </c>
      <c r="BZE222">
        <f t="shared" ref="BZE222" si="19490">BZE217*BZE221</f>
        <v>0</v>
      </c>
      <c r="BZF222">
        <f t="shared" ref="BZF222" si="19491">BZF217*BZF221</f>
        <v>0</v>
      </c>
      <c r="BZG222">
        <f t="shared" ref="BZG222" si="19492">BZG217*BZG221</f>
        <v>0</v>
      </c>
      <c r="BZH222">
        <f t="shared" ref="BZH222" si="19493">BZH217*BZH221</f>
        <v>0</v>
      </c>
      <c r="BZI222">
        <f t="shared" ref="BZI222" si="19494">BZI217*BZI221</f>
        <v>0</v>
      </c>
      <c r="BZJ222">
        <f t="shared" ref="BZJ222" si="19495">BZJ217*BZJ221</f>
        <v>0</v>
      </c>
      <c r="BZK222">
        <f t="shared" ref="BZK222" si="19496">BZK217*BZK221</f>
        <v>0</v>
      </c>
      <c r="BZL222">
        <f t="shared" ref="BZL222" si="19497">BZL217*BZL221</f>
        <v>0</v>
      </c>
      <c r="BZM222">
        <f t="shared" ref="BZM222" si="19498">BZM217*BZM221</f>
        <v>0</v>
      </c>
      <c r="BZN222">
        <f t="shared" ref="BZN222" si="19499">BZN217*BZN221</f>
        <v>0</v>
      </c>
      <c r="BZO222">
        <f t="shared" ref="BZO222" si="19500">BZO217*BZO221</f>
        <v>0</v>
      </c>
      <c r="BZP222">
        <f t="shared" ref="BZP222" si="19501">BZP217*BZP221</f>
        <v>0</v>
      </c>
      <c r="BZQ222">
        <f t="shared" ref="BZQ222" si="19502">BZQ217*BZQ221</f>
        <v>0</v>
      </c>
      <c r="BZR222">
        <f t="shared" ref="BZR222" si="19503">BZR217*BZR221</f>
        <v>0</v>
      </c>
      <c r="BZS222">
        <f t="shared" ref="BZS222" si="19504">BZS217*BZS221</f>
        <v>0</v>
      </c>
      <c r="BZT222">
        <f t="shared" ref="BZT222" si="19505">BZT217*BZT221</f>
        <v>0</v>
      </c>
      <c r="BZU222">
        <f t="shared" ref="BZU222" si="19506">BZU217*BZU221</f>
        <v>0</v>
      </c>
      <c r="BZV222">
        <f t="shared" ref="BZV222" si="19507">BZV217*BZV221</f>
        <v>0</v>
      </c>
      <c r="BZW222">
        <f t="shared" ref="BZW222" si="19508">BZW217*BZW221</f>
        <v>0</v>
      </c>
      <c r="BZX222">
        <f t="shared" ref="BZX222" si="19509">BZX217*BZX221</f>
        <v>0</v>
      </c>
      <c r="BZY222">
        <f t="shared" ref="BZY222" si="19510">BZY217*BZY221</f>
        <v>0</v>
      </c>
      <c r="BZZ222">
        <f t="shared" ref="BZZ222" si="19511">BZZ217*BZZ221</f>
        <v>0</v>
      </c>
      <c r="CAA222">
        <f t="shared" ref="CAA222" si="19512">CAA217*CAA221</f>
        <v>0</v>
      </c>
      <c r="CAB222">
        <f t="shared" ref="CAB222" si="19513">CAB217*CAB221</f>
        <v>0</v>
      </c>
      <c r="CAC222">
        <f t="shared" ref="CAC222" si="19514">CAC217*CAC221</f>
        <v>0</v>
      </c>
      <c r="CAD222">
        <f t="shared" ref="CAD222" si="19515">CAD217*CAD221</f>
        <v>0</v>
      </c>
      <c r="CAE222">
        <f t="shared" ref="CAE222" si="19516">CAE217*CAE221</f>
        <v>0</v>
      </c>
      <c r="CAF222">
        <f t="shared" ref="CAF222" si="19517">CAF217*CAF221</f>
        <v>0</v>
      </c>
      <c r="CAG222">
        <f t="shared" ref="CAG222" si="19518">CAG217*CAG221</f>
        <v>0</v>
      </c>
      <c r="CAH222">
        <f t="shared" ref="CAH222" si="19519">CAH217*CAH221</f>
        <v>0</v>
      </c>
      <c r="CAI222">
        <f t="shared" ref="CAI222" si="19520">CAI217*CAI221</f>
        <v>0</v>
      </c>
      <c r="CAJ222">
        <f t="shared" ref="CAJ222" si="19521">CAJ217*CAJ221</f>
        <v>0</v>
      </c>
      <c r="CAK222">
        <f t="shared" ref="CAK222" si="19522">CAK217*CAK221</f>
        <v>0</v>
      </c>
      <c r="CAL222">
        <f t="shared" ref="CAL222" si="19523">CAL217*CAL221</f>
        <v>0</v>
      </c>
      <c r="CAM222">
        <f t="shared" ref="CAM222" si="19524">CAM217*CAM221</f>
        <v>0</v>
      </c>
      <c r="CAN222">
        <f t="shared" ref="CAN222" si="19525">CAN217*CAN221</f>
        <v>0</v>
      </c>
      <c r="CAO222">
        <f t="shared" ref="CAO222" si="19526">CAO217*CAO221</f>
        <v>0</v>
      </c>
      <c r="CAP222">
        <f t="shared" ref="CAP222" si="19527">CAP217*CAP221</f>
        <v>0</v>
      </c>
      <c r="CAQ222">
        <f t="shared" ref="CAQ222" si="19528">CAQ217*CAQ221</f>
        <v>0</v>
      </c>
      <c r="CAR222">
        <f t="shared" ref="CAR222" si="19529">CAR217*CAR221</f>
        <v>0</v>
      </c>
      <c r="CAS222">
        <f t="shared" ref="CAS222" si="19530">CAS217*CAS221</f>
        <v>0</v>
      </c>
      <c r="CAT222">
        <f t="shared" ref="CAT222" si="19531">CAT217*CAT221</f>
        <v>0</v>
      </c>
      <c r="CAU222">
        <f t="shared" ref="CAU222" si="19532">CAU217*CAU221</f>
        <v>0</v>
      </c>
      <c r="CAV222">
        <f t="shared" ref="CAV222" si="19533">CAV217*CAV221</f>
        <v>0</v>
      </c>
      <c r="CAW222">
        <f t="shared" ref="CAW222" si="19534">CAW217*CAW221</f>
        <v>0</v>
      </c>
      <c r="CAX222">
        <f t="shared" ref="CAX222" si="19535">CAX217*CAX221</f>
        <v>0</v>
      </c>
      <c r="CAY222">
        <f t="shared" ref="CAY222" si="19536">CAY217*CAY221</f>
        <v>0</v>
      </c>
      <c r="CAZ222">
        <f t="shared" ref="CAZ222" si="19537">CAZ217*CAZ221</f>
        <v>0</v>
      </c>
      <c r="CBA222">
        <f t="shared" ref="CBA222" si="19538">CBA217*CBA221</f>
        <v>0</v>
      </c>
      <c r="CBB222">
        <f t="shared" ref="CBB222" si="19539">CBB217*CBB221</f>
        <v>0</v>
      </c>
      <c r="CBC222">
        <f t="shared" ref="CBC222" si="19540">CBC217*CBC221</f>
        <v>0</v>
      </c>
      <c r="CBD222">
        <f t="shared" ref="CBD222" si="19541">CBD217*CBD221</f>
        <v>0</v>
      </c>
      <c r="CBE222">
        <f t="shared" ref="CBE222" si="19542">CBE217*CBE221</f>
        <v>0</v>
      </c>
      <c r="CBF222">
        <f t="shared" ref="CBF222" si="19543">CBF217*CBF221</f>
        <v>0</v>
      </c>
      <c r="CBG222">
        <f t="shared" ref="CBG222" si="19544">CBG217*CBG221</f>
        <v>0</v>
      </c>
      <c r="CBH222">
        <f t="shared" ref="CBH222" si="19545">CBH217*CBH221</f>
        <v>0</v>
      </c>
      <c r="CBI222">
        <f t="shared" ref="CBI222" si="19546">CBI217*CBI221</f>
        <v>0</v>
      </c>
      <c r="CBJ222">
        <f t="shared" ref="CBJ222" si="19547">CBJ217*CBJ221</f>
        <v>0</v>
      </c>
      <c r="CBK222">
        <f t="shared" ref="CBK222" si="19548">CBK217*CBK221</f>
        <v>0</v>
      </c>
      <c r="CBL222">
        <f t="shared" ref="CBL222" si="19549">CBL217*CBL221</f>
        <v>0</v>
      </c>
      <c r="CBM222">
        <f t="shared" ref="CBM222" si="19550">CBM217*CBM221</f>
        <v>0</v>
      </c>
      <c r="CBN222">
        <f t="shared" ref="CBN222" si="19551">CBN217*CBN221</f>
        <v>0</v>
      </c>
      <c r="CBO222">
        <f t="shared" ref="CBO222" si="19552">CBO217*CBO221</f>
        <v>0</v>
      </c>
      <c r="CBP222">
        <f t="shared" ref="CBP222" si="19553">CBP217*CBP221</f>
        <v>0</v>
      </c>
      <c r="CBQ222">
        <f t="shared" ref="CBQ222" si="19554">CBQ217*CBQ221</f>
        <v>0</v>
      </c>
      <c r="CBR222">
        <f t="shared" ref="CBR222" si="19555">CBR217*CBR221</f>
        <v>0</v>
      </c>
      <c r="CBS222">
        <f t="shared" ref="CBS222" si="19556">CBS217*CBS221</f>
        <v>0</v>
      </c>
      <c r="CBT222">
        <f t="shared" ref="CBT222" si="19557">CBT217*CBT221</f>
        <v>0</v>
      </c>
      <c r="CBU222">
        <f t="shared" ref="CBU222" si="19558">CBU217*CBU221</f>
        <v>0</v>
      </c>
      <c r="CBV222">
        <f t="shared" ref="CBV222" si="19559">CBV217*CBV221</f>
        <v>0</v>
      </c>
      <c r="CBW222">
        <f t="shared" ref="CBW222" si="19560">CBW217*CBW221</f>
        <v>0</v>
      </c>
      <c r="CBX222">
        <f t="shared" ref="CBX222" si="19561">CBX217*CBX221</f>
        <v>0</v>
      </c>
      <c r="CBY222">
        <f t="shared" ref="CBY222" si="19562">CBY217*CBY221</f>
        <v>0</v>
      </c>
      <c r="CBZ222">
        <f t="shared" ref="CBZ222" si="19563">CBZ217*CBZ221</f>
        <v>0</v>
      </c>
      <c r="CCA222">
        <f t="shared" ref="CCA222" si="19564">CCA217*CCA221</f>
        <v>0</v>
      </c>
      <c r="CCB222">
        <f t="shared" ref="CCB222" si="19565">CCB217*CCB221</f>
        <v>0</v>
      </c>
      <c r="CCC222">
        <f t="shared" ref="CCC222" si="19566">CCC217*CCC221</f>
        <v>0</v>
      </c>
      <c r="CCD222">
        <f t="shared" ref="CCD222" si="19567">CCD217*CCD221</f>
        <v>0</v>
      </c>
      <c r="CCE222">
        <f t="shared" ref="CCE222" si="19568">CCE217*CCE221</f>
        <v>0</v>
      </c>
      <c r="CCF222">
        <f t="shared" ref="CCF222" si="19569">CCF217*CCF221</f>
        <v>0</v>
      </c>
      <c r="CCG222">
        <f t="shared" ref="CCG222" si="19570">CCG217*CCG221</f>
        <v>0</v>
      </c>
      <c r="CCH222">
        <f t="shared" ref="CCH222" si="19571">CCH217*CCH221</f>
        <v>0</v>
      </c>
      <c r="CCI222">
        <f t="shared" ref="CCI222" si="19572">CCI217*CCI221</f>
        <v>0</v>
      </c>
      <c r="CCJ222">
        <f t="shared" ref="CCJ222" si="19573">CCJ217*CCJ221</f>
        <v>0</v>
      </c>
      <c r="CCK222">
        <f t="shared" ref="CCK222" si="19574">CCK217*CCK221</f>
        <v>0</v>
      </c>
      <c r="CCL222">
        <f t="shared" ref="CCL222" si="19575">CCL217*CCL221</f>
        <v>0</v>
      </c>
      <c r="CCM222">
        <f t="shared" ref="CCM222" si="19576">CCM217*CCM221</f>
        <v>0</v>
      </c>
      <c r="CCN222">
        <f t="shared" ref="CCN222" si="19577">CCN217*CCN221</f>
        <v>0</v>
      </c>
      <c r="CCO222">
        <f t="shared" ref="CCO222" si="19578">CCO217*CCO221</f>
        <v>0</v>
      </c>
      <c r="CCP222">
        <f t="shared" ref="CCP222" si="19579">CCP217*CCP221</f>
        <v>0</v>
      </c>
      <c r="CCQ222">
        <f t="shared" ref="CCQ222" si="19580">CCQ217*CCQ221</f>
        <v>0</v>
      </c>
      <c r="CCR222">
        <f t="shared" ref="CCR222" si="19581">CCR217*CCR221</f>
        <v>0</v>
      </c>
      <c r="CCS222">
        <f t="shared" ref="CCS222" si="19582">CCS217*CCS221</f>
        <v>0</v>
      </c>
      <c r="CCT222">
        <f t="shared" ref="CCT222" si="19583">CCT217*CCT221</f>
        <v>0</v>
      </c>
      <c r="CCU222">
        <f t="shared" ref="CCU222" si="19584">CCU217*CCU221</f>
        <v>0</v>
      </c>
      <c r="CCV222">
        <f t="shared" ref="CCV222" si="19585">CCV217*CCV221</f>
        <v>0</v>
      </c>
      <c r="CCW222">
        <f t="shared" ref="CCW222" si="19586">CCW217*CCW221</f>
        <v>0</v>
      </c>
      <c r="CCX222">
        <f t="shared" ref="CCX222" si="19587">CCX217*CCX221</f>
        <v>0</v>
      </c>
      <c r="CCY222">
        <f t="shared" ref="CCY222" si="19588">CCY217*CCY221</f>
        <v>0</v>
      </c>
      <c r="CCZ222">
        <f t="shared" ref="CCZ222" si="19589">CCZ217*CCZ221</f>
        <v>0</v>
      </c>
      <c r="CDA222">
        <f t="shared" ref="CDA222" si="19590">CDA217*CDA221</f>
        <v>0</v>
      </c>
      <c r="CDB222">
        <f t="shared" ref="CDB222" si="19591">CDB217*CDB221</f>
        <v>0</v>
      </c>
      <c r="CDC222">
        <f t="shared" ref="CDC222" si="19592">CDC217*CDC221</f>
        <v>0</v>
      </c>
      <c r="CDD222">
        <f t="shared" ref="CDD222" si="19593">CDD217*CDD221</f>
        <v>0</v>
      </c>
      <c r="CDE222">
        <f t="shared" ref="CDE222" si="19594">CDE217*CDE221</f>
        <v>0</v>
      </c>
      <c r="CDF222">
        <f t="shared" ref="CDF222" si="19595">CDF217*CDF221</f>
        <v>0</v>
      </c>
      <c r="CDG222">
        <f t="shared" ref="CDG222" si="19596">CDG217*CDG221</f>
        <v>0</v>
      </c>
      <c r="CDH222">
        <f t="shared" ref="CDH222" si="19597">CDH217*CDH221</f>
        <v>0</v>
      </c>
      <c r="CDI222">
        <f t="shared" ref="CDI222" si="19598">CDI217*CDI221</f>
        <v>0</v>
      </c>
      <c r="CDJ222">
        <f t="shared" ref="CDJ222" si="19599">CDJ217*CDJ221</f>
        <v>0</v>
      </c>
      <c r="CDK222">
        <f t="shared" ref="CDK222" si="19600">CDK217*CDK221</f>
        <v>0</v>
      </c>
      <c r="CDL222">
        <f t="shared" ref="CDL222" si="19601">CDL217*CDL221</f>
        <v>0</v>
      </c>
      <c r="CDM222">
        <f t="shared" ref="CDM222" si="19602">CDM217*CDM221</f>
        <v>0</v>
      </c>
      <c r="CDN222">
        <f t="shared" ref="CDN222" si="19603">CDN217*CDN221</f>
        <v>0</v>
      </c>
      <c r="CDO222">
        <f t="shared" ref="CDO222" si="19604">CDO217*CDO221</f>
        <v>0</v>
      </c>
      <c r="CDP222">
        <f t="shared" ref="CDP222" si="19605">CDP217*CDP221</f>
        <v>0</v>
      </c>
      <c r="CDQ222">
        <f t="shared" ref="CDQ222" si="19606">CDQ217*CDQ221</f>
        <v>0</v>
      </c>
      <c r="CDR222">
        <f t="shared" ref="CDR222" si="19607">CDR217*CDR221</f>
        <v>0</v>
      </c>
      <c r="CDS222">
        <f t="shared" ref="CDS222" si="19608">CDS217*CDS221</f>
        <v>0</v>
      </c>
      <c r="CDT222">
        <f t="shared" ref="CDT222" si="19609">CDT217*CDT221</f>
        <v>0</v>
      </c>
      <c r="CDU222">
        <f t="shared" ref="CDU222" si="19610">CDU217*CDU221</f>
        <v>0</v>
      </c>
      <c r="CDV222">
        <f t="shared" ref="CDV222" si="19611">CDV217*CDV221</f>
        <v>0</v>
      </c>
      <c r="CDW222">
        <f t="shared" ref="CDW222" si="19612">CDW217*CDW221</f>
        <v>0</v>
      </c>
      <c r="CDX222">
        <f t="shared" ref="CDX222" si="19613">CDX217*CDX221</f>
        <v>0</v>
      </c>
      <c r="CDY222">
        <f t="shared" ref="CDY222" si="19614">CDY217*CDY221</f>
        <v>0</v>
      </c>
      <c r="CDZ222">
        <f t="shared" ref="CDZ222" si="19615">CDZ217*CDZ221</f>
        <v>0</v>
      </c>
      <c r="CEA222">
        <f t="shared" ref="CEA222" si="19616">CEA217*CEA221</f>
        <v>0</v>
      </c>
      <c r="CEB222">
        <f t="shared" ref="CEB222" si="19617">CEB217*CEB221</f>
        <v>0</v>
      </c>
      <c r="CEC222">
        <f t="shared" ref="CEC222" si="19618">CEC217*CEC221</f>
        <v>0</v>
      </c>
      <c r="CED222">
        <f t="shared" ref="CED222" si="19619">CED217*CED221</f>
        <v>0</v>
      </c>
      <c r="CEE222">
        <f t="shared" ref="CEE222" si="19620">CEE217*CEE221</f>
        <v>0</v>
      </c>
      <c r="CEF222">
        <f t="shared" ref="CEF222" si="19621">CEF217*CEF221</f>
        <v>0</v>
      </c>
      <c r="CEG222">
        <f t="shared" ref="CEG222" si="19622">CEG217*CEG221</f>
        <v>0</v>
      </c>
      <c r="CEH222">
        <f t="shared" ref="CEH222" si="19623">CEH217*CEH221</f>
        <v>0</v>
      </c>
      <c r="CEI222">
        <f t="shared" ref="CEI222" si="19624">CEI217*CEI221</f>
        <v>0</v>
      </c>
      <c r="CEJ222">
        <f t="shared" ref="CEJ222" si="19625">CEJ217*CEJ221</f>
        <v>0</v>
      </c>
      <c r="CEK222">
        <f t="shared" ref="CEK222" si="19626">CEK217*CEK221</f>
        <v>0</v>
      </c>
      <c r="CEL222">
        <f t="shared" ref="CEL222" si="19627">CEL217*CEL221</f>
        <v>0</v>
      </c>
      <c r="CEM222">
        <f t="shared" ref="CEM222" si="19628">CEM217*CEM221</f>
        <v>0</v>
      </c>
      <c r="CEN222">
        <f t="shared" ref="CEN222" si="19629">CEN217*CEN221</f>
        <v>0</v>
      </c>
      <c r="CEO222">
        <f t="shared" ref="CEO222" si="19630">CEO217*CEO221</f>
        <v>0</v>
      </c>
      <c r="CEP222">
        <f t="shared" ref="CEP222" si="19631">CEP217*CEP221</f>
        <v>0</v>
      </c>
      <c r="CEQ222">
        <f t="shared" ref="CEQ222" si="19632">CEQ217*CEQ221</f>
        <v>0</v>
      </c>
      <c r="CER222">
        <f t="shared" ref="CER222" si="19633">CER217*CER221</f>
        <v>0</v>
      </c>
      <c r="CES222">
        <f t="shared" ref="CES222" si="19634">CES217*CES221</f>
        <v>0</v>
      </c>
      <c r="CET222">
        <f t="shared" ref="CET222" si="19635">CET217*CET221</f>
        <v>0</v>
      </c>
      <c r="CEU222">
        <f t="shared" ref="CEU222" si="19636">CEU217*CEU221</f>
        <v>0</v>
      </c>
      <c r="CEV222">
        <f t="shared" ref="CEV222" si="19637">CEV217*CEV221</f>
        <v>0</v>
      </c>
      <c r="CEW222">
        <f t="shared" ref="CEW222" si="19638">CEW217*CEW221</f>
        <v>0</v>
      </c>
      <c r="CEX222">
        <f t="shared" ref="CEX222" si="19639">CEX217*CEX221</f>
        <v>0</v>
      </c>
      <c r="CEY222">
        <f t="shared" ref="CEY222" si="19640">CEY217*CEY221</f>
        <v>0</v>
      </c>
      <c r="CEZ222">
        <f t="shared" ref="CEZ222" si="19641">CEZ217*CEZ221</f>
        <v>0</v>
      </c>
      <c r="CFA222">
        <f t="shared" ref="CFA222" si="19642">CFA217*CFA221</f>
        <v>0</v>
      </c>
      <c r="CFB222">
        <f t="shared" ref="CFB222" si="19643">CFB217*CFB221</f>
        <v>0</v>
      </c>
      <c r="CFC222">
        <f t="shared" ref="CFC222" si="19644">CFC217*CFC221</f>
        <v>0</v>
      </c>
      <c r="CFD222">
        <f t="shared" ref="CFD222" si="19645">CFD217*CFD221</f>
        <v>0</v>
      </c>
      <c r="CFE222">
        <f t="shared" ref="CFE222" si="19646">CFE217*CFE221</f>
        <v>0</v>
      </c>
      <c r="CFF222">
        <f t="shared" ref="CFF222" si="19647">CFF217*CFF221</f>
        <v>0</v>
      </c>
      <c r="CFG222">
        <f t="shared" ref="CFG222" si="19648">CFG217*CFG221</f>
        <v>0</v>
      </c>
      <c r="CFH222">
        <f t="shared" ref="CFH222" si="19649">CFH217*CFH221</f>
        <v>0</v>
      </c>
      <c r="CFI222">
        <f t="shared" ref="CFI222" si="19650">CFI217*CFI221</f>
        <v>0</v>
      </c>
      <c r="CFJ222">
        <f t="shared" ref="CFJ222" si="19651">CFJ217*CFJ221</f>
        <v>0</v>
      </c>
      <c r="CFK222">
        <f t="shared" ref="CFK222" si="19652">CFK217*CFK221</f>
        <v>0</v>
      </c>
      <c r="CFL222">
        <f t="shared" ref="CFL222" si="19653">CFL217*CFL221</f>
        <v>0</v>
      </c>
      <c r="CFM222">
        <f t="shared" ref="CFM222" si="19654">CFM217*CFM221</f>
        <v>0</v>
      </c>
      <c r="CFN222">
        <f t="shared" ref="CFN222" si="19655">CFN217*CFN221</f>
        <v>0</v>
      </c>
      <c r="CFO222">
        <f t="shared" ref="CFO222" si="19656">CFO217*CFO221</f>
        <v>0</v>
      </c>
      <c r="CFP222">
        <f t="shared" ref="CFP222" si="19657">CFP217*CFP221</f>
        <v>0</v>
      </c>
      <c r="CFQ222">
        <f t="shared" ref="CFQ222" si="19658">CFQ217*CFQ221</f>
        <v>0</v>
      </c>
      <c r="CFR222">
        <f t="shared" ref="CFR222" si="19659">CFR217*CFR221</f>
        <v>0</v>
      </c>
      <c r="CFS222">
        <f t="shared" ref="CFS222" si="19660">CFS217*CFS221</f>
        <v>0</v>
      </c>
      <c r="CFT222">
        <f t="shared" ref="CFT222" si="19661">CFT217*CFT221</f>
        <v>0</v>
      </c>
      <c r="CFU222">
        <f t="shared" ref="CFU222" si="19662">CFU217*CFU221</f>
        <v>0</v>
      </c>
      <c r="CFV222">
        <f t="shared" ref="CFV222" si="19663">CFV217*CFV221</f>
        <v>0</v>
      </c>
      <c r="CFW222">
        <f t="shared" ref="CFW222" si="19664">CFW217*CFW221</f>
        <v>0</v>
      </c>
      <c r="CFX222">
        <f t="shared" ref="CFX222" si="19665">CFX217*CFX221</f>
        <v>0</v>
      </c>
      <c r="CFY222">
        <f t="shared" ref="CFY222" si="19666">CFY217*CFY221</f>
        <v>0</v>
      </c>
      <c r="CFZ222">
        <f t="shared" ref="CFZ222" si="19667">CFZ217*CFZ221</f>
        <v>0</v>
      </c>
      <c r="CGA222">
        <f t="shared" ref="CGA222" si="19668">CGA217*CGA221</f>
        <v>0</v>
      </c>
      <c r="CGB222">
        <f t="shared" ref="CGB222" si="19669">CGB217*CGB221</f>
        <v>0</v>
      </c>
      <c r="CGC222">
        <f t="shared" ref="CGC222" si="19670">CGC217*CGC221</f>
        <v>0</v>
      </c>
      <c r="CGD222">
        <f t="shared" ref="CGD222" si="19671">CGD217*CGD221</f>
        <v>0</v>
      </c>
      <c r="CGE222">
        <f t="shared" ref="CGE222" si="19672">CGE217*CGE221</f>
        <v>0</v>
      </c>
      <c r="CGF222">
        <f t="shared" ref="CGF222" si="19673">CGF217*CGF221</f>
        <v>0</v>
      </c>
      <c r="CGG222">
        <f t="shared" ref="CGG222" si="19674">CGG217*CGG221</f>
        <v>0</v>
      </c>
      <c r="CGH222">
        <f t="shared" ref="CGH222" si="19675">CGH217*CGH221</f>
        <v>0</v>
      </c>
      <c r="CGI222">
        <f t="shared" ref="CGI222" si="19676">CGI217*CGI221</f>
        <v>0</v>
      </c>
      <c r="CGJ222">
        <f t="shared" ref="CGJ222" si="19677">CGJ217*CGJ221</f>
        <v>0</v>
      </c>
      <c r="CGK222">
        <f t="shared" ref="CGK222" si="19678">CGK217*CGK221</f>
        <v>0</v>
      </c>
      <c r="CGL222">
        <f t="shared" ref="CGL222" si="19679">CGL217*CGL221</f>
        <v>0</v>
      </c>
      <c r="CGM222">
        <f t="shared" ref="CGM222" si="19680">CGM217*CGM221</f>
        <v>0</v>
      </c>
      <c r="CGN222">
        <f t="shared" ref="CGN222" si="19681">CGN217*CGN221</f>
        <v>0</v>
      </c>
      <c r="CGO222">
        <f t="shared" ref="CGO222" si="19682">CGO217*CGO221</f>
        <v>0</v>
      </c>
      <c r="CGP222">
        <f t="shared" ref="CGP222" si="19683">CGP217*CGP221</f>
        <v>0</v>
      </c>
      <c r="CGQ222">
        <f t="shared" ref="CGQ222" si="19684">CGQ217*CGQ221</f>
        <v>0</v>
      </c>
      <c r="CGR222">
        <f t="shared" ref="CGR222" si="19685">CGR217*CGR221</f>
        <v>0</v>
      </c>
      <c r="CGS222">
        <f t="shared" ref="CGS222" si="19686">CGS217*CGS221</f>
        <v>0</v>
      </c>
      <c r="CGT222">
        <f t="shared" ref="CGT222" si="19687">CGT217*CGT221</f>
        <v>0</v>
      </c>
      <c r="CGU222">
        <f t="shared" ref="CGU222" si="19688">CGU217*CGU221</f>
        <v>0</v>
      </c>
      <c r="CGV222">
        <f t="shared" ref="CGV222" si="19689">CGV217*CGV221</f>
        <v>0</v>
      </c>
      <c r="CGW222">
        <f t="shared" ref="CGW222" si="19690">CGW217*CGW221</f>
        <v>0</v>
      </c>
      <c r="CGX222">
        <f t="shared" ref="CGX222" si="19691">CGX217*CGX221</f>
        <v>0</v>
      </c>
      <c r="CGY222">
        <f t="shared" ref="CGY222" si="19692">CGY217*CGY221</f>
        <v>0</v>
      </c>
      <c r="CGZ222">
        <f t="shared" ref="CGZ222" si="19693">CGZ217*CGZ221</f>
        <v>0</v>
      </c>
      <c r="CHA222">
        <f t="shared" ref="CHA222" si="19694">CHA217*CHA221</f>
        <v>0</v>
      </c>
      <c r="CHB222">
        <f t="shared" ref="CHB222" si="19695">CHB217*CHB221</f>
        <v>0</v>
      </c>
      <c r="CHC222">
        <f t="shared" ref="CHC222" si="19696">CHC217*CHC221</f>
        <v>0</v>
      </c>
      <c r="CHD222">
        <f t="shared" ref="CHD222" si="19697">CHD217*CHD221</f>
        <v>0</v>
      </c>
      <c r="CHE222">
        <f t="shared" ref="CHE222" si="19698">CHE217*CHE221</f>
        <v>0</v>
      </c>
      <c r="CHF222">
        <f t="shared" ref="CHF222" si="19699">CHF217*CHF221</f>
        <v>0</v>
      </c>
      <c r="CHG222">
        <f t="shared" ref="CHG222" si="19700">CHG217*CHG221</f>
        <v>0</v>
      </c>
      <c r="CHH222">
        <f t="shared" ref="CHH222" si="19701">CHH217*CHH221</f>
        <v>0</v>
      </c>
      <c r="CHI222">
        <f t="shared" ref="CHI222" si="19702">CHI217*CHI221</f>
        <v>0</v>
      </c>
      <c r="CHJ222">
        <f t="shared" ref="CHJ222" si="19703">CHJ217*CHJ221</f>
        <v>0</v>
      </c>
      <c r="CHK222">
        <f t="shared" ref="CHK222" si="19704">CHK217*CHK221</f>
        <v>0</v>
      </c>
      <c r="CHL222">
        <f t="shared" ref="CHL222" si="19705">CHL217*CHL221</f>
        <v>0</v>
      </c>
      <c r="CHM222">
        <f t="shared" ref="CHM222" si="19706">CHM217*CHM221</f>
        <v>0</v>
      </c>
      <c r="CHN222">
        <f t="shared" ref="CHN222" si="19707">CHN217*CHN221</f>
        <v>0</v>
      </c>
      <c r="CHO222">
        <f t="shared" ref="CHO222" si="19708">CHO217*CHO221</f>
        <v>0</v>
      </c>
      <c r="CHP222">
        <f t="shared" ref="CHP222" si="19709">CHP217*CHP221</f>
        <v>0</v>
      </c>
      <c r="CHQ222">
        <f t="shared" ref="CHQ222" si="19710">CHQ217*CHQ221</f>
        <v>0</v>
      </c>
      <c r="CHR222">
        <f t="shared" ref="CHR222" si="19711">CHR217*CHR221</f>
        <v>0</v>
      </c>
      <c r="CHS222">
        <f t="shared" ref="CHS222" si="19712">CHS217*CHS221</f>
        <v>0</v>
      </c>
      <c r="CHT222">
        <f t="shared" ref="CHT222" si="19713">CHT217*CHT221</f>
        <v>0</v>
      </c>
      <c r="CHU222">
        <f t="shared" ref="CHU222" si="19714">CHU217*CHU221</f>
        <v>0</v>
      </c>
      <c r="CHV222">
        <f t="shared" ref="CHV222" si="19715">CHV217*CHV221</f>
        <v>0</v>
      </c>
      <c r="CHW222">
        <f t="shared" ref="CHW222" si="19716">CHW217*CHW221</f>
        <v>0</v>
      </c>
      <c r="CHX222">
        <f t="shared" ref="CHX222" si="19717">CHX217*CHX221</f>
        <v>0</v>
      </c>
      <c r="CHY222">
        <f t="shared" ref="CHY222" si="19718">CHY217*CHY221</f>
        <v>0</v>
      </c>
      <c r="CHZ222">
        <f t="shared" ref="CHZ222" si="19719">CHZ217*CHZ221</f>
        <v>0</v>
      </c>
      <c r="CIA222">
        <f t="shared" ref="CIA222" si="19720">CIA217*CIA221</f>
        <v>0</v>
      </c>
      <c r="CIB222">
        <f t="shared" ref="CIB222" si="19721">CIB217*CIB221</f>
        <v>0</v>
      </c>
      <c r="CIC222">
        <f t="shared" ref="CIC222" si="19722">CIC217*CIC221</f>
        <v>0</v>
      </c>
      <c r="CID222">
        <f t="shared" ref="CID222" si="19723">CID217*CID221</f>
        <v>0</v>
      </c>
      <c r="CIE222">
        <f t="shared" ref="CIE222" si="19724">CIE217*CIE221</f>
        <v>0</v>
      </c>
      <c r="CIF222">
        <f t="shared" ref="CIF222" si="19725">CIF217*CIF221</f>
        <v>0</v>
      </c>
      <c r="CIG222">
        <f t="shared" ref="CIG222" si="19726">CIG217*CIG221</f>
        <v>0</v>
      </c>
      <c r="CIH222">
        <f t="shared" ref="CIH222" si="19727">CIH217*CIH221</f>
        <v>0</v>
      </c>
      <c r="CII222">
        <f t="shared" ref="CII222" si="19728">CII217*CII221</f>
        <v>0</v>
      </c>
      <c r="CIJ222">
        <f t="shared" ref="CIJ222" si="19729">CIJ217*CIJ221</f>
        <v>0</v>
      </c>
      <c r="CIK222">
        <f t="shared" ref="CIK222" si="19730">CIK217*CIK221</f>
        <v>0</v>
      </c>
      <c r="CIL222">
        <f t="shared" ref="CIL222" si="19731">CIL217*CIL221</f>
        <v>0</v>
      </c>
      <c r="CIM222">
        <f t="shared" ref="CIM222" si="19732">CIM217*CIM221</f>
        <v>0</v>
      </c>
      <c r="CIN222">
        <f t="shared" ref="CIN222" si="19733">CIN217*CIN221</f>
        <v>0</v>
      </c>
      <c r="CIO222">
        <f t="shared" ref="CIO222" si="19734">CIO217*CIO221</f>
        <v>0</v>
      </c>
      <c r="CIP222">
        <f t="shared" ref="CIP222" si="19735">CIP217*CIP221</f>
        <v>0</v>
      </c>
      <c r="CIQ222">
        <f t="shared" ref="CIQ222" si="19736">CIQ217*CIQ221</f>
        <v>0</v>
      </c>
      <c r="CIR222">
        <f t="shared" ref="CIR222" si="19737">CIR217*CIR221</f>
        <v>0</v>
      </c>
      <c r="CIS222">
        <f t="shared" ref="CIS222" si="19738">CIS217*CIS221</f>
        <v>0</v>
      </c>
      <c r="CIT222">
        <f t="shared" ref="CIT222" si="19739">CIT217*CIT221</f>
        <v>0</v>
      </c>
      <c r="CIU222">
        <f t="shared" ref="CIU222" si="19740">CIU217*CIU221</f>
        <v>0</v>
      </c>
      <c r="CIV222">
        <f t="shared" ref="CIV222" si="19741">CIV217*CIV221</f>
        <v>0</v>
      </c>
      <c r="CIW222">
        <f t="shared" ref="CIW222" si="19742">CIW217*CIW221</f>
        <v>0</v>
      </c>
      <c r="CIX222">
        <f t="shared" ref="CIX222" si="19743">CIX217*CIX221</f>
        <v>0</v>
      </c>
      <c r="CIY222">
        <f t="shared" ref="CIY222" si="19744">CIY217*CIY221</f>
        <v>0</v>
      </c>
      <c r="CIZ222">
        <f t="shared" ref="CIZ222" si="19745">CIZ217*CIZ221</f>
        <v>0</v>
      </c>
      <c r="CJA222">
        <f t="shared" ref="CJA222" si="19746">CJA217*CJA221</f>
        <v>0</v>
      </c>
      <c r="CJB222">
        <f t="shared" ref="CJB222" si="19747">CJB217*CJB221</f>
        <v>0</v>
      </c>
      <c r="CJC222">
        <f t="shared" ref="CJC222" si="19748">CJC217*CJC221</f>
        <v>0</v>
      </c>
      <c r="CJD222">
        <f t="shared" ref="CJD222" si="19749">CJD217*CJD221</f>
        <v>0</v>
      </c>
      <c r="CJE222">
        <f t="shared" ref="CJE222" si="19750">CJE217*CJE221</f>
        <v>0</v>
      </c>
      <c r="CJF222">
        <f t="shared" ref="CJF222" si="19751">CJF217*CJF221</f>
        <v>0</v>
      </c>
      <c r="CJG222">
        <f t="shared" ref="CJG222" si="19752">CJG217*CJG221</f>
        <v>0</v>
      </c>
      <c r="CJH222">
        <f t="shared" ref="CJH222" si="19753">CJH217*CJH221</f>
        <v>0</v>
      </c>
      <c r="CJI222">
        <f t="shared" ref="CJI222" si="19754">CJI217*CJI221</f>
        <v>0</v>
      </c>
      <c r="CJJ222">
        <f t="shared" ref="CJJ222" si="19755">CJJ217*CJJ221</f>
        <v>0</v>
      </c>
      <c r="CJK222">
        <f t="shared" ref="CJK222" si="19756">CJK217*CJK221</f>
        <v>0</v>
      </c>
      <c r="CJL222">
        <f t="shared" ref="CJL222" si="19757">CJL217*CJL221</f>
        <v>0</v>
      </c>
      <c r="CJM222">
        <f t="shared" ref="CJM222" si="19758">CJM217*CJM221</f>
        <v>0</v>
      </c>
      <c r="CJN222">
        <f t="shared" ref="CJN222" si="19759">CJN217*CJN221</f>
        <v>0</v>
      </c>
      <c r="CJO222">
        <f t="shared" ref="CJO222" si="19760">CJO217*CJO221</f>
        <v>0</v>
      </c>
      <c r="CJP222">
        <f t="shared" ref="CJP222" si="19761">CJP217*CJP221</f>
        <v>0</v>
      </c>
      <c r="CJQ222">
        <f t="shared" ref="CJQ222" si="19762">CJQ217*CJQ221</f>
        <v>0</v>
      </c>
      <c r="CJR222">
        <f t="shared" ref="CJR222" si="19763">CJR217*CJR221</f>
        <v>0</v>
      </c>
      <c r="CJS222">
        <f t="shared" ref="CJS222" si="19764">CJS217*CJS221</f>
        <v>0</v>
      </c>
      <c r="CJT222">
        <f t="shared" ref="CJT222" si="19765">CJT217*CJT221</f>
        <v>0</v>
      </c>
      <c r="CJU222">
        <f t="shared" ref="CJU222" si="19766">CJU217*CJU221</f>
        <v>0</v>
      </c>
      <c r="CJV222">
        <f t="shared" ref="CJV222" si="19767">CJV217*CJV221</f>
        <v>0</v>
      </c>
      <c r="CJW222">
        <f t="shared" ref="CJW222" si="19768">CJW217*CJW221</f>
        <v>0</v>
      </c>
      <c r="CJX222">
        <f t="shared" ref="CJX222" si="19769">CJX217*CJX221</f>
        <v>0</v>
      </c>
      <c r="CJY222">
        <f t="shared" ref="CJY222" si="19770">CJY217*CJY221</f>
        <v>0</v>
      </c>
      <c r="CJZ222">
        <f t="shared" ref="CJZ222" si="19771">CJZ217*CJZ221</f>
        <v>0</v>
      </c>
      <c r="CKA222">
        <f t="shared" ref="CKA222" si="19772">CKA217*CKA221</f>
        <v>0</v>
      </c>
      <c r="CKB222">
        <f t="shared" ref="CKB222" si="19773">CKB217*CKB221</f>
        <v>0</v>
      </c>
      <c r="CKC222">
        <f t="shared" ref="CKC222" si="19774">CKC217*CKC221</f>
        <v>0</v>
      </c>
      <c r="CKD222">
        <f t="shared" ref="CKD222" si="19775">CKD217*CKD221</f>
        <v>0</v>
      </c>
      <c r="CKE222">
        <f t="shared" ref="CKE222" si="19776">CKE217*CKE221</f>
        <v>0</v>
      </c>
      <c r="CKF222">
        <f t="shared" ref="CKF222" si="19777">CKF217*CKF221</f>
        <v>0</v>
      </c>
      <c r="CKG222">
        <f t="shared" ref="CKG222" si="19778">CKG217*CKG221</f>
        <v>0</v>
      </c>
      <c r="CKH222">
        <f t="shared" ref="CKH222" si="19779">CKH217*CKH221</f>
        <v>0</v>
      </c>
      <c r="CKI222">
        <f t="shared" ref="CKI222" si="19780">CKI217*CKI221</f>
        <v>0</v>
      </c>
      <c r="CKJ222">
        <f t="shared" ref="CKJ222" si="19781">CKJ217*CKJ221</f>
        <v>0</v>
      </c>
      <c r="CKK222">
        <f t="shared" ref="CKK222" si="19782">CKK217*CKK221</f>
        <v>0</v>
      </c>
      <c r="CKL222">
        <f t="shared" ref="CKL222" si="19783">CKL217*CKL221</f>
        <v>0</v>
      </c>
      <c r="CKM222">
        <f t="shared" ref="CKM222" si="19784">CKM217*CKM221</f>
        <v>0</v>
      </c>
      <c r="CKN222">
        <f t="shared" ref="CKN222" si="19785">CKN217*CKN221</f>
        <v>0</v>
      </c>
      <c r="CKO222">
        <f t="shared" ref="CKO222" si="19786">CKO217*CKO221</f>
        <v>0</v>
      </c>
      <c r="CKP222">
        <f t="shared" ref="CKP222" si="19787">CKP217*CKP221</f>
        <v>0</v>
      </c>
      <c r="CKQ222">
        <f t="shared" ref="CKQ222" si="19788">CKQ217*CKQ221</f>
        <v>0</v>
      </c>
      <c r="CKR222">
        <f t="shared" ref="CKR222" si="19789">CKR217*CKR221</f>
        <v>0</v>
      </c>
      <c r="CKS222">
        <f t="shared" ref="CKS222" si="19790">CKS217*CKS221</f>
        <v>0</v>
      </c>
      <c r="CKT222">
        <f t="shared" ref="CKT222" si="19791">CKT217*CKT221</f>
        <v>0</v>
      </c>
      <c r="CKU222">
        <f t="shared" ref="CKU222" si="19792">CKU217*CKU221</f>
        <v>0</v>
      </c>
      <c r="CKV222">
        <f t="shared" ref="CKV222" si="19793">CKV217*CKV221</f>
        <v>0</v>
      </c>
      <c r="CKW222">
        <f t="shared" ref="CKW222" si="19794">CKW217*CKW221</f>
        <v>0</v>
      </c>
      <c r="CKX222">
        <f t="shared" ref="CKX222" si="19795">CKX217*CKX221</f>
        <v>0</v>
      </c>
      <c r="CKY222">
        <f t="shared" ref="CKY222" si="19796">CKY217*CKY221</f>
        <v>0</v>
      </c>
      <c r="CKZ222">
        <f t="shared" ref="CKZ222" si="19797">CKZ217*CKZ221</f>
        <v>0</v>
      </c>
      <c r="CLA222">
        <f t="shared" ref="CLA222" si="19798">CLA217*CLA221</f>
        <v>0</v>
      </c>
      <c r="CLB222">
        <f t="shared" ref="CLB222" si="19799">CLB217*CLB221</f>
        <v>0</v>
      </c>
      <c r="CLC222">
        <f t="shared" ref="CLC222" si="19800">CLC217*CLC221</f>
        <v>0</v>
      </c>
      <c r="CLD222">
        <f t="shared" ref="CLD222" si="19801">CLD217*CLD221</f>
        <v>0</v>
      </c>
      <c r="CLE222">
        <f t="shared" ref="CLE222" si="19802">CLE217*CLE221</f>
        <v>0</v>
      </c>
      <c r="CLF222">
        <f t="shared" ref="CLF222" si="19803">CLF217*CLF221</f>
        <v>0</v>
      </c>
      <c r="CLG222">
        <f t="shared" ref="CLG222" si="19804">CLG217*CLG221</f>
        <v>0</v>
      </c>
      <c r="CLH222">
        <f t="shared" ref="CLH222" si="19805">CLH217*CLH221</f>
        <v>0</v>
      </c>
      <c r="CLI222">
        <f t="shared" ref="CLI222" si="19806">CLI217*CLI221</f>
        <v>0</v>
      </c>
      <c r="CLJ222">
        <f t="shared" ref="CLJ222" si="19807">CLJ217*CLJ221</f>
        <v>0</v>
      </c>
      <c r="CLK222">
        <f t="shared" ref="CLK222" si="19808">CLK217*CLK221</f>
        <v>0</v>
      </c>
      <c r="CLL222">
        <f t="shared" ref="CLL222" si="19809">CLL217*CLL221</f>
        <v>0</v>
      </c>
      <c r="CLM222">
        <f t="shared" ref="CLM222" si="19810">CLM217*CLM221</f>
        <v>0</v>
      </c>
      <c r="CLN222">
        <f t="shared" ref="CLN222" si="19811">CLN217*CLN221</f>
        <v>0</v>
      </c>
      <c r="CLO222">
        <f t="shared" ref="CLO222" si="19812">CLO217*CLO221</f>
        <v>0</v>
      </c>
      <c r="CLP222">
        <f t="shared" ref="CLP222" si="19813">CLP217*CLP221</f>
        <v>0</v>
      </c>
      <c r="CLQ222">
        <f t="shared" ref="CLQ222" si="19814">CLQ217*CLQ221</f>
        <v>0</v>
      </c>
      <c r="CLR222">
        <f t="shared" ref="CLR222" si="19815">CLR217*CLR221</f>
        <v>0</v>
      </c>
      <c r="CLS222">
        <f t="shared" ref="CLS222" si="19816">CLS217*CLS221</f>
        <v>0</v>
      </c>
      <c r="CLT222">
        <f t="shared" ref="CLT222" si="19817">CLT217*CLT221</f>
        <v>0</v>
      </c>
      <c r="CLU222">
        <f t="shared" ref="CLU222" si="19818">CLU217*CLU221</f>
        <v>0</v>
      </c>
      <c r="CLV222">
        <f t="shared" ref="CLV222" si="19819">CLV217*CLV221</f>
        <v>0</v>
      </c>
      <c r="CLW222">
        <f t="shared" ref="CLW222" si="19820">CLW217*CLW221</f>
        <v>0</v>
      </c>
      <c r="CLX222">
        <f t="shared" ref="CLX222" si="19821">CLX217*CLX221</f>
        <v>0</v>
      </c>
      <c r="CLY222">
        <f t="shared" ref="CLY222" si="19822">CLY217*CLY221</f>
        <v>0</v>
      </c>
      <c r="CLZ222">
        <f t="shared" ref="CLZ222" si="19823">CLZ217*CLZ221</f>
        <v>0</v>
      </c>
      <c r="CMA222">
        <f t="shared" ref="CMA222" si="19824">CMA217*CMA221</f>
        <v>0</v>
      </c>
      <c r="CMB222">
        <f t="shared" ref="CMB222" si="19825">CMB217*CMB221</f>
        <v>0</v>
      </c>
      <c r="CMC222">
        <f t="shared" ref="CMC222" si="19826">CMC217*CMC221</f>
        <v>0</v>
      </c>
      <c r="CMD222">
        <f t="shared" ref="CMD222" si="19827">CMD217*CMD221</f>
        <v>0</v>
      </c>
      <c r="CME222">
        <f t="shared" ref="CME222" si="19828">CME217*CME221</f>
        <v>0</v>
      </c>
      <c r="CMF222">
        <f t="shared" ref="CMF222" si="19829">CMF217*CMF221</f>
        <v>0</v>
      </c>
      <c r="CMG222">
        <f t="shared" ref="CMG222" si="19830">CMG217*CMG221</f>
        <v>0</v>
      </c>
      <c r="CMH222">
        <f t="shared" ref="CMH222" si="19831">CMH217*CMH221</f>
        <v>0</v>
      </c>
      <c r="CMI222">
        <f t="shared" ref="CMI222" si="19832">CMI217*CMI221</f>
        <v>0</v>
      </c>
      <c r="CMJ222">
        <f t="shared" ref="CMJ222" si="19833">CMJ217*CMJ221</f>
        <v>0</v>
      </c>
      <c r="CMK222">
        <f t="shared" ref="CMK222" si="19834">CMK217*CMK221</f>
        <v>0</v>
      </c>
      <c r="CML222">
        <f t="shared" ref="CML222" si="19835">CML217*CML221</f>
        <v>0</v>
      </c>
      <c r="CMM222">
        <f t="shared" ref="CMM222" si="19836">CMM217*CMM221</f>
        <v>0</v>
      </c>
      <c r="CMN222">
        <f t="shared" ref="CMN222" si="19837">CMN217*CMN221</f>
        <v>0</v>
      </c>
      <c r="CMO222">
        <f t="shared" ref="CMO222" si="19838">CMO217*CMO221</f>
        <v>0</v>
      </c>
      <c r="CMP222">
        <f t="shared" ref="CMP222" si="19839">CMP217*CMP221</f>
        <v>0</v>
      </c>
      <c r="CMQ222">
        <f t="shared" ref="CMQ222" si="19840">CMQ217*CMQ221</f>
        <v>0</v>
      </c>
      <c r="CMR222">
        <f t="shared" ref="CMR222" si="19841">CMR217*CMR221</f>
        <v>0</v>
      </c>
      <c r="CMS222">
        <f t="shared" ref="CMS222" si="19842">CMS217*CMS221</f>
        <v>0</v>
      </c>
      <c r="CMT222">
        <f t="shared" ref="CMT222" si="19843">CMT217*CMT221</f>
        <v>0</v>
      </c>
      <c r="CMU222">
        <f t="shared" ref="CMU222" si="19844">CMU217*CMU221</f>
        <v>0</v>
      </c>
      <c r="CMV222">
        <f t="shared" ref="CMV222" si="19845">CMV217*CMV221</f>
        <v>0</v>
      </c>
      <c r="CMW222">
        <f t="shared" ref="CMW222" si="19846">CMW217*CMW221</f>
        <v>0</v>
      </c>
      <c r="CMX222">
        <f t="shared" ref="CMX222" si="19847">CMX217*CMX221</f>
        <v>0</v>
      </c>
      <c r="CMY222">
        <f t="shared" ref="CMY222" si="19848">CMY217*CMY221</f>
        <v>0</v>
      </c>
      <c r="CMZ222">
        <f t="shared" ref="CMZ222" si="19849">CMZ217*CMZ221</f>
        <v>0</v>
      </c>
      <c r="CNA222">
        <f t="shared" ref="CNA222" si="19850">CNA217*CNA221</f>
        <v>0</v>
      </c>
      <c r="CNB222">
        <f t="shared" ref="CNB222" si="19851">CNB217*CNB221</f>
        <v>0</v>
      </c>
      <c r="CNC222">
        <f t="shared" ref="CNC222" si="19852">CNC217*CNC221</f>
        <v>0</v>
      </c>
      <c r="CND222">
        <f t="shared" ref="CND222" si="19853">CND217*CND221</f>
        <v>0</v>
      </c>
      <c r="CNE222">
        <f t="shared" ref="CNE222" si="19854">CNE217*CNE221</f>
        <v>0</v>
      </c>
      <c r="CNF222">
        <f t="shared" ref="CNF222" si="19855">CNF217*CNF221</f>
        <v>0</v>
      </c>
      <c r="CNG222">
        <f t="shared" ref="CNG222" si="19856">CNG217*CNG221</f>
        <v>0</v>
      </c>
      <c r="CNH222">
        <f t="shared" ref="CNH222" si="19857">CNH217*CNH221</f>
        <v>0</v>
      </c>
      <c r="CNI222">
        <f t="shared" ref="CNI222" si="19858">CNI217*CNI221</f>
        <v>0</v>
      </c>
      <c r="CNJ222">
        <f t="shared" ref="CNJ222" si="19859">CNJ217*CNJ221</f>
        <v>0</v>
      </c>
      <c r="CNK222">
        <f t="shared" ref="CNK222" si="19860">CNK217*CNK221</f>
        <v>0</v>
      </c>
      <c r="CNL222">
        <f t="shared" ref="CNL222" si="19861">CNL217*CNL221</f>
        <v>0</v>
      </c>
      <c r="CNM222">
        <f t="shared" ref="CNM222" si="19862">CNM217*CNM221</f>
        <v>0</v>
      </c>
      <c r="CNN222">
        <f t="shared" ref="CNN222" si="19863">CNN217*CNN221</f>
        <v>0</v>
      </c>
      <c r="CNO222">
        <f t="shared" ref="CNO222" si="19864">CNO217*CNO221</f>
        <v>0</v>
      </c>
      <c r="CNP222">
        <f t="shared" ref="CNP222" si="19865">CNP217*CNP221</f>
        <v>0</v>
      </c>
      <c r="CNQ222">
        <f t="shared" ref="CNQ222" si="19866">CNQ217*CNQ221</f>
        <v>0</v>
      </c>
      <c r="CNR222">
        <f t="shared" ref="CNR222" si="19867">CNR217*CNR221</f>
        <v>0</v>
      </c>
      <c r="CNS222">
        <f t="shared" ref="CNS222" si="19868">CNS217*CNS221</f>
        <v>0</v>
      </c>
      <c r="CNT222">
        <f t="shared" ref="CNT222" si="19869">CNT217*CNT221</f>
        <v>0</v>
      </c>
      <c r="CNU222">
        <f t="shared" ref="CNU222" si="19870">CNU217*CNU221</f>
        <v>0</v>
      </c>
      <c r="CNV222">
        <f t="shared" ref="CNV222" si="19871">CNV217*CNV221</f>
        <v>0</v>
      </c>
      <c r="CNW222">
        <f t="shared" ref="CNW222" si="19872">CNW217*CNW221</f>
        <v>0</v>
      </c>
      <c r="CNX222">
        <f t="shared" ref="CNX222" si="19873">CNX217*CNX221</f>
        <v>0</v>
      </c>
      <c r="CNY222">
        <f t="shared" ref="CNY222" si="19874">CNY217*CNY221</f>
        <v>0</v>
      </c>
      <c r="CNZ222">
        <f t="shared" ref="CNZ222" si="19875">CNZ217*CNZ221</f>
        <v>0</v>
      </c>
      <c r="COA222">
        <f t="shared" ref="COA222" si="19876">COA217*COA221</f>
        <v>0</v>
      </c>
      <c r="COB222">
        <f t="shared" ref="COB222" si="19877">COB217*COB221</f>
        <v>0</v>
      </c>
      <c r="COC222">
        <f t="shared" ref="COC222" si="19878">COC217*COC221</f>
        <v>0</v>
      </c>
      <c r="COD222">
        <f t="shared" ref="COD222" si="19879">COD217*COD221</f>
        <v>0</v>
      </c>
      <c r="COE222">
        <f t="shared" ref="COE222" si="19880">COE217*COE221</f>
        <v>0</v>
      </c>
      <c r="COF222">
        <f t="shared" ref="COF222" si="19881">COF217*COF221</f>
        <v>0</v>
      </c>
      <c r="COG222">
        <f t="shared" ref="COG222" si="19882">COG217*COG221</f>
        <v>0</v>
      </c>
      <c r="COH222">
        <f t="shared" ref="COH222" si="19883">COH217*COH221</f>
        <v>0</v>
      </c>
      <c r="COI222">
        <f t="shared" ref="COI222" si="19884">COI217*COI221</f>
        <v>0</v>
      </c>
      <c r="COJ222">
        <f t="shared" ref="COJ222" si="19885">COJ217*COJ221</f>
        <v>0</v>
      </c>
      <c r="COK222">
        <f t="shared" ref="COK222" si="19886">COK217*COK221</f>
        <v>0</v>
      </c>
      <c r="COL222">
        <f t="shared" ref="COL222" si="19887">COL217*COL221</f>
        <v>0</v>
      </c>
      <c r="COM222">
        <f t="shared" ref="COM222" si="19888">COM217*COM221</f>
        <v>0</v>
      </c>
      <c r="CON222">
        <f t="shared" ref="CON222" si="19889">CON217*CON221</f>
        <v>0</v>
      </c>
      <c r="COO222">
        <f t="shared" ref="COO222" si="19890">COO217*COO221</f>
        <v>0</v>
      </c>
      <c r="COP222">
        <f t="shared" ref="COP222" si="19891">COP217*COP221</f>
        <v>0</v>
      </c>
      <c r="COQ222">
        <f t="shared" ref="COQ222" si="19892">COQ217*COQ221</f>
        <v>0</v>
      </c>
      <c r="COR222">
        <f t="shared" ref="COR222" si="19893">COR217*COR221</f>
        <v>0</v>
      </c>
      <c r="COS222">
        <f t="shared" ref="COS222" si="19894">COS217*COS221</f>
        <v>0</v>
      </c>
      <c r="COT222">
        <f t="shared" ref="COT222" si="19895">COT217*COT221</f>
        <v>0</v>
      </c>
      <c r="COU222">
        <f t="shared" ref="COU222" si="19896">COU217*COU221</f>
        <v>0</v>
      </c>
      <c r="COV222">
        <f t="shared" ref="COV222" si="19897">COV217*COV221</f>
        <v>0</v>
      </c>
      <c r="COW222">
        <f t="shared" ref="COW222" si="19898">COW217*COW221</f>
        <v>0</v>
      </c>
      <c r="COX222">
        <f t="shared" ref="COX222" si="19899">COX217*COX221</f>
        <v>0</v>
      </c>
      <c r="COY222">
        <f t="shared" ref="COY222" si="19900">COY217*COY221</f>
        <v>0</v>
      </c>
      <c r="COZ222">
        <f t="shared" ref="COZ222" si="19901">COZ217*COZ221</f>
        <v>0</v>
      </c>
      <c r="CPA222">
        <f t="shared" ref="CPA222" si="19902">CPA217*CPA221</f>
        <v>0</v>
      </c>
      <c r="CPB222">
        <f t="shared" ref="CPB222" si="19903">CPB217*CPB221</f>
        <v>0</v>
      </c>
      <c r="CPC222">
        <f t="shared" ref="CPC222" si="19904">CPC217*CPC221</f>
        <v>0</v>
      </c>
      <c r="CPD222">
        <f t="shared" ref="CPD222" si="19905">CPD217*CPD221</f>
        <v>0</v>
      </c>
      <c r="CPE222">
        <f t="shared" ref="CPE222" si="19906">CPE217*CPE221</f>
        <v>0</v>
      </c>
      <c r="CPF222">
        <f t="shared" ref="CPF222" si="19907">CPF217*CPF221</f>
        <v>0</v>
      </c>
      <c r="CPG222">
        <f t="shared" ref="CPG222" si="19908">CPG217*CPG221</f>
        <v>0</v>
      </c>
      <c r="CPH222">
        <f t="shared" ref="CPH222" si="19909">CPH217*CPH221</f>
        <v>0</v>
      </c>
      <c r="CPI222">
        <f t="shared" ref="CPI222" si="19910">CPI217*CPI221</f>
        <v>0</v>
      </c>
      <c r="CPJ222">
        <f t="shared" ref="CPJ222" si="19911">CPJ217*CPJ221</f>
        <v>0</v>
      </c>
      <c r="CPK222">
        <f t="shared" ref="CPK222" si="19912">CPK217*CPK221</f>
        <v>0</v>
      </c>
      <c r="CPL222">
        <f t="shared" ref="CPL222" si="19913">CPL217*CPL221</f>
        <v>0</v>
      </c>
      <c r="CPM222">
        <f t="shared" ref="CPM222" si="19914">CPM217*CPM221</f>
        <v>0</v>
      </c>
      <c r="CPN222">
        <f t="shared" ref="CPN222" si="19915">CPN217*CPN221</f>
        <v>0</v>
      </c>
      <c r="CPO222">
        <f t="shared" ref="CPO222" si="19916">CPO217*CPO221</f>
        <v>0</v>
      </c>
      <c r="CPP222">
        <f t="shared" ref="CPP222" si="19917">CPP217*CPP221</f>
        <v>0</v>
      </c>
      <c r="CPQ222">
        <f t="shared" ref="CPQ222" si="19918">CPQ217*CPQ221</f>
        <v>0</v>
      </c>
      <c r="CPR222">
        <f t="shared" ref="CPR222" si="19919">CPR217*CPR221</f>
        <v>0</v>
      </c>
      <c r="CPS222">
        <f t="shared" ref="CPS222" si="19920">CPS217*CPS221</f>
        <v>0</v>
      </c>
      <c r="CPT222">
        <f t="shared" ref="CPT222" si="19921">CPT217*CPT221</f>
        <v>0</v>
      </c>
      <c r="CPU222">
        <f t="shared" ref="CPU222" si="19922">CPU217*CPU221</f>
        <v>0</v>
      </c>
      <c r="CPV222">
        <f t="shared" ref="CPV222" si="19923">CPV217*CPV221</f>
        <v>0</v>
      </c>
      <c r="CPW222">
        <f t="shared" ref="CPW222" si="19924">CPW217*CPW221</f>
        <v>0</v>
      </c>
      <c r="CPX222">
        <f t="shared" ref="CPX222" si="19925">CPX217*CPX221</f>
        <v>0</v>
      </c>
      <c r="CPY222">
        <f t="shared" ref="CPY222" si="19926">CPY217*CPY221</f>
        <v>0</v>
      </c>
      <c r="CPZ222">
        <f t="shared" ref="CPZ222" si="19927">CPZ217*CPZ221</f>
        <v>0</v>
      </c>
      <c r="CQA222">
        <f t="shared" ref="CQA222" si="19928">CQA217*CQA221</f>
        <v>0</v>
      </c>
      <c r="CQB222">
        <f t="shared" ref="CQB222" si="19929">CQB217*CQB221</f>
        <v>0</v>
      </c>
      <c r="CQC222">
        <f t="shared" ref="CQC222" si="19930">CQC217*CQC221</f>
        <v>0</v>
      </c>
      <c r="CQD222">
        <f t="shared" ref="CQD222" si="19931">CQD217*CQD221</f>
        <v>0</v>
      </c>
      <c r="CQE222">
        <f t="shared" ref="CQE222" si="19932">CQE217*CQE221</f>
        <v>0</v>
      </c>
      <c r="CQF222">
        <f t="shared" ref="CQF222" si="19933">CQF217*CQF221</f>
        <v>0</v>
      </c>
      <c r="CQG222">
        <f t="shared" ref="CQG222" si="19934">CQG217*CQG221</f>
        <v>0</v>
      </c>
      <c r="CQH222">
        <f t="shared" ref="CQH222" si="19935">CQH217*CQH221</f>
        <v>0</v>
      </c>
      <c r="CQI222">
        <f t="shared" ref="CQI222" si="19936">CQI217*CQI221</f>
        <v>0</v>
      </c>
      <c r="CQJ222">
        <f t="shared" ref="CQJ222" si="19937">CQJ217*CQJ221</f>
        <v>0</v>
      </c>
      <c r="CQK222">
        <f t="shared" ref="CQK222" si="19938">CQK217*CQK221</f>
        <v>0</v>
      </c>
      <c r="CQL222">
        <f t="shared" ref="CQL222" si="19939">CQL217*CQL221</f>
        <v>0</v>
      </c>
      <c r="CQM222">
        <f t="shared" ref="CQM222" si="19940">CQM217*CQM221</f>
        <v>0</v>
      </c>
      <c r="CQN222">
        <f t="shared" ref="CQN222" si="19941">CQN217*CQN221</f>
        <v>0</v>
      </c>
      <c r="CQO222">
        <f t="shared" ref="CQO222" si="19942">CQO217*CQO221</f>
        <v>0</v>
      </c>
      <c r="CQP222">
        <f t="shared" ref="CQP222" si="19943">CQP217*CQP221</f>
        <v>0</v>
      </c>
      <c r="CQQ222">
        <f t="shared" ref="CQQ222" si="19944">CQQ217*CQQ221</f>
        <v>0</v>
      </c>
      <c r="CQR222">
        <f t="shared" ref="CQR222" si="19945">CQR217*CQR221</f>
        <v>0</v>
      </c>
      <c r="CQS222">
        <f t="shared" ref="CQS222" si="19946">CQS217*CQS221</f>
        <v>0</v>
      </c>
      <c r="CQT222">
        <f t="shared" ref="CQT222" si="19947">CQT217*CQT221</f>
        <v>0</v>
      </c>
      <c r="CQU222">
        <f t="shared" ref="CQU222" si="19948">CQU217*CQU221</f>
        <v>0</v>
      </c>
      <c r="CQV222">
        <f t="shared" ref="CQV222" si="19949">CQV217*CQV221</f>
        <v>0</v>
      </c>
      <c r="CQW222">
        <f t="shared" ref="CQW222" si="19950">CQW217*CQW221</f>
        <v>0</v>
      </c>
      <c r="CQX222">
        <f t="shared" ref="CQX222" si="19951">CQX217*CQX221</f>
        <v>0</v>
      </c>
      <c r="CQY222">
        <f t="shared" ref="CQY222" si="19952">CQY217*CQY221</f>
        <v>0</v>
      </c>
      <c r="CQZ222">
        <f t="shared" ref="CQZ222" si="19953">CQZ217*CQZ221</f>
        <v>0</v>
      </c>
      <c r="CRA222">
        <f t="shared" ref="CRA222" si="19954">CRA217*CRA221</f>
        <v>0</v>
      </c>
      <c r="CRB222">
        <f t="shared" ref="CRB222" si="19955">CRB217*CRB221</f>
        <v>0</v>
      </c>
      <c r="CRC222">
        <f t="shared" ref="CRC222" si="19956">CRC217*CRC221</f>
        <v>0</v>
      </c>
      <c r="CRD222">
        <f t="shared" ref="CRD222" si="19957">CRD217*CRD221</f>
        <v>0</v>
      </c>
      <c r="CRE222">
        <f t="shared" ref="CRE222" si="19958">CRE217*CRE221</f>
        <v>0</v>
      </c>
      <c r="CRF222">
        <f t="shared" ref="CRF222" si="19959">CRF217*CRF221</f>
        <v>0</v>
      </c>
      <c r="CRG222">
        <f t="shared" ref="CRG222" si="19960">CRG217*CRG221</f>
        <v>0</v>
      </c>
      <c r="CRH222">
        <f t="shared" ref="CRH222" si="19961">CRH217*CRH221</f>
        <v>0</v>
      </c>
      <c r="CRI222">
        <f t="shared" ref="CRI222" si="19962">CRI217*CRI221</f>
        <v>0</v>
      </c>
      <c r="CRJ222">
        <f t="shared" ref="CRJ222" si="19963">CRJ217*CRJ221</f>
        <v>0</v>
      </c>
      <c r="CRK222">
        <f t="shared" ref="CRK222" si="19964">CRK217*CRK221</f>
        <v>0</v>
      </c>
      <c r="CRL222">
        <f t="shared" ref="CRL222" si="19965">CRL217*CRL221</f>
        <v>0</v>
      </c>
      <c r="CRM222">
        <f t="shared" ref="CRM222" si="19966">CRM217*CRM221</f>
        <v>0</v>
      </c>
      <c r="CRN222">
        <f t="shared" ref="CRN222" si="19967">CRN217*CRN221</f>
        <v>0</v>
      </c>
      <c r="CRO222">
        <f t="shared" ref="CRO222" si="19968">CRO217*CRO221</f>
        <v>0</v>
      </c>
      <c r="CRP222">
        <f t="shared" ref="CRP222" si="19969">CRP217*CRP221</f>
        <v>0</v>
      </c>
      <c r="CRQ222">
        <f t="shared" ref="CRQ222" si="19970">CRQ217*CRQ221</f>
        <v>0</v>
      </c>
      <c r="CRR222">
        <f t="shared" ref="CRR222" si="19971">CRR217*CRR221</f>
        <v>0</v>
      </c>
      <c r="CRS222">
        <f t="shared" ref="CRS222" si="19972">CRS217*CRS221</f>
        <v>0</v>
      </c>
      <c r="CRT222">
        <f t="shared" ref="CRT222" si="19973">CRT217*CRT221</f>
        <v>0</v>
      </c>
      <c r="CRU222">
        <f t="shared" ref="CRU222" si="19974">CRU217*CRU221</f>
        <v>0</v>
      </c>
      <c r="CRV222">
        <f t="shared" ref="CRV222" si="19975">CRV217*CRV221</f>
        <v>0</v>
      </c>
      <c r="CRW222">
        <f t="shared" ref="CRW222" si="19976">CRW217*CRW221</f>
        <v>0</v>
      </c>
      <c r="CRX222">
        <f t="shared" ref="CRX222" si="19977">CRX217*CRX221</f>
        <v>0</v>
      </c>
      <c r="CRY222">
        <f t="shared" ref="CRY222" si="19978">CRY217*CRY221</f>
        <v>0</v>
      </c>
      <c r="CRZ222">
        <f t="shared" ref="CRZ222" si="19979">CRZ217*CRZ221</f>
        <v>0</v>
      </c>
      <c r="CSA222">
        <f t="shared" ref="CSA222" si="19980">CSA217*CSA221</f>
        <v>0</v>
      </c>
      <c r="CSB222">
        <f t="shared" ref="CSB222" si="19981">CSB217*CSB221</f>
        <v>0</v>
      </c>
      <c r="CSC222">
        <f t="shared" ref="CSC222" si="19982">CSC217*CSC221</f>
        <v>0</v>
      </c>
      <c r="CSD222">
        <f t="shared" ref="CSD222" si="19983">CSD217*CSD221</f>
        <v>0</v>
      </c>
      <c r="CSE222">
        <f t="shared" ref="CSE222" si="19984">CSE217*CSE221</f>
        <v>0</v>
      </c>
      <c r="CSF222">
        <f t="shared" ref="CSF222" si="19985">CSF217*CSF221</f>
        <v>0</v>
      </c>
      <c r="CSG222">
        <f t="shared" ref="CSG222" si="19986">CSG217*CSG221</f>
        <v>0</v>
      </c>
      <c r="CSH222">
        <f t="shared" ref="CSH222" si="19987">CSH217*CSH221</f>
        <v>0</v>
      </c>
      <c r="CSI222">
        <f t="shared" ref="CSI222" si="19988">CSI217*CSI221</f>
        <v>0</v>
      </c>
      <c r="CSJ222">
        <f t="shared" ref="CSJ222" si="19989">CSJ217*CSJ221</f>
        <v>0</v>
      </c>
      <c r="CSK222">
        <f t="shared" ref="CSK222" si="19990">CSK217*CSK221</f>
        <v>0</v>
      </c>
      <c r="CSL222">
        <f t="shared" ref="CSL222" si="19991">CSL217*CSL221</f>
        <v>0</v>
      </c>
      <c r="CSM222">
        <f t="shared" ref="CSM222" si="19992">CSM217*CSM221</f>
        <v>0</v>
      </c>
      <c r="CSN222">
        <f t="shared" ref="CSN222" si="19993">CSN217*CSN221</f>
        <v>0</v>
      </c>
      <c r="CSO222">
        <f t="shared" ref="CSO222" si="19994">CSO217*CSO221</f>
        <v>0</v>
      </c>
      <c r="CSP222">
        <f t="shared" ref="CSP222" si="19995">CSP217*CSP221</f>
        <v>0</v>
      </c>
      <c r="CSQ222">
        <f t="shared" ref="CSQ222" si="19996">CSQ217*CSQ221</f>
        <v>0</v>
      </c>
      <c r="CSR222">
        <f t="shared" ref="CSR222" si="19997">CSR217*CSR221</f>
        <v>0</v>
      </c>
      <c r="CSS222">
        <f t="shared" ref="CSS222" si="19998">CSS217*CSS221</f>
        <v>0</v>
      </c>
      <c r="CST222">
        <f t="shared" ref="CST222" si="19999">CST217*CST221</f>
        <v>0</v>
      </c>
      <c r="CSU222">
        <f t="shared" ref="CSU222" si="20000">CSU217*CSU221</f>
        <v>0</v>
      </c>
      <c r="CSV222">
        <f t="shared" ref="CSV222" si="20001">CSV217*CSV221</f>
        <v>0</v>
      </c>
      <c r="CSW222">
        <f t="shared" ref="CSW222" si="20002">CSW217*CSW221</f>
        <v>0</v>
      </c>
      <c r="CSX222">
        <f t="shared" ref="CSX222" si="20003">CSX217*CSX221</f>
        <v>0</v>
      </c>
      <c r="CSY222">
        <f t="shared" ref="CSY222" si="20004">CSY217*CSY221</f>
        <v>0</v>
      </c>
      <c r="CSZ222">
        <f t="shared" ref="CSZ222" si="20005">CSZ217*CSZ221</f>
        <v>0</v>
      </c>
      <c r="CTA222">
        <f t="shared" ref="CTA222" si="20006">CTA217*CTA221</f>
        <v>0</v>
      </c>
      <c r="CTB222">
        <f t="shared" ref="CTB222" si="20007">CTB217*CTB221</f>
        <v>0</v>
      </c>
      <c r="CTC222">
        <f t="shared" ref="CTC222" si="20008">CTC217*CTC221</f>
        <v>0</v>
      </c>
      <c r="CTD222">
        <f t="shared" ref="CTD222" si="20009">CTD217*CTD221</f>
        <v>0</v>
      </c>
      <c r="CTE222">
        <f t="shared" ref="CTE222" si="20010">CTE217*CTE221</f>
        <v>0</v>
      </c>
      <c r="CTF222">
        <f t="shared" ref="CTF222" si="20011">CTF217*CTF221</f>
        <v>0</v>
      </c>
      <c r="CTG222">
        <f t="shared" ref="CTG222" si="20012">CTG217*CTG221</f>
        <v>0</v>
      </c>
      <c r="CTH222">
        <f t="shared" ref="CTH222" si="20013">CTH217*CTH221</f>
        <v>0</v>
      </c>
      <c r="CTI222">
        <f t="shared" ref="CTI222" si="20014">CTI217*CTI221</f>
        <v>0</v>
      </c>
      <c r="CTJ222">
        <f t="shared" ref="CTJ222" si="20015">CTJ217*CTJ221</f>
        <v>0</v>
      </c>
      <c r="CTK222">
        <f t="shared" ref="CTK222" si="20016">CTK217*CTK221</f>
        <v>0</v>
      </c>
      <c r="CTL222">
        <f t="shared" ref="CTL222" si="20017">CTL217*CTL221</f>
        <v>0</v>
      </c>
      <c r="CTM222">
        <f t="shared" ref="CTM222" si="20018">CTM217*CTM221</f>
        <v>0</v>
      </c>
      <c r="CTN222">
        <f t="shared" ref="CTN222" si="20019">CTN217*CTN221</f>
        <v>0</v>
      </c>
      <c r="CTO222">
        <f t="shared" ref="CTO222" si="20020">CTO217*CTO221</f>
        <v>0</v>
      </c>
      <c r="CTP222">
        <f t="shared" ref="CTP222" si="20021">CTP217*CTP221</f>
        <v>0</v>
      </c>
      <c r="CTQ222">
        <f t="shared" ref="CTQ222" si="20022">CTQ217*CTQ221</f>
        <v>0</v>
      </c>
      <c r="CTR222">
        <f t="shared" ref="CTR222" si="20023">CTR217*CTR221</f>
        <v>0</v>
      </c>
      <c r="CTS222">
        <f t="shared" ref="CTS222" si="20024">CTS217*CTS221</f>
        <v>0</v>
      </c>
      <c r="CTT222">
        <f t="shared" ref="CTT222" si="20025">CTT217*CTT221</f>
        <v>0</v>
      </c>
      <c r="CTU222">
        <f t="shared" ref="CTU222" si="20026">CTU217*CTU221</f>
        <v>0</v>
      </c>
      <c r="CTV222">
        <f t="shared" ref="CTV222" si="20027">CTV217*CTV221</f>
        <v>0</v>
      </c>
      <c r="CTW222">
        <f t="shared" ref="CTW222" si="20028">CTW217*CTW221</f>
        <v>0</v>
      </c>
      <c r="CTX222">
        <f t="shared" ref="CTX222" si="20029">CTX217*CTX221</f>
        <v>0</v>
      </c>
      <c r="CTY222">
        <f t="shared" ref="CTY222" si="20030">CTY217*CTY221</f>
        <v>0</v>
      </c>
      <c r="CTZ222">
        <f t="shared" ref="CTZ222" si="20031">CTZ217*CTZ221</f>
        <v>0</v>
      </c>
      <c r="CUA222">
        <f t="shared" ref="CUA222" si="20032">CUA217*CUA221</f>
        <v>0</v>
      </c>
      <c r="CUB222">
        <f t="shared" ref="CUB222" si="20033">CUB217*CUB221</f>
        <v>0</v>
      </c>
      <c r="CUC222">
        <f t="shared" ref="CUC222" si="20034">CUC217*CUC221</f>
        <v>0</v>
      </c>
      <c r="CUD222">
        <f t="shared" ref="CUD222" si="20035">CUD217*CUD221</f>
        <v>0</v>
      </c>
      <c r="CUE222">
        <f t="shared" ref="CUE222" si="20036">CUE217*CUE221</f>
        <v>0</v>
      </c>
      <c r="CUF222">
        <f t="shared" ref="CUF222" si="20037">CUF217*CUF221</f>
        <v>0</v>
      </c>
      <c r="CUG222">
        <f t="shared" ref="CUG222" si="20038">CUG217*CUG221</f>
        <v>0</v>
      </c>
      <c r="CUH222">
        <f t="shared" ref="CUH222" si="20039">CUH217*CUH221</f>
        <v>0</v>
      </c>
      <c r="CUI222">
        <f t="shared" ref="CUI222" si="20040">CUI217*CUI221</f>
        <v>0</v>
      </c>
      <c r="CUJ222">
        <f t="shared" ref="CUJ222" si="20041">CUJ217*CUJ221</f>
        <v>0</v>
      </c>
      <c r="CUK222">
        <f t="shared" ref="CUK222" si="20042">CUK217*CUK221</f>
        <v>0</v>
      </c>
      <c r="CUL222">
        <f t="shared" ref="CUL222" si="20043">CUL217*CUL221</f>
        <v>0</v>
      </c>
      <c r="CUM222">
        <f t="shared" ref="CUM222" si="20044">CUM217*CUM221</f>
        <v>0</v>
      </c>
      <c r="CUN222">
        <f t="shared" ref="CUN222" si="20045">CUN217*CUN221</f>
        <v>0</v>
      </c>
      <c r="CUO222">
        <f t="shared" ref="CUO222" si="20046">CUO217*CUO221</f>
        <v>0</v>
      </c>
      <c r="CUP222">
        <f t="shared" ref="CUP222" si="20047">CUP217*CUP221</f>
        <v>0</v>
      </c>
      <c r="CUQ222">
        <f t="shared" ref="CUQ222" si="20048">CUQ217*CUQ221</f>
        <v>0</v>
      </c>
      <c r="CUR222">
        <f t="shared" ref="CUR222" si="20049">CUR217*CUR221</f>
        <v>0</v>
      </c>
      <c r="CUS222">
        <f t="shared" ref="CUS222" si="20050">CUS217*CUS221</f>
        <v>0</v>
      </c>
      <c r="CUT222">
        <f t="shared" ref="CUT222" si="20051">CUT217*CUT221</f>
        <v>0</v>
      </c>
      <c r="CUU222">
        <f t="shared" ref="CUU222" si="20052">CUU217*CUU221</f>
        <v>0</v>
      </c>
      <c r="CUV222">
        <f t="shared" ref="CUV222" si="20053">CUV217*CUV221</f>
        <v>0</v>
      </c>
      <c r="CUW222">
        <f t="shared" ref="CUW222" si="20054">CUW217*CUW221</f>
        <v>0</v>
      </c>
      <c r="CUX222">
        <f t="shared" ref="CUX222" si="20055">CUX217*CUX221</f>
        <v>0</v>
      </c>
      <c r="CUY222">
        <f t="shared" ref="CUY222" si="20056">CUY217*CUY221</f>
        <v>0</v>
      </c>
      <c r="CUZ222">
        <f t="shared" ref="CUZ222" si="20057">CUZ217*CUZ221</f>
        <v>0</v>
      </c>
      <c r="CVA222">
        <f t="shared" ref="CVA222" si="20058">CVA217*CVA221</f>
        <v>0</v>
      </c>
      <c r="CVB222">
        <f t="shared" ref="CVB222" si="20059">CVB217*CVB221</f>
        <v>0</v>
      </c>
      <c r="CVC222">
        <f t="shared" ref="CVC222" si="20060">CVC217*CVC221</f>
        <v>0</v>
      </c>
      <c r="CVD222">
        <f t="shared" ref="CVD222" si="20061">CVD217*CVD221</f>
        <v>0</v>
      </c>
      <c r="CVE222">
        <f t="shared" ref="CVE222" si="20062">CVE217*CVE221</f>
        <v>0</v>
      </c>
      <c r="CVF222">
        <f t="shared" ref="CVF222" si="20063">CVF217*CVF221</f>
        <v>0</v>
      </c>
      <c r="CVG222">
        <f t="shared" ref="CVG222" si="20064">CVG217*CVG221</f>
        <v>0</v>
      </c>
      <c r="CVH222">
        <f t="shared" ref="CVH222" si="20065">CVH217*CVH221</f>
        <v>0</v>
      </c>
      <c r="CVI222">
        <f t="shared" ref="CVI222" si="20066">CVI217*CVI221</f>
        <v>0</v>
      </c>
      <c r="CVJ222">
        <f t="shared" ref="CVJ222" si="20067">CVJ217*CVJ221</f>
        <v>0</v>
      </c>
      <c r="CVK222">
        <f t="shared" ref="CVK222" si="20068">CVK217*CVK221</f>
        <v>0</v>
      </c>
      <c r="CVL222">
        <f t="shared" ref="CVL222" si="20069">CVL217*CVL221</f>
        <v>0</v>
      </c>
      <c r="CVM222">
        <f t="shared" ref="CVM222" si="20070">CVM217*CVM221</f>
        <v>0</v>
      </c>
      <c r="CVN222">
        <f t="shared" ref="CVN222" si="20071">CVN217*CVN221</f>
        <v>0</v>
      </c>
      <c r="CVO222">
        <f t="shared" ref="CVO222" si="20072">CVO217*CVO221</f>
        <v>0</v>
      </c>
      <c r="CVP222">
        <f t="shared" ref="CVP222" si="20073">CVP217*CVP221</f>
        <v>0</v>
      </c>
      <c r="CVQ222">
        <f t="shared" ref="CVQ222" si="20074">CVQ217*CVQ221</f>
        <v>0</v>
      </c>
      <c r="CVR222">
        <f t="shared" ref="CVR222" si="20075">CVR217*CVR221</f>
        <v>0</v>
      </c>
      <c r="CVS222">
        <f t="shared" ref="CVS222" si="20076">CVS217*CVS221</f>
        <v>0</v>
      </c>
      <c r="CVT222">
        <f t="shared" ref="CVT222" si="20077">CVT217*CVT221</f>
        <v>0</v>
      </c>
      <c r="CVU222">
        <f t="shared" ref="CVU222" si="20078">CVU217*CVU221</f>
        <v>0</v>
      </c>
      <c r="CVV222">
        <f t="shared" ref="CVV222" si="20079">CVV217*CVV221</f>
        <v>0</v>
      </c>
      <c r="CVW222">
        <f t="shared" ref="CVW222" si="20080">CVW217*CVW221</f>
        <v>0</v>
      </c>
      <c r="CVX222">
        <f t="shared" ref="CVX222" si="20081">CVX217*CVX221</f>
        <v>0</v>
      </c>
      <c r="CVY222">
        <f t="shared" ref="CVY222" si="20082">CVY217*CVY221</f>
        <v>0</v>
      </c>
      <c r="CVZ222">
        <f t="shared" ref="CVZ222" si="20083">CVZ217*CVZ221</f>
        <v>0</v>
      </c>
      <c r="CWA222">
        <f t="shared" ref="CWA222" si="20084">CWA217*CWA221</f>
        <v>0</v>
      </c>
      <c r="CWB222">
        <f t="shared" ref="CWB222" si="20085">CWB217*CWB221</f>
        <v>0</v>
      </c>
      <c r="CWC222">
        <f t="shared" ref="CWC222" si="20086">CWC217*CWC221</f>
        <v>0</v>
      </c>
      <c r="CWD222">
        <f t="shared" ref="CWD222" si="20087">CWD217*CWD221</f>
        <v>0</v>
      </c>
      <c r="CWE222">
        <f t="shared" ref="CWE222" si="20088">CWE217*CWE221</f>
        <v>0</v>
      </c>
      <c r="CWF222">
        <f t="shared" ref="CWF222" si="20089">CWF217*CWF221</f>
        <v>0</v>
      </c>
      <c r="CWG222">
        <f t="shared" ref="CWG222" si="20090">CWG217*CWG221</f>
        <v>0</v>
      </c>
      <c r="CWH222">
        <f t="shared" ref="CWH222" si="20091">CWH217*CWH221</f>
        <v>0</v>
      </c>
      <c r="CWI222">
        <f t="shared" ref="CWI222" si="20092">CWI217*CWI221</f>
        <v>0</v>
      </c>
      <c r="CWJ222">
        <f t="shared" ref="CWJ222" si="20093">CWJ217*CWJ221</f>
        <v>0</v>
      </c>
      <c r="CWK222">
        <f t="shared" ref="CWK222" si="20094">CWK217*CWK221</f>
        <v>0</v>
      </c>
      <c r="CWL222">
        <f t="shared" ref="CWL222" si="20095">CWL217*CWL221</f>
        <v>0</v>
      </c>
      <c r="CWM222">
        <f t="shared" ref="CWM222" si="20096">CWM217*CWM221</f>
        <v>0</v>
      </c>
      <c r="CWN222">
        <f t="shared" ref="CWN222" si="20097">CWN217*CWN221</f>
        <v>0</v>
      </c>
      <c r="CWO222">
        <f t="shared" ref="CWO222" si="20098">CWO217*CWO221</f>
        <v>0</v>
      </c>
      <c r="CWP222">
        <f t="shared" ref="CWP222" si="20099">CWP217*CWP221</f>
        <v>0</v>
      </c>
      <c r="CWQ222">
        <f t="shared" ref="CWQ222" si="20100">CWQ217*CWQ221</f>
        <v>0</v>
      </c>
      <c r="CWR222">
        <f t="shared" ref="CWR222" si="20101">CWR217*CWR221</f>
        <v>0</v>
      </c>
      <c r="CWS222">
        <f t="shared" ref="CWS222" si="20102">CWS217*CWS221</f>
        <v>0</v>
      </c>
      <c r="CWT222">
        <f t="shared" ref="CWT222" si="20103">CWT217*CWT221</f>
        <v>0</v>
      </c>
      <c r="CWU222">
        <f t="shared" ref="CWU222" si="20104">CWU217*CWU221</f>
        <v>0</v>
      </c>
      <c r="CWV222">
        <f t="shared" ref="CWV222" si="20105">CWV217*CWV221</f>
        <v>0</v>
      </c>
      <c r="CWW222">
        <f t="shared" ref="CWW222" si="20106">CWW217*CWW221</f>
        <v>0</v>
      </c>
      <c r="CWX222">
        <f t="shared" ref="CWX222" si="20107">CWX217*CWX221</f>
        <v>0</v>
      </c>
      <c r="CWY222">
        <f t="shared" ref="CWY222" si="20108">CWY217*CWY221</f>
        <v>0</v>
      </c>
      <c r="CWZ222">
        <f t="shared" ref="CWZ222" si="20109">CWZ217*CWZ221</f>
        <v>0</v>
      </c>
      <c r="CXA222">
        <f t="shared" ref="CXA222" si="20110">CXA217*CXA221</f>
        <v>0</v>
      </c>
      <c r="CXB222">
        <f t="shared" ref="CXB222" si="20111">CXB217*CXB221</f>
        <v>0</v>
      </c>
      <c r="CXC222">
        <f t="shared" ref="CXC222" si="20112">CXC217*CXC221</f>
        <v>0</v>
      </c>
      <c r="CXD222">
        <f t="shared" ref="CXD222" si="20113">CXD217*CXD221</f>
        <v>0</v>
      </c>
      <c r="CXE222">
        <f t="shared" ref="CXE222" si="20114">CXE217*CXE221</f>
        <v>0</v>
      </c>
      <c r="CXF222">
        <f t="shared" ref="CXF222" si="20115">CXF217*CXF221</f>
        <v>0</v>
      </c>
      <c r="CXG222">
        <f t="shared" ref="CXG222" si="20116">CXG217*CXG221</f>
        <v>0</v>
      </c>
      <c r="CXH222">
        <f t="shared" ref="CXH222" si="20117">CXH217*CXH221</f>
        <v>0</v>
      </c>
      <c r="CXI222">
        <f t="shared" ref="CXI222" si="20118">CXI217*CXI221</f>
        <v>0</v>
      </c>
      <c r="CXJ222">
        <f t="shared" ref="CXJ222" si="20119">CXJ217*CXJ221</f>
        <v>0</v>
      </c>
      <c r="CXK222">
        <f t="shared" ref="CXK222" si="20120">CXK217*CXK221</f>
        <v>0</v>
      </c>
      <c r="CXL222">
        <f t="shared" ref="CXL222" si="20121">CXL217*CXL221</f>
        <v>0</v>
      </c>
      <c r="CXM222">
        <f t="shared" ref="CXM222" si="20122">CXM217*CXM221</f>
        <v>0</v>
      </c>
      <c r="CXN222">
        <f t="shared" ref="CXN222" si="20123">CXN217*CXN221</f>
        <v>0</v>
      </c>
      <c r="CXO222">
        <f t="shared" ref="CXO222" si="20124">CXO217*CXO221</f>
        <v>0</v>
      </c>
      <c r="CXP222">
        <f t="shared" ref="CXP222" si="20125">CXP217*CXP221</f>
        <v>0</v>
      </c>
      <c r="CXQ222">
        <f t="shared" ref="CXQ222" si="20126">CXQ217*CXQ221</f>
        <v>0</v>
      </c>
      <c r="CXR222">
        <f t="shared" ref="CXR222" si="20127">CXR217*CXR221</f>
        <v>0</v>
      </c>
      <c r="CXS222">
        <f t="shared" ref="CXS222" si="20128">CXS217*CXS221</f>
        <v>0</v>
      </c>
      <c r="CXT222">
        <f t="shared" ref="CXT222" si="20129">CXT217*CXT221</f>
        <v>0</v>
      </c>
      <c r="CXU222">
        <f t="shared" ref="CXU222" si="20130">CXU217*CXU221</f>
        <v>0</v>
      </c>
      <c r="CXV222">
        <f t="shared" ref="CXV222" si="20131">CXV217*CXV221</f>
        <v>0</v>
      </c>
      <c r="CXW222">
        <f t="shared" ref="CXW222" si="20132">CXW217*CXW221</f>
        <v>0</v>
      </c>
      <c r="CXX222">
        <f t="shared" ref="CXX222" si="20133">CXX217*CXX221</f>
        <v>0</v>
      </c>
      <c r="CXY222">
        <f t="shared" ref="CXY222" si="20134">CXY217*CXY221</f>
        <v>0</v>
      </c>
      <c r="CXZ222">
        <f t="shared" ref="CXZ222" si="20135">CXZ217*CXZ221</f>
        <v>0</v>
      </c>
      <c r="CYA222">
        <f t="shared" ref="CYA222" si="20136">CYA217*CYA221</f>
        <v>0</v>
      </c>
      <c r="CYB222">
        <f t="shared" ref="CYB222" si="20137">CYB217*CYB221</f>
        <v>0</v>
      </c>
      <c r="CYC222">
        <f t="shared" ref="CYC222" si="20138">CYC217*CYC221</f>
        <v>0</v>
      </c>
      <c r="CYD222">
        <f t="shared" ref="CYD222" si="20139">CYD217*CYD221</f>
        <v>0</v>
      </c>
      <c r="CYE222">
        <f t="shared" ref="CYE222" si="20140">CYE217*CYE221</f>
        <v>0</v>
      </c>
      <c r="CYF222">
        <f t="shared" ref="CYF222" si="20141">CYF217*CYF221</f>
        <v>0</v>
      </c>
      <c r="CYG222">
        <f t="shared" ref="CYG222" si="20142">CYG217*CYG221</f>
        <v>0</v>
      </c>
      <c r="CYH222">
        <f t="shared" ref="CYH222" si="20143">CYH217*CYH221</f>
        <v>0</v>
      </c>
      <c r="CYI222">
        <f t="shared" ref="CYI222" si="20144">CYI217*CYI221</f>
        <v>0</v>
      </c>
      <c r="CYJ222">
        <f t="shared" ref="CYJ222" si="20145">CYJ217*CYJ221</f>
        <v>0</v>
      </c>
      <c r="CYK222">
        <f t="shared" ref="CYK222" si="20146">CYK217*CYK221</f>
        <v>0</v>
      </c>
      <c r="CYL222">
        <f t="shared" ref="CYL222" si="20147">CYL217*CYL221</f>
        <v>0</v>
      </c>
      <c r="CYM222">
        <f t="shared" ref="CYM222" si="20148">CYM217*CYM221</f>
        <v>0</v>
      </c>
      <c r="CYN222">
        <f t="shared" ref="CYN222" si="20149">CYN217*CYN221</f>
        <v>0</v>
      </c>
      <c r="CYO222">
        <f t="shared" ref="CYO222" si="20150">CYO217*CYO221</f>
        <v>0</v>
      </c>
      <c r="CYP222">
        <f t="shared" ref="CYP222" si="20151">CYP217*CYP221</f>
        <v>0</v>
      </c>
      <c r="CYQ222">
        <f t="shared" ref="CYQ222" si="20152">CYQ217*CYQ221</f>
        <v>0</v>
      </c>
      <c r="CYR222">
        <f t="shared" ref="CYR222" si="20153">CYR217*CYR221</f>
        <v>0</v>
      </c>
      <c r="CYS222">
        <f t="shared" ref="CYS222" si="20154">CYS217*CYS221</f>
        <v>0</v>
      </c>
      <c r="CYT222">
        <f t="shared" ref="CYT222" si="20155">CYT217*CYT221</f>
        <v>0</v>
      </c>
      <c r="CYU222">
        <f t="shared" ref="CYU222" si="20156">CYU217*CYU221</f>
        <v>0</v>
      </c>
      <c r="CYV222">
        <f t="shared" ref="CYV222" si="20157">CYV217*CYV221</f>
        <v>0</v>
      </c>
      <c r="CYW222">
        <f t="shared" ref="CYW222" si="20158">CYW217*CYW221</f>
        <v>0</v>
      </c>
      <c r="CYX222">
        <f t="shared" ref="CYX222" si="20159">CYX217*CYX221</f>
        <v>0</v>
      </c>
      <c r="CYY222">
        <f t="shared" ref="CYY222" si="20160">CYY217*CYY221</f>
        <v>0</v>
      </c>
      <c r="CYZ222">
        <f t="shared" ref="CYZ222" si="20161">CYZ217*CYZ221</f>
        <v>0</v>
      </c>
      <c r="CZA222">
        <f t="shared" ref="CZA222" si="20162">CZA217*CZA221</f>
        <v>0</v>
      </c>
      <c r="CZB222">
        <f t="shared" ref="CZB222" si="20163">CZB217*CZB221</f>
        <v>0</v>
      </c>
      <c r="CZC222">
        <f t="shared" ref="CZC222" si="20164">CZC217*CZC221</f>
        <v>0</v>
      </c>
      <c r="CZD222">
        <f t="shared" ref="CZD222" si="20165">CZD217*CZD221</f>
        <v>0</v>
      </c>
      <c r="CZE222">
        <f t="shared" ref="CZE222" si="20166">CZE217*CZE221</f>
        <v>0</v>
      </c>
      <c r="CZF222">
        <f t="shared" ref="CZF222" si="20167">CZF217*CZF221</f>
        <v>0</v>
      </c>
      <c r="CZG222">
        <f t="shared" ref="CZG222" si="20168">CZG217*CZG221</f>
        <v>0</v>
      </c>
      <c r="CZH222">
        <f t="shared" ref="CZH222" si="20169">CZH217*CZH221</f>
        <v>0</v>
      </c>
      <c r="CZI222">
        <f t="shared" ref="CZI222" si="20170">CZI217*CZI221</f>
        <v>0</v>
      </c>
      <c r="CZJ222">
        <f t="shared" ref="CZJ222" si="20171">CZJ217*CZJ221</f>
        <v>0</v>
      </c>
      <c r="CZK222">
        <f t="shared" ref="CZK222" si="20172">CZK217*CZK221</f>
        <v>0</v>
      </c>
      <c r="CZL222">
        <f t="shared" ref="CZL222" si="20173">CZL217*CZL221</f>
        <v>0</v>
      </c>
      <c r="CZM222">
        <f t="shared" ref="CZM222" si="20174">CZM217*CZM221</f>
        <v>0</v>
      </c>
      <c r="CZN222">
        <f t="shared" ref="CZN222" si="20175">CZN217*CZN221</f>
        <v>0</v>
      </c>
      <c r="CZO222">
        <f t="shared" ref="CZO222" si="20176">CZO217*CZO221</f>
        <v>0</v>
      </c>
      <c r="CZP222">
        <f t="shared" ref="CZP222" si="20177">CZP217*CZP221</f>
        <v>0</v>
      </c>
      <c r="CZQ222">
        <f t="shared" ref="CZQ222" si="20178">CZQ217*CZQ221</f>
        <v>0</v>
      </c>
      <c r="CZR222">
        <f t="shared" ref="CZR222" si="20179">CZR217*CZR221</f>
        <v>0</v>
      </c>
      <c r="CZS222">
        <f t="shared" ref="CZS222" si="20180">CZS217*CZS221</f>
        <v>0</v>
      </c>
      <c r="CZT222">
        <f t="shared" ref="CZT222" si="20181">CZT217*CZT221</f>
        <v>0</v>
      </c>
      <c r="CZU222">
        <f t="shared" ref="CZU222" si="20182">CZU217*CZU221</f>
        <v>0</v>
      </c>
      <c r="CZV222">
        <f t="shared" ref="CZV222" si="20183">CZV217*CZV221</f>
        <v>0</v>
      </c>
      <c r="CZW222">
        <f t="shared" ref="CZW222" si="20184">CZW217*CZW221</f>
        <v>0</v>
      </c>
      <c r="CZX222">
        <f t="shared" ref="CZX222" si="20185">CZX217*CZX221</f>
        <v>0</v>
      </c>
      <c r="CZY222">
        <f t="shared" ref="CZY222" si="20186">CZY217*CZY221</f>
        <v>0</v>
      </c>
      <c r="CZZ222">
        <f t="shared" ref="CZZ222" si="20187">CZZ217*CZZ221</f>
        <v>0</v>
      </c>
      <c r="DAA222">
        <f t="shared" ref="DAA222" si="20188">DAA217*DAA221</f>
        <v>0</v>
      </c>
      <c r="DAB222">
        <f t="shared" ref="DAB222" si="20189">DAB217*DAB221</f>
        <v>0</v>
      </c>
      <c r="DAC222">
        <f t="shared" ref="DAC222" si="20190">DAC217*DAC221</f>
        <v>0</v>
      </c>
      <c r="DAD222">
        <f t="shared" ref="DAD222" si="20191">DAD217*DAD221</f>
        <v>0</v>
      </c>
      <c r="DAE222">
        <f t="shared" ref="DAE222" si="20192">DAE217*DAE221</f>
        <v>0</v>
      </c>
      <c r="DAF222">
        <f t="shared" ref="DAF222" si="20193">DAF217*DAF221</f>
        <v>0</v>
      </c>
      <c r="DAG222">
        <f t="shared" ref="DAG222" si="20194">DAG217*DAG221</f>
        <v>0</v>
      </c>
      <c r="DAH222">
        <f t="shared" ref="DAH222" si="20195">DAH217*DAH221</f>
        <v>0</v>
      </c>
      <c r="DAI222">
        <f t="shared" ref="DAI222" si="20196">DAI217*DAI221</f>
        <v>0</v>
      </c>
      <c r="DAJ222">
        <f t="shared" ref="DAJ222" si="20197">DAJ217*DAJ221</f>
        <v>0</v>
      </c>
      <c r="DAK222">
        <f t="shared" ref="DAK222" si="20198">DAK217*DAK221</f>
        <v>0</v>
      </c>
      <c r="DAL222">
        <f t="shared" ref="DAL222" si="20199">DAL217*DAL221</f>
        <v>0</v>
      </c>
      <c r="DAM222">
        <f t="shared" ref="DAM222" si="20200">DAM217*DAM221</f>
        <v>0</v>
      </c>
      <c r="DAN222">
        <f t="shared" ref="DAN222" si="20201">DAN217*DAN221</f>
        <v>0</v>
      </c>
      <c r="DAO222">
        <f t="shared" ref="DAO222" si="20202">DAO217*DAO221</f>
        <v>0</v>
      </c>
      <c r="DAP222">
        <f t="shared" ref="DAP222" si="20203">DAP217*DAP221</f>
        <v>0</v>
      </c>
      <c r="DAQ222">
        <f t="shared" ref="DAQ222" si="20204">DAQ217*DAQ221</f>
        <v>0</v>
      </c>
      <c r="DAR222">
        <f t="shared" ref="DAR222" si="20205">DAR217*DAR221</f>
        <v>0</v>
      </c>
      <c r="DAS222">
        <f t="shared" ref="DAS222" si="20206">DAS217*DAS221</f>
        <v>0</v>
      </c>
      <c r="DAT222">
        <f t="shared" ref="DAT222" si="20207">DAT217*DAT221</f>
        <v>0</v>
      </c>
      <c r="DAU222">
        <f t="shared" ref="DAU222" si="20208">DAU217*DAU221</f>
        <v>0</v>
      </c>
      <c r="DAV222">
        <f t="shared" ref="DAV222" si="20209">DAV217*DAV221</f>
        <v>0</v>
      </c>
      <c r="DAW222">
        <f t="shared" ref="DAW222" si="20210">DAW217*DAW221</f>
        <v>0</v>
      </c>
      <c r="DAX222">
        <f t="shared" ref="DAX222" si="20211">DAX217*DAX221</f>
        <v>0</v>
      </c>
      <c r="DAY222">
        <f t="shared" ref="DAY222" si="20212">DAY217*DAY221</f>
        <v>0</v>
      </c>
      <c r="DAZ222">
        <f t="shared" ref="DAZ222" si="20213">DAZ217*DAZ221</f>
        <v>0</v>
      </c>
      <c r="DBA222">
        <f t="shared" ref="DBA222" si="20214">DBA217*DBA221</f>
        <v>0</v>
      </c>
      <c r="DBB222">
        <f t="shared" ref="DBB222" si="20215">DBB217*DBB221</f>
        <v>0</v>
      </c>
      <c r="DBC222">
        <f t="shared" ref="DBC222" si="20216">DBC217*DBC221</f>
        <v>0</v>
      </c>
      <c r="DBD222">
        <f t="shared" ref="DBD222" si="20217">DBD217*DBD221</f>
        <v>0</v>
      </c>
      <c r="DBE222">
        <f t="shared" ref="DBE222" si="20218">DBE217*DBE221</f>
        <v>0</v>
      </c>
      <c r="DBF222">
        <f t="shared" ref="DBF222" si="20219">DBF217*DBF221</f>
        <v>0</v>
      </c>
      <c r="DBG222">
        <f t="shared" ref="DBG222" si="20220">DBG217*DBG221</f>
        <v>0</v>
      </c>
      <c r="DBH222">
        <f t="shared" ref="DBH222" si="20221">DBH217*DBH221</f>
        <v>0</v>
      </c>
      <c r="DBI222">
        <f t="shared" ref="DBI222" si="20222">DBI217*DBI221</f>
        <v>0</v>
      </c>
      <c r="DBJ222">
        <f t="shared" ref="DBJ222" si="20223">DBJ217*DBJ221</f>
        <v>0</v>
      </c>
      <c r="DBK222">
        <f t="shared" ref="DBK222" si="20224">DBK217*DBK221</f>
        <v>0</v>
      </c>
      <c r="DBL222">
        <f t="shared" ref="DBL222" si="20225">DBL217*DBL221</f>
        <v>0</v>
      </c>
      <c r="DBM222">
        <f t="shared" ref="DBM222" si="20226">DBM217*DBM221</f>
        <v>0</v>
      </c>
      <c r="DBN222">
        <f t="shared" ref="DBN222" si="20227">DBN217*DBN221</f>
        <v>0</v>
      </c>
      <c r="DBO222">
        <f t="shared" ref="DBO222" si="20228">DBO217*DBO221</f>
        <v>0</v>
      </c>
      <c r="DBP222">
        <f t="shared" ref="DBP222" si="20229">DBP217*DBP221</f>
        <v>0</v>
      </c>
      <c r="DBQ222">
        <f t="shared" ref="DBQ222" si="20230">DBQ217*DBQ221</f>
        <v>0</v>
      </c>
      <c r="DBR222">
        <f t="shared" ref="DBR222" si="20231">DBR217*DBR221</f>
        <v>0</v>
      </c>
      <c r="DBS222">
        <f t="shared" ref="DBS222" si="20232">DBS217*DBS221</f>
        <v>0</v>
      </c>
      <c r="DBT222">
        <f t="shared" ref="DBT222" si="20233">DBT217*DBT221</f>
        <v>0</v>
      </c>
      <c r="DBU222">
        <f t="shared" ref="DBU222" si="20234">DBU217*DBU221</f>
        <v>0</v>
      </c>
      <c r="DBV222">
        <f t="shared" ref="DBV222" si="20235">DBV217*DBV221</f>
        <v>0</v>
      </c>
      <c r="DBW222">
        <f t="shared" ref="DBW222" si="20236">DBW217*DBW221</f>
        <v>0</v>
      </c>
      <c r="DBX222">
        <f t="shared" ref="DBX222" si="20237">DBX217*DBX221</f>
        <v>0</v>
      </c>
      <c r="DBY222">
        <f t="shared" ref="DBY222" si="20238">DBY217*DBY221</f>
        <v>0</v>
      </c>
      <c r="DBZ222">
        <f t="shared" ref="DBZ222" si="20239">DBZ217*DBZ221</f>
        <v>0</v>
      </c>
      <c r="DCA222">
        <f t="shared" ref="DCA222" si="20240">DCA217*DCA221</f>
        <v>0</v>
      </c>
      <c r="DCB222">
        <f t="shared" ref="DCB222" si="20241">DCB217*DCB221</f>
        <v>0</v>
      </c>
      <c r="DCC222">
        <f t="shared" ref="DCC222" si="20242">DCC217*DCC221</f>
        <v>0</v>
      </c>
      <c r="DCD222">
        <f t="shared" ref="DCD222" si="20243">DCD217*DCD221</f>
        <v>0</v>
      </c>
      <c r="DCE222">
        <f t="shared" ref="DCE222" si="20244">DCE217*DCE221</f>
        <v>0</v>
      </c>
      <c r="DCF222">
        <f t="shared" ref="DCF222" si="20245">DCF217*DCF221</f>
        <v>0</v>
      </c>
      <c r="DCG222">
        <f t="shared" ref="DCG222" si="20246">DCG217*DCG221</f>
        <v>0</v>
      </c>
      <c r="DCH222">
        <f t="shared" ref="DCH222" si="20247">DCH217*DCH221</f>
        <v>0</v>
      </c>
      <c r="DCI222">
        <f t="shared" ref="DCI222" si="20248">DCI217*DCI221</f>
        <v>0</v>
      </c>
      <c r="DCJ222">
        <f t="shared" ref="DCJ222" si="20249">DCJ217*DCJ221</f>
        <v>0</v>
      </c>
      <c r="DCK222">
        <f t="shared" ref="DCK222" si="20250">DCK217*DCK221</f>
        <v>0</v>
      </c>
      <c r="DCL222">
        <f t="shared" ref="DCL222" si="20251">DCL217*DCL221</f>
        <v>0</v>
      </c>
      <c r="DCM222">
        <f t="shared" ref="DCM222" si="20252">DCM217*DCM221</f>
        <v>0</v>
      </c>
      <c r="DCN222">
        <f t="shared" ref="DCN222" si="20253">DCN217*DCN221</f>
        <v>0</v>
      </c>
      <c r="DCO222">
        <f t="shared" ref="DCO222" si="20254">DCO217*DCO221</f>
        <v>0</v>
      </c>
      <c r="DCP222">
        <f t="shared" ref="DCP222" si="20255">DCP217*DCP221</f>
        <v>0</v>
      </c>
      <c r="DCQ222">
        <f t="shared" ref="DCQ222" si="20256">DCQ217*DCQ221</f>
        <v>0</v>
      </c>
      <c r="DCR222">
        <f t="shared" ref="DCR222" si="20257">DCR217*DCR221</f>
        <v>0</v>
      </c>
      <c r="DCS222">
        <f t="shared" ref="DCS222" si="20258">DCS217*DCS221</f>
        <v>0</v>
      </c>
      <c r="DCT222">
        <f t="shared" ref="DCT222" si="20259">DCT217*DCT221</f>
        <v>0</v>
      </c>
      <c r="DCU222">
        <f t="shared" ref="DCU222" si="20260">DCU217*DCU221</f>
        <v>0</v>
      </c>
      <c r="DCV222">
        <f t="shared" ref="DCV222" si="20261">DCV217*DCV221</f>
        <v>0</v>
      </c>
      <c r="DCW222">
        <f t="shared" ref="DCW222" si="20262">DCW217*DCW221</f>
        <v>0</v>
      </c>
      <c r="DCX222">
        <f t="shared" ref="DCX222" si="20263">DCX217*DCX221</f>
        <v>0</v>
      </c>
      <c r="DCY222">
        <f t="shared" ref="DCY222" si="20264">DCY217*DCY221</f>
        <v>0</v>
      </c>
      <c r="DCZ222">
        <f t="shared" ref="DCZ222" si="20265">DCZ217*DCZ221</f>
        <v>0</v>
      </c>
      <c r="DDA222">
        <f t="shared" ref="DDA222" si="20266">DDA217*DDA221</f>
        <v>0</v>
      </c>
      <c r="DDB222">
        <f t="shared" ref="DDB222" si="20267">DDB217*DDB221</f>
        <v>0</v>
      </c>
      <c r="DDC222">
        <f t="shared" ref="DDC222" si="20268">DDC217*DDC221</f>
        <v>0</v>
      </c>
      <c r="DDD222">
        <f t="shared" ref="DDD222" si="20269">DDD217*DDD221</f>
        <v>0</v>
      </c>
      <c r="DDE222">
        <f t="shared" ref="DDE222" si="20270">DDE217*DDE221</f>
        <v>0</v>
      </c>
      <c r="DDF222">
        <f t="shared" ref="DDF222" si="20271">DDF217*DDF221</f>
        <v>0</v>
      </c>
      <c r="DDG222">
        <f t="shared" ref="DDG222" si="20272">DDG217*DDG221</f>
        <v>0</v>
      </c>
      <c r="DDH222">
        <f t="shared" ref="DDH222" si="20273">DDH217*DDH221</f>
        <v>0</v>
      </c>
      <c r="DDI222">
        <f t="shared" ref="DDI222" si="20274">DDI217*DDI221</f>
        <v>0</v>
      </c>
      <c r="DDJ222">
        <f t="shared" ref="DDJ222" si="20275">DDJ217*DDJ221</f>
        <v>0</v>
      </c>
      <c r="DDK222">
        <f t="shared" ref="DDK222" si="20276">DDK217*DDK221</f>
        <v>0</v>
      </c>
      <c r="DDL222">
        <f t="shared" ref="DDL222" si="20277">DDL217*DDL221</f>
        <v>0</v>
      </c>
      <c r="DDM222">
        <f t="shared" ref="DDM222" si="20278">DDM217*DDM221</f>
        <v>0</v>
      </c>
      <c r="DDN222">
        <f t="shared" ref="DDN222" si="20279">DDN217*DDN221</f>
        <v>0</v>
      </c>
      <c r="DDO222">
        <f t="shared" ref="DDO222" si="20280">DDO217*DDO221</f>
        <v>0</v>
      </c>
      <c r="DDP222">
        <f t="shared" ref="DDP222" si="20281">DDP217*DDP221</f>
        <v>0</v>
      </c>
      <c r="DDQ222">
        <f t="shared" ref="DDQ222" si="20282">DDQ217*DDQ221</f>
        <v>0</v>
      </c>
      <c r="DDR222">
        <f t="shared" ref="DDR222" si="20283">DDR217*DDR221</f>
        <v>0</v>
      </c>
      <c r="DDS222">
        <f t="shared" ref="DDS222" si="20284">DDS217*DDS221</f>
        <v>0</v>
      </c>
      <c r="DDT222">
        <f t="shared" ref="DDT222" si="20285">DDT217*DDT221</f>
        <v>0</v>
      </c>
      <c r="DDU222">
        <f t="shared" ref="DDU222" si="20286">DDU217*DDU221</f>
        <v>0</v>
      </c>
      <c r="DDV222">
        <f t="shared" ref="DDV222" si="20287">DDV217*DDV221</f>
        <v>0</v>
      </c>
      <c r="DDW222">
        <f t="shared" ref="DDW222" si="20288">DDW217*DDW221</f>
        <v>0</v>
      </c>
      <c r="DDX222">
        <f t="shared" ref="DDX222" si="20289">DDX217*DDX221</f>
        <v>0</v>
      </c>
      <c r="DDY222">
        <f t="shared" ref="DDY222" si="20290">DDY217*DDY221</f>
        <v>0</v>
      </c>
      <c r="DDZ222">
        <f t="shared" ref="DDZ222" si="20291">DDZ217*DDZ221</f>
        <v>0</v>
      </c>
      <c r="DEA222">
        <f t="shared" ref="DEA222" si="20292">DEA217*DEA221</f>
        <v>0</v>
      </c>
      <c r="DEB222">
        <f t="shared" ref="DEB222" si="20293">DEB217*DEB221</f>
        <v>0</v>
      </c>
      <c r="DEC222">
        <f t="shared" ref="DEC222" si="20294">DEC217*DEC221</f>
        <v>0</v>
      </c>
      <c r="DED222">
        <f t="shared" ref="DED222" si="20295">DED217*DED221</f>
        <v>0</v>
      </c>
      <c r="DEE222">
        <f t="shared" ref="DEE222" si="20296">DEE217*DEE221</f>
        <v>0</v>
      </c>
      <c r="DEF222">
        <f t="shared" ref="DEF222" si="20297">DEF217*DEF221</f>
        <v>0</v>
      </c>
      <c r="DEG222">
        <f t="shared" ref="DEG222" si="20298">DEG217*DEG221</f>
        <v>0</v>
      </c>
      <c r="DEH222">
        <f t="shared" ref="DEH222" si="20299">DEH217*DEH221</f>
        <v>0</v>
      </c>
      <c r="DEI222">
        <f t="shared" ref="DEI222" si="20300">DEI217*DEI221</f>
        <v>0</v>
      </c>
      <c r="DEJ222">
        <f t="shared" ref="DEJ222" si="20301">DEJ217*DEJ221</f>
        <v>0</v>
      </c>
      <c r="DEK222">
        <f t="shared" ref="DEK222" si="20302">DEK217*DEK221</f>
        <v>0</v>
      </c>
      <c r="DEL222">
        <f t="shared" ref="DEL222" si="20303">DEL217*DEL221</f>
        <v>0</v>
      </c>
      <c r="DEM222">
        <f t="shared" ref="DEM222" si="20304">DEM217*DEM221</f>
        <v>0</v>
      </c>
      <c r="DEN222">
        <f t="shared" ref="DEN222" si="20305">DEN217*DEN221</f>
        <v>0</v>
      </c>
      <c r="DEO222">
        <f t="shared" ref="DEO222" si="20306">DEO217*DEO221</f>
        <v>0</v>
      </c>
      <c r="DEP222">
        <f t="shared" ref="DEP222" si="20307">DEP217*DEP221</f>
        <v>0</v>
      </c>
      <c r="DEQ222">
        <f t="shared" ref="DEQ222" si="20308">DEQ217*DEQ221</f>
        <v>0</v>
      </c>
      <c r="DER222">
        <f t="shared" ref="DER222" si="20309">DER217*DER221</f>
        <v>0</v>
      </c>
      <c r="DES222">
        <f t="shared" ref="DES222" si="20310">DES217*DES221</f>
        <v>0</v>
      </c>
      <c r="DET222">
        <f t="shared" ref="DET222" si="20311">DET217*DET221</f>
        <v>0</v>
      </c>
      <c r="DEU222">
        <f t="shared" ref="DEU222" si="20312">DEU217*DEU221</f>
        <v>0</v>
      </c>
      <c r="DEV222">
        <f t="shared" ref="DEV222" si="20313">DEV217*DEV221</f>
        <v>0</v>
      </c>
      <c r="DEW222">
        <f t="shared" ref="DEW222" si="20314">DEW217*DEW221</f>
        <v>0</v>
      </c>
      <c r="DEX222">
        <f t="shared" ref="DEX222" si="20315">DEX217*DEX221</f>
        <v>0</v>
      </c>
      <c r="DEY222">
        <f t="shared" ref="DEY222" si="20316">DEY217*DEY221</f>
        <v>0</v>
      </c>
      <c r="DEZ222">
        <f t="shared" ref="DEZ222" si="20317">DEZ217*DEZ221</f>
        <v>0</v>
      </c>
      <c r="DFA222">
        <f t="shared" ref="DFA222" si="20318">DFA217*DFA221</f>
        <v>0</v>
      </c>
      <c r="DFB222">
        <f t="shared" ref="DFB222" si="20319">DFB217*DFB221</f>
        <v>0</v>
      </c>
      <c r="DFC222">
        <f t="shared" ref="DFC222" si="20320">DFC217*DFC221</f>
        <v>0</v>
      </c>
      <c r="DFD222">
        <f t="shared" ref="DFD222" si="20321">DFD217*DFD221</f>
        <v>0</v>
      </c>
      <c r="DFE222">
        <f t="shared" ref="DFE222" si="20322">DFE217*DFE221</f>
        <v>0</v>
      </c>
      <c r="DFF222">
        <f t="shared" ref="DFF222" si="20323">DFF217*DFF221</f>
        <v>0</v>
      </c>
      <c r="DFG222">
        <f t="shared" ref="DFG222" si="20324">DFG217*DFG221</f>
        <v>0</v>
      </c>
      <c r="DFH222">
        <f t="shared" ref="DFH222" si="20325">DFH217*DFH221</f>
        <v>0</v>
      </c>
      <c r="DFI222">
        <f t="shared" ref="DFI222" si="20326">DFI217*DFI221</f>
        <v>0</v>
      </c>
      <c r="DFJ222">
        <f t="shared" ref="DFJ222" si="20327">DFJ217*DFJ221</f>
        <v>0</v>
      </c>
      <c r="DFK222">
        <f t="shared" ref="DFK222" si="20328">DFK217*DFK221</f>
        <v>0</v>
      </c>
      <c r="DFL222">
        <f t="shared" ref="DFL222" si="20329">DFL217*DFL221</f>
        <v>0</v>
      </c>
      <c r="DFM222">
        <f t="shared" ref="DFM222" si="20330">DFM217*DFM221</f>
        <v>0</v>
      </c>
      <c r="DFN222">
        <f t="shared" ref="DFN222" si="20331">DFN217*DFN221</f>
        <v>0</v>
      </c>
      <c r="DFO222">
        <f t="shared" ref="DFO222" si="20332">DFO217*DFO221</f>
        <v>0</v>
      </c>
      <c r="DFP222">
        <f t="shared" ref="DFP222" si="20333">DFP217*DFP221</f>
        <v>0</v>
      </c>
      <c r="DFQ222">
        <f t="shared" ref="DFQ222" si="20334">DFQ217*DFQ221</f>
        <v>0</v>
      </c>
      <c r="DFR222">
        <f t="shared" ref="DFR222" si="20335">DFR217*DFR221</f>
        <v>0</v>
      </c>
      <c r="DFS222">
        <f t="shared" ref="DFS222" si="20336">DFS217*DFS221</f>
        <v>0</v>
      </c>
      <c r="DFT222">
        <f t="shared" ref="DFT222" si="20337">DFT217*DFT221</f>
        <v>0</v>
      </c>
      <c r="DFU222">
        <f t="shared" ref="DFU222" si="20338">DFU217*DFU221</f>
        <v>0</v>
      </c>
      <c r="DFV222">
        <f t="shared" ref="DFV222" si="20339">DFV217*DFV221</f>
        <v>0</v>
      </c>
      <c r="DFW222">
        <f t="shared" ref="DFW222" si="20340">DFW217*DFW221</f>
        <v>0</v>
      </c>
      <c r="DFX222">
        <f t="shared" ref="DFX222" si="20341">DFX217*DFX221</f>
        <v>0</v>
      </c>
      <c r="DFY222">
        <f t="shared" ref="DFY222" si="20342">DFY217*DFY221</f>
        <v>0</v>
      </c>
      <c r="DFZ222">
        <f t="shared" ref="DFZ222" si="20343">DFZ217*DFZ221</f>
        <v>0</v>
      </c>
      <c r="DGA222">
        <f t="shared" ref="DGA222" si="20344">DGA217*DGA221</f>
        <v>0</v>
      </c>
      <c r="DGB222">
        <f t="shared" ref="DGB222" si="20345">DGB217*DGB221</f>
        <v>0</v>
      </c>
      <c r="DGC222">
        <f t="shared" ref="DGC222" si="20346">DGC217*DGC221</f>
        <v>0</v>
      </c>
      <c r="DGD222">
        <f t="shared" ref="DGD222" si="20347">DGD217*DGD221</f>
        <v>0</v>
      </c>
      <c r="DGE222">
        <f t="shared" ref="DGE222" si="20348">DGE217*DGE221</f>
        <v>0</v>
      </c>
      <c r="DGF222">
        <f t="shared" ref="DGF222" si="20349">DGF217*DGF221</f>
        <v>0</v>
      </c>
      <c r="DGG222">
        <f t="shared" ref="DGG222" si="20350">DGG217*DGG221</f>
        <v>0</v>
      </c>
      <c r="DGH222">
        <f t="shared" ref="DGH222" si="20351">DGH217*DGH221</f>
        <v>0</v>
      </c>
      <c r="DGI222">
        <f t="shared" ref="DGI222" si="20352">DGI217*DGI221</f>
        <v>0</v>
      </c>
      <c r="DGJ222">
        <f t="shared" ref="DGJ222" si="20353">DGJ217*DGJ221</f>
        <v>0</v>
      </c>
      <c r="DGK222">
        <f t="shared" ref="DGK222" si="20354">DGK217*DGK221</f>
        <v>0</v>
      </c>
      <c r="DGL222">
        <f t="shared" ref="DGL222" si="20355">DGL217*DGL221</f>
        <v>0</v>
      </c>
      <c r="DGM222">
        <f t="shared" ref="DGM222" si="20356">DGM217*DGM221</f>
        <v>0</v>
      </c>
      <c r="DGN222">
        <f t="shared" ref="DGN222" si="20357">DGN217*DGN221</f>
        <v>0</v>
      </c>
      <c r="DGO222">
        <f t="shared" ref="DGO222" si="20358">DGO217*DGO221</f>
        <v>0</v>
      </c>
      <c r="DGP222">
        <f t="shared" ref="DGP222" si="20359">DGP217*DGP221</f>
        <v>0</v>
      </c>
      <c r="DGQ222">
        <f t="shared" ref="DGQ222" si="20360">DGQ217*DGQ221</f>
        <v>0</v>
      </c>
      <c r="DGR222">
        <f t="shared" ref="DGR222" si="20361">DGR217*DGR221</f>
        <v>0</v>
      </c>
      <c r="DGS222">
        <f t="shared" ref="DGS222" si="20362">DGS217*DGS221</f>
        <v>0</v>
      </c>
      <c r="DGT222">
        <f t="shared" ref="DGT222" si="20363">DGT217*DGT221</f>
        <v>0</v>
      </c>
      <c r="DGU222">
        <f t="shared" ref="DGU222" si="20364">DGU217*DGU221</f>
        <v>0</v>
      </c>
      <c r="DGV222">
        <f t="shared" ref="DGV222" si="20365">DGV217*DGV221</f>
        <v>0</v>
      </c>
      <c r="DGW222">
        <f t="shared" ref="DGW222" si="20366">DGW217*DGW221</f>
        <v>0</v>
      </c>
      <c r="DGX222">
        <f t="shared" ref="DGX222" si="20367">DGX217*DGX221</f>
        <v>0</v>
      </c>
      <c r="DGY222">
        <f t="shared" ref="DGY222" si="20368">DGY217*DGY221</f>
        <v>0</v>
      </c>
      <c r="DGZ222">
        <f t="shared" ref="DGZ222" si="20369">DGZ217*DGZ221</f>
        <v>0</v>
      </c>
      <c r="DHA222">
        <f t="shared" ref="DHA222" si="20370">DHA217*DHA221</f>
        <v>0</v>
      </c>
      <c r="DHB222">
        <f t="shared" ref="DHB222" si="20371">DHB217*DHB221</f>
        <v>0</v>
      </c>
      <c r="DHC222">
        <f t="shared" ref="DHC222" si="20372">DHC217*DHC221</f>
        <v>0</v>
      </c>
      <c r="DHD222">
        <f t="shared" ref="DHD222" si="20373">DHD217*DHD221</f>
        <v>0</v>
      </c>
      <c r="DHE222">
        <f t="shared" ref="DHE222" si="20374">DHE217*DHE221</f>
        <v>0</v>
      </c>
      <c r="DHF222">
        <f t="shared" ref="DHF222" si="20375">DHF217*DHF221</f>
        <v>0</v>
      </c>
      <c r="DHG222">
        <f t="shared" ref="DHG222" si="20376">DHG217*DHG221</f>
        <v>0</v>
      </c>
      <c r="DHH222">
        <f t="shared" ref="DHH222" si="20377">DHH217*DHH221</f>
        <v>0</v>
      </c>
      <c r="DHI222">
        <f t="shared" ref="DHI222" si="20378">DHI217*DHI221</f>
        <v>0</v>
      </c>
      <c r="DHJ222">
        <f t="shared" ref="DHJ222" si="20379">DHJ217*DHJ221</f>
        <v>0</v>
      </c>
      <c r="DHK222">
        <f t="shared" ref="DHK222" si="20380">DHK217*DHK221</f>
        <v>0</v>
      </c>
      <c r="DHL222">
        <f t="shared" ref="DHL222" si="20381">DHL217*DHL221</f>
        <v>0</v>
      </c>
      <c r="DHM222">
        <f t="shared" ref="DHM222" si="20382">DHM217*DHM221</f>
        <v>0</v>
      </c>
      <c r="DHN222">
        <f t="shared" ref="DHN222" si="20383">DHN217*DHN221</f>
        <v>0</v>
      </c>
      <c r="DHO222">
        <f t="shared" ref="DHO222" si="20384">DHO217*DHO221</f>
        <v>0</v>
      </c>
      <c r="DHP222">
        <f t="shared" ref="DHP222" si="20385">DHP217*DHP221</f>
        <v>0</v>
      </c>
      <c r="DHQ222">
        <f t="shared" ref="DHQ222" si="20386">DHQ217*DHQ221</f>
        <v>0</v>
      </c>
      <c r="DHR222">
        <f t="shared" ref="DHR222" si="20387">DHR217*DHR221</f>
        <v>0</v>
      </c>
      <c r="DHS222">
        <f t="shared" ref="DHS222" si="20388">DHS217*DHS221</f>
        <v>0</v>
      </c>
      <c r="DHT222">
        <f t="shared" ref="DHT222" si="20389">DHT217*DHT221</f>
        <v>0</v>
      </c>
      <c r="DHU222">
        <f t="shared" ref="DHU222" si="20390">DHU217*DHU221</f>
        <v>0</v>
      </c>
      <c r="DHV222">
        <f t="shared" ref="DHV222" si="20391">DHV217*DHV221</f>
        <v>0</v>
      </c>
      <c r="DHW222">
        <f t="shared" ref="DHW222" si="20392">DHW217*DHW221</f>
        <v>0</v>
      </c>
      <c r="DHX222">
        <f t="shared" ref="DHX222" si="20393">DHX217*DHX221</f>
        <v>0</v>
      </c>
      <c r="DHY222">
        <f t="shared" ref="DHY222" si="20394">DHY217*DHY221</f>
        <v>0</v>
      </c>
      <c r="DHZ222">
        <f t="shared" ref="DHZ222" si="20395">DHZ217*DHZ221</f>
        <v>0</v>
      </c>
      <c r="DIA222">
        <f t="shared" ref="DIA222" si="20396">DIA217*DIA221</f>
        <v>0</v>
      </c>
      <c r="DIB222">
        <f t="shared" ref="DIB222" si="20397">DIB217*DIB221</f>
        <v>0</v>
      </c>
      <c r="DIC222">
        <f t="shared" ref="DIC222" si="20398">DIC217*DIC221</f>
        <v>0</v>
      </c>
      <c r="DID222">
        <f t="shared" ref="DID222" si="20399">DID217*DID221</f>
        <v>0</v>
      </c>
      <c r="DIE222">
        <f t="shared" ref="DIE222" si="20400">DIE217*DIE221</f>
        <v>0</v>
      </c>
      <c r="DIF222">
        <f t="shared" ref="DIF222" si="20401">DIF217*DIF221</f>
        <v>0</v>
      </c>
      <c r="DIG222">
        <f t="shared" ref="DIG222" si="20402">DIG217*DIG221</f>
        <v>0</v>
      </c>
      <c r="DIH222">
        <f t="shared" ref="DIH222" si="20403">DIH217*DIH221</f>
        <v>0</v>
      </c>
      <c r="DII222">
        <f t="shared" ref="DII222" si="20404">DII217*DII221</f>
        <v>0</v>
      </c>
      <c r="DIJ222">
        <f t="shared" ref="DIJ222" si="20405">DIJ217*DIJ221</f>
        <v>0</v>
      </c>
      <c r="DIK222">
        <f t="shared" ref="DIK222" si="20406">DIK217*DIK221</f>
        <v>0</v>
      </c>
      <c r="DIL222">
        <f t="shared" ref="DIL222" si="20407">DIL217*DIL221</f>
        <v>0</v>
      </c>
      <c r="DIM222">
        <f t="shared" ref="DIM222" si="20408">DIM217*DIM221</f>
        <v>0</v>
      </c>
      <c r="DIN222">
        <f t="shared" ref="DIN222" si="20409">DIN217*DIN221</f>
        <v>0</v>
      </c>
      <c r="DIO222">
        <f t="shared" ref="DIO222" si="20410">DIO217*DIO221</f>
        <v>0</v>
      </c>
      <c r="DIP222">
        <f t="shared" ref="DIP222" si="20411">DIP217*DIP221</f>
        <v>0</v>
      </c>
      <c r="DIQ222">
        <f t="shared" ref="DIQ222" si="20412">DIQ217*DIQ221</f>
        <v>0</v>
      </c>
      <c r="DIR222">
        <f t="shared" ref="DIR222" si="20413">DIR217*DIR221</f>
        <v>0</v>
      </c>
      <c r="DIS222">
        <f t="shared" ref="DIS222" si="20414">DIS217*DIS221</f>
        <v>0</v>
      </c>
      <c r="DIT222">
        <f t="shared" ref="DIT222" si="20415">DIT217*DIT221</f>
        <v>0</v>
      </c>
      <c r="DIU222">
        <f t="shared" ref="DIU222" si="20416">DIU217*DIU221</f>
        <v>0</v>
      </c>
      <c r="DIV222">
        <f t="shared" ref="DIV222" si="20417">DIV217*DIV221</f>
        <v>0</v>
      </c>
      <c r="DIW222">
        <f t="shared" ref="DIW222" si="20418">DIW217*DIW221</f>
        <v>0</v>
      </c>
      <c r="DIX222">
        <f t="shared" ref="DIX222" si="20419">DIX217*DIX221</f>
        <v>0</v>
      </c>
      <c r="DIY222">
        <f t="shared" ref="DIY222" si="20420">DIY217*DIY221</f>
        <v>0</v>
      </c>
      <c r="DIZ222">
        <f t="shared" ref="DIZ222" si="20421">DIZ217*DIZ221</f>
        <v>0</v>
      </c>
      <c r="DJA222">
        <f t="shared" ref="DJA222" si="20422">DJA217*DJA221</f>
        <v>0</v>
      </c>
      <c r="DJB222">
        <f t="shared" ref="DJB222" si="20423">DJB217*DJB221</f>
        <v>0</v>
      </c>
      <c r="DJC222">
        <f t="shared" ref="DJC222" si="20424">DJC217*DJC221</f>
        <v>0</v>
      </c>
      <c r="DJD222">
        <f t="shared" ref="DJD222" si="20425">DJD217*DJD221</f>
        <v>0</v>
      </c>
      <c r="DJE222">
        <f t="shared" ref="DJE222" si="20426">DJE217*DJE221</f>
        <v>0</v>
      </c>
      <c r="DJF222">
        <f t="shared" ref="DJF222" si="20427">DJF217*DJF221</f>
        <v>0</v>
      </c>
      <c r="DJG222">
        <f t="shared" ref="DJG222" si="20428">DJG217*DJG221</f>
        <v>0</v>
      </c>
      <c r="DJH222">
        <f t="shared" ref="DJH222" si="20429">DJH217*DJH221</f>
        <v>0</v>
      </c>
      <c r="DJI222">
        <f t="shared" ref="DJI222" si="20430">DJI217*DJI221</f>
        <v>0</v>
      </c>
      <c r="DJJ222">
        <f t="shared" ref="DJJ222" si="20431">DJJ217*DJJ221</f>
        <v>0</v>
      </c>
      <c r="DJK222">
        <f t="shared" ref="DJK222" si="20432">DJK217*DJK221</f>
        <v>0</v>
      </c>
      <c r="DJL222">
        <f t="shared" ref="DJL222" si="20433">DJL217*DJL221</f>
        <v>0</v>
      </c>
      <c r="DJM222">
        <f t="shared" ref="DJM222" si="20434">DJM217*DJM221</f>
        <v>0</v>
      </c>
      <c r="DJN222">
        <f t="shared" ref="DJN222" si="20435">DJN217*DJN221</f>
        <v>0</v>
      </c>
      <c r="DJO222">
        <f t="shared" ref="DJO222" si="20436">DJO217*DJO221</f>
        <v>0</v>
      </c>
      <c r="DJP222">
        <f t="shared" ref="DJP222" si="20437">DJP217*DJP221</f>
        <v>0</v>
      </c>
      <c r="DJQ222">
        <f t="shared" ref="DJQ222" si="20438">DJQ217*DJQ221</f>
        <v>0</v>
      </c>
      <c r="DJR222">
        <f t="shared" ref="DJR222" si="20439">DJR217*DJR221</f>
        <v>0</v>
      </c>
      <c r="DJS222">
        <f t="shared" ref="DJS222" si="20440">DJS217*DJS221</f>
        <v>0</v>
      </c>
      <c r="DJT222">
        <f t="shared" ref="DJT222" si="20441">DJT217*DJT221</f>
        <v>0</v>
      </c>
      <c r="DJU222">
        <f t="shared" ref="DJU222" si="20442">DJU217*DJU221</f>
        <v>0</v>
      </c>
      <c r="DJV222">
        <f t="shared" ref="DJV222" si="20443">DJV217*DJV221</f>
        <v>0</v>
      </c>
      <c r="DJW222">
        <f t="shared" ref="DJW222" si="20444">DJW217*DJW221</f>
        <v>0</v>
      </c>
      <c r="DJX222">
        <f t="shared" ref="DJX222" si="20445">DJX217*DJX221</f>
        <v>0</v>
      </c>
      <c r="DJY222">
        <f t="shared" ref="DJY222" si="20446">DJY217*DJY221</f>
        <v>0</v>
      </c>
      <c r="DJZ222">
        <f t="shared" ref="DJZ222" si="20447">DJZ217*DJZ221</f>
        <v>0</v>
      </c>
      <c r="DKA222">
        <f t="shared" ref="DKA222" si="20448">DKA217*DKA221</f>
        <v>0</v>
      </c>
      <c r="DKB222">
        <f t="shared" ref="DKB222" si="20449">DKB217*DKB221</f>
        <v>0</v>
      </c>
      <c r="DKC222">
        <f t="shared" ref="DKC222" si="20450">DKC217*DKC221</f>
        <v>0</v>
      </c>
      <c r="DKD222">
        <f t="shared" ref="DKD222" si="20451">DKD217*DKD221</f>
        <v>0</v>
      </c>
      <c r="DKE222">
        <f t="shared" ref="DKE222" si="20452">DKE217*DKE221</f>
        <v>0</v>
      </c>
      <c r="DKF222">
        <f t="shared" ref="DKF222" si="20453">DKF217*DKF221</f>
        <v>0</v>
      </c>
      <c r="DKG222">
        <f t="shared" ref="DKG222" si="20454">DKG217*DKG221</f>
        <v>0</v>
      </c>
      <c r="DKH222">
        <f t="shared" ref="DKH222" si="20455">DKH217*DKH221</f>
        <v>0</v>
      </c>
      <c r="DKI222">
        <f t="shared" ref="DKI222" si="20456">DKI217*DKI221</f>
        <v>0</v>
      </c>
      <c r="DKJ222">
        <f t="shared" ref="DKJ222" si="20457">DKJ217*DKJ221</f>
        <v>0</v>
      </c>
      <c r="DKK222">
        <f t="shared" ref="DKK222" si="20458">DKK217*DKK221</f>
        <v>0</v>
      </c>
      <c r="DKL222">
        <f t="shared" ref="DKL222" si="20459">DKL217*DKL221</f>
        <v>0</v>
      </c>
      <c r="DKM222">
        <f t="shared" ref="DKM222" si="20460">DKM217*DKM221</f>
        <v>0</v>
      </c>
      <c r="DKN222">
        <f t="shared" ref="DKN222" si="20461">DKN217*DKN221</f>
        <v>0</v>
      </c>
      <c r="DKO222">
        <f t="shared" ref="DKO222" si="20462">DKO217*DKO221</f>
        <v>0</v>
      </c>
      <c r="DKP222">
        <f t="shared" ref="DKP222" si="20463">DKP217*DKP221</f>
        <v>0</v>
      </c>
      <c r="DKQ222">
        <f t="shared" ref="DKQ222" si="20464">DKQ217*DKQ221</f>
        <v>0</v>
      </c>
      <c r="DKR222">
        <f t="shared" ref="DKR222" si="20465">DKR217*DKR221</f>
        <v>0</v>
      </c>
      <c r="DKS222">
        <f t="shared" ref="DKS222" si="20466">DKS217*DKS221</f>
        <v>0</v>
      </c>
      <c r="DKT222">
        <f t="shared" ref="DKT222" si="20467">DKT217*DKT221</f>
        <v>0</v>
      </c>
      <c r="DKU222">
        <f t="shared" ref="DKU222" si="20468">DKU217*DKU221</f>
        <v>0</v>
      </c>
      <c r="DKV222">
        <f t="shared" ref="DKV222" si="20469">DKV217*DKV221</f>
        <v>0</v>
      </c>
      <c r="DKW222">
        <f t="shared" ref="DKW222" si="20470">DKW217*DKW221</f>
        <v>0</v>
      </c>
      <c r="DKX222">
        <f t="shared" ref="DKX222" si="20471">DKX217*DKX221</f>
        <v>0</v>
      </c>
      <c r="DKY222">
        <f t="shared" ref="DKY222" si="20472">DKY217*DKY221</f>
        <v>0</v>
      </c>
      <c r="DKZ222">
        <f t="shared" ref="DKZ222" si="20473">DKZ217*DKZ221</f>
        <v>0</v>
      </c>
      <c r="DLA222">
        <f t="shared" ref="DLA222" si="20474">DLA217*DLA221</f>
        <v>0</v>
      </c>
      <c r="DLB222">
        <f t="shared" ref="DLB222" si="20475">DLB217*DLB221</f>
        <v>0</v>
      </c>
      <c r="DLC222">
        <f t="shared" ref="DLC222" si="20476">DLC217*DLC221</f>
        <v>0</v>
      </c>
      <c r="DLD222">
        <f t="shared" ref="DLD222" si="20477">DLD217*DLD221</f>
        <v>0</v>
      </c>
      <c r="DLE222">
        <f t="shared" ref="DLE222" si="20478">DLE217*DLE221</f>
        <v>0</v>
      </c>
      <c r="DLF222">
        <f t="shared" ref="DLF222" si="20479">DLF217*DLF221</f>
        <v>0</v>
      </c>
      <c r="DLG222">
        <f t="shared" ref="DLG222" si="20480">DLG217*DLG221</f>
        <v>0</v>
      </c>
      <c r="DLH222">
        <f t="shared" ref="DLH222" si="20481">DLH217*DLH221</f>
        <v>0</v>
      </c>
      <c r="DLI222">
        <f t="shared" ref="DLI222" si="20482">DLI217*DLI221</f>
        <v>0</v>
      </c>
      <c r="DLJ222">
        <f t="shared" ref="DLJ222" si="20483">DLJ217*DLJ221</f>
        <v>0</v>
      </c>
      <c r="DLK222">
        <f t="shared" ref="DLK222" si="20484">DLK217*DLK221</f>
        <v>0</v>
      </c>
      <c r="DLL222">
        <f t="shared" ref="DLL222" si="20485">DLL217*DLL221</f>
        <v>0</v>
      </c>
      <c r="DLM222">
        <f t="shared" ref="DLM222" si="20486">DLM217*DLM221</f>
        <v>0</v>
      </c>
      <c r="DLN222">
        <f t="shared" ref="DLN222" si="20487">DLN217*DLN221</f>
        <v>0</v>
      </c>
      <c r="DLO222">
        <f t="shared" ref="DLO222" si="20488">DLO217*DLO221</f>
        <v>0</v>
      </c>
      <c r="DLP222">
        <f t="shared" ref="DLP222" si="20489">DLP217*DLP221</f>
        <v>0</v>
      </c>
      <c r="DLQ222">
        <f t="shared" ref="DLQ222" si="20490">DLQ217*DLQ221</f>
        <v>0</v>
      </c>
      <c r="DLR222">
        <f t="shared" ref="DLR222" si="20491">DLR217*DLR221</f>
        <v>0</v>
      </c>
      <c r="DLS222">
        <f t="shared" ref="DLS222" si="20492">DLS217*DLS221</f>
        <v>0</v>
      </c>
      <c r="DLT222">
        <f t="shared" ref="DLT222" si="20493">DLT217*DLT221</f>
        <v>0</v>
      </c>
      <c r="DLU222">
        <f t="shared" ref="DLU222" si="20494">DLU217*DLU221</f>
        <v>0</v>
      </c>
      <c r="DLV222">
        <f t="shared" ref="DLV222" si="20495">DLV217*DLV221</f>
        <v>0</v>
      </c>
      <c r="DLW222">
        <f t="shared" ref="DLW222" si="20496">DLW217*DLW221</f>
        <v>0</v>
      </c>
      <c r="DLX222">
        <f t="shared" ref="DLX222" si="20497">DLX217*DLX221</f>
        <v>0</v>
      </c>
      <c r="DLY222">
        <f t="shared" ref="DLY222" si="20498">DLY217*DLY221</f>
        <v>0</v>
      </c>
      <c r="DLZ222">
        <f t="shared" ref="DLZ222" si="20499">DLZ217*DLZ221</f>
        <v>0</v>
      </c>
      <c r="DMA222">
        <f t="shared" ref="DMA222" si="20500">DMA217*DMA221</f>
        <v>0</v>
      </c>
      <c r="DMB222">
        <f t="shared" ref="DMB222" si="20501">DMB217*DMB221</f>
        <v>0</v>
      </c>
      <c r="DMC222">
        <f t="shared" ref="DMC222" si="20502">DMC217*DMC221</f>
        <v>0</v>
      </c>
      <c r="DMD222">
        <f t="shared" ref="DMD222" si="20503">DMD217*DMD221</f>
        <v>0</v>
      </c>
      <c r="DME222">
        <f t="shared" ref="DME222" si="20504">DME217*DME221</f>
        <v>0</v>
      </c>
      <c r="DMF222">
        <f t="shared" ref="DMF222" si="20505">DMF217*DMF221</f>
        <v>0</v>
      </c>
      <c r="DMG222">
        <f t="shared" ref="DMG222" si="20506">DMG217*DMG221</f>
        <v>0</v>
      </c>
      <c r="DMH222">
        <f t="shared" ref="DMH222" si="20507">DMH217*DMH221</f>
        <v>0</v>
      </c>
      <c r="DMI222">
        <f t="shared" ref="DMI222" si="20508">DMI217*DMI221</f>
        <v>0</v>
      </c>
      <c r="DMJ222">
        <f t="shared" ref="DMJ222" si="20509">DMJ217*DMJ221</f>
        <v>0</v>
      </c>
      <c r="DMK222">
        <f t="shared" ref="DMK222" si="20510">DMK217*DMK221</f>
        <v>0</v>
      </c>
      <c r="DML222">
        <f t="shared" ref="DML222" si="20511">DML217*DML221</f>
        <v>0</v>
      </c>
      <c r="DMM222">
        <f t="shared" ref="DMM222" si="20512">DMM217*DMM221</f>
        <v>0</v>
      </c>
      <c r="DMN222">
        <f t="shared" ref="DMN222" si="20513">DMN217*DMN221</f>
        <v>0</v>
      </c>
      <c r="DMO222">
        <f t="shared" ref="DMO222" si="20514">DMO217*DMO221</f>
        <v>0</v>
      </c>
      <c r="DMP222">
        <f t="shared" ref="DMP222" si="20515">DMP217*DMP221</f>
        <v>0</v>
      </c>
      <c r="DMQ222">
        <f t="shared" ref="DMQ222" si="20516">DMQ217*DMQ221</f>
        <v>0</v>
      </c>
      <c r="DMR222">
        <f t="shared" ref="DMR222" si="20517">DMR217*DMR221</f>
        <v>0</v>
      </c>
      <c r="DMS222">
        <f t="shared" ref="DMS222" si="20518">DMS217*DMS221</f>
        <v>0</v>
      </c>
      <c r="DMT222">
        <f t="shared" ref="DMT222" si="20519">DMT217*DMT221</f>
        <v>0</v>
      </c>
      <c r="DMU222">
        <f t="shared" ref="DMU222" si="20520">DMU217*DMU221</f>
        <v>0</v>
      </c>
      <c r="DMV222">
        <f t="shared" ref="DMV222" si="20521">DMV217*DMV221</f>
        <v>0</v>
      </c>
      <c r="DMW222">
        <f t="shared" ref="DMW222" si="20522">DMW217*DMW221</f>
        <v>0</v>
      </c>
      <c r="DMX222">
        <f t="shared" ref="DMX222" si="20523">DMX217*DMX221</f>
        <v>0</v>
      </c>
      <c r="DMY222">
        <f t="shared" ref="DMY222" si="20524">DMY217*DMY221</f>
        <v>0</v>
      </c>
      <c r="DMZ222">
        <f t="shared" ref="DMZ222" si="20525">DMZ217*DMZ221</f>
        <v>0</v>
      </c>
      <c r="DNA222">
        <f t="shared" ref="DNA222" si="20526">DNA217*DNA221</f>
        <v>0</v>
      </c>
      <c r="DNB222">
        <f t="shared" ref="DNB222" si="20527">DNB217*DNB221</f>
        <v>0</v>
      </c>
      <c r="DNC222">
        <f t="shared" ref="DNC222" si="20528">DNC217*DNC221</f>
        <v>0</v>
      </c>
      <c r="DND222">
        <f t="shared" ref="DND222" si="20529">DND217*DND221</f>
        <v>0</v>
      </c>
      <c r="DNE222">
        <f t="shared" ref="DNE222" si="20530">DNE217*DNE221</f>
        <v>0</v>
      </c>
      <c r="DNF222">
        <f t="shared" ref="DNF222" si="20531">DNF217*DNF221</f>
        <v>0</v>
      </c>
      <c r="DNG222">
        <f t="shared" ref="DNG222" si="20532">DNG217*DNG221</f>
        <v>0</v>
      </c>
      <c r="DNH222">
        <f t="shared" ref="DNH222" si="20533">DNH217*DNH221</f>
        <v>0</v>
      </c>
      <c r="DNI222">
        <f t="shared" ref="DNI222" si="20534">DNI217*DNI221</f>
        <v>0</v>
      </c>
      <c r="DNJ222">
        <f t="shared" ref="DNJ222" si="20535">DNJ217*DNJ221</f>
        <v>0</v>
      </c>
      <c r="DNK222">
        <f t="shared" ref="DNK222" si="20536">DNK217*DNK221</f>
        <v>0</v>
      </c>
      <c r="DNL222">
        <f t="shared" ref="DNL222" si="20537">DNL217*DNL221</f>
        <v>0</v>
      </c>
      <c r="DNM222">
        <f t="shared" ref="DNM222" si="20538">DNM217*DNM221</f>
        <v>0</v>
      </c>
      <c r="DNN222">
        <f t="shared" ref="DNN222" si="20539">DNN217*DNN221</f>
        <v>0</v>
      </c>
      <c r="DNO222">
        <f t="shared" ref="DNO222" si="20540">DNO217*DNO221</f>
        <v>0</v>
      </c>
      <c r="DNP222">
        <f t="shared" ref="DNP222" si="20541">DNP217*DNP221</f>
        <v>0</v>
      </c>
      <c r="DNQ222">
        <f t="shared" ref="DNQ222" si="20542">DNQ217*DNQ221</f>
        <v>0</v>
      </c>
      <c r="DNR222">
        <f t="shared" ref="DNR222" si="20543">DNR217*DNR221</f>
        <v>0</v>
      </c>
      <c r="DNS222">
        <f t="shared" ref="DNS222" si="20544">DNS217*DNS221</f>
        <v>0</v>
      </c>
      <c r="DNT222">
        <f t="shared" ref="DNT222" si="20545">DNT217*DNT221</f>
        <v>0</v>
      </c>
      <c r="DNU222">
        <f t="shared" ref="DNU222" si="20546">DNU217*DNU221</f>
        <v>0</v>
      </c>
      <c r="DNV222">
        <f t="shared" ref="DNV222" si="20547">DNV217*DNV221</f>
        <v>0</v>
      </c>
      <c r="DNW222">
        <f t="shared" ref="DNW222" si="20548">DNW217*DNW221</f>
        <v>0</v>
      </c>
      <c r="DNX222">
        <f t="shared" ref="DNX222" si="20549">DNX217*DNX221</f>
        <v>0</v>
      </c>
      <c r="DNY222">
        <f t="shared" ref="DNY222" si="20550">DNY217*DNY221</f>
        <v>0</v>
      </c>
      <c r="DNZ222">
        <f t="shared" ref="DNZ222" si="20551">DNZ217*DNZ221</f>
        <v>0</v>
      </c>
      <c r="DOA222">
        <f t="shared" ref="DOA222" si="20552">DOA217*DOA221</f>
        <v>0</v>
      </c>
      <c r="DOB222">
        <f t="shared" ref="DOB222" si="20553">DOB217*DOB221</f>
        <v>0</v>
      </c>
      <c r="DOC222">
        <f t="shared" ref="DOC222" si="20554">DOC217*DOC221</f>
        <v>0</v>
      </c>
      <c r="DOD222">
        <f t="shared" ref="DOD222" si="20555">DOD217*DOD221</f>
        <v>0</v>
      </c>
      <c r="DOE222">
        <f t="shared" ref="DOE222" si="20556">DOE217*DOE221</f>
        <v>0</v>
      </c>
      <c r="DOF222">
        <f t="shared" ref="DOF222" si="20557">DOF217*DOF221</f>
        <v>0</v>
      </c>
      <c r="DOG222">
        <f t="shared" ref="DOG222" si="20558">DOG217*DOG221</f>
        <v>0</v>
      </c>
      <c r="DOH222">
        <f t="shared" ref="DOH222" si="20559">DOH217*DOH221</f>
        <v>0</v>
      </c>
      <c r="DOI222">
        <f t="shared" ref="DOI222" si="20560">DOI217*DOI221</f>
        <v>0</v>
      </c>
      <c r="DOJ222">
        <f t="shared" ref="DOJ222" si="20561">DOJ217*DOJ221</f>
        <v>0</v>
      </c>
      <c r="DOK222">
        <f t="shared" ref="DOK222" si="20562">DOK217*DOK221</f>
        <v>0</v>
      </c>
      <c r="DOL222">
        <f t="shared" ref="DOL222" si="20563">DOL217*DOL221</f>
        <v>0</v>
      </c>
      <c r="DOM222">
        <f t="shared" ref="DOM222" si="20564">DOM217*DOM221</f>
        <v>0</v>
      </c>
      <c r="DON222">
        <f t="shared" ref="DON222" si="20565">DON217*DON221</f>
        <v>0</v>
      </c>
      <c r="DOO222">
        <f t="shared" ref="DOO222" si="20566">DOO217*DOO221</f>
        <v>0</v>
      </c>
      <c r="DOP222">
        <f t="shared" ref="DOP222" si="20567">DOP217*DOP221</f>
        <v>0</v>
      </c>
      <c r="DOQ222">
        <f t="shared" ref="DOQ222" si="20568">DOQ217*DOQ221</f>
        <v>0</v>
      </c>
      <c r="DOR222">
        <f t="shared" ref="DOR222" si="20569">DOR217*DOR221</f>
        <v>0</v>
      </c>
      <c r="DOS222">
        <f t="shared" ref="DOS222" si="20570">DOS217*DOS221</f>
        <v>0</v>
      </c>
      <c r="DOT222">
        <f t="shared" ref="DOT222" si="20571">DOT217*DOT221</f>
        <v>0</v>
      </c>
      <c r="DOU222">
        <f t="shared" ref="DOU222" si="20572">DOU217*DOU221</f>
        <v>0</v>
      </c>
      <c r="DOV222">
        <f t="shared" ref="DOV222" si="20573">DOV217*DOV221</f>
        <v>0</v>
      </c>
      <c r="DOW222">
        <f t="shared" ref="DOW222" si="20574">DOW217*DOW221</f>
        <v>0</v>
      </c>
      <c r="DOX222">
        <f t="shared" ref="DOX222" si="20575">DOX217*DOX221</f>
        <v>0</v>
      </c>
      <c r="DOY222">
        <f t="shared" ref="DOY222" si="20576">DOY217*DOY221</f>
        <v>0</v>
      </c>
      <c r="DOZ222">
        <f t="shared" ref="DOZ222" si="20577">DOZ217*DOZ221</f>
        <v>0</v>
      </c>
      <c r="DPA222">
        <f t="shared" ref="DPA222" si="20578">DPA217*DPA221</f>
        <v>0</v>
      </c>
      <c r="DPB222">
        <f t="shared" ref="DPB222" si="20579">DPB217*DPB221</f>
        <v>0</v>
      </c>
      <c r="DPC222">
        <f t="shared" ref="DPC222" si="20580">DPC217*DPC221</f>
        <v>0</v>
      </c>
      <c r="DPD222">
        <f t="shared" ref="DPD222" si="20581">DPD217*DPD221</f>
        <v>0</v>
      </c>
      <c r="DPE222">
        <f t="shared" ref="DPE222" si="20582">DPE217*DPE221</f>
        <v>0</v>
      </c>
      <c r="DPF222">
        <f t="shared" ref="DPF222" si="20583">DPF217*DPF221</f>
        <v>0</v>
      </c>
      <c r="DPG222">
        <f t="shared" ref="DPG222" si="20584">DPG217*DPG221</f>
        <v>0</v>
      </c>
      <c r="DPH222">
        <f t="shared" ref="DPH222" si="20585">DPH217*DPH221</f>
        <v>0</v>
      </c>
      <c r="DPI222">
        <f t="shared" ref="DPI222" si="20586">DPI217*DPI221</f>
        <v>0</v>
      </c>
      <c r="DPJ222">
        <f t="shared" ref="DPJ222" si="20587">DPJ217*DPJ221</f>
        <v>0</v>
      </c>
      <c r="DPK222">
        <f t="shared" ref="DPK222" si="20588">DPK217*DPK221</f>
        <v>0</v>
      </c>
      <c r="DPL222">
        <f t="shared" ref="DPL222" si="20589">DPL217*DPL221</f>
        <v>0</v>
      </c>
      <c r="DPM222">
        <f t="shared" ref="DPM222" si="20590">DPM217*DPM221</f>
        <v>0</v>
      </c>
      <c r="DPN222">
        <f t="shared" ref="DPN222" si="20591">DPN217*DPN221</f>
        <v>0</v>
      </c>
      <c r="DPO222">
        <f t="shared" ref="DPO222" si="20592">DPO217*DPO221</f>
        <v>0</v>
      </c>
      <c r="DPP222">
        <f t="shared" ref="DPP222" si="20593">DPP217*DPP221</f>
        <v>0</v>
      </c>
      <c r="DPQ222">
        <f t="shared" ref="DPQ222" si="20594">DPQ217*DPQ221</f>
        <v>0</v>
      </c>
      <c r="DPR222">
        <f t="shared" ref="DPR222" si="20595">DPR217*DPR221</f>
        <v>0</v>
      </c>
      <c r="DPS222">
        <f t="shared" ref="DPS222" si="20596">DPS217*DPS221</f>
        <v>0</v>
      </c>
      <c r="DPT222">
        <f t="shared" ref="DPT222" si="20597">DPT217*DPT221</f>
        <v>0</v>
      </c>
      <c r="DPU222">
        <f t="shared" ref="DPU222" si="20598">DPU217*DPU221</f>
        <v>0</v>
      </c>
      <c r="DPV222">
        <f t="shared" ref="DPV222" si="20599">DPV217*DPV221</f>
        <v>0</v>
      </c>
      <c r="DPW222">
        <f t="shared" ref="DPW222" si="20600">DPW217*DPW221</f>
        <v>0</v>
      </c>
      <c r="DPX222">
        <f t="shared" ref="DPX222" si="20601">DPX217*DPX221</f>
        <v>0</v>
      </c>
      <c r="DPY222">
        <f t="shared" ref="DPY222" si="20602">DPY217*DPY221</f>
        <v>0</v>
      </c>
      <c r="DPZ222">
        <f t="shared" ref="DPZ222" si="20603">DPZ217*DPZ221</f>
        <v>0</v>
      </c>
      <c r="DQA222">
        <f t="shared" ref="DQA222" si="20604">DQA217*DQA221</f>
        <v>0</v>
      </c>
      <c r="DQB222">
        <f t="shared" ref="DQB222" si="20605">DQB217*DQB221</f>
        <v>0</v>
      </c>
      <c r="DQC222">
        <f t="shared" ref="DQC222" si="20606">DQC217*DQC221</f>
        <v>0</v>
      </c>
      <c r="DQD222">
        <f t="shared" ref="DQD222" si="20607">DQD217*DQD221</f>
        <v>0</v>
      </c>
      <c r="DQE222">
        <f t="shared" ref="DQE222" si="20608">DQE217*DQE221</f>
        <v>0</v>
      </c>
      <c r="DQF222">
        <f t="shared" ref="DQF222" si="20609">DQF217*DQF221</f>
        <v>0</v>
      </c>
      <c r="DQG222">
        <f t="shared" ref="DQG222" si="20610">DQG217*DQG221</f>
        <v>0</v>
      </c>
      <c r="DQH222">
        <f t="shared" ref="DQH222" si="20611">DQH217*DQH221</f>
        <v>0</v>
      </c>
      <c r="DQI222">
        <f t="shared" ref="DQI222" si="20612">DQI217*DQI221</f>
        <v>0</v>
      </c>
      <c r="DQJ222">
        <f t="shared" ref="DQJ222" si="20613">DQJ217*DQJ221</f>
        <v>0</v>
      </c>
      <c r="DQK222">
        <f t="shared" ref="DQK222" si="20614">DQK217*DQK221</f>
        <v>0</v>
      </c>
      <c r="DQL222">
        <f t="shared" ref="DQL222" si="20615">DQL217*DQL221</f>
        <v>0</v>
      </c>
      <c r="DQM222">
        <f t="shared" ref="DQM222" si="20616">DQM217*DQM221</f>
        <v>0</v>
      </c>
      <c r="DQN222">
        <f t="shared" ref="DQN222" si="20617">DQN217*DQN221</f>
        <v>0</v>
      </c>
      <c r="DQO222">
        <f t="shared" ref="DQO222" si="20618">DQO217*DQO221</f>
        <v>0</v>
      </c>
      <c r="DQP222">
        <f t="shared" ref="DQP222" si="20619">DQP217*DQP221</f>
        <v>0</v>
      </c>
      <c r="DQQ222">
        <f t="shared" ref="DQQ222" si="20620">DQQ217*DQQ221</f>
        <v>0</v>
      </c>
      <c r="DQR222">
        <f t="shared" ref="DQR222" si="20621">DQR217*DQR221</f>
        <v>0</v>
      </c>
      <c r="DQS222">
        <f t="shared" ref="DQS222" si="20622">DQS217*DQS221</f>
        <v>0</v>
      </c>
      <c r="DQT222">
        <f t="shared" ref="DQT222" si="20623">DQT217*DQT221</f>
        <v>0</v>
      </c>
      <c r="DQU222">
        <f t="shared" ref="DQU222" si="20624">DQU217*DQU221</f>
        <v>0</v>
      </c>
      <c r="DQV222">
        <f t="shared" ref="DQV222" si="20625">DQV217*DQV221</f>
        <v>0</v>
      </c>
      <c r="DQW222">
        <f t="shared" ref="DQW222" si="20626">DQW217*DQW221</f>
        <v>0</v>
      </c>
      <c r="DQX222">
        <f t="shared" ref="DQX222" si="20627">DQX217*DQX221</f>
        <v>0</v>
      </c>
      <c r="DQY222">
        <f t="shared" ref="DQY222" si="20628">DQY217*DQY221</f>
        <v>0</v>
      </c>
      <c r="DQZ222">
        <f t="shared" ref="DQZ222" si="20629">DQZ217*DQZ221</f>
        <v>0</v>
      </c>
      <c r="DRA222">
        <f t="shared" ref="DRA222" si="20630">DRA217*DRA221</f>
        <v>0</v>
      </c>
      <c r="DRB222">
        <f t="shared" ref="DRB222" si="20631">DRB217*DRB221</f>
        <v>0</v>
      </c>
      <c r="DRC222">
        <f t="shared" ref="DRC222" si="20632">DRC217*DRC221</f>
        <v>0</v>
      </c>
      <c r="DRD222">
        <f t="shared" ref="DRD222" si="20633">DRD217*DRD221</f>
        <v>0</v>
      </c>
      <c r="DRE222">
        <f t="shared" ref="DRE222" si="20634">DRE217*DRE221</f>
        <v>0</v>
      </c>
      <c r="DRF222">
        <f t="shared" ref="DRF222" si="20635">DRF217*DRF221</f>
        <v>0</v>
      </c>
      <c r="DRG222">
        <f t="shared" ref="DRG222" si="20636">DRG217*DRG221</f>
        <v>0</v>
      </c>
      <c r="DRH222">
        <f t="shared" ref="DRH222" si="20637">DRH217*DRH221</f>
        <v>0</v>
      </c>
      <c r="DRI222">
        <f t="shared" ref="DRI222" si="20638">DRI217*DRI221</f>
        <v>0</v>
      </c>
      <c r="DRJ222">
        <f t="shared" ref="DRJ222" si="20639">DRJ217*DRJ221</f>
        <v>0</v>
      </c>
      <c r="DRK222">
        <f t="shared" ref="DRK222" si="20640">DRK217*DRK221</f>
        <v>0</v>
      </c>
      <c r="DRL222">
        <f t="shared" ref="DRL222" si="20641">DRL217*DRL221</f>
        <v>0</v>
      </c>
      <c r="DRM222">
        <f t="shared" ref="DRM222" si="20642">DRM217*DRM221</f>
        <v>0</v>
      </c>
      <c r="DRN222">
        <f t="shared" ref="DRN222" si="20643">DRN217*DRN221</f>
        <v>0</v>
      </c>
      <c r="DRO222">
        <f t="shared" ref="DRO222" si="20644">DRO217*DRO221</f>
        <v>0</v>
      </c>
      <c r="DRP222">
        <f t="shared" ref="DRP222" si="20645">DRP217*DRP221</f>
        <v>0</v>
      </c>
      <c r="DRQ222">
        <f t="shared" ref="DRQ222" si="20646">DRQ217*DRQ221</f>
        <v>0</v>
      </c>
      <c r="DRR222">
        <f t="shared" ref="DRR222" si="20647">DRR217*DRR221</f>
        <v>0</v>
      </c>
      <c r="DRS222">
        <f t="shared" ref="DRS222" si="20648">DRS217*DRS221</f>
        <v>0</v>
      </c>
      <c r="DRT222">
        <f t="shared" ref="DRT222" si="20649">DRT217*DRT221</f>
        <v>0</v>
      </c>
      <c r="DRU222">
        <f t="shared" ref="DRU222" si="20650">DRU217*DRU221</f>
        <v>0</v>
      </c>
      <c r="DRV222">
        <f t="shared" ref="DRV222" si="20651">DRV217*DRV221</f>
        <v>0</v>
      </c>
      <c r="DRW222">
        <f t="shared" ref="DRW222" si="20652">DRW217*DRW221</f>
        <v>0</v>
      </c>
      <c r="DRX222">
        <f t="shared" ref="DRX222" si="20653">DRX217*DRX221</f>
        <v>0</v>
      </c>
      <c r="DRY222">
        <f t="shared" ref="DRY222" si="20654">DRY217*DRY221</f>
        <v>0</v>
      </c>
      <c r="DRZ222">
        <f t="shared" ref="DRZ222" si="20655">DRZ217*DRZ221</f>
        <v>0</v>
      </c>
      <c r="DSA222">
        <f t="shared" ref="DSA222" si="20656">DSA217*DSA221</f>
        <v>0</v>
      </c>
      <c r="DSB222">
        <f t="shared" ref="DSB222" si="20657">DSB217*DSB221</f>
        <v>0</v>
      </c>
      <c r="DSC222">
        <f t="shared" ref="DSC222" si="20658">DSC217*DSC221</f>
        <v>0</v>
      </c>
      <c r="DSD222">
        <f t="shared" ref="DSD222" si="20659">DSD217*DSD221</f>
        <v>0</v>
      </c>
      <c r="DSE222">
        <f t="shared" ref="DSE222" si="20660">DSE217*DSE221</f>
        <v>0</v>
      </c>
      <c r="DSF222">
        <f t="shared" ref="DSF222" si="20661">DSF217*DSF221</f>
        <v>0</v>
      </c>
      <c r="DSG222">
        <f t="shared" ref="DSG222" si="20662">DSG217*DSG221</f>
        <v>0</v>
      </c>
      <c r="DSH222">
        <f t="shared" ref="DSH222" si="20663">DSH217*DSH221</f>
        <v>0</v>
      </c>
      <c r="DSI222">
        <f t="shared" ref="DSI222" si="20664">DSI217*DSI221</f>
        <v>0</v>
      </c>
      <c r="DSJ222">
        <f t="shared" ref="DSJ222" si="20665">DSJ217*DSJ221</f>
        <v>0</v>
      </c>
      <c r="DSK222">
        <f t="shared" ref="DSK222" si="20666">DSK217*DSK221</f>
        <v>0</v>
      </c>
      <c r="DSL222">
        <f t="shared" ref="DSL222" si="20667">DSL217*DSL221</f>
        <v>0</v>
      </c>
      <c r="DSM222">
        <f t="shared" ref="DSM222" si="20668">DSM217*DSM221</f>
        <v>0</v>
      </c>
      <c r="DSN222">
        <f t="shared" ref="DSN222" si="20669">DSN217*DSN221</f>
        <v>0</v>
      </c>
      <c r="DSO222">
        <f t="shared" ref="DSO222" si="20670">DSO217*DSO221</f>
        <v>0</v>
      </c>
      <c r="DSP222">
        <f t="shared" ref="DSP222" si="20671">DSP217*DSP221</f>
        <v>0</v>
      </c>
      <c r="DSQ222">
        <f t="shared" ref="DSQ222" si="20672">DSQ217*DSQ221</f>
        <v>0</v>
      </c>
      <c r="DSR222">
        <f t="shared" ref="DSR222" si="20673">DSR217*DSR221</f>
        <v>0</v>
      </c>
      <c r="DSS222">
        <f t="shared" ref="DSS222" si="20674">DSS217*DSS221</f>
        <v>0</v>
      </c>
      <c r="DST222">
        <f t="shared" ref="DST222" si="20675">DST217*DST221</f>
        <v>0</v>
      </c>
      <c r="DSU222">
        <f t="shared" ref="DSU222" si="20676">DSU217*DSU221</f>
        <v>0</v>
      </c>
      <c r="DSV222">
        <f t="shared" ref="DSV222" si="20677">DSV217*DSV221</f>
        <v>0</v>
      </c>
      <c r="DSW222">
        <f t="shared" ref="DSW222" si="20678">DSW217*DSW221</f>
        <v>0</v>
      </c>
      <c r="DSX222">
        <f t="shared" ref="DSX222" si="20679">DSX217*DSX221</f>
        <v>0</v>
      </c>
      <c r="DSY222">
        <f t="shared" ref="DSY222" si="20680">DSY217*DSY221</f>
        <v>0</v>
      </c>
      <c r="DSZ222">
        <f t="shared" ref="DSZ222" si="20681">DSZ217*DSZ221</f>
        <v>0</v>
      </c>
      <c r="DTA222">
        <f t="shared" ref="DTA222" si="20682">DTA217*DTA221</f>
        <v>0</v>
      </c>
      <c r="DTB222">
        <f t="shared" ref="DTB222" si="20683">DTB217*DTB221</f>
        <v>0</v>
      </c>
      <c r="DTC222">
        <f t="shared" ref="DTC222" si="20684">DTC217*DTC221</f>
        <v>0</v>
      </c>
      <c r="DTD222">
        <f t="shared" ref="DTD222" si="20685">DTD217*DTD221</f>
        <v>0</v>
      </c>
      <c r="DTE222">
        <f t="shared" ref="DTE222" si="20686">DTE217*DTE221</f>
        <v>0</v>
      </c>
      <c r="DTF222">
        <f t="shared" ref="DTF222" si="20687">DTF217*DTF221</f>
        <v>0</v>
      </c>
      <c r="DTG222">
        <f t="shared" ref="DTG222" si="20688">DTG217*DTG221</f>
        <v>0</v>
      </c>
      <c r="DTH222">
        <f t="shared" ref="DTH222" si="20689">DTH217*DTH221</f>
        <v>0</v>
      </c>
      <c r="DTI222">
        <f t="shared" ref="DTI222" si="20690">DTI217*DTI221</f>
        <v>0</v>
      </c>
      <c r="DTJ222">
        <f t="shared" ref="DTJ222" si="20691">DTJ217*DTJ221</f>
        <v>0</v>
      </c>
      <c r="DTK222">
        <f t="shared" ref="DTK222" si="20692">DTK217*DTK221</f>
        <v>0</v>
      </c>
      <c r="DTL222">
        <f t="shared" ref="DTL222" si="20693">DTL217*DTL221</f>
        <v>0</v>
      </c>
      <c r="DTM222">
        <f t="shared" ref="DTM222" si="20694">DTM217*DTM221</f>
        <v>0</v>
      </c>
      <c r="DTN222">
        <f t="shared" ref="DTN222" si="20695">DTN217*DTN221</f>
        <v>0</v>
      </c>
      <c r="DTO222">
        <f t="shared" ref="DTO222" si="20696">DTO217*DTO221</f>
        <v>0</v>
      </c>
      <c r="DTP222">
        <f t="shared" ref="DTP222" si="20697">DTP217*DTP221</f>
        <v>0</v>
      </c>
      <c r="DTQ222">
        <f t="shared" ref="DTQ222" si="20698">DTQ217*DTQ221</f>
        <v>0</v>
      </c>
      <c r="DTR222">
        <f t="shared" ref="DTR222" si="20699">DTR217*DTR221</f>
        <v>0</v>
      </c>
      <c r="DTS222">
        <f t="shared" ref="DTS222" si="20700">DTS217*DTS221</f>
        <v>0</v>
      </c>
      <c r="DTT222">
        <f t="shared" ref="DTT222" si="20701">DTT217*DTT221</f>
        <v>0</v>
      </c>
      <c r="DTU222">
        <f t="shared" ref="DTU222" si="20702">DTU217*DTU221</f>
        <v>0</v>
      </c>
      <c r="DTV222">
        <f t="shared" ref="DTV222" si="20703">DTV217*DTV221</f>
        <v>0</v>
      </c>
      <c r="DTW222">
        <f t="shared" ref="DTW222" si="20704">DTW217*DTW221</f>
        <v>0</v>
      </c>
      <c r="DTX222">
        <f t="shared" ref="DTX222" si="20705">DTX217*DTX221</f>
        <v>0</v>
      </c>
      <c r="DTY222">
        <f t="shared" ref="DTY222" si="20706">DTY217*DTY221</f>
        <v>0</v>
      </c>
      <c r="DTZ222">
        <f t="shared" ref="DTZ222" si="20707">DTZ217*DTZ221</f>
        <v>0</v>
      </c>
      <c r="DUA222">
        <f t="shared" ref="DUA222" si="20708">DUA217*DUA221</f>
        <v>0</v>
      </c>
      <c r="DUB222">
        <f t="shared" ref="DUB222" si="20709">DUB217*DUB221</f>
        <v>0</v>
      </c>
      <c r="DUC222">
        <f t="shared" ref="DUC222" si="20710">DUC217*DUC221</f>
        <v>0</v>
      </c>
      <c r="DUD222">
        <f t="shared" ref="DUD222" si="20711">DUD217*DUD221</f>
        <v>0</v>
      </c>
      <c r="DUE222">
        <f t="shared" ref="DUE222" si="20712">DUE217*DUE221</f>
        <v>0</v>
      </c>
      <c r="DUF222">
        <f t="shared" ref="DUF222" si="20713">DUF217*DUF221</f>
        <v>0</v>
      </c>
      <c r="DUG222">
        <f t="shared" ref="DUG222" si="20714">DUG217*DUG221</f>
        <v>0</v>
      </c>
      <c r="DUH222">
        <f t="shared" ref="DUH222" si="20715">DUH217*DUH221</f>
        <v>0</v>
      </c>
      <c r="DUI222">
        <f t="shared" ref="DUI222" si="20716">DUI217*DUI221</f>
        <v>0</v>
      </c>
      <c r="DUJ222">
        <f t="shared" ref="DUJ222" si="20717">DUJ217*DUJ221</f>
        <v>0</v>
      </c>
      <c r="DUK222">
        <f t="shared" ref="DUK222" si="20718">DUK217*DUK221</f>
        <v>0</v>
      </c>
      <c r="DUL222">
        <f t="shared" ref="DUL222" si="20719">DUL217*DUL221</f>
        <v>0</v>
      </c>
      <c r="DUM222">
        <f t="shared" ref="DUM222" si="20720">DUM217*DUM221</f>
        <v>0</v>
      </c>
      <c r="DUN222">
        <f t="shared" ref="DUN222" si="20721">DUN217*DUN221</f>
        <v>0</v>
      </c>
      <c r="DUO222">
        <f t="shared" ref="DUO222" si="20722">DUO217*DUO221</f>
        <v>0</v>
      </c>
      <c r="DUP222">
        <f t="shared" ref="DUP222" si="20723">DUP217*DUP221</f>
        <v>0</v>
      </c>
      <c r="DUQ222">
        <f t="shared" ref="DUQ222" si="20724">DUQ217*DUQ221</f>
        <v>0</v>
      </c>
      <c r="DUR222">
        <f t="shared" ref="DUR222" si="20725">DUR217*DUR221</f>
        <v>0</v>
      </c>
      <c r="DUS222">
        <f t="shared" ref="DUS222" si="20726">DUS217*DUS221</f>
        <v>0</v>
      </c>
      <c r="DUT222">
        <f t="shared" ref="DUT222" si="20727">DUT217*DUT221</f>
        <v>0</v>
      </c>
      <c r="DUU222">
        <f t="shared" ref="DUU222" si="20728">DUU217*DUU221</f>
        <v>0</v>
      </c>
      <c r="DUV222">
        <f t="shared" ref="DUV222" si="20729">DUV217*DUV221</f>
        <v>0</v>
      </c>
      <c r="DUW222">
        <f t="shared" ref="DUW222" si="20730">DUW217*DUW221</f>
        <v>0</v>
      </c>
      <c r="DUX222">
        <f t="shared" ref="DUX222" si="20731">DUX217*DUX221</f>
        <v>0</v>
      </c>
      <c r="DUY222">
        <f t="shared" ref="DUY222" si="20732">DUY217*DUY221</f>
        <v>0</v>
      </c>
      <c r="DUZ222">
        <f t="shared" ref="DUZ222" si="20733">DUZ217*DUZ221</f>
        <v>0</v>
      </c>
      <c r="DVA222">
        <f t="shared" ref="DVA222" si="20734">DVA217*DVA221</f>
        <v>0</v>
      </c>
      <c r="DVB222">
        <f t="shared" ref="DVB222" si="20735">DVB217*DVB221</f>
        <v>0</v>
      </c>
      <c r="DVC222">
        <f t="shared" ref="DVC222" si="20736">DVC217*DVC221</f>
        <v>0</v>
      </c>
      <c r="DVD222">
        <f t="shared" ref="DVD222" si="20737">DVD217*DVD221</f>
        <v>0</v>
      </c>
      <c r="DVE222">
        <f t="shared" ref="DVE222" si="20738">DVE217*DVE221</f>
        <v>0</v>
      </c>
      <c r="DVF222">
        <f t="shared" ref="DVF222" si="20739">DVF217*DVF221</f>
        <v>0</v>
      </c>
      <c r="DVG222">
        <f t="shared" ref="DVG222" si="20740">DVG217*DVG221</f>
        <v>0</v>
      </c>
      <c r="DVH222">
        <f t="shared" ref="DVH222" si="20741">DVH217*DVH221</f>
        <v>0</v>
      </c>
      <c r="DVI222">
        <f t="shared" ref="DVI222" si="20742">DVI217*DVI221</f>
        <v>0</v>
      </c>
      <c r="DVJ222">
        <f t="shared" ref="DVJ222" si="20743">DVJ217*DVJ221</f>
        <v>0</v>
      </c>
      <c r="DVK222">
        <f t="shared" ref="DVK222" si="20744">DVK217*DVK221</f>
        <v>0</v>
      </c>
      <c r="DVL222">
        <f t="shared" ref="DVL222" si="20745">DVL217*DVL221</f>
        <v>0</v>
      </c>
      <c r="DVM222">
        <f t="shared" ref="DVM222" si="20746">DVM217*DVM221</f>
        <v>0</v>
      </c>
      <c r="DVN222">
        <f t="shared" ref="DVN222" si="20747">DVN217*DVN221</f>
        <v>0</v>
      </c>
      <c r="DVO222">
        <f t="shared" ref="DVO222" si="20748">DVO217*DVO221</f>
        <v>0</v>
      </c>
      <c r="DVP222">
        <f t="shared" ref="DVP222" si="20749">DVP217*DVP221</f>
        <v>0</v>
      </c>
      <c r="DVQ222">
        <f t="shared" ref="DVQ222" si="20750">DVQ217*DVQ221</f>
        <v>0</v>
      </c>
      <c r="DVR222">
        <f t="shared" ref="DVR222" si="20751">DVR217*DVR221</f>
        <v>0</v>
      </c>
      <c r="DVS222">
        <f t="shared" ref="DVS222" si="20752">DVS217*DVS221</f>
        <v>0</v>
      </c>
      <c r="DVT222">
        <f t="shared" ref="DVT222" si="20753">DVT217*DVT221</f>
        <v>0</v>
      </c>
      <c r="DVU222">
        <f t="shared" ref="DVU222" si="20754">DVU217*DVU221</f>
        <v>0</v>
      </c>
      <c r="DVV222">
        <f t="shared" ref="DVV222" si="20755">DVV217*DVV221</f>
        <v>0</v>
      </c>
      <c r="DVW222">
        <f t="shared" ref="DVW222" si="20756">DVW217*DVW221</f>
        <v>0</v>
      </c>
      <c r="DVX222">
        <f t="shared" ref="DVX222" si="20757">DVX217*DVX221</f>
        <v>0</v>
      </c>
      <c r="DVY222">
        <f t="shared" ref="DVY222" si="20758">DVY217*DVY221</f>
        <v>0</v>
      </c>
      <c r="DVZ222">
        <f t="shared" ref="DVZ222" si="20759">DVZ217*DVZ221</f>
        <v>0</v>
      </c>
      <c r="DWA222">
        <f t="shared" ref="DWA222" si="20760">DWA217*DWA221</f>
        <v>0</v>
      </c>
      <c r="DWB222">
        <f t="shared" ref="DWB222" si="20761">DWB217*DWB221</f>
        <v>0</v>
      </c>
      <c r="DWC222">
        <f t="shared" ref="DWC222" si="20762">DWC217*DWC221</f>
        <v>0</v>
      </c>
      <c r="DWD222">
        <f t="shared" ref="DWD222" si="20763">DWD217*DWD221</f>
        <v>0</v>
      </c>
      <c r="DWE222">
        <f t="shared" ref="DWE222" si="20764">DWE217*DWE221</f>
        <v>0</v>
      </c>
      <c r="DWF222">
        <f t="shared" ref="DWF222" si="20765">DWF217*DWF221</f>
        <v>0</v>
      </c>
      <c r="DWG222">
        <f t="shared" ref="DWG222" si="20766">DWG217*DWG221</f>
        <v>0</v>
      </c>
      <c r="DWH222">
        <f t="shared" ref="DWH222" si="20767">DWH217*DWH221</f>
        <v>0</v>
      </c>
      <c r="DWI222">
        <f t="shared" ref="DWI222" si="20768">DWI217*DWI221</f>
        <v>0</v>
      </c>
      <c r="DWJ222">
        <f t="shared" ref="DWJ222" si="20769">DWJ217*DWJ221</f>
        <v>0</v>
      </c>
      <c r="DWK222">
        <f t="shared" ref="DWK222" si="20770">DWK217*DWK221</f>
        <v>0</v>
      </c>
      <c r="DWL222">
        <f t="shared" ref="DWL222" si="20771">DWL217*DWL221</f>
        <v>0</v>
      </c>
      <c r="DWM222">
        <f t="shared" ref="DWM222" si="20772">DWM217*DWM221</f>
        <v>0</v>
      </c>
      <c r="DWN222">
        <f t="shared" ref="DWN222" si="20773">DWN217*DWN221</f>
        <v>0</v>
      </c>
      <c r="DWO222">
        <f t="shared" ref="DWO222" si="20774">DWO217*DWO221</f>
        <v>0</v>
      </c>
      <c r="DWP222">
        <f t="shared" ref="DWP222" si="20775">DWP217*DWP221</f>
        <v>0</v>
      </c>
      <c r="DWQ222">
        <f t="shared" ref="DWQ222" si="20776">DWQ217*DWQ221</f>
        <v>0</v>
      </c>
      <c r="DWR222">
        <f t="shared" ref="DWR222" si="20777">DWR217*DWR221</f>
        <v>0</v>
      </c>
      <c r="DWS222">
        <f t="shared" ref="DWS222" si="20778">DWS217*DWS221</f>
        <v>0</v>
      </c>
      <c r="DWT222">
        <f t="shared" ref="DWT222" si="20779">DWT217*DWT221</f>
        <v>0</v>
      </c>
      <c r="DWU222">
        <f t="shared" ref="DWU222" si="20780">DWU217*DWU221</f>
        <v>0</v>
      </c>
      <c r="DWV222">
        <f t="shared" ref="DWV222" si="20781">DWV217*DWV221</f>
        <v>0</v>
      </c>
      <c r="DWW222">
        <f t="shared" ref="DWW222" si="20782">DWW217*DWW221</f>
        <v>0</v>
      </c>
      <c r="DWX222">
        <f t="shared" ref="DWX222" si="20783">DWX217*DWX221</f>
        <v>0</v>
      </c>
      <c r="DWY222">
        <f t="shared" ref="DWY222" si="20784">DWY217*DWY221</f>
        <v>0</v>
      </c>
      <c r="DWZ222">
        <f t="shared" ref="DWZ222" si="20785">DWZ217*DWZ221</f>
        <v>0</v>
      </c>
      <c r="DXA222">
        <f t="shared" ref="DXA222" si="20786">DXA217*DXA221</f>
        <v>0</v>
      </c>
      <c r="DXB222">
        <f t="shared" ref="DXB222" si="20787">DXB217*DXB221</f>
        <v>0</v>
      </c>
      <c r="DXC222">
        <f t="shared" ref="DXC222" si="20788">DXC217*DXC221</f>
        <v>0</v>
      </c>
      <c r="DXD222">
        <f t="shared" ref="DXD222" si="20789">DXD217*DXD221</f>
        <v>0</v>
      </c>
      <c r="DXE222">
        <f t="shared" ref="DXE222" si="20790">DXE217*DXE221</f>
        <v>0</v>
      </c>
      <c r="DXF222">
        <f t="shared" ref="DXF222" si="20791">DXF217*DXF221</f>
        <v>0</v>
      </c>
      <c r="DXG222">
        <f t="shared" ref="DXG222" si="20792">DXG217*DXG221</f>
        <v>0</v>
      </c>
      <c r="DXH222">
        <f t="shared" ref="DXH222" si="20793">DXH217*DXH221</f>
        <v>0</v>
      </c>
      <c r="DXI222">
        <f t="shared" ref="DXI222" si="20794">DXI217*DXI221</f>
        <v>0</v>
      </c>
      <c r="DXJ222">
        <f t="shared" ref="DXJ222" si="20795">DXJ217*DXJ221</f>
        <v>0</v>
      </c>
      <c r="DXK222">
        <f t="shared" ref="DXK222" si="20796">DXK217*DXK221</f>
        <v>0</v>
      </c>
      <c r="DXL222">
        <f t="shared" ref="DXL222" si="20797">DXL217*DXL221</f>
        <v>0</v>
      </c>
      <c r="DXM222">
        <f t="shared" ref="DXM222" si="20798">DXM217*DXM221</f>
        <v>0</v>
      </c>
      <c r="DXN222">
        <f t="shared" ref="DXN222" si="20799">DXN217*DXN221</f>
        <v>0</v>
      </c>
      <c r="DXO222">
        <f t="shared" ref="DXO222" si="20800">DXO217*DXO221</f>
        <v>0</v>
      </c>
      <c r="DXP222">
        <f t="shared" ref="DXP222" si="20801">DXP217*DXP221</f>
        <v>0</v>
      </c>
      <c r="DXQ222">
        <f t="shared" ref="DXQ222" si="20802">DXQ217*DXQ221</f>
        <v>0</v>
      </c>
      <c r="DXR222">
        <f t="shared" ref="DXR222" si="20803">DXR217*DXR221</f>
        <v>0</v>
      </c>
      <c r="DXS222">
        <f t="shared" ref="DXS222" si="20804">DXS217*DXS221</f>
        <v>0</v>
      </c>
      <c r="DXT222">
        <f t="shared" ref="DXT222" si="20805">DXT217*DXT221</f>
        <v>0</v>
      </c>
      <c r="DXU222">
        <f t="shared" ref="DXU222" si="20806">DXU217*DXU221</f>
        <v>0</v>
      </c>
      <c r="DXV222">
        <f t="shared" ref="DXV222" si="20807">DXV217*DXV221</f>
        <v>0</v>
      </c>
      <c r="DXW222">
        <f t="shared" ref="DXW222" si="20808">DXW217*DXW221</f>
        <v>0</v>
      </c>
      <c r="DXX222">
        <f t="shared" ref="DXX222" si="20809">DXX217*DXX221</f>
        <v>0</v>
      </c>
      <c r="DXY222">
        <f t="shared" ref="DXY222" si="20810">DXY217*DXY221</f>
        <v>0</v>
      </c>
      <c r="DXZ222">
        <f t="shared" ref="DXZ222" si="20811">DXZ217*DXZ221</f>
        <v>0</v>
      </c>
      <c r="DYA222">
        <f t="shared" ref="DYA222" si="20812">DYA217*DYA221</f>
        <v>0</v>
      </c>
      <c r="DYB222">
        <f t="shared" ref="DYB222" si="20813">DYB217*DYB221</f>
        <v>0</v>
      </c>
      <c r="DYC222">
        <f t="shared" ref="DYC222" si="20814">DYC217*DYC221</f>
        <v>0</v>
      </c>
      <c r="DYD222">
        <f t="shared" ref="DYD222" si="20815">DYD217*DYD221</f>
        <v>0</v>
      </c>
      <c r="DYE222">
        <f t="shared" ref="DYE222" si="20816">DYE217*DYE221</f>
        <v>0</v>
      </c>
      <c r="DYF222">
        <f t="shared" ref="DYF222" si="20817">DYF217*DYF221</f>
        <v>0</v>
      </c>
      <c r="DYG222">
        <f t="shared" ref="DYG222" si="20818">DYG217*DYG221</f>
        <v>0</v>
      </c>
      <c r="DYH222">
        <f t="shared" ref="DYH222" si="20819">DYH217*DYH221</f>
        <v>0</v>
      </c>
      <c r="DYI222">
        <f t="shared" ref="DYI222" si="20820">DYI217*DYI221</f>
        <v>0</v>
      </c>
      <c r="DYJ222">
        <f t="shared" ref="DYJ222" si="20821">DYJ217*DYJ221</f>
        <v>0</v>
      </c>
      <c r="DYK222">
        <f t="shared" ref="DYK222" si="20822">DYK217*DYK221</f>
        <v>0</v>
      </c>
      <c r="DYL222">
        <f t="shared" ref="DYL222" si="20823">DYL217*DYL221</f>
        <v>0</v>
      </c>
      <c r="DYM222">
        <f t="shared" ref="DYM222" si="20824">DYM217*DYM221</f>
        <v>0</v>
      </c>
      <c r="DYN222">
        <f t="shared" ref="DYN222" si="20825">DYN217*DYN221</f>
        <v>0</v>
      </c>
      <c r="DYO222">
        <f t="shared" ref="DYO222" si="20826">DYO217*DYO221</f>
        <v>0</v>
      </c>
      <c r="DYP222">
        <f t="shared" ref="DYP222" si="20827">DYP217*DYP221</f>
        <v>0</v>
      </c>
      <c r="DYQ222">
        <f t="shared" ref="DYQ222" si="20828">DYQ217*DYQ221</f>
        <v>0</v>
      </c>
      <c r="DYR222">
        <f t="shared" ref="DYR222" si="20829">DYR217*DYR221</f>
        <v>0</v>
      </c>
      <c r="DYS222">
        <f t="shared" ref="DYS222" si="20830">DYS217*DYS221</f>
        <v>0</v>
      </c>
      <c r="DYT222">
        <f t="shared" ref="DYT222" si="20831">DYT217*DYT221</f>
        <v>0</v>
      </c>
      <c r="DYU222">
        <f t="shared" ref="DYU222" si="20832">DYU217*DYU221</f>
        <v>0</v>
      </c>
      <c r="DYV222">
        <f t="shared" ref="DYV222" si="20833">DYV217*DYV221</f>
        <v>0</v>
      </c>
      <c r="DYW222">
        <f t="shared" ref="DYW222" si="20834">DYW217*DYW221</f>
        <v>0</v>
      </c>
      <c r="DYX222">
        <f t="shared" ref="DYX222" si="20835">DYX217*DYX221</f>
        <v>0</v>
      </c>
      <c r="DYY222">
        <f t="shared" ref="DYY222" si="20836">DYY217*DYY221</f>
        <v>0</v>
      </c>
      <c r="DYZ222">
        <f t="shared" ref="DYZ222" si="20837">DYZ217*DYZ221</f>
        <v>0</v>
      </c>
      <c r="DZA222">
        <f t="shared" ref="DZA222" si="20838">DZA217*DZA221</f>
        <v>0</v>
      </c>
      <c r="DZB222">
        <f t="shared" ref="DZB222" si="20839">DZB217*DZB221</f>
        <v>0</v>
      </c>
      <c r="DZC222">
        <f t="shared" ref="DZC222" si="20840">DZC217*DZC221</f>
        <v>0</v>
      </c>
      <c r="DZD222">
        <f t="shared" ref="DZD222" si="20841">DZD217*DZD221</f>
        <v>0</v>
      </c>
      <c r="DZE222">
        <f t="shared" ref="DZE222" si="20842">DZE217*DZE221</f>
        <v>0</v>
      </c>
      <c r="DZF222">
        <f t="shared" ref="DZF222" si="20843">DZF217*DZF221</f>
        <v>0</v>
      </c>
      <c r="DZG222">
        <f t="shared" ref="DZG222" si="20844">DZG217*DZG221</f>
        <v>0</v>
      </c>
      <c r="DZH222">
        <f t="shared" ref="DZH222" si="20845">DZH217*DZH221</f>
        <v>0</v>
      </c>
      <c r="DZI222">
        <f t="shared" ref="DZI222" si="20846">DZI217*DZI221</f>
        <v>0</v>
      </c>
      <c r="DZJ222">
        <f t="shared" ref="DZJ222" si="20847">DZJ217*DZJ221</f>
        <v>0</v>
      </c>
      <c r="DZK222">
        <f t="shared" ref="DZK222" si="20848">DZK217*DZK221</f>
        <v>0</v>
      </c>
      <c r="DZL222">
        <f t="shared" ref="DZL222" si="20849">DZL217*DZL221</f>
        <v>0</v>
      </c>
      <c r="DZM222">
        <f t="shared" ref="DZM222" si="20850">DZM217*DZM221</f>
        <v>0</v>
      </c>
      <c r="DZN222">
        <f t="shared" ref="DZN222" si="20851">DZN217*DZN221</f>
        <v>0</v>
      </c>
      <c r="DZO222">
        <f t="shared" ref="DZO222" si="20852">DZO217*DZO221</f>
        <v>0</v>
      </c>
      <c r="DZP222">
        <f t="shared" ref="DZP222" si="20853">DZP217*DZP221</f>
        <v>0</v>
      </c>
      <c r="DZQ222">
        <f t="shared" ref="DZQ222" si="20854">DZQ217*DZQ221</f>
        <v>0</v>
      </c>
      <c r="DZR222">
        <f t="shared" ref="DZR222" si="20855">DZR217*DZR221</f>
        <v>0</v>
      </c>
      <c r="DZS222">
        <f t="shared" ref="DZS222" si="20856">DZS217*DZS221</f>
        <v>0</v>
      </c>
      <c r="DZT222">
        <f t="shared" ref="DZT222" si="20857">DZT217*DZT221</f>
        <v>0</v>
      </c>
      <c r="DZU222">
        <f t="shared" ref="DZU222" si="20858">DZU217*DZU221</f>
        <v>0</v>
      </c>
      <c r="DZV222">
        <f t="shared" ref="DZV222" si="20859">DZV217*DZV221</f>
        <v>0</v>
      </c>
      <c r="DZW222">
        <f t="shared" ref="DZW222" si="20860">DZW217*DZW221</f>
        <v>0</v>
      </c>
      <c r="DZX222">
        <f t="shared" ref="DZX222" si="20861">DZX217*DZX221</f>
        <v>0</v>
      </c>
      <c r="DZY222">
        <f t="shared" ref="DZY222" si="20862">DZY217*DZY221</f>
        <v>0</v>
      </c>
      <c r="DZZ222">
        <f t="shared" ref="DZZ222" si="20863">DZZ217*DZZ221</f>
        <v>0</v>
      </c>
      <c r="EAA222">
        <f t="shared" ref="EAA222" si="20864">EAA217*EAA221</f>
        <v>0</v>
      </c>
      <c r="EAB222">
        <f t="shared" ref="EAB222" si="20865">EAB217*EAB221</f>
        <v>0</v>
      </c>
      <c r="EAC222">
        <f t="shared" ref="EAC222" si="20866">EAC217*EAC221</f>
        <v>0</v>
      </c>
      <c r="EAD222">
        <f t="shared" ref="EAD222" si="20867">EAD217*EAD221</f>
        <v>0</v>
      </c>
      <c r="EAE222">
        <f t="shared" ref="EAE222" si="20868">EAE217*EAE221</f>
        <v>0</v>
      </c>
      <c r="EAF222">
        <f t="shared" ref="EAF222" si="20869">EAF217*EAF221</f>
        <v>0</v>
      </c>
      <c r="EAG222">
        <f t="shared" ref="EAG222" si="20870">EAG217*EAG221</f>
        <v>0</v>
      </c>
      <c r="EAH222">
        <f t="shared" ref="EAH222" si="20871">EAH217*EAH221</f>
        <v>0</v>
      </c>
      <c r="EAI222">
        <f t="shared" ref="EAI222" si="20872">EAI217*EAI221</f>
        <v>0</v>
      </c>
      <c r="EAJ222">
        <f t="shared" ref="EAJ222" si="20873">EAJ217*EAJ221</f>
        <v>0</v>
      </c>
      <c r="EAK222">
        <f t="shared" ref="EAK222" si="20874">EAK217*EAK221</f>
        <v>0</v>
      </c>
      <c r="EAL222">
        <f t="shared" ref="EAL222" si="20875">EAL217*EAL221</f>
        <v>0</v>
      </c>
      <c r="EAM222">
        <f t="shared" ref="EAM222" si="20876">EAM217*EAM221</f>
        <v>0</v>
      </c>
      <c r="EAN222">
        <f t="shared" ref="EAN222" si="20877">EAN217*EAN221</f>
        <v>0</v>
      </c>
      <c r="EAO222">
        <f t="shared" ref="EAO222" si="20878">EAO217*EAO221</f>
        <v>0</v>
      </c>
      <c r="EAP222">
        <f t="shared" ref="EAP222" si="20879">EAP217*EAP221</f>
        <v>0</v>
      </c>
      <c r="EAQ222">
        <f t="shared" ref="EAQ222" si="20880">EAQ217*EAQ221</f>
        <v>0</v>
      </c>
      <c r="EAR222">
        <f t="shared" ref="EAR222" si="20881">EAR217*EAR221</f>
        <v>0</v>
      </c>
      <c r="EAS222">
        <f t="shared" ref="EAS222" si="20882">EAS217*EAS221</f>
        <v>0</v>
      </c>
      <c r="EAT222">
        <f t="shared" ref="EAT222" si="20883">EAT217*EAT221</f>
        <v>0</v>
      </c>
      <c r="EAU222">
        <f t="shared" ref="EAU222" si="20884">EAU217*EAU221</f>
        <v>0</v>
      </c>
      <c r="EAV222">
        <f t="shared" ref="EAV222" si="20885">EAV217*EAV221</f>
        <v>0</v>
      </c>
      <c r="EAW222">
        <f t="shared" ref="EAW222" si="20886">EAW217*EAW221</f>
        <v>0</v>
      </c>
      <c r="EAX222">
        <f t="shared" ref="EAX222" si="20887">EAX217*EAX221</f>
        <v>0</v>
      </c>
      <c r="EAY222">
        <f t="shared" ref="EAY222" si="20888">EAY217*EAY221</f>
        <v>0</v>
      </c>
      <c r="EAZ222">
        <f t="shared" ref="EAZ222" si="20889">EAZ217*EAZ221</f>
        <v>0</v>
      </c>
      <c r="EBA222">
        <f t="shared" ref="EBA222" si="20890">EBA217*EBA221</f>
        <v>0</v>
      </c>
      <c r="EBB222">
        <f t="shared" ref="EBB222" si="20891">EBB217*EBB221</f>
        <v>0</v>
      </c>
      <c r="EBC222">
        <f t="shared" ref="EBC222" si="20892">EBC217*EBC221</f>
        <v>0</v>
      </c>
      <c r="EBD222">
        <f t="shared" ref="EBD222" si="20893">EBD217*EBD221</f>
        <v>0</v>
      </c>
      <c r="EBE222">
        <f t="shared" ref="EBE222" si="20894">EBE217*EBE221</f>
        <v>0</v>
      </c>
      <c r="EBF222">
        <f t="shared" ref="EBF222" si="20895">EBF217*EBF221</f>
        <v>0</v>
      </c>
      <c r="EBG222">
        <f t="shared" ref="EBG222" si="20896">EBG217*EBG221</f>
        <v>0</v>
      </c>
      <c r="EBH222">
        <f t="shared" ref="EBH222" si="20897">EBH217*EBH221</f>
        <v>0</v>
      </c>
      <c r="EBI222">
        <f t="shared" ref="EBI222" si="20898">EBI217*EBI221</f>
        <v>0</v>
      </c>
      <c r="EBJ222">
        <f t="shared" ref="EBJ222" si="20899">EBJ217*EBJ221</f>
        <v>0</v>
      </c>
      <c r="EBK222">
        <f t="shared" ref="EBK222" si="20900">EBK217*EBK221</f>
        <v>0</v>
      </c>
      <c r="EBL222">
        <f t="shared" ref="EBL222" si="20901">EBL217*EBL221</f>
        <v>0</v>
      </c>
      <c r="EBM222">
        <f t="shared" ref="EBM222" si="20902">EBM217*EBM221</f>
        <v>0</v>
      </c>
      <c r="EBN222">
        <f t="shared" ref="EBN222" si="20903">EBN217*EBN221</f>
        <v>0</v>
      </c>
      <c r="EBO222">
        <f t="shared" ref="EBO222" si="20904">EBO217*EBO221</f>
        <v>0</v>
      </c>
      <c r="EBP222">
        <f t="shared" ref="EBP222" si="20905">EBP217*EBP221</f>
        <v>0</v>
      </c>
      <c r="EBQ222">
        <f t="shared" ref="EBQ222" si="20906">EBQ217*EBQ221</f>
        <v>0</v>
      </c>
      <c r="EBR222">
        <f t="shared" ref="EBR222" si="20907">EBR217*EBR221</f>
        <v>0</v>
      </c>
      <c r="EBS222">
        <f t="shared" ref="EBS222" si="20908">EBS217*EBS221</f>
        <v>0</v>
      </c>
      <c r="EBT222">
        <f t="shared" ref="EBT222" si="20909">EBT217*EBT221</f>
        <v>0</v>
      </c>
      <c r="EBU222">
        <f t="shared" ref="EBU222" si="20910">EBU217*EBU221</f>
        <v>0</v>
      </c>
      <c r="EBV222">
        <f t="shared" ref="EBV222" si="20911">EBV217*EBV221</f>
        <v>0</v>
      </c>
      <c r="EBW222">
        <f t="shared" ref="EBW222" si="20912">EBW217*EBW221</f>
        <v>0</v>
      </c>
      <c r="EBX222">
        <f t="shared" ref="EBX222" si="20913">EBX217*EBX221</f>
        <v>0</v>
      </c>
      <c r="EBY222">
        <f t="shared" ref="EBY222" si="20914">EBY217*EBY221</f>
        <v>0</v>
      </c>
      <c r="EBZ222">
        <f t="shared" ref="EBZ222" si="20915">EBZ217*EBZ221</f>
        <v>0</v>
      </c>
      <c r="ECA222">
        <f t="shared" ref="ECA222" si="20916">ECA217*ECA221</f>
        <v>0</v>
      </c>
      <c r="ECB222">
        <f t="shared" ref="ECB222" si="20917">ECB217*ECB221</f>
        <v>0</v>
      </c>
      <c r="ECC222">
        <f t="shared" ref="ECC222" si="20918">ECC217*ECC221</f>
        <v>0</v>
      </c>
      <c r="ECD222">
        <f t="shared" ref="ECD222" si="20919">ECD217*ECD221</f>
        <v>0</v>
      </c>
      <c r="ECE222">
        <f t="shared" ref="ECE222" si="20920">ECE217*ECE221</f>
        <v>0</v>
      </c>
      <c r="ECF222">
        <f t="shared" ref="ECF222" si="20921">ECF217*ECF221</f>
        <v>0</v>
      </c>
      <c r="ECG222">
        <f t="shared" ref="ECG222" si="20922">ECG217*ECG221</f>
        <v>0</v>
      </c>
      <c r="ECH222">
        <f t="shared" ref="ECH222" si="20923">ECH217*ECH221</f>
        <v>0</v>
      </c>
      <c r="ECI222">
        <f t="shared" ref="ECI222" si="20924">ECI217*ECI221</f>
        <v>0</v>
      </c>
      <c r="ECJ222">
        <f t="shared" ref="ECJ222" si="20925">ECJ217*ECJ221</f>
        <v>0</v>
      </c>
      <c r="ECK222">
        <f t="shared" ref="ECK222" si="20926">ECK217*ECK221</f>
        <v>0</v>
      </c>
      <c r="ECL222">
        <f t="shared" ref="ECL222" si="20927">ECL217*ECL221</f>
        <v>0</v>
      </c>
      <c r="ECM222">
        <f t="shared" ref="ECM222" si="20928">ECM217*ECM221</f>
        <v>0</v>
      </c>
      <c r="ECN222">
        <f t="shared" ref="ECN222" si="20929">ECN217*ECN221</f>
        <v>0</v>
      </c>
      <c r="ECO222">
        <f t="shared" ref="ECO222" si="20930">ECO217*ECO221</f>
        <v>0</v>
      </c>
      <c r="ECP222">
        <f t="shared" ref="ECP222" si="20931">ECP217*ECP221</f>
        <v>0</v>
      </c>
      <c r="ECQ222">
        <f t="shared" ref="ECQ222" si="20932">ECQ217*ECQ221</f>
        <v>0</v>
      </c>
      <c r="ECR222">
        <f t="shared" ref="ECR222" si="20933">ECR217*ECR221</f>
        <v>0</v>
      </c>
      <c r="ECS222">
        <f t="shared" ref="ECS222" si="20934">ECS217*ECS221</f>
        <v>0</v>
      </c>
      <c r="ECT222">
        <f t="shared" ref="ECT222" si="20935">ECT217*ECT221</f>
        <v>0</v>
      </c>
      <c r="ECU222">
        <f t="shared" ref="ECU222" si="20936">ECU217*ECU221</f>
        <v>0</v>
      </c>
      <c r="ECV222">
        <f t="shared" ref="ECV222" si="20937">ECV217*ECV221</f>
        <v>0</v>
      </c>
      <c r="ECW222">
        <f t="shared" ref="ECW222" si="20938">ECW217*ECW221</f>
        <v>0</v>
      </c>
      <c r="ECX222">
        <f t="shared" ref="ECX222" si="20939">ECX217*ECX221</f>
        <v>0</v>
      </c>
      <c r="ECY222">
        <f t="shared" ref="ECY222" si="20940">ECY217*ECY221</f>
        <v>0</v>
      </c>
      <c r="ECZ222">
        <f t="shared" ref="ECZ222" si="20941">ECZ217*ECZ221</f>
        <v>0</v>
      </c>
      <c r="EDA222">
        <f t="shared" ref="EDA222" si="20942">EDA217*EDA221</f>
        <v>0</v>
      </c>
      <c r="EDB222">
        <f t="shared" ref="EDB222" si="20943">EDB217*EDB221</f>
        <v>0</v>
      </c>
      <c r="EDC222">
        <f t="shared" ref="EDC222" si="20944">EDC217*EDC221</f>
        <v>0</v>
      </c>
      <c r="EDD222">
        <f t="shared" ref="EDD222" si="20945">EDD217*EDD221</f>
        <v>0</v>
      </c>
      <c r="EDE222">
        <f t="shared" ref="EDE222" si="20946">EDE217*EDE221</f>
        <v>0</v>
      </c>
      <c r="EDF222">
        <f t="shared" ref="EDF222" si="20947">EDF217*EDF221</f>
        <v>0</v>
      </c>
      <c r="EDG222">
        <f t="shared" ref="EDG222" si="20948">EDG217*EDG221</f>
        <v>0</v>
      </c>
      <c r="EDH222">
        <f t="shared" ref="EDH222" si="20949">EDH217*EDH221</f>
        <v>0</v>
      </c>
      <c r="EDI222">
        <f t="shared" ref="EDI222" si="20950">EDI217*EDI221</f>
        <v>0</v>
      </c>
      <c r="EDJ222">
        <f t="shared" ref="EDJ222" si="20951">EDJ217*EDJ221</f>
        <v>0</v>
      </c>
      <c r="EDK222">
        <f t="shared" ref="EDK222" si="20952">EDK217*EDK221</f>
        <v>0</v>
      </c>
      <c r="EDL222">
        <f t="shared" ref="EDL222" si="20953">EDL217*EDL221</f>
        <v>0</v>
      </c>
      <c r="EDM222">
        <f t="shared" ref="EDM222" si="20954">EDM217*EDM221</f>
        <v>0</v>
      </c>
      <c r="EDN222">
        <f t="shared" ref="EDN222" si="20955">EDN217*EDN221</f>
        <v>0</v>
      </c>
      <c r="EDO222">
        <f t="shared" ref="EDO222" si="20956">EDO217*EDO221</f>
        <v>0</v>
      </c>
      <c r="EDP222">
        <f t="shared" ref="EDP222" si="20957">EDP217*EDP221</f>
        <v>0</v>
      </c>
      <c r="EDQ222">
        <f t="shared" ref="EDQ222" si="20958">EDQ217*EDQ221</f>
        <v>0</v>
      </c>
      <c r="EDR222">
        <f t="shared" ref="EDR222" si="20959">EDR217*EDR221</f>
        <v>0</v>
      </c>
      <c r="EDS222">
        <f t="shared" ref="EDS222" si="20960">EDS217*EDS221</f>
        <v>0</v>
      </c>
      <c r="EDT222">
        <f t="shared" ref="EDT222" si="20961">EDT217*EDT221</f>
        <v>0</v>
      </c>
      <c r="EDU222">
        <f t="shared" ref="EDU222" si="20962">EDU217*EDU221</f>
        <v>0</v>
      </c>
      <c r="EDV222">
        <f t="shared" ref="EDV222" si="20963">EDV217*EDV221</f>
        <v>0</v>
      </c>
      <c r="EDW222">
        <f t="shared" ref="EDW222" si="20964">EDW217*EDW221</f>
        <v>0</v>
      </c>
      <c r="EDX222">
        <f t="shared" ref="EDX222" si="20965">EDX217*EDX221</f>
        <v>0</v>
      </c>
      <c r="EDY222">
        <f t="shared" ref="EDY222" si="20966">EDY217*EDY221</f>
        <v>0</v>
      </c>
      <c r="EDZ222">
        <f t="shared" ref="EDZ222" si="20967">EDZ217*EDZ221</f>
        <v>0</v>
      </c>
      <c r="EEA222">
        <f t="shared" ref="EEA222" si="20968">EEA217*EEA221</f>
        <v>0</v>
      </c>
      <c r="EEB222">
        <f t="shared" ref="EEB222" si="20969">EEB217*EEB221</f>
        <v>0</v>
      </c>
      <c r="EEC222">
        <f t="shared" ref="EEC222" si="20970">EEC217*EEC221</f>
        <v>0</v>
      </c>
      <c r="EED222">
        <f t="shared" ref="EED222" si="20971">EED217*EED221</f>
        <v>0</v>
      </c>
      <c r="EEE222">
        <f t="shared" ref="EEE222" si="20972">EEE217*EEE221</f>
        <v>0</v>
      </c>
      <c r="EEF222">
        <f t="shared" ref="EEF222" si="20973">EEF217*EEF221</f>
        <v>0</v>
      </c>
      <c r="EEG222">
        <f t="shared" ref="EEG222" si="20974">EEG217*EEG221</f>
        <v>0</v>
      </c>
      <c r="EEH222">
        <f t="shared" ref="EEH222" si="20975">EEH217*EEH221</f>
        <v>0</v>
      </c>
      <c r="EEI222">
        <f t="shared" ref="EEI222" si="20976">EEI217*EEI221</f>
        <v>0</v>
      </c>
      <c r="EEJ222">
        <f t="shared" ref="EEJ222" si="20977">EEJ217*EEJ221</f>
        <v>0</v>
      </c>
      <c r="EEK222">
        <f t="shared" ref="EEK222" si="20978">EEK217*EEK221</f>
        <v>0</v>
      </c>
      <c r="EEL222">
        <f t="shared" ref="EEL222" si="20979">EEL217*EEL221</f>
        <v>0</v>
      </c>
      <c r="EEM222">
        <f t="shared" ref="EEM222" si="20980">EEM217*EEM221</f>
        <v>0</v>
      </c>
      <c r="EEN222">
        <f t="shared" ref="EEN222" si="20981">EEN217*EEN221</f>
        <v>0</v>
      </c>
      <c r="EEO222">
        <f t="shared" ref="EEO222" si="20982">EEO217*EEO221</f>
        <v>0</v>
      </c>
      <c r="EEP222">
        <f t="shared" ref="EEP222" si="20983">EEP217*EEP221</f>
        <v>0</v>
      </c>
      <c r="EEQ222">
        <f t="shared" ref="EEQ222" si="20984">EEQ217*EEQ221</f>
        <v>0</v>
      </c>
      <c r="EER222">
        <f t="shared" ref="EER222" si="20985">EER217*EER221</f>
        <v>0</v>
      </c>
      <c r="EES222">
        <f t="shared" ref="EES222" si="20986">EES217*EES221</f>
        <v>0</v>
      </c>
      <c r="EET222">
        <f t="shared" ref="EET222" si="20987">EET217*EET221</f>
        <v>0</v>
      </c>
      <c r="EEU222">
        <f t="shared" ref="EEU222" si="20988">EEU217*EEU221</f>
        <v>0</v>
      </c>
      <c r="EEV222">
        <f t="shared" ref="EEV222" si="20989">EEV217*EEV221</f>
        <v>0</v>
      </c>
      <c r="EEW222">
        <f t="shared" ref="EEW222" si="20990">EEW217*EEW221</f>
        <v>0</v>
      </c>
      <c r="EEX222">
        <f t="shared" ref="EEX222" si="20991">EEX217*EEX221</f>
        <v>0</v>
      </c>
      <c r="EEY222">
        <f t="shared" ref="EEY222" si="20992">EEY217*EEY221</f>
        <v>0</v>
      </c>
      <c r="EEZ222">
        <f t="shared" ref="EEZ222" si="20993">EEZ217*EEZ221</f>
        <v>0</v>
      </c>
      <c r="EFA222">
        <f t="shared" ref="EFA222" si="20994">EFA217*EFA221</f>
        <v>0</v>
      </c>
      <c r="EFB222">
        <f t="shared" ref="EFB222" si="20995">EFB217*EFB221</f>
        <v>0</v>
      </c>
      <c r="EFC222">
        <f t="shared" ref="EFC222" si="20996">EFC217*EFC221</f>
        <v>0</v>
      </c>
      <c r="EFD222">
        <f t="shared" ref="EFD222" si="20997">EFD217*EFD221</f>
        <v>0</v>
      </c>
      <c r="EFE222">
        <f t="shared" ref="EFE222" si="20998">EFE217*EFE221</f>
        <v>0</v>
      </c>
      <c r="EFF222">
        <f t="shared" ref="EFF222" si="20999">EFF217*EFF221</f>
        <v>0</v>
      </c>
      <c r="EFG222">
        <f t="shared" ref="EFG222" si="21000">EFG217*EFG221</f>
        <v>0</v>
      </c>
      <c r="EFH222">
        <f t="shared" ref="EFH222" si="21001">EFH217*EFH221</f>
        <v>0</v>
      </c>
      <c r="EFI222">
        <f t="shared" ref="EFI222" si="21002">EFI217*EFI221</f>
        <v>0</v>
      </c>
      <c r="EFJ222">
        <f t="shared" ref="EFJ222" si="21003">EFJ217*EFJ221</f>
        <v>0</v>
      </c>
      <c r="EFK222">
        <f t="shared" ref="EFK222" si="21004">EFK217*EFK221</f>
        <v>0</v>
      </c>
      <c r="EFL222">
        <f t="shared" ref="EFL222" si="21005">EFL217*EFL221</f>
        <v>0</v>
      </c>
      <c r="EFM222">
        <f t="shared" ref="EFM222" si="21006">EFM217*EFM221</f>
        <v>0</v>
      </c>
      <c r="EFN222">
        <f t="shared" ref="EFN222" si="21007">EFN217*EFN221</f>
        <v>0</v>
      </c>
      <c r="EFO222">
        <f t="shared" ref="EFO222" si="21008">EFO217*EFO221</f>
        <v>0</v>
      </c>
      <c r="EFP222">
        <f t="shared" ref="EFP222" si="21009">EFP217*EFP221</f>
        <v>0</v>
      </c>
      <c r="EFQ222">
        <f t="shared" ref="EFQ222" si="21010">EFQ217*EFQ221</f>
        <v>0</v>
      </c>
      <c r="EFR222">
        <f t="shared" ref="EFR222" si="21011">EFR217*EFR221</f>
        <v>0</v>
      </c>
      <c r="EFS222">
        <f t="shared" ref="EFS222" si="21012">EFS217*EFS221</f>
        <v>0</v>
      </c>
      <c r="EFT222">
        <f t="shared" ref="EFT222" si="21013">EFT217*EFT221</f>
        <v>0</v>
      </c>
      <c r="EFU222">
        <f t="shared" ref="EFU222" si="21014">EFU217*EFU221</f>
        <v>0</v>
      </c>
      <c r="EFV222">
        <f t="shared" ref="EFV222" si="21015">EFV217*EFV221</f>
        <v>0</v>
      </c>
      <c r="EFW222">
        <f t="shared" ref="EFW222" si="21016">EFW217*EFW221</f>
        <v>0</v>
      </c>
      <c r="EFX222">
        <f t="shared" ref="EFX222" si="21017">EFX217*EFX221</f>
        <v>0</v>
      </c>
      <c r="EFY222">
        <f t="shared" ref="EFY222" si="21018">EFY217*EFY221</f>
        <v>0</v>
      </c>
      <c r="EFZ222">
        <f t="shared" ref="EFZ222" si="21019">EFZ217*EFZ221</f>
        <v>0</v>
      </c>
      <c r="EGA222">
        <f t="shared" ref="EGA222" si="21020">EGA217*EGA221</f>
        <v>0</v>
      </c>
      <c r="EGB222">
        <f t="shared" ref="EGB222" si="21021">EGB217*EGB221</f>
        <v>0</v>
      </c>
      <c r="EGC222">
        <f t="shared" ref="EGC222" si="21022">EGC217*EGC221</f>
        <v>0</v>
      </c>
      <c r="EGD222">
        <f t="shared" ref="EGD222" si="21023">EGD217*EGD221</f>
        <v>0</v>
      </c>
      <c r="EGE222">
        <f t="shared" ref="EGE222" si="21024">EGE217*EGE221</f>
        <v>0</v>
      </c>
      <c r="EGF222">
        <f t="shared" ref="EGF222" si="21025">EGF217*EGF221</f>
        <v>0</v>
      </c>
      <c r="EGG222">
        <f t="shared" ref="EGG222" si="21026">EGG217*EGG221</f>
        <v>0</v>
      </c>
      <c r="EGH222">
        <f t="shared" ref="EGH222" si="21027">EGH217*EGH221</f>
        <v>0</v>
      </c>
      <c r="EGI222">
        <f t="shared" ref="EGI222" si="21028">EGI217*EGI221</f>
        <v>0</v>
      </c>
      <c r="EGJ222">
        <f t="shared" ref="EGJ222" si="21029">EGJ217*EGJ221</f>
        <v>0</v>
      </c>
      <c r="EGK222">
        <f t="shared" ref="EGK222" si="21030">EGK217*EGK221</f>
        <v>0</v>
      </c>
      <c r="EGL222">
        <f t="shared" ref="EGL222" si="21031">EGL217*EGL221</f>
        <v>0</v>
      </c>
      <c r="EGM222">
        <f t="shared" ref="EGM222" si="21032">EGM217*EGM221</f>
        <v>0</v>
      </c>
      <c r="EGN222">
        <f t="shared" ref="EGN222" si="21033">EGN217*EGN221</f>
        <v>0</v>
      </c>
      <c r="EGO222">
        <f t="shared" ref="EGO222" si="21034">EGO217*EGO221</f>
        <v>0</v>
      </c>
      <c r="EGP222">
        <f t="shared" ref="EGP222" si="21035">EGP217*EGP221</f>
        <v>0</v>
      </c>
      <c r="EGQ222">
        <f t="shared" ref="EGQ222" si="21036">EGQ217*EGQ221</f>
        <v>0</v>
      </c>
      <c r="EGR222">
        <f t="shared" ref="EGR222" si="21037">EGR217*EGR221</f>
        <v>0</v>
      </c>
      <c r="EGS222">
        <f t="shared" ref="EGS222" si="21038">EGS217*EGS221</f>
        <v>0</v>
      </c>
      <c r="EGT222">
        <f t="shared" ref="EGT222" si="21039">EGT217*EGT221</f>
        <v>0</v>
      </c>
      <c r="EGU222">
        <f t="shared" ref="EGU222" si="21040">EGU217*EGU221</f>
        <v>0</v>
      </c>
      <c r="EGV222">
        <f t="shared" ref="EGV222" si="21041">EGV217*EGV221</f>
        <v>0</v>
      </c>
      <c r="EGW222">
        <f t="shared" ref="EGW222" si="21042">EGW217*EGW221</f>
        <v>0</v>
      </c>
      <c r="EGX222">
        <f t="shared" ref="EGX222" si="21043">EGX217*EGX221</f>
        <v>0</v>
      </c>
      <c r="EGY222">
        <f t="shared" ref="EGY222" si="21044">EGY217*EGY221</f>
        <v>0</v>
      </c>
      <c r="EGZ222">
        <f t="shared" ref="EGZ222" si="21045">EGZ217*EGZ221</f>
        <v>0</v>
      </c>
      <c r="EHA222">
        <f t="shared" ref="EHA222" si="21046">EHA217*EHA221</f>
        <v>0</v>
      </c>
      <c r="EHB222">
        <f t="shared" ref="EHB222" si="21047">EHB217*EHB221</f>
        <v>0</v>
      </c>
      <c r="EHC222">
        <f t="shared" ref="EHC222" si="21048">EHC217*EHC221</f>
        <v>0</v>
      </c>
      <c r="EHD222">
        <f t="shared" ref="EHD222" si="21049">EHD217*EHD221</f>
        <v>0</v>
      </c>
      <c r="EHE222">
        <f t="shared" ref="EHE222" si="21050">EHE217*EHE221</f>
        <v>0</v>
      </c>
      <c r="EHF222">
        <f t="shared" ref="EHF222" si="21051">EHF217*EHF221</f>
        <v>0</v>
      </c>
      <c r="EHG222">
        <f t="shared" ref="EHG222" si="21052">EHG217*EHG221</f>
        <v>0</v>
      </c>
      <c r="EHH222">
        <f t="shared" ref="EHH222" si="21053">EHH217*EHH221</f>
        <v>0</v>
      </c>
      <c r="EHI222">
        <f t="shared" ref="EHI222" si="21054">EHI217*EHI221</f>
        <v>0</v>
      </c>
      <c r="EHJ222">
        <f t="shared" ref="EHJ222" si="21055">EHJ217*EHJ221</f>
        <v>0</v>
      </c>
      <c r="EHK222">
        <f t="shared" ref="EHK222" si="21056">EHK217*EHK221</f>
        <v>0</v>
      </c>
      <c r="EHL222">
        <f t="shared" ref="EHL222" si="21057">EHL217*EHL221</f>
        <v>0</v>
      </c>
      <c r="EHM222">
        <f t="shared" ref="EHM222" si="21058">EHM217*EHM221</f>
        <v>0</v>
      </c>
      <c r="EHN222">
        <f t="shared" ref="EHN222" si="21059">EHN217*EHN221</f>
        <v>0</v>
      </c>
      <c r="EHO222">
        <f t="shared" ref="EHO222" si="21060">EHO217*EHO221</f>
        <v>0</v>
      </c>
      <c r="EHP222">
        <f t="shared" ref="EHP222" si="21061">EHP217*EHP221</f>
        <v>0</v>
      </c>
      <c r="EHQ222">
        <f t="shared" ref="EHQ222" si="21062">EHQ217*EHQ221</f>
        <v>0</v>
      </c>
      <c r="EHR222">
        <f t="shared" ref="EHR222" si="21063">EHR217*EHR221</f>
        <v>0</v>
      </c>
      <c r="EHS222">
        <f t="shared" ref="EHS222" si="21064">EHS217*EHS221</f>
        <v>0</v>
      </c>
      <c r="EHT222">
        <f t="shared" ref="EHT222" si="21065">EHT217*EHT221</f>
        <v>0</v>
      </c>
      <c r="EHU222">
        <f t="shared" ref="EHU222" si="21066">EHU217*EHU221</f>
        <v>0</v>
      </c>
      <c r="EHV222">
        <f t="shared" ref="EHV222" si="21067">EHV217*EHV221</f>
        <v>0</v>
      </c>
      <c r="EHW222">
        <f t="shared" ref="EHW222" si="21068">EHW217*EHW221</f>
        <v>0</v>
      </c>
      <c r="EHX222">
        <f t="shared" ref="EHX222" si="21069">EHX217*EHX221</f>
        <v>0</v>
      </c>
      <c r="EHY222">
        <f t="shared" ref="EHY222" si="21070">EHY217*EHY221</f>
        <v>0</v>
      </c>
      <c r="EHZ222">
        <f t="shared" ref="EHZ222" si="21071">EHZ217*EHZ221</f>
        <v>0</v>
      </c>
      <c r="EIA222">
        <f t="shared" ref="EIA222" si="21072">EIA217*EIA221</f>
        <v>0</v>
      </c>
      <c r="EIB222">
        <f t="shared" ref="EIB222" si="21073">EIB217*EIB221</f>
        <v>0</v>
      </c>
      <c r="EIC222">
        <f t="shared" ref="EIC222" si="21074">EIC217*EIC221</f>
        <v>0</v>
      </c>
      <c r="EID222">
        <f t="shared" ref="EID222" si="21075">EID217*EID221</f>
        <v>0</v>
      </c>
      <c r="EIE222">
        <f t="shared" ref="EIE222" si="21076">EIE217*EIE221</f>
        <v>0</v>
      </c>
      <c r="EIF222">
        <f t="shared" ref="EIF222" si="21077">EIF217*EIF221</f>
        <v>0</v>
      </c>
      <c r="EIG222">
        <f t="shared" ref="EIG222" si="21078">EIG217*EIG221</f>
        <v>0</v>
      </c>
      <c r="EIH222">
        <f t="shared" ref="EIH222" si="21079">EIH217*EIH221</f>
        <v>0</v>
      </c>
      <c r="EII222">
        <f t="shared" ref="EII222" si="21080">EII217*EII221</f>
        <v>0</v>
      </c>
      <c r="EIJ222">
        <f t="shared" ref="EIJ222" si="21081">EIJ217*EIJ221</f>
        <v>0</v>
      </c>
      <c r="EIK222">
        <f t="shared" ref="EIK222" si="21082">EIK217*EIK221</f>
        <v>0</v>
      </c>
      <c r="EIL222">
        <f t="shared" ref="EIL222" si="21083">EIL217*EIL221</f>
        <v>0</v>
      </c>
      <c r="EIM222">
        <f t="shared" ref="EIM222" si="21084">EIM217*EIM221</f>
        <v>0</v>
      </c>
      <c r="EIN222">
        <f t="shared" ref="EIN222" si="21085">EIN217*EIN221</f>
        <v>0</v>
      </c>
      <c r="EIO222">
        <f t="shared" ref="EIO222" si="21086">EIO217*EIO221</f>
        <v>0</v>
      </c>
      <c r="EIP222">
        <f t="shared" ref="EIP222" si="21087">EIP217*EIP221</f>
        <v>0</v>
      </c>
      <c r="EIQ222">
        <f t="shared" ref="EIQ222" si="21088">EIQ217*EIQ221</f>
        <v>0</v>
      </c>
      <c r="EIR222">
        <f t="shared" ref="EIR222" si="21089">EIR217*EIR221</f>
        <v>0</v>
      </c>
      <c r="EIS222">
        <f t="shared" ref="EIS222" si="21090">EIS217*EIS221</f>
        <v>0</v>
      </c>
      <c r="EIT222">
        <f t="shared" ref="EIT222" si="21091">EIT217*EIT221</f>
        <v>0</v>
      </c>
      <c r="EIU222">
        <f t="shared" ref="EIU222" si="21092">EIU217*EIU221</f>
        <v>0</v>
      </c>
      <c r="EIV222">
        <f t="shared" ref="EIV222" si="21093">EIV217*EIV221</f>
        <v>0</v>
      </c>
      <c r="EIW222">
        <f t="shared" ref="EIW222" si="21094">EIW217*EIW221</f>
        <v>0</v>
      </c>
      <c r="EIX222">
        <f t="shared" ref="EIX222" si="21095">EIX217*EIX221</f>
        <v>0</v>
      </c>
      <c r="EIY222">
        <f t="shared" ref="EIY222" si="21096">EIY217*EIY221</f>
        <v>0</v>
      </c>
      <c r="EIZ222">
        <f t="shared" ref="EIZ222" si="21097">EIZ217*EIZ221</f>
        <v>0</v>
      </c>
      <c r="EJA222">
        <f t="shared" ref="EJA222" si="21098">EJA217*EJA221</f>
        <v>0</v>
      </c>
      <c r="EJB222">
        <f t="shared" ref="EJB222" si="21099">EJB217*EJB221</f>
        <v>0</v>
      </c>
      <c r="EJC222">
        <f t="shared" ref="EJC222" si="21100">EJC217*EJC221</f>
        <v>0</v>
      </c>
      <c r="EJD222">
        <f t="shared" ref="EJD222" si="21101">EJD217*EJD221</f>
        <v>0</v>
      </c>
      <c r="EJE222">
        <f t="shared" ref="EJE222" si="21102">EJE217*EJE221</f>
        <v>0</v>
      </c>
      <c r="EJF222">
        <f t="shared" ref="EJF222" si="21103">EJF217*EJF221</f>
        <v>0</v>
      </c>
      <c r="EJG222">
        <f t="shared" ref="EJG222" si="21104">EJG217*EJG221</f>
        <v>0</v>
      </c>
      <c r="EJH222">
        <f t="shared" ref="EJH222" si="21105">EJH217*EJH221</f>
        <v>0</v>
      </c>
      <c r="EJI222">
        <f t="shared" ref="EJI222" si="21106">EJI217*EJI221</f>
        <v>0</v>
      </c>
      <c r="EJJ222">
        <f t="shared" ref="EJJ222" si="21107">EJJ217*EJJ221</f>
        <v>0</v>
      </c>
      <c r="EJK222">
        <f t="shared" ref="EJK222" si="21108">EJK217*EJK221</f>
        <v>0</v>
      </c>
      <c r="EJL222">
        <f t="shared" ref="EJL222" si="21109">EJL217*EJL221</f>
        <v>0</v>
      </c>
      <c r="EJM222">
        <f t="shared" ref="EJM222" si="21110">EJM217*EJM221</f>
        <v>0</v>
      </c>
      <c r="EJN222">
        <f t="shared" ref="EJN222" si="21111">EJN217*EJN221</f>
        <v>0</v>
      </c>
      <c r="EJO222">
        <f t="shared" ref="EJO222" si="21112">EJO217*EJO221</f>
        <v>0</v>
      </c>
      <c r="EJP222">
        <f t="shared" ref="EJP222" si="21113">EJP217*EJP221</f>
        <v>0</v>
      </c>
      <c r="EJQ222">
        <f t="shared" ref="EJQ222" si="21114">EJQ217*EJQ221</f>
        <v>0</v>
      </c>
      <c r="EJR222">
        <f t="shared" ref="EJR222" si="21115">EJR217*EJR221</f>
        <v>0</v>
      </c>
      <c r="EJS222">
        <f t="shared" ref="EJS222" si="21116">EJS217*EJS221</f>
        <v>0</v>
      </c>
      <c r="EJT222">
        <f t="shared" ref="EJT222" si="21117">EJT217*EJT221</f>
        <v>0</v>
      </c>
      <c r="EJU222">
        <f t="shared" ref="EJU222" si="21118">EJU217*EJU221</f>
        <v>0</v>
      </c>
      <c r="EJV222">
        <f t="shared" ref="EJV222" si="21119">EJV217*EJV221</f>
        <v>0</v>
      </c>
      <c r="EJW222">
        <f t="shared" ref="EJW222" si="21120">EJW217*EJW221</f>
        <v>0</v>
      </c>
      <c r="EJX222">
        <f t="shared" ref="EJX222" si="21121">EJX217*EJX221</f>
        <v>0</v>
      </c>
      <c r="EJY222">
        <f t="shared" ref="EJY222" si="21122">EJY217*EJY221</f>
        <v>0</v>
      </c>
      <c r="EJZ222">
        <f t="shared" ref="EJZ222" si="21123">EJZ217*EJZ221</f>
        <v>0</v>
      </c>
      <c r="EKA222">
        <f t="shared" ref="EKA222" si="21124">EKA217*EKA221</f>
        <v>0</v>
      </c>
      <c r="EKB222">
        <f t="shared" ref="EKB222" si="21125">EKB217*EKB221</f>
        <v>0</v>
      </c>
      <c r="EKC222">
        <f t="shared" ref="EKC222" si="21126">EKC217*EKC221</f>
        <v>0</v>
      </c>
      <c r="EKD222">
        <f t="shared" ref="EKD222" si="21127">EKD217*EKD221</f>
        <v>0</v>
      </c>
      <c r="EKE222">
        <f t="shared" ref="EKE222" si="21128">EKE217*EKE221</f>
        <v>0</v>
      </c>
      <c r="EKF222">
        <f t="shared" ref="EKF222" si="21129">EKF217*EKF221</f>
        <v>0</v>
      </c>
      <c r="EKG222">
        <f t="shared" ref="EKG222" si="21130">EKG217*EKG221</f>
        <v>0</v>
      </c>
      <c r="EKH222">
        <f t="shared" ref="EKH222" si="21131">EKH217*EKH221</f>
        <v>0</v>
      </c>
      <c r="EKI222">
        <f t="shared" ref="EKI222" si="21132">EKI217*EKI221</f>
        <v>0</v>
      </c>
      <c r="EKJ222">
        <f t="shared" ref="EKJ222" si="21133">EKJ217*EKJ221</f>
        <v>0</v>
      </c>
      <c r="EKK222">
        <f t="shared" ref="EKK222" si="21134">EKK217*EKK221</f>
        <v>0</v>
      </c>
      <c r="EKL222">
        <f t="shared" ref="EKL222" si="21135">EKL217*EKL221</f>
        <v>0</v>
      </c>
      <c r="EKM222">
        <f t="shared" ref="EKM222" si="21136">EKM217*EKM221</f>
        <v>0</v>
      </c>
      <c r="EKN222">
        <f t="shared" ref="EKN222" si="21137">EKN217*EKN221</f>
        <v>0</v>
      </c>
      <c r="EKO222">
        <f t="shared" ref="EKO222" si="21138">EKO217*EKO221</f>
        <v>0</v>
      </c>
      <c r="EKP222">
        <f t="shared" ref="EKP222" si="21139">EKP217*EKP221</f>
        <v>0</v>
      </c>
      <c r="EKQ222">
        <f t="shared" ref="EKQ222" si="21140">EKQ217*EKQ221</f>
        <v>0</v>
      </c>
      <c r="EKR222">
        <f t="shared" ref="EKR222" si="21141">EKR217*EKR221</f>
        <v>0</v>
      </c>
      <c r="EKS222">
        <f t="shared" ref="EKS222" si="21142">EKS217*EKS221</f>
        <v>0</v>
      </c>
      <c r="EKT222">
        <f t="shared" ref="EKT222" si="21143">EKT217*EKT221</f>
        <v>0</v>
      </c>
      <c r="EKU222">
        <f t="shared" ref="EKU222" si="21144">EKU217*EKU221</f>
        <v>0</v>
      </c>
      <c r="EKV222">
        <f t="shared" ref="EKV222" si="21145">EKV217*EKV221</f>
        <v>0</v>
      </c>
      <c r="EKW222">
        <f t="shared" ref="EKW222" si="21146">EKW217*EKW221</f>
        <v>0</v>
      </c>
      <c r="EKX222">
        <f t="shared" ref="EKX222" si="21147">EKX217*EKX221</f>
        <v>0</v>
      </c>
      <c r="EKY222">
        <f t="shared" ref="EKY222" si="21148">EKY217*EKY221</f>
        <v>0</v>
      </c>
      <c r="EKZ222">
        <f t="shared" ref="EKZ222" si="21149">EKZ217*EKZ221</f>
        <v>0</v>
      </c>
      <c r="ELA222">
        <f t="shared" ref="ELA222" si="21150">ELA217*ELA221</f>
        <v>0</v>
      </c>
      <c r="ELB222">
        <f t="shared" ref="ELB222" si="21151">ELB217*ELB221</f>
        <v>0</v>
      </c>
      <c r="ELC222">
        <f t="shared" ref="ELC222" si="21152">ELC217*ELC221</f>
        <v>0</v>
      </c>
      <c r="ELD222">
        <f t="shared" ref="ELD222" si="21153">ELD217*ELD221</f>
        <v>0</v>
      </c>
      <c r="ELE222">
        <f t="shared" ref="ELE222" si="21154">ELE217*ELE221</f>
        <v>0</v>
      </c>
      <c r="ELF222">
        <f t="shared" ref="ELF222" si="21155">ELF217*ELF221</f>
        <v>0</v>
      </c>
      <c r="ELG222">
        <f t="shared" ref="ELG222" si="21156">ELG217*ELG221</f>
        <v>0</v>
      </c>
      <c r="ELH222">
        <f t="shared" ref="ELH222" si="21157">ELH217*ELH221</f>
        <v>0</v>
      </c>
      <c r="ELI222">
        <f t="shared" ref="ELI222" si="21158">ELI217*ELI221</f>
        <v>0</v>
      </c>
      <c r="ELJ222">
        <f t="shared" ref="ELJ222" si="21159">ELJ217*ELJ221</f>
        <v>0</v>
      </c>
      <c r="ELK222">
        <f t="shared" ref="ELK222" si="21160">ELK217*ELK221</f>
        <v>0</v>
      </c>
      <c r="ELL222">
        <f t="shared" ref="ELL222" si="21161">ELL217*ELL221</f>
        <v>0</v>
      </c>
      <c r="ELM222">
        <f t="shared" ref="ELM222" si="21162">ELM217*ELM221</f>
        <v>0</v>
      </c>
      <c r="ELN222">
        <f t="shared" ref="ELN222" si="21163">ELN217*ELN221</f>
        <v>0</v>
      </c>
      <c r="ELO222">
        <f t="shared" ref="ELO222" si="21164">ELO217*ELO221</f>
        <v>0</v>
      </c>
      <c r="ELP222">
        <f t="shared" ref="ELP222" si="21165">ELP217*ELP221</f>
        <v>0</v>
      </c>
      <c r="ELQ222">
        <f t="shared" ref="ELQ222" si="21166">ELQ217*ELQ221</f>
        <v>0</v>
      </c>
      <c r="ELR222">
        <f t="shared" ref="ELR222" si="21167">ELR217*ELR221</f>
        <v>0</v>
      </c>
      <c r="ELS222">
        <f t="shared" ref="ELS222" si="21168">ELS217*ELS221</f>
        <v>0</v>
      </c>
      <c r="ELT222">
        <f t="shared" ref="ELT222" si="21169">ELT217*ELT221</f>
        <v>0</v>
      </c>
      <c r="ELU222">
        <f t="shared" ref="ELU222" si="21170">ELU217*ELU221</f>
        <v>0</v>
      </c>
      <c r="ELV222">
        <f t="shared" ref="ELV222" si="21171">ELV217*ELV221</f>
        <v>0</v>
      </c>
      <c r="ELW222">
        <f t="shared" ref="ELW222" si="21172">ELW217*ELW221</f>
        <v>0</v>
      </c>
      <c r="ELX222">
        <f t="shared" ref="ELX222" si="21173">ELX217*ELX221</f>
        <v>0</v>
      </c>
      <c r="ELY222">
        <f t="shared" ref="ELY222" si="21174">ELY217*ELY221</f>
        <v>0</v>
      </c>
      <c r="ELZ222">
        <f t="shared" ref="ELZ222" si="21175">ELZ217*ELZ221</f>
        <v>0</v>
      </c>
      <c r="EMA222">
        <f t="shared" ref="EMA222" si="21176">EMA217*EMA221</f>
        <v>0</v>
      </c>
      <c r="EMB222">
        <f t="shared" ref="EMB222" si="21177">EMB217*EMB221</f>
        <v>0</v>
      </c>
      <c r="EMC222">
        <f t="shared" ref="EMC222" si="21178">EMC217*EMC221</f>
        <v>0</v>
      </c>
      <c r="EMD222">
        <f t="shared" ref="EMD222" si="21179">EMD217*EMD221</f>
        <v>0</v>
      </c>
      <c r="EME222">
        <f t="shared" ref="EME222" si="21180">EME217*EME221</f>
        <v>0</v>
      </c>
      <c r="EMF222">
        <f t="shared" ref="EMF222" si="21181">EMF217*EMF221</f>
        <v>0</v>
      </c>
      <c r="EMG222">
        <f t="shared" ref="EMG222" si="21182">EMG217*EMG221</f>
        <v>0</v>
      </c>
      <c r="EMH222">
        <f t="shared" ref="EMH222" si="21183">EMH217*EMH221</f>
        <v>0</v>
      </c>
      <c r="EMI222">
        <f t="shared" ref="EMI222" si="21184">EMI217*EMI221</f>
        <v>0</v>
      </c>
      <c r="EMJ222">
        <f t="shared" ref="EMJ222" si="21185">EMJ217*EMJ221</f>
        <v>0</v>
      </c>
      <c r="EMK222">
        <f t="shared" ref="EMK222" si="21186">EMK217*EMK221</f>
        <v>0</v>
      </c>
      <c r="EML222">
        <f t="shared" ref="EML222" si="21187">EML217*EML221</f>
        <v>0</v>
      </c>
      <c r="EMM222">
        <f t="shared" ref="EMM222" si="21188">EMM217*EMM221</f>
        <v>0</v>
      </c>
      <c r="EMN222">
        <f t="shared" ref="EMN222" si="21189">EMN217*EMN221</f>
        <v>0</v>
      </c>
      <c r="EMO222">
        <f t="shared" ref="EMO222" si="21190">EMO217*EMO221</f>
        <v>0</v>
      </c>
      <c r="EMP222">
        <f t="shared" ref="EMP222" si="21191">EMP217*EMP221</f>
        <v>0</v>
      </c>
      <c r="EMQ222">
        <f t="shared" ref="EMQ222" si="21192">EMQ217*EMQ221</f>
        <v>0</v>
      </c>
      <c r="EMR222">
        <f t="shared" ref="EMR222" si="21193">EMR217*EMR221</f>
        <v>0</v>
      </c>
      <c r="EMS222">
        <f t="shared" ref="EMS222" si="21194">EMS217*EMS221</f>
        <v>0</v>
      </c>
      <c r="EMT222">
        <f t="shared" ref="EMT222" si="21195">EMT217*EMT221</f>
        <v>0</v>
      </c>
      <c r="EMU222">
        <f t="shared" ref="EMU222" si="21196">EMU217*EMU221</f>
        <v>0</v>
      </c>
      <c r="EMV222">
        <f t="shared" ref="EMV222" si="21197">EMV217*EMV221</f>
        <v>0</v>
      </c>
      <c r="EMW222">
        <f t="shared" ref="EMW222" si="21198">EMW217*EMW221</f>
        <v>0</v>
      </c>
      <c r="EMX222">
        <f t="shared" ref="EMX222" si="21199">EMX217*EMX221</f>
        <v>0</v>
      </c>
      <c r="EMY222">
        <f t="shared" ref="EMY222" si="21200">EMY217*EMY221</f>
        <v>0</v>
      </c>
      <c r="EMZ222">
        <f t="shared" ref="EMZ222" si="21201">EMZ217*EMZ221</f>
        <v>0</v>
      </c>
      <c r="ENA222">
        <f t="shared" ref="ENA222" si="21202">ENA217*ENA221</f>
        <v>0</v>
      </c>
      <c r="ENB222">
        <f t="shared" ref="ENB222" si="21203">ENB217*ENB221</f>
        <v>0</v>
      </c>
      <c r="ENC222">
        <f t="shared" ref="ENC222" si="21204">ENC217*ENC221</f>
        <v>0</v>
      </c>
      <c r="END222">
        <f t="shared" ref="END222" si="21205">END217*END221</f>
        <v>0</v>
      </c>
      <c r="ENE222">
        <f t="shared" ref="ENE222" si="21206">ENE217*ENE221</f>
        <v>0</v>
      </c>
      <c r="ENF222">
        <f t="shared" ref="ENF222" si="21207">ENF217*ENF221</f>
        <v>0</v>
      </c>
      <c r="ENG222">
        <f t="shared" ref="ENG222" si="21208">ENG217*ENG221</f>
        <v>0</v>
      </c>
      <c r="ENH222">
        <f t="shared" ref="ENH222" si="21209">ENH217*ENH221</f>
        <v>0</v>
      </c>
      <c r="ENI222">
        <f t="shared" ref="ENI222" si="21210">ENI217*ENI221</f>
        <v>0</v>
      </c>
      <c r="ENJ222">
        <f t="shared" ref="ENJ222" si="21211">ENJ217*ENJ221</f>
        <v>0</v>
      </c>
      <c r="ENK222">
        <f t="shared" ref="ENK222" si="21212">ENK217*ENK221</f>
        <v>0</v>
      </c>
      <c r="ENL222">
        <f t="shared" ref="ENL222" si="21213">ENL217*ENL221</f>
        <v>0</v>
      </c>
      <c r="ENM222">
        <f t="shared" ref="ENM222" si="21214">ENM217*ENM221</f>
        <v>0</v>
      </c>
      <c r="ENN222">
        <f t="shared" ref="ENN222" si="21215">ENN217*ENN221</f>
        <v>0</v>
      </c>
      <c r="ENO222">
        <f t="shared" ref="ENO222" si="21216">ENO217*ENO221</f>
        <v>0</v>
      </c>
      <c r="ENP222">
        <f t="shared" ref="ENP222" si="21217">ENP217*ENP221</f>
        <v>0</v>
      </c>
      <c r="ENQ222">
        <f t="shared" ref="ENQ222" si="21218">ENQ217*ENQ221</f>
        <v>0</v>
      </c>
      <c r="ENR222">
        <f t="shared" ref="ENR222" si="21219">ENR217*ENR221</f>
        <v>0</v>
      </c>
      <c r="ENS222">
        <f t="shared" ref="ENS222" si="21220">ENS217*ENS221</f>
        <v>0</v>
      </c>
      <c r="ENT222">
        <f t="shared" ref="ENT222" si="21221">ENT217*ENT221</f>
        <v>0</v>
      </c>
      <c r="ENU222">
        <f t="shared" ref="ENU222" si="21222">ENU217*ENU221</f>
        <v>0</v>
      </c>
      <c r="ENV222">
        <f t="shared" ref="ENV222" si="21223">ENV217*ENV221</f>
        <v>0</v>
      </c>
      <c r="ENW222">
        <f t="shared" ref="ENW222" si="21224">ENW217*ENW221</f>
        <v>0</v>
      </c>
      <c r="ENX222">
        <f t="shared" ref="ENX222" si="21225">ENX217*ENX221</f>
        <v>0</v>
      </c>
      <c r="ENY222">
        <f t="shared" ref="ENY222" si="21226">ENY217*ENY221</f>
        <v>0</v>
      </c>
      <c r="ENZ222">
        <f t="shared" ref="ENZ222" si="21227">ENZ217*ENZ221</f>
        <v>0</v>
      </c>
      <c r="EOA222">
        <f t="shared" ref="EOA222" si="21228">EOA217*EOA221</f>
        <v>0</v>
      </c>
      <c r="EOB222">
        <f t="shared" ref="EOB222" si="21229">EOB217*EOB221</f>
        <v>0</v>
      </c>
      <c r="EOC222">
        <f t="shared" ref="EOC222" si="21230">EOC217*EOC221</f>
        <v>0</v>
      </c>
      <c r="EOD222">
        <f t="shared" ref="EOD222" si="21231">EOD217*EOD221</f>
        <v>0</v>
      </c>
      <c r="EOE222">
        <f t="shared" ref="EOE222" si="21232">EOE217*EOE221</f>
        <v>0</v>
      </c>
      <c r="EOF222">
        <f t="shared" ref="EOF222" si="21233">EOF217*EOF221</f>
        <v>0</v>
      </c>
      <c r="EOG222">
        <f t="shared" ref="EOG222" si="21234">EOG217*EOG221</f>
        <v>0</v>
      </c>
      <c r="EOH222">
        <f t="shared" ref="EOH222" si="21235">EOH217*EOH221</f>
        <v>0</v>
      </c>
      <c r="EOI222">
        <f t="shared" ref="EOI222" si="21236">EOI217*EOI221</f>
        <v>0</v>
      </c>
      <c r="EOJ222">
        <f t="shared" ref="EOJ222" si="21237">EOJ217*EOJ221</f>
        <v>0</v>
      </c>
      <c r="EOK222">
        <f t="shared" ref="EOK222" si="21238">EOK217*EOK221</f>
        <v>0</v>
      </c>
      <c r="EOL222">
        <f t="shared" ref="EOL222" si="21239">EOL217*EOL221</f>
        <v>0</v>
      </c>
      <c r="EOM222">
        <f t="shared" ref="EOM222" si="21240">EOM217*EOM221</f>
        <v>0</v>
      </c>
      <c r="EON222">
        <f t="shared" ref="EON222" si="21241">EON217*EON221</f>
        <v>0</v>
      </c>
      <c r="EOO222">
        <f t="shared" ref="EOO222" si="21242">EOO217*EOO221</f>
        <v>0</v>
      </c>
      <c r="EOP222">
        <f t="shared" ref="EOP222" si="21243">EOP217*EOP221</f>
        <v>0</v>
      </c>
      <c r="EOQ222">
        <f t="shared" ref="EOQ222" si="21244">EOQ217*EOQ221</f>
        <v>0</v>
      </c>
      <c r="EOR222">
        <f t="shared" ref="EOR222" si="21245">EOR217*EOR221</f>
        <v>0</v>
      </c>
      <c r="EOS222">
        <f t="shared" ref="EOS222" si="21246">EOS217*EOS221</f>
        <v>0</v>
      </c>
      <c r="EOT222">
        <f t="shared" ref="EOT222" si="21247">EOT217*EOT221</f>
        <v>0</v>
      </c>
      <c r="EOU222">
        <f t="shared" ref="EOU222" si="21248">EOU217*EOU221</f>
        <v>0</v>
      </c>
      <c r="EOV222">
        <f t="shared" ref="EOV222" si="21249">EOV217*EOV221</f>
        <v>0</v>
      </c>
      <c r="EOW222">
        <f t="shared" ref="EOW222" si="21250">EOW217*EOW221</f>
        <v>0</v>
      </c>
      <c r="EOX222">
        <f t="shared" ref="EOX222" si="21251">EOX217*EOX221</f>
        <v>0</v>
      </c>
      <c r="EOY222">
        <f t="shared" ref="EOY222" si="21252">EOY217*EOY221</f>
        <v>0</v>
      </c>
      <c r="EOZ222">
        <f t="shared" ref="EOZ222" si="21253">EOZ217*EOZ221</f>
        <v>0</v>
      </c>
      <c r="EPA222">
        <f t="shared" ref="EPA222" si="21254">EPA217*EPA221</f>
        <v>0</v>
      </c>
      <c r="EPB222">
        <f t="shared" ref="EPB222" si="21255">EPB217*EPB221</f>
        <v>0</v>
      </c>
      <c r="EPC222">
        <f t="shared" ref="EPC222" si="21256">EPC217*EPC221</f>
        <v>0</v>
      </c>
      <c r="EPD222">
        <f t="shared" ref="EPD222" si="21257">EPD217*EPD221</f>
        <v>0</v>
      </c>
      <c r="EPE222">
        <f t="shared" ref="EPE222" si="21258">EPE217*EPE221</f>
        <v>0</v>
      </c>
      <c r="EPF222">
        <f t="shared" ref="EPF222" si="21259">EPF217*EPF221</f>
        <v>0</v>
      </c>
      <c r="EPG222">
        <f t="shared" ref="EPG222" si="21260">EPG217*EPG221</f>
        <v>0</v>
      </c>
      <c r="EPH222">
        <f t="shared" ref="EPH222" si="21261">EPH217*EPH221</f>
        <v>0</v>
      </c>
      <c r="EPI222">
        <f t="shared" ref="EPI222" si="21262">EPI217*EPI221</f>
        <v>0</v>
      </c>
      <c r="EPJ222">
        <f t="shared" ref="EPJ222" si="21263">EPJ217*EPJ221</f>
        <v>0</v>
      </c>
      <c r="EPK222">
        <f t="shared" ref="EPK222" si="21264">EPK217*EPK221</f>
        <v>0</v>
      </c>
      <c r="EPL222">
        <f t="shared" ref="EPL222" si="21265">EPL217*EPL221</f>
        <v>0</v>
      </c>
      <c r="EPM222">
        <f t="shared" ref="EPM222" si="21266">EPM217*EPM221</f>
        <v>0</v>
      </c>
      <c r="EPN222">
        <f t="shared" ref="EPN222" si="21267">EPN217*EPN221</f>
        <v>0</v>
      </c>
      <c r="EPO222">
        <f t="shared" ref="EPO222" si="21268">EPO217*EPO221</f>
        <v>0</v>
      </c>
      <c r="EPP222">
        <f t="shared" ref="EPP222" si="21269">EPP217*EPP221</f>
        <v>0</v>
      </c>
      <c r="EPQ222">
        <f t="shared" ref="EPQ222" si="21270">EPQ217*EPQ221</f>
        <v>0</v>
      </c>
      <c r="EPR222">
        <f t="shared" ref="EPR222" si="21271">EPR217*EPR221</f>
        <v>0</v>
      </c>
      <c r="EPS222">
        <f t="shared" ref="EPS222" si="21272">EPS217*EPS221</f>
        <v>0</v>
      </c>
      <c r="EPT222">
        <f t="shared" ref="EPT222" si="21273">EPT217*EPT221</f>
        <v>0</v>
      </c>
      <c r="EPU222">
        <f t="shared" ref="EPU222" si="21274">EPU217*EPU221</f>
        <v>0</v>
      </c>
      <c r="EPV222">
        <f t="shared" ref="EPV222" si="21275">EPV217*EPV221</f>
        <v>0</v>
      </c>
      <c r="EPW222">
        <f t="shared" ref="EPW222" si="21276">EPW217*EPW221</f>
        <v>0</v>
      </c>
      <c r="EPX222">
        <f t="shared" ref="EPX222" si="21277">EPX217*EPX221</f>
        <v>0</v>
      </c>
      <c r="EPY222">
        <f t="shared" ref="EPY222" si="21278">EPY217*EPY221</f>
        <v>0</v>
      </c>
      <c r="EPZ222">
        <f t="shared" ref="EPZ222" si="21279">EPZ217*EPZ221</f>
        <v>0</v>
      </c>
      <c r="EQA222">
        <f t="shared" ref="EQA222" si="21280">EQA217*EQA221</f>
        <v>0</v>
      </c>
      <c r="EQB222">
        <f t="shared" ref="EQB222" si="21281">EQB217*EQB221</f>
        <v>0</v>
      </c>
      <c r="EQC222">
        <f t="shared" ref="EQC222" si="21282">EQC217*EQC221</f>
        <v>0</v>
      </c>
      <c r="EQD222">
        <f t="shared" ref="EQD222" si="21283">EQD217*EQD221</f>
        <v>0</v>
      </c>
      <c r="EQE222">
        <f t="shared" ref="EQE222" si="21284">EQE217*EQE221</f>
        <v>0</v>
      </c>
      <c r="EQF222">
        <f t="shared" ref="EQF222" si="21285">EQF217*EQF221</f>
        <v>0</v>
      </c>
      <c r="EQG222">
        <f t="shared" ref="EQG222" si="21286">EQG217*EQG221</f>
        <v>0</v>
      </c>
      <c r="EQH222">
        <f t="shared" ref="EQH222" si="21287">EQH217*EQH221</f>
        <v>0</v>
      </c>
      <c r="EQI222">
        <f t="shared" ref="EQI222" si="21288">EQI217*EQI221</f>
        <v>0</v>
      </c>
      <c r="EQJ222">
        <f t="shared" ref="EQJ222" si="21289">EQJ217*EQJ221</f>
        <v>0</v>
      </c>
      <c r="EQK222">
        <f t="shared" ref="EQK222" si="21290">EQK217*EQK221</f>
        <v>0</v>
      </c>
      <c r="EQL222">
        <f t="shared" ref="EQL222" si="21291">EQL217*EQL221</f>
        <v>0</v>
      </c>
      <c r="EQM222">
        <f t="shared" ref="EQM222" si="21292">EQM217*EQM221</f>
        <v>0</v>
      </c>
      <c r="EQN222">
        <f t="shared" ref="EQN222" si="21293">EQN217*EQN221</f>
        <v>0</v>
      </c>
      <c r="EQO222">
        <f t="shared" ref="EQO222" si="21294">EQO217*EQO221</f>
        <v>0</v>
      </c>
      <c r="EQP222">
        <f t="shared" ref="EQP222" si="21295">EQP217*EQP221</f>
        <v>0</v>
      </c>
      <c r="EQQ222">
        <f t="shared" ref="EQQ222" si="21296">EQQ217*EQQ221</f>
        <v>0</v>
      </c>
      <c r="EQR222">
        <f t="shared" ref="EQR222" si="21297">EQR217*EQR221</f>
        <v>0</v>
      </c>
      <c r="EQS222">
        <f t="shared" ref="EQS222" si="21298">EQS217*EQS221</f>
        <v>0</v>
      </c>
      <c r="EQT222">
        <f t="shared" ref="EQT222" si="21299">EQT217*EQT221</f>
        <v>0</v>
      </c>
      <c r="EQU222">
        <f t="shared" ref="EQU222" si="21300">EQU217*EQU221</f>
        <v>0</v>
      </c>
      <c r="EQV222">
        <f t="shared" ref="EQV222" si="21301">EQV217*EQV221</f>
        <v>0</v>
      </c>
      <c r="EQW222">
        <f t="shared" ref="EQW222" si="21302">EQW217*EQW221</f>
        <v>0</v>
      </c>
      <c r="EQX222">
        <f t="shared" ref="EQX222" si="21303">EQX217*EQX221</f>
        <v>0</v>
      </c>
      <c r="EQY222">
        <f t="shared" ref="EQY222" si="21304">EQY217*EQY221</f>
        <v>0</v>
      </c>
      <c r="EQZ222">
        <f t="shared" ref="EQZ222" si="21305">EQZ217*EQZ221</f>
        <v>0</v>
      </c>
      <c r="ERA222">
        <f t="shared" ref="ERA222" si="21306">ERA217*ERA221</f>
        <v>0</v>
      </c>
      <c r="ERB222">
        <f t="shared" ref="ERB222" si="21307">ERB217*ERB221</f>
        <v>0</v>
      </c>
      <c r="ERC222">
        <f t="shared" ref="ERC222" si="21308">ERC217*ERC221</f>
        <v>0</v>
      </c>
      <c r="ERD222">
        <f t="shared" ref="ERD222" si="21309">ERD217*ERD221</f>
        <v>0</v>
      </c>
      <c r="ERE222">
        <f t="shared" ref="ERE222" si="21310">ERE217*ERE221</f>
        <v>0</v>
      </c>
      <c r="ERF222">
        <f t="shared" ref="ERF222" si="21311">ERF217*ERF221</f>
        <v>0</v>
      </c>
      <c r="ERG222">
        <f t="shared" ref="ERG222" si="21312">ERG217*ERG221</f>
        <v>0</v>
      </c>
      <c r="ERH222">
        <f t="shared" ref="ERH222" si="21313">ERH217*ERH221</f>
        <v>0</v>
      </c>
      <c r="ERI222">
        <f t="shared" ref="ERI222" si="21314">ERI217*ERI221</f>
        <v>0</v>
      </c>
      <c r="ERJ222">
        <f t="shared" ref="ERJ222" si="21315">ERJ217*ERJ221</f>
        <v>0</v>
      </c>
      <c r="ERK222">
        <f t="shared" ref="ERK222" si="21316">ERK217*ERK221</f>
        <v>0</v>
      </c>
      <c r="ERL222">
        <f t="shared" ref="ERL222" si="21317">ERL217*ERL221</f>
        <v>0</v>
      </c>
      <c r="ERM222">
        <f t="shared" ref="ERM222" si="21318">ERM217*ERM221</f>
        <v>0</v>
      </c>
      <c r="ERN222">
        <f t="shared" ref="ERN222" si="21319">ERN217*ERN221</f>
        <v>0</v>
      </c>
      <c r="ERO222">
        <f t="shared" ref="ERO222" si="21320">ERO217*ERO221</f>
        <v>0</v>
      </c>
      <c r="ERP222">
        <f t="shared" ref="ERP222" si="21321">ERP217*ERP221</f>
        <v>0</v>
      </c>
      <c r="ERQ222">
        <f t="shared" ref="ERQ222" si="21322">ERQ217*ERQ221</f>
        <v>0</v>
      </c>
      <c r="ERR222">
        <f t="shared" ref="ERR222" si="21323">ERR217*ERR221</f>
        <v>0</v>
      </c>
      <c r="ERS222">
        <f t="shared" ref="ERS222" si="21324">ERS217*ERS221</f>
        <v>0</v>
      </c>
      <c r="ERT222">
        <f t="shared" ref="ERT222" si="21325">ERT217*ERT221</f>
        <v>0</v>
      </c>
      <c r="ERU222">
        <f t="shared" ref="ERU222" si="21326">ERU217*ERU221</f>
        <v>0</v>
      </c>
      <c r="ERV222">
        <f t="shared" ref="ERV222" si="21327">ERV217*ERV221</f>
        <v>0</v>
      </c>
      <c r="ERW222">
        <f t="shared" ref="ERW222" si="21328">ERW217*ERW221</f>
        <v>0</v>
      </c>
      <c r="ERX222">
        <f t="shared" ref="ERX222" si="21329">ERX217*ERX221</f>
        <v>0</v>
      </c>
      <c r="ERY222">
        <f t="shared" ref="ERY222" si="21330">ERY217*ERY221</f>
        <v>0</v>
      </c>
      <c r="ERZ222">
        <f t="shared" ref="ERZ222" si="21331">ERZ217*ERZ221</f>
        <v>0</v>
      </c>
      <c r="ESA222">
        <f t="shared" ref="ESA222" si="21332">ESA217*ESA221</f>
        <v>0</v>
      </c>
      <c r="ESB222">
        <f t="shared" ref="ESB222" si="21333">ESB217*ESB221</f>
        <v>0</v>
      </c>
      <c r="ESC222">
        <f t="shared" ref="ESC222" si="21334">ESC217*ESC221</f>
        <v>0</v>
      </c>
      <c r="ESD222">
        <f t="shared" ref="ESD222" si="21335">ESD217*ESD221</f>
        <v>0</v>
      </c>
      <c r="ESE222">
        <f t="shared" ref="ESE222" si="21336">ESE217*ESE221</f>
        <v>0</v>
      </c>
      <c r="ESF222">
        <f t="shared" ref="ESF222" si="21337">ESF217*ESF221</f>
        <v>0</v>
      </c>
      <c r="ESG222">
        <f t="shared" ref="ESG222" si="21338">ESG217*ESG221</f>
        <v>0</v>
      </c>
      <c r="ESH222">
        <f t="shared" ref="ESH222" si="21339">ESH217*ESH221</f>
        <v>0</v>
      </c>
      <c r="ESI222">
        <f t="shared" ref="ESI222" si="21340">ESI217*ESI221</f>
        <v>0</v>
      </c>
      <c r="ESJ222">
        <f t="shared" ref="ESJ222" si="21341">ESJ217*ESJ221</f>
        <v>0</v>
      </c>
      <c r="ESK222">
        <f t="shared" ref="ESK222" si="21342">ESK217*ESK221</f>
        <v>0</v>
      </c>
      <c r="ESL222">
        <f t="shared" ref="ESL222" si="21343">ESL217*ESL221</f>
        <v>0</v>
      </c>
      <c r="ESM222">
        <f t="shared" ref="ESM222" si="21344">ESM217*ESM221</f>
        <v>0</v>
      </c>
      <c r="ESN222">
        <f t="shared" ref="ESN222" si="21345">ESN217*ESN221</f>
        <v>0</v>
      </c>
      <c r="ESO222">
        <f t="shared" ref="ESO222" si="21346">ESO217*ESO221</f>
        <v>0</v>
      </c>
      <c r="ESP222">
        <f t="shared" ref="ESP222" si="21347">ESP217*ESP221</f>
        <v>0</v>
      </c>
      <c r="ESQ222">
        <f t="shared" ref="ESQ222" si="21348">ESQ217*ESQ221</f>
        <v>0</v>
      </c>
      <c r="ESR222">
        <f t="shared" ref="ESR222" si="21349">ESR217*ESR221</f>
        <v>0</v>
      </c>
      <c r="ESS222">
        <f t="shared" ref="ESS222" si="21350">ESS217*ESS221</f>
        <v>0</v>
      </c>
      <c r="EST222">
        <f t="shared" ref="EST222" si="21351">EST217*EST221</f>
        <v>0</v>
      </c>
      <c r="ESU222">
        <f t="shared" ref="ESU222" si="21352">ESU217*ESU221</f>
        <v>0</v>
      </c>
      <c r="ESV222">
        <f t="shared" ref="ESV222" si="21353">ESV217*ESV221</f>
        <v>0</v>
      </c>
      <c r="ESW222">
        <f t="shared" ref="ESW222" si="21354">ESW217*ESW221</f>
        <v>0</v>
      </c>
      <c r="ESX222">
        <f t="shared" ref="ESX222" si="21355">ESX217*ESX221</f>
        <v>0</v>
      </c>
      <c r="ESY222">
        <f t="shared" ref="ESY222" si="21356">ESY217*ESY221</f>
        <v>0</v>
      </c>
      <c r="ESZ222">
        <f t="shared" ref="ESZ222" si="21357">ESZ217*ESZ221</f>
        <v>0</v>
      </c>
      <c r="ETA222">
        <f t="shared" ref="ETA222" si="21358">ETA217*ETA221</f>
        <v>0</v>
      </c>
      <c r="ETB222">
        <f t="shared" ref="ETB222" si="21359">ETB217*ETB221</f>
        <v>0</v>
      </c>
      <c r="ETC222">
        <f t="shared" ref="ETC222" si="21360">ETC217*ETC221</f>
        <v>0</v>
      </c>
      <c r="ETD222">
        <f t="shared" ref="ETD222" si="21361">ETD217*ETD221</f>
        <v>0</v>
      </c>
      <c r="ETE222">
        <f t="shared" ref="ETE222" si="21362">ETE217*ETE221</f>
        <v>0</v>
      </c>
      <c r="ETF222">
        <f t="shared" ref="ETF222" si="21363">ETF217*ETF221</f>
        <v>0</v>
      </c>
      <c r="ETG222">
        <f t="shared" ref="ETG222" si="21364">ETG217*ETG221</f>
        <v>0</v>
      </c>
      <c r="ETH222">
        <f t="shared" ref="ETH222" si="21365">ETH217*ETH221</f>
        <v>0</v>
      </c>
      <c r="ETI222">
        <f t="shared" ref="ETI222" si="21366">ETI217*ETI221</f>
        <v>0</v>
      </c>
      <c r="ETJ222">
        <f t="shared" ref="ETJ222" si="21367">ETJ217*ETJ221</f>
        <v>0</v>
      </c>
      <c r="ETK222">
        <f t="shared" ref="ETK222" si="21368">ETK217*ETK221</f>
        <v>0</v>
      </c>
      <c r="ETL222">
        <f t="shared" ref="ETL222" si="21369">ETL217*ETL221</f>
        <v>0</v>
      </c>
      <c r="ETM222">
        <f t="shared" ref="ETM222" si="21370">ETM217*ETM221</f>
        <v>0</v>
      </c>
      <c r="ETN222">
        <f t="shared" ref="ETN222" si="21371">ETN217*ETN221</f>
        <v>0</v>
      </c>
      <c r="ETO222">
        <f t="shared" ref="ETO222" si="21372">ETO217*ETO221</f>
        <v>0</v>
      </c>
      <c r="ETP222">
        <f t="shared" ref="ETP222" si="21373">ETP217*ETP221</f>
        <v>0</v>
      </c>
      <c r="ETQ222">
        <f t="shared" ref="ETQ222" si="21374">ETQ217*ETQ221</f>
        <v>0</v>
      </c>
      <c r="ETR222">
        <f t="shared" ref="ETR222" si="21375">ETR217*ETR221</f>
        <v>0</v>
      </c>
      <c r="ETS222">
        <f t="shared" ref="ETS222" si="21376">ETS217*ETS221</f>
        <v>0</v>
      </c>
      <c r="ETT222">
        <f t="shared" ref="ETT222" si="21377">ETT217*ETT221</f>
        <v>0</v>
      </c>
      <c r="ETU222">
        <f t="shared" ref="ETU222" si="21378">ETU217*ETU221</f>
        <v>0</v>
      </c>
      <c r="ETV222">
        <f t="shared" ref="ETV222" si="21379">ETV217*ETV221</f>
        <v>0</v>
      </c>
      <c r="ETW222">
        <f t="shared" ref="ETW222" si="21380">ETW217*ETW221</f>
        <v>0</v>
      </c>
      <c r="ETX222">
        <f t="shared" ref="ETX222" si="21381">ETX217*ETX221</f>
        <v>0</v>
      </c>
      <c r="ETY222">
        <f t="shared" ref="ETY222" si="21382">ETY217*ETY221</f>
        <v>0</v>
      </c>
      <c r="ETZ222">
        <f t="shared" ref="ETZ222" si="21383">ETZ217*ETZ221</f>
        <v>0</v>
      </c>
      <c r="EUA222">
        <f t="shared" ref="EUA222" si="21384">EUA217*EUA221</f>
        <v>0</v>
      </c>
      <c r="EUB222">
        <f t="shared" ref="EUB222" si="21385">EUB217*EUB221</f>
        <v>0</v>
      </c>
      <c r="EUC222">
        <f t="shared" ref="EUC222" si="21386">EUC217*EUC221</f>
        <v>0</v>
      </c>
      <c r="EUD222">
        <f t="shared" ref="EUD222" si="21387">EUD217*EUD221</f>
        <v>0</v>
      </c>
      <c r="EUE222">
        <f t="shared" ref="EUE222" si="21388">EUE217*EUE221</f>
        <v>0</v>
      </c>
      <c r="EUF222">
        <f t="shared" ref="EUF222" si="21389">EUF217*EUF221</f>
        <v>0</v>
      </c>
      <c r="EUG222">
        <f t="shared" ref="EUG222" si="21390">EUG217*EUG221</f>
        <v>0</v>
      </c>
      <c r="EUH222">
        <f t="shared" ref="EUH222" si="21391">EUH217*EUH221</f>
        <v>0</v>
      </c>
      <c r="EUI222">
        <f t="shared" ref="EUI222" si="21392">EUI217*EUI221</f>
        <v>0</v>
      </c>
      <c r="EUJ222">
        <f t="shared" ref="EUJ222" si="21393">EUJ217*EUJ221</f>
        <v>0</v>
      </c>
      <c r="EUK222">
        <f t="shared" ref="EUK222" si="21394">EUK217*EUK221</f>
        <v>0</v>
      </c>
      <c r="EUL222">
        <f t="shared" ref="EUL222" si="21395">EUL217*EUL221</f>
        <v>0</v>
      </c>
      <c r="EUM222">
        <f t="shared" ref="EUM222" si="21396">EUM217*EUM221</f>
        <v>0</v>
      </c>
      <c r="EUN222">
        <f t="shared" ref="EUN222" si="21397">EUN217*EUN221</f>
        <v>0</v>
      </c>
      <c r="EUO222">
        <f t="shared" ref="EUO222" si="21398">EUO217*EUO221</f>
        <v>0</v>
      </c>
      <c r="EUP222">
        <f t="shared" ref="EUP222" si="21399">EUP217*EUP221</f>
        <v>0</v>
      </c>
      <c r="EUQ222">
        <f t="shared" ref="EUQ222" si="21400">EUQ217*EUQ221</f>
        <v>0</v>
      </c>
      <c r="EUR222">
        <f t="shared" ref="EUR222" si="21401">EUR217*EUR221</f>
        <v>0</v>
      </c>
      <c r="EUS222">
        <f t="shared" ref="EUS222" si="21402">EUS217*EUS221</f>
        <v>0</v>
      </c>
      <c r="EUT222">
        <f t="shared" ref="EUT222" si="21403">EUT217*EUT221</f>
        <v>0</v>
      </c>
      <c r="EUU222">
        <f t="shared" ref="EUU222" si="21404">EUU217*EUU221</f>
        <v>0</v>
      </c>
      <c r="EUV222">
        <f t="shared" ref="EUV222" si="21405">EUV217*EUV221</f>
        <v>0</v>
      </c>
      <c r="EUW222">
        <f t="shared" ref="EUW222" si="21406">EUW217*EUW221</f>
        <v>0</v>
      </c>
      <c r="EUX222">
        <f t="shared" ref="EUX222" si="21407">EUX217*EUX221</f>
        <v>0</v>
      </c>
      <c r="EUY222">
        <f t="shared" ref="EUY222" si="21408">EUY217*EUY221</f>
        <v>0</v>
      </c>
      <c r="EUZ222">
        <f t="shared" ref="EUZ222" si="21409">EUZ217*EUZ221</f>
        <v>0</v>
      </c>
      <c r="EVA222">
        <f t="shared" ref="EVA222" si="21410">EVA217*EVA221</f>
        <v>0</v>
      </c>
      <c r="EVB222">
        <f t="shared" ref="EVB222" si="21411">EVB217*EVB221</f>
        <v>0</v>
      </c>
      <c r="EVC222">
        <f t="shared" ref="EVC222" si="21412">EVC217*EVC221</f>
        <v>0</v>
      </c>
      <c r="EVD222">
        <f t="shared" ref="EVD222" si="21413">EVD217*EVD221</f>
        <v>0</v>
      </c>
      <c r="EVE222">
        <f t="shared" ref="EVE222" si="21414">EVE217*EVE221</f>
        <v>0</v>
      </c>
      <c r="EVF222">
        <f t="shared" ref="EVF222" si="21415">EVF217*EVF221</f>
        <v>0</v>
      </c>
      <c r="EVG222">
        <f t="shared" ref="EVG222" si="21416">EVG217*EVG221</f>
        <v>0</v>
      </c>
      <c r="EVH222">
        <f t="shared" ref="EVH222" si="21417">EVH217*EVH221</f>
        <v>0</v>
      </c>
      <c r="EVI222">
        <f t="shared" ref="EVI222" si="21418">EVI217*EVI221</f>
        <v>0</v>
      </c>
      <c r="EVJ222">
        <f t="shared" ref="EVJ222" si="21419">EVJ217*EVJ221</f>
        <v>0</v>
      </c>
      <c r="EVK222">
        <f t="shared" ref="EVK222" si="21420">EVK217*EVK221</f>
        <v>0</v>
      </c>
      <c r="EVL222">
        <f t="shared" ref="EVL222" si="21421">EVL217*EVL221</f>
        <v>0</v>
      </c>
      <c r="EVM222">
        <f t="shared" ref="EVM222" si="21422">EVM217*EVM221</f>
        <v>0</v>
      </c>
      <c r="EVN222">
        <f t="shared" ref="EVN222" si="21423">EVN217*EVN221</f>
        <v>0</v>
      </c>
      <c r="EVO222">
        <f t="shared" ref="EVO222" si="21424">EVO217*EVO221</f>
        <v>0</v>
      </c>
      <c r="EVP222">
        <f t="shared" ref="EVP222" si="21425">EVP217*EVP221</f>
        <v>0</v>
      </c>
      <c r="EVQ222">
        <f t="shared" ref="EVQ222" si="21426">EVQ217*EVQ221</f>
        <v>0</v>
      </c>
      <c r="EVR222">
        <f t="shared" ref="EVR222" si="21427">EVR217*EVR221</f>
        <v>0</v>
      </c>
      <c r="EVS222">
        <f t="shared" ref="EVS222" si="21428">EVS217*EVS221</f>
        <v>0</v>
      </c>
      <c r="EVT222">
        <f t="shared" ref="EVT222" si="21429">EVT217*EVT221</f>
        <v>0</v>
      </c>
      <c r="EVU222">
        <f t="shared" ref="EVU222" si="21430">EVU217*EVU221</f>
        <v>0</v>
      </c>
      <c r="EVV222">
        <f t="shared" ref="EVV222" si="21431">EVV217*EVV221</f>
        <v>0</v>
      </c>
      <c r="EVW222">
        <f t="shared" ref="EVW222" si="21432">EVW217*EVW221</f>
        <v>0</v>
      </c>
      <c r="EVX222">
        <f t="shared" ref="EVX222" si="21433">EVX217*EVX221</f>
        <v>0</v>
      </c>
      <c r="EVY222">
        <f t="shared" ref="EVY222" si="21434">EVY217*EVY221</f>
        <v>0</v>
      </c>
      <c r="EVZ222">
        <f t="shared" ref="EVZ222" si="21435">EVZ217*EVZ221</f>
        <v>0</v>
      </c>
      <c r="EWA222">
        <f t="shared" ref="EWA222" si="21436">EWA217*EWA221</f>
        <v>0</v>
      </c>
      <c r="EWB222">
        <f t="shared" ref="EWB222" si="21437">EWB217*EWB221</f>
        <v>0</v>
      </c>
      <c r="EWC222">
        <f t="shared" ref="EWC222" si="21438">EWC217*EWC221</f>
        <v>0</v>
      </c>
      <c r="EWD222">
        <f t="shared" ref="EWD222" si="21439">EWD217*EWD221</f>
        <v>0</v>
      </c>
      <c r="EWE222">
        <f t="shared" ref="EWE222" si="21440">EWE217*EWE221</f>
        <v>0</v>
      </c>
      <c r="EWF222">
        <f t="shared" ref="EWF222" si="21441">EWF217*EWF221</f>
        <v>0</v>
      </c>
      <c r="EWG222">
        <f t="shared" ref="EWG222" si="21442">EWG217*EWG221</f>
        <v>0</v>
      </c>
      <c r="EWH222">
        <f t="shared" ref="EWH222" si="21443">EWH217*EWH221</f>
        <v>0</v>
      </c>
      <c r="EWI222">
        <f t="shared" ref="EWI222" si="21444">EWI217*EWI221</f>
        <v>0</v>
      </c>
      <c r="EWJ222">
        <f t="shared" ref="EWJ222" si="21445">EWJ217*EWJ221</f>
        <v>0</v>
      </c>
      <c r="EWK222">
        <f t="shared" ref="EWK222" si="21446">EWK217*EWK221</f>
        <v>0</v>
      </c>
      <c r="EWL222">
        <f t="shared" ref="EWL222" si="21447">EWL217*EWL221</f>
        <v>0</v>
      </c>
      <c r="EWM222">
        <f t="shared" ref="EWM222" si="21448">EWM217*EWM221</f>
        <v>0</v>
      </c>
      <c r="EWN222">
        <f t="shared" ref="EWN222" si="21449">EWN217*EWN221</f>
        <v>0</v>
      </c>
      <c r="EWO222">
        <f t="shared" ref="EWO222" si="21450">EWO217*EWO221</f>
        <v>0</v>
      </c>
      <c r="EWP222">
        <f t="shared" ref="EWP222" si="21451">EWP217*EWP221</f>
        <v>0</v>
      </c>
      <c r="EWQ222">
        <f t="shared" ref="EWQ222" si="21452">EWQ217*EWQ221</f>
        <v>0</v>
      </c>
      <c r="EWR222">
        <f t="shared" ref="EWR222" si="21453">EWR217*EWR221</f>
        <v>0</v>
      </c>
      <c r="EWS222">
        <f t="shared" ref="EWS222" si="21454">EWS217*EWS221</f>
        <v>0</v>
      </c>
      <c r="EWT222">
        <f t="shared" ref="EWT222" si="21455">EWT217*EWT221</f>
        <v>0</v>
      </c>
      <c r="EWU222">
        <f t="shared" ref="EWU222" si="21456">EWU217*EWU221</f>
        <v>0</v>
      </c>
      <c r="EWV222">
        <f t="shared" ref="EWV222" si="21457">EWV217*EWV221</f>
        <v>0</v>
      </c>
      <c r="EWW222">
        <f t="shared" ref="EWW222" si="21458">EWW217*EWW221</f>
        <v>0</v>
      </c>
      <c r="EWX222">
        <f t="shared" ref="EWX222" si="21459">EWX217*EWX221</f>
        <v>0</v>
      </c>
      <c r="EWY222">
        <f t="shared" ref="EWY222" si="21460">EWY217*EWY221</f>
        <v>0</v>
      </c>
      <c r="EWZ222">
        <f t="shared" ref="EWZ222" si="21461">EWZ217*EWZ221</f>
        <v>0</v>
      </c>
      <c r="EXA222">
        <f t="shared" ref="EXA222" si="21462">EXA217*EXA221</f>
        <v>0</v>
      </c>
      <c r="EXB222">
        <f t="shared" ref="EXB222" si="21463">EXB217*EXB221</f>
        <v>0</v>
      </c>
      <c r="EXC222">
        <f t="shared" ref="EXC222" si="21464">EXC217*EXC221</f>
        <v>0</v>
      </c>
      <c r="EXD222">
        <f t="shared" ref="EXD222" si="21465">EXD217*EXD221</f>
        <v>0</v>
      </c>
      <c r="EXE222">
        <f t="shared" ref="EXE222" si="21466">EXE217*EXE221</f>
        <v>0</v>
      </c>
      <c r="EXF222">
        <f t="shared" ref="EXF222" si="21467">EXF217*EXF221</f>
        <v>0</v>
      </c>
      <c r="EXG222">
        <f t="shared" ref="EXG222" si="21468">EXG217*EXG221</f>
        <v>0</v>
      </c>
      <c r="EXH222">
        <f t="shared" ref="EXH222" si="21469">EXH217*EXH221</f>
        <v>0</v>
      </c>
      <c r="EXI222">
        <f t="shared" ref="EXI222" si="21470">EXI217*EXI221</f>
        <v>0</v>
      </c>
      <c r="EXJ222">
        <f t="shared" ref="EXJ222" si="21471">EXJ217*EXJ221</f>
        <v>0</v>
      </c>
      <c r="EXK222">
        <f t="shared" ref="EXK222" si="21472">EXK217*EXK221</f>
        <v>0</v>
      </c>
      <c r="EXL222">
        <f t="shared" ref="EXL222" si="21473">EXL217*EXL221</f>
        <v>0</v>
      </c>
      <c r="EXM222">
        <f t="shared" ref="EXM222" si="21474">EXM217*EXM221</f>
        <v>0</v>
      </c>
      <c r="EXN222">
        <f t="shared" ref="EXN222" si="21475">EXN217*EXN221</f>
        <v>0</v>
      </c>
      <c r="EXO222">
        <f t="shared" ref="EXO222" si="21476">EXO217*EXO221</f>
        <v>0</v>
      </c>
      <c r="EXP222">
        <f t="shared" ref="EXP222" si="21477">EXP217*EXP221</f>
        <v>0</v>
      </c>
      <c r="EXQ222">
        <f t="shared" ref="EXQ222" si="21478">EXQ217*EXQ221</f>
        <v>0</v>
      </c>
      <c r="EXR222">
        <f t="shared" ref="EXR222" si="21479">EXR217*EXR221</f>
        <v>0</v>
      </c>
      <c r="EXS222">
        <f t="shared" ref="EXS222" si="21480">EXS217*EXS221</f>
        <v>0</v>
      </c>
      <c r="EXT222">
        <f t="shared" ref="EXT222" si="21481">EXT217*EXT221</f>
        <v>0</v>
      </c>
      <c r="EXU222">
        <f t="shared" ref="EXU222" si="21482">EXU217*EXU221</f>
        <v>0</v>
      </c>
      <c r="EXV222">
        <f t="shared" ref="EXV222" si="21483">EXV217*EXV221</f>
        <v>0</v>
      </c>
      <c r="EXW222">
        <f t="shared" ref="EXW222" si="21484">EXW217*EXW221</f>
        <v>0</v>
      </c>
      <c r="EXX222">
        <f t="shared" ref="EXX222" si="21485">EXX217*EXX221</f>
        <v>0</v>
      </c>
      <c r="EXY222">
        <f t="shared" ref="EXY222" si="21486">EXY217*EXY221</f>
        <v>0</v>
      </c>
      <c r="EXZ222">
        <f t="shared" ref="EXZ222" si="21487">EXZ217*EXZ221</f>
        <v>0</v>
      </c>
      <c r="EYA222">
        <f t="shared" ref="EYA222" si="21488">EYA217*EYA221</f>
        <v>0</v>
      </c>
      <c r="EYB222">
        <f t="shared" ref="EYB222" si="21489">EYB217*EYB221</f>
        <v>0</v>
      </c>
      <c r="EYC222">
        <f t="shared" ref="EYC222" si="21490">EYC217*EYC221</f>
        <v>0</v>
      </c>
      <c r="EYD222">
        <f t="shared" ref="EYD222" si="21491">EYD217*EYD221</f>
        <v>0</v>
      </c>
      <c r="EYE222">
        <f t="shared" ref="EYE222" si="21492">EYE217*EYE221</f>
        <v>0</v>
      </c>
      <c r="EYF222">
        <f t="shared" ref="EYF222" si="21493">EYF217*EYF221</f>
        <v>0</v>
      </c>
      <c r="EYG222">
        <f t="shared" ref="EYG222" si="21494">EYG217*EYG221</f>
        <v>0</v>
      </c>
      <c r="EYH222">
        <f t="shared" ref="EYH222" si="21495">EYH217*EYH221</f>
        <v>0</v>
      </c>
      <c r="EYI222">
        <f t="shared" ref="EYI222" si="21496">EYI217*EYI221</f>
        <v>0</v>
      </c>
      <c r="EYJ222">
        <f t="shared" ref="EYJ222" si="21497">EYJ217*EYJ221</f>
        <v>0</v>
      </c>
      <c r="EYK222">
        <f t="shared" ref="EYK222" si="21498">EYK217*EYK221</f>
        <v>0</v>
      </c>
      <c r="EYL222">
        <f t="shared" ref="EYL222" si="21499">EYL217*EYL221</f>
        <v>0</v>
      </c>
      <c r="EYM222">
        <f t="shared" ref="EYM222" si="21500">EYM217*EYM221</f>
        <v>0</v>
      </c>
      <c r="EYN222">
        <f t="shared" ref="EYN222" si="21501">EYN217*EYN221</f>
        <v>0</v>
      </c>
      <c r="EYO222">
        <f t="shared" ref="EYO222" si="21502">EYO217*EYO221</f>
        <v>0</v>
      </c>
      <c r="EYP222">
        <f t="shared" ref="EYP222" si="21503">EYP217*EYP221</f>
        <v>0</v>
      </c>
      <c r="EYQ222">
        <f t="shared" ref="EYQ222" si="21504">EYQ217*EYQ221</f>
        <v>0</v>
      </c>
      <c r="EYR222">
        <f t="shared" ref="EYR222" si="21505">EYR217*EYR221</f>
        <v>0</v>
      </c>
      <c r="EYS222">
        <f t="shared" ref="EYS222" si="21506">EYS217*EYS221</f>
        <v>0</v>
      </c>
      <c r="EYT222">
        <f t="shared" ref="EYT222" si="21507">EYT217*EYT221</f>
        <v>0</v>
      </c>
      <c r="EYU222">
        <f t="shared" ref="EYU222" si="21508">EYU217*EYU221</f>
        <v>0</v>
      </c>
      <c r="EYV222">
        <f t="shared" ref="EYV222" si="21509">EYV217*EYV221</f>
        <v>0</v>
      </c>
      <c r="EYW222">
        <f t="shared" ref="EYW222" si="21510">EYW217*EYW221</f>
        <v>0</v>
      </c>
      <c r="EYX222">
        <f t="shared" ref="EYX222" si="21511">EYX217*EYX221</f>
        <v>0</v>
      </c>
      <c r="EYY222">
        <f t="shared" ref="EYY222" si="21512">EYY217*EYY221</f>
        <v>0</v>
      </c>
      <c r="EYZ222">
        <f t="shared" ref="EYZ222" si="21513">EYZ217*EYZ221</f>
        <v>0</v>
      </c>
      <c r="EZA222">
        <f t="shared" ref="EZA222" si="21514">EZA217*EZA221</f>
        <v>0</v>
      </c>
      <c r="EZB222">
        <f t="shared" ref="EZB222" si="21515">EZB217*EZB221</f>
        <v>0</v>
      </c>
      <c r="EZC222">
        <f t="shared" ref="EZC222" si="21516">EZC217*EZC221</f>
        <v>0</v>
      </c>
      <c r="EZD222">
        <f t="shared" ref="EZD222" si="21517">EZD217*EZD221</f>
        <v>0</v>
      </c>
      <c r="EZE222">
        <f t="shared" ref="EZE222" si="21518">EZE217*EZE221</f>
        <v>0</v>
      </c>
      <c r="EZF222">
        <f t="shared" ref="EZF222" si="21519">EZF217*EZF221</f>
        <v>0</v>
      </c>
      <c r="EZG222">
        <f t="shared" ref="EZG222" si="21520">EZG217*EZG221</f>
        <v>0</v>
      </c>
      <c r="EZH222">
        <f t="shared" ref="EZH222" si="21521">EZH217*EZH221</f>
        <v>0</v>
      </c>
      <c r="EZI222">
        <f t="shared" ref="EZI222" si="21522">EZI217*EZI221</f>
        <v>0</v>
      </c>
      <c r="EZJ222">
        <f t="shared" ref="EZJ222" si="21523">EZJ217*EZJ221</f>
        <v>0</v>
      </c>
      <c r="EZK222">
        <f t="shared" ref="EZK222" si="21524">EZK217*EZK221</f>
        <v>0</v>
      </c>
      <c r="EZL222">
        <f t="shared" ref="EZL222" si="21525">EZL217*EZL221</f>
        <v>0</v>
      </c>
      <c r="EZM222">
        <f t="shared" ref="EZM222" si="21526">EZM217*EZM221</f>
        <v>0</v>
      </c>
      <c r="EZN222">
        <f t="shared" ref="EZN222" si="21527">EZN217*EZN221</f>
        <v>0</v>
      </c>
      <c r="EZO222">
        <f t="shared" ref="EZO222" si="21528">EZO217*EZO221</f>
        <v>0</v>
      </c>
      <c r="EZP222">
        <f t="shared" ref="EZP222" si="21529">EZP217*EZP221</f>
        <v>0</v>
      </c>
      <c r="EZQ222">
        <f t="shared" ref="EZQ222" si="21530">EZQ217*EZQ221</f>
        <v>0</v>
      </c>
      <c r="EZR222">
        <f t="shared" ref="EZR222" si="21531">EZR217*EZR221</f>
        <v>0</v>
      </c>
      <c r="EZS222">
        <f t="shared" ref="EZS222" si="21532">EZS217*EZS221</f>
        <v>0</v>
      </c>
      <c r="EZT222">
        <f t="shared" ref="EZT222" si="21533">EZT217*EZT221</f>
        <v>0</v>
      </c>
      <c r="EZU222">
        <f t="shared" ref="EZU222" si="21534">EZU217*EZU221</f>
        <v>0</v>
      </c>
      <c r="EZV222">
        <f t="shared" ref="EZV222" si="21535">EZV217*EZV221</f>
        <v>0</v>
      </c>
      <c r="EZW222">
        <f t="shared" ref="EZW222" si="21536">EZW217*EZW221</f>
        <v>0</v>
      </c>
      <c r="EZX222">
        <f t="shared" ref="EZX222" si="21537">EZX217*EZX221</f>
        <v>0</v>
      </c>
      <c r="EZY222">
        <f t="shared" ref="EZY222" si="21538">EZY217*EZY221</f>
        <v>0</v>
      </c>
      <c r="EZZ222">
        <f t="shared" ref="EZZ222" si="21539">EZZ217*EZZ221</f>
        <v>0</v>
      </c>
      <c r="FAA222">
        <f t="shared" ref="FAA222" si="21540">FAA217*FAA221</f>
        <v>0</v>
      </c>
      <c r="FAB222">
        <f t="shared" ref="FAB222" si="21541">FAB217*FAB221</f>
        <v>0</v>
      </c>
      <c r="FAC222">
        <f t="shared" ref="FAC222" si="21542">FAC217*FAC221</f>
        <v>0</v>
      </c>
      <c r="FAD222">
        <f t="shared" ref="FAD222" si="21543">FAD217*FAD221</f>
        <v>0</v>
      </c>
      <c r="FAE222">
        <f t="shared" ref="FAE222" si="21544">FAE217*FAE221</f>
        <v>0</v>
      </c>
      <c r="FAF222">
        <f t="shared" ref="FAF222" si="21545">FAF217*FAF221</f>
        <v>0</v>
      </c>
      <c r="FAG222">
        <f t="shared" ref="FAG222" si="21546">FAG217*FAG221</f>
        <v>0</v>
      </c>
      <c r="FAH222">
        <f t="shared" ref="FAH222" si="21547">FAH217*FAH221</f>
        <v>0</v>
      </c>
      <c r="FAI222">
        <f t="shared" ref="FAI222" si="21548">FAI217*FAI221</f>
        <v>0</v>
      </c>
      <c r="FAJ222">
        <f t="shared" ref="FAJ222" si="21549">FAJ217*FAJ221</f>
        <v>0</v>
      </c>
      <c r="FAK222">
        <f t="shared" ref="FAK222" si="21550">FAK217*FAK221</f>
        <v>0</v>
      </c>
      <c r="FAL222">
        <f t="shared" ref="FAL222" si="21551">FAL217*FAL221</f>
        <v>0</v>
      </c>
      <c r="FAM222">
        <f t="shared" ref="FAM222" si="21552">FAM217*FAM221</f>
        <v>0</v>
      </c>
      <c r="FAN222">
        <f t="shared" ref="FAN222" si="21553">FAN217*FAN221</f>
        <v>0</v>
      </c>
      <c r="FAO222">
        <f t="shared" ref="FAO222" si="21554">FAO217*FAO221</f>
        <v>0</v>
      </c>
      <c r="FAP222">
        <f t="shared" ref="FAP222" si="21555">FAP217*FAP221</f>
        <v>0</v>
      </c>
      <c r="FAQ222">
        <f t="shared" ref="FAQ222" si="21556">FAQ217*FAQ221</f>
        <v>0</v>
      </c>
      <c r="FAR222">
        <f t="shared" ref="FAR222" si="21557">FAR217*FAR221</f>
        <v>0</v>
      </c>
      <c r="FAS222">
        <f t="shared" ref="FAS222" si="21558">FAS217*FAS221</f>
        <v>0</v>
      </c>
      <c r="FAT222">
        <f t="shared" ref="FAT222" si="21559">FAT217*FAT221</f>
        <v>0</v>
      </c>
      <c r="FAU222">
        <f t="shared" ref="FAU222" si="21560">FAU217*FAU221</f>
        <v>0</v>
      </c>
      <c r="FAV222">
        <f t="shared" ref="FAV222" si="21561">FAV217*FAV221</f>
        <v>0</v>
      </c>
      <c r="FAW222">
        <f t="shared" ref="FAW222" si="21562">FAW217*FAW221</f>
        <v>0</v>
      </c>
      <c r="FAX222">
        <f t="shared" ref="FAX222" si="21563">FAX217*FAX221</f>
        <v>0</v>
      </c>
      <c r="FAY222">
        <f t="shared" ref="FAY222" si="21564">FAY217*FAY221</f>
        <v>0</v>
      </c>
      <c r="FAZ222">
        <f t="shared" ref="FAZ222" si="21565">FAZ217*FAZ221</f>
        <v>0</v>
      </c>
      <c r="FBA222">
        <f t="shared" ref="FBA222" si="21566">FBA217*FBA221</f>
        <v>0</v>
      </c>
      <c r="FBB222">
        <f t="shared" ref="FBB222" si="21567">FBB217*FBB221</f>
        <v>0</v>
      </c>
      <c r="FBC222">
        <f t="shared" ref="FBC222" si="21568">FBC217*FBC221</f>
        <v>0</v>
      </c>
      <c r="FBD222">
        <f t="shared" ref="FBD222" si="21569">FBD217*FBD221</f>
        <v>0</v>
      </c>
      <c r="FBE222">
        <f t="shared" ref="FBE222" si="21570">FBE217*FBE221</f>
        <v>0</v>
      </c>
      <c r="FBF222">
        <f t="shared" ref="FBF222" si="21571">FBF217*FBF221</f>
        <v>0</v>
      </c>
      <c r="FBG222">
        <f t="shared" ref="FBG222" si="21572">FBG217*FBG221</f>
        <v>0</v>
      </c>
      <c r="FBH222">
        <f t="shared" ref="FBH222" si="21573">FBH217*FBH221</f>
        <v>0</v>
      </c>
      <c r="FBI222">
        <f t="shared" ref="FBI222" si="21574">FBI217*FBI221</f>
        <v>0</v>
      </c>
      <c r="FBJ222">
        <f t="shared" ref="FBJ222" si="21575">FBJ217*FBJ221</f>
        <v>0</v>
      </c>
      <c r="FBK222">
        <f t="shared" ref="FBK222" si="21576">FBK217*FBK221</f>
        <v>0</v>
      </c>
      <c r="FBL222">
        <f t="shared" ref="FBL222" si="21577">FBL217*FBL221</f>
        <v>0</v>
      </c>
      <c r="FBM222">
        <f t="shared" ref="FBM222" si="21578">FBM217*FBM221</f>
        <v>0</v>
      </c>
      <c r="FBN222">
        <f t="shared" ref="FBN222" si="21579">FBN217*FBN221</f>
        <v>0</v>
      </c>
      <c r="FBO222">
        <f t="shared" ref="FBO222" si="21580">FBO217*FBO221</f>
        <v>0</v>
      </c>
      <c r="FBP222">
        <f t="shared" ref="FBP222" si="21581">FBP217*FBP221</f>
        <v>0</v>
      </c>
      <c r="FBQ222">
        <f t="shared" ref="FBQ222" si="21582">FBQ217*FBQ221</f>
        <v>0</v>
      </c>
      <c r="FBR222">
        <f t="shared" ref="FBR222" si="21583">FBR217*FBR221</f>
        <v>0</v>
      </c>
      <c r="FBS222">
        <f t="shared" ref="FBS222" si="21584">FBS217*FBS221</f>
        <v>0</v>
      </c>
      <c r="FBT222">
        <f t="shared" ref="FBT222" si="21585">FBT217*FBT221</f>
        <v>0</v>
      </c>
      <c r="FBU222">
        <f t="shared" ref="FBU222" si="21586">FBU217*FBU221</f>
        <v>0</v>
      </c>
      <c r="FBV222">
        <f t="shared" ref="FBV222" si="21587">FBV217*FBV221</f>
        <v>0</v>
      </c>
      <c r="FBW222">
        <f t="shared" ref="FBW222" si="21588">FBW217*FBW221</f>
        <v>0</v>
      </c>
      <c r="FBX222">
        <f t="shared" ref="FBX222" si="21589">FBX217*FBX221</f>
        <v>0</v>
      </c>
      <c r="FBY222">
        <f t="shared" ref="FBY222" si="21590">FBY217*FBY221</f>
        <v>0</v>
      </c>
      <c r="FBZ222">
        <f t="shared" ref="FBZ222" si="21591">FBZ217*FBZ221</f>
        <v>0</v>
      </c>
      <c r="FCA222">
        <f t="shared" ref="FCA222" si="21592">FCA217*FCA221</f>
        <v>0</v>
      </c>
      <c r="FCB222">
        <f t="shared" ref="FCB222" si="21593">FCB217*FCB221</f>
        <v>0</v>
      </c>
      <c r="FCC222">
        <f t="shared" ref="FCC222" si="21594">FCC217*FCC221</f>
        <v>0</v>
      </c>
      <c r="FCD222">
        <f t="shared" ref="FCD222" si="21595">FCD217*FCD221</f>
        <v>0</v>
      </c>
      <c r="FCE222">
        <f t="shared" ref="FCE222" si="21596">FCE217*FCE221</f>
        <v>0</v>
      </c>
      <c r="FCF222">
        <f t="shared" ref="FCF222" si="21597">FCF217*FCF221</f>
        <v>0</v>
      </c>
      <c r="FCG222">
        <f t="shared" ref="FCG222" si="21598">FCG217*FCG221</f>
        <v>0</v>
      </c>
      <c r="FCH222">
        <f t="shared" ref="FCH222" si="21599">FCH217*FCH221</f>
        <v>0</v>
      </c>
      <c r="FCI222">
        <f t="shared" ref="FCI222" si="21600">FCI217*FCI221</f>
        <v>0</v>
      </c>
      <c r="FCJ222">
        <f t="shared" ref="FCJ222" si="21601">FCJ217*FCJ221</f>
        <v>0</v>
      </c>
      <c r="FCK222">
        <f t="shared" ref="FCK222" si="21602">FCK217*FCK221</f>
        <v>0</v>
      </c>
      <c r="FCL222">
        <f t="shared" ref="FCL222" si="21603">FCL217*FCL221</f>
        <v>0</v>
      </c>
      <c r="FCM222">
        <f t="shared" ref="FCM222" si="21604">FCM217*FCM221</f>
        <v>0</v>
      </c>
      <c r="FCN222">
        <f t="shared" ref="FCN222" si="21605">FCN217*FCN221</f>
        <v>0</v>
      </c>
      <c r="FCO222">
        <f t="shared" ref="FCO222" si="21606">FCO217*FCO221</f>
        <v>0</v>
      </c>
      <c r="FCP222">
        <f t="shared" ref="FCP222" si="21607">FCP217*FCP221</f>
        <v>0</v>
      </c>
      <c r="FCQ222">
        <f t="shared" ref="FCQ222" si="21608">FCQ217*FCQ221</f>
        <v>0</v>
      </c>
      <c r="FCR222">
        <f t="shared" ref="FCR222" si="21609">FCR217*FCR221</f>
        <v>0</v>
      </c>
      <c r="FCS222">
        <f t="shared" ref="FCS222" si="21610">FCS217*FCS221</f>
        <v>0</v>
      </c>
      <c r="FCT222">
        <f t="shared" ref="FCT222" si="21611">FCT217*FCT221</f>
        <v>0</v>
      </c>
      <c r="FCU222">
        <f t="shared" ref="FCU222" si="21612">FCU217*FCU221</f>
        <v>0</v>
      </c>
      <c r="FCV222">
        <f t="shared" ref="FCV222" si="21613">FCV217*FCV221</f>
        <v>0</v>
      </c>
      <c r="FCW222">
        <f t="shared" ref="FCW222" si="21614">FCW217*FCW221</f>
        <v>0</v>
      </c>
      <c r="FCX222">
        <f t="shared" ref="FCX222" si="21615">FCX217*FCX221</f>
        <v>0</v>
      </c>
      <c r="FCY222">
        <f t="shared" ref="FCY222" si="21616">FCY217*FCY221</f>
        <v>0</v>
      </c>
      <c r="FCZ222">
        <f t="shared" ref="FCZ222" si="21617">FCZ217*FCZ221</f>
        <v>0</v>
      </c>
      <c r="FDA222">
        <f t="shared" ref="FDA222" si="21618">FDA217*FDA221</f>
        <v>0</v>
      </c>
      <c r="FDB222">
        <f t="shared" ref="FDB222" si="21619">FDB217*FDB221</f>
        <v>0</v>
      </c>
      <c r="FDC222">
        <f t="shared" ref="FDC222" si="21620">FDC217*FDC221</f>
        <v>0</v>
      </c>
      <c r="FDD222">
        <f t="shared" ref="FDD222" si="21621">FDD217*FDD221</f>
        <v>0</v>
      </c>
      <c r="FDE222">
        <f t="shared" ref="FDE222" si="21622">FDE217*FDE221</f>
        <v>0</v>
      </c>
      <c r="FDF222">
        <f t="shared" ref="FDF222" si="21623">FDF217*FDF221</f>
        <v>0</v>
      </c>
      <c r="FDG222">
        <f t="shared" ref="FDG222" si="21624">FDG217*FDG221</f>
        <v>0</v>
      </c>
      <c r="FDH222">
        <f t="shared" ref="FDH222" si="21625">FDH217*FDH221</f>
        <v>0</v>
      </c>
      <c r="FDI222">
        <f t="shared" ref="FDI222" si="21626">FDI217*FDI221</f>
        <v>0</v>
      </c>
      <c r="FDJ222">
        <f t="shared" ref="FDJ222" si="21627">FDJ217*FDJ221</f>
        <v>0</v>
      </c>
      <c r="FDK222">
        <f t="shared" ref="FDK222" si="21628">FDK217*FDK221</f>
        <v>0</v>
      </c>
      <c r="FDL222">
        <f t="shared" ref="FDL222" si="21629">FDL217*FDL221</f>
        <v>0</v>
      </c>
      <c r="FDM222">
        <f t="shared" ref="FDM222" si="21630">FDM217*FDM221</f>
        <v>0</v>
      </c>
      <c r="FDN222">
        <f t="shared" ref="FDN222" si="21631">FDN217*FDN221</f>
        <v>0</v>
      </c>
      <c r="FDO222">
        <f t="shared" ref="FDO222" si="21632">FDO217*FDO221</f>
        <v>0</v>
      </c>
      <c r="FDP222">
        <f t="shared" ref="FDP222" si="21633">FDP217*FDP221</f>
        <v>0</v>
      </c>
      <c r="FDQ222">
        <f t="shared" ref="FDQ222" si="21634">FDQ217*FDQ221</f>
        <v>0</v>
      </c>
      <c r="FDR222">
        <f t="shared" ref="FDR222" si="21635">FDR217*FDR221</f>
        <v>0</v>
      </c>
      <c r="FDS222">
        <f t="shared" ref="FDS222" si="21636">FDS217*FDS221</f>
        <v>0</v>
      </c>
      <c r="FDT222">
        <f t="shared" ref="FDT222" si="21637">FDT217*FDT221</f>
        <v>0</v>
      </c>
      <c r="FDU222">
        <f t="shared" ref="FDU222" si="21638">FDU217*FDU221</f>
        <v>0</v>
      </c>
      <c r="FDV222">
        <f t="shared" ref="FDV222" si="21639">FDV217*FDV221</f>
        <v>0</v>
      </c>
      <c r="FDW222">
        <f t="shared" ref="FDW222" si="21640">FDW217*FDW221</f>
        <v>0</v>
      </c>
      <c r="FDX222">
        <f t="shared" ref="FDX222" si="21641">FDX217*FDX221</f>
        <v>0</v>
      </c>
      <c r="FDY222">
        <f t="shared" ref="FDY222" si="21642">FDY217*FDY221</f>
        <v>0</v>
      </c>
      <c r="FDZ222">
        <f t="shared" ref="FDZ222" si="21643">FDZ217*FDZ221</f>
        <v>0</v>
      </c>
      <c r="FEA222">
        <f t="shared" ref="FEA222" si="21644">FEA217*FEA221</f>
        <v>0</v>
      </c>
      <c r="FEB222">
        <f t="shared" ref="FEB222" si="21645">FEB217*FEB221</f>
        <v>0</v>
      </c>
      <c r="FEC222">
        <f t="shared" ref="FEC222" si="21646">FEC217*FEC221</f>
        <v>0</v>
      </c>
      <c r="FED222">
        <f t="shared" ref="FED222" si="21647">FED217*FED221</f>
        <v>0</v>
      </c>
      <c r="FEE222">
        <f t="shared" ref="FEE222" si="21648">FEE217*FEE221</f>
        <v>0</v>
      </c>
      <c r="FEF222">
        <f t="shared" ref="FEF222" si="21649">FEF217*FEF221</f>
        <v>0</v>
      </c>
      <c r="FEG222">
        <f t="shared" ref="FEG222" si="21650">FEG217*FEG221</f>
        <v>0</v>
      </c>
      <c r="FEH222">
        <f t="shared" ref="FEH222" si="21651">FEH217*FEH221</f>
        <v>0</v>
      </c>
      <c r="FEI222">
        <f t="shared" ref="FEI222" si="21652">FEI217*FEI221</f>
        <v>0</v>
      </c>
      <c r="FEJ222">
        <f t="shared" ref="FEJ222" si="21653">FEJ217*FEJ221</f>
        <v>0</v>
      </c>
      <c r="FEK222">
        <f t="shared" ref="FEK222" si="21654">FEK217*FEK221</f>
        <v>0</v>
      </c>
      <c r="FEL222">
        <f t="shared" ref="FEL222" si="21655">FEL217*FEL221</f>
        <v>0</v>
      </c>
      <c r="FEM222">
        <f t="shared" ref="FEM222" si="21656">FEM217*FEM221</f>
        <v>0</v>
      </c>
      <c r="FEN222">
        <f t="shared" ref="FEN222" si="21657">FEN217*FEN221</f>
        <v>0</v>
      </c>
      <c r="FEO222">
        <f t="shared" ref="FEO222" si="21658">FEO217*FEO221</f>
        <v>0</v>
      </c>
      <c r="FEP222">
        <f t="shared" ref="FEP222" si="21659">FEP217*FEP221</f>
        <v>0</v>
      </c>
      <c r="FEQ222">
        <f t="shared" ref="FEQ222" si="21660">FEQ217*FEQ221</f>
        <v>0</v>
      </c>
      <c r="FER222">
        <f t="shared" ref="FER222" si="21661">FER217*FER221</f>
        <v>0</v>
      </c>
      <c r="FES222">
        <f t="shared" ref="FES222" si="21662">FES217*FES221</f>
        <v>0</v>
      </c>
      <c r="FET222">
        <f t="shared" ref="FET222" si="21663">FET217*FET221</f>
        <v>0</v>
      </c>
      <c r="FEU222">
        <f t="shared" ref="FEU222" si="21664">FEU217*FEU221</f>
        <v>0</v>
      </c>
      <c r="FEV222">
        <f t="shared" ref="FEV222" si="21665">FEV217*FEV221</f>
        <v>0</v>
      </c>
      <c r="FEW222">
        <f t="shared" ref="FEW222" si="21666">FEW217*FEW221</f>
        <v>0</v>
      </c>
      <c r="FEX222">
        <f t="shared" ref="FEX222" si="21667">FEX217*FEX221</f>
        <v>0</v>
      </c>
      <c r="FEY222">
        <f t="shared" ref="FEY222" si="21668">FEY217*FEY221</f>
        <v>0</v>
      </c>
      <c r="FEZ222">
        <f t="shared" ref="FEZ222" si="21669">FEZ217*FEZ221</f>
        <v>0</v>
      </c>
      <c r="FFA222">
        <f t="shared" ref="FFA222" si="21670">FFA217*FFA221</f>
        <v>0</v>
      </c>
      <c r="FFB222">
        <f t="shared" ref="FFB222" si="21671">FFB217*FFB221</f>
        <v>0</v>
      </c>
      <c r="FFC222">
        <f t="shared" ref="FFC222" si="21672">FFC217*FFC221</f>
        <v>0</v>
      </c>
      <c r="FFD222">
        <f t="shared" ref="FFD222" si="21673">FFD217*FFD221</f>
        <v>0</v>
      </c>
      <c r="FFE222">
        <f t="shared" ref="FFE222" si="21674">FFE217*FFE221</f>
        <v>0</v>
      </c>
      <c r="FFF222">
        <f t="shared" ref="FFF222" si="21675">FFF217*FFF221</f>
        <v>0</v>
      </c>
      <c r="FFG222">
        <f t="shared" ref="FFG222" si="21676">FFG217*FFG221</f>
        <v>0</v>
      </c>
      <c r="FFH222">
        <f t="shared" ref="FFH222" si="21677">FFH217*FFH221</f>
        <v>0</v>
      </c>
      <c r="FFI222">
        <f t="shared" ref="FFI222" si="21678">FFI217*FFI221</f>
        <v>0</v>
      </c>
      <c r="FFJ222">
        <f t="shared" ref="FFJ222" si="21679">FFJ217*FFJ221</f>
        <v>0</v>
      </c>
      <c r="FFK222">
        <f t="shared" ref="FFK222" si="21680">FFK217*FFK221</f>
        <v>0</v>
      </c>
      <c r="FFL222">
        <f t="shared" ref="FFL222" si="21681">FFL217*FFL221</f>
        <v>0</v>
      </c>
      <c r="FFM222">
        <f t="shared" ref="FFM222" si="21682">FFM217*FFM221</f>
        <v>0</v>
      </c>
      <c r="FFN222">
        <f t="shared" ref="FFN222" si="21683">FFN217*FFN221</f>
        <v>0</v>
      </c>
      <c r="FFO222">
        <f t="shared" ref="FFO222" si="21684">FFO217*FFO221</f>
        <v>0</v>
      </c>
      <c r="FFP222">
        <f t="shared" ref="FFP222" si="21685">FFP217*FFP221</f>
        <v>0</v>
      </c>
      <c r="FFQ222">
        <f t="shared" ref="FFQ222" si="21686">FFQ217*FFQ221</f>
        <v>0</v>
      </c>
      <c r="FFR222">
        <f t="shared" ref="FFR222" si="21687">FFR217*FFR221</f>
        <v>0</v>
      </c>
      <c r="FFS222">
        <f t="shared" ref="FFS222" si="21688">FFS217*FFS221</f>
        <v>0</v>
      </c>
      <c r="FFT222">
        <f t="shared" ref="FFT222" si="21689">FFT217*FFT221</f>
        <v>0</v>
      </c>
      <c r="FFU222">
        <f t="shared" ref="FFU222" si="21690">FFU217*FFU221</f>
        <v>0</v>
      </c>
      <c r="FFV222">
        <f t="shared" ref="FFV222" si="21691">FFV217*FFV221</f>
        <v>0</v>
      </c>
      <c r="FFW222">
        <f t="shared" ref="FFW222" si="21692">FFW217*FFW221</f>
        <v>0</v>
      </c>
      <c r="FFX222">
        <f t="shared" ref="FFX222" si="21693">FFX217*FFX221</f>
        <v>0</v>
      </c>
      <c r="FFY222">
        <f t="shared" ref="FFY222" si="21694">FFY217*FFY221</f>
        <v>0</v>
      </c>
      <c r="FFZ222">
        <f t="shared" ref="FFZ222" si="21695">FFZ217*FFZ221</f>
        <v>0</v>
      </c>
      <c r="FGA222">
        <f t="shared" ref="FGA222" si="21696">FGA217*FGA221</f>
        <v>0</v>
      </c>
      <c r="FGB222">
        <f t="shared" ref="FGB222" si="21697">FGB217*FGB221</f>
        <v>0</v>
      </c>
      <c r="FGC222">
        <f t="shared" ref="FGC222" si="21698">FGC217*FGC221</f>
        <v>0</v>
      </c>
      <c r="FGD222">
        <f t="shared" ref="FGD222" si="21699">FGD217*FGD221</f>
        <v>0</v>
      </c>
      <c r="FGE222">
        <f t="shared" ref="FGE222" si="21700">FGE217*FGE221</f>
        <v>0</v>
      </c>
      <c r="FGF222">
        <f t="shared" ref="FGF222" si="21701">FGF217*FGF221</f>
        <v>0</v>
      </c>
      <c r="FGG222">
        <f t="shared" ref="FGG222" si="21702">FGG217*FGG221</f>
        <v>0</v>
      </c>
      <c r="FGH222">
        <f t="shared" ref="FGH222" si="21703">FGH217*FGH221</f>
        <v>0</v>
      </c>
      <c r="FGI222">
        <f t="shared" ref="FGI222" si="21704">FGI217*FGI221</f>
        <v>0</v>
      </c>
      <c r="FGJ222">
        <f t="shared" ref="FGJ222" si="21705">FGJ217*FGJ221</f>
        <v>0</v>
      </c>
      <c r="FGK222">
        <f t="shared" ref="FGK222" si="21706">FGK217*FGK221</f>
        <v>0</v>
      </c>
      <c r="FGL222">
        <f t="shared" ref="FGL222" si="21707">FGL217*FGL221</f>
        <v>0</v>
      </c>
      <c r="FGM222">
        <f t="shared" ref="FGM222" si="21708">FGM217*FGM221</f>
        <v>0</v>
      </c>
      <c r="FGN222">
        <f t="shared" ref="FGN222" si="21709">FGN217*FGN221</f>
        <v>0</v>
      </c>
      <c r="FGO222">
        <f t="shared" ref="FGO222" si="21710">FGO217*FGO221</f>
        <v>0</v>
      </c>
      <c r="FGP222">
        <f t="shared" ref="FGP222" si="21711">FGP217*FGP221</f>
        <v>0</v>
      </c>
      <c r="FGQ222">
        <f t="shared" ref="FGQ222" si="21712">FGQ217*FGQ221</f>
        <v>0</v>
      </c>
      <c r="FGR222">
        <f t="shared" ref="FGR222" si="21713">FGR217*FGR221</f>
        <v>0</v>
      </c>
      <c r="FGS222">
        <f t="shared" ref="FGS222" si="21714">FGS217*FGS221</f>
        <v>0</v>
      </c>
      <c r="FGT222">
        <f t="shared" ref="FGT222" si="21715">FGT217*FGT221</f>
        <v>0</v>
      </c>
      <c r="FGU222">
        <f t="shared" ref="FGU222" si="21716">FGU217*FGU221</f>
        <v>0</v>
      </c>
      <c r="FGV222">
        <f t="shared" ref="FGV222" si="21717">FGV217*FGV221</f>
        <v>0</v>
      </c>
      <c r="FGW222">
        <f t="shared" ref="FGW222" si="21718">FGW217*FGW221</f>
        <v>0</v>
      </c>
      <c r="FGX222">
        <f t="shared" ref="FGX222" si="21719">FGX217*FGX221</f>
        <v>0</v>
      </c>
      <c r="FGY222">
        <f t="shared" ref="FGY222" si="21720">FGY217*FGY221</f>
        <v>0</v>
      </c>
      <c r="FGZ222">
        <f t="shared" ref="FGZ222" si="21721">FGZ217*FGZ221</f>
        <v>0</v>
      </c>
      <c r="FHA222">
        <f t="shared" ref="FHA222" si="21722">FHA217*FHA221</f>
        <v>0</v>
      </c>
      <c r="FHB222">
        <f t="shared" ref="FHB222" si="21723">FHB217*FHB221</f>
        <v>0</v>
      </c>
      <c r="FHC222">
        <f t="shared" ref="FHC222" si="21724">FHC217*FHC221</f>
        <v>0</v>
      </c>
      <c r="FHD222">
        <f t="shared" ref="FHD222" si="21725">FHD217*FHD221</f>
        <v>0</v>
      </c>
      <c r="FHE222">
        <f t="shared" ref="FHE222" si="21726">FHE217*FHE221</f>
        <v>0</v>
      </c>
      <c r="FHF222">
        <f t="shared" ref="FHF222" si="21727">FHF217*FHF221</f>
        <v>0</v>
      </c>
      <c r="FHG222">
        <f t="shared" ref="FHG222" si="21728">FHG217*FHG221</f>
        <v>0</v>
      </c>
      <c r="FHH222">
        <f t="shared" ref="FHH222" si="21729">FHH217*FHH221</f>
        <v>0</v>
      </c>
      <c r="FHI222">
        <f t="shared" ref="FHI222" si="21730">FHI217*FHI221</f>
        <v>0</v>
      </c>
      <c r="FHJ222">
        <f t="shared" ref="FHJ222" si="21731">FHJ217*FHJ221</f>
        <v>0</v>
      </c>
      <c r="FHK222">
        <f t="shared" ref="FHK222" si="21732">FHK217*FHK221</f>
        <v>0</v>
      </c>
      <c r="FHL222">
        <f t="shared" ref="FHL222" si="21733">FHL217*FHL221</f>
        <v>0</v>
      </c>
      <c r="FHM222">
        <f t="shared" ref="FHM222" si="21734">FHM217*FHM221</f>
        <v>0</v>
      </c>
      <c r="FHN222">
        <f t="shared" ref="FHN222" si="21735">FHN217*FHN221</f>
        <v>0</v>
      </c>
      <c r="FHO222">
        <f t="shared" ref="FHO222" si="21736">FHO217*FHO221</f>
        <v>0</v>
      </c>
      <c r="FHP222">
        <f t="shared" ref="FHP222" si="21737">FHP217*FHP221</f>
        <v>0</v>
      </c>
      <c r="FHQ222">
        <f t="shared" ref="FHQ222" si="21738">FHQ217*FHQ221</f>
        <v>0</v>
      </c>
      <c r="FHR222">
        <f t="shared" ref="FHR222" si="21739">FHR217*FHR221</f>
        <v>0</v>
      </c>
      <c r="FHS222">
        <f t="shared" ref="FHS222" si="21740">FHS217*FHS221</f>
        <v>0</v>
      </c>
      <c r="FHT222">
        <f t="shared" ref="FHT222" si="21741">FHT217*FHT221</f>
        <v>0</v>
      </c>
      <c r="FHU222">
        <f t="shared" ref="FHU222" si="21742">FHU217*FHU221</f>
        <v>0</v>
      </c>
      <c r="FHV222">
        <f t="shared" ref="FHV222" si="21743">FHV217*FHV221</f>
        <v>0</v>
      </c>
      <c r="FHW222">
        <f t="shared" ref="FHW222" si="21744">FHW217*FHW221</f>
        <v>0</v>
      </c>
      <c r="FHX222">
        <f t="shared" ref="FHX222" si="21745">FHX217*FHX221</f>
        <v>0</v>
      </c>
      <c r="FHY222">
        <f t="shared" ref="FHY222" si="21746">FHY217*FHY221</f>
        <v>0</v>
      </c>
      <c r="FHZ222">
        <f t="shared" ref="FHZ222" si="21747">FHZ217*FHZ221</f>
        <v>0</v>
      </c>
      <c r="FIA222">
        <f t="shared" ref="FIA222" si="21748">FIA217*FIA221</f>
        <v>0</v>
      </c>
      <c r="FIB222">
        <f t="shared" ref="FIB222" si="21749">FIB217*FIB221</f>
        <v>0</v>
      </c>
      <c r="FIC222">
        <f t="shared" ref="FIC222" si="21750">FIC217*FIC221</f>
        <v>0</v>
      </c>
      <c r="FID222">
        <f t="shared" ref="FID222" si="21751">FID217*FID221</f>
        <v>0</v>
      </c>
      <c r="FIE222">
        <f t="shared" ref="FIE222" si="21752">FIE217*FIE221</f>
        <v>0</v>
      </c>
      <c r="FIF222">
        <f t="shared" ref="FIF222" si="21753">FIF217*FIF221</f>
        <v>0</v>
      </c>
      <c r="FIG222">
        <f t="shared" ref="FIG222" si="21754">FIG217*FIG221</f>
        <v>0</v>
      </c>
      <c r="FIH222">
        <f t="shared" ref="FIH222" si="21755">FIH217*FIH221</f>
        <v>0</v>
      </c>
      <c r="FII222">
        <f t="shared" ref="FII222" si="21756">FII217*FII221</f>
        <v>0</v>
      </c>
      <c r="FIJ222">
        <f t="shared" ref="FIJ222" si="21757">FIJ217*FIJ221</f>
        <v>0</v>
      </c>
      <c r="FIK222">
        <f t="shared" ref="FIK222" si="21758">FIK217*FIK221</f>
        <v>0</v>
      </c>
      <c r="FIL222">
        <f t="shared" ref="FIL222" si="21759">FIL217*FIL221</f>
        <v>0</v>
      </c>
      <c r="FIM222">
        <f t="shared" ref="FIM222" si="21760">FIM217*FIM221</f>
        <v>0</v>
      </c>
      <c r="FIN222">
        <f t="shared" ref="FIN222" si="21761">FIN217*FIN221</f>
        <v>0</v>
      </c>
      <c r="FIO222">
        <f t="shared" ref="FIO222" si="21762">FIO217*FIO221</f>
        <v>0</v>
      </c>
      <c r="FIP222">
        <f t="shared" ref="FIP222" si="21763">FIP217*FIP221</f>
        <v>0</v>
      </c>
      <c r="FIQ222">
        <f t="shared" ref="FIQ222" si="21764">FIQ217*FIQ221</f>
        <v>0</v>
      </c>
      <c r="FIR222">
        <f t="shared" ref="FIR222" si="21765">FIR217*FIR221</f>
        <v>0</v>
      </c>
      <c r="FIS222">
        <f t="shared" ref="FIS222" si="21766">FIS217*FIS221</f>
        <v>0</v>
      </c>
      <c r="FIT222">
        <f t="shared" ref="FIT222" si="21767">FIT217*FIT221</f>
        <v>0</v>
      </c>
      <c r="FIU222">
        <f t="shared" ref="FIU222" si="21768">FIU217*FIU221</f>
        <v>0</v>
      </c>
      <c r="FIV222">
        <f t="shared" ref="FIV222" si="21769">FIV217*FIV221</f>
        <v>0</v>
      </c>
      <c r="FIW222">
        <f t="shared" ref="FIW222" si="21770">FIW217*FIW221</f>
        <v>0</v>
      </c>
      <c r="FIX222">
        <f t="shared" ref="FIX222" si="21771">FIX217*FIX221</f>
        <v>0</v>
      </c>
      <c r="FIY222">
        <f t="shared" ref="FIY222" si="21772">FIY217*FIY221</f>
        <v>0</v>
      </c>
      <c r="FIZ222">
        <f t="shared" ref="FIZ222" si="21773">FIZ217*FIZ221</f>
        <v>0</v>
      </c>
      <c r="FJA222">
        <f t="shared" ref="FJA222" si="21774">FJA217*FJA221</f>
        <v>0</v>
      </c>
      <c r="FJB222">
        <f t="shared" ref="FJB222" si="21775">FJB217*FJB221</f>
        <v>0</v>
      </c>
      <c r="FJC222">
        <f t="shared" ref="FJC222" si="21776">FJC217*FJC221</f>
        <v>0</v>
      </c>
      <c r="FJD222">
        <f t="shared" ref="FJD222" si="21777">FJD217*FJD221</f>
        <v>0</v>
      </c>
      <c r="FJE222">
        <f t="shared" ref="FJE222" si="21778">FJE217*FJE221</f>
        <v>0</v>
      </c>
      <c r="FJF222">
        <f t="shared" ref="FJF222" si="21779">FJF217*FJF221</f>
        <v>0</v>
      </c>
      <c r="FJG222">
        <f t="shared" ref="FJG222" si="21780">FJG217*FJG221</f>
        <v>0</v>
      </c>
      <c r="FJH222">
        <f t="shared" ref="FJH222" si="21781">FJH217*FJH221</f>
        <v>0</v>
      </c>
      <c r="FJI222">
        <f t="shared" ref="FJI222" si="21782">FJI217*FJI221</f>
        <v>0</v>
      </c>
      <c r="FJJ222">
        <f t="shared" ref="FJJ222" si="21783">FJJ217*FJJ221</f>
        <v>0</v>
      </c>
      <c r="FJK222">
        <f t="shared" ref="FJK222" si="21784">FJK217*FJK221</f>
        <v>0</v>
      </c>
      <c r="FJL222">
        <f t="shared" ref="FJL222" si="21785">FJL217*FJL221</f>
        <v>0</v>
      </c>
      <c r="FJM222">
        <f t="shared" ref="FJM222" si="21786">FJM217*FJM221</f>
        <v>0</v>
      </c>
      <c r="FJN222">
        <f t="shared" ref="FJN222" si="21787">FJN217*FJN221</f>
        <v>0</v>
      </c>
      <c r="FJO222">
        <f t="shared" ref="FJO222" si="21788">FJO217*FJO221</f>
        <v>0</v>
      </c>
      <c r="FJP222">
        <f t="shared" ref="FJP222" si="21789">FJP217*FJP221</f>
        <v>0</v>
      </c>
      <c r="FJQ222">
        <f t="shared" ref="FJQ222" si="21790">FJQ217*FJQ221</f>
        <v>0</v>
      </c>
      <c r="FJR222">
        <f t="shared" ref="FJR222" si="21791">FJR217*FJR221</f>
        <v>0</v>
      </c>
      <c r="FJS222">
        <f t="shared" ref="FJS222" si="21792">FJS217*FJS221</f>
        <v>0</v>
      </c>
      <c r="FJT222">
        <f t="shared" ref="FJT222" si="21793">FJT217*FJT221</f>
        <v>0</v>
      </c>
      <c r="FJU222">
        <f t="shared" ref="FJU222" si="21794">FJU217*FJU221</f>
        <v>0</v>
      </c>
      <c r="FJV222">
        <f t="shared" ref="FJV222" si="21795">FJV217*FJV221</f>
        <v>0</v>
      </c>
      <c r="FJW222">
        <f t="shared" ref="FJW222" si="21796">FJW217*FJW221</f>
        <v>0</v>
      </c>
      <c r="FJX222">
        <f t="shared" ref="FJX222" si="21797">FJX217*FJX221</f>
        <v>0</v>
      </c>
      <c r="FJY222">
        <f t="shared" ref="FJY222" si="21798">FJY217*FJY221</f>
        <v>0</v>
      </c>
      <c r="FJZ222">
        <f t="shared" ref="FJZ222" si="21799">FJZ217*FJZ221</f>
        <v>0</v>
      </c>
      <c r="FKA222">
        <f t="shared" ref="FKA222" si="21800">FKA217*FKA221</f>
        <v>0</v>
      </c>
      <c r="FKB222">
        <f t="shared" ref="FKB222" si="21801">FKB217*FKB221</f>
        <v>0</v>
      </c>
      <c r="FKC222">
        <f t="shared" ref="FKC222" si="21802">FKC217*FKC221</f>
        <v>0</v>
      </c>
      <c r="FKD222">
        <f t="shared" ref="FKD222" si="21803">FKD217*FKD221</f>
        <v>0</v>
      </c>
      <c r="FKE222">
        <f t="shared" ref="FKE222" si="21804">FKE217*FKE221</f>
        <v>0</v>
      </c>
      <c r="FKF222">
        <f t="shared" ref="FKF222" si="21805">FKF217*FKF221</f>
        <v>0</v>
      </c>
      <c r="FKG222">
        <f t="shared" ref="FKG222" si="21806">FKG217*FKG221</f>
        <v>0</v>
      </c>
      <c r="FKH222">
        <f t="shared" ref="FKH222" si="21807">FKH217*FKH221</f>
        <v>0</v>
      </c>
      <c r="FKI222">
        <f t="shared" ref="FKI222" si="21808">FKI217*FKI221</f>
        <v>0</v>
      </c>
      <c r="FKJ222">
        <f t="shared" ref="FKJ222" si="21809">FKJ217*FKJ221</f>
        <v>0</v>
      </c>
      <c r="FKK222">
        <f t="shared" ref="FKK222" si="21810">FKK217*FKK221</f>
        <v>0</v>
      </c>
      <c r="FKL222">
        <f t="shared" ref="FKL222" si="21811">FKL217*FKL221</f>
        <v>0</v>
      </c>
      <c r="FKM222">
        <f t="shared" ref="FKM222" si="21812">FKM217*FKM221</f>
        <v>0</v>
      </c>
      <c r="FKN222">
        <f t="shared" ref="FKN222" si="21813">FKN217*FKN221</f>
        <v>0</v>
      </c>
      <c r="FKO222">
        <f t="shared" ref="FKO222" si="21814">FKO217*FKO221</f>
        <v>0</v>
      </c>
      <c r="FKP222">
        <f t="shared" ref="FKP222" si="21815">FKP217*FKP221</f>
        <v>0</v>
      </c>
      <c r="FKQ222">
        <f t="shared" ref="FKQ222" si="21816">FKQ217*FKQ221</f>
        <v>0</v>
      </c>
      <c r="FKR222">
        <f t="shared" ref="FKR222" si="21817">FKR217*FKR221</f>
        <v>0</v>
      </c>
      <c r="FKS222">
        <f t="shared" ref="FKS222" si="21818">FKS217*FKS221</f>
        <v>0</v>
      </c>
      <c r="FKT222">
        <f t="shared" ref="FKT222" si="21819">FKT217*FKT221</f>
        <v>0</v>
      </c>
      <c r="FKU222">
        <f t="shared" ref="FKU222" si="21820">FKU217*FKU221</f>
        <v>0</v>
      </c>
      <c r="FKV222">
        <f t="shared" ref="FKV222" si="21821">FKV217*FKV221</f>
        <v>0</v>
      </c>
      <c r="FKW222">
        <f t="shared" ref="FKW222" si="21822">FKW217*FKW221</f>
        <v>0</v>
      </c>
      <c r="FKX222">
        <f t="shared" ref="FKX222" si="21823">FKX217*FKX221</f>
        <v>0</v>
      </c>
      <c r="FKY222">
        <f t="shared" ref="FKY222" si="21824">FKY217*FKY221</f>
        <v>0</v>
      </c>
      <c r="FKZ222">
        <f t="shared" ref="FKZ222" si="21825">FKZ217*FKZ221</f>
        <v>0</v>
      </c>
      <c r="FLA222">
        <f t="shared" ref="FLA222" si="21826">FLA217*FLA221</f>
        <v>0</v>
      </c>
      <c r="FLB222">
        <f t="shared" ref="FLB222" si="21827">FLB217*FLB221</f>
        <v>0</v>
      </c>
      <c r="FLC222">
        <f t="shared" ref="FLC222" si="21828">FLC217*FLC221</f>
        <v>0</v>
      </c>
      <c r="FLD222">
        <f t="shared" ref="FLD222" si="21829">FLD217*FLD221</f>
        <v>0</v>
      </c>
      <c r="FLE222">
        <f t="shared" ref="FLE222" si="21830">FLE217*FLE221</f>
        <v>0</v>
      </c>
      <c r="FLF222">
        <f t="shared" ref="FLF222" si="21831">FLF217*FLF221</f>
        <v>0</v>
      </c>
      <c r="FLG222">
        <f t="shared" ref="FLG222" si="21832">FLG217*FLG221</f>
        <v>0</v>
      </c>
      <c r="FLH222">
        <f t="shared" ref="FLH222" si="21833">FLH217*FLH221</f>
        <v>0</v>
      </c>
      <c r="FLI222">
        <f t="shared" ref="FLI222" si="21834">FLI217*FLI221</f>
        <v>0</v>
      </c>
      <c r="FLJ222">
        <f t="shared" ref="FLJ222" si="21835">FLJ217*FLJ221</f>
        <v>0</v>
      </c>
      <c r="FLK222">
        <f t="shared" ref="FLK222" si="21836">FLK217*FLK221</f>
        <v>0</v>
      </c>
      <c r="FLL222">
        <f t="shared" ref="FLL222" si="21837">FLL217*FLL221</f>
        <v>0</v>
      </c>
      <c r="FLM222">
        <f t="shared" ref="FLM222" si="21838">FLM217*FLM221</f>
        <v>0</v>
      </c>
      <c r="FLN222">
        <f t="shared" ref="FLN222" si="21839">FLN217*FLN221</f>
        <v>0</v>
      </c>
      <c r="FLO222">
        <f t="shared" ref="FLO222" si="21840">FLO217*FLO221</f>
        <v>0</v>
      </c>
      <c r="FLP222">
        <f t="shared" ref="FLP222" si="21841">FLP217*FLP221</f>
        <v>0</v>
      </c>
      <c r="FLQ222">
        <f t="shared" ref="FLQ222" si="21842">FLQ217*FLQ221</f>
        <v>0</v>
      </c>
      <c r="FLR222">
        <f t="shared" ref="FLR222" si="21843">FLR217*FLR221</f>
        <v>0</v>
      </c>
      <c r="FLS222">
        <f t="shared" ref="FLS222" si="21844">FLS217*FLS221</f>
        <v>0</v>
      </c>
      <c r="FLT222">
        <f t="shared" ref="FLT222" si="21845">FLT217*FLT221</f>
        <v>0</v>
      </c>
      <c r="FLU222">
        <f t="shared" ref="FLU222" si="21846">FLU217*FLU221</f>
        <v>0</v>
      </c>
      <c r="FLV222">
        <f t="shared" ref="FLV222" si="21847">FLV217*FLV221</f>
        <v>0</v>
      </c>
      <c r="FLW222">
        <f t="shared" ref="FLW222" si="21848">FLW217*FLW221</f>
        <v>0</v>
      </c>
      <c r="FLX222">
        <f t="shared" ref="FLX222" si="21849">FLX217*FLX221</f>
        <v>0</v>
      </c>
      <c r="FLY222">
        <f t="shared" ref="FLY222" si="21850">FLY217*FLY221</f>
        <v>0</v>
      </c>
      <c r="FLZ222">
        <f t="shared" ref="FLZ222" si="21851">FLZ217*FLZ221</f>
        <v>0</v>
      </c>
      <c r="FMA222">
        <f t="shared" ref="FMA222" si="21852">FMA217*FMA221</f>
        <v>0</v>
      </c>
      <c r="FMB222">
        <f t="shared" ref="FMB222" si="21853">FMB217*FMB221</f>
        <v>0</v>
      </c>
      <c r="FMC222">
        <f t="shared" ref="FMC222" si="21854">FMC217*FMC221</f>
        <v>0</v>
      </c>
      <c r="FMD222">
        <f t="shared" ref="FMD222" si="21855">FMD217*FMD221</f>
        <v>0</v>
      </c>
      <c r="FME222">
        <f t="shared" ref="FME222" si="21856">FME217*FME221</f>
        <v>0</v>
      </c>
      <c r="FMF222">
        <f t="shared" ref="FMF222" si="21857">FMF217*FMF221</f>
        <v>0</v>
      </c>
      <c r="FMG222">
        <f t="shared" ref="FMG222" si="21858">FMG217*FMG221</f>
        <v>0</v>
      </c>
      <c r="FMH222">
        <f t="shared" ref="FMH222" si="21859">FMH217*FMH221</f>
        <v>0</v>
      </c>
      <c r="FMI222">
        <f t="shared" ref="FMI222" si="21860">FMI217*FMI221</f>
        <v>0</v>
      </c>
      <c r="FMJ222">
        <f t="shared" ref="FMJ222" si="21861">FMJ217*FMJ221</f>
        <v>0</v>
      </c>
      <c r="FMK222">
        <f t="shared" ref="FMK222" si="21862">FMK217*FMK221</f>
        <v>0</v>
      </c>
      <c r="FML222">
        <f t="shared" ref="FML222" si="21863">FML217*FML221</f>
        <v>0</v>
      </c>
      <c r="FMM222">
        <f t="shared" ref="FMM222" si="21864">FMM217*FMM221</f>
        <v>0</v>
      </c>
      <c r="FMN222">
        <f t="shared" ref="FMN222" si="21865">FMN217*FMN221</f>
        <v>0</v>
      </c>
      <c r="FMO222">
        <f t="shared" ref="FMO222" si="21866">FMO217*FMO221</f>
        <v>0</v>
      </c>
      <c r="FMP222">
        <f t="shared" ref="FMP222" si="21867">FMP217*FMP221</f>
        <v>0</v>
      </c>
      <c r="FMQ222">
        <f t="shared" ref="FMQ222" si="21868">FMQ217*FMQ221</f>
        <v>0</v>
      </c>
      <c r="FMR222">
        <f t="shared" ref="FMR222" si="21869">FMR217*FMR221</f>
        <v>0</v>
      </c>
      <c r="FMS222">
        <f t="shared" ref="FMS222" si="21870">FMS217*FMS221</f>
        <v>0</v>
      </c>
      <c r="FMT222">
        <f t="shared" ref="FMT222" si="21871">FMT217*FMT221</f>
        <v>0</v>
      </c>
      <c r="FMU222">
        <f t="shared" ref="FMU222" si="21872">FMU217*FMU221</f>
        <v>0</v>
      </c>
      <c r="FMV222">
        <f t="shared" ref="FMV222" si="21873">FMV217*FMV221</f>
        <v>0</v>
      </c>
      <c r="FMW222">
        <f t="shared" ref="FMW222" si="21874">FMW217*FMW221</f>
        <v>0</v>
      </c>
      <c r="FMX222">
        <f t="shared" ref="FMX222" si="21875">FMX217*FMX221</f>
        <v>0</v>
      </c>
      <c r="FMY222">
        <f t="shared" ref="FMY222" si="21876">FMY217*FMY221</f>
        <v>0</v>
      </c>
      <c r="FMZ222">
        <f t="shared" ref="FMZ222" si="21877">FMZ217*FMZ221</f>
        <v>0</v>
      </c>
      <c r="FNA222">
        <f t="shared" ref="FNA222" si="21878">FNA217*FNA221</f>
        <v>0</v>
      </c>
      <c r="FNB222">
        <f t="shared" ref="FNB222" si="21879">FNB217*FNB221</f>
        <v>0</v>
      </c>
      <c r="FNC222">
        <f t="shared" ref="FNC222" si="21880">FNC217*FNC221</f>
        <v>0</v>
      </c>
      <c r="FND222">
        <f t="shared" ref="FND222" si="21881">FND217*FND221</f>
        <v>0</v>
      </c>
      <c r="FNE222">
        <f t="shared" ref="FNE222" si="21882">FNE217*FNE221</f>
        <v>0</v>
      </c>
      <c r="FNF222">
        <f t="shared" ref="FNF222" si="21883">FNF217*FNF221</f>
        <v>0</v>
      </c>
      <c r="FNG222">
        <f t="shared" ref="FNG222" si="21884">FNG217*FNG221</f>
        <v>0</v>
      </c>
      <c r="FNH222">
        <f t="shared" ref="FNH222" si="21885">FNH217*FNH221</f>
        <v>0</v>
      </c>
      <c r="FNI222">
        <f t="shared" ref="FNI222" si="21886">FNI217*FNI221</f>
        <v>0</v>
      </c>
      <c r="FNJ222">
        <f t="shared" ref="FNJ222" si="21887">FNJ217*FNJ221</f>
        <v>0</v>
      </c>
      <c r="FNK222">
        <f t="shared" ref="FNK222" si="21888">FNK217*FNK221</f>
        <v>0</v>
      </c>
      <c r="FNL222">
        <f t="shared" ref="FNL222" si="21889">FNL217*FNL221</f>
        <v>0</v>
      </c>
      <c r="FNM222">
        <f t="shared" ref="FNM222" si="21890">FNM217*FNM221</f>
        <v>0</v>
      </c>
      <c r="FNN222">
        <f t="shared" ref="FNN222" si="21891">FNN217*FNN221</f>
        <v>0</v>
      </c>
      <c r="FNO222">
        <f t="shared" ref="FNO222" si="21892">FNO217*FNO221</f>
        <v>0</v>
      </c>
      <c r="FNP222">
        <f t="shared" ref="FNP222" si="21893">FNP217*FNP221</f>
        <v>0</v>
      </c>
      <c r="FNQ222">
        <f t="shared" ref="FNQ222" si="21894">FNQ217*FNQ221</f>
        <v>0</v>
      </c>
      <c r="FNR222">
        <f t="shared" ref="FNR222" si="21895">FNR217*FNR221</f>
        <v>0</v>
      </c>
      <c r="FNS222">
        <f t="shared" ref="FNS222" si="21896">FNS217*FNS221</f>
        <v>0</v>
      </c>
      <c r="FNT222">
        <f t="shared" ref="FNT222" si="21897">FNT217*FNT221</f>
        <v>0</v>
      </c>
      <c r="FNU222">
        <f t="shared" ref="FNU222" si="21898">FNU217*FNU221</f>
        <v>0</v>
      </c>
      <c r="FNV222">
        <f t="shared" ref="FNV222" si="21899">FNV217*FNV221</f>
        <v>0</v>
      </c>
      <c r="FNW222">
        <f t="shared" ref="FNW222" si="21900">FNW217*FNW221</f>
        <v>0</v>
      </c>
      <c r="FNX222">
        <f t="shared" ref="FNX222" si="21901">FNX217*FNX221</f>
        <v>0</v>
      </c>
      <c r="FNY222">
        <f t="shared" ref="FNY222" si="21902">FNY217*FNY221</f>
        <v>0</v>
      </c>
      <c r="FNZ222">
        <f t="shared" ref="FNZ222" si="21903">FNZ217*FNZ221</f>
        <v>0</v>
      </c>
      <c r="FOA222">
        <f t="shared" ref="FOA222" si="21904">FOA217*FOA221</f>
        <v>0</v>
      </c>
      <c r="FOB222">
        <f t="shared" ref="FOB222" si="21905">FOB217*FOB221</f>
        <v>0</v>
      </c>
      <c r="FOC222">
        <f t="shared" ref="FOC222" si="21906">FOC217*FOC221</f>
        <v>0</v>
      </c>
      <c r="FOD222">
        <f t="shared" ref="FOD222" si="21907">FOD217*FOD221</f>
        <v>0</v>
      </c>
      <c r="FOE222">
        <f t="shared" ref="FOE222" si="21908">FOE217*FOE221</f>
        <v>0</v>
      </c>
      <c r="FOF222">
        <f t="shared" ref="FOF222" si="21909">FOF217*FOF221</f>
        <v>0</v>
      </c>
      <c r="FOG222">
        <f t="shared" ref="FOG222" si="21910">FOG217*FOG221</f>
        <v>0</v>
      </c>
      <c r="FOH222">
        <f t="shared" ref="FOH222" si="21911">FOH217*FOH221</f>
        <v>0</v>
      </c>
      <c r="FOI222">
        <f t="shared" ref="FOI222" si="21912">FOI217*FOI221</f>
        <v>0</v>
      </c>
      <c r="FOJ222">
        <f t="shared" ref="FOJ222" si="21913">FOJ217*FOJ221</f>
        <v>0</v>
      </c>
      <c r="FOK222">
        <f t="shared" ref="FOK222" si="21914">FOK217*FOK221</f>
        <v>0</v>
      </c>
      <c r="FOL222">
        <f t="shared" ref="FOL222" si="21915">FOL217*FOL221</f>
        <v>0</v>
      </c>
      <c r="FOM222">
        <f t="shared" ref="FOM222" si="21916">FOM217*FOM221</f>
        <v>0</v>
      </c>
      <c r="FON222">
        <f t="shared" ref="FON222" si="21917">FON217*FON221</f>
        <v>0</v>
      </c>
      <c r="FOO222">
        <f t="shared" ref="FOO222" si="21918">FOO217*FOO221</f>
        <v>0</v>
      </c>
      <c r="FOP222">
        <f t="shared" ref="FOP222" si="21919">FOP217*FOP221</f>
        <v>0</v>
      </c>
      <c r="FOQ222">
        <f t="shared" ref="FOQ222" si="21920">FOQ217*FOQ221</f>
        <v>0</v>
      </c>
      <c r="FOR222">
        <f t="shared" ref="FOR222" si="21921">FOR217*FOR221</f>
        <v>0</v>
      </c>
      <c r="FOS222">
        <f t="shared" ref="FOS222" si="21922">FOS217*FOS221</f>
        <v>0</v>
      </c>
      <c r="FOT222">
        <f t="shared" ref="FOT222" si="21923">FOT217*FOT221</f>
        <v>0</v>
      </c>
      <c r="FOU222">
        <f t="shared" ref="FOU222" si="21924">FOU217*FOU221</f>
        <v>0</v>
      </c>
      <c r="FOV222">
        <f t="shared" ref="FOV222" si="21925">FOV217*FOV221</f>
        <v>0</v>
      </c>
      <c r="FOW222">
        <f t="shared" ref="FOW222" si="21926">FOW217*FOW221</f>
        <v>0</v>
      </c>
      <c r="FOX222">
        <f t="shared" ref="FOX222" si="21927">FOX217*FOX221</f>
        <v>0</v>
      </c>
      <c r="FOY222">
        <f t="shared" ref="FOY222" si="21928">FOY217*FOY221</f>
        <v>0</v>
      </c>
      <c r="FOZ222">
        <f t="shared" ref="FOZ222" si="21929">FOZ217*FOZ221</f>
        <v>0</v>
      </c>
      <c r="FPA222">
        <f t="shared" ref="FPA222" si="21930">FPA217*FPA221</f>
        <v>0</v>
      </c>
      <c r="FPB222">
        <f t="shared" ref="FPB222" si="21931">FPB217*FPB221</f>
        <v>0</v>
      </c>
      <c r="FPC222">
        <f t="shared" ref="FPC222" si="21932">FPC217*FPC221</f>
        <v>0</v>
      </c>
      <c r="FPD222">
        <f t="shared" ref="FPD222" si="21933">FPD217*FPD221</f>
        <v>0</v>
      </c>
      <c r="FPE222">
        <f t="shared" ref="FPE222" si="21934">FPE217*FPE221</f>
        <v>0</v>
      </c>
      <c r="FPF222">
        <f t="shared" ref="FPF222" si="21935">FPF217*FPF221</f>
        <v>0</v>
      </c>
      <c r="FPG222">
        <f t="shared" ref="FPG222" si="21936">FPG217*FPG221</f>
        <v>0</v>
      </c>
      <c r="FPH222">
        <f t="shared" ref="FPH222" si="21937">FPH217*FPH221</f>
        <v>0</v>
      </c>
      <c r="FPI222">
        <f t="shared" ref="FPI222" si="21938">FPI217*FPI221</f>
        <v>0</v>
      </c>
      <c r="FPJ222">
        <f t="shared" ref="FPJ222" si="21939">FPJ217*FPJ221</f>
        <v>0</v>
      </c>
      <c r="FPK222">
        <f t="shared" ref="FPK222" si="21940">FPK217*FPK221</f>
        <v>0</v>
      </c>
      <c r="FPL222">
        <f t="shared" ref="FPL222" si="21941">FPL217*FPL221</f>
        <v>0</v>
      </c>
      <c r="FPM222">
        <f t="shared" ref="FPM222" si="21942">FPM217*FPM221</f>
        <v>0</v>
      </c>
      <c r="FPN222">
        <f t="shared" ref="FPN222" si="21943">FPN217*FPN221</f>
        <v>0</v>
      </c>
      <c r="FPO222">
        <f t="shared" ref="FPO222" si="21944">FPO217*FPO221</f>
        <v>0</v>
      </c>
      <c r="FPP222">
        <f t="shared" ref="FPP222" si="21945">FPP217*FPP221</f>
        <v>0</v>
      </c>
      <c r="FPQ222">
        <f t="shared" ref="FPQ222" si="21946">FPQ217*FPQ221</f>
        <v>0</v>
      </c>
      <c r="FPR222">
        <f t="shared" ref="FPR222" si="21947">FPR217*FPR221</f>
        <v>0</v>
      </c>
      <c r="FPS222">
        <f t="shared" ref="FPS222" si="21948">FPS217*FPS221</f>
        <v>0</v>
      </c>
      <c r="FPT222">
        <f t="shared" ref="FPT222" si="21949">FPT217*FPT221</f>
        <v>0</v>
      </c>
      <c r="FPU222">
        <f t="shared" ref="FPU222" si="21950">FPU217*FPU221</f>
        <v>0</v>
      </c>
      <c r="FPV222">
        <f t="shared" ref="FPV222" si="21951">FPV217*FPV221</f>
        <v>0</v>
      </c>
      <c r="FPW222">
        <f t="shared" ref="FPW222" si="21952">FPW217*FPW221</f>
        <v>0</v>
      </c>
      <c r="FPX222">
        <f t="shared" ref="FPX222" si="21953">FPX217*FPX221</f>
        <v>0</v>
      </c>
      <c r="FPY222">
        <f t="shared" ref="FPY222" si="21954">FPY217*FPY221</f>
        <v>0</v>
      </c>
      <c r="FPZ222">
        <f t="shared" ref="FPZ222" si="21955">FPZ217*FPZ221</f>
        <v>0</v>
      </c>
      <c r="FQA222">
        <f t="shared" ref="FQA222" si="21956">FQA217*FQA221</f>
        <v>0</v>
      </c>
      <c r="FQB222">
        <f t="shared" ref="FQB222" si="21957">FQB217*FQB221</f>
        <v>0</v>
      </c>
      <c r="FQC222">
        <f t="shared" ref="FQC222" si="21958">FQC217*FQC221</f>
        <v>0</v>
      </c>
      <c r="FQD222">
        <f t="shared" ref="FQD222" si="21959">FQD217*FQD221</f>
        <v>0</v>
      </c>
      <c r="FQE222">
        <f t="shared" ref="FQE222" si="21960">FQE217*FQE221</f>
        <v>0</v>
      </c>
      <c r="FQF222">
        <f t="shared" ref="FQF222" si="21961">FQF217*FQF221</f>
        <v>0</v>
      </c>
      <c r="FQG222">
        <f t="shared" ref="FQG222" si="21962">FQG217*FQG221</f>
        <v>0</v>
      </c>
      <c r="FQH222">
        <f t="shared" ref="FQH222" si="21963">FQH217*FQH221</f>
        <v>0</v>
      </c>
      <c r="FQI222">
        <f t="shared" ref="FQI222" si="21964">FQI217*FQI221</f>
        <v>0</v>
      </c>
      <c r="FQJ222">
        <f t="shared" ref="FQJ222" si="21965">FQJ217*FQJ221</f>
        <v>0</v>
      </c>
      <c r="FQK222">
        <f t="shared" ref="FQK222" si="21966">FQK217*FQK221</f>
        <v>0</v>
      </c>
      <c r="FQL222">
        <f t="shared" ref="FQL222" si="21967">FQL217*FQL221</f>
        <v>0</v>
      </c>
      <c r="FQM222">
        <f t="shared" ref="FQM222" si="21968">FQM217*FQM221</f>
        <v>0</v>
      </c>
      <c r="FQN222">
        <f t="shared" ref="FQN222" si="21969">FQN217*FQN221</f>
        <v>0</v>
      </c>
      <c r="FQO222">
        <f t="shared" ref="FQO222" si="21970">FQO217*FQO221</f>
        <v>0</v>
      </c>
      <c r="FQP222">
        <f t="shared" ref="FQP222" si="21971">FQP217*FQP221</f>
        <v>0</v>
      </c>
      <c r="FQQ222">
        <f t="shared" ref="FQQ222" si="21972">FQQ217*FQQ221</f>
        <v>0</v>
      </c>
      <c r="FQR222">
        <f t="shared" ref="FQR222" si="21973">FQR217*FQR221</f>
        <v>0</v>
      </c>
      <c r="FQS222">
        <f t="shared" ref="FQS222" si="21974">FQS217*FQS221</f>
        <v>0</v>
      </c>
      <c r="FQT222">
        <f t="shared" ref="FQT222" si="21975">FQT217*FQT221</f>
        <v>0</v>
      </c>
      <c r="FQU222">
        <f t="shared" ref="FQU222" si="21976">FQU217*FQU221</f>
        <v>0</v>
      </c>
      <c r="FQV222">
        <f t="shared" ref="FQV222" si="21977">FQV217*FQV221</f>
        <v>0</v>
      </c>
      <c r="FQW222">
        <f t="shared" ref="FQW222" si="21978">FQW217*FQW221</f>
        <v>0</v>
      </c>
      <c r="FQX222">
        <f t="shared" ref="FQX222" si="21979">FQX217*FQX221</f>
        <v>0</v>
      </c>
      <c r="FQY222">
        <f t="shared" ref="FQY222" si="21980">FQY217*FQY221</f>
        <v>0</v>
      </c>
      <c r="FQZ222">
        <f t="shared" ref="FQZ222" si="21981">FQZ217*FQZ221</f>
        <v>0</v>
      </c>
      <c r="FRA222">
        <f t="shared" ref="FRA222" si="21982">FRA217*FRA221</f>
        <v>0</v>
      </c>
      <c r="FRB222">
        <f t="shared" ref="FRB222" si="21983">FRB217*FRB221</f>
        <v>0</v>
      </c>
      <c r="FRC222">
        <f t="shared" ref="FRC222" si="21984">FRC217*FRC221</f>
        <v>0</v>
      </c>
      <c r="FRD222">
        <f t="shared" ref="FRD222" si="21985">FRD217*FRD221</f>
        <v>0</v>
      </c>
      <c r="FRE222">
        <f t="shared" ref="FRE222" si="21986">FRE217*FRE221</f>
        <v>0</v>
      </c>
      <c r="FRF222">
        <f t="shared" ref="FRF222" si="21987">FRF217*FRF221</f>
        <v>0</v>
      </c>
      <c r="FRG222">
        <f t="shared" ref="FRG222" si="21988">FRG217*FRG221</f>
        <v>0</v>
      </c>
      <c r="FRH222">
        <f t="shared" ref="FRH222" si="21989">FRH217*FRH221</f>
        <v>0</v>
      </c>
      <c r="FRI222">
        <f t="shared" ref="FRI222" si="21990">FRI217*FRI221</f>
        <v>0</v>
      </c>
      <c r="FRJ222">
        <f t="shared" ref="FRJ222" si="21991">FRJ217*FRJ221</f>
        <v>0</v>
      </c>
      <c r="FRK222">
        <f t="shared" ref="FRK222" si="21992">FRK217*FRK221</f>
        <v>0</v>
      </c>
      <c r="FRL222">
        <f t="shared" ref="FRL222" si="21993">FRL217*FRL221</f>
        <v>0</v>
      </c>
      <c r="FRM222">
        <f t="shared" ref="FRM222" si="21994">FRM217*FRM221</f>
        <v>0</v>
      </c>
      <c r="FRN222">
        <f t="shared" ref="FRN222" si="21995">FRN217*FRN221</f>
        <v>0</v>
      </c>
      <c r="FRO222">
        <f t="shared" ref="FRO222" si="21996">FRO217*FRO221</f>
        <v>0</v>
      </c>
      <c r="FRP222">
        <f t="shared" ref="FRP222" si="21997">FRP217*FRP221</f>
        <v>0</v>
      </c>
      <c r="FRQ222">
        <f t="shared" ref="FRQ222" si="21998">FRQ217*FRQ221</f>
        <v>0</v>
      </c>
      <c r="FRR222">
        <f t="shared" ref="FRR222" si="21999">FRR217*FRR221</f>
        <v>0</v>
      </c>
      <c r="FRS222">
        <f t="shared" ref="FRS222" si="22000">FRS217*FRS221</f>
        <v>0</v>
      </c>
      <c r="FRT222">
        <f t="shared" ref="FRT222" si="22001">FRT217*FRT221</f>
        <v>0</v>
      </c>
      <c r="FRU222">
        <f t="shared" ref="FRU222" si="22002">FRU217*FRU221</f>
        <v>0</v>
      </c>
      <c r="FRV222">
        <f t="shared" ref="FRV222" si="22003">FRV217*FRV221</f>
        <v>0</v>
      </c>
      <c r="FRW222">
        <f t="shared" ref="FRW222" si="22004">FRW217*FRW221</f>
        <v>0</v>
      </c>
      <c r="FRX222">
        <f t="shared" ref="FRX222" si="22005">FRX217*FRX221</f>
        <v>0</v>
      </c>
      <c r="FRY222">
        <f t="shared" ref="FRY222" si="22006">FRY217*FRY221</f>
        <v>0</v>
      </c>
      <c r="FRZ222">
        <f t="shared" ref="FRZ222" si="22007">FRZ217*FRZ221</f>
        <v>0</v>
      </c>
      <c r="FSA222">
        <f t="shared" ref="FSA222" si="22008">FSA217*FSA221</f>
        <v>0</v>
      </c>
      <c r="FSB222">
        <f t="shared" ref="FSB222" si="22009">FSB217*FSB221</f>
        <v>0</v>
      </c>
      <c r="FSC222">
        <f t="shared" ref="FSC222" si="22010">FSC217*FSC221</f>
        <v>0</v>
      </c>
      <c r="FSD222">
        <f t="shared" ref="FSD222" si="22011">FSD217*FSD221</f>
        <v>0</v>
      </c>
      <c r="FSE222">
        <f t="shared" ref="FSE222" si="22012">FSE217*FSE221</f>
        <v>0</v>
      </c>
      <c r="FSF222">
        <f t="shared" ref="FSF222" si="22013">FSF217*FSF221</f>
        <v>0</v>
      </c>
      <c r="FSG222">
        <f t="shared" ref="FSG222" si="22014">FSG217*FSG221</f>
        <v>0</v>
      </c>
      <c r="FSH222">
        <f t="shared" ref="FSH222" si="22015">FSH217*FSH221</f>
        <v>0</v>
      </c>
      <c r="FSI222">
        <f t="shared" ref="FSI222" si="22016">FSI217*FSI221</f>
        <v>0</v>
      </c>
      <c r="FSJ222">
        <f t="shared" ref="FSJ222" si="22017">FSJ217*FSJ221</f>
        <v>0</v>
      </c>
      <c r="FSK222">
        <f t="shared" ref="FSK222" si="22018">FSK217*FSK221</f>
        <v>0</v>
      </c>
      <c r="FSL222">
        <f t="shared" ref="FSL222" si="22019">FSL217*FSL221</f>
        <v>0</v>
      </c>
      <c r="FSM222">
        <f t="shared" ref="FSM222" si="22020">FSM217*FSM221</f>
        <v>0</v>
      </c>
      <c r="FSN222">
        <f t="shared" ref="FSN222" si="22021">FSN217*FSN221</f>
        <v>0</v>
      </c>
      <c r="FSO222">
        <f t="shared" ref="FSO222" si="22022">FSO217*FSO221</f>
        <v>0</v>
      </c>
      <c r="FSP222">
        <f t="shared" ref="FSP222" si="22023">FSP217*FSP221</f>
        <v>0</v>
      </c>
      <c r="FSQ222">
        <f t="shared" ref="FSQ222" si="22024">FSQ217*FSQ221</f>
        <v>0</v>
      </c>
      <c r="FSR222">
        <f t="shared" ref="FSR222" si="22025">FSR217*FSR221</f>
        <v>0</v>
      </c>
      <c r="FSS222">
        <f t="shared" ref="FSS222" si="22026">FSS217*FSS221</f>
        <v>0</v>
      </c>
      <c r="FST222">
        <f t="shared" ref="FST222" si="22027">FST217*FST221</f>
        <v>0</v>
      </c>
      <c r="FSU222">
        <f t="shared" ref="FSU222" si="22028">FSU217*FSU221</f>
        <v>0</v>
      </c>
      <c r="FSV222">
        <f t="shared" ref="FSV222" si="22029">FSV217*FSV221</f>
        <v>0</v>
      </c>
      <c r="FSW222">
        <f t="shared" ref="FSW222" si="22030">FSW217*FSW221</f>
        <v>0</v>
      </c>
      <c r="FSX222">
        <f t="shared" ref="FSX222" si="22031">FSX217*FSX221</f>
        <v>0</v>
      </c>
      <c r="FSY222">
        <f t="shared" ref="FSY222" si="22032">FSY217*FSY221</f>
        <v>0</v>
      </c>
      <c r="FSZ222">
        <f t="shared" ref="FSZ222" si="22033">FSZ217*FSZ221</f>
        <v>0</v>
      </c>
      <c r="FTA222">
        <f t="shared" ref="FTA222" si="22034">FTA217*FTA221</f>
        <v>0</v>
      </c>
      <c r="FTB222">
        <f t="shared" ref="FTB222" si="22035">FTB217*FTB221</f>
        <v>0</v>
      </c>
      <c r="FTC222">
        <f t="shared" ref="FTC222" si="22036">FTC217*FTC221</f>
        <v>0</v>
      </c>
      <c r="FTD222">
        <f t="shared" ref="FTD222" si="22037">FTD217*FTD221</f>
        <v>0</v>
      </c>
      <c r="FTE222">
        <f t="shared" ref="FTE222" si="22038">FTE217*FTE221</f>
        <v>0</v>
      </c>
      <c r="FTF222">
        <f t="shared" ref="FTF222" si="22039">FTF217*FTF221</f>
        <v>0</v>
      </c>
      <c r="FTG222">
        <f t="shared" ref="FTG222" si="22040">FTG217*FTG221</f>
        <v>0</v>
      </c>
      <c r="FTH222">
        <f t="shared" ref="FTH222" si="22041">FTH217*FTH221</f>
        <v>0</v>
      </c>
      <c r="FTI222">
        <f t="shared" ref="FTI222" si="22042">FTI217*FTI221</f>
        <v>0</v>
      </c>
      <c r="FTJ222">
        <f t="shared" ref="FTJ222" si="22043">FTJ217*FTJ221</f>
        <v>0</v>
      </c>
      <c r="FTK222">
        <f t="shared" ref="FTK222" si="22044">FTK217*FTK221</f>
        <v>0</v>
      </c>
      <c r="FTL222">
        <f t="shared" ref="FTL222" si="22045">FTL217*FTL221</f>
        <v>0</v>
      </c>
      <c r="FTM222">
        <f t="shared" ref="FTM222" si="22046">FTM217*FTM221</f>
        <v>0</v>
      </c>
      <c r="FTN222">
        <f t="shared" ref="FTN222" si="22047">FTN217*FTN221</f>
        <v>0</v>
      </c>
      <c r="FTO222">
        <f t="shared" ref="FTO222" si="22048">FTO217*FTO221</f>
        <v>0</v>
      </c>
      <c r="FTP222">
        <f t="shared" ref="FTP222" si="22049">FTP217*FTP221</f>
        <v>0</v>
      </c>
      <c r="FTQ222">
        <f t="shared" ref="FTQ222" si="22050">FTQ217*FTQ221</f>
        <v>0</v>
      </c>
      <c r="FTR222">
        <f t="shared" ref="FTR222" si="22051">FTR217*FTR221</f>
        <v>0</v>
      </c>
      <c r="FTS222">
        <f t="shared" ref="FTS222" si="22052">FTS217*FTS221</f>
        <v>0</v>
      </c>
      <c r="FTT222">
        <f t="shared" ref="FTT222" si="22053">FTT217*FTT221</f>
        <v>0</v>
      </c>
      <c r="FTU222">
        <f t="shared" ref="FTU222" si="22054">FTU217*FTU221</f>
        <v>0</v>
      </c>
      <c r="FTV222">
        <f t="shared" ref="FTV222" si="22055">FTV217*FTV221</f>
        <v>0</v>
      </c>
      <c r="FTW222">
        <f t="shared" ref="FTW222" si="22056">FTW217*FTW221</f>
        <v>0</v>
      </c>
      <c r="FTX222">
        <f t="shared" ref="FTX222" si="22057">FTX217*FTX221</f>
        <v>0</v>
      </c>
      <c r="FTY222">
        <f t="shared" ref="FTY222" si="22058">FTY217*FTY221</f>
        <v>0</v>
      </c>
      <c r="FTZ222">
        <f t="shared" ref="FTZ222" si="22059">FTZ217*FTZ221</f>
        <v>0</v>
      </c>
      <c r="FUA222">
        <f t="shared" ref="FUA222" si="22060">FUA217*FUA221</f>
        <v>0</v>
      </c>
      <c r="FUB222">
        <f t="shared" ref="FUB222" si="22061">FUB217*FUB221</f>
        <v>0</v>
      </c>
      <c r="FUC222">
        <f t="shared" ref="FUC222" si="22062">FUC217*FUC221</f>
        <v>0</v>
      </c>
      <c r="FUD222">
        <f t="shared" ref="FUD222" si="22063">FUD217*FUD221</f>
        <v>0</v>
      </c>
      <c r="FUE222">
        <f t="shared" ref="FUE222" si="22064">FUE217*FUE221</f>
        <v>0</v>
      </c>
      <c r="FUF222">
        <f t="shared" ref="FUF222" si="22065">FUF217*FUF221</f>
        <v>0</v>
      </c>
      <c r="FUG222">
        <f t="shared" ref="FUG222" si="22066">FUG217*FUG221</f>
        <v>0</v>
      </c>
      <c r="FUH222">
        <f t="shared" ref="FUH222" si="22067">FUH217*FUH221</f>
        <v>0</v>
      </c>
      <c r="FUI222">
        <f t="shared" ref="FUI222" si="22068">FUI217*FUI221</f>
        <v>0</v>
      </c>
      <c r="FUJ222">
        <f t="shared" ref="FUJ222" si="22069">FUJ217*FUJ221</f>
        <v>0</v>
      </c>
      <c r="FUK222">
        <f t="shared" ref="FUK222" si="22070">FUK217*FUK221</f>
        <v>0</v>
      </c>
      <c r="FUL222">
        <f t="shared" ref="FUL222" si="22071">FUL217*FUL221</f>
        <v>0</v>
      </c>
      <c r="FUM222">
        <f t="shared" ref="FUM222" si="22072">FUM217*FUM221</f>
        <v>0</v>
      </c>
      <c r="FUN222">
        <f t="shared" ref="FUN222" si="22073">FUN217*FUN221</f>
        <v>0</v>
      </c>
      <c r="FUO222">
        <f t="shared" ref="FUO222" si="22074">FUO217*FUO221</f>
        <v>0</v>
      </c>
      <c r="FUP222">
        <f t="shared" ref="FUP222" si="22075">FUP217*FUP221</f>
        <v>0</v>
      </c>
      <c r="FUQ222">
        <f t="shared" ref="FUQ222" si="22076">FUQ217*FUQ221</f>
        <v>0</v>
      </c>
      <c r="FUR222">
        <f t="shared" ref="FUR222" si="22077">FUR217*FUR221</f>
        <v>0</v>
      </c>
      <c r="FUS222">
        <f t="shared" ref="FUS222" si="22078">FUS217*FUS221</f>
        <v>0</v>
      </c>
      <c r="FUT222">
        <f t="shared" ref="FUT222" si="22079">FUT217*FUT221</f>
        <v>0</v>
      </c>
      <c r="FUU222">
        <f t="shared" ref="FUU222" si="22080">FUU217*FUU221</f>
        <v>0</v>
      </c>
      <c r="FUV222">
        <f t="shared" ref="FUV222" si="22081">FUV217*FUV221</f>
        <v>0</v>
      </c>
      <c r="FUW222">
        <f t="shared" ref="FUW222" si="22082">FUW217*FUW221</f>
        <v>0</v>
      </c>
      <c r="FUX222">
        <f t="shared" ref="FUX222" si="22083">FUX217*FUX221</f>
        <v>0</v>
      </c>
      <c r="FUY222">
        <f t="shared" ref="FUY222" si="22084">FUY217*FUY221</f>
        <v>0</v>
      </c>
      <c r="FUZ222">
        <f t="shared" ref="FUZ222" si="22085">FUZ217*FUZ221</f>
        <v>0</v>
      </c>
      <c r="FVA222">
        <f t="shared" ref="FVA222" si="22086">FVA217*FVA221</f>
        <v>0</v>
      </c>
      <c r="FVB222">
        <f t="shared" ref="FVB222" si="22087">FVB217*FVB221</f>
        <v>0</v>
      </c>
      <c r="FVC222">
        <f t="shared" ref="FVC222" si="22088">FVC217*FVC221</f>
        <v>0</v>
      </c>
      <c r="FVD222">
        <f t="shared" ref="FVD222" si="22089">FVD217*FVD221</f>
        <v>0</v>
      </c>
      <c r="FVE222">
        <f t="shared" ref="FVE222" si="22090">FVE217*FVE221</f>
        <v>0</v>
      </c>
      <c r="FVF222">
        <f t="shared" ref="FVF222" si="22091">FVF217*FVF221</f>
        <v>0</v>
      </c>
      <c r="FVG222">
        <f t="shared" ref="FVG222" si="22092">FVG217*FVG221</f>
        <v>0</v>
      </c>
      <c r="FVH222">
        <f t="shared" ref="FVH222" si="22093">FVH217*FVH221</f>
        <v>0</v>
      </c>
      <c r="FVI222">
        <f t="shared" ref="FVI222" si="22094">FVI217*FVI221</f>
        <v>0</v>
      </c>
      <c r="FVJ222">
        <f t="shared" ref="FVJ222" si="22095">FVJ217*FVJ221</f>
        <v>0</v>
      </c>
      <c r="FVK222">
        <f t="shared" ref="FVK222" si="22096">FVK217*FVK221</f>
        <v>0</v>
      </c>
      <c r="FVL222">
        <f t="shared" ref="FVL222" si="22097">FVL217*FVL221</f>
        <v>0</v>
      </c>
      <c r="FVM222">
        <f t="shared" ref="FVM222" si="22098">FVM217*FVM221</f>
        <v>0</v>
      </c>
      <c r="FVN222">
        <f t="shared" ref="FVN222" si="22099">FVN217*FVN221</f>
        <v>0</v>
      </c>
      <c r="FVO222">
        <f t="shared" ref="FVO222" si="22100">FVO217*FVO221</f>
        <v>0</v>
      </c>
      <c r="FVP222">
        <f t="shared" ref="FVP222" si="22101">FVP217*FVP221</f>
        <v>0</v>
      </c>
      <c r="FVQ222">
        <f t="shared" ref="FVQ222" si="22102">FVQ217*FVQ221</f>
        <v>0</v>
      </c>
      <c r="FVR222">
        <f t="shared" ref="FVR222" si="22103">FVR217*FVR221</f>
        <v>0</v>
      </c>
      <c r="FVS222">
        <f t="shared" ref="FVS222" si="22104">FVS217*FVS221</f>
        <v>0</v>
      </c>
      <c r="FVT222">
        <f t="shared" ref="FVT222" si="22105">FVT217*FVT221</f>
        <v>0</v>
      </c>
      <c r="FVU222">
        <f t="shared" ref="FVU222" si="22106">FVU217*FVU221</f>
        <v>0</v>
      </c>
      <c r="FVV222">
        <f t="shared" ref="FVV222" si="22107">FVV217*FVV221</f>
        <v>0</v>
      </c>
      <c r="FVW222">
        <f t="shared" ref="FVW222" si="22108">FVW217*FVW221</f>
        <v>0</v>
      </c>
      <c r="FVX222">
        <f t="shared" ref="FVX222" si="22109">FVX217*FVX221</f>
        <v>0</v>
      </c>
      <c r="FVY222">
        <f t="shared" ref="FVY222" si="22110">FVY217*FVY221</f>
        <v>0</v>
      </c>
      <c r="FVZ222">
        <f t="shared" ref="FVZ222" si="22111">FVZ217*FVZ221</f>
        <v>0</v>
      </c>
      <c r="FWA222">
        <f t="shared" ref="FWA222" si="22112">FWA217*FWA221</f>
        <v>0</v>
      </c>
      <c r="FWB222">
        <f t="shared" ref="FWB222" si="22113">FWB217*FWB221</f>
        <v>0</v>
      </c>
      <c r="FWC222">
        <f t="shared" ref="FWC222" si="22114">FWC217*FWC221</f>
        <v>0</v>
      </c>
      <c r="FWD222">
        <f t="shared" ref="FWD222" si="22115">FWD217*FWD221</f>
        <v>0</v>
      </c>
      <c r="FWE222">
        <f t="shared" ref="FWE222" si="22116">FWE217*FWE221</f>
        <v>0</v>
      </c>
      <c r="FWF222">
        <f t="shared" ref="FWF222" si="22117">FWF217*FWF221</f>
        <v>0</v>
      </c>
      <c r="FWG222">
        <f t="shared" ref="FWG222" si="22118">FWG217*FWG221</f>
        <v>0</v>
      </c>
      <c r="FWH222">
        <f t="shared" ref="FWH222" si="22119">FWH217*FWH221</f>
        <v>0</v>
      </c>
      <c r="FWI222">
        <f t="shared" ref="FWI222" si="22120">FWI217*FWI221</f>
        <v>0</v>
      </c>
      <c r="FWJ222">
        <f t="shared" ref="FWJ222" si="22121">FWJ217*FWJ221</f>
        <v>0</v>
      </c>
      <c r="FWK222">
        <f t="shared" ref="FWK222" si="22122">FWK217*FWK221</f>
        <v>0</v>
      </c>
      <c r="FWL222">
        <f t="shared" ref="FWL222" si="22123">FWL217*FWL221</f>
        <v>0</v>
      </c>
      <c r="FWM222">
        <f t="shared" ref="FWM222" si="22124">FWM217*FWM221</f>
        <v>0</v>
      </c>
      <c r="FWN222">
        <f t="shared" ref="FWN222" si="22125">FWN217*FWN221</f>
        <v>0</v>
      </c>
      <c r="FWO222">
        <f t="shared" ref="FWO222" si="22126">FWO217*FWO221</f>
        <v>0</v>
      </c>
      <c r="FWP222">
        <f t="shared" ref="FWP222" si="22127">FWP217*FWP221</f>
        <v>0</v>
      </c>
      <c r="FWQ222">
        <f t="shared" ref="FWQ222" si="22128">FWQ217*FWQ221</f>
        <v>0</v>
      </c>
      <c r="FWR222">
        <f t="shared" ref="FWR222" si="22129">FWR217*FWR221</f>
        <v>0</v>
      </c>
      <c r="FWS222">
        <f t="shared" ref="FWS222" si="22130">FWS217*FWS221</f>
        <v>0</v>
      </c>
      <c r="FWT222">
        <f t="shared" ref="FWT222" si="22131">FWT217*FWT221</f>
        <v>0</v>
      </c>
      <c r="FWU222">
        <f t="shared" ref="FWU222" si="22132">FWU217*FWU221</f>
        <v>0</v>
      </c>
      <c r="FWV222">
        <f t="shared" ref="FWV222" si="22133">FWV217*FWV221</f>
        <v>0</v>
      </c>
      <c r="FWW222">
        <f t="shared" ref="FWW222" si="22134">FWW217*FWW221</f>
        <v>0</v>
      </c>
      <c r="FWX222">
        <f t="shared" ref="FWX222" si="22135">FWX217*FWX221</f>
        <v>0</v>
      </c>
      <c r="FWY222">
        <f t="shared" ref="FWY222" si="22136">FWY217*FWY221</f>
        <v>0</v>
      </c>
      <c r="FWZ222">
        <f t="shared" ref="FWZ222" si="22137">FWZ217*FWZ221</f>
        <v>0</v>
      </c>
      <c r="FXA222">
        <f t="shared" ref="FXA222" si="22138">FXA217*FXA221</f>
        <v>0</v>
      </c>
      <c r="FXB222">
        <f t="shared" ref="FXB222" si="22139">FXB217*FXB221</f>
        <v>0</v>
      </c>
      <c r="FXC222">
        <f t="shared" ref="FXC222" si="22140">FXC217*FXC221</f>
        <v>0</v>
      </c>
      <c r="FXD222">
        <f t="shared" ref="FXD222" si="22141">FXD217*FXD221</f>
        <v>0</v>
      </c>
      <c r="FXE222">
        <f t="shared" ref="FXE222" si="22142">FXE217*FXE221</f>
        <v>0</v>
      </c>
      <c r="FXF222">
        <f t="shared" ref="FXF222" si="22143">FXF217*FXF221</f>
        <v>0</v>
      </c>
      <c r="FXG222">
        <f t="shared" ref="FXG222" si="22144">FXG217*FXG221</f>
        <v>0</v>
      </c>
      <c r="FXH222">
        <f t="shared" ref="FXH222" si="22145">FXH217*FXH221</f>
        <v>0</v>
      </c>
      <c r="FXI222">
        <f t="shared" ref="FXI222" si="22146">FXI217*FXI221</f>
        <v>0</v>
      </c>
      <c r="FXJ222">
        <f t="shared" ref="FXJ222" si="22147">FXJ217*FXJ221</f>
        <v>0</v>
      </c>
      <c r="FXK222">
        <f t="shared" ref="FXK222" si="22148">FXK217*FXK221</f>
        <v>0</v>
      </c>
      <c r="FXL222">
        <f t="shared" ref="FXL222" si="22149">FXL217*FXL221</f>
        <v>0</v>
      </c>
      <c r="FXM222">
        <f t="shared" ref="FXM222" si="22150">FXM217*FXM221</f>
        <v>0</v>
      </c>
      <c r="FXN222">
        <f t="shared" ref="FXN222" si="22151">FXN217*FXN221</f>
        <v>0</v>
      </c>
      <c r="FXO222">
        <f t="shared" ref="FXO222" si="22152">FXO217*FXO221</f>
        <v>0</v>
      </c>
      <c r="FXP222">
        <f t="shared" ref="FXP222" si="22153">FXP217*FXP221</f>
        <v>0</v>
      </c>
      <c r="FXQ222">
        <f t="shared" ref="FXQ222" si="22154">FXQ217*FXQ221</f>
        <v>0</v>
      </c>
      <c r="FXR222">
        <f t="shared" ref="FXR222" si="22155">FXR217*FXR221</f>
        <v>0</v>
      </c>
      <c r="FXS222">
        <f t="shared" ref="FXS222" si="22156">FXS217*FXS221</f>
        <v>0</v>
      </c>
      <c r="FXT222">
        <f t="shared" ref="FXT222" si="22157">FXT217*FXT221</f>
        <v>0</v>
      </c>
      <c r="FXU222">
        <f t="shared" ref="FXU222" si="22158">FXU217*FXU221</f>
        <v>0</v>
      </c>
      <c r="FXV222">
        <f t="shared" ref="FXV222" si="22159">FXV217*FXV221</f>
        <v>0</v>
      </c>
      <c r="FXW222">
        <f t="shared" ref="FXW222" si="22160">FXW217*FXW221</f>
        <v>0</v>
      </c>
      <c r="FXX222">
        <f t="shared" ref="FXX222" si="22161">FXX217*FXX221</f>
        <v>0</v>
      </c>
      <c r="FXY222">
        <f t="shared" ref="FXY222" si="22162">FXY217*FXY221</f>
        <v>0</v>
      </c>
      <c r="FXZ222">
        <f t="shared" ref="FXZ222" si="22163">FXZ217*FXZ221</f>
        <v>0</v>
      </c>
      <c r="FYA222">
        <f t="shared" ref="FYA222" si="22164">FYA217*FYA221</f>
        <v>0</v>
      </c>
      <c r="FYB222">
        <f t="shared" ref="FYB222" si="22165">FYB217*FYB221</f>
        <v>0</v>
      </c>
      <c r="FYC222">
        <f t="shared" ref="FYC222" si="22166">FYC217*FYC221</f>
        <v>0</v>
      </c>
      <c r="FYD222">
        <f t="shared" ref="FYD222" si="22167">FYD217*FYD221</f>
        <v>0</v>
      </c>
      <c r="FYE222">
        <f t="shared" ref="FYE222" si="22168">FYE217*FYE221</f>
        <v>0</v>
      </c>
      <c r="FYF222">
        <f t="shared" ref="FYF222" si="22169">FYF217*FYF221</f>
        <v>0</v>
      </c>
      <c r="FYG222">
        <f t="shared" ref="FYG222" si="22170">FYG217*FYG221</f>
        <v>0</v>
      </c>
      <c r="FYH222">
        <f t="shared" ref="FYH222" si="22171">FYH217*FYH221</f>
        <v>0</v>
      </c>
      <c r="FYI222">
        <f t="shared" ref="FYI222" si="22172">FYI217*FYI221</f>
        <v>0</v>
      </c>
      <c r="FYJ222">
        <f t="shared" ref="FYJ222" si="22173">FYJ217*FYJ221</f>
        <v>0</v>
      </c>
      <c r="FYK222">
        <f t="shared" ref="FYK222" si="22174">FYK217*FYK221</f>
        <v>0</v>
      </c>
      <c r="FYL222">
        <f t="shared" ref="FYL222" si="22175">FYL217*FYL221</f>
        <v>0</v>
      </c>
      <c r="FYM222">
        <f t="shared" ref="FYM222" si="22176">FYM217*FYM221</f>
        <v>0</v>
      </c>
      <c r="FYN222">
        <f t="shared" ref="FYN222" si="22177">FYN217*FYN221</f>
        <v>0</v>
      </c>
      <c r="FYO222">
        <f t="shared" ref="FYO222" si="22178">FYO217*FYO221</f>
        <v>0</v>
      </c>
      <c r="FYP222">
        <f t="shared" ref="FYP222" si="22179">FYP217*FYP221</f>
        <v>0</v>
      </c>
      <c r="FYQ222">
        <f t="shared" ref="FYQ222" si="22180">FYQ217*FYQ221</f>
        <v>0</v>
      </c>
      <c r="FYR222">
        <f t="shared" ref="FYR222" si="22181">FYR217*FYR221</f>
        <v>0</v>
      </c>
      <c r="FYS222">
        <f t="shared" ref="FYS222" si="22182">FYS217*FYS221</f>
        <v>0</v>
      </c>
      <c r="FYT222">
        <f t="shared" ref="FYT222" si="22183">FYT217*FYT221</f>
        <v>0</v>
      </c>
      <c r="FYU222">
        <f t="shared" ref="FYU222" si="22184">FYU217*FYU221</f>
        <v>0</v>
      </c>
      <c r="FYV222">
        <f t="shared" ref="FYV222" si="22185">FYV217*FYV221</f>
        <v>0</v>
      </c>
      <c r="FYW222">
        <f t="shared" ref="FYW222" si="22186">FYW217*FYW221</f>
        <v>0</v>
      </c>
      <c r="FYX222">
        <f t="shared" ref="FYX222" si="22187">FYX217*FYX221</f>
        <v>0</v>
      </c>
      <c r="FYY222">
        <f t="shared" ref="FYY222" si="22188">FYY217*FYY221</f>
        <v>0</v>
      </c>
      <c r="FYZ222">
        <f t="shared" ref="FYZ222" si="22189">FYZ217*FYZ221</f>
        <v>0</v>
      </c>
      <c r="FZA222">
        <f t="shared" ref="FZA222" si="22190">FZA217*FZA221</f>
        <v>0</v>
      </c>
      <c r="FZB222">
        <f t="shared" ref="FZB222" si="22191">FZB217*FZB221</f>
        <v>0</v>
      </c>
      <c r="FZC222">
        <f t="shared" ref="FZC222" si="22192">FZC217*FZC221</f>
        <v>0</v>
      </c>
      <c r="FZD222">
        <f t="shared" ref="FZD222" si="22193">FZD217*FZD221</f>
        <v>0</v>
      </c>
      <c r="FZE222">
        <f t="shared" ref="FZE222" si="22194">FZE217*FZE221</f>
        <v>0</v>
      </c>
      <c r="FZF222">
        <f t="shared" ref="FZF222" si="22195">FZF217*FZF221</f>
        <v>0</v>
      </c>
      <c r="FZG222">
        <f t="shared" ref="FZG222" si="22196">FZG217*FZG221</f>
        <v>0</v>
      </c>
      <c r="FZH222">
        <f t="shared" ref="FZH222" si="22197">FZH217*FZH221</f>
        <v>0</v>
      </c>
      <c r="FZI222">
        <f t="shared" ref="FZI222" si="22198">FZI217*FZI221</f>
        <v>0</v>
      </c>
      <c r="FZJ222">
        <f t="shared" ref="FZJ222" si="22199">FZJ217*FZJ221</f>
        <v>0</v>
      </c>
      <c r="FZK222">
        <f t="shared" ref="FZK222" si="22200">FZK217*FZK221</f>
        <v>0</v>
      </c>
      <c r="FZL222">
        <f t="shared" ref="FZL222" si="22201">FZL217*FZL221</f>
        <v>0</v>
      </c>
      <c r="FZM222">
        <f t="shared" ref="FZM222" si="22202">FZM217*FZM221</f>
        <v>0</v>
      </c>
      <c r="FZN222">
        <f t="shared" ref="FZN222" si="22203">FZN217*FZN221</f>
        <v>0</v>
      </c>
      <c r="FZO222">
        <f t="shared" ref="FZO222" si="22204">FZO217*FZO221</f>
        <v>0</v>
      </c>
      <c r="FZP222">
        <f t="shared" ref="FZP222" si="22205">FZP217*FZP221</f>
        <v>0</v>
      </c>
      <c r="FZQ222">
        <f t="shared" ref="FZQ222" si="22206">FZQ217*FZQ221</f>
        <v>0</v>
      </c>
      <c r="FZR222">
        <f t="shared" ref="FZR222" si="22207">FZR217*FZR221</f>
        <v>0</v>
      </c>
      <c r="FZS222">
        <f t="shared" ref="FZS222" si="22208">FZS217*FZS221</f>
        <v>0</v>
      </c>
      <c r="FZT222">
        <f t="shared" ref="FZT222" si="22209">FZT217*FZT221</f>
        <v>0</v>
      </c>
      <c r="FZU222">
        <f t="shared" ref="FZU222" si="22210">FZU217*FZU221</f>
        <v>0</v>
      </c>
      <c r="FZV222">
        <f t="shared" ref="FZV222" si="22211">FZV217*FZV221</f>
        <v>0</v>
      </c>
      <c r="FZW222">
        <f t="shared" ref="FZW222" si="22212">FZW217*FZW221</f>
        <v>0</v>
      </c>
      <c r="FZX222">
        <f t="shared" ref="FZX222" si="22213">FZX217*FZX221</f>
        <v>0</v>
      </c>
      <c r="FZY222">
        <f t="shared" ref="FZY222" si="22214">FZY217*FZY221</f>
        <v>0</v>
      </c>
      <c r="FZZ222">
        <f t="shared" ref="FZZ222" si="22215">FZZ217*FZZ221</f>
        <v>0</v>
      </c>
      <c r="GAA222">
        <f t="shared" ref="GAA222" si="22216">GAA217*GAA221</f>
        <v>0</v>
      </c>
      <c r="GAB222">
        <f t="shared" ref="GAB222" si="22217">GAB217*GAB221</f>
        <v>0</v>
      </c>
      <c r="GAC222">
        <f t="shared" ref="GAC222" si="22218">GAC217*GAC221</f>
        <v>0</v>
      </c>
      <c r="GAD222">
        <f t="shared" ref="GAD222" si="22219">GAD217*GAD221</f>
        <v>0</v>
      </c>
      <c r="GAE222">
        <f t="shared" ref="GAE222" si="22220">GAE217*GAE221</f>
        <v>0</v>
      </c>
      <c r="GAF222">
        <f t="shared" ref="GAF222" si="22221">GAF217*GAF221</f>
        <v>0</v>
      </c>
      <c r="GAG222">
        <f t="shared" ref="GAG222" si="22222">GAG217*GAG221</f>
        <v>0</v>
      </c>
      <c r="GAH222">
        <f t="shared" ref="GAH222" si="22223">GAH217*GAH221</f>
        <v>0</v>
      </c>
      <c r="GAI222">
        <f t="shared" ref="GAI222" si="22224">GAI217*GAI221</f>
        <v>0</v>
      </c>
      <c r="GAJ222">
        <f t="shared" ref="GAJ222" si="22225">GAJ217*GAJ221</f>
        <v>0</v>
      </c>
      <c r="GAK222">
        <f t="shared" ref="GAK222" si="22226">GAK217*GAK221</f>
        <v>0</v>
      </c>
      <c r="GAL222">
        <f t="shared" ref="GAL222" si="22227">GAL217*GAL221</f>
        <v>0</v>
      </c>
      <c r="GAM222">
        <f t="shared" ref="GAM222" si="22228">GAM217*GAM221</f>
        <v>0</v>
      </c>
      <c r="GAN222">
        <f t="shared" ref="GAN222" si="22229">GAN217*GAN221</f>
        <v>0</v>
      </c>
      <c r="GAO222">
        <f t="shared" ref="GAO222" si="22230">GAO217*GAO221</f>
        <v>0</v>
      </c>
      <c r="GAP222">
        <f t="shared" ref="GAP222" si="22231">GAP217*GAP221</f>
        <v>0</v>
      </c>
      <c r="GAQ222">
        <f t="shared" ref="GAQ222" si="22232">GAQ217*GAQ221</f>
        <v>0</v>
      </c>
      <c r="GAR222">
        <f t="shared" ref="GAR222" si="22233">GAR217*GAR221</f>
        <v>0</v>
      </c>
      <c r="GAS222">
        <f t="shared" ref="GAS222" si="22234">GAS217*GAS221</f>
        <v>0</v>
      </c>
      <c r="GAT222">
        <f t="shared" ref="GAT222" si="22235">GAT217*GAT221</f>
        <v>0</v>
      </c>
      <c r="GAU222">
        <f t="shared" ref="GAU222" si="22236">GAU217*GAU221</f>
        <v>0</v>
      </c>
      <c r="GAV222">
        <f t="shared" ref="GAV222" si="22237">GAV217*GAV221</f>
        <v>0</v>
      </c>
      <c r="GAW222">
        <f t="shared" ref="GAW222" si="22238">GAW217*GAW221</f>
        <v>0</v>
      </c>
      <c r="GAX222">
        <f t="shared" ref="GAX222" si="22239">GAX217*GAX221</f>
        <v>0</v>
      </c>
      <c r="GAY222">
        <f t="shared" ref="GAY222" si="22240">GAY217*GAY221</f>
        <v>0</v>
      </c>
      <c r="GAZ222">
        <f t="shared" ref="GAZ222" si="22241">GAZ217*GAZ221</f>
        <v>0</v>
      </c>
      <c r="GBA222">
        <f t="shared" ref="GBA222" si="22242">GBA217*GBA221</f>
        <v>0</v>
      </c>
      <c r="GBB222">
        <f t="shared" ref="GBB222" si="22243">GBB217*GBB221</f>
        <v>0</v>
      </c>
      <c r="GBC222">
        <f t="shared" ref="GBC222" si="22244">GBC217*GBC221</f>
        <v>0</v>
      </c>
      <c r="GBD222">
        <f t="shared" ref="GBD222" si="22245">GBD217*GBD221</f>
        <v>0</v>
      </c>
      <c r="GBE222">
        <f t="shared" ref="GBE222" si="22246">GBE217*GBE221</f>
        <v>0</v>
      </c>
      <c r="GBF222">
        <f t="shared" ref="GBF222" si="22247">GBF217*GBF221</f>
        <v>0</v>
      </c>
      <c r="GBG222">
        <f t="shared" ref="GBG222" si="22248">GBG217*GBG221</f>
        <v>0</v>
      </c>
      <c r="GBH222">
        <f t="shared" ref="GBH222" si="22249">GBH217*GBH221</f>
        <v>0</v>
      </c>
      <c r="GBI222">
        <f t="shared" ref="GBI222" si="22250">GBI217*GBI221</f>
        <v>0</v>
      </c>
      <c r="GBJ222">
        <f t="shared" ref="GBJ222" si="22251">GBJ217*GBJ221</f>
        <v>0</v>
      </c>
      <c r="GBK222">
        <f t="shared" ref="GBK222" si="22252">GBK217*GBK221</f>
        <v>0</v>
      </c>
      <c r="GBL222">
        <f t="shared" ref="GBL222" si="22253">GBL217*GBL221</f>
        <v>0</v>
      </c>
      <c r="GBM222">
        <f t="shared" ref="GBM222" si="22254">GBM217*GBM221</f>
        <v>0</v>
      </c>
      <c r="GBN222">
        <f t="shared" ref="GBN222" si="22255">GBN217*GBN221</f>
        <v>0</v>
      </c>
      <c r="GBO222">
        <f t="shared" ref="GBO222" si="22256">GBO217*GBO221</f>
        <v>0</v>
      </c>
      <c r="GBP222">
        <f t="shared" ref="GBP222" si="22257">GBP217*GBP221</f>
        <v>0</v>
      </c>
      <c r="GBQ222">
        <f t="shared" ref="GBQ222" si="22258">GBQ217*GBQ221</f>
        <v>0</v>
      </c>
      <c r="GBR222">
        <f t="shared" ref="GBR222" si="22259">GBR217*GBR221</f>
        <v>0</v>
      </c>
      <c r="GBS222">
        <f t="shared" ref="GBS222" si="22260">GBS217*GBS221</f>
        <v>0</v>
      </c>
      <c r="GBT222">
        <f t="shared" ref="GBT222" si="22261">GBT217*GBT221</f>
        <v>0</v>
      </c>
      <c r="GBU222">
        <f t="shared" ref="GBU222" si="22262">GBU217*GBU221</f>
        <v>0</v>
      </c>
      <c r="GBV222">
        <f t="shared" ref="GBV222" si="22263">GBV217*GBV221</f>
        <v>0</v>
      </c>
      <c r="GBW222">
        <f t="shared" ref="GBW222" si="22264">GBW217*GBW221</f>
        <v>0</v>
      </c>
      <c r="GBX222">
        <f t="shared" ref="GBX222" si="22265">GBX217*GBX221</f>
        <v>0</v>
      </c>
      <c r="GBY222">
        <f t="shared" ref="GBY222" si="22266">GBY217*GBY221</f>
        <v>0</v>
      </c>
      <c r="GBZ222">
        <f t="shared" ref="GBZ222" si="22267">GBZ217*GBZ221</f>
        <v>0</v>
      </c>
      <c r="GCA222">
        <f t="shared" ref="GCA222" si="22268">GCA217*GCA221</f>
        <v>0</v>
      </c>
      <c r="GCB222">
        <f t="shared" ref="GCB222" si="22269">GCB217*GCB221</f>
        <v>0</v>
      </c>
      <c r="GCC222">
        <f t="shared" ref="GCC222" si="22270">GCC217*GCC221</f>
        <v>0</v>
      </c>
      <c r="GCD222">
        <f t="shared" ref="GCD222" si="22271">GCD217*GCD221</f>
        <v>0</v>
      </c>
      <c r="GCE222">
        <f t="shared" ref="GCE222" si="22272">GCE217*GCE221</f>
        <v>0</v>
      </c>
      <c r="GCF222">
        <f t="shared" ref="GCF222" si="22273">GCF217*GCF221</f>
        <v>0</v>
      </c>
      <c r="GCG222">
        <f t="shared" ref="GCG222" si="22274">GCG217*GCG221</f>
        <v>0</v>
      </c>
      <c r="GCH222">
        <f t="shared" ref="GCH222" si="22275">GCH217*GCH221</f>
        <v>0</v>
      </c>
      <c r="GCI222">
        <f t="shared" ref="GCI222" si="22276">GCI217*GCI221</f>
        <v>0</v>
      </c>
      <c r="GCJ222">
        <f t="shared" ref="GCJ222" si="22277">GCJ217*GCJ221</f>
        <v>0</v>
      </c>
      <c r="GCK222">
        <f t="shared" ref="GCK222" si="22278">GCK217*GCK221</f>
        <v>0</v>
      </c>
      <c r="GCL222">
        <f t="shared" ref="GCL222" si="22279">GCL217*GCL221</f>
        <v>0</v>
      </c>
      <c r="GCM222">
        <f t="shared" ref="GCM222" si="22280">GCM217*GCM221</f>
        <v>0</v>
      </c>
      <c r="GCN222">
        <f t="shared" ref="GCN222" si="22281">GCN217*GCN221</f>
        <v>0</v>
      </c>
      <c r="GCO222">
        <f t="shared" ref="GCO222" si="22282">GCO217*GCO221</f>
        <v>0</v>
      </c>
      <c r="GCP222">
        <f t="shared" ref="GCP222" si="22283">GCP217*GCP221</f>
        <v>0</v>
      </c>
      <c r="GCQ222">
        <f t="shared" ref="GCQ222" si="22284">GCQ217*GCQ221</f>
        <v>0</v>
      </c>
      <c r="GCR222">
        <f t="shared" ref="GCR222" si="22285">GCR217*GCR221</f>
        <v>0</v>
      </c>
      <c r="GCS222">
        <f t="shared" ref="GCS222" si="22286">GCS217*GCS221</f>
        <v>0</v>
      </c>
      <c r="GCT222">
        <f t="shared" ref="GCT222" si="22287">GCT217*GCT221</f>
        <v>0</v>
      </c>
      <c r="GCU222">
        <f t="shared" ref="GCU222" si="22288">GCU217*GCU221</f>
        <v>0</v>
      </c>
      <c r="GCV222">
        <f t="shared" ref="GCV222" si="22289">GCV217*GCV221</f>
        <v>0</v>
      </c>
      <c r="GCW222">
        <f t="shared" ref="GCW222" si="22290">GCW217*GCW221</f>
        <v>0</v>
      </c>
      <c r="GCX222">
        <f t="shared" ref="GCX222" si="22291">GCX217*GCX221</f>
        <v>0</v>
      </c>
      <c r="GCY222">
        <f t="shared" ref="GCY222" si="22292">GCY217*GCY221</f>
        <v>0</v>
      </c>
      <c r="GCZ222">
        <f t="shared" ref="GCZ222" si="22293">GCZ217*GCZ221</f>
        <v>0</v>
      </c>
      <c r="GDA222">
        <f t="shared" ref="GDA222" si="22294">GDA217*GDA221</f>
        <v>0</v>
      </c>
      <c r="GDB222">
        <f t="shared" ref="GDB222" si="22295">GDB217*GDB221</f>
        <v>0</v>
      </c>
      <c r="GDC222">
        <f t="shared" ref="GDC222" si="22296">GDC217*GDC221</f>
        <v>0</v>
      </c>
      <c r="GDD222">
        <f t="shared" ref="GDD222" si="22297">GDD217*GDD221</f>
        <v>0</v>
      </c>
      <c r="GDE222">
        <f t="shared" ref="GDE222" si="22298">GDE217*GDE221</f>
        <v>0</v>
      </c>
      <c r="GDF222">
        <f t="shared" ref="GDF222" si="22299">GDF217*GDF221</f>
        <v>0</v>
      </c>
      <c r="GDG222">
        <f t="shared" ref="GDG222" si="22300">GDG217*GDG221</f>
        <v>0</v>
      </c>
      <c r="GDH222">
        <f t="shared" ref="GDH222" si="22301">GDH217*GDH221</f>
        <v>0</v>
      </c>
      <c r="GDI222">
        <f t="shared" ref="GDI222" si="22302">GDI217*GDI221</f>
        <v>0</v>
      </c>
      <c r="GDJ222">
        <f t="shared" ref="GDJ222" si="22303">GDJ217*GDJ221</f>
        <v>0</v>
      </c>
      <c r="GDK222">
        <f t="shared" ref="GDK222" si="22304">GDK217*GDK221</f>
        <v>0</v>
      </c>
      <c r="GDL222">
        <f t="shared" ref="GDL222" si="22305">GDL217*GDL221</f>
        <v>0</v>
      </c>
      <c r="GDM222">
        <f t="shared" ref="GDM222" si="22306">GDM217*GDM221</f>
        <v>0</v>
      </c>
      <c r="GDN222">
        <f t="shared" ref="GDN222" si="22307">GDN217*GDN221</f>
        <v>0</v>
      </c>
      <c r="GDO222">
        <f t="shared" ref="GDO222" si="22308">GDO217*GDO221</f>
        <v>0</v>
      </c>
      <c r="GDP222">
        <f t="shared" ref="GDP222" si="22309">GDP217*GDP221</f>
        <v>0</v>
      </c>
      <c r="GDQ222">
        <f t="shared" ref="GDQ222" si="22310">GDQ217*GDQ221</f>
        <v>0</v>
      </c>
      <c r="GDR222">
        <f t="shared" ref="GDR222" si="22311">GDR217*GDR221</f>
        <v>0</v>
      </c>
      <c r="GDS222">
        <f t="shared" ref="GDS222" si="22312">GDS217*GDS221</f>
        <v>0</v>
      </c>
      <c r="GDT222">
        <f t="shared" ref="GDT222" si="22313">GDT217*GDT221</f>
        <v>0</v>
      </c>
      <c r="GDU222">
        <f t="shared" ref="GDU222" si="22314">GDU217*GDU221</f>
        <v>0</v>
      </c>
      <c r="GDV222">
        <f t="shared" ref="GDV222" si="22315">GDV217*GDV221</f>
        <v>0</v>
      </c>
      <c r="GDW222">
        <f t="shared" ref="GDW222" si="22316">GDW217*GDW221</f>
        <v>0</v>
      </c>
      <c r="GDX222">
        <f t="shared" ref="GDX222" si="22317">GDX217*GDX221</f>
        <v>0</v>
      </c>
      <c r="GDY222">
        <f t="shared" ref="GDY222" si="22318">GDY217*GDY221</f>
        <v>0</v>
      </c>
      <c r="GDZ222">
        <f t="shared" ref="GDZ222" si="22319">GDZ217*GDZ221</f>
        <v>0</v>
      </c>
      <c r="GEA222">
        <f t="shared" ref="GEA222" si="22320">GEA217*GEA221</f>
        <v>0</v>
      </c>
      <c r="GEB222">
        <f t="shared" ref="GEB222" si="22321">GEB217*GEB221</f>
        <v>0</v>
      </c>
      <c r="GEC222">
        <f t="shared" ref="GEC222" si="22322">GEC217*GEC221</f>
        <v>0</v>
      </c>
      <c r="GED222">
        <f t="shared" ref="GED222" si="22323">GED217*GED221</f>
        <v>0</v>
      </c>
      <c r="GEE222">
        <f t="shared" ref="GEE222" si="22324">GEE217*GEE221</f>
        <v>0</v>
      </c>
      <c r="GEF222">
        <f t="shared" ref="GEF222" si="22325">GEF217*GEF221</f>
        <v>0</v>
      </c>
      <c r="GEG222">
        <f t="shared" ref="GEG222" si="22326">GEG217*GEG221</f>
        <v>0</v>
      </c>
      <c r="GEH222">
        <f t="shared" ref="GEH222" si="22327">GEH217*GEH221</f>
        <v>0</v>
      </c>
      <c r="GEI222">
        <f t="shared" ref="GEI222" si="22328">GEI217*GEI221</f>
        <v>0</v>
      </c>
      <c r="GEJ222">
        <f t="shared" ref="GEJ222" si="22329">GEJ217*GEJ221</f>
        <v>0</v>
      </c>
      <c r="GEK222">
        <f t="shared" ref="GEK222" si="22330">GEK217*GEK221</f>
        <v>0</v>
      </c>
      <c r="GEL222">
        <f t="shared" ref="GEL222" si="22331">GEL217*GEL221</f>
        <v>0</v>
      </c>
      <c r="GEM222">
        <f t="shared" ref="GEM222" si="22332">GEM217*GEM221</f>
        <v>0</v>
      </c>
      <c r="GEN222">
        <f t="shared" ref="GEN222" si="22333">GEN217*GEN221</f>
        <v>0</v>
      </c>
      <c r="GEO222">
        <f t="shared" ref="GEO222" si="22334">GEO217*GEO221</f>
        <v>0</v>
      </c>
      <c r="GEP222">
        <f t="shared" ref="GEP222" si="22335">GEP217*GEP221</f>
        <v>0</v>
      </c>
      <c r="GEQ222">
        <f t="shared" ref="GEQ222" si="22336">GEQ217*GEQ221</f>
        <v>0</v>
      </c>
      <c r="GER222">
        <f t="shared" ref="GER222" si="22337">GER217*GER221</f>
        <v>0</v>
      </c>
      <c r="GES222">
        <f t="shared" ref="GES222" si="22338">GES217*GES221</f>
        <v>0</v>
      </c>
      <c r="GET222">
        <f t="shared" ref="GET222" si="22339">GET217*GET221</f>
        <v>0</v>
      </c>
      <c r="GEU222">
        <f t="shared" ref="GEU222" si="22340">GEU217*GEU221</f>
        <v>0</v>
      </c>
      <c r="GEV222">
        <f t="shared" ref="GEV222" si="22341">GEV217*GEV221</f>
        <v>0</v>
      </c>
      <c r="GEW222">
        <f t="shared" ref="GEW222" si="22342">GEW217*GEW221</f>
        <v>0</v>
      </c>
      <c r="GEX222">
        <f t="shared" ref="GEX222" si="22343">GEX217*GEX221</f>
        <v>0</v>
      </c>
      <c r="GEY222">
        <f t="shared" ref="GEY222" si="22344">GEY217*GEY221</f>
        <v>0</v>
      </c>
      <c r="GEZ222">
        <f t="shared" ref="GEZ222" si="22345">GEZ217*GEZ221</f>
        <v>0</v>
      </c>
      <c r="GFA222">
        <f t="shared" ref="GFA222" si="22346">GFA217*GFA221</f>
        <v>0</v>
      </c>
      <c r="GFB222">
        <f t="shared" ref="GFB222" si="22347">GFB217*GFB221</f>
        <v>0</v>
      </c>
      <c r="GFC222">
        <f t="shared" ref="GFC222" si="22348">GFC217*GFC221</f>
        <v>0</v>
      </c>
      <c r="GFD222">
        <f t="shared" ref="GFD222" si="22349">GFD217*GFD221</f>
        <v>0</v>
      </c>
      <c r="GFE222">
        <f t="shared" ref="GFE222" si="22350">GFE217*GFE221</f>
        <v>0</v>
      </c>
      <c r="GFF222">
        <f t="shared" ref="GFF222" si="22351">GFF217*GFF221</f>
        <v>0</v>
      </c>
      <c r="GFG222">
        <f t="shared" ref="GFG222" si="22352">GFG217*GFG221</f>
        <v>0</v>
      </c>
      <c r="GFH222">
        <f t="shared" ref="GFH222" si="22353">GFH217*GFH221</f>
        <v>0</v>
      </c>
      <c r="GFI222">
        <f t="shared" ref="GFI222" si="22354">GFI217*GFI221</f>
        <v>0</v>
      </c>
      <c r="GFJ222">
        <f t="shared" ref="GFJ222" si="22355">GFJ217*GFJ221</f>
        <v>0</v>
      </c>
      <c r="GFK222">
        <f t="shared" ref="GFK222" si="22356">GFK217*GFK221</f>
        <v>0</v>
      </c>
      <c r="GFL222">
        <f t="shared" ref="GFL222" si="22357">GFL217*GFL221</f>
        <v>0</v>
      </c>
      <c r="GFM222">
        <f t="shared" ref="GFM222" si="22358">GFM217*GFM221</f>
        <v>0</v>
      </c>
      <c r="GFN222">
        <f t="shared" ref="GFN222" si="22359">GFN217*GFN221</f>
        <v>0</v>
      </c>
      <c r="GFO222">
        <f t="shared" ref="GFO222" si="22360">GFO217*GFO221</f>
        <v>0</v>
      </c>
      <c r="GFP222">
        <f t="shared" ref="GFP222" si="22361">GFP217*GFP221</f>
        <v>0</v>
      </c>
      <c r="GFQ222">
        <f t="shared" ref="GFQ222" si="22362">GFQ217*GFQ221</f>
        <v>0</v>
      </c>
      <c r="GFR222">
        <f t="shared" ref="GFR222" si="22363">GFR217*GFR221</f>
        <v>0</v>
      </c>
      <c r="GFS222">
        <f t="shared" ref="GFS222" si="22364">GFS217*GFS221</f>
        <v>0</v>
      </c>
      <c r="GFT222">
        <f t="shared" ref="GFT222" si="22365">GFT217*GFT221</f>
        <v>0</v>
      </c>
      <c r="GFU222">
        <f t="shared" ref="GFU222" si="22366">GFU217*GFU221</f>
        <v>0</v>
      </c>
      <c r="GFV222">
        <f t="shared" ref="GFV222" si="22367">GFV217*GFV221</f>
        <v>0</v>
      </c>
      <c r="GFW222">
        <f t="shared" ref="GFW222" si="22368">GFW217*GFW221</f>
        <v>0</v>
      </c>
      <c r="GFX222">
        <f t="shared" ref="GFX222" si="22369">GFX217*GFX221</f>
        <v>0</v>
      </c>
      <c r="GFY222">
        <f t="shared" ref="GFY222" si="22370">GFY217*GFY221</f>
        <v>0</v>
      </c>
      <c r="GFZ222">
        <f t="shared" ref="GFZ222" si="22371">GFZ217*GFZ221</f>
        <v>0</v>
      </c>
      <c r="GGA222">
        <f t="shared" ref="GGA222" si="22372">GGA217*GGA221</f>
        <v>0</v>
      </c>
      <c r="GGB222">
        <f t="shared" ref="GGB222" si="22373">GGB217*GGB221</f>
        <v>0</v>
      </c>
      <c r="GGC222">
        <f t="shared" ref="GGC222" si="22374">GGC217*GGC221</f>
        <v>0</v>
      </c>
      <c r="GGD222">
        <f t="shared" ref="GGD222" si="22375">GGD217*GGD221</f>
        <v>0</v>
      </c>
      <c r="GGE222">
        <f t="shared" ref="GGE222" si="22376">GGE217*GGE221</f>
        <v>0</v>
      </c>
      <c r="GGF222">
        <f t="shared" ref="GGF222" si="22377">GGF217*GGF221</f>
        <v>0</v>
      </c>
      <c r="GGG222">
        <f t="shared" ref="GGG222" si="22378">GGG217*GGG221</f>
        <v>0</v>
      </c>
      <c r="GGH222">
        <f t="shared" ref="GGH222" si="22379">GGH217*GGH221</f>
        <v>0</v>
      </c>
      <c r="GGI222">
        <f t="shared" ref="GGI222" si="22380">GGI217*GGI221</f>
        <v>0</v>
      </c>
      <c r="GGJ222">
        <f t="shared" ref="GGJ222" si="22381">GGJ217*GGJ221</f>
        <v>0</v>
      </c>
      <c r="GGK222">
        <f t="shared" ref="GGK222" si="22382">GGK217*GGK221</f>
        <v>0</v>
      </c>
      <c r="GGL222">
        <f t="shared" ref="GGL222" si="22383">GGL217*GGL221</f>
        <v>0</v>
      </c>
      <c r="GGM222">
        <f t="shared" ref="GGM222" si="22384">GGM217*GGM221</f>
        <v>0</v>
      </c>
      <c r="GGN222">
        <f t="shared" ref="GGN222" si="22385">GGN217*GGN221</f>
        <v>0</v>
      </c>
      <c r="GGO222">
        <f t="shared" ref="GGO222" si="22386">GGO217*GGO221</f>
        <v>0</v>
      </c>
      <c r="GGP222">
        <f t="shared" ref="GGP222" si="22387">GGP217*GGP221</f>
        <v>0</v>
      </c>
      <c r="GGQ222">
        <f t="shared" ref="GGQ222" si="22388">GGQ217*GGQ221</f>
        <v>0</v>
      </c>
      <c r="GGR222">
        <f t="shared" ref="GGR222" si="22389">GGR217*GGR221</f>
        <v>0</v>
      </c>
      <c r="GGS222">
        <f t="shared" ref="GGS222" si="22390">GGS217*GGS221</f>
        <v>0</v>
      </c>
      <c r="GGT222">
        <f t="shared" ref="GGT222" si="22391">GGT217*GGT221</f>
        <v>0</v>
      </c>
      <c r="GGU222">
        <f t="shared" ref="GGU222" si="22392">GGU217*GGU221</f>
        <v>0</v>
      </c>
      <c r="GGV222">
        <f t="shared" ref="GGV222" si="22393">GGV217*GGV221</f>
        <v>0</v>
      </c>
      <c r="GGW222">
        <f t="shared" ref="GGW222" si="22394">GGW217*GGW221</f>
        <v>0</v>
      </c>
      <c r="GGX222">
        <f t="shared" ref="GGX222" si="22395">GGX217*GGX221</f>
        <v>0</v>
      </c>
      <c r="GGY222">
        <f t="shared" ref="GGY222" si="22396">GGY217*GGY221</f>
        <v>0</v>
      </c>
      <c r="GGZ222">
        <f t="shared" ref="GGZ222" si="22397">GGZ217*GGZ221</f>
        <v>0</v>
      </c>
      <c r="GHA222">
        <f t="shared" ref="GHA222" si="22398">GHA217*GHA221</f>
        <v>0</v>
      </c>
      <c r="GHB222">
        <f t="shared" ref="GHB222" si="22399">GHB217*GHB221</f>
        <v>0</v>
      </c>
      <c r="GHC222">
        <f t="shared" ref="GHC222" si="22400">GHC217*GHC221</f>
        <v>0</v>
      </c>
      <c r="GHD222">
        <f t="shared" ref="GHD222" si="22401">GHD217*GHD221</f>
        <v>0</v>
      </c>
      <c r="GHE222">
        <f t="shared" ref="GHE222" si="22402">GHE217*GHE221</f>
        <v>0</v>
      </c>
      <c r="GHF222">
        <f t="shared" ref="GHF222" si="22403">GHF217*GHF221</f>
        <v>0</v>
      </c>
      <c r="GHG222">
        <f t="shared" ref="GHG222" si="22404">GHG217*GHG221</f>
        <v>0</v>
      </c>
      <c r="GHH222">
        <f t="shared" ref="GHH222" si="22405">GHH217*GHH221</f>
        <v>0</v>
      </c>
      <c r="GHI222">
        <f t="shared" ref="GHI222" si="22406">GHI217*GHI221</f>
        <v>0</v>
      </c>
      <c r="GHJ222">
        <f t="shared" ref="GHJ222" si="22407">GHJ217*GHJ221</f>
        <v>0</v>
      </c>
      <c r="GHK222">
        <f t="shared" ref="GHK222" si="22408">GHK217*GHK221</f>
        <v>0</v>
      </c>
      <c r="GHL222">
        <f t="shared" ref="GHL222" si="22409">GHL217*GHL221</f>
        <v>0</v>
      </c>
      <c r="GHM222">
        <f t="shared" ref="GHM222" si="22410">GHM217*GHM221</f>
        <v>0</v>
      </c>
      <c r="GHN222">
        <f t="shared" ref="GHN222" si="22411">GHN217*GHN221</f>
        <v>0</v>
      </c>
      <c r="GHO222">
        <f t="shared" ref="GHO222" si="22412">GHO217*GHO221</f>
        <v>0</v>
      </c>
      <c r="GHP222">
        <f t="shared" ref="GHP222" si="22413">GHP217*GHP221</f>
        <v>0</v>
      </c>
      <c r="GHQ222">
        <f t="shared" ref="GHQ222" si="22414">GHQ217*GHQ221</f>
        <v>0</v>
      </c>
      <c r="GHR222">
        <f t="shared" ref="GHR222" si="22415">GHR217*GHR221</f>
        <v>0</v>
      </c>
      <c r="GHS222">
        <f t="shared" ref="GHS222" si="22416">GHS217*GHS221</f>
        <v>0</v>
      </c>
      <c r="GHT222">
        <f t="shared" ref="GHT222" si="22417">GHT217*GHT221</f>
        <v>0</v>
      </c>
      <c r="GHU222">
        <f t="shared" ref="GHU222" si="22418">GHU217*GHU221</f>
        <v>0</v>
      </c>
      <c r="GHV222">
        <f t="shared" ref="GHV222" si="22419">GHV217*GHV221</f>
        <v>0</v>
      </c>
      <c r="GHW222">
        <f t="shared" ref="GHW222" si="22420">GHW217*GHW221</f>
        <v>0</v>
      </c>
      <c r="GHX222">
        <f t="shared" ref="GHX222" si="22421">GHX217*GHX221</f>
        <v>0</v>
      </c>
      <c r="GHY222">
        <f t="shared" ref="GHY222" si="22422">GHY217*GHY221</f>
        <v>0</v>
      </c>
      <c r="GHZ222">
        <f t="shared" ref="GHZ222" si="22423">GHZ217*GHZ221</f>
        <v>0</v>
      </c>
      <c r="GIA222">
        <f t="shared" ref="GIA222" si="22424">GIA217*GIA221</f>
        <v>0</v>
      </c>
      <c r="GIB222">
        <f t="shared" ref="GIB222" si="22425">GIB217*GIB221</f>
        <v>0</v>
      </c>
      <c r="GIC222">
        <f t="shared" ref="GIC222" si="22426">GIC217*GIC221</f>
        <v>0</v>
      </c>
      <c r="GID222">
        <f t="shared" ref="GID222" si="22427">GID217*GID221</f>
        <v>0</v>
      </c>
      <c r="GIE222">
        <f t="shared" ref="GIE222" si="22428">GIE217*GIE221</f>
        <v>0</v>
      </c>
      <c r="GIF222">
        <f t="shared" ref="GIF222" si="22429">GIF217*GIF221</f>
        <v>0</v>
      </c>
      <c r="GIG222">
        <f t="shared" ref="GIG222" si="22430">GIG217*GIG221</f>
        <v>0</v>
      </c>
      <c r="GIH222">
        <f t="shared" ref="GIH222" si="22431">GIH217*GIH221</f>
        <v>0</v>
      </c>
      <c r="GII222">
        <f t="shared" ref="GII222" si="22432">GII217*GII221</f>
        <v>0</v>
      </c>
      <c r="GIJ222">
        <f t="shared" ref="GIJ222" si="22433">GIJ217*GIJ221</f>
        <v>0</v>
      </c>
      <c r="GIK222">
        <f t="shared" ref="GIK222" si="22434">GIK217*GIK221</f>
        <v>0</v>
      </c>
      <c r="GIL222">
        <f t="shared" ref="GIL222" si="22435">GIL217*GIL221</f>
        <v>0</v>
      </c>
      <c r="GIM222">
        <f t="shared" ref="GIM222" si="22436">GIM217*GIM221</f>
        <v>0</v>
      </c>
      <c r="GIN222">
        <f t="shared" ref="GIN222" si="22437">GIN217*GIN221</f>
        <v>0</v>
      </c>
      <c r="GIO222">
        <f t="shared" ref="GIO222" si="22438">GIO217*GIO221</f>
        <v>0</v>
      </c>
      <c r="GIP222">
        <f t="shared" ref="GIP222" si="22439">GIP217*GIP221</f>
        <v>0</v>
      </c>
      <c r="GIQ222">
        <f t="shared" ref="GIQ222" si="22440">GIQ217*GIQ221</f>
        <v>0</v>
      </c>
      <c r="GIR222">
        <f t="shared" ref="GIR222" si="22441">GIR217*GIR221</f>
        <v>0</v>
      </c>
      <c r="GIS222">
        <f t="shared" ref="GIS222" si="22442">GIS217*GIS221</f>
        <v>0</v>
      </c>
      <c r="GIT222">
        <f t="shared" ref="GIT222" si="22443">GIT217*GIT221</f>
        <v>0</v>
      </c>
      <c r="GIU222">
        <f t="shared" ref="GIU222" si="22444">GIU217*GIU221</f>
        <v>0</v>
      </c>
      <c r="GIV222">
        <f t="shared" ref="GIV222" si="22445">GIV217*GIV221</f>
        <v>0</v>
      </c>
      <c r="GIW222">
        <f t="shared" ref="GIW222" si="22446">GIW217*GIW221</f>
        <v>0</v>
      </c>
      <c r="GIX222">
        <f t="shared" ref="GIX222" si="22447">GIX217*GIX221</f>
        <v>0</v>
      </c>
      <c r="GIY222">
        <f t="shared" ref="GIY222" si="22448">GIY217*GIY221</f>
        <v>0</v>
      </c>
      <c r="GIZ222">
        <f t="shared" ref="GIZ222" si="22449">GIZ217*GIZ221</f>
        <v>0</v>
      </c>
      <c r="GJA222">
        <f t="shared" ref="GJA222" si="22450">GJA217*GJA221</f>
        <v>0</v>
      </c>
      <c r="GJB222">
        <f t="shared" ref="GJB222" si="22451">GJB217*GJB221</f>
        <v>0</v>
      </c>
      <c r="GJC222">
        <f t="shared" ref="GJC222" si="22452">GJC217*GJC221</f>
        <v>0</v>
      </c>
      <c r="GJD222">
        <f t="shared" ref="GJD222" si="22453">GJD217*GJD221</f>
        <v>0</v>
      </c>
      <c r="GJE222">
        <f t="shared" ref="GJE222" si="22454">GJE217*GJE221</f>
        <v>0</v>
      </c>
      <c r="GJF222">
        <f t="shared" ref="GJF222" si="22455">GJF217*GJF221</f>
        <v>0</v>
      </c>
      <c r="GJG222">
        <f t="shared" ref="GJG222" si="22456">GJG217*GJG221</f>
        <v>0</v>
      </c>
      <c r="GJH222">
        <f t="shared" ref="GJH222" si="22457">GJH217*GJH221</f>
        <v>0</v>
      </c>
      <c r="GJI222">
        <f t="shared" ref="GJI222" si="22458">GJI217*GJI221</f>
        <v>0</v>
      </c>
      <c r="GJJ222">
        <f t="shared" ref="GJJ222" si="22459">GJJ217*GJJ221</f>
        <v>0</v>
      </c>
      <c r="GJK222">
        <f t="shared" ref="GJK222" si="22460">GJK217*GJK221</f>
        <v>0</v>
      </c>
      <c r="GJL222">
        <f t="shared" ref="GJL222" si="22461">GJL217*GJL221</f>
        <v>0</v>
      </c>
      <c r="GJM222">
        <f t="shared" ref="GJM222" si="22462">GJM217*GJM221</f>
        <v>0</v>
      </c>
      <c r="GJN222">
        <f t="shared" ref="GJN222" si="22463">GJN217*GJN221</f>
        <v>0</v>
      </c>
      <c r="GJO222">
        <f t="shared" ref="GJO222" si="22464">GJO217*GJO221</f>
        <v>0</v>
      </c>
      <c r="GJP222">
        <f t="shared" ref="GJP222" si="22465">GJP217*GJP221</f>
        <v>0</v>
      </c>
      <c r="GJQ222">
        <f t="shared" ref="GJQ222" si="22466">GJQ217*GJQ221</f>
        <v>0</v>
      </c>
      <c r="GJR222">
        <f t="shared" ref="GJR222" si="22467">GJR217*GJR221</f>
        <v>0</v>
      </c>
      <c r="GJS222">
        <f t="shared" ref="GJS222" si="22468">GJS217*GJS221</f>
        <v>0</v>
      </c>
      <c r="GJT222">
        <f t="shared" ref="GJT222" si="22469">GJT217*GJT221</f>
        <v>0</v>
      </c>
      <c r="GJU222">
        <f t="shared" ref="GJU222" si="22470">GJU217*GJU221</f>
        <v>0</v>
      </c>
      <c r="GJV222">
        <f t="shared" ref="GJV222" si="22471">GJV217*GJV221</f>
        <v>0</v>
      </c>
      <c r="GJW222">
        <f t="shared" ref="GJW222" si="22472">GJW217*GJW221</f>
        <v>0</v>
      </c>
      <c r="GJX222">
        <f t="shared" ref="GJX222" si="22473">GJX217*GJX221</f>
        <v>0</v>
      </c>
      <c r="GJY222">
        <f t="shared" ref="GJY222" si="22474">GJY217*GJY221</f>
        <v>0</v>
      </c>
      <c r="GJZ222">
        <f t="shared" ref="GJZ222" si="22475">GJZ217*GJZ221</f>
        <v>0</v>
      </c>
      <c r="GKA222">
        <f t="shared" ref="GKA222" si="22476">GKA217*GKA221</f>
        <v>0</v>
      </c>
      <c r="GKB222">
        <f t="shared" ref="GKB222" si="22477">GKB217*GKB221</f>
        <v>0</v>
      </c>
      <c r="GKC222">
        <f t="shared" ref="GKC222" si="22478">GKC217*GKC221</f>
        <v>0</v>
      </c>
      <c r="GKD222">
        <f t="shared" ref="GKD222" si="22479">GKD217*GKD221</f>
        <v>0</v>
      </c>
      <c r="GKE222">
        <f t="shared" ref="GKE222" si="22480">GKE217*GKE221</f>
        <v>0</v>
      </c>
      <c r="GKF222">
        <f t="shared" ref="GKF222" si="22481">GKF217*GKF221</f>
        <v>0</v>
      </c>
      <c r="GKG222">
        <f t="shared" ref="GKG222" si="22482">GKG217*GKG221</f>
        <v>0</v>
      </c>
      <c r="GKH222">
        <f t="shared" ref="GKH222" si="22483">GKH217*GKH221</f>
        <v>0</v>
      </c>
      <c r="GKI222">
        <f t="shared" ref="GKI222" si="22484">GKI217*GKI221</f>
        <v>0</v>
      </c>
      <c r="GKJ222">
        <f t="shared" ref="GKJ222" si="22485">GKJ217*GKJ221</f>
        <v>0</v>
      </c>
      <c r="GKK222">
        <f t="shared" ref="GKK222" si="22486">GKK217*GKK221</f>
        <v>0</v>
      </c>
      <c r="GKL222">
        <f t="shared" ref="GKL222" si="22487">GKL217*GKL221</f>
        <v>0</v>
      </c>
      <c r="GKM222">
        <f t="shared" ref="GKM222" si="22488">GKM217*GKM221</f>
        <v>0</v>
      </c>
      <c r="GKN222">
        <f t="shared" ref="GKN222" si="22489">GKN217*GKN221</f>
        <v>0</v>
      </c>
      <c r="GKO222">
        <f t="shared" ref="GKO222" si="22490">GKO217*GKO221</f>
        <v>0</v>
      </c>
      <c r="GKP222">
        <f t="shared" ref="GKP222" si="22491">GKP217*GKP221</f>
        <v>0</v>
      </c>
      <c r="GKQ222">
        <f t="shared" ref="GKQ222" si="22492">GKQ217*GKQ221</f>
        <v>0</v>
      </c>
      <c r="GKR222">
        <f t="shared" ref="GKR222" si="22493">GKR217*GKR221</f>
        <v>0</v>
      </c>
      <c r="GKS222">
        <f t="shared" ref="GKS222" si="22494">GKS217*GKS221</f>
        <v>0</v>
      </c>
      <c r="GKT222">
        <f t="shared" ref="GKT222" si="22495">GKT217*GKT221</f>
        <v>0</v>
      </c>
      <c r="GKU222">
        <f t="shared" ref="GKU222" si="22496">GKU217*GKU221</f>
        <v>0</v>
      </c>
      <c r="GKV222">
        <f t="shared" ref="GKV222" si="22497">GKV217*GKV221</f>
        <v>0</v>
      </c>
      <c r="GKW222">
        <f t="shared" ref="GKW222" si="22498">GKW217*GKW221</f>
        <v>0</v>
      </c>
      <c r="GKX222">
        <f t="shared" ref="GKX222" si="22499">GKX217*GKX221</f>
        <v>0</v>
      </c>
      <c r="GKY222">
        <f t="shared" ref="GKY222" si="22500">GKY217*GKY221</f>
        <v>0</v>
      </c>
      <c r="GKZ222">
        <f t="shared" ref="GKZ222" si="22501">GKZ217*GKZ221</f>
        <v>0</v>
      </c>
      <c r="GLA222">
        <f t="shared" ref="GLA222" si="22502">GLA217*GLA221</f>
        <v>0</v>
      </c>
      <c r="GLB222">
        <f t="shared" ref="GLB222" si="22503">GLB217*GLB221</f>
        <v>0</v>
      </c>
      <c r="GLC222">
        <f t="shared" ref="GLC222" si="22504">GLC217*GLC221</f>
        <v>0</v>
      </c>
      <c r="GLD222">
        <f t="shared" ref="GLD222" si="22505">GLD217*GLD221</f>
        <v>0</v>
      </c>
      <c r="GLE222">
        <f t="shared" ref="GLE222" si="22506">GLE217*GLE221</f>
        <v>0</v>
      </c>
      <c r="GLF222">
        <f t="shared" ref="GLF222" si="22507">GLF217*GLF221</f>
        <v>0</v>
      </c>
      <c r="GLG222">
        <f t="shared" ref="GLG222" si="22508">GLG217*GLG221</f>
        <v>0</v>
      </c>
      <c r="GLH222">
        <f t="shared" ref="GLH222" si="22509">GLH217*GLH221</f>
        <v>0</v>
      </c>
      <c r="GLI222">
        <f t="shared" ref="GLI222" si="22510">GLI217*GLI221</f>
        <v>0</v>
      </c>
      <c r="GLJ222">
        <f t="shared" ref="GLJ222" si="22511">GLJ217*GLJ221</f>
        <v>0</v>
      </c>
      <c r="GLK222">
        <f t="shared" ref="GLK222" si="22512">GLK217*GLK221</f>
        <v>0</v>
      </c>
      <c r="GLL222">
        <f t="shared" ref="GLL222" si="22513">GLL217*GLL221</f>
        <v>0</v>
      </c>
      <c r="GLM222">
        <f t="shared" ref="GLM222" si="22514">GLM217*GLM221</f>
        <v>0</v>
      </c>
      <c r="GLN222">
        <f t="shared" ref="GLN222" si="22515">GLN217*GLN221</f>
        <v>0</v>
      </c>
      <c r="GLO222">
        <f t="shared" ref="GLO222" si="22516">GLO217*GLO221</f>
        <v>0</v>
      </c>
      <c r="GLP222">
        <f t="shared" ref="GLP222" si="22517">GLP217*GLP221</f>
        <v>0</v>
      </c>
      <c r="GLQ222">
        <f t="shared" ref="GLQ222" si="22518">GLQ217*GLQ221</f>
        <v>0</v>
      </c>
      <c r="GLR222">
        <f t="shared" ref="GLR222" si="22519">GLR217*GLR221</f>
        <v>0</v>
      </c>
      <c r="GLS222">
        <f t="shared" ref="GLS222" si="22520">GLS217*GLS221</f>
        <v>0</v>
      </c>
      <c r="GLT222">
        <f t="shared" ref="GLT222" si="22521">GLT217*GLT221</f>
        <v>0</v>
      </c>
      <c r="GLU222">
        <f t="shared" ref="GLU222" si="22522">GLU217*GLU221</f>
        <v>0</v>
      </c>
      <c r="GLV222">
        <f t="shared" ref="GLV222" si="22523">GLV217*GLV221</f>
        <v>0</v>
      </c>
      <c r="GLW222">
        <f t="shared" ref="GLW222" si="22524">GLW217*GLW221</f>
        <v>0</v>
      </c>
      <c r="GLX222">
        <f t="shared" ref="GLX222" si="22525">GLX217*GLX221</f>
        <v>0</v>
      </c>
      <c r="GLY222">
        <f t="shared" ref="GLY222" si="22526">GLY217*GLY221</f>
        <v>0</v>
      </c>
      <c r="GLZ222">
        <f t="shared" ref="GLZ222" si="22527">GLZ217*GLZ221</f>
        <v>0</v>
      </c>
      <c r="GMA222">
        <f t="shared" ref="GMA222" si="22528">GMA217*GMA221</f>
        <v>0</v>
      </c>
      <c r="GMB222">
        <f t="shared" ref="GMB222" si="22529">GMB217*GMB221</f>
        <v>0</v>
      </c>
      <c r="GMC222">
        <f t="shared" ref="GMC222" si="22530">GMC217*GMC221</f>
        <v>0</v>
      </c>
      <c r="GMD222">
        <f t="shared" ref="GMD222" si="22531">GMD217*GMD221</f>
        <v>0</v>
      </c>
      <c r="GME222">
        <f t="shared" ref="GME222" si="22532">GME217*GME221</f>
        <v>0</v>
      </c>
      <c r="GMF222">
        <f t="shared" ref="GMF222" si="22533">GMF217*GMF221</f>
        <v>0</v>
      </c>
      <c r="GMG222">
        <f t="shared" ref="GMG222" si="22534">GMG217*GMG221</f>
        <v>0</v>
      </c>
      <c r="GMH222">
        <f t="shared" ref="GMH222" si="22535">GMH217*GMH221</f>
        <v>0</v>
      </c>
      <c r="GMI222">
        <f t="shared" ref="GMI222" si="22536">GMI217*GMI221</f>
        <v>0</v>
      </c>
      <c r="GMJ222">
        <f t="shared" ref="GMJ222" si="22537">GMJ217*GMJ221</f>
        <v>0</v>
      </c>
      <c r="GMK222">
        <f t="shared" ref="GMK222" si="22538">GMK217*GMK221</f>
        <v>0</v>
      </c>
      <c r="GML222">
        <f t="shared" ref="GML222" si="22539">GML217*GML221</f>
        <v>0</v>
      </c>
      <c r="GMM222">
        <f t="shared" ref="GMM222" si="22540">GMM217*GMM221</f>
        <v>0</v>
      </c>
      <c r="GMN222">
        <f t="shared" ref="GMN222" si="22541">GMN217*GMN221</f>
        <v>0</v>
      </c>
      <c r="GMO222">
        <f t="shared" ref="GMO222" si="22542">GMO217*GMO221</f>
        <v>0</v>
      </c>
      <c r="GMP222">
        <f t="shared" ref="GMP222" si="22543">GMP217*GMP221</f>
        <v>0</v>
      </c>
      <c r="GMQ222">
        <f t="shared" ref="GMQ222" si="22544">GMQ217*GMQ221</f>
        <v>0</v>
      </c>
      <c r="GMR222">
        <f t="shared" ref="GMR222" si="22545">GMR217*GMR221</f>
        <v>0</v>
      </c>
      <c r="GMS222">
        <f t="shared" ref="GMS222" si="22546">GMS217*GMS221</f>
        <v>0</v>
      </c>
      <c r="GMT222">
        <f t="shared" ref="GMT222" si="22547">GMT217*GMT221</f>
        <v>0</v>
      </c>
      <c r="GMU222">
        <f t="shared" ref="GMU222" si="22548">GMU217*GMU221</f>
        <v>0</v>
      </c>
      <c r="GMV222">
        <f t="shared" ref="GMV222" si="22549">GMV217*GMV221</f>
        <v>0</v>
      </c>
      <c r="GMW222">
        <f t="shared" ref="GMW222" si="22550">GMW217*GMW221</f>
        <v>0</v>
      </c>
      <c r="GMX222">
        <f t="shared" ref="GMX222" si="22551">GMX217*GMX221</f>
        <v>0</v>
      </c>
      <c r="GMY222">
        <f t="shared" ref="GMY222" si="22552">GMY217*GMY221</f>
        <v>0</v>
      </c>
      <c r="GMZ222">
        <f t="shared" ref="GMZ222" si="22553">GMZ217*GMZ221</f>
        <v>0</v>
      </c>
      <c r="GNA222">
        <f t="shared" ref="GNA222" si="22554">GNA217*GNA221</f>
        <v>0</v>
      </c>
      <c r="GNB222">
        <f t="shared" ref="GNB222" si="22555">GNB217*GNB221</f>
        <v>0</v>
      </c>
      <c r="GNC222">
        <f t="shared" ref="GNC222" si="22556">GNC217*GNC221</f>
        <v>0</v>
      </c>
      <c r="GND222">
        <f t="shared" ref="GND222" si="22557">GND217*GND221</f>
        <v>0</v>
      </c>
      <c r="GNE222">
        <f t="shared" ref="GNE222" si="22558">GNE217*GNE221</f>
        <v>0</v>
      </c>
      <c r="GNF222">
        <f t="shared" ref="GNF222" si="22559">GNF217*GNF221</f>
        <v>0</v>
      </c>
      <c r="GNG222">
        <f t="shared" ref="GNG222" si="22560">GNG217*GNG221</f>
        <v>0</v>
      </c>
      <c r="GNH222">
        <f t="shared" ref="GNH222" si="22561">GNH217*GNH221</f>
        <v>0</v>
      </c>
      <c r="GNI222">
        <f t="shared" ref="GNI222" si="22562">GNI217*GNI221</f>
        <v>0</v>
      </c>
      <c r="GNJ222">
        <f t="shared" ref="GNJ222" si="22563">GNJ217*GNJ221</f>
        <v>0</v>
      </c>
      <c r="GNK222">
        <f t="shared" ref="GNK222" si="22564">GNK217*GNK221</f>
        <v>0</v>
      </c>
      <c r="GNL222">
        <f t="shared" ref="GNL222" si="22565">GNL217*GNL221</f>
        <v>0</v>
      </c>
      <c r="GNM222">
        <f t="shared" ref="GNM222" si="22566">GNM217*GNM221</f>
        <v>0</v>
      </c>
      <c r="GNN222">
        <f t="shared" ref="GNN222" si="22567">GNN217*GNN221</f>
        <v>0</v>
      </c>
      <c r="GNO222">
        <f t="shared" ref="GNO222" si="22568">GNO217*GNO221</f>
        <v>0</v>
      </c>
      <c r="GNP222">
        <f t="shared" ref="GNP222" si="22569">GNP217*GNP221</f>
        <v>0</v>
      </c>
      <c r="GNQ222">
        <f t="shared" ref="GNQ222" si="22570">GNQ217*GNQ221</f>
        <v>0</v>
      </c>
      <c r="GNR222">
        <f t="shared" ref="GNR222" si="22571">GNR217*GNR221</f>
        <v>0</v>
      </c>
      <c r="GNS222">
        <f t="shared" ref="GNS222" si="22572">GNS217*GNS221</f>
        <v>0</v>
      </c>
      <c r="GNT222">
        <f t="shared" ref="GNT222" si="22573">GNT217*GNT221</f>
        <v>0</v>
      </c>
      <c r="GNU222">
        <f t="shared" ref="GNU222" si="22574">GNU217*GNU221</f>
        <v>0</v>
      </c>
      <c r="GNV222">
        <f t="shared" ref="GNV222" si="22575">GNV217*GNV221</f>
        <v>0</v>
      </c>
      <c r="GNW222">
        <f t="shared" ref="GNW222" si="22576">GNW217*GNW221</f>
        <v>0</v>
      </c>
      <c r="GNX222">
        <f t="shared" ref="GNX222" si="22577">GNX217*GNX221</f>
        <v>0</v>
      </c>
      <c r="GNY222">
        <f t="shared" ref="GNY222" si="22578">GNY217*GNY221</f>
        <v>0</v>
      </c>
      <c r="GNZ222">
        <f t="shared" ref="GNZ222" si="22579">GNZ217*GNZ221</f>
        <v>0</v>
      </c>
      <c r="GOA222">
        <f t="shared" ref="GOA222" si="22580">GOA217*GOA221</f>
        <v>0</v>
      </c>
      <c r="GOB222">
        <f t="shared" ref="GOB222" si="22581">GOB217*GOB221</f>
        <v>0</v>
      </c>
      <c r="GOC222">
        <f t="shared" ref="GOC222" si="22582">GOC217*GOC221</f>
        <v>0</v>
      </c>
      <c r="GOD222">
        <f t="shared" ref="GOD222" si="22583">GOD217*GOD221</f>
        <v>0</v>
      </c>
      <c r="GOE222">
        <f t="shared" ref="GOE222" si="22584">GOE217*GOE221</f>
        <v>0</v>
      </c>
      <c r="GOF222">
        <f t="shared" ref="GOF222" si="22585">GOF217*GOF221</f>
        <v>0</v>
      </c>
      <c r="GOG222">
        <f t="shared" ref="GOG222" si="22586">GOG217*GOG221</f>
        <v>0</v>
      </c>
      <c r="GOH222">
        <f t="shared" ref="GOH222" si="22587">GOH217*GOH221</f>
        <v>0</v>
      </c>
      <c r="GOI222">
        <f t="shared" ref="GOI222" si="22588">GOI217*GOI221</f>
        <v>0</v>
      </c>
      <c r="GOJ222">
        <f t="shared" ref="GOJ222" si="22589">GOJ217*GOJ221</f>
        <v>0</v>
      </c>
      <c r="GOK222">
        <f t="shared" ref="GOK222" si="22590">GOK217*GOK221</f>
        <v>0</v>
      </c>
      <c r="GOL222">
        <f t="shared" ref="GOL222" si="22591">GOL217*GOL221</f>
        <v>0</v>
      </c>
      <c r="GOM222">
        <f t="shared" ref="GOM222" si="22592">GOM217*GOM221</f>
        <v>0</v>
      </c>
      <c r="GON222">
        <f t="shared" ref="GON222" si="22593">GON217*GON221</f>
        <v>0</v>
      </c>
      <c r="GOO222">
        <f t="shared" ref="GOO222" si="22594">GOO217*GOO221</f>
        <v>0</v>
      </c>
      <c r="GOP222">
        <f t="shared" ref="GOP222" si="22595">GOP217*GOP221</f>
        <v>0</v>
      </c>
      <c r="GOQ222">
        <f t="shared" ref="GOQ222" si="22596">GOQ217*GOQ221</f>
        <v>0</v>
      </c>
      <c r="GOR222">
        <f t="shared" ref="GOR222" si="22597">GOR217*GOR221</f>
        <v>0</v>
      </c>
      <c r="GOS222">
        <f t="shared" ref="GOS222" si="22598">GOS217*GOS221</f>
        <v>0</v>
      </c>
      <c r="GOT222">
        <f t="shared" ref="GOT222" si="22599">GOT217*GOT221</f>
        <v>0</v>
      </c>
      <c r="GOU222">
        <f t="shared" ref="GOU222" si="22600">GOU217*GOU221</f>
        <v>0</v>
      </c>
      <c r="GOV222">
        <f t="shared" ref="GOV222" si="22601">GOV217*GOV221</f>
        <v>0</v>
      </c>
      <c r="GOW222">
        <f t="shared" ref="GOW222" si="22602">GOW217*GOW221</f>
        <v>0</v>
      </c>
      <c r="GOX222">
        <f t="shared" ref="GOX222" si="22603">GOX217*GOX221</f>
        <v>0</v>
      </c>
      <c r="GOY222">
        <f t="shared" ref="GOY222" si="22604">GOY217*GOY221</f>
        <v>0</v>
      </c>
      <c r="GOZ222">
        <f t="shared" ref="GOZ222" si="22605">GOZ217*GOZ221</f>
        <v>0</v>
      </c>
      <c r="GPA222">
        <f t="shared" ref="GPA222" si="22606">GPA217*GPA221</f>
        <v>0</v>
      </c>
      <c r="GPB222">
        <f t="shared" ref="GPB222" si="22607">GPB217*GPB221</f>
        <v>0</v>
      </c>
      <c r="GPC222">
        <f t="shared" ref="GPC222" si="22608">GPC217*GPC221</f>
        <v>0</v>
      </c>
      <c r="GPD222">
        <f t="shared" ref="GPD222" si="22609">GPD217*GPD221</f>
        <v>0</v>
      </c>
      <c r="GPE222">
        <f t="shared" ref="GPE222" si="22610">GPE217*GPE221</f>
        <v>0</v>
      </c>
      <c r="GPF222">
        <f t="shared" ref="GPF222" si="22611">GPF217*GPF221</f>
        <v>0</v>
      </c>
      <c r="GPG222">
        <f t="shared" ref="GPG222" si="22612">GPG217*GPG221</f>
        <v>0</v>
      </c>
      <c r="GPH222">
        <f t="shared" ref="GPH222" si="22613">GPH217*GPH221</f>
        <v>0</v>
      </c>
      <c r="GPI222">
        <f t="shared" ref="GPI222" si="22614">GPI217*GPI221</f>
        <v>0</v>
      </c>
      <c r="GPJ222">
        <f t="shared" ref="GPJ222" si="22615">GPJ217*GPJ221</f>
        <v>0</v>
      </c>
      <c r="GPK222">
        <f t="shared" ref="GPK222" si="22616">GPK217*GPK221</f>
        <v>0</v>
      </c>
      <c r="GPL222">
        <f t="shared" ref="GPL222" si="22617">GPL217*GPL221</f>
        <v>0</v>
      </c>
      <c r="GPM222">
        <f t="shared" ref="GPM222" si="22618">GPM217*GPM221</f>
        <v>0</v>
      </c>
      <c r="GPN222">
        <f t="shared" ref="GPN222" si="22619">GPN217*GPN221</f>
        <v>0</v>
      </c>
      <c r="GPO222">
        <f t="shared" ref="GPO222" si="22620">GPO217*GPO221</f>
        <v>0</v>
      </c>
      <c r="GPP222">
        <f t="shared" ref="GPP222" si="22621">GPP217*GPP221</f>
        <v>0</v>
      </c>
      <c r="GPQ222">
        <f t="shared" ref="GPQ222" si="22622">GPQ217*GPQ221</f>
        <v>0</v>
      </c>
      <c r="GPR222">
        <f t="shared" ref="GPR222" si="22623">GPR217*GPR221</f>
        <v>0</v>
      </c>
      <c r="GPS222">
        <f t="shared" ref="GPS222" si="22624">GPS217*GPS221</f>
        <v>0</v>
      </c>
      <c r="GPT222">
        <f t="shared" ref="GPT222" si="22625">GPT217*GPT221</f>
        <v>0</v>
      </c>
      <c r="GPU222">
        <f t="shared" ref="GPU222" si="22626">GPU217*GPU221</f>
        <v>0</v>
      </c>
      <c r="GPV222">
        <f t="shared" ref="GPV222" si="22627">GPV217*GPV221</f>
        <v>0</v>
      </c>
      <c r="GPW222">
        <f t="shared" ref="GPW222" si="22628">GPW217*GPW221</f>
        <v>0</v>
      </c>
      <c r="GPX222">
        <f t="shared" ref="GPX222" si="22629">GPX217*GPX221</f>
        <v>0</v>
      </c>
      <c r="GPY222">
        <f t="shared" ref="GPY222" si="22630">GPY217*GPY221</f>
        <v>0</v>
      </c>
      <c r="GPZ222">
        <f t="shared" ref="GPZ222" si="22631">GPZ217*GPZ221</f>
        <v>0</v>
      </c>
      <c r="GQA222">
        <f t="shared" ref="GQA222" si="22632">GQA217*GQA221</f>
        <v>0</v>
      </c>
      <c r="GQB222">
        <f t="shared" ref="GQB222" si="22633">GQB217*GQB221</f>
        <v>0</v>
      </c>
      <c r="GQC222">
        <f t="shared" ref="GQC222" si="22634">GQC217*GQC221</f>
        <v>0</v>
      </c>
      <c r="GQD222">
        <f t="shared" ref="GQD222" si="22635">GQD217*GQD221</f>
        <v>0</v>
      </c>
      <c r="GQE222">
        <f t="shared" ref="GQE222" si="22636">GQE217*GQE221</f>
        <v>0</v>
      </c>
      <c r="GQF222">
        <f t="shared" ref="GQF222" si="22637">GQF217*GQF221</f>
        <v>0</v>
      </c>
      <c r="GQG222">
        <f t="shared" ref="GQG222" si="22638">GQG217*GQG221</f>
        <v>0</v>
      </c>
      <c r="GQH222">
        <f t="shared" ref="GQH222" si="22639">GQH217*GQH221</f>
        <v>0</v>
      </c>
      <c r="GQI222">
        <f t="shared" ref="GQI222" si="22640">GQI217*GQI221</f>
        <v>0</v>
      </c>
      <c r="GQJ222">
        <f t="shared" ref="GQJ222" si="22641">GQJ217*GQJ221</f>
        <v>0</v>
      </c>
      <c r="GQK222">
        <f t="shared" ref="GQK222" si="22642">GQK217*GQK221</f>
        <v>0</v>
      </c>
      <c r="GQL222">
        <f t="shared" ref="GQL222" si="22643">GQL217*GQL221</f>
        <v>0</v>
      </c>
      <c r="GQM222">
        <f t="shared" ref="GQM222" si="22644">GQM217*GQM221</f>
        <v>0</v>
      </c>
      <c r="GQN222">
        <f t="shared" ref="GQN222" si="22645">GQN217*GQN221</f>
        <v>0</v>
      </c>
      <c r="GQO222">
        <f t="shared" ref="GQO222" si="22646">GQO217*GQO221</f>
        <v>0</v>
      </c>
      <c r="GQP222">
        <f t="shared" ref="GQP222" si="22647">GQP217*GQP221</f>
        <v>0</v>
      </c>
      <c r="GQQ222">
        <f t="shared" ref="GQQ222" si="22648">GQQ217*GQQ221</f>
        <v>0</v>
      </c>
      <c r="GQR222">
        <f t="shared" ref="GQR222" si="22649">GQR217*GQR221</f>
        <v>0</v>
      </c>
      <c r="GQS222">
        <f t="shared" ref="GQS222" si="22650">GQS217*GQS221</f>
        <v>0</v>
      </c>
      <c r="GQT222">
        <f t="shared" ref="GQT222" si="22651">GQT217*GQT221</f>
        <v>0</v>
      </c>
      <c r="GQU222">
        <f t="shared" ref="GQU222" si="22652">GQU217*GQU221</f>
        <v>0</v>
      </c>
      <c r="GQV222">
        <f t="shared" ref="GQV222" si="22653">GQV217*GQV221</f>
        <v>0</v>
      </c>
      <c r="GQW222">
        <f t="shared" ref="GQW222" si="22654">GQW217*GQW221</f>
        <v>0</v>
      </c>
      <c r="GQX222">
        <f t="shared" ref="GQX222" si="22655">GQX217*GQX221</f>
        <v>0</v>
      </c>
      <c r="GQY222">
        <f t="shared" ref="GQY222" si="22656">GQY217*GQY221</f>
        <v>0</v>
      </c>
      <c r="GQZ222">
        <f t="shared" ref="GQZ222" si="22657">GQZ217*GQZ221</f>
        <v>0</v>
      </c>
      <c r="GRA222">
        <f t="shared" ref="GRA222" si="22658">GRA217*GRA221</f>
        <v>0</v>
      </c>
      <c r="GRB222">
        <f t="shared" ref="GRB222" si="22659">GRB217*GRB221</f>
        <v>0</v>
      </c>
      <c r="GRC222">
        <f t="shared" ref="GRC222" si="22660">GRC217*GRC221</f>
        <v>0</v>
      </c>
      <c r="GRD222">
        <f t="shared" ref="GRD222" si="22661">GRD217*GRD221</f>
        <v>0</v>
      </c>
      <c r="GRE222">
        <f t="shared" ref="GRE222" si="22662">GRE217*GRE221</f>
        <v>0</v>
      </c>
      <c r="GRF222">
        <f t="shared" ref="GRF222" si="22663">GRF217*GRF221</f>
        <v>0</v>
      </c>
      <c r="GRG222">
        <f t="shared" ref="GRG222" si="22664">GRG217*GRG221</f>
        <v>0</v>
      </c>
      <c r="GRH222">
        <f t="shared" ref="GRH222" si="22665">GRH217*GRH221</f>
        <v>0</v>
      </c>
      <c r="GRI222">
        <f t="shared" ref="GRI222" si="22666">GRI217*GRI221</f>
        <v>0</v>
      </c>
      <c r="GRJ222">
        <f t="shared" ref="GRJ222" si="22667">GRJ217*GRJ221</f>
        <v>0</v>
      </c>
      <c r="GRK222">
        <f t="shared" ref="GRK222" si="22668">GRK217*GRK221</f>
        <v>0</v>
      </c>
      <c r="GRL222">
        <f t="shared" ref="GRL222" si="22669">GRL217*GRL221</f>
        <v>0</v>
      </c>
      <c r="GRM222">
        <f t="shared" ref="GRM222" si="22670">GRM217*GRM221</f>
        <v>0</v>
      </c>
      <c r="GRN222">
        <f t="shared" ref="GRN222" si="22671">GRN217*GRN221</f>
        <v>0</v>
      </c>
      <c r="GRO222">
        <f t="shared" ref="GRO222" si="22672">GRO217*GRO221</f>
        <v>0</v>
      </c>
      <c r="GRP222">
        <f t="shared" ref="GRP222" si="22673">GRP217*GRP221</f>
        <v>0</v>
      </c>
      <c r="GRQ222">
        <f t="shared" ref="GRQ222" si="22674">GRQ217*GRQ221</f>
        <v>0</v>
      </c>
      <c r="GRR222">
        <f t="shared" ref="GRR222" si="22675">GRR217*GRR221</f>
        <v>0</v>
      </c>
      <c r="GRS222">
        <f t="shared" ref="GRS222" si="22676">GRS217*GRS221</f>
        <v>0</v>
      </c>
      <c r="GRT222">
        <f t="shared" ref="GRT222" si="22677">GRT217*GRT221</f>
        <v>0</v>
      </c>
      <c r="GRU222">
        <f t="shared" ref="GRU222" si="22678">GRU217*GRU221</f>
        <v>0</v>
      </c>
      <c r="GRV222">
        <f t="shared" ref="GRV222" si="22679">GRV217*GRV221</f>
        <v>0</v>
      </c>
      <c r="GRW222">
        <f t="shared" ref="GRW222" si="22680">GRW217*GRW221</f>
        <v>0</v>
      </c>
      <c r="GRX222">
        <f t="shared" ref="GRX222" si="22681">GRX217*GRX221</f>
        <v>0</v>
      </c>
      <c r="GRY222">
        <f t="shared" ref="GRY222" si="22682">GRY217*GRY221</f>
        <v>0</v>
      </c>
      <c r="GRZ222">
        <f t="shared" ref="GRZ222" si="22683">GRZ217*GRZ221</f>
        <v>0</v>
      </c>
      <c r="GSA222">
        <f t="shared" ref="GSA222" si="22684">GSA217*GSA221</f>
        <v>0</v>
      </c>
      <c r="GSB222">
        <f t="shared" ref="GSB222" si="22685">GSB217*GSB221</f>
        <v>0</v>
      </c>
      <c r="GSC222">
        <f t="shared" ref="GSC222" si="22686">GSC217*GSC221</f>
        <v>0</v>
      </c>
      <c r="GSD222">
        <f t="shared" ref="GSD222" si="22687">GSD217*GSD221</f>
        <v>0</v>
      </c>
      <c r="GSE222">
        <f t="shared" ref="GSE222" si="22688">GSE217*GSE221</f>
        <v>0</v>
      </c>
      <c r="GSF222">
        <f t="shared" ref="GSF222" si="22689">GSF217*GSF221</f>
        <v>0</v>
      </c>
      <c r="GSG222">
        <f t="shared" ref="GSG222" si="22690">GSG217*GSG221</f>
        <v>0</v>
      </c>
      <c r="GSH222">
        <f t="shared" ref="GSH222" si="22691">GSH217*GSH221</f>
        <v>0</v>
      </c>
      <c r="GSI222">
        <f t="shared" ref="GSI222" si="22692">GSI217*GSI221</f>
        <v>0</v>
      </c>
      <c r="GSJ222">
        <f t="shared" ref="GSJ222" si="22693">GSJ217*GSJ221</f>
        <v>0</v>
      </c>
      <c r="GSK222">
        <f t="shared" ref="GSK222" si="22694">GSK217*GSK221</f>
        <v>0</v>
      </c>
      <c r="GSL222">
        <f t="shared" ref="GSL222" si="22695">GSL217*GSL221</f>
        <v>0</v>
      </c>
      <c r="GSM222">
        <f t="shared" ref="GSM222" si="22696">GSM217*GSM221</f>
        <v>0</v>
      </c>
      <c r="GSN222">
        <f t="shared" ref="GSN222" si="22697">GSN217*GSN221</f>
        <v>0</v>
      </c>
      <c r="GSO222">
        <f t="shared" ref="GSO222" si="22698">GSO217*GSO221</f>
        <v>0</v>
      </c>
      <c r="GSP222">
        <f t="shared" ref="GSP222" si="22699">GSP217*GSP221</f>
        <v>0</v>
      </c>
      <c r="GSQ222">
        <f t="shared" ref="GSQ222" si="22700">GSQ217*GSQ221</f>
        <v>0</v>
      </c>
      <c r="GSR222">
        <f t="shared" ref="GSR222" si="22701">GSR217*GSR221</f>
        <v>0</v>
      </c>
      <c r="GSS222">
        <f t="shared" ref="GSS222" si="22702">GSS217*GSS221</f>
        <v>0</v>
      </c>
      <c r="GST222">
        <f t="shared" ref="GST222" si="22703">GST217*GST221</f>
        <v>0</v>
      </c>
      <c r="GSU222">
        <f t="shared" ref="GSU222" si="22704">GSU217*GSU221</f>
        <v>0</v>
      </c>
      <c r="GSV222">
        <f t="shared" ref="GSV222" si="22705">GSV217*GSV221</f>
        <v>0</v>
      </c>
      <c r="GSW222">
        <f t="shared" ref="GSW222" si="22706">GSW217*GSW221</f>
        <v>0</v>
      </c>
      <c r="GSX222">
        <f t="shared" ref="GSX222" si="22707">GSX217*GSX221</f>
        <v>0</v>
      </c>
      <c r="GSY222">
        <f t="shared" ref="GSY222" si="22708">GSY217*GSY221</f>
        <v>0</v>
      </c>
      <c r="GSZ222">
        <f t="shared" ref="GSZ222" si="22709">GSZ217*GSZ221</f>
        <v>0</v>
      </c>
      <c r="GTA222">
        <f t="shared" ref="GTA222" si="22710">GTA217*GTA221</f>
        <v>0</v>
      </c>
      <c r="GTB222">
        <f t="shared" ref="GTB222" si="22711">GTB217*GTB221</f>
        <v>0</v>
      </c>
      <c r="GTC222">
        <f t="shared" ref="GTC222" si="22712">GTC217*GTC221</f>
        <v>0</v>
      </c>
      <c r="GTD222">
        <f t="shared" ref="GTD222" si="22713">GTD217*GTD221</f>
        <v>0</v>
      </c>
      <c r="GTE222">
        <f t="shared" ref="GTE222" si="22714">GTE217*GTE221</f>
        <v>0</v>
      </c>
      <c r="GTF222">
        <f t="shared" ref="GTF222" si="22715">GTF217*GTF221</f>
        <v>0</v>
      </c>
      <c r="GTG222">
        <f t="shared" ref="GTG222" si="22716">GTG217*GTG221</f>
        <v>0</v>
      </c>
      <c r="GTH222">
        <f t="shared" ref="GTH222" si="22717">GTH217*GTH221</f>
        <v>0</v>
      </c>
      <c r="GTI222">
        <f t="shared" ref="GTI222" si="22718">GTI217*GTI221</f>
        <v>0</v>
      </c>
      <c r="GTJ222">
        <f t="shared" ref="GTJ222" si="22719">GTJ217*GTJ221</f>
        <v>0</v>
      </c>
      <c r="GTK222">
        <f t="shared" ref="GTK222" si="22720">GTK217*GTK221</f>
        <v>0</v>
      </c>
      <c r="GTL222">
        <f t="shared" ref="GTL222" si="22721">GTL217*GTL221</f>
        <v>0</v>
      </c>
      <c r="GTM222">
        <f t="shared" ref="GTM222" si="22722">GTM217*GTM221</f>
        <v>0</v>
      </c>
      <c r="GTN222">
        <f t="shared" ref="GTN222" si="22723">GTN217*GTN221</f>
        <v>0</v>
      </c>
      <c r="GTO222">
        <f t="shared" ref="GTO222" si="22724">GTO217*GTO221</f>
        <v>0</v>
      </c>
      <c r="GTP222">
        <f t="shared" ref="GTP222" si="22725">GTP217*GTP221</f>
        <v>0</v>
      </c>
      <c r="GTQ222">
        <f t="shared" ref="GTQ222" si="22726">GTQ217*GTQ221</f>
        <v>0</v>
      </c>
      <c r="GTR222">
        <f t="shared" ref="GTR222" si="22727">GTR217*GTR221</f>
        <v>0</v>
      </c>
      <c r="GTS222">
        <f t="shared" ref="GTS222" si="22728">GTS217*GTS221</f>
        <v>0</v>
      </c>
      <c r="GTT222">
        <f t="shared" ref="GTT222" si="22729">GTT217*GTT221</f>
        <v>0</v>
      </c>
      <c r="GTU222">
        <f t="shared" ref="GTU222" si="22730">GTU217*GTU221</f>
        <v>0</v>
      </c>
      <c r="GTV222">
        <f t="shared" ref="GTV222" si="22731">GTV217*GTV221</f>
        <v>0</v>
      </c>
      <c r="GTW222">
        <f t="shared" ref="GTW222" si="22732">GTW217*GTW221</f>
        <v>0</v>
      </c>
      <c r="GTX222">
        <f t="shared" ref="GTX222" si="22733">GTX217*GTX221</f>
        <v>0</v>
      </c>
      <c r="GTY222">
        <f t="shared" ref="GTY222" si="22734">GTY217*GTY221</f>
        <v>0</v>
      </c>
      <c r="GTZ222">
        <f t="shared" ref="GTZ222" si="22735">GTZ217*GTZ221</f>
        <v>0</v>
      </c>
      <c r="GUA222">
        <f t="shared" ref="GUA222" si="22736">GUA217*GUA221</f>
        <v>0</v>
      </c>
      <c r="GUB222">
        <f t="shared" ref="GUB222" si="22737">GUB217*GUB221</f>
        <v>0</v>
      </c>
      <c r="GUC222">
        <f t="shared" ref="GUC222" si="22738">GUC217*GUC221</f>
        <v>0</v>
      </c>
      <c r="GUD222">
        <f t="shared" ref="GUD222" si="22739">GUD217*GUD221</f>
        <v>0</v>
      </c>
      <c r="GUE222">
        <f t="shared" ref="GUE222" si="22740">GUE217*GUE221</f>
        <v>0</v>
      </c>
      <c r="GUF222">
        <f t="shared" ref="GUF222" si="22741">GUF217*GUF221</f>
        <v>0</v>
      </c>
      <c r="GUG222">
        <f t="shared" ref="GUG222" si="22742">GUG217*GUG221</f>
        <v>0</v>
      </c>
      <c r="GUH222">
        <f t="shared" ref="GUH222" si="22743">GUH217*GUH221</f>
        <v>0</v>
      </c>
      <c r="GUI222">
        <f t="shared" ref="GUI222" si="22744">GUI217*GUI221</f>
        <v>0</v>
      </c>
      <c r="GUJ222">
        <f t="shared" ref="GUJ222" si="22745">GUJ217*GUJ221</f>
        <v>0</v>
      </c>
      <c r="GUK222">
        <f t="shared" ref="GUK222" si="22746">GUK217*GUK221</f>
        <v>0</v>
      </c>
      <c r="GUL222">
        <f t="shared" ref="GUL222" si="22747">GUL217*GUL221</f>
        <v>0</v>
      </c>
      <c r="GUM222">
        <f t="shared" ref="GUM222" si="22748">GUM217*GUM221</f>
        <v>0</v>
      </c>
      <c r="GUN222">
        <f t="shared" ref="GUN222" si="22749">GUN217*GUN221</f>
        <v>0</v>
      </c>
      <c r="GUO222">
        <f t="shared" ref="GUO222" si="22750">GUO217*GUO221</f>
        <v>0</v>
      </c>
      <c r="GUP222">
        <f t="shared" ref="GUP222" si="22751">GUP217*GUP221</f>
        <v>0</v>
      </c>
      <c r="GUQ222">
        <f t="shared" ref="GUQ222" si="22752">GUQ217*GUQ221</f>
        <v>0</v>
      </c>
      <c r="GUR222">
        <f t="shared" ref="GUR222" si="22753">GUR217*GUR221</f>
        <v>0</v>
      </c>
      <c r="GUS222">
        <f t="shared" ref="GUS222" si="22754">GUS217*GUS221</f>
        <v>0</v>
      </c>
      <c r="GUT222">
        <f t="shared" ref="GUT222" si="22755">GUT217*GUT221</f>
        <v>0</v>
      </c>
      <c r="GUU222">
        <f t="shared" ref="GUU222" si="22756">GUU217*GUU221</f>
        <v>0</v>
      </c>
      <c r="GUV222">
        <f t="shared" ref="GUV222" si="22757">GUV217*GUV221</f>
        <v>0</v>
      </c>
      <c r="GUW222">
        <f t="shared" ref="GUW222" si="22758">GUW217*GUW221</f>
        <v>0</v>
      </c>
      <c r="GUX222">
        <f t="shared" ref="GUX222" si="22759">GUX217*GUX221</f>
        <v>0</v>
      </c>
      <c r="GUY222">
        <f t="shared" ref="GUY222" si="22760">GUY217*GUY221</f>
        <v>0</v>
      </c>
      <c r="GUZ222">
        <f t="shared" ref="GUZ222" si="22761">GUZ217*GUZ221</f>
        <v>0</v>
      </c>
      <c r="GVA222">
        <f t="shared" ref="GVA222" si="22762">GVA217*GVA221</f>
        <v>0</v>
      </c>
      <c r="GVB222">
        <f t="shared" ref="GVB222" si="22763">GVB217*GVB221</f>
        <v>0</v>
      </c>
      <c r="GVC222">
        <f t="shared" ref="GVC222" si="22764">GVC217*GVC221</f>
        <v>0</v>
      </c>
      <c r="GVD222">
        <f t="shared" ref="GVD222" si="22765">GVD217*GVD221</f>
        <v>0</v>
      </c>
      <c r="GVE222">
        <f t="shared" ref="GVE222" si="22766">GVE217*GVE221</f>
        <v>0</v>
      </c>
      <c r="GVF222">
        <f t="shared" ref="GVF222" si="22767">GVF217*GVF221</f>
        <v>0</v>
      </c>
      <c r="GVG222">
        <f t="shared" ref="GVG222" si="22768">GVG217*GVG221</f>
        <v>0</v>
      </c>
      <c r="GVH222">
        <f t="shared" ref="GVH222" si="22769">GVH217*GVH221</f>
        <v>0</v>
      </c>
      <c r="GVI222">
        <f t="shared" ref="GVI222" si="22770">GVI217*GVI221</f>
        <v>0</v>
      </c>
      <c r="GVJ222">
        <f t="shared" ref="GVJ222" si="22771">GVJ217*GVJ221</f>
        <v>0</v>
      </c>
      <c r="GVK222">
        <f t="shared" ref="GVK222" si="22772">GVK217*GVK221</f>
        <v>0</v>
      </c>
      <c r="GVL222">
        <f t="shared" ref="GVL222" si="22773">GVL217*GVL221</f>
        <v>0</v>
      </c>
      <c r="GVM222">
        <f t="shared" ref="GVM222" si="22774">GVM217*GVM221</f>
        <v>0</v>
      </c>
      <c r="GVN222">
        <f t="shared" ref="GVN222" si="22775">GVN217*GVN221</f>
        <v>0</v>
      </c>
      <c r="GVO222">
        <f t="shared" ref="GVO222" si="22776">GVO217*GVO221</f>
        <v>0</v>
      </c>
      <c r="GVP222">
        <f t="shared" ref="GVP222" si="22777">GVP217*GVP221</f>
        <v>0</v>
      </c>
      <c r="GVQ222">
        <f t="shared" ref="GVQ222" si="22778">GVQ217*GVQ221</f>
        <v>0</v>
      </c>
      <c r="GVR222">
        <f t="shared" ref="GVR222" si="22779">GVR217*GVR221</f>
        <v>0</v>
      </c>
      <c r="GVS222">
        <f t="shared" ref="GVS222" si="22780">GVS217*GVS221</f>
        <v>0</v>
      </c>
      <c r="GVT222">
        <f t="shared" ref="GVT222" si="22781">GVT217*GVT221</f>
        <v>0</v>
      </c>
      <c r="GVU222">
        <f t="shared" ref="GVU222" si="22782">GVU217*GVU221</f>
        <v>0</v>
      </c>
      <c r="GVV222">
        <f t="shared" ref="GVV222" si="22783">GVV217*GVV221</f>
        <v>0</v>
      </c>
      <c r="GVW222">
        <f t="shared" ref="GVW222" si="22784">GVW217*GVW221</f>
        <v>0</v>
      </c>
      <c r="GVX222">
        <f t="shared" ref="GVX222" si="22785">GVX217*GVX221</f>
        <v>0</v>
      </c>
      <c r="GVY222">
        <f t="shared" ref="GVY222" si="22786">GVY217*GVY221</f>
        <v>0</v>
      </c>
      <c r="GVZ222">
        <f t="shared" ref="GVZ222" si="22787">GVZ217*GVZ221</f>
        <v>0</v>
      </c>
      <c r="GWA222">
        <f t="shared" ref="GWA222" si="22788">GWA217*GWA221</f>
        <v>0</v>
      </c>
      <c r="GWB222">
        <f t="shared" ref="GWB222" si="22789">GWB217*GWB221</f>
        <v>0</v>
      </c>
      <c r="GWC222">
        <f t="shared" ref="GWC222" si="22790">GWC217*GWC221</f>
        <v>0</v>
      </c>
      <c r="GWD222">
        <f t="shared" ref="GWD222" si="22791">GWD217*GWD221</f>
        <v>0</v>
      </c>
      <c r="GWE222">
        <f t="shared" ref="GWE222" si="22792">GWE217*GWE221</f>
        <v>0</v>
      </c>
      <c r="GWF222">
        <f t="shared" ref="GWF222" si="22793">GWF217*GWF221</f>
        <v>0</v>
      </c>
      <c r="GWG222">
        <f t="shared" ref="GWG222" si="22794">GWG217*GWG221</f>
        <v>0</v>
      </c>
      <c r="GWH222">
        <f t="shared" ref="GWH222" si="22795">GWH217*GWH221</f>
        <v>0</v>
      </c>
      <c r="GWI222">
        <f t="shared" ref="GWI222" si="22796">GWI217*GWI221</f>
        <v>0</v>
      </c>
      <c r="GWJ222">
        <f t="shared" ref="GWJ222" si="22797">GWJ217*GWJ221</f>
        <v>0</v>
      </c>
      <c r="GWK222">
        <f t="shared" ref="GWK222" si="22798">GWK217*GWK221</f>
        <v>0</v>
      </c>
      <c r="GWL222">
        <f t="shared" ref="GWL222" si="22799">GWL217*GWL221</f>
        <v>0</v>
      </c>
      <c r="GWM222">
        <f t="shared" ref="GWM222" si="22800">GWM217*GWM221</f>
        <v>0</v>
      </c>
      <c r="GWN222">
        <f t="shared" ref="GWN222" si="22801">GWN217*GWN221</f>
        <v>0</v>
      </c>
      <c r="GWO222">
        <f t="shared" ref="GWO222" si="22802">GWO217*GWO221</f>
        <v>0</v>
      </c>
      <c r="GWP222">
        <f t="shared" ref="GWP222" si="22803">GWP217*GWP221</f>
        <v>0</v>
      </c>
      <c r="GWQ222">
        <f t="shared" ref="GWQ222" si="22804">GWQ217*GWQ221</f>
        <v>0</v>
      </c>
      <c r="GWR222">
        <f t="shared" ref="GWR222" si="22805">GWR217*GWR221</f>
        <v>0</v>
      </c>
      <c r="GWS222">
        <f t="shared" ref="GWS222" si="22806">GWS217*GWS221</f>
        <v>0</v>
      </c>
      <c r="GWT222">
        <f t="shared" ref="GWT222" si="22807">GWT217*GWT221</f>
        <v>0</v>
      </c>
      <c r="GWU222">
        <f t="shared" ref="GWU222" si="22808">GWU217*GWU221</f>
        <v>0</v>
      </c>
      <c r="GWV222">
        <f t="shared" ref="GWV222" si="22809">GWV217*GWV221</f>
        <v>0</v>
      </c>
      <c r="GWW222">
        <f t="shared" ref="GWW222" si="22810">GWW217*GWW221</f>
        <v>0</v>
      </c>
      <c r="GWX222">
        <f t="shared" ref="GWX222" si="22811">GWX217*GWX221</f>
        <v>0</v>
      </c>
      <c r="GWY222">
        <f t="shared" ref="GWY222" si="22812">GWY217*GWY221</f>
        <v>0</v>
      </c>
      <c r="GWZ222">
        <f t="shared" ref="GWZ222" si="22813">GWZ217*GWZ221</f>
        <v>0</v>
      </c>
      <c r="GXA222">
        <f t="shared" ref="GXA222" si="22814">GXA217*GXA221</f>
        <v>0</v>
      </c>
      <c r="GXB222">
        <f t="shared" ref="GXB222" si="22815">GXB217*GXB221</f>
        <v>0</v>
      </c>
      <c r="GXC222">
        <f t="shared" ref="GXC222" si="22816">GXC217*GXC221</f>
        <v>0</v>
      </c>
      <c r="GXD222">
        <f t="shared" ref="GXD222" si="22817">GXD217*GXD221</f>
        <v>0</v>
      </c>
      <c r="GXE222">
        <f t="shared" ref="GXE222" si="22818">GXE217*GXE221</f>
        <v>0</v>
      </c>
      <c r="GXF222">
        <f t="shared" ref="GXF222" si="22819">GXF217*GXF221</f>
        <v>0</v>
      </c>
      <c r="GXG222">
        <f t="shared" ref="GXG222" si="22820">GXG217*GXG221</f>
        <v>0</v>
      </c>
      <c r="GXH222">
        <f t="shared" ref="GXH222" si="22821">GXH217*GXH221</f>
        <v>0</v>
      </c>
      <c r="GXI222">
        <f t="shared" ref="GXI222" si="22822">GXI217*GXI221</f>
        <v>0</v>
      </c>
      <c r="GXJ222">
        <f t="shared" ref="GXJ222" si="22823">GXJ217*GXJ221</f>
        <v>0</v>
      </c>
      <c r="GXK222">
        <f t="shared" ref="GXK222" si="22824">GXK217*GXK221</f>
        <v>0</v>
      </c>
      <c r="GXL222">
        <f t="shared" ref="GXL222" si="22825">GXL217*GXL221</f>
        <v>0</v>
      </c>
      <c r="GXM222">
        <f t="shared" ref="GXM222" si="22826">GXM217*GXM221</f>
        <v>0</v>
      </c>
      <c r="GXN222">
        <f t="shared" ref="GXN222" si="22827">GXN217*GXN221</f>
        <v>0</v>
      </c>
      <c r="GXO222">
        <f t="shared" ref="GXO222" si="22828">GXO217*GXO221</f>
        <v>0</v>
      </c>
      <c r="GXP222">
        <f t="shared" ref="GXP222" si="22829">GXP217*GXP221</f>
        <v>0</v>
      </c>
      <c r="GXQ222">
        <f t="shared" ref="GXQ222" si="22830">GXQ217*GXQ221</f>
        <v>0</v>
      </c>
      <c r="GXR222">
        <f t="shared" ref="GXR222" si="22831">GXR217*GXR221</f>
        <v>0</v>
      </c>
      <c r="GXS222">
        <f t="shared" ref="GXS222" si="22832">GXS217*GXS221</f>
        <v>0</v>
      </c>
      <c r="GXT222">
        <f t="shared" ref="GXT222" si="22833">GXT217*GXT221</f>
        <v>0</v>
      </c>
      <c r="GXU222">
        <f t="shared" ref="GXU222" si="22834">GXU217*GXU221</f>
        <v>0</v>
      </c>
      <c r="GXV222">
        <f t="shared" ref="GXV222" si="22835">GXV217*GXV221</f>
        <v>0</v>
      </c>
      <c r="GXW222">
        <f t="shared" ref="GXW222" si="22836">GXW217*GXW221</f>
        <v>0</v>
      </c>
      <c r="GXX222">
        <f t="shared" ref="GXX222" si="22837">GXX217*GXX221</f>
        <v>0</v>
      </c>
      <c r="GXY222">
        <f t="shared" ref="GXY222" si="22838">GXY217*GXY221</f>
        <v>0</v>
      </c>
      <c r="GXZ222">
        <f t="shared" ref="GXZ222" si="22839">GXZ217*GXZ221</f>
        <v>0</v>
      </c>
      <c r="GYA222">
        <f t="shared" ref="GYA222" si="22840">GYA217*GYA221</f>
        <v>0</v>
      </c>
      <c r="GYB222">
        <f t="shared" ref="GYB222" si="22841">GYB217*GYB221</f>
        <v>0</v>
      </c>
      <c r="GYC222">
        <f t="shared" ref="GYC222" si="22842">GYC217*GYC221</f>
        <v>0</v>
      </c>
      <c r="GYD222">
        <f t="shared" ref="GYD222" si="22843">GYD217*GYD221</f>
        <v>0</v>
      </c>
      <c r="GYE222">
        <f t="shared" ref="GYE222" si="22844">GYE217*GYE221</f>
        <v>0</v>
      </c>
      <c r="GYF222">
        <f t="shared" ref="GYF222" si="22845">GYF217*GYF221</f>
        <v>0</v>
      </c>
      <c r="GYG222">
        <f t="shared" ref="GYG222" si="22846">GYG217*GYG221</f>
        <v>0</v>
      </c>
      <c r="GYH222">
        <f t="shared" ref="GYH222" si="22847">GYH217*GYH221</f>
        <v>0</v>
      </c>
      <c r="GYI222">
        <f t="shared" ref="GYI222" si="22848">GYI217*GYI221</f>
        <v>0</v>
      </c>
      <c r="GYJ222">
        <f t="shared" ref="GYJ222" si="22849">GYJ217*GYJ221</f>
        <v>0</v>
      </c>
      <c r="GYK222">
        <f t="shared" ref="GYK222" si="22850">GYK217*GYK221</f>
        <v>0</v>
      </c>
      <c r="GYL222">
        <f t="shared" ref="GYL222" si="22851">GYL217*GYL221</f>
        <v>0</v>
      </c>
      <c r="GYM222">
        <f t="shared" ref="GYM222" si="22852">GYM217*GYM221</f>
        <v>0</v>
      </c>
      <c r="GYN222">
        <f t="shared" ref="GYN222" si="22853">GYN217*GYN221</f>
        <v>0</v>
      </c>
      <c r="GYO222">
        <f t="shared" ref="GYO222" si="22854">GYO217*GYO221</f>
        <v>0</v>
      </c>
      <c r="GYP222">
        <f t="shared" ref="GYP222" si="22855">GYP217*GYP221</f>
        <v>0</v>
      </c>
      <c r="GYQ222">
        <f t="shared" ref="GYQ222" si="22856">GYQ217*GYQ221</f>
        <v>0</v>
      </c>
      <c r="GYR222">
        <f t="shared" ref="GYR222" si="22857">GYR217*GYR221</f>
        <v>0</v>
      </c>
      <c r="GYS222">
        <f t="shared" ref="GYS222" si="22858">GYS217*GYS221</f>
        <v>0</v>
      </c>
      <c r="GYT222">
        <f t="shared" ref="GYT222" si="22859">GYT217*GYT221</f>
        <v>0</v>
      </c>
      <c r="GYU222">
        <f t="shared" ref="GYU222" si="22860">GYU217*GYU221</f>
        <v>0</v>
      </c>
      <c r="GYV222">
        <f t="shared" ref="GYV222" si="22861">GYV217*GYV221</f>
        <v>0</v>
      </c>
      <c r="GYW222">
        <f t="shared" ref="GYW222" si="22862">GYW217*GYW221</f>
        <v>0</v>
      </c>
      <c r="GYX222">
        <f t="shared" ref="GYX222" si="22863">GYX217*GYX221</f>
        <v>0</v>
      </c>
      <c r="GYY222">
        <f t="shared" ref="GYY222" si="22864">GYY217*GYY221</f>
        <v>0</v>
      </c>
      <c r="GYZ222">
        <f t="shared" ref="GYZ222" si="22865">GYZ217*GYZ221</f>
        <v>0</v>
      </c>
      <c r="GZA222">
        <f t="shared" ref="GZA222" si="22866">GZA217*GZA221</f>
        <v>0</v>
      </c>
      <c r="GZB222">
        <f t="shared" ref="GZB222" si="22867">GZB217*GZB221</f>
        <v>0</v>
      </c>
      <c r="GZC222">
        <f t="shared" ref="GZC222" si="22868">GZC217*GZC221</f>
        <v>0</v>
      </c>
      <c r="GZD222">
        <f t="shared" ref="GZD222" si="22869">GZD217*GZD221</f>
        <v>0</v>
      </c>
      <c r="GZE222">
        <f t="shared" ref="GZE222" si="22870">GZE217*GZE221</f>
        <v>0</v>
      </c>
      <c r="GZF222">
        <f t="shared" ref="GZF222" si="22871">GZF217*GZF221</f>
        <v>0</v>
      </c>
      <c r="GZG222">
        <f t="shared" ref="GZG222" si="22872">GZG217*GZG221</f>
        <v>0</v>
      </c>
      <c r="GZH222">
        <f t="shared" ref="GZH222" si="22873">GZH217*GZH221</f>
        <v>0</v>
      </c>
      <c r="GZI222">
        <f t="shared" ref="GZI222" si="22874">GZI217*GZI221</f>
        <v>0</v>
      </c>
      <c r="GZJ222">
        <f t="shared" ref="GZJ222" si="22875">GZJ217*GZJ221</f>
        <v>0</v>
      </c>
      <c r="GZK222">
        <f t="shared" ref="GZK222" si="22876">GZK217*GZK221</f>
        <v>0</v>
      </c>
      <c r="GZL222">
        <f t="shared" ref="GZL222" si="22877">GZL217*GZL221</f>
        <v>0</v>
      </c>
      <c r="GZM222">
        <f t="shared" ref="GZM222" si="22878">GZM217*GZM221</f>
        <v>0</v>
      </c>
      <c r="GZN222">
        <f t="shared" ref="GZN222" si="22879">GZN217*GZN221</f>
        <v>0</v>
      </c>
      <c r="GZO222">
        <f t="shared" ref="GZO222" si="22880">GZO217*GZO221</f>
        <v>0</v>
      </c>
      <c r="GZP222">
        <f t="shared" ref="GZP222" si="22881">GZP217*GZP221</f>
        <v>0</v>
      </c>
      <c r="GZQ222">
        <f t="shared" ref="GZQ222" si="22882">GZQ217*GZQ221</f>
        <v>0</v>
      </c>
      <c r="GZR222">
        <f t="shared" ref="GZR222" si="22883">GZR217*GZR221</f>
        <v>0</v>
      </c>
      <c r="GZS222">
        <f t="shared" ref="GZS222" si="22884">GZS217*GZS221</f>
        <v>0</v>
      </c>
      <c r="GZT222">
        <f t="shared" ref="GZT222" si="22885">GZT217*GZT221</f>
        <v>0</v>
      </c>
      <c r="GZU222">
        <f t="shared" ref="GZU222" si="22886">GZU217*GZU221</f>
        <v>0</v>
      </c>
      <c r="GZV222">
        <f t="shared" ref="GZV222" si="22887">GZV217*GZV221</f>
        <v>0</v>
      </c>
      <c r="GZW222">
        <f t="shared" ref="GZW222" si="22888">GZW217*GZW221</f>
        <v>0</v>
      </c>
      <c r="GZX222">
        <f t="shared" ref="GZX222" si="22889">GZX217*GZX221</f>
        <v>0</v>
      </c>
      <c r="GZY222">
        <f t="shared" ref="GZY222" si="22890">GZY217*GZY221</f>
        <v>0</v>
      </c>
      <c r="GZZ222">
        <f t="shared" ref="GZZ222" si="22891">GZZ217*GZZ221</f>
        <v>0</v>
      </c>
      <c r="HAA222">
        <f t="shared" ref="HAA222" si="22892">HAA217*HAA221</f>
        <v>0</v>
      </c>
      <c r="HAB222">
        <f t="shared" ref="HAB222" si="22893">HAB217*HAB221</f>
        <v>0</v>
      </c>
      <c r="HAC222">
        <f t="shared" ref="HAC222" si="22894">HAC217*HAC221</f>
        <v>0</v>
      </c>
      <c r="HAD222">
        <f t="shared" ref="HAD222" si="22895">HAD217*HAD221</f>
        <v>0</v>
      </c>
      <c r="HAE222">
        <f t="shared" ref="HAE222" si="22896">HAE217*HAE221</f>
        <v>0</v>
      </c>
      <c r="HAF222">
        <f t="shared" ref="HAF222" si="22897">HAF217*HAF221</f>
        <v>0</v>
      </c>
      <c r="HAG222">
        <f t="shared" ref="HAG222" si="22898">HAG217*HAG221</f>
        <v>0</v>
      </c>
      <c r="HAH222">
        <f t="shared" ref="HAH222" si="22899">HAH217*HAH221</f>
        <v>0</v>
      </c>
      <c r="HAI222">
        <f t="shared" ref="HAI222" si="22900">HAI217*HAI221</f>
        <v>0</v>
      </c>
      <c r="HAJ222">
        <f t="shared" ref="HAJ222" si="22901">HAJ217*HAJ221</f>
        <v>0</v>
      </c>
      <c r="HAK222">
        <f t="shared" ref="HAK222" si="22902">HAK217*HAK221</f>
        <v>0</v>
      </c>
      <c r="HAL222">
        <f t="shared" ref="HAL222" si="22903">HAL217*HAL221</f>
        <v>0</v>
      </c>
      <c r="HAM222">
        <f t="shared" ref="HAM222" si="22904">HAM217*HAM221</f>
        <v>0</v>
      </c>
      <c r="HAN222">
        <f t="shared" ref="HAN222" si="22905">HAN217*HAN221</f>
        <v>0</v>
      </c>
      <c r="HAO222">
        <f t="shared" ref="HAO222" si="22906">HAO217*HAO221</f>
        <v>0</v>
      </c>
      <c r="HAP222">
        <f t="shared" ref="HAP222" si="22907">HAP217*HAP221</f>
        <v>0</v>
      </c>
      <c r="HAQ222">
        <f t="shared" ref="HAQ222" si="22908">HAQ217*HAQ221</f>
        <v>0</v>
      </c>
      <c r="HAR222">
        <f t="shared" ref="HAR222" si="22909">HAR217*HAR221</f>
        <v>0</v>
      </c>
      <c r="HAS222">
        <f t="shared" ref="HAS222" si="22910">HAS217*HAS221</f>
        <v>0</v>
      </c>
      <c r="HAT222">
        <f t="shared" ref="HAT222" si="22911">HAT217*HAT221</f>
        <v>0</v>
      </c>
      <c r="HAU222">
        <f t="shared" ref="HAU222" si="22912">HAU217*HAU221</f>
        <v>0</v>
      </c>
      <c r="HAV222">
        <f t="shared" ref="HAV222" si="22913">HAV217*HAV221</f>
        <v>0</v>
      </c>
      <c r="HAW222">
        <f t="shared" ref="HAW222" si="22914">HAW217*HAW221</f>
        <v>0</v>
      </c>
      <c r="HAX222">
        <f t="shared" ref="HAX222" si="22915">HAX217*HAX221</f>
        <v>0</v>
      </c>
      <c r="HAY222">
        <f t="shared" ref="HAY222" si="22916">HAY217*HAY221</f>
        <v>0</v>
      </c>
      <c r="HAZ222">
        <f t="shared" ref="HAZ222" si="22917">HAZ217*HAZ221</f>
        <v>0</v>
      </c>
      <c r="HBA222">
        <f t="shared" ref="HBA222" si="22918">HBA217*HBA221</f>
        <v>0</v>
      </c>
      <c r="HBB222">
        <f t="shared" ref="HBB222" si="22919">HBB217*HBB221</f>
        <v>0</v>
      </c>
      <c r="HBC222">
        <f t="shared" ref="HBC222" si="22920">HBC217*HBC221</f>
        <v>0</v>
      </c>
      <c r="HBD222">
        <f t="shared" ref="HBD222" si="22921">HBD217*HBD221</f>
        <v>0</v>
      </c>
      <c r="HBE222">
        <f t="shared" ref="HBE222" si="22922">HBE217*HBE221</f>
        <v>0</v>
      </c>
      <c r="HBF222">
        <f t="shared" ref="HBF222" si="22923">HBF217*HBF221</f>
        <v>0</v>
      </c>
      <c r="HBG222">
        <f t="shared" ref="HBG222" si="22924">HBG217*HBG221</f>
        <v>0</v>
      </c>
      <c r="HBH222">
        <f t="shared" ref="HBH222" si="22925">HBH217*HBH221</f>
        <v>0</v>
      </c>
      <c r="HBI222">
        <f t="shared" ref="HBI222" si="22926">HBI217*HBI221</f>
        <v>0</v>
      </c>
      <c r="HBJ222">
        <f t="shared" ref="HBJ222" si="22927">HBJ217*HBJ221</f>
        <v>0</v>
      </c>
      <c r="HBK222">
        <f t="shared" ref="HBK222" si="22928">HBK217*HBK221</f>
        <v>0</v>
      </c>
      <c r="HBL222">
        <f t="shared" ref="HBL222" si="22929">HBL217*HBL221</f>
        <v>0</v>
      </c>
      <c r="HBM222">
        <f t="shared" ref="HBM222" si="22930">HBM217*HBM221</f>
        <v>0</v>
      </c>
      <c r="HBN222">
        <f t="shared" ref="HBN222" si="22931">HBN217*HBN221</f>
        <v>0</v>
      </c>
      <c r="HBO222">
        <f t="shared" ref="HBO222" si="22932">HBO217*HBO221</f>
        <v>0</v>
      </c>
      <c r="HBP222">
        <f t="shared" ref="HBP222" si="22933">HBP217*HBP221</f>
        <v>0</v>
      </c>
      <c r="HBQ222">
        <f t="shared" ref="HBQ222" si="22934">HBQ217*HBQ221</f>
        <v>0</v>
      </c>
      <c r="HBR222">
        <f t="shared" ref="HBR222" si="22935">HBR217*HBR221</f>
        <v>0</v>
      </c>
      <c r="HBS222">
        <f t="shared" ref="HBS222" si="22936">HBS217*HBS221</f>
        <v>0</v>
      </c>
      <c r="HBT222">
        <f t="shared" ref="HBT222" si="22937">HBT217*HBT221</f>
        <v>0</v>
      </c>
      <c r="HBU222">
        <f t="shared" ref="HBU222" si="22938">HBU217*HBU221</f>
        <v>0</v>
      </c>
      <c r="HBV222">
        <f t="shared" ref="HBV222" si="22939">HBV217*HBV221</f>
        <v>0</v>
      </c>
      <c r="HBW222">
        <f t="shared" ref="HBW222" si="22940">HBW217*HBW221</f>
        <v>0</v>
      </c>
      <c r="HBX222">
        <f t="shared" ref="HBX222" si="22941">HBX217*HBX221</f>
        <v>0</v>
      </c>
      <c r="HBY222">
        <f t="shared" ref="HBY222" si="22942">HBY217*HBY221</f>
        <v>0</v>
      </c>
      <c r="HBZ222">
        <f t="shared" ref="HBZ222" si="22943">HBZ217*HBZ221</f>
        <v>0</v>
      </c>
      <c r="HCA222">
        <f t="shared" ref="HCA222" si="22944">HCA217*HCA221</f>
        <v>0</v>
      </c>
      <c r="HCB222">
        <f t="shared" ref="HCB222" si="22945">HCB217*HCB221</f>
        <v>0</v>
      </c>
      <c r="HCC222">
        <f t="shared" ref="HCC222" si="22946">HCC217*HCC221</f>
        <v>0</v>
      </c>
      <c r="HCD222">
        <f t="shared" ref="HCD222" si="22947">HCD217*HCD221</f>
        <v>0</v>
      </c>
      <c r="HCE222">
        <f t="shared" ref="HCE222" si="22948">HCE217*HCE221</f>
        <v>0</v>
      </c>
      <c r="HCF222">
        <f t="shared" ref="HCF222" si="22949">HCF217*HCF221</f>
        <v>0</v>
      </c>
      <c r="HCG222">
        <f t="shared" ref="HCG222" si="22950">HCG217*HCG221</f>
        <v>0</v>
      </c>
      <c r="HCH222">
        <f t="shared" ref="HCH222" si="22951">HCH217*HCH221</f>
        <v>0</v>
      </c>
      <c r="HCI222">
        <f t="shared" ref="HCI222" si="22952">HCI217*HCI221</f>
        <v>0</v>
      </c>
      <c r="HCJ222">
        <f t="shared" ref="HCJ222" si="22953">HCJ217*HCJ221</f>
        <v>0</v>
      </c>
      <c r="HCK222">
        <f t="shared" ref="HCK222" si="22954">HCK217*HCK221</f>
        <v>0</v>
      </c>
      <c r="HCL222">
        <f t="shared" ref="HCL222" si="22955">HCL217*HCL221</f>
        <v>0</v>
      </c>
      <c r="HCM222">
        <f t="shared" ref="HCM222" si="22956">HCM217*HCM221</f>
        <v>0</v>
      </c>
      <c r="HCN222">
        <f t="shared" ref="HCN222" si="22957">HCN217*HCN221</f>
        <v>0</v>
      </c>
      <c r="HCO222">
        <f t="shared" ref="HCO222" si="22958">HCO217*HCO221</f>
        <v>0</v>
      </c>
      <c r="HCP222">
        <f t="shared" ref="HCP222" si="22959">HCP217*HCP221</f>
        <v>0</v>
      </c>
      <c r="HCQ222">
        <f t="shared" ref="HCQ222" si="22960">HCQ217*HCQ221</f>
        <v>0</v>
      </c>
      <c r="HCR222">
        <f t="shared" ref="HCR222" si="22961">HCR217*HCR221</f>
        <v>0</v>
      </c>
      <c r="HCS222">
        <f t="shared" ref="HCS222" si="22962">HCS217*HCS221</f>
        <v>0</v>
      </c>
      <c r="HCT222">
        <f t="shared" ref="HCT222" si="22963">HCT217*HCT221</f>
        <v>0</v>
      </c>
      <c r="HCU222">
        <f t="shared" ref="HCU222" si="22964">HCU217*HCU221</f>
        <v>0</v>
      </c>
      <c r="HCV222">
        <f t="shared" ref="HCV222" si="22965">HCV217*HCV221</f>
        <v>0</v>
      </c>
      <c r="HCW222">
        <f t="shared" ref="HCW222" si="22966">HCW217*HCW221</f>
        <v>0</v>
      </c>
      <c r="HCX222">
        <f t="shared" ref="HCX222" si="22967">HCX217*HCX221</f>
        <v>0</v>
      </c>
      <c r="HCY222">
        <f t="shared" ref="HCY222" si="22968">HCY217*HCY221</f>
        <v>0</v>
      </c>
      <c r="HCZ222">
        <f t="shared" ref="HCZ222" si="22969">HCZ217*HCZ221</f>
        <v>0</v>
      </c>
      <c r="HDA222">
        <f t="shared" ref="HDA222" si="22970">HDA217*HDA221</f>
        <v>0</v>
      </c>
      <c r="HDB222">
        <f t="shared" ref="HDB222" si="22971">HDB217*HDB221</f>
        <v>0</v>
      </c>
      <c r="HDC222">
        <f t="shared" ref="HDC222" si="22972">HDC217*HDC221</f>
        <v>0</v>
      </c>
      <c r="HDD222">
        <f t="shared" ref="HDD222" si="22973">HDD217*HDD221</f>
        <v>0</v>
      </c>
      <c r="HDE222">
        <f t="shared" ref="HDE222" si="22974">HDE217*HDE221</f>
        <v>0</v>
      </c>
      <c r="HDF222">
        <f t="shared" ref="HDF222" si="22975">HDF217*HDF221</f>
        <v>0</v>
      </c>
      <c r="HDG222">
        <f t="shared" ref="HDG222" si="22976">HDG217*HDG221</f>
        <v>0</v>
      </c>
      <c r="HDH222">
        <f t="shared" ref="HDH222" si="22977">HDH217*HDH221</f>
        <v>0</v>
      </c>
      <c r="HDI222">
        <f t="shared" ref="HDI222" si="22978">HDI217*HDI221</f>
        <v>0</v>
      </c>
      <c r="HDJ222">
        <f t="shared" ref="HDJ222" si="22979">HDJ217*HDJ221</f>
        <v>0</v>
      </c>
      <c r="HDK222">
        <f t="shared" ref="HDK222" si="22980">HDK217*HDK221</f>
        <v>0</v>
      </c>
      <c r="HDL222">
        <f t="shared" ref="HDL222" si="22981">HDL217*HDL221</f>
        <v>0</v>
      </c>
      <c r="HDM222">
        <f t="shared" ref="HDM222" si="22982">HDM217*HDM221</f>
        <v>0</v>
      </c>
      <c r="HDN222">
        <f t="shared" ref="HDN222" si="22983">HDN217*HDN221</f>
        <v>0</v>
      </c>
      <c r="HDO222">
        <f t="shared" ref="HDO222" si="22984">HDO217*HDO221</f>
        <v>0</v>
      </c>
      <c r="HDP222">
        <f t="shared" ref="HDP222" si="22985">HDP217*HDP221</f>
        <v>0</v>
      </c>
      <c r="HDQ222">
        <f t="shared" ref="HDQ222" si="22986">HDQ217*HDQ221</f>
        <v>0</v>
      </c>
      <c r="HDR222">
        <f t="shared" ref="HDR222" si="22987">HDR217*HDR221</f>
        <v>0</v>
      </c>
      <c r="HDS222">
        <f t="shared" ref="HDS222" si="22988">HDS217*HDS221</f>
        <v>0</v>
      </c>
      <c r="HDT222">
        <f t="shared" ref="HDT222" si="22989">HDT217*HDT221</f>
        <v>0</v>
      </c>
      <c r="HDU222">
        <f t="shared" ref="HDU222" si="22990">HDU217*HDU221</f>
        <v>0</v>
      </c>
      <c r="HDV222">
        <f t="shared" ref="HDV222" si="22991">HDV217*HDV221</f>
        <v>0</v>
      </c>
      <c r="HDW222">
        <f t="shared" ref="HDW222" si="22992">HDW217*HDW221</f>
        <v>0</v>
      </c>
      <c r="HDX222">
        <f t="shared" ref="HDX222" si="22993">HDX217*HDX221</f>
        <v>0</v>
      </c>
      <c r="HDY222">
        <f t="shared" ref="HDY222" si="22994">HDY217*HDY221</f>
        <v>0</v>
      </c>
      <c r="HDZ222">
        <f t="shared" ref="HDZ222" si="22995">HDZ217*HDZ221</f>
        <v>0</v>
      </c>
      <c r="HEA222">
        <f t="shared" ref="HEA222" si="22996">HEA217*HEA221</f>
        <v>0</v>
      </c>
      <c r="HEB222">
        <f t="shared" ref="HEB222" si="22997">HEB217*HEB221</f>
        <v>0</v>
      </c>
      <c r="HEC222">
        <f t="shared" ref="HEC222" si="22998">HEC217*HEC221</f>
        <v>0</v>
      </c>
      <c r="HED222">
        <f t="shared" ref="HED222" si="22999">HED217*HED221</f>
        <v>0</v>
      </c>
      <c r="HEE222">
        <f t="shared" ref="HEE222" si="23000">HEE217*HEE221</f>
        <v>0</v>
      </c>
      <c r="HEF222">
        <f t="shared" ref="HEF222" si="23001">HEF217*HEF221</f>
        <v>0</v>
      </c>
      <c r="HEG222">
        <f t="shared" ref="HEG222" si="23002">HEG217*HEG221</f>
        <v>0</v>
      </c>
      <c r="HEH222">
        <f t="shared" ref="HEH222" si="23003">HEH217*HEH221</f>
        <v>0</v>
      </c>
      <c r="HEI222">
        <f t="shared" ref="HEI222" si="23004">HEI217*HEI221</f>
        <v>0</v>
      </c>
      <c r="HEJ222">
        <f t="shared" ref="HEJ222" si="23005">HEJ217*HEJ221</f>
        <v>0</v>
      </c>
      <c r="HEK222">
        <f t="shared" ref="HEK222" si="23006">HEK217*HEK221</f>
        <v>0</v>
      </c>
      <c r="HEL222">
        <f t="shared" ref="HEL222" si="23007">HEL217*HEL221</f>
        <v>0</v>
      </c>
      <c r="HEM222">
        <f t="shared" ref="HEM222" si="23008">HEM217*HEM221</f>
        <v>0</v>
      </c>
      <c r="HEN222">
        <f t="shared" ref="HEN222" si="23009">HEN217*HEN221</f>
        <v>0</v>
      </c>
      <c r="HEO222">
        <f t="shared" ref="HEO222" si="23010">HEO217*HEO221</f>
        <v>0</v>
      </c>
      <c r="HEP222">
        <f t="shared" ref="HEP222" si="23011">HEP217*HEP221</f>
        <v>0</v>
      </c>
      <c r="HEQ222">
        <f t="shared" ref="HEQ222" si="23012">HEQ217*HEQ221</f>
        <v>0</v>
      </c>
      <c r="HER222">
        <f t="shared" ref="HER222" si="23013">HER217*HER221</f>
        <v>0</v>
      </c>
      <c r="HES222">
        <f t="shared" ref="HES222" si="23014">HES217*HES221</f>
        <v>0</v>
      </c>
      <c r="HET222">
        <f t="shared" ref="HET222" si="23015">HET217*HET221</f>
        <v>0</v>
      </c>
      <c r="HEU222">
        <f t="shared" ref="HEU222" si="23016">HEU217*HEU221</f>
        <v>0</v>
      </c>
      <c r="HEV222">
        <f t="shared" ref="HEV222" si="23017">HEV217*HEV221</f>
        <v>0</v>
      </c>
      <c r="HEW222">
        <f t="shared" ref="HEW222" si="23018">HEW217*HEW221</f>
        <v>0</v>
      </c>
      <c r="HEX222">
        <f t="shared" ref="HEX222" si="23019">HEX217*HEX221</f>
        <v>0</v>
      </c>
      <c r="HEY222">
        <f t="shared" ref="HEY222" si="23020">HEY217*HEY221</f>
        <v>0</v>
      </c>
      <c r="HEZ222">
        <f t="shared" ref="HEZ222" si="23021">HEZ217*HEZ221</f>
        <v>0</v>
      </c>
      <c r="HFA222">
        <f t="shared" ref="HFA222" si="23022">HFA217*HFA221</f>
        <v>0</v>
      </c>
      <c r="HFB222">
        <f t="shared" ref="HFB222" si="23023">HFB217*HFB221</f>
        <v>0</v>
      </c>
      <c r="HFC222">
        <f t="shared" ref="HFC222" si="23024">HFC217*HFC221</f>
        <v>0</v>
      </c>
      <c r="HFD222">
        <f t="shared" ref="HFD222" si="23025">HFD217*HFD221</f>
        <v>0</v>
      </c>
      <c r="HFE222">
        <f t="shared" ref="HFE222" si="23026">HFE217*HFE221</f>
        <v>0</v>
      </c>
      <c r="HFF222">
        <f t="shared" ref="HFF222" si="23027">HFF217*HFF221</f>
        <v>0</v>
      </c>
      <c r="HFG222">
        <f t="shared" ref="HFG222" si="23028">HFG217*HFG221</f>
        <v>0</v>
      </c>
      <c r="HFH222">
        <f t="shared" ref="HFH222" si="23029">HFH217*HFH221</f>
        <v>0</v>
      </c>
      <c r="HFI222">
        <f t="shared" ref="HFI222" si="23030">HFI217*HFI221</f>
        <v>0</v>
      </c>
      <c r="HFJ222">
        <f t="shared" ref="HFJ222" si="23031">HFJ217*HFJ221</f>
        <v>0</v>
      </c>
      <c r="HFK222">
        <f t="shared" ref="HFK222" si="23032">HFK217*HFK221</f>
        <v>0</v>
      </c>
      <c r="HFL222">
        <f t="shared" ref="HFL222" si="23033">HFL217*HFL221</f>
        <v>0</v>
      </c>
      <c r="HFM222">
        <f t="shared" ref="HFM222" si="23034">HFM217*HFM221</f>
        <v>0</v>
      </c>
      <c r="HFN222">
        <f t="shared" ref="HFN222" si="23035">HFN217*HFN221</f>
        <v>0</v>
      </c>
      <c r="HFO222">
        <f t="shared" ref="HFO222" si="23036">HFO217*HFO221</f>
        <v>0</v>
      </c>
      <c r="HFP222">
        <f t="shared" ref="HFP222" si="23037">HFP217*HFP221</f>
        <v>0</v>
      </c>
      <c r="HFQ222">
        <f t="shared" ref="HFQ222" si="23038">HFQ217*HFQ221</f>
        <v>0</v>
      </c>
      <c r="HFR222">
        <f t="shared" ref="HFR222" si="23039">HFR217*HFR221</f>
        <v>0</v>
      </c>
      <c r="HFS222">
        <f t="shared" ref="HFS222" si="23040">HFS217*HFS221</f>
        <v>0</v>
      </c>
      <c r="HFT222">
        <f t="shared" ref="HFT222" si="23041">HFT217*HFT221</f>
        <v>0</v>
      </c>
      <c r="HFU222">
        <f t="shared" ref="HFU222" si="23042">HFU217*HFU221</f>
        <v>0</v>
      </c>
      <c r="HFV222">
        <f t="shared" ref="HFV222" si="23043">HFV217*HFV221</f>
        <v>0</v>
      </c>
      <c r="HFW222">
        <f t="shared" ref="HFW222" si="23044">HFW217*HFW221</f>
        <v>0</v>
      </c>
      <c r="HFX222">
        <f t="shared" ref="HFX222" si="23045">HFX217*HFX221</f>
        <v>0</v>
      </c>
      <c r="HFY222">
        <f t="shared" ref="HFY222" si="23046">HFY217*HFY221</f>
        <v>0</v>
      </c>
      <c r="HFZ222">
        <f t="shared" ref="HFZ222" si="23047">HFZ217*HFZ221</f>
        <v>0</v>
      </c>
      <c r="HGA222">
        <f t="shared" ref="HGA222" si="23048">HGA217*HGA221</f>
        <v>0</v>
      </c>
      <c r="HGB222">
        <f t="shared" ref="HGB222" si="23049">HGB217*HGB221</f>
        <v>0</v>
      </c>
      <c r="HGC222">
        <f t="shared" ref="HGC222" si="23050">HGC217*HGC221</f>
        <v>0</v>
      </c>
      <c r="HGD222">
        <f t="shared" ref="HGD222" si="23051">HGD217*HGD221</f>
        <v>0</v>
      </c>
      <c r="HGE222">
        <f t="shared" ref="HGE222" si="23052">HGE217*HGE221</f>
        <v>0</v>
      </c>
      <c r="HGF222">
        <f t="shared" ref="HGF222" si="23053">HGF217*HGF221</f>
        <v>0</v>
      </c>
      <c r="HGG222">
        <f t="shared" ref="HGG222" si="23054">HGG217*HGG221</f>
        <v>0</v>
      </c>
      <c r="HGH222">
        <f t="shared" ref="HGH222" si="23055">HGH217*HGH221</f>
        <v>0</v>
      </c>
      <c r="HGI222">
        <f t="shared" ref="HGI222" si="23056">HGI217*HGI221</f>
        <v>0</v>
      </c>
      <c r="HGJ222">
        <f t="shared" ref="HGJ222" si="23057">HGJ217*HGJ221</f>
        <v>0</v>
      </c>
      <c r="HGK222">
        <f t="shared" ref="HGK222" si="23058">HGK217*HGK221</f>
        <v>0</v>
      </c>
      <c r="HGL222">
        <f t="shared" ref="HGL222" si="23059">HGL217*HGL221</f>
        <v>0</v>
      </c>
      <c r="HGM222">
        <f t="shared" ref="HGM222" si="23060">HGM217*HGM221</f>
        <v>0</v>
      </c>
      <c r="HGN222">
        <f t="shared" ref="HGN222" si="23061">HGN217*HGN221</f>
        <v>0</v>
      </c>
      <c r="HGO222">
        <f t="shared" ref="HGO222" si="23062">HGO217*HGO221</f>
        <v>0</v>
      </c>
      <c r="HGP222">
        <f t="shared" ref="HGP222" si="23063">HGP217*HGP221</f>
        <v>0</v>
      </c>
      <c r="HGQ222">
        <f t="shared" ref="HGQ222" si="23064">HGQ217*HGQ221</f>
        <v>0</v>
      </c>
      <c r="HGR222">
        <f t="shared" ref="HGR222" si="23065">HGR217*HGR221</f>
        <v>0</v>
      </c>
      <c r="HGS222">
        <f t="shared" ref="HGS222" si="23066">HGS217*HGS221</f>
        <v>0</v>
      </c>
      <c r="HGT222">
        <f t="shared" ref="HGT222" si="23067">HGT217*HGT221</f>
        <v>0</v>
      </c>
      <c r="HGU222">
        <f t="shared" ref="HGU222" si="23068">HGU217*HGU221</f>
        <v>0</v>
      </c>
      <c r="HGV222">
        <f t="shared" ref="HGV222" si="23069">HGV217*HGV221</f>
        <v>0</v>
      </c>
      <c r="HGW222">
        <f t="shared" ref="HGW222" si="23070">HGW217*HGW221</f>
        <v>0</v>
      </c>
      <c r="HGX222">
        <f t="shared" ref="HGX222" si="23071">HGX217*HGX221</f>
        <v>0</v>
      </c>
      <c r="HGY222">
        <f t="shared" ref="HGY222" si="23072">HGY217*HGY221</f>
        <v>0</v>
      </c>
      <c r="HGZ222">
        <f t="shared" ref="HGZ222" si="23073">HGZ217*HGZ221</f>
        <v>0</v>
      </c>
      <c r="HHA222">
        <f t="shared" ref="HHA222" si="23074">HHA217*HHA221</f>
        <v>0</v>
      </c>
      <c r="HHB222">
        <f t="shared" ref="HHB222" si="23075">HHB217*HHB221</f>
        <v>0</v>
      </c>
      <c r="HHC222">
        <f t="shared" ref="HHC222" si="23076">HHC217*HHC221</f>
        <v>0</v>
      </c>
      <c r="HHD222">
        <f t="shared" ref="HHD222" si="23077">HHD217*HHD221</f>
        <v>0</v>
      </c>
      <c r="HHE222">
        <f t="shared" ref="HHE222" si="23078">HHE217*HHE221</f>
        <v>0</v>
      </c>
      <c r="HHF222">
        <f t="shared" ref="HHF222" si="23079">HHF217*HHF221</f>
        <v>0</v>
      </c>
      <c r="HHG222">
        <f t="shared" ref="HHG222" si="23080">HHG217*HHG221</f>
        <v>0</v>
      </c>
      <c r="HHH222">
        <f t="shared" ref="HHH222" si="23081">HHH217*HHH221</f>
        <v>0</v>
      </c>
      <c r="HHI222">
        <f t="shared" ref="HHI222" si="23082">HHI217*HHI221</f>
        <v>0</v>
      </c>
      <c r="HHJ222">
        <f t="shared" ref="HHJ222" si="23083">HHJ217*HHJ221</f>
        <v>0</v>
      </c>
      <c r="HHK222">
        <f t="shared" ref="HHK222" si="23084">HHK217*HHK221</f>
        <v>0</v>
      </c>
      <c r="HHL222">
        <f t="shared" ref="HHL222" si="23085">HHL217*HHL221</f>
        <v>0</v>
      </c>
      <c r="HHM222">
        <f t="shared" ref="HHM222" si="23086">HHM217*HHM221</f>
        <v>0</v>
      </c>
      <c r="HHN222">
        <f t="shared" ref="HHN222" si="23087">HHN217*HHN221</f>
        <v>0</v>
      </c>
      <c r="HHO222">
        <f t="shared" ref="HHO222" si="23088">HHO217*HHO221</f>
        <v>0</v>
      </c>
      <c r="HHP222">
        <f t="shared" ref="HHP222" si="23089">HHP217*HHP221</f>
        <v>0</v>
      </c>
      <c r="HHQ222">
        <f t="shared" ref="HHQ222" si="23090">HHQ217*HHQ221</f>
        <v>0</v>
      </c>
      <c r="HHR222">
        <f t="shared" ref="HHR222" si="23091">HHR217*HHR221</f>
        <v>0</v>
      </c>
      <c r="HHS222">
        <f t="shared" ref="HHS222" si="23092">HHS217*HHS221</f>
        <v>0</v>
      </c>
      <c r="HHT222">
        <f t="shared" ref="HHT222" si="23093">HHT217*HHT221</f>
        <v>0</v>
      </c>
      <c r="HHU222">
        <f t="shared" ref="HHU222" si="23094">HHU217*HHU221</f>
        <v>0</v>
      </c>
      <c r="HHV222">
        <f t="shared" ref="HHV222" si="23095">HHV217*HHV221</f>
        <v>0</v>
      </c>
      <c r="HHW222">
        <f t="shared" ref="HHW222" si="23096">HHW217*HHW221</f>
        <v>0</v>
      </c>
      <c r="HHX222">
        <f t="shared" ref="HHX222" si="23097">HHX217*HHX221</f>
        <v>0</v>
      </c>
      <c r="HHY222">
        <f t="shared" ref="HHY222" si="23098">HHY217*HHY221</f>
        <v>0</v>
      </c>
      <c r="HHZ222">
        <f t="shared" ref="HHZ222" si="23099">HHZ217*HHZ221</f>
        <v>0</v>
      </c>
      <c r="HIA222">
        <f t="shared" ref="HIA222" si="23100">HIA217*HIA221</f>
        <v>0</v>
      </c>
      <c r="HIB222">
        <f t="shared" ref="HIB222" si="23101">HIB217*HIB221</f>
        <v>0</v>
      </c>
      <c r="HIC222">
        <f t="shared" ref="HIC222" si="23102">HIC217*HIC221</f>
        <v>0</v>
      </c>
      <c r="HID222">
        <f t="shared" ref="HID222" si="23103">HID217*HID221</f>
        <v>0</v>
      </c>
      <c r="HIE222">
        <f t="shared" ref="HIE222" si="23104">HIE217*HIE221</f>
        <v>0</v>
      </c>
      <c r="HIF222">
        <f t="shared" ref="HIF222" si="23105">HIF217*HIF221</f>
        <v>0</v>
      </c>
      <c r="HIG222">
        <f t="shared" ref="HIG222" si="23106">HIG217*HIG221</f>
        <v>0</v>
      </c>
      <c r="HIH222">
        <f t="shared" ref="HIH222" si="23107">HIH217*HIH221</f>
        <v>0</v>
      </c>
      <c r="HII222">
        <f t="shared" ref="HII222" si="23108">HII217*HII221</f>
        <v>0</v>
      </c>
      <c r="HIJ222">
        <f t="shared" ref="HIJ222" si="23109">HIJ217*HIJ221</f>
        <v>0</v>
      </c>
      <c r="HIK222">
        <f t="shared" ref="HIK222" si="23110">HIK217*HIK221</f>
        <v>0</v>
      </c>
      <c r="HIL222">
        <f t="shared" ref="HIL222" si="23111">HIL217*HIL221</f>
        <v>0</v>
      </c>
      <c r="HIM222">
        <f t="shared" ref="HIM222" si="23112">HIM217*HIM221</f>
        <v>0</v>
      </c>
      <c r="HIN222">
        <f t="shared" ref="HIN222" si="23113">HIN217*HIN221</f>
        <v>0</v>
      </c>
      <c r="HIO222">
        <f t="shared" ref="HIO222" si="23114">HIO217*HIO221</f>
        <v>0</v>
      </c>
      <c r="HIP222">
        <f t="shared" ref="HIP222" si="23115">HIP217*HIP221</f>
        <v>0</v>
      </c>
      <c r="HIQ222">
        <f t="shared" ref="HIQ222" si="23116">HIQ217*HIQ221</f>
        <v>0</v>
      </c>
      <c r="HIR222">
        <f t="shared" ref="HIR222" si="23117">HIR217*HIR221</f>
        <v>0</v>
      </c>
      <c r="HIS222">
        <f t="shared" ref="HIS222" si="23118">HIS217*HIS221</f>
        <v>0</v>
      </c>
      <c r="HIT222">
        <f t="shared" ref="HIT222" si="23119">HIT217*HIT221</f>
        <v>0</v>
      </c>
      <c r="HIU222">
        <f t="shared" ref="HIU222" si="23120">HIU217*HIU221</f>
        <v>0</v>
      </c>
      <c r="HIV222">
        <f t="shared" ref="HIV222" si="23121">HIV217*HIV221</f>
        <v>0</v>
      </c>
      <c r="HIW222">
        <f t="shared" ref="HIW222" si="23122">HIW217*HIW221</f>
        <v>0</v>
      </c>
      <c r="HIX222">
        <f t="shared" ref="HIX222" si="23123">HIX217*HIX221</f>
        <v>0</v>
      </c>
      <c r="HIY222">
        <f t="shared" ref="HIY222" si="23124">HIY217*HIY221</f>
        <v>0</v>
      </c>
      <c r="HIZ222">
        <f t="shared" ref="HIZ222" si="23125">HIZ217*HIZ221</f>
        <v>0</v>
      </c>
      <c r="HJA222">
        <f t="shared" ref="HJA222" si="23126">HJA217*HJA221</f>
        <v>0</v>
      </c>
      <c r="HJB222">
        <f t="shared" ref="HJB222" si="23127">HJB217*HJB221</f>
        <v>0</v>
      </c>
      <c r="HJC222">
        <f t="shared" ref="HJC222" si="23128">HJC217*HJC221</f>
        <v>0</v>
      </c>
      <c r="HJD222">
        <f t="shared" ref="HJD222" si="23129">HJD217*HJD221</f>
        <v>0</v>
      </c>
      <c r="HJE222">
        <f t="shared" ref="HJE222" si="23130">HJE217*HJE221</f>
        <v>0</v>
      </c>
      <c r="HJF222">
        <f t="shared" ref="HJF222" si="23131">HJF217*HJF221</f>
        <v>0</v>
      </c>
      <c r="HJG222">
        <f t="shared" ref="HJG222" si="23132">HJG217*HJG221</f>
        <v>0</v>
      </c>
      <c r="HJH222">
        <f t="shared" ref="HJH222" si="23133">HJH217*HJH221</f>
        <v>0</v>
      </c>
      <c r="HJI222">
        <f t="shared" ref="HJI222" si="23134">HJI217*HJI221</f>
        <v>0</v>
      </c>
      <c r="HJJ222">
        <f t="shared" ref="HJJ222" si="23135">HJJ217*HJJ221</f>
        <v>0</v>
      </c>
      <c r="HJK222">
        <f t="shared" ref="HJK222" si="23136">HJK217*HJK221</f>
        <v>0</v>
      </c>
      <c r="HJL222">
        <f t="shared" ref="HJL222" si="23137">HJL217*HJL221</f>
        <v>0</v>
      </c>
      <c r="HJM222">
        <f t="shared" ref="HJM222" si="23138">HJM217*HJM221</f>
        <v>0</v>
      </c>
      <c r="HJN222">
        <f t="shared" ref="HJN222" si="23139">HJN217*HJN221</f>
        <v>0</v>
      </c>
      <c r="HJO222">
        <f t="shared" ref="HJO222" si="23140">HJO217*HJO221</f>
        <v>0</v>
      </c>
      <c r="HJP222">
        <f t="shared" ref="HJP222" si="23141">HJP217*HJP221</f>
        <v>0</v>
      </c>
      <c r="HJQ222">
        <f t="shared" ref="HJQ222" si="23142">HJQ217*HJQ221</f>
        <v>0</v>
      </c>
      <c r="HJR222">
        <f t="shared" ref="HJR222" si="23143">HJR217*HJR221</f>
        <v>0</v>
      </c>
      <c r="HJS222">
        <f t="shared" ref="HJS222" si="23144">HJS217*HJS221</f>
        <v>0</v>
      </c>
      <c r="HJT222">
        <f t="shared" ref="HJT222" si="23145">HJT217*HJT221</f>
        <v>0</v>
      </c>
      <c r="HJU222">
        <f t="shared" ref="HJU222" si="23146">HJU217*HJU221</f>
        <v>0</v>
      </c>
      <c r="HJV222">
        <f t="shared" ref="HJV222" si="23147">HJV217*HJV221</f>
        <v>0</v>
      </c>
      <c r="HJW222">
        <f t="shared" ref="HJW222" si="23148">HJW217*HJW221</f>
        <v>0</v>
      </c>
      <c r="HJX222">
        <f t="shared" ref="HJX222" si="23149">HJX217*HJX221</f>
        <v>0</v>
      </c>
      <c r="HJY222">
        <f t="shared" ref="HJY222" si="23150">HJY217*HJY221</f>
        <v>0</v>
      </c>
      <c r="HJZ222">
        <f t="shared" ref="HJZ222" si="23151">HJZ217*HJZ221</f>
        <v>0</v>
      </c>
      <c r="HKA222">
        <f t="shared" ref="HKA222" si="23152">HKA217*HKA221</f>
        <v>0</v>
      </c>
      <c r="HKB222">
        <f t="shared" ref="HKB222" si="23153">HKB217*HKB221</f>
        <v>0</v>
      </c>
      <c r="HKC222">
        <f t="shared" ref="HKC222" si="23154">HKC217*HKC221</f>
        <v>0</v>
      </c>
      <c r="HKD222">
        <f t="shared" ref="HKD222" si="23155">HKD217*HKD221</f>
        <v>0</v>
      </c>
      <c r="HKE222">
        <f t="shared" ref="HKE222" si="23156">HKE217*HKE221</f>
        <v>0</v>
      </c>
      <c r="HKF222">
        <f t="shared" ref="HKF222" si="23157">HKF217*HKF221</f>
        <v>0</v>
      </c>
      <c r="HKG222">
        <f t="shared" ref="HKG222" si="23158">HKG217*HKG221</f>
        <v>0</v>
      </c>
      <c r="HKH222">
        <f t="shared" ref="HKH222" si="23159">HKH217*HKH221</f>
        <v>0</v>
      </c>
      <c r="HKI222">
        <f t="shared" ref="HKI222" si="23160">HKI217*HKI221</f>
        <v>0</v>
      </c>
      <c r="HKJ222">
        <f t="shared" ref="HKJ222" si="23161">HKJ217*HKJ221</f>
        <v>0</v>
      </c>
      <c r="HKK222">
        <f t="shared" ref="HKK222" si="23162">HKK217*HKK221</f>
        <v>0</v>
      </c>
      <c r="HKL222">
        <f t="shared" ref="HKL222" si="23163">HKL217*HKL221</f>
        <v>0</v>
      </c>
      <c r="HKM222">
        <f t="shared" ref="HKM222" si="23164">HKM217*HKM221</f>
        <v>0</v>
      </c>
      <c r="HKN222">
        <f t="shared" ref="HKN222" si="23165">HKN217*HKN221</f>
        <v>0</v>
      </c>
      <c r="HKO222">
        <f t="shared" ref="HKO222" si="23166">HKO217*HKO221</f>
        <v>0</v>
      </c>
      <c r="HKP222">
        <f t="shared" ref="HKP222" si="23167">HKP217*HKP221</f>
        <v>0</v>
      </c>
      <c r="HKQ222">
        <f t="shared" ref="HKQ222" si="23168">HKQ217*HKQ221</f>
        <v>0</v>
      </c>
      <c r="HKR222">
        <f t="shared" ref="HKR222" si="23169">HKR217*HKR221</f>
        <v>0</v>
      </c>
      <c r="HKS222">
        <f t="shared" ref="HKS222" si="23170">HKS217*HKS221</f>
        <v>0</v>
      </c>
      <c r="HKT222">
        <f t="shared" ref="HKT222" si="23171">HKT217*HKT221</f>
        <v>0</v>
      </c>
      <c r="HKU222">
        <f t="shared" ref="HKU222" si="23172">HKU217*HKU221</f>
        <v>0</v>
      </c>
      <c r="HKV222">
        <f t="shared" ref="HKV222" si="23173">HKV217*HKV221</f>
        <v>0</v>
      </c>
      <c r="HKW222">
        <f t="shared" ref="HKW222" si="23174">HKW217*HKW221</f>
        <v>0</v>
      </c>
      <c r="HKX222">
        <f t="shared" ref="HKX222" si="23175">HKX217*HKX221</f>
        <v>0</v>
      </c>
      <c r="HKY222">
        <f t="shared" ref="HKY222" si="23176">HKY217*HKY221</f>
        <v>0</v>
      </c>
      <c r="HKZ222">
        <f t="shared" ref="HKZ222" si="23177">HKZ217*HKZ221</f>
        <v>0</v>
      </c>
      <c r="HLA222">
        <f t="shared" ref="HLA222" si="23178">HLA217*HLA221</f>
        <v>0</v>
      </c>
      <c r="HLB222">
        <f t="shared" ref="HLB222" si="23179">HLB217*HLB221</f>
        <v>0</v>
      </c>
      <c r="HLC222">
        <f t="shared" ref="HLC222" si="23180">HLC217*HLC221</f>
        <v>0</v>
      </c>
      <c r="HLD222">
        <f t="shared" ref="HLD222" si="23181">HLD217*HLD221</f>
        <v>0</v>
      </c>
      <c r="HLE222">
        <f t="shared" ref="HLE222" si="23182">HLE217*HLE221</f>
        <v>0</v>
      </c>
      <c r="HLF222">
        <f t="shared" ref="HLF222" si="23183">HLF217*HLF221</f>
        <v>0</v>
      </c>
      <c r="HLG222">
        <f t="shared" ref="HLG222" si="23184">HLG217*HLG221</f>
        <v>0</v>
      </c>
      <c r="HLH222">
        <f t="shared" ref="HLH222" si="23185">HLH217*HLH221</f>
        <v>0</v>
      </c>
      <c r="HLI222">
        <f t="shared" ref="HLI222" si="23186">HLI217*HLI221</f>
        <v>0</v>
      </c>
      <c r="HLJ222">
        <f t="shared" ref="HLJ222" si="23187">HLJ217*HLJ221</f>
        <v>0</v>
      </c>
      <c r="HLK222">
        <f t="shared" ref="HLK222" si="23188">HLK217*HLK221</f>
        <v>0</v>
      </c>
      <c r="HLL222">
        <f t="shared" ref="HLL222" si="23189">HLL217*HLL221</f>
        <v>0</v>
      </c>
      <c r="HLM222">
        <f t="shared" ref="HLM222" si="23190">HLM217*HLM221</f>
        <v>0</v>
      </c>
      <c r="HLN222">
        <f t="shared" ref="HLN222" si="23191">HLN217*HLN221</f>
        <v>0</v>
      </c>
      <c r="HLO222">
        <f t="shared" ref="HLO222" si="23192">HLO217*HLO221</f>
        <v>0</v>
      </c>
      <c r="HLP222">
        <f t="shared" ref="HLP222" si="23193">HLP217*HLP221</f>
        <v>0</v>
      </c>
      <c r="HLQ222">
        <f t="shared" ref="HLQ222" si="23194">HLQ217*HLQ221</f>
        <v>0</v>
      </c>
      <c r="HLR222">
        <f t="shared" ref="HLR222" si="23195">HLR217*HLR221</f>
        <v>0</v>
      </c>
      <c r="HLS222">
        <f t="shared" ref="HLS222" si="23196">HLS217*HLS221</f>
        <v>0</v>
      </c>
      <c r="HLT222">
        <f t="shared" ref="HLT222" si="23197">HLT217*HLT221</f>
        <v>0</v>
      </c>
      <c r="HLU222">
        <f t="shared" ref="HLU222" si="23198">HLU217*HLU221</f>
        <v>0</v>
      </c>
      <c r="HLV222">
        <f t="shared" ref="HLV222" si="23199">HLV217*HLV221</f>
        <v>0</v>
      </c>
      <c r="HLW222">
        <f t="shared" ref="HLW222" si="23200">HLW217*HLW221</f>
        <v>0</v>
      </c>
      <c r="HLX222">
        <f t="shared" ref="HLX222" si="23201">HLX217*HLX221</f>
        <v>0</v>
      </c>
      <c r="HLY222">
        <f t="shared" ref="HLY222" si="23202">HLY217*HLY221</f>
        <v>0</v>
      </c>
      <c r="HLZ222">
        <f t="shared" ref="HLZ222" si="23203">HLZ217*HLZ221</f>
        <v>0</v>
      </c>
      <c r="HMA222">
        <f t="shared" ref="HMA222" si="23204">HMA217*HMA221</f>
        <v>0</v>
      </c>
      <c r="HMB222">
        <f t="shared" ref="HMB222" si="23205">HMB217*HMB221</f>
        <v>0</v>
      </c>
      <c r="HMC222">
        <f t="shared" ref="HMC222" si="23206">HMC217*HMC221</f>
        <v>0</v>
      </c>
      <c r="HMD222">
        <f t="shared" ref="HMD222" si="23207">HMD217*HMD221</f>
        <v>0</v>
      </c>
      <c r="HME222">
        <f t="shared" ref="HME222" si="23208">HME217*HME221</f>
        <v>0</v>
      </c>
      <c r="HMF222">
        <f t="shared" ref="HMF222" si="23209">HMF217*HMF221</f>
        <v>0</v>
      </c>
      <c r="HMG222">
        <f t="shared" ref="HMG222" si="23210">HMG217*HMG221</f>
        <v>0</v>
      </c>
      <c r="HMH222">
        <f t="shared" ref="HMH222" si="23211">HMH217*HMH221</f>
        <v>0</v>
      </c>
      <c r="HMI222">
        <f t="shared" ref="HMI222" si="23212">HMI217*HMI221</f>
        <v>0</v>
      </c>
      <c r="HMJ222">
        <f t="shared" ref="HMJ222" si="23213">HMJ217*HMJ221</f>
        <v>0</v>
      </c>
      <c r="HMK222">
        <f t="shared" ref="HMK222" si="23214">HMK217*HMK221</f>
        <v>0</v>
      </c>
      <c r="HML222">
        <f t="shared" ref="HML222" si="23215">HML217*HML221</f>
        <v>0</v>
      </c>
      <c r="HMM222">
        <f t="shared" ref="HMM222" si="23216">HMM217*HMM221</f>
        <v>0</v>
      </c>
      <c r="HMN222">
        <f t="shared" ref="HMN222" si="23217">HMN217*HMN221</f>
        <v>0</v>
      </c>
      <c r="HMO222">
        <f t="shared" ref="HMO222" si="23218">HMO217*HMO221</f>
        <v>0</v>
      </c>
      <c r="HMP222">
        <f t="shared" ref="HMP222" si="23219">HMP217*HMP221</f>
        <v>0</v>
      </c>
      <c r="HMQ222">
        <f t="shared" ref="HMQ222" si="23220">HMQ217*HMQ221</f>
        <v>0</v>
      </c>
      <c r="HMR222">
        <f t="shared" ref="HMR222" si="23221">HMR217*HMR221</f>
        <v>0</v>
      </c>
      <c r="HMS222">
        <f t="shared" ref="HMS222" si="23222">HMS217*HMS221</f>
        <v>0</v>
      </c>
      <c r="HMT222">
        <f t="shared" ref="HMT222" si="23223">HMT217*HMT221</f>
        <v>0</v>
      </c>
      <c r="HMU222">
        <f t="shared" ref="HMU222" si="23224">HMU217*HMU221</f>
        <v>0</v>
      </c>
      <c r="HMV222">
        <f t="shared" ref="HMV222" si="23225">HMV217*HMV221</f>
        <v>0</v>
      </c>
      <c r="HMW222">
        <f t="shared" ref="HMW222" si="23226">HMW217*HMW221</f>
        <v>0</v>
      </c>
      <c r="HMX222">
        <f t="shared" ref="HMX222" si="23227">HMX217*HMX221</f>
        <v>0</v>
      </c>
      <c r="HMY222">
        <f t="shared" ref="HMY222" si="23228">HMY217*HMY221</f>
        <v>0</v>
      </c>
      <c r="HMZ222">
        <f t="shared" ref="HMZ222" si="23229">HMZ217*HMZ221</f>
        <v>0</v>
      </c>
      <c r="HNA222">
        <f t="shared" ref="HNA222" si="23230">HNA217*HNA221</f>
        <v>0</v>
      </c>
      <c r="HNB222">
        <f t="shared" ref="HNB222" si="23231">HNB217*HNB221</f>
        <v>0</v>
      </c>
      <c r="HNC222">
        <f t="shared" ref="HNC222" si="23232">HNC217*HNC221</f>
        <v>0</v>
      </c>
      <c r="HND222">
        <f t="shared" ref="HND222" si="23233">HND217*HND221</f>
        <v>0</v>
      </c>
      <c r="HNE222">
        <f t="shared" ref="HNE222" si="23234">HNE217*HNE221</f>
        <v>0</v>
      </c>
      <c r="HNF222">
        <f t="shared" ref="HNF222" si="23235">HNF217*HNF221</f>
        <v>0</v>
      </c>
      <c r="HNG222">
        <f t="shared" ref="HNG222" si="23236">HNG217*HNG221</f>
        <v>0</v>
      </c>
      <c r="HNH222">
        <f t="shared" ref="HNH222" si="23237">HNH217*HNH221</f>
        <v>0</v>
      </c>
      <c r="HNI222">
        <f t="shared" ref="HNI222" si="23238">HNI217*HNI221</f>
        <v>0</v>
      </c>
      <c r="HNJ222">
        <f t="shared" ref="HNJ222" si="23239">HNJ217*HNJ221</f>
        <v>0</v>
      </c>
      <c r="HNK222">
        <f t="shared" ref="HNK222" si="23240">HNK217*HNK221</f>
        <v>0</v>
      </c>
      <c r="HNL222">
        <f t="shared" ref="HNL222" si="23241">HNL217*HNL221</f>
        <v>0</v>
      </c>
      <c r="HNM222">
        <f t="shared" ref="HNM222" si="23242">HNM217*HNM221</f>
        <v>0</v>
      </c>
      <c r="HNN222">
        <f t="shared" ref="HNN222" si="23243">HNN217*HNN221</f>
        <v>0</v>
      </c>
      <c r="HNO222">
        <f t="shared" ref="HNO222" si="23244">HNO217*HNO221</f>
        <v>0</v>
      </c>
      <c r="HNP222">
        <f t="shared" ref="HNP222" si="23245">HNP217*HNP221</f>
        <v>0</v>
      </c>
      <c r="HNQ222">
        <f t="shared" ref="HNQ222" si="23246">HNQ217*HNQ221</f>
        <v>0</v>
      </c>
      <c r="HNR222">
        <f t="shared" ref="HNR222" si="23247">HNR217*HNR221</f>
        <v>0</v>
      </c>
      <c r="HNS222">
        <f t="shared" ref="HNS222" si="23248">HNS217*HNS221</f>
        <v>0</v>
      </c>
      <c r="HNT222">
        <f t="shared" ref="HNT222" si="23249">HNT217*HNT221</f>
        <v>0</v>
      </c>
      <c r="HNU222">
        <f t="shared" ref="HNU222" si="23250">HNU217*HNU221</f>
        <v>0</v>
      </c>
      <c r="HNV222">
        <f t="shared" ref="HNV222" si="23251">HNV217*HNV221</f>
        <v>0</v>
      </c>
      <c r="HNW222">
        <f t="shared" ref="HNW222" si="23252">HNW217*HNW221</f>
        <v>0</v>
      </c>
      <c r="HNX222">
        <f t="shared" ref="HNX222" si="23253">HNX217*HNX221</f>
        <v>0</v>
      </c>
      <c r="HNY222">
        <f t="shared" ref="HNY222" si="23254">HNY217*HNY221</f>
        <v>0</v>
      </c>
      <c r="HNZ222">
        <f t="shared" ref="HNZ222" si="23255">HNZ217*HNZ221</f>
        <v>0</v>
      </c>
      <c r="HOA222">
        <f t="shared" ref="HOA222" si="23256">HOA217*HOA221</f>
        <v>0</v>
      </c>
      <c r="HOB222">
        <f t="shared" ref="HOB222" si="23257">HOB217*HOB221</f>
        <v>0</v>
      </c>
      <c r="HOC222">
        <f t="shared" ref="HOC222" si="23258">HOC217*HOC221</f>
        <v>0</v>
      </c>
      <c r="HOD222">
        <f t="shared" ref="HOD222" si="23259">HOD217*HOD221</f>
        <v>0</v>
      </c>
      <c r="HOE222">
        <f t="shared" ref="HOE222" si="23260">HOE217*HOE221</f>
        <v>0</v>
      </c>
      <c r="HOF222">
        <f t="shared" ref="HOF222" si="23261">HOF217*HOF221</f>
        <v>0</v>
      </c>
      <c r="HOG222">
        <f t="shared" ref="HOG222" si="23262">HOG217*HOG221</f>
        <v>0</v>
      </c>
      <c r="HOH222">
        <f t="shared" ref="HOH222" si="23263">HOH217*HOH221</f>
        <v>0</v>
      </c>
      <c r="HOI222">
        <f t="shared" ref="HOI222" si="23264">HOI217*HOI221</f>
        <v>0</v>
      </c>
      <c r="HOJ222">
        <f t="shared" ref="HOJ222" si="23265">HOJ217*HOJ221</f>
        <v>0</v>
      </c>
      <c r="HOK222">
        <f t="shared" ref="HOK222" si="23266">HOK217*HOK221</f>
        <v>0</v>
      </c>
      <c r="HOL222">
        <f t="shared" ref="HOL222" si="23267">HOL217*HOL221</f>
        <v>0</v>
      </c>
      <c r="HOM222">
        <f t="shared" ref="HOM222" si="23268">HOM217*HOM221</f>
        <v>0</v>
      </c>
      <c r="HON222">
        <f t="shared" ref="HON222" si="23269">HON217*HON221</f>
        <v>0</v>
      </c>
      <c r="HOO222">
        <f t="shared" ref="HOO222" si="23270">HOO217*HOO221</f>
        <v>0</v>
      </c>
      <c r="HOP222">
        <f t="shared" ref="HOP222" si="23271">HOP217*HOP221</f>
        <v>0</v>
      </c>
      <c r="HOQ222">
        <f t="shared" ref="HOQ222" si="23272">HOQ217*HOQ221</f>
        <v>0</v>
      </c>
      <c r="HOR222">
        <f t="shared" ref="HOR222" si="23273">HOR217*HOR221</f>
        <v>0</v>
      </c>
      <c r="HOS222">
        <f t="shared" ref="HOS222" si="23274">HOS217*HOS221</f>
        <v>0</v>
      </c>
      <c r="HOT222">
        <f t="shared" ref="HOT222" si="23275">HOT217*HOT221</f>
        <v>0</v>
      </c>
      <c r="HOU222">
        <f t="shared" ref="HOU222" si="23276">HOU217*HOU221</f>
        <v>0</v>
      </c>
      <c r="HOV222">
        <f t="shared" ref="HOV222" si="23277">HOV217*HOV221</f>
        <v>0</v>
      </c>
      <c r="HOW222">
        <f t="shared" ref="HOW222" si="23278">HOW217*HOW221</f>
        <v>0</v>
      </c>
      <c r="HOX222">
        <f t="shared" ref="HOX222" si="23279">HOX217*HOX221</f>
        <v>0</v>
      </c>
      <c r="HOY222">
        <f t="shared" ref="HOY222" si="23280">HOY217*HOY221</f>
        <v>0</v>
      </c>
      <c r="HOZ222">
        <f t="shared" ref="HOZ222" si="23281">HOZ217*HOZ221</f>
        <v>0</v>
      </c>
      <c r="HPA222">
        <f t="shared" ref="HPA222" si="23282">HPA217*HPA221</f>
        <v>0</v>
      </c>
      <c r="HPB222">
        <f t="shared" ref="HPB222" si="23283">HPB217*HPB221</f>
        <v>0</v>
      </c>
      <c r="HPC222">
        <f t="shared" ref="HPC222" si="23284">HPC217*HPC221</f>
        <v>0</v>
      </c>
      <c r="HPD222">
        <f t="shared" ref="HPD222" si="23285">HPD217*HPD221</f>
        <v>0</v>
      </c>
      <c r="HPE222">
        <f t="shared" ref="HPE222" si="23286">HPE217*HPE221</f>
        <v>0</v>
      </c>
      <c r="HPF222">
        <f t="shared" ref="HPF222" si="23287">HPF217*HPF221</f>
        <v>0</v>
      </c>
      <c r="HPG222">
        <f t="shared" ref="HPG222" si="23288">HPG217*HPG221</f>
        <v>0</v>
      </c>
      <c r="HPH222">
        <f t="shared" ref="HPH222" si="23289">HPH217*HPH221</f>
        <v>0</v>
      </c>
      <c r="HPI222">
        <f t="shared" ref="HPI222" si="23290">HPI217*HPI221</f>
        <v>0</v>
      </c>
      <c r="HPJ222">
        <f t="shared" ref="HPJ222" si="23291">HPJ217*HPJ221</f>
        <v>0</v>
      </c>
      <c r="HPK222">
        <f t="shared" ref="HPK222" si="23292">HPK217*HPK221</f>
        <v>0</v>
      </c>
      <c r="HPL222">
        <f t="shared" ref="HPL222" si="23293">HPL217*HPL221</f>
        <v>0</v>
      </c>
      <c r="HPM222">
        <f t="shared" ref="HPM222" si="23294">HPM217*HPM221</f>
        <v>0</v>
      </c>
      <c r="HPN222">
        <f t="shared" ref="HPN222" si="23295">HPN217*HPN221</f>
        <v>0</v>
      </c>
      <c r="HPO222">
        <f t="shared" ref="HPO222" si="23296">HPO217*HPO221</f>
        <v>0</v>
      </c>
      <c r="HPP222">
        <f t="shared" ref="HPP222" si="23297">HPP217*HPP221</f>
        <v>0</v>
      </c>
      <c r="HPQ222">
        <f t="shared" ref="HPQ222" si="23298">HPQ217*HPQ221</f>
        <v>0</v>
      </c>
      <c r="HPR222">
        <f t="shared" ref="HPR222" si="23299">HPR217*HPR221</f>
        <v>0</v>
      </c>
      <c r="HPS222">
        <f t="shared" ref="HPS222" si="23300">HPS217*HPS221</f>
        <v>0</v>
      </c>
      <c r="HPT222">
        <f t="shared" ref="HPT222" si="23301">HPT217*HPT221</f>
        <v>0</v>
      </c>
      <c r="HPU222">
        <f t="shared" ref="HPU222" si="23302">HPU217*HPU221</f>
        <v>0</v>
      </c>
      <c r="HPV222">
        <f t="shared" ref="HPV222" si="23303">HPV217*HPV221</f>
        <v>0</v>
      </c>
      <c r="HPW222">
        <f t="shared" ref="HPW222" si="23304">HPW217*HPW221</f>
        <v>0</v>
      </c>
      <c r="HPX222">
        <f t="shared" ref="HPX222" si="23305">HPX217*HPX221</f>
        <v>0</v>
      </c>
      <c r="HPY222">
        <f t="shared" ref="HPY222" si="23306">HPY217*HPY221</f>
        <v>0</v>
      </c>
      <c r="HPZ222">
        <f t="shared" ref="HPZ222" si="23307">HPZ217*HPZ221</f>
        <v>0</v>
      </c>
      <c r="HQA222">
        <f t="shared" ref="HQA222" si="23308">HQA217*HQA221</f>
        <v>0</v>
      </c>
      <c r="HQB222">
        <f t="shared" ref="HQB222" si="23309">HQB217*HQB221</f>
        <v>0</v>
      </c>
      <c r="HQC222">
        <f t="shared" ref="HQC222" si="23310">HQC217*HQC221</f>
        <v>0</v>
      </c>
      <c r="HQD222">
        <f t="shared" ref="HQD222" si="23311">HQD217*HQD221</f>
        <v>0</v>
      </c>
      <c r="HQE222">
        <f t="shared" ref="HQE222" si="23312">HQE217*HQE221</f>
        <v>0</v>
      </c>
      <c r="HQF222">
        <f t="shared" ref="HQF222" si="23313">HQF217*HQF221</f>
        <v>0</v>
      </c>
      <c r="HQG222">
        <f t="shared" ref="HQG222" si="23314">HQG217*HQG221</f>
        <v>0</v>
      </c>
      <c r="HQH222">
        <f t="shared" ref="HQH222" si="23315">HQH217*HQH221</f>
        <v>0</v>
      </c>
      <c r="HQI222">
        <f t="shared" ref="HQI222" si="23316">HQI217*HQI221</f>
        <v>0</v>
      </c>
      <c r="HQJ222">
        <f t="shared" ref="HQJ222" si="23317">HQJ217*HQJ221</f>
        <v>0</v>
      </c>
      <c r="HQK222">
        <f t="shared" ref="HQK222" si="23318">HQK217*HQK221</f>
        <v>0</v>
      </c>
      <c r="HQL222">
        <f t="shared" ref="HQL222" si="23319">HQL217*HQL221</f>
        <v>0</v>
      </c>
      <c r="HQM222">
        <f t="shared" ref="HQM222" si="23320">HQM217*HQM221</f>
        <v>0</v>
      </c>
      <c r="HQN222">
        <f t="shared" ref="HQN222" si="23321">HQN217*HQN221</f>
        <v>0</v>
      </c>
      <c r="HQO222">
        <f t="shared" ref="HQO222" si="23322">HQO217*HQO221</f>
        <v>0</v>
      </c>
      <c r="HQP222">
        <f t="shared" ref="HQP222" si="23323">HQP217*HQP221</f>
        <v>0</v>
      </c>
      <c r="HQQ222">
        <f t="shared" ref="HQQ222" si="23324">HQQ217*HQQ221</f>
        <v>0</v>
      </c>
      <c r="HQR222">
        <f t="shared" ref="HQR222" si="23325">HQR217*HQR221</f>
        <v>0</v>
      </c>
      <c r="HQS222">
        <f t="shared" ref="HQS222" si="23326">HQS217*HQS221</f>
        <v>0</v>
      </c>
      <c r="HQT222">
        <f t="shared" ref="HQT222" si="23327">HQT217*HQT221</f>
        <v>0</v>
      </c>
      <c r="HQU222">
        <f t="shared" ref="HQU222" si="23328">HQU217*HQU221</f>
        <v>0</v>
      </c>
      <c r="HQV222">
        <f t="shared" ref="HQV222" si="23329">HQV217*HQV221</f>
        <v>0</v>
      </c>
      <c r="HQW222">
        <f t="shared" ref="HQW222" si="23330">HQW217*HQW221</f>
        <v>0</v>
      </c>
      <c r="HQX222">
        <f t="shared" ref="HQX222" si="23331">HQX217*HQX221</f>
        <v>0</v>
      </c>
      <c r="HQY222">
        <f t="shared" ref="HQY222" si="23332">HQY217*HQY221</f>
        <v>0</v>
      </c>
      <c r="HQZ222">
        <f t="shared" ref="HQZ222" si="23333">HQZ217*HQZ221</f>
        <v>0</v>
      </c>
      <c r="HRA222">
        <f t="shared" ref="HRA222" si="23334">HRA217*HRA221</f>
        <v>0</v>
      </c>
      <c r="HRB222">
        <f t="shared" ref="HRB222" si="23335">HRB217*HRB221</f>
        <v>0</v>
      </c>
      <c r="HRC222">
        <f t="shared" ref="HRC222" si="23336">HRC217*HRC221</f>
        <v>0</v>
      </c>
      <c r="HRD222">
        <f t="shared" ref="HRD222" si="23337">HRD217*HRD221</f>
        <v>0</v>
      </c>
      <c r="HRE222">
        <f t="shared" ref="HRE222" si="23338">HRE217*HRE221</f>
        <v>0</v>
      </c>
      <c r="HRF222">
        <f t="shared" ref="HRF222" si="23339">HRF217*HRF221</f>
        <v>0</v>
      </c>
      <c r="HRG222">
        <f t="shared" ref="HRG222" si="23340">HRG217*HRG221</f>
        <v>0</v>
      </c>
      <c r="HRH222">
        <f t="shared" ref="HRH222" si="23341">HRH217*HRH221</f>
        <v>0</v>
      </c>
      <c r="HRI222">
        <f t="shared" ref="HRI222" si="23342">HRI217*HRI221</f>
        <v>0</v>
      </c>
      <c r="HRJ222">
        <f t="shared" ref="HRJ222" si="23343">HRJ217*HRJ221</f>
        <v>0</v>
      </c>
      <c r="HRK222">
        <f t="shared" ref="HRK222" si="23344">HRK217*HRK221</f>
        <v>0</v>
      </c>
      <c r="HRL222">
        <f t="shared" ref="HRL222" si="23345">HRL217*HRL221</f>
        <v>0</v>
      </c>
      <c r="HRM222">
        <f t="shared" ref="HRM222" si="23346">HRM217*HRM221</f>
        <v>0</v>
      </c>
      <c r="HRN222">
        <f t="shared" ref="HRN222" si="23347">HRN217*HRN221</f>
        <v>0</v>
      </c>
      <c r="HRO222">
        <f t="shared" ref="HRO222" si="23348">HRO217*HRO221</f>
        <v>0</v>
      </c>
      <c r="HRP222">
        <f t="shared" ref="HRP222" si="23349">HRP217*HRP221</f>
        <v>0</v>
      </c>
      <c r="HRQ222">
        <f t="shared" ref="HRQ222" si="23350">HRQ217*HRQ221</f>
        <v>0</v>
      </c>
      <c r="HRR222">
        <f t="shared" ref="HRR222" si="23351">HRR217*HRR221</f>
        <v>0</v>
      </c>
      <c r="HRS222">
        <f t="shared" ref="HRS222" si="23352">HRS217*HRS221</f>
        <v>0</v>
      </c>
      <c r="HRT222">
        <f t="shared" ref="HRT222" si="23353">HRT217*HRT221</f>
        <v>0</v>
      </c>
      <c r="HRU222">
        <f t="shared" ref="HRU222" si="23354">HRU217*HRU221</f>
        <v>0</v>
      </c>
      <c r="HRV222">
        <f t="shared" ref="HRV222" si="23355">HRV217*HRV221</f>
        <v>0</v>
      </c>
      <c r="HRW222">
        <f t="shared" ref="HRW222" si="23356">HRW217*HRW221</f>
        <v>0</v>
      </c>
      <c r="HRX222">
        <f t="shared" ref="HRX222" si="23357">HRX217*HRX221</f>
        <v>0</v>
      </c>
      <c r="HRY222">
        <f t="shared" ref="HRY222" si="23358">HRY217*HRY221</f>
        <v>0</v>
      </c>
      <c r="HRZ222">
        <f t="shared" ref="HRZ222" si="23359">HRZ217*HRZ221</f>
        <v>0</v>
      </c>
      <c r="HSA222">
        <f t="shared" ref="HSA222" si="23360">HSA217*HSA221</f>
        <v>0</v>
      </c>
      <c r="HSB222">
        <f t="shared" ref="HSB222" si="23361">HSB217*HSB221</f>
        <v>0</v>
      </c>
      <c r="HSC222">
        <f t="shared" ref="HSC222" si="23362">HSC217*HSC221</f>
        <v>0</v>
      </c>
      <c r="HSD222">
        <f t="shared" ref="HSD222" si="23363">HSD217*HSD221</f>
        <v>0</v>
      </c>
      <c r="HSE222">
        <f t="shared" ref="HSE222" si="23364">HSE217*HSE221</f>
        <v>0</v>
      </c>
      <c r="HSF222">
        <f t="shared" ref="HSF222" si="23365">HSF217*HSF221</f>
        <v>0</v>
      </c>
      <c r="HSG222">
        <f t="shared" ref="HSG222" si="23366">HSG217*HSG221</f>
        <v>0</v>
      </c>
      <c r="HSH222">
        <f t="shared" ref="HSH222" si="23367">HSH217*HSH221</f>
        <v>0</v>
      </c>
      <c r="HSI222">
        <f t="shared" ref="HSI222" si="23368">HSI217*HSI221</f>
        <v>0</v>
      </c>
      <c r="HSJ222">
        <f t="shared" ref="HSJ222" si="23369">HSJ217*HSJ221</f>
        <v>0</v>
      </c>
      <c r="HSK222">
        <f t="shared" ref="HSK222" si="23370">HSK217*HSK221</f>
        <v>0</v>
      </c>
      <c r="HSL222">
        <f t="shared" ref="HSL222" si="23371">HSL217*HSL221</f>
        <v>0</v>
      </c>
      <c r="HSM222">
        <f t="shared" ref="HSM222" si="23372">HSM217*HSM221</f>
        <v>0</v>
      </c>
      <c r="HSN222">
        <f t="shared" ref="HSN222" si="23373">HSN217*HSN221</f>
        <v>0</v>
      </c>
      <c r="HSO222">
        <f t="shared" ref="HSO222" si="23374">HSO217*HSO221</f>
        <v>0</v>
      </c>
      <c r="HSP222">
        <f t="shared" ref="HSP222" si="23375">HSP217*HSP221</f>
        <v>0</v>
      </c>
      <c r="HSQ222">
        <f t="shared" ref="HSQ222" si="23376">HSQ217*HSQ221</f>
        <v>0</v>
      </c>
      <c r="HSR222">
        <f t="shared" ref="HSR222" si="23377">HSR217*HSR221</f>
        <v>0</v>
      </c>
      <c r="HSS222">
        <f t="shared" ref="HSS222" si="23378">HSS217*HSS221</f>
        <v>0</v>
      </c>
      <c r="HST222">
        <f t="shared" ref="HST222" si="23379">HST217*HST221</f>
        <v>0</v>
      </c>
      <c r="HSU222">
        <f t="shared" ref="HSU222" si="23380">HSU217*HSU221</f>
        <v>0</v>
      </c>
      <c r="HSV222">
        <f t="shared" ref="HSV222" si="23381">HSV217*HSV221</f>
        <v>0</v>
      </c>
      <c r="HSW222">
        <f t="shared" ref="HSW222" si="23382">HSW217*HSW221</f>
        <v>0</v>
      </c>
      <c r="HSX222">
        <f t="shared" ref="HSX222" si="23383">HSX217*HSX221</f>
        <v>0</v>
      </c>
      <c r="HSY222">
        <f t="shared" ref="HSY222" si="23384">HSY217*HSY221</f>
        <v>0</v>
      </c>
      <c r="HSZ222">
        <f t="shared" ref="HSZ222" si="23385">HSZ217*HSZ221</f>
        <v>0</v>
      </c>
      <c r="HTA222">
        <f t="shared" ref="HTA222" si="23386">HTA217*HTA221</f>
        <v>0</v>
      </c>
      <c r="HTB222">
        <f t="shared" ref="HTB222" si="23387">HTB217*HTB221</f>
        <v>0</v>
      </c>
      <c r="HTC222">
        <f t="shared" ref="HTC222" si="23388">HTC217*HTC221</f>
        <v>0</v>
      </c>
      <c r="HTD222">
        <f t="shared" ref="HTD222" si="23389">HTD217*HTD221</f>
        <v>0</v>
      </c>
      <c r="HTE222">
        <f t="shared" ref="HTE222" si="23390">HTE217*HTE221</f>
        <v>0</v>
      </c>
      <c r="HTF222">
        <f t="shared" ref="HTF222" si="23391">HTF217*HTF221</f>
        <v>0</v>
      </c>
      <c r="HTG222">
        <f t="shared" ref="HTG222" si="23392">HTG217*HTG221</f>
        <v>0</v>
      </c>
      <c r="HTH222">
        <f t="shared" ref="HTH222" si="23393">HTH217*HTH221</f>
        <v>0</v>
      </c>
      <c r="HTI222">
        <f t="shared" ref="HTI222" si="23394">HTI217*HTI221</f>
        <v>0</v>
      </c>
      <c r="HTJ222">
        <f t="shared" ref="HTJ222" si="23395">HTJ217*HTJ221</f>
        <v>0</v>
      </c>
      <c r="HTK222">
        <f t="shared" ref="HTK222" si="23396">HTK217*HTK221</f>
        <v>0</v>
      </c>
      <c r="HTL222">
        <f t="shared" ref="HTL222" si="23397">HTL217*HTL221</f>
        <v>0</v>
      </c>
      <c r="HTM222">
        <f t="shared" ref="HTM222" si="23398">HTM217*HTM221</f>
        <v>0</v>
      </c>
      <c r="HTN222">
        <f t="shared" ref="HTN222" si="23399">HTN217*HTN221</f>
        <v>0</v>
      </c>
      <c r="HTO222">
        <f t="shared" ref="HTO222" si="23400">HTO217*HTO221</f>
        <v>0</v>
      </c>
      <c r="HTP222">
        <f t="shared" ref="HTP222" si="23401">HTP217*HTP221</f>
        <v>0</v>
      </c>
      <c r="HTQ222">
        <f t="shared" ref="HTQ222" si="23402">HTQ217*HTQ221</f>
        <v>0</v>
      </c>
      <c r="HTR222">
        <f t="shared" ref="HTR222" si="23403">HTR217*HTR221</f>
        <v>0</v>
      </c>
      <c r="HTS222">
        <f t="shared" ref="HTS222" si="23404">HTS217*HTS221</f>
        <v>0</v>
      </c>
      <c r="HTT222">
        <f t="shared" ref="HTT222" si="23405">HTT217*HTT221</f>
        <v>0</v>
      </c>
      <c r="HTU222">
        <f t="shared" ref="HTU222" si="23406">HTU217*HTU221</f>
        <v>0</v>
      </c>
      <c r="HTV222">
        <f t="shared" ref="HTV222" si="23407">HTV217*HTV221</f>
        <v>0</v>
      </c>
      <c r="HTW222">
        <f t="shared" ref="HTW222" si="23408">HTW217*HTW221</f>
        <v>0</v>
      </c>
      <c r="HTX222">
        <f t="shared" ref="HTX222" si="23409">HTX217*HTX221</f>
        <v>0</v>
      </c>
      <c r="HTY222">
        <f t="shared" ref="HTY222" si="23410">HTY217*HTY221</f>
        <v>0</v>
      </c>
      <c r="HTZ222">
        <f t="shared" ref="HTZ222" si="23411">HTZ217*HTZ221</f>
        <v>0</v>
      </c>
      <c r="HUA222">
        <f t="shared" ref="HUA222" si="23412">HUA217*HUA221</f>
        <v>0</v>
      </c>
      <c r="HUB222">
        <f t="shared" ref="HUB222" si="23413">HUB217*HUB221</f>
        <v>0</v>
      </c>
      <c r="HUC222">
        <f t="shared" ref="HUC222" si="23414">HUC217*HUC221</f>
        <v>0</v>
      </c>
      <c r="HUD222">
        <f t="shared" ref="HUD222" si="23415">HUD217*HUD221</f>
        <v>0</v>
      </c>
      <c r="HUE222">
        <f t="shared" ref="HUE222" si="23416">HUE217*HUE221</f>
        <v>0</v>
      </c>
      <c r="HUF222">
        <f t="shared" ref="HUF222" si="23417">HUF217*HUF221</f>
        <v>0</v>
      </c>
      <c r="HUG222">
        <f t="shared" ref="HUG222" si="23418">HUG217*HUG221</f>
        <v>0</v>
      </c>
      <c r="HUH222">
        <f t="shared" ref="HUH222" si="23419">HUH217*HUH221</f>
        <v>0</v>
      </c>
      <c r="HUI222">
        <f t="shared" ref="HUI222" si="23420">HUI217*HUI221</f>
        <v>0</v>
      </c>
      <c r="HUJ222">
        <f t="shared" ref="HUJ222" si="23421">HUJ217*HUJ221</f>
        <v>0</v>
      </c>
      <c r="HUK222">
        <f t="shared" ref="HUK222" si="23422">HUK217*HUK221</f>
        <v>0</v>
      </c>
      <c r="HUL222">
        <f t="shared" ref="HUL222" si="23423">HUL217*HUL221</f>
        <v>0</v>
      </c>
      <c r="HUM222">
        <f t="shared" ref="HUM222" si="23424">HUM217*HUM221</f>
        <v>0</v>
      </c>
      <c r="HUN222">
        <f t="shared" ref="HUN222" si="23425">HUN217*HUN221</f>
        <v>0</v>
      </c>
      <c r="HUO222">
        <f t="shared" ref="HUO222" si="23426">HUO217*HUO221</f>
        <v>0</v>
      </c>
      <c r="HUP222">
        <f t="shared" ref="HUP222" si="23427">HUP217*HUP221</f>
        <v>0</v>
      </c>
      <c r="HUQ222">
        <f t="shared" ref="HUQ222" si="23428">HUQ217*HUQ221</f>
        <v>0</v>
      </c>
      <c r="HUR222">
        <f t="shared" ref="HUR222" si="23429">HUR217*HUR221</f>
        <v>0</v>
      </c>
      <c r="HUS222">
        <f t="shared" ref="HUS222" si="23430">HUS217*HUS221</f>
        <v>0</v>
      </c>
      <c r="HUT222">
        <f t="shared" ref="HUT222" si="23431">HUT217*HUT221</f>
        <v>0</v>
      </c>
      <c r="HUU222">
        <f t="shared" ref="HUU222" si="23432">HUU217*HUU221</f>
        <v>0</v>
      </c>
      <c r="HUV222">
        <f t="shared" ref="HUV222" si="23433">HUV217*HUV221</f>
        <v>0</v>
      </c>
      <c r="HUW222">
        <f t="shared" ref="HUW222" si="23434">HUW217*HUW221</f>
        <v>0</v>
      </c>
      <c r="HUX222">
        <f t="shared" ref="HUX222" si="23435">HUX217*HUX221</f>
        <v>0</v>
      </c>
      <c r="HUY222">
        <f t="shared" ref="HUY222" si="23436">HUY217*HUY221</f>
        <v>0</v>
      </c>
      <c r="HUZ222">
        <f t="shared" ref="HUZ222" si="23437">HUZ217*HUZ221</f>
        <v>0</v>
      </c>
      <c r="HVA222">
        <f t="shared" ref="HVA222" si="23438">HVA217*HVA221</f>
        <v>0</v>
      </c>
      <c r="HVB222">
        <f t="shared" ref="HVB222" si="23439">HVB217*HVB221</f>
        <v>0</v>
      </c>
      <c r="HVC222">
        <f t="shared" ref="HVC222" si="23440">HVC217*HVC221</f>
        <v>0</v>
      </c>
      <c r="HVD222">
        <f t="shared" ref="HVD222" si="23441">HVD217*HVD221</f>
        <v>0</v>
      </c>
      <c r="HVE222">
        <f t="shared" ref="HVE222" si="23442">HVE217*HVE221</f>
        <v>0</v>
      </c>
      <c r="HVF222">
        <f t="shared" ref="HVF222" si="23443">HVF217*HVF221</f>
        <v>0</v>
      </c>
      <c r="HVG222">
        <f t="shared" ref="HVG222" si="23444">HVG217*HVG221</f>
        <v>0</v>
      </c>
      <c r="HVH222">
        <f t="shared" ref="HVH222" si="23445">HVH217*HVH221</f>
        <v>0</v>
      </c>
      <c r="HVI222">
        <f t="shared" ref="HVI222" si="23446">HVI217*HVI221</f>
        <v>0</v>
      </c>
      <c r="HVJ222">
        <f t="shared" ref="HVJ222" si="23447">HVJ217*HVJ221</f>
        <v>0</v>
      </c>
      <c r="HVK222">
        <f t="shared" ref="HVK222" si="23448">HVK217*HVK221</f>
        <v>0</v>
      </c>
      <c r="HVL222">
        <f t="shared" ref="HVL222" si="23449">HVL217*HVL221</f>
        <v>0</v>
      </c>
      <c r="HVM222">
        <f t="shared" ref="HVM222" si="23450">HVM217*HVM221</f>
        <v>0</v>
      </c>
      <c r="HVN222">
        <f t="shared" ref="HVN222" si="23451">HVN217*HVN221</f>
        <v>0</v>
      </c>
      <c r="HVO222">
        <f t="shared" ref="HVO222" si="23452">HVO217*HVO221</f>
        <v>0</v>
      </c>
      <c r="HVP222">
        <f t="shared" ref="HVP222" si="23453">HVP217*HVP221</f>
        <v>0</v>
      </c>
      <c r="HVQ222">
        <f t="shared" ref="HVQ222" si="23454">HVQ217*HVQ221</f>
        <v>0</v>
      </c>
      <c r="HVR222">
        <f t="shared" ref="HVR222" si="23455">HVR217*HVR221</f>
        <v>0</v>
      </c>
      <c r="HVS222">
        <f t="shared" ref="HVS222" si="23456">HVS217*HVS221</f>
        <v>0</v>
      </c>
      <c r="HVT222">
        <f t="shared" ref="HVT222" si="23457">HVT217*HVT221</f>
        <v>0</v>
      </c>
      <c r="HVU222">
        <f t="shared" ref="HVU222" si="23458">HVU217*HVU221</f>
        <v>0</v>
      </c>
      <c r="HVV222">
        <f t="shared" ref="HVV222" si="23459">HVV217*HVV221</f>
        <v>0</v>
      </c>
      <c r="HVW222">
        <f t="shared" ref="HVW222" si="23460">HVW217*HVW221</f>
        <v>0</v>
      </c>
      <c r="HVX222">
        <f t="shared" ref="HVX222" si="23461">HVX217*HVX221</f>
        <v>0</v>
      </c>
      <c r="HVY222">
        <f t="shared" ref="HVY222" si="23462">HVY217*HVY221</f>
        <v>0</v>
      </c>
      <c r="HVZ222">
        <f t="shared" ref="HVZ222" si="23463">HVZ217*HVZ221</f>
        <v>0</v>
      </c>
      <c r="HWA222">
        <f t="shared" ref="HWA222" si="23464">HWA217*HWA221</f>
        <v>0</v>
      </c>
      <c r="HWB222">
        <f t="shared" ref="HWB222" si="23465">HWB217*HWB221</f>
        <v>0</v>
      </c>
      <c r="HWC222">
        <f t="shared" ref="HWC222" si="23466">HWC217*HWC221</f>
        <v>0</v>
      </c>
      <c r="HWD222">
        <f t="shared" ref="HWD222" si="23467">HWD217*HWD221</f>
        <v>0</v>
      </c>
      <c r="HWE222">
        <f t="shared" ref="HWE222" si="23468">HWE217*HWE221</f>
        <v>0</v>
      </c>
      <c r="HWF222">
        <f t="shared" ref="HWF222" si="23469">HWF217*HWF221</f>
        <v>0</v>
      </c>
      <c r="HWG222">
        <f t="shared" ref="HWG222" si="23470">HWG217*HWG221</f>
        <v>0</v>
      </c>
      <c r="HWH222">
        <f t="shared" ref="HWH222" si="23471">HWH217*HWH221</f>
        <v>0</v>
      </c>
      <c r="HWI222">
        <f t="shared" ref="HWI222" si="23472">HWI217*HWI221</f>
        <v>0</v>
      </c>
      <c r="HWJ222">
        <f t="shared" ref="HWJ222" si="23473">HWJ217*HWJ221</f>
        <v>0</v>
      </c>
      <c r="HWK222">
        <f t="shared" ref="HWK222" si="23474">HWK217*HWK221</f>
        <v>0</v>
      </c>
      <c r="HWL222">
        <f t="shared" ref="HWL222" si="23475">HWL217*HWL221</f>
        <v>0</v>
      </c>
      <c r="HWM222">
        <f t="shared" ref="HWM222" si="23476">HWM217*HWM221</f>
        <v>0</v>
      </c>
      <c r="HWN222">
        <f t="shared" ref="HWN222" si="23477">HWN217*HWN221</f>
        <v>0</v>
      </c>
      <c r="HWO222">
        <f t="shared" ref="HWO222" si="23478">HWO217*HWO221</f>
        <v>0</v>
      </c>
      <c r="HWP222">
        <f t="shared" ref="HWP222" si="23479">HWP217*HWP221</f>
        <v>0</v>
      </c>
      <c r="HWQ222">
        <f t="shared" ref="HWQ222" si="23480">HWQ217*HWQ221</f>
        <v>0</v>
      </c>
      <c r="HWR222">
        <f t="shared" ref="HWR222" si="23481">HWR217*HWR221</f>
        <v>0</v>
      </c>
      <c r="HWS222">
        <f t="shared" ref="HWS222" si="23482">HWS217*HWS221</f>
        <v>0</v>
      </c>
      <c r="HWT222">
        <f t="shared" ref="HWT222" si="23483">HWT217*HWT221</f>
        <v>0</v>
      </c>
      <c r="HWU222">
        <f t="shared" ref="HWU222" si="23484">HWU217*HWU221</f>
        <v>0</v>
      </c>
      <c r="HWV222">
        <f t="shared" ref="HWV222" si="23485">HWV217*HWV221</f>
        <v>0</v>
      </c>
      <c r="HWW222">
        <f t="shared" ref="HWW222" si="23486">HWW217*HWW221</f>
        <v>0</v>
      </c>
      <c r="HWX222">
        <f t="shared" ref="HWX222" si="23487">HWX217*HWX221</f>
        <v>0</v>
      </c>
      <c r="HWY222">
        <f t="shared" ref="HWY222" si="23488">HWY217*HWY221</f>
        <v>0</v>
      </c>
      <c r="HWZ222">
        <f t="shared" ref="HWZ222" si="23489">HWZ217*HWZ221</f>
        <v>0</v>
      </c>
      <c r="HXA222">
        <f t="shared" ref="HXA222" si="23490">HXA217*HXA221</f>
        <v>0</v>
      </c>
      <c r="HXB222">
        <f t="shared" ref="HXB222" si="23491">HXB217*HXB221</f>
        <v>0</v>
      </c>
      <c r="HXC222">
        <f t="shared" ref="HXC222" si="23492">HXC217*HXC221</f>
        <v>0</v>
      </c>
      <c r="HXD222">
        <f t="shared" ref="HXD222" si="23493">HXD217*HXD221</f>
        <v>0</v>
      </c>
      <c r="HXE222">
        <f t="shared" ref="HXE222" si="23494">HXE217*HXE221</f>
        <v>0</v>
      </c>
      <c r="HXF222">
        <f t="shared" ref="HXF222" si="23495">HXF217*HXF221</f>
        <v>0</v>
      </c>
      <c r="HXG222">
        <f t="shared" ref="HXG222" si="23496">HXG217*HXG221</f>
        <v>0</v>
      </c>
      <c r="HXH222">
        <f t="shared" ref="HXH222" si="23497">HXH217*HXH221</f>
        <v>0</v>
      </c>
      <c r="HXI222">
        <f t="shared" ref="HXI222" si="23498">HXI217*HXI221</f>
        <v>0</v>
      </c>
      <c r="HXJ222">
        <f t="shared" ref="HXJ222" si="23499">HXJ217*HXJ221</f>
        <v>0</v>
      </c>
      <c r="HXK222">
        <f t="shared" ref="HXK222" si="23500">HXK217*HXK221</f>
        <v>0</v>
      </c>
      <c r="HXL222">
        <f t="shared" ref="HXL222" si="23501">HXL217*HXL221</f>
        <v>0</v>
      </c>
      <c r="HXM222">
        <f t="shared" ref="HXM222" si="23502">HXM217*HXM221</f>
        <v>0</v>
      </c>
      <c r="HXN222">
        <f t="shared" ref="HXN222" si="23503">HXN217*HXN221</f>
        <v>0</v>
      </c>
      <c r="HXO222">
        <f t="shared" ref="HXO222" si="23504">HXO217*HXO221</f>
        <v>0</v>
      </c>
      <c r="HXP222">
        <f t="shared" ref="HXP222" si="23505">HXP217*HXP221</f>
        <v>0</v>
      </c>
      <c r="HXQ222">
        <f t="shared" ref="HXQ222" si="23506">HXQ217*HXQ221</f>
        <v>0</v>
      </c>
      <c r="HXR222">
        <f t="shared" ref="HXR222" si="23507">HXR217*HXR221</f>
        <v>0</v>
      </c>
      <c r="HXS222">
        <f t="shared" ref="HXS222" si="23508">HXS217*HXS221</f>
        <v>0</v>
      </c>
      <c r="HXT222">
        <f t="shared" ref="HXT222" si="23509">HXT217*HXT221</f>
        <v>0</v>
      </c>
      <c r="HXU222">
        <f t="shared" ref="HXU222" si="23510">HXU217*HXU221</f>
        <v>0</v>
      </c>
      <c r="HXV222">
        <f t="shared" ref="HXV222" si="23511">HXV217*HXV221</f>
        <v>0</v>
      </c>
      <c r="HXW222">
        <f t="shared" ref="HXW222" si="23512">HXW217*HXW221</f>
        <v>0</v>
      </c>
      <c r="HXX222">
        <f t="shared" ref="HXX222" si="23513">HXX217*HXX221</f>
        <v>0</v>
      </c>
      <c r="HXY222">
        <f t="shared" ref="HXY222" si="23514">HXY217*HXY221</f>
        <v>0</v>
      </c>
      <c r="HXZ222">
        <f t="shared" ref="HXZ222" si="23515">HXZ217*HXZ221</f>
        <v>0</v>
      </c>
      <c r="HYA222">
        <f t="shared" ref="HYA222" si="23516">HYA217*HYA221</f>
        <v>0</v>
      </c>
      <c r="HYB222">
        <f t="shared" ref="HYB222" si="23517">HYB217*HYB221</f>
        <v>0</v>
      </c>
      <c r="HYC222">
        <f t="shared" ref="HYC222" si="23518">HYC217*HYC221</f>
        <v>0</v>
      </c>
      <c r="HYD222">
        <f t="shared" ref="HYD222" si="23519">HYD217*HYD221</f>
        <v>0</v>
      </c>
      <c r="HYE222">
        <f t="shared" ref="HYE222" si="23520">HYE217*HYE221</f>
        <v>0</v>
      </c>
      <c r="HYF222">
        <f t="shared" ref="HYF222" si="23521">HYF217*HYF221</f>
        <v>0</v>
      </c>
      <c r="HYG222">
        <f t="shared" ref="HYG222" si="23522">HYG217*HYG221</f>
        <v>0</v>
      </c>
      <c r="HYH222">
        <f t="shared" ref="HYH222" si="23523">HYH217*HYH221</f>
        <v>0</v>
      </c>
      <c r="HYI222">
        <f t="shared" ref="HYI222" si="23524">HYI217*HYI221</f>
        <v>0</v>
      </c>
      <c r="HYJ222">
        <f t="shared" ref="HYJ222" si="23525">HYJ217*HYJ221</f>
        <v>0</v>
      </c>
      <c r="HYK222">
        <f t="shared" ref="HYK222" si="23526">HYK217*HYK221</f>
        <v>0</v>
      </c>
      <c r="HYL222">
        <f t="shared" ref="HYL222" si="23527">HYL217*HYL221</f>
        <v>0</v>
      </c>
      <c r="HYM222">
        <f t="shared" ref="HYM222" si="23528">HYM217*HYM221</f>
        <v>0</v>
      </c>
      <c r="HYN222">
        <f t="shared" ref="HYN222" si="23529">HYN217*HYN221</f>
        <v>0</v>
      </c>
      <c r="HYO222">
        <f t="shared" ref="HYO222" si="23530">HYO217*HYO221</f>
        <v>0</v>
      </c>
      <c r="HYP222">
        <f t="shared" ref="HYP222" si="23531">HYP217*HYP221</f>
        <v>0</v>
      </c>
      <c r="HYQ222">
        <f t="shared" ref="HYQ222" si="23532">HYQ217*HYQ221</f>
        <v>0</v>
      </c>
      <c r="HYR222">
        <f t="shared" ref="HYR222" si="23533">HYR217*HYR221</f>
        <v>0</v>
      </c>
      <c r="HYS222">
        <f t="shared" ref="HYS222" si="23534">HYS217*HYS221</f>
        <v>0</v>
      </c>
      <c r="HYT222">
        <f t="shared" ref="HYT222" si="23535">HYT217*HYT221</f>
        <v>0</v>
      </c>
      <c r="HYU222">
        <f t="shared" ref="HYU222" si="23536">HYU217*HYU221</f>
        <v>0</v>
      </c>
      <c r="HYV222">
        <f t="shared" ref="HYV222" si="23537">HYV217*HYV221</f>
        <v>0</v>
      </c>
      <c r="HYW222">
        <f t="shared" ref="HYW222" si="23538">HYW217*HYW221</f>
        <v>0</v>
      </c>
      <c r="HYX222">
        <f t="shared" ref="HYX222" si="23539">HYX217*HYX221</f>
        <v>0</v>
      </c>
      <c r="HYY222">
        <f t="shared" ref="HYY222" si="23540">HYY217*HYY221</f>
        <v>0</v>
      </c>
      <c r="HYZ222">
        <f t="shared" ref="HYZ222" si="23541">HYZ217*HYZ221</f>
        <v>0</v>
      </c>
      <c r="HZA222">
        <f t="shared" ref="HZA222" si="23542">HZA217*HZA221</f>
        <v>0</v>
      </c>
      <c r="HZB222">
        <f t="shared" ref="HZB222" si="23543">HZB217*HZB221</f>
        <v>0</v>
      </c>
      <c r="HZC222">
        <f t="shared" ref="HZC222" si="23544">HZC217*HZC221</f>
        <v>0</v>
      </c>
      <c r="HZD222">
        <f t="shared" ref="HZD222" si="23545">HZD217*HZD221</f>
        <v>0</v>
      </c>
      <c r="HZE222">
        <f t="shared" ref="HZE222" si="23546">HZE217*HZE221</f>
        <v>0</v>
      </c>
      <c r="HZF222">
        <f t="shared" ref="HZF222" si="23547">HZF217*HZF221</f>
        <v>0</v>
      </c>
      <c r="HZG222">
        <f t="shared" ref="HZG222" si="23548">HZG217*HZG221</f>
        <v>0</v>
      </c>
      <c r="HZH222">
        <f t="shared" ref="HZH222" si="23549">HZH217*HZH221</f>
        <v>0</v>
      </c>
      <c r="HZI222">
        <f t="shared" ref="HZI222" si="23550">HZI217*HZI221</f>
        <v>0</v>
      </c>
      <c r="HZJ222">
        <f t="shared" ref="HZJ222" si="23551">HZJ217*HZJ221</f>
        <v>0</v>
      </c>
      <c r="HZK222">
        <f t="shared" ref="HZK222" si="23552">HZK217*HZK221</f>
        <v>0</v>
      </c>
      <c r="HZL222">
        <f t="shared" ref="HZL222" si="23553">HZL217*HZL221</f>
        <v>0</v>
      </c>
      <c r="HZM222">
        <f t="shared" ref="HZM222" si="23554">HZM217*HZM221</f>
        <v>0</v>
      </c>
      <c r="HZN222">
        <f t="shared" ref="HZN222" si="23555">HZN217*HZN221</f>
        <v>0</v>
      </c>
      <c r="HZO222">
        <f t="shared" ref="HZO222" si="23556">HZO217*HZO221</f>
        <v>0</v>
      </c>
      <c r="HZP222">
        <f t="shared" ref="HZP222" si="23557">HZP217*HZP221</f>
        <v>0</v>
      </c>
      <c r="HZQ222">
        <f t="shared" ref="HZQ222" si="23558">HZQ217*HZQ221</f>
        <v>0</v>
      </c>
      <c r="HZR222">
        <f t="shared" ref="HZR222" si="23559">HZR217*HZR221</f>
        <v>0</v>
      </c>
      <c r="HZS222">
        <f t="shared" ref="HZS222" si="23560">HZS217*HZS221</f>
        <v>0</v>
      </c>
      <c r="HZT222">
        <f t="shared" ref="HZT222" si="23561">HZT217*HZT221</f>
        <v>0</v>
      </c>
      <c r="HZU222">
        <f t="shared" ref="HZU222" si="23562">HZU217*HZU221</f>
        <v>0</v>
      </c>
      <c r="HZV222">
        <f t="shared" ref="HZV222" si="23563">HZV217*HZV221</f>
        <v>0</v>
      </c>
      <c r="HZW222">
        <f t="shared" ref="HZW222" si="23564">HZW217*HZW221</f>
        <v>0</v>
      </c>
      <c r="HZX222">
        <f t="shared" ref="HZX222" si="23565">HZX217*HZX221</f>
        <v>0</v>
      </c>
      <c r="HZY222">
        <f t="shared" ref="HZY222" si="23566">HZY217*HZY221</f>
        <v>0</v>
      </c>
      <c r="HZZ222">
        <f t="shared" ref="HZZ222" si="23567">HZZ217*HZZ221</f>
        <v>0</v>
      </c>
      <c r="IAA222">
        <f t="shared" ref="IAA222" si="23568">IAA217*IAA221</f>
        <v>0</v>
      </c>
      <c r="IAB222">
        <f t="shared" ref="IAB222" si="23569">IAB217*IAB221</f>
        <v>0</v>
      </c>
      <c r="IAC222">
        <f t="shared" ref="IAC222" si="23570">IAC217*IAC221</f>
        <v>0</v>
      </c>
      <c r="IAD222">
        <f t="shared" ref="IAD222" si="23571">IAD217*IAD221</f>
        <v>0</v>
      </c>
      <c r="IAE222">
        <f t="shared" ref="IAE222" si="23572">IAE217*IAE221</f>
        <v>0</v>
      </c>
      <c r="IAF222">
        <f t="shared" ref="IAF222" si="23573">IAF217*IAF221</f>
        <v>0</v>
      </c>
      <c r="IAG222">
        <f t="shared" ref="IAG222" si="23574">IAG217*IAG221</f>
        <v>0</v>
      </c>
      <c r="IAH222">
        <f t="shared" ref="IAH222" si="23575">IAH217*IAH221</f>
        <v>0</v>
      </c>
      <c r="IAI222">
        <f t="shared" ref="IAI222" si="23576">IAI217*IAI221</f>
        <v>0</v>
      </c>
      <c r="IAJ222">
        <f t="shared" ref="IAJ222" si="23577">IAJ217*IAJ221</f>
        <v>0</v>
      </c>
      <c r="IAK222">
        <f t="shared" ref="IAK222" si="23578">IAK217*IAK221</f>
        <v>0</v>
      </c>
      <c r="IAL222">
        <f t="shared" ref="IAL222" si="23579">IAL217*IAL221</f>
        <v>0</v>
      </c>
      <c r="IAM222">
        <f t="shared" ref="IAM222" si="23580">IAM217*IAM221</f>
        <v>0</v>
      </c>
      <c r="IAN222">
        <f t="shared" ref="IAN222" si="23581">IAN217*IAN221</f>
        <v>0</v>
      </c>
      <c r="IAO222">
        <f t="shared" ref="IAO222" si="23582">IAO217*IAO221</f>
        <v>0</v>
      </c>
      <c r="IAP222">
        <f t="shared" ref="IAP222" si="23583">IAP217*IAP221</f>
        <v>0</v>
      </c>
      <c r="IAQ222">
        <f t="shared" ref="IAQ222" si="23584">IAQ217*IAQ221</f>
        <v>0</v>
      </c>
      <c r="IAR222">
        <f t="shared" ref="IAR222" si="23585">IAR217*IAR221</f>
        <v>0</v>
      </c>
      <c r="IAS222">
        <f t="shared" ref="IAS222" si="23586">IAS217*IAS221</f>
        <v>0</v>
      </c>
      <c r="IAT222">
        <f t="shared" ref="IAT222" si="23587">IAT217*IAT221</f>
        <v>0</v>
      </c>
      <c r="IAU222">
        <f t="shared" ref="IAU222" si="23588">IAU217*IAU221</f>
        <v>0</v>
      </c>
      <c r="IAV222">
        <f t="shared" ref="IAV222" si="23589">IAV217*IAV221</f>
        <v>0</v>
      </c>
      <c r="IAW222">
        <f t="shared" ref="IAW222" si="23590">IAW217*IAW221</f>
        <v>0</v>
      </c>
      <c r="IAX222">
        <f t="shared" ref="IAX222" si="23591">IAX217*IAX221</f>
        <v>0</v>
      </c>
      <c r="IAY222">
        <f t="shared" ref="IAY222" si="23592">IAY217*IAY221</f>
        <v>0</v>
      </c>
      <c r="IAZ222">
        <f t="shared" ref="IAZ222" si="23593">IAZ217*IAZ221</f>
        <v>0</v>
      </c>
      <c r="IBA222">
        <f t="shared" ref="IBA222" si="23594">IBA217*IBA221</f>
        <v>0</v>
      </c>
      <c r="IBB222">
        <f t="shared" ref="IBB222" si="23595">IBB217*IBB221</f>
        <v>0</v>
      </c>
      <c r="IBC222">
        <f t="shared" ref="IBC222" si="23596">IBC217*IBC221</f>
        <v>0</v>
      </c>
      <c r="IBD222">
        <f t="shared" ref="IBD222" si="23597">IBD217*IBD221</f>
        <v>0</v>
      </c>
      <c r="IBE222">
        <f t="shared" ref="IBE222" si="23598">IBE217*IBE221</f>
        <v>0</v>
      </c>
      <c r="IBF222">
        <f t="shared" ref="IBF222" si="23599">IBF217*IBF221</f>
        <v>0</v>
      </c>
      <c r="IBG222">
        <f t="shared" ref="IBG222" si="23600">IBG217*IBG221</f>
        <v>0</v>
      </c>
      <c r="IBH222">
        <f t="shared" ref="IBH222" si="23601">IBH217*IBH221</f>
        <v>0</v>
      </c>
      <c r="IBI222">
        <f t="shared" ref="IBI222" si="23602">IBI217*IBI221</f>
        <v>0</v>
      </c>
      <c r="IBJ222">
        <f t="shared" ref="IBJ222" si="23603">IBJ217*IBJ221</f>
        <v>0</v>
      </c>
      <c r="IBK222">
        <f t="shared" ref="IBK222" si="23604">IBK217*IBK221</f>
        <v>0</v>
      </c>
      <c r="IBL222">
        <f t="shared" ref="IBL222" si="23605">IBL217*IBL221</f>
        <v>0</v>
      </c>
      <c r="IBM222">
        <f t="shared" ref="IBM222" si="23606">IBM217*IBM221</f>
        <v>0</v>
      </c>
      <c r="IBN222">
        <f t="shared" ref="IBN222" si="23607">IBN217*IBN221</f>
        <v>0</v>
      </c>
      <c r="IBO222">
        <f t="shared" ref="IBO222" si="23608">IBO217*IBO221</f>
        <v>0</v>
      </c>
      <c r="IBP222">
        <f t="shared" ref="IBP222" si="23609">IBP217*IBP221</f>
        <v>0</v>
      </c>
      <c r="IBQ222">
        <f t="shared" ref="IBQ222" si="23610">IBQ217*IBQ221</f>
        <v>0</v>
      </c>
      <c r="IBR222">
        <f t="shared" ref="IBR222" si="23611">IBR217*IBR221</f>
        <v>0</v>
      </c>
      <c r="IBS222">
        <f t="shared" ref="IBS222" si="23612">IBS217*IBS221</f>
        <v>0</v>
      </c>
      <c r="IBT222">
        <f t="shared" ref="IBT222" si="23613">IBT217*IBT221</f>
        <v>0</v>
      </c>
      <c r="IBU222">
        <f t="shared" ref="IBU222" si="23614">IBU217*IBU221</f>
        <v>0</v>
      </c>
      <c r="IBV222">
        <f t="shared" ref="IBV222" si="23615">IBV217*IBV221</f>
        <v>0</v>
      </c>
      <c r="IBW222">
        <f t="shared" ref="IBW222" si="23616">IBW217*IBW221</f>
        <v>0</v>
      </c>
      <c r="IBX222">
        <f t="shared" ref="IBX222" si="23617">IBX217*IBX221</f>
        <v>0</v>
      </c>
      <c r="IBY222">
        <f t="shared" ref="IBY222" si="23618">IBY217*IBY221</f>
        <v>0</v>
      </c>
      <c r="IBZ222">
        <f t="shared" ref="IBZ222" si="23619">IBZ217*IBZ221</f>
        <v>0</v>
      </c>
      <c r="ICA222">
        <f t="shared" ref="ICA222" si="23620">ICA217*ICA221</f>
        <v>0</v>
      </c>
      <c r="ICB222">
        <f t="shared" ref="ICB222" si="23621">ICB217*ICB221</f>
        <v>0</v>
      </c>
      <c r="ICC222">
        <f t="shared" ref="ICC222" si="23622">ICC217*ICC221</f>
        <v>0</v>
      </c>
      <c r="ICD222">
        <f t="shared" ref="ICD222" si="23623">ICD217*ICD221</f>
        <v>0</v>
      </c>
      <c r="ICE222">
        <f t="shared" ref="ICE222" si="23624">ICE217*ICE221</f>
        <v>0</v>
      </c>
      <c r="ICF222">
        <f t="shared" ref="ICF222" si="23625">ICF217*ICF221</f>
        <v>0</v>
      </c>
      <c r="ICG222">
        <f t="shared" ref="ICG222" si="23626">ICG217*ICG221</f>
        <v>0</v>
      </c>
      <c r="ICH222">
        <f t="shared" ref="ICH222" si="23627">ICH217*ICH221</f>
        <v>0</v>
      </c>
      <c r="ICI222">
        <f t="shared" ref="ICI222" si="23628">ICI217*ICI221</f>
        <v>0</v>
      </c>
      <c r="ICJ222">
        <f t="shared" ref="ICJ222" si="23629">ICJ217*ICJ221</f>
        <v>0</v>
      </c>
      <c r="ICK222">
        <f t="shared" ref="ICK222" si="23630">ICK217*ICK221</f>
        <v>0</v>
      </c>
      <c r="ICL222">
        <f t="shared" ref="ICL222" si="23631">ICL217*ICL221</f>
        <v>0</v>
      </c>
      <c r="ICM222">
        <f t="shared" ref="ICM222" si="23632">ICM217*ICM221</f>
        <v>0</v>
      </c>
      <c r="ICN222">
        <f t="shared" ref="ICN222" si="23633">ICN217*ICN221</f>
        <v>0</v>
      </c>
      <c r="ICO222">
        <f t="shared" ref="ICO222" si="23634">ICO217*ICO221</f>
        <v>0</v>
      </c>
      <c r="ICP222">
        <f t="shared" ref="ICP222" si="23635">ICP217*ICP221</f>
        <v>0</v>
      </c>
      <c r="ICQ222">
        <f t="shared" ref="ICQ222" si="23636">ICQ217*ICQ221</f>
        <v>0</v>
      </c>
      <c r="ICR222">
        <f t="shared" ref="ICR222" si="23637">ICR217*ICR221</f>
        <v>0</v>
      </c>
      <c r="ICS222">
        <f t="shared" ref="ICS222" si="23638">ICS217*ICS221</f>
        <v>0</v>
      </c>
      <c r="ICT222">
        <f t="shared" ref="ICT222" si="23639">ICT217*ICT221</f>
        <v>0</v>
      </c>
      <c r="ICU222">
        <f t="shared" ref="ICU222" si="23640">ICU217*ICU221</f>
        <v>0</v>
      </c>
      <c r="ICV222">
        <f t="shared" ref="ICV222" si="23641">ICV217*ICV221</f>
        <v>0</v>
      </c>
      <c r="ICW222">
        <f t="shared" ref="ICW222" si="23642">ICW217*ICW221</f>
        <v>0</v>
      </c>
      <c r="ICX222">
        <f t="shared" ref="ICX222" si="23643">ICX217*ICX221</f>
        <v>0</v>
      </c>
      <c r="ICY222">
        <f t="shared" ref="ICY222" si="23644">ICY217*ICY221</f>
        <v>0</v>
      </c>
      <c r="ICZ222">
        <f t="shared" ref="ICZ222" si="23645">ICZ217*ICZ221</f>
        <v>0</v>
      </c>
      <c r="IDA222">
        <f t="shared" ref="IDA222" si="23646">IDA217*IDA221</f>
        <v>0</v>
      </c>
      <c r="IDB222">
        <f t="shared" ref="IDB222" si="23647">IDB217*IDB221</f>
        <v>0</v>
      </c>
      <c r="IDC222">
        <f t="shared" ref="IDC222" si="23648">IDC217*IDC221</f>
        <v>0</v>
      </c>
      <c r="IDD222">
        <f t="shared" ref="IDD222" si="23649">IDD217*IDD221</f>
        <v>0</v>
      </c>
      <c r="IDE222">
        <f t="shared" ref="IDE222" si="23650">IDE217*IDE221</f>
        <v>0</v>
      </c>
      <c r="IDF222">
        <f t="shared" ref="IDF222" si="23651">IDF217*IDF221</f>
        <v>0</v>
      </c>
      <c r="IDG222">
        <f t="shared" ref="IDG222" si="23652">IDG217*IDG221</f>
        <v>0</v>
      </c>
      <c r="IDH222">
        <f t="shared" ref="IDH222" si="23653">IDH217*IDH221</f>
        <v>0</v>
      </c>
      <c r="IDI222">
        <f t="shared" ref="IDI222" si="23654">IDI217*IDI221</f>
        <v>0</v>
      </c>
      <c r="IDJ222">
        <f t="shared" ref="IDJ222" si="23655">IDJ217*IDJ221</f>
        <v>0</v>
      </c>
      <c r="IDK222">
        <f t="shared" ref="IDK222" si="23656">IDK217*IDK221</f>
        <v>0</v>
      </c>
      <c r="IDL222">
        <f t="shared" ref="IDL222" si="23657">IDL217*IDL221</f>
        <v>0</v>
      </c>
      <c r="IDM222">
        <f t="shared" ref="IDM222" si="23658">IDM217*IDM221</f>
        <v>0</v>
      </c>
      <c r="IDN222">
        <f t="shared" ref="IDN222" si="23659">IDN217*IDN221</f>
        <v>0</v>
      </c>
      <c r="IDO222">
        <f t="shared" ref="IDO222" si="23660">IDO217*IDO221</f>
        <v>0</v>
      </c>
      <c r="IDP222">
        <f t="shared" ref="IDP222" si="23661">IDP217*IDP221</f>
        <v>0</v>
      </c>
      <c r="IDQ222">
        <f t="shared" ref="IDQ222" si="23662">IDQ217*IDQ221</f>
        <v>0</v>
      </c>
      <c r="IDR222">
        <f t="shared" ref="IDR222" si="23663">IDR217*IDR221</f>
        <v>0</v>
      </c>
      <c r="IDS222">
        <f t="shared" ref="IDS222" si="23664">IDS217*IDS221</f>
        <v>0</v>
      </c>
      <c r="IDT222">
        <f t="shared" ref="IDT222" si="23665">IDT217*IDT221</f>
        <v>0</v>
      </c>
      <c r="IDU222">
        <f t="shared" ref="IDU222" si="23666">IDU217*IDU221</f>
        <v>0</v>
      </c>
      <c r="IDV222">
        <f t="shared" ref="IDV222" si="23667">IDV217*IDV221</f>
        <v>0</v>
      </c>
      <c r="IDW222">
        <f t="shared" ref="IDW222" si="23668">IDW217*IDW221</f>
        <v>0</v>
      </c>
      <c r="IDX222">
        <f t="shared" ref="IDX222" si="23669">IDX217*IDX221</f>
        <v>0</v>
      </c>
      <c r="IDY222">
        <f t="shared" ref="IDY222" si="23670">IDY217*IDY221</f>
        <v>0</v>
      </c>
      <c r="IDZ222">
        <f t="shared" ref="IDZ222" si="23671">IDZ217*IDZ221</f>
        <v>0</v>
      </c>
      <c r="IEA222">
        <f t="shared" ref="IEA222" si="23672">IEA217*IEA221</f>
        <v>0</v>
      </c>
      <c r="IEB222">
        <f t="shared" ref="IEB222" si="23673">IEB217*IEB221</f>
        <v>0</v>
      </c>
      <c r="IEC222">
        <f t="shared" ref="IEC222" si="23674">IEC217*IEC221</f>
        <v>0</v>
      </c>
      <c r="IED222">
        <f t="shared" ref="IED222" si="23675">IED217*IED221</f>
        <v>0</v>
      </c>
      <c r="IEE222">
        <f t="shared" ref="IEE222" si="23676">IEE217*IEE221</f>
        <v>0</v>
      </c>
      <c r="IEF222">
        <f t="shared" ref="IEF222" si="23677">IEF217*IEF221</f>
        <v>0</v>
      </c>
      <c r="IEG222">
        <f t="shared" ref="IEG222" si="23678">IEG217*IEG221</f>
        <v>0</v>
      </c>
      <c r="IEH222">
        <f t="shared" ref="IEH222" si="23679">IEH217*IEH221</f>
        <v>0</v>
      </c>
      <c r="IEI222">
        <f t="shared" ref="IEI222" si="23680">IEI217*IEI221</f>
        <v>0</v>
      </c>
      <c r="IEJ222">
        <f t="shared" ref="IEJ222" si="23681">IEJ217*IEJ221</f>
        <v>0</v>
      </c>
      <c r="IEK222">
        <f t="shared" ref="IEK222" si="23682">IEK217*IEK221</f>
        <v>0</v>
      </c>
      <c r="IEL222">
        <f t="shared" ref="IEL222" si="23683">IEL217*IEL221</f>
        <v>0</v>
      </c>
      <c r="IEM222">
        <f t="shared" ref="IEM222" si="23684">IEM217*IEM221</f>
        <v>0</v>
      </c>
      <c r="IEN222">
        <f t="shared" ref="IEN222" si="23685">IEN217*IEN221</f>
        <v>0</v>
      </c>
      <c r="IEO222">
        <f t="shared" ref="IEO222" si="23686">IEO217*IEO221</f>
        <v>0</v>
      </c>
      <c r="IEP222">
        <f t="shared" ref="IEP222" si="23687">IEP217*IEP221</f>
        <v>0</v>
      </c>
      <c r="IEQ222">
        <f t="shared" ref="IEQ222" si="23688">IEQ217*IEQ221</f>
        <v>0</v>
      </c>
      <c r="IER222">
        <f t="shared" ref="IER222" si="23689">IER217*IER221</f>
        <v>0</v>
      </c>
      <c r="IES222">
        <f t="shared" ref="IES222" si="23690">IES217*IES221</f>
        <v>0</v>
      </c>
      <c r="IET222">
        <f t="shared" ref="IET222" si="23691">IET217*IET221</f>
        <v>0</v>
      </c>
      <c r="IEU222">
        <f t="shared" ref="IEU222" si="23692">IEU217*IEU221</f>
        <v>0</v>
      </c>
      <c r="IEV222">
        <f t="shared" ref="IEV222" si="23693">IEV217*IEV221</f>
        <v>0</v>
      </c>
      <c r="IEW222">
        <f t="shared" ref="IEW222" si="23694">IEW217*IEW221</f>
        <v>0</v>
      </c>
      <c r="IEX222">
        <f t="shared" ref="IEX222" si="23695">IEX217*IEX221</f>
        <v>0</v>
      </c>
      <c r="IEY222">
        <f t="shared" ref="IEY222" si="23696">IEY217*IEY221</f>
        <v>0</v>
      </c>
      <c r="IEZ222">
        <f t="shared" ref="IEZ222" si="23697">IEZ217*IEZ221</f>
        <v>0</v>
      </c>
      <c r="IFA222">
        <f t="shared" ref="IFA222" si="23698">IFA217*IFA221</f>
        <v>0</v>
      </c>
      <c r="IFB222">
        <f t="shared" ref="IFB222" si="23699">IFB217*IFB221</f>
        <v>0</v>
      </c>
      <c r="IFC222">
        <f t="shared" ref="IFC222" si="23700">IFC217*IFC221</f>
        <v>0</v>
      </c>
      <c r="IFD222">
        <f t="shared" ref="IFD222" si="23701">IFD217*IFD221</f>
        <v>0</v>
      </c>
      <c r="IFE222">
        <f t="shared" ref="IFE222" si="23702">IFE217*IFE221</f>
        <v>0</v>
      </c>
      <c r="IFF222">
        <f t="shared" ref="IFF222" si="23703">IFF217*IFF221</f>
        <v>0</v>
      </c>
      <c r="IFG222">
        <f t="shared" ref="IFG222" si="23704">IFG217*IFG221</f>
        <v>0</v>
      </c>
      <c r="IFH222">
        <f t="shared" ref="IFH222" si="23705">IFH217*IFH221</f>
        <v>0</v>
      </c>
      <c r="IFI222">
        <f t="shared" ref="IFI222" si="23706">IFI217*IFI221</f>
        <v>0</v>
      </c>
      <c r="IFJ222">
        <f t="shared" ref="IFJ222" si="23707">IFJ217*IFJ221</f>
        <v>0</v>
      </c>
      <c r="IFK222">
        <f t="shared" ref="IFK222" si="23708">IFK217*IFK221</f>
        <v>0</v>
      </c>
      <c r="IFL222">
        <f t="shared" ref="IFL222" si="23709">IFL217*IFL221</f>
        <v>0</v>
      </c>
      <c r="IFM222">
        <f t="shared" ref="IFM222" si="23710">IFM217*IFM221</f>
        <v>0</v>
      </c>
      <c r="IFN222">
        <f t="shared" ref="IFN222" si="23711">IFN217*IFN221</f>
        <v>0</v>
      </c>
      <c r="IFO222">
        <f t="shared" ref="IFO222" si="23712">IFO217*IFO221</f>
        <v>0</v>
      </c>
      <c r="IFP222">
        <f t="shared" ref="IFP222" si="23713">IFP217*IFP221</f>
        <v>0</v>
      </c>
      <c r="IFQ222">
        <f t="shared" ref="IFQ222" si="23714">IFQ217*IFQ221</f>
        <v>0</v>
      </c>
      <c r="IFR222">
        <f t="shared" ref="IFR222" si="23715">IFR217*IFR221</f>
        <v>0</v>
      </c>
      <c r="IFS222">
        <f t="shared" ref="IFS222" si="23716">IFS217*IFS221</f>
        <v>0</v>
      </c>
      <c r="IFT222">
        <f t="shared" ref="IFT222" si="23717">IFT217*IFT221</f>
        <v>0</v>
      </c>
      <c r="IFU222">
        <f t="shared" ref="IFU222" si="23718">IFU217*IFU221</f>
        <v>0</v>
      </c>
      <c r="IFV222">
        <f t="shared" ref="IFV222" si="23719">IFV217*IFV221</f>
        <v>0</v>
      </c>
      <c r="IFW222">
        <f t="shared" ref="IFW222" si="23720">IFW217*IFW221</f>
        <v>0</v>
      </c>
      <c r="IFX222">
        <f t="shared" ref="IFX222" si="23721">IFX217*IFX221</f>
        <v>0</v>
      </c>
      <c r="IFY222">
        <f t="shared" ref="IFY222" si="23722">IFY217*IFY221</f>
        <v>0</v>
      </c>
      <c r="IFZ222">
        <f t="shared" ref="IFZ222" si="23723">IFZ217*IFZ221</f>
        <v>0</v>
      </c>
      <c r="IGA222">
        <f t="shared" ref="IGA222" si="23724">IGA217*IGA221</f>
        <v>0</v>
      </c>
      <c r="IGB222">
        <f t="shared" ref="IGB222" si="23725">IGB217*IGB221</f>
        <v>0</v>
      </c>
      <c r="IGC222">
        <f t="shared" ref="IGC222" si="23726">IGC217*IGC221</f>
        <v>0</v>
      </c>
      <c r="IGD222">
        <f t="shared" ref="IGD222" si="23727">IGD217*IGD221</f>
        <v>0</v>
      </c>
      <c r="IGE222">
        <f t="shared" ref="IGE222" si="23728">IGE217*IGE221</f>
        <v>0</v>
      </c>
      <c r="IGF222">
        <f t="shared" ref="IGF222" si="23729">IGF217*IGF221</f>
        <v>0</v>
      </c>
      <c r="IGG222">
        <f t="shared" ref="IGG222" si="23730">IGG217*IGG221</f>
        <v>0</v>
      </c>
      <c r="IGH222">
        <f t="shared" ref="IGH222" si="23731">IGH217*IGH221</f>
        <v>0</v>
      </c>
      <c r="IGI222">
        <f t="shared" ref="IGI222" si="23732">IGI217*IGI221</f>
        <v>0</v>
      </c>
      <c r="IGJ222">
        <f t="shared" ref="IGJ222" si="23733">IGJ217*IGJ221</f>
        <v>0</v>
      </c>
      <c r="IGK222">
        <f t="shared" ref="IGK222" si="23734">IGK217*IGK221</f>
        <v>0</v>
      </c>
      <c r="IGL222">
        <f t="shared" ref="IGL222" si="23735">IGL217*IGL221</f>
        <v>0</v>
      </c>
      <c r="IGM222">
        <f t="shared" ref="IGM222" si="23736">IGM217*IGM221</f>
        <v>0</v>
      </c>
      <c r="IGN222">
        <f t="shared" ref="IGN222" si="23737">IGN217*IGN221</f>
        <v>0</v>
      </c>
      <c r="IGO222">
        <f t="shared" ref="IGO222" si="23738">IGO217*IGO221</f>
        <v>0</v>
      </c>
      <c r="IGP222">
        <f t="shared" ref="IGP222" si="23739">IGP217*IGP221</f>
        <v>0</v>
      </c>
      <c r="IGQ222">
        <f t="shared" ref="IGQ222" si="23740">IGQ217*IGQ221</f>
        <v>0</v>
      </c>
      <c r="IGR222">
        <f t="shared" ref="IGR222" si="23741">IGR217*IGR221</f>
        <v>0</v>
      </c>
      <c r="IGS222">
        <f t="shared" ref="IGS222" si="23742">IGS217*IGS221</f>
        <v>0</v>
      </c>
      <c r="IGT222">
        <f t="shared" ref="IGT222" si="23743">IGT217*IGT221</f>
        <v>0</v>
      </c>
      <c r="IGU222">
        <f t="shared" ref="IGU222" si="23744">IGU217*IGU221</f>
        <v>0</v>
      </c>
      <c r="IGV222">
        <f t="shared" ref="IGV222" si="23745">IGV217*IGV221</f>
        <v>0</v>
      </c>
      <c r="IGW222">
        <f t="shared" ref="IGW222" si="23746">IGW217*IGW221</f>
        <v>0</v>
      </c>
      <c r="IGX222">
        <f t="shared" ref="IGX222" si="23747">IGX217*IGX221</f>
        <v>0</v>
      </c>
      <c r="IGY222">
        <f t="shared" ref="IGY222" si="23748">IGY217*IGY221</f>
        <v>0</v>
      </c>
      <c r="IGZ222">
        <f t="shared" ref="IGZ222" si="23749">IGZ217*IGZ221</f>
        <v>0</v>
      </c>
      <c r="IHA222">
        <f t="shared" ref="IHA222" si="23750">IHA217*IHA221</f>
        <v>0</v>
      </c>
      <c r="IHB222">
        <f t="shared" ref="IHB222" si="23751">IHB217*IHB221</f>
        <v>0</v>
      </c>
      <c r="IHC222">
        <f t="shared" ref="IHC222" si="23752">IHC217*IHC221</f>
        <v>0</v>
      </c>
      <c r="IHD222">
        <f t="shared" ref="IHD222" si="23753">IHD217*IHD221</f>
        <v>0</v>
      </c>
      <c r="IHE222">
        <f t="shared" ref="IHE222" si="23754">IHE217*IHE221</f>
        <v>0</v>
      </c>
      <c r="IHF222">
        <f t="shared" ref="IHF222" si="23755">IHF217*IHF221</f>
        <v>0</v>
      </c>
      <c r="IHG222">
        <f t="shared" ref="IHG222" si="23756">IHG217*IHG221</f>
        <v>0</v>
      </c>
      <c r="IHH222">
        <f t="shared" ref="IHH222" si="23757">IHH217*IHH221</f>
        <v>0</v>
      </c>
      <c r="IHI222">
        <f t="shared" ref="IHI222" si="23758">IHI217*IHI221</f>
        <v>0</v>
      </c>
      <c r="IHJ222">
        <f t="shared" ref="IHJ222" si="23759">IHJ217*IHJ221</f>
        <v>0</v>
      </c>
      <c r="IHK222">
        <f t="shared" ref="IHK222" si="23760">IHK217*IHK221</f>
        <v>0</v>
      </c>
      <c r="IHL222">
        <f t="shared" ref="IHL222" si="23761">IHL217*IHL221</f>
        <v>0</v>
      </c>
      <c r="IHM222">
        <f t="shared" ref="IHM222" si="23762">IHM217*IHM221</f>
        <v>0</v>
      </c>
      <c r="IHN222">
        <f t="shared" ref="IHN222" si="23763">IHN217*IHN221</f>
        <v>0</v>
      </c>
      <c r="IHO222">
        <f t="shared" ref="IHO222" si="23764">IHO217*IHO221</f>
        <v>0</v>
      </c>
      <c r="IHP222">
        <f t="shared" ref="IHP222" si="23765">IHP217*IHP221</f>
        <v>0</v>
      </c>
      <c r="IHQ222">
        <f t="shared" ref="IHQ222" si="23766">IHQ217*IHQ221</f>
        <v>0</v>
      </c>
      <c r="IHR222">
        <f t="shared" ref="IHR222" si="23767">IHR217*IHR221</f>
        <v>0</v>
      </c>
      <c r="IHS222">
        <f t="shared" ref="IHS222" si="23768">IHS217*IHS221</f>
        <v>0</v>
      </c>
      <c r="IHT222">
        <f t="shared" ref="IHT222" si="23769">IHT217*IHT221</f>
        <v>0</v>
      </c>
      <c r="IHU222">
        <f t="shared" ref="IHU222" si="23770">IHU217*IHU221</f>
        <v>0</v>
      </c>
      <c r="IHV222">
        <f t="shared" ref="IHV222" si="23771">IHV217*IHV221</f>
        <v>0</v>
      </c>
      <c r="IHW222">
        <f t="shared" ref="IHW222" si="23772">IHW217*IHW221</f>
        <v>0</v>
      </c>
      <c r="IHX222">
        <f t="shared" ref="IHX222" si="23773">IHX217*IHX221</f>
        <v>0</v>
      </c>
      <c r="IHY222">
        <f t="shared" ref="IHY222" si="23774">IHY217*IHY221</f>
        <v>0</v>
      </c>
      <c r="IHZ222">
        <f t="shared" ref="IHZ222" si="23775">IHZ217*IHZ221</f>
        <v>0</v>
      </c>
      <c r="IIA222">
        <f t="shared" ref="IIA222" si="23776">IIA217*IIA221</f>
        <v>0</v>
      </c>
      <c r="IIB222">
        <f t="shared" ref="IIB222" si="23777">IIB217*IIB221</f>
        <v>0</v>
      </c>
      <c r="IIC222">
        <f t="shared" ref="IIC222" si="23778">IIC217*IIC221</f>
        <v>0</v>
      </c>
      <c r="IID222">
        <f t="shared" ref="IID222" si="23779">IID217*IID221</f>
        <v>0</v>
      </c>
      <c r="IIE222">
        <f t="shared" ref="IIE222" si="23780">IIE217*IIE221</f>
        <v>0</v>
      </c>
      <c r="IIF222">
        <f t="shared" ref="IIF222" si="23781">IIF217*IIF221</f>
        <v>0</v>
      </c>
      <c r="IIG222">
        <f t="shared" ref="IIG222" si="23782">IIG217*IIG221</f>
        <v>0</v>
      </c>
      <c r="IIH222">
        <f t="shared" ref="IIH222" si="23783">IIH217*IIH221</f>
        <v>0</v>
      </c>
      <c r="III222">
        <f t="shared" ref="III222" si="23784">III217*III221</f>
        <v>0</v>
      </c>
      <c r="IIJ222">
        <f t="shared" ref="IIJ222" si="23785">IIJ217*IIJ221</f>
        <v>0</v>
      </c>
      <c r="IIK222">
        <f t="shared" ref="IIK222" si="23786">IIK217*IIK221</f>
        <v>0</v>
      </c>
      <c r="IIL222">
        <f t="shared" ref="IIL222" si="23787">IIL217*IIL221</f>
        <v>0</v>
      </c>
      <c r="IIM222">
        <f t="shared" ref="IIM222" si="23788">IIM217*IIM221</f>
        <v>0</v>
      </c>
      <c r="IIN222">
        <f t="shared" ref="IIN222" si="23789">IIN217*IIN221</f>
        <v>0</v>
      </c>
      <c r="IIO222">
        <f t="shared" ref="IIO222" si="23790">IIO217*IIO221</f>
        <v>0</v>
      </c>
      <c r="IIP222">
        <f t="shared" ref="IIP222" si="23791">IIP217*IIP221</f>
        <v>0</v>
      </c>
      <c r="IIQ222">
        <f t="shared" ref="IIQ222" si="23792">IIQ217*IIQ221</f>
        <v>0</v>
      </c>
      <c r="IIR222">
        <f t="shared" ref="IIR222" si="23793">IIR217*IIR221</f>
        <v>0</v>
      </c>
      <c r="IIS222">
        <f t="shared" ref="IIS222" si="23794">IIS217*IIS221</f>
        <v>0</v>
      </c>
      <c r="IIT222">
        <f t="shared" ref="IIT222" si="23795">IIT217*IIT221</f>
        <v>0</v>
      </c>
      <c r="IIU222">
        <f t="shared" ref="IIU222" si="23796">IIU217*IIU221</f>
        <v>0</v>
      </c>
      <c r="IIV222">
        <f t="shared" ref="IIV222" si="23797">IIV217*IIV221</f>
        <v>0</v>
      </c>
      <c r="IIW222">
        <f t="shared" ref="IIW222" si="23798">IIW217*IIW221</f>
        <v>0</v>
      </c>
      <c r="IIX222">
        <f t="shared" ref="IIX222" si="23799">IIX217*IIX221</f>
        <v>0</v>
      </c>
      <c r="IIY222">
        <f t="shared" ref="IIY222" si="23800">IIY217*IIY221</f>
        <v>0</v>
      </c>
      <c r="IIZ222">
        <f t="shared" ref="IIZ222" si="23801">IIZ217*IIZ221</f>
        <v>0</v>
      </c>
      <c r="IJA222">
        <f t="shared" ref="IJA222" si="23802">IJA217*IJA221</f>
        <v>0</v>
      </c>
      <c r="IJB222">
        <f t="shared" ref="IJB222" si="23803">IJB217*IJB221</f>
        <v>0</v>
      </c>
      <c r="IJC222">
        <f t="shared" ref="IJC222" si="23804">IJC217*IJC221</f>
        <v>0</v>
      </c>
      <c r="IJD222">
        <f t="shared" ref="IJD222" si="23805">IJD217*IJD221</f>
        <v>0</v>
      </c>
      <c r="IJE222">
        <f t="shared" ref="IJE222" si="23806">IJE217*IJE221</f>
        <v>0</v>
      </c>
      <c r="IJF222">
        <f t="shared" ref="IJF222" si="23807">IJF217*IJF221</f>
        <v>0</v>
      </c>
      <c r="IJG222">
        <f t="shared" ref="IJG222" si="23808">IJG217*IJG221</f>
        <v>0</v>
      </c>
      <c r="IJH222">
        <f t="shared" ref="IJH222" si="23809">IJH217*IJH221</f>
        <v>0</v>
      </c>
      <c r="IJI222">
        <f t="shared" ref="IJI222" si="23810">IJI217*IJI221</f>
        <v>0</v>
      </c>
      <c r="IJJ222">
        <f t="shared" ref="IJJ222" si="23811">IJJ217*IJJ221</f>
        <v>0</v>
      </c>
      <c r="IJK222">
        <f t="shared" ref="IJK222" si="23812">IJK217*IJK221</f>
        <v>0</v>
      </c>
      <c r="IJL222">
        <f t="shared" ref="IJL222" si="23813">IJL217*IJL221</f>
        <v>0</v>
      </c>
      <c r="IJM222">
        <f t="shared" ref="IJM222" si="23814">IJM217*IJM221</f>
        <v>0</v>
      </c>
      <c r="IJN222">
        <f t="shared" ref="IJN222" si="23815">IJN217*IJN221</f>
        <v>0</v>
      </c>
      <c r="IJO222">
        <f t="shared" ref="IJO222" si="23816">IJO217*IJO221</f>
        <v>0</v>
      </c>
      <c r="IJP222">
        <f t="shared" ref="IJP222" si="23817">IJP217*IJP221</f>
        <v>0</v>
      </c>
      <c r="IJQ222">
        <f t="shared" ref="IJQ222" si="23818">IJQ217*IJQ221</f>
        <v>0</v>
      </c>
      <c r="IJR222">
        <f t="shared" ref="IJR222" si="23819">IJR217*IJR221</f>
        <v>0</v>
      </c>
      <c r="IJS222">
        <f t="shared" ref="IJS222" si="23820">IJS217*IJS221</f>
        <v>0</v>
      </c>
      <c r="IJT222">
        <f t="shared" ref="IJT222" si="23821">IJT217*IJT221</f>
        <v>0</v>
      </c>
      <c r="IJU222">
        <f t="shared" ref="IJU222" si="23822">IJU217*IJU221</f>
        <v>0</v>
      </c>
      <c r="IJV222">
        <f t="shared" ref="IJV222" si="23823">IJV217*IJV221</f>
        <v>0</v>
      </c>
      <c r="IJW222">
        <f t="shared" ref="IJW222" si="23824">IJW217*IJW221</f>
        <v>0</v>
      </c>
      <c r="IJX222">
        <f t="shared" ref="IJX222" si="23825">IJX217*IJX221</f>
        <v>0</v>
      </c>
      <c r="IJY222">
        <f t="shared" ref="IJY222" si="23826">IJY217*IJY221</f>
        <v>0</v>
      </c>
      <c r="IJZ222">
        <f t="shared" ref="IJZ222" si="23827">IJZ217*IJZ221</f>
        <v>0</v>
      </c>
      <c r="IKA222">
        <f t="shared" ref="IKA222" si="23828">IKA217*IKA221</f>
        <v>0</v>
      </c>
      <c r="IKB222">
        <f t="shared" ref="IKB222" si="23829">IKB217*IKB221</f>
        <v>0</v>
      </c>
      <c r="IKC222">
        <f t="shared" ref="IKC222" si="23830">IKC217*IKC221</f>
        <v>0</v>
      </c>
      <c r="IKD222">
        <f t="shared" ref="IKD222" si="23831">IKD217*IKD221</f>
        <v>0</v>
      </c>
      <c r="IKE222">
        <f t="shared" ref="IKE222" si="23832">IKE217*IKE221</f>
        <v>0</v>
      </c>
      <c r="IKF222">
        <f t="shared" ref="IKF222" si="23833">IKF217*IKF221</f>
        <v>0</v>
      </c>
      <c r="IKG222">
        <f t="shared" ref="IKG222" si="23834">IKG217*IKG221</f>
        <v>0</v>
      </c>
      <c r="IKH222">
        <f t="shared" ref="IKH222" si="23835">IKH217*IKH221</f>
        <v>0</v>
      </c>
      <c r="IKI222">
        <f t="shared" ref="IKI222" si="23836">IKI217*IKI221</f>
        <v>0</v>
      </c>
      <c r="IKJ222">
        <f t="shared" ref="IKJ222" si="23837">IKJ217*IKJ221</f>
        <v>0</v>
      </c>
      <c r="IKK222">
        <f t="shared" ref="IKK222" si="23838">IKK217*IKK221</f>
        <v>0</v>
      </c>
      <c r="IKL222">
        <f t="shared" ref="IKL222" si="23839">IKL217*IKL221</f>
        <v>0</v>
      </c>
      <c r="IKM222">
        <f t="shared" ref="IKM222" si="23840">IKM217*IKM221</f>
        <v>0</v>
      </c>
      <c r="IKN222">
        <f t="shared" ref="IKN222" si="23841">IKN217*IKN221</f>
        <v>0</v>
      </c>
      <c r="IKO222">
        <f t="shared" ref="IKO222" si="23842">IKO217*IKO221</f>
        <v>0</v>
      </c>
      <c r="IKP222">
        <f t="shared" ref="IKP222" si="23843">IKP217*IKP221</f>
        <v>0</v>
      </c>
      <c r="IKQ222">
        <f t="shared" ref="IKQ222" si="23844">IKQ217*IKQ221</f>
        <v>0</v>
      </c>
      <c r="IKR222">
        <f t="shared" ref="IKR222" si="23845">IKR217*IKR221</f>
        <v>0</v>
      </c>
      <c r="IKS222">
        <f t="shared" ref="IKS222" si="23846">IKS217*IKS221</f>
        <v>0</v>
      </c>
      <c r="IKT222">
        <f t="shared" ref="IKT222" si="23847">IKT217*IKT221</f>
        <v>0</v>
      </c>
      <c r="IKU222">
        <f t="shared" ref="IKU222" si="23848">IKU217*IKU221</f>
        <v>0</v>
      </c>
      <c r="IKV222">
        <f t="shared" ref="IKV222" si="23849">IKV217*IKV221</f>
        <v>0</v>
      </c>
      <c r="IKW222">
        <f t="shared" ref="IKW222" si="23850">IKW217*IKW221</f>
        <v>0</v>
      </c>
      <c r="IKX222">
        <f t="shared" ref="IKX222" si="23851">IKX217*IKX221</f>
        <v>0</v>
      </c>
      <c r="IKY222">
        <f t="shared" ref="IKY222" si="23852">IKY217*IKY221</f>
        <v>0</v>
      </c>
      <c r="IKZ222">
        <f t="shared" ref="IKZ222" si="23853">IKZ217*IKZ221</f>
        <v>0</v>
      </c>
      <c r="ILA222">
        <f t="shared" ref="ILA222" si="23854">ILA217*ILA221</f>
        <v>0</v>
      </c>
      <c r="ILB222">
        <f t="shared" ref="ILB222" si="23855">ILB217*ILB221</f>
        <v>0</v>
      </c>
      <c r="ILC222">
        <f t="shared" ref="ILC222" si="23856">ILC217*ILC221</f>
        <v>0</v>
      </c>
      <c r="ILD222">
        <f t="shared" ref="ILD222" si="23857">ILD217*ILD221</f>
        <v>0</v>
      </c>
      <c r="ILE222">
        <f t="shared" ref="ILE222" si="23858">ILE217*ILE221</f>
        <v>0</v>
      </c>
      <c r="ILF222">
        <f t="shared" ref="ILF222" si="23859">ILF217*ILF221</f>
        <v>0</v>
      </c>
      <c r="ILG222">
        <f t="shared" ref="ILG222" si="23860">ILG217*ILG221</f>
        <v>0</v>
      </c>
      <c r="ILH222">
        <f t="shared" ref="ILH222" si="23861">ILH217*ILH221</f>
        <v>0</v>
      </c>
      <c r="ILI222">
        <f t="shared" ref="ILI222" si="23862">ILI217*ILI221</f>
        <v>0</v>
      </c>
      <c r="ILJ222">
        <f t="shared" ref="ILJ222" si="23863">ILJ217*ILJ221</f>
        <v>0</v>
      </c>
      <c r="ILK222">
        <f t="shared" ref="ILK222" si="23864">ILK217*ILK221</f>
        <v>0</v>
      </c>
      <c r="ILL222">
        <f t="shared" ref="ILL222" si="23865">ILL217*ILL221</f>
        <v>0</v>
      </c>
      <c r="ILM222">
        <f t="shared" ref="ILM222" si="23866">ILM217*ILM221</f>
        <v>0</v>
      </c>
      <c r="ILN222">
        <f t="shared" ref="ILN222" si="23867">ILN217*ILN221</f>
        <v>0</v>
      </c>
      <c r="ILO222">
        <f t="shared" ref="ILO222" si="23868">ILO217*ILO221</f>
        <v>0</v>
      </c>
      <c r="ILP222">
        <f t="shared" ref="ILP222" si="23869">ILP217*ILP221</f>
        <v>0</v>
      </c>
      <c r="ILQ222">
        <f t="shared" ref="ILQ222" si="23870">ILQ217*ILQ221</f>
        <v>0</v>
      </c>
      <c r="ILR222">
        <f t="shared" ref="ILR222" si="23871">ILR217*ILR221</f>
        <v>0</v>
      </c>
      <c r="ILS222">
        <f t="shared" ref="ILS222" si="23872">ILS217*ILS221</f>
        <v>0</v>
      </c>
      <c r="ILT222">
        <f t="shared" ref="ILT222" si="23873">ILT217*ILT221</f>
        <v>0</v>
      </c>
      <c r="ILU222">
        <f t="shared" ref="ILU222" si="23874">ILU217*ILU221</f>
        <v>0</v>
      </c>
      <c r="ILV222">
        <f t="shared" ref="ILV222" si="23875">ILV217*ILV221</f>
        <v>0</v>
      </c>
      <c r="ILW222">
        <f t="shared" ref="ILW222" si="23876">ILW217*ILW221</f>
        <v>0</v>
      </c>
      <c r="ILX222">
        <f t="shared" ref="ILX222" si="23877">ILX217*ILX221</f>
        <v>0</v>
      </c>
      <c r="ILY222">
        <f t="shared" ref="ILY222" si="23878">ILY217*ILY221</f>
        <v>0</v>
      </c>
      <c r="ILZ222">
        <f t="shared" ref="ILZ222" si="23879">ILZ217*ILZ221</f>
        <v>0</v>
      </c>
      <c r="IMA222">
        <f t="shared" ref="IMA222" si="23880">IMA217*IMA221</f>
        <v>0</v>
      </c>
      <c r="IMB222">
        <f t="shared" ref="IMB222" si="23881">IMB217*IMB221</f>
        <v>0</v>
      </c>
      <c r="IMC222">
        <f t="shared" ref="IMC222" si="23882">IMC217*IMC221</f>
        <v>0</v>
      </c>
      <c r="IMD222">
        <f t="shared" ref="IMD222" si="23883">IMD217*IMD221</f>
        <v>0</v>
      </c>
      <c r="IME222">
        <f t="shared" ref="IME222" si="23884">IME217*IME221</f>
        <v>0</v>
      </c>
      <c r="IMF222">
        <f t="shared" ref="IMF222" si="23885">IMF217*IMF221</f>
        <v>0</v>
      </c>
      <c r="IMG222">
        <f t="shared" ref="IMG222" si="23886">IMG217*IMG221</f>
        <v>0</v>
      </c>
      <c r="IMH222">
        <f t="shared" ref="IMH222" si="23887">IMH217*IMH221</f>
        <v>0</v>
      </c>
      <c r="IMI222">
        <f t="shared" ref="IMI222" si="23888">IMI217*IMI221</f>
        <v>0</v>
      </c>
      <c r="IMJ222">
        <f t="shared" ref="IMJ222" si="23889">IMJ217*IMJ221</f>
        <v>0</v>
      </c>
      <c r="IMK222">
        <f t="shared" ref="IMK222" si="23890">IMK217*IMK221</f>
        <v>0</v>
      </c>
      <c r="IML222">
        <f t="shared" ref="IML222" si="23891">IML217*IML221</f>
        <v>0</v>
      </c>
      <c r="IMM222">
        <f t="shared" ref="IMM222" si="23892">IMM217*IMM221</f>
        <v>0</v>
      </c>
      <c r="IMN222">
        <f t="shared" ref="IMN222" si="23893">IMN217*IMN221</f>
        <v>0</v>
      </c>
      <c r="IMO222">
        <f t="shared" ref="IMO222" si="23894">IMO217*IMO221</f>
        <v>0</v>
      </c>
      <c r="IMP222">
        <f t="shared" ref="IMP222" si="23895">IMP217*IMP221</f>
        <v>0</v>
      </c>
      <c r="IMQ222">
        <f t="shared" ref="IMQ222" si="23896">IMQ217*IMQ221</f>
        <v>0</v>
      </c>
      <c r="IMR222">
        <f t="shared" ref="IMR222" si="23897">IMR217*IMR221</f>
        <v>0</v>
      </c>
      <c r="IMS222">
        <f t="shared" ref="IMS222" si="23898">IMS217*IMS221</f>
        <v>0</v>
      </c>
      <c r="IMT222">
        <f t="shared" ref="IMT222" si="23899">IMT217*IMT221</f>
        <v>0</v>
      </c>
      <c r="IMU222">
        <f t="shared" ref="IMU222" si="23900">IMU217*IMU221</f>
        <v>0</v>
      </c>
      <c r="IMV222">
        <f t="shared" ref="IMV222" si="23901">IMV217*IMV221</f>
        <v>0</v>
      </c>
      <c r="IMW222">
        <f t="shared" ref="IMW222" si="23902">IMW217*IMW221</f>
        <v>0</v>
      </c>
      <c r="IMX222">
        <f t="shared" ref="IMX222" si="23903">IMX217*IMX221</f>
        <v>0</v>
      </c>
      <c r="IMY222">
        <f t="shared" ref="IMY222" si="23904">IMY217*IMY221</f>
        <v>0</v>
      </c>
      <c r="IMZ222">
        <f t="shared" ref="IMZ222" si="23905">IMZ217*IMZ221</f>
        <v>0</v>
      </c>
      <c r="INA222">
        <f t="shared" ref="INA222" si="23906">INA217*INA221</f>
        <v>0</v>
      </c>
      <c r="INB222">
        <f t="shared" ref="INB222" si="23907">INB217*INB221</f>
        <v>0</v>
      </c>
      <c r="INC222">
        <f t="shared" ref="INC222" si="23908">INC217*INC221</f>
        <v>0</v>
      </c>
      <c r="IND222">
        <f t="shared" ref="IND222" si="23909">IND217*IND221</f>
        <v>0</v>
      </c>
      <c r="INE222">
        <f t="shared" ref="INE222" si="23910">INE217*INE221</f>
        <v>0</v>
      </c>
      <c r="INF222">
        <f t="shared" ref="INF222" si="23911">INF217*INF221</f>
        <v>0</v>
      </c>
      <c r="ING222">
        <f t="shared" ref="ING222" si="23912">ING217*ING221</f>
        <v>0</v>
      </c>
      <c r="INH222">
        <f t="shared" ref="INH222" si="23913">INH217*INH221</f>
        <v>0</v>
      </c>
      <c r="INI222">
        <f t="shared" ref="INI222" si="23914">INI217*INI221</f>
        <v>0</v>
      </c>
      <c r="INJ222">
        <f t="shared" ref="INJ222" si="23915">INJ217*INJ221</f>
        <v>0</v>
      </c>
      <c r="INK222">
        <f t="shared" ref="INK222" si="23916">INK217*INK221</f>
        <v>0</v>
      </c>
      <c r="INL222">
        <f t="shared" ref="INL222" si="23917">INL217*INL221</f>
        <v>0</v>
      </c>
      <c r="INM222">
        <f t="shared" ref="INM222" si="23918">INM217*INM221</f>
        <v>0</v>
      </c>
      <c r="INN222">
        <f t="shared" ref="INN222" si="23919">INN217*INN221</f>
        <v>0</v>
      </c>
      <c r="INO222">
        <f t="shared" ref="INO222" si="23920">INO217*INO221</f>
        <v>0</v>
      </c>
      <c r="INP222">
        <f t="shared" ref="INP222" si="23921">INP217*INP221</f>
        <v>0</v>
      </c>
      <c r="INQ222">
        <f t="shared" ref="INQ222" si="23922">INQ217*INQ221</f>
        <v>0</v>
      </c>
      <c r="INR222">
        <f t="shared" ref="INR222" si="23923">INR217*INR221</f>
        <v>0</v>
      </c>
      <c r="INS222">
        <f t="shared" ref="INS222" si="23924">INS217*INS221</f>
        <v>0</v>
      </c>
      <c r="INT222">
        <f t="shared" ref="INT222" si="23925">INT217*INT221</f>
        <v>0</v>
      </c>
      <c r="INU222">
        <f t="shared" ref="INU222" si="23926">INU217*INU221</f>
        <v>0</v>
      </c>
      <c r="INV222">
        <f t="shared" ref="INV222" si="23927">INV217*INV221</f>
        <v>0</v>
      </c>
      <c r="INW222">
        <f t="shared" ref="INW222" si="23928">INW217*INW221</f>
        <v>0</v>
      </c>
      <c r="INX222">
        <f t="shared" ref="INX222" si="23929">INX217*INX221</f>
        <v>0</v>
      </c>
      <c r="INY222">
        <f t="shared" ref="INY222" si="23930">INY217*INY221</f>
        <v>0</v>
      </c>
      <c r="INZ222">
        <f t="shared" ref="INZ222" si="23931">INZ217*INZ221</f>
        <v>0</v>
      </c>
      <c r="IOA222">
        <f t="shared" ref="IOA222" si="23932">IOA217*IOA221</f>
        <v>0</v>
      </c>
      <c r="IOB222">
        <f t="shared" ref="IOB222" si="23933">IOB217*IOB221</f>
        <v>0</v>
      </c>
      <c r="IOC222">
        <f t="shared" ref="IOC222" si="23934">IOC217*IOC221</f>
        <v>0</v>
      </c>
      <c r="IOD222">
        <f t="shared" ref="IOD222" si="23935">IOD217*IOD221</f>
        <v>0</v>
      </c>
      <c r="IOE222">
        <f t="shared" ref="IOE222" si="23936">IOE217*IOE221</f>
        <v>0</v>
      </c>
      <c r="IOF222">
        <f t="shared" ref="IOF222" si="23937">IOF217*IOF221</f>
        <v>0</v>
      </c>
      <c r="IOG222">
        <f t="shared" ref="IOG222" si="23938">IOG217*IOG221</f>
        <v>0</v>
      </c>
      <c r="IOH222">
        <f t="shared" ref="IOH222" si="23939">IOH217*IOH221</f>
        <v>0</v>
      </c>
      <c r="IOI222">
        <f t="shared" ref="IOI222" si="23940">IOI217*IOI221</f>
        <v>0</v>
      </c>
      <c r="IOJ222">
        <f t="shared" ref="IOJ222" si="23941">IOJ217*IOJ221</f>
        <v>0</v>
      </c>
      <c r="IOK222">
        <f t="shared" ref="IOK222" si="23942">IOK217*IOK221</f>
        <v>0</v>
      </c>
      <c r="IOL222">
        <f t="shared" ref="IOL222" si="23943">IOL217*IOL221</f>
        <v>0</v>
      </c>
      <c r="IOM222">
        <f t="shared" ref="IOM222" si="23944">IOM217*IOM221</f>
        <v>0</v>
      </c>
      <c r="ION222">
        <f t="shared" ref="ION222" si="23945">ION217*ION221</f>
        <v>0</v>
      </c>
      <c r="IOO222">
        <f t="shared" ref="IOO222" si="23946">IOO217*IOO221</f>
        <v>0</v>
      </c>
      <c r="IOP222">
        <f t="shared" ref="IOP222" si="23947">IOP217*IOP221</f>
        <v>0</v>
      </c>
      <c r="IOQ222">
        <f t="shared" ref="IOQ222" si="23948">IOQ217*IOQ221</f>
        <v>0</v>
      </c>
      <c r="IOR222">
        <f t="shared" ref="IOR222" si="23949">IOR217*IOR221</f>
        <v>0</v>
      </c>
      <c r="IOS222">
        <f t="shared" ref="IOS222" si="23950">IOS217*IOS221</f>
        <v>0</v>
      </c>
      <c r="IOT222">
        <f t="shared" ref="IOT222" si="23951">IOT217*IOT221</f>
        <v>0</v>
      </c>
      <c r="IOU222">
        <f t="shared" ref="IOU222" si="23952">IOU217*IOU221</f>
        <v>0</v>
      </c>
      <c r="IOV222">
        <f t="shared" ref="IOV222" si="23953">IOV217*IOV221</f>
        <v>0</v>
      </c>
      <c r="IOW222">
        <f t="shared" ref="IOW222" si="23954">IOW217*IOW221</f>
        <v>0</v>
      </c>
      <c r="IOX222">
        <f t="shared" ref="IOX222" si="23955">IOX217*IOX221</f>
        <v>0</v>
      </c>
      <c r="IOY222">
        <f t="shared" ref="IOY222" si="23956">IOY217*IOY221</f>
        <v>0</v>
      </c>
      <c r="IOZ222">
        <f t="shared" ref="IOZ222" si="23957">IOZ217*IOZ221</f>
        <v>0</v>
      </c>
      <c r="IPA222">
        <f t="shared" ref="IPA222" si="23958">IPA217*IPA221</f>
        <v>0</v>
      </c>
      <c r="IPB222">
        <f t="shared" ref="IPB222" si="23959">IPB217*IPB221</f>
        <v>0</v>
      </c>
      <c r="IPC222">
        <f t="shared" ref="IPC222" si="23960">IPC217*IPC221</f>
        <v>0</v>
      </c>
      <c r="IPD222">
        <f t="shared" ref="IPD222" si="23961">IPD217*IPD221</f>
        <v>0</v>
      </c>
      <c r="IPE222">
        <f t="shared" ref="IPE222" si="23962">IPE217*IPE221</f>
        <v>0</v>
      </c>
      <c r="IPF222">
        <f t="shared" ref="IPF222" si="23963">IPF217*IPF221</f>
        <v>0</v>
      </c>
      <c r="IPG222">
        <f t="shared" ref="IPG222" si="23964">IPG217*IPG221</f>
        <v>0</v>
      </c>
      <c r="IPH222">
        <f t="shared" ref="IPH222" si="23965">IPH217*IPH221</f>
        <v>0</v>
      </c>
      <c r="IPI222">
        <f t="shared" ref="IPI222" si="23966">IPI217*IPI221</f>
        <v>0</v>
      </c>
      <c r="IPJ222">
        <f t="shared" ref="IPJ222" si="23967">IPJ217*IPJ221</f>
        <v>0</v>
      </c>
      <c r="IPK222">
        <f t="shared" ref="IPK222" si="23968">IPK217*IPK221</f>
        <v>0</v>
      </c>
      <c r="IPL222">
        <f t="shared" ref="IPL222" si="23969">IPL217*IPL221</f>
        <v>0</v>
      </c>
      <c r="IPM222">
        <f t="shared" ref="IPM222" si="23970">IPM217*IPM221</f>
        <v>0</v>
      </c>
      <c r="IPN222">
        <f t="shared" ref="IPN222" si="23971">IPN217*IPN221</f>
        <v>0</v>
      </c>
      <c r="IPO222">
        <f t="shared" ref="IPO222" si="23972">IPO217*IPO221</f>
        <v>0</v>
      </c>
      <c r="IPP222">
        <f t="shared" ref="IPP222" si="23973">IPP217*IPP221</f>
        <v>0</v>
      </c>
      <c r="IPQ222">
        <f t="shared" ref="IPQ222" si="23974">IPQ217*IPQ221</f>
        <v>0</v>
      </c>
      <c r="IPR222">
        <f t="shared" ref="IPR222" si="23975">IPR217*IPR221</f>
        <v>0</v>
      </c>
      <c r="IPS222">
        <f t="shared" ref="IPS222" si="23976">IPS217*IPS221</f>
        <v>0</v>
      </c>
      <c r="IPT222">
        <f t="shared" ref="IPT222" si="23977">IPT217*IPT221</f>
        <v>0</v>
      </c>
      <c r="IPU222">
        <f t="shared" ref="IPU222" si="23978">IPU217*IPU221</f>
        <v>0</v>
      </c>
      <c r="IPV222">
        <f t="shared" ref="IPV222" si="23979">IPV217*IPV221</f>
        <v>0</v>
      </c>
      <c r="IPW222">
        <f t="shared" ref="IPW222" si="23980">IPW217*IPW221</f>
        <v>0</v>
      </c>
      <c r="IPX222">
        <f t="shared" ref="IPX222" si="23981">IPX217*IPX221</f>
        <v>0</v>
      </c>
      <c r="IPY222">
        <f t="shared" ref="IPY222" si="23982">IPY217*IPY221</f>
        <v>0</v>
      </c>
      <c r="IPZ222">
        <f t="shared" ref="IPZ222" si="23983">IPZ217*IPZ221</f>
        <v>0</v>
      </c>
      <c r="IQA222">
        <f t="shared" ref="IQA222" si="23984">IQA217*IQA221</f>
        <v>0</v>
      </c>
      <c r="IQB222">
        <f t="shared" ref="IQB222" si="23985">IQB217*IQB221</f>
        <v>0</v>
      </c>
      <c r="IQC222">
        <f t="shared" ref="IQC222" si="23986">IQC217*IQC221</f>
        <v>0</v>
      </c>
      <c r="IQD222">
        <f t="shared" ref="IQD222" si="23987">IQD217*IQD221</f>
        <v>0</v>
      </c>
      <c r="IQE222">
        <f t="shared" ref="IQE222" si="23988">IQE217*IQE221</f>
        <v>0</v>
      </c>
      <c r="IQF222">
        <f t="shared" ref="IQF222" si="23989">IQF217*IQF221</f>
        <v>0</v>
      </c>
      <c r="IQG222">
        <f t="shared" ref="IQG222" si="23990">IQG217*IQG221</f>
        <v>0</v>
      </c>
      <c r="IQH222">
        <f t="shared" ref="IQH222" si="23991">IQH217*IQH221</f>
        <v>0</v>
      </c>
      <c r="IQI222">
        <f t="shared" ref="IQI222" si="23992">IQI217*IQI221</f>
        <v>0</v>
      </c>
      <c r="IQJ222">
        <f t="shared" ref="IQJ222" si="23993">IQJ217*IQJ221</f>
        <v>0</v>
      </c>
      <c r="IQK222">
        <f t="shared" ref="IQK222" si="23994">IQK217*IQK221</f>
        <v>0</v>
      </c>
      <c r="IQL222">
        <f t="shared" ref="IQL222" si="23995">IQL217*IQL221</f>
        <v>0</v>
      </c>
      <c r="IQM222">
        <f t="shared" ref="IQM222" si="23996">IQM217*IQM221</f>
        <v>0</v>
      </c>
      <c r="IQN222">
        <f t="shared" ref="IQN222" si="23997">IQN217*IQN221</f>
        <v>0</v>
      </c>
      <c r="IQO222">
        <f t="shared" ref="IQO222" si="23998">IQO217*IQO221</f>
        <v>0</v>
      </c>
      <c r="IQP222">
        <f t="shared" ref="IQP222" si="23999">IQP217*IQP221</f>
        <v>0</v>
      </c>
      <c r="IQQ222">
        <f t="shared" ref="IQQ222" si="24000">IQQ217*IQQ221</f>
        <v>0</v>
      </c>
      <c r="IQR222">
        <f t="shared" ref="IQR222" si="24001">IQR217*IQR221</f>
        <v>0</v>
      </c>
      <c r="IQS222">
        <f t="shared" ref="IQS222" si="24002">IQS217*IQS221</f>
        <v>0</v>
      </c>
      <c r="IQT222">
        <f t="shared" ref="IQT222" si="24003">IQT217*IQT221</f>
        <v>0</v>
      </c>
      <c r="IQU222">
        <f t="shared" ref="IQU222" si="24004">IQU217*IQU221</f>
        <v>0</v>
      </c>
      <c r="IQV222">
        <f t="shared" ref="IQV222" si="24005">IQV217*IQV221</f>
        <v>0</v>
      </c>
      <c r="IQW222">
        <f t="shared" ref="IQW222" si="24006">IQW217*IQW221</f>
        <v>0</v>
      </c>
      <c r="IQX222">
        <f t="shared" ref="IQX222" si="24007">IQX217*IQX221</f>
        <v>0</v>
      </c>
      <c r="IQY222">
        <f t="shared" ref="IQY222" si="24008">IQY217*IQY221</f>
        <v>0</v>
      </c>
      <c r="IQZ222">
        <f t="shared" ref="IQZ222" si="24009">IQZ217*IQZ221</f>
        <v>0</v>
      </c>
      <c r="IRA222">
        <f t="shared" ref="IRA222" si="24010">IRA217*IRA221</f>
        <v>0</v>
      </c>
      <c r="IRB222">
        <f t="shared" ref="IRB222" si="24011">IRB217*IRB221</f>
        <v>0</v>
      </c>
      <c r="IRC222">
        <f t="shared" ref="IRC222" si="24012">IRC217*IRC221</f>
        <v>0</v>
      </c>
      <c r="IRD222">
        <f t="shared" ref="IRD222" si="24013">IRD217*IRD221</f>
        <v>0</v>
      </c>
      <c r="IRE222">
        <f t="shared" ref="IRE222" si="24014">IRE217*IRE221</f>
        <v>0</v>
      </c>
      <c r="IRF222">
        <f t="shared" ref="IRF222" si="24015">IRF217*IRF221</f>
        <v>0</v>
      </c>
      <c r="IRG222">
        <f t="shared" ref="IRG222" si="24016">IRG217*IRG221</f>
        <v>0</v>
      </c>
      <c r="IRH222">
        <f t="shared" ref="IRH222" si="24017">IRH217*IRH221</f>
        <v>0</v>
      </c>
      <c r="IRI222">
        <f t="shared" ref="IRI222" si="24018">IRI217*IRI221</f>
        <v>0</v>
      </c>
      <c r="IRJ222">
        <f t="shared" ref="IRJ222" si="24019">IRJ217*IRJ221</f>
        <v>0</v>
      </c>
      <c r="IRK222">
        <f t="shared" ref="IRK222" si="24020">IRK217*IRK221</f>
        <v>0</v>
      </c>
      <c r="IRL222">
        <f t="shared" ref="IRL222" si="24021">IRL217*IRL221</f>
        <v>0</v>
      </c>
      <c r="IRM222">
        <f t="shared" ref="IRM222" si="24022">IRM217*IRM221</f>
        <v>0</v>
      </c>
      <c r="IRN222">
        <f t="shared" ref="IRN222" si="24023">IRN217*IRN221</f>
        <v>0</v>
      </c>
      <c r="IRO222">
        <f t="shared" ref="IRO222" si="24024">IRO217*IRO221</f>
        <v>0</v>
      </c>
      <c r="IRP222">
        <f t="shared" ref="IRP222" si="24025">IRP217*IRP221</f>
        <v>0</v>
      </c>
      <c r="IRQ222">
        <f t="shared" ref="IRQ222" si="24026">IRQ217*IRQ221</f>
        <v>0</v>
      </c>
      <c r="IRR222">
        <f t="shared" ref="IRR222" si="24027">IRR217*IRR221</f>
        <v>0</v>
      </c>
      <c r="IRS222">
        <f t="shared" ref="IRS222" si="24028">IRS217*IRS221</f>
        <v>0</v>
      </c>
      <c r="IRT222">
        <f t="shared" ref="IRT222" si="24029">IRT217*IRT221</f>
        <v>0</v>
      </c>
      <c r="IRU222">
        <f t="shared" ref="IRU222" si="24030">IRU217*IRU221</f>
        <v>0</v>
      </c>
      <c r="IRV222">
        <f t="shared" ref="IRV222" si="24031">IRV217*IRV221</f>
        <v>0</v>
      </c>
      <c r="IRW222">
        <f t="shared" ref="IRW222" si="24032">IRW217*IRW221</f>
        <v>0</v>
      </c>
      <c r="IRX222">
        <f t="shared" ref="IRX222" si="24033">IRX217*IRX221</f>
        <v>0</v>
      </c>
      <c r="IRY222">
        <f t="shared" ref="IRY222" si="24034">IRY217*IRY221</f>
        <v>0</v>
      </c>
      <c r="IRZ222">
        <f t="shared" ref="IRZ222" si="24035">IRZ217*IRZ221</f>
        <v>0</v>
      </c>
      <c r="ISA222">
        <f t="shared" ref="ISA222" si="24036">ISA217*ISA221</f>
        <v>0</v>
      </c>
      <c r="ISB222">
        <f t="shared" ref="ISB222" si="24037">ISB217*ISB221</f>
        <v>0</v>
      </c>
      <c r="ISC222">
        <f t="shared" ref="ISC222" si="24038">ISC217*ISC221</f>
        <v>0</v>
      </c>
      <c r="ISD222">
        <f t="shared" ref="ISD222" si="24039">ISD217*ISD221</f>
        <v>0</v>
      </c>
      <c r="ISE222">
        <f t="shared" ref="ISE222" si="24040">ISE217*ISE221</f>
        <v>0</v>
      </c>
      <c r="ISF222">
        <f t="shared" ref="ISF222" si="24041">ISF217*ISF221</f>
        <v>0</v>
      </c>
      <c r="ISG222">
        <f t="shared" ref="ISG222" si="24042">ISG217*ISG221</f>
        <v>0</v>
      </c>
      <c r="ISH222">
        <f t="shared" ref="ISH222" si="24043">ISH217*ISH221</f>
        <v>0</v>
      </c>
      <c r="ISI222">
        <f t="shared" ref="ISI222" si="24044">ISI217*ISI221</f>
        <v>0</v>
      </c>
      <c r="ISJ222">
        <f t="shared" ref="ISJ222" si="24045">ISJ217*ISJ221</f>
        <v>0</v>
      </c>
      <c r="ISK222">
        <f t="shared" ref="ISK222" si="24046">ISK217*ISK221</f>
        <v>0</v>
      </c>
      <c r="ISL222">
        <f t="shared" ref="ISL222" si="24047">ISL217*ISL221</f>
        <v>0</v>
      </c>
      <c r="ISM222">
        <f t="shared" ref="ISM222" si="24048">ISM217*ISM221</f>
        <v>0</v>
      </c>
      <c r="ISN222">
        <f t="shared" ref="ISN222" si="24049">ISN217*ISN221</f>
        <v>0</v>
      </c>
      <c r="ISO222">
        <f t="shared" ref="ISO222" si="24050">ISO217*ISO221</f>
        <v>0</v>
      </c>
      <c r="ISP222">
        <f t="shared" ref="ISP222" si="24051">ISP217*ISP221</f>
        <v>0</v>
      </c>
      <c r="ISQ222">
        <f t="shared" ref="ISQ222" si="24052">ISQ217*ISQ221</f>
        <v>0</v>
      </c>
      <c r="ISR222">
        <f t="shared" ref="ISR222" si="24053">ISR217*ISR221</f>
        <v>0</v>
      </c>
      <c r="ISS222">
        <f t="shared" ref="ISS222" si="24054">ISS217*ISS221</f>
        <v>0</v>
      </c>
      <c r="IST222">
        <f t="shared" ref="IST222" si="24055">IST217*IST221</f>
        <v>0</v>
      </c>
      <c r="ISU222">
        <f t="shared" ref="ISU222" si="24056">ISU217*ISU221</f>
        <v>0</v>
      </c>
      <c r="ISV222">
        <f t="shared" ref="ISV222" si="24057">ISV217*ISV221</f>
        <v>0</v>
      </c>
      <c r="ISW222">
        <f t="shared" ref="ISW222" si="24058">ISW217*ISW221</f>
        <v>0</v>
      </c>
      <c r="ISX222">
        <f t="shared" ref="ISX222" si="24059">ISX217*ISX221</f>
        <v>0</v>
      </c>
      <c r="ISY222">
        <f t="shared" ref="ISY222" si="24060">ISY217*ISY221</f>
        <v>0</v>
      </c>
      <c r="ISZ222">
        <f t="shared" ref="ISZ222" si="24061">ISZ217*ISZ221</f>
        <v>0</v>
      </c>
      <c r="ITA222">
        <f t="shared" ref="ITA222" si="24062">ITA217*ITA221</f>
        <v>0</v>
      </c>
      <c r="ITB222">
        <f t="shared" ref="ITB222" si="24063">ITB217*ITB221</f>
        <v>0</v>
      </c>
      <c r="ITC222">
        <f t="shared" ref="ITC222" si="24064">ITC217*ITC221</f>
        <v>0</v>
      </c>
      <c r="ITD222">
        <f t="shared" ref="ITD222" si="24065">ITD217*ITD221</f>
        <v>0</v>
      </c>
      <c r="ITE222">
        <f t="shared" ref="ITE222" si="24066">ITE217*ITE221</f>
        <v>0</v>
      </c>
      <c r="ITF222">
        <f t="shared" ref="ITF222" si="24067">ITF217*ITF221</f>
        <v>0</v>
      </c>
      <c r="ITG222">
        <f t="shared" ref="ITG222" si="24068">ITG217*ITG221</f>
        <v>0</v>
      </c>
      <c r="ITH222">
        <f t="shared" ref="ITH222" si="24069">ITH217*ITH221</f>
        <v>0</v>
      </c>
      <c r="ITI222">
        <f t="shared" ref="ITI222" si="24070">ITI217*ITI221</f>
        <v>0</v>
      </c>
      <c r="ITJ222">
        <f t="shared" ref="ITJ222" si="24071">ITJ217*ITJ221</f>
        <v>0</v>
      </c>
      <c r="ITK222">
        <f t="shared" ref="ITK222" si="24072">ITK217*ITK221</f>
        <v>0</v>
      </c>
      <c r="ITL222">
        <f t="shared" ref="ITL222" si="24073">ITL217*ITL221</f>
        <v>0</v>
      </c>
      <c r="ITM222">
        <f t="shared" ref="ITM222" si="24074">ITM217*ITM221</f>
        <v>0</v>
      </c>
      <c r="ITN222">
        <f t="shared" ref="ITN222" si="24075">ITN217*ITN221</f>
        <v>0</v>
      </c>
      <c r="ITO222">
        <f t="shared" ref="ITO222" si="24076">ITO217*ITO221</f>
        <v>0</v>
      </c>
      <c r="ITP222">
        <f t="shared" ref="ITP222" si="24077">ITP217*ITP221</f>
        <v>0</v>
      </c>
      <c r="ITQ222">
        <f t="shared" ref="ITQ222" si="24078">ITQ217*ITQ221</f>
        <v>0</v>
      </c>
      <c r="ITR222">
        <f t="shared" ref="ITR222" si="24079">ITR217*ITR221</f>
        <v>0</v>
      </c>
      <c r="ITS222">
        <f t="shared" ref="ITS222" si="24080">ITS217*ITS221</f>
        <v>0</v>
      </c>
      <c r="ITT222">
        <f t="shared" ref="ITT222" si="24081">ITT217*ITT221</f>
        <v>0</v>
      </c>
      <c r="ITU222">
        <f t="shared" ref="ITU222" si="24082">ITU217*ITU221</f>
        <v>0</v>
      </c>
      <c r="ITV222">
        <f t="shared" ref="ITV222" si="24083">ITV217*ITV221</f>
        <v>0</v>
      </c>
      <c r="ITW222">
        <f t="shared" ref="ITW222" si="24084">ITW217*ITW221</f>
        <v>0</v>
      </c>
      <c r="ITX222">
        <f t="shared" ref="ITX222" si="24085">ITX217*ITX221</f>
        <v>0</v>
      </c>
      <c r="ITY222">
        <f t="shared" ref="ITY222" si="24086">ITY217*ITY221</f>
        <v>0</v>
      </c>
      <c r="ITZ222">
        <f t="shared" ref="ITZ222" si="24087">ITZ217*ITZ221</f>
        <v>0</v>
      </c>
      <c r="IUA222">
        <f t="shared" ref="IUA222" si="24088">IUA217*IUA221</f>
        <v>0</v>
      </c>
      <c r="IUB222">
        <f t="shared" ref="IUB222" si="24089">IUB217*IUB221</f>
        <v>0</v>
      </c>
      <c r="IUC222">
        <f t="shared" ref="IUC222" si="24090">IUC217*IUC221</f>
        <v>0</v>
      </c>
      <c r="IUD222">
        <f t="shared" ref="IUD222" si="24091">IUD217*IUD221</f>
        <v>0</v>
      </c>
      <c r="IUE222">
        <f t="shared" ref="IUE222" si="24092">IUE217*IUE221</f>
        <v>0</v>
      </c>
      <c r="IUF222">
        <f t="shared" ref="IUF222" si="24093">IUF217*IUF221</f>
        <v>0</v>
      </c>
      <c r="IUG222">
        <f t="shared" ref="IUG222" si="24094">IUG217*IUG221</f>
        <v>0</v>
      </c>
      <c r="IUH222">
        <f t="shared" ref="IUH222" si="24095">IUH217*IUH221</f>
        <v>0</v>
      </c>
      <c r="IUI222">
        <f t="shared" ref="IUI222" si="24096">IUI217*IUI221</f>
        <v>0</v>
      </c>
      <c r="IUJ222">
        <f t="shared" ref="IUJ222" si="24097">IUJ217*IUJ221</f>
        <v>0</v>
      </c>
      <c r="IUK222">
        <f t="shared" ref="IUK222" si="24098">IUK217*IUK221</f>
        <v>0</v>
      </c>
      <c r="IUL222">
        <f t="shared" ref="IUL222" si="24099">IUL217*IUL221</f>
        <v>0</v>
      </c>
      <c r="IUM222">
        <f t="shared" ref="IUM222" si="24100">IUM217*IUM221</f>
        <v>0</v>
      </c>
      <c r="IUN222">
        <f t="shared" ref="IUN222" si="24101">IUN217*IUN221</f>
        <v>0</v>
      </c>
      <c r="IUO222">
        <f t="shared" ref="IUO222" si="24102">IUO217*IUO221</f>
        <v>0</v>
      </c>
      <c r="IUP222">
        <f t="shared" ref="IUP222" si="24103">IUP217*IUP221</f>
        <v>0</v>
      </c>
      <c r="IUQ222">
        <f t="shared" ref="IUQ222" si="24104">IUQ217*IUQ221</f>
        <v>0</v>
      </c>
      <c r="IUR222">
        <f t="shared" ref="IUR222" si="24105">IUR217*IUR221</f>
        <v>0</v>
      </c>
      <c r="IUS222">
        <f t="shared" ref="IUS222" si="24106">IUS217*IUS221</f>
        <v>0</v>
      </c>
      <c r="IUT222">
        <f t="shared" ref="IUT222" si="24107">IUT217*IUT221</f>
        <v>0</v>
      </c>
      <c r="IUU222">
        <f t="shared" ref="IUU222" si="24108">IUU217*IUU221</f>
        <v>0</v>
      </c>
      <c r="IUV222">
        <f t="shared" ref="IUV222" si="24109">IUV217*IUV221</f>
        <v>0</v>
      </c>
      <c r="IUW222">
        <f t="shared" ref="IUW222" si="24110">IUW217*IUW221</f>
        <v>0</v>
      </c>
      <c r="IUX222">
        <f t="shared" ref="IUX222" si="24111">IUX217*IUX221</f>
        <v>0</v>
      </c>
      <c r="IUY222">
        <f t="shared" ref="IUY222" si="24112">IUY217*IUY221</f>
        <v>0</v>
      </c>
      <c r="IUZ222">
        <f t="shared" ref="IUZ222" si="24113">IUZ217*IUZ221</f>
        <v>0</v>
      </c>
      <c r="IVA222">
        <f t="shared" ref="IVA222" si="24114">IVA217*IVA221</f>
        <v>0</v>
      </c>
      <c r="IVB222">
        <f t="shared" ref="IVB222" si="24115">IVB217*IVB221</f>
        <v>0</v>
      </c>
      <c r="IVC222">
        <f t="shared" ref="IVC222" si="24116">IVC217*IVC221</f>
        <v>0</v>
      </c>
      <c r="IVD222">
        <f t="shared" ref="IVD222" si="24117">IVD217*IVD221</f>
        <v>0</v>
      </c>
      <c r="IVE222">
        <f t="shared" ref="IVE222" si="24118">IVE217*IVE221</f>
        <v>0</v>
      </c>
      <c r="IVF222">
        <f t="shared" ref="IVF222" si="24119">IVF217*IVF221</f>
        <v>0</v>
      </c>
      <c r="IVG222">
        <f t="shared" ref="IVG222" si="24120">IVG217*IVG221</f>
        <v>0</v>
      </c>
      <c r="IVH222">
        <f t="shared" ref="IVH222" si="24121">IVH217*IVH221</f>
        <v>0</v>
      </c>
      <c r="IVI222">
        <f t="shared" ref="IVI222" si="24122">IVI217*IVI221</f>
        <v>0</v>
      </c>
      <c r="IVJ222">
        <f t="shared" ref="IVJ222" si="24123">IVJ217*IVJ221</f>
        <v>0</v>
      </c>
      <c r="IVK222">
        <f t="shared" ref="IVK222" si="24124">IVK217*IVK221</f>
        <v>0</v>
      </c>
      <c r="IVL222">
        <f t="shared" ref="IVL222" si="24125">IVL217*IVL221</f>
        <v>0</v>
      </c>
      <c r="IVM222">
        <f t="shared" ref="IVM222" si="24126">IVM217*IVM221</f>
        <v>0</v>
      </c>
      <c r="IVN222">
        <f t="shared" ref="IVN222" si="24127">IVN217*IVN221</f>
        <v>0</v>
      </c>
      <c r="IVO222">
        <f t="shared" ref="IVO222" si="24128">IVO217*IVO221</f>
        <v>0</v>
      </c>
      <c r="IVP222">
        <f t="shared" ref="IVP222" si="24129">IVP217*IVP221</f>
        <v>0</v>
      </c>
      <c r="IVQ222">
        <f t="shared" ref="IVQ222" si="24130">IVQ217*IVQ221</f>
        <v>0</v>
      </c>
      <c r="IVR222">
        <f t="shared" ref="IVR222" si="24131">IVR217*IVR221</f>
        <v>0</v>
      </c>
      <c r="IVS222">
        <f t="shared" ref="IVS222" si="24132">IVS217*IVS221</f>
        <v>0</v>
      </c>
      <c r="IVT222">
        <f t="shared" ref="IVT222" si="24133">IVT217*IVT221</f>
        <v>0</v>
      </c>
      <c r="IVU222">
        <f t="shared" ref="IVU222" si="24134">IVU217*IVU221</f>
        <v>0</v>
      </c>
      <c r="IVV222">
        <f t="shared" ref="IVV222" si="24135">IVV217*IVV221</f>
        <v>0</v>
      </c>
      <c r="IVW222">
        <f t="shared" ref="IVW222" si="24136">IVW217*IVW221</f>
        <v>0</v>
      </c>
      <c r="IVX222">
        <f t="shared" ref="IVX222" si="24137">IVX217*IVX221</f>
        <v>0</v>
      </c>
      <c r="IVY222">
        <f t="shared" ref="IVY222" si="24138">IVY217*IVY221</f>
        <v>0</v>
      </c>
      <c r="IVZ222">
        <f t="shared" ref="IVZ222" si="24139">IVZ217*IVZ221</f>
        <v>0</v>
      </c>
      <c r="IWA222">
        <f t="shared" ref="IWA222" si="24140">IWA217*IWA221</f>
        <v>0</v>
      </c>
      <c r="IWB222">
        <f t="shared" ref="IWB222" si="24141">IWB217*IWB221</f>
        <v>0</v>
      </c>
      <c r="IWC222">
        <f t="shared" ref="IWC222" si="24142">IWC217*IWC221</f>
        <v>0</v>
      </c>
      <c r="IWD222">
        <f t="shared" ref="IWD222" si="24143">IWD217*IWD221</f>
        <v>0</v>
      </c>
      <c r="IWE222">
        <f t="shared" ref="IWE222" si="24144">IWE217*IWE221</f>
        <v>0</v>
      </c>
      <c r="IWF222">
        <f t="shared" ref="IWF222" si="24145">IWF217*IWF221</f>
        <v>0</v>
      </c>
      <c r="IWG222">
        <f t="shared" ref="IWG222" si="24146">IWG217*IWG221</f>
        <v>0</v>
      </c>
      <c r="IWH222">
        <f t="shared" ref="IWH222" si="24147">IWH217*IWH221</f>
        <v>0</v>
      </c>
      <c r="IWI222">
        <f t="shared" ref="IWI222" si="24148">IWI217*IWI221</f>
        <v>0</v>
      </c>
      <c r="IWJ222">
        <f t="shared" ref="IWJ222" si="24149">IWJ217*IWJ221</f>
        <v>0</v>
      </c>
      <c r="IWK222">
        <f t="shared" ref="IWK222" si="24150">IWK217*IWK221</f>
        <v>0</v>
      </c>
      <c r="IWL222">
        <f t="shared" ref="IWL222" si="24151">IWL217*IWL221</f>
        <v>0</v>
      </c>
      <c r="IWM222">
        <f t="shared" ref="IWM222" si="24152">IWM217*IWM221</f>
        <v>0</v>
      </c>
      <c r="IWN222">
        <f t="shared" ref="IWN222" si="24153">IWN217*IWN221</f>
        <v>0</v>
      </c>
      <c r="IWO222">
        <f t="shared" ref="IWO222" si="24154">IWO217*IWO221</f>
        <v>0</v>
      </c>
      <c r="IWP222">
        <f t="shared" ref="IWP222" si="24155">IWP217*IWP221</f>
        <v>0</v>
      </c>
      <c r="IWQ222">
        <f t="shared" ref="IWQ222" si="24156">IWQ217*IWQ221</f>
        <v>0</v>
      </c>
      <c r="IWR222">
        <f t="shared" ref="IWR222" si="24157">IWR217*IWR221</f>
        <v>0</v>
      </c>
      <c r="IWS222">
        <f t="shared" ref="IWS222" si="24158">IWS217*IWS221</f>
        <v>0</v>
      </c>
      <c r="IWT222">
        <f t="shared" ref="IWT222" si="24159">IWT217*IWT221</f>
        <v>0</v>
      </c>
      <c r="IWU222">
        <f t="shared" ref="IWU222" si="24160">IWU217*IWU221</f>
        <v>0</v>
      </c>
      <c r="IWV222">
        <f t="shared" ref="IWV222" si="24161">IWV217*IWV221</f>
        <v>0</v>
      </c>
      <c r="IWW222">
        <f t="shared" ref="IWW222" si="24162">IWW217*IWW221</f>
        <v>0</v>
      </c>
      <c r="IWX222">
        <f t="shared" ref="IWX222" si="24163">IWX217*IWX221</f>
        <v>0</v>
      </c>
      <c r="IWY222">
        <f t="shared" ref="IWY222" si="24164">IWY217*IWY221</f>
        <v>0</v>
      </c>
      <c r="IWZ222">
        <f t="shared" ref="IWZ222" si="24165">IWZ217*IWZ221</f>
        <v>0</v>
      </c>
      <c r="IXA222">
        <f t="shared" ref="IXA222" si="24166">IXA217*IXA221</f>
        <v>0</v>
      </c>
      <c r="IXB222">
        <f t="shared" ref="IXB222" si="24167">IXB217*IXB221</f>
        <v>0</v>
      </c>
      <c r="IXC222">
        <f t="shared" ref="IXC222" si="24168">IXC217*IXC221</f>
        <v>0</v>
      </c>
      <c r="IXD222">
        <f t="shared" ref="IXD222" si="24169">IXD217*IXD221</f>
        <v>0</v>
      </c>
      <c r="IXE222">
        <f t="shared" ref="IXE222" si="24170">IXE217*IXE221</f>
        <v>0</v>
      </c>
      <c r="IXF222">
        <f t="shared" ref="IXF222" si="24171">IXF217*IXF221</f>
        <v>0</v>
      </c>
      <c r="IXG222">
        <f t="shared" ref="IXG222" si="24172">IXG217*IXG221</f>
        <v>0</v>
      </c>
      <c r="IXH222">
        <f t="shared" ref="IXH222" si="24173">IXH217*IXH221</f>
        <v>0</v>
      </c>
      <c r="IXI222">
        <f t="shared" ref="IXI222" si="24174">IXI217*IXI221</f>
        <v>0</v>
      </c>
      <c r="IXJ222">
        <f t="shared" ref="IXJ222" si="24175">IXJ217*IXJ221</f>
        <v>0</v>
      </c>
      <c r="IXK222">
        <f t="shared" ref="IXK222" si="24176">IXK217*IXK221</f>
        <v>0</v>
      </c>
      <c r="IXL222">
        <f t="shared" ref="IXL222" si="24177">IXL217*IXL221</f>
        <v>0</v>
      </c>
      <c r="IXM222">
        <f t="shared" ref="IXM222" si="24178">IXM217*IXM221</f>
        <v>0</v>
      </c>
      <c r="IXN222">
        <f t="shared" ref="IXN222" si="24179">IXN217*IXN221</f>
        <v>0</v>
      </c>
      <c r="IXO222">
        <f t="shared" ref="IXO222" si="24180">IXO217*IXO221</f>
        <v>0</v>
      </c>
      <c r="IXP222">
        <f t="shared" ref="IXP222" si="24181">IXP217*IXP221</f>
        <v>0</v>
      </c>
      <c r="IXQ222">
        <f t="shared" ref="IXQ222" si="24182">IXQ217*IXQ221</f>
        <v>0</v>
      </c>
      <c r="IXR222">
        <f t="shared" ref="IXR222" si="24183">IXR217*IXR221</f>
        <v>0</v>
      </c>
      <c r="IXS222">
        <f t="shared" ref="IXS222" si="24184">IXS217*IXS221</f>
        <v>0</v>
      </c>
      <c r="IXT222">
        <f t="shared" ref="IXT222" si="24185">IXT217*IXT221</f>
        <v>0</v>
      </c>
      <c r="IXU222">
        <f t="shared" ref="IXU222" si="24186">IXU217*IXU221</f>
        <v>0</v>
      </c>
      <c r="IXV222">
        <f t="shared" ref="IXV222" si="24187">IXV217*IXV221</f>
        <v>0</v>
      </c>
      <c r="IXW222">
        <f t="shared" ref="IXW222" si="24188">IXW217*IXW221</f>
        <v>0</v>
      </c>
      <c r="IXX222">
        <f t="shared" ref="IXX222" si="24189">IXX217*IXX221</f>
        <v>0</v>
      </c>
      <c r="IXY222">
        <f t="shared" ref="IXY222" si="24190">IXY217*IXY221</f>
        <v>0</v>
      </c>
      <c r="IXZ222">
        <f t="shared" ref="IXZ222" si="24191">IXZ217*IXZ221</f>
        <v>0</v>
      </c>
      <c r="IYA222">
        <f t="shared" ref="IYA222" si="24192">IYA217*IYA221</f>
        <v>0</v>
      </c>
      <c r="IYB222">
        <f t="shared" ref="IYB222" si="24193">IYB217*IYB221</f>
        <v>0</v>
      </c>
      <c r="IYC222">
        <f t="shared" ref="IYC222" si="24194">IYC217*IYC221</f>
        <v>0</v>
      </c>
      <c r="IYD222">
        <f t="shared" ref="IYD222" si="24195">IYD217*IYD221</f>
        <v>0</v>
      </c>
      <c r="IYE222">
        <f t="shared" ref="IYE222" si="24196">IYE217*IYE221</f>
        <v>0</v>
      </c>
      <c r="IYF222">
        <f t="shared" ref="IYF222" si="24197">IYF217*IYF221</f>
        <v>0</v>
      </c>
      <c r="IYG222">
        <f t="shared" ref="IYG222" si="24198">IYG217*IYG221</f>
        <v>0</v>
      </c>
      <c r="IYH222">
        <f t="shared" ref="IYH222" si="24199">IYH217*IYH221</f>
        <v>0</v>
      </c>
      <c r="IYI222">
        <f t="shared" ref="IYI222" si="24200">IYI217*IYI221</f>
        <v>0</v>
      </c>
      <c r="IYJ222">
        <f t="shared" ref="IYJ222" si="24201">IYJ217*IYJ221</f>
        <v>0</v>
      </c>
      <c r="IYK222">
        <f t="shared" ref="IYK222" si="24202">IYK217*IYK221</f>
        <v>0</v>
      </c>
      <c r="IYL222">
        <f t="shared" ref="IYL222" si="24203">IYL217*IYL221</f>
        <v>0</v>
      </c>
      <c r="IYM222">
        <f t="shared" ref="IYM222" si="24204">IYM217*IYM221</f>
        <v>0</v>
      </c>
      <c r="IYN222">
        <f t="shared" ref="IYN222" si="24205">IYN217*IYN221</f>
        <v>0</v>
      </c>
      <c r="IYO222">
        <f t="shared" ref="IYO222" si="24206">IYO217*IYO221</f>
        <v>0</v>
      </c>
      <c r="IYP222">
        <f t="shared" ref="IYP222" si="24207">IYP217*IYP221</f>
        <v>0</v>
      </c>
      <c r="IYQ222">
        <f t="shared" ref="IYQ222" si="24208">IYQ217*IYQ221</f>
        <v>0</v>
      </c>
      <c r="IYR222">
        <f t="shared" ref="IYR222" si="24209">IYR217*IYR221</f>
        <v>0</v>
      </c>
      <c r="IYS222">
        <f t="shared" ref="IYS222" si="24210">IYS217*IYS221</f>
        <v>0</v>
      </c>
      <c r="IYT222">
        <f t="shared" ref="IYT222" si="24211">IYT217*IYT221</f>
        <v>0</v>
      </c>
      <c r="IYU222">
        <f t="shared" ref="IYU222" si="24212">IYU217*IYU221</f>
        <v>0</v>
      </c>
      <c r="IYV222">
        <f t="shared" ref="IYV222" si="24213">IYV217*IYV221</f>
        <v>0</v>
      </c>
      <c r="IYW222">
        <f t="shared" ref="IYW222" si="24214">IYW217*IYW221</f>
        <v>0</v>
      </c>
      <c r="IYX222">
        <f t="shared" ref="IYX222" si="24215">IYX217*IYX221</f>
        <v>0</v>
      </c>
      <c r="IYY222">
        <f t="shared" ref="IYY222" si="24216">IYY217*IYY221</f>
        <v>0</v>
      </c>
      <c r="IYZ222">
        <f t="shared" ref="IYZ222" si="24217">IYZ217*IYZ221</f>
        <v>0</v>
      </c>
      <c r="IZA222">
        <f t="shared" ref="IZA222" si="24218">IZA217*IZA221</f>
        <v>0</v>
      </c>
      <c r="IZB222">
        <f t="shared" ref="IZB222" si="24219">IZB217*IZB221</f>
        <v>0</v>
      </c>
      <c r="IZC222">
        <f t="shared" ref="IZC222" si="24220">IZC217*IZC221</f>
        <v>0</v>
      </c>
      <c r="IZD222">
        <f t="shared" ref="IZD222" si="24221">IZD217*IZD221</f>
        <v>0</v>
      </c>
      <c r="IZE222">
        <f t="shared" ref="IZE222" si="24222">IZE217*IZE221</f>
        <v>0</v>
      </c>
      <c r="IZF222">
        <f t="shared" ref="IZF222" si="24223">IZF217*IZF221</f>
        <v>0</v>
      </c>
      <c r="IZG222">
        <f t="shared" ref="IZG222" si="24224">IZG217*IZG221</f>
        <v>0</v>
      </c>
      <c r="IZH222">
        <f t="shared" ref="IZH222" si="24225">IZH217*IZH221</f>
        <v>0</v>
      </c>
      <c r="IZI222">
        <f t="shared" ref="IZI222" si="24226">IZI217*IZI221</f>
        <v>0</v>
      </c>
      <c r="IZJ222">
        <f t="shared" ref="IZJ222" si="24227">IZJ217*IZJ221</f>
        <v>0</v>
      </c>
      <c r="IZK222">
        <f t="shared" ref="IZK222" si="24228">IZK217*IZK221</f>
        <v>0</v>
      </c>
      <c r="IZL222">
        <f t="shared" ref="IZL222" si="24229">IZL217*IZL221</f>
        <v>0</v>
      </c>
      <c r="IZM222">
        <f t="shared" ref="IZM222" si="24230">IZM217*IZM221</f>
        <v>0</v>
      </c>
      <c r="IZN222">
        <f t="shared" ref="IZN222" si="24231">IZN217*IZN221</f>
        <v>0</v>
      </c>
      <c r="IZO222">
        <f t="shared" ref="IZO222" si="24232">IZO217*IZO221</f>
        <v>0</v>
      </c>
      <c r="IZP222">
        <f t="shared" ref="IZP222" si="24233">IZP217*IZP221</f>
        <v>0</v>
      </c>
      <c r="IZQ222">
        <f t="shared" ref="IZQ222" si="24234">IZQ217*IZQ221</f>
        <v>0</v>
      </c>
      <c r="IZR222">
        <f t="shared" ref="IZR222" si="24235">IZR217*IZR221</f>
        <v>0</v>
      </c>
      <c r="IZS222">
        <f t="shared" ref="IZS222" si="24236">IZS217*IZS221</f>
        <v>0</v>
      </c>
      <c r="IZT222">
        <f t="shared" ref="IZT222" si="24237">IZT217*IZT221</f>
        <v>0</v>
      </c>
      <c r="IZU222">
        <f t="shared" ref="IZU222" si="24238">IZU217*IZU221</f>
        <v>0</v>
      </c>
      <c r="IZV222">
        <f t="shared" ref="IZV222" si="24239">IZV217*IZV221</f>
        <v>0</v>
      </c>
      <c r="IZW222">
        <f t="shared" ref="IZW222" si="24240">IZW217*IZW221</f>
        <v>0</v>
      </c>
      <c r="IZX222">
        <f t="shared" ref="IZX222" si="24241">IZX217*IZX221</f>
        <v>0</v>
      </c>
      <c r="IZY222">
        <f t="shared" ref="IZY222" si="24242">IZY217*IZY221</f>
        <v>0</v>
      </c>
      <c r="IZZ222">
        <f t="shared" ref="IZZ222" si="24243">IZZ217*IZZ221</f>
        <v>0</v>
      </c>
      <c r="JAA222">
        <f t="shared" ref="JAA222" si="24244">JAA217*JAA221</f>
        <v>0</v>
      </c>
      <c r="JAB222">
        <f t="shared" ref="JAB222" si="24245">JAB217*JAB221</f>
        <v>0</v>
      </c>
      <c r="JAC222">
        <f t="shared" ref="JAC222" si="24246">JAC217*JAC221</f>
        <v>0</v>
      </c>
      <c r="JAD222">
        <f t="shared" ref="JAD222" si="24247">JAD217*JAD221</f>
        <v>0</v>
      </c>
      <c r="JAE222">
        <f t="shared" ref="JAE222" si="24248">JAE217*JAE221</f>
        <v>0</v>
      </c>
      <c r="JAF222">
        <f t="shared" ref="JAF222" si="24249">JAF217*JAF221</f>
        <v>0</v>
      </c>
      <c r="JAG222">
        <f t="shared" ref="JAG222" si="24250">JAG217*JAG221</f>
        <v>0</v>
      </c>
      <c r="JAH222">
        <f t="shared" ref="JAH222" si="24251">JAH217*JAH221</f>
        <v>0</v>
      </c>
      <c r="JAI222">
        <f t="shared" ref="JAI222" si="24252">JAI217*JAI221</f>
        <v>0</v>
      </c>
      <c r="JAJ222">
        <f t="shared" ref="JAJ222" si="24253">JAJ217*JAJ221</f>
        <v>0</v>
      </c>
      <c r="JAK222">
        <f t="shared" ref="JAK222" si="24254">JAK217*JAK221</f>
        <v>0</v>
      </c>
      <c r="JAL222">
        <f t="shared" ref="JAL222" si="24255">JAL217*JAL221</f>
        <v>0</v>
      </c>
      <c r="JAM222">
        <f t="shared" ref="JAM222" si="24256">JAM217*JAM221</f>
        <v>0</v>
      </c>
      <c r="JAN222">
        <f t="shared" ref="JAN222" si="24257">JAN217*JAN221</f>
        <v>0</v>
      </c>
      <c r="JAO222">
        <f t="shared" ref="JAO222" si="24258">JAO217*JAO221</f>
        <v>0</v>
      </c>
      <c r="JAP222">
        <f t="shared" ref="JAP222" si="24259">JAP217*JAP221</f>
        <v>0</v>
      </c>
      <c r="JAQ222">
        <f t="shared" ref="JAQ222" si="24260">JAQ217*JAQ221</f>
        <v>0</v>
      </c>
      <c r="JAR222">
        <f t="shared" ref="JAR222" si="24261">JAR217*JAR221</f>
        <v>0</v>
      </c>
      <c r="JAS222">
        <f t="shared" ref="JAS222" si="24262">JAS217*JAS221</f>
        <v>0</v>
      </c>
      <c r="JAT222">
        <f t="shared" ref="JAT222" si="24263">JAT217*JAT221</f>
        <v>0</v>
      </c>
      <c r="JAU222">
        <f t="shared" ref="JAU222" si="24264">JAU217*JAU221</f>
        <v>0</v>
      </c>
      <c r="JAV222">
        <f t="shared" ref="JAV222" si="24265">JAV217*JAV221</f>
        <v>0</v>
      </c>
      <c r="JAW222">
        <f t="shared" ref="JAW222" si="24266">JAW217*JAW221</f>
        <v>0</v>
      </c>
      <c r="JAX222">
        <f t="shared" ref="JAX222" si="24267">JAX217*JAX221</f>
        <v>0</v>
      </c>
      <c r="JAY222">
        <f t="shared" ref="JAY222" si="24268">JAY217*JAY221</f>
        <v>0</v>
      </c>
      <c r="JAZ222">
        <f t="shared" ref="JAZ222" si="24269">JAZ217*JAZ221</f>
        <v>0</v>
      </c>
      <c r="JBA222">
        <f t="shared" ref="JBA222" si="24270">JBA217*JBA221</f>
        <v>0</v>
      </c>
      <c r="JBB222">
        <f t="shared" ref="JBB222" si="24271">JBB217*JBB221</f>
        <v>0</v>
      </c>
      <c r="JBC222">
        <f t="shared" ref="JBC222" si="24272">JBC217*JBC221</f>
        <v>0</v>
      </c>
      <c r="JBD222">
        <f t="shared" ref="JBD222" si="24273">JBD217*JBD221</f>
        <v>0</v>
      </c>
      <c r="JBE222">
        <f t="shared" ref="JBE222" si="24274">JBE217*JBE221</f>
        <v>0</v>
      </c>
      <c r="JBF222">
        <f t="shared" ref="JBF222" si="24275">JBF217*JBF221</f>
        <v>0</v>
      </c>
      <c r="JBG222">
        <f t="shared" ref="JBG222" si="24276">JBG217*JBG221</f>
        <v>0</v>
      </c>
      <c r="JBH222">
        <f t="shared" ref="JBH222" si="24277">JBH217*JBH221</f>
        <v>0</v>
      </c>
      <c r="JBI222">
        <f t="shared" ref="JBI222" si="24278">JBI217*JBI221</f>
        <v>0</v>
      </c>
      <c r="JBJ222">
        <f t="shared" ref="JBJ222" si="24279">JBJ217*JBJ221</f>
        <v>0</v>
      </c>
      <c r="JBK222">
        <f t="shared" ref="JBK222" si="24280">JBK217*JBK221</f>
        <v>0</v>
      </c>
      <c r="JBL222">
        <f t="shared" ref="JBL222" si="24281">JBL217*JBL221</f>
        <v>0</v>
      </c>
      <c r="JBM222">
        <f t="shared" ref="JBM222" si="24282">JBM217*JBM221</f>
        <v>0</v>
      </c>
      <c r="JBN222">
        <f t="shared" ref="JBN222" si="24283">JBN217*JBN221</f>
        <v>0</v>
      </c>
      <c r="JBO222">
        <f t="shared" ref="JBO222" si="24284">JBO217*JBO221</f>
        <v>0</v>
      </c>
      <c r="JBP222">
        <f t="shared" ref="JBP222" si="24285">JBP217*JBP221</f>
        <v>0</v>
      </c>
      <c r="JBQ222">
        <f t="shared" ref="JBQ222" si="24286">JBQ217*JBQ221</f>
        <v>0</v>
      </c>
      <c r="JBR222">
        <f t="shared" ref="JBR222" si="24287">JBR217*JBR221</f>
        <v>0</v>
      </c>
      <c r="JBS222">
        <f t="shared" ref="JBS222" si="24288">JBS217*JBS221</f>
        <v>0</v>
      </c>
      <c r="JBT222">
        <f t="shared" ref="JBT222" si="24289">JBT217*JBT221</f>
        <v>0</v>
      </c>
      <c r="JBU222">
        <f t="shared" ref="JBU222" si="24290">JBU217*JBU221</f>
        <v>0</v>
      </c>
      <c r="JBV222">
        <f t="shared" ref="JBV222" si="24291">JBV217*JBV221</f>
        <v>0</v>
      </c>
      <c r="JBW222">
        <f t="shared" ref="JBW222" si="24292">JBW217*JBW221</f>
        <v>0</v>
      </c>
      <c r="JBX222">
        <f t="shared" ref="JBX222" si="24293">JBX217*JBX221</f>
        <v>0</v>
      </c>
      <c r="JBY222">
        <f t="shared" ref="JBY222" si="24294">JBY217*JBY221</f>
        <v>0</v>
      </c>
      <c r="JBZ222">
        <f t="shared" ref="JBZ222" si="24295">JBZ217*JBZ221</f>
        <v>0</v>
      </c>
      <c r="JCA222">
        <f t="shared" ref="JCA222" si="24296">JCA217*JCA221</f>
        <v>0</v>
      </c>
      <c r="JCB222">
        <f t="shared" ref="JCB222" si="24297">JCB217*JCB221</f>
        <v>0</v>
      </c>
      <c r="JCC222">
        <f t="shared" ref="JCC222" si="24298">JCC217*JCC221</f>
        <v>0</v>
      </c>
      <c r="JCD222">
        <f t="shared" ref="JCD222" si="24299">JCD217*JCD221</f>
        <v>0</v>
      </c>
      <c r="JCE222">
        <f t="shared" ref="JCE222" si="24300">JCE217*JCE221</f>
        <v>0</v>
      </c>
      <c r="JCF222">
        <f t="shared" ref="JCF222" si="24301">JCF217*JCF221</f>
        <v>0</v>
      </c>
      <c r="JCG222">
        <f t="shared" ref="JCG222" si="24302">JCG217*JCG221</f>
        <v>0</v>
      </c>
      <c r="JCH222">
        <f t="shared" ref="JCH222" si="24303">JCH217*JCH221</f>
        <v>0</v>
      </c>
      <c r="JCI222">
        <f t="shared" ref="JCI222" si="24304">JCI217*JCI221</f>
        <v>0</v>
      </c>
      <c r="JCJ222">
        <f t="shared" ref="JCJ222" si="24305">JCJ217*JCJ221</f>
        <v>0</v>
      </c>
      <c r="JCK222">
        <f t="shared" ref="JCK222" si="24306">JCK217*JCK221</f>
        <v>0</v>
      </c>
      <c r="JCL222">
        <f t="shared" ref="JCL222" si="24307">JCL217*JCL221</f>
        <v>0</v>
      </c>
      <c r="JCM222">
        <f t="shared" ref="JCM222" si="24308">JCM217*JCM221</f>
        <v>0</v>
      </c>
      <c r="JCN222">
        <f t="shared" ref="JCN222" si="24309">JCN217*JCN221</f>
        <v>0</v>
      </c>
      <c r="JCO222">
        <f t="shared" ref="JCO222" si="24310">JCO217*JCO221</f>
        <v>0</v>
      </c>
      <c r="JCP222">
        <f t="shared" ref="JCP222" si="24311">JCP217*JCP221</f>
        <v>0</v>
      </c>
      <c r="JCQ222">
        <f t="shared" ref="JCQ222" si="24312">JCQ217*JCQ221</f>
        <v>0</v>
      </c>
      <c r="JCR222">
        <f t="shared" ref="JCR222" si="24313">JCR217*JCR221</f>
        <v>0</v>
      </c>
      <c r="JCS222">
        <f t="shared" ref="JCS222" si="24314">JCS217*JCS221</f>
        <v>0</v>
      </c>
      <c r="JCT222">
        <f t="shared" ref="JCT222" si="24315">JCT217*JCT221</f>
        <v>0</v>
      </c>
      <c r="JCU222">
        <f t="shared" ref="JCU222" si="24316">JCU217*JCU221</f>
        <v>0</v>
      </c>
      <c r="JCV222">
        <f t="shared" ref="JCV222" si="24317">JCV217*JCV221</f>
        <v>0</v>
      </c>
      <c r="JCW222">
        <f t="shared" ref="JCW222" si="24318">JCW217*JCW221</f>
        <v>0</v>
      </c>
      <c r="JCX222">
        <f t="shared" ref="JCX222" si="24319">JCX217*JCX221</f>
        <v>0</v>
      </c>
      <c r="JCY222">
        <f t="shared" ref="JCY222" si="24320">JCY217*JCY221</f>
        <v>0</v>
      </c>
      <c r="JCZ222">
        <f t="shared" ref="JCZ222" si="24321">JCZ217*JCZ221</f>
        <v>0</v>
      </c>
      <c r="JDA222">
        <f t="shared" ref="JDA222" si="24322">JDA217*JDA221</f>
        <v>0</v>
      </c>
      <c r="JDB222">
        <f t="shared" ref="JDB222" si="24323">JDB217*JDB221</f>
        <v>0</v>
      </c>
      <c r="JDC222">
        <f t="shared" ref="JDC222" si="24324">JDC217*JDC221</f>
        <v>0</v>
      </c>
      <c r="JDD222">
        <f t="shared" ref="JDD222" si="24325">JDD217*JDD221</f>
        <v>0</v>
      </c>
      <c r="JDE222">
        <f t="shared" ref="JDE222" si="24326">JDE217*JDE221</f>
        <v>0</v>
      </c>
      <c r="JDF222">
        <f t="shared" ref="JDF222" si="24327">JDF217*JDF221</f>
        <v>0</v>
      </c>
      <c r="JDG222">
        <f t="shared" ref="JDG222" si="24328">JDG217*JDG221</f>
        <v>0</v>
      </c>
      <c r="JDH222">
        <f t="shared" ref="JDH222" si="24329">JDH217*JDH221</f>
        <v>0</v>
      </c>
      <c r="JDI222">
        <f t="shared" ref="JDI222" si="24330">JDI217*JDI221</f>
        <v>0</v>
      </c>
      <c r="JDJ222">
        <f t="shared" ref="JDJ222" si="24331">JDJ217*JDJ221</f>
        <v>0</v>
      </c>
      <c r="JDK222">
        <f t="shared" ref="JDK222" si="24332">JDK217*JDK221</f>
        <v>0</v>
      </c>
      <c r="JDL222">
        <f t="shared" ref="JDL222" si="24333">JDL217*JDL221</f>
        <v>0</v>
      </c>
      <c r="JDM222">
        <f t="shared" ref="JDM222" si="24334">JDM217*JDM221</f>
        <v>0</v>
      </c>
      <c r="JDN222">
        <f t="shared" ref="JDN222" si="24335">JDN217*JDN221</f>
        <v>0</v>
      </c>
      <c r="JDO222">
        <f t="shared" ref="JDO222" si="24336">JDO217*JDO221</f>
        <v>0</v>
      </c>
      <c r="JDP222">
        <f t="shared" ref="JDP222" si="24337">JDP217*JDP221</f>
        <v>0</v>
      </c>
      <c r="JDQ222">
        <f t="shared" ref="JDQ222" si="24338">JDQ217*JDQ221</f>
        <v>0</v>
      </c>
      <c r="JDR222">
        <f t="shared" ref="JDR222" si="24339">JDR217*JDR221</f>
        <v>0</v>
      </c>
      <c r="JDS222">
        <f t="shared" ref="JDS222" si="24340">JDS217*JDS221</f>
        <v>0</v>
      </c>
      <c r="JDT222">
        <f t="shared" ref="JDT222" si="24341">JDT217*JDT221</f>
        <v>0</v>
      </c>
      <c r="JDU222">
        <f t="shared" ref="JDU222" si="24342">JDU217*JDU221</f>
        <v>0</v>
      </c>
      <c r="JDV222">
        <f t="shared" ref="JDV222" si="24343">JDV217*JDV221</f>
        <v>0</v>
      </c>
      <c r="JDW222">
        <f t="shared" ref="JDW222" si="24344">JDW217*JDW221</f>
        <v>0</v>
      </c>
      <c r="JDX222">
        <f t="shared" ref="JDX222" si="24345">JDX217*JDX221</f>
        <v>0</v>
      </c>
      <c r="JDY222">
        <f t="shared" ref="JDY222" si="24346">JDY217*JDY221</f>
        <v>0</v>
      </c>
      <c r="JDZ222">
        <f t="shared" ref="JDZ222" si="24347">JDZ217*JDZ221</f>
        <v>0</v>
      </c>
      <c r="JEA222">
        <f t="shared" ref="JEA222" si="24348">JEA217*JEA221</f>
        <v>0</v>
      </c>
      <c r="JEB222">
        <f t="shared" ref="JEB222" si="24349">JEB217*JEB221</f>
        <v>0</v>
      </c>
      <c r="JEC222">
        <f t="shared" ref="JEC222" si="24350">JEC217*JEC221</f>
        <v>0</v>
      </c>
      <c r="JED222">
        <f t="shared" ref="JED222" si="24351">JED217*JED221</f>
        <v>0</v>
      </c>
      <c r="JEE222">
        <f t="shared" ref="JEE222" si="24352">JEE217*JEE221</f>
        <v>0</v>
      </c>
      <c r="JEF222">
        <f t="shared" ref="JEF222" si="24353">JEF217*JEF221</f>
        <v>0</v>
      </c>
      <c r="JEG222">
        <f t="shared" ref="JEG222" si="24354">JEG217*JEG221</f>
        <v>0</v>
      </c>
      <c r="JEH222">
        <f t="shared" ref="JEH222" si="24355">JEH217*JEH221</f>
        <v>0</v>
      </c>
      <c r="JEI222">
        <f t="shared" ref="JEI222" si="24356">JEI217*JEI221</f>
        <v>0</v>
      </c>
      <c r="JEJ222">
        <f t="shared" ref="JEJ222" si="24357">JEJ217*JEJ221</f>
        <v>0</v>
      </c>
      <c r="JEK222">
        <f t="shared" ref="JEK222" si="24358">JEK217*JEK221</f>
        <v>0</v>
      </c>
      <c r="JEL222">
        <f t="shared" ref="JEL222" si="24359">JEL217*JEL221</f>
        <v>0</v>
      </c>
      <c r="JEM222">
        <f t="shared" ref="JEM222" si="24360">JEM217*JEM221</f>
        <v>0</v>
      </c>
      <c r="JEN222">
        <f t="shared" ref="JEN222" si="24361">JEN217*JEN221</f>
        <v>0</v>
      </c>
      <c r="JEO222">
        <f t="shared" ref="JEO222" si="24362">JEO217*JEO221</f>
        <v>0</v>
      </c>
      <c r="JEP222">
        <f t="shared" ref="JEP222" si="24363">JEP217*JEP221</f>
        <v>0</v>
      </c>
      <c r="JEQ222">
        <f t="shared" ref="JEQ222" si="24364">JEQ217*JEQ221</f>
        <v>0</v>
      </c>
      <c r="JER222">
        <f t="shared" ref="JER222" si="24365">JER217*JER221</f>
        <v>0</v>
      </c>
      <c r="JES222">
        <f t="shared" ref="JES222" si="24366">JES217*JES221</f>
        <v>0</v>
      </c>
      <c r="JET222">
        <f t="shared" ref="JET222" si="24367">JET217*JET221</f>
        <v>0</v>
      </c>
      <c r="JEU222">
        <f t="shared" ref="JEU222" si="24368">JEU217*JEU221</f>
        <v>0</v>
      </c>
      <c r="JEV222">
        <f t="shared" ref="JEV222" si="24369">JEV217*JEV221</f>
        <v>0</v>
      </c>
      <c r="JEW222">
        <f t="shared" ref="JEW222" si="24370">JEW217*JEW221</f>
        <v>0</v>
      </c>
      <c r="JEX222">
        <f t="shared" ref="JEX222" si="24371">JEX217*JEX221</f>
        <v>0</v>
      </c>
      <c r="JEY222">
        <f t="shared" ref="JEY222" si="24372">JEY217*JEY221</f>
        <v>0</v>
      </c>
      <c r="JEZ222">
        <f t="shared" ref="JEZ222" si="24373">JEZ217*JEZ221</f>
        <v>0</v>
      </c>
      <c r="JFA222">
        <f t="shared" ref="JFA222" si="24374">JFA217*JFA221</f>
        <v>0</v>
      </c>
      <c r="JFB222">
        <f t="shared" ref="JFB222" si="24375">JFB217*JFB221</f>
        <v>0</v>
      </c>
      <c r="JFC222">
        <f t="shared" ref="JFC222" si="24376">JFC217*JFC221</f>
        <v>0</v>
      </c>
      <c r="JFD222">
        <f t="shared" ref="JFD222" si="24377">JFD217*JFD221</f>
        <v>0</v>
      </c>
      <c r="JFE222">
        <f t="shared" ref="JFE222" si="24378">JFE217*JFE221</f>
        <v>0</v>
      </c>
      <c r="JFF222">
        <f t="shared" ref="JFF222" si="24379">JFF217*JFF221</f>
        <v>0</v>
      </c>
      <c r="JFG222">
        <f t="shared" ref="JFG222" si="24380">JFG217*JFG221</f>
        <v>0</v>
      </c>
      <c r="JFH222">
        <f t="shared" ref="JFH222" si="24381">JFH217*JFH221</f>
        <v>0</v>
      </c>
      <c r="JFI222">
        <f t="shared" ref="JFI222" si="24382">JFI217*JFI221</f>
        <v>0</v>
      </c>
      <c r="JFJ222">
        <f t="shared" ref="JFJ222" si="24383">JFJ217*JFJ221</f>
        <v>0</v>
      </c>
      <c r="JFK222">
        <f t="shared" ref="JFK222" si="24384">JFK217*JFK221</f>
        <v>0</v>
      </c>
      <c r="JFL222">
        <f t="shared" ref="JFL222" si="24385">JFL217*JFL221</f>
        <v>0</v>
      </c>
      <c r="JFM222">
        <f t="shared" ref="JFM222" si="24386">JFM217*JFM221</f>
        <v>0</v>
      </c>
      <c r="JFN222">
        <f t="shared" ref="JFN222" si="24387">JFN217*JFN221</f>
        <v>0</v>
      </c>
      <c r="JFO222">
        <f t="shared" ref="JFO222" si="24388">JFO217*JFO221</f>
        <v>0</v>
      </c>
      <c r="JFP222">
        <f t="shared" ref="JFP222" si="24389">JFP217*JFP221</f>
        <v>0</v>
      </c>
      <c r="JFQ222">
        <f t="shared" ref="JFQ222" si="24390">JFQ217*JFQ221</f>
        <v>0</v>
      </c>
      <c r="JFR222">
        <f t="shared" ref="JFR222" si="24391">JFR217*JFR221</f>
        <v>0</v>
      </c>
      <c r="JFS222">
        <f t="shared" ref="JFS222" si="24392">JFS217*JFS221</f>
        <v>0</v>
      </c>
      <c r="JFT222">
        <f t="shared" ref="JFT222" si="24393">JFT217*JFT221</f>
        <v>0</v>
      </c>
      <c r="JFU222">
        <f t="shared" ref="JFU222" si="24394">JFU217*JFU221</f>
        <v>0</v>
      </c>
      <c r="JFV222">
        <f t="shared" ref="JFV222" si="24395">JFV217*JFV221</f>
        <v>0</v>
      </c>
      <c r="JFW222">
        <f t="shared" ref="JFW222" si="24396">JFW217*JFW221</f>
        <v>0</v>
      </c>
      <c r="JFX222">
        <f t="shared" ref="JFX222" si="24397">JFX217*JFX221</f>
        <v>0</v>
      </c>
      <c r="JFY222">
        <f t="shared" ref="JFY222" si="24398">JFY217*JFY221</f>
        <v>0</v>
      </c>
      <c r="JFZ222">
        <f t="shared" ref="JFZ222" si="24399">JFZ217*JFZ221</f>
        <v>0</v>
      </c>
      <c r="JGA222">
        <f t="shared" ref="JGA222" si="24400">JGA217*JGA221</f>
        <v>0</v>
      </c>
      <c r="JGB222">
        <f t="shared" ref="JGB222" si="24401">JGB217*JGB221</f>
        <v>0</v>
      </c>
      <c r="JGC222">
        <f t="shared" ref="JGC222" si="24402">JGC217*JGC221</f>
        <v>0</v>
      </c>
      <c r="JGD222">
        <f t="shared" ref="JGD222" si="24403">JGD217*JGD221</f>
        <v>0</v>
      </c>
      <c r="JGE222">
        <f t="shared" ref="JGE222" si="24404">JGE217*JGE221</f>
        <v>0</v>
      </c>
      <c r="JGF222">
        <f t="shared" ref="JGF222" si="24405">JGF217*JGF221</f>
        <v>0</v>
      </c>
      <c r="JGG222">
        <f t="shared" ref="JGG222" si="24406">JGG217*JGG221</f>
        <v>0</v>
      </c>
      <c r="JGH222">
        <f t="shared" ref="JGH222" si="24407">JGH217*JGH221</f>
        <v>0</v>
      </c>
      <c r="JGI222">
        <f t="shared" ref="JGI222" si="24408">JGI217*JGI221</f>
        <v>0</v>
      </c>
      <c r="JGJ222">
        <f t="shared" ref="JGJ222" si="24409">JGJ217*JGJ221</f>
        <v>0</v>
      </c>
      <c r="JGK222">
        <f t="shared" ref="JGK222" si="24410">JGK217*JGK221</f>
        <v>0</v>
      </c>
      <c r="JGL222">
        <f t="shared" ref="JGL222" si="24411">JGL217*JGL221</f>
        <v>0</v>
      </c>
      <c r="JGM222">
        <f t="shared" ref="JGM222" si="24412">JGM217*JGM221</f>
        <v>0</v>
      </c>
      <c r="JGN222">
        <f t="shared" ref="JGN222" si="24413">JGN217*JGN221</f>
        <v>0</v>
      </c>
      <c r="JGO222">
        <f t="shared" ref="JGO222" si="24414">JGO217*JGO221</f>
        <v>0</v>
      </c>
      <c r="JGP222">
        <f t="shared" ref="JGP222" si="24415">JGP217*JGP221</f>
        <v>0</v>
      </c>
      <c r="JGQ222">
        <f t="shared" ref="JGQ222" si="24416">JGQ217*JGQ221</f>
        <v>0</v>
      </c>
      <c r="JGR222">
        <f t="shared" ref="JGR222" si="24417">JGR217*JGR221</f>
        <v>0</v>
      </c>
      <c r="JGS222">
        <f t="shared" ref="JGS222" si="24418">JGS217*JGS221</f>
        <v>0</v>
      </c>
      <c r="JGT222">
        <f t="shared" ref="JGT222" si="24419">JGT217*JGT221</f>
        <v>0</v>
      </c>
      <c r="JGU222">
        <f t="shared" ref="JGU222" si="24420">JGU217*JGU221</f>
        <v>0</v>
      </c>
      <c r="JGV222">
        <f t="shared" ref="JGV222" si="24421">JGV217*JGV221</f>
        <v>0</v>
      </c>
      <c r="JGW222">
        <f t="shared" ref="JGW222" si="24422">JGW217*JGW221</f>
        <v>0</v>
      </c>
      <c r="JGX222">
        <f t="shared" ref="JGX222" si="24423">JGX217*JGX221</f>
        <v>0</v>
      </c>
      <c r="JGY222">
        <f t="shared" ref="JGY222" si="24424">JGY217*JGY221</f>
        <v>0</v>
      </c>
      <c r="JGZ222">
        <f t="shared" ref="JGZ222" si="24425">JGZ217*JGZ221</f>
        <v>0</v>
      </c>
      <c r="JHA222">
        <f t="shared" ref="JHA222" si="24426">JHA217*JHA221</f>
        <v>0</v>
      </c>
      <c r="JHB222">
        <f t="shared" ref="JHB222" si="24427">JHB217*JHB221</f>
        <v>0</v>
      </c>
      <c r="JHC222">
        <f t="shared" ref="JHC222" si="24428">JHC217*JHC221</f>
        <v>0</v>
      </c>
      <c r="JHD222">
        <f t="shared" ref="JHD222" si="24429">JHD217*JHD221</f>
        <v>0</v>
      </c>
      <c r="JHE222">
        <f t="shared" ref="JHE222" si="24430">JHE217*JHE221</f>
        <v>0</v>
      </c>
      <c r="JHF222">
        <f t="shared" ref="JHF222" si="24431">JHF217*JHF221</f>
        <v>0</v>
      </c>
      <c r="JHG222">
        <f t="shared" ref="JHG222" si="24432">JHG217*JHG221</f>
        <v>0</v>
      </c>
      <c r="JHH222">
        <f t="shared" ref="JHH222" si="24433">JHH217*JHH221</f>
        <v>0</v>
      </c>
      <c r="JHI222">
        <f t="shared" ref="JHI222" si="24434">JHI217*JHI221</f>
        <v>0</v>
      </c>
      <c r="JHJ222">
        <f t="shared" ref="JHJ222" si="24435">JHJ217*JHJ221</f>
        <v>0</v>
      </c>
      <c r="JHK222">
        <f t="shared" ref="JHK222" si="24436">JHK217*JHK221</f>
        <v>0</v>
      </c>
      <c r="JHL222">
        <f t="shared" ref="JHL222" si="24437">JHL217*JHL221</f>
        <v>0</v>
      </c>
      <c r="JHM222">
        <f t="shared" ref="JHM222" si="24438">JHM217*JHM221</f>
        <v>0</v>
      </c>
      <c r="JHN222">
        <f t="shared" ref="JHN222" si="24439">JHN217*JHN221</f>
        <v>0</v>
      </c>
      <c r="JHO222">
        <f t="shared" ref="JHO222" si="24440">JHO217*JHO221</f>
        <v>0</v>
      </c>
      <c r="JHP222">
        <f t="shared" ref="JHP222" si="24441">JHP217*JHP221</f>
        <v>0</v>
      </c>
      <c r="JHQ222">
        <f t="shared" ref="JHQ222" si="24442">JHQ217*JHQ221</f>
        <v>0</v>
      </c>
      <c r="JHR222">
        <f t="shared" ref="JHR222" si="24443">JHR217*JHR221</f>
        <v>0</v>
      </c>
      <c r="JHS222">
        <f t="shared" ref="JHS222" si="24444">JHS217*JHS221</f>
        <v>0</v>
      </c>
      <c r="JHT222">
        <f t="shared" ref="JHT222" si="24445">JHT217*JHT221</f>
        <v>0</v>
      </c>
      <c r="JHU222">
        <f t="shared" ref="JHU222" si="24446">JHU217*JHU221</f>
        <v>0</v>
      </c>
      <c r="JHV222">
        <f t="shared" ref="JHV222" si="24447">JHV217*JHV221</f>
        <v>0</v>
      </c>
      <c r="JHW222">
        <f t="shared" ref="JHW222" si="24448">JHW217*JHW221</f>
        <v>0</v>
      </c>
      <c r="JHX222">
        <f t="shared" ref="JHX222" si="24449">JHX217*JHX221</f>
        <v>0</v>
      </c>
      <c r="JHY222">
        <f t="shared" ref="JHY222" si="24450">JHY217*JHY221</f>
        <v>0</v>
      </c>
      <c r="JHZ222">
        <f t="shared" ref="JHZ222" si="24451">JHZ217*JHZ221</f>
        <v>0</v>
      </c>
      <c r="JIA222">
        <f t="shared" ref="JIA222" si="24452">JIA217*JIA221</f>
        <v>0</v>
      </c>
      <c r="JIB222">
        <f t="shared" ref="JIB222" si="24453">JIB217*JIB221</f>
        <v>0</v>
      </c>
      <c r="JIC222">
        <f t="shared" ref="JIC222" si="24454">JIC217*JIC221</f>
        <v>0</v>
      </c>
      <c r="JID222">
        <f t="shared" ref="JID222" si="24455">JID217*JID221</f>
        <v>0</v>
      </c>
      <c r="JIE222">
        <f t="shared" ref="JIE222" si="24456">JIE217*JIE221</f>
        <v>0</v>
      </c>
      <c r="JIF222">
        <f t="shared" ref="JIF222" si="24457">JIF217*JIF221</f>
        <v>0</v>
      </c>
      <c r="JIG222">
        <f t="shared" ref="JIG222" si="24458">JIG217*JIG221</f>
        <v>0</v>
      </c>
      <c r="JIH222">
        <f t="shared" ref="JIH222" si="24459">JIH217*JIH221</f>
        <v>0</v>
      </c>
      <c r="JII222">
        <f t="shared" ref="JII222" si="24460">JII217*JII221</f>
        <v>0</v>
      </c>
      <c r="JIJ222">
        <f t="shared" ref="JIJ222" si="24461">JIJ217*JIJ221</f>
        <v>0</v>
      </c>
      <c r="JIK222">
        <f t="shared" ref="JIK222" si="24462">JIK217*JIK221</f>
        <v>0</v>
      </c>
      <c r="JIL222">
        <f t="shared" ref="JIL222" si="24463">JIL217*JIL221</f>
        <v>0</v>
      </c>
      <c r="JIM222">
        <f t="shared" ref="JIM222" si="24464">JIM217*JIM221</f>
        <v>0</v>
      </c>
      <c r="JIN222">
        <f t="shared" ref="JIN222" si="24465">JIN217*JIN221</f>
        <v>0</v>
      </c>
      <c r="JIO222">
        <f t="shared" ref="JIO222" si="24466">JIO217*JIO221</f>
        <v>0</v>
      </c>
      <c r="JIP222">
        <f t="shared" ref="JIP222" si="24467">JIP217*JIP221</f>
        <v>0</v>
      </c>
      <c r="JIQ222">
        <f t="shared" ref="JIQ222" si="24468">JIQ217*JIQ221</f>
        <v>0</v>
      </c>
      <c r="JIR222">
        <f t="shared" ref="JIR222" si="24469">JIR217*JIR221</f>
        <v>0</v>
      </c>
      <c r="JIS222">
        <f t="shared" ref="JIS222" si="24470">JIS217*JIS221</f>
        <v>0</v>
      </c>
      <c r="JIT222">
        <f t="shared" ref="JIT222" si="24471">JIT217*JIT221</f>
        <v>0</v>
      </c>
      <c r="JIU222">
        <f t="shared" ref="JIU222" si="24472">JIU217*JIU221</f>
        <v>0</v>
      </c>
      <c r="JIV222">
        <f t="shared" ref="JIV222" si="24473">JIV217*JIV221</f>
        <v>0</v>
      </c>
      <c r="JIW222">
        <f t="shared" ref="JIW222" si="24474">JIW217*JIW221</f>
        <v>0</v>
      </c>
      <c r="JIX222">
        <f t="shared" ref="JIX222" si="24475">JIX217*JIX221</f>
        <v>0</v>
      </c>
      <c r="JIY222">
        <f t="shared" ref="JIY222" si="24476">JIY217*JIY221</f>
        <v>0</v>
      </c>
      <c r="JIZ222">
        <f t="shared" ref="JIZ222" si="24477">JIZ217*JIZ221</f>
        <v>0</v>
      </c>
      <c r="JJA222">
        <f t="shared" ref="JJA222" si="24478">JJA217*JJA221</f>
        <v>0</v>
      </c>
      <c r="JJB222">
        <f t="shared" ref="JJB222" si="24479">JJB217*JJB221</f>
        <v>0</v>
      </c>
      <c r="JJC222">
        <f t="shared" ref="JJC222" si="24480">JJC217*JJC221</f>
        <v>0</v>
      </c>
      <c r="JJD222">
        <f t="shared" ref="JJD222" si="24481">JJD217*JJD221</f>
        <v>0</v>
      </c>
      <c r="JJE222">
        <f t="shared" ref="JJE222" si="24482">JJE217*JJE221</f>
        <v>0</v>
      </c>
      <c r="JJF222">
        <f t="shared" ref="JJF222" si="24483">JJF217*JJF221</f>
        <v>0</v>
      </c>
      <c r="JJG222">
        <f t="shared" ref="JJG222" si="24484">JJG217*JJG221</f>
        <v>0</v>
      </c>
      <c r="JJH222">
        <f t="shared" ref="JJH222" si="24485">JJH217*JJH221</f>
        <v>0</v>
      </c>
      <c r="JJI222">
        <f t="shared" ref="JJI222" si="24486">JJI217*JJI221</f>
        <v>0</v>
      </c>
      <c r="JJJ222">
        <f t="shared" ref="JJJ222" si="24487">JJJ217*JJJ221</f>
        <v>0</v>
      </c>
      <c r="JJK222">
        <f t="shared" ref="JJK222" si="24488">JJK217*JJK221</f>
        <v>0</v>
      </c>
      <c r="JJL222">
        <f t="shared" ref="JJL222" si="24489">JJL217*JJL221</f>
        <v>0</v>
      </c>
      <c r="JJM222">
        <f t="shared" ref="JJM222" si="24490">JJM217*JJM221</f>
        <v>0</v>
      </c>
      <c r="JJN222">
        <f t="shared" ref="JJN222" si="24491">JJN217*JJN221</f>
        <v>0</v>
      </c>
      <c r="JJO222">
        <f t="shared" ref="JJO222" si="24492">JJO217*JJO221</f>
        <v>0</v>
      </c>
      <c r="JJP222">
        <f t="shared" ref="JJP222" si="24493">JJP217*JJP221</f>
        <v>0</v>
      </c>
      <c r="JJQ222">
        <f t="shared" ref="JJQ222" si="24494">JJQ217*JJQ221</f>
        <v>0</v>
      </c>
      <c r="JJR222">
        <f t="shared" ref="JJR222" si="24495">JJR217*JJR221</f>
        <v>0</v>
      </c>
      <c r="JJS222">
        <f t="shared" ref="JJS222" si="24496">JJS217*JJS221</f>
        <v>0</v>
      </c>
      <c r="JJT222">
        <f t="shared" ref="JJT222" si="24497">JJT217*JJT221</f>
        <v>0</v>
      </c>
      <c r="JJU222">
        <f t="shared" ref="JJU222" si="24498">JJU217*JJU221</f>
        <v>0</v>
      </c>
      <c r="JJV222">
        <f t="shared" ref="JJV222" si="24499">JJV217*JJV221</f>
        <v>0</v>
      </c>
      <c r="JJW222">
        <f t="shared" ref="JJW222" si="24500">JJW217*JJW221</f>
        <v>0</v>
      </c>
      <c r="JJX222">
        <f t="shared" ref="JJX222" si="24501">JJX217*JJX221</f>
        <v>0</v>
      </c>
      <c r="JJY222">
        <f t="shared" ref="JJY222" si="24502">JJY217*JJY221</f>
        <v>0</v>
      </c>
      <c r="JJZ222">
        <f t="shared" ref="JJZ222" si="24503">JJZ217*JJZ221</f>
        <v>0</v>
      </c>
      <c r="JKA222">
        <f t="shared" ref="JKA222" si="24504">JKA217*JKA221</f>
        <v>0</v>
      </c>
      <c r="JKB222">
        <f t="shared" ref="JKB222" si="24505">JKB217*JKB221</f>
        <v>0</v>
      </c>
      <c r="JKC222">
        <f t="shared" ref="JKC222" si="24506">JKC217*JKC221</f>
        <v>0</v>
      </c>
      <c r="JKD222">
        <f t="shared" ref="JKD222" si="24507">JKD217*JKD221</f>
        <v>0</v>
      </c>
      <c r="JKE222">
        <f t="shared" ref="JKE222" si="24508">JKE217*JKE221</f>
        <v>0</v>
      </c>
      <c r="JKF222">
        <f t="shared" ref="JKF222" si="24509">JKF217*JKF221</f>
        <v>0</v>
      </c>
      <c r="JKG222">
        <f t="shared" ref="JKG222" si="24510">JKG217*JKG221</f>
        <v>0</v>
      </c>
      <c r="JKH222">
        <f t="shared" ref="JKH222" si="24511">JKH217*JKH221</f>
        <v>0</v>
      </c>
      <c r="JKI222">
        <f t="shared" ref="JKI222" si="24512">JKI217*JKI221</f>
        <v>0</v>
      </c>
      <c r="JKJ222">
        <f t="shared" ref="JKJ222" si="24513">JKJ217*JKJ221</f>
        <v>0</v>
      </c>
      <c r="JKK222">
        <f t="shared" ref="JKK222" si="24514">JKK217*JKK221</f>
        <v>0</v>
      </c>
      <c r="JKL222">
        <f t="shared" ref="JKL222" si="24515">JKL217*JKL221</f>
        <v>0</v>
      </c>
      <c r="JKM222">
        <f t="shared" ref="JKM222" si="24516">JKM217*JKM221</f>
        <v>0</v>
      </c>
      <c r="JKN222">
        <f t="shared" ref="JKN222" si="24517">JKN217*JKN221</f>
        <v>0</v>
      </c>
      <c r="JKO222">
        <f t="shared" ref="JKO222" si="24518">JKO217*JKO221</f>
        <v>0</v>
      </c>
      <c r="JKP222">
        <f t="shared" ref="JKP222" si="24519">JKP217*JKP221</f>
        <v>0</v>
      </c>
      <c r="JKQ222">
        <f t="shared" ref="JKQ222" si="24520">JKQ217*JKQ221</f>
        <v>0</v>
      </c>
      <c r="JKR222">
        <f t="shared" ref="JKR222" si="24521">JKR217*JKR221</f>
        <v>0</v>
      </c>
      <c r="JKS222">
        <f t="shared" ref="JKS222" si="24522">JKS217*JKS221</f>
        <v>0</v>
      </c>
      <c r="JKT222">
        <f t="shared" ref="JKT222" si="24523">JKT217*JKT221</f>
        <v>0</v>
      </c>
      <c r="JKU222">
        <f t="shared" ref="JKU222" si="24524">JKU217*JKU221</f>
        <v>0</v>
      </c>
      <c r="JKV222">
        <f t="shared" ref="JKV222" si="24525">JKV217*JKV221</f>
        <v>0</v>
      </c>
      <c r="JKW222">
        <f t="shared" ref="JKW222" si="24526">JKW217*JKW221</f>
        <v>0</v>
      </c>
      <c r="JKX222">
        <f t="shared" ref="JKX222" si="24527">JKX217*JKX221</f>
        <v>0</v>
      </c>
      <c r="JKY222">
        <f t="shared" ref="JKY222" si="24528">JKY217*JKY221</f>
        <v>0</v>
      </c>
      <c r="JKZ222">
        <f t="shared" ref="JKZ222" si="24529">JKZ217*JKZ221</f>
        <v>0</v>
      </c>
      <c r="JLA222">
        <f t="shared" ref="JLA222" si="24530">JLA217*JLA221</f>
        <v>0</v>
      </c>
      <c r="JLB222">
        <f t="shared" ref="JLB222" si="24531">JLB217*JLB221</f>
        <v>0</v>
      </c>
      <c r="JLC222">
        <f t="shared" ref="JLC222" si="24532">JLC217*JLC221</f>
        <v>0</v>
      </c>
      <c r="JLD222">
        <f t="shared" ref="JLD222" si="24533">JLD217*JLD221</f>
        <v>0</v>
      </c>
      <c r="JLE222">
        <f t="shared" ref="JLE222" si="24534">JLE217*JLE221</f>
        <v>0</v>
      </c>
      <c r="JLF222">
        <f t="shared" ref="JLF222" si="24535">JLF217*JLF221</f>
        <v>0</v>
      </c>
      <c r="JLG222">
        <f t="shared" ref="JLG222" si="24536">JLG217*JLG221</f>
        <v>0</v>
      </c>
      <c r="JLH222">
        <f t="shared" ref="JLH222" si="24537">JLH217*JLH221</f>
        <v>0</v>
      </c>
      <c r="JLI222">
        <f t="shared" ref="JLI222" si="24538">JLI217*JLI221</f>
        <v>0</v>
      </c>
      <c r="JLJ222">
        <f t="shared" ref="JLJ222" si="24539">JLJ217*JLJ221</f>
        <v>0</v>
      </c>
      <c r="JLK222">
        <f t="shared" ref="JLK222" si="24540">JLK217*JLK221</f>
        <v>0</v>
      </c>
      <c r="JLL222">
        <f t="shared" ref="JLL222" si="24541">JLL217*JLL221</f>
        <v>0</v>
      </c>
      <c r="JLM222">
        <f t="shared" ref="JLM222" si="24542">JLM217*JLM221</f>
        <v>0</v>
      </c>
      <c r="JLN222">
        <f t="shared" ref="JLN222" si="24543">JLN217*JLN221</f>
        <v>0</v>
      </c>
      <c r="JLO222">
        <f t="shared" ref="JLO222" si="24544">JLO217*JLO221</f>
        <v>0</v>
      </c>
      <c r="JLP222">
        <f t="shared" ref="JLP222" si="24545">JLP217*JLP221</f>
        <v>0</v>
      </c>
      <c r="JLQ222">
        <f t="shared" ref="JLQ222" si="24546">JLQ217*JLQ221</f>
        <v>0</v>
      </c>
      <c r="JLR222">
        <f t="shared" ref="JLR222" si="24547">JLR217*JLR221</f>
        <v>0</v>
      </c>
      <c r="JLS222">
        <f t="shared" ref="JLS222" si="24548">JLS217*JLS221</f>
        <v>0</v>
      </c>
      <c r="JLT222">
        <f t="shared" ref="JLT222" si="24549">JLT217*JLT221</f>
        <v>0</v>
      </c>
      <c r="JLU222">
        <f t="shared" ref="JLU222" si="24550">JLU217*JLU221</f>
        <v>0</v>
      </c>
      <c r="JLV222">
        <f t="shared" ref="JLV222" si="24551">JLV217*JLV221</f>
        <v>0</v>
      </c>
      <c r="JLW222">
        <f t="shared" ref="JLW222" si="24552">JLW217*JLW221</f>
        <v>0</v>
      </c>
      <c r="JLX222">
        <f t="shared" ref="JLX222" si="24553">JLX217*JLX221</f>
        <v>0</v>
      </c>
      <c r="JLY222">
        <f t="shared" ref="JLY222" si="24554">JLY217*JLY221</f>
        <v>0</v>
      </c>
      <c r="JLZ222">
        <f t="shared" ref="JLZ222" si="24555">JLZ217*JLZ221</f>
        <v>0</v>
      </c>
      <c r="JMA222">
        <f t="shared" ref="JMA222" si="24556">JMA217*JMA221</f>
        <v>0</v>
      </c>
      <c r="JMB222">
        <f t="shared" ref="JMB222" si="24557">JMB217*JMB221</f>
        <v>0</v>
      </c>
      <c r="JMC222">
        <f t="shared" ref="JMC222" si="24558">JMC217*JMC221</f>
        <v>0</v>
      </c>
      <c r="JMD222">
        <f t="shared" ref="JMD222" si="24559">JMD217*JMD221</f>
        <v>0</v>
      </c>
      <c r="JME222">
        <f t="shared" ref="JME222" si="24560">JME217*JME221</f>
        <v>0</v>
      </c>
      <c r="JMF222">
        <f t="shared" ref="JMF222" si="24561">JMF217*JMF221</f>
        <v>0</v>
      </c>
      <c r="JMG222">
        <f t="shared" ref="JMG222" si="24562">JMG217*JMG221</f>
        <v>0</v>
      </c>
      <c r="JMH222">
        <f t="shared" ref="JMH222" si="24563">JMH217*JMH221</f>
        <v>0</v>
      </c>
      <c r="JMI222">
        <f t="shared" ref="JMI222" si="24564">JMI217*JMI221</f>
        <v>0</v>
      </c>
      <c r="JMJ222">
        <f t="shared" ref="JMJ222" si="24565">JMJ217*JMJ221</f>
        <v>0</v>
      </c>
      <c r="JMK222">
        <f t="shared" ref="JMK222" si="24566">JMK217*JMK221</f>
        <v>0</v>
      </c>
      <c r="JML222">
        <f t="shared" ref="JML222" si="24567">JML217*JML221</f>
        <v>0</v>
      </c>
      <c r="JMM222">
        <f t="shared" ref="JMM222" si="24568">JMM217*JMM221</f>
        <v>0</v>
      </c>
      <c r="JMN222">
        <f t="shared" ref="JMN222" si="24569">JMN217*JMN221</f>
        <v>0</v>
      </c>
      <c r="JMO222">
        <f t="shared" ref="JMO222" si="24570">JMO217*JMO221</f>
        <v>0</v>
      </c>
      <c r="JMP222">
        <f t="shared" ref="JMP222" si="24571">JMP217*JMP221</f>
        <v>0</v>
      </c>
      <c r="JMQ222">
        <f t="shared" ref="JMQ222" si="24572">JMQ217*JMQ221</f>
        <v>0</v>
      </c>
      <c r="JMR222">
        <f t="shared" ref="JMR222" si="24573">JMR217*JMR221</f>
        <v>0</v>
      </c>
      <c r="JMS222">
        <f t="shared" ref="JMS222" si="24574">JMS217*JMS221</f>
        <v>0</v>
      </c>
      <c r="JMT222">
        <f t="shared" ref="JMT222" si="24575">JMT217*JMT221</f>
        <v>0</v>
      </c>
      <c r="JMU222">
        <f t="shared" ref="JMU222" si="24576">JMU217*JMU221</f>
        <v>0</v>
      </c>
      <c r="JMV222">
        <f t="shared" ref="JMV222" si="24577">JMV217*JMV221</f>
        <v>0</v>
      </c>
      <c r="JMW222">
        <f t="shared" ref="JMW222" si="24578">JMW217*JMW221</f>
        <v>0</v>
      </c>
      <c r="JMX222">
        <f t="shared" ref="JMX222" si="24579">JMX217*JMX221</f>
        <v>0</v>
      </c>
      <c r="JMY222">
        <f t="shared" ref="JMY222" si="24580">JMY217*JMY221</f>
        <v>0</v>
      </c>
      <c r="JMZ222">
        <f t="shared" ref="JMZ222" si="24581">JMZ217*JMZ221</f>
        <v>0</v>
      </c>
      <c r="JNA222">
        <f t="shared" ref="JNA222" si="24582">JNA217*JNA221</f>
        <v>0</v>
      </c>
      <c r="JNB222">
        <f t="shared" ref="JNB222" si="24583">JNB217*JNB221</f>
        <v>0</v>
      </c>
      <c r="JNC222">
        <f t="shared" ref="JNC222" si="24584">JNC217*JNC221</f>
        <v>0</v>
      </c>
      <c r="JND222">
        <f t="shared" ref="JND222" si="24585">JND217*JND221</f>
        <v>0</v>
      </c>
      <c r="JNE222">
        <f t="shared" ref="JNE222" si="24586">JNE217*JNE221</f>
        <v>0</v>
      </c>
      <c r="JNF222">
        <f t="shared" ref="JNF222" si="24587">JNF217*JNF221</f>
        <v>0</v>
      </c>
      <c r="JNG222">
        <f t="shared" ref="JNG222" si="24588">JNG217*JNG221</f>
        <v>0</v>
      </c>
      <c r="JNH222">
        <f t="shared" ref="JNH222" si="24589">JNH217*JNH221</f>
        <v>0</v>
      </c>
      <c r="JNI222">
        <f t="shared" ref="JNI222" si="24590">JNI217*JNI221</f>
        <v>0</v>
      </c>
      <c r="JNJ222">
        <f t="shared" ref="JNJ222" si="24591">JNJ217*JNJ221</f>
        <v>0</v>
      </c>
      <c r="JNK222">
        <f t="shared" ref="JNK222" si="24592">JNK217*JNK221</f>
        <v>0</v>
      </c>
      <c r="JNL222">
        <f t="shared" ref="JNL222" si="24593">JNL217*JNL221</f>
        <v>0</v>
      </c>
      <c r="JNM222">
        <f t="shared" ref="JNM222" si="24594">JNM217*JNM221</f>
        <v>0</v>
      </c>
      <c r="JNN222">
        <f t="shared" ref="JNN222" si="24595">JNN217*JNN221</f>
        <v>0</v>
      </c>
      <c r="JNO222">
        <f t="shared" ref="JNO222" si="24596">JNO217*JNO221</f>
        <v>0</v>
      </c>
      <c r="JNP222">
        <f t="shared" ref="JNP222" si="24597">JNP217*JNP221</f>
        <v>0</v>
      </c>
      <c r="JNQ222">
        <f t="shared" ref="JNQ222" si="24598">JNQ217*JNQ221</f>
        <v>0</v>
      </c>
      <c r="JNR222">
        <f t="shared" ref="JNR222" si="24599">JNR217*JNR221</f>
        <v>0</v>
      </c>
      <c r="JNS222">
        <f t="shared" ref="JNS222" si="24600">JNS217*JNS221</f>
        <v>0</v>
      </c>
      <c r="JNT222">
        <f t="shared" ref="JNT222" si="24601">JNT217*JNT221</f>
        <v>0</v>
      </c>
      <c r="JNU222">
        <f t="shared" ref="JNU222" si="24602">JNU217*JNU221</f>
        <v>0</v>
      </c>
      <c r="JNV222">
        <f t="shared" ref="JNV222" si="24603">JNV217*JNV221</f>
        <v>0</v>
      </c>
      <c r="JNW222">
        <f t="shared" ref="JNW222" si="24604">JNW217*JNW221</f>
        <v>0</v>
      </c>
      <c r="JNX222">
        <f t="shared" ref="JNX222" si="24605">JNX217*JNX221</f>
        <v>0</v>
      </c>
      <c r="JNY222">
        <f t="shared" ref="JNY222" si="24606">JNY217*JNY221</f>
        <v>0</v>
      </c>
      <c r="JNZ222">
        <f t="shared" ref="JNZ222" si="24607">JNZ217*JNZ221</f>
        <v>0</v>
      </c>
      <c r="JOA222">
        <f t="shared" ref="JOA222" si="24608">JOA217*JOA221</f>
        <v>0</v>
      </c>
      <c r="JOB222">
        <f t="shared" ref="JOB222" si="24609">JOB217*JOB221</f>
        <v>0</v>
      </c>
      <c r="JOC222">
        <f t="shared" ref="JOC222" si="24610">JOC217*JOC221</f>
        <v>0</v>
      </c>
      <c r="JOD222">
        <f t="shared" ref="JOD222" si="24611">JOD217*JOD221</f>
        <v>0</v>
      </c>
      <c r="JOE222">
        <f t="shared" ref="JOE222" si="24612">JOE217*JOE221</f>
        <v>0</v>
      </c>
      <c r="JOF222">
        <f t="shared" ref="JOF222" si="24613">JOF217*JOF221</f>
        <v>0</v>
      </c>
      <c r="JOG222">
        <f t="shared" ref="JOG222" si="24614">JOG217*JOG221</f>
        <v>0</v>
      </c>
      <c r="JOH222">
        <f t="shared" ref="JOH222" si="24615">JOH217*JOH221</f>
        <v>0</v>
      </c>
      <c r="JOI222">
        <f t="shared" ref="JOI222" si="24616">JOI217*JOI221</f>
        <v>0</v>
      </c>
      <c r="JOJ222">
        <f t="shared" ref="JOJ222" si="24617">JOJ217*JOJ221</f>
        <v>0</v>
      </c>
      <c r="JOK222">
        <f t="shared" ref="JOK222" si="24618">JOK217*JOK221</f>
        <v>0</v>
      </c>
      <c r="JOL222">
        <f t="shared" ref="JOL222" si="24619">JOL217*JOL221</f>
        <v>0</v>
      </c>
      <c r="JOM222">
        <f t="shared" ref="JOM222" si="24620">JOM217*JOM221</f>
        <v>0</v>
      </c>
      <c r="JON222">
        <f t="shared" ref="JON222" si="24621">JON217*JON221</f>
        <v>0</v>
      </c>
      <c r="JOO222">
        <f t="shared" ref="JOO222" si="24622">JOO217*JOO221</f>
        <v>0</v>
      </c>
      <c r="JOP222">
        <f t="shared" ref="JOP222" si="24623">JOP217*JOP221</f>
        <v>0</v>
      </c>
      <c r="JOQ222">
        <f t="shared" ref="JOQ222" si="24624">JOQ217*JOQ221</f>
        <v>0</v>
      </c>
      <c r="JOR222">
        <f t="shared" ref="JOR222" si="24625">JOR217*JOR221</f>
        <v>0</v>
      </c>
      <c r="JOS222">
        <f t="shared" ref="JOS222" si="24626">JOS217*JOS221</f>
        <v>0</v>
      </c>
      <c r="JOT222">
        <f t="shared" ref="JOT222" si="24627">JOT217*JOT221</f>
        <v>0</v>
      </c>
      <c r="JOU222">
        <f t="shared" ref="JOU222" si="24628">JOU217*JOU221</f>
        <v>0</v>
      </c>
      <c r="JOV222">
        <f t="shared" ref="JOV222" si="24629">JOV217*JOV221</f>
        <v>0</v>
      </c>
      <c r="JOW222">
        <f t="shared" ref="JOW222" si="24630">JOW217*JOW221</f>
        <v>0</v>
      </c>
      <c r="JOX222">
        <f t="shared" ref="JOX222" si="24631">JOX217*JOX221</f>
        <v>0</v>
      </c>
      <c r="JOY222">
        <f t="shared" ref="JOY222" si="24632">JOY217*JOY221</f>
        <v>0</v>
      </c>
      <c r="JOZ222">
        <f t="shared" ref="JOZ222" si="24633">JOZ217*JOZ221</f>
        <v>0</v>
      </c>
      <c r="JPA222">
        <f t="shared" ref="JPA222" si="24634">JPA217*JPA221</f>
        <v>0</v>
      </c>
      <c r="JPB222">
        <f t="shared" ref="JPB222" si="24635">JPB217*JPB221</f>
        <v>0</v>
      </c>
      <c r="JPC222">
        <f t="shared" ref="JPC222" si="24636">JPC217*JPC221</f>
        <v>0</v>
      </c>
      <c r="JPD222">
        <f t="shared" ref="JPD222" si="24637">JPD217*JPD221</f>
        <v>0</v>
      </c>
      <c r="JPE222">
        <f t="shared" ref="JPE222" si="24638">JPE217*JPE221</f>
        <v>0</v>
      </c>
      <c r="JPF222">
        <f t="shared" ref="JPF222" si="24639">JPF217*JPF221</f>
        <v>0</v>
      </c>
      <c r="JPG222">
        <f t="shared" ref="JPG222" si="24640">JPG217*JPG221</f>
        <v>0</v>
      </c>
      <c r="JPH222">
        <f t="shared" ref="JPH222" si="24641">JPH217*JPH221</f>
        <v>0</v>
      </c>
      <c r="JPI222">
        <f t="shared" ref="JPI222" si="24642">JPI217*JPI221</f>
        <v>0</v>
      </c>
      <c r="JPJ222">
        <f t="shared" ref="JPJ222" si="24643">JPJ217*JPJ221</f>
        <v>0</v>
      </c>
      <c r="JPK222">
        <f t="shared" ref="JPK222" si="24644">JPK217*JPK221</f>
        <v>0</v>
      </c>
      <c r="JPL222">
        <f t="shared" ref="JPL222" si="24645">JPL217*JPL221</f>
        <v>0</v>
      </c>
      <c r="JPM222">
        <f t="shared" ref="JPM222" si="24646">JPM217*JPM221</f>
        <v>0</v>
      </c>
      <c r="JPN222">
        <f t="shared" ref="JPN222" si="24647">JPN217*JPN221</f>
        <v>0</v>
      </c>
      <c r="JPO222">
        <f t="shared" ref="JPO222" si="24648">JPO217*JPO221</f>
        <v>0</v>
      </c>
      <c r="JPP222">
        <f t="shared" ref="JPP222" si="24649">JPP217*JPP221</f>
        <v>0</v>
      </c>
      <c r="JPQ222">
        <f t="shared" ref="JPQ222" si="24650">JPQ217*JPQ221</f>
        <v>0</v>
      </c>
      <c r="JPR222">
        <f t="shared" ref="JPR222" si="24651">JPR217*JPR221</f>
        <v>0</v>
      </c>
      <c r="JPS222">
        <f t="shared" ref="JPS222" si="24652">JPS217*JPS221</f>
        <v>0</v>
      </c>
      <c r="JPT222">
        <f t="shared" ref="JPT222" si="24653">JPT217*JPT221</f>
        <v>0</v>
      </c>
      <c r="JPU222">
        <f t="shared" ref="JPU222" si="24654">JPU217*JPU221</f>
        <v>0</v>
      </c>
      <c r="JPV222">
        <f t="shared" ref="JPV222" si="24655">JPV217*JPV221</f>
        <v>0</v>
      </c>
      <c r="JPW222">
        <f t="shared" ref="JPW222" si="24656">JPW217*JPW221</f>
        <v>0</v>
      </c>
      <c r="JPX222">
        <f t="shared" ref="JPX222" si="24657">JPX217*JPX221</f>
        <v>0</v>
      </c>
      <c r="JPY222">
        <f t="shared" ref="JPY222" si="24658">JPY217*JPY221</f>
        <v>0</v>
      </c>
      <c r="JPZ222">
        <f t="shared" ref="JPZ222" si="24659">JPZ217*JPZ221</f>
        <v>0</v>
      </c>
      <c r="JQA222">
        <f t="shared" ref="JQA222" si="24660">JQA217*JQA221</f>
        <v>0</v>
      </c>
      <c r="JQB222">
        <f t="shared" ref="JQB222" si="24661">JQB217*JQB221</f>
        <v>0</v>
      </c>
      <c r="JQC222">
        <f t="shared" ref="JQC222" si="24662">JQC217*JQC221</f>
        <v>0</v>
      </c>
      <c r="JQD222">
        <f t="shared" ref="JQD222" si="24663">JQD217*JQD221</f>
        <v>0</v>
      </c>
      <c r="JQE222">
        <f t="shared" ref="JQE222" si="24664">JQE217*JQE221</f>
        <v>0</v>
      </c>
      <c r="JQF222">
        <f t="shared" ref="JQF222" si="24665">JQF217*JQF221</f>
        <v>0</v>
      </c>
      <c r="JQG222">
        <f t="shared" ref="JQG222" si="24666">JQG217*JQG221</f>
        <v>0</v>
      </c>
      <c r="JQH222">
        <f t="shared" ref="JQH222" si="24667">JQH217*JQH221</f>
        <v>0</v>
      </c>
      <c r="JQI222">
        <f t="shared" ref="JQI222" si="24668">JQI217*JQI221</f>
        <v>0</v>
      </c>
      <c r="JQJ222">
        <f t="shared" ref="JQJ222" si="24669">JQJ217*JQJ221</f>
        <v>0</v>
      </c>
      <c r="JQK222">
        <f t="shared" ref="JQK222" si="24670">JQK217*JQK221</f>
        <v>0</v>
      </c>
      <c r="JQL222">
        <f t="shared" ref="JQL222" si="24671">JQL217*JQL221</f>
        <v>0</v>
      </c>
      <c r="JQM222">
        <f t="shared" ref="JQM222" si="24672">JQM217*JQM221</f>
        <v>0</v>
      </c>
      <c r="JQN222">
        <f t="shared" ref="JQN222" si="24673">JQN217*JQN221</f>
        <v>0</v>
      </c>
      <c r="JQO222">
        <f t="shared" ref="JQO222" si="24674">JQO217*JQO221</f>
        <v>0</v>
      </c>
      <c r="JQP222">
        <f t="shared" ref="JQP222" si="24675">JQP217*JQP221</f>
        <v>0</v>
      </c>
      <c r="JQQ222">
        <f t="shared" ref="JQQ222" si="24676">JQQ217*JQQ221</f>
        <v>0</v>
      </c>
      <c r="JQR222">
        <f t="shared" ref="JQR222" si="24677">JQR217*JQR221</f>
        <v>0</v>
      </c>
      <c r="JQS222">
        <f t="shared" ref="JQS222" si="24678">JQS217*JQS221</f>
        <v>0</v>
      </c>
      <c r="JQT222">
        <f t="shared" ref="JQT222" si="24679">JQT217*JQT221</f>
        <v>0</v>
      </c>
      <c r="JQU222">
        <f t="shared" ref="JQU222" si="24680">JQU217*JQU221</f>
        <v>0</v>
      </c>
      <c r="JQV222">
        <f t="shared" ref="JQV222" si="24681">JQV217*JQV221</f>
        <v>0</v>
      </c>
      <c r="JQW222">
        <f t="shared" ref="JQW222" si="24682">JQW217*JQW221</f>
        <v>0</v>
      </c>
      <c r="JQX222">
        <f t="shared" ref="JQX222" si="24683">JQX217*JQX221</f>
        <v>0</v>
      </c>
      <c r="JQY222">
        <f t="shared" ref="JQY222" si="24684">JQY217*JQY221</f>
        <v>0</v>
      </c>
      <c r="JQZ222">
        <f t="shared" ref="JQZ222" si="24685">JQZ217*JQZ221</f>
        <v>0</v>
      </c>
      <c r="JRA222">
        <f t="shared" ref="JRA222" si="24686">JRA217*JRA221</f>
        <v>0</v>
      </c>
      <c r="JRB222">
        <f t="shared" ref="JRB222" si="24687">JRB217*JRB221</f>
        <v>0</v>
      </c>
      <c r="JRC222">
        <f t="shared" ref="JRC222" si="24688">JRC217*JRC221</f>
        <v>0</v>
      </c>
      <c r="JRD222">
        <f t="shared" ref="JRD222" si="24689">JRD217*JRD221</f>
        <v>0</v>
      </c>
      <c r="JRE222">
        <f t="shared" ref="JRE222" si="24690">JRE217*JRE221</f>
        <v>0</v>
      </c>
      <c r="JRF222">
        <f t="shared" ref="JRF222" si="24691">JRF217*JRF221</f>
        <v>0</v>
      </c>
      <c r="JRG222">
        <f t="shared" ref="JRG222" si="24692">JRG217*JRG221</f>
        <v>0</v>
      </c>
      <c r="JRH222">
        <f t="shared" ref="JRH222" si="24693">JRH217*JRH221</f>
        <v>0</v>
      </c>
      <c r="JRI222">
        <f t="shared" ref="JRI222" si="24694">JRI217*JRI221</f>
        <v>0</v>
      </c>
      <c r="JRJ222">
        <f t="shared" ref="JRJ222" si="24695">JRJ217*JRJ221</f>
        <v>0</v>
      </c>
      <c r="JRK222">
        <f t="shared" ref="JRK222" si="24696">JRK217*JRK221</f>
        <v>0</v>
      </c>
      <c r="JRL222">
        <f t="shared" ref="JRL222" si="24697">JRL217*JRL221</f>
        <v>0</v>
      </c>
      <c r="JRM222">
        <f t="shared" ref="JRM222" si="24698">JRM217*JRM221</f>
        <v>0</v>
      </c>
      <c r="JRN222">
        <f t="shared" ref="JRN222" si="24699">JRN217*JRN221</f>
        <v>0</v>
      </c>
      <c r="JRO222">
        <f t="shared" ref="JRO222" si="24700">JRO217*JRO221</f>
        <v>0</v>
      </c>
      <c r="JRP222">
        <f t="shared" ref="JRP222" si="24701">JRP217*JRP221</f>
        <v>0</v>
      </c>
      <c r="JRQ222">
        <f t="shared" ref="JRQ222" si="24702">JRQ217*JRQ221</f>
        <v>0</v>
      </c>
      <c r="JRR222">
        <f t="shared" ref="JRR222" si="24703">JRR217*JRR221</f>
        <v>0</v>
      </c>
      <c r="JRS222">
        <f t="shared" ref="JRS222" si="24704">JRS217*JRS221</f>
        <v>0</v>
      </c>
      <c r="JRT222">
        <f t="shared" ref="JRT222" si="24705">JRT217*JRT221</f>
        <v>0</v>
      </c>
      <c r="JRU222">
        <f t="shared" ref="JRU222" si="24706">JRU217*JRU221</f>
        <v>0</v>
      </c>
      <c r="JRV222">
        <f t="shared" ref="JRV222" si="24707">JRV217*JRV221</f>
        <v>0</v>
      </c>
      <c r="JRW222">
        <f t="shared" ref="JRW222" si="24708">JRW217*JRW221</f>
        <v>0</v>
      </c>
      <c r="JRX222">
        <f t="shared" ref="JRX222" si="24709">JRX217*JRX221</f>
        <v>0</v>
      </c>
      <c r="JRY222">
        <f t="shared" ref="JRY222" si="24710">JRY217*JRY221</f>
        <v>0</v>
      </c>
      <c r="JRZ222">
        <f t="shared" ref="JRZ222" si="24711">JRZ217*JRZ221</f>
        <v>0</v>
      </c>
      <c r="JSA222">
        <f t="shared" ref="JSA222" si="24712">JSA217*JSA221</f>
        <v>0</v>
      </c>
      <c r="JSB222">
        <f t="shared" ref="JSB222" si="24713">JSB217*JSB221</f>
        <v>0</v>
      </c>
      <c r="JSC222">
        <f t="shared" ref="JSC222" si="24714">JSC217*JSC221</f>
        <v>0</v>
      </c>
      <c r="JSD222">
        <f t="shared" ref="JSD222" si="24715">JSD217*JSD221</f>
        <v>0</v>
      </c>
      <c r="JSE222">
        <f t="shared" ref="JSE222" si="24716">JSE217*JSE221</f>
        <v>0</v>
      </c>
      <c r="JSF222">
        <f t="shared" ref="JSF222" si="24717">JSF217*JSF221</f>
        <v>0</v>
      </c>
      <c r="JSG222">
        <f t="shared" ref="JSG222" si="24718">JSG217*JSG221</f>
        <v>0</v>
      </c>
      <c r="JSH222">
        <f t="shared" ref="JSH222" si="24719">JSH217*JSH221</f>
        <v>0</v>
      </c>
      <c r="JSI222">
        <f t="shared" ref="JSI222" si="24720">JSI217*JSI221</f>
        <v>0</v>
      </c>
      <c r="JSJ222">
        <f t="shared" ref="JSJ222" si="24721">JSJ217*JSJ221</f>
        <v>0</v>
      </c>
      <c r="JSK222">
        <f t="shared" ref="JSK222" si="24722">JSK217*JSK221</f>
        <v>0</v>
      </c>
      <c r="JSL222">
        <f t="shared" ref="JSL222" si="24723">JSL217*JSL221</f>
        <v>0</v>
      </c>
      <c r="JSM222">
        <f t="shared" ref="JSM222" si="24724">JSM217*JSM221</f>
        <v>0</v>
      </c>
      <c r="JSN222">
        <f t="shared" ref="JSN222" si="24725">JSN217*JSN221</f>
        <v>0</v>
      </c>
      <c r="JSO222">
        <f t="shared" ref="JSO222" si="24726">JSO217*JSO221</f>
        <v>0</v>
      </c>
      <c r="JSP222">
        <f t="shared" ref="JSP222" si="24727">JSP217*JSP221</f>
        <v>0</v>
      </c>
      <c r="JSQ222">
        <f t="shared" ref="JSQ222" si="24728">JSQ217*JSQ221</f>
        <v>0</v>
      </c>
      <c r="JSR222">
        <f t="shared" ref="JSR222" si="24729">JSR217*JSR221</f>
        <v>0</v>
      </c>
      <c r="JSS222">
        <f t="shared" ref="JSS222" si="24730">JSS217*JSS221</f>
        <v>0</v>
      </c>
      <c r="JST222">
        <f t="shared" ref="JST222" si="24731">JST217*JST221</f>
        <v>0</v>
      </c>
      <c r="JSU222">
        <f t="shared" ref="JSU222" si="24732">JSU217*JSU221</f>
        <v>0</v>
      </c>
      <c r="JSV222">
        <f t="shared" ref="JSV222" si="24733">JSV217*JSV221</f>
        <v>0</v>
      </c>
      <c r="JSW222">
        <f t="shared" ref="JSW222" si="24734">JSW217*JSW221</f>
        <v>0</v>
      </c>
      <c r="JSX222">
        <f t="shared" ref="JSX222" si="24735">JSX217*JSX221</f>
        <v>0</v>
      </c>
      <c r="JSY222">
        <f t="shared" ref="JSY222" si="24736">JSY217*JSY221</f>
        <v>0</v>
      </c>
      <c r="JSZ222">
        <f t="shared" ref="JSZ222" si="24737">JSZ217*JSZ221</f>
        <v>0</v>
      </c>
      <c r="JTA222">
        <f t="shared" ref="JTA222" si="24738">JTA217*JTA221</f>
        <v>0</v>
      </c>
      <c r="JTB222">
        <f t="shared" ref="JTB222" si="24739">JTB217*JTB221</f>
        <v>0</v>
      </c>
      <c r="JTC222">
        <f t="shared" ref="JTC222" si="24740">JTC217*JTC221</f>
        <v>0</v>
      </c>
      <c r="JTD222">
        <f t="shared" ref="JTD222" si="24741">JTD217*JTD221</f>
        <v>0</v>
      </c>
      <c r="JTE222">
        <f t="shared" ref="JTE222" si="24742">JTE217*JTE221</f>
        <v>0</v>
      </c>
      <c r="JTF222">
        <f t="shared" ref="JTF222" si="24743">JTF217*JTF221</f>
        <v>0</v>
      </c>
      <c r="JTG222">
        <f t="shared" ref="JTG222" si="24744">JTG217*JTG221</f>
        <v>0</v>
      </c>
      <c r="JTH222">
        <f t="shared" ref="JTH222" si="24745">JTH217*JTH221</f>
        <v>0</v>
      </c>
      <c r="JTI222">
        <f t="shared" ref="JTI222" si="24746">JTI217*JTI221</f>
        <v>0</v>
      </c>
      <c r="JTJ222">
        <f t="shared" ref="JTJ222" si="24747">JTJ217*JTJ221</f>
        <v>0</v>
      </c>
      <c r="JTK222">
        <f t="shared" ref="JTK222" si="24748">JTK217*JTK221</f>
        <v>0</v>
      </c>
      <c r="JTL222">
        <f t="shared" ref="JTL222" si="24749">JTL217*JTL221</f>
        <v>0</v>
      </c>
      <c r="JTM222">
        <f t="shared" ref="JTM222" si="24750">JTM217*JTM221</f>
        <v>0</v>
      </c>
      <c r="JTN222">
        <f t="shared" ref="JTN222" si="24751">JTN217*JTN221</f>
        <v>0</v>
      </c>
      <c r="JTO222">
        <f t="shared" ref="JTO222" si="24752">JTO217*JTO221</f>
        <v>0</v>
      </c>
      <c r="JTP222">
        <f t="shared" ref="JTP222" si="24753">JTP217*JTP221</f>
        <v>0</v>
      </c>
      <c r="JTQ222">
        <f t="shared" ref="JTQ222" si="24754">JTQ217*JTQ221</f>
        <v>0</v>
      </c>
      <c r="JTR222">
        <f t="shared" ref="JTR222" si="24755">JTR217*JTR221</f>
        <v>0</v>
      </c>
      <c r="JTS222">
        <f t="shared" ref="JTS222" si="24756">JTS217*JTS221</f>
        <v>0</v>
      </c>
      <c r="JTT222">
        <f t="shared" ref="JTT222" si="24757">JTT217*JTT221</f>
        <v>0</v>
      </c>
      <c r="JTU222">
        <f t="shared" ref="JTU222" si="24758">JTU217*JTU221</f>
        <v>0</v>
      </c>
      <c r="JTV222">
        <f t="shared" ref="JTV222" si="24759">JTV217*JTV221</f>
        <v>0</v>
      </c>
      <c r="JTW222">
        <f t="shared" ref="JTW222" si="24760">JTW217*JTW221</f>
        <v>0</v>
      </c>
      <c r="JTX222">
        <f t="shared" ref="JTX222" si="24761">JTX217*JTX221</f>
        <v>0</v>
      </c>
      <c r="JTY222">
        <f t="shared" ref="JTY222" si="24762">JTY217*JTY221</f>
        <v>0</v>
      </c>
      <c r="JTZ222">
        <f t="shared" ref="JTZ222" si="24763">JTZ217*JTZ221</f>
        <v>0</v>
      </c>
      <c r="JUA222">
        <f t="shared" ref="JUA222" si="24764">JUA217*JUA221</f>
        <v>0</v>
      </c>
      <c r="JUB222">
        <f t="shared" ref="JUB222" si="24765">JUB217*JUB221</f>
        <v>0</v>
      </c>
      <c r="JUC222">
        <f t="shared" ref="JUC222" si="24766">JUC217*JUC221</f>
        <v>0</v>
      </c>
      <c r="JUD222">
        <f t="shared" ref="JUD222" si="24767">JUD217*JUD221</f>
        <v>0</v>
      </c>
      <c r="JUE222">
        <f t="shared" ref="JUE222" si="24768">JUE217*JUE221</f>
        <v>0</v>
      </c>
      <c r="JUF222">
        <f t="shared" ref="JUF222" si="24769">JUF217*JUF221</f>
        <v>0</v>
      </c>
      <c r="JUG222">
        <f t="shared" ref="JUG222" si="24770">JUG217*JUG221</f>
        <v>0</v>
      </c>
      <c r="JUH222">
        <f t="shared" ref="JUH222" si="24771">JUH217*JUH221</f>
        <v>0</v>
      </c>
      <c r="JUI222">
        <f t="shared" ref="JUI222" si="24772">JUI217*JUI221</f>
        <v>0</v>
      </c>
      <c r="JUJ222">
        <f t="shared" ref="JUJ222" si="24773">JUJ217*JUJ221</f>
        <v>0</v>
      </c>
      <c r="JUK222">
        <f t="shared" ref="JUK222" si="24774">JUK217*JUK221</f>
        <v>0</v>
      </c>
      <c r="JUL222">
        <f t="shared" ref="JUL222" si="24775">JUL217*JUL221</f>
        <v>0</v>
      </c>
      <c r="JUM222">
        <f t="shared" ref="JUM222" si="24776">JUM217*JUM221</f>
        <v>0</v>
      </c>
      <c r="JUN222">
        <f t="shared" ref="JUN222" si="24777">JUN217*JUN221</f>
        <v>0</v>
      </c>
      <c r="JUO222">
        <f t="shared" ref="JUO222" si="24778">JUO217*JUO221</f>
        <v>0</v>
      </c>
      <c r="JUP222">
        <f t="shared" ref="JUP222" si="24779">JUP217*JUP221</f>
        <v>0</v>
      </c>
      <c r="JUQ222">
        <f t="shared" ref="JUQ222" si="24780">JUQ217*JUQ221</f>
        <v>0</v>
      </c>
      <c r="JUR222">
        <f t="shared" ref="JUR222" si="24781">JUR217*JUR221</f>
        <v>0</v>
      </c>
      <c r="JUS222">
        <f t="shared" ref="JUS222" si="24782">JUS217*JUS221</f>
        <v>0</v>
      </c>
      <c r="JUT222">
        <f t="shared" ref="JUT222" si="24783">JUT217*JUT221</f>
        <v>0</v>
      </c>
      <c r="JUU222">
        <f t="shared" ref="JUU222" si="24784">JUU217*JUU221</f>
        <v>0</v>
      </c>
      <c r="JUV222">
        <f t="shared" ref="JUV222" si="24785">JUV217*JUV221</f>
        <v>0</v>
      </c>
      <c r="JUW222">
        <f t="shared" ref="JUW222" si="24786">JUW217*JUW221</f>
        <v>0</v>
      </c>
      <c r="JUX222">
        <f t="shared" ref="JUX222" si="24787">JUX217*JUX221</f>
        <v>0</v>
      </c>
      <c r="JUY222">
        <f t="shared" ref="JUY222" si="24788">JUY217*JUY221</f>
        <v>0</v>
      </c>
      <c r="JUZ222">
        <f t="shared" ref="JUZ222" si="24789">JUZ217*JUZ221</f>
        <v>0</v>
      </c>
      <c r="JVA222">
        <f t="shared" ref="JVA222" si="24790">JVA217*JVA221</f>
        <v>0</v>
      </c>
      <c r="JVB222">
        <f t="shared" ref="JVB222" si="24791">JVB217*JVB221</f>
        <v>0</v>
      </c>
      <c r="JVC222">
        <f t="shared" ref="JVC222" si="24792">JVC217*JVC221</f>
        <v>0</v>
      </c>
      <c r="JVD222">
        <f t="shared" ref="JVD222" si="24793">JVD217*JVD221</f>
        <v>0</v>
      </c>
      <c r="JVE222">
        <f t="shared" ref="JVE222" si="24794">JVE217*JVE221</f>
        <v>0</v>
      </c>
      <c r="JVF222">
        <f t="shared" ref="JVF222" si="24795">JVF217*JVF221</f>
        <v>0</v>
      </c>
      <c r="JVG222">
        <f t="shared" ref="JVG222" si="24796">JVG217*JVG221</f>
        <v>0</v>
      </c>
      <c r="JVH222">
        <f t="shared" ref="JVH222" si="24797">JVH217*JVH221</f>
        <v>0</v>
      </c>
      <c r="JVI222">
        <f t="shared" ref="JVI222" si="24798">JVI217*JVI221</f>
        <v>0</v>
      </c>
      <c r="JVJ222">
        <f t="shared" ref="JVJ222" si="24799">JVJ217*JVJ221</f>
        <v>0</v>
      </c>
      <c r="JVK222">
        <f t="shared" ref="JVK222" si="24800">JVK217*JVK221</f>
        <v>0</v>
      </c>
      <c r="JVL222">
        <f t="shared" ref="JVL222" si="24801">JVL217*JVL221</f>
        <v>0</v>
      </c>
      <c r="JVM222">
        <f t="shared" ref="JVM222" si="24802">JVM217*JVM221</f>
        <v>0</v>
      </c>
      <c r="JVN222">
        <f t="shared" ref="JVN222" si="24803">JVN217*JVN221</f>
        <v>0</v>
      </c>
      <c r="JVO222">
        <f t="shared" ref="JVO222" si="24804">JVO217*JVO221</f>
        <v>0</v>
      </c>
      <c r="JVP222">
        <f t="shared" ref="JVP222" si="24805">JVP217*JVP221</f>
        <v>0</v>
      </c>
      <c r="JVQ222">
        <f t="shared" ref="JVQ222" si="24806">JVQ217*JVQ221</f>
        <v>0</v>
      </c>
      <c r="JVR222">
        <f t="shared" ref="JVR222" si="24807">JVR217*JVR221</f>
        <v>0</v>
      </c>
      <c r="JVS222">
        <f t="shared" ref="JVS222" si="24808">JVS217*JVS221</f>
        <v>0</v>
      </c>
      <c r="JVT222">
        <f t="shared" ref="JVT222" si="24809">JVT217*JVT221</f>
        <v>0</v>
      </c>
      <c r="JVU222">
        <f t="shared" ref="JVU222" si="24810">JVU217*JVU221</f>
        <v>0</v>
      </c>
      <c r="JVV222">
        <f t="shared" ref="JVV222" si="24811">JVV217*JVV221</f>
        <v>0</v>
      </c>
      <c r="JVW222">
        <f t="shared" ref="JVW222" si="24812">JVW217*JVW221</f>
        <v>0</v>
      </c>
      <c r="JVX222">
        <f t="shared" ref="JVX222" si="24813">JVX217*JVX221</f>
        <v>0</v>
      </c>
      <c r="JVY222">
        <f t="shared" ref="JVY222" si="24814">JVY217*JVY221</f>
        <v>0</v>
      </c>
      <c r="JVZ222">
        <f t="shared" ref="JVZ222" si="24815">JVZ217*JVZ221</f>
        <v>0</v>
      </c>
      <c r="JWA222">
        <f t="shared" ref="JWA222" si="24816">JWA217*JWA221</f>
        <v>0</v>
      </c>
      <c r="JWB222">
        <f t="shared" ref="JWB222" si="24817">JWB217*JWB221</f>
        <v>0</v>
      </c>
      <c r="JWC222">
        <f t="shared" ref="JWC222" si="24818">JWC217*JWC221</f>
        <v>0</v>
      </c>
      <c r="JWD222">
        <f t="shared" ref="JWD222" si="24819">JWD217*JWD221</f>
        <v>0</v>
      </c>
      <c r="JWE222">
        <f t="shared" ref="JWE222" si="24820">JWE217*JWE221</f>
        <v>0</v>
      </c>
      <c r="JWF222">
        <f t="shared" ref="JWF222" si="24821">JWF217*JWF221</f>
        <v>0</v>
      </c>
      <c r="JWG222">
        <f t="shared" ref="JWG222" si="24822">JWG217*JWG221</f>
        <v>0</v>
      </c>
      <c r="JWH222">
        <f t="shared" ref="JWH222" si="24823">JWH217*JWH221</f>
        <v>0</v>
      </c>
      <c r="JWI222">
        <f t="shared" ref="JWI222" si="24824">JWI217*JWI221</f>
        <v>0</v>
      </c>
      <c r="JWJ222">
        <f t="shared" ref="JWJ222" si="24825">JWJ217*JWJ221</f>
        <v>0</v>
      </c>
      <c r="JWK222">
        <f t="shared" ref="JWK222" si="24826">JWK217*JWK221</f>
        <v>0</v>
      </c>
      <c r="JWL222">
        <f t="shared" ref="JWL222" si="24827">JWL217*JWL221</f>
        <v>0</v>
      </c>
      <c r="JWM222">
        <f t="shared" ref="JWM222" si="24828">JWM217*JWM221</f>
        <v>0</v>
      </c>
      <c r="JWN222">
        <f t="shared" ref="JWN222" si="24829">JWN217*JWN221</f>
        <v>0</v>
      </c>
      <c r="JWO222">
        <f t="shared" ref="JWO222" si="24830">JWO217*JWO221</f>
        <v>0</v>
      </c>
      <c r="JWP222">
        <f t="shared" ref="JWP222" si="24831">JWP217*JWP221</f>
        <v>0</v>
      </c>
      <c r="JWQ222">
        <f t="shared" ref="JWQ222" si="24832">JWQ217*JWQ221</f>
        <v>0</v>
      </c>
      <c r="JWR222">
        <f t="shared" ref="JWR222" si="24833">JWR217*JWR221</f>
        <v>0</v>
      </c>
      <c r="JWS222">
        <f t="shared" ref="JWS222" si="24834">JWS217*JWS221</f>
        <v>0</v>
      </c>
      <c r="JWT222">
        <f t="shared" ref="JWT222" si="24835">JWT217*JWT221</f>
        <v>0</v>
      </c>
      <c r="JWU222">
        <f t="shared" ref="JWU222" si="24836">JWU217*JWU221</f>
        <v>0</v>
      </c>
      <c r="JWV222">
        <f t="shared" ref="JWV222" si="24837">JWV217*JWV221</f>
        <v>0</v>
      </c>
      <c r="JWW222">
        <f t="shared" ref="JWW222" si="24838">JWW217*JWW221</f>
        <v>0</v>
      </c>
      <c r="JWX222">
        <f t="shared" ref="JWX222" si="24839">JWX217*JWX221</f>
        <v>0</v>
      </c>
      <c r="JWY222">
        <f t="shared" ref="JWY222" si="24840">JWY217*JWY221</f>
        <v>0</v>
      </c>
      <c r="JWZ222">
        <f t="shared" ref="JWZ222" si="24841">JWZ217*JWZ221</f>
        <v>0</v>
      </c>
      <c r="JXA222">
        <f t="shared" ref="JXA222" si="24842">JXA217*JXA221</f>
        <v>0</v>
      </c>
      <c r="JXB222">
        <f t="shared" ref="JXB222" si="24843">JXB217*JXB221</f>
        <v>0</v>
      </c>
      <c r="JXC222">
        <f t="shared" ref="JXC222" si="24844">JXC217*JXC221</f>
        <v>0</v>
      </c>
      <c r="JXD222">
        <f t="shared" ref="JXD222" si="24845">JXD217*JXD221</f>
        <v>0</v>
      </c>
      <c r="JXE222">
        <f t="shared" ref="JXE222" si="24846">JXE217*JXE221</f>
        <v>0</v>
      </c>
      <c r="JXF222">
        <f t="shared" ref="JXF222" si="24847">JXF217*JXF221</f>
        <v>0</v>
      </c>
      <c r="JXG222">
        <f t="shared" ref="JXG222" si="24848">JXG217*JXG221</f>
        <v>0</v>
      </c>
      <c r="JXH222">
        <f t="shared" ref="JXH222" si="24849">JXH217*JXH221</f>
        <v>0</v>
      </c>
      <c r="JXI222">
        <f t="shared" ref="JXI222" si="24850">JXI217*JXI221</f>
        <v>0</v>
      </c>
      <c r="JXJ222">
        <f t="shared" ref="JXJ222" si="24851">JXJ217*JXJ221</f>
        <v>0</v>
      </c>
      <c r="JXK222">
        <f t="shared" ref="JXK222" si="24852">JXK217*JXK221</f>
        <v>0</v>
      </c>
      <c r="JXL222">
        <f t="shared" ref="JXL222" si="24853">JXL217*JXL221</f>
        <v>0</v>
      </c>
      <c r="JXM222">
        <f t="shared" ref="JXM222" si="24854">JXM217*JXM221</f>
        <v>0</v>
      </c>
      <c r="JXN222">
        <f t="shared" ref="JXN222" si="24855">JXN217*JXN221</f>
        <v>0</v>
      </c>
      <c r="JXO222">
        <f t="shared" ref="JXO222" si="24856">JXO217*JXO221</f>
        <v>0</v>
      </c>
      <c r="JXP222">
        <f t="shared" ref="JXP222" si="24857">JXP217*JXP221</f>
        <v>0</v>
      </c>
      <c r="JXQ222">
        <f t="shared" ref="JXQ222" si="24858">JXQ217*JXQ221</f>
        <v>0</v>
      </c>
      <c r="JXR222">
        <f t="shared" ref="JXR222" si="24859">JXR217*JXR221</f>
        <v>0</v>
      </c>
      <c r="JXS222">
        <f t="shared" ref="JXS222" si="24860">JXS217*JXS221</f>
        <v>0</v>
      </c>
      <c r="JXT222">
        <f t="shared" ref="JXT222" si="24861">JXT217*JXT221</f>
        <v>0</v>
      </c>
      <c r="JXU222">
        <f t="shared" ref="JXU222" si="24862">JXU217*JXU221</f>
        <v>0</v>
      </c>
      <c r="JXV222">
        <f t="shared" ref="JXV222" si="24863">JXV217*JXV221</f>
        <v>0</v>
      </c>
      <c r="JXW222">
        <f t="shared" ref="JXW222" si="24864">JXW217*JXW221</f>
        <v>0</v>
      </c>
      <c r="JXX222">
        <f t="shared" ref="JXX222" si="24865">JXX217*JXX221</f>
        <v>0</v>
      </c>
      <c r="JXY222">
        <f t="shared" ref="JXY222" si="24866">JXY217*JXY221</f>
        <v>0</v>
      </c>
      <c r="JXZ222">
        <f t="shared" ref="JXZ222" si="24867">JXZ217*JXZ221</f>
        <v>0</v>
      </c>
      <c r="JYA222">
        <f t="shared" ref="JYA222" si="24868">JYA217*JYA221</f>
        <v>0</v>
      </c>
      <c r="JYB222">
        <f t="shared" ref="JYB222" si="24869">JYB217*JYB221</f>
        <v>0</v>
      </c>
      <c r="JYC222">
        <f t="shared" ref="JYC222" si="24870">JYC217*JYC221</f>
        <v>0</v>
      </c>
      <c r="JYD222">
        <f t="shared" ref="JYD222" si="24871">JYD217*JYD221</f>
        <v>0</v>
      </c>
      <c r="JYE222">
        <f t="shared" ref="JYE222" si="24872">JYE217*JYE221</f>
        <v>0</v>
      </c>
      <c r="JYF222">
        <f t="shared" ref="JYF222" si="24873">JYF217*JYF221</f>
        <v>0</v>
      </c>
      <c r="JYG222">
        <f t="shared" ref="JYG222" si="24874">JYG217*JYG221</f>
        <v>0</v>
      </c>
      <c r="JYH222">
        <f t="shared" ref="JYH222" si="24875">JYH217*JYH221</f>
        <v>0</v>
      </c>
      <c r="JYI222">
        <f t="shared" ref="JYI222" si="24876">JYI217*JYI221</f>
        <v>0</v>
      </c>
      <c r="JYJ222">
        <f t="shared" ref="JYJ222" si="24877">JYJ217*JYJ221</f>
        <v>0</v>
      </c>
      <c r="JYK222">
        <f t="shared" ref="JYK222" si="24878">JYK217*JYK221</f>
        <v>0</v>
      </c>
      <c r="JYL222">
        <f t="shared" ref="JYL222" si="24879">JYL217*JYL221</f>
        <v>0</v>
      </c>
      <c r="JYM222">
        <f t="shared" ref="JYM222" si="24880">JYM217*JYM221</f>
        <v>0</v>
      </c>
      <c r="JYN222">
        <f t="shared" ref="JYN222" si="24881">JYN217*JYN221</f>
        <v>0</v>
      </c>
      <c r="JYO222">
        <f t="shared" ref="JYO222" si="24882">JYO217*JYO221</f>
        <v>0</v>
      </c>
      <c r="JYP222">
        <f t="shared" ref="JYP222" si="24883">JYP217*JYP221</f>
        <v>0</v>
      </c>
      <c r="JYQ222">
        <f t="shared" ref="JYQ222" si="24884">JYQ217*JYQ221</f>
        <v>0</v>
      </c>
      <c r="JYR222">
        <f t="shared" ref="JYR222" si="24885">JYR217*JYR221</f>
        <v>0</v>
      </c>
      <c r="JYS222">
        <f t="shared" ref="JYS222" si="24886">JYS217*JYS221</f>
        <v>0</v>
      </c>
      <c r="JYT222">
        <f t="shared" ref="JYT222" si="24887">JYT217*JYT221</f>
        <v>0</v>
      </c>
      <c r="JYU222">
        <f t="shared" ref="JYU222" si="24888">JYU217*JYU221</f>
        <v>0</v>
      </c>
      <c r="JYV222">
        <f t="shared" ref="JYV222" si="24889">JYV217*JYV221</f>
        <v>0</v>
      </c>
      <c r="JYW222">
        <f t="shared" ref="JYW222" si="24890">JYW217*JYW221</f>
        <v>0</v>
      </c>
      <c r="JYX222">
        <f t="shared" ref="JYX222" si="24891">JYX217*JYX221</f>
        <v>0</v>
      </c>
      <c r="JYY222">
        <f t="shared" ref="JYY222" si="24892">JYY217*JYY221</f>
        <v>0</v>
      </c>
      <c r="JYZ222">
        <f t="shared" ref="JYZ222" si="24893">JYZ217*JYZ221</f>
        <v>0</v>
      </c>
      <c r="JZA222">
        <f t="shared" ref="JZA222" si="24894">JZA217*JZA221</f>
        <v>0</v>
      </c>
      <c r="JZB222">
        <f t="shared" ref="JZB222" si="24895">JZB217*JZB221</f>
        <v>0</v>
      </c>
      <c r="JZC222">
        <f t="shared" ref="JZC222" si="24896">JZC217*JZC221</f>
        <v>0</v>
      </c>
      <c r="JZD222">
        <f t="shared" ref="JZD222" si="24897">JZD217*JZD221</f>
        <v>0</v>
      </c>
      <c r="JZE222">
        <f t="shared" ref="JZE222" si="24898">JZE217*JZE221</f>
        <v>0</v>
      </c>
      <c r="JZF222">
        <f t="shared" ref="JZF222" si="24899">JZF217*JZF221</f>
        <v>0</v>
      </c>
      <c r="JZG222">
        <f t="shared" ref="JZG222" si="24900">JZG217*JZG221</f>
        <v>0</v>
      </c>
      <c r="JZH222">
        <f t="shared" ref="JZH222" si="24901">JZH217*JZH221</f>
        <v>0</v>
      </c>
      <c r="JZI222">
        <f t="shared" ref="JZI222" si="24902">JZI217*JZI221</f>
        <v>0</v>
      </c>
      <c r="JZJ222">
        <f t="shared" ref="JZJ222" si="24903">JZJ217*JZJ221</f>
        <v>0</v>
      </c>
      <c r="JZK222">
        <f t="shared" ref="JZK222" si="24904">JZK217*JZK221</f>
        <v>0</v>
      </c>
      <c r="JZL222">
        <f t="shared" ref="JZL222" si="24905">JZL217*JZL221</f>
        <v>0</v>
      </c>
      <c r="JZM222">
        <f t="shared" ref="JZM222" si="24906">JZM217*JZM221</f>
        <v>0</v>
      </c>
      <c r="JZN222">
        <f t="shared" ref="JZN222" si="24907">JZN217*JZN221</f>
        <v>0</v>
      </c>
      <c r="JZO222">
        <f t="shared" ref="JZO222" si="24908">JZO217*JZO221</f>
        <v>0</v>
      </c>
      <c r="JZP222">
        <f t="shared" ref="JZP222" si="24909">JZP217*JZP221</f>
        <v>0</v>
      </c>
      <c r="JZQ222">
        <f t="shared" ref="JZQ222" si="24910">JZQ217*JZQ221</f>
        <v>0</v>
      </c>
      <c r="JZR222">
        <f t="shared" ref="JZR222" si="24911">JZR217*JZR221</f>
        <v>0</v>
      </c>
      <c r="JZS222">
        <f t="shared" ref="JZS222" si="24912">JZS217*JZS221</f>
        <v>0</v>
      </c>
      <c r="JZT222">
        <f t="shared" ref="JZT222" si="24913">JZT217*JZT221</f>
        <v>0</v>
      </c>
      <c r="JZU222">
        <f t="shared" ref="JZU222" si="24914">JZU217*JZU221</f>
        <v>0</v>
      </c>
      <c r="JZV222">
        <f t="shared" ref="JZV222" si="24915">JZV217*JZV221</f>
        <v>0</v>
      </c>
      <c r="JZW222">
        <f t="shared" ref="JZW222" si="24916">JZW217*JZW221</f>
        <v>0</v>
      </c>
      <c r="JZX222">
        <f t="shared" ref="JZX222" si="24917">JZX217*JZX221</f>
        <v>0</v>
      </c>
      <c r="JZY222">
        <f t="shared" ref="JZY222" si="24918">JZY217*JZY221</f>
        <v>0</v>
      </c>
      <c r="JZZ222">
        <f t="shared" ref="JZZ222" si="24919">JZZ217*JZZ221</f>
        <v>0</v>
      </c>
      <c r="KAA222">
        <f t="shared" ref="KAA222" si="24920">KAA217*KAA221</f>
        <v>0</v>
      </c>
      <c r="KAB222">
        <f t="shared" ref="KAB222" si="24921">KAB217*KAB221</f>
        <v>0</v>
      </c>
      <c r="KAC222">
        <f t="shared" ref="KAC222" si="24922">KAC217*KAC221</f>
        <v>0</v>
      </c>
      <c r="KAD222">
        <f t="shared" ref="KAD222" si="24923">KAD217*KAD221</f>
        <v>0</v>
      </c>
      <c r="KAE222">
        <f t="shared" ref="KAE222" si="24924">KAE217*KAE221</f>
        <v>0</v>
      </c>
      <c r="KAF222">
        <f t="shared" ref="KAF222" si="24925">KAF217*KAF221</f>
        <v>0</v>
      </c>
      <c r="KAG222">
        <f t="shared" ref="KAG222" si="24926">KAG217*KAG221</f>
        <v>0</v>
      </c>
      <c r="KAH222">
        <f t="shared" ref="KAH222" si="24927">KAH217*KAH221</f>
        <v>0</v>
      </c>
      <c r="KAI222">
        <f t="shared" ref="KAI222" si="24928">KAI217*KAI221</f>
        <v>0</v>
      </c>
      <c r="KAJ222">
        <f t="shared" ref="KAJ222" si="24929">KAJ217*KAJ221</f>
        <v>0</v>
      </c>
      <c r="KAK222">
        <f t="shared" ref="KAK222" si="24930">KAK217*KAK221</f>
        <v>0</v>
      </c>
      <c r="KAL222">
        <f t="shared" ref="KAL222" si="24931">KAL217*KAL221</f>
        <v>0</v>
      </c>
      <c r="KAM222">
        <f t="shared" ref="KAM222" si="24932">KAM217*KAM221</f>
        <v>0</v>
      </c>
      <c r="KAN222">
        <f t="shared" ref="KAN222" si="24933">KAN217*KAN221</f>
        <v>0</v>
      </c>
      <c r="KAO222">
        <f t="shared" ref="KAO222" si="24934">KAO217*KAO221</f>
        <v>0</v>
      </c>
      <c r="KAP222">
        <f t="shared" ref="KAP222" si="24935">KAP217*KAP221</f>
        <v>0</v>
      </c>
      <c r="KAQ222">
        <f t="shared" ref="KAQ222" si="24936">KAQ217*KAQ221</f>
        <v>0</v>
      </c>
      <c r="KAR222">
        <f t="shared" ref="KAR222" si="24937">KAR217*KAR221</f>
        <v>0</v>
      </c>
      <c r="KAS222">
        <f t="shared" ref="KAS222" si="24938">KAS217*KAS221</f>
        <v>0</v>
      </c>
      <c r="KAT222">
        <f t="shared" ref="KAT222" si="24939">KAT217*KAT221</f>
        <v>0</v>
      </c>
      <c r="KAU222">
        <f t="shared" ref="KAU222" si="24940">KAU217*KAU221</f>
        <v>0</v>
      </c>
      <c r="KAV222">
        <f t="shared" ref="KAV222" si="24941">KAV217*KAV221</f>
        <v>0</v>
      </c>
      <c r="KAW222">
        <f t="shared" ref="KAW222" si="24942">KAW217*KAW221</f>
        <v>0</v>
      </c>
      <c r="KAX222">
        <f t="shared" ref="KAX222" si="24943">KAX217*KAX221</f>
        <v>0</v>
      </c>
      <c r="KAY222">
        <f t="shared" ref="KAY222" si="24944">KAY217*KAY221</f>
        <v>0</v>
      </c>
      <c r="KAZ222">
        <f t="shared" ref="KAZ222" si="24945">KAZ217*KAZ221</f>
        <v>0</v>
      </c>
      <c r="KBA222">
        <f t="shared" ref="KBA222" si="24946">KBA217*KBA221</f>
        <v>0</v>
      </c>
      <c r="KBB222">
        <f t="shared" ref="KBB222" si="24947">KBB217*KBB221</f>
        <v>0</v>
      </c>
      <c r="KBC222">
        <f t="shared" ref="KBC222" si="24948">KBC217*KBC221</f>
        <v>0</v>
      </c>
      <c r="KBD222">
        <f t="shared" ref="KBD222" si="24949">KBD217*KBD221</f>
        <v>0</v>
      </c>
      <c r="KBE222">
        <f t="shared" ref="KBE222" si="24950">KBE217*KBE221</f>
        <v>0</v>
      </c>
      <c r="KBF222">
        <f t="shared" ref="KBF222" si="24951">KBF217*KBF221</f>
        <v>0</v>
      </c>
      <c r="KBG222">
        <f t="shared" ref="KBG222" si="24952">KBG217*KBG221</f>
        <v>0</v>
      </c>
      <c r="KBH222">
        <f t="shared" ref="KBH222" si="24953">KBH217*KBH221</f>
        <v>0</v>
      </c>
      <c r="KBI222">
        <f t="shared" ref="KBI222" si="24954">KBI217*KBI221</f>
        <v>0</v>
      </c>
      <c r="KBJ222">
        <f t="shared" ref="KBJ222" si="24955">KBJ217*KBJ221</f>
        <v>0</v>
      </c>
      <c r="KBK222">
        <f t="shared" ref="KBK222" si="24956">KBK217*KBK221</f>
        <v>0</v>
      </c>
      <c r="KBL222">
        <f t="shared" ref="KBL222" si="24957">KBL217*KBL221</f>
        <v>0</v>
      </c>
      <c r="KBM222">
        <f t="shared" ref="KBM222" si="24958">KBM217*KBM221</f>
        <v>0</v>
      </c>
      <c r="KBN222">
        <f t="shared" ref="KBN222" si="24959">KBN217*KBN221</f>
        <v>0</v>
      </c>
      <c r="KBO222">
        <f t="shared" ref="KBO222" si="24960">KBO217*KBO221</f>
        <v>0</v>
      </c>
      <c r="KBP222">
        <f t="shared" ref="KBP222" si="24961">KBP217*KBP221</f>
        <v>0</v>
      </c>
      <c r="KBQ222">
        <f t="shared" ref="KBQ222" si="24962">KBQ217*KBQ221</f>
        <v>0</v>
      </c>
      <c r="KBR222">
        <f t="shared" ref="KBR222" si="24963">KBR217*KBR221</f>
        <v>0</v>
      </c>
      <c r="KBS222">
        <f t="shared" ref="KBS222" si="24964">KBS217*KBS221</f>
        <v>0</v>
      </c>
      <c r="KBT222">
        <f t="shared" ref="KBT222" si="24965">KBT217*KBT221</f>
        <v>0</v>
      </c>
      <c r="KBU222">
        <f t="shared" ref="KBU222" si="24966">KBU217*KBU221</f>
        <v>0</v>
      </c>
      <c r="KBV222">
        <f t="shared" ref="KBV222" si="24967">KBV217*KBV221</f>
        <v>0</v>
      </c>
      <c r="KBW222">
        <f t="shared" ref="KBW222" si="24968">KBW217*KBW221</f>
        <v>0</v>
      </c>
      <c r="KBX222">
        <f t="shared" ref="KBX222" si="24969">KBX217*KBX221</f>
        <v>0</v>
      </c>
      <c r="KBY222">
        <f t="shared" ref="KBY222" si="24970">KBY217*KBY221</f>
        <v>0</v>
      </c>
      <c r="KBZ222">
        <f t="shared" ref="KBZ222" si="24971">KBZ217*KBZ221</f>
        <v>0</v>
      </c>
      <c r="KCA222">
        <f t="shared" ref="KCA222" si="24972">KCA217*KCA221</f>
        <v>0</v>
      </c>
      <c r="KCB222">
        <f t="shared" ref="KCB222" si="24973">KCB217*KCB221</f>
        <v>0</v>
      </c>
      <c r="KCC222">
        <f t="shared" ref="KCC222" si="24974">KCC217*KCC221</f>
        <v>0</v>
      </c>
      <c r="KCD222">
        <f t="shared" ref="KCD222" si="24975">KCD217*KCD221</f>
        <v>0</v>
      </c>
      <c r="KCE222">
        <f t="shared" ref="KCE222" si="24976">KCE217*KCE221</f>
        <v>0</v>
      </c>
      <c r="KCF222">
        <f t="shared" ref="KCF222" si="24977">KCF217*KCF221</f>
        <v>0</v>
      </c>
      <c r="KCG222">
        <f t="shared" ref="KCG222" si="24978">KCG217*KCG221</f>
        <v>0</v>
      </c>
      <c r="KCH222">
        <f t="shared" ref="KCH222" si="24979">KCH217*KCH221</f>
        <v>0</v>
      </c>
      <c r="KCI222">
        <f t="shared" ref="KCI222" si="24980">KCI217*KCI221</f>
        <v>0</v>
      </c>
      <c r="KCJ222">
        <f t="shared" ref="KCJ222" si="24981">KCJ217*KCJ221</f>
        <v>0</v>
      </c>
      <c r="KCK222">
        <f t="shared" ref="KCK222" si="24982">KCK217*KCK221</f>
        <v>0</v>
      </c>
      <c r="KCL222">
        <f t="shared" ref="KCL222" si="24983">KCL217*KCL221</f>
        <v>0</v>
      </c>
      <c r="KCM222">
        <f t="shared" ref="KCM222" si="24984">KCM217*KCM221</f>
        <v>0</v>
      </c>
      <c r="KCN222">
        <f t="shared" ref="KCN222" si="24985">KCN217*KCN221</f>
        <v>0</v>
      </c>
      <c r="KCO222">
        <f t="shared" ref="KCO222" si="24986">KCO217*KCO221</f>
        <v>0</v>
      </c>
      <c r="KCP222">
        <f t="shared" ref="KCP222" si="24987">KCP217*KCP221</f>
        <v>0</v>
      </c>
      <c r="KCQ222">
        <f t="shared" ref="KCQ222" si="24988">KCQ217*KCQ221</f>
        <v>0</v>
      </c>
      <c r="KCR222">
        <f t="shared" ref="KCR222" si="24989">KCR217*KCR221</f>
        <v>0</v>
      </c>
      <c r="KCS222">
        <f t="shared" ref="KCS222" si="24990">KCS217*KCS221</f>
        <v>0</v>
      </c>
      <c r="KCT222">
        <f t="shared" ref="KCT222" si="24991">KCT217*KCT221</f>
        <v>0</v>
      </c>
      <c r="KCU222">
        <f t="shared" ref="KCU222" si="24992">KCU217*KCU221</f>
        <v>0</v>
      </c>
      <c r="KCV222">
        <f t="shared" ref="KCV222" si="24993">KCV217*KCV221</f>
        <v>0</v>
      </c>
      <c r="KCW222">
        <f t="shared" ref="KCW222" si="24994">KCW217*KCW221</f>
        <v>0</v>
      </c>
      <c r="KCX222">
        <f t="shared" ref="KCX222" si="24995">KCX217*KCX221</f>
        <v>0</v>
      </c>
      <c r="KCY222">
        <f t="shared" ref="KCY222" si="24996">KCY217*KCY221</f>
        <v>0</v>
      </c>
      <c r="KCZ222">
        <f t="shared" ref="KCZ222" si="24997">KCZ217*KCZ221</f>
        <v>0</v>
      </c>
      <c r="KDA222">
        <f t="shared" ref="KDA222" si="24998">KDA217*KDA221</f>
        <v>0</v>
      </c>
      <c r="KDB222">
        <f t="shared" ref="KDB222" si="24999">KDB217*KDB221</f>
        <v>0</v>
      </c>
      <c r="KDC222">
        <f t="shared" ref="KDC222" si="25000">KDC217*KDC221</f>
        <v>0</v>
      </c>
      <c r="KDD222">
        <f t="shared" ref="KDD222" si="25001">KDD217*KDD221</f>
        <v>0</v>
      </c>
      <c r="KDE222">
        <f t="shared" ref="KDE222" si="25002">KDE217*KDE221</f>
        <v>0</v>
      </c>
      <c r="KDF222">
        <f t="shared" ref="KDF222" si="25003">KDF217*KDF221</f>
        <v>0</v>
      </c>
      <c r="KDG222">
        <f t="shared" ref="KDG222" si="25004">KDG217*KDG221</f>
        <v>0</v>
      </c>
      <c r="KDH222">
        <f t="shared" ref="KDH222" si="25005">KDH217*KDH221</f>
        <v>0</v>
      </c>
      <c r="KDI222">
        <f t="shared" ref="KDI222" si="25006">KDI217*KDI221</f>
        <v>0</v>
      </c>
      <c r="KDJ222">
        <f t="shared" ref="KDJ222" si="25007">KDJ217*KDJ221</f>
        <v>0</v>
      </c>
      <c r="KDK222">
        <f t="shared" ref="KDK222" si="25008">KDK217*KDK221</f>
        <v>0</v>
      </c>
      <c r="KDL222">
        <f t="shared" ref="KDL222" si="25009">KDL217*KDL221</f>
        <v>0</v>
      </c>
      <c r="KDM222">
        <f t="shared" ref="KDM222" si="25010">KDM217*KDM221</f>
        <v>0</v>
      </c>
      <c r="KDN222">
        <f t="shared" ref="KDN222" si="25011">KDN217*KDN221</f>
        <v>0</v>
      </c>
      <c r="KDO222">
        <f t="shared" ref="KDO222" si="25012">KDO217*KDO221</f>
        <v>0</v>
      </c>
      <c r="KDP222">
        <f t="shared" ref="KDP222" si="25013">KDP217*KDP221</f>
        <v>0</v>
      </c>
      <c r="KDQ222">
        <f t="shared" ref="KDQ222" si="25014">KDQ217*KDQ221</f>
        <v>0</v>
      </c>
      <c r="KDR222">
        <f t="shared" ref="KDR222" si="25015">KDR217*KDR221</f>
        <v>0</v>
      </c>
      <c r="KDS222">
        <f t="shared" ref="KDS222" si="25016">KDS217*KDS221</f>
        <v>0</v>
      </c>
      <c r="KDT222">
        <f t="shared" ref="KDT222" si="25017">KDT217*KDT221</f>
        <v>0</v>
      </c>
      <c r="KDU222">
        <f t="shared" ref="KDU222" si="25018">KDU217*KDU221</f>
        <v>0</v>
      </c>
      <c r="KDV222">
        <f t="shared" ref="KDV222" si="25019">KDV217*KDV221</f>
        <v>0</v>
      </c>
      <c r="KDW222">
        <f t="shared" ref="KDW222" si="25020">KDW217*KDW221</f>
        <v>0</v>
      </c>
      <c r="KDX222">
        <f t="shared" ref="KDX222" si="25021">KDX217*KDX221</f>
        <v>0</v>
      </c>
      <c r="KDY222">
        <f t="shared" ref="KDY222" si="25022">KDY217*KDY221</f>
        <v>0</v>
      </c>
      <c r="KDZ222">
        <f t="shared" ref="KDZ222" si="25023">KDZ217*KDZ221</f>
        <v>0</v>
      </c>
      <c r="KEA222">
        <f t="shared" ref="KEA222" si="25024">KEA217*KEA221</f>
        <v>0</v>
      </c>
      <c r="KEB222">
        <f t="shared" ref="KEB222" si="25025">KEB217*KEB221</f>
        <v>0</v>
      </c>
      <c r="KEC222">
        <f t="shared" ref="KEC222" si="25026">KEC217*KEC221</f>
        <v>0</v>
      </c>
      <c r="KED222">
        <f t="shared" ref="KED222" si="25027">KED217*KED221</f>
        <v>0</v>
      </c>
      <c r="KEE222">
        <f t="shared" ref="KEE222" si="25028">KEE217*KEE221</f>
        <v>0</v>
      </c>
      <c r="KEF222">
        <f t="shared" ref="KEF222" si="25029">KEF217*KEF221</f>
        <v>0</v>
      </c>
      <c r="KEG222">
        <f t="shared" ref="KEG222" si="25030">KEG217*KEG221</f>
        <v>0</v>
      </c>
      <c r="KEH222">
        <f t="shared" ref="KEH222" si="25031">KEH217*KEH221</f>
        <v>0</v>
      </c>
      <c r="KEI222">
        <f t="shared" ref="KEI222" si="25032">KEI217*KEI221</f>
        <v>0</v>
      </c>
      <c r="KEJ222">
        <f t="shared" ref="KEJ222" si="25033">KEJ217*KEJ221</f>
        <v>0</v>
      </c>
      <c r="KEK222">
        <f t="shared" ref="KEK222" si="25034">KEK217*KEK221</f>
        <v>0</v>
      </c>
      <c r="KEL222">
        <f t="shared" ref="KEL222" si="25035">KEL217*KEL221</f>
        <v>0</v>
      </c>
      <c r="KEM222">
        <f t="shared" ref="KEM222" si="25036">KEM217*KEM221</f>
        <v>0</v>
      </c>
      <c r="KEN222">
        <f t="shared" ref="KEN222" si="25037">KEN217*KEN221</f>
        <v>0</v>
      </c>
      <c r="KEO222">
        <f t="shared" ref="KEO222" si="25038">KEO217*KEO221</f>
        <v>0</v>
      </c>
      <c r="KEP222">
        <f t="shared" ref="KEP222" si="25039">KEP217*KEP221</f>
        <v>0</v>
      </c>
      <c r="KEQ222">
        <f t="shared" ref="KEQ222" si="25040">KEQ217*KEQ221</f>
        <v>0</v>
      </c>
      <c r="KER222">
        <f t="shared" ref="KER222" si="25041">KER217*KER221</f>
        <v>0</v>
      </c>
      <c r="KES222">
        <f t="shared" ref="KES222" si="25042">KES217*KES221</f>
        <v>0</v>
      </c>
      <c r="KET222">
        <f t="shared" ref="KET222" si="25043">KET217*KET221</f>
        <v>0</v>
      </c>
      <c r="KEU222">
        <f t="shared" ref="KEU222" si="25044">KEU217*KEU221</f>
        <v>0</v>
      </c>
      <c r="KEV222">
        <f t="shared" ref="KEV222" si="25045">KEV217*KEV221</f>
        <v>0</v>
      </c>
      <c r="KEW222">
        <f t="shared" ref="KEW222" si="25046">KEW217*KEW221</f>
        <v>0</v>
      </c>
      <c r="KEX222">
        <f t="shared" ref="KEX222" si="25047">KEX217*KEX221</f>
        <v>0</v>
      </c>
      <c r="KEY222">
        <f t="shared" ref="KEY222" si="25048">KEY217*KEY221</f>
        <v>0</v>
      </c>
      <c r="KEZ222">
        <f t="shared" ref="KEZ222" si="25049">KEZ217*KEZ221</f>
        <v>0</v>
      </c>
      <c r="KFA222">
        <f t="shared" ref="KFA222" si="25050">KFA217*KFA221</f>
        <v>0</v>
      </c>
      <c r="KFB222">
        <f t="shared" ref="KFB222" si="25051">KFB217*KFB221</f>
        <v>0</v>
      </c>
      <c r="KFC222">
        <f t="shared" ref="KFC222" si="25052">KFC217*KFC221</f>
        <v>0</v>
      </c>
      <c r="KFD222">
        <f t="shared" ref="KFD222" si="25053">KFD217*KFD221</f>
        <v>0</v>
      </c>
      <c r="KFE222">
        <f t="shared" ref="KFE222" si="25054">KFE217*KFE221</f>
        <v>0</v>
      </c>
      <c r="KFF222">
        <f t="shared" ref="KFF222" si="25055">KFF217*KFF221</f>
        <v>0</v>
      </c>
      <c r="KFG222">
        <f t="shared" ref="KFG222" si="25056">KFG217*KFG221</f>
        <v>0</v>
      </c>
      <c r="KFH222">
        <f t="shared" ref="KFH222" si="25057">KFH217*KFH221</f>
        <v>0</v>
      </c>
      <c r="KFI222">
        <f t="shared" ref="KFI222" si="25058">KFI217*KFI221</f>
        <v>0</v>
      </c>
      <c r="KFJ222">
        <f t="shared" ref="KFJ222" si="25059">KFJ217*KFJ221</f>
        <v>0</v>
      </c>
      <c r="KFK222">
        <f t="shared" ref="KFK222" si="25060">KFK217*KFK221</f>
        <v>0</v>
      </c>
      <c r="KFL222">
        <f t="shared" ref="KFL222" si="25061">KFL217*KFL221</f>
        <v>0</v>
      </c>
      <c r="KFM222">
        <f t="shared" ref="KFM222" si="25062">KFM217*KFM221</f>
        <v>0</v>
      </c>
      <c r="KFN222">
        <f t="shared" ref="KFN222" si="25063">KFN217*KFN221</f>
        <v>0</v>
      </c>
      <c r="KFO222">
        <f t="shared" ref="KFO222" si="25064">KFO217*KFO221</f>
        <v>0</v>
      </c>
      <c r="KFP222">
        <f t="shared" ref="KFP222" si="25065">KFP217*KFP221</f>
        <v>0</v>
      </c>
      <c r="KFQ222">
        <f t="shared" ref="KFQ222" si="25066">KFQ217*KFQ221</f>
        <v>0</v>
      </c>
      <c r="KFR222">
        <f t="shared" ref="KFR222" si="25067">KFR217*KFR221</f>
        <v>0</v>
      </c>
      <c r="KFS222">
        <f t="shared" ref="KFS222" si="25068">KFS217*KFS221</f>
        <v>0</v>
      </c>
      <c r="KFT222">
        <f t="shared" ref="KFT222" si="25069">KFT217*KFT221</f>
        <v>0</v>
      </c>
      <c r="KFU222">
        <f t="shared" ref="KFU222" si="25070">KFU217*KFU221</f>
        <v>0</v>
      </c>
      <c r="KFV222">
        <f t="shared" ref="KFV222" si="25071">KFV217*KFV221</f>
        <v>0</v>
      </c>
      <c r="KFW222">
        <f t="shared" ref="KFW222" si="25072">KFW217*KFW221</f>
        <v>0</v>
      </c>
      <c r="KFX222">
        <f t="shared" ref="KFX222" si="25073">KFX217*KFX221</f>
        <v>0</v>
      </c>
      <c r="KFY222">
        <f t="shared" ref="KFY222" si="25074">KFY217*KFY221</f>
        <v>0</v>
      </c>
      <c r="KFZ222">
        <f t="shared" ref="KFZ222" si="25075">KFZ217*KFZ221</f>
        <v>0</v>
      </c>
      <c r="KGA222">
        <f t="shared" ref="KGA222" si="25076">KGA217*KGA221</f>
        <v>0</v>
      </c>
      <c r="KGB222">
        <f t="shared" ref="KGB222" si="25077">KGB217*KGB221</f>
        <v>0</v>
      </c>
      <c r="KGC222">
        <f t="shared" ref="KGC222" si="25078">KGC217*KGC221</f>
        <v>0</v>
      </c>
      <c r="KGD222">
        <f t="shared" ref="KGD222" si="25079">KGD217*KGD221</f>
        <v>0</v>
      </c>
      <c r="KGE222">
        <f t="shared" ref="KGE222" si="25080">KGE217*KGE221</f>
        <v>0</v>
      </c>
      <c r="KGF222">
        <f t="shared" ref="KGF222" si="25081">KGF217*KGF221</f>
        <v>0</v>
      </c>
      <c r="KGG222">
        <f t="shared" ref="KGG222" si="25082">KGG217*KGG221</f>
        <v>0</v>
      </c>
      <c r="KGH222">
        <f t="shared" ref="KGH222" si="25083">KGH217*KGH221</f>
        <v>0</v>
      </c>
      <c r="KGI222">
        <f t="shared" ref="KGI222" si="25084">KGI217*KGI221</f>
        <v>0</v>
      </c>
      <c r="KGJ222">
        <f t="shared" ref="KGJ222" si="25085">KGJ217*KGJ221</f>
        <v>0</v>
      </c>
      <c r="KGK222">
        <f t="shared" ref="KGK222" si="25086">KGK217*KGK221</f>
        <v>0</v>
      </c>
      <c r="KGL222">
        <f t="shared" ref="KGL222" si="25087">KGL217*KGL221</f>
        <v>0</v>
      </c>
      <c r="KGM222">
        <f t="shared" ref="KGM222" si="25088">KGM217*KGM221</f>
        <v>0</v>
      </c>
      <c r="KGN222">
        <f t="shared" ref="KGN222" si="25089">KGN217*KGN221</f>
        <v>0</v>
      </c>
      <c r="KGO222">
        <f t="shared" ref="KGO222" si="25090">KGO217*KGO221</f>
        <v>0</v>
      </c>
      <c r="KGP222">
        <f t="shared" ref="KGP222" si="25091">KGP217*KGP221</f>
        <v>0</v>
      </c>
      <c r="KGQ222">
        <f t="shared" ref="KGQ222" si="25092">KGQ217*KGQ221</f>
        <v>0</v>
      </c>
      <c r="KGR222">
        <f t="shared" ref="KGR222" si="25093">KGR217*KGR221</f>
        <v>0</v>
      </c>
      <c r="KGS222">
        <f t="shared" ref="KGS222" si="25094">KGS217*KGS221</f>
        <v>0</v>
      </c>
      <c r="KGT222">
        <f t="shared" ref="KGT222" si="25095">KGT217*KGT221</f>
        <v>0</v>
      </c>
      <c r="KGU222">
        <f t="shared" ref="KGU222" si="25096">KGU217*KGU221</f>
        <v>0</v>
      </c>
      <c r="KGV222">
        <f t="shared" ref="KGV222" si="25097">KGV217*KGV221</f>
        <v>0</v>
      </c>
      <c r="KGW222">
        <f t="shared" ref="KGW222" si="25098">KGW217*KGW221</f>
        <v>0</v>
      </c>
      <c r="KGX222">
        <f t="shared" ref="KGX222" si="25099">KGX217*KGX221</f>
        <v>0</v>
      </c>
      <c r="KGY222">
        <f t="shared" ref="KGY222" si="25100">KGY217*KGY221</f>
        <v>0</v>
      </c>
      <c r="KGZ222">
        <f t="shared" ref="KGZ222" si="25101">KGZ217*KGZ221</f>
        <v>0</v>
      </c>
      <c r="KHA222">
        <f t="shared" ref="KHA222" si="25102">KHA217*KHA221</f>
        <v>0</v>
      </c>
      <c r="KHB222">
        <f t="shared" ref="KHB222" si="25103">KHB217*KHB221</f>
        <v>0</v>
      </c>
      <c r="KHC222">
        <f t="shared" ref="KHC222" si="25104">KHC217*KHC221</f>
        <v>0</v>
      </c>
      <c r="KHD222">
        <f t="shared" ref="KHD222" si="25105">KHD217*KHD221</f>
        <v>0</v>
      </c>
      <c r="KHE222">
        <f t="shared" ref="KHE222" si="25106">KHE217*KHE221</f>
        <v>0</v>
      </c>
      <c r="KHF222">
        <f t="shared" ref="KHF222" si="25107">KHF217*KHF221</f>
        <v>0</v>
      </c>
      <c r="KHG222">
        <f t="shared" ref="KHG222" si="25108">KHG217*KHG221</f>
        <v>0</v>
      </c>
      <c r="KHH222">
        <f t="shared" ref="KHH222" si="25109">KHH217*KHH221</f>
        <v>0</v>
      </c>
      <c r="KHI222">
        <f t="shared" ref="KHI222" si="25110">KHI217*KHI221</f>
        <v>0</v>
      </c>
      <c r="KHJ222">
        <f t="shared" ref="KHJ222" si="25111">KHJ217*KHJ221</f>
        <v>0</v>
      </c>
      <c r="KHK222">
        <f t="shared" ref="KHK222" si="25112">KHK217*KHK221</f>
        <v>0</v>
      </c>
      <c r="KHL222">
        <f t="shared" ref="KHL222" si="25113">KHL217*KHL221</f>
        <v>0</v>
      </c>
      <c r="KHM222">
        <f t="shared" ref="KHM222" si="25114">KHM217*KHM221</f>
        <v>0</v>
      </c>
      <c r="KHN222">
        <f t="shared" ref="KHN222" si="25115">KHN217*KHN221</f>
        <v>0</v>
      </c>
      <c r="KHO222">
        <f t="shared" ref="KHO222" si="25116">KHO217*KHO221</f>
        <v>0</v>
      </c>
      <c r="KHP222">
        <f t="shared" ref="KHP222" si="25117">KHP217*KHP221</f>
        <v>0</v>
      </c>
      <c r="KHQ222">
        <f t="shared" ref="KHQ222" si="25118">KHQ217*KHQ221</f>
        <v>0</v>
      </c>
      <c r="KHR222">
        <f t="shared" ref="KHR222" si="25119">KHR217*KHR221</f>
        <v>0</v>
      </c>
      <c r="KHS222">
        <f t="shared" ref="KHS222" si="25120">KHS217*KHS221</f>
        <v>0</v>
      </c>
      <c r="KHT222">
        <f t="shared" ref="KHT222" si="25121">KHT217*KHT221</f>
        <v>0</v>
      </c>
      <c r="KHU222">
        <f t="shared" ref="KHU222" si="25122">KHU217*KHU221</f>
        <v>0</v>
      </c>
      <c r="KHV222">
        <f t="shared" ref="KHV222" si="25123">KHV217*KHV221</f>
        <v>0</v>
      </c>
      <c r="KHW222">
        <f t="shared" ref="KHW222" si="25124">KHW217*KHW221</f>
        <v>0</v>
      </c>
      <c r="KHX222">
        <f t="shared" ref="KHX222" si="25125">KHX217*KHX221</f>
        <v>0</v>
      </c>
      <c r="KHY222">
        <f t="shared" ref="KHY222" si="25126">KHY217*KHY221</f>
        <v>0</v>
      </c>
      <c r="KHZ222">
        <f t="shared" ref="KHZ222" si="25127">KHZ217*KHZ221</f>
        <v>0</v>
      </c>
      <c r="KIA222">
        <f t="shared" ref="KIA222" si="25128">KIA217*KIA221</f>
        <v>0</v>
      </c>
      <c r="KIB222">
        <f t="shared" ref="KIB222" si="25129">KIB217*KIB221</f>
        <v>0</v>
      </c>
      <c r="KIC222">
        <f t="shared" ref="KIC222" si="25130">KIC217*KIC221</f>
        <v>0</v>
      </c>
      <c r="KID222">
        <f t="shared" ref="KID222" si="25131">KID217*KID221</f>
        <v>0</v>
      </c>
      <c r="KIE222">
        <f t="shared" ref="KIE222" si="25132">KIE217*KIE221</f>
        <v>0</v>
      </c>
      <c r="KIF222">
        <f t="shared" ref="KIF222" si="25133">KIF217*KIF221</f>
        <v>0</v>
      </c>
      <c r="KIG222">
        <f t="shared" ref="KIG222" si="25134">KIG217*KIG221</f>
        <v>0</v>
      </c>
      <c r="KIH222">
        <f t="shared" ref="KIH222" si="25135">KIH217*KIH221</f>
        <v>0</v>
      </c>
      <c r="KII222">
        <f t="shared" ref="KII222" si="25136">KII217*KII221</f>
        <v>0</v>
      </c>
      <c r="KIJ222">
        <f t="shared" ref="KIJ222" si="25137">KIJ217*KIJ221</f>
        <v>0</v>
      </c>
      <c r="KIK222">
        <f t="shared" ref="KIK222" si="25138">KIK217*KIK221</f>
        <v>0</v>
      </c>
      <c r="KIL222">
        <f t="shared" ref="KIL222" si="25139">KIL217*KIL221</f>
        <v>0</v>
      </c>
      <c r="KIM222">
        <f t="shared" ref="KIM222" si="25140">KIM217*KIM221</f>
        <v>0</v>
      </c>
      <c r="KIN222">
        <f t="shared" ref="KIN222" si="25141">KIN217*KIN221</f>
        <v>0</v>
      </c>
      <c r="KIO222">
        <f t="shared" ref="KIO222" si="25142">KIO217*KIO221</f>
        <v>0</v>
      </c>
      <c r="KIP222">
        <f t="shared" ref="KIP222" si="25143">KIP217*KIP221</f>
        <v>0</v>
      </c>
      <c r="KIQ222">
        <f t="shared" ref="KIQ222" si="25144">KIQ217*KIQ221</f>
        <v>0</v>
      </c>
      <c r="KIR222">
        <f t="shared" ref="KIR222" si="25145">KIR217*KIR221</f>
        <v>0</v>
      </c>
      <c r="KIS222">
        <f t="shared" ref="KIS222" si="25146">KIS217*KIS221</f>
        <v>0</v>
      </c>
      <c r="KIT222">
        <f t="shared" ref="KIT222" si="25147">KIT217*KIT221</f>
        <v>0</v>
      </c>
      <c r="KIU222">
        <f t="shared" ref="KIU222" si="25148">KIU217*KIU221</f>
        <v>0</v>
      </c>
      <c r="KIV222">
        <f t="shared" ref="KIV222" si="25149">KIV217*KIV221</f>
        <v>0</v>
      </c>
      <c r="KIW222">
        <f t="shared" ref="KIW222" si="25150">KIW217*KIW221</f>
        <v>0</v>
      </c>
      <c r="KIX222">
        <f t="shared" ref="KIX222" si="25151">KIX217*KIX221</f>
        <v>0</v>
      </c>
      <c r="KIY222">
        <f t="shared" ref="KIY222" si="25152">KIY217*KIY221</f>
        <v>0</v>
      </c>
      <c r="KIZ222">
        <f t="shared" ref="KIZ222" si="25153">KIZ217*KIZ221</f>
        <v>0</v>
      </c>
      <c r="KJA222">
        <f t="shared" ref="KJA222" si="25154">KJA217*KJA221</f>
        <v>0</v>
      </c>
      <c r="KJB222">
        <f t="shared" ref="KJB222" si="25155">KJB217*KJB221</f>
        <v>0</v>
      </c>
      <c r="KJC222">
        <f t="shared" ref="KJC222" si="25156">KJC217*KJC221</f>
        <v>0</v>
      </c>
      <c r="KJD222">
        <f t="shared" ref="KJD222" si="25157">KJD217*KJD221</f>
        <v>0</v>
      </c>
      <c r="KJE222">
        <f t="shared" ref="KJE222" si="25158">KJE217*KJE221</f>
        <v>0</v>
      </c>
      <c r="KJF222">
        <f t="shared" ref="KJF222" si="25159">KJF217*KJF221</f>
        <v>0</v>
      </c>
      <c r="KJG222">
        <f t="shared" ref="KJG222" si="25160">KJG217*KJG221</f>
        <v>0</v>
      </c>
      <c r="KJH222">
        <f t="shared" ref="KJH222" si="25161">KJH217*KJH221</f>
        <v>0</v>
      </c>
      <c r="KJI222">
        <f t="shared" ref="KJI222" si="25162">KJI217*KJI221</f>
        <v>0</v>
      </c>
      <c r="KJJ222">
        <f t="shared" ref="KJJ222" si="25163">KJJ217*KJJ221</f>
        <v>0</v>
      </c>
      <c r="KJK222">
        <f t="shared" ref="KJK222" si="25164">KJK217*KJK221</f>
        <v>0</v>
      </c>
      <c r="KJL222">
        <f t="shared" ref="KJL222" si="25165">KJL217*KJL221</f>
        <v>0</v>
      </c>
      <c r="KJM222">
        <f t="shared" ref="KJM222" si="25166">KJM217*KJM221</f>
        <v>0</v>
      </c>
      <c r="KJN222">
        <f t="shared" ref="KJN222" si="25167">KJN217*KJN221</f>
        <v>0</v>
      </c>
      <c r="KJO222">
        <f t="shared" ref="KJO222" si="25168">KJO217*KJO221</f>
        <v>0</v>
      </c>
      <c r="KJP222">
        <f t="shared" ref="KJP222" si="25169">KJP217*KJP221</f>
        <v>0</v>
      </c>
      <c r="KJQ222">
        <f t="shared" ref="KJQ222" si="25170">KJQ217*KJQ221</f>
        <v>0</v>
      </c>
      <c r="KJR222">
        <f t="shared" ref="KJR222" si="25171">KJR217*KJR221</f>
        <v>0</v>
      </c>
      <c r="KJS222">
        <f t="shared" ref="KJS222" si="25172">KJS217*KJS221</f>
        <v>0</v>
      </c>
      <c r="KJT222">
        <f t="shared" ref="KJT222" si="25173">KJT217*KJT221</f>
        <v>0</v>
      </c>
      <c r="KJU222">
        <f t="shared" ref="KJU222" si="25174">KJU217*KJU221</f>
        <v>0</v>
      </c>
      <c r="KJV222">
        <f t="shared" ref="KJV222" si="25175">KJV217*KJV221</f>
        <v>0</v>
      </c>
      <c r="KJW222">
        <f t="shared" ref="KJW222" si="25176">KJW217*KJW221</f>
        <v>0</v>
      </c>
      <c r="KJX222">
        <f t="shared" ref="KJX222" si="25177">KJX217*KJX221</f>
        <v>0</v>
      </c>
      <c r="KJY222">
        <f t="shared" ref="KJY222" si="25178">KJY217*KJY221</f>
        <v>0</v>
      </c>
      <c r="KJZ222">
        <f t="shared" ref="KJZ222" si="25179">KJZ217*KJZ221</f>
        <v>0</v>
      </c>
      <c r="KKA222">
        <f t="shared" ref="KKA222" si="25180">KKA217*KKA221</f>
        <v>0</v>
      </c>
      <c r="KKB222">
        <f t="shared" ref="KKB222" si="25181">KKB217*KKB221</f>
        <v>0</v>
      </c>
      <c r="KKC222">
        <f t="shared" ref="KKC222" si="25182">KKC217*KKC221</f>
        <v>0</v>
      </c>
      <c r="KKD222">
        <f t="shared" ref="KKD222" si="25183">KKD217*KKD221</f>
        <v>0</v>
      </c>
      <c r="KKE222">
        <f t="shared" ref="KKE222" si="25184">KKE217*KKE221</f>
        <v>0</v>
      </c>
      <c r="KKF222">
        <f t="shared" ref="KKF222" si="25185">KKF217*KKF221</f>
        <v>0</v>
      </c>
      <c r="KKG222">
        <f t="shared" ref="KKG222" si="25186">KKG217*KKG221</f>
        <v>0</v>
      </c>
      <c r="KKH222">
        <f t="shared" ref="KKH222" si="25187">KKH217*KKH221</f>
        <v>0</v>
      </c>
      <c r="KKI222">
        <f t="shared" ref="KKI222" si="25188">KKI217*KKI221</f>
        <v>0</v>
      </c>
      <c r="KKJ222">
        <f t="shared" ref="KKJ222" si="25189">KKJ217*KKJ221</f>
        <v>0</v>
      </c>
      <c r="KKK222">
        <f t="shared" ref="KKK222" si="25190">KKK217*KKK221</f>
        <v>0</v>
      </c>
      <c r="KKL222">
        <f t="shared" ref="KKL222" si="25191">KKL217*KKL221</f>
        <v>0</v>
      </c>
      <c r="KKM222">
        <f t="shared" ref="KKM222" si="25192">KKM217*KKM221</f>
        <v>0</v>
      </c>
      <c r="KKN222">
        <f t="shared" ref="KKN222" si="25193">KKN217*KKN221</f>
        <v>0</v>
      </c>
      <c r="KKO222">
        <f t="shared" ref="KKO222" si="25194">KKO217*KKO221</f>
        <v>0</v>
      </c>
      <c r="KKP222">
        <f t="shared" ref="KKP222" si="25195">KKP217*KKP221</f>
        <v>0</v>
      </c>
      <c r="KKQ222">
        <f t="shared" ref="KKQ222" si="25196">KKQ217*KKQ221</f>
        <v>0</v>
      </c>
      <c r="KKR222">
        <f t="shared" ref="KKR222" si="25197">KKR217*KKR221</f>
        <v>0</v>
      </c>
      <c r="KKS222">
        <f t="shared" ref="KKS222" si="25198">KKS217*KKS221</f>
        <v>0</v>
      </c>
      <c r="KKT222">
        <f t="shared" ref="KKT222" si="25199">KKT217*KKT221</f>
        <v>0</v>
      </c>
      <c r="KKU222">
        <f t="shared" ref="KKU222" si="25200">KKU217*KKU221</f>
        <v>0</v>
      </c>
      <c r="KKV222">
        <f t="shared" ref="KKV222" si="25201">KKV217*KKV221</f>
        <v>0</v>
      </c>
      <c r="KKW222">
        <f t="shared" ref="KKW222" si="25202">KKW217*KKW221</f>
        <v>0</v>
      </c>
      <c r="KKX222">
        <f t="shared" ref="KKX222" si="25203">KKX217*KKX221</f>
        <v>0</v>
      </c>
      <c r="KKY222">
        <f t="shared" ref="KKY222" si="25204">KKY217*KKY221</f>
        <v>0</v>
      </c>
      <c r="KKZ222">
        <f t="shared" ref="KKZ222" si="25205">KKZ217*KKZ221</f>
        <v>0</v>
      </c>
      <c r="KLA222">
        <f t="shared" ref="KLA222" si="25206">KLA217*KLA221</f>
        <v>0</v>
      </c>
      <c r="KLB222">
        <f t="shared" ref="KLB222" si="25207">KLB217*KLB221</f>
        <v>0</v>
      </c>
      <c r="KLC222">
        <f t="shared" ref="KLC222" si="25208">KLC217*KLC221</f>
        <v>0</v>
      </c>
      <c r="KLD222">
        <f t="shared" ref="KLD222" si="25209">KLD217*KLD221</f>
        <v>0</v>
      </c>
      <c r="KLE222">
        <f t="shared" ref="KLE222" si="25210">KLE217*KLE221</f>
        <v>0</v>
      </c>
      <c r="KLF222">
        <f t="shared" ref="KLF222" si="25211">KLF217*KLF221</f>
        <v>0</v>
      </c>
      <c r="KLG222">
        <f t="shared" ref="KLG222" si="25212">KLG217*KLG221</f>
        <v>0</v>
      </c>
      <c r="KLH222">
        <f t="shared" ref="KLH222" si="25213">KLH217*KLH221</f>
        <v>0</v>
      </c>
      <c r="KLI222">
        <f t="shared" ref="KLI222" si="25214">KLI217*KLI221</f>
        <v>0</v>
      </c>
      <c r="KLJ222">
        <f t="shared" ref="KLJ222" si="25215">KLJ217*KLJ221</f>
        <v>0</v>
      </c>
      <c r="KLK222">
        <f t="shared" ref="KLK222" si="25216">KLK217*KLK221</f>
        <v>0</v>
      </c>
      <c r="KLL222">
        <f t="shared" ref="KLL222" si="25217">KLL217*KLL221</f>
        <v>0</v>
      </c>
      <c r="KLM222">
        <f t="shared" ref="KLM222" si="25218">KLM217*KLM221</f>
        <v>0</v>
      </c>
      <c r="KLN222">
        <f t="shared" ref="KLN222" si="25219">KLN217*KLN221</f>
        <v>0</v>
      </c>
      <c r="KLO222">
        <f t="shared" ref="KLO222" si="25220">KLO217*KLO221</f>
        <v>0</v>
      </c>
      <c r="KLP222">
        <f t="shared" ref="KLP222" si="25221">KLP217*KLP221</f>
        <v>0</v>
      </c>
      <c r="KLQ222">
        <f t="shared" ref="KLQ222" si="25222">KLQ217*KLQ221</f>
        <v>0</v>
      </c>
      <c r="KLR222">
        <f t="shared" ref="KLR222" si="25223">KLR217*KLR221</f>
        <v>0</v>
      </c>
      <c r="KLS222">
        <f t="shared" ref="KLS222" si="25224">KLS217*KLS221</f>
        <v>0</v>
      </c>
      <c r="KLT222">
        <f t="shared" ref="KLT222" si="25225">KLT217*KLT221</f>
        <v>0</v>
      </c>
      <c r="KLU222">
        <f t="shared" ref="KLU222" si="25226">KLU217*KLU221</f>
        <v>0</v>
      </c>
      <c r="KLV222">
        <f t="shared" ref="KLV222" si="25227">KLV217*KLV221</f>
        <v>0</v>
      </c>
      <c r="KLW222">
        <f t="shared" ref="KLW222" si="25228">KLW217*KLW221</f>
        <v>0</v>
      </c>
      <c r="KLX222">
        <f t="shared" ref="KLX222" si="25229">KLX217*KLX221</f>
        <v>0</v>
      </c>
      <c r="KLY222">
        <f t="shared" ref="KLY222" si="25230">KLY217*KLY221</f>
        <v>0</v>
      </c>
      <c r="KLZ222">
        <f t="shared" ref="KLZ222" si="25231">KLZ217*KLZ221</f>
        <v>0</v>
      </c>
      <c r="KMA222">
        <f t="shared" ref="KMA222" si="25232">KMA217*KMA221</f>
        <v>0</v>
      </c>
      <c r="KMB222">
        <f t="shared" ref="KMB222" si="25233">KMB217*KMB221</f>
        <v>0</v>
      </c>
      <c r="KMC222">
        <f t="shared" ref="KMC222" si="25234">KMC217*KMC221</f>
        <v>0</v>
      </c>
      <c r="KMD222">
        <f t="shared" ref="KMD222" si="25235">KMD217*KMD221</f>
        <v>0</v>
      </c>
      <c r="KME222">
        <f t="shared" ref="KME222" si="25236">KME217*KME221</f>
        <v>0</v>
      </c>
      <c r="KMF222">
        <f t="shared" ref="KMF222" si="25237">KMF217*KMF221</f>
        <v>0</v>
      </c>
      <c r="KMG222">
        <f t="shared" ref="KMG222" si="25238">KMG217*KMG221</f>
        <v>0</v>
      </c>
      <c r="KMH222">
        <f t="shared" ref="KMH222" si="25239">KMH217*KMH221</f>
        <v>0</v>
      </c>
      <c r="KMI222">
        <f t="shared" ref="KMI222" si="25240">KMI217*KMI221</f>
        <v>0</v>
      </c>
      <c r="KMJ222">
        <f t="shared" ref="KMJ222" si="25241">KMJ217*KMJ221</f>
        <v>0</v>
      </c>
      <c r="KMK222">
        <f t="shared" ref="KMK222" si="25242">KMK217*KMK221</f>
        <v>0</v>
      </c>
      <c r="KML222">
        <f t="shared" ref="KML222" si="25243">KML217*KML221</f>
        <v>0</v>
      </c>
      <c r="KMM222">
        <f t="shared" ref="KMM222" si="25244">KMM217*KMM221</f>
        <v>0</v>
      </c>
      <c r="KMN222">
        <f t="shared" ref="KMN222" si="25245">KMN217*KMN221</f>
        <v>0</v>
      </c>
      <c r="KMO222">
        <f t="shared" ref="KMO222" si="25246">KMO217*KMO221</f>
        <v>0</v>
      </c>
      <c r="KMP222">
        <f t="shared" ref="KMP222" si="25247">KMP217*KMP221</f>
        <v>0</v>
      </c>
      <c r="KMQ222">
        <f t="shared" ref="KMQ222" si="25248">KMQ217*KMQ221</f>
        <v>0</v>
      </c>
      <c r="KMR222">
        <f t="shared" ref="KMR222" si="25249">KMR217*KMR221</f>
        <v>0</v>
      </c>
      <c r="KMS222">
        <f t="shared" ref="KMS222" si="25250">KMS217*KMS221</f>
        <v>0</v>
      </c>
      <c r="KMT222">
        <f t="shared" ref="KMT222" si="25251">KMT217*KMT221</f>
        <v>0</v>
      </c>
      <c r="KMU222">
        <f t="shared" ref="KMU222" si="25252">KMU217*KMU221</f>
        <v>0</v>
      </c>
      <c r="KMV222">
        <f t="shared" ref="KMV222" si="25253">KMV217*KMV221</f>
        <v>0</v>
      </c>
      <c r="KMW222">
        <f t="shared" ref="KMW222" si="25254">KMW217*KMW221</f>
        <v>0</v>
      </c>
      <c r="KMX222">
        <f t="shared" ref="KMX222" si="25255">KMX217*KMX221</f>
        <v>0</v>
      </c>
      <c r="KMY222">
        <f t="shared" ref="KMY222" si="25256">KMY217*KMY221</f>
        <v>0</v>
      </c>
      <c r="KMZ222">
        <f t="shared" ref="KMZ222" si="25257">KMZ217*KMZ221</f>
        <v>0</v>
      </c>
      <c r="KNA222">
        <f t="shared" ref="KNA222" si="25258">KNA217*KNA221</f>
        <v>0</v>
      </c>
      <c r="KNB222">
        <f t="shared" ref="KNB222" si="25259">KNB217*KNB221</f>
        <v>0</v>
      </c>
      <c r="KNC222">
        <f t="shared" ref="KNC222" si="25260">KNC217*KNC221</f>
        <v>0</v>
      </c>
      <c r="KND222">
        <f t="shared" ref="KND222" si="25261">KND217*KND221</f>
        <v>0</v>
      </c>
      <c r="KNE222">
        <f t="shared" ref="KNE222" si="25262">KNE217*KNE221</f>
        <v>0</v>
      </c>
      <c r="KNF222">
        <f t="shared" ref="KNF222" si="25263">KNF217*KNF221</f>
        <v>0</v>
      </c>
      <c r="KNG222">
        <f t="shared" ref="KNG222" si="25264">KNG217*KNG221</f>
        <v>0</v>
      </c>
      <c r="KNH222">
        <f t="shared" ref="KNH222" si="25265">KNH217*KNH221</f>
        <v>0</v>
      </c>
      <c r="KNI222">
        <f t="shared" ref="KNI222" si="25266">KNI217*KNI221</f>
        <v>0</v>
      </c>
      <c r="KNJ222">
        <f t="shared" ref="KNJ222" si="25267">KNJ217*KNJ221</f>
        <v>0</v>
      </c>
      <c r="KNK222">
        <f t="shared" ref="KNK222" si="25268">KNK217*KNK221</f>
        <v>0</v>
      </c>
      <c r="KNL222">
        <f t="shared" ref="KNL222" si="25269">KNL217*KNL221</f>
        <v>0</v>
      </c>
      <c r="KNM222">
        <f t="shared" ref="KNM222" si="25270">KNM217*KNM221</f>
        <v>0</v>
      </c>
      <c r="KNN222">
        <f t="shared" ref="KNN222" si="25271">KNN217*KNN221</f>
        <v>0</v>
      </c>
      <c r="KNO222">
        <f t="shared" ref="KNO222" si="25272">KNO217*KNO221</f>
        <v>0</v>
      </c>
      <c r="KNP222">
        <f t="shared" ref="KNP222" si="25273">KNP217*KNP221</f>
        <v>0</v>
      </c>
      <c r="KNQ222">
        <f t="shared" ref="KNQ222" si="25274">KNQ217*KNQ221</f>
        <v>0</v>
      </c>
      <c r="KNR222">
        <f t="shared" ref="KNR222" si="25275">KNR217*KNR221</f>
        <v>0</v>
      </c>
      <c r="KNS222">
        <f t="shared" ref="KNS222" si="25276">KNS217*KNS221</f>
        <v>0</v>
      </c>
      <c r="KNT222">
        <f t="shared" ref="KNT222" si="25277">KNT217*KNT221</f>
        <v>0</v>
      </c>
      <c r="KNU222">
        <f t="shared" ref="KNU222" si="25278">KNU217*KNU221</f>
        <v>0</v>
      </c>
      <c r="KNV222">
        <f t="shared" ref="KNV222" si="25279">KNV217*KNV221</f>
        <v>0</v>
      </c>
      <c r="KNW222">
        <f t="shared" ref="KNW222" si="25280">KNW217*KNW221</f>
        <v>0</v>
      </c>
      <c r="KNX222">
        <f t="shared" ref="KNX222" si="25281">KNX217*KNX221</f>
        <v>0</v>
      </c>
      <c r="KNY222">
        <f t="shared" ref="KNY222" si="25282">KNY217*KNY221</f>
        <v>0</v>
      </c>
      <c r="KNZ222">
        <f t="shared" ref="KNZ222" si="25283">KNZ217*KNZ221</f>
        <v>0</v>
      </c>
      <c r="KOA222">
        <f t="shared" ref="KOA222" si="25284">KOA217*KOA221</f>
        <v>0</v>
      </c>
      <c r="KOB222">
        <f t="shared" ref="KOB222" si="25285">KOB217*KOB221</f>
        <v>0</v>
      </c>
      <c r="KOC222">
        <f t="shared" ref="KOC222" si="25286">KOC217*KOC221</f>
        <v>0</v>
      </c>
      <c r="KOD222">
        <f t="shared" ref="KOD222" si="25287">KOD217*KOD221</f>
        <v>0</v>
      </c>
      <c r="KOE222">
        <f t="shared" ref="KOE222" si="25288">KOE217*KOE221</f>
        <v>0</v>
      </c>
      <c r="KOF222">
        <f t="shared" ref="KOF222" si="25289">KOF217*KOF221</f>
        <v>0</v>
      </c>
      <c r="KOG222">
        <f t="shared" ref="KOG222" si="25290">KOG217*KOG221</f>
        <v>0</v>
      </c>
      <c r="KOH222">
        <f t="shared" ref="KOH222" si="25291">KOH217*KOH221</f>
        <v>0</v>
      </c>
      <c r="KOI222">
        <f t="shared" ref="KOI222" si="25292">KOI217*KOI221</f>
        <v>0</v>
      </c>
      <c r="KOJ222">
        <f t="shared" ref="KOJ222" si="25293">KOJ217*KOJ221</f>
        <v>0</v>
      </c>
      <c r="KOK222">
        <f t="shared" ref="KOK222" si="25294">KOK217*KOK221</f>
        <v>0</v>
      </c>
      <c r="KOL222">
        <f t="shared" ref="KOL222" si="25295">KOL217*KOL221</f>
        <v>0</v>
      </c>
      <c r="KOM222">
        <f t="shared" ref="KOM222" si="25296">KOM217*KOM221</f>
        <v>0</v>
      </c>
      <c r="KON222">
        <f t="shared" ref="KON222" si="25297">KON217*KON221</f>
        <v>0</v>
      </c>
      <c r="KOO222">
        <f t="shared" ref="KOO222" si="25298">KOO217*KOO221</f>
        <v>0</v>
      </c>
      <c r="KOP222">
        <f t="shared" ref="KOP222" si="25299">KOP217*KOP221</f>
        <v>0</v>
      </c>
      <c r="KOQ222">
        <f t="shared" ref="KOQ222" si="25300">KOQ217*KOQ221</f>
        <v>0</v>
      </c>
      <c r="KOR222">
        <f t="shared" ref="KOR222" si="25301">KOR217*KOR221</f>
        <v>0</v>
      </c>
      <c r="KOS222">
        <f t="shared" ref="KOS222" si="25302">KOS217*KOS221</f>
        <v>0</v>
      </c>
      <c r="KOT222">
        <f t="shared" ref="KOT222" si="25303">KOT217*KOT221</f>
        <v>0</v>
      </c>
      <c r="KOU222">
        <f t="shared" ref="KOU222" si="25304">KOU217*KOU221</f>
        <v>0</v>
      </c>
      <c r="KOV222">
        <f t="shared" ref="KOV222" si="25305">KOV217*KOV221</f>
        <v>0</v>
      </c>
      <c r="KOW222">
        <f t="shared" ref="KOW222" si="25306">KOW217*KOW221</f>
        <v>0</v>
      </c>
      <c r="KOX222">
        <f t="shared" ref="KOX222" si="25307">KOX217*KOX221</f>
        <v>0</v>
      </c>
      <c r="KOY222">
        <f t="shared" ref="KOY222" si="25308">KOY217*KOY221</f>
        <v>0</v>
      </c>
      <c r="KOZ222">
        <f t="shared" ref="KOZ222" si="25309">KOZ217*KOZ221</f>
        <v>0</v>
      </c>
      <c r="KPA222">
        <f t="shared" ref="KPA222" si="25310">KPA217*KPA221</f>
        <v>0</v>
      </c>
      <c r="KPB222">
        <f t="shared" ref="KPB222" si="25311">KPB217*KPB221</f>
        <v>0</v>
      </c>
      <c r="KPC222">
        <f t="shared" ref="KPC222" si="25312">KPC217*KPC221</f>
        <v>0</v>
      </c>
      <c r="KPD222">
        <f t="shared" ref="KPD222" si="25313">KPD217*KPD221</f>
        <v>0</v>
      </c>
      <c r="KPE222">
        <f t="shared" ref="KPE222" si="25314">KPE217*KPE221</f>
        <v>0</v>
      </c>
      <c r="KPF222">
        <f t="shared" ref="KPF222" si="25315">KPF217*KPF221</f>
        <v>0</v>
      </c>
      <c r="KPG222">
        <f t="shared" ref="KPG222" si="25316">KPG217*KPG221</f>
        <v>0</v>
      </c>
      <c r="KPH222">
        <f t="shared" ref="KPH222" si="25317">KPH217*KPH221</f>
        <v>0</v>
      </c>
      <c r="KPI222">
        <f t="shared" ref="KPI222" si="25318">KPI217*KPI221</f>
        <v>0</v>
      </c>
      <c r="KPJ222">
        <f t="shared" ref="KPJ222" si="25319">KPJ217*KPJ221</f>
        <v>0</v>
      </c>
      <c r="KPK222">
        <f t="shared" ref="KPK222" si="25320">KPK217*KPK221</f>
        <v>0</v>
      </c>
      <c r="KPL222">
        <f t="shared" ref="KPL222" si="25321">KPL217*KPL221</f>
        <v>0</v>
      </c>
      <c r="KPM222">
        <f t="shared" ref="KPM222" si="25322">KPM217*KPM221</f>
        <v>0</v>
      </c>
      <c r="KPN222">
        <f t="shared" ref="KPN222" si="25323">KPN217*KPN221</f>
        <v>0</v>
      </c>
      <c r="KPO222">
        <f t="shared" ref="KPO222" si="25324">KPO217*KPO221</f>
        <v>0</v>
      </c>
      <c r="KPP222">
        <f t="shared" ref="KPP222" si="25325">KPP217*KPP221</f>
        <v>0</v>
      </c>
      <c r="KPQ222">
        <f t="shared" ref="KPQ222" si="25326">KPQ217*KPQ221</f>
        <v>0</v>
      </c>
      <c r="KPR222">
        <f t="shared" ref="KPR222" si="25327">KPR217*KPR221</f>
        <v>0</v>
      </c>
      <c r="KPS222">
        <f t="shared" ref="KPS222" si="25328">KPS217*KPS221</f>
        <v>0</v>
      </c>
      <c r="KPT222">
        <f t="shared" ref="KPT222" si="25329">KPT217*KPT221</f>
        <v>0</v>
      </c>
      <c r="KPU222">
        <f t="shared" ref="KPU222" si="25330">KPU217*KPU221</f>
        <v>0</v>
      </c>
      <c r="KPV222">
        <f t="shared" ref="KPV222" si="25331">KPV217*KPV221</f>
        <v>0</v>
      </c>
      <c r="KPW222">
        <f t="shared" ref="KPW222" si="25332">KPW217*KPW221</f>
        <v>0</v>
      </c>
      <c r="KPX222">
        <f t="shared" ref="KPX222" si="25333">KPX217*KPX221</f>
        <v>0</v>
      </c>
      <c r="KPY222">
        <f t="shared" ref="KPY222" si="25334">KPY217*KPY221</f>
        <v>0</v>
      </c>
      <c r="KPZ222">
        <f t="shared" ref="KPZ222" si="25335">KPZ217*KPZ221</f>
        <v>0</v>
      </c>
      <c r="KQA222">
        <f t="shared" ref="KQA222" si="25336">KQA217*KQA221</f>
        <v>0</v>
      </c>
      <c r="KQB222">
        <f t="shared" ref="KQB222" si="25337">KQB217*KQB221</f>
        <v>0</v>
      </c>
      <c r="KQC222">
        <f t="shared" ref="KQC222" si="25338">KQC217*KQC221</f>
        <v>0</v>
      </c>
      <c r="KQD222">
        <f t="shared" ref="KQD222" si="25339">KQD217*KQD221</f>
        <v>0</v>
      </c>
      <c r="KQE222">
        <f t="shared" ref="KQE222" si="25340">KQE217*KQE221</f>
        <v>0</v>
      </c>
      <c r="KQF222">
        <f t="shared" ref="KQF222" si="25341">KQF217*KQF221</f>
        <v>0</v>
      </c>
      <c r="KQG222">
        <f t="shared" ref="KQG222" si="25342">KQG217*KQG221</f>
        <v>0</v>
      </c>
      <c r="KQH222">
        <f t="shared" ref="KQH222" si="25343">KQH217*KQH221</f>
        <v>0</v>
      </c>
      <c r="KQI222">
        <f t="shared" ref="KQI222" si="25344">KQI217*KQI221</f>
        <v>0</v>
      </c>
      <c r="KQJ222">
        <f t="shared" ref="KQJ222" si="25345">KQJ217*KQJ221</f>
        <v>0</v>
      </c>
      <c r="KQK222">
        <f t="shared" ref="KQK222" si="25346">KQK217*KQK221</f>
        <v>0</v>
      </c>
      <c r="KQL222">
        <f t="shared" ref="KQL222" si="25347">KQL217*KQL221</f>
        <v>0</v>
      </c>
      <c r="KQM222">
        <f t="shared" ref="KQM222" si="25348">KQM217*KQM221</f>
        <v>0</v>
      </c>
      <c r="KQN222">
        <f t="shared" ref="KQN222" si="25349">KQN217*KQN221</f>
        <v>0</v>
      </c>
      <c r="KQO222">
        <f t="shared" ref="KQO222" si="25350">KQO217*KQO221</f>
        <v>0</v>
      </c>
      <c r="KQP222">
        <f t="shared" ref="KQP222" si="25351">KQP217*KQP221</f>
        <v>0</v>
      </c>
      <c r="KQQ222">
        <f t="shared" ref="KQQ222" si="25352">KQQ217*KQQ221</f>
        <v>0</v>
      </c>
      <c r="KQR222">
        <f t="shared" ref="KQR222" si="25353">KQR217*KQR221</f>
        <v>0</v>
      </c>
      <c r="KQS222">
        <f t="shared" ref="KQS222" si="25354">KQS217*KQS221</f>
        <v>0</v>
      </c>
      <c r="KQT222">
        <f t="shared" ref="KQT222" si="25355">KQT217*KQT221</f>
        <v>0</v>
      </c>
      <c r="KQU222">
        <f t="shared" ref="KQU222" si="25356">KQU217*KQU221</f>
        <v>0</v>
      </c>
      <c r="KQV222">
        <f t="shared" ref="KQV222" si="25357">KQV217*KQV221</f>
        <v>0</v>
      </c>
      <c r="KQW222">
        <f t="shared" ref="KQW222" si="25358">KQW217*KQW221</f>
        <v>0</v>
      </c>
      <c r="KQX222">
        <f t="shared" ref="KQX222" si="25359">KQX217*KQX221</f>
        <v>0</v>
      </c>
      <c r="KQY222">
        <f t="shared" ref="KQY222" si="25360">KQY217*KQY221</f>
        <v>0</v>
      </c>
      <c r="KQZ222">
        <f t="shared" ref="KQZ222" si="25361">KQZ217*KQZ221</f>
        <v>0</v>
      </c>
      <c r="KRA222">
        <f t="shared" ref="KRA222" si="25362">KRA217*KRA221</f>
        <v>0</v>
      </c>
      <c r="KRB222">
        <f t="shared" ref="KRB222" si="25363">KRB217*KRB221</f>
        <v>0</v>
      </c>
      <c r="KRC222">
        <f t="shared" ref="KRC222" si="25364">KRC217*KRC221</f>
        <v>0</v>
      </c>
      <c r="KRD222">
        <f t="shared" ref="KRD222" si="25365">KRD217*KRD221</f>
        <v>0</v>
      </c>
      <c r="KRE222">
        <f t="shared" ref="KRE222" si="25366">KRE217*KRE221</f>
        <v>0</v>
      </c>
      <c r="KRF222">
        <f t="shared" ref="KRF222" si="25367">KRF217*KRF221</f>
        <v>0</v>
      </c>
      <c r="KRG222">
        <f t="shared" ref="KRG222" si="25368">KRG217*KRG221</f>
        <v>0</v>
      </c>
      <c r="KRH222">
        <f t="shared" ref="KRH222" si="25369">KRH217*KRH221</f>
        <v>0</v>
      </c>
      <c r="KRI222">
        <f t="shared" ref="KRI222" si="25370">KRI217*KRI221</f>
        <v>0</v>
      </c>
      <c r="KRJ222">
        <f t="shared" ref="KRJ222" si="25371">KRJ217*KRJ221</f>
        <v>0</v>
      </c>
      <c r="KRK222">
        <f t="shared" ref="KRK222" si="25372">KRK217*KRK221</f>
        <v>0</v>
      </c>
      <c r="KRL222">
        <f t="shared" ref="KRL222" si="25373">KRL217*KRL221</f>
        <v>0</v>
      </c>
      <c r="KRM222">
        <f t="shared" ref="KRM222" si="25374">KRM217*KRM221</f>
        <v>0</v>
      </c>
      <c r="KRN222">
        <f t="shared" ref="KRN222" si="25375">KRN217*KRN221</f>
        <v>0</v>
      </c>
      <c r="KRO222">
        <f t="shared" ref="KRO222" si="25376">KRO217*KRO221</f>
        <v>0</v>
      </c>
      <c r="KRP222">
        <f t="shared" ref="KRP222" si="25377">KRP217*KRP221</f>
        <v>0</v>
      </c>
      <c r="KRQ222">
        <f t="shared" ref="KRQ222" si="25378">KRQ217*KRQ221</f>
        <v>0</v>
      </c>
      <c r="KRR222">
        <f t="shared" ref="KRR222" si="25379">KRR217*KRR221</f>
        <v>0</v>
      </c>
      <c r="KRS222">
        <f t="shared" ref="KRS222" si="25380">KRS217*KRS221</f>
        <v>0</v>
      </c>
      <c r="KRT222">
        <f t="shared" ref="KRT222" si="25381">KRT217*KRT221</f>
        <v>0</v>
      </c>
      <c r="KRU222">
        <f t="shared" ref="KRU222" si="25382">KRU217*KRU221</f>
        <v>0</v>
      </c>
      <c r="KRV222">
        <f t="shared" ref="KRV222" si="25383">KRV217*KRV221</f>
        <v>0</v>
      </c>
      <c r="KRW222">
        <f t="shared" ref="KRW222" si="25384">KRW217*KRW221</f>
        <v>0</v>
      </c>
      <c r="KRX222">
        <f t="shared" ref="KRX222" si="25385">KRX217*KRX221</f>
        <v>0</v>
      </c>
      <c r="KRY222">
        <f t="shared" ref="KRY222" si="25386">KRY217*KRY221</f>
        <v>0</v>
      </c>
      <c r="KRZ222">
        <f t="shared" ref="KRZ222" si="25387">KRZ217*KRZ221</f>
        <v>0</v>
      </c>
      <c r="KSA222">
        <f t="shared" ref="KSA222" si="25388">KSA217*KSA221</f>
        <v>0</v>
      </c>
      <c r="KSB222">
        <f t="shared" ref="KSB222" si="25389">KSB217*KSB221</f>
        <v>0</v>
      </c>
      <c r="KSC222">
        <f t="shared" ref="KSC222" si="25390">KSC217*KSC221</f>
        <v>0</v>
      </c>
      <c r="KSD222">
        <f t="shared" ref="KSD222" si="25391">KSD217*KSD221</f>
        <v>0</v>
      </c>
      <c r="KSE222">
        <f t="shared" ref="KSE222" si="25392">KSE217*KSE221</f>
        <v>0</v>
      </c>
      <c r="KSF222">
        <f t="shared" ref="KSF222" si="25393">KSF217*KSF221</f>
        <v>0</v>
      </c>
      <c r="KSG222">
        <f t="shared" ref="KSG222" si="25394">KSG217*KSG221</f>
        <v>0</v>
      </c>
      <c r="KSH222">
        <f t="shared" ref="KSH222" si="25395">KSH217*KSH221</f>
        <v>0</v>
      </c>
      <c r="KSI222">
        <f t="shared" ref="KSI222" si="25396">KSI217*KSI221</f>
        <v>0</v>
      </c>
      <c r="KSJ222">
        <f t="shared" ref="KSJ222" si="25397">KSJ217*KSJ221</f>
        <v>0</v>
      </c>
      <c r="KSK222">
        <f t="shared" ref="KSK222" si="25398">KSK217*KSK221</f>
        <v>0</v>
      </c>
      <c r="KSL222">
        <f t="shared" ref="KSL222" si="25399">KSL217*KSL221</f>
        <v>0</v>
      </c>
      <c r="KSM222">
        <f t="shared" ref="KSM222" si="25400">KSM217*KSM221</f>
        <v>0</v>
      </c>
      <c r="KSN222">
        <f t="shared" ref="KSN222" si="25401">KSN217*KSN221</f>
        <v>0</v>
      </c>
      <c r="KSO222">
        <f t="shared" ref="KSO222" si="25402">KSO217*KSO221</f>
        <v>0</v>
      </c>
      <c r="KSP222">
        <f t="shared" ref="KSP222" si="25403">KSP217*KSP221</f>
        <v>0</v>
      </c>
      <c r="KSQ222">
        <f t="shared" ref="KSQ222" si="25404">KSQ217*KSQ221</f>
        <v>0</v>
      </c>
      <c r="KSR222">
        <f t="shared" ref="KSR222" si="25405">KSR217*KSR221</f>
        <v>0</v>
      </c>
      <c r="KSS222">
        <f t="shared" ref="KSS222" si="25406">KSS217*KSS221</f>
        <v>0</v>
      </c>
      <c r="KST222">
        <f t="shared" ref="KST222" si="25407">KST217*KST221</f>
        <v>0</v>
      </c>
      <c r="KSU222">
        <f t="shared" ref="KSU222" si="25408">KSU217*KSU221</f>
        <v>0</v>
      </c>
      <c r="KSV222">
        <f t="shared" ref="KSV222" si="25409">KSV217*KSV221</f>
        <v>0</v>
      </c>
      <c r="KSW222">
        <f t="shared" ref="KSW222" si="25410">KSW217*KSW221</f>
        <v>0</v>
      </c>
      <c r="KSX222">
        <f t="shared" ref="KSX222" si="25411">KSX217*KSX221</f>
        <v>0</v>
      </c>
      <c r="KSY222">
        <f t="shared" ref="KSY222" si="25412">KSY217*KSY221</f>
        <v>0</v>
      </c>
      <c r="KSZ222">
        <f t="shared" ref="KSZ222" si="25413">KSZ217*KSZ221</f>
        <v>0</v>
      </c>
      <c r="KTA222">
        <f t="shared" ref="KTA222" si="25414">KTA217*KTA221</f>
        <v>0</v>
      </c>
      <c r="KTB222">
        <f t="shared" ref="KTB222" si="25415">KTB217*KTB221</f>
        <v>0</v>
      </c>
      <c r="KTC222">
        <f t="shared" ref="KTC222" si="25416">KTC217*KTC221</f>
        <v>0</v>
      </c>
      <c r="KTD222">
        <f t="shared" ref="KTD222" si="25417">KTD217*KTD221</f>
        <v>0</v>
      </c>
      <c r="KTE222">
        <f t="shared" ref="KTE222" si="25418">KTE217*KTE221</f>
        <v>0</v>
      </c>
      <c r="KTF222">
        <f t="shared" ref="KTF222" si="25419">KTF217*KTF221</f>
        <v>0</v>
      </c>
      <c r="KTG222">
        <f t="shared" ref="KTG222" si="25420">KTG217*KTG221</f>
        <v>0</v>
      </c>
      <c r="KTH222">
        <f t="shared" ref="KTH222" si="25421">KTH217*KTH221</f>
        <v>0</v>
      </c>
      <c r="KTI222">
        <f t="shared" ref="KTI222" si="25422">KTI217*KTI221</f>
        <v>0</v>
      </c>
      <c r="KTJ222">
        <f t="shared" ref="KTJ222" si="25423">KTJ217*KTJ221</f>
        <v>0</v>
      </c>
      <c r="KTK222">
        <f t="shared" ref="KTK222" si="25424">KTK217*KTK221</f>
        <v>0</v>
      </c>
      <c r="KTL222">
        <f t="shared" ref="KTL222" si="25425">KTL217*KTL221</f>
        <v>0</v>
      </c>
      <c r="KTM222">
        <f t="shared" ref="KTM222" si="25426">KTM217*KTM221</f>
        <v>0</v>
      </c>
      <c r="KTN222">
        <f t="shared" ref="KTN222" si="25427">KTN217*KTN221</f>
        <v>0</v>
      </c>
      <c r="KTO222">
        <f t="shared" ref="KTO222" si="25428">KTO217*KTO221</f>
        <v>0</v>
      </c>
      <c r="KTP222">
        <f t="shared" ref="KTP222" si="25429">KTP217*KTP221</f>
        <v>0</v>
      </c>
      <c r="KTQ222">
        <f t="shared" ref="KTQ222" si="25430">KTQ217*KTQ221</f>
        <v>0</v>
      </c>
      <c r="KTR222">
        <f t="shared" ref="KTR222" si="25431">KTR217*KTR221</f>
        <v>0</v>
      </c>
      <c r="KTS222">
        <f t="shared" ref="KTS222" si="25432">KTS217*KTS221</f>
        <v>0</v>
      </c>
      <c r="KTT222">
        <f t="shared" ref="KTT222" si="25433">KTT217*KTT221</f>
        <v>0</v>
      </c>
      <c r="KTU222">
        <f t="shared" ref="KTU222" si="25434">KTU217*KTU221</f>
        <v>0</v>
      </c>
      <c r="KTV222">
        <f t="shared" ref="KTV222" si="25435">KTV217*KTV221</f>
        <v>0</v>
      </c>
      <c r="KTW222">
        <f t="shared" ref="KTW222" si="25436">KTW217*KTW221</f>
        <v>0</v>
      </c>
      <c r="KTX222">
        <f t="shared" ref="KTX222" si="25437">KTX217*KTX221</f>
        <v>0</v>
      </c>
      <c r="KTY222">
        <f t="shared" ref="KTY222" si="25438">KTY217*KTY221</f>
        <v>0</v>
      </c>
      <c r="KTZ222">
        <f t="shared" ref="KTZ222" si="25439">KTZ217*KTZ221</f>
        <v>0</v>
      </c>
      <c r="KUA222">
        <f t="shared" ref="KUA222" si="25440">KUA217*KUA221</f>
        <v>0</v>
      </c>
      <c r="KUB222">
        <f t="shared" ref="KUB222" si="25441">KUB217*KUB221</f>
        <v>0</v>
      </c>
      <c r="KUC222">
        <f t="shared" ref="KUC222" si="25442">KUC217*KUC221</f>
        <v>0</v>
      </c>
      <c r="KUD222">
        <f t="shared" ref="KUD222" si="25443">KUD217*KUD221</f>
        <v>0</v>
      </c>
      <c r="KUE222">
        <f t="shared" ref="KUE222" si="25444">KUE217*KUE221</f>
        <v>0</v>
      </c>
      <c r="KUF222">
        <f t="shared" ref="KUF222" si="25445">KUF217*KUF221</f>
        <v>0</v>
      </c>
      <c r="KUG222">
        <f t="shared" ref="KUG222" si="25446">KUG217*KUG221</f>
        <v>0</v>
      </c>
      <c r="KUH222">
        <f t="shared" ref="KUH222" si="25447">KUH217*KUH221</f>
        <v>0</v>
      </c>
      <c r="KUI222">
        <f t="shared" ref="KUI222" si="25448">KUI217*KUI221</f>
        <v>0</v>
      </c>
      <c r="KUJ222">
        <f t="shared" ref="KUJ222" si="25449">KUJ217*KUJ221</f>
        <v>0</v>
      </c>
      <c r="KUK222">
        <f t="shared" ref="KUK222" si="25450">KUK217*KUK221</f>
        <v>0</v>
      </c>
      <c r="KUL222">
        <f t="shared" ref="KUL222" si="25451">KUL217*KUL221</f>
        <v>0</v>
      </c>
      <c r="KUM222">
        <f t="shared" ref="KUM222" si="25452">KUM217*KUM221</f>
        <v>0</v>
      </c>
      <c r="KUN222">
        <f t="shared" ref="KUN222" si="25453">KUN217*KUN221</f>
        <v>0</v>
      </c>
      <c r="KUO222">
        <f t="shared" ref="KUO222" si="25454">KUO217*KUO221</f>
        <v>0</v>
      </c>
      <c r="KUP222">
        <f t="shared" ref="KUP222" si="25455">KUP217*KUP221</f>
        <v>0</v>
      </c>
      <c r="KUQ222">
        <f t="shared" ref="KUQ222" si="25456">KUQ217*KUQ221</f>
        <v>0</v>
      </c>
      <c r="KUR222">
        <f t="shared" ref="KUR222" si="25457">KUR217*KUR221</f>
        <v>0</v>
      </c>
      <c r="KUS222">
        <f t="shared" ref="KUS222" si="25458">KUS217*KUS221</f>
        <v>0</v>
      </c>
      <c r="KUT222">
        <f t="shared" ref="KUT222" si="25459">KUT217*KUT221</f>
        <v>0</v>
      </c>
      <c r="KUU222">
        <f t="shared" ref="KUU222" si="25460">KUU217*KUU221</f>
        <v>0</v>
      </c>
      <c r="KUV222">
        <f t="shared" ref="KUV222" si="25461">KUV217*KUV221</f>
        <v>0</v>
      </c>
      <c r="KUW222">
        <f t="shared" ref="KUW222" si="25462">KUW217*KUW221</f>
        <v>0</v>
      </c>
      <c r="KUX222">
        <f t="shared" ref="KUX222" si="25463">KUX217*KUX221</f>
        <v>0</v>
      </c>
      <c r="KUY222">
        <f t="shared" ref="KUY222" si="25464">KUY217*KUY221</f>
        <v>0</v>
      </c>
      <c r="KUZ222">
        <f t="shared" ref="KUZ222" si="25465">KUZ217*KUZ221</f>
        <v>0</v>
      </c>
      <c r="KVA222">
        <f t="shared" ref="KVA222" si="25466">KVA217*KVA221</f>
        <v>0</v>
      </c>
      <c r="KVB222">
        <f t="shared" ref="KVB222" si="25467">KVB217*KVB221</f>
        <v>0</v>
      </c>
      <c r="KVC222">
        <f t="shared" ref="KVC222" si="25468">KVC217*KVC221</f>
        <v>0</v>
      </c>
      <c r="KVD222">
        <f t="shared" ref="KVD222" si="25469">KVD217*KVD221</f>
        <v>0</v>
      </c>
      <c r="KVE222">
        <f t="shared" ref="KVE222" si="25470">KVE217*KVE221</f>
        <v>0</v>
      </c>
      <c r="KVF222">
        <f t="shared" ref="KVF222" si="25471">KVF217*KVF221</f>
        <v>0</v>
      </c>
      <c r="KVG222">
        <f t="shared" ref="KVG222" si="25472">KVG217*KVG221</f>
        <v>0</v>
      </c>
      <c r="KVH222">
        <f t="shared" ref="KVH222" si="25473">KVH217*KVH221</f>
        <v>0</v>
      </c>
      <c r="KVI222">
        <f t="shared" ref="KVI222" si="25474">KVI217*KVI221</f>
        <v>0</v>
      </c>
      <c r="KVJ222">
        <f t="shared" ref="KVJ222" si="25475">KVJ217*KVJ221</f>
        <v>0</v>
      </c>
      <c r="KVK222">
        <f t="shared" ref="KVK222" si="25476">KVK217*KVK221</f>
        <v>0</v>
      </c>
      <c r="KVL222">
        <f t="shared" ref="KVL222" si="25477">KVL217*KVL221</f>
        <v>0</v>
      </c>
      <c r="KVM222">
        <f t="shared" ref="KVM222" si="25478">KVM217*KVM221</f>
        <v>0</v>
      </c>
      <c r="KVN222">
        <f t="shared" ref="KVN222" si="25479">KVN217*KVN221</f>
        <v>0</v>
      </c>
      <c r="KVO222">
        <f t="shared" ref="KVO222" si="25480">KVO217*KVO221</f>
        <v>0</v>
      </c>
      <c r="KVP222">
        <f t="shared" ref="KVP222" si="25481">KVP217*KVP221</f>
        <v>0</v>
      </c>
      <c r="KVQ222">
        <f t="shared" ref="KVQ222" si="25482">KVQ217*KVQ221</f>
        <v>0</v>
      </c>
      <c r="KVR222">
        <f t="shared" ref="KVR222" si="25483">KVR217*KVR221</f>
        <v>0</v>
      </c>
      <c r="KVS222">
        <f t="shared" ref="KVS222" si="25484">KVS217*KVS221</f>
        <v>0</v>
      </c>
      <c r="KVT222">
        <f t="shared" ref="KVT222" si="25485">KVT217*KVT221</f>
        <v>0</v>
      </c>
      <c r="KVU222">
        <f t="shared" ref="KVU222" si="25486">KVU217*KVU221</f>
        <v>0</v>
      </c>
      <c r="KVV222">
        <f t="shared" ref="KVV222" si="25487">KVV217*KVV221</f>
        <v>0</v>
      </c>
      <c r="KVW222">
        <f t="shared" ref="KVW222" si="25488">KVW217*KVW221</f>
        <v>0</v>
      </c>
      <c r="KVX222">
        <f t="shared" ref="KVX222" si="25489">KVX217*KVX221</f>
        <v>0</v>
      </c>
      <c r="KVY222">
        <f t="shared" ref="KVY222" si="25490">KVY217*KVY221</f>
        <v>0</v>
      </c>
      <c r="KVZ222">
        <f t="shared" ref="KVZ222" si="25491">KVZ217*KVZ221</f>
        <v>0</v>
      </c>
      <c r="KWA222">
        <f t="shared" ref="KWA222" si="25492">KWA217*KWA221</f>
        <v>0</v>
      </c>
      <c r="KWB222">
        <f t="shared" ref="KWB222" si="25493">KWB217*KWB221</f>
        <v>0</v>
      </c>
      <c r="KWC222">
        <f t="shared" ref="KWC222" si="25494">KWC217*KWC221</f>
        <v>0</v>
      </c>
      <c r="KWD222">
        <f t="shared" ref="KWD222" si="25495">KWD217*KWD221</f>
        <v>0</v>
      </c>
      <c r="KWE222">
        <f t="shared" ref="KWE222" si="25496">KWE217*KWE221</f>
        <v>0</v>
      </c>
      <c r="KWF222">
        <f t="shared" ref="KWF222" si="25497">KWF217*KWF221</f>
        <v>0</v>
      </c>
      <c r="KWG222">
        <f t="shared" ref="KWG222" si="25498">KWG217*KWG221</f>
        <v>0</v>
      </c>
      <c r="KWH222">
        <f t="shared" ref="KWH222" si="25499">KWH217*KWH221</f>
        <v>0</v>
      </c>
      <c r="KWI222">
        <f t="shared" ref="KWI222" si="25500">KWI217*KWI221</f>
        <v>0</v>
      </c>
      <c r="KWJ222">
        <f t="shared" ref="KWJ222" si="25501">KWJ217*KWJ221</f>
        <v>0</v>
      </c>
      <c r="KWK222">
        <f t="shared" ref="KWK222" si="25502">KWK217*KWK221</f>
        <v>0</v>
      </c>
      <c r="KWL222">
        <f t="shared" ref="KWL222" si="25503">KWL217*KWL221</f>
        <v>0</v>
      </c>
      <c r="KWM222">
        <f t="shared" ref="KWM222" si="25504">KWM217*KWM221</f>
        <v>0</v>
      </c>
      <c r="KWN222">
        <f t="shared" ref="KWN222" si="25505">KWN217*KWN221</f>
        <v>0</v>
      </c>
      <c r="KWO222">
        <f t="shared" ref="KWO222" si="25506">KWO217*KWO221</f>
        <v>0</v>
      </c>
      <c r="KWP222">
        <f t="shared" ref="KWP222" si="25507">KWP217*KWP221</f>
        <v>0</v>
      </c>
      <c r="KWQ222">
        <f t="shared" ref="KWQ222" si="25508">KWQ217*KWQ221</f>
        <v>0</v>
      </c>
      <c r="KWR222">
        <f t="shared" ref="KWR222" si="25509">KWR217*KWR221</f>
        <v>0</v>
      </c>
      <c r="KWS222">
        <f t="shared" ref="KWS222" si="25510">KWS217*KWS221</f>
        <v>0</v>
      </c>
      <c r="KWT222">
        <f t="shared" ref="KWT222" si="25511">KWT217*KWT221</f>
        <v>0</v>
      </c>
      <c r="KWU222">
        <f t="shared" ref="KWU222" si="25512">KWU217*KWU221</f>
        <v>0</v>
      </c>
      <c r="KWV222">
        <f t="shared" ref="KWV222" si="25513">KWV217*KWV221</f>
        <v>0</v>
      </c>
      <c r="KWW222">
        <f t="shared" ref="KWW222" si="25514">KWW217*KWW221</f>
        <v>0</v>
      </c>
      <c r="KWX222">
        <f t="shared" ref="KWX222" si="25515">KWX217*KWX221</f>
        <v>0</v>
      </c>
      <c r="KWY222">
        <f t="shared" ref="KWY222" si="25516">KWY217*KWY221</f>
        <v>0</v>
      </c>
      <c r="KWZ222">
        <f t="shared" ref="KWZ222" si="25517">KWZ217*KWZ221</f>
        <v>0</v>
      </c>
      <c r="KXA222">
        <f t="shared" ref="KXA222" si="25518">KXA217*KXA221</f>
        <v>0</v>
      </c>
      <c r="KXB222">
        <f t="shared" ref="KXB222" si="25519">KXB217*KXB221</f>
        <v>0</v>
      </c>
      <c r="KXC222">
        <f t="shared" ref="KXC222" si="25520">KXC217*KXC221</f>
        <v>0</v>
      </c>
      <c r="KXD222">
        <f t="shared" ref="KXD222" si="25521">KXD217*KXD221</f>
        <v>0</v>
      </c>
      <c r="KXE222">
        <f t="shared" ref="KXE222" si="25522">KXE217*KXE221</f>
        <v>0</v>
      </c>
      <c r="KXF222">
        <f t="shared" ref="KXF222" si="25523">KXF217*KXF221</f>
        <v>0</v>
      </c>
      <c r="KXG222">
        <f t="shared" ref="KXG222" si="25524">KXG217*KXG221</f>
        <v>0</v>
      </c>
      <c r="KXH222">
        <f t="shared" ref="KXH222" si="25525">KXH217*KXH221</f>
        <v>0</v>
      </c>
      <c r="KXI222">
        <f t="shared" ref="KXI222" si="25526">KXI217*KXI221</f>
        <v>0</v>
      </c>
      <c r="KXJ222">
        <f t="shared" ref="KXJ222" si="25527">KXJ217*KXJ221</f>
        <v>0</v>
      </c>
      <c r="KXK222">
        <f t="shared" ref="KXK222" si="25528">KXK217*KXK221</f>
        <v>0</v>
      </c>
      <c r="KXL222">
        <f t="shared" ref="KXL222" si="25529">KXL217*KXL221</f>
        <v>0</v>
      </c>
      <c r="KXM222">
        <f t="shared" ref="KXM222" si="25530">KXM217*KXM221</f>
        <v>0</v>
      </c>
      <c r="KXN222">
        <f t="shared" ref="KXN222" si="25531">KXN217*KXN221</f>
        <v>0</v>
      </c>
      <c r="KXO222">
        <f t="shared" ref="KXO222" si="25532">KXO217*KXO221</f>
        <v>0</v>
      </c>
      <c r="KXP222">
        <f t="shared" ref="KXP222" si="25533">KXP217*KXP221</f>
        <v>0</v>
      </c>
      <c r="KXQ222">
        <f t="shared" ref="KXQ222" si="25534">KXQ217*KXQ221</f>
        <v>0</v>
      </c>
      <c r="KXR222">
        <f t="shared" ref="KXR222" si="25535">KXR217*KXR221</f>
        <v>0</v>
      </c>
      <c r="KXS222">
        <f t="shared" ref="KXS222" si="25536">KXS217*KXS221</f>
        <v>0</v>
      </c>
      <c r="KXT222">
        <f t="shared" ref="KXT222" si="25537">KXT217*KXT221</f>
        <v>0</v>
      </c>
      <c r="KXU222">
        <f t="shared" ref="KXU222" si="25538">KXU217*KXU221</f>
        <v>0</v>
      </c>
      <c r="KXV222">
        <f t="shared" ref="KXV222" si="25539">KXV217*KXV221</f>
        <v>0</v>
      </c>
      <c r="KXW222">
        <f t="shared" ref="KXW222" si="25540">KXW217*KXW221</f>
        <v>0</v>
      </c>
      <c r="KXX222">
        <f t="shared" ref="KXX222" si="25541">KXX217*KXX221</f>
        <v>0</v>
      </c>
      <c r="KXY222">
        <f t="shared" ref="KXY222" si="25542">KXY217*KXY221</f>
        <v>0</v>
      </c>
      <c r="KXZ222">
        <f t="shared" ref="KXZ222" si="25543">KXZ217*KXZ221</f>
        <v>0</v>
      </c>
      <c r="KYA222">
        <f t="shared" ref="KYA222" si="25544">KYA217*KYA221</f>
        <v>0</v>
      </c>
      <c r="KYB222">
        <f t="shared" ref="KYB222" si="25545">KYB217*KYB221</f>
        <v>0</v>
      </c>
      <c r="KYC222">
        <f t="shared" ref="KYC222" si="25546">KYC217*KYC221</f>
        <v>0</v>
      </c>
      <c r="KYD222">
        <f t="shared" ref="KYD222" si="25547">KYD217*KYD221</f>
        <v>0</v>
      </c>
      <c r="KYE222">
        <f t="shared" ref="KYE222" si="25548">KYE217*KYE221</f>
        <v>0</v>
      </c>
      <c r="KYF222">
        <f t="shared" ref="KYF222" si="25549">KYF217*KYF221</f>
        <v>0</v>
      </c>
      <c r="KYG222">
        <f t="shared" ref="KYG222" si="25550">KYG217*KYG221</f>
        <v>0</v>
      </c>
      <c r="KYH222">
        <f t="shared" ref="KYH222" si="25551">KYH217*KYH221</f>
        <v>0</v>
      </c>
      <c r="KYI222">
        <f t="shared" ref="KYI222" si="25552">KYI217*KYI221</f>
        <v>0</v>
      </c>
      <c r="KYJ222">
        <f t="shared" ref="KYJ222" si="25553">KYJ217*KYJ221</f>
        <v>0</v>
      </c>
      <c r="KYK222">
        <f t="shared" ref="KYK222" si="25554">KYK217*KYK221</f>
        <v>0</v>
      </c>
      <c r="KYL222">
        <f t="shared" ref="KYL222" si="25555">KYL217*KYL221</f>
        <v>0</v>
      </c>
      <c r="KYM222">
        <f t="shared" ref="KYM222" si="25556">KYM217*KYM221</f>
        <v>0</v>
      </c>
      <c r="KYN222">
        <f t="shared" ref="KYN222" si="25557">KYN217*KYN221</f>
        <v>0</v>
      </c>
      <c r="KYO222">
        <f t="shared" ref="KYO222" si="25558">KYO217*KYO221</f>
        <v>0</v>
      </c>
      <c r="KYP222">
        <f t="shared" ref="KYP222" si="25559">KYP217*KYP221</f>
        <v>0</v>
      </c>
      <c r="KYQ222">
        <f t="shared" ref="KYQ222" si="25560">KYQ217*KYQ221</f>
        <v>0</v>
      </c>
      <c r="KYR222">
        <f t="shared" ref="KYR222" si="25561">KYR217*KYR221</f>
        <v>0</v>
      </c>
      <c r="KYS222">
        <f t="shared" ref="KYS222" si="25562">KYS217*KYS221</f>
        <v>0</v>
      </c>
      <c r="KYT222">
        <f t="shared" ref="KYT222" si="25563">KYT217*KYT221</f>
        <v>0</v>
      </c>
      <c r="KYU222">
        <f t="shared" ref="KYU222" si="25564">KYU217*KYU221</f>
        <v>0</v>
      </c>
      <c r="KYV222">
        <f t="shared" ref="KYV222" si="25565">KYV217*KYV221</f>
        <v>0</v>
      </c>
      <c r="KYW222">
        <f t="shared" ref="KYW222" si="25566">KYW217*KYW221</f>
        <v>0</v>
      </c>
      <c r="KYX222">
        <f t="shared" ref="KYX222" si="25567">KYX217*KYX221</f>
        <v>0</v>
      </c>
      <c r="KYY222">
        <f t="shared" ref="KYY222" si="25568">KYY217*KYY221</f>
        <v>0</v>
      </c>
      <c r="KYZ222">
        <f t="shared" ref="KYZ222" si="25569">KYZ217*KYZ221</f>
        <v>0</v>
      </c>
      <c r="KZA222">
        <f t="shared" ref="KZA222" si="25570">KZA217*KZA221</f>
        <v>0</v>
      </c>
      <c r="KZB222">
        <f t="shared" ref="KZB222" si="25571">KZB217*KZB221</f>
        <v>0</v>
      </c>
      <c r="KZC222">
        <f t="shared" ref="KZC222" si="25572">KZC217*KZC221</f>
        <v>0</v>
      </c>
      <c r="KZD222">
        <f t="shared" ref="KZD222" si="25573">KZD217*KZD221</f>
        <v>0</v>
      </c>
      <c r="KZE222">
        <f t="shared" ref="KZE222" si="25574">KZE217*KZE221</f>
        <v>0</v>
      </c>
      <c r="KZF222">
        <f t="shared" ref="KZF222" si="25575">KZF217*KZF221</f>
        <v>0</v>
      </c>
      <c r="KZG222">
        <f t="shared" ref="KZG222" si="25576">KZG217*KZG221</f>
        <v>0</v>
      </c>
      <c r="KZH222">
        <f t="shared" ref="KZH222" si="25577">KZH217*KZH221</f>
        <v>0</v>
      </c>
      <c r="KZI222">
        <f t="shared" ref="KZI222" si="25578">KZI217*KZI221</f>
        <v>0</v>
      </c>
      <c r="KZJ222">
        <f t="shared" ref="KZJ222" si="25579">KZJ217*KZJ221</f>
        <v>0</v>
      </c>
      <c r="KZK222">
        <f t="shared" ref="KZK222" si="25580">KZK217*KZK221</f>
        <v>0</v>
      </c>
      <c r="KZL222">
        <f t="shared" ref="KZL222" si="25581">KZL217*KZL221</f>
        <v>0</v>
      </c>
      <c r="KZM222">
        <f t="shared" ref="KZM222" si="25582">KZM217*KZM221</f>
        <v>0</v>
      </c>
      <c r="KZN222">
        <f t="shared" ref="KZN222" si="25583">KZN217*KZN221</f>
        <v>0</v>
      </c>
      <c r="KZO222">
        <f t="shared" ref="KZO222" si="25584">KZO217*KZO221</f>
        <v>0</v>
      </c>
      <c r="KZP222">
        <f t="shared" ref="KZP222" si="25585">KZP217*KZP221</f>
        <v>0</v>
      </c>
      <c r="KZQ222">
        <f t="shared" ref="KZQ222" si="25586">KZQ217*KZQ221</f>
        <v>0</v>
      </c>
      <c r="KZR222">
        <f t="shared" ref="KZR222" si="25587">KZR217*KZR221</f>
        <v>0</v>
      </c>
      <c r="KZS222">
        <f t="shared" ref="KZS222" si="25588">KZS217*KZS221</f>
        <v>0</v>
      </c>
      <c r="KZT222">
        <f t="shared" ref="KZT222" si="25589">KZT217*KZT221</f>
        <v>0</v>
      </c>
      <c r="KZU222">
        <f t="shared" ref="KZU222" si="25590">KZU217*KZU221</f>
        <v>0</v>
      </c>
      <c r="KZV222">
        <f t="shared" ref="KZV222" si="25591">KZV217*KZV221</f>
        <v>0</v>
      </c>
      <c r="KZW222">
        <f t="shared" ref="KZW222" si="25592">KZW217*KZW221</f>
        <v>0</v>
      </c>
      <c r="KZX222">
        <f t="shared" ref="KZX222" si="25593">KZX217*KZX221</f>
        <v>0</v>
      </c>
      <c r="KZY222">
        <f t="shared" ref="KZY222" si="25594">KZY217*KZY221</f>
        <v>0</v>
      </c>
      <c r="KZZ222">
        <f t="shared" ref="KZZ222" si="25595">KZZ217*KZZ221</f>
        <v>0</v>
      </c>
      <c r="LAA222">
        <f t="shared" ref="LAA222" si="25596">LAA217*LAA221</f>
        <v>0</v>
      </c>
      <c r="LAB222">
        <f t="shared" ref="LAB222" si="25597">LAB217*LAB221</f>
        <v>0</v>
      </c>
      <c r="LAC222">
        <f t="shared" ref="LAC222" si="25598">LAC217*LAC221</f>
        <v>0</v>
      </c>
      <c r="LAD222">
        <f t="shared" ref="LAD222" si="25599">LAD217*LAD221</f>
        <v>0</v>
      </c>
      <c r="LAE222">
        <f t="shared" ref="LAE222" si="25600">LAE217*LAE221</f>
        <v>0</v>
      </c>
      <c r="LAF222">
        <f t="shared" ref="LAF222" si="25601">LAF217*LAF221</f>
        <v>0</v>
      </c>
      <c r="LAG222">
        <f t="shared" ref="LAG222" si="25602">LAG217*LAG221</f>
        <v>0</v>
      </c>
      <c r="LAH222">
        <f t="shared" ref="LAH222" si="25603">LAH217*LAH221</f>
        <v>0</v>
      </c>
      <c r="LAI222">
        <f t="shared" ref="LAI222" si="25604">LAI217*LAI221</f>
        <v>0</v>
      </c>
      <c r="LAJ222">
        <f t="shared" ref="LAJ222" si="25605">LAJ217*LAJ221</f>
        <v>0</v>
      </c>
      <c r="LAK222">
        <f t="shared" ref="LAK222" si="25606">LAK217*LAK221</f>
        <v>0</v>
      </c>
      <c r="LAL222">
        <f t="shared" ref="LAL222" si="25607">LAL217*LAL221</f>
        <v>0</v>
      </c>
      <c r="LAM222">
        <f t="shared" ref="LAM222" si="25608">LAM217*LAM221</f>
        <v>0</v>
      </c>
      <c r="LAN222">
        <f t="shared" ref="LAN222" si="25609">LAN217*LAN221</f>
        <v>0</v>
      </c>
      <c r="LAO222">
        <f t="shared" ref="LAO222" si="25610">LAO217*LAO221</f>
        <v>0</v>
      </c>
      <c r="LAP222">
        <f t="shared" ref="LAP222" si="25611">LAP217*LAP221</f>
        <v>0</v>
      </c>
      <c r="LAQ222">
        <f t="shared" ref="LAQ222" si="25612">LAQ217*LAQ221</f>
        <v>0</v>
      </c>
      <c r="LAR222">
        <f t="shared" ref="LAR222" si="25613">LAR217*LAR221</f>
        <v>0</v>
      </c>
      <c r="LAS222">
        <f t="shared" ref="LAS222" si="25614">LAS217*LAS221</f>
        <v>0</v>
      </c>
      <c r="LAT222">
        <f t="shared" ref="LAT222" si="25615">LAT217*LAT221</f>
        <v>0</v>
      </c>
      <c r="LAU222">
        <f t="shared" ref="LAU222" si="25616">LAU217*LAU221</f>
        <v>0</v>
      </c>
      <c r="LAV222">
        <f t="shared" ref="LAV222" si="25617">LAV217*LAV221</f>
        <v>0</v>
      </c>
      <c r="LAW222">
        <f t="shared" ref="LAW222" si="25618">LAW217*LAW221</f>
        <v>0</v>
      </c>
      <c r="LAX222">
        <f t="shared" ref="LAX222" si="25619">LAX217*LAX221</f>
        <v>0</v>
      </c>
      <c r="LAY222">
        <f t="shared" ref="LAY222" si="25620">LAY217*LAY221</f>
        <v>0</v>
      </c>
      <c r="LAZ222">
        <f t="shared" ref="LAZ222" si="25621">LAZ217*LAZ221</f>
        <v>0</v>
      </c>
      <c r="LBA222">
        <f t="shared" ref="LBA222" si="25622">LBA217*LBA221</f>
        <v>0</v>
      </c>
      <c r="LBB222">
        <f t="shared" ref="LBB222" si="25623">LBB217*LBB221</f>
        <v>0</v>
      </c>
      <c r="LBC222">
        <f t="shared" ref="LBC222" si="25624">LBC217*LBC221</f>
        <v>0</v>
      </c>
      <c r="LBD222">
        <f t="shared" ref="LBD222" si="25625">LBD217*LBD221</f>
        <v>0</v>
      </c>
      <c r="LBE222">
        <f t="shared" ref="LBE222" si="25626">LBE217*LBE221</f>
        <v>0</v>
      </c>
      <c r="LBF222">
        <f t="shared" ref="LBF222" si="25627">LBF217*LBF221</f>
        <v>0</v>
      </c>
      <c r="LBG222">
        <f t="shared" ref="LBG222" si="25628">LBG217*LBG221</f>
        <v>0</v>
      </c>
      <c r="LBH222">
        <f t="shared" ref="LBH222" si="25629">LBH217*LBH221</f>
        <v>0</v>
      </c>
      <c r="LBI222">
        <f t="shared" ref="LBI222" si="25630">LBI217*LBI221</f>
        <v>0</v>
      </c>
      <c r="LBJ222">
        <f t="shared" ref="LBJ222" si="25631">LBJ217*LBJ221</f>
        <v>0</v>
      </c>
      <c r="LBK222">
        <f t="shared" ref="LBK222" si="25632">LBK217*LBK221</f>
        <v>0</v>
      </c>
      <c r="LBL222">
        <f t="shared" ref="LBL222" si="25633">LBL217*LBL221</f>
        <v>0</v>
      </c>
      <c r="LBM222">
        <f t="shared" ref="LBM222" si="25634">LBM217*LBM221</f>
        <v>0</v>
      </c>
      <c r="LBN222">
        <f t="shared" ref="LBN222" si="25635">LBN217*LBN221</f>
        <v>0</v>
      </c>
      <c r="LBO222">
        <f t="shared" ref="LBO222" si="25636">LBO217*LBO221</f>
        <v>0</v>
      </c>
      <c r="LBP222">
        <f t="shared" ref="LBP222" si="25637">LBP217*LBP221</f>
        <v>0</v>
      </c>
      <c r="LBQ222">
        <f t="shared" ref="LBQ222" si="25638">LBQ217*LBQ221</f>
        <v>0</v>
      </c>
      <c r="LBR222">
        <f t="shared" ref="LBR222" si="25639">LBR217*LBR221</f>
        <v>0</v>
      </c>
      <c r="LBS222">
        <f t="shared" ref="LBS222" si="25640">LBS217*LBS221</f>
        <v>0</v>
      </c>
      <c r="LBT222">
        <f t="shared" ref="LBT222" si="25641">LBT217*LBT221</f>
        <v>0</v>
      </c>
      <c r="LBU222">
        <f t="shared" ref="LBU222" si="25642">LBU217*LBU221</f>
        <v>0</v>
      </c>
      <c r="LBV222">
        <f t="shared" ref="LBV222" si="25643">LBV217*LBV221</f>
        <v>0</v>
      </c>
      <c r="LBW222">
        <f t="shared" ref="LBW222" si="25644">LBW217*LBW221</f>
        <v>0</v>
      </c>
      <c r="LBX222">
        <f t="shared" ref="LBX222" si="25645">LBX217*LBX221</f>
        <v>0</v>
      </c>
      <c r="LBY222">
        <f t="shared" ref="LBY222" si="25646">LBY217*LBY221</f>
        <v>0</v>
      </c>
      <c r="LBZ222">
        <f t="shared" ref="LBZ222" si="25647">LBZ217*LBZ221</f>
        <v>0</v>
      </c>
      <c r="LCA222">
        <f t="shared" ref="LCA222" si="25648">LCA217*LCA221</f>
        <v>0</v>
      </c>
      <c r="LCB222">
        <f t="shared" ref="LCB222" si="25649">LCB217*LCB221</f>
        <v>0</v>
      </c>
      <c r="LCC222">
        <f t="shared" ref="LCC222" si="25650">LCC217*LCC221</f>
        <v>0</v>
      </c>
      <c r="LCD222">
        <f t="shared" ref="LCD222" si="25651">LCD217*LCD221</f>
        <v>0</v>
      </c>
      <c r="LCE222">
        <f t="shared" ref="LCE222" si="25652">LCE217*LCE221</f>
        <v>0</v>
      </c>
      <c r="LCF222">
        <f t="shared" ref="LCF222" si="25653">LCF217*LCF221</f>
        <v>0</v>
      </c>
      <c r="LCG222">
        <f t="shared" ref="LCG222" si="25654">LCG217*LCG221</f>
        <v>0</v>
      </c>
      <c r="LCH222">
        <f t="shared" ref="LCH222" si="25655">LCH217*LCH221</f>
        <v>0</v>
      </c>
      <c r="LCI222">
        <f t="shared" ref="LCI222" si="25656">LCI217*LCI221</f>
        <v>0</v>
      </c>
      <c r="LCJ222">
        <f t="shared" ref="LCJ222" si="25657">LCJ217*LCJ221</f>
        <v>0</v>
      </c>
      <c r="LCK222">
        <f t="shared" ref="LCK222" si="25658">LCK217*LCK221</f>
        <v>0</v>
      </c>
      <c r="LCL222">
        <f t="shared" ref="LCL222" si="25659">LCL217*LCL221</f>
        <v>0</v>
      </c>
      <c r="LCM222">
        <f t="shared" ref="LCM222" si="25660">LCM217*LCM221</f>
        <v>0</v>
      </c>
      <c r="LCN222">
        <f t="shared" ref="LCN222" si="25661">LCN217*LCN221</f>
        <v>0</v>
      </c>
      <c r="LCO222">
        <f t="shared" ref="LCO222" si="25662">LCO217*LCO221</f>
        <v>0</v>
      </c>
      <c r="LCP222">
        <f t="shared" ref="LCP222" si="25663">LCP217*LCP221</f>
        <v>0</v>
      </c>
      <c r="LCQ222">
        <f t="shared" ref="LCQ222" si="25664">LCQ217*LCQ221</f>
        <v>0</v>
      </c>
      <c r="LCR222">
        <f t="shared" ref="LCR222" si="25665">LCR217*LCR221</f>
        <v>0</v>
      </c>
      <c r="LCS222">
        <f t="shared" ref="LCS222" si="25666">LCS217*LCS221</f>
        <v>0</v>
      </c>
      <c r="LCT222">
        <f t="shared" ref="LCT222" si="25667">LCT217*LCT221</f>
        <v>0</v>
      </c>
      <c r="LCU222">
        <f t="shared" ref="LCU222" si="25668">LCU217*LCU221</f>
        <v>0</v>
      </c>
      <c r="LCV222">
        <f t="shared" ref="LCV222" si="25669">LCV217*LCV221</f>
        <v>0</v>
      </c>
      <c r="LCW222">
        <f t="shared" ref="LCW222" si="25670">LCW217*LCW221</f>
        <v>0</v>
      </c>
      <c r="LCX222">
        <f t="shared" ref="LCX222" si="25671">LCX217*LCX221</f>
        <v>0</v>
      </c>
      <c r="LCY222">
        <f t="shared" ref="LCY222" si="25672">LCY217*LCY221</f>
        <v>0</v>
      </c>
      <c r="LCZ222">
        <f t="shared" ref="LCZ222" si="25673">LCZ217*LCZ221</f>
        <v>0</v>
      </c>
      <c r="LDA222">
        <f t="shared" ref="LDA222" si="25674">LDA217*LDA221</f>
        <v>0</v>
      </c>
      <c r="LDB222">
        <f t="shared" ref="LDB222" si="25675">LDB217*LDB221</f>
        <v>0</v>
      </c>
      <c r="LDC222">
        <f t="shared" ref="LDC222" si="25676">LDC217*LDC221</f>
        <v>0</v>
      </c>
      <c r="LDD222">
        <f t="shared" ref="LDD222" si="25677">LDD217*LDD221</f>
        <v>0</v>
      </c>
      <c r="LDE222">
        <f t="shared" ref="LDE222" si="25678">LDE217*LDE221</f>
        <v>0</v>
      </c>
      <c r="LDF222">
        <f t="shared" ref="LDF222" si="25679">LDF217*LDF221</f>
        <v>0</v>
      </c>
      <c r="LDG222">
        <f t="shared" ref="LDG222" si="25680">LDG217*LDG221</f>
        <v>0</v>
      </c>
      <c r="LDH222">
        <f t="shared" ref="LDH222" si="25681">LDH217*LDH221</f>
        <v>0</v>
      </c>
      <c r="LDI222">
        <f t="shared" ref="LDI222" si="25682">LDI217*LDI221</f>
        <v>0</v>
      </c>
      <c r="LDJ222">
        <f t="shared" ref="LDJ222" si="25683">LDJ217*LDJ221</f>
        <v>0</v>
      </c>
      <c r="LDK222">
        <f t="shared" ref="LDK222" si="25684">LDK217*LDK221</f>
        <v>0</v>
      </c>
      <c r="LDL222">
        <f t="shared" ref="LDL222" si="25685">LDL217*LDL221</f>
        <v>0</v>
      </c>
      <c r="LDM222">
        <f t="shared" ref="LDM222" si="25686">LDM217*LDM221</f>
        <v>0</v>
      </c>
      <c r="LDN222">
        <f t="shared" ref="LDN222" si="25687">LDN217*LDN221</f>
        <v>0</v>
      </c>
      <c r="LDO222">
        <f t="shared" ref="LDO222" si="25688">LDO217*LDO221</f>
        <v>0</v>
      </c>
      <c r="LDP222">
        <f t="shared" ref="LDP222" si="25689">LDP217*LDP221</f>
        <v>0</v>
      </c>
      <c r="LDQ222">
        <f t="shared" ref="LDQ222" si="25690">LDQ217*LDQ221</f>
        <v>0</v>
      </c>
      <c r="LDR222">
        <f t="shared" ref="LDR222" si="25691">LDR217*LDR221</f>
        <v>0</v>
      </c>
      <c r="LDS222">
        <f t="shared" ref="LDS222" si="25692">LDS217*LDS221</f>
        <v>0</v>
      </c>
      <c r="LDT222">
        <f t="shared" ref="LDT222" si="25693">LDT217*LDT221</f>
        <v>0</v>
      </c>
      <c r="LDU222">
        <f t="shared" ref="LDU222" si="25694">LDU217*LDU221</f>
        <v>0</v>
      </c>
      <c r="LDV222">
        <f t="shared" ref="LDV222" si="25695">LDV217*LDV221</f>
        <v>0</v>
      </c>
      <c r="LDW222">
        <f t="shared" ref="LDW222" si="25696">LDW217*LDW221</f>
        <v>0</v>
      </c>
      <c r="LDX222">
        <f t="shared" ref="LDX222" si="25697">LDX217*LDX221</f>
        <v>0</v>
      </c>
      <c r="LDY222">
        <f t="shared" ref="LDY222" si="25698">LDY217*LDY221</f>
        <v>0</v>
      </c>
      <c r="LDZ222">
        <f t="shared" ref="LDZ222" si="25699">LDZ217*LDZ221</f>
        <v>0</v>
      </c>
      <c r="LEA222">
        <f t="shared" ref="LEA222" si="25700">LEA217*LEA221</f>
        <v>0</v>
      </c>
      <c r="LEB222">
        <f t="shared" ref="LEB222" si="25701">LEB217*LEB221</f>
        <v>0</v>
      </c>
      <c r="LEC222">
        <f t="shared" ref="LEC222" si="25702">LEC217*LEC221</f>
        <v>0</v>
      </c>
      <c r="LED222">
        <f t="shared" ref="LED222" si="25703">LED217*LED221</f>
        <v>0</v>
      </c>
      <c r="LEE222">
        <f t="shared" ref="LEE222" si="25704">LEE217*LEE221</f>
        <v>0</v>
      </c>
      <c r="LEF222">
        <f t="shared" ref="LEF222" si="25705">LEF217*LEF221</f>
        <v>0</v>
      </c>
      <c r="LEG222">
        <f t="shared" ref="LEG222" si="25706">LEG217*LEG221</f>
        <v>0</v>
      </c>
      <c r="LEH222">
        <f t="shared" ref="LEH222" si="25707">LEH217*LEH221</f>
        <v>0</v>
      </c>
      <c r="LEI222">
        <f t="shared" ref="LEI222" si="25708">LEI217*LEI221</f>
        <v>0</v>
      </c>
      <c r="LEJ222">
        <f t="shared" ref="LEJ222" si="25709">LEJ217*LEJ221</f>
        <v>0</v>
      </c>
      <c r="LEK222">
        <f t="shared" ref="LEK222" si="25710">LEK217*LEK221</f>
        <v>0</v>
      </c>
      <c r="LEL222">
        <f t="shared" ref="LEL222" si="25711">LEL217*LEL221</f>
        <v>0</v>
      </c>
      <c r="LEM222">
        <f t="shared" ref="LEM222" si="25712">LEM217*LEM221</f>
        <v>0</v>
      </c>
      <c r="LEN222">
        <f t="shared" ref="LEN222" si="25713">LEN217*LEN221</f>
        <v>0</v>
      </c>
      <c r="LEO222">
        <f t="shared" ref="LEO222" si="25714">LEO217*LEO221</f>
        <v>0</v>
      </c>
      <c r="LEP222">
        <f t="shared" ref="LEP222" si="25715">LEP217*LEP221</f>
        <v>0</v>
      </c>
      <c r="LEQ222">
        <f t="shared" ref="LEQ222" si="25716">LEQ217*LEQ221</f>
        <v>0</v>
      </c>
      <c r="LER222">
        <f t="shared" ref="LER222" si="25717">LER217*LER221</f>
        <v>0</v>
      </c>
      <c r="LES222">
        <f t="shared" ref="LES222" si="25718">LES217*LES221</f>
        <v>0</v>
      </c>
      <c r="LET222">
        <f t="shared" ref="LET222" si="25719">LET217*LET221</f>
        <v>0</v>
      </c>
      <c r="LEU222">
        <f t="shared" ref="LEU222" si="25720">LEU217*LEU221</f>
        <v>0</v>
      </c>
      <c r="LEV222">
        <f t="shared" ref="LEV222" si="25721">LEV217*LEV221</f>
        <v>0</v>
      </c>
      <c r="LEW222">
        <f t="shared" ref="LEW222" si="25722">LEW217*LEW221</f>
        <v>0</v>
      </c>
      <c r="LEX222">
        <f t="shared" ref="LEX222" si="25723">LEX217*LEX221</f>
        <v>0</v>
      </c>
      <c r="LEY222">
        <f t="shared" ref="LEY222" si="25724">LEY217*LEY221</f>
        <v>0</v>
      </c>
      <c r="LEZ222">
        <f t="shared" ref="LEZ222" si="25725">LEZ217*LEZ221</f>
        <v>0</v>
      </c>
      <c r="LFA222">
        <f t="shared" ref="LFA222" si="25726">LFA217*LFA221</f>
        <v>0</v>
      </c>
      <c r="LFB222">
        <f t="shared" ref="LFB222" si="25727">LFB217*LFB221</f>
        <v>0</v>
      </c>
      <c r="LFC222">
        <f t="shared" ref="LFC222" si="25728">LFC217*LFC221</f>
        <v>0</v>
      </c>
      <c r="LFD222">
        <f t="shared" ref="LFD222" si="25729">LFD217*LFD221</f>
        <v>0</v>
      </c>
      <c r="LFE222">
        <f t="shared" ref="LFE222" si="25730">LFE217*LFE221</f>
        <v>0</v>
      </c>
      <c r="LFF222">
        <f t="shared" ref="LFF222" si="25731">LFF217*LFF221</f>
        <v>0</v>
      </c>
      <c r="LFG222">
        <f t="shared" ref="LFG222" si="25732">LFG217*LFG221</f>
        <v>0</v>
      </c>
      <c r="LFH222">
        <f t="shared" ref="LFH222" si="25733">LFH217*LFH221</f>
        <v>0</v>
      </c>
      <c r="LFI222">
        <f t="shared" ref="LFI222" si="25734">LFI217*LFI221</f>
        <v>0</v>
      </c>
      <c r="LFJ222">
        <f t="shared" ref="LFJ222" si="25735">LFJ217*LFJ221</f>
        <v>0</v>
      </c>
      <c r="LFK222">
        <f t="shared" ref="LFK222" si="25736">LFK217*LFK221</f>
        <v>0</v>
      </c>
      <c r="LFL222">
        <f t="shared" ref="LFL222" si="25737">LFL217*LFL221</f>
        <v>0</v>
      </c>
      <c r="LFM222">
        <f t="shared" ref="LFM222" si="25738">LFM217*LFM221</f>
        <v>0</v>
      </c>
      <c r="LFN222">
        <f t="shared" ref="LFN222" si="25739">LFN217*LFN221</f>
        <v>0</v>
      </c>
      <c r="LFO222">
        <f t="shared" ref="LFO222" si="25740">LFO217*LFO221</f>
        <v>0</v>
      </c>
      <c r="LFP222">
        <f t="shared" ref="LFP222" si="25741">LFP217*LFP221</f>
        <v>0</v>
      </c>
      <c r="LFQ222">
        <f t="shared" ref="LFQ222" si="25742">LFQ217*LFQ221</f>
        <v>0</v>
      </c>
      <c r="LFR222">
        <f t="shared" ref="LFR222" si="25743">LFR217*LFR221</f>
        <v>0</v>
      </c>
      <c r="LFS222">
        <f t="shared" ref="LFS222" si="25744">LFS217*LFS221</f>
        <v>0</v>
      </c>
      <c r="LFT222">
        <f t="shared" ref="LFT222" si="25745">LFT217*LFT221</f>
        <v>0</v>
      </c>
      <c r="LFU222">
        <f t="shared" ref="LFU222" si="25746">LFU217*LFU221</f>
        <v>0</v>
      </c>
      <c r="LFV222">
        <f t="shared" ref="LFV222" si="25747">LFV217*LFV221</f>
        <v>0</v>
      </c>
      <c r="LFW222">
        <f t="shared" ref="LFW222" si="25748">LFW217*LFW221</f>
        <v>0</v>
      </c>
      <c r="LFX222">
        <f t="shared" ref="LFX222" si="25749">LFX217*LFX221</f>
        <v>0</v>
      </c>
      <c r="LFY222">
        <f t="shared" ref="LFY222" si="25750">LFY217*LFY221</f>
        <v>0</v>
      </c>
      <c r="LFZ222">
        <f t="shared" ref="LFZ222" si="25751">LFZ217*LFZ221</f>
        <v>0</v>
      </c>
      <c r="LGA222">
        <f t="shared" ref="LGA222" si="25752">LGA217*LGA221</f>
        <v>0</v>
      </c>
      <c r="LGB222">
        <f t="shared" ref="LGB222" si="25753">LGB217*LGB221</f>
        <v>0</v>
      </c>
      <c r="LGC222">
        <f t="shared" ref="LGC222" si="25754">LGC217*LGC221</f>
        <v>0</v>
      </c>
      <c r="LGD222">
        <f t="shared" ref="LGD222" si="25755">LGD217*LGD221</f>
        <v>0</v>
      </c>
      <c r="LGE222">
        <f t="shared" ref="LGE222" si="25756">LGE217*LGE221</f>
        <v>0</v>
      </c>
      <c r="LGF222">
        <f t="shared" ref="LGF222" si="25757">LGF217*LGF221</f>
        <v>0</v>
      </c>
      <c r="LGG222">
        <f t="shared" ref="LGG222" si="25758">LGG217*LGG221</f>
        <v>0</v>
      </c>
      <c r="LGH222">
        <f t="shared" ref="LGH222" si="25759">LGH217*LGH221</f>
        <v>0</v>
      </c>
      <c r="LGI222">
        <f t="shared" ref="LGI222" si="25760">LGI217*LGI221</f>
        <v>0</v>
      </c>
      <c r="LGJ222">
        <f t="shared" ref="LGJ222" si="25761">LGJ217*LGJ221</f>
        <v>0</v>
      </c>
      <c r="LGK222">
        <f t="shared" ref="LGK222" si="25762">LGK217*LGK221</f>
        <v>0</v>
      </c>
      <c r="LGL222">
        <f t="shared" ref="LGL222" si="25763">LGL217*LGL221</f>
        <v>0</v>
      </c>
      <c r="LGM222">
        <f t="shared" ref="LGM222" si="25764">LGM217*LGM221</f>
        <v>0</v>
      </c>
      <c r="LGN222">
        <f t="shared" ref="LGN222" si="25765">LGN217*LGN221</f>
        <v>0</v>
      </c>
      <c r="LGO222">
        <f t="shared" ref="LGO222" si="25766">LGO217*LGO221</f>
        <v>0</v>
      </c>
      <c r="LGP222">
        <f t="shared" ref="LGP222" si="25767">LGP217*LGP221</f>
        <v>0</v>
      </c>
      <c r="LGQ222">
        <f t="shared" ref="LGQ222" si="25768">LGQ217*LGQ221</f>
        <v>0</v>
      </c>
      <c r="LGR222">
        <f t="shared" ref="LGR222" si="25769">LGR217*LGR221</f>
        <v>0</v>
      </c>
      <c r="LGS222">
        <f t="shared" ref="LGS222" si="25770">LGS217*LGS221</f>
        <v>0</v>
      </c>
      <c r="LGT222">
        <f t="shared" ref="LGT222" si="25771">LGT217*LGT221</f>
        <v>0</v>
      </c>
      <c r="LGU222">
        <f t="shared" ref="LGU222" si="25772">LGU217*LGU221</f>
        <v>0</v>
      </c>
      <c r="LGV222">
        <f t="shared" ref="LGV222" si="25773">LGV217*LGV221</f>
        <v>0</v>
      </c>
      <c r="LGW222">
        <f t="shared" ref="LGW222" si="25774">LGW217*LGW221</f>
        <v>0</v>
      </c>
      <c r="LGX222">
        <f t="shared" ref="LGX222" si="25775">LGX217*LGX221</f>
        <v>0</v>
      </c>
      <c r="LGY222">
        <f t="shared" ref="LGY222" si="25776">LGY217*LGY221</f>
        <v>0</v>
      </c>
      <c r="LGZ222">
        <f t="shared" ref="LGZ222" si="25777">LGZ217*LGZ221</f>
        <v>0</v>
      </c>
      <c r="LHA222">
        <f t="shared" ref="LHA222" si="25778">LHA217*LHA221</f>
        <v>0</v>
      </c>
      <c r="LHB222">
        <f t="shared" ref="LHB222" si="25779">LHB217*LHB221</f>
        <v>0</v>
      </c>
      <c r="LHC222">
        <f t="shared" ref="LHC222" si="25780">LHC217*LHC221</f>
        <v>0</v>
      </c>
      <c r="LHD222">
        <f t="shared" ref="LHD222" si="25781">LHD217*LHD221</f>
        <v>0</v>
      </c>
      <c r="LHE222">
        <f t="shared" ref="LHE222" si="25782">LHE217*LHE221</f>
        <v>0</v>
      </c>
      <c r="LHF222">
        <f t="shared" ref="LHF222" si="25783">LHF217*LHF221</f>
        <v>0</v>
      </c>
      <c r="LHG222">
        <f t="shared" ref="LHG222" si="25784">LHG217*LHG221</f>
        <v>0</v>
      </c>
      <c r="LHH222">
        <f t="shared" ref="LHH222" si="25785">LHH217*LHH221</f>
        <v>0</v>
      </c>
      <c r="LHI222">
        <f t="shared" ref="LHI222" si="25786">LHI217*LHI221</f>
        <v>0</v>
      </c>
      <c r="LHJ222">
        <f t="shared" ref="LHJ222" si="25787">LHJ217*LHJ221</f>
        <v>0</v>
      </c>
      <c r="LHK222">
        <f t="shared" ref="LHK222" si="25788">LHK217*LHK221</f>
        <v>0</v>
      </c>
      <c r="LHL222">
        <f t="shared" ref="LHL222" si="25789">LHL217*LHL221</f>
        <v>0</v>
      </c>
      <c r="LHM222">
        <f t="shared" ref="LHM222" si="25790">LHM217*LHM221</f>
        <v>0</v>
      </c>
      <c r="LHN222">
        <f t="shared" ref="LHN222" si="25791">LHN217*LHN221</f>
        <v>0</v>
      </c>
      <c r="LHO222">
        <f t="shared" ref="LHO222" si="25792">LHO217*LHO221</f>
        <v>0</v>
      </c>
      <c r="LHP222">
        <f t="shared" ref="LHP222" si="25793">LHP217*LHP221</f>
        <v>0</v>
      </c>
      <c r="LHQ222">
        <f t="shared" ref="LHQ222" si="25794">LHQ217*LHQ221</f>
        <v>0</v>
      </c>
      <c r="LHR222">
        <f t="shared" ref="LHR222" si="25795">LHR217*LHR221</f>
        <v>0</v>
      </c>
      <c r="LHS222">
        <f t="shared" ref="LHS222" si="25796">LHS217*LHS221</f>
        <v>0</v>
      </c>
      <c r="LHT222">
        <f t="shared" ref="LHT222" si="25797">LHT217*LHT221</f>
        <v>0</v>
      </c>
      <c r="LHU222">
        <f t="shared" ref="LHU222" si="25798">LHU217*LHU221</f>
        <v>0</v>
      </c>
      <c r="LHV222">
        <f t="shared" ref="LHV222" si="25799">LHV217*LHV221</f>
        <v>0</v>
      </c>
      <c r="LHW222">
        <f t="shared" ref="LHW222" si="25800">LHW217*LHW221</f>
        <v>0</v>
      </c>
      <c r="LHX222">
        <f t="shared" ref="LHX222" si="25801">LHX217*LHX221</f>
        <v>0</v>
      </c>
      <c r="LHY222">
        <f t="shared" ref="LHY222" si="25802">LHY217*LHY221</f>
        <v>0</v>
      </c>
      <c r="LHZ222">
        <f t="shared" ref="LHZ222" si="25803">LHZ217*LHZ221</f>
        <v>0</v>
      </c>
      <c r="LIA222">
        <f t="shared" ref="LIA222" si="25804">LIA217*LIA221</f>
        <v>0</v>
      </c>
      <c r="LIB222">
        <f t="shared" ref="LIB222" si="25805">LIB217*LIB221</f>
        <v>0</v>
      </c>
      <c r="LIC222">
        <f t="shared" ref="LIC222" si="25806">LIC217*LIC221</f>
        <v>0</v>
      </c>
      <c r="LID222">
        <f t="shared" ref="LID222" si="25807">LID217*LID221</f>
        <v>0</v>
      </c>
      <c r="LIE222">
        <f t="shared" ref="LIE222" si="25808">LIE217*LIE221</f>
        <v>0</v>
      </c>
      <c r="LIF222">
        <f t="shared" ref="LIF222" si="25809">LIF217*LIF221</f>
        <v>0</v>
      </c>
      <c r="LIG222">
        <f t="shared" ref="LIG222" si="25810">LIG217*LIG221</f>
        <v>0</v>
      </c>
      <c r="LIH222">
        <f t="shared" ref="LIH222" si="25811">LIH217*LIH221</f>
        <v>0</v>
      </c>
      <c r="LII222">
        <f t="shared" ref="LII222" si="25812">LII217*LII221</f>
        <v>0</v>
      </c>
      <c r="LIJ222">
        <f t="shared" ref="LIJ222" si="25813">LIJ217*LIJ221</f>
        <v>0</v>
      </c>
      <c r="LIK222">
        <f t="shared" ref="LIK222" si="25814">LIK217*LIK221</f>
        <v>0</v>
      </c>
      <c r="LIL222">
        <f t="shared" ref="LIL222" si="25815">LIL217*LIL221</f>
        <v>0</v>
      </c>
      <c r="LIM222">
        <f t="shared" ref="LIM222" si="25816">LIM217*LIM221</f>
        <v>0</v>
      </c>
      <c r="LIN222">
        <f t="shared" ref="LIN222" si="25817">LIN217*LIN221</f>
        <v>0</v>
      </c>
      <c r="LIO222">
        <f t="shared" ref="LIO222" si="25818">LIO217*LIO221</f>
        <v>0</v>
      </c>
      <c r="LIP222">
        <f t="shared" ref="LIP222" si="25819">LIP217*LIP221</f>
        <v>0</v>
      </c>
      <c r="LIQ222">
        <f t="shared" ref="LIQ222" si="25820">LIQ217*LIQ221</f>
        <v>0</v>
      </c>
      <c r="LIR222">
        <f t="shared" ref="LIR222" si="25821">LIR217*LIR221</f>
        <v>0</v>
      </c>
      <c r="LIS222">
        <f t="shared" ref="LIS222" si="25822">LIS217*LIS221</f>
        <v>0</v>
      </c>
      <c r="LIT222">
        <f t="shared" ref="LIT222" si="25823">LIT217*LIT221</f>
        <v>0</v>
      </c>
      <c r="LIU222">
        <f t="shared" ref="LIU222" si="25824">LIU217*LIU221</f>
        <v>0</v>
      </c>
      <c r="LIV222">
        <f t="shared" ref="LIV222" si="25825">LIV217*LIV221</f>
        <v>0</v>
      </c>
      <c r="LIW222">
        <f t="shared" ref="LIW222" si="25826">LIW217*LIW221</f>
        <v>0</v>
      </c>
      <c r="LIX222">
        <f t="shared" ref="LIX222" si="25827">LIX217*LIX221</f>
        <v>0</v>
      </c>
      <c r="LIY222">
        <f t="shared" ref="LIY222" si="25828">LIY217*LIY221</f>
        <v>0</v>
      </c>
      <c r="LIZ222">
        <f t="shared" ref="LIZ222" si="25829">LIZ217*LIZ221</f>
        <v>0</v>
      </c>
      <c r="LJA222">
        <f t="shared" ref="LJA222" si="25830">LJA217*LJA221</f>
        <v>0</v>
      </c>
      <c r="LJB222">
        <f t="shared" ref="LJB222" si="25831">LJB217*LJB221</f>
        <v>0</v>
      </c>
      <c r="LJC222">
        <f t="shared" ref="LJC222" si="25832">LJC217*LJC221</f>
        <v>0</v>
      </c>
      <c r="LJD222">
        <f t="shared" ref="LJD222" si="25833">LJD217*LJD221</f>
        <v>0</v>
      </c>
      <c r="LJE222">
        <f t="shared" ref="LJE222" si="25834">LJE217*LJE221</f>
        <v>0</v>
      </c>
      <c r="LJF222">
        <f t="shared" ref="LJF222" si="25835">LJF217*LJF221</f>
        <v>0</v>
      </c>
      <c r="LJG222">
        <f t="shared" ref="LJG222" si="25836">LJG217*LJG221</f>
        <v>0</v>
      </c>
      <c r="LJH222">
        <f t="shared" ref="LJH222" si="25837">LJH217*LJH221</f>
        <v>0</v>
      </c>
      <c r="LJI222">
        <f t="shared" ref="LJI222" si="25838">LJI217*LJI221</f>
        <v>0</v>
      </c>
      <c r="LJJ222">
        <f t="shared" ref="LJJ222" si="25839">LJJ217*LJJ221</f>
        <v>0</v>
      </c>
      <c r="LJK222">
        <f t="shared" ref="LJK222" si="25840">LJK217*LJK221</f>
        <v>0</v>
      </c>
      <c r="LJL222">
        <f t="shared" ref="LJL222" si="25841">LJL217*LJL221</f>
        <v>0</v>
      </c>
      <c r="LJM222">
        <f t="shared" ref="LJM222" si="25842">LJM217*LJM221</f>
        <v>0</v>
      </c>
      <c r="LJN222">
        <f t="shared" ref="LJN222" si="25843">LJN217*LJN221</f>
        <v>0</v>
      </c>
      <c r="LJO222">
        <f t="shared" ref="LJO222" si="25844">LJO217*LJO221</f>
        <v>0</v>
      </c>
      <c r="LJP222">
        <f t="shared" ref="LJP222" si="25845">LJP217*LJP221</f>
        <v>0</v>
      </c>
      <c r="LJQ222">
        <f t="shared" ref="LJQ222" si="25846">LJQ217*LJQ221</f>
        <v>0</v>
      </c>
      <c r="LJR222">
        <f t="shared" ref="LJR222" si="25847">LJR217*LJR221</f>
        <v>0</v>
      </c>
      <c r="LJS222">
        <f t="shared" ref="LJS222" si="25848">LJS217*LJS221</f>
        <v>0</v>
      </c>
      <c r="LJT222">
        <f t="shared" ref="LJT222" si="25849">LJT217*LJT221</f>
        <v>0</v>
      </c>
      <c r="LJU222">
        <f t="shared" ref="LJU222" si="25850">LJU217*LJU221</f>
        <v>0</v>
      </c>
      <c r="LJV222">
        <f t="shared" ref="LJV222" si="25851">LJV217*LJV221</f>
        <v>0</v>
      </c>
      <c r="LJW222">
        <f t="shared" ref="LJW222" si="25852">LJW217*LJW221</f>
        <v>0</v>
      </c>
      <c r="LJX222">
        <f t="shared" ref="LJX222" si="25853">LJX217*LJX221</f>
        <v>0</v>
      </c>
      <c r="LJY222">
        <f t="shared" ref="LJY222" si="25854">LJY217*LJY221</f>
        <v>0</v>
      </c>
      <c r="LJZ222">
        <f t="shared" ref="LJZ222" si="25855">LJZ217*LJZ221</f>
        <v>0</v>
      </c>
      <c r="LKA222">
        <f t="shared" ref="LKA222" si="25856">LKA217*LKA221</f>
        <v>0</v>
      </c>
      <c r="LKB222">
        <f t="shared" ref="LKB222" si="25857">LKB217*LKB221</f>
        <v>0</v>
      </c>
      <c r="LKC222">
        <f t="shared" ref="LKC222" si="25858">LKC217*LKC221</f>
        <v>0</v>
      </c>
      <c r="LKD222">
        <f t="shared" ref="LKD222" si="25859">LKD217*LKD221</f>
        <v>0</v>
      </c>
      <c r="LKE222">
        <f t="shared" ref="LKE222" si="25860">LKE217*LKE221</f>
        <v>0</v>
      </c>
      <c r="LKF222">
        <f t="shared" ref="LKF222" si="25861">LKF217*LKF221</f>
        <v>0</v>
      </c>
      <c r="LKG222">
        <f t="shared" ref="LKG222" si="25862">LKG217*LKG221</f>
        <v>0</v>
      </c>
      <c r="LKH222">
        <f t="shared" ref="LKH222" si="25863">LKH217*LKH221</f>
        <v>0</v>
      </c>
      <c r="LKI222">
        <f t="shared" ref="LKI222" si="25864">LKI217*LKI221</f>
        <v>0</v>
      </c>
      <c r="LKJ222">
        <f t="shared" ref="LKJ222" si="25865">LKJ217*LKJ221</f>
        <v>0</v>
      </c>
      <c r="LKK222">
        <f t="shared" ref="LKK222" si="25866">LKK217*LKK221</f>
        <v>0</v>
      </c>
      <c r="LKL222">
        <f t="shared" ref="LKL222" si="25867">LKL217*LKL221</f>
        <v>0</v>
      </c>
      <c r="LKM222">
        <f t="shared" ref="LKM222" si="25868">LKM217*LKM221</f>
        <v>0</v>
      </c>
      <c r="LKN222">
        <f t="shared" ref="LKN222" si="25869">LKN217*LKN221</f>
        <v>0</v>
      </c>
      <c r="LKO222">
        <f t="shared" ref="LKO222" si="25870">LKO217*LKO221</f>
        <v>0</v>
      </c>
      <c r="LKP222">
        <f t="shared" ref="LKP222" si="25871">LKP217*LKP221</f>
        <v>0</v>
      </c>
      <c r="LKQ222">
        <f t="shared" ref="LKQ222" si="25872">LKQ217*LKQ221</f>
        <v>0</v>
      </c>
      <c r="LKR222">
        <f t="shared" ref="LKR222" si="25873">LKR217*LKR221</f>
        <v>0</v>
      </c>
      <c r="LKS222">
        <f t="shared" ref="LKS222" si="25874">LKS217*LKS221</f>
        <v>0</v>
      </c>
      <c r="LKT222">
        <f t="shared" ref="LKT222" si="25875">LKT217*LKT221</f>
        <v>0</v>
      </c>
      <c r="LKU222">
        <f t="shared" ref="LKU222" si="25876">LKU217*LKU221</f>
        <v>0</v>
      </c>
      <c r="LKV222">
        <f t="shared" ref="LKV222" si="25877">LKV217*LKV221</f>
        <v>0</v>
      </c>
      <c r="LKW222">
        <f t="shared" ref="LKW222" si="25878">LKW217*LKW221</f>
        <v>0</v>
      </c>
      <c r="LKX222">
        <f t="shared" ref="LKX222" si="25879">LKX217*LKX221</f>
        <v>0</v>
      </c>
      <c r="LKY222">
        <f t="shared" ref="LKY222" si="25880">LKY217*LKY221</f>
        <v>0</v>
      </c>
      <c r="LKZ222">
        <f t="shared" ref="LKZ222" si="25881">LKZ217*LKZ221</f>
        <v>0</v>
      </c>
      <c r="LLA222">
        <f t="shared" ref="LLA222" si="25882">LLA217*LLA221</f>
        <v>0</v>
      </c>
      <c r="LLB222">
        <f t="shared" ref="LLB222" si="25883">LLB217*LLB221</f>
        <v>0</v>
      </c>
      <c r="LLC222">
        <f t="shared" ref="LLC222" si="25884">LLC217*LLC221</f>
        <v>0</v>
      </c>
      <c r="LLD222">
        <f t="shared" ref="LLD222" si="25885">LLD217*LLD221</f>
        <v>0</v>
      </c>
      <c r="LLE222">
        <f t="shared" ref="LLE222" si="25886">LLE217*LLE221</f>
        <v>0</v>
      </c>
      <c r="LLF222">
        <f t="shared" ref="LLF222" si="25887">LLF217*LLF221</f>
        <v>0</v>
      </c>
      <c r="LLG222">
        <f t="shared" ref="LLG222" si="25888">LLG217*LLG221</f>
        <v>0</v>
      </c>
      <c r="LLH222">
        <f t="shared" ref="LLH222" si="25889">LLH217*LLH221</f>
        <v>0</v>
      </c>
      <c r="LLI222">
        <f t="shared" ref="LLI222" si="25890">LLI217*LLI221</f>
        <v>0</v>
      </c>
      <c r="LLJ222">
        <f t="shared" ref="LLJ222" si="25891">LLJ217*LLJ221</f>
        <v>0</v>
      </c>
      <c r="LLK222">
        <f t="shared" ref="LLK222" si="25892">LLK217*LLK221</f>
        <v>0</v>
      </c>
      <c r="LLL222">
        <f t="shared" ref="LLL222" si="25893">LLL217*LLL221</f>
        <v>0</v>
      </c>
      <c r="LLM222">
        <f t="shared" ref="LLM222" si="25894">LLM217*LLM221</f>
        <v>0</v>
      </c>
      <c r="LLN222">
        <f t="shared" ref="LLN222" si="25895">LLN217*LLN221</f>
        <v>0</v>
      </c>
      <c r="LLO222">
        <f t="shared" ref="LLO222" si="25896">LLO217*LLO221</f>
        <v>0</v>
      </c>
      <c r="LLP222">
        <f t="shared" ref="LLP222" si="25897">LLP217*LLP221</f>
        <v>0</v>
      </c>
      <c r="LLQ222">
        <f t="shared" ref="LLQ222" si="25898">LLQ217*LLQ221</f>
        <v>0</v>
      </c>
      <c r="LLR222">
        <f t="shared" ref="LLR222" si="25899">LLR217*LLR221</f>
        <v>0</v>
      </c>
      <c r="LLS222">
        <f t="shared" ref="LLS222" si="25900">LLS217*LLS221</f>
        <v>0</v>
      </c>
      <c r="LLT222">
        <f t="shared" ref="LLT222" si="25901">LLT217*LLT221</f>
        <v>0</v>
      </c>
      <c r="LLU222">
        <f t="shared" ref="LLU222" si="25902">LLU217*LLU221</f>
        <v>0</v>
      </c>
      <c r="LLV222">
        <f t="shared" ref="LLV222" si="25903">LLV217*LLV221</f>
        <v>0</v>
      </c>
      <c r="LLW222">
        <f t="shared" ref="LLW222" si="25904">LLW217*LLW221</f>
        <v>0</v>
      </c>
      <c r="LLX222">
        <f t="shared" ref="LLX222" si="25905">LLX217*LLX221</f>
        <v>0</v>
      </c>
      <c r="LLY222">
        <f t="shared" ref="LLY222" si="25906">LLY217*LLY221</f>
        <v>0</v>
      </c>
      <c r="LLZ222">
        <f t="shared" ref="LLZ222" si="25907">LLZ217*LLZ221</f>
        <v>0</v>
      </c>
      <c r="LMA222">
        <f t="shared" ref="LMA222" si="25908">LMA217*LMA221</f>
        <v>0</v>
      </c>
      <c r="LMB222">
        <f t="shared" ref="LMB222" si="25909">LMB217*LMB221</f>
        <v>0</v>
      </c>
      <c r="LMC222">
        <f t="shared" ref="LMC222" si="25910">LMC217*LMC221</f>
        <v>0</v>
      </c>
      <c r="LMD222">
        <f t="shared" ref="LMD222" si="25911">LMD217*LMD221</f>
        <v>0</v>
      </c>
      <c r="LME222">
        <f t="shared" ref="LME222" si="25912">LME217*LME221</f>
        <v>0</v>
      </c>
      <c r="LMF222">
        <f t="shared" ref="LMF222" si="25913">LMF217*LMF221</f>
        <v>0</v>
      </c>
      <c r="LMG222">
        <f t="shared" ref="LMG222" si="25914">LMG217*LMG221</f>
        <v>0</v>
      </c>
      <c r="LMH222">
        <f t="shared" ref="LMH222" si="25915">LMH217*LMH221</f>
        <v>0</v>
      </c>
      <c r="LMI222">
        <f t="shared" ref="LMI222" si="25916">LMI217*LMI221</f>
        <v>0</v>
      </c>
      <c r="LMJ222">
        <f t="shared" ref="LMJ222" si="25917">LMJ217*LMJ221</f>
        <v>0</v>
      </c>
      <c r="LMK222">
        <f t="shared" ref="LMK222" si="25918">LMK217*LMK221</f>
        <v>0</v>
      </c>
      <c r="LML222">
        <f t="shared" ref="LML222" si="25919">LML217*LML221</f>
        <v>0</v>
      </c>
      <c r="LMM222">
        <f t="shared" ref="LMM222" si="25920">LMM217*LMM221</f>
        <v>0</v>
      </c>
      <c r="LMN222">
        <f t="shared" ref="LMN222" si="25921">LMN217*LMN221</f>
        <v>0</v>
      </c>
      <c r="LMO222">
        <f t="shared" ref="LMO222" si="25922">LMO217*LMO221</f>
        <v>0</v>
      </c>
      <c r="LMP222">
        <f t="shared" ref="LMP222" si="25923">LMP217*LMP221</f>
        <v>0</v>
      </c>
      <c r="LMQ222">
        <f t="shared" ref="LMQ222" si="25924">LMQ217*LMQ221</f>
        <v>0</v>
      </c>
      <c r="LMR222">
        <f t="shared" ref="LMR222" si="25925">LMR217*LMR221</f>
        <v>0</v>
      </c>
      <c r="LMS222">
        <f t="shared" ref="LMS222" si="25926">LMS217*LMS221</f>
        <v>0</v>
      </c>
      <c r="LMT222">
        <f t="shared" ref="LMT222" si="25927">LMT217*LMT221</f>
        <v>0</v>
      </c>
      <c r="LMU222">
        <f t="shared" ref="LMU222" si="25928">LMU217*LMU221</f>
        <v>0</v>
      </c>
      <c r="LMV222">
        <f t="shared" ref="LMV222" si="25929">LMV217*LMV221</f>
        <v>0</v>
      </c>
      <c r="LMW222">
        <f t="shared" ref="LMW222" si="25930">LMW217*LMW221</f>
        <v>0</v>
      </c>
      <c r="LMX222">
        <f t="shared" ref="LMX222" si="25931">LMX217*LMX221</f>
        <v>0</v>
      </c>
      <c r="LMY222">
        <f t="shared" ref="LMY222" si="25932">LMY217*LMY221</f>
        <v>0</v>
      </c>
      <c r="LMZ222">
        <f t="shared" ref="LMZ222" si="25933">LMZ217*LMZ221</f>
        <v>0</v>
      </c>
      <c r="LNA222">
        <f t="shared" ref="LNA222" si="25934">LNA217*LNA221</f>
        <v>0</v>
      </c>
      <c r="LNB222">
        <f t="shared" ref="LNB222" si="25935">LNB217*LNB221</f>
        <v>0</v>
      </c>
      <c r="LNC222">
        <f t="shared" ref="LNC222" si="25936">LNC217*LNC221</f>
        <v>0</v>
      </c>
      <c r="LND222">
        <f t="shared" ref="LND222" si="25937">LND217*LND221</f>
        <v>0</v>
      </c>
      <c r="LNE222">
        <f t="shared" ref="LNE222" si="25938">LNE217*LNE221</f>
        <v>0</v>
      </c>
      <c r="LNF222">
        <f t="shared" ref="LNF222" si="25939">LNF217*LNF221</f>
        <v>0</v>
      </c>
      <c r="LNG222">
        <f t="shared" ref="LNG222" si="25940">LNG217*LNG221</f>
        <v>0</v>
      </c>
      <c r="LNH222">
        <f t="shared" ref="LNH222" si="25941">LNH217*LNH221</f>
        <v>0</v>
      </c>
      <c r="LNI222">
        <f t="shared" ref="LNI222" si="25942">LNI217*LNI221</f>
        <v>0</v>
      </c>
      <c r="LNJ222">
        <f t="shared" ref="LNJ222" si="25943">LNJ217*LNJ221</f>
        <v>0</v>
      </c>
      <c r="LNK222">
        <f t="shared" ref="LNK222" si="25944">LNK217*LNK221</f>
        <v>0</v>
      </c>
      <c r="LNL222">
        <f t="shared" ref="LNL222" si="25945">LNL217*LNL221</f>
        <v>0</v>
      </c>
      <c r="LNM222">
        <f t="shared" ref="LNM222" si="25946">LNM217*LNM221</f>
        <v>0</v>
      </c>
      <c r="LNN222">
        <f t="shared" ref="LNN222" si="25947">LNN217*LNN221</f>
        <v>0</v>
      </c>
      <c r="LNO222">
        <f t="shared" ref="LNO222" si="25948">LNO217*LNO221</f>
        <v>0</v>
      </c>
      <c r="LNP222">
        <f t="shared" ref="LNP222" si="25949">LNP217*LNP221</f>
        <v>0</v>
      </c>
      <c r="LNQ222">
        <f t="shared" ref="LNQ222" si="25950">LNQ217*LNQ221</f>
        <v>0</v>
      </c>
      <c r="LNR222">
        <f t="shared" ref="LNR222" si="25951">LNR217*LNR221</f>
        <v>0</v>
      </c>
      <c r="LNS222">
        <f t="shared" ref="LNS222" si="25952">LNS217*LNS221</f>
        <v>0</v>
      </c>
      <c r="LNT222">
        <f t="shared" ref="LNT222" si="25953">LNT217*LNT221</f>
        <v>0</v>
      </c>
      <c r="LNU222">
        <f t="shared" ref="LNU222" si="25954">LNU217*LNU221</f>
        <v>0</v>
      </c>
      <c r="LNV222">
        <f t="shared" ref="LNV222" si="25955">LNV217*LNV221</f>
        <v>0</v>
      </c>
      <c r="LNW222">
        <f t="shared" ref="LNW222" si="25956">LNW217*LNW221</f>
        <v>0</v>
      </c>
      <c r="LNX222">
        <f t="shared" ref="LNX222" si="25957">LNX217*LNX221</f>
        <v>0</v>
      </c>
      <c r="LNY222">
        <f t="shared" ref="LNY222" si="25958">LNY217*LNY221</f>
        <v>0</v>
      </c>
      <c r="LNZ222">
        <f t="shared" ref="LNZ222" si="25959">LNZ217*LNZ221</f>
        <v>0</v>
      </c>
      <c r="LOA222">
        <f t="shared" ref="LOA222" si="25960">LOA217*LOA221</f>
        <v>0</v>
      </c>
      <c r="LOB222">
        <f t="shared" ref="LOB222" si="25961">LOB217*LOB221</f>
        <v>0</v>
      </c>
      <c r="LOC222">
        <f t="shared" ref="LOC222" si="25962">LOC217*LOC221</f>
        <v>0</v>
      </c>
      <c r="LOD222">
        <f t="shared" ref="LOD222" si="25963">LOD217*LOD221</f>
        <v>0</v>
      </c>
      <c r="LOE222">
        <f t="shared" ref="LOE222" si="25964">LOE217*LOE221</f>
        <v>0</v>
      </c>
      <c r="LOF222">
        <f t="shared" ref="LOF222" si="25965">LOF217*LOF221</f>
        <v>0</v>
      </c>
      <c r="LOG222">
        <f t="shared" ref="LOG222" si="25966">LOG217*LOG221</f>
        <v>0</v>
      </c>
      <c r="LOH222">
        <f t="shared" ref="LOH222" si="25967">LOH217*LOH221</f>
        <v>0</v>
      </c>
      <c r="LOI222">
        <f t="shared" ref="LOI222" si="25968">LOI217*LOI221</f>
        <v>0</v>
      </c>
      <c r="LOJ222">
        <f t="shared" ref="LOJ222" si="25969">LOJ217*LOJ221</f>
        <v>0</v>
      </c>
      <c r="LOK222">
        <f t="shared" ref="LOK222" si="25970">LOK217*LOK221</f>
        <v>0</v>
      </c>
      <c r="LOL222">
        <f t="shared" ref="LOL222" si="25971">LOL217*LOL221</f>
        <v>0</v>
      </c>
      <c r="LOM222">
        <f t="shared" ref="LOM222" si="25972">LOM217*LOM221</f>
        <v>0</v>
      </c>
      <c r="LON222">
        <f t="shared" ref="LON222" si="25973">LON217*LON221</f>
        <v>0</v>
      </c>
      <c r="LOO222">
        <f t="shared" ref="LOO222" si="25974">LOO217*LOO221</f>
        <v>0</v>
      </c>
      <c r="LOP222">
        <f t="shared" ref="LOP222" si="25975">LOP217*LOP221</f>
        <v>0</v>
      </c>
      <c r="LOQ222">
        <f t="shared" ref="LOQ222" si="25976">LOQ217*LOQ221</f>
        <v>0</v>
      </c>
      <c r="LOR222">
        <f t="shared" ref="LOR222" si="25977">LOR217*LOR221</f>
        <v>0</v>
      </c>
      <c r="LOS222">
        <f t="shared" ref="LOS222" si="25978">LOS217*LOS221</f>
        <v>0</v>
      </c>
      <c r="LOT222">
        <f t="shared" ref="LOT222" si="25979">LOT217*LOT221</f>
        <v>0</v>
      </c>
      <c r="LOU222">
        <f t="shared" ref="LOU222" si="25980">LOU217*LOU221</f>
        <v>0</v>
      </c>
      <c r="LOV222">
        <f t="shared" ref="LOV222" si="25981">LOV217*LOV221</f>
        <v>0</v>
      </c>
      <c r="LOW222">
        <f t="shared" ref="LOW222" si="25982">LOW217*LOW221</f>
        <v>0</v>
      </c>
      <c r="LOX222">
        <f t="shared" ref="LOX222" si="25983">LOX217*LOX221</f>
        <v>0</v>
      </c>
      <c r="LOY222">
        <f t="shared" ref="LOY222" si="25984">LOY217*LOY221</f>
        <v>0</v>
      </c>
      <c r="LOZ222">
        <f t="shared" ref="LOZ222" si="25985">LOZ217*LOZ221</f>
        <v>0</v>
      </c>
      <c r="LPA222">
        <f t="shared" ref="LPA222" si="25986">LPA217*LPA221</f>
        <v>0</v>
      </c>
      <c r="LPB222">
        <f t="shared" ref="LPB222" si="25987">LPB217*LPB221</f>
        <v>0</v>
      </c>
      <c r="LPC222">
        <f t="shared" ref="LPC222" si="25988">LPC217*LPC221</f>
        <v>0</v>
      </c>
      <c r="LPD222">
        <f t="shared" ref="LPD222" si="25989">LPD217*LPD221</f>
        <v>0</v>
      </c>
      <c r="LPE222">
        <f t="shared" ref="LPE222" si="25990">LPE217*LPE221</f>
        <v>0</v>
      </c>
      <c r="LPF222">
        <f t="shared" ref="LPF222" si="25991">LPF217*LPF221</f>
        <v>0</v>
      </c>
      <c r="LPG222">
        <f t="shared" ref="LPG222" si="25992">LPG217*LPG221</f>
        <v>0</v>
      </c>
      <c r="LPH222">
        <f t="shared" ref="LPH222" si="25993">LPH217*LPH221</f>
        <v>0</v>
      </c>
      <c r="LPI222">
        <f t="shared" ref="LPI222" si="25994">LPI217*LPI221</f>
        <v>0</v>
      </c>
      <c r="LPJ222">
        <f t="shared" ref="LPJ222" si="25995">LPJ217*LPJ221</f>
        <v>0</v>
      </c>
      <c r="LPK222">
        <f t="shared" ref="LPK222" si="25996">LPK217*LPK221</f>
        <v>0</v>
      </c>
      <c r="LPL222">
        <f t="shared" ref="LPL222" si="25997">LPL217*LPL221</f>
        <v>0</v>
      </c>
      <c r="LPM222">
        <f t="shared" ref="LPM222" si="25998">LPM217*LPM221</f>
        <v>0</v>
      </c>
      <c r="LPN222">
        <f t="shared" ref="LPN222" si="25999">LPN217*LPN221</f>
        <v>0</v>
      </c>
      <c r="LPO222">
        <f t="shared" ref="LPO222" si="26000">LPO217*LPO221</f>
        <v>0</v>
      </c>
      <c r="LPP222">
        <f t="shared" ref="LPP222" si="26001">LPP217*LPP221</f>
        <v>0</v>
      </c>
      <c r="LPQ222">
        <f t="shared" ref="LPQ222" si="26002">LPQ217*LPQ221</f>
        <v>0</v>
      </c>
      <c r="LPR222">
        <f t="shared" ref="LPR222" si="26003">LPR217*LPR221</f>
        <v>0</v>
      </c>
      <c r="LPS222">
        <f t="shared" ref="LPS222" si="26004">LPS217*LPS221</f>
        <v>0</v>
      </c>
      <c r="LPT222">
        <f t="shared" ref="LPT222" si="26005">LPT217*LPT221</f>
        <v>0</v>
      </c>
      <c r="LPU222">
        <f t="shared" ref="LPU222" si="26006">LPU217*LPU221</f>
        <v>0</v>
      </c>
      <c r="LPV222">
        <f t="shared" ref="LPV222" si="26007">LPV217*LPV221</f>
        <v>0</v>
      </c>
      <c r="LPW222">
        <f t="shared" ref="LPW222" si="26008">LPW217*LPW221</f>
        <v>0</v>
      </c>
      <c r="LPX222">
        <f t="shared" ref="LPX222" si="26009">LPX217*LPX221</f>
        <v>0</v>
      </c>
      <c r="LPY222">
        <f t="shared" ref="LPY222" si="26010">LPY217*LPY221</f>
        <v>0</v>
      </c>
      <c r="LPZ222">
        <f t="shared" ref="LPZ222" si="26011">LPZ217*LPZ221</f>
        <v>0</v>
      </c>
      <c r="LQA222">
        <f t="shared" ref="LQA222" si="26012">LQA217*LQA221</f>
        <v>0</v>
      </c>
      <c r="LQB222">
        <f t="shared" ref="LQB222" si="26013">LQB217*LQB221</f>
        <v>0</v>
      </c>
      <c r="LQC222">
        <f t="shared" ref="LQC222" si="26014">LQC217*LQC221</f>
        <v>0</v>
      </c>
      <c r="LQD222">
        <f t="shared" ref="LQD222" si="26015">LQD217*LQD221</f>
        <v>0</v>
      </c>
      <c r="LQE222">
        <f t="shared" ref="LQE222" si="26016">LQE217*LQE221</f>
        <v>0</v>
      </c>
      <c r="LQF222">
        <f t="shared" ref="LQF222" si="26017">LQF217*LQF221</f>
        <v>0</v>
      </c>
      <c r="LQG222">
        <f t="shared" ref="LQG222" si="26018">LQG217*LQG221</f>
        <v>0</v>
      </c>
      <c r="LQH222">
        <f t="shared" ref="LQH222" si="26019">LQH217*LQH221</f>
        <v>0</v>
      </c>
      <c r="LQI222">
        <f t="shared" ref="LQI222" si="26020">LQI217*LQI221</f>
        <v>0</v>
      </c>
      <c r="LQJ222">
        <f t="shared" ref="LQJ222" si="26021">LQJ217*LQJ221</f>
        <v>0</v>
      </c>
      <c r="LQK222">
        <f t="shared" ref="LQK222" si="26022">LQK217*LQK221</f>
        <v>0</v>
      </c>
      <c r="LQL222">
        <f t="shared" ref="LQL222" si="26023">LQL217*LQL221</f>
        <v>0</v>
      </c>
      <c r="LQM222">
        <f t="shared" ref="LQM222" si="26024">LQM217*LQM221</f>
        <v>0</v>
      </c>
      <c r="LQN222">
        <f t="shared" ref="LQN222" si="26025">LQN217*LQN221</f>
        <v>0</v>
      </c>
      <c r="LQO222">
        <f t="shared" ref="LQO222" si="26026">LQO217*LQO221</f>
        <v>0</v>
      </c>
      <c r="LQP222">
        <f t="shared" ref="LQP222" si="26027">LQP217*LQP221</f>
        <v>0</v>
      </c>
      <c r="LQQ222">
        <f t="shared" ref="LQQ222" si="26028">LQQ217*LQQ221</f>
        <v>0</v>
      </c>
      <c r="LQR222">
        <f t="shared" ref="LQR222" si="26029">LQR217*LQR221</f>
        <v>0</v>
      </c>
      <c r="LQS222">
        <f t="shared" ref="LQS222" si="26030">LQS217*LQS221</f>
        <v>0</v>
      </c>
      <c r="LQT222">
        <f t="shared" ref="LQT222" si="26031">LQT217*LQT221</f>
        <v>0</v>
      </c>
      <c r="LQU222">
        <f t="shared" ref="LQU222" si="26032">LQU217*LQU221</f>
        <v>0</v>
      </c>
      <c r="LQV222">
        <f t="shared" ref="LQV222" si="26033">LQV217*LQV221</f>
        <v>0</v>
      </c>
      <c r="LQW222">
        <f t="shared" ref="LQW222" si="26034">LQW217*LQW221</f>
        <v>0</v>
      </c>
      <c r="LQX222">
        <f t="shared" ref="LQX222" si="26035">LQX217*LQX221</f>
        <v>0</v>
      </c>
      <c r="LQY222">
        <f t="shared" ref="LQY222" si="26036">LQY217*LQY221</f>
        <v>0</v>
      </c>
      <c r="LQZ222">
        <f t="shared" ref="LQZ222" si="26037">LQZ217*LQZ221</f>
        <v>0</v>
      </c>
      <c r="LRA222">
        <f t="shared" ref="LRA222" si="26038">LRA217*LRA221</f>
        <v>0</v>
      </c>
      <c r="LRB222">
        <f t="shared" ref="LRB222" si="26039">LRB217*LRB221</f>
        <v>0</v>
      </c>
      <c r="LRC222">
        <f t="shared" ref="LRC222" si="26040">LRC217*LRC221</f>
        <v>0</v>
      </c>
      <c r="LRD222">
        <f t="shared" ref="LRD222" si="26041">LRD217*LRD221</f>
        <v>0</v>
      </c>
      <c r="LRE222">
        <f t="shared" ref="LRE222" si="26042">LRE217*LRE221</f>
        <v>0</v>
      </c>
      <c r="LRF222">
        <f t="shared" ref="LRF222" si="26043">LRF217*LRF221</f>
        <v>0</v>
      </c>
      <c r="LRG222">
        <f t="shared" ref="LRG222" si="26044">LRG217*LRG221</f>
        <v>0</v>
      </c>
      <c r="LRH222">
        <f t="shared" ref="LRH222" si="26045">LRH217*LRH221</f>
        <v>0</v>
      </c>
      <c r="LRI222">
        <f t="shared" ref="LRI222" si="26046">LRI217*LRI221</f>
        <v>0</v>
      </c>
      <c r="LRJ222">
        <f t="shared" ref="LRJ222" si="26047">LRJ217*LRJ221</f>
        <v>0</v>
      </c>
      <c r="LRK222">
        <f t="shared" ref="LRK222" si="26048">LRK217*LRK221</f>
        <v>0</v>
      </c>
      <c r="LRL222">
        <f t="shared" ref="LRL222" si="26049">LRL217*LRL221</f>
        <v>0</v>
      </c>
      <c r="LRM222">
        <f t="shared" ref="LRM222" si="26050">LRM217*LRM221</f>
        <v>0</v>
      </c>
      <c r="LRN222">
        <f t="shared" ref="LRN222" si="26051">LRN217*LRN221</f>
        <v>0</v>
      </c>
      <c r="LRO222">
        <f t="shared" ref="LRO222" si="26052">LRO217*LRO221</f>
        <v>0</v>
      </c>
      <c r="LRP222">
        <f t="shared" ref="LRP222" si="26053">LRP217*LRP221</f>
        <v>0</v>
      </c>
      <c r="LRQ222">
        <f t="shared" ref="LRQ222" si="26054">LRQ217*LRQ221</f>
        <v>0</v>
      </c>
      <c r="LRR222">
        <f t="shared" ref="LRR222" si="26055">LRR217*LRR221</f>
        <v>0</v>
      </c>
      <c r="LRS222">
        <f t="shared" ref="LRS222" si="26056">LRS217*LRS221</f>
        <v>0</v>
      </c>
      <c r="LRT222">
        <f t="shared" ref="LRT222" si="26057">LRT217*LRT221</f>
        <v>0</v>
      </c>
      <c r="LRU222">
        <f t="shared" ref="LRU222" si="26058">LRU217*LRU221</f>
        <v>0</v>
      </c>
      <c r="LRV222">
        <f t="shared" ref="LRV222" si="26059">LRV217*LRV221</f>
        <v>0</v>
      </c>
      <c r="LRW222">
        <f t="shared" ref="LRW222" si="26060">LRW217*LRW221</f>
        <v>0</v>
      </c>
      <c r="LRX222">
        <f t="shared" ref="LRX222" si="26061">LRX217*LRX221</f>
        <v>0</v>
      </c>
      <c r="LRY222">
        <f t="shared" ref="LRY222" si="26062">LRY217*LRY221</f>
        <v>0</v>
      </c>
      <c r="LRZ222">
        <f t="shared" ref="LRZ222" si="26063">LRZ217*LRZ221</f>
        <v>0</v>
      </c>
      <c r="LSA222">
        <f t="shared" ref="LSA222" si="26064">LSA217*LSA221</f>
        <v>0</v>
      </c>
      <c r="LSB222">
        <f t="shared" ref="LSB222" si="26065">LSB217*LSB221</f>
        <v>0</v>
      </c>
      <c r="LSC222">
        <f t="shared" ref="LSC222" si="26066">LSC217*LSC221</f>
        <v>0</v>
      </c>
      <c r="LSD222">
        <f t="shared" ref="LSD222" si="26067">LSD217*LSD221</f>
        <v>0</v>
      </c>
      <c r="LSE222">
        <f t="shared" ref="LSE222" si="26068">LSE217*LSE221</f>
        <v>0</v>
      </c>
      <c r="LSF222">
        <f t="shared" ref="LSF222" si="26069">LSF217*LSF221</f>
        <v>0</v>
      </c>
      <c r="LSG222">
        <f t="shared" ref="LSG222" si="26070">LSG217*LSG221</f>
        <v>0</v>
      </c>
      <c r="LSH222">
        <f t="shared" ref="LSH222" si="26071">LSH217*LSH221</f>
        <v>0</v>
      </c>
      <c r="LSI222">
        <f t="shared" ref="LSI222" si="26072">LSI217*LSI221</f>
        <v>0</v>
      </c>
      <c r="LSJ222">
        <f t="shared" ref="LSJ222" si="26073">LSJ217*LSJ221</f>
        <v>0</v>
      </c>
      <c r="LSK222">
        <f t="shared" ref="LSK222" si="26074">LSK217*LSK221</f>
        <v>0</v>
      </c>
      <c r="LSL222">
        <f t="shared" ref="LSL222" si="26075">LSL217*LSL221</f>
        <v>0</v>
      </c>
      <c r="LSM222">
        <f t="shared" ref="LSM222" si="26076">LSM217*LSM221</f>
        <v>0</v>
      </c>
      <c r="LSN222">
        <f t="shared" ref="LSN222" si="26077">LSN217*LSN221</f>
        <v>0</v>
      </c>
      <c r="LSO222">
        <f t="shared" ref="LSO222" si="26078">LSO217*LSO221</f>
        <v>0</v>
      </c>
      <c r="LSP222">
        <f t="shared" ref="LSP222" si="26079">LSP217*LSP221</f>
        <v>0</v>
      </c>
      <c r="LSQ222">
        <f t="shared" ref="LSQ222" si="26080">LSQ217*LSQ221</f>
        <v>0</v>
      </c>
      <c r="LSR222">
        <f t="shared" ref="LSR222" si="26081">LSR217*LSR221</f>
        <v>0</v>
      </c>
      <c r="LSS222">
        <f t="shared" ref="LSS222" si="26082">LSS217*LSS221</f>
        <v>0</v>
      </c>
      <c r="LST222">
        <f t="shared" ref="LST222" si="26083">LST217*LST221</f>
        <v>0</v>
      </c>
      <c r="LSU222">
        <f t="shared" ref="LSU222" si="26084">LSU217*LSU221</f>
        <v>0</v>
      </c>
      <c r="LSV222">
        <f t="shared" ref="LSV222" si="26085">LSV217*LSV221</f>
        <v>0</v>
      </c>
      <c r="LSW222">
        <f t="shared" ref="LSW222" si="26086">LSW217*LSW221</f>
        <v>0</v>
      </c>
      <c r="LSX222">
        <f t="shared" ref="LSX222" si="26087">LSX217*LSX221</f>
        <v>0</v>
      </c>
      <c r="LSY222">
        <f t="shared" ref="LSY222" si="26088">LSY217*LSY221</f>
        <v>0</v>
      </c>
      <c r="LSZ222">
        <f t="shared" ref="LSZ222" si="26089">LSZ217*LSZ221</f>
        <v>0</v>
      </c>
      <c r="LTA222">
        <f t="shared" ref="LTA222" si="26090">LTA217*LTA221</f>
        <v>0</v>
      </c>
      <c r="LTB222">
        <f t="shared" ref="LTB222" si="26091">LTB217*LTB221</f>
        <v>0</v>
      </c>
      <c r="LTC222">
        <f t="shared" ref="LTC222" si="26092">LTC217*LTC221</f>
        <v>0</v>
      </c>
      <c r="LTD222">
        <f t="shared" ref="LTD222" si="26093">LTD217*LTD221</f>
        <v>0</v>
      </c>
      <c r="LTE222">
        <f t="shared" ref="LTE222" si="26094">LTE217*LTE221</f>
        <v>0</v>
      </c>
      <c r="LTF222">
        <f t="shared" ref="LTF222" si="26095">LTF217*LTF221</f>
        <v>0</v>
      </c>
      <c r="LTG222">
        <f t="shared" ref="LTG222" si="26096">LTG217*LTG221</f>
        <v>0</v>
      </c>
      <c r="LTH222">
        <f t="shared" ref="LTH222" si="26097">LTH217*LTH221</f>
        <v>0</v>
      </c>
      <c r="LTI222">
        <f t="shared" ref="LTI222" si="26098">LTI217*LTI221</f>
        <v>0</v>
      </c>
      <c r="LTJ222">
        <f t="shared" ref="LTJ222" si="26099">LTJ217*LTJ221</f>
        <v>0</v>
      </c>
      <c r="LTK222">
        <f t="shared" ref="LTK222" si="26100">LTK217*LTK221</f>
        <v>0</v>
      </c>
      <c r="LTL222">
        <f t="shared" ref="LTL222" si="26101">LTL217*LTL221</f>
        <v>0</v>
      </c>
      <c r="LTM222">
        <f t="shared" ref="LTM222" si="26102">LTM217*LTM221</f>
        <v>0</v>
      </c>
      <c r="LTN222">
        <f t="shared" ref="LTN222" si="26103">LTN217*LTN221</f>
        <v>0</v>
      </c>
      <c r="LTO222">
        <f t="shared" ref="LTO222" si="26104">LTO217*LTO221</f>
        <v>0</v>
      </c>
      <c r="LTP222">
        <f t="shared" ref="LTP222" si="26105">LTP217*LTP221</f>
        <v>0</v>
      </c>
      <c r="LTQ222">
        <f t="shared" ref="LTQ222" si="26106">LTQ217*LTQ221</f>
        <v>0</v>
      </c>
      <c r="LTR222">
        <f t="shared" ref="LTR222" si="26107">LTR217*LTR221</f>
        <v>0</v>
      </c>
      <c r="LTS222">
        <f t="shared" ref="LTS222" si="26108">LTS217*LTS221</f>
        <v>0</v>
      </c>
      <c r="LTT222">
        <f t="shared" ref="LTT222" si="26109">LTT217*LTT221</f>
        <v>0</v>
      </c>
      <c r="LTU222">
        <f t="shared" ref="LTU222" si="26110">LTU217*LTU221</f>
        <v>0</v>
      </c>
      <c r="LTV222">
        <f t="shared" ref="LTV222" si="26111">LTV217*LTV221</f>
        <v>0</v>
      </c>
      <c r="LTW222">
        <f t="shared" ref="LTW222" si="26112">LTW217*LTW221</f>
        <v>0</v>
      </c>
      <c r="LTX222">
        <f t="shared" ref="LTX222" si="26113">LTX217*LTX221</f>
        <v>0</v>
      </c>
      <c r="LTY222">
        <f t="shared" ref="LTY222" si="26114">LTY217*LTY221</f>
        <v>0</v>
      </c>
      <c r="LTZ222">
        <f t="shared" ref="LTZ222" si="26115">LTZ217*LTZ221</f>
        <v>0</v>
      </c>
      <c r="LUA222">
        <f t="shared" ref="LUA222" si="26116">LUA217*LUA221</f>
        <v>0</v>
      </c>
      <c r="LUB222">
        <f t="shared" ref="LUB222" si="26117">LUB217*LUB221</f>
        <v>0</v>
      </c>
      <c r="LUC222">
        <f t="shared" ref="LUC222" si="26118">LUC217*LUC221</f>
        <v>0</v>
      </c>
      <c r="LUD222">
        <f t="shared" ref="LUD222" si="26119">LUD217*LUD221</f>
        <v>0</v>
      </c>
      <c r="LUE222">
        <f t="shared" ref="LUE222" si="26120">LUE217*LUE221</f>
        <v>0</v>
      </c>
      <c r="LUF222">
        <f t="shared" ref="LUF222" si="26121">LUF217*LUF221</f>
        <v>0</v>
      </c>
      <c r="LUG222">
        <f t="shared" ref="LUG222" si="26122">LUG217*LUG221</f>
        <v>0</v>
      </c>
      <c r="LUH222">
        <f t="shared" ref="LUH222" si="26123">LUH217*LUH221</f>
        <v>0</v>
      </c>
      <c r="LUI222">
        <f t="shared" ref="LUI222" si="26124">LUI217*LUI221</f>
        <v>0</v>
      </c>
      <c r="LUJ222">
        <f t="shared" ref="LUJ222" si="26125">LUJ217*LUJ221</f>
        <v>0</v>
      </c>
      <c r="LUK222">
        <f t="shared" ref="LUK222" si="26126">LUK217*LUK221</f>
        <v>0</v>
      </c>
      <c r="LUL222">
        <f t="shared" ref="LUL222" si="26127">LUL217*LUL221</f>
        <v>0</v>
      </c>
      <c r="LUM222">
        <f t="shared" ref="LUM222" si="26128">LUM217*LUM221</f>
        <v>0</v>
      </c>
      <c r="LUN222">
        <f t="shared" ref="LUN222" si="26129">LUN217*LUN221</f>
        <v>0</v>
      </c>
      <c r="LUO222">
        <f t="shared" ref="LUO222" si="26130">LUO217*LUO221</f>
        <v>0</v>
      </c>
      <c r="LUP222">
        <f t="shared" ref="LUP222" si="26131">LUP217*LUP221</f>
        <v>0</v>
      </c>
      <c r="LUQ222">
        <f t="shared" ref="LUQ222" si="26132">LUQ217*LUQ221</f>
        <v>0</v>
      </c>
      <c r="LUR222">
        <f t="shared" ref="LUR222" si="26133">LUR217*LUR221</f>
        <v>0</v>
      </c>
      <c r="LUS222">
        <f t="shared" ref="LUS222" si="26134">LUS217*LUS221</f>
        <v>0</v>
      </c>
      <c r="LUT222">
        <f t="shared" ref="LUT222" si="26135">LUT217*LUT221</f>
        <v>0</v>
      </c>
      <c r="LUU222">
        <f t="shared" ref="LUU222" si="26136">LUU217*LUU221</f>
        <v>0</v>
      </c>
      <c r="LUV222">
        <f t="shared" ref="LUV222" si="26137">LUV217*LUV221</f>
        <v>0</v>
      </c>
      <c r="LUW222">
        <f t="shared" ref="LUW222" si="26138">LUW217*LUW221</f>
        <v>0</v>
      </c>
      <c r="LUX222">
        <f t="shared" ref="LUX222" si="26139">LUX217*LUX221</f>
        <v>0</v>
      </c>
      <c r="LUY222">
        <f t="shared" ref="LUY222" si="26140">LUY217*LUY221</f>
        <v>0</v>
      </c>
      <c r="LUZ222">
        <f t="shared" ref="LUZ222" si="26141">LUZ217*LUZ221</f>
        <v>0</v>
      </c>
      <c r="LVA222">
        <f t="shared" ref="LVA222" si="26142">LVA217*LVA221</f>
        <v>0</v>
      </c>
      <c r="LVB222">
        <f t="shared" ref="LVB222" si="26143">LVB217*LVB221</f>
        <v>0</v>
      </c>
      <c r="LVC222">
        <f t="shared" ref="LVC222" si="26144">LVC217*LVC221</f>
        <v>0</v>
      </c>
      <c r="LVD222">
        <f t="shared" ref="LVD222" si="26145">LVD217*LVD221</f>
        <v>0</v>
      </c>
      <c r="LVE222">
        <f t="shared" ref="LVE222" si="26146">LVE217*LVE221</f>
        <v>0</v>
      </c>
      <c r="LVF222">
        <f t="shared" ref="LVF222" si="26147">LVF217*LVF221</f>
        <v>0</v>
      </c>
      <c r="LVG222">
        <f t="shared" ref="LVG222" si="26148">LVG217*LVG221</f>
        <v>0</v>
      </c>
      <c r="LVH222">
        <f t="shared" ref="LVH222" si="26149">LVH217*LVH221</f>
        <v>0</v>
      </c>
      <c r="LVI222">
        <f t="shared" ref="LVI222" si="26150">LVI217*LVI221</f>
        <v>0</v>
      </c>
      <c r="LVJ222">
        <f t="shared" ref="LVJ222" si="26151">LVJ217*LVJ221</f>
        <v>0</v>
      </c>
      <c r="LVK222">
        <f t="shared" ref="LVK222" si="26152">LVK217*LVK221</f>
        <v>0</v>
      </c>
      <c r="LVL222">
        <f t="shared" ref="LVL222" si="26153">LVL217*LVL221</f>
        <v>0</v>
      </c>
      <c r="LVM222">
        <f t="shared" ref="LVM222" si="26154">LVM217*LVM221</f>
        <v>0</v>
      </c>
      <c r="LVN222">
        <f t="shared" ref="LVN222" si="26155">LVN217*LVN221</f>
        <v>0</v>
      </c>
      <c r="LVO222">
        <f t="shared" ref="LVO222" si="26156">LVO217*LVO221</f>
        <v>0</v>
      </c>
      <c r="LVP222">
        <f t="shared" ref="LVP222" si="26157">LVP217*LVP221</f>
        <v>0</v>
      </c>
      <c r="LVQ222">
        <f t="shared" ref="LVQ222" si="26158">LVQ217*LVQ221</f>
        <v>0</v>
      </c>
      <c r="LVR222">
        <f t="shared" ref="LVR222" si="26159">LVR217*LVR221</f>
        <v>0</v>
      </c>
      <c r="LVS222">
        <f t="shared" ref="LVS222" si="26160">LVS217*LVS221</f>
        <v>0</v>
      </c>
      <c r="LVT222">
        <f t="shared" ref="LVT222" si="26161">LVT217*LVT221</f>
        <v>0</v>
      </c>
      <c r="LVU222">
        <f t="shared" ref="LVU222" si="26162">LVU217*LVU221</f>
        <v>0</v>
      </c>
      <c r="LVV222">
        <f t="shared" ref="LVV222" si="26163">LVV217*LVV221</f>
        <v>0</v>
      </c>
      <c r="LVW222">
        <f t="shared" ref="LVW222" si="26164">LVW217*LVW221</f>
        <v>0</v>
      </c>
      <c r="LVX222">
        <f t="shared" ref="LVX222" si="26165">LVX217*LVX221</f>
        <v>0</v>
      </c>
      <c r="LVY222">
        <f t="shared" ref="LVY222" si="26166">LVY217*LVY221</f>
        <v>0</v>
      </c>
      <c r="LVZ222">
        <f t="shared" ref="LVZ222" si="26167">LVZ217*LVZ221</f>
        <v>0</v>
      </c>
      <c r="LWA222">
        <f t="shared" ref="LWA222" si="26168">LWA217*LWA221</f>
        <v>0</v>
      </c>
      <c r="LWB222">
        <f t="shared" ref="LWB222" si="26169">LWB217*LWB221</f>
        <v>0</v>
      </c>
      <c r="LWC222">
        <f t="shared" ref="LWC222" si="26170">LWC217*LWC221</f>
        <v>0</v>
      </c>
      <c r="LWD222">
        <f t="shared" ref="LWD222" si="26171">LWD217*LWD221</f>
        <v>0</v>
      </c>
      <c r="LWE222">
        <f t="shared" ref="LWE222" si="26172">LWE217*LWE221</f>
        <v>0</v>
      </c>
      <c r="LWF222">
        <f t="shared" ref="LWF222" si="26173">LWF217*LWF221</f>
        <v>0</v>
      </c>
      <c r="LWG222">
        <f t="shared" ref="LWG222" si="26174">LWG217*LWG221</f>
        <v>0</v>
      </c>
      <c r="LWH222">
        <f t="shared" ref="LWH222" si="26175">LWH217*LWH221</f>
        <v>0</v>
      </c>
      <c r="LWI222">
        <f t="shared" ref="LWI222" si="26176">LWI217*LWI221</f>
        <v>0</v>
      </c>
      <c r="LWJ222">
        <f t="shared" ref="LWJ222" si="26177">LWJ217*LWJ221</f>
        <v>0</v>
      </c>
      <c r="LWK222">
        <f t="shared" ref="LWK222" si="26178">LWK217*LWK221</f>
        <v>0</v>
      </c>
      <c r="LWL222">
        <f t="shared" ref="LWL222" si="26179">LWL217*LWL221</f>
        <v>0</v>
      </c>
      <c r="LWM222">
        <f t="shared" ref="LWM222" si="26180">LWM217*LWM221</f>
        <v>0</v>
      </c>
      <c r="LWN222">
        <f t="shared" ref="LWN222" si="26181">LWN217*LWN221</f>
        <v>0</v>
      </c>
      <c r="LWO222">
        <f t="shared" ref="LWO222" si="26182">LWO217*LWO221</f>
        <v>0</v>
      </c>
      <c r="LWP222">
        <f t="shared" ref="LWP222" si="26183">LWP217*LWP221</f>
        <v>0</v>
      </c>
      <c r="LWQ222">
        <f t="shared" ref="LWQ222" si="26184">LWQ217*LWQ221</f>
        <v>0</v>
      </c>
      <c r="LWR222">
        <f t="shared" ref="LWR222" si="26185">LWR217*LWR221</f>
        <v>0</v>
      </c>
      <c r="LWS222">
        <f t="shared" ref="LWS222" si="26186">LWS217*LWS221</f>
        <v>0</v>
      </c>
      <c r="LWT222">
        <f t="shared" ref="LWT222" si="26187">LWT217*LWT221</f>
        <v>0</v>
      </c>
      <c r="LWU222">
        <f t="shared" ref="LWU222" si="26188">LWU217*LWU221</f>
        <v>0</v>
      </c>
      <c r="LWV222">
        <f t="shared" ref="LWV222" si="26189">LWV217*LWV221</f>
        <v>0</v>
      </c>
      <c r="LWW222">
        <f t="shared" ref="LWW222" si="26190">LWW217*LWW221</f>
        <v>0</v>
      </c>
      <c r="LWX222">
        <f t="shared" ref="LWX222" si="26191">LWX217*LWX221</f>
        <v>0</v>
      </c>
      <c r="LWY222">
        <f t="shared" ref="LWY222" si="26192">LWY217*LWY221</f>
        <v>0</v>
      </c>
      <c r="LWZ222">
        <f t="shared" ref="LWZ222" si="26193">LWZ217*LWZ221</f>
        <v>0</v>
      </c>
      <c r="LXA222">
        <f t="shared" ref="LXA222" si="26194">LXA217*LXA221</f>
        <v>0</v>
      </c>
      <c r="LXB222">
        <f t="shared" ref="LXB222" si="26195">LXB217*LXB221</f>
        <v>0</v>
      </c>
      <c r="LXC222">
        <f t="shared" ref="LXC222" si="26196">LXC217*LXC221</f>
        <v>0</v>
      </c>
      <c r="LXD222">
        <f t="shared" ref="LXD222" si="26197">LXD217*LXD221</f>
        <v>0</v>
      </c>
      <c r="LXE222">
        <f t="shared" ref="LXE222" si="26198">LXE217*LXE221</f>
        <v>0</v>
      </c>
      <c r="LXF222">
        <f t="shared" ref="LXF222" si="26199">LXF217*LXF221</f>
        <v>0</v>
      </c>
      <c r="LXG222">
        <f t="shared" ref="LXG222" si="26200">LXG217*LXG221</f>
        <v>0</v>
      </c>
      <c r="LXH222">
        <f t="shared" ref="LXH222" si="26201">LXH217*LXH221</f>
        <v>0</v>
      </c>
      <c r="LXI222">
        <f t="shared" ref="LXI222" si="26202">LXI217*LXI221</f>
        <v>0</v>
      </c>
      <c r="LXJ222">
        <f t="shared" ref="LXJ222" si="26203">LXJ217*LXJ221</f>
        <v>0</v>
      </c>
      <c r="LXK222">
        <f t="shared" ref="LXK222" si="26204">LXK217*LXK221</f>
        <v>0</v>
      </c>
      <c r="LXL222">
        <f t="shared" ref="LXL222" si="26205">LXL217*LXL221</f>
        <v>0</v>
      </c>
      <c r="LXM222">
        <f t="shared" ref="LXM222" si="26206">LXM217*LXM221</f>
        <v>0</v>
      </c>
      <c r="LXN222">
        <f t="shared" ref="LXN222" si="26207">LXN217*LXN221</f>
        <v>0</v>
      </c>
      <c r="LXO222">
        <f t="shared" ref="LXO222" si="26208">LXO217*LXO221</f>
        <v>0</v>
      </c>
      <c r="LXP222">
        <f t="shared" ref="LXP222" si="26209">LXP217*LXP221</f>
        <v>0</v>
      </c>
      <c r="LXQ222">
        <f t="shared" ref="LXQ222" si="26210">LXQ217*LXQ221</f>
        <v>0</v>
      </c>
      <c r="LXR222">
        <f t="shared" ref="LXR222" si="26211">LXR217*LXR221</f>
        <v>0</v>
      </c>
      <c r="LXS222">
        <f t="shared" ref="LXS222" si="26212">LXS217*LXS221</f>
        <v>0</v>
      </c>
      <c r="LXT222">
        <f t="shared" ref="LXT222" si="26213">LXT217*LXT221</f>
        <v>0</v>
      </c>
      <c r="LXU222">
        <f t="shared" ref="LXU222" si="26214">LXU217*LXU221</f>
        <v>0</v>
      </c>
      <c r="LXV222">
        <f t="shared" ref="LXV222" si="26215">LXV217*LXV221</f>
        <v>0</v>
      </c>
      <c r="LXW222">
        <f t="shared" ref="LXW222" si="26216">LXW217*LXW221</f>
        <v>0</v>
      </c>
      <c r="LXX222">
        <f t="shared" ref="LXX222" si="26217">LXX217*LXX221</f>
        <v>0</v>
      </c>
      <c r="LXY222">
        <f t="shared" ref="LXY222" si="26218">LXY217*LXY221</f>
        <v>0</v>
      </c>
      <c r="LXZ222">
        <f t="shared" ref="LXZ222" si="26219">LXZ217*LXZ221</f>
        <v>0</v>
      </c>
      <c r="LYA222">
        <f t="shared" ref="LYA222" si="26220">LYA217*LYA221</f>
        <v>0</v>
      </c>
      <c r="LYB222">
        <f t="shared" ref="LYB222" si="26221">LYB217*LYB221</f>
        <v>0</v>
      </c>
      <c r="LYC222">
        <f t="shared" ref="LYC222" si="26222">LYC217*LYC221</f>
        <v>0</v>
      </c>
      <c r="LYD222">
        <f t="shared" ref="LYD222" si="26223">LYD217*LYD221</f>
        <v>0</v>
      </c>
      <c r="LYE222">
        <f t="shared" ref="LYE222" si="26224">LYE217*LYE221</f>
        <v>0</v>
      </c>
      <c r="LYF222">
        <f t="shared" ref="LYF222" si="26225">LYF217*LYF221</f>
        <v>0</v>
      </c>
      <c r="LYG222">
        <f t="shared" ref="LYG222" si="26226">LYG217*LYG221</f>
        <v>0</v>
      </c>
      <c r="LYH222">
        <f t="shared" ref="LYH222" si="26227">LYH217*LYH221</f>
        <v>0</v>
      </c>
      <c r="LYI222">
        <f t="shared" ref="LYI222" si="26228">LYI217*LYI221</f>
        <v>0</v>
      </c>
      <c r="LYJ222">
        <f t="shared" ref="LYJ222" si="26229">LYJ217*LYJ221</f>
        <v>0</v>
      </c>
      <c r="LYK222">
        <f t="shared" ref="LYK222" si="26230">LYK217*LYK221</f>
        <v>0</v>
      </c>
      <c r="LYL222">
        <f t="shared" ref="LYL222" si="26231">LYL217*LYL221</f>
        <v>0</v>
      </c>
      <c r="LYM222">
        <f t="shared" ref="LYM222" si="26232">LYM217*LYM221</f>
        <v>0</v>
      </c>
      <c r="LYN222">
        <f t="shared" ref="LYN222" si="26233">LYN217*LYN221</f>
        <v>0</v>
      </c>
      <c r="LYO222">
        <f t="shared" ref="LYO222" si="26234">LYO217*LYO221</f>
        <v>0</v>
      </c>
      <c r="LYP222">
        <f t="shared" ref="LYP222" si="26235">LYP217*LYP221</f>
        <v>0</v>
      </c>
      <c r="LYQ222">
        <f t="shared" ref="LYQ222" si="26236">LYQ217*LYQ221</f>
        <v>0</v>
      </c>
      <c r="LYR222">
        <f t="shared" ref="LYR222" si="26237">LYR217*LYR221</f>
        <v>0</v>
      </c>
      <c r="LYS222">
        <f t="shared" ref="LYS222" si="26238">LYS217*LYS221</f>
        <v>0</v>
      </c>
      <c r="LYT222">
        <f t="shared" ref="LYT222" si="26239">LYT217*LYT221</f>
        <v>0</v>
      </c>
      <c r="LYU222">
        <f t="shared" ref="LYU222" si="26240">LYU217*LYU221</f>
        <v>0</v>
      </c>
      <c r="LYV222">
        <f t="shared" ref="LYV222" si="26241">LYV217*LYV221</f>
        <v>0</v>
      </c>
      <c r="LYW222">
        <f t="shared" ref="LYW222" si="26242">LYW217*LYW221</f>
        <v>0</v>
      </c>
      <c r="LYX222">
        <f t="shared" ref="LYX222" si="26243">LYX217*LYX221</f>
        <v>0</v>
      </c>
      <c r="LYY222">
        <f t="shared" ref="LYY222" si="26244">LYY217*LYY221</f>
        <v>0</v>
      </c>
      <c r="LYZ222">
        <f t="shared" ref="LYZ222" si="26245">LYZ217*LYZ221</f>
        <v>0</v>
      </c>
      <c r="LZA222">
        <f t="shared" ref="LZA222" si="26246">LZA217*LZA221</f>
        <v>0</v>
      </c>
      <c r="LZB222">
        <f t="shared" ref="LZB222" si="26247">LZB217*LZB221</f>
        <v>0</v>
      </c>
      <c r="LZC222">
        <f t="shared" ref="LZC222" si="26248">LZC217*LZC221</f>
        <v>0</v>
      </c>
      <c r="LZD222">
        <f t="shared" ref="LZD222" si="26249">LZD217*LZD221</f>
        <v>0</v>
      </c>
      <c r="LZE222">
        <f t="shared" ref="LZE222" si="26250">LZE217*LZE221</f>
        <v>0</v>
      </c>
      <c r="LZF222">
        <f t="shared" ref="LZF222" si="26251">LZF217*LZF221</f>
        <v>0</v>
      </c>
      <c r="LZG222">
        <f t="shared" ref="LZG222" si="26252">LZG217*LZG221</f>
        <v>0</v>
      </c>
      <c r="LZH222">
        <f t="shared" ref="LZH222" si="26253">LZH217*LZH221</f>
        <v>0</v>
      </c>
      <c r="LZI222">
        <f t="shared" ref="LZI222" si="26254">LZI217*LZI221</f>
        <v>0</v>
      </c>
      <c r="LZJ222">
        <f t="shared" ref="LZJ222" si="26255">LZJ217*LZJ221</f>
        <v>0</v>
      </c>
      <c r="LZK222">
        <f t="shared" ref="LZK222" si="26256">LZK217*LZK221</f>
        <v>0</v>
      </c>
      <c r="LZL222">
        <f t="shared" ref="LZL222" si="26257">LZL217*LZL221</f>
        <v>0</v>
      </c>
      <c r="LZM222">
        <f t="shared" ref="LZM222" si="26258">LZM217*LZM221</f>
        <v>0</v>
      </c>
      <c r="LZN222">
        <f t="shared" ref="LZN222" si="26259">LZN217*LZN221</f>
        <v>0</v>
      </c>
      <c r="LZO222">
        <f t="shared" ref="LZO222" si="26260">LZO217*LZO221</f>
        <v>0</v>
      </c>
      <c r="LZP222">
        <f t="shared" ref="LZP222" si="26261">LZP217*LZP221</f>
        <v>0</v>
      </c>
      <c r="LZQ222">
        <f t="shared" ref="LZQ222" si="26262">LZQ217*LZQ221</f>
        <v>0</v>
      </c>
      <c r="LZR222">
        <f t="shared" ref="LZR222" si="26263">LZR217*LZR221</f>
        <v>0</v>
      </c>
      <c r="LZS222">
        <f t="shared" ref="LZS222" si="26264">LZS217*LZS221</f>
        <v>0</v>
      </c>
      <c r="LZT222">
        <f t="shared" ref="LZT222" si="26265">LZT217*LZT221</f>
        <v>0</v>
      </c>
      <c r="LZU222">
        <f t="shared" ref="LZU222" si="26266">LZU217*LZU221</f>
        <v>0</v>
      </c>
      <c r="LZV222">
        <f t="shared" ref="LZV222" si="26267">LZV217*LZV221</f>
        <v>0</v>
      </c>
      <c r="LZW222">
        <f t="shared" ref="LZW222" si="26268">LZW217*LZW221</f>
        <v>0</v>
      </c>
      <c r="LZX222">
        <f t="shared" ref="LZX222" si="26269">LZX217*LZX221</f>
        <v>0</v>
      </c>
      <c r="LZY222">
        <f t="shared" ref="LZY222" si="26270">LZY217*LZY221</f>
        <v>0</v>
      </c>
      <c r="LZZ222">
        <f t="shared" ref="LZZ222" si="26271">LZZ217*LZZ221</f>
        <v>0</v>
      </c>
      <c r="MAA222">
        <f t="shared" ref="MAA222" si="26272">MAA217*MAA221</f>
        <v>0</v>
      </c>
      <c r="MAB222">
        <f t="shared" ref="MAB222" si="26273">MAB217*MAB221</f>
        <v>0</v>
      </c>
      <c r="MAC222">
        <f t="shared" ref="MAC222" si="26274">MAC217*MAC221</f>
        <v>0</v>
      </c>
      <c r="MAD222">
        <f t="shared" ref="MAD222" si="26275">MAD217*MAD221</f>
        <v>0</v>
      </c>
      <c r="MAE222">
        <f t="shared" ref="MAE222" si="26276">MAE217*MAE221</f>
        <v>0</v>
      </c>
      <c r="MAF222">
        <f t="shared" ref="MAF222" si="26277">MAF217*MAF221</f>
        <v>0</v>
      </c>
      <c r="MAG222">
        <f t="shared" ref="MAG222" si="26278">MAG217*MAG221</f>
        <v>0</v>
      </c>
      <c r="MAH222">
        <f t="shared" ref="MAH222" si="26279">MAH217*MAH221</f>
        <v>0</v>
      </c>
      <c r="MAI222">
        <f t="shared" ref="MAI222" si="26280">MAI217*MAI221</f>
        <v>0</v>
      </c>
      <c r="MAJ222">
        <f t="shared" ref="MAJ222" si="26281">MAJ217*MAJ221</f>
        <v>0</v>
      </c>
      <c r="MAK222">
        <f t="shared" ref="MAK222" si="26282">MAK217*MAK221</f>
        <v>0</v>
      </c>
      <c r="MAL222">
        <f t="shared" ref="MAL222" si="26283">MAL217*MAL221</f>
        <v>0</v>
      </c>
      <c r="MAM222">
        <f t="shared" ref="MAM222" si="26284">MAM217*MAM221</f>
        <v>0</v>
      </c>
      <c r="MAN222">
        <f t="shared" ref="MAN222" si="26285">MAN217*MAN221</f>
        <v>0</v>
      </c>
      <c r="MAO222">
        <f t="shared" ref="MAO222" si="26286">MAO217*MAO221</f>
        <v>0</v>
      </c>
      <c r="MAP222">
        <f t="shared" ref="MAP222" si="26287">MAP217*MAP221</f>
        <v>0</v>
      </c>
      <c r="MAQ222">
        <f t="shared" ref="MAQ222" si="26288">MAQ217*MAQ221</f>
        <v>0</v>
      </c>
      <c r="MAR222">
        <f t="shared" ref="MAR222" si="26289">MAR217*MAR221</f>
        <v>0</v>
      </c>
      <c r="MAS222">
        <f t="shared" ref="MAS222" si="26290">MAS217*MAS221</f>
        <v>0</v>
      </c>
      <c r="MAT222">
        <f t="shared" ref="MAT222" si="26291">MAT217*MAT221</f>
        <v>0</v>
      </c>
      <c r="MAU222">
        <f t="shared" ref="MAU222" si="26292">MAU217*MAU221</f>
        <v>0</v>
      </c>
      <c r="MAV222">
        <f t="shared" ref="MAV222" si="26293">MAV217*MAV221</f>
        <v>0</v>
      </c>
      <c r="MAW222">
        <f t="shared" ref="MAW222" si="26294">MAW217*MAW221</f>
        <v>0</v>
      </c>
      <c r="MAX222">
        <f t="shared" ref="MAX222" si="26295">MAX217*MAX221</f>
        <v>0</v>
      </c>
      <c r="MAY222">
        <f t="shared" ref="MAY222" si="26296">MAY217*MAY221</f>
        <v>0</v>
      </c>
      <c r="MAZ222">
        <f t="shared" ref="MAZ222" si="26297">MAZ217*MAZ221</f>
        <v>0</v>
      </c>
      <c r="MBA222">
        <f t="shared" ref="MBA222" si="26298">MBA217*MBA221</f>
        <v>0</v>
      </c>
      <c r="MBB222">
        <f t="shared" ref="MBB222" si="26299">MBB217*MBB221</f>
        <v>0</v>
      </c>
      <c r="MBC222">
        <f t="shared" ref="MBC222" si="26300">MBC217*MBC221</f>
        <v>0</v>
      </c>
      <c r="MBD222">
        <f t="shared" ref="MBD222" si="26301">MBD217*MBD221</f>
        <v>0</v>
      </c>
      <c r="MBE222">
        <f t="shared" ref="MBE222" si="26302">MBE217*MBE221</f>
        <v>0</v>
      </c>
      <c r="MBF222">
        <f t="shared" ref="MBF222" si="26303">MBF217*MBF221</f>
        <v>0</v>
      </c>
      <c r="MBG222">
        <f t="shared" ref="MBG222" si="26304">MBG217*MBG221</f>
        <v>0</v>
      </c>
      <c r="MBH222">
        <f t="shared" ref="MBH222" si="26305">MBH217*MBH221</f>
        <v>0</v>
      </c>
      <c r="MBI222">
        <f t="shared" ref="MBI222" si="26306">MBI217*MBI221</f>
        <v>0</v>
      </c>
      <c r="MBJ222">
        <f t="shared" ref="MBJ222" si="26307">MBJ217*MBJ221</f>
        <v>0</v>
      </c>
      <c r="MBK222">
        <f t="shared" ref="MBK222" si="26308">MBK217*MBK221</f>
        <v>0</v>
      </c>
      <c r="MBL222">
        <f t="shared" ref="MBL222" si="26309">MBL217*MBL221</f>
        <v>0</v>
      </c>
      <c r="MBM222">
        <f t="shared" ref="MBM222" si="26310">MBM217*MBM221</f>
        <v>0</v>
      </c>
      <c r="MBN222">
        <f t="shared" ref="MBN222" si="26311">MBN217*MBN221</f>
        <v>0</v>
      </c>
      <c r="MBO222">
        <f t="shared" ref="MBO222" si="26312">MBO217*MBO221</f>
        <v>0</v>
      </c>
      <c r="MBP222">
        <f t="shared" ref="MBP222" si="26313">MBP217*MBP221</f>
        <v>0</v>
      </c>
      <c r="MBQ222">
        <f t="shared" ref="MBQ222" si="26314">MBQ217*MBQ221</f>
        <v>0</v>
      </c>
      <c r="MBR222">
        <f t="shared" ref="MBR222" si="26315">MBR217*MBR221</f>
        <v>0</v>
      </c>
      <c r="MBS222">
        <f t="shared" ref="MBS222" si="26316">MBS217*MBS221</f>
        <v>0</v>
      </c>
      <c r="MBT222">
        <f t="shared" ref="MBT222" si="26317">MBT217*MBT221</f>
        <v>0</v>
      </c>
      <c r="MBU222">
        <f t="shared" ref="MBU222" si="26318">MBU217*MBU221</f>
        <v>0</v>
      </c>
      <c r="MBV222">
        <f t="shared" ref="MBV222" si="26319">MBV217*MBV221</f>
        <v>0</v>
      </c>
      <c r="MBW222">
        <f t="shared" ref="MBW222" si="26320">MBW217*MBW221</f>
        <v>0</v>
      </c>
      <c r="MBX222">
        <f t="shared" ref="MBX222" si="26321">MBX217*MBX221</f>
        <v>0</v>
      </c>
      <c r="MBY222">
        <f t="shared" ref="MBY222" si="26322">MBY217*MBY221</f>
        <v>0</v>
      </c>
      <c r="MBZ222">
        <f t="shared" ref="MBZ222" si="26323">MBZ217*MBZ221</f>
        <v>0</v>
      </c>
      <c r="MCA222">
        <f t="shared" ref="MCA222" si="26324">MCA217*MCA221</f>
        <v>0</v>
      </c>
      <c r="MCB222">
        <f t="shared" ref="MCB222" si="26325">MCB217*MCB221</f>
        <v>0</v>
      </c>
      <c r="MCC222">
        <f t="shared" ref="MCC222" si="26326">MCC217*MCC221</f>
        <v>0</v>
      </c>
      <c r="MCD222">
        <f t="shared" ref="MCD222" si="26327">MCD217*MCD221</f>
        <v>0</v>
      </c>
      <c r="MCE222">
        <f t="shared" ref="MCE222" si="26328">MCE217*MCE221</f>
        <v>0</v>
      </c>
      <c r="MCF222">
        <f t="shared" ref="MCF222" si="26329">MCF217*MCF221</f>
        <v>0</v>
      </c>
      <c r="MCG222">
        <f t="shared" ref="MCG222" si="26330">MCG217*MCG221</f>
        <v>0</v>
      </c>
      <c r="MCH222">
        <f t="shared" ref="MCH222" si="26331">MCH217*MCH221</f>
        <v>0</v>
      </c>
      <c r="MCI222">
        <f t="shared" ref="MCI222" si="26332">MCI217*MCI221</f>
        <v>0</v>
      </c>
      <c r="MCJ222">
        <f t="shared" ref="MCJ222" si="26333">MCJ217*MCJ221</f>
        <v>0</v>
      </c>
      <c r="MCK222">
        <f t="shared" ref="MCK222" si="26334">MCK217*MCK221</f>
        <v>0</v>
      </c>
      <c r="MCL222">
        <f t="shared" ref="MCL222" si="26335">MCL217*MCL221</f>
        <v>0</v>
      </c>
      <c r="MCM222">
        <f t="shared" ref="MCM222" si="26336">MCM217*MCM221</f>
        <v>0</v>
      </c>
      <c r="MCN222">
        <f t="shared" ref="MCN222" si="26337">MCN217*MCN221</f>
        <v>0</v>
      </c>
      <c r="MCO222">
        <f t="shared" ref="MCO222" si="26338">MCO217*MCO221</f>
        <v>0</v>
      </c>
      <c r="MCP222">
        <f t="shared" ref="MCP222" si="26339">MCP217*MCP221</f>
        <v>0</v>
      </c>
      <c r="MCQ222">
        <f t="shared" ref="MCQ222" si="26340">MCQ217*MCQ221</f>
        <v>0</v>
      </c>
      <c r="MCR222">
        <f t="shared" ref="MCR222" si="26341">MCR217*MCR221</f>
        <v>0</v>
      </c>
      <c r="MCS222">
        <f t="shared" ref="MCS222" si="26342">MCS217*MCS221</f>
        <v>0</v>
      </c>
      <c r="MCT222">
        <f t="shared" ref="MCT222" si="26343">MCT217*MCT221</f>
        <v>0</v>
      </c>
      <c r="MCU222">
        <f t="shared" ref="MCU222" si="26344">MCU217*MCU221</f>
        <v>0</v>
      </c>
      <c r="MCV222">
        <f t="shared" ref="MCV222" si="26345">MCV217*MCV221</f>
        <v>0</v>
      </c>
      <c r="MCW222">
        <f t="shared" ref="MCW222" si="26346">MCW217*MCW221</f>
        <v>0</v>
      </c>
      <c r="MCX222">
        <f t="shared" ref="MCX222" si="26347">MCX217*MCX221</f>
        <v>0</v>
      </c>
      <c r="MCY222">
        <f t="shared" ref="MCY222" si="26348">MCY217*MCY221</f>
        <v>0</v>
      </c>
      <c r="MCZ222">
        <f t="shared" ref="MCZ222" si="26349">MCZ217*MCZ221</f>
        <v>0</v>
      </c>
      <c r="MDA222">
        <f t="shared" ref="MDA222" si="26350">MDA217*MDA221</f>
        <v>0</v>
      </c>
      <c r="MDB222">
        <f t="shared" ref="MDB222" si="26351">MDB217*MDB221</f>
        <v>0</v>
      </c>
      <c r="MDC222">
        <f t="shared" ref="MDC222" si="26352">MDC217*MDC221</f>
        <v>0</v>
      </c>
      <c r="MDD222">
        <f t="shared" ref="MDD222" si="26353">MDD217*MDD221</f>
        <v>0</v>
      </c>
      <c r="MDE222">
        <f t="shared" ref="MDE222" si="26354">MDE217*MDE221</f>
        <v>0</v>
      </c>
      <c r="MDF222">
        <f t="shared" ref="MDF222" si="26355">MDF217*MDF221</f>
        <v>0</v>
      </c>
      <c r="MDG222">
        <f t="shared" ref="MDG222" si="26356">MDG217*MDG221</f>
        <v>0</v>
      </c>
      <c r="MDH222">
        <f t="shared" ref="MDH222" si="26357">MDH217*MDH221</f>
        <v>0</v>
      </c>
      <c r="MDI222">
        <f t="shared" ref="MDI222" si="26358">MDI217*MDI221</f>
        <v>0</v>
      </c>
      <c r="MDJ222">
        <f t="shared" ref="MDJ222" si="26359">MDJ217*MDJ221</f>
        <v>0</v>
      </c>
      <c r="MDK222">
        <f t="shared" ref="MDK222" si="26360">MDK217*MDK221</f>
        <v>0</v>
      </c>
      <c r="MDL222">
        <f t="shared" ref="MDL222" si="26361">MDL217*MDL221</f>
        <v>0</v>
      </c>
      <c r="MDM222">
        <f t="shared" ref="MDM222" si="26362">MDM217*MDM221</f>
        <v>0</v>
      </c>
      <c r="MDN222">
        <f t="shared" ref="MDN222" si="26363">MDN217*MDN221</f>
        <v>0</v>
      </c>
      <c r="MDO222">
        <f t="shared" ref="MDO222" si="26364">MDO217*MDO221</f>
        <v>0</v>
      </c>
      <c r="MDP222">
        <f t="shared" ref="MDP222" si="26365">MDP217*MDP221</f>
        <v>0</v>
      </c>
      <c r="MDQ222">
        <f t="shared" ref="MDQ222" si="26366">MDQ217*MDQ221</f>
        <v>0</v>
      </c>
      <c r="MDR222">
        <f t="shared" ref="MDR222" si="26367">MDR217*MDR221</f>
        <v>0</v>
      </c>
      <c r="MDS222">
        <f t="shared" ref="MDS222" si="26368">MDS217*MDS221</f>
        <v>0</v>
      </c>
      <c r="MDT222">
        <f t="shared" ref="MDT222" si="26369">MDT217*MDT221</f>
        <v>0</v>
      </c>
      <c r="MDU222">
        <f t="shared" ref="MDU222" si="26370">MDU217*MDU221</f>
        <v>0</v>
      </c>
      <c r="MDV222">
        <f t="shared" ref="MDV222" si="26371">MDV217*MDV221</f>
        <v>0</v>
      </c>
      <c r="MDW222">
        <f t="shared" ref="MDW222" si="26372">MDW217*MDW221</f>
        <v>0</v>
      </c>
      <c r="MDX222">
        <f t="shared" ref="MDX222" si="26373">MDX217*MDX221</f>
        <v>0</v>
      </c>
      <c r="MDY222">
        <f t="shared" ref="MDY222" si="26374">MDY217*MDY221</f>
        <v>0</v>
      </c>
      <c r="MDZ222">
        <f t="shared" ref="MDZ222" si="26375">MDZ217*MDZ221</f>
        <v>0</v>
      </c>
      <c r="MEA222">
        <f t="shared" ref="MEA222" si="26376">MEA217*MEA221</f>
        <v>0</v>
      </c>
      <c r="MEB222">
        <f t="shared" ref="MEB222" si="26377">MEB217*MEB221</f>
        <v>0</v>
      </c>
      <c r="MEC222">
        <f t="shared" ref="MEC222" si="26378">MEC217*MEC221</f>
        <v>0</v>
      </c>
      <c r="MED222">
        <f t="shared" ref="MED222" si="26379">MED217*MED221</f>
        <v>0</v>
      </c>
      <c r="MEE222">
        <f t="shared" ref="MEE222" si="26380">MEE217*MEE221</f>
        <v>0</v>
      </c>
      <c r="MEF222">
        <f t="shared" ref="MEF222" si="26381">MEF217*MEF221</f>
        <v>0</v>
      </c>
      <c r="MEG222">
        <f t="shared" ref="MEG222" si="26382">MEG217*MEG221</f>
        <v>0</v>
      </c>
      <c r="MEH222">
        <f t="shared" ref="MEH222" si="26383">MEH217*MEH221</f>
        <v>0</v>
      </c>
      <c r="MEI222">
        <f t="shared" ref="MEI222" si="26384">MEI217*MEI221</f>
        <v>0</v>
      </c>
      <c r="MEJ222">
        <f t="shared" ref="MEJ222" si="26385">MEJ217*MEJ221</f>
        <v>0</v>
      </c>
      <c r="MEK222">
        <f t="shared" ref="MEK222" si="26386">MEK217*MEK221</f>
        <v>0</v>
      </c>
      <c r="MEL222">
        <f t="shared" ref="MEL222" si="26387">MEL217*MEL221</f>
        <v>0</v>
      </c>
      <c r="MEM222">
        <f t="shared" ref="MEM222" si="26388">MEM217*MEM221</f>
        <v>0</v>
      </c>
      <c r="MEN222">
        <f t="shared" ref="MEN222" si="26389">MEN217*MEN221</f>
        <v>0</v>
      </c>
      <c r="MEO222">
        <f t="shared" ref="MEO222" si="26390">MEO217*MEO221</f>
        <v>0</v>
      </c>
      <c r="MEP222">
        <f t="shared" ref="MEP222" si="26391">MEP217*MEP221</f>
        <v>0</v>
      </c>
      <c r="MEQ222">
        <f t="shared" ref="MEQ222" si="26392">MEQ217*MEQ221</f>
        <v>0</v>
      </c>
      <c r="MER222">
        <f t="shared" ref="MER222" si="26393">MER217*MER221</f>
        <v>0</v>
      </c>
      <c r="MES222">
        <f t="shared" ref="MES222" si="26394">MES217*MES221</f>
        <v>0</v>
      </c>
      <c r="MET222">
        <f t="shared" ref="MET222" si="26395">MET217*MET221</f>
        <v>0</v>
      </c>
      <c r="MEU222">
        <f t="shared" ref="MEU222" si="26396">MEU217*MEU221</f>
        <v>0</v>
      </c>
      <c r="MEV222">
        <f t="shared" ref="MEV222" si="26397">MEV217*MEV221</f>
        <v>0</v>
      </c>
      <c r="MEW222">
        <f t="shared" ref="MEW222" si="26398">MEW217*MEW221</f>
        <v>0</v>
      </c>
      <c r="MEX222">
        <f t="shared" ref="MEX222" si="26399">MEX217*MEX221</f>
        <v>0</v>
      </c>
      <c r="MEY222">
        <f t="shared" ref="MEY222" si="26400">MEY217*MEY221</f>
        <v>0</v>
      </c>
      <c r="MEZ222">
        <f t="shared" ref="MEZ222" si="26401">MEZ217*MEZ221</f>
        <v>0</v>
      </c>
      <c r="MFA222">
        <f t="shared" ref="MFA222" si="26402">MFA217*MFA221</f>
        <v>0</v>
      </c>
      <c r="MFB222">
        <f t="shared" ref="MFB222" si="26403">MFB217*MFB221</f>
        <v>0</v>
      </c>
      <c r="MFC222">
        <f t="shared" ref="MFC222" si="26404">MFC217*MFC221</f>
        <v>0</v>
      </c>
      <c r="MFD222">
        <f t="shared" ref="MFD222" si="26405">MFD217*MFD221</f>
        <v>0</v>
      </c>
      <c r="MFE222">
        <f t="shared" ref="MFE222" si="26406">MFE217*MFE221</f>
        <v>0</v>
      </c>
      <c r="MFF222">
        <f t="shared" ref="MFF222" si="26407">MFF217*MFF221</f>
        <v>0</v>
      </c>
      <c r="MFG222">
        <f t="shared" ref="MFG222" si="26408">MFG217*MFG221</f>
        <v>0</v>
      </c>
      <c r="MFH222">
        <f t="shared" ref="MFH222" si="26409">MFH217*MFH221</f>
        <v>0</v>
      </c>
      <c r="MFI222">
        <f t="shared" ref="MFI222" si="26410">MFI217*MFI221</f>
        <v>0</v>
      </c>
      <c r="MFJ222">
        <f t="shared" ref="MFJ222" si="26411">MFJ217*MFJ221</f>
        <v>0</v>
      </c>
      <c r="MFK222">
        <f t="shared" ref="MFK222" si="26412">MFK217*MFK221</f>
        <v>0</v>
      </c>
      <c r="MFL222">
        <f t="shared" ref="MFL222" si="26413">MFL217*MFL221</f>
        <v>0</v>
      </c>
      <c r="MFM222">
        <f t="shared" ref="MFM222" si="26414">MFM217*MFM221</f>
        <v>0</v>
      </c>
      <c r="MFN222">
        <f t="shared" ref="MFN222" si="26415">MFN217*MFN221</f>
        <v>0</v>
      </c>
      <c r="MFO222">
        <f t="shared" ref="MFO222" si="26416">MFO217*MFO221</f>
        <v>0</v>
      </c>
      <c r="MFP222">
        <f t="shared" ref="MFP222" si="26417">MFP217*MFP221</f>
        <v>0</v>
      </c>
      <c r="MFQ222">
        <f t="shared" ref="MFQ222" si="26418">MFQ217*MFQ221</f>
        <v>0</v>
      </c>
      <c r="MFR222">
        <f t="shared" ref="MFR222" si="26419">MFR217*MFR221</f>
        <v>0</v>
      </c>
      <c r="MFS222">
        <f t="shared" ref="MFS222" si="26420">MFS217*MFS221</f>
        <v>0</v>
      </c>
      <c r="MFT222">
        <f t="shared" ref="MFT222" si="26421">MFT217*MFT221</f>
        <v>0</v>
      </c>
      <c r="MFU222">
        <f t="shared" ref="MFU222" si="26422">MFU217*MFU221</f>
        <v>0</v>
      </c>
      <c r="MFV222">
        <f t="shared" ref="MFV222" si="26423">MFV217*MFV221</f>
        <v>0</v>
      </c>
      <c r="MFW222">
        <f t="shared" ref="MFW222" si="26424">MFW217*MFW221</f>
        <v>0</v>
      </c>
      <c r="MFX222">
        <f t="shared" ref="MFX222" si="26425">MFX217*MFX221</f>
        <v>0</v>
      </c>
      <c r="MFY222">
        <f t="shared" ref="MFY222" si="26426">MFY217*MFY221</f>
        <v>0</v>
      </c>
      <c r="MFZ222">
        <f t="shared" ref="MFZ222" si="26427">MFZ217*MFZ221</f>
        <v>0</v>
      </c>
      <c r="MGA222">
        <f t="shared" ref="MGA222" si="26428">MGA217*MGA221</f>
        <v>0</v>
      </c>
      <c r="MGB222">
        <f t="shared" ref="MGB222" si="26429">MGB217*MGB221</f>
        <v>0</v>
      </c>
      <c r="MGC222">
        <f t="shared" ref="MGC222" si="26430">MGC217*MGC221</f>
        <v>0</v>
      </c>
      <c r="MGD222">
        <f t="shared" ref="MGD222" si="26431">MGD217*MGD221</f>
        <v>0</v>
      </c>
      <c r="MGE222">
        <f t="shared" ref="MGE222" si="26432">MGE217*MGE221</f>
        <v>0</v>
      </c>
      <c r="MGF222">
        <f t="shared" ref="MGF222" si="26433">MGF217*MGF221</f>
        <v>0</v>
      </c>
      <c r="MGG222">
        <f t="shared" ref="MGG222" si="26434">MGG217*MGG221</f>
        <v>0</v>
      </c>
      <c r="MGH222">
        <f t="shared" ref="MGH222" si="26435">MGH217*MGH221</f>
        <v>0</v>
      </c>
      <c r="MGI222">
        <f t="shared" ref="MGI222" si="26436">MGI217*MGI221</f>
        <v>0</v>
      </c>
      <c r="MGJ222">
        <f t="shared" ref="MGJ222" si="26437">MGJ217*MGJ221</f>
        <v>0</v>
      </c>
      <c r="MGK222">
        <f t="shared" ref="MGK222" si="26438">MGK217*MGK221</f>
        <v>0</v>
      </c>
      <c r="MGL222">
        <f t="shared" ref="MGL222" si="26439">MGL217*MGL221</f>
        <v>0</v>
      </c>
      <c r="MGM222">
        <f t="shared" ref="MGM222" si="26440">MGM217*MGM221</f>
        <v>0</v>
      </c>
      <c r="MGN222">
        <f t="shared" ref="MGN222" si="26441">MGN217*MGN221</f>
        <v>0</v>
      </c>
      <c r="MGO222">
        <f t="shared" ref="MGO222" si="26442">MGO217*MGO221</f>
        <v>0</v>
      </c>
      <c r="MGP222">
        <f t="shared" ref="MGP222" si="26443">MGP217*MGP221</f>
        <v>0</v>
      </c>
      <c r="MGQ222">
        <f t="shared" ref="MGQ222" si="26444">MGQ217*MGQ221</f>
        <v>0</v>
      </c>
      <c r="MGR222">
        <f t="shared" ref="MGR222" si="26445">MGR217*MGR221</f>
        <v>0</v>
      </c>
      <c r="MGS222">
        <f t="shared" ref="MGS222" si="26446">MGS217*MGS221</f>
        <v>0</v>
      </c>
      <c r="MGT222">
        <f t="shared" ref="MGT222" si="26447">MGT217*MGT221</f>
        <v>0</v>
      </c>
      <c r="MGU222">
        <f t="shared" ref="MGU222" si="26448">MGU217*MGU221</f>
        <v>0</v>
      </c>
      <c r="MGV222">
        <f t="shared" ref="MGV222" si="26449">MGV217*MGV221</f>
        <v>0</v>
      </c>
      <c r="MGW222">
        <f t="shared" ref="MGW222" si="26450">MGW217*MGW221</f>
        <v>0</v>
      </c>
      <c r="MGX222">
        <f t="shared" ref="MGX222" si="26451">MGX217*MGX221</f>
        <v>0</v>
      </c>
      <c r="MGY222">
        <f t="shared" ref="MGY222" si="26452">MGY217*MGY221</f>
        <v>0</v>
      </c>
      <c r="MGZ222">
        <f t="shared" ref="MGZ222" si="26453">MGZ217*MGZ221</f>
        <v>0</v>
      </c>
      <c r="MHA222">
        <f t="shared" ref="MHA222" si="26454">MHA217*MHA221</f>
        <v>0</v>
      </c>
      <c r="MHB222">
        <f t="shared" ref="MHB222" si="26455">MHB217*MHB221</f>
        <v>0</v>
      </c>
      <c r="MHC222">
        <f t="shared" ref="MHC222" si="26456">MHC217*MHC221</f>
        <v>0</v>
      </c>
      <c r="MHD222">
        <f t="shared" ref="MHD222" si="26457">MHD217*MHD221</f>
        <v>0</v>
      </c>
      <c r="MHE222">
        <f t="shared" ref="MHE222" si="26458">MHE217*MHE221</f>
        <v>0</v>
      </c>
      <c r="MHF222">
        <f t="shared" ref="MHF222" si="26459">MHF217*MHF221</f>
        <v>0</v>
      </c>
      <c r="MHG222">
        <f t="shared" ref="MHG222" si="26460">MHG217*MHG221</f>
        <v>0</v>
      </c>
      <c r="MHH222">
        <f t="shared" ref="MHH222" si="26461">MHH217*MHH221</f>
        <v>0</v>
      </c>
      <c r="MHI222">
        <f t="shared" ref="MHI222" si="26462">MHI217*MHI221</f>
        <v>0</v>
      </c>
      <c r="MHJ222">
        <f t="shared" ref="MHJ222" si="26463">MHJ217*MHJ221</f>
        <v>0</v>
      </c>
      <c r="MHK222">
        <f t="shared" ref="MHK222" si="26464">MHK217*MHK221</f>
        <v>0</v>
      </c>
      <c r="MHL222">
        <f t="shared" ref="MHL222" si="26465">MHL217*MHL221</f>
        <v>0</v>
      </c>
      <c r="MHM222">
        <f t="shared" ref="MHM222" si="26466">MHM217*MHM221</f>
        <v>0</v>
      </c>
      <c r="MHN222">
        <f t="shared" ref="MHN222" si="26467">MHN217*MHN221</f>
        <v>0</v>
      </c>
      <c r="MHO222">
        <f t="shared" ref="MHO222" si="26468">MHO217*MHO221</f>
        <v>0</v>
      </c>
      <c r="MHP222">
        <f t="shared" ref="MHP222" si="26469">MHP217*MHP221</f>
        <v>0</v>
      </c>
      <c r="MHQ222">
        <f t="shared" ref="MHQ222" si="26470">MHQ217*MHQ221</f>
        <v>0</v>
      </c>
      <c r="MHR222">
        <f t="shared" ref="MHR222" si="26471">MHR217*MHR221</f>
        <v>0</v>
      </c>
      <c r="MHS222">
        <f t="shared" ref="MHS222" si="26472">MHS217*MHS221</f>
        <v>0</v>
      </c>
      <c r="MHT222">
        <f t="shared" ref="MHT222" si="26473">MHT217*MHT221</f>
        <v>0</v>
      </c>
      <c r="MHU222">
        <f t="shared" ref="MHU222" si="26474">MHU217*MHU221</f>
        <v>0</v>
      </c>
      <c r="MHV222">
        <f t="shared" ref="MHV222" si="26475">MHV217*MHV221</f>
        <v>0</v>
      </c>
      <c r="MHW222">
        <f t="shared" ref="MHW222" si="26476">MHW217*MHW221</f>
        <v>0</v>
      </c>
      <c r="MHX222">
        <f t="shared" ref="MHX222" si="26477">MHX217*MHX221</f>
        <v>0</v>
      </c>
      <c r="MHY222">
        <f t="shared" ref="MHY222" si="26478">MHY217*MHY221</f>
        <v>0</v>
      </c>
      <c r="MHZ222">
        <f t="shared" ref="MHZ222" si="26479">MHZ217*MHZ221</f>
        <v>0</v>
      </c>
      <c r="MIA222">
        <f t="shared" ref="MIA222" si="26480">MIA217*MIA221</f>
        <v>0</v>
      </c>
      <c r="MIB222">
        <f t="shared" ref="MIB222" si="26481">MIB217*MIB221</f>
        <v>0</v>
      </c>
      <c r="MIC222">
        <f t="shared" ref="MIC222" si="26482">MIC217*MIC221</f>
        <v>0</v>
      </c>
      <c r="MID222">
        <f t="shared" ref="MID222" si="26483">MID217*MID221</f>
        <v>0</v>
      </c>
      <c r="MIE222">
        <f t="shared" ref="MIE222" si="26484">MIE217*MIE221</f>
        <v>0</v>
      </c>
      <c r="MIF222">
        <f t="shared" ref="MIF222" si="26485">MIF217*MIF221</f>
        <v>0</v>
      </c>
      <c r="MIG222">
        <f t="shared" ref="MIG222" si="26486">MIG217*MIG221</f>
        <v>0</v>
      </c>
      <c r="MIH222">
        <f t="shared" ref="MIH222" si="26487">MIH217*MIH221</f>
        <v>0</v>
      </c>
      <c r="MII222">
        <f t="shared" ref="MII222" si="26488">MII217*MII221</f>
        <v>0</v>
      </c>
      <c r="MIJ222">
        <f t="shared" ref="MIJ222" si="26489">MIJ217*MIJ221</f>
        <v>0</v>
      </c>
      <c r="MIK222">
        <f t="shared" ref="MIK222" si="26490">MIK217*MIK221</f>
        <v>0</v>
      </c>
      <c r="MIL222">
        <f t="shared" ref="MIL222" si="26491">MIL217*MIL221</f>
        <v>0</v>
      </c>
      <c r="MIM222">
        <f t="shared" ref="MIM222" si="26492">MIM217*MIM221</f>
        <v>0</v>
      </c>
      <c r="MIN222">
        <f t="shared" ref="MIN222" si="26493">MIN217*MIN221</f>
        <v>0</v>
      </c>
      <c r="MIO222">
        <f t="shared" ref="MIO222" si="26494">MIO217*MIO221</f>
        <v>0</v>
      </c>
      <c r="MIP222">
        <f t="shared" ref="MIP222" si="26495">MIP217*MIP221</f>
        <v>0</v>
      </c>
      <c r="MIQ222">
        <f t="shared" ref="MIQ222" si="26496">MIQ217*MIQ221</f>
        <v>0</v>
      </c>
      <c r="MIR222">
        <f t="shared" ref="MIR222" si="26497">MIR217*MIR221</f>
        <v>0</v>
      </c>
      <c r="MIS222">
        <f t="shared" ref="MIS222" si="26498">MIS217*MIS221</f>
        <v>0</v>
      </c>
      <c r="MIT222">
        <f t="shared" ref="MIT222" si="26499">MIT217*MIT221</f>
        <v>0</v>
      </c>
      <c r="MIU222">
        <f t="shared" ref="MIU222" si="26500">MIU217*MIU221</f>
        <v>0</v>
      </c>
      <c r="MIV222">
        <f t="shared" ref="MIV222" si="26501">MIV217*MIV221</f>
        <v>0</v>
      </c>
      <c r="MIW222">
        <f t="shared" ref="MIW222" si="26502">MIW217*MIW221</f>
        <v>0</v>
      </c>
      <c r="MIX222">
        <f t="shared" ref="MIX222" si="26503">MIX217*MIX221</f>
        <v>0</v>
      </c>
      <c r="MIY222">
        <f t="shared" ref="MIY222" si="26504">MIY217*MIY221</f>
        <v>0</v>
      </c>
      <c r="MIZ222">
        <f t="shared" ref="MIZ222" si="26505">MIZ217*MIZ221</f>
        <v>0</v>
      </c>
      <c r="MJA222">
        <f t="shared" ref="MJA222" si="26506">MJA217*MJA221</f>
        <v>0</v>
      </c>
      <c r="MJB222">
        <f t="shared" ref="MJB222" si="26507">MJB217*MJB221</f>
        <v>0</v>
      </c>
      <c r="MJC222">
        <f t="shared" ref="MJC222" si="26508">MJC217*MJC221</f>
        <v>0</v>
      </c>
      <c r="MJD222">
        <f t="shared" ref="MJD222" si="26509">MJD217*MJD221</f>
        <v>0</v>
      </c>
      <c r="MJE222">
        <f t="shared" ref="MJE222" si="26510">MJE217*MJE221</f>
        <v>0</v>
      </c>
      <c r="MJF222">
        <f t="shared" ref="MJF222" si="26511">MJF217*MJF221</f>
        <v>0</v>
      </c>
      <c r="MJG222">
        <f t="shared" ref="MJG222" si="26512">MJG217*MJG221</f>
        <v>0</v>
      </c>
      <c r="MJH222">
        <f t="shared" ref="MJH222" si="26513">MJH217*MJH221</f>
        <v>0</v>
      </c>
      <c r="MJI222">
        <f t="shared" ref="MJI222" si="26514">MJI217*MJI221</f>
        <v>0</v>
      </c>
      <c r="MJJ222">
        <f t="shared" ref="MJJ222" si="26515">MJJ217*MJJ221</f>
        <v>0</v>
      </c>
      <c r="MJK222">
        <f t="shared" ref="MJK222" si="26516">MJK217*MJK221</f>
        <v>0</v>
      </c>
      <c r="MJL222">
        <f t="shared" ref="MJL222" si="26517">MJL217*MJL221</f>
        <v>0</v>
      </c>
      <c r="MJM222">
        <f t="shared" ref="MJM222" si="26518">MJM217*MJM221</f>
        <v>0</v>
      </c>
      <c r="MJN222">
        <f t="shared" ref="MJN222" si="26519">MJN217*MJN221</f>
        <v>0</v>
      </c>
      <c r="MJO222">
        <f t="shared" ref="MJO222" si="26520">MJO217*MJO221</f>
        <v>0</v>
      </c>
      <c r="MJP222">
        <f t="shared" ref="MJP222" si="26521">MJP217*MJP221</f>
        <v>0</v>
      </c>
      <c r="MJQ222">
        <f t="shared" ref="MJQ222" si="26522">MJQ217*MJQ221</f>
        <v>0</v>
      </c>
      <c r="MJR222">
        <f t="shared" ref="MJR222" si="26523">MJR217*MJR221</f>
        <v>0</v>
      </c>
      <c r="MJS222">
        <f t="shared" ref="MJS222" si="26524">MJS217*MJS221</f>
        <v>0</v>
      </c>
      <c r="MJT222">
        <f t="shared" ref="MJT222" si="26525">MJT217*MJT221</f>
        <v>0</v>
      </c>
      <c r="MJU222">
        <f t="shared" ref="MJU222" si="26526">MJU217*MJU221</f>
        <v>0</v>
      </c>
      <c r="MJV222">
        <f t="shared" ref="MJV222" si="26527">MJV217*MJV221</f>
        <v>0</v>
      </c>
      <c r="MJW222">
        <f t="shared" ref="MJW222" si="26528">MJW217*MJW221</f>
        <v>0</v>
      </c>
      <c r="MJX222">
        <f t="shared" ref="MJX222" si="26529">MJX217*MJX221</f>
        <v>0</v>
      </c>
      <c r="MJY222">
        <f t="shared" ref="MJY222" si="26530">MJY217*MJY221</f>
        <v>0</v>
      </c>
      <c r="MJZ222">
        <f t="shared" ref="MJZ222" si="26531">MJZ217*MJZ221</f>
        <v>0</v>
      </c>
      <c r="MKA222">
        <f t="shared" ref="MKA222" si="26532">MKA217*MKA221</f>
        <v>0</v>
      </c>
      <c r="MKB222">
        <f t="shared" ref="MKB222" si="26533">MKB217*MKB221</f>
        <v>0</v>
      </c>
      <c r="MKC222">
        <f t="shared" ref="MKC222" si="26534">MKC217*MKC221</f>
        <v>0</v>
      </c>
      <c r="MKD222">
        <f t="shared" ref="MKD222" si="26535">MKD217*MKD221</f>
        <v>0</v>
      </c>
      <c r="MKE222">
        <f t="shared" ref="MKE222" si="26536">MKE217*MKE221</f>
        <v>0</v>
      </c>
      <c r="MKF222">
        <f t="shared" ref="MKF222" si="26537">MKF217*MKF221</f>
        <v>0</v>
      </c>
      <c r="MKG222">
        <f t="shared" ref="MKG222" si="26538">MKG217*MKG221</f>
        <v>0</v>
      </c>
      <c r="MKH222">
        <f t="shared" ref="MKH222" si="26539">MKH217*MKH221</f>
        <v>0</v>
      </c>
      <c r="MKI222">
        <f t="shared" ref="MKI222" si="26540">MKI217*MKI221</f>
        <v>0</v>
      </c>
      <c r="MKJ222">
        <f t="shared" ref="MKJ222" si="26541">MKJ217*MKJ221</f>
        <v>0</v>
      </c>
      <c r="MKK222">
        <f t="shared" ref="MKK222" si="26542">MKK217*MKK221</f>
        <v>0</v>
      </c>
      <c r="MKL222">
        <f t="shared" ref="MKL222" si="26543">MKL217*MKL221</f>
        <v>0</v>
      </c>
      <c r="MKM222">
        <f t="shared" ref="MKM222" si="26544">MKM217*MKM221</f>
        <v>0</v>
      </c>
      <c r="MKN222">
        <f t="shared" ref="MKN222" si="26545">MKN217*MKN221</f>
        <v>0</v>
      </c>
      <c r="MKO222">
        <f t="shared" ref="MKO222" si="26546">MKO217*MKO221</f>
        <v>0</v>
      </c>
      <c r="MKP222">
        <f t="shared" ref="MKP222" si="26547">MKP217*MKP221</f>
        <v>0</v>
      </c>
      <c r="MKQ222">
        <f t="shared" ref="MKQ222" si="26548">MKQ217*MKQ221</f>
        <v>0</v>
      </c>
      <c r="MKR222">
        <f t="shared" ref="MKR222" si="26549">MKR217*MKR221</f>
        <v>0</v>
      </c>
      <c r="MKS222">
        <f t="shared" ref="MKS222" si="26550">MKS217*MKS221</f>
        <v>0</v>
      </c>
      <c r="MKT222">
        <f t="shared" ref="MKT222" si="26551">MKT217*MKT221</f>
        <v>0</v>
      </c>
      <c r="MKU222">
        <f t="shared" ref="MKU222" si="26552">MKU217*MKU221</f>
        <v>0</v>
      </c>
      <c r="MKV222">
        <f t="shared" ref="MKV222" si="26553">MKV217*MKV221</f>
        <v>0</v>
      </c>
      <c r="MKW222">
        <f t="shared" ref="MKW222" si="26554">MKW217*MKW221</f>
        <v>0</v>
      </c>
      <c r="MKX222">
        <f t="shared" ref="MKX222" si="26555">MKX217*MKX221</f>
        <v>0</v>
      </c>
      <c r="MKY222">
        <f t="shared" ref="MKY222" si="26556">MKY217*MKY221</f>
        <v>0</v>
      </c>
      <c r="MKZ222">
        <f t="shared" ref="MKZ222" si="26557">MKZ217*MKZ221</f>
        <v>0</v>
      </c>
      <c r="MLA222">
        <f t="shared" ref="MLA222" si="26558">MLA217*MLA221</f>
        <v>0</v>
      </c>
      <c r="MLB222">
        <f t="shared" ref="MLB222" si="26559">MLB217*MLB221</f>
        <v>0</v>
      </c>
      <c r="MLC222">
        <f t="shared" ref="MLC222" si="26560">MLC217*MLC221</f>
        <v>0</v>
      </c>
      <c r="MLD222">
        <f t="shared" ref="MLD222" si="26561">MLD217*MLD221</f>
        <v>0</v>
      </c>
      <c r="MLE222">
        <f t="shared" ref="MLE222" si="26562">MLE217*MLE221</f>
        <v>0</v>
      </c>
      <c r="MLF222">
        <f t="shared" ref="MLF222" si="26563">MLF217*MLF221</f>
        <v>0</v>
      </c>
      <c r="MLG222">
        <f t="shared" ref="MLG222" si="26564">MLG217*MLG221</f>
        <v>0</v>
      </c>
      <c r="MLH222">
        <f t="shared" ref="MLH222" si="26565">MLH217*MLH221</f>
        <v>0</v>
      </c>
      <c r="MLI222">
        <f t="shared" ref="MLI222" si="26566">MLI217*MLI221</f>
        <v>0</v>
      </c>
      <c r="MLJ222">
        <f t="shared" ref="MLJ222" si="26567">MLJ217*MLJ221</f>
        <v>0</v>
      </c>
      <c r="MLK222">
        <f t="shared" ref="MLK222" si="26568">MLK217*MLK221</f>
        <v>0</v>
      </c>
      <c r="MLL222">
        <f t="shared" ref="MLL222" si="26569">MLL217*MLL221</f>
        <v>0</v>
      </c>
      <c r="MLM222">
        <f t="shared" ref="MLM222" si="26570">MLM217*MLM221</f>
        <v>0</v>
      </c>
      <c r="MLN222">
        <f t="shared" ref="MLN222" si="26571">MLN217*MLN221</f>
        <v>0</v>
      </c>
      <c r="MLO222">
        <f t="shared" ref="MLO222" si="26572">MLO217*MLO221</f>
        <v>0</v>
      </c>
      <c r="MLP222">
        <f t="shared" ref="MLP222" si="26573">MLP217*MLP221</f>
        <v>0</v>
      </c>
      <c r="MLQ222">
        <f t="shared" ref="MLQ222" si="26574">MLQ217*MLQ221</f>
        <v>0</v>
      </c>
      <c r="MLR222">
        <f t="shared" ref="MLR222" si="26575">MLR217*MLR221</f>
        <v>0</v>
      </c>
      <c r="MLS222">
        <f t="shared" ref="MLS222" si="26576">MLS217*MLS221</f>
        <v>0</v>
      </c>
      <c r="MLT222">
        <f t="shared" ref="MLT222" si="26577">MLT217*MLT221</f>
        <v>0</v>
      </c>
      <c r="MLU222">
        <f t="shared" ref="MLU222" si="26578">MLU217*MLU221</f>
        <v>0</v>
      </c>
      <c r="MLV222">
        <f t="shared" ref="MLV222" si="26579">MLV217*MLV221</f>
        <v>0</v>
      </c>
      <c r="MLW222">
        <f t="shared" ref="MLW222" si="26580">MLW217*MLW221</f>
        <v>0</v>
      </c>
      <c r="MLX222">
        <f t="shared" ref="MLX222" si="26581">MLX217*MLX221</f>
        <v>0</v>
      </c>
      <c r="MLY222">
        <f t="shared" ref="MLY222" si="26582">MLY217*MLY221</f>
        <v>0</v>
      </c>
      <c r="MLZ222">
        <f t="shared" ref="MLZ222" si="26583">MLZ217*MLZ221</f>
        <v>0</v>
      </c>
      <c r="MMA222">
        <f t="shared" ref="MMA222" si="26584">MMA217*MMA221</f>
        <v>0</v>
      </c>
      <c r="MMB222">
        <f t="shared" ref="MMB222" si="26585">MMB217*MMB221</f>
        <v>0</v>
      </c>
      <c r="MMC222">
        <f t="shared" ref="MMC222" si="26586">MMC217*MMC221</f>
        <v>0</v>
      </c>
      <c r="MMD222">
        <f t="shared" ref="MMD222" si="26587">MMD217*MMD221</f>
        <v>0</v>
      </c>
      <c r="MME222">
        <f t="shared" ref="MME222" si="26588">MME217*MME221</f>
        <v>0</v>
      </c>
      <c r="MMF222">
        <f t="shared" ref="MMF222" si="26589">MMF217*MMF221</f>
        <v>0</v>
      </c>
      <c r="MMG222">
        <f t="shared" ref="MMG222" si="26590">MMG217*MMG221</f>
        <v>0</v>
      </c>
      <c r="MMH222">
        <f t="shared" ref="MMH222" si="26591">MMH217*MMH221</f>
        <v>0</v>
      </c>
      <c r="MMI222">
        <f t="shared" ref="MMI222" si="26592">MMI217*MMI221</f>
        <v>0</v>
      </c>
      <c r="MMJ222">
        <f t="shared" ref="MMJ222" si="26593">MMJ217*MMJ221</f>
        <v>0</v>
      </c>
      <c r="MMK222">
        <f t="shared" ref="MMK222" si="26594">MMK217*MMK221</f>
        <v>0</v>
      </c>
      <c r="MML222">
        <f t="shared" ref="MML222" si="26595">MML217*MML221</f>
        <v>0</v>
      </c>
      <c r="MMM222">
        <f t="shared" ref="MMM222" si="26596">MMM217*MMM221</f>
        <v>0</v>
      </c>
      <c r="MMN222">
        <f t="shared" ref="MMN222" si="26597">MMN217*MMN221</f>
        <v>0</v>
      </c>
      <c r="MMO222">
        <f t="shared" ref="MMO222" si="26598">MMO217*MMO221</f>
        <v>0</v>
      </c>
      <c r="MMP222">
        <f t="shared" ref="MMP222" si="26599">MMP217*MMP221</f>
        <v>0</v>
      </c>
      <c r="MMQ222">
        <f t="shared" ref="MMQ222" si="26600">MMQ217*MMQ221</f>
        <v>0</v>
      </c>
      <c r="MMR222">
        <f t="shared" ref="MMR222" si="26601">MMR217*MMR221</f>
        <v>0</v>
      </c>
      <c r="MMS222">
        <f t="shared" ref="MMS222" si="26602">MMS217*MMS221</f>
        <v>0</v>
      </c>
      <c r="MMT222">
        <f t="shared" ref="MMT222" si="26603">MMT217*MMT221</f>
        <v>0</v>
      </c>
      <c r="MMU222">
        <f t="shared" ref="MMU222" si="26604">MMU217*MMU221</f>
        <v>0</v>
      </c>
      <c r="MMV222">
        <f t="shared" ref="MMV222" si="26605">MMV217*MMV221</f>
        <v>0</v>
      </c>
      <c r="MMW222">
        <f t="shared" ref="MMW222" si="26606">MMW217*MMW221</f>
        <v>0</v>
      </c>
      <c r="MMX222">
        <f t="shared" ref="MMX222" si="26607">MMX217*MMX221</f>
        <v>0</v>
      </c>
      <c r="MMY222">
        <f t="shared" ref="MMY222" si="26608">MMY217*MMY221</f>
        <v>0</v>
      </c>
      <c r="MMZ222">
        <f t="shared" ref="MMZ222" si="26609">MMZ217*MMZ221</f>
        <v>0</v>
      </c>
      <c r="MNA222">
        <f t="shared" ref="MNA222" si="26610">MNA217*MNA221</f>
        <v>0</v>
      </c>
      <c r="MNB222">
        <f t="shared" ref="MNB222" si="26611">MNB217*MNB221</f>
        <v>0</v>
      </c>
      <c r="MNC222">
        <f t="shared" ref="MNC222" si="26612">MNC217*MNC221</f>
        <v>0</v>
      </c>
      <c r="MND222">
        <f t="shared" ref="MND222" si="26613">MND217*MND221</f>
        <v>0</v>
      </c>
      <c r="MNE222">
        <f t="shared" ref="MNE222" si="26614">MNE217*MNE221</f>
        <v>0</v>
      </c>
      <c r="MNF222">
        <f t="shared" ref="MNF222" si="26615">MNF217*MNF221</f>
        <v>0</v>
      </c>
      <c r="MNG222">
        <f t="shared" ref="MNG222" si="26616">MNG217*MNG221</f>
        <v>0</v>
      </c>
      <c r="MNH222">
        <f t="shared" ref="MNH222" si="26617">MNH217*MNH221</f>
        <v>0</v>
      </c>
      <c r="MNI222">
        <f t="shared" ref="MNI222" si="26618">MNI217*MNI221</f>
        <v>0</v>
      </c>
      <c r="MNJ222">
        <f t="shared" ref="MNJ222" si="26619">MNJ217*MNJ221</f>
        <v>0</v>
      </c>
      <c r="MNK222">
        <f t="shared" ref="MNK222" si="26620">MNK217*MNK221</f>
        <v>0</v>
      </c>
      <c r="MNL222">
        <f t="shared" ref="MNL222" si="26621">MNL217*MNL221</f>
        <v>0</v>
      </c>
      <c r="MNM222">
        <f t="shared" ref="MNM222" si="26622">MNM217*MNM221</f>
        <v>0</v>
      </c>
      <c r="MNN222">
        <f t="shared" ref="MNN222" si="26623">MNN217*MNN221</f>
        <v>0</v>
      </c>
      <c r="MNO222">
        <f t="shared" ref="MNO222" si="26624">MNO217*MNO221</f>
        <v>0</v>
      </c>
      <c r="MNP222">
        <f t="shared" ref="MNP222" si="26625">MNP217*MNP221</f>
        <v>0</v>
      </c>
      <c r="MNQ222">
        <f t="shared" ref="MNQ222" si="26626">MNQ217*MNQ221</f>
        <v>0</v>
      </c>
      <c r="MNR222">
        <f t="shared" ref="MNR222" si="26627">MNR217*MNR221</f>
        <v>0</v>
      </c>
      <c r="MNS222">
        <f t="shared" ref="MNS222" si="26628">MNS217*MNS221</f>
        <v>0</v>
      </c>
      <c r="MNT222">
        <f t="shared" ref="MNT222" si="26629">MNT217*MNT221</f>
        <v>0</v>
      </c>
      <c r="MNU222">
        <f t="shared" ref="MNU222" si="26630">MNU217*MNU221</f>
        <v>0</v>
      </c>
      <c r="MNV222">
        <f t="shared" ref="MNV222" si="26631">MNV217*MNV221</f>
        <v>0</v>
      </c>
      <c r="MNW222">
        <f t="shared" ref="MNW222" si="26632">MNW217*MNW221</f>
        <v>0</v>
      </c>
      <c r="MNX222">
        <f t="shared" ref="MNX222" si="26633">MNX217*MNX221</f>
        <v>0</v>
      </c>
      <c r="MNY222">
        <f t="shared" ref="MNY222" si="26634">MNY217*MNY221</f>
        <v>0</v>
      </c>
      <c r="MNZ222">
        <f t="shared" ref="MNZ222" si="26635">MNZ217*MNZ221</f>
        <v>0</v>
      </c>
      <c r="MOA222">
        <f t="shared" ref="MOA222" si="26636">MOA217*MOA221</f>
        <v>0</v>
      </c>
      <c r="MOB222">
        <f t="shared" ref="MOB222" si="26637">MOB217*MOB221</f>
        <v>0</v>
      </c>
      <c r="MOC222">
        <f t="shared" ref="MOC222" si="26638">MOC217*MOC221</f>
        <v>0</v>
      </c>
      <c r="MOD222">
        <f t="shared" ref="MOD222" si="26639">MOD217*MOD221</f>
        <v>0</v>
      </c>
      <c r="MOE222">
        <f t="shared" ref="MOE222" si="26640">MOE217*MOE221</f>
        <v>0</v>
      </c>
      <c r="MOF222">
        <f t="shared" ref="MOF222" si="26641">MOF217*MOF221</f>
        <v>0</v>
      </c>
      <c r="MOG222">
        <f t="shared" ref="MOG222" si="26642">MOG217*MOG221</f>
        <v>0</v>
      </c>
      <c r="MOH222">
        <f t="shared" ref="MOH222" si="26643">MOH217*MOH221</f>
        <v>0</v>
      </c>
      <c r="MOI222">
        <f t="shared" ref="MOI222" si="26644">MOI217*MOI221</f>
        <v>0</v>
      </c>
      <c r="MOJ222">
        <f t="shared" ref="MOJ222" si="26645">MOJ217*MOJ221</f>
        <v>0</v>
      </c>
      <c r="MOK222">
        <f t="shared" ref="MOK222" si="26646">MOK217*MOK221</f>
        <v>0</v>
      </c>
      <c r="MOL222">
        <f t="shared" ref="MOL222" si="26647">MOL217*MOL221</f>
        <v>0</v>
      </c>
      <c r="MOM222">
        <f t="shared" ref="MOM222" si="26648">MOM217*MOM221</f>
        <v>0</v>
      </c>
      <c r="MON222">
        <f t="shared" ref="MON222" si="26649">MON217*MON221</f>
        <v>0</v>
      </c>
      <c r="MOO222">
        <f t="shared" ref="MOO222" si="26650">MOO217*MOO221</f>
        <v>0</v>
      </c>
      <c r="MOP222">
        <f t="shared" ref="MOP222" si="26651">MOP217*MOP221</f>
        <v>0</v>
      </c>
      <c r="MOQ222">
        <f t="shared" ref="MOQ222" si="26652">MOQ217*MOQ221</f>
        <v>0</v>
      </c>
      <c r="MOR222">
        <f t="shared" ref="MOR222" si="26653">MOR217*MOR221</f>
        <v>0</v>
      </c>
      <c r="MOS222">
        <f t="shared" ref="MOS222" si="26654">MOS217*MOS221</f>
        <v>0</v>
      </c>
      <c r="MOT222">
        <f t="shared" ref="MOT222" si="26655">MOT217*MOT221</f>
        <v>0</v>
      </c>
      <c r="MOU222">
        <f t="shared" ref="MOU222" si="26656">MOU217*MOU221</f>
        <v>0</v>
      </c>
      <c r="MOV222">
        <f t="shared" ref="MOV222" si="26657">MOV217*MOV221</f>
        <v>0</v>
      </c>
      <c r="MOW222">
        <f t="shared" ref="MOW222" si="26658">MOW217*MOW221</f>
        <v>0</v>
      </c>
      <c r="MOX222">
        <f t="shared" ref="MOX222" si="26659">MOX217*MOX221</f>
        <v>0</v>
      </c>
      <c r="MOY222">
        <f t="shared" ref="MOY222" si="26660">MOY217*MOY221</f>
        <v>0</v>
      </c>
      <c r="MOZ222">
        <f t="shared" ref="MOZ222" si="26661">MOZ217*MOZ221</f>
        <v>0</v>
      </c>
      <c r="MPA222">
        <f t="shared" ref="MPA222" si="26662">MPA217*MPA221</f>
        <v>0</v>
      </c>
      <c r="MPB222">
        <f t="shared" ref="MPB222" si="26663">MPB217*MPB221</f>
        <v>0</v>
      </c>
      <c r="MPC222">
        <f t="shared" ref="MPC222" si="26664">MPC217*MPC221</f>
        <v>0</v>
      </c>
      <c r="MPD222">
        <f t="shared" ref="MPD222" si="26665">MPD217*MPD221</f>
        <v>0</v>
      </c>
      <c r="MPE222">
        <f t="shared" ref="MPE222" si="26666">MPE217*MPE221</f>
        <v>0</v>
      </c>
      <c r="MPF222">
        <f t="shared" ref="MPF222" si="26667">MPF217*MPF221</f>
        <v>0</v>
      </c>
      <c r="MPG222">
        <f t="shared" ref="MPG222" si="26668">MPG217*MPG221</f>
        <v>0</v>
      </c>
      <c r="MPH222">
        <f t="shared" ref="MPH222" si="26669">MPH217*MPH221</f>
        <v>0</v>
      </c>
      <c r="MPI222">
        <f t="shared" ref="MPI222" si="26670">MPI217*MPI221</f>
        <v>0</v>
      </c>
      <c r="MPJ222">
        <f t="shared" ref="MPJ222" si="26671">MPJ217*MPJ221</f>
        <v>0</v>
      </c>
      <c r="MPK222">
        <f t="shared" ref="MPK222" si="26672">MPK217*MPK221</f>
        <v>0</v>
      </c>
      <c r="MPL222">
        <f t="shared" ref="MPL222" si="26673">MPL217*MPL221</f>
        <v>0</v>
      </c>
      <c r="MPM222">
        <f t="shared" ref="MPM222" si="26674">MPM217*MPM221</f>
        <v>0</v>
      </c>
      <c r="MPN222">
        <f t="shared" ref="MPN222" si="26675">MPN217*MPN221</f>
        <v>0</v>
      </c>
      <c r="MPO222">
        <f t="shared" ref="MPO222" si="26676">MPO217*MPO221</f>
        <v>0</v>
      </c>
      <c r="MPP222">
        <f t="shared" ref="MPP222" si="26677">MPP217*MPP221</f>
        <v>0</v>
      </c>
      <c r="MPQ222">
        <f t="shared" ref="MPQ222" si="26678">MPQ217*MPQ221</f>
        <v>0</v>
      </c>
      <c r="MPR222">
        <f t="shared" ref="MPR222" si="26679">MPR217*MPR221</f>
        <v>0</v>
      </c>
      <c r="MPS222">
        <f t="shared" ref="MPS222" si="26680">MPS217*MPS221</f>
        <v>0</v>
      </c>
      <c r="MPT222">
        <f t="shared" ref="MPT222" si="26681">MPT217*MPT221</f>
        <v>0</v>
      </c>
      <c r="MPU222">
        <f t="shared" ref="MPU222" si="26682">MPU217*MPU221</f>
        <v>0</v>
      </c>
      <c r="MPV222">
        <f t="shared" ref="MPV222" si="26683">MPV217*MPV221</f>
        <v>0</v>
      </c>
      <c r="MPW222">
        <f t="shared" ref="MPW222" si="26684">MPW217*MPW221</f>
        <v>0</v>
      </c>
      <c r="MPX222">
        <f t="shared" ref="MPX222" si="26685">MPX217*MPX221</f>
        <v>0</v>
      </c>
      <c r="MPY222">
        <f t="shared" ref="MPY222" si="26686">MPY217*MPY221</f>
        <v>0</v>
      </c>
      <c r="MPZ222">
        <f t="shared" ref="MPZ222" si="26687">MPZ217*MPZ221</f>
        <v>0</v>
      </c>
      <c r="MQA222">
        <f t="shared" ref="MQA222" si="26688">MQA217*MQA221</f>
        <v>0</v>
      </c>
      <c r="MQB222">
        <f t="shared" ref="MQB222" si="26689">MQB217*MQB221</f>
        <v>0</v>
      </c>
      <c r="MQC222">
        <f t="shared" ref="MQC222" si="26690">MQC217*MQC221</f>
        <v>0</v>
      </c>
      <c r="MQD222">
        <f t="shared" ref="MQD222" si="26691">MQD217*MQD221</f>
        <v>0</v>
      </c>
      <c r="MQE222">
        <f t="shared" ref="MQE222" si="26692">MQE217*MQE221</f>
        <v>0</v>
      </c>
      <c r="MQF222">
        <f t="shared" ref="MQF222" si="26693">MQF217*MQF221</f>
        <v>0</v>
      </c>
      <c r="MQG222">
        <f t="shared" ref="MQG222" si="26694">MQG217*MQG221</f>
        <v>0</v>
      </c>
      <c r="MQH222">
        <f t="shared" ref="MQH222" si="26695">MQH217*MQH221</f>
        <v>0</v>
      </c>
      <c r="MQI222">
        <f t="shared" ref="MQI222" si="26696">MQI217*MQI221</f>
        <v>0</v>
      </c>
      <c r="MQJ222">
        <f t="shared" ref="MQJ222" si="26697">MQJ217*MQJ221</f>
        <v>0</v>
      </c>
      <c r="MQK222">
        <f t="shared" ref="MQK222" si="26698">MQK217*MQK221</f>
        <v>0</v>
      </c>
      <c r="MQL222">
        <f t="shared" ref="MQL222" si="26699">MQL217*MQL221</f>
        <v>0</v>
      </c>
      <c r="MQM222">
        <f t="shared" ref="MQM222" si="26700">MQM217*MQM221</f>
        <v>0</v>
      </c>
      <c r="MQN222">
        <f t="shared" ref="MQN222" si="26701">MQN217*MQN221</f>
        <v>0</v>
      </c>
      <c r="MQO222">
        <f t="shared" ref="MQO222" si="26702">MQO217*MQO221</f>
        <v>0</v>
      </c>
      <c r="MQP222">
        <f t="shared" ref="MQP222" si="26703">MQP217*MQP221</f>
        <v>0</v>
      </c>
      <c r="MQQ222">
        <f t="shared" ref="MQQ222" si="26704">MQQ217*MQQ221</f>
        <v>0</v>
      </c>
      <c r="MQR222">
        <f t="shared" ref="MQR222" si="26705">MQR217*MQR221</f>
        <v>0</v>
      </c>
      <c r="MQS222">
        <f t="shared" ref="MQS222" si="26706">MQS217*MQS221</f>
        <v>0</v>
      </c>
      <c r="MQT222">
        <f t="shared" ref="MQT222" si="26707">MQT217*MQT221</f>
        <v>0</v>
      </c>
      <c r="MQU222">
        <f t="shared" ref="MQU222" si="26708">MQU217*MQU221</f>
        <v>0</v>
      </c>
      <c r="MQV222">
        <f t="shared" ref="MQV222" si="26709">MQV217*MQV221</f>
        <v>0</v>
      </c>
      <c r="MQW222">
        <f t="shared" ref="MQW222" si="26710">MQW217*MQW221</f>
        <v>0</v>
      </c>
      <c r="MQX222">
        <f t="shared" ref="MQX222" si="26711">MQX217*MQX221</f>
        <v>0</v>
      </c>
      <c r="MQY222">
        <f t="shared" ref="MQY222" si="26712">MQY217*MQY221</f>
        <v>0</v>
      </c>
      <c r="MQZ222">
        <f t="shared" ref="MQZ222" si="26713">MQZ217*MQZ221</f>
        <v>0</v>
      </c>
      <c r="MRA222">
        <f t="shared" ref="MRA222" si="26714">MRA217*MRA221</f>
        <v>0</v>
      </c>
      <c r="MRB222">
        <f t="shared" ref="MRB222" si="26715">MRB217*MRB221</f>
        <v>0</v>
      </c>
      <c r="MRC222">
        <f t="shared" ref="MRC222" si="26716">MRC217*MRC221</f>
        <v>0</v>
      </c>
      <c r="MRD222">
        <f t="shared" ref="MRD222" si="26717">MRD217*MRD221</f>
        <v>0</v>
      </c>
      <c r="MRE222">
        <f t="shared" ref="MRE222" si="26718">MRE217*MRE221</f>
        <v>0</v>
      </c>
      <c r="MRF222">
        <f t="shared" ref="MRF222" si="26719">MRF217*MRF221</f>
        <v>0</v>
      </c>
      <c r="MRG222">
        <f t="shared" ref="MRG222" si="26720">MRG217*MRG221</f>
        <v>0</v>
      </c>
      <c r="MRH222">
        <f t="shared" ref="MRH222" si="26721">MRH217*MRH221</f>
        <v>0</v>
      </c>
      <c r="MRI222">
        <f t="shared" ref="MRI222" si="26722">MRI217*MRI221</f>
        <v>0</v>
      </c>
      <c r="MRJ222">
        <f t="shared" ref="MRJ222" si="26723">MRJ217*MRJ221</f>
        <v>0</v>
      </c>
      <c r="MRK222">
        <f t="shared" ref="MRK222" si="26724">MRK217*MRK221</f>
        <v>0</v>
      </c>
      <c r="MRL222">
        <f t="shared" ref="MRL222" si="26725">MRL217*MRL221</f>
        <v>0</v>
      </c>
      <c r="MRM222">
        <f t="shared" ref="MRM222" si="26726">MRM217*MRM221</f>
        <v>0</v>
      </c>
      <c r="MRN222">
        <f t="shared" ref="MRN222" si="26727">MRN217*MRN221</f>
        <v>0</v>
      </c>
      <c r="MRO222">
        <f t="shared" ref="MRO222" si="26728">MRO217*MRO221</f>
        <v>0</v>
      </c>
      <c r="MRP222">
        <f t="shared" ref="MRP222" si="26729">MRP217*MRP221</f>
        <v>0</v>
      </c>
      <c r="MRQ222">
        <f t="shared" ref="MRQ222" si="26730">MRQ217*MRQ221</f>
        <v>0</v>
      </c>
      <c r="MRR222">
        <f t="shared" ref="MRR222" si="26731">MRR217*MRR221</f>
        <v>0</v>
      </c>
      <c r="MRS222">
        <f t="shared" ref="MRS222" si="26732">MRS217*MRS221</f>
        <v>0</v>
      </c>
      <c r="MRT222">
        <f t="shared" ref="MRT222" si="26733">MRT217*MRT221</f>
        <v>0</v>
      </c>
      <c r="MRU222">
        <f t="shared" ref="MRU222" si="26734">MRU217*MRU221</f>
        <v>0</v>
      </c>
      <c r="MRV222">
        <f t="shared" ref="MRV222" si="26735">MRV217*MRV221</f>
        <v>0</v>
      </c>
      <c r="MRW222">
        <f t="shared" ref="MRW222" si="26736">MRW217*MRW221</f>
        <v>0</v>
      </c>
      <c r="MRX222">
        <f t="shared" ref="MRX222" si="26737">MRX217*MRX221</f>
        <v>0</v>
      </c>
      <c r="MRY222">
        <f t="shared" ref="MRY222" si="26738">MRY217*MRY221</f>
        <v>0</v>
      </c>
      <c r="MRZ222">
        <f t="shared" ref="MRZ222" si="26739">MRZ217*MRZ221</f>
        <v>0</v>
      </c>
      <c r="MSA222">
        <f t="shared" ref="MSA222" si="26740">MSA217*MSA221</f>
        <v>0</v>
      </c>
      <c r="MSB222">
        <f t="shared" ref="MSB222" si="26741">MSB217*MSB221</f>
        <v>0</v>
      </c>
      <c r="MSC222">
        <f t="shared" ref="MSC222" si="26742">MSC217*MSC221</f>
        <v>0</v>
      </c>
      <c r="MSD222">
        <f t="shared" ref="MSD222" si="26743">MSD217*MSD221</f>
        <v>0</v>
      </c>
      <c r="MSE222">
        <f t="shared" ref="MSE222" si="26744">MSE217*MSE221</f>
        <v>0</v>
      </c>
      <c r="MSF222">
        <f t="shared" ref="MSF222" si="26745">MSF217*MSF221</f>
        <v>0</v>
      </c>
      <c r="MSG222">
        <f t="shared" ref="MSG222" si="26746">MSG217*MSG221</f>
        <v>0</v>
      </c>
      <c r="MSH222">
        <f t="shared" ref="MSH222" si="26747">MSH217*MSH221</f>
        <v>0</v>
      </c>
      <c r="MSI222">
        <f t="shared" ref="MSI222" si="26748">MSI217*MSI221</f>
        <v>0</v>
      </c>
      <c r="MSJ222">
        <f t="shared" ref="MSJ222" si="26749">MSJ217*MSJ221</f>
        <v>0</v>
      </c>
      <c r="MSK222">
        <f t="shared" ref="MSK222" si="26750">MSK217*MSK221</f>
        <v>0</v>
      </c>
      <c r="MSL222">
        <f t="shared" ref="MSL222" si="26751">MSL217*MSL221</f>
        <v>0</v>
      </c>
      <c r="MSM222">
        <f t="shared" ref="MSM222" si="26752">MSM217*MSM221</f>
        <v>0</v>
      </c>
      <c r="MSN222">
        <f t="shared" ref="MSN222" si="26753">MSN217*MSN221</f>
        <v>0</v>
      </c>
      <c r="MSO222">
        <f t="shared" ref="MSO222" si="26754">MSO217*MSO221</f>
        <v>0</v>
      </c>
      <c r="MSP222">
        <f t="shared" ref="MSP222" si="26755">MSP217*MSP221</f>
        <v>0</v>
      </c>
      <c r="MSQ222">
        <f t="shared" ref="MSQ222" si="26756">MSQ217*MSQ221</f>
        <v>0</v>
      </c>
      <c r="MSR222">
        <f t="shared" ref="MSR222" si="26757">MSR217*MSR221</f>
        <v>0</v>
      </c>
      <c r="MSS222">
        <f t="shared" ref="MSS222" si="26758">MSS217*MSS221</f>
        <v>0</v>
      </c>
      <c r="MST222">
        <f t="shared" ref="MST222" si="26759">MST217*MST221</f>
        <v>0</v>
      </c>
      <c r="MSU222">
        <f t="shared" ref="MSU222" si="26760">MSU217*MSU221</f>
        <v>0</v>
      </c>
      <c r="MSV222">
        <f t="shared" ref="MSV222" si="26761">MSV217*MSV221</f>
        <v>0</v>
      </c>
      <c r="MSW222">
        <f t="shared" ref="MSW222" si="26762">MSW217*MSW221</f>
        <v>0</v>
      </c>
      <c r="MSX222">
        <f t="shared" ref="MSX222" si="26763">MSX217*MSX221</f>
        <v>0</v>
      </c>
      <c r="MSY222">
        <f t="shared" ref="MSY222" si="26764">MSY217*MSY221</f>
        <v>0</v>
      </c>
      <c r="MSZ222">
        <f t="shared" ref="MSZ222" si="26765">MSZ217*MSZ221</f>
        <v>0</v>
      </c>
      <c r="MTA222">
        <f t="shared" ref="MTA222" si="26766">MTA217*MTA221</f>
        <v>0</v>
      </c>
      <c r="MTB222">
        <f t="shared" ref="MTB222" si="26767">MTB217*MTB221</f>
        <v>0</v>
      </c>
      <c r="MTC222">
        <f t="shared" ref="MTC222" si="26768">MTC217*MTC221</f>
        <v>0</v>
      </c>
      <c r="MTD222">
        <f t="shared" ref="MTD222" si="26769">MTD217*MTD221</f>
        <v>0</v>
      </c>
      <c r="MTE222">
        <f t="shared" ref="MTE222" si="26770">MTE217*MTE221</f>
        <v>0</v>
      </c>
      <c r="MTF222">
        <f t="shared" ref="MTF222" si="26771">MTF217*MTF221</f>
        <v>0</v>
      </c>
      <c r="MTG222">
        <f t="shared" ref="MTG222" si="26772">MTG217*MTG221</f>
        <v>0</v>
      </c>
      <c r="MTH222">
        <f t="shared" ref="MTH222" si="26773">MTH217*MTH221</f>
        <v>0</v>
      </c>
      <c r="MTI222">
        <f t="shared" ref="MTI222" si="26774">MTI217*MTI221</f>
        <v>0</v>
      </c>
      <c r="MTJ222">
        <f t="shared" ref="MTJ222" si="26775">MTJ217*MTJ221</f>
        <v>0</v>
      </c>
      <c r="MTK222">
        <f t="shared" ref="MTK222" si="26776">MTK217*MTK221</f>
        <v>0</v>
      </c>
      <c r="MTL222">
        <f t="shared" ref="MTL222" si="26777">MTL217*MTL221</f>
        <v>0</v>
      </c>
      <c r="MTM222">
        <f t="shared" ref="MTM222" si="26778">MTM217*MTM221</f>
        <v>0</v>
      </c>
      <c r="MTN222">
        <f t="shared" ref="MTN222" si="26779">MTN217*MTN221</f>
        <v>0</v>
      </c>
      <c r="MTO222">
        <f t="shared" ref="MTO222" si="26780">MTO217*MTO221</f>
        <v>0</v>
      </c>
      <c r="MTP222">
        <f t="shared" ref="MTP222" si="26781">MTP217*MTP221</f>
        <v>0</v>
      </c>
      <c r="MTQ222">
        <f t="shared" ref="MTQ222" si="26782">MTQ217*MTQ221</f>
        <v>0</v>
      </c>
      <c r="MTR222">
        <f t="shared" ref="MTR222" si="26783">MTR217*MTR221</f>
        <v>0</v>
      </c>
      <c r="MTS222">
        <f t="shared" ref="MTS222" si="26784">MTS217*MTS221</f>
        <v>0</v>
      </c>
      <c r="MTT222">
        <f t="shared" ref="MTT222" si="26785">MTT217*MTT221</f>
        <v>0</v>
      </c>
      <c r="MTU222">
        <f t="shared" ref="MTU222" si="26786">MTU217*MTU221</f>
        <v>0</v>
      </c>
      <c r="MTV222">
        <f t="shared" ref="MTV222" si="26787">MTV217*MTV221</f>
        <v>0</v>
      </c>
      <c r="MTW222">
        <f t="shared" ref="MTW222" si="26788">MTW217*MTW221</f>
        <v>0</v>
      </c>
      <c r="MTX222">
        <f t="shared" ref="MTX222" si="26789">MTX217*MTX221</f>
        <v>0</v>
      </c>
      <c r="MTY222">
        <f t="shared" ref="MTY222" si="26790">MTY217*MTY221</f>
        <v>0</v>
      </c>
      <c r="MTZ222">
        <f t="shared" ref="MTZ222" si="26791">MTZ217*MTZ221</f>
        <v>0</v>
      </c>
      <c r="MUA222">
        <f t="shared" ref="MUA222" si="26792">MUA217*MUA221</f>
        <v>0</v>
      </c>
      <c r="MUB222">
        <f t="shared" ref="MUB222" si="26793">MUB217*MUB221</f>
        <v>0</v>
      </c>
      <c r="MUC222">
        <f t="shared" ref="MUC222" si="26794">MUC217*MUC221</f>
        <v>0</v>
      </c>
      <c r="MUD222">
        <f t="shared" ref="MUD222" si="26795">MUD217*MUD221</f>
        <v>0</v>
      </c>
      <c r="MUE222">
        <f t="shared" ref="MUE222" si="26796">MUE217*MUE221</f>
        <v>0</v>
      </c>
      <c r="MUF222">
        <f t="shared" ref="MUF222" si="26797">MUF217*MUF221</f>
        <v>0</v>
      </c>
      <c r="MUG222">
        <f t="shared" ref="MUG222" si="26798">MUG217*MUG221</f>
        <v>0</v>
      </c>
      <c r="MUH222">
        <f t="shared" ref="MUH222" si="26799">MUH217*MUH221</f>
        <v>0</v>
      </c>
      <c r="MUI222">
        <f t="shared" ref="MUI222" si="26800">MUI217*MUI221</f>
        <v>0</v>
      </c>
      <c r="MUJ222">
        <f t="shared" ref="MUJ222" si="26801">MUJ217*MUJ221</f>
        <v>0</v>
      </c>
      <c r="MUK222">
        <f t="shared" ref="MUK222" si="26802">MUK217*MUK221</f>
        <v>0</v>
      </c>
      <c r="MUL222">
        <f t="shared" ref="MUL222" si="26803">MUL217*MUL221</f>
        <v>0</v>
      </c>
      <c r="MUM222">
        <f t="shared" ref="MUM222" si="26804">MUM217*MUM221</f>
        <v>0</v>
      </c>
      <c r="MUN222">
        <f t="shared" ref="MUN222" si="26805">MUN217*MUN221</f>
        <v>0</v>
      </c>
      <c r="MUO222">
        <f t="shared" ref="MUO222" si="26806">MUO217*MUO221</f>
        <v>0</v>
      </c>
      <c r="MUP222">
        <f t="shared" ref="MUP222" si="26807">MUP217*MUP221</f>
        <v>0</v>
      </c>
      <c r="MUQ222">
        <f t="shared" ref="MUQ222" si="26808">MUQ217*MUQ221</f>
        <v>0</v>
      </c>
      <c r="MUR222">
        <f t="shared" ref="MUR222" si="26809">MUR217*MUR221</f>
        <v>0</v>
      </c>
      <c r="MUS222">
        <f t="shared" ref="MUS222" si="26810">MUS217*MUS221</f>
        <v>0</v>
      </c>
      <c r="MUT222">
        <f t="shared" ref="MUT222" si="26811">MUT217*MUT221</f>
        <v>0</v>
      </c>
      <c r="MUU222">
        <f t="shared" ref="MUU222" si="26812">MUU217*MUU221</f>
        <v>0</v>
      </c>
      <c r="MUV222">
        <f t="shared" ref="MUV222" si="26813">MUV217*MUV221</f>
        <v>0</v>
      </c>
      <c r="MUW222">
        <f t="shared" ref="MUW222" si="26814">MUW217*MUW221</f>
        <v>0</v>
      </c>
      <c r="MUX222">
        <f t="shared" ref="MUX222" si="26815">MUX217*MUX221</f>
        <v>0</v>
      </c>
      <c r="MUY222">
        <f t="shared" ref="MUY222" si="26816">MUY217*MUY221</f>
        <v>0</v>
      </c>
      <c r="MUZ222">
        <f t="shared" ref="MUZ222" si="26817">MUZ217*MUZ221</f>
        <v>0</v>
      </c>
      <c r="MVA222">
        <f t="shared" ref="MVA222" si="26818">MVA217*MVA221</f>
        <v>0</v>
      </c>
      <c r="MVB222">
        <f t="shared" ref="MVB222" si="26819">MVB217*MVB221</f>
        <v>0</v>
      </c>
      <c r="MVC222">
        <f t="shared" ref="MVC222" si="26820">MVC217*MVC221</f>
        <v>0</v>
      </c>
      <c r="MVD222">
        <f t="shared" ref="MVD222" si="26821">MVD217*MVD221</f>
        <v>0</v>
      </c>
      <c r="MVE222">
        <f t="shared" ref="MVE222" si="26822">MVE217*MVE221</f>
        <v>0</v>
      </c>
      <c r="MVF222">
        <f t="shared" ref="MVF222" si="26823">MVF217*MVF221</f>
        <v>0</v>
      </c>
      <c r="MVG222">
        <f t="shared" ref="MVG222" si="26824">MVG217*MVG221</f>
        <v>0</v>
      </c>
      <c r="MVH222">
        <f t="shared" ref="MVH222" si="26825">MVH217*MVH221</f>
        <v>0</v>
      </c>
      <c r="MVI222">
        <f t="shared" ref="MVI222" si="26826">MVI217*MVI221</f>
        <v>0</v>
      </c>
      <c r="MVJ222">
        <f t="shared" ref="MVJ222" si="26827">MVJ217*MVJ221</f>
        <v>0</v>
      </c>
      <c r="MVK222">
        <f t="shared" ref="MVK222" si="26828">MVK217*MVK221</f>
        <v>0</v>
      </c>
      <c r="MVL222">
        <f t="shared" ref="MVL222" si="26829">MVL217*MVL221</f>
        <v>0</v>
      </c>
      <c r="MVM222">
        <f t="shared" ref="MVM222" si="26830">MVM217*MVM221</f>
        <v>0</v>
      </c>
      <c r="MVN222">
        <f t="shared" ref="MVN222" si="26831">MVN217*MVN221</f>
        <v>0</v>
      </c>
      <c r="MVO222">
        <f t="shared" ref="MVO222" si="26832">MVO217*MVO221</f>
        <v>0</v>
      </c>
      <c r="MVP222">
        <f t="shared" ref="MVP222" si="26833">MVP217*MVP221</f>
        <v>0</v>
      </c>
      <c r="MVQ222">
        <f t="shared" ref="MVQ222" si="26834">MVQ217*MVQ221</f>
        <v>0</v>
      </c>
      <c r="MVR222">
        <f t="shared" ref="MVR222" si="26835">MVR217*MVR221</f>
        <v>0</v>
      </c>
      <c r="MVS222">
        <f t="shared" ref="MVS222" si="26836">MVS217*MVS221</f>
        <v>0</v>
      </c>
      <c r="MVT222">
        <f t="shared" ref="MVT222" si="26837">MVT217*MVT221</f>
        <v>0</v>
      </c>
      <c r="MVU222">
        <f t="shared" ref="MVU222" si="26838">MVU217*MVU221</f>
        <v>0</v>
      </c>
      <c r="MVV222">
        <f t="shared" ref="MVV222" si="26839">MVV217*MVV221</f>
        <v>0</v>
      </c>
      <c r="MVW222">
        <f t="shared" ref="MVW222" si="26840">MVW217*MVW221</f>
        <v>0</v>
      </c>
      <c r="MVX222">
        <f t="shared" ref="MVX222" si="26841">MVX217*MVX221</f>
        <v>0</v>
      </c>
      <c r="MVY222">
        <f t="shared" ref="MVY222" si="26842">MVY217*MVY221</f>
        <v>0</v>
      </c>
      <c r="MVZ222">
        <f t="shared" ref="MVZ222" si="26843">MVZ217*MVZ221</f>
        <v>0</v>
      </c>
      <c r="MWA222">
        <f t="shared" ref="MWA222" si="26844">MWA217*MWA221</f>
        <v>0</v>
      </c>
      <c r="MWB222">
        <f t="shared" ref="MWB222" si="26845">MWB217*MWB221</f>
        <v>0</v>
      </c>
      <c r="MWC222">
        <f t="shared" ref="MWC222" si="26846">MWC217*MWC221</f>
        <v>0</v>
      </c>
      <c r="MWD222">
        <f t="shared" ref="MWD222" si="26847">MWD217*MWD221</f>
        <v>0</v>
      </c>
      <c r="MWE222">
        <f t="shared" ref="MWE222" si="26848">MWE217*MWE221</f>
        <v>0</v>
      </c>
      <c r="MWF222">
        <f t="shared" ref="MWF222" si="26849">MWF217*MWF221</f>
        <v>0</v>
      </c>
      <c r="MWG222">
        <f t="shared" ref="MWG222" si="26850">MWG217*MWG221</f>
        <v>0</v>
      </c>
      <c r="MWH222">
        <f t="shared" ref="MWH222" si="26851">MWH217*MWH221</f>
        <v>0</v>
      </c>
      <c r="MWI222">
        <f t="shared" ref="MWI222" si="26852">MWI217*MWI221</f>
        <v>0</v>
      </c>
      <c r="MWJ222">
        <f t="shared" ref="MWJ222" si="26853">MWJ217*MWJ221</f>
        <v>0</v>
      </c>
      <c r="MWK222">
        <f t="shared" ref="MWK222" si="26854">MWK217*MWK221</f>
        <v>0</v>
      </c>
      <c r="MWL222">
        <f t="shared" ref="MWL222" si="26855">MWL217*MWL221</f>
        <v>0</v>
      </c>
      <c r="MWM222">
        <f t="shared" ref="MWM222" si="26856">MWM217*MWM221</f>
        <v>0</v>
      </c>
      <c r="MWN222">
        <f t="shared" ref="MWN222" si="26857">MWN217*MWN221</f>
        <v>0</v>
      </c>
      <c r="MWO222">
        <f t="shared" ref="MWO222" si="26858">MWO217*MWO221</f>
        <v>0</v>
      </c>
      <c r="MWP222">
        <f t="shared" ref="MWP222" si="26859">MWP217*MWP221</f>
        <v>0</v>
      </c>
      <c r="MWQ222">
        <f t="shared" ref="MWQ222" si="26860">MWQ217*MWQ221</f>
        <v>0</v>
      </c>
      <c r="MWR222">
        <f t="shared" ref="MWR222" si="26861">MWR217*MWR221</f>
        <v>0</v>
      </c>
      <c r="MWS222">
        <f t="shared" ref="MWS222" si="26862">MWS217*MWS221</f>
        <v>0</v>
      </c>
      <c r="MWT222">
        <f t="shared" ref="MWT222" si="26863">MWT217*MWT221</f>
        <v>0</v>
      </c>
      <c r="MWU222">
        <f t="shared" ref="MWU222" si="26864">MWU217*MWU221</f>
        <v>0</v>
      </c>
      <c r="MWV222">
        <f t="shared" ref="MWV222" si="26865">MWV217*MWV221</f>
        <v>0</v>
      </c>
      <c r="MWW222">
        <f t="shared" ref="MWW222" si="26866">MWW217*MWW221</f>
        <v>0</v>
      </c>
      <c r="MWX222">
        <f t="shared" ref="MWX222" si="26867">MWX217*MWX221</f>
        <v>0</v>
      </c>
      <c r="MWY222">
        <f t="shared" ref="MWY222" si="26868">MWY217*MWY221</f>
        <v>0</v>
      </c>
      <c r="MWZ222">
        <f t="shared" ref="MWZ222" si="26869">MWZ217*MWZ221</f>
        <v>0</v>
      </c>
      <c r="MXA222">
        <f t="shared" ref="MXA222" si="26870">MXA217*MXA221</f>
        <v>0</v>
      </c>
      <c r="MXB222">
        <f t="shared" ref="MXB222" si="26871">MXB217*MXB221</f>
        <v>0</v>
      </c>
      <c r="MXC222">
        <f t="shared" ref="MXC222" si="26872">MXC217*MXC221</f>
        <v>0</v>
      </c>
      <c r="MXD222">
        <f t="shared" ref="MXD222" si="26873">MXD217*MXD221</f>
        <v>0</v>
      </c>
      <c r="MXE222">
        <f t="shared" ref="MXE222" si="26874">MXE217*MXE221</f>
        <v>0</v>
      </c>
      <c r="MXF222">
        <f t="shared" ref="MXF222" si="26875">MXF217*MXF221</f>
        <v>0</v>
      </c>
      <c r="MXG222">
        <f t="shared" ref="MXG222" si="26876">MXG217*MXG221</f>
        <v>0</v>
      </c>
      <c r="MXH222">
        <f t="shared" ref="MXH222" si="26877">MXH217*MXH221</f>
        <v>0</v>
      </c>
      <c r="MXI222">
        <f t="shared" ref="MXI222" si="26878">MXI217*MXI221</f>
        <v>0</v>
      </c>
      <c r="MXJ222">
        <f t="shared" ref="MXJ222" si="26879">MXJ217*MXJ221</f>
        <v>0</v>
      </c>
      <c r="MXK222">
        <f t="shared" ref="MXK222" si="26880">MXK217*MXK221</f>
        <v>0</v>
      </c>
      <c r="MXL222">
        <f t="shared" ref="MXL222" si="26881">MXL217*MXL221</f>
        <v>0</v>
      </c>
      <c r="MXM222">
        <f t="shared" ref="MXM222" si="26882">MXM217*MXM221</f>
        <v>0</v>
      </c>
      <c r="MXN222">
        <f t="shared" ref="MXN222" si="26883">MXN217*MXN221</f>
        <v>0</v>
      </c>
      <c r="MXO222">
        <f t="shared" ref="MXO222" si="26884">MXO217*MXO221</f>
        <v>0</v>
      </c>
      <c r="MXP222">
        <f t="shared" ref="MXP222" si="26885">MXP217*MXP221</f>
        <v>0</v>
      </c>
      <c r="MXQ222">
        <f t="shared" ref="MXQ222" si="26886">MXQ217*MXQ221</f>
        <v>0</v>
      </c>
      <c r="MXR222">
        <f t="shared" ref="MXR222" si="26887">MXR217*MXR221</f>
        <v>0</v>
      </c>
      <c r="MXS222">
        <f t="shared" ref="MXS222" si="26888">MXS217*MXS221</f>
        <v>0</v>
      </c>
      <c r="MXT222">
        <f t="shared" ref="MXT222" si="26889">MXT217*MXT221</f>
        <v>0</v>
      </c>
      <c r="MXU222">
        <f t="shared" ref="MXU222" si="26890">MXU217*MXU221</f>
        <v>0</v>
      </c>
      <c r="MXV222">
        <f t="shared" ref="MXV222" si="26891">MXV217*MXV221</f>
        <v>0</v>
      </c>
      <c r="MXW222">
        <f t="shared" ref="MXW222" si="26892">MXW217*MXW221</f>
        <v>0</v>
      </c>
      <c r="MXX222">
        <f t="shared" ref="MXX222" si="26893">MXX217*MXX221</f>
        <v>0</v>
      </c>
      <c r="MXY222">
        <f t="shared" ref="MXY222" si="26894">MXY217*MXY221</f>
        <v>0</v>
      </c>
      <c r="MXZ222">
        <f t="shared" ref="MXZ222" si="26895">MXZ217*MXZ221</f>
        <v>0</v>
      </c>
      <c r="MYA222">
        <f t="shared" ref="MYA222" si="26896">MYA217*MYA221</f>
        <v>0</v>
      </c>
      <c r="MYB222">
        <f t="shared" ref="MYB222" si="26897">MYB217*MYB221</f>
        <v>0</v>
      </c>
      <c r="MYC222">
        <f t="shared" ref="MYC222" si="26898">MYC217*MYC221</f>
        <v>0</v>
      </c>
      <c r="MYD222">
        <f t="shared" ref="MYD222" si="26899">MYD217*MYD221</f>
        <v>0</v>
      </c>
      <c r="MYE222">
        <f t="shared" ref="MYE222" si="26900">MYE217*MYE221</f>
        <v>0</v>
      </c>
      <c r="MYF222">
        <f t="shared" ref="MYF222" si="26901">MYF217*MYF221</f>
        <v>0</v>
      </c>
      <c r="MYG222">
        <f t="shared" ref="MYG222" si="26902">MYG217*MYG221</f>
        <v>0</v>
      </c>
      <c r="MYH222">
        <f t="shared" ref="MYH222" si="26903">MYH217*MYH221</f>
        <v>0</v>
      </c>
      <c r="MYI222">
        <f t="shared" ref="MYI222" si="26904">MYI217*MYI221</f>
        <v>0</v>
      </c>
      <c r="MYJ222">
        <f t="shared" ref="MYJ222" si="26905">MYJ217*MYJ221</f>
        <v>0</v>
      </c>
      <c r="MYK222">
        <f t="shared" ref="MYK222" si="26906">MYK217*MYK221</f>
        <v>0</v>
      </c>
      <c r="MYL222">
        <f t="shared" ref="MYL222" si="26907">MYL217*MYL221</f>
        <v>0</v>
      </c>
      <c r="MYM222">
        <f t="shared" ref="MYM222" si="26908">MYM217*MYM221</f>
        <v>0</v>
      </c>
      <c r="MYN222">
        <f t="shared" ref="MYN222" si="26909">MYN217*MYN221</f>
        <v>0</v>
      </c>
      <c r="MYO222">
        <f t="shared" ref="MYO222" si="26910">MYO217*MYO221</f>
        <v>0</v>
      </c>
      <c r="MYP222">
        <f t="shared" ref="MYP222" si="26911">MYP217*MYP221</f>
        <v>0</v>
      </c>
      <c r="MYQ222">
        <f t="shared" ref="MYQ222" si="26912">MYQ217*MYQ221</f>
        <v>0</v>
      </c>
      <c r="MYR222">
        <f t="shared" ref="MYR222" si="26913">MYR217*MYR221</f>
        <v>0</v>
      </c>
      <c r="MYS222">
        <f t="shared" ref="MYS222" si="26914">MYS217*MYS221</f>
        <v>0</v>
      </c>
      <c r="MYT222">
        <f t="shared" ref="MYT222" si="26915">MYT217*MYT221</f>
        <v>0</v>
      </c>
      <c r="MYU222">
        <f t="shared" ref="MYU222" si="26916">MYU217*MYU221</f>
        <v>0</v>
      </c>
      <c r="MYV222">
        <f t="shared" ref="MYV222" si="26917">MYV217*MYV221</f>
        <v>0</v>
      </c>
      <c r="MYW222">
        <f t="shared" ref="MYW222" si="26918">MYW217*MYW221</f>
        <v>0</v>
      </c>
      <c r="MYX222">
        <f t="shared" ref="MYX222" si="26919">MYX217*MYX221</f>
        <v>0</v>
      </c>
      <c r="MYY222">
        <f t="shared" ref="MYY222" si="26920">MYY217*MYY221</f>
        <v>0</v>
      </c>
      <c r="MYZ222">
        <f t="shared" ref="MYZ222" si="26921">MYZ217*MYZ221</f>
        <v>0</v>
      </c>
      <c r="MZA222">
        <f t="shared" ref="MZA222" si="26922">MZA217*MZA221</f>
        <v>0</v>
      </c>
      <c r="MZB222">
        <f t="shared" ref="MZB222" si="26923">MZB217*MZB221</f>
        <v>0</v>
      </c>
      <c r="MZC222">
        <f t="shared" ref="MZC222" si="26924">MZC217*MZC221</f>
        <v>0</v>
      </c>
      <c r="MZD222">
        <f t="shared" ref="MZD222" si="26925">MZD217*MZD221</f>
        <v>0</v>
      </c>
      <c r="MZE222">
        <f t="shared" ref="MZE222" si="26926">MZE217*MZE221</f>
        <v>0</v>
      </c>
      <c r="MZF222">
        <f t="shared" ref="MZF222" si="26927">MZF217*MZF221</f>
        <v>0</v>
      </c>
      <c r="MZG222">
        <f t="shared" ref="MZG222" si="26928">MZG217*MZG221</f>
        <v>0</v>
      </c>
      <c r="MZH222">
        <f t="shared" ref="MZH222" si="26929">MZH217*MZH221</f>
        <v>0</v>
      </c>
      <c r="MZI222">
        <f t="shared" ref="MZI222" si="26930">MZI217*MZI221</f>
        <v>0</v>
      </c>
      <c r="MZJ222">
        <f t="shared" ref="MZJ222" si="26931">MZJ217*MZJ221</f>
        <v>0</v>
      </c>
      <c r="MZK222">
        <f t="shared" ref="MZK222" si="26932">MZK217*MZK221</f>
        <v>0</v>
      </c>
      <c r="MZL222">
        <f t="shared" ref="MZL222" si="26933">MZL217*MZL221</f>
        <v>0</v>
      </c>
      <c r="MZM222">
        <f t="shared" ref="MZM222" si="26934">MZM217*MZM221</f>
        <v>0</v>
      </c>
      <c r="MZN222">
        <f t="shared" ref="MZN222" si="26935">MZN217*MZN221</f>
        <v>0</v>
      </c>
      <c r="MZO222">
        <f t="shared" ref="MZO222" si="26936">MZO217*MZO221</f>
        <v>0</v>
      </c>
      <c r="MZP222">
        <f t="shared" ref="MZP222" si="26937">MZP217*MZP221</f>
        <v>0</v>
      </c>
      <c r="MZQ222">
        <f t="shared" ref="MZQ222" si="26938">MZQ217*MZQ221</f>
        <v>0</v>
      </c>
      <c r="MZR222">
        <f t="shared" ref="MZR222" si="26939">MZR217*MZR221</f>
        <v>0</v>
      </c>
      <c r="MZS222">
        <f t="shared" ref="MZS222" si="26940">MZS217*MZS221</f>
        <v>0</v>
      </c>
      <c r="MZT222">
        <f t="shared" ref="MZT222" si="26941">MZT217*MZT221</f>
        <v>0</v>
      </c>
      <c r="MZU222">
        <f t="shared" ref="MZU222" si="26942">MZU217*MZU221</f>
        <v>0</v>
      </c>
      <c r="MZV222">
        <f t="shared" ref="MZV222" si="26943">MZV217*MZV221</f>
        <v>0</v>
      </c>
      <c r="MZW222">
        <f t="shared" ref="MZW222" si="26944">MZW217*MZW221</f>
        <v>0</v>
      </c>
      <c r="MZX222">
        <f t="shared" ref="MZX222" si="26945">MZX217*MZX221</f>
        <v>0</v>
      </c>
      <c r="MZY222">
        <f t="shared" ref="MZY222" si="26946">MZY217*MZY221</f>
        <v>0</v>
      </c>
      <c r="MZZ222">
        <f t="shared" ref="MZZ222" si="26947">MZZ217*MZZ221</f>
        <v>0</v>
      </c>
      <c r="NAA222">
        <f t="shared" ref="NAA222" si="26948">NAA217*NAA221</f>
        <v>0</v>
      </c>
      <c r="NAB222">
        <f t="shared" ref="NAB222" si="26949">NAB217*NAB221</f>
        <v>0</v>
      </c>
      <c r="NAC222">
        <f t="shared" ref="NAC222" si="26950">NAC217*NAC221</f>
        <v>0</v>
      </c>
      <c r="NAD222">
        <f t="shared" ref="NAD222" si="26951">NAD217*NAD221</f>
        <v>0</v>
      </c>
      <c r="NAE222">
        <f t="shared" ref="NAE222" si="26952">NAE217*NAE221</f>
        <v>0</v>
      </c>
      <c r="NAF222">
        <f t="shared" ref="NAF222" si="26953">NAF217*NAF221</f>
        <v>0</v>
      </c>
      <c r="NAG222">
        <f t="shared" ref="NAG222" si="26954">NAG217*NAG221</f>
        <v>0</v>
      </c>
      <c r="NAH222">
        <f t="shared" ref="NAH222" si="26955">NAH217*NAH221</f>
        <v>0</v>
      </c>
      <c r="NAI222">
        <f t="shared" ref="NAI222" si="26956">NAI217*NAI221</f>
        <v>0</v>
      </c>
      <c r="NAJ222">
        <f t="shared" ref="NAJ222" si="26957">NAJ217*NAJ221</f>
        <v>0</v>
      </c>
      <c r="NAK222">
        <f t="shared" ref="NAK222" si="26958">NAK217*NAK221</f>
        <v>0</v>
      </c>
      <c r="NAL222">
        <f t="shared" ref="NAL222" si="26959">NAL217*NAL221</f>
        <v>0</v>
      </c>
      <c r="NAM222">
        <f t="shared" ref="NAM222" si="26960">NAM217*NAM221</f>
        <v>0</v>
      </c>
      <c r="NAN222">
        <f t="shared" ref="NAN222" si="26961">NAN217*NAN221</f>
        <v>0</v>
      </c>
      <c r="NAO222">
        <f t="shared" ref="NAO222" si="26962">NAO217*NAO221</f>
        <v>0</v>
      </c>
      <c r="NAP222">
        <f t="shared" ref="NAP222" si="26963">NAP217*NAP221</f>
        <v>0</v>
      </c>
      <c r="NAQ222">
        <f t="shared" ref="NAQ222" si="26964">NAQ217*NAQ221</f>
        <v>0</v>
      </c>
      <c r="NAR222">
        <f t="shared" ref="NAR222" si="26965">NAR217*NAR221</f>
        <v>0</v>
      </c>
      <c r="NAS222">
        <f t="shared" ref="NAS222" si="26966">NAS217*NAS221</f>
        <v>0</v>
      </c>
      <c r="NAT222">
        <f t="shared" ref="NAT222" si="26967">NAT217*NAT221</f>
        <v>0</v>
      </c>
      <c r="NAU222">
        <f t="shared" ref="NAU222" si="26968">NAU217*NAU221</f>
        <v>0</v>
      </c>
      <c r="NAV222">
        <f t="shared" ref="NAV222" si="26969">NAV217*NAV221</f>
        <v>0</v>
      </c>
      <c r="NAW222">
        <f t="shared" ref="NAW222" si="26970">NAW217*NAW221</f>
        <v>0</v>
      </c>
      <c r="NAX222">
        <f t="shared" ref="NAX222" si="26971">NAX217*NAX221</f>
        <v>0</v>
      </c>
      <c r="NAY222">
        <f t="shared" ref="NAY222" si="26972">NAY217*NAY221</f>
        <v>0</v>
      </c>
      <c r="NAZ222">
        <f t="shared" ref="NAZ222" si="26973">NAZ217*NAZ221</f>
        <v>0</v>
      </c>
      <c r="NBA222">
        <f t="shared" ref="NBA222" si="26974">NBA217*NBA221</f>
        <v>0</v>
      </c>
      <c r="NBB222">
        <f t="shared" ref="NBB222" si="26975">NBB217*NBB221</f>
        <v>0</v>
      </c>
      <c r="NBC222">
        <f t="shared" ref="NBC222" si="26976">NBC217*NBC221</f>
        <v>0</v>
      </c>
      <c r="NBD222">
        <f t="shared" ref="NBD222" si="26977">NBD217*NBD221</f>
        <v>0</v>
      </c>
      <c r="NBE222">
        <f t="shared" ref="NBE222" si="26978">NBE217*NBE221</f>
        <v>0</v>
      </c>
      <c r="NBF222">
        <f t="shared" ref="NBF222" si="26979">NBF217*NBF221</f>
        <v>0</v>
      </c>
      <c r="NBG222">
        <f t="shared" ref="NBG222" si="26980">NBG217*NBG221</f>
        <v>0</v>
      </c>
      <c r="NBH222">
        <f t="shared" ref="NBH222" si="26981">NBH217*NBH221</f>
        <v>0</v>
      </c>
      <c r="NBI222">
        <f t="shared" ref="NBI222" si="26982">NBI217*NBI221</f>
        <v>0</v>
      </c>
      <c r="NBJ222">
        <f t="shared" ref="NBJ222" si="26983">NBJ217*NBJ221</f>
        <v>0</v>
      </c>
      <c r="NBK222">
        <f t="shared" ref="NBK222" si="26984">NBK217*NBK221</f>
        <v>0</v>
      </c>
      <c r="NBL222">
        <f t="shared" ref="NBL222" si="26985">NBL217*NBL221</f>
        <v>0</v>
      </c>
      <c r="NBM222">
        <f t="shared" ref="NBM222" si="26986">NBM217*NBM221</f>
        <v>0</v>
      </c>
      <c r="NBN222">
        <f t="shared" ref="NBN222" si="26987">NBN217*NBN221</f>
        <v>0</v>
      </c>
      <c r="NBO222">
        <f t="shared" ref="NBO222" si="26988">NBO217*NBO221</f>
        <v>0</v>
      </c>
      <c r="NBP222">
        <f t="shared" ref="NBP222" si="26989">NBP217*NBP221</f>
        <v>0</v>
      </c>
      <c r="NBQ222">
        <f t="shared" ref="NBQ222" si="26990">NBQ217*NBQ221</f>
        <v>0</v>
      </c>
      <c r="NBR222">
        <f t="shared" ref="NBR222" si="26991">NBR217*NBR221</f>
        <v>0</v>
      </c>
      <c r="NBS222">
        <f t="shared" ref="NBS222" si="26992">NBS217*NBS221</f>
        <v>0</v>
      </c>
      <c r="NBT222">
        <f t="shared" ref="NBT222" si="26993">NBT217*NBT221</f>
        <v>0</v>
      </c>
      <c r="NBU222">
        <f t="shared" ref="NBU222" si="26994">NBU217*NBU221</f>
        <v>0</v>
      </c>
      <c r="NBV222">
        <f t="shared" ref="NBV222" si="26995">NBV217*NBV221</f>
        <v>0</v>
      </c>
      <c r="NBW222">
        <f t="shared" ref="NBW222" si="26996">NBW217*NBW221</f>
        <v>0</v>
      </c>
      <c r="NBX222">
        <f t="shared" ref="NBX222" si="26997">NBX217*NBX221</f>
        <v>0</v>
      </c>
      <c r="NBY222">
        <f t="shared" ref="NBY222" si="26998">NBY217*NBY221</f>
        <v>0</v>
      </c>
      <c r="NBZ222">
        <f t="shared" ref="NBZ222" si="26999">NBZ217*NBZ221</f>
        <v>0</v>
      </c>
      <c r="NCA222">
        <f t="shared" ref="NCA222" si="27000">NCA217*NCA221</f>
        <v>0</v>
      </c>
      <c r="NCB222">
        <f t="shared" ref="NCB222" si="27001">NCB217*NCB221</f>
        <v>0</v>
      </c>
      <c r="NCC222">
        <f t="shared" ref="NCC222" si="27002">NCC217*NCC221</f>
        <v>0</v>
      </c>
      <c r="NCD222">
        <f t="shared" ref="NCD222" si="27003">NCD217*NCD221</f>
        <v>0</v>
      </c>
      <c r="NCE222">
        <f t="shared" ref="NCE222" si="27004">NCE217*NCE221</f>
        <v>0</v>
      </c>
      <c r="NCF222">
        <f t="shared" ref="NCF222" si="27005">NCF217*NCF221</f>
        <v>0</v>
      </c>
      <c r="NCG222">
        <f t="shared" ref="NCG222" si="27006">NCG217*NCG221</f>
        <v>0</v>
      </c>
      <c r="NCH222">
        <f t="shared" ref="NCH222" si="27007">NCH217*NCH221</f>
        <v>0</v>
      </c>
      <c r="NCI222">
        <f t="shared" ref="NCI222" si="27008">NCI217*NCI221</f>
        <v>0</v>
      </c>
      <c r="NCJ222">
        <f t="shared" ref="NCJ222" si="27009">NCJ217*NCJ221</f>
        <v>0</v>
      </c>
      <c r="NCK222">
        <f t="shared" ref="NCK222" si="27010">NCK217*NCK221</f>
        <v>0</v>
      </c>
      <c r="NCL222">
        <f t="shared" ref="NCL222" si="27011">NCL217*NCL221</f>
        <v>0</v>
      </c>
      <c r="NCM222">
        <f t="shared" ref="NCM222" si="27012">NCM217*NCM221</f>
        <v>0</v>
      </c>
      <c r="NCN222">
        <f t="shared" ref="NCN222" si="27013">NCN217*NCN221</f>
        <v>0</v>
      </c>
      <c r="NCO222">
        <f t="shared" ref="NCO222" si="27014">NCO217*NCO221</f>
        <v>0</v>
      </c>
      <c r="NCP222">
        <f t="shared" ref="NCP222" si="27015">NCP217*NCP221</f>
        <v>0</v>
      </c>
      <c r="NCQ222">
        <f t="shared" ref="NCQ222" si="27016">NCQ217*NCQ221</f>
        <v>0</v>
      </c>
      <c r="NCR222">
        <f t="shared" ref="NCR222" si="27017">NCR217*NCR221</f>
        <v>0</v>
      </c>
      <c r="NCS222">
        <f t="shared" ref="NCS222" si="27018">NCS217*NCS221</f>
        <v>0</v>
      </c>
      <c r="NCT222">
        <f t="shared" ref="NCT222" si="27019">NCT217*NCT221</f>
        <v>0</v>
      </c>
      <c r="NCU222">
        <f t="shared" ref="NCU222" si="27020">NCU217*NCU221</f>
        <v>0</v>
      </c>
      <c r="NCV222">
        <f t="shared" ref="NCV222" si="27021">NCV217*NCV221</f>
        <v>0</v>
      </c>
      <c r="NCW222">
        <f t="shared" ref="NCW222" si="27022">NCW217*NCW221</f>
        <v>0</v>
      </c>
      <c r="NCX222">
        <f t="shared" ref="NCX222" si="27023">NCX217*NCX221</f>
        <v>0</v>
      </c>
      <c r="NCY222">
        <f t="shared" ref="NCY222" si="27024">NCY217*NCY221</f>
        <v>0</v>
      </c>
      <c r="NCZ222">
        <f t="shared" ref="NCZ222" si="27025">NCZ217*NCZ221</f>
        <v>0</v>
      </c>
      <c r="NDA222">
        <f t="shared" ref="NDA222" si="27026">NDA217*NDA221</f>
        <v>0</v>
      </c>
      <c r="NDB222">
        <f t="shared" ref="NDB222" si="27027">NDB217*NDB221</f>
        <v>0</v>
      </c>
      <c r="NDC222">
        <f t="shared" ref="NDC222" si="27028">NDC217*NDC221</f>
        <v>0</v>
      </c>
      <c r="NDD222">
        <f t="shared" ref="NDD222" si="27029">NDD217*NDD221</f>
        <v>0</v>
      </c>
      <c r="NDE222">
        <f t="shared" ref="NDE222" si="27030">NDE217*NDE221</f>
        <v>0</v>
      </c>
      <c r="NDF222">
        <f t="shared" ref="NDF222" si="27031">NDF217*NDF221</f>
        <v>0</v>
      </c>
      <c r="NDG222">
        <f t="shared" ref="NDG222" si="27032">NDG217*NDG221</f>
        <v>0</v>
      </c>
      <c r="NDH222">
        <f t="shared" ref="NDH222" si="27033">NDH217*NDH221</f>
        <v>0</v>
      </c>
      <c r="NDI222">
        <f t="shared" ref="NDI222" si="27034">NDI217*NDI221</f>
        <v>0</v>
      </c>
      <c r="NDJ222">
        <f t="shared" ref="NDJ222" si="27035">NDJ217*NDJ221</f>
        <v>0</v>
      </c>
      <c r="NDK222">
        <f t="shared" ref="NDK222" si="27036">NDK217*NDK221</f>
        <v>0</v>
      </c>
      <c r="NDL222">
        <f t="shared" ref="NDL222" si="27037">NDL217*NDL221</f>
        <v>0</v>
      </c>
      <c r="NDM222">
        <f t="shared" ref="NDM222" si="27038">NDM217*NDM221</f>
        <v>0</v>
      </c>
      <c r="NDN222">
        <f t="shared" ref="NDN222" si="27039">NDN217*NDN221</f>
        <v>0</v>
      </c>
      <c r="NDO222">
        <f t="shared" ref="NDO222" si="27040">NDO217*NDO221</f>
        <v>0</v>
      </c>
      <c r="NDP222">
        <f t="shared" ref="NDP222" si="27041">NDP217*NDP221</f>
        <v>0</v>
      </c>
      <c r="NDQ222">
        <f t="shared" ref="NDQ222" si="27042">NDQ217*NDQ221</f>
        <v>0</v>
      </c>
      <c r="NDR222">
        <f t="shared" ref="NDR222" si="27043">NDR217*NDR221</f>
        <v>0</v>
      </c>
      <c r="NDS222">
        <f t="shared" ref="NDS222" si="27044">NDS217*NDS221</f>
        <v>0</v>
      </c>
      <c r="NDT222">
        <f t="shared" ref="NDT222" si="27045">NDT217*NDT221</f>
        <v>0</v>
      </c>
      <c r="NDU222">
        <f t="shared" ref="NDU222" si="27046">NDU217*NDU221</f>
        <v>0</v>
      </c>
      <c r="NDV222">
        <f t="shared" ref="NDV222" si="27047">NDV217*NDV221</f>
        <v>0</v>
      </c>
      <c r="NDW222">
        <f t="shared" ref="NDW222" si="27048">NDW217*NDW221</f>
        <v>0</v>
      </c>
      <c r="NDX222">
        <f t="shared" ref="NDX222" si="27049">NDX217*NDX221</f>
        <v>0</v>
      </c>
      <c r="NDY222">
        <f t="shared" ref="NDY222" si="27050">NDY217*NDY221</f>
        <v>0</v>
      </c>
      <c r="NDZ222">
        <f t="shared" ref="NDZ222" si="27051">NDZ217*NDZ221</f>
        <v>0</v>
      </c>
      <c r="NEA222">
        <f t="shared" ref="NEA222" si="27052">NEA217*NEA221</f>
        <v>0</v>
      </c>
      <c r="NEB222">
        <f t="shared" ref="NEB222" si="27053">NEB217*NEB221</f>
        <v>0</v>
      </c>
      <c r="NEC222">
        <f t="shared" ref="NEC222" si="27054">NEC217*NEC221</f>
        <v>0</v>
      </c>
      <c r="NED222">
        <f t="shared" ref="NED222" si="27055">NED217*NED221</f>
        <v>0</v>
      </c>
      <c r="NEE222">
        <f t="shared" ref="NEE222" si="27056">NEE217*NEE221</f>
        <v>0</v>
      </c>
      <c r="NEF222">
        <f t="shared" ref="NEF222" si="27057">NEF217*NEF221</f>
        <v>0</v>
      </c>
      <c r="NEG222">
        <f t="shared" ref="NEG222" si="27058">NEG217*NEG221</f>
        <v>0</v>
      </c>
      <c r="NEH222">
        <f t="shared" ref="NEH222" si="27059">NEH217*NEH221</f>
        <v>0</v>
      </c>
      <c r="NEI222">
        <f t="shared" ref="NEI222" si="27060">NEI217*NEI221</f>
        <v>0</v>
      </c>
      <c r="NEJ222">
        <f t="shared" ref="NEJ222" si="27061">NEJ217*NEJ221</f>
        <v>0</v>
      </c>
      <c r="NEK222">
        <f t="shared" ref="NEK222" si="27062">NEK217*NEK221</f>
        <v>0</v>
      </c>
      <c r="NEL222">
        <f t="shared" ref="NEL222" si="27063">NEL217*NEL221</f>
        <v>0</v>
      </c>
      <c r="NEM222">
        <f t="shared" ref="NEM222" si="27064">NEM217*NEM221</f>
        <v>0</v>
      </c>
      <c r="NEN222">
        <f t="shared" ref="NEN222" si="27065">NEN217*NEN221</f>
        <v>0</v>
      </c>
      <c r="NEO222">
        <f t="shared" ref="NEO222" si="27066">NEO217*NEO221</f>
        <v>0</v>
      </c>
      <c r="NEP222">
        <f t="shared" ref="NEP222" si="27067">NEP217*NEP221</f>
        <v>0</v>
      </c>
      <c r="NEQ222">
        <f t="shared" ref="NEQ222" si="27068">NEQ217*NEQ221</f>
        <v>0</v>
      </c>
      <c r="NER222">
        <f t="shared" ref="NER222" si="27069">NER217*NER221</f>
        <v>0</v>
      </c>
      <c r="NES222">
        <f t="shared" ref="NES222" si="27070">NES217*NES221</f>
        <v>0</v>
      </c>
      <c r="NET222">
        <f t="shared" ref="NET222" si="27071">NET217*NET221</f>
        <v>0</v>
      </c>
      <c r="NEU222">
        <f t="shared" ref="NEU222" si="27072">NEU217*NEU221</f>
        <v>0</v>
      </c>
      <c r="NEV222">
        <f t="shared" ref="NEV222" si="27073">NEV217*NEV221</f>
        <v>0</v>
      </c>
      <c r="NEW222">
        <f t="shared" ref="NEW222" si="27074">NEW217*NEW221</f>
        <v>0</v>
      </c>
      <c r="NEX222">
        <f t="shared" ref="NEX222" si="27075">NEX217*NEX221</f>
        <v>0</v>
      </c>
      <c r="NEY222">
        <f t="shared" ref="NEY222" si="27076">NEY217*NEY221</f>
        <v>0</v>
      </c>
      <c r="NEZ222">
        <f t="shared" ref="NEZ222" si="27077">NEZ217*NEZ221</f>
        <v>0</v>
      </c>
      <c r="NFA222">
        <f t="shared" ref="NFA222" si="27078">NFA217*NFA221</f>
        <v>0</v>
      </c>
      <c r="NFB222">
        <f t="shared" ref="NFB222" si="27079">NFB217*NFB221</f>
        <v>0</v>
      </c>
      <c r="NFC222">
        <f t="shared" ref="NFC222" si="27080">NFC217*NFC221</f>
        <v>0</v>
      </c>
      <c r="NFD222">
        <f t="shared" ref="NFD222" si="27081">NFD217*NFD221</f>
        <v>0</v>
      </c>
      <c r="NFE222">
        <f t="shared" ref="NFE222" si="27082">NFE217*NFE221</f>
        <v>0</v>
      </c>
      <c r="NFF222">
        <f t="shared" ref="NFF222" si="27083">NFF217*NFF221</f>
        <v>0</v>
      </c>
      <c r="NFG222">
        <f t="shared" ref="NFG222" si="27084">NFG217*NFG221</f>
        <v>0</v>
      </c>
      <c r="NFH222">
        <f t="shared" ref="NFH222" si="27085">NFH217*NFH221</f>
        <v>0</v>
      </c>
      <c r="NFI222">
        <f t="shared" ref="NFI222" si="27086">NFI217*NFI221</f>
        <v>0</v>
      </c>
      <c r="NFJ222">
        <f t="shared" ref="NFJ222" si="27087">NFJ217*NFJ221</f>
        <v>0</v>
      </c>
      <c r="NFK222">
        <f t="shared" ref="NFK222" si="27088">NFK217*NFK221</f>
        <v>0</v>
      </c>
      <c r="NFL222">
        <f t="shared" ref="NFL222" si="27089">NFL217*NFL221</f>
        <v>0</v>
      </c>
      <c r="NFM222">
        <f t="shared" ref="NFM222" si="27090">NFM217*NFM221</f>
        <v>0</v>
      </c>
      <c r="NFN222">
        <f t="shared" ref="NFN222" si="27091">NFN217*NFN221</f>
        <v>0</v>
      </c>
      <c r="NFO222">
        <f t="shared" ref="NFO222" si="27092">NFO217*NFO221</f>
        <v>0</v>
      </c>
      <c r="NFP222">
        <f t="shared" ref="NFP222" si="27093">NFP217*NFP221</f>
        <v>0</v>
      </c>
      <c r="NFQ222">
        <f t="shared" ref="NFQ222" si="27094">NFQ217*NFQ221</f>
        <v>0</v>
      </c>
      <c r="NFR222">
        <f t="shared" ref="NFR222" si="27095">NFR217*NFR221</f>
        <v>0</v>
      </c>
      <c r="NFS222">
        <f t="shared" ref="NFS222" si="27096">NFS217*NFS221</f>
        <v>0</v>
      </c>
      <c r="NFT222">
        <f t="shared" ref="NFT222" si="27097">NFT217*NFT221</f>
        <v>0</v>
      </c>
      <c r="NFU222">
        <f t="shared" ref="NFU222" si="27098">NFU217*NFU221</f>
        <v>0</v>
      </c>
      <c r="NFV222">
        <f t="shared" ref="NFV222" si="27099">NFV217*NFV221</f>
        <v>0</v>
      </c>
      <c r="NFW222">
        <f t="shared" ref="NFW222" si="27100">NFW217*NFW221</f>
        <v>0</v>
      </c>
      <c r="NFX222">
        <f t="shared" ref="NFX222" si="27101">NFX217*NFX221</f>
        <v>0</v>
      </c>
      <c r="NFY222">
        <f t="shared" ref="NFY222" si="27102">NFY217*NFY221</f>
        <v>0</v>
      </c>
      <c r="NFZ222">
        <f t="shared" ref="NFZ222" si="27103">NFZ217*NFZ221</f>
        <v>0</v>
      </c>
      <c r="NGA222">
        <f t="shared" ref="NGA222" si="27104">NGA217*NGA221</f>
        <v>0</v>
      </c>
      <c r="NGB222">
        <f t="shared" ref="NGB222" si="27105">NGB217*NGB221</f>
        <v>0</v>
      </c>
      <c r="NGC222">
        <f t="shared" ref="NGC222" si="27106">NGC217*NGC221</f>
        <v>0</v>
      </c>
      <c r="NGD222">
        <f t="shared" ref="NGD222" si="27107">NGD217*NGD221</f>
        <v>0</v>
      </c>
      <c r="NGE222">
        <f t="shared" ref="NGE222" si="27108">NGE217*NGE221</f>
        <v>0</v>
      </c>
      <c r="NGF222">
        <f t="shared" ref="NGF222" si="27109">NGF217*NGF221</f>
        <v>0</v>
      </c>
      <c r="NGG222">
        <f t="shared" ref="NGG222" si="27110">NGG217*NGG221</f>
        <v>0</v>
      </c>
      <c r="NGH222">
        <f t="shared" ref="NGH222" si="27111">NGH217*NGH221</f>
        <v>0</v>
      </c>
      <c r="NGI222">
        <f t="shared" ref="NGI222" si="27112">NGI217*NGI221</f>
        <v>0</v>
      </c>
      <c r="NGJ222">
        <f t="shared" ref="NGJ222" si="27113">NGJ217*NGJ221</f>
        <v>0</v>
      </c>
      <c r="NGK222">
        <f t="shared" ref="NGK222" si="27114">NGK217*NGK221</f>
        <v>0</v>
      </c>
      <c r="NGL222">
        <f t="shared" ref="NGL222" si="27115">NGL217*NGL221</f>
        <v>0</v>
      </c>
      <c r="NGM222">
        <f t="shared" ref="NGM222" si="27116">NGM217*NGM221</f>
        <v>0</v>
      </c>
      <c r="NGN222">
        <f t="shared" ref="NGN222" si="27117">NGN217*NGN221</f>
        <v>0</v>
      </c>
      <c r="NGO222">
        <f t="shared" ref="NGO222" si="27118">NGO217*NGO221</f>
        <v>0</v>
      </c>
      <c r="NGP222">
        <f t="shared" ref="NGP222" si="27119">NGP217*NGP221</f>
        <v>0</v>
      </c>
      <c r="NGQ222">
        <f t="shared" ref="NGQ222" si="27120">NGQ217*NGQ221</f>
        <v>0</v>
      </c>
      <c r="NGR222">
        <f t="shared" ref="NGR222" si="27121">NGR217*NGR221</f>
        <v>0</v>
      </c>
      <c r="NGS222">
        <f t="shared" ref="NGS222" si="27122">NGS217*NGS221</f>
        <v>0</v>
      </c>
      <c r="NGT222">
        <f t="shared" ref="NGT222" si="27123">NGT217*NGT221</f>
        <v>0</v>
      </c>
      <c r="NGU222">
        <f t="shared" ref="NGU222" si="27124">NGU217*NGU221</f>
        <v>0</v>
      </c>
      <c r="NGV222">
        <f t="shared" ref="NGV222" si="27125">NGV217*NGV221</f>
        <v>0</v>
      </c>
      <c r="NGW222">
        <f t="shared" ref="NGW222" si="27126">NGW217*NGW221</f>
        <v>0</v>
      </c>
      <c r="NGX222">
        <f t="shared" ref="NGX222" si="27127">NGX217*NGX221</f>
        <v>0</v>
      </c>
      <c r="NGY222">
        <f t="shared" ref="NGY222" si="27128">NGY217*NGY221</f>
        <v>0</v>
      </c>
      <c r="NGZ222">
        <f t="shared" ref="NGZ222" si="27129">NGZ217*NGZ221</f>
        <v>0</v>
      </c>
      <c r="NHA222">
        <f t="shared" ref="NHA222" si="27130">NHA217*NHA221</f>
        <v>0</v>
      </c>
      <c r="NHB222">
        <f t="shared" ref="NHB222" si="27131">NHB217*NHB221</f>
        <v>0</v>
      </c>
      <c r="NHC222">
        <f t="shared" ref="NHC222" si="27132">NHC217*NHC221</f>
        <v>0</v>
      </c>
      <c r="NHD222">
        <f t="shared" ref="NHD222" si="27133">NHD217*NHD221</f>
        <v>0</v>
      </c>
      <c r="NHE222">
        <f t="shared" ref="NHE222" si="27134">NHE217*NHE221</f>
        <v>0</v>
      </c>
      <c r="NHF222">
        <f t="shared" ref="NHF222" si="27135">NHF217*NHF221</f>
        <v>0</v>
      </c>
      <c r="NHG222">
        <f t="shared" ref="NHG222" si="27136">NHG217*NHG221</f>
        <v>0</v>
      </c>
      <c r="NHH222">
        <f t="shared" ref="NHH222" si="27137">NHH217*NHH221</f>
        <v>0</v>
      </c>
      <c r="NHI222">
        <f t="shared" ref="NHI222" si="27138">NHI217*NHI221</f>
        <v>0</v>
      </c>
      <c r="NHJ222">
        <f t="shared" ref="NHJ222" si="27139">NHJ217*NHJ221</f>
        <v>0</v>
      </c>
      <c r="NHK222">
        <f t="shared" ref="NHK222" si="27140">NHK217*NHK221</f>
        <v>0</v>
      </c>
      <c r="NHL222">
        <f t="shared" ref="NHL222" si="27141">NHL217*NHL221</f>
        <v>0</v>
      </c>
      <c r="NHM222">
        <f t="shared" ref="NHM222" si="27142">NHM217*NHM221</f>
        <v>0</v>
      </c>
      <c r="NHN222">
        <f t="shared" ref="NHN222" si="27143">NHN217*NHN221</f>
        <v>0</v>
      </c>
      <c r="NHO222">
        <f t="shared" ref="NHO222" si="27144">NHO217*NHO221</f>
        <v>0</v>
      </c>
      <c r="NHP222">
        <f t="shared" ref="NHP222" si="27145">NHP217*NHP221</f>
        <v>0</v>
      </c>
      <c r="NHQ222">
        <f t="shared" ref="NHQ222" si="27146">NHQ217*NHQ221</f>
        <v>0</v>
      </c>
      <c r="NHR222">
        <f t="shared" ref="NHR222" si="27147">NHR217*NHR221</f>
        <v>0</v>
      </c>
      <c r="NHS222">
        <f t="shared" ref="NHS222" si="27148">NHS217*NHS221</f>
        <v>0</v>
      </c>
      <c r="NHT222">
        <f t="shared" ref="NHT222" si="27149">NHT217*NHT221</f>
        <v>0</v>
      </c>
      <c r="NHU222">
        <f t="shared" ref="NHU222" si="27150">NHU217*NHU221</f>
        <v>0</v>
      </c>
      <c r="NHV222">
        <f t="shared" ref="NHV222" si="27151">NHV217*NHV221</f>
        <v>0</v>
      </c>
      <c r="NHW222">
        <f t="shared" ref="NHW222" si="27152">NHW217*NHW221</f>
        <v>0</v>
      </c>
      <c r="NHX222">
        <f t="shared" ref="NHX222" si="27153">NHX217*NHX221</f>
        <v>0</v>
      </c>
      <c r="NHY222">
        <f t="shared" ref="NHY222" si="27154">NHY217*NHY221</f>
        <v>0</v>
      </c>
      <c r="NHZ222">
        <f t="shared" ref="NHZ222" si="27155">NHZ217*NHZ221</f>
        <v>0</v>
      </c>
      <c r="NIA222">
        <f t="shared" ref="NIA222" si="27156">NIA217*NIA221</f>
        <v>0</v>
      </c>
      <c r="NIB222">
        <f t="shared" ref="NIB222" si="27157">NIB217*NIB221</f>
        <v>0</v>
      </c>
      <c r="NIC222">
        <f t="shared" ref="NIC222" si="27158">NIC217*NIC221</f>
        <v>0</v>
      </c>
      <c r="NID222">
        <f t="shared" ref="NID222" si="27159">NID217*NID221</f>
        <v>0</v>
      </c>
      <c r="NIE222">
        <f t="shared" ref="NIE222" si="27160">NIE217*NIE221</f>
        <v>0</v>
      </c>
      <c r="NIF222">
        <f t="shared" ref="NIF222" si="27161">NIF217*NIF221</f>
        <v>0</v>
      </c>
      <c r="NIG222">
        <f t="shared" ref="NIG222" si="27162">NIG217*NIG221</f>
        <v>0</v>
      </c>
      <c r="NIH222">
        <f t="shared" ref="NIH222" si="27163">NIH217*NIH221</f>
        <v>0</v>
      </c>
      <c r="NII222">
        <f t="shared" ref="NII222" si="27164">NII217*NII221</f>
        <v>0</v>
      </c>
      <c r="NIJ222">
        <f t="shared" ref="NIJ222" si="27165">NIJ217*NIJ221</f>
        <v>0</v>
      </c>
      <c r="NIK222">
        <f t="shared" ref="NIK222" si="27166">NIK217*NIK221</f>
        <v>0</v>
      </c>
      <c r="NIL222">
        <f t="shared" ref="NIL222" si="27167">NIL217*NIL221</f>
        <v>0</v>
      </c>
      <c r="NIM222">
        <f t="shared" ref="NIM222" si="27168">NIM217*NIM221</f>
        <v>0</v>
      </c>
      <c r="NIN222">
        <f t="shared" ref="NIN222" si="27169">NIN217*NIN221</f>
        <v>0</v>
      </c>
      <c r="NIO222">
        <f t="shared" ref="NIO222" si="27170">NIO217*NIO221</f>
        <v>0</v>
      </c>
      <c r="NIP222">
        <f t="shared" ref="NIP222" si="27171">NIP217*NIP221</f>
        <v>0</v>
      </c>
      <c r="NIQ222">
        <f t="shared" ref="NIQ222" si="27172">NIQ217*NIQ221</f>
        <v>0</v>
      </c>
      <c r="NIR222">
        <f t="shared" ref="NIR222" si="27173">NIR217*NIR221</f>
        <v>0</v>
      </c>
      <c r="NIS222">
        <f t="shared" ref="NIS222" si="27174">NIS217*NIS221</f>
        <v>0</v>
      </c>
      <c r="NIT222">
        <f t="shared" ref="NIT222" si="27175">NIT217*NIT221</f>
        <v>0</v>
      </c>
      <c r="NIU222">
        <f t="shared" ref="NIU222" si="27176">NIU217*NIU221</f>
        <v>0</v>
      </c>
      <c r="NIV222">
        <f t="shared" ref="NIV222" si="27177">NIV217*NIV221</f>
        <v>0</v>
      </c>
      <c r="NIW222">
        <f t="shared" ref="NIW222" si="27178">NIW217*NIW221</f>
        <v>0</v>
      </c>
      <c r="NIX222">
        <f t="shared" ref="NIX222" si="27179">NIX217*NIX221</f>
        <v>0</v>
      </c>
      <c r="NIY222">
        <f t="shared" ref="NIY222" si="27180">NIY217*NIY221</f>
        <v>0</v>
      </c>
      <c r="NIZ222">
        <f t="shared" ref="NIZ222" si="27181">NIZ217*NIZ221</f>
        <v>0</v>
      </c>
      <c r="NJA222">
        <f t="shared" ref="NJA222" si="27182">NJA217*NJA221</f>
        <v>0</v>
      </c>
      <c r="NJB222">
        <f t="shared" ref="NJB222" si="27183">NJB217*NJB221</f>
        <v>0</v>
      </c>
      <c r="NJC222">
        <f t="shared" ref="NJC222" si="27184">NJC217*NJC221</f>
        <v>0</v>
      </c>
      <c r="NJD222">
        <f t="shared" ref="NJD222" si="27185">NJD217*NJD221</f>
        <v>0</v>
      </c>
      <c r="NJE222">
        <f t="shared" ref="NJE222" si="27186">NJE217*NJE221</f>
        <v>0</v>
      </c>
      <c r="NJF222">
        <f t="shared" ref="NJF222" si="27187">NJF217*NJF221</f>
        <v>0</v>
      </c>
      <c r="NJG222">
        <f t="shared" ref="NJG222" si="27188">NJG217*NJG221</f>
        <v>0</v>
      </c>
      <c r="NJH222">
        <f t="shared" ref="NJH222" si="27189">NJH217*NJH221</f>
        <v>0</v>
      </c>
      <c r="NJI222">
        <f t="shared" ref="NJI222" si="27190">NJI217*NJI221</f>
        <v>0</v>
      </c>
      <c r="NJJ222">
        <f t="shared" ref="NJJ222" si="27191">NJJ217*NJJ221</f>
        <v>0</v>
      </c>
      <c r="NJK222">
        <f t="shared" ref="NJK222" si="27192">NJK217*NJK221</f>
        <v>0</v>
      </c>
      <c r="NJL222">
        <f t="shared" ref="NJL222" si="27193">NJL217*NJL221</f>
        <v>0</v>
      </c>
      <c r="NJM222">
        <f t="shared" ref="NJM222" si="27194">NJM217*NJM221</f>
        <v>0</v>
      </c>
      <c r="NJN222">
        <f t="shared" ref="NJN222" si="27195">NJN217*NJN221</f>
        <v>0</v>
      </c>
      <c r="NJO222">
        <f t="shared" ref="NJO222" si="27196">NJO217*NJO221</f>
        <v>0</v>
      </c>
      <c r="NJP222">
        <f t="shared" ref="NJP222" si="27197">NJP217*NJP221</f>
        <v>0</v>
      </c>
      <c r="NJQ222">
        <f t="shared" ref="NJQ222" si="27198">NJQ217*NJQ221</f>
        <v>0</v>
      </c>
      <c r="NJR222">
        <f t="shared" ref="NJR222" si="27199">NJR217*NJR221</f>
        <v>0</v>
      </c>
      <c r="NJS222">
        <f t="shared" ref="NJS222" si="27200">NJS217*NJS221</f>
        <v>0</v>
      </c>
      <c r="NJT222">
        <f t="shared" ref="NJT222" si="27201">NJT217*NJT221</f>
        <v>0</v>
      </c>
      <c r="NJU222">
        <f t="shared" ref="NJU222" si="27202">NJU217*NJU221</f>
        <v>0</v>
      </c>
      <c r="NJV222">
        <f t="shared" ref="NJV222" si="27203">NJV217*NJV221</f>
        <v>0</v>
      </c>
      <c r="NJW222">
        <f t="shared" ref="NJW222" si="27204">NJW217*NJW221</f>
        <v>0</v>
      </c>
      <c r="NJX222">
        <f t="shared" ref="NJX222" si="27205">NJX217*NJX221</f>
        <v>0</v>
      </c>
      <c r="NJY222">
        <f t="shared" ref="NJY222" si="27206">NJY217*NJY221</f>
        <v>0</v>
      </c>
      <c r="NJZ222">
        <f t="shared" ref="NJZ222" si="27207">NJZ217*NJZ221</f>
        <v>0</v>
      </c>
      <c r="NKA222">
        <f t="shared" ref="NKA222" si="27208">NKA217*NKA221</f>
        <v>0</v>
      </c>
      <c r="NKB222">
        <f t="shared" ref="NKB222" si="27209">NKB217*NKB221</f>
        <v>0</v>
      </c>
      <c r="NKC222">
        <f t="shared" ref="NKC222" si="27210">NKC217*NKC221</f>
        <v>0</v>
      </c>
      <c r="NKD222">
        <f t="shared" ref="NKD222" si="27211">NKD217*NKD221</f>
        <v>0</v>
      </c>
      <c r="NKE222">
        <f t="shared" ref="NKE222" si="27212">NKE217*NKE221</f>
        <v>0</v>
      </c>
      <c r="NKF222">
        <f t="shared" ref="NKF222" si="27213">NKF217*NKF221</f>
        <v>0</v>
      </c>
      <c r="NKG222">
        <f t="shared" ref="NKG222" si="27214">NKG217*NKG221</f>
        <v>0</v>
      </c>
      <c r="NKH222">
        <f t="shared" ref="NKH222" si="27215">NKH217*NKH221</f>
        <v>0</v>
      </c>
      <c r="NKI222">
        <f t="shared" ref="NKI222" si="27216">NKI217*NKI221</f>
        <v>0</v>
      </c>
      <c r="NKJ222">
        <f t="shared" ref="NKJ222" si="27217">NKJ217*NKJ221</f>
        <v>0</v>
      </c>
      <c r="NKK222">
        <f t="shared" ref="NKK222" si="27218">NKK217*NKK221</f>
        <v>0</v>
      </c>
      <c r="NKL222">
        <f t="shared" ref="NKL222" si="27219">NKL217*NKL221</f>
        <v>0</v>
      </c>
      <c r="NKM222">
        <f t="shared" ref="NKM222" si="27220">NKM217*NKM221</f>
        <v>0</v>
      </c>
      <c r="NKN222">
        <f t="shared" ref="NKN222" si="27221">NKN217*NKN221</f>
        <v>0</v>
      </c>
      <c r="NKO222">
        <f t="shared" ref="NKO222" si="27222">NKO217*NKO221</f>
        <v>0</v>
      </c>
      <c r="NKP222">
        <f t="shared" ref="NKP222" si="27223">NKP217*NKP221</f>
        <v>0</v>
      </c>
      <c r="NKQ222">
        <f t="shared" ref="NKQ222" si="27224">NKQ217*NKQ221</f>
        <v>0</v>
      </c>
      <c r="NKR222">
        <f t="shared" ref="NKR222" si="27225">NKR217*NKR221</f>
        <v>0</v>
      </c>
      <c r="NKS222">
        <f t="shared" ref="NKS222" si="27226">NKS217*NKS221</f>
        <v>0</v>
      </c>
      <c r="NKT222">
        <f t="shared" ref="NKT222" si="27227">NKT217*NKT221</f>
        <v>0</v>
      </c>
      <c r="NKU222">
        <f t="shared" ref="NKU222" si="27228">NKU217*NKU221</f>
        <v>0</v>
      </c>
      <c r="NKV222">
        <f t="shared" ref="NKV222" si="27229">NKV217*NKV221</f>
        <v>0</v>
      </c>
      <c r="NKW222">
        <f t="shared" ref="NKW222" si="27230">NKW217*NKW221</f>
        <v>0</v>
      </c>
      <c r="NKX222">
        <f t="shared" ref="NKX222" si="27231">NKX217*NKX221</f>
        <v>0</v>
      </c>
      <c r="NKY222">
        <f t="shared" ref="NKY222" si="27232">NKY217*NKY221</f>
        <v>0</v>
      </c>
      <c r="NKZ222">
        <f t="shared" ref="NKZ222" si="27233">NKZ217*NKZ221</f>
        <v>0</v>
      </c>
      <c r="NLA222">
        <f t="shared" ref="NLA222" si="27234">NLA217*NLA221</f>
        <v>0</v>
      </c>
      <c r="NLB222">
        <f t="shared" ref="NLB222" si="27235">NLB217*NLB221</f>
        <v>0</v>
      </c>
      <c r="NLC222">
        <f t="shared" ref="NLC222" si="27236">NLC217*NLC221</f>
        <v>0</v>
      </c>
      <c r="NLD222">
        <f t="shared" ref="NLD222" si="27237">NLD217*NLD221</f>
        <v>0</v>
      </c>
      <c r="NLE222">
        <f t="shared" ref="NLE222" si="27238">NLE217*NLE221</f>
        <v>0</v>
      </c>
      <c r="NLF222">
        <f t="shared" ref="NLF222" si="27239">NLF217*NLF221</f>
        <v>0</v>
      </c>
      <c r="NLG222">
        <f t="shared" ref="NLG222" si="27240">NLG217*NLG221</f>
        <v>0</v>
      </c>
      <c r="NLH222">
        <f t="shared" ref="NLH222" si="27241">NLH217*NLH221</f>
        <v>0</v>
      </c>
      <c r="NLI222">
        <f t="shared" ref="NLI222" si="27242">NLI217*NLI221</f>
        <v>0</v>
      </c>
      <c r="NLJ222">
        <f t="shared" ref="NLJ222" si="27243">NLJ217*NLJ221</f>
        <v>0</v>
      </c>
      <c r="NLK222">
        <f t="shared" ref="NLK222" si="27244">NLK217*NLK221</f>
        <v>0</v>
      </c>
      <c r="NLL222">
        <f t="shared" ref="NLL222" si="27245">NLL217*NLL221</f>
        <v>0</v>
      </c>
      <c r="NLM222">
        <f t="shared" ref="NLM222" si="27246">NLM217*NLM221</f>
        <v>0</v>
      </c>
      <c r="NLN222">
        <f t="shared" ref="NLN222" si="27247">NLN217*NLN221</f>
        <v>0</v>
      </c>
      <c r="NLO222">
        <f t="shared" ref="NLO222" si="27248">NLO217*NLO221</f>
        <v>0</v>
      </c>
      <c r="NLP222">
        <f t="shared" ref="NLP222" si="27249">NLP217*NLP221</f>
        <v>0</v>
      </c>
      <c r="NLQ222">
        <f t="shared" ref="NLQ222" si="27250">NLQ217*NLQ221</f>
        <v>0</v>
      </c>
      <c r="NLR222">
        <f t="shared" ref="NLR222" si="27251">NLR217*NLR221</f>
        <v>0</v>
      </c>
      <c r="NLS222">
        <f t="shared" ref="NLS222" si="27252">NLS217*NLS221</f>
        <v>0</v>
      </c>
      <c r="NLT222">
        <f t="shared" ref="NLT222" si="27253">NLT217*NLT221</f>
        <v>0</v>
      </c>
      <c r="NLU222">
        <f t="shared" ref="NLU222" si="27254">NLU217*NLU221</f>
        <v>0</v>
      </c>
      <c r="NLV222">
        <f t="shared" ref="NLV222" si="27255">NLV217*NLV221</f>
        <v>0</v>
      </c>
      <c r="NLW222">
        <f t="shared" ref="NLW222" si="27256">NLW217*NLW221</f>
        <v>0</v>
      </c>
      <c r="NLX222">
        <f t="shared" ref="NLX222" si="27257">NLX217*NLX221</f>
        <v>0</v>
      </c>
      <c r="NLY222">
        <f t="shared" ref="NLY222" si="27258">NLY217*NLY221</f>
        <v>0</v>
      </c>
      <c r="NLZ222">
        <f t="shared" ref="NLZ222" si="27259">NLZ217*NLZ221</f>
        <v>0</v>
      </c>
      <c r="NMA222">
        <f t="shared" ref="NMA222" si="27260">NMA217*NMA221</f>
        <v>0</v>
      </c>
      <c r="NMB222">
        <f t="shared" ref="NMB222" si="27261">NMB217*NMB221</f>
        <v>0</v>
      </c>
      <c r="NMC222">
        <f t="shared" ref="NMC222" si="27262">NMC217*NMC221</f>
        <v>0</v>
      </c>
      <c r="NMD222">
        <f t="shared" ref="NMD222" si="27263">NMD217*NMD221</f>
        <v>0</v>
      </c>
      <c r="NME222">
        <f t="shared" ref="NME222" si="27264">NME217*NME221</f>
        <v>0</v>
      </c>
      <c r="NMF222">
        <f t="shared" ref="NMF222" si="27265">NMF217*NMF221</f>
        <v>0</v>
      </c>
      <c r="NMG222">
        <f t="shared" ref="NMG222" si="27266">NMG217*NMG221</f>
        <v>0</v>
      </c>
      <c r="NMH222">
        <f t="shared" ref="NMH222" si="27267">NMH217*NMH221</f>
        <v>0</v>
      </c>
      <c r="NMI222">
        <f t="shared" ref="NMI222" si="27268">NMI217*NMI221</f>
        <v>0</v>
      </c>
      <c r="NMJ222">
        <f t="shared" ref="NMJ222" si="27269">NMJ217*NMJ221</f>
        <v>0</v>
      </c>
      <c r="NMK222">
        <f t="shared" ref="NMK222" si="27270">NMK217*NMK221</f>
        <v>0</v>
      </c>
      <c r="NML222">
        <f t="shared" ref="NML222" si="27271">NML217*NML221</f>
        <v>0</v>
      </c>
      <c r="NMM222">
        <f t="shared" ref="NMM222" si="27272">NMM217*NMM221</f>
        <v>0</v>
      </c>
      <c r="NMN222">
        <f t="shared" ref="NMN222" si="27273">NMN217*NMN221</f>
        <v>0</v>
      </c>
      <c r="NMO222">
        <f t="shared" ref="NMO222" si="27274">NMO217*NMO221</f>
        <v>0</v>
      </c>
      <c r="NMP222">
        <f t="shared" ref="NMP222" si="27275">NMP217*NMP221</f>
        <v>0</v>
      </c>
      <c r="NMQ222">
        <f t="shared" ref="NMQ222" si="27276">NMQ217*NMQ221</f>
        <v>0</v>
      </c>
      <c r="NMR222">
        <f t="shared" ref="NMR222" si="27277">NMR217*NMR221</f>
        <v>0</v>
      </c>
      <c r="NMS222">
        <f t="shared" ref="NMS222" si="27278">NMS217*NMS221</f>
        <v>0</v>
      </c>
      <c r="NMT222">
        <f t="shared" ref="NMT222" si="27279">NMT217*NMT221</f>
        <v>0</v>
      </c>
      <c r="NMU222">
        <f t="shared" ref="NMU222" si="27280">NMU217*NMU221</f>
        <v>0</v>
      </c>
      <c r="NMV222">
        <f t="shared" ref="NMV222" si="27281">NMV217*NMV221</f>
        <v>0</v>
      </c>
      <c r="NMW222">
        <f t="shared" ref="NMW222" si="27282">NMW217*NMW221</f>
        <v>0</v>
      </c>
      <c r="NMX222">
        <f t="shared" ref="NMX222" si="27283">NMX217*NMX221</f>
        <v>0</v>
      </c>
      <c r="NMY222">
        <f t="shared" ref="NMY222" si="27284">NMY217*NMY221</f>
        <v>0</v>
      </c>
      <c r="NMZ222">
        <f t="shared" ref="NMZ222" si="27285">NMZ217*NMZ221</f>
        <v>0</v>
      </c>
      <c r="NNA222">
        <f t="shared" ref="NNA222" si="27286">NNA217*NNA221</f>
        <v>0</v>
      </c>
      <c r="NNB222">
        <f t="shared" ref="NNB222" si="27287">NNB217*NNB221</f>
        <v>0</v>
      </c>
      <c r="NNC222">
        <f t="shared" ref="NNC222" si="27288">NNC217*NNC221</f>
        <v>0</v>
      </c>
      <c r="NND222">
        <f t="shared" ref="NND222" si="27289">NND217*NND221</f>
        <v>0</v>
      </c>
      <c r="NNE222">
        <f t="shared" ref="NNE222" si="27290">NNE217*NNE221</f>
        <v>0</v>
      </c>
      <c r="NNF222">
        <f t="shared" ref="NNF222" si="27291">NNF217*NNF221</f>
        <v>0</v>
      </c>
      <c r="NNG222">
        <f t="shared" ref="NNG222" si="27292">NNG217*NNG221</f>
        <v>0</v>
      </c>
      <c r="NNH222">
        <f t="shared" ref="NNH222" si="27293">NNH217*NNH221</f>
        <v>0</v>
      </c>
      <c r="NNI222">
        <f t="shared" ref="NNI222" si="27294">NNI217*NNI221</f>
        <v>0</v>
      </c>
      <c r="NNJ222">
        <f t="shared" ref="NNJ222" si="27295">NNJ217*NNJ221</f>
        <v>0</v>
      </c>
      <c r="NNK222">
        <f t="shared" ref="NNK222" si="27296">NNK217*NNK221</f>
        <v>0</v>
      </c>
      <c r="NNL222">
        <f t="shared" ref="NNL222" si="27297">NNL217*NNL221</f>
        <v>0</v>
      </c>
      <c r="NNM222">
        <f t="shared" ref="NNM222" si="27298">NNM217*NNM221</f>
        <v>0</v>
      </c>
      <c r="NNN222">
        <f t="shared" ref="NNN222" si="27299">NNN217*NNN221</f>
        <v>0</v>
      </c>
      <c r="NNO222">
        <f t="shared" ref="NNO222" si="27300">NNO217*NNO221</f>
        <v>0</v>
      </c>
      <c r="NNP222">
        <f t="shared" ref="NNP222" si="27301">NNP217*NNP221</f>
        <v>0</v>
      </c>
      <c r="NNQ222">
        <f t="shared" ref="NNQ222" si="27302">NNQ217*NNQ221</f>
        <v>0</v>
      </c>
      <c r="NNR222">
        <f t="shared" ref="NNR222" si="27303">NNR217*NNR221</f>
        <v>0</v>
      </c>
      <c r="NNS222">
        <f t="shared" ref="NNS222" si="27304">NNS217*NNS221</f>
        <v>0</v>
      </c>
      <c r="NNT222">
        <f t="shared" ref="NNT222" si="27305">NNT217*NNT221</f>
        <v>0</v>
      </c>
      <c r="NNU222">
        <f t="shared" ref="NNU222" si="27306">NNU217*NNU221</f>
        <v>0</v>
      </c>
      <c r="NNV222">
        <f t="shared" ref="NNV222" si="27307">NNV217*NNV221</f>
        <v>0</v>
      </c>
      <c r="NNW222">
        <f t="shared" ref="NNW222" si="27308">NNW217*NNW221</f>
        <v>0</v>
      </c>
      <c r="NNX222">
        <f t="shared" ref="NNX222" si="27309">NNX217*NNX221</f>
        <v>0</v>
      </c>
      <c r="NNY222">
        <f t="shared" ref="NNY222" si="27310">NNY217*NNY221</f>
        <v>0</v>
      </c>
      <c r="NNZ222">
        <f t="shared" ref="NNZ222" si="27311">NNZ217*NNZ221</f>
        <v>0</v>
      </c>
      <c r="NOA222">
        <f t="shared" ref="NOA222" si="27312">NOA217*NOA221</f>
        <v>0</v>
      </c>
      <c r="NOB222">
        <f t="shared" ref="NOB222" si="27313">NOB217*NOB221</f>
        <v>0</v>
      </c>
      <c r="NOC222">
        <f t="shared" ref="NOC222" si="27314">NOC217*NOC221</f>
        <v>0</v>
      </c>
      <c r="NOD222">
        <f t="shared" ref="NOD222" si="27315">NOD217*NOD221</f>
        <v>0</v>
      </c>
      <c r="NOE222">
        <f t="shared" ref="NOE222" si="27316">NOE217*NOE221</f>
        <v>0</v>
      </c>
      <c r="NOF222">
        <f t="shared" ref="NOF222" si="27317">NOF217*NOF221</f>
        <v>0</v>
      </c>
      <c r="NOG222">
        <f t="shared" ref="NOG222" si="27318">NOG217*NOG221</f>
        <v>0</v>
      </c>
      <c r="NOH222">
        <f t="shared" ref="NOH222" si="27319">NOH217*NOH221</f>
        <v>0</v>
      </c>
      <c r="NOI222">
        <f t="shared" ref="NOI222" si="27320">NOI217*NOI221</f>
        <v>0</v>
      </c>
      <c r="NOJ222">
        <f t="shared" ref="NOJ222" si="27321">NOJ217*NOJ221</f>
        <v>0</v>
      </c>
      <c r="NOK222">
        <f t="shared" ref="NOK222" si="27322">NOK217*NOK221</f>
        <v>0</v>
      </c>
      <c r="NOL222">
        <f t="shared" ref="NOL222" si="27323">NOL217*NOL221</f>
        <v>0</v>
      </c>
      <c r="NOM222">
        <f t="shared" ref="NOM222" si="27324">NOM217*NOM221</f>
        <v>0</v>
      </c>
      <c r="NON222">
        <f t="shared" ref="NON222" si="27325">NON217*NON221</f>
        <v>0</v>
      </c>
      <c r="NOO222">
        <f t="shared" ref="NOO222" si="27326">NOO217*NOO221</f>
        <v>0</v>
      </c>
      <c r="NOP222">
        <f t="shared" ref="NOP222" si="27327">NOP217*NOP221</f>
        <v>0</v>
      </c>
      <c r="NOQ222">
        <f t="shared" ref="NOQ222" si="27328">NOQ217*NOQ221</f>
        <v>0</v>
      </c>
      <c r="NOR222">
        <f t="shared" ref="NOR222" si="27329">NOR217*NOR221</f>
        <v>0</v>
      </c>
      <c r="NOS222">
        <f t="shared" ref="NOS222" si="27330">NOS217*NOS221</f>
        <v>0</v>
      </c>
      <c r="NOT222">
        <f t="shared" ref="NOT222" si="27331">NOT217*NOT221</f>
        <v>0</v>
      </c>
      <c r="NOU222">
        <f t="shared" ref="NOU222" si="27332">NOU217*NOU221</f>
        <v>0</v>
      </c>
      <c r="NOV222">
        <f t="shared" ref="NOV222" si="27333">NOV217*NOV221</f>
        <v>0</v>
      </c>
      <c r="NOW222">
        <f t="shared" ref="NOW222" si="27334">NOW217*NOW221</f>
        <v>0</v>
      </c>
      <c r="NOX222">
        <f t="shared" ref="NOX222" si="27335">NOX217*NOX221</f>
        <v>0</v>
      </c>
      <c r="NOY222">
        <f t="shared" ref="NOY222" si="27336">NOY217*NOY221</f>
        <v>0</v>
      </c>
      <c r="NOZ222">
        <f t="shared" ref="NOZ222" si="27337">NOZ217*NOZ221</f>
        <v>0</v>
      </c>
      <c r="NPA222">
        <f t="shared" ref="NPA222" si="27338">NPA217*NPA221</f>
        <v>0</v>
      </c>
      <c r="NPB222">
        <f t="shared" ref="NPB222" si="27339">NPB217*NPB221</f>
        <v>0</v>
      </c>
      <c r="NPC222">
        <f t="shared" ref="NPC222" si="27340">NPC217*NPC221</f>
        <v>0</v>
      </c>
      <c r="NPD222">
        <f t="shared" ref="NPD222" si="27341">NPD217*NPD221</f>
        <v>0</v>
      </c>
      <c r="NPE222">
        <f t="shared" ref="NPE222" si="27342">NPE217*NPE221</f>
        <v>0</v>
      </c>
      <c r="NPF222">
        <f t="shared" ref="NPF222" si="27343">NPF217*NPF221</f>
        <v>0</v>
      </c>
      <c r="NPG222">
        <f t="shared" ref="NPG222" si="27344">NPG217*NPG221</f>
        <v>0</v>
      </c>
      <c r="NPH222">
        <f t="shared" ref="NPH222" si="27345">NPH217*NPH221</f>
        <v>0</v>
      </c>
      <c r="NPI222">
        <f t="shared" ref="NPI222" si="27346">NPI217*NPI221</f>
        <v>0</v>
      </c>
      <c r="NPJ222">
        <f t="shared" ref="NPJ222" si="27347">NPJ217*NPJ221</f>
        <v>0</v>
      </c>
      <c r="NPK222">
        <f t="shared" ref="NPK222" si="27348">NPK217*NPK221</f>
        <v>0</v>
      </c>
      <c r="NPL222">
        <f t="shared" ref="NPL222" si="27349">NPL217*NPL221</f>
        <v>0</v>
      </c>
      <c r="NPM222">
        <f t="shared" ref="NPM222" si="27350">NPM217*NPM221</f>
        <v>0</v>
      </c>
      <c r="NPN222">
        <f t="shared" ref="NPN222" si="27351">NPN217*NPN221</f>
        <v>0</v>
      </c>
      <c r="NPO222">
        <f t="shared" ref="NPO222" si="27352">NPO217*NPO221</f>
        <v>0</v>
      </c>
      <c r="NPP222">
        <f t="shared" ref="NPP222" si="27353">NPP217*NPP221</f>
        <v>0</v>
      </c>
      <c r="NPQ222">
        <f t="shared" ref="NPQ222" si="27354">NPQ217*NPQ221</f>
        <v>0</v>
      </c>
      <c r="NPR222">
        <f t="shared" ref="NPR222" si="27355">NPR217*NPR221</f>
        <v>0</v>
      </c>
      <c r="NPS222">
        <f t="shared" ref="NPS222" si="27356">NPS217*NPS221</f>
        <v>0</v>
      </c>
      <c r="NPT222">
        <f t="shared" ref="NPT222" si="27357">NPT217*NPT221</f>
        <v>0</v>
      </c>
      <c r="NPU222">
        <f t="shared" ref="NPU222" si="27358">NPU217*NPU221</f>
        <v>0</v>
      </c>
      <c r="NPV222">
        <f t="shared" ref="NPV222" si="27359">NPV217*NPV221</f>
        <v>0</v>
      </c>
      <c r="NPW222">
        <f t="shared" ref="NPW222" si="27360">NPW217*NPW221</f>
        <v>0</v>
      </c>
      <c r="NPX222">
        <f t="shared" ref="NPX222" si="27361">NPX217*NPX221</f>
        <v>0</v>
      </c>
      <c r="NPY222">
        <f t="shared" ref="NPY222" si="27362">NPY217*NPY221</f>
        <v>0</v>
      </c>
      <c r="NPZ222">
        <f t="shared" ref="NPZ222" si="27363">NPZ217*NPZ221</f>
        <v>0</v>
      </c>
      <c r="NQA222">
        <f t="shared" ref="NQA222" si="27364">NQA217*NQA221</f>
        <v>0</v>
      </c>
      <c r="NQB222">
        <f t="shared" ref="NQB222" si="27365">NQB217*NQB221</f>
        <v>0</v>
      </c>
      <c r="NQC222">
        <f t="shared" ref="NQC222" si="27366">NQC217*NQC221</f>
        <v>0</v>
      </c>
      <c r="NQD222">
        <f t="shared" ref="NQD222" si="27367">NQD217*NQD221</f>
        <v>0</v>
      </c>
      <c r="NQE222">
        <f t="shared" ref="NQE222" si="27368">NQE217*NQE221</f>
        <v>0</v>
      </c>
      <c r="NQF222">
        <f t="shared" ref="NQF222" si="27369">NQF217*NQF221</f>
        <v>0</v>
      </c>
      <c r="NQG222">
        <f t="shared" ref="NQG222" si="27370">NQG217*NQG221</f>
        <v>0</v>
      </c>
      <c r="NQH222">
        <f t="shared" ref="NQH222" si="27371">NQH217*NQH221</f>
        <v>0</v>
      </c>
      <c r="NQI222">
        <f t="shared" ref="NQI222" si="27372">NQI217*NQI221</f>
        <v>0</v>
      </c>
      <c r="NQJ222">
        <f t="shared" ref="NQJ222" si="27373">NQJ217*NQJ221</f>
        <v>0</v>
      </c>
      <c r="NQK222">
        <f t="shared" ref="NQK222" si="27374">NQK217*NQK221</f>
        <v>0</v>
      </c>
      <c r="NQL222">
        <f t="shared" ref="NQL222" si="27375">NQL217*NQL221</f>
        <v>0</v>
      </c>
      <c r="NQM222">
        <f t="shared" ref="NQM222" si="27376">NQM217*NQM221</f>
        <v>0</v>
      </c>
      <c r="NQN222">
        <f t="shared" ref="NQN222" si="27377">NQN217*NQN221</f>
        <v>0</v>
      </c>
      <c r="NQO222">
        <f t="shared" ref="NQO222" si="27378">NQO217*NQO221</f>
        <v>0</v>
      </c>
      <c r="NQP222">
        <f t="shared" ref="NQP222" si="27379">NQP217*NQP221</f>
        <v>0</v>
      </c>
      <c r="NQQ222">
        <f t="shared" ref="NQQ222" si="27380">NQQ217*NQQ221</f>
        <v>0</v>
      </c>
      <c r="NQR222">
        <f t="shared" ref="NQR222" si="27381">NQR217*NQR221</f>
        <v>0</v>
      </c>
      <c r="NQS222">
        <f t="shared" ref="NQS222" si="27382">NQS217*NQS221</f>
        <v>0</v>
      </c>
      <c r="NQT222">
        <f t="shared" ref="NQT222" si="27383">NQT217*NQT221</f>
        <v>0</v>
      </c>
      <c r="NQU222">
        <f t="shared" ref="NQU222" si="27384">NQU217*NQU221</f>
        <v>0</v>
      </c>
      <c r="NQV222">
        <f t="shared" ref="NQV222" si="27385">NQV217*NQV221</f>
        <v>0</v>
      </c>
      <c r="NQW222">
        <f t="shared" ref="NQW222" si="27386">NQW217*NQW221</f>
        <v>0</v>
      </c>
      <c r="NQX222">
        <f t="shared" ref="NQX222" si="27387">NQX217*NQX221</f>
        <v>0</v>
      </c>
      <c r="NQY222">
        <f t="shared" ref="NQY222" si="27388">NQY217*NQY221</f>
        <v>0</v>
      </c>
      <c r="NQZ222">
        <f t="shared" ref="NQZ222" si="27389">NQZ217*NQZ221</f>
        <v>0</v>
      </c>
      <c r="NRA222">
        <f t="shared" ref="NRA222" si="27390">NRA217*NRA221</f>
        <v>0</v>
      </c>
      <c r="NRB222">
        <f t="shared" ref="NRB222" si="27391">NRB217*NRB221</f>
        <v>0</v>
      </c>
      <c r="NRC222">
        <f t="shared" ref="NRC222" si="27392">NRC217*NRC221</f>
        <v>0</v>
      </c>
      <c r="NRD222">
        <f t="shared" ref="NRD222" si="27393">NRD217*NRD221</f>
        <v>0</v>
      </c>
      <c r="NRE222">
        <f t="shared" ref="NRE222" si="27394">NRE217*NRE221</f>
        <v>0</v>
      </c>
      <c r="NRF222">
        <f t="shared" ref="NRF222" si="27395">NRF217*NRF221</f>
        <v>0</v>
      </c>
      <c r="NRG222">
        <f t="shared" ref="NRG222" si="27396">NRG217*NRG221</f>
        <v>0</v>
      </c>
      <c r="NRH222">
        <f t="shared" ref="NRH222" si="27397">NRH217*NRH221</f>
        <v>0</v>
      </c>
      <c r="NRI222">
        <f t="shared" ref="NRI222" si="27398">NRI217*NRI221</f>
        <v>0</v>
      </c>
      <c r="NRJ222">
        <f t="shared" ref="NRJ222" si="27399">NRJ217*NRJ221</f>
        <v>0</v>
      </c>
      <c r="NRK222">
        <f t="shared" ref="NRK222" si="27400">NRK217*NRK221</f>
        <v>0</v>
      </c>
      <c r="NRL222">
        <f t="shared" ref="NRL222" si="27401">NRL217*NRL221</f>
        <v>0</v>
      </c>
      <c r="NRM222">
        <f t="shared" ref="NRM222" si="27402">NRM217*NRM221</f>
        <v>0</v>
      </c>
      <c r="NRN222">
        <f t="shared" ref="NRN222" si="27403">NRN217*NRN221</f>
        <v>0</v>
      </c>
      <c r="NRO222">
        <f t="shared" ref="NRO222" si="27404">NRO217*NRO221</f>
        <v>0</v>
      </c>
      <c r="NRP222">
        <f t="shared" ref="NRP222" si="27405">NRP217*NRP221</f>
        <v>0</v>
      </c>
      <c r="NRQ222">
        <f t="shared" ref="NRQ222" si="27406">NRQ217*NRQ221</f>
        <v>0</v>
      </c>
      <c r="NRR222">
        <f t="shared" ref="NRR222" si="27407">NRR217*NRR221</f>
        <v>0</v>
      </c>
      <c r="NRS222">
        <f t="shared" ref="NRS222" si="27408">NRS217*NRS221</f>
        <v>0</v>
      </c>
      <c r="NRT222">
        <f t="shared" ref="NRT222" si="27409">NRT217*NRT221</f>
        <v>0</v>
      </c>
      <c r="NRU222">
        <f t="shared" ref="NRU222" si="27410">NRU217*NRU221</f>
        <v>0</v>
      </c>
      <c r="NRV222">
        <f t="shared" ref="NRV222" si="27411">NRV217*NRV221</f>
        <v>0</v>
      </c>
      <c r="NRW222">
        <f t="shared" ref="NRW222" si="27412">NRW217*NRW221</f>
        <v>0</v>
      </c>
      <c r="NRX222">
        <f t="shared" ref="NRX222" si="27413">NRX217*NRX221</f>
        <v>0</v>
      </c>
      <c r="NRY222">
        <f t="shared" ref="NRY222" si="27414">NRY217*NRY221</f>
        <v>0</v>
      </c>
      <c r="NRZ222">
        <f t="shared" ref="NRZ222" si="27415">NRZ217*NRZ221</f>
        <v>0</v>
      </c>
      <c r="NSA222">
        <f t="shared" ref="NSA222" si="27416">NSA217*NSA221</f>
        <v>0</v>
      </c>
      <c r="NSB222">
        <f t="shared" ref="NSB222" si="27417">NSB217*NSB221</f>
        <v>0</v>
      </c>
      <c r="NSC222">
        <f t="shared" ref="NSC222" si="27418">NSC217*NSC221</f>
        <v>0</v>
      </c>
      <c r="NSD222">
        <f t="shared" ref="NSD222" si="27419">NSD217*NSD221</f>
        <v>0</v>
      </c>
      <c r="NSE222">
        <f t="shared" ref="NSE222" si="27420">NSE217*NSE221</f>
        <v>0</v>
      </c>
      <c r="NSF222">
        <f t="shared" ref="NSF222" si="27421">NSF217*NSF221</f>
        <v>0</v>
      </c>
      <c r="NSG222">
        <f t="shared" ref="NSG222" si="27422">NSG217*NSG221</f>
        <v>0</v>
      </c>
      <c r="NSH222">
        <f t="shared" ref="NSH222" si="27423">NSH217*NSH221</f>
        <v>0</v>
      </c>
      <c r="NSI222">
        <f t="shared" ref="NSI222" si="27424">NSI217*NSI221</f>
        <v>0</v>
      </c>
      <c r="NSJ222">
        <f t="shared" ref="NSJ222" si="27425">NSJ217*NSJ221</f>
        <v>0</v>
      </c>
      <c r="NSK222">
        <f t="shared" ref="NSK222" si="27426">NSK217*NSK221</f>
        <v>0</v>
      </c>
      <c r="NSL222">
        <f t="shared" ref="NSL222" si="27427">NSL217*NSL221</f>
        <v>0</v>
      </c>
      <c r="NSM222">
        <f t="shared" ref="NSM222" si="27428">NSM217*NSM221</f>
        <v>0</v>
      </c>
      <c r="NSN222">
        <f t="shared" ref="NSN222" si="27429">NSN217*NSN221</f>
        <v>0</v>
      </c>
      <c r="NSO222">
        <f t="shared" ref="NSO222" si="27430">NSO217*NSO221</f>
        <v>0</v>
      </c>
      <c r="NSP222">
        <f t="shared" ref="NSP222" si="27431">NSP217*NSP221</f>
        <v>0</v>
      </c>
      <c r="NSQ222">
        <f t="shared" ref="NSQ222" si="27432">NSQ217*NSQ221</f>
        <v>0</v>
      </c>
      <c r="NSR222">
        <f t="shared" ref="NSR222" si="27433">NSR217*NSR221</f>
        <v>0</v>
      </c>
      <c r="NSS222">
        <f t="shared" ref="NSS222" si="27434">NSS217*NSS221</f>
        <v>0</v>
      </c>
      <c r="NST222">
        <f t="shared" ref="NST222" si="27435">NST217*NST221</f>
        <v>0</v>
      </c>
      <c r="NSU222">
        <f t="shared" ref="NSU222" si="27436">NSU217*NSU221</f>
        <v>0</v>
      </c>
      <c r="NSV222">
        <f t="shared" ref="NSV222" si="27437">NSV217*NSV221</f>
        <v>0</v>
      </c>
      <c r="NSW222">
        <f t="shared" ref="NSW222" si="27438">NSW217*NSW221</f>
        <v>0</v>
      </c>
      <c r="NSX222">
        <f t="shared" ref="NSX222" si="27439">NSX217*NSX221</f>
        <v>0</v>
      </c>
      <c r="NSY222">
        <f t="shared" ref="NSY222" si="27440">NSY217*NSY221</f>
        <v>0</v>
      </c>
      <c r="NSZ222">
        <f t="shared" ref="NSZ222" si="27441">NSZ217*NSZ221</f>
        <v>0</v>
      </c>
      <c r="NTA222">
        <f t="shared" ref="NTA222" si="27442">NTA217*NTA221</f>
        <v>0</v>
      </c>
      <c r="NTB222">
        <f t="shared" ref="NTB222" si="27443">NTB217*NTB221</f>
        <v>0</v>
      </c>
      <c r="NTC222">
        <f t="shared" ref="NTC222" si="27444">NTC217*NTC221</f>
        <v>0</v>
      </c>
      <c r="NTD222">
        <f t="shared" ref="NTD222" si="27445">NTD217*NTD221</f>
        <v>0</v>
      </c>
      <c r="NTE222">
        <f t="shared" ref="NTE222" si="27446">NTE217*NTE221</f>
        <v>0</v>
      </c>
      <c r="NTF222">
        <f t="shared" ref="NTF222" si="27447">NTF217*NTF221</f>
        <v>0</v>
      </c>
      <c r="NTG222">
        <f t="shared" ref="NTG222" si="27448">NTG217*NTG221</f>
        <v>0</v>
      </c>
      <c r="NTH222">
        <f t="shared" ref="NTH222" si="27449">NTH217*NTH221</f>
        <v>0</v>
      </c>
      <c r="NTI222">
        <f t="shared" ref="NTI222" si="27450">NTI217*NTI221</f>
        <v>0</v>
      </c>
      <c r="NTJ222">
        <f t="shared" ref="NTJ222" si="27451">NTJ217*NTJ221</f>
        <v>0</v>
      </c>
      <c r="NTK222">
        <f t="shared" ref="NTK222" si="27452">NTK217*NTK221</f>
        <v>0</v>
      </c>
      <c r="NTL222">
        <f t="shared" ref="NTL222" si="27453">NTL217*NTL221</f>
        <v>0</v>
      </c>
      <c r="NTM222">
        <f t="shared" ref="NTM222" si="27454">NTM217*NTM221</f>
        <v>0</v>
      </c>
      <c r="NTN222">
        <f t="shared" ref="NTN222" si="27455">NTN217*NTN221</f>
        <v>0</v>
      </c>
      <c r="NTO222">
        <f t="shared" ref="NTO222" si="27456">NTO217*NTO221</f>
        <v>0</v>
      </c>
      <c r="NTP222">
        <f t="shared" ref="NTP222" si="27457">NTP217*NTP221</f>
        <v>0</v>
      </c>
      <c r="NTQ222">
        <f t="shared" ref="NTQ222" si="27458">NTQ217*NTQ221</f>
        <v>0</v>
      </c>
      <c r="NTR222">
        <f t="shared" ref="NTR222" si="27459">NTR217*NTR221</f>
        <v>0</v>
      </c>
      <c r="NTS222">
        <f t="shared" ref="NTS222" si="27460">NTS217*NTS221</f>
        <v>0</v>
      </c>
      <c r="NTT222">
        <f t="shared" ref="NTT222" si="27461">NTT217*NTT221</f>
        <v>0</v>
      </c>
      <c r="NTU222">
        <f t="shared" ref="NTU222" si="27462">NTU217*NTU221</f>
        <v>0</v>
      </c>
      <c r="NTV222">
        <f t="shared" ref="NTV222" si="27463">NTV217*NTV221</f>
        <v>0</v>
      </c>
      <c r="NTW222">
        <f t="shared" ref="NTW222" si="27464">NTW217*NTW221</f>
        <v>0</v>
      </c>
      <c r="NTX222">
        <f t="shared" ref="NTX222" si="27465">NTX217*NTX221</f>
        <v>0</v>
      </c>
      <c r="NTY222">
        <f t="shared" ref="NTY222" si="27466">NTY217*NTY221</f>
        <v>0</v>
      </c>
      <c r="NTZ222">
        <f t="shared" ref="NTZ222" si="27467">NTZ217*NTZ221</f>
        <v>0</v>
      </c>
      <c r="NUA222">
        <f t="shared" ref="NUA222" si="27468">NUA217*NUA221</f>
        <v>0</v>
      </c>
      <c r="NUB222">
        <f t="shared" ref="NUB222" si="27469">NUB217*NUB221</f>
        <v>0</v>
      </c>
      <c r="NUC222">
        <f t="shared" ref="NUC222" si="27470">NUC217*NUC221</f>
        <v>0</v>
      </c>
      <c r="NUD222">
        <f t="shared" ref="NUD222" si="27471">NUD217*NUD221</f>
        <v>0</v>
      </c>
      <c r="NUE222">
        <f t="shared" ref="NUE222" si="27472">NUE217*NUE221</f>
        <v>0</v>
      </c>
      <c r="NUF222">
        <f t="shared" ref="NUF222" si="27473">NUF217*NUF221</f>
        <v>0</v>
      </c>
      <c r="NUG222">
        <f t="shared" ref="NUG222" si="27474">NUG217*NUG221</f>
        <v>0</v>
      </c>
      <c r="NUH222">
        <f t="shared" ref="NUH222" si="27475">NUH217*NUH221</f>
        <v>0</v>
      </c>
      <c r="NUI222">
        <f t="shared" ref="NUI222" si="27476">NUI217*NUI221</f>
        <v>0</v>
      </c>
      <c r="NUJ222">
        <f t="shared" ref="NUJ222" si="27477">NUJ217*NUJ221</f>
        <v>0</v>
      </c>
      <c r="NUK222">
        <f t="shared" ref="NUK222" si="27478">NUK217*NUK221</f>
        <v>0</v>
      </c>
      <c r="NUL222">
        <f t="shared" ref="NUL222" si="27479">NUL217*NUL221</f>
        <v>0</v>
      </c>
      <c r="NUM222">
        <f t="shared" ref="NUM222" si="27480">NUM217*NUM221</f>
        <v>0</v>
      </c>
      <c r="NUN222">
        <f t="shared" ref="NUN222" si="27481">NUN217*NUN221</f>
        <v>0</v>
      </c>
      <c r="NUO222">
        <f t="shared" ref="NUO222" si="27482">NUO217*NUO221</f>
        <v>0</v>
      </c>
      <c r="NUP222">
        <f t="shared" ref="NUP222" si="27483">NUP217*NUP221</f>
        <v>0</v>
      </c>
      <c r="NUQ222">
        <f t="shared" ref="NUQ222" si="27484">NUQ217*NUQ221</f>
        <v>0</v>
      </c>
      <c r="NUR222">
        <f t="shared" ref="NUR222" si="27485">NUR217*NUR221</f>
        <v>0</v>
      </c>
      <c r="NUS222">
        <f t="shared" ref="NUS222" si="27486">NUS217*NUS221</f>
        <v>0</v>
      </c>
      <c r="NUT222">
        <f t="shared" ref="NUT222" si="27487">NUT217*NUT221</f>
        <v>0</v>
      </c>
      <c r="NUU222">
        <f t="shared" ref="NUU222" si="27488">NUU217*NUU221</f>
        <v>0</v>
      </c>
      <c r="NUV222">
        <f t="shared" ref="NUV222" si="27489">NUV217*NUV221</f>
        <v>0</v>
      </c>
      <c r="NUW222">
        <f t="shared" ref="NUW222" si="27490">NUW217*NUW221</f>
        <v>0</v>
      </c>
      <c r="NUX222">
        <f t="shared" ref="NUX222" si="27491">NUX217*NUX221</f>
        <v>0</v>
      </c>
      <c r="NUY222">
        <f t="shared" ref="NUY222" si="27492">NUY217*NUY221</f>
        <v>0</v>
      </c>
      <c r="NUZ222">
        <f t="shared" ref="NUZ222" si="27493">NUZ217*NUZ221</f>
        <v>0</v>
      </c>
      <c r="NVA222">
        <f t="shared" ref="NVA222" si="27494">NVA217*NVA221</f>
        <v>0</v>
      </c>
      <c r="NVB222">
        <f t="shared" ref="NVB222" si="27495">NVB217*NVB221</f>
        <v>0</v>
      </c>
      <c r="NVC222">
        <f t="shared" ref="NVC222" si="27496">NVC217*NVC221</f>
        <v>0</v>
      </c>
      <c r="NVD222">
        <f t="shared" ref="NVD222" si="27497">NVD217*NVD221</f>
        <v>0</v>
      </c>
      <c r="NVE222">
        <f t="shared" ref="NVE222" si="27498">NVE217*NVE221</f>
        <v>0</v>
      </c>
      <c r="NVF222">
        <f t="shared" ref="NVF222" si="27499">NVF217*NVF221</f>
        <v>0</v>
      </c>
      <c r="NVG222">
        <f t="shared" ref="NVG222" si="27500">NVG217*NVG221</f>
        <v>0</v>
      </c>
      <c r="NVH222">
        <f t="shared" ref="NVH222" si="27501">NVH217*NVH221</f>
        <v>0</v>
      </c>
      <c r="NVI222">
        <f t="shared" ref="NVI222" si="27502">NVI217*NVI221</f>
        <v>0</v>
      </c>
      <c r="NVJ222">
        <f t="shared" ref="NVJ222" si="27503">NVJ217*NVJ221</f>
        <v>0</v>
      </c>
      <c r="NVK222">
        <f t="shared" ref="NVK222" si="27504">NVK217*NVK221</f>
        <v>0</v>
      </c>
      <c r="NVL222">
        <f t="shared" ref="NVL222" si="27505">NVL217*NVL221</f>
        <v>0</v>
      </c>
      <c r="NVM222">
        <f t="shared" ref="NVM222" si="27506">NVM217*NVM221</f>
        <v>0</v>
      </c>
      <c r="NVN222">
        <f t="shared" ref="NVN222" si="27507">NVN217*NVN221</f>
        <v>0</v>
      </c>
      <c r="NVO222">
        <f t="shared" ref="NVO222" si="27508">NVO217*NVO221</f>
        <v>0</v>
      </c>
      <c r="NVP222">
        <f t="shared" ref="NVP222" si="27509">NVP217*NVP221</f>
        <v>0</v>
      </c>
      <c r="NVQ222">
        <f t="shared" ref="NVQ222" si="27510">NVQ217*NVQ221</f>
        <v>0</v>
      </c>
      <c r="NVR222">
        <f t="shared" ref="NVR222" si="27511">NVR217*NVR221</f>
        <v>0</v>
      </c>
      <c r="NVS222">
        <f t="shared" ref="NVS222" si="27512">NVS217*NVS221</f>
        <v>0</v>
      </c>
      <c r="NVT222">
        <f t="shared" ref="NVT222" si="27513">NVT217*NVT221</f>
        <v>0</v>
      </c>
      <c r="NVU222">
        <f t="shared" ref="NVU222" si="27514">NVU217*NVU221</f>
        <v>0</v>
      </c>
      <c r="NVV222">
        <f t="shared" ref="NVV222" si="27515">NVV217*NVV221</f>
        <v>0</v>
      </c>
      <c r="NVW222">
        <f t="shared" ref="NVW222" si="27516">NVW217*NVW221</f>
        <v>0</v>
      </c>
      <c r="NVX222">
        <f t="shared" ref="NVX222" si="27517">NVX217*NVX221</f>
        <v>0</v>
      </c>
      <c r="NVY222">
        <f t="shared" ref="NVY222" si="27518">NVY217*NVY221</f>
        <v>0</v>
      </c>
      <c r="NVZ222">
        <f t="shared" ref="NVZ222" si="27519">NVZ217*NVZ221</f>
        <v>0</v>
      </c>
      <c r="NWA222">
        <f t="shared" ref="NWA222" si="27520">NWA217*NWA221</f>
        <v>0</v>
      </c>
      <c r="NWB222">
        <f t="shared" ref="NWB222" si="27521">NWB217*NWB221</f>
        <v>0</v>
      </c>
      <c r="NWC222">
        <f t="shared" ref="NWC222" si="27522">NWC217*NWC221</f>
        <v>0</v>
      </c>
      <c r="NWD222">
        <f t="shared" ref="NWD222" si="27523">NWD217*NWD221</f>
        <v>0</v>
      </c>
      <c r="NWE222">
        <f t="shared" ref="NWE222" si="27524">NWE217*NWE221</f>
        <v>0</v>
      </c>
      <c r="NWF222">
        <f t="shared" ref="NWF222" si="27525">NWF217*NWF221</f>
        <v>0</v>
      </c>
      <c r="NWG222">
        <f t="shared" ref="NWG222" si="27526">NWG217*NWG221</f>
        <v>0</v>
      </c>
      <c r="NWH222">
        <f t="shared" ref="NWH222" si="27527">NWH217*NWH221</f>
        <v>0</v>
      </c>
      <c r="NWI222">
        <f t="shared" ref="NWI222" si="27528">NWI217*NWI221</f>
        <v>0</v>
      </c>
      <c r="NWJ222">
        <f t="shared" ref="NWJ222" si="27529">NWJ217*NWJ221</f>
        <v>0</v>
      </c>
      <c r="NWK222">
        <f t="shared" ref="NWK222" si="27530">NWK217*NWK221</f>
        <v>0</v>
      </c>
      <c r="NWL222">
        <f t="shared" ref="NWL222" si="27531">NWL217*NWL221</f>
        <v>0</v>
      </c>
      <c r="NWM222">
        <f t="shared" ref="NWM222" si="27532">NWM217*NWM221</f>
        <v>0</v>
      </c>
      <c r="NWN222">
        <f t="shared" ref="NWN222" si="27533">NWN217*NWN221</f>
        <v>0</v>
      </c>
      <c r="NWO222">
        <f t="shared" ref="NWO222" si="27534">NWO217*NWO221</f>
        <v>0</v>
      </c>
      <c r="NWP222">
        <f t="shared" ref="NWP222" si="27535">NWP217*NWP221</f>
        <v>0</v>
      </c>
      <c r="NWQ222">
        <f t="shared" ref="NWQ222" si="27536">NWQ217*NWQ221</f>
        <v>0</v>
      </c>
      <c r="NWR222">
        <f t="shared" ref="NWR222" si="27537">NWR217*NWR221</f>
        <v>0</v>
      </c>
      <c r="NWS222">
        <f t="shared" ref="NWS222" si="27538">NWS217*NWS221</f>
        <v>0</v>
      </c>
      <c r="NWT222">
        <f t="shared" ref="NWT222" si="27539">NWT217*NWT221</f>
        <v>0</v>
      </c>
      <c r="NWU222">
        <f t="shared" ref="NWU222" si="27540">NWU217*NWU221</f>
        <v>0</v>
      </c>
      <c r="NWV222">
        <f t="shared" ref="NWV222" si="27541">NWV217*NWV221</f>
        <v>0</v>
      </c>
      <c r="NWW222">
        <f t="shared" ref="NWW222" si="27542">NWW217*NWW221</f>
        <v>0</v>
      </c>
      <c r="NWX222">
        <f t="shared" ref="NWX222" si="27543">NWX217*NWX221</f>
        <v>0</v>
      </c>
      <c r="NWY222">
        <f t="shared" ref="NWY222" si="27544">NWY217*NWY221</f>
        <v>0</v>
      </c>
      <c r="NWZ222">
        <f t="shared" ref="NWZ222" si="27545">NWZ217*NWZ221</f>
        <v>0</v>
      </c>
      <c r="NXA222">
        <f t="shared" ref="NXA222" si="27546">NXA217*NXA221</f>
        <v>0</v>
      </c>
      <c r="NXB222">
        <f t="shared" ref="NXB222" si="27547">NXB217*NXB221</f>
        <v>0</v>
      </c>
      <c r="NXC222">
        <f t="shared" ref="NXC222" si="27548">NXC217*NXC221</f>
        <v>0</v>
      </c>
      <c r="NXD222">
        <f t="shared" ref="NXD222" si="27549">NXD217*NXD221</f>
        <v>0</v>
      </c>
      <c r="NXE222">
        <f t="shared" ref="NXE222" si="27550">NXE217*NXE221</f>
        <v>0</v>
      </c>
      <c r="NXF222">
        <f t="shared" ref="NXF222" si="27551">NXF217*NXF221</f>
        <v>0</v>
      </c>
      <c r="NXG222">
        <f t="shared" ref="NXG222" si="27552">NXG217*NXG221</f>
        <v>0</v>
      </c>
      <c r="NXH222">
        <f t="shared" ref="NXH222" si="27553">NXH217*NXH221</f>
        <v>0</v>
      </c>
      <c r="NXI222">
        <f t="shared" ref="NXI222" si="27554">NXI217*NXI221</f>
        <v>0</v>
      </c>
      <c r="NXJ222">
        <f t="shared" ref="NXJ222" si="27555">NXJ217*NXJ221</f>
        <v>0</v>
      </c>
      <c r="NXK222">
        <f t="shared" ref="NXK222" si="27556">NXK217*NXK221</f>
        <v>0</v>
      </c>
      <c r="NXL222">
        <f t="shared" ref="NXL222" si="27557">NXL217*NXL221</f>
        <v>0</v>
      </c>
      <c r="NXM222">
        <f t="shared" ref="NXM222" si="27558">NXM217*NXM221</f>
        <v>0</v>
      </c>
      <c r="NXN222">
        <f t="shared" ref="NXN222" si="27559">NXN217*NXN221</f>
        <v>0</v>
      </c>
      <c r="NXO222">
        <f t="shared" ref="NXO222" si="27560">NXO217*NXO221</f>
        <v>0</v>
      </c>
      <c r="NXP222">
        <f t="shared" ref="NXP222" si="27561">NXP217*NXP221</f>
        <v>0</v>
      </c>
      <c r="NXQ222">
        <f t="shared" ref="NXQ222" si="27562">NXQ217*NXQ221</f>
        <v>0</v>
      </c>
      <c r="NXR222">
        <f t="shared" ref="NXR222" si="27563">NXR217*NXR221</f>
        <v>0</v>
      </c>
      <c r="NXS222">
        <f t="shared" ref="NXS222" si="27564">NXS217*NXS221</f>
        <v>0</v>
      </c>
      <c r="NXT222">
        <f t="shared" ref="NXT222" si="27565">NXT217*NXT221</f>
        <v>0</v>
      </c>
      <c r="NXU222">
        <f t="shared" ref="NXU222" si="27566">NXU217*NXU221</f>
        <v>0</v>
      </c>
      <c r="NXV222">
        <f t="shared" ref="NXV222" si="27567">NXV217*NXV221</f>
        <v>0</v>
      </c>
      <c r="NXW222">
        <f t="shared" ref="NXW222" si="27568">NXW217*NXW221</f>
        <v>0</v>
      </c>
      <c r="NXX222">
        <f t="shared" ref="NXX222" si="27569">NXX217*NXX221</f>
        <v>0</v>
      </c>
      <c r="NXY222">
        <f t="shared" ref="NXY222" si="27570">NXY217*NXY221</f>
        <v>0</v>
      </c>
      <c r="NXZ222">
        <f t="shared" ref="NXZ222" si="27571">NXZ217*NXZ221</f>
        <v>0</v>
      </c>
      <c r="NYA222">
        <f t="shared" ref="NYA222" si="27572">NYA217*NYA221</f>
        <v>0</v>
      </c>
      <c r="NYB222">
        <f t="shared" ref="NYB222" si="27573">NYB217*NYB221</f>
        <v>0</v>
      </c>
      <c r="NYC222">
        <f t="shared" ref="NYC222" si="27574">NYC217*NYC221</f>
        <v>0</v>
      </c>
      <c r="NYD222">
        <f t="shared" ref="NYD222" si="27575">NYD217*NYD221</f>
        <v>0</v>
      </c>
      <c r="NYE222">
        <f t="shared" ref="NYE222" si="27576">NYE217*NYE221</f>
        <v>0</v>
      </c>
      <c r="NYF222">
        <f t="shared" ref="NYF222" si="27577">NYF217*NYF221</f>
        <v>0</v>
      </c>
      <c r="NYG222">
        <f t="shared" ref="NYG222" si="27578">NYG217*NYG221</f>
        <v>0</v>
      </c>
      <c r="NYH222">
        <f t="shared" ref="NYH222" si="27579">NYH217*NYH221</f>
        <v>0</v>
      </c>
      <c r="NYI222">
        <f t="shared" ref="NYI222" si="27580">NYI217*NYI221</f>
        <v>0</v>
      </c>
      <c r="NYJ222">
        <f t="shared" ref="NYJ222" si="27581">NYJ217*NYJ221</f>
        <v>0</v>
      </c>
      <c r="NYK222">
        <f t="shared" ref="NYK222" si="27582">NYK217*NYK221</f>
        <v>0</v>
      </c>
      <c r="NYL222">
        <f t="shared" ref="NYL222" si="27583">NYL217*NYL221</f>
        <v>0</v>
      </c>
      <c r="NYM222">
        <f t="shared" ref="NYM222" si="27584">NYM217*NYM221</f>
        <v>0</v>
      </c>
      <c r="NYN222">
        <f t="shared" ref="NYN222" si="27585">NYN217*NYN221</f>
        <v>0</v>
      </c>
      <c r="NYO222">
        <f t="shared" ref="NYO222" si="27586">NYO217*NYO221</f>
        <v>0</v>
      </c>
      <c r="NYP222">
        <f t="shared" ref="NYP222" si="27587">NYP217*NYP221</f>
        <v>0</v>
      </c>
      <c r="NYQ222">
        <f t="shared" ref="NYQ222" si="27588">NYQ217*NYQ221</f>
        <v>0</v>
      </c>
      <c r="NYR222">
        <f t="shared" ref="NYR222" si="27589">NYR217*NYR221</f>
        <v>0</v>
      </c>
      <c r="NYS222">
        <f t="shared" ref="NYS222" si="27590">NYS217*NYS221</f>
        <v>0</v>
      </c>
      <c r="NYT222">
        <f t="shared" ref="NYT222" si="27591">NYT217*NYT221</f>
        <v>0</v>
      </c>
      <c r="NYU222">
        <f t="shared" ref="NYU222" si="27592">NYU217*NYU221</f>
        <v>0</v>
      </c>
      <c r="NYV222">
        <f t="shared" ref="NYV222" si="27593">NYV217*NYV221</f>
        <v>0</v>
      </c>
      <c r="NYW222">
        <f t="shared" ref="NYW222" si="27594">NYW217*NYW221</f>
        <v>0</v>
      </c>
      <c r="NYX222">
        <f t="shared" ref="NYX222" si="27595">NYX217*NYX221</f>
        <v>0</v>
      </c>
      <c r="NYY222">
        <f t="shared" ref="NYY222" si="27596">NYY217*NYY221</f>
        <v>0</v>
      </c>
      <c r="NYZ222">
        <f t="shared" ref="NYZ222" si="27597">NYZ217*NYZ221</f>
        <v>0</v>
      </c>
      <c r="NZA222">
        <f t="shared" ref="NZA222" si="27598">NZA217*NZA221</f>
        <v>0</v>
      </c>
      <c r="NZB222">
        <f t="shared" ref="NZB222" si="27599">NZB217*NZB221</f>
        <v>0</v>
      </c>
      <c r="NZC222">
        <f t="shared" ref="NZC222" si="27600">NZC217*NZC221</f>
        <v>0</v>
      </c>
      <c r="NZD222">
        <f t="shared" ref="NZD222" si="27601">NZD217*NZD221</f>
        <v>0</v>
      </c>
      <c r="NZE222">
        <f t="shared" ref="NZE222" si="27602">NZE217*NZE221</f>
        <v>0</v>
      </c>
      <c r="NZF222">
        <f t="shared" ref="NZF222" si="27603">NZF217*NZF221</f>
        <v>0</v>
      </c>
      <c r="NZG222">
        <f t="shared" ref="NZG222" si="27604">NZG217*NZG221</f>
        <v>0</v>
      </c>
      <c r="NZH222">
        <f t="shared" ref="NZH222" si="27605">NZH217*NZH221</f>
        <v>0</v>
      </c>
      <c r="NZI222">
        <f t="shared" ref="NZI222" si="27606">NZI217*NZI221</f>
        <v>0</v>
      </c>
      <c r="NZJ222">
        <f t="shared" ref="NZJ222" si="27607">NZJ217*NZJ221</f>
        <v>0</v>
      </c>
      <c r="NZK222">
        <f t="shared" ref="NZK222" si="27608">NZK217*NZK221</f>
        <v>0</v>
      </c>
      <c r="NZL222">
        <f t="shared" ref="NZL222" si="27609">NZL217*NZL221</f>
        <v>0</v>
      </c>
      <c r="NZM222">
        <f t="shared" ref="NZM222" si="27610">NZM217*NZM221</f>
        <v>0</v>
      </c>
      <c r="NZN222">
        <f t="shared" ref="NZN222" si="27611">NZN217*NZN221</f>
        <v>0</v>
      </c>
      <c r="NZO222">
        <f t="shared" ref="NZO222" si="27612">NZO217*NZO221</f>
        <v>0</v>
      </c>
      <c r="NZP222">
        <f t="shared" ref="NZP222" si="27613">NZP217*NZP221</f>
        <v>0</v>
      </c>
      <c r="NZQ222">
        <f t="shared" ref="NZQ222" si="27614">NZQ217*NZQ221</f>
        <v>0</v>
      </c>
      <c r="NZR222">
        <f t="shared" ref="NZR222" si="27615">NZR217*NZR221</f>
        <v>0</v>
      </c>
      <c r="NZS222">
        <f t="shared" ref="NZS222" si="27616">NZS217*NZS221</f>
        <v>0</v>
      </c>
      <c r="NZT222">
        <f t="shared" ref="NZT222" si="27617">NZT217*NZT221</f>
        <v>0</v>
      </c>
      <c r="NZU222">
        <f t="shared" ref="NZU222" si="27618">NZU217*NZU221</f>
        <v>0</v>
      </c>
      <c r="NZV222">
        <f t="shared" ref="NZV222" si="27619">NZV217*NZV221</f>
        <v>0</v>
      </c>
      <c r="NZW222">
        <f t="shared" ref="NZW222" si="27620">NZW217*NZW221</f>
        <v>0</v>
      </c>
      <c r="NZX222">
        <f t="shared" ref="NZX222" si="27621">NZX217*NZX221</f>
        <v>0</v>
      </c>
      <c r="NZY222">
        <f t="shared" ref="NZY222" si="27622">NZY217*NZY221</f>
        <v>0</v>
      </c>
      <c r="NZZ222">
        <f t="shared" ref="NZZ222" si="27623">NZZ217*NZZ221</f>
        <v>0</v>
      </c>
      <c r="OAA222">
        <f t="shared" ref="OAA222" si="27624">OAA217*OAA221</f>
        <v>0</v>
      </c>
      <c r="OAB222">
        <f t="shared" ref="OAB222" si="27625">OAB217*OAB221</f>
        <v>0</v>
      </c>
      <c r="OAC222">
        <f t="shared" ref="OAC222" si="27626">OAC217*OAC221</f>
        <v>0</v>
      </c>
      <c r="OAD222">
        <f t="shared" ref="OAD222" si="27627">OAD217*OAD221</f>
        <v>0</v>
      </c>
      <c r="OAE222">
        <f t="shared" ref="OAE222" si="27628">OAE217*OAE221</f>
        <v>0</v>
      </c>
      <c r="OAF222">
        <f t="shared" ref="OAF222" si="27629">OAF217*OAF221</f>
        <v>0</v>
      </c>
      <c r="OAG222">
        <f t="shared" ref="OAG222" si="27630">OAG217*OAG221</f>
        <v>0</v>
      </c>
      <c r="OAH222">
        <f t="shared" ref="OAH222" si="27631">OAH217*OAH221</f>
        <v>0</v>
      </c>
      <c r="OAI222">
        <f t="shared" ref="OAI222" si="27632">OAI217*OAI221</f>
        <v>0</v>
      </c>
      <c r="OAJ222">
        <f t="shared" ref="OAJ222" si="27633">OAJ217*OAJ221</f>
        <v>0</v>
      </c>
      <c r="OAK222">
        <f t="shared" ref="OAK222" si="27634">OAK217*OAK221</f>
        <v>0</v>
      </c>
      <c r="OAL222">
        <f t="shared" ref="OAL222" si="27635">OAL217*OAL221</f>
        <v>0</v>
      </c>
      <c r="OAM222">
        <f t="shared" ref="OAM222" si="27636">OAM217*OAM221</f>
        <v>0</v>
      </c>
      <c r="OAN222">
        <f t="shared" ref="OAN222" si="27637">OAN217*OAN221</f>
        <v>0</v>
      </c>
      <c r="OAO222">
        <f t="shared" ref="OAO222" si="27638">OAO217*OAO221</f>
        <v>0</v>
      </c>
      <c r="OAP222">
        <f t="shared" ref="OAP222" si="27639">OAP217*OAP221</f>
        <v>0</v>
      </c>
      <c r="OAQ222">
        <f t="shared" ref="OAQ222" si="27640">OAQ217*OAQ221</f>
        <v>0</v>
      </c>
      <c r="OAR222">
        <f t="shared" ref="OAR222" si="27641">OAR217*OAR221</f>
        <v>0</v>
      </c>
      <c r="OAS222">
        <f t="shared" ref="OAS222" si="27642">OAS217*OAS221</f>
        <v>0</v>
      </c>
      <c r="OAT222">
        <f t="shared" ref="OAT222" si="27643">OAT217*OAT221</f>
        <v>0</v>
      </c>
      <c r="OAU222">
        <f t="shared" ref="OAU222" si="27644">OAU217*OAU221</f>
        <v>0</v>
      </c>
      <c r="OAV222">
        <f t="shared" ref="OAV222" si="27645">OAV217*OAV221</f>
        <v>0</v>
      </c>
      <c r="OAW222">
        <f t="shared" ref="OAW222" si="27646">OAW217*OAW221</f>
        <v>0</v>
      </c>
      <c r="OAX222">
        <f t="shared" ref="OAX222" si="27647">OAX217*OAX221</f>
        <v>0</v>
      </c>
      <c r="OAY222">
        <f t="shared" ref="OAY222" si="27648">OAY217*OAY221</f>
        <v>0</v>
      </c>
      <c r="OAZ222">
        <f t="shared" ref="OAZ222" si="27649">OAZ217*OAZ221</f>
        <v>0</v>
      </c>
      <c r="OBA222">
        <f t="shared" ref="OBA222" si="27650">OBA217*OBA221</f>
        <v>0</v>
      </c>
      <c r="OBB222">
        <f t="shared" ref="OBB222" si="27651">OBB217*OBB221</f>
        <v>0</v>
      </c>
      <c r="OBC222">
        <f t="shared" ref="OBC222" si="27652">OBC217*OBC221</f>
        <v>0</v>
      </c>
      <c r="OBD222">
        <f t="shared" ref="OBD222" si="27653">OBD217*OBD221</f>
        <v>0</v>
      </c>
      <c r="OBE222">
        <f t="shared" ref="OBE222" si="27654">OBE217*OBE221</f>
        <v>0</v>
      </c>
      <c r="OBF222">
        <f t="shared" ref="OBF222" si="27655">OBF217*OBF221</f>
        <v>0</v>
      </c>
      <c r="OBG222">
        <f t="shared" ref="OBG222" si="27656">OBG217*OBG221</f>
        <v>0</v>
      </c>
      <c r="OBH222">
        <f t="shared" ref="OBH222" si="27657">OBH217*OBH221</f>
        <v>0</v>
      </c>
      <c r="OBI222">
        <f t="shared" ref="OBI222" si="27658">OBI217*OBI221</f>
        <v>0</v>
      </c>
      <c r="OBJ222">
        <f t="shared" ref="OBJ222" si="27659">OBJ217*OBJ221</f>
        <v>0</v>
      </c>
      <c r="OBK222">
        <f t="shared" ref="OBK222" si="27660">OBK217*OBK221</f>
        <v>0</v>
      </c>
      <c r="OBL222">
        <f t="shared" ref="OBL222" si="27661">OBL217*OBL221</f>
        <v>0</v>
      </c>
      <c r="OBM222">
        <f t="shared" ref="OBM222" si="27662">OBM217*OBM221</f>
        <v>0</v>
      </c>
      <c r="OBN222">
        <f t="shared" ref="OBN222" si="27663">OBN217*OBN221</f>
        <v>0</v>
      </c>
      <c r="OBO222">
        <f t="shared" ref="OBO222" si="27664">OBO217*OBO221</f>
        <v>0</v>
      </c>
      <c r="OBP222">
        <f t="shared" ref="OBP222" si="27665">OBP217*OBP221</f>
        <v>0</v>
      </c>
      <c r="OBQ222">
        <f t="shared" ref="OBQ222" si="27666">OBQ217*OBQ221</f>
        <v>0</v>
      </c>
      <c r="OBR222">
        <f t="shared" ref="OBR222" si="27667">OBR217*OBR221</f>
        <v>0</v>
      </c>
      <c r="OBS222">
        <f t="shared" ref="OBS222" si="27668">OBS217*OBS221</f>
        <v>0</v>
      </c>
      <c r="OBT222">
        <f t="shared" ref="OBT222" si="27669">OBT217*OBT221</f>
        <v>0</v>
      </c>
      <c r="OBU222">
        <f t="shared" ref="OBU222" si="27670">OBU217*OBU221</f>
        <v>0</v>
      </c>
      <c r="OBV222">
        <f t="shared" ref="OBV222" si="27671">OBV217*OBV221</f>
        <v>0</v>
      </c>
      <c r="OBW222">
        <f t="shared" ref="OBW222" si="27672">OBW217*OBW221</f>
        <v>0</v>
      </c>
      <c r="OBX222">
        <f t="shared" ref="OBX222" si="27673">OBX217*OBX221</f>
        <v>0</v>
      </c>
      <c r="OBY222">
        <f t="shared" ref="OBY222" si="27674">OBY217*OBY221</f>
        <v>0</v>
      </c>
      <c r="OBZ222">
        <f t="shared" ref="OBZ222" si="27675">OBZ217*OBZ221</f>
        <v>0</v>
      </c>
      <c r="OCA222">
        <f t="shared" ref="OCA222" si="27676">OCA217*OCA221</f>
        <v>0</v>
      </c>
      <c r="OCB222">
        <f t="shared" ref="OCB222" si="27677">OCB217*OCB221</f>
        <v>0</v>
      </c>
      <c r="OCC222">
        <f t="shared" ref="OCC222" si="27678">OCC217*OCC221</f>
        <v>0</v>
      </c>
      <c r="OCD222">
        <f t="shared" ref="OCD222" si="27679">OCD217*OCD221</f>
        <v>0</v>
      </c>
      <c r="OCE222">
        <f t="shared" ref="OCE222" si="27680">OCE217*OCE221</f>
        <v>0</v>
      </c>
      <c r="OCF222">
        <f t="shared" ref="OCF222" si="27681">OCF217*OCF221</f>
        <v>0</v>
      </c>
      <c r="OCG222">
        <f t="shared" ref="OCG222" si="27682">OCG217*OCG221</f>
        <v>0</v>
      </c>
      <c r="OCH222">
        <f t="shared" ref="OCH222" si="27683">OCH217*OCH221</f>
        <v>0</v>
      </c>
      <c r="OCI222">
        <f t="shared" ref="OCI222" si="27684">OCI217*OCI221</f>
        <v>0</v>
      </c>
      <c r="OCJ222">
        <f t="shared" ref="OCJ222" si="27685">OCJ217*OCJ221</f>
        <v>0</v>
      </c>
      <c r="OCK222">
        <f t="shared" ref="OCK222" si="27686">OCK217*OCK221</f>
        <v>0</v>
      </c>
      <c r="OCL222">
        <f t="shared" ref="OCL222" si="27687">OCL217*OCL221</f>
        <v>0</v>
      </c>
      <c r="OCM222">
        <f t="shared" ref="OCM222" si="27688">OCM217*OCM221</f>
        <v>0</v>
      </c>
      <c r="OCN222">
        <f t="shared" ref="OCN222" si="27689">OCN217*OCN221</f>
        <v>0</v>
      </c>
      <c r="OCO222">
        <f t="shared" ref="OCO222" si="27690">OCO217*OCO221</f>
        <v>0</v>
      </c>
      <c r="OCP222">
        <f t="shared" ref="OCP222" si="27691">OCP217*OCP221</f>
        <v>0</v>
      </c>
      <c r="OCQ222">
        <f t="shared" ref="OCQ222" si="27692">OCQ217*OCQ221</f>
        <v>0</v>
      </c>
      <c r="OCR222">
        <f t="shared" ref="OCR222" si="27693">OCR217*OCR221</f>
        <v>0</v>
      </c>
      <c r="OCS222">
        <f t="shared" ref="OCS222" si="27694">OCS217*OCS221</f>
        <v>0</v>
      </c>
      <c r="OCT222">
        <f t="shared" ref="OCT222" si="27695">OCT217*OCT221</f>
        <v>0</v>
      </c>
      <c r="OCU222">
        <f t="shared" ref="OCU222" si="27696">OCU217*OCU221</f>
        <v>0</v>
      </c>
      <c r="OCV222">
        <f t="shared" ref="OCV222" si="27697">OCV217*OCV221</f>
        <v>0</v>
      </c>
      <c r="OCW222">
        <f t="shared" ref="OCW222" si="27698">OCW217*OCW221</f>
        <v>0</v>
      </c>
      <c r="OCX222">
        <f t="shared" ref="OCX222" si="27699">OCX217*OCX221</f>
        <v>0</v>
      </c>
      <c r="OCY222">
        <f t="shared" ref="OCY222" si="27700">OCY217*OCY221</f>
        <v>0</v>
      </c>
      <c r="OCZ222">
        <f t="shared" ref="OCZ222" si="27701">OCZ217*OCZ221</f>
        <v>0</v>
      </c>
      <c r="ODA222">
        <f t="shared" ref="ODA222" si="27702">ODA217*ODA221</f>
        <v>0</v>
      </c>
      <c r="ODB222">
        <f t="shared" ref="ODB222" si="27703">ODB217*ODB221</f>
        <v>0</v>
      </c>
      <c r="ODC222">
        <f t="shared" ref="ODC222" si="27704">ODC217*ODC221</f>
        <v>0</v>
      </c>
      <c r="ODD222">
        <f t="shared" ref="ODD222" si="27705">ODD217*ODD221</f>
        <v>0</v>
      </c>
      <c r="ODE222">
        <f t="shared" ref="ODE222" si="27706">ODE217*ODE221</f>
        <v>0</v>
      </c>
      <c r="ODF222">
        <f t="shared" ref="ODF222" si="27707">ODF217*ODF221</f>
        <v>0</v>
      </c>
      <c r="ODG222">
        <f t="shared" ref="ODG222" si="27708">ODG217*ODG221</f>
        <v>0</v>
      </c>
      <c r="ODH222">
        <f t="shared" ref="ODH222" si="27709">ODH217*ODH221</f>
        <v>0</v>
      </c>
      <c r="ODI222">
        <f t="shared" ref="ODI222" si="27710">ODI217*ODI221</f>
        <v>0</v>
      </c>
      <c r="ODJ222">
        <f t="shared" ref="ODJ222" si="27711">ODJ217*ODJ221</f>
        <v>0</v>
      </c>
      <c r="ODK222">
        <f t="shared" ref="ODK222" si="27712">ODK217*ODK221</f>
        <v>0</v>
      </c>
      <c r="ODL222">
        <f t="shared" ref="ODL222" si="27713">ODL217*ODL221</f>
        <v>0</v>
      </c>
      <c r="ODM222">
        <f t="shared" ref="ODM222" si="27714">ODM217*ODM221</f>
        <v>0</v>
      </c>
      <c r="ODN222">
        <f t="shared" ref="ODN222" si="27715">ODN217*ODN221</f>
        <v>0</v>
      </c>
      <c r="ODO222">
        <f t="shared" ref="ODO222" si="27716">ODO217*ODO221</f>
        <v>0</v>
      </c>
      <c r="ODP222">
        <f t="shared" ref="ODP222" si="27717">ODP217*ODP221</f>
        <v>0</v>
      </c>
      <c r="ODQ222">
        <f t="shared" ref="ODQ222" si="27718">ODQ217*ODQ221</f>
        <v>0</v>
      </c>
      <c r="ODR222">
        <f t="shared" ref="ODR222" si="27719">ODR217*ODR221</f>
        <v>0</v>
      </c>
      <c r="ODS222">
        <f t="shared" ref="ODS222" si="27720">ODS217*ODS221</f>
        <v>0</v>
      </c>
      <c r="ODT222">
        <f t="shared" ref="ODT222" si="27721">ODT217*ODT221</f>
        <v>0</v>
      </c>
      <c r="ODU222">
        <f t="shared" ref="ODU222" si="27722">ODU217*ODU221</f>
        <v>0</v>
      </c>
      <c r="ODV222">
        <f t="shared" ref="ODV222" si="27723">ODV217*ODV221</f>
        <v>0</v>
      </c>
      <c r="ODW222">
        <f t="shared" ref="ODW222" si="27724">ODW217*ODW221</f>
        <v>0</v>
      </c>
      <c r="ODX222">
        <f t="shared" ref="ODX222" si="27725">ODX217*ODX221</f>
        <v>0</v>
      </c>
      <c r="ODY222">
        <f t="shared" ref="ODY222" si="27726">ODY217*ODY221</f>
        <v>0</v>
      </c>
      <c r="ODZ222">
        <f t="shared" ref="ODZ222" si="27727">ODZ217*ODZ221</f>
        <v>0</v>
      </c>
      <c r="OEA222">
        <f t="shared" ref="OEA222" si="27728">OEA217*OEA221</f>
        <v>0</v>
      </c>
      <c r="OEB222">
        <f t="shared" ref="OEB222" si="27729">OEB217*OEB221</f>
        <v>0</v>
      </c>
      <c r="OEC222">
        <f t="shared" ref="OEC222" si="27730">OEC217*OEC221</f>
        <v>0</v>
      </c>
      <c r="OED222">
        <f t="shared" ref="OED222" si="27731">OED217*OED221</f>
        <v>0</v>
      </c>
      <c r="OEE222">
        <f t="shared" ref="OEE222" si="27732">OEE217*OEE221</f>
        <v>0</v>
      </c>
      <c r="OEF222">
        <f t="shared" ref="OEF222" si="27733">OEF217*OEF221</f>
        <v>0</v>
      </c>
      <c r="OEG222">
        <f t="shared" ref="OEG222" si="27734">OEG217*OEG221</f>
        <v>0</v>
      </c>
      <c r="OEH222">
        <f t="shared" ref="OEH222" si="27735">OEH217*OEH221</f>
        <v>0</v>
      </c>
      <c r="OEI222">
        <f t="shared" ref="OEI222" si="27736">OEI217*OEI221</f>
        <v>0</v>
      </c>
      <c r="OEJ222">
        <f t="shared" ref="OEJ222" si="27737">OEJ217*OEJ221</f>
        <v>0</v>
      </c>
      <c r="OEK222">
        <f t="shared" ref="OEK222" si="27738">OEK217*OEK221</f>
        <v>0</v>
      </c>
      <c r="OEL222">
        <f t="shared" ref="OEL222" si="27739">OEL217*OEL221</f>
        <v>0</v>
      </c>
      <c r="OEM222">
        <f t="shared" ref="OEM222" si="27740">OEM217*OEM221</f>
        <v>0</v>
      </c>
      <c r="OEN222">
        <f t="shared" ref="OEN222" si="27741">OEN217*OEN221</f>
        <v>0</v>
      </c>
      <c r="OEO222">
        <f t="shared" ref="OEO222" si="27742">OEO217*OEO221</f>
        <v>0</v>
      </c>
      <c r="OEP222">
        <f t="shared" ref="OEP222" si="27743">OEP217*OEP221</f>
        <v>0</v>
      </c>
      <c r="OEQ222">
        <f t="shared" ref="OEQ222" si="27744">OEQ217*OEQ221</f>
        <v>0</v>
      </c>
      <c r="OER222">
        <f t="shared" ref="OER222" si="27745">OER217*OER221</f>
        <v>0</v>
      </c>
      <c r="OES222">
        <f t="shared" ref="OES222" si="27746">OES217*OES221</f>
        <v>0</v>
      </c>
      <c r="OET222">
        <f t="shared" ref="OET222" si="27747">OET217*OET221</f>
        <v>0</v>
      </c>
      <c r="OEU222">
        <f t="shared" ref="OEU222" si="27748">OEU217*OEU221</f>
        <v>0</v>
      </c>
      <c r="OEV222">
        <f t="shared" ref="OEV222" si="27749">OEV217*OEV221</f>
        <v>0</v>
      </c>
      <c r="OEW222">
        <f t="shared" ref="OEW222" si="27750">OEW217*OEW221</f>
        <v>0</v>
      </c>
      <c r="OEX222">
        <f t="shared" ref="OEX222" si="27751">OEX217*OEX221</f>
        <v>0</v>
      </c>
      <c r="OEY222">
        <f t="shared" ref="OEY222" si="27752">OEY217*OEY221</f>
        <v>0</v>
      </c>
      <c r="OEZ222">
        <f t="shared" ref="OEZ222" si="27753">OEZ217*OEZ221</f>
        <v>0</v>
      </c>
      <c r="OFA222">
        <f t="shared" ref="OFA222" si="27754">OFA217*OFA221</f>
        <v>0</v>
      </c>
      <c r="OFB222">
        <f t="shared" ref="OFB222" si="27755">OFB217*OFB221</f>
        <v>0</v>
      </c>
      <c r="OFC222">
        <f t="shared" ref="OFC222" si="27756">OFC217*OFC221</f>
        <v>0</v>
      </c>
      <c r="OFD222">
        <f t="shared" ref="OFD222" si="27757">OFD217*OFD221</f>
        <v>0</v>
      </c>
      <c r="OFE222">
        <f t="shared" ref="OFE222" si="27758">OFE217*OFE221</f>
        <v>0</v>
      </c>
      <c r="OFF222">
        <f t="shared" ref="OFF222" si="27759">OFF217*OFF221</f>
        <v>0</v>
      </c>
      <c r="OFG222">
        <f t="shared" ref="OFG222" si="27760">OFG217*OFG221</f>
        <v>0</v>
      </c>
      <c r="OFH222">
        <f t="shared" ref="OFH222" si="27761">OFH217*OFH221</f>
        <v>0</v>
      </c>
      <c r="OFI222">
        <f t="shared" ref="OFI222" si="27762">OFI217*OFI221</f>
        <v>0</v>
      </c>
      <c r="OFJ222">
        <f t="shared" ref="OFJ222" si="27763">OFJ217*OFJ221</f>
        <v>0</v>
      </c>
      <c r="OFK222">
        <f t="shared" ref="OFK222" si="27764">OFK217*OFK221</f>
        <v>0</v>
      </c>
      <c r="OFL222">
        <f t="shared" ref="OFL222" si="27765">OFL217*OFL221</f>
        <v>0</v>
      </c>
      <c r="OFM222">
        <f t="shared" ref="OFM222" si="27766">OFM217*OFM221</f>
        <v>0</v>
      </c>
      <c r="OFN222">
        <f t="shared" ref="OFN222" si="27767">OFN217*OFN221</f>
        <v>0</v>
      </c>
      <c r="OFO222">
        <f t="shared" ref="OFO222" si="27768">OFO217*OFO221</f>
        <v>0</v>
      </c>
      <c r="OFP222">
        <f t="shared" ref="OFP222" si="27769">OFP217*OFP221</f>
        <v>0</v>
      </c>
      <c r="OFQ222">
        <f t="shared" ref="OFQ222" si="27770">OFQ217*OFQ221</f>
        <v>0</v>
      </c>
      <c r="OFR222">
        <f t="shared" ref="OFR222" si="27771">OFR217*OFR221</f>
        <v>0</v>
      </c>
      <c r="OFS222">
        <f t="shared" ref="OFS222" si="27772">OFS217*OFS221</f>
        <v>0</v>
      </c>
      <c r="OFT222">
        <f t="shared" ref="OFT222" si="27773">OFT217*OFT221</f>
        <v>0</v>
      </c>
      <c r="OFU222">
        <f t="shared" ref="OFU222" si="27774">OFU217*OFU221</f>
        <v>0</v>
      </c>
      <c r="OFV222">
        <f t="shared" ref="OFV222" si="27775">OFV217*OFV221</f>
        <v>0</v>
      </c>
      <c r="OFW222">
        <f t="shared" ref="OFW222" si="27776">OFW217*OFW221</f>
        <v>0</v>
      </c>
      <c r="OFX222">
        <f t="shared" ref="OFX222" si="27777">OFX217*OFX221</f>
        <v>0</v>
      </c>
      <c r="OFY222">
        <f t="shared" ref="OFY222" si="27778">OFY217*OFY221</f>
        <v>0</v>
      </c>
      <c r="OFZ222">
        <f t="shared" ref="OFZ222" si="27779">OFZ217*OFZ221</f>
        <v>0</v>
      </c>
      <c r="OGA222">
        <f t="shared" ref="OGA222" si="27780">OGA217*OGA221</f>
        <v>0</v>
      </c>
      <c r="OGB222">
        <f t="shared" ref="OGB222" si="27781">OGB217*OGB221</f>
        <v>0</v>
      </c>
      <c r="OGC222">
        <f t="shared" ref="OGC222" si="27782">OGC217*OGC221</f>
        <v>0</v>
      </c>
      <c r="OGD222">
        <f t="shared" ref="OGD222" si="27783">OGD217*OGD221</f>
        <v>0</v>
      </c>
      <c r="OGE222">
        <f t="shared" ref="OGE222" si="27784">OGE217*OGE221</f>
        <v>0</v>
      </c>
      <c r="OGF222">
        <f t="shared" ref="OGF222" si="27785">OGF217*OGF221</f>
        <v>0</v>
      </c>
      <c r="OGG222">
        <f t="shared" ref="OGG222" si="27786">OGG217*OGG221</f>
        <v>0</v>
      </c>
      <c r="OGH222">
        <f t="shared" ref="OGH222" si="27787">OGH217*OGH221</f>
        <v>0</v>
      </c>
      <c r="OGI222">
        <f t="shared" ref="OGI222" si="27788">OGI217*OGI221</f>
        <v>0</v>
      </c>
      <c r="OGJ222">
        <f t="shared" ref="OGJ222" si="27789">OGJ217*OGJ221</f>
        <v>0</v>
      </c>
      <c r="OGK222">
        <f t="shared" ref="OGK222" si="27790">OGK217*OGK221</f>
        <v>0</v>
      </c>
      <c r="OGL222">
        <f t="shared" ref="OGL222" si="27791">OGL217*OGL221</f>
        <v>0</v>
      </c>
      <c r="OGM222">
        <f t="shared" ref="OGM222" si="27792">OGM217*OGM221</f>
        <v>0</v>
      </c>
      <c r="OGN222">
        <f t="shared" ref="OGN222" si="27793">OGN217*OGN221</f>
        <v>0</v>
      </c>
      <c r="OGO222">
        <f t="shared" ref="OGO222" si="27794">OGO217*OGO221</f>
        <v>0</v>
      </c>
      <c r="OGP222">
        <f t="shared" ref="OGP222" si="27795">OGP217*OGP221</f>
        <v>0</v>
      </c>
      <c r="OGQ222">
        <f t="shared" ref="OGQ222" si="27796">OGQ217*OGQ221</f>
        <v>0</v>
      </c>
      <c r="OGR222">
        <f t="shared" ref="OGR222" si="27797">OGR217*OGR221</f>
        <v>0</v>
      </c>
      <c r="OGS222">
        <f t="shared" ref="OGS222" si="27798">OGS217*OGS221</f>
        <v>0</v>
      </c>
      <c r="OGT222">
        <f t="shared" ref="OGT222" si="27799">OGT217*OGT221</f>
        <v>0</v>
      </c>
      <c r="OGU222">
        <f t="shared" ref="OGU222" si="27800">OGU217*OGU221</f>
        <v>0</v>
      </c>
      <c r="OGV222">
        <f t="shared" ref="OGV222" si="27801">OGV217*OGV221</f>
        <v>0</v>
      </c>
      <c r="OGW222">
        <f t="shared" ref="OGW222" si="27802">OGW217*OGW221</f>
        <v>0</v>
      </c>
      <c r="OGX222">
        <f t="shared" ref="OGX222" si="27803">OGX217*OGX221</f>
        <v>0</v>
      </c>
      <c r="OGY222">
        <f t="shared" ref="OGY222" si="27804">OGY217*OGY221</f>
        <v>0</v>
      </c>
      <c r="OGZ222">
        <f t="shared" ref="OGZ222" si="27805">OGZ217*OGZ221</f>
        <v>0</v>
      </c>
      <c r="OHA222">
        <f t="shared" ref="OHA222" si="27806">OHA217*OHA221</f>
        <v>0</v>
      </c>
      <c r="OHB222">
        <f t="shared" ref="OHB222" si="27807">OHB217*OHB221</f>
        <v>0</v>
      </c>
      <c r="OHC222">
        <f t="shared" ref="OHC222" si="27808">OHC217*OHC221</f>
        <v>0</v>
      </c>
      <c r="OHD222">
        <f t="shared" ref="OHD222" si="27809">OHD217*OHD221</f>
        <v>0</v>
      </c>
      <c r="OHE222">
        <f t="shared" ref="OHE222" si="27810">OHE217*OHE221</f>
        <v>0</v>
      </c>
      <c r="OHF222">
        <f t="shared" ref="OHF222" si="27811">OHF217*OHF221</f>
        <v>0</v>
      </c>
      <c r="OHG222">
        <f t="shared" ref="OHG222" si="27812">OHG217*OHG221</f>
        <v>0</v>
      </c>
      <c r="OHH222">
        <f t="shared" ref="OHH222" si="27813">OHH217*OHH221</f>
        <v>0</v>
      </c>
      <c r="OHI222">
        <f t="shared" ref="OHI222" si="27814">OHI217*OHI221</f>
        <v>0</v>
      </c>
      <c r="OHJ222">
        <f t="shared" ref="OHJ222" si="27815">OHJ217*OHJ221</f>
        <v>0</v>
      </c>
      <c r="OHK222">
        <f t="shared" ref="OHK222" si="27816">OHK217*OHK221</f>
        <v>0</v>
      </c>
      <c r="OHL222">
        <f t="shared" ref="OHL222" si="27817">OHL217*OHL221</f>
        <v>0</v>
      </c>
      <c r="OHM222">
        <f t="shared" ref="OHM222" si="27818">OHM217*OHM221</f>
        <v>0</v>
      </c>
      <c r="OHN222">
        <f t="shared" ref="OHN222" si="27819">OHN217*OHN221</f>
        <v>0</v>
      </c>
      <c r="OHO222">
        <f t="shared" ref="OHO222" si="27820">OHO217*OHO221</f>
        <v>0</v>
      </c>
      <c r="OHP222">
        <f t="shared" ref="OHP222" si="27821">OHP217*OHP221</f>
        <v>0</v>
      </c>
      <c r="OHQ222">
        <f t="shared" ref="OHQ222" si="27822">OHQ217*OHQ221</f>
        <v>0</v>
      </c>
      <c r="OHR222">
        <f t="shared" ref="OHR222" si="27823">OHR217*OHR221</f>
        <v>0</v>
      </c>
      <c r="OHS222">
        <f t="shared" ref="OHS222" si="27824">OHS217*OHS221</f>
        <v>0</v>
      </c>
      <c r="OHT222">
        <f t="shared" ref="OHT222" si="27825">OHT217*OHT221</f>
        <v>0</v>
      </c>
      <c r="OHU222">
        <f t="shared" ref="OHU222" si="27826">OHU217*OHU221</f>
        <v>0</v>
      </c>
      <c r="OHV222">
        <f t="shared" ref="OHV222" si="27827">OHV217*OHV221</f>
        <v>0</v>
      </c>
      <c r="OHW222">
        <f t="shared" ref="OHW222" si="27828">OHW217*OHW221</f>
        <v>0</v>
      </c>
      <c r="OHX222">
        <f t="shared" ref="OHX222" si="27829">OHX217*OHX221</f>
        <v>0</v>
      </c>
      <c r="OHY222">
        <f t="shared" ref="OHY222" si="27830">OHY217*OHY221</f>
        <v>0</v>
      </c>
      <c r="OHZ222">
        <f t="shared" ref="OHZ222" si="27831">OHZ217*OHZ221</f>
        <v>0</v>
      </c>
      <c r="OIA222">
        <f t="shared" ref="OIA222" si="27832">OIA217*OIA221</f>
        <v>0</v>
      </c>
      <c r="OIB222">
        <f t="shared" ref="OIB222" si="27833">OIB217*OIB221</f>
        <v>0</v>
      </c>
      <c r="OIC222">
        <f t="shared" ref="OIC222" si="27834">OIC217*OIC221</f>
        <v>0</v>
      </c>
      <c r="OID222">
        <f t="shared" ref="OID222" si="27835">OID217*OID221</f>
        <v>0</v>
      </c>
      <c r="OIE222">
        <f t="shared" ref="OIE222" si="27836">OIE217*OIE221</f>
        <v>0</v>
      </c>
      <c r="OIF222">
        <f t="shared" ref="OIF222" si="27837">OIF217*OIF221</f>
        <v>0</v>
      </c>
      <c r="OIG222">
        <f t="shared" ref="OIG222" si="27838">OIG217*OIG221</f>
        <v>0</v>
      </c>
      <c r="OIH222">
        <f t="shared" ref="OIH222" si="27839">OIH217*OIH221</f>
        <v>0</v>
      </c>
      <c r="OII222">
        <f t="shared" ref="OII222" si="27840">OII217*OII221</f>
        <v>0</v>
      </c>
      <c r="OIJ222">
        <f t="shared" ref="OIJ222" si="27841">OIJ217*OIJ221</f>
        <v>0</v>
      </c>
      <c r="OIK222">
        <f t="shared" ref="OIK222" si="27842">OIK217*OIK221</f>
        <v>0</v>
      </c>
      <c r="OIL222">
        <f t="shared" ref="OIL222" si="27843">OIL217*OIL221</f>
        <v>0</v>
      </c>
      <c r="OIM222">
        <f t="shared" ref="OIM222" si="27844">OIM217*OIM221</f>
        <v>0</v>
      </c>
      <c r="OIN222">
        <f t="shared" ref="OIN222" si="27845">OIN217*OIN221</f>
        <v>0</v>
      </c>
      <c r="OIO222">
        <f t="shared" ref="OIO222" si="27846">OIO217*OIO221</f>
        <v>0</v>
      </c>
      <c r="OIP222">
        <f t="shared" ref="OIP222" si="27847">OIP217*OIP221</f>
        <v>0</v>
      </c>
      <c r="OIQ222">
        <f t="shared" ref="OIQ222" si="27848">OIQ217*OIQ221</f>
        <v>0</v>
      </c>
      <c r="OIR222">
        <f t="shared" ref="OIR222" si="27849">OIR217*OIR221</f>
        <v>0</v>
      </c>
      <c r="OIS222">
        <f t="shared" ref="OIS222" si="27850">OIS217*OIS221</f>
        <v>0</v>
      </c>
      <c r="OIT222">
        <f t="shared" ref="OIT222" si="27851">OIT217*OIT221</f>
        <v>0</v>
      </c>
      <c r="OIU222">
        <f t="shared" ref="OIU222" si="27852">OIU217*OIU221</f>
        <v>0</v>
      </c>
      <c r="OIV222">
        <f t="shared" ref="OIV222" si="27853">OIV217*OIV221</f>
        <v>0</v>
      </c>
      <c r="OIW222">
        <f t="shared" ref="OIW222" si="27854">OIW217*OIW221</f>
        <v>0</v>
      </c>
      <c r="OIX222">
        <f t="shared" ref="OIX222" si="27855">OIX217*OIX221</f>
        <v>0</v>
      </c>
      <c r="OIY222">
        <f t="shared" ref="OIY222" si="27856">OIY217*OIY221</f>
        <v>0</v>
      </c>
      <c r="OIZ222">
        <f t="shared" ref="OIZ222" si="27857">OIZ217*OIZ221</f>
        <v>0</v>
      </c>
      <c r="OJA222">
        <f t="shared" ref="OJA222" si="27858">OJA217*OJA221</f>
        <v>0</v>
      </c>
      <c r="OJB222">
        <f t="shared" ref="OJB222" si="27859">OJB217*OJB221</f>
        <v>0</v>
      </c>
      <c r="OJC222">
        <f t="shared" ref="OJC222" si="27860">OJC217*OJC221</f>
        <v>0</v>
      </c>
      <c r="OJD222">
        <f t="shared" ref="OJD222" si="27861">OJD217*OJD221</f>
        <v>0</v>
      </c>
      <c r="OJE222">
        <f t="shared" ref="OJE222" si="27862">OJE217*OJE221</f>
        <v>0</v>
      </c>
      <c r="OJF222">
        <f t="shared" ref="OJF222" si="27863">OJF217*OJF221</f>
        <v>0</v>
      </c>
      <c r="OJG222">
        <f t="shared" ref="OJG222" si="27864">OJG217*OJG221</f>
        <v>0</v>
      </c>
      <c r="OJH222">
        <f t="shared" ref="OJH222" si="27865">OJH217*OJH221</f>
        <v>0</v>
      </c>
      <c r="OJI222">
        <f t="shared" ref="OJI222" si="27866">OJI217*OJI221</f>
        <v>0</v>
      </c>
      <c r="OJJ222">
        <f t="shared" ref="OJJ222" si="27867">OJJ217*OJJ221</f>
        <v>0</v>
      </c>
      <c r="OJK222">
        <f t="shared" ref="OJK222" si="27868">OJK217*OJK221</f>
        <v>0</v>
      </c>
      <c r="OJL222">
        <f t="shared" ref="OJL222" si="27869">OJL217*OJL221</f>
        <v>0</v>
      </c>
      <c r="OJM222">
        <f t="shared" ref="OJM222" si="27870">OJM217*OJM221</f>
        <v>0</v>
      </c>
      <c r="OJN222">
        <f t="shared" ref="OJN222" si="27871">OJN217*OJN221</f>
        <v>0</v>
      </c>
      <c r="OJO222">
        <f t="shared" ref="OJO222" si="27872">OJO217*OJO221</f>
        <v>0</v>
      </c>
      <c r="OJP222">
        <f t="shared" ref="OJP222" si="27873">OJP217*OJP221</f>
        <v>0</v>
      </c>
      <c r="OJQ222">
        <f t="shared" ref="OJQ222" si="27874">OJQ217*OJQ221</f>
        <v>0</v>
      </c>
      <c r="OJR222">
        <f t="shared" ref="OJR222" si="27875">OJR217*OJR221</f>
        <v>0</v>
      </c>
      <c r="OJS222">
        <f t="shared" ref="OJS222" si="27876">OJS217*OJS221</f>
        <v>0</v>
      </c>
      <c r="OJT222">
        <f t="shared" ref="OJT222" si="27877">OJT217*OJT221</f>
        <v>0</v>
      </c>
      <c r="OJU222">
        <f t="shared" ref="OJU222" si="27878">OJU217*OJU221</f>
        <v>0</v>
      </c>
      <c r="OJV222">
        <f t="shared" ref="OJV222" si="27879">OJV217*OJV221</f>
        <v>0</v>
      </c>
      <c r="OJW222">
        <f t="shared" ref="OJW222" si="27880">OJW217*OJW221</f>
        <v>0</v>
      </c>
      <c r="OJX222">
        <f t="shared" ref="OJX222" si="27881">OJX217*OJX221</f>
        <v>0</v>
      </c>
      <c r="OJY222">
        <f t="shared" ref="OJY222" si="27882">OJY217*OJY221</f>
        <v>0</v>
      </c>
      <c r="OJZ222">
        <f t="shared" ref="OJZ222" si="27883">OJZ217*OJZ221</f>
        <v>0</v>
      </c>
      <c r="OKA222">
        <f t="shared" ref="OKA222" si="27884">OKA217*OKA221</f>
        <v>0</v>
      </c>
      <c r="OKB222">
        <f t="shared" ref="OKB222" si="27885">OKB217*OKB221</f>
        <v>0</v>
      </c>
      <c r="OKC222">
        <f t="shared" ref="OKC222" si="27886">OKC217*OKC221</f>
        <v>0</v>
      </c>
      <c r="OKD222">
        <f t="shared" ref="OKD222" si="27887">OKD217*OKD221</f>
        <v>0</v>
      </c>
      <c r="OKE222">
        <f t="shared" ref="OKE222" si="27888">OKE217*OKE221</f>
        <v>0</v>
      </c>
      <c r="OKF222">
        <f t="shared" ref="OKF222" si="27889">OKF217*OKF221</f>
        <v>0</v>
      </c>
      <c r="OKG222">
        <f t="shared" ref="OKG222" si="27890">OKG217*OKG221</f>
        <v>0</v>
      </c>
      <c r="OKH222">
        <f t="shared" ref="OKH222" si="27891">OKH217*OKH221</f>
        <v>0</v>
      </c>
      <c r="OKI222">
        <f t="shared" ref="OKI222" si="27892">OKI217*OKI221</f>
        <v>0</v>
      </c>
      <c r="OKJ222">
        <f t="shared" ref="OKJ222" si="27893">OKJ217*OKJ221</f>
        <v>0</v>
      </c>
      <c r="OKK222">
        <f t="shared" ref="OKK222" si="27894">OKK217*OKK221</f>
        <v>0</v>
      </c>
      <c r="OKL222">
        <f t="shared" ref="OKL222" si="27895">OKL217*OKL221</f>
        <v>0</v>
      </c>
      <c r="OKM222">
        <f t="shared" ref="OKM222" si="27896">OKM217*OKM221</f>
        <v>0</v>
      </c>
      <c r="OKN222">
        <f t="shared" ref="OKN222" si="27897">OKN217*OKN221</f>
        <v>0</v>
      </c>
      <c r="OKO222">
        <f t="shared" ref="OKO222" si="27898">OKO217*OKO221</f>
        <v>0</v>
      </c>
      <c r="OKP222">
        <f t="shared" ref="OKP222" si="27899">OKP217*OKP221</f>
        <v>0</v>
      </c>
      <c r="OKQ222">
        <f t="shared" ref="OKQ222" si="27900">OKQ217*OKQ221</f>
        <v>0</v>
      </c>
      <c r="OKR222">
        <f t="shared" ref="OKR222" si="27901">OKR217*OKR221</f>
        <v>0</v>
      </c>
      <c r="OKS222">
        <f t="shared" ref="OKS222" si="27902">OKS217*OKS221</f>
        <v>0</v>
      </c>
      <c r="OKT222">
        <f t="shared" ref="OKT222" si="27903">OKT217*OKT221</f>
        <v>0</v>
      </c>
      <c r="OKU222">
        <f t="shared" ref="OKU222" si="27904">OKU217*OKU221</f>
        <v>0</v>
      </c>
      <c r="OKV222">
        <f t="shared" ref="OKV222" si="27905">OKV217*OKV221</f>
        <v>0</v>
      </c>
      <c r="OKW222">
        <f t="shared" ref="OKW222" si="27906">OKW217*OKW221</f>
        <v>0</v>
      </c>
      <c r="OKX222">
        <f t="shared" ref="OKX222" si="27907">OKX217*OKX221</f>
        <v>0</v>
      </c>
      <c r="OKY222">
        <f t="shared" ref="OKY222" si="27908">OKY217*OKY221</f>
        <v>0</v>
      </c>
      <c r="OKZ222">
        <f t="shared" ref="OKZ222" si="27909">OKZ217*OKZ221</f>
        <v>0</v>
      </c>
      <c r="OLA222">
        <f t="shared" ref="OLA222" si="27910">OLA217*OLA221</f>
        <v>0</v>
      </c>
      <c r="OLB222">
        <f t="shared" ref="OLB222" si="27911">OLB217*OLB221</f>
        <v>0</v>
      </c>
      <c r="OLC222">
        <f t="shared" ref="OLC222" si="27912">OLC217*OLC221</f>
        <v>0</v>
      </c>
      <c r="OLD222">
        <f t="shared" ref="OLD222" si="27913">OLD217*OLD221</f>
        <v>0</v>
      </c>
      <c r="OLE222">
        <f t="shared" ref="OLE222" si="27914">OLE217*OLE221</f>
        <v>0</v>
      </c>
      <c r="OLF222">
        <f t="shared" ref="OLF222" si="27915">OLF217*OLF221</f>
        <v>0</v>
      </c>
      <c r="OLG222">
        <f t="shared" ref="OLG222" si="27916">OLG217*OLG221</f>
        <v>0</v>
      </c>
      <c r="OLH222">
        <f t="shared" ref="OLH222" si="27917">OLH217*OLH221</f>
        <v>0</v>
      </c>
      <c r="OLI222">
        <f t="shared" ref="OLI222" si="27918">OLI217*OLI221</f>
        <v>0</v>
      </c>
      <c r="OLJ222">
        <f t="shared" ref="OLJ222" si="27919">OLJ217*OLJ221</f>
        <v>0</v>
      </c>
      <c r="OLK222">
        <f t="shared" ref="OLK222" si="27920">OLK217*OLK221</f>
        <v>0</v>
      </c>
      <c r="OLL222">
        <f t="shared" ref="OLL222" si="27921">OLL217*OLL221</f>
        <v>0</v>
      </c>
      <c r="OLM222">
        <f t="shared" ref="OLM222" si="27922">OLM217*OLM221</f>
        <v>0</v>
      </c>
      <c r="OLN222">
        <f t="shared" ref="OLN222" si="27923">OLN217*OLN221</f>
        <v>0</v>
      </c>
      <c r="OLO222">
        <f t="shared" ref="OLO222" si="27924">OLO217*OLO221</f>
        <v>0</v>
      </c>
      <c r="OLP222">
        <f t="shared" ref="OLP222" si="27925">OLP217*OLP221</f>
        <v>0</v>
      </c>
      <c r="OLQ222">
        <f t="shared" ref="OLQ222" si="27926">OLQ217*OLQ221</f>
        <v>0</v>
      </c>
      <c r="OLR222">
        <f t="shared" ref="OLR222" si="27927">OLR217*OLR221</f>
        <v>0</v>
      </c>
      <c r="OLS222">
        <f t="shared" ref="OLS222" si="27928">OLS217*OLS221</f>
        <v>0</v>
      </c>
      <c r="OLT222">
        <f t="shared" ref="OLT222" si="27929">OLT217*OLT221</f>
        <v>0</v>
      </c>
      <c r="OLU222">
        <f t="shared" ref="OLU222" si="27930">OLU217*OLU221</f>
        <v>0</v>
      </c>
      <c r="OLV222">
        <f t="shared" ref="OLV222" si="27931">OLV217*OLV221</f>
        <v>0</v>
      </c>
      <c r="OLW222">
        <f t="shared" ref="OLW222" si="27932">OLW217*OLW221</f>
        <v>0</v>
      </c>
      <c r="OLX222">
        <f t="shared" ref="OLX222" si="27933">OLX217*OLX221</f>
        <v>0</v>
      </c>
      <c r="OLY222">
        <f t="shared" ref="OLY222" si="27934">OLY217*OLY221</f>
        <v>0</v>
      </c>
      <c r="OLZ222">
        <f t="shared" ref="OLZ222" si="27935">OLZ217*OLZ221</f>
        <v>0</v>
      </c>
      <c r="OMA222">
        <f t="shared" ref="OMA222" si="27936">OMA217*OMA221</f>
        <v>0</v>
      </c>
      <c r="OMB222">
        <f t="shared" ref="OMB222" si="27937">OMB217*OMB221</f>
        <v>0</v>
      </c>
      <c r="OMC222">
        <f t="shared" ref="OMC222" si="27938">OMC217*OMC221</f>
        <v>0</v>
      </c>
      <c r="OMD222">
        <f t="shared" ref="OMD222" si="27939">OMD217*OMD221</f>
        <v>0</v>
      </c>
      <c r="OME222">
        <f t="shared" ref="OME222" si="27940">OME217*OME221</f>
        <v>0</v>
      </c>
      <c r="OMF222">
        <f t="shared" ref="OMF222" si="27941">OMF217*OMF221</f>
        <v>0</v>
      </c>
      <c r="OMG222">
        <f t="shared" ref="OMG222" si="27942">OMG217*OMG221</f>
        <v>0</v>
      </c>
      <c r="OMH222">
        <f t="shared" ref="OMH222" si="27943">OMH217*OMH221</f>
        <v>0</v>
      </c>
      <c r="OMI222">
        <f t="shared" ref="OMI222" si="27944">OMI217*OMI221</f>
        <v>0</v>
      </c>
      <c r="OMJ222">
        <f t="shared" ref="OMJ222" si="27945">OMJ217*OMJ221</f>
        <v>0</v>
      </c>
      <c r="OMK222">
        <f t="shared" ref="OMK222" si="27946">OMK217*OMK221</f>
        <v>0</v>
      </c>
      <c r="OML222">
        <f t="shared" ref="OML222" si="27947">OML217*OML221</f>
        <v>0</v>
      </c>
      <c r="OMM222">
        <f t="shared" ref="OMM222" si="27948">OMM217*OMM221</f>
        <v>0</v>
      </c>
      <c r="OMN222">
        <f t="shared" ref="OMN222" si="27949">OMN217*OMN221</f>
        <v>0</v>
      </c>
      <c r="OMO222">
        <f t="shared" ref="OMO222" si="27950">OMO217*OMO221</f>
        <v>0</v>
      </c>
      <c r="OMP222">
        <f t="shared" ref="OMP222" si="27951">OMP217*OMP221</f>
        <v>0</v>
      </c>
      <c r="OMQ222">
        <f t="shared" ref="OMQ222" si="27952">OMQ217*OMQ221</f>
        <v>0</v>
      </c>
      <c r="OMR222">
        <f t="shared" ref="OMR222" si="27953">OMR217*OMR221</f>
        <v>0</v>
      </c>
      <c r="OMS222">
        <f t="shared" ref="OMS222" si="27954">OMS217*OMS221</f>
        <v>0</v>
      </c>
      <c r="OMT222">
        <f t="shared" ref="OMT222" si="27955">OMT217*OMT221</f>
        <v>0</v>
      </c>
      <c r="OMU222">
        <f t="shared" ref="OMU222" si="27956">OMU217*OMU221</f>
        <v>0</v>
      </c>
      <c r="OMV222">
        <f t="shared" ref="OMV222" si="27957">OMV217*OMV221</f>
        <v>0</v>
      </c>
      <c r="OMW222">
        <f t="shared" ref="OMW222" si="27958">OMW217*OMW221</f>
        <v>0</v>
      </c>
      <c r="OMX222">
        <f t="shared" ref="OMX222" si="27959">OMX217*OMX221</f>
        <v>0</v>
      </c>
      <c r="OMY222">
        <f t="shared" ref="OMY222" si="27960">OMY217*OMY221</f>
        <v>0</v>
      </c>
      <c r="OMZ222">
        <f t="shared" ref="OMZ222" si="27961">OMZ217*OMZ221</f>
        <v>0</v>
      </c>
      <c r="ONA222">
        <f t="shared" ref="ONA222" si="27962">ONA217*ONA221</f>
        <v>0</v>
      </c>
      <c r="ONB222">
        <f t="shared" ref="ONB222" si="27963">ONB217*ONB221</f>
        <v>0</v>
      </c>
      <c r="ONC222">
        <f t="shared" ref="ONC222" si="27964">ONC217*ONC221</f>
        <v>0</v>
      </c>
      <c r="OND222">
        <f t="shared" ref="OND222" si="27965">OND217*OND221</f>
        <v>0</v>
      </c>
      <c r="ONE222">
        <f t="shared" ref="ONE222" si="27966">ONE217*ONE221</f>
        <v>0</v>
      </c>
      <c r="ONF222">
        <f t="shared" ref="ONF222" si="27967">ONF217*ONF221</f>
        <v>0</v>
      </c>
      <c r="ONG222">
        <f t="shared" ref="ONG222" si="27968">ONG217*ONG221</f>
        <v>0</v>
      </c>
      <c r="ONH222">
        <f t="shared" ref="ONH222" si="27969">ONH217*ONH221</f>
        <v>0</v>
      </c>
      <c r="ONI222">
        <f t="shared" ref="ONI222" si="27970">ONI217*ONI221</f>
        <v>0</v>
      </c>
      <c r="ONJ222">
        <f t="shared" ref="ONJ222" si="27971">ONJ217*ONJ221</f>
        <v>0</v>
      </c>
      <c r="ONK222">
        <f t="shared" ref="ONK222" si="27972">ONK217*ONK221</f>
        <v>0</v>
      </c>
      <c r="ONL222">
        <f t="shared" ref="ONL222" si="27973">ONL217*ONL221</f>
        <v>0</v>
      </c>
      <c r="ONM222">
        <f t="shared" ref="ONM222" si="27974">ONM217*ONM221</f>
        <v>0</v>
      </c>
      <c r="ONN222">
        <f t="shared" ref="ONN222" si="27975">ONN217*ONN221</f>
        <v>0</v>
      </c>
      <c r="ONO222">
        <f t="shared" ref="ONO222" si="27976">ONO217*ONO221</f>
        <v>0</v>
      </c>
      <c r="ONP222">
        <f t="shared" ref="ONP222" si="27977">ONP217*ONP221</f>
        <v>0</v>
      </c>
      <c r="ONQ222">
        <f t="shared" ref="ONQ222" si="27978">ONQ217*ONQ221</f>
        <v>0</v>
      </c>
      <c r="ONR222">
        <f t="shared" ref="ONR222" si="27979">ONR217*ONR221</f>
        <v>0</v>
      </c>
      <c r="ONS222">
        <f t="shared" ref="ONS222" si="27980">ONS217*ONS221</f>
        <v>0</v>
      </c>
      <c r="ONT222">
        <f t="shared" ref="ONT222" si="27981">ONT217*ONT221</f>
        <v>0</v>
      </c>
      <c r="ONU222">
        <f t="shared" ref="ONU222" si="27982">ONU217*ONU221</f>
        <v>0</v>
      </c>
      <c r="ONV222">
        <f t="shared" ref="ONV222" si="27983">ONV217*ONV221</f>
        <v>0</v>
      </c>
      <c r="ONW222">
        <f t="shared" ref="ONW222" si="27984">ONW217*ONW221</f>
        <v>0</v>
      </c>
      <c r="ONX222">
        <f t="shared" ref="ONX222" si="27985">ONX217*ONX221</f>
        <v>0</v>
      </c>
      <c r="ONY222">
        <f t="shared" ref="ONY222" si="27986">ONY217*ONY221</f>
        <v>0</v>
      </c>
      <c r="ONZ222">
        <f t="shared" ref="ONZ222" si="27987">ONZ217*ONZ221</f>
        <v>0</v>
      </c>
      <c r="OOA222">
        <f t="shared" ref="OOA222" si="27988">OOA217*OOA221</f>
        <v>0</v>
      </c>
      <c r="OOB222">
        <f t="shared" ref="OOB222" si="27989">OOB217*OOB221</f>
        <v>0</v>
      </c>
      <c r="OOC222">
        <f t="shared" ref="OOC222" si="27990">OOC217*OOC221</f>
        <v>0</v>
      </c>
      <c r="OOD222">
        <f t="shared" ref="OOD222" si="27991">OOD217*OOD221</f>
        <v>0</v>
      </c>
      <c r="OOE222">
        <f t="shared" ref="OOE222" si="27992">OOE217*OOE221</f>
        <v>0</v>
      </c>
      <c r="OOF222">
        <f t="shared" ref="OOF222" si="27993">OOF217*OOF221</f>
        <v>0</v>
      </c>
      <c r="OOG222">
        <f t="shared" ref="OOG222" si="27994">OOG217*OOG221</f>
        <v>0</v>
      </c>
      <c r="OOH222">
        <f t="shared" ref="OOH222" si="27995">OOH217*OOH221</f>
        <v>0</v>
      </c>
      <c r="OOI222">
        <f t="shared" ref="OOI222" si="27996">OOI217*OOI221</f>
        <v>0</v>
      </c>
      <c r="OOJ222">
        <f t="shared" ref="OOJ222" si="27997">OOJ217*OOJ221</f>
        <v>0</v>
      </c>
      <c r="OOK222">
        <f t="shared" ref="OOK222" si="27998">OOK217*OOK221</f>
        <v>0</v>
      </c>
      <c r="OOL222">
        <f t="shared" ref="OOL222" si="27999">OOL217*OOL221</f>
        <v>0</v>
      </c>
      <c r="OOM222">
        <f t="shared" ref="OOM222" si="28000">OOM217*OOM221</f>
        <v>0</v>
      </c>
      <c r="OON222">
        <f t="shared" ref="OON222" si="28001">OON217*OON221</f>
        <v>0</v>
      </c>
      <c r="OOO222">
        <f t="shared" ref="OOO222" si="28002">OOO217*OOO221</f>
        <v>0</v>
      </c>
      <c r="OOP222">
        <f t="shared" ref="OOP222" si="28003">OOP217*OOP221</f>
        <v>0</v>
      </c>
      <c r="OOQ222">
        <f t="shared" ref="OOQ222" si="28004">OOQ217*OOQ221</f>
        <v>0</v>
      </c>
      <c r="OOR222">
        <f t="shared" ref="OOR222" si="28005">OOR217*OOR221</f>
        <v>0</v>
      </c>
      <c r="OOS222">
        <f t="shared" ref="OOS222" si="28006">OOS217*OOS221</f>
        <v>0</v>
      </c>
      <c r="OOT222">
        <f t="shared" ref="OOT222" si="28007">OOT217*OOT221</f>
        <v>0</v>
      </c>
      <c r="OOU222">
        <f t="shared" ref="OOU222" si="28008">OOU217*OOU221</f>
        <v>0</v>
      </c>
      <c r="OOV222">
        <f t="shared" ref="OOV222" si="28009">OOV217*OOV221</f>
        <v>0</v>
      </c>
      <c r="OOW222">
        <f t="shared" ref="OOW222" si="28010">OOW217*OOW221</f>
        <v>0</v>
      </c>
      <c r="OOX222">
        <f t="shared" ref="OOX222" si="28011">OOX217*OOX221</f>
        <v>0</v>
      </c>
      <c r="OOY222">
        <f t="shared" ref="OOY222" si="28012">OOY217*OOY221</f>
        <v>0</v>
      </c>
      <c r="OOZ222">
        <f t="shared" ref="OOZ222" si="28013">OOZ217*OOZ221</f>
        <v>0</v>
      </c>
      <c r="OPA222">
        <f t="shared" ref="OPA222" si="28014">OPA217*OPA221</f>
        <v>0</v>
      </c>
      <c r="OPB222">
        <f t="shared" ref="OPB222" si="28015">OPB217*OPB221</f>
        <v>0</v>
      </c>
      <c r="OPC222">
        <f t="shared" ref="OPC222" si="28016">OPC217*OPC221</f>
        <v>0</v>
      </c>
      <c r="OPD222">
        <f t="shared" ref="OPD222" si="28017">OPD217*OPD221</f>
        <v>0</v>
      </c>
      <c r="OPE222">
        <f t="shared" ref="OPE222" si="28018">OPE217*OPE221</f>
        <v>0</v>
      </c>
      <c r="OPF222">
        <f t="shared" ref="OPF222" si="28019">OPF217*OPF221</f>
        <v>0</v>
      </c>
      <c r="OPG222">
        <f t="shared" ref="OPG222" si="28020">OPG217*OPG221</f>
        <v>0</v>
      </c>
      <c r="OPH222">
        <f t="shared" ref="OPH222" si="28021">OPH217*OPH221</f>
        <v>0</v>
      </c>
      <c r="OPI222">
        <f t="shared" ref="OPI222" si="28022">OPI217*OPI221</f>
        <v>0</v>
      </c>
      <c r="OPJ222">
        <f t="shared" ref="OPJ222" si="28023">OPJ217*OPJ221</f>
        <v>0</v>
      </c>
      <c r="OPK222">
        <f t="shared" ref="OPK222" si="28024">OPK217*OPK221</f>
        <v>0</v>
      </c>
      <c r="OPL222">
        <f t="shared" ref="OPL222" si="28025">OPL217*OPL221</f>
        <v>0</v>
      </c>
      <c r="OPM222">
        <f t="shared" ref="OPM222" si="28026">OPM217*OPM221</f>
        <v>0</v>
      </c>
      <c r="OPN222">
        <f t="shared" ref="OPN222" si="28027">OPN217*OPN221</f>
        <v>0</v>
      </c>
      <c r="OPO222">
        <f t="shared" ref="OPO222" si="28028">OPO217*OPO221</f>
        <v>0</v>
      </c>
      <c r="OPP222">
        <f t="shared" ref="OPP222" si="28029">OPP217*OPP221</f>
        <v>0</v>
      </c>
      <c r="OPQ222">
        <f t="shared" ref="OPQ222" si="28030">OPQ217*OPQ221</f>
        <v>0</v>
      </c>
      <c r="OPR222">
        <f t="shared" ref="OPR222" si="28031">OPR217*OPR221</f>
        <v>0</v>
      </c>
      <c r="OPS222">
        <f t="shared" ref="OPS222" si="28032">OPS217*OPS221</f>
        <v>0</v>
      </c>
      <c r="OPT222">
        <f t="shared" ref="OPT222" si="28033">OPT217*OPT221</f>
        <v>0</v>
      </c>
      <c r="OPU222">
        <f t="shared" ref="OPU222" si="28034">OPU217*OPU221</f>
        <v>0</v>
      </c>
      <c r="OPV222">
        <f t="shared" ref="OPV222" si="28035">OPV217*OPV221</f>
        <v>0</v>
      </c>
      <c r="OPW222">
        <f t="shared" ref="OPW222" si="28036">OPW217*OPW221</f>
        <v>0</v>
      </c>
      <c r="OPX222">
        <f t="shared" ref="OPX222" si="28037">OPX217*OPX221</f>
        <v>0</v>
      </c>
      <c r="OPY222">
        <f t="shared" ref="OPY222" si="28038">OPY217*OPY221</f>
        <v>0</v>
      </c>
      <c r="OPZ222">
        <f t="shared" ref="OPZ222" si="28039">OPZ217*OPZ221</f>
        <v>0</v>
      </c>
      <c r="OQA222">
        <f t="shared" ref="OQA222" si="28040">OQA217*OQA221</f>
        <v>0</v>
      </c>
      <c r="OQB222">
        <f t="shared" ref="OQB222" si="28041">OQB217*OQB221</f>
        <v>0</v>
      </c>
      <c r="OQC222">
        <f t="shared" ref="OQC222" si="28042">OQC217*OQC221</f>
        <v>0</v>
      </c>
      <c r="OQD222">
        <f t="shared" ref="OQD222" si="28043">OQD217*OQD221</f>
        <v>0</v>
      </c>
      <c r="OQE222">
        <f t="shared" ref="OQE222" si="28044">OQE217*OQE221</f>
        <v>0</v>
      </c>
      <c r="OQF222">
        <f t="shared" ref="OQF222" si="28045">OQF217*OQF221</f>
        <v>0</v>
      </c>
      <c r="OQG222">
        <f t="shared" ref="OQG222" si="28046">OQG217*OQG221</f>
        <v>0</v>
      </c>
      <c r="OQH222">
        <f t="shared" ref="OQH222" si="28047">OQH217*OQH221</f>
        <v>0</v>
      </c>
      <c r="OQI222">
        <f t="shared" ref="OQI222" si="28048">OQI217*OQI221</f>
        <v>0</v>
      </c>
      <c r="OQJ222">
        <f t="shared" ref="OQJ222" si="28049">OQJ217*OQJ221</f>
        <v>0</v>
      </c>
      <c r="OQK222">
        <f t="shared" ref="OQK222" si="28050">OQK217*OQK221</f>
        <v>0</v>
      </c>
      <c r="OQL222">
        <f t="shared" ref="OQL222" si="28051">OQL217*OQL221</f>
        <v>0</v>
      </c>
      <c r="OQM222">
        <f t="shared" ref="OQM222" si="28052">OQM217*OQM221</f>
        <v>0</v>
      </c>
      <c r="OQN222">
        <f t="shared" ref="OQN222" si="28053">OQN217*OQN221</f>
        <v>0</v>
      </c>
      <c r="OQO222">
        <f t="shared" ref="OQO222" si="28054">OQO217*OQO221</f>
        <v>0</v>
      </c>
      <c r="OQP222">
        <f t="shared" ref="OQP222" si="28055">OQP217*OQP221</f>
        <v>0</v>
      </c>
      <c r="OQQ222">
        <f t="shared" ref="OQQ222" si="28056">OQQ217*OQQ221</f>
        <v>0</v>
      </c>
      <c r="OQR222">
        <f t="shared" ref="OQR222" si="28057">OQR217*OQR221</f>
        <v>0</v>
      </c>
      <c r="OQS222">
        <f t="shared" ref="OQS222" si="28058">OQS217*OQS221</f>
        <v>0</v>
      </c>
      <c r="OQT222">
        <f t="shared" ref="OQT222" si="28059">OQT217*OQT221</f>
        <v>0</v>
      </c>
      <c r="OQU222">
        <f t="shared" ref="OQU222" si="28060">OQU217*OQU221</f>
        <v>0</v>
      </c>
      <c r="OQV222">
        <f t="shared" ref="OQV222" si="28061">OQV217*OQV221</f>
        <v>0</v>
      </c>
      <c r="OQW222">
        <f t="shared" ref="OQW222" si="28062">OQW217*OQW221</f>
        <v>0</v>
      </c>
      <c r="OQX222">
        <f t="shared" ref="OQX222" si="28063">OQX217*OQX221</f>
        <v>0</v>
      </c>
      <c r="OQY222">
        <f t="shared" ref="OQY222" si="28064">OQY217*OQY221</f>
        <v>0</v>
      </c>
      <c r="OQZ222">
        <f t="shared" ref="OQZ222" si="28065">OQZ217*OQZ221</f>
        <v>0</v>
      </c>
      <c r="ORA222">
        <f t="shared" ref="ORA222" si="28066">ORA217*ORA221</f>
        <v>0</v>
      </c>
      <c r="ORB222">
        <f t="shared" ref="ORB222" si="28067">ORB217*ORB221</f>
        <v>0</v>
      </c>
      <c r="ORC222">
        <f t="shared" ref="ORC222" si="28068">ORC217*ORC221</f>
        <v>0</v>
      </c>
      <c r="ORD222">
        <f t="shared" ref="ORD222" si="28069">ORD217*ORD221</f>
        <v>0</v>
      </c>
      <c r="ORE222">
        <f t="shared" ref="ORE222" si="28070">ORE217*ORE221</f>
        <v>0</v>
      </c>
      <c r="ORF222">
        <f t="shared" ref="ORF222" si="28071">ORF217*ORF221</f>
        <v>0</v>
      </c>
      <c r="ORG222">
        <f t="shared" ref="ORG222" si="28072">ORG217*ORG221</f>
        <v>0</v>
      </c>
      <c r="ORH222">
        <f t="shared" ref="ORH222" si="28073">ORH217*ORH221</f>
        <v>0</v>
      </c>
      <c r="ORI222">
        <f t="shared" ref="ORI222" si="28074">ORI217*ORI221</f>
        <v>0</v>
      </c>
      <c r="ORJ222">
        <f t="shared" ref="ORJ222" si="28075">ORJ217*ORJ221</f>
        <v>0</v>
      </c>
      <c r="ORK222">
        <f t="shared" ref="ORK222" si="28076">ORK217*ORK221</f>
        <v>0</v>
      </c>
      <c r="ORL222">
        <f t="shared" ref="ORL222" si="28077">ORL217*ORL221</f>
        <v>0</v>
      </c>
      <c r="ORM222">
        <f t="shared" ref="ORM222" si="28078">ORM217*ORM221</f>
        <v>0</v>
      </c>
      <c r="ORN222">
        <f t="shared" ref="ORN222" si="28079">ORN217*ORN221</f>
        <v>0</v>
      </c>
      <c r="ORO222">
        <f t="shared" ref="ORO222" si="28080">ORO217*ORO221</f>
        <v>0</v>
      </c>
      <c r="ORP222">
        <f t="shared" ref="ORP222" si="28081">ORP217*ORP221</f>
        <v>0</v>
      </c>
      <c r="ORQ222">
        <f t="shared" ref="ORQ222" si="28082">ORQ217*ORQ221</f>
        <v>0</v>
      </c>
      <c r="ORR222">
        <f t="shared" ref="ORR222" si="28083">ORR217*ORR221</f>
        <v>0</v>
      </c>
      <c r="ORS222">
        <f t="shared" ref="ORS222" si="28084">ORS217*ORS221</f>
        <v>0</v>
      </c>
      <c r="ORT222">
        <f t="shared" ref="ORT222" si="28085">ORT217*ORT221</f>
        <v>0</v>
      </c>
      <c r="ORU222">
        <f t="shared" ref="ORU222" si="28086">ORU217*ORU221</f>
        <v>0</v>
      </c>
      <c r="ORV222">
        <f t="shared" ref="ORV222" si="28087">ORV217*ORV221</f>
        <v>0</v>
      </c>
      <c r="ORW222">
        <f t="shared" ref="ORW222" si="28088">ORW217*ORW221</f>
        <v>0</v>
      </c>
      <c r="ORX222">
        <f t="shared" ref="ORX222" si="28089">ORX217*ORX221</f>
        <v>0</v>
      </c>
      <c r="ORY222">
        <f t="shared" ref="ORY222" si="28090">ORY217*ORY221</f>
        <v>0</v>
      </c>
      <c r="ORZ222">
        <f t="shared" ref="ORZ222" si="28091">ORZ217*ORZ221</f>
        <v>0</v>
      </c>
      <c r="OSA222">
        <f t="shared" ref="OSA222" si="28092">OSA217*OSA221</f>
        <v>0</v>
      </c>
      <c r="OSB222">
        <f t="shared" ref="OSB222" si="28093">OSB217*OSB221</f>
        <v>0</v>
      </c>
      <c r="OSC222">
        <f t="shared" ref="OSC222" si="28094">OSC217*OSC221</f>
        <v>0</v>
      </c>
      <c r="OSD222">
        <f t="shared" ref="OSD222" si="28095">OSD217*OSD221</f>
        <v>0</v>
      </c>
      <c r="OSE222">
        <f t="shared" ref="OSE222" si="28096">OSE217*OSE221</f>
        <v>0</v>
      </c>
      <c r="OSF222">
        <f t="shared" ref="OSF222" si="28097">OSF217*OSF221</f>
        <v>0</v>
      </c>
      <c r="OSG222">
        <f t="shared" ref="OSG222" si="28098">OSG217*OSG221</f>
        <v>0</v>
      </c>
      <c r="OSH222">
        <f t="shared" ref="OSH222" si="28099">OSH217*OSH221</f>
        <v>0</v>
      </c>
      <c r="OSI222">
        <f t="shared" ref="OSI222" si="28100">OSI217*OSI221</f>
        <v>0</v>
      </c>
      <c r="OSJ222">
        <f t="shared" ref="OSJ222" si="28101">OSJ217*OSJ221</f>
        <v>0</v>
      </c>
      <c r="OSK222">
        <f t="shared" ref="OSK222" si="28102">OSK217*OSK221</f>
        <v>0</v>
      </c>
      <c r="OSL222">
        <f t="shared" ref="OSL222" si="28103">OSL217*OSL221</f>
        <v>0</v>
      </c>
      <c r="OSM222">
        <f t="shared" ref="OSM222" si="28104">OSM217*OSM221</f>
        <v>0</v>
      </c>
      <c r="OSN222">
        <f t="shared" ref="OSN222" si="28105">OSN217*OSN221</f>
        <v>0</v>
      </c>
      <c r="OSO222">
        <f t="shared" ref="OSO222" si="28106">OSO217*OSO221</f>
        <v>0</v>
      </c>
      <c r="OSP222">
        <f t="shared" ref="OSP222" si="28107">OSP217*OSP221</f>
        <v>0</v>
      </c>
      <c r="OSQ222">
        <f t="shared" ref="OSQ222" si="28108">OSQ217*OSQ221</f>
        <v>0</v>
      </c>
      <c r="OSR222">
        <f t="shared" ref="OSR222" si="28109">OSR217*OSR221</f>
        <v>0</v>
      </c>
      <c r="OSS222">
        <f t="shared" ref="OSS222" si="28110">OSS217*OSS221</f>
        <v>0</v>
      </c>
      <c r="OST222">
        <f t="shared" ref="OST222" si="28111">OST217*OST221</f>
        <v>0</v>
      </c>
      <c r="OSU222">
        <f t="shared" ref="OSU222" si="28112">OSU217*OSU221</f>
        <v>0</v>
      </c>
      <c r="OSV222">
        <f t="shared" ref="OSV222" si="28113">OSV217*OSV221</f>
        <v>0</v>
      </c>
      <c r="OSW222">
        <f t="shared" ref="OSW222" si="28114">OSW217*OSW221</f>
        <v>0</v>
      </c>
      <c r="OSX222">
        <f t="shared" ref="OSX222" si="28115">OSX217*OSX221</f>
        <v>0</v>
      </c>
      <c r="OSY222">
        <f t="shared" ref="OSY222" si="28116">OSY217*OSY221</f>
        <v>0</v>
      </c>
      <c r="OSZ222">
        <f t="shared" ref="OSZ222" si="28117">OSZ217*OSZ221</f>
        <v>0</v>
      </c>
      <c r="OTA222">
        <f t="shared" ref="OTA222" si="28118">OTA217*OTA221</f>
        <v>0</v>
      </c>
      <c r="OTB222">
        <f t="shared" ref="OTB222" si="28119">OTB217*OTB221</f>
        <v>0</v>
      </c>
      <c r="OTC222">
        <f t="shared" ref="OTC222" si="28120">OTC217*OTC221</f>
        <v>0</v>
      </c>
      <c r="OTD222">
        <f t="shared" ref="OTD222" si="28121">OTD217*OTD221</f>
        <v>0</v>
      </c>
      <c r="OTE222">
        <f t="shared" ref="OTE222" si="28122">OTE217*OTE221</f>
        <v>0</v>
      </c>
      <c r="OTF222">
        <f t="shared" ref="OTF222" si="28123">OTF217*OTF221</f>
        <v>0</v>
      </c>
      <c r="OTG222">
        <f t="shared" ref="OTG222" si="28124">OTG217*OTG221</f>
        <v>0</v>
      </c>
      <c r="OTH222">
        <f t="shared" ref="OTH222" si="28125">OTH217*OTH221</f>
        <v>0</v>
      </c>
      <c r="OTI222">
        <f t="shared" ref="OTI222" si="28126">OTI217*OTI221</f>
        <v>0</v>
      </c>
      <c r="OTJ222">
        <f t="shared" ref="OTJ222" si="28127">OTJ217*OTJ221</f>
        <v>0</v>
      </c>
      <c r="OTK222">
        <f t="shared" ref="OTK222" si="28128">OTK217*OTK221</f>
        <v>0</v>
      </c>
      <c r="OTL222">
        <f t="shared" ref="OTL222" si="28129">OTL217*OTL221</f>
        <v>0</v>
      </c>
      <c r="OTM222">
        <f t="shared" ref="OTM222" si="28130">OTM217*OTM221</f>
        <v>0</v>
      </c>
      <c r="OTN222">
        <f t="shared" ref="OTN222" si="28131">OTN217*OTN221</f>
        <v>0</v>
      </c>
      <c r="OTO222">
        <f t="shared" ref="OTO222" si="28132">OTO217*OTO221</f>
        <v>0</v>
      </c>
      <c r="OTP222">
        <f t="shared" ref="OTP222" si="28133">OTP217*OTP221</f>
        <v>0</v>
      </c>
      <c r="OTQ222">
        <f t="shared" ref="OTQ222" si="28134">OTQ217*OTQ221</f>
        <v>0</v>
      </c>
      <c r="OTR222">
        <f t="shared" ref="OTR222" si="28135">OTR217*OTR221</f>
        <v>0</v>
      </c>
      <c r="OTS222">
        <f t="shared" ref="OTS222" si="28136">OTS217*OTS221</f>
        <v>0</v>
      </c>
      <c r="OTT222">
        <f t="shared" ref="OTT222" si="28137">OTT217*OTT221</f>
        <v>0</v>
      </c>
      <c r="OTU222">
        <f t="shared" ref="OTU222" si="28138">OTU217*OTU221</f>
        <v>0</v>
      </c>
      <c r="OTV222">
        <f t="shared" ref="OTV222" si="28139">OTV217*OTV221</f>
        <v>0</v>
      </c>
      <c r="OTW222">
        <f t="shared" ref="OTW222" si="28140">OTW217*OTW221</f>
        <v>0</v>
      </c>
      <c r="OTX222">
        <f t="shared" ref="OTX222" si="28141">OTX217*OTX221</f>
        <v>0</v>
      </c>
      <c r="OTY222">
        <f t="shared" ref="OTY222" si="28142">OTY217*OTY221</f>
        <v>0</v>
      </c>
      <c r="OTZ222">
        <f t="shared" ref="OTZ222" si="28143">OTZ217*OTZ221</f>
        <v>0</v>
      </c>
      <c r="OUA222">
        <f t="shared" ref="OUA222" si="28144">OUA217*OUA221</f>
        <v>0</v>
      </c>
      <c r="OUB222">
        <f t="shared" ref="OUB222" si="28145">OUB217*OUB221</f>
        <v>0</v>
      </c>
      <c r="OUC222">
        <f t="shared" ref="OUC222" si="28146">OUC217*OUC221</f>
        <v>0</v>
      </c>
      <c r="OUD222">
        <f t="shared" ref="OUD222" si="28147">OUD217*OUD221</f>
        <v>0</v>
      </c>
      <c r="OUE222">
        <f t="shared" ref="OUE222" si="28148">OUE217*OUE221</f>
        <v>0</v>
      </c>
      <c r="OUF222">
        <f t="shared" ref="OUF222" si="28149">OUF217*OUF221</f>
        <v>0</v>
      </c>
      <c r="OUG222">
        <f t="shared" ref="OUG222" si="28150">OUG217*OUG221</f>
        <v>0</v>
      </c>
      <c r="OUH222">
        <f t="shared" ref="OUH222" si="28151">OUH217*OUH221</f>
        <v>0</v>
      </c>
      <c r="OUI222">
        <f t="shared" ref="OUI222" si="28152">OUI217*OUI221</f>
        <v>0</v>
      </c>
      <c r="OUJ222">
        <f t="shared" ref="OUJ222" si="28153">OUJ217*OUJ221</f>
        <v>0</v>
      </c>
      <c r="OUK222">
        <f t="shared" ref="OUK222" si="28154">OUK217*OUK221</f>
        <v>0</v>
      </c>
      <c r="OUL222">
        <f t="shared" ref="OUL222" si="28155">OUL217*OUL221</f>
        <v>0</v>
      </c>
      <c r="OUM222">
        <f t="shared" ref="OUM222" si="28156">OUM217*OUM221</f>
        <v>0</v>
      </c>
      <c r="OUN222">
        <f t="shared" ref="OUN222" si="28157">OUN217*OUN221</f>
        <v>0</v>
      </c>
      <c r="OUO222">
        <f t="shared" ref="OUO222" si="28158">OUO217*OUO221</f>
        <v>0</v>
      </c>
      <c r="OUP222">
        <f t="shared" ref="OUP222" si="28159">OUP217*OUP221</f>
        <v>0</v>
      </c>
      <c r="OUQ222">
        <f t="shared" ref="OUQ222" si="28160">OUQ217*OUQ221</f>
        <v>0</v>
      </c>
      <c r="OUR222">
        <f t="shared" ref="OUR222" si="28161">OUR217*OUR221</f>
        <v>0</v>
      </c>
      <c r="OUS222">
        <f t="shared" ref="OUS222" si="28162">OUS217*OUS221</f>
        <v>0</v>
      </c>
      <c r="OUT222">
        <f t="shared" ref="OUT222" si="28163">OUT217*OUT221</f>
        <v>0</v>
      </c>
      <c r="OUU222">
        <f t="shared" ref="OUU222" si="28164">OUU217*OUU221</f>
        <v>0</v>
      </c>
      <c r="OUV222">
        <f t="shared" ref="OUV222" si="28165">OUV217*OUV221</f>
        <v>0</v>
      </c>
      <c r="OUW222">
        <f t="shared" ref="OUW222" si="28166">OUW217*OUW221</f>
        <v>0</v>
      </c>
      <c r="OUX222">
        <f t="shared" ref="OUX222" si="28167">OUX217*OUX221</f>
        <v>0</v>
      </c>
      <c r="OUY222">
        <f t="shared" ref="OUY222" si="28168">OUY217*OUY221</f>
        <v>0</v>
      </c>
      <c r="OUZ222">
        <f t="shared" ref="OUZ222" si="28169">OUZ217*OUZ221</f>
        <v>0</v>
      </c>
      <c r="OVA222">
        <f t="shared" ref="OVA222" si="28170">OVA217*OVA221</f>
        <v>0</v>
      </c>
      <c r="OVB222">
        <f t="shared" ref="OVB222" si="28171">OVB217*OVB221</f>
        <v>0</v>
      </c>
      <c r="OVC222">
        <f t="shared" ref="OVC222" si="28172">OVC217*OVC221</f>
        <v>0</v>
      </c>
      <c r="OVD222">
        <f t="shared" ref="OVD222" si="28173">OVD217*OVD221</f>
        <v>0</v>
      </c>
      <c r="OVE222">
        <f t="shared" ref="OVE222" si="28174">OVE217*OVE221</f>
        <v>0</v>
      </c>
      <c r="OVF222">
        <f t="shared" ref="OVF222" si="28175">OVF217*OVF221</f>
        <v>0</v>
      </c>
      <c r="OVG222">
        <f t="shared" ref="OVG222" si="28176">OVG217*OVG221</f>
        <v>0</v>
      </c>
      <c r="OVH222">
        <f t="shared" ref="OVH222" si="28177">OVH217*OVH221</f>
        <v>0</v>
      </c>
      <c r="OVI222">
        <f t="shared" ref="OVI222" si="28178">OVI217*OVI221</f>
        <v>0</v>
      </c>
      <c r="OVJ222">
        <f t="shared" ref="OVJ222" si="28179">OVJ217*OVJ221</f>
        <v>0</v>
      </c>
      <c r="OVK222">
        <f t="shared" ref="OVK222" si="28180">OVK217*OVK221</f>
        <v>0</v>
      </c>
      <c r="OVL222">
        <f t="shared" ref="OVL222" si="28181">OVL217*OVL221</f>
        <v>0</v>
      </c>
      <c r="OVM222">
        <f t="shared" ref="OVM222" si="28182">OVM217*OVM221</f>
        <v>0</v>
      </c>
      <c r="OVN222">
        <f t="shared" ref="OVN222" si="28183">OVN217*OVN221</f>
        <v>0</v>
      </c>
      <c r="OVO222">
        <f t="shared" ref="OVO222" si="28184">OVO217*OVO221</f>
        <v>0</v>
      </c>
      <c r="OVP222">
        <f t="shared" ref="OVP222" si="28185">OVP217*OVP221</f>
        <v>0</v>
      </c>
      <c r="OVQ222">
        <f t="shared" ref="OVQ222" si="28186">OVQ217*OVQ221</f>
        <v>0</v>
      </c>
      <c r="OVR222">
        <f t="shared" ref="OVR222" si="28187">OVR217*OVR221</f>
        <v>0</v>
      </c>
      <c r="OVS222">
        <f t="shared" ref="OVS222" si="28188">OVS217*OVS221</f>
        <v>0</v>
      </c>
      <c r="OVT222">
        <f t="shared" ref="OVT222" si="28189">OVT217*OVT221</f>
        <v>0</v>
      </c>
      <c r="OVU222">
        <f t="shared" ref="OVU222" si="28190">OVU217*OVU221</f>
        <v>0</v>
      </c>
      <c r="OVV222">
        <f t="shared" ref="OVV222" si="28191">OVV217*OVV221</f>
        <v>0</v>
      </c>
      <c r="OVW222">
        <f t="shared" ref="OVW222" si="28192">OVW217*OVW221</f>
        <v>0</v>
      </c>
      <c r="OVX222">
        <f t="shared" ref="OVX222" si="28193">OVX217*OVX221</f>
        <v>0</v>
      </c>
      <c r="OVY222">
        <f t="shared" ref="OVY222" si="28194">OVY217*OVY221</f>
        <v>0</v>
      </c>
      <c r="OVZ222">
        <f t="shared" ref="OVZ222" si="28195">OVZ217*OVZ221</f>
        <v>0</v>
      </c>
      <c r="OWA222">
        <f t="shared" ref="OWA222" si="28196">OWA217*OWA221</f>
        <v>0</v>
      </c>
      <c r="OWB222">
        <f t="shared" ref="OWB222" si="28197">OWB217*OWB221</f>
        <v>0</v>
      </c>
      <c r="OWC222">
        <f t="shared" ref="OWC222" si="28198">OWC217*OWC221</f>
        <v>0</v>
      </c>
      <c r="OWD222">
        <f t="shared" ref="OWD222" si="28199">OWD217*OWD221</f>
        <v>0</v>
      </c>
      <c r="OWE222">
        <f t="shared" ref="OWE222" si="28200">OWE217*OWE221</f>
        <v>0</v>
      </c>
      <c r="OWF222">
        <f t="shared" ref="OWF222" si="28201">OWF217*OWF221</f>
        <v>0</v>
      </c>
      <c r="OWG222">
        <f t="shared" ref="OWG222" si="28202">OWG217*OWG221</f>
        <v>0</v>
      </c>
      <c r="OWH222">
        <f t="shared" ref="OWH222" si="28203">OWH217*OWH221</f>
        <v>0</v>
      </c>
      <c r="OWI222">
        <f t="shared" ref="OWI222" si="28204">OWI217*OWI221</f>
        <v>0</v>
      </c>
      <c r="OWJ222">
        <f t="shared" ref="OWJ222" si="28205">OWJ217*OWJ221</f>
        <v>0</v>
      </c>
      <c r="OWK222">
        <f t="shared" ref="OWK222" si="28206">OWK217*OWK221</f>
        <v>0</v>
      </c>
      <c r="OWL222">
        <f t="shared" ref="OWL222" si="28207">OWL217*OWL221</f>
        <v>0</v>
      </c>
      <c r="OWM222">
        <f t="shared" ref="OWM222" si="28208">OWM217*OWM221</f>
        <v>0</v>
      </c>
      <c r="OWN222">
        <f t="shared" ref="OWN222" si="28209">OWN217*OWN221</f>
        <v>0</v>
      </c>
      <c r="OWO222">
        <f t="shared" ref="OWO222" si="28210">OWO217*OWO221</f>
        <v>0</v>
      </c>
      <c r="OWP222">
        <f t="shared" ref="OWP222" si="28211">OWP217*OWP221</f>
        <v>0</v>
      </c>
      <c r="OWQ222">
        <f t="shared" ref="OWQ222" si="28212">OWQ217*OWQ221</f>
        <v>0</v>
      </c>
      <c r="OWR222">
        <f t="shared" ref="OWR222" si="28213">OWR217*OWR221</f>
        <v>0</v>
      </c>
      <c r="OWS222">
        <f t="shared" ref="OWS222" si="28214">OWS217*OWS221</f>
        <v>0</v>
      </c>
      <c r="OWT222">
        <f t="shared" ref="OWT222" si="28215">OWT217*OWT221</f>
        <v>0</v>
      </c>
      <c r="OWU222">
        <f t="shared" ref="OWU222" si="28216">OWU217*OWU221</f>
        <v>0</v>
      </c>
      <c r="OWV222">
        <f t="shared" ref="OWV222" si="28217">OWV217*OWV221</f>
        <v>0</v>
      </c>
      <c r="OWW222">
        <f t="shared" ref="OWW222" si="28218">OWW217*OWW221</f>
        <v>0</v>
      </c>
      <c r="OWX222">
        <f t="shared" ref="OWX222" si="28219">OWX217*OWX221</f>
        <v>0</v>
      </c>
      <c r="OWY222">
        <f t="shared" ref="OWY222" si="28220">OWY217*OWY221</f>
        <v>0</v>
      </c>
      <c r="OWZ222">
        <f t="shared" ref="OWZ222" si="28221">OWZ217*OWZ221</f>
        <v>0</v>
      </c>
      <c r="OXA222">
        <f t="shared" ref="OXA222" si="28222">OXA217*OXA221</f>
        <v>0</v>
      </c>
      <c r="OXB222">
        <f t="shared" ref="OXB222" si="28223">OXB217*OXB221</f>
        <v>0</v>
      </c>
      <c r="OXC222">
        <f t="shared" ref="OXC222" si="28224">OXC217*OXC221</f>
        <v>0</v>
      </c>
      <c r="OXD222">
        <f t="shared" ref="OXD222" si="28225">OXD217*OXD221</f>
        <v>0</v>
      </c>
      <c r="OXE222">
        <f t="shared" ref="OXE222" si="28226">OXE217*OXE221</f>
        <v>0</v>
      </c>
      <c r="OXF222">
        <f t="shared" ref="OXF222" si="28227">OXF217*OXF221</f>
        <v>0</v>
      </c>
      <c r="OXG222">
        <f t="shared" ref="OXG222" si="28228">OXG217*OXG221</f>
        <v>0</v>
      </c>
      <c r="OXH222">
        <f t="shared" ref="OXH222" si="28229">OXH217*OXH221</f>
        <v>0</v>
      </c>
      <c r="OXI222">
        <f t="shared" ref="OXI222" si="28230">OXI217*OXI221</f>
        <v>0</v>
      </c>
      <c r="OXJ222">
        <f t="shared" ref="OXJ222" si="28231">OXJ217*OXJ221</f>
        <v>0</v>
      </c>
      <c r="OXK222">
        <f t="shared" ref="OXK222" si="28232">OXK217*OXK221</f>
        <v>0</v>
      </c>
      <c r="OXL222">
        <f t="shared" ref="OXL222" si="28233">OXL217*OXL221</f>
        <v>0</v>
      </c>
      <c r="OXM222">
        <f t="shared" ref="OXM222" si="28234">OXM217*OXM221</f>
        <v>0</v>
      </c>
      <c r="OXN222">
        <f t="shared" ref="OXN222" si="28235">OXN217*OXN221</f>
        <v>0</v>
      </c>
      <c r="OXO222">
        <f t="shared" ref="OXO222" si="28236">OXO217*OXO221</f>
        <v>0</v>
      </c>
      <c r="OXP222">
        <f t="shared" ref="OXP222" si="28237">OXP217*OXP221</f>
        <v>0</v>
      </c>
      <c r="OXQ222">
        <f t="shared" ref="OXQ222" si="28238">OXQ217*OXQ221</f>
        <v>0</v>
      </c>
      <c r="OXR222">
        <f t="shared" ref="OXR222" si="28239">OXR217*OXR221</f>
        <v>0</v>
      </c>
      <c r="OXS222">
        <f t="shared" ref="OXS222" si="28240">OXS217*OXS221</f>
        <v>0</v>
      </c>
      <c r="OXT222">
        <f t="shared" ref="OXT222" si="28241">OXT217*OXT221</f>
        <v>0</v>
      </c>
      <c r="OXU222">
        <f t="shared" ref="OXU222" si="28242">OXU217*OXU221</f>
        <v>0</v>
      </c>
      <c r="OXV222">
        <f t="shared" ref="OXV222" si="28243">OXV217*OXV221</f>
        <v>0</v>
      </c>
      <c r="OXW222">
        <f t="shared" ref="OXW222" si="28244">OXW217*OXW221</f>
        <v>0</v>
      </c>
      <c r="OXX222">
        <f t="shared" ref="OXX222" si="28245">OXX217*OXX221</f>
        <v>0</v>
      </c>
      <c r="OXY222">
        <f t="shared" ref="OXY222" si="28246">OXY217*OXY221</f>
        <v>0</v>
      </c>
      <c r="OXZ222">
        <f t="shared" ref="OXZ222" si="28247">OXZ217*OXZ221</f>
        <v>0</v>
      </c>
      <c r="OYA222">
        <f t="shared" ref="OYA222" si="28248">OYA217*OYA221</f>
        <v>0</v>
      </c>
      <c r="OYB222">
        <f t="shared" ref="OYB222" si="28249">OYB217*OYB221</f>
        <v>0</v>
      </c>
      <c r="OYC222">
        <f t="shared" ref="OYC222" si="28250">OYC217*OYC221</f>
        <v>0</v>
      </c>
      <c r="OYD222">
        <f t="shared" ref="OYD222" si="28251">OYD217*OYD221</f>
        <v>0</v>
      </c>
      <c r="OYE222">
        <f t="shared" ref="OYE222" si="28252">OYE217*OYE221</f>
        <v>0</v>
      </c>
      <c r="OYF222">
        <f t="shared" ref="OYF222" si="28253">OYF217*OYF221</f>
        <v>0</v>
      </c>
      <c r="OYG222">
        <f t="shared" ref="OYG222" si="28254">OYG217*OYG221</f>
        <v>0</v>
      </c>
      <c r="OYH222">
        <f t="shared" ref="OYH222" si="28255">OYH217*OYH221</f>
        <v>0</v>
      </c>
      <c r="OYI222">
        <f t="shared" ref="OYI222" si="28256">OYI217*OYI221</f>
        <v>0</v>
      </c>
      <c r="OYJ222">
        <f t="shared" ref="OYJ222" si="28257">OYJ217*OYJ221</f>
        <v>0</v>
      </c>
      <c r="OYK222">
        <f t="shared" ref="OYK222" si="28258">OYK217*OYK221</f>
        <v>0</v>
      </c>
      <c r="OYL222">
        <f t="shared" ref="OYL222" si="28259">OYL217*OYL221</f>
        <v>0</v>
      </c>
      <c r="OYM222">
        <f t="shared" ref="OYM222" si="28260">OYM217*OYM221</f>
        <v>0</v>
      </c>
      <c r="OYN222">
        <f t="shared" ref="OYN222" si="28261">OYN217*OYN221</f>
        <v>0</v>
      </c>
      <c r="OYO222">
        <f t="shared" ref="OYO222" si="28262">OYO217*OYO221</f>
        <v>0</v>
      </c>
      <c r="OYP222">
        <f t="shared" ref="OYP222" si="28263">OYP217*OYP221</f>
        <v>0</v>
      </c>
      <c r="OYQ222">
        <f t="shared" ref="OYQ222" si="28264">OYQ217*OYQ221</f>
        <v>0</v>
      </c>
      <c r="OYR222">
        <f t="shared" ref="OYR222" si="28265">OYR217*OYR221</f>
        <v>0</v>
      </c>
      <c r="OYS222">
        <f t="shared" ref="OYS222" si="28266">OYS217*OYS221</f>
        <v>0</v>
      </c>
      <c r="OYT222">
        <f t="shared" ref="OYT222" si="28267">OYT217*OYT221</f>
        <v>0</v>
      </c>
      <c r="OYU222">
        <f t="shared" ref="OYU222" si="28268">OYU217*OYU221</f>
        <v>0</v>
      </c>
      <c r="OYV222">
        <f t="shared" ref="OYV222" si="28269">OYV217*OYV221</f>
        <v>0</v>
      </c>
      <c r="OYW222">
        <f t="shared" ref="OYW222" si="28270">OYW217*OYW221</f>
        <v>0</v>
      </c>
      <c r="OYX222">
        <f t="shared" ref="OYX222" si="28271">OYX217*OYX221</f>
        <v>0</v>
      </c>
      <c r="OYY222">
        <f t="shared" ref="OYY222" si="28272">OYY217*OYY221</f>
        <v>0</v>
      </c>
      <c r="OYZ222">
        <f t="shared" ref="OYZ222" si="28273">OYZ217*OYZ221</f>
        <v>0</v>
      </c>
      <c r="OZA222">
        <f t="shared" ref="OZA222" si="28274">OZA217*OZA221</f>
        <v>0</v>
      </c>
      <c r="OZB222">
        <f t="shared" ref="OZB222" si="28275">OZB217*OZB221</f>
        <v>0</v>
      </c>
      <c r="OZC222">
        <f t="shared" ref="OZC222" si="28276">OZC217*OZC221</f>
        <v>0</v>
      </c>
      <c r="OZD222">
        <f t="shared" ref="OZD222" si="28277">OZD217*OZD221</f>
        <v>0</v>
      </c>
      <c r="OZE222">
        <f t="shared" ref="OZE222" si="28278">OZE217*OZE221</f>
        <v>0</v>
      </c>
      <c r="OZF222">
        <f t="shared" ref="OZF222" si="28279">OZF217*OZF221</f>
        <v>0</v>
      </c>
      <c r="OZG222">
        <f t="shared" ref="OZG222" si="28280">OZG217*OZG221</f>
        <v>0</v>
      </c>
      <c r="OZH222">
        <f t="shared" ref="OZH222" si="28281">OZH217*OZH221</f>
        <v>0</v>
      </c>
      <c r="OZI222">
        <f t="shared" ref="OZI222" si="28282">OZI217*OZI221</f>
        <v>0</v>
      </c>
      <c r="OZJ222">
        <f t="shared" ref="OZJ222" si="28283">OZJ217*OZJ221</f>
        <v>0</v>
      </c>
      <c r="OZK222">
        <f t="shared" ref="OZK222" si="28284">OZK217*OZK221</f>
        <v>0</v>
      </c>
      <c r="OZL222">
        <f t="shared" ref="OZL222" si="28285">OZL217*OZL221</f>
        <v>0</v>
      </c>
      <c r="OZM222">
        <f t="shared" ref="OZM222" si="28286">OZM217*OZM221</f>
        <v>0</v>
      </c>
      <c r="OZN222">
        <f t="shared" ref="OZN222" si="28287">OZN217*OZN221</f>
        <v>0</v>
      </c>
      <c r="OZO222">
        <f t="shared" ref="OZO222" si="28288">OZO217*OZO221</f>
        <v>0</v>
      </c>
      <c r="OZP222">
        <f t="shared" ref="OZP222" si="28289">OZP217*OZP221</f>
        <v>0</v>
      </c>
      <c r="OZQ222">
        <f t="shared" ref="OZQ222" si="28290">OZQ217*OZQ221</f>
        <v>0</v>
      </c>
      <c r="OZR222">
        <f t="shared" ref="OZR222" si="28291">OZR217*OZR221</f>
        <v>0</v>
      </c>
      <c r="OZS222">
        <f t="shared" ref="OZS222" si="28292">OZS217*OZS221</f>
        <v>0</v>
      </c>
      <c r="OZT222">
        <f t="shared" ref="OZT222" si="28293">OZT217*OZT221</f>
        <v>0</v>
      </c>
      <c r="OZU222">
        <f t="shared" ref="OZU222" si="28294">OZU217*OZU221</f>
        <v>0</v>
      </c>
      <c r="OZV222">
        <f t="shared" ref="OZV222" si="28295">OZV217*OZV221</f>
        <v>0</v>
      </c>
      <c r="OZW222">
        <f t="shared" ref="OZW222" si="28296">OZW217*OZW221</f>
        <v>0</v>
      </c>
      <c r="OZX222">
        <f t="shared" ref="OZX222" si="28297">OZX217*OZX221</f>
        <v>0</v>
      </c>
      <c r="OZY222">
        <f t="shared" ref="OZY222" si="28298">OZY217*OZY221</f>
        <v>0</v>
      </c>
      <c r="OZZ222">
        <f t="shared" ref="OZZ222" si="28299">OZZ217*OZZ221</f>
        <v>0</v>
      </c>
      <c r="PAA222">
        <f t="shared" ref="PAA222" si="28300">PAA217*PAA221</f>
        <v>0</v>
      </c>
      <c r="PAB222">
        <f t="shared" ref="PAB222" si="28301">PAB217*PAB221</f>
        <v>0</v>
      </c>
      <c r="PAC222">
        <f t="shared" ref="PAC222" si="28302">PAC217*PAC221</f>
        <v>0</v>
      </c>
      <c r="PAD222">
        <f t="shared" ref="PAD222" si="28303">PAD217*PAD221</f>
        <v>0</v>
      </c>
      <c r="PAE222">
        <f t="shared" ref="PAE222" si="28304">PAE217*PAE221</f>
        <v>0</v>
      </c>
      <c r="PAF222">
        <f t="shared" ref="PAF222" si="28305">PAF217*PAF221</f>
        <v>0</v>
      </c>
      <c r="PAG222">
        <f t="shared" ref="PAG222" si="28306">PAG217*PAG221</f>
        <v>0</v>
      </c>
      <c r="PAH222">
        <f t="shared" ref="PAH222" si="28307">PAH217*PAH221</f>
        <v>0</v>
      </c>
      <c r="PAI222">
        <f t="shared" ref="PAI222" si="28308">PAI217*PAI221</f>
        <v>0</v>
      </c>
      <c r="PAJ222">
        <f t="shared" ref="PAJ222" si="28309">PAJ217*PAJ221</f>
        <v>0</v>
      </c>
      <c r="PAK222">
        <f t="shared" ref="PAK222" si="28310">PAK217*PAK221</f>
        <v>0</v>
      </c>
      <c r="PAL222">
        <f t="shared" ref="PAL222" si="28311">PAL217*PAL221</f>
        <v>0</v>
      </c>
      <c r="PAM222">
        <f t="shared" ref="PAM222" si="28312">PAM217*PAM221</f>
        <v>0</v>
      </c>
      <c r="PAN222">
        <f t="shared" ref="PAN222" si="28313">PAN217*PAN221</f>
        <v>0</v>
      </c>
      <c r="PAO222">
        <f t="shared" ref="PAO222" si="28314">PAO217*PAO221</f>
        <v>0</v>
      </c>
      <c r="PAP222">
        <f t="shared" ref="PAP222" si="28315">PAP217*PAP221</f>
        <v>0</v>
      </c>
      <c r="PAQ222">
        <f t="shared" ref="PAQ222" si="28316">PAQ217*PAQ221</f>
        <v>0</v>
      </c>
      <c r="PAR222">
        <f t="shared" ref="PAR222" si="28317">PAR217*PAR221</f>
        <v>0</v>
      </c>
      <c r="PAS222">
        <f t="shared" ref="PAS222" si="28318">PAS217*PAS221</f>
        <v>0</v>
      </c>
      <c r="PAT222">
        <f t="shared" ref="PAT222" si="28319">PAT217*PAT221</f>
        <v>0</v>
      </c>
      <c r="PAU222">
        <f t="shared" ref="PAU222" si="28320">PAU217*PAU221</f>
        <v>0</v>
      </c>
      <c r="PAV222">
        <f t="shared" ref="PAV222" si="28321">PAV217*PAV221</f>
        <v>0</v>
      </c>
      <c r="PAW222">
        <f t="shared" ref="PAW222" si="28322">PAW217*PAW221</f>
        <v>0</v>
      </c>
      <c r="PAX222">
        <f t="shared" ref="PAX222" si="28323">PAX217*PAX221</f>
        <v>0</v>
      </c>
      <c r="PAY222">
        <f t="shared" ref="PAY222" si="28324">PAY217*PAY221</f>
        <v>0</v>
      </c>
      <c r="PAZ222">
        <f t="shared" ref="PAZ222" si="28325">PAZ217*PAZ221</f>
        <v>0</v>
      </c>
      <c r="PBA222">
        <f t="shared" ref="PBA222" si="28326">PBA217*PBA221</f>
        <v>0</v>
      </c>
      <c r="PBB222">
        <f t="shared" ref="PBB222" si="28327">PBB217*PBB221</f>
        <v>0</v>
      </c>
      <c r="PBC222">
        <f t="shared" ref="PBC222" si="28328">PBC217*PBC221</f>
        <v>0</v>
      </c>
      <c r="PBD222">
        <f t="shared" ref="PBD222" si="28329">PBD217*PBD221</f>
        <v>0</v>
      </c>
      <c r="PBE222">
        <f t="shared" ref="PBE222" si="28330">PBE217*PBE221</f>
        <v>0</v>
      </c>
      <c r="PBF222">
        <f t="shared" ref="PBF222" si="28331">PBF217*PBF221</f>
        <v>0</v>
      </c>
      <c r="PBG222">
        <f t="shared" ref="PBG222" si="28332">PBG217*PBG221</f>
        <v>0</v>
      </c>
      <c r="PBH222">
        <f t="shared" ref="PBH222" si="28333">PBH217*PBH221</f>
        <v>0</v>
      </c>
      <c r="PBI222">
        <f t="shared" ref="PBI222" si="28334">PBI217*PBI221</f>
        <v>0</v>
      </c>
      <c r="PBJ222">
        <f t="shared" ref="PBJ222" si="28335">PBJ217*PBJ221</f>
        <v>0</v>
      </c>
      <c r="PBK222">
        <f t="shared" ref="PBK222" si="28336">PBK217*PBK221</f>
        <v>0</v>
      </c>
      <c r="PBL222">
        <f t="shared" ref="PBL222" si="28337">PBL217*PBL221</f>
        <v>0</v>
      </c>
      <c r="PBM222">
        <f t="shared" ref="PBM222" si="28338">PBM217*PBM221</f>
        <v>0</v>
      </c>
      <c r="PBN222">
        <f t="shared" ref="PBN222" si="28339">PBN217*PBN221</f>
        <v>0</v>
      </c>
      <c r="PBO222">
        <f t="shared" ref="PBO222" si="28340">PBO217*PBO221</f>
        <v>0</v>
      </c>
      <c r="PBP222">
        <f t="shared" ref="PBP222" si="28341">PBP217*PBP221</f>
        <v>0</v>
      </c>
      <c r="PBQ222">
        <f t="shared" ref="PBQ222" si="28342">PBQ217*PBQ221</f>
        <v>0</v>
      </c>
      <c r="PBR222">
        <f t="shared" ref="PBR222" si="28343">PBR217*PBR221</f>
        <v>0</v>
      </c>
      <c r="PBS222">
        <f t="shared" ref="PBS222" si="28344">PBS217*PBS221</f>
        <v>0</v>
      </c>
      <c r="PBT222">
        <f t="shared" ref="PBT222" si="28345">PBT217*PBT221</f>
        <v>0</v>
      </c>
      <c r="PBU222">
        <f t="shared" ref="PBU222" si="28346">PBU217*PBU221</f>
        <v>0</v>
      </c>
      <c r="PBV222">
        <f t="shared" ref="PBV222" si="28347">PBV217*PBV221</f>
        <v>0</v>
      </c>
      <c r="PBW222">
        <f t="shared" ref="PBW222" si="28348">PBW217*PBW221</f>
        <v>0</v>
      </c>
      <c r="PBX222">
        <f t="shared" ref="PBX222" si="28349">PBX217*PBX221</f>
        <v>0</v>
      </c>
      <c r="PBY222">
        <f t="shared" ref="PBY222" si="28350">PBY217*PBY221</f>
        <v>0</v>
      </c>
      <c r="PBZ222">
        <f t="shared" ref="PBZ222" si="28351">PBZ217*PBZ221</f>
        <v>0</v>
      </c>
      <c r="PCA222">
        <f t="shared" ref="PCA222" si="28352">PCA217*PCA221</f>
        <v>0</v>
      </c>
      <c r="PCB222">
        <f t="shared" ref="PCB222" si="28353">PCB217*PCB221</f>
        <v>0</v>
      </c>
      <c r="PCC222">
        <f t="shared" ref="PCC222" si="28354">PCC217*PCC221</f>
        <v>0</v>
      </c>
      <c r="PCD222">
        <f t="shared" ref="PCD222" si="28355">PCD217*PCD221</f>
        <v>0</v>
      </c>
      <c r="PCE222">
        <f t="shared" ref="PCE222" si="28356">PCE217*PCE221</f>
        <v>0</v>
      </c>
      <c r="PCF222">
        <f t="shared" ref="PCF222" si="28357">PCF217*PCF221</f>
        <v>0</v>
      </c>
      <c r="PCG222">
        <f t="shared" ref="PCG222" si="28358">PCG217*PCG221</f>
        <v>0</v>
      </c>
      <c r="PCH222">
        <f t="shared" ref="PCH222" si="28359">PCH217*PCH221</f>
        <v>0</v>
      </c>
      <c r="PCI222">
        <f t="shared" ref="PCI222" si="28360">PCI217*PCI221</f>
        <v>0</v>
      </c>
      <c r="PCJ222">
        <f t="shared" ref="PCJ222" si="28361">PCJ217*PCJ221</f>
        <v>0</v>
      </c>
      <c r="PCK222">
        <f t="shared" ref="PCK222" si="28362">PCK217*PCK221</f>
        <v>0</v>
      </c>
      <c r="PCL222">
        <f t="shared" ref="PCL222" si="28363">PCL217*PCL221</f>
        <v>0</v>
      </c>
      <c r="PCM222">
        <f t="shared" ref="PCM222" si="28364">PCM217*PCM221</f>
        <v>0</v>
      </c>
      <c r="PCN222">
        <f t="shared" ref="PCN222" si="28365">PCN217*PCN221</f>
        <v>0</v>
      </c>
      <c r="PCO222">
        <f t="shared" ref="PCO222" si="28366">PCO217*PCO221</f>
        <v>0</v>
      </c>
      <c r="PCP222">
        <f t="shared" ref="PCP222" si="28367">PCP217*PCP221</f>
        <v>0</v>
      </c>
      <c r="PCQ222">
        <f t="shared" ref="PCQ222" si="28368">PCQ217*PCQ221</f>
        <v>0</v>
      </c>
      <c r="PCR222">
        <f t="shared" ref="PCR222" si="28369">PCR217*PCR221</f>
        <v>0</v>
      </c>
      <c r="PCS222">
        <f t="shared" ref="PCS222" si="28370">PCS217*PCS221</f>
        <v>0</v>
      </c>
      <c r="PCT222">
        <f t="shared" ref="PCT222" si="28371">PCT217*PCT221</f>
        <v>0</v>
      </c>
      <c r="PCU222">
        <f t="shared" ref="PCU222" si="28372">PCU217*PCU221</f>
        <v>0</v>
      </c>
      <c r="PCV222">
        <f t="shared" ref="PCV222" si="28373">PCV217*PCV221</f>
        <v>0</v>
      </c>
      <c r="PCW222">
        <f t="shared" ref="PCW222" si="28374">PCW217*PCW221</f>
        <v>0</v>
      </c>
      <c r="PCX222">
        <f t="shared" ref="PCX222" si="28375">PCX217*PCX221</f>
        <v>0</v>
      </c>
      <c r="PCY222">
        <f t="shared" ref="PCY222" si="28376">PCY217*PCY221</f>
        <v>0</v>
      </c>
      <c r="PCZ222">
        <f t="shared" ref="PCZ222" si="28377">PCZ217*PCZ221</f>
        <v>0</v>
      </c>
      <c r="PDA222">
        <f t="shared" ref="PDA222" si="28378">PDA217*PDA221</f>
        <v>0</v>
      </c>
      <c r="PDB222">
        <f t="shared" ref="PDB222" si="28379">PDB217*PDB221</f>
        <v>0</v>
      </c>
      <c r="PDC222">
        <f t="shared" ref="PDC222" si="28380">PDC217*PDC221</f>
        <v>0</v>
      </c>
      <c r="PDD222">
        <f t="shared" ref="PDD222" si="28381">PDD217*PDD221</f>
        <v>0</v>
      </c>
      <c r="PDE222">
        <f t="shared" ref="PDE222" si="28382">PDE217*PDE221</f>
        <v>0</v>
      </c>
      <c r="PDF222">
        <f t="shared" ref="PDF222" si="28383">PDF217*PDF221</f>
        <v>0</v>
      </c>
      <c r="PDG222">
        <f t="shared" ref="PDG222" si="28384">PDG217*PDG221</f>
        <v>0</v>
      </c>
      <c r="PDH222">
        <f t="shared" ref="PDH222" si="28385">PDH217*PDH221</f>
        <v>0</v>
      </c>
      <c r="PDI222">
        <f t="shared" ref="PDI222" si="28386">PDI217*PDI221</f>
        <v>0</v>
      </c>
      <c r="PDJ222">
        <f t="shared" ref="PDJ222" si="28387">PDJ217*PDJ221</f>
        <v>0</v>
      </c>
      <c r="PDK222">
        <f t="shared" ref="PDK222" si="28388">PDK217*PDK221</f>
        <v>0</v>
      </c>
      <c r="PDL222">
        <f t="shared" ref="PDL222" si="28389">PDL217*PDL221</f>
        <v>0</v>
      </c>
      <c r="PDM222">
        <f t="shared" ref="PDM222" si="28390">PDM217*PDM221</f>
        <v>0</v>
      </c>
      <c r="PDN222">
        <f t="shared" ref="PDN222" si="28391">PDN217*PDN221</f>
        <v>0</v>
      </c>
      <c r="PDO222">
        <f t="shared" ref="PDO222" si="28392">PDO217*PDO221</f>
        <v>0</v>
      </c>
      <c r="PDP222">
        <f t="shared" ref="PDP222" si="28393">PDP217*PDP221</f>
        <v>0</v>
      </c>
      <c r="PDQ222">
        <f t="shared" ref="PDQ222" si="28394">PDQ217*PDQ221</f>
        <v>0</v>
      </c>
      <c r="PDR222">
        <f t="shared" ref="PDR222" si="28395">PDR217*PDR221</f>
        <v>0</v>
      </c>
      <c r="PDS222">
        <f t="shared" ref="PDS222" si="28396">PDS217*PDS221</f>
        <v>0</v>
      </c>
      <c r="PDT222">
        <f t="shared" ref="PDT222" si="28397">PDT217*PDT221</f>
        <v>0</v>
      </c>
      <c r="PDU222">
        <f t="shared" ref="PDU222" si="28398">PDU217*PDU221</f>
        <v>0</v>
      </c>
      <c r="PDV222">
        <f t="shared" ref="PDV222" si="28399">PDV217*PDV221</f>
        <v>0</v>
      </c>
      <c r="PDW222">
        <f t="shared" ref="PDW222" si="28400">PDW217*PDW221</f>
        <v>0</v>
      </c>
      <c r="PDX222">
        <f t="shared" ref="PDX222" si="28401">PDX217*PDX221</f>
        <v>0</v>
      </c>
      <c r="PDY222">
        <f t="shared" ref="PDY222" si="28402">PDY217*PDY221</f>
        <v>0</v>
      </c>
      <c r="PDZ222">
        <f t="shared" ref="PDZ222" si="28403">PDZ217*PDZ221</f>
        <v>0</v>
      </c>
      <c r="PEA222">
        <f t="shared" ref="PEA222" si="28404">PEA217*PEA221</f>
        <v>0</v>
      </c>
      <c r="PEB222">
        <f t="shared" ref="PEB222" si="28405">PEB217*PEB221</f>
        <v>0</v>
      </c>
      <c r="PEC222">
        <f t="shared" ref="PEC222" si="28406">PEC217*PEC221</f>
        <v>0</v>
      </c>
      <c r="PED222">
        <f t="shared" ref="PED222" si="28407">PED217*PED221</f>
        <v>0</v>
      </c>
      <c r="PEE222">
        <f t="shared" ref="PEE222" si="28408">PEE217*PEE221</f>
        <v>0</v>
      </c>
      <c r="PEF222">
        <f t="shared" ref="PEF222" si="28409">PEF217*PEF221</f>
        <v>0</v>
      </c>
      <c r="PEG222">
        <f t="shared" ref="PEG222" si="28410">PEG217*PEG221</f>
        <v>0</v>
      </c>
      <c r="PEH222">
        <f t="shared" ref="PEH222" si="28411">PEH217*PEH221</f>
        <v>0</v>
      </c>
      <c r="PEI222">
        <f t="shared" ref="PEI222" si="28412">PEI217*PEI221</f>
        <v>0</v>
      </c>
      <c r="PEJ222">
        <f t="shared" ref="PEJ222" si="28413">PEJ217*PEJ221</f>
        <v>0</v>
      </c>
      <c r="PEK222">
        <f t="shared" ref="PEK222" si="28414">PEK217*PEK221</f>
        <v>0</v>
      </c>
      <c r="PEL222">
        <f t="shared" ref="PEL222" si="28415">PEL217*PEL221</f>
        <v>0</v>
      </c>
      <c r="PEM222">
        <f t="shared" ref="PEM222" si="28416">PEM217*PEM221</f>
        <v>0</v>
      </c>
      <c r="PEN222">
        <f t="shared" ref="PEN222" si="28417">PEN217*PEN221</f>
        <v>0</v>
      </c>
      <c r="PEO222">
        <f t="shared" ref="PEO222" si="28418">PEO217*PEO221</f>
        <v>0</v>
      </c>
      <c r="PEP222">
        <f t="shared" ref="PEP222" si="28419">PEP217*PEP221</f>
        <v>0</v>
      </c>
      <c r="PEQ222">
        <f t="shared" ref="PEQ222" si="28420">PEQ217*PEQ221</f>
        <v>0</v>
      </c>
      <c r="PER222">
        <f t="shared" ref="PER222" si="28421">PER217*PER221</f>
        <v>0</v>
      </c>
      <c r="PES222">
        <f t="shared" ref="PES222" si="28422">PES217*PES221</f>
        <v>0</v>
      </c>
      <c r="PET222">
        <f t="shared" ref="PET222" si="28423">PET217*PET221</f>
        <v>0</v>
      </c>
      <c r="PEU222">
        <f t="shared" ref="PEU222" si="28424">PEU217*PEU221</f>
        <v>0</v>
      </c>
      <c r="PEV222">
        <f t="shared" ref="PEV222" si="28425">PEV217*PEV221</f>
        <v>0</v>
      </c>
      <c r="PEW222">
        <f t="shared" ref="PEW222" si="28426">PEW217*PEW221</f>
        <v>0</v>
      </c>
      <c r="PEX222">
        <f t="shared" ref="PEX222" si="28427">PEX217*PEX221</f>
        <v>0</v>
      </c>
      <c r="PEY222">
        <f t="shared" ref="PEY222" si="28428">PEY217*PEY221</f>
        <v>0</v>
      </c>
      <c r="PEZ222">
        <f t="shared" ref="PEZ222" si="28429">PEZ217*PEZ221</f>
        <v>0</v>
      </c>
      <c r="PFA222">
        <f t="shared" ref="PFA222" si="28430">PFA217*PFA221</f>
        <v>0</v>
      </c>
      <c r="PFB222">
        <f t="shared" ref="PFB222" si="28431">PFB217*PFB221</f>
        <v>0</v>
      </c>
      <c r="PFC222">
        <f t="shared" ref="PFC222" si="28432">PFC217*PFC221</f>
        <v>0</v>
      </c>
      <c r="PFD222">
        <f t="shared" ref="PFD222" si="28433">PFD217*PFD221</f>
        <v>0</v>
      </c>
      <c r="PFE222">
        <f t="shared" ref="PFE222" si="28434">PFE217*PFE221</f>
        <v>0</v>
      </c>
      <c r="PFF222">
        <f t="shared" ref="PFF222" si="28435">PFF217*PFF221</f>
        <v>0</v>
      </c>
      <c r="PFG222">
        <f t="shared" ref="PFG222" si="28436">PFG217*PFG221</f>
        <v>0</v>
      </c>
      <c r="PFH222">
        <f t="shared" ref="PFH222" si="28437">PFH217*PFH221</f>
        <v>0</v>
      </c>
      <c r="PFI222">
        <f t="shared" ref="PFI222" si="28438">PFI217*PFI221</f>
        <v>0</v>
      </c>
      <c r="PFJ222">
        <f t="shared" ref="PFJ222" si="28439">PFJ217*PFJ221</f>
        <v>0</v>
      </c>
      <c r="PFK222">
        <f t="shared" ref="PFK222" si="28440">PFK217*PFK221</f>
        <v>0</v>
      </c>
      <c r="PFL222">
        <f t="shared" ref="PFL222" si="28441">PFL217*PFL221</f>
        <v>0</v>
      </c>
      <c r="PFM222">
        <f t="shared" ref="PFM222" si="28442">PFM217*PFM221</f>
        <v>0</v>
      </c>
      <c r="PFN222">
        <f t="shared" ref="PFN222" si="28443">PFN217*PFN221</f>
        <v>0</v>
      </c>
      <c r="PFO222">
        <f t="shared" ref="PFO222" si="28444">PFO217*PFO221</f>
        <v>0</v>
      </c>
      <c r="PFP222">
        <f t="shared" ref="PFP222" si="28445">PFP217*PFP221</f>
        <v>0</v>
      </c>
      <c r="PFQ222">
        <f t="shared" ref="PFQ222" si="28446">PFQ217*PFQ221</f>
        <v>0</v>
      </c>
      <c r="PFR222">
        <f t="shared" ref="PFR222" si="28447">PFR217*PFR221</f>
        <v>0</v>
      </c>
      <c r="PFS222">
        <f t="shared" ref="PFS222" si="28448">PFS217*PFS221</f>
        <v>0</v>
      </c>
      <c r="PFT222">
        <f t="shared" ref="PFT222" si="28449">PFT217*PFT221</f>
        <v>0</v>
      </c>
      <c r="PFU222">
        <f t="shared" ref="PFU222" si="28450">PFU217*PFU221</f>
        <v>0</v>
      </c>
      <c r="PFV222">
        <f t="shared" ref="PFV222" si="28451">PFV217*PFV221</f>
        <v>0</v>
      </c>
      <c r="PFW222">
        <f t="shared" ref="PFW222" si="28452">PFW217*PFW221</f>
        <v>0</v>
      </c>
      <c r="PFX222">
        <f t="shared" ref="PFX222" si="28453">PFX217*PFX221</f>
        <v>0</v>
      </c>
      <c r="PFY222">
        <f t="shared" ref="PFY222" si="28454">PFY217*PFY221</f>
        <v>0</v>
      </c>
      <c r="PFZ222">
        <f t="shared" ref="PFZ222" si="28455">PFZ217*PFZ221</f>
        <v>0</v>
      </c>
      <c r="PGA222">
        <f t="shared" ref="PGA222" si="28456">PGA217*PGA221</f>
        <v>0</v>
      </c>
      <c r="PGB222">
        <f t="shared" ref="PGB222" si="28457">PGB217*PGB221</f>
        <v>0</v>
      </c>
      <c r="PGC222">
        <f t="shared" ref="PGC222" si="28458">PGC217*PGC221</f>
        <v>0</v>
      </c>
      <c r="PGD222">
        <f t="shared" ref="PGD222" si="28459">PGD217*PGD221</f>
        <v>0</v>
      </c>
      <c r="PGE222">
        <f t="shared" ref="PGE222" si="28460">PGE217*PGE221</f>
        <v>0</v>
      </c>
      <c r="PGF222">
        <f t="shared" ref="PGF222" si="28461">PGF217*PGF221</f>
        <v>0</v>
      </c>
      <c r="PGG222">
        <f t="shared" ref="PGG222" si="28462">PGG217*PGG221</f>
        <v>0</v>
      </c>
      <c r="PGH222">
        <f t="shared" ref="PGH222" si="28463">PGH217*PGH221</f>
        <v>0</v>
      </c>
      <c r="PGI222">
        <f t="shared" ref="PGI222" si="28464">PGI217*PGI221</f>
        <v>0</v>
      </c>
      <c r="PGJ222">
        <f t="shared" ref="PGJ222" si="28465">PGJ217*PGJ221</f>
        <v>0</v>
      </c>
      <c r="PGK222">
        <f t="shared" ref="PGK222" si="28466">PGK217*PGK221</f>
        <v>0</v>
      </c>
      <c r="PGL222">
        <f t="shared" ref="PGL222" si="28467">PGL217*PGL221</f>
        <v>0</v>
      </c>
      <c r="PGM222">
        <f t="shared" ref="PGM222" si="28468">PGM217*PGM221</f>
        <v>0</v>
      </c>
      <c r="PGN222">
        <f t="shared" ref="PGN222" si="28469">PGN217*PGN221</f>
        <v>0</v>
      </c>
      <c r="PGO222">
        <f t="shared" ref="PGO222" si="28470">PGO217*PGO221</f>
        <v>0</v>
      </c>
      <c r="PGP222">
        <f t="shared" ref="PGP222" si="28471">PGP217*PGP221</f>
        <v>0</v>
      </c>
      <c r="PGQ222">
        <f t="shared" ref="PGQ222" si="28472">PGQ217*PGQ221</f>
        <v>0</v>
      </c>
      <c r="PGR222">
        <f t="shared" ref="PGR222" si="28473">PGR217*PGR221</f>
        <v>0</v>
      </c>
      <c r="PGS222">
        <f t="shared" ref="PGS222" si="28474">PGS217*PGS221</f>
        <v>0</v>
      </c>
      <c r="PGT222">
        <f t="shared" ref="PGT222" si="28475">PGT217*PGT221</f>
        <v>0</v>
      </c>
      <c r="PGU222">
        <f t="shared" ref="PGU222" si="28476">PGU217*PGU221</f>
        <v>0</v>
      </c>
      <c r="PGV222">
        <f t="shared" ref="PGV222" si="28477">PGV217*PGV221</f>
        <v>0</v>
      </c>
      <c r="PGW222">
        <f t="shared" ref="PGW222" si="28478">PGW217*PGW221</f>
        <v>0</v>
      </c>
      <c r="PGX222">
        <f t="shared" ref="PGX222" si="28479">PGX217*PGX221</f>
        <v>0</v>
      </c>
      <c r="PGY222">
        <f t="shared" ref="PGY222" si="28480">PGY217*PGY221</f>
        <v>0</v>
      </c>
      <c r="PGZ222">
        <f t="shared" ref="PGZ222" si="28481">PGZ217*PGZ221</f>
        <v>0</v>
      </c>
      <c r="PHA222">
        <f t="shared" ref="PHA222" si="28482">PHA217*PHA221</f>
        <v>0</v>
      </c>
      <c r="PHB222">
        <f t="shared" ref="PHB222" si="28483">PHB217*PHB221</f>
        <v>0</v>
      </c>
      <c r="PHC222">
        <f t="shared" ref="PHC222" si="28484">PHC217*PHC221</f>
        <v>0</v>
      </c>
      <c r="PHD222">
        <f t="shared" ref="PHD222" si="28485">PHD217*PHD221</f>
        <v>0</v>
      </c>
      <c r="PHE222">
        <f t="shared" ref="PHE222" si="28486">PHE217*PHE221</f>
        <v>0</v>
      </c>
      <c r="PHF222">
        <f t="shared" ref="PHF222" si="28487">PHF217*PHF221</f>
        <v>0</v>
      </c>
      <c r="PHG222">
        <f t="shared" ref="PHG222" si="28488">PHG217*PHG221</f>
        <v>0</v>
      </c>
      <c r="PHH222">
        <f t="shared" ref="PHH222" si="28489">PHH217*PHH221</f>
        <v>0</v>
      </c>
      <c r="PHI222">
        <f t="shared" ref="PHI222" si="28490">PHI217*PHI221</f>
        <v>0</v>
      </c>
      <c r="PHJ222">
        <f t="shared" ref="PHJ222" si="28491">PHJ217*PHJ221</f>
        <v>0</v>
      </c>
      <c r="PHK222">
        <f t="shared" ref="PHK222" si="28492">PHK217*PHK221</f>
        <v>0</v>
      </c>
      <c r="PHL222">
        <f t="shared" ref="PHL222" si="28493">PHL217*PHL221</f>
        <v>0</v>
      </c>
      <c r="PHM222">
        <f t="shared" ref="PHM222" si="28494">PHM217*PHM221</f>
        <v>0</v>
      </c>
      <c r="PHN222">
        <f t="shared" ref="PHN222" si="28495">PHN217*PHN221</f>
        <v>0</v>
      </c>
      <c r="PHO222">
        <f t="shared" ref="PHO222" si="28496">PHO217*PHO221</f>
        <v>0</v>
      </c>
      <c r="PHP222">
        <f t="shared" ref="PHP222" si="28497">PHP217*PHP221</f>
        <v>0</v>
      </c>
      <c r="PHQ222">
        <f t="shared" ref="PHQ222" si="28498">PHQ217*PHQ221</f>
        <v>0</v>
      </c>
      <c r="PHR222">
        <f t="shared" ref="PHR222" si="28499">PHR217*PHR221</f>
        <v>0</v>
      </c>
      <c r="PHS222">
        <f t="shared" ref="PHS222" si="28500">PHS217*PHS221</f>
        <v>0</v>
      </c>
      <c r="PHT222">
        <f t="shared" ref="PHT222" si="28501">PHT217*PHT221</f>
        <v>0</v>
      </c>
      <c r="PHU222">
        <f t="shared" ref="PHU222" si="28502">PHU217*PHU221</f>
        <v>0</v>
      </c>
      <c r="PHV222">
        <f t="shared" ref="PHV222" si="28503">PHV217*PHV221</f>
        <v>0</v>
      </c>
      <c r="PHW222">
        <f t="shared" ref="PHW222" si="28504">PHW217*PHW221</f>
        <v>0</v>
      </c>
      <c r="PHX222">
        <f t="shared" ref="PHX222" si="28505">PHX217*PHX221</f>
        <v>0</v>
      </c>
      <c r="PHY222">
        <f t="shared" ref="PHY222" si="28506">PHY217*PHY221</f>
        <v>0</v>
      </c>
      <c r="PHZ222">
        <f t="shared" ref="PHZ222" si="28507">PHZ217*PHZ221</f>
        <v>0</v>
      </c>
      <c r="PIA222">
        <f t="shared" ref="PIA222" si="28508">PIA217*PIA221</f>
        <v>0</v>
      </c>
      <c r="PIB222">
        <f t="shared" ref="PIB222" si="28509">PIB217*PIB221</f>
        <v>0</v>
      </c>
      <c r="PIC222">
        <f t="shared" ref="PIC222" si="28510">PIC217*PIC221</f>
        <v>0</v>
      </c>
      <c r="PID222">
        <f t="shared" ref="PID222" si="28511">PID217*PID221</f>
        <v>0</v>
      </c>
      <c r="PIE222">
        <f t="shared" ref="PIE222" si="28512">PIE217*PIE221</f>
        <v>0</v>
      </c>
      <c r="PIF222">
        <f t="shared" ref="PIF222" si="28513">PIF217*PIF221</f>
        <v>0</v>
      </c>
      <c r="PIG222">
        <f t="shared" ref="PIG222" si="28514">PIG217*PIG221</f>
        <v>0</v>
      </c>
      <c r="PIH222">
        <f t="shared" ref="PIH222" si="28515">PIH217*PIH221</f>
        <v>0</v>
      </c>
      <c r="PII222">
        <f t="shared" ref="PII222" si="28516">PII217*PII221</f>
        <v>0</v>
      </c>
      <c r="PIJ222">
        <f t="shared" ref="PIJ222" si="28517">PIJ217*PIJ221</f>
        <v>0</v>
      </c>
      <c r="PIK222">
        <f t="shared" ref="PIK222" si="28518">PIK217*PIK221</f>
        <v>0</v>
      </c>
      <c r="PIL222">
        <f t="shared" ref="PIL222" si="28519">PIL217*PIL221</f>
        <v>0</v>
      </c>
      <c r="PIM222">
        <f t="shared" ref="PIM222" si="28520">PIM217*PIM221</f>
        <v>0</v>
      </c>
      <c r="PIN222">
        <f t="shared" ref="PIN222" si="28521">PIN217*PIN221</f>
        <v>0</v>
      </c>
      <c r="PIO222">
        <f t="shared" ref="PIO222" si="28522">PIO217*PIO221</f>
        <v>0</v>
      </c>
      <c r="PIP222">
        <f t="shared" ref="PIP222" si="28523">PIP217*PIP221</f>
        <v>0</v>
      </c>
      <c r="PIQ222">
        <f t="shared" ref="PIQ222" si="28524">PIQ217*PIQ221</f>
        <v>0</v>
      </c>
      <c r="PIR222">
        <f t="shared" ref="PIR222" si="28525">PIR217*PIR221</f>
        <v>0</v>
      </c>
      <c r="PIS222">
        <f t="shared" ref="PIS222" si="28526">PIS217*PIS221</f>
        <v>0</v>
      </c>
      <c r="PIT222">
        <f t="shared" ref="PIT222" si="28527">PIT217*PIT221</f>
        <v>0</v>
      </c>
      <c r="PIU222">
        <f t="shared" ref="PIU222" si="28528">PIU217*PIU221</f>
        <v>0</v>
      </c>
      <c r="PIV222">
        <f t="shared" ref="PIV222" si="28529">PIV217*PIV221</f>
        <v>0</v>
      </c>
      <c r="PIW222">
        <f t="shared" ref="PIW222" si="28530">PIW217*PIW221</f>
        <v>0</v>
      </c>
      <c r="PIX222">
        <f t="shared" ref="PIX222" si="28531">PIX217*PIX221</f>
        <v>0</v>
      </c>
      <c r="PIY222">
        <f t="shared" ref="PIY222" si="28532">PIY217*PIY221</f>
        <v>0</v>
      </c>
      <c r="PIZ222">
        <f t="shared" ref="PIZ222" si="28533">PIZ217*PIZ221</f>
        <v>0</v>
      </c>
      <c r="PJA222">
        <f t="shared" ref="PJA222" si="28534">PJA217*PJA221</f>
        <v>0</v>
      </c>
      <c r="PJB222">
        <f t="shared" ref="PJB222" si="28535">PJB217*PJB221</f>
        <v>0</v>
      </c>
      <c r="PJC222">
        <f t="shared" ref="PJC222" si="28536">PJC217*PJC221</f>
        <v>0</v>
      </c>
      <c r="PJD222">
        <f t="shared" ref="PJD222" si="28537">PJD217*PJD221</f>
        <v>0</v>
      </c>
      <c r="PJE222">
        <f t="shared" ref="PJE222" si="28538">PJE217*PJE221</f>
        <v>0</v>
      </c>
      <c r="PJF222">
        <f t="shared" ref="PJF222" si="28539">PJF217*PJF221</f>
        <v>0</v>
      </c>
      <c r="PJG222">
        <f t="shared" ref="PJG222" si="28540">PJG217*PJG221</f>
        <v>0</v>
      </c>
      <c r="PJH222">
        <f t="shared" ref="PJH222" si="28541">PJH217*PJH221</f>
        <v>0</v>
      </c>
      <c r="PJI222">
        <f t="shared" ref="PJI222" si="28542">PJI217*PJI221</f>
        <v>0</v>
      </c>
      <c r="PJJ222">
        <f t="shared" ref="PJJ222" si="28543">PJJ217*PJJ221</f>
        <v>0</v>
      </c>
      <c r="PJK222">
        <f t="shared" ref="PJK222" si="28544">PJK217*PJK221</f>
        <v>0</v>
      </c>
      <c r="PJL222">
        <f t="shared" ref="PJL222" si="28545">PJL217*PJL221</f>
        <v>0</v>
      </c>
      <c r="PJM222">
        <f t="shared" ref="PJM222" si="28546">PJM217*PJM221</f>
        <v>0</v>
      </c>
      <c r="PJN222">
        <f t="shared" ref="PJN222" si="28547">PJN217*PJN221</f>
        <v>0</v>
      </c>
      <c r="PJO222">
        <f t="shared" ref="PJO222" si="28548">PJO217*PJO221</f>
        <v>0</v>
      </c>
      <c r="PJP222">
        <f t="shared" ref="PJP222" si="28549">PJP217*PJP221</f>
        <v>0</v>
      </c>
      <c r="PJQ222">
        <f t="shared" ref="PJQ222" si="28550">PJQ217*PJQ221</f>
        <v>0</v>
      </c>
      <c r="PJR222">
        <f t="shared" ref="PJR222" si="28551">PJR217*PJR221</f>
        <v>0</v>
      </c>
      <c r="PJS222">
        <f t="shared" ref="PJS222" si="28552">PJS217*PJS221</f>
        <v>0</v>
      </c>
      <c r="PJT222">
        <f t="shared" ref="PJT222" si="28553">PJT217*PJT221</f>
        <v>0</v>
      </c>
      <c r="PJU222">
        <f t="shared" ref="PJU222" si="28554">PJU217*PJU221</f>
        <v>0</v>
      </c>
      <c r="PJV222">
        <f t="shared" ref="PJV222" si="28555">PJV217*PJV221</f>
        <v>0</v>
      </c>
      <c r="PJW222">
        <f t="shared" ref="PJW222" si="28556">PJW217*PJW221</f>
        <v>0</v>
      </c>
      <c r="PJX222">
        <f t="shared" ref="PJX222" si="28557">PJX217*PJX221</f>
        <v>0</v>
      </c>
      <c r="PJY222">
        <f t="shared" ref="PJY222" si="28558">PJY217*PJY221</f>
        <v>0</v>
      </c>
      <c r="PJZ222">
        <f t="shared" ref="PJZ222" si="28559">PJZ217*PJZ221</f>
        <v>0</v>
      </c>
      <c r="PKA222">
        <f t="shared" ref="PKA222" si="28560">PKA217*PKA221</f>
        <v>0</v>
      </c>
      <c r="PKB222">
        <f t="shared" ref="PKB222" si="28561">PKB217*PKB221</f>
        <v>0</v>
      </c>
      <c r="PKC222">
        <f t="shared" ref="PKC222" si="28562">PKC217*PKC221</f>
        <v>0</v>
      </c>
      <c r="PKD222">
        <f t="shared" ref="PKD222" si="28563">PKD217*PKD221</f>
        <v>0</v>
      </c>
      <c r="PKE222">
        <f t="shared" ref="PKE222" si="28564">PKE217*PKE221</f>
        <v>0</v>
      </c>
      <c r="PKF222">
        <f t="shared" ref="PKF222" si="28565">PKF217*PKF221</f>
        <v>0</v>
      </c>
      <c r="PKG222">
        <f t="shared" ref="PKG222" si="28566">PKG217*PKG221</f>
        <v>0</v>
      </c>
      <c r="PKH222">
        <f t="shared" ref="PKH222" si="28567">PKH217*PKH221</f>
        <v>0</v>
      </c>
      <c r="PKI222">
        <f t="shared" ref="PKI222" si="28568">PKI217*PKI221</f>
        <v>0</v>
      </c>
      <c r="PKJ222">
        <f t="shared" ref="PKJ222" si="28569">PKJ217*PKJ221</f>
        <v>0</v>
      </c>
      <c r="PKK222">
        <f t="shared" ref="PKK222" si="28570">PKK217*PKK221</f>
        <v>0</v>
      </c>
      <c r="PKL222">
        <f t="shared" ref="PKL222" si="28571">PKL217*PKL221</f>
        <v>0</v>
      </c>
      <c r="PKM222">
        <f t="shared" ref="PKM222" si="28572">PKM217*PKM221</f>
        <v>0</v>
      </c>
      <c r="PKN222">
        <f t="shared" ref="PKN222" si="28573">PKN217*PKN221</f>
        <v>0</v>
      </c>
      <c r="PKO222">
        <f t="shared" ref="PKO222" si="28574">PKO217*PKO221</f>
        <v>0</v>
      </c>
      <c r="PKP222">
        <f t="shared" ref="PKP222" si="28575">PKP217*PKP221</f>
        <v>0</v>
      </c>
      <c r="PKQ222">
        <f t="shared" ref="PKQ222" si="28576">PKQ217*PKQ221</f>
        <v>0</v>
      </c>
      <c r="PKR222">
        <f t="shared" ref="PKR222" si="28577">PKR217*PKR221</f>
        <v>0</v>
      </c>
      <c r="PKS222">
        <f t="shared" ref="PKS222" si="28578">PKS217*PKS221</f>
        <v>0</v>
      </c>
      <c r="PKT222">
        <f t="shared" ref="PKT222" si="28579">PKT217*PKT221</f>
        <v>0</v>
      </c>
      <c r="PKU222">
        <f t="shared" ref="PKU222" si="28580">PKU217*PKU221</f>
        <v>0</v>
      </c>
      <c r="PKV222">
        <f t="shared" ref="PKV222" si="28581">PKV217*PKV221</f>
        <v>0</v>
      </c>
      <c r="PKW222">
        <f t="shared" ref="PKW222" si="28582">PKW217*PKW221</f>
        <v>0</v>
      </c>
      <c r="PKX222">
        <f t="shared" ref="PKX222" si="28583">PKX217*PKX221</f>
        <v>0</v>
      </c>
      <c r="PKY222">
        <f t="shared" ref="PKY222" si="28584">PKY217*PKY221</f>
        <v>0</v>
      </c>
      <c r="PKZ222">
        <f t="shared" ref="PKZ222" si="28585">PKZ217*PKZ221</f>
        <v>0</v>
      </c>
      <c r="PLA222">
        <f t="shared" ref="PLA222" si="28586">PLA217*PLA221</f>
        <v>0</v>
      </c>
      <c r="PLB222">
        <f t="shared" ref="PLB222" si="28587">PLB217*PLB221</f>
        <v>0</v>
      </c>
      <c r="PLC222">
        <f t="shared" ref="PLC222" si="28588">PLC217*PLC221</f>
        <v>0</v>
      </c>
      <c r="PLD222">
        <f t="shared" ref="PLD222" si="28589">PLD217*PLD221</f>
        <v>0</v>
      </c>
      <c r="PLE222">
        <f t="shared" ref="PLE222" si="28590">PLE217*PLE221</f>
        <v>0</v>
      </c>
      <c r="PLF222">
        <f t="shared" ref="PLF222" si="28591">PLF217*PLF221</f>
        <v>0</v>
      </c>
      <c r="PLG222">
        <f t="shared" ref="PLG222" si="28592">PLG217*PLG221</f>
        <v>0</v>
      </c>
      <c r="PLH222">
        <f t="shared" ref="PLH222" si="28593">PLH217*PLH221</f>
        <v>0</v>
      </c>
      <c r="PLI222">
        <f t="shared" ref="PLI222" si="28594">PLI217*PLI221</f>
        <v>0</v>
      </c>
      <c r="PLJ222">
        <f t="shared" ref="PLJ222" si="28595">PLJ217*PLJ221</f>
        <v>0</v>
      </c>
      <c r="PLK222">
        <f t="shared" ref="PLK222" si="28596">PLK217*PLK221</f>
        <v>0</v>
      </c>
      <c r="PLL222">
        <f t="shared" ref="PLL222" si="28597">PLL217*PLL221</f>
        <v>0</v>
      </c>
      <c r="PLM222">
        <f t="shared" ref="PLM222" si="28598">PLM217*PLM221</f>
        <v>0</v>
      </c>
      <c r="PLN222">
        <f t="shared" ref="PLN222" si="28599">PLN217*PLN221</f>
        <v>0</v>
      </c>
      <c r="PLO222">
        <f t="shared" ref="PLO222" si="28600">PLO217*PLO221</f>
        <v>0</v>
      </c>
      <c r="PLP222">
        <f t="shared" ref="PLP222" si="28601">PLP217*PLP221</f>
        <v>0</v>
      </c>
      <c r="PLQ222">
        <f t="shared" ref="PLQ222" si="28602">PLQ217*PLQ221</f>
        <v>0</v>
      </c>
      <c r="PLR222">
        <f t="shared" ref="PLR222" si="28603">PLR217*PLR221</f>
        <v>0</v>
      </c>
      <c r="PLS222">
        <f t="shared" ref="PLS222" si="28604">PLS217*PLS221</f>
        <v>0</v>
      </c>
      <c r="PLT222">
        <f t="shared" ref="PLT222" si="28605">PLT217*PLT221</f>
        <v>0</v>
      </c>
      <c r="PLU222">
        <f t="shared" ref="PLU222" si="28606">PLU217*PLU221</f>
        <v>0</v>
      </c>
      <c r="PLV222">
        <f t="shared" ref="PLV222" si="28607">PLV217*PLV221</f>
        <v>0</v>
      </c>
      <c r="PLW222">
        <f t="shared" ref="PLW222" si="28608">PLW217*PLW221</f>
        <v>0</v>
      </c>
      <c r="PLX222">
        <f t="shared" ref="PLX222" si="28609">PLX217*PLX221</f>
        <v>0</v>
      </c>
      <c r="PLY222">
        <f t="shared" ref="PLY222" si="28610">PLY217*PLY221</f>
        <v>0</v>
      </c>
      <c r="PLZ222">
        <f t="shared" ref="PLZ222" si="28611">PLZ217*PLZ221</f>
        <v>0</v>
      </c>
      <c r="PMA222">
        <f t="shared" ref="PMA222" si="28612">PMA217*PMA221</f>
        <v>0</v>
      </c>
      <c r="PMB222">
        <f t="shared" ref="PMB222" si="28613">PMB217*PMB221</f>
        <v>0</v>
      </c>
      <c r="PMC222">
        <f t="shared" ref="PMC222" si="28614">PMC217*PMC221</f>
        <v>0</v>
      </c>
      <c r="PMD222">
        <f t="shared" ref="PMD222" si="28615">PMD217*PMD221</f>
        <v>0</v>
      </c>
      <c r="PME222">
        <f t="shared" ref="PME222" si="28616">PME217*PME221</f>
        <v>0</v>
      </c>
      <c r="PMF222">
        <f t="shared" ref="PMF222" si="28617">PMF217*PMF221</f>
        <v>0</v>
      </c>
      <c r="PMG222">
        <f t="shared" ref="PMG222" si="28618">PMG217*PMG221</f>
        <v>0</v>
      </c>
      <c r="PMH222">
        <f t="shared" ref="PMH222" si="28619">PMH217*PMH221</f>
        <v>0</v>
      </c>
      <c r="PMI222">
        <f t="shared" ref="PMI222" si="28620">PMI217*PMI221</f>
        <v>0</v>
      </c>
      <c r="PMJ222">
        <f t="shared" ref="PMJ222" si="28621">PMJ217*PMJ221</f>
        <v>0</v>
      </c>
      <c r="PMK222">
        <f t="shared" ref="PMK222" si="28622">PMK217*PMK221</f>
        <v>0</v>
      </c>
      <c r="PML222">
        <f t="shared" ref="PML222" si="28623">PML217*PML221</f>
        <v>0</v>
      </c>
      <c r="PMM222">
        <f t="shared" ref="PMM222" si="28624">PMM217*PMM221</f>
        <v>0</v>
      </c>
      <c r="PMN222">
        <f t="shared" ref="PMN222" si="28625">PMN217*PMN221</f>
        <v>0</v>
      </c>
      <c r="PMO222">
        <f t="shared" ref="PMO222" si="28626">PMO217*PMO221</f>
        <v>0</v>
      </c>
      <c r="PMP222">
        <f t="shared" ref="PMP222" si="28627">PMP217*PMP221</f>
        <v>0</v>
      </c>
      <c r="PMQ222">
        <f t="shared" ref="PMQ222" si="28628">PMQ217*PMQ221</f>
        <v>0</v>
      </c>
      <c r="PMR222">
        <f t="shared" ref="PMR222" si="28629">PMR217*PMR221</f>
        <v>0</v>
      </c>
      <c r="PMS222">
        <f t="shared" ref="PMS222" si="28630">PMS217*PMS221</f>
        <v>0</v>
      </c>
      <c r="PMT222">
        <f t="shared" ref="PMT222" si="28631">PMT217*PMT221</f>
        <v>0</v>
      </c>
      <c r="PMU222">
        <f t="shared" ref="PMU222" si="28632">PMU217*PMU221</f>
        <v>0</v>
      </c>
      <c r="PMV222">
        <f t="shared" ref="PMV222" si="28633">PMV217*PMV221</f>
        <v>0</v>
      </c>
      <c r="PMW222">
        <f t="shared" ref="PMW222" si="28634">PMW217*PMW221</f>
        <v>0</v>
      </c>
      <c r="PMX222">
        <f t="shared" ref="PMX222" si="28635">PMX217*PMX221</f>
        <v>0</v>
      </c>
      <c r="PMY222">
        <f t="shared" ref="PMY222" si="28636">PMY217*PMY221</f>
        <v>0</v>
      </c>
      <c r="PMZ222">
        <f t="shared" ref="PMZ222" si="28637">PMZ217*PMZ221</f>
        <v>0</v>
      </c>
      <c r="PNA222">
        <f t="shared" ref="PNA222" si="28638">PNA217*PNA221</f>
        <v>0</v>
      </c>
      <c r="PNB222">
        <f t="shared" ref="PNB222" si="28639">PNB217*PNB221</f>
        <v>0</v>
      </c>
      <c r="PNC222">
        <f t="shared" ref="PNC222" si="28640">PNC217*PNC221</f>
        <v>0</v>
      </c>
      <c r="PND222">
        <f t="shared" ref="PND222" si="28641">PND217*PND221</f>
        <v>0</v>
      </c>
      <c r="PNE222">
        <f t="shared" ref="PNE222" si="28642">PNE217*PNE221</f>
        <v>0</v>
      </c>
      <c r="PNF222">
        <f t="shared" ref="PNF222" si="28643">PNF217*PNF221</f>
        <v>0</v>
      </c>
      <c r="PNG222">
        <f t="shared" ref="PNG222" si="28644">PNG217*PNG221</f>
        <v>0</v>
      </c>
      <c r="PNH222">
        <f t="shared" ref="PNH222" si="28645">PNH217*PNH221</f>
        <v>0</v>
      </c>
      <c r="PNI222">
        <f t="shared" ref="PNI222" si="28646">PNI217*PNI221</f>
        <v>0</v>
      </c>
      <c r="PNJ222">
        <f t="shared" ref="PNJ222" si="28647">PNJ217*PNJ221</f>
        <v>0</v>
      </c>
      <c r="PNK222">
        <f t="shared" ref="PNK222" si="28648">PNK217*PNK221</f>
        <v>0</v>
      </c>
      <c r="PNL222">
        <f t="shared" ref="PNL222" si="28649">PNL217*PNL221</f>
        <v>0</v>
      </c>
      <c r="PNM222">
        <f t="shared" ref="PNM222" si="28650">PNM217*PNM221</f>
        <v>0</v>
      </c>
      <c r="PNN222">
        <f t="shared" ref="PNN222" si="28651">PNN217*PNN221</f>
        <v>0</v>
      </c>
      <c r="PNO222">
        <f t="shared" ref="PNO222" si="28652">PNO217*PNO221</f>
        <v>0</v>
      </c>
      <c r="PNP222">
        <f t="shared" ref="PNP222" si="28653">PNP217*PNP221</f>
        <v>0</v>
      </c>
      <c r="PNQ222">
        <f t="shared" ref="PNQ222" si="28654">PNQ217*PNQ221</f>
        <v>0</v>
      </c>
      <c r="PNR222">
        <f t="shared" ref="PNR222" si="28655">PNR217*PNR221</f>
        <v>0</v>
      </c>
      <c r="PNS222">
        <f t="shared" ref="PNS222" si="28656">PNS217*PNS221</f>
        <v>0</v>
      </c>
      <c r="PNT222">
        <f t="shared" ref="PNT222" si="28657">PNT217*PNT221</f>
        <v>0</v>
      </c>
      <c r="PNU222">
        <f t="shared" ref="PNU222" si="28658">PNU217*PNU221</f>
        <v>0</v>
      </c>
      <c r="PNV222">
        <f t="shared" ref="PNV222" si="28659">PNV217*PNV221</f>
        <v>0</v>
      </c>
      <c r="PNW222">
        <f t="shared" ref="PNW222" si="28660">PNW217*PNW221</f>
        <v>0</v>
      </c>
      <c r="PNX222">
        <f t="shared" ref="PNX222" si="28661">PNX217*PNX221</f>
        <v>0</v>
      </c>
      <c r="PNY222">
        <f t="shared" ref="PNY222" si="28662">PNY217*PNY221</f>
        <v>0</v>
      </c>
      <c r="PNZ222">
        <f t="shared" ref="PNZ222" si="28663">PNZ217*PNZ221</f>
        <v>0</v>
      </c>
      <c r="POA222">
        <f t="shared" ref="POA222" si="28664">POA217*POA221</f>
        <v>0</v>
      </c>
      <c r="POB222">
        <f t="shared" ref="POB222" si="28665">POB217*POB221</f>
        <v>0</v>
      </c>
      <c r="POC222">
        <f t="shared" ref="POC222" si="28666">POC217*POC221</f>
        <v>0</v>
      </c>
      <c r="POD222">
        <f t="shared" ref="POD222" si="28667">POD217*POD221</f>
        <v>0</v>
      </c>
      <c r="POE222">
        <f t="shared" ref="POE222" si="28668">POE217*POE221</f>
        <v>0</v>
      </c>
      <c r="POF222">
        <f t="shared" ref="POF222" si="28669">POF217*POF221</f>
        <v>0</v>
      </c>
      <c r="POG222">
        <f t="shared" ref="POG222" si="28670">POG217*POG221</f>
        <v>0</v>
      </c>
      <c r="POH222">
        <f t="shared" ref="POH222" si="28671">POH217*POH221</f>
        <v>0</v>
      </c>
      <c r="POI222">
        <f t="shared" ref="POI222" si="28672">POI217*POI221</f>
        <v>0</v>
      </c>
      <c r="POJ222">
        <f t="shared" ref="POJ222" si="28673">POJ217*POJ221</f>
        <v>0</v>
      </c>
      <c r="POK222">
        <f t="shared" ref="POK222" si="28674">POK217*POK221</f>
        <v>0</v>
      </c>
      <c r="POL222">
        <f t="shared" ref="POL222" si="28675">POL217*POL221</f>
        <v>0</v>
      </c>
      <c r="POM222">
        <f t="shared" ref="POM222" si="28676">POM217*POM221</f>
        <v>0</v>
      </c>
      <c r="PON222">
        <f t="shared" ref="PON222" si="28677">PON217*PON221</f>
        <v>0</v>
      </c>
      <c r="POO222">
        <f t="shared" ref="POO222" si="28678">POO217*POO221</f>
        <v>0</v>
      </c>
      <c r="POP222">
        <f t="shared" ref="POP222" si="28679">POP217*POP221</f>
        <v>0</v>
      </c>
      <c r="POQ222">
        <f t="shared" ref="POQ222" si="28680">POQ217*POQ221</f>
        <v>0</v>
      </c>
      <c r="POR222">
        <f t="shared" ref="POR222" si="28681">POR217*POR221</f>
        <v>0</v>
      </c>
      <c r="POS222">
        <f t="shared" ref="POS222" si="28682">POS217*POS221</f>
        <v>0</v>
      </c>
      <c r="POT222">
        <f t="shared" ref="POT222" si="28683">POT217*POT221</f>
        <v>0</v>
      </c>
      <c r="POU222">
        <f t="shared" ref="POU222" si="28684">POU217*POU221</f>
        <v>0</v>
      </c>
      <c r="POV222">
        <f t="shared" ref="POV222" si="28685">POV217*POV221</f>
        <v>0</v>
      </c>
      <c r="POW222">
        <f t="shared" ref="POW222" si="28686">POW217*POW221</f>
        <v>0</v>
      </c>
      <c r="POX222">
        <f t="shared" ref="POX222" si="28687">POX217*POX221</f>
        <v>0</v>
      </c>
      <c r="POY222">
        <f t="shared" ref="POY222" si="28688">POY217*POY221</f>
        <v>0</v>
      </c>
      <c r="POZ222">
        <f t="shared" ref="POZ222" si="28689">POZ217*POZ221</f>
        <v>0</v>
      </c>
      <c r="PPA222">
        <f t="shared" ref="PPA222" si="28690">PPA217*PPA221</f>
        <v>0</v>
      </c>
      <c r="PPB222">
        <f t="shared" ref="PPB222" si="28691">PPB217*PPB221</f>
        <v>0</v>
      </c>
      <c r="PPC222">
        <f t="shared" ref="PPC222" si="28692">PPC217*PPC221</f>
        <v>0</v>
      </c>
      <c r="PPD222">
        <f t="shared" ref="PPD222" si="28693">PPD217*PPD221</f>
        <v>0</v>
      </c>
      <c r="PPE222">
        <f t="shared" ref="PPE222" si="28694">PPE217*PPE221</f>
        <v>0</v>
      </c>
      <c r="PPF222">
        <f t="shared" ref="PPF222" si="28695">PPF217*PPF221</f>
        <v>0</v>
      </c>
      <c r="PPG222">
        <f t="shared" ref="PPG222" si="28696">PPG217*PPG221</f>
        <v>0</v>
      </c>
      <c r="PPH222">
        <f t="shared" ref="PPH222" si="28697">PPH217*PPH221</f>
        <v>0</v>
      </c>
      <c r="PPI222">
        <f t="shared" ref="PPI222" si="28698">PPI217*PPI221</f>
        <v>0</v>
      </c>
      <c r="PPJ222">
        <f t="shared" ref="PPJ222" si="28699">PPJ217*PPJ221</f>
        <v>0</v>
      </c>
      <c r="PPK222">
        <f t="shared" ref="PPK222" si="28700">PPK217*PPK221</f>
        <v>0</v>
      </c>
      <c r="PPL222">
        <f t="shared" ref="PPL222" si="28701">PPL217*PPL221</f>
        <v>0</v>
      </c>
      <c r="PPM222">
        <f t="shared" ref="PPM222" si="28702">PPM217*PPM221</f>
        <v>0</v>
      </c>
      <c r="PPN222">
        <f t="shared" ref="PPN222" si="28703">PPN217*PPN221</f>
        <v>0</v>
      </c>
      <c r="PPO222">
        <f t="shared" ref="PPO222" si="28704">PPO217*PPO221</f>
        <v>0</v>
      </c>
      <c r="PPP222">
        <f t="shared" ref="PPP222" si="28705">PPP217*PPP221</f>
        <v>0</v>
      </c>
      <c r="PPQ222">
        <f t="shared" ref="PPQ222" si="28706">PPQ217*PPQ221</f>
        <v>0</v>
      </c>
      <c r="PPR222">
        <f t="shared" ref="PPR222" si="28707">PPR217*PPR221</f>
        <v>0</v>
      </c>
      <c r="PPS222">
        <f t="shared" ref="PPS222" si="28708">PPS217*PPS221</f>
        <v>0</v>
      </c>
      <c r="PPT222">
        <f t="shared" ref="PPT222" si="28709">PPT217*PPT221</f>
        <v>0</v>
      </c>
      <c r="PPU222">
        <f t="shared" ref="PPU222" si="28710">PPU217*PPU221</f>
        <v>0</v>
      </c>
      <c r="PPV222">
        <f t="shared" ref="PPV222" si="28711">PPV217*PPV221</f>
        <v>0</v>
      </c>
      <c r="PPW222">
        <f t="shared" ref="PPW222" si="28712">PPW217*PPW221</f>
        <v>0</v>
      </c>
      <c r="PPX222">
        <f t="shared" ref="PPX222" si="28713">PPX217*PPX221</f>
        <v>0</v>
      </c>
      <c r="PPY222">
        <f t="shared" ref="PPY222" si="28714">PPY217*PPY221</f>
        <v>0</v>
      </c>
      <c r="PPZ222">
        <f t="shared" ref="PPZ222" si="28715">PPZ217*PPZ221</f>
        <v>0</v>
      </c>
      <c r="PQA222">
        <f t="shared" ref="PQA222" si="28716">PQA217*PQA221</f>
        <v>0</v>
      </c>
      <c r="PQB222">
        <f t="shared" ref="PQB222" si="28717">PQB217*PQB221</f>
        <v>0</v>
      </c>
      <c r="PQC222">
        <f t="shared" ref="PQC222" si="28718">PQC217*PQC221</f>
        <v>0</v>
      </c>
      <c r="PQD222">
        <f t="shared" ref="PQD222" si="28719">PQD217*PQD221</f>
        <v>0</v>
      </c>
      <c r="PQE222">
        <f t="shared" ref="PQE222" si="28720">PQE217*PQE221</f>
        <v>0</v>
      </c>
      <c r="PQF222">
        <f t="shared" ref="PQF222" si="28721">PQF217*PQF221</f>
        <v>0</v>
      </c>
      <c r="PQG222">
        <f t="shared" ref="PQG222" si="28722">PQG217*PQG221</f>
        <v>0</v>
      </c>
      <c r="PQH222">
        <f t="shared" ref="PQH222" si="28723">PQH217*PQH221</f>
        <v>0</v>
      </c>
      <c r="PQI222">
        <f t="shared" ref="PQI222" si="28724">PQI217*PQI221</f>
        <v>0</v>
      </c>
      <c r="PQJ222">
        <f t="shared" ref="PQJ222" si="28725">PQJ217*PQJ221</f>
        <v>0</v>
      </c>
      <c r="PQK222">
        <f t="shared" ref="PQK222" si="28726">PQK217*PQK221</f>
        <v>0</v>
      </c>
      <c r="PQL222">
        <f t="shared" ref="PQL222" si="28727">PQL217*PQL221</f>
        <v>0</v>
      </c>
      <c r="PQM222">
        <f t="shared" ref="PQM222" si="28728">PQM217*PQM221</f>
        <v>0</v>
      </c>
      <c r="PQN222">
        <f t="shared" ref="PQN222" si="28729">PQN217*PQN221</f>
        <v>0</v>
      </c>
      <c r="PQO222">
        <f t="shared" ref="PQO222" si="28730">PQO217*PQO221</f>
        <v>0</v>
      </c>
      <c r="PQP222">
        <f t="shared" ref="PQP222" si="28731">PQP217*PQP221</f>
        <v>0</v>
      </c>
      <c r="PQQ222">
        <f t="shared" ref="PQQ222" si="28732">PQQ217*PQQ221</f>
        <v>0</v>
      </c>
      <c r="PQR222">
        <f t="shared" ref="PQR222" si="28733">PQR217*PQR221</f>
        <v>0</v>
      </c>
      <c r="PQS222">
        <f t="shared" ref="PQS222" si="28734">PQS217*PQS221</f>
        <v>0</v>
      </c>
      <c r="PQT222">
        <f t="shared" ref="PQT222" si="28735">PQT217*PQT221</f>
        <v>0</v>
      </c>
      <c r="PQU222">
        <f t="shared" ref="PQU222" si="28736">PQU217*PQU221</f>
        <v>0</v>
      </c>
      <c r="PQV222">
        <f t="shared" ref="PQV222" si="28737">PQV217*PQV221</f>
        <v>0</v>
      </c>
      <c r="PQW222">
        <f t="shared" ref="PQW222" si="28738">PQW217*PQW221</f>
        <v>0</v>
      </c>
      <c r="PQX222">
        <f t="shared" ref="PQX222" si="28739">PQX217*PQX221</f>
        <v>0</v>
      </c>
      <c r="PQY222">
        <f t="shared" ref="PQY222" si="28740">PQY217*PQY221</f>
        <v>0</v>
      </c>
      <c r="PQZ222">
        <f t="shared" ref="PQZ222" si="28741">PQZ217*PQZ221</f>
        <v>0</v>
      </c>
      <c r="PRA222">
        <f t="shared" ref="PRA222" si="28742">PRA217*PRA221</f>
        <v>0</v>
      </c>
      <c r="PRB222">
        <f t="shared" ref="PRB222" si="28743">PRB217*PRB221</f>
        <v>0</v>
      </c>
      <c r="PRC222">
        <f t="shared" ref="PRC222" si="28744">PRC217*PRC221</f>
        <v>0</v>
      </c>
      <c r="PRD222">
        <f t="shared" ref="PRD222" si="28745">PRD217*PRD221</f>
        <v>0</v>
      </c>
      <c r="PRE222">
        <f t="shared" ref="PRE222" si="28746">PRE217*PRE221</f>
        <v>0</v>
      </c>
      <c r="PRF222">
        <f t="shared" ref="PRF222" si="28747">PRF217*PRF221</f>
        <v>0</v>
      </c>
      <c r="PRG222">
        <f t="shared" ref="PRG222" si="28748">PRG217*PRG221</f>
        <v>0</v>
      </c>
      <c r="PRH222">
        <f t="shared" ref="PRH222" si="28749">PRH217*PRH221</f>
        <v>0</v>
      </c>
      <c r="PRI222">
        <f t="shared" ref="PRI222" si="28750">PRI217*PRI221</f>
        <v>0</v>
      </c>
      <c r="PRJ222">
        <f t="shared" ref="PRJ222" si="28751">PRJ217*PRJ221</f>
        <v>0</v>
      </c>
      <c r="PRK222">
        <f t="shared" ref="PRK222" si="28752">PRK217*PRK221</f>
        <v>0</v>
      </c>
      <c r="PRL222">
        <f t="shared" ref="PRL222" si="28753">PRL217*PRL221</f>
        <v>0</v>
      </c>
      <c r="PRM222">
        <f t="shared" ref="PRM222" si="28754">PRM217*PRM221</f>
        <v>0</v>
      </c>
      <c r="PRN222">
        <f t="shared" ref="PRN222" si="28755">PRN217*PRN221</f>
        <v>0</v>
      </c>
      <c r="PRO222">
        <f t="shared" ref="PRO222" si="28756">PRO217*PRO221</f>
        <v>0</v>
      </c>
      <c r="PRP222">
        <f t="shared" ref="PRP222" si="28757">PRP217*PRP221</f>
        <v>0</v>
      </c>
      <c r="PRQ222">
        <f t="shared" ref="PRQ222" si="28758">PRQ217*PRQ221</f>
        <v>0</v>
      </c>
      <c r="PRR222">
        <f t="shared" ref="PRR222" si="28759">PRR217*PRR221</f>
        <v>0</v>
      </c>
      <c r="PRS222">
        <f t="shared" ref="PRS222" si="28760">PRS217*PRS221</f>
        <v>0</v>
      </c>
      <c r="PRT222">
        <f t="shared" ref="PRT222" si="28761">PRT217*PRT221</f>
        <v>0</v>
      </c>
      <c r="PRU222">
        <f t="shared" ref="PRU222" si="28762">PRU217*PRU221</f>
        <v>0</v>
      </c>
      <c r="PRV222">
        <f t="shared" ref="PRV222" si="28763">PRV217*PRV221</f>
        <v>0</v>
      </c>
      <c r="PRW222">
        <f t="shared" ref="PRW222" si="28764">PRW217*PRW221</f>
        <v>0</v>
      </c>
      <c r="PRX222">
        <f t="shared" ref="PRX222" si="28765">PRX217*PRX221</f>
        <v>0</v>
      </c>
      <c r="PRY222">
        <f t="shared" ref="PRY222" si="28766">PRY217*PRY221</f>
        <v>0</v>
      </c>
      <c r="PRZ222">
        <f t="shared" ref="PRZ222" si="28767">PRZ217*PRZ221</f>
        <v>0</v>
      </c>
      <c r="PSA222">
        <f t="shared" ref="PSA222" si="28768">PSA217*PSA221</f>
        <v>0</v>
      </c>
      <c r="PSB222">
        <f t="shared" ref="PSB222" si="28769">PSB217*PSB221</f>
        <v>0</v>
      </c>
      <c r="PSC222">
        <f t="shared" ref="PSC222" si="28770">PSC217*PSC221</f>
        <v>0</v>
      </c>
      <c r="PSD222">
        <f t="shared" ref="PSD222" si="28771">PSD217*PSD221</f>
        <v>0</v>
      </c>
      <c r="PSE222">
        <f t="shared" ref="PSE222" si="28772">PSE217*PSE221</f>
        <v>0</v>
      </c>
      <c r="PSF222">
        <f t="shared" ref="PSF222" si="28773">PSF217*PSF221</f>
        <v>0</v>
      </c>
      <c r="PSG222">
        <f t="shared" ref="PSG222" si="28774">PSG217*PSG221</f>
        <v>0</v>
      </c>
      <c r="PSH222">
        <f t="shared" ref="PSH222" si="28775">PSH217*PSH221</f>
        <v>0</v>
      </c>
      <c r="PSI222">
        <f t="shared" ref="PSI222" si="28776">PSI217*PSI221</f>
        <v>0</v>
      </c>
      <c r="PSJ222">
        <f t="shared" ref="PSJ222" si="28777">PSJ217*PSJ221</f>
        <v>0</v>
      </c>
      <c r="PSK222">
        <f t="shared" ref="PSK222" si="28778">PSK217*PSK221</f>
        <v>0</v>
      </c>
      <c r="PSL222">
        <f t="shared" ref="PSL222" si="28779">PSL217*PSL221</f>
        <v>0</v>
      </c>
      <c r="PSM222">
        <f t="shared" ref="PSM222" si="28780">PSM217*PSM221</f>
        <v>0</v>
      </c>
      <c r="PSN222">
        <f t="shared" ref="PSN222" si="28781">PSN217*PSN221</f>
        <v>0</v>
      </c>
      <c r="PSO222">
        <f t="shared" ref="PSO222" si="28782">PSO217*PSO221</f>
        <v>0</v>
      </c>
      <c r="PSP222">
        <f t="shared" ref="PSP222" si="28783">PSP217*PSP221</f>
        <v>0</v>
      </c>
      <c r="PSQ222">
        <f t="shared" ref="PSQ222" si="28784">PSQ217*PSQ221</f>
        <v>0</v>
      </c>
      <c r="PSR222">
        <f t="shared" ref="PSR222" si="28785">PSR217*PSR221</f>
        <v>0</v>
      </c>
      <c r="PSS222">
        <f t="shared" ref="PSS222" si="28786">PSS217*PSS221</f>
        <v>0</v>
      </c>
      <c r="PST222">
        <f t="shared" ref="PST222" si="28787">PST217*PST221</f>
        <v>0</v>
      </c>
      <c r="PSU222">
        <f t="shared" ref="PSU222" si="28788">PSU217*PSU221</f>
        <v>0</v>
      </c>
      <c r="PSV222">
        <f t="shared" ref="PSV222" si="28789">PSV217*PSV221</f>
        <v>0</v>
      </c>
      <c r="PSW222">
        <f t="shared" ref="PSW222" si="28790">PSW217*PSW221</f>
        <v>0</v>
      </c>
      <c r="PSX222">
        <f t="shared" ref="PSX222" si="28791">PSX217*PSX221</f>
        <v>0</v>
      </c>
      <c r="PSY222">
        <f t="shared" ref="PSY222" si="28792">PSY217*PSY221</f>
        <v>0</v>
      </c>
      <c r="PSZ222">
        <f t="shared" ref="PSZ222" si="28793">PSZ217*PSZ221</f>
        <v>0</v>
      </c>
      <c r="PTA222">
        <f t="shared" ref="PTA222" si="28794">PTA217*PTA221</f>
        <v>0</v>
      </c>
      <c r="PTB222">
        <f t="shared" ref="PTB222" si="28795">PTB217*PTB221</f>
        <v>0</v>
      </c>
      <c r="PTC222">
        <f t="shared" ref="PTC222" si="28796">PTC217*PTC221</f>
        <v>0</v>
      </c>
      <c r="PTD222">
        <f t="shared" ref="PTD222" si="28797">PTD217*PTD221</f>
        <v>0</v>
      </c>
      <c r="PTE222">
        <f t="shared" ref="PTE222" si="28798">PTE217*PTE221</f>
        <v>0</v>
      </c>
      <c r="PTF222">
        <f t="shared" ref="PTF222" si="28799">PTF217*PTF221</f>
        <v>0</v>
      </c>
      <c r="PTG222">
        <f t="shared" ref="PTG222" si="28800">PTG217*PTG221</f>
        <v>0</v>
      </c>
      <c r="PTH222">
        <f t="shared" ref="PTH222" si="28801">PTH217*PTH221</f>
        <v>0</v>
      </c>
      <c r="PTI222">
        <f t="shared" ref="PTI222" si="28802">PTI217*PTI221</f>
        <v>0</v>
      </c>
      <c r="PTJ222">
        <f t="shared" ref="PTJ222" si="28803">PTJ217*PTJ221</f>
        <v>0</v>
      </c>
      <c r="PTK222">
        <f t="shared" ref="PTK222" si="28804">PTK217*PTK221</f>
        <v>0</v>
      </c>
      <c r="PTL222">
        <f t="shared" ref="PTL222" si="28805">PTL217*PTL221</f>
        <v>0</v>
      </c>
      <c r="PTM222">
        <f t="shared" ref="PTM222" si="28806">PTM217*PTM221</f>
        <v>0</v>
      </c>
      <c r="PTN222">
        <f t="shared" ref="PTN222" si="28807">PTN217*PTN221</f>
        <v>0</v>
      </c>
      <c r="PTO222">
        <f t="shared" ref="PTO222" si="28808">PTO217*PTO221</f>
        <v>0</v>
      </c>
      <c r="PTP222">
        <f t="shared" ref="PTP222" si="28809">PTP217*PTP221</f>
        <v>0</v>
      </c>
      <c r="PTQ222">
        <f t="shared" ref="PTQ222" si="28810">PTQ217*PTQ221</f>
        <v>0</v>
      </c>
      <c r="PTR222">
        <f t="shared" ref="PTR222" si="28811">PTR217*PTR221</f>
        <v>0</v>
      </c>
      <c r="PTS222">
        <f t="shared" ref="PTS222" si="28812">PTS217*PTS221</f>
        <v>0</v>
      </c>
      <c r="PTT222">
        <f t="shared" ref="PTT222" si="28813">PTT217*PTT221</f>
        <v>0</v>
      </c>
      <c r="PTU222">
        <f t="shared" ref="PTU222" si="28814">PTU217*PTU221</f>
        <v>0</v>
      </c>
      <c r="PTV222">
        <f t="shared" ref="PTV222" si="28815">PTV217*PTV221</f>
        <v>0</v>
      </c>
      <c r="PTW222">
        <f t="shared" ref="PTW222" si="28816">PTW217*PTW221</f>
        <v>0</v>
      </c>
      <c r="PTX222">
        <f t="shared" ref="PTX222" si="28817">PTX217*PTX221</f>
        <v>0</v>
      </c>
      <c r="PTY222">
        <f t="shared" ref="PTY222" si="28818">PTY217*PTY221</f>
        <v>0</v>
      </c>
      <c r="PTZ222">
        <f t="shared" ref="PTZ222" si="28819">PTZ217*PTZ221</f>
        <v>0</v>
      </c>
      <c r="PUA222">
        <f t="shared" ref="PUA222" si="28820">PUA217*PUA221</f>
        <v>0</v>
      </c>
      <c r="PUB222">
        <f t="shared" ref="PUB222" si="28821">PUB217*PUB221</f>
        <v>0</v>
      </c>
      <c r="PUC222">
        <f t="shared" ref="PUC222" si="28822">PUC217*PUC221</f>
        <v>0</v>
      </c>
      <c r="PUD222">
        <f t="shared" ref="PUD222" si="28823">PUD217*PUD221</f>
        <v>0</v>
      </c>
      <c r="PUE222">
        <f t="shared" ref="PUE222" si="28824">PUE217*PUE221</f>
        <v>0</v>
      </c>
      <c r="PUF222">
        <f t="shared" ref="PUF222" si="28825">PUF217*PUF221</f>
        <v>0</v>
      </c>
      <c r="PUG222">
        <f t="shared" ref="PUG222" si="28826">PUG217*PUG221</f>
        <v>0</v>
      </c>
      <c r="PUH222">
        <f t="shared" ref="PUH222" si="28827">PUH217*PUH221</f>
        <v>0</v>
      </c>
      <c r="PUI222">
        <f t="shared" ref="PUI222" si="28828">PUI217*PUI221</f>
        <v>0</v>
      </c>
      <c r="PUJ222">
        <f t="shared" ref="PUJ222" si="28829">PUJ217*PUJ221</f>
        <v>0</v>
      </c>
      <c r="PUK222">
        <f t="shared" ref="PUK222" si="28830">PUK217*PUK221</f>
        <v>0</v>
      </c>
      <c r="PUL222">
        <f t="shared" ref="PUL222" si="28831">PUL217*PUL221</f>
        <v>0</v>
      </c>
      <c r="PUM222">
        <f t="shared" ref="PUM222" si="28832">PUM217*PUM221</f>
        <v>0</v>
      </c>
      <c r="PUN222">
        <f t="shared" ref="PUN222" si="28833">PUN217*PUN221</f>
        <v>0</v>
      </c>
      <c r="PUO222">
        <f t="shared" ref="PUO222" si="28834">PUO217*PUO221</f>
        <v>0</v>
      </c>
      <c r="PUP222">
        <f t="shared" ref="PUP222" si="28835">PUP217*PUP221</f>
        <v>0</v>
      </c>
      <c r="PUQ222">
        <f t="shared" ref="PUQ222" si="28836">PUQ217*PUQ221</f>
        <v>0</v>
      </c>
      <c r="PUR222">
        <f t="shared" ref="PUR222" si="28837">PUR217*PUR221</f>
        <v>0</v>
      </c>
      <c r="PUS222">
        <f t="shared" ref="PUS222" si="28838">PUS217*PUS221</f>
        <v>0</v>
      </c>
      <c r="PUT222">
        <f t="shared" ref="PUT222" si="28839">PUT217*PUT221</f>
        <v>0</v>
      </c>
      <c r="PUU222">
        <f t="shared" ref="PUU222" si="28840">PUU217*PUU221</f>
        <v>0</v>
      </c>
      <c r="PUV222">
        <f t="shared" ref="PUV222" si="28841">PUV217*PUV221</f>
        <v>0</v>
      </c>
      <c r="PUW222">
        <f t="shared" ref="PUW222" si="28842">PUW217*PUW221</f>
        <v>0</v>
      </c>
      <c r="PUX222">
        <f t="shared" ref="PUX222" si="28843">PUX217*PUX221</f>
        <v>0</v>
      </c>
      <c r="PUY222">
        <f t="shared" ref="PUY222" si="28844">PUY217*PUY221</f>
        <v>0</v>
      </c>
      <c r="PUZ222">
        <f t="shared" ref="PUZ222" si="28845">PUZ217*PUZ221</f>
        <v>0</v>
      </c>
      <c r="PVA222">
        <f t="shared" ref="PVA222" si="28846">PVA217*PVA221</f>
        <v>0</v>
      </c>
      <c r="PVB222">
        <f t="shared" ref="PVB222" si="28847">PVB217*PVB221</f>
        <v>0</v>
      </c>
      <c r="PVC222">
        <f t="shared" ref="PVC222" si="28848">PVC217*PVC221</f>
        <v>0</v>
      </c>
      <c r="PVD222">
        <f t="shared" ref="PVD222" si="28849">PVD217*PVD221</f>
        <v>0</v>
      </c>
      <c r="PVE222">
        <f t="shared" ref="PVE222" si="28850">PVE217*PVE221</f>
        <v>0</v>
      </c>
      <c r="PVF222">
        <f t="shared" ref="PVF222" si="28851">PVF217*PVF221</f>
        <v>0</v>
      </c>
      <c r="PVG222">
        <f t="shared" ref="PVG222" si="28852">PVG217*PVG221</f>
        <v>0</v>
      </c>
      <c r="PVH222">
        <f t="shared" ref="PVH222" si="28853">PVH217*PVH221</f>
        <v>0</v>
      </c>
      <c r="PVI222">
        <f t="shared" ref="PVI222" si="28854">PVI217*PVI221</f>
        <v>0</v>
      </c>
      <c r="PVJ222">
        <f t="shared" ref="PVJ222" si="28855">PVJ217*PVJ221</f>
        <v>0</v>
      </c>
      <c r="PVK222">
        <f t="shared" ref="PVK222" si="28856">PVK217*PVK221</f>
        <v>0</v>
      </c>
      <c r="PVL222">
        <f t="shared" ref="PVL222" si="28857">PVL217*PVL221</f>
        <v>0</v>
      </c>
      <c r="PVM222">
        <f t="shared" ref="PVM222" si="28858">PVM217*PVM221</f>
        <v>0</v>
      </c>
      <c r="PVN222">
        <f t="shared" ref="PVN222" si="28859">PVN217*PVN221</f>
        <v>0</v>
      </c>
      <c r="PVO222">
        <f t="shared" ref="PVO222" si="28860">PVO217*PVO221</f>
        <v>0</v>
      </c>
      <c r="PVP222">
        <f t="shared" ref="PVP222" si="28861">PVP217*PVP221</f>
        <v>0</v>
      </c>
      <c r="PVQ222">
        <f t="shared" ref="PVQ222" si="28862">PVQ217*PVQ221</f>
        <v>0</v>
      </c>
      <c r="PVR222">
        <f t="shared" ref="PVR222" si="28863">PVR217*PVR221</f>
        <v>0</v>
      </c>
      <c r="PVS222">
        <f t="shared" ref="PVS222" si="28864">PVS217*PVS221</f>
        <v>0</v>
      </c>
      <c r="PVT222">
        <f t="shared" ref="PVT222" si="28865">PVT217*PVT221</f>
        <v>0</v>
      </c>
      <c r="PVU222">
        <f t="shared" ref="PVU222" si="28866">PVU217*PVU221</f>
        <v>0</v>
      </c>
      <c r="PVV222">
        <f t="shared" ref="PVV222" si="28867">PVV217*PVV221</f>
        <v>0</v>
      </c>
      <c r="PVW222">
        <f t="shared" ref="PVW222" si="28868">PVW217*PVW221</f>
        <v>0</v>
      </c>
      <c r="PVX222">
        <f t="shared" ref="PVX222" si="28869">PVX217*PVX221</f>
        <v>0</v>
      </c>
      <c r="PVY222">
        <f t="shared" ref="PVY222" si="28870">PVY217*PVY221</f>
        <v>0</v>
      </c>
      <c r="PVZ222">
        <f t="shared" ref="PVZ222" si="28871">PVZ217*PVZ221</f>
        <v>0</v>
      </c>
      <c r="PWA222">
        <f t="shared" ref="PWA222" si="28872">PWA217*PWA221</f>
        <v>0</v>
      </c>
      <c r="PWB222">
        <f t="shared" ref="PWB222" si="28873">PWB217*PWB221</f>
        <v>0</v>
      </c>
      <c r="PWC222">
        <f t="shared" ref="PWC222" si="28874">PWC217*PWC221</f>
        <v>0</v>
      </c>
      <c r="PWD222">
        <f t="shared" ref="PWD222" si="28875">PWD217*PWD221</f>
        <v>0</v>
      </c>
      <c r="PWE222">
        <f t="shared" ref="PWE222" si="28876">PWE217*PWE221</f>
        <v>0</v>
      </c>
      <c r="PWF222">
        <f t="shared" ref="PWF222" si="28877">PWF217*PWF221</f>
        <v>0</v>
      </c>
      <c r="PWG222">
        <f t="shared" ref="PWG222" si="28878">PWG217*PWG221</f>
        <v>0</v>
      </c>
      <c r="PWH222">
        <f t="shared" ref="PWH222" si="28879">PWH217*PWH221</f>
        <v>0</v>
      </c>
      <c r="PWI222">
        <f t="shared" ref="PWI222" si="28880">PWI217*PWI221</f>
        <v>0</v>
      </c>
      <c r="PWJ222">
        <f t="shared" ref="PWJ222" si="28881">PWJ217*PWJ221</f>
        <v>0</v>
      </c>
      <c r="PWK222">
        <f t="shared" ref="PWK222" si="28882">PWK217*PWK221</f>
        <v>0</v>
      </c>
      <c r="PWL222">
        <f t="shared" ref="PWL222" si="28883">PWL217*PWL221</f>
        <v>0</v>
      </c>
      <c r="PWM222">
        <f t="shared" ref="PWM222" si="28884">PWM217*PWM221</f>
        <v>0</v>
      </c>
      <c r="PWN222">
        <f t="shared" ref="PWN222" si="28885">PWN217*PWN221</f>
        <v>0</v>
      </c>
      <c r="PWO222">
        <f t="shared" ref="PWO222" si="28886">PWO217*PWO221</f>
        <v>0</v>
      </c>
      <c r="PWP222">
        <f t="shared" ref="PWP222" si="28887">PWP217*PWP221</f>
        <v>0</v>
      </c>
      <c r="PWQ222">
        <f t="shared" ref="PWQ222" si="28888">PWQ217*PWQ221</f>
        <v>0</v>
      </c>
      <c r="PWR222">
        <f t="shared" ref="PWR222" si="28889">PWR217*PWR221</f>
        <v>0</v>
      </c>
      <c r="PWS222">
        <f t="shared" ref="PWS222" si="28890">PWS217*PWS221</f>
        <v>0</v>
      </c>
      <c r="PWT222">
        <f t="shared" ref="PWT222" si="28891">PWT217*PWT221</f>
        <v>0</v>
      </c>
      <c r="PWU222">
        <f t="shared" ref="PWU222" si="28892">PWU217*PWU221</f>
        <v>0</v>
      </c>
      <c r="PWV222">
        <f t="shared" ref="PWV222" si="28893">PWV217*PWV221</f>
        <v>0</v>
      </c>
      <c r="PWW222">
        <f t="shared" ref="PWW222" si="28894">PWW217*PWW221</f>
        <v>0</v>
      </c>
      <c r="PWX222">
        <f t="shared" ref="PWX222" si="28895">PWX217*PWX221</f>
        <v>0</v>
      </c>
      <c r="PWY222">
        <f t="shared" ref="PWY222" si="28896">PWY217*PWY221</f>
        <v>0</v>
      </c>
      <c r="PWZ222">
        <f t="shared" ref="PWZ222" si="28897">PWZ217*PWZ221</f>
        <v>0</v>
      </c>
      <c r="PXA222">
        <f t="shared" ref="PXA222" si="28898">PXA217*PXA221</f>
        <v>0</v>
      </c>
      <c r="PXB222">
        <f t="shared" ref="PXB222" si="28899">PXB217*PXB221</f>
        <v>0</v>
      </c>
      <c r="PXC222">
        <f t="shared" ref="PXC222" si="28900">PXC217*PXC221</f>
        <v>0</v>
      </c>
      <c r="PXD222">
        <f t="shared" ref="PXD222" si="28901">PXD217*PXD221</f>
        <v>0</v>
      </c>
      <c r="PXE222">
        <f t="shared" ref="PXE222" si="28902">PXE217*PXE221</f>
        <v>0</v>
      </c>
      <c r="PXF222">
        <f t="shared" ref="PXF222" si="28903">PXF217*PXF221</f>
        <v>0</v>
      </c>
      <c r="PXG222">
        <f t="shared" ref="PXG222" si="28904">PXG217*PXG221</f>
        <v>0</v>
      </c>
      <c r="PXH222">
        <f t="shared" ref="PXH222" si="28905">PXH217*PXH221</f>
        <v>0</v>
      </c>
      <c r="PXI222">
        <f t="shared" ref="PXI222" si="28906">PXI217*PXI221</f>
        <v>0</v>
      </c>
      <c r="PXJ222">
        <f t="shared" ref="PXJ222" si="28907">PXJ217*PXJ221</f>
        <v>0</v>
      </c>
      <c r="PXK222">
        <f t="shared" ref="PXK222" si="28908">PXK217*PXK221</f>
        <v>0</v>
      </c>
      <c r="PXL222">
        <f t="shared" ref="PXL222" si="28909">PXL217*PXL221</f>
        <v>0</v>
      </c>
      <c r="PXM222">
        <f t="shared" ref="PXM222" si="28910">PXM217*PXM221</f>
        <v>0</v>
      </c>
      <c r="PXN222">
        <f t="shared" ref="PXN222" si="28911">PXN217*PXN221</f>
        <v>0</v>
      </c>
      <c r="PXO222">
        <f t="shared" ref="PXO222" si="28912">PXO217*PXO221</f>
        <v>0</v>
      </c>
      <c r="PXP222">
        <f t="shared" ref="PXP222" si="28913">PXP217*PXP221</f>
        <v>0</v>
      </c>
      <c r="PXQ222">
        <f t="shared" ref="PXQ222" si="28914">PXQ217*PXQ221</f>
        <v>0</v>
      </c>
      <c r="PXR222">
        <f t="shared" ref="PXR222" si="28915">PXR217*PXR221</f>
        <v>0</v>
      </c>
      <c r="PXS222">
        <f t="shared" ref="PXS222" si="28916">PXS217*PXS221</f>
        <v>0</v>
      </c>
      <c r="PXT222">
        <f t="shared" ref="PXT222" si="28917">PXT217*PXT221</f>
        <v>0</v>
      </c>
      <c r="PXU222">
        <f t="shared" ref="PXU222" si="28918">PXU217*PXU221</f>
        <v>0</v>
      </c>
      <c r="PXV222">
        <f t="shared" ref="PXV222" si="28919">PXV217*PXV221</f>
        <v>0</v>
      </c>
      <c r="PXW222">
        <f t="shared" ref="PXW222" si="28920">PXW217*PXW221</f>
        <v>0</v>
      </c>
      <c r="PXX222">
        <f t="shared" ref="PXX222" si="28921">PXX217*PXX221</f>
        <v>0</v>
      </c>
      <c r="PXY222">
        <f t="shared" ref="PXY222" si="28922">PXY217*PXY221</f>
        <v>0</v>
      </c>
      <c r="PXZ222">
        <f t="shared" ref="PXZ222" si="28923">PXZ217*PXZ221</f>
        <v>0</v>
      </c>
      <c r="PYA222">
        <f t="shared" ref="PYA222" si="28924">PYA217*PYA221</f>
        <v>0</v>
      </c>
      <c r="PYB222">
        <f t="shared" ref="PYB222" si="28925">PYB217*PYB221</f>
        <v>0</v>
      </c>
      <c r="PYC222">
        <f t="shared" ref="PYC222" si="28926">PYC217*PYC221</f>
        <v>0</v>
      </c>
      <c r="PYD222">
        <f t="shared" ref="PYD222" si="28927">PYD217*PYD221</f>
        <v>0</v>
      </c>
      <c r="PYE222">
        <f t="shared" ref="PYE222" si="28928">PYE217*PYE221</f>
        <v>0</v>
      </c>
      <c r="PYF222">
        <f t="shared" ref="PYF222" si="28929">PYF217*PYF221</f>
        <v>0</v>
      </c>
      <c r="PYG222">
        <f t="shared" ref="PYG222" si="28930">PYG217*PYG221</f>
        <v>0</v>
      </c>
      <c r="PYH222">
        <f t="shared" ref="PYH222" si="28931">PYH217*PYH221</f>
        <v>0</v>
      </c>
      <c r="PYI222">
        <f t="shared" ref="PYI222" si="28932">PYI217*PYI221</f>
        <v>0</v>
      </c>
      <c r="PYJ222">
        <f t="shared" ref="PYJ222" si="28933">PYJ217*PYJ221</f>
        <v>0</v>
      </c>
      <c r="PYK222">
        <f t="shared" ref="PYK222" si="28934">PYK217*PYK221</f>
        <v>0</v>
      </c>
      <c r="PYL222">
        <f t="shared" ref="PYL222" si="28935">PYL217*PYL221</f>
        <v>0</v>
      </c>
      <c r="PYM222">
        <f t="shared" ref="PYM222" si="28936">PYM217*PYM221</f>
        <v>0</v>
      </c>
      <c r="PYN222">
        <f t="shared" ref="PYN222" si="28937">PYN217*PYN221</f>
        <v>0</v>
      </c>
      <c r="PYO222">
        <f t="shared" ref="PYO222" si="28938">PYO217*PYO221</f>
        <v>0</v>
      </c>
      <c r="PYP222">
        <f t="shared" ref="PYP222" si="28939">PYP217*PYP221</f>
        <v>0</v>
      </c>
      <c r="PYQ222">
        <f t="shared" ref="PYQ222" si="28940">PYQ217*PYQ221</f>
        <v>0</v>
      </c>
      <c r="PYR222">
        <f t="shared" ref="PYR222" si="28941">PYR217*PYR221</f>
        <v>0</v>
      </c>
      <c r="PYS222">
        <f t="shared" ref="PYS222" si="28942">PYS217*PYS221</f>
        <v>0</v>
      </c>
      <c r="PYT222">
        <f t="shared" ref="PYT222" si="28943">PYT217*PYT221</f>
        <v>0</v>
      </c>
      <c r="PYU222">
        <f t="shared" ref="PYU222" si="28944">PYU217*PYU221</f>
        <v>0</v>
      </c>
      <c r="PYV222">
        <f t="shared" ref="PYV222" si="28945">PYV217*PYV221</f>
        <v>0</v>
      </c>
      <c r="PYW222">
        <f t="shared" ref="PYW222" si="28946">PYW217*PYW221</f>
        <v>0</v>
      </c>
      <c r="PYX222">
        <f t="shared" ref="PYX222" si="28947">PYX217*PYX221</f>
        <v>0</v>
      </c>
      <c r="PYY222">
        <f t="shared" ref="PYY222" si="28948">PYY217*PYY221</f>
        <v>0</v>
      </c>
      <c r="PYZ222">
        <f t="shared" ref="PYZ222" si="28949">PYZ217*PYZ221</f>
        <v>0</v>
      </c>
      <c r="PZA222">
        <f t="shared" ref="PZA222" si="28950">PZA217*PZA221</f>
        <v>0</v>
      </c>
      <c r="PZB222">
        <f t="shared" ref="PZB222" si="28951">PZB217*PZB221</f>
        <v>0</v>
      </c>
      <c r="PZC222">
        <f t="shared" ref="PZC222" si="28952">PZC217*PZC221</f>
        <v>0</v>
      </c>
      <c r="PZD222">
        <f t="shared" ref="PZD222" si="28953">PZD217*PZD221</f>
        <v>0</v>
      </c>
      <c r="PZE222">
        <f t="shared" ref="PZE222" si="28954">PZE217*PZE221</f>
        <v>0</v>
      </c>
      <c r="PZF222">
        <f t="shared" ref="PZF222" si="28955">PZF217*PZF221</f>
        <v>0</v>
      </c>
      <c r="PZG222">
        <f t="shared" ref="PZG222" si="28956">PZG217*PZG221</f>
        <v>0</v>
      </c>
      <c r="PZH222">
        <f t="shared" ref="PZH222" si="28957">PZH217*PZH221</f>
        <v>0</v>
      </c>
      <c r="PZI222">
        <f t="shared" ref="PZI222" si="28958">PZI217*PZI221</f>
        <v>0</v>
      </c>
      <c r="PZJ222">
        <f t="shared" ref="PZJ222" si="28959">PZJ217*PZJ221</f>
        <v>0</v>
      </c>
      <c r="PZK222">
        <f t="shared" ref="PZK222" si="28960">PZK217*PZK221</f>
        <v>0</v>
      </c>
      <c r="PZL222">
        <f t="shared" ref="PZL222" si="28961">PZL217*PZL221</f>
        <v>0</v>
      </c>
      <c r="PZM222">
        <f t="shared" ref="PZM222" si="28962">PZM217*PZM221</f>
        <v>0</v>
      </c>
      <c r="PZN222">
        <f t="shared" ref="PZN222" si="28963">PZN217*PZN221</f>
        <v>0</v>
      </c>
      <c r="PZO222">
        <f t="shared" ref="PZO222" si="28964">PZO217*PZO221</f>
        <v>0</v>
      </c>
      <c r="PZP222">
        <f t="shared" ref="PZP222" si="28965">PZP217*PZP221</f>
        <v>0</v>
      </c>
      <c r="PZQ222">
        <f t="shared" ref="PZQ222" si="28966">PZQ217*PZQ221</f>
        <v>0</v>
      </c>
      <c r="PZR222">
        <f t="shared" ref="PZR222" si="28967">PZR217*PZR221</f>
        <v>0</v>
      </c>
      <c r="PZS222">
        <f t="shared" ref="PZS222" si="28968">PZS217*PZS221</f>
        <v>0</v>
      </c>
      <c r="PZT222">
        <f t="shared" ref="PZT222" si="28969">PZT217*PZT221</f>
        <v>0</v>
      </c>
      <c r="PZU222">
        <f t="shared" ref="PZU222" si="28970">PZU217*PZU221</f>
        <v>0</v>
      </c>
      <c r="PZV222">
        <f t="shared" ref="PZV222" si="28971">PZV217*PZV221</f>
        <v>0</v>
      </c>
      <c r="PZW222">
        <f t="shared" ref="PZW222" si="28972">PZW217*PZW221</f>
        <v>0</v>
      </c>
      <c r="PZX222">
        <f t="shared" ref="PZX222" si="28973">PZX217*PZX221</f>
        <v>0</v>
      </c>
      <c r="PZY222">
        <f t="shared" ref="PZY222" si="28974">PZY217*PZY221</f>
        <v>0</v>
      </c>
      <c r="PZZ222">
        <f t="shared" ref="PZZ222" si="28975">PZZ217*PZZ221</f>
        <v>0</v>
      </c>
      <c r="QAA222">
        <f t="shared" ref="QAA222" si="28976">QAA217*QAA221</f>
        <v>0</v>
      </c>
      <c r="QAB222">
        <f t="shared" ref="QAB222" si="28977">QAB217*QAB221</f>
        <v>0</v>
      </c>
      <c r="QAC222">
        <f t="shared" ref="QAC222" si="28978">QAC217*QAC221</f>
        <v>0</v>
      </c>
      <c r="QAD222">
        <f t="shared" ref="QAD222" si="28979">QAD217*QAD221</f>
        <v>0</v>
      </c>
      <c r="QAE222">
        <f t="shared" ref="QAE222" si="28980">QAE217*QAE221</f>
        <v>0</v>
      </c>
      <c r="QAF222">
        <f t="shared" ref="QAF222" si="28981">QAF217*QAF221</f>
        <v>0</v>
      </c>
      <c r="QAG222">
        <f t="shared" ref="QAG222" si="28982">QAG217*QAG221</f>
        <v>0</v>
      </c>
      <c r="QAH222">
        <f t="shared" ref="QAH222" si="28983">QAH217*QAH221</f>
        <v>0</v>
      </c>
      <c r="QAI222">
        <f t="shared" ref="QAI222" si="28984">QAI217*QAI221</f>
        <v>0</v>
      </c>
      <c r="QAJ222">
        <f t="shared" ref="QAJ222" si="28985">QAJ217*QAJ221</f>
        <v>0</v>
      </c>
      <c r="QAK222">
        <f t="shared" ref="QAK222" si="28986">QAK217*QAK221</f>
        <v>0</v>
      </c>
      <c r="QAL222">
        <f t="shared" ref="QAL222" si="28987">QAL217*QAL221</f>
        <v>0</v>
      </c>
      <c r="QAM222">
        <f t="shared" ref="QAM222" si="28988">QAM217*QAM221</f>
        <v>0</v>
      </c>
      <c r="QAN222">
        <f t="shared" ref="QAN222" si="28989">QAN217*QAN221</f>
        <v>0</v>
      </c>
      <c r="QAO222">
        <f t="shared" ref="QAO222" si="28990">QAO217*QAO221</f>
        <v>0</v>
      </c>
      <c r="QAP222">
        <f t="shared" ref="QAP222" si="28991">QAP217*QAP221</f>
        <v>0</v>
      </c>
      <c r="QAQ222">
        <f t="shared" ref="QAQ222" si="28992">QAQ217*QAQ221</f>
        <v>0</v>
      </c>
      <c r="QAR222">
        <f t="shared" ref="QAR222" si="28993">QAR217*QAR221</f>
        <v>0</v>
      </c>
      <c r="QAS222">
        <f t="shared" ref="QAS222" si="28994">QAS217*QAS221</f>
        <v>0</v>
      </c>
      <c r="QAT222">
        <f t="shared" ref="QAT222" si="28995">QAT217*QAT221</f>
        <v>0</v>
      </c>
      <c r="QAU222">
        <f t="shared" ref="QAU222" si="28996">QAU217*QAU221</f>
        <v>0</v>
      </c>
      <c r="QAV222">
        <f t="shared" ref="QAV222" si="28997">QAV217*QAV221</f>
        <v>0</v>
      </c>
      <c r="QAW222">
        <f t="shared" ref="QAW222" si="28998">QAW217*QAW221</f>
        <v>0</v>
      </c>
      <c r="QAX222">
        <f t="shared" ref="QAX222" si="28999">QAX217*QAX221</f>
        <v>0</v>
      </c>
      <c r="QAY222">
        <f t="shared" ref="QAY222" si="29000">QAY217*QAY221</f>
        <v>0</v>
      </c>
      <c r="QAZ222">
        <f t="shared" ref="QAZ222" si="29001">QAZ217*QAZ221</f>
        <v>0</v>
      </c>
      <c r="QBA222">
        <f t="shared" ref="QBA222" si="29002">QBA217*QBA221</f>
        <v>0</v>
      </c>
      <c r="QBB222">
        <f t="shared" ref="QBB222" si="29003">QBB217*QBB221</f>
        <v>0</v>
      </c>
      <c r="QBC222">
        <f t="shared" ref="QBC222" si="29004">QBC217*QBC221</f>
        <v>0</v>
      </c>
      <c r="QBD222">
        <f t="shared" ref="QBD222" si="29005">QBD217*QBD221</f>
        <v>0</v>
      </c>
      <c r="QBE222">
        <f t="shared" ref="QBE222" si="29006">QBE217*QBE221</f>
        <v>0</v>
      </c>
      <c r="QBF222">
        <f t="shared" ref="QBF222" si="29007">QBF217*QBF221</f>
        <v>0</v>
      </c>
      <c r="QBG222">
        <f t="shared" ref="QBG222" si="29008">QBG217*QBG221</f>
        <v>0</v>
      </c>
      <c r="QBH222">
        <f t="shared" ref="QBH222" si="29009">QBH217*QBH221</f>
        <v>0</v>
      </c>
      <c r="QBI222">
        <f t="shared" ref="QBI222" si="29010">QBI217*QBI221</f>
        <v>0</v>
      </c>
      <c r="QBJ222">
        <f t="shared" ref="QBJ222" si="29011">QBJ217*QBJ221</f>
        <v>0</v>
      </c>
      <c r="QBK222">
        <f t="shared" ref="QBK222" si="29012">QBK217*QBK221</f>
        <v>0</v>
      </c>
      <c r="QBL222">
        <f t="shared" ref="QBL222" si="29013">QBL217*QBL221</f>
        <v>0</v>
      </c>
      <c r="QBM222">
        <f t="shared" ref="QBM222" si="29014">QBM217*QBM221</f>
        <v>0</v>
      </c>
      <c r="QBN222">
        <f t="shared" ref="QBN222" si="29015">QBN217*QBN221</f>
        <v>0</v>
      </c>
      <c r="QBO222">
        <f t="shared" ref="QBO222" si="29016">QBO217*QBO221</f>
        <v>0</v>
      </c>
      <c r="QBP222">
        <f t="shared" ref="QBP222" si="29017">QBP217*QBP221</f>
        <v>0</v>
      </c>
      <c r="QBQ222">
        <f t="shared" ref="QBQ222" si="29018">QBQ217*QBQ221</f>
        <v>0</v>
      </c>
      <c r="QBR222">
        <f t="shared" ref="QBR222" si="29019">QBR217*QBR221</f>
        <v>0</v>
      </c>
      <c r="QBS222">
        <f t="shared" ref="QBS222" si="29020">QBS217*QBS221</f>
        <v>0</v>
      </c>
      <c r="QBT222">
        <f t="shared" ref="QBT222" si="29021">QBT217*QBT221</f>
        <v>0</v>
      </c>
      <c r="QBU222">
        <f t="shared" ref="QBU222" si="29022">QBU217*QBU221</f>
        <v>0</v>
      </c>
      <c r="QBV222">
        <f t="shared" ref="QBV222" si="29023">QBV217*QBV221</f>
        <v>0</v>
      </c>
      <c r="QBW222">
        <f t="shared" ref="QBW222" si="29024">QBW217*QBW221</f>
        <v>0</v>
      </c>
      <c r="QBX222">
        <f t="shared" ref="QBX222" si="29025">QBX217*QBX221</f>
        <v>0</v>
      </c>
      <c r="QBY222">
        <f t="shared" ref="QBY222" si="29026">QBY217*QBY221</f>
        <v>0</v>
      </c>
      <c r="QBZ222">
        <f t="shared" ref="QBZ222" si="29027">QBZ217*QBZ221</f>
        <v>0</v>
      </c>
      <c r="QCA222">
        <f t="shared" ref="QCA222" si="29028">QCA217*QCA221</f>
        <v>0</v>
      </c>
      <c r="QCB222">
        <f t="shared" ref="QCB222" si="29029">QCB217*QCB221</f>
        <v>0</v>
      </c>
      <c r="QCC222">
        <f t="shared" ref="QCC222" si="29030">QCC217*QCC221</f>
        <v>0</v>
      </c>
      <c r="QCD222">
        <f t="shared" ref="QCD222" si="29031">QCD217*QCD221</f>
        <v>0</v>
      </c>
      <c r="QCE222">
        <f t="shared" ref="QCE222" si="29032">QCE217*QCE221</f>
        <v>0</v>
      </c>
      <c r="QCF222">
        <f t="shared" ref="QCF222" si="29033">QCF217*QCF221</f>
        <v>0</v>
      </c>
      <c r="QCG222">
        <f t="shared" ref="QCG222" si="29034">QCG217*QCG221</f>
        <v>0</v>
      </c>
      <c r="QCH222">
        <f t="shared" ref="QCH222" si="29035">QCH217*QCH221</f>
        <v>0</v>
      </c>
      <c r="QCI222">
        <f t="shared" ref="QCI222" si="29036">QCI217*QCI221</f>
        <v>0</v>
      </c>
      <c r="QCJ222">
        <f t="shared" ref="QCJ222" si="29037">QCJ217*QCJ221</f>
        <v>0</v>
      </c>
      <c r="QCK222">
        <f t="shared" ref="QCK222" si="29038">QCK217*QCK221</f>
        <v>0</v>
      </c>
      <c r="QCL222">
        <f t="shared" ref="QCL222" si="29039">QCL217*QCL221</f>
        <v>0</v>
      </c>
      <c r="QCM222">
        <f t="shared" ref="QCM222" si="29040">QCM217*QCM221</f>
        <v>0</v>
      </c>
      <c r="QCN222">
        <f t="shared" ref="QCN222" si="29041">QCN217*QCN221</f>
        <v>0</v>
      </c>
      <c r="QCO222">
        <f t="shared" ref="QCO222" si="29042">QCO217*QCO221</f>
        <v>0</v>
      </c>
      <c r="QCP222">
        <f t="shared" ref="QCP222" si="29043">QCP217*QCP221</f>
        <v>0</v>
      </c>
      <c r="QCQ222">
        <f t="shared" ref="QCQ222" si="29044">QCQ217*QCQ221</f>
        <v>0</v>
      </c>
      <c r="QCR222">
        <f t="shared" ref="QCR222" si="29045">QCR217*QCR221</f>
        <v>0</v>
      </c>
      <c r="QCS222">
        <f t="shared" ref="QCS222" si="29046">QCS217*QCS221</f>
        <v>0</v>
      </c>
      <c r="QCT222">
        <f t="shared" ref="QCT222" si="29047">QCT217*QCT221</f>
        <v>0</v>
      </c>
      <c r="QCU222">
        <f t="shared" ref="QCU222" si="29048">QCU217*QCU221</f>
        <v>0</v>
      </c>
      <c r="QCV222">
        <f t="shared" ref="QCV222" si="29049">QCV217*QCV221</f>
        <v>0</v>
      </c>
      <c r="QCW222">
        <f t="shared" ref="QCW222" si="29050">QCW217*QCW221</f>
        <v>0</v>
      </c>
      <c r="QCX222">
        <f t="shared" ref="QCX222" si="29051">QCX217*QCX221</f>
        <v>0</v>
      </c>
      <c r="QCY222">
        <f t="shared" ref="QCY222" si="29052">QCY217*QCY221</f>
        <v>0</v>
      </c>
      <c r="QCZ222">
        <f t="shared" ref="QCZ222" si="29053">QCZ217*QCZ221</f>
        <v>0</v>
      </c>
      <c r="QDA222">
        <f t="shared" ref="QDA222" si="29054">QDA217*QDA221</f>
        <v>0</v>
      </c>
      <c r="QDB222">
        <f t="shared" ref="QDB222" si="29055">QDB217*QDB221</f>
        <v>0</v>
      </c>
      <c r="QDC222">
        <f t="shared" ref="QDC222" si="29056">QDC217*QDC221</f>
        <v>0</v>
      </c>
      <c r="QDD222">
        <f t="shared" ref="QDD222" si="29057">QDD217*QDD221</f>
        <v>0</v>
      </c>
      <c r="QDE222">
        <f t="shared" ref="QDE222" si="29058">QDE217*QDE221</f>
        <v>0</v>
      </c>
      <c r="QDF222">
        <f t="shared" ref="QDF222" si="29059">QDF217*QDF221</f>
        <v>0</v>
      </c>
      <c r="QDG222">
        <f t="shared" ref="QDG222" si="29060">QDG217*QDG221</f>
        <v>0</v>
      </c>
      <c r="QDH222">
        <f t="shared" ref="QDH222" si="29061">QDH217*QDH221</f>
        <v>0</v>
      </c>
      <c r="QDI222">
        <f t="shared" ref="QDI222" si="29062">QDI217*QDI221</f>
        <v>0</v>
      </c>
      <c r="QDJ222">
        <f t="shared" ref="QDJ222" si="29063">QDJ217*QDJ221</f>
        <v>0</v>
      </c>
      <c r="QDK222">
        <f t="shared" ref="QDK222" si="29064">QDK217*QDK221</f>
        <v>0</v>
      </c>
      <c r="QDL222">
        <f t="shared" ref="QDL222" si="29065">QDL217*QDL221</f>
        <v>0</v>
      </c>
      <c r="QDM222">
        <f t="shared" ref="QDM222" si="29066">QDM217*QDM221</f>
        <v>0</v>
      </c>
      <c r="QDN222">
        <f t="shared" ref="QDN222" si="29067">QDN217*QDN221</f>
        <v>0</v>
      </c>
      <c r="QDO222">
        <f t="shared" ref="QDO222" si="29068">QDO217*QDO221</f>
        <v>0</v>
      </c>
      <c r="QDP222">
        <f t="shared" ref="QDP222" si="29069">QDP217*QDP221</f>
        <v>0</v>
      </c>
      <c r="QDQ222">
        <f t="shared" ref="QDQ222" si="29070">QDQ217*QDQ221</f>
        <v>0</v>
      </c>
      <c r="QDR222">
        <f t="shared" ref="QDR222" si="29071">QDR217*QDR221</f>
        <v>0</v>
      </c>
      <c r="QDS222">
        <f t="shared" ref="QDS222" si="29072">QDS217*QDS221</f>
        <v>0</v>
      </c>
      <c r="QDT222">
        <f t="shared" ref="QDT222" si="29073">QDT217*QDT221</f>
        <v>0</v>
      </c>
      <c r="QDU222">
        <f t="shared" ref="QDU222" si="29074">QDU217*QDU221</f>
        <v>0</v>
      </c>
      <c r="QDV222">
        <f t="shared" ref="QDV222" si="29075">QDV217*QDV221</f>
        <v>0</v>
      </c>
      <c r="QDW222">
        <f t="shared" ref="QDW222" si="29076">QDW217*QDW221</f>
        <v>0</v>
      </c>
      <c r="QDX222">
        <f t="shared" ref="QDX222" si="29077">QDX217*QDX221</f>
        <v>0</v>
      </c>
      <c r="QDY222">
        <f t="shared" ref="QDY222" si="29078">QDY217*QDY221</f>
        <v>0</v>
      </c>
      <c r="QDZ222">
        <f t="shared" ref="QDZ222" si="29079">QDZ217*QDZ221</f>
        <v>0</v>
      </c>
      <c r="QEA222">
        <f t="shared" ref="QEA222" si="29080">QEA217*QEA221</f>
        <v>0</v>
      </c>
      <c r="QEB222">
        <f t="shared" ref="QEB222" si="29081">QEB217*QEB221</f>
        <v>0</v>
      </c>
      <c r="QEC222">
        <f t="shared" ref="QEC222" si="29082">QEC217*QEC221</f>
        <v>0</v>
      </c>
      <c r="QED222">
        <f t="shared" ref="QED222" si="29083">QED217*QED221</f>
        <v>0</v>
      </c>
      <c r="QEE222">
        <f t="shared" ref="QEE222" si="29084">QEE217*QEE221</f>
        <v>0</v>
      </c>
      <c r="QEF222">
        <f t="shared" ref="QEF222" si="29085">QEF217*QEF221</f>
        <v>0</v>
      </c>
      <c r="QEG222">
        <f t="shared" ref="QEG222" si="29086">QEG217*QEG221</f>
        <v>0</v>
      </c>
      <c r="QEH222">
        <f t="shared" ref="QEH222" si="29087">QEH217*QEH221</f>
        <v>0</v>
      </c>
      <c r="QEI222">
        <f t="shared" ref="QEI222" si="29088">QEI217*QEI221</f>
        <v>0</v>
      </c>
      <c r="QEJ222">
        <f t="shared" ref="QEJ222" si="29089">QEJ217*QEJ221</f>
        <v>0</v>
      </c>
      <c r="QEK222">
        <f t="shared" ref="QEK222" si="29090">QEK217*QEK221</f>
        <v>0</v>
      </c>
      <c r="QEL222">
        <f t="shared" ref="QEL222" si="29091">QEL217*QEL221</f>
        <v>0</v>
      </c>
      <c r="QEM222">
        <f t="shared" ref="QEM222" si="29092">QEM217*QEM221</f>
        <v>0</v>
      </c>
      <c r="QEN222">
        <f t="shared" ref="QEN222" si="29093">QEN217*QEN221</f>
        <v>0</v>
      </c>
      <c r="QEO222">
        <f t="shared" ref="QEO222" si="29094">QEO217*QEO221</f>
        <v>0</v>
      </c>
      <c r="QEP222">
        <f t="shared" ref="QEP222" si="29095">QEP217*QEP221</f>
        <v>0</v>
      </c>
      <c r="QEQ222">
        <f t="shared" ref="QEQ222" si="29096">QEQ217*QEQ221</f>
        <v>0</v>
      </c>
      <c r="QER222">
        <f t="shared" ref="QER222" si="29097">QER217*QER221</f>
        <v>0</v>
      </c>
      <c r="QES222">
        <f t="shared" ref="QES222" si="29098">QES217*QES221</f>
        <v>0</v>
      </c>
      <c r="QET222">
        <f t="shared" ref="QET222" si="29099">QET217*QET221</f>
        <v>0</v>
      </c>
      <c r="QEU222">
        <f t="shared" ref="QEU222" si="29100">QEU217*QEU221</f>
        <v>0</v>
      </c>
      <c r="QEV222">
        <f t="shared" ref="QEV222" si="29101">QEV217*QEV221</f>
        <v>0</v>
      </c>
      <c r="QEW222">
        <f t="shared" ref="QEW222" si="29102">QEW217*QEW221</f>
        <v>0</v>
      </c>
      <c r="QEX222">
        <f t="shared" ref="QEX222" si="29103">QEX217*QEX221</f>
        <v>0</v>
      </c>
      <c r="QEY222">
        <f t="shared" ref="QEY222" si="29104">QEY217*QEY221</f>
        <v>0</v>
      </c>
      <c r="QEZ222">
        <f t="shared" ref="QEZ222" si="29105">QEZ217*QEZ221</f>
        <v>0</v>
      </c>
      <c r="QFA222">
        <f t="shared" ref="QFA222" si="29106">QFA217*QFA221</f>
        <v>0</v>
      </c>
      <c r="QFB222">
        <f t="shared" ref="QFB222" si="29107">QFB217*QFB221</f>
        <v>0</v>
      </c>
      <c r="QFC222">
        <f t="shared" ref="QFC222" si="29108">QFC217*QFC221</f>
        <v>0</v>
      </c>
      <c r="QFD222">
        <f t="shared" ref="QFD222" si="29109">QFD217*QFD221</f>
        <v>0</v>
      </c>
      <c r="QFE222">
        <f t="shared" ref="QFE222" si="29110">QFE217*QFE221</f>
        <v>0</v>
      </c>
      <c r="QFF222">
        <f t="shared" ref="QFF222" si="29111">QFF217*QFF221</f>
        <v>0</v>
      </c>
      <c r="QFG222">
        <f t="shared" ref="QFG222" si="29112">QFG217*QFG221</f>
        <v>0</v>
      </c>
      <c r="QFH222">
        <f t="shared" ref="QFH222" si="29113">QFH217*QFH221</f>
        <v>0</v>
      </c>
      <c r="QFI222">
        <f t="shared" ref="QFI222" si="29114">QFI217*QFI221</f>
        <v>0</v>
      </c>
      <c r="QFJ222">
        <f t="shared" ref="QFJ222" si="29115">QFJ217*QFJ221</f>
        <v>0</v>
      </c>
      <c r="QFK222">
        <f t="shared" ref="QFK222" si="29116">QFK217*QFK221</f>
        <v>0</v>
      </c>
      <c r="QFL222">
        <f t="shared" ref="QFL222" si="29117">QFL217*QFL221</f>
        <v>0</v>
      </c>
      <c r="QFM222">
        <f t="shared" ref="QFM222" si="29118">QFM217*QFM221</f>
        <v>0</v>
      </c>
      <c r="QFN222">
        <f t="shared" ref="QFN222" si="29119">QFN217*QFN221</f>
        <v>0</v>
      </c>
      <c r="QFO222">
        <f t="shared" ref="QFO222" si="29120">QFO217*QFO221</f>
        <v>0</v>
      </c>
      <c r="QFP222">
        <f t="shared" ref="QFP222" si="29121">QFP217*QFP221</f>
        <v>0</v>
      </c>
      <c r="QFQ222">
        <f t="shared" ref="QFQ222" si="29122">QFQ217*QFQ221</f>
        <v>0</v>
      </c>
      <c r="QFR222">
        <f t="shared" ref="QFR222" si="29123">QFR217*QFR221</f>
        <v>0</v>
      </c>
      <c r="QFS222">
        <f t="shared" ref="QFS222" si="29124">QFS217*QFS221</f>
        <v>0</v>
      </c>
      <c r="QFT222">
        <f t="shared" ref="QFT222" si="29125">QFT217*QFT221</f>
        <v>0</v>
      </c>
      <c r="QFU222">
        <f t="shared" ref="QFU222" si="29126">QFU217*QFU221</f>
        <v>0</v>
      </c>
      <c r="QFV222">
        <f t="shared" ref="QFV222" si="29127">QFV217*QFV221</f>
        <v>0</v>
      </c>
      <c r="QFW222">
        <f t="shared" ref="QFW222" si="29128">QFW217*QFW221</f>
        <v>0</v>
      </c>
      <c r="QFX222">
        <f t="shared" ref="QFX222" si="29129">QFX217*QFX221</f>
        <v>0</v>
      </c>
      <c r="QFY222">
        <f t="shared" ref="QFY222" si="29130">QFY217*QFY221</f>
        <v>0</v>
      </c>
      <c r="QFZ222">
        <f t="shared" ref="QFZ222" si="29131">QFZ217*QFZ221</f>
        <v>0</v>
      </c>
      <c r="QGA222">
        <f t="shared" ref="QGA222" si="29132">QGA217*QGA221</f>
        <v>0</v>
      </c>
      <c r="QGB222">
        <f t="shared" ref="QGB222" si="29133">QGB217*QGB221</f>
        <v>0</v>
      </c>
      <c r="QGC222">
        <f t="shared" ref="QGC222" si="29134">QGC217*QGC221</f>
        <v>0</v>
      </c>
      <c r="QGD222">
        <f t="shared" ref="QGD222" si="29135">QGD217*QGD221</f>
        <v>0</v>
      </c>
      <c r="QGE222">
        <f t="shared" ref="QGE222" si="29136">QGE217*QGE221</f>
        <v>0</v>
      </c>
      <c r="QGF222">
        <f t="shared" ref="QGF222" si="29137">QGF217*QGF221</f>
        <v>0</v>
      </c>
      <c r="QGG222">
        <f t="shared" ref="QGG222" si="29138">QGG217*QGG221</f>
        <v>0</v>
      </c>
      <c r="QGH222">
        <f t="shared" ref="QGH222" si="29139">QGH217*QGH221</f>
        <v>0</v>
      </c>
      <c r="QGI222">
        <f t="shared" ref="QGI222" si="29140">QGI217*QGI221</f>
        <v>0</v>
      </c>
      <c r="QGJ222">
        <f t="shared" ref="QGJ222" si="29141">QGJ217*QGJ221</f>
        <v>0</v>
      </c>
      <c r="QGK222">
        <f t="shared" ref="QGK222" si="29142">QGK217*QGK221</f>
        <v>0</v>
      </c>
      <c r="QGL222">
        <f t="shared" ref="QGL222" si="29143">QGL217*QGL221</f>
        <v>0</v>
      </c>
      <c r="QGM222">
        <f t="shared" ref="QGM222" si="29144">QGM217*QGM221</f>
        <v>0</v>
      </c>
      <c r="QGN222">
        <f t="shared" ref="QGN222" si="29145">QGN217*QGN221</f>
        <v>0</v>
      </c>
      <c r="QGO222">
        <f t="shared" ref="QGO222" si="29146">QGO217*QGO221</f>
        <v>0</v>
      </c>
      <c r="QGP222">
        <f t="shared" ref="QGP222" si="29147">QGP217*QGP221</f>
        <v>0</v>
      </c>
      <c r="QGQ222">
        <f t="shared" ref="QGQ222" si="29148">QGQ217*QGQ221</f>
        <v>0</v>
      </c>
      <c r="QGR222">
        <f t="shared" ref="QGR222" si="29149">QGR217*QGR221</f>
        <v>0</v>
      </c>
      <c r="QGS222">
        <f t="shared" ref="QGS222" si="29150">QGS217*QGS221</f>
        <v>0</v>
      </c>
      <c r="QGT222">
        <f t="shared" ref="QGT222" si="29151">QGT217*QGT221</f>
        <v>0</v>
      </c>
      <c r="QGU222">
        <f t="shared" ref="QGU222" si="29152">QGU217*QGU221</f>
        <v>0</v>
      </c>
      <c r="QGV222">
        <f t="shared" ref="QGV222" si="29153">QGV217*QGV221</f>
        <v>0</v>
      </c>
      <c r="QGW222">
        <f t="shared" ref="QGW222" si="29154">QGW217*QGW221</f>
        <v>0</v>
      </c>
      <c r="QGX222">
        <f t="shared" ref="QGX222" si="29155">QGX217*QGX221</f>
        <v>0</v>
      </c>
      <c r="QGY222">
        <f t="shared" ref="QGY222" si="29156">QGY217*QGY221</f>
        <v>0</v>
      </c>
      <c r="QGZ222">
        <f t="shared" ref="QGZ222" si="29157">QGZ217*QGZ221</f>
        <v>0</v>
      </c>
      <c r="QHA222">
        <f t="shared" ref="QHA222" si="29158">QHA217*QHA221</f>
        <v>0</v>
      </c>
      <c r="QHB222">
        <f t="shared" ref="QHB222" si="29159">QHB217*QHB221</f>
        <v>0</v>
      </c>
      <c r="QHC222">
        <f t="shared" ref="QHC222" si="29160">QHC217*QHC221</f>
        <v>0</v>
      </c>
      <c r="QHD222">
        <f t="shared" ref="QHD222" si="29161">QHD217*QHD221</f>
        <v>0</v>
      </c>
      <c r="QHE222">
        <f t="shared" ref="QHE222" si="29162">QHE217*QHE221</f>
        <v>0</v>
      </c>
      <c r="QHF222">
        <f t="shared" ref="QHF222" si="29163">QHF217*QHF221</f>
        <v>0</v>
      </c>
      <c r="QHG222">
        <f t="shared" ref="QHG222" si="29164">QHG217*QHG221</f>
        <v>0</v>
      </c>
      <c r="QHH222">
        <f t="shared" ref="QHH222" si="29165">QHH217*QHH221</f>
        <v>0</v>
      </c>
      <c r="QHI222">
        <f t="shared" ref="QHI222" si="29166">QHI217*QHI221</f>
        <v>0</v>
      </c>
      <c r="QHJ222">
        <f t="shared" ref="QHJ222" si="29167">QHJ217*QHJ221</f>
        <v>0</v>
      </c>
      <c r="QHK222">
        <f t="shared" ref="QHK222" si="29168">QHK217*QHK221</f>
        <v>0</v>
      </c>
      <c r="QHL222">
        <f t="shared" ref="QHL222" si="29169">QHL217*QHL221</f>
        <v>0</v>
      </c>
      <c r="QHM222">
        <f t="shared" ref="QHM222" si="29170">QHM217*QHM221</f>
        <v>0</v>
      </c>
      <c r="QHN222">
        <f t="shared" ref="QHN222" si="29171">QHN217*QHN221</f>
        <v>0</v>
      </c>
      <c r="QHO222">
        <f t="shared" ref="QHO222" si="29172">QHO217*QHO221</f>
        <v>0</v>
      </c>
      <c r="QHP222">
        <f t="shared" ref="QHP222" si="29173">QHP217*QHP221</f>
        <v>0</v>
      </c>
      <c r="QHQ222">
        <f t="shared" ref="QHQ222" si="29174">QHQ217*QHQ221</f>
        <v>0</v>
      </c>
      <c r="QHR222">
        <f t="shared" ref="QHR222" si="29175">QHR217*QHR221</f>
        <v>0</v>
      </c>
      <c r="QHS222">
        <f t="shared" ref="QHS222" si="29176">QHS217*QHS221</f>
        <v>0</v>
      </c>
      <c r="QHT222">
        <f t="shared" ref="QHT222" si="29177">QHT217*QHT221</f>
        <v>0</v>
      </c>
      <c r="QHU222">
        <f t="shared" ref="QHU222" si="29178">QHU217*QHU221</f>
        <v>0</v>
      </c>
      <c r="QHV222">
        <f t="shared" ref="QHV222" si="29179">QHV217*QHV221</f>
        <v>0</v>
      </c>
      <c r="QHW222">
        <f t="shared" ref="QHW222" si="29180">QHW217*QHW221</f>
        <v>0</v>
      </c>
      <c r="QHX222">
        <f t="shared" ref="QHX222" si="29181">QHX217*QHX221</f>
        <v>0</v>
      </c>
      <c r="QHY222">
        <f t="shared" ref="QHY222" si="29182">QHY217*QHY221</f>
        <v>0</v>
      </c>
      <c r="QHZ222">
        <f t="shared" ref="QHZ222" si="29183">QHZ217*QHZ221</f>
        <v>0</v>
      </c>
      <c r="QIA222">
        <f t="shared" ref="QIA222" si="29184">QIA217*QIA221</f>
        <v>0</v>
      </c>
      <c r="QIB222">
        <f t="shared" ref="QIB222" si="29185">QIB217*QIB221</f>
        <v>0</v>
      </c>
      <c r="QIC222">
        <f t="shared" ref="QIC222" si="29186">QIC217*QIC221</f>
        <v>0</v>
      </c>
      <c r="QID222">
        <f t="shared" ref="QID222" si="29187">QID217*QID221</f>
        <v>0</v>
      </c>
      <c r="QIE222">
        <f t="shared" ref="QIE222" si="29188">QIE217*QIE221</f>
        <v>0</v>
      </c>
      <c r="QIF222">
        <f t="shared" ref="QIF222" si="29189">QIF217*QIF221</f>
        <v>0</v>
      </c>
      <c r="QIG222">
        <f t="shared" ref="QIG222" si="29190">QIG217*QIG221</f>
        <v>0</v>
      </c>
      <c r="QIH222">
        <f t="shared" ref="QIH222" si="29191">QIH217*QIH221</f>
        <v>0</v>
      </c>
      <c r="QII222">
        <f t="shared" ref="QII222" si="29192">QII217*QII221</f>
        <v>0</v>
      </c>
      <c r="QIJ222">
        <f t="shared" ref="QIJ222" si="29193">QIJ217*QIJ221</f>
        <v>0</v>
      </c>
      <c r="QIK222">
        <f t="shared" ref="QIK222" si="29194">QIK217*QIK221</f>
        <v>0</v>
      </c>
      <c r="QIL222">
        <f t="shared" ref="QIL222" si="29195">QIL217*QIL221</f>
        <v>0</v>
      </c>
      <c r="QIM222">
        <f t="shared" ref="QIM222" si="29196">QIM217*QIM221</f>
        <v>0</v>
      </c>
      <c r="QIN222">
        <f t="shared" ref="QIN222" si="29197">QIN217*QIN221</f>
        <v>0</v>
      </c>
      <c r="QIO222">
        <f t="shared" ref="QIO222" si="29198">QIO217*QIO221</f>
        <v>0</v>
      </c>
      <c r="QIP222">
        <f t="shared" ref="QIP222" si="29199">QIP217*QIP221</f>
        <v>0</v>
      </c>
      <c r="QIQ222">
        <f t="shared" ref="QIQ222" si="29200">QIQ217*QIQ221</f>
        <v>0</v>
      </c>
      <c r="QIR222">
        <f t="shared" ref="QIR222" si="29201">QIR217*QIR221</f>
        <v>0</v>
      </c>
      <c r="QIS222">
        <f t="shared" ref="QIS222" si="29202">QIS217*QIS221</f>
        <v>0</v>
      </c>
      <c r="QIT222">
        <f t="shared" ref="QIT222" si="29203">QIT217*QIT221</f>
        <v>0</v>
      </c>
      <c r="QIU222">
        <f t="shared" ref="QIU222" si="29204">QIU217*QIU221</f>
        <v>0</v>
      </c>
      <c r="QIV222">
        <f t="shared" ref="QIV222" si="29205">QIV217*QIV221</f>
        <v>0</v>
      </c>
      <c r="QIW222">
        <f t="shared" ref="QIW222" si="29206">QIW217*QIW221</f>
        <v>0</v>
      </c>
      <c r="QIX222">
        <f t="shared" ref="QIX222" si="29207">QIX217*QIX221</f>
        <v>0</v>
      </c>
      <c r="QIY222">
        <f t="shared" ref="QIY222" si="29208">QIY217*QIY221</f>
        <v>0</v>
      </c>
      <c r="QIZ222">
        <f t="shared" ref="QIZ222" si="29209">QIZ217*QIZ221</f>
        <v>0</v>
      </c>
      <c r="QJA222">
        <f t="shared" ref="QJA222" si="29210">QJA217*QJA221</f>
        <v>0</v>
      </c>
      <c r="QJB222">
        <f t="shared" ref="QJB222" si="29211">QJB217*QJB221</f>
        <v>0</v>
      </c>
      <c r="QJC222">
        <f t="shared" ref="QJC222" si="29212">QJC217*QJC221</f>
        <v>0</v>
      </c>
      <c r="QJD222">
        <f t="shared" ref="QJD222" si="29213">QJD217*QJD221</f>
        <v>0</v>
      </c>
      <c r="QJE222">
        <f t="shared" ref="QJE222" si="29214">QJE217*QJE221</f>
        <v>0</v>
      </c>
      <c r="QJF222">
        <f t="shared" ref="QJF222" si="29215">QJF217*QJF221</f>
        <v>0</v>
      </c>
      <c r="QJG222">
        <f t="shared" ref="QJG222" si="29216">QJG217*QJG221</f>
        <v>0</v>
      </c>
      <c r="QJH222">
        <f t="shared" ref="QJH222" si="29217">QJH217*QJH221</f>
        <v>0</v>
      </c>
      <c r="QJI222">
        <f t="shared" ref="QJI222" si="29218">QJI217*QJI221</f>
        <v>0</v>
      </c>
      <c r="QJJ222">
        <f t="shared" ref="QJJ222" si="29219">QJJ217*QJJ221</f>
        <v>0</v>
      </c>
      <c r="QJK222">
        <f t="shared" ref="QJK222" si="29220">QJK217*QJK221</f>
        <v>0</v>
      </c>
      <c r="QJL222">
        <f t="shared" ref="QJL222" si="29221">QJL217*QJL221</f>
        <v>0</v>
      </c>
      <c r="QJM222">
        <f t="shared" ref="QJM222" si="29222">QJM217*QJM221</f>
        <v>0</v>
      </c>
      <c r="QJN222">
        <f t="shared" ref="QJN222" si="29223">QJN217*QJN221</f>
        <v>0</v>
      </c>
      <c r="QJO222">
        <f t="shared" ref="QJO222" si="29224">QJO217*QJO221</f>
        <v>0</v>
      </c>
      <c r="QJP222">
        <f t="shared" ref="QJP222" si="29225">QJP217*QJP221</f>
        <v>0</v>
      </c>
      <c r="QJQ222">
        <f t="shared" ref="QJQ222" si="29226">QJQ217*QJQ221</f>
        <v>0</v>
      </c>
      <c r="QJR222">
        <f t="shared" ref="QJR222" si="29227">QJR217*QJR221</f>
        <v>0</v>
      </c>
      <c r="QJS222">
        <f t="shared" ref="QJS222" si="29228">QJS217*QJS221</f>
        <v>0</v>
      </c>
      <c r="QJT222">
        <f t="shared" ref="QJT222" si="29229">QJT217*QJT221</f>
        <v>0</v>
      </c>
      <c r="QJU222">
        <f t="shared" ref="QJU222" si="29230">QJU217*QJU221</f>
        <v>0</v>
      </c>
      <c r="QJV222">
        <f t="shared" ref="QJV222" si="29231">QJV217*QJV221</f>
        <v>0</v>
      </c>
      <c r="QJW222">
        <f t="shared" ref="QJW222" si="29232">QJW217*QJW221</f>
        <v>0</v>
      </c>
      <c r="QJX222">
        <f t="shared" ref="QJX222" si="29233">QJX217*QJX221</f>
        <v>0</v>
      </c>
      <c r="QJY222">
        <f t="shared" ref="QJY222" si="29234">QJY217*QJY221</f>
        <v>0</v>
      </c>
      <c r="QJZ222">
        <f t="shared" ref="QJZ222" si="29235">QJZ217*QJZ221</f>
        <v>0</v>
      </c>
      <c r="QKA222">
        <f t="shared" ref="QKA222" si="29236">QKA217*QKA221</f>
        <v>0</v>
      </c>
      <c r="QKB222">
        <f t="shared" ref="QKB222" si="29237">QKB217*QKB221</f>
        <v>0</v>
      </c>
      <c r="QKC222">
        <f t="shared" ref="QKC222" si="29238">QKC217*QKC221</f>
        <v>0</v>
      </c>
      <c r="QKD222">
        <f t="shared" ref="QKD222" si="29239">QKD217*QKD221</f>
        <v>0</v>
      </c>
      <c r="QKE222">
        <f t="shared" ref="QKE222" si="29240">QKE217*QKE221</f>
        <v>0</v>
      </c>
      <c r="QKF222">
        <f t="shared" ref="QKF222" si="29241">QKF217*QKF221</f>
        <v>0</v>
      </c>
      <c r="QKG222">
        <f t="shared" ref="QKG222" si="29242">QKG217*QKG221</f>
        <v>0</v>
      </c>
      <c r="QKH222">
        <f t="shared" ref="QKH222" si="29243">QKH217*QKH221</f>
        <v>0</v>
      </c>
      <c r="QKI222">
        <f t="shared" ref="QKI222" si="29244">QKI217*QKI221</f>
        <v>0</v>
      </c>
      <c r="QKJ222">
        <f t="shared" ref="QKJ222" si="29245">QKJ217*QKJ221</f>
        <v>0</v>
      </c>
      <c r="QKK222">
        <f t="shared" ref="QKK222" si="29246">QKK217*QKK221</f>
        <v>0</v>
      </c>
      <c r="QKL222">
        <f t="shared" ref="QKL222" si="29247">QKL217*QKL221</f>
        <v>0</v>
      </c>
      <c r="QKM222">
        <f t="shared" ref="QKM222" si="29248">QKM217*QKM221</f>
        <v>0</v>
      </c>
      <c r="QKN222">
        <f t="shared" ref="QKN222" si="29249">QKN217*QKN221</f>
        <v>0</v>
      </c>
      <c r="QKO222">
        <f t="shared" ref="QKO222" si="29250">QKO217*QKO221</f>
        <v>0</v>
      </c>
      <c r="QKP222">
        <f t="shared" ref="QKP222" si="29251">QKP217*QKP221</f>
        <v>0</v>
      </c>
      <c r="QKQ222">
        <f t="shared" ref="QKQ222" si="29252">QKQ217*QKQ221</f>
        <v>0</v>
      </c>
      <c r="QKR222">
        <f t="shared" ref="QKR222" si="29253">QKR217*QKR221</f>
        <v>0</v>
      </c>
      <c r="QKS222">
        <f t="shared" ref="QKS222" si="29254">QKS217*QKS221</f>
        <v>0</v>
      </c>
      <c r="QKT222">
        <f t="shared" ref="QKT222" si="29255">QKT217*QKT221</f>
        <v>0</v>
      </c>
      <c r="QKU222">
        <f t="shared" ref="QKU222" si="29256">QKU217*QKU221</f>
        <v>0</v>
      </c>
      <c r="QKV222">
        <f t="shared" ref="QKV222" si="29257">QKV217*QKV221</f>
        <v>0</v>
      </c>
      <c r="QKW222">
        <f t="shared" ref="QKW222" si="29258">QKW217*QKW221</f>
        <v>0</v>
      </c>
      <c r="QKX222">
        <f t="shared" ref="QKX222" si="29259">QKX217*QKX221</f>
        <v>0</v>
      </c>
      <c r="QKY222">
        <f t="shared" ref="QKY222" si="29260">QKY217*QKY221</f>
        <v>0</v>
      </c>
      <c r="QKZ222">
        <f t="shared" ref="QKZ222" si="29261">QKZ217*QKZ221</f>
        <v>0</v>
      </c>
      <c r="QLA222">
        <f t="shared" ref="QLA222" si="29262">QLA217*QLA221</f>
        <v>0</v>
      </c>
      <c r="QLB222">
        <f t="shared" ref="QLB222" si="29263">QLB217*QLB221</f>
        <v>0</v>
      </c>
      <c r="QLC222">
        <f t="shared" ref="QLC222" si="29264">QLC217*QLC221</f>
        <v>0</v>
      </c>
      <c r="QLD222">
        <f t="shared" ref="QLD222" si="29265">QLD217*QLD221</f>
        <v>0</v>
      </c>
      <c r="QLE222">
        <f t="shared" ref="QLE222" si="29266">QLE217*QLE221</f>
        <v>0</v>
      </c>
      <c r="QLF222">
        <f t="shared" ref="QLF222" si="29267">QLF217*QLF221</f>
        <v>0</v>
      </c>
      <c r="QLG222">
        <f t="shared" ref="QLG222" si="29268">QLG217*QLG221</f>
        <v>0</v>
      </c>
      <c r="QLH222">
        <f t="shared" ref="QLH222" si="29269">QLH217*QLH221</f>
        <v>0</v>
      </c>
      <c r="QLI222">
        <f t="shared" ref="QLI222" si="29270">QLI217*QLI221</f>
        <v>0</v>
      </c>
      <c r="QLJ222">
        <f t="shared" ref="QLJ222" si="29271">QLJ217*QLJ221</f>
        <v>0</v>
      </c>
      <c r="QLK222">
        <f t="shared" ref="QLK222" si="29272">QLK217*QLK221</f>
        <v>0</v>
      </c>
      <c r="QLL222">
        <f t="shared" ref="QLL222" si="29273">QLL217*QLL221</f>
        <v>0</v>
      </c>
      <c r="QLM222">
        <f t="shared" ref="QLM222" si="29274">QLM217*QLM221</f>
        <v>0</v>
      </c>
      <c r="QLN222">
        <f t="shared" ref="QLN222" si="29275">QLN217*QLN221</f>
        <v>0</v>
      </c>
      <c r="QLO222">
        <f t="shared" ref="QLO222" si="29276">QLO217*QLO221</f>
        <v>0</v>
      </c>
      <c r="QLP222">
        <f t="shared" ref="QLP222" si="29277">QLP217*QLP221</f>
        <v>0</v>
      </c>
      <c r="QLQ222">
        <f t="shared" ref="QLQ222" si="29278">QLQ217*QLQ221</f>
        <v>0</v>
      </c>
      <c r="QLR222">
        <f t="shared" ref="QLR222" si="29279">QLR217*QLR221</f>
        <v>0</v>
      </c>
      <c r="QLS222">
        <f t="shared" ref="QLS222" si="29280">QLS217*QLS221</f>
        <v>0</v>
      </c>
      <c r="QLT222">
        <f t="shared" ref="QLT222" si="29281">QLT217*QLT221</f>
        <v>0</v>
      </c>
      <c r="QLU222">
        <f t="shared" ref="QLU222" si="29282">QLU217*QLU221</f>
        <v>0</v>
      </c>
      <c r="QLV222">
        <f t="shared" ref="QLV222" si="29283">QLV217*QLV221</f>
        <v>0</v>
      </c>
      <c r="QLW222">
        <f t="shared" ref="QLW222" si="29284">QLW217*QLW221</f>
        <v>0</v>
      </c>
      <c r="QLX222">
        <f t="shared" ref="QLX222" si="29285">QLX217*QLX221</f>
        <v>0</v>
      </c>
      <c r="QLY222">
        <f t="shared" ref="QLY222" si="29286">QLY217*QLY221</f>
        <v>0</v>
      </c>
      <c r="QLZ222">
        <f t="shared" ref="QLZ222" si="29287">QLZ217*QLZ221</f>
        <v>0</v>
      </c>
      <c r="QMA222">
        <f t="shared" ref="QMA222" si="29288">QMA217*QMA221</f>
        <v>0</v>
      </c>
      <c r="QMB222">
        <f t="shared" ref="QMB222" si="29289">QMB217*QMB221</f>
        <v>0</v>
      </c>
      <c r="QMC222">
        <f t="shared" ref="QMC222" si="29290">QMC217*QMC221</f>
        <v>0</v>
      </c>
      <c r="QMD222">
        <f t="shared" ref="QMD222" si="29291">QMD217*QMD221</f>
        <v>0</v>
      </c>
      <c r="QME222">
        <f t="shared" ref="QME222" si="29292">QME217*QME221</f>
        <v>0</v>
      </c>
      <c r="QMF222">
        <f t="shared" ref="QMF222" si="29293">QMF217*QMF221</f>
        <v>0</v>
      </c>
      <c r="QMG222">
        <f t="shared" ref="QMG222" si="29294">QMG217*QMG221</f>
        <v>0</v>
      </c>
      <c r="QMH222">
        <f t="shared" ref="QMH222" si="29295">QMH217*QMH221</f>
        <v>0</v>
      </c>
      <c r="QMI222">
        <f t="shared" ref="QMI222" si="29296">QMI217*QMI221</f>
        <v>0</v>
      </c>
      <c r="QMJ222">
        <f t="shared" ref="QMJ222" si="29297">QMJ217*QMJ221</f>
        <v>0</v>
      </c>
      <c r="QMK222">
        <f t="shared" ref="QMK222" si="29298">QMK217*QMK221</f>
        <v>0</v>
      </c>
      <c r="QML222">
        <f t="shared" ref="QML222" si="29299">QML217*QML221</f>
        <v>0</v>
      </c>
      <c r="QMM222">
        <f t="shared" ref="QMM222" si="29300">QMM217*QMM221</f>
        <v>0</v>
      </c>
      <c r="QMN222">
        <f t="shared" ref="QMN222" si="29301">QMN217*QMN221</f>
        <v>0</v>
      </c>
      <c r="QMO222">
        <f t="shared" ref="QMO222" si="29302">QMO217*QMO221</f>
        <v>0</v>
      </c>
      <c r="QMP222">
        <f t="shared" ref="QMP222" si="29303">QMP217*QMP221</f>
        <v>0</v>
      </c>
      <c r="QMQ222">
        <f t="shared" ref="QMQ222" si="29304">QMQ217*QMQ221</f>
        <v>0</v>
      </c>
      <c r="QMR222">
        <f t="shared" ref="QMR222" si="29305">QMR217*QMR221</f>
        <v>0</v>
      </c>
      <c r="QMS222">
        <f t="shared" ref="QMS222" si="29306">QMS217*QMS221</f>
        <v>0</v>
      </c>
      <c r="QMT222">
        <f t="shared" ref="QMT222" si="29307">QMT217*QMT221</f>
        <v>0</v>
      </c>
      <c r="QMU222">
        <f t="shared" ref="QMU222" si="29308">QMU217*QMU221</f>
        <v>0</v>
      </c>
      <c r="QMV222">
        <f t="shared" ref="QMV222" si="29309">QMV217*QMV221</f>
        <v>0</v>
      </c>
      <c r="QMW222">
        <f t="shared" ref="QMW222" si="29310">QMW217*QMW221</f>
        <v>0</v>
      </c>
      <c r="QMX222">
        <f t="shared" ref="QMX222" si="29311">QMX217*QMX221</f>
        <v>0</v>
      </c>
      <c r="QMY222">
        <f t="shared" ref="QMY222" si="29312">QMY217*QMY221</f>
        <v>0</v>
      </c>
      <c r="QMZ222">
        <f t="shared" ref="QMZ222" si="29313">QMZ217*QMZ221</f>
        <v>0</v>
      </c>
      <c r="QNA222">
        <f t="shared" ref="QNA222" si="29314">QNA217*QNA221</f>
        <v>0</v>
      </c>
      <c r="QNB222">
        <f t="shared" ref="QNB222" si="29315">QNB217*QNB221</f>
        <v>0</v>
      </c>
      <c r="QNC222">
        <f t="shared" ref="QNC222" si="29316">QNC217*QNC221</f>
        <v>0</v>
      </c>
      <c r="QND222">
        <f t="shared" ref="QND222" si="29317">QND217*QND221</f>
        <v>0</v>
      </c>
      <c r="QNE222">
        <f t="shared" ref="QNE222" si="29318">QNE217*QNE221</f>
        <v>0</v>
      </c>
      <c r="QNF222">
        <f t="shared" ref="QNF222" si="29319">QNF217*QNF221</f>
        <v>0</v>
      </c>
      <c r="QNG222">
        <f t="shared" ref="QNG222" si="29320">QNG217*QNG221</f>
        <v>0</v>
      </c>
      <c r="QNH222">
        <f t="shared" ref="QNH222" si="29321">QNH217*QNH221</f>
        <v>0</v>
      </c>
      <c r="QNI222">
        <f t="shared" ref="QNI222" si="29322">QNI217*QNI221</f>
        <v>0</v>
      </c>
      <c r="QNJ222">
        <f t="shared" ref="QNJ222" si="29323">QNJ217*QNJ221</f>
        <v>0</v>
      </c>
      <c r="QNK222">
        <f t="shared" ref="QNK222" si="29324">QNK217*QNK221</f>
        <v>0</v>
      </c>
      <c r="QNL222">
        <f t="shared" ref="QNL222" si="29325">QNL217*QNL221</f>
        <v>0</v>
      </c>
      <c r="QNM222">
        <f t="shared" ref="QNM222" si="29326">QNM217*QNM221</f>
        <v>0</v>
      </c>
      <c r="QNN222">
        <f t="shared" ref="QNN222" si="29327">QNN217*QNN221</f>
        <v>0</v>
      </c>
      <c r="QNO222">
        <f t="shared" ref="QNO222" si="29328">QNO217*QNO221</f>
        <v>0</v>
      </c>
      <c r="QNP222">
        <f t="shared" ref="QNP222" si="29329">QNP217*QNP221</f>
        <v>0</v>
      </c>
      <c r="QNQ222">
        <f t="shared" ref="QNQ222" si="29330">QNQ217*QNQ221</f>
        <v>0</v>
      </c>
      <c r="QNR222">
        <f t="shared" ref="QNR222" si="29331">QNR217*QNR221</f>
        <v>0</v>
      </c>
      <c r="QNS222">
        <f t="shared" ref="QNS222" si="29332">QNS217*QNS221</f>
        <v>0</v>
      </c>
      <c r="QNT222">
        <f t="shared" ref="QNT222" si="29333">QNT217*QNT221</f>
        <v>0</v>
      </c>
      <c r="QNU222">
        <f t="shared" ref="QNU222" si="29334">QNU217*QNU221</f>
        <v>0</v>
      </c>
      <c r="QNV222">
        <f t="shared" ref="QNV222" si="29335">QNV217*QNV221</f>
        <v>0</v>
      </c>
      <c r="QNW222">
        <f t="shared" ref="QNW222" si="29336">QNW217*QNW221</f>
        <v>0</v>
      </c>
      <c r="QNX222">
        <f t="shared" ref="QNX222" si="29337">QNX217*QNX221</f>
        <v>0</v>
      </c>
      <c r="QNY222">
        <f t="shared" ref="QNY222" si="29338">QNY217*QNY221</f>
        <v>0</v>
      </c>
      <c r="QNZ222">
        <f t="shared" ref="QNZ222" si="29339">QNZ217*QNZ221</f>
        <v>0</v>
      </c>
      <c r="QOA222">
        <f t="shared" ref="QOA222" si="29340">QOA217*QOA221</f>
        <v>0</v>
      </c>
      <c r="QOB222">
        <f t="shared" ref="QOB222" si="29341">QOB217*QOB221</f>
        <v>0</v>
      </c>
      <c r="QOC222">
        <f t="shared" ref="QOC222" si="29342">QOC217*QOC221</f>
        <v>0</v>
      </c>
      <c r="QOD222">
        <f t="shared" ref="QOD222" si="29343">QOD217*QOD221</f>
        <v>0</v>
      </c>
      <c r="QOE222">
        <f t="shared" ref="QOE222" si="29344">QOE217*QOE221</f>
        <v>0</v>
      </c>
      <c r="QOF222">
        <f t="shared" ref="QOF222" si="29345">QOF217*QOF221</f>
        <v>0</v>
      </c>
      <c r="QOG222">
        <f t="shared" ref="QOG222" si="29346">QOG217*QOG221</f>
        <v>0</v>
      </c>
      <c r="QOH222">
        <f t="shared" ref="QOH222" si="29347">QOH217*QOH221</f>
        <v>0</v>
      </c>
      <c r="QOI222">
        <f t="shared" ref="QOI222" si="29348">QOI217*QOI221</f>
        <v>0</v>
      </c>
      <c r="QOJ222">
        <f t="shared" ref="QOJ222" si="29349">QOJ217*QOJ221</f>
        <v>0</v>
      </c>
      <c r="QOK222">
        <f t="shared" ref="QOK222" si="29350">QOK217*QOK221</f>
        <v>0</v>
      </c>
      <c r="QOL222">
        <f t="shared" ref="QOL222" si="29351">QOL217*QOL221</f>
        <v>0</v>
      </c>
      <c r="QOM222">
        <f t="shared" ref="QOM222" si="29352">QOM217*QOM221</f>
        <v>0</v>
      </c>
      <c r="QON222">
        <f t="shared" ref="QON222" si="29353">QON217*QON221</f>
        <v>0</v>
      </c>
      <c r="QOO222">
        <f t="shared" ref="QOO222" si="29354">QOO217*QOO221</f>
        <v>0</v>
      </c>
      <c r="QOP222">
        <f t="shared" ref="QOP222" si="29355">QOP217*QOP221</f>
        <v>0</v>
      </c>
      <c r="QOQ222">
        <f t="shared" ref="QOQ222" si="29356">QOQ217*QOQ221</f>
        <v>0</v>
      </c>
      <c r="QOR222">
        <f t="shared" ref="QOR222" si="29357">QOR217*QOR221</f>
        <v>0</v>
      </c>
      <c r="QOS222">
        <f t="shared" ref="QOS222" si="29358">QOS217*QOS221</f>
        <v>0</v>
      </c>
      <c r="QOT222">
        <f t="shared" ref="QOT222" si="29359">QOT217*QOT221</f>
        <v>0</v>
      </c>
      <c r="QOU222">
        <f t="shared" ref="QOU222" si="29360">QOU217*QOU221</f>
        <v>0</v>
      </c>
      <c r="QOV222">
        <f t="shared" ref="QOV222" si="29361">QOV217*QOV221</f>
        <v>0</v>
      </c>
      <c r="QOW222">
        <f t="shared" ref="QOW222" si="29362">QOW217*QOW221</f>
        <v>0</v>
      </c>
      <c r="QOX222">
        <f t="shared" ref="QOX222" si="29363">QOX217*QOX221</f>
        <v>0</v>
      </c>
      <c r="QOY222">
        <f t="shared" ref="QOY222" si="29364">QOY217*QOY221</f>
        <v>0</v>
      </c>
      <c r="QOZ222">
        <f t="shared" ref="QOZ222" si="29365">QOZ217*QOZ221</f>
        <v>0</v>
      </c>
      <c r="QPA222">
        <f t="shared" ref="QPA222" si="29366">QPA217*QPA221</f>
        <v>0</v>
      </c>
      <c r="QPB222">
        <f t="shared" ref="QPB222" si="29367">QPB217*QPB221</f>
        <v>0</v>
      </c>
      <c r="QPC222">
        <f t="shared" ref="QPC222" si="29368">QPC217*QPC221</f>
        <v>0</v>
      </c>
      <c r="QPD222">
        <f t="shared" ref="QPD222" si="29369">QPD217*QPD221</f>
        <v>0</v>
      </c>
      <c r="QPE222">
        <f t="shared" ref="QPE222" si="29370">QPE217*QPE221</f>
        <v>0</v>
      </c>
      <c r="QPF222">
        <f t="shared" ref="QPF222" si="29371">QPF217*QPF221</f>
        <v>0</v>
      </c>
      <c r="QPG222">
        <f t="shared" ref="QPG222" si="29372">QPG217*QPG221</f>
        <v>0</v>
      </c>
      <c r="QPH222">
        <f t="shared" ref="QPH222" si="29373">QPH217*QPH221</f>
        <v>0</v>
      </c>
      <c r="QPI222">
        <f t="shared" ref="QPI222" si="29374">QPI217*QPI221</f>
        <v>0</v>
      </c>
      <c r="QPJ222">
        <f t="shared" ref="QPJ222" si="29375">QPJ217*QPJ221</f>
        <v>0</v>
      </c>
      <c r="QPK222">
        <f t="shared" ref="QPK222" si="29376">QPK217*QPK221</f>
        <v>0</v>
      </c>
      <c r="QPL222">
        <f t="shared" ref="QPL222" si="29377">QPL217*QPL221</f>
        <v>0</v>
      </c>
      <c r="QPM222">
        <f t="shared" ref="QPM222" si="29378">QPM217*QPM221</f>
        <v>0</v>
      </c>
      <c r="QPN222">
        <f t="shared" ref="QPN222" si="29379">QPN217*QPN221</f>
        <v>0</v>
      </c>
      <c r="QPO222">
        <f t="shared" ref="QPO222" si="29380">QPO217*QPO221</f>
        <v>0</v>
      </c>
      <c r="QPP222">
        <f t="shared" ref="QPP222" si="29381">QPP217*QPP221</f>
        <v>0</v>
      </c>
      <c r="QPQ222">
        <f t="shared" ref="QPQ222" si="29382">QPQ217*QPQ221</f>
        <v>0</v>
      </c>
      <c r="QPR222">
        <f t="shared" ref="QPR222" si="29383">QPR217*QPR221</f>
        <v>0</v>
      </c>
      <c r="QPS222">
        <f t="shared" ref="QPS222" si="29384">QPS217*QPS221</f>
        <v>0</v>
      </c>
      <c r="QPT222">
        <f t="shared" ref="QPT222" si="29385">QPT217*QPT221</f>
        <v>0</v>
      </c>
      <c r="QPU222">
        <f t="shared" ref="QPU222" si="29386">QPU217*QPU221</f>
        <v>0</v>
      </c>
      <c r="QPV222">
        <f t="shared" ref="QPV222" si="29387">QPV217*QPV221</f>
        <v>0</v>
      </c>
      <c r="QPW222">
        <f t="shared" ref="QPW222" si="29388">QPW217*QPW221</f>
        <v>0</v>
      </c>
      <c r="QPX222">
        <f t="shared" ref="QPX222" si="29389">QPX217*QPX221</f>
        <v>0</v>
      </c>
      <c r="QPY222">
        <f t="shared" ref="QPY222" si="29390">QPY217*QPY221</f>
        <v>0</v>
      </c>
      <c r="QPZ222">
        <f t="shared" ref="QPZ222" si="29391">QPZ217*QPZ221</f>
        <v>0</v>
      </c>
      <c r="QQA222">
        <f t="shared" ref="QQA222" si="29392">QQA217*QQA221</f>
        <v>0</v>
      </c>
      <c r="QQB222">
        <f t="shared" ref="QQB222" si="29393">QQB217*QQB221</f>
        <v>0</v>
      </c>
      <c r="QQC222">
        <f t="shared" ref="QQC222" si="29394">QQC217*QQC221</f>
        <v>0</v>
      </c>
      <c r="QQD222">
        <f t="shared" ref="QQD222" si="29395">QQD217*QQD221</f>
        <v>0</v>
      </c>
      <c r="QQE222">
        <f t="shared" ref="QQE222" si="29396">QQE217*QQE221</f>
        <v>0</v>
      </c>
      <c r="QQF222">
        <f t="shared" ref="QQF222" si="29397">QQF217*QQF221</f>
        <v>0</v>
      </c>
      <c r="QQG222">
        <f t="shared" ref="QQG222" si="29398">QQG217*QQG221</f>
        <v>0</v>
      </c>
      <c r="QQH222">
        <f t="shared" ref="QQH222" si="29399">QQH217*QQH221</f>
        <v>0</v>
      </c>
      <c r="QQI222">
        <f t="shared" ref="QQI222" si="29400">QQI217*QQI221</f>
        <v>0</v>
      </c>
      <c r="QQJ222">
        <f t="shared" ref="QQJ222" si="29401">QQJ217*QQJ221</f>
        <v>0</v>
      </c>
      <c r="QQK222">
        <f t="shared" ref="QQK222" si="29402">QQK217*QQK221</f>
        <v>0</v>
      </c>
      <c r="QQL222">
        <f t="shared" ref="QQL222" si="29403">QQL217*QQL221</f>
        <v>0</v>
      </c>
      <c r="QQM222">
        <f t="shared" ref="QQM222" si="29404">QQM217*QQM221</f>
        <v>0</v>
      </c>
      <c r="QQN222">
        <f t="shared" ref="QQN222" si="29405">QQN217*QQN221</f>
        <v>0</v>
      </c>
      <c r="QQO222">
        <f t="shared" ref="QQO222" si="29406">QQO217*QQO221</f>
        <v>0</v>
      </c>
      <c r="QQP222">
        <f t="shared" ref="QQP222" si="29407">QQP217*QQP221</f>
        <v>0</v>
      </c>
      <c r="QQQ222">
        <f t="shared" ref="QQQ222" si="29408">QQQ217*QQQ221</f>
        <v>0</v>
      </c>
      <c r="QQR222">
        <f t="shared" ref="QQR222" si="29409">QQR217*QQR221</f>
        <v>0</v>
      </c>
      <c r="QQS222">
        <f t="shared" ref="QQS222" si="29410">QQS217*QQS221</f>
        <v>0</v>
      </c>
      <c r="QQT222">
        <f t="shared" ref="QQT222" si="29411">QQT217*QQT221</f>
        <v>0</v>
      </c>
      <c r="QQU222">
        <f t="shared" ref="QQU222" si="29412">QQU217*QQU221</f>
        <v>0</v>
      </c>
      <c r="QQV222">
        <f t="shared" ref="QQV222" si="29413">QQV217*QQV221</f>
        <v>0</v>
      </c>
      <c r="QQW222">
        <f t="shared" ref="QQW222" si="29414">QQW217*QQW221</f>
        <v>0</v>
      </c>
      <c r="QQX222">
        <f t="shared" ref="QQX222" si="29415">QQX217*QQX221</f>
        <v>0</v>
      </c>
      <c r="QQY222">
        <f t="shared" ref="QQY222" si="29416">QQY217*QQY221</f>
        <v>0</v>
      </c>
      <c r="QQZ222">
        <f t="shared" ref="QQZ222" si="29417">QQZ217*QQZ221</f>
        <v>0</v>
      </c>
      <c r="QRA222">
        <f t="shared" ref="QRA222" si="29418">QRA217*QRA221</f>
        <v>0</v>
      </c>
      <c r="QRB222">
        <f t="shared" ref="QRB222" si="29419">QRB217*QRB221</f>
        <v>0</v>
      </c>
      <c r="QRC222">
        <f t="shared" ref="QRC222" si="29420">QRC217*QRC221</f>
        <v>0</v>
      </c>
      <c r="QRD222">
        <f t="shared" ref="QRD222" si="29421">QRD217*QRD221</f>
        <v>0</v>
      </c>
      <c r="QRE222">
        <f t="shared" ref="QRE222" si="29422">QRE217*QRE221</f>
        <v>0</v>
      </c>
      <c r="QRF222">
        <f t="shared" ref="QRF222" si="29423">QRF217*QRF221</f>
        <v>0</v>
      </c>
      <c r="QRG222">
        <f t="shared" ref="QRG222" si="29424">QRG217*QRG221</f>
        <v>0</v>
      </c>
      <c r="QRH222">
        <f t="shared" ref="QRH222" si="29425">QRH217*QRH221</f>
        <v>0</v>
      </c>
      <c r="QRI222">
        <f t="shared" ref="QRI222" si="29426">QRI217*QRI221</f>
        <v>0</v>
      </c>
      <c r="QRJ222">
        <f t="shared" ref="QRJ222" si="29427">QRJ217*QRJ221</f>
        <v>0</v>
      </c>
      <c r="QRK222">
        <f t="shared" ref="QRK222" si="29428">QRK217*QRK221</f>
        <v>0</v>
      </c>
      <c r="QRL222">
        <f t="shared" ref="QRL222" si="29429">QRL217*QRL221</f>
        <v>0</v>
      </c>
      <c r="QRM222">
        <f t="shared" ref="QRM222" si="29430">QRM217*QRM221</f>
        <v>0</v>
      </c>
      <c r="QRN222">
        <f t="shared" ref="QRN222" si="29431">QRN217*QRN221</f>
        <v>0</v>
      </c>
      <c r="QRO222">
        <f t="shared" ref="QRO222" si="29432">QRO217*QRO221</f>
        <v>0</v>
      </c>
      <c r="QRP222">
        <f t="shared" ref="QRP222" si="29433">QRP217*QRP221</f>
        <v>0</v>
      </c>
      <c r="QRQ222">
        <f t="shared" ref="QRQ222" si="29434">QRQ217*QRQ221</f>
        <v>0</v>
      </c>
      <c r="QRR222">
        <f t="shared" ref="QRR222" si="29435">QRR217*QRR221</f>
        <v>0</v>
      </c>
      <c r="QRS222">
        <f t="shared" ref="QRS222" si="29436">QRS217*QRS221</f>
        <v>0</v>
      </c>
      <c r="QRT222">
        <f t="shared" ref="QRT222" si="29437">QRT217*QRT221</f>
        <v>0</v>
      </c>
      <c r="QRU222">
        <f t="shared" ref="QRU222" si="29438">QRU217*QRU221</f>
        <v>0</v>
      </c>
      <c r="QRV222">
        <f t="shared" ref="QRV222" si="29439">QRV217*QRV221</f>
        <v>0</v>
      </c>
      <c r="QRW222">
        <f t="shared" ref="QRW222" si="29440">QRW217*QRW221</f>
        <v>0</v>
      </c>
      <c r="QRX222">
        <f t="shared" ref="QRX222" si="29441">QRX217*QRX221</f>
        <v>0</v>
      </c>
      <c r="QRY222">
        <f t="shared" ref="QRY222" si="29442">QRY217*QRY221</f>
        <v>0</v>
      </c>
      <c r="QRZ222">
        <f t="shared" ref="QRZ222" si="29443">QRZ217*QRZ221</f>
        <v>0</v>
      </c>
      <c r="QSA222">
        <f t="shared" ref="QSA222" si="29444">QSA217*QSA221</f>
        <v>0</v>
      </c>
      <c r="QSB222">
        <f t="shared" ref="QSB222" si="29445">QSB217*QSB221</f>
        <v>0</v>
      </c>
      <c r="QSC222">
        <f t="shared" ref="QSC222" si="29446">QSC217*QSC221</f>
        <v>0</v>
      </c>
      <c r="QSD222">
        <f t="shared" ref="QSD222" si="29447">QSD217*QSD221</f>
        <v>0</v>
      </c>
      <c r="QSE222">
        <f t="shared" ref="QSE222" si="29448">QSE217*QSE221</f>
        <v>0</v>
      </c>
      <c r="QSF222">
        <f t="shared" ref="QSF222" si="29449">QSF217*QSF221</f>
        <v>0</v>
      </c>
      <c r="QSG222">
        <f t="shared" ref="QSG222" si="29450">QSG217*QSG221</f>
        <v>0</v>
      </c>
      <c r="QSH222">
        <f t="shared" ref="QSH222" si="29451">QSH217*QSH221</f>
        <v>0</v>
      </c>
      <c r="QSI222">
        <f t="shared" ref="QSI222" si="29452">QSI217*QSI221</f>
        <v>0</v>
      </c>
      <c r="QSJ222">
        <f t="shared" ref="QSJ222" si="29453">QSJ217*QSJ221</f>
        <v>0</v>
      </c>
      <c r="QSK222">
        <f t="shared" ref="QSK222" si="29454">QSK217*QSK221</f>
        <v>0</v>
      </c>
      <c r="QSL222">
        <f t="shared" ref="QSL222" si="29455">QSL217*QSL221</f>
        <v>0</v>
      </c>
      <c r="QSM222">
        <f t="shared" ref="QSM222" si="29456">QSM217*QSM221</f>
        <v>0</v>
      </c>
      <c r="QSN222">
        <f t="shared" ref="QSN222" si="29457">QSN217*QSN221</f>
        <v>0</v>
      </c>
      <c r="QSO222">
        <f t="shared" ref="QSO222" si="29458">QSO217*QSO221</f>
        <v>0</v>
      </c>
      <c r="QSP222">
        <f t="shared" ref="QSP222" si="29459">QSP217*QSP221</f>
        <v>0</v>
      </c>
      <c r="QSQ222">
        <f t="shared" ref="QSQ222" si="29460">QSQ217*QSQ221</f>
        <v>0</v>
      </c>
      <c r="QSR222">
        <f t="shared" ref="QSR222" si="29461">QSR217*QSR221</f>
        <v>0</v>
      </c>
      <c r="QSS222">
        <f t="shared" ref="QSS222" si="29462">QSS217*QSS221</f>
        <v>0</v>
      </c>
      <c r="QST222">
        <f t="shared" ref="QST222" si="29463">QST217*QST221</f>
        <v>0</v>
      </c>
      <c r="QSU222">
        <f t="shared" ref="QSU222" si="29464">QSU217*QSU221</f>
        <v>0</v>
      </c>
      <c r="QSV222">
        <f t="shared" ref="QSV222" si="29465">QSV217*QSV221</f>
        <v>0</v>
      </c>
      <c r="QSW222">
        <f t="shared" ref="QSW222" si="29466">QSW217*QSW221</f>
        <v>0</v>
      </c>
      <c r="QSX222">
        <f t="shared" ref="QSX222" si="29467">QSX217*QSX221</f>
        <v>0</v>
      </c>
      <c r="QSY222">
        <f t="shared" ref="QSY222" si="29468">QSY217*QSY221</f>
        <v>0</v>
      </c>
      <c r="QSZ222">
        <f t="shared" ref="QSZ222" si="29469">QSZ217*QSZ221</f>
        <v>0</v>
      </c>
      <c r="QTA222">
        <f t="shared" ref="QTA222" si="29470">QTA217*QTA221</f>
        <v>0</v>
      </c>
      <c r="QTB222">
        <f t="shared" ref="QTB222" si="29471">QTB217*QTB221</f>
        <v>0</v>
      </c>
      <c r="QTC222">
        <f t="shared" ref="QTC222" si="29472">QTC217*QTC221</f>
        <v>0</v>
      </c>
      <c r="QTD222">
        <f t="shared" ref="QTD222" si="29473">QTD217*QTD221</f>
        <v>0</v>
      </c>
      <c r="QTE222">
        <f t="shared" ref="QTE222" si="29474">QTE217*QTE221</f>
        <v>0</v>
      </c>
      <c r="QTF222">
        <f t="shared" ref="QTF222" si="29475">QTF217*QTF221</f>
        <v>0</v>
      </c>
      <c r="QTG222">
        <f t="shared" ref="QTG222" si="29476">QTG217*QTG221</f>
        <v>0</v>
      </c>
      <c r="QTH222">
        <f t="shared" ref="QTH222" si="29477">QTH217*QTH221</f>
        <v>0</v>
      </c>
      <c r="QTI222">
        <f t="shared" ref="QTI222" si="29478">QTI217*QTI221</f>
        <v>0</v>
      </c>
      <c r="QTJ222">
        <f t="shared" ref="QTJ222" si="29479">QTJ217*QTJ221</f>
        <v>0</v>
      </c>
      <c r="QTK222">
        <f t="shared" ref="QTK222" si="29480">QTK217*QTK221</f>
        <v>0</v>
      </c>
      <c r="QTL222">
        <f t="shared" ref="QTL222" si="29481">QTL217*QTL221</f>
        <v>0</v>
      </c>
      <c r="QTM222">
        <f t="shared" ref="QTM222" si="29482">QTM217*QTM221</f>
        <v>0</v>
      </c>
      <c r="QTN222">
        <f t="shared" ref="QTN222" si="29483">QTN217*QTN221</f>
        <v>0</v>
      </c>
      <c r="QTO222">
        <f t="shared" ref="QTO222" si="29484">QTO217*QTO221</f>
        <v>0</v>
      </c>
      <c r="QTP222">
        <f t="shared" ref="QTP222" si="29485">QTP217*QTP221</f>
        <v>0</v>
      </c>
      <c r="QTQ222">
        <f t="shared" ref="QTQ222" si="29486">QTQ217*QTQ221</f>
        <v>0</v>
      </c>
      <c r="QTR222">
        <f t="shared" ref="QTR222" si="29487">QTR217*QTR221</f>
        <v>0</v>
      </c>
      <c r="QTS222">
        <f t="shared" ref="QTS222" si="29488">QTS217*QTS221</f>
        <v>0</v>
      </c>
      <c r="QTT222">
        <f t="shared" ref="QTT222" si="29489">QTT217*QTT221</f>
        <v>0</v>
      </c>
      <c r="QTU222">
        <f t="shared" ref="QTU222" si="29490">QTU217*QTU221</f>
        <v>0</v>
      </c>
      <c r="QTV222">
        <f t="shared" ref="QTV222" si="29491">QTV217*QTV221</f>
        <v>0</v>
      </c>
      <c r="QTW222">
        <f t="shared" ref="QTW222" si="29492">QTW217*QTW221</f>
        <v>0</v>
      </c>
      <c r="QTX222">
        <f t="shared" ref="QTX222" si="29493">QTX217*QTX221</f>
        <v>0</v>
      </c>
      <c r="QTY222">
        <f t="shared" ref="QTY222" si="29494">QTY217*QTY221</f>
        <v>0</v>
      </c>
      <c r="QTZ222">
        <f t="shared" ref="QTZ222" si="29495">QTZ217*QTZ221</f>
        <v>0</v>
      </c>
      <c r="QUA222">
        <f t="shared" ref="QUA222" si="29496">QUA217*QUA221</f>
        <v>0</v>
      </c>
      <c r="QUB222">
        <f t="shared" ref="QUB222" si="29497">QUB217*QUB221</f>
        <v>0</v>
      </c>
      <c r="QUC222">
        <f t="shared" ref="QUC222" si="29498">QUC217*QUC221</f>
        <v>0</v>
      </c>
      <c r="QUD222">
        <f t="shared" ref="QUD222" si="29499">QUD217*QUD221</f>
        <v>0</v>
      </c>
      <c r="QUE222">
        <f t="shared" ref="QUE222" si="29500">QUE217*QUE221</f>
        <v>0</v>
      </c>
      <c r="QUF222">
        <f t="shared" ref="QUF222" si="29501">QUF217*QUF221</f>
        <v>0</v>
      </c>
      <c r="QUG222">
        <f t="shared" ref="QUG222" si="29502">QUG217*QUG221</f>
        <v>0</v>
      </c>
      <c r="QUH222">
        <f t="shared" ref="QUH222" si="29503">QUH217*QUH221</f>
        <v>0</v>
      </c>
      <c r="QUI222">
        <f t="shared" ref="QUI222" si="29504">QUI217*QUI221</f>
        <v>0</v>
      </c>
      <c r="QUJ222">
        <f t="shared" ref="QUJ222" si="29505">QUJ217*QUJ221</f>
        <v>0</v>
      </c>
      <c r="QUK222">
        <f t="shared" ref="QUK222" si="29506">QUK217*QUK221</f>
        <v>0</v>
      </c>
      <c r="QUL222">
        <f t="shared" ref="QUL222" si="29507">QUL217*QUL221</f>
        <v>0</v>
      </c>
      <c r="QUM222">
        <f t="shared" ref="QUM222" si="29508">QUM217*QUM221</f>
        <v>0</v>
      </c>
      <c r="QUN222">
        <f t="shared" ref="QUN222" si="29509">QUN217*QUN221</f>
        <v>0</v>
      </c>
      <c r="QUO222">
        <f t="shared" ref="QUO222" si="29510">QUO217*QUO221</f>
        <v>0</v>
      </c>
      <c r="QUP222">
        <f t="shared" ref="QUP222" si="29511">QUP217*QUP221</f>
        <v>0</v>
      </c>
      <c r="QUQ222">
        <f t="shared" ref="QUQ222" si="29512">QUQ217*QUQ221</f>
        <v>0</v>
      </c>
      <c r="QUR222">
        <f t="shared" ref="QUR222" si="29513">QUR217*QUR221</f>
        <v>0</v>
      </c>
      <c r="QUS222">
        <f t="shared" ref="QUS222" si="29514">QUS217*QUS221</f>
        <v>0</v>
      </c>
      <c r="QUT222">
        <f t="shared" ref="QUT222" si="29515">QUT217*QUT221</f>
        <v>0</v>
      </c>
      <c r="QUU222">
        <f t="shared" ref="QUU222" si="29516">QUU217*QUU221</f>
        <v>0</v>
      </c>
      <c r="QUV222">
        <f t="shared" ref="QUV222" si="29517">QUV217*QUV221</f>
        <v>0</v>
      </c>
      <c r="QUW222">
        <f t="shared" ref="QUW222" si="29518">QUW217*QUW221</f>
        <v>0</v>
      </c>
      <c r="QUX222">
        <f t="shared" ref="QUX222" si="29519">QUX217*QUX221</f>
        <v>0</v>
      </c>
      <c r="QUY222">
        <f t="shared" ref="QUY222" si="29520">QUY217*QUY221</f>
        <v>0</v>
      </c>
      <c r="QUZ222">
        <f t="shared" ref="QUZ222" si="29521">QUZ217*QUZ221</f>
        <v>0</v>
      </c>
      <c r="QVA222">
        <f t="shared" ref="QVA222" si="29522">QVA217*QVA221</f>
        <v>0</v>
      </c>
      <c r="QVB222">
        <f t="shared" ref="QVB222" si="29523">QVB217*QVB221</f>
        <v>0</v>
      </c>
      <c r="QVC222">
        <f t="shared" ref="QVC222" si="29524">QVC217*QVC221</f>
        <v>0</v>
      </c>
      <c r="QVD222">
        <f t="shared" ref="QVD222" si="29525">QVD217*QVD221</f>
        <v>0</v>
      </c>
      <c r="QVE222">
        <f t="shared" ref="QVE222" si="29526">QVE217*QVE221</f>
        <v>0</v>
      </c>
      <c r="QVF222">
        <f t="shared" ref="QVF222" si="29527">QVF217*QVF221</f>
        <v>0</v>
      </c>
      <c r="QVG222">
        <f t="shared" ref="QVG222" si="29528">QVG217*QVG221</f>
        <v>0</v>
      </c>
      <c r="QVH222">
        <f t="shared" ref="QVH222" si="29529">QVH217*QVH221</f>
        <v>0</v>
      </c>
      <c r="QVI222">
        <f t="shared" ref="QVI222" si="29530">QVI217*QVI221</f>
        <v>0</v>
      </c>
      <c r="QVJ222">
        <f t="shared" ref="QVJ222" si="29531">QVJ217*QVJ221</f>
        <v>0</v>
      </c>
      <c r="QVK222">
        <f t="shared" ref="QVK222" si="29532">QVK217*QVK221</f>
        <v>0</v>
      </c>
      <c r="QVL222">
        <f t="shared" ref="QVL222" si="29533">QVL217*QVL221</f>
        <v>0</v>
      </c>
      <c r="QVM222">
        <f t="shared" ref="QVM222" si="29534">QVM217*QVM221</f>
        <v>0</v>
      </c>
      <c r="QVN222">
        <f t="shared" ref="QVN222" si="29535">QVN217*QVN221</f>
        <v>0</v>
      </c>
      <c r="QVO222">
        <f t="shared" ref="QVO222" si="29536">QVO217*QVO221</f>
        <v>0</v>
      </c>
      <c r="QVP222">
        <f t="shared" ref="QVP222" si="29537">QVP217*QVP221</f>
        <v>0</v>
      </c>
      <c r="QVQ222">
        <f t="shared" ref="QVQ222" si="29538">QVQ217*QVQ221</f>
        <v>0</v>
      </c>
      <c r="QVR222">
        <f t="shared" ref="QVR222" si="29539">QVR217*QVR221</f>
        <v>0</v>
      </c>
      <c r="QVS222">
        <f t="shared" ref="QVS222" si="29540">QVS217*QVS221</f>
        <v>0</v>
      </c>
      <c r="QVT222">
        <f t="shared" ref="QVT222" si="29541">QVT217*QVT221</f>
        <v>0</v>
      </c>
      <c r="QVU222">
        <f t="shared" ref="QVU222" si="29542">QVU217*QVU221</f>
        <v>0</v>
      </c>
      <c r="QVV222">
        <f t="shared" ref="QVV222" si="29543">QVV217*QVV221</f>
        <v>0</v>
      </c>
      <c r="QVW222">
        <f t="shared" ref="QVW222" si="29544">QVW217*QVW221</f>
        <v>0</v>
      </c>
      <c r="QVX222">
        <f t="shared" ref="QVX222" si="29545">QVX217*QVX221</f>
        <v>0</v>
      </c>
      <c r="QVY222">
        <f t="shared" ref="QVY222" si="29546">QVY217*QVY221</f>
        <v>0</v>
      </c>
      <c r="QVZ222">
        <f t="shared" ref="QVZ222" si="29547">QVZ217*QVZ221</f>
        <v>0</v>
      </c>
      <c r="QWA222">
        <f t="shared" ref="QWA222" si="29548">QWA217*QWA221</f>
        <v>0</v>
      </c>
      <c r="QWB222">
        <f t="shared" ref="QWB222" si="29549">QWB217*QWB221</f>
        <v>0</v>
      </c>
      <c r="QWC222">
        <f t="shared" ref="QWC222" si="29550">QWC217*QWC221</f>
        <v>0</v>
      </c>
      <c r="QWD222">
        <f t="shared" ref="QWD222" si="29551">QWD217*QWD221</f>
        <v>0</v>
      </c>
      <c r="QWE222">
        <f t="shared" ref="QWE222" si="29552">QWE217*QWE221</f>
        <v>0</v>
      </c>
      <c r="QWF222">
        <f t="shared" ref="QWF222" si="29553">QWF217*QWF221</f>
        <v>0</v>
      </c>
      <c r="QWG222">
        <f t="shared" ref="QWG222" si="29554">QWG217*QWG221</f>
        <v>0</v>
      </c>
      <c r="QWH222">
        <f t="shared" ref="QWH222" si="29555">QWH217*QWH221</f>
        <v>0</v>
      </c>
      <c r="QWI222">
        <f t="shared" ref="QWI222" si="29556">QWI217*QWI221</f>
        <v>0</v>
      </c>
      <c r="QWJ222">
        <f t="shared" ref="QWJ222" si="29557">QWJ217*QWJ221</f>
        <v>0</v>
      </c>
      <c r="QWK222">
        <f t="shared" ref="QWK222" si="29558">QWK217*QWK221</f>
        <v>0</v>
      </c>
      <c r="QWL222">
        <f t="shared" ref="QWL222" si="29559">QWL217*QWL221</f>
        <v>0</v>
      </c>
      <c r="QWM222">
        <f t="shared" ref="QWM222" si="29560">QWM217*QWM221</f>
        <v>0</v>
      </c>
      <c r="QWN222">
        <f t="shared" ref="QWN222" si="29561">QWN217*QWN221</f>
        <v>0</v>
      </c>
      <c r="QWO222">
        <f t="shared" ref="QWO222" si="29562">QWO217*QWO221</f>
        <v>0</v>
      </c>
      <c r="QWP222">
        <f t="shared" ref="QWP222" si="29563">QWP217*QWP221</f>
        <v>0</v>
      </c>
      <c r="QWQ222">
        <f t="shared" ref="QWQ222" si="29564">QWQ217*QWQ221</f>
        <v>0</v>
      </c>
      <c r="QWR222">
        <f t="shared" ref="QWR222" si="29565">QWR217*QWR221</f>
        <v>0</v>
      </c>
      <c r="QWS222">
        <f t="shared" ref="QWS222" si="29566">QWS217*QWS221</f>
        <v>0</v>
      </c>
      <c r="QWT222">
        <f t="shared" ref="QWT222" si="29567">QWT217*QWT221</f>
        <v>0</v>
      </c>
      <c r="QWU222">
        <f t="shared" ref="QWU222" si="29568">QWU217*QWU221</f>
        <v>0</v>
      </c>
      <c r="QWV222">
        <f t="shared" ref="QWV222" si="29569">QWV217*QWV221</f>
        <v>0</v>
      </c>
      <c r="QWW222">
        <f t="shared" ref="QWW222" si="29570">QWW217*QWW221</f>
        <v>0</v>
      </c>
      <c r="QWX222">
        <f t="shared" ref="QWX222" si="29571">QWX217*QWX221</f>
        <v>0</v>
      </c>
      <c r="QWY222">
        <f t="shared" ref="QWY222" si="29572">QWY217*QWY221</f>
        <v>0</v>
      </c>
      <c r="QWZ222">
        <f t="shared" ref="QWZ222" si="29573">QWZ217*QWZ221</f>
        <v>0</v>
      </c>
      <c r="QXA222">
        <f t="shared" ref="QXA222" si="29574">QXA217*QXA221</f>
        <v>0</v>
      </c>
      <c r="QXB222">
        <f t="shared" ref="QXB222" si="29575">QXB217*QXB221</f>
        <v>0</v>
      </c>
      <c r="QXC222">
        <f t="shared" ref="QXC222" si="29576">QXC217*QXC221</f>
        <v>0</v>
      </c>
      <c r="QXD222">
        <f t="shared" ref="QXD222" si="29577">QXD217*QXD221</f>
        <v>0</v>
      </c>
      <c r="QXE222">
        <f t="shared" ref="QXE222" si="29578">QXE217*QXE221</f>
        <v>0</v>
      </c>
      <c r="QXF222">
        <f t="shared" ref="QXF222" si="29579">QXF217*QXF221</f>
        <v>0</v>
      </c>
      <c r="QXG222">
        <f t="shared" ref="QXG222" si="29580">QXG217*QXG221</f>
        <v>0</v>
      </c>
      <c r="QXH222">
        <f t="shared" ref="QXH222" si="29581">QXH217*QXH221</f>
        <v>0</v>
      </c>
      <c r="QXI222">
        <f t="shared" ref="QXI222" si="29582">QXI217*QXI221</f>
        <v>0</v>
      </c>
      <c r="QXJ222">
        <f t="shared" ref="QXJ222" si="29583">QXJ217*QXJ221</f>
        <v>0</v>
      </c>
      <c r="QXK222">
        <f t="shared" ref="QXK222" si="29584">QXK217*QXK221</f>
        <v>0</v>
      </c>
      <c r="QXL222">
        <f t="shared" ref="QXL222" si="29585">QXL217*QXL221</f>
        <v>0</v>
      </c>
      <c r="QXM222">
        <f t="shared" ref="QXM222" si="29586">QXM217*QXM221</f>
        <v>0</v>
      </c>
      <c r="QXN222">
        <f t="shared" ref="QXN222" si="29587">QXN217*QXN221</f>
        <v>0</v>
      </c>
      <c r="QXO222">
        <f t="shared" ref="QXO222" si="29588">QXO217*QXO221</f>
        <v>0</v>
      </c>
      <c r="QXP222">
        <f t="shared" ref="QXP222" si="29589">QXP217*QXP221</f>
        <v>0</v>
      </c>
      <c r="QXQ222">
        <f t="shared" ref="QXQ222" si="29590">QXQ217*QXQ221</f>
        <v>0</v>
      </c>
      <c r="QXR222">
        <f t="shared" ref="QXR222" si="29591">QXR217*QXR221</f>
        <v>0</v>
      </c>
      <c r="QXS222">
        <f t="shared" ref="QXS222" si="29592">QXS217*QXS221</f>
        <v>0</v>
      </c>
      <c r="QXT222">
        <f t="shared" ref="QXT222" si="29593">QXT217*QXT221</f>
        <v>0</v>
      </c>
      <c r="QXU222">
        <f t="shared" ref="QXU222" si="29594">QXU217*QXU221</f>
        <v>0</v>
      </c>
      <c r="QXV222">
        <f t="shared" ref="QXV222" si="29595">QXV217*QXV221</f>
        <v>0</v>
      </c>
      <c r="QXW222">
        <f t="shared" ref="QXW222" si="29596">QXW217*QXW221</f>
        <v>0</v>
      </c>
      <c r="QXX222">
        <f t="shared" ref="QXX222" si="29597">QXX217*QXX221</f>
        <v>0</v>
      </c>
      <c r="QXY222">
        <f t="shared" ref="QXY222" si="29598">QXY217*QXY221</f>
        <v>0</v>
      </c>
      <c r="QXZ222">
        <f t="shared" ref="QXZ222" si="29599">QXZ217*QXZ221</f>
        <v>0</v>
      </c>
      <c r="QYA222">
        <f t="shared" ref="QYA222" si="29600">QYA217*QYA221</f>
        <v>0</v>
      </c>
      <c r="QYB222">
        <f t="shared" ref="QYB222" si="29601">QYB217*QYB221</f>
        <v>0</v>
      </c>
      <c r="QYC222">
        <f t="shared" ref="QYC222" si="29602">QYC217*QYC221</f>
        <v>0</v>
      </c>
      <c r="QYD222">
        <f t="shared" ref="QYD222" si="29603">QYD217*QYD221</f>
        <v>0</v>
      </c>
      <c r="QYE222">
        <f t="shared" ref="QYE222" si="29604">QYE217*QYE221</f>
        <v>0</v>
      </c>
      <c r="QYF222">
        <f t="shared" ref="QYF222" si="29605">QYF217*QYF221</f>
        <v>0</v>
      </c>
      <c r="QYG222">
        <f t="shared" ref="QYG222" si="29606">QYG217*QYG221</f>
        <v>0</v>
      </c>
      <c r="QYH222">
        <f t="shared" ref="QYH222" si="29607">QYH217*QYH221</f>
        <v>0</v>
      </c>
      <c r="QYI222">
        <f t="shared" ref="QYI222" si="29608">QYI217*QYI221</f>
        <v>0</v>
      </c>
      <c r="QYJ222">
        <f t="shared" ref="QYJ222" si="29609">QYJ217*QYJ221</f>
        <v>0</v>
      </c>
      <c r="QYK222">
        <f t="shared" ref="QYK222" si="29610">QYK217*QYK221</f>
        <v>0</v>
      </c>
      <c r="QYL222">
        <f t="shared" ref="QYL222" si="29611">QYL217*QYL221</f>
        <v>0</v>
      </c>
      <c r="QYM222">
        <f t="shared" ref="QYM222" si="29612">QYM217*QYM221</f>
        <v>0</v>
      </c>
      <c r="QYN222">
        <f t="shared" ref="QYN222" si="29613">QYN217*QYN221</f>
        <v>0</v>
      </c>
      <c r="QYO222">
        <f t="shared" ref="QYO222" si="29614">QYO217*QYO221</f>
        <v>0</v>
      </c>
      <c r="QYP222">
        <f t="shared" ref="QYP222" si="29615">QYP217*QYP221</f>
        <v>0</v>
      </c>
      <c r="QYQ222">
        <f t="shared" ref="QYQ222" si="29616">QYQ217*QYQ221</f>
        <v>0</v>
      </c>
      <c r="QYR222">
        <f t="shared" ref="QYR222" si="29617">QYR217*QYR221</f>
        <v>0</v>
      </c>
      <c r="QYS222">
        <f t="shared" ref="QYS222" si="29618">QYS217*QYS221</f>
        <v>0</v>
      </c>
      <c r="QYT222">
        <f t="shared" ref="QYT222" si="29619">QYT217*QYT221</f>
        <v>0</v>
      </c>
      <c r="QYU222">
        <f t="shared" ref="QYU222" si="29620">QYU217*QYU221</f>
        <v>0</v>
      </c>
      <c r="QYV222">
        <f t="shared" ref="QYV222" si="29621">QYV217*QYV221</f>
        <v>0</v>
      </c>
      <c r="QYW222">
        <f t="shared" ref="QYW222" si="29622">QYW217*QYW221</f>
        <v>0</v>
      </c>
      <c r="QYX222">
        <f t="shared" ref="QYX222" si="29623">QYX217*QYX221</f>
        <v>0</v>
      </c>
      <c r="QYY222">
        <f t="shared" ref="QYY222" si="29624">QYY217*QYY221</f>
        <v>0</v>
      </c>
      <c r="QYZ222">
        <f t="shared" ref="QYZ222" si="29625">QYZ217*QYZ221</f>
        <v>0</v>
      </c>
      <c r="QZA222">
        <f t="shared" ref="QZA222" si="29626">QZA217*QZA221</f>
        <v>0</v>
      </c>
      <c r="QZB222">
        <f t="shared" ref="QZB222" si="29627">QZB217*QZB221</f>
        <v>0</v>
      </c>
      <c r="QZC222">
        <f t="shared" ref="QZC222" si="29628">QZC217*QZC221</f>
        <v>0</v>
      </c>
      <c r="QZD222">
        <f t="shared" ref="QZD222" si="29629">QZD217*QZD221</f>
        <v>0</v>
      </c>
      <c r="QZE222">
        <f t="shared" ref="QZE222" si="29630">QZE217*QZE221</f>
        <v>0</v>
      </c>
      <c r="QZF222">
        <f t="shared" ref="QZF222" si="29631">QZF217*QZF221</f>
        <v>0</v>
      </c>
      <c r="QZG222">
        <f t="shared" ref="QZG222" si="29632">QZG217*QZG221</f>
        <v>0</v>
      </c>
      <c r="QZH222">
        <f t="shared" ref="QZH222" si="29633">QZH217*QZH221</f>
        <v>0</v>
      </c>
      <c r="QZI222">
        <f t="shared" ref="QZI222" si="29634">QZI217*QZI221</f>
        <v>0</v>
      </c>
      <c r="QZJ222">
        <f t="shared" ref="QZJ222" si="29635">QZJ217*QZJ221</f>
        <v>0</v>
      </c>
      <c r="QZK222">
        <f t="shared" ref="QZK222" si="29636">QZK217*QZK221</f>
        <v>0</v>
      </c>
      <c r="QZL222">
        <f t="shared" ref="QZL222" si="29637">QZL217*QZL221</f>
        <v>0</v>
      </c>
      <c r="QZM222">
        <f t="shared" ref="QZM222" si="29638">QZM217*QZM221</f>
        <v>0</v>
      </c>
      <c r="QZN222">
        <f t="shared" ref="QZN222" si="29639">QZN217*QZN221</f>
        <v>0</v>
      </c>
      <c r="QZO222">
        <f t="shared" ref="QZO222" si="29640">QZO217*QZO221</f>
        <v>0</v>
      </c>
      <c r="QZP222">
        <f t="shared" ref="QZP222" si="29641">QZP217*QZP221</f>
        <v>0</v>
      </c>
      <c r="QZQ222">
        <f t="shared" ref="QZQ222" si="29642">QZQ217*QZQ221</f>
        <v>0</v>
      </c>
      <c r="QZR222">
        <f t="shared" ref="QZR222" si="29643">QZR217*QZR221</f>
        <v>0</v>
      </c>
      <c r="QZS222">
        <f t="shared" ref="QZS222" si="29644">QZS217*QZS221</f>
        <v>0</v>
      </c>
      <c r="QZT222">
        <f t="shared" ref="QZT222" si="29645">QZT217*QZT221</f>
        <v>0</v>
      </c>
      <c r="QZU222">
        <f t="shared" ref="QZU222" si="29646">QZU217*QZU221</f>
        <v>0</v>
      </c>
      <c r="QZV222">
        <f t="shared" ref="QZV222" si="29647">QZV217*QZV221</f>
        <v>0</v>
      </c>
      <c r="QZW222">
        <f t="shared" ref="QZW222" si="29648">QZW217*QZW221</f>
        <v>0</v>
      </c>
      <c r="QZX222">
        <f t="shared" ref="QZX222" si="29649">QZX217*QZX221</f>
        <v>0</v>
      </c>
      <c r="QZY222">
        <f t="shared" ref="QZY222" si="29650">QZY217*QZY221</f>
        <v>0</v>
      </c>
      <c r="QZZ222">
        <f t="shared" ref="QZZ222" si="29651">QZZ217*QZZ221</f>
        <v>0</v>
      </c>
      <c r="RAA222">
        <f t="shared" ref="RAA222" si="29652">RAA217*RAA221</f>
        <v>0</v>
      </c>
      <c r="RAB222">
        <f t="shared" ref="RAB222" si="29653">RAB217*RAB221</f>
        <v>0</v>
      </c>
      <c r="RAC222">
        <f t="shared" ref="RAC222" si="29654">RAC217*RAC221</f>
        <v>0</v>
      </c>
      <c r="RAD222">
        <f t="shared" ref="RAD222" si="29655">RAD217*RAD221</f>
        <v>0</v>
      </c>
      <c r="RAE222">
        <f t="shared" ref="RAE222" si="29656">RAE217*RAE221</f>
        <v>0</v>
      </c>
      <c r="RAF222">
        <f t="shared" ref="RAF222" si="29657">RAF217*RAF221</f>
        <v>0</v>
      </c>
      <c r="RAG222">
        <f t="shared" ref="RAG222" si="29658">RAG217*RAG221</f>
        <v>0</v>
      </c>
      <c r="RAH222">
        <f t="shared" ref="RAH222" si="29659">RAH217*RAH221</f>
        <v>0</v>
      </c>
      <c r="RAI222">
        <f t="shared" ref="RAI222" si="29660">RAI217*RAI221</f>
        <v>0</v>
      </c>
      <c r="RAJ222">
        <f t="shared" ref="RAJ222" si="29661">RAJ217*RAJ221</f>
        <v>0</v>
      </c>
      <c r="RAK222">
        <f t="shared" ref="RAK222" si="29662">RAK217*RAK221</f>
        <v>0</v>
      </c>
      <c r="RAL222">
        <f t="shared" ref="RAL222" si="29663">RAL217*RAL221</f>
        <v>0</v>
      </c>
      <c r="RAM222">
        <f t="shared" ref="RAM222" si="29664">RAM217*RAM221</f>
        <v>0</v>
      </c>
      <c r="RAN222">
        <f t="shared" ref="RAN222" si="29665">RAN217*RAN221</f>
        <v>0</v>
      </c>
      <c r="RAO222">
        <f t="shared" ref="RAO222" si="29666">RAO217*RAO221</f>
        <v>0</v>
      </c>
      <c r="RAP222">
        <f t="shared" ref="RAP222" si="29667">RAP217*RAP221</f>
        <v>0</v>
      </c>
      <c r="RAQ222">
        <f t="shared" ref="RAQ222" si="29668">RAQ217*RAQ221</f>
        <v>0</v>
      </c>
      <c r="RAR222">
        <f t="shared" ref="RAR222" si="29669">RAR217*RAR221</f>
        <v>0</v>
      </c>
      <c r="RAS222">
        <f t="shared" ref="RAS222" si="29670">RAS217*RAS221</f>
        <v>0</v>
      </c>
      <c r="RAT222">
        <f t="shared" ref="RAT222" si="29671">RAT217*RAT221</f>
        <v>0</v>
      </c>
      <c r="RAU222">
        <f t="shared" ref="RAU222" si="29672">RAU217*RAU221</f>
        <v>0</v>
      </c>
      <c r="RAV222">
        <f t="shared" ref="RAV222" si="29673">RAV217*RAV221</f>
        <v>0</v>
      </c>
      <c r="RAW222">
        <f t="shared" ref="RAW222" si="29674">RAW217*RAW221</f>
        <v>0</v>
      </c>
      <c r="RAX222">
        <f t="shared" ref="RAX222" si="29675">RAX217*RAX221</f>
        <v>0</v>
      </c>
      <c r="RAY222">
        <f t="shared" ref="RAY222" si="29676">RAY217*RAY221</f>
        <v>0</v>
      </c>
      <c r="RAZ222">
        <f t="shared" ref="RAZ222" si="29677">RAZ217*RAZ221</f>
        <v>0</v>
      </c>
      <c r="RBA222">
        <f t="shared" ref="RBA222" si="29678">RBA217*RBA221</f>
        <v>0</v>
      </c>
      <c r="RBB222">
        <f t="shared" ref="RBB222" si="29679">RBB217*RBB221</f>
        <v>0</v>
      </c>
      <c r="RBC222">
        <f t="shared" ref="RBC222" si="29680">RBC217*RBC221</f>
        <v>0</v>
      </c>
      <c r="RBD222">
        <f t="shared" ref="RBD222" si="29681">RBD217*RBD221</f>
        <v>0</v>
      </c>
      <c r="RBE222">
        <f t="shared" ref="RBE222" si="29682">RBE217*RBE221</f>
        <v>0</v>
      </c>
      <c r="RBF222">
        <f t="shared" ref="RBF222" si="29683">RBF217*RBF221</f>
        <v>0</v>
      </c>
      <c r="RBG222">
        <f t="shared" ref="RBG222" si="29684">RBG217*RBG221</f>
        <v>0</v>
      </c>
      <c r="RBH222">
        <f t="shared" ref="RBH222" si="29685">RBH217*RBH221</f>
        <v>0</v>
      </c>
      <c r="RBI222">
        <f t="shared" ref="RBI222" si="29686">RBI217*RBI221</f>
        <v>0</v>
      </c>
      <c r="RBJ222">
        <f t="shared" ref="RBJ222" si="29687">RBJ217*RBJ221</f>
        <v>0</v>
      </c>
      <c r="RBK222">
        <f t="shared" ref="RBK222" si="29688">RBK217*RBK221</f>
        <v>0</v>
      </c>
      <c r="RBL222">
        <f t="shared" ref="RBL222" si="29689">RBL217*RBL221</f>
        <v>0</v>
      </c>
      <c r="RBM222">
        <f t="shared" ref="RBM222" si="29690">RBM217*RBM221</f>
        <v>0</v>
      </c>
      <c r="RBN222">
        <f t="shared" ref="RBN222" si="29691">RBN217*RBN221</f>
        <v>0</v>
      </c>
      <c r="RBO222">
        <f t="shared" ref="RBO222" si="29692">RBO217*RBO221</f>
        <v>0</v>
      </c>
      <c r="RBP222">
        <f t="shared" ref="RBP222" si="29693">RBP217*RBP221</f>
        <v>0</v>
      </c>
      <c r="RBQ222">
        <f t="shared" ref="RBQ222" si="29694">RBQ217*RBQ221</f>
        <v>0</v>
      </c>
      <c r="RBR222">
        <f t="shared" ref="RBR222" si="29695">RBR217*RBR221</f>
        <v>0</v>
      </c>
      <c r="RBS222">
        <f t="shared" ref="RBS222" si="29696">RBS217*RBS221</f>
        <v>0</v>
      </c>
      <c r="RBT222">
        <f t="shared" ref="RBT222" si="29697">RBT217*RBT221</f>
        <v>0</v>
      </c>
      <c r="RBU222">
        <f t="shared" ref="RBU222" si="29698">RBU217*RBU221</f>
        <v>0</v>
      </c>
      <c r="RBV222">
        <f t="shared" ref="RBV222" si="29699">RBV217*RBV221</f>
        <v>0</v>
      </c>
      <c r="RBW222">
        <f t="shared" ref="RBW222" si="29700">RBW217*RBW221</f>
        <v>0</v>
      </c>
      <c r="RBX222">
        <f t="shared" ref="RBX222" si="29701">RBX217*RBX221</f>
        <v>0</v>
      </c>
      <c r="RBY222">
        <f t="shared" ref="RBY222" si="29702">RBY217*RBY221</f>
        <v>0</v>
      </c>
      <c r="RBZ222">
        <f t="shared" ref="RBZ222" si="29703">RBZ217*RBZ221</f>
        <v>0</v>
      </c>
      <c r="RCA222">
        <f t="shared" ref="RCA222" si="29704">RCA217*RCA221</f>
        <v>0</v>
      </c>
      <c r="RCB222">
        <f t="shared" ref="RCB222" si="29705">RCB217*RCB221</f>
        <v>0</v>
      </c>
      <c r="RCC222">
        <f t="shared" ref="RCC222" si="29706">RCC217*RCC221</f>
        <v>0</v>
      </c>
      <c r="RCD222">
        <f t="shared" ref="RCD222" si="29707">RCD217*RCD221</f>
        <v>0</v>
      </c>
      <c r="RCE222">
        <f t="shared" ref="RCE222" si="29708">RCE217*RCE221</f>
        <v>0</v>
      </c>
      <c r="RCF222">
        <f t="shared" ref="RCF222" si="29709">RCF217*RCF221</f>
        <v>0</v>
      </c>
      <c r="RCG222">
        <f t="shared" ref="RCG222" si="29710">RCG217*RCG221</f>
        <v>0</v>
      </c>
      <c r="RCH222">
        <f t="shared" ref="RCH222" si="29711">RCH217*RCH221</f>
        <v>0</v>
      </c>
      <c r="RCI222">
        <f t="shared" ref="RCI222" si="29712">RCI217*RCI221</f>
        <v>0</v>
      </c>
      <c r="RCJ222">
        <f t="shared" ref="RCJ222" si="29713">RCJ217*RCJ221</f>
        <v>0</v>
      </c>
      <c r="RCK222">
        <f t="shared" ref="RCK222" si="29714">RCK217*RCK221</f>
        <v>0</v>
      </c>
      <c r="RCL222">
        <f t="shared" ref="RCL222" si="29715">RCL217*RCL221</f>
        <v>0</v>
      </c>
      <c r="RCM222">
        <f t="shared" ref="RCM222" si="29716">RCM217*RCM221</f>
        <v>0</v>
      </c>
      <c r="RCN222">
        <f t="shared" ref="RCN222" si="29717">RCN217*RCN221</f>
        <v>0</v>
      </c>
      <c r="RCO222">
        <f t="shared" ref="RCO222" si="29718">RCO217*RCO221</f>
        <v>0</v>
      </c>
      <c r="RCP222">
        <f t="shared" ref="RCP222" si="29719">RCP217*RCP221</f>
        <v>0</v>
      </c>
      <c r="RCQ222">
        <f t="shared" ref="RCQ222" si="29720">RCQ217*RCQ221</f>
        <v>0</v>
      </c>
      <c r="RCR222">
        <f t="shared" ref="RCR222" si="29721">RCR217*RCR221</f>
        <v>0</v>
      </c>
      <c r="RCS222">
        <f t="shared" ref="RCS222" si="29722">RCS217*RCS221</f>
        <v>0</v>
      </c>
      <c r="RCT222">
        <f t="shared" ref="RCT222" si="29723">RCT217*RCT221</f>
        <v>0</v>
      </c>
      <c r="RCU222">
        <f t="shared" ref="RCU222" si="29724">RCU217*RCU221</f>
        <v>0</v>
      </c>
      <c r="RCV222">
        <f t="shared" ref="RCV222" si="29725">RCV217*RCV221</f>
        <v>0</v>
      </c>
      <c r="RCW222">
        <f t="shared" ref="RCW222" si="29726">RCW217*RCW221</f>
        <v>0</v>
      </c>
      <c r="RCX222">
        <f t="shared" ref="RCX222" si="29727">RCX217*RCX221</f>
        <v>0</v>
      </c>
      <c r="RCY222">
        <f t="shared" ref="RCY222" si="29728">RCY217*RCY221</f>
        <v>0</v>
      </c>
      <c r="RCZ222">
        <f t="shared" ref="RCZ222" si="29729">RCZ217*RCZ221</f>
        <v>0</v>
      </c>
      <c r="RDA222">
        <f t="shared" ref="RDA222" si="29730">RDA217*RDA221</f>
        <v>0</v>
      </c>
      <c r="RDB222">
        <f t="shared" ref="RDB222" si="29731">RDB217*RDB221</f>
        <v>0</v>
      </c>
      <c r="RDC222">
        <f t="shared" ref="RDC222" si="29732">RDC217*RDC221</f>
        <v>0</v>
      </c>
      <c r="RDD222">
        <f t="shared" ref="RDD222" si="29733">RDD217*RDD221</f>
        <v>0</v>
      </c>
      <c r="RDE222">
        <f t="shared" ref="RDE222" si="29734">RDE217*RDE221</f>
        <v>0</v>
      </c>
      <c r="RDF222">
        <f t="shared" ref="RDF222" si="29735">RDF217*RDF221</f>
        <v>0</v>
      </c>
      <c r="RDG222">
        <f t="shared" ref="RDG222" si="29736">RDG217*RDG221</f>
        <v>0</v>
      </c>
      <c r="RDH222">
        <f t="shared" ref="RDH222" si="29737">RDH217*RDH221</f>
        <v>0</v>
      </c>
      <c r="RDI222">
        <f t="shared" ref="RDI222" si="29738">RDI217*RDI221</f>
        <v>0</v>
      </c>
      <c r="RDJ222">
        <f t="shared" ref="RDJ222" si="29739">RDJ217*RDJ221</f>
        <v>0</v>
      </c>
      <c r="RDK222">
        <f t="shared" ref="RDK222" si="29740">RDK217*RDK221</f>
        <v>0</v>
      </c>
      <c r="RDL222">
        <f t="shared" ref="RDL222" si="29741">RDL217*RDL221</f>
        <v>0</v>
      </c>
      <c r="RDM222">
        <f t="shared" ref="RDM222" si="29742">RDM217*RDM221</f>
        <v>0</v>
      </c>
      <c r="RDN222">
        <f t="shared" ref="RDN222" si="29743">RDN217*RDN221</f>
        <v>0</v>
      </c>
      <c r="RDO222">
        <f t="shared" ref="RDO222" si="29744">RDO217*RDO221</f>
        <v>0</v>
      </c>
      <c r="RDP222">
        <f t="shared" ref="RDP222" si="29745">RDP217*RDP221</f>
        <v>0</v>
      </c>
      <c r="RDQ222">
        <f t="shared" ref="RDQ222" si="29746">RDQ217*RDQ221</f>
        <v>0</v>
      </c>
      <c r="RDR222">
        <f t="shared" ref="RDR222" si="29747">RDR217*RDR221</f>
        <v>0</v>
      </c>
      <c r="RDS222">
        <f t="shared" ref="RDS222" si="29748">RDS217*RDS221</f>
        <v>0</v>
      </c>
      <c r="RDT222">
        <f t="shared" ref="RDT222" si="29749">RDT217*RDT221</f>
        <v>0</v>
      </c>
      <c r="RDU222">
        <f t="shared" ref="RDU222" si="29750">RDU217*RDU221</f>
        <v>0</v>
      </c>
      <c r="RDV222">
        <f t="shared" ref="RDV222" si="29751">RDV217*RDV221</f>
        <v>0</v>
      </c>
      <c r="RDW222">
        <f t="shared" ref="RDW222" si="29752">RDW217*RDW221</f>
        <v>0</v>
      </c>
      <c r="RDX222">
        <f t="shared" ref="RDX222" si="29753">RDX217*RDX221</f>
        <v>0</v>
      </c>
      <c r="RDY222">
        <f t="shared" ref="RDY222" si="29754">RDY217*RDY221</f>
        <v>0</v>
      </c>
      <c r="RDZ222">
        <f t="shared" ref="RDZ222" si="29755">RDZ217*RDZ221</f>
        <v>0</v>
      </c>
      <c r="REA222">
        <f t="shared" ref="REA222" si="29756">REA217*REA221</f>
        <v>0</v>
      </c>
      <c r="REB222">
        <f t="shared" ref="REB222" si="29757">REB217*REB221</f>
        <v>0</v>
      </c>
      <c r="REC222">
        <f t="shared" ref="REC222" si="29758">REC217*REC221</f>
        <v>0</v>
      </c>
      <c r="RED222">
        <f t="shared" ref="RED222" si="29759">RED217*RED221</f>
        <v>0</v>
      </c>
      <c r="REE222">
        <f t="shared" ref="REE222" si="29760">REE217*REE221</f>
        <v>0</v>
      </c>
      <c r="REF222">
        <f t="shared" ref="REF222" si="29761">REF217*REF221</f>
        <v>0</v>
      </c>
      <c r="REG222">
        <f t="shared" ref="REG222" si="29762">REG217*REG221</f>
        <v>0</v>
      </c>
      <c r="REH222">
        <f t="shared" ref="REH222" si="29763">REH217*REH221</f>
        <v>0</v>
      </c>
      <c r="REI222">
        <f t="shared" ref="REI222" si="29764">REI217*REI221</f>
        <v>0</v>
      </c>
      <c r="REJ222">
        <f t="shared" ref="REJ222" si="29765">REJ217*REJ221</f>
        <v>0</v>
      </c>
      <c r="REK222">
        <f t="shared" ref="REK222" si="29766">REK217*REK221</f>
        <v>0</v>
      </c>
      <c r="REL222">
        <f t="shared" ref="REL222" si="29767">REL217*REL221</f>
        <v>0</v>
      </c>
      <c r="REM222">
        <f t="shared" ref="REM222" si="29768">REM217*REM221</f>
        <v>0</v>
      </c>
      <c r="REN222">
        <f t="shared" ref="REN222" si="29769">REN217*REN221</f>
        <v>0</v>
      </c>
      <c r="REO222">
        <f t="shared" ref="REO222" si="29770">REO217*REO221</f>
        <v>0</v>
      </c>
      <c r="REP222">
        <f t="shared" ref="REP222" si="29771">REP217*REP221</f>
        <v>0</v>
      </c>
      <c r="REQ222">
        <f t="shared" ref="REQ222" si="29772">REQ217*REQ221</f>
        <v>0</v>
      </c>
      <c r="RER222">
        <f t="shared" ref="RER222" si="29773">RER217*RER221</f>
        <v>0</v>
      </c>
      <c r="RES222">
        <f t="shared" ref="RES222" si="29774">RES217*RES221</f>
        <v>0</v>
      </c>
      <c r="RET222">
        <f t="shared" ref="RET222" si="29775">RET217*RET221</f>
        <v>0</v>
      </c>
      <c r="REU222">
        <f t="shared" ref="REU222" si="29776">REU217*REU221</f>
        <v>0</v>
      </c>
      <c r="REV222">
        <f t="shared" ref="REV222" si="29777">REV217*REV221</f>
        <v>0</v>
      </c>
      <c r="REW222">
        <f t="shared" ref="REW222" si="29778">REW217*REW221</f>
        <v>0</v>
      </c>
      <c r="REX222">
        <f t="shared" ref="REX222" si="29779">REX217*REX221</f>
        <v>0</v>
      </c>
      <c r="REY222">
        <f t="shared" ref="REY222" si="29780">REY217*REY221</f>
        <v>0</v>
      </c>
      <c r="REZ222">
        <f t="shared" ref="REZ222" si="29781">REZ217*REZ221</f>
        <v>0</v>
      </c>
      <c r="RFA222">
        <f t="shared" ref="RFA222" si="29782">RFA217*RFA221</f>
        <v>0</v>
      </c>
      <c r="RFB222">
        <f t="shared" ref="RFB222" si="29783">RFB217*RFB221</f>
        <v>0</v>
      </c>
      <c r="RFC222">
        <f t="shared" ref="RFC222" si="29784">RFC217*RFC221</f>
        <v>0</v>
      </c>
      <c r="RFD222">
        <f t="shared" ref="RFD222" si="29785">RFD217*RFD221</f>
        <v>0</v>
      </c>
      <c r="RFE222">
        <f t="shared" ref="RFE222" si="29786">RFE217*RFE221</f>
        <v>0</v>
      </c>
      <c r="RFF222">
        <f t="shared" ref="RFF222" si="29787">RFF217*RFF221</f>
        <v>0</v>
      </c>
      <c r="RFG222">
        <f t="shared" ref="RFG222" si="29788">RFG217*RFG221</f>
        <v>0</v>
      </c>
      <c r="RFH222">
        <f t="shared" ref="RFH222" si="29789">RFH217*RFH221</f>
        <v>0</v>
      </c>
      <c r="RFI222">
        <f t="shared" ref="RFI222" si="29790">RFI217*RFI221</f>
        <v>0</v>
      </c>
      <c r="RFJ222">
        <f t="shared" ref="RFJ222" si="29791">RFJ217*RFJ221</f>
        <v>0</v>
      </c>
      <c r="RFK222">
        <f t="shared" ref="RFK222" si="29792">RFK217*RFK221</f>
        <v>0</v>
      </c>
      <c r="RFL222">
        <f t="shared" ref="RFL222" si="29793">RFL217*RFL221</f>
        <v>0</v>
      </c>
      <c r="RFM222">
        <f t="shared" ref="RFM222" si="29794">RFM217*RFM221</f>
        <v>0</v>
      </c>
      <c r="RFN222">
        <f t="shared" ref="RFN222" si="29795">RFN217*RFN221</f>
        <v>0</v>
      </c>
      <c r="RFO222">
        <f t="shared" ref="RFO222" si="29796">RFO217*RFO221</f>
        <v>0</v>
      </c>
      <c r="RFP222">
        <f t="shared" ref="RFP222" si="29797">RFP217*RFP221</f>
        <v>0</v>
      </c>
      <c r="RFQ222">
        <f t="shared" ref="RFQ222" si="29798">RFQ217*RFQ221</f>
        <v>0</v>
      </c>
      <c r="RFR222">
        <f t="shared" ref="RFR222" si="29799">RFR217*RFR221</f>
        <v>0</v>
      </c>
      <c r="RFS222">
        <f t="shared" ref="RFS222" si="29800">RFS217*RFS221</f>
        <v>0</v>
      </c>
      <c r="RFT222">
        <f t="shared" ref="RFT222" si="29801">RFT217*RFT221</f>
        <v>0</v>
      </c>
      <c r="RFU222">
        <f t="shared" ref="RFU222" si="29802">RFU217*RFU221</f>
        <v>0</v>
      </c>
      <c r="RFV222">
        <f t="shared" ref="RFV222" si="29803">RFV217*RFV221</f>
        <v>0</v>
      </c>
      <c r="RFW222">
        <f t="shared" ref="RFW222" si="29804">RFW217*RFW221</f>
        <v>0</v>
      </c>
      <c r="RFX222">
        <f t="shared" ref="RFX222" si="29805">RFX217*RFX221</f>
        <v>0</v>
      </c>
      <c r="RFY222">
        <f t="shared" ref="RFY222" si="29806">RFY217*RFY221</f>
        <v>0</v>
      </c>
      <c r="RFZ222">
        <f t="shared" ref="RFZ222" si="29807">RFZ217*RFZ221</f>
        <v>0</v>
      </c>
      <c r="RGA222">
        <f t="shared" ref="RGA222" si="29808">RGA217*RGA221</f>
        <v>0</v>
      </c>
      <c r="RGB222">
        <f t="shared" ref="RGB222" si="29809">RGB217*RGB221</f>
        <v>0</v>
      </c>
      <c r="RGC222">
        <f t="shared" ref="RGC222" si="29810">RGC217*RGC221</f>
        <v>0</v>
      </c>
      <c r="RGD222">
        <f t="shared" ref="RGD222" si="29811">RGD217*RGD221</f>
        <v>0</v>
      </c>
      <c r="RGE222">
        <f t="shared" ref="RGE222" si="29812">RGE217*RGE221</f>
        <v>0</v>
      </c>
      <c r="RGF222">
        <f t="shared" ref="RGF222" si="29813">RGF217*RGF221</f>
        <v>0</v>
      </c>
      <c r="RGG222">
        <f t="shared" ref="RGG222" si="29814">RGG217*RGG221</f>
        <v>0</v>
      </c>
      <c r="RGH222">
        <f t="shared" ref="RGH222" si="29815">RGH217*RGH221</f>
        <v>0</v>
      </c>
      <c r="RGI222">
        <f t="shared" ref="RGI222" si="29816">RGI217*RGI221</f>
        <v>0</v>
      </c>
      <c r="RGJ222">
        <f t="shared" ref="RGJ222" si="29817">RGJ217*RGJ221</f>
        <v>0</v>
      </c>
      <c r="RGK222">
        <f t="shared" ref="RGK222" si="29818">RGK217*RGK221</f>
        <v>0</v>
      </c>
      <c r="RGL222">
        <f t="shared" ref="RGL222" si="29819">RGL217*RGL221</f>
        <v>0</v>
      </c>
      <c r="RGM222">
        <f t="shared" ref="RGM222" si="29820">RGM217*RGM221</f>
        <v>0</v>
      </c>
      <c r="RGN222">
        <f t="shared" ref="RGN222" si="29821">RGN217*RGN221</f>
        <v>0</v>
      </c>
      <c r="RGO222">
        <f t="shared" ref="RGO222" si="29822">RGO217*RGO221</f>
        <v>0</v>
      </c>
      <c r="RGP222">
        <f t="shared" ref="RGP222" si="29823">RGP217*RGP221</f>
        <v>0</v>
      </c>
      <c r="RGQ222">
        <f t="shared" ref="RGQ222" si="29824">RGQ217*RGQ221</f>
        <v>0</v>
      </c>
      <c r="RGR222">
        <f t="shared" ref="RGR222" si="29825">RGR217*RGR221</f>
        <v>0</v>
      </c>
      <c r="RGS222">
        <f t="shared" ref="RGS222" si="29826">RGS217*RGS221</f>
        <v>0</v>
      </c>
      <c r="RGT222">
        <f t="shared" ref="RGT222" si="29827">RGT217*RGT221</f>
        <v>0</v>
      </c>
      <c r="RGU222">
        <f t="shared" ref="RGU222" si="29828">RGU217*RGU221</f>
        <v>0</v>
      </c>
      <c r="RGV222">
        <f t="shared" ref="RGV222" si="29829">RGV217*RGV221</f>
        <v>0</v>
      </c>
      <c r="RGW222">
        <f t="shared" ref="RGW222" si="29830">RGW217*RGW221</f>
        <v>0</v>
      </c>
      <c r="RGX222">
        <f t="shared" ref="RGX222" si="29831">RGX217*RGX221</f>
        <v>0</v>
      </c>
      <c r="RGY222">
        <f t="shared" ref="RGY222" si="29832">RGY217*RGY221</f>
        <v>0</v>
      </c>
      <c r="RGZ222">
        <f t="shared" ref="RGZ222" si="29833">RGZ217*RGZ221</f>
        <v>0</v>
      </c>
      <c r="RHA222">
        <f t="shared" ref="RHA222" si="29834">RHA217*RHA221</f>
        <v>0</v>
      </c>
      <c r="RHB222">
        <f t="shared" ref="RHB222" si="29835">RHB217*RHB221</f>
        <v>0</v>
      </c>
      <c r="RHC222">
        <f t="shared" ref="RHC222" si="29836">RHC217*RHC221</f>
        <v>0</v>
      </c>
      <c r="RHD222">
        <f t="shared" ref="RHD222" si="29837">RHD217*RHD221</f>
        <v>0</v>
      </c>
      <c r="RHE222">
        <f t="shared" ref="RHE222" si="29838">RHE217*RHE221</f>
        <v>0</v>
      </c>
      <c r="RHF222">
        <f t="shared" ref="RHF222" si="29839">RHF217*RHF221</f>
        <v>0</v>
      </c>
      <c r="RHG222">
        <f t="shared" ref="RHG222" si="29840">RHG217*RHG221</f>
        <v>0</v>
      </c>
      <c r="RHH222">
        <f t="shared" ref="RHH222" si="29841">RHH217*RHH221</f>
        <v>0</v>
      </c>
      <c r="RHI222">
        <f t="shared" ref="RHI222" si="29842">RHI217*RHI221</f>
        <v>0</v>
      </c>
      <c r="RHJ222">
        <f t="shared" ref="RHJ222" si="29843">RHJ217*RHJ221</f>
        <v>0</v>
      </c>
      <c r="RHK222">
        <f t="shared" ref="RHK222" si="29844">RHK217*RHK221</f>
        <v>0</v>
      </c>
      <c r="RHL222">
        <f t="shared" ref="RHL222" si="29845">RHL217*RHL221</f>
        <v>0</v>
      </c>
      <c r="RHM222">
        <f t="shared" ref="RHM222" si="29846">RHM217*RHM221</f>
        <v>0</v>
      </c>
      <c r="RHN222">
        <f t="shared" ref="RHN222" si="29847">RHN217*RHN221</f>
        <v>0</v>
      </c>
      <c r="RHO222">
        <f t="shared" ref="RHO222" si="29848">RHO217*RHO221</f>
        <v>0</v>
      </c>
      <c r="RHP222">
        <f t="shared" ref="RHP222" si="29849">RHP217*RHP221</f>
        <v>0</v>
      </c>
      <c r="RHQ222">
        <f t="shared" ref="RHQ222" si="29850">RHQ217*RHQ221</f>
        <v>0</v>
      </c>
      <c r="RHR222">
        <f t="shared" ref="RHR222" si="29851">RHR217*RHR221</f>
        <v>0</v>
      </c>
      <c r="RHS222">
        <f t="shared" ref="RHS222" si="29852">RHS217*RHS221</f>
        <v>0</v>
      </c>
      <c r="RHT222">
        <f t="shared" ref="RHT222" si="29853">RHT217*RHT221</f>
        <v>0</v>
      </c>
      <c r="RHU222">
        <f t="shared" ref="RHU222" si="29854">RHU217*RHU221</f>
        <v>0</v>
      </c>
      <c r="RHV222">
        <f t="shared" ref="RHV222" si="29855">RHV217*RHV221</f>
        <v>0</v>
      </c>
      <c r="RHW222">
        <f t="shared" ref="RHW222" si="29856">RHW217*RHW221</f>
        <v>0</v>
      </c>
      <c r="RHX222">
        <f t="shared" ref="RHX222" si="29857">RHX217*RHX221</f>
        <v>0</v>
      </c>
      <c r="RHY222">
        <f t="shared" ref="RHY222" si="29858">RHY217*RHY221</f>
        <v>0</v>
      </c>
      <c r="RHZ222">
        <f t="shared" ref="RHZ222" si="29859">RHZ217*RHZ221</f>
        <v>0</v>
      </c>
      <c r="RIA222">
        <f t="shared" ref="RIA222" si="29860">RIA217*RIA221</f>
        <v>0</v>
      </c>
      <c r="RIB222">
        <f t="shared" ref="RIB222" si="29861">RIB217*RIB221</f>
        <v>0</v>
      </c>
      <c r="RIC222">
        <f t="shared" ref="RIC222" si="29862">RIC217*RIC221</f>
        <v>0</v>
      </c>
      <c r="RID222">
        <f t="shared" ref="RID222" si="29863">RID217*RID221</f>
        <v>0</v>
      </c>
      <c r="RIE222">
        <f t="shared" ref="RIE222" si="29864">RIE217*RIE221</f>
        <v>0</v>
      </c>
      <c r="RIF222">
        <f t="shared" ref="RIF222" si="29865">RIF217*RIF221</f>
        <v>0</v>
      </c>
      <c r="RIG222">
        <f t="shared" ref="RIG222" si="29866">RIG217*RIG221</f>
        <v>0</v>
      </c>
      <c r="RIH222">
        <f t="shared" ref="RIH222" si="29867">RIH217*RIH221</f>
        <v>0</v>
      </c>
      <c r="RII222">
        <f t="shared" ref="RII222" si="29868">RII217*RII221</f>
        <v>0</v>
      </c>
      <c r="RIJ222">
        <f t="shared" ref="RIJ222" si="29869">RIJ217*RIJ221</f>
        <v>0</v>
      </c>
      <c r="RIK222">
        <f t="shared" ref="RIK222" si="29870">RIK217*RIK221</f>
        <v>0</v>
      </c>
      <c r="RIL222">
        <f t="shared" ref="RIL222" si="29871">RIL217*RIL221</f>
        <v>0</v>
      </c>
      <c r="RIM222">
        <f t="shared" ref="RIM222" si="29872">RIM217*RIM221</f>
        <v>0</v>
      </c>
      <c r="RIN222">
        <f t="shared" ref="RIN222" si="29873">RIN217*RIN221</f>
        <v>0</v>
      </c>
      <c r="RIO222">
        <f t="shared" ref="RIO222" si="29874">RIO217*RIO221</f>
        <v>0</v>
      </c>
      <c r="RIP222">
        <f t="shared" ref="RIP222" si="29875">RIP217*RIP221</f>
        <v>0</v>
      </c>
      <c r="RIQ222">
        <f t="shared" ref="RIQ222" si="29876">RIQ217*RIQ221</f>
        <v>0</v>
      </c>
      <c r="RIR222">
        <f t="shared" ref="RIR222" si="29877">RIR217*RIR221</f>
        <v>0</v>
      </c>
      <c r="RIS222">
        <f t="shared" ref="RIS222" si="29878">RIS217*RIS221</f>
        <v>0</v>
      </c>
      <c r="RIT222">
        <f t="shared" ref="RIT222" si="29879">RIT217*RIT221</f>
        <v>0</v>
      </c>
      <c r="RIU222">
        <f t="shared" ref="RIU222" si="29880">RIU217*RIU221</f>
        <v>0</v>
      </c>
      <c r="RIV222">
        <f t="shared" ref="RIV222" si="29881">RIV217*RIV221</f>
        <v>0</v>
      </c>
      <c r="RIW222">
        <f t="shared" ref="RIW222" si="29882">RIW217*RIW221</f>
        <v>0</v>
      </c>
      <c r="RIX222">
        <f t="shared" ref="RIX222" si="29883">RIX217*RIX221</f>
        <v>0</v>
      </c>
      <c r="RIY222">
        <f t="shared" ref="RIY222" si="29884">RIY217*RIY221</f>
        <v>0</v>
      </c>
      <c r="RIZ222">
        <f t="shared" ref="RIZ222" si="29885">RIZ217*RIZ221</f>
        <v>0</v>
      </c>
      <c r="RJA222">
        <f t="shared" ref="RJA222" si="29886">RJA217*RJA221</f>
        <v>0</v>
      </c>
      <c r="RJB222">
        <f t="shared" ref="RJB222" si="29887">RJB217*RJB221</f>
        <v>0</v>
      </c>
      <c r="RJC222">
        <f t="shared" ref="RJC222" si="29888">RJC217*RJC221</f>
        <v>0</v>
      </c>
      <c r="RJD222">
        <f t="shared" ref="RJD222" si="29889">RJD217*RJD221</f>
        <v>0</v>
      </c>
      <c r="RJE222">
        <f t="shared" ref="RJE222" si="29890">RJE217*RJE221</f>
        <v>0</v>
      </c>
      <c r="RJF222">
        <f t="shared" ref="RJF222" si="29891">RJF217*RJF221</f>
        <v>0</v>
      </c>
      <c r="RJG222">
        <f t="shared" ref="RJG222" si="29892">RJG217*RJG221</f>
        <v>0</v>
      </c>
      <c r="RJH222">
        <f t="shared" ref="RJH222" si="29893">RJH217*RJH221</f>
        <v>0</v>
      </c>
      <c r="RJI222">
        <f t="shared" ref="RJI222" si="29894">RJI217*RJI221</f>
        <v>0</v>
      </c>
      <c r="RJJ222">
        <f t="shared" ref="RJJ222" si="29895">RJJ217*RJJ221</f>
        <v>0</v>
      </c>
      <c r="RJK222">
        <f t="shared" ref="RJK222" si="29896">RJK217*RJK221</f>
        <v>0</v>
      </c>
      <c r="RJL222">
        <f t="shared" ref="RJL222" si="29897">RJL217*RJL221</f>
        <v>0</v>
      </c>
      <c r="RJM222">
        <f t="shared" ref="RJM222" si="29898">RJM217*RJM221</f>
        <v>0</v>
      </c>
      <c r="RJN222">
        <f t="shared" ref="RJN222" si="29899">RJN217*RJN221</f>
        <v>0</v>
      </c>
      <c r="RJO222">
        <f t="shared" ref="RJO222" si="29900">RJO217*RJO221</f>
        <v>0</v>
      </c>
      <c r="RJP222">
        <f t="shared" ref="RJP222" si="29901">RJP217*RJP221</f>
        <v>0</v>
      </c>
      <c r="RJQ222">
        <f t="shared" ref="RJQ222" si="29902">RJQ217*RJQ221</f>
        <v>0</v>
      </c>
      <c r="RJR222">
        <f t="shared" ref="RJR222" si="29903">RJR217*RJR221</f>
        <v>0</v>
      </c>
      <c r="RJS222">
        <f t="shared" ref="RJS222" si="29904">RJS217*RJS221</f>
        <v>0</v>
      </c>
      <c r="RJT222">
        <f t="shared" ref="RJT222" si="29905">RJT217*RJT221</f>
        <v>0</v>
      </c>
      <c r="RJU222">
        <f t="shared" ref="RJU222" si="29906">RJU217*RJU221</f>
        <v>0</v>
      </c>
      <c r="RJV222">
        <f t="shared" ref="RJV222" si="29907">RJV217*RJV221</f>
        <v>0</v>
      </c>
      <c r="RJW222">
        <f t="shared" ref="RJW222" si="29908">RJW217*RJW221</f>
        <v>0</v>
      </c>
      <c r="RJX222">
        <f t="shared" ref="RJX222" si="29909">RJX217*RJX221</f>
        <v>0</v>
      </c>
      <c r="RJY222">
        <f t="shared" ref="RJY222" si="29910">RJY217*RJY221</f>
        <v>0</v>
      </c>
      <c r="RJZ222">
        <f t="shared" ref="RJZ222" si="29911">RJZ217*RJZ221</f>
        <v>0</v>
      </c>
      <c r="RKA222">
        <f t="shared" ref="RKA222" si="29912">RKA217*RKA221</f>
        <v>0</v>
      </c>
      <c r="RKB222">
        <f t="shared" ref="RKB222" si="29913">RKB217*RKB221</f>
        <v>0</v>
      </c>
      <c r="RKC222">
        <f t="shared" ref="RKC222" si="29914">RKC217*RKC221</f>
        <v>0</v>
      </c>
      <c r="RKD222">
        <f t="shared" ref="RKD222" si="29915">RKD217*RKD221</f>
        <v>0</v>
      </c>
      <c r="RKE222">
        <f t="shared" ref="RKE222" si="29916">RKE217*RKE221</f>
        <v>0</v>
      </c>
      <c r="RKF222">
        <f t="shared" ref="RKF222" si="29917">RKF217*RKF221</f>
        <v>0</v>
      </c>
      <c r="RKG222">
        <f t="shared" ref="RKG222" si="29918">RKG217*RKG221</f>
        <v>0</v>
      </c>
      <c r="RKH222">
        <f t="shared" ref="RKH222" si="29919">RKH217*RKH221</f>
        <v>0</v>
      </c>
      <c r="RKI222">
        <f t="shared" ref="RKI222" si="29920">RKI217*RKI221</f>
        <v>0</v>
      </c>
      <c r="RKJ222">
        <f t="shared" ref="RKJ222" si="29921">RKJ217*RKJ221</f>
        <v>0</v>
      </c>
      <c r="RKK222">
        <f t="shared" ref="RKK222" si="29922">RKK217*RKK221</f>
        <v>0</v>
      </c>
      <c r="RKL222">
        <f t="shared" ref="RKL222" si="29923">RKL217*RKL221</f>
        <v>0</v>
      </c>
      <c r="RKM222">
        <f t="shared" ref="RKM222" si="29924">RKM217*RKM221</f>
        <v>0</v>
      </c>
      <c r="RKN222">
        <f t="shared" ref="RKN222" si="29925">RKN217*RKN221</f>
        <v>0</v>
      </c>
      <c r="RKO222">
        <f t="shared" ref="RKO222" si="29926">RKO217*RKO221</f>
        <v>0</v>
      </c>
      <c r="RKP222">
        <f t="shared" ref="RKP222" si="29927">RKP217*RKP221</f>
        <v>0</v>
      </c>
      <c r="RKQ222">
        <f t="shared" ref="RKQ222" si="29928">RKQ217*RKQ221</f>
        <v>0</v>
      </c>
      <c r="RKR222">
        <f t="shared" ref="RKR222" si="29929">RKR217*RKR221</f>
        <v>0</v>
      </c>
      <c r="RKS222">
        <f t="shared" ref="RKS222" si="29930">RKS217*RKS221</f>
        <v>0</v>
      </c>
      <c r="RKT222">
        <f t="shared" ref="RKT222" si="29931">RKT217*RKT221</f>
        <v>0</v>
      </c>
      <c r="RKU222">
        <f t="shared" ref="RKU222" si="29932">RKU217*RKU221</f>
        <v>0</v>
      </c>
      <c r="RKV222">
        <f t="shared" ref="RKV222" si="29933">RKV217*RKV221</f>
        <v>0</v>
      </c>
      <c r="RKW222">
        <f t="shared" ref="RKW222" si="29934">RKW217*RKW221</f>
        <v>0</v>
      </c>
      <c r="RKX222">
        <f t="shared" ref="RKX222" si="29935">RKX217*RKX221</f>
        <v>0</v>
      </c>
      <c r="RKY222">
        <f t="shared" ref="RKY222" si="29936">RKY217*RKY221</f>
        <v>0</v>
      </c>
      <c r="RKZ222">
        <f t="shared" ref="RKZ222" si="29937">RKZ217*RKZ221</f>
        <v>0</v>
      </c>
      <c r="RLA222">
        <f t="shared" ref="RLA222" si="29938">RLA217*RLA221</f>
        <v>0</v>
      </c>
      <c r="RLB222">
        <f t="shared" ref="RLB222" si="29939">RLB217*RLB221</f>
        <v>0</v>
      </c>
      <c r="RLC222">
        <f t="shared" ref="RLC222" si="29940">RLC217*RLC221</f>
        <v>0</v>
      </c>
      <c r="RLD222">
        <f t="shared" ref="RLD222" si="29941">RLD217*RLD221</f>
        <v>0</v>
      </c>
      <c r="RLE222">
        <f t="shared" ref="RLE222" si="29942">RLE217*RLE221</f>
        <v>0</v>
      </c>
      <c r="RLF222">
        <f t="shared" ref="RLF222" si="29943">RLF217*RLF221</f>
        <v>0</v>
      </c>
      <c r="RLG222">
        <f t="shared" ref="RLG222" si="29944">RLG217*RLG221</f>
        <v>0</v>
      </c>
      <c r="RLH222">
        <f t="shared" ref="RLH222" si="29945">RLH217*RLH221</f>
        <v>0</v>
      </c>
      <c r="RLI222">
        <f t="shared" ref="RLI222" si="29946">RLI217*RLI221</f>
        <v>0</v>
      </c>
      <c r="RLJ222">
        <f t="shared" ref="RLJ222" si="29947">RLJ217*RLJ221</f>
        <v>0</v>
      </c>
      <c r="RLK222">
        <f t="shared" ref="RLK222" si="29948">RLK217*RLK221</f>
        <v>0</v>
      </c>
      <c r="RLL222">
        <f t="shared" ref="RLL222" si="29949">RLL217*RLL221</f>
        <v>0</v>
      </c>
      <c r="RLM222">
        <f t="shared" ref="RLM222" si="29950">RLM217*RLM221</f>
        <v>0</v>
      </c>
      <c r="RLN222">
        <f t="shared" ref="RLN222" si="29951">RLN217*RLN221</f>
        <v>0</v>
      </c>
      <c r="RLO222">
        <f t="shared" ref="RLO222" si="29952">RLO217*RLO221</f>
        <v>0</v>
      </c>
      <c r="RLP222">
        <f t="shared" ref="RLP222" si="29953">RLP217*RLP221</f>
        <v>0</v>
      </c>
      <c r="RLQ222">
        <f t="shared" ref="RLQ222" si="29954">RLQ217*RLQ221</f>
        <v>0</v>
      </c>
      <c r="RLR222">
        <f t="shared" ref="RLR222" si="29955">RLR217*RLR221</f>
        <v>0</v>
      </c>
      <c r="RLS222">
        <f t="shared" ref="RLS222" si="29956">RLS217*RLS221</f>
        <v>0</v>
      </c>
      <c r="RLT222">
        <f t="shared" ref="RLT222" si="29957">RLT217*RLT221</f>
        <v>0</v>
      </c>
      <c r="RLU222">
        <f t="shared" ref="RLU222" si="29958">RLU217*RLU221</f>
        <v>0</v>
      </c>
      <c r="RLV222">
        <f t="shared" ref="RLV222" si="29959">RLV217*RLV221</f>
        <v>0</v>
      </c>
      <c r="RLW222">
        <f t="shared" ref="RLW222" si="29960">RLW217*RLW221</f>
        <v>0</v>
      </c>
      <c r="RLX222">
        <f t="shared" ref="RLX222" si="29961">RLX217*RLX221</f>
        <v>0</v>
      </c>
      <c r="RLY222">
        <f t="shared" ref="RLY222" si="29962">RLY217*RLY221</f>
        <v>0</v>
      </c>
      <c r="RLZ222">
        <f t="shared" ref="RLZ222" si="29963">RLZ217*RLZ221</f>
        <v>0</v>
      </c>
      <c r="RMA222">
        <f t="shared" ref="RMA222" si="29964">RMA217*RMA221</f>
        <v>0</v>
      </c>
      <c r="RMB222">
        <f t="shared" ref="RMB222" si="29965">RMB217*RMB221</f>
        <v>0</v>
      </c>
      <c r="RMC222">
        <f t="shared" ref="RMC222" si="29966">RMC217*RMC221</f>
        <v>0</v>
      </c>
      <c r="RMD222">
        <f t="shared" ref="RMD222" si="29967">RMD217*RMD221</f>
        <v>0</v>
      </c>
      <c r="RME222">
        <f t="shared" ref="RME222" si="29968">RME217*RME221</f>
        <v>0</v>
      </c>
      <c r="RMF222">
        <f t="shared" ref="RMF222" si="29969">RMF217*RMF221</f>
        <v>0</v>
      </c>
      <c r="RMG222">
        <f t="shared" ref="RMG222" si="29970">RMG217*RMG221</f>
        <v>0</v>
      </c>
      <c r="RMH222">
        <f t="shared" ref="RMH222" si="29971">RMH217*RMH221</f>
        <v>0</v>
      </c>
      <c r="RMI222">
        <f t="shared" ref="RMI222" si="29972">RMI217*RMI221</f>
        <v>0</v>
      </c>
      <c r="RMJ222">
        <f t="shared" ref="RMJ222" si="29973">RMJ217*RMJ221</f>
        <v>0</v>
      </c>
      <c r="RMK222">
        <f t="shared" ref="RMK222" si="29974">RMK217*RMK221</f>
        <v>0</v>
      </c>
      <c r="RML222">
        <f t="shared" ref="RML222" si="29975">RML217*RML221</f>
        <v>0</v>
      </c>
      <c r="RMM222">
        <f t="shared" ref="RMM222" si="29976">RMM217*RMM221</f>
        <v>0</v>
      </c>
      <c r="RMN222">
        <f t="shared" ref="RMN222" si="29977">RMN217*RMN221</f>
        <v>0</v>
      </c>
      <c r="RMO222">
        <f t="shared" ref="RMO222" si="29978">RMO217*RMO221</f>
        <v>0</v>
      </c>
      <c r="RMP222">
        <f t="shared" ref="RMP222" si="29979">RMP217*RMP221</f>
        <v>0</v>
      </c>
      <c r="RMQ222">
        <f t="shared" ref="RMQ222" si="29980">RMQ217*RMQ221</f>
        <v>0</v>
      </c>
      <c r="RMR222">
        <f t="shared" ref="RMR222" si="29981">RMR217*RMR221</f>
        <v>0</v>
      </c>
      <c r="RMS222">
        <f t="shared" ref="RMS222" si="29982">RMS217*RMS221</f>
        <v>0</v>
      </c>
      <c r="RMT222">
        <f t="shared" ref="RMT222" si="29983">RMT217*RMT221</f>
        <v>0</v>
      </c>
      <c r="RMU222">
        <f t="shared" ref="RMU222" si="29984">RMU217*RMU221</f>
        <v>0</v>
      </c>
      <c r="RMV222">
        <f t="shared" ref="RMV222" si="29985">RMV217*RMV221</f>
        <v>0</v>
      </c>
      <c r="RMW222">
        <f t="shared" ref="RMW222" si="29986">RMW217*RMW221</f>
        <v>0</v>
      </c>
      <c r="RMX222">
        <f t="shared" ref="RMX222" si="29987">RMX217*RMX221</f>
        <v>0</v>
      </c>
      <c r="RMY222">
        <f t="shared" ref="RMY222" si="29988">RMY217*RMY221</f>
        <v>0</v>
      </c>
      <c r="RMZ222">
        <f t="shared" ref="RMZ222" si="29989">RMZ217*RMZ221</f>
        <v>0</v>
      </c>
      <c r="RNA222">
        <f t="shared" ref="RNA222" si="29990">RNA217*RNA221</f>
        <v>0</v>
      </c>
      <c r="RNB222">
        <f t="shared" ref="RNB222" si="29991">RNB217*RNB221</f>
        <v>0</v>
      </c>
      <c r="RNC222">
        <f t="shared" ref="RNC222" si="29992">RNC217*RNC221</f>
        <v>0</v>
      </c>
      <c r="RND222">
        <f t="shared" ref="RND222" si="29993">RND217*RND221</f>
        <v>0</v>
      </c>
      <c r="RNE222">
        <f t="shared" ref="RNE222" si="29994">RNE217*RNE221</f>
        <v>0</v>
      </c>
      <c r="RNF222">
        <f t="shared" ref="RNF222" si="29995">RNF217*RNF221</f>
        <v>0</v>
      </c>
      <c r="RNG222">
        <f t="shared" ref="RNG222" si="29996">RNG217*RNG221</f>
        <v>0</v>
      </c>
      <c r="RNH222">
        <f t="shared" ref="RNH222" si="29997">RNH217*RNH221</f>
        <v>0</v>
      </c>
      <c r="RNI222">
        <f t="shared" ref="RNI222" si="29998">RNI217*RNI221</f>
        <v>0</v>
      </c>
      <c r="RNJ222">
        <f t="shared" ref="RNJ222" si="29999">RNJ217*RNJ221</f>
        <v>0</v>
      </c>
      <c r="RNK222">
        <f t="shared" ref="RNK222" si="30000">RNK217*RNK221</f>
        <v>0</v>
      </c>
      <c r="RNL222">
        <f t="shared" ref="RNL222" si="30001">RNL217*RNL221</f>
        <v>0</v>
      </c>
      <c r="RNM222">
        <f t="shared" ref="RNM222" si="30002">RNM217*RNM221</f>
        <v>0</v>
      </c>
      <c r="RNN222">
        <f t="shared" ref="RNN222" si="30003">RNN217*RNN221</f>
        <v>0</v>
      </c>
      <c r="RNO222">
        <f t="shared" ref="RNO222" si="30004">RNO217*RNO221</f>
        <v>0</v>
      </c>
      <c r="RNP222">
        <f t="shared" ref="RNP222" si="30005">RNP217*RNP221</f>
        <v>0</v>
      </c>
      <c r="RNQ222">
        <f t="shared" ref="RNQ222" si="30006">RNQ217*RNQ221</f>
        <v>0</v>
      </c>
      <c r="RNR222">
        <f t="shared" ref="RNR222" si="30007">RNR217*RNR221</f>
        <v>0</v>
      </c>
      <c r="RNS222">
        <f t="shared" ref="RNS222" si="30008">RNS217*RNS221</f>
        <v>0</v>
      </c>
      <c r="RNT222">
        <f t="shared" ref="RNT222" si="30009">RNT217*RNT221</f>
        <v>0</v>
      </c>
      <c r="RNU222">
        <f t="shared" ref="RNU222" si="30010">RNU217*RNU221</f>
        <v>0</v>
      </c>
      <c r="RNV222">
        <f t="shared" ref="RNV222" si="30011">RNV217*RNV221</f>
        <v>0</v>
      </c>
      <c r="RNW222">
        <f t="shared" ref="RNW222" si="30012">RNW217*RNW221</f>
        <v>0</v>
      </c>
      <c r="RNX222">
        <f t="shared" ref="RNX222" si="30013">RNX217*RNX221</f>
        <v>0</v>
      </c>
      <c r="RNY222">
        <f t="shared" ref="RNY222" si="30014">RNY217*RNY221</f>
        <v>0</v>
      </c>
      <c r="RNZ222">
        <f t="shared" ref="RNZ222" si="30015">RNZ217*RNZ221</f>
        <v>0</v>
      </c>
      <c r="ROA222">
        <f t="shared" ref="ROA222" si="30016">ROA217*ROA221</f>
        <v>0</v>
      </c>
      <c r="ROB222">
        <f t="shared" ref="ROB222" si="30017">ROB217*ROB221</f>
        <v>0</v>
      </c>
      <c r="ROC222">
        <f t="shared" ref="ROC222" si="30018">ROC217*ROC221</f>
        <v>0</v>
      </c>
      <c r="ROD222">
        <f t="shared" ref="ROD222" si="30019">ROD217*ROD221</f>
        <v>0</v>
      </c>
      <c r="ROE222">
        <f t="shared" ref="ROE222" si="30020">ROE217*ROE221</f>
        <v>0</v>
      </c>
      <c r="ROF222">
        <f t="shared" ref="ROF222" si="30021">ROF217*ROF221</f>
        <v>0</v>
      </c>
      <c r="ROG222">
        <f t="shared" ref="ROG222" si="30022">ROG217*ROG221</f>
        <v>0</v>
      </c>
      <c r="ROH222">
        <f t="shared" ref="ROH222" si="30023">ROH217*ROH221</f>
        <v>0</v>
      </c>
      <c r="ROI222">
        <f t="shared" ref="ROI222" si="30024">ROI217*ROI221</f>
        <v>0</v>
      </c>
      <c r="ROJ222">
        <f t="shared" ref="ROJ222" si="30025">ROJ217*ROJ221</f>
        <v>0</v>
      </c>
      <c r="ROK222">
        <f t="shared" ref="ROK222" si="30026">ROK217*ROK221</f>
        <v>0</v>
      </c>
      <c r="ROL222">
        <f t="shared" ref="ROL222" si="30027">ROL217*ROL221</f>
        <v>0</v>
      </c>
      <c r="ROM222">
        <f t="shared" ref="ROM222" si="30028">ROM217*ROM221</f>
        <v>0</v>
      </c>
      <c r="RON222">
        <f t="shared" ref="RON222" si="30029">RON217*RON221</f>
        <v>0</v>
      </c>
      <c r="ROO222">
        <f t="shared" ref="ROO222" si="30030">ROO217*ROO221</f>
        <v>0</v>
      </c>
      <c r="ROP222">
        <f t="shared" ref="ROP222" si="30031">ROP217*ROP221</f>
        <v>0</v>
      </c>
      <c r="ROQ222">
        <f t="shared" ref="ROQ222" si="30032">ROQ217*ROQ221</f>
        <v>0</v>
      </c>
      <c r="ROR222">
        <f t="shared" ref="ROR222" si="30033">ROR217*ROR221</f>
        <v>0</v>
      </c>
      <c r="ROS222">
        <f t="shared" ref="ROS222" si="30034">ROS217*ROS221</f>
        <v>0</v>
      </c>
      <c r="ROT222">
        <f t="shared" ref="ROT222" si="30035">ROT217*ROT221</f>
        <v>0</v>
      </c>
      <c r="ROU222">
        <f t="shared" ref="ROU222" si="30036">ROU217*ROU221</f>
        <v>0</v>
      </c>
      <c r="ROV222">
        <f t="shared" ref="ROV222" si="30037">ROV217*ROV221</f>
        <v>0</v>
      </c>
      <c r="ROW222">
        <f t="shared" ref="ROW222" si="30038">ROW217*ROW221</f>
        <v>0</v>
      </c>
      <c r="ROX222">
        <f t="shared" ref="ROX222" si="30039">ROX217*ROX221</f>
        <v>0</v>
      </c>
      <c r="ROY222">
        <f t="shared" ref="ROY222" si="30040">ROY217*ROY221</f>
        <v>0</v>
      </c>
      <c r="ROZ222">
        <f t="shared" ref="ROZ222" si="30041">ROZ217*ROZ221</f>
        <v>0</v>
      </c>
      <c r="RPA222">
        <f t="shared" ref="RPA222" si="30042">RPA217*RPA221</f>
        <v>0</v>
      </c>
      <c r="RPB222">
        <f t="shared" ref="RPB222" si="30043">RPB217*RPB221</f>
        <v>0</v>
      </c>
      <c r="RPC222">
        <f t="shared" ref="RPC222" si="30044">RPC217*RPC221</f>
        <v>0</v>
      </c>
      <c r="RPD222">
        <f t="shared" ref="RPD222" si="30045">RPD217*RPD221</f>
        <v>0</v>
      </c>
      <c r="RPE222">
        <f t="shared" ref="RPE222" si="30046">RPE217*RPE221</f>
        <v>0</v>
      </c>
      <c r="RPF222">
        <f t="shared" ref="RPF222" si="30047">RPF217*RPF221</f>
        <v>0</v>
      </c>
      <c r="RPG222">
        <f t="shared" ref="RPG222" si="30048">RPG217*RPG221</f>
        <v>0</v>
      </c>
      <c r="RPH222">
        <f t="shared" ref="RPH222" si="30049">RPH217*RPH221</f>
        <v>0</v>
      </c>
      <c r="RPI222">
        <f t="shared" ref="RPI222" si="30050">RPI217*RPI221</f>
        <v>0</v>
      </c>
      <c r="RPJ222">
        <f t="shared" ref="RPJ222" si="30051">RPJ217*RPJ221</f>
        <v>0</v>
      </c>
      <c r="RPK222">
        <f t="shared" ref="RPK222" si="30052">RPK217*RPK221</f>
        <v>0</v>
      </c>
      <c r="RPL222">
        <f t="shared" ref="RPL222" si="30053">RPL217*RPL221</f>
        <v>0</v>
      </c>
      <c r="RPM222">
        <f t="shared" ref="RPM222" si="30054">RPM217*RPM221</f>
        <v>0</v>
      </c>
      <c r="RPN222">
        <f t="shared" ref="RPN222" si="30055">RPN217*RPN221</f>
        <v>0</v>
      </c>
      <c r="RPO222">
        <f t="shared" ref="RPO222" si="30056">RPO217*RPO221</f>
        <v>0</v>
      </c>
      <c r="RPP222">
        <f t="shared" ref="RPP222" si="30057">RPP217*RPP221</f>
        <v>0</v>
      </c>
      <c r="RPQ222">
        <f t="shared" ref="RPQ222" si="30058">RPQ217*RPQ221</f>
        <v>0</v>
      </c>
      <c r="RPR222">
        <f t="shared" ref="RPR222" si="30059">RPR217*RPR221</f>
        <v>0</v>
      </c>
      <c r="RPS222">
        <f t="shared" ref="RPS222" si="30060">RPS217*RPS221</f>
        <v>0</v>
      </c>
      <c r="RPT222">
        <f t="shared" ref="RPT222" si="30061">RPT217*RPT221</f>
        <v>0</v>
      </c>
      <c r="RPU222">
        <f t="shared" ref="RPU222" si="30062">RPU217*RPU221</f>
        <v>0</v>
      </c>
      <c r="RPV222">
        <f t="shared" ref="RPV222" si="30063">RPV217*RPV221</f>
        <v>0</v>
      </c>
      <c r="RPW222">
        <f t="shared" ref="RPW222" si="30064">RPW217*RPW221</f>
        <v>0</v>
      </c>
      <c r="RPX222">
        <f t="shared" ref="RPX222" si="30065">RPX217*RPX221</f>
        <v>0</v>
      </c>
      <c r="RPY222">
        <f t="shared" ref="RPY222" si="30066">RPY217*RPY221</f>
        <v>0</v>
      </c>
      <c r="RPZ222">
        <f t="shared" ref="RPZ222" si="30067">RPZ217*RPZ221</f>
        <v>0</v>
      </c>
      <c r="RQA222">
        <f t="shared" ref="RQA222" si="30068">RQA217*RQA221</f>
        <v>0</v>
      </c>
      <c r="RQB222">
        <f t="shared" ref="RQB222" si="30069">RQB217*RQB221</f>
        <v>0</v>
      </c>
      <c r="RQC222">
        <f t="shared" ref="RQC222" si="30070">RQC217*RQC221</f>
        <v>0</v>
      </c>
      <c r="RQD222">
        <f t="shared" ref="RQD222" si="30071">RQD217*RQD221</f>
        <v>0</v>
      </c>
      <c r="RQE222">
        <f t="shared" ref="RQE222" si="30072">RQE217*RQE221</f>
        <v>0</v>
      </c>
      <c r="RQF222">
        <f t="shared" ref="RQF222" si="30073">RQF217*RQF221</f>
        <v>0</v>
      </c>
      <c r="RQG222">
        <f t="shared" ref="RQG222" si="30074">RQG217*RQG221</f>
        <v>0</v>
      </c>
      <c r="RQH222">
        <f t="shared" ref="RQH222" si="30075">RQH217*RQH221</f>
        <v>0</v>
      </c>
      <c r="RQI222">
        <f t="shared" ref="RQI222" si="30076">RQI217*RQI221</f>
        <v>0</v>
      </c>
      <c r="RQJ222">
        <f t="shared" ref="RQJ222" si="30077">RQJ217*RQJ221</f>
        <v>0</v>
      </c>
      <c r="RQK222">
        <f t="shared" ref="RQK222" si="30078">RQK217*RQK221</f>
        <v>0</v>
      </c>
      <c r="RQL222">
        <f t="shared" ref="RQL222" si="30079">RQL217*RQL221</f>
        <v>0</v>
      </c>
      <c r="RQM222">
        <f t="shared" ref="RQM222" si="30080">RQM217*RQM221</f>
        <v>0</v>
      </c>
      <c r="RQN222">
        <f t="shared" ref="RQN222" si="30081">RQN217*RQN221</f>
        <v>0</v>
      </c>
      <c r="RQO222">
        <f t="shared" ref="RQO222" si="30082">RQO217*RQO221</f>
        <v>0</v>
      </c>
      <c r="RQP222">
        <f t="shared" ref="RQP222" si="30083">RQP217*RQP221</f>
        <v>0</v>
      </c>
      <c r="RQQ222">
        <f t="shared" ref="RQQ222" si="30084">RQQ217*RQQ221</f>
        <v>0</v>
      </c>
      <c r="RQR222">
        <f t="shared" ref="RQR222" si="30085">RQR217*RQR221</f>
        <v>0</v>
      </c>
      <c r="RQS222">
        <f t="shared" ref="RQS222" si="30086">RQS217*RQS221</f>
        <v>0</v>
      </c>
      <c r="RQT222">
        <f t="shared" ref="RQT222" si="30087">RQT217*RQT221</f>
        <v>0</v>
      </c>
      <c r="RQU222">
        <f t="shared" ref="RQU222" si="30088">RQU217*RQU221</f>
        <v>0</v>
      </c>
      <c r="RQV222">
        <f t="shared" ref="RQV222" si="30089">RQV217*RQV221</f>
        <v>0</v>
      </c>
      <c r="RQW222">
        <f t="shared" ref="RQW222" si="30090">RQW217*RQW221</f>
        <v>0</v>
      </c>
      <c r="RQX222">
        <f t="shared" ref="RQX222" si="30091">RQX217*RQX221</f>
        <v>0</v>
      </c>
      <c r="RQY222">
        <f t="shared" ref="RQY222" si="30092">RQY217*RQY221</f>
        <v>0</v>
      </c>
      <c r="RQZ222">
        <f t="shared" ref="RQZ222" si="30093">RQZ217*RQZ221</f>
        <v>0</v>
      </c>
      <c r="RRA222">
        <f t="shared" ref="RRA222" si="30094">RRA217*RRA221</f>
        <v>0</v>
      </c>
      <c r="RRB222">
        <f t="shared" ref="RRB222" si="30095">RRB217*RRB221</f>
        <v>0</v>
      </c>
      <c r="RRC222">
        <f t="shared" ref="RRC222" si="30096">RRC217*RRC221</f>
        <v>0</v>
      </c>
      <c r="RRD222">
        <f t="shared" ref="RRD222" si="30097">RRD217*RRD221</f>
        <v>0</v>
      </c>
      <c r="RRE222">
        <f t="shared" ref="RRE222" si="30098">RRE217*RRE221</f>
        <v>0</v>
      </c>
      <c r="RRF222">
        <f t="shared" ref="RRF222" si="30099">RRF217*RRF221</f>
        <v>0</v>
      </c>
      <c r="RRG222">
        <f t="shared" ref="RRG222" si="30100">RRG217*RRG221</f>
        <v>0</v>
      </c>
      <c r="RRH222">
        <f t="shared" ref="RRH222" si="30101">RRH217*RRH221</f>
        <v>0</v>
      </c>
      <c r="RRI222">
        <f t="shared" ref="RRI222" si="30102">RRI217*RRI221</f>
        <v>0</v>
      </c>
      <c r="RRJ222">
        <f t="shared" ref="RRJ222" si="30103">RRJ217*RRJ221</f>
        <v>0</v>
      </c>
      <c r="RRK222">
        <f t="shared" ref="RRK222" si="30104">RRK217*RRK221</f>
        <v>0</v>
      </c>
      <c r="RRL222">
        <f t="shared" ref="RRL222" si="30105">RRL217*RRL221</f>
        <v>0</v>
      </c>
      <c r="RRM222">
        <f t="shared" ref="RRM222" si="30106">RRM217*RRM221</f>
        <v>0</v>
      </c>
      <c r="RRN222">
        <f t="shared" ref="RRN222" si="30107">RRN217*RRN221</f>
        <v>0</v>
      </c>
      <c r="RRO222">
        <f t="shared" ref="RRO222" si="30108">RRO217*RRO221</f>
        <v>0</v>
      </c>
      <c r="RRP222">
        <f t="shared" ref="RRP222" si="30109">RRP217*RRP221</f>
        <v>0</v>
      </c>
      <c r="RRQ222">
        <f t="shared" ref="RRQ222" si="30110">RRQ217*RRQ221</f>
        <v>0</v>
      </c>
      <c r="RRR222">
        <f t="shared" ref="RRR222" si="30111">RRR217*RRR221</f>
        <v>0</v>
      </c>
      <c r="RRS222">
        <f t="shared" ref="RRS222" si="30112">RRS217*RRS221</f>
        <v>0</v>
      </c>
      <c r="RRT222">
        <f t="shared" ref="RRT222" si="30113">RRT217*RRT221</f>
        <v>0</v>
      </c>
      <c r="RRU222">
        <f t="shared" ref="RRU222" si="30114">RRU217*RRU221</f>
        <v>0</v>
      </c>
      <c r="RRV222">
        <f t="shared" ref="RRV222" si="30115">RRV217*RRV221</f>
        <v>0</v>
      </c>
      <c r="RRW222">
        <f t="shared" ref="RRW222" si="30116">RRW217*RRW221</f>
        <v>0</v>
      </c>
      <c r="RRX222">
        <f t="shared" ref="RRX222" si="30117">RRX217*RRX221</f>
        <v>0</v>
      </c>
      <c r="RRY222">
        <f t="shared" ref="RRY222" si="30118">RRY217*RRY221</f>
        <v>0</v>
      </c>
      <c r="RRZ222">
        <f t="shared" ref="RRZ222" si="30119">RRZ217*RRZ221</f>
        <v>0</v>
      </c>
      <c r="RSA222">
        <f t="shared" ref="RSA222" si="30120">RSA217*RSA221</f>
        <v>0</v>
      </c>
      <c r="RSB222">
        <f t="shared" ref="RSB222" si="30121">RSB217*RSB221</f>
        <v>0</v>
      </c>
      <c r="RSC222">
        <f t="shared" ref="RSC222" si="30122">RSC217*RSC221</f>
        <v>0</v>
      </c>
      <c r="RSD222">
        <f t="shared" ref="RSD222" si="30123">RSD217*RSD221</f>
        <v>0</v>
      </c>
      <c r="RSE222">
        <f t="shared" ref="RSE222" si="30124">RSE217*RSE221</f>
        <v>0</v>
      </c>
      <c r="RSF222">
        <f t="shared" ref="RSF222" si="30125">RSF217*RSF221</f>
        <v>0</v>
      </c>
      <c r="RSG222">
        <f t="shared" ref="RSG222" si="30126">RSG217*RSG221</f>
        <v>0</v>
      </c>
      <c r="RSH222">
        <f t="shared" ref="RSH222" si="30127">RSH217*RSH221</f>
        <v>0</v>
      </c>
      <c r="RSI222">
        <f t="shared" ref="RSI222" si="30128">RSI217*RSI221</f>
        <v>0</v>
      </c>
      <c r="RSJ222">
        <f t="shared" ref="RSJ222" si="30129">RSJ217*RSJ221</f>
        <v>0</v>
      </c>
      <c r="RSK222">
        <f t="shared" ref="RSK222" si="30130">RSK217*RSK221</f>
        <v>0</v>
      </c>
      <c r="RSL222">
        <f t="shared" ref="RSL222" si="30131">RSL217*RSL221</f>
        <v>0</v>
      </c>
      <c r="RSM222">
        <f t="shared" ref="RSM222" si="30132">RSM217*RSM221</f>
        <v>0</v>
      </c>
      <c r="RSN222">
        <f t="shared" ref="RSN222" si="30133">RSN217*RSN221</f>
        <v>0</v>
      </c>
      <c r="RSO222">
        <f t="shared" ref="RSO222" si="30134">RSO217*RSO221</f>
        <v>0</v>
      </c>
      <c r="RSP222">
        <f t="shared" ref="RSP222" si="30135">RSP217*RSP221</f>
        <v>0</v>
      </c>
      <c r="RSQ222">
        <f t="shared" ref="RSQ222" si="30136">RSQ217*RSQ221</f>
        <v>0</v>
      </c>
      <c r="RSR222">
        <f t="shared" ref="RSR222" si="30137">RSR217*RSR221</f>
        <v>0</v>
      </c>
      <c r="RSS222">
        <f t="shared" ref="RSS222" si="30138">RSS217*RSS221</f>
        <v>0</v>
      </c>
      <c r="RST222">
        <f t="shared" ref="RST222" si="30139">RST217*RST221</f>
        <v>0</v>
      </c>
      <c r="RSU222">
        <f t="shared" ref="RSU222" si="30140">RSU217*RSU221</f>
        <v>0</v>
      </c>
      <c r="RSV222">
        <f t="shared" ref="RSV222" si="30141">RSV217*RSV221</f>
        <v>0</v>
      </c>
      <c r="RSW222">
        <f t="shared" ref="RSW222" si="30142">RSW217*RSW221</f>
        <v>0</v>
      </c>
      <c r="RSX222">
        <f t="shared" ref="RSX222" si="30143">RSX217*RSX221</f>
        <v>0</v>
      </c>
      <c r="RSY222">
        <f t="shared" ref="RSY222" si="30144">RSY217*RSY221</f>
        <v>0</v>
      </c>
      <c r="RSZ222">
        <f t="shared" ref="RSZ222" si="30145">RSZ217*RSZ221</f>
        <v>0</v>
      </c>
      <c r="RTA222">
        <f t="shared" ref="RTA222" si="30146">RTA217*RTA221</f>
        <v>0</v>
      </c>
      <c r="RTB222">
        <f t="shared" ref="RTB222" si="30147">RTB217*RTB221</f>
        <v>0</v>
      </c>
      <c r="RTC222">
        <f t="shared" ref="RTC222" si="30148">RTC217*RTC221</f>
        <v>0</v>
      </c>
      <c r="RTD222">
        <f t="shared" ref="RTD222" si="30149">RTD217*RTD221</f>
        <v>0</v>
      </c>
      <c r="RTE222">
        <f t="shared" ref="RTE222" si="30150">RTE217*RTE221</f>
        <v>0</v>
      </c>
      <c r="RTF222">
        <f t="shared" ref="RTF222" si="30151">RTF217*RTF221</f>
        <v>0</v>
      </c>
      <c r="RTG222">
        <f t="shared" ref="RTG222" si="30152">RTG217*RTG221</f>
        <v>0</v>
      </c>
      <c r="RTH222">
        <f t="shared" ref="RTH222" si="30153">RTH217*RTH221</f>
        <v>0</v>
      </c>
      <c r="RTI222">
        <f t="shared" ref="RTI222" si="30154">RTI217*RTI221</f>
        <v>0</v>
      </c>
      <c r="RTJ222">
        <f t="shared" ref="RTJ222" si="30155">RTJ217*RTJ221</f>
        <v>0</v>
      </c>
      <c r="RTK222">
        <f t="shared" ref="RTK222" si="30156">RTK217*RTK221</f>
        <v>0</v>
      </c>
      <c r="RTL222">
        <f t="shared" ref="RTL222" si="30157">RTL217*RTL221</f>
        <v>0</v>
      </c>
      <c r="RTM222">
        <f t="shared" ref="RTM222" si="30158">RTM217*RTM221</f>
        <v>0</v>
      </c>
      <c r="RTN222">
        <f t="shared" ref="RTN222" si="30159">RTN217*RTN221</f>
        <v>0</v>
      </c>
      <c r="RTO222">
        <f t="shared" ref="RTO222" si="30160">RTO217*RTO221</f>
        <v>0</v>
      </c>
      <c r="RTP222">
        <f t="shared" ref="RTP222" si="30161">RTP217*RTP221</f>
        <v>0</v>
      </c>
      <c r="RTQ222">
        <f t="shared" ref="RTQ222" si="30162">RTQ217*RTQ221</f>
        <v>0</v>
      </c>
      <c r="RTR222">
        <f t="shared" ref="RTR222" si="30163">RTR217*RTR221</f>
        <v>0</v>
      </c>
      <c r="RTS222">
        <f t="shared" ref="RTS222" si="30164">RTS217*RTS221</f>
        <v>0</v>
      </c>
      <c r="RTT222">
        <f t="shared" ref="RTT222" si="30165">RTT217*RTT221</f>
        <v>0</v>
      </c>
      <c r="RTU222">
        <f t="shared" ref="RTU222" si="30166">RTU217*RTU221</f>
        <v>0</v>
      </c>
      <c r="RTV222">
        <f t="shared" ref="RTV222" si="30167">RTV217*RTV221</f>
        <v>0</v>
      </c>
      <c r="RTW222">
        <f t="shared" ref="RTW222" si="30168">RTW217*RTW221</f>
        <v>0</v>
      </c>
      <c r="RTX222">
        <f t="shared" ref="RTX222" si="30169">RTX217*RTX221</f>
        <v>0</v>
      </c>
      <c r="RTY222">
        <f t="shared" ref="RTY222" si="30170">RTY217*RTY221</f>
        <v>0</v>
      </c>
      <c r="RTZ222">
        <f t="shared" ref="RTZ222" si="30171">RTZ217*RTZ221</f>
        <v>0</v>
      </c>
      <c r="RUA222">
        <f t="shared" ref="RUA222" si="30172">RUA217*RUA221</f>
        <v>0</v>
      </c>
      <c r="RUB222">
        <f t="shared" ref="RUB222" si="30173">RUB217*RUB221</f>
        <v>0</v>
      </c>
      <c r="RUC222">
        <f t="shared" ref="RUC222" si="30174">RUC217*RUC221</f>
        <v>0</v>
      </c>
      <c r="RUD222">
        <f t="shared" ref="RUD222" si="30175">RUD217*RUD221</f>
        <v>0</v>
      </c>
      <c r="RUE222">
        <f t="shared" ref="RUE222" si="30176">RUE217*RUE221</f>
        <v>0</v>
      </c>
      <c r="RUF222">
        <f t="shared" ref="RUF222" si="30177">RUF217*RUF221</f>
        <v>0</v>
      </c>
      <c r="RUG222">
        <f t="shared" ref="RUG222" si="30178">RUG217*RUG221</f>
        <v>0</v>
      </c>
      <c r="RUH222">
        <f t="shared" ref="RUH222" si="30179">RUH217*RUH221</f>
        <v>0</v>
      </c>
      <c r="RUI222">
        <f t="shared" ref="RUI222" si="30180">RUI217*RUI221</f>
        <v>0</v>
      </c>
      <c r="RUJ222">
        <f t="shared" ref="RUJ222" si="30181">RUJ217*RUJ221</f>
        <v>0</v>
      </c>
      <c r="RUK222">
        <f t="shared" ref="RUK222" si="30182">RUK217*RUK221</f>
        <v>0</v>
      </c>
      <c r="RUL222">
        <f t="shared" ref="RUL222" si="30183">RUL217*RUL221</f>
        <v>0</v>
      </c>
      <c r="RUM222">
        <f t="shared" ref="RUM222" si="30184">RUM217*RUM221</f>
        <v>0</v>
      </c>
      <c r="RUN222">
        <f t="shared" ref="RUN222" si="30185">RUN217*RUN221</f>
        <v>0</v>
      </c>
      <c r="RUO222">
        <f t="shared" ref="RUO222" si="30186">RUO217*RUO221</f>
        <v>0</v>
      </c>
      <c r="RUP222">
        <f t="shared" ref="RUP222" si="30187">RUP217*RUP221</f>
        <v>0</v>
      </c>
      <c r="RUQ222">
        <f t="shared" ref="RUQ222" si="30188">RUQ217*RUQ221</f>
        <v>0</v>
      </c>
      <c r="RUR222">
        <f t="shared" ref="RUR222" si="30189">RUR217*RUR221</f>
        <v>0</v>
      </c>
      <c r="RUS222">
        <f t="shared" ref="RUS222" si="30190">RUS217*RUS221</f>
        <v>0</v>
      </c>
      <c r="RUT222">
        <f t="shared" ref="RUT222" si="30191">RUT217*RUT221</f>
        <v>0</v>
      </c>
      <c r="RUU222">
        <f t="shared" ref="RUU222" si="30192">RUU217*RUU221</f>
        <v>0</v>
      </c>
      <c r="RUV222">
        <f t="shared" ref="RUV222" si="30193">RUV217*RUV221</f>
        <v>0</v>
      </c>
      <c r="RUW222">
        <f t="shared" ref="RUW222" si="30194">RUW217*RUW221</f>
        <v>0</v>
      </c>
      <c r="RUX222">
        <f t="shared" ref="RUX222" si="30195">RUX217*RUX221</f>
        <v>0</v>
      </c>
      <c r="RUY222">
        <f t="shared" ref="RUY222" si="30196">RUY217*RUY221</f>
        <v>0</v>
      </c>
      <c r="RUZ222">
        <f t="shared" ref="RUZ222" si="30197">RUZ217*RUZ221</f>
        <v>0</v>
      </c>
      <c r="RVA222">
        <f t="shared" ref="RVA222" si="30198">RVA217*RVA221</f>
        <v>0</v>
      </c>
      <c r="RVB222">
        <f t="shared" ref="RVB222" si="30199">RVB217*RVB221</f>
        <v>0</v>
      </c>
      <c r="RVC222">
        <f t="shared" ref="RVC222" si="30200">RVC217*RVC221</f>
        <v>0</v>
      </c>
      <c r="RVD222">
        <f t="shared" ref="RVD222" si="30201">RVD217*RVD221</f>
        <v>0</v>
      </c>
      <c r="RVE222">
        <f t="shared" ref="RVE222" si="30202">RVE217*RVE221</f>
        <v>0</v>
      </c>
      <c r="RVF222">
        <f t="shared" ref="RVF222" si="30203">RVF217*RVF221</f>
        <v>0</v>
      </c>
      <c r="RVG222">
        <f t="shared" ref="RVG222" si="30204">RVG217*RVG221</f>
        <v>0</v>
      </c>
      <c r="RVH222">
        <f t="shared" ref="RVH222" si="30205">RVH217*RVH221</f>
        <v>0</v>
      </c>
      <c r="RVI222">
        <f t="shared" ref="RVI222" si="30206">RVI217*RVI221</f>
        <v>0</v>
      </c>
      <c r="RVJ222">
        <f t="shared" ref="RVJ222" si="30207">RVJ217*RVJ221</f>
        <v>0</v>
      </c>
      <c r="RVK222">
        <f t="shared" ref="RVK222" si="30208">RVK217*RVK221</f>
        <v>0</v>
      </c>
      <c r="RVL222">
        <f t="shared" ref="RVL222" si="30209">RVL217*RVL221</f>
        <v>0</v>
      </c>
      <c r="RVM222">
        <f t="shared" ref="RVM222" si="30210">RVM217*RVM221</f>
        <v>0</v>
      </c>
      <c r="RVN222">
        <f t="shared" ref="RVN222" si="30211">RVN217*RVN221</f>
        <v>0</v>
      </c>
      <c r="RVO222">
        <f t="shared" ref="RVO222" si="30212">RVO217*RVO221</f>
        <v>0</v>
      </c>
      <c r="RVP222">
        <f t="shared" ref="RVP222" si="30213">RVP217*RVP221</f>
        <v>0</v>
      </c>
      <c r="RVQ222">
        <f t="shared" ref="RVQ222" si="30214">RVQ217*RVQ221</f>
        <v>0</v>
      </c>
      <c r="RVR222">
        <f t="shared" ref="RVR222" si="30215">RVR217*RVR221</f>
        <v>0</v>
      </c>
      <c r="RVS222">
        <f t="shared" ref="RVS222" si="30216">RVS217*RVS221</f>
        <v>0</v>
      </c>
      <c r="RVT222">
        <f t="shared" ref="RVT222" si="30217">RVT217*RVT221</f>
        <v>0</v>
      </c>
      <c r="RVU222">
        <f t="shared" ref="RVU222" si="30218">RVU217*RVU221</f>
        <v>0</v>
      </c>
      <c r="RVV222">
        <f t="shared" ref="RVV222" si="30219">RVV217*RVV221</f>
        <v>0</v>
      </c>
      <c r="RVW222">
        <f t="shared" ref="RVW222" si="30220">RVW217*RVW221</f>
        <v>0</v>
      </c>
      <c r="RVX222">
        <f t="shared" ref="RVX222" si="30221">RVX217*RVX221</f>
        <v>0</v>
      </c>
      <c r="RVY222">
        <f t="shared" ref="RVY222" si="30222">RVY217*RVY221</f>
        <v>0</v>
      </c>
      <c r="RVZ222">
        <f t="shared" ref="RVZ222" si="30223">RVZ217*RVZ221</f>
        <v>0</v>
      </c>
      <c r="RWA222">
        <f t="shared" ref="RWA222" si="30224">RWA217*RWA221</f>
        <v>0</v>
      </c>
      <c r="RWB222">
        <f t="shared" ref="RWB222" si="30225">RWB217*RWB221</f>
        <v>0</v>
      </c>
      <c r="RWC222">
        <f t="shared" ref="RWC222" si="30226">RWC217*RWC221</f>
        <v>0</v>
      </c>
      <c r="RWD222">
        <f t="shared" ref="RWD222" si="30227">RWD217*RWD221</f>
        <v>0</v>
      </c>
      <c r="RWE222">
        <f t="shared" ref="RWE222" si="30228">RWE217*RWE221</f>
        <v>0</v>
      </c>
      <c r="RWF222">
        <f t="shared" ref="RWF222" si="30229">RWF217*RWF221</f>
        <v>0</v>
      </c>
      <c r="RWG222">
        <f t="shared" ref="RWG222" si="30230">RWG217*RWG221</f>
        <v>0</v>
      </c>
      <c r="RWH222">
        <f t="shared" ref="RWH222" si="30231">RWH217*RWH221</f>
        <v>0</v>
      </c>
      <c r="RWI222">
        <f t="shared" ref="RWI222" si="30232">RWI217*RWI221</f>
        <v>0</v>
      </c>
      <c r="RWJ222">
        <f t="shared" ref="RWJ222" si="30233">RWJ217*RWJ221</f>
        <v>0</v>
      </c>
      <c r="RWK222">
        <f t="shared" ref="RWK222" si="30234">RWK217*RWK221</f>
        <v>0</v>
      </c>
      <c r="RWL222">
        <f t="shared" ref="RWL222" si="30235">RWL217*RWL221</f>
        <v>0</v>
      </c>
      <c r="RWM222">
        <f t="shared" ref="RWM222" si="30236">RWM217*RWM221</f>
        <v>0</v>
      </c>
      <c r="RWN222">
        <f t="shared" ref="RWN222" si="30237">RWN217*RWN221</f>
        <v>0</v>
      </c>
      <c r="RWO222">
        <f t="shared" ref="RWO222" si="30238">RWO217*RWO221</f>
        <v>0</v>
      </c>
      <c r="RWP222">
        <f t="shared" ref="RWP222" si="30239">RWP217*RWP221</f>
        <v>0</v>
      </c>
      <c r="RWQ222">
        <f t="shared" ref="RWQ222" si="30240">RWQ217*RWQ221</f>
        <v>0</v>
      </c>
      <c r="RWR222">
        <f t="shared" ref="RWR222" si="30241">RWR217*RWR221</f>
        <v>0</v>
      </c>
      <c r="RWS222">
        <f t="shared" ref="RWS222" si="30242">RWS217*RWS221</f>
        <v>0</v>
      </c>
      <c r="RWT222">
        <f t="shared" ref="RWT222" si="30243">RWT217*RWT221</f>
        <v>0</v>
      </c>
      <c r="RWU222">
        <f t="shared" ref="RWU222" si="30244">RWU217*RWU221</f>
        <v>0</v>
      </c>
      <c r="RWV222">
        <f t="shared" ref="RWV222" si="30245">RWV217*RWV221</f>
        <v>0</v>
      </c>
      <c r="RWW222">
        <f t="shared" ref="RWW222" si="30246">RWW217*RWW221</f>
        <v>0</v>
      </c>
      <c r="RWX222">
        <f t="shared" ref="RWX222" si="30247">RWX217*RWX221</f>
        <v>0</v>
      </c>
      <c r="RWY222">
        <f t="shared" ref="RWY222" si="30248">RWY217*RWY221</f>
        <v>0</v>
      </c>
      <c r="RWZ222">
        <f t="shared" ref="RWZ222" si="30249">RWZ217*RWZ221</f>
        <v>0</v>
      </c>
      <c r="RXA222">
        <f t="shared" ref="RXA222" si="30250">RXA217*RXA221</f>
        <v>0</v>
      </c>
      <c r="RXB222">
        <f t="shared" ref="RXB222" si="30251">RXB217*RXB221</f>
        <v>0</v>
      </c>
      <c r="RXC222">
        <f t="shared" ref="RXC222" si="30252">RXC217*RXC221</f>
        <v>0</v>
      </c>
      <c r="RXD222">
        <f t="shared" ref="RXD222" si="30253">RXD217*RXD221</f>
        <v>0</v>
      </c>
      <c r="RXE222">
        <f t="shared" ref="RXE222" si="30254">RXE217*RXE221</f>
        <v>0</v>
      </c>
      <c r="RXF222">
        <f t="shared" ref="RXF222" si="30255">RXF217*RXF221</f>
        <v>0</v>
      </c>
      <c r="RXG222">
        <f t="shared" ref="RXG222" si="30256">RXG217*RXG221</f>
        <v>0</v>
      </c>
      <c r="RXH222">
        <f t="shared" ref="RXH222" si="30257">RXH217*RXH221</f>
        <v>0</v>
      </c>
      <c r="RXI222">
        <f t="shared" ref="RXI222" si="30258">RXI217*RXI221</f>
        <v>0</v>
      </c>
      <c r="RXJ222">
        <f t="shared" ref="RXJ222" si="30259">RXJ217*RXJ221</f>
        <v>0</v>
      </c>
      <c r="RXK222">
        <f t="shared" ref="RXK222" si="30260">RXK217*RXK221</f>
        <v>0</v>
      </c>
      <c r="RXL222">
        <f t="shared" ref="RXL222" si="30261">RXL217*RXL221</f>
        <v>0</v>
      </c>
      <c r="RXM222">
        <f t="shared" ref="RXM222" si="30262">RXM217*RXM221</f>
        <v>0</v>
      </c>
      <c r="RXN222">
        <f t="shared" ref="RXN222" si="30263">RXN217*RXN221</f>
        <v>0</v>
      </c>
      <c r="RXO222">
        <f t="shared" ref="RXO222" si="30264">RXO217*RXO221</f>
        <v>0</v>
      </c>
      <c r="RXP222">
        <f t="shared" ref="RXP222" si="30265">RXP217*RXP221</f>
        <v>0</v>
      </c>
      <c r="RXQ222">
        <f t="shared" ref="RXQ222" si="30266">RXQ217*RXQ221</f>
        <v>0</v>
      </c>
      <c r="RXR222">
        <f t="shared" ref="RXR222" si="30267">RXR217*RXR221</f>
        <v>0</v>
      </c>
      <c r="RXS222">
        <f t="shared" ref="RXS222" si="30268">RXS217*RXS221</f>
        <v>0</v>
      </c>
      <c r="RXT222">
        <f t="shared" ref="RXT222" si="30269">RXT217*RXT221</f>
        <v>0</v>
      </c>
      <c r="RXU222">
        <f t="shared" ref="RXU222" si="30270">RXU217*RXU221</f>
        <v>0</v>
      </c>
      <c r="RXV222">
        <f t="shared" ref="RXV222" si="30271">RXV217*RXV221</f>
        <v>0</v>
      </c>
      <c r="RXW222">
        <f t="shared" ref="RXW222" si="30272">RXW217*RXW221</f>
        <v>0</v>
      </c>
      <c r="RXX222">
        <f t="shared" ref="RXX222" si="30273">RXX217*RXX221</f>
        <v>0</v>
      </c>
      <c r="RXY222">
        <f t="shared" ref="RXY222" si="30274">RXY217*RXY221</f>
        <v>0</v>
      </c>
      <c r="RXZ222">
        <f t="shared" ref="RXZ222" si="30275">RXZ217*RXZ221</f>
        <v>0</v>
      </c>
      <c r="RYA222">
        <f t="shared" ref="RYA222" si="30276">RYA217*RYA221</f>
        <v>0</v>
      </c>
      <c r="RYB222">
        <f t="shared" ref="RYB222" si="30277">RYB217*RYB221</f>
        <v>0</v>
      </c>
      <c r="RYC222">
        <f t="shared" ref="RYC222" si="30278">RYC217*RYC221</f>
        <v>0</v>
      </c>
      <c r="RYD222">
        <f t="shared" ref="RYD222" si="30279">RYD217*RYD221</f>
        <v>0</v>
      </c>
      <c r="RYE222">
        <f t="shared" ref="RYE222" si="30280">RYE217*RYE221</f>
        <v>0</v>
      </c>
      <c r="RYF222">
        <f t="shared" ref="RYF222" si="30281">RYF217*RYF221</f>
        <v>0</v>
      </c>
      <c r="RYG222">
        <f t="shared" ref="RYG222" si="30282">RYG217*RYG221</f>
        <v>0</v>
      </c>
      <c r="RYH222">
        <f t="shared" ref="RYH222" si="30283">RYH217*RYH221</f>
        <v>0</v>
      </c>
      <c r="RYI222">
        <f t="shared" ref="RYI222" si="30284">RYI217*RYI221</f>
        <v>0</v>
      </c>
      <c r="RYJ222">
        <f t="shared" ref="RYJ222" si="30285">RYJ217*RYJ221</f>
        <v>0</v>
      </c>
      <c r="RYK222">
        <f t="shared" ref="RYK222" si="30286">RYK217*RYK221</f>
        <v>0</v>
      </c>
      <c r="RYL222">
        <f t="shared" ref="RYL222" si="30287">RYL217*RYL221</f>
        <v>0</v>
      </c>
      <c r="RYM222">
        <f t="shared" ref="RYM222" si="30288">RYM217*RYM221</f>
        <v>0</v>
      </c>
      <c r="RYN222">
        <f t="shared" ref="RYN222" si="30289">RYN217*RYN221</f>
        <v>0</v>
      </c>
      <c r="RYO222">
        <f t="shared" ref="RYO222" si="30290">RYO217*RYO221</f>
        <v>0</v>
      </c>
      <c r="RYP222">
        <f t="shared" ref="RYP222" si="30291">RYP217*RYP221</f>
        <v>0</v>
      </c>
      <c r="RYQ222">
        <f t="shared" ref="RYQ222" si="30292">RYQ217*RYQ221</f>
        <v>0</v>
      </c>
      <c r="RYR222">
        <f t="shared" ref="RYR222" si="30293">RYR217*RYR221</f>
        <v>0</v>
      </c>
      <c r="RYS222">
        <f t="shared" ref="RYS222" si="30294">RYS217*RYS221</f>
        <v>0</v>
      </c>
      <c r="RYT222">
        <f t="shared" ref="RYT222" si="30295">RYT217*RYT221</f>
        <v>0</v>
      </c>
      <c r="RYU222">
        <f t="shared" ref="RYU222" si="30296">RYU217*RYU221</f>
        <v>0</v>
      </c>
      <c r="RYV222">
        <f t="shared" ref="RYV222" si="30297">RYV217*RYV221</f>
        <v>0</v>
      </c>
      <c r="RYW222">
        <f t="shared" ref="RYW222" si="30298">RYW217*RYW221</f>
        <v>0</v>
      </c>
      <c r="RYX222">
        <f t="shared" ref="RYX222" si="30299">RYX217*RYX221</f>
        <v>0</v>
      </c>
      <c r="RYY222">
        <f t="shared" ref="RYY222" si="30300">RYY217*RYY221</f>
        <v>0</v>
      </c>
      <c r="RYZ222">
        <f t="shared" ref="RYZ222" si="30301">RYZ217*RYZ221</f>
        <v>0</v>
      </c>
      <c r="RZA222">
        <f t="shared" ref="RZA222" si="30302">RZA217*RZA221</f>
        <v>0</v>
      </c>
      <c r="RZB222">
        <f t="shared" ref="RZB222" si="30303">RZB217*RZB221</f>
        <v>0</v>
      </c>
      <c r="RZC222">
        <f t="shared" ref="RZC222" si="30304">RZC217*RZC221</f>
        <v>0</v>
      </c>
      <c r="RZD222">
        <f t="shared" ref="RZD222" si="30305">RZD217*RZD221</f>
        <v>0</v>
      </c>
      <c r="RZE222">
        <f t="shared" ref="RZE222" si="30306">RZE217*RZE221</f>
        <v>0</v>
      </c>
      <c r="RZF222">
        <f t="shared" ref="RZF222" si="30307">RZF217*RZF221</f>
        <v>0</v>
      </c>
      <c r="RZG222">
        <f t="shared" ref="RZG222" si="30308">RZG217*RZG221</f>
        <v>0</v>
      </c>
      <c r="RZH222">
        <f t="shared" ref="RZH222" si="30309">RZH217*RZH221</f>
        <v>0</v>
      </c>
      <c r="RZI222">
        <f t="shared" ref="RZI222" si="30310">RZI217*RZI221</f>
        <v>0</v>
      </c>
      <c r="RZJ222">
        <f t="shared" ref="RZJ222" si="30311">RZJ217*RZJ221</f>
        <v>0</v>
      </c>
      <c r="RZK222">
        <f t="shared" ref="RZK222" si="30312">RZK217*RZK221</f>
        <v>0</v>
      </c>
      <c r="RZL222">
        <f t="shared" ref="RZL222" si="30313">RZL217*RZL221</f>
        <v>0</v>
      </c>
      <c r="RZM222">
        <f t="shared" ref="RZM222" si="30314">RZM217*RZM221</f>
        <v>0</v>
      </c>
      <c r="RZN222">
        <f t="shared" ref="RZN222" si="30315">RZN217*RZN221</f>
        <v>0</v>
      </c>
      <c r="RZO222">
        <f t="shared" ref="RZO222" si="30316">RZO217*RZO221</f>
        <v>0</v>
      </c>
      <c r="RZP222">
        <f t="shared" ref="RZP222" si="30317">RZP217*RZP221</f>
        <v>0</v>
      </c>
      <c r="RZQ222">
        <f t="shared" ref="RZQ222" si="30318">RZQ217*RZQ221</f>
        <v>0</v>
      </c>
      <c r="RZR222">
        <f t="shared" ref="RZR222" si="30319">RZR217*RZR221</f>
        <v>0</v>
      </c>
      <c r="RZS222">
        <f t="shared" ref="RZS222" si="30320">RZS217*RZS221</f>
        <v>0</v>
      </c>
      <c r="RZT222">
        <f t="shared" ref="RZT222" si="30321">RZT217*RZT221</f>
        <v>0</v>
      </c>
      <c r="RZU222">
        <f t="shared" ref="RZU222" si="30322">RZU217*RZU221</f>
        <v>0</v>
      </c>
      <c r="RZV222">
        <f t="shared" ref="RZV222" si="30323">RZV217*RZV221</f>
        <v>0</v>
      </c>
      <c r="RZW222">
        <f t="shared" ref="RZW222" si="30324">RZW217*RZW221</f>
        <v>0</v>
      </c>
      <c r="RZX222">
        <f t="shared" ref="RZX222" si="30325">RZX217*RZX221</f>
        <v>0</v>
      </c>
      <c r="RZY222">
        <f t="shared" ref="RZY222" si="30326">RZY217*RZY221</f>
        <v>0</v>
      </c>
      <c r="RZZ222">
        <f t="shared" ref="RZZ222" si="30327">RZZ217*RZZ221</f>
        <v>0</v>
      </c>
      <c r="SAA222">
        <f t="shared" ref="SAA222" si="30328">SAA217*SAA221</f>
        <v>0</v>
      </c>
      <c r="SAB222">
        <f t="shared" ref="SAB222" si="30329">SAB217*SAB221</f>
        <v>0</v>
      </c>
      <c r="SAC222">
        <f t="shared" ref="SAC222" si="30330">SAC217*SAC221</f>
        <v>0</v>
      </c>
      <c r="SAD222">
        <f t="shared" ref="SAD222" si="30331">SAD217*SAD221</f>
        <v>0</v>
      </c>
      <c r="SAE222">
        <f t="shared" ref="SAE222" si="30332">SAE217*SAE221</f>
        <v>0</v>
      </c>
      <c r="SAF222">
        <f t="shared" ref="SAF222" si="30333">SAF217*SAF221</f>
        <v>0</v>
      </c>
      <c r="SAG222">
        <f t="shared" ref="SAG222" si="30334">SAG217*SAG221</f>
        <v>0</v>
      </c>
      <c r="SAH222">
        <f t="shared" ref="SAH222" si="30335">SAH217*SAH221</f>
        <v>0</v>
      </c>
      <c r="SAI222">
        <f t="shared" ref="SAI222" si="30336">SAI217*SAI221</f>
        <v>0</v>
      </c>
      <c r="SAJ222">
        <f t="shared" ref="SAJ222" si="30337">SAJ217*SAJ221</f>
        <v>0</v>
      </c>
      <c r="SAK222">
        <f t="shared" ref="SAK222" si="30338">SAK217*SAK221</f>
        <v>0</v>
      </c>
      <c r="SAL222">
        <f t="shared" ref="SAL222" si="30339">SAL217*SAL221</f>
        <v>0</v>
      </c>
      <c r="SAM222">
        <f t="shared" ref="SAM222" si="30340">SAM217*SAM221</f>
        <v>0</v>
      </c>
      <c r="SAN222">
        <f t="shared" ref="SAN222" si="30341">SAN217*SAN221</f>
        <v>0</v>
      </c>
      <c r="SAO222">
        <f t="shared" ref="SAO222" si="30342">SAO217*SAO221</f>
        <v>0</v>
      </c>
      <c r="SAP222">
        <f t="shared" ref="SAP222" si="30343">SAP217*SAP221</f>
        <v>0</v>
      </c>
      <c r="SAQ222">
        <f t="shared" ref="SAQ222" si="30344">SAQ217*SAQ221</f>
        <v>0</v>
      </c>
      <c r="SAR222">
        <f t="shared" ref="SAR222" si="30345">SAR217*SAR221</f>
        <v>0</v>
      </c>
      <c r="SAS222">
        <f t="shared" ref="SAS222" si="30346">SAS217*SAS221</f>
        <v>0</v>
      </c>
      <c r="SAT222">
        <f t="shared" ref="SAT222" si="30347">SAT217*SAT221</f>
        <v>0</v>
      </c>
      <c r="SAU222">
        <f t="shared" ref="SAU222" si="30348">SAU217*SAU221</f>
        <v>0</v>
      </c>
      <c r="SAV222">
        <f t="shared" ref="SAV222" si="30349">SAV217*SAV221</f>
        <v>0</v>
      </c>
      <c r="SAW222">
        <f t="shared" ref="SAW222" si="30350">SAW217*SAW221</f>
        <v>0</v>
      </c>
      <c r="SAX222">
        <f t="shared" ref="SAX222" si="30351">SAX217*SAX221</f>
        <v>0</v>
      </c>
      <c r="SAY222">
        <f t="shared" ref="SAY222" si="30352">SAY217*SAY221</f>
        <v>0</v>
      </c>
      <c r="SAZ222">
        <f t="shared" ref="SAZ222" si="30353">SAZ217*SAZ221</f>
        <v>0</v>
      </c>
      <c r="SBA222">
        <f t="shared" ref="SBA222" si="30354">SBA217*SBA221</f>
        <v>0</v>
      </c>
      <c r="SBB222">
        <f t="shared" ref="SBB222" si="30355">SBB217*SBB221</f>
        <v>0</v>
      </c>
      <c r="SBC222">
        <f t="shared" ref="SBC222" si="30356">SBC217*SBC221</f>
        <v>0</v>
      </c>
      <c r="SBD222">
        <f t="shared" ref="SBD222" si="30357">SBD217*SBD221</f>
        <v>0</v>
      </c>
      <c r="SBE222">
        <f t="shared" ref="SBE222" si="30358">SBE217*SBE221</f>
        <v>0</v>
      </c>
      <c r="SBF222">
        <f t="shared" ref="SBF222" si="30359">SBF217*SBF221</f>
        <v>0</v>
      </c>
      <c r="SBG222">
        <f t="shared" ref="SBG222" si="30360">SBG217*SBG221</f>
        <v>0</v>
      </c>
      <c r="SBH222">
        <f t="shared" ref="SBH222" si="30361">SBH217*SBH221</f>
        <v>0</v>
      </c>
      <c r="SBI222">
        <f t="shared" ref="SBI222" si="30362">SBI217*SBI221</f>
        <v>0</v>
      </c>
      <c r="SBJ222">
        <f t="shared" ref="SBJ222" si="30363">SBJ217*SBJ221</f>
        <v>0</v>
      </c>
      <c r="SBK222">
        <f t="shared" ref="SBK222" si="30364">SBK217*SBK221</f>
        <v>0</v>
      </c>
      <c r="SBL222">
        <f t="shared" ref="SBL222" si="30365">SBL217*SBL221</f>
        <v>0</v>
      </c>
      <c r="SBM222">
        <f t="shared" ref="SBM222" si="30366">SBM217*SBM221</f>
        <v>0</v>
      </c>
      <c r="SBN222">
        <f t="shared" ref="SBN222" si="30367">SBN217*SBN221</f>
        <v>0</v>
      </c>
      <c r="SBO222">
        <f t="shared" ref="SBO222" si="30368">SBO217*SBO221</f>
        <v>0</v>
      </c>
      <c r="SBP222">
        <f t="shared" ref="SBP222" si="30369">SBP217*SBP221</f>
        <v>0</v>
      </c>
      <c r="SBQ222">
        <f t="shared" ref="SBQ222" si="30370">SBQ217*SBQ221</f>
        <v>0</v>
      </c>
      <c r="SBR222">
        <f t="shared" ref="SBR222" si="30371">SBR217*SBR221</f>
        <v>0</v>
      </c>
      <c r="SBS222">
        <f t="shared" ref="SBS222" si="30372">SBS217*SBS221</f>
        <v>0</v>
      </c>
      <c r="SBT222">
        <f t="shared" ref="SBT222" si="30373">SBT217*SBT221</f>
        <v>0</v>
      </c>
      <c r="SBU222">
        <f t="shared" ref="SBU222" si="30374">SBU217*SBU221</f>
        <v>0</v>
      </c>
      <c r="SBV222">
        <f t="shared" ref="SBV222" si="30375">SBV217*SBV221</f>
        <v>0</v>
      </c>
      <c r="SBW222">
        <f t="shared" ref="SBW222" si="30376">SBW217*SBW221</f>
        <v>0</v>
      </c>
      <c r="SBX222">
        <f t="shared" ref="SBX222" si="30377">SBX217*SBX221</f>
        <v>0</v>
      </c>
      <c r="SBY222">
        <f t="shared" ref="SBY222" si="30378">SBY217*SBY221</f>
        <v>0</v>
      </c>
      <c r="SBZ222">
        <f t="shared" ref="SBZ222" si="30379">SBZ217*SBZ221</f>
        <v>0</v>
      </c>
      <c r="SCA222">
        <f t="shared" ref="SCA222" si="30380">SCA217*SCA221</f>
        <v>0</v>
      </c>
      <c r="SCB222">
        <f t="shared" ref="SCB222" si="30381">SCB217*SCB221</f>
        <v>0</v>
      </c>
      <c r="SCC222">
        <f t="shared" ref="SCC222" si="30382">SCC217*SCC221</f>
        <v>0</v>
      </c>
      <c r="SCD222">
        <f t="shared" ref="SCD222" si="30383">SCD217*SCD221</f>
        <v>0</v>
      </c>
      <c r="SCE222">
        <f t="shared" ref="SCE222" si="30384">SCE217*SCE221</f>
        <v>0</v>
      </c>
      <c r="SCF222">
        <f t="shared" ref="SCF222" si="30385">SCF217*SCF221</f>
        <v>0</v>
      </c>
      <c r="SCG222">
        <f t="shared" ref="SCG222" si="30386">SCG217*SCG221</f>
        <v>0</v>
      </c>
      <c r="SCH222">
        <f t="shared" ref="SCH222" si="30387">SCH217*SCH221</f>
        <v>0</v>
      </c>
      <c r="SCI222">
        <f t="shared" ref="SCI222" si="30388">SCI217*SCI221</f>
        <v>0</v>
      </c>
      <c r="SCJ222">
        <f t="shared" ref="SCJ222" si="30389">SCJ217*SCJ221</f>
        <v>0</v>
      </c>
      <c r="SCK222">
        <f t="shared" ref="SCK222" si="30390">SCK217*SCK221</f>
        <v>0</v>
      </c>
      <c r="SCL222">
        <f t="shared" ref="SCL222" si="30391">SCL217*SCL221</f>
        <v>0</v>
      </c>
      <c r="SCM222">
        <f t="shared" ref="SCM222" si="30392">SCM217*SCM221</f>
        <v>0</v>
      </c>
      <c r="SCN222">
        <f t="shared" ref="SCN222" si="30393">SCN217*SCN221</f>
        <v>0</v>
      </c>
      <c r="SCO222">
        <f t="shared" ref="SCO222" si="30394">SCO217*SCO221</f>
        <v>0</v>
      </c>
      <c r="SCP222">
        <f t="shared" ref="SCP222" si="30395">SCP217*SCP221</f>
        <v>0</v>
      </c>
      <c r="SCQ222">
        <f t="shared" ref="SCQ222" si="30396">SCQ217*SCQ221</f>
        <v>0</v>
      </c>
      <c r="SCR222">
        <f t="shared" ref="SCR222" si="30397">SCR217*SCR221</f>
        <v>0</v>
      </c>
      <c r="SCS222">
        <f t="shared" ref="SCS222" si="30398">SCS217*SCS221</f>
        <v>0</v>
      </c>
      <c r="SCT222">
        <f t="shared" ref="SCT222" si="30399">SCT217*SCT221</f>
        <v>0</v>
      </c>
      <c r="SCU222">
        <f t="shared" ref="SCU222" si="30400">SCU217*SCU221</f>
        <v>0</v>
      </c>
      <c r="SCV222">
        <f t="shared" ref="SCV222" si="30401">SCV217*SCV221</f>
        <v>0</v>
      </c>
      <c r="SCW222">
        <f t="shared" ref="SCW222" si="30402">SCW217*SCW221</f>
        <v>0</v>
      </c>
      <c r="SCX222">
        <f t="shared" ref="SCX222" si="30403">SCX217*SCX221</f>
        <v>0</v>
      </c>
      <c r="SCY222">
        <f t="shared" ref="SCY222" si="30404">SCY217*SCY221</f>
        <v>0</v>
      </c>
      <c r="SCZ222">
        <f t="shared" ref="SCZ222" si="30405">SCZ217*SCZ221</f>
        <v>0</v>
      </c>
      <c r="SDA222">
        <f t="shared" ref="SDA222" si="30406">SDA217*SDA221</f>
        <v>0</v>
      </c>
      <c r="SDB222">
        <f t="shared" ref="SDB222" si="30407">SDB217*SDB221</f>
        <v>0</v>
      </c>
      <c r="SDC222">
        <f t="shared" ref="SDC222" si="30408">SDC217*SDC221</f>
        <v>0</v>
      </c>
      <c r="SDD222">
        <f t="shared" ref="SDD222" si="30409">SDD217*SDD221</f>
        <v>0</v>
      </c>
      <c r="SDE222">
        <f t="shared" ref="SDE222" si="30410">SDE217*SDE221</f>
        <v>0</v>
      </c>
      <c r="SDF222">
        <f t="shared" ref="SDF222" si="30411">SDF217*SDF221</f>
        <v>0</v>
      </c>
      <c r="SDG222">
        <f t="shared" ref="SDG222" si="30412">SDG217*SDG221</f>
        <v>0</v>
      </c>
      <c r="SDH222">
        <f t="shared" ref="SDH222" si="30413">SDH217*SDH221</f>
        <v>0</v>
      </c>
      <c r="SDI222">
        <f t="shared" ref="SDI222" si="30414">SDI217*SDI221</f>
        <v>0</v>
      </c>
      <c r="SDJ222">
        <f t="shared" ref="SDJ222" si="30415">SDJ217*SDJ221</f>
        <v>0</v>
      </c>
      <c r="SDK222">
        <f t="shared" ref="SDK222" si="30416">SDK217*SDK221</f>
        <v>0</v>
      </c>
      <c r="SDL222">
        <f t="shared" ref="SDL222" si="30417">SDL217*SDL221</f>
        <v>0</v>
      </c>
      <c r="SDM222">
        <f t="shared" ref="SDM222" si="30418">SDM217*SDM221</f>
        <v>0</v>
      </c>
      <c r="SDN222">
        <f t="shared" ref="SDN222" si="30419">SDN217*SDN221</f>
        <v>0</v>
      </c>
      <c r="SDO222">
        <f t="shared" ref="SDO222" si="30420">SDO217*SDO221</f>
        <v>0</v>
      </c>
      <c r="SDP222">
        <f t="shared" ref="SDP222" si="30421">SDP217*SDP221</f>
        <v>0</v>
      </c>
      <c r="SDQ222">
        <f t="shared" ref="SDQ222" si="30422">SDQ217*SDQ221</f>
        <v>0</v>
      </c>
      <c r="SDR222">
        <f t="shared" ref="SDR222" si="30423">SDR217*SDR221</f>
        <v>0</v>
      </c>
      <c r="SDS222">
        <f t="shared" ref="SDS222" si="30424">SDS217*SDS221</f>
        <v>0</v>
      </c>
      <c r="SDT222">
        <f t="shared" ref="SDT222" si="30425">SDT217*SDT221</f>
        <v>0</v>
      </c>
      <c r="SDU222">
        <f t="shared" ref="SDU222" si="30426">SDU217*SDU221</f>
        <v>0</v>
      </c>
      <c r="SDV222">
        <f t="shared" ref="SDV222" si="30427">SDV217*SDV221</f>
        <v>0</v>
      </c>
      <c r="SDW222">
        <f t="shared" ref="SDW222" si="30428">SDW217*SDW221</f>
        <v>0</v>
      </c>
      <c r="SDX222">
        <f t="shared" ref="SDX222" si="30429">SDX217*SDX221</f>
        <v>0</v>
      </c>
      <c r="SDY222">
        <f t="shared" ref="SDY222" si="30430">SDY217*SDY221</f>
        <v>0</v>
      </c>
      <c r="SDZ222">
        <f t="shared" ref="SDZ222" si="30431">SDZ217*SDZ221</f>
        <v>0</v>
      </c>
      <c r="SEA222">
        <f t="shared" ref="SEA222" si="30432">SEA217*SEA221</f>
        <v>0</v>
      </c>
      <c r="SEB222">
        <f t="shared" ref="SEB222" si="30433">SEB217*SEB221</f>
        <v>0</v>
      </c>
      <c r="SEC222">
        <f t="shared" ref="SEC222" si="30434">SEC217*SEC221</f>
        <v>0</v>
      </c>
      <c r="SED222">
        <f t="shared" ref="SED222" si="30435">SED217*SED221</f>
        <v>0</v>
      </c>
      <c r="SEE222">
        <f t="shared" ref="SEE222" si="30436">SEE217*SEE221</f>
        <v>0</v>
      </c>
      <c r="SEF222">
        <f t="shared" ref="SEF222" si="30437">SEF217*SEF221</f>
        <v>0</v>
      </c>
      <c r="SEG222">
        <f t="shared" ref="SEG222" si="30438">SEG217*SEG221</f>
        <v>0</v>
      </c>
      <c r="SEH222">
        <f t="shared" ref="SEH222" si="30439">SEH217*SEH221</f>
        <v>0</v>
      </c>
      <c r="SEI222">
        <f t="shared" ref="SEI222" si="30440">SEI217*SEI221</f>
        <v>0</v>
      </c>
      <c r="SEJ222">
        <f t="shared" ref="SEJ222" si="30441">SEJ217*SEJ221</f>
        <v>0</v>
      </c>
      <c r="SEK222">
        <f t="shared" ref="SEK222" si="30442">SEK217*SEK221</f>
        <v>0</v>
      </c>
      <c r="SEL222">
        <f t="shared" ref="SEL222" si="30443">SEL217*SEL221</f>
        <v>0</v>
      </c>
      <c r="SEM222">
        <f t="shared" ref="SEM222" si="30444">SEM217*SEM221</f>
        <v>0</v>
      </c>
      <c r="SEN222">
        <f t="shared" ref="SEN222" si="30445">SEN217*SEN221</f>
        <v>0</v>
      </c>
      <c r="SEO222">
        <f t="shared" ref="SEO222" si="30446">SEO217*SEO221</f>
        <v>0</v>
      </c>
      <c r="SEP222">
        <f t="shared" ref="SEP222" si="30447">SEP217*SEP221</f>
        <v>0</v>
      </c>
      <c r="SEQ222">
        <f t="shared" ref="SEQ222" si="30448">SEQ217*SEQ221</f>
        <v>0</v>
      </c>
      <c r="SER222">
        <f t="shared" ref="SER222" si="30449">SER217*SER221</f>
        <v>0</v>
      </c>
      <c r="SES222">
        <f t="shared" ref="SES222" si="30450">SES217*SES221</f>
        <v>0</v>
      </c>
      <c r="SET222">
        <f t="shared" ref="SET222" si="30451">SET217*SET221</f>
        <v>0</v>
      </c>
      <c r="SEU222">
        <f t="shared" ref="SEU222" si="30452">SEU217*SEU221</f>
        <v>0</v>
      </c>
      <c r="SEV222">
        <f t="shared" ref="SEV222" si="30453">SEV217*SEV221</f>
        <v>0</v>
      </c>
      <c r="SEW222">
        <f t="shared" ref="SEW222" si="30454">SEW217*SEW221</f>
        <v>0</v>
      </c>
      <c r="SEX222">
        <f t="shared" ref="SEX222" si="30455">SEX217*SEX221</f>
        <v>0</v>
      </c>
      <c r="SEY222">
        <f t="shared" ref="SEY222" si="30456">SEY217*SEY221</f>
        <v>0</v>
      </c>
      <c r="SEZ222">
        <f t="shared" ref="SEZ222" si="30457">SEZ217*SEZ221</f>
        <v>0</v>
      </c>
      <c r="SFA222">
        <f t="shared" ref="SFA222" si="30458">SFA217*SFA221</f>
        <v>0</v>
      </c>
      <c r="SFB222">
        <f t="shared" ref="SFB222" si="30459">SFB217*SFB221</f>
        <v>0</v>
      </c>
      <c r="SFC222">
        <f t="shared" ref="SFC222" si="30460">SFC217*SFC221</f>
        <v>0</v>
      </c>
      <c r="SFD222">
        <f t="shared" ref="SFD222" si="30461">SFD217*SFD221</f>
        <v>0</v>
      </c>
      <c r="SFE222">
        <f t="shared" ref="SFE222" si="30462">SFE217*SFE221</f>
        <v>0</v>
      </c>
      <c r="SFF222">
        <f t="shared" ref="SFF222" si="30463">SFF217*SFF221</f>
        <v>0</v>
      </c>
      <c r="SFG222">
        <f t="shared" ref="SFG222" si="30464">SFG217*SFG221</f>
        <v>0</v>
      </c>
      <c r="SFH222">
        <f t="shared" ref="SFH222" si="30465">SFH217*SFH221</f>
        <v>0</v>
      </c>
      <c r="SFI222">
        <f t="shared" ref="SFI222" si="30466">SFI217*SFI221</f>
        <v>0</v>
      </c>
      <c r="SFJ222">
        <f t="shared" ref="SFJ222" si="30467">SFJ217*SFJ221</f>
        <v>0</v>
      </c>
      <c r="SFK222">
        <f t="shared" ref="SFK222" si="30468">SFK217*SFK221</f>
        <v>0</v>
      </c>
      <c r="SFL222">
        <f t="shared" ref="SFL222" si="30469">SFL217*SFL221</f>
        <v>0</v>
      </c>
      <c r="SFM222">
        <f t="shared" ref="SFM222" si="30470">SFM217*SFM221</f>
        <v>0</v>
      </c>
      <c r="SFN222">
        <f t="shared" ref="SFN222" si="30471">SFN217*SFN221</f>
        <v>0</v>
      </c>
      <c r="SFO222">
        <f t="shared" ref="SFO222" si="30472">SFO217*SFO221</f>
        <v>0</v>
      </c>
      <c r="SFP222">
        <f t="shared" ref="SFP222" si="30473">SFP217*SFP221</f>
        <v>0</v>
      </c>
      <c r="SFQ222">
        <f t="shared" ref="SFQ222" si="30474">SFQ217*SFQ221</f>
        <v>0</v>
      </c>
      <c r="SFR222">
        <f t="shared" ref="SFR222" si="30475">SFR217*SFR221</f>
        <v>0</v>
      </c>
      <c r="SFS222">
        <f t="shared" ref="SFS222" si="30476">SFS217*SFS221</f>
        <v>0</v>
      </c>
      <c r="SFT222">
        <f t="shared" ref="SFT222" si="30477">SFT217*SFT221</f>
        <v>0</v>
      </c>
      <c r="SFU222">
        <f t="shared" ref="SFU222" si="30478">SFU217*SFU221</f>
        <v>0</v>
      </c>
      <c r="SFV222">
        <f t="shared" ref="SFV222" si="30479">SFV217*SFV221</f>
        <v>0</v>
      </c>
      <c r="SFW222">
        <f t="shared" ref="SFW222" si="30480">SFW217*SFW221</f>
        <v>0</v>
      </c>
      <c r="SFX222">
        <f t="shared" ref="SFX222" si="30481">SFX217*SFX221</f>
        <v>0</v>
      </c>
      <c r="SFY222">
        <f t="shared" ref="SFY222" si="30482">SFY217*SFY221</f>
        <v>0</v>
      </c>
      <c r="SFZ222">
        <f t="shared" ref="SFZ222" si="30483">SFZ217*SFZ221</f>
        <v>0</v>
      </c>
      <c r="SGA222">
        <f t="shared" ref="SGA222" si="30484">SGA217*SGA221</f>
        <v>0</v>
      </c>
      <c r="SGB222">
        <f t="shared" ref="SGB222" si="30485">SGB217*SGB221</f>
        <v>0</v>
      </c>
      <c r="SGC222">
        <f t="shared" ref="SGC222" si="30486">SGC217*SGC221</f>
        <v>0</v>
      </c>
      <c r="SGD222">
        <f t="shared" ref="SGD222" si="30487">SGD217*SGD221</f>
        <v>0</v>
      </c>
      <c r="SGE222">
        <f t="shared" ref="SGE222" si="30488">SGE217*SGE221</f>
        <v>0</v>
      </c>
      <c r="SGF222">
        <f t="shared" ref="SGF222" si="30489">SGF217*SGF221</f>
        <v>0</v>
      </c>
      <c r="SGG222">
        <f t="shared" ref="SGG222" si="30490">SGG217*SGG221</f>
        <v>0</v>
      </c>
      <c r="SGH222">
        <f t="shared" ref="SGH222" si="30491">SGH217*SGH221</f>
        <v>0</v>
      </c>
      <c r="SGI222">
        <f t="shared" ref="SGI222" si="30492">SGI217*SGI221</f>
        <v>0</v>
      </c>
      <c r="SGJ222">
        <f t="shared" ref="SGJ222" si="30493">SGJ217*SGJ221</f>
        <v>0</v>
      </c>
      <c r="SGK222">
        <f t="shared" ref="SGK222" si="30494">SGK217*SGK221</f>
        <v>0</v>
      </c>
      <c r="SGL222">
        <f t="shared" ref="SGL222" si="30495">SGL217*SGL221</f>
        <v>0</v>
      </c>
      <c r="SGM222">
        <f t="shared" ref="SGM222" si="30496">SGM217*SGM221</f>
        <v>0</v>
      </c>
      <c r="SGN222">
        <f t="shared" ref="SGN222" si="30497">SGN217*SGN221</f>
        <v>0</v>
      </c>
      <c r="SGO222">
        <f t="shared" ref="SGO222" si="30498">SGO217*SGO221</f>
        <v>0</v>
      </c>
      <c r="SGP222">
        <f t="shared" ref="SGP222" si="30499">SGP217*SGP221</f>
        <v>0</v>
      </c>
      <c r="SGQ222">
        <f t="shared" ref="SGQ222" si="30500">SGQ217*SGQ221</f>
        <v>0</v>
      </c>
      <c r="SGR222">
        <f t="shared" ref="SGR222" si="30501">SGR217*SGR221</f>
        <v>0</v>
      </c>
      <c r="SGS222">
        <f t="shared" ref="SGS222" si="30502">SGS217*SGS221</f>
        <v>0</v>
      </c>
      <c r="SGT222">
        <f t="shared" ref="SGT222" si="30503">SGT217*SGT221</f>
        <v>0</v>
      </c>
      <c r="SGU222">
        <f t="shared" ref="SGU222" si="30504">SGU217*SGU221</f>
        <v>0</v>
      </c>
      <c r="SGV222">
        <f t="shared" ref="SGV222" si="30505">SGV217*SGV221</f>
        <v>0</v>
      </c>
      <c r="SGW222">
        <f t="shared" ref="SGW222" si="30506">SGW217*SGW221</f>
        <v>0</v>
      </c>
      <c r="SGX222">
        <f t="shared" ref="SGX222" si="30507">SGX217*SGX221</f>
        <v>0</v>
      </c>
      <c r="SGY222">
        <f t="shared" ref="SGY222" si="30508">SGY217*SGY221</f>
        <v>0</v>
      </c>
      <c r="SGZ222">
        <f t="shared" ref="SGZ222" si="30509">SGZ217*SGZ221</f>
        <v>0</v>
      </c>
      <c r="SHA222">
        <f t="shared" ref="SHA222" si="30510">SHA217*SHA221</f>
        <v>0</v>
      </c>
      <c r="SHB222">
        <f t="shared" ref="SHB222" si="30511">SHB217*SHB221</f>
        <v>0</v>
      </c>
      <c r="SHC222">
        <f t="shared" ref="SHC222" si="30512">SHC217*SHC221</f>
        <v>0</v>
      </c>
      <c r="SHD222">
        <f t="shared" ref="SHD222" si="30513">SHD217*SHD221</f>
        <v>0</v>
      </c>
      <c r="SHE222">
        <f t="shared" ref="SHE222" si="30514">SHE217*SHE221</f>
        <v>0</v>
      </c>
      <c r="SHF222">
        <f t="shared" ref="SHF222" si="30515">SHF217*SHF221</f>
        <v>0</v>
      </c>
      <c r="SHG222">
        <f t="shared" ref="SHG222" si="30516">SHG217*SHG221</f>
        <v>0</v>
      </c>
      <c r="SHH222">
        <f t="shared" ref="SHH222" si="30517">SHH217*SHH221</f>
        <v>0</v>
      </c>
      <c r="SHI222">
        <f t="shared" ref="SHI222" si="30518">SHI217*SHI221</f>
        <v>0</v>
      </c>
      <c r="SHJ222">
        <f t="shared" ref="SHJ222" si="30519">SHJ217*SHJ221</f>
        <v>0</v>
      </c>
      <c r="SHK222">
        <f t="shared" ref="SHK222" si="30520">SHK217*SHK221</f>
        <v>0</v>
      </c>
      <c r="SHL222">
        <f t="shared" ref="SHL222" si="30521">SHL217*SHL221</f>
        <v>0</v>
      </c>
      <c r="SHM222">
        <f t="shared" ref="SHM222" si="30522">SHM217*SHM221</f>
        <v>0</v>
      </c>
      <c r="SHN222">
        <f t="shared" ref="SHN222" si="30523">SHN217*SHN221</f>
        <v>0</v>
      </c>
      <c r="SHO222">
        <f t="shared" ref="SHO222" si="30524">SHO217*SHO221</f>
        <v>0</v>
      </c>
      <c r="SHP222">
        <f t="shared" ref="SHP222" si="30525">SHP217*SHP221</f>
        <v>0</v>
      </c>
      <c r="SHQ222">
        <f t="shared" ref="SHQ222" si="30526">SHQ217*SHQ221</f>
        <v>0</v>
      </c>
      <c r="SHR222">
        <f t="shared" ref="SHR222" si="30527">SHR217*SHR221</f>
        <v>0</v>
      </c>
      <c r="SHS222">
        <f t="shared" ref="SHS222" si="30528">SHS217*SHS221</f>
        <v>0</v>
      </c>
      <c r="SHT222">
        <f t="shared" ref="SHT222" si="30529">SHT217*SHT221</f>
        <v>0</v>
      </c>
      <c r="SHU222">
        <f t="shared" ref="SHU222" si="30530">SHU217*SHU221</f>
        <v>0</v>
      </c>
      <c r="SHV222">
        <f t="shared" ref="SHV222" si="30531">SHV217*SHV221</f>
        <v>0</v>
      </c>
      <c r="SHW222">
        <f t="shared" ref="SHW222" si="30532">SHW217*SHW221</f>
        <v>0</v>
      </c>
      <c r="SHX222">
        <f t="shared" ref="SHX222" si="30533">SHX217*SHX221</f>
        <v>0</v>
      </c>
      <c r="SHY222">
        <f t="shared" ref="SHY222" si="30534">SHY217*SHY221</f>
        <v>0</v>
      </c>
      <c r="SHZ222">
        <f t="shared" ref="SHZ222" si="30535">SHZ217*SHZ221</f>
        <v>0</v>
      </c>
      <c r="SIA222">
        <f t="shared" ref="SIA222" si="30536">SIA217*SIA221</f>
        <v>0</v>
      </c>
      <c r="SIB222">
        <f t="shared" ref="SIB222" si="30537">SIB217*SIB221</f>
        <v>0</v>
      </c>
      <c r="SIC222">
        <f t="shared" ref="SIC222" si="30538">SIC217*SIC221</f>
        <v>0</v>
      </c>
      <c r="SID222">
        <f t="shared" ref="SID222" si="30539">SID217*SID221</f>
        <v>0</v>
      </c>
      <c r="SIE222">
        <f t="shared" ref="SIE222" si="30540">SIE217*SIE221</f>
        <v>0</v>
      </c>
      <c r="SIF222">
        <f t="shared" ref="SIF222" si="30541">SIF217*SIF221</f>
        <v>0</v>
      </c>
      <c r="SIG222">
        <f t="shared" ref="SIG222" si="30542">SIG217*SIG221</f>
        <v>0</v>
      </c>
      <c r="SIH222">
        <f t="shared" ref="SIH222" si="30543">SIH217*SIH221</f>
        <v>0</v>
      </c>
      <c r="SII222">
        <f t="shared" ref="SII222" si="30544">SII217*SII221</f>
        <v>0</v>
      </c>
      <c r="SIJ222">
        <f t="shared" ref="SIJ222" si="30545">SIJ217*SIJ221</f>
        <v>0</v>
      </c>
      <c r="SIK222">
        <f t="shared" ref="SIK222" si="30546">SIK217*SIK221</f>
        <v>0</v>
      </c>
      <c r="SIL222">
        <f t="shared" ref="SIL222" si="30547">SIL217*SIL221</f>
        <v>0</v>
      </c>
      <c r="SIM222">
        <f t="shared" ref="SIM222" si="30548">SIM217*SIM221</f>
        <v>0</v>
      </c>
      <c r="SIN222">
        <f t="shared" ref="SIN222" si="30549">SIN217*SIN221</f>
        <v>0</v>
      </c>
      <c r="SIO222">
        <f t="shared" ref="SIO222" si="30550">SIO217*SIO221</f>
        <v>0</v>
      </c>
      <c r="SIP222">
        <f t="shared" ref="SIP222" si="30551">SIP217*SIP221</f>
        <v>0</v>
      </c>
      <c r="SIQ222">
        <f t="shared" ref="SIQ222" si="30552">SIQ217*SIQ221</f>
        <v>0</v>
      </c>
      <c r="SIR222">
        <f t="shared" ref="SIR222" si="30553">SIR217*SIR221</f>
        <v>0</v>
      </c>
      <c r="SIS222">
        <f t="shared" ref="SIS222" si="30554">SIS217*SIS221</f>
        <v>0</v>
      </c>
      <c r="SIT222">
        <f t="shared" ref="SIT222" si="30555">SIT217*SIT221</f>
        <v>0</v>
      </c>
      <c r="SIU222">
        <f t="shared" ref="SIU222" si="30556">SIU217*SIU221</f>
        <v>0</v>
      </c>
      <c r="SIV222">
        <f t="shared" ref="SIV222" si="30557">SIV217*SIV221</f>
        <v>0</v>
      </c>
      <c r="SIW222">
        <f t="shared" ref="SIW222" si="30558">SIW217*SIW221</f>
        <v>0</v>
      </c>
      <c r="SIX222">
        <f t="shared" ref="SIX222" si="30559">SIX217*SIX221</f>
        <v>0</v>
      </c>
      <c r="SIY222">
        <f t="shared" ref="SIY222" si="30560">SIY217*SIY221</f>
        <v>0</v>
      </c>
      <c r="SIZ222">
        <f t="shared" ref="SIZ222" si="30561">SIZ217*SIZ221</f>
        <v>0</v>
      </c>
      <c r="SJA222">
        <f t="shared" ref="SJA222" si="30562">SJA217*SJA221</f>
        <v>0</v>
      </c>
      <c r="SJB222">
        <f t="shared" ref="SJB222" si="30563">SJB217*SJB221</f>
        <v>0</v>
      </c>
      <c r="SJC222">
        <f t="shared" ref="SJC222" si="30564">SJC217*SJC221</f>
        <v>0</v>
      </c>
      <c r="SJD222">
        <f t="shared" ref="SJD222" si="30565">SJD217*SJD221</f>
        <v>0</v>
      </c>
      <c r="SJE222">
        <f t="shared" ref="SJE222" si="30566">SJE217*SJE221</f>
        <v>0</v>
      </c>
      <c r="SJF222">
        <f t="shared" ref="SJF222" si="30567">SJF217*SJF221</f>
        <v>0</v>
      </c>
      <c r="SJG222">
        <f t="shared" ref="SJG222" si="30568">SJG217*SJG221</f>
        <v>0</v>
      </c>
      <c r="SJH222">
        <f t="shared" ref="SJH222" si="30569">SJH217*SJH221</f>
        <v>0</v>
      </c>
      <c r="SJI222">
        <f t="shared" ref="SJI222" si="30570">SJI217*SJI221</f>
        <v>0</v>
      </c>
      <c r="SJJ222">
        <f t="shared" ref="SJJ222" si="30571">SJJ217*SJJ221</f>
        <v>0</v>
      </c>
      <c r="SJK222">
        <f t="shared" ref="SJK222" si="30572">SJK217*SJK221</f>
        <v>0</v>
      </c>
      <c r="SJL222">
        <f t="shared" ref="SJL222" si="30573">SJL217*SJL221</f>
        <v>0</v>
      </c>
      <c r="SJM222">
        <f t="shared" ref="SJM222" si="30574">SJM217*SJM221</f>
        <v>0</v>
      </c>
      <c r="SJN222">
        <f t="shared" ref="SJN222" si="30575">SJN217*SJN221</f>
        <v>0</v>
      </c>
      <c r="SJO222">
        <f t="shared" ref="SJO222" si="30576">SJO217*SJO221</f>
        <v>0</v>
      </c>
      <c r="SJP222">
        <f t="shared" ref="SJP222" si="30577">SJP217*SJP221</f>
        <v>0</v>
      </c>
      <c r="SJQ222">
        <f t="shared" ref="SJQ222" si="30578">SJQ217*SJQ221</f>
        <v>0</v>
      </c>
      <c r="SJR222">
        <f t="shared" ref="SJR222" si="30579">SJR217*SJR221</f>
        <v>0</v>
      </c>
      <c r="SJS222">
        <f t="shared" ref="SJS222" si="30580">SJS217*SJS221</f>
        <v>0</v>
      </c>
      <c r="SJT222">
        <f t="shared" ref="SJT222" si="30581">SJT217*SJT221</f>
        <v>0</v>
      </c>
      <c r="SJU222">
        <f t="shared" ref="SJU222" si="30582">SJU217*SJU221</f>
        <v>0</v>
      </c>
      <c r="SJV222">
        <f t="shared" ref="SJV222" si="30583">SJV217*SJV221</f>
        <v>0</v>
      </c>
      <c r="SJW222">
        <f t="shared" ref="SJW222" si="30584">SJW217*SJW221</f>
        <v>0</v>
      </c>
      <c r="SJX222">
        <f t="shared" ref="SJX222" si="30585">SJX217*SJX221</f>
        <v>0</v>
      </c>
      <c r="SJY222">
        <f t="shared" ref="SJY222" si="30586">SJY217*SJY221</f>
        <v>0</v>
      </c>
      <c r="SJZ222">
        <f t="shared" ref="SJZ222" si="30587">SJZ217*SJZ221</f>
        <v>0</v>
      </c>
      <c r="SKA222">
        <f t="shared" ref="SKA222" si="30588">SKA217*SKA221</f>
        <v>0</v>
      </c>
      <c r="SKB222">
        <f t="shared" ref="SKB222" si="30589">SKB217*SKB221</f>
        <v>0</v>
      </c>
      <c r="SKC222">
        <f t="shared" ref="SKC222" si="30590">SKC217*SKC221</f>
        <v>0</v>
      </c>
      <c r="SKD222">
        <f t="shared" ref="SKD222" si="30591">SKD217*SKD221</f>
        <v>0</v>
      </c>
      <c r="SKE222">
        <f t="shared" ref="SKE222" si="30592">SKE217*SKE221</f>
        <v>0</v>
      </c>
      <c r="SKF222">
        <f t="shared" ref="SKF222" si="30593">SKF217*SKF221</f>
        <v>0</v>
      </c>
      <c r="SKG222">
        <f t="shared" ref="SKG222" si="30594">SKG217*SKG221</f>
        <v>0</v>
      </c>
      <c r="SKH222">
        <f t="shared" ref="SKH222" si="30595">SKH217*SKH221</f>
        <v>0</v>
      </c>
      <c r="SKI222">
        <f t="shared" ref="SKI222" si="30596">SKI217*SKI221</f>
        <v>0</v>
      </c>
      <c r="SKJ222">
        <f t="shared" ref="SKJ222" si="30597">SKJ217*SKJ221</f>
        <v>0</v>
      </c>
      <c r="SKK222">
        <f t="shared" ref="SKK222" si="30598">SKK217*SKK221</f>
        <v>0</v>
      </c>
      <c r="SKL222">
        <f t="shared" ref="SKL222" si="30599">SKL217*SKL221</f>
        <v>0</v>
      </c>
      <c r="SKM222">
        <f t="shared" ref="SKM222" si="30600">SKM217*SKM221</f>
        <v>0</v>
      </c>
      <c r="SKN222">
        <f t="shared" ref="SKN222" si="30601">SKN217*SKN221</f>
        <v>0</v>
      </c>
      <c r="SKO222">
        <f t="shared" ref="SKO222" si="30602">SKO217*SKO221</f>
        <v>0</v>
      </c>
      <c r="SKP222">
        <f t="shared" ref="SKP222" si="30603">SKP217*SKP221</f>
        <v>0</v>
      </c>
      <c r="SKQ222">
        <f t="shared" ref="SKQ222" si="30604">SKQ217*SKQ221</f>
        <v>0</v>
      </c>
      <c r="SKR222">
        <f t="shared" ref="SKR222" si="30605">SKR217*SKR221</f>
        <v>0</v>
      </c>
      <c r="SKS222">
        <f t="shared" ref="SKS222" si="30606">SKS217*SKS221</f>
        <v>0</v>
      </c>
      <c r="SKT222">
        <f t="shared" ref="SKT222" si="30607">SKT217*SKT221</f>
        <v>0</v>
      </c>
      <c r="SKU222">
        <f t="shared" ref="SKU222" si="30608">SKU217*SKU221</f>
        <v>0</v>
      </c>
      <c r="SKV222">
        <f t="shared" ref="SKV222" si="30609">SKV217*SKV221</f>
        <v>0</v>
      </c>
      <c r="SKW222">
        <f t="shared" ref="SKW222" si="30610">SKW217*SKW221</f>
        <v>0</v>
      </c>
      <c r="SKX222">
        <f t="shared" ref="SKX222" si="30611">SKX217*SKX221</f>
        <v>0</v>
      </c>
      <c r="SKY222">
        <f t="shared" ref="SKY222" si="30612">SKY217*SKY221</f>
        <v>0</v>
      </c>
      <c r="SKZ222">
        <f t="shared" ref="SKZ222" si="30613">SKZ217*SKZ221</f>
        <v>0</v>
      </c>
      <c r="SLA222">
        <f t="shared" ref="SLA222" si="30614">SLA217*SLA221</f>
        <v>0</v>
      </c>
      <c r="SLB222">
        <f t="shared" ref="SLB222" si="30615">SLB217*SLB221</f>
        <v>0</v>
      </c>
      <c r="SLC222">
        <f t="shared" ref="SLC222" si="30616">SLC217*SLC221</f>
        <v>0</v>
      </c>
      <c r="SLD222">
        <f t="shared" ref="SLD222" si="30617">SLD217*SLD221</f>
        <v>0</v>
      </c>
      <c r="SLE222">
        <f t="shared" ref="SLE222" si="30618">SLE217*SLE221</f>
        <v>0</v>
      </c>
      <c r="SLF222">
        <f t="shared" ref="SLF222" si="30619">SLF217*SLF221</f>
        <v>0</v>
      </c>
      <c r="SLG222">
        <f t="shared" ref="SLG222" si="30620">SLG217*SLG221</f>
        <v>0</v>
      </c>
      <c r="SLH222">
        <f t="shared" ref="SLH222" si="30621">SLH217*SLH221</f>
        <v>0</v>
      </c>
      <c r="SLI222">
        <f t="shared" ref="SLI222" si="30622">SLI217*SLI221</f>
        <v>0</v>
      </c>
      <c r="SLJ222">
        <f t="shared" ref="SLJ222" si="30623">SLJ217*SLJ221</f>
        <v>0</v>
      </c>
      <c r="SLK222">
        <f t="shared" ref="SLK222" si="30624">SLK217*SLK221</f>
        <v>0</v>
      </c>
      <c r="SLL222">
        <f t="shared" ref="SLL222" si="30625">SLL217*SLL221</f>
        <v>0</v>
      </c>
      <c r="SLM222">
        <f t="shared" ref="SLM222" si="30626">SLM217*SLM221</f>
        <v>0</v>
      </c>
      <c r="SLN222">
        <f t="shared" ref="SLN222" si="30627">SLN217*SLN221</f>
        <v>0</v>
      </c>
      <c r="SLO222">
        <f t="shared" ref="SLO222" si="30628">SLO217*SLO221</f>
        <v>0</v>
      </c>
      <c r="SLP222">
        <f t="shared" ref="SLP222" si="30629">SLP217*SLP221</f>
        <v>0</v>
      </c>
      <c r="SLQ222">
        <f t="shared" ref="SLQ222" si="30630">SLQ217*SLQ221</f>
        <v>0</v>
      </c>
      <c r="SLR222">
        <f t="shared" ref="SLR222" si="30631">SLR217*SLR221</f>
        <v>0</v>
      </c>
      <c r="SLS222">
        <f t="shared" ref="SLS222" si="30632">SLS217*SLS221</f>
        <v>0</v>
      </c>
      <c r="SLT222">
        <f t="shared" ref="SLT222" si="30633">SLT217*SLT221</f>
        <v>0</v>
      </c>
      <c r="SLU222">
        <f t="shared" ref="SLU222" si="30634">SLU217*SLU221</f>
        <v>0</v>
      </c>
      <c r="SLV222">
        <f t="shared" ref="SLV222" si="30635">SLV217*SLV221</f>
        <v>0</v>
      </c>
      <c r="SLW222">
        <f t="shared" ref="SLW222" si="30636">SLW217*SLW221</f>
        <v>0</v>
      </c>
      <c r="SLX222">
        <f t="shared" ref="SLX222" si="30637">SLX217*SLX221</f>
        <v>0</v>
      </c>
      <c r="SLY222">
        <f t="shared" ref="SLY222" si="30638">SLY217*SLY221</f>
        <v>0</v>
      </c>
      <c r="SLZ222">
        <f t="shared" ref="SLZ222" si="30639">SLZ217*SLZ221</f>
        <v>0</v>
      </c>
      <c r="SMA222">
        <f t="shared" ref="SMA222" si="30640">SMA217*SMA221</f>
        <v>0</v>
      </c>
      <c r="SMB222">
        <f t="shared" ref="SMB222" si="30641">SMB217*SMB221</f>
        <v>0</v>
      </c>
      <c r="SMC222">
        <f t="shared" ref="SMC222" si="30642">SMC217*SMC221</f>
        <v>0</v>
      </c>
      <c r="SMD222">
        <f t="shared" ref="SMD222" si="30643">SMD217*SMD221</f>
        <v>0</v>
      </c>
      <c r="SME222">
        <f t="shared" ref="SME222" si="30644">SME217*SME221</f>
        <v>0</v>
      </c>
      <c r="SMF222">
        <f t="shared" ref="SMF222" si="30645">SMF217*SMF221</f>
        <v>0</v>
      </c>
      <c r="SMG222">
        <f t="shared" ref="SMG222" si="30646">SMG217*SMG221</f>
        <v>0</v>
      </c>
      <c r="SMH222">
        <f t="shared" ref="SMH222" si="30647">SMH217*SMH221</f>
        <v>0</v>
      </c>
      <c r="SMI222">
        <f t="shared" ref="SMI222" si="30648">SMI217*SMI221</f>
        <v>0</v>
      </c>
      <c r="SMJ222">
        <f t="shared" ref="SMJ222" si="30649">SMJ217*SMJ221</f>
        <v>0</v>
      </c>
      <c r="SMK222">
        <f t="shared" ref="SMK222" si="30650">SMK217*SMK221</f>
        <v>0</v>
      </c>
      <c r="SML222">
        <f t="shared" ref="SML222" si="30651">SML217*SML221</f>
        <v>0</v>
      </c>
      <c r="SMM222">
        <f t="shared" ref="SMM222" si="30652">SMM217*SMM221</f>
        <v>0</v>
      </c>
      <c r="SMN222">
        <f t="shared" ref="SMN222" si="30653">SMN217*SMN221</f>
        <v>0</v>
      </c>
      <c r="SMO222">
        <f t="shared" ref="SMO222" si="30654">SMO217*SMO221</f>
        <v>0</v>
      </c>
      <c r="SMP222">
        <f t="shared" ref="SMP222" si="30655">SMP217*SMP221</f>
        <v>0</v>
      </c>
      <c r="SMQ222">
        <f t="shared" ref="SMQ222" si="30656">SMQ217*SMQ221</f>
        <v>0</v>
      </c>
      <c r="SMR222">
        <f t="shared" ref="SMR222" si="30657">SMR217*SMR221</f>
        <v>0</v>
      </c>
      <c r="SMS222">
        <f t="shared" ref="SMS222" si="30658">SMS217*SMS221</f>
        <v>0</v>
      </c>
      <c r="SMT222">
        <f t="shared" ref="SMT222" si="30659">SMT217*SMT221</f>
        <v>0</v>
      </c>
      <c r="SMU222">
        <f t="shared" ref="SMU222" si="30660">SMU217*SMU221</f>
        <v>0</v>
      </c>
      <c r="SMV222">
        <f t="shared" ref="SMV222" si="30661">SMV217*SMV221</f>
        <v>0</v>
      </c>
      <c r="SMW222">
        <f t="shared" ref="SMW222" si="30662">SMW217*SMW221</f>
        <v>0</v>
      </c>
      <c r="SMX222">
        <f t="shared" ref="SMX222" si="30663">SMX217*SMX221</f>
        <v>0</v>
      </c>
      <c r="SMY222">
        <f t="shared" ref="SMY222" si="30664">SMY217*SMY221</f>
        <v>0</v>
      </c>
      <c r="SMZ222">
        <f t="shared" ref="SMZ222" si="30665">SMZ217*SMZ221</f>
        <v>0</v>
      </c>
      <c r="SNA222">
        <f t="shared" ref="SNA222" si="30666">SNA217*SNA221</f>
        <v>0</v>
      </c>
      <c r="SNB222">
        <f t="shared" ref="SNB222" si="30667">SNB217*SNB221</f>
        <v>0</v>
      </c>
      <c r="SNC222">
        <f t="shared" ref="SNC222" si="30668">SNC217*SNC221</f>
        <v>0</v>
      </c>
      <c r="SND222">
        <f t="shared" ref="SND222" si="30669">SND217*SND221</f>
        <v>0</v>
      </c>
      <c r="SNE222">
        <f t="shared" ref="SNE222" si="30670">SNE217*SNE221</f>
        <v>0</v>
      </c>
      <c r="SNF222">
        <f t="shared" ref="SNF222" si="30671">SNF217*SNF221</f>
        <v>0</v>
      </c>
      <c r="SNG222">
        <f t="shared" ref="SNG222" si="30672">SNG217*SNG221</f>
        <v>0</v>
      </c>
      <c r="SNH222">
        <f t="shared" ref="SNH222" si="30673">SNH217*SNH221</f>
        <v>0</v>
      </c>
      <c r="SNI222">
        <f t="shared" ref="SNI222" si="30674">SNI217*SNI221</f>
        <v>0</v>
      </c>
      <c r="SNJ222">
        <f t="shared" ref="SNJ222" si="30675">SNJ217*SNJ221</f>
        <v>0</v>
      </c>
      <c r="SNK222">
        <f t="shared" ref="SNK222" si="30676">SNK217*SNK221</f>
        <v>0</v>
      </c>
      <c r="SNL222">
        <f t="shared" ref="SNL222" si="30677">SNL217*SNL221</f>
        <v>0</v>
      </c>
      <c r="SNM222">
        <f t="shared" ref="SNM222" si="30678">SNM217*SNM221</f>
        <v>0</v>
      </c>
      <c r="SNN222">
        <f t="shared" ref="SNN222" si="30679">SNN217*SNN221</f>
        <v>0</v>
      </c>
      <c r="SNO222">
        <f t="shared" ref="SNO222" si="30680">SNO217*SNO221</f>
        <v>0</v>
      </c>
      <c r="SNP222">
        <f t="shared" ref="SNP222" si="30681">SNP217*SNP221</f>
        <v>0</v>
      </c>
      <c r="SNQ222">
        <f t="shared" ref="SNQ222" si="30682">SNQ217*SNQ221</f>
        <v>0</v>
      </c>
      <c r="SNR222">
        <f t="shared" ref="SNR222" si="30683">SNR217*SNR221</f>
        <v>0</v>
      </c>
      <c r="SNS222">
        <f t="shared" ref="SNS222" si="30684">SNS217*SNS221</f>
        <v>0</v>
      </c>
      <c r="SNT222">
        <f t="shared" ref="SNT222" si="30685">SNT217*SNT221</f>
        <v>0</v>
      </c>
      <c r="SNU222">
        <f t="shared" ref="SNU222" si="30686">SNU217*SNU221</f>
        <v>0</v>
      </c>
      <c r="SNV222">
        <f t="shared" ref="SNV222" si="30687">SNV217*SNV221</f>
        <v>0</v>
      </c>
      <c r="SNW222">
        <f t="shared" ref="SNW222" si="30688">SNW217*SNW221</f>
        <v>0</v>
      </c>
      <c r="SNX222">
        <f t="shared" ref="SNX222" si="30689">SNX217*SNX221</f>
        <v>0</v>
      </c>
      <c r="SNY222">
        <f t="shared" ref="SNY222" si="30690">SNY217*SNY221</f>
        <v>0</v>
      </c>
      <c r="SNZ222">
        <f t="shared" ref="SNZ222" si="30691">SNZ217*SNZ221</f>
        <v>0</v>
      </c>
      <c r="SOA222">
        <f t="shared" ref="SOA222" si="30692">SOA217*SOA221</f>
        <v>0</v>
      </c>
      <c r="SOB222">
        <f t="shared" ref="SOB222" si="30693">SOB217*SOB221</f>
        <v>0</v>
      </c>
      <c r="SOC222">
        <f t="shared" ref="SOC222" si="30694">SOC217*SOC221</f>
        <v>0</v>
      </c>
      <c r="SOD222">
        <f t="shared" ref="SOD222" si="30695">SOD217*SOD221</f>
        <v>0</v>
      </c>
      <c r="SOE222">
        <f t="shared" ref="SOE222" si="30696">SOE217*SOE221</f>
        <v>0</v>
      </c>
      <c r="SOF222">
        <f t="shared" ref="SOF222" si="30697">SOF217*SOF221</f>
        <v>0</v>
      </c>
      <c r="SOG222">
        <f t="shared" ref="SOG222" si="30698">SOG217*SOG221</f>
        <v>0</v>
      </c>
      <c r="SOH222">
        <f t="shared" ref="SOH222" si="30699">SOH217*SOH221</f>
        <v>0</v>
      </c>
      <c r="SOI222">
        <f t="shared" ref="SOI222" si="30700">SOI217*SOI221</f>
        <v>0</v>
      </c>
      <c r="SOJ222">
        <f t="shared" ref="SOJ222" si="30701">SOJ217*SOJ221</f>
        <v>0</v>
      </c>
      <c r="SOK222">
        <f t="shared" ref="SOK222" si="30702">SOK217*SOK221</f>
        <v>0</v>
      </c>
      <c r="SOL222">
        <f t="shared" ref="SOL222" si="30703">SOL217*SOL221</f>
        <v>0</v>
      </c>
      <c r="SOM222">
        <f t="shared" ref="SOM222" si="30704">SOM217*SOM221</f>
        <v>0</v>
      </c>
      <c r="SON222">
        <f t="shared" ref="SON222" si="30705">SON217*SON221</f>
        <v>0</v>
      </c>
      <c r="SOO222">
        <f t="shared" ref="SOO222" si="30706">SOO217*SOO221</f>
        <v>0</v>
      </c>
      <c r="SOP222">
        <f t="shared" ref="SOP222" si="30707">SOP217*SOP221</f>
        <v>0</v>
      </c>
      <c r="SOQ222">
        <f t="shared" ref="SOQ222" si="30708">SOQ217*SOQ221</f>
        <v>0</v>
      </c>
      <c r="SOR222">
        <f t="shared" ref="SOR222" si="30709">SOR217*SOR221</f>
        <v>0</v>
      </c>
      <c r="SOS222">
        <f t="shared" ref="SOS222" si="30710">SOS217*SOS221</f>
        <v>0</v>
      </c>
      <c r="SOT222">
        <f t="shared" ref="SOT222" si="30711">SOT217*SOT221</f>
        <v>0</v>
      </c>
      <c r="SOU222">
        <f t="shared" ref="SOU222" si="30712">SOU217*SOU221</f>
        <v>0</v>
      </c>
      <c r="SOV222">
        <f t="shared" ref="SOV222" si="30713">SOV217*SOV221</f>
        <v>0</v>
      </c>
      <c r="SOW222">
        <f t="shared" ref="SOW222" si="30714">SOW217*SOW221</f>
        <v>0</v>
      </c>
      <c r="SOX222">
        <f t="shared" ref="SOX222" si="30715">SOX217*SOX221</f>
        <v>0</v>
      </c>
      <c r="SOY222">
        <f t="shared" ref="SOY222" si="30716">SOY217*SOY221</f>
        <v>0</v>
      </c>
      <c r="SOZ222">
        <f t="shared" ref="SOZ222" si="30717">SOZ217*SOZ221</f>
        <v>0</v>
      </c>
      <c r="SPA222">
        <f t="shared" ref="SPA222" si="30718">SPA217*SPA221</f>
        <v>0</v>
      </c>
      <c r="SPB222">
        <f t="shared" ref="SPB222" si="30719">SPB217*SPB221</f>
        <v>0</v>
      </c>
      <c r="SPC222">
        <f t="shared" ref="SPC222" si="30720">SPC217*SPC221</f>
        <v>0</v>
      </c>
      <c r="SPD222">
        <f t="shared" ref="SPD222" si="30721">SPD217*SPD221</f>
        <v>0</v>
      </c>
      <c r="SPE222">
        <f t="shared" ref="SPE222" si="30722">SPE217*SPE221</f>
        <v>0</v>
      </c>
      <c r="SPF222">
        <f t="shared" ref="SPF222" si="30723">SPF217*SPF221</f>
        <v>0</v>
      </c>
      <c r="SPG222">
        <f t="shared" ref="SPG222" si="30724">SPG217*SPG221</f>
        <v>0</v>
      </c>
      <c r="SPH222">
        <f t="shared" ref="SPH222" si="30725">SPH217*SPH221</f>
        <v>0</v>
      </c>
      <c r="SPI222">
        <f t="shared" ref="SPI222" si="30726">SPI217*SPI221</f>
        <v>0</v>
      </c>
      <c r="SPJ222">
        <f t="shared" ref="SPJ222" si="30727">SPJ217*SPJ221</f>
        <v>0</v>
      </c>
      <c r="SPK222">
        <f t="shared" ref="SPK222" si="30728">SPK217*SPK221</f>
        <v>0</v>
      </c>
      <c r="SPL222">
        <f t="shared" ref="SPL222" si="30729">SPL217*SPL221</f>
        <v>0</v>
      </c>
      <c r="SPM222">
        <f t="shared" ref="SPM222" si="30730">SPM217*SPM221</f>
        <v>0</v>
      </c>
      <c r="SPN222">
        <f t="shared" ref="SPN222" si="30731">SPN217*SPN221</f>
        <v>0</v>
      </c>
      <c r="SPO222">
        <f t="shared" ref="SPO222" si="30732">SPO217*SPO221</f>
        <v>0</v>
      </c>
      <c r="SPP222">
        <f t="shared" ref="SPP222" si="30733">SPP217*SPP221</f>
        <v>0</v>
      </c>
      <c r="SPQ222">
        <f t="shared" ref="SPQ222" si="30734">SPQ217*SPQ221</f>
        <v>0</v>
      </c>
      <c r="SPR222">
        <f t="shared" ref="SPR222" si="30735">SPR217*SPR221</f>
        <v>0</v>
      </c>
      <c r="SPS222">
        <f t="shared" ref="SPS222" si="30736">SPS217*SPS221</f>
        <v>0</v>
      </c>
      <c r="SPT222">
        <f t="shared" ref="SPT222" si="30737">SPT217*SPT221</f>
        <v>0</v>
      </c>
      <c r="SPU222">
        <f t="shared" ref="SPU222" si="30738">SPU217*SPU221</f>
        <v>0</v>
      </c>
      <c r="SPV222">
        <f t="shared" ref="SPV222" si="30739">SPV217*SPV221</f>
        <v>0</v>
      </c>
      <c r="SPW222">
        <f t="shared" ref="SPW222" si="30740">SPW217*SPW221</f>
        <v>0</v>
      </c>
      <c r="SPX222">
        <f t="shared" ref="SPX222" si="30741">SPX217*SPX221</f>
        <v>0</v>
      </c>
      <c r="SPY222">
        <f t="shared" ref="SPY222" si="30742">SPY217*SPY221</f>
        <v>0</v>
      </c>
      <c r="SPZ222">
        <f t="shared" ref="SPZ222" si="30743">SPZ217*SPZ221</f>
        <v>0</v>
      </c>
      <c r="SQA222">
        <f t="shared" ref="SQA222" si="30744">SQA217*SQA221</f>
        <v>0</v>
      </c>
      <c r="SQB222">
        <f t="shared" ref="SQB222" si="30745">SQB217*SQB221</f>
        <v>0</v>
      </c>
      <c r="SQC222">
        <f t="shared" ref="SQC222" si="30746">SQC217*SQC221</f>
        <v>0</v>
      </c>
      <c r="SQD222">
        <f t="shared" ref="SQD222" si="30747">SQD217*SQD221</f>
        <v>0</v>
      </c>
      <c r="SQE222">
        <f t="shared" ref="SQE222" si="30748">SQE217*SQE221</f>
        <v>0</v>
      </c>
      <c r="SQF222">
        <f t="shared" ref="SQF222" si="30749">SQF217*SQF221</f>
        <v>0</v>
      </c>
      <c r="SQG222">
        <f t="shared" ref="SQG222" si="30750">SQG217*SQG221</f>
        <v>0</v>
      </c>
      <c r="SQH222">
        <f t="shared" ref="SQH222" si="30751">SQH217*SQH221</f>
        <v>0</v>
      </c>
      <c r="SQI222">
        <f t="shared" ref="SQI222" si="30752">SQI217*SQI221</f>
        <v>0</v>
      </c>
      <c r="SQJ222">
        <f t="shared" ref="SQJ222" si="30753">SQJ217*SQJ221</f>
        <v>0</v>
      </c>
      <c r="SQK222">
        <f t="shared" ref="SQK222" si="30754">SQK217*SQK221</f>
        <v>0</v>
      </c>
      <c r="SQL222">
        <f t="shared" ref="SQL222" si="30755">SQL217*SQL221</f>
        <v>0</v>
      </c>
      <c r="SQM222">
        <f t="shared" ref="SQM222" si="30756">SQM217*SQM221</f>
        <v>0</v>
      </c>
      <c r="SQN222">
        <f t="shared" ref="SQN222" si="30757">SQN217*SQN221</f>
        <v>0</v>
      </c>
      <c r="SQO222">
        <f t="shared" ref="SQO222" si="30758">SQO217*SQO221</f>
        <v>0</v>
      </c>
      <c r="SQP222">
        <f t="shared" ref="SQP222" si="30759">SQP217*SQP221</f>
        <v>0</v>
      </c>
      <c r="SQQ222">
        <f t="shared" ref="SQQ222" si="30760">SQQ217*SQQ221</f>
        <v>0</v>
      </c>
      <c r="SQR222">
        <f t="shared" ref="SQR222" si="30761">SQR217*SQR221</f>
        <v>0</v>
      </c>
      <c r="SQS222">
        <f t="shared" ref="SQS222" si="30762">SQS217*SQS221</f>
        <v>0</v>
      </c>
      <c r="SQT222">
        <f t="shared" ref="SQT222" si="30763">SQT217*SQT221</f>
        <v>0</v>
      </c>
      <c r="SQU222">
        <f t="shared" ref="SQU222" si="30764">SQU217*SQU221</f>
        <v>0</v>
      </c>
      <c r="SQV222">
        <f t="shared" ref="SQV222" si="30765">SQV217*SQV221</f>
        <v>0</v>
      </c>
      <c r="SQW222">
        <f t="shared" ref="SQW222" si="30766">SQW217*SQW221</f>
        <v>0</v>
      </c>
      <c r="SQX222">
        <f t="shared" ref="SQX222" si="30767">SQX217*SQX221</f>
        <v>0</v>
      </c>
      <c r="SQY222">
        <f t="shared" ref="SQY222" si="30768">SQY217*SQY221</f>
        <v>0</v>
      </c>
      <c r="SQZ222">
        <f t="shared" ref="SQZ222" si="30769">SQZ217*SQZ221</f>
        <v>0</v>
      </c>
      <c r="SRA222">
        <f t="shared" ref="SRA222" si="30770">SRA217*SRA221</f>
        <v>0</v>
      </c>
      <c r="SRB222">
        <f t="shared" ref="SRB222" si="30771">SRB217*SRB221</f>
        <v>0</v>
      </c>
      <c r="SRC222">
        <f t="shared" ref="SRC222" si="30772">SRC217*SRC221</f>
        <v>0</v>
      </c>
      <c r="SRD222">
        <f t="shared" ref="SRD222" si="30773">SRD217*SRD221</f>
        <v>0</v>
      </c>
      <c r="SRE222">
        <f t="shared" ref="SRE222" si="30774">SRE217*SRE221</f>
        <v>0</v>
      </c>
      <c r="SRF222">
        <f t="shared" ref="SRF222" si="30775">SRF217*SRF221</f>
        <v>0</v>
      </c>
      <c r="SRG222">
        <f t="shared" ref="SRG222" si="30776">SRG217*SRG221</f>
        <v>0</v>
      </c>
      <c r="SRH222">
        <f t="shared" ref="SRH222" si="30777">SRH217*SRH221</f>
        <v>0</v>
      </c>
      <c r="SRI222">
        <f t="shared" ref="SRI222" si="30778">SRI217*SRI221</f>
        <v>0</v>
      </c>
      <c r="SRJ222">
        <f t="shared" ref="SRJ222" si="30779">SRJ217*SRJ221</f>
        <v>0</v>
      </c>
      <c r="SRK222">
        <f t="shared" ref="SRK222" si="30780">SRK217*SRK221</f>
        <v>0</v>
      </c>
      <c r="SRL222">
        <f t="shared" ref="SRL222" si="30781">SRL217*SRL221</f>
        <v>0</v>
      </c>
      <c r="SRM222">
        <f t="shared" ref="SRM222" si="30782">SRM217*SRM221</f>
        <v>0</v>
      </c>
      <c r="SRN222">
        <f t="shared" ref="SRN222" si="30783">SRN217*SRN221</f>
        <v>0</v>
      </c>
      <c r="SRO222">
        <f t="shared" ref="SRO222" si="30784">SRO217*SRO221</f>
        <v>0</v>
      </c>
      <c r="SRP222">
        <f t="shared" ref="SRP222" si="30785">SRP217*SRP221</f>
        <v>0</v>
      </c>
      <c r="SRQ222">
        <f t="shared" ref="SRQ222" si="30786">SRQ217*SRQ221</f>
        <v>0</v>
      </c>
      <c r="SRR222">
        <f t="shared" ref="SRR222" si="30787">SRR217*SRR221</f>
        <v>0</v>
      </c>
      <c r="SRS222">
        <f t="shared" ref="SRS222" si="30788">SRS217*SRS221</f>
        <v>0</v>
      </c>
      <c r="SRT222">
        <f t="shared" ref="SRT222" si="30789">SRT217*SRT221</f>
        <v>0</v>
      </c>
      <c r="SRU222">
        <f t="shared" ref="SRU222" si="30790">SRU217*SRU221</f>
        <v>0</v>
      </c>
      <c r="SRV222">
        <f t="shared" ref="SRV222" si="30791">SRV217*SRV221</f>
        <v>0</v>
      </c>
      <c r="SRW222">
        <f t="shared" ref="SRW222" si="30792">SRW217*SRW221</f>
        <v>0</v>
      </c>
      <c r="SRX222">
        <f t="shared" ref="SRX222" si="30793">SRX217*SRX221</f>
        <v>0</v>
      </c>
      <c r="SRY222">
        <f t="shared" ref="SRY222" si="30794">SRY217*SRY221</f>
        <v>0</v>
      </c>
      <c r="SRZ222">
        <f t="shared" ref="SRZ222" si="30795">SRZ217*SRZ221</f>
        <v>0</v>
      </c>
      <c r="SSA222">
        <f t="shared" ref="SSA222" si="30796">SSA217*SSA221</f>
        <v>0</v>
      </c>
      <c r="SSB222">
        <f t="shared" ref="SSB222" si="30797">SSB217*SSB221</f>
        <v>0</v>
      </c>
      <c r="SSC222">
        <f t="shared" ref="SSC222" si="30798">SSC217*SSC221</f>
        <v>0</v>
      </c>
      <c r="SSD222">
        <f t="shared" ref="SSD222" si="30799">SSD217*SSD221</f>
        <v>0</v>
      </c>
      <c r="SSE222">
        <f t="shared" ref="SSE222" si="30800">SSE217*SSE221</f>
        <v>0</v>
      </c>
      <c r="SSF222">
        <f t="shared" ref="SSF222" si="30801">SSF217*SSF221</f>
        <v>0</v>
      </c>
      <c r="SSG222">
        <f t="shared" ref="SSG222" si="30802">SSG217*SSG221</f>
        <v>0</v>
      </c>
      <c r="SSH222">
        <f t="shared" ref="SSH222" si="30803">SSH217*SSH221</f>
        <v>0</v>
      </c>
      <c r="SSI222">
        <f t="shared" ref="SSI222" si="30804">SSI217*SSI221</f>
        <v>0</v>
      </c>
      <c r="SSJ222">
        <f t="shared" ref="SSJ222" si="30805">SSJ217*SSJ221</f>
        <v>0</v>
      </c>
      <c r="SSK222">
        <f t="shared" ref="SSK222" si="30806">SSK217*SSK221</f>
        <v>0</v>
      </c>
      <c r="SSL222">
        <f t="shared" ref="SSL222" si="30807">SSL217*SSL221</f>
        <v>0</v>
      </c>
      <c r="SSM222">
        <f t="shared" ref="SSM222" si="30808">SSM217*SSM221</f>
        <v>0</v>
      </c>
      <c r="SSN222">
        <f t="shared" ref="SSN222" si="30809">SSN217*SSN221</f>
        <v>0</v>
      </c>
      <c r="SSO222">
        <f t="shared" ref="SSO222" si="30810">SSO217*SSO221</f>
        <v>0</v>
      </c>
      <c r="SSP222">
        <f t="shared" ref="SSP222" si="30811">SSP217*SSP221</f>
        <v>0</v>
      </c>
      <c r="SSQ222">
        <f t="shared" ref="SSQ222" si="30812">SSQ217*SSQ221</f>
        <v>0</v>
      </c>
      <c r="SSR222">
        <f t="shared" ref="SSR222" si="30813">SSR217*SSR221</f>
        <v>0</v>
      </c>
      <c r="SSS222">
        <f t="shared" ref="SSS222" si="30814">SSS217*SSS221</f>
        <v>0</v>
      </c>
      <c r="SST222">
        <f t="shared" ref="SST222" si="30815">SST217*SST221</f>
        <v>0</v>
      </c>
      <c r="SSU222">
        <f t="shared" ref="SSU222" si="30816">SSU217*SSU221</f>
        <v>0</v>
      </c>
      <c r="SSV222">
        <f t="shared" ref="SSV222" si="30817">SSV217*SSV221</f>
        <v>0</v>
      </c>
      <c r="SSW222">
        <f t="shared" ref="SSW222" si="30818">SSW217*SSW221</f>
        <v>0</v>
      </c>
      <c r="SSX222">
        <f t="shared" ref="SSX222" si="30819">SSX217*SSX221</f>
        <v>0</v>
      </c>
      <c r="SSY222">
        <f t="shared" ref="SSY222" si="30820">SSY217*SSY221</f>
        <v>0</v>
      </c>
      <c r="SSZ222">
        <f t="shared" ref="SSZ222" si="30821">SSZ217*SSZ221</f>
        <v>0</v>
      </c>
      <c r="STA222">
        <f t="shared" ref="STA222" si="30822">STA217*STA221</f>
        <v>0</v>
      </c>
      <c r="STB222">
        <f t="shared" ref="STB222" si="30823">STB217*STB221</f>
        <v>0</v>
      </c>
      <c r="STC222">
        <f t="shared" ref="STC222" si="30824">STC217*STC221</f>
        <v>0</v>
      </c>
      <c r="STD222">
        <f t="shared" ref="STD222" si="30825">STD217*STD221</f>
        <v>0</v>
      </c>
      <c r="STE222">
        <f t="shared" ref="STE222" si="30826">STE217*STE221</f>
        <v>0</v>
      </c>
      <c r="STF222">
        <f t="shared" ref="STF222" si="30827">STF217*STF221</f>
        <v>0</v>
      </c>
      <c r="STG222">
        <f t="shared" ref="STG222" si="30828">STG217*STG221</f>
        <v>0</v>
      </c>
      <c r="STH222">
        <f t="shared" ref="STH222" si="30829">STH217*STH221</f>
        <v>0</v>
      </c>
      <c r="STI222">
        <f t="shared" ref="STI222" si="30830">STI217*STI221</f>
        <v>0</v>
      </c>
      <c r="STJ222">
        <f t="shared" ref="STJ222" si="30831">STJ217*STJ221</f>
        <v>0</v>
      </c>
      <c r="STK222">
        <f t="shared" ref="STK222" si="30832">STK217*STK221</f>
        <v>0</v>
      </c>
      <c r="STL222">
        <f t="shared" ref="STL222" si="30833">STL217*STL221</f>
        <v>0</v>
      </c>
      <c r="STM222">
        <f t="shared" ref="STM222" si="30834">STM217*STM221</f>
        <v>0</v>
      </c>
      <c r="STN222">
        <f t="shared" ref="STN222" si="30835">STN217*STN221</f>
        <v>0</v>
      </c>
      <c r="STO222">
        <f t="shared" ref="STO222" si="30836">STO217*STO221</f>
        <v>0</v>
      </c>
      <c r="STP222">
        <f t="shared" ref="STP222" si="30837">STP217*STP221</f>
        <v>0</v>
      </c>
      <c r="STQ222">
        <f t="shared" ref="STQ222" si="30838">STQ217*STQ221</f>
        <v>0</v>
      </c>
      <c r="STR222">
        <f t="shared" ref="STR222" si="30839">STR217*STR221</f>
        <v>0</v>
      </c>
      <c r="STS222">
        <f t="shared" ref="STS222" si="30840">STS217*STS221</f>
        <v>0</v>
      </c>
      <c r="STT222">
        <f t="shared" ref="STT222" si="30841">STT217*STT221</f>
        <v>0</v>
      </c>
      <c r="STU222">
        <f t="shared" ref="STU222" si="30842">STU217*STU221</f>
        <v>0</v>
      </c>
      <c r="STV222">
        <f t="shared" ref="STV222" si="30843">STV217*STV221</f>
        <v>0</v>
      </c>
      <c r="STW222">
        <f t="shared" ref="STW222" si="30844">STW217*STW221</f>
        <v>0</v>
      </c>
      <c r="STX222">
        <f t="shared" ref="STX222" si="30845">STX217*STX221</f>
        <v>0</v>
      </c>
      <c r="STY222">
        <f t="shared" ref="STY222" si="30846">STY217*STY221</f>
        <v>0</v>
      </c>
      <c r="STZ222">
        <f t="shared" ref="STZ222" si="30847">STZ217*STZ221</f>
        <v>0</v>
      </c>
      <c r="SUA222">
        <f t="shared" ref="SUA222" si="30848">SUA217*SUA221</f>
        <v>0</v>
      </c>
      <c r="SUB222">
        <f t="shared" ref="SUB222" si="30849">SUB217*SUB221</f>
        <v>0</v>
      </c>
      <c r="SUC222">
        <f t="shared" ref="SUC222" si="30850">SUC217*SUC221</f>
        <v>0</v>
      </c>
      <c r="SUD222">
        <f t="shared" ref="SUD222" si="30851">SUD217*SUD221</f>
        <v>0</v>
      </c>
      <c r="SUE222">
        <f t="shared" ref="SUE222" si="30852">SUE217*SUE221</f>
        <v>0</v>
      </c>
      <c r="SUF222">
        <f t="shared" ref="SUF222" si="30853">SUF217*SUF221</f>
        <v>0</v>
      </c>
      <c r="SUG222">
        <f t="shared" ref="SUG222" si="30854">SUG217*SUG221</f>
        <v>0</v>
      </c>
      <c r="SUH222">
        <f t="shared" ref="SUH222" si="30855">SUH217*SUH221</f>
        <v>0</v>
      </c>
      <c r="SUI222">
        <f t="shared" ref="SUI222" si="30856">SUI217*SUI221</f>
        <v>0</v>
      </c>
      <c r="SUJ222">
        <f t="shared" ref="SUJ222" si="30857">SUJ217*SUJ221</f>
        <v>0</v>
      </c>
      <c r="SUK222">
        <f t="shared" ref="SUK222" si="30858">SUK217*SUK221</f>
        <v>0</v>
      </c>
      <c r="SUL222">
        <f t="shared" ref="SUL222" si="30859">SUL217*SUL221</f>
        <v>0</v>
      </c>
      <c r="SUM222">
        <f t="shared" ref="SUM222" si="30860">SUM217*SUM221</f>
        <v>0</v>
      </c>
      <c r="SUN222">
        <f t="shared" ref="SUN222" si="30861">SUN217*SUN221</f>
        <v>0</v>
      </c>
      <c r="SUO222">
        <f t="shared" ref="SUO222" si="30862">SUO217*SUO221</f>
        <v>0</v>
      </c>
      <c r="SUP222">
        <f t="shared" ref="SUP222" si="30863">SUP217*SUP221</f>
        <v>0</v>
      </c>
      <c r="SUQ222">
        <f t="shared" ref="SUQ222" si="30864">SUQ217*SUQ221</f>
        <v>0</v>
      </c>
      <c r="SUR222">
        <f t="shared" ref="SUR222" si="30865">SUR217*SUR221</f>
        <v>0</v>
      </c>
      <c r="SUS222">
        <f t="shared" ref="SUS222" si="30866">SUS217*SUS221</f>
        <v>0</v>
      </c>
      <c r="SUT222">
        <f t="shared" ref="SUT222" si="30867">SUT217*SUT221</f>
        <v>0</v>
      </c>
      <c r="SUU222">
        <f t="shared" ref="SUU222" si="30868">SUU217*SUU221</f>
        <v>0</v>
      </c>
      <c r="SUV222">
        <f t="shared" ref="SUV222" si="30869">SUV217*SUV221</f>
        <v>0</v>
      </c>
      <c r="SUW222">
        <f t="shared" ref="SUW222" si="30870">SUW217*SUW221</f>
        <v>0</v>
      </c>
      <c r="SUX222">
        <f t="shared" ref="SUX222" si="30871">SUX217*SUX221</f>
        <v>0</v>
      </c>
      <c r="SUY222">
        <f t="shared" ref="SUY222" si="30872">SUY217*SUY221</f>
        <v>0</v>
      </c>
      <c r="SUZ222">
        <f t="shared" ref="SUZ222" si="30873">SUZ217*SUZ221</f>
        <v>0</v>
      </c>
      <c r="SVA222">
        <f t="shared" ref="SVA222" si="30874">SVA217*SVA221</f>
        <v>0</v>
      </c>
      <c r="SVB222">
        <f t="shared" ref="SVB222" si="30875">SVB217*SVB221</f>
        <v>0</v>
      </c>
      <c r="SVC222">
        <f t="shared" ref="SVC222" si="30876">SVC217*SVC221</f>
        <v>0</v>
      </c>
      <c r="SVD222">
        <f t="shared" ref="SVD222" si="30877">SVD217*SVD221</f>
        <v>0</v>
      </c>
      <c r="SVE222">
        <f t="shared" ref="SVE222" si="30878">SVE217*SVE221</f>
        <v>0</v>
      </c>
      <c r="SVF222">
        <f t="shared" ref="SVF222" si="30879">SVF217*SVF221</f>
        <v>0</v>
      </c>
      <c r="SVG222">
        <f t="shared" ref="SVG222" si="30880">SVG217*SVG221</f>
        <v>0</v>
      </c>
      <c r="SVH222">
        <f t="shared" ref="SVH222" si="30881">SVH217*SVH221</f>
        <v>0</v>
      </c>
      <c r="SVI222">
        <f t="shared" ref="SVI222" si="30882">SVI217*SVI221</f>
        <v>0</v>
      </c>
      <c r="SVJ222">
        <f t="shared" ref="SVJ222" si="30883">SVJ217*SVJ221</f>
        <v>0</v>
      </c>
      <c r="SVK222">
        <f t="shared" ref="SVK222" si="30884">SVK217*SVK221</f>
        <v>0</v>
      </c>
      <c r="SVL222">
        <f t="shared" ref="SVL222" si="30885">SVL217*SVL221</f>
        <v>0</v>
      </c>
      <c r="SVM222">
        <f t="shared" ref="SVM222" si="30886">SVM217*SVM221</f>
        <v>0</v>
      </c>
      <c r="SVN222">
        <f t="shared" ref="SVN222" si="30887">SVN217*SVN221</f>
        <v>0</v>
      </c>
      <c r="SVO222">
        <f t="shared" ref="SVO222" si="30888">SVO217*SVO221</f>
        <v>0</v>
      </c>
      <c r="SVP222">
        <f t="shared" ref="SVP222" si="30889">SVP217*SVP221</f>
        <v>0</v>
      </c>
      <c r="SVQ222">
        <f t="shared" ref="SVQ222" si="30890">SVQ217*SVQ221</f>
        <v>0</v>
      </c>
      <c r="SVR222">
        <f t="shared" ref="SVR222" si="30891">SVR217*SVR221</f>
        <v>0</v>
      </c>
      <c r="SVS222">
        <f t="shared" ref="SVS222" si="30892">SVS217*SVS221</f>
        <v>0</v>
      </c>
      <c r="SVT222">
        <f t="shared" ref="SVT222" si="30893">SVT217*SVT221</f>
        <v>0</v>
      </c>
      <c r="SVU222">
        <f t="shared" ref="SVU222" si="30894">SVU217*SVU221</f>
        <v>0</v>
      </c>
      <c r="SVV222">
        <f t="shared" ref="SVV222" si="30895">SVV217*SVV221</f>
        <v>0</v>
      </c>
      <c r="SVW222">
        <f t="shared" ref="SVW222" si="30896">SVW217*SVW221</f>
        <v>0</v>
      </c>
      <c r="SVX222">
        <f t="shared" ref="SVX222" si="30897">SVX217*SVX221</f>
        <v>0</v>
      </c>
      <c r="SVY222">
        <f t="shared" ref="SVY222" si="30898">SVY217*SVY221</f>
        <v>0</v>
      </c>
      <c r="SVZ222">
        <f t="shared" ref="SVZ222" si="30899">SVZ217*SVZ221</f>
        <v>0</v>
      </c>
      <c r="SWA222">
        <f t="shared" ref="SWA222" si="30900">SWA217*SWA221</f>
        <v>0</v>
      </c>
      <c r="SWB222">
        <f t="shared" ref="SWB222" si="30901">SWB217*SWB221</f>
        <v>0</v>
      </c>
      <c r="SWC222">
        <f t="shared" ref="SWC222" si="30902">SWC217*SWC221</f>
        <v>0</v>
      </c>
      <c r="SWD222">
        <f t="shared" ref="SWD222" si="30903">SWD217*SWD221</f>
        <v>0</v>
      </c>
      <c r="SWE222">
        <f t="shared" ref="SWE222" si="30904">SWE217*SWE221</f>
        <v>0</v>
      </c>
      <c r="SWF222">
        <f t="shared" ref="SWF222" si="30905">SWF217*SWF221</f>
        <v>0</v>
      </c>
      <c r="SWG222">
        <f t="shared" ref="SWG222" si="30906">SWG217*SWG221</f>
        <v>0</v>
      </c>
      <c r="SWH222">
        <f t="shared" ref="SWH222" si="30907">SWH217*SWH221</f>
        <v>0</v>
      </c>
      <c r="SWI222">
        <f t="shared" ref="SWI222" si="30908">SWI217*SWI221</f>
        <v>0</v>
      </c>
      <c r="SWJ222">
        <f t="shared" ref="SWJ222" si="30909">SWJ217*SWJ221</f>
        <v>0</v>
      </c>
      <c r="SWK222">
        <f t="shared" ref="SWK222" si="30910">SWK217*SWK221</f>
        <v>0</v>
      </c>
      <c r="SWL222">
        <f t="shared" ref="SWL222" si="30911">SWL217*SWL221</f>
        <v>0</v>
      </c>
      <c r="SWM222">
        <f t="shared" ref="SWM222" si="30912">SWM217*SWM221</f>
        <v>0</v>
      </c>
      <c r="SWN222">
        <f t="shared" ref="SWN222" si="30913">SWN217*SWN221</f>
        <v>0</v>
      </c>
      <c r="SWO222">
        <f t="shared" ref="SWO222" si="30914">SWO217*SWO221</f>
        <v>0</v>
      </c>
      <c r="SWP222">
        <f t="shared" ref="SWP222" si="30915">SWP217*SWP221</f>
        <v>0</v>
      </c>
      <c r="SWQ222">
        <f t="shared" ref="SWQ222" si="30916">SWQ217*SWQ221</f>
        <v>0</v>
      </c>
      <c r="SWR222">
        <f t="shared" ref="SWR222" si="30917">SWR217*SWR221</f>
        <v>0</v>
      </c>
      <c r="SWS222">
        <f t="shared" ref="SWS222" si="30918">SWS217*SWS221</f>
        <v>0</v>
      </c>
      <c r="SWT222">
        <f t="shared" ref="SWT222" si="30919">SWT217*SWT221</f>
        <v>0</v>
      </c>
      <c r="SWU222">
        <f t="shared" ref="SWU222" si="30920">SWU217*SWU221</f>
        <v>0</v>
      </c>
      <c r="SWV222">
        <f t="shared" ref="SWV222" si="30921">SWV217*SWV221</f>
        <v>0</v>
      </c>
      <c r="SWW222">
        <f t="shared" ref="SWW222" si="30922">SWW217*SWW221</f>
        <v>0</v>
      </c>
      <c r="SWX222">
        <f t="shared" ref="SWX222" si="30923">SWX217*SWX221</f>
        <v>0</v>
      </c>
      <c r="SWY222">
        <f t="shared" ref="SWY222" si="30924">SWY217*SWY221</f>
        <v>0</v>
      </c>
      <c r="SWZ222">
        <f t="shared" ref="SWZ222" si="30925">SWZ217*SWZ221</f>
        <v>0</v>
      </c>
      <c r="SXA222">
        <f t="shared" ref="SXA222" si="30926">SXA217*SXA221</f>
        <v>0</v>
      </c>
      <c r="SXB222">
        <f t="shared" ref="SXB222" si="30927">SXB217*SXB221</f>
        <v>0</v>
      </c>
      <c r="SXC222">
        <f t="shared" ref="SXC222" si="30928">SXC217*SXC221</f>
        <v>0</v>
      </c>
      <c r="SXD222">
        <f t="shared" ref="SXD222" si="30929">SXD217*SXD221</f>
        <v>0</v>
      </c>
      <c r="SXE222">
        <f t="shared" ref="SXE222" si="30930">SXE217*SXE221</f>
        <v>0</v>
      </c>
      <c r="SXF222">
        <f t="shared" ref="SXF222" si="30931">SXF217*SXF221</f>
        <v>0</v>
      </c>
      <c r="SXG222">
        <f t="shared" ref="SXG222" si="30932">SXG217*SXG221</f>
        <v>0</v>
      </c>
      <c r="SXH222">
        <f t="shared" ref="SXH222" si="30933">SXH217*SXH221</f>
        <v>0</v>
      </c>
      <c r="SXI222">
        <f t="shared" ref="SXI222" si="30934">SXI217*SXI221</f>
        <v>0</v>
      </c>
      <c r="SXJ222">
        <f t="shared" ref="SXJ222" si="30935">SXJ217*SXJ221</f>
        <v>0</v>
      </c>
      <c r="SXK222">
        <f t="shared" ref="SXK222" si="30936">SXK217*SXK221</f>
        <v>0</v>
      </c>
      <c r="SXL222">
        <f t="shared" ref="SXL222" si="30937">SXL217*SXL221</f>
        <v>0</v>
      </c>
      <c r="SXM222">
        <f t="shared" ref="SXM222" si="30938">SXM217*SXM221</f>
        <v>0</v>
      </c>
      <c r="SXN222">
        <f t="shared" ref="SXN222" si="30939">SXN217*SXN221</f>
        <v>0</v>
      </c>
      <c r="SXO222">
        <f t="shared" ref="SXO222" si="30940">SXO217*SXO221</f>
        <v>0</v>
      </c>
      <c r="SXP222">
        <f t="shared" ref="SXP222" si="30941">SXP217*SXP221</f>
        <v>0</v>
      </c>
      <c r="SXQ222">
        <f t="shared" ref="SXQ222" si="30942">SXQ217*SXQ221</f>
        <v>0</v>
      </c>
      <c r="SXR222">
        <f t="shared" ref="SXR222" si="30943">SXR217*SXR221</f>
        <v>0</v>
      </c>
      <c r="SXS222">
        <f t="shared" ref="SXS222" si="30944">SXS217*SXS221</f>
        <v>0</v>
      </c>
      <c r="SXT222">
        <f t="shared" ref="SXT222" si="30945">SXT217*SXT221</f>
        <v>0</v>
      </c>
      <c r="SXU222">
        <f t="shared" ref="SXU222" si="30946">SXU217*SXU221</f>
        <v>0</v>
      </c>
      <c r="SXV222">
        <f t="shared" ref="SXV222" si="30947">SXV217*SXV221</f>
        <v>0</v>
      </c>
      <c r="SXW222">
        <f t="shared" ref="SXW222" si="30948">SXW217*SXW221</f>
        <v>0</v>
      </c>
      <c r="SXX222">
        <f t="shared" ref="SXX222" si="30949">SXX217*SXX221</f>
        <v>0</v>
      </c>
      <c r="SXY222">
        <f t="shared" ref="SXY222" si="30950">SXY217*SXY221</f>
        <v>0</v>
      </c>
      <c r="SXZ222">
        <f t="shared" ref="SXZ222" si="30951">SXZ217*SXZ221</f>
        <v>0</v>
      </c>
      <c r="SYA222">
        <f t="shared" ref="SYA222" si="30952">SYA217*SYA221</f>
        <v>0</v>
      </c>
      <c r="SYB222">
        <f t="shared" ref="SYB222" si="30953">SYB217*SYB221</f>
        <v>0</v>
      </c>
      <c r="SYC222">
        <f t="shared" ref="SYC222" si="30954">SYC217*SYC221</f>
        <v>0</v>
      </c>
      <c r="SYD222">
        <f t="shared" ref="SYD222" si="30955">SYD217*SYD221</f>
        <v>0</v>
      </c>
      <c r="SYE222">
        <f t="shared" ref="SYE222" si="30956">SYE217*SYE221</f>
        <v>0</v>
      </c>
      <c r="SYF222">
        <f t="shared" ref="SYF222" si="30957">SYF217*SYF221</f>
        <v>0</v>
      </c>
      <c r="SYG222">
        <f t="shared" ref="SYG222" si="30958">SYG217*SYG221</f>
        <v>0</v>
      </c>
      <c r="SYH222">
        <f t="shared" ref="SYH222" si="30959">SYH217*SYH221</f>
        <v>0</v>
      </c>
      <c r="SYI222">
        <f t="shared" ref="SYI222" si="30960">SYI217*SYI221</f>
        <v>0</v>
      </c>
      <c r="SYJ222">
        <f t="shared" ref="SYJ222" si="30961">SYJ217*SYJ221</f>
        <v>0</v>
      </c>
      <c r="SYK222">
        <f t="shared" ref="SYK222" si="30962">SYK217*SYK221</f>
        <v>0</v>
      </c>
      <c r="SYL222">
        <f t="shared" ref="SYL222" si="30963">SYL217*SYL221</f>
        <v>0</v>
      </c>
      <c r="SYM222">
        <f t="shared" ref="SYM222" si="30964">SYM217*SYM221</f>
        <v>0</v>
      </c>
      <c r="SYN222">
        <f t="shared" ref="SYN222" si="30965">SYN217*SYN221</f>
        <v>0</v>
      </c>
      <c r="SYO222">
        <f t="shared" ref="SYO222" si="30966">SYO217*SYO221</f>
        <v>0</v>
      </c>
      <c r="SYP222">
        <f t="shared" ref="SYP222" si="30967">SYP217*SYP221</f>
        <v>0</v>
      </c>
      <c r="SYQ222">
        <f t="shared" ref="SYQ222" si="30968">SYQ217*SYQ221</f>
        <v>0</v>
      </c>
      <c r="SYR222">
        <f t="shared" ref="SYR222" si="30969">SYR217*SYR221</f>
        <v>0</v>
      </c>
      <c r="SYS222">
        <f t="shared" ref="SYS222" si="30970">SYS217*SYS221</f>
        <v>0</v>
      </c>
      <c r="SYT222">
        <f t="shared" ref="SYT222" si="30971">SYT217*SYT221</f>
        <v>0</v>
      </c>
      <c r="SYU222">
        <f t="shared" ref="SYU222" si="30972">SYU217*SYU221</f>
        <v>0</v>
      </c>
      <c r="SYV222">
        <f t="shared" ref="SYV222" si="30973">SYV217*SYV221</f>
        <v>0</v>
      </c>
      <c r="SYW222">
        <f t="shared" ref="SYW222" si="30974">SYW217*SYW221</f>
        <v>0</v>
      </c>
      <c r="SYX222">
        <f t="shared" ref="SYX222" si="30975">SYX217*SYX221</f>
        <v>0</v>
      </c>
      <c r="SYY222">
        <f t="shared" ref="SYY222" si="30976">SYY217*SYY221</f>
        <v>0</v>
      </c>
      <c r="SYZ222">
        <f t="shared" ref="SYZ222" si="30977">SYZ217*SYZ221</f>
        <v>0</v>
      </c>
      <c r="SZA222">
        <f t="shared" ref="SZA222" si="30978">SZA217*SZA221</f>
        <v>0</v>
      </c>
      <c r="SZB222">
        <f t="shared" ref="SZB222" si="30979">SZB217*SZB221</f>
        <v>0</v>
      </c>
      <c r="SZC222">
        <f t="shared" ref="SZC222" si="30980">SZC217*SZC221</f>
        <v>0</v>
      </c>
      <c r="SZD222">
        <f t="shared" ref="SZD222" si="30981">SZD217*SZD221</f>
        <v>0</v>
      </c>
      <c r="SZE222">
        <f t="shared" ref="SZE222" si="30982">SZE217*SZE221</f>
        <v>0</v>
      </c>
      <c r="SZF222">
        <f t="shared" ref="SZF222" si="30983">SZF217*SZF221</f>
        <v>0</v>
      </c>
      <c r="SZG222">
        <f t="shared" ref="SZG222" si="30984">SZG217*SZG221</f>
        <v>0</v>
      </c>
      <c r="SZH222">
        <f t="shared" ref="SZH222" si="30985">SZH217*SZH221</f>
        <v>0</v>
      </c>
      <c r="SZI222">
        <f t="shared" ref="SZI222" si="30986">SZI217*SZI221</f>
        <v>0</v>
      </c>
      <c r="SZJ222">
        <f t="shared" ref="SZJ222" si="30987">SZJ217*SZJ221</f>
        <v>0</v>
      </c>
      <c r="SZK222">
        <f t="shared" ref="SZK222" si="30988">SZK217*SZK221</f>
        <v>0</v>
      </c>
      <c r="SZL222">
        <f t="shared" ref="SZL222" si="30989">SZL217*SZL221</f>
        <v>0</v>
      </c>
      <c r="SZM222">
        <f t="shared" ref="SZM222" si="30990">SZM217*SZM221</f>
        <v>0</v>
      </c>
      <c r="SZN222">
        <f t="shared" ref="SZN222" si="30991">SZN217*SZN221</f>
        <v>0</v>
      </c>
      <c r="SZO222">
        <f t="shared" ref="SZO222" si="30992">SZO217*SZO221</f>
        <v>0</v>
      </c>
      <c r="SZP222">
        <f t="shared" ref="SZP222" si="30993">SZP217*SZP221</f>
        <v>0</v>
      </c>
      <c r="SZQ222">
        <f t="shared" ref="SZQ222" si="30994">SZQ217*SZQ221</f>
        <v>0</v>
      </c>
      <c r="SZR222">
        <f t="shared" ref="SZR222" si="30995">SZR217*SZR221</f>
        <v>0</v>
      </c>
      <c r="SZS222">
        <f t="shared" ref="SZS222" si="30996">SZS217*SZS221</f>
        <v>0</v>
      </c>
      <c r="SZT222">
        <f t="shared" ref="SZT222" si="30997">SZT217*SZT221</f>
        <v>0</v>
      </c>
      <c r="SZU222">
        <f t="shared" ref="SZU222" si="30998">SZU217*SZU221</f>
        <v>0</v>
      </c>
      <c r="SZV222">
        <f t="shared" ref="SZV222" si="30999">SZV217*SZV221</f>
        <v>0</v>
      </c>
      <c r="SZW222">
        <f t="shared" ref="SZW222" si="31000">SZW217*SZW221</f>
        <v>0</v>
      </c>
      <c r="SZX222">
        <f t="shared" ref="SZX222" si="31001">SZX217*SZX221</f>
        <v>0</v>
      </c>
      <c r="SZY222">
        <f t="shared" ref="SZY222" si="31002">SZY217*SZY221</f>
        <v>0</v>
      </c>
      <c r="SZZ222">
        <f t="shared" ref="SZZ222" si="31003">SZZ217*SZZ221</f>
        <v>0</v>
      </c>
      <c r="TAA222">
        <f t="shared" ref="TAA222" si="31004">TAA217*TAA221</f>
        <v>0</v>
      </c>
      <c r="TAB222">
        <f t="shared" ref="TAB222" si="31005">TAB217*TAB221</f>
        <v>0</v>
      </c>
      <c r="TAC222">
        <f t="shared" ref="TAC222" si="31006">TAC217*TAC221</f>
        <v>0</v>
      </c>
      <c r="TAD222">
        <f t="shared" ref="TAD222" si="31007">TAD217*TAD221</f>
        <v>0</v>
      </c>
      <c r="TAE222">
        <f t="shared" ref="TAE222" si="31008">TAE217*TAE221</f>
        <v>0</v>
      </c>
      <c r="TAF222">
        <f t="shared" ref="TAF222" si="31009">TAF217*TAF221</f>
        <v>0</v>
      </c>
      <c r="TAG222">
        <f t="shared" ref="TAG222" si="31010">TAG217*TAG221</f>
        <v>0</v>
      </c>
      <c r="TAH222">
        <f t="shared" ref="TAH222" si="31011">TAH217*TAH221</f>
        <v>0</v>
      </c>
      <c r="TAI222">
        <f t="shared" ref="TAI222" si="31012">TAI217*TAI221</f>
        <v>0</v>
      </c>
      <c r="TAJ222">
        <f t="shared" ref="TAJ222" si="31013">TAJ217*TAJ221</f>
        <v>0</v>
      </c>
      <c r="TAK222">
        <f t="shared" ref="TAK222" si="31014">TAK217*TAK221</f>
        <v>0</v>
      </c>
      <c r="TAL222">
        <f t="shared" ref="TAL222" si="31015">TAL217*TAL221</f>
        <v>0</v>
      </c>
      <c r="TAM222">
        <f t="shared" ref="TAM222" si="31016">TAM217*TAM221</f>
        <v>0</v>
      </c>
      <c r="TAN222">
        <f t="shared" ref="TAN222" si="31017">TAN217*TAN221</f>
        <v>0</v>
      </c>
      <c r="TAO222">
        <f t="shared" ref="TAO222" si="31018">TAO217*TAO221</f>
        <v>0</v>
      </c>
      <c r="TAP222">
        <f t="shared" ref="TAP222" si="31019">TAP217*TAP221</f>
        <v>0</v>
      </c>
      <c r="TAQ222">
        <f t="shared" ref="TAQ222" si="31020">TAQ217*TAQ221</f>
        <v>0</v>
      </c>
      <c r="TAR222">
        <f t="shared" ref="TAR222" si="31021">TAR217*TAR221</f>
        <v>0</v>
      </c>
      <c r="TAS222">
        <f t="shared" ref="TAS222" si="31022">TAS217*TAS221</f>
        <v>0</v>
      </c>
      <c r="TAT222">
        <f t="shared" ref="TAT222" si="31023">TAT217*TAT221</f>
        <v>0</v>
      </c>
      <c r="TAU222">
        <f t="shared" ref="TAU222" si="31024">TAU217*TAU221</f>
        <v>0</v>
      </c>
      <c r="TAV222">
        <f t="shared" ref="TAV222" si="31025">TAV217*TAV221</f>
        <v>0</v>
      </c>
      <c r="TAW222">
        <f t="shared" ref="TAW222" si="31026">TAW217*TAW221</f>
        <v>0</v>
      </c>
      <c r="TAX222">
        <f t="shared" ref="TAX222" si="31027">TAX217*TAX221</f>
        <v>0</v>
      </c>
      <c r="TAY222">
        <f t="shared" ref="TAY222" si="31028">TAY217*TAY221</f>
        <v>0</v>
      </c>
      <c r="TAZ222">
        <f t="shared" ref="TAZ222" si="31029">TAZ217*TAZ221</f>
        <v>0</v>
      </c>
      <c r="TBA222">
        <f t="shared" ref="TBA222" si="31030">TBA217*TBA221</f>
        <v>0</v>
      </c>
      <c r="TBB222">
        <f t="shared" ref="TBB222" si="31031">TBB217*TBB221</f>
        <v>0</v>
      </c>
      <c r="TBC222">
        <f t="shared" ref="TBC222" si="31032">TBC217*TBC221</f>
        <v>0</v>
      </c>
      <c r="TBD222">
        <f t="shared" ref="TBD222" si="31033">TBD217*TBD221</f>
        <v>0</v>
      </c>
      <c r="TBE222">
        <f t="shared" ref="TBE222" si="31034">TBE217*TBE221</f>
        <v>0</v>
      </c>
      <c r="TBF222">
        <f t="shared" ref="TBF222" si="31035">TBF217*TBF221</f>
        <v>0</v>
      </c>
      <c r="TBG222">
        <f t="shared" ref="TBG222" si="31036">TBG217*TBG221</f>
        <v>0</v>
      </c>
      <c r="TBH222">
        <f t="shared" ref="TBH222" si="31037">TBH217*TBH221</f>
        <v>0</v>
      </c>
      <c r="TBI222">
        <f t="shared" ref="TBI222" si="31038">TBI217*TBI221</f>
        <v>0</v>
      </c>
      <c r="TBJ222">
        <f t="shared" ref="TBJ222" si="31039">TBJ217*TBJ221</f>
        <v>0</v>
      </c>
      <c r="TBK222">
        <f t="shared" ref="TBK222" si="31040">TBK217*TBK221</f>
        <v>0</v>
      </c>
      <c r="TBL222">
        <f t="shared" ref="TBL222" si="31041">TBL217*TBL221</f>
        <v>0</v>
      </c>
      <c r="TBM222">
        <f t="shared" ref="TBM222" si="31042">TBM217*TBM221</f>
        <v>0</v>
      </c>
      <c r="TBN222">
        <f t="shared" ref="TBN222" si="31043">TBN217*TBN221</f>
        <v>0</v>
      </c>
      <c r="TBO222">
        <f t="shared" ref="TBO222" si="31044">TBO217*TBO221</f>
        <v>0</v>
      </c>
      <c r="TBP222">
        <f t="shared" ref="TBP222" si="31045">TBP217*TBP221</f>
        <v>0</v>
      </c>
      <c r="TBQ222">
        <f t="shared" ref="TBQ222" si="31046">TBQ217*TBQ221</f>
        <v>0</v>
      </c>
      <c r="TBR222">
        <f t="shared" ref="TBR222" si="31047">TBR217*TBR221</f>
        <v>0</v>
      </c>
      <c r="TBS222">
        <f t="shared" ref="TBS222" si="31048">TBS217*TBS221</f>
        <v>0</v>
      </c>
      <c r="TBT222">
        <f t="shared" ref="TBT222" si="31049">TBT217*TBT221</f>
        <v>0</v>
      </c>
      <c r="TBU222">
        <f t="shared" ref="TBU222" si="31050">TBU217*TBU221</f>
        <v>0</v>
      </c>
      <c r="TBV222">
        <f t="shared" ref="TBV222" si="31051">TBV217*TBV221</f>
        <v>0</v>
      </c>
      <c r="TBW222">
        <f t="shared" ref="TBW222" si="31052">TBW217*TBW221</f>
        <v>0</v>
      </c>
      <c r="TBX222">
        <f t="shared" ref="TBX222" si="31053">TBX217*TBX221</f>
        <v>0</v>
      </c>
      <c r="TBY222">
        <f t="shared" ref="TBY222" si="31054">TBY217*TBY221</f>
        <v>0</v>
      </c>
      <c r="TBZ222">
        <f t="shared" ref="TBZ222" si="31055">TBZ217*TBZ221</f>
        <v>0</v>
      </c>
      <c r="TCA222">
        <f t="shared" ref="TCA222" si="31056">TCA217*TCA221</f>
        <v>0</v>
      </c>
      <c r="TCB222">
        <f t="shared" ref="TCB222" si="31057">TCB217*TCB221</f>
        <v>0</v>
      </c>
      <c r="TCC222">
        <f t="shared" ref="TCC222" si="31058">TCC217*TCC221</f>
        <v>0</v>
      </c>
      <c r="TCD222">
        <f t="shared" ref="TCD222" si="31059">TCD217*TCD221</f>
        <v>0</v>
      </c>
      <c r="TCE222">
        <f t="shared" ref="TCE222" si="31060">TCE217*TCE221</f>
        <v>0</v>
      </c>
      <c r="TCF222">
        <f t="shared" ref="TCF222" si="31061">TCF217*TCF221</f>
        <v>0</v>
      </c>
      <c r="TCG222">
        <f t="shared" ref="TCG222" si="31062">TCG217*TCG221</f>
        <v>0</v>
      </c>
      <c r="TCH222">
        <f t="shared" ref="TCH222" si="31063">TCH217*TCH221</f>
        <v>0</v>
      </c>
      <c r="TCI222">
        <f t="shared" ref="TCI222" si="31064">TCI217*TCI221</f>
        <v>0</v>
      </c>
      <c r="TCJ222">
        <f t="shared" ref="TCJ222" si="31065">TCJ217*TCJ221</f>
        <v>0</v>
      </c>
      <c r="TCK222">
        <f t="shared" ref="TCK222" si="31066">TCK217*TCK221</f>
        <v>0</v>
      </c>
      <c r="TCL222">
        <f t="shared" ref="TCL222" si="31067">TCL217*TCL221</f>
        <v>0</v>
      </c>
      <c r="TCM222">
        <f t="shared" ref="TCM222" si="31068">TCM217*TCM221</f>
        <v>0</v>
      </c>
      <c r="TCN222">
        <f t="shared" ref="TCN222" si="31069">TCN217*TCN221</f>
        <v>0</v>
      </c>
      <c r="TCO222">
        <f t="shared" ref="TCO222" si="31070">TCO217*TCO221</f>
        <v>0</v>
      </c>
      <c r="TCP222">
        <f t="shared" ref="TCP222" si="31071">TCP217*TCP221</f>
        <v>0</v>
      </c>
      <c r="TCQ222">
        <f t="shared" ref="TCQ222" si="31072">TCQ217*TCQ221</f>
        <v>0</v>
      </c>
      <c r="TCR222">
        <f t="shared" ref="TCR222" si="31073">TCR217*TCR221</f>
        <v>0</v>
      </c>
      <c r="TCS222">
        <f t="shared" ref="TCS222" si="31074">TCS217*TCS221</f>
        <v>0</v>
      </c>
      <c r="TCT222">
        <f t="shared" ref="TCT222" si="31075">TCT217*TCT221</f>
        <v>0</v>
      </c>
      <c r="TCU222">
        <f t="shared" ref="TCU222" si="31076">TCU217*TCU221</f>
        <v>0</v>
      </c>
      <c r="TCV222">
        <f t="shared" ref="TCV222" si="31077">TCV217*TCV221</f>
        <v>0</v>
      </c>
      <c r="TCW222">
        <f t="shared" ref="TCW222" si="31078">TCW217*TCW221</f>
        <v>0</v>
      </c>
      <c r="TCX222">
        <f t="shared" ref="TCX222" si="31079">TCX217*TCX221</f>
        <v>0</v>
      </c>
      <c r="TCY222">
        <f t="shared" ref="TCY222" si="31080">TCY217*TCY221</f>
        <v>0</v>
      </c>
      <c r="TCZ222">
        <f t="shared" ref="TCZ222" si="31081">TCZ217*TCZ221</f>
        <v>0</v>
      </c>
      <c r="TDA222">
        <f t="shared" ref="TDA222" si="31082">TDA217*TDA221</f>
        <v>0</v>
      </c>
      <c r="TDB222">
        <f t="shared" ref="TDB222" si="31083">TDB217*TDB221</f>
        <v>0</v>
      </c>
      <c r="TDC222">
        <f t="shared" ref="TDC222" si="31084">TDC217*TDC221</f>
        <v>0</v>
      </c>
      <c r="TDD222">
        <f t="shared" ref="TDD222" si="31085">TDD217*TDD221</f>
        <v>0</v>
      </c>
      <c r="TDE222">
        <f t="shared" ref="TDE222" si="31086">TDE217*TDE221</f>
        <v>0</v>
      </c>
      <c r="TDF222">
        <f t="shared" ref="TDF222" si="31087">TDF217*TDF221</f>
        <v>0</v>
      </c>
      <c r="TDG222">
        <f t="shared" ref="TDG222" si="31088">TDG217*TDG221</f>
        <v>0</v>
      </c>
      <c r="TDH222">
        <f t="shared" ref="TDH222" si="31089">TDH217*TDH221</f>
        <v>0</v>
      </c>
      <c r="TDI222">
        <f t="shared" ref="TDI222" si="31090">TDI217*TDI221</f>
        <v>0</v>
      </c>
      <c r="TDJ222">
        <f t="shared" ref="TDJ222" si="31091">TDJ217*TDJ221</f>
        <v>0</v>
      </c>
      <c r="TDK222">
        <f t="shared" ref="TDK222" si="31092">TDK217*TDK221</f>
        <v>0</v>
      </c>
      <c r="TDL222">
        <f t="shared" ref="TDL222" si="31093">TDL217*TDL221</f>
        <v>0</v>
      </c>
      <c r="TDM222">
        <f t="shared" ref="TDM222" si="31094">TDM217*TDM221</f>
        <v>0</v>
      </c>
      <c r="TDN222">
        <f t="shared" ref="TDN222" si="31095">TDN217*TDN221</f>
        <v>0</v>
      </c>
      <c r="TDO222">
        <f t="shared" ref="TDO222" si="31096">TDO217*TDO221</f>
        <v>0</v>
      </c>
      <c r="TDP222">
        <f t="shared" ref="TDP222" si="31097">TDP217*TDP221</f>
        <v>0</v>
      </c>
      <c r="TDQ222">
        <f t="shared" ref="TDQ222" si="31098">TDQ217*TDQ221</f>
        <v>0</v>
      </c>
      <c r="TDR222">
        <f t="shared" ref="TDR222" si="31099">TDR217*TDR221</f>
        <v>0</v>
      </c>
      <c r="TDS222">
        <f t="shared" ref="TDS222" si="31100">TDS217*TDS221</f>
        <v>0</v>
      </c>
      <c r="TDT222">
        <f t="shared" ref="TDT222" si="31101">TDT217*TDT221</f>
        <v>0</v>
      </c>
      <c r="TDU222">
        <f t="shared" ref="TDU222" si="31102">TDU217*TDU221</f>
        <v>0</v>
      </c>
      <c r="TDV222">
        <f t="shared" ref="TDV222" si="31103">TDV217*TDV221</f>
        <v>0</v>
      </c>
      <c r="TDW222">
        <f t="shared" ref="TDW222" si="31104">TDW217*TDW221</f>
        <v>0</v>
      </c>
      <c r="TDX222">
        <f t="shared" ref="TDX222" si="31105">TDX217*TDX221</f>
        <v>0</v>
      </c>
      <c r="TDY222">
        <f t="shared" ref="TDY222" si="31106">TDY217*TDY221</f>
        <v>0</v>
      </c>
      <c r="TDZ222">
        <f t="shared" ref="TDZ222" si="31107">TDZ217*TDZ221</f>
        <v>0</v>
      </c>
      <c r="TEA222">
        <f t="shared" ref="TEA222" si="31108">TEA217*TEA221</f>
        <v>0</v>
      </c>
      <c r="TEB222">
        <f t="shared" ref="TEB222" si="31109">TEB217*TEB221</f>
        <v>0</v>
      </c>
      <c r="TEC222">
        <f t="shared" ref="TEC222" si="31110">TEC217*TEC221</f>
        <v>0</v>
      </c>
      <c r="TED222">
        <f t="shared" ref="TED222" si="31111">TED217*TED221</f>
        <v>0</v>
      </c>
      <c r="TEE222">
        <f t="shared" ref="TEE222" si="31112">TEE217*TEE221</f>
        <v>0</v>
      </c>
      <c r="TEF222">
        <f t="shared" ref="TEF222" si="31113">TEF217*TEF221</f>
        <v>0</v>
      </c>
      <c r="TEG222">
        <f t="shared" ref="TEG222" si="31114">TEG217*TEG221</f>
        <v>0</v>
      </c>
      <c r="TEH222">
        <f t="shared" ref="TEH222" si="31115">TEH217*TEH221</f>
        <v>0</v>
      </c>
      <c r="TEI222">
        <f t="shared" ref="TEI222" si="31116">TEI217*TEI221</f>
        <v>0</v>
      </c>
      <c r="TEJ222">
        <f t="shared" ref="TEJ222" si="31117">TEJ217*TEJ221</f>
        <v>0</v>
      </c>
      <c r="TEK222">
        <f t="shared" ref="TEK222" si="31118">TEK217*TEK221</f>
        <v>0</v>
      </c>
      <c r="TEL222">
        <f t="shared" ref="TEL222" si="31119">TEL217*TEL221</f>
        <v>0</v>
      </c>
      <c r="TEM222">
        <f t="shared" ref="TEM222" si="31120">TEM217*TEM221</f>
        <v>0</v>
      </c>
      <c r="TEN222">
        <f t="shared" ref="TEN222" si="31121">TEN217*TEN221</f>
        <v>0</v>
      </c>
      <c r="TEO222">
        <f t="shared" ref="TEO222" si="31122">TEO217*TEO221</f>
        <v>0</v>
      </c>
      <c r="TEP222">
        <f t="shared" ref="TEP222" si="31123">TEP217*TEP221</f>
        <v>0</v>
      </c>
      <c r="TEQ222">
        <f t="shared" ref="TEQ222" si="31124">TEQ217*TEQ221</f>
        <v>0</v>
      </c>
      <c r="TER222">
        <f t="shared" ref="TER222" si="31125">TER217*TER221</f>
        <v>0</v>
      </c>
      <c r="TES222">
        <f t="shared" ref="TES222" si="31126">TES217*TES221</f>
        <v>0</v>
      </c>
      <c r="TET222">
        <f t="shared" ref="TET222" si="31127">TET217*TET221</f>
        <v>0</v>
      </c>
      <c r="TEU222">
        <f t="shared" ref="TEU222" si="31128">TEU217*TEU221</f>
        <v>0</v>
      </c>
      <c r="TEV222">
        <f t="shared" ref="TEV222" si="31129">TEV217*TEV221</f>
        <v>0</v>
      </c>
      <c r="TEW222">
        <f t="shared" ref="TEW222" si="31130">TEW217*TEW221</f>
        <v>0</v>
      </c>
      <c r="TEX222">
        <f t="shared" ref="TEX222" si="31131">TEX217*TEX221</f>
        <v>0</v>
      </c>
      <c r="TEY222">
        <f t="shared" ref="TEY222" si="31132">TEY217*TEY221</f>
        <v>0</v>
      </c>
      <c r="TEZ222">
        <f t="shared" ref="TEZ222" si="31133">TEZ217*TEZ221</f>
        <v>0</v>
      </c>
      <c r="TFA222">
        <f t="shared" ref="TFA222" si="31134">TFA217*TFA221</f>
        <v>0</v>
      </c>
      <c r="TFB222">
        <f t="shared" ref="TFB222" si="31135">TFB217*TFB221</f>
        <v>0</v>
      </c>
      <c r="TFC222">
        <f t="shared" ref="TFC222" si="31136">TFC217*TFC221</f>
        <v>0</v>
      </c>
      <c r="TFD222">
        <f t="shared" ref="TFD222" si="31137">TFD217*TFD221</f>
        <v>0</v>
      </c>
      <c r="TFE222">
        <f t="shared" ref="TFE222" si="31138">TFE217*TFE221</f>
        <v>0</v>
      </c>
      <c r="TFF222">
        <f t="shared" ref="TFF222" si="31139">TFF217*TFF221</f>
        <v>0</v>
      </c>
      <c r="TFG222">
        <f t="shared" ref="TFG222" si="31140">TFG217*TFG221</f>
        <v>0</v>
      </c>
      <c r="TFH222">
        <f t="shared" ref="TFH222" si="31141">TFH217*TFH221</f>
        <v>0</v>
      </c>
      <c r="TFI222">
        <f t="shared" ref="TFI222" si="31142">TFI217*TFI221</f>
        <v>0</v>
      </c>
      <c r="TFJ222">
        <f t="shared" ref="TFJ222" si="31143">TFJ217*TFJ221</f>
        <v>0</v>
      </c>
      <c r="TFK222">
        <f t="shared" ref="TFK222" si="31144">TFK217*TFK221</f>
        <v>0</v>
      </c>
      <c r="TFL222">
        <f t="shared" ref="TFL222" si="31145">TFL217*TFL221</f>
        <v>0</v>
      </c>
      <c r="TFM222">
        <f t="shared" ref="TFM222" si="31146">TFM217*TFM221</f>
        <v>0</v>
      </c>
      <c r="TFN222">
        <f t="shared" ref="TFN222" si="31147">TFN217*TFN221</f>
        <v>0</v>
      </c>
      <c r="TFO222">
        <f t="shared" ref="TFO222" si="31148">TFO217*TFO221</f>
        <v>0</v>
      </c>
      <c r="TFP222">
        <f t="shared" ref="TFP222" si="31149">TFP217*TFP221</f>
        <v>0</v>
      </c>
      <c r="TFQ222">
        <f t="shared" ref="TFQ222" si="31150">TFQ217*TFQ221</f>
        <v>0</v>
      </c>
      <c r="TFR222">
        <f t="shared" ref="TFR222" si="31151">TFR217*TFR221</f>
        <v>0</v>
      </c>
      <c r="TFS222">
        <f t="shared" ref="TFS222" si="31152">TFS217*TFS221</f>
        <v>0</v>
      </c>
      <c r="TFT222">
        <f t="shared" ref="TFT222" si="31153">TFT217*TFT221</f>
        <v>0</v>
      </c>
      <c r="TFU222">
        <f t="shared" ref="TFU222" si="31154">TFU217*TFU221</f>
        <v>0</v>
      </c>
      <c r="TFV222">
        <f t="shared" ref="TFV222" si="31155">TFV217*TFV221</f>
        <v>0</v>
      </c>
      <c r="TFW222">
        <f t="shared" ref="TFW222" si="31156">TFW217*TFW221</f>
        <v>0</v>
      </c>
      <c r="TFX222">
        <f t="shared" ref="TFX222" si="31157">TFX217*TFX221</f>
        <v>0</v>
      </c>
      <c r="TFY222">
        <f t="shared" ref="TFY222" si="31158">TFY217*TFY221</f>
        <v>0</v>
      </c>
      <c r="TFZ222">
        <f t="shared" ref="TFZ222" si="31159">TFZ217*TFZ221</f>
        <v>0</v>
      </c>
      <c r="TGA222">
        <f t="shared" ref="TGA222" si="31160">TGA217*TGA221</f>
        <v>0</v>
      </c>
      <c r="TGB222">
        <f t="shared" ref="TGB222" si="31161">TGB217*TGB221</f>
        <v>0</v>
      </c>
      <c r="TGC222">
        <f t="shared" ref="TGC222" si="31162">TGC217*TGC221</f>
        <v>0</v>
      </c>
      <c r="TGD222">
        <f t="shared" ref="TGD222" si="31163">TGD217*TGD221</f>
        <v>0</v>
      </c>
      <c r="TGE222">
        <f t="shared" ref="TGE222" si="31164">TGE217*TGE221</f>
        <v>0</v>
      </c>
      <c r="TGF222">
        <f t="shared" ref="TGF222" si="31165">TGF217*TGF221</f>
        <v>0</v>
      </c>
      <c r="TGG222">
        <f t="shared" ref="TGG222" si="31166">TGG217*TGG221</f>
        <v>0</v>
      </c>
      <c r="TGH222">
        <f t="shared" ref="TGH222" si="31167">TGH217*TGH221</f>
        <v>0</v>
      </c>
      <c r="TGI222">
        <f t="shared" ref="TGI222" si="31168">TGI217*TGI221</f>
        <v>0</v>
      </c>
      <c r="TGJ222">
        <f t="shared" ref="TGJ222" si="31169">TGJ217*TGJ221</f>
        <v>0</v>
      </c>
      <c r="TGK222">
        <f t="shared" ref="TGK222" si="31170">TGK217*TGK221</f>
        <v>0</v>
      </c>
      <c r="TGL222">
        <f t="shared" ref="TGL222" si="31171">TGL217*TGL221</f>
        <v>0</v>
      </c>
      <c r="TGM222">
        <f t="shared" ref="TGM222" si="31172">TGM217*TGM221</f>
        <v>0</v>
      </c>
      <c r="TGN222">
        <f t="shared" ref="TGN222" si="31173">TGN217*TGN221</f>
        <v>0</v>
      </c>
      <c r="TGO222">
        <f t="shared" ref="TGO222" si="31174">TGO217*TGO221</f>
        <v>0</v>
      </c>
      <c r="TGP222">
        <f t="shared" ref="TGP222" si="31175">TGP217*TGP221</f>
        <v>0</v>
      </c>
      <c r="TGQ222">
        <f t="shared" ref="TGQ222" si="31176">TGQ217*TGQ221</f>
        <v>0</v>
      </c>
      <c r="TGR222">
        <f t="shared" ref="TGR222" si="31177">TGR217*TGR221</f>
        <v>0</v>
      </c>
      <c r="TGS222">
        <f t="shared" ref="TGS222" si="31178">TGS217*TGS221</f>
        <v>0</v>
      </c>
      <c r="TGT222">
        <f t="shared" ref="TGT222" si="31179">TGT217*TGT221</f>
        <v>0</v>
      </c>
      <c r="TGU222">
        <f t="shared" ref="TGU222" si="31180">TGU217*TGU221</f>
        <v>0</v>
      </c>
      <c r="TGV222">
        <f t="shared" ref="TGV222" si="31181">TGV217*TGV221</f>
        <v>0</v>
      </c>
      <c r="TGW222">
        <f t="shared" ref="TGW222" si="31182">TGW217*TGW221</f>
        <v>0</v>
      </c>
      <c r="TGX222">
        <f t="shared" ref="TGX222" si="31183">TGX217*TGX221</f>
        <v>0</v>
      </c>
      <c r="TGY222">
        <f t="shared" ref="TGY222" si="31184">TGY217*TGY221</f>
        <v>0</v>
      </c>
      <c r="TGZ222">
        <f t="shared" ref="TGZ222" si="31185">TGZ217*TGZ221</f>
        <v>0</v>
      </c>
      <c r="THA222">
        <f t="shared" ref="THA222" si="31186">THA217*THA221</f>
        <v>0</v>
      </c>
      <c r="THB222">
        <f t="shared" ref="THB222" si="31187">THB217*THB221</f>
        <v>0</v>
      </c>
      <c r="THC222">
        <f t="shared" ref="THC222" si="31188">THC217*THC221</f>
        <v>0</v>
      </c>
      <c r="THD222">
        <f t="shared" ref="THD222" si="31189">THD217*THD221</f>
        <v>0</v>
      </c>
      <c r="THE222">
        <f t="shared" ref="THE222" si="31190">THE217*THE221</f>
        <v>0</v>
      </c>
      <c r="THF222">
        <f t="shared" ref="THF222" si="31191">THF217*THF221</f>
        <v>0</v>
      </c>
      <c r="THG222">
        <f t="shared" ref="THG222" si="31192">THG217*THG221</f>
        <v>0</v>
      </c>
      <c r="THH222">
        <f t="shared" ref="THH222" si="31193">THH217*THH221</f>
        <v>0</v>
      </c>
      <c r="THI222">
        <f t="shared" ref="THI222" si="31194">THI217*THI221</f>
        <v>0</v>
      </c>
      <c r="THJ222">
        <f t="shared" ref="THJ222" si="31195">THJ217*THJ221</f>
        <v>0</v>
      </c>
      <c r="THK222">
        <f t="shared" ref="THK222" si="31196">THK217*THK221</f>
        <v>0</v>
      </c>
      <c r="THL222">
        <f t="shared" ref="THL222" si="31197">THL217*THL221</f>
        <v>0</v>
      </c>
      <c r="THM222">
        <f t="shared" ref="THM222" si="31198">THM217*THM221</f>
        <v>0</v>
      </c>
      <c r="THN222">
        <f t="shared" ref="THN222" si="31199">THN217*THN221</f>
        <v>0</v>
      </c>
      <c r="THO222">
        <f t="shared" ref="THO222" si="31200">THO217*THO221</f>
        <v>0</v>
      </c>
      <c r="THP222">
        <f t="shared" ref="THP222" si="31201">THP217*THP221</f>
        <v>0</v>
      </c>
      <c r="THQ222">
        <f t="shared" ref="THQ222" si="31202">THQ217*THQ221</f>
        <v>0</v>
      </c>
      <c r="THR222">
        <f t="shared" ref="THR222" si="31203">THR217*THR221</f>
        <v>0</v>
      </c>
      <c r="THS222">
        <f t="shared" ref="THS222" si="31204">THS217*THS221</f>
        <v>0</v>
      </c>
      <c r="THT222">
        <f t="shared" ref="THT222" si="31205">THT217*THT221</f>
        <v>0</v>
      </c>
      <c r="THU222">
        <f t="shared" ref="THU222" si="31206">THU217*THU221</f>
        <v>0</v>
      </c>
      <c r="THV222">
        <f t="shared" ref="THV222" si="31207">THV217*THV221</f>
        <v>0</v>
      </c>
      <c r="THW222">
        <f t="shared" ref="THW222" si="31208">THW217*THW221</f>
        <v>0</v>
      </c>
      <c r="THX222">
        <f t="shared" ref="THX222" si="31209">THX217*THX221</f>
        <v>0</v>
      </c>
      <c r="THY222">
        <f t="shared" ref="THY222" si="31210">THY217*THY221</f>
        <v>0</v>
      </c>
      <c r="THZ222">
        <f t="shared" ref="THZ222" si="31211">THZ217*THZ221</f>
        <v>0</v>
      </c>
      <c r="TIA222">
        <f t="shared" ref="TIA222" si="31212">TIA217*TIA221</f>
        <v>0</v>
      </c>
      <c r="TIB222">
        <f t="shared" ref="TIB222" si="31213">TIB217*TIB221</f>
        <v>0</v>
      </c>
      <c r="TIC222">
        <f t="shared" ref="TIC222" si="31214">TIC217*TIC221</f>
        <v>0</v>
      </c>
      <c r="TID222">
        <f t="shared" ref="TID222" si="31215">TID217*TID221</f>
        <v>0</v>
      </c>
      <c r="TIE222">
        <f t="shared" ref="TIE222" si="31216">TIE217*TIE221</f>
        <v>0</v>
      </c>
      <c r="TIF222">
        <f t="shared" ref="TIF222" si="31217">TIF217*TIF221</f>
        <v>0</v>
      </c>
      <c r="TIG222">
        <f t="shared" ref="TIG222" si="31218">TIG217*TIG221</f>
        <v>0</v>
      </c>
      <c r="TIH222">
        <f t="shared" ref="TIH222" si="31219">TIH217*TIH221</f>
        <v>0</v>
      </c>
      <c r="TII222">
        <f t="shared" ref="TII222" si="31220">TII217*TII221</f>
        <v>0</v>
      </c>
      <c r="TIJ222">
        <f t="shared" ref="TIJ222" si="31221">TIJ217*TIJ221</f>
        <v>0</v>
      </c>
      <c r="TIK222">
        <f t="shared" ref="TIK222" si="31222">TIK217*TIK221</f>
        <v>0</v>
      </c>
      <c r="TIL222">
        <f t="shared" ref="TIL222" si="31223">TIL217*TIL221</f>
        <v>0</v>
      </c>
      <c r="TIM222">
        <f t="shared" ref="TIM222" si="31224">TIM217*TIM221</f>
        <v>0</v>
      </c>
      <c r="TIN222">
        <f t="shared" ref="TIN222" si="31225">TIN217*TIN221</f>
        <v>0</v>
      </c>
      <c r="TIO222">
        <f t="shared" ref="TIO222" si="31226">TIO217*TIO221</f>
        <v>0</v>
      </c>
      <c r="TIP222">
        <f t="shared" ref="TIP222" si="31227">TIP217*TIP221</f>
        <v>0</v>
      </c>
      <c r="TIQ222">
        <f t="shared" ref="TIQ222" si="31228">TIQ217*TIQ221</f>
        <v>0</v>
      </c>
      <c r="TIR222">
        <f t="shared" ref="TIR222" si="31229">TIR217*TIR221</f>
        <v>0</v>
      </c>
      <c r="TIS222">
        <f t="shared" ref="TIS222" si="31230">TIS217*TIS221</f>
        <v>0</v>
      </c>
      <c r="TIT222">
        <f t="shared" ref="TIT222" si="31231">TIT217*TIT221</f>
        <v>0</v>
      </c>
      <c r="TIU222">
        <f t="shared" ref="TIU222" si="31232">TIU217*TIU221</f>
        <v>0</v>
      </c>
      <c r="TIV222">
        <f t="shared" ref="TIV222" si="31233">TIV217*TIV221</f>
        <v>0</v>
      </c>
      <c r="TIW222">
        <f t="shared" ref="TIW222" si="31234">TIW217*TIW221</f>
        <v>0</v>
      </c>
      <c r="TIX222">
        <f t="shared" ref="TIX222" si="31235">TIX217*TIX221</f>
        <v>0</v>
      </c>
      <c r="TIY222">
        <f t="shared" ref="TIY222" si="31236">TIY217*TIY221</f>
        <v>0</v>
      </c>
      <c r="TIZ222">
        <f t="shared" ref="TIZ222" si="31237">TIZ217*TIZ221</f>
        <v>0</v>
      </c>
      <c r="TJA222">
        <f t="shared" ref="TJA222" si="31238">TJA217*TJA221</f>
        <v>0</v>
      </c>
      <c r="TJB222">
        <f t="shared" ref="TJB222" si="31239">TJB217*TJB221</f>
        <v>0</v>
      </c>
      <c r="TJC222">
        <f t="shared" ref="TJC222" si="31240">TJC217*TJC221</f>
        <v>0</v>
      </c>
      <c r="TJD222">
        <f t="shared" ref="TJD222" si="31241">TJD217*TJD221</f>
        <v>0</v>
      </c>
      <c r="TJE222">
        <f t="shared" ref="TJE222" si="31242">TJE217*TJE221</f>
        <v>0</v>
      </c>
      <c r="TJF222">
        <f t="shared" ref="TJF222" si="31243">TJF217*TJF221</f>
        <v>0</v>
      </c>
      <c r="TJG222">
        <f t="shared" ref="TJG222" si="31244">TJG217*TJG221</f>
        <v>0</v>
      </c>
      <c r="TJH222">
        <f t="shared" ref="TJH222" si="31245">TJH217*TJH221</f>
        <v>0</v>
      </c>
      <c r="TJI222">
        <f t="shared" ref="TJI222" si="31246">TJI217*TJI221</f>
        <v>0</v>
      </c>
      <c r="TJJ222">
        <f t="shared" ref="TJJ222" si="31247">TJJ217*TJJ221</f>
        <v>0</v>
      </c>
      <c r="TJK222">
        <f t="shared" ref="TJK222" si="31248">TJK217*TJK221</f>
        <v>0</v>
      </c>
      <c r="TJL222">
        <f t="shared" ref="TJL222" si="31249">TJL217*TJL221</f>
        <v>0</v>
      </c>
      <c r="TJM222">
        <f t="shared" ref="TJM222" si="31250">TJM217*TJM221</f>
        <v>0</v>
      </c>
      <c r="TJN222">
        <f t="shared" ref="TJN222" si="31251">TJN217*TJN221</f>
        <v>0</v>
      </c>
      <c r="TJO222">
        <f t="shared" ref="TJO222" si="31252">TJO217*TJO221</f>
        <v>0</v>
      </c>
      <c r="TJP222">
        <f t="shared" ref="TJP222" si="31253">TJP217*TJP221</f>
        <v>0</v>
      </c>
      <c r="TJQ222">
        <f t="shared" ref="TJQ222" si="31254">TJQ217*TJQ221</f>
        <v>0</v>
      </c>
      <c r="TJR222">
        <f t="shared" ref="TJR222" si="31255">TJR217*TJR221</f>
        <v>0</v>
      </c>
      <c r="TJS222">
        <f t="shared" ref="TJS222" si="31256">TJS217*TJS221</f>
        <v>0</v>
      </c>
      <c r="TJT222">
        <f t="shared" ref="TJT222" si="31257">TJT217*TJT221</f>
        <v>0</v>
      </c>
      <c r="TJU222">
        <f t="shared" ref="TJU222" si="31258">TJU217*TJU221</f>
        <v>0</v>
      </c>
      <c r="TJV222">
        <f t="shared" ref="TJV222" si="31259">TJV217*TJV221</f>
        <v>0</v>
      </c>
      <c r="TJW222">
        <f t="shared" ref="TJW222" si="31260">TJW217*TJW221</f>
        <v>0</v>
      </c>
      <c r="TJX222">
        <f t="shared" ref="TJX222" si="31261">TJX217*TJX221</f>
        <v>0</v>
      </c>
      <c r="TJY222">
        <f t="shared" ref="TJY222" si="31262">TJY217*TJY221</f>
        <v>0</v>
      </c>
      <c r="TJZ222">
        <f t="shared" ref="TJZ222" si="31263">TJZ217*TJZ221</f>
        <v>0</v>
      </c>
      <c r="TKA222">
        <f t="shared" ref="TKA222" si="31264">TKA217*TKA221</f>
        <v>0</v>
      </c>
      <c r="TKB222">
        <f t="shared" ref="TKB222" si="31265">TKB217*TKB221</f>
        <v>0</v>
      </c>
      <c r="TKC222">
        <f t="shared" ref="TKC222" si="31266">TKC217*TKC221</f>
        <v>0</v>
      </c>
      <c r="TKD222">
        <f t="shared" ref="TKD222" si="31267">TKD217*TKD221</f>
        <v>0</v>
      </c>
      <c r="TKE222">
        <f t="shared" ref="TKE222" si="31268">TKE217*TKE221</f>
        <v>0</v>
      </c>
      <c r="TKF222">
        <f t="shared" ref="TKF222" si="31269">TKF217*TKF221</f>
        <v>0</v>
      </c>
      <c r="TKG222">
        <f t="shared" ref="TKG222" si="31270">TKG217*TKG221</f>
        <v>0</v>
      </c>
      <c r="TKH222">
        <f t="shared" ref="TKH222" si="31271">TKH217*TKH221</f>
        <v>0</v>
      </c>
      <c r="TKI222">
        <f t="shared" ref="TKI222" si="31272">TKI217*TKI221</f>
        <v>0</v>
      </c>
      <c r="TKJ222">
        <f t="shared" ref="TKJ222" si="31273">TKJ217*TKJ221</f>
        <v>0</v>
      </c>
      <c r="TKK222">
        <f t="shared" ref="TKK222" si="31274">TKK217*TKK221</f>
        <v>0</v>
      </c>
      <c r="TKL222">
        <f t="shared" ref="TKL222" si="31275">TKL217*TKL221</f>
        <v>0</v>
      </c>
      <c r="TKM222">
        <f t="shared" ref="TKM222" si="31276">TKM217*TKM221</f>
        <v>0</v>
      </c>
      <c r="TKN222">
        <f t="shared" ref="TKN222" si="31277">TKN217*TKN221</f>
        <v>0</v>
      </c>
      <c r="TKO222">
        <f t="shared" ref="TKO222" si="31278">TKO217*TKO221</f>
        <v>0</v>
      </c>
      <c r="TKP222">
        <f t="shared" ref="TKP222" si="31279">TKP217*TKP221</f>
        <v>0</v>
      </c>
      <c r="TKQ222">
        <f t="shared" ref="TKQ222" si="31280">TKQ217*TKQ221</f>
        <v>0</v>
      </c>
      <c r="TKR222">
        <f t="shared" ref="TKR222" si="31281">TKR217*TKR221</f>
        <v>0</v>
      </c>
      <c r="TKS222">
        <f t="shared" ref="TKS222" si="31282">TKS217*TKS221</f>
        <v>0</v>
      </c>
      <c r="TKT222">
        <f t="shared" ref="TKT222" si="31283">TKT217*TKT221</f>
        <v>0</v>
      </c>
      <c r="TKU222">
        <f t="shared" ref="TKU222" si="31284">TKU217*TKU221</f>
        <v>0</v>
      </c>
      <c r="TKV222">
        <f t="shared" ref="TKV222" si="31285">TKV217*TKV221</f>
        <v>0</v>
      </c>
      <c r="TKW222">
        <f t="shared" ref="TKW222" si="31286">TKW217*TKW221</f>
        <v>0</v>
      </c>
      <c r="TKX222">
        <f t="shared" ref="TKX222" si="31287">TKX217*TKX221</f>
        <v>0</v>
      </c>
      <c r="TKY222">
        <f t="shared" ref="TKY222" si="31288">TKY217*TKY221</f>
        <v>0</v>
      </c>
      <c r="TKZ222">
        <f t="shared" ref="TKZ222" si="31289">TKZ217*TKZ221</f>
        <v>0</v>
      </c>
      <c r="TLA222">
        <f t="shared" ref="TLA222" si="31290">TLA217*TLA221</f>
        <v>0</v>
      </c>
      <c r="TLB222">
        <f t="shared" ref="TLB222" si="31291">TLB217*TLB221</f>
        <v>0</v>
      </c>
      <c r="TLC222">
        <f t="shared" ref="TLC222" si="31292">TLC217*TLC221</f>
        <v>0</v>
      </c>
      <c r="TLD222">
        <f t="shared" ref="TLD222" si="31293">TLD217*TLD221</f>
        <v>0</v>
      </c>
      <c r="TLE222">
        <f t="shared" ref="TLE222" si="31294">TLE217*TLE221</f>
        <v>0</v>
      </c>
      <c r="TLF222">
        <f t="shared" ref="TLF222" si="31295">TLF217*TLF221</f>
        <v>0</v>
      </c>
      <c r="TLG222">
        <f t="shared" ref="TLG222" si="31296">TLG217*TLG221</f>
        <v>0</v>
      </c>
      <c r="TLH222">
        <f t="shared" ref="TLH222" si="31297">TLH217*TLH221</f>
        <v>0</v>
      </c>
      <c r="TLI222">
        <f t="shared" ref="TLI222" si="31298">TLI217*TLI221</f>
        <v>0</v>
      </c>
      <c r="TLJ222">
        <f t="shared" ref="TLJ222" si="31299">TLJ217*TLJ221</f>
        <v>0</v>
      </c>
      <c r="TLK222">
        <f t="shared" ref="TLK222" si="31300">TLK217*TLK221</f>
        <v>0</v>
      </c>
      <c r="TLL222">
        <f t="shared" ref="TLL222" si="31301">TLL217*TLL221</f>
        <v>0</v>
      </c>
      <c r="TLM222">
        <f t="shared" ref="TLM222" si="31302">TLM217*TLM221</f>
        <v>0</v>
      </c>
      <c r="TLN222">
        <f t="shared" ref="TLN222" si="31303">TLN217*TLN221</f>
        <v>0</v>
      </c>
      <c r="TLO222">
        <f t="shared" ref="TLO222" si="31304">TLO217*TLO221</f>
        <v>0</v>
      </c>
      <c r="TLP222">
        <f t="shared" ref="TLP222" si="31305">TLP217*TLP221</f>
        <v>0</v>
      </c>
      <c r="TLQ222">
        <f t="shared" ref="TLQ222" si="31306">TLQ217*TLQ221</f>
        <v>0</v>
      </c>
      <c r="TLR222">
        <f t="shared" ref="TLR222" si="31307">TLR217*TLR221</f>
        <v>0</v>
      </c>
      <c r="TLS222">
        <f t="shared" ref="TLS222" si="31308">TLS217*TLS221</f>
        <v>0</v>
      </c>
      <c r="TLT222">
        <f t="shared" ref="TLT222" si="31309">TLT217*TLT221</f>
        <v>0</v>
      </c>
      <c r="TLU222">
        <f t="shared" ref="TLU222" si="31310">TLU217*TLU221</f>
        <v>0</v>
      </c>
      <c r="TLV222">
        <f t="shared" ref="TLV222" si="31311">TLV217*TLV221</f>
        <v>0</v>
      </c>
      <c r="TLW222">
        <f t="shared" ref="TLW222" si="31312">TLW217*TLW221</f>
        <v>0</v>
      </c>
      <c r="TLX222">
        <f t="shared" ref="TLX222" si="31313">TLX217*TLX221</f>
        <v>0</v>
      </c>
      <c r="TLY222">
        <f t="shared" ref="TLY222" si="31314">TLY217*TLY221</f>
        <v>0</v>
      </c>
      <c r="TLZ222">
        <f t="shared" ref="TLZ222" si="31315">TLZ217*TLZ221</f>
        <v>0</v>
      </c>
      <c r="TMA222">
        <f t="shared" ref="TMA222" si="31316">TMA217*TMA221</f>
        <v>0</v>
      </c>
      <c r="TMB222">
        <f t="shared" ref="TMB222" si="31317">TMB217*TMB221</f>
        <v>0</v>
      </c>
      <c r="TMC222">
        <f t="shared" ref="TMC222" si="31318">TMC217*TMC221</f>
        <v>0</v>
      </c>
      <c r="TMD222">
        <f t="shared" ref="TMD222" si="31319">TMD217*TMD221</f>
        <v>0</v>
      </c>
      <c r="TME222">
        <f t="shared" ref="TME222" si="31320">TME217*TME221</f>
        <v>0</v>
      </c>
      <c r="TMF222">
        <f t="shared" ref="TMF222" si="31321">TMF217*TMF221</f>
        <v>0</v>
      </c>
      <c r="TMG222">
        <f t="shared" ref="TMG222" si="31322">TMG217*TMG221</f>
        <v>0</v>
      </c>
      <c r="TMH222">
        <f t="shared" ref="TMH222" si="31323">TMH217*TMH221</f>
        <v>0</v>
      </c>
      <c r="TMI222">
        <f t="shared" ref="TMI222" si="31324">TMI217*TMI221</f>
        <v>0</v>
      </c>
      <c r="TMJ222">
        <f t="shared" ref="TMJ222" si="31325">TMJ217*TMJ221</f>
        <v>0</v>
      </c>
      <c r="TMK222">
        <f t="shared" ref="TMK222" si="31326">TMK217*TMK221</f>
        <v>0</v>
      </c>
      <c r="TML222">
        <f t="shared" ref="TML222" si="31327">TML217*TML221</f>
        <v>0</v>
      </c>
      <c r="TMM222">
        <f t="shared" ref="TMM222" si="31328">TMM217*TMM221</f>
        <v>0</v>
      </c>
      <c r="TMN222">
        <f t="shared" ref="TMN222" si="31329">TMN217*TMN221</f>
        <v>0</v>
      </c>
      <c r="TMO222">
        <f t="shared" ref="TMO222" si="31330">TMO217*TMO221</f>
        <v>0</v>
      </c>
      <c r="TMP222">
        <f t="shared" ref="TMP222" si="31331">TMP217*TMP221</f>
        <v>0</v>
      </c>
      <c r="TMQ222">
        <f t="shared" ref="TMQ222" si="31332">TMQ217*TMQ221</f>
        <v>0</v>
      </c>
      <c r="TMR222">
        <f t="shared" ref="TMR222" si="31333">TMR217*TMR221</f>
        <v>0</v>
      </c>
      <c r="TMS222">
        <f t="shared" ref="TMS222" si="31334">TMS217*TMS221</f>
        <v>0</v>
      </c>
      <c r="TMT222">
        <f t="shared" ref="TMT222" si="31335">TMT217*TMT221</f>
        <v>0</v>
      </c>
      <c r="TMU222">
        <f t="shared" ref="TMU222" si="31336">TMU217*TMU221</f>
        <v>0</v>
      </c>
      <c r="TMV222">
        <f t="shared" ref="TMV222" si="31337">TMV217*TMV221</f>
        <v>0</v>
      </c>
      <c r="TMW222">
        <f t="shared" ref="TMW222" si="31338">TMW217*TMW221</f>
        <v>0</v>
      </c>
      <c r="TMX222">
        <f t="shared" ref="TMX222" si="31339">TMX217*TMX221</f>
        <v>0</v>
      </c>
      <c r="TMY222">
        <f t="shared" ref="TMY222" si="31340">TMY217*TMY221</f>
        <v>0</v>
      </c>
      <c r="TMZ222">
        <f t="shared" ref="TMZ222" si="31341">TMZ217*TMZ221</f>
        <v>0</v>
      </c>
      <c r="TNA222">
        <f t="shared" ref="TNA222" si="31342">TNA217*TNA221</f>
        <v>0</v>
      </c>
      <c r="TNB222">
        <f t="shared" ref="TNB222" si="31343">TNB217*TNB221</f>
        <v>0</v>
      </c>
      <c r="TNC222">
        <f t="shared" ref="TNC222" si="31344">TNC217*TNC221</f>
        <v>0</v>
      </c>
      <c r="TND222">
        <f t="shared" ref="TND222" si="31345">TND217*TND221</f>
        <v>0</v>
      </c>
      <c r="TNE222">
        <f t="shared" ref="TNE222" si="31346">TNE217*TNE221</f>
        <v>0</v>
      </c>
      <c r="TNF222">
        <f t="shared" ref="TNF222" si="31347">TNF217*TNF221</f>
        <v>0</v>
      </c>
      <c r="TNG222">
        <f t="shared" ref="TNG222" si="31348">TNG217*TNG221</f>
        <v>0</v>
      </c>
      <c r="TNH222">
        <f t="shared" ref="TNH222" si="31349">TNH217*TNH221</f>
        <v>0</v>
      </c>
      <c r="TNI222">
        <f t="shared" ref="TNI222" si="31350">TNI217*TNI221</f>
        <v>0</v>
      </c>
      <c r="TNJ222">
        <f t="shared" ref="TNJ222" si="31351">TNJ217*TNJ221</f>
        <v>0</v>
      </c>
      <c r="TNK222">
        <f t="shared" ref="TNK222" si="31352">TNK217*TNK221</f>
        <v>0</v>
      </c>
      <c r="TNL222">
        <f t="shared" ref="TNL222" si="31353">TNL217*TNL221</f>
        <v>0</v>
      </c>
      <c r="TNM222">
        <f t="shared" ref="TNM222" si="31354">TNM217*TNM221</f>
        <v>0</v>
      </c>
      <c r="TNN222">
        <f t="shared" ref="TNN222" si="31355">TNN217*TNN221</f>
        <v>0</v>
      </c>
      <c r="TNO222">
        <f t="shared" ref="TNO222" si="31356">TNO217*TNO221</f>
        <v>0</v>
      </c>
      <c r="TNP222">
        <f t="shared" ref="TNP222" si="31357">TNP217*TNP221</f>
        <v>0</v>
      </c>
      <c r="TNQ222">
        <f t="shared" ref="TNQ222" si="31358">TNQ217*TNQ221</f>
        <v>0</v>
      </c>
      <c r="TNR222">
        <f t="shared" ref="TNR222" si="31359">TNR217*TNR221</f>
        <v>0</v>
      </c>
      <c r="TNS222">
        <f t="shared" ref="TNS222" si="31360">TNS217*TNS221</f>
        <v>0</v>
      </c>
      <c r="TNT222">
        <f t="shared" ref="TNT222" si="31361">TNT217*TNT221</f>
        <v>0</v>
      </c>
      <c r="TNU222">
        <f t="shared" ref="TNU222" si="31362">TNU217*TNU221</f>
        <v>0</v>
      </c>
      <c r="TNV222">
        <f t="shared" ref="TNV222" si="31363">TNV217*TNV221</f>
        <v>0</v>
      </c>
      <c r="TNW222">
        <f t="shared" ref="TNW222" si="31364">TNW217*TNW221</f>
        <v>0</v>
      </c>
      <c r="TNX222">
        <f t="shared" ref="TNX222" si="31365">TNX217*TNX221</f>
        <v>0</v>
      </c>
      <c r="TNY222">
        <f t="shared" ref="TNY222" si="31366">TNY217*TNY221</f>
        <v>0</v>
      </c>
      <c r="TNZ222">
        <f t="shared" ref="TNZ222" si="31367">TNZ217*TNZ221</f>
        <v>0</v>
      </c>
      <c r="TOA222">
        <f t="shared" ref="TOA222" si="31368">TOA217*TOA221</f>
        <v>0</v>
      </c>
      <c r="TOB222">
        <f t="shared" ref="TOB222" si="31369">TOB217*TOB221</f>
        <v>0</v>
      </c>
      <c r="TOC222">
        <f t="shared" ref="TOC222" si="31370">TOC217*TOC221</f>
        <v>0</v>
      </c>
      <c r="TOD222">
        <f t="shared" ref="TOD222" si="31371">TOD217*TOD221</f>
        <v>0</v>
      </c>
      <c r="TOE222">
        <f t="shared" ref="TOE222" si="31372">TOE217*TOE221</f>
        <v>0</v>
      </c>
      <c r="TOF222">
        <f t="shared" ref="TOF222" si="31373">TOF217*TOF221</f>
        <v>0</v>
      </c>
      <c r="TOG222">
        <f t="shared" ref="TOG222" si="31374">TOG217*TOG221</f>
        <v>0</v>
      </c>
      <c r="TOH222">
        <f t="shared" ref="TOH222" si="31375">TOH217*TOH221</f>
        <v>0</v>
      </c>
      <c r="TOI222">
        <f t="shared" ref="TOI222" si="31376">TOI217*TOI221</f>
        <v>0</v>
      </c>
      <c r="TOJ222">
        <f t="shared" ref="TOJ222" si="31377">TOJ217*TOJ221</f>
        <v>0</v>
      </c>
      <c r="TOK222">
        <f t="shared" ref="TOK222" si="31378">TOK217*TOK221</f>
        <v>0</v>
      </c>
      <c r="TOL222">
        <f t="shared" ref="TOL222" si="31379">TOL217*TOL221</f>
        <v>0</v>
      </c>
      <c r="TOM222">
        <f t="shared" ref="TOM222" si="31380">TOM217*TOM221</f>
        <v>0</v>
      </c>
      <c r="TON222">
        <f t="shared" ref="TON222" si="31381">TON217*TON221</f>
        <v>0</v>
      </c>
      <c r="TOO222">
        <f t="shared" ref="TOO222" si="31382">TOO217*TOO221</f>
        <v>0</v>
      </c>
      <c r="TOP222">
        <f t="shared" ref="TOP222" si="31383">TOP217*TOP221</f>
        <v>0</v>
      </c>
      <c r="TOQ222">
        <f t="shared" ref="TOQ222" si="31384">TOQ217*TOQ221</f>
        <v>0</v>
      </c>
      <c r="TOR222">
        <f t="shared" ref="TOR222" si="31385">TOR217*TOR221</f>
        <v>0</v>
      </c>
      <c r="TOS222">
        <f t="shared" ref="TOS222" si="31386">TOS217*TOS221</f>
        <v>0</v>
      </c>
      <c r="TOT222">
        <f t="shared" ref="TOT222" si="31387">TOT217*TOT221</f>
        <v>0</v>
      </c>
      <c r="TOU222">
        <f t="shared" ref="TOU222" si="31388">TOU217*TOU221</f>
        <v>0</v>
      </c>
      <c r="TOV222">
        <f t="shared" ref="TOV222" si="31389">TOV217*TOV221</f>
        <v>0</v>
      </c>
      <c r="TOW222">
        <f t="shared" ref="TOW222" si="31390">TOW217*TOW221</f>
        <v>0</v>
      </c>
      <c r="TOX222">
        <f t="shared" ref="TOX222" si="31391">TOX217*TOX221</f>
        <v>0</v>
      </c>
      <c r="TOY222">
        <f t="shared" ref="TOY222" si="31392">TOY217*TOY221</f>
        <v>0</v>
      </c>
      <c r="TOZ222">
        <f t="shared" ref="TOZ222" si="31393">TOZ217*TOZ221</f>
        <v>0</v>
      </c>
      <c r="TPA222">
        <f t="shared" ref="TPA222" si="31394">TPA217*TPA221</f>
        <v>0</v>
      </c>
      <c r="TPB222">
        <f t="shared" ref="TPB222" si="31395">TPB217*TPB221</f>
        <v>0</v>
      </c>
      <c r="TPC222">
        <f t="shared" ref="TPC222" si="31396">TPC217*TPC221</f>
        <v>0</v>
      </c>
      <c r="TPD222">
        <f t="shared" ref="TPD222" si="31397">TPD217*TPD221</f>
        <v>0</v>
      </c>
      <c r="TPE222">
        <f t="shared" ref="TPE222" si="31398">TPE217*TPE221</f>
        <v>0</v>
      </c>
      <c r="TPF222">
        <f t="shared" ref="TPF222" si="31399">TPF217*TPF221</f>
        <v>0</v>
      </c>
      <c r="TPG222">
        <f t="shared" ref="TPG222" si="31400">TPG217*TPG221</f>
        <v>0</v>
      </c>
      <c r="TPH222">
        <f t="shared" ref="TPH222" si="31401">TPH217*TPH221</f>
        <v>0</v>
      </c>
      <c r="TPI222">
        <f t="shared" ref="TPI222" si="31402">TPI217*TPI221</f>
        <v>0</v>
      </c>
      <c r="TPJ222">
        <f t="shared" ref="TPJ222" si="31403">TPJ217*TPJ221</f>
        <v>0</v>
      </c>
      <c r="TPK222">
        <f t="shared" ref="TPK222" si="31404">TPK217*TPK221</f>
        <v>0</v>
      </c>
      <c r="TPL222">
        <f t="shared" ref="TPL222" si="31405">TPL217*TPL221</f>
        <v>0</v>
      </c>
      <c r="TPM222">
        <f t="shared" ref="TPM222" si="31406">TPM217*TPM221</f>
        <v>0</v>
      </c>
      <c r="TPN222">
        <f t="shared" ref="TPN222" si="31407">TPN217*TPN221</f>
        <v>0</v>
      </c>
      <c r="TPO222">
        <f t="shared" ref="TPO222" si="31408">TPO217*TPO221</f>
        <v>0</v>
      </c>
      <c r="TPP222">
        <f t="shared" ref="TPP222" si="31409">TPP217*TPP221</f>
        <v>0</v>
      </c>
      <c r="TPQ222">
        <f t="shared" ref="TPQ222" si="31410">TPQ217*TPQ221</f>
        <v>0</v>
      </c>
      <c r="TPR222">
        <f t="shared" ref="TPR222" si="31411">TPR217*TPR221</f>
        <v>0</v>
      </c>
      <c r="TPS222">
        <f t="shared" ref="TPS222" si="31412">TPS217*TPS221</f>
        <v>0</v>
      </c>
      <c r="TPT222">
        <f t="shared" ref="TPT222" si="31413">TPT217*TPT221</f>
        <v>0</v>
      </c>
      <c r="TPU222">
        <f t="shared" ref="TPU222" si="31414">TPU217*TPU221</f>
        <v>0</v>
      </c>
      <c r="TPV222">
        <f t="shared" ref="TPV222" si="31415">TPV217*TPV221</f>
        <v>0</v>
      </c>
      <c r="TPW222">
        <f t="shared" ref="TPW222" si="31416">TPW217*TPW221</f>
        <v>0</v>
      </c>
      <c r="TPX222">
        <f t="shared" ref="TPX222" si="31417">TPX217*TPX221</f>
        <v>0</v>
      </c>
      <c r="TPY222">
        <f t="shared" ref="TPY222" si="31418">TPY217*TPY221</f>
        <v>0</v>
      </c>
      <c r="TPZ222">
        <f t="shared" ref="TPZ222" si="31419">TPZ217*TPZ221</f>
        <v>0</v>
      </c>
      <c r="TQA222">
        <f t="shared" ref="TQA222" si="31420">TQA217*TQA221</f>
        <v>0</v>
      </c>
      <c r="TQB222">
        <f t="shared" ref="TQB222" si="31421">TQB217*TQB221</f>
        <v>0</v>
      </c>
      <c r="TQC222">
        <f t="shared" ref="TQC222" si="31422">TQC217*TQC221</f>
        <v>0</v>
      </c>
      <c r="TQD222">
        <f t="shared" ref="TQD222" si="31423">TQD217*TQD221</f>
        <v>0</v>
      </c>
      <c r="TQE222">
        <f t="shared" ref="TQE222" si="31424">TQE217*TQE221</f>
        <v>0</v>
      </c>
      <c r="TQF222">
        <f t="shared" ref="TQF222" si="31425">TQF217*TQF221</f>
        <v>0</v>
      </c>
      <c r="TQG222">
        <f t="shared" ref="TQG222" si="31426">TQG217*TQG221</f>
        <v>0</v>
      </c>
      <c r="TQH222">
        <f t="shared" ref="TQH222" si="31427">TQH217*TQH221</f>
        <v>0</v>
      </c>
      <c r="TQI222">
        <f t="shared" ref="TQI222" si="31428">TQI217*TQI221</f>
        <v>0</v>
      </c>
      <c r="TQJ222">
        <f t="shared" ref="TQJ222" si="31429">TQJ217*TQJ221</f>
        <v>0</v>
      </c>
      <c r="TQK222">
        <f t="shared" ref="TQK222" si="31430">TQK217*TQK221</f>
        <v>0</v>
      </c>
      <c r="TQL222">
        <f t="shared" ref="TQL222" si="31431">TQL217*TQL221</f>
        <v>0</v>
      </c>
      <c r="TQM222">
        <f t="shared" ref="TQM222" si="31432">TQM217*TQM221</f>
        <v>0</v>
      </c>
      <c r="TQN222">
        <f t="shared" ref="TQN222" si="31433">TQN217*TQN221</f>
        <v>0</v>
      </c>
      <c r="TQO222">
        <f t="shared" ref="TQO222" si="31434">TQO217*TQO221</f>
        <v>0</v>
      </c>
      <c r="TQP222">
        <f t="shared" ref="TQP222" si="31435">TQP217*TQP221</f>
        <v>0</v>
      </c>
      <c r="TQQ222">
        <f t="shared" ref="TQQ222" si="31436">TQQ217*TQQ221</f>
        <v>0</v>
      </c>
      <c r="TQR222">
        <f t="shared" ref="TQR222" si="31437">TQR217*TQR221</f>
        <v>0</v>
      </c>
      <c r="TQS222">
        <f t="shared" ref="TQS222" si="31438">TQS217*TQS221</f>
        <v>0</v>
      </c>
      <c r="TQT222">
        <f t="shared" ref="TQT222" si="31439">TQT217*TQT221</f>
        <v>0</v>
      </c>
      <c r="TQU222">
        <f t="shared" ref="TQU222" si="31440">TQU217*TQU221</f>
        <v>0</v>
      </c>
      <c r="TQV222">
        <f t="shared" ref="TQV222" si="31441">TQV217*TQV221</f>
        <v>0</v>
      </c>
      <c r="TQW222">
        <f t="shared" ref="TQW222" si="31442">TQW217*TQW221</f>
        <v>0</v>
      </c>
      <c r="TQX222">
        <f t="shared" ref="TQX222" si="31443">TQX217*TQX221</f>
        <v>0</v>
      </c>
      <c r="TQY222">
        <f t="shared" ref="TQY222" si="31444">TQY217*TQY221</f>
        <v>0</v>
      </c>
      <c r="TQZ222">
        <f t="shared" ref="TQZ222" si="31445">TQZ217*TQZ221</f>
        <v>0</v>
      </c>
      <c r="TRA222">
        <f t="shared" ref="TRA222" si="31446">TRA217*TRA221</f>
        <v>0</v>
      </c>
      <c r="TRB222">
        <f t="shared" ref="TRB222" si="31447">TRB217*TRB221</f>
        <v>0</v>
      </c>
      <c r="TRC222">
        <f t="shared" ref="TRC222" si="31448">TRC217*TRC221</f>
        <v>0</v>
      </c>
      <c r="TRD222">
        <f t="shared" ref="TRD222" si="31449">TRD217*TRD221</f>
        <v>0</v>
      </c>
      <c r="TRE222">
        <f t="shared" ref="TRE222" si="31450">TRE217*TRE221</f>
        <v>0</v>
      </c>
      <c r="TRF222">
        <f t="shared" ref="TRF222" si="31451">TRF217*TRF221</f>
        <v>0</v>
      </c>
      <c r="TRG222">
        <f t="shared" ref="TRG222" si="31452">TRG217*TRG221</f>
        <v>0</v>
      </c>
      <c r="TRH222">
        <f t="shared" ref="TRH222" si="31453">TRH217*TRH221</f>
        <v>0</v>
      </c>
      <c r="TRI222">
        <f t="shared" ref="TRI222" si="31454">TRI217*TRI221</f>
        <v>0</v>
      </c>
      <c r="TRJ222">
        <f t="shared" ref="TRJ222" si="31455">TRJ217*TRJ221</f>
        <v>0</v>
      </c>
      <c r="TRK222">
        <f t="shared" ref="TRK222" si="31456">TRK217*TRK221</f>
        <v>0</v>
      </c>
      <c r="TRL222">
        <f t="shared" ref="TRL222" si="31457">TRL217*TRL221</f>
        <v>0</v>
      </c>
      <c r="TRM222">
        <f t="shared" ref="TRM222" si="31458">TRM217*TRM221</f>
        <v>0</v>
      </c>
      <c r="TRN222">
        <f t="shared" ref="TRN222" si="31459">TRN217*TRN221</f>
        <v>0</v>
      </c>
      <c r="TRO222">
        <f t="shared" ref="TRO222" si="31460">TRO217*TRO221</f>
        <v>0</v>
      </c>
      <c r="TRP222">
        <f t="shared" ref="TRP222" si="31461">TRP217*TRP221</f>
        <v>0</v>
      </c>
      <c r="TRQ222">
        <f t="shared" ref="TRQ222" si="31462">TRQ217*TRQ221</f>
        <v>0</v>
      </c>
      <c r="TRR222">
        <f t="shared" ref="TRR222" si="31463">TRR217*TRR221</f>
        <v>0</v>
      </c>
      <c r="TRS222">
        <f t="shared" ref="TRS222" si="31464">TRS217*TRS221</f>
        <v>0</v>
      </c>
      <c r="TRT222">
        <f t="shared" ref="TRT222" si="31465">TRT217*TRT221</f>
        <v>0</v>
      </c>
      <c r="TRU222">
        <f t="shared" ref="TRU222" si="31466">TRU217*TRU221</f>
        <v>0</v>
      </c>
      <c r="TRV222">
        <f t="shared" ref="TRV222" si="31467">TRV217*TRV221</f>
        <v>0</v>
      </c>
      <c r="TRW222">
        <f t="shared" ref="TRW222" si="31468">TRW217*TRW221</f>
        <v>0</v>
      </c>
      <c r="TRX222">
        <f t="shared" ref="TRX222" si="31469">TRX217*TRX221</f>
        <v>0</v>
      </c>
      <c r="TRY222">
        <f t="shared" ref="TRY222" si="31470">TRY217*TRY221</f>
        <v>0</v>
      </c>
      <c r="TRZ222">
        <f t="shared" ref="TRZ222" si="31471">TRZ217*TRZ221</f>
        <v>0</v>
      </c>
      <c r="TSA222">
        <f t="shared" ref="TSA222" si="31472">TSA217*TSA221</f>
        <v>0</v>
      </c>
      <c r="TSB222">
        <f t="shared" ref="TSB222" si="31473">TSB217*TSB221</f>
        <v>0</v>
      </c>
      <c r="TSC222">
        <f t="shared" ref="TSC222" si="31474">TSC217*TSC221</f>
        <v>0</v>
      </c>
      <c r="TSD222">
        <f t="shared" ref="TSD222" si="31475">TSD217*TSD221</f>
        <v>0</v>
      </c>
      <c r="TSE222">
        <f t="shared" ref="TSE222" si="31476">TSE217*TSE221</f>
        <v>0</v>
      </c>
      <c r="TSF222">
        <f t="shared" ref="TSF222" si="31477">TSF217*TSF221</f>
        <v>0</v>
      </c>
      <c r="TSG222">
        <f t="shared" ref="TSG222" si="31478">TSG217*TSG221</f>
        <v>0</v>
      </c>
      <c r="TSH222">
        <f t="shared" ref="TSH222" si="31479">TSH217*TSH221</f>
        <v>0</v>
      </c>
      <c r="TSI222">
        <f t="shared" ref="TSI222" si="31480">TSI217*TSI221</f>
        <v>0</v>
      </c>
      <c r="TSJ222">
        <f t="shared" ref="TSJ222" si="31481">TSJ217*TSJ221</f>
        <v>0</v>
      </c>
      <c r="TSK222">
        <f t="shared" ref="TSK222" si="31482">TSK217*TSK221</f>
        <v>0</v>
      </c>
      <c r="TSL222">
        <f t="shared" ref="TSL222" si="31483">TSL217*TSL221</f>
        <v>0</v>
      </c>
      <c r="TSM222">
        <f t="shared" ref="TSM222" si="31484">TSM217*TSM221</f>
        <v>0</v>
      </c>
      <c r="TSN222">
        <f t="shared" ref="TSN222" si="31485">TSN217*TSN221</f>
        <v>0</v>
      </c>
      <c r="TSO222">
        <f t="shared" ref="TSO222" si="31486">TSO217*TSO221</f>
        <v>0</v>
      </c>
      <c r="TSP222">
        <f t="shared" ref="TSP222" si="31487">TSP217*TSP221</f>
        <v>0</v>
      </c>
      <c r="TSQ222">
        <f t="shared" ref="TSQ222" si="31488">TSQ217*TSQ221</f>
        <v>0</v>
      </c>
      <c r="TSR222">
        <f t="shared" ref="TSR222" si="31489">TSR217*TSR221</f>
        <v>0</v>
      </c>
      <c r="TSS222">
        <f t="shared" ref="TSS222" si="31490">TSS217*TSS221</f>
        <v>0</v>
      </c>
      <c r="TST222">
        <f t="shared" ref="TST222" si="31491">TST217*TST221</f>
        <v>0</v>
      </c>
      <c r="TSU222">
        <f t="shared" ref="TSU222" si="31492">TSU217*TSU221</f>
        <v>0</v>
      </c>
      <c r="TSV222">
        <f t="shared" ref="TSV222" si="31493">TSV217*TSV221</f>
        <v>0</v>
      </c>
      <c r="TSW222">
        <f t="shared" ref="TSW222" si="31494">TSW217*TSW221</f>
        <v>0</v>
      </c>
      <c r="TSX222">
        <f t="shared" ref="TSX222" si="31495">TSX217*TSX221</f>
        <v>0</v>
      </c>
      <c r="TSY222">
        <f t="shared" ref="TSY222" si="31496">TSY217*TSY221</f>
        <v>0</v>
      </c>
      <c r="TSZ222">
        <f t="shared" ref="TSZ222" si="31497">TSZ217*TSZ221</f>
        <v>0</v>
      </c>
      <c r="TTA222">
        <f t="shared" ref="TTA222" si="31498">TTA217*TTA221</f>
        <v>0</v>
      </c>
      <c r="TTB222">
        <f t="shared" ref="TTB222" si="31499">TTB217*TTB221</f>
        <v>0</v>
      </c>
      <c r="TTC222">
        <f t="shared" ref="TTC222" si="31500">TTC217*TTC221</f>
        <v>0</v>
      </c>
      <c r="TTD222">
        <f t="shared" ref="TTD222" si="31501">TTD217*TTD221</f>
        <v>0</v>
      </c>
      <c r="TTE222">
        <f t="shared" ref="TTE222" si="31502">TTE217*TTE221</f>
        <v>0</v>
      </c>
      <c r="TTF222">
        <f t="shared" ref="TTF222" si="31503">TTF217*TTF221</f>
        <v>0</v>
      </c>
      <c r="TTG222">
        <f t="shared" ref="TTG222" si="31504">TTG217*TTG221</f>
        <v>0</v>
      </c>
      <c r="TTH222">
        <f t="shared" ref="TTH222" si="31505">TTH217*TTH221</f>
        <v>0</v>
      </c>
      <c r="TTI222">
        <f t="shared" ref="TTI222" si="31506">TTI217*TTI221</f>
        <v>0</v>
      </c>
      <c r="TTJ222">
        <f t="shared" ref="TTJ222" si="31507">TTJ217*TTJ221</f>
        <v>0</v>
      </c>
      <c r="TTK222">
        <f t="shared" ref="TTK222" si="31508">TTK217*TTK221</f>
        <v>0</v>
      </c>
      <c r="TTL222">
        <f t="shared" ref="TTL222" si="31509">TTL217*TTL221</f>
        <v>0</v>
      </c>
      <c r="TTM222">
        <f t="shared" ref="TTM222" si="31510">TTM217*TTM221</f>
        <v>0</v>
      </c>
      <c r="TTN222">
        <f t="shared" ref="TTN222" si="31511">TTN217*TTN221</f>
        <v>0</v>
      </c>
      <c r="TTO222">
        <f t="shared" ref="TTO222" si="31512">TTO217*TTO221</f>
        <v>0</v>
      </c>
      <c r="TTP222">
        <f t="shared" ref="TTP222" si="31513">TTP217*TTP221</f>
        <v>0</v>
      </c>
      <c r="TTQ222">
        <f t="shared" ref="TTQ222" si="31514">TTQ217*TTQ221</f>
        <v>0</v>
      </c>
      <c r="TTR222">
        <f t="shared" ref="TTR222" si="31515">TTR217*TTR221</f>
        <v>0</v>
      </c>
      <c r="TTS222">
        <f t="shared" ref="TTS222" si="31516">TTS217*TTS221</f>
        <v>0</v>
      </c>
      <c r="TTT222">
        <f t="shared" ref="TTT222" si="31517">TTT217*TTT221</f>
        <v>0</v>
      </c>
      <c r="TTU222">
        <f t="shared" ref="TTU222" si="31518">TTU217*TTU221</f>
        <v>0</v>
      </c>
      <c r="TTV222">
        <f t="shared" ref="TTV222" si="31519">TTV217*TTV221</f>
        <v>0</v>
      </c>
      <c r="TTW222">
        <f t="shared" ref="TTW222" si="31520">TTW217*TTW221</f>
        <v>0</v>
      </c>
      <c r="TTX222">
        <f t="shared" ref="TTX222" si="31521">TTX217*TTX221</f>
        <v>0</v>
      </c>
      <c r="TTY222">
        <f t="shared" ref="TTY222" si="31522">TTY217*TTY221</f>
        <v>0</v>
      </c>
      <c r="TTZ222">
        <f t="shared" ref="TTZ222" si="31523">TTZ217*TTZ221</f>
        <v>0</v>
      </c>
      <c r="TUA222">
        <f t="shared" ref="TUA222" si="31524">TUA217*TUA221</f>
        <v>0</v>
      </c>
      <c r="TUB222">
        <f t="shared" ref="TUB222" si="31525">TUB217*TUB221</f>
        <v>0</v>
      </c>
      <c r="TUC222">
        <f t="shared" ref="TUC222" si="31526">TUC217*TUC221</f>
        <v>0</v>
      </c>
      <c r="TUD222">
        <f t="shared" ref="TUD222" si="31527">TUD217*TUD221</f>
        <v>0</v>
      </c>
      <c r="TUE222">
        <f t="shared" ref="TUE222" si="31528">TUE217*TUE221</f>
        <v>0</v>
      </c>
      <c r="TUF222">
        <f t="shared" ref="TUF222" si="31529">TUF217*TUF221</f>
        <v>0</v>
      </c>
      <c r="TUG222">
        <f t="shared" ref="TUG222" si="31530">TUG217*TUG221</f>
        <v>0</v>
      </c>
      <c r="TUH222">
        <f t="shared" ref="TUH222" si="31531">TUH217*TUH221</f>
        <v>0</v>
      </c>
      <c r="TUI222">
        <f t="shared" ref="TUI222" si="31532">TUI217*TUI221</f>
        <v>0</v>
      </c>
      <c r="TUJ222">
        <f t="shared" ref="TUJ222" si="31533">TUJ217*TUJ221</f>
        <v>0</v>
      </c>
      <c r="TUK222">
        <f t="shared" ref="TUK222" si="31534">TUK217*TUK221</f>
        <v>0</v>
      </c>
      <c r="TUL222">
        <f t="shared" ref="TUL222" si="31535">TUL217*TUL221</f>
        <v>0</v>
      </c>
      <c r="TUM222">
        <f t="shared" ref="TUM222" si="31536">TUM217*TUM221</f>
        <v>0</v>
      </c>
      <c r="TUN222">
        <f t="shared" ref="TUN222" si="31537">TUN217*TUN221</f>
        <v>0</v>
      </c>
      <c r="TUO222">
        <f t="shared" ref="TUO222" si="31538">TUO217*TUO221</f>
        <v>0</v>
      </c>
      <c r="TUP222">
        <f t="shared" ref="TUP222" si="31539">TUP217*TUP221</f>
        <v>0</v>
      </c>
      <c r="TUQ222">
        <f t="shared" ref="TUQ222" si="31540">TUQ217*TUQ221</f>
        <v>0</v>
      </c>
      <c r="TUR222">
        <f t="shared" ref="TUR222" si="31541">TUR217*TUR221</f>
        <v>0</v>
      </c>
      <c r="TUS222">
        <f t="shared" ref="TUS222" si="31542">TUS217*TUS221</f>
        <v>0</v>
      </c>
      <c r="TUT222">
        <f t="shared" ref="TUT222" si="31543">TUT217*TUT221</f>
        <v>0</v>
      </c>
      <c r="TUU222">
        <f t="shared" ref="TUU222" si="31544">TUU217*TUU221</f>
        <v>0</v>
      </c>
      <c r="TUV222">
        <f t="shared" ref="TUV222" si="31545">TUV217*TUV221</f>
        <v>0</v>
      </c>
      <c r="TUW222">
        <f t="shared" ref="TUW222" si="31546">TUW217*TUW221</f>
        <v>0</v>
      </c>
      <c r="TUX222">
        <f t="shared" ref="TUX222" si="31547">TUX217*TUX221</f>
        <v>0</v>
      </c>
      <c r="TUY222">
        <f t="shared" ref="TUY222" si="31548">TUY217*TUY221</f>
        <v>0</v>
      </c>
      <c r="TUZ222">
        <f t="shared" ref="TUZ222" si="31549">TUZ217*TUZ221</f>
        <v>0</v>
      </c>
      <c r="TVA222">
        <f t="shared" ref="TVA222" si="31550">TVA217*TVA221</f>
        <v>0</v>
      </c>
      <c r="TVB222">
        <f t="shared" ref="TVB222" si="31551">TVB217*TVB221</f>
        <v>0</v>
      </c>
      <c r="TVC222">
        <f t="shared" ref="TVC222" si="31552">TVC217*TVC221</f>
        <v>0</v>
      </c>
      <c r="TVD222">
        <f t="shared" ref="TVD222" si="31553">TVD217*TVD221</f>
        <v>0</v>
      </c>
      <c r="TVE222">
        <f t="shared" ref="TVE222" si="31554">TVE217*TVE221</f>
        <v>0</v>
      </c>
      <c r="TVF222">
        <f t="shared" ref="TVF222" si="31555">TVF217*TVF221</f>
        <v>0</v>
      </c>
      <c r="TVG222">
        <f t="shared" ref="TVG222" si="31556">TVG217*TVG221</f>
        <v>0</v>
      </c>
      <c r="TVH222">
        <f t="shared" ref="TVH222" si="31557">TVH217*TVH221</f>
        <v>0</v>
      </c>
      <c r="TVI222">
        <f t="shared" ref="TVI222" si="31558">TVI217*TVI221</f>
        <v>0</v>
      </c>
      <c r="TVJ222">
        <f t="shared" ref="TVJ222" si="31559">TVJ217*TVJ221</f>
        <v>0</v>
      </c>
      <c r="TVK222">
        <f t="shared" ref="TVK222" si="31560">TVK217*TVK221</f>
        <v>0</v>
      </c>
      <c r="TVL222">
        <f t="shared" ref="TVL222" si="31561">TVL217*TVL221</f>
        <v>0</v>
      </c>
      <c r="TVM222">
        <f t="shared" ref="TVM222" si="31562">TVM217*TVM221</f>
        <v>0</v>
      </c>
      <c r="TVN222">
        <f t="shared" ref="TVN222" si="31563">TVN217*TVN221</f>
        <v>0</v>
      </c>
      <c r="TVO222">
        <f t="shared" ref="TVO222" si="31564">TVO217*TVO221</f>
        <v>0</v>
      </c>
      <c r="TVP222">
        <f t="shared" ref="TVP222" si="31565">TVP217*TVP221</f>
        <v>0</v>
      </c>
      <c r="TVQ222">
        <f t="shared" ref="TVQ222" si="31566">TVQ217*TVQ221</f>
        <v>0</v>
      </c>
      <c r="TVR222">
        <f t="shared" ref="TVR222" si="31567">TVR217*TVR221</f>
        <v>0</v>
      </c>
      <c r="TVS222">
        <f t="shared" ref="TVS222" si="31568">TVS217*TVS221</f>
        <v>0</v>
      </c>
      <c r="TVT222">
        <f t="shared" ref="TVT222" si="31569">TVT217*TVT221</f>
        <v>0</v>
      </c>
      <c r="TVU222">
        <f t="shared" ref="TVU222" si="31570">TVU217*TVU221</f>
        <v>0</v>
      </c>
      <c r="TVV222">
        <f t="shared" ref="TVV222" si="31571">TVV217*TVV221</f>
        <v>0</v>
      </c>
      <c r="TVW222">
        <f t="shared" ref="TVW222" si="31572">TVW217*TVW221</f>
        <v>0</v>
      </c>
      <c r="TVX222">
        <f t="shared" ref="TVX222" si="31573">TVX217*TVX221</f>
        <v>0</v>
      </c>
      <c r="TVY222">
        <f t="shared" ref="TVY222" si="31574">TVY217*TVY221</f>
        <v>0</v>
      </c>
      <c r="TVZ222">
        <f t="shared" ref="TVZ222" si="31575">TVZ217*TVZ221</f>
        <v>0</v>
      </c>
      <c r="TWA222">
        <f t="shared" ref="TWA222" si="31576">TWA217*TWA221</f>
        <v>0</v>
      </c>
      <c r="TWB222">
        <f t="shared" ref="TWB222" si="31577">TWB217*TWB221</f>
        <v>0</v>
      </c>
      <c r="TWC222">
        <f t="shared" ref="TWC222" si="31578">TWC217*TWC221</f>
        <v>0</v>
      </c>
      <c r="TWD222">
        <f t="shared" ref="TWD222" si="31579">TWD217*TWD221</f>
        <v>0</v>
      </c>
      <c r="TWE222">
        <f t="shared" ref="TWE222" si="31580">TWE217*TWE221</f>
        <v>0</v>
      </c>
      <c r="TWF222">
        <f t="shared" ref="TWF222" si="31581">TWF217*TWF221</f>
        <v>0</v>
      </c>
      <c r="TWG222">
        <f t="shared" ref="TWG222" si="31582">TWG217*TWG221</f>
        <v>0</v>
      </c>
      <c r="TWH222">
        <f t="shared" ref="TWH222" si="31583">TWH217*TWH221</f>
        <v>0</v>
      </c>
      <c r="TWI222">
        <f t="shared" ref="TWI222" si="31584">TWI217*TWI221</f>
        <v>0</v>
      </c>
      <c r="TWJ222">
        <f t="shared" ref="TWJ222" si="31585">TWJ217*TWJ221</f>
        <v>0</v>
      </c>
      <c r="TWK222">
        <f t="shared" ref="TWK222" si="31586">TWK217*TWK221</f>
        <v>0</v>
      </c>
      <c r="TWL222">
        <f t="shared" ref="TWL222" si="31587">TWL217*TWL221</f>
        <v>0</v>
      </c>
      <c r="TWM222">
        <f t="shared" ref="TWM222" si="31588">TWM217*TWM221</f>
        <v>0</v>
      </c>
      <c r="TWN222">
        <f t="shared" ref="TWN222" si="31589">TWN217*TWN221</f>
        <v>0</v>
      </c>
      <c r="TWO222">
        <f t="shared" ref="TWO222" si="31590">TWO217*TWO221</f>
        <v>0</v>
      </c>
      <c r="TWP222">
        <f t="shared" ref="TWP222" si="31591">TWP217*TWP221</f>
        <v>0</v>
      </c>
      <c r="TWQ222">
        <f t="shared" ref="TWQ222" si="31592">TWQ217*TWQ221</f>
        <v>0</v>
      </c>
      <c r="TWR222">
        <f t="shared" ref="TWR222" si="31593">TWR217*TWR221</f>
        <v>0</v>
      </c>
      <c r="TWS222">
        <f t="shared" ref="TWS222" si="31594">TWS217*TWS221</f>
        <v>0</v>
      </c>
      <c r="TWT222">
        <f t="shared" ref="TWT222" si="31595">TWT217*TWT221</f>
        <v>0</v>
      </c>
      <c r="TWU222">
        <f t="shared" ref="TWU222" si="31596">TWU217*TWU221</f>
        <v>0</v>
      </c>
      <c r="TWV222">
        <f t="shared" ref="TWV222" si="31597">TWV217*TWV221</f>
        <v>0</v>
      </c>
      <c r="TWW222">
        <f t="shared" ref="TWW222" si="31598">TWW217*TWW221</f>
        <v>0</v>
      </c>
      <c r="TWX222">
        <f t="shared" ref="TWX222" si="31599">TWX217*TWX221</f>
        <v>0</v>
      </c>
      <c r="TWY222">
        <f t="shared" ref="TWY222" si="31600">TWY217*TWY221</f>
        <v>0</v>
      </c>
      <c r="TWZ222">
        <f t="shared" ref="TWZ222" si="31601">TWZ217*TWZ221</f>
        <v>0</v>
      </c>
      <c r="TXA222">
        <f t="shared" ref="TXA222" si="31602">TXA217*TXA221</f>
        <v>0</v>
      </c>
      <c r="TXB222">
        <f t="shared" ref="TXB222" si="31603">TXB217*TXB221</f>
        <v>0</v>
      </c>
      <c r="TXC222">
        <f t="shared" ref="TXC222" si="31604">TXC217*TXC221</f>
        <v>0</v>
      </c>
      <c r="TXD222">
        <f t="shared" ref="TXD222" si="31605">TXD217*TXD221</f>
        <v>0</v>
      </c>
      <c r="TXE222">
        <f t="shared" ref="TXE222" si="31606">TXE217*TXE221</f>
        <v>0</v>
      </c>
      <c r="TXF222">
        <f t="shared" ref="TXF222" si="31607">TXF217*TXF221</f>
        <v>0</v>
      </c>
      <c r="TXG222">
        <f t="shared" ref="TXG222" si="31608">TXG217*TXG221</f>
        <v>0</v>
      </c>
      <c r="TXH222">
        <f t="shared" ref="TXH222" si="31609">TXH217*TXH221</f>
        <v>0</v>
      </c>
      <c r="TXI222">
        <f t="shared" ref="TXI222" si="31610">TXI217*TXI221</f>
        <v>0</v>
      </c>
      <c r="TXJ222">
        <f t="shared" ref="TXJ222" si="31611">TXJ217*TXJ221</f>
        <v>0</v>
      </c>
      <c r="TXK222">
        <f t="shared" ref="TXK222" si="31612">TXK217*TXK221</f>
        <v>0</v>
      </c>
      <c r="TXL222">
        <f t="shared" ref="TXL222" si="31613">TXL217*TXL221</f>
        <v>0</v>
      </c>
      <c r="TXM222">
        <f t="shared" ref="TXM222" si="31614">TXM217*TXM221</f>
        <v>0</v>
      </c>
      <c r="TXN222">
        <f t="shared" ref="TXN222" si="31615">TXN217*TXN221</f>
        <v>0</v>
      </c>
      <c r="TXO222">
        <f t="shared" ref="TXO222" si="31616">TXO217*TXO221</f>
        <v>0</v>
      </c>
      <c r="TXP222">
        <f t="shared" ref="TXP222" si="31617">TXP217*TXP221</f>
        <v>0</v>
      </c>
      <c r="TXQ222">
        <f t="shared" ref="TXQ222" si="31618">TXQ217*TXQ221</f>
        <v>0</v>
      </c>
      <c r="TXR222">
        <f t="shared" ref="TXR222" si="31619">TXR217*TXR221</f>
        <v>0</v>
      </c>
      <c r="TXS222">
        <f t="shared" ref="TXS222" si="31620">TXS217*TXS221</f>
        <v>0</v>
      </c>
      <c r="TXT222">
        <f t="shared" ref="TXT222" si="31621">TXT217*TXT221</f>
        <v>0</v>
      </c>
      <c r="TXU222">
        <f t="shared" ref="TXU222" si="31622">TXU217*TXU221</f>
        <v>0</v>
      </c>
      <c r="TXV222">
        <f t="shared" ref="TXV222" si="31623">TXV217*TXV221</f>
        <v>0</v>
      </c>
      <c r="TXW222">
        <f t="shared" ref="TXW222" si="31624">TXW217*TXW221</f>
        <v>0</v>
      </c>
      <c r="TXX222">
        <f t="shared" ref="TXX222" si="31625">TXX217*TXX221</f>
        <v>0</v>
      </c>
      <c r="TXY222">
        <f t="shared" ref="TXY222" si="31626">TXY217*TXY221</f>
        <v>0</v>
      </c>
      <c r="TXZ222">
        <f t="shared" ref="TXZ222" si="31627">TXZ217*TXZ221</f>
        <v>0</v>
      </c>
      <c r="TYA222">
        <f t="shared" ref="TYA222" si="31628">TYA217*TYA221</f>
        <v>0</v>
      </c>
      <c r="TYB222">
        <f t="shared" ref="TYB222" si="31629">TYB217*TYB221</f>
        <v>0</v>
      </c>
      <c r="TYC222">
        <f t="shared" ref="TYC222" si="31630">TYC217*TYC221</f>
        <v>0</v>
      </c>
      <c r="TYD222">
        <f t="shared" ref="TYD222" si="31631">TYD217*TYD221</f>
        <v>0</v>
      </c>
      <c r="TYE222">
        <f t="shared" ref="TYE222" si="31632">TYE217*TYE221</f>
        <v>0</v>
      </c>
      <c r="TYF222">
        <f t="shared" ref="TYF222" si="31633">TYF217*TYF221</f>
        <v>0</v>
      </c>
      <c r="TYG222">
        <f t="shared" ref="TYG222" si="31634">TYG217*TYG221</f>
        <v>0</v>
      </c>
      <c r="TYH222">
        <f t="shared" ref="TYH222" si="31635">TYH217*TYH221</f>
        <v>0</v>
      </c>
      <c r="TYI222">
        <f t="shared" ref="TYI222" si="31636">TYI217*TYI221</f>
        <v>0</v>
      </c>
      <c r="TYJ222">
        <f t="shared" ref="TYJ222" si="31637">TYJ217*TYJ221</f>
        <v>0</v>
      </c>
      <c r="TYK222">
        <f t="shared" ref="TYK222" si="31638">TYK217*TYK221</f>
        <v>0</v>
      </c>
      <c r="TYL222">
        <f t="shared" ref="TYL222" si="31639">TYL217*TYL221</f>
        <v>0</v>
      </c>
      <c r="TYM222">
        <f t="shared" ref="TYM222" si="31640">TYM217*TYM221</f>
        <v>0</v>
      </c>
      <c r="TYN222">
        <f t="shared" ref="TYN222" si="31641">TYN217*TYN221</f>
        <v>0</v>
      </c>
      <c r="TYO222">
        <f t="shared" ref="TYO222" si="31642">TYO217*TYO221</f>
        <v>0</v>
      </c>
      <c r="TYP222">
        <f t="shared" ref="TYP222" si="31643">TYP217*TYP221</f>
        <v>0</v>
      </c>
      <c r="TYQ222">
        <f t="shared" ref="TYQ222" si="31644">TYQ217*TYQ221</f>
        <v>0</v>
      </c>
      <c r="TYR222">
        <f t="shared" ref="TYR222" si="31645">TYR217*TYR221</f>
        <v>0</v>
      </c>
      <c r="TYS222">
        <f t="shared" ref="TYS222" si="31646">TYS217*TYS221</f>
        <v>0</v>
      </c>
      <c r="TYT222">
        <f t="shared" ref="TYT222" si="31647">TYT217*TYT221</f>
        <v>0</v>
      </c>
      <c r="TYU222">
        <f t="shared" ref="TYU222" si="31648">TYU217*TYU221</f>
        <v>0</v>
      </c>
      <c r="TYV222">
        <f t="shared" ref="TYV222" si="31649">TYV217*TYV221</f>
        <v>0</v>
      </c>
      <c r="TYW222">
        <f t="shared" ref="TYW222" si="31650">TYW217*TYW221</f>
        <v>0</v>
      </c>
      <c r="TYX222">
        <f t="shared" ref="TYX222" si="31651">TYX217*TYX221</f>
        <v>0</v>
      </c>
      <c r="TYY222">
        <f t="shared" ref="TYY222" si="31652">TYY217*TYY221</f>
        <v>0</v>
      </c>
      <c r="TYZ222">
        <f t="shared" ref="TYZ222" si="31653">TYZ217*TYZ221</f>
        <v>0</v>
      </c>
      <c r="TZA222">
        <f t="shared" ref="TZA222" si="31654">TZA217*TZA221</f>
        <v>0</v>
      </c>
      <c r="TZB222">
        <f t="shared" ref="TZB222" si="31655">TZB217*TZB221</f>
        <v>0</v>
      </c>
      <c r="TZC222">
        <f t="shared" ref="TZC222" si="31656">TZC217*TZC221</f>
        <v>0</v>
      </c>
      <c r="TZD222">
        <f t="shared" ref="TZD222" si="31657">TZD217*TZD221</f>
        <v>0</v>
      </c>
      <c r="TZE222">
        <f t="shared" ref="TZE222" si="31658">TZE217*TZE221</f>
        <v>0</v>
      </c>
      <c r="TZF222">
        <f t="shared" ref="TZF222" si="31659">TZF217*TZF221</f>
        <v>0</v>
      </c>
      <c r="TZG222">
        <f t="shared" ref="TZG222" si="31660">TZG217*TZG221</f>
        <v>0</v>
      </c>
      <c r="TZH222">
        <f t="shared" ref="TZH222" si="31661">TZH217*TZH221</f>
        <v>0</v>
      </c>
      <c r="TZI222">
        <f t="shared" ref="TZI222" si="31662">TZI217*TZI221</f>
        <v>0</v>
      </c>
      <c r="TZJ222">
        <f t="shared" ref="TZJ222" si="31663">TZJ217*TZJ221</f>
        <v>0</v>
      </c>
      <c r="TZK222">
        <f t="shared" ref="TZK222" si="31664">TZK217*TZK221</f>
        <v>0</v>
      </c>
      <c r="TZL222">
        <f t="shared" ref="TZL222" si="31665">TZL217*TZL221</f>
        <v>0</v>
      </c>
      <c r="TZM222">
        <f t="shared" ref="TZM222" si="31666">TZM217*TZM221</f>
        <v>0</v>
      </c>
      <c r="TZN222">
        <f t="shared" ref="TZN222" si="31667">TZN217*TZN221</f>
        <v>0</v>
      </c>
      <c r="TZO222">
        <f t="shared" ref="TZO222" si="31668">TZO217*TZO221</f>
        <v>0</v>
      </c>
      <c r="TZP222">
        <f t="shared" ref="TZP222" si="31669">TZP217*TZP221</f>
        <v>0</v>
      </c>
      <c r="TZQ222">
        <f t="shared" ref="TZQ222" si="31670">TZQ217*TZQ221</f>
        <v>0</v>
      </c>
      <c r="TZR222">
        <f t="shared" ref="TZR222" si="31671">TZR217*TZR221</f>
        <v>0</v>
      </c>
      <c r="TZS222">
        <f t="shared" ref="TZS222" si="31672">TZS217*TZS221</f>
        <v>0</v>
      </c>
      <c r="TZT222">
        <f t="shared" ref="TZT222" si="31673">TZT217*TZT221</f>
        <v>0</v>
      </c>
      <c r="TZU222">
        <f t="shared" ref="TZU222" si="31674">TZU217*TZU221</f>
        <v>0</v>
      </c>
      <c r="TZV222">
        <f t="shared" ref="TZV222" si="31675">TZV217*TZV221</f>
        <v>0</v>
      </c>
      <c r="TZW222">
        <f t="shared" ref="TZW222" si="31676">TZW217*TZW221</f>
        <v>0</v>
      </c>
      <c r="TZX222">
        <f t="shared" ref="TZX222" si="31677">TZX217*TZX221</f>
        <v>0</v>
      </c>
      <c r="TZY222">
        <f t="shared" ref="TZY222" si="31678">TZY217*TZY221</f>
        <v>0</v>
      </c>
      <c r="TZZ222">
        <f t="shared" ref="TZZ222" si="31679">TZZ217*TZZ221</f>
        <v>0</v>
      </c>
      <c r="UAA222">
        <f t="shared" ref="UAA222" si="31680">UAA217*UAA221</f>
        <v>0</v>
      </c>
      <c r="UAB222">
        <f t="shared" ref="UAB222" si="31681">UAB217*UAB221</f>
        <v>0</v>
      </c>
      <c r="UAC222">
        <f t="shared" ref="UAC222" si="31682">UAC217*UAC221</f>
        <v>0</v>
      </c>
      <c r="UAD222">
        <f t="shared" ref="UAD222" si="31683">UAD217*UAD221</f>
        <v>0</v>
      </c>
      <c r="UAE222">
        <f t="shared" ref="UAE222" si="31684">UAE217*UAE221</f>
        <v>0</v>
      </c>
      <c r="UAF222">
        <f t="shared" ref="UAF222" si="31685">UAF217*UAF221</f>
        <v>0</v>
      </c>
      <c r="UAG222">
        <f t="shared" ref="UAG222" si="31686">UAG217*UAG221</f>
        <v>0</v>
      </c>
      <c r="UAH222">
        <f t="shared" ref="UAH222" si="31687">UAH217*UAH221</f>
        <v>0</v>
      </c>
      <c r="UAI222">
        <f t="shared" ref="UAI222" si="31688">UAI217*UAI221</f>
        <v>0</v>
      </c>
      <c r="UAJ222">
        <f t="shared" ref="UAJ222" si="31689">UAJ217*UAJ221</f>
        <v>0</v>
      </c>
      <c r="UAK222">
        <f t="shared" ref="UAK222" si="31690">UAK217*UAK221</f>
        <v>0</v>
      </c>
      <c r="UAL222">
        <f t="shared" ref="UAL222" si="31691">UAL217*UAL221</f>
        <v>0</v>
      </c>
      <c r="UAM222">
        <f t="shared" ref="UAM222" si="31692">UAM217*UAM221</f>
        <v>0</v>
      </c>
      <c r="UAN222">
        <f t="shared" ref="UAN222" si="31693">UAN217*UAN221</f>
        <v>0</v>
      </c>
      <c r="UAO222">
        <f t="shared" ref="UAO222" si="31694">UAO217*UAO221</f>
        <v>0</v>
      </c>
      <c r="UAP222">
        <f t="shared" ref="UAP222" si="31695">UAP217*UAP221</f>
        <v>0</v>
      </c>
      <c r="UAQ222">
        <f t="shared" ref="UAQ222" si="31696">UAQ217*UAQ221</f>
        <v>0</v>
      </c>
      <c r="UAR222">
        <f t="shared" ref="UAR222" si="31697">UAR217*UAR221</f>
        <v>0</v>
      </c>
      <c r="UAS222">
        <f t="shared" ref="UAS222" si="31698">UAS217*UAS221</f>
        <v>0</v>
      </c>
      <c r="UAT222">
        <f t="shared" ref="UAT222" si="31699">UAT217*UAT221</f>
        <v>0</v>
      </c>
      <c r="UAU222">
        <f t="shared" ref="UAU222" si="31700">UAU217*UAU221</f>
        <v>0</v>
      </c>
      <c r="UAV222">
        <f t="shared" ref="UAV222" si="31701">UAV217*UAV221</f>
        <v>0</v>
      </c>
      <c r="UAW222">
        <f t="shared" ref="UAW222" si="31702">UAW217*UAW221</f>
        <v>0</v>
      </c>
      <c r="UAX222">
        <f t="shared" ref="UAX222" si="31703">UAX217*UAX221</f>
        <v>0</v>
      </c>
      <c r="UAY222">
        <f t="shared" ref="UAY222" si="31704">UAY217*UAY221</f>
        <v>0</v>
      </c>
      <c r="UAZ222">
        <f t="shared" ref="UAZ222" si="31705">UAZ217*UAZ221</f>
        <v>0</v>
      </c>
      <c r="UBA222">
        <f t="shared" ref="UBA222" si="31706">UBA217*UBA221</f>
        <v>0</v>
      </c>
      <c r="UBB222">
        <f t="shared" ref="UBB222" si="31707">UBB217*UBB221</f>
        <v>0</v>
      </c>
      <c r="UBC222">
        <f t="shared" ref="UBC222" si="31708">UBC217*UBC221</f>
        <v>0</v>
      </c>
      <c r="UBD222">
        <f t="shared" ref="UBD222" si="31709">UBD217*UBD221</f>
        <v>0</v>
      </c>
      <c r="UBE222">
        <f t="shared" ref="UBE222" si="31710">UBE217*UBE221</f>
        <v>0</v>
      </c>
      <c r="UBF222">
        <f t="shared" ref="UBF222" si="31711">UBF217*UBF221</f>
        <v>0</v>
      </c>
      <c r="UBG222">
        <f t="shared" ref="UBG222" si="31712">UBG217*UBG221</f>
        <v>0</v>
      </c>
      <c r="UBH222">
        <f t="shared" ref="UBH222" si="31713">UBH217*UBH221</f>
        <v>0</v>
      </c>
      <c r="UBI222">
        <f t="shared" ref="UBI222" si="31714">UBI217*UBI221</f>
        <v>0</v>
      </c>
      <c r="UBJ222">
        <f t="shared" ref="UBJ222" si="31715">UBJ217*UBJ221</f>
        <v>0</v>
      </c>
      <c r="UBK222">
        <f t="shared" ref="UBK222" si="31716">UBK217*UBK221</f>
        <v>0</v>
      </c>
      <c r="UBL222">
        <f t="shared" ref="UBL222" si="31717">UBL217*UBL221</f>
        <v>0</v>
      </c>
      <c r="UBM222">
        <f t="shared" ref="UBM222" si="31718">UBM217*UBM221</f>
        <v>0</v>
      </c>
      <c r="UBN222">
        <f t="shared" ref="UBN222" si="31719">UBN217*UBN221</f>
        <v>0</v>
      </c>
      <c r="UBO222">
        <f t="shared" ref="UBO222" si="31720">UBO217*UBO221</f>
        <v>0</v>
      </c>
      <c r="UBP222">
        <f t="shared" ref="UBP222" si="31721">UBP217*UBP221</f>
        <v>0</v>
      </c>
      <c r="UBQ222">
        <f t="shared" ref="UBQ222" si="31722">UBQ217*UBQ221</f>
        <v>0</v>
      </c>
      <c r="UBR222">
        <f t="shared" ref="UBR222" si="31723">UBR217*UBR221</f>
        <v>0</v>
      </c>
      <c r="UBS222">
        <f t="shared" ref="UBS222" si="31724">UBS217*UBS221</f>
        <v>0</v>
      </c>
      <c r="UBT222">
        <f t="shared" ref="UBT222" si="31725">UBT217*UBT221</f>
        <v>0</v>
      </c>
      <c r="UBU222">
        <f t="shared" ref="UBU222" si="31726">UBU217*UBU221</f>
        <v>0</v>
      </c>
      <c r="UBV222">
        <f t="shared" ref="UBV222" si="31727">UBV217*UBV221</f>
        <v>0</v>
      </c>
      <c r="UBW222">
        <f t="shared" ref="UBW222" si="31728">UBW217*UBW221</f>
        <v>0</v>
      </c>
      <c r="UBX222">
        <f t="shared" ref="UBX222" si="31729">UBX217*UBX221</f>
        <v>0</v>
      </c>
      <c r="UBY222">
        <f t="shared" ref="UBY222" si="31730">UBY217*UBY221</f>
        <v>0</v>
      </c>
      <c r="UBZ222">
        <f t="shared" ref="UBZ222" si="31731">UBZ217*UBZ221</f>
        <v>0</v>
      </c>
      <c r="UCA222">
        <f t="shared" ref="UCA222" si="31732">UCA217*UCA221</f>
        <v>0</v>
      </c>
      <c r="UCB222">
        <f t="shared" ref="UCB222" si="31733">UCB217*UCB221</f>
        <v>0</v>
      </c>
      <c r="UCC222">
        <f t="shared" ref="UCC222" si="31734">UCC217*UCC221</f>
        <v>0</v>
      </c>
      <c r="UCD222">
        <f t="shared" ref="UCD222" si="31735">UCD217*UCD221</f>
        <v>0</v>
      </c>
      <c r="UCE222">
        <f t="shared" ref="UCE222" si="31736">UCE217*UCE221</f>
        <v>0</v>
      </c>
      <c r="UCF222">
        <f t="shared" ref="UCF222" si="31737">UCF217*UCF221</f>
        <v>0</v>
      </c>
      <c r="UCG222">
        <f t="shared" ref="UCG222" si="31738">UCG217*UCG221</f>
        <v>0</v>
      </c>
      <c r="UCH222">
        <f t="shared" ref="UCH222" si="31739">UCH217*UCH221</f>
        <v>0</v>
      </c>
      <c r="UCI222">
        <f t="shared" ref="UCI222" si="31740">UCI217*UCI221</f>
        <v>0</v>
      </c>
      <c r="UCJ222">
        <f t="shared" ref="UCJ222" si="31741">UCJ217*UCJ221</f>
        <v>0</v>
      </c>
      <c r="UCK222">
        <f t="shared" ref="UCK222" si="31742">UCK217*UCK221</f>
        <v>0</v>
      </c>
      <c r="UCL222">
        <f t="shared" ref="UCL222" si="31743">UCL217*UCL221</f>
        <v>0</v>
      </c>
      <c r="UCM222">
        <f t="shared" ref="UCM222" si="31744">UCM217*UCM221</f>
        <v>0</v>
      </c>
      <c r="UCN222">
        <f t="shared" ref="UCN222" si="31745">UCN217*UCN221</f>
        <v>0</v>
      </c>
      <c r="UCO222">
        <f t="shared" ref="UCO222" si="31746">UCO217*UCO221</f>
        <v>0</v>
      </c>
      <c r="UCP222">
        <f t="shared" ref="UCP222" si="31747">UCP217*UCP221</f>
        <v>0</v>
      </c>
      <c r="UCQ222">
        <f t="shared" ref="UCQ222" si="31748">UCQ217*UCQ221</f>
        <v>0</v>
      </c>
      <c r="UCR222">
        <f t="shared" ref="UCR222" si="31749">UCR217*UCR221</f>
        <v>0</v>
      </c>
      <c r="UCS222">
        <f t="shared" ref="UCS222" si="31750">UCS217*UCS221</f>
        <v>0</v>
      </c>
      <c r="UCT222">
        <f t="shared" ref="UCT222" si="31751">UCT217*UCT221</f>
        <v>0</v>
      </c>
      <c r="UCU222">
        <f t="shared" ref="UCU222" si="31752">UCU217*UCU221</f>
        <v>0</v>
      </c>
      <c r="UCV222">
        <f t="shared" ref="UCV222" si="31753">UCV217*UCV221</f>
        <v>0</v>
      </c>
      <c r="UCW222">
        <f t="shared" ref="UCW222" si="31754">UCW217*UCW221</f>
        <v>0</v>
      </c>
      <c r="UCX222">
        <f t="shared" ref="UCX222" si="31755">UCX217*UCX221</f>
        <v>0</v>
      </c>
      <c r="UCY222">
        <f t="shared" ref="UCY222" si="31756">UCY217*UCY221</f>
        <v>0</v>
      </c>
      <c r="UCZ222">
        <f t="shared" ref="UCZ222" si="31757">UCZ217*UCZ221</f>
        <v>0</v>
      </c>
      <c r="UDA222">
        <f t="shared" ref="UDA222" si="31758">UDA217*UDA221</f>
        <v>0</v>
      </c>
      <c r="UDB222">
        <f t="shared" ref="UDB222" si="31759">UDB217*UDB221</f>
        <v>0</v>
      </c>
      <c r="UDC222">
        <f t="shared" ref="UDC222" si="31760">UDC217*UDC221</f>
        <v>0</v>
      </c>
      <c r="UDD222">
        <f t="shared" ref="UDD222" si="31761">UDD217*UDD221</f>
        <v>0</v>
      </c>
      <c r="UDE222">
        <f t="shared" ref="UDE222" si="31762">UDE217*UDE221</f>
        <v>0</v>
      </c>
      <c r="UDF222">
        <f t="shared" ref="UDF222" si="31763">UDF217*UDF221</f>
        <v>0</v>
      </c>
      <c r="UDG222">
        <f t="shared" ref="UDG222" si="31764">UDG217*UDG221</f>
        <v>0</v>
      </c>
      <c r="UDH222">
        <f t="shared" ref="UDH222" si="31765">UDH217*UDH221</f>
        <v>0</v>
      </c>
      <c r="UDI222">
        <f t="shared" ref="UDI222" si="31766">UDI217*UDI221</f>
        <v>0</v>
      </c>
      <c r="UDJ222">
        <f t="shared" ref="UDJ222" si="31767">UDJ217*UDJ221</f>
        <v>0</v>
      </c>
      <c r="UDK222">
        <f t="shared" ref="UDK222" si="31768">UDK217*UDK221</f>
        <v>0</v>
      </c>
      <c r="UDL222">
        <f t="shared" ref="UDL222" si="31769">UDL217*UDL221</f>
        <v>0</v>
      </c>
      <c r="UDM222">
        <f t="shared" ref="UDM222" si="31770">UDM217*UDM221</f>
        <v>0</v>
      </c>
      <c r="UDN222">
        <f t="shared" ref="UDN222" si="31771">UDN217*UDN221</f>
        <v>0</v>
      </c>
      <c r="UDO222">
        <f t="shared" ref="UDO222" si="31772">UDO217*UDO221</f>
        <v>0</v>
      </c>
      <c r="UDP222">
        <f t="shared" ref="UDP222" si="31773">UDP217*UDP221</f>
        <v>0</v>
      </c>
      <c r="UDQ222">
        <f t="shared" ref="UDQ222" si="31774">UDQ217*UDQ221</f>
        <v>0</v>
      </c>
      <c r="UDR222">
        <f t="shared" ref="UDR222" si="31775">UDR217*UDR221</f>
        <v>0</v>
      </c>
      <c r="UDS222">
        <f t="shared" ref="UDS222" si="31776">UDS217*UDS221</f>
        <v>0</v>
      </c>
      <c r="UDT222">
        <f t="shared" ref="UDT222" si="31777">UDT217*UDT221</f>
        <v>0</v>
      </c>
      <c r="UDU222">
        <f t="shared" ref="UDU222" si="31778">UDU217*UDU221</f>
        <v>0</v>
      </c>
      <c r="UDV222">
        <f t="shared" ref="UDV222" si="31779">UDV217*UDV221</f>
        <v>0</v>
      </c>
      <c r="UDW222">
        <f t="shared" ref="UDW222" si="31780">UDW217*UDW221</f>
        <v>0</v>
      </c>
      <c r="UDX222">
        <f t="shared" ref="UDX222" si="31781">UDX217*UDX221</f>
        <v>0</v>
      </c>
      <c r="UDY222">
        <f t="shared" ref="UDY222" si="31782">UDY217*UDY221</f>
        <v>0</v>
      </c>
      <c r="UDZ222">
        <f t="shared" ref="UDZ222" si="31783">UDZ217*UDZ221</f>
        <v>0</v>
      </c>
      <c r="UEA222">
        <f t="shared" ref="UEA222" si="31784">UEA217*UEA221</f>
        <v>0</v>
      </c>
      <c r="UEB222">
        <f t="shared" ref="UEB222" si="31785">UEB217*UEB221</f>
        <v>0</v>
      </c>
      <c r="UEC222">
        <f t="shared" ref="UEC222" si="31786">UEC217*UEC221</f>
        <v>0</v>
      </c>
      <c r="UED222">
        <f t="shared" ref="UED222" si="31787">UED217*UED221</f>
        <v>0</v>
      </c>
      <c r="UEE222">
        <f t="shared" ref="UEE222" si="31788">UEE217*UEE221</f>
        <v>0</v>
      </c>
      <c r="UEF222">
        <f t="shared" ref="UEF222" si="31789">UEF217*UEF221</f>
        <v>0</v>
      </c>
      <c r="UEG222">
        <f t="shared" ref="UEG222" si="31790">UEG217*UEG221</f>
        <v>0</v>
      </c>
      <c r="UEH222">
        <f t="shared" ref="UEH222" si="31791">UEH217*UEH221</f>
        <v>0</v>
      </c>
      <c r="UEI222">
        <f t="shared" ref="UEI222" si="31792">UEI217*UEI221</f>
        <v>0</v>
      </c>
      <c r="UEJ222">
        <f t="shared" ref="UEJ222" si="31793">UEJ217*UEJ221</f>
        <v>0</v>
      </c>
      <c r="UEK222">
        <f t="shared" ref="UEK222" si="31794">UEK217*UEK221</f>
        <v>0</v>
      </c>
      <c r="UEL222">
        <f t="shared" ref="UEL222" si="31795">UEL217*UEL221</f>
        <v>0</v>
      </c>
      <c r="UEM222">
        <f t="shared" ref="UEM222" si="31796">UEM217*UEM221</f>
        <v>0</v>
      </c>
      <c r="UEN222">
        <f t="shared" ref="UEN222" si="31797">UEN217*UEN221</f>
        <v>0</v>
      </c>
      <c r="UEO222">
        <f t="shared" ref="UEO222" si="31798">UEO217*UEO221</f>
        <v>0</v>
      </c>
      <c r="UEP222">
        <f t="shared" ref="UEP222" si="31799">UEP217*UEP221</f>
        <v>0</v>
      </c>
      <c r="UEQ222">
        <f t="shared" ref="UEQ222" si="31800">UEQ217*UEQ221</f>
        <v>0</v>
      </c>
      <c r="UER222">
        <f t="shared" ref="UER222" si="31801">UER217*UER221</f>
        <v>0</v>
      </c>
      <c r="UES222">
        <f t="shared" ref="UES222" si="31802">UES217*UES221</f>
        <v>0</v>
      </c>
      <c r="UET222">
        <f t="shared" ref="UET222" si="31803">UET217*UET221</f>
        <v>0</v>
      </c>
      <c r="UEU222">
        <f t="shared" ref="UEU222" si="31804">UEU217*UEU221</f>
        <v>0</v>
      </c>
      <c r="UEV222">
        <f t="shared" ref="UEV222" si="31805">UEV217*UEV221</f>
        <v>0</v>
      </c>
      <c r="UEW222">
        <f t="shared" ref="UEW222" si="31806">UEW217*UEW221</f>
        <v>0</v>
      </c>
      <c r="UEX222">
        <f t="shared" ref="UEX222" si="31807">UEX217*UEX221</f>
        <v>0</v>
      </c>
      <c r="UEY222">
        <f t="shared" ref="UEY222" si="31808">UEY217*UEY221</f>
        <v>0</v>
      </c>
      <c r="UEZ222">
        <f t="shared" ref="UEZ222" si="31809">UEZ217*UEZ221</f>
        <v>0</v>
      </c>
      <c r="UFA222">
        <f t="shared" ref="UFA222" si="31810">UFA217*UFA221</f>
        <v>0</v>
      </c>
      <c r="UFB222">
        <f t="shared" ref="UFB222" si="31811">UFB217*UFB221</f>
        <v>0</v>
      </c>
      <c r="UFC222">
        <f t="shared" ref="UFC222" si="31812">UFC217*UFC221</f>
        <v>0</v>
      </c>
      <c r="UFD222">
        <f t="shared" ref="UFD222" si="31813">UFD217*UFD221</f>
        <v>0</v>
      </c>
      <c r="UFE222">
        <f t="shared" ref="UFE222" si="31814">UFE217*UFE221</f>
        <v>0</v>
      </c>
      <c r="UFF222">
        <f t="shared" ref="UFF222" si="31815">UFF217*UFF221</f>
        <v>0</v>
      </c>
      <c r="UFG222">
        <f t="shared" ref="UFG222" si="31816">UFG217*UFG221</f>
        <v>0</v>
      </c>
      <c r="UFH222">
        <f t="shared" ref="UFH222" si="31817">UFH217*UFH221</f>
        <v>0</v>
      </c>
      <c r="UFI222">
        <f t="shared" ref="UFI222" si="31818">UFI217*UFI221</f>
        <v>0</v>
      </c>
      <c r="UFJ222">
        <f t="shared" ref="UFJ222" si="31819">UFJ217*UFJ221</f>
        <v>0</v>
      </c>
      <c r="UFK222">
        <f t="shared" ref="UFK222" si="31820">UFK217*UFK221</f>
        <v>0</v>
      </c>
      <c r="UFL222">
        <f t="shared" ref="UFL222" si="31821">UFL217*UFL221</f>
        <v>0</v>
      </c>
      <c r="UFM222">
        <f t="shared" ref="UFM222" si="31822">UFM217*UFM221</f>
        <v>0</v>
      </c>
      <c r="UFN222">
        <f t="shared" ref="UFN222" si="31823">UFN217*UFN221</f>
        <v>0</v>
      </c>
      <c r="UFO222">
        <f t="shared" ref="UFO222" si="31824">UFO217*UFO221</f>
        <v>0</v>
      </c>
      <c r="UFP222">
        <f t="shared" ref="UFP222" si="31825">UFP217*UFP221</f>
        <v>0</v>
      </c>
      <c r="UFQ222">
        <f t="shared" ref="UFQ222" si="31826">UFQ217*UFQ221</f>
        <v>0</v>
      </c>
      <c r="UFR222">
        <f t="shared" ref="UFR222" si="31827">UFR217*UFR221</f>
        <v>0</v>
      </c>
      <c r="UFS222">
        <f t="shared" ref="UFS222" si="31828">UFS217*UFS221</f>
        <v>0</v>
      </c>
      <c r="UFT222">
        <f t="shared" ref="UFT222" si="31829">UFT217*UFT221</f>
        <v>0</v>
      </c>
      <c r="UFU222">
        <f t="shared" ref="UFU222" si="31830">UFU217*UFU221</f>
        <v>0</v>
      </c>
      <c r="UFV222">
        <f t="shared" ref="UFV222" si="31831">UFV217*UFV221</f>
        <v>0</v>
      </c>
      <c r="UFW222">
        <f t="shared" ref="UFW222" si="31832">UFW217*UFW221</f>
        <v>0</v>
      </c>
      <c r="UFX222">
        <f t="shared" ref="UFX222" si="31833">UFX217*UFX221</f>
        <v>0</v>
      </c>
      <c r="UFY222">
        <f t="shared" ref="UFY222" si="31834">UFY217*UFY221</f>
        <v>0</v>
      </c>
      <c r="UFZ222">
        <f t="shared" ref="UFZ222" si="31835">UFZ217*UFZ221</f>
        <v>0</v>
      </c>
      <c r="UGA222">
        <f t="shared" ref="UGA222" si="31836">UGA217*UGA221</f>
        <v>0</v>
      </c>
      <c r="UGB222">
        <f t="shared" ref="UGB222" si="31837">UGB217*UGB221</f>
        <v>0</v>
      </c>
      <c r="UGC222">
        <f t="shared" ref="UGC222" si="31838">UGC217*UGC221</f>
        <v>0</v>
      </c>
      <c r="UGD222">
        <f t="shared" ref="UGD222" si="31839">UGD217*UGD221</f>
        <v>0</v>
      </c>
      <c r="UGE222">
        <f t="shared" ref="UGE222" si="31840">UGE217*UGE221</f>
        <v>0</v>
      </c>
      <c r="UGF222">
        <f t="shared" ref="UGF222" si="31841">UGF217*UGF221</f>
        <v>0</v>
      </c>
      <c r="UGG222">
        <f t="shared" ref="UGG222" si="31842">UGG217*UGG221</f>
        <v>0</v>
      </c>
      <c r="UGH222">
        <f t="shared" ref="UGH222" si="31843">UGH217*UGH221</f>
        <v>0</v>
      </c>
      <c r="UGI222">
        <f t="shared" ref="UGI222" si="31844">UGI217*UGI221</f>
        <v>0</v>
      </c>
      <c r="UGJ222">
        <f t="shared" ref="UGJ222" si="31845">UGJ217*UGJ221</f>
        <v>0</v>
      </c>
      <c r="UGK222">
        <f t="shared" ref="UGK222" si="31846">UGK217*UGK221</f>
        <v>0</v>
      </c>
      <c r="UGL222">
        <f t="shared" ref="UGL222" si="31847">UGL217*UGL221</f>
        <v>0</v>
      </c>
      <c r="UGM222">
        <f t="shared" ref="UGM222" si="31848">UGM217*UGM221</f>
        <v>0</v>
      </c>
      <c r="UGN222">
        <f t="shared" ref="UGN222" si="31849">UGN217*UGN221</f>
        <v>0</v>
      </c>
      <c r="UGO222">
        <f t="shared" ref="UGO222" si="31850">UGO217*UGO221</f>
        <v>0</v>
      </c>
      <c r="UGP222">
        <f t="shared" ref="UGP222" si="31851">UGP217*UGP221</f>
        <v>0</v>
      </c>
      <c r="UGQ222">
        <f t="shared" ref="UGQ222" si="31852">UGQ217*UGQ221</f>
        <v>0</v>
      </c>
      <c r="UGR222">
        <f t="shared" ref="UGR222" si="31853">UGR217*UGR221</f>
        <v>0</v>
      </c>
      <c r="UGS222">
        <f t="shared" ref="UGS222" si="31854">UGS217*UGS221</f>
        <v>0</v>
      </c>
      <c r="UGT222">
        <f t="shared" ref="UGT222" si="31855">UGT217*UGT221</f>
        <v>0</v>
      </c>
      <c r="UGU222">
        <f t="shared" ref="UGU222" si="31856">UGU217*UGU221</f>
        <v>0</v>
      </c>
      <c r="UGV222">
        <f t="shared" ref="UGV222" si="31857">UGV217*UGV221</f>
        <v>0</v>
      </c>
      <c r="UGW222">
        <f t="shared" ref="UGW222" si="31858">UGW217*UGW221</f>
        <v>0</v>
      </c>
      <c r="UGX222">
        <f t="shared" ref="UGX222" si="31859">UGX217*UGX221</f>
        <v>0</v>
      </c>
      <c r="UGY222">
        <f t="shared" ref="UGY222" si="31860">UGY217*UGY221</f>
        <v>0</v>
      </c>
      <c r="UGZ222">
        <f t="shared" ref="UGZ222" si="31861">UGZ217*UGZ221</f>
        <v>0</v>
      </c>
      <c r="UHA222">
        <f t="shared" ref="UHA222" si="31862">UHA217*UHA221</f>
        <v>0</v>
      </c>
      <c r="UHB222">
        <f t="shared" ref="UHB222" si="31863">UHB217*UHB221</f>
        <v>0</v>
      </c>
      <c r="UHC222">
        <f t="shared" ref="UHC222" si="31864">UHC217*UHC221</f>
        <v>0</v>
      </c>
      <c r="UHD222">
        <f t="shared" ref="UHD222" si="31865">UHD217*UHD221</f>
        <v>0</v>
      </c>
      <c r="UHE222">
        <f t="shared" ref="UHE222" si="31866">UHE217*UHE221</f>
        <v>0</v>
      </c>
      <c r="UHF222">
        <f t="shared" ref="UHF222" si="31867">UHF217*UHF221</f>
        <v>0</v>
      </c>
      <c r="UHG222">
        <f t="shared" ref="UHG222" si="31868">UHG217*UHG221</f>
        <v>0</v>
      </c>
      <c r="UHH222">
        <f t="shared" ref="UHH222" si="31869">UHH217*UHH221</f>
        <v>0</v>
      </c>
      <c r="UHI222">
        <f t="shared" ref="UHI222" si="31870">UHI217*UHI221</f>
        <v>0</v>
      </c>
      <c r="UHJ222">
        <f t="shared" ref="UHJ222" si="31871">UHJ217*UHJ221</f>
        <v>0</v>
      </c>
      <c r="UHK222">
        <f t="shared" ref="UHK222" si="31872">UHK217*UHK221</f>
        <v>0</v>
      </c>
      <c r="UHL222">
        <f t="shared" ref="UHL222" si="31873">UHL217*UHL221</f>
        <v>0</v>
      </c>
      <c r="UHM222">
        <f t="shared" ref="UHM222" si="31874">UHM217*UHM221</f>
        <v>0</v>
      </c>
      <c r="UHN222">
        <f t="shared" ref="UHN222" si="31875">UHN217*UHN221</f>
        <v>0</v>
      </c>
      <c r="UHO222">
        <f t="shared" ref="UHO222" si="31876">UHO217*UHO221</f>
        <v>0</v>
      </c>
      <c r="UHP222">
        <f t="shared" ref="UHP222" si="31877">UHP217*UHP221</f>
        <v>0</v>
      </c>
      <c r="UHQ222">
        <f t="shared" ref="UHQ222" si="31878">UHQ217*UHQ221</f>
        <v>0</v>
      </c>
      <c r="UHR222">
        <f t="shared" ref="UHR222" si="31879">UHR217*UHR221</f>
        <v>0</v>
      </c>
      <c r="UHS222">
        <f t="shared" ref="UHS222" si="31880">UHS217*UHS221</f>
        <v>0</v>
      </c>
      <c r="UHT222">
        <f t="shared" ref="UHT222" si="31881">UHT217*UHT221</f>
        <v>0</v>
      </c>
      <c r="UHU222">
        <f t="shared" ref="UHU222" si="31882">UHU217*UHU221</f>
        <v>0</v>
      </c>
      <c r="UHV222">
        <f t="shared" ref="UHV222" si="31883">UHV217*UHV221</f>
        <v>0</v>
      </c>
      <c r="UHW222">
        <f t="shared" ref="UHW222" si="31884">UHW217*UHW221</f>
        <v>0</v>
      </c>
      <c r="UHX222">
        <f t="shared" ref="UHX222" si="31885">UHX217*UHX221</f>
        <v>0</v>
      </c>
      <c r="UHY222">
        <f t="shared" ref="UHY222" si="31886">UHY217*UHY221</f>
        <v>0</v>
      </c>
      <c r="UHZ222">
        <f t="shared" ref="UHZ222" si="31887">UHZ217*UHZ221</f>
        <v>0</v>
      </c>
      <c r="UIA222">
        <f t="shared" ref="UIA222" si="31888">UIA217*UIA221</f>
        <v>0</v>
      </c>
      <c r="UIB222">
        <f t="shared" ref="UIB222" si="31889">UIB217*UIB221</f>
        <v>0</v>
      </c>
      <c r="UIC222">
        <f t="shared" ref="UIC222" si="31890">UIC217*UIC221</f>
        <v>0</v>
      </c>
      <c r="UID222">
        <f t="shared" ref="UID222" si="31891">UID217*UID221</f>
        <v>0</v>
      </c>
      <c r="UIE222">
        <f t="shared" ref="UIE222" si="31892">UIE217*UIE221</f>
        <v>0</v>
      </c>
      <c r="UIF222">
        <f t="shared" ref="UIF222" si="31893">UIF217*UIF221</f>
        <v>0</v>
      </c>
      <c r="UIG222">
        <f t="shared" ref="UIG222" si="31894">UIG217*UIG221</f>
        <v>0</v>
      </c>
      <c r="UIH222">
        <f t="shared" ref="UIH222" si="31895">UIH217*UIH221</f>
        <v>0</v>
      </c>
      <c r="UII222">
        <f t="shared" ref="UII222" si="31896">UII217*UII221</f>
        <v>0</v>
      </c>
      <c r="UIJ222">
        <f t="shared" ref="UIJ222" si="31897">UIJ217*UIJ221</f>
        <v>0</v>
      </c>
      <c r="UIK222">
        <f t="shared" ref="UIK222" si="31898">UIK217*UIK221</f>
        <v>0</v>
      </c>
      <c r="UIL222">
        <f t="shared" ref="UIL222" si="31899">UIL217*UIL221</f>
        <v>0</v>
      </c>
      <c r="UIM222">
        <f t="shared" ref="UIM222" si="31900">UIM217*UIM221</f>
        <v>0</v>
      </c>
      <c r="UIN222">
        <f t="shared" ref="UIN222" si="31901">UIN217*UIN221</f>
        <v>0</v>
      </c>
      <c r="UIO222">
        <f t="shared" ref="UIO222" si="31902">UIO217*UIO221</f>
        <v>0</v>
      </c>
      <c r="UIP222">
        <f t="shared" ref="UIP222" si="31903">UIP217*UIP221</f>
        <v>0</v>
      </c>
      <c r="UIQ222">
        <f t="shared" ref="UIQ222" si="31904">UIQ217*UIQ221</f>
        <v>0</v>
      </c>
      <c r="UIR222">
        <f t="shared" ref="UIR222" si="31905">UIR217*UIR221</f>
        <v>0</v>
      </c>
      <c r="UIS222">
        <f t="shared" ref="UIS222" si="31906">UIS217*UIS221</f>
        <v>0</v>
      </c>
      <c r="UIT222">
        <f t="shared" ref="UIT222" si="31907">UIT217*UIT221</f>
        <v>0</v>
      </c>
      <c r="UIU222">
        <f t="shared" ref="UIU222" si="31908">UIU217*UIU221</f>
        <v>0</v>
      </c>
      <c r="UIV222">
        <f t="shared" ref="UIV222" si="31909">UIV217*UIV221</f>
        <v>0</v>
      </c>
      <c r="UIW222">
        <f t="shared" ref="UIW222" si="31910">UIW217*UIW221</f>
        <v>0</v>
      </c>
      <c r="UIX222">
        <f t="shared" ref="UIX222" si="31911">UIX217*UIX221</f>
        <v>0</v>
      </c>
      <c r="UIY222">
        <f t="shared" ref="UIY222" si="31912">UIY217*UIY221</f>
        <v>0</v>
      </c>
      <c r="UIZ222">
        <f t="shared" ref="UIZ222" si="31913">UIZ217*UIZ221</f>
        <v>0</v>
      </c>
      <c r="UJA222">
        <f t="shared" ref="UJA222" si="31914">UJA217*UJA221</f>
        <v>0</v>
      </c>
      <c r="UJB222">
        <f t="shared" ref="UJB222" si="31915">UJB217*UJB221</f>
        <v>0</v>
      </c>
      <c r="UJC222">
        <f t="shared" ref="UJC222" si="31916">UJC217*UJC221</f>
        <v>0</v>
      </c>
      <c r="UJD222">
        <f t="shared" ref="UJD222" si="31917">UJD217*UJD221</f>
        <v>0</v>
      </c>
      <c r="UJE222">
        <f t="shared" ref="UJE222" si="31918">UJE217*UJE221</f>
        <v>0</v>
      </c>
      <c r="UJF222">
        <f t="shared" ref="UJF222" si="31919">UJF217*UJF221</f>
        <v>0</v>
      </c>
      <c r="UJG222">
        <f t="shared" ref="UJG222" si="31920">UJG217*UJG221</f>
        <v>0</v>
      </c>
      <c r="UJH222">
        <f t="shared" ref="UJH222" si="31921">UJH217*UJH221</f>
        <v>0</v>
      </c>
      <c r="UJI222">
        <f t="shared" ref="UJI222" si="31922">UJI217*UJI221</f>
        <v>0</v>
      </c>
      <c r="UJJ222">
        <f t="shared" ref="UJJ222" si="31923">UJJ217*UJJ221</f>
        <v>0</v>
      </c>
      <c r="UJK222">
        <f t="shared" ref="UJK222" si="31924">UJK217*UJK221</f>
        <v>0</v>
      </c>
      <c r="UJL222">
        <f t="shared" ref="UJL222" si="31925">UJL217*UJL221</f>
        <v>0</v>
      </c>
      <c r="UJM222">
        <f t="shared" ref="UJM222" si="31926">UJM217*UJM221</f>
        <v>0</v>
      </c>
      <c r="UJN222">
        <f t="shared" ref="UJN222" si="31927">UJN217*UJN221</f>
        <v>0</v>
      </c>
      <c r="UJO222">
        <f t="shared" ref="UJO222" si="31928">UJO217*UJO221</f>
        <v>0</v>
      </c>
      <c r="UJP222">
        <f t="shared" ref="UJP222" si="31929">UJP217*UJP221</f>
        <v>0</v>
      </c>
      <c r="UJQ222">
        <f t="shared" ref="UJQ222" si="31930">UJQ217*UJQ221</f>
        <v>0</v>
      </c>
      <c r="UJR222">
        <f t="shared" ref="UJR222" si="31931">UJR217*UJR221</f>
        <v>0</v>
      </c>
      <c r="UJS222">
        <f t="shared" ref="UJS222" si="31932">UJS217*UJS221</f>
        <v>0</v>
      </c>
      <c r="UJT222">
        <f t="shared" ref="UJT222" si="31933">UJT217*UJT221</f>
        <v>0</v>
      </c>
      <c r="UJU222">
        <f t="shared" ref="UJU222" si="31934">UJU217*UJU221</f>
        <v>0</v>
      </c>
      <c r="UJV222">
        <f t="shared" ref="UJV222" si="31935">UJV217*UJV221</f>
        <v>0</v>
      </c>
      <c r="UJW222">
        <f t="shared" ref="UJW222" si="31936">UJW217*UJW221</f>
        <v>0</v>
      </c>
      <c r="UJX222">
        <f t="shared" ref="UJX222" si="31937">UJX217*UJX221</f>
        <v>0</v>
      </c>
      <c r="UJY222">
        <f t="shared" ref="UJY222" si="31938">UJY217*UJY221</f>
        <v>0</v>
      </c>
      <c r="UJZ222">
        <f t="shared" ref="UJZ222" si="31939">UJZ217*UJZ221</f>
        <v>0</v>
      </c>
      <c r="UKA222">
        <f t="shared" ref="UKA222" si="31940">UKA217*UKA221</f>
        <v>0</v>
      </c>
      <c r="UKB222">
        <f t="shared" ref="UKB222" si="31941">UKB217*UKB221</f>
        <v>0</v>
      </c>
      <c r="UKC222">
        <f t="shared" ref="UKC222" si="31942">UKC217*UKC221</f>
        <v>0</v>
      </c>
      <c r="UKD222">
        <f t="shared" ref="UKD222" si="31943">UKD217*UKD221</f>
        <v>0</v>
      </c>
      <c r="UKE222">
        <f t="shared" ref="UKE222" si="31944">UKE217*UKE221</f>
        <v>0</v>
      </c>
      <c r="UKF222">
        <f t="shared" ref="UKF222" si="31945">UKF217*UKF221</f>
        <v>0</v>
      </c>
      <c r="UKG222">
        <f t="shared" ref="UKG222" si="31946">UKG217*UKG221</f>
        <v>0</v>
      </c>
      <c r="UKH222">
        <f t="shared" ref="UKH222" si="31947">UKH217*UKH221</f>
        <v>0</v>
      </c>
      <c r="UKI222">
        <f t="shared" ref="UKI222" si="31948">UKI217*UKI221</f>
        <v>0</v>
      </c>
      <c r="UKJ222">
        <f t="shared" ref="UKJ222" si="31949">UKJ217*UKJ221</f>
        <v>0</v>
      </c>
      <c r="UKK222">
        <f t="shared" ref="UKK222" si="31950">UKK217*UKK221</f>
        <v>0</v>
      </c>
      <c r="UKL222">
        <f t="shared" ref="UKL222" si="31951">UKL217*UKL221</f>
        <v>0</v>
      </c>
      <c r="UKM222">
        <f t="shared" ref="UKM222" si="31952">UKM217*UKM221</f>
        <v>0</v>
      </c>
      <c r="UKN222">
        <f t="shared" ref="UKN222" si="31953">UKN217*UKN221</f>
        <v>0</v>
      </c>
      <c r="UKO222">
        <f t="shared" ref="UKO222" si="31954">UKO217*UKO221</f>
        <v>0</v>
      </c>
      <c r="UKP222">
        <f t="shared" ref="UKP222" si="31955">UKP217*UKP221</f>
        <v>0</v>
      </c>
      <c r="UKQ222">
        <f t="shared" ref="UKQ222" si="31956">UKQ217*UKQ221</f>
        <v>0</v>
      </c>
      <c r="UKR222">
        <f t="shared" ref="UKR222" si="31957">UKR217*UKR221</f>
        <v>0</v>
      </c>
      <c r="UKS222">
        <f t="shared" ref="UKS222" si="31958">UKS217*UKS221</f>
        <v>0</v>
      </c>
      <c r="UKT222">
        <f t="shared" ref="UKT222" si="31959">UKT217*UKT221</f>
        <v>0</v>
      </c>
      <c r="UKU222">
        <f t="shared" ref="UKU222" si="31960">UKU217*UKU221</f>
        <v>0</v>
      </c>
      <c r="UKV222">
        <f t="shared" ref="UKV222" si="31961">UKV217*UKV221</f>
        <v>0</v>
      </c>
      <c r="UKW222">
        <f t="shared" ref="UKW222" si="31962">UKW217*UKW221</f>
        <v>0</v>
      </c>
      <c r="UKX222">
        <f t="shared" ref="UKX222" si="31963">UKX217*UKX221</f>
        <v>0</v>
      </c>
      <c r="UKY222">
        <f t="shared" ref="UKY222" si="31964">UKY217*UKY221</f>
        <v>0</v>
      </c>
      <c r="UKZ222">
        <f t="shared" ref="UKZ222" si="31965">UKZ217*UKZ221</f>
        <v>0</v>
      </c>
      <c r="ULA222">
        <f t="shared" ref="ULA222" si="31966">ULA217*ULA221</f>
        <v>0</v>
      </c>
      <c r="ULB222">
        <f t="shared" ref="ULB222" si="31967">ULB217*ULB221</f>
        <v>0</v>
      </c>
      <c r="ULC222">
        <f t="shared" ref="ULC222" si="31968">ULC217*ULC221</f>
        <v>0</v>
      </c>
      <c r="ULD222">
        <f t="shared" ref="ULD222" si="31969">ULD217*ULD221</f>
        <v>0</v>
      </c>
      <c r="ULE222">
        <f t="shared" ref="ULE222" si="31970">ULE217*ULE221</f>
        <v>0</v>
      </c>
      <c r="ULF222">
        <f t="shared" ref="ULF222" si="31971">ULF217*ULF221</f>
        <v>0</v>
      </c>
      <c r="ULG222">
        <f t="shared" ref="ULG222" si="31972">ULG217*ULG221</f>
        <v>0</v>
      </c>
      <c r="ULH222">
        <f t="shared" ref="ULH222" si="31973">ULH217*ULH221</f>
        <v>0</v>
      </c>
      <c r="ULI222">
        <f t="shared" ref="ULI222" si="31974">ULI217*ULI221</f>
        <v>0</v>
      </c>
      <c r="ULJ222">
        <f t="shared" ref="ULJ222" si="31975">ULJ217*ULJ221</f>
        <v>0</v>
      </c>
      <c r="ULK222">
        <f t="shared" ref="ULK222" si="31976">ULK217*ULK221</f>
        <v>0</v>
      </c>
      <c r="ULL222">
        <f t="shared" ref="ULL222" si="31977">ULL217*ULL221</f>
        <v>0</v>
      </c>
      <c r="ULM222">
        <f t="shared" ref="ULM222" si="31978">ULM217*ULM221</f>
        <v>0</v>
      </c>
      <c r="ULN222">
        <f t="shared" ref="ULN222" si="31979">ULN217*ULN221</f>
        <v>0</v>
      </c>
      <c r="ULO222">
        <f t="shared" ref="ULO222" si="31980">ULO217*ULO221</f>
        <v>0</v>
      </c>
      <c r="ULP222">
        <f t="shared" ref="ULP222" si="31981">ULP217*ULP221</f>
        <v>0</v>
      </c>
      <c r="ULQ222">
        <f t="shared" ref="ULQ222" si="31982">ULQ217*ULQ221</f>
        <v>0</v>
      </c>
      <c r="ULR222">
        <f t="shared" ref="ULR222" si="31983">ULR217*ULR221</f>
        <v>0</v>
      </c>
      <c r="ULS222">
        <f t="shared" ref="ULS222" si="31984">ULS217*ULS221</f>
        <v>0</v>
      </c>
      <c r="ULT222">
        <f t="shared" ref="ULT222" si="31985">ULT217*ULT221</f>
        <v>0</v>
      </c>
      <c r="ULU222">
        <f t="shared" ref="ULU222" si="31986">ULU217*ULU221</f>
        <v>0</v>
      </c>
      <c r="ULV222">
        <f t="shared" ref="ULV222" si="31987">ULV217*ULV221</f>
        <v>0</v>
      </c>
      <c r="ULW222">
        <f t="shared" ref="ULW222" si="31988">ULW217*ULW221</f>
        <v>0</v>
      </c>
      <c r="ULX222">
        <f t="shared" ref="ULX222" si="31989">ULX217*ULX221</f>
        <v>0</v>
      </c>
      <c r="ULY222">
        <f t="shared" ref="ULY222" si="31990">ULY217*ULY221</f>
        <v>0</v>
      </c>
      <c r="ULZ222">
        <f t="shared" ref="ULZ222" si="31991">ULZ217*ULZ221</f>
        <v>0</v>
      </c>
      <c r="UMA222">
        <f t="shared" ref="UMA222" si="31992">UMA217*UMA221</f>
        <v>0</v>
      </c>
      <c r="UMB222">
        <f t="shared" ref="UMB222" si="31993">UMB217*UMB221</f>
        <v>0</v>
      </c>
      <c r="UMC222">
        <f t="shared" ref="UMC222" si="31994">UMC217*UMC221</f>
        <v>0</v>
      </c>
      <c r="UMD222">
        <f t="shared" ref="UMD222" si="31995">UMD217*UMD221</f>
        <v>0</v>
      </c>
      <c r="UME222">
        <f t="shared" ref="UME222" si="31996">UME217*UME221</f>
        <v>0</v>
      </c>
      <c r="UMF222">
        <f t="shared" ref="UMF222" si="31997">UMF217*UMF221</f>
        <v>0</v>
      </c>
      <c r="UMG222">
        <f t="shared" ref="UMG222" si="31998">UMG217*UMG221</f>
        <v>0</v>
      </c>
      <c r="UMH222">
        <f t="shared" ref="UMH222" si="31999">UMH217*UMH221</f>
        <v>0</v>
      </c>
      <c r="UMI222">
        <f t="shared" ref="UMI222" si="32000">UMI217*UMI221</f>
        <v>0</v>
      </c>
      <c r="UMJ222">
        <f t="shared" ref="UMJ222" si="32001">UMJ217*UMJ221</f>
        <v>0</v>
      </c>
      <c r="UMK222">
        <f t="shared" ref="UMK222" si="32002">UMK217*UMK221</f>
        <v>0</v>
      </c>
      <c r="UML222">
        <f t="shared" ref="UML222" si="32003">UML217*UML221</f>
        <v>0</v>
      </c>
      <c r="UMM222">
        <f t="shared" ref="UMM222" si="32004">UMM217*UMM221</f>
        <v>0</v>
      </c>
      <c r="UMN222">
        <f t="shared" ref="UMN222" si="32005">UMN217*UMN221</f>
        <v>0</v>
      </c>
      <c r="UMO222">
        <f t="shared" ref="UMO222" si="32006">UMO217*UMO221</f>
        <v>0</v>
      </c>
      <c r="UMP222">
        <f t="shared" ref="UMP222" si="32007">UMP217*UMP221</f>
        <v>0</v>
      </c>
      <c r="UMQ222">
        <f t="shared" ref="UMQ222" si="32008">UMQ217*UMQ221</f>
        <v>0</v>
      </c>
      <c r="UMR222">
        <f t="shared" ref="UMR222" si="32009">UMR217*UMR221</f>
        <v>0</v>
      </c>
      <c r="UMS222">
        <f t="shared" ref="UMS222" si="32010">UMS217*UMS221</f>
        <v>0</v>
      </c>
      <c r="UMT222">
        <f t="shared" ref="UMT222" si="32011">UMT217*UMT221</f>
        <v>0</v>
      </c>
      <c r="UMU222">
        <f t="shared" ref="UMU222" si="32012">UMU217*UMU221</f>
        <v>0</v>
      </c>
      <c r="UMV222">
        <f t="shared" ref="UMV222" si="32013">UMV217*UMV221</f>
        <v>0</v>
      </c>
      <c r="UMW222">
        <f t="shared" ref="UMW222" si="32014">UMW217*UMW221</f>
        <v>0</v>
      </c>
      <c r="UMX222">
        <f t="shared" ref="UMX222" si="32015">UMX217*UMX221</f>
        <v>0</v>
      </c>
      <c r="UMY222">
        <f t="shared" ref="UMY222" si="32016">UMY217*UMY221</f>
        <v>0</v>
      </c>
      <c r="UMZ222">
        <f t="shared" ref="UMZ222" si="32017">UMZ217*UMZ221</f>
        <v>0</v>
      </c>
      <c r="UNA222">
        <f t="shared" ref="UNA222" si="32018">UNA217*UNA221</f>
        <v>0</v>
      </c>
      <c r="UNB222">
        <f t="shared" ref="UNB222" si="32019">UNB217*UNB221</f>
        <v>0</v>
      </c>
      <c r="UNC222">
        <f t="shared" ref="UNC222" si="32020">UNC217*UNC221</f>
        <v>0</v>
      </c>
      <c r="UND222">
        <f t="shared" ref="UND222" si="32021">UND217*UND221</f>
        <v>0</v>
      </c>
      <c r="UNE222">
        <f t="shared" ref="UNE222" si="32022">UNE217*UNE221</f>
        <v>0</v>
      </c>
      <c r="UNF222">
        <f t="shared" ref="UNF222" si="32023">UNF217*UNF221</f>
        <v>0</v>
      </c>
      <c r="UNG222">
        <f t="shared" ref="UNG222" si="32024">UNG217*UNG221</f>
        <v>0</v>
      </c>
      <c r="UNH222">
        <f t="shared" ref="UNH222" si="32025">UNH217*UNH221</f>
        <v>0</v>
      </c>
      <c r="UNI222">
        <f t="shared" ref="UNI222" si="32026">UNI217*UNI221</f>
        <v>0</v>
      </c>
      <c r="UNJ222">
        <f t="shared" ref="UNJ222" si="32027">UNJ217*UNJ221</f>
        <v>0</v>
      </c>
      <c r="UNK222">
        <f t="shared" ref="UNK222" si="32028">UNK217*UNK221</f>
        <v>0</v>
      </c>
      <c r="UNL222">
        <f t="shared" ref="UNL222" si="32029">UNL217*UNL221</f>
        <v>0</v>
      </c>
      <c r="UNM222">
        <f t="shared" ref="UNM222" si="32030">UNM217*UNM221</f>
        <v>0</v>
      </c>
      <c r="UNN222">
        <f t="shared" ref="UNN222" si="32031">UNN217*UNN221</f>
        <v>0</v>
      </c>
      <c r="UNO222">
        <f t="shared" ref="UNO222" si="32032">UNO217*UNO221</f>
        <v>0</v>
      </c>
      <c r="UNP222">
        <f t="shared" ref="UNP222" si="32033">UNP217*UNP221</f>
        <v>0</v>
      </c>
      <c r="UNQ222">
        <f t="shared" ref="UNQ222" si="32034">UNQ217*UNQ221</f>
        <v>0</v>
      </c>
      <c r="UNR222">
        <f t="shared" ref="UNR222" si="32035">UNR217*UNR221</f>
        <v>0</v>
      </c>
      <c r="UNS222">
        <f t="shared" ref="UNS222" si="32036">UNS217*UNS221</f>
        <v>0</v>
      </c>
      <c r="UNT222">
        <f t="shared" ref="UNT222" si="32037">UNT217*UNT221</f>
        <v>0</v>
      </c>
      <c r="UNU222">
        <f t="shared" ref="UNU222" si="32038">UNU217*UNU221</f>
        <v>0</v>
      </c>
      <c r="UNV222">
        <f t="shared" ref="UNV222" si="32039">UNV217*UNV221</f>
        <v>0</v>
      </c>
      <c r="UNW222">
        <f t="shared" ref="UNW222" si="32040">UNW217*UNW221</f>
        <v>0</v>
      </c>
      <c r="UNX222">
        <f t="shared" ref="UNX222" si="32041">UNX217*UNX221</f>
        <v>0</v>
      </c>
      <c r="UNY222">
        <f t="shared" ref="UNY222" si="32042">UNY217*UNY221</f>
        <v>0</v>
      </c>
      <c r="UNZ222">
        <f t="shared" ref="UNZ222" si="32043">UNZ217*UNZ221</f>
        <v>0</v>
      </c>
      <c r="UOA222">
        <f t="shared" ref="UOA222" si="32044">UOA217*UOA221</f>
        <v>0</v>
      </c>
      <c r="UOB222">
        <f t="shared" ref="UOB222" si="32045">UOB217*UOB221</f>
        <v>0</v>
      </c>
      <c r="UOC222">
        <f t="shared" ref="UOC222" si="32046">UOC217*UOC221</f>
        <v>0</v>
      </c>
      <c r="UOD222">
        <f t="shared" ref="UOD222" si="32047">UOD217*UOD221</f>
        <v>0</v>
      </c>
      <c r="UOE222">
        <f t="shared" ref="UOE222" si="32048">UOE217*UOE221</f>
        <v>0</v>
      </c>
      <c r="UOF222">
        <f t="shared" ref="UOF222" si="32049">UOF217*UOF221</f>
        <v>0</v>
      </c>
      <c r="UOG222">
        <f t="shared" ref="UOG222" si="32050">UOG217*UOG221</f>
        <v>0</v>
      </c>
      <c r="UOH222">
        <f t="shared" ref="UOH222" si="32051">UOH217*UOH221</f>
        <v>0</v>
      </c>
      <c r="UOI222">
        <f t="shared" ref="UOI222" si="32052">UOI217*UOI221</f>
        <v>0</v>
      </c>
      <c r="UOJ222">
        <f t="shared" ref="UOJ222" si="32053">UOJ217*UOJ221</f>
        <v>0</v>
      </c>
      <c r="UOK222">
        <f t="shared" ref="UOK222" si="32054">UOK217*UOK221</f>
        <v>0</v>
      </c>
      <c r="UOL222">
        <f t="shared" ref="UOL222" si="32055">UOL217*UOL221</f>
        <v>0</v>
      </c>
      <c r="UOM222">
        <f t="shared" ref="UOM222" si="32056">UOM217*UOM221</f>
        <v>0</v>
      </c>
      <c r="UON222">
        <f t="shared" ref="UON222" si="32057">UON217*UON221</f>
        <v>0</v>
      </c>
      <c r="UOO222">
        <f t="shared" ref="UOO222" si="32058">UOO217*UOO221</f>
        <v>0</v>
      </c>
      <c r="UOP222">
        <f t="shared" ref="UOP222" si="32059">UOP217*UOP221</f>
        <v>0</v>
      </c>
      <c r="UOQ222">
        <f t="shared" ref="UOQ222" si="32060">UOQ217*UOQ221</f>
        <v>0</v>
      </c>
      <c r="UOR222">
        <f t="shared" ref="UOR222" si="32061">UOR217*UOR221</f>
        <v>0</v>
      </c>
      <c r="UOS222">
        <f t="shared" ref="UOS222" si="32062">UOS217*UOS221</f>
        <v>0</v>
      </c>
      <c r="UOT222">
        <f t="shared" ref="UOT222" si="32063">UOT217*UOT221</f>
        <v>0</v>
      </c>
      <c r="UOU222">
        <f t="shared" ref="UOU222" si="32064">UOU217*UOU221</f>
        <v>0</v>
      </c>
      <c r="UOV222">
        <f t="shared" ref="UOV222" si="32065">UOV217*UOV221</f>
        <v>0</v>
      </c>
      <c r="UOW222">
        <f t="shared" ref="UOW222" si="32066">UOW217*UOW221</f>
        <v>0</v>
      </c>
      <c r="UOX222">
        <f t="shared" ref="UOX222" si="32067">UOX217*UOX221</f>
        <v>0</v>
      </c>
      <c r="UOY222">
        <f t="shared" ref="UOY222" si="32068">UOY217*UOY221</f>
        <v>0</v>
      </c>
      <c r="UOZ222">
        <f t="shared" ref="UOZ222" si="32069">UOZ217*UOZ221</f>
        <v>0</v>
      </c>
      <c r="UPA222">
        <f t="shared" ref="UPA222" si="32070">UPA217*UPA221</f>
        <v>0</v>
      </c>
      <c r="UPB222">
        <f t="shared" ref="UPB222" si="32071">UPB217*UPB221</f>
        <v>0</v>
      </c>
      <c r="UPC222">
        <f t="shared" ref="UPC222" si="32072">UPC217*UPC221</f>
        <v>0</v>
      </c>
      <c r="UPD222">
        <f t="shared" ref="UPD222" si="32073">UPD217*UPD221</f>
        <v>0</v>
      </c>
      <c r="UPE222">
        <f t="shared" ref="UPE222" si="32074">UPE217*UPE221</f>
        <v>0</v>
      </c>
      <c r="UPF222">
        <f t="shared" ref="UPF222" si="32075">UPF217*UPF221</f>
        <v>0</v>
      </c>
      <c r="UPG222">
        <f t="shared" ref="UPG222" si="32076">UPG217*UPG221</f>
        <v>0</v>
      </c>
      <c r="UPH222">
        <f t="shared" ref="UPH222" si="32077">UPH217*UPH221</f>
        <v>0</v>
      </c>
      <c r="UPI222">
        <f t="shared" ref="UPI222" si="32078">UPI217*UPI221</f>
        <v>0</v>
      </c>
      <c r="UPJ222">
        <f t="shared" ref="UPJ222" si="32079">UPJ217*UPJ221</f>
        <v>0</v>
      </c>
      <c r="UPK222">
        <f t="shared" ref="UPK222" si="32080">UPK217*UPK221</f>
        <v>0</v>
      </c>
      <c r="UPL222">
        <f t="shared" ref="UPL222" si="32081">UPL217*UPL221</f>
        <v>0</v>
      </c>
      <c r="UPM222">
        <f t="shared" ref="UPM222" si="32082">UPM217*UPM221</f>
        <v>0</v>
      </c>
      <c r="UPN222">
        <f t="shared" ref="UPN222" si="32083">UPN217*UPN221</f>
        <v>0</v>
      </c>
      <c r="UPO222">
        <f t="shared" ref="UPO222" si="32084">UPO217*UPO221</f>
        <v>0</v>
      </c>
      <c r="UPP222">
        <f t="shared" ref="UPP222" si="32085">UPP217*UPP221</f>
        <v>0</v>
      </c>
      <c r="UPQ222">
        <f t="shared" ref="UPQ222" si="32086">UPQ217*UPQ221</f>
        <v>0</v>
      </c>
      <c r="UPR222">
        <f t="shared" ref="UPR222" si="32087">UPR217*UPR221</f>
        <v>0</v>
      </c>
      <c r="UPS222">
        <f t="shared" ref="UPS222" si="32088">UPS217*UPS221</f>
        <v>0</v>
      </c>
      <c r="UPT222">
        <f t="shared" ref="UPT222" si="32089">UPT217*UPT221</f>
        <v>0</v>
      </c>
      <c r="UPU222">
        <f t="shared" ref="UPU222" si="32090">UPU217*UPU221</f>
        <v>0</v>
      </c>
      <c r="UPV222">
        <f t="shared" ref="UPV222" si="32091">UPV217*UPV221</f>
        <v>0</v>
      </c>
      <c r="UPW222">
        <f t="shared" ref="UPW222" si="32092">UPW217*UPW221</f>
        <v>0</v>
      </c>
      <c r="UPX222">
        <f t="shared" ref="UPX222" si="32093">UPX217*UPX221</f>
        <v>0</v>
      </c>
      <c r="UPY222">
        <f t="shared" ref="UPY222" si="32094">UPY217*UPY221</f>
        <v>0</v>
      </c>
      <c r="UPZ222">
        <f t="shared" ref="UPZ222" si="32095">UPZ217*UPZ221</f>
        <v>0</v>
      </c>
      <c r="UQA222">
        <f t="shared" ref="UQA222" si="32096">UQA217*UQA221</f>
        <v>0</v>
      </c>
      <c r="UQB222">
        <f t="shared" ref="UQB222" si="32097">UQB217*UQB221</f>
        <v>0</v>
      </c>
      <c r="UQC222">
        <f t="shared" ref="UQC222" si="32098">UQC217*UQC221</f>
        <v>0</v>
      </c>
      <c r="UQD222">
        <f t="shared" ref="UQD222" si="32099">UQD217*UQD221</f>
        <v>0</v>
      </c>
      <c r="UQE222">
        <f t="shared" ref="UQE222" si="32100">UQE217*UQE221</f>
        <v>0</v>
      </c>
      <c r="UQF222">
        <f t="shared" ref="UQF222" si="32101">UQF217*UQF221</f>
        <v>0</v>
      </c>
      <c r="UQG222">
        <f t="shared" ref="UQG222" si="32102">UQG217*UQG221</f>
        <v>0</v>
      </c>
      <c r="UQH222">
        <f t="shared" ref="UQH222" si="32103">UQH217*UQH221</f>
        <v>0</v>
      </c>
      <c r="UQI222">
        <f t="shared" ref="UQI222" si="32104">UQI217*UQI221</f>
        <v>0</v>
      </c>
      <c r="UQJ222">
        <f t="shared" ref="UQJ222" si="32105">UQJ217*UQJ221</f>
        <v>0</v>
      </c>
      <c r="UQK222">
        <f t="shared" ref="UQK222" si="32106">UQK217*UQK221</f>
        <v>0</v>
      </c>
      <c r="UQL222">
        <f t="shared" ref="UQL222" si="32107">UQL217*UQL221</f>
        <v>0</v>
      </c>
      <c r="UQM222">
        <f t="shared" ref="UQM222" si="32108">UQM217*UQM221</f>
        <v>0</v>
      </c>
      <c r="UQN222">
        <f t="shared" ref="UQN222" si="32109">UQN217*UQN221</f>
        <v>0</v>
      </c>
      <c r="UQO222">
        <f t="shared" ref="UQO222" si="32110">UQO217*UQO221</f>
        <v>0</v>
      </c>
      <c r="UQP222">
        <f t="shared" ref="UQP222" si="32111">UQP217*UQP221</f>
        <v>0</v>
      </c>
      <c r="UQQ222">
        <f t="shared" ref="UQQ222" si="32112">UQQ217*UQQ221</f>
        <v>0</v>
      </c>
      <c r="UQR222">
        <f t="shared" ref="UQR222" si="32113">UQR217*UQR221</f>
        <v>0</v>
      </c>
      <c r="UQS222">
        <f t="shared" ref="UQS222" si="32114">UQS217*UQS221</f>
        <v>0</v>
      </c>
      <c r="UQT222">
        <f t="shared" ref="UQT222" si="32115">UQT217*UQT221</f>
        <v>0</v>
      </c>
      <c r="UQU222">
        <f t="shared" ref="UQU222" si="32116">UQU217*UQU221</f>
        <v>0</v>
      </c>
      <c r="UQV222">
        <f t="shared" ref="UQV222" si="32117">UQV217*UQV221</f>
        <v>0</v>
      </c>
      <c r="UQW222">
        <f t="shared" ref="UQW222" si="32118">UQW217*UQW221</f>
        <v>0</v>
      </c>
      <c r="UQX222">
        <f t="shared" ref="UQX222" si="32119">UQX217*UQX221</f>
        <v>0</v>
      </c>
      <c r="UQY222">
        <f t="shared" ref="UQY222" si="32120">UQY217*UQY221</f>
        <v>0</v>
      </c>
      <c r="UQZ222">
        <f t="shared" ref="UQZ222" si="32121">UQZ217*UQZ221</f>
        <v>0</v>
      </c>
      <c r="URA222">
        <f t="shared" ref="URA222" si="32122">URA217*URA221</f>
        <v>0</v>
      </c>
      <c r="URB222">
        <f t="shared" ref="URB222" si="32123">URB217*URB221</f>
        <v>0</v>
      </c>
      <c r="URC222">
        <f t="shared" ref="URC222" si="32124">URC217*URC221</f>
        <v>0</v>
      </c>
      <c r="URD222">
        <f t="shared" ref="URD222" si="32125">URD217*URD221</f>
        <v>0</v>
      </c>
      <c r="URE222">
        <f t="shared" ref="URE222" si="32126">URE217*URE221</f>
        <v>0</v>
      </c>
      <c r="URF222">
        <f t="shared" ref="URF222" si="32127">URF217*URF221</f>
        <v>0</v>
      </c>
      <c r="URG222">
        <f t="shared" ref="URG222" si="32128">URG217*URG221</f>
        <v>0</v>
      </c>
      <c r="URH222">
        <f t="shared" ref="URH222" si="32129">URH217*URH221</f>
        <v>0</v>
      </c>
      <c r="URI222">
        <f t="shared" ref="URI222" si="32130">URI217*URI221</f>
        <v>0</v>
      </c>
      <c r="URJ222">
        <f t="shared" ref="URJ222" si="32131">URJ217*URJ221</f>
        <v>0</v>
      </c>
      <c r="URK222">
        <f t="shared" ref="URK222" si="32132">URK217*URK221</f>
        <v>0</v>
      </c>
      <c r="URL222">
        <f t="shared" ref="URL222" si="32133">URL217*URL221</f>
        <v>0</v>
      </c>
      <c r="URM222">
        <f t="shared" ref="URM222" si="32134">URM217*URM221</f>
        <v>0</v>
      </c>
      <c r="URN222">
        <f t="shared" ref="URN222" si="32135">URN217*URN221</f>
        <v>0</v>
      </c>
      <c r="URO222">
        <f t="shared" ref="URO222" si="32136">URO217*URO221</f>
        <v>0</v>
      </c>
      <c r="URP222">
        <f t="shared" ref="URP222" si="32137">URP217*URP221</f>
        <v>0</v>
      </c>
      <c r="URQ222">
        <f t="shared" ref="URQ222" si="32138">URQ217*URQ221</f>
        <v>0</v>
      </c>
      <c r="URR222">
        <f t="shared" ref="URR222" si="32139">URR217*URR221</f>
        <v>0</v>
      </c>
      <c r="URS222">
        <f t="shared" ref="URS222" si="32140">URS217*URS221</f>
        <v>0</v>
      </c>
      <c r="URT222">
        <f t="shared" ref="URT222" si="32141">URT217*URT221</f>
        <v>0</v>
      </c>
      <c r="URU222">
        <f t="shared" ref="URU222" si="32142">URU217*URU221</f>
        <v>0</v>
      </c>
      <c r="URV222">
        <f t="shared" ref="URV222" si="32143">URV217*URV221</f>
        <v>0</v>
      </c>
      <c r="URW222">
        <f t="shared" ref="URW222" si="32144">URW217*URW221</f>
        <v>0</v>
      </c>
      <c r="URX222">
        <f t="shared" ref="URX222" si="32145">URX217*URX221</f>
        <v>0</v>
      </c>
      <c r="URY222">
        <f t="shared" ref="URY222" si="32146">URY217*URY221</f>
        <v>0</v>
      </c>
      <c r="URZ222">
        <f t="shared" ref="URZ222" si="32147">URZ217*URZ221</f>
        <v>0</v>
      </c>
      <c r="USA222">
        <f t="shared" ref="USA222" si="32148">USA217*USA221</f>
        <v>0</v>
      </c>
      <c r="USB222">
        <f t="shared" ref="USB222" si="32149">USB217*USB221</f>
        <v>0</v>
      </c>
      <c r="USC222">
        <f t="shared" ref="USC222" si="32150">USC217*USC221</f>
        <v>0</v>
      </c>
      <c r="USD222">
        <f t="shared" ref="USD222" si="32151">USD217*USD221</f>
        <v>0</v>
      </c>
      <c r="USE222">
        <f t="shared" ref="USE222" si="32152">USE217*USE221</f>
        <v>0</v>
      </c>
      <c r="USF222">
        <f t="shared" ref="USF222" si="32153">USF217*USF221</f>
        <v>0</v>
      </c>
      <c r="USG222">
        <f t="shared" ref="USG222" si="32154">USG217*USG221</f>
        <v>0</v>
      </c>
      <c r="USH222">
        <f t="shared" ref="USH222" si="32155">USH217*USH221</f>
        <v>0</v>
      </c>
      <c r="USI222">
        <f t="shared" ref="USI222" si="32156">USI217*USI221</f>
        <v>0</v>
      </c>
      <c r="USJ222">
        <f t="shared" ref="USJ222" si="32157">USJ217*USJ221</f>
        <v>0</v>
      </c>
      <c r="USK222">
        <f t="shared" ref="USK222" si="32158">USK217*USK221</f>
        <v>0</v>
      </c>
      <c r="USL222">
        <f t="shared" ref="USL222" si="32159">USL217*USL221</f>
        <v>0</v>
      </c>
      <c r="USM222">
        <f t="shared" ref="USM222" si="32160">USM217*USM221</f>
        <v>0</v>
      </c>
      <c r="USN222">
        <f t="shared" ref="USN222" si="32161">USN217*USN221</f>
        <v>0</v>
      </c>
      <c r="USO222">
        <f t="shared" ref="USO222" si="32162">USO217*USO221</f>
        <v>0</v>
      </c>
      <c r="USP222">
        <f t="shared" ref="USP222" si="32163">USP217*USP221</f>
        <v>0</v>
      </c>
      <c r="USQ222">
        <f t="shared" ref="USQ222" si="32164">USQ217*USQ221</f>
        <v>0</v>
      </c>
      <c r="USR222">
        <f t="shared" ref="USR222" si="32165">USR217*USR221</f>
        <v>0</v>
      </c>
      <c r="USS222">
        <f t="shared" ref="USS222" si="32166">USS217*USS221</f>
        <v>0</v>
      </c>
      <c r="UST222">
        <f t="shared" ref="UST222" si="32167">UST217*UST221</f>
        <v>0</v>
      </c>
      <c r="USU222">
        <f t="shared" ref="USU222" si="32168">USU217*USU221</f>
        <v>0</v>
      </c>
      <c r="USV222">
        <f t="shared" ref="USV222" si="32169">USV217*USV221</f>
        <v>0</v>
      </c>
      <c r="USW222">
        <f t="shared" ref="USW222" si="32170">USW217*USW221</f>
        <v>0</v>
      </c>
      <c r="USX222">
        <f t="shared" ref="USX222" si="32171">USX217*USX221</f>
        <v>0</v>
      </c>
      <c r="USY222">
        <f t="shared" ref="USY222" si="32172">USY217*USY221</f>
        <v>0</v>
      </c>
      <c r="USZ222">
        <f t="shared" ref="USZ222" si="32173">USZ217*USZ221</f>
        <v>0</v>
      </c>
      <c r="UTA222">
        <f t="shared" ref="UTA222" si="32174">UTA217*UTA221</f>
        <v>0</v>
      </c>
      <c r="UTB222">
        <f t="shared" ref="UTB222" si="32175">UTB217*UTB221</f>
        <v>0</v>
      </c>
      <c r="UTC222">
        <f t="shared" ref="UTC222" si="32176">UTC217*UTC221</f>
        <v>0</v>
      </c>
      <c r="UTD222">
        <f t="shared" ref="UTD222" si="32177">UTD217*UTD221</f>
        <v>0</v>
      </c>
      <c r="UTE222">
        <f t="shared" ref="UTE222" si="32178">UTE217*UTE221</f>
        <v>0</v>
      </c>
      <c r="UTF222">
        <f t="shared" ref="UTF222" si="32179">UTF217*UTF221</f>
        <v>0</v>
      </c>
      <c r="UTG222">
        <f t="shared" ref="UTG222" si="32180">UTG217*UTG221</f>
        <v>0</v>
      </c>
      <c r="UTH222">
        <f t="shared" ref="UTH222" si="32181">UTH217*UTH221</f>
        <v>0</v>
      </c>
      <c r="UTI222">
        <f t="shared" ref="UTI222" si="32182">UTI217*UTI221</f>
        <v>0</v>
      </c>
      <c r="UTJ222">
        <f t="shared" ref="UTJ222" si="32183">UTJ217*UTJ221</f>
        <v>0</v>
      </c>
      <c r="UTK222">
        <f t="shared" ref="UTK222" si="32184">UTK217*UTK221</f>
        <v>0</v>
      </c>
      <c r="UTL222">
        <f t="shared" ref="UTL222" si="32185">UTL217*UTL221</f>
        <v>0</v>
      </c>
      <c r="UTM222">
        <f t="shared" ref="UTM222" si="32186">UTM217*UTM221</f>
        <v>0</v>
      </c>
      <c r="UTN222">
        <f t="shared" ref="UTN222" si="32187">UTN217*UTN221</f>
        <v>0</v>
      </c>
      <c r="UTO222">
        <f t="shared" ref="UTO222" si="32188">UTO217*UTO221</f>
        <v>0</v>
      </c>
      <c r="UTP222">
        <f t="shared" ref="UTP222" si="32189">UTP217*UTP221</f>
        <v>0</v>
      </c>
      <c r="UTQ222">
        <f t="shared" ref="UTQ222" si="32190">UTQ217*UTQ221</f>
        <v>0</v>
      </c>
      <c r="UTR222">
        <f t="shared" ref="UTR222" si="32191">UTR217*UTR221</f>
        <v>0</v>
      </c>
      <c r="UTS222">
        <f t="shared" ref="UTS222" si="32192">UTS217*UTS221</f>
        <v>0</v>
      </c>
      <c r="UTT222">
        <f t="shared" ref="UTT222" si="32193">UTT217*UTT221</f>
        <v>0</v>
      </c>
      <c r="UTU222">
        <f t="shared" ref="UTU222" si="32194">UTU217*UTU221</f>
        <v>0</v>
      </c>
      <c r="UTV222">
        <f t="shared" ref="UTV222" si="32195">UTV217*UTV221</f>
        <v>0</v>
      </c>
      <c r="UTW222">
        <f t="shared" ref="UTW222" si="32196">UTW217*UTW221</f>
        <v>0</v>
      </c>
      <c r="UTX222">
        <f t="shared" ref="UTX222" si="32197">UTX217*UTX221</f>
        <v>0</v>
      </c>
      <c r="UTY222">
        <f t="shared" ref="UTY222" si="32198">UTY217*UTY221</f>
        <v>0</v>
      </c>
      <c r="UTZ222">
        <f t="shared" ref="UTZ222" si="32199">UTZ217*UTZ221</f>
        <v>0</v>
      </c>
      <c r="UUA222">
        <f t="shared" ref="UUA222" si="32200">UUA217*UUA221</f>
        <v>0</v>
      </c>
      <c r="UUB222">
        <f t="shared" ref="UUB222" si="32201">UUB217*UUB221</f>
        <v>0</v>
      </c>
      <c r="UUC222">
        <f t="shared" ref="UUC222" si="32202">UUC217*UUC221</f>
        <v>0</v>
      </c>
      <c r="UUD222">
        <f t="shared" ref="UUD222" si="32203">UUD217*UUD221</f>
        <v>0</v>
      </c>
      <c r="UUE222">
        <f t="shared" ref="UUE222" si="32204">UUE217*UUE221</f>
        <v>0</v>
      </c>
      <c r="UUF222">
        <f t="shared" ref="UUF222" si="32205">UUF217*UUF221</f>
        <v>0</v>
      </c>
      <c r="UUG222">
        <f t="shared" ref="UUG222" si="32206">UUG217*UUG221</f>
        <v>0</v>
      </c>
      <c r="UUH222">
        <f t="shared" ref="UUH222" si="32207">UUH217*UUH221</f>
        <v>0</v>
      </c>
      <c r="UUI222">
        <f t="shared" ref="UUI222" si="32208">UUI217*UUI221</f>
        <v>0</v>
      </c>
      <c r="UUJ222">
        <f t="shared" ref="UUJ222" si="32209">UUJ217*UUJ221</f>
        <v>0</v>
      </c>
      <c r="UUK222">
        <f t="shared" ref="UUK222" si="32210">UUK217*UUK221</f>
        <v>0</v>
      </c>
      <c r="UUL222">
        <f t="shared" ref="UUL222" si="32211">UUL217*UUL221</f>
        <v>0</v>
      </c>
      <c r="UUM222">
        <f t="shared" ref="UUM222" si="32212">UUM217*UUM221</f>
        <v>0</v>
      </c>
      <c r="UUN222">
        <f t="shared" ref="UUN222" si="32213">UUN217*UUN221</f>
        <v>0</v>
      </c>
      <c r="UUO222">
        <f t="shared" ref="UUO222" si="32214">UUO217*UUO221</f>
        <v>0</v>
      </c>
      <c r="UUP222">
        <f t="shared" ref="UUP222" si="32215">UUP217*UUP221</f>
        <v>0</v>
      </c>
      <c r="UUQ222">
        <f t="shared" ref="UUQ222" si="32216">UUQ217*UUQ221</f>
        <v>0</v>
      </c>
      <c r="UUR222">
        <f t="shared" ref="UUR222" si="32217">UUR217*UUR221</f>
        <v>0</v>
      </c>
      <c r="UUS222">
        <f t="shared" ref="UUS222" si="32218">UUS217*UUS221</f>
        <v>0</v>
      </c>
      <c r="UUT222">
        <f t="shared" ref="UUT222" si="32219">UUT217*UUT221</f>
        <v>0</v>
      </c>
      <c r="UUU222">
        <f t="shared" ref="UUU222" si="32220">UUU217*UUU221</f>
        <v>0</v>
      </c>
      <c r="UUV222">
        <f t="shared" ref="UUV222" si="32221">UUV217*UUV221</f>
        <v>0</v>
      </c>
      <c r="UUW222">
        <f t="shared" ref="UUW222" si="32222">UUW217*UUW221</f>
        <v>0</v>
      </c>
      <c r="UUX222">
        <f t="shared" ref="UUX222" si="32223">UUX217*UUX221</f>
        <v>0</v>
      </c>
      <c r="UUY222">
        <f t="shared" ref="UUY222" si="32224">UUY217*UUY221</f>
        <v>0</v>
      </c>
      <c r="UUZ222">
        <f t="shared" ref="UUZ222" si="32225">UUZ217*UUZ221</f>
        <v>0</v>
      </c>
      <c r="UVA222">
        <f t="shared" ref="UVA222" si="32226">UVA217*UVA221</f>
        <v>0</v>
      </c>
      <c r="UVB222">
        <f t="shared" ref="UVB222" si="32227">UVB217*UVB221</f>
        <v>0</v>
      </c>
      <c r="UVC222">
        <f t="shared" ref="UVC222" si="32228">UVC217*UVC221</f>
        <v>0</v>
      </c>
      <c r="UVD222">
        <f t="shared" ref="UVD222" si="32229">UVD217*UVD221</f>
        <v>0</v>
      </c>
      <c r="UVE222">
        <f t="shared" ref="UVE222" si="32230">UVE217*UVE221</f>
        <v>0</v>
      </c>
      <c r="UVF222">
        <f t="shared" ref="UVF222" si="32231">UVF217*UVF221</f>
        <v>0</v>
      </c>
      <c r="UVG222">
        <f t="shared" ref="UVG222" si="32232">UVG217*UVG221</f>
        <v>0</v>
      </c>
      <c r="UVH222">
        <f t="shared" ref="UVH222" si="32233">UVH217*UVH221</f>
        <v>0</v>
      </c>
      <c r="UVI222">
        <f t="shared" ref="UVI222" si="32234">UVI217*UVI221</f>
        <v>0</v>
      </c>
      <c r="UVJ222">
        <f t="shared" ref="UVJ222" si="32235">UVJ217*UVJ221</f>
        <v>0</v>
      </c>
      <c r="UVK222">
        <f t="shared" ref="UVK222" si="32236">UVK217*UVK221</f>
        <v>0</v>
      </c>
      <c r="UVL222">
        <f t="shared" ref="UVL222" si="32237">UVL217*UVL221</f>
        <v>0</v>
      </c>
      <c r="UVM222">
        <f t="shared" ref="UVM222" si="32238">UVM217*UVM221</f>
        <v>0</v>
      </c>
      <c r="UVN222">
        <f t="shared" ref="UVN222" si="32239">UVN217*UVN221</f>
        <v>0</v>
      </c>
      <c r="UVO222">
        <f t="shared" ref="UVO222" si="32240">UVO217*UVO221</f>
        <v>0</v>
      </c>
      <c r="UVP222">
        <f t="shared" ref="UVP222" si="32241">UVP217*UVP221</f>
        <v>0</v>
      </c>
      <c r="UVQ222">
        <f t="shared" ref="UVQ222" si="32242">UVQ217*UVQ221</f>
        <v>0</v>
      </c>
      <c r="UVR222">
        <f t="shared" ref="UVR222" si="32243">UVR217*UVR221</f>
        <v>0</v>
      </c>
      <c r="UVS222">
        <f t="shared" ref="UVS222" si="32244">UVS217*UVS221</f>
        <v>0</v>
      </c>
      <c r="UVT222">
        <f t="shared" ref="UVT222" si="32245">UVT217*UVT221</f>
        <v>0</v>
      </c>
      <c r="UVU222">
        <f t="shared" ref="UVU222" si="32246">UVU217*UVU221</f>
        <v>0</v>
      </c>
      <c r="UVV222">
        <f t="shared" ref="UVV222" si="32247">UVV217*UVV221</f>
        <v>0</v>
      </c>
      <c r="UVW222">
        <f t="shared" ref="UVW222" si="32248">UVW217*UVW221</f>
        <v>0</v>
      </c>
      <c r="UVX222">
        <f t="shared" ref="UVX222" si="32249">UVX217*UVX221</f>
        <v>0</v>
      </c>
      <c r="UVY222">
        <f t="shared" ref="UVY222" si="32250">UVY217*UVY221</f>
        <v>0</v>
      </c>
      <c r="UVZ222">
        <f t="shared" ref="UVZ222" si="32251">UVZ217*UVZ221</f>
        <v>0</v>
      </c>
      <c r="UWA222">
        <f t="shared" ref="UWA222" si="32252">UWA217*UWA221</f>
        <v>0</v>
      </c>
      <c r="UWB222">
        <f t="shared" ref="UWB222" si="32253">UWB217*UWB221</f>
        <v>0</v>
      </c>
      <c r="UWC222">
        <f t="shared" ref="UWC222" si="32254">UWC217*UWC221</f>
        <v>0</v>
      </c>
      <c r="UWD222">
        <f t="shared" ref="UWD222" si="32255">UWD217*UWD221</f>
        <v>0</v>
      </c>
      <c r="UWE222">
        <f t="shared" ref="UWE222" si="32256">UWE217*UWE221</f>
        <v>0</v>
      </c>
      <c r="UWF222">
        <f t="shared" ref="UWF222" si="32257">UWF217*UWF221</f>
        <v>0</v>
      </c>
      <c r="UWG222">
        <f t="shared" ref="UWG222" si="32258">UWG217*UWG221</f>
        <v>0</v>
      </c>
      <c r="UWH222">
        <f t="shared" ref="UWH222" si="32259">UWH217*UWH221</f>
        <v>0</v>
      </c>
      <c r="UWI222">
        <f t="shared" ref="UWI222" si="32260">UWI217*UWI221</f>
        <v>0</v>
      </c>
      <c r="UWJ222">
        <f t="shared" ref="UWJ222" si="32261">UWJ217*UWJ221</f>
        <v>0</v>
      </c>
      <c r="UWK222">
        <f t="shared" ref="UWK222" si="32262">UWK217*UWK221</f>
        <v>0</v>
      </c>
      <c r="UWL222">
        <f t="shared" ref="UWL222" si="32263">UWL217*UWL221</f>
        <v>0</v>
      </c>
      <c r="UWM222">
        <f t="shared" ref="UWM222" si="32264">UWM217*UWM221</f>
        <v>0</v>
      </c>
      <c r="UWN222">
        <f t="shared" ref="UWN222" si="32265">UWN217*UWN221</f>
        <v>0</v>
      </c>
      <c r="UWO222">
        <f t="shared" ref="UWO222" si="32266">UWO217*UWO221</f>
        <v>0</v>
      </c>
      <c r="UWP222">
        <f t="shared" ref="UWP222" si="32267">UWP217*UWP221</f>
        <v>0</v>
      </c>
      <c r="UWQ222">
        <f t="shared" ref="UWQ222" si="32268">UWQ217*UWQ221</f>
        <v>0</v>
      </c>
      <c r="UWR222">
        <f t="shared" ref="UWR222" si="32269">UWR217*UWR221</f>
        <v>0</v>
      </c>
      <c r="UWS222">
        <f t="shared" ref="UWS222" si="32270">UWS217*UWS221</f>
        <v>0</v>
      </c>
      <c r="UWT222">
        <f t="shared" ref="UWT222" si="32271">UWT217*UWT221</f>
        <v>0</v>
      </c>
      <c r="UWU222">
        <f t="shared" ref="UWU222" si="32272">UWU217*UWU221</f>
        <v>0</v>
      </c>
      <c r="UWV222">
        <f t="shared" ref="UWV222" si="32273">UWV217*UWV221</f>
        <v>0</v>
      </c>
      <c r="UWW222">
        <f t="shared" ref="UWW222" si="32274">UWW217*UWW221</f>
        <v>0</v>
      </c>
      <c r="UWX222">
        <f t="shared" ref="UWX222" si="32275">UWX217*UWX221</f>
        <v>0</v>
      </c>
      <c r="UWY222">
        <f t="shared" ref="UWY222" si="32276">UWY217*UWY221</f>
        <v>0</v>
      </c>
      <c r="UWZ222">
        <f t="shared" ref="UWZ222" si="32277">UWZ217*UWZ221</f>
        <v>0</v>
      </c>
      <c r="UXA222">
        <f t="shared" ref="UXA222" si="32278">UXA217*UXA221</f>
        <v>0</v>
      </c>
      <c r="UXB222">
        <f t="shared" ref="UXB222" si="32279">UXB217*UXB221</f>
        <v>0</v>
      </c>
      <c r="UXC222">
        <f t="shared" ref="UXC222" si="32280">UXC217*UXC221</f>
        <v>0</v>
      </c>
      <c r="UXD222">
        <f t="shared" ref="UXD222" si="32281">UXD217*UXD221</f>
        <v>0</v>
      </c>
      <c r="UXE222">
        <f t="shared" ref="UXE222" si="32282">UXE217*UXE221</f>
        <v>0</v>
      </c>
      <c r="UXF222">
        <f t="shared" ref="UXF222" si="32283">UXF217*UXF221</f>
        <v>0</v>
      </c>
      <c r="UXG222">
        <f t="shared" ref="UXG222" si="32284">UXG217*UXG221</f>
        <v>0</v>
      </c>
      <c r="UXH222">
        <f t="shared" ref="UXH222" si="32285">UXH217*UXH221</f>
        <v>0</v>
      </c>
      <c r="UXI222">
        <f t="shared" ref="UXI222" si="32286">UXI217*UXI221</f>
        <v>0</v>
      </c>
      <c r="UXJ222">
        <f t="shared" ref="UXJ222" si="32287">UXJ217*UXJ221</f>
        <v>0</v>
      </c>
      <c r="UXK222">
        <f t="shared" ref="UXK222" si="32288">UXK217*UXK221</f>
        <v>0</v>
      </c>
      <c r="UXL222">
        <f t="shared" ref="UXL222" si="32289">UXL217*UXL221</f>
        <v>0</v>
      </c>
      <c r="UXM222">
        <f t="shared" ref="UXM222" si="32290">UXM217*UXM221</f>
        <v>0</v>
      </c>
      <c r="UXN222">
        <f t="shared" ref="UXN222" si="32291">UXN217*UXN221</f>
        <v>0</v>
      </c>
      <c r="UXO222">
        <f t="shared" ref="UXO222" si="32292">UXO217*UXO221</f>
        <v>0</v>
      </c>
      <c r="UXP222">
        <f t="shared" ref="UXP222" si="32293">UXP217*UXP221</f>
        <v>0</v>
      </c>
      <c r="UXQ222">
        <f t="shared" ref="UXQ222" si="32294">UXQ217*UXQ221</f>
        <v>0</v>
      </c>
      <c r="UXR222">
        <f t="shared" ref="UXR222" si="32295">UXR217*UXR221</f>
        <v>0</v>
      </c>
      <c r="UXS222">
        <f t="shared" ref="UXS222" si="32296">UXS217*UXS221</f>
        <v>0</v>
      </c>
      <c r="UXT222">
        <f t="shared" ref="UXT222" si="32297">UXT217*UXT221</f>
        <v>0</v>
      </c>
      <c r="UXU222">
        <f t="shared" ref="UXU222" si="32298">UXU217*UXU221</f>
        <v>0</v>
      </c>
      <c r="UXV222">
        <f t="shared" ref="UXV222" si="32299">UXV217*UXV221</f>
        <v>0</v>
      </c>
      <c r="UXW222">
        <f t="shared" ref="UXW222" si="32300">UXW217*UXW221</f>
        <v>0</v>
      </c>
      <c r="UXX222">
        <f t="shared" ref="UXX222" si="32301">UXX217*UXX221</f>
        <v>0</v>
      </c>
      <c r="UXY222">
        <f t="shared" ref="UXY222" si="32302">UXY217*UXY221</f>
        <v>0</v>
      </c>
      <c r="UXZ222">
        <f t="shared" ref="UXZ222" si="32303">UXZ217*UXZ221</f>
        <v>0</v>
      </c>
      <c r="UYA222">
        <f t="shared" ref="UYA222" si="32304">UYA217*UYA221</f>
        <v>0</v>
      </c>
      <c r="UYB222">
        <f t="shared" ref="UYB222" si="32305">UYB217*UYB221</f>
        <v>0</v>
      </c>
      <c r="UYC222">
        <f t="shared" ref="UYC222" si="32306">UYC217*UYC221</f>
        <v>0</v>
      </c>
      <c r="UYD222">
        <f t="shared" ref="UYD222" si="32307">UYD217*UYD221</f>
        <v>0</v>
      </c>
      <c r="UYE222">
        <f t="shared" ref="UYE222" si="32308">UYE217*UYE221</f>
        <v>0</v>
      </c>
      <c r="UYF222">
        <f t="shared" ref="UYF222" si="32309">UYF217*UYF221</f>
        <v>0</v>
      </c>
      <c r="UYG222">
        <f t="shared" ref="UYG222" si="32310">UYG217*UYG221</f>
        <v>0</v>
      </c>
      <c r="UYH222">
        <f t="shared" ref="UYH222" si="32311">UYH217*UYH221</f>
        <v>0</v>
      </c>
      <c r="UYI222">
        <f t="shared" ref="UYI222" si="32312">UYI217*UYI221</f>
        <v>0</v>
      </c>
      <c r="UYJ222">
        <f t="shared" ref="UYJ222" si="32313">UYJ217*UYJ221</f>
        <v>0</v>
      </c>
      <c r="UYK222">
        <f t="shared" ref="UYK222" si="32314">UYK217*UYK221</f>
        <v>0</v>
      </c>
      <c r="UYL222">
        <f t="shared" ref="UYL222" si="32315">UYL217*UYL221</f>
        <v>0</v>
      </c>
      <c r="UYM222">
        <f t="shared" ref="UYM222" si="32316">UYM217*UYM221</f>
        <v>0</v>
      </c>
      <c r="UYN222">
        <f t="shared" ref="UYN222" si="32317">UYN217*UYN221</f>
        <v>0</v>
      </c>
      <c r="UYO222">
        <f t="shared" ref="UYO222" si="32318">UYO217*UYO221</f>
        <v>0</v>
      </c>
      <c r="UYP222">
        <f t="shared" ref="UYP222" si="32319">UYP217*UYP221</f>
        <v>0</v>
      </c>
      <c r="UYQ222">
        <f t="shared" ref="UYQ222" si="32320">UYQ217*UYQ221</f>
        <v>0</v>
      </c>
      <c r="UYR222">
        <f t="shared" ref="UYR222" si="32321">UYR217*UYR221</f>
        <v>0</v>
      </c>
      <c r="UYS222">
        <f t="shared" ref="UYS222" si="32322">UYS217*UYS221</f>
        <v>0</v>
      </c>
      <c r="UYT222">
        <f t="shared" ref="UYT222" si="32323">UYT217*UYT221</f>
        <v>0</v>
      </c>
      <c r="UYU222">
        <f t="shared" ref="UYU222" si="32324">UYU217*UYU221</f>
        <v>0</v>
      </c>
      <c r="UYV222">
        <f t="shared" ref="UYV222" si="32325">UYV217*UYV221</f>
        <v>0</v>
      </c>
      <c r="UYW222">
        <f t="shared" ref="UYW222" si="32326">UYW217*UYW221</f>
        <v>0</v>
      </c>
      <c r="UYX222">
        <f t="shared" ref="UYX222" si="32327">UYX217*UYX221</f>
        <v>0</v>
      </c>
      <c r="UYY222">
        <f t="shared" ref="UYY222" si="32328">UYY217*UYY221</f>
        <v>0</v>
      </c>
      <c r="UYZ222">
        <f t="shared" ref="UYZ222" si="32329">UYZ217*UYZ221</f>
        <v>0</v>
      </c>
      <c r="UZA222">
        <f t="shared" ref="UZA222" si="32330">UZA217*UZA221</f>
        <v>0</v>
      </c>
      <c r="UZB222">
        <f t="shared" ref="UZB222" si="32331">UZB217*UZB221</f>
        <v>0</v>
      </c>
      <c r="UZC222">
        <f t="shared" ref="UZC222" si="32332">UZC217*UZC221</f>
        <v>0</v>
      </c>
      <c r="UZD222">
        <f t="shared" ref="UZD222" si="32333">UZD217*UZD221</f>
        <v>0</v>
      </c>
      <c r="UZE222">
        <f t="shared" ref="UZE222" si="32334">UZE217*UZE221</f>
        <v>0</v>
      </c>
      <c r="UZF222">
        <f t="shared" ref="UZF222" si="32335">UZF217*UZF221</f>
        <v>0</v>
      </c>
      <c r="UZG222">
        <f t="shared" ref="UZG222" si="32336">UZG217*UZG221</f>
        <v>0</v>
      </c>
      <c r="UZH222">
        <f t="shared" ref="UZH222" si="32337">UZH217*UZH221</f>
        <v>0</v>
      </c>
      <c r="UZI222">
        <f t="shared" ref="UZI222" si="32338">UZI217*UZI221</f>
        <v>0</v>
      </c>
      <c r="UZJ222">
        <f t="shared" ref="UZJ222" si="32339">UZJ217*UZJ221</f>
        <v>0</v>
      </c>
      <c r="UZK222">
        <f t="shared" ref="UZK222" si="32340">UZK217*UZK221</f>
        <v>0</v>
      </c>
      <c r="UZL222">
        <f t="shared" ref="UZL222" si="32341">UZL217*UZL221</f>
        <v>0</v>
      </c>
      <c r="UZM222">
        <f t="shared" ref="UZM222" si="32342">UZM217*UZM221</f>
        <v>0</v>
      </c>
      <c r="UZN222">
        <f t="shared" ref="UZN222" si="32343">UZN217*UZN221</f>
        <v>0</v>
      </c>
      <c r="UZO222">
        <f t="shared" ref="UZO222" si="32344">UZO217*UZO221</f>
        <v>0</v>
      </c>
      <c r="UZP222">
        <f t="shared" ref="UZP222" si="32345">UZP217*UZP221</f>
        <v>0</v>
      </c>
      <c r="UZQ222">
        <f t="shared" ref="UZQ222" si="32346">UZQ217*UZQ221</f>
        <v>0</v>
      </c>
      <c r="UZR222">
        <f t="shared" ref="UZR222" si="32347">UZR217*UZR221</f>
        <v>0</v>
      </c>
      <c r="UZS222">
        <f t="shared" ref="UZS222" si="32348">UZS217*UZS221</f>
        <v>0</v>
      </c>
      <c r="UZT222">
        <f t="shared" ref="UZT222" si="32349">UZT217*UZT221</f>
        <v>0</v>
      </c>
      <c r="UZU222">
        <f t="shared" ref="UZU222" si="32350">UZU217*UZU221</f>
        <v>0</v>
      </c>
      <c r="UZV222">
        <f t="shared" ref="UZV222" si="32351">UZV217*UZV221</f>
        <v>0</v>
      </c>
      <c r="UZW222">
        <f t="shared" ref="UZW222" si="32352">UZW217*UZW221</f>
        <v>0</v>
      </c>
      <c r="UZX222">
        <f t="shared" ref="UZX222" si="32353">UZX217*UZX221</f>
        <v>0</v>
      </c>
      <c r="UZY222">
        <f t="shared" ref="UZY222" si="32354">UZY217*UZY221</f>
        <v>0</v>
      </c>
      <c r="UZZ222">
        <f t="shared" ref="UZZ222" si="32355">UZZ217*UZZ221</f>
        <v>0</v>
      </c>
      <c r="VAA222">
        <f t="shared" ref="VAA222" si="32356">VAA217*VAA221</f>
        <v>0</v>
      </c>
      <c r="VAB222">
        <f t="shared" ref="VAB222" si="32357">VAB217*VAB221</f>
        <v>0</v>
      </c>
      <c r="VAC222">
        <f t="shared" ref="VAC222" si="32358">VAC217*VAC221</f>
        <v>0</v>
      </c>
      <c r="VAD222">
        <f t="shared" ref="VAD222" si="32359">VAD217*VAD221</f>
        <v>0</v>
      </c>
      <c r="VAE222">
        <f t="shared" ref="VAE222" si="32360">VAE217*VAE221</f>
        <v>0</v>
      </c>
      <c r="VAF222">
        <f t="shared" ref="VAF222" si="32361">VAF217*VAF221</f>
        <v>0</v>
      </c>
      <c r="VAG222">
        <f t="shared" ref="VAG222" si="32362">VAG217*VAG221</f>
        <v>0</v>
      </c>
      <c r="VAH222">
        <f t="shared" ref="VAH222" si="32363">VAH217*VAH221</f>
        <v>0</v>
      </c>
      <c r="VAI222">
        <f t="shared" ref="VAI222" si="32364">VAI217*VAI221</f>
        <v>0</v>
      </c>
      <c r="VAJ222">
        <f t="shared" ref="VAJ222" si="32365">VAJ217*VAJ221</f>
        <v>0</v>
      </c>
      <c r="VAK222">
        <f t="shared" ref="VAK222" si="32366">VAK217*VAK221</f>
        <v>0</v>
      </c>
      <c r="VAL222">
        <f t="shared" ref="VAL222" si="32367">VAL217*VAL221</f>
        <v>0</v>
      </c>
      <c r="VAM222">
        <f t="shared" ref="VAM222" si="32368">VAM217*VAM221</f>
        <v>0</v>
      </c>
      <c r="VAN222">
        <f t="shared" ref="VAN222" si="32369">VAN217*VAN221</f>
        <v>0</v>
      </c>
      <c r="VAO222">
        <f t="shared" ref="VAO222" si="32370">VAO217*VAO221</f>
        <v>0</v>
      </c>
      <c r="VAP222">
        <f t="shared" ref="VAP222" si="32371">VAP217*VAP221</f>
        <v>0</v>
      </c>
      <c r="VAQ222">
        <f t="shared" ref="VAQ222" si="32372">VAQ217*VAQ221</f>
        <v>0</v>
      </c>
      <c r="VAR222">
        <f t="shared" ref="VAR222" si="32373">VAR217*VAR221</f>
        <v>0</v>
      </c>
      <c r="VAS222">
        <f t="shared" ref="VAS222" si="32374">VAS217*VAS221</f>
        <v>0</v>
      </c>
      <c r="VAT222">
        <f t="shared" ref="VAT222" si="32375">VAT217*VAT221</f>
        <v>0</v>
      </c>
      <c r="VAU222">
        <f t="shared" ref="VAU222" si="32376">VAU217*VAU221</f>
        <v>0</v>
      </c>
      <c r="VAV222">
        <f t="shared" ref="VAV222" si="32377">VAV217*VAV221</f>
        <v>0</v>
      </c>
      <c r="VAW222">
        <f t="shared" ref="VAW222" si="32378">VAW217*VAW221</f>
        <v>0</v>
      </c>
      <c r="VAX222">
        <f t="shared" ref="VAX222" si="32379">VAX217*VAX221</f>
        <v>0</v>
      </c>
      <c r="VAY222">
        <f t="shared" ref="VAY222" si="32380">VAY217*VAY221</f>
        <v>0</v>
      </c>
      <c r="VAZ222">
        <f t="shared" ref="VAZ222" si="32381">VAZ217*VAZ221</f>
        <v>0</v>
      </c>
      <c r="VBA222">
        <f t="shared" ref="VBA222" si="32382">VBA217*VBA221</f>
        <v>0</v>
      </c>
      <c r="VBB222">
        <f t="shared" ref="VBB222" si="32383">VBB217*VBB221</f>
        <v>0</v>
      </c>
      <c r="VBC222">
        <f t="shared" ref="VBC222" si="32384">VBC217*VBC221</f>
        <v>0</v>
      </c>
      <c r="VBD222">
        <f t="shared" ref="VBD222" si="32385">VBD217*VBD221</f>
        <v>0</v>
      </c>
      <c r="VBE222">
        <f t="shared" ref="VBE222" si="32386">VBE217*VBE221</f>
        <v>0</v>
      </c>
      <c r="VBF222">
        <f t="shared" ref="VBF222" si="32387">VBF217*VBF221</f>
        <v>0</v>
      </c>
      <c r="VBG222">
        <f t="shared" ref="VBG222" si="32388">VBG217*VBG221</f>
        <v>0</v>
      </c>
      <c r="VBH222">
        <f t="shared" ref="VBH222" si="32389">VBH217*VBH221</f>
        <v>0</v>
      </c>
      <c r="VBI222">
        <f t="shared" ref="VBI222" si="32390">VBI217*VBI221</f>
        <v>0</v>
      </c>
      <c r="VBJ222">
        <f t="shared" ref="VBJ222" si="32391">VBJ217*VBJ221</f>
        <v>0</v>
      </c>
      <c r="VBK222">
        <f t="shared" ref="VBK222" si="32392">VBK217*VBK221</f>
        <v>0</v>
      </c>
      <c r="VBL222">
        <f t="shared" ref="VBL222" si="32393">VBL217*VBL221</f>
        <v>0</v>
      </c>
      <c r="VBM222">
        <f t="shared" ref="VBM222" si="32394">VBM217*VBM221</f>
        <v>0</v>
      </c>
      <c r="VBN222">
        <f t="shared" ref="VBN222" si="32395">VBN217*VBN221</f>
        <v>0</v>
      </c>
      <c r="VBO222">
        <f t="shared" ref="VBO222" si="32396">VBO217*VBO221</f>
        <v>0</v>
      </c>
      <c r="VBP222">
        <f t="shared" ref="VBP222" si="32397">VBP217*VBP221</f>
        <v>0</v>
      </c>
      <c r="VBQ222">
        <f t="shared" ref="VBQ222" si="32398">VBQ217*VBQ221</f>
        <v>0</v>
      </c>
      <c r="VBR222">
        <f t="shared" ref="VBR222" si="32399">VBR217*VBR221</f>
        <v>0</v>
      </c>
      <c r="VBS222">
        <f t="shared" ref="VBS222" si="32400">VBS217*VBS221</f>
        <v>0</v>
      </c>
      <c r="VBT222">
        <f t="shared" ref="VBT222" si="32401">VBT217*VBT221</f>
        <v>0</v>
      </c>
      <c r="VBU222">
        <f t="shared" ref="VBU222" si="32402">VBU217*VBU221</f>
        <v>0</v>
      </c>
      <c r="VBV222">
        <f t="shared" ref="VBV222" si="32403">VBV217*VBV221</f>
        <v>0</v>
      </c>
      <c r="VBW222">
        <f t="shared" ref="VBW222" si="32404">VBW217*VBW221</f>
        <v>0</v>
      </c>
      <c r="VBX222">
        <f t="shared" ref="VBX222" si="32405">VBX217*VBX221</f>
        <v>0</v>
      </c>
      <c r="VBY222">
        <f t="shared" ref="VBY222" si="32406">VBY217*VBY221</f>
        <v>0</v>
      </c>
      <c r="VBZ222">
        <f t="shared" ref="VBZ222" si="32407">VBZ217*VBZ221</f>
        <v>0</v>
      </c>
      <c r="VCA222">
        <f t="shared" ref="VCA222" si="32408">VCA217*VCA221</f>
        <v>0</v>
      </c>
      <c r="VCB222">
        <f t="shared" ref="VCB222" si="32409">VCB217*VCB221</f>
        <v>0</v>
      </c>
      <c r="VCC222">
        <f t="shared" ref="VCC222" si="32410">VCC217*VCC221</f>
        <v>0</v>
      </c>
      <c r="VCD222">
        <f t="shared" ref="VCD222" si="32411">VCD217*VCD221</f>
        <v>0</v>
      </c>
      <c r="VCE222">
        <f t="shared" ref="VCE222" si="32412">VCE217*VCE221</f>
        <v>0</v>
      </c>
      <c r="VCF222">
        <f t="shared" ref="VCF222" si="32413">VCF217*VCF221</f>
        <v>0</v>
      </c>
      <c r="VCG222">
        <f t="shared" ref="VCG222" si="32414">VCG217*VCG221</f>
        <v>0</v>
      </c>
      <c r="VCH222">
        <f t="shared" ref="VCH222" si="32415">VCH217*VCH221</f>
        <v>0</v>
      </c>
      <c r="VCI222">
        <f t="shared" ref="VCI222" si="32416">VCI217*VCI221</f>
        <v>0</v>
      </c>
      <c r="VCJ222">
        <f t="shared" ref="VCJ222" si="32417">VCJ217*VCJ221</f>
        <v>0</v>
      </c>
      <c r="VCK222">
        <f t="shared" ref="VCK222" si="32418">VCK217*VCK221</f>
        <v>0</v>
      </c>
      <c r="VCL222">
        <f t="shared" ref="VCL222" si="32419">VCL217*VCL221</f>
        <v>0</v>
      </c>
      <c r="VCM222">
        <f t="shared" ref="VCM222" si="32420">VCM217*VCM221</f>
        <v>0</v>
      </c>
      <c r="VCN222">
        <f t="shared" ref="VCN222" si="32421">VCN217*VCN221</f>
        <v>0</v>
      </c>
      <c r="VCO222">
        <f t="shared" ref="VCO222" si="32422">VCO217*VCO221</f>
        <v>0</v>
      </c>
      <c r="VCP222">
        <f t="shared" ref="VCP222" si="32423">VCP217*VCP221</f>
        <v>0</v>
      </c>
      <c r="VCQ222">
        <f t="shared" ref="VCQ222" si="32424">VCQ217*VCQ221</f>
        <v>0</v>
      </c>
      <c r="VCR222">
        <f t="shared" ref="VCR222" si="32425">VCR217*VCR221</f>
        <v>0</v>
      </c>
      <c r="VCS222">
        <f t="shared" ref="VCS222" si="32426">VCS217*VCS221</f>
        <v>0</v>
      </c>
      <c r="VCT222">
        <f t="shared" ref="VCT222" si="32427">VCT217*VCT221</f>
        <v>0</v>
      </c>
      <c r="VCU222">
        <f t="shared" ref="VCU222" si="32428">VCU217*VCU221</f>
        <v>0</v>
      </c>
      <c r="VCV222">
        <f t="shared" ref="VCV222" si="32429">VCV217*VCV221</f>
        <v>0</v>
      </c>
      <c r="VCW222">
        <f t="shared" ref="VCW222" si="32430">VCW217*VCW221</f>
        <v>0</v>
      </c>
      <c r="VCX222">
        <f t="shared" ref="VCX222" si="32431">VCX217*VCX221</f>
        <v>0</v>
      </c>
      <c r="VCY222">
        <f t="shared" ref="VCY222" si="32432">VCY217*VCY221</f>
        <v>0</v>
      </c>
      <c r="VCZ222">
        <f t="shared" ref="VCZ222" si="32433">VCZ217*VCZ221</f>
        <v>0</v>
      </c>
      <c r="VDA222">
        <f t="shared" ref="VDA222" si="32434">VDA217*VDA221</f>
        <v>0</v>
      </c>
      <c r="VDB222">
        <f t="shared" ref="VDB222" si="32435">VDB217*VDB221</f>
        <v>0</v>
      </c>
      <c r="VDC222">
        <f t="shared" ref="VDC222" si="32436">VDC217*VDC221</f>
        <v>0</v>
      </c>
      <c r="VDD222">
        <f t="shared" ref="VDD222" si="32437">VDD217*VDD221</f>
        <v>0</v>
      </c>
      <c r="VDE222">
        <f t="shared" ref="VDE222" si="32438">VDE217*VDE221</f>
        <v>0</v>
      </c>
      <c r="VDF222">
        <f t="shared" ref="VDF222" si="32439">VDF217*VDF221</f>
        <v>0</v>
      </c>
      <c r="VDG222">
        <f t="shared" ref="VDG222" si="32440">VDG217*VDG221</f>
        <v>0</v>
      </c>
      <c r="VDH222">
        <f t="shared" ref="VDH222" si="32441">VDH217*VDH221</f>
        <v>0</v>
      </c>
      <c r="VDI222">
        <f t="shared" ref="VDI222" si="32442">VDI217*VDI221</f>
        <v>0</v>
      </c>
      <c r="VDJ222">
        <f t="shared" ref="VDJ222" si="32443">VDJ217*VDJ221</f>
        <v>0</v>
      </c>
      <c r="VDK222">
        <f t="shared" ref="VDK222" si="32444">VDK217*VDK221</f>
        <v>0</v>
      </c>
      <c r="VDL222">
        <f t="shared" ref="VDL222" si="32445">VDL217*VDL221</f>
        <v>0</v>
      </c>
      <c r="VDM222">
        <f t="shared" ref="VDM222" si="32446">VDM217*VDM221</f>
        <v>0</v>
      </c>
      <c r="VDN222">
        <f t="shared" ref="VDN222" si="32447">VDN217*VDN221</f>
        <v>0</v>
      </c>
      <c r="VDO222">
        <f t="shared" ref="VDO222" si="32448">VDO217*VDO221</f>
        <v>0</v>
      </c>
      <c r="VDP222">
        <f t="shared" ref="VDP222" si="32449">VDP217*VDP221</f>
        <v>0</v>
      </c>
      <c r="VDQ222">
        <f t="shared" ref="VDQ222" si="32450">VDQ217*VDQ221</f>
        <v>0</v>
      </c>
      <c r="VDR222">
        <f t="shared" ref="VDR222" si="32451">VDR217*VDR221</f>
        <v>0</v>
      </c>
      <c r="VDS222">
        <f t="shared" ref="VDS222" si="32452">VDS217*VDS221</f>
        <v>0</v>
      </c>
      <c r="VDT222">
        <f t="shared" ref="VDT222" si="32453">VDT217*VDT221</f>
        <v>0</v>
      </c>
      <c r="VDU222">
        <f t="shared" ref="VDU222" si="32454">VDU217*VDU221</f>
        <v>0</v>
      </c>
      <c r="VDV222">
        <f t="shared" ref="VDV222" si="32455">VDV217*VDV221</f>
        <v>0</v>
      </c>
      <c r="VDW222">
        <f t="shared" ref="VDW222" si="32456">VDW217*VDW221</f>
        <v>0</v>
      </c>
      <c r="VDX222">
        <f t="shared" ref="VDX222" si="32457">VDX217*VDX221</f>
        <v>0</v>
      </c>
      <c r="VDY222">
        <f t="shared" ref="VDY222" si="32458">VDY217*VDY221</f>
        <v>0</v>
      </c>
      <c r="VDZ222">
        <f t="shared" ref="VDZ222" si="32459">VDZ217*VDZ221</f>
        <v>0</v>
      </c>
      <c r="VEA222">
        <f t="shared" ref="VEA222" si="32460">VEA217*VEA221</f>
        <v>0</v>
      </c>
      <c r="VEB222">
        <f t="shared" ref="VEB222" si="32461">VEB217*VEB221</f>
        <v>0</v>
      </c>
      <c r="VEC222">
        <f t="shared" ref="VEC222" si="32462">VEC217*VEC221</f>
        <v>0</v>
      </c>
      <c r="VED222">
        <f t="shared" ref="VED222" si="32463">VED217*VED221</f>
        <v>0</v>
      </c>
      <c r="VEE222">
        <f t="shared" ref="VEE222" si="32464">VEE217*VEE221</f>
        <v>0</v>
      </c>
      <c r="VEF222">
        <f t="shared" ref="VEF222" si="32465">VEF217*VEF221</f>
        <v>0</v>
      </c>
      <c r="VEG222">
        <f t="shared" ref="VEG222" si="32466">VEG217*VEG221</f>
        <v>0</v>
      </c>
      <c r="VEH222">
        <f t="shared" ref="VEH222" si="32467">VEH217*VEH221</f>
        <v>0</v>
      </c>
      <c r="VEI222">
        <f t="shared" ref="VEI222" si="32468">VEI217*VEI221</f>
        <v>0</v>
      </c>
      <c r="VEJ222">
        <f t="shared" ref="VEJ222" si="32469">VEJ217*VEJ221</f>
        <v>0</v>
      </c>
      <c r="VEK222">
        <f t="shared" ref="VEK222" si="32470">VEK217*VEK221</f>
        <v>0</v>
      </c>
      <c r="VEL222">
        <f t="shared" ref="VEL222" si="32471">VEL217*VEL221</f>
        <v>0</v>
      </c>
      <c r="VEM222">
        <f t="shared" ref="VEM222" si="32472">VEM217*VEM221</f>
        <v>0</v>
      </c>
      <c r="VEN222">
        <f t="shared" ref="VEN222" si="32473">VEN217*VEN221</f>
        <v>0</v>
      </c>
      <c r="VEO222">
        <f t="shared" ref="VEO222" si="32474">VEO217*VEO221</f>
        <v>0</v>
      </c>
      <c r="VEP222">
        <f t="shared" ref="VEP222" si="32475">VEP217*VEP221</f>
        <v>0</v>
      </c>
      <c r="VEQ222">
        <f t="shared" ref="VEQ222" si="32476">VEQ217*VEQ221</f>
        <v>0</v>
      </c>
      <c r="VER222">
        <f t="shared" ref="VER222" si="32477">VER217*VER221</f>
        <v>0</v>
      </c>
      <c r="VES222">
        <f t="shared" ref="VES222" si="32478">VES217*VES221</f>
        <v>0</v>
      </c>
      <c r="VET222">
        <f t="shared" ref="VET222" si="32479">VET217*VET221</f>
        <v>0</v>
      </c>
      <c r="VEU222">
        <f t="shared" ref="VEU222" si="32480">VEU217*VEU221</f>
        <v>0</v>
      </c>
      <c r="VEV222">
        <f t="shared" ref="VEV222" si="32481">VEV217*VEV221</f>
        <v>0</v>
      </c>
      <c r="VEW222">
        <f t="shared" ref="VEW222" si="32482">VEW217*VEW221</f>
        <v>0</v>
      </c>
      <c r="VEX222">
        <f t="shared" ref="VEX222" si="32483">VEX217*VEX221</f>
        <v>0</v>
      </c>
      <c r="VEY222">
        <f t="shared" ref="VEY222" si="32484">VEY217*VEY221</f>
        <v>0</v>
      </c>
      <c r="VEZ222">
        <f t="shared" ref="VEZ222" si="32485">VEZ217*VEZ221</f>
        <v>0</v>
      </c>
      <c r="VFA222">
        <f t="shared" ref="VFA222" si="32486">VFA217*VFA221</f>
        <v>0</v>
      </c>
      <c r="VFB222">
        <f t="shared" ref="VFB222" si="32487">VFB217*VFB221</f>
        <v>0</v>
      </c>
      <c r="VFC222">
        <f t="shared" ref="VFC222" si="32488">VFC217*VFC221</f>
        <v>0</v>
      </c>
      <c r="VFD222">
        <f t="shared" ref="VFD222" si="32489">VFD217*VFD221</f>
        <v>0</v>
      </c>
      <c r="VFE222">
        <f t="shared" ref="VFE222" si="32490">VFE217*VFE221</f>
        <v>0</v>
      </c>
      <c r="VFF222">
        <f t="shared" ref="VFF222" si="32491">VFF217*VFF221</f>
        <v>0</v>
      </c>
      <c r="VFG222">
        <f t="shared" ref="VFG222" si="32492">VFG217*VFG221</f>
        <v>0</v>
      </c>
      <c r="VFH222">
        <f t="shared" ref="VFH222" si="32493">VFH217*VFH221</f>
        <v>0</v>
      </c>
      <c r="VFI222">
        <f t="shared" ref="VFI222" si="32494">VFI217*VFI221</f>
        <v>0</v>
      </c>
      <c r="VFJ222">
        <f t="shared" ref="VFJ222" si="32495">VFJ217*VFJ221</f>
        <v>0</v>
      </c>
      <c r="VFK222">
        <f t="shared" ref="VFK222" si="32496">VFK217*VFK221</f>
        <v>0</v>
      </c>
      <c r="VFL222">
        <f t="shared" ref="VFL222" si="32497">VFL217*VFL221</f>
        <v>0</v>
      </c>
      <c r="VFM222">
        <f t="shared" ref="VFM222" si="32498">VFM217*VFM221</f>
        <v>0</v>
      </c>
      <c r="VFN222">
        <f t="shared" ref="VFN222" si="32499">VFN217*VFN221</f>
        <v>0</v>
      </c>
      <c r="VFO222">
        <f t="shared" ref="VFO222" si="32500">VFO217*VFO221</f>
        <v>0</v>
      </c>
      <c r="VFP222">
        <f t="shared" ref="VFP222" si="32501">VFP217*VFP221</f>
        <v>0</v>
      </c>
      <c r="VFQ222">
        <f t="shared" ref="VFQ222" si="32502">VFQ217*VFQ221</f>
        <v>0</v>
      </c>
      <c r="VFR222">
        <f t="shared" ref="VFR222" si="32503">VFR217*VFR221</f>
        <v>0</v>
      </c>
      <c r="VFS222">
        <f t="shared" ref="VFS222" si="32504">VFS217*VFS221</f>
        <v>0</v>
      </c>
      <c r="VFT222">
        <f t="shared" ref="VFT222" si="32505">VFT217*VFT221</f>
        <v>0</v>
      </c>
      <c r="VFU222">
        <f t="shared" ref="VFU222" si="32506">VFU217*VFU221</f>
        <v>0</v>
      </c>
      <c r="VFV222">
        <f t="shared" ref="VFV222" si="32507">VFV217*VFV221</f>
        <v>0</v>
      </c>
      <c r="VFW222">
        <f t="shared" ref="VFW222" si="32508">VFW217*VFW221</f>
        <v>0</v>
      </c>
      <c r="VFX222">
        <f t="shared" ref="VFX222" si="32509">VFX217*VFX221</f>
        <v>0</v>
      </c>
      <c r="VFY222">
        <f t="shared" ref="VFY222" si="32510">VFY217*VFY221</f>
        <v>0</v>
      </c>
      <c r="VFZ222">
        <f t="shared" ref="VFZ222" si="32511">VFZ217*VFZ221</f>
        <v>0</v>
      </c>
      <c r="VGA222">
        <f t="shared" ref="VGA222" si="32512">VGA217*VGA221</f>
        <v>0</v>
      </c>
      <c r="VGB222">
        <f t="shared" ref="VGB222" si="32513">VGB217*VGB221</f>
        <v>0</v>
      </c>
      <c r="VGC222">
        <f t="shared" ref="VGC222" si="32514">VGC217*VGC221</f>
        <v>0</v>
      </c>
      <c r="VGD222">
        <f t="shared" ref="VGD222" si="32515">VGD217*VGD221</f>
        <v>0</v>
      </c>
      <c r="VGE222">
        <f t="shared" ref="VGE222" si="32516">VGE217*VGE221</f>
        <v>0</v>
      </c>
      <c r="VGF222">
        <f t="shared" ref="VGF222" si="32517">VGF217*VGF221</f>
        <v>0</v>
      </c>
      <c r="VGG222">
        <f t="shared" ref="VGG222" si="32518">VGG217*VGG221</f>
        <v>0</v>
      </c>
      <c r="VGH222">
        <f t="shared" ref="VGH222" si="32519">VGH217*VGH221</f>
        <v>0</v>
      </c>
      <c r="VGI222">
        <f t="shared" ref="VGI222" si="32520">VGI217*VGI221</f>
        <v>0</v>
      </c>
      <c r="VGJ222">
        <f t="shared" ref="VGJ222" si="32521">VGJ217*VGJ221</f>
        <v>0</v>
      </c>
      <c r="VGK222">
        <f t="shared" ref="VGK222" si="32522">VGK217*VGK221</f>
        <v>0</v>
      </c>
      <c r="VGL222">
        <f t="shared" ref="VGL222" si="32523">VGL217*VGL221</f>
        <v>0</v>
      </c>
      <c r="VGM222">
        <f t="shared" ref="VGM222" si="32524">VGM217*VGM221</f>
        <v>0</v>
      </c>
      <c r="VGN222">
        <f t="shared" ref="VGN222" si="32525">VGN217*VGN221</f>
        <v>0</v>
      </c>
      <c r="VGO222">
        <f t="shared" ref="VGO222" si="32526">VGO217*VGO221</f>
        <v>0</v>
      </c>
      <c r="VGP222">
        <f t="shared" ref="VGP222" si="32527">VGP217*VGP221</f>
        <v>0</v>
      </c>
      <c r="VGQ222">
        <f t="shared" ref="VGQ222" si="32528">VGQ217*VGQ221</f>
        <v>0</v>
      </c>
      <c r="VGR222">
        <f t="shared" ref="VGR222" si="32529">VGR217*VGR221</f>
        <v>0</v>
      </c>
      <c r="VGS222">
        <f t="shared" ref="VGS222" si="32530">VGS217*VGS221</f>
        <v>0</v>
      </c>
      <c r="VGT222">
        <f t="shared" ref="VGT222" si="32531">VGT217*VGT221</f>
        <v>0</v>
      </c>
      <c r="VGU222">
        <f t="shared" ref="VGU222" si="32532">VGU217*VGU221</f>
        <v>0</v>
      </c>
      <c r="VGV222">
        <f t="shared" ref="VGV222" si="32533">VGV217*VGV221</f>
        <v>0</v>
      </c>
      <c r="VGW222">
        <f t="shared" ref="VGW222" si="32534">VGW217*VGW221</f>
        <v>0</v>
      </c>
      <c r="VGX222">
        <f t="shared" ref="VGX222" si="32535">VGX217*VGX221</f>
        <v>0</v>
      </c>
      <c r="VGY222">
        <f t="shared" ref="VGY222" si="32536">VGY217*VGY221</f>
        <v>0</v>
      </c>
      <c r="VGZ222">
        <f t="shared" ref="VGZ222" si="32537">VGZ217*VGZ221</f>
        <v>0</v>
      </c>
      <c r="VHA222">
        <f t="shared" ref="VHA222" si="32538">VHA217*VHA221</f>
        <v>0</v>
      </c>
      <c r="VHB222">
        <f t="shared" ref="VHB222" si="32539">VHB217*VHB221</f>
        <v>0</v>
      </c>
      <c r="VHC222">
        <f t="shared" ref="VHC222" si="32540">VHC217*VHC221</f>
        <v>0</v>
      </c>
      <c r="VHD222">
        <f t="shared" ref="VHD222" si="32541">VHD217*VHD221</f>
        <v>0</v>
      </c>
      <c r="VHE222">
        <f t="shared" ref="VHE222" si="32542">VHE217*VHE221</f>
        <v>0</v>
      </c>
      <c r="VHF222">
        <f t="shared" ref="VHF222" si="32543">VHF217*VHF221</f>
        <v>0</v>
      </c>
      <c r="VHG222">
        <f t="shared" ref="VHG222" si="32544">VHG217*VHG221</f>
        <v>0</v>
      </c>
      <c r="VHH222">
        <f t="shared" ref="VHH222" si="32545">VHH217*VHH221</f>
        <v>0</v>
      </c>
      <c r="VHI222">
        <f t="shared" ref="VHI222" si="32546">VHI217*VHI221</f>
        <v>0</v>
      </c>
      <c r="VHJ222">
        <f t="shared" ref="VHJ222" si="32547">VHJ217*VHJ221</f>
        <v>0</v>
      </c>
      <c r="VHK222">
        <f t="shared" ref="VHK222" si="32548">VHK217*VHK221</f>
        <v>0</v>
      </c>
      <c r="VHL222">
        <f t="shared" ref="VHL222" si="32549">VHL217*VHL221</f>
        <v>0</v>
      </c>
      <c r="VHM222">
        <f t="shared" ref="VHM222" si="32550">VHM217*VHM221</f>
        <v>0</v>
      </c>
      <c r="VHN222">
        <f t="shared" ref="VHN222" si="32551">VHN217*VHN221</f>
        <v>0</v>
      </c>
      <c r="VHO222">
        <f t="shared" ref="VHO222" si="32552">VHO217*VHO221</f>
        <v>0</v>
      </c>
      <c r="VHP222">
        <f t="shared" ref="VHP222" si="32553">VHP217*VHP221</f>
        <v>0</v>
      </c>
      <c r="VHQ222">
        <f t="shared" ref="VHQ222" si="32554">VHQ217*VHQ221</f>
        <v>0</v>
      </c>
      <c r="VHR222">
        <f t="shared" ref="VHR222" si="32555">VHR217*VHR221</f>
        <v>0</v>
      </c>
      <c r="VHS222">
        <f t="shared" ref="VHS222" si="32556">VHS217*VHS221</f>
        <v>0</v>
      </c>
      <c r="VHT222">
        <f t="shared" ref="VHT222" si="32557">VHT217*VHT221</f>
        <v>0</v>
      </c>
      <c r="VHU222">
        <f t="shared" ref="VHU222" si="32558">VHU217*VHU221</f>
        <v>0</v>
      </c>
      <c r="VHV222">
        <f t="shared" ref="VHV222" si="32559">VHV217*VHV221</f>
        <v>0</v>
      </c>
      <c r="VHW222">
        <f t="shared" ref="VHW222" si="32560">VHW217*VHW221</f>
        <v>0</v>
      </c>
      <c r="VHX222">
        <f t="shared" ref="VHX222" si="32561">VHX217*VHX221</f>
        <v>0</v>
      </c>
      <c r="VHY222">
        <f t="shared" ref="VHY222" si="32562">VHY217*VHY221</f>
        <v>0</v>
      </c>
      <c r="VHZ222">
        <f t="shared" ref="VHZ222" si="32563">VHZ217*VHZ221</f>
        <v>0</v>
      </c>
      <c r="VIA222">
        <f t="shared" ref="VIA222" si="32564">VIA217*VIA221</f>
        <v>0</v>
      </c>
      <c r="VIB222">
        <f t="shared" ref="VIB222" si="32565">VIB217*VIB221</f>
        <v>0</v>
      </c>
      <c r="VIC222">
        <f t="shared" ref="VIC222" si="32566">VIC217*VIC221</f>
        <v>0</v>
      </c>
      <c r="VID222">
        <f t="shared" ref="VID222" si="32567">VID217*VID221</f>
        <v>0</v>
      </c>
      <c r="VIE222">
        <f t="shared" ref="VIE222" si="32568">VIE217*VIE221</f>
        <v>0</v>
      </c>
      <c r="VIF222">
        <f t="shared" ref="VIF222" si="32569">VIF217*VIF221</f>
        <v>0</v>
      </c>
      <c r="VIG222">
        <f t="shared" ref="VIG222" si="32570">VIG217*VIG221</f>
        <v>0</v>
      </c>
      <c r="VIH222">
        <f t="shared" ref="VIH222" si="32571">VIH217*VIH221</f>
        <v>0</v>
      </c>
      <c r="VII222">
        <f t="shared" ref="VII222" si="32572">VII217*VII221</f>
        <v>0</v>
      </c>
      <c r="VIJ222">
        <f t="shared" ref="VIJ222" si="32573">VIJ217*VIJ221</f>
        <v>0</v>
      </c>
      <c r="VIK222">
        <f t="shared" ref="VIK222" si="32574">VIK217*VIK221</f>
        <v>0</v>
      </c>
      <c r="VIL222">
        <f t="shared" ref="VIL222" si="32575">VIL217*VIL221</f>
        <v>0</v>
      </c>
      <c r="VIM222">
        <f t="shared" ref="VIM222" si="32576">VIM217*VIM221</f>
        <v>0</v>
      </c>
      <c r="VIN222">
        <f t="shared" ref="VIN222" si="32577">VIN217*VIN221</f>
        <v>0</v>
      </c>
      <c r="VIO222">
        <f t="shared" ref="VIO222" si="32578">VIO217*VIO221</f>
        <v>0</v>
      </c>
      <c r="VIP222">
        <f t="shared" ref="VIP222" si="32579">VIP217*VIP221</f>
        <v>0</v>
      </c>
      <c r="VIQ222">
        <f t="shared" ref="VIQ222" si="32580">VIQ217*VIQ221</f>
        <v>0</v>
      </c>
      <c r="VIR222">
        <f t="shared" ref="VIR222" si="32581">VIR217*VIR221</f>
        <v>0</v>
      </c>
      <c r="VIS222">
        <f t="shared" ref="VIS222" si="32582">VIS217*VIS221</f>
        <v>0</v>
      </c>
      <c r="VIT222">
        <f t="shared" ref="VIT222" si="32583">VIT217*VIT221</f>
        <v>0</v>
      </c>
      <c r="VIU222">
        <f t="shared" ref="VIU222" si="32584">VIU217*VIU221</f>
        <v>0</v>
      </c>
      <c r="VIV222">
        <f t="shared" ref="VIV222" si="32585">VIV217*VIV221</f>
        <v>0</v>
      </c>
      <c r="VIW222">
        <f t="shared" ref="VIW222" si="32586">VIW217*VIW221</f>
        <v>0</v>
      </c>
      <c r="VIX222">
        <f t="shared" ref="VIX222" si="32587">VIX217*VIX221</f>
        <v>0</v>
      </c>
      <c r="VIY222">
        <f t="shared" ref="VIY222" si="32588">VIY217*VIY221</f>
        <v>0</v>
      </c>
      <c r="VIZ222">
        <f t="shared" ref="VIZ222" si="32589">VIZ217*VIZ221</f>
        <v>0</v>
      </c>
      <c r="VJA222">
        <f t="shared" ref="VJA222" si="32590">VJA217*VJA221</f>
        <v>0</v>
      </c>
      <c r="VJB222">
        <f t="shared" ref="VJB222" si="32591">VJB217*VJB221</f>
        <v>0</v>
      </c>
      <c r="VJC222">
        <f t="shared" ref="VJC222" si="32592">VJC217*VJC221</f>
        <v>0</v>
      </c>
      <c r="VJD222">
        <f t="shared" ref="VJD222" si="32593">VJD217*VJD221</f>
        <v>0</v>
      </c>
      <c r="VJE222">
        <f t="shared" ref="VJE222" si="32594">VJE217*VJE221</f>
        <v>0</v>
      </c>
      <c r="VJF222">
        <f t="shared" ref="VJF222" si="32595">VJF217*VJF221</f>
        <v>0</v>
      </c>
      <c r="VJG222">
        <f t="shared" ref="VJG222" si="32596">VJG217*VJG221</f>
        <v>0</v>
      </c>
      <c r="VJH222">
        <f t="shared" ref="VJH222" si="32597">VJH217*VJH221</f>
        <v>0</v>
      </c>
      <c r="VJI222">
        <f t="shared" ref="VJI222" si="32598">VJI217*VJI221</f>
        <v>0</v>
      </c>
      <c r="VJJ222">
        <f t="shared" ref="VJJ222" si="32599">VJJ217*VJJ221</f>
        <v>0</v>
      </c>
      <c r="VJK222">
        <f t="shared" ref="VJK222" si="32600">VJK217*VJK221</f>
        <v>0</v>
      </c>
      <c r="VJL222">
        <f t="shared" ref="VJL222" si="32601">VJL217*VJL221</f>
        <v>0</v>
      </c>
      <c r="VJM222">
        <f t="shared" ref="VJM222" si="32602">VJM217*VJM221</f>
        <v>0</v>
      </c>
      <c r="VJN222">
        <f t="shared" ref="VJN222" si="32603">VJN217*VJN221</f>
        <v>0</v>
      </c>
      <c r="VJO222">
        <f t="shared" ref="VJO222" si="32604">VJO217*VJO221</f>
        <v>0</v>
      </c>
      <c r="VJP222">
        <f t="shared" ref="VJP222" si="32605">VJP217*VJP221</f>
        <v>0</v>
      </c>
      <c r="VJQ222">
        <f t="shared" ref="VJQ222" si="32606">VJQ217*VJQ221</f>
        <v>0</v>
      </c>
      <c r="VJR222">
        <f t="shared" ref="VJR222" si="32607">VJR217*VJR221</f>
        <v>0</v>
      </c>
      <c r="VJS222">
        <f t="shared" ref="VJS222" si="32608">VJS217*VJS221</f>
        <v>0</v>
      </c>
      <c r="VJT222">
        <f t="shared" ref="VJT222" si="32609">VJT217*VJT221</f>
        <v>0</v>
      </c>
      <c r="VJU222">
        <f t="shared" ref="VJU222" si="32610">VJU217*VJU221</f>
        <v>0</v>
      </c>
      <c r="VJV222">
        <f t="shared" ref="VJV222" si="32611">VJV217*VJV221</f>
        <v>0</v>
      </c>
      <c r="VJW222">
        <f t="shared" ref="VJW222" si="32612">VJW217*VJW221</f>
        <v>0</v>
      </c>
      <c r="VJX222">
        <f t="shared" ref="VJX222" si="32613">VJX217*VJX221</f>
        <v>0</v>
      </c>
      <c r="VJY222">
        <f t="shared" ref="VJY222" si="32614">VJY217*VJY221</f>
        <v>0</v>
      </c>
      <c r="VJZ222">
        <f t="shared" ref="VJZ222" si="32615">VJZ217*VJZ221</f>
        <v>0</v>
      </c>
      <c r="VKA222">
        <f t="shared" ref="VKA222" si="32616">VKA217*VKA221</f>
        <v>0</v>
      </c>
      <c r="VKB222">
        <f t="shared" ref="VKB222" si="32617">VKB217*VKB221</f>
        <v>0</v>
      </c>
      <c r="VKC222">
        <f t="shared" ref="VKC222" si="32618">VKC217*VKC221</f>
        <v>0</v>
      </c>
      <c r="VKD222">
        <f t="shared" ref="VKD222" si="32619">VKD217*VKD221</f>
        <v>0</v>
      </c>
      <c r="VKE222">
        <f t="shared" ref="VKE222" si="32620">VKE217*VKE221</f>
        <v>0</v>
      </c>
      <c r="VKF222">
        <f t="shared" ref="VKF222" si="32621">VKF217*VKF221</f>
        <v>0</v>
      </c>
      <c r="VKG222">
        <f t="shared" ref="VKG222" si="32622">VKG217*VKG221</f>
        <v>0</v>
      </c>
      <c r="VKH222">
        <f t="shared" ref="VKH222" si="32623">VKH217*VKH221</f>
        <v>0</v>
      </c>
      <c r="VKI222">
        <f t="shared" ref="VKI222" si="32624">VKI217*VKI221</f>
        <v>0</v>
      </c>
      <c r="VKJ222">
        <f t="shared" ref="VKJ222" si="32625">VKJ217*VKJ221</f>
        <v>0</v>
      </c>
      <c r="VKK222">
        <f t="shared" ref="VKK222" si="32626">VKK217*VKK221</f>
        <v>0</v>
      </c>
      <c r="VKL222">
        <f t="shared" ref="VKL222" si="32627">VKL217*VKL221</f>
        <v>0</v>
      </c>
      <c r="VKM222">
        <f t="shared" ref="VKM222" si="32628">VKM217*VKM221</f>
        <v>0</v>
      </c>
      <c r="VKN222">
        <f t="shared" ref="VKN222" si="32629">VKN217*VKN221</f>
        <v>0</v>
      </c>
      <c r="VKO222">
        <f t="shared" ref="VKO222" si="32630">VKO217*VKO221</f>
        <v>0</v>
      </c>
      <c r="VKP222">
        <f t="shared" ref="VKP222" si="32631">VKP217*VKP221</f>
        <v>0</v>
      </c>
      <c r="VKQ222">
        <f t="shared" ref="VKQ222" si="32632">VKQ217*VKQ221</f>
        <v>0</v>
      </c>
      <c r="VKR222">
        <f t="shared" ref="VKR222" si="32633">VKR217*VKR221</f>
        <v>0</v>
      </c>
      <c r="VKS222">
        <f t="shared" ref="VKS222" si="32634">VKS217*VKS221</f>
        <v>0</v>
      </c>
      <c r="VKT222">
        <f t="shared" ref="VKT222" si="32635">VKT217*VKT221</f>
        <v>0</v>
      </c>
      <c r="VKU222">
        <f t="shared" ref="VKU222" si="32636">VKU217*VKU221</f>
        <v>0</v>
      </c>
      <c r="VKV222">
        <f t="shared" ref="VKV222" si="32637">VKV217*VKV221</f>
        <v>0</v>
      </c>
      <c r="VKW222">
        <f t="shared" ref="VKW222" si="32638">VKW217*VKW221</f>
        <v>0</v>
      </c>
      <c r="VKX222">
        <f t="shared" ref="VKX222" si="32639">VKX217*VKX221</f>
        <v>0</v>
      </c>
      <c r="VKY222">
        <f t="shared" ref="VKY222" si="32640">VKY217*VKY221</f>
        <v>0</v>
      </c>
      <c r="VKZ222">
        <f t="shared" ref="VKZ222" si="32641">VKZ217*VKZ221</f>
        <v>0</v>
      </c>
      <c r="VLA222">
        <f t="shared" ref="VLA222" si="32642">VLA217*VLA221</f>
        <v>0</v>
      </c>
      <c r="VLB222">
        <f t="shared" ref="VLB222" si="32643">VLB217*VLB221</f>
        <v>0</v>
      </c>
      <c r="VLC222">
        <f t="shared" ref="VLC222" si="32644">VLC217*VLC221</f>
        <v>0</v>
      </c>
      <c r="VLD222">
        <f t="shared" ref="VLD222" si="32645">VLD217*VLD221</f>
        <v>0</v>
      </c>
      <c r="VLE222">
        <f t="shared" ref="VLE222" si="32646">VLE217*VLE221</f>
        <v>0</v>
      </c>
      <c r="VLF222">
        <f t="shared" ref="VLF222" si="32647">VLF217*VLF221</f>
        <v>0</v>
      </c>
      <c r="VLG222">
        <f t="shared" ref="VLG222" si="32648">VLG217*VLG221</f>
        <v>0</v>
      </c>
      <c r="VLH222">
        <f t="shared" ref="VLH222" si="32649">VLH217*VLH221</f>
        <v>0</v>
      </c>
      <c r="VLI222">
        <f t="shared" ref="VLI222" si="32650">VLI217*VLI221</f>
        <v>0</v>
      </c>
      <c r="VLJ222">
        <f t="shared" ref="VLJ222" si="32651">VLJ217*VLJ221</f>
        <v>0</v>
      </c>
      <c r="VLK222">
        <f t="shared" ref="VLK222" si="32652">VLK217*VLK221</f>
        <v>0</v>
      </c>
      <c r="VLL222">
        <f t="shared" ref="VLL222" si="32653">VLL217*VLL221</f>
        <v>0</v>
      </c>
      <c r="VLM222">
        <f t="shared" ref="VLM222" si="32654">VLM217*VLM221</f>
        <v>0</v>
      </c>
      <c r="VLN222">
        <f t="shared" ref="VLN222" si="32655">VLN217*VLN221</f>
        <v>0</v>
      </c>
      <c r="VLO222">
        <f t="shared" ref="VLO222" si="32656">VLO217*VLO221</f>
        <v>0</v>
      </c>
      <c r="VLP222">
        <f t="shared" ref="VLP222" si="32657">VLP217*VLP221</f>
        <v>0</v>
      </c>
      <c r="VLQ222">
        <f t="shared" ref="VLQ222" si="32658">VLQ217*VLQ221</f>
        <v>0</v>
      </c>
      <c r="VLR222">
        <f t="shared" ref="VLR222" si="32659">VLR217*VLR221</f>
        <v>0</v>
      </c>
      <c r="VLS222">
        <f t="shared" ref="VLS222" si="32660">VLS217*VLS221</f>
        <v>0</v>
      </c>
      <c r="VLT222">
        <f t="shared" ref="VLT222" si="32661">VLT217*VLT221</f>
        <v>0</v>
      </c>
      <c r="VLU222">
        <f t="shared" ref="VLU222" si="32662">VLU217*VLU221</f>
        <v>0</v>
      </c>
      <c r="VLV222">
        <f t="shared" ref="VLV222" si="32663">VLV217*VLV221</f>
        <v>0</v>
      </c>
      <c r="VLW222">
        <f t="shared" ref="VLW222" si="32664">VLW217*VLW221</f>
        <v>0</v>
      </c>
      <c r="VLX222">
        <f t="shared" ref="VLX222" si="32665">VLX217*VLX221</f>
        <v>0</v>
      </c>
      <c r="VLY222">
        <f t="shared" ref="VLY222" si="32666">VLY217*VLY221</f>
        <v>0</v>
      </c>
      <c r="VLZ222">
        <f t="shared" ref="VLZ222" si="32667">VLZ217*VLZ221</f>
        <v>0</v>
      </c>
      <c r="VMA222">
        <f t="shared" ref="VMA222" si="32668">VMA217*VMA221</f>
        <v>0</v>
      </c>
      <c r="VMB222">
        <f t="shared" ref="VMB222" si="32669">VMB217*VMB221</f>
        <v>0</v>
      </c>
      <c r="VMC222">
        <f t="shared" ref="VMC222" si="32670">VMC217*VMC221</f>
        <v>0</v>
      </c>
      <c r="VMD222">
        <f t="shared" ref="VMD222" si="32671">VMD217*VMD221</f>
        <v>0</v>
      </c>
      <c r="VME222">
        <f t="shared" ref="VME222" si="32672">VME217*VME221</f>
        <v>0</v>
      </c>
      <c r="VMF222">
        <f t="shared" ref="VMF222" si="32673">VMF217*VMF221</f>
        <v>0</v>
      </c>
      <c r="VMG222">
        <f t="shared" ref="VMG222" si="32674">VMG217*VMG221</f>
        <v>0</v>
      </c>
      <c r="VMH222">
        <f t="shared" ref="VMH222" si="32675">VMH217*VMH221</f>
        <v>0</v>
      </c>
      <c r="VMI222">
        <f t="shared" ref="VMI222" si="32676">VMI217*VMI221</f>
        <v>0</v>
      </c>
      <c r="VMJ222">
        <f t="shared" ref="VMJ222" si="32677">VMJ217*VMJ221</f>
        <v>0</v>
      </c>
      <c r="VMK222">
        <f t="shared" ref="VMK222" si="32678">VMK217*VMK221</f>
        <v>0</v>
      </c>
      <c r="VML222">
        <f t="shared" ref="VML222" si="32679">VML217*VML221</f>
        <v>0</v>
      </c>
      <c r="VMM222">
        <f t="shared" ref="VMM222" si="32680">VMM217*VMM221</f>
        <v>0</v>
      </c>
      <c r="VMN222">
        <f t="shared" ref="VMN222" si="32681">VMN217*VMN221</f>
        <v>0</v>
      </c>
      <c r="VMO222">
        <f t="shared" ref="VMO222" si="32682">VMO217*VMO221</f>
        <v>0</v>
      </c>
      <c r="VMP222">
        <f t="shared" ref="VMP222" si="32683">VMP217*VMP221</f>
        <v>0</v>
      </c>
      <c r="VMQ222">
        <f t="shared" ref="VMQ222" si="32684">VMQ217*VMQ221</f>
        <v>0</v>
      </c>
      <c r="VMR222">
        <f t="shared" ref="VMR222" si="32685">VMR217*VMR221</f>
        <v>0</v>
      </c>
      <c r="VMS222">
        <f t="shared" ref="VMS222" si="32686">VMS217*VMS221</f>
        <v>0</v>
      </c>
      <c r="VMT222">
        <f t="shared" ref="VMT222" si="32687">VMT217*VMT221</f>
        <v>0</v>
      </c>
      <c r="VMU222">
        <f t="shared" ref="VMU222" si="32688">VMU217*VMU221</f>
        <v>0</v>
      </c>
      <c r="VMV222">
        <f t="shared" ref="VMV222" si="32689">VMV217*VMV221</f>
        <v>0</v>
      </c>
      <c r="VMW222">
        <f t="shared" ref="VMW222" si="32690">VMW217*VMW221</f>
        <v>0</v>
      </c>
      <c r="VMX222">
        <f t="shared" ref="VMX222" si="32691">VMX217*VMX221</f>
        <v>0</v>
      </c>
      <c r="VMY222">
        <f t="shared" ref="VMY222" si="32692">VMY217*VMY221</f>
        <v>0</v>
      </c>
      <c r="VMZ222">
        <f t="shared" ref="VMZ222" si="32693">VMZ217*VMZ221</f>
        <v>0</v>
      </c>
      <c r="VNA222">
        <f t="shared" ref="VNA222" si="32694">VNA217*VNA221</f>
        <v>0</v>
      </c>
      <c r="VNB222">
        <f t="shared" ref="VNB222" si="32695">VNB217*VNB221</f>
        <v>0</v>
      </c>
      <c r="VNC222">
        <f t="shared" ref="VNC222" si="32696">VNC217*VNC221</f>
        <v>0</v>
      </c>
      <c r="VND222">
        <f t="shared" ref="VND222" si="32697">VND217*VND221</f>
        <v>0</v>
      </c>
      <c r="VNE222">
        <f t="shared" ref="VNE222" si="32698">VNE217*VNE221</f>
        <v>0</v>
      </c>
      <c r="VNF222">
        <f t="shared" ref="VNF222" si="32699">VNF217*VNF221</f>
        <v>0</v>
      </c>
      <c r="VNG222">
        <f t="shared" ref="VNG222" si="32700">VNG217*VNG221</f>
        <v>0</v>
      </c>
      <c r="VNH222">
        <f t="shared" ref="VNH222" si="32701">VNH217*VNH221</f>
        <v>0</v>
      </c>
      <c r="VNI222">
        <f t="shared" ref="VNI222" si="32702">VNI217*VNI221</f>
        <v>0</v>
      </c>
      <c r="VNJ222">
        <f t="shared" ref="VNJ222" si="32703">VNJ217*VNJ221</f>
        <v>0</v>
      </c>
      <c r="VNK222">
        <f t="shared" ref="VNK222" si="32704">VNK217*VNK221</f>
        <v>0</v>
      </c>
      <c r="VNL222">
        <f t="shared" ref="VNL222" si="32705">VNL217*VNL221</f>
        <v>0</v>
      </c>
      <c r="VNM222">
        <f t="shared" ref="VNM222" si="32706">VNM217*VNM221</f>
        <v>0</v>
      </c>
      <c r="VNN222">
        <f t="shared" ref="VNN222" si="32707">VNN217*VNN221</f>
        <v>0</v>
      </c>
      <c r="VNO222">
        <f t="shared" ref="VNO222" si="32708">VNO217*VNO221</f>
        <v>0</v>
      </c>
      <c r="VNP222">
        <f t="shared" ref="VNP222" si="32709">VNP217*VNP221</f>
        <v>0</v>
      </c>
      <c r="VNQ222">
        <f t="shared" ref="VNQ222" si="32710">VNQ217*VNQ221</f>
        <v>0</v>
      </c>
      <c r="VNR222">
        <f t="shared" ref="VNR222" si="32711">VNR217*VNR221</f>
        <v>0</v>
      </c>
      <c r="VNS222">
        <f t="shared" ref="VNS222" si="32712">VNS217*VNS221</f>
        <v>0</v>
      </c>
      <c r="VNT222">
        <f t="shared" ref="VNT222" si="32713">VNT217*VNT221</f>
        <v>0</v>
      </c>
      <c r="VNU222">
        <f t="shared" ref="VNU222" si="32714">VNU217*VNU221</f>
        <v>0</v>
      </c>
      <c r="VNV222">
        <f t="shared" ref="VNV222" si="32715">VNV217*VNV221</f>
        <v>0</v>
      </c>
      <c r="VNW222">
        <f t="shared" ref="VNW222" si="32716">VNW217*VNW221</f>
        <v>0</v>
      </c>
      <c r="VNX222">
        <f t="shared" ref="VNX222" si="32717">VNX217*VNX221</f>
        <v>0</v>
      </c>
      <c r="VNY222">
        <f t="shared" ref="VNY222" si="32718">VNY217*VNY221</f>
        <v>0</v>
      </c>
      <c r="VNZ222">
        <f t="shared" ref="VNZ222" si="32719">VNZ217*VNZ221</f>
        <v>0</v>
      </c>
      <c r="VOA222">
        <f t="shared" ref="VOA222" si="32720">VOA217*VOA221</f>
        <v>0</v>
      </c>
      <c r="VOB222">
        <f t="shared" ref="VOB222" si="32721">VOB217*VOB221</f>
        <v>0</v>
      </c>
      <c r="VOC222">
        <f t="shared" ref="VOC222" si="32722">VOC217*VOC221</f>
        <v>0</v>
      </c>
      <c r="VOD222">
        <f t="shared" ref="VOD222" si="32723">VOD217*VOD221</f>
        <v>0</v>
      </c>
      <c r="VOE222">
        <f t="shared" ref="VOE222" si="32724">VOE217*VOE221</f>
        <v>0</v>
      </c>
      <c r="VOF222">
        <f t="shared" ref="VOF222" si="32725">VOF217*VOF221</f>
        <v>0</v>
      </c>
      <c r="VOG222">
        <f t="shared" ref="VOG222" si="32726">VOG217*VOG221</f>
        <v>0</v>
      </c>
      <c r="VOH222">
        <f t="shared" ref="VOH222" si="32727">VOH217*VOH221</f>
        <v>0</v>
      </c>
      <c r="VOI222">
        <f t="shared" ref="VOI222" si="32728">VOI217*VOI221</f>
        <v>0</v>
      </c>
      <c r="VOJ222">
        <f t="shared" ref="VOJ222" si="32729">VOJ217*VOJ221</f>
        <v>0</v>
      </c>
      <c r="VOK222">
        <f t="shared" ref="VOK222" si="32730">VOK217*VOK221</f>
        <v>0</v>
      </c>
      <c r="VOL222">
        <f t="shared" ref="VOL222" si="32731">VOL217*VOL221</f>
        <v>0</v>
      </c>
      <c r="VOM222">
        <f t="shared" ref="VOM222" si="32732">VOM217*VOM221</f>
        <v>0</v>
      </c>
      <c r="VON222">
        <f t="shared" ref="VON222" si="32733">VON217*VON221</f>
        <v>0</v>
      </c>
      <c r="VOO222">
        <f t="shared" ref="VOO222" si="32734">VOO217*VOO221</f>
        <v>0</v>
      </c>
      <c r="VOP222">
        <f t="shared" ref="VOP222" si="32735">VOP217*VOP221</f>
        <v>0</v>
      </c>
      <c r="VOQ222">
        <f t="shared" ref="VOQ222" si="32736">VOQ217*VOQ221</f>
        <v>0</v>
      </c>
      <c r="VOR222">
        <f t="shared" ref="VOR222" si="32737">VOR217*VOR221</f>
        <v>0</v>
      </c>
      <c r="VOS222">
        <f t="shared" ref="VOS222" si="32738">VOS217*VOS221</f>
        <v>0</v>
      </c>
      <c r="VOT222">
        <f t="shared" ref="VOT222" si="32739">VOT217*VOT221</f>
        <v>0</v>
      </c>
      <c r="VOU222">
        <f t="shared" ref="VOU222" si="32740">VOU217*VOU221</f>
        <v>0</v>
      </c>
      <c r="VOV222">
        <f t="shared" ref="VOV222" si="32741">VOV217*VOV221</f>
        <v>0</v>
      </c>
      <c r="VOW222">
        <f t="shared" ref="VOW222" si="32742">VOW217*VOW221</f>
        <v>0</v>
      </c>
      <c r="VOX222">
        <f t="shared" ref="VOX222" si="32743">VOX217*VOX221</f>
        <v>0</v>
      </c>
      <c r="VOY222">
        <f t="shared" ref="VOY222" si="32744">VOY217*VOY221</f>
        <v>0</v>
      </c>
      <c r="VOZ222">
        <f t="shared" ref="VOZ222" si="32745">VOZ217*VOZ221</f>
        <v>0</v>
      </c>
      <c r="VPA222">
        <f t="shared" ref="VPA222" si="32746">VPA217*VPA221</f>
        <v>0</v>
      </c>
      <c r="VPB222">
        <f t="shared" ref="VPB222" si="32747">VPB217*VPB221</f>
        <v>0</v>
      </c>
      <c r="VPC222">
        <f t="shared" ref="VPC222" si="32748">VPC217*VPC221</f>
        <v>0</v>
      </c>
      <c r="VPD222">
        <f t="shared" ref="VPD222" si="32749">VPD217*VPD221</f>
        <v>0</v>
      </c>
      <c r="VPE222">
        <f t="shared" ref="VPE222" si="32750">VPE217*VPE221</f>
        <v>0</v>
      </c>
      <c r="VPF222">
        <f t="shared" ref="VPF222" si="32751">VPF217*VPF221</f>
        <v>0</v>
      </c>
      <c r="VPG222">
        <f t="shared" ref="VPG222" si="32752">VPG217*VPG221</f>
        <v>0</v>
      </c>
      <c r="VPH222">
        <f t="shared" ref="VPH222" si="32753">VPH217*VPH221</f>
        <v>0</v>
      </c>
      <c r="VPI222">
        <f t="shared" ref="VPI222" si="32754">VPI217*VPI221</f>
        <v>0</v>
      </c>
      <c r="VPJ222">
        <f t="shared" ref="VPJ222" si="32755">VPJ217*VPJ221</f>
        <v>0</v>
      </c>
      <c r="VPK222">
        <f t="shared" ref="VPK222" si="32756">VPK217*VPK221</f>
        <v>0</v>
      </c>
      <c r="VPL222">
        <f t="shared" ref="VPL222" si="32757">VPL217*VPL221</f>
        <v>0</v>
      </c>
      <c r="VPM222">
        <f t="shared" ref="VPM222" si="32758">VPM217*VPM221</f>
        <v>0</v>
      </c>
      <c r="VPN222">
        <f t="shared" ref="VPN222" si="32759">VPN217*VPN221</f>
        <v>0</v>
      </c>
      <c r="VPO222">
        <f t="shared" ref="VPO222" si="32760">VPO217*VPO221</f>
        <v>0</v>
      </c>
      <c r="VPP222">
        <f t="shared" ref="VPP222" si="32761">VPP217*VPP221</f>
        <v>0</v>
      </c>
      <c r="VPQ222">
        <f t="shared" ref="VPQ222" si="32762">VPQ217*VPQ221</f>
        <v>0</v>
      </c>
      <c r="VPR222">
        <f t="shared" ref="VPR222" si="32763">VPR217*VPR221</f>
        <v>0</v>
      </c>
      <c r="VPS222">
        <f t="shared" ref="VPS222" si="32764">VPS217*VPS221</f>
        <v>0</v>
      </c>
      <c r="VPT222">
        <f t="shared" ref="VPT222" si="32765">VPT217*VPT221</f>
        <v>0</v>
      </c>
      <c r="VPU222">
        <f t="shared" ref="VPU222" si="32766">VPU217*VPU221</f>
        <v>0</v>
      </c>
      <c r="VPV222">
        <f t="shared" ref="VPV222" si="32767">VPV217*VPV221</f>
        <v>0</v>
      </c>
      <c r="VPW222">
        <f t="shared" ref="VPW222" si="32768">VPW217*VPW221</f>
        <v>0</v>
      </c>
      <c r="VPX222">
        <f t="shared" ref="VPX222" si="32769">VPX217*VPX221</f>
        <v>0</v>
      </c>
      <c r="VPY222">
        <f t="shared" ref="VPY222" si="32770">VPY217*VPY221</f>
        <v>0</v>
      </c>
      <c r="VPZ222">
        <f t="shared" ref="VPZ222" si="32771">VPZ217*VPZ221</f>
        <v>0</v>
      </c>
      <c r="VQA222">
        <f t="shared" ref="VQA222" si="32772">VQA217*VQA221</f>
        <v>0</v>
      </c>
      <c r="VQB222">
        <f t="shared" ref="VQB222" si="32773">VQB217*VQB221</f>
        <v>0</v>
      </c>
      <c r="VQC222">
        <f t="shared" ref="VQC222" si="32774">VQC217*VQC221</f>
        <v>0</v>
      </c>
      <c r="VQD222">
        <f t="shared" ref="VQD222" si="32775">VQD217*VQD221</f>
        <v>0</v>
      </c>
      <c r="VQE222">
        <f t="shared" ref="VQE222" si="32776">VQE217*VQE221</f>
        <v>0</v>
      </c>
      <c r="VQF222">
        <f t="shared" ref="VQF222" si="32777">VQF217*VQF221</f>
        <v>0</v>
      </c>
      <c r="VQG222">
        <f t="shared" ref="VQG222" si="32778">VQG217*VQG221</f>
        <v>0</v>
      </c>
      <c r="VQH222">
        <f t="shared" ref="VQH222" si="32779">VQH217*VQH221</f>
        <v>0</v>
      </c>
      <c r="VQI222">
        <f t="shared" ref="VQI222" si="32780">VQI217*VQI221</f>
        <v>0</v>
      </c>
      <c r="VQJ222">
        <f t="shared" ref="VQJ222" si="32781">VQJ217*VQJ221</f>
        <v>0</v>
      </c>
      <c r="VQK222">
        <f t="shared" ref="VQK222" si="32782">VQK217*VQK221</f>
        <v>0</v>
      </c>
      <c r="VQL222">
        <f t="shared" ref="VQL222" si="32783">VQL217*VQL221</f>
        <v>0</v>
      </c>
      <c r="VQM222">
        <f t="shared" ref="VQM222" si="32784">VQM217*VQM221</f>
        <v>0</v>
      </c>
      <c r="VQN222">
        <f t="shared" ref="VQN222" si="32785">VQN217*VQN221</f>
        <v>0</v>
      </c>
      <c r="VQO222">
        <f t="shared" ref="VQO222" si="32786">VQO217*VQO221</f>
        <v>0</v>
      </c>
      <c r="VQP222">
        <f t="shared" ref="VQP222" si="32787">VQP217*VQP221</f>
        <v>0</v>
      </c>
      <c r="VQQ222">
        <f t="shared" ref="VQQ222" si="32788">VQQ217*VQQ221</f>
        <v>0</v>
      </c>
      <c r="VQR222">
        <f t="shared" ref="VQR222" si="32789">VQR217*VQR221</f>
        <v>0</v>
      </c>
      <c r="VQS222">
        <f t="shared" ref="VQS222" si="32790">VQS217*VQS221</f>
        <v>0</v>
      </c>
      <c r="VQT222">
        <f t="shared" ref="VQT222" si="32791">VQT217*VQT221</f>
        <v>0</v>
      </c>
      <c r="VQU222">
        <f t="shared" ref="VQU222" si="32792">VQU217*VQU221</f>
        <v>0</v>
      </c>
      <c r="VQV222">
        <f t="shared" ref="VQV222" si="32793">VQV217*VQV221</f>
        <v>0</v>
      </c>
      <c r="VQW222">
        <f t="shared" ref="VQW222" si="32794">VQW217*VQW221</f>
        <v>0</v>
      </c>
      <c r="VQX222">
        <f t="shared" ref="VQX222" si="32795">VQX217*VQX221</f>
        <v>0</v>
      </c>
      <c r="VQY222">
        <f t="shared" ref="VQY222" si="32796">VQY217*VQY221</f>
        <v>0</v>
      </c>
      <c r="VQZ222">
        <f t="shared" ref="VQZ222" si="32797">VQZ217*VQZ221</f>
        <v>0</v>
      </c>
      <c r="VRA222">
        <f t="shared" ref="VRA222" si="32798">VRA217*VRA221</f>
        <v>0</v>
      </c>
      <c r="VRB222">
        <f t="shared" ref="VRB222" si="32799">VRB217*VRB221</f>
        <v>0</v>
      </c>
      <c r="VRC222">
        <f t="shared" ref="VRC222" si="32800">VRC217*VRC221</f>
        <v>0</v>
      </c>
      <c r="VRD222">
        <f t="shared" ref="VRD222" si="32801">VRD217*VRD221</f>
        <v>0</v>
      </c>
      <c r="VRE222">
        <f t="shared" ref="VRE222" si="32802">VRE217*VRE221</f>
        <v>0</v>
      </c>
      <c r="VRF222">
        <f t="shared" ref="VRF222" si="32803">VRF217*VRF221</f>
        <v>0</v>
      </c>
      <c r="VRG222">
        <f t="shared" ref="VRG222" si="32804">VRG217*VRG221</f>
        <v>0</v>
      </c>
      <c r="VRH222">
        <f t="shared" ref="VRH222" si="32805">VRH217*VRH221</f>
        <v>0</v>
      </c>
      <c r="VRI222">
        <f t="shared" ref="VRI222" si="32806">VRI217*VRI221</f>
        <v>0</v>
      </c>
      <c r="VRJ222">
        <f t="shared" ref="VRJ222" si="32807">VRJ217*VRJ221</f>
        <v>0</v>
      </c>
      <c r="VRK222">
        <f t="shared" ref="VRK222" si="32808">VRK217*VRK221</f>
        <v>0</v>
      </c>
      <c r="VRL222">
        <f t="shared" ref="VRL222" si="32809">VRL217*VRL221</f>
        <v>0</v>
      </c>
      <c r="VRM222">
        <f t="shared" ref="VRM222" si="32810">VRM217*VRM221</f>
        <v>0</v>
      </c>
      <c r="VRN222">
        <f t="shared" ref="VRN222" si="32811">VRN217*VRN221</f>
        <v>0</v>
      </c>
      <c r="VRO222">
        <f t="shared" ref="VRO222" si="32812">VRO217*VRO221</f>
        <v>0</v>
      </c>
      <c r="VRP222">
        <f t="shared" ref="VRP222" si="32813">VRP217*VRP221</f>
        <v>0</v>
      </c>
      <c r="VRQ222">
        <f t="shared" ref="VRQ222" si="32814">VRQ217*VRQ221</f>
        <v>0</v>
      </c>
      <c r="VRR222">
        <f t="shared" ref="VRR222" si="32815">VRR217*VRR221</f>
        <v>0</v>
      </c>
      <c r="VRS222">
        <f t="shared" ref="VRS222" si="32816">VRS217*VRS221</f>
        <v>0</v>
      </c>
      <c r="VRT222">
        <f t="shared" ref="VRT222" si="32817">VRT217*VRT221</f>
        <v>0</v>
      </c>
      <c r="VRU222">
        <f t="shared" ref="VRU222" si="32818">VRU217*VRU221</f>
        <v>0</v>
      </c>
      <c r="VRV222">
        <f t="shared" ref="VRV222" si="32819">VRV217*VRV221</f>
        <v>0</v>
      </c>
      <c r="VRW222">
        <f t="shared" ref="VRW222" si="32820">VRW217*VRW221</f>
        <v>0</v>
      </c>
      <c r="VRX222">
        <f t="shared" ref="VRX222" si="32821">VRX217*VRX221</f>
        <v>0</v>
      </c>
      <c r="VRY222">
        <f t="shared" ref="VRY222" si="32822">VRY217*VRY221</f>
        <v>0</v>
      </c>
      <c r="VRZ222">
        <f t="shared" ref="VRZ222" si="32823">VRZ217*VRZ221</f>
        <v>0</v>
      </c>
      <c r="VSA222">
        <f t="shared" ref="VSA222" si="32824">VSA217*VSA221</f>
        <v>0</v>
      </c>
      <c r="VSB222">
        <f t="shared" ref="VSB222" si="32825">VSB217*VSB221</f>
        <v>0</v>
      </c>
      <c r="VSC222">
        <f t="shared" ref="VSC222" si="32826">VSC217*VSC221</f>
        <v>0</v>
      </c>
      <c r="VSD222">
        <f t="shared" ref="VSD222" si="32827">VSD217*VSD221</f>
        <v>0</v>
      </c>
      <c r="VSE222">
        <f t="shared" ref="VSE222" si="32828">VSE217*VSE221</f>
        <v>0</v>
      </c>
      <c r="VSF222">
        <f t="shared" ref="VSF222" si="32829">VSF217*VSF221</f>
        <v>0</v>
      </c>
      <c r="VSG222">
        <f t="shared" ref="VSG222" si="32830">VSG217*VSG221</f>
        <v>0</v>
      </c>
      <c r="VSH222">
        <f t="shared" ref="VSH222" si="32831">VSH217*VSH221</f>
        <v>0</v>
      </c>
      <c r="VSI222">
        <f t="shared" ref="VSI222" si="32832">VSI217*VSI221</f>
        <v>0</v>
      </c>
      <c r="VSJ222">
        <f t="shared" ref="VSJ222" si="32833">VSJ217*VSJ221</f>
        <v>0</v>
      </c>
      <c r="VSK222">
        <f t="shared" ref="VSK222" si="32834">VSK217*VSK221</f>
        <v>0</v>
      </c>
      <c r="VSL222">
        <f t="shared" ref="VSL222" si="32835">VSL217*VSL221</f>
        <v>0</v>
      </c>
      <c r="VSM222">
        <f t="shared" ref="VSM222" si="32836">VSM217*VSM221</f>
        <v>0</v>
      </c>
      <c r="VSN222">
        <f t="shared" ref="VSN222" si="32837">VSN217*VSN221</f>
        <v>0</v>
      </c>
      <c r="VSO222">
        <f t="shared" ref="VSO222" si="32838">VSO217*VSO221</f>
        <v>0</v>
      </c>
      <c r="VSP222">
        <f t="shared" ref="VSP222" si="32839">VSP217*VSP221</f>
        <v>0</v>
      </c>
      <c r="VSQ222">
        <f t="shared" ref="VSQ222" si="32840">VSQ217*VSQ221</f>
        <v>0</v>
      </c>
      <c r="VSR222">
        <f t="shared" ref="VSR222" si="32841">VSR217*VSR221</f>
        <v>0</v>
      </c>
      <c r="VSS222">
        <f t="shared" ref="VSS222" si="32842">VSS217*VSS221</f>
        <v>0</v>
      </c>
      <c r="VST222">
        <f t="shared" ref="VST222" si="32843">VST217*VST221</f>
        <v>0</v>
      </c>
      <c r="VSU222">
        <f t="shared" ref="VSU222" si="32844">VSU217*VSU221</f>
        <v>0</v>
      </c>
      <c r="VSV222">
        <f t="shared" ref="VSV222" si="32845">VSV217*VSV221</f>
        <v>0</v>
      </c>
      <c r="VSW222">
        <f t="shared" ref="VSW222" si="32846">VSW217*VSW221</f>
        <v>0</v>
      </c>
      <c r="VSX222">
        <f t="shared" ref="VSX222" si="32847">VSX217*VSX221</f>
        <v>0</v>
      </c>
      <c r="VSY222">
        <f t="shared" ref="VSY222" si="32848">VSY217*VSY221</f>
        <v>0</v>
      </c>
      <c r="VSZ222">
        <f t="shared" ref="VSZ222" si="32849">VSZ217*VSZ221</f>
        <v>0</v>
      </c>
      <c r="VTA222">
        <f t="shared" ref="VTA222" si="32850">VTA217*VTA221</f>
        <v>0</v>
      </c>
      <c r="VTB222">
        <f t="shared" ref="VTB222" si="32851">VTB217*VTB221</f>
        <v>0</v>
      </c>
      <c r="VTC222">
        <f t="shared" ref="VTC222" si="32852">VTC217*VTC221</f>
        <v>0</v>
      </c>
      <c r="VTD222">
        <f t="shared" ref="VTD222" si="32853">VTD217*VTD221</f>
        <v>0</v>
      </c>
      <c r="VTE222">
        <f t="shared" ref="VTE222" si="32854">VTE217*VTE221</f>
        <v>0</v>
      </c>
      <c r="VTF222">
        <f t="shared" ref="VTF222" si="32855">VTF217*VTF221</f>
        <v>0</v>
      </c>
      <c r="VTG222">
        <f t="shared" ref="VTG222" si="32856">VTG217*VTG221</f>
        <v>0</v>
      </c>
      <c r="VTH222">
        <f t="shared" ref="VTH222" si="32857">VTH217*VTH221</f>
        <v>0</v>
      </c>
      <c r="VTI222">
        <f t="shared" ref="VTI222" si="32858">VTI217*VTI221</f>
        <v>0</v>
      </c>
      <c r="VTJ222">
        <f t="shared" ref="VTJ222" si="32859">VTJ217*VTJ221</f>
        <v>0</v>
      </c>
      <c r="VTK222">
        <f t="shared" ref="VTK222" si="32860">VTK217*VTK221</f>
        <v>0</v>
      </c>
      <c r="VTL222">
        <f t="shared" ref="VTL222" si="32861">VTL217*VTL221</f>
        <v>0</v>
      </c>
      <c r="VTM222">
        <f t="shared" ref="VTM222" si="32862">VTM217*VTM221</f>
        <v>0</v>
      </c>
      <c r="VTN222">
        <f t="shared" ref="VTN222" si="32863">VTN217*VTN221</f>
        <v>0</v>
      </c>
      <c r="VTO222">
        <f t="shared" ref="VTO222" si="32864">VTO217*VTO221</f>
        <v>0</v>
      </c>
      <c r="VTP222">
        <f t="shared" ref="VTP222" si="32865">VTP217*VTP221</f>
        <v>0</v>
      </c>
      <c r="VTQ222">
        <f t="shared" ref="VTQ222" si="32866">VTQ217*VTQ221</f>
        <v>0</v>
      </c>
      <c r="VTR222">
        <f t="shared" ref="VTR222" si="32867">VTR217*VTR221</f>
        <v>0</v>
      </c>
      <c r="VTS222">
        <f t="shared" ref="VTS222" si="32868">VTS217*VTS221</f>
        <v>0</v>
      </c>
      <c r="VTT222">
        <f t="shared" ref="VTT222" si="32869">VTT217*VTT221</f>
        <v>0</v>
      </c>
      <c r="VTU222">
        <f t="shared" ref="VTU222" si="32870">VTU217*VTU221</f>
        <v>0</v>
      </c>
      <c r="VTV222">
        <f t="shared" ref="VTV222" si="32871">VTV217*VTV221</f>
        <v>0</v>
      </c>
      <c r="VTW222">
        <f t="shared" ref="VTW222" si="32872">VTW217*VTW221</f>
        <v>0</v>
      </c>
      <c r="VTX222">
        <f t="shared" ref="VTX222" si="32873">VTX217*VTX221</f>
        <v>0</v>
      </c>
      <c r="VTY222">
        <f t="shared" ref="VTY222" si="32874">VTY217*VTY221</f>
        <v>0</v>
      </c>
      <c r="VTZ222">
        <f t="shared" ref="VTZ222" si="32875">VTZ217*VTZ221</f>
        <v>0</v>
      </c>
      <c r="VUA222">
        <f t="shared" ref="VUA222" si="32876">VUA217*VUA221</f>
        <v>0</v>
      </c>
      <c r="VUB222">
        <f t="shared" ref="VUB222" si="32877">VUB217*VUB221</f>
        <v>0</v>
      </c>
      <c r="VUC222">
        <f t="shared" ref="VUC222" si="32878">VUC217*VUC221</f>
        <v>0</v>
      </c>
      <c r="VUD222">
        <f t="shared" ref="VUD222" si="32879">VUD217*VUD221</f>
        <v>0</v>
      </c>
      <c r="VUE222">
        <f t="shared" ref="VUE222" si="32880">VUE217*VUE221</f>
        <v>0</v>
      </c>
      <c r="VUF222">
        <f t="shared" ref="VUF222" si="32881">VUF217*VUF221</f>
        <v>0</v>
      </c>
      <c r="VUG222">
        <f t="shared" ref="VUG222" si="32882">VUG217*VUG221</f>
        <v>0</v>
      </c>
      <c r="VUH222">
        <f t="shared" ref="VUH222" si="32883">VUH217*VUH221</f>
        <v>0</v>
      </c>
      <c r="VUI222">
        <f t="shared" ref="VUI222" si="32884">VUI217*VUI221</f>
        <v>0</v>
      </c>
      <c r="VUJ222">
        <f t="shared" ref="VUJ222" si="32885">VUJ217*VUJ221</f>
        <v>0</v>
      </c>
      <c r="VUK222">
        <f t="shared" ref="VUK222" si="32886">VUK217*VUK221</f>
        <v>0</v>
      </c>
      <c r="VUL222">
        <f t="shared" ref="VUL222" si="32887">VUL217*VUL221</f>
        <v>0</v>
      </c>
      <c r="VUM222">
        <f t="shared" ref="VUM222" si="32888">VUM217*VUM221</f>
        <v>0</v>
      </c>
      <c r="VUN222">
        <f t="shared" ref="VUN222" si="32889">VUN217*VUN221</f>
        <v>0</v>
      </c>
      <c r="VUO222">
        <f t="shared" ref="VUO222" si="32890">VUO217*VUO221</f>
        <v>0</v>
      </c>
      <c r="VUP222">
        <f t="shared" ref="VUP222" si="32891">VUP217*VUP221</f>
        <v>0</v>
      </c>
      <c r="VUQ222">
        <f t="shared" ref="VUQ222" si="32892">VUQ217*VUQ221</f>
        <v>0</v>
      </c>
      <c r="VUR222">
        <f t="shared" ref="VUR222" si="32893">VUR217*VUR221</f>
        <v>0</v>
      </c>
      <c r="VUS222">
        <f t="shared" ref="VUS222" si="32894">VUS217*VUS221</f>
        <v>0</v>
      </c>
      <c r="VUT222">
        <f t="shared" ref="VUT222" si="32895">VUT217*VUT221</f>
        <v>0</v>
      </c>
      <c r="VUU222">
        <f t="shared" ref="VUU222" si="32896">VUU217*VUU221</f>
        <v>0</v>
      </c>
      <c r="VUV222">
        <f t="shared" ref="VUV222" si="32897">VUV217*VUV221</f>
        <v>0</v>
      </c>
      <c r="VUW222">
        <f t="shared" ref="VUW222" si="32898">VUW217*VUW221</f>
        <v>0</v>
      </c>
      <c r="VUX222">
        <f t="shared" ref="VUX222" si="32899">VUX217*VUX221</f>
        <v>0</v>
      </c>
      <c r="VUY222">
        <f t="shared" ref="VUY222" si="32900">VUY217*VUY221</f>
        <v>0</v>
      </c>
      <c r="VUZ222">
        <f t="shared" ref="VUZ222" si="32901">VUZ217*VUZ221</f>
        <v>0</v>
      </c>
      <c r="VVA222">
        <f t="shared" ref="VVA222" si="32902">VVA217*VVA221</f>
        <v>0</v>
      </c>
      <c r="VVB222">
        <f t="shared" ref="VVB222" si="32903">VVB217*VVB221</f>
        <v>0</v>
      </c>
      <c r="VVC222">
        <f t="shared" ref="VVC222" si="32904">VVC217*VVC221</f>
        <v>0</v>
      </c>
      <c r="VVD222">
        <f t="shared" ref="VVD222" si="32905">VVD217*VVD221</f>
        <v>0</v>
      </c>
      <c r="VVE222">
        <f t="shared" ref="VVE222" si="32906">VVE217*VVE221</f>
        <v>0</v>
      </c>
      <c r="VVF222">
        <f t="shared" ref="VVF222" si="32907">VVF217*VVF221</f>
        <v>0</v>
      </c>
      <c r="VVG222">
        <f t="shared" ref="VVG222" si="32908">VVG217*VVG221</f>
        <v>0</v>
      </c>
      <c r="VVH222">
        <f t="shared" ref="VVH222" si="32909">VVH217*VVH221</f>
        <v>0</v>
      </c>
      <c r="VVI222">
        <f t="shared" ref="VVI222" si="32910">VVI217*VVI221</f>
        <v>0</v>
      </c>
      <c r="VVJ222">
        <f t="shared" ref="VVJ222" si="32911">VVJ217*VVJ221</f>
        <v>0</v>
      </c>
      <c r="VVK222">
        <f t="shared" ref="VVK222" si="32912">VVK217*VVK221</f>
        <v>0</v>
      </c>
      <c r="VVL222">
        <f t="shared" ref="VVL222" si="32913">VVL217*VVL221</f>
        <v>0</v>
      </c>
      <c r="VVM222">
        <f t="shared" ref="VVM222" si="32914">VVM217*VVM221</f>
        <v>0</v>
      </c>
      <c r="VVN222">
        <f t="shared" ref="VVN222" si="32915">VVN217*VVN221</f>
        <v>0</v>
      </c>
      <c r="VVO222">
        <f t="shared" ref="VVO222" si="32916">VVO217*VVO221</f>
        <v>0</v>
      </c>
      <c r="VVP222">
        <f t="shared" ref="VVP222" si="32917">VVP217*VVP221</f>
        <v>0</v>
      </c>
      <c r="VVQ222">
        <f t="shared" ref="VVQ222" si="32918">VVQ217*VVQ221</f>
        <v>0</v>
      </c>
      <c r="VVR222">
        <f t="shared" ref="VVR222" si="32919">VVR217*VVR221</f>
        <v>0</v>
      </c>
      <c r="VVS222">
        <f t="shared" ref="VVS222" si="32920">VVS217*VVS221</f>
        <v>0</v>
      </c>
      <c r="VVT222">
        <f t="shared" ref="VVT222" si="32921">VVT217*VVT221</f>
        <v>0</v>
      </c>
      <c r="VVU222">
        <f t="shared" ref="VVU222" si="32922">VVU217*VVU221</f>
        <v>0</v>
      </c>
      <c r="VVV222">
        <f t="shared" ref="VVV222" si="32923">VVV217*VVV221</f>
        <v>0</v>
      </c>
      <c r="VVW222">
        <f t="shared" ref="VVW222" si="32924">VVW217*VVW221</f>
        <v>0</v>
      </c>
      <c r="VVX222">
        <f t="shared" ref="VVX222" si="32925">VVX217*VVX221</f>
        <v>0</v>
      </c>
      <c r="VVY222">
        <f t="shared" ref="VVY222" si="32926">VVY217*VVY221</f>
        <v>0</v>
      </c>
      <c r="VVZ222">
        <f t="shared" ref="VVZ222" si="32927">VVZ217*VVZ221</f>
        <v>0</v>
      </c>
      <c r="VWA222">
        <f t="shared" ref="VWA222" si="32928">VWA217*VWA221</f>
        <v>0</v>
      </c>
      <c r="VWB222">
        <f t="shared" ref="VWB222" si="32929">VWB217*VWB221</f>
        <v>0</v>
      </c>
      <c r="VWC222">
        <f t="shared" ref="VWC222" si="32930">VWC217*VWC221</f>
        <v>0</v>
      </c>
      <c r="VWD222">
        <f t="shared" ref="VWD222" si="32931">VWD217*VWD221</f>
        <v>0</v>
      </c>
      <c r="VWE222">
        <f t="shared" ref="VWE222" si="32932">VWE217*VWE221</f>
        <v>0</v>
      </c>
      <c r="VWF222">
        <f t="shared" ref="VWF222" si="32933">VWF217*VWF221</f>
        <v>0</v>
      </c>
      <c r="VWG222">
        <f t="shared" ref="VWG222" si="32934">VWG217*VWG221</f>
        <v>0</v>
      </c>
      <c r="VWH222">
        <f t="shared" ref="VWH222" si="32935">VWH217*VWH221</f>
        <v>0</v>
      </c>
      <c r="VWI222">
        <f t="shared" ref="VWI222" si="32936">VWI217*VWI221</f>
        <v>0</v>
      </c>
      <c r="VWJ222">
        <f t="shared" ref="VWJ222" si="32937">VWJ217*VWJ221</f>
        <v>0</v>
      </c>
      <c r="VWK222">
        <f t="shared" ref="VWK222" si="32938">VWK217*VWK221</f>
        <v>0</v>
      </c>
      <c r="VWL222">
        <f t="shared" ref="VWL222" si="32939">VWL217*VWL221</f>
        <v>0</v>
      </c>
      <c r="VWM222">
        <f t="shared" ref="VWM222" si="32940">VWM217*VWM221</f>
        <v>0</v>
      </c>
      <c r="VWN222">
        <f t="shared" ref="VWN222" si="32941">VWN217*VWN221</f>
        <v>0</v>
      </c>
      <c r="VWO222">
        <f t="shared" ref="VWO222" si="32942">VWO217*VWO221</f>
        <v>0</v>
      </c>
      <c r="VWP222">
        <f t="shared" ref="VWP222" si="32943">VWP217*VWP221</f>
        <v>0</v>
      </c>
      <c r="VWQ222">
        <f t="shared" ref="VWQ222" si="32944">VWQ217*VWQ221</f>
        <v>0</v>
      </c>
      <c r="VWR222">
        <f t="shared" ref="VWR222" si="32945">VWR217*VWR221</f>
        <v>0</v>
      </c>
      <c r="VWS222">
        <f t="shared" ref="VWS222" si="32946">VWS217*VWS221</f>
        <v>0</v>
      </c>
      <c r="VWT222">
        <f t="shared" ref="VWT222" si="32947">VWT217*VWT221</f>
        <v>0</v>
      </c>
      <c r="VWU222">
        <f t="shared" ref="VWU222" si="32948">VWU217*VWU221</f>
        <v>0</v>
      </c>
      <c r="VWV222">
        <f t="shared" ref="VWV222" si="32949">VWV217*VWV221</f>
        <v>0</v>
      </c>
      <c r="VWW222">
        <f t="shared" ref="VWW222" si="32950">VWW217*VWW221</f>
        <v>0</v>
      </c>
      <c r="VWX222">
        <f t="shared" ref="VWX222" si="32951">VWX217*VWX221</f>
        <v>0</v>
      </c>
      <c r="VWY222">
        <f t="shared" ref="VWY222" si="32952">VWY217*VWY221</f>
        <v>0</v>
      </c>
      <c r="VWZ222">
        <f t="shared" ref="VWZ222" si="32953">VWZ217*VWZ221</f>
        <v>0</v>
      </c>
      <c r="VXA222">
        <f t="shared" ref="VXA222" si="32954">VXA217*VXA221</f>
        <v>0</v>
      </c>
      <c r="VXB222">
        <f t="shared" ref="VXB222" si="32955">VXB217*VXB221</f>
        <v>0</v>
      </c>
      <c r="VXC222">
        <f t="shared" ref="VXC222" si="32956">VXC217*VXC221</f>
        <v>0</v>
      </c>
      <c r="VXD222">
        <f t="shared" ref="VXD222" si="32957">VXD217*VXD221</f>
        <v>0</v>
      </c>
      <c r="VXE222">
        <f t="shared" ref="VXE222" si="32958">VXE217*VXE221</f>
        <v>0</v>
      </c>
      <c r="VXF222">
        <f t="shared" ref="VXF222" si="32959">VXF217*VXF221</f>
        <v>0</v>
      </c>
      <c r="VXG222">
        <f t="shared" ref="VXG222" si="32960">VXG217*VXG221</f>
        <v>0</v>
      </c>
      <c r="VXH222">
        <f t="shared" ref="VXH222" si="32961">VXH217*VXH221</f>
        <v>0</v>
      </c>
      <c r="VXI222">
        <f t="shared" ref="VXI222" si="32962">VXI217*VXI221</f>
        <v>0</v>
      </c>
      <c r="VXJ222">
        <f t="shared" ref="VXJ222" si="32963">VXJ217*VXJ221</f>
        <v>0</v>
      </c>
      <c r="VXK222">
        <f t="shared" ref="VXK222" si="32964">VXK217*VXK221</f>
        <v>0</v>
      </c>
      <c r="VXL222">
        <f t="shared" ref="VXL222" si="32965">VXL217*VXL221</f>
        <v>0</v>
      </c>
      <c r="VXM222">
        <f t="shared" ref="VXM222" si="32966">VXM217*VXM221</f>
        <v>0</v>
      </c>
      <c r="VXN222">
        <f t="shared" ref="VXN222" si="32967">VXN217*VXN221</f>
        <v>0</v>
      </c>
      <c r="VXO222">
        <f t="shared" ref="VXO222" si="32968">VXO217*VXO221</f>
        <v>0</v>
      </c>
      <c r="VXP222">
        <f t="shared" ref="VXP222" si="32969">VXP217*VXP221</f>
        <v>0</v>
      </c>
      <c r="VXQ222">
        <f t="shared" ref="VXQ222" si="32970">VXQ217*VXQ221</f>
        <v>0</v>
      </c>
      <c r="VXR222">
        <f t="shared" ref="VXR222" si="32971">VXR217*VXR221</f>
        <v>0</v>
      </c>
      <c r="VXS222">
        <f t="shared" ref="VXS222" si="32972">VXS217*VXS221</f>
        <v>0</v>
      </c>
      <c r="VXT222">
        <f t="shared" ref="VXT222" si="32973">VXT217*VXT221</f>
        <v>0</v>
      </c>
      <c r="VXU222">
        <f t="shared" ref="VXU222" si="32974">VXU217*VXU221</f>
        <v>0</v>
      </c>
      <c r="VXV222">
        <f t="shared" ref="VXV222" si="32975">VXV217*VXV221</f>
        <v>0</v>
      </c>
      <c r="VXW222">
        <f t="shared" ref="VXW222" si="32976">VXW217*VXW221</f>
        <v>0</v>
      </c>
      <c r="VXX222">
        <f t="shared" ref="VXX222" si="32977">VXX217*VXX221</f>
        <v>0</v>
      </c>
      <c r="VXY222">
        <f t="shared" ref="VXY222" si="32978">VXY217*VXY221</f>
        <v>0</v>
      </c>
      <c r="VXZ222">
        <f t="shared" ref="VXZ222" si="32979">VXZ217*VXZ221</f>
        <v>0</v>
      </c>
      <c r="VYA222">
        <f t="shared" ref="VYA222" si="32980">VYA217*VYA221</f>
        <v>0</v>
      </c>
      <c r="VYB222">
        <f t="shared" ref="VYB222" si="32981">VYB217*VYB221</f>
        <v>0</v>
      </c>
      <c r="VYC222">
        <f t="shared" ref="VYC222" si="32982">VYC217*VYC221</f>
        <v>0</v>
      </c>
      <c r="VYD222">
        <f t="shared" ref="VYD222" si="32983">VYD217*VYD221</f>
        <v>0</v>
      </c>
      <c r="VYE222">
        <f t="shared" ref="VYE222" si="32984">VYE217*VYE221</f>
        <v>0</v>
      </c>
      <c r="VYF222">
        <f t="shared" ref="VYF222" si="32985">VYF217*VYF221</f>
        <v>0</v>
      </c>
      <c r="VYG222">
        <f t="shared" ref="VYG222" si="32986">VYG217*VYG221</f>
        <v>0</v>
      </c>
      <c r="VYH222">
        <f t="shared" ref="VYH222" si="32987">VYH217*VYH221</f>
        <v>0</v>
      </c>
      <c r="VYI222">
        <f t="shared" ref="VYI222" si="32988">VYI217*VYI221</f>
        <v>0</v>
      </c>
      <c r="VYJ222">
        <f t="shared" ref="VYJ222" si="32989">VYJ217*VYJ221</f>
        <v>0</v>
      </c>
      <c r="VYK222">
        <f t="shared" ref="VYK222" si="32990">VYK217*VYK221</f>
        <v>0</v>
      </c>
      <c r="VYL222">
        <f t="shared" ref="VYL222" si="32991">VYL217*VYL221</f>
        <v>0</v>
      </c>
      <c r="VYM222">
        <f t="shared" ref="VYM222" si="32992">VYM217*VYM221</f>
        <v>0</v>
      </c>
      <c r="VYN222">
        <f t="shared" ref="VYN222" si="32993">VYN217*VYN221</f>
        <v>0</v>
      </c>
      <c r="VYO222">
        <f t="shared" ref="VYO222" si="32994">VYO217*VYO221</f>
        <v>0</v>
      </c>
      <c r="VYP222">
        <f t="shared" ref="VYP222" si="32995">VYP217*VYP221</f>
        <v>0</v>
      </c>
      <c r="VYQ222">
        <f t="shared" ref="VYQ222" si="32996">VYQ217*VYQ221</f>
        <v>0</v>
      </c>
      <c r="VYR222">
        <f t="shared" ref="VYR222" si="32997">VYR217*VYR221</f>
        <v>0</v>
      </c>
      <c r="VYS222">
        <f t="shared" ref="VYS222" si="32998">VYS217*VYS221</f>
        <v>0</v>
      </c>
      <c r="VYT222">
        <f t="shared" ref="VYT222" si="32999">VYT217*VYT221</f>
        <v>0</v>
      </c>
      <c r="VYU222">
        <f t="shared" ref="VYU222" si="33000">VYU217*VYU221</f>
        <v>0</v>
      </c>
      <c r="VYV222">
        <f t="shared" ref="VYV222" si="33001">VYV217*VYV221</f>
        <v>0</v>
      </c>
      <c r="VYW222">
        <f t="shared" ref="VYW222" si="33002">VYW217*VYW221</f>
        <v>0</v>
      </c>
      <c r="VYX222">
        <f t="shared" ref="VYX222" si="33003">VYX217*VYX221</f>
        <v>0</v>
      </c>
      <c r="VYY222">
        <f t="shared" ref="VYY222" si="33004">VYY217*VYY221</f>
        <v>0</v>
      </c>
      <c r="VYZ222">
        <f t="shared" ref="VYZ222" si="33005">VYZ217*VYZ221</f>
        <v>0</v>
      </c>
      <c r="VZA222">
        <f t="shared" ref="VZA222" si="33006">VZA217*VZA221</f>
        <v>0</v>
      </c>
      <c r="VZB222">
        <f t="shared" ref="VZB222" si="33007">VZB217*VZB221</f>
        <v>0</v>
      </c>
      <c r="VZC222">
        <f t="shared" ref="VZC222" si="33008">VZC217*VZC221</f>
        <v>0</v>
      </c>
      <c r="VZD222">
        <f t="shared" ref="VZD222" si="33009">VZD217*VZD221</f>
        <v>0</v>
      </c>
      <c r="VZE222">
        <f t="shared" ref="VZE222" si="33010">VZE217*VZE221</f>
        <v>0</v>
      </c>
      <c r="VZF222">
        <f t="shared" ref="VZF222" si="33011">VZF217*VZF221</f>
        <v>0</v>
      </c>
      <c r="VZG222">
        <f t="shared" ref="VZG222" si="33012">VZG217*VZG221</f>
        <v>0</v>
      </c>
      <c r="VZH222">
        <f t="shared" ref="VZH222" si="33013">VZH217*VZH221</f>
        <v>0</v>
      </c>
      <c r="VZI222">
        <f t="shared" ref="VZI222" si="33014">VZI217*VZI221</f>
        <v>0</v>
      </c>
      <c r="VZJ222">
        <f t="shared" ref="VZJ222" si="33015">VZJ217*VZJ221</f>
        <v>0</v>
      </c>
      <c r="VZK222">
        <f t="shared" ref="VZK222" si="33016">VZK217*VZK221</f>
        <v>0</v>
      </c>
      <c r="VZL222">
        <f t="shared" ref="VZL222" si="33017">VZL217*VZL221</f>
        <v>0</v>
      </c>
      <c r="VZM222">
        <f t="shared" ref="VZM222" si="33018">VZM217*VZM221</f>
        <v>0</v>
      </c>
      <c r="VZN222">
        <f t="shared" ref="VZN222" si="33019">VZN217*VZN221</f>
        <v>0</v>
      </c>
      <c r="VZO222">
        <f t="shared" ref="VZO222" si="33020">VZO217*VZO221</f>
        <v>0</v>
      </c>
      <c r="VZP222">
        <f t="shared" ref="VZP222" si="33021">VZP217*VZP221</f>
        <v>0</v>
      </c>
      <c r="VZQ222">
        <f t="shared" ref="VZQ222" si="33022">VZQ217*VZQ221</f>
        <v>0</v>
      </c>
      <c r="VZR222">
        <f t="shared" ref="VZR222" si="33023">VZR217*VZR221</f>
        <v>0</v>
      </c>
      <c r="VZS222">
        <f t="shared" ref="VZS222" si="33024">VZS217*VZS221</f>
        <v>0</v>
      </c>
      <c r="VZT222">
        <f t="shared" ref="VZT222" si="33025">VZT217*VZT221</f>
        <v>0</v>
      </c>
      <c r="VZU222">
        <f t="shared" ref="VZU222" si="33026">VZU217*VZU221</f>
        <v>0</v>
      </c>
      <c r="VZV222">
        <f t="shared" ref="VZV222" si="33027">VZV217*VZV221</f>
        <v>0</v>
      </c>
      <c r="VZW222">
        <f t="shared" ref="VZW222" si="33028">VZW217*VZW221</f>
        <v>0</v>
      </c>
      <c r="VZX222">
        <f t="shared" ref="VZX222" si="33029">VZX217*VZX221</f>
        <v>0</v>
      </c>
      <c r="VZY222">
        <f t="shared" ref="VZY222" si="33030">VZY217*VZY221</f>
        <v>0</v>
      </c>
      <c r="VZZ222">
        <f t="shared" ref="VZZ222" si="33031">VZZ217*VZZ221</f>
        <v>0</v>
      </c>
      <c r="WAA222">
        <f t="shared" ref="WAA222" si="33032">WAA217*WAA221</f>
        <v>0</v>
      </c>
      <c r="WAB222">
        <f t="shared" ref="WAB222" si="33033">WAB217*WAB221</f>
        <v>0</v>
      </c>
      <c r="WAC222">
        <f t="shared" ref="WAC222" si="33034">WAC217*WAC221</f>
        <v>0</v>
      </c>
      <c r="WAD222">
        <f t="shared" ref="WAD222" si="33035">WAD217*WAD221</f>
        <v>0</v>
      </c>
      <c r="WAE222">
        <f t="shared" ref="WAE222" si="33036">WAE217*WAE221</f>
        <v>0</v>
      </c>
      <c r="WAF222">
        <f t="shared" ref="WAF222" si="33037">WAF217*WAF221</f>
        <v>0</v>
      </c>
      <c r="WAG222">
        <f t="shared" ref="WAG222" si="33038">WAG217*WAG221</f>
        <v>0</v>
      </c>
      <c r="WAH222">
        <f t="shared" ref="WAH222" si="33039">WAH217*WAH221</f>
        <v>0</v>
      </c>
      <c r="WAI222">
        <f t="shared" ref="WAI222" si="33040">WAI217*WAI221</f>
        <v>0</v>
      </c>
      <c r="WAJ222">
        <f t="shared" ref="WAJ222" si="33041">WAJ217*WAJ221</f>
        <v>0</v>
      </c>
      <c r="WAK222">
        <f t="shared" ref="WAK222" si="33042">WAK217*WAK221</f>
        <v>0</v>
      </c>
      <c r="WAL222">
        <f t="shared" ref="WAL222" si="33043">WAL217*WAL221</f>
        <v>0</v>
      </c>
      <c r="WAM222">
        <f t="shared" ref="WAM222" si="33044">WAM217*WAM221</f>
        <v>0</v>
      </c>
      <c r="WAN222">
        <f t="shared" ref="WAN222" si="33045">WAN217*WAN221</f>
        <v>0</v>
      </c>
      <c r="WAO222">
        <f t="shared" ref="WAO222" si="33046">WAO217*WAO221</f>
        <v>0</v>
      </c>
      <c r="WAP222">
        <f t="shared" ref="WAP222" si="33047">WAP217*WAP221</f>
        <v>0</v>
      </c>
      <c r="WAQ222">
        <f t="shared" ref="WAQ222" si="33048">WAQ217*WAQ221</f>
        <v>0</v>
      </c>
      <c r="WAR222">
        <f t="shared" ref="WAR222" si="33049">WAR217*WAR221</f>
        <v>0</v>
      </c>
      <c r="WAS222">
        <f t="shared" ref="WAS222" si="33050">WAS217*WAS221</f>
        <v>0</v>
      </c>
      <c r="WAT222">
        <f t="shared" ref="WAT222" si="33051">WAT217*WAT221</f>
        <v>0</v>
      </c>
      <c r="WAU222">
        <f t="shared" ref="WAU222" si="33052">WAU217*WAU221</f>
        <v>0</v>
      </c>
      <c r="WAV222">
        <f t="shared" ref="WAV222" si="33053">WAV217*WAV221</f>
        <v>0</v>
      </c>
      <c r="WAW222">
        <f t="shared" ref="WAW222" si="33054">WAW217*WAW221</f>
        <v>0</v>
      </c>
      <c r="WAX222">
        <f t="shared" ref="WAX222" si="33055">WAX217*WAX221</f>
        <v>0</v>
      </c>
      <c r="WAY222">
        <f t="shared" ref="WAY222" si="33056">WAY217*WAY221</f>
        <v>0</v>
      </c>
      <c r="WAZ222">
        <f t="shared" ref="WAZ222" si="33057">WAZ217*WAZ221</f>
        <v>0</v>
      </c>
      <c r="WBA222">
        <f t="shared" ref="WBA222" si="33058">WBA217*WBA221</f>
        <v>0</v>
      </c>
      <c r="WBB222">
        <f t="shared" ref="WBB222" si="33059">WBB217*WBB221</f>
        <v>0</v>
      </c>
      <c r="WBC222">
        <f t="shared" ref="WBC222" si="33060">WBC217*WBC221</f>
        <v>0</v>
      </c>
      <c r="WBD222">
        <f t="shared" ref="WBD222" si="33061">WBD217*WBD221</f>
        <v>0</v>
      </c>
      <c r="WBE222">
        <f t="shared" ref="WBE222" si="33062">WBE217*WBE221</f>
        <v>0</v>
      </c>
      <c r="WBF222">
        <f t="shared" ref="WBF222" si="33063">WBF217*WBF221</f>
        <v>0</v>
      </c>
      <c r="WBG222">
        <f t="shared" ref="WBG222" si="33064">WBG217*WBG221</f>
        <v>0</v>
      </c>
      <c r="WBH222">
        <f t="shared" ref="WBH222" si="33065">WBH217*WBH221</f>
        <v>0</v>
      </c>
      <c r="WBI222">
        <f t="shared" ref="WBI222" si="33066">WBI217*WBI221</f>
        <v>0</v>
      </c>
      <c r="WBJ222">
        <f t="shared" ref="WBJ222" si="33067">WBJ217*WBJ221</f>
        <v>0</v>
      </c>
      <c r="WBK222">
        <f t="shared" ref="WBK222" si="33068">WBK217*WBK221</f>
        <v>0</v>
      </c>
      <c r="WBL222">
        <f t="shared" ref="WBL222" si="33069">WBL217*WBL221</f>
        <v>0</v>
      </c>
      <c r="WBM222">
        <f t="shared" ref="WBM222" si="33070">WBM217*WBM221</f>
        <v>0</v>
      </c>
      <c r="WBN222">
        <f t="shared" ref="WBN222" si="33071">WBN217*WBN221</f>
        <v>0</v>
      </c>
      <c r="WBO222">
        <f t="shared" ref="WBO222" si="33072">WBO217*WBO221</f>
        <v>0</v>
      </c>
      <c r="WBP222">
        <f t="shared" ref="WBP222" si="33073">WBP217*WBP221</f>
        <v>0</v>
      </c>
      <c r="WBQ222">
        <f t="shared" ref="WBQ222" si="33074">WBQ217*WBQ221</f>
        <v>0</v>
      </c>
      <c r="WBR222">
        <f t="shared" ref="WBR222" si="33075">WBR217*WBR221</f>
        <v>0</v>
      </c>
      <c r="WBS222">
        <f t="shared" ref="WBS222" si="33076">WBS217*WBS221</f>
        <v>0</v>
      </c>
      <c r="WBT222">
        <f t="shared" ref="WBT222" si="33077">WBT217*WBT221</f>
        <v>0</v>
      </c>
      <c r="WBU222">
        <f t="shared" ref="WBU222" si="33078">WBU217*WBU221</f>
        <v>0</v>
      </c>
      <c r="WBV222">
        <f t="shared" ref="WBV222" si="33079">WBV217*WBV221</f>
        <v>0</v>
      </c>
      <c r="WBW222">
        <f t="shared" ref="WBW222" si="33080">WBW217*WBW221</f>
        <v>0</v>
      </c>
      <c r="WBX222">
        <f t="shared" ref="WBX222" si="33081">WBX217*WBX221</f>
        <v>0</v>
      </c>
      <c r="WBY222">
        <f t="shared" ref="WBY222" si="33082">WBY217*WBY221</f>
        <v>0</v>
      </c>
      <c r="WBZ222">
        <f t="shared" ref="WBZ222" si="33083">WBZ217*WBZ221</f>
        <v>0</v>
      </c>
      <c r="WCA222">
        <f t="shared" ref="WCA222" si="33084">WCA217*WCA221</f>
        <v>0</v>
      </c>
      <c r="WCB222">
        <f t="shared" ref="WCB222" si="33085">WCB217*WCB221</f>
        <v>0</v>
      </c>
      <c r="WCC222">
        <f t="shared" ref="WCC222" si="33086">WCC217*WCC221</f>
        <v>0</v>
      </c>
      <c r="WCD222">
        <f t="shared" ref="WCD222" si="33087">WCD217*WCD221</f>
        <v>0</v>
      </c>
      <c r="WCE222">
        <f t="shared" ref="WCE222" si="33088">WCE217*WCE221</f>
        <v>0</v>
      </c>
      <c r="WCF222">
        <f t="shared" ref="WCF222" si="33089">WCF217*WCF221</f>
        <v>0</v>
      </c>
      <c r="WCG222">
        <f t="shared" ref="WCG222" si="33090">WCG217*WCG221</f>
        <v>0</v>
      </c>
      <c r="WCH222">
        <f t="shared" ref="WCH222" si="33091">WCH217*WCH221</f>
        <v>0</v>
      </c>
      <c r="WCI222">
        <f t="shared" ref="WCI222" si="33092">WCI217*WCI221</f>
        <v>0</v>
      </c>
      <c r="WCJ222">
        <f t="shared" ref="WCJ222" si="33093">WCJ217*WCJ221</f>
        <v>0</v>
      </c>
      <c r="WCK222">
        <f t="shared" ref="WCK222" si="33094">WCK217*WCK221</f>
        <v>0</v>
      </c>
      <c r="WCL222">
        <f t="shared" ref="WCL222" si="33095">WCL217*WCL221</f>
        <v>0</v>
      </c>
      <c r="WCM222">
        <f t="shared" ref="WCM222" si="33096">WCM217*WCM221</f>
        <v>0</v>
      </c>
      <c r="WCN222">
        <f t="shared" ref="WCN222" si="33097">WCN217*WCN221</f>
        <v>0</v>
      </c>
      <c r="WCO222">
        <f t="shared" ref="WCO222" si="33098">WCO217*WCO221</f>
        <v>0</v>
      </c>
      <c r="WCP222">
        <f t="shared" ref="WCP222" si="33099">WCP217*WCP221</f>
        <v>0</v>
      </c>
      <c r="WCQ222">
        <f t="shared" ref="WCQ222" si="33100">WCQ217*WCQ221</f>
        <v>0</v>
      </c>
      <c r="WCR222">
        <f t="shared" ref="WCR222" si="33101">WCR217*WCR221</f>
        <v>0</v>
      </c>
      <c r="WCS222">
        <f t="shared" ref="WCS222" si="33102">WCS217*WCS221</f>
        <v>0</v>
      </c>
      <c r="WCT222">
        <f t="shared" ref="WCT222" si="33103">WCT217*WCT221</f>
        <v>0</v>
      </c>
      <c r="WCU222">
        <f t="shared" ref="WCU222" si="33104">WCU217*WCU221</f>
        <v>0</v>
      </c>
      <c r="WCV222">
        <f t="shared" ref="WCV222" si="33105">WCV217*WCV221</f>
        <v>0</v>
      </c>
      <c r="WCW222">
        <f t="shared" ref="WCW222" si="33106">WCW217*WCW221</f>
        <v>0</v>
      </c>
      <c r="WCX222">
        <f t="shared" ref="WCX222" si="33107">WCX217*WCX221</f>
        <v>0</v>
      </c>
      <c r="WCY222">
        <f t="shared" ref="WCY222" si="33108">WCY217*WCY221</f>
        <v>0</v>
      </c>
      <c r="WCZ222">
        <f t="shared" ref="WCZ222" si="33109">WCZ217*WCZ221</f>
        <v>0</v>
      </c>
      <c r="WDA222">
        <f t="shared" ref="WDA222" si="33110">WDA217*WDA221</f>
        <v>0</v>
      </c>
      <c r="WDB222">
        <f t="shared" ref="WDB222" si="33111">WDB217*WDB221</f>
        <v>0</v>
      </c>
      <c r="WDC222">
        <f t="shared" ref="WDC222" si="33112">WDC217*WDC221</f>
        <v>0</v>
      </c>
      <c r="WDD222">
        <f t="shared" ref="WDD222" si="33113">WDD217*WDD221</f>
        <v>0</v>
      </c>
      <c r="WDE222">
        <f t="shared" ref="WDE222" si="33114">WDE217*WDE221</f>
        <v>0</v>
      </c>
      <c r="WDF222">
        <f t="shared" ref="WDF222" si="33115">WDF217*WDF221</f>
        <v>0</v>
      </c>
      <c r="WDG222">
        <f t="shared" ref="WDG222" si="33116">WDG217*WDG221</f>
        <v>0</v>
      </c>
      <c r="WDH222">
        <f t="shared" ref="WDH222" si="33117">WDH217*WDH221</f>
        <v>0</v>
      </c>
      <c r="WDI222">
        <f t="shared" ref="WDI222" si="33118">WDI217*WDI221</f>
        <v>0</v>
      </c>
      <c r="WDJ222">
        <f t="shared" ref="WDJ222" si="33119">WDJ217*WDJ221</f>
        <v>0</v>
      </c>
      <c r="WDK222">
        <f t="shared" ref="WDK222" si="33120">WDK217*WDK221</f>
        <v>0</v>
      </c>
      <c r="WDL222">
        <f t="shared" ref="WDL222" si="33121">WDL217*WDL221</f>
        <v>0</v>
      </c>
      <c r="WDM222">
        <f t="shared" ref="WDM222" si="33122">WDM217*WDM221</f>
        <v>0</v>
      </c>
      <c r="WDN222">
        <f t="shared" ref="WDN222" si="33123">WDN217*WDN221</f>
        <v>0</v>
      </c>
      <c r="WDO222">
        <f t="shared" ref="WDO222" si="33124">WDO217*WDO221</f>
        <v>0</v>
      </c>
      <c r="WDP222">
        <f t="shared" ref="WDP222" si="33125">WDP217*WDP221</f>
        <v>0</v>
      </c>
      <c r="WDQ222">
        <f t="shared" ref="WDQ222" si="33126">WDQ217*WDQ221</f>
        <v>0</v>
      </c>
      <c r="WDR222">
        <f t="shared" ref="WDR222" si="33127">WDR217*WDR221</f>
        <v>0</v>
      </c>
      <c r="WDS222">
        <f t="shared" ref="WDS222" si="33128">WDS217*WDS221</f>
        <v>0</v>
      </c>
      <c r="WDT222">
        <f t="shared" ref="WDT222" si="33129">WDT217*WDT221</f>
        <v>0</v>
      </c>
      <c r="WDU222">
        <f t="shared" ref="WDU222" si="33130">WDU217*WDU221</f>
        <v>0</v>
      </c>
      <c r="WDV222">
        <f t="shared" ref="WDV222" si="33131">WDV217*WDV221</f>
        <v>0</v>
      </c>
      <c r="WDW222">
        <f t="shared" ref="WDW222" si="33132">WDW217*WDW221</f>
        <v>0</v>
      </c>
      <c r="WDX222">
        <f t="shared" ref="WDX222" si="33133">WDX217*WDX221</f>
        <v>0</v>
      </c>
      <c r="WDY222">
        <f t="shared" ref="WDY222" si="33134">WDY217*WDY221</f>
        <v>0</v>
      </c>
      <c r="WDZ222">
        <f t="shared" ref="WDZ222" si="33135">WDZ217*WDZ221</f>
        <v>0</v>
      </c>
      <c r="WEA222">
        <f t="shared" ref="WEA222" si="33136">WEA217*WEA221</f>
        <v>0</v>
      </c>
      <c r="WEB222">
        <f t="shared" ref="WEB222" si="33137">WEB217*WEB221</f>
        <v>0</v>
      </c>
      <c r="WEC222">
        <f t="shared" ref="WEC222" si="33138">WEC217*WEC221</f>
        <v>0</v>
      </c>
      <c r="WED222">
        <f t="shared" ref="WED222" si="33139">WED217*WED221</f>
        <v>0</v>
      </c>
      <c r="WEE222">
        <f t="shared" ref="WEE222" si="33140">WEE217*WEE221</f>
        <v>0</v>
      </c>
      <c r="WEF222">
        <f t="shared" ref="WEF222" si="33141">WEF217*WEF221</f>
        <v>0</v>
      </c>
      <c r="WEG222">
        <f t="shared" ref="WEG222" si="33142">WEG217*WEG221</f>
        <v>0</v>
      </c>
      <c r="WEH222">
        <f t="shared" ref="WEH222" si="33143">WEH217*WEH221</f>
        <v>0</v>
      </c>
      <c r="WEI222">
        <f t="shared" ref="WEI222" si="33144">WEI217*WEI221</f>
        <v>0</v>
      </c>
      <c r="WEJ222">
        <f t="shared" ref="WEJ222" si="33145">WEJ217*WEJ221</f>
        <v>0</v>
      </c>
      <c r="WEK222">
        <f t="shared" ref="WEK222" si="33146">WEK217*WEK221</f>
        <v>0</v>
      </c>
      <c r="WEL222">
        <f t="shared" ref="WEL222" si="33147">WEL217*WEL221</f>
        <v>0</v>
      </c>
      <c r="WEM222">
        <f t="shared" ref="WEM222" si="33148">WEM217*WEM221</f>
        <v>0</v>
      </c>
      <c r="WEN222">
        <f t="shared" ref="WEN222" si="33149">WEN217*WEN221</f>
        <v>0</v>
      </c>
      <c r="WEO222">
        <f t="shared" ref="WEO222" si="33150">WEO217*WEO221</f>
        <v>0</v>
      </c>
      <c r="WEP222">
        <f t="shared" ref="WEP222" si="33151">WEP217*WEP221</f>
        <v>0</v>
      </c>
      <c r="WEQ222">
        <f t="shared" ref="WEQ222" si="33152">WEQ217*WEQ221</f>
        <v>0</v>
      </c>
      <c r="WER222">
        <f t="shared" ref="WER222" si="33153">WER217*WER221</f>
        <v>0</v>
      </c>
      <c r="WES222">
        <f t="shared" ref="WES222" si="33154">WES217*WES221</f>
        <v>0</v>
      </c>
      <c r="WET222">
        <f t="shared" ref="WET222" si="33155">WET217*WET221</f>
        <v>0</v>
      </c>
      <c r="WEU222">
        <f t="shared" ref="WEU222" si="33156">WEU217*WEU221</f>
        <v>0</v>
      </c>
      <c r="WEV222">
        <f t="shared" ref="WEV222" si="33157">WEV217*WEV221</f>
        <v>0</v>
      </c>
      <c r="WEW222">
        <f t="shared" ref="WEW222" si="33158">WEW217*WEW221</f>
        <v>0</v>
      </c>
      <c r="WEX222">
        <f t="shared" ref="WEX222" si="33159">WEX217*WEX221</f>
        <v>0</v>
      </c>
      <c r="WEY222">
        <f t="shared" ref="WEY222" si="33160">WEY217*WEY221</f>
        <v>0</v>
      </c>
      <c r="WEZ222">
        <f t="shared" ref="WEZ222" si="33161">WEZ217*WEZ221</f>
        <v>0</v>
      </c>
      <c r="WFA222">
        <f t="shared" ref="WFA222" si="33162">WFA217*WFA221</f>
        <v>0</v>
      </c>
      <c r="WFB222">
        <f t="shared" ref="WFB222" si="33163">WFB217*WFB221</f>
        <v>0</v>
      </c>
      <c r="WFC222">
        <f t="shared" ref="WFC222" si="33164">WFC217*WFC221</f>
        <v>0</v>
      </c>
      <c r="WFD222">
        <f t="shared" ref="WFD222" si="33165">WFD217*WFD221</f>
        <v>0</v>
      </c>
      <c r="WFE222">
        <f t="shared" ref="WFE222" si="33166">WFE217*WFE221</f>
        <v>0</v>
      </c>
      <c r="WFF222">
        <f t="shared" ref="WFF222" si="33167">WFF217*WFF221</f>
        <v>0</v>
      </c>
      <c r="WFG222">
        <f t="shared" ref="WFG222" si="33168">WFG217*WFG221</f>
        <v>0</v>
      </c>
      <c r="WFH222">
        <f t="shared" ref="WFH222" si="33169">WFH217*WFH221</f>
        <v>0</v>
      </c>
      <c r="WFI222">
        <f t="shared" ref="WFI222" si="33170">WFI217*WFI221</f>
        <v>0</v>
      </c>
      <c r="WFJ222">
        <f t="shared" ref="WFJ222" si="33171">WFJ217*WFJ221</f>
        <v>0</v>
      </c>
      <c r="WFK222">
        <f t="shared" ref="WFK222" si="33172">WFK217*WFK221</f>
        <v>0</v>
      </c>
      <c r="WFL222">
        <f t="shared" ref="WFL222" si="33173">WFL217*WFL221</f>
        <v>0</v>
      </c>
      <c r="WFM222">
        <f t="shared" ref="WFM222" si="33174">WFM217*WFM221</f>
        <v>0</v>
      </c>
      <c r="WFN222">
        <f t="shared" ref="WFN222" si="33175">WFN217*WFN221</f>
        <v>0</v>
      </c>
      <c r="WFO222">
        <f t="shared" ref="WFO222" si="33176">WFO217*WFO221</f>
        <v>0</v>
      </c>
      <c r="WFP222">
        <f t="shared" ref="WFP222" si="33177">WFP217*WFP221</f>
        <v>0</v>
      </c>
      <c r="WFQ222">
        <f t="shared" ref="WFQ222" si="33178">WFQ217*WFQ221</f>
        <v>0</v>
      </c>
      <c r="WFR222">
        <f t="shared" ref="WFR222" si="33179">WFR217*WFR221</f>
        <v>0</v>
      </c>
      <c r="WFS222">
        <f t="shared" ref="WFS222" si="33180">WFS217*WFS221</f>
        <v>0</v>
      </c>
      <c r="WFT222">
        <f t="shared" ref="WFT222" si="33181">WFT217*WFT221</f>
        <v>0</v>
      </c>
      <c r="WFU222">
        <f t="shared" ref="WFU222" si="33182">WFU217*WFU221</f>
        <v>0</v>
      </c>
      <c r="WFV222">
        <f t="shared" ref="WFV222" si="33183">WFV217*WFV221</f>
        <v>0</v>
      </c>
      <c r="WFW222">
        <f t="shared" ref="WFW222" si="33184">WFW217*WFW221</f>
        <v>0</v>
      </c>
      <c r="WFX222">
        <f t="shared" ref="WFX222" si="33185">WFX217*WFX221</f>
        <v>0</v>
      </c>
      <c r="WFY222">
        <f t="shared" ref="WFY222" si="33186">WFY217*WFY221</f>
        <v>0</v>
      </c>
      <c r="WFZ222">
        <f t="shared" ref="WFZ222" si="33187">WFZ217*WFZ221</f>
        <v>0</v>
      </c>
      <c r="WGA222">
        <f t="shared" ref="WGA222" si="33188">WGA217*WGA221</f>
        <v>0</v>
      </c>
      <c r="WGB222">
        <f t="shared" ref="WGB222" si="33189">WGB217*WGB221</f>
        <v>0</v>
      </c>
      <c r="WGC222">
        <f t="shared" ref="WGC222" si="33190">WGC217*WGC221</f>
        <v>0</v>
      </c>
      <c r="WGD222">
        <f t="shared" ref="WGD222" si="33191">WGD217*WGD221</f>
        <v>0</v>
      </c>
      <c r="WGE222">
        <f t="shared" ref="WGE222" si="33192">WGE217*WGE221</f>
        <v>0</v>
      </c>
      <c r="WGF222">
        <f t="shared" ref="WGF222" si="33193">WGF217*WGF221</f>
        <v>0</v>
      </c>
      <c r="WGG222">
        <f t="shared" ref="WGG222" si="33194">WGG217*WGG221</f>
        <v>0</v>
      </c>
      <c r="WGH222">
        <f t="shared" ref="WGH222" si="33195">WGH217*WGH221</f>
        <v>0</v>
      </c>
      <c r="WGI222">
        <f t="shared" ref="WGI222" si="33196">WGI217*WGI221</f>
        <v>0</v>
      </c>
      <c r="WGJ222">
        <f t="shared" ref="WGJ222" si="33197">WGJ217*WGJ221</f>
        <v>0</v>
      </c>
      <c r="WGK222">
        <f t="shared" ref="WGK222" si="33198">WGK217*WGK221</f>
        <v>0</v>
      </c>
      <c r="WGL222">
        <f t="shared" ref="WGL222" si="33199">WGL217*WGL221</f>
        <v>0</v>
      </c>
      <c r="WGM222">
        <f t="shared" ref="WGM222" si="33200">WGM217*WGM221</f>
        <v>0</v>
      </c>
      <c r="WGN222">
        <f t="shared" ref="WGN222" si="33201">WGN217*WGN221</f>
        <v>0</v>
      </c>
      <c r="WGO222">
        <f t="shared" ref="WGO222" si="33202">WGO217*WGO221</f>
        <v>0</v>
      </c>
      <c r="WGP222">
        <f t="shared" ref="WGP222" si="33203">WGP217*WGP221</f>
        <v>0</v>
      </c>
      <c r="WGQ222">
        <f t="shared" ref="WGQ222" si="33204">WGQ217*WGQ221</f>
        <v>0</v>
      </c>
      <c r="WGR222">
        <f t="shared" ref="WGR222" si="33205">WGR217*WGR221</f>
        <v>0</v>
      </c>
      <c r="WGS222">
        <f t="shared" ref="WGS222" si="33206">WGS217*WGS221</f>
        <v>0</v>
      </c>
      <c r="WGT222">
        <f t="shared" ref="WGT222" si="33207">WGT217*WGT221</f>
        <v>0</v>
      </c>
      <c r="WGU222">
        <f t="shared" ref="WGU222" si="33208">WGU217*WGU221</f>
        <v>0</v>
      </c>
      <c r="WGV222">
        <f t="shared" ref="WGV222" si="33209">WGV217*WGV221</f>
        <v>0</v>
      </c>
      <c r="WGW222">
        <f t="shared" ref="WGW222" si="33210">WGW217*WGW221</f>
        <v>0</v>
      </c>
      <c r="WGX222">
        <f t="shared" ref="WGX222" si="33211">WGX217*WGX221</f>
        <v>0</v>
      </c>
      <c r="WGY222">
        <f t="shared" ref="WGY222" si="33212">WGY217*WGY221</f>
        <v>0</v>
      </c>
      <c r="WGZ222">
        <f t="shared" ref="WGZ222" si="33213">WGZ217*WGZ221</f>
        <v>0</v>
      </c>
      <c r="WHA222">
        <f t="shared" ref="WHA222" si="33214">WHA217*WHA221</f>
        <v>0</v>
      </c>
      <c r="WHB222">
        <f t="shared" ref="WHB222" si="33215">WHB217*WHB221</f>
        <v>0</v>
      </c>
      <c r="WHC222">
        <f t="shared" ref="WHC222" si="33216">WHC217*WHC221</f>
        <v>0</v>
      </c>
      <c r="WHD222">
        <f t="shared" ref="WHD222" si="33217">WHD217*WHD221</f>
        <v>0</v>
      </c>
      <c r="WHE222">
        <f t="shared" ref="WHE222" si="33218">WHE217*WHE221</f>
        <v>0</v>
      </c>
      <c r="WHF222">
        <f t="shared" ref="WHF222" si="33219">WHF217*WHF221</f>
        <v>0</v>
      </c>
      <c r="WHG222">
        <f t="shared" ref="WHG222" si="33220">WHG217*WHG221</f>
        <v>0</v>
      </c>
      <c r="WHH222">
        <f t="shared" ref="WHH222" si="33221">WHH217*WHH221</f>
        <v>0</v>
      </c>
      <c r="WHI222">
        <f t="shared" ref="WHI222" si="33222">WHI217*WHI221</f>
        <v>0</v>
      </c>
      <c r="WHJ222">
        <f t="shared" ref="WHJ222" si="33223">WHJ217*WHJ221</f>
        <v>0</v>
      </c>
      <c r="WHK222">
        <f t="shared" ref="WHK222" si="33224">WHK217*WHK221</f>
        <v>0</v>
      </c>
      <c r="WHL222">
        <f t="shared" ref="WHL222" si="33225">WHL217*WHL221</f>
        <v>0</v>
      </c>
      <c r="WHM222">
        <f t="shared" ref="WHM222" si="33226">WHM217*WHM221</f>
        <v>0</v>
      </c>
      <c r="WHN222">
        <f t="shared" ref="WHN222" si="33227">WHN217*WHN221</f>
        <v>0</v>
      </c>
      <c r="WHO222">
        <f t="shared" ref="WHO222" si="33228">WHO217*WHO221</f>
        <v>0</v>
      </c>
      <c r="WHP222">
        <f t="shared" ref="WHP222" si="33229">WHP217*WHP221</f>
        <v>0</v>
      </c>
      <c r="WHQ222">
        <f t="shared" ref="WHQ222" si="33230">WHQ217*WHQ221</f>
        <v>0</v>
      </c>
      <c r="WHR222">
        <f t="shared" ref="WHR222" si="33231">WHR217*WHR221</f>
        <v>0</v>
      </c>
      <c r="WHS222">
        <f t="shared" ref="WHS222" si="33232">WHS217*WHS221</f>
        <v>0</v>
      </c>
      <c r="WHT222">
        <f t="shared" ref="WHT222" si="33233">WHT217*WHT221</f>
        <v>0</v>
      </c>
      <c r="WHU222">
        <f t="shared" ref="WHU222" si="33234">WHU217*WHU221</f>
        <v>0</v>
      </c>
      <c r="WHV222">
        <f t="shared" ref="WHV222" si="33235">WHV217*WHV221</f>
        <v>0</v>
      </c>
      <c r="WHW222">
        <f t="shared" ref="WHW222" si="33236">WHW217*WHW221</f>
        <v>0</v>
      </c>
      <c r="WHX222">
        <f t="shared" ref="WHX222" si="33237">WHX217*WHX221</f>
        <v>0</v>
      </c>
      <c r="WHY222">
        <f t="shared" ref="WHY222" si="33238">WHY217*WHY221</f>
        <v>0</v>
      </c>
      <c r="WHZ222">
        <f t="shared" ref="WHZ222" si="33239">WHZ217*WHZ221</f>
        <v>0</v>
      </c>
      <c r="WIA222">
        <f t="shared" ref="WIA222" si="33240">WIA217*WIA221</f>
        <v>0</v>
      </c>
      <c r="WIB222">
        <f t="shared" ref="WIB222" si="33241">WIB217*WIB221</f>
        <v>0</v>
      </c>
      <c r="WIC222">
        <f t="shared" ref="WIC222" si="33242">WIC217*WIC221</f>
        <v>0</v>
      </c>
      <c r="WID222">
        <f t="shared" ref="WID222" si="33243">WID217*WID221</f>
        <v>0</v>
      </c>
      <c r="WIE222">
        <f t="shared" ref="WIE222" si="33244">WIE217*WIE221</f>
        <v>0</v>
      </c>
      <c r="WIF222">
        <f t="shared" ref="WIF222" si="33245">WIF217*WIF221</f>
        <v>0</v>
      </c>
      <c r="WIG222">
        <f t="shared" ref="WIG222" si="33246">WIG217*WIG221</f>
        <v>0</v>
      </c>
      <c r="WIH222">
        <f t="shared" ref="WIH222" si="33247">WIH217*WIH221</f>
        <v>0</v>
      </c>
      <c r="WII222">
        <f t="shared" ref="WII222" si="33248">WII217*WII221</f>
        <v>0</v>
      </c>
      <c r="WIJ222">
        <f t="shared" ref="WIJ222" si="33249">WIJ217*WIJ221</f>
        <v>0</v>
      </c>
      <c r="WIK222">
        <f t="shared" ref="WIK222" si="33250">WIK217*WIK221</f>
        <v>0</v>
      </c>
      <c r="WIL222">
        <f t="shared" ref="WIL222" si="33251">WIL217*WIL221</f>
        <v>0</v>
      </c>
      <c r="WIM222">
        <f t="shared" ref="WIM222" si="33252">WIM217*WIM221</f>
        <v>0</v>
      </c>
      <c r="WIN222">
        <f t="shared" ref="WIN222" si="33253">WIN217*WIN221</f>
        <v>0</v>
      </c>
      <c r="WIO222">
        <f t="shared" ref="WIO222" si="33254">WIO217*WIO221</f>
        <v>0</v>
      </c>
      <c r="WIP222">
        <f t="shared" ref="WIP222" si="33255">WIP217*WIP221</f>
        <v>0</v>
      </c>
      <c r="WIQ222">
        <f t="shared" ref="WIQ222" si="33256">WIQ217*WIQ221</f>
        <v>0</v>
      </c>
      <c r="WIR222">
        <f t="shared" ref="WIR222" si="33257">WIR217*WIR221</f>
        <v>0</v>
      </c>
      <c r="WIS222">
        <f t="shared" ref="WIS222" si="33258">WIS217*WIS221</f>
        <v>0</v>
      </c>
      <c r="WIT222">
        <f t="shared" ref="WIT222" si="33259">WIT217*WIT221</f>
        <v>0</v>
      </c>
      <c r="WIU222">
        <f t="shared" ref="WIU222" si="33260">WIU217*WIU221</f>
        <v>0</v>
      </c>
      <c r="WIV222">
        <f t="shared" ref="WIV222" si="33261">WIV217*WIV221</f>
        <v>0</v>
      </c>
      <c r="WIW222">
        <f t="shared" ref="WIW222" si="33262">WIW217*WIW221</f>
        <v>0</v>
      </c>
      <c r="WIX222">
        <f t="shared" ref="WIX222" si="33263">WIX217*WIX221</f>
        <v>0</v>
      </c>
      <c r="WIY222">
        <f t="shared" ref="WIY222" si="33264">WIY217*WIY221</f>
        <v>0</v>
      </c>
      <c r="WIZ222">
        <f t="shared" ref="WIZ222" si="33265">WIZ217*WIZ221</f>
        <v>0</v>
      </c>
      <c r="WJA222">
        <f t="shared" ref="WJA222" si="33266">WJA217*WJA221</f>
        <v>0</v>
      </c>
      <c r="WJB222">
        <f t="shared" ref="WJB222" si="33267">WJB217*WJB221</f>
        <v>0</v>
      </c>
      <c r="WJC222">
        <f t="shared" ref="WJC222" si="33268">WJC217*WJC221</f>
        <v>0</v>
      </c>
      <c r="WJD222">
        <f t="shared" ref="WJD222" si="33269">WJD217*WJD221</f>
        <v>0</v>
      </c>
      <c r="WJE222">
        <f t="shared" ref="WJE222" si="33270">WJE217*WJE221</f>
        <v>0</v>
      </c>
      <c r="WJF222">
        <f t="shared" ref="WJF222" si="33271">WJF217*WJF221</f>
        <v>0</v>
      </c>
      <c r="WJG222">
        <f t="shared" ref="WJG222" si="33272">WJG217*WJG221</f>
        <v>0</v>
      </c>
      <c r="WJH222">
        <f t="shared" ref="WJH222" si="33273">WJH217*WJH221</f>
        <v>0</v>
      </c>
      <c r="WJI222">
        <f t="shared" ref="WJI222" si="33274">WJI217*WJI221</f>
        <v>0</v>
      </c>
      <c r="WJJ222">
        <f t="shared" ref="WJJ222" si="33275">WJJ217*WJJ221</f>
        <v>0</v>
      </c>
      <c r="WJK222">
        <f t="shared" ref="WJK222" si="33276">WJK217*WJK221</f>
        <v>0</v>
      </c>
      <c r="WJL222">
        <f t="shared" ref="WJL222" si="33277">WJL217*WJL221</f>
        <v>0</v>
      </c>
      <c r="WJM222">
        <f t="shared" ref="WJM222" si="33278">WJM217*WJM221</f>
        <v>0</v>
      </c>
      <c r="WJN222">
        <f t="shared" ref="WJN222" si="33279">WJN217*WJN221</f>
        <v>0</v>
      </c>
      <c r="WJO222">
        <f t="shared" ref="WJO222" si="33280">WJO217*WJO221</f>
        <v>0</v>
      </c>
      <c r="WJP222">
        <f t="shared" ref="WJP222" si="33281">WJP217*WJP221</f>
        <v>0</v>
      </c>
      <c r="WJQ222">
        <f t="shared" ref="WJQ222" si="33282">WJQ217*WJQ221</f>
        <v>0</v>
      </c>
      <c r="WJR222">
        <f t="shared" ref="WJR222" si="33283">WJR217*WJR221</f>
        <v>0</v>
      </c>
      <c r="WJS222">
        <f t="shared" ref="WJS222" si="33284">WJS217*WJS221</f>
        <v>0</v>
      </c>
      <c r="WJT222">
        <f t="shared" ref="WJT222" si="33285">WJT217*WJT221</f>
        <v>0</v>
      </c>
      <c r="WJU222">
        <f t="shared" ref="WJU222" si="33286">WJU217*WJU221</f>
        <v>0</v>
      </c>
      <c r="WJV222">
        <f t="shared" ref="WJV222" si="33287">WJV217*WJV221</f>
        <v>0</v>
      </c>
      <c r="WJW222">
        <f t="shared" ref="WJW222" si="33288">WJW217*WJW221</f>
        <v>0</v>
      </c>
      <c r="WJX222">
        <f t="shared" ref="WJX222" si="33289">WJX217*WJX221</f>
        <v>0</v>
      </c>
      <c r="WJY222">
        <f t="shared" ref="WJY222" si="33290">WJY217*WJY221</f>
        <v>0</v>
      </c>
      <c r="WJZ222">
        <f t="shared" ref="WJZ222" si="33291">WJZ217*WJZ221</f>
        <v>0</v>
      </c>
      <c r="WKA222">
        <f t="shared" ref="WKA222" si="33292">WKA217*WKA221</f>
        <v>0</v>
      </c>
      <c r="WKB222">
        <f t="shared" ref="WKB222" si="33293">WKB217*WKB221</f>
        <v>0</v>
      </c>
      <c r="WKC222">
        <f t="shared" ref="WKC222" si="33294">WKC217*WKC221</f>
        <v>0</v>
      </c>
      <c r="WKD222">
        <f t="shared" ref="WKD222" si="33295">WKD217*WKD221</f>
        <v>0</v>
      </c>
      <c r="WKE222">
        <f t="shared" ref="WKE222" si="33296">WKE217*WKE221</f>
        <v>0</v>
      </c>
      <c r="WKF222">
        <f t="shared" ref="WKF222" si="33297">WKF217*WKF221</f>
        <v>0</v>
      </c>
      <c r="WKG222">
        <f t="shared" ref="WKG222" si="33298">WKG217*WKG221</f>
        <v>0</v>
      </c>
      <c r="WKH222">
        <f t="shared" ref="WKH222" si="33299">WKH217*WKH221</f>
        <v>0</v>
      </c>
      <c r="WKI222">
        <f t="shared" ref="WKI222" si="33300">WKI217*WKI221</f>
        <v>0</v>
      </c>
      <c r="WKJ222">
        <f t="shared" ref="WKJ222" si="33301">WKJ217*WKJ221</f>
        <v>0</v>
      </c>
      <c r="WKK222">
        <f t="shared" ref="WKK222" si="33302">WKK217*WKK221</f>
        <v>0</v>
      </c>
      <c r="WKL222">
        <f t="shared" ref="WKL222" si="33303">WKL217*WKL221</f>
        <v>0</v>
      </c>
      <c r="WKM222">
        <f t="shared" ref="WKM222" si="33304">WKM217*WKM221</f>
        <v>0</v>
      </c>
      <c r="WKN222">
        <f t="shared" ref="WKN222" si="33305">WKN217*WKN221</f>
        <v>0</v>
      </c>
      <c r="WKO222">
        <f t="shared" ref="WKO222" si="33306">WKO217*WKO221</f>
        <v>0</v>
      </c>
      <c r="WKP222">
        <f t="shared" ref="WKP222" si="33307">WKP217*WKP221</f>
        <v>0</v>
      </c>
      <c r="WKQ222">
        <f t="shared" ref="WKQ222" si="33308">WKQ217*WKQ221</f>
        <v>0</v>
      </c>
      <c r="WKR222">
        <f t="shared" ref="WKR222" si="33309">WKR217*WKR221</f>
        <v>0</v>
      </c>
      <c r="WKS222">
        <f t="shared" ref="WKS222" si="33310">WKS217*WKS221</f>
        <v>0</v>
      </c>
      <c r="WKT222">
        <f t="shared" ref="WKT222" si="33311">WKT217*WKT221</f>
        <v>0</v>
      </c>
      <c r="WKU222">
        <f t="shared" ref="WKU222" si="33312">WKU217*WKU221</f>
        <v>0</v>
      </c>
      <c r="WKV222">
        <f t="shared" ref="WKV222" si="33313">WKV217*WKV221</f>
        <v>0</v>
      </c>
      <c r="WKW222">
        <f t="shared" ref="WKW222" si="33314">WKW217*WKW221</f>
        <v>0</v>
      </c>
      <c r="WKX222">
        <f t="shared" ref="WKX222" si="33315">WKX217*WKX221</f>
        <v>0</v>
      </c>
      <c r="WKY222">
        <f t="shared" ref="WKY222" si="33316">WKY217*WKY221</f>
        <v>0</v>
      </c>
      <c r="WKZ222">
        <f t="shared" ref="WKZ222" si="33317">WKZ217*WKZ221</f>
        <v>0</v>
      </c>
      <c r="WLA222">
        <f t="shared" ref="WLA222" si="33318">WLA217*WLA221</f>
        <v>0</v>
      </c>
      <c r="WLB222">
        <f t="shared" ref="WLB222" si="33319">WLB217*WLB221</f>
        <v>0</v>
      </c>
      <c r="WLC222">
        <f t="shared" ref="WLC222" si="33320">WLC217*WLC221</f>
        <v>0</v>
      </c>
      <c r="WLD222">
        <f t="shared" ref="WLD222" si="33321">WLD217*WLD221</f>
        <v>0</v>
      </c>
      <c r="WLE222">
        <f t="shared" ref="WLE222" si="33322">WLE217*WLE221</f>
        <v>0</v>
      </c>
      <c r="WLF222">
        <f t="shared" ref="WLF222" si="33323">WLF217*WLF221</f>
        <v>0</v>
      </c>
      <c r="WLG222">
        <f t="shared" ref="WLG222" si="33324">WLG217*WLG221</f>
        <v>0</v>
      </c>
      <c r="WLH222">
        <f t="shared" ref="WLH222" si="33325">WLH217*WLH221</f>
        <v>0</v>
      </c>
      <c r="WLI222">
        <f t="shared" ref="WLI222" si="33326">WLI217*WLI221</f>
        <v>0</v>
      </c>
      <c r="WLJ222">
        <f t="shared" ref="WLJ222" si="33327">WLJ217*WLJ221</f>
        <v>0</v>
      </c>
      <c r="WLK222">
        <f t="shared" ref="WLK222" si="33328">WLK217*WLK221</f>
        <v>0</v>
      </c>
      <c r="WLL222">
        <f t="shared" ref="WLL222" si="33329">WLL217*WLL221</f>
        <v>0</v>
      </c>
      <c r="WLM222">
        <f t="shared" ref="WLM222" si="33330">WLM217*WLM221</f>
        <v>0</v>
      </c>
      <c r="WLN222">
        <f t="shared" ref="WLN222" si="33331">WLN217*WLN221</f>
        <v>0</v>
      </c>
      <c r="WLO222">
        <f t="shared" ref="WLO222" si="33332">WLO217*WLO221</f>
        <v>0</v>
      </c>
      <c r="WLP222">
        <f t="shared" ref="WLP222" si="33333">WLP217*WLP221</f>
        <v>0</v>
      </c>
      <c r="WLQ222">
        <f t="shared" ref="WLQ222" si="33334">WLQ217*WLQ221</f>
        <v>0</v>
      </c>
      <c r="WLR222">
        <f t="shared" ref="WLR222" si="33335">WLR217*WLR221</f>
        <v>0</v>
      </c>
      <c r="WLS222">
        <f t="shared" ref="WLS222" si="33336">WLS217*WLS221</f>
        <v>0</v>
      </c>
      <c r="WLT222">
        <f t="shared" ref="WLT222" si="33337">WLT217*WLT221</f>
        <v>0</v>
      </c>
      <c r="WLU222">
        <f t="shared" ref="WLU222" si="33338">WLU217*WLU221</f>
        <v>0</v>
      </c>
      <c r="WLV222">
        <f t="shared" ref="WLV222" si="33339">WLV217*WLV221</f>
        <v>0</v>
      </c>
      <c r="WLW222">
        <f t="shared" ref="WLW222" si="33340">WLW217*WLW221</f>
        <v>0</v>
      </c>
      <c r="WLX222">
        <f t="shared" ref="WLX222" si="33341">WLX217*WLX221</f>
        <v>0</v>
      </c>
      <c r="WLY222">
        <f t="shared" ref="WLY222" si="33342">WLY217*WLY221</f>
        <v>0</v>
      </c>
      <c r="WLZ222">
        <f t="shared" ref="WLZ222" si="33343">WLZ217*WLZ221</f>
        <v>0</v>
      </c>
      <c r="WMA222">
        <f t="shared" ref="WMA222" si="33344">WMA217*WMA221</f>
        <v>0</v>
      </c>
      <c r="WMB222">
        <f t="shared" ref="WMB222" si="33345">WMB217*WMB221</f>
        <v>0</v>
      </c>
      <c r="WMC222">
        <f t="shared" ref="WMC222" si="33346">WMC217*WMC221</f>
        <v>0</v>
      </c>
      <c r="WMD222">
        <f t="shared" ref="WMD222" si="33347">WMD217*WMD221</f>
        <v>0</v>
      </c>
      <c r="WME222">
        <f t="shared" ref="WME222" si="33348">WME217*WME221</f>
        <v>0</v>
      </c>
      <c r="WMF222">
        <f t="shared" ref="WMF222" si="33349">WMF217*WMF221</f>
        <v>0</v>
      </c>
      <c r="WMG222">
        <f t="shared" ref="WMG222" si="33350">WMG217*WMG221</f>
        <v>0</v>
      </c>
      <c r="WMH222">
        <f t="shared" ref="WMH222" si="33351">WMH217*WMH221</f>
        <v>0</v>
      </c>
      <c r="WMI222">
        <f t="shared" ref="WMI222" si="33352">WMI217*WMI221</f>
        <v>0</v>
      </c>
      <c r="WMJ222">
        <f t="shared" ref="WMJ222" si="33353">WMJ217*WMJ221</f>
        <v>0</v>
      </c>
      <c r="WMK222">
        <f t="shared" ref="WMK222" si="33354">WMK217*WMK221</f>
        <v>0</v>
      </c>
      <c r="WML222">
        <f t="shared" ref="WML222" si="33355">WML217*WML221</f>
        <v>0</v>
      </c>
      <c r="WMM222">
        <f t="shared" ref="WMM222" si="33356">WMM217*WMM221</f>
        <v>0</v>
      </c>
      <c r="WMN222">
        <f t="shared" ref="WMN222" si="33357">WMN217*WMN221</f>
        <v>0</v>
      </c>
      <c r="WMO222">
        <f t="shared" ref="WMO222" si="33358">WMO217*WMO221</f>
        <v>0</v>
      </c>
      <c r="WMP222">
        <f t="shared" ref="WMP222" si="33359">WMP217*WMP221</f>
        <v>0</v>
      </c>
      <c r="WMQ222">
        <f t="shared" ref="WMQ222" si="33360">WMQ217*WMQ221</f>
        <v>0</v>
      </c>
      <c r="WMR222">
        <f t="shared" ref="WMR222" si="33361">WMR217*WMR221</f>
        <v>0</v>
      </c>
      <c r="WMS222">
        <f t="shared" ref="WMS222" si="33362">WMS217*WMS221</f>
        <v>0</v>
      </c>
      <c r="WMT222">
        <f t="shared" ref="WMT222" si="33363">WMT217*WMT221</f>
        <v>0</v>
      </c>
      <c r="WMU222">
        <f t="shared" ref="WMU222" si="33364">WMU217*WMU221</f>
        <v>0</v>
      </c>
      <c r="WMV222">
        <f t="shared" ref="WMV222" si="33365">WMV217*WMV221</f>
        <v>0</v>
      </c>
      <c r="WMW222">
        <f t="shared" ref="WMW222" si="33366">WMW217*WMW221</f>
        <v>0</v>
      </c>
      <c r="WMX222">
        <f t="shared" ref="WMX222" si="33367">WMX217*WMX221</f>
        <v>0</v>
      </c>
      <c r="WMY222">
        <f t="shared" ref="WMY222" si="33368">WMY217*WMY221</f>
        <v>0</v>
      </c>
      <c r="WMZ222">
        <f t="shared" ref="WMZ222" si="33369">WMZ217*WMZ221</f>
        <v>0</v>
      </c>
      <c r="WNA222">
        <f t="shared" ref="WNA222" si="33370">WNA217*WNA221</f>
        <v>0</v>
      </c>
      <c r="WNB222">
        <f t="shared" ref="WNB222" si="33371">WNB217*WNB221</f>
        <v>0</v>
      </c>
      <c r="WNC222">
        <f t="shared" ref="WNC222" si="33372">WNC217*WNC221</f>
        <v>0</v>
      </c>
      <c r="WND222">
        <f t="shared" ref="WND222" si="33373">WND217*WND221</f>
        <v>0</v>
      </c>
      <c r="WNE222">
        <f t="shared" ref="WNE222" si="33374">WNE217*WNE221</f>
        <v>0</v>
      </c>
      <c r="WNF222">
        <f t="shared" ref="WNF222" si="33375">WNF217*WNF221</f>
        <v>0</v>
      </c>
      <c r="WNG222">
        <f t="shared" ref="WNG222" si="33376">WNG217*WNG221</f>
        <v>0</v>
      </c>
      <c r="WNH222">
        <f t="shared" ref="WNH222" si="33377">WNH217*WNH221</f>
        <v>0</v>
      </c>
      <c r="WNI222">
        <f t="shared" ref="WNI222" si="33378">WNI217*WNI221</f>
        <v>0</v>
      </c>
      <c r="WNJ222">
        <f t="shared" ref="WNJ222" si="33379">WNJ217*WNJ221</f>
        <v>0</v>
      </c>
      <c r="WNK222">
        <f t="shared" ref="WNK222" si="33380">WNK217*WNK221</f>
        <v>0</v>
      </c>
      <c r="WNL222">
        <f t="shared" ref="WNL222" si="33381">WNL217*WNL221</f>
        <v>0</v>
      </c>
      <c r="WNM222">
        <f t="shared" ref="WNM222" si="33382">WNM217*WNM221</f>
        <v>0</v>
      </c>
      <c r="WNN222">
        <f t="shared" ref="WNN222" si="33383">WNN217*WNN221</f>
        <v>0</v>
      </c>
      <c r="WNO222">
        <f t="shared" ref="WNO222" si="33384">WNO217*WNO221</f>
        <v>0</v>
      </c>
      <c r="WNP222">
        <f t="shared" ref="WNP222" si="33385">WNP217*WNP221</f>
        <v>0</v>
      </c>
      <c r="WNQ222">
        <f t="shared" ref="WNQ222" si="33386">WNQ217*WNQ221</f>
        <v>0</v>
      </c>
      <c r="WNR222">
        <f t="shared" ref="WNR222" si="33387">WNR217*WNR221</f>
        <v>0</v>
      </c>
      <c r="WNS222">
        <f t="shared" ref="WNS222" si="33388">WNS217*WNS221</f>
        <v>0</v>
      </c>
      <c r="WNT222">
        <f t="shared" ref="WNT222" si="33389">WNT217*WNT221</f>
        <v>0</v>
      </c>
      <c r="WNU222">
        <f t="shared" ref="WNU222" si="33390">WNU217*WNU221</f>
        <v>0</v>
      </c>
      <c r="WNV222">
        <f t="shared" ref="WNV222" si="33391">WNV217*WNV221</f>
        <v>0</v>
      </c>
      <c r="WNW222">
        <f t="shared" ref="WNW222" si="33392">WNW217*WNW221</f>
        <v>0</v>
      </c>
      <c r="WNX222">
        <f t="shared" ref="WNX222" si="33393">WNX217*WNX221</f>
        <v>0</v>
      </c>
      <c r="WNY222">
        <f t="shared" ref="WNY222" si="33394">WNY217*WNY221</f>
        <v>0</v>
      </c>
      <c r="WNZ222">
        <f t="shared" ref="WNZ222" si="33395">WNZ217*WNZ221</f>
        <v>0</v>
      </c>
      <c r="WOA222">
        <f t="shared" ref="WOA222" si="33396">WOA217*WOA221</f>
        <v>0</v>
      </c>
      <c r="WOB222">
        <f t="shared" ref="WOB222" si="33397">WOB217*WOB221</f>
        <v>0</v>
      </c>
      <c r="WOC222">
        <f t="shared" ref="WOC222" si="33398">WOC217*WOC221</f>
        <v>0</v>
      </c>
      <c r="WOD222">
        <f t="shared" ref="WOD222" si="33399">WOD217*WOD221</f>
        <v>0</v>
      </c>
      <c r="WOE222">
        <f t="shared" ref="WOE222" si="33400">WOE217*WOE221</f>
        <v>0</v>
      </c>
      <c r="WOF222">
        <f t="shared" ref="WOF222" si="33401">WOF217*WOF221</f>
        <v>0</v>
      </c>
      <c r="WOG222">
        <f t="shared" ref="WOG222" si="33402">WOG217*WOG221</f>
        <v>0</v>
      </c>
      <c r="WOH222">
        <f t="shared" ref="WOH222" si="33403">WOH217*WOH221</f>
        <v>0</v>
      </c>
      <c r="WOI222">
        <f t="shared" ref="WOI222" si="33404">WOI217*WOI221</f>
        <v>0</v>
      </c>
      <c r="WOJ222">
        <f t="shared" ref="WOJ222" si="33405">WOJ217*WOJ221</f>
        <v>0</v>
      </c>
      <c r="WOK222">
        <f t="shared" ref="WOK222" si="33406">WOK217*WOK221</f>
        <v>0</v>
      </c>
      <c r="WOL222">
        <f t="shared" ref="WOL222" si="33407">WOL217*WOL221</f>
        <v>0</v>
      </c>
      <c r="WOM222">
        <f t="shared" ref="WOM222" si="33408">WOM217*WOM221</f>
        <v>0</v>
      </c>
      <c r="WON222">
        <f t="shared" ref="WON222" si="33409">WON217*WON221</f>
        <v>0</v>
      </c>
      <c r="WOO222">
        <f t="shared" ref="WOO222" si="33410">WOO217*WOO221</f>
        <v>0</v>
      </c>
      <c r="WOP222">
        <f t="shared" ref="WOP222" si="33411">WOP217*WOP221</f>
        <v>0</v>
      </c>
      <c r="WOQ222">
        <f t="shared" ref="WOQ222" si="33412">WOQ217*WOQ221</f>
        <v>0</v>
      </c>
      <c r="WOR222">
        <f t="shared" ref="WOR222" si="33413">WOR217*WOR221</f>
        <v>0</v>
      </c>
      <c r="WOS222">
        <f t="shared" ref="WOS222" si="33414">WOS217*WOS221</f>
        <v>0</v>
      </c>
      <c r="WOT222">
        <f t="shared" ref="WOT222" si="33415">WOT217*WOT221</f>
        <v>0</v>
      </c>
      <c r="WOU222">
        <f t="shared" ref="WOU222" si="33416">WOU217*WOU221</f>
        <v>0</v>
      </c>
      <c r="WOV222">
        <f t="shared" ref="WOV222" si="33417">WOV217*WOV221</f>
        <v>0</v>
      </c>
      <c r="WOW222">
        <f t="shared" ref="WOW222" si="33418">WOW217*WOW221</f>
        <v>0</v>
      </c>
      <c r="WOX222">
        <f t="shared" ref="WOX222" si="33419">WOX217*WOX221</f>
        <v>0</v>
      </c>
      <c r="WOY222">
        <f t="shared" ref="WOY222" si="33420">WOY217*WOY221</f>
        <v>0</v>
      </c>
      <c r="WOZ222">
        <f t="shared" ref="WOZ222" si="33421">WOZ217*WOZ221</f>
        <v>0</v>
      </c>
      <c r="WPA222">
        <f t="shared" ref="WPA222" si="33422">WPA217*WPA221</f>
        <v>0</v>
      </c>
      <c r="WPB222">
        <f t="shared" ref="WPB222" si="33423">WPB217*WPB221</f>
        <v>0</v>
      </c>
      <c r="WPC222">
        <f t="shared" ref="WPC222" si="33424">WPC217*WPC221</f>
        <v>0</v>
      </c>
      <c r="WPD222">
        <f t="shared" ref="WPD222" si="33425">WPD217*WPD221</f>
        <v>0</v>
      </c>
      <c r="WPE222">
        <f t="shared" ref="WPE222" si="33426">WPE217*WPE221</f>
        <v>0</v>
      </c>
      <c r="WPF222">
        <f t="shared" ref="WPF222" si="33427">WPF217*WPF221</f>
        <v>0</v>
      </c>
      <c r="WPG222">
        <f t="shared" ref="WPG222" si="33428">WPG217*WPG221</f>
        <v>0</v>
      </c>
      <c r="WPH222">
        <f t="shared" ref="WPH222" si="33429">WPH217*WPH221</f>
        <v>0</v>
      </c>
      <c r="WPI222">
        <f t="shared" ref="WPI222" si="33430">WPI217*WPI221</f>
        <v>0</v>
      </c>
      <c r="WPJ222">
        <f t="shared" ref="WPJ222" si="33431">WPJ217*WPJ221</f>
        <v>0</v>
      </c>
      <c r="WPK222">
        <f t="shared" ref="WPK222" si="33432">WPK217*WPK221</f>
        <v>0</v>
      </c>
      <c r="WPL222">
        <f t="shared" ref="WPL222" si="33433">WPL217*WPL221</f>
        <v>0</v>
      </c>
      <c r="WPM222">
        <f t="shared" ref="WPM222" si="33434">WPM217*WPM221</f>
        <v>0</v>
      </c>
      <c r="WPN222">
        <f t="shared" ref="WPN222" si="33435">WPN217*WPN221</f>
        <v>0</v>
      </c>
      <c r="WPO222">
        <f t="shared" ref="WPO222" si="33436">WPO217*WPO221</f>
        <v>0</v>
      </c>
      <c r="WPP222">
        <f t="shared" ref="WPP222" si="33437">WPP217*WPP221</f>
        <v>0</v>
      </c>
      <c r="WPQ222">
        <f t="shared" ref="WPQ222" si="33438">WPQ217*WPQ221</f>
        <v>0</v>
      </c>
      <c r="WPR222">
        <f t="shared" ref="WPR222" si="33439">WPR217*WPR221</f>
        <v>0</v>
      </c>
      <c r="WPS222">
        <f t="shared" ref="WPS222" si="33440">WPS217*WPS221</f>
        <v>0</v>
      </c>
      <c r="WPT222">
        <f t="shared" ref="WPT222" si="33441">WPT217*WPT221</f>
        <v>0</v>
      </c>
      <c r="WPU222">
        <f t="shared" ref="WPU222" si="33442">WPU217*WPU221</f>
        <v>0</v>
      </c>
      <c r="WPV222">
        <f t="shared" ref="WPV222" si="33443">WPV217*WPV221</f>
        <v>0</v>
      </c>
      <c r="WPW222">
        <f t="shared" ref="WPW222" si="33444">WPW217*WPW221</f>
        <v>0</v>
      </c>
      <c r="WPX222">
        <f t="shared" ref="WPX222" si="33445">WPX217*WPX221</f>
        <v>0</v>
      </c>
      <c r="WPY222">
        <f t="shared" ref="WPY222" si="33446">WPY217*WPY221</f>
        <v>0</v>
      </c>
      <c r="WPZ222">
        <f t="shared" ref="WPZ222" si="33447">WPZ217*WPZ221</f>
        <v>0</v>
      </c>
      <c r="WQA222">
        <f t="shared" ref="WQA222" si="33448">WQA217*WQA221</f>
        <v>0</v>
      </c>
      <c r="WQB222">
        <f t="shared" ref="WQB222" si="33449">WQB217*WQB221</f>
        <v>0</v>
      </c>
      <c r="WQC222">
        <f t="shared" ref="WQC222" si="33450">WQC217*WQC221</f>
        <v>0</v>
      </c>
      <c r="WQD222">
        <f t="shared" ref="WQD222" si="33451">WQD217*WQD221</f>
        <v>0</v>
      </c>
      <c r="WQE222">
        <f t="shared" ref="WQE222" si="33452">WQE217*WQE221</f>
        <v>0</v>
      </c>
      <c r="WQF222">
        <f t="shared" ref="WQF222" si="33453">WQF217*WQF221</f>
        <v>0</v>
      </c>
      <c r="WQG222">
        <f t="shared" ref="WQG222" si="33454">WQG217*WQG221</f>
        <v>0</v>
      </c>
      <c r="WQH222">
        <f t="shared" ref="WQH222" si="33455">WQH217*WQH221</f>
        <v>0</v>
      </c>
      <c r="WQI222">
        <f t="shared" ref="WQI222" si="33456">WQI217*WQI221</f>
        <v>0</v>
      </c>
      <c r="WQJ222">
        <f t="shared" ref="WQJ222" si="33457">WQJ217*WQJ221</f>
        <v>0</v>
      </c>
      <c r="WQK222">
        <f t="shared" ref="WQK222" si="33458">WQK217*WQK221</f>
        <v>0</v>
      </c>
      <c r="WQL222">
        <f t="shared" ref="WQL222" si="33459">WQL217*WQL221</f>
        <v>0</v>
      </c>
      <c r="WQM222">
        <f t="shared" ref="WQM222" si="33460">WQM217*WQM221</f>
        <v>0</v>
      </c>
      <c r="WQN222">
        <f t="shared" ref="WQN222" si="33461">WQN217*WQN221</f>
        <v>0</v>
      </c>
      <c r="WQO222">
        <f t="shared" ref="WQO222" si="33462">WQO217*WQO221</f>
        <v>0</v>
      </c>
      <c r="WQP222">
        <f t="shared" ref="WQP222" si="33463">WQP217*WQP221</f>
        <v>0</v>
      </c>
      <c r="WQQ222">
        <f t="shared" ref="WQQ222" si="33464">WQQ217*WQQ221</f>
        <v>0</v>
      </c>
      <c r="WQR222">
        <f t="shared" ref="WQR222" si="33465">WQR217*WQR221</f>
        <v>0</v>
      </c>
      <c r="WQS222">
        <f t="shared" ref="WQS222" si="33466">WQS217*WQS221</f>
        <v>0</v>
      </c>
      <c r="WQT222">
        <f t="shared" ref="WQT222" si="33467">WQT217*WQT221</f>
        <v>0</v>
      </c>
      <c r="WQU222">
        <f t="shared" ref="WQU222" si="33468">WQU217*WQU221</f>
        <v>0</v>
      </c>
      <c r="WQV222">
        <f t="shared" ref="WQV222" si="33469">WQV217*WQV221</f>
        <v>0</v>
      </c>
      <c r="WQW222">
        <f t="shared" ref="WQW222" si="33470">WQW217*WQW221</f>
        <v>0</v>
      </c>
      <c r="WQX222">
        <f t="shared" ref="WQX222" si="33471">WQX217*WQX221</f>
        <v>0</v>
      </c>
      <c r="WQY222">
        <f t="shared" ref="WQY222" si="33472">WQY217*WQY221</f>
        <v>0</v>
      </c>
      <c r="WQZ222">
        <f t="shared" ref="WQZ222" si="33473">WQZ217*WQZ221</f>
        <v>0</v>
      </c>
      <c r="WRA222">
        <f t="shared" ref="WRA222" si="33474">WRA217*WRA221</f>
        <v>0</v>
      </c>
      <c r="WRB222">
        <f t="shared" ref="WRB222" si="33475">WRB217*WRB221</f>
        <v>0</v>
      </c>
      <c r="WRC222">
        <f t="shared" ref="WRC222" si="33476">WRC217*WRC221</f>
        <v>0</v>
      </c>
      <c r="WRD222">
        <f t="shared" ref="WRD222" si="33477">WRD217*WRD221</f>
        <v>0</v>
      </c>
      <c r="WRE222">
        <f t="shared" ref="WRE222" si="33478">WRE217*WRE221</f>
        <v>0</v>
      </c>
      <c r="WRF222">
        <f t="shared" ref="WRF222" si="33479">WRF217*WRF221</f>
        <v>0</v>
      </c>
      <c r="WRG222">
        <f t="shared" ref="WRG222" si="33480">WRG217*WRG221</f>
        <v>0</v>
      </c>
      <c r="WRH222">
        <f t="shared" ref="WRH222" si="33481">WRH217*WRH221</f>
        <v>0</v>
      </c>
      <c r="WRI222">
        <f t="shared" ref="WRI222" si="33482">WRI217*WRI221</f>
        <v>0</v>
      </c>
      <c r="WRJ222">
        <f t="shared" ref="WRJ222" si="33483">WRJ217*WRJ221</f>
        <v>0</v>
      </c>
      <c r="WRK222">
        <f t="shared" ref="WRK222" si="33484">WRK217*WRK221</f>
        <v>0</v>
      </c>
      <c r="WRL222">
        <f t="shared" ref="WRL222" si="33485">WRL217*WRL221</f>
        <v>0</v>
      </c>
      <c r="WRM222">
        <f t="shared" ref="WRM222" si="33486">WRM217*WRM221</f>
        <v>0</v>
      </c>
      <c r="WRN222">
        <f t="shared" ref="WRN222" si="33487">WRN217*WRN221</f>
        <v>0</v>
      </c>
      <c r="WRO222">
        <f t="shared" ref="WRO222" si="33488">WRO217*WRO221</f>
        <v>0</v>
      </c>
      <c r="WRP222">
        <f t="shared" ref="WRP222" si="33489">WRP217*WRP221</f>
        <v>0</v>
      </c>
      <c r="WRQ222">
        <f t="shared" ref="WRQ222" si="33490">WRQ217*WRQ221</f>
        <v>0</v>
      </c>
      <c r="WRR222">
        <f t="shared" ref="WRR222" si="33491">WRR217*WRR221</f>
        <v>0</v>
      </c>
      <c r="WRS222">
        <f t="shared" ref="WRS222" si="33492">WRS217*WRS221</f>
        <v>0</v>
      </c>
      <c r="WRT222">
        <f t="shared" ref="WRT222" si="33493">WRT217*WRT221</f>
        <v>0</v>
      </c>
      <c r="WRU222">
        <f t="shared" ref="WRU222" si="33494">WRU217*WRU221</f>
        <v>0</v>
      </c>
      <c r="WRV222">
        <f t="shared" ref="WRV222" si="33495">WRV217*WRV221</f>
        <v>0</v>
      </c>
      <c r="WRW222">
        <f t="shared" ref="WRW222" si="33496">WRW217*WRW221</f>
        <v>0</v>
      </c>
      <c r="WRX222">
        <f t="shared" ref="WRX222" si="33497">WRX217*WRX221</f>
        <v>0</v>
      </c>
      <c r="WRY222">
        <f t="shared" ref="WRY222" si="33498">WRY217*WRY221</f>
        <v>0</v>
      </c>
      <c r="WRZ222">
        <f t="shared" ref="WRZ222" si="33499">WRZ217*WRZ221</f>
        <v>0</v>
      </c>
      <c r="WSA222">
        <f t="shared" ref="WSA222" si="33500">WSA217*WSA221</f>
        <v>0</v>
      </c>
      <c r="WSB222">
        <f t="shared" ref="WSB222" si="33501">WSB217*WSB221</f>
        <v>0</v>
      </c>
      <c r="WSC222">
        <f t="shared" ref="WSC222" si="33502">WSC217*WSC221</f>
        <v>0</v>
      </c>
      <c r="WSD222">
        <f t="shared" ref="WSD222" si="33503">WSD217*WSD221</f>
        <v>0</v>
      </c>
      <c r="WSE222">
        <f t="shared" ref="WSE222" si="33504">WSE217*WSE221</f>
        <v>0</v>
      </c>
      <c r="WSF222">
        <f t="shared" ref="WSF222" si="33505">WSF217*WSF221</f>
        <v>0</v>
      </c>
      <c r="WSG222">
        <f t="shared" ref="WSG222" si="33506">WSG217*WSG221</f>
        <v>0</v>
      </c>
      <c r="WSH222">
        <f t="shared" ref="WSH222" si="33507">WSH217*WSH221</f>
        <v>0</v>
      </c>
      <c r="WSI222">
        <f t="shared" ref="WSI222" si="33508">WSI217*WSI221</f>
        <v>0</v>
      </c>
      <c r="WSJ222">
        <f t="shared" ref="WSJ222" si="33509">WSJ217*WSJ221</f>
        <v>0</v>
      </c>
      <c r="WSK222">
        <f t="shared" ref="WSK222" si="33510">WSK217*WSK221</f>
        <v>0</v>
      </c>
      <c r="WSL222">
        <f t="shared" ref="WSL222" si="33511">WSL217*WSL221</f>
        <v>0</v>
      </c>
      <c r="WSM222">
        <f t="shared" ref="WSM222" si="33512">WSM217*WSM221</f>
        <v>0</v>
      </c>
      <c r="WSN222">
        <f t="shared" ref="WSN222" si="33513">WSN217*WSN221</f>
        <v>0</v>
      </c>
      <c r="WSO222">
        <f t="shared" ref="WSO222" si="33514">WSO217*WSO221</f>
        <v>0</v>
      </c>
      <c r="WSP222">
        <f t="shared" ref="WSP222" si="33515">WSP217*WSP221</f>
        <v>0</v>
      </c>
      <c r="WSQ222">
        <f t="shared" ref="WSQ222" si="33516">WSQ217*WSQ221</f>
        <v>0</v>
      </c>
      <c r="WSR222">
        <f t="shared" ref="WSR222" si="33517">WSR217*WSR221</f>
        <v>0</v>
      </c>
      <c r="WSS222">
        <f t="shared" ref="WSS222" si="33518">WSS217*WSS221</f>
        <v>0</v>
      </c>
      <c r="WST222">
        <f t="shared" ref="WST222" si="33519">WST217*WST221</f>
        <v>0</v>
      </c>
      <c r="WSU222">
        <f t="shared" ref="WSU222" si="33520">WSU217*WSU221</f>
        <v>0</v>
      </c>
      <c r="WSV222">
        <f t="shared" ref="WSV222" si="33521">WSV217*WSV221</f>
        <v>0</v>
      </c>
      <c r="WSW222">
        <f t="shared" ref="WSW222" si="33522">WSW217*WSW221</f>
        <v>0</v>
      </c>
      <c r="WSX222">
        <f t="shared" ref="WSX222" si="33523">WSX217*WSX221</f>
        <v>0</v>
      </c>
      <c r="WSY222">
        <f t="shared" ref="WSY222" si="33524">WSY217*WSY221</f>
        <v>0</v>
      </c>
      <c r="WSZ222">
        <f t="shared" ref="WSZ222" si="33525">WSZ217*WSZ221</f>
        <v>0</v>
      </c>
      <c r="WTA222">
        <f t="shared" ref="WTA222" si="33526">WTA217*WTA221</f>
        <v>0</v>
      </c>
      <c r="WTB222">
        <f t="shared" ref="WTB222" si="33527">WTB217*WTB221</f>
        <v>0</v>
      </c>
      <c r="WTC222">
        <f t="shared" ref="WTC222" si="33528">WTC217*WTC221</f>
        <v>0</v>
      </c>
      <c r="WTD222">
        <f t="shared" ref="WTD222" si="33529">WTD217*WTD221</f>
        <v>0</v>
      </c>
      <c r="WTE222">
        <f t="shared" ref="WTE222" si="33530">WTE217*WTE221</f>
        <v>0</v>
      </c>
      <c r="WTF222">
        <f t="shared" ref="WTF222" si="33531">WTF217*WTF221</f>
        <v>0</v>
      </c>
      <c r="WTG222">
        <f t="shared" ref="WTG222" si="33532">WTG217*WTG221</f>
        <v>0</v>
      </c>
      <c r="WTH222">
        <f t="shared" ref="WTH222" si="33533">WTH217*WTH221</f>
        <v>0</v>
      </c>
      <c r="WTI222">
        <f t="shared" ref="WTI222" si="33534">WTI217*WTI221</f>
        <v>0</v>
      </c>
      <c r="WTJ222">
        <f t="shared" ref="WTJ222" si="33535">WTJ217*WTJ221</f>
        <v>0</v>
      </c>
      <c r="WTK222">
        <f t="shared" ref="WTK222" si="33536">WTK217*WTK221</f>
        <v>0</v>
      </c>
      <c r="WTL222">
        <f t="shared" ref="WTL222" si="33537">WTL217*WTL221</f>
        <v>0</v>
      </c>
      <c r="WTM222">
        <f t="shared" ref="WTM222" si="33538">WTM217*WTM221</f>
        <v>0</v>
      </c>
      <c r="WTN222">
        <f t="shared" ref="WTN222" si="33539">WTN217*WTN221</f>
        <v>0</v>
      </c>
      <c r="WTO222">
        <f t="shared" ref="WTO222" si="33540">WTO217*WTO221</f>
        <v>0</v>
      </c>
      <c r="WTP222">
        <f t="shared" ref="WTP222" si="33541">WTP217*WTP221</f>
        <v>0</v>
      </c>
      <c r="WTQ222">
        <f t="shared" ref="WTQ222" si="33542">WTQ217*WTQ221</f>
        <v>0</v>
      </c>
      <c r="WTR222">
        <f t="shared" ref="WTR222" si="33543">WTR217*WTR221</f>
        <v>0</v>
      </c>
      <c r="WTS222">
        <f t="shared" ref="WTS222" si="33544">WTS217*WTS221</f>
        <v>0</v>
      </c>
      <c r="WTT222">
        <f t="shared" ref="WTT222" si="33545">WTT217*WTT221</f>
        <v>0</v>
      </c>
      <c r="WTU222">
        <f t="shared" ref="WTU222" si="33546">WTU217*WTU221</f>
        <v>0</v>
      </c>
      <c r="WTV222">
        <f t="shared" ref="WTV222" si="33547">WTV217*WTV221</f>
        <v>0</v>
      </c>
      <c r="WTW222">
        <f t="shared" ref="WTW222" si="33548">WTW217*WTW221</f>
        <v>0</v>
      </c>
      <c r="WTX222">
        <f t="shared" ref="WTX222" si="33549">WTX217*WTX221</f>
        <v>0</v>
      </c>
      <c r="WTY222">
        <f t="shared" ref="WTY222" si="33550">WTY217*WTY221</f>
        <v>0</v>
      </c>
      <c r="WTZ222">
        <f t="shared" ref="WTZ222" si="33551">WTZ217*WTZ221</f>
        <v>0</v>
      </c>
      <c r="WUA222">
        <f t="shared" ref="WUA222" si="33552">WUA217*WUA221</f>
        <v>0</v>
      </c>
      <c r="WUB222">
        <f t="shared" ref="WUB222" si="33553">WUB217*WUB221</f>
        <v>0</v>
      </c>
      <c r="WUC222">
        <f t="shared" ref="WUC222" si="33554">WUC217*WUC221</f>
        <v>0</v>
      </c>
      <c r="WUD222">
        <f t="shared" ref="WUD222" si="33555">WUD217*WUD221</f>
        <v>0</v>
      </c>
      <c r="WUE222">
        <f t="shared" ref="WUE222" si="33556">WUE217*WUE221</f>
        <v>0</v>
      </c>
      <c r="WUF222">
        <f t="shared" ref="WUF222" si="33557">WUF217*WUF221</f>
        <v>0</v>
      </c>
      <c r="WUG222">
        <f t="shared" ref="WUG222" si="33558">WUG217*WUG221</f>
        <v>0</v>
      </c>
      <c r="WUH222">
        <f t="shared" ref="WUH222" si="33559">WUH217*WUH221</f>
        <v>0</v>
      </c>
      <c r="WUI222">
        <f t="shared" ref="WUI222" si="33560">WUI217*WUI221</f>
        <v>0</v>
      </c>
      <c r="WUJ222">
        <f t="shared" ref="WUJ222" si="33561">WUJ217*WUJ221</f>
        <v>0</v>
      </c>
      <c r="WUK222">
        <f t="shared" ref="WUK222" si="33562">WUK217*WUK221</f>
        <v>0</v>
      </c>
      <c r="WUL222">
        <f t="shared" ref="WUL222" si="33563">WUL217*WUL221</f>
        <v>0</v>
      </c>
      <c r="WUM222">
        <f t="shared" ref="WUM222" si="33564">WUM217*WUM221</f>
        <v>0</v>
      </c>
      <c r="WUN222">
        <f t="shared" ref="WUN222" si="33565">WUN217*WUN221</f>
        <v>0</v>
      </c>
      <c r="WUO222">
        <f t="shared" ref="WUO222" si="33566">WUO217*WUO221</f>
        <v>0</v>
      </c>
      <c r="WUP222">
        <f t="shared" ref="WUP222" si="33567">WUP217*WUP221</f>
        <v>0</v>
      </c>
      <c r="WUQ222">
        <f t="shared" ref="WUQ222" si="33568">WUQ217*WUQ221</f>
        <v>0</v>
      </c>
      <c r="WUR222">
        <f t="shared" ref="WUR222" si="33569">WUR217*WUR221</f>
        <v>0</v>
      </c>
      <c r="WUS222">
        <f t="shared" ref="WUS222" si="33570">WUS217*WUS221</f>
        <v>0</v>
      </c>
      <c r="WUT222">
        <f t="shared" ref="WUT222" si="33571">WUT217*WUT221</f>
        <v>0</v>
      </c>
      <c r="WUU222">
        <f t="shared" ref="WUU222" si="33572">WUU217*WUU221</f>
        <v>0</v>
      </c>
      <c r="WUV222">
        <f t="shared" ref="WUV222" si="33573">WUV217*WUV221</f>
        <v>0</v>
      </c>
      <c r="WUW222">
        <f t="shared" ref="WUW222" si="33574">WUW217*WUW221</f>
        <v>0</v>
      </c>
      <c r="WUX222">
        <f t="shared" ref="WUX222" si="33575">WUX217*WUX221</f>
        <v>0</v>
      </c>
      <c r="WUY222">
        <f t="shared" ref="WUY222" si="33576">WUY217*WUY221</f>
        <v>0</v>
      </c>
      <c r="WUZ222">
        <f t="shared" ref="WUZ222" si="33577">WUZ217*WUZ221</f>
        <v>0</v>
      </c>
      <c r="WVA222">
        <f t="shared" ref="WVA222" si="33578">WVA217*WVA221</f>
        <v>0</v>
      </c>
      <c r="WVB222">
        <f t="shared" ref="WVB222" si="33579">WVB217*WVB221</f>
        <v>0</v>
      </c>
      <c r="WVC222">
        <f t="shared" ref="WVC222" si="33580">WVC217*WVC221</f>
        <v>0</v>
      </c>
      <c r="WVD222">
        <f t="shared" ref="WVD222" si="33581">WVD217*WVD221</f>
        <v>0</v>
      </c>
      <c r="WVE222">
        <f t="shared" ref="WVE222" si="33582">WVE217*WVE221</f>
        <v>0</v>
      </c>
      <c r="WVF222">
        <f t="shared" ref="WVF222" si="33583">WVF217*WVF221</f>
        <v>0</v>
      </c>
      <c r="WVG222">
        <f t="shared" ref="WVG222" si="33584">WVG217*WVG221</f>
        <v>0</v>
      </c>
      <c r="WVH222">
        <f t="shared" ref="WVH222" si="33585">WVH217*WVH221</f>
        <v>0</v>
      </c>
      <c r="WVI222">
        <f t="shared" ref="WVI222" si="33586">WVI217*WVI221</f>
        <v>0</v>
      </c>
      <c r="WVJ222">
        <f t="shared" ref="WVJ222" si="33587">WVJ217*WVJ221</f>
        <v>0</v>
      </c>
      <c r="WVK222">
        <f t="shared" ref="WVK222" si="33588">WVK217*WVK221</f>
        <v>0</v>
      </c>
      <c r="WVL222">
        <f t="shared" ref="WVL222" si="33589">WVL217*WVL221</f>
        <v>0</v>
      </c>
      <c r="WVM222">
        <f t="shared" ref="WVM222" si="33590">WVM217*WVM221</f>
        <v>0</v>
      </c>
      <c r="WVN222">
        <f t="shared" ref="WVN222" si="33591">WVN217*WVN221</f>
        <v>0</v>
      </c>
      <c r="WVO222">
        <f t="shared" ref="WVO222" si="33592">WVO217*WVO221</f>
        <v>0</v>
      </c>
      <c r="WVP222">
        <f t="shared" ref="WVP222" si="33593">WVP217*WVP221</f>
        <v>0</v>
      </c>
      <c r="WVQ222">
        <f t="shared" ref="WVQ222" si="33594">WVQ217*WVQ221</f>
        <v>0</v>
      </c>
      <c r="WVR222">
        <f t="shared" ref="WVR222" si="33595">WVR217*WVR221</f>
        <v>0</v>
      </c>
      <c r="WVS222">
        <f t="shared" ref="WVS222" si="33596">WVS217*WVS221</f>
        <v>0</v>
      </c>
      <c r="WVT222">
        <f t="shared" ref="WVT222" si="33597">WVT217*WVT221</f>
        <v>0</v>
      </c>
      <c r="WVU222">
        <f t="shared" ref="WVU222" si="33598">WVU217*WVU221</f>
        <v>0</v>
      </c>
      <c r="WVV222">
        <f t="shared" ref="WVV222" si="33599">WVV217*WVV221</f>
        <v>0</v>
      </c>
      <c r="WVW222">
        <f t="shared" ref="WVW222" si="33600">WVW217*WVW221</f>
        <v>0</v>
      </c>
      <c r="WVX222">
        <f t="shared" ref="WVX222" si="33601">WVX217*WVX221</f>
        <v>0</v>
      </c>
      <c r="WVY222">
        <f t="shared" ref="WVY222" si="33602">WVY217*WVY221</f>
        <v>0</v>
      </c>
      <c r="WVZ222">
        <f t="shared" ref="WVZ222" si="33603">WVZ217*WVZ221</f>
        <v>0</v>
      </c>
      <c r="WWA222">
        <f t="shared" ref="WWA222" si="33604">WWA217*WWA221</f>
        <v>0</v>
      </c>
      <c r="WWB222">
        <f t="shared" ref="WWB222" si="33605">WWB217*WWB221</f>
        <v>0</v>
      </c>
      <c r="WWC222">
        <f t="shared" ref="WWC222" si="33606">WWC217*WWC221</f>
        <v>0</v>
      </c>
      <c r="WWD222">
        <f t="shared" ref="WWD222" si="33607">WWD217*WWD221</f>
        <v>0</v>
      </c>
      <c r="WWE222">
        <f t="shared" ref="WWE222" si="33608">WWE217*WWE221</f>
        <v>0</v>
      </c>
      <c r="WWF222">
        <f t="shared" ref="WWF222" si="33609">WWF217*WWF221</f>
        <v>0</v>
      </c>
      <c r="WWG222">
        <f t="shared" ref="WWG222" si="33610">WWG217*WWG221</f>
        <v>0</v>
      </c>
      <c r="WWH222">
        <f t="shared" ref="WWH222" si="33611">WWH217*WWH221</f>
        <v>0</v>
      </c>
      <c r="WWI222">
        <f t="shared" ref="WWI222" si="33612">WWI217*WWI221</f>
        <v>0</v>
      </c>
      <c r="WWJ222">
        <f t="shared" ref="WWJ222" si="33613">WWJ217*WWJ221</f>
        <v>0</v>
      </c>
      <c r="WWK222">
        <f t="shared" ref="WWK222" si="33614">WWK217*WWK221</f>
        <v>0</v>
      </c>
      <c r="WWL222">
        <f t="shared" ref="WWL222" si="33615">WWL217*WWL221</f>
        <v>0</v>
      </c>
      <c r="WWM222">
        <f t="shared" ref="WWM222" si="33616">WWM217*WWM221</f>
        <v>0</v>
      </c>
      <c r="WWN222">
        <f t="shared" ref="WWN222" si="33617">WWN217*WWN221</f>
        <v>0</v>
      </c>
      <c r="WWO222">
        <f t="shared" ref="WWO222" si="33618">WWO217*WWO221</f>
        <v>0</v>
      </c>
      <c r="WWP222">
        <f t="shared" ref="WWP222" si="33619">WWP217*WWP221</f>
        <v>0</v>
      </c>
      <c r="WWQ222">
        <f t="shared" ref="WWQ222" si="33620">WWQ217*WWQ221</f>
        <v>0</v>
      </c>
      <c r="WWR222">
        <f t="shared" ref="WWR222" si="33621">WWR217*WWR221</f>
        <v>0</v>
      </c>
      <c r="WWS222">
        <f t="shared" ref="WWS222" si="33622">WWS217*WWS221</f>
        <v>0</v>
      </c>
      <c r="WWT222">
        <f t="shared" ref="WWT222" si="33623">WWT217*WWT221</f>
        <v>0</v>
      </c>
      <c r="WWU222">
        <f t="shared" ref="WWU222" si="33624">WWU217*WWU221</f>
        <v>0</v>
      </c>
      <c r="WWV222">
        <f t="shared" ref="WWV222" si="33625">WWV217*WWV221</f>
        <v>0</v>
      </c>
      <c r="WWW222">
        <f t="shared" ref="WWW222" si="33626">WWW217*WWW221</f>
        <v>0</v>
      </c>
      <c r="WWX222">
        <f t="shared" ref="WWX222" si="33627">WWX217*WWX221</f>
        <v>0</v>
      </c>
      <c r="WWY222">
        <f t="shared" ref="WWY222" si="33628">WWY217*WWY221</f>
        <v>0</v>
      </c>
      <c r="WWZ222">
        <f t="shared" ref="WWZ222" si="33629">WWZ217*WWZ221</f>
        <v>0</v>
      </c>
      <c r="WXA222">
        <f t="shared" ref="WXA222" si="33630">WXA217*WXA221</f>
        <v>0</v>
      </c>
      <c r="WXB222">
        <f t="shared" ref="WXB222" si="33631">WXB217*WXB221</f>
        <v>0</v>
      </c>
      <c r="WXC222">
        <f t="shared" ref="WXC222" si="33632">WXC217*WXC221</f>
        <v>0</v>
      </c>
      <c r="WXD222">
        <f t="shared" ref="WXD222" si="33633">WXD217*WXD221</f>
        <v>0</v>
      </c>
      <c r="WXE222">
        <f t="shared" ref="WXE222" si="33634">WXE217*WXE221</f>
        <v>0</v>
      </c>
      <c r="WXF222">
        <f t="shared" ref="WXF222" si="33635">WXF217*WXF221</f>
        <v>0</v>
      </c>
      <c r="WXG222">
        <f t="shared" ref="WXG222" si="33636">WXG217*WXG221</f>
        <v>0</v>
      </c>
      <c r="WXH222">
        <f t="shared" ref="WXH222" si="33637">WXH217*WXH221</f>
        <v>0</v>
      </c>
      <c r="WXI222">
        <f t="shared" ref="WXI222" si="33638">WXI217*WXI221</f>
        <v>0</v>
      </c>
      <c r="WXJ222">
        <f t="shared" ref="WXJ222" si="33639">WXJ217*WXJ221</f>
        <v>0</v>
      </c>
      <c r="WXK222">
        <f t="shared" ref="WXK222" si="33640">WXK217*WXK221</f>
        <v>0</v>
      </c>
      <c r="WXL222">
        <f t="shared" ref="WXL222" si="33641">WXL217*WXL221</f>
        <v>0</v>
      </c>
      <c r="WXM222">
        <f t="shared" ref="WXM222" si="33642">WXM217*WXM221</f>
        <v>0</v>
      </c>
      <c r="WXN222">
        <f t="shared" ref="WXN222" si="33643">WXN217*WXN221</f>
        <v>0</v>
      </c>
      <c r="WXO222">
        <f t="shared" ref="WXO222" si="33644">WXO217*WXO221</f>
        <v>0</v>
      </c>
      <c r="WXP222">
        <f t="shared" ref="WXP222" si="33645">WXP217*WXP221</f>
        <v>0</v>
      </c>
      <c r="WXQ222">
        <f t="shared" ref="WXQ222" si="33646">WXQ217*WXQ221</f>
        <v>0</v>
      </c>
      <c r="WXR222">
        <f t="shared" ref="WXR222" si="33647">WXR217*WXR221</f>
        <v>0</v>
      </c>
      <c r="WXS222">
        <f t="shared" ref="WXS222" si="33648">WXS217*WXS221</f>
        <v>0</v>
      </c>
      <c r="WXT222">
        <f t="shared" ref="WXT222" si="33649">WXT217*WXT221</f>
        <v>0</v>
      </c>
      <c r="WXU222">
        <f t="shared" ref="WXU222" si="33650">WXU217*WXU221</f>
        <v>0</v>
      </c>
      <c r="WXV222">
        <f t="shared" ref="WXV222" si="33651">WXV217*WXV221</f>
        <v>0</v>
      </c>
      <c r="WXW222">
        <f t="shared" ref="WXW222" si="33652">WXW217*WXW221</f>
        <v>0</v>
      </c>
      <c r="WXX222">
        <f t="shared" ref="WXX222" si="33653">WXX217*WXX221</f>
        <v>0</v>
      </c>
      <c r="WXY222">
        <f t="shared" ref="WXY222" si="33654">WXY217*WXY221</f>
        <v>0</v>
      </c>
      <c r="WXZ222">
        <f t="shared" ref="WXZ222" si="33655">WXZ217*WXZ221</f>
        <v>0</v>
      </c>
      <c r="WYA222">
        <f t="shared" ref="WYA222" si="33656">WYA217*WYA221</f>
        <v>0</v>
      </c>
      <c r="WYB222">
        <f t="shared" ref="WYB222" si="33657">WYB217*WYB221</f>
        <v>0</v>
      </c>
      <c r="WYC222">
        <f t="shared" ref="WYC222" si="33658">WYC217*WYC221</f>
        <v>0</v>
      </c>
      <c r="WYD222">
        <f t="shared" ref="WYD222" si="33659">WYD217*WYD221</f>
        <v>0</v>
      </c>
      <c r="WYE222">
        <f t="shared" ref="WYE222" si="33660">WYE217*WYE221</f>
        <v>0</v>
      </c>
      <c r="WYF222">
        <f t="shared" ref="WYF222" si="33661">WYF217*WYF221</f>
        <v>0</v>
      </c>
      <c r="WYG222">
        <f t="shared" ref="WYG222" si="33662">WYG217*WYG221</f>
        <v>0</v>
      </c>
      <c r="WYH222">
        <f t="shared" ref="WYH222" si="33663">WYH217*WYH221</f>
        <v>0</v>
      </c>
      <c r="WYI222">
        <f t="shared" ref="WYI222" si="33664">WYI217*WYI221</f>
        <v>0</v>
      </c>
      <c r="WYJ222">
        <f t="shared" ref="WYJ222" si="33665">WYJ217*WYJ221</f>
        <v>0</v>
      </c>
      <c r="WYK222">
        <f t="shared" ref="WYK222" si="33666">WYK217*WYK221</f>
        <v>0</v>
      </c>
      <c r="WYL222">
        <f t="shared" ref="WYL222" si="33667">WYL217*WYL221</f>
        <v>0</v>
      </c>
      <c r="WYM222">
        <f t="shared" ref="WYM222" si="33668">WYM217*WYM221</f>
        <v>0</v>
      </c>
      <c r="WYN222">
        <f t="shared" ref="WYN222" si="33669">WYN217*WYN221</f>
        <v>0</v>
      </c>
      <c r="WYO222">
        <f t="shared" ref="WYO222" si="33670">WYO217*WYO221</f>
        <v>0</v>
      </c>
      <c r="WYP222">
        <f t="shared" ref="WYP222" si="33671">WYP217*WYP221</f>
        <v>0</v>
      </c>
      <c r="WYQ222">
        <f t="shared" ref="WYQ222" si="33672">WYQ217*WYQ221</f>
        <v>0</v>
      </c>
      <c r="WYR222">
        <f t="shared" ref="WYR222" si="33673">WYR217*WYR221</f>
        <v>0</v>
      </c>
      <c r="WYS222">
        <f t="shared" ref="WYS222" si="33674">WYS217*WYS221</f>
        <v>0</v>
      </c>
      <c r="WYT222">
        <f t="shared" ref="WYT222" si="33675">WYT217*WYT221</f>
        <v>0</v>
      </c>
      <c r="WYU222">
        <f t="shared" ref="WYU222" si="33676">WYU217*WYU221</f>
        <v>0</v>
      </c>
      <c r="WYV222">
        <f t="shared" ref="WYV222" si="33677">WYV217*WYV221</f>
        <v>0</v>
      </c>
      <c r="WYW222">
        <f t="shared" ref="WYW222" si="33678">WYW217*WYW221</f>
        <v>0</v>
      </c>
      <c r="WYX222">
        <f t="shared" ref="WYX222" si="33679">WYX217*WYX221</f>
        <v>0</v>
      </c>
      <c r="WYY222">
        <f t="shared" ref="WYY222" si="33680">WYY217*WYY221</f>
        <v>0</v>
      </c>
      <c r="WYZ222">
        <f t="shared" ref="WYZ222" si="33681">WYZ217*WYZ221</f>
        <v>0</v>
      </c>
      <c r="WZA222">
        <f t="shared" ref="WZA222" si="33682">WZA217*WZA221</f>
        <v>0</v>
      </c>
      <c r="WZB222">
        <f t="shared" ref="WZB222" si="33683">WZB217*WZB221</f>
        <v>0</v>
      </c>
      <c r="WZC222">
        <f t="shared" ref="WZC222" si="33684">WZC217*WZC221</f>
        <v>0</v>
      </c>
      <c r="WZD222">
        <f t="shared" ref="WZD222" si="33685">WZD217*WZD221</f>
        <v>0</v>
      </c>
      <c r="WZE222">
        <f t="shared" ref="WZE222" si="33686">WZE217*WZE221</f>
        <v>0</v>
      </c>
      <c r="WZF222">
        <f t="shared" ref="WZF222" si="33687">WZF217*WZF221</f>
        <v>0</v>
      </c>
      <c r="WZG222">
        <f t="shared" ref="WZG222" si="33688">WZG217*WZG221</f>
        <v>0</v>
      </c>
      <c r="WZH222">
        <f t="shared" ref="WZH222" si="33689">WZH217*WZH221</f>
        <v>0</v>
      </c>
      <c r="WZI222">
        <f t="shared" ref="WZI222" si="33690">WZI217*WZI221</f>
        <v>0</v>
      </c>
      <c r="WZJ222">
        <f t="shared" ref="WZJ222" si="33691">WZJ217*WZJ221</f>
        <v>0</v>
      </c>
      <c r="WZK222">
        <f t="shared" ref="WZK222" si="33692">WZK217*WZK221</f>
        <v>0</v>
      </c>
      <c r="WZL222">
        <f t="shared" ref="WZL222" si="33693">WZL217*WZL221</f>
        <v>0</v>
      </c>
      <c r="WZM222">
        <f t="shared" ref="WZM222" si="33694">WZM217*WZM221</f>
        <v>0</v>
      </c>
      <c r="WZN222">
        <f t="shared" ref="WZN222" si="33695">WZN217*WZN221</f>
        <v>0</v>
      </c>
      <c r="WZO222">
        <f t="shared" ref="WZO222" si="33696">WZO217*WZO221</f>
        <v>0</v>
      </c>
      <c r="WZP222">
        <f t="shared" ref="WZP222" si="33697">WZP217*WZP221</f>
        <v>0</v>
      </c>
      <c r="WZQ222">
        <f t="shared" ref="WZQ222" si="33698">WZQ217*WZQ221</f>
        <v>0</v>
      </c>
      <c r="WZR222">
        <f t="shared" ref="WZR222" si="33699">WZR217*WZR221</f>
        <v>0</v>
      </c>
      <c r="WZS222">
        <f t="shared" ref="WZS222" si="33700">WZS217*WZS221</f>
        <v>0</v>
      </c>
      <c r="WZT222">
        <f t="shared" ref="WZT222" si="33701">WZT217*WZT221</f>
        <v>0</v>
      </c>
      <c r="WZU222">
        <f t="shared" ref="WZU222" si="33702">WZU217*WZU221</f>
        <v>0</v>
      </c>
      <c r="WZV222">
        <f t="shared" ref="WZV222" si="33703">WZV217*WZV221</f>
        <v>0</v>
      </c>
      <c r="WZW222">
        <f t="shared" ref="WZW222" si="33704">WZW217*WZW221</f>
        <v>0</v>
      </c>
      <c r="WZX222">
        <f t="shared" ref="WZX222" si="33705">WZX217*WZX221</f>
        <v>0</v>
      </c>
      <c r="WZY222">
        <f t="shared" ref="WZY222" si="33706">WZY217*WZY221</f>
        <v>0</v>
      </c>
      <c r="WZZ222">
        <f t="shared" ref="WZZ222" si="33707">WZZ217*WZZ221</f>
        <v>0</v>
      </c>
      <c r="XAA222">
        <f t="shared" ref="XAA222" si="33708">XAA217*XAA221</f>
        <v>0</v>
      </c>
      <c r="XAB222">
        <f t="shared" ref="XAB222" si="33709">XAB217*XAB221</f>
        <v>0</v>
      </c>
      <c r="XAC222">
        <f t="shared" ref="XAC222" si="33710">XAC217*XAC221</f>
        <v>0</v>
      </c>
      <c r="XAD222">
        <f t="shared" ref="XAD222" si="33711">XAD217*XAD221</f>
        <v>0</v>
      </c>
      <c r="XAE222">
        <f t="shared" ref="XAE222" si="33712">XAE217*XAE221</f>
        <v>0</v>
      </c>
      <c r="XAF222">
        <f t="shared" ref="XAF222" si="33713">XAF217*XAF221</f>
        <v>0</v>
      </c>
      <c r="XAG222">
        <f t="shared" ref="XAG222" si="33714">XAG217*XAG221</f>
        <v>0</v>
      </c>
      <c r="XAH222">
        <f t="shared" ref="XAH222" si="33715">XAH217*XAH221</f>
        <v>0</v>
      </c>
      <c r="XAI222">
        <f t="shared" ref="XAI222" si="33716">XAI217*XAI221</f>
        <v>0</v>
      </c>
      <c r="XAJ222">
        <f t="shared" ref="XAJ222" si="33717">XAJ217*XAJ221</f>
        <v>0</v>
      </c>
      <c r="XAK222">
        <f t="shared" ref="XAK222" si="33718">XAK217*XAK221</f>
        <v>0</v>
      </c>
      <c r="XAL222">
        <f t="shared" ref="XAL222" si="33719">XAL217*XAL221</f>
        <v>0</v>
      </c>
      <c r="XAM222">
        <f t="shared" ref="XAM222" si="33720">XAM217*XAM221</f>
        <v>0</v>
      </c>
      <c r="XAN222">
        <f t="shared" ref="XAN222" si="33721">XAN217*XAN221</f>
        <v>0</v>
      </c>
      <c r="XAO222">
        <f t="shared" ref="XAO222" si="33722">XAO217*XAO221</f>
        <v>0</v>
      </c>
      <c r="XAP222">
        <f t="shared" ref="XAP222" si="33723">XAP217*XAP221</f>
        <v>0</v>
      </c>
      <c r="XAQ222">
        <f t="shared" ref="XAQ222" si="33724">XAQ217*XAQ221</f>
        <v>0</v>
      </c>
      <c r="XAR222">
        <f t="shared" ref="XAR222" si="33725">XAR217*XAR221</f>
        <v>0</v>
      </c>
      <c r="XAS222">
        <f t="shared" ref="XAS222" si="33726">XAS217*XAS221</f>
        <v>0</v>
      </c>
      <c r="XAT222">
        <f t="shared" ref="XAT222" si="33727">XAT217*XAT221</f>
        <v>0</v>
      </c>
      <c r="XAU222">
        <f t="shared" ref="XAU222" si="33728">XAU217*XAU221</f>
        <v>0</v>
      </c>
      <c r="XAV222">
        <f t="shared" ref="XAV222" si="33729">XAV217*XAV221</f>
        <v>0</v>
      </c>
      <c r="XAW222">
        <f t="shared" ref="XAW222" si="33730">XAW217*XAW221</f>
        <v>0</v>
      </c>
      <c r="XAX222">
        <f t="shared" ref="XAX222" si="33731">XAX217*XAX221</f>
        <v>0</v>
      </c>
      <c r="XAY222">
        <f t="shared" ref="XAY222" si="33732">XAY217*XAY221</f>
        <v>0</v>
      </c>
      <c r="XAZ222">
        <f t="shared" ref="XAZ222" si="33733">XAZ217*XAZ221</f>
        <v>0</v>
      </c>
      <c r="XBA222">
        <f t="shared" ref="XBA222" si="33734">XBA217*XBA221</f>
        <v>0</v>
      </c>
      <c r="XBB222">
        <f t="shared" ref="XBB222" si="33735">XBB217*XBB221</f>
        <v>0</v>
      </c>
      <c r="XBC222">
        <f t="shared" ref="XBC222" si="33736">XBC217*XBC221</f>
        <v>0</v>
      </c>
      <c r="XBD222">
        <f t="shared" ref="XBD222" si="33737">XBD217*XBD221</f>
        <v>0</v>
      </c>
      <c r="XBE222">
        <f t="shared" ref="XBE222" si="33738">XBE217*XBE221</f>
        <v>0</v>
      </c>
      <c r="XBF222">
        <f t="shared" ref="XBF222" si="33739">XBF217*XBF221</f>
        <v>0</v>
      </c>
      <c r="XBG222">
        <f t="shared" ref="XBG222" si="33740">XBG217*XBG221</f>
        <v>0</v>
      </c>
      <c r="XBH222">
        <f t="shared" ref="XBH222" si="33741">XBH217*XBH221</f>
        <v>0</v>
      </c>
      <c r="XBI222">
        <f t="shared" ref="XBI222" si="33742">XBI217*XBI221</f>
        <v>0</v>
      </c>
      <c r="XBJ222">
        <f t="shared" ref="XBJ222" si="33743">XBJ217*XBJ221</f>
        <v>0</v>
      </c>
      <c r="XBK222">
        <f t="shared" ref="XBK222" si="33744">XBK217*XBK221</f>
        <v>0</v>
      </c>
      <c r="XBL222">
        <f t="shared" ref="XBL222" si="33745">XBL217*XBL221</f>
        <v>0</v>
      </c>
      <c r="XBM222">
        <f t="shared" ref="XBM222" si="33746">XBM217*XBM221</f>
        <v>0</v>
      </c>
      <c r="XBN222">
        <f t="shared" ref="XBN222" si="33747">XBN217*XBN221</f>
        <v>0</v>
      </c>
      <c r="XBO222">
        <f t="shared" ref="XBO222" si="33748">XBO217*XBO221</f>
        <v>0</v>
      </c>
      <c r="XBP222">
        <f t="shared" ref="XBP222" si="33749">XBP217*XBP221</f>
        <v>0</v>
      </c>
      <c r="XBQ222">
        <f t="shared" ref="XBQ222" si="33750">XBQ217*XBQ221</f>
        <v>0</v>
      </c>
      <c r="XBR222">
        <f t="shared" ref="XBR222" si="33751">XBR217*XBR221</f>
        <v>0</v>
      </c>
      <c r="XBS222">
        <f t="shared" ref="XBS222" si="33752">XBS217*XBS221</f>
        <v>0</v>
      </c>
      <c r="XBT222">
        <f t="shared" ref="XBT222" si="33753">XBT217*XBT221</f>
        <v>0</v>
      </c>
      <c r="XBU222">
        <f t="shared" ref="XBU222" si="33754">XBU217*XBU221</f>
        <v>0</v>
      </c>
      <c r="XBV222">
        <f t="shared" ref="XBV222" si="33755">XBV217*XBV221</f>
        <v>0</v>
      </c>
      <c r="XBW222">
        <f t="shared" ref="XBW222" si="33756">XBW217*XBW221</f>
        <v>0</v>
      </c>
      <c r="XBX222">
        <f t="shared" ref="XBX222" si="33757">XBX217*XBX221</f>
        <v>0</v>
      </c>
      <c r="XBY222">
        <f t="shared" ref="XBY222" si="33758">XBY217*XBY221</f>
        <v>0</v>
      </c>
      <c r="XBZ222">
        <f t="shared" ref="XBZ222" si="33759">XBZ217*XBZ221</f>
        <v>0</v>
      </c>
      <c r="XCA222">
        <f t="shared" ref="XCA222" si="33760">XCA217*XCA221</f>
        <v>0</v>
      </c>
      <c r="XCB222">
        <f t="shared" ref="XCB222" si="33761">XCB217*XCB221</f>
        <v>0</v>
      </c>
      <c r="XCC222">
        <f t="shared" ref="XCC222" si="33762">XCC217*XCC221</f>
        <v>0</v>
      </c>
      <c r="XCD222">
        <f t="shared" ref="XCD222" si="33763">XCD217*XCD221</f>
        <v>0</v>
      </c>
      <c r="XCE222">
        <f t="shared" ref="XCE222" si="33764">XCE217*XCE221</f>
        <v>0</v>
      </c>
      <c r="XCF222">
        <f t="shared" ref="XCF222" si="33765">XCF217*XCF221</f>
        <v>0</v>
      </c>
      <c r="XCG222">
        <f t="shared" ref="XCG222" si="33766">XCG217*XCG221</f>
        <v>0</v>
      </c>
      <c r="XCH222">
        <f t="shared" ref="XCH222" si="33767">XCH217*XCH221</f>
        <v>0</v>
      </c>
      <c r="XCI222">
        <f t="shared" ref="XCI222" si="33768">XCI217*XCI221</f>
        <v>0</v>
      </c>
      <c r="XCJ222">
        <f t="shared" ref="XCJ222" si="33769">XCJ217*XCJ221</f>
        <v>0</v>
      </c>
      <c r="XCK222">
        <f t="shared" ref="XCK222" si="33770">XCK217*XCK221</f>
        <v>0</v>
      </c>
      <c r="XCL222">
        <f t="shared" ref="XCL222" si="33771">XCL217*XCL221</f>
        <v>0</v>
      </c>
      <c r="XCM222">
        <f t="shared" ref="XCM222" si="33772">XCM217*XCM221</f>
        <v>0</v>
      </c>
      <c r="XCN222">
        <f t="shared" ref="XCN222" si="33773">XCN217*XCN221</f>
        <v>0</v>
      </c>
      <c r="XCO222">
        <f t="shared" ref="XCO222" si="33774">XCO217*XCO221</f>
        <v>0</v>
      </c>
      <c r="XCP222">
        <f t="shared" ref="XCP222" si="33775">XCP217*XCP221</f>
        <v>0</v>
      </c>
      <c r="XCQ222">
        <f t="shared" ref="XCQ222" si="33776">XCQ217*XCQ221</f>
        <v>0</v>
      </c>
      <c r="XCR222">
        <f t="shared" ref="XCR222" si="33777">XCR217*XCR221</f>
        <v>0</v>
      </c>
      <c r="XCS222">
        <f t="shared" ref="XCS222" si="33778">XCS217*XCS221</f>
        <v>0</v>
      </c>
      <c r="XCT222">
        <f t="shared" ref="XCT222" si="33779">XCT217*XCT221</f>
        <v>0</v>
      </c>
      <c r="XCU222">
        <f t="shared" ref="XCU222" si="33780">XCU217*XCU221</f>
        <v>0</v>
      </c>
      <c r="XCV222">
        <f t="shared" ref="XCV222" si="33781">XCV217*XCV221</f>
        <v>0</v>
      </c>
      <c r="XCW222">
        <f t="shared" ref="XCW222" si="33782">XCW217*XCW221</f>
        <v>0</v>
      </c>
      <c r="XCX222">
        <f t="shared" ref="XCX222" si="33783">XCX217*XCX221</f>
        <v>0</v>
      </c>
      <c r="XCY222">
        <f t="shared" ref="XCY222" si="33784">XCY217*XCY221</f>
        <v>0</v>
      </c>
      <c r="XCZ222">
        <f t="shared" ref="XCZ222" si="33785">XCZ217*XCZ221</f>
        <v>0</v>
      </c>
      <c r="XDA222">
        <f t="shared" ref="XDA222" si="33786">XDA217*XDA221</f>
        <v>0</v>
      </c>
      <c r="XDB222">
        <f t="shared" ref="XDB222" si="33787">XDB217*XDB221</f>
        <v>0</v>
      </c>
      <c r="XDC222">
        <f t="shared" ref="XDC222" si="33788">XDC217*XDC221</f>
        <v>0</v>
      </c>
      <c r="XDD222">
        <f t="shared" ref="XDD222" si="33789">XDD217*XDD221</f>
        <v>0</v>
      </c>
      <c r="XDE222">
        <f t="shared" ref="XDE222" si="33790">XDE217*XDE221</f>
        <v>0</v>
      </c>
      <c r="XDF222">
        <f t="shared" ref="XDF222" si="33791">XDF217*XDF221</f>
        <v>0</v>
      </c>
      <c r="XDG222">
        <f t="shared" ref="XDG222" si="33792">XDG217*XDG221</f>
        <v>0</v>
      </c>
      <c r="XDH222">
        <f t="shared" ref="XDH222" si="33793">XDH217*XDH221</f>
        <v>0</v>
      </c>
      <c r="XDI222">
        <f t="shared" ref="XDI222" si="33794">XDI217*XDI221</f>
        <v>0</v>
      </c>
      <c r="XDJ222">
        <f t="shared" ref="XDJ222" si="33795">XDJ217*XDJ221</f>
        <v>0</v>
      </c>
      <c r="XDK222">
        <f t="shared" ref="XDK222" si="33796">XDK217*XDK221</f>
        <v>0</v>
      </c>
      <c r="XDL222">
        <f t="shared" ref="XDL222" si="33797">XDL217*XDL221</f>
        <v>0</v>
      </c>
      <c r="XDM222">
        <f t="shared" ref="XDM222" si="33798">XDM217*XDM221</f>
        <v>0</v>
      </c>
      <c r="XDN222">
        <f t="shared" ref="XDN222" si="33799">XDN217*XDN221</f>
        <v>0</v>
      </c>
      <c r="XDO222">
        <f t="shared" ref="XDO222" si="33800">XDO217*XDO221</f>
        <v>0</v>
      </c>
      <c r="XDP222">
        <f t="shared" ref="XDP222" si="33801">XDP217*XDP221</f>
        <v>0</v>
      </c>
      <c r="XDQ222">
        <f t="shared" ref="XDQ222" si="33802">XDQ217*XDQ221</f>
        <v>0</v>
      </c>
      <c r="XDR222">
        <f t="shared" ref="XDR222" si="33803">XDR217*XDR221</f>
        <v>0</v>
      </c>
      <c r="XDS222">
        <f t="shared" ref="XDS222" si="33804">XDS217*XDS221</f>
        <v>0</v>
      </c>
      <c r="XDT222">
        <f t="shared" ref="XDT222" si="33805">XDT217*XDT221</f>
        <v>0</v>
      </c>
      <c r="XDU222">
        <f t="shared" ref="XDU222" si="33806">XDU217*XDU221</f>
        <v>0</v>
      </c>
      <c r="XDV222">
        <f t="shared" ref="XDV222" si="33807">XDV217*XDV221</f>
        <v>0</v>
      </c>
      <c r="XDW222">
        <f t="shared" ref="XDW222" si="33808">XDW217*XDW221</f>
        <v>0</v>
      </c>
      <c r="XDX222">
        <f t="shared" ref="XDX222" si="33809">XDX217*XDX221</f>
        <v>0</v>
      </c>
      <c r="XDY222">
        <f t="shared" ref="XDY222" si="33810">XDY217*XDY221</f>
        <v>0</v>
      </c>
      <c r="XDZ222">
        <f t="shared" ref="XDZ222" si="33811">XDZ217*XDZ221</f>
        <v>0</v>
      </c>
      <c r="XEA222">
        <f t="shared" ref="XEA222" si="33812">XEA217*XEA221</f>
        <v>0</v>
      </c>
      <c r="XEB222">
        <f t="shared" ref="XEB222" si="33813">XEB217*XEB221</f>
        <v>0</v>
      </c>
      <c r="XEC222">
        <f t="shared" ref="XEC222" si="33814">XEC217*XEC221</f>
        <v>0</v>
      </c>
      <c r="XED222">
        <f t="shared" ref="XED222" si="33815">XED217*XED221</f>
        <v>0</v>
      </c>
      <c r="XEE222">
        <f t="shared" ref="XEE222" si="33816">XEE217*XEE221</f>
        <v>0</v>
      </c>
      <c r="XEF222">
        <f t="shared" ref="XEF222" si="33817">XEF217*XEF221</f>
        <v>0</v>
      </c>
      <c r="XEG222">
        <f t="shared" ref="XEG222" si="33818">XEG217*XEG221</f>
        <v>0</v>
      </c>
      <c r="XEH222">
        <f t="shared" ref="XEH222" si="33819">XEH217*XEH221</f>
        <v>0</v>
      </c>
      <c r="XEI222">
        <f t="shared" ref="XEI222" si="33820">XEI217*XEI221</f>
        <v>0</v>
      </c>
      <c r="XEJ222">
        <f t="shared" ref="XEJ222" si="33821">XEJ217*XEJ221</f>
        <v>0</v>
      </c>
      <c r="XEK222">
        <f t="shared" ref="XEK222" si="33822">XEK217*XEK221</f>
        <v>0</v>
      </c>
      <c r="XEL222">
        <f t="shared" ref="XEL222" si="33823">XEL217*XEL221</f>
        <v>0</v>
      </c>
      <c r="XEM222">
        <f t="shared" ref="XEM222" si="33824">XEM217*XEM221</f>
        <v>0</v>
      </c>
      <c r="XEN222">
        <f t="shared" ref="XEN222" si="33825">XEN217*XEN221</f>
        <v>0</v>
      </c>
      <c r="XEO222">
        <f t="shared" ref="XEO222" si="33826">XEO217*XEO221</f>
        <v>0</v>
      </c>
      <c r="XEP222">
        <f t="shared" ref="XEP222" si="33827">XEP217*XEP221</f>
        <v>0</v>
      </c>
      <c r="XEQ222">
        <f t="shared" ref="XEQ222" si="33828">XEQ217*XEQ221</f>
        <v>0</v>
      </c>
      <c r="XER222">
        <f t="shared" ref="XER222" si="33829">XER217*XER221</f>
        <v>0</v>
      </c>
      <c r="XES222">
        <f t="shared" ref="XES222" si="33830">XES217*XES221</f>
        <v>0</v>
      </c>
      <c r="XET222">
        <f t="shared" ref="XET222" si="33831">XET217*XET221</f>
        <v>0</v>
      </c>
      <c r="XEU222">
        <f t="shared" ref="XEU222" si="33832">XEU217*XEU221</f>
        <v>0</v>
      </c>
      <c r="XEV222">
        <f t="shared" ref="XEV222" si="33833">XEV217*XEV221</f>
        <v>0</v>
      </c>
      <c r="XEW222">
        <f t="shared" ref="XEW222" si="33834">XEW217*XEW221</f>
        <v>0</v>
      </c>
      <c r="XEX222">
        <f t="shared" ref="XEX222" si="33835">XEX217*XEX221</f>
        <v>0</v>
      </c>
      <c r="XEY222">
        <f t="shared" ref="XEY222" si="33836">XEY217*XEY221</f>
        <v>0</v>
      </c>
      <c r="XEZ222">
        <f t="shared" ref="XEZ222" si="33837">XEZ217*XEZ221</f>
        <v>0</v>
      </c>
      <c r="XFA222">
        <f t="shared" ref="XFA222" si="33838">XFA217*XFA221</f>
        <v>0</v>
      </c>
    </row>
    <row r="223" spans="1:16381" ht="15" customHeight="1" x14ac:dyDescent="0.25">
      <c r="D223" s="7"/>
      <c r="E223" s="103"/>
      <c r="F223" s="103"/>
    </row>
    <row r="224" spans="1:16381" ht="15" customHeight="1" x14ac:dyDescent="0.25">
      <c r="D224" s="103" t="str">
        <f>'CBA '!D450</f>
        <v>Average death rate from flooding</v>
      </c>
      <c r="E224" s="103">
        <f>'CBA '!E450</f>
        <v>5.4200542005420054E-3</v>
      </c>
      <c r="F224" s="103" t="str">
        <f>'CBA '!F450</f>
        <v>Percent</v>
      </c>
    </row>
    <row r="225" spans="1:36" ht="15" customHeight="1" x14ac:dyDescent="0.25">
      <c r="D225" s="103" t="str">
        <f>'CBA '!D452</f>
        <v>Value of a Statistical Life (VSL)</v>
      </c>
      <c r="E225" s="103">
        <f>'CBA '!E452</f>
        <v>204998</v>
      </c>
      <c r="F225" s="103" t="str">
        <f>'CBA '!F452</f>
        <v>USD/Person</v>
      </c>
    </row>
    <row r="226" spans="1:36" ht="15" customHeight="1" x14ac:dyDescent="0.25">
      <c r="A226" s="8"/>
      <c r="B226" s="8"/>
      <c r="C226" s="63"/>
      <c r="D226" s="7" t="s">
        <v>316</v>
      </c>
      <c r="E226" s="197"/>
      <c r="F226" s="7" t="s">
        <v>301</v>
      </c>
      <c r="G226" s="7">
        <f xml:space="preserve"> SUM(I226:AJ226)</f>
        <v>115.06262084414266</v>
      </c>
      <c r="H226" s="2"/>
      <c r="I226" s="318">
        <f t="shared" ref="I226:AJ226" si="33839">I222*$E$224</f>
        <v>4</v>
      </c>
      <c r="J226" s="318">
        <f t="shared" si="33839"/>
        <v>2.353464957611104</v>
      </c>
      <c r="K226" s="318">
        <f t="shared" si="33839"/>
        <v>3.0805017671070334</v>
      </c>
      <c r="L226" s="318">
        <f t="shared" si="33839"/>
        <v>2.9522317416911732</v>
      </c>
      <c r="M226" s="318">
        <f t="shared" si="33839"/>
        <v>1.1995213451000868</v>
      </c>
      <c r="N226" s="318">
        <f t="shared" si="33839"/>
        <v>2.932833083823347</v>
      </c>
      <c r="O226" s="318">
        <f t="shared" si="33839"/>
        <v>2.0544609627940793</v>
      </c>
      <c r="P226" s="318">
        <f t="shared" si="33839"/>
        <v>8.2555897151056978</v>
      </c>
      <c r="Q226" s="318">
        <f t="shared" si="33839"/>
        <v>2.1637238336159008</v>
      </c>
      <c r="R226" s="318">
        <f t="shared" si="33839"/>
        <v>2.2193716996757971</v>
      </c>
      <c r="S226" s="318">
        <f t="shared" si="33839"/>
        <v>0.59258468972572176</v>
      </c>
      <c r="T226" s="318">
        <f t="shared" si="33839"/>
        <v>3.5966433312096751</v>
      </c>
      <c r="U226" s="318">
        <f t="shared" si="33839"/>
        <v>4.9137634506514507</v>
      </c>
      <c r="V226" s="318">
        <f t="shared" si="33839"/>
        <v>4.3336501895336061</v>
      </c>
      <c r="W226" s="318">
        <f t="shared" si="33839"/>
        <v>2.2187672781997416</v>
      </c>
      <c r="X226" s="318">
        <f t="shared" si="33839"/>
        <v>2.9374864298759524</v>
      </c>
      <c r="Y226" s="318">
        <f t="shared" si="33839"/>
        <v>4.1950780923833362</v>
      </c>
      <c r="Z226" s="318">
        <f t="shared" si="33839"/>
        <v>3.0927443955526237</v>
      </c>
      <c r="AA226" s="318">
        <f t="shared" si="33839"/>
        <v>8.6746676029665792</v>
      </c>
      <c r="AB226" s="318">
        <f t="shared" si="33839"/>
        <v>5.9228697824079326</v>
      </c>
      <c r="AC226" s="318">
        <f t="shared" si="33839"/>
        <v>5.2623755382721535</v>
      </c>
      <c r="AD226" s="318">
        <f t="shared" si="33839"/>
        <v>7.1386355900170422</v>
      </c>
      <c r="AE226" s="318">
        <f t="shared" si="33839"/>
        <v>3.6945958873866469</v>
      </c>
      <c r="AF226" s="318">
        <f t="shared" si="33839"/>
        <v>2.4897149945333266</v>
      </c>
      <c r="AG226" s="318">
        <f t="shared" si="33839"/>
        <v>4.2165330297985957</v>
      </c>
      <c r="AH226" s="318">
        <f t="shared" si="33839"/>
        <v>8.0687956539295875</v>
      </c>
      <c r="AI226" s="318">
        <f t="shared" si="33839"/>
        <v>8.6298985046925409</v>
      </c>
      <c r="AJ226" s="318">
        <f t="shared" si="33839"/>
        <v>3.872117296481917</v>
      </c>
    </row>
    <row r="227" spans="1:36" ht="15" customHeight="1" x14ac:dyDescent="0.25">
      <c r="D227" s="166" t="str">
        <f>C216</f>
        <v>Value of loss of life from flooding</v>
      </c>
      <c r="E227" s="319" t="s">
        <v>323</v>
      </c>
      <c r="F227" s="166" t="s">
        <v>88</v>
      </c>
      <c r="G227" s="166">
        <f xml:space="preserve"> SUM(I227:AJ227)</f>
        <v>23587607.147807557</v>
      </c>
      <c r="H227" s="166"/>
      <c r="I227" s="166">
        <f>I226*$E$225</f>
        <v>819992</v>
      </c>
      <c r="J227" s="166">
        <f t="shared" ref="J227:AJ227" si="33840">J226*$E$225</f>
        <v>482455.6093803611</v>
      </c>
      <c r="K227" s="166">
        <f t="shared" si="33840"/>
        <v>631496.70125340763</v>
      </c>
      <c r="L227" s="166">
        <f t="shared" si="33840"/>
        <v>605201.60258320707</v>
      </c>
      <c r="M227" s="166">
        <f t="shared" si="33840"/>
        <v>245899.47670282758</v>
      </c>
      <c r="N227" s="166">
        <f t="shared" si="33840"/>
        <v>601224.91651761846</v>
      </c>
      <c r="O227" s="166">
        <f t="shared" si="33840"/>
        <v>421160.38845086069</v>
      </c>
      <c r="P227" s="166">
        <f t="shared" si="33840"/>
        <v>1692379.3804172378</v>
      </c>
      <c r="Q227" s="166">
        <f t="shared" si="33840"/>
        <v>443559.05844359245</v>
      </c>
      <c r="R227" s="166">
        <f t="shared" si="33840"/>
        <v>454966.75969013904</v>
      </c>
      <c r="S227" s="166">
        <f t="shared" si="33840"/>
        <v>121478.67622439351</v>
      </c>
      <c r="T227" s="166">
        <f t="shared" si="33840"/>
        <v>737304.68961132097</v>
      </c>
      <c r="U227" s="166">
        <f t="shared" si="33840"/>
        <v>1007311.6798566461</v>
      </c>
      <c r="V227" s="166">
        <f t="shared" si="33840"/>
        <v>888389.6215540102</v>
      </c>
      <c r="W227" s="166">
        <f t="shared" si="33840"/>
        <v>454842.85449639062</v>
      </c>
      <c r="X227" s="166">
        <f t="shared" si="33840"/>
        <v>602178.84315171046</v>
      </c>
      <c r="Y227" s="166">
        <f t="shared" si="33840"/>
        <v>859982.61878239911</v>
      </c>
      <c r="Z227" s="166">
        <f t="shared" si="33840"/>
        <v>634006.4155994968</v>
      </c>
      <c r="AA227" s="166">
        <f t="shared" si="33840"/>
        <v>1778289.5092729428</v>
      </c>
      <c r="AB227" s="166">
        <f t="shared" si="33840"/>
        <v>1214176.4596540614</v>
      </c>
      <c r="AC227" s="166">
        <f t="shared" si="33840"/>
        <v>1078776.4605947149</v>
      </c>
      <c r="AD227" s="166">
        <f t="shared" si="33840"/>
        <v>1463406.0186823136</v>
      </c>
      <c r="AE227" s="166">
        <f t="shared" si="33840"/>
        <v>757384.7677224878</v>
      </c>
      <c r="AF227" s="166">
        <f t="shared" si="33840"/>
        <v>510386.59444934287</v>
      </c>
      <c r="AG227" s="166">
        <f t="shared" si="33840"/>
        <v>864380.83804265247</v>
      </c>
      <c r="AH227" s="166">
        <f t="shared" si="33840"/>
        <v>1654086.9714642577</v>
      </c>
      <c r="AI227" s="166">
        <f t="shared" si="33840"/>
        <v>1769111.9336649615</v>
      </c>
      <c r="AJ227" s="166">
        <f t="shared" si="33840"/>
        <v>793776.30154420005</v>
      </c>
    </row>
    <row r="228" spans="1:36" s="318" customFormat="1" ht="15" customHeight="1" x14ac:dyDescent="0.25">
      <c r="A228" s="1"/>
      <c r="B228" s="1"/>
      <c r="C228" s="1"/>
      <c r="D228" s="166"/>
      <c r="E228" s="166"/>
      <c r="F228" s="166"/>
      <c r="G228"/>
      <c r="H228" s="166"/>
      <c r="I228" s="166"/>
      <c r="J228" s="166"/>
      <c r="K228" s="166"/>
      <c r="L228" s="166"/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</row>
    <row r="229" spans="1:36" s="370" customFormat="1" ht="15" customHeight="1" x14ac:dyDescent="0.25">
      <c r="A229" s="1"/>
      <c r="B229" s="1"/>
      <c r="C229" s="67" t="str">
        <f>'CBA '!$C$456</f>
        <v>Cost of malnutrition</v>
      </c>
      <c r="D229"/>
      <c r="E229"/>
      <c r="F229" s="6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</row>
    <row r="230" spans="1:36" ht="15" customHeight="1" x14ac:dyDescent="0.25">
      <c r="D230" s="103" t="str">
        <f>'CBA '!D459</f>
        <v>Total production lost to floods and droughts</v>
      </c>
      <c r="E230" s="103">
        <f>'CBA '!E459</f>
        <v>7500</v>
      </c>
      <c r="F230" s="103" t="str">
        <f>'CBA '!F459</f>
        <v>Ton/Year</v>
      </c>
    </row>
    <row r="231" spans="1:36" ht="15" customHeight="1" x14ac:dyDescent="0.25">
      <c r="D231" s="7" t="s">
        <v>317</v>
      </c>
      <c r="E231" s="103"/>
      <c r="F231" s="103"/>
      <c r="I231">
        <f>I199+I183</f>
        <v>10100</v>
      </c>
      <c r="J231">
        <f t="shared" ref="J231:AJ231" si="33841">J199+J183</f>
        <v>4000.8904279388767</v>
      </c>
      <c r="K231">
        <f t="shared" si="33841"/>
        <v>8226.5239282634793</v>
      </c>
      <c r="L231">
        <f t="shared" si="33841"/>
        <v>5018.7939608749939</v>
      </c>
      <c r="M231">
        <f t="shared" si="33841"/>
        <v>4859.2266879155741</v>
      </c>
      <c r="N231">
        <f t="shared" si="33841"/>
        <v>4985.8162424996899</v>
      </c>
      <c r="O231">
        <f t="shared" si="33841"/>
        <v>4116.4082140719711</v>
      </c>
      <c r="P231">
        <f t="shared" si="33841"/>
        <v>15577.618914570172</v>
      </c>
      <c r="Q231">
        <f t="shared" si="33841"/>
        <v>4908.5013485385489</v>
      </c>
      <c r="R231">
        <f t="shared" si="33841"/>
        <v>5788.8916454229984</v>
      </c>
      <c r="S231">
        <f t="shared" si="33841"/>
        <v>3737.8152036622068</v>
      </c>
      <c r="T231">
        <f t="shared" si="33841"/>
        <v>6811.5613415678763</v>
      </c>
      <c r="U231">
        <f t="shared" si="33841"/>
        <v>10091.4228406496</v>
      </c>
      <c r="V231">
        <f t="shared" si="33841"/>
        <v>7367.2053222071318</v>
      </c>
      <c r="W231">
        <f t="shared" si="33841"/>
        <v>6943.7374998508112</v>
      </c>
      <c r="X231">
        <f t="shared" si="33841"/>
        <v>5265.4618677568233</v>
      </c>
      <c r="Y231">
        <f t="shared" si="33841"/>
        <v>8390.9655115192454</v>
      </c>
      <c r="Z231">
        <f t="shared" si="33841"/>
        <v>8747.4356344860298</v>
      </c>
      <c r="AA231">
        <f t="shared" si="33841"/>
        <v>16436.552972135371</v>
      </c>
      <c r="AB231">
        <f t="shared" si="33841"/>
        <v>13764.894184295161</v>
      </c>
      <c r="AC231">
        <f t="shared" si="33841"/>
        <v>9718.8750023783778</v>
      </c>
      <c r="AD231">
        <f t="shared" si="33841"/>
        <v>13984.844930039555</v>
      </c>
      <c r="AE231">
        <f t="shared" si="33841"/>
        <v>6280.813008557303</v>
      </c>
      <c r="AF231">
        <f t="shared" si="33841"/>
        <v>4232.5154907066562</v>
      </c>
      <c r="AG231">
        <f t="shared" si="33841"/>
        <v>7168.1061506576134</v>
      </c>
      <c r="AH231">
        <f t="shared" si="33841"/>
        <v>14842.974182087968</v>
      </c>
      <c r="AI231">
        <f t="shared" si="33841"/>
        <v>14670.827457977322</v>
      </c>
      <c r="AJ231">
        <f t="shared" si="33841"/>
        <v>8545.1866636387713</v>
      </c>
    </row>
    <row r="232" spans="1:36" ht="15" customHeight="1" x14ac:dyDescent="0.25">
      <c r="D232" s="7" t="s">
        <v>318</v>
      </c>
      <c r="E232" s="103"/>
      <c r="F232" s="103"/>
      <c r="I232" s="15">
        <f t="shared" ref="I232" si="33842">I231/$E$121</f>
        <v>1.3466666666666667</v>
      </c>
      <c r="J232" s="15">
        <f t="shared" ref="J232" si="33843">J231/$E$121</f>
        <v>0.53345205705851684</v>
      </c>
      <c r="K232" s="15">
        <f>K231/$E$121</f>
        <v>1.0968698571017972</v>
      </c>
      <c r="L232" s="15">
        <f t="shared" ref="L232" si="33844">L231/$E$121</f>
        <v>0.66917252811666583</v>
      </c>
      <c r="M232" s="15">
        <f t="shared" ref="M232" si="33845">M231/$E$121</f>
        <v>0.64789689172207654</v>
      </c>
      <c r="N232" s="15">
        <f t="shared" ref="N232" si="33846">N231/$E$121</f>
        <v>0.66477549899995869</v>
      </c>
      <c r="O232" s="15">
        <f t="shared" ref="O232" si="33847">O231/$E$121</f>
        <v>0.54885442854292943</v>
      </c>
      <c r="P232" s="15">
        <f t="shared" ref="P232" si="33848">P231/$E$121</f>
        <v>2.0770158552760227</v>
      </c>
      <c r="Q232" s="15">
        <f t="shared" ref="Q232" si="33849">Q231/$E$121</f>
        <v>0.65446684647180653</v>
      </c>
      <c r="R232" s="15">
        <f t="shared" ref="R232" si="33850">R231/$E$121</f>
        <v>0.77185221938973314</v>
      </c>
      <c r="S232" s="15">
        <f t="shared" ref="S232" si="33851">S231/$E$121</f>
        <v>0.49837536048829423</v>
      </c>
      <c r="T232" s="15">
        <f t="shared" ref="T232" si="33852">T231/$E$121</f>
        <v>0.90820817887571681</v>
      </c>
      <c r="U232" s="15">
        <f t="shared" ref="U232" si="33853">U231/$E$121</f>
        <v>1.3455230454199467</v>
      </c>
      <c r="V232" s="15">
        <f t="shared" ref="V232" si="33854">V231/$E$121</f>
        <v>0.98229404296095091</v>
      </c>
      <c r="W232" s="15">
        <f t="shared" ref="W232" si="33855">W231/$E$121</f>
        <v>0.92583166664677485</v>
      </c>
      <c r="X232" s="15">
        <f t="shared" ref="X232" si="33856">X231/$E$121</f>
        <v>0.70206158236757643</v>
      </c>
      <c r="Y232" s="15">
        <f t="shared" ref="Y232" si="33857">Y231/$E$121</f>
        <v>1.1187954015358994</v>
      </c>
      <c r="Z232" s="15">
        <f t="shared" ref="Z232" si="33858">Z231/$E$121</f>
        <v>1.1663247512648041</v>
      </c>
      <c r="AA232" s="15">
        <f t="shared" ref="AA232" si="33859">AA231/$E$121</f>
        <v>2.191540396284716</v>
      </c>
      <c r="AB232" s="15">
        <f t="shared" ref="AB232" si="33860">AB231/$E$121</f>
        <v>1.8353192245726881</v>
      </c>
      <c r="AC232" s="15">
        <f t="shared" ref="AC232" si="33861">AC231/$E$121</f>
        <v>1.2958500003171169</v>
      </c>
      <c r="AD232" s="15">
        <f t="shared" ref="AD232" si="33862">AD231/$E$121</f>
        <v>1.8646459906719406</v>
      </c>
      <c r="AE232" s="15">
        <f t="shared" ref="AE232" si="33863">AE231/$E$121</f>
        <v>0.83744173447430703</v>
      </c>
      <c r="AF232" s="15">
        <f t="shared" ref="AF232" si="33864">AF231/$E$121</f>
        <v>0.56433539876088745</v>
      </c>
      <c r="AG232" s="15">
        <f t="shared" ref="AG232" si="33865">AG231/$E$121</f>
        <v>0.95574748675434851</v>
      </c>
      <c r="AH232" s="15">
        <f t="shared" ref="AH232" si="33866">AH231/$E$121</f>
        <v>1.9790632242783956</v>
      </c>
      <c r="AI232" s="15">
        <f t="shared" ref="AI232" si="33867">AI231/$E$121</f>
        <v>1.9561103277303096</v>
      </c>
      <c r="AJ232" s="15">
        <f t="shared" ref="AJ232" si="33868">AJ231/$E$121</f>
        <v>1.1393582218185028</v>
      </c>
    </row>
    <row r="233" spans="1:36" ht="15" customHeight="1" x14ac:dyDescent="0.25">
      <c r="D233" s="7"/>
      <c r="E233" s="103"/>
      <c r="F233" s="103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</row>
    <row r="234" spans="1:36" ht="15" customHeight="1" x14ac:dyDescent="0.25">
      <c r="D234" s="7" t="s">
        <v>319</v>
      </c>
      <c r="E234" s="103"/>
      <c r="F234" s="103"/>
      <c r="I234" s="15">
        <f t="shared" ref="I234:AJ234" si="33869">I217</f>
        <v>51118</v>
      </c>
      <c r="J234" s="15">
        <f t="shared" si="33869"/>
        <v>51629.18</v>
      </c>
      <c r="K234" s="15">
        <f t="shared" si="33869"/>
        <v>52145.471799999999</v>
      </c>
      <c r="L234" s="15">
        <f t="shared" si="33869"/>
        <v>52666.926518</v>
      </c>
      <c r="M234" s="15">
        <f t="shared" si="33869"/>
        <v>53193.595783180004</v>
      </c>
      <c r="N234" s="15">
        <f t="shared" si="33869"/>
        <v>53725.531741011808</v>
      </c>
      <c r="O234" s="15">
        <f t="shared" si="33869"/>
        <v>54262.787058421927</v>
      </c>
      <c r="P234" s="15">
        <f t="shared" si="33869"/>
        <v>54805.414929006147</v>
      </c>
      <c r="Q234" s="15">
        <f t="shared" si="33869"/>
        <v>55353.469078296206</v>
      </c>
      <c r="R234" s="15">
        <f t="shared" si="33869"/>
        <v>55907.003769079165</v>
      </c>
      <c r="S234" s="15">
        <f t="shared" si="33869"/>
        <v>56466.073806769957</v>
      </c>
      <c r="T234" s="15">
        <f t="shared" si="33869"/>
        <v>57030.734544837658</v>
      </c>
      <c r="U234" s="15">
        <f t="shared" si="33869"/>
        <v>57601.041890286033</v>
      </c>
      <c r="V234" s="15">
        <f t="shared" si="33869"/>
        <v>58177.052309188897</v>
      </c>
      <c r="W234" s="15">
        <f t="shared" si="33869"/>
        <v>58758.822832280784</v>
      </c>
      <c r="X234" s="15">
        <f t="shared" si="33869"/>
        <v>59346.41106060359</v>
      </c>
      <c r="Y234" s="15">
        <f t="shared" si="33869"/>
        <v>59939.875171209627</v>
      </c>
      <c r="Z234" s="15">
        <f t="shared" si="33869"/>
        <v>60539.273922921726</v>
      </c>
      <c r="AA234" s="15">
        <f t="shared" si="33869"/>
        <v>61144.666662150943</v>
      </c>
      <c r="AB234" s="15">
        <f t="shared" si="33869"/>
        <v>61756.113328772451</v>
      </c>
      <c r="AC234" s="15">
        <f t="shared" si="33869"/>
        <v>62373.674462060175</v>
      </c>
      <c r="AD234" s="15">
        <f t="shared" si="33869"/>
        <v>62997.411206680779</v>
      </c>
      <c r="AE234" s="15">
        <f t="shared" si="33869"/>
        <v>63627.385318747591</v>
      </c>
      <c r="AF234" s="15">
        <f t="shared" si="33869"/>
        <v>64263.659171935069</v>
      </c>
      <c r="AG234" s="15">
        <f t="shared" si="33869"/>
        <v>64906.295763654423</v>
      </c>
      <c r="AH234" s="15">
        <f t="shared" si="33869"/>
        <v>65555.358721290962</v>
      </c>
      <c r="AI234" s="15">
        <f t="shared" si="33869"/>
        <v>66210.912308503874</v>
      </c>
      <c r="AJ234" s="15">
        <f t="shared" si="33869"/>
        <v>66873.021431588917</v>
      </c>
    </row>
    <row r="235" spans="1:36" ht="15" customHeight="1" x14ac:dyDescent="0.25">
      <c r="D235" s="103" t="str">
        <f>'CBA '!D463</f>
        <v>Share of population affected by malnutrition</v>
      </c>
      <c r="E235" s="514">
        <f>'CBA '!E463</f>
        <v>2.5040103290426075E-3</v>
      </c>
      <c r="F235" s="103" t="str">
        <f>'CBA '!F463</f>
        <v>Percent</v>
      </c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</row>
    <row r="236" spans="1:36" ht="15" customHeight="1" x14ac:dyDescent="0.25">
      <c r="D236" s="103" t="str">
        <f>'CBA '!D466</f>
        <v>Average cost of malnutrition</v>
      </c>
      <c r="E236" s="103">
        <f>'CBA '!E466</f>
        <v>120</v>
      </c>
      <c r="F236" s="103" t="str">
        <f>'CBA '!F466</f>
        <v>USD/Person/Year</v>
      </c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</row>
    <row r="237" spans="1:36" ht="15" customHeight="1" x14ac:dyDescent="0.25">
      <c r="A237" s="8"/>
      <c r="B237" s="8"/>
      <c r="C237" s="63"/>
      <c r="D237" s="7" t="s">
        <v>320</v>
      </c>
      <c r="E237" s="197"/>
      <c r="F237" s="7" t="s">
        <v>301</v>
      </c>
      <c r="G237">
        <f xml:space="preserve"> SUM(I237:AJ237)</f>
        <v>4664.9313315561158</v>
      </c>
      <c r="H237" s="2"/>
      <c r="I237" s="318">
        <f t="shared" ref="I237:AJ237" si="33870">I234*$E$235*I232</f>
        <v>172.37333333333333</v>
      </c>
      <c r="J237" s="318">
        <f t="shared" si="33870"/>
        <v>68.964681936525054</v>
      </c>
      <c r="K237" s="318">
        <f t="shared" si="33870"/>
        <v>143.22136847738153</v>
      </c>
      <c r="L237" s="318">
        <f t="shared" si="33870"/>
        <v>88.249487986064509</v>
      </c>
      <c r="M237" s="318">
        <f t="shared" si="33870"/>
        <v>86.298125259843687</v>
      </c>
      <c r="N237" s="318">
        <f t="shared" si="33870"/>
        <v>89.431773505177489</v>
      </c>
      <c r="O237" s="318">
        <f t="shared" si="33870"/>
        <v>74.575364562549311</v>
      </c>
      <c r="P237" s="318">
        <f t="shared" si="33870"/>
        <v>285.0357920420098</v>
      </c>
      <c r="Q237" s="318">
        <f t="shared" si="33870"/>
        <v>90.712808104097149</v>
      </c>
      <c r="R237" s="318">
        <f t="shared" si="33870"/>
        <v>108.05291584451707</v>
      </c>
      <c r="S237" s="318">
        <f t="shared" si="33870"/>
        <v>70.46610559425983</v>
      </c>
      <c r="T237" s="318">
        <f t="shared" si="33870"/>
        <v>129.69716702133621</v>
      </c>
      <c r="U237" s="318">
        <f t="shared" si="33870"/>
        <v>194.06963791341971</v>
      </c>
      <c r="V237" s="318">
        <f t="shared" si="33870"/>
        <v>143.09660796204895</v>
      </c>
      <c r="W237" s="318">
        <f t="shared" si="33870"/>
        <v>136.22011220598762</v>
      </c>
      <c r="X237" s="318">
        <f t="shared" si="33870"/>
        <v>104.32917784149677</v>
      </c>
      <c r="Y237" s="318">
        <f t="shared" si="33870"/>
        <v>167.9200762726183</v>
      </c>
      <c r="Z237" s="318">
        <f t="shared" si="33870"/>
        <v>176.80429713188411</v>
      </c>
      <c r="AA237" s="318">
        <f t="shared" si="33870"/>
        <v>335.53990564880854</v>
      </c>
      <c r="AB237" s="318">
        <f t="shared" si="33870"/>
        <v>283.80999451230042</v>
      </c>
      <c r="AC237" s="318">
        <f t="shared" si="33870"/>
        <v>202.39145774765007</v>
      </c>
      <c r="AD237" s="318">
        <f t="shared" si="33870"/>
        <v>294.14076038467584</v>
      </c>
      <c r="AE237" s="318">
        <f t="shared" si="33870"/>
        <v>133.42425709023871</v>
      </c>
      <c r="AF237" s="318">
        <f t="shared" si="33870"/>
        <v>90.811083938189114</v>
      </c>
      <c r="AG237" s="318">
        <f t="shared" si="33870"/>
        <v>155.33384949494959</v>
      </c>
      <c r="AH237" s="318">
        <f t="shared" si="33870"/>
        <v>324.86579186900258</v>
      </c>
      <c r="AI237" s="318">
        <f t="shared" si="33870"/>
        <v>324.30902461000272</v>
      </c>
      <c r="AJ237" s="318">
        <f t="shared" si="33870"/>
        <v>190.78637326574787</v>
      </c>
    </row>
    <row r="238" spans="1:36" ht="15" customHeight="1" x14ac:dyDescent="0.25">
      <c r="D238" s="166" t="str">
        <f>C229</f>
        <v>Cost of malnutrition</v>
      </c>
      <c r="E238" s="319" t="s">
        <v>323</v>
      </c>
      <c r="F238" s="166" t="s">
        <v>302</v>
      </c>
      <c r="G238" s="166">
        <f xml:space="preserve"> SUM(I238:AJ238)</f>
        <v>559791.75978673401</v>
      </c>
      <c r="H238" s="166"/>
      <c r="I238" s="166">
        <f t="shared" ref="I238:AJ238" si="33871">$E$236 * I237</f>
        <v>20684.8</v>
      </c>
      <c r="J238" s="166">
        <f t="shared" si="33871"/>
        <v>8275.7618323830065</v>
      </c>
      <c r="K238" s="166">
        <f t="shared" si="33871"/>
        <v>17186.564217285784</v>
      </c>
      <c r="L238" s="166">
        <f t="shared" si="33871"/>
        <v>10589.938558327742</v>
      </c>
      <c r="M238" s="166">
        <f t="shared" si="33871"/>
        <v>10355.775031181242</v>
      </c>
      <c r="N238" s="166">
        <f t="shared" si="33871"/>
        <v>10731.812820621299</v>
      </c>
      <c r="O238" s="166">
        <f t="shared" si="33871"/>
        <v>8949.0437475059171</v>
      </c>
      <c r="P238" s="166">
        <f t="shared" si="33871"/>
        <v>34204.295045041174</v>
      </c>
      <c r="Q238" s="166">
        <f t="shared" si="33871"/>
        <v>10885.536972491658</v>
      </c>
      <c r="R238" s="166">
        <f t="shared" si="33871"/>
        <v>12966.34990134205</v>
      </c>
      <c r="S238" s="166">
        <f t="shared" si="33871"/>
        <v>8455.9326713111805</v>
      </c>
      <c r="T238" s="166">
        <f t="shared" si="33871"/>
        <v>15563.660042560346</v>
      </c>
      <c r="U238" s="166">
        <f t="shared" si="33871"/>
        <v>23288.356549610366</v>
      </c>
      <c r="V238" s="166">
        <f t="shared" si="33871"/>
        <v>17171.592955445874</v>
      </c>
      <c r="W238" s="166">
        <f t="shared" si="33871"/>
        <v>16346.413464718515</v>
      </c>
      <c r="X238" s="166">
        <f t="shared" si="33871"/>
        <v>12519.501340979612</v>
      </c>
      <c r="Y238" s="166">
        <f t="shared" si="33871"/>
        <v>20150.409152714197</v>
      </c>
      <c r="Z238" s="166">
        <f t="shared" si="33871"/>
        <v>21216.515655826093</v>
      </c>
      <c r="AA238" s="166">
        <f t="shared" si="33871"/>
        <v>40264.788677857025</v>
      </c>
      <c r="AB238" s="166">
        <f t="shared" si="33871"/>
        <v>34057.199341476051</v>
      </c>
      <c r="AC238" s="166">
        <f t="shared" si="33871"/>
        <v>24286.97492971801</v>
      </c>
      <c r="AD238" s="166">
        <f t="shared" si="33871"/>
        <v>35296.891246161103</v>
      </c>
      <c r="AE238" s="166">
        <f t="shared" si="33871"/>
        <v>16010.910850828644</v>
      </c>
      <c r="AF238" s="166">
        <f t="shared" si="33871"/>
        <v>10897.330072582694</v>
      </c>
      <c r="AG238" s="166">
        <f t="shared" si="33871"/>
        <v>18640.061939393952</v>
      </c>
      <c r="AH238" s="166">
        <f t="shared" si="33871"/>
        <v>38983.895024280311</v>
      </c>
      <c r="AI238" s="166">
        <f t="shared" si="33871"/>
        <v>38917.082953200326</v>
      </c>
      <c r="AJ238" s="166">
        <f t="shared" si="33871"/>
        <v>22894.364791889744</v>
      </c>
    </row>
    <row r="239" spans="1:36" ht="15" customHeight="1" x14ac:dyDescent="0.25">
      <c r="B239" s="6"/>
    </row>
    <row r="240" spans="1:36" ht="15" customHeight="1" x14ac:dyDescent="0.25">
      <c r="C240" s="67" t="str">
        <f>'CBA '!$C$469</f>
        <v>Carbon storage</v>
      </c>
    </row>
    <row r="241" spans="1:36" ht="15" customHeight="1" x14ac:dyDescent="0.25">
      <c r="D241" s="103" t="str">
        <f>'CBA '!D477</f>
        <v>Carbon storage</v>
      </c>
      <c r="E241" s="103">
        <f>'CBA '!E477</f>
        <v>171081.60179482773</v>
      </c>
      <c r="F241" s="103" t="str">
        <f>'CBA '!F477</f>
        <v>USD/year</v>
      </c>
    </row>
    <row r="242" spans="1:36" ht="15" customHeight="1" x14ac:dyDescent="0.25">
      <c r="A242" s="8"/>
      <c r="B242" s="8"/>
      <c r="C242" s="63"/>
      <c r="D242" s="7" t="s">
        <v>325</v>
      </c>
      <c r="E242" s="197"/>
      <c r="F242" s="7" t="s">
        <v>301</v>
      </c>
      <c r="G242" s="7">
        <f xml:space="preserve"> SUM(I242:AJ242)</f>
        <v>1.0000000000000002</v>
      </c>
      <c r="H242" s="2"/>
      <c r="I242" s="528">
        <v>0.05</v>
      </c>
      <c r="J242" s="528">
        <v>0.05</v>
      </c>
      <c r="K242" s="528">
        <v>0.05</v>
      </c>
      <c r="L242" s="528">
        <v>0.05</v>
      </c>
      <c r="M242" s="528">
        <v>0.05</v>
      </c>
      <c r="N242" s="528">
        <v>0.05</v>
      </c>
      <c r="O242" s="528">
        <v>0.05</v>
      </c>
      <c r="P242" s="528">
        <v>0.05</v>
      </c>
      <c r="Q242" s="528">
        <v>0.05</v>
      </c>
      <c r="R242" s="528">
        <v>0.05</v>
      </c>
      <c r="S242" s="528">
        <v>0.05</v>
      </c>
      <c r="T242" s="528">
        <v>0.05</v>
      </c>
      <c r="U242" s="528">
        <v>0.05</v>
      </c>
      <c r="V242" s="528">
        <v>0.05</v>
      </c>
      <c r="W242" s="528">
        <v>0.05</v>
      </c>
      <c r="X242" s="528">
        <v>0.05</v>
      </c>
      <c r="Y242" s="528">
        <v>0.05</v>
      </c>
      <c r="Z242" s="528">
        <v>0.05</v>
      </c>
      <c r="AA242" s="528">
        <v>0.05</v>
      </c>
      <c r="AB242" s="528">
        <v>0.05</v>
      </c>
      <c r="AC242" s="318"/>
      <c r="AD242" s="318"/>
      <c r="AE242" s="318"/>
      <c r="AF242" s="318"/>
      <c r="AG242" s="318"/>
      <c r="AH242" s="318"/>
      <c r="AI242" s="318"/>
      <c r="AJ242" s="318"/>
    </row>
    <row r="243" spans="1:36" ht="15" customHeight="1" x14ac:dyDescent="0.25">
      <c r="D243" s="166" t="str">
        <f>C240</f>
        <v>Carbon storage</v>
      </c>
      <c r="E243" s="319" t="s">
        <v>323</v>
      </c>
      <c r="F243" s="166" t="s">
        <v>88</v>
      </c>
      <c r="G243" s="166">
        <f xml:space="preserve"> SUM(I243:AJ243)</f>
        <v>171081.60179482773</v>
      </c>
      <c r="H243" s="166"/>
      <c r="I243" s="166">
        <f t="shared" ref="I243:AJ243" si="33872">$E$241 * I242</f>
        <v>8554.0800897413865</v>
      </c>
      <c r="J243" s="166">
        <f t="shared" si="33872"/>
        <v>8554.0800897413865</v>
      </c>
      <c r="K243" s="166">
        <f t="shared" si="33872"/>
        <v>8554.0800897413865</v>
      </c>
      <c r="L243" s="166">
        <f t="shared" si="33872"/>
        <v>8554.0800897413865</v>
      </c>
      <c r="M243" s="166">
        <f t="shared" si="33872"/>
        <v>8554.0800897413865</v>
      </c>
      <c r="N243" s="166">
        <f t="shared" si="33872"/>
        <v>8554.0800897413865</v>
      </c>
      <c r="O243" s="166">
        <f t="shared" si="33872"/>
        <v>8554.0800897413865</v>
      </c>
      <c r="P243" s="166">
        <f t="shared" si="33872"/>
        <v>8554.0800897413865</v>
      </c>
      <c r="Q243" s="166">
        <f t="shared" si="33872"/>
        <v>8554.0800897413865</v>
      </c>
      <c r="R243" s="166">
        <f t="shared" si="33872"/>
        <v>8554.0800897413865</v>
      </c>
      <c r="S243" s="166">
        <f t="shared" si="33872"/>
        <v>8554.0800897413865</v>
      </c>
      <c r="T243" s="166">
        <f t="shared" si="33872"/>
        <v>8554.0800897413865</v>
      </c>
      <c r="U243" s="166">
        <f t="shared" si="33872"/>
        <v>8554.0800897413865</v>
      </c>
      <c r="V243" s="166">
        <f t="shared" si="33872"/>
        <v>8554.0800897413865</v>
      </c>
      <c r="W243" s="166">
        <f t="shared" si="33872"/>
        <v>8554.0800897413865</v>
      </c>
      <c r="X243" s="166">
        <f t="shared" si="33872"/>
        <v>8554.0800897413865</v>
      </c>
      <c r="Y243" s="166">
        <f t="shared" si="33872"/>
        <v>8554.0800897413865</v>
      </c>
      <c r="Z243" s="166">
        <f t="shared" si="33872"/>
        <v>8554.0800897413865</v>
      </c>
      <c r="AA243" s="166">
        <f t="shared" si="33872"/>
        <v>8554.0800897413865</v>
      </c>
      <c r="AB243" s="166">
        <f t="shared" si="33872"/>
        <v>8554.0800897413865</v>
      </c>
      <c r="AC243" s="166">
        <f t="shared" si="33872"/>
        <v>0</v>
      </c>
      <c r="AD243" s="166">
        <f t="shared" si="33872"/>
        <v>0</v>
      </c>
      <c r="AE243" s="166">
        <f t="shared" si="33872"/>
        <v>0</v>
      </c>
      <c r="AF243" s="166">
        <f t="shared" si="33872"/>
        <v>0</v>
      </c>
      <c r="AG243" s="166">
        <f t="shared" si="33872"/>
        <v>0</v>
      </c>
      <c r="AH243" s="166">
        <f t="shared" si="33872"/>
        <v>0</v>
      </c>
      <c r="AI243" s="166">
        <f t="shared" si="33872"/>
        <v>0</v>
      </c>
      <c r="AJ243" s="166">
        <f t="shared" si="33872"/>
        <v>0</v>
      </c>
    </row>
    <row r="244" spans="1:36" ht="15" customHeight="1" x14ac:dyDescent="0.25">
      <c r="D244" s="166"/>
      <c r="E244" s="319"/>
      <c r="F244" s="166"/>
      <c r="G244" s="166"/>
      <c r="H244" s="166"/>
      <c r="I244" s="166"/>
      <c r="J244" s="166"/>
      <c r="K244" s="166"/>
      <c r="L244" s="166"/>
      <c r="M244" s="166"/>
      <c r="N244" s="166"/>
      <c r="O244" s="166"/>
      <c r="P244" s="166"/>
      <c r="Q244" s="166"/>
      <c r="R244" s="166"/>
      <c r="S244" s="166"/>
      <c r="T244" s="166"/>
      <c r="U244" s="166"/>
      <c r="V244" s="166"/>
      <c r="W244" s="166"/>
      <c r="X244" s="166"/>
      <c r="Y244" s="166"/>
      <c r="Z244" s="166"/>
      <c r="AA244" s="166"/>
      <c r="AB244" s="166"/>
      <c r="AC244" s="166"/>
      <c r="AD244" s="166"/>
      <c r="AE244" s="166"/>
      <c r="AF244" s="166"/>
      <c r="AG244" s="166"/>
      <c r="AH244" s="166"/>
      <c r="AI244" s="166"/>
      <c r="AJ244" s="166"/>
    </row>
    <row r="245" spans="1:36" ht="15" customHeight="1" x14ac:dyDescent="0.25">
      <c r="C245" s="67" t="str">
        <f>'CBA '!$C$479</f>
        <v>Avoided cost of dredging</v>
      </c>
    </row>
    <row r="246" spans="1:36" ht="15" customHeight="1" x14ac:dyDescent="0.25">
      <c r="D246" s="103" t="str">
        <f>'CBA '!D482</f>
        <v>Avoided cost of dredging</v>
      </c>
      <c r="E246" s="103">
        <v>0</v>
      </c>
      <c r="F246" s="103" t="str">
        <f>'CBA '!F482</f>
        <v>USD/year</v>
      </c>
      <c r="I246">
        <f>I266</f>
        <v>0</v>
      </c>
      <c r="J246">
        <f t="shared" ref="J246:AJ246" si="33873">J266</f>
        <v>0</v>
      </c>
      <c r="K246">
        <f t="shared" si="33873"/>
        <v>0</v>
      </c>
      <c r="L246">
        <f t="shared" si="33873"/>
        <v>0</v>
      </c>
      <c r="M246">
        <f t="shared" si="33873"/>
        <v>0</v>
      </c>
      <c r="N246">
        <f t="shared" si="33873"/>
        <v>0</v>
      </c>
      <c r="O246">
        <f t="shared" si="33873"/>
        <v>0</v>
      </c>
      <c r="P246">
        <f t="shared" si="33873"/>
        <v>0</v>
      </c>
      <c r="Q246">
        <f t="shared" si="33873"/>
        <v>0</v>
      </c>
      <c r="R246">
        <f t="shared" si="33873"/>
        <v>0</v>
      </c>
      <c r="S246">
        <f t="shared" si="33873"/>
        <v>0</v>
      </c>
      <c r="T246">
        <f t="shared" si="33873"/>
        <v>0</v>
      </c>
      <c r="U246">
        <f t="shared" si="33873"/>
        <v>0</v>
      </c>
      <c r="V246">
        <f t="shared" si="33873"/>
        <v>0</v>
      </c>
      <c r="W246">
        <f t="shared" si="33873"/>
        <v>0</v>
      </c>
      <c r="X246">
        <f t="shared" si="33873"/>
        <v>0</v>
      </c>
      <c r="Y246">
        <f t="shared" si="33873"/>
        <v>0</v>
      </c>
      <c r="Z246">
        <f t="shared" si="33873"/>
        <v>0</v>
      </c>
      <c r="AA246">
        <f t="shared" si="33873"/>
        <v>0</v>
      </c>
      <c r="AB246">
        <f t="shared" si="33873"/>
        <v>0</v>
      </c>
      <c r="AC246">
        <f t="shared" si="33873"/>
        <v>0</v>
      </c>
      <c r="AD246">
        <f t="shared" si="33873"/>
        <v>0</v>
      </c>
      <c r="AE246">
        <f t="shared" si="33873"/>
        <v>0</v>
      </c>
      <c r="AF246">
        <f t="shared" si="33873"/>
        <v>0</v>
      </c>
      <c r="AG246">
        <f t="shared" si="33873"/>
        <v>0</v>
      </c>
      <c r="AH246">
        <f t="shared" si="33873"/>
        <v>0</v>
      </c>
      <c r="AI246">
        <f t="shared" si="33873"/>
        <v>0</v>
      </c>
      <c r="AJ246">
        <f t="shared" si="33873"/>
        <v>0</v>
      </c>
    </row>
    <row r="247" spans="1:36" ht="15" customHeight="1" x14ac:dyDescent="0.25">
      <c r="A247" s="8"/>
      <c r="B247" s="8"/>
      <c r="C247" s="63"/>
      <c r="D247" s="7" t="s">
        <v>325</v>
      </c>
      <c r="E247" s="197"/>
      <c r="F247" s="7" t="s">
        <v>301</v>
      </c>
      <c r="G247" s="7">
        <f xml:space="preserve"> SUM(I247:AJ247)</f>
        <v>0</v>
      </c>
      <c r="H247" s="2"/>
      <c r="I247" s="318">
        <v>0</v>
      </c>
      <c r="J247" s="318"/>
      <c r="K247" s="318"/>
      <c r="L247" s="318"/>
      <c r="M247" s="318"/>
      <c r="N247" s="318"/>
      <c r="O247" s="318"/>
      <c r="P247" s="318"/>
      <c r="Q247" s="318"/>
      <c r="R247" s="318"/>
      <c r="S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  <c r="AE247" s="318"/>
      <c r="AF247" s="318"/>
      <c r="AG247" s="318"/>
      <c r="AH247" s="318"/>
      <c r="AI247" s="318"/>
      <c r="AJ247" s="318"/>
    </row>
    <row r="248" spans="1:36" ht="15" customHeight="1" x14ac:dyDescent="0.25">
      <c r="D248" s="166" t="str">
        <f>C245</f>
        <v>Avoided cost of dredging</v>
      </c>
      <c r="E248" s="319" t="s">
        <v>323</v>
      </c>
      <c r="F248" s="166" t="s">
        <v>88</v>
      </c>
      <c r="G248" s="166">
        <f xml:space="preserve"> SUM(I248:AJ248)</f>
        <v>0</v>
      </c>
      <c r="H248" s="166"/>
      <c r="I248" s="166">
        <f t="shared" ref="I248" si="33874">$E$246 * I247</f>
        <v>0</v>
      </c>
      <c r="J248" s="166">
        <f>J247*J246</f>
        <v>0</v>
      </c>
      <c r="K248" s="166">
        <f t="shared" ref="K248:AJ248" si="33875">K247*K246</f>
        <v>0</v>
      </c>
      <c r="L248" s="166">
        <f t="shared" si="33875"/>
        <v>0</v>
      </c>
      <c r="M248" s="166">
        <f t="shared" si="33875"/>
        <v>0</v>
      </c>
      <c r="N248" s="166">
        <f t="shared" si="33875"/>
        <v>0</v>
      </c>
      <c r="O248" s="166">
        <f t="shared" si="33875"/>
        <v>0</v>
      </c>
      <c r="P248" s="166">
        <f t="shared" si="33875"/>
        <v>0</v>
      </c>
      <c r="Q248" s="166">
        <f t="shared" si="33875"/>
        <v>0</v>
      </c>
      <c r="R248" s="166">
        <f t="shared" si="33875"/>
        <v>0</v>
      </c>
      <c r="S248" s="166">
        <f t="shared" si="33875"/>
        <v>0</v>
      </c>
      <c r="T248" s="166">
        <f t="shared" si="33875"/>
        <v>0</v>
      </c>
      <c r="U248" s="166">
        <f t="shared" si="33875"/>
        <v>0</v>
      </c>
      <c r="V248" s="166">
        <f t="shared" si="33875"/>
        <v>0</v>
      </c>
      <c r="W248" s="166">
        <f t="shared" si="33875"/>
        <v>0</v>
      </c>
      <c r="X248" s="166">
        <f t="shared" si="33875"/>
        <v>0</v>
      </c>
      <c r="Y248" s="166">
        <f t="shared" si="33875"/>
        <v>0</v>
      </c>
      <c r="Z248" s="166">
        <f t="shared" si="33875"/>
        <v>0</v>
      </c>
      <c r="AA248" s="166">
        <f t="shared" si="33875"/>
        <v>0</v>
      </c>
      <c r="AB248" s="166">
        <f t="shared" si="33875"/>
        <v>0</v>
      </c>
      <c r="AC248" s="166">
        <f t="shared" si="33875"/>
        <v>0</v>
      </c>
      <c r="AD248" s="166">
        <f t="shared" si="33875"/>
        <v>0</v>
      </c>
      <c r="AE248" s="166">
        <f t="shared" si="33875"/>
        <v>0</v>
      </c>
      <c r="AF248" s="166">
        <f t="shared" si="33875"/>
        <v>0</v>
      </c>
      <c r="AG248" s="166">
        <f t="shared" si="33875"/>
        <v>0</v>
      </c>
      <c r="AH248" s="166">
        <f t="shared" si="33875"/>
        <v>0</v>
      </c>
      <c r="AI248" s="166">
        <f t="shared" si="33875"/>
        <v>0</v>
      </c>
      <c r="AJ248" s="166">
        <f t="shared" si="33875"/>
        <v>0</v>
      </c>
    </row>
    <row r="249" spans="1:36" ht="15" customHeight="1" x14ac:dyDescent="0.25">
      <c r="D249" s="166"/>
      <c r="E249" s="319"/>
      <c r="F249" s="166"/>
      <c r="G249" s="166"/>
      <c r="H249" s="166"/>
      <c r="I249" s="166"/>
      <c r="J249" s="166"/>
      <c r="K249" s="166"/>
      <c r="L249" s="166"/>
      <c r="M249" s="166"/>
      <c r="N249" s="166"/>
      <c r="O249" s="166"/>
      <c r="P249" s="166"/>
      <c r="Q249" s="166"/>
      <c r="R249" s="166"/>
      <c r="S249" s="166"/>
      <c r="T249" s="166"/>
      <c r="U249" s="166"/>
      <c r="V249" s="166"/>
      <c r="W249" s="166"/>
      <c r="X249" s="166"/>
      <c r="Y249" s="166"/>
      <c r="Z249" s="166"/>
      <c r="AA249" s="166"/>
      <c r="AB249" s="166"/>
      <c r="AC249" s="166"/>
      <c r="AD249" s="166"/>
      <c r="AE249" s="166"/>
      <c r="AF249" s="166"/>
      <c r="AG249" s="166"/>
      <c r="AH249" s="166"/>
      <c r="AI249" s="166"/>
      <c r="AJ249" s="166"/>
    </row>
    <row r="250" spans="1:36" ht="15" customHeight="1" x14ac:dyDescent="0.25">
      <c r="C250" s="67" t="str">
        <f>'CBA '!$C$484</f>
        <v>Additional revenues from agroforestry</v>
      </c>
    </row>
    <row r="251" spans="1:36" ht="15" customHeight="1" x14ac:dyDescent="0.25">
      <c r="D251" s="103" t="str">
        <f>'CBA '!D487</f>
        <v>Additional revenues from agroforestry</v>
      </c>
      <c r="E251" s="103">
        <f>'CBA '!E487</f>
        <v>75000</v>
      </c>
      <c r="F251" s="103" t="str">
        <f>'CBA '!F487</f>
        <v>USD/Year</v>
      </c>
    </row>
    <row r="252" spans="1:36" ht="15" customHeight="1" x14ac:dyDescent="0.25">
      <c r="A252" s="8"/>
      <c r="B252" s="8"/>
      <c r="C252" s="63"/>
      <c r="D252" s="7" t="s">
        <v>325</v>
      </c>
      <c r="E252" s="197"/>
      <c r="F252" s="7" t="s">
        <v>301</v>
      </c>
      <c r="G252" s="7">
        <f xml:space="preserve"> SUM(I252:AJ252)</f>
        <v>27</v>
      </c>
      <c r="H252" s="2"/>
      <c r="I252" s="318">
        <v>0</v>
      </c>
      <c r="J252" s="318">
        <v>1</v>
      </c>
      <c r="K252" s="318">
        <v>1</v>
      </c>
      <c r="L252" s="318">
        <v>1</v>
      </c>
      <c r="M252" s="318">
        <v>1</v>
      </c>
      <c r="N252" s="318">
        <v>1</v>
      </c>
      <c r="O252" s="318">
        <v>1</v>
      </c>
      <c r="P252" s="318">
        <v>1</v>
      </c>
      <c r="Q252" s="318">
        <v>1</v>
      </c>
      <c r="R252" s="318">
        <v>1</v>
      </c>
      <c r="S252" s="318">
        <v>1</v>
      </c>
      <c r="T252" s="318">
        <v>1</v>
      </c>
      <c r="U252" s="318">
        <v>1</v>
      </c>
      <c r="V252" s="318">
        <v>1</v>
      </c>
      <c r="W252" s="318">
        <v>1</v>
      </c>
      <c r="X252" s="318">
        <v>1</v>
      </c>
      <c r="Y252" s="318">
        <v>1</v>
      </c>
      <c r="Z252" s="318">
        <v>1</v>
      </c>
      <c r="AA252" s="318">
        <v>1</v>
      </c>
      <c r="AB252" s="318">
        <v>1</v>
      </c>
      <c r="AC252" s="318">
        <v>1</v>
      </c>
      <c r="AD252" s="318">
        <v>1</v>
      </c>
      <c r="AE252" s="318">
        <v>1</v>
      </c>
      <c r="AF252" s="318">
        <v>1</v>
      </c>
      <c r="AG252" s="318">
        <v>1</v>
      </c>
      <c r="AH252" s="318">
        <v>1</v>
      </c>
      <c r="AI252" s="318">
        <v>1</v>
      </c>
      <c r="AJ252" s="318">
        <v>1</v>
      </c>
    </row>
    <row r="253" spans="1:36" ht="15" customHeight="1" x14ac:dyDescent="0.25">
      <c r="D253" s="166" t="str">
        <f>C250</f>
        <v>Additional revenues from agroforestry</v>
      </c>
      <c r="E253" s="319" t="s">
        <v>323</v>
      </c>
      <c r="F253" s="166" t="s">
        <v>88</v>
      </c>
      <c r="G253" s="166">
        <v>0</v>
      </c>
      <c r="H253" s="166"/>
      <c r="I253" s="166">
        <f t="shared" ref="I253:AJ253" si="33876">$E$251 * I252</f>
        <v>0</v>
      </c>
      <c r="J253" s="166">
        <f t="shared" si="33876"/>
        <v>75000</v>
      </c>
      <c r="K253" s="166">
        <f t="shared" si="33876"/>
        <v>75000</v>
      </c>
      <c r="L253" s="166">
        <f t="shared" si="33876"/>
        <v>75000</v>
      </c>
      <c r="M253" s="166">
        <f t="shared" si="33876"/>
        <v>75000</v>
      </c>
      <c r="N253" s="166">
        <f t="shared" si="33876"/>
        <v>75000</v>
      </c>
      <c r="O253" s="166">
        <f t="shared" si="33876"/>
        <v>75000</v>
      </c>
      <c r="P253" s="166">
        <f t="shared" si="33876"/>
        <v>75000</v>
      </c>
      <c r="Q253" s="166">
        <f t="shared" si="33876"/>
        <v>75000</v>
      </c>
      <c r="R253" s="166">
        <f t="shared" si="33876"/>
        <v>75000</v>
      </c>
      <c r="S253" s="166">
        <f t="shared" si="33876"/>
        <v>75000</v>
      </c>
      <c r="T253" s="166">
        <f t="shared" si="33876"/>
        <v>75000</v>
      </c>
      <c r="U253" s="166">
        <f t="shared" si="33876"/>
        <v>75000</v>
      </c>
      <c r="V253" s="166">
        <f t="shared" si="33876"/>
        <v>75000</v>
      </c>
      <c r="W253" s="166">
        <f t="shared" si="33876"/>
        <v>75000</v>
      </c>
      <c r="X253" s="166">
        <f t="shared" si="33876"/>
        <v>75000</v>
      </c>
      <c r="Y253" s="166">
        <f t="shared" si="33876"/>
        <v>75000</v>
      </c>
      <c r="Z253" s="166">
        <f t="shared" si="33876"/>
        <v>75000</v>
      </c>
      <c r="AA253" s="166">
        <f t="shared" si="33876"/>
        <v>75000</v>
      </c>
      <c r="AB253" s="166">
        <f t="shared" si="33876"/>
        <v>75000</v>
      </c>
      <c r="AC253" s="166">
        <f t="shared" si="33876"/>
        <v>75000</v>
      </c>
      <c r="AD253" s="166">
        <f t="shared" si="33876"/>
        <v>75000</v>
      </c>
      <c r="AE253" s="166">
        <f t="shared" si="33876"/>
        <v>75000</v>
      </c>
      <c r="AF253" s="166">
        <f t="shared" si="33876"/>
        <v>75000</v>
      </c>
      <c r="AG253" s="166">
        <f t="shared" si="33876"/>
        <v>75000</v>
      </c>
      <c r="AH253" s="166">
        <f t="shared" si="33876"/>
        <v>75000</v>
      </c>
      <c r="AI253" s="166">
        <f t="shared" si="33876"/>
        <v>75000</v>
      </c>
      <c r="AJ253" s="166">
        <f t="shared" si="33876"/>
        <v>75000</v>
      </c>
    </row>
    <row r="254" spans="1:36" ht="15" customHeight="1" x14ac:dyDescent="0.25">
      <c r="D254" s="166"/>
      <c r="E254" s="319"/>
      <c r="F254" s="166"/>
      <c r="G254" s="166"/>
      <c r="H254" s="166"/>
      <c r="I254" s="166"/>
      <c r="J254" s="166"/>
      <c r="K254" s="166"/>
      <c r="L254" s="166"/>
      <c r="M254" s="166"/>
      <c r="N254" s="166"/>
      <c r="O254" s="166"/>
      <c r="P254" s="166"/>
      <c r="Q254" s="166"/>
      <c r="R254" s="166"/>
      <c r="S254" s="166"/>
      <c r="T254" s="166"/>
      <c r="U254" s="166"/>
      <c r="V254" s="166"/>
      <c r="W254" s="166"/>
      <c r="X254" s="166"/>
      <c r="Y254" s="166"/>
      <c r="Z254" s="166"/>
      <c r="AA254" s="166"/>
      <c r="AB254" s="166"/>
      <c r="AC254" s="166"/>
      <c r="AD254" s="166"/>
      <c r="AE254" s="166"/>
      <c r="AF254" s="166"/>
      <c r="AG254" s="166"/>
      <c r="AH254" s="166"/>
      <c r="AI254" s="166"/>
      <c r="AJ254" s="166"/>
    </row>
    <row r="255" spans="1:36" ht="15" customHeight="1" x14ac:dyDescent="0.25">
      <c r="I255" s="166"/>
    </row>
    <row r="256" spans="1:36" ht="21.6" customHeight="1" x14ac:dyDescent="0.25">
      <c r="A256" s="371"/>
      <c r="B256" s="372" t="str">
        <f>'CBA '!$B$489</f>
        <v>Grey infrastructure</v>
      </c>
      <c r="C256" s="373"/>
      <c r="D256" s="374"/>
      <c r="E256" s="374"/>
      <c r="F256" s="374"/>
      <c r="G256" s="374"/>
      <c r="H256" s="374"/>
      <c r="I256" s="374"/>
      <c r="J256" s="374"/>
      <c r="K256" s="374"/>
      <c r="L256" s="374"/>
      <c r="M256" s="374"/>
      <c r="N256" s="374"/>
      <c r="O256" s="374"/>
      <c r="P256" s="374"/>
      <c r="Q256" s="374"/>
      <c r="R256" s="374"/>
      <c r="S256" s="374"/>
      <c r="T256" s="374"/>
      <c r="U256" s="374"/>
      <c r="V256" s="374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374"/>
      <c r="AI256" s="374"/>
      <c r="AJ256" s="374"/>
    </row>
    <row r="257" spans="1:36" ht="5.45" customHeight="1" x14ac:dyDescent="0.25">
      <c r="A257" s="137"/>
      <c r="B257" s="137"/>
      <c r="C257" s="137"/>
      <c r="D257" s="140"/>
      <c r="E257" s="140"/>
      <c r="F257" s="369"/>
      <c r="G257" s="140"/>
      <c r="H257" s="140"/>
      <c r="I257" s="140"/>
      <c r="J257" s="140"/>
      <c r="K257" s="140"/>
      <c r="L257" s="140"/>
      <c r="M257" s="140"/>
      <c r="N257" s="140"/>
      <c r="O257" s="140"/>
      <c r="P257" s="140"/>
      <c r="Q257" s="140"/>
      <c r="R257" s="140"/>
      <c r="S257" s="140"/>
      <c r="T257" s="140"/>
      <c r="U257" s="140"/>
      <c r="V257" s="140"/>
      <c r="W257" s="140"/>
      <c r="X257" s="140"/>
      <c r="Y257" s="140"/>
      <c r="Z257" s="140"/>
      <c r="AA257" s="140"/>
      <c r="AB257" s="140"/>
      <c r="AC257" s="140"/>
      <c r="AD257" s="140"/>
      <c r="AE257" s="140"/>
      <c r="AF257" s="140"/>
      <c r="AG257" s="140"/>
      <c r="AH257" s="140"/>
      <c r="AI257" s="140"/>
      <c r="AJ257" s="140"/>
    </row>
    <row r="258" spans="1:36" ht="15" customHeight="1" x14ac:dyDescent="0.25">
      <c r="A258" s="8"/>
      <c r="B258" s="2" t="s">
        <v>326</v>
      </c>
      <c r="C258" s="8"/>
      <c r="D258" s="2"/>
      <c r="E258" s="2"/>
      <c r="F258" s="7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</row>
    <row r="259" spans="1:36" ht="15" customHeight="1" x14ac:dyDescent="0.25">
      <c r="C259" s="380" t="str">
        <f>'CBA '!$C$490</f>
        <v>Cost of dredging</v>
      </c>
      <c r="D259" s="15"/>
      <c r="E259" s="196"/>
      <c r="F259" s="16"/>
      <c r="G259" s="16"/>
      <c r="H259" s="16"/>
    </row>
    <row r="260" spans="1:36" s="2" customFormat="1" ht="15" customHeight="1" x14ac:dyDescent="0.25">
      <c r="A260" s="1"/>
      <c r="B260" s="1"/>
      <c r="C260" s="63"/>
      <c r="D260" s="129" t="str">
        <f>'CBA '!D491</f>
        <v>Annual number of floods</v>
      </c>
      <c r="E260" s="129">
        <f>'CBA '!E491</f>
        <v>10</v>
      </c>
      <c r="F260" s="129" t="str">
        <f>'CBA '!F491</f>
        <v>Floods/Year</v>
      </c>
      <c r="AJ260"/>
    </row>
    <row r="261" spans="1:36" s="2" customFormat="1" ht="15" customHeight="1" x14ac:dyDescent="0.25">
      <c r="A261" s="1"/>
      <c r="B261" s="1"/>
      <c r="C261" s="63"/>
      <c r="D261" s="322" t="s">
        <v>303</v>
      </c>
      <c r="E261" s="129"/>
      <c r="F261" s="129"/>
      <c r="I261" s="75">
        <f t="shared" ref="I261:AJ261" si="33877">I55</f>
        <v>1</v>
      </c>
      <c r="J261" s="75">
        <f t="shared" si="33877"/>
        <v>0.64726759010206369</v>
      </c>
      <c r="K261" s="75">
        <f t="shared" si="33877"/>
        <v>0.83883436457946192</v>
      </c>
      <c r="L261" s="75">
        <f t="shared" si="33877"/>
        <v>0.79594640080131185</v>
      </c>
      <c r="M261" s="75">
        <f t="shared" si="33877"/>
        <v>0.32019900984132571</v>
      </c>
      <c r="N261" s="75">
        <f t="shared" si="33877"/>
        <v>0.77513612409327826</v>
      </c>
      <c r="O261" s="75">
        <f t="shared" si="33877"/>
        <v>0.53760976694887008</v>
      </c>
      <c r="P261" s="75">
        <f t="shared" si="33877"/>
        <v>2.1389271054260051</v>
      </c>
      <c r="Q261" s="75">
        <f t="shared" si="33877"/>
        <v>0.55504518289705385</v>
      </c>
      <c r="R261" s="75">
        <f t="shared" si="33877"/>
        <v>0.56368331383461256</v>
      </c>
      <c r="S261" s="75">
        <f t="shared" si="33877"/>
        <v>0.14901644143319029</v>
      </c>
      <c r="T261" s="75">
        <f t="shared" si="33877"/>
        <v>0.89548797811541059</v>
      </c>
      <c r="U261" s="75">
        <f t="shared" si="33877"/>
        <v>1.211309879838016</v>
      </c>
      <c r="V261" s="75">
        <f t="shared" si="33877"/>
        <v>1.0577267610758483</v>
      </c>
      <c r="W261" s="75">
        <f t="shared" si="33877"/>
        <v>0.5361792694839379</v>
      </c>
      <c r="X261" s="75">
        <f t="shared" si="33877"/>
        <v>0.70283399824698356</v>
      </c>
      <c r="Y261" s="75">
        <f t="shared" si="33877"/>
        <v>0.99379216494456113</v>
      </c>
      <c r="Z261" s="75">
        <f t="shared" si="33877"/>
        <v>0.72540103935552747</v>
      </c>
      <c r="AA261" s="75">
        <f t="shared" si="33877"/>
        <v>2.0144923085923474</v>
      </c>
      <c r="AB261" s="75">
        <f t="shared" si="33877"/>
        <v>1.361832147357579</v>
      </c>
      <c r="AC261" s="75">
        <f t="shared" si="33877"/>
        <v>1.1979863258969978</v>
      </c>
      <c r="AD261" s="75">
        <f t="shared" si="33877"/>
        <v>1.6090289668733451</v>
      </c>
      <c r="AE261" s="75">
        <f t="shared" si="33877"/>
        <v>0.82450675577520716</v>
      </c>
      <c r="AF261" s="75">
        <f t="shared" si="33877"/>
        <v>0.55011759683325478</v>
      </c>
      <c r="AG261" s="75">
        <f t="shared" si="33877"/>
        <v>0.9224440526201918</v>
      </c>
      <c r="AH261" s="75">
        <f t="shared" si="33877"/>
        <v>1.747720062194356</v>
      </c>
      <c r="AI261" s="75">
        <f t="shared" si="33877"/>
        <v>1.8507487679313759</v>
      </c>
      <c r="AJ261" s="75">
        <f t="shared" si="33877"/>
        <v>0.82218379335549963</v>
      </c>
    </row>
    <row r="262" spans="1:36" s="2" customFormat="1" ht="15" customHeight="1" x14ac:dyDescent="0.25">
      <c r="A262" s="1"/>
      <c r="B262" s="1"/>
      <c r="C262" s="63"/>
      <c r="D262" s="322" t="s">
        <v>99</v>
      </c>
      <c r="E262" s="129"/>
      <c r="F262" s="129"/>
      <c r="I262" s="2">
        <f>$E$260*I261</f>
        <v>10</v>
      </c>
      <c r="J262" s="2">
        <f t="shared" ref="J262:AJ262" si="33878">$E$260*J261</f>
        <v>6.4726759010206365</v>
      </c>
      <c r="K262" s="2">
        <f t="shared" si="33878"/>
        <v>8.3883436457946186</v>
      </c>
      <c r="L262" s="2">
        <f t="shared" si="33878"/>
        <v>7.9594640080131187</v>
      </c>
      <c r="M262" s="2">
        <f t="shared" si="33878"/>
        <v>3.201990098413257</v>
      </c>
      <c r="N262" s="2">
        <f t="shared" si="33878"/>
        <v>7.7513612409327823</v>
      </c>
      <c r="O262" s="2">
        <f t="shared" si="33878"/>
        <v>5.3760976694887006</v>
      </c>
      <c r="P262" s="2">
        <f t="shared" si="33878"/>
        <v>21.38927105426005</v>
      </c>
      <c r="Q262" s="2">
        <f t="shared" si="33878"/>
        <v>5.5504518289705382</v>
      </c>
      <c r="R262" s="2">
        <f t="shared" si="33878"/>
        <v>5.6368331383461259</v>
      </c>
      <c r="S262" s="2">
        <f t="shared" si="33878"/>
        <v>1.4901644143319028</v>
      </c>
      <c r="T262" s="2">
        <f t="shared" si="33878"/>
        <v>8.954879781154105</v>
      </c>
      <c r="U262" s="2">
        <f t="shared" si="33878"/>
        <v>12.113098798380159</v>
      </c>
      <c r="V262" s="2">
        <f t="shared" si="33878"/>
        <v>10.577267610758483</v>
      </c>
      <c r="W262" s="2">
        <f t="shared" si="33878"/>
        <v>5.3617926948393793</v>
      </c>
      <c r="X262" s="2">
        <f t="shared" si="33878"/>
        <v>7.028339982469836</v>
      </c>
      <c r="Y262" s="2">
        <f t="shared" si="33878"/>
        <v>9.9379216494456113</v>
      </c>
      <c r="Z262" s="2">
        <f t="shared" si="33878"/>
        <v>7.2540103935552747</v>
      </c>
      <c r="AA262" s="2">
        <f t="shared" si="33878"/>
        <v>20.144923085923473</v>
      </c>
      <c r="AB262" s="2">
        <f t="shared" si="33878"/>
        <v>13.61832147357579</v>
      </c>
      <c r="AC262" s="2">
        <f t="shared" si="33878"/>
        <v>11.979863258969978</v>
      </c>
      <c r="AD262" s="2">
        <f t="shared" si="33878"/>
        <v>16.090289668733451</v>
      </c>
      <c r="AE262" s="2">
        <f t="shared" si="33878"/>
        <v>8.2450675577520709</v>
      </c>
      <c r="AF262" s="2">
        <f t="shared" si="33878"/>
        <v>5.5011759683325483</v>
      </c>
      <c r="AG262" s="2">
        <f t="shared" si="33878"/>
        <v>9.2244405262019171</v>
      </c>
      <c r="AH262" s="2">
        <f t="shared" si="33878"/>
        <v>17.47720062194356</v>
      </c>
      <c r="AI262" s="2">
        <f t="shared" si="33878"/>
        <v>18.507487679313758</v>
      </c>
      <c r="AJ262" s="2">
        <f t="shared" si="33878"/>
        <v>8.2218379335549958</v>
      </c>
    </row>
    <row r="263" spans="1:36" s="2" customFormat="1" ht="15" customHeight="1" x14ac:dyDescent="0.25">
      <c r="A263" s="1"/>
      <c r="B263" s="1"/>
      <c r="C263" s="63"/>
      <c r="D263" s="129" t="str">
        <f>'CBA '!D493</f>
        <v>Average amount of sediments per flood</v>
      </c>
      <c r="E263" s="131">
        <f>'CBA '!E493</f>
        <v>905</v>
      </c>
      <c r="F263" s="129" t="str">
        <f>'CBA '!F493</f>
        <v>Tons/Flood</v>
      </c>
      <c r="AJ263"/>
    </row>
    <row r="264" spans="1:36" s="2" customFormat="1" ht="15" customHeight="1" x14ac:dyDescent="0.25">
      <c r="A264" s="1"/>
      <c r="B264" s="1"/>
      <c r="C264" s="63"/>
      <c r="D264" s="129" t="str">
        <f>'CBA '!D497</f>
        <v>Average cost per ton of sediments dredged</v>
      </c>
      <c r="E264" s="129">
        <f>'CBA '!E497</f>
        <v>0</v>
      </c>
      <c r="F264" s="129" t="str">
        <f>'CBA '!F497</f>
        <v>USD/Ton</v>
      </c>
      <c r="AJ264"/>
    </row>
    <row r="265" spans="1:36" ht="15" customHeight="1" x14ac:dyDescent="0.25">
      <c r="A265" s="8"/>
      <c r="B265" s="8"/>
      <c r="C265" s="63"/>
      <c r="D265" s="7" t="s">
        <v>327</v>
      </c>
      <c r="E265" s="15"/>
      <c r="F265" s="7" t="s">
        <v>301</v>
      </c>
      <c r="G265" s="7">
        <f xml:space="preserve"> SUM(I265:AJ265)</f>
        <v>247476.38737445089</v>
      </c>
      <c r="H265" s="2"/>
      <c r="I265" s="318">
        <f>I262*$E$263</f>
        <v>9050</v>
      </c>
      <c r="J265" s="318">
        <f t="shared" ref="J265:AJ265" si="33879">J262*$E$263</f>
        <v>5857.7716904236759</v>
      </c>
      <c r="K265" s="318">
        <f t="shared" si="33879"/>
        <v>7591.4509994441296</v>
      </c>
      <c r="L265" s="318">
        <f t="shared" si="33879"/>
        <v>7203.3149272518722</v>
      </c>
      <c r="M265" s="318">
        <f t="shared" si="33879"/>
        <v>2897.8010390639975</v>
      </c>
      <c r="N265" s="318">
        <f t="shared" si="33879"/>
        <v>7014.9819230441681</v>
      </c>
      <c r="O265" s="318">
        <f t="shared" si="33879"/>
        <v>4865.3683908872745</v>
      </c>
      <c r="P265" s="318">
        <f t="shared" si="33879"/>
        <v>19357.290304105343</v>
      </c>
      <c r="Q265" s="318">
        <f t="shared" si="33879"/>
        <v>5023.1589052183372</v>
      </c>
      <c r="R265" s="318">
        <f t="shared" si="33879"/>
        <v>5101.333990203244</v>
      </c>
      <c r="S265" s="318">
        <f t="shared" si="33879"/>
        <v>1348.598794970372</v>
      </c>
      <c r="T265" s="318">
        <f t="shared" si="33879"/>
        <v>8104.1662019444648</v>
      </c>
      <c r="U265" s="318">
        <f t="shared" si="33879"/>
        <v>10962.354412534045</v>
      </c>
      <c r="V265" s="318">
        <f t="shared" si="33879"/>
        <v>9572.4271877364263</v>
      </c>
      <c r="W265" s="318">
        <f t="shared" si="33879"/>
        <v>4852.4223888296383</v>
      </c>
      <c r="X265" s="318">
        <f t="shared" si="33879"/>
        <v>6360.6476841352014</v>
      </c>
      <c r="Y265" s="318">
        <f t="shared" si="33879"/>
        <v>8993.8190927482774</v>
      </c>
      <c r="Z265" s="318">
        <f t="shared" si="33879"/>
        <v>6564.8794061675235</v>
      </c>
      <c r="AA265" s="318">
        <f t="shared" si="33879"/>
        <v>18231.155392760742</v>
      </c>
      <c r="AB265" s="318">
        <f t="shared" si="33879"/>
        <v>12324.58093358609</v>
      </c>
      <c r="AC265" s="318">
        <f t="shared" si="33879"/>
        <v>10841.776249367829</v>
      </c>
      <c r="AD265" s="318">
        <f t="shared" si="33879"/>
        <v>14561.712150203773</v>
      </c>
      <c r="AE265" s="318">
        <f t="shared" si="33879"/>
        <v>7461.7861397656243</v>
      </c>
      <c r="AF265" s="318">
        <f t="shared" si="33879"/>
        <v>4978.5642513409566</v>
      </c>
      <c r="AG265" s="318">
        <f t="shared" si="33879"/>
        <v>8348.1186762127345</v>
      </c>
      <c r="AH265" s="318">
        <f t="shared" si="33879"/>
        <v>15816.866562858921</v>
      </c>
      <c r="AI265" s="318">
        <f t="shared" si="33879"/>
        <v>16749.276349778953</v>
      </c>
      <c r="AJ265" s="318">
        <f t="shared" si="33879"/>
        <v>7440.7633298672708</v>
      </c>
    </row>
    <row r="266" spans="1:36" s="367" customFormat="1" ht="15" customHeight="1" x14ac:dyDescent="0.25">
      <c r="A266" s="1"/>
      <c r="B266" s="1"/>
      <c r="C266" s="1"/>
      <c r="D266" s="319" t="str">
        <f>C259</f>
        <v>Cost of dredging</v>
      </c>
      <c r="E266" s="319" t="s">
        <v>296</v>
      </c>
      <c r="F266" s="319" t="s">
        <v>88</v>
      </c>
      <c r="G266" s="319">
        <f xml:space="preserve"> SUM(I266:AJ266)</f>
        <v>0</v>
      </c>
      <c r="H266" s="319"/>
      <c r="I266" s="319">
        <f>$E$264 * I265</f>
        <v>0</v>
      </c>
      <c r="J266" s="319">
        <f t="shared" ref="J266:AJ266" si="33880">$E$264 * J265</f>
        <v>0</v>
      </c>
      <c r="K266" s="319">
        <f t="shared" si="33880"/>
        <v>0</v>
      </c>
      <c r="L266" s="319">
        <f t="shared" si="33880"/>
        <v>0</v>
      </c>
      <c r="M266" s="319">
        <f t="shared" si="33880"/>
        <v>0</v>
      </c>
      <c r="N266" s="319">
        <f t="shared" si="33880"/>
        <v>0</v>
      </c>
      <c r="O266" s="319">
        <f t="shared" si="33880"/>
        <v>0</v>
      </c>
      <c r="P266" s="319">
        <f t="shared" si="33880"/>
        <v>0</v>
      </c>
      <c r="Q266" s="319">
        <f t="shared" si="33880"/>
        <v>0</v>
      </c>
      <c r="R266" s="319">
        <f t="shared" si="33880"/>
        <v>0</v>
      </c>
      <c r="S266" s="319">
        <f t="shared" si="33880"/>
        <v>0</v>
      </c>
      <c r="T266" s="319">
        <f t="shared" si="33880"/>
        <v>0</v>
      </c>
      <c r="U266" s="319">
        <f t="shared" si="33880"/>
        <v>0</v>
      </c>
      <c r="V266" s="319">
        <f t="shared" si="33880"/>
        <v>0</v>
      </c>
      <c r="W266" s="319">
        <f t="shared" si="33880"/>
        <v>0</v>
      </c>
      <c r="X266" s="319">
        <f t="shared" si="33880"/>
        <v>0</v>
      </c>
      <c r="Y266" s="319">
        <f t="shared" si="33880"/>
        <v>0</v>
      </c>
      <c r="Z266" s="319">
        <f t="shared" si="33880"/>
        <v>0</v>
      </c>
      <c r="AA266" s="319">
        <f t="shared" si="33880"/>
        <v>0</v>
      </c>
      <c r="AB266" s="319">
        <f t="shared" si="33880"/>
        <v>0</v>
      </c>
      <c r="AC266" s="319">
        <f t="shared" si="33880"/>
        <v>0</v>
      </c>
      <c r="AD266" s="319">
        <f t="shared" si="33880"/>
        <v>0</v>
      </c>
      <c r="AE266" s="319">
        <f t="shared" si="33880"/>
        <v>0</v>
      </c>
      <c r="AF266" s="319">
        <f t="shared" si="33880"/>
        <v>0</v>
      </c>
      <c r="AG266" s="319">
        <f t="shared" si="33880"/>
        <v>0</v>
      </c>
      <c r="AH266" s="319">
        <f t="shared" si="33880"/>
        <v>0</v>
      </c>
      <c r="AI266" s="319">
        <f t="shared" si="33880"/>
        <v>0</v>
      </c>
      <c r="AJ266" s="319">
        <f t="shared" si="33880"/>
        <v>0</v>
      </c>
    </row>
    <row r="267" spans="1:36" ht="15" customHeight="1" x14ac:dyDescent="0.25"/>
    <row r="268" spans="1:36" s="2" customFormat="1" ht="15" customHeight="1" x14ac:dyDescent="0.25">
      <c r="A268" s="1"/>
      <c r="B268" s="1"/>
      <c r="C268" s="94" t="str">
        <f>'CBA '!$C$500</f>
        <v>O&amp;M</v>
      </c>
      <c r="D268"/>
      <c r="E268"/>
      <c r="F268" s="6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</row>
    <row r="269" spans="1:36" ht="15" customHeight="1" x14ac:dyDescent="0.25">
      <c r="C269" s="94"/>
      <c r="D269" s="103" t="str">
        <f>'CBA '!D519</f>
        <v>O&amp;M</v>
      </c>
      <c r="E269" s="103">
        <f>'CBA '!E519</f>
        <v>0</v>
      </c>
      <c r="F269" s="103" t="str">
        <f>'CBA '!F519</f>
        <v>USD/year</v>
      </c>
    </row>
    <row r="270" spans="1:36" ht="15" customHeight="1" x14ac:dyDescent="0.25">
      <c r="A270" s="8"/>
      <c r="B270" s="8"/>
      <c r="C270" s="63"/>
      <c r="D270" s="7" t="s">
        <v>328</v>
      </c>
      <c r="E270" s="197"/>
      <c r="F270" s="7" t="s">
        <v>301</v>
      </c>
      <c r="G270" s="7">
        <f xml:space="preserve"> SUM(I270:AJ270)</f>
        <v>0</v>
      </c>
      <c r="H270" s="2"/>
      <c r="I270" s="318">
        <v>0</v>
      </c>
      <c r="J270" s="318">
        <v>0</v>
      </c>
      <c r="K270" s="318">
        <v>0</v>
      </c>
      <c r="L270" s="318">
        <v>0</v>
      </c>
      <c r="M270" s="318">
        <v>0</v>
      </c>
      <c r="N270" s="318">
        <v>0</v>
      </c>
      <c r="O270" s="318">
        <v>0</v>
      </c>
      <c r="P270" s="318">
        <v>0</v>
      </c>
      <c r="Q270" s="318">
        <v>0</v>
      </c>
      <c r="R270" s="318">
        <v>0</v>
      </c>
      <c r="S270" s="318">
        <v>0</v>
      </c>
      <c r="T270" s="318">
        <v>0</v>
      </c>
      <c r="U270" s="318">
        <v>0</v>
      </c>
      <c r="V270" s="318">
        <v>0</v>
      </c>
      <c r="W270" s="318">
        <v>0</v>
      </c>
      <c r="X270" s="318">
        <v>0</v>
      </c>
      <c r="Y270" s="318">
        <v>0</v>
      </c>
      <c r="Z270" s="318">
        <v>0</v>
      </c>
      <c r="AA270" s="318">
        <v>0</v>
      </c>
      <c r="AB270" s="318">
        <v>0</v>
      </c>
      <c r="AC270" s="318">
        <v>0</v>
      </c>
      <c r="AD270" s="318">
        <v>0</v>
      </c>
      <c r="AE270" s="318">
        <v>0</v>
      </c>
      <c r="AF270" s="318">
        <v>0</v>
      </c>
      <c r="AG270" s="318">
        <v>0</v>
      </c>
      <c r="AH270" s="318">
        <v>0</v>
      </c>
      <c r="AI270" s="318">
        <v>0</v>
      </c>
      <c r="AJ270" s="318">
        <v>0</v>
      </c>
    </row>
    <row r="271" spans="1:36" ht="15" customHeight="1" x14ac:dyDescent="0.25">
      <c r="A271"/>
      <c r="D271" s="166" t="str">
        <f>C268</f>
        <v>O&amp;M</v>
      </c>
      <c r="E271" s="166" t="s">
        <v>323</v>
      </c>
      <c r="F271" s="166" t="s">
        <v>302</v>
      </c>
      <c r="G271" s="166">
        <f xml:space="preserve"> SUM(I271:AJ271)</f>
        <v>0</v>
      </c>
      <c r="H271" s="166"/>
      <c r="I271" s="166">
        <f t="shared" ref="I271:AJ271" si="33881">$E$269 *I270</f>
        <v>0</v>
      </c>
      <c r="J271" s="166">
        <f t="shared" si="33881"/>
        <v>0</v>
      </c>
      <c r="K271" s="166">
        <f t="shared" si="33881"/>
        <v>0</v>
      </c>
      <c r="L271" s="166">
        <f t="shared" si="33881"/>
        <v>0</v>
      </c>
      <c r="M271" s="166">
        <f t="shared" si="33881"/>
        <v>0</v>
      </c>
      <c r="N271" s="166">
        <f t="shared" si="33881"/>
        <v>0</v>
      </c>
      <c r="O271" s="166">
        <f t="shared" si="33881"/>
        <v>0</v>
      </c>
      <c r="P271" s="166">
        <f t="shared" si="33881"/>
        <v>0</v>
      </c>
      <c r="Q271" s="166">
        <f t="shared" si="33881"/>
        <v>0</v>
      </c>
      <c r="R271" s="166">
        <f t="shared" si="33881"/>
        <v>0</v>
      </c>
      <c r="S271" s="166">
        <f t="shared" si="33881"/>
        <v>0</v>
      </c>
      <c r="T271" s="166">
        <f t="shared" si="33881"/>
        <v>0</v>
      </c>
      <c r="U271" s="166">
        <f t="shared" si="33881"/>
        <v>0</v>
      </c>
      <c r="V271" s="166">
        <f t="shared" si="33881"/>
        <v>0</v>
      </c>
      <c r="W271" s="166">
        <f t="shared" si="33881"/>
        <v>0</v>
      </c>
      <c r="X271" s="166">
        <f t="shared" si="33881"/>
        <v>0</v>
      </c>
      <c r="Y271" s="166">
        <f t="shared" si="33881"/>
        <v>0</v>
      </c>
      <c r="Z271" s="166">
        <f t="shared" si="33881"/>
        <v>0</v>
      </c>
      <c r="AA271" s="166">
        <f t="shared" si="33881"/>
        <v>0</v>
      </c>
      <c r="AB271" s="166">
        <f t="shared" si="33881"/>
        <v>0</v>
      </c>
      <c r="AC271" s="166">
        <f t="shared" si="33881"/>
        <v>0</v>
      </c>
      <c r="AD271" s="166">
        <f t="shared" si="33881"/>
        <v>0</v>
      </c>
      <c r="AE271" s="166">
        <f t="shared" si="33881"/>
        <v>0</v>
      </c>
      <c r="AF271" s="166">
        <f t="shared" si="33881"/>
        <v>0</v>
      </c>
      <c r="AG271" s="166">
        <f t="shared" si="33881"/>
        <v>0</v>
      </c>
      <c r="AH271" s="166">
        <f t="shared" si="33881"/>
        <v>0</v>
      </c>
      <c r="AI271" s="166">
        <f t="shared" si="33881"/>
        <v>0</v>
      </c>
      <c r="AJ271" s="166">
        <f t="shared" si="33881"/>
        <v>0</v>
      </c>
    </row>
    <row r="272" spans="1:36" ht="15" customHeight="1" x14ac:dyDescent="0.25">
      <c r="A272"/>
      <c r="D272" s="166"/>
      <c r="E272" s="166"/>
      <c r="F272" s="166"/>
      <c r="G272" s="166"/>
      <c r="H272" s="166"/>
      <c r="I272" s="166"/>
      <c r="J272" s="166"/>
      <c r="K272" s="166"/>
      <c r="L272" s="166"/>
      <c r="M272" s="166"/>
      <c r="N272" s="166"/>
      <c r="O272" s="166"/>
      <c r="P272" s="166"/>
      <c r="Q272" s="166"/>
      <c r="R272" s="166"/>
      <c r="S272" s="166"/>
      <c r="T272" s="166"/>
      <c r="U272" s="166"/>
      <c r="V272" s="166"/>
      <c r="W272" s="166"/>
      <c r="X272" s="166"/>
      <c r="Y272" s="166"/>
      <c r="Z272" s="166"/>
      <c r="AA272" s="166"/>
      <c r="AB272" s="166"/>
      <c r="AC272" s="166"/>
      <c r="AD272" s="166"/>
      <c r="AE272" s="166"/>
      <c r="AF272" s="166"/>
      <c r="AG272" s="166"/>
      <c r="AH272" s="166"/>
      <c r="AI272" s="166"/>
      <c r="AJ272" s="166"/>
    </row>
    <row r="273" spans="1:36" ht="15" customHeight="1" x14ac:dyDescent="0.25">
      <c r="C273" s="94" t="str">
        <f>'CBA '!$C$521</f>
        <v>Flood damages to buildings</v>
      </c>
      <c r="AJ273" s="370"/>
    </row>
    <row r="274" spans="1:36" ht="15" customHeight="1" x14ac:dyDescent="0.25">
      <c r="D274" s="103" t="str">
        <f>'CBA '!D523</f>
        <v>Average number of buildings affected per flood</v>
      </c>
      <c r="E274" s="91">
        <f>'CBA '!E523</f>
        <v>28.5</v>
      </c>
      <c r="F274" s="103" t="str">
        <f>'CBA '!F523</f>
        <v>Buildings/Flood</v>
      </c>
      <c r="AJ274" s="370"/>
    </row>
    <row r="275" spans="1:36" ht="15" customHeight="1" x14ac:dyDescent="0.25">
      <c r="D275" s="103" t="str">
        <f>'CBA '!D526</f>
        <v>Average damage per building</v>
      </c>
      <c r="E275" s="103">
        <f>'CBA '!E526</f>
        <v>583</v>
      </c>
      <c r="F275" s="103" t="str">
        <f>'CBA '!F526</f>
        <v>USD/Building</v>
      </c>
      <c r="AJ275" s="370"/>
    </row>
    <row r="276" spans="1:36" ht="15" customHeight="1" x14ac:dyDescent="0.25">
      <c r="A276" s="8"/>
      <c r="B276" s="8"/>
      <c r="C276" s="63"/>
      <c r="D276" s="7" t="s">
        <v>329</v>
      </c>
      <c r="E276" s="197"/>
      <c r="F276" s="7" t="s">
        <v>301</v>
      </c>
      <c r="G276" s="7">
        <f xml:space="preserve"> SUM(I276:AJ276)</f>
        <v>7793.4552930075679</v>
      </c>
      <c r="H276" s="2"/>
      <c r="I276" s="318">
        <f>I$262*$E$274</f>
        <v>285</v>
      </c>
      <c r="J276" s="318">
        <f t="shared" ref="J276:AJ276" si="33882">J$262*$E$274</f>
        <v>184.47126317908814</v>
      </c>
      <c r="K276" s="318">
        <f t="shared" si="33882"/>
        <v>239.06779390514663</v>
      </c>
      <c r="L276" s="318">
        <f t="shared" si="33882"/>
        <v>226.84472422837388</v>
      </c>
      <c r="M276" s="318">
        <f t="shared" si="33882"/>
        <v>91.256717804777821</v>
      </c>
      <c r="N276" s="318">
        <f t="shared" si="33882"/>
        <v>220.91379536658431</v>
      </c>
      <c r="O276" s="318">
        <f t="shared" si="33882"/>
        <v>153.21878358042795</v>
      </c>
      <c r="P276" s="318">
        <f t="shared" si="33882"/>
        <v>609.59422504641145</v>
      </c>
      <c r="Q276" s="318">
        <f t="shared" si="33882"/>
        <v>158.18787712566035</v>
      </c>
      <c r="R276" s="318">
        <f t="shared" si="33882"/>
        <v>160.64974444286457</v>
      </c>
      <c r="S276" s="318">
        <f t="shared" si="33882"/>
        <v>42.469685808459232</v>
      </c>
      <c r="T276" s="318">
        <f t="shared" si="33882"/>
        <v>255.21407376289199</v>
      </c>
      <c r="U276" s="318">
        <f t="shared" si="33882"/>
        <v>345.22331575383453</v>
      </c>
      <c r="V276" s="318">
        <f t="shared" si="33882"/>
        <v>301.45212690661674</v>
      </c>
      <c r="W276" s="318">
        <f t="shared" si="33882"/>
        <v>152.81109180292231</v>
      </c>
      <c r="X276" s="318">
        <f t="shared" si="33882"/>
        <v>200.30768950039032</v>
      </c>
      <c r="Y276" s="318">
        <f t="shared" si="33882"/>
        <v>283.23076700919989</v>
      </c>
      <c r="Z276" s="318">
        <f t="shared" si="33882"/>
        <v>206.73929621632533</v>
      </c>
      <c r="AA276" s="318">
        <f t="shared" si="33882"/>
        <v>574.130307948819</v>
      </c>
      <c r="AB276" s="318">
        <f t="shared" si="33882"/>
        <v>388.12216199690999</v>
      </c>
      <c r="AC276" s="318">
        <f t="shared" si="33882"/>
        <v>341.42610288064435</v>
      </c>
      <c r="AD276" s="318">
        <f t="shared" si="33882"/>
        <v>458.57325555890338</v>
      </c>
      <c r="AE276" s="318">
        <f t="shared" si="33882"/>
        <v>234.98442539593401</v>
      </c>
      <c r="AF276" s="318">
        <f t="shared" si="33882"/>
        <v>156.78351509747762</v>
      </c>
      <c r="AG276" s="318">
        <f t="shared" si="33882"/>
        <v>262.89655499675462</v>
      </c>
      <c r="AH276" s="318">
        <f t="shared" si="33882"/>
        <v>498.10021772539147</v>
      </c>
      <c r="AI276" s="318">
        <f t="shared" si="33882"/>
        <v>527.46339886044211</v>
      </c>
      <c r="AJ276" s="318">
        <f t="shared" si="33882"/>
        <v>234.32238110631738</v>
      </c>
    </row>
    <row r="277" spans="1:36" ht="15" customHeight="1" x14ac:dyDescent="0.25">
      <c r="D277" s="166" t="str">
        <f>C273</f>
        <v>Flood damages to buildings</v>
      </c>
      <c r="E277" s="166" t="s">
        <v>296</v>
      </c>
      <c r="F277" s="166" t="s">
        <v>88</v>
      </c>
      <c r="G277" s="166">
        <f xml:space="preserve"> SUM(I277:AJ277)</f>
        <v>4543584.4358234126</v>
      </c>
      <c r="H277" s="166"/>
      <c r="I277" s="166">
        <f>$E$275 * I276</f>
        <v>166155</v>
      </c>
      <c r="J277" s="166">
        <f t="shared" ref="J277:AJ277" si="33883">$E$275 * J276</f>
        <v>107546.74643340839</v>
      </c>
      <c r="K277" s="166">
        <f t="shared" si="33883"/>
        <v>139376.5238467005</v>
      </c>
      <c r="L277" s="166">
        <f t="shared" si="33883"/>
        <v>132250.47422514198</v>
      </c>
      <c r="M277" s="166">
        <f t="shared" si="33883"/>
        <v>53202.666480185471</v>
      </c>
      <c r="N277" s="166">
        <f t="shared" si="33883"/>
        <v>128792.74269871865</v>
      </c>
      <c r="O277" s="166">
        <f t="shared" si="33883"/>
        <v>89326.550827389496</v>
      </c>
      <c r="P277" s="166">
        <f t="shared" si="33883"/>
        <v>355393.4332020579</v>
      </c>
      <c r="Q277" s="166">
        <f t="shared" si="33883"/>
        <v>92223.532364259983</v>
      </c>
      <c r="R277" s="166">
        <f t="shared" si="33883"/>
        <v>93658.801010190044</v>
      </c>
      <c r="S277" s="166">
        <f t="shared" si="33883"/>
        <v>24759.826826331733</v>
      </c>
      <c r="T277" s="166">
        <f t="shared" si="33883"/>
        <v>148789.80500376603</v>
      </c>
      <c r="U277" s="166">
        <f t="shared" si="33883"/>
        <v>201265.19308448554</v>
      </c>
      <c r="V277" s="166">
        <f t="shared" si="33883"/>
        <v>175746.58998655755</v>
      </c>
      <c r="W277" s="166">
        <f t="shared" si="33883"/>
        <v>89088.866521103701</v>
      </c>
      <c r="X277" s="166">
        <f t="shared" si="33883"/>
        <v>116779.38297872756</v>
      </c>
      <c r="Y277" s="166">
        <f t="shared" si="33883"/>
        <v>165123.53716636353</v>
      </c>
      <c r="Z277" s="166">
        <f t="shared" si="33883"/>
        <v>120529.00969411766</v>
      </c>
      <c r="AA277" s="166">
        <f t="shared" si="33883"/>
        <v>334717.9695341615</v>
      </c>
      <c r="AB277" s="166">
        <f t="shared" si="33883"/>
        <v>226275.22044419852</v>
      </c>
      <c r="AC277" s="166">
        <f t="shared" si="33883"/>
        <v>199051.41797941565</v>
      </c>
      <c r="AD277" s="166">
        <f t="shared" si="33883"/>
        <v>267348.20799084066</v>
      </c>
      <c r="AE277" s="166">
        <f t="shared" si="33883"/>
        <v>136995.92000582954</v>
      </c>
      <c r="AF277" s="166">
        <f t="shared" si="33883"/>
        <v>91404.789301829456</v>
      </c>
      <c r="AG277" s="166">
        <f t="shared" si="33883"/>
        <v>153268.69156310795</v>
      </c>
      <c r="AH277" s="166">
        <f t="shared" si="33883"/>
        <v>290392.42693390325</v>
      </c>
      <c r="AI277" s="166">
        <f t="shared" si="33883"/>
        <v>307511.16153563774</v>
      </c>
      <c r="AJ277" s="166">
        <f t="shared" si="33883"/>
        <v>136609.94818498302</v>
      </c>
    </row>
    <row r="278" spans="1:36" ht="15" customHeight="1" x14ac:dyDescent="0.25">
      <c r="AJ278" s="370"/>
    </row>
    <row r="279" spans="1:36" ht="15" customHeight="1" x14ac:dyDescent="0.25">
      <c r="C279" s="94" t="str">
        <f>'CBA '!$C$529</f>
        <v>Flood damages to agriculture production</v>
      </c>
      <c r="AJ279" s="370"/>
    </row>
    <row r="280" spans="1:36" s="318" customFormat="1" ht="15" customHeight="1" x14ac:dyDescent="0.25">
      <c r="A280" s="1"/>
      <c r="B280" s="1"/>
      <c r="C280" s="1"/>
      <c r="D280" s="323" t="s">
        <v>305</v>
      </c>
      <c r="E280" s="323"/>
      <c r="F280" s="323"/>
      <c r="G280" s="323"/>
      <c r="H280"/>
      <c r="I280">
        <f t="shared" ref="I280:AJ280" si="33884">I67</f>
        <v>154264</v>
      </c>
      <c r="J280">
        <f t="shared" si="33884"/>
        <v>155806.64000000001</v>
      </c>
      <c r="K280">
        <f t="shared" si="33884"/>
        <v>157364.70640000002</v>
      </c>
      <c r="L280">
        <f t="shared" si="33884"/>
        <v>158938.35346400001</v>
      </c>
      <c r="M280">
        <f t="shared" si="33884"/>
        <v>160527.73699864003</v>
      </c>
      <c r="N280">
        <f t="shared" si="33884"/>
        <v>162133.01436862643</v>
      </c>
      <c r="O280">
        <f t="shared" si="33884"/>
        <v>163754.3445123127</v>
      </c>
      <c r="P280">
        <f t="shared" si="33884"/>
        <v>165391.88795743583</v>
      </c>
      <c r="Q280">
        <f t="shared" si="33884"/>
        <v>167045.8068370102</v>
      </c>
      <c r="R280">
        <f t="shared" si="33884"/>
        <v>168716.26490538029</v>
      </c>
      <c r="S280">
        <f t="shared" si="33884"/>
        <v>170403.42755443411</v>
      </c>
      <c r="T280">
        <f t="shared" si="33884"/>
        <v>172107.46182997845</v>
      </c>
      <c r="U280">
        <f t="shared" si="33884"/>
        <v>173828.53644827823</v>
      </c>
      <c r="V280">
        <f t="shared" si="33884"/>
        <v>175566.82181276102</v>
      </c>
      <c r="W280">
        <f t="shared" si="33884"/>
        <v>177322.49003088861</v>
      </c>
      <c r="X280">
        <f t="shared" si="33884"/>
        <v>179095.71493119749</v>
      </c>
      <c r="Y280">
        <f t="shared" si="33884"/>
        <v>180886.67208050948</v>
      </c>
      <c r="Z280">
        <f t="shared" si="33884"/>
        <v>182695.53880131457</v>
      </c>
      <c r="AA280">
        <f t="shared" si="33884"/>
        <v>184522.49418932773</v>
      </c>
      <c r="AB280">
        <f t="shared" si="33884"/>
        <v>186367.71913122101</v>
      </c>
      <c r="AC280">
        <f t="shared" si="33884"/>
        <v>188231.39632253323</v>
      </c>
      <c r="AD280">
        <f t="shared" si="33884"/>
        <v>190113.71028575857</v>
      </c>
      <c r="AE280">
        <f t="shared" si="33884"/>
        <v>192014.84738861615</v>
      </c>
      <c r="AF280">
        <f t="shared" si="33884"/>
        <v>193934.99586250231</v>
      </c>
      <c r="AG280">
        <f t="shared" si="33884"/>
        <v>195874.34582112732</v>
      </c>
      <c r="AH280">
        <f t="shared" si="33884"/>
        <v>197833.0892793386</v>
      </c>
      <c r="AI280">
        <f t="shared" si="33884"/>
        <v>199811.420172132</v>
      </c>
      <c r="AJ280">
        <f t="shared" si="33884"/>
        <v>201809.53437385333</v>
      </c>
    </row>
    <row r="281" spans="1:36" s="318" customFormat="1" ht="15" customHeight="1" x14ac:dyDescent="0.25">
      <c r="A281" s="1"/>
      <c r="B281" s="1"/>
      <c r="C281" s="1"/>
      <c r="D281" s="103" t="str">
        <f>'CBA '!D533</f>
        <v>Share of cropland affected by floods</v>
      </c>
      <c r="E281" s="514">
        <f>'CBA '!E533</f>
        <v>1.1020069491261733E-2</v>
      </c>
      <c r="F281" s="103" t="str">
        <f>'CBA '!F533</f>
        <v>Percent</v>
      </c>
      <c r="G281" s="323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</row>
    <row r="282" spans="1:36" s="318" customFormat="1" ht="15" customHeight="1" x14ac:dyDescent="0.25">
      <c r="A282" s="1"/>
      <c r="B282" s="1"/>
      <c r="C282" s="1"/>
      <c r="D282" s="323" t="s">
        <v>306</v>
      </c>
      <c r="E282" s="514"/>
      <c r="F282" s="323" t="s">
        <v>102</v>
      </c>
      <c r="G282" s="323"/>
      <c r="H282"/>
      <c r="I282" s="209">
        <f t="shared" ref="I282:AJ282" si="33885">$E$281*I261</f>
        <v>1.1020069491261733E-2</v>
      </c>
      <c r="J282" s="209">
        <f t="shared" si="33885"/>
        <v>7.1329338223662568E-3</v>
      </c>
      <c r="K282" s="209">
        <f t="shared" si="33885"/>
        <v>9.2440129893240509E-3</v>
      </c>
      <c r="L282" s="209">
        <f t="shared" si="33885"/>
        <v>8.7713846481501205E-3</v>
      </c>
      <c r="M282" s="209">
        <f t="shared" si="33885"/>
        <v>3.528615339484609E-3</v>
      </c>
      <c r="N282" s="209">
        <f t="shared" si="33885"/>
        <v>8.5420539526952048E-3</v>
      </c>
      <c r="O282" s="209">
        <f t="shared" si="33885"/>
        <v>5.9244969909575734E-3</v>
      </c>
      <c r="P282" s="209">
        <f t="shared" si="33885"/>
        <v>2.3571125338537887E-2</v>
      </c>
      <c r="Q282" s="209">
        <f t="shared" si="33885"/>
        <v>6.1166364863156119E-3</v>
      </c>
      <c r="R282" s="209">
        <f t="shared" si="33885"/>
        <v>6.2118292895221271E-3</v>
      </c>
      <c r="S282" s="209">
        <f t="shared" si="33885"/>
        <v>1.6421715399342911E-3</v>
      </c>
      <c r="T282" s="209">
        <f t="shared" si="33885"/>
        <v>9.8683397474212901E-3</v>
      </c>
      <c r="U282" s="209">
        <f t="shared" si="33885"/>
        <v>1.3348719051266836E-2</v>
      </c>
      <c r="V282" s="209">
        <f t="shared" si="33885"/>
        <v>1.1656222409823044E-2</v>
      </c>
      <c r="W282" s="209">
        <f t="shared" si="33885"/>
        <v>5.908732809486947E-3</v>
      </c>
      <c r="X282" s="209">
        <f t="shared" si="33885"/>
        <v>7.7452795015030863E-3</v>
      </c>
      <c r="Y282" s="209">
        <f t="shared" si="33885"/>
        <v>1.0951658717560505E-2</v>
      </c>
      <c r="Z282" s="209">
        <f t="shared" si="33885"/>
        <v>7.9939698627314003E-3</v>
      </c>
      <c r="AA282" s="209">
        <f t="shared" si="33885"/>
        <v>2.2199845230299945E-2</v>
      </c>
      <c r="AB282" s="209">
        <f t="shared" si="33885"/>
        <v>1.5007484899314709E-2</v>
      </c>
      <c r="AC282" s="209">
        <f t="shared" si="33885"/>
        <v>1.3201892560966242E-2</v>
      </c>
      <c r="AD282" s="209">
        <f t="shared" si="33885"/>
        <v>1.7731611028397334E-2</v>
      </c>
      <c r="AE282" s="209">
        <f t="shared" si="33885"/>
        <v>9.08612174465755E-3</v>
      </c>
      <c r="AF282" s="209">
        <f t="shared" si="33885"/>
        <v>6.0623341454683734E-3</v>
      </c>
      <c r="AG282" s="209">
        <f t="shared" si="33885"/>
        <v>1.0165397561675608E-2</v>
      </c>
      <c r="AH282" s="209">
        <f t="shared" si="33885"/>
        <v>1.925999653665408E-2</v>
      </c>
      <c r="AI282" s="209">
        <f t="shared" si="33885"/>
        <v>2.0395380033470797E-2</v>
      </c>
      <c r="AJ282" s="209">
        <f t="shared" si="33885"/>
        <v>9.0605225373667827E-3</v>
      </c>
    </row>
    <row r="283" spans="1:36" s="318" customFormat="1" ht="15" customHeight="1" x14ac:dyDescent="0.25">
      <c r="A283" s="1"/>
      <c r="B283" s="1"/>
      <c r="C283" s="1"/>
      <c r="D283" s="323" t="s">
        <v>138</v>
      </c>
      <c r="E283" s="323"/>
      <c r="F283" s="103" t="s">
        <v>307</v>
      </c>
      <c r="G283" s="323"/>
      <c r="H283"/>
      <c r="I283">
        <f>I280*I282</f>
        <v>1700</v>
      </c>
      <c r="J283">
        <f t="shared" ref="J283:AJ283" si="33886">J280*J282</f>
        <v>1111.3584522052433</v>
      </c>
      <c r="K283">
        <f t="shared" si="33886"/>
        <v>1454.6813900227658</v>
      </c>
      <c r="L283">
        <f t="shared" si="33886"/>
        <v>1394.1094335763873</v>
      </c>
      <c r="M283">
        <f t="shared" si="33886"/>
        <v>566.44063518615224</v>
      </c>
      <c r="N283">
        <f t="shared" si="33886"/>
        <v>1384.9489562499139</v>
      </c>
      <c r="O283">
        <f t="shared" si="33886"/>
        <v>970.16212131942643</v>
      </c>
      <c r="P283">
        <f t="shared" si="33886"/>
        <v>3898.4729210221349</v>
      </c>
      <c r="Q283">
        <f t="shared" si="33886"/>
        <v>1021.7584769852865</v>
      </c>
      <c r="R283">
        <f t="shared" si="33886"/>
        <v>1048.0366359580155</v>
      </c>
      <c r="S283">
        <f t="shared" si="33886"/>
        <v>279.83165903714644</v>
      </c>
      <c r="T283">
        <f t="shared" si="33886"/>
        <v>1698.4149064045689</v>
      </c>
      <c r="U283">
        <f t="shared" si="33886"/>
        <v>2320.3882961409631</v>
      </c>
      <c r="V283">
        <f t="shared" si="33886"/>
        <v>2046.4459228353141</v>
      </c>
      <c r="W283">
        <f t="shared" si="33886"/>
        <v>1047.7512147054335</v>
      </c>
      <c r="X283">
        <f t="shared" si="33886"/>
        <v>1387.1463696636442</v>
      </c>
      <c r="Y283">
        <f t="shared" si="33886"/>
        <v>1981.00909918102</v>
      </c>
      <c r="Z283">
        <f t="shared" si="33886"/>
        <v>1460.4626312331839</v>
      </c>
      <c r="AA283">
        <f t="shared" si="33886"/>
        <v>4096.3708125119965</v>
      </c>
      <c r="AB283">
        <f t="shared" si="33886"/>
        <v>2796.9107305815241</v>
      </c>
      <c r="AC283">
        <f t="shared" si="33886"/>
        <v>2485.0106708507396</v>
      </c>
      <c r="AD283">
        <f t="shared" si="33886"/>
        <v>3371.0223619524922</v>
      </c>
      <c r="AE283">
        <f t="shared" si="33886"/>
        <v>1744.6702801548063</v>
      </c>
      <c r="AF283">
        <f t="shared" si="33886"/>
        <v>1175.6987474185155</v>
      </c>
      <c r="AG283">
        <f t="shared" si="33886"/>
        <v>1991.1405974048926</v>
      </c>
      <c r="AH283">
        <f t="shared" si="33886"/>
        <v>3810.264614355639</v>
      </c>
      <c r="AI283">
        <f t="shared" si="33886"/>
        <v>4075.2298494381448</v>
      </c>
      <c r="AJ283">
        <f t="shared" si="33886"/>
        <v>1828.4998344497944</v>
      </c>
    </row>
    <row r="284" spans="1:36" s="318" customFormat="1" ht="15" customHeight="1" x14ac:dyDescent="0.25">
      <c r="A284" s="1"/>
      <c r="B284" s="1"/>
      <c r="C284" s="1"/>
      <c r="D284" s="103" t="str">
        <f>'CBA '!D535</f>
        <v>Average yield per hectare</v>
      </c>
      <c r="E284" s="103">
        <f>'CBA '!E535</f>
        <v>4</v>
      </c>
      <c r="F284" s="103" t="str">
        <f>'CBA '!F535</f>
        <v>Ton/Ha/Year</v>
      </c>
      <c r="G284" s="323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</row>
    <row r="285" spans="1:36" s="318" customFormat="1" ht="15" customHeight="1" x14ac:dyDescent="0.25">
      <c r="A285" s="1"/>
      <c r="B285" s="1"/>
      <c r="C285" s="1"/>
      <c r="D285" s="103" t="str">
        <f>'CBA '!D539</f>
        <v>Average value per ton lost (floods)</v>
      </c>
      <c r="E285" s="103">
        <f>'CBA '!E539</f>
        <v>284.09090909090912</v>
      </c>
      <c r="F285" s="103" t="str">
        <f>'CBA '!F539</f>
        <v>USD/Ton</v>
      </c>
      <c r="G285" s="323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</row>
    <row r="286" spans="1:36" ht="15" customHeight="1" x14ac:dyDescent="0.25">
      <c r="A286" s="8"/>
      <c r="B286" s="8"/>
      <c r="C286" s="63"/>
      <c r="D286" s="323" t="s">
        <v>308</v>
      </c>
      <c r="E286" s="197"/>
      <c r="F286" s="7" t="s">
        <v>301</v>
      </c>
      <c r="G286" s="7">
        <v>28</v>
      </c>
      <c r="H286" s="2"/>
      <c r="I286" s="318">
        <f>I283*$E$284</f>
        <v>6800</v>
      </c>
      <c r="J286" s="318">
        <f t="shared" ref="J286:AJ286" si="33887">J283*$E$284</f>
        <v>4445.4338088209734</v>
      </c>
      <c r="K286" s="318">
        <f t="shared" si="33887"/>
        <v>5818.725560091063</v>
      </c>
      <c r="L286" s="318">
        <f t="shared" si="33887"/>
        <v>5576.4377343055494</v>
      </c>
      <c r="M286" s="318">
        <f t="shared" si="33887"/>
        <v>2265.7625407446089</v>
      </c>
      <c r="N286" s="318">
        <f t="shared" si="33887"/>
        <v>5539.7958249996555</v>
      </c>
      <c r="O286" s="318">
        <f t="shared" si="33887"/>
        <v>3880.6484852777057</v>
      </c>
      <c r="P286" s="318">
        <f t="shared" si="33887"/>
        <v>15593.891684088539</v>
      </c>
      <c r="Q286" s="318">
        <f t="shared" si="33887"/>
        <v>4087.033907941146</v>
      </c>
      <c r="R286" s="318">
        <f t="shared" si="33887"/>
        <v>4192.146543832062</v>
      </c>
      <c r="S286" s="318">
        <f t="shared" si="33887"/>
        <v>1119.3266361485857</v>
      </c>
      <c r="T286" s="318">
        <f t="shared" si="33887"/>
        <v>6793.6596256182756</v>
      </c>
      <c r="U286" s="318">
        <f t="shared" si="33887"/>
        <v>9281.5531845638525</v>
      </c>
      <c r="V286" s="318">
        <f t="shared" si="33887"/>
        <v>8185.7836913412566</v>
      </c>
      <c r="W286" s="318">
        <f t="shared" si="33887"/>
        <v>4191.0048588217342</v>
      </c>
      <c r="X286" s="318">
        <f t="shared" si="33887"/>
        <v>5548.5854786545769</v>
      </c>
      <c r="Y286" s="318">
        <f t="shared" si="33887"/>
        <v>7924.0363967240801</v>
      </c>
      <c r="Z286" s="318">
        <f t="shared" si="33887"/>
        <v>5841.8505249327354</v>
      </c>
      <c r="AA286" s="318">
        <f t="shared" si="33887"/>
        <v>16385.483250047986</v>
      </c>
      <c r="AB286" s="318">
        <f t="shared" si="33887"/>
        <v>11187.642922326097</v>
      </c>
      <c r="AC286" s="318">
        <f t="shared" si="33887"/>
        <v>9940.0426834029586</v>
      </c>
      <c r="AD286" s="318">
        <f t="shared" si="33887"/>
        <v>13484.089447809969</v>
      </c>
      <c r="AE286" s="318">
        <f t="shared" si="33887"/>
        <v>6978.6811206192251</v>
      </c>
      <c r="AF286" s="318">
        <f t="shared" si="33887"/>
        <v>4702.794989674062</v>
      </c>
      <c r="AG286" s="318">
        <f t="shared" si="33887"/>
        <v>7964.5623896195702</v>
      </c>
      <c r="AH286" s="318">
        <f t="shared" si="33887"/>
        <v>15241.058457422556</v>
      </c>
      <c r="AI286" s="318">
        <f t="shared" si="33887"/>
        <v>16300.919397752579</v>
      </c>
      <c r="AJ286" s="318">
        <f t="shared" si="33887"/>
        <v>7313.9993377991777</v>
      </c>
    </row>
    <row r="287" spans="1:36" s="370" customFormat="1" ht="15" customHeight="1" x14ac:dyDescent="0.25">
      <c r="A287" s="1"/>
      <c r="B287" s="1"/>
      <c r="C287" s="1"/>
      <c r="D287" s="166" t="str">
        <f>C279</f>
        <v>Flood damages to agriculture production</v>
      </c>
      <c r="E287" s="166" t="s">
        <v>296</v>
      </c>
      <c r="F287" s="166" t="s">
        <v>88</v>
      </c>
      <c r="G287" s="166">
        <f xml:space="preserve"> SUM(I287:AJ287)</f>
        <v>61529815.478233129</v>
      </c>
      <c r="H287" s="166"/>
      <c r="I287" s="166">
        <f>$E$285 * I286</f>
        <v>1931818.1818181821</v>
      </c>
      <c r="J287" s="166">
        <f t="shared" ref="J287:AJ287" si="33888">$E$285 * J286</f>
        <v>1262907.3320514131</v>
      </c>
      <c r="K287" s="166">
        <f t="shared" si="33888"/>
        <v>1653047.0341167795</v>
      </c>
      <c r="L287" s="166">
        <f t="shared" si="33888"/>
        <v>1584215.265427713</v>
      </c>
      <c r="M287" s="166">
        <f t="shared" si="33888"/>
        <v>643682.53998426395</v>
      </c>
      <c r="N287" s="166">
        <f t="shared" si="33888"/>
        <v>1573805.6321021749</v>
      </c>
      <c r="O287" s="166">
        <f t="shared" si="33888"/>
        <v>1102456.9560448029</v>
      </c>
      <c r="P287" s="166">
        <f t="shared" si="33888"/>
        <v>4430082.8647978809</v>
      </c>
      <c r="Q287" s="166">
        <f t="shared" si="33888"/>
        <v>1161089.1783923712</v>
      </c>
      <c r="R287" s="166">
        <f t="shared" si="33888"/>
        <v>1190950.7226795631</v>
      </c>
      <c r="S287" s="166">
        <f t="shared" si="33888"/>
        <v>317990.52163312101</v>
      </c>
      <c r="T287" s="166">
        <f t="shared" si="33888"/>
        <v>1930016.9390961013</v>
      </c>
      <c r="U287" s="166">
        <f t="shared" si="33888"/>
        <v>2636804.8819783675</v>
      </c>
      <c r="V287" s="166">
        <f t="shared" si="33888"/>
        <v>2325506.7304946752</v>
      </c>
      <c r="W287" s="166">
        <f t="shared" si="33888"/>
        <v>1190626.3803470838</v>
      </c>
      <c r="X287" s="166">
        <f t="shared" si="33888"/>
        <v>1576302.6927995959</v>
      </c>
      <c r="Y287" s="166">
        <f t="shared" si="33888"/>
        <v>2251146.7036147956</v>
      </c>
      <c r="Z287" s="166">
        <f t="shared" si="33888"/>
        <v>1659616.6264013455</v>
      </c>
      <c r="AA287" s="166">
        <f t="shared" si="33888"/>
        <v>4654966.8323999969</v>
      </c>
      <c r="AB287" s="166">
        <f t="shared" si="33888"/>
        <v>3178307.6483880961</v>
      </c>
      <c r="AC287" s="166">
        <f t="shared" si="33888"/>
        <v>2823875.7623303863</v>
      </c>
      <c r="AD287" s="166">
        <f t="shared" si="33888"/>
        <v>3830707.229491469</v>
      </c>
      <c r="AE287" s="166">
        <f t="shared" si="33888"/>
        <v>1982579.8638122801</v>
      </c>
      <c r="AF287" s="166">
        <f t="shared" si="33888"/>
        <v>1336021.3038846769</v>
      </c>
      <c r="AG287" s="166">
        <f t="shared" si="33888"/>
        <v>2262659.769778287</v>
      </c>
      <c r="AH287" s="166">
        <f t="shared" si="33888"/>
        <v>4329846.1526768627</v>
      </c>
      <c r="AI287" s="166">
        <f t="shared" si="33888"/>
        <v>4630943.0107251648</v>
      </c>
      <c r="AJ287" s="166">
        <f t="shared" si="33888"/>
        <v>2077840.7209656758</v>
      </c>
    </row>
    <row r="288" spans="1:36" ht="15" customHeight="1" x14ac:dyDescent="0.25">
      <c r="AJ288" s="370"/>
    </row>
    <row r="289" spans="1:16381" ht="15" customHeight="1" x14ac:dyDescent="0.25">
      <c r="C289" s="94" t="str">
        <f>'CBA '!$C$542</f>
        <v>Drought damages to agriculture production</v>
      </c>
      <c r="AJ289" s="370"/>
      <c r="AK289" s="166">
        <v>0</v>
      </c>
      <c r="AL289" s="166">
        <v>0</v>
      </c>
      <c r="AM289" s="166">
        <v>0</v>
      </c>
      <c r="AN289" s="166">
        <v>0</v>
      </c>
      <c r="AO289" s="166">
        <v>0</v>
      </c>
      <c r="AP289" s="166">
        <v>0</v>
      </c>
      <c r="AQ289" s="166">
        <v>0</v>
      </c>
      <c r="AR289" s="166">
        <v>0</v>
      </c>
      <c r="AS289" s="166">
        <v>0</v>
      </c>
      <c r="AT289" s="166">
        <v>0</v>
      </c>
      <c r="AU289" s="166">
        <v>0</v>
      </c>
      <c r="AV289" s="166">
        <v>0</v>
      </c>
      <c r="AW289" s="166">
        <v>0</v>
      </c>
      <c r="AX289" s="166">
        <v>0</v>
      </c>
      <c r="AY289" s="166">
        <v>0</v>
      </c>
      <c r="AZ289" s="166">
        <v>0</v>
      </c>
      <c r="BA289" s="166">
        <v>0</v>
      </c>
      <c r="BB289" s="166">
        <v>0</v>
      </c>
      <c r="BC289" s="166">
        <v>0</v>
      </c>
      <c r="BD289" s="166">
        <v>0</v>
      </c>
      <c r="BE289" s="166">
        <v>0</v>
      </c>
      <c r="BF289" s="166">
        <v>0</v>
      </c>
      <c r="BG289" s="166">
        <v>0</v>
      </c>
      <c r="BH289" s="166">
        <v>0</v>
      </c>
      <c r="BI289" s="166">
        <v>0</v>
      </c>
      <c r="BJ289" s="166">
        <v>0</v>
      </c>
      <c r="BK289" s="166">
        <v>0</v>
      </c>
      <c r="BL289" s="166">
        <v>0</v>
      </c>
      <c r="BM289" s="166">
        <v>0</v>
      </c>
      <c r="BN289" s="166">
        <v>0</v>
      </c>
      <c r="BO289" s="166">
        <v>0</v>
      </c>
      <c r="BP289" s="166">
        <v>0</v>
      </c>
      <c r="BQ289" s="166">
        <v>0</v>
      </c>
      <c r="BR289" s="166">
        <v>0</v>
      </c>
      <c r="BS289" s="166">
        <v>0</v>
      </c>
      <c r="BT289" s="166">
        <v>0</v>
      </c>
      <c r="BU289" s="166">
        <v>0</v>
      </c>
      <c r="BV289" s="166">
        <v>0</v>
      </c>
      <c r="BW289" s="166">
        <v>0</v>
      </c>
      <c r="BX289" s="166">
        <v>0</v>
      </c>
      <c r="BY289" s="166">
        <v>0</v>
      </c>
      <c r="BZ289" s="166">
        <v>0</v>
      </c>
      <c r="CA289" s="166">
        <v>0</v>
      </c>
      <c r="CB289" s="166">
        <v>0</v>
      </c>
      <c r="CC289" s="166">
        <v>0</v>
      </c>
      <c r="CD289" s="166">
        <v>0</v>
      </c>
      <c r="CE289" s="166">
        <v>0</v>
      </c>
      <c r="CF289" s="166">
        <v>0</v>
      </c>
      <c r="CG289" s="166">
        <v>0</v>
      </c>
      <c r="CH289" s="166">
        <v>0</v>
      </c>
      <c r="CI289" s="166">
        <v>0</v>
      </c>
      <c r="CJ289" s="166">
        <v>0</v>
      </c>
      <c r="CK289" s="166">
        <v>0</v>
      </c>
      <c r="CL289" s="166">
        <v>0</v>
      </c>
      <c r="CM289" s="166">
        <v>0</v>
      </c>
      <c r="CN289" s="166">
        <v>0</v>
      </c>
      <c r="CO289" s="166">
        <v>0</v>
      </c>
      <c r="CP289" s="166">
        <v>0</v>
      </c>
      <c r="CQ289" s="166">
        <v>0</v>
      </c>
      <c r="CR289" s="166">
        <v>0</v>
      </c>
      <c r="CS289" s="166">
        <v>0</v>
      </c>
      <c r="CT289" s="166">
        <v>0</v>
      </c>
      <c r="CU289" s="166">
        <v>0</v>
      </c>
      <c r="CV289" s="166">
        <v>0</v>
      </c>
      <c r="CW289" s="166">
        <v>0</v>
      </c>
      <c r="CX289" s="166">
        <v>0</v>
      </c>
      <c r="CY289" s="166">
        <v>0</v>
      </c>
      <c r="CZ289" s="166">
        <v>0</v>
      </c>
      <c r="DA289" s="166">
        <v>0</v>
      </c>
      <c r="DB289" s="166">
        <v>0</v>
      </c>
      <c r="DC289" s="166">
        <v>0</v>
      </c>
      <c r="DD289" s="166">
        <v>0</v>
      </c>
      <c r="DE289" s="166">
        <v>0</v>
      </c>
      <c r="DF289" s="166">
        <v>0</v>
      </c>
      <c r="DG289" s="166">
        <v>0</v>
      </c>
      <c r="DH289" s="166">
        <v>0</v>
      </c>
      <c r="DI289" s="166">
        <v>0</v>
      </c>
      <c r="DJ289" s="166">
        <v>0</v>
      </c>
      <c r="DK289" s="166">
        <v>0</v>
      </c>
      <c r="DL289" s="166">
        <v>0</v>
      </c>
      <c r="DM289" s="166">
        <v>0</v>
      </c>
      <c r="DN289" s="166">
        <v>0</v>
      </c>
      <c r="DO289" s="166">
        <v>0</v>
      </c>
      <c r="DP289" s="166">
        <v>0</v>
      </c>
      <c r="DQ289" s="166">
        <v>0</v>
      </c>
      <c r="DR289" s="166">
        <v>0</v>
      </c>
      <c r="DS289" s="166">
        <v>0</v>
      </c>
      <c r="DT289" s="166">
        <v>0</v>
      </c>
      <c r="DU289" s="166">
        <v>0</v>
      </c>
      <c r="DV289" s="166">
        <v>0</v>
      </c>
      <c r="DW289" s="166">
        <v>0</v>
      </c>
      <c r="DX289" s="166">
        <v>0</v>
      </c>
      <c r="DY289" s="166">
        <v>0</v>
      </c>
      <c r="DZ289" s="166">
        <v>0</v>
      </c>
      <c r="EA289" s="166">
        <v>0</v>
      </c>
      <c r="EB289" s="166">
        <v>0</v>
      </c>
      <c r="EC289" s="166">
        <v>0</v>
      </c>
      <c r="ED289" s="166">
        <v>0</v>
      </c>
      <c r="EE289" s="166">
        <v>0</v>
      </c>
      <c r="EF289" s="166">
        <v>0</v>
      </c>
      <c r="EG289" s="166">
        <v>0</v>
      </c>
      <c r="EH289" s="166">
        <v>0</v>
      </c>
      <c r="EI289" s="166">
        <v>0</v>
      </c>
      <c r="EJ289" s="166">
        <v>0</v>
      </c>
      <c r="EK289" s="166">
        <v>0</v>
      </c>
      <c r="EL289" s="166">
        <v>0</v>
      </c>
      <c r="EM289" s="166">
        <v>0</v>
      </c>
      <c r="EN289" s="166">
        <v>0</v>
      </c>
      <c r="EO289" s="166">
        <v>0</v>
      </c>
      <c r="EP289" s="166">
        <v>0</v>
      </c>
      <c r="EQ289" s="166">
        <v>0</v>
      </c>
      <c r="ER289" s="166">
        <v>0</v>
      </c>
      <c r="ES289" s="166">
        <v>0</v>
      </c>
      <c r="ET289" s="166">
        <v>0</v>
      </c>
      <c r="EU289" s="166">
        <v>0</v>
      </c>
      <c r="EV289" s="166">
        <v>0</v>
      </c>
      <c r="EW289" s="166">
        <v>0</v>
      </c>
      <c r="EX289" s="166">
        <v>0</v>
      </c>
      <c r="EY289" s="166">
        <v>0</v>
      </c>
      <c r="EZ289" s="166">
        <v>0</v>
      </c>
      <c r="FA289" s="166">
        <v>0</v>
      </c>
      <c r="FB289" s="166">
        <v>0</v>
      </c>
      <c r="FC289" s="166">
        <v>0</v>
      </c>
      <c r="FD289" s="166">
        <v>0</v>
      </c>
      <c r="FE289" s="166">
        <v>0</v>
      </c>
      <c r="FF289" s="166">
        <v>0</v>
      </c>
      <c r="FG289" s="166">
        <v>0</v>
      </c>
      <c r="FH289" s="166">
        <v>0</v>
      </c>
      <c r="FI289" s="166">
        <v>0</v>
      </c>
      <c r="FJ289" s="166">
        <v>0</v>
      </c>
      <c r="FK289" s="166">
        <v>0</v>
      </c>
      <c r="FL289" s="166">
        <v>0</v>
      </c>
      <c r="FM289" s="166">
        <v>0</v>
      </c>
      <c r="FN289" s="166">
        <v>0</v>
      </c>
      <c r="FO289" s="166">
        <v>0</v>
      </c>
      <c r="FP289" s="166">
        <v>0</v>
      </c>
      <c r="FQ289" s="166">
        <v>0</v>
      </c>
      <c r="FR289" s="166">
        <v>0</v>
      </c>
      <c r="FS289" s="166">
        <v>0</v>
      </c>
      <c r="FT289" s="166">
        <v>0</v>
      </c>
      <c r="FU289" s="166">
        <v>0</v>
      </c>
      <c r="FV289" s="166">
        <v>0</v>
      </c>
      <c r="FW289" s="166">
        <v>0</v>
      </c>
      <c r="FX289" s="166">
        <v>0</v>
      </c>
      <c r="FY289" s="166">
        <v>0</v>
      </c>
      <c r="FZ289" s="166">
        <v>0</v>
      </c>
      <c r="GA289" s="166">
        <v>0</v>
      </c>
      <c r="GB289" s="166">
        <v>0</v>
      </c>
      <c r="GC289" s="166">
        <v>0</v>
      </c>
      <c r="GD289" s="166">
        <v>0</v>
      </c>
      <c r="GE289" s="166">
        <v>0</v>
      </c>
      <c r="GF289" s="166">
        <v>0</v>
      </c>
      <c r="GG289" s="166">
        <v>0</v>
      </c>
      <c r="GH289" s="166">
        <v>0</v>
      </c>
      <c r="GI289" s="166">
        <v>0</v>
      </c>
      <c r="GJ289" s="166">
        <v>0</v>
      </c>
      <c r="GK289" s="166">
        <v>0</v>
      </c>
      <c r="GL289" s="166">
        <v>0</v>
      </c>
      <c r="GM289" s="166">
        <v>0</v>
      </c>
      <c r="GN289" s="166">
        <v>0</v>
      </c>
      <c r="GO289" s="166">
        <v>0</v>
      </c>
      <c r="GP289" s="166">
        <v>0</v>
      </c>
      <c r="GQ289" s="166">
        <v>0</v>
      </c>
      <c r="GR289" s="166">
        <v>0</v>
      </c>
      <c r="GS289" s="166">
        <v>0</v>
      </c>
      <c r="GT289" s="166">
        <v>0</v>
      </c>
      <c r="GU289" s="166">
        <v>0</v>
      </c>
      <c r="GV289" s="166">
        <v>0</v>
      </c>
      <c r="GW289" s="166">
        <v>0</v>
      </c>
      <c r="GX289" s="166">
        <v>0</v>
      </c>
      <c r="GY289" s="166">
        <v>0</v>
      </c>
      <c r="GZ289" s="166">
        <v>0</v>
      </c>
      <c r="HA289" s="166">
        <v>0</v>
      </c>
      <c r="HB289" s="166">
        <v>0</v>
      </c>
      <c r="HC289" s="166">
        <v>0</v>
      </c>
      <c r="HD289" s="166">
        <v>0</v>
      </c>
      <c r="HE289" s="166">
        <v>0</v>
      </c>
      <c r="HF289" s="166">
        <v>0</v>
      </c>
      <c r="HG289" s="166">
        <v>0</v>
      </c>
      <c r="HH289" s="166">
        <v>0</v>
      </c>
      <c r="HI289" s="166">
        <v>0</v>
      </c>
      <c r="HJ289" s="166">
        <v>0</v>
      </c>
      <c r="HK289" s="166">
        <v>0</v>
      </c>
      <c r="HL289" s="166">
        <v>0</v>
      </c>
      <c r="HM289" s="166">
        <v>0</v>
      </c>
      <c r="HN289" s="166">
        <v>0</v>
      </c>
      <c r="HO289" s="166">
        <v>0</v>
      </c>
      <c r="HP289" s="166">
        <v>0</v>
      </c>
      <c r="HQ289" s="166">
        <v>0</v>
      </c>
      <c r="HR289" s="166">
        <v>0</v>
      </c>
      <c r="HS289" s="166">
        <v>0</v>
      </c>
      <c r="HT289" s="166">
        <v>0</v>
      </c>
      <c r="HU289" s="166">
        <v>0</v>
      </c>
      <c r="HV289" s="166">
        <v>0</v>
      </c>
      <c r="HW289" s="166">
        <v>0</v>
      </c>
      <c r="HX289" s="166">
        <v>0</v>
      </c>
      <c r="HY289" s="166">
        <v>0</v>
      </c>
      <c r="HZ289" s="166">
        <v>0</v>
      </c>
      <c r="IA289" s="166">
        <v>0</v>
      </c>
      <c r="IB289" s="166">
        <v>0</v>
      </c>
      <c r="IC289" s="166">
        <v>0</v>
      </c>
      <c r="ID289" s="166">
        <v>0</v>
      </c>
      <c r="IE289" s="166">
        <v>0</v>
      </c>
      <c r="IF289" s="166">
        <v>0</v>
      </c>
      <c r="IG289" s="166">
        <v>0</v>
      </c>
      <c r="IH289" s="166">
        <v>0</v>
      </c>
      <c r="II289" s="166">
        <v>0</v>
      </c>
      <c r="IJ289" s="166">
        <v>0</v>
      </c>
      <c r="IK289" s="166">
        <v>0</v>
      </c>
      <c r="IL289" s="166">
        <v>0</v>
      </c>
      <c r="IM289" s="166">
        <v>0</v>
      </c>
      <c r="IN289" s="166">
        <v>0</v>
      </c>
      <c r="IO289" s="166">
        <v>0</v>
      </c>
      <c r="IP289" s="166">
        <v>0</v>
      </c>
      <c r="IQ289" s="166">
        <v>0</v>
      </c>
      <c r="IR289" s="166">
        <v>0</v>
      </c>
      <c r="IS289" s="166">
        <v>0</v>
      </c>
      <c r="IT289" s="166">
        <v>0</v>
      </c>
      <c r="IU289" s="166">
        <v>0</v>
      </c>
      <c r="IV289" s="166">
        <v>0</v>
      </c>
      <c r="IW289" s="166">
        <v>0</v>
      </c>
      <c r="IX289" s="166">
        <v>0</v>
      </c>
      <c r="IY289" s="166">
        <v>0</v>
      </c>
      <c r="IZ289" s="166">
        <v>0</v>
      </c>
      <c r="JA289" s="166">
        <v>0</v>
      </c>
      <c r="JB289" s="166">
        <v>0</v>
      </c>
      <c r="JC289" s="166">
        <v>0</v>
      </c>
      <c r="JD289" s="166">
        <v>0</v>
      </c>
      <c r="JE289" s="166">
        <v>0</v>
      </c>
      <c r="JF289" s="166">
        <v>0</v>
      </c>
      <c r="JG289" s="166">
        <v>0</v>
      </c>
      <c r="JH289" s="166">
        <v>0</v>
      </c>
      <c r="JI289" s="166">
        <v>0</v>
      </c>
      <c r="JJ289" s="166">
        <v>0</v>
      </c>
      <c r="JK289" s="166">
        <v>0</v>
      </c>
      <c r="JL289" s="166">
        <v>0</v>
      </c>
      <c r="JM289" s="166">
        <v>0</v>
      </c>
      <c r="JN289" s="166">
        <v>0</v>
      </c>
      <c r="JO289" s="166">
        <v>0</v>
      </c>
      <c r="JP289" s="166">
        <v>0</v>
      </c>
      <c r="JQ289" s="166">
        <v>0</v>
      </c>
      <c r="JR289" s="166">
        <v>0</v>
      </c>
      <c r="JS289" s="166">
        <v>0</v>
      </c>
      <c r="JT289" s="166">
        <v>0</v>
      </c>
      <c r="JU289" s="166">
        <v>0</v>
      </c>
      <c r="JV289" s="166">
        <v>0</v>
      </c>
      <c r="JW289" s="166">
        <v>0</v>
      </c>
      <c r="JX289" s="166">
        <v>0</v>
      </c>
      <c r="JY289" s="166">
        <v>0</v>
      </c>
      <c r="JZ289" s="166">
        <v>0</v>
      </c>
      <c r="KA289" s="166">
        <v>0</v>
      </c>
      <c r="KB289" s="166">
        <v>0</v>
      </c>
      <c r="KC289" s="166">
        <v>0</v>
      </c>
      <c r="KD289" s="166">
        <v>0</v>
      </c>
      <c r="KE289" s="166">
        <v>0</v>
      </c>
      <c r="KF289" s="166">
        <v>0</v>
      </c>
      <c r="KG289" s="166">
        <v>0</v>
      </c>
      <c r="KH289" s="166">
        <v>0</v>
      </c>
      <c r="KI289" s="166">
        <v>0</v>
      </c>
      <c r="KJ289" s="166">
        <v>0</v>
      </c>
      <c r="KK289" s="166">
        <v>0</v>
      </c>
      <c r="KL289" s="166">
        <v>0</v>
      </c>
      <c r="KM289" s="166">
        <v>0</v>
      </c>
      <c r="KN289" s="166">
        <v>0</v>
      </c>
      <c r="KO289" s="166">
        <v>0</v>
      </c>
      <c r="KP289" s="166">
        <v>0</v>
      </c>
      <c r="KQ289" s="166">
        <v>0</v>
      </c>
      <c r="KR289" s="166">
        <v>0</v>
      </c>
      <c r="KS289" s="166">
        <v>0</v>
      </c>
      <c r="KT289" s="166">
        <v>0</v>
      </c>
      <c r="KU289" s="166">
        <v>0</v>
      </c>
      <c r="KV289" s="166">
        <v>0</v>
      </c>
      <c r="KW289" s="166">
        <v>0</v>
      </c>
      <c r="KX289" s="166">
        <v>0</v>
      </c>
      <c r="KY289" s="166">
        <v>0</v>
      </c>
      <c r="KZ289" s="166">
        <v>0</v>
      </c>
      <c r="LA289" s="166">
        <v>0</v>
      </c>
      <c r="LB289" s="166">
        <v>0</v>
      </c>
      <c r="LC289" s="166">
        <v>0</v>
      </c>
      <c r="LD289" s="166">
        <v>0</v>
      </c>
      <c r="LE289" s="166">
        <v>0</v>
      </c>
      <c r="LF289" s="166">
        <v>0</v>
      </c>
      <c r="LG289" s="166">
        <v>0</v>
      </c>
      <c r="LH289" s="166">
        <v>0</v>
      </c>
      <c r="LI289" s="166">
        <v>0</v>
      </c>
      <c r="LJ289" s="166">
        <v>0</v>
      </c>
      <c r="LK289" s="166">
        <v>0</v>
      </c>
      <c r="LL289" s="166">
        <v>0</v>
      </c>
      <c r="LM289" s="166">
        <v>0</v>
      </c>
      <c r="LN289" s="166">
        <v>0</v>
      </c>
      <c r="LO289" s="166">
        <v>0</v>
      </c>
      <c r="LP289" s="166">
        <v>0</v>
      </c>
      <c r="LQ289" s="166">
        <v>0</v>
      </c>
      <c r="LR289" s="166">
        <v>0</v>
      </c>
      <c r="LS289" s="166">
        <v>0</v>
      </c>
      <c r="LT289" s="166">
        <v>0</v>
      </c>
      <c r="LU289" s="166">
        <v>0</v>
      </c>
      <c r="LV289" s="166">
        <v>0</v>
      </c>
      <c r="LW289" s="166">
        <v>0</v>
      </c>
      <c r="LX289" s="166">
        <v>0</v>
      </c>
      <c r="LY289" s="166">
        <v>0</v>
      </c>
      <c r="LZ289" s="166">
        <v>0</v>
      </c>
      <c r="MA289" s="166">
        <v>0</v>
      </c>
      <c r="MB289" s="166">
        <v>0</v>
      </c>
      <c r="MC289" s="166">
        <v>0</v>
      </c>
      <c r="MD289" s="166">
        <v>0</v>
      </c>
      <c r="ME289" s="166">
        <v>0</v>
      </c>
      <c r="MF289" s="166">
        <v>0</v>
      </c>
      <c r="MG289" s="166">
        <v>0</v>
      </c>
      <c r="MH289" s="166">
        <v>0</v>
      </c>
      <c r="MI289" s="166">
        <v>0</v>
      </c>
      <c r="MJ289" s="166">
        <v>0</v>
      </c>
      <c r="MK289" s="166">
        <v>0</v>
      </c>
      <c r="ML289" s="166">
        <v>0</v>
      </c>
      <c r="MM289" s="166">
        <v>0</v>
      </c>
      <c r="MN289" s="166">
        <v>0</v>
      </c>
      <c r="MO289" s="166">
        <v>0</v>
      </c>
      <c r="MP289" s="166">
        <v>0</v>
      </c>
      <c r="MQ289" s="166">
        <v>0</v>
      </c>
      <c r="MR289" s="166">
        <v>0</v>
      </c>
      <c r="MS289" s="166">
        <v>0</v>
      </c>
      <c r="MT289" s="166">
        <v>0</v>
      </c>
      <c r="MU289" s="166">
        <v>0</v>
      </c>
      <c r="MV289" s="166">
        <v>0</v>
      </c>
      <c r="MW289" s="166">
        <v>0</v>
      </c>
      <c r="MX289" s="166">
        <v>0</v>
      </c>
      <c r="MY289" s="166">
        <v>0</v>
      </c>
      <c r="MZ289" s="166">
        <v>0</v>
      </c>
      <c r="NA289" s="166">
        <v>0</v>
      </c>
      <c r="NB289" s="166">
        <v>0</v>
      </c>
      <c r="NC289" s="166">
        <v>0</v>
      </c>
      <c r="ND289" s="166">
        <v>0</v>
      </c>
      <c r="NE289" s="166">
        <v>0</v>
      </c>
      <c r="NF289" s="166">
        <v>0</v>
      </c>
      <c r="NG289" s="166">
        <v>0</v>
      </c>
      <c r="NH289" s="166">
        <v>0</v>
      </c>
      <c r="NI289" s="166">
        <v>0</v>
      </c>
      <c r="NJ289" s="166">
        <v>0</v>
      </c>
      <c r="NK289" s="166">
        <v>0</v>
      </c>
      <c r="NL289" s="166">
        <v>0</v>
      </c>
      <c r="NM289" s="166">
        <v>0</v>
      </c>
      <c r="NN289" s="166">
        <v>0</v>
      </c>
      <c r="NO289" s="166">
        <v>0</v>
      </c>
      <c r="NP289" s="166">
        <v>0</v>
      </c>
      <c r="NQ289" s="166">
        <v>0</v>
      </c>
      <c r="NR289" s="166">
        <v>0</v>
      </c>
      <c r="NS289" s="166">
        <v>0</v>
      </c>
      <c r="NT289" s="166">
        <v>0</v>
      </c>
      <c r="NU289" s="166">
        <v>0</v>
      </c>
      <c r="NV289" s="166">
        <v>0</v>
      </c>
      <c r="NW289" s="166">
        <v>0</v>
      </c>
      <c r="NX289" s="166">
        <v>0</v>
      </c>
      <c r="NY289" s="166">
        <v>0</v>
      </c>
      <c r="NZ289" s="166">
        <v>0</v>
      </c>
      <c r="OA289" s="166">
        <v>0</v>
      </c>
      <c r="OB289" s="166">
        <v>0</v>
      </c>
      <c r="OC289" s="166">
        <v>0</v>
      </c>
      <c r="OD289" s="166">
        <v>0</v>
      </c>
      <c r="OE289" s="166">
        <v>0</v>
      </c>
      <c r="OF289" s="166">
        <v>0</v>
      </c>
      <c r="OG289" s="166">
        <v>0</v>
      </c>
      <c r="OH289" s="166">
        <v>0</v>
      </c>
      <c r="OI289" s="166">
        <v>0</v>
      </c>
      <c r="OJ289" s="166">
        <v>0</v>
      </c>
      <c r="OK289" s="166">
        <v>0</v>
      </c>
      <c r="OL289" s="166">
        <v>0</v>
      </c>
      <c r="OM289" s="166">
        <v>0</v>
      </c>
      <c r="ON289" s="166">
        <v>0</v>
      </c>
      <c r="OO289" s="166">
        <v>0</v>
      </c>
      <c r="OP289" s="166">
        <v>0</v>
      </c>
      <c r="OQ289" s="166">
        <v>0</v>
      </c>
      <c r="OR289" s="166">
        <v>0</v>
      </c>
      <c r="OS289" s="166">
        <v>0</v>
      </c>
      <c r="OT289" s="166">
        <v>0</v>
      </c>
      <c r="OU289" s="166">
        <v>0</v>
      </c>
      <c r="OV289" s="166">
        <v>0</v>
      </c>
      <c r="OW289" s="166">
        <v>0</v>
      </c>
      <c r="OX289" s="166">
        <v>0</v>
      </c>
      <c r="OY289" s="166">
        <v>0</v>
      </c>
      <c r="OZ289" s="166">
        <v>0</v>
      </c>
      <c r="PA289" s="166">
        <v>0</v>
      </c>
      <c r="PB289" s="166">
        <v>0</v>
      </c>
      <c r="PC289" s="166">
        <v>0</v>
      </c>
      <c r="PD289" s="166">
        <v>0</v>
      </c>
      <c r="PE289" s="166">
        <v>0</v>
      </c>
      <c r="PF289" s="166">
        <v>0</v>
      </c>
      <c r="PG289" s="166">
        <v>0</v>
      </c>
      <c r="PH289" s="166">
        <v>0</v>
      </c>
      <c r="PI289" s="166">
        <v>0</v>
      </c>
      <c r="PJ289" s="166">
        <v>0</v>
      </c>
      <c r="PK289" s="166">
        <v>0</v>
      </c>
      <c r="PL289" s="166">
        <v>0</v>
      </c>
      <c r="PM289" s="166">
        <v>0</v>
      </c>
      <c r="PN289" s="166">
        <v>0</v>
      </c>
      <c r="PO289" s="166">
        <v>0</v>
      </c>
      <c r="PP289" s="166">
        <v>0</v>
      </c>
      <c r="PQ289" s="166">
        <v>0</v>
      </c>
      <c r="PR289" s="166">
        <v>0</v>
      </c>
      <c r="PS289" s="166">
        <v>0</v>
      </c>
      <c r="PT289" s="166">
        <v>0</v>
      </c>
      <c r="PU289" s="166">
        <v>0</v>
      </c>
      <c r="PV289" s="166">
        <v>0</v>
      </c>
      <c r="PW289" s="166">
        <v>0</v>
      </c>
      <c r="PX289" s="166">
        <v>0</v>
      </c>
      <c r="PY289" s="166">
        <v>0</v>
      </c>
      <c r="PZ289" s="166">
        <v>0</v>
      </c>
      <c r="QA289" s="166">
        <v>0</v>
      </c>
      <c r="QB289" s="166">
        <v>0</v>
      </c>
      <c r="QC289" s="166">
        <v>0</v>
      </c>
      <c r="QD289" s="166">
        <v>0</v>
      </c>
      <c r="QE289" s="166">
        <v>0</v>
      </c>
      <c r="QF289" s="166">
        <v>0</v>
      </c>
      <c r="QG289" s="166">
        <v>0</v>
      </c>
      <c r="QH289" s="166">
        <v>0</v>
      </c>
      <c r="QI289" s="166">
        <v>0</v>
      </c>
      <c r="QJ289" s="166">
        <v>0</v>
      </c>
      <c r="QK289" s="166">
        <v>0</v>
      </c>
      <c r="QL289" s="166">
        <v>0</v>
      </c>
      <c r="QM289" s="166">
        <v>0</v>
      </c>
      <c r="QN289" s="166">
        <v>0</v>
      </c>
      <c r="QO289" s="166">
        <v>0</v>
      </c>
      <c r="QP289" s="166">
        <v>0</v>
      </c>
      <c r="QQ289" s="166">
        <v>0</v>
      </c>
      <c r="QR289" s="166">
        <v>0</v>
      </c>
      <c r="QS289" s="166">
        <v>0</v>
      </c>
      <c r="QT289" s="166">
        <v>0</v>
      </c>
      <c r="QU289" s="166">
        <v>0</v>
      </c>
      <c r="QV289" s="166">
        <v>0</v>
      </c>
      <c r="QW289" s="166">
        <v>0</v>
      </c>
      <c r="QX289" s="166">
        <v>0</v>
      </c>
      <c r="QY289" s="166">
        <v>0</v>
      </c>
      <c r="QZ289" s="166">
        <v>0</v>
      </c>
      <c r="RA289" s="166">
        <v>0</v>
      </c>
      <c r="RB289" s="166">
        <v>0</v>
      </c>
      <c r="RC289" s="166">
        <v>0</v>
      </c>
      <c r="RD289" s="166">
        <v>0</v>
      </c>
      <c r="RE289" s="166">
        <v>0</v>
      </c>
      <c r="RF289" s="166">
        <v>0</v>
      </c>
      <c r="RG289" s="166">
        <v>0</v>
      </c>
      <c r="RH289" s="166">
        <v>0</v>
      </c>
      <c r="RI289" s="166">
        <v>0</v>
      </c>
      <c r="RJ289" s="166">
        <v>0</v>
      </c>
      <c r="RK289" s="166">
        <v>0</v>
      </c>
      <c r="RL289" s="166">
        <v>0</v>
      </c>
      <c r="RM289" s="166">
        <v>0</v>
      </c>
      <c r="RN289" s="166">
        <v>0</v>
      </c>
      <c r="RO289" s="166">
        <v>0</v>
      </c>
      <c r="RP289" s="166">
        <v>0</v>
      </c>
      <c r="RQ289" s="166">
        <v>0</v>
      </c>
      <c r="RR289" s="166">
        <v>0</v>
      </c>
      <c r="RS289" s="166">
        <v>0</v>
      </c>
      <c r="RT289" s="166">
        <v>0</v>
      </c>
      <c r="RU289" s="166">
        <v>0</v>
      </c>
      <c r="RV289" s="166">
        <v>0</v>
      </c>
      <c r="RW289" s="166">
        <v>0</v>
      </c>
      <c r="RX289" s="166">
        <v>0</v>
      </c>
      <c r="RY289" s="166">
        <v>0</v>
      </c>
      <c r="RZ289" s="166">
        <v>0</v>
      </c>
      <c r="SA289" s="166">
        <v>0</v>
      </c>
      <c r="SB289" s="166">
        <v>0</v>
      </c>
      <c r="SC289" s="166">
        <v>0</v>
      </c>
      <c r="SD289" s="166">
        <v>0</v>
      </c>
      <c r="SE289" s="166">
        <v>0</v>
      </c>
      <c r="SF289" s="166">
        <v>0</v>
      </c>
      <c r="SG289" s="166">
        <v>0</v>
      </c>
      <c r="SH289" s="166">
        <v>0</v>
      </c>
      <c r="SI289" s="166">
        <v>0</v>
      </c>
      <c r="SJ289" s="166">
        <v>0</v>
      </c>
      <c r="SK289" s="166">
        <v>0</v>
      </c>
      <c r="SL289" s="166">
        <v>0</v>
      </c>
      <c r="SM289" s="166">
        <v>0</v>
      </c>
      <c r="SN289" s="166">
        <v>0</v>
      </c>
      <c r="SO289" s="166">
        <v>0</v>
      </c>
      <c r="SP289" s="166">
        <v>0</v>
      </c>
      <c r="SQ289" s="166">
        <v>0</v>
      </c>
      <c r="SR289" s="166">
        <v>0</v>
      </c>
      <c r="SS289" s="166">
        <v>0</v>
      </c>
      <c r="ST289" s="166">
        <v>0</v>
      </c>
      <c r="SU289" s="166">
        <v>0</v>
      </c>
      <c r="SV289" s="166">
        <v>0</v>
      </c>
      <c r="SW289" s="166">
        <v>0</v>
      </c>
      <c r="SX289" s="166">
        <v>0</v>
      </c>
      <c r="SY289" s="166">
        <v>0</v>
      </c>
      <c r="SZ289" s="166">
        <v>0</v>
      </c>
      <c r="TA289" s="166">
        <v>0</v>
      </c>
      <c r="TB289" s="166">
        <v>0</v>
      </c>
      <c r="TC289" s="166">
        <v>0</v>
      </c>
      <c r="TD289" s="166">
        <v>0</v>
      </c>
      <c r="TE289" s="166">
        <v>0</v>
      </c>
      <c r="TF289" s="166">
        <v>0</v>
      </c>
      <c r="TG289" s="166">
        <v>0</v>
      </c>
      <c r="TH289" s="166">
        <v>0</v>
      </c>
      <c r="TI289" s="166">
        <v>0</v>
      </c>
      <c r="TJ289" s="166">
        <v>0</v>
      </c>
      <c r="TK289" s="166">
        <v>0</v>
      </c>
      <c r="TL289" s="166">
        <v>0</v>
      </c>
      <c r="TM289" s="166">
        <v>0</v>
      </c>
      <c r="TN289" s="166">
        <v>0</v>
      </c>
      <c r="TO289" s="166">
        <v>0</v>
      </c>
      <c r="TP289" s="166">
        <v>0</v>
      </c>
      <c r="TQ289" s="166">
        <v>0</v>
      </c>
      <c r="TR289" s="166">
        <v>0</v>
      </c>
      <c r="TS289" s="166">
        <v>0</v>
      </c>
      <c r="TT289" s="166">
        <v>0</v>
      </c>
      <c r="TU289" s="166">
        <v>0</v>
      </c>
      <c r="TV289" s="166">
        <v>0</v>
      </c>
      <c r="TW289" s="166">
        <v>0</v>
      </c>
      <c r="TX289" s="166">
        <v>0</v>
      </c>
      <c r="TY289" s="166">
        <v>0</v>
      </c>
      <c r="TZ289" s="166">
        <v>0</v>
      </c>
      <c r="UA289" s="166">
        <v>0</v>
      </c>
      <c r="UB289" s="166">
        <v>0</v>
      </c>
      <c r="UC289" s="166">
        <v>0</v>
      </c>
      <c r="UD289" s="166">
        <v>0</v>
      </c>
      <c r="UE289" s="166">
        <v>0</v>
      </c>
      <c r="UF289" s="166">
        <v>0</v>
      </c>
      <c r="UG289" s="166">
        <v>0</v>
      </c>
      <c r="UH289" s="166">
        <v>0</v>
      </c>
      <c r="UI289" s="166">
        <v>0</v>
      </c>
      <c r="UJ289" s="166">
        <v>0</v>
      </c>
      <c r="UK289" s="166">
        <v>0</v>
      </c>
      <c r="UL289" s="166">
        <v>0</v>
      </c>
      <c r="UM289" s="166">
        <v>0</v>
      </c>
      <c r="UN289" s="166">
        <v>0</v>
      </c>
      <c r="UO289" s="166">
        <v>0</v>
      </c>
      <c r="UP289" s="166">
        <v>0</v>
      </c>
      <c r="UQ289" s="166">
        <v>0</v>
      </c>
      <c r="UR289" s="166">
        <v>0</v>
      </c>
      <c r="US289" s="166">
        <v>0</v>
      </c>
      <c r="UT289" s="166">
        <v>0</v>
      </c>
      <c r="UU289" s="166">
        <v>0</v>
      </c>
      <c r="UV289" s="166">
        <v>0</v>
      </c>
      <c r="UW289" s="166">
        <v>0</v>
      </c>
      <c r="UX289" s="166">
        <v>0</v>
      </c>
      <c r="UY289" s="166">
        <v>0</v>
      </c>
      <c r="UZ289" s="166">
        <v>0</v>
      </c>
      <c r="VA289" s="166">
        <v>0</v>
      </c>
      <c r="VB289" s="166">
        <v>0</v>
      </c>
      <c r="VC289" s="166">
        <v>0</v>
      </c>
      <c r="VD289" s="166">
        <v>0</v>
      </c>
      <c r="VE289" s="166">
        <v>0</v>
      </c>
      <c r="VF289" s="166">
        <v>0</v>
      </c>
      <c r="VG289" s="166">
        <v>0</v>
      </c>
      <c r="VH289" s="166">
        <v>0</v>
      </c>
      <c r="VI289" s="166">
        <v>0</v>
      </c>
      <c r="VJ289" s="166">
        <v>0</v>
      </c>
      <c r="VK289" s="166">
        <v>0</v>
      </c>
      <c r="VL289" s="166">
        <v>0</v>
      </c>
      <c r="VM289" s="166">
        <v>0</v>
      </c>
      <c r="VN289" s="166">
        <v>0</v>
      </c>
      <c r="VO289" s="166">
        <v>0</v>
      </c>
      <c r="VP289" s="166">
        <v>0</v>
      </c>
      <c r="VQ289" s="166">
        <v>0</v>
      </c>
      <c r="VR289" s="166">
        <v>0</v>
      </c>
      <c r="VS289" s="166">
        <v>0</v>
      </c>
      <c r="VT289" s="166">
        <v>0</v>
      </c>
      <c r="VU289" s="166">
        <v>0</v>
      </c>
      <c r="VV289" s="166">
        <v>0</v>
      </c>
      <c r="VW289" s="166">
        <v>0</v>
      </c>
      <c r="VX289" s="166">
        <v>0</v>
      </c>
      <c r="VY289" s="166">
        <v>0</v>
      </c>
      <c r="VZ289" s="166">
        <v>0</v>
      </c>
      <c r="WA289" s="166">
        <v>0</v>
      </c>
      <c r="WB289" s="166">
        <v>0</v>
      </c>
      <c r="WC289" s="166">
        <v>0</v>
      </c>
      <c r="WD289" s="166">
        <v>0</v>
      </c>
      <c r="WE289" s="166">
        <v>0</v>
      </c>
      <c r="WF289" s="166">
        <v>0</v>
      </c>
      <c r="WG289" s="166">
        <v>0</v>
      </c>
      <c r="WH289" s="166">
        <v>0</v>
      </c>
      <c r="WI289" s="166">
        <v>0</v>
      </c>
      <c r="WJ289" s="166">
        <v>0</v>
      </c>
      <c r="WK289" s="166">
        <v>0</v>
      </c>
      <c r="WL289" s="166">
        <v>0</v>
      </c>
      <c r="WM289" s="166">
        <v>0</v>
      </c>
      <c r="WN289" s="166">
        <v>0</v>
      </c>
      <c r="WO289" s="166">
        <v>0</v>
      </c>
      <c r="WP289" s="166">
        <v>0</v>
      </c>
      <c r="WQ289" s="166">
        <v>0</v>
      </c>
      <c r="WR289" s="166">
        <v>0</v>
      </c>
      <c r="WS289" s="166">
        <v>0</v>
      </c>
      <c r="WT289" s="166">
        <v>0</v>
      </c>
      <c r="WU289" s="166">
        <v>0</v>
      </c>
      <c r="WV289" s="166">
        <v>0</v>
      </c>
      <c r="WW289" s="166">
        <v>0</v>
      </c>
      <c r="WX289" s="166">
        <v>0</v>
      </c>
      <c r="WY289" s="166">
        <v>0</v>
      </c>
      <c r="WZ289" s="166">
        <v>0</v>
      </c>
      <c r="XA289" s="166">
        <v>0</v>
      </c>
      <c r="XB289" s="166">
        <v>0</v>
      </c>
      <c r="XC289" s="166">
        <v>0</v>
      </c>
      <c r="XD289" s="166">
        <v>0</v>
      </c>
      <c r="XE289" s="166">
        <v>0</v>
      </c>
      <c r="XF289" s="166">
        <v>0</v>
      </c>
      <c r="XG289" s="166">
        <v>0</v>
      </c>
      <c r="XH289" s="166">
        <v>0</v>
      </c>
      <c r="XI289" s="166">
        <v>0</v>
      </c>
      <c r="XJ289" s="166">
        <v>0</v>
      </c>
      <c r="XK289" s="166">
        <v>0</v>
      </c>
      <c r="XL289" s="166">
        <v>0</v>
      </c>
      <c r="XM289" s="166">
        <v>0</v>
      </c>
      <c r="XN289" s="166">
        <v>0</v>
      </c>
      <c r="XO289" s="166">
        <v>0</v>
      </c>
      <c r="XP289" s="166">
        <v>0</v>
      </c>
      <c r="XQ289" s="166">
        <v>0</v>
      </c>
      <c r="XR289" s="166">
        <v>0</v>
      </c>
      <c r="XS289" s="166">
        <v>0</v>
      </c>
      <c r="XT289" s="166">
        <v>0</v>
      </c>
      <c r="XU289" s="166">
        <v>0</v>
      </c>
      <c r="XV289" s="166">
        <v>0</v>
      </c>
      <c r="XW289" s="166">
        <v>0</v>
      </c>
      <c r="XX289" s="166">
        <v>0</v>
      </c>
      <c r="XY289" s="166">
        <v>0</v>
      </c>
      <c r="XZ289" s="166">
        <v>0</v>
      </c>
      <c r="YA289" s="166">
        <v>0</v>
      </c>
      <c r="YB289" s="166">
        <v>0</v>
      </c>
      <c r="YC289" s="166">
        <v>0</v>
      </c>
      <c r="YD289" s="166">
        <v>0</v>
      </c>
      <c r="YE289" s="166">
        <v>0</v>
      </c>
      <c r="YF289" s="166">
        <v>0</v>
      </c>
      <c r="YG289" s="166">
        <v>0</v>
      </c>
      <c r="YH289" s="166">
        <v>0</v>
      </c>
      <c r="YI289" s="166">
        <v>0</v>
      </c>
      <c r="YJ289" s="166">
        <v>0</v>
      </c>
      <c r="YK289" s="166">
        <v>0</v>
      </c>
      <c r="YL289" s="166">
        <v>0</v>
      </c>
      <c r="YM289" s="166">
        <v>0</v>
      </c>
      <c r="YN289" s="166">
        <v>0</v>
      </c>
      <c r="YO289" s="166">
        <v>0</v>
      </c>
      <c r="YP289" s="166">
        <v>0</v>
      </c>
      <c r="YQ289" s="166">
        <v>0</v>
      </c>
      <c r="YR289" s="166">
        <v>0</v>
      </c>
      <c r="YS289" s="166">
        <v>0</v>
      </c>
      <c r="YT289" s="166">
        <v>0</v>
      </c>
      <c r="YU289" s="166">
        <v>0</v>
      </c>
      <c r="YV289" s="166">
        <v>0</v>
      </c>
      <c r="YW289" s="166">
        <v>0</v>
      </c>
      <c r="YX289" s="166">
        <v>0</v>
      </c>
      <c r="YY289" s="166">
        <v>0</v>
      </c>
      <c r="YZ289" s="166">
        <v>0</v>
      </c>
      <c r="ZA289" s="166">
        <v>0</v>
      </c>
      <c r="ZB289" s="166">
        <v>0</v>
      </c>
      <c r="ZC289" s="166">
        <v>0</v>
      </c>
      <c r="ZD289" s="166">
        <v>0</v>
      </c>
      <c r="ZE289" s="166">
        <v>0</v>
      </c>
      <c r="ZF289" s="166">
        <v>0</v>
      </c>
      <c r="ZG289" s="166">
        <v>0</v>
      </c>
      <c r="ZH289" s="166">
        <v>0</v>
      </c>
      <c r="ZI289" s="166">
        <v>0</v>
      </c>
      <c r="ZJ289" s="166">
        <v>0</v>
      </c>
      <c r="ZK289" s="166">
        <v>0</v>
      </c>
      <c r="ZL289" s="166">
        <v>0</v>
      </c>
      <c r="ZM289" s="166">
        <v>0</v>
      </c>
      <c r="ZN289" s="166">
        <v>0</v>
      </c>
      <c r="ZO289" s="166">
        <v>0</v>
      </c>
      <c r="ZP289" s="166">
        <v>0</v>
      </c>
      <c r="ZQ289" s="166">
        <v>0</v>
      </c>
      <c r="ZR289" s="166">
        <v>0</v>
      </c>
      <c r="ZS289" s="166">
        <v>0</v>
      </c>
      <c r="ZT289" s="166">
        <v>0</v>
      </c>
      <c r="ZU289" s="166">
        <v>0</v>
      </c>
      <c r="ZV289" s="166">
        <v>0</v>
      </c>
      <c r="ZW289" s="166">
        <v>0</v>
      </c>
      <c r="ZX289" s="166">
        <v>0</v>
      </c>
      <c r="ZY289" s="166">
        <v>0</v>
      </c>
      <c r="ZZ289" s="166">
        <v>0</v>
      </c>
      <c r="AAA289" s="166">
        <v>0</v>
      </c>
      <c r="AAB289" s="166">
        <v>0</v>
      </c>
      <c r="AAC289" s="166">
        <v>0</v>
      </c>
      <c r="AAD289" s="166">
        <v>0</v>
      </c>
      <c r="AAE289" s="166">
        <v>0</v>
      </c>
      <c r="AAF289" s="166">
        <v>0</v>
      </c>
      <c r="AAG289" s="166">
        <v>0</v>
      </c>
      <c r="AAH289" s="166">
        <v>0</v>
      </c>
      <c r="AAI289" s="166">
        <v>0</v>
      </c>
      <c r="AAJ289" s="166">
        <v>0</v>
      </c>
      <c r="AAK289" s="166">
        <v>0</v>
      </c>
      <c r="AAL289" s="166">
        <v>0</v>
      </c>
      <c r="AAM289" s="166">
        <v>0</v>
      </c>
      <c r="AAN289" s="166">
        <v>0</v>
      </c>
      <c r="AAO289" s="166">
        <v>0</v>
      </c>
      <c r="AAP289" s="166">
        <v>0</v>
      </c>
      <c r="AAQ289" s="166">
        <v>0</v>
      </c>
      <c r="AAR289" s="166">
        <v>0</v>
      </c>
      <c r="AAS289" s="166">
        <v>0</v>
      </c>
      <c r="AAT289" s="166">
        <v>0</v>
      </c>
      <c r="AAU289" s="166">
        <v>0</v>
      </c>
      <c r="AAV289" s="166">
        <v>0</v>
      </c>
      <c r="AAW289" s="166">
        <v>0</v>
      </c>
      <c r="AAX289" s="166">
        <v>0</v>
      </c>
      <c r="AAY289" s="166">
        <v>0</v>
      </c>
      <c r="AAZ289" s="166">
        <v>0</v>
      </c>
      <c r="ABA289" s="166">
        <v>0</v>
      </c>
      <c r="ABB289" s="166">
        <v>0</v>
      </c>
      <c r="ABC289" s="166">
        <v>0</v>
      </c>
      <c r="ABD289" s="166">
        <v>0</v>
      </c>
      <c r="ABE289" s="166">
        <v>0</v>
      </c>
      <c r="ABF289" s="166">
        <v>0</v>
      </c>
      <c r="ABG289" s="166">
        <v>0</v>
      </c>
      <c r="ABH289" s="166">
        <v>0</v>
      </c>
      <c r="ABI289" s="166">
        <v>0</v>
      </c>
      <c r="ABJ289" s="166">
        <v>0</v>
      </c>
      <c r="ABK289" s="166">
        <v>0</v>
      </c>
      <c r="ABL289" s="166">
        <v>0</v>
      </c>
      <c r="ABM289" s="166">
        <v>0</v>
      </c>
      <c r="ABN289" s="166">
        <v>0</v>
      </c>
      <c r="ABO289" s="166">
        <v>0</v>
      </c>
      <c r="ABP289" s="166">
        <v>0</v>
      </c>
      <c r="ABQ289" s="166">
        <v>0</v>
      </c>
      <c r="ABR289" s="166">
        <v>0</v>
      </c>
      <c r="ABS289" s="166">
        <v>0</v>
      </c>
      <c r="ABT289" s="166">
        <v>0</v>
      </c>
      <c r="ABU289" s="166">
        <v>0</v>
      </c>
      <c r="ABV289" s="166">
        <v>0</v>
      </c>
      <c r="ABW289" s="166">
        <v>0</v>
      </c>
      <c r="ABX289" s="166">
        <v>0</v>
      </c>
      <c r="ABY289" s="166">
        <v>0</v>
      </c>
      <c r="ABZ289" s="166">
        <v>0</v>
      </c>
      <c r="ACA289" s="166">
        <v>0</v>
      </c>
      <c r="ACB289" s="166">
        <v>0</v>
      </c>
      <c r="ACC289" s="166">
        <v>0</v>
      </c>
      <c r="ACD289" s="166">
        <v>0</v>
      </c>
      <c r="ACE289" s="166">
        <v>0</v>
      </c>
      <c r="ACF289" s="166">
        <v>0</v>
      </c>
      <c r="ACG289" s="166">
        <v>0</v>
      </c>
      <c r="ACH289" s="166">
        <v>0</v>
      </c>
      <c r="ACI289" s="166">
        <v>0</v>
      </c>
      <c r="ACJ289" s="166">
        <v>0</v>
      </c>
      <c r="ACK289" s="166">
        <v>0</v>
      </c>
      <c r="ACL289" s="166">
        <v>0</v>
      </c>
      <c r="ACM289" s="166">
        <v>0</v>
      </c>
      <c r="ACN289" s="166">
        <v>0</v>
      </c>
      <c r="ACO289" s="166">
        <v>0</v>
      </c>
      <c r="ACP289" s="166">
        <v>0</v>
      </c>
      <c r="ACQ289" s="166">
        <v>0</v>
      </c>
      <c r="ACR289" s="166">
        <v>0</v>
      </c>
      <c r="ACS289" s="166">
        <v>0</v>
      </c>
      <c r="ACT289" s="166">
        <v>0</v>
      </c>
      <c r="ACU289" s="166">
        <v>0</v>
      </c>
      <c r="ACV289" s="166">
        <v>0</v>
      </c>
      <c r="ACW289" s="166">
        <v>0</v>
      </c>
      <c r="ACX289" s="166">
        <v>0</v>
      </c>
      <c r="ACY289" s="166">
        <v>0</v>
      </c>
      <c r="ACZ289" s="166">
        <v>0</v>
      </c>
      <c r="ADA289" s="166">
        <v>0</v>
      </c>
      <c r="ADB289" s="166">
        <v>0</v>
      </c>
      <c r="ADC289" s="166">
        <v>0</v>
      </c>
      <c r="ADD289" s="166">
        <v>0</v>
      </c>
      <c r="ADE289" s="166">
        <v>0</v>
      </c>
      <c r="ADF289" s="166">
        <v>0</v>
      </c>
      <c r="ADG289" s="166">
        <v>0</v>
      </c>
      <c r="ADH289" s="166">
        <v>0</v>
      </c>
      <c r="ADI289" s="166">
        <v>0</v>
      </c>
      <c r="ADJ289" s="166">
        <v>0</v>
      </c>
      <c r="ADK289" s="166">
        <v>0</v>
      </c>
      <c r="ADL289" s="166">
        <v>0</v>
      </c>
      <c r="ADM289" s="166">
        <v>0</v>
      </c>
      <c r="ADN289" s="166">
        <v>0</v>
      </c>
      <c r="ADO289" s="166">
        <v>0</v>
      </c>
      <c r="ADP289" s="166">
        <v>0</v>
      </c>
      <c r="ADQ289" s="166">
        <v>0</v>
      </c>
      <c r="ADR289" s="166">
        <v>0</v>
      </c>
      <c r="ADS289" s="166">
        <v>0</v>
      </c>
      <c r="ADT289" s="166">
        <v>0</v>
      </c>
      <c r="ADU289" s="166">
        <v>0</v>
      </c>
      <c r="ADV289" s="166">
        <v>0</v>
      </c>
      <c r="ADW289" s="166">
        <v>0</v>
      </c>
      <c r="ADX289" s="166">
        <v>0</v>
      </c>
      <c r="ADY289" s="166">
        <v>0</v>
      </c>
      <c r="ADZ289" s="166">
        <v>0</v>
      </c>
      <c r="AEA289" s="166">
        <v>0</v>
      </c>
      <c r="AEB289" s="166">
        <v>0</v>
      </c>
      <c r="AEC289" s="166">
        <v>0</v>
      </c>
      <c r="AED289" s="166">
        <v>0</v>
      </c>
      <c r="AEE289" s="166">
        <v>0</v>
      </c>
      <c r="AEF289" s="166">
        <v>0</v>
      </c>
      <c r="AEG289" s="166">
        <v>0</v>
      </c>
      <c r="AEH289" s="166">
        <v>0</v>
      </c>
      <c r="AEI289" s="166">
        <v>0</v>
      </c>
      <c r="AEJ289" s="166">
        <v>0</v>
      </c>
      <c r="AEK289" s="166">
        <v>0</v>
      </c>
      <c r="AEL289" s="166">
        <v>0</v>
      </c>
      <c r="AEM289" s="166">
        <v>0</v>
      </c>
      <c r="AEN289" s="166">
        <v>0</v>
      </c>
      <c r="AEO289" s="166">
        <v>0</v>
      </c>
      <c r="AEP289" s="166">
        <v>0</v>
      </c>
      <c r="AEQ289" s="166">
        <v>0</v>
      </c>
      <c r="AER289" s="166">
        <v>0</v>
      </c>
      <c r="AES289" s="166">
        <v>0</v>
      </c>
      <c r="AET289" s="166">
        <v>0</v>
      </c>
      <c r="AEU289" s="166">
        <v>0</v>
      </c>
      <c r="AEV289" s="166">
        <v>0</v>
      </c>
      <c r="AEW289" s="166">
        <v>0</v>
      </c>
      <c r="AEX289" s="166">
        <v>0</v>
      </c>
      <c r="AEY289" s="166">
        <v>0</v>
      </c>
      <c r="AEZ289" s="166">
        <v>0</v>
      </c>
      <c r="AFA289" s="166">
        <v>0</v>
      </c>
      <c r="AFB289" s="166">
        <v>0</v>
      </c>
      <c r="AFC289" s="166">
        <v>0</v>
      </c>
      <c r="AFD289" s="166">
        <v>0</v>
      </c>
      <c r="AFE289" s="166">
        <v>0</v>
      </c>
      <c r="AFF289" s="166">
        <v>0</v>
      </c>
      <c r="AFG289" s="166">
        <v>0</v>
      </c>
      <c r="AFH289" s="166">
        <v>0</v>
      </c>
      <c r="AFI289" s="166">
        <v>0</v>
      </c>
      <c r="AFJ289" s="166">
        <v>0</v>
      </c>
      <c r="AFK289" s="166">
        <v>0</v>
      </c>
      <c r="AFL289" s="166">
        <v>0</v>
      </c>
      <c r="AFM289" s="166">
        <v>0</v>
      </c>
      <c r="AFN289" s="166">
        <v>0</v>
      </c>
      <c r="AFO289" s="166">
        <v>0</v>
      </c>
      <c r="AFP289" s="166">
        <v>0</v>
      </c>
      <c r="AFQ289" s="166">
        <v>0</v>
      </c>
      <c r="AFR289" s="166">
        <v>0</v>
      </c>
      <c r="AFS289" s="166">
        <v>0</v>
      </c>
      <c r="AFT289" s="166">
        <v>0</v>
      </c>
      <c r="AFU289" s="166">
        <v>0</v>
      </c>
      <c r="AFV289" s="166">
        <v>0</v>
      </c>
      <c r="AFW289" s="166">
        <v>0</v>
      </c>
      <c r="AFX289" s="166">
        <v>0</v>
      </c>
      <c r="AFY289" s="166">
        <v>0</v>
      </c>
      <c r="AFZ289" s="166">
        <v>0</v>
      </c>
      <c r="AGA289" s="166">
        <v>0</v>
      </c>
      <c r="AGB289" s="166">
        <v>0</v>
      </c>
      <c r="AGC289" s="166">
        <v>0</v>
      </c>
      <c r="AGD289" s="166">
        <v>0</v>
      </c>
      <c r="AGE289" s="166">
        <v>0</v>
      </c>
      <c r="AGF289" s="166">
        <v>0</v>
      </c>
      <c r="AGG289" s="166">
        <v>0</v>
      </c>
      <c r="AGH289" s="166">
        <v>0</v>
      </c>
      <c r="AGI289" s="166">
        <v>0</v>
      </c>
      <c r="AGJ289" s="166">
        <v>0</v>
      </c>
      <c r="AGK289" s="166">
        <v>0</v>
      </c>
      <c r="AGL289" s="166">
        <v>0</v>
      </c>
      <c r="AGM289" s="166">
        <v>0</v>
      </c>
      <c r="AGN289" s="166">
        <v>0</v>
      </c>
      <c r="AGO289" s="166">
        <v>0</v>
      </c>
      <c r="AGP289" s="166">
        <v>0</v>
      </c>
      <c r="AGQ289" s="166">
        <v>0</v>
      </c>
      <c r="AGR289" s="166">
        <v>0</v>
      </c>
      <c r="AGS289" s="166">
        <v>0</v>
      </c>
      <c r="AGT289" s="166">
        <v>0</v>
      </c>
      <c r="AGU289" s="166">
        <v>0</v>
      </c>
      <c r="AGV289" s="166">
        <v>0</v>
      </c>
      <c r="AGW289" s="166">
        <v>0</v>
      </c>
      <c r="AGX289" s="166">
        <v>0</v>
      </c>
      <c r="AGY289" s="166">
        <v>0</v>
      </c>
      <c r="AGZ289" s="166">
        <v>0</v>
      </c>
      <c r="AHA289" s="166">
        <v>0</v>
      </c>
      <c r="AHB289" s="166">
        <v>0</v>
      </c>
      <c r="AHC289" s="166">
        <v>0</v>
      </c>
      <c r="AHD289" s="166">
        <v>0</v>
      </c>
      <c r="AHE289" s="166">
        <v>0</v>
      </c>
      <c r="AHF289" s="166">
        <v>0</v>
      </c>
      <c r="AHG289" s="166">
        <v>0</v>
      </c>
      <c r="AHH289" s="166">
        <v>0</v>
      </c>
      <c r="AHI289" s="166">
        <v>0</v>
      </c>
      <c r="AHJ289" s="166">
        <v>0</v>
      </c>
      <c r="AHK289" s="166">
        <v>0</v>
      </c>
      <c r="AHL289" s="166">
        <v>0</v>
      </c>
      <c r="AHM289" s="166">
        <v>0</v>
      </c>
      <c r="AHN289" s="166">
        <v>0</v>
      </c>
      <c r="AHO289" s="166">
        <v>0</v>
      </c>
      <c r="AHP289" s="166">
        <v>0</v>
      </c>
      <c r="AHQ289" s="166">
        <v>0</v>
      </c>
      <c r="AHR289" s="166">
        <v>0</v>
      </c>
      <c r="AHS289" s="166">
        <v>0</v>
      </c>
      <c r="AHT289" s="166">
        <v>0</v>
      </c>
      <c r="AHU289" s="166">
        <v>0</v>
      </c>
      <c r="AHV289" s="166">
        <v>0</v>
      </c>
      <c r="AHW289" s="166">
        <v>0</v>
      </c>
      <c r="AHX289" s="166">
        <v>0</v>
      </c>
      <c r="AHY289" s="166">
        <v>0</v>
      </c>
      <c r="AHZ289" s="166">
        <v>0</v>
      </c>
      <c r="AIA289" s="166">
        <v>0</v>
      </c>
      <c r="AIB289" s="166">
        <v>0</v>
      </c>
      <c r="AIC289" s="166">
        <v>0</v>
      </c>
      <c r="AID289" s="166">
        <v>0</v>
      </c>
      <c r="AIE289" s="166">
        <v>0</v>
      </c>
      <c r="AIF289" s="166">
        <v>0</v>
      </c>
      <c r="AIG289" s="166">
        <v>0</v>
      </c>
      <c r="AIH289" s="166">
        <v>0</v>
      </c>
      <c r="AII289" s="166">
        <v>0</v>
      </c>
      <c r="AIJ289" s="166">
        <v>0</v>
      </c>
      <c r="AIK289" s="166">
        <v>0</v>
      </c>
      <c r="AIL289" s="166">
        <v>0</v>
      </c>
      <c r="AIM289" s="166">
        <v>0</v>
      </c>
      <c r="AIN289" s="166">
        <v>0</v>
      </c>
      <c r="AIO289" s="166">
        <v>0</v>
      </c>
      <c r="AIP289" s="166">
        <v>0</v>
      </c>
      <c r="AIQ289" s="166">
        <v>0</v>
      </c>
      <c r="AIR289" s="166">
        <v>0</v>
      </c>
      <c r="AIS289" s="166">
        <v>0</v>
      </c>
      <c r="AIT289" s="166">
        <v>0</v>
      </c>
      <c r="AIU289" s="166">
        <v>0</v>
      </c>
      <c r="AIV289" s="166">
        <v>0</v>
      </c>
      <c r="AIW289" s="166">
        <v>0</v>
      </c>
      <c r="AIX289" s="166">
        <v>0</v>
      </c>
      <c r="AIY289" s="166">
        <v>0</v>
      </c>
      <c r="AIZ289" s="166">
        <v>0</v>
      </c>
      <c r="AJA289" s="166">
        <v>0</v>
      </c>
      <c r="AJB289" s="166">
        <v>0</v>
      </c>
      <c r="AJC289" s="166">
        <v>0</v>
      </c>
      <c r="AJD289" s="166">
        <v>0</v>
      </c>
      <c r="AJE289" s="166">
        <v>0</v>
      </c>
      <c r="AJF289" s="166">
        <v>0</v>
      </c>
      <c r="AJG289" s="166">
        <v>0</v>
      </c>
      <c r="AJH289" s="166">
        <v>0</v>
      </c>
      <c r="AJI289" s="166">
        <v>0</v>
      </c>
      <c r="AJJ289" s="166">
        <v>0</v>
      </c>
      <c r="AJK289" s="166">
        <v>0</v>
      </c>
      <c r="AJL289" s="166">
        <v>0</v>
      </c>
      <c r="AJM289" s="166">
        <v>0</v>
      </c>
      <c r="AJN289" s="166">
        <v>0</v>
      </c>
      <c r="AJO289" s="166">
        <v>0</v>
      </c>
      <c r="AJP289" s="166">
        <v>0</v>
      </c>
      <c r="AJQ289" s="166">
        <v>0</v>
      </c>
      <c r="AJR289" s="166">
        <v>0</v>
      </c>
      <c r="AJS289" s="166">
        <v>0</v>
      </c>
      <c r="AJT289" s="166">
        <v>0</v>
      </c>
      <c r="AJU289" s="166">
        <v>0</v>
      </c>
      <c r="AJV289" s="166">
        <v>0</v>
      </c>
      <c r="AJW289" s="166">
        <v>0</v>
      </c>
      <c r="AJX289" s="166">
        <v>0</v>
      </c>
      <c r="AJY289" s="166">
        <v>0</v>
      </c>
      <c r="AJZ289" s="166">
        <v>0</v>
      </c>
      <c r="AKA289" s="166">
        <v>0</v>
      </c>
      <c r="AKB289" s="166">
        <v>0</v>
      </c>
      <c r="AKC289" s="166">
        <v>0</v>
      </c>
      <c r="AKD289" s="166">
        <v>0</v>
      </c>
      <c r="AKE289" s="166">
        <v>0</v>
      </c>
      <c r="AKF289" s="166">
        <v>0</v>
      </c>
      <c r="AKG289" s="166">
        <v>0</v>
      </c>
      <c r="AKH289" s="166">
        <v>0</v>
      </c>
      <c r="AKI289" s="166">
        <v>0</v>
      </c>
      <c r="AKJ289" s="166">
        <v>0</v>
      </c>
      <c r="AKK289" s="166">
        <v>0</v>
      </c>
      <c r="AKL289" s="166">
        <v>0</v>
      </c>
      <c r="AKM289" s="166">
        <v>0</v>
      </c>
      <c r="AKN289" s="166">
        <v>0</v>
      </c>
      <c r="AKO289" s="166">
        <v>0</v>
      </c>
      <c r="AKP289" s="166">
        <v>0</v>
      </c>
      <c r="AKQ289" s="166">
        <v>0</v>
      </c>
      <c r="AKR289" s="166">
        <v>0</v>
      </c>
      <c r="AKS289" s="166">
        <v>0</v>
      </c>
      <c r="AKT289" s="166">
        <v>0</v>
      </c>
      <c r="AKU289" s="166">
        <v>0</v>
      </c>
      <c r="AKV289" s="166">
        <v>0</v>
      </c>
      <c r="AKW289" s="166">
        <v>0</v>
      </c>
      <c r="AKX289" s="166">
        <v>0</v>
      </c>
      <c r="AKY289" s="166">
        <v>0</v>
      </c>
      <c r="AKZ289" s="166">
        <v>0</v>
      </c>
      <c r="ALA289" s="166">
        <v>0</v>
      </c>
      <c r="ALB289" s="166">
        <v>0</v>
      </c>
      <c r="ALC289" s="166">
        <v>0</v>
      </c>
      <c r="ALD289" s="166">
        <v>0</v>
      </c>
      <c r="ALE289" s="166">
        <v>0</v>
      </c>
      <c r="ALF289" s="166">
        <v>0</v>
      </c>
      <c r="ALG289" s="166">
        <v>0</v>
      </c>
      <c r="ALH289" s="166">
        <v>0</v>
      </c>
      <c r="ALI289" s="166">
        <v>0</v>
      </c>
      <c r="ALJ289" s="166">
        <v>0</v>
      </c>
      <c r="ALK289" s="166">
        <v>0</v>
      </c>
      <c r="ALL289" s="166">
        <v>0</v>
      </c>
      <c r="ALM289" s="166">
        <v>0</v>
      </c>
      <c r="ALN289" s="166">
        <v>0</v>
      </c>
      <c r="ALO289" s="166">
        <v>0</v>
      </c>
      <c r="ALP289" s="166">
        <v>0</v>
      </c>
      <c r="ALQ289" s="166">
        <v>0</v>
      </c>
      <c r="ALR289" s="166">
        <v>0</v>
      </c>
      <c r="ALS289" s="166">
        <v>0</v>
      </c>
      <c r="ALT289" s="166">
        <v>0</v>
      </c>
      <c r="ALU289" s="166">
        <v>0</v>
      </c>
      <c r="ALV289" s="166">
        <v>0</v>
      </c>
      <c r="ALW289" s="166">
        <v>0</v>
      </c>
      <c r="ALX289" s="166">
        <v>0</v>
      </c>
      <c r="ALY289" s="166">
        <v>0</v>
      </c>
      <c r="ALZ289" s="166">
        <v>0</v>
      </c>
      <c r="AMA289" s="166">
        <v>0</v>
      </c>
      <c r="AMB289" s="166">
        <v>0</v>
      </c>
      <c r="AMC289" s="166">
        <v>0</v>
      </c>
      <c r="AMD289" s="166">
        <v>0</v>
      </c>
      <c r="AME289" s="166">
        <v>0</v>
      </c>
      <c r="AMF289" s="166">
        <v>0</v>
      </c>
      <c r="AMG289" s="166">
        <v>0</v>
      </c>
      <c r="AMH289" s="166">
        <v>0</v>
      </c>
      <c r="AMI289" s="166">
        <v>0</v>
      </c>
      <c r="AMJ289" s="166">
        <v>0</v>
      </c>
      <c r="AMK289" s="166">
        <v>0</v>
      </c>
      <c r="AML289" s="166">
        <v>0</v>
      </c>
      <c r="AMM289" s="166">
        <v>0</v>
      </c>
      <c r="AMN289" s="166">
        <v>0</v>
      </c>
      <c r="AMO289" s="166">
        <v>0</v>
      </c>
      <c r="AMP289" s="166">
        <v>0</v>
      </c>
      <c r="AMQ289" s="166">
        <v>0</v>
      </c>
      <c r="AMR289" s="166">
        <v>0</v>
      </c>
      <c r="AMS289" s="166">
        <v>0</v>
      </c>
      <c r="AMT289" s="166">
        <v>0</v>
      </c>
      <c r="AMU289" s="166">
        <v>0</v>
      </c>
      <c r="AMV289" s="166">
        <v>0</v>
      </c>
      <c r="AMW289" s="166">
        <v>0</v>
      </c>
      <c r="AMX289" s="166">
        <v>0</v>
      </c>
      <c r="AMY289" s="166">
        <v>0</v>
      </c>
      <c r="AMZ289" s="166">
        <v>0</v>
      </c>
      <c r="ANA289" s="166">
        <v>0</v>
      </c>
      <c r="ANB289" s="166">
        <v>0</v>
      </c>
      <c r="ANC289" s="166">
        <v>0</v>
      </c>
      <c r="AND289" s="166">
        <v>0</v>
      </c>
      <c r="ANE289" s="166">
        <v>0</v>
      </c>
      <c r="ANF289" s="166">
        <v>0</v>
      </c>
      <c r="ANG289" s="166">
        <v>0</v>
      </c>
      <c r="ANH289" s="166">
        <v>0</v>
      </c>
      <c r="ANI289" s="166">
        <v>0</v>
      </c>
      <c r="ANJ289" s="166">
        <v>0</v>
      </c>
      <c r="ANK289" s="166">
        <v>0</v>
      </c>
      <c r="ANL289" s="166">
        <v>0</v>
      </c>
      <c r="ANM289" s="166">
        <v>0</v>
      </c>
      <c r="ANN289" s="166">
        <v>0</v>
      </c>
      <c r="ANO289" s="166">
        <v>0</v>
      </c>
      <c r="ANP289" s="166">
        <v>0</v>
      </c>
      <c r="ANQ289" s="166">
        <v>0</v>
      </c>
      <c r="ANR289" s="166">
        <v>0</v>
      </c>
      <c r="ANS289" s="166">
        <v>0</v>
      </c>
      <c r="ANT289" s="166">
        <v>0</v>
      </c>
      <c r="ANU289" s="166">
        <v>0</v>
      </c>
      <c r="ANV289" s="166">
        <v>0</v>
      </c>
      <c r="ANW289" s="166">
        <v>0</v>
      </c>
      <c r="ANX289" s="166">
        <v>0</v>
      </c>
      <c r="ANY289" s="166">
        <v>0</v>
      </c>
      <c r="ANZ289" s="166">
        <v>0</v>
      </c>
      <c r="AOA289" s="166">
        <v>0</v>
      </c>
      <c r="AOB289" s="166">
        <v>0</v>
      </c>
      <c r="AOC289" s="166">
        <v>0</v>
      </c>
      <c r="AOD289" s="166">
        <v>0</v>
      </c>
      <c r="AOE289" s="166">
        <v>0</v>
      </c>
      <c r="AOF289" s="166">
        <v>0</v>
      </c>
      <c r="AOG289" s="166">
        <v>0</v>
      </c>
      <c r="AOH289" s="166">
        <v>0</v>
      </c>
      <c r="AOI289" s="166">
        <v>0</v>
      </c>
      <c r="AOJ289" s="166">
        <v>0</v>
      </c>
      <c r="AOK289" s="166">
        <v>0</v>
      </c>
      <c r="AOL289" s="166">
        <v>0</v>
      </c>
      <c r="AOM289" s="166">
        <v>0</v>
      </c>
      <c r="AON289" s="166">
        <v>0</v>
      </c>
      <c r="AOO289" s="166">
        <v>0</v>
      </c>
      <c r="AOP289" s="166">
        <v>0</v>
      </c>
      <c r="AOQ289" s="166">
        <v>0</v>
      </c>
      <c r="AOR289" s="166">
        <v>0</v>
      </c>
      <c r="AOS289" s="166">
        <v>0</v>
      </c>
      <c r="AOT289" s="166">
        <v>0</v>
      </c>
      <c r="AOU289" s="166">
        <v>0</v>
      </c>
      <c r="AOV289" s="166">
        <v>0</v>
      </c>
      <c r="AOW289" s="166">
        <v>0</v>
      </c>
      <c r="AOX289" s="166">
        <v>0</v>
      </c>
      <c r="AOY289" s="166">
        <v>0</v>
      </c>
      <c r="AOZ289" s="166">
        <v>0</v>
      </c>
      <c r="APA289" s="166">
        <v>0</v>
      </c>
      <c r="APB289" s="166">
        <v>0</v>
      </c>
      <c r="APC289" s="166">
        <v>0</v>
      </c>
      <c r="APD289" s="166">
        <v>0</v>
      </c>
      <c r="APE289" s="166">
        <v>0</v>
      </c>
      <c r="APF289" s="166">
        <v>0</v>
      </c>
      <c r="APG289" s="166">
        <v>0</v>
      </c>
      <c r="APH289" s="166">
        <v>0</v>
      </c>
      <c r="API289" s="166">
        <v>0</v>
      </c>
      <c r="APJ289" s="166">
        <v>0</v>
      </c>
      <c r="APK289" s="166">
        <v>0</v>
      </c>
      <c r="APL289" s="166">
        <v>0</v>
      </c>
      <c r="APM289" s="166">
        <v>0</v>
      </c>
      <c r="APN289" s="166">
        <v>0</v>
      </c>
      <c r="APO289" s="166">
        <v>0</v>
      </c>
      <c r="APP289" s="166">
        <v>0</v>
      </c>
      <c r="APQ289" s="166">
        <v>0</v>
      </c>
      <c r="APR289" s="166">
        <v>0</v>
      </c>
      <c r="APS289" s="166">
        <v>0</v>
      </c>
      <c r="APT289" s="166">
        <v>0</v>
      </c>
      <c r="APU289" s="166">
        <v>0</v>
      </c>
      <c r="APV289" s="166">
        <v>0</v>
      </c>
      <c r="APW289" s="166">
        <v>0</v>
      </c>
      <c r="APX289" s="166">
        <v>0</v>
      </c>
      <c r="APY289" s="166">
        <v>0</v>
      </c>
      <c r="APZ289" s="166">
        <v>0</v>
      </c>
      <c r="AQA289" s="166">
        <v>0</v>
      </c>
      <c r="AQB289" s="166">
        <v>0</v>
      </c>
      <c r="AQC289" s="166">
        <v>0</v>
      </c>
      <c r="AQD289" s="166">
        <v>0</v>
      </c>
      <c r="AQE289" s="166">
        <v>0</v>
      </c>
      <c r="AQF289" s="166">
        <v>0</v>
      </c>
      <c r="AQG289" s="166">
        <v>0</v>
      </c>
      <c r="AQH289" s="166">
        <v>0</v>
      </c>
      <c r="AQI289" s="166">
        <v>0</v>
      </c>
      <c r="AQJ289" s="166">
        <v>0</v>
      </c>
      <c r="AQK289" s="166">
        <v>0</v>
      </c>
      <c r="AQL289" s="166">
        <v>0</v>
      </c>
      <c r="AQM289" s="166">
        <v>0</v>
      </c>
      <c r="AQN289" s="166">
        <v>0</v>
      </c>
      <c r="AQO289" s="166">
        <v>0</v>
      </c>
      <c r="AQP289" s="166">
        <v>0</v>
      </c>
      <c r="AQQ289" s="166">
        <v>0</v>
      </c>
      <c r="AQR289" s="166">
        <v>0</v>
      </c>
      <c r="AQS289" s="166">
        <v>0</v>
      </c>
      <c r="AQT289" s="166">
        <v>0</v>
      </c>
      <c r="AQU289" s="166">
        <v>0</v>
      </c>
      <c r="AQV289" s="166">
        <v>0</v>
      </c>
      <c r="AQW289" s="166">
        <v>0</v>
      </c>
      <c r="AQX289" s="166">
        <v>0</v>
      </c>
      <c r="AQY289" s="166">
        <v>0</v>
      </c>
      <c r="AQZ289" s="166">
        <v>0</v>
      </c>
      <c r="ARA289" s="166">
        <v>0</v>
      </c>
      <c r="ARB289" s="166">
        <v>0</v>
      </c>
      <c r="ARC289" s="166">
        <v>0</v>
      </c>
      <c r="ARD289" s="166">
        <v>0</v>
      </c>
      <c r="ARE289" s="166">
        <v>0</v>
      </c>
      <c r="ARF289" s="166">
        <v>0</v>
      </c>
      <c r="ARG289" s="166">
        <v>0</v>
      </c>
      <c r="ARH289" s="166">
        <v>0</v>
      </c>
      <c r="ARI289" s="166">
        <v>0</v>
      </c>
      <c r="ARJ289" s="166">
        <v>0</v>
      </c>
      <c r="ARK289" s="166">
        <v>0</v>
      </c>
      <c r="ARL289" s="166">
        <v>0</v>
      </c>
      <c r="ARM289" s="166">
        <v>0</v>
      </c>
      <c r="ARN289" s="166">
        <v>0</v>
      </c>
      <c r="ARO289" s="166">
        <v>0</v>
      </c>
      <c r="ARP289" s="166">
        <v>0</v>
      </c>
      <c r="ARQ289" s="166">
        <v>0</v>
      </c>
      <c r="ARR289" s="166">
        <v>0</v>
      </c>
      <c r="ARS289" s="166">
        <v>0</v>
      </c>
      <c r="ART289" s="166">
        <v>0</v>
      </c>
      <c r="ARU289" s="166">
        <v>0</v>
      </c>
      <c r="ARV289" s="166">
        <v>0</v>
      </c>
      <c r="ARW289" s="166">
        <v>0</v>
      </c>
      <c r="ARX289" s="166">
        <v>0</v>
      </c>
      <c r="ARY289" s="166">
        <v>0</v>
      </c>
      <c r="ARZ289" s="166">
        <v>0</v>
      </c>
      <c r="ASA289" s="166">
        <v>0</v>
      </c>
      <c r="ASB289" s="166">
        <v>0</v>
      </c>
      <c r="ASC289" s="166">
        <v>0</v>
      </c>
      <c r="ASD289" s="166">
        <v>0</v>
      </c>
      <c r="ASE289" s="166">
        <v>0</v>
      </c>
      <c r="ASF289" s="166">
        <v>0</v>
      </c>
      <c r="ASG289" s="166">
        <v>0</v>
      </c>
      <c r="ASH289" s="166">
        <v>0</v>
      </c>
      <c r="ASI289" s="166">
        <v>0</v>
      </c>
      <c r="ASJ289" s="166">
        <v>0</v>
      </c>
      <c r="ASK289" s="166">
        <v>0</v>
      </c>
      <c r="ASL289" s="166">
        <v>0</v>
      </c>
      <c r="ASM289" s="166">
        <v>0</v>
      </c>
      <c r="ASN289" s="166">
        <v>0</v>
      </c>
      <c r="ASO289" s="166">
        <v>0</v>
      </c>
      <c r="ASP289" s="166">
        <v>0</v>
      </c>
      <c r="ASQ289" s="166">
        <v>0</v>
      </c>
      <c r="ASR289" s="166">
        <v>0</v>
      </c>
      <c r="ASS289" s="166">
        <v>0</v>
      </c>
      <c r="AST289" s="166">
        <v>0</v>
      </c>
      <c r="ASU289" s="166">
        <v>0</v>
      </c>
      <c r="ASV289" s="166">
        <v>0</v>
      </c>
      <c r="ASW289" s="166">
        <v>0</v>
      </c>
      <c r="ASX289" s="166">
        <v>0</v>
      </c>
      <c r="ASY289" s="166">
        <v>0</v>
      </c>
      <c r="ASZ289" s="166">
        <v>0</v>
      </c>
      <c r="ATA289" s="166">
        <v>0</v>
      </c>
      <c r="ATB289" s="166">
        <v>0</v>
      </c>
      <c r="ATC289" s="166">
        <v>0</v>
      </c>
      <c r="ATD289" s="166">
        <v>0</v>
      </c>
      <c r="ATE289" s="166">
        <v>0</v>
      </c>
      <c r="ATF289" s="166">
        <v>0</v>
      </c>
      <c r="ATG289" s="166">
        <v>0</v>
      </c>
      <c r="ATH289" s="166">
        <v>0</v>
      </c>
      <c r="ATI289" s="166">
        <v>0</v>
      </c>
      <c r="ATJ289" s="166">
        <v>0</v>
      </c>
      <c r="ATK289" s="166">
        <v>0</v>
      </c>
      <c r="ATL289" s="166">
        <v>0</v>
      </c>
      <c r="ATM289" s="166">
        <v>0</v>
      </c>
      <c r="ATN289" s="166">
        <v>0</v>
      </c>
      <c r="ATO289" s="166">
        <v>0</v>
      </c>
      <c r="ATP289" s="166">
        <v>0</v>
      </c>
      <c r="ATQ289" s="166">
        <v>0</v>
      </c>
      <c r="ATR289" s="166">
        <v>0</v>
      </c>
      <c r="ATS289" s="166">
        <v>0</v>
      </c>
      <c r="ATT289" s="166">
        <v>0</v>
      </c>
      <c r="ATU289" s="166">
        <v>0</v>
      </c>
      <c r="ATV289" s="166">
        <v>0</v>
      </c>
      <c r="ATW289" s="166">
        <v>0</v>
      </c>
      <c r="ATX289" s="166">
        <v>0</v>
      </c>
      <c r="ATY289" s="166">
        <v>0</v>
      </c>
      <c r="ATZ289" s="166">
        <v>0</v>
      </c>
      <c r="AUA289" s="166">
        <v>0</v>
      </c>
      <c r="AUB289" s="166">
        <v>0</v>
      </c>
      <c r="AUC289" s="166">
        <v>0</v>
      </c>
      <c r="AUD289" s="166">
        <v>0</v>
      </c>
      <c r="AUE289" s="166">
        <v>0</v>
      </c>
      <c r="AUF289" s="166">
        <v>0</v>
      </c>
      <c r="AUG289" s="166">
        <v>0</v>
      </c>
      <c r="AUH289" s="166">
        <v>0</v>
      </c>
      <c r="AUI289" s="166">
        <v>0</v>
      </c>
      <c r="AUJ289" s="166">
        <v>0</v>
      </c>
      <c r="AUK289" s="166">
        <v>0</v>
      </c>
      <c r="AUL289" s="166">
        <v>0</v>
      </c>
      <c r="AUM289" s="166">
        <v>0</v>
      </c>
      <c r="AUN289" s="166">
        <v>0</v>
      </c>
      <c r="AUO289" s="166">
        <v>0</v>
      </c>
      <c r="AUP289" s="166">
        <v>0</v>
      </c>
      <c r="AUQ289" s="166">
        <v>0</v>
      </c>
      <c r="AUR289" s="166">
        <v>0</v>
      </c>
      <c r="AUS289" s="166">
        <v>0</v>
      </c>
      <c r="AUT289" s="166">
        <v>0</v>
      </c>
      <c r="AUU289" s="166">
        <v>0</v>
      </c>
      <c r="AUV289" s="166">
        <v>0</v>
      </c>
      <c r="AUW289" s="166">
        <v>0</v>
      </c>
      <c r="AUX289" s="166">
        <v>0</v>
      </c>
      <c r="AUY289" s="166">
        <v>0</v>
      </c>
      <c r="AUZ289" s="166">
        <v>0</v>
      </c>
      <c r="AVA289" s="166">
        <v>0</v>
      </c>
      <c r="AVB289" s="166">
        <v>0</v>
      </c>
      <c r="AVC289" s="166">
        <v>0</v>
      </c>
      <c r="AVD289" s="166">
        <v>0</v>
      </c>
      <c r="AVE289" s="166">
        <v>0</v>
      </c>
      <c r="AVF289" s="166">
        <v>0</v>
      </c>
      <c r="AVG289" s="166">
        <v>0</v>
      </c>
      <c r="AVH289" s="166">
        <v>0</v>
      </c>
      <c r="AVI289" s="166">
        <v>0</v>
      </c>
      <c r="AVJ289" s="166">
        <v>0</v>
      </c>
      <c r="AVK289" s="166">
        <v>0</v>
      </c>
      <c r="AVL289" s="166">
        <v>0</v>
      </c>
      <c r="AVM289" s="166">
        <v>0</v>
      </c>
      <c r="AVN289" s="166">
        <v>0</v>
      </c>
      <c r="AVO289" s="166">
        <v>0</v>
      </c>
      <c r="AVP289" s="166">
        <v>0</v>
      </c>
      <c r="AVQ289" s="166">
        <v>0</v>
      </c>
      <c r="AVR289" s="166">
        <v>0</v>
      </c>
      <c r="AVS289" s="166">
        <v>0</v>
      </c>
      <c r="AVT289" s="166">
        <v>0</v>
      </c>
      <c r="AVU289" s="166">
        <v>0</v>
      </c>
      <c r="AVV289" s="166">
        <v>0</v>
      </c>
      <c r="AVW289" s="166">
        <v>0</v>
      </c>
      <c r="AVX289" s="166">
        <v>0</v>
      </c>
      <c r="AVY289" s="166">
        <v>0</v>
      </c>
      <c r="AVZ289" s="166">
        <v>0</v>
      </c>
      <c r="AWA289" s="166">
        <v>0</v>
      </c>
      <c r="AWB289" s="166">
        <v>0</v>
      </c>
      <c r="AWC289" s="166">
        <v>0</v>
      </c>
      <c r="AWD289" s="166">
        <v>0</v>
      </c>
      <c r="AWE289" s="166">
        <v>0</v>
      </c>
      <c r="AWF289" s="166">
        <v>0</v>
      </c>
      <c r="AWG289" s="166">
        <v>0</v>
      </c>
      <c r="AWH289" s="166">
        <v>0</v>
      </c>
      <c r="AWI289" s="166">
        <v>0</v>
      </c>
      <c r="AWJ289" s="166">
        <v>0</v>
      </c>
      <c r="AWK289" s="166">
        <v>0</v>
      </c>
      <c r="AWL289" s="166">
        <v>0</v>
      </c>
      <c r="AWM289" s="166">
        <v>0</v>
      </c>
      <c r="AWN289" s="166">
        <v>0</v>
      </c>
      <c r="AWO289" s="166">
        <v>0</v>
      </c>
      <c r="AWP289" s="166">
        <v>0</v>
      </c>
      <c r="AWQ289" s="166">
        <v>0</v>
      </c>
      <c r="AWR289" s="166">
        <v>0</v>
      </c>
      <c r="AWS289" s="166">
        <v>0</v>
      </c>
      <c r="AWT289" s="166">
        <v>0</v>
      </c>
      <c r="AWU289" s="166">
        <v>0</v>
      </c>
      <c r="AWV289" s="166">
        <v>0</v>
      </c>
      <c r="AWW289" s="166">
        <v>0</v>
      </c>
      <c r="AWX289" s="166">
        <v>0</v>
      </c>
      <c r="AWY289" s="166">
        <v>0</v>
      </c>
      <c r="AWZ289" s="166">
        <v>0</v>
      </c>
      <c r="AXA289" s="166">
        <v>0</v>
      </c>
      <c r="AXB289" s="166">
        <v>0</v>
      </c>
      <c r="AXC289" s="166">
        <v>0</v>
      </c>
      <c r="AXD289" s="166">
        <v>0</v>
      </c>
      <c r="AXE289" s="166">
        <v>0</v>
      </c>
      <c r="AXF289" s="166">
        <v>0</v>
      </c>
      <c r="AXG289" s="166">
        <v>0</v>
      </c>
      <c r="AXH289" s="166">
        <v>0</v>
      </c>
      <c r="AXI289" s="166">
        <v>0</v>
      </c>
      <c r="AXJ289" s="166">
        <v>0</v>
      </c>
      <c r="AXK289" s="166">
        <v>0</v>
      </c>
      <c r="AXL289" s="166">
        <v>0</v>
      </c>
      <c r="AXM289" s="166">
        <v>0</v>
      </c>
      <c r="AXN289" s="166">
        <v>0</v>
      </c>
      <c r="AXO289" s="166">
        <v>0</v>
      </c>
      <c r="AXP289" s="166">
        <v>0</v>
      </c>
      <c r="AXQ289" s="166">
        <v>0</v>
      </c>
      <c r="AXR289" s="166">
        <v>0</v>
      </c>
      <c r="AXS289" s="166">
        <v>0</v>
      </c>
      <c r="AXT289" s="166">
        <v>0</v>
      </c>
      <c r="AXU289" s="166">
        <v>0</v>
      </c>
      <c r="AXV289" s="166">
        <v>0</v>
      </c>
      <c r="AXW289" s="166">
        <v>0</v>
      </c>
      <c r="AXX289" s="166">
        <v>0</v>
      </c>
      <c r="AXY289" s="166">
        <v>0</v>
      </c>
      <c r="AXZ289" s="166">
        <v>0</v>
      </c>
      <c r="AYA289" s="166">
        <v>0</v>
      </c>
      <c r="AYB289" s="166">
        <v>0</v>
      </c>
      <c r="AYC289" s="166">
        <v>0</v>
      </c>
      <c r="AYD289" s="166">
        <v>0</v>
      </c>
      <c r="AYE289" s="166">
        <v>0</v>
      </c>
      <c r="AYF289" s="166">
        <v>0</v>
      </c>
      <c r="AYG289" s="166">
        <v>0</v>
      </c>
      <c r="AYH289" s="166">
        <v>0</v>
      </c>
      <c r="AYI289" s="166">
        <v>0</v>
      </c>
      <c r="AYJ289" s="166">
        <v>0</v>
      </c>
      <c r="AYK289" s="166">
        <v>0</v>
      </c>
      <c r="AYL289" s="166">
        <v>0</v>
      </c>
      <c r="AYM289" s="166">
        <v>0</v>
      </c>
      <c r="AYN289" s="166">
        <v>0</v>
      </c>
      <c r="AYO289" s="166">
        <v>0</v>
      </c>
      <c r="AYP289" s="166">
        <v>0</v>
      </c>
      <c r="AYQ289" s="166">
        <v>0</v>
      </c>
      <c r="AYR289" s="166">
        <v>0</v>
      </c>
      <c r="AYS289" s="166">
        <v>0</v>
      </c>
      <c r="AYT289" s="166">
        <v>0</v>
      </c>
      <c r="AYU289" s="166">
        <v>0</v>
      </c>
      <c r="AYV289" s="166">
        <v>0</v>
      </c>
      <c r="AYW289" s="166">
        <v>0</v>
      </c>
      <c r="AYX289" s="166">
        <v>0</v>
      </c>
      <c r="AYY289" s="166">
        <v>0</v>
      </c>
      <c r="AYZ289" s="166">
        <v>0</v>
      </c>
      <c r="AZA289" s="166">
        <v>0</v>
      </c>
      <c r="AZB289" s="166">
        <v>0</v>
      </c>
      <c r="AZC289" s="166">
        <v>0</v>
      </c>
      <c r="AZD289" s="166">
        <v>0</v>
      </c>
      <c r="AZE289" s="166">
        <v>0</v>
      </c>
      <c r="AZF289" s="166">
        <v>0</v>
      </c>
      <c r="AZG289" s="166">
        <v>0</v>
      </c>
      <c r="AZH289" s="166">
        <v>0</v>
      </c>
      <c r="AZI289" s="166">
        <v>0</v>
      </c>
      <c r="AZJ289" s="166">
        <v>0</v>
      </c>
      <c r="AZK289" s="166">
        <v>0</v>
      </c>
      <c r="AZL289" s="166">
        <v>0</v>
      </c>
      <c r="AZM289" s="166">
        <v>0</v>
      </c>
      <c r="AZN289" s="166">
        <v>0</v>
      </c>
      <c r="AZO289" s="166">
        <v>0</v>
      </c>
      <c r="AZP289" s="166">
        <v>0</v>
      </c>
      <c r="AZQ289" s="166">
        <v>0</v>
      </c>
      <c r="AZR289" s="166">
        <v>0</v>
      </c>
      <c r="AZS289" s="166">
        <v>0</v>
      </c>
      <c r="AZT289" s="166">
        <v>0</v>
      </c>
      <c r="AZU289" s="166">
        <v>0</v>
      </c>
      <c r="AZV289" s="166">
        <v>0</v>
      </c>
      <c r="AZW289" s="166">
        <v>0</v>
      </c>
      <c r="AZX289" s="166">
        <v>0</v>
      </c>
      <c r="AZY289" s="166">
        <v>0</v>
      </c>
      <c r="AZZ289" s="166">
        <v>0</v>
      </c>
      <c r="BAA289" s="166">
        <v>0</v>
      </c>
      <c r="BAB289" s="166">
        <v>0</v>
      </c>
      <c r="BAC289" s="166">
        <v>0</v>
      </c>
      <c r="BAD289" s="166">
        <v>0</v>
      </c>
      <c r="BAE289" s="166">
        <v>0</v>
      </c>
      <c r="BAF289" s="166">
        <v>0</v>
      </c>
      <c r="BAG289" s="166">
        <v>0</v>
      </c>
      <c r="BAH289" s="166">
        <v>0</v>
      </c>
      <c r="BAI289" s="166">
        <v>0</v>
      </c>
      <c r="BAJ289" s="166">
        <v>0</v>
      </c>
      <c r="BAK289" s="166">
        <v>0</v>
      </c>
      <c r="BAL289" s="166">
        <v>0</v>
      </c>
      <c r="BAM289" s="166">
        <v>0</v>
      </c>
      <c r="BAN289" s="166">
        <v>0</v>
      </c>
      <c r="BAO289" s="166">
        <v>0</v>
      </c>
      <c r="BAP289" s="166">
        <v>0</v>
      </c>
      <c r="BAQ289" s="166">
        <v>0</v>
      </c>
      <c r="BAR289" s="166">
        <v>0</v>
      </c>
      <c r="BAS289" s="166">
        <v>0</v>
      </c>
      <c r="BAT289" s="166">
        <v>0</v>
      </c>
      <c r="BAU289" s="166">
        <v>0</v>
      </c>
      <c r="BAV289" s="166">
        <v>0</v>
      </c>
      <c r="BAW289" s="166">
        <v>0</v>
      </c>
      <c r="BAX289" s="166">
        <v>0</v>
      </c>
      <c r="BAY289" s="166">
        <v>0</v>
      </c>
      <c r="BAZ289" s="166">
        <v>0</v>
      </c>
      <c r="BBA289" s="166">
        <v>0</v>
      </c>
      <c r="BBB289" s="166">
        <v>0</v>
      </c>
      <c r="BBC289" s="166">
        <v>0</v>
      </c>
      <c r="BBD289" s="166">
        <v>0</v>
      </c>
      <c r="BBE289" s="166">
        <v>0</v>
      </c>
      <c r="BBF289" s="166">
        <v>0</v>
      </c>
      <c r="BBG289" s="166">
        <v>0</v>
      </c>
      <c r="BBH289" s="166">
        <v>0</v>
      </c>
      <c r="BBI289" s="166">
        <v>0</v>
      </c>
      <c r="BBJ289" s="166">
        <v>0</v>
      </c>
      <c r="BBK289" s="166">
        <v>0</v>
      </c>
      <c r="BBL289" s="166">
        <v>0</v>
      </c>
      <c r="BBM289" s="166">
        <v>0</v>
      </c>
      <c r="BBN289" s="166">
        <v>0</v>
      </c>
      <c r="BBO289" s="166">
        <v>0</v>
      </c>
      <c r="BBP289" s="166">
        <v>0</v>
      </c>
      <c r="BBQ289" s="166">
        <v>0</v>
      </c>
      <c r="BBR289" s="166">
        <v>0</v>
      </c>
      <c r="BBS289" s="166">
        <v>0</v>
      </c>
      <c r="BBT289" s="166">
        <v>0</v>
      </c>
      <c r="BBU289" s="166">
        <v>0</v>
      </c>
      <c r="BBV289" s="166">
        <v>0</v>
      </c>
      <c r="BBW289" s="166">
        <v>0</v>
      </c>
      <c r="BBX289" s="166">
        <v>0</v>
      </c>
      <c r="BBY289" s="166">
        <v>0</v>
      </c>
      <c r="BBZ289" s="166">
        <v>0</v>
      </c>
      <c r="BCA289" s="166">
        <v>0</v>
      </c>
      <c r="BCB289" s="166">
        <v>0</v>
      </c>
      <c r="BCC289" s="166">
        <v>0</v>
      </c>
      <c r="BCD289" s="166">
        <v>0</v>
      </c>
      <c r="BCE289" s="166">
        <v>0</v>
      </c>
      <c r="BCF289" s="166">
        <v>0</v>
      </c>
      <c r="BCG289" s="166">
        <v>0</v>
      </c>
      <c r="BCH289" s="166">
        <v>0</v>
      </c>
      <c r="BCI289" s="166">
        <v>0</v>
      </c>
      <c r="BCJ289" s="166">
        <v>0</v>
      </c>
      <c r="BCK289" s="166">
        <v>0</v>
      </c>
      <c r="BCL289" s="166">
        <v>0</v>
      </c>
      <c r="BCM289" s="166">
        <v>0</v>
      </c>
      <c r="BCN289" s="166">
        <v>0</v>
      </c>
      <c r="BCO289" s="166">
        <v>0</v>
      </c>
      <c r="BCP289" s="166">
        <v>0</v>
      </c>
      <c r="BCQ289" s="166">
        <v>0</v>
      </c>
      <c r="BCR289" s="166">
        <v>0</v>
      </c>
      <c r="BCS289" s="166">
        <v>0</v>
      </c>
      <c r="BCT289" s="166">
        <v>0</v>
      </c>
      <c r="BCU289" s="166">
        <v>0</v>
      </c>
      <c r="BCV289" s="166">
        <v>0</v>
      </c>
      <c r="BCW289" s="166">
        <v>0</v>
      </c>
      <c r="BCX289" s="166">
        <v>0</v>
      </c>
      <c r="BCY289" s="166">
        <v>0</v>
      </c>
      <c r="BCZ289" s="166">
        <v>0</v>
      </c>
      <c r="BDA289" s="166">
        <v>0</v>
      </c>
      <c r="BDB289" s="166">
        <v>0</v>
      </c>
      <c r="BDC289" s="166">
        <v>0</v>
      </c>
      <c r="BDD289" s="166">
        <v>0</v>
      </c>
      <c r="BDE289" s="166">
        <v>0</v>
      </c>
      <c r="BDF289" s="166">
        <v>0</v>
      </c>
      <c r="BDG289" s="166">
        <v>0</v>
      </c>
      <c r="BDH289" s="166">
        <v>0</v>
      </c>
      <c r="BDI289" s="166">
        <v>0</v>
      </c>
      <c r="BDJ289" s="166">
        <v>0</v>
      </c>
      <c r="BDK289" s="166">
        <v>0</v>
      </c>
      <c r="BDL289" s="166">
        <v>0</v>
      </c>
      <c r="BDM289" s="166">
        <v>0</v>
      </c>
      <c r="BDN289" s="166">
        <v>0</v>
      </c>
      <c r="BDO289" s="166">
        <v>0</v>
      </c>
      <c r="BDP289" s="166">
        <v>0</v>
      </c>
      <c r="BDQ289" s="166">
        <v>0</v>
      </c>
      <c r="BDR289" s="166">
        <v>0</v>
      </c>
      <c r="BDS289" s="166">
        <v>0</v>
      </c>
      <c r="BDT289" s="166">
        <v>0</v>
      </c>
      <c r="BDU289" s="166">
        <v>0</v>
      </c>
      <c r="BDV289" s="166">
        <v>0</v>
      </c>
      <c r="BDW289" s="166">
        <v>0</v>
      </c>
      <c r="BDX289" s="166">
        <v>0</v>
      </c>
      <c r="BDY289" s="166">
        <v>0</v>
      </c>
      <c r="BDZ289" s="166">
        <v>0</v>
      </c>
      <c r="BEA289" s="166">
        <v>0</v>
      </c>
      <c r="BEB289" s="166">
        <v>0</v>
      </c>
      <c r="BEC289" s="166">
        <v>0</v>
      </c>
      <c r="BED289" s="166">
        <v>0</v>
      </c>
      <c r="BEE289" s="166">
        <v>0</v>
      </c>
      <c r="BEF289" s="166">
        <v>0</v>
      </c>
      <c r="BEG289" s="166">
        <v>0</v>
      </c>
      <c r="BEH289" s="166">
        <v>0</v>
      </c>
      <c r="BEI289" s="166">
        <v>0</v>
      </c>
      <c r="BEJ289" s="166">
        <v>0</v>
      </c>
      <c r="BEK289" s="166">
        <v>0</v>
      </c>
      <c r="BEL289" s="166">
        <v>0</v>
      </c>
      <c r="BEM289" s="166">
        <v>0</v>
      </c>
      <c r="BEN289" s="166">
        <v>0</v>
      </c>
      <c r="BEO289" s="166">
        <v>0</v>
      </c>
      <c r="BEP289" s="166">
        <v>0</v>
      </c>
      <c r="BEQ289" s="166">
        <v>0</v>
      </c>
      <c r="BER289" s="166">
        <v>0</v>
      </c>
      <c r="BES289" s="166">
        <v>0</v>
      </c>
      <c r="BET289" s="166">
        <v>0</v>
      </c>
      <c r="BEU289" s="166">
        <v>0</v>
      </c>
      <c r="BEV289" s="166">
        <v>0</v>
      </c>
      <c r="BEW289" s="166">
        <v>0</v>
      </c>
      <c r="BEX289" s="166">
        <v>0</v>
      </c>
      <c r="BEY289" s="166">
        <v>0</v>
      </c>
      <c r="BEZ289" s="166">
        <v>0</v>
      </c>
      <c r="BFA289" s="166">
        <v>0</v>
      </c>
      <c r="BFB289" s="166">
        <v>0</v>
      </c>
      <c r="BFC289" s="166">
        <v>0</v>
      </c>
      <c r="BFD289" s="166">
        <v>0</v>
      </c>
      <c r="BFE289" s="166">
        <v>0</v>
      </c>
      <c r="BFF289" s="166">
        <v>0</v>
      </c>
      <c r="BFG289" s="166">
        <v>0</v>
      </c>
      <c r="BFH289" s="166">
        <v>0</v>
      </c>
      <c r="BFI289" s="166">
        <v>0</v>
      </c>
      <c r="BFJ289" s="166">
        <v>0</v>
      </c>
      <c r="BFK289" s="166">
        <v>0</v>
      </c>
      <c r="BFL289" s="166">
        <v>0</v>
      </c>
      <c r="BFM289" s="166">
        <v>0</v>
      </c>
      <c r="BFN289" s="166">
        <v>0</v>
      </c>
      <c r="BFO289" s="166">
        <v>0</v>
      </c>
      <c r="BFP289" s="166">
        <v>0</v>
      </c>
      <c r="BFQ289" s="166">
        <v>0</v>
      </c>
      <c r="BFR289" s="166">
        <v>0</v>
      </c>
      <c r="BFS289" s="166">
        <v>0</v>
      </c>
      <c r="BFT289" s="166">
        <v>0</v>
      </c>
      <c r="BFU289" s="166">
        <v>0</v>
      </c>
      <c r="BFV289" s="166">
        <v>0</v>
      </c>
      <c r="BFW289" s="166">
        <v>0</v>
      </c>
      <c r="BFX289" s="166">
        <v>0</v>
      </c>
      <c r="BFY289" s="166">
        <v>0</v>
      </c>
      <c r="BFZ289" s="166">
        <v>0</v>
      </c>
      <c r="BGA289" s="166">
        <v>0</v>
      </c>
      <c r="BGB289" s="166">
        <v>0</v>
      </c>
      <c r="BGC289" s="166">
        <v>0</v>
      </c>
      <c r="BGD289" s="166">
        <v>0</v>
      </c>
      <c r="BGE289" s="166">
        <v>0</v>
      </c>
      <c r="BGF289" s="166">
        <v>0</v>
      </c>
      <c r="BGG289" s="166">
        <v>0</v>
      </c>
      <c r="BGH289" s="166">
        <v>0</v>
      </c>
      <c r="BGI289" s="166">
        <v>0</v>
      </c>
      <c r="BGJ289" s="166">
        <v>0</v>
      </c>
      <c r="BGK289" s="166">
        <v>0</v>
      </c>
      <c r="BGL289" s="166">
        <v>0</v>
      </c>
      <c r="BGM289" s="166">
        <v>0</v>
      </c>
      <c r="BGN289" s="166">
        <v>0</v>
      </c>
      <c r="BGO289" s="166">
        <v>0</v>
      </c>
      <c r="BGP289" s="166">
        <v>0</v>
      </c>
      <c r="BGQ289" s="166">
        <v>0</v>
      </c>
      <c r="BGR289" s="166">
        <v>0</v>
      </c>
      <c r="BGS289" s="166">
        <v>0</v>
      </c>
      <c r="BGT289" s="166">
        <v>0</v>
      </c>
      <c r="BGU289" s="166">
        <v>0</v>
      </c>
      <c r="BGV289" s="166">
        <v>0</v>
      </c>
      <c r="BGW289" s="166">
        <v>0</v>
      </c>
      <c r="BGX289" s="166">
        <v>0</v>
      </c>
      <c r="BGY289" s="166">
        <v>0</v>
      </c>
      <c r="BGZ289" s="166">
        <v>0</v>
      </c>
      <c r="BHA289" s="166">
        <v>0</v>
      </c>
      <c r="BHB289" s="166">
        <v>0</v>
      </c>
      <c r="BHC289" s="166">
        <v>0</v>
      </c>
      <c r="BHD289" s="166">
        <v>0</v>
      </c>
      <c r="BHE289" s="166">
        <v>0</v>
      </c>
      <c r="BHF289" s="166">
        <v>0</v>
      </c>
      <c r="BHG289" s="166">
        <v>0</v>
      </c>
      <c r="BHH289" s="166">
        <v>0</v>
      </c>
      <c r="BHI289" s="166">
        <v>0</v>
      </c>
      <c r="BHJ289" s="166">
        <v>0</v>
      </c>
      <c r="BHK289" s="166">
        <v>0</v>
      </c>
      <c r="BHL289" s="166">
        <v>0</v>
      </c>
      <c r="BHM289" s="166">
        <v>0</v>
      </c>
      <c r="BHN289" s="166">
        <v>0</v>
      </c>
      <c r="BHO289" s="166">
        <v>0</v>
      </c>
      <c r="BHP289" s="166">
        <v>0</v>
      </c>
      <c r="BHQ289" s="166">
        <v>0</v>
      </c>
      <c r="BHR289" s="166">
        <v>0</v>
      </c>
      <c r="BHS289" s="166">
        <v>0</v>
      </c>
      <c r="BHT289" s="166">
        <v>0</v>
      </c>
      <c r="BHU289" s="166">
        <v>0</v>
      </c>
      <c r="BHV289" s="166">
        <v>0</v>
      </c>
      <c r="BHW289" s="166">
        <v>0</v>
      </c>
      <c r="BHX289" s="166">
        <v>0</v>
      </c>
      <c r="BHY289" s="166">
        <v>0</v>
      </c>
      <c r="BHZ289" s="166">
        <v>0</v>
      </c>
      <c r="BIA289" s="166">
        <v>0</v>
      </c>
      <c r="BIB289" s="166">
        <v>0</v>
      </c>
      <c r="BIC289" s="166">
        <v>0</v>
      </c>
      <c r="BID289" s="166">
        <v>0</v>
      </c>
      <c r="BIE289" s="166">
        <v>0</v>
      </c>
      <c r="BIF289" s="166">
        <v>0</v>
      </c>
      <c r="BIG289" s="166">
        <v>0</v>
      </c>
      <c r="BIH289" s="166">
        <v>0</v>
      </c>
      <c r="BII289" s="166">
        <v>0</v>
      </c>
      <c r="BIJ289" s="166">
        <v>0</v>
      </c>
      <c r="BIK289" s="166">
        <v>0</v>
      </c>
      <c r="BIL289" s="166">
        <v>0</v>
      </c>
      <c r="BIM289" s="166">
        <v>0</v>
      </c>
      <c r="BIN289" s="166">
        <v>0</v>
      </c>
      <c r="BIO289" s="166">
        <v>0</v>
      </c>
      <c r="BIP289" s="166">
        <v>0</v>
      </c>
      <c r="BIQ289" s="166">
        <v>0</v>
      </c>
      <c r="BIR289" s="166">
        <v>0</v>
      </c>
      <c r="BIS289" s="166">
        <v>0</v>
      </c>
      <c r="BIT289" s="166">
        <v>0</v>
      </c>
      <c r="BIU289" s="166">
        <v>0</v>
      </c>
      <c r="BIV289" s="166">
        <v>0</v>
      </c>
      <c r="BIW289" s="166">
        <v>0</v>
      </c>
      <c r="BIX289" s="166">
        <v>0</v>
      </c>
      <c r="BIY289" s="166">
        <v>0</v>
      </c>
      <c r="BIZ289" s="166">
        <v>0</v>
      </c>
      <c r="BJA289" s="166">
        <v>0</v>
      </c>
      <c r="BJB289" s="166">
        <v>0</v>
      </c>
      <c r="BJC289" s="166">
        <v>0</v>
      </c>
      <c r="BJD289" s="166">
        <v>0</v>
      </c>
      <c r="BJE289" s="166">
        <v>0</v>
      </c>
      <c r="BJF289" s="166">
        <v>0</v>
      </c>
      <c r="BJG289" s="166">
        <v>0</v>
      </c>
      <c r="BJH289" s="166">
        <v>0</v>
      </c>
      <c r="BJI289" s="166">
        <v>0</v>
      </c>
      <c r="BJJ289" s="166">
        <v>0</v>
      </c>
      <c r="BJK289" s="166">
        <v>0</v>
      </c>
      <c r="BJL289" s="166">
        <v>0</v>
      </c>
      <c r="BJM289" s="166">
        <v>0</v>
      </c>
      <c r="BJN289" s="166">
        <v>0</v>
      </c>
      <c r="BJO289" s="166">
        <v>0</v>
      </c>
      <c r="BJP289" s="166">
        <v>0</v>
      </c>
      <c r="BJQ289" s="166">
        <v>0</v>
      </c>
      <c r="BJR289" s="166">
        <v>0</v>
      </c>
      <c r="BJS289" s="166">
        <v>0</v>
      </c>
      <c r="BJT289" s="166">
        <v>0</v>
      </c>
      <c r="BJU289" s="166">
        <v>0</v>
      </c>
      <c r="BJV289" s="166">
        <v>0</v>
      </c>
      <c r="BJW289" s="166">
        <v>0</v>
      </c>
      <c r="BJX289" s="166">
        <v>0</v>
      </c>
      <c r="BJY289" s="166">
        <v>0</v>
      </c>
      <c r="BJZ289" s="166">
        <v>0</v>
      </c>
      <c r="BKA289" s="166">
        <v>0</v>
      </c>
      <c r="BKB289" s="166">
        <v>0</v>
      </c>
      <c r="BKC289" s="166">
        <v>0</v>
      </c>
      <c r="BKD289" s="166">
        <v>0</v>
      </c>
      <c r="BKE289" s="166">
        <v>0</v>
      </c>
      <c r="BKF289" s="166">
        <v>0</v>
      </c>
      <c r="BKG289" s="166">
        <v>0</v>
      </c>
      <c r="BKH289" s="166">
        <v>0</v>
      </c>
      <c r="BKI289" s="166">
        <v>0</v>
      </c>
      <c r="BKJ289" s="166">
        <v>0</v>
      </c>
      <c r="BKK289" s="166">
        <v>0</v>
      </c>
      <c r="BKL289" s="166">
        <v>0</v>
      </c>
      <c r="BKM289" s="166">
        <v>0</v>
      </c>
      <c r="BKN289" s="166">
        <v>0</v>
      </c>
      <c r="BKO289" s="166">
        <v>0</v>
      </c>
      <c r="BKP289" s="166">
        <v>0</v>
      </c>
      <c r="BKQ289" s="166">
        <v>0</v>
      </c>
      <c r="BKR289" s="166">
        <v>0</v>
      </c>
      <c r="BKS289" s="166">
        <v>0</v>
      </c>
      <c r="BKT289" s="166">
        <v>0</v>
      </c>
      <c r="BKU289" s="166">
        <v>0</v>
      </c>
      <c r="BKV289" s="166">
        <v>0</v>
      </c>
      <c r="BKW289" s="166">
        <v>0</v>
      </c>
      <c r="BKX289" s="166">
        <v>0</v>
      </c>
      <c r="BKY289" s="166">
        <v>0</v>
      </c>
      <c r="BKZ289" s="166">
        <v>0</v>
      </c>
      <c r="BLA289" s="166">
        <v>0</v>
      </c>
      <c r="BLB289" s="166">
        <v>0</v>
      </c>
      <c r="BLC289" s="166">
        <v>0</v>
      </c>
      <c r="BLD289" s="166">
        <v>0</v>
      </c>
      <c r="BLE289" s="166">
        <v>0</v>
      </c>
      <c r="BLF289" s="166">
        <v>0</v>
      </c>
      <c r="BLG289" s="166">
        <v>0</v>
      </c>
      <c r="BLH289" s="166">
        <v>0</v>
      </c>
      <c r="BLI289" s="166">
        <v>0</v>
      </c>
      <c r="BLJ289" s="166">
        <v>0</v>
      </c>
      <c r="BLK289" s="166">
        <v>0</v>
      </c>
      <c r="BLL289" s="166">
        <v>0</v>
      </c>
      <c r="BLM289" s="166">
        <v>0</v>
      </c>
      <c r="BLN289" s="166">
        <v>0</v>
      </c>
      <c r="BLO289" s="166">
        <v>0</v>
      </c>
      <c r="BLP289" s="166">
        <v>0</v>
      </c>
      <c r="BLQ289" s="166">
        <v>0</v>
      </c>
      <c r="BLR289" s="166">
        <v>0</v>
      </c>
      <c r="BLS289" s="166">
        <v>0</v>
      </c>
      <c r="BLT289" s="166">
        <v>0</v>
      </c>
      <c r="BLU289" s="166">
        <v>0</v>
      </c>
      <c r="BLV289" s="166">
        <v>0</v>
      </c>
      <c r="BLW289" s="166">
        <v>0</v>
      </c>
      <c r="BLX289" s="166">
        <v>0</v>
      </c>
      <c r="BLY289" s="166">
        <v>0</v>
      </c>
      <c r="BLZ289" s="166">
        <v>0</v>
      </c>
      <c r="BMA289" s="166">
        <v>0</v>
      </c>
      <c r="BMB289" s="166">
        <v>0</v>
      </c>
      <c r="BMC289" s="166">
        <v>0</v>
      </c>
      <c r="BMD289" s="166">
        <v>0</v>
      </c>
      <c r="BME289" s="166">
        <v>0</v>
      </c>
      <c r="BMF289" s="166">
        <v>0</v>
      </c>
      <c r="BMG289" s="166">
        <v>0</v>
      </c>
      <c r="BMH289" s="166">
        <v>0</v>
      </c>
      <c r="BMI289" s="166">
        <v>0</v>
      </c>
      <c r="BMJ289" s="166">
        <v>0</v>
      </c>
      <c r="BMK289" s="166">
        <v>0</v>
      </c>
      <c r="BML289" s="166">
        <v>0</v>
      </c>
      <c r="BMM289" s="166">
        <v>0</v>
      </c>
      <c r="BMN289" s="166">
        <v>0</v>
      </c>
      <c r="BMO289" s="166">
        <v>0</v>
      </c>
      <c r="BMP289" s="166">
        <v>0</v>
      </c>
      <c r="BMQ289" s="166">
        <v>0</v>
      </c>
      <c r="BMR289" s="166">
        <v>0</v>
      </c>
      <c r="BMS289" s="166">
        <v>0</v>
      </c>
      <c r="BMT289" s="166">
        <v>0</v>
      </c>
      <c r="BMU289" s="166">
        <v>0</v>
      </c>
      <c r="BMV289" s="166">
        <v>0</v>
      </c>
      <c r="BMW289" s="166">
        <v>0</v>
      </c>
      <c r="BMX289" s="166">
        <v>0</v>
      </c>
      <c r="BMY289" s="166">
        <v>0</v>
      </c>
      <c r="BMZ289" s="166">
        <v>0</v>
      </c>
      <c r="BNA289" s="166">
        <v>0</v>
      </c>
      <c r="BNB289" s="166">
        <v>0</v>
      </c>
      <c r="BNC289" s="166">
        <v>0</v>
      </c>
      <c r="BND289" s="166">
        <v>0</v>
      </c>
      <c r="BNE289" s="166">
        <v>0</v>
      </c>
      <c r="BNF289" s="166">
        <v>0</v>
      </c>
      <c r="BNG289" s="166">
        <v>0</v>
      </c>
      <c r="BNH289" s="166">
        <v>0</v>
      </c>
      <c r="BNI289" s="166">
        <v>0</v>
      </c>
      <c r="BNJ289" s="166">
        <v>0</v>
      </c>
      <c r="BNK289" s="166">
        <v>0</v>
      </c>
      <c r="BNL289" s="166">
        <v>0</v>
      </c>
      <c r="BNM289" s="166">
        <v>0</v>
      </c>
      <c r="BNN289" s="166">
        <v>0</v>
      </c>
      <c r="BNO289" s="166">
        <v>0</v>
      </c>
      <c r="BNP289" s="166">
        <v>0</v>
      </c>
      <c r="BNQ289" s="166">
        <v>0</v>
      </c>
      <c r="BNR289" s="166">
        <v>0</v>
      </c>
      <c r="BNS289" s="166">
        <v>0</v>
      </c>
      <c r="BNT289" s="166">
        <v>0</v>
      </c>
      <c r="BNU289" s="166">
        <v>0</v>
      </c>
      <c r="BNV289" s="166">
        <v>0</v>
      </c>
      <c r="BNW289" s="166">
        <v>0</v>
      </c>
      <c r="BNX289" s="166">
        <v>0</v>
      </c>
      <c r="BNY289" s="166">
        <v>0</v>
      </c>
      <c r="BNZ289" s="166">
        <v>0</v>
      </c>
      <c r="BOA289" s="166">
        <v>0</v>
      </c>
      <c r="BOB289" s="166">
        <v>0</v>
      </c>
      <c r="BOC289" s="166">
        <v>0</v>
      </c>
      <c r="BOD289" s="166">
        <v>0</v>
      </c>
      <c r="BOE289" s="166">
        <v>0</v>
      </c>
      <c r="BOF289" s="166">
        <v>0</v>
      </c>
      <c r="BOG289" s="166">
        <v>0</v>
      </c>
      <c r="BOH289" s="166">
        <v>0</v>
      </c>
      <c r="BOI289" s="166">
        <v>0</v>
      </c>
      <c r="BOJ289" s="166">
        <v>0</v>
      </c>
      <c r="BOK289" s="166">
        <v>0</v>
      </c>
      <c r="BOL289" s="166">
        <v>0</v>
      </c>
      <c r="BOM289" s="166">
        <v>0</v>
      </c>
      <c r="BON289" s="166">
        <v>0</v>
      </c>
      <c r="BOO289" s="166">
        <v>0</v>
      </c>
      <c r="BOP289" s="166">
        <v>0</v>
      </c>
      <c r="BOQ289" s="166">
        <v>0</v>
      </c>
      <c r="BOR289" s="166">
        <v>0</v>
      </c>
      <c r="BOS289" s="166">
        <v>0</v>
      </c>
      <c r="BOT289" s="166">
        <v>0</v>
      </c>
      <c r="BOU289" s="166">
        <v>0</v>
      </c>
      <c r="BOV289" s="166">
        <v>0</v>
      </c>
      <c r="BOW289" s="166">
        <v>0</v>
      </c>
      <c r="BOX289" s="166">
        <v>0</v>
      </c>
      <c r="BOY289" s="166">
        <v>0</v>
      </c>
      <c r="BOZ289" s="166">
        <v>0</v>
      </c>
      <c r="BPA289" s="166">
        <v>0</v>
      </c>
      <c r="BPB289" s="166">
        <v>0</v>
      </c>
      <c r="BPC289" s="166">
        <v>0</v>
      </c>
      <c r="BPD289" s="166">
        <v>0</v>
      </c>
      <c r="BPE289" s="166">
        <v>0</v>
      </c>
      <c r="BPF289" s="166">
        <v>0</v>
      </c>
      <c r="BPG289" s="166">
        <v>0</v>
      </c>
      <c r="BPH289" s="166">
        <v>0</v>
      </c>
      <c r="BPI289" s="166">
        <v>0</v>
      </c>
      <c r="BPJ289" s="166">
        <v>0</v>
      </c>
      <c r="BPK289" s="166">
        <v>0</v>
      </c>
      <c r="BPL289" s="166">
        <v>0</v>
      </c>
      <c r="BPM289" s="166">
        <v>0</v>
      </c>
      <c r="BPN289" s="166">
        <v>0</v>
      </c>
      <c r="BPO289" s="166">
        <v>0</v>
      </c>
      <c r="BPP289" s="166">
        <v>0</v>
      </c>
      <c r="BPQ289" s="166">
        <v>0</v>
      </c>
      <c r="BPR289" s="166">
        <v>0</v>
      </c>
      <c r="BPS289" s="166">
        <v>0</v>
      </c>
      <c r="BPT289" s="166">
        <v>0</v>
      </c>
      <c r="BPU289" s="166">
        <v>0</v>
      </c>
      <c r="BPV289" s="166">
        <v>0</v>
      </c>
      <c r="BPW289" s="166">
        <v>0</v>
      </c>
      <c r="BPX289" s="166">
        <v>0</v>
      </c>
      <c r="BPY289" s="166">
        <v>0</v>
      </c>
      <c r="BPZ289" s="166">
        <v>0</v>
      </c>
      <c r="BQA289" s="166">
        <v>0</v>
      </c>
      <c r="BQB289" s="166">
        <v>0</v>
      </c>
      <c r="BQC289" s="166">
        <v>0</v>
      </c>
      <c r="BQD289" s="166">
        <v>0</v>
      </c>
      <c r="BQE289" s="166">
        <v>0</v>
      </c>
      <c r="BQF289" s="166">
        <v>0</v>
      </c>
      <c r="BQG289" s="166">
        <v>0</v>
      </c>
      <c r="BQH289" s="166">
        <v>0</v>
      </c>
      <c r="BQI289" s="166">
        <v>0</v>
      </c>
      <c r="BQJ289" s="166">
        <v>0</v>
      </c>
      <c r="BQK289" s="166">
        <v>0</v>
      </c>
      <c r="BQL289" s="166">
        <v>0</v>
      </c>
      <c r="BQM289" s="166">
        <v>0</v>
      </c>
      <c r="BQN289" s="166">
        <v>0</v>
      </c>
      <c r="BQO289" s="166">
        <v>0</v>
      </c>
      <c r="BQP289" s="166">
        <v>0</v>
      </c>
      <c r="BQQ289" s="166">
        <v>0</v>
      </c>
      <c r="BQR289" s="166">
        <v>0</v>
      </c>
      <c r="BQS289" s="166">
        <v>0</v>
      </c>
      <c r="BQT289" s="166">
        <v>0</v>
      </c>
      <c r="BQU289" s="166">
        <v>0</v>
      </c>
      <c r="BQV289" s="166">
        <v>0</v>
      </c>
      <c r="BQW289" s="166">
        <v>0</v>
      </c>
      <c r="BQX289" s="166">
        <v>0</v>
      </c>
      <c r="BQY289" s="166">
        <v>0</v>
      </c>
      <c r="BQZ289" s="166">
        <v>0</v>
      </c>
      <c r="BRA289" s="166">
        <v>0</v>
      </c>
      <c r="BRB289" s="166">
        <v>0</v>
      </c>
      <c r="BRC289" s="166">
        <v>0</v>
      </c>
      <c r="BRD289" s="166">
        <v>0</v>
      </c>
      <c r="BRE289" s="166">
        <v>0</v>
      </c>
      <c r="BRF289" s="166">
        <v>0</v>
      </c>
      <c r="BRG289" s="166">
        <v>0</v>
      </c>
      <c r="BRH289" s="166">
        <v>0</v>
      </c>
      <c r="BRI289" s="166">
        <v>0</v>
      </c>
      <c r="BRJ289" s="166">
        <v>0</v>
      </c>
      <c r="BRK289" s="166">
        <v>0</v>
      </c>
      <c r="BRL289" s="166">
        <v>0</v>
      </c>
      <c r="BRM289" s="166">
        <v>0</v>
      </c>
      <c r="BRN289" s="166">
        <v>0</v>
      </c>
      <c r="BRO289" s="166">
        <v>0</v>
      </c>
      <c r="BRP289" s="166">
        <v>0</v>
      </c>
      <c r="BRQ289" s="166">
        <v>0</v>
      </c>
      <c r="BRR289" s="166">
        <v>0</v>
      </c>
      <c r="BRS289" s="166">
        <v>0</v>
      </c>
      <c r="BRT289" s="166">
        <v>0</v>
      </c>
      <c r="BRU289" s="166">
        <v>0</v>
      </c>
      <c r="BRV289" s="166">
        <v>0</v>
      </c>
      <c r="BRW289" s="166">
        <v>0</v>
      </c>
      <c r="BRX289" s="166">
        <v>0</v>
      </c>
      <c r="BRY289" s="166">
        <v>0</v>
      </c>
      <c r="BRZ289" s="166">
        <v>0</v>
      </c>
      <c r="BSA289" s="166">
        <v>0</v>
      </c>
      <c r="BSB289" s="166">
        <v>0</v>
      </c>
      <c r="BSC289" s="166">
        <v>0</v>
      </c>
      <c r="BSD289" s="166">
        <v>0</v>
      </c>
      <c r="BSE289" s="166">
        <v>0</v>
      </c>
      <c r="BSF289" s="166">
        <v>0</v>
      </c>
      <c r="BSG289" s="166">
        <v>0</v>
      </c>
      <c r="BSH289" s="166">
        <v>0</v>
      </c>
      <c r="BSI289" s="166">
        <v>0</v>
      </c>
      <c r="BSJ289" s="166">
        <v>0</v>
      </c>
      <c r="BSK289" s="166">
        <v>0</v>
      </c>
      <c r="BSL289" s="166">
        <v>0</v>
      </c>
      <c r="BSM289" s="166">
        <v>0</v>
      </c>
      <c r="BSN289" s="166">
        <v>0</v>
      </c>
      <c r="BSO289" s="166">
        <v>0</v>
      </c>
      <c r="BSP289" s="166">
        <v>0</v>
      </c>
      <c r="BSQ289" s="166">
        <v>0</v>
      </c>
      <c r="BSR289" s="166">
        <v>0</v>
      </c>
      <c r="BSS289" s="166">
        <v>0</v>
      </c>
      <c r="BST289" s="166">
        <v>0</v>
      </c>
      <c r="BSU289" s="166">
        <v>0</v>
      </c>
      <c r="BSV289" s="166">
        <v>0</v>
      </c>
      <c r="BSW289" s="166">
        <v>0</v>
      </c>
      <c r="BSX289" s="166">
        <v>0</v>
      </c>
      <c r="BSY289" s="166">
        <v>0</v>
      </c>
      <c r="BSZ289" s="166">
        <v>0</v>
      </c>
      <c r="BTA289" s="166">
        <v>0</v>
      </c>
      <c r="BTB289" s="166">
        <v>0</v>
      </c>
      <c r="BTC289" s="166">
        <v>0</v>
      </c>
      <c r="BTD289" s="166">
        <v>0</v>
      </c>
      <c r="BTE289" s="166">
        <v>0</v>
      </c>
      <c r="BTF289" s="166">
        <v>0</v>
      </c>
      <c r="BTG289" s="166">
        <v>0</v>
      </c>
      <c r="BTH289" s="166">
        <v>0</v>
      </c>
      <c r="BTI289" s="166">
        <v>0</v>
      </c>
      <c r="BTJ289" s="166">
        <v>0</v>
      </c>
      <c r="BTK289" s="166">
        <v>0</v>
      </c>
      <c r="BTL289" s="166">
        <v>0</v>
      </c>
      <c r="BTM289" s="166">
        <v>0</v>
      </c>
      <c r="BTN289" s="166">
        <v>0</v>
      </c>
      <c r="BTO289" s="166">
        <v>0</v>
      </c>
      <c r="BTP289" s="166">
        <v>0</v>
      </c>
      <c r="BTQ289" s="166">
        <v>0</v>
      </c>
      <c r="BTR289" s="166">
        <v>0</v>
      </c>
      <c r="BTS289" s="166">
        <v>0</v>
      </c>
      <c r="BTT289" s="166">
        <v>0</v>
      </c>
      <c r="BTU289" s="166">
        <v>0</v>
      </c>
      <c r="BTV289" s="166">
        <v>0</v>
      </c>
      <c r="BTW289" s="166">
        <v>0</v>
      </c>
      <c r="BTX289" s="166">
        <v>0</v>
      </c>
      <c r="BTY289" s="166">
        <v>0</v>
      </c>
      <c r="BTZ289" s="166">
        <v>0</v>
      </c>
      <c r="BUA289" s="166">
        <v>0</v>
      </c>
      <c r="BUB289" s="166">
        <v>0</v>
      </c>
      <c r="BUC289" s="166">
        <v>0</v>
      </c>
      <c r="BUD289" s="166">
        <v>0</v>
      </c>
      <c r="BUE289" s="166">
        <v>0</v>
      </c>
      <c r="BUF289" s="166">
        <v>0</v>
      </c>
      <c r="BUG289" s="166">
        <v>0</v>
      </c>
      <c r="BUH289" s="166">
        <v>0</v>
      </c>
      <c r="BUI289" s="166">
        <v>0</v>
      </c>
      <c r="BUJ289" s="166">
        <v>0</v>
      </c>
      <c r="BUK289" s="166">
        <v>0</v>
      </c>
      <c r="BUL289" s="166">
        <v>0</v>
      </c>
      <c r="BUM289" s="166">
        <v>0</v>
      </c>
      <c r="BUN289" s="166">
        <v>0</v>
      </c>
      <c r="BUO289" s="166">
        <v>0</v>
      </c>
      <c r="BUP289" s="166">
        <v>0</v>
      </c>
      <c r="BUQ289" s="166">
        <v>0</v>
      </c>
      <c r="BUR289" s="166">
        <v>0</v>
      </c>
      <c r="BUS289" s="166">
        <v>0</v>
      </c>
      <c r="BUT289" s="166">
        <v>0</v>
      </c>
      <c r="BUU289" s="166">
        <v>0</v>
      </c>
      <c r="BUV289" s="166">
        <v>0</v>
      </c>
      <c r="BUW289" s="166">
        <v>0</v>
      </c>
      <c r="BUX289" s="166">
        <v>0</v>
      </c>
      <c r="BUY289" s="166">
        <v>0</v>
      </c>
      <c r="BUZ289" s="166">
        <v>0</v>
      </c>
      <c r="BVA289" s="166">
        <v>0</v>
      </c>
      <c r="BVB289" s="166">
        <v>0</v>
      </c>
      <c r="BVC289" s="166">
        <v>0</v>
      </c>
      <c r="BVD289" s="166">
        <v>0</v>
      </c>
      <c r="BVE289" s="166">
        <v>0</v>
      </c>
      <c r="BVF289" s="166">
        <v>0</v>
      </c>
      <c r="BVG289" s="166">
        <v>0</v>
      </c>
      <c r="BVH289" s="166">
        <v>0</v>
      </c>
      <c r="BVI289" s="166">
        <v>0</v>
      </c>
      <c r="BVJ289" s="166">
        <v>0</v>
      </c>
      <c r="BVK289" s="166">
        <v>0</v>
      </c>
      <c r="BVL289" s="166">
        <v>0</v>
      </c>
      <c r="BVM289" s="166">
        <v>0</v>
      </c>
      <c r="BVN289" s="166">
        <v>0</v>
      </c>
      <c r="BVO289" s="166">
        <v>0</v>
      </c>
      <c r="BVP289" s="166">
        <v>0</v>
      </c>
      <c r="BVQ289" s="166">
        <v>0</v>
      </c>
      <c r="BVR289" s="166">
        <v>0</v>
      </c>
      <c r="BVS289" s="166">
        <v>0</v>
      </c>
      <c r="BVT289" s="166">
        <v>0</v>
      </c>
      <c r="BVU289" s="166">
        <v>0</v>
      </c>
      <c r="BVV289" s="166">
        <v>0</v>
      </c>
      <c r="BVW289" s="166">
        <v>0</v>
      </c>
      <c r="BVX289" s="166">
        <v>0</v>
      </c>
      <c r="BVY289" s="166">
        <v>0</v>
      </c>
      <c r="BVZ289" s="166">
        <v>0</v>
      </c>
      <c r="BWA289" s="166">
        <v>0</v>
      </c>
      <c r="BWB289" s="166">
        <v>0</v>
      </c>
      <c r="BWC289" s="166">
        <v>0</v>
      </c>
      <c r="BWD289" s="166">
        <v>0</v>
      </c>
      <c r="BWE289" s="166">
        <v>0</v>
      </c>
      <c r="BWF289" s="166">
        <v>0</v>
      </c>
      <c r="BWG289" s="166">
        <v>0</v>
      </c>
      <c r="BWH289" s="166">
        <v>0</v>
      </c>
      <c r="BWI289" s="166">
        <v>0</v>
      </c>
      <c r="BWJ289" s="166">
        <v>0</v>
      </c>
      <c r="BWK289" s="166">
        <v>0</v>
      </c>
      <c r="BWL289" s="166">
        <v>0</v>
      </c>
      <c r="BWM289" s="166">
        <v>0</v>
      </c>
      <c r="BWN289" s="166">
        <v>0</v>
      </c>
      <c r="BWO289" s="166">
        <v>0</v>
      </c>
      <c r="BWP289" s="166">
        <v>0</v>
      </c>
      <c r="BWQ289" s="166">
        <v>0</v>
      </c>
      <c r="BWR289" s="166">
        <v>0</v>
      </c>
      <c r="BWS289" s="166">
        <v>0</v>
      </c>
      <c r="BWT289" s="166">
        <v>0</v>
      </c>
      <c r="BWU289" s="166">
        <v>0</v>
      </c>
      <c r="BWV289" s="166">
        <v>0</v>
      </c>
      <c r="BWW289" s="166">
        <v>0</v>
      </c>
      <c r="BWX289" s="166">
        <v>0</v>
      </c>
      <c r="BWY289" s="166">
        <v>0</v>
      </c>
      <c r="BWZ289" s="166">
        <v>0</v>
      </c>
      <c r="BXA289" s="166">
        <v>0</v>
      </c>
      <c r="BXB289" s="166">
        <v>0</v>
      </c>
      <c r="BXC289" s="166">
        <v>0</v>
      </c>
      <c r="BXD289" s="166">
        <v>0</v>
      </c>
      <c r="BXE289" s="166">
        <v>0</v>
      </c>
      <c r="BXF289" s="166">
        <v>0</v>
      </c>
      <c r="BXG289" s="166">
        <v>0</v>
      </c>
      <c r="BXH289" s="166">
        <v>0</v>
      </c>
      <c r="BXI289" s="166">
        <v>0</v>
      </c>
      <c r="BXJ289" s="166">
        <v>0</v>
      </c>
      <c r="BXK289" s="166">
        <v>0</v>
      </c>
      <c r="BXL289" s="166">
        <v>0</v>
      </c>
      <c r="BXM289" s="166">
        <v>0</v>
      </c>
      <c r="BXN289" s="166">
        <v>0</v>
      </c>
      <c r="BXO289" s="166">
        <v>0</v>
      </c>
      <c r="BXP289" s="166">
        <v>0</v>
      </c>
      <c r="BXQ289" s="166">
        <v>0</v>
      </c>
      <c r="BXR289" s="166">
        <v>0</v>
      </c>
      <c r="BXS289" s="166">
        <v>0</v>
      </c>
      <c r="BXT289" s="166">
        <v>0</v>
      </c>
      <c r="BXU289" s="166">
        <v>0</v>
      </c>
      <c r="BXV289" s="166">
        <v>0</v>
      </c>
      <c r="BXW289" s="166">
        <v>0</v>
      </c>
      <c r="BXX289" s="166">
        <v>0</v>
      </c>
      <c r="BXY289" s="166">
        <v>0</v>
      </c>
      <c r="BXZ289" s="166">
        <v>0</v>
      </c>
      <c r="BYA289" s="166">
        <v>0</v>
      </c>
      <c r="BYB289" s="166">
        <v>0</v>
      </c>
      <c r="BYC289" s="166">
        <v>0</v>
      </c>
      <c r="BYD289" s="166">
        <v>0</v>
      </c>
      <c r="BYE289" s="166">
        <v>0</v>
      </c>
      <c r="BYF289" s="166">
        <v>0</v>
      </c>
      <c r="BYG289" s="166">
        <v>0</v>
      </c>
      <c r="BYH289" s="166">
        <v>0</v>
      </c>
      <c r="BYI289" s="166">
        <v>0</v>
      </c>
      <c r="BYJ289" s="166">
        <v>0</v>
      </c>
      <c r="BYK289" s="166">
        <v>0</v>
      </c>
      <c r="BYL289" s="166">
        <v>0</v>
      </c>
      <c r="BYM289" s="166">
        <v>0</v>
      </c>
      <c r="BYN289" s="166">
        <v>0</v>
      </c>
      <c r="BYO289" s="166">
        <v>0</v>
      </c>
      <c r="BYP289" s="166">
        <v>0</v>
      </c>
      <c r="BYQ289" s="166">
        <v>0</v>
      </c>
      <c r="BYR289" s="166">
        <v>0</v>
      </c>
      <c r="BYS289" s="166">
        <v>0</v>
      </c>
      <c r="BYT289" s="166">
        <v>0</v>
      </c>
      <c r="BYU289" s="166">
        <v>0</v>
      </c>
      <c r="BYV289" s="166">
        <v>0</v>
      </c>
      <c r="BYW289" s="166">
        <v>0</v>
      </c>
      <c r="BYX289" s="166">
        <v>0</v>
      </c>
      <c r="BYY289" s="166">
        <v>0</v>
      </c>
      <c r="BYZ289" s="166">
        <v>0</v>
      </c>
      <c r="BZA289" s="166">
        <v>0</v>
      </c>
      <c r="BZB289" s="166">
        <v>0</v>
      </c>
      <c r="BZC289" s="166">
        <v>0</v>
      </c>
      <c r="BZD289" s="166">
        <v>0</v>
      </c>
      <c r="BZE289" s="166">
        <v>0</v>
      </c>
      <c r="BZF289" s="166">
        <v>0</v>
      </c>
      <c r="BZG289" s="166">
        <v>0</v>
      </c>
      <c r="BZH289" s="166">
        <v>0</v>
      </c>
      <c r="BZI289" s="166">
        <v>0</v>
      </c>
      <c r="BZJ289" s="166">
        <v>0</v>
      </c>
      <c r="BZK289" s="166">
        <v>0</v>
      </c>
      <c r="BZL289" s="166">
        <v>0</v>
      </c>
      <c r="BZM289" s="166">
        <v>0</v>
      </c>
      <c r="BZN289" s="166">
        <v>0</v>
      </c>
      <c r="BZO289" s="166">
        <v>0</v>
      </c>
      <c r="BZP289" s="166">
        <v>0</v>
      </c>
      <c r="BZQ289" s="166">
        <v>0</v>
      </c>
      <c r="BZR289" s="166">
        <v>0</v>
      </c>
      <c r="BZS289" s="166">
        <v>0</v>
      </c>
      <c r="BZT289" s="166">
        <v>0</v>
      </c>
      <c r="BZU289" s="166">
        <v>0</v>
      </c>
      <c r="BZV289" s="166">
        <v>0</v>
      </c>
      <c r="BZW289" s="166">
        <v>0</v>
      </c>
      <c r="BZX289" s="166">
        <v>0</v>
      </c>
      <c r="BZY289" s="166">
        <v>0</v>
      </c>
      <c r="BZZ289" s="166">
        <v>0</v>
      </c>
      <c r="CAA289" s="166">
        <v>0</v>
      </c>
      <c r="CAB289" s="166">
        <v>0</v>
      </c>
      <c r="CAC289" s="166">
        <v>0</v>
      </c>
      <c r="CAD289" s="166">
        <v>0</v>
      </c>
      <c r="CAE289" s="166">
        <v>0</v>
      </c>
      <c r="CAF289" s="166">
        <v>0</v>
      </c>
      <c r="CAG289" s="166">
        <v>0</v>
      </c>
      <c r="CAH289" s="166">
        <v>0</v>
      </c>
      <c r="CAI289" s="166">
        <v>0</v>
      </c>
      <c r="CAJ289" s="166">
        <v>0</v>
      </c>
      <c r="CAK289" s="166">
        <v>0</v>
      </c>
      <c r="CAL289" s="166">
        <v>0</v>
      </c>
      <c r="CAM289" s="166">
        <v>0</v>
      </c>
      <c r="CAN289" s="166">
        <v>0</v>
      </c>
      <c r="CAO289" s="166">
        <v>0</v>
      </c>
      <c r="CAP289" s="166">
        <v>0</v>
      </c>
      <c r="CAQ289" s="166">
        <v>0</v>
      </c>
      <c r="CAR289" s="166">
        <v>0</v>
      </c>
      <c r="CAS289" s="166">
        <v>0</v>
      </c>
      <c r="CAT289" s="166">
        <v>0</v>
      </c>
      <c r="CAU289" s="166">
        <v>0</v>
      </c>
      <c r="CAV289" s="166">
        <v>0</v>
      </c>
      <c r="CAW289" s="166">
        <v>0</v>
      </c>
      <c r="CAX289" s="166">
        <v>0</v>
      </c>
      <c r="CAY289" s="166">
        <v>0</v>
      </c>
      <c r="CAZ289" s="166">
        <v>0</v>
      </c>
      <c r="CBA289" s="166">
        <v>0</v>
      </c>
      <c r="CBB289" s="166">
        <v>0</v>
      </c>
      <c r="CBC289" s="166">
        <v>0</v>
      </c>
      <c r="CBD289" s="166">
        <v>0</v>
      </c>
      <c r="CBE289" s="166">
        <v>0</v>
      </c>
      <c r="CBF289" s="166">
        <v>0</v>
      </c>
      <c r="CBG289" s="166">
        <v>0</v>
      </c>
      <c r="CBH289" s="166">
        <v>0</v>
      </c>
      <c r="CBI289" s="166">
        <v>0</v>
      </c>
      <c r="CBJ289" s="166">
        <v>0</v>
      </c>
      <c r="CBK289" s="166">
        <v>0</v>
      </c>
      <c r="CBL289" s="166">
        <v>0</v>
      </c>
      <c r="CBM289" s="166">
        <v>0</v>
      </c>
      <c r="CBN289" s="166">
        <v>0</v>
      </c>
      <c r="CBO289" s="166">
        <v>0</v>
      </c>
      <c r="CBP289" s="166">
        <v>0</v>
      </c>
      <c r="CBQ289" s="166">
        <v>0</v>
      </c>
      <c r="CBR289" s="166">
        <v>0</v>
      </c>
      <c r="CBS289" s="166">
        <v>0</v>
      </c>
      <c r="CBT289" s="166">
        <v>0</v>
      </c>
      <c r="CBU289" s="166">
        <v>0</v>
      </c>
      <c r="CBV289" s="166">
        <v>0</v>
      </c>
      <c r="CBW289" s="166">
        <v>0</v>
      </c>
      <c r="CBX289" s="166">
        <v>0</v>
      </c>
      <c r="CBY289" s="166">
        <v>0</v>
      </c>
      <c r="CBZ289" s="166">
        <v>0</v>
      </c>
      <c r="CCA289" s="166">
        <v>0</v>
      </c>
      <c r="CCB289" s="166">
        <v>0</v>
      </c>
      <c r="CCC289" s="166">
        <v>0</v>
      </c>
      <c r="CCD289" s="166">
        <v>0</v>
      </c>
      <c r="CCE289" s="166">
        <v>0</v>
      </c>
      <c r="CCF289" s="166">
        <v>0</v>
      </c>
      <c r="CCG289" s="166">
        <v>0</v>
      </c>
      <c r="CCH289" s="166">
        <v>0</v>
      </c>
      <c r="CCI289" s="166">
        <v>0</v>
      </c>
      <c r="CCJ289" s="166">
        <v>0</v>
      </c>
      <c r="CCK289" s="166">
        <v>0</v>
      </c>
      <c r="CCL289" s="166">
        <v>0</v>
      </c>
      <c r="CCM289" s="166">
        <v>0</v>
      </c>
      <c r="CCN289" s="166">
        <v>0</v>
      </c>
      <c r="CCO289" s="166">
        <v>0</v>
      </c>
      <c r="CCP289" s="166">
        <v>0</v>
      </c>
      <c r="CCQ289" s="166">
        <v>0</v>
      </c>
      <c r="CCR289" s="166">
        <v>0</v>
      </c>
      <c r="CCS289" s="166">
        <v>0</v>
      </c>
      <c r="CCT289" s="166">
        <v>0</v>
      </c>
      <c r="CCU289" s="166">
        <v>0</v>
      </c>
      <c r="CCV289" s="166">
        <v>0</v>
      </c>
      <c r="CCW289" s="166">
        <v>0</v>
      </c>
      <c r="CCX289" s="166">
        <v>0</v>
      </c>
      <c r="CCY289" s="166">
        <v>0</v>
      </c>
      <c r="CCZ289" s="166">
        <v>0</v>
      </c>
      <c r="CDA289" s="166">
        <v>0</v>
      </c>
      <c r="CDB289" s="166">
        <v>0</v>
      </c>
      <c r="CDC289" s="166">
        <v>0</v>
      </c>
      <c r="CDD289" s="166">
        <v>0</v>
      </c>
      <c r="CDE289" s="166">
        <v>0</v>
      </c>
      <c r="CDF289" s="166">
        <v>0</v>
      </c>
      <c r="CDG289" s="166">
        <v>0</v>
      </c>
      <c r="CDH289" s="166">
        <v>0</v>
      </c>
      <c r="CDI289" s="166">
        <v>0</v>
      </c>
      <c r="CDJ289" s="166">
        <v>0</v>
      </c>
      <c r="CDK289" s="166">
        <v>0</v>
      </c>
      <c r="CDL289" s="166">
        <v>0</v>
      </c>
      <c r="CDM289" s="166">
        <v>0</v>
      </c>
      <c r="CDN289" s="166">
        <v>0</v>
      </c>
      <c r="CDO289" s="166">
        <v>0</v>
      </c>
      <c r="CDP289" s="166">
        <v>0</v>
      </c>
      <c r="CDQ289" s="166">
        <v>0</v>
      </c>
      <c r="CDR289" s="166">
        <v>0</v>
      </c>
      <c r="CDS289" s="166">
        <v>0</v>
      </c>
      <c r="CDT289" s="166">
        <v>0</v>
      </c>
      <c r="CDU289" s="166">
        <v>0</v>
      </c>
      <c r="CDV289" s="166">
        <v>0</v>
      </c>
      <c r="CDW289" s="166">
        <v>0</v>
      </c>
      <c r="CDX289" s="166">
        <v>0</v>
      </c>
      <c r="CDY289" s="166">
        <v>0</v>
      </c>
      <c r="CDZ289" s="166">
        <v>0</v>
      </c>
      <c r="CEA289" s="166">
        <v>0</v>
      </c>
      <c r="CEB289" s="166">
        <v>0</v>
      </c>
      <c r="CEC289" s="166">
        <v>0</v>
      </c>
      <c r="CED289" s="166">
        <v>0</v>
      </c>
      <c r="CEE289" s="166">
        <v>0</v>
      </c>
      <c r="CEF289" s="166">
        <v>0</v>
      </c>
      <c r="CEG289" s="166">
        <v>0</v>
      </c>
      <c r="CEH289" s="166">
        <v>0</v>
      </c>
      <c r="CEI289" s="166">
        <v>0</v>
      </c>
      <c r="CEJ289" s="166">
        <v>0</v>
      </c>
      <c r="CEK289" s="166">
        <v>0</v>
      </c>
      <c r="CEL289" s="166">
        <v>0</v>
      </c>
      <c r="CEM289" s="166">
        <v>0</v>
      </c>
      <c r="CEN289" s="166">
        <v>0</v>
      </c>
      <c r="CEO289" s="166">
        <v>0</v>
      </c>
      <c r="CEP289" s="166">
        <v>0</v>
      </c>
      <c r="CEQ289" s="166">
        <v>0</v>
      </c>
      <c r="CER289" s="166">
        <v>0</v>
      </c>
      <c r="CES289" s="166">
        <v>0</v>
      </c>
      <c r="CET289" s="166">
        <v>0</v>
      </c>
      <c r="CEU289" s="166">
        <v>0</v>
      </c>
      <c r="CEV289" s="166">
        <v>0</v>
      </c>
      <c r="CEW289" s="166">
        <v>0</v>
      </c>
      <c r="CEX289" s="166">
        <v>0</v>
      </c>
      <c r="CEY289" s="166">
        <v>0</v>
      </c>
      <c r="CEZ289" s="166">
        <v>0</v>
      </c>
      <c r="CFA289" s="166">
        <v>0</v>
      </c>
      <c r="CFB289" s="166">
        <v>0</v>
      </c>
      <c r="CFC289" s="166">
        <v>0</v>
      </c>
      <c r="CFD289" s="166">
        <v>0</v>
      </c>
      <c r="CFE289" s="166">
        <v>0</v>
      </c>
      <c r="CFF289" s="166">
        <v>0</v>
      </c>
      <c r="CFG289" s="166">
        <v>0</v>
      </c>
      <c r="CFH289" s="166">
        <v>0</v>
      </c>
      <c r="CFI289" s="166">
        <v>0</v>
      </c>
      <c r="CFJ289" s="166">
        <v>0</v>
      </c>
      <c r="CFK289" s="166">
        <v>0</v>
      </c>
      <c r="CFL289" s="166">
        <v>0</v>
      </c>
      <c r="CFM289" s="166">
        <v>0</v>
      </c>
      <c r="CFN289" s="166">
        <v>0</v>
      </c>
      <c r="CFO289" s="166">
        <v>0</v>
      </c>
      <c r="CFP289" s="166">
        <v>0</v>
      </c>
      <c r="CFQ289" s="166">
        <v>0</v>
      </c>
      <c r="CFR289" s="166">
        <v>0</v>
      </c>
      <c r="CFS289" s="166">
        <v>0</v>
      </c>
      <c r="CFT289" s="166">
        <v>0</v>
      </c>
      <c r="CFU289" s="166">
        <v>0</v>
      </c>
      <c r="CFV289" s="166">
        <v>0</v>
      </c>
      <c r="CFW289" s="166">
        <v>0</v>
      </c>
      <c r="CFX289" s="166">
        <v>0</v>
      </c>
      <c r="CFY289" s="166">
        <v>0</v>
      </c>
      <c r="CFZ289" s="166">
        <v>0</v>
      </c>
      <c r="CGA289" s="166">
        <v>0</v>
      </c>
      <c r="CGB289" s="166">
        <v>0</v>
      </c>
      <c r="CGC289" s="166">
        <v>0</v>
      </c>
      <c r="CGD289" s="166">
        <v>0</v>
      </c>
      <c r="CGE289" s="166">
        <v>0</v>
      </c>
      <c r="CGF289" s="166">
        <v>0</v>
      </c>
      <c r="CGG289" s="166">
        <v>0</v>
      </c>
      <c r="CGH289" s="166">
        <v>0</v>
      </c>
      <c r="CGI289" s="166">
        <v>0</v>
      </c>
      <c r="CGJ289" s="166">
        <v>0</v>
      </c>
      <c r="CGK289" s="166">
        <v>0</v>
      </c>
      <c r="CGL289" s="166">
        <v>0</v>
      </c>
      <c r="CGM289" s="166">
        <v>0</v>
      </c>
      <c r="CGN289" s="166">
        <v>0</v>
      </c>
      <c r="CGO289" s="166">
        <v>0</v>
      </c>
      <c r="CGP289" s="166">
        <v>0</v>
      </c>
      <c r="CGQ289" s="166">
        <v>0</v>
      </c>
      <c r="CGR289" s="166">
        <v>0</v>
      </c>
      <c r="CGS289" s="166">
        <v>0</v>
      </c>
      <c r="CGT289" s="166">
        <v>0</v>
      </c>
      <c r="CGU289" s="166">
        <v>0</v>
      </c>
      <c r="CGV289" s="166">
        <v>0</v>
      </c>
      <c r="CGW289" s="166">
        <v>0</v>
      </c>
      <c r="CGX289" s="166">
        <v>0</v>
      </c>
      <c r="CGY289" s="166">
        <v>0</v>
      </c>
      <c r="CGZ289" s="166">
        <v>0</v>
      </c>
      <c r="CHA289" s="166">
        <v>0</v>
      </c>
      <c r="CHB289" s="166">
        <v>0</v>
      </c>
      <c r="CHC289" s="166">
        <v>0</v>
      </c>
      <c r="CHD289" s="166">
        <v>0</v>
      </c>
      <c r="CHE289" s="166">
        <v>0</v>
      </c>
      <c r="CHF289" s="166">
        <v>0</v>
      </c>
      <c r="CHG289" s="166">
        <v>0</v>
      </c>
      <c r="CHH289" s="166">
        <v>0</v>
      </c>
      <c r="CHI289" s="166">
        <v>0</v>
      </c>
      <c r="CHJ289" s="166">
        <v>0</v>
      </c>
      <c r="CHK289" s="166">
        <v>0</v>
      </c>
      <c r="CHL289" s="166">
        <v>0</v>
      </c>
      <c r="CHM289" s="166">
        <v>0</v>
      </c>
      <c r="CHN289" s="166">
        <v>0</v>
      </c>
      <c r="CHO289" s="166">
        <v>0</v>
      </c>
      <c r="CHP289" s="166">
        <v>0</v>
      </c>
      <c r="CHQ289" s="166">
        <v>0</v>
      </c>
      <c r="CHR289" s="166">
        <v>0</v>
      </c>
      <c r="CHS289" s="166">
        <v>0</v>
      </c>
      <c r="CHT289" s="166">
        <v>0</v>
      </c>
      <c r="CHU289" s="166">
        <v>0</v>
      </c>
      <c r="CHV289" s="166">
        <v>0</v>
      </c>
      <c r="CHW289" s="166">
        <v>0</v>
      </c>
      <c r="CHX289" s="166">
        <v>0</v>
      </c>
      <c r="CHY289" s="166">
        <v>0</v>
      </c>
      <c r="CHZ289" s="166">
        <v>0</v>
      </c>
      <c r="CIA289" s="166">
        <v>0</v>
      </c>
      <c r="CIB289" s="166">
        <v>0</v>
      </c>
      <c r="CIC289" s="166">
        <v>0</v>
      </c>
      <c r="CID289" s="166">
        <v>0</v>
      </c>
      <c r="CIE289" s="166">
        <v>0</v>
      </c>
      <c r="CIF289" s="166">
        <v>0</v>
      </c>
      <c r="CIG289" s="166">
        <v>0</v>
      </c>
      <c r="CIH289" s="166">
        <v>0</v>
      </c>
      <c r="CII289" s="166">
        <v>0</v>
      </c>
      <c r="CIJ289" s="166">
        <v>0</v>
      </c>
      <c r="CIK289" s="166">
        <v>0</v>
      </c>
      <c r="CIL289" s="166">
        <v>0</v>
      </c>
      <c r="CIM289" s="166">
        <v>0</v>
      </c>
      <c r="CIN289" s="166">
        <v>0</v>
      </c>
      <c r="CIO289" s="166">
        <v>0</v>
      </c>
      <c r="CIP289" s="166">
        <v>0</v>
      </c>
      <c r="CIQ289" s="166">
        <v>0</v>
      </c>
      <c r="CIR289" s="166">
        <v>0</v>
      </c>
      <c r="CIS289" s="166">
        <v>0</v>
      </c>
      <c r="CIT289" s="166">
        <v>0</v>
      </c>
      <c r="CIU289" s="166">
        <v>0</v>
      </c>
      <c r="CIV289" s="166">
        <v>0</v>
      </c>
      <c r="CIW289" s="166">
        <v>0</v>
      </c>
      <c r="CIX289" s="166">
        <v>0</v>
      </c>
      <c r="CIY289" s="166">
        <v>0</v>
      </c>
      <c r="CIZ289" s="166">
        <v>0</v>
      </c>
      <c r="CJA289" s="166">
        <v>0</v>
      </c>
      <c r="CJB289" s="166">
        <v>0</v>
      </c>
      <c r="CJC289" s="166">
        <v>0</v>
      </c>
      <c r="CJD289" s="166">
        <v>0</v>
      </c>
      <c r="CJE289" s="166">
        <v>0</v>
      </c>
      <c r="CJF289" s="166">
        <v>0</v>
      </c>
      <c r="CJG289" s="166">
        <v>0</v>
      </c>
      <c r="CJH289" s="166">
        <v>0</v>
      </c>
      <c r="CJI289" s="166">
        <v>0</v>
      </c>
      <c r="CJJ289" s="166">
        <v>0</v>
      </c>
      <c r="CJK289" s="166">
        <v>0</v>
      </c>
      <c r="CJL289" s="166">
        <v>0</v>
      </c>
      <c r="CJM289" s="166">
        <v>0</v>
      </c>
      <c r="CJN289" s="166">
        <v>0</v>
      </c>
      <c r="CJO289" s="166">
        <v>0</v>
      </c>
      <c r="CJP289" s="166">
        <v>0</v>
      </c>
      <c r="CJQ289" s="166">
        <v>0</v>
      </c>
      <c r="CJR289" s="166">
        <v>0</v>
      </c>
      <c r="CJS289" s="166">
        <v>0</v>
      </c>
      <c r="CJT289" s="166">
        <v>0</v>
      </c>
      <c r="CJU289" s="166">
        <v>0</v>
      </c>
      <c r="CJV289" s="166">
        <v>0</v>
      </c>
      <c r="CJW289" s="166">
        <v>0</v>
      </c>
      <c r="CJX289" s="166">
        <v>0</v>
      </c>
      <c r="CJY289" s="166">
        <v>0</v>
      </c>
      <c r="CJZ289" s="166">
        <v>0</v>
      </c>
      <c r="CKA289" s="166">
        <v>0</v>
      </c>
      <c r="CKB289" s="166">
        <v>0</v>
      </c>
      <c r="CKC289" s="166">
        <v>0</v>
      </c>
      <c r="CKD289" s="166">
        <v>0</v>
      </c>
      <c r="CKE289" s="166">
        <v>0</v>
      </c>
      <c r="CKF289" s="166">
        <v>0</v>
      </c>
      <c r="CKG289" s="166">
        <v>0</v>
      </c>
      <c r="CKH289" s="166">
        <v>0</v>
      </c>
      <c r="CKI289" s="166">
        <v>0</v>
      </c>
      <c r="CKJ289" s="166">
        <v>0</v>
      </c>
      <c r="CKK289" s="166">
        <v>0</v>
      </c>
      <c r="CKL289" s="166">
        <v>0</v>
      </c>
      <c r="CKM289" s="166">
        <v>0</v>
      </c>
      <c r="CKN289" s="166">
        <v>0</v>
      </c>
      <c r="CKO289" s="166">
        <v>0</v>
      </c>
      <c r="CKP289" s="166">
        <v>0</v>
      </c>
      <c r="CKQ289" s="166">
        <v>0</v>
      </c>
      <c r="CKR289" s="166">
        <v>0</v>
      </c>
      <c r="CKS289" s="166">
        <v>0</v>
      </c>
      <c r="CKT289" s="166">
        <v>0</v>
      </c>
      <c r="CKU289" s="166">
        <v>0</v>
      </c>
      <c r="CKV289" s="166">
        <v>0</v>
      </c>
      <c r="CKW289" s="166">
        <v>0</v>
      </c>
      <c r="CKX289" s="166">
        <v>0</v>
      </c>
      <c r="CKY289" s="166">
        <v>0</v>
      </c>
      <c r="CKZ289" s="166">
        <v>0</v>
      </c>
      <c r="CLA289" s="166">
        <v>0</v>
      </c>
      <c r="CLB289" s="166">
        <v>0</v>
      </c>
      <c r="CLC289" s="166">
        <v>0</v>
      </c>
      <c r="CLD289" s="166">
        <v>0</v>
      </c>
      <c r="CLE289" s="166">
        <v>0</v>
      </c>
      <c r="CLF289" s="166">
        <v>0</v>
      </c>
      <c r="CLG289" s="166">
        <v>0</v>
      </c>
      <c r="CLH289" s="166">
        <v>0</v>
      </c>
      <c r="CLI289" s="166">
        <v>0</v>
      </c>
      <c r="CLJ289" s="166">
        <v>0</v>
      </c>
      <c r="CLK289" s="166">
        <v>0</v>
      </c>
      <c r="CLL289" s="166">
        <v>0</v>
      </c>
      <c r="CLM289" s="166">
        <v>0</v>
      </c>
      <c r="CLN289" s="166">
        <v>0</v>
      </c>
      <c r="CLO289" s="166">
        <v>0</v>
      </c>
      <c r="CLP289" s="166">
        <v>0</v>
      </c>
      <c r="CLQ289" s="166">
        <v>0</v>
      </c>
      <c r="CLR289" s="166">
        <v>0</v>
      </c>
      <c r="CLS289" s="166">
        <v>0</v>
      </c>
      <c r="CLT289" s="166">
        <v>0</v>
      </c>
      <c r="CLU289" s="166">
        <v>0</v>
      </c>
      <c r="CLV289" s="166">
        <v>0</v>
      </c>
      <c r="CLW289" s="166">
        <v>0</v>
      </c>
      <c r="CLX289" s="166">
        <v>0</v>
      </c>
      <c r="CLY289" s="166">
        <v>0</v>
      </c>
      <c r="CLZ289" s="166">
        <v>0</v>
      </c>
      <c r="CMA289" s="166">
        <v>0</v>
      </c>
      <c r="CMB289" s="166">
        <v>0</v>
      </c>
      <c r="CMC289" s="166">
        <v>0</v>
      </c>
      <c r="CMD289" s="166">
        <v>0</v>
      </c>
      <c r="CME289" s="166">
        <v>0</v>
      </c>
      <c r="CMF289" s="166">
        <v>0</v>
      </c>
      <c r="CMG289" s="166">
        <v>0</v>
      </c>
      <c r="CMH289" s="166">
        <v>0</v>
      </c>
      <c r="CMI289" s="166">
        <v>0</v>
      </c>
      <c r="CMJ289" s="166">
        <v>0</v>
      </c>
      <c r="CMK289" s="166">
        <v>0</v>
      </c>
      <c r="CML289" s="166">
        <v>0</v>
      </c>
      <c r="CMM289" s="166">
        <v>0</v>
      </c>
      <c r="CMN289" s="166">
        <v>0</v>
      </c>
      <c r="CMO289" s="166">
        <v>0</v>
      </c>
      <c r="CMP289" s="166">
        <v>0</v>
      </c>
      <c r="CMQ289" s="166">
        <v>0</v>
      </c>
      <c r="CMR289" s="166">
        <v>0</v>
      </c>
      <c r="CMS289" s="166">
        <v>0</v>
      </c>
      <c r="CMT289" s="166">
        <v>0</v>
      </c>
      <c r="CMU289" s="166">
        <v>0</v>
      </c>
      <c r="CMV289" s="166">
        <v>0</v>
      </c>
      <c r="CMW289" s="166">
        <v>0</v>
      </c>
      <c r="CMX289" s="166">
        <v>0</v>
      </c>
      <c r="CMY289" s="166">
        <v>0</v>
      </c>
      <c r="CMZ289" s="166">
        <v>0</v>
      </c>
      <c r="CNA289" s="166">
        <v>0</v>
      </c>
      <c r="CNB289" s="166">
        <v>0</v>
      </c>
      <c r="CNC289" s="166">
        <v>0</v>
      </c>
      <c r="CND289" s="166">
        <v>0</v>
      </c>
      <c r="CNE289" s="166">
        <v>0</v>
      </c>
      <c r="CNF289" s="166">
        <v>0</v>
      </c>
      <c r="CNG289" s="166">
        <v>0</v>
      </c>
      <c r="CNH289" s="166">
        <v>0</v>
      </c>
      <c r="CNI289" s="166">
        <v>0</v>
      </c>
      <c r="CNJ289" s="166">
        <v>0</v>
      </c>
      <c r="CNK289" s="166">
        <v>0</v>
      </c>
      <c r="CNL289" s="166">
        <v>0</v>
      </c>
      <c r="CNM289" s="166">
        <v>0</v>
      </c>
      <c r="CNN289" s="166">
        <v>0</v>
      </c>
      <c r="CNO289" s="166">
        <v>0</v>
      </c>
      <c r="CNP289" s="166">
        <v>0</v>
      </c>
      <c r="CNQ289" s="166">
        <v>0</v>
      </c>
      <c r="CNR289" s="166">
        <v>0</v>
      </c>
      <c r="CNS289" s="166">
        <v>0</v>
      </c>
      <c r="CNT289" s="166">
        <v>0</v>
      </c>
      <c r="CNU289" s="166">
        <v>0</v>
      </c>
      <c r="CNV289" s="166">
        <v>0</v>
      </c>
      <c r="CNW289" s="166">
        <v>0</v>
      </c>
      <c r="CNX289" s="166">
        <v>0</v>
      </c>
      <c r="CNY289" s="166">
        <v>0</v>
      </c>
      <c r="CNZ289" s="166">
        <v>0</v>
      </c>
      <c r="COA289" s="166">
        <v>0</v>
      </c>
      <c r="COB289" s="166">
        <v>0</v>
      </c>
      <c r="COC289" s="166">
        <v>0</v>
      </c>
      <c r="COD289" s="166">
        <v>0</v>
      </c>
      <c r="COE289" s="166">
        <v>0</v>
      </c>
      <c r="COF289" s="166">
        <v>0</v>
      </c>
      <c r="COG289" s="166">
        <v>0</v>
      </c>
      <c r="COH289" s="166">
        <v>0</v>
      </c>
      <c r="COI289" s="166">
        <v>0</v>
      </c>
      <c r="COJ289" s="166">
        <v>0</v>
      </c>
      <c r="COK289" s="166">
        <v>0</v>
      </c>
      <c r="COL289" s="166">
        <v>0</v>
      </c>
      <c r="COM289" s="166">
        <v>0</v>
      </c>
      <c r="CON289" s="166">
        <v>0</v>
      </c>
      <c r="COO289" s="166">
        <v>0</v>
      </c>
      <c r="COP289" s="166">
        <v>0</v>
      </c>
      <c r="COQ289" s="166">
        <v>0</v>
      </c>
      <c r="COR289" s="166">
        <v>0</v>
      </c>
      <c r="COS289" s="166">
        <v>0</v>
      </c>
      <c r="COT289" s="166">
        <v>0</v>
      </c>
      <c r="COU289" s="166">
        <v>0</v>
      </c>
      <c r="COV289" s="166">
        <v>0</v>
      </c>
      <c r="COW289" s="166">
        <v>0</v>
      </c>
      <c r="COX289" s="166">
        <v>0</v>
      </c>
      <c r="COY289" s="166">
        <v>0</v>
      </c>
      <c r="COZ289" s="166">
        <v>0</v>
      </c>
      <c r="CPA289" s="166">
        <v>0</v>
      </c>
      <c r="CPB289" s="166">
        <v>0</v>
      </c>
      <c r="CPC289" s="166">
        <v>0</v>
      </c>
      <c r="CPD289" s="166">
        <v>0</v>
      </c>
      <c r="CPE289" s="166">
        <v>0</v>
      </c>
      <c r="CPF289" s="166">
        <v>0</v>
      </c>
      <c r="CPG289" s="166">
        <v>0</v>
      </c>
      <c r="CPH289" s="166">
        <v>0</v>
      </c>
      <c r="CPI289" s="166">
        <v>0</v>
      </c>
      <c r="CPJ289" s="166">
        <v>0</v>
      </c>
      <c r="CPK289" s="166">
        <v>0</v>
      </c>
      <c r="CPL289" s="166">
        <v>0</v>
      </c>
      <c r="CPM289" s="166">
        <v>0</v>
      </c>
      <c r="CPN289" s="166">
        <v>0</v>
      </c>
      <c r="CPO289" s="166">
        <v>0</v>
      </c>
      <c r="CPP289" s="166">
        <v>0</v>
      </c>
      <c r="CPQ289" s="166">
        <v>0</v>
      </c>
      <c r="CPR289" s="166">
        <v>0</v>
      </c>
      <c r="CPS289" s="166">
        <v>0</v>
      </c>
      <c r="CPT289" s="166">
        <v>0</v>
      </c>
      <c r="CPU289" s="166">
        <v>0</v>
      </c>
      <c r="CPV289" s="166">
        <v>0</v>
      </c>
      <c r="CPW289" s="166">
        <v>0</v>
      </c>
      <c r="CPX289" s="166">
        <v>0</v>
      </c>
      <c r="CPY289" s="166">
        <v>0</v>
      </c>
      <c r="CPZ289" s="166">
        <v>0</v>
      </c>
      <c r="CQA289" s="166">
        <v>0</v>
      </c>
      <c r="CQB289" s="166">
        <v>0</v>
      </c>
      <c r="CQC289" s="166">
        <v>0</v>
      </c>
      <c r="CQD289" s="166">
        <v>0</v>
      </c>
      <c r="CQE289" s="166">
        <v>0</v>
      </c>
      <c r="CQF289" s="166">
        <v>0</v>
      </c>
      <c r="CQG289" s="166">
        <v>0</v>
      </c>
      <c r="CQH289" s="166">
        <v>0</v>
      </c>
      <c r="CQI289" s="166">
        <v>0</v>
      </c>
      <c r="CQJ289" s="166">
        <v>0</v>
      </c>
      <c r="CQK289" s="166">
        <v>0</v>
      </c>
      <c r="CQL289" s="166">
        <v>0</v>
      </c>
      <c r="CQM289" s="166">
        <v>0</v>
      </c>
      <c r="CQN289" s="166">
        <v>0</v>
      </c>
      <c r="CQO289" s="166">
        <v>0</v>
      </c>
      <c r="CQP289" s="166">
        <v>0</v>
      </c>
      <c r="CQQ289" s="166">
        <v>0</v>
      </c>
      <c r="CQR289" s="166">
        <v>0</v>
      </c>
      <c r="CQS289" s="166">
        <v>0</v>
      </c>
      <c r="CQT289" s="166">
        <v>0</v>
      </c>
      <c r="CQU289" s="166">
        <v>0</v>
      </c>
      <c r="CQV289" s="166">
        <v>0</v>
      </c>
      <c r="CQW289" s="166">
        <v>0</v>
      </c>
      <c r="CQX289" s="166">
        <v>0</v>
      </c>
      <c r="CQY289" s="166">
        <v>0</v>
      </c>
      <c r="CQZ289" s="166">
        <v>0</v>
      </c>
      <c r="CRA289" s="166">
        <v>0</v>
      </c>
      <c r="CRB289" s="166">
        <v>0</v>
      </c>
      <c r="CRC289" s="166">
        <v>0</v>
      </c>
      <c r="CRD289" s="166">
        <v>0</v>
      </c>
      <c r="CRE289" s="166">
        <v>0</v>
      </c>
      <c r="CRF289" s="166">
        <v>0</v>
      </c>
      <c r="CRG289" s="166">
        <v>0</v>
      </c>
      <c r="CRH289" s="166">
        <v>0</v>
      </c>
      <c r="CRI289" s="166">
        <v>0</v>
      </c>
      <c r="CRJ289" s="166">
        <v>0</v>
      </c>
      <c r="CRK289" s="166">
        <v>0</v>
      </c>
      <c r="CRL289" s="166">
        <v>0</v>
      </c>
      <c r="CRM289" s="166">
        <v>0</v>
      </c>
      <c r="CRN289" s="166">
        <v>0</v>
      </c>
      <c r="CRO289" s="166">
        <v>0</v>
      </c>
      <c r="CRP289" s="166">
        <v>0</v>
      </c>
      <c r="CRQ289" s="166">
        <v>0</v>
      </c>
      <c r="CRR289" s="166">
        <v>0</v>
      </c>
      <c r="CRS289" s="166">
        <v>0</v>
      </c>
      <c r="CRT289" s="166">
        <v>0</v>
      </c>
      <c r="CRU289" s="166">
        <v>0</v>
      </c>
      <c r="CRV289" s="166">
        <v>0</v>
      </c>
      <c r="CRW289" s="166">
        <v>0</v>
      </c>
      <c r="CRX289" s="166">
        <v>0</v>
      </c>
      <c r="CRY289" s="166">
        <v>0</v>
      </c>
      <c r="CRZ289" s="166">
        <v>0</v>
      </c>
      <c r="CSA289" s="166">
        <v>0</v>
      </c>
      <c r="CSB289" s="166">
        <v>0</v>
      </c>
      <c r="CSC289" s="166">
        <v>0</v>
      </c>
      <c r="CSD289" s="166">
        <v>0</v>
      </c>
      <c r="CSE289" s="166">
        <v>0</v>
      </c>
      <c r="CSF289" s="166">
        <v>0</v>
      </c>
      <c r="CSG289" s="166">
        <v>0</v>
      </c>
      <c r="CSH289" s="166">
        <v>0</v>
      </c>
      <c r="CSI289" s="166">
        <v>0</v>
      </c>
      <c r="CSJ289" s="166">
        <v>0</v>
      </c>
      <c r="CSK289" s="166">
        <v>0</v>
      </c>
      <c r="CSL289" s="166">
        <v>0</v>
      </c>
      <c r="CSM289" s="166">
        <v>0</v>
      </c>
      <c r="CSN289" s="166">
        <v>0</v>
      </c>
      <c r="CSO289" s="166">
        <v>0</v>
      </c>
      <c r="CSP289" s="166">
        <v>0</v>
      </c>
      <c r="CSQ289" s="166">
        <v>0</v>
      </c>
      <c r="CSR289" s="166">
        <v>0</v>
      </c>
      <c r="CSS289" s="166">
        <v>0</v>
      </c>
      <c r="CST289" s="166">
        <v>0</v>
      </c>
      <c r="CSU289" s="166">
        <v>0</v>
      </c>
      <c r="CSV289" s="166">
        <v>0</v>
      </c>
      <c r="CSW289" s="166">
        <v>0</v>
      </c>
      <c r="CSX289" s="166">
        <v>0</v>
      </c>
      <c r="CSY289" s="166">
        <v>0</v>
      </c>
      <c r="CSZ289" s="166">
        <v>0</v>
      </c>
      <c r="CTA289" s="166">
        <v>0</v>
      </c>
      <c r="CTB289" s="166">
        <v>0</v>
      </c>
      <c r="CTC289" s="166">
        <v>0</v>
      </c>
      <c r="CTD289" s="166">
        <v>0</v>
      </c>
      <c r="CTE289" s="166">
        <v>0</v>
      </c>
      <c r="CTF289" s="166">
        <v>0</v>
      </c>
      <c r="CTG289" s="166">
        <v>0</v>
      </c>
      <c r="CTH289" s="166">
        <v>0</v>
      </c>
      <c r="CTI289" s="166">
        <v>0</v>
      </c>
      <c r="CTJ289" s="166">
        <v>0</v>
      </c>
      <c r="CTK289" s="166">
        <v>0</v>
      </c>
      <c r="CTL289" s="166">
        <v>0</v>
      </c>
      <c r="CTM289" s="166">
        <v>0</v>
      </c>
      <c r="CTN289" s="166">
        <v>0</v>
      </c>
      <c r="CTO289" s="166">
        <v>0</v>
      </c>
      <c r="CTP289" s="166">
        <v>0</v>
      </c>
      <c r="CTQ289" s="166">
        <v>0</v>
      </c>
      <c r="CTR289" s="166">
        <v>0</v>
      </c>
      <c r="CTS289" s="166">
        <v>0</v>
      </c>
      <c r="CTT289" s="166">
        <v>0</v>
      </c>
      <c r="CTU289" s="166">
        <v>0</v>
      </c>
      <c r="CTV289" s="166">
        <v>0</v>
      </c>
      <c r="CTW289" s="166">
        <v>0</v>
      </c>
      <c r="CTX289" s="166">
        <v>0</v>
      </c>
      <c r="CTY289" s="166">
        <v>0</v>
      </c>
      <c r="CTZ289" s="166">
        <v>0</v>
      </c>
      <c r="CUA289" s="166">
        <v>0</v>
      </c>
      <c r="CUB289" s="166">
        <v>0</v>
      </c>
      <c r="CUC289" s="166">
        <v>0</v>
      </c>
      <c r="CUD289" s="166">
        <v>0</v>
      </c>
      <c r="CUE289" s="166">
        <v>0</v>
      </c>
      <c r="CUF289" s="166">
        <v>0</v>
      </c>
      <c r="CUG289" s="166">
        <v>0</v>
      </c>
      <c r="CUH289" s="166">
        <v>0</v>
      </c>
      <c r="CUI289" s="166">
        <v>0</v>
      </c>
      <c r="CUJ289" s="166">
        <v>0</v>
      </c>
      <c r="CUK289" s="166">
        <v>0</v>
      </c>
      <c r="CUL289" s="166">
        <v>0</v>
      </c>
      <c r="CUM289" s="166">
        <v>0</v>
      </c>
      <c r="CUN289" s="166">
        <v>0</v>
      </c>
      <c r="CUO289" s="166">
        <v>0</v>
      </c>
      <c r="CUP289" s="166">
        <v>0</v>
      </c>
      <c r="CUQ289" s="166">
        <v>0</v>
      </c>
      <c r="CUR289" s="166">
        <v>0</v>
      </c>
      <c r="CUS289" s="166">
        <v>0</v>
      </c>
      <c r="CUT289" s="166">
        <v>0</v>
      </c>
      <c r="CUU289" s="166">
        <v>0</v>
      </c>
      <c r="CUV289" s="166">
        <v>0</v>
      </c>
      <c r="CUW289" s="166">
        <v>0</v>
      </c>
      <c r="CUX289" s="166">
        <v>0</v>
      </c>
      <c r="CUY289" s="166">
        <v>0</v>
      </c>
      <c r="CUZ289" s="166">
        <v>0</v>
      </c>
      <c r="CVA289" s="166">
        <v>0</v>
      </c>
      <c r="CVB289" s="166">
        <v>0</v>
      </c>
      <c r="CVC289" s="166">
        <v>0</v>
      </c>
      <c r="CVD289" s="166">
        <v>0</v>
      </c>
      <c r="CVE289" s="166">
        <v>0</v>
      </c>
      <c r="CVF289" s="166">
        <v>0</v>
      </c>
      <c r="CVG289" s="166">
        <v>0</v>
      </c>
      <c r="CVH289" s="166">
        <v>0</v>
      </c>
      <c r="CVI289" s="166">
        <v>0</v>
      </c>
      <c r="CVJ289" s="166">
        <v>0</v>
      </c>
      <c r="CVK289" s="166">
        <v>0</v>
      </c>
      <c r="CVL289" s="166">
        <v>0</v>
      </c>
      <c r="CVM289" s="166">
        <v>0</v>
      </c>
      <c r="CVN289" s="166">
        <v>0</v>
      </c>
      <c r="CVO289" s="166">
        <v>0</v>
      </c>
      <c r="CVP289" s="166">
        <v>0</v>
      </c>
      <c r="CVQ289" s="166">
        <v>0</v>
      </c>
      <c r="CVR289" s="166">
        <v>0</v>
      </c>
      <c r="CVS289" s="166">
        <v>0</v>
      </c>
      <c r="CVT289" s="166">
        <v>0</v>
      </c>
      <c r="CVU289" s="166">
        <v>0</v>
      </c>
      <c r="CVV289" s="166">
        <v>0</v>
      </c>
      <c r="CVW289" s="166">
        <v>0</v>
      </c>
      <c r="CVX289" s="166">
        <v>0</v>
      </c>
      <c r="CVY289" s="166">
        <v>0</v>
      </c>
      <c r="CVZ289" s="166">
        <v>0</v>
      </c>
      <c r="CWA289" s="166">
        <v>0</v>
      </c>
      <c r="CWB289" s="166">
        <v>0</v>
      </c>
      <c r="CWC289" s="166">
        <v>0</v>
      </c>
      <c r="CWD289" s="166">
        <v>0</v>
      </c>
      <c r="CWE289" s="166">
        <v>0</v>
      </c>
      <c r="CWF289" s="166">
        <v>0</v>
      </c>
      <c r="CWG289" s="166">
        <v>0</v>
      </c>
      <c r="CWH289" s="166">
        <v>0</v>
      </c>
      <c r="CWI289" s="166">
        <v>0</v>
      </c>
      <c r="CWJ289" s="166">
        <v>0</v>
      </c>
      <c r="CWK289" s="166">
        <v>0</v>
      </c>
      <c r="CWL289" s="166">
        <v>0</v>
      </c>
      <c r="CWM289" s="166">
        <v>0</v>
      </c>
      <c r="CWN289" s="166">
        <v>0</v>
      </c>
      <c r="CWO289" s="166">
        <v>0</v>
      </c>
      <c r="CWP289" s="166">
        <v>0</v>
      </c>
      <c r="CWQ289" s="166">
        <v>0</v>
      </c>
      <c r="CWR289" s="166">
        <v>0</v>
      </c>
      <c r="CWS289" s="166">
        <v>0</v>
      </c>
      <c r="CWT289" s="166">
        <v>0</v>
      </c>
      <c r="CWU289" s="166">
        <v>0</v>
      </c>
      <c r="CWV289" s="166">
        <v>0</v>
      </c>
      <c r="CWW289" s="166">
        <v>0</v>
      </c>
      <c r="CWX289" s="166">
        <v>0</v>
      </c>
      <c r="CWY289" s="166">
        <v>0</v>
      </c>
      <c r="CWZ289" s="166">
        <v>0</v>
      </c>
      <c r="CXA289" s="166">
        <v>0</v>
      </c>
      <c r="CXB289" s="166">
        <v>0</v>
      </c>
      <c r="CXC289" s="166">
        <v>0</v>
      </c>
      <c r="CXD289" s="166">
        <v>0</v>
      </c>
      <c r="CXE289" s="166">
        <v>0</v>
      </c>
      <c r="CXF289" s="166">
        <v>0</v>
      </c>
      <c r="CXG289" s="166">
        <v>0</v>
      </c>
      <c r="CXH289" s="166">
        <v>0</v>
      </c>
      <c r="CXI289" s="166">
        <v>0</v>
      </c>
      <c r="CXJ289" s="166">
        <v>0</v>
      </c>
      <c r="CXK289" s="166">
        <v>0</v>
      </c>
      <c r="CXL289" s="166">
        <v>0</v>
      </c>
      <c r="CXM289" s="166">
        <v>0</v>
      </c>
      <c r="CXN289" s="166">
        <v>0</v>
      </c>
      <c r="CXO289" s="166">
        <v>0</v>
      </c>
      <c r="CXP289" s="166">
        <v>0</v>
      </c>
      <c r="CXQ289" s="166">
        <v>0</v>
      </c>
      <c r="CXR289" s="166">
        <v>0</v>
      </c>
      <c r="CXS289" s="166">
        <v>0</v>
      </c>
      <c r="CXT289" s="166">
        <v>0</v>
      </c>
      <c r="CXU289" s="166">
        <v>0</v>
      </c>
      <c r="CXV289" s="166">
        <v>0</v>
      </c>
      <c r="CXW289" s="166">
        <v>0</v>
      </c>
      <c r="CXX289" s="166">
        <v>0</v>
      </c>
      <c r="CXY289" s="166">
        <v>0</v>
      </c>
      <c r="CXZ289" s="166">
        <v>0</v>
      </c>
      <c r="CYA289" s="166">
        <v>0</v>
      </c>
      <c r="CYB289" s="166">
        <v>0</v>
      </c>
      <c r="CYC289" s="166">
        <v>0</v>
      </c>
      <c r="CYD289" s="166">
        <v>0</v>
      </c>
      <c r="CYE289" s="166">
        <v>0</v>
      </c>
      <c r="CYF289" s="166">
        <v>0</v>
      </c>
      <c r="CYG289" s="166">
        <v>0</v>
      </c>
      <c r="CYH289" s="166">
        <v>0</v>
      </c>
      <c r="CYI289" s="166">
        <v>0</v>
      </c>
      <c r="CYJ289" s="166">
        <v>0</v>
      </c>
      <c r="CYK289" s="166">
        <v>0</v>
      </c>
      <c r="CYL289" s="166">
        <v>0</v>
      </c>
      <c r="CYM289" s="166">
        <v>0</v>
      </c>
      <c r="CYN289" s="166">
        <v>0</v>
      </c>
      <c r="CYO289" s="166">
        <v>0</v>
      </c>
      <c r="CYP289" s="166">
        <v>0</v>
      </c>
      <c r="CYQ289" s="166">
        <v>0</v>
      </c>
      <c r="CYR289" s="166">
        <v>0</v>
      </c>
      <c r="CYS289" s="166">
        <v>0</v>
      </c>
      <c r="CYT289" s="166">
        <v>0</v>
      </c>
      <c r="CYU289" s="166">
        <v>0</v>
      </c>
      <c r="CYV289" s="166">
        <v>0</v>
      </c>
      <c r="CYW289" s="166">
        <v>0</v>
      </c>
      <c r="CYX289" s="166">
        <v>0</v>
      </c>
      <c r="CYY289" s="166">
        <v>0</v>
      </c>
      <c r="CYZ289" s="166">
        <v>0</v>
      </c>
      <c r="CZA289" s="166">
        <v>0</v>
      </c>
      <c r="CZB289" s="166">
        <v>0</v>
      </c>
      <c r="CZC289" s="166">
        <v>0</v>
      </c>
      <c r="CZD289" s="166">
        <v>0</v>
      </c>
      <c r="CZE289" s="166">
        <v>0</v>
      </c>
      <c r="CZF289" s="166">
        <v>0</v>
      </c>
      <c r="CZG289" s="166">
        <v>0</v>
      </c>
      <c r="CZH289" s="166">
        <v>0</v>
      </c>
      <c r="CZI289" s="166">
        <v>0</v>
      </c>
      <c r="CZJ289" s="166">
        <v>0</v>
      </c>
      <c r="CZK289" s="166">
        <v>0</v>
      </c>
      <c r="CZL289" s="166">
        <v>0</v>
      </c>
      <c r="CZM289" s="166">
        <v>0</v>
      </c>
      <c r="CZN289" s="166">
        <v>0</v>
      </c>
      <c r="CZO289" s="166">
        <v>0</v>
      </c>
      <c r="CZP289" s="166">
        <v>0</v>
      </c>
      <c r="CZQ289" s="166">
        <v>0</v>
      </c>
      <c r="CZR289" s="166">
        <v>0</v>
      </c>
      <c r="CZS289" s="166">
        <v>0</v>
      </c>
      <c r="CZT289" s="166">
        <v>0</v>
      </c>
      <c r="CZU289" s="166">
        <v>0</v>
      </c>
      <c r="CZV289" s="166">
        <v>0</v>
      </c>
      <c r="CZW289" s="166">
        <v>0</v>
      </c>
      <c r="CZX289" s="166">
        <v>0</v>
      </c>
      <c r="CZY289" s="166">
        <v>0</v>
      </c>
      <c r="CZZ289" s="166">
        <v>0</v>
      </c>
      <c r="DAA289" s="166">
        <v>0</v>
      </c>
      <c r="DAB289" s="166">
        <v>0</v>
      </c>
      <c r="DAC289" s="166">
        <v>0</v>
      </c>
      <c r="DAD289" s="166">
        <v>0</v>
      </c>
      <c r="DAE289" s="166">
        <v>0</v>
      </c>
      <c r="DAF289" s="166">
        <v>0</v>
      </c>
      <c r="DAG289" s="166">
        <v>0</v>
      </c>
      <c r="DAH289" s="166">
        <v>0</v>
      </c>
      <c r="DAI289" s="166">
        <v>0</v>
      </c>
      <c r="DAJ289" s="166">
        <v>0</v>
      </c>
      <c r="DAK289" s="166">
        <v>0</v>
      </c>
      <c r="DAL289" s="166">
        <v>0</v>
      </c>
      <c r="DAM289" s="166">
        <v>0</v>
      </c>
      <c r="DAN289" s="166">
        <v>0</v>
      </c>
      <c r="DAO289" s="166">
        <v>0</v>
      </c>
      <c r="DAP289" s="166">
        <v>0</v>
      </c>
      <c r="DAQ289" s="166">
        <v>0</v>
      </c>
      <c r="DAR289" s="166">
        <v>0</v>
      </c>
      <c r="DAS289" s="166">
        <v>0</v>
      </c>
      <c r="DAT289" s="166">
        <v>0</v>
      </c>
      <c r="DAU289" s="166">
        <v>0</v>
      </c>
      <c r="DAV289" s="166">
        <v>0</v>
      </c>
      <c r="DAW289" s="166">
        <v>0</v>
      </c>
      <c r="DAX289" s="166">
        <v>0</v>
      </c>
      <c r="DAY289" s="166">
        <v>0</v>
      </c>
      <c r="DAZ289" s="166">
        <v>0</v>
      </c>
      <c r="DBA289" s="166">
        <v>0</v>
      </c>
      <c r="DBB289" s="166">
        <v>0</v>
      </c>
      <c r="DBC289" s="166">
        <v>0</v>
      </c>
      <c r="DBD289" s="166">
        <v>0</v>
      </c>
      <c r="DBE289" s="166">
        <v>0</v>
      </c>
      <c r="DBF289" s="166">
        <v>0</v>
      </c>
      <c r="DBG289" s="166">
        <v>0</v>
      </c>
      <c r="DBH289" s="166">
        <v>0</v>
      </c>
      <c r="DBI289" s="166">
        <v>0</v>
      </c>
      <c r="DBJ289" s="166">
        <v>0</v>
      </c>
      <c r="DBK289" s="166">
        <v>0</v>
      </c>
      <c r="DBL289" s="166">
        <v>0</v>
      </c>
      <c r="DBM289" s="166">
        <v>0</v>
      </c>
      <c r="DBN289" s="166">
        <v>0</v>
      </c>
      <c r="DBO289" s="166">
        <v>0</v>
      </c>
      <c r="DBP289" s="166">
        <v>0</v>
      </c>
      <c r="DBQ289" s="166">
        <v>0</v>
      </c>
      <c r="DBR289" s="166">
        <v>0</v>
      </c>
      <c r="DBS289" s="166">
        <v>0</v>
      </c>
      <c r="DBT289" s="166">
        <v>0</v>
      </c>
      <c r="DBU289" s="166">
        <v>0</v>
      </c>
      <c r="DBV289" s="166">
        <v>0</v>
      </c>
      <c r="DBW289" s="166">
        <v>0</v>
      </c>
      <c r="DBX289" s="166">
        <v>0</v>
      </c>
      <c r="DBY289" s="166">
        <v>0</v>
      </c>
      <c r="DBZ289" s="166">
        <v>0</v>
      </c>
      <c r="DCA289" s="166">
        <v>0</v>
      </c>
      <c r="DCB289" s="166">
        <v>0</v>
      </c>
      <c r="DCC289" s="166">
        <v>0</v>
      </c>
      <c r="DCD289" s="166">
        <v>0</v>
      </c>
      <c r="DCE289" s="166">
        <v>0</v>
      </c>
      <c r="DCF289" s="166">
        <v>0</v>
      </c>
      <c r="DCG289" s="166">
        <v>0</v>
      </c>
      <c r="DCH289" s="166">
        <v>0</v>
      </c>
      <c r="DCI289" s="166">
        <v>0</v>
      </c>
      <c r="DCJ289" s="166">
        <v>0</v>
      </c>
      <c r="DCK289" s="166">
        <v>0</v>
      </c>
      <c r="DCL289" s="166">
        <v>0</v>
      </c>
      <c r="DCM289" s="166">
        <v>0</v>
      </c>
      <c r="DCN289" s="166">
        <v>0</v>
      </c>
      <c r="DCO289" s="166">
        <v>0</v>
      </c>
      <c r="DCP289" s="166">
        <v>0</v>
      </c>
      <c r="DCQ289" s="166">
        <v>0</v>
      </c>
      <c r="DCR289" s="166">
        <v>0</v>
      </c>
      <c r="DCS289" s="166">
        <v>0</v>
      </c>
      <c r="DCT289" s="166">
        <v>0</v>
      </c>
      <c r="DCU289" s="166">
        <v>0</v>
      </c>
      <c r="DCV289" s="166">
        <v>0</v>
      </c>
      <c r="DCW289" s="166">
        <v>0</v>
      </c>
      <c r="DCX289" s="166">
        <v>0</v>
      </c>
      <c r="DCY289" s="166">
        <v>0</v>
      </c>
      <c r="DCZ289" s="166">
        <v>0</v>
      </c>
      <c r="DDA289" s="166">
        <v>0</v>
      </c>
      <c r="DDB289" s="166">
        <v>0</v>
      </c>
      <c r="DDC289" s="166">
        <v>0</v>
      </c>
      <c r="DDD289" s="166">
        <v>0</v>
      </c>
      <c r="DDE289" s="166">
        <v>0</v>
      </c>
      <c r="DDF289" s="166">
        <v>0</v>
      </c>
      <c r="DDG289" s="166">
        <v>0</v>
      </c>
      <c r="DDH289" s="166">
        <v>0</v>
      </c>
      <c r="DDI289" s="166">
        <v>0</v>
      </c>
      <c r="DDJ289" s="166">
        <v>0</v>
      </c>
      <c r="DDK289" s="166">
        <v>0</v>
      </c>
      <c r="DDL289" s="166">
        <v>0</v>
      </c>
      <c r="DDM289" s="166">
        <v>0</v>
      </c>
      <c r="DDN289" s="166">
        <v>0</v>
      </c>
      <c r="DDO289" s="166">
        <v>0</v>
      </c>
      <c r="DDP289" s="166">
        <v>0</v>
      </c>
      <c r="DDQ289" s="166">
        <v>0</v>
      </c>
      <c r="DDR289" s="166">
        <v>0</v>
      </c>
      <c r="DDS289" s="166">
        <v>0</v>
      </c>
      <c r="DDT289" s="166">
        <v>0</v>
      </c>
      <c r="DDU289" s="166">
        <v>0</v>
      </c>
      <c r="DDV289" s="166">
        <v>0</v>
      </c>
      <c r="DDW289" s="166">
        <v>0</v>
      </c>
      <c r="DDX289" s="166">
        <v>0</v>
      </c>
      <c r="DDY289" s="166">
        <v>0</v>
      </c>
      <c r="DDZ289" s="166">
        <v>0</v>
      </c>
      <c r="DEA289" s="166">
        <v>0</v>
      </c>
      <c r="DEB289" s="166">
        <v>0</v>
      </c>
      <c r="DEC289" s="166">
        <v>0</v>
      </c>
      <c r="DED289" s="166">
        <v>0</v>
      </c>
      <c r="DEE289" s="166">
        <v>0</v>
      </c>
      <c r="DEF289" s="166">
        <v>0</v>
      </c>
      <c r="DEG289" s="166">
        <v>0</v>
      </c>
      <c r="DEH289" s="166">
        <v>0</v>
      </c>
      <c r="DEI289" s="166">
        <v>0</v>
      </c>
      <c r="DEJ289" s="166">
        <v>0</v>
      </c>
      <c r="DEK289" s="166">
        <v>0</v>
      </c>
      <c r="DEL289" s="166">
        <v>0</v>
      </c>
      <c r="DEM289" s="166">
        <v>0</v>
      </c>
      <c r="DEN289" s="166">
        <v>0</v>
      </c>
      <c r="DEO289" s="166">
        <v>0</v>
      </c>
      <c r="DEP289" s="166">
        <v>0</v>
      </c>
      <c r="DEQ289" s="166">
        <v>0</v>
      </c>
      <c r="DER289" s="166">
        <v>0</v>
      </c>
      <c r="DES289" s="166">
        <v>0</v>
      </c>
      <c r="DET289" s="166">
        <v>0</v>
      </c>
      <c r="DEU289" s="166">
        <v>0</v>
      </c>
      <c r="DEV289" s="166">
        <v>0</v>
      </c>
      <c r="DEW289" s="166">
        <v>0</v>
      </c>
      <c r="DEX289" s="166">
        <v>0</v>
      </c>
      <c r="DEY289" s="166">
        <v>0</v>
      </c>
      <c r="DEZ289" s="166">
        <v>0</v>
      </c>
      <c r="DFA289" s="166">
        <v>0</v>
      </c>
      <c r="DFB289" s="166">
        <v>0</v>
      </c>
      <c r="DFC289" s="166">
        <v>0</v>
      </c>
      <c r="DFD289" s="166">
        <v>0</v>
      </c>
      <c r="DFE289" s="166">
        <v>0</v>
      </c>
      <c r="DFF289" s="166">
        <v>0</v>
      </c>
      <c r="DFG289" s="166">
        <v>0</v>
      </c>
      <c r="DFH289" s="166">
        <v>0</v>
      </c>
      <c r="DFI289" s="166">
        <v>0</v>
      </c>
      <c r="DFJ289" s="166">
        <v>0</v>
      </c>
      <c r="DFK289" s="166">
        <v>0</v>
      </c>
      <c r="DFL289" s="166">
        <v>0</v>
      </c>
      <c r="DFM289" s="166">
        <v>0</v>
      </c>
      <c r="DFN289" s="166">
        <v>0</v>
      </c>
      <c r="DFO289" s="166">
        <v>0</v>
      </c>
      <c r="DFP289" s="166">
        <v>0</v>
      </c>
      <c r="DFQ289" s="166">
        <v>0</v>
      </c>
      <c r="DFR289" s="166">
        <v>0</v>
      </c>
      <c r="DFS289" s="166">
        <v>0</v>
      </c>
      <c r="DFT289" s="166">
        <v>0</v>
      </c>
      <c r="DFU289" s="166">
        <v>0</v>
      </c>
      <c r="DFV289" s="166">
        <v>0</v>
      </c>
      <c r="DFW289" s="166">
        <v>0</v>
      </c>
      <c r="DFX289" s="166">
        <v>0</v>
      </c>
      <c r="DFY289" s="166">
        <v>0</v>
      </c>
      <c r="DFZ289" s="166">
        <v>0</v>
      </c>
      <c r="DGA289" s="166">
        <v>0</v>
      </c>
      <c r="DGB289" s="166">
        <v>0</v>
      </c>
      <c r="DGC289" s="166">
        <v>0</v>
      </c>
      <c r="DGD289" s="166">
        <v>0</v>
      </c>
      <c r="DGE289" s="166">
        <v>0</v>
      </c>
      <c r="DGF289" s="166">
        <v>0</v>
      </c>
      <c r="DGG289" s="166">
        <v>0</v>
      </c>
      <c r="DGH289" s="166">
        <v>0</v>
      </c>
      <c r="DGI289" s="166">
        <v>0</v>
      </c>
      <c r="DGJ289" s="166">
        <v>0</v>
      </c>
      <c r="DGK289" s="166">
        <v>0</v>
      </c>
      <c r="DGL289" s="166">
        <v>0</v>
      </c>
      <c r="DGM289" s="166">
        <v>0</v>
      </c>
      <c r="DGN289" s="166">
        <v>0</v>
      </c>
      <c r="DGO289" s="166">
        <v>0</v>
      </c>
      <c r="DGP289" s="166">
        <v>0</v>
      </c>
      <c r="DGQ289" s="166">
        <v>0</v>
      </c>
      <c r="DGR289" s="166">
        <v>0</v>
      </c>
      <c r="DGS289" s="166">
        <v>0</v>
      </c>
      <c r="DGT289" s="166">
        <v>0</v>
      </c>
      <c r="DGU289" s="166">
        <v>0</v>
      </c>
      <c r="DGV289" s="166">
        <v>0</v>
      </c>
      <c r="DGW289" s="166">
        <v>0</v>
      </c>
      <c r="DGX289" s="166">
        <v>0</v>
      </c>
      <c r="DGY289" s="166">
        <v>0</v>
      </c>
      <c r="DGZ289" s="166">
        <v>0</v>
      </c>
      <c r="DHA289" s="166">
        <v>0</v>
      </c>
      <c r="DHB289" s="166">
        <v>0</v>
      </c>
      <c r="DHC289" s="166">
        <v>0</v>
      </c>
      <c r="DHD289" s="166">
        <v>0</v>
      </c>
      <c r="DHE289" s="166">
        <v>0</v>
      </c>
      <c r="DHF289" s="166">
        <v>0</v>
      </c>
      <c r="DHG289" s="166">
        <v>0</v>
      </c>
      <c r="DHH289" s="166">
        <v>0</v>
      </c>
      <c r="DHI289" s="166">
        <v>0</v>
      </c>
      <c r="DHJ289" s="166">
        <v>0</v>
      </c>
      <c r="DHK289" s="166">
        <v>0</v>
      </c>
      <c r="DHL289" s="166">
        <v>0</v>
      </c>
      <c r="DHM289" s="166">
        <v>0</v>
      </c>
      <c r="DHN289" s="166">
        <v>0</v>
      </c>
      <c r="DHO289" s="166">
        <v>0</v>
      </c>
      <c r="DHP289" s="166">
        <v>0</v>
      </c>
      <c r="DHQ289" s="166">
        <v>0</v>
      </c>
      <c r="DHR289" s="166">
        <v>0</v>
      </c>
      <c r="DHS289" s="166">
        <v>0</v>
      </c>
      <c r="DHT289" s="166">
        <v>0</v>
      </c>
      <c r="DHU289" s="166">
        <v>0</v>
      </c>
      <c r="DHV289" s="166">
        <v>0</v>
      </c>
      <c r="DHW289" s="166">
        <v>0</v>
      </c>
      <c r="DHX289" s="166">
        <v>0</v>
      </c>
      <c r="DHY289" s="166">
        <v>0</v>
      </c>
      <c r="DHZ289" s="166">
        <v>0</v>
      </c>
      <c r="DIA289" s="166">
        <v>0</v>
      </c>
      <c r="DIB289" s="166">
        <v>0</v>
      </c>
      <c r="DIC289" s="166">
        <v>0</v>
      </c>
      <c r="DID289" s="166">
        <v>0</v>
      </c>
      <c r="DIE289" s="166">
        <v>0</v>
      </c>
      <c r="DIF289" s="166">
        <v>0</v>
      </c>
      <c r="DIG289" s="166">
        <v>0</v>
      </c>
      <c r="DIH289" s="166">
        <v>0</v>
      </c>
      <c r="DII289" s="166">
        <v>0</v>
      </c>
      <c r="DIJ289" s="166">
        <v>0</v>
      </c>
      <c r="DIK289" s="166">
        <v>0</v>
      </c>
      <c r="DIL289" s="166">
        <v>0</v>
      </c>
      <c r="DIM289" s="166">
        <v>0</v>
      </c>
      <c r="DIN289" s="166">
        <v>0</v>
      </c>
      <c r="DIO289" s="166">
        <v>0</v>
      </c>
      <c r="DIP289" s="166">
        <v>0</v>
      </c>
      <c r="DIQ289" s="166">
        <v>0</v>
      </c>
      <c r="DIR289" s="166">
        <v>0</v>
      </c>
      <c r="DIS289" s="166">
        <v>0</v>
      </c>
      <c r="DIT289" s="166">
        <v>0</v>
      </c>
      <c r="DIU289" s="166">
        <v>0</v>
      </c>
      <c r="DIV289" s="166">
        <v>0</v>
      </c>
      <c r="DIW289" s="166">
        <v>0</v>
      </c>
      <c r="DIX289" s="166">
        <v>0</v>
      </c>
      <c r="DIY289" s="166">
        <v>0</v>
      </c>
      <c r="DIZ289" s="166">
        <v>0</v>
      </c>
      <c r="DJA289" s="166">
        <v>0</v>
      </c>
      <c r="DJB289" s="166">
        <v>0</v>
      </c>
      <c r="DJC289" s="166">
        <v>0</v>
      </c>
      <c r="DJD289" s="166">
        <v>0</v>
      </c>
      <c r="DJE289" s="166">
        <v>0</v>
      </c>
      <c r="DJF289" s="166">
        <v>0</v>
      </c>
      <c r="DJG289" s="166">
        <v>0</v>
      </c>
      <c r="DJH289" s="166">
        <v>0</v>
      </c>
      <c r="DJI289" s="166">
        <v>0</v>
      </c>
      <c r="DJJ289" s="166">
        <v>0</v>
      </c>
      <c r="DJK289" s="166">
        <v>0</v>
      </c>
      <c r="DJL289" s="166">
        <v>0</v>
      </c>
      <c r="DJM289" s="166">
        <v>0</v>
      </c>
      <c r="DJN289" s="166">
        <v>0</v>
      </c>
      <c r="DJO289" s="166">
        <v>0</v>
      </c>
      <c r="DJP289" s="166">
        <v>0</v>
      </c>
      <c r="DJQ289" s="166">
        <v>0</v>
      </c>
      <c r="DJR289" s="166">
        <v>0</v>
      </c>
      <c r="DJS289" s="166">
        <v>0</v>
      </c>
      <c r="DJT289" s="166">
        <v>0</v>
      </c>
      <c r="DJU289" s="166">
        <v>0</v>
      </c>
      <c r="DJV289" s="166">
        <v>0</v>
      </c>
      <c r="DJW289" s="166">
        <v>0</v>
      </c>
      <c r="DJX289" s="166">
        <v>0</v>
      </c>
      <c r="DJY289" s="166">
        <v>0</v>
      </c>
      <c r="DJZ289" s="166">
        <v>0</v>
      </c>
      <c r="DKA289" s="166">
        <v>0</v>
      </c>
      <c r="DKB289" s="166">
        <v>0</v>
      </c>
      <c r="DKC289" s="166">
        <v>0</v>
      </c>
      <c r="DKD289" s="166">
        <v>0</v>
      </c>
      <c r="DKE289" s="166">
        <v>0</v>
      </c>
      <c r="DKF289" s="166">
        <v>0</v>
      </c>
      <c r="DKG289" s="166">
        <v>0</v>
      </c>
      <c r="DKH289" s="166">
        <v>0</v>
      </c>
      <c r="DKI289" s="166">
        <v>0</v>
      </c>
      <c r="DKJ289" s="166">
        <v>0</v>
      </c>
      <c r="DKK289" s="166">
        <v>0</v>
      </c>
      <c r="DKL289" s="166">
        <v>0</v>
      </c>
      <c r="DKM289" s="166">
        <v>0</v>
      </c>
      <c r="DKN289" s="166">
        <v>0</v>
      </c>
      <c r="DKO289" s="166">
        <v>0</v>
      </c>
      <c r="DKP289" s="166">
        <v>0</v>
      </c>
      <c r="DKQ289" s="166">
        <v>0</v>
      </c>
      <c r="DKR289" s="166">
        <v>0</v>
      </c>
      <c r="DKS289" s="166">
        <v>0</v>
      </c>
      <c r="DKT289" s="166">
        <v>0</v>
      </c>
      <c r="DKU289" s="166">
        <v>0</v>
      </c>
      <c r="DKV289" s="166">
        <v>0</v>
      </c>
      <c r="DKW289" s="166">
        <v>0</v>
      </c>
      <c r="DKX289" s="166">
        <v>0</v>
      </c>
      <c r="DKY289" s="166">
        <v>0</v>
      </c>
      <c r="DKZ289" s="166">
        <v>0</v>
      </c>
      <c r="DLA289" s="166">
        <v>0</v>
      </c>
      <c r="DLB289" s="166">
        <v>0</v>
      </c>
      <c r="DLC289" s="166">
        <v>0</v>
      </c>
      <c r="DLD289" s="166">
        <v>0</v>
      </c>
      <c r="DLE289" s="166">
        <v>0</v>
      </c>
      <c r="DLF289" s="166">
        <v>0</v>
      </c>
      <c r="DLG289" s="166">
        <v>0</v>
      </c>
      <c r="DLH289" s="166">
        <v>0</v>
      </c>
      <c r="DLI289" s="166">
        <v>0</v>
      </c>
      <c r="DLJ289" s="166">
        <v>0</v>
      </c>
      <c r="DLK289" s="166">
        <v>0</v>
      </c>
      <c r="DLL289" s="166">
        <v>0</v>
      </c>
      <c r="DLM289" s="166">
        <v>0</v>
      </c>
      <c r="DLN289" s="166">
        <v>0</v>
      </c>
      <c r="DLO289" s="166">
        <v>0</v>
      </c>
      <c r="DLP289" s="166">
        <v>0</v>
      </c>
      <c r="DLQ289" s="166">
        <v>0</v>
      </c>
      <c r="DLR289" s="166">
        <v>0</v>
      </c>
      <c r="DLS289" s="166">
        <v>0</v>
      </c>
      <c r="DLT289" s="166">
        <v>0</v>
      </c>
      <c r="DLU289" s="166">
        <v>0</v>
      </c>
      <c r="DLV289" s="166">
        <v>0</v>
      </c>
      <c r="DLW289" s="166">
        <v>0</v>
      </c>
      <c r="DLX289" s="166">
        <v>0</v>
      </c>
      <c r="DLY289" s="166">
        <v>0</v>
      </c>
      <c r="DLZ289" s="166">
        <v>0</v>
      </c>
      <c r="DMA289" s="166">
        <v>0</v>
      </c>
      <c r="DMB289" s="166">
        <v>0</v>
      </c>
      <c r="DMC289" s="166">
        <v>0</v>
      </c>
      <c r="DMD289" s="166">
        <v>0</v>
      </c>
      <c r="DME289" s="166">
        <v>0</v>
      </c>
      <c r="DMF289" s="166">
        <v>0</v>
      </c>
      <c r="DMG289" s="166">
        <v>0</v>
      </c>
      <c r="DMH289" s="166">
        <v>0</v>
      </c>
      <c r="DMI289" s="166">
        <v>0</v>
      </c>
      <c r="DMJ289" s="166">
        <v>0</v>
      </c>
      <c r="DMK289" s="166">
        <v>0</v>
      </c>
      <c r="DML289" s="166">
        <v>0</v>
      </c>
      <c r="DMM289" s="166">
        <v>0</v>
      </c>
      <c r="DMN289" s="166">
        <v>0</v>
      </c>
      <c r="DMO289" s="166">
        <v>0</v>
      </c>
      <c r="DMP289" s="166">
        <v>0</v>
      </c>
      <c r="DMQ289" s="166">
        <v>0</v>
      </c>
      <c r="DMR289" s="166">
        <v>0</v>
      </c>
      <c r="DMS289" s="166">
        <v>0</v>
      </c>
      <c r="DMT289" s="166">
        <v>0</v>
      </c>
      <c r="DMU289" s="166">
        <v>0</v>
      </c>
      <c r="DMV289" s="166">
        <v>0</v>
      </c>
      <c r="DMW289" s="166">
        <v>0</v>
      </c>
      <c r="DMX289" s="166">
        <v>0</v>
      </c>
      <c r="DMY289" s="166">
        <v>0</v>
      </c>
      <c r="DMZ289" s="166">
        <v>0</v>
      </c>
      <c r="DNA289" s="166">
        <v>0</v>
      </c>
      <c r="DNB289" s="166">
        <v>0</v>
      </c>
      <c r="DNC289" s="166">
        <v>0</v>
      </c>
      <c r="DND289" s="166">
        <v>0</v>
      </c>
      <c r="DNE289" s="166">
        <v>0</v>
      </c>
      <c r="DNF289" s="166">
        <v>0</v>
      </c>
      <c r="DNG289" s="166">
        <v>0</v>
      </c>
      <c r="DNH289" s="166">
        <v>0</v>
      </c>
      <c r="DNI289" s="166">
        <v>0</v>
      </c>
      <c r="DNJ289" s="166">
        <v>0</v>
      </c>
      <c r="DNK289" s="166">
        <v>0</v>
      </c>
      <c r="DNL289" s="166">
        <v>0</v>
      </c>
      <c r="DNM289" s="166">
        <v>0</v>
      </c>
      <c r="DNN289" s="166">
        <v>0</v>
      </c>
      <c r="DNO289" s="166">
        <v>0</v>
      </c>
      <c r="DNP289" s="166">
        <v>0</v>
      </c>
      <c r="DNQ289" s="166">
        <v>0</v>
      </c>
      <c r="DNR289" s="166">
        <v>0</v>
      </c>
      <c r="DNS289" s="166">
        <v>0</v>
      </c>
      <c r="DNT289" s="166">
        <v>0</v>
      </c>
      <c r="DNU289" s="166">
        <v>0</v>
      </c>
      <c r="DNV289" s="166">
        <v>0</v>
      </c>
      <c r="DNW289" s="166">
        <v>0</v>
      </c>
      <c r="DNX289" s="166">
        <v>0</v>
      </c>
      <c r="DNY289" s="166">
        <v>0</v>
      </c>
      <c r="DNZ289" s="166">
        <v>0</v>
      </c>
      <c r="DOA289" s="166">
        <v>0</v>
      </c>
      <c r="DOB289" s="166">
        <v>0</v>
      </c>
      <c r="DOC289" s="166">
        <v>0</v>
      </c>
      <c r="DOD289" s="166">
        <v>0</v>
      </c>
      <c r="DOE289" s="166">
        <v>0</v>
      </c>
      <c r="DOF289" s="166">
        <v>0</v>
      </c>
      <c r="DOG289" s="166">
        <v>0</v>
      </c>
      <c r="DOH289" s="166">
        <v>0</v>
      </c>
      <c r="DOI289" s="166">
        <v>0</v>
      </c>
      <c r="DOJ289" s="166">
        <v>0</v>
      </c>
      <c r="DOK289" s="166">
        <v>0</v>
      </c>
      <c r="DOL289" s="166">
        <v>0</v>
      </c>
      <c r="DOM289" s="166">
        <v>0</v>
      </c>
      <c r="DON289" s="166">
        <v>0</v>
      </c>
      <c r="DOO289" s="166">
        <v>0</v>
      </c>
      <c r="DOP289" s="166">
        <v>0</v>
      </c>
      <c r="DOQ289" s="166">
        <v>0</v>
      </c>
      <c r="DOR289" s="166">
        <v>0</v>
      </c>
      <c r="DOS289" s="166">
        <v>0</v>
      </c>
      <c r="DOT289" s="166">
        <v>0</v>
      </c>
      <c r="DOU289" s="166">
        <v>0</v>
      </c>
      <c r="DOV289" s="166">
        <v>0</v>
      </c>
      <c r="DOW289" s="166">
        <v>0</v>
      </c>
      <c r="DOX289" s="166">
        <v>0</v>
      </c>
      <c r="DOY289" s="166">
        <v>0</v>
      </c>
      <c r="DOZ289" s="166">
        <v>0</v>
      </c>
      <c r="DPA289" s="166">
        <v>0</v>
      </c>
      <c r="DPB289" s="166">
        <v>0</v>
      </c>
      <c r="DPC289" s="166">
        <v>0</v>
      </c>
      <c r="DPD289" s="166">
        <v>0</v>
      </c>
      <c r="DPE289" s="166">
        <v>0</v>
      </c>
      <c r="DPF289" s="166">
        <v>0</v>
      </c>
      <c r="DPG289" s="166">
        <v>0</v>
      </c>
      <c r="DPH289" s="166">
        <v>0</v>
      </c>
      <c r="DPI289" s="166">
        <v>0</v>
      </c>
      <c r="DPJ289" s="166">
        <v>0</v>
      </c>
      <c r="DPK289" s="166">
        <v>0</v>
      </c>
      <c r="DPL289" s="166">
        <v>0</v>
      </c>
      <c r="DPM289" s="166">
        <v>0</v>
      </c>
      <c r="DPN289" s="166">
        <v>0</v>
      </c>
      <c r="DPO289" s="166">
        <v>0</v>
      </c>
      <c r="DPP289" s="166">
        <v>0</v>
      </c>
      <c r="DPQ289" s="166">
        <v>0</v>
      </c>
      <c r="DPR289" s="166">
        <v>0</v>
      </c>
      <c r="DPS289" s="166">
        <v>0</v>
      </c>
      <c r="DPT289" s="166">
        <v>0</v>
      </c>
      <c r="DPU289" s="166">
        <v>0</v>
      </c>
      <c r="DPV289" s="166">
        <v>0</v>
      </c>
      <c r="DPW289" s="166">
        <v>0</v>
      </c>
      <c r="DPX289" s="166">
        <v>0</v>
      </c>
      <c r="DPY289" s="166">
        <v>0</v>
      </c>
      <c r="DPZ289" s="166">
        <v>0</v>
      </c>
      <c r="DQA289" s="166">
        <v>0</v>
      </c>
      <c r="DQB289" s="166">
        <v>0</v>
      </c>
      <c r="DQC289" s="166">
        <v>0</v>
      </c>
      <c r="DQD289" s="166">
        <v>0</v>
      </c>
      <c r="DQE289" s="166">
        <v>0</v>
      </c>
      <c r="DQF289" s="166">
        <v>0</v>
      </c>
      <c r="DQG289" s="166">
        <v>0</v>
      </c>
      <c r="DQH289" s="166">
        <v>0</v>
      </c>
      <c r="DQI289" s="166">
        <v>0</v>
      </c>
      <c r="DQJ289" s="166">
        <v>0</v>
      </c>
      <c r="DQK289" s="166">
        <v>0</v>
      </c>
      <c r="DQL289" s="166">
        <v>0</v>
      </c>
      <c r="DQM289" s="166">
        <v>0</v>
      </c>
      <c r="DQN289" s="166">
        <v>0</v>
      </c>
      <c r="DQO289" s="166">
        <v>0</v>
      </c>
      <c r="DQP289" s="166">
        <v>0</v>
      </c>
      <c r="DQQ289" s="166">
        <v>0</v>
      </c>
      <c r="DQR289" s="166">
        <v>0</v>
      </c>
      <c r="DQS289" s="166">
        <v>0</v>
      </c>
      <c r="DQT289" s="166">
        <v>0</v>
      </c>
      <c r="DQU289" s="166">
        <v>0</v>
      </c>
      <c r="DQV289" s="166">
        <v>0</v>
      </c>
      <c r="DQW289" s="166">
        <v>0</v>
      </c>
      <c r="DQX289" s="166">
        <v>0</v>
      </c>
      <c r="DQY289" s="166">
        <v>0</v>
      </c>
      <c r="DQZ289" s="166">
        <v>0</v>
      </c>
      <c r="DRA289" s="166">
        <v>0</v>
      </c>
      <c r="DRB289" s="166">
        <v>0</v>
      </c>
      <c r="DRC289" s="166">
        <v>0</v>
      </c>
      <c r="DRD289" s="166">
        <v>0</v>
      </c>
      <c r="DRE289" s="166">
        <v>0</v>
      </c>
      <c r="DRF289" s="166">
        <v>0</v>
      </c>
      <c r="DRG289" s="166">
        <v>0</v>
      </c>
      <c r="DRH289" s="166">
        <v>0</v>
      </c>
      <c r="DRI289" s="166">
        <v>0</v>
      </c>
      <c r="DRJ289" s="166">
        <v>0</v>
      </c>
      <c r="DRK289" s="166">
        <v>0</v>
      </c>
      <c r="DRL289" s="166">
        <v>0</v>
      </c>
      <c r="DRM289" s="166">
        <v>0</v>
      </c>
      <c r="DRN289" s="166">
        <v>0</v>
      </c>
      <c r="DRO289" s="166">
        <v>0</v>
      </c>
      <c r="DRP289" s="166">
        <v>0</v>
      </c>
      <c r="DRQ289" s="166">
        <v>0</v>
      </c>
      <c r="DRR289" s="166">
        <v>0</v>
      </c>
      <c r="DRS289" s="166">
        <v>0</v>
      </c>
      <c r="DRT289" s="166">
        <v>0</v>
      </c>
      <c r="DRU289" s="166">
        <v>0</v>
      </c>
      <c r="DRV289" s="166">
        <v>0</v>
      </c>
      <c r="DRW289" s="166">
        <v>0</v>
      </c>
      <c r="DRX289" s="166">
        <v>0</v>
      </c>
      <c r="DRY289" s="166">
        <v>0</v>
      </c>
      <c r="DRZ289" s="166">
        <v>0</v>
      </c>
      <c r="DSA289" s="166">
        <v>0</v>
      </c>
      <c r="DSB289" s="166">
        <v>0</v>
      </c>
      <c r="DSC289" s="166">
        <v>0</v>
      </c>
      <c r="DSD289" s="166">
        <v>0</v>
      </c>
      <c r="DSE289" s="166">
        <v>0</v>
      </c>
      <c r="DSF289" s="166">
        <v>0</v>
      </c>
      <c r="DSG289" s="166">
        <v>0</v>
      </c>
      <c r="DSH289" s="166">
        <v>0</v>
      </c>
      <c r="DSI289" s="166">
        <v>0</v>
      </c>
      <c r="DSJ289" s="166">
        <v>0</v>
      </c>
      <c r="DSK289" s="166">
        <v>0</v>
      </c>
      <c r="DSL289" s="166">
        <v>0</v>
      </c>
      <c r="DSM289" s="166">
        <v>0</v>
      </c>
      <c r="DSN289" s="166">
        <v>0</v>
      </c>
      <c r="DSO289" s="166">
        <v>0</v>
      </c>
      <c r="DSP289" s="166">
        <v>0</v>
      </c>
      <c r="DSQ289" s="166">
        <v>0</v>
      </c>
      <c r="DSR289" s="166">
        <v>0</v>
      </c>
      <c r="DSS289" s="166">
        <v>0</v>
      </c>
      <c r="DST289" s="166">
        <v>0</v>
      </c>
      <c r="DSU289" s="166">
        <v>0</v>
      </c>
      <c r="DSV289" s="166">
        <v>0</v>
      </c>
      <c r="DSW289" s="166">
        <v>0</v>
      </c>
      <c r="DSX289" s="166">
        <v>0</v>
      </c>
      <c r="DSY289" s="166">
        <v>0</v>
      </c>
      <c r="DSZ289" s="166">
        <v>0</v>
      </c>
      <c r="DTA289" s="166">
        <v>0</v>
      </c>
      <c r="DTB289" s="166">
        <v>0</v>
      </c>
      <c r="DTC289" s="166">
        <v>0</v>
      </c>
      <c r="DTD289" s="166">
        <v>0</v>
      </c>
      <c r="DTE289" s="166">
        <v>0</v>
      </c>
      <c r="DTF289" s="166">
        <v>0</v>
      </c>
      <c r="DTG289" s="166">
        <v>0</v>
      </c>
      <c r="DTH289" s="166">
        <v>0</v>
      </c>
      <c r="DTI289" s="166">
        <v>0</v>
      </c>
      <c r="DTJ289" s="166">
        <v>0</v>
      </c>
      <c r="DTK289" s="166">
        <v>0</v>
      </c>
      <c r="DTL289" s="166">
        <v>0</v>
      </c>
      <c r="DTM289" s="166">
        <v>0</v>
      </c>
      <c r="DTN289" s="166">
        <v>0</v>
      </c>
      <c r="DTO289" s="166">
        <v>0</v>
      </c>
      <c r="DTP289" s="166">
        <v>0</v>
      </c>
      <c r="DTQ289" s="166">
        <v>0</v>
      </c>
      <c r="DTR289" s="166">
        <v>0</v>
      </c>
      <c r="DTS289" s="166">
        <v>0</v>
      </c>
      <c r="DTT289" s="166">
        <v>0</v>
      </c>
      <c r="DTU289" s="166">
        <v>0</v>
      </c>
      <c r="DTV289" s="166">
        <v>0</v>
      </c>
      <c r="DTW289" s="166">
        <v>0</v>
      </c>
      <c r="DTX289" s="166">
        <v>0</v>
      </c>
      <c r="DTY289" s="166">
        <v>0</v>
      </c>
      <c r="DTZ289" s="166">
        <v>0</v>
      </c>
      <c r="DUA289" s="166">
        <v>0</v>
      </c>
      <c r="DUB289" s="166">
        <v>0</v>
      </c>
      <c r="DUC289" s="166">
        <v>0</v>
      </c>
      <c r="DUD289" s="166">
        <v>0</v>
      </c>
      <c r="DUE289" s="166">
        <v>0</v>
      </c>
      <c r="DUF289" s="166">
        <v>0</v>
      </c>
      <c r="DUG289" s="166">
        <v>0</v>
      </c>
      <c r="DUH289" s="166">
        <v>0</v>
      </c>
      <c r="DUI289" s="166">
        <v>0</v>
      </c>
      <c r="DUJ289" s="166">
        <v>0</v>
      </c>
      <c r="DUK289" s="166">
        <v>0</v>
      </c>
      <c r="DUL289" s="166">
        <v>0</v>
      </c>
      <c r="DUM289" s="166">
        <v>0</v>
      </c>
      <c r="DUN289" s="166">
        <v>0</v>
      </c>
      <c r="DUO289" s="166">
        <v>0</v>
      </c>
      <c r="DUP289" s="166">
        <v>0</v>
      </c>
      <c r="DUQ289" s="166">
        <v>0</v>
      </c>
      <c r="DUR289" s="166">
        <v>0</v>
      </c>
      <c r="DUS289" s="166">
        <v>0</v>
      </c>
      <c r="DUT289" s="166">
        <v>0</v>
      </c>
      <c r="DUU289" s="166">
        <v>0</v>
      </c>
      <c r="DUV289" s="166">
        <v>0</v>
      </c>
      <c r="DUW289" s="166">
        <v>0</v>
      </c>
      <c r="DUX289" s="166">
        <v>0</v>
      </c>
      <c r="DUY289" s="166">
        <v>0</v>
      </c>
      <c r="DUZ289" s="166">
        <v>0</v>
      </c>
      <c r="DVA289" s="166">
        <v>0</v>
      </c>
      <c r="DVB289" s="166">
        <v>0</v>
      </c>
      <c r="DVC289" s="166">
        <v>0</v>
      </c>
      <c r="DVD289" s="166">
        <v>0</v>
      </c>
      <c r="DVE289" s="166">
        <v>0</v>
      </c>
      <c r="DVF289" s="166">
        <v>0</v>
      </c>
      <c r="DVG289" s="166">
        <v>0</v>
      </c>
      <c r="DVH289" s="166">
        <v>0</v>
      </c>
      <c r="DVI289" s="166">
        <v>0</v>
      </c>
      <c r="DVJ289" s="166">
        <v>0</v>
      </c>
      <c r="DVK289" s="166">
        <v>0</v>
      </c>
      <c r="DVL289" s="166">
        <v>0</v>
      </c>
      <c r="DVM289" s="166">
        <v>0</v>
      </c>
      <c r="DVN289" s="166">
        <v>0</v>
      </c>
      <c r="DVO289" s="166">
        <v>0</v>
      </c>
      <c r="DVP289" s="166">
        <v>0</v>
      </c>
      <c r="DVQ289" s="166">
        <v>0</v>
      </c>
      <c r="DVR289" s="166">
        <v>0</v>
      </c>
      <c r="DVS289" s="166">
        <v>0</v>
      </c>
      <c r="DVT289" s="166">
        <v>0</v>
      </c>
      <c r="DVU289" s="166">
        <v>0</v>
      </c>
      <c r="DVV289" s="166">
        <v>0</v>
      </c>
      <c r="DVW289" s="166">
        <v>0</v>
      </c>
      <c r="DVX289" s="166">
        <v>0</v>
      </c>
      <c r="DVY289" s="166">
        <v>0</v>
      </c>
      <c r="DVZ289" s="166">
        <v>0</v>
      </c>
      <c r="DWA289" s="166">
        <v>0</v>
      </c>
      <c r="DWB289" s="166">
        <v>0</v>
      </c>
      <c r="DWC289" s="166">
        <v>0</v>
      </c>
      <c r="DWD289" s="166">
        <v>0</v>
      </c>
      <c r="DWE289" s="166">
        <v>0</v>
      </c>
      <c r="DWF289" s="166">
        <v>0</v>
      </c>
      <c r="DWG289" s="166">
        <v>0</v>
      </c>
      <c r="DWH289" s="166">
        <v>0</v>
      </c>
      <c r="DWI289" s="166">
        <v>0</v>
      </c>
      <c r="DWJ289" s="166">
        <v>0</v>
      </c>
      <c r="DWK289" s="166">
        <v>0</v>
      </c>
      <c r="DWL289" s="166">
        <v>0</v>
      </c>
      <c r="DWM289" s="166">
        <v>0</v>
      </c>
      <c r="DWN289" s="166">
        <v>0</v>
      </c>
      <c r="DWO289" s="166">
        <v>0</v>
      </c>
      <c r="DWP289" s="166">
        <v>0</v>
      </c>
      <c r="DWQ289" s="166">
        <v>0</v>
      </c>
      <c r="DWR289" s="166">
        <v>0</v>
      </c>
      <c r="DWS289" s="166">
        <v>0</v>
      </c>
      <c r="DWT289" s="166">
        <v>0</v>
      </c>
      <c r="DWU289" s="166">
        <v>0</v>
      </c>
      <c r="DWV289" s="166">
        <v>0</v>
      </c>
      <c r="DWW289" s="166">
        <v>0</v>
      </c>
      <c r="DWX289" s="166">
        <v>0</v>
      </c>
      <c r="DWY289" s="166">
        <v>0</v>
      </c>
      <c r="DWZ289" s="166">
        <v>0</v>
      </c>
      <c r="DXA289" s="166">
        <v>0</v>
      </c>
      <c r="DXB289" s="166">
        <v>0</v>
      </c>
      <c r="DXC289" s="166">
        <v>0</v>
      </c>
      <c r="DXD289" s="166">
        <v>0</v>
      </c>
      <c r="DXE289" s="166">
        <v>0</v>
      </c>
      <c r="DXF289" s="166">
        <v>0</v>
      </c>
      <c r="DXG289" s="166">
        <v>0</v>
      </c>
      <c r="DXH289" s="166">
        <v>0</v>
      </c>
      <c r="DXI289" s="166">
        <v>0</v>
      </c>
      <c r="DXJ289" s="166">
        <v>0</v>
      </c>
      <c r="DXK289" s="166">
        <v>0</v>
      </c>
      <c r="DXL289" s="166">
        <v>0</v>
      </c>
      <c r="DXM289" s="166">
        <v>0</v>
      </c>
      <c r="DXN289" s="166">
        <v>0</v>
      </c>
      <c r="DXO289" s="166">
        <v>0</v>
      </c>
      <c r="DXP289" s="166">
        <v>0</v>
      </c>
      <c r="DXQ289" s="166">
        <v>0</v>
      </c>
      <c r="DXR289" s="166">
        <v>0</v>
      </c>
      <c r="DXS289" s="166">
        <v>0</v>
      </c>
      <c r="DXT289" s="166">
        <v>0</v>
      </c>
      <c r="DXU289" s="166">
        <v>0</v>
      </c>
      <c r="DXV289" s="166">
        <v>0</v>
      </c>
      <c r="DXW289" s="166">
        <v>0</v>
      </c>
      <c r="DXX289" s="166">
        <v>0</v>
      </c>
      <c r="DXY289" s="166">
        <v>0</v>
      </c>
      <c r="DXZ289" s="166">
        <v>0</v>
      </c>
      <c r="DYA289" s="166">
        <v>0</v>
      </c>
      <c r="DYB289" s="166">
        <v>0</v>
      </c>
      <c r="DYC289" s="166">
        <v>0</v>
      </c>
      <c r="DYD289" s="166">
        <v>0</v>
      </c>
      <c r="DYE289" s="166">
        <v>0</v>
      </c>
      <c r="DYF289" s="166">
        <v>0</v>
      </c>
      <c r="DYG289" s="166">
        <v>0</v>
      </c>
      <c r="DYH289" s="166">
        <v>0</v>
      </c>
      <c r="DYI289" s="166">
        <v>0</v>
      </c>
      <c r="DYJ289" s="166">
        <v>0</v>
      </c>
      <c r="DYK289" s="166">
        <v>0</v>
      </c>
      <c r="DYL289" s="166">
        <v>0</v>
      </c>
      <c r="DYM289" s="166">
        <v>0</v>
      </c>
      <c r="DYN289" s="166">
        <v>0</v>
      </c>
      <c r="DYO289" s="166">
        <v>0</v>
      </c>
      <c r="DYP289" s="166">
        <v>0</v>
      </c>
      <c r="DYQ289" s="166">
        <v>0</v>
      </c>
      <c r="DYR289" s="166">
        <v>0</v>
      </c>
      <c r="DYS289" s="166">
        <v>0</v>
      </c>
      <c r="DYT289" s="166">
        <v>0</v>
      </c>
      <c r="DYU289" s="166">
        <v>0</v>
      </c>
      <c r="DYV289" s="166">
        <v>0</v>
      </c>
      <c r="DYW289" s="166">
        <v>0</v>
      </c>
      <c r="DYX289" s="166">
        <v>0</v>
      </c>
      <c r="DYY289" s="166">
        <v>0</v>
      </c>
      <c r="DYZ289" s="166">
        <v>0</v>
      </c>
      <c r="DZA289" s="166">
        <v>0</v>
      </c>
      <c r="DZB289" s="166">
        <v>0</v>
      </c>
      <c r="DZC289" s="166">
        <v>0</v>
      </c>
      <c r="DZD289" s="166">
        <v>0</v>
      </c>
      <c r="DZE289" s="166">
        <v>0</v>
      </c>
      <c r="DZF289" s="166">
        <v>0</v>
      </c>
      <c r="DZG289" s="166">
        <v>0</v>
      </c>
      <c r="DZH289" s="166">
        <v>0</v>
      </c>
      <c r="DZI289" s="166">
        <v>0</v>
      </c>
      <c r="DZJ289" s="166">
        <v>0</v>
      </c>
      <c r="DZK289" s="166">
        <v>0</v>
      </c>
      <c r="DZL289" s="166">
        <v>0</v>
      </c>
      <c r="DZM289" s="166">
        <v>0</v>
      </c>
      <c r="DZN289" s="166">
        <v>0</v>
      </c>
      <c r="DZO289" s="166">
        <v>0</v>
      </c>
      <c r="DZP289" s="166">
        <v>0</v>
      </c>
      <c r="DZQ289" s="166">
        <v>0</v>
      </c>
      <c r="DZR289" s="166">
        <v>0</v>
      </c>
      <c r="DZS289" s="166">
        <v>0</v>
      </c>
      <c r="DZT289" s="166">
        <v>0</v>
      </c>
      <c r="DZU289" s="166">
        <v>0</v>
      </c>
      <c r="DZV289" s="166">
        <v>0</v>
      </c>
      <c r="DZW289" s="166">
        <v>0</v>
      </c>
      <c r="DZX289" s="166">
        <v>0</v>
      </c>
      <c r="DZY289" s="166">
        <v>0</v>
      </c>
      <c r="DZZ289" s="166">
        <v>0</v>
      </c>
      <c r="EAA289" s="166">
        <v>0</v>
      </c>
      <c r="EAB289" s="166">
        <v>0</v>
      </c>
      <c r="EAC289" s="166">
        <v>0</v>
      </c>
      <c r="EAD289" s="166">
        <v>0</v>
      </c>
      <c r="EAE289" s="166">
        <v>0</v>
      </c>
      <c r="EAF289" s="166">
        <v>0</v>
      </c>
      <c r="EAG289" s="166">
        <v>0</v>
      </c>
      <c r="EAH289" s="166">
        <v>0</v>
      </c>
      <c r="EAI289" s="166">
        <v>0</v>
      </c>
      <c r="EAJ289" s="166">
        <v>0</v>
      </c>
      <c r="EAK289" s="166">
        <v>0</v>
      </c>
      <c r="EAL289" s="166">
        <v>0</v>
      </c>
      <c r="EAM289" s="166">
        <v>0</v>
      </c>
      <c r="EAN289" s="166">
        <v>0</v>
      </c>
      <c r="EAO289" s="166">
        <v>0</v>
      </c>
      <c r="EAP289" s="166">
        <v>0</v>
      </c>
      <c r="EAQ289" s="166">
        <v>0</v>
      </c>
      <c r="EAR289" s="166">
        <v>0</v>
      </c>
      <c r="EAS289" s="166">
        <v>0</v>
      </c>
      <c r="EAT289" s="166">
        <v>0</v>
      </c>
      <c r="EAU289" s="166">
        <v>0</v>
      </c>
      <c r="EAV289" s="166">
        <v>0</v>
      </c>
      <c r="EAW289" s="166">
        <v>0</v>
      </c>
      <c r="EAX289" s="166">
        <v>0</v>
      </c>
      <c r="EAY289" s="166">
        <v>0</v>
      </c>
      <c r="EAZ289" s="166">
        <v>0</v>
      </c>
      <c r="EBA289" s="166">
        <v>0</v>
      </c>
      <c r="EBB289" s="166">
        <v>0</v>
      </c>
      <c r="EBC289" s="166">
        <v>0</v>
      </c>
      <c r="EBD289" s="166">
        <v>0</v>
      </c>
      <c r="EBE289" s="166">
        <v>0</v>
      </c>
      <c r="EBF289" s="166">
        <v>0</v>
      </c>
      <c r="EBG289" s="166">
        <v>0</v>
      </c>
      <c r="EBH289" s="166">
        <v>0</v>
      </c>
      <c r="EBI289" s="166">
        <v>0</v>
      </c>
      <c r="EBJ289" s="166">
        <v>0</v>
      </c>
      <c r="EBK289" s="166">
        <v>0</v>
      </c>
      <c r="EBL289" s="166">
        <v>0</v>
      </c>
      <c r="EBM289" s="166">
        <v>0</v>
      </c>
      <c r="EBN289" s="166">
        <v>0</v>
      </c>
      <c r="EBO289" s="166">
        <v>0</v>
      </c>
      <c r="EBP289" s="166">
        <v>0</v>
      </c>
      <c r="EBQ289" s="166">
        <v>0</v>
      </c>
      <c r="EBR289" s="166">
        <v>0</v>
      </c>
      <c r="EBS289" s="166">
        <v>0</v>
      </c>
      <c r="EBT289" s="166">
        <v>0</v>
      </c>
      <c r="EBU289" s="166">
        <v>0</v>
      </c>
      <c r="EBV289" s="166">
        <v>0</v>
      </c>
      <c r="EBW289" s="166">
        <v>0</v>
      </c>
      <c r="EBX289" s="166">
        <v>0</v>
      </c>
      <c r="EBY289" s="166">
        <v>0</v>
      </c>
      <c r="EBZ289" s="166">
        <v>0</v>
      </c>
      <c r="ECA289" s="166">
        <v>0</v>
      </c>
      <c r="ECB289" s="166">
        <v>0</v>
      </c>
      <c r="ECC289" s="166">
        <v>0</v>
      </c>
      <c r="ECD289" s="166">
        <v>0</v>
      </c>
      <c r="ECE289" s="166">
        <v>0</v>
      </c>
      <c r="ECF289" s="166">
        <v>0</v>
      </c>
      <c r="ECG289" s="166">
        <v>0</v>
      </c>
      <c r="ECH289" s="166">
        <v>0</v>
      </c>
      <c r="ECI289" s="166">
        <v>0</v>
      </c>
      <c r="ECJ289" s="166">
        <v>0</v>
      </c>
      <c r="ECK289" s="166">
        <v>0</v>
      </c>
      <c r="ECL289" s="166">
        <v>0</v>
      </c>
      <c r="ECM289" s="166">
        <v>0</v>
      </c>
      <c r="ECN289" s="166">
        <v>0</v>
      </c>
      <c r="ECO289" s="166">
        <v>0</v>
      </c>
      <c r="ECP289" s="166">
        <v>0</v>
      </c>
      <c r="ECQ289" s="166">
        <v>0</v>
      </c>
      <c r="ECR289" s="166">
        <v>0</v>
      </c>
      <c r="ECS289" s="166">
        <v>0</v>
      </c>
      <c r="ECT289" s="166">
        <v>0</v>
      </c>
      <c r="ECU289" s="166">
        <v>0</v>
      </c>
      <c r="ECV289" s="166">
        <v>0</v>
      </c>
      <c r="ECW289" s="166">
        <v>0</v>
      </c>
      <c r="ECX289" s="166">
        <v>0</v>
      </c>
      <c r="ECY289" s="166">
        <v>0</v>
      </c>
      <c r="ECZ289" s="166">
        <v>0</v>
      </c>
      <c r="EDA289" s="166">
        <v>0</v>
      </c>
      <c r="EDB289" s="166">
        <v>0</v>
      </c>
      <c r="EDC289" s="166">
        <v>0</v>
      </c>
      <c r="EDD289" s="166">
        <v>0</v>
      </c>
      <c r="EDE289" s="166">
        <v>0</v>
      </c>
      <c r="EDF289" s="166">
        <v>0</v>
      </c>
      <c r="EDG289" s="166">
        <v>0</v>
      </c>
      <c r="EDH289" s="166">
        <v>0</v>
      </c>
      <c r="EDI289" s="166">
        <v>0</v>
      </c>
      <c r="EDJ289" s="166">
        <v>0</v>
      </c>
      <c r="EDK289" s="166">
        <v>0</v>
      </c>
      <c r="EDL289" s="166">
        <v>0</v>
      </c>
      <c r="EDM289" s="166">
        <v>0</v>
      </c>
      <c r="EDN289" s="166">
        <v>0</v>
      </c>
      <c r="EDO289" s="166">
        <v>0</v>
      </c>
      <c r="EDP289" s="166">
        <v>0</v>
      </c>
      <c r="EDQ289" s="166">
        <v>0</v>
      </c>
      <c r="EDR289" s="166">
        <v>0</v>
      </c>
      <c r="EDS289" s="166">
        <v>0</v>
      </c>
      <c r="EDT289" s="166">
        <v>0</v>
      </c>
      <c r="EDU289" s="166">
        <v>0</v>
      </c>
      <c r="EDV289" s="166">
        <v>0</v>
      </c>
      <c r="EDW289" s="166">
        <v>0</v>
      </c>
      <c r="EDX289" s="166">
        <v>0</v>
      </c>
      <c r="EDY289" s="166">
        <v>0</v>
      </c>
      <c r="EDZ289" s="166">
        <v>0</v>
      </c>
      <c r="EEA289" s="166">
        <v>0</v>
      </c>
      <c r="EEB289" s="166">
        <v>0</v>
      </c>
      <c r="EEC289" s="166">
        <v>0</v>
      </c>
      <c r="EED289" s="166">
        <v>0</v>
      </c>
      <c r="EEE289" s="166">
        <v>0</v>
      </c>
      <c r="EEF289" s="166">
        <v>0</v>
      </c>
      <c r="EEG289" s="166">
        <v>0</v>
      </c>
      <c r="EEH289" s="166">
        <v>0</v>
      </c>
      <c r="EEI289" s="166">
        <v>0</v>
      </c>
      <c r="EEJ289" s="166">
        <v>0</v>
      </c>
      <c r="EEK289" s="166">
        <v>0</v>
      </c>
      <c r="EEL289" s="166">
        <v>0</v>
      </c>
      <c r="EEM289" s="166">
        <v>0</v>
      </c>
      <c r="EEN289" s="166">
        <v>0</v>
      </c>
      <c r="EEO289" s="166">
        <v>0</v>
      </c>
      <c r="EEP289" s="166">
        <v>0</v>
      </c>
      <c r="EEQ289" s="166">
        <v>0</v>
      </c>
      <c r="EER289" s="166">
        <v>0</v>
      </c>
      <c r="EES289" s="166">
        <v>0</v>
      </c>
      <c r="EET289" s="166">
        <v>0</v>
      </c>
      <c r="EEU289" s="166">
        <v>0</v>
      </c>
      <c r="EEV289" s="166">
        <v>0</v>
      </c>
      <c r="EEW289" s="166">
        <v>0</v>
      </c>
      <c r="EEX289" s="166">
        <v>0</v>
      </c>
      <c r="EEY289" s="166">
        <v>0</v>
      </c>
      <c r="EEZ289" s="166">
        <v>0</v>
      </c>
      <c r="EFA289" s="166">
        <v>0</v>
      </c>
      <c r="EFB289" s="166">
        <v>0</v>
      </c>
      <c r="EFC289" s="166">
        <v>0</v>
      </c>
      <c r="EFD289" s="166">
        <v>0</v>
      </c>
      <c r="EFE289" s="166">
        <v>0</v>
      </c>
      <c r="EFF289" s="166">
        <v>0</v>
      </c>
      <c r="EFG289" s="166">
        <v>0</v>
      </c>
      <c r="EFH289" s="166">
        <v>0</v>
      </c>
      <c r="EFI289" s="166">
        <v>0</v>
      </c>
      <c r="EFJ289" s="166">
        <v>0</v>
      </c>
      <c r="EFK289" s="166">
        <v>0</v>
      </c>
      <c r="EFL289" s="166">
        <v>0</v>
      </c>
      <c r="EFM289" s="166">
        <v>0</v>
      </c>
      <c r="EFN289" s="166">
        <v>0</v>
      </c>
      <c r="EFO289" s="166">
        <v>0</v>
      </c>
      <c r="EFP289" s="166">
        <v>0</v>
      </c>
      <c r="EFQ289" s="166">
        <v>0</v>
      </c>
      <c r="EFR289" s="166">
        <v>0</v>
      </c>
      <c r="EFS289" s="166">
        <v>0</v>
      </c>
      <c r="EFT289" s="166">
        <v>0</v>
      </c>
      <c r="EFU289" s="166">
        <v>0</v>
      </c>
      <c r="EFV289" s="166">
        <v>0</v>
      </c>
      <c r="EFW289" s="166">
        <v>0</v>
      </c>
      <c r="EFX289" s="166">
        <v>0</v>
      </c>
      <c r="EFY289" s="166">
        <v>0</v>
      </c>
      <c r="EFZ289" s="166">
        <v>0</v>
      </c>
      <c r="EGA289" s="166">
        <v>0</v>
      </c>
      <c r="EGB289" s="166">
        <v>0</v>
      </c>
      <c r="EGC289" s="166">
        <v>0</v>
      </c>
      <c r="EGD289" s="166">
        <v>0</v>
      </c>
      <c r="EGE289" s="166">
        <v>0</v>
      </c>
      <c r="EGF289" s="166">
        <v>0</v>
      </c>
      <c r="EGG289" s="166">
        <v>0</v>
      </c>
      <c r="EGH289" s="166">
        <v>0</v>
      </c>
      <c r="EGI289" s="166">
        <v>0</v>
      </c>
      <c r="EGJ289" s="166">
        <v>0</v>
      </c>
      <c r="EGK289" s="166">
        <v>0</v>
      </c>
      <c r="EGL289" s="166">
        <v>0</v>
      </c>
      <c r="EGM289" s="166">
        <v>0</v>
      </c>
      <c r="EGN289" s="166">
        <v>0</v>
      </c>
      <c r="EGO289" s="166">
        <v>0</v>
      </c>
      <c r="EGP289" s="166">
        <v>0</v>
      </c>
      <c r="EGQ289" s="166">
        <v>0</v>
      </c>
      <c r="EGR289" s="166">
        <v>0</v>
      </c>
      <c r="EGS289" s="166">
        <v>0</v>
      </c>
      <c r="EGT289" s="166">
        <v>0</v>
      </c>
      <c r="EGU289" s="166">
        <v>0</v>
      </c>
      <c r="EGV289" s="166">
        <v>0</v>
      </c>
      <c r="EGW289" s="166">
        <v>0</v>
      </c>
      <c r="EGX289" s="166">
        <v>0</v>
      </c>
      <c r="EGY289" s="166">
        <v>0</v>
      </c>
      <c r="EGZ289" s="166">
        <v>0</v>
      </c>
      <c r="EHA289" s="166">
        <v>0</v>
      </c>
      <c r="EHB289" s="166">
        <v>0</v>
      </c>
      <c r="EHC289" s="166">
        <v>0</v>
      </c>
      <c r="EHD289" s="166">
        <v>0</v>
      </c>
      <c r="EHE289" s="166">
        <v>0</v>
      </c>
      <c r="EHF289" s="166">
        <v>0</v>
      </c>
      <c r="EHG289" s="166">
        <v>0</v>
      </c>
      <c r="EHH289" s="166">
        <v>0</v>
      </c>
      <c r="EHI289" s="166">
        <v>0</v>
      </c>
      <c r="EHJ289" s="166">
        <v>0</v>
      </c>
      <c r="EHK289" s="166">
        <v>0</v>
      </c>
      <c r="EHL289" s="166">
        <v>0</v>
      </c>
      <c r="EHM289" s="166">
        <v>0</v>
      </c>
      <c r="EHN289" s="166">
        <v>0</v>
      </c>
      <c r="EHO289" s="166">
        <v>0</v>
      </c>
      <c r="EHP289" s="166">
        <v>0</v>
      </c>
      <c r="EHQ289" s="166">
        <v>0</v>
      </c>
      <c r="EHR289" s="166">
        <v>0</v>
      </c>
      <c r="EHS289" s="166">
        <v>0</v>
      </c>
      <c r="EHT289" s="166">
        <v>0</v>
      </c>
      <c r="EHU289" s="166">
        <v>0</v>
      </c>
      <c r="EHV289" s="166">
        <v>0</v>
      </c>
      <c r="EHW289" s="166">
        <v>0</v>
      </c>
      <c r="EHX289" s="166">
        <v>0</v>
      </c>
      <c r="EHY289" s="166">
        <v>0</v>
      </c>
      <c r="EHZ289" s="166">
        <v>0</v>
      </c>
      <c r="EIA289" s="166">
        <v>0</v>
      </c>
      <c r="EIB289" s="166">
        <v>0</v>
      </c>
      <c r="EIC289" s="166">
        <v>0</v>
      </c>
      <c r="EID289" s="166">
        <v>0</v>
      </c>
      <c r="EIE289" s="166">
        <v>0</v>
      </c>
      <c r="EIF289" s="166">
        <v>0</v>
      </c>
      <c r="EIG289" s="166">
        <v>0</v>
      </c>
      <c r="EIH289" s="166">
        <v>0</v>
      </c>
      <c r="EII289" s="166">
        <v>0</v>
      </c>
      <c r="EIJ289" s="166">
        <v>0</v>
      </c>
      <c r="EIK289" s="166">
        <v>0</v>
      </c>
      <c r="EIL289" s="166">
        <v>0</v>
      </c>
      <c r="EIM289" s="166">
        <v>0</v>
      </c>
      <c r="EIN289" s="166">
        <v>0</v>
      </c>
      <c r="EIO289" s="166">
        <v>0</v>
      </c>
      <c r="EIP289" s="166">
        <v>0</v>
      </c>
      <c r="EIQ289" s="166">
        <v>0</v>
      </c>
      <c r="EIR289" s="166">
        <v>0</v>
      </c>
      <c r="EIS289" s="166">
        <v>0</v>
      </c>
      <c r="EIT289" s="166">
        <v>0</v>
      </c>
      <c r="EIU289" s="166">
        <v>0</v>
      </c>
      <c r="EIV289" s="166">
        <v>0</v>
      </c>
      <c r="EIW289" s="166">
        <v>0</v>
      </c>
      <c r="EIX289" s="166">
        <v>0</v>
      </c>
      <c r="EIY289" s="166">
        <v>0</v>
      </c>
      <c r="EIZ289" s="166">
        <v>0</v>
      </c>
      <c r="EJA289" s="166">
        <v>0</v>
      </c>
      <c r="EJB289" s="166">
        <v>0</v>
      </c>
      <c r="EJC289" s="166">
        <v>0</v>
      </c>
      <c r="EJD289" s="166">
        <v>0</v>
      </c>
      <c r="EJE289" s="166">
        <v>0</v>
      </c>
      <c r="EJF289" s="166">
        <v>0</v>
      </c>
      <c r="EJG289" s="166">
        <v>0</v>
      </c>
      <c r="EJH289" s="166">
        <v>0</v>
      </c>
      <c r="EJI289" s="166">
        <v>0</v>
      </c>
      <c r="EJJ289" s="166">
        <v>0</v>
      </c>
      <c r="EJK289" s="166">
        <v>0</v>
      </c>
      <c r="EJL289" s="166">
        <v>0</v>
      </c>
      <c r="EJM289" s="166">
        <v>0</v>
      </c>
      <c r="EJN289" s="166">
        <v>0</v>
      </c>
      <c r="EJO289" s="166">
        <v>0</v>
      </c>
      <c r="EJP289" s="166">
        <v>0</v>
      </c>
      <c r="EJQ289" s="166">
        <v>0</v>
      </c>
      <c r="EJR289" s="166">
        <v>0</v>
      </c>
      <c r="EJS289" s="166">
        <v>0</v>
      </c>
      <c r="EJT289" s="166">
        <v>0</v>
      </c>
      <c r="EJU289" s="166">
        <v>0</v>
      </c>
      <c r="EJV289" s="166">
        <v>0</v>
      </c>
      <c r="EJW289" s="166">
        <v>0</v>
      </c>
      <c r="EJX289" s="166">
        <v>0</v>
      </c>
      <c r="EJY289" s="166">
        <v>0</v>
      </c>
      <c r="EJZ289" s="166">
        <v>0</v>
      </c>
      <c r="EKA289" s="166">
        <v>0</v>
      </c>
      <c r="EKB289" s="166">
        <v>0</v>
      </c>
      <c r="EKC289" s="166">
        <v>0</v>
      </c>
      <c r="EKD289" s="166">
        <v>0</v>
      </c>
      <c r="EKE289" s="166">
        <v>0</v>
      </c>
      <c r="EKF289" s="166">
        <v>0</v>
      </c>
      <c r="EKG289" s="166">
        <v>0</v>
      </c>
      <c r="EKH289" s="166">
        <v>0</v>
      </c>
      <c r="EKI289" s="166">
        <v>0</v>
      </c>
      <c r="EKJ289" s="166">
        <v>0</v>
      </c>
      <c r="EKK289" s="166">
        <v>0</v>
      </c>
      <c r="EKL289" s="166">
        <v>0</v>
      </c>
      <c r="EKM289" s="166">
        <v>0</v>
      </c>
      <c r="EKN289" s="166">
        <v>0</v>
      </c>
      <c r="EKO289" s="166">
        <v>0</v>
      </c>
      <c r="EKP289" s="166">
        <v>0</v>
      </c>
      <c r="EKQ289" s="166">
        <v>0</v>
      </c>
      <c r="EKR289" s="166">
        <v>0</v>
      </c>
      <c r="EKS289" s="166">
        <v>0</v>
      </c>
      <c r="EKT289" s="166">
        <v>0</v>
      </c>
      <c r="EKU289" s="166">
        <v>0</v>
      </c>
      <c r="EKV289" s="166">
        <v>0</v>
      </c>
      <c r="EKW289" s="166">
        <v>0</v>
      </c>
      <c r="EKX289" s="166">
        <v>0</v>
      </c>
      <c r="EKY289" s="166">
        <v>0</v>
      </c>
      <c r="EKZ289" s="166">
        <v>0</v>
      </c>
      <c r="ELA289" s="166">
        <v>0</v>
      </c>
      <c r="ELB289" s="166">
        <v>0</v>
      </c>
      <c r="ELC289" s="166">
        <v>0</v>
      </c>
      <c r="ELD289" s="166">
        <v>0</v>
      </c>
      <c r="ELE289" s="166">
        <v>0</v>
      </c>
      <c r="ELF289" s="166">
        <v>0</v>
      </c>
      <c r="ELG289" s="166">
        <v>0</v>
      </c>
      <c r="ELH289" s="166">
        <v>0</v>
      </c>
      <c r="ELI289" s="166">
        <v>0</v>
      </c>
      <c r="ELJ289" s="166">
        <v>0</v>
      </c>
      <c r="ELK289" s="166">
        <v>0</v>
      </c>
      <c r="ELL289" s="166">
        <v>0</v>
      </c>
      <c r="ELM289" s="166">
        <v>0</v>
      </c>
      <c r="ELN289" s="166">
        <v>0</v>
      </c>
      <c r="ELO289" s="166">
        <v>0</v>
      </c>
      <c r="ELP289" s="166">
        <v>0</v>
      </c>
      <c r="ELQ289" s="166">
        <v>0</v>
      </c>
      <c r="ELR289" s="166">
        <v>0</v>
      </c>
      <c r="ELS289" s="166">
        <v>0</v>
      </c>
      <c r="ELT289" s="166">
        <v>0</v>
      </c>
      <c r="ELU289" s="166">
        <v>0</v>
      </c>
      <c r="ELV289" s="166">
        <v>0</v>
      </c>
      <c r="ELW289" s="166">
        <v>0</v>
      </c>
      <c r="ELX289" s="166">
        <v>0</v>
      </c>
      <c r="ELY289" s="166">
        <v>0</v>
      </c>
      <c r="ELZ289" s="166">
        <v>0</v>
      </c>
      <c r="EMA289" s="166">
        <v>0</v>
      </c>
      <c r="EMB289" s="166">
        <v>0</v>
      </c>
      <c r="EMC289" s="166">
        <v>0</v>
      </c>
      <c r="EMD289" s="166">
        <v>0</v>
      </c>
      <c r="EME289" s="166">
        <v>0</v>
      </c>
      <c r="EMF289" s="166">
        <v>0</v>
      </c>
      <c r="EMG289" s="166">
        <v>0</v>
      </c>
      <c r="EMH289" s="166">
        <v>0</v>
      </c>
      <c r="EMI289" s="166">
        <v>0</v>
      </c>
      <c r="EMJ289" s="166">
        <v>0</v>
      </c>
      <c r="EMK289" s="166">
        <v>0</v>
      </c>
      <c r="EML289" s="166">
        <v>0</v>
      </c>
      <c r="EMM289" s="166">
        <v>0</v>
      </c>
      <c r="EMN289" s="166">
        <v>0</v>
      </c>
      <c r="EMO289" s="166">
        <v>0</v>
      </c>
      <c r="EMP289" s="166">
        <v>0</v>
      </c>
      <c r="EMQ289" s="166">
        <v>0</v>
      </c>
      <c r="EMR289" s="166">
        <v>0</v>
      </c>
      <c r="EMS289" s="166">
        <v>0</v>
      </c>
      <c r="EMT289" s="166">
        <v>0</v>
      </c>
      <c r="EMU289" s="166">
        <v>0</v>
      </c>
      <c r="EMV289" s="166">
        <v>0</v>
      </c>
      <c r="EMW289" s="166">
        <v>0</v>
      </c>
      <c r="EMX289" s="166">
        <v>0</v>
      </c>
      <c r="EMY289" s="166">
        <v>0</v>
      </c>
      <c r="EMZ289" s="166">
        <v>0</v>
      </c>
      <c r="ENA289" s="166">
        <v>0</v>
      </c>
      <c r="ENB289" s="166">
        <v>0</v>
      </c>
      <c r="ENC289" s="166">
        <v>0</v>
      </c>
      <c r="END289" s="166">
        <v>0</v>
      </c>
      <c r="ENE289" s="166">
        <v>0</v>
      </c>
      <c r="ENF289" s="166">
        <v>0</v>
      </c>
      <c r="ENG289" s="166">
        <v>0</v>
      </c>
      <c r="ENH289" s="166">
        <v>0</v>
      </c>
      <c r="ENI289" s="166">
        <v>0</v>
      </c>
      <c r="ENJ289" s="166">
        <v>0</v>
      </c>
      <c r="ENK289" s="166">
        <v>0</v>
      </c>
      <c r="ENL289" s="166">
        <v>0</v>
      </c>
      <c r="ENM289" s="166">
        <v>0</v>
      </c>
      <c r="ENN289" s="166">
        <v>0</v>
      </c>
      <c r="ENO289" s="166">
        <v>0</v>
      </c>
      <c r="ENP289" s="166">
        <v>0</v>
      </c>
      <c r="ENQ289" s="166">
        <v>0</v>
      </c>
      <c r="ENR289" s="166">
        <v>0</v>
      </c>
      <c r="ENS289" s="166">
        <v>0</v>
      </c>
      <c r="ENT289" s="166">
        <v>0</v>
      </c>
      <c r="ENU289" s="166">
        <v>0</v>
      </c>
      <c r="ENV289" s="166">
        <v>0</v>
      </c>
      <c r="ENW289" s="166">
        <v>0</v>
      </c>
      <c r="ENX289" s="166">
        <v>0</v>
      </c>
      <c r="ENY289" s="166">
        <v>0</v>
      </c>
      <c r="ENZ289" s="166">
        <v>0</v>
      </c>
      <c r="EOA289" s="166">
        <v>0</v>
      </c>
      <c r="EOB289" s="166">
        <v>0</v>
      </c>
      <c r="EOC289" s="166">
        <v>0</v>
      </c>
      <c r="EOD289" s="166">
        <v>0</v>
      </c>
      <c r="EOE289" s="166">
        <v>0</v>
      </c>
      <c r="EOF289" s="166">
        <v>0</v>
      </c>
      <c r="EOG289" s="166">
        <v>0</v>
      </c>
      <c r="EOH289" s="166">
        <v>0</v>
      </c>
      <c r="EOI289" s="166">
        <v>0</v>
      </c>
      <c r="EOJ289" s="166">
        <v>0</v>
      </c>
      <c r="EOK289" s="166">
        <v>0</v>
      </c>
      <c r="EOL289" s="166">
        <v>0</v>
      </c>
      <c r="EOM289" s="166">
        <v>0</v>
      </c>
      <c r="EON289" s="166">
        <v>0</v>
      </c>
      <c r="EOO289" s="166">
        <v>0</v>
      </c>
      <c r="EOP289" s="166">
        <v>0</v>
      </c>
      <c r="EOQ289" s="166">
        <v>0</v>
      </c>
      <c r="EOR289" s="166">
        <v>0</v>
      </c>
      <c r="EOS289" s="166">
        <v>0</v>
      </c>
      <c r="EOT289" s="166">
        <v>0</v>
      </c>
      <c r="EOU289" s="166">
        <v>0</v>
      </c>
      <c r="EOV289" s="166">
        <v>0</v>
      </c>
      <c r="EOW289" s="166">
        <v>0</v>
      </c>
      <c r="EOX289" s="166">
        <v>0</v>
      </c>
      <c r="EOY289" s="166">
        <v>0</v>
      </c>
      <c r="EOZ289" s="166">
        <v>0</v>
      </c>
      <c r="EPA289" s="166">
        <v>0</v>
      </c>
      <c r="EPB289" s="166">
        <v>0</v>
      </c>
      <c r="EPC289" s="166">
        <v>0</v>
      </c>
      <c r="EPD289" s="166">
        <v>0</v>
      </c>
      <c r="EPE289" s="166">
        <v>0</v>
      </c>
      <c r="EPF289" s="166">
        <v>0</v>
      </c>
      <c r="EPG289" s="166">
        <v>0</v>
      </c>
      <c r="EPH289" s="166">
        <v>0</v>
      </c>
      <c r="EPI289" s="166">
        <v>0</v>
      </c>
      <c r="EPJ289" s="166">
        <v>0</v>
      </c>
      <c r="EPK289" s="166">
        <v>0</v>
      </c>
      <c r="EPL289" s="166">
        <v>0</v>
      </c>
      <c r="EPM289" s="166">
        <v>0</v>
      </c>
      <c r="EPN289" s="166">
        <v>0</v>
      </c>
      <c r="EPO289" s="166">
        <v>0</v>
      </c>
      <c r="EPP289" s="166">
        <v>0</v>
      </c>
      <c r="EPQ289" s="166">
        <v>0</v>
      </c>
      <c r="EPR289" s="166">
        <v>0</v>
      </c>
      <c r="EPS289" s="166">
        <v>0</v>
      </c>
      <c r="EPT289" s="166">
        <v>0</v>
      </c>
      <c r="EPU289" s="166">
        <v>0</v>
      </c>
      <c r="EPV289" s="166">
        <v>0</v>
      </c>
      <c r="EPW289" s="166">
        <v>0</v>
      </c>
      <c r="EPX289" s="166">
        <v>0</v>
      </c>
      <c r="EPY289" s="166">
        <v>0</v>
      </c>
      <c r="EPZ289" s="166">
        <v>0</v>
      </c>
      <c r="EQA289" s="166">
        <v>0</v>
      </c>
      <c r="EQB289" s="166">
        <v>0</v>
      </c>
      <c r="EQC289" s="166">
        <v>0</v>
      </c>
      <c r="EQD289" s="166">
        <v>0</v>
      </c>
      <c r="EQE289" s="166">
        <v>0</v>
      </c>
      <c r="EQF289" s="166">
        <v>0</v>
      </c>
      <c r="EQG289" s="166">
        <v>0</v>
      </c>
      <c r="EQH289" s="166">
        <v>0</v>
      </c>
      <c r="EQI289" s="166">
        <v>0</v>
      </c>
      <c r="EQJ289" s="166">
        <v>0</v>
      </c>
      <c r="EQK289" s="166">
        <v>0</v>
      </c>
      <c r="EQL289" s="166">
        <v>0</v>
      </c>
      <c r="EQM289" s="166">
        <v>0</v>
      </c>
      <c r="EQN289" s="166">
        <v>0</v>
      </c>
      <c r="EQO289" s="166">
        <v>0</v>
      </c>
      <c r="EQP289" s="166">
        <v>0</v>
      </c>
      <c r="EQQ289" s="166">
        <v>0</v>
      </c>
      <c r="EQR289" s="166">
        <v>0</v>
      </c>
      <c r="EQS289" s="166">
        <v>0</v>
      </c>
      <c r="EQT289" s="166">
        <v>0</v>
      </c>
      <c r="EQU289" s="166">
        <v>0</v>
      </c>
      <c r="EQV289" s="166">
        <v>0</v>
      </c>
      <c r="EQW289" s="166">
        <v>0</v>
      </c>
      <c r="EQX289" s="166">
        <v>0</v>
      </c>
      <c r="EQY289" s="166">
        <v>0</v>
      </c>
      <c r="EQZ289" s="166">
        <v>0</v>
      </c>
      <c r="ERA289" s="166">
        <v>0</v>
      </c>
      <c r="ERB289" s="166">
        <v>0</v>
      </c>
      <c r="ERC289" s="166">
        <v>0</v>
      </c>
      <c r="ERD289" s="166">
        <v>0</v>
      </c>
      <c r="ERE289" s="166">
        <v>0</v>
      </c>
      <c r="ERF289" s="166">
        <v>0</v>
      </c>
      <c r="ERG289" s="166">
        <v>0</v>
      </c>
      <c r="ERH289" s="166">
        <v>0</v>
      </c>
      <c r="ERI289" s="166">
        <v>0</v>
      </c>
      <c r="ERJ289" s="166">
        <v>0</v>
      </c>
      <c r="ERK289" s="166">
        <v>0</v>
      </c>
      <c r="ERL289" s="166">
        <v>0</v>
      </c>
      <c r="ERM289" s="166">
        <v>0</v>
      </c>
      <c r="ERN289" s="166">
        <v>0</v>
      </c>
      <c r="ERO289" s="166">
        <v>0</v>
      </c>
      <c r="ERP289" s="166">
        <v>0</v>
      </c>
      <c r="ERQ289" s="166">
        <v>0</v>
      </c>
      <c r="ERR289" s="166">
        <v>0</v>
      </c>
      <c r="ERS289" s="166">
        <v>0</v>
      </c>
      <c r="ERT289" s="166">
        <v>0</v>
      </c>
      <c r="ERU289" s="166">
        <v>0</v>
      </c>
      <c r="ERV289" s="166">
        <v>0</v>
      </c>
      <c r="ERW289" s="166">
        <v>0</v>
      </c>
      <c r="ERX289" s="166">
        <v>0</v>
      </c>
      <c r="ERY289" s="166">
        <v>0</v>
      </c>
      <c r="ERZ289" s="166">
        <v>0</v>
      </c>
      <c r="ESA289" s="166">
        <v>0</v>
      </c>
      <c r="ESB289" s="166">
        <v>0</v>
      </c>
      <c r="ESC289" s="166">
        <v>0</v>
      </c>
      <c r="ESD289" s="166">
        <v>0</v>
      </c>
      <c r="ESE289" s="166">
        <v>0</v>
      </c>
      <c r="ESF289" s="166">
        <v>0</v>
      </c>
      <c r="ESG289" s="166">
        <v>0</v>
      </c>
      <c r="ESH289" s="166">
        <v>0</v>
      </c>
      <c r="ESI289" s="166">
        <v>0</v>
      </c>
      <c r="ESJ289" s="166">
        <v>0</v>
      </c>
      <c r="ESK289" s="166">
        <v>0</v>
      </c>
      <c r="ESL289" s="166">
        <v>0</v>
      </c>
      <c r="ESM289" s="166">
        <v>0</v>
      </c>
      <c r="ESN289" s="166">
        <v>0</v>
      </c>
      <c r="ESO289" s="166">
        <v>0</v>
      </c>
      <c r="ESP289" s="166">
        <v>0</v>
      </c>
      <c r="ESQ289" s="166">
        <v>0</v>
      </c>
      <c r="ESR289" s="166">
        <v>0</v>
      </c>
      <c r="ESS289" s="166">
        <v>0</v>
      </c>
      <c r="EST289" s="166">
        <v>0</v>
      </c>
      <c r="ESU289" s="166">
        <v>0</v>
      </c>
      <c r="ESV289" s="166">
        <v>0</v>
      </c>
      <c r="ESW289" s="166">
        <v>0</v>
      </c>
      <c r="ESX289" s="166">
        <v>0</v>
      </c>
      <c r="ESY289" s="166">
        <v>0</v>
      </c>
      <c r="ESZ289" s="166">
        <v>0</v>
      </c>
      <c r="ETA289" s="166">
        <v>0</v>
      </c>
      <c r="ETB289" s="166">
        <v>0</v>
      </c>
      <c r="ETC289" s="166">
        <v>0</v>
      </c>
      <c r="ETD289" s="166">
        <v>0</v>
      </c>
      <c r="ETE289" s="166">
        <v>0</v>
      </c>
      <c r="ETF289" s="166">
        <v>0</v>
      </c>
      <c r="ETG289" s="166">
        <v>0</v>
      </c>
      <c r="ETH289" s="166">
        <v>0</v>
      </c>
      <c r="ETI289" s="166">
        <v>0</v>
      </c>
      <c r="ETJ289" s="166">
        <v>0</v>
      </c>
      <c r="ETK289" s="166">
        <v>0</v>
      </c>
      <c r="ETL289" s="166">
        <v>0</v>
      </c>
      <c r="ETM289" s="166">
        <v>0</v>
      </c>
      <c r="ETN289" s="166">
        <v>0</v>
      </c>
      <c r="ETO289" s="166">
        <v>0</v>
      </c>
      <c r="ETP289" s="166">
        <v>0</v>
      </c>
      <c r="ETQ289" s="166">
        <v>0</v>
      </c>
      <c r="ETR289" s="166">
        <v>0</v>
      </c>
      <c r="ETS289" s="166">
        <v>0</v>
      </c>
      <c r="ETT289" s="166">
        <v>0</v>
      </c>
      <c r="ETU289" s="166">
        <v>0</v>
      </c>
      <c r="ETV289" s="166">
        <v>0</v>
      </c>
      <c r="ETW289" s="166">
        <v>0</v>
      </c>
      <c r="ETX289" s="166">
        <v>0</v>
      </c>
      <c r="ETY289" s="166">
        <v>0</v>
      </c>
      <c r="ETZ289" s="166">
        <v>0</v>
      </c>
      <c r="EUA289" s="166">
        <v>0</v>
      </c>
      <c r="EUB289" s="166">
        <v>0</v>
      </c>
      <c r="EUC289" s="166">
        <v>0</v>
      </c>
      <c r="EUD289" s="166">
        <v>0</v>
      </c>
      <c r="EUE289" s="166">
        <v>0</v>
      </c>
      <c r="EUF289" s="166">
        <v>0</v>
      </c>
      <c r="EUG289" s="166">
        <v>0</v>
      </c>
      <c r="EUH289" s="166">
        <v>0</v>
      </c>
      <c r="EUI289" s="166">
        <v>0</v>
      </c>
      <c r="EUJ289" s="166">
        <v>0</v>
      </c>
      <c r="EUK289" s="166">
        <v>0</v>
      </c>
      <c r="EUL289" s="166">
        <v>0</v>
      </c>
      <c r="EUM289" s="166">
        <v>0</v>
      </c>
      <c r="EUN289" s="166">
        <v>0</v>
      </c>
      <c r="EUO289" s="166">
        <v>0</v>
      </c>
      <c r="EUP289" s="166">
        <v>0</v>
      </c>
      <c r="EUQ289" s="166">
        <v>0</v>
      </c>
      <c r="EUR289" s="166">
        <v>0</v>
      </c>
      <c r="EUS289" s="166">
        <v>0</v>
      </c>
      <c r="EUT289" s="166">
        <v>0</v>
      </c>
      <c r="EUU289" s="166">
        <v>0</v>
      </c>
      <c r="EUV289" s="166">
        <v>0</v>
      </c>
      <c r="EUW289" s="166">
        <v>0</v>
      </c>
      <c r="EUX289" s="166">
        <v>0</v>
      </c>
      <c r="EUY289" s="166">
        <v>0</v>
      </c>
      <c r="EUZ289" s="166">
        <v>0</v>
      </c>
      <c r="EVA289" s="166">
        <v>0</v>
      </c>
      <c r="EVB289" s="166">
        <v>0</v>
      </c>
      <c r="EVC289" s="166">
        <v>0</v>
      </c>
      <c r="EVD289" s="166">
        <v>0</v>
      </c>
      <c r="EVE289" s="166">
        <v>0</v>
      </c>
      <c r="EVF289" s="166">
        <v>0</v>
      </c>
      <c r="EVG289" s="166">
        <v>0</v>
      </c>
      <c r="EVH289" s="166">
        <v>0</v>
      </c>
      <c r="EVI289" s="166">
        <v>0</v>
      </c>
      <c r="EVJ289" s="166">
        <v>0</v>
      </c>
      <c r="EVK289" s="166">
        <v>0</v>
      </c>
      <c r="EVL289" s="166">
        <v>0</v>
      </c>
      <c r="EVM289" s="166">
        <v>0</v>
      </c>
      <c r="EVN289" s="166">
        <v>0</v>
      </c>
      <c r="EVO289" s="166">
        <v>0</v>
      </c>
      <c r="EVP289" s="166">
        <v>0</v>
      </c>
      <c r="EVQ289" s="166">
        <v>0</v>
      </c>
      <c r="EVR289" s="166">
        <v>0</v>
      </c>
      <c r="EVS289" s="166">
        <v>0</v>
      </c>
      <c r="EVT289" s="166">
        <v>0</v>
      </c>
      <c r="EVU289" s="166">
        <v>0</v>
      </c>
      <c r="EVV289" s="166">
        <v>0</v>
      </c>
      <c r="EVW289" s="166">
        <v>0</v>
      </c>
      <c r="EVX289" s="166">
        <v>0</v>
      </c>
      <c r="EVY289" s="166">
        <v>0</v>
      </c>
      <c r="EVZ289" s="166">
        <v>0</v>
      </c>
      <c r="EWA289" s="166">
        <v>0</v>
      </c>
      <c r="EWB289" s="166">
        <v>0</v>
      </c>
      <c r="EWC289" s="166">
        <v>0</v>
      </c>
      <c r="EWD289" s="166">
        <v>0</v>
      </c>
      <c r="EWE289" s="166">
        <v>0</v>
      </c>
      <c r="EWF289" s="166">
        <v>0</v>
      </c>
      <c r="EWG289" s="166">
        <v>0</v>
      </c>
      <c r="EWH289" s="166">
        <v>0</v>
      </c>
      <c r="EWI289" s="166">
        <v>0</v>
      </c>
      <c r="EWJ289" s="166">
        <v>0</v>
      </c>
      <c r="EWK289" s="166">
        <v>0</v>
      </c>
      <c r="EWL289" s="166">
        <v>0</v>
      </c>
      <c r="EWM289" s="166">
        <v>0</v>
      </c>
      <c r="EWN289" s="166">
        <v>0</v>
      </c>
      <c r="EWO289" s="166">
        <v>0</v>
      </c>
      <c r="EWP289" s="166">
        <v>0</v>
      </c>
      <c r="EWQ289" s="166">
        <v>0</v>
      </c>
      <c r="EWR289" s="166">
        <v>0</v>
      </c>
      <c r="EWS289" s="166">
        <v>0</v>
      </c>
      <c r="EWT289" s="166">
        <v>0</v>
      </c>
      <c r="EWU289" s="166">
        <v>0</v>
      </c>
      <c r="EWV289" s="166">
        <v>0</v>
      </c>
      <c r="EWW289" s="166">
        <v>0</v>
      </c>
      <c r="EWX289" s="166">
        <v>0</v>
      </c>
      <c r="EWY289" s="166">
        <v>0</v>
      </c>
      <c r="EWZ289" s="166">
        <v>0</v>
      </c>
      <c r="EXA289" s="166">
        <v>0</v>
      </c>
      <c r="EXB289" s="166">
        <v>0</v>
      </c>
      <c r="EXC289" s="166">
        <v>0</v>
      </c>
      <c r="EXD289" s="166">
        <v>0</v>
      </c>
      <c r="EXE289" s="166">
        <v>0</v>
      </c>
      <c r="EXF289" s="166">
        <v>0</v>
      </c>
      <c r="EXG289" s="166">
        <v>0</v>
      </c>
      <c r="EXH289" s="166">
        <v>0</v>
      </c>
      <c r="EXI289" s="166">
        <v>0</v>
      </c>
      <c r="EXJ289" s="166">
        <v>0</v>
      </c>
      <c r="EXK289" s="166">
        <v>0</v>
      </c>
      <c r="EXL289" s="166">
        <v>0</v>
      </c>
      <c r="EXM289" s="166">
        <v>0</v>
      </c>
      <c r="EXN289" s="166">
        <v>0</v>
      </c>
      <c r="EXO289" s="166">
        <v>0</v>
      </c>
      <c r="EXP289" s="166">
        <v>0</v>
      </c>
      <c r="EXQ289" s="166">
        <v>0</v>
      </c>
      <c r="EXR289" s="166">
        <v>0</v>
      </c>
      <c r="EXS289" s="166">
        <v>0</v>
      </c>
      <c r="EXT289" s="166">
        <v>0</v>
      </c>
      <c r="EXU289" s="166">
        <v>0</v>
      </c>
      <c r="EXV289" s="166">
        <v>0</v>
      </c>
      <c r="EXW289" s="166">
        <v>0</v>
      </c>
      <c r="EXX289" s="166">
        <v>0</v>
      </c>
      <c r="EXY289" s="166">
        <v>0</v>
      </c>
      <c r="EXZ289" s="166">
        <v>0</v>
      </c>
      <c r="EYA289" s="166">
        <v>0</v>
      </c>
      <c r="EYB289" s="166">
        <v>0</v>
      </c>
      <c r="EYC289" s="166">
        <v>0</v>
      </c>
      <c r="EYD289" s="166">
        <v>0</v>
      </c>
      <c r="EYE289" s="166">
        <v>0</v>
      </c>
      <c r="EYF289" s="166">
        <v>0</v>
      </c>
      <c r="EYG289" s="166">
        <v>0</v>
      </c>
      <c r="EYH289" s="166">
        <v>0</v>
      </c>
      <c r="EYI289" s="166">
        <v>0</v>
      </c>
      <c r="EYJ289" s="166">
        <v>0</v>
      </c>
      <c r="EYK289" s="166">
        <v>0</v>
      </c>
      <c r="EYL289" s="166">
        <v>0</v>
      </c>
      <c r="EYM289" s="166">
        <v>0</v>
      </c>
      <c r="EYN289" s="166">
        <v>0</v>
      </c>
      <c r="EYO289" s="166">
        <v>0</v>
      </c>
      <c r="EYP289" s="166">
        <v>0</v>
      </c>
      <c r="EYQ289" s="166">
        <v>0</v>
      </c>
      <c r="EYR289" s="166">
        <v>0</v>
      </c>
      <c r="EYS289" s="166">
        <v>0</v>
      </c>
      <c r="EYT289" s="166">
        <v>0</v>
      </c>
      <c r="EYU289" s="166">
        <v>0</v>
      </c>
      <c r="EYV289" s="166">
        <v>0</v>
      </c>
      <c r="EYW289" s="166">
        <v>0</v>
      </c>
      <c r="EYX289" s="166">
        <v>0</v>
      </c>
      <c r="EYY289" s="166">
        <v>0</v>
      </c>
      <c r="EYZ289" s="166">
        <v>0</v>
      </c>
      <c r="EZA289" s="166">
        <v>0</v>
      </c>
      <c r="EZB289" s="166">
        <v>0</v>
      </c>
      <c r="EZC289" s="166">
        <v>0</v>
      </c>
      <c r="EZD289" s="166">
        <v>0</v>
      </c>
      <c r="EZE289" s="166">
        <v>0</v>
      </c>
      <c r="EZF289" s="166">
        <v>0</v>
      </c>
      <c r="EZG289" s="166">
        <v>0</v>
      </c>
      <c r="EZH289" s="166">
        <v>0</v>
      </c>
      <c r="EZI289" s="166">
        <v>0</v>
      </c>
      <c r="EZJ289" s="166">
        <v>0</v>
      </c>
      <c r="EZK289" s="166">
        <v>0</v>
      </c>
      <c r="EZL289" s="166">
        <v>0</v>
      </c>
      <c r="EZM289" s="166">
        <v>0</v>
      </c>
      <c r="EZN289" s="166">
        <v>0</v>
      </c>
      <c r="EZO289" s="166">
        <v>0</v>
      </c>
      <c r="EZP289" s="166">
        <v>0</v>
      </c>
      <c r="EZQ289" s="166">
        <v>0</v>
      </c>
      <c r="EZR289" s="166">
        <v>0</v>
      </c>
      <c r="EZS289" s="166">
        <v>0</v>
      </c>
      <c r="EZT289" s="166">
        <v>0</v>
      </c>
      <c r="EZU289" s="166">
        <v>0</v>
      </c>
      <c r="EZV289" s="166">
        <v>0</v>
      </c>
      <c r="EZW289" s="166">
        <v>0</v>
      </c>
      <c r="EZX289" s="166">
        <v>0</v>
      </c>
      <c r="EZY289" s="166">
        <v>0</v>
      </c>
      <c r="EZZ289" s="166">
        <v>0</v>
      </c>
      <c r="FAA289" s="166">
        <v>0</v>
      </c>
      <c r="FAB289" s="166">
        <v>0</v>
      </c>
      <c r="FAC289" s="166">
        <v>0</v>
      </c>
      <c r="FAD289" s="166">
        <v>0</v>
      </c>
      <c r="FAE289" s="166">
        <v>0</v>
      </c>
      <c r="FAF289" s="166">
        <v>0</v>
      </c>
      <c r="FAG289" s="166">
        <v>0</v>
      </c>
      <c r="FAH289" s="166">
        <v>0</v>
      </c>
      <c r="FAI289" s="166">
        <v>0</v>
      </c>
      <c r="FAJ289" s="166">
        <v>0</v>
      </c>
      <c r="FAK289" s="166">
        <v>0</v>
      </c>
      <c r="FAL289" s="166">
        <v>0</v>
      </c>
      <c r="FAM289" s="166">
        <v>0</v>
      </c>
      <c r="FAN289" s="166">
        <v>0</v>
      </c>
      <c r="FAO289" s="166">
        <v>0</v>
      </c>
      <c r="FAP289" s="166">
        <v>0</v>
      </c>
      <c r="FAQ289" s="166">
        <v>0</v>
      </c>
      <c r="FAR289" s="166">
        <v>0</v>
      </c>
      <c r="FAS289" s="166">
        <v>0</v>
      </c>
      <c r="FAT289" s="166">
        <v>0</v>
      </c>
      <c r="FAU289" s="166">
        <v>0</v>
      </c>
      <c r="FAV289" s="166">
        <v>0</v>
      </c>
      <c r="FAW289" s="166">
        <v>0</v>
      </c>
      <c r="FAX289" s="166">
        <v>0</v>
      </c>
      <c r="FAY289" s="166">
        <v>0</v>
      </c>
      <c r="FAZ289" s="166">
        <v>0</v>
      </c>
      <c r="FBA289" s="166">
        <v>0</v>
      </c>
      <c r="FBB289" s="166">
        <v>0</v>
      </c>
      <c r="FBC289" s="166">
        <v>0</v>
      </c>
      <c r="FBD289" s="166">
        <v>0</v>
      </c>
      <c r="FBE289" s="166">
        <v>0</v>
      </c>
      <c r="FBF289" s="166">
        <v>0</v>
      </c>
      <c r="FBG289" s="166">
        <v>0</v>
      </c>
      <c r="FBH289" s="166">
        <v>0</v>
      </c>
      <c r="FBI289" s="166">
        <v>0</v>
      </c>
      <c r="FBJ289" s="166">
        <v>0</v>
      </c>
      <c r="FBK289" s="166">
        <v>0</v>
      </c>
      <c r="FBL289" s="166">
        <v>0</v>
      </c>
      <c r="FBM289" s="166">
        <v>0</v>
      </c>
      <c r="FBN289" s="166">
        <v>0</v>
      </c>
      <c r="FBO289" s="166">
        <v>0</v>
      </c>
      <c r="FBP289" s="166">
        <v>0</v>
      </c>
      <c r="FBQ289" s="166">
        <v>0</v>
      </c>
      <c r="FBR289" s="166">
        <v>0</v>
      </c>
      <c r="FBS289" s="166">
        <v>0</v>
      </c>
      <c r="FBT289" s="166">
        <v>0</v>
      </c>
      <c r="FBU289" s="166">
        <v>0</v>
      </c>
      <c r="FBV289" s="166">
        <v>0</v>
      </c>
      <c r="FBW289" s="166">
        <v>0</v>
      </c>
      <c r="FBX289" s="166">
        <v>0</v>
      </c>
      <c r="FBY289" s="166">
        <v>0</v>
      </c>
      <c r="FBZ289" s="166">
        <v>0</v>
      </c>
      <c r="FCA289" s="166">
        <v>0</v>
      </c>
      <c r="FCB289" s="166">
        <v>0</v>
      </c>
      <c r="FCC289" s="166">
        <v>0</v>
      </c>
      <c r="FCD289" s="166">
        <v>0</v>
      </c>
      <c r="FCE289" s="166">
        <v>0</v>
      </c>
      <c r="FCF289" s="166">
        <v>0</v>
      </c>
      <c r="FCG289" s="166">
        <v>0</v>
      </c>
      <c r="FCH289" s="166">
        <v>0</v>
      </c>
      <c r="FCI289" s="166">
        <v>0</v>
      </c>
      <c r="FCJ289" s="166">
        <v>0</v>
      </c>
      <c r="FCK289" s="166">
        <v>0</v>
      </c>
      <c r="FCL289" s="166">
        <v>0</v>
      </c>
      <c r="FCM289" s="166">
        <v>0</v>
      </c>
      <c r="FCN289" s="166">
        <v>0</v>
      </c>
      <c r="FCO289" s="166">
        <v>0</v>
      </c>
      <c r="FCP289" s="166">
        <v>0</v>
      </c>
      <c r="FCQ289" s="166">
        <v>0</v>
      </c>
      <c r="FCR289" s="166">
        <v>0</v>
      </c>
      <c r="FCS289" s="166">
        <v>0</v>
      </c>
      <c r="FCT289" s="166">
        <v>0</v>
      </c>
      <c r="FCU289" s="166">
        <v>0</v>
      </c>
      <c r="FCV289" s="166">
        <v>0</v>
      </c>
      <c r="FCW289" s="166">
        <v>0</v>
      </c>
      <c r="FCX289" s="166">
        <v>0</v>
      </c>
      <c r="FCY289" s="166">
        <v>0</v>
      </c>
      <c r="FCZ289" s="166">
        <v>0</v>
      </c>
      <c r="FDA289" s="166">
        <v>0</v>
      </c>
      <c r="FDB289" s="166">
        <v>0</v>
      </c>
      <c r="FDC289" s="166">
        <v>0</v>
      </c>
      <c r="FDD289" s="166">
        <v>0</v>
      </c>
      <c r="FDE289" s="166">
        <v>0</v>
      </c>
      <c r="FDF289" s="166">
        <v>0</v>
      </c>
      <c r="FDG289" s="166">
        <v>0</v>
      </c>
      <c r="FDH289" s="166">
        <v>0</v>
      </c>
      <c r="FDI289" s="166">
        <v>0</v>
      </c>
      <c r="FDJ289" s="166">
        <v>0</v>
      </c>
      <c r="FDK289" s="166">
        <v>0</v>
      </c>
      <c r="FDL289" s="166">
        <v>0</v>
      </c>
      <c r="FDM289" s="166">
        <v>0</v>
      </c>
      <c r="FDN289" s="166">
        <v>0</v>
      </c>
      <c r="FDO289" s="166">
        <v>0</v>
      </c>
      <c r="FDP289" s="166">
        <v>0</v>
      </c>
      <c r="FDQ289" s="166">
        <v>0</v>
      </c>
      <c r="FDR289" s="166">
        <v>0</v>
      </c>
      <c r="FDS289" s="166">
        <v>0</v>
      </c>
      <c r="FDT289" s="166">
        <v>0</v>
      </c>
      <c r="FDU289" s="166">
        <v>0</v>
      </c>
      <c r="FDV289" s="166">
        <v>0</v>
      </c>
      <c r="FDW289" s="166">
        <v>0</v>
      </c>
      <c r="FDX289" s="166">
        <v>0</v>
      </c>
      <c r="FDY289" s="166">
        <v>0</v>
      </c>
      <c r="FDZ289" s="166">
        <v>0</v>
      </c>
      <c r="FEA289" s="166">
        <v>0</v>
      </c>
      <c r="FEB289" s="166">
        <v>0</v>
      </c>
      <c r="FEC289" s="166">
        <v>0</v>
      </c>
      <c r="FED289" s="166">
        <v>0</v>
      </c>
      <c r="FEE289" s="166">
        <v>0</v>
      </c>
      <c r="FEF289" s="166">
        <v>0</v>
      </c>
      <c r="FEG289" s="166">
        <v>0</v>
      </c>
      <c r="FEH289" s="166">
        <v>0</v>
      </c>
      <c r="FEI289" s="166">
        <v>0</v>
      </c>
      <c r="FEJ289" s="166">
        <v>0</v>
      </c>
      <c r="FEK289" s="166">
        <v>0</v>
      </c>
      <c r="FEL289" s="166">
        <v>0</v>
      </c>
      <c r="FEM289" s="166">
        <v>0</v>
      </c>
      <c r="FEN289" s="166">
        <v>0</v>
      </c>
      <c r="FEO289" s="166">
        <v>0</v>
      </c>
      <c r="FEP289" s="166">
        <v>0</v>
      </c>
      <c r="FEQ289" s="166">
        <v>0</v>
      </c>
      <c r="FER289" s="166">
        <v>0</v>
      </c>
      <c r="FES289" s="166">
        <v>0</v>
      </c>
      <c r="FET289" s="166">
        <v>0</v>
      </c>
      <c r="FEU289" s="166">
        <v>0</v>
      </c>
      <c r="FEV289" s="166">
        <v>0</v>
      </c>
      <c r="FEW289" s="166">
        <v>0</v>
      </c>
      <c r="FEX289" s="166">
        <v>0</v>
      </c>
      <c r="FEY289" s="166">
        <v>0</v>
      </c>
      <c r="FEZ289" s="166">
        <v>0</v>
      </c>
      <c r="FFA289" s="166">
        <v>0</v>
      </c>
      <c r="FFB289" s="166">
        <v>0</v>
      </c>
      <c r="FFC289" s="166">
        <v>0</v>
      </c>
      <c r="FFD289" s="166">
        <v>0</v>
      </c>
      <c r="FFE289" s="166">
        <v>0</v>
      </c>
      <c r="FFF289" s="166">
        <v>0</v>
      </c>
      <c r="FFG289" s="166">
        <v>0</v>
      </c>
      <c r="FFH289" s="166">
        <v>0</v>
      </c>
      <c r="FFI289" s="166">
        <v>0</v>
      </c>
      <c r="FFJ289" s="166">
        <v>0</v>
      </c>
      <c r="FFK289" s="166">
        <v>0</v>
      </c>
      <c r="FFL289" s="166">
        <v>0</v>
      </c>
      <c r="FFM289" s="166">
        <v>0</v>
      </c>
      <c r="FFN289" s="166">
        <v>0</v>
      </c>
      <c r="FFO289" s="166">
        <v>0</v>
      </c>
      <c r="FFP289" s="166">
        <v>0</v>
      </c>
      <c r="FFQ289" s="166">
        <v>0</v>
      </c>
      <c r="FFR289" s="166">
        <v>0</v>
      </c>
      <c r="FFS289" s="166">
        <v>0</v>
      </c>
      <c r="FFT289" s="166">
        <v>0</v>
      </c>
      <c r="FFU289" s="166">
        <v>0</v>
      </c>
      <c r="FFV289" s="166">
        <v>0</v>
      </c>
      <c r="FFW289" s="166">
        <v>0</v>
      </c>
      <c r="FFX289" s="166">
        <v>0</v>
      </c>
      <c r="FFY289" s="166">
        <v>0</v>
      </c>
      <c r="FFZ289" s="166">
        <v>0</v>
      </c>
      <c r="FGA289" s="166">
        <v>0</v>
      </c>
      <c r="FGB289" s="166">
        <v>0</v>
      </c>
      <c r="FGC289" s="166">
        <v>0</v>
      </c>
      <c r="FGD289" s="166">
        <v>0</v>
      </c>
      <c r="FGE289" s="166">
        <v>0</v>
      </c>
      <c r="FGF289" s="166">
        <v>0</v>
      </c>
      <c r="FGG289" s="166">
        <v>0</v>
      </c>
      <c r="FGH289" s="166">
        <v>0</v>
      </c>
      <c r="FGI289" s="166">
        <v>0</v>
      </c>
      <c r="FGJ289" s="166">
        <v>0</v>
      </c>
      <c r="FGK289" s="166">
        <v>0</v>
      </c>
      <c r="FGL289" s="166">
        <v>0</v>
      </c>
      <c r="FGM289" s="166">
        <v>0</v>
      </c>
      <c r="FGN289" s="166">
        <v>0</v>
      </c>
      <c r="FGO289" s="166">
        <v>0</v>
      </c>
      <c r="FGP289" s="166">
        <v>0</v>
      </c>
      <c r="FGQ289" s="166">
        <v>0</v>
      </c>
      <c r="FGR289" s="166">
        <v>0</v>
      </c>
      <c r="FGS289" s="166">
        <v>0</v>
      </c>
      <c r="FGT289" s="166">
        <v>0</v>
      </c>
      <c r="FGU289" s="166">
        <v>0</v>
      </c>
      <c r="FGV289" s="166">
        <v>0</v>
      </c>
      <c r="FGW289" s="166">
        <v>0</v>
      </c>
      <c r="FGX289" s="166">
        <v>0</v>
      </c>
      <c r="FGY289" s="166">
        <v>0</v>
      </c>
      <c r="FGZ289" s="166">
        <v>0</v>
      </c>
      <c r="FHA289" s="166">
        <v>0</v>
      </c>
      <c r="FHB289" s="166">
        <v>0</v>
      </c>
      <c r="FHC289" s="166">
        <v>0</v>
      </c>
      <c r="FHD289" s="166">
        <v>0</v>
      </c>
      <c r="FHE289" s="166">
        <v>0</v>
      </c>
      <c r="FHF289" s="166">
        <v>0</v>
      </c>
      <c r="FHG289" s="166">
        <v>0</v>
      </c>
      <c r="FHH289" s="166">
        <v>0</v>
      </c>
      <c r="FHI289" s="166">
        <v>0</v>
      </c>
      <c r="FHJ289" s="166">
        <v>0</v>
      </c>
      <c r="FHK289" s="166">
        <v>0</v>
      </c>
      <c r="FHL289" s="166">
        <v>0</v>
      </c>
      <c r="FHM289" s="166">
        <v>0</v>
      </c>
      <c r="FHN289" s="166">
        <v>0</v>
      </c>
      <c r="FHO289" s="166">
        <v>0</v>
      </c>
      <c r="FHP289" s="166">
        <v>0</v>
      </c>
      <c r="FHQ289" s="166">
        <v>0</v>
      </c>
      <c r="FHR289" s="166">
        <v>0</v>
      </c>
      <c r="FHS289" s="166">
        <v>0</v>
      </c>
      <c r="FHT289" s="166">
        <v>0</v>
      </c>
      <c r="FHU289" s="166">
        <v>0</v>
      </c>
      <c r="FHV289" s="166">
        <v>0</v>
      </c>
      <c r="FHW289" s="166">
        <v>0</v>
      </c>
      <c r="FHX289" s="166">
        <v>0</v>
      </c>
      <c r="FHY289" s="166">
        <v>0</v>
      </c>
      <c r="FHZ289" s="166">
        <v>0</v>
      </c>
      <c r="FIA289" s="166">
        <v>0</v>
      </c>
      <c r="FIB289" s="166">
        <v>0</v>
      </c>
      <c r="FIC289" s="166">
        <v>0</v>
      </c>
      <c r="FID289" s="166">
        <v>0</v>
      </c>
      <c r="FIE289" s="166">
        <v>0</v>
      </c>
      <c r="FIF289" s="166">
        <v>0</v>
      </c>
      <c r="FIG289" s="166">
        <v>0</v>
      </c>
      <c r="FIH289" s="166">
        <v>0</v>
      </c>
      <c r="FII289" s="166">
        <v>0</v>
      </c>
      <c r="FIJ289" s="166">
        <v>0</v>
      </c>
      <c r="FIK289" s="166">
        <v>0</v>
      </c>
      <c r="FIL289" s="166">
        <v>0</v>
      </c>
      <c r="FIM289" s="166">
        <v>0</v>
      </c>
      <c r="FIN289" s="166">
        <v>0</v>
      </c>
      <c r="FIO289" s="166">
        <v>0</v>
      </c>
      <c r="FIP289" s="166">
        <v>0</v>
      </c>
      <c r="FIQ289" s="166">
        <v>0</v>
      </c>
      <c r="FIR289" s="166">
        <v>0</v>
      </c>
      <c r="FIS289" s="166">
        <v>0</v>
      </c>
      <c r="FIT289" s="166">
        <v>0</v>
      </c>
      <c r="FIU289" s="166">
        <v>0</v>
      </c>
      <c r="FIV289" s="166">
        <v>0</v>
      </c>
      <c r="FIW289" s="166">
        <v>0</v>
      </c>
      <c r="FIX289" s="166">
        <v>0</v>
      </c>
      <c r="FIY289" s="166">
        <v>0</v>
      </c>
      <c r="FIZ289" s="166">
        <v>0</v>
      </c>
      <c r="FJA289" s="166">
        <v>0</v>
      </c>
      <c r="FJB289" s="166">
        <v>0</v>
      </c>
      <c r="FJC289" s="166">
        <v>0</v>
      </c>
      <c r="FJD289" s="166">
        <v>0</v>
      </c>
      <c r="FJE289" s="166">
        <v>0</v>
      </c>
      <c r="FJF289" s="166">
        <v>0</v>
      </c>
      <c r="FJG289" s="166">
        <v>0</v>
      </c>
      <c r="FJH289" s="166">
        <v>0</v>
      </c>
      <c r="FJI289" s="166">
        <v>0</v>
      </c>
      <c r="FJJ289" s="166">
        <v>0</v>
      </c>
      <c r="FJK289" s="166">
        <v>0</v>
      </c>
      <c r="FJL289" s="166">
        <v>0</v>
      </c>
      <c r="FJM289" s="166">
        <v>0</v>
      </c>
      <c r="FJN289" s="166">
        <v>0</v>
      </c>
      <c r="FJO289" s="166">
        <v>0</v>
      </c>
      <c r="FJP289" s="166">
        <v>0</v>
      </c>
      <c r="FJQ289" s="166">
        <v>0</v>
      </c>
      <c r="FJR289" s="166">
        <v>0</v>
      </c>
      <c r="FJS289" s="166">
        <v>0</v>
      </c>
      <c r="FJT289" s="166">
        <v>0</v>
      </c>
      <c r="FJU289" s="166">
        <v>0</v>
      </c>
      <c r="FJV289" s="166">
        <v>0</v>
      </c>
      <c r="FJW289" s="166">
        <v>0</v>
      </c>
      <c r="FJX289" s="166">
        <v>0</v>
      </c>
      <c r="FJY289" s="166">
        <v>0</v>
      </c>
      <c r="FJZ289" s="166">
        <v>0</v>
      </c>
      <c r="FKA289" s="166">
        <v>0</v>
      </c>
      <c r="FKB289" s="166">
        <v>0</v>
      </c>
      <c r="FKC289" s="166">
        <v>0</v>
      </c>
      <c r="FKD289" s="166">
        <v>0</v>
      </c>
      <c r="FKE289" s="166">
        <v>0</v>
      </c>
      <c r="FKF289" s="166">
        <v>0</v>
      </c>
      <c r="FKG289" s="166">
        <v>0</v>
      </c>
      <c r="FKH289" s="166">
        <v>0</v>
      </c>
      <c r="FKI289" s="166">
        <v>0</v>
      </c>
      <c r="FKJ289" s="166">
        <v>0</v>
      </c>
      <c r="FKK289" s="166">
        <v>0</v>
      </c>
      <c r="FKL289" s="166">
        <v>0</v>
      </c>
      <c r="FKM289" s="166">
        <v>0</v>
      </c>
      <c r="FKN289" s="166">
        <v>0</v>
      </c>
      <c r="FKO289" s="166">
        <v>0</v>
      </c>
      <c r="FKP289" s="166">
        <v>0</v>
      </c>
      <c r="FKQ289" s="166">
        <v>0</v>
      </c>
      <c r="FKR289" s="166">
        <v>0</v>
      </c>
      <c r="FKS289" s="166">
        <v>0</v>
      </c>
      <c r="FKT289" s="166">
        <v>0</v>
      </c>
      <c r="FKU289" s="166">
        <v>0</v>
      </c>
      <c r="FKV289" s="166">
        <v>0</v>
      </c>
      <c r="FKW289" s="166">
        <v>0</v>
      </c>
      <c r="FKX289" s="166">
        <v>0</v>
      </c>
      <c r="FKY289" s="166">
        <v>0</v>
      </c>
      <c r="FKZ289" s="166">
        <v>0</v>
      </c>
      <c r="FLA289" s="166">
        <v>0</v>
      </c>
      <c r="FLB289" s="166">
        <v>0</v>
      </c>
      <c r="FLC289" s="166">
        <v>0</v>
      </c>
      <c r="FLD289" s="166">
        <v>0</v>
      </c>
      <c r="FLE289" s="166">
        <v>0</v>
      </c>
      <c r="FLF289" s="166">
        <v>0</v>
      </c>
      <c r="FLG289" s="166">
        <v>0</v>
      </c>
      <c r="FLH289" s="166">
        <v>0</v>
      </c>
      <c r="FLI289" s="166">
        <v>0</v>
      </c>
      <c r="FLJ289" s="166">
        <v>0</v>
      </c>
      <c r="FLK289" s="166">
        <v>0</v>
      </c>
      <c r="FLL289" s="166">
        <v>0</v>
      </c>
      <c r="FLM289" s="166">
        <v>0</v>
      </c>
      <c r="FLN289" s="166">
        <v>0</v>
      </c>
      <c r="FLO289" s="166">
        <v>0</v>
      </c>
      <c r="FLP289" s="166">
        <v>0</v>
      </c>
      <c r="FLQ289" s="166">
        <v>0</v>
      </c>
      <c r="FLR289" s="166">
        <v>0</v>
      </c>
      <c r="FLS289" s="166">
        <v>0</v>
      </c>
      <c r="FLT289" s="166">
        <v>0</v>
      </c>
      <c r="FLU289" s="166">
        <v>0</v>
      </c>
      <c r="FLV289" s="166">
        <v>0</v>
      </c>
      <c r="FLW289" s="166">
        <v>0</v>
      </c>
      <c r="FLX289" s="166">
        <v>0</v>
      </c>
      <c r="FLY289" s="166">
        <v>0</v>
      </c>
      <c r="FLZ289" s="166">
        <v>0</v>
      </c>
      <c r="FMA289" s="166">
        <v>0</v>
      </c>
      <c r="FMB289" s="166">
        <v>0</v>
      </c>
      <c r="FMC289" s="166">
        <v>0</v>
      </c>
      <c r="FMD289" s="166">
        <v>0</v>
      </c>
      <c r="FME289" s="166">
        <v>0</v>
      </c>
      <c r="FMF289" s="166">
        <v>0</v>
      </c>
      <c r="FMG289" s="166">
        <v>0</v>
      </c>
      <c r="FMH289" s="166">
        <v>0</v>
      </c>
      <c r="FMI289" s="166">
        <v>0</v>
      </c>
      <c r="FMJ289" s="166">
        <v>0</v>
      </c>
      <c r="FMK289" s="166">
        <v>0</v>
      </c>
      <c r="FML289" s="166">
        <v>0</v>
      </c>
      <c r="FMM289" s="166">
        <v>0</v>
      </c>
      <c r="FMN289" s="166">
        <v>0</v>
      </c>
      <c r="FMO289" s="166">
        <v>0</v>
      </c>
      <c r="FMP289" s="166">
        <v>0</v>
      </c>
      <c r="FMQ289" s="166">
        <v>0</v>
      </c>
      <c r="FMR289" s="166">
        <v>0</v>
      </c>
      <c r="FMS289" s="166">
        <v>0</v>
      </c>
      <c r="FMT289" s="166">
        <v>0</v>
      </c>
      <c r="FMU289" s="166">
        <v>0</v>
      </c>
      <c r="FMV289" s="166">
        <v>0</v>
      </c>
      <c r="FMW289" s="166">
        <v>0</v>
      </c>
      <c r="FMX289" s="166">
        <v>0</v>
      </c>
      <c r="FMY289" s="166">
        <v>0</v>
      </c>
      <c r="FMZ289" s="166">
        <v>0</v>
      </c>
      <c r="FNA289" s="166">
        <v>0</v>
      </c>
      <c r="FNB289" s="166">
        <v>0</v>
      </c>
      <c r="FNC289" s="166">
        <v>0</v>
      </c>
      <c r="FND289" s="166">
        <v>0</v>
      </c>
      <c r="FNE289" s="166">
        <v>0</v>
      </c>
      <c r="FNF289" s="166">
        <v>0</v>
      </c>
      <c r="FNG289" s="166">
        <v>0</v>
      </c>
      <c r="FNH289" s="166">
        <v>0</v>
      </c>
      <c r="FNI289" s="166">
        <v>0</v>
      </c>
      <c r="FNJ289" s="166">
        <v>0</v>
      </c>
      <c r="FNK289" s="166">
        <v>0</v>
      </c>
      <c r="FNL289" s="166">
        <v>0</v>
      </c>
      <c r="FNM289" s="166">
        <v>0</v>
      </c>
      <c r="FNN289" s="166">
        <v>0</v>
      </c>
      <c r="FNO289" s="166">
        <v>0</v>
      </c>
      <c r="FNP289" s="166">
        <v>0</v>
      </c>
      <c r="FNQ289" s="166">
        <v>0</v>
      </c>
      <c r="FNR289" s="166">
        <v>0</v>
      </c>
      <c r="FNS289" s="166">
        <v>0</v>
      </c>
      <c r="FNT289" s="166">
        <v>0</v>
      </c>
      <c r="FNU289" s="166">
        <v>0</v>
      </c>
      <c r="FNV289" s="166">
        <v>0</v>
      </c>
      <c r="FNW289" s="166">
        <v>0</v>
      </c>
      <c r="FNX289" s="166">
        <v>0</v>
      </c>
      <c r="FNY289" s="166">
        <v>0</v>
      </c>
      <c r="FNZ289" s="166">
        <v>0</v>
      </c>
      <c r="FOA289" s="166">
        <v>0</v>
      </c>
      <c r="FOB289" s="166">
        <v>0</v>
      </c>
      <c r="FOC289" s="166">
        <v>0</v>
      </c>
      <c r="FOD289" s="166">
        <v>0</v>
      </c>
      <c r="FOE289" s="166">
        <v>0</v>
      </c>
      <c r="FOF289" s="166">
        <v>0</v>
      </c>
      <c r="FOG289" s="166">
        <v>0</v>
      </c>
      <c r="FOH289" s="166">
        <v>0</v>
      </c>
      <c r="FOI289" s="166">
        <v>0</v>
      </c>
      <c r="FOJ289" s="166">
        <v>0</v>
      </c>
      <c r="FOK289" s="166">
        <v>0</v>
      </c>
      <c r="FOL289" s="166">
        <v>0</v>
      </c>
      <c r="FOM289" s="166">
        <v>0</v>
      </c>
      <c r="FON289" s="166">
        <v>0</v>
      </c>
      <c r="FOO289" s="166">
        <v>0</v>
      </c>
      <c r="FOP289" s="166">
        <v>0</v>
      </c>
      <c r="FOQ289" s="166">
        <v>0</v>
      </c>
      <c r="FOR289" s="166">
        <v>0</v>
      </c>
      <c r="FOS289" s="166">
        <v>0</v>
      </c>
      <c r="FOT289" s="166">
        <v>0</v>
      </c>
      <c r="FOU289" s="166">
        <v>0</v>
      </c>
      <c r="FOV289" s="166">
        <v>0</v>
      </c>
      <c r="FOW289" s="166">
        <v>0</v>
      </c>
      <c r="FOX289" s="166">
        <v>0</v>
      </c>
      <c r="FOY289" s="166">
        <v>0</v>
      </c>
      <c r="FOZ289" s="166">
        <v>0</v>
      </c>
      <c r="FPA289" s="166">
        <v>0</v>
      </c>
      <c r="FPB289" s="166">
        <v>0</v>
      </c>
      <c r="FPC289" s="166">
        <v>0</v>
      </c>
      <c r="FPD289" s="166">
        <v>0</v>
      </c>
      <c r="FPE289" s="166">
        <v>0</v>
      </c>
      <c r="FPF289" s="166">
        <v>0</v>
      </c>
      <c r="FPG289" s="166">
        <v>0</v>
      </c>
      <c r="FPH289" s="166">
        <v>0</v>
      </c>
      <c r="FPI289" s="166">
        <v>0</v>
      </c>
      <c r="FPJ289" s="166">
        <v>0</v>
      </c>
      <c r="FPK289" s="166">
        <v>0</v>
      </c>
      <c r="FPL289" s="166">
        <v>0</v>
      </c>
      <c r="FPM289" s="166">
        <v>0</v>
      </c>
      <c r="FPN289" s="166">
        <v>0</v>
      </c>
      <c r="FPO289" s="166">
        <v>0</v>
      </c>
      <c r="FPP289" s="166">
        <v>0</v>
      </c>
      <c r="FPQ289" s="166">
        <v>0</v>
      </c>
      <c r="FPR289" s="166">
        <v>0</v>
      </c>
      <c r="FPS289" s="166">
        <v>0</v>
      </c>
      <c r="FPT289" s="166">
        <v>0</v>
      </c>
      <c r="FPU289" s="166">
        <v>0</v>
      </c>
      <c r="FPV289" s="166">
        <v>0</v>
      </c>
      <c r="FPW289" s="166">
        <v>0</v>
      </c>
      <c r="FPX289" s="166">
        <v>0</v>
      </c>
      <c r="FPY289" s="166">
        <v>0</v>
      </c>
      <c r="FPZ289" s="166">
        <v>0</v>
      </c>
      <c r="FQA289" s="166">
        <v>0</v>
      </c>
      <c r="FQB289" s="166">
        <v>0</v>
      </c>
      <c r="FQC289" s="166">
        <v>0</v>
      </c>
      <c r="FQD289" s="166">
        <v>0</v>
      </c>
      <c r="FQE289" s="166">
        <v>0</v>
      </c>
      <c r="FQF289" s="166">
        <v>0</v>
      </c>
      <c r="FQG289" s="166">
        <v>0</v>
      </c>
      <c r="FQH289" s="166">
        <v>0</v>
      </c>
      <c r="FQI289" s="166">
        <v>0</v>
      </c>
      <c r="FQJ289" s="166">
        <v>0</v>
      </c>
      <c r="FQK289" s="166">
        <v>0</v>
      </c>
      <c r="FQL289" s="166">
        <v>0</v>
      </c>
      <c r="FQM289" s="166">
        <v>0</v>
      </c>
      <c r="FQN289" s="166">
        <v>0</v>
      </c>
      <c r="FQO289" s="166">
        <v>0</v>
      </c>
      <c r="FQP289" s="166">
        <v>0</v>
      </c>
      <c r="FQQ289" s="166">
        <v>0</v>
      </c>
      <c r="FQR289" s="166">
        <v>0</v>
      </c>
      <c r="FQS289" s="166">
        <v>0</v>
      </c>
      <c r="FQT289" s="166">
        <v>0</v>
      </c>
      <c r="FQU289" s="166">
        <v>0</v>
      </c>
      <c r="FQV289" s="166">
        <v>0</v>
      </c>
      <c r="FQW289" s="166">
        <v>0</v>
      </c>
      <c r="FQX289" s="166">
        <v>0</v>
      </c>
      <c r="FQY289" s="166">
        <v>0</v>
      </c>
      <c r="FQZ289" s="166">
        <v>0</v>
      </c>
      <c r="FRA289" s="166">
        <v>0</v>
      </c>
      <c r="FRB289" s="166">
        <v>0</v>
      </c>
      <c r="FRC289" s="166">
        <v>0</v>
      </c>
      <c r="FRD289" s="166">
        <v>0</v>
      </c>
      <c r="FRE289" s="166">
        <v>0</v>
      </c>
      <c r="FRF289" s="166">
        <v>0</v>
      </c>
      <c r="FRG289" s="166">
        <v>0</v>
      </c>
      <c r="FRH289" s="166">
        <v>0</v>
      </c>
      <c r="FRI289" s="166">
        <v>0</v>
      </c>
      <c r="FRJ289" s="166">
        <v>0</v>
      </c>
      <c r="FRK289" s="166">
        <v>0</v>
      </c>
      <c r="FRL289" s="166">
        <v>0</v>
      </c>
      <c r="FRM289" s="166">
        <v>0</v>
      </c>
      <c r="FRN289" s="166">
        <v>0</v>
      </c>
      <c r="FRO289" s="166">
        <v>0</v>
      </c>
      <c r="FRP289" s="166">
        <v>0</v>
      </c>
      <c r="FRQ289" s="166">
        <v>0</v>
      </c>
      <c r="FRR289" s="166">
        <v>0</v>
      </c>
      <c r="FRS289" s="166">
        <v>0</v>
      </c>
      <c r="FRT289" s="166">
        <v>0</v>
      </c>
      <c r="FRU289" s="166">
        <v>0</v>
      </c>
      <c r="FRV289" s="166">
        <v>0</v>
      </c>
      <c r="FRW289" s="166">
        <v>0</v>
      </c>
      <c r="FRX289" s="166">
        <v>0</v>
      </c>
      <c r="FRY289" s="166">
        <v>0</v>
      </c>
      <c r="FRZ289" s="166">
        <v>0</v>
      </c>
      <c r="FSA289" s="166">
        <v>0</v>
      </c>
      <c r="FSB289" s="166">
        <v>0</v>
      </c>
      <c r="FSC289" s="166">
        <v>0</v>
      </c>
      <c r="FSD289" s="166">
        <v>0</v>
      </c>
      <c r="FSE289" s="166">
        <v>0</v>
      </c>
      <c r="FSF289" s="166">
        <v>0</v>
      </c>
      <c r="FSG289" s="166">
        <v>0</v>
      </c>
      <c r="FSH289" s="166">
        <v>0</v>
      </c>
      <c r="FSI289" s="166">
        <v>0</v>
      </c>
      <c r="FSJ289" s="166">
        <v>0</v>
      </c>
      <c r="FSK289" s="166">
        <v>0</v>
      </c>
      <c r="FSL289" s="166">
        <v>0</v>
      </c>
      <c r="FSM289" s="166">
        <v>0</v>
      </c>
      <c r="FSN289" s="166">
        <v>0</v>
      </c>
      <c r="FSO289" s="166">
        <v>0</v>
      </c>
      <c r="FSP289" s="166">
        <v>0</v>
      </c>
      <c r="FSQ289" s="166">
        <v>0</v>
      </c>
      <c r="FSR289" s="166">
        <v>0</v>
      </c>
      <c r="FSS289" s="166">
        <v>0</v>
      </c>
      <c r="FST289" s="166">
        <v>0</v>
      </c>
      <c r="FSU289" s="166">
        <v>0</v>
      </c>
      <c r="FSV289" s="166">
        <v>0</v>
      </c>
      <c r="FSW289" s="166">
        <v>0</v>
      </c>
      <c r="FSX289" s="166">
        <v>0</v>
      </c>
      <c r="FSY289" s="166">
        <v>0</v>
      </c>
      <c r="FSZ289" s="166">
        <v>0</v>
      </c>
      <c r="FTA289" s="166">
        <v>0</v>
      </c>
      <c r="FTB289" s="166">
        <v>0</v>
      </c>
      <c r="FTC289" s="166">
        <v>0</v>
      </c>
      <c r="FTD289" s="166">
        <v>0</v>
      </c>
      <c r="FTE289" s="166">
        <v>0</v>
      </c>
      <c r="FTF289" s="166">
        <v>0</v>
      </c>
      <c r="FTG289" s="166">
        <v>0</v>
      </c>
      <c r="FTH289" s="166">
        <v>0</v>
      </c>
      <c r="FTI289" s="166">
        <v>0</v>
      </c>
      <c r="FTJ289" s="166">
        <v>0</v>
      </c>
      <c r="FTK289" s="166">
        <v>0</v>
      </c>
      <c r="FTL289" s="166">
        <v>0</v>
      </c>
      <c r="FTM289" s="166">
        <v>0</v>
      </c>
      <c r="FTN289" s="166">
        <v>0</v>
      </c>
      <c r="FTO289" s="166">
        <v>0</v>
      </c>
      <c r="FTP289" s="166">
        <v>0</v>
      </c>
      <c r="FTQ289" s="166">
        <v>0</v>
      </c>
      <c r="FTR289" s="166">
        <v>0</v>
      </c>
      <c r="FTS289" s="166">
        <v>0</v>
      </c>
      <c r="FTT289" s="166">
        <v>0</v>
      </c>
      <c r="FTU289" s="166">
        <v>0</v>
      </c>
      <c r="FTV289" s="166">
        <v>0</v>
      </c>
      <c r="FTW289" s="166">
        <v>0</v>
      </c>
      <c r="FTX289" s="166">
        <v>0</v>
      </c>
      <c r="FTY289" s="166">
        <v>0</v>
      </c>
      <c r="FTZ289" s="166">
        <v>0</v>
      </c>
      <c r="FUA289" s="166">
        <v>0</v>
      </c>
      <c r="FUB289" s="166">
        <v>0</v>
      </c>
      <c r="FUC289" s="166">
        <v>0</v>
      </c>
      <c r="FUD289" s="166">
        <v>0</v>
      </c>
      <c r="FUE289" s="166">
        <v>0</v>
      </c>
      <c r="FUF289" s="166">
        <v>0</v>
      </c>
      <c r="FUG289" s="166">
        <v>0</v>
      </c>
      <c r="FUH289" s="166">
        <v>0</v>
      </c>
      <c r="FUI289" s="166">
        <v>0</v>
      </c>
      <c r="FUJ289" s="166">
        <v>0</v>
      </c>
      <c r="FUK289" s="166">
        <v>0</v>
      </c>
      <c r="FUL289" s="166">
        <v>0</v>
      </c>
      <c r="FUM289" s="166">
        <v>0</v>
      </c>
      <c r="FUN289" s="166">
        <v>0</v>
      </c>
      <c r="FUO289" s="166">
        <v>0</v>
      </c>
      <c r="FUP289" s="166">
        <v>0</v>
      </c>
      <c r="FUQ289" s="166">
        <v>0</v>
      </c>
      <c r="FUR289" s="166">
        <v>0</v>
      </c>
      <c r="FUS289" s="166">
        <v>0</v>
      </c>
      <c r="FUT289" s="166">
        <v>0</v>
      </c>
      <c r="FUU289" s="166">
        <v>0</v>
      </c>
      <c r="FUV289" s="166">
        <v>0</v>
      </c>
      <c r="FUW289" s="166">
        <v>0</v>
      </c>
      <c r="FUX289" s="166">
        <v>0</v>
      </c>
      <c r="FUY289" s="166">
        <v>0</v>
      </c>
      <c r="FUZ289" s="166">
        <v>0</v>
      </c>
      <c r="FVA289" s="166">
        <v>0</v>
      </c>
      <c r="FVB289" s="166">
        <v>0</v>
      </c>
      <c r="FVC289" s="166">
        <v>0</v>
      </c>
      <c r="FVD289" s="166">
        <v>0</v>
      </c>
      <c r="FVE289" s="166">
        <v>0</v>
      </c>
      <c r="FVF289" s="166">
        <v>0</v>
      </c>
      <c r="FVG289" s="166">
        <v>0</v>
      </c>
      <c r="FVH289" s="166">
        <v>0</v>
      </c>
      <c r="FVI289" s="166">
        <v>0</v>
      </c>
      <c r="FVJ289" s="166">
        <v>0</v>
      </c>
      <c r="FVK289" s="166">
        <v>0</v>
      </c>
      <c r="FVL289" s="166">
        <v>0</v>
      </c>
      <c r="FVM289" s="166">
        <v>0</v>
      </c>
      <c r="FVN289" s="166">
        <v>0</v>
      </c>
      <c r="FVO289" s="166">
        <v>0</v>
      </c>
      <c r="FVP289" s="166">
        <v>0</v>
      </c>
      <c r="FVQ289" s="166">
        <v>0</v>
      </c>
      <c r="FVR289" s="166">
        <v>0</v>
      </c>
      <c r="FVS289" s="166">
        <v>0</v>
      </c>
      <c r="FVT289" s="166">
        <v>0</v>
      </c>
      <c r="FVU289" s="166">
        <v>0</v>
      </c>
      <c r="FVV289" s="166">
        <v>0</v>
      </c>
      <c r="FVW289" s="166">
        <v>0</v>
      </c>
      <c r="FVX289" s="166">
        <v>0</v>
      </c>
      <c r="FVY289" s="166">
        <v>0</v>
      </c>
      <c r="FVZ289" s="166">
        <v>0</v>
      </c>
      <c r="FWA289" s="166">
        <v>0</v>
      </c>
      <c r="FWB289" s="166">
        <v>0</v>
      </c>
      <c r="FWC289" s="166">
        <v>0</v>
      </c>
      <c r="FWD289" s="166">
        <v>0</v>
      </c>
      <c r="FWE289" s="166">
        <v>0</v>
      </c>
      <c r="FWF289" s="166">
        <v>0</v>
      </c>
      <c r="FWG289" s="166">
        <v>0</v>
      </c>
      <c r="FWH289" s="166">
        <v>0</v>
      </c>
      <c r="FWI289" s="166">
        <v>0</v>
      </c>
      <c r="FWJ289" s="166">
        <v>0</v>
      </c>
      <c r="FWK289" s="166">
        <v>0</v>
      </c>
      <c r="FWL289" s="166">
        <v>0</v>
      </c>
      <c r="FWM289" s="166">
        <v>0</v>
      </c>
      <c r="FWN289" s="166">
        <v>0</v>
      </c>
      <c r="FWO289" s="166">
        <v>0</v>
      </c>
      <c r="FWP289" s="166">
        <v>0</v>
      </c>
      <c r="FWQ289" s="166">
        <v>0</v>
      </c>
      <c r="FWR289" s="166">
        <v>0</v>
      </c>
      <c r="FWS289" s="166">
        <v>0</v>
      </c>
      <c r="FWT289" s="166">
        <v>0</v>
      </c>
      <c r="FWU289" s="166">
        <v>0</v>
      </c>
      <c r="FWV289" s="166">
        <v>0</v>
      </c>
      <c r="FWW289" s="166">
        <v>0</v>
      </c>
      <c r="FWX289" s="166">
        <v>0</v>
      </c>
      <c r="FWY289" s="166">
        <v>0</v>
      </c>
      <c r="FWZ289" s="166">
        <v>0</v>
      </c>
      <c r="FXA289" s="166">
        <v>0</v>
      </c>
      <c r="FXB289" s="166">
        <v>0</v>
      </c>
      <c r="FXC289" s="166">
        <v>0</v>
      </c>
      <c r="FXD289" s="166">
        <v>0</v>
      </c>
      <c r="FXE289" s="166">
        <v>0</v>
      </c>
      <c r="FXF289" s="166">
        <v>0</v>
      </c>
      <c r="FXG289" s="166">
        <v>0</v>
      </c>
      <c r="FXH289" s="166">
        <v>0</v>
      </c>
      <c r="FXI289" s="166">
        <v>0</v>
      </c>
      <c r="FXJ289" s="166">
        <v>0</v>
      </c>
      <c r="FXK289" s="166">
        <v>0</v>
      </c>
      <c r="FXL289" s="166">
        <v>0</v>
      </c>
      <c r="FXM289" s="166">
        <v>0</v>
      </c>
      <c r="FXN289" s="166">
        <v>0</v>
      </c>
      <c r="FXO289" s="166">
        <v>0</v>
      </c>
      <c r="FXP289" s="166">
        <v>0</v>
      </c>
      <c r="FXQ289" s="166">
        <v>0</v>
      </c>
      <c r="FXR289" s="166">
        <v>0</v>
      </c>
      <c r="FXS289" s="166">
        <v>0</v>
      </c>
      <c r="FXT289" s="166">
        <v>0</v>
      </c>
      <c r="FXU289" s="166">
        <v>0</v>
      </c>
      <c r="FXV289" s="166">
        <v>0</v>
      </c>
      <c r="FXW289" s="166">
        <v>0</v>
      </c>
      <c r="FXX289" s="166">
        <v>0</v>
      </c>
      <c r="FXY289" s="166">
        <v>0</v>
      </c>
      <c r="FXZ289" s="166">
        <v>0</v>
      </c>
      <c r="FYA289" s="166">
        <v>0</v>
      </c>
      <c r="FYB289" s="166">
        <v>0</v>
      </c>
      <c r="FYC289" s="166">
        <v>0</v>
      </c>
      <c r="FYD289" s="166">
        <v>0</v>
      </c>
      <c r="FYE289" s="166">
        <v>0</v>
      </c>
      <c r="FYF289" s="166">
        <v>0</v>
      </c>
      <c r="FYG289" s="166">
        <v>0</v>
      </c>
      <c r="FYH289" s="166">
        <v>0</v>
      </c>
      <c r="FYI289" s="166">
        <v>0</v>
      </c>
      <c r="FYJ289" s="166">
        <v>0</v>
      </c>
      <c r="FYK289" s="166">
        <v>0</v>
      </c>
      <c r="FYL289" s="166">
        <v>0</v>
      </c>
      <c r="FYM289" s="166">
        <v>0</v>
      </c>
      <c r="FYN289" s="166">
        <v>0</v>
      </c>
      <c r="FYO289" s="166">
        <v>0</v>
      </c>
      <c r="FYP289" s="166">
        <v>0</v>
      </c>
      <c r="FYQ289" s="166">
        <v>0</v>
      </c>
      <c r="FYR289" s="166">
        <v>0</v>
      </c>
      <c r="FYS289" s="166">
        <v>0</v>
      </c>
      <c r="FYT289" s="166">
        <v>0</v>
      </c>
      <c r="FYU289" s="166">
        <v>0</v>
      </c>
      <c r="FYV289" s="166">
        <v>0</v>
      </c>
      <c r="FYW289" s="166">
        <v>0</v>
      </c>
      <c r="FYX289" s="166">
        <v>0</v>
      </c>
      <c r="FYY289" s="166">
        <v>0</v>
      </c>
      <c r="FYZ289" s="166">
        <v>0</v>
      </c>
      <c r="FZA289" s="166">
        <v>0</v>
      </c>
      <c r="FZB289" s="166">
        <v>0</v>
      </c>
      <c r="FZC289" s="166">
        <v>0</v>
      </c>
      <c r="FZD289" s="166">
        <v>0</v>
      </c>
      <c r="FZE289" s="166">
        <v>0</v>
      </c>
      <c r="FZF289" s="166">
        <v>0</v>
      </c>
      <c r="FZG289" s="166">
        <v>0</v>
      </c>
      <c r="FZH289" s="166">
        <v>0</v>
      </c>
      <c r="FZI289" s="166">
        <v>0</v>
      </c>
      <c r="FZJ289" s="166">
        <v>0</v>
      </c>
      <c r="FZK289" s="166">
        <v>0</v>
      </c>
      <c r="FZL289" s="166">
        <v>0</v>
      </c>
      <c r="FZM289" s="166">
        <v>0</v>
      </c>
      <c r="FZN289" s="166">
        <v>0</v>
      </c>
      <c r="FZO289" s="166">
        <v>0</v>
      </c>
      <c r="FZP289" s="166">
        <v>0</v>
      </c>
      <c r="FZQ289" s="166">
        <v>0</v>
      </c>
      <c r="FZR289" s="166">
        <v>0</v>
      </c>
      <c r="FZS289" s="166">
        <v>0</v>
      </c>
      <c r="FZT289" s="166">
        <v>0</v>
      </c>
      <c r="FZU289" s="166">
        <v>0</v>
      </c>
      <c r="FZV289" s="166">
        <v>0</v>
      </c>
      <c r="FZW289" s="166">
        <v>0</v>
      </c>
      <c r="FZX289" s="166">
        <v>0</v>
      </c>
      <c r="FZY289" s="166">
        <v>0</v>
      </c>
      <c r="FZZ289" s="166">
        <v>0</v>
      </c>
      <c r="GAA289" s="166">
        <v>0</v>
      </c>
      <c r="GAB289" s="166">
        <v>0</v>
      </c>
      <c r="GAC289" s="166">
        <v>0</v>
      </c>
      <c r="GAD289" s="166">
        <v>0</v>
      </c>
      <c r="GAE289" s="166">
        <v>0</v>
      </c>
      <c r="GAF289" s="166">
        <v>0</v>
      </c>
      <c r="GAG289" s="166">
        <v>0</v>
      </c>
      <c r="GAH289" s="166">
        <v>0</v>
      </c>
      <c r="GAI289" s="166">
        <v>0</v>
      </c>
      <c r="GAJ289" s="166">
        <v>0</v>
      </c>
      <c r="GAK289" s="166">
        <v>0</v>
      </c>
      <c r="GAL289" s="166">
        <v>0</v>
      </c>
      <c r="GAM289" s="166">
        <v>0</v>
      </c>
      <c r="GAN289" s="166">
        <v>0</v>
      </c>
      <c r="GAO289" s="166">
        <v>0</v>
      </c>
      <c r="GAP289" s="166">
        <v>0</v>
      </c>
      <c r="GAQ289" s="166">
        <v>0</v>
      </c>
      <c r="GAR289" s="166">
        <v>0</v>
      </c>
      <c r="GAS289" s="166">
        <v>0</v>
      </c>
      <c r="GAT289" s="166">
        <v>0</v>
      </c>
      <c r="GAU289" s="166">
        <v>0</v>
      </c>
      <c r="GAV289" s="166">
        <v>0</v>
      </c>
      <c r="GAW289" s="166">
        <v>0</v>
      </c>
      <c r="GAX289" s="166">
        <v>0</v>
      </c>
      <c r="GAY289" s="166">
        <v>0</v>
      </c>
      <c r="GAZ289" s="166">
        <v>0</v>
      </c>
      <c r="GBA289" s="166">
        <v>0</v>
      </c>
      <c r="GBB289" s="166">
        <v>0</v>
      </c>
      <c r="GBC289" s="166">
        <v>0</v>
      </c>
      <c r="GBD289" s="166">
        <v>0</v>
      </c>
      <c r="GBE289" s="166">
        <v>0</v>
      </c>
      <c r="GBF289" s="166">
        <v>0</v>
      </c>
      <c r="GBG289" s="166">
        <v>0</v>
      </c>
      <c r="GBH289" s="166">
        <v>0</v>
      </c>
      <c r="GBI289" s="166">
        <v>0</v>
      </c>
      <c r="GBJ289" s="166">
        <v>0</v>
      </c>
      <c r="GBK289" s="166">
        <v>0</v>
      </c>
      <c r="GBL289" s="166">
        <v>0</v>
      </c>
      <c r="GBM289" s="166">
        <v>0</v>
      </c>
      <c r="GBN289" s="166">
        <v>0</v>
      </c>
      <c r="GBO289" s="166">
        <v>0</v>
      </c>
      <c r="GBP289" s="166">
        <v>0</v>
      </c>
      <c r="GBQ289" s="166">
        <v>0</v>
      </c>
      <c r="GBR289" s="166">
        <v>0</v>
      </c>
      <c r="GBS289" s="166">
        <v>0</v>
      </c>
      <c r="GBT289" s="166">
        <v>0</v>
      </c>
      <c r="GBU289" s="166">
        <v>0</v>
      </c>
      <c r="GBV289" s="166">
        <v>0</v>
      </c>
      <c r="GBW289" s="166">
        <v>0</v>
      </c>
      <c r="GBX289" s="166">
        <v>0</v>
      </c>
      <c r="GBY289" s="166">
        <v>0</v>
      </c>
      <c r="GBZ289" s="166">
        <v>0</v>
      </c>
      <c r="GCA289" s="166">
        <v>0</v>
      </c>
      <c r="GCB289" s="166">
        <v>0</v>
      </c>
      <c r="GCC289" s="166">
        <v>0</v>
      </c>
      <c r="GCD289" s="166">
        <v>0</v>
      </c>
      <c r="GCE289" s="166">
        <v>0</v>
      </c>
      <c r="GCF289" s="166">
        <v>0</v>
      </c>
      <c r="GCG289" s="166">
        <v>0</v>
      </c>
      <c r="GCH289" s="166">
        <v>0</v>
      </c>
      <c r="GCI289" s="166">
        <v>0</v>
      </c>
      <c r="GCJ289" s="166">
        <v>0</v>
      </c>
      <c r="GCK289" s="166">
        <v>0</v>
      </c>
      <c r="GCL289" s="166">
        <v>0</v>
      </c>
      <c r="GCM289" s="166">
        <v>0</v>
      </c>
      <c r="GCN289" s="166">
        <v>0</v>
      </c>
      <c r="GCO289" s="166">
        <v>0</v>
      </c>
      <c r="GCP289" s="166">
        <v>0</v>
      </c>
      <c r="GCQ289" s="166">
        <v>0</v>
      </c>
      <c r="GCR289" s="166">
        <v>0</v>
      </c>
      <c r="GCS289" s="166">
        <v>0</v>
      </c>
      <c r="GCT289" s="166">
        <v>0</v>
      </c>
      <c r="GCU289" s="166">
        <v>0</v>
      </c>
      <c r="GCV289" s="166">
        <v>0</v>
      </c>
      <c r="GCW289" s="166">
        <v>0</v>
      </c>
      <c r="GCX289" s="166">
        <v>0</v>
      </c>
      <c r="GCY289" s="166">
        <v>0</v>
      </c>
      <c r="GCZ289" s="166">
        <v>0</v>
      </c>
      <c r="GDA289" s="166">
        <v>0</v>
      </c>
      <c r="GDB289" s="166">
        <v>0</v>
      </c>
      <c r="GDC289" s="166">
        <v>0</v>
      </c>
      <c r="GDD289" s="166">
        <v>0</v>
      </c>
      <c r="GDE289" s="166">
        <v>0</v>
      </c>
      <c r="GDF289" s="166">
        <v>0</v>
      </c>
      <c r="GDG289" s="166">
        <v>0</v>
      </c>
      <c r="GDH289" s="166">
        <v>0</v>
      </c>
      <c r="GDI289" s="166">
        <v>0</v>
      </c>
      <c r="GDJ289" s="166">
        <v>0</v>
      </c>
      <c r="GDK289" s="166">
        <v>0</v>
      </c>
      <c r="GDL289" s="166">
        <v>0</v>
      </c>
      <c r="GDM289" s="166">
        <v>0</v>
      </c>
      <c r="GDN289" s="166">
        <v>0</v>
      </c>
      <c r="GDO289" s="166">
        <v>0</v>
      </c>
      <c r="GDP289" s="166">
        <v>0</v>
      </c>
      <c r="GDQ289" s="166">
        <v>0</v>
      </c>
      <c r="GDR289" s="166">
        <v>0</v>
      </c>
      <c r="GDS289" s="166">
        <v>0</v>
      </c>
      <c r="GDT289" s="166">
        <v>0</v>
      </c>
      <c r="GDU289" s="166">
        <v>0</v>
      </c>
      <c r="GDV289" s="166">
        <v>0</v>
      </c>
      <c r="GDW289" s="166">
        <v>0</v>
      </c>
      <c r="GDX289" s="166">
        <v>0</v>
      </c>
      <c r="GDY289" s="166">
        <v>0</v>
      </c>
      <c r="GDZ289" s="166">
        <v>0</v>
      </c>
      <c r="GEA289" s="166">
        <v>0</v>
      </c>
      <c r="GEB289" s="166">
        <v>0</v>
      </c>
      <c r="GEC289" s="166">
        <v>0</v>
      </c>
      <c r="GED289" s="166">
        <v>0</v>
      </c>
      <c r="GEE289" s="166">
        <v>0</v>
      </c>
      <c r="GEF289" s="166">
        <v>0</v>
      </c>
      <c r="GEG289" s="166">
        <v>0</v>
      </c>
      <c r="GEH289" s="166">
        <v>0</v>
      </c>
      <c r="GEI289" s="166">
        <v>0</v>
      </c>
      <c r="GEJ289" s="166">
        <v>0</v>
      </c>
      <c r="GEK289" s="166">
        <v>0</v>
      </c>
      <c r="GEL289" s="166">
        <v>0</v>
      </c>
      <c r="GEM289" s="166">
        <v>0</v>
      </c>
      <c r="GEN289" s="166">
        <v>0</v>
      </c>
      <c r="GEO289" s="166">
        <v>0</v>
      </c>
      <c r="GEP289" s="166">
        <v>0</v>
      </c>
      <c r="GEQ289" s="166">
        <v>0</v>
      </c>
      <c r="GER289" s="166">
        <v>0</v>
      </c>
      <c r="GES289" s="166">
        <v>0</v>
      </c>
      <c r="GET289" s="166">
        <v>0</v>
      </c>
      <c r="GEU289" s="166">
        <v>0</v>
      </c>
      <c r="GEV289" s="166">
        <v>0</v>
      </c>
      <c r="GEW289" s="166">
        <v>0</v>
      </c>
      <c r="GEX289" s="166">
        <v>0</v>
      </c>
      <c r="GEY289" s="166">
        <v>0</v>
      </c>
      <c r="GEZ289" s="166">
        <v>0</v>
      </c>
      <c r="GFA289" s="166">
        <v>0</v>
      </c>
      <c r="GFB289" s="166">
        <v>0</v>
      </c>
      <c r="GFC289" s="166">
        <v>0</v>
      </c>
      <c r="GFD289" s="166">
        <v>0</v>
      </c>
      <c r="GFE289" s="166">
        <v>0</v>
      </c>
      <c r="GFF289" s="166">
        <v>0</v>
      </c>
      <c r="GFG289" s="166">
        <v>0</v>
      </c>
      <c r="GFH289" s="166">
        <v>0</v>
      </c>
      <c r="GFI289" s="166">
        <v>0</v>
      </c>
      <c r="GFJ289" s="166">
        <v>0</v>
      </c>
      <c r="GFK289" s="166">
        <v>0</v>
      </c>
      <c r="GFL289" s="166">
        <v>0</v>
      </c>
      <c r="GFM289" s="166">
        <v>0</v>
      </c>
      <c r="GFN289" s="166">
        <v>0</v>
      </c>
      <c r="GFO289" s="166">
        <v>0</v>
      </c>
      <c r="GFP289" s="166">
        <v>0</v>
      </c>
      <c r="GFQ289" s="166">
        <v>0</v>
      </c>
      <c r="GFR289" s="166">
        <v>0</v>
      </c>
      <c r="GFS289" s="166">
        <v>0</v>
      </c>
      <c r="GFT289" s="166">
        <v>0</v>
      </c>
      <c r="GFU289" s="166">
        <v>0</v>
      </c>
      <c r="GFV289" s="166">
        <v>0</v>
      </c>
      <c r="GFW289" s="166">
        <v>0</v>
      </c>
      <c r="GFX289" s="166">
        <v>0</v>
      </c>
      <c r="GFY289" s="166">
        <v>0</v>
      </c>
      <c r="GFZ289" s="166">
        <v>0</v>
      </c>
      <c r="GGA289" s="166">
        <v>0</v>
      </c>
      <c r="GGB289" s="166">
        <v>0</v>
      </c>
      <c r="GGC289" s="166">
        <v>0</v>
      </c>
      <c r="GGD289" s="166">
        <v>0</v>
      </c>
      <c r="GGE289" s="166">
        <v>0</v>
      </c>
      <c r="GGF289" s="166">
        <v>0</v>
      </c>
      <c r="GGG289" s="166">
        <v>0</v>
      </c>
      <c r="GGH289" s="166">
        <v>0</v>
      </c>
      <c r="GGI289" s="166">
        <v>0</v>
      </c>
      <c r="GGJ289" s="166">
        <v>0</v>
      </c>
      <c r="GGK289" s="166">
        <v>0</v>
      </c>
      <c r="GGL289" s="166">
        <v>0</v>
      </c>
      <c r="GGM289" s="166">
        <v>0</v>
      </c>
      <c r="GGN289" s="166">
        <v>0</v>
      </c>
      <c r="GGO289" s="166">
        <v>0</v>
      </c>
      <c r="GGP289" s="166">
        <v>0</v>
      </c>
      <c r="GGQ289" s="166">
        <v>0</v>
      </c>
      <c r="GGR289" s="166">
        <v>0</v>
      </c>
      <c r="GGS289" s="166">
        <v>0</v>
      </c>
      <c r="GGT289" s="166">
        <v>0</v>
      </c>
      <c r="GGU289" s="166">
        <v>0</v>
      </c>
      <c r="GGV289" s="166">
        <v>0</v>
      </c>
      <c r="GGW289" s="166">
        <v>0</v>
      </c>
      <c r="GGX289" s="166">
        <v>0</v>
      </c>
      <c r="GGY289" s="166">
        <v>0</v>
      </c>
      <c r="GGZ289" s="166">
        <v>0</v>
      </c>
      <c r="GHA289" s="166">
        <v>0</v>
      </c>
      <c r="GHB289" s="166">
        <v>0</v>
      </c>
      <c r="GHC289" s="166">
        <v>0</v>
      </c>
      <c r="GHD289" s="166">
        <v>0</v>
      </c>
      <c r="GHE289" s="166">
        <v>0</v>
      </c>
      <c r="GHF289" s="166">
        <v>0</v>
      </c>
      <c r="GHG289" s="166">
        <v>0</v>
      </c>
      <c r="GHH289" s="166">
        <v>0</v>
      </c>
      <c r="GHI289" s="166">
        <v>0</v>
      </c>
      <c r="GHJ289" s="166">
        <v>0</v>
      </c>
      <c r="GHK289" s="166">
        <v>0</v>
      </c>
      <c r="GHL289" s="166">
        <v>0</v>
      </c>
      <c r="GHM289" s="166">
        <v>0</v>
      </c>
      <c r="GHN289" s="166">
        <v>0</v>
      </c>
      <c r="GHO289" s="166">
        <v>0</v>
      </c>
      <c r="GHP289" s="166">
        <v>0</v>
      </c>
      <c r="GHQ289" s="166">
        <v>0</v>
      </c>
      <c r="GHR289" s="166">
        <v>0</v>
      </c>
      <c r="GHS289" s="166">
        <v>0</v>
      </c>
      <c r="GHT289" s="166">
        <v>0</v>
      </c>
      <c r="GHU289" s="166">
        <v>0</v>
      </c>
      <c r="GHV289" s="166">
        <v>0</v>
      </c>
      <c r="GHW289" s="166">
        <v>0</v>
      </c>
      <c r="GHX289" s="166">
        <v>0</v>
      </c>
      <c r="GHY289" s="166">
        <v>0</v>
      </c>
      <c r="GHZ289" s="166">
        <v>0</v>
      </c>
      <c r="GIA289" s="166">
        <v>0</v>
      </c>
      <c r="GIB289" s="166">
        <v>0</v>
      </c>
      <c r="GIC289" s="166">
        <v>0</v>
      </c>
      <c r="GID289" s="166">
        <v>0</v>
      </c>
      <c r="GIE289" s="166">
        <v>0</v>
      </c>
      <c r="GIF289" s="166">
        <v>0</v>
      </c>
      <c r="GIG289" s="166">
        <v>0</v>
      </c>
      <c r="GIH289" s="166">
        <v>0</v>
      </c>
      <c r="GII289" s="166">
        <v>0</v>
      </c>
      <c r="GIJ289" s="166">
        <v>0</v>
      </c>
      <c r="GIK289" s="166">
        <v>0</v>
      </c>
      <c r="GIL289" s="166">
        <v>0</v>
      </c>
      <c r="GIM289" s="166">
        <v>0</v>
      </c>
      <c r="GIN289" s="166">
        <v>0</v>
      </c>
      <c r="GIO289" s="166">
        <v>0</v>
      </c>
      <c r="GIP289" s="166">
        <v>0</v>
      </c>
      <c r="GIQ289" s="166">
        <v>0</v>
      </c>
      <c r="GIR289" s="166">
        <v>0</v>
      </c>
      <c r="GIS289" s="166">
        <v>0</v>
      </c>
      <c r="GIT289" s="166">
        <v>0</v>
      </c>
      <c r="GIU289" s="166">
        <v>0</v>
      </c>
      <c r="GIV289" s="166">
        <v>0</v>
      </c>
      <c r="GIW289" s="166">
        <v>0</v>
      </c>
      <c r="GIX289" s="166">
        <v>0</v>
      </c>
      <c r="GIY289" s="166">
        <v>0</v>
      </c>
      <c r="GIZ289" s="166">
        <v>0</v>
      </c>
      <c r="GJA289" s="166">
        <v>0</v>
      </c>
      <c r="GJB289" s="166">
        <v>0</v>
      </c>
      <c r="GJC289" s="166">
        <v>0</v>
      </c>
      <c r="GJD289" s="166">
        <v>0</v>
      </c>
      <c r="GJE289" s="166">
        <v>0</v>
      </c>
      <c r="GJF289" s="166">
        <v>0</v>
      </c>
      <c r="GJG289" s="166">
        <v>0</v>
      </c>
      <c r="GJH289" s="166">
        <v>0</v>
      </c>
      <c r="GJI289" s="166">
        <v>0</v>
      </c>
      <c r="GJJ289" s="166">
        <v>0</v>
      </c>
      <c r="GJK289" s="166">
        <v>0</v>
      </c>
      <c r="GJL289" s="166">
        <v>0</v>
      </c>
      <c r="GJM289" s="166">
        <v>0</v>
      </c>
      <c r="GJN289" s="166">
        <v>0</v>
      </c>
      <c r="GJO289" s="166">
        <v>0</v>
      </c>
      <c r="GJP289" s="166">
        <v>0</v>
      </c>
      <c r="GJQ289" s="166">
        <v>0</v>
      </c>
      <c r="GJR289" s="166">
        <v>0</v>
      </c>
      <c r="GJS289" s="166">
        <v>0</v>
      </c>
      <c r="GJT289" s="166">
        <v>0</v>
      </c>
      <c r="GJU289" s="166">
        <v>0</v>
      </c>
      <c r="GJV289" s="166">
        <v>0</v>
      </c>
      <c r="GJW289" s="166">
        <v>0</v>
      </c>
      <c r="GJX289" s="166">
        <v>0</v>
      </c>
      <c r="GJY289" s="166">
        <v>0</v>
      </c>
      <c r="GJZ289" s="166">
        <v>0</v>
      </c>
      <c r="GKA289" s="166">
        <v>0</v>
      </c>
      <c r="GKB289" s="166">
        <v>0</v>
      </c>
      <c r="GKC289" s="166">
        <v>0</v>
      </c>
      <c r="GKD289" s="166">
        <v>0</v>
      </c>
      <c r="GKE289" s="166">
        <v>0</v>
      </c>
      <c r="GKF289" s="166">
        <v>0</v>
      </c>
      <c r="GKG289" s="166">
        <v>0</v>
      </c>
      <c r="GKH289" s="166">
        <v>0</v>
      </c>
      <c r="GKI289" s="166">
        <v>0</v>
      </c>
      <c r="GKJ289" s="166">
        <v>0</v>
      </c>
      <c r="GKK289" s="166">
        <v>0</v>
      </c>
      <c r="GKL289" s="166">
        <v>0</v>
      </c>
      <c r="GKM289" s="166">
        <v>0</v>
      </c>
      <c r="GKN289" s="166">
        <v>0</v>
      </c>
      <c r="GKO289" s="166">
        <v>0</v>
      </c>
      <c r="GKP289" s="166">
        <v>0</v>
      </c>
      <c r="GKQ289" s="166">
        <v>0</v>
      </c>
      <c r="GKR289" s="166">
        <v>0</v>
      </c>
      <c r="GKS289" s="166">
        <v>0</v>
      </c>
      <c r="GKT289" s="166">
        <v>0</v>
      </c>
      <c r="GKU289" s="166">
        <v>0</v>
      </c>
      <c r="GKV289" s="166">
        <v>0</v>
      </c>
      <c r="GKW289" s="166">
        <v>0</v>
      </c>
      <c r="GKX289" s="166">
        <v>0</v>
      </c>
      <c r="GKY289" s="166">
        <v>0</v>
      </c>
      <c r="GKZ289" s="166">
        <v>0</v>
      </c>
      <c r="GLA289" s="166">
        <v>0</v>
      </c>
      <c r="GLB289" s="166">
        <v>0</v>
      </c>
      <c r="GLC289" s="166">
        <v>0</v>
      </c>
      <c r="GLD289" s="166">
        <v>0</v>
      </c>
      <c r="GLE289" s="166">
        <v>0</v>
      </c>
      <c r="GLF289" s="166">
        <v>0</v>
      </c>
      <c r="GLG289" s="166">
        <v>0</v>
      </c>
      <c r="GLH289" s="166">
        <v>0</v>
      </c>
      <c r="GLI289" s="166">
        <v>0</v>
      </c>
      <c r="GLJ289" s="166">
        <v>0</v>
      </c>
      <c r="GLK289" s="166">
        <v>0</v>
      </c>
      <c r="GLL289" s="166">
        <v>0</v>
      </c>
      <c r="GLM289" s="166">
        <v>0</v>
      </c>
      <c r="GLN289" s="166">
        <v>0</v>
      </c>
      <c r="GLO289" s="166">
        <v>0</v>
      </c>
      <c r="GLP289" s="166">
        <v>0</v>
      </c>
      <c r="GLQ289" s="166">
        <v>0</v>
      </c>
      <c r="GLR289" s="166">
        <v>0</v>
      </c>
      <c r="GLS289" s="166">
        <v>0</v>
      </c>
      <c r="GLT289" s="166">
        <v>0</v>
      </c>
      <c r="GLU289" s="166">
        <v>0</v>
      </c>
      <c r="GLV289" s="166">
        <v>0</v>
      </c>
      <c r="GLW289" s="166">
        <v>0</v>
      </c>
      <c r="GLX289" s="166">
        <v>0</v>
      </c>
      <c r="GLY289" s="166">
        <v>0</v>
      </c>
      <c r="GLZ289" s="166">
        <v>0</v>
      </c>
      <c r="GMA289" s="166">
        <v>0</v>
      </c>
      <c r="GMB289" s="166">
        <v>0</v>
      </c>
      <c r="GMC289" s="166">
        <v>0</v>
      </c>
      <c r="GMD289" s="166">
        <v>0</v>
      </c>
      <c r="GME289" s="166">
        <v>0</v>
      </c>
      <c r="GMF289" s="166">
        <v>0</v>
      </c>
      <c r="GMG289" s="166">
        <v>0</v>
      </c>
      <c r="GMH289" s="166">
        <v>0</v>
      </c>
      <c r="GMI289" s="166">
        <v>0</v>
      </c>
      <c r="GMJ289" s="166">
        <v>0</v>
      </c>
      <c r="GMK289" s="166">
        <v>0</v>
      </c>
      <c r="GML289" s="166">
        <v>0</v>
      </c>
      <c r="GMM289" s="166">
        <v>0</v>
      </c>
      <c r="GMN289" s="166">
        <v>0</v>
      </c>
      <c r="GMO289" s="166">
        <v>0</v>
      </c>
      <c r="GMP289" s="166">
        <v>0</v>
      </c>
      <c r="GMQ289" s="166">
        <v>0</v>
      </c>
      <c r="GMR289" s="166">
        <v>0</v>
      </c>
      <c r="GMS289" s="166">
        <v>0</v>
      </c>
      <c r="GMT289" s="166">
        <v>0</v>
      </c>
      <c r="GMU289" s="166">
        <v>0</v>
      </c>
      <c r="GMV289" s="166">
        <v>0</v>
      </c>
      <c r="GMW289" s="166">
        <v>0</v>
      </c>
      <c r="GMX289" s="166">
        <v>0</v>
      </c>
      <c r="GMY289" s="166">
        <v>0</v>
      </c>
      <c r="GMZ289" s="166">
        <v>0</v>
      </c>
      <c r="GNA289" s="166">
        <v>0</v>
      </c>
      <c r="GNB289" s="166">
        <v>0</v>
      </c>
      <c r="GNC289" s="166">
        <v>0</v>
      </c>
      <c r="GND289" s="166">
        <v>0</v>
      </c>
      <c r="GNE289" s="166">
        <v>0</v>
      </c>
      <c r="GNF289" s="166">
        <v>0</v>
      </c>
      <c r="GNG289" s="166">
        <v>0</v>
      </c>
      <c r="GNH289" s="166">
        <v>0</v>
      </c>
      <c r="GNI289" s="166">
        <v>0</v>
      </c>
      <c r="GNJ289" s="166">
        <v>0</v>
      </c>
      <c r="GNK289" s="166">
        <v>0</v>
      </c>
      <c r="GNL289" s="166">
        <v>0</v>
      </c>
      <c r="GNM289" s="166">
        <v>0</v>
      </c>
      <c r="GNN289" s="166">
        <v>0</v>
      </c>
      <c r="GNO289" s="166">
        <v>0</v>
      </c>
      <c r="GNP289" s="166">
        <v>0</v>
      </c>
      <c r="GNQ289" s="166">
        <v>0</v>
      </c>
      <c r="GNR289" s="166">
        <v>0</v>
      </c>
      <c r="GNS289" s="166">
        <v>0</v>
      </c>
      <c r="GNT289" s="166">
        <v>0</v>
      </c>
      <c r="GNU289" s="166">
        <v>0</v>
      </c>
      <c r="GNV289" s="166">
        <v>0</v>
      </c>
      <c r="GNW289" s="166">
        <v>0</v>
      </c>
      <c r="GNX289" s="166">
        <v>0</v>
      </c>
      <c r="GNY289" s="166">
        <v>0</v>
      </c>
      <c r="GNZ289" s="166">
        <v>0</v>
      </c>
      <c r="GOA289" s="166">
        <v>0</v>
      </c>
      <c r="GOB289" s="166">
        <v>0</v>
      </c>
      <c r="GOC289" s="166">
        <v>0</v>
      </c>
      <c r="GOD289" s="166">
        <v>0</v>
      </c>
      <c r="GOE289" s="166">
        <v>0</v>
      </c>
      <c r="GOF289" s="166">
        <v>0</v>
      </c>
      <c r="GOG289" s="166">
        <v>0</v>
      </c>
      <c r="GOH289" s="166">
        <v>0</v>
      </c>
      <c r="GOI289" s="166">
        <v>0</v>
      </c>
      <c r="GOJ289" s="166">
        <v>0</v>
      </c>
      <c r="GOK289" s="166">
        <v>0</v>
      </c>
      <c r="GOL289" s="166">
        <v>0</v>
      </c>
      <c r="GOM289" s="166">
        <v>0</v>
      </c>
      <c r="GON289" s="166">
        <v>0</v>
      </c>
      <c r="GOO289" s="166">
        <v>0</v>
      </c>
      <c r="GOP289" s="166">
        <v>0</v>
      </c>
      <c r="GOQ289" s="166">
        <v>0</v>
      </c>
      <c r="GOR289" s="166">
        <v>0</v>
      </c>
      <c r="GOS289" s="166">
        <v>0</v>
      </c>
      <c r="GOT289" s="166">
        <v>0</v>
      </c>
      <c r="GOU289" s="166">
        <v>0</v>
      </c>
      <c r="GOV289" s="166">
        <v>0</v>
      </c>
      <c r="GOW289" s="166">
        <v>0</v>
      </c>
      <c r="GOX289" s="166">
        <v>0</v>
      </c>
      <c r="GOY289" s="166">
        <v>0</v>
      </c>
      <c r="GOZ289" s="166">
        <v>0</v>
      </c>
      <c r="GPA289" s="166">
        <v>0</v>
      </c>
      <c r="GPB289" s="166">
        <v>0</v>
      </c>
      <c r="GPC289" s="166">
        <v>0</v>
      </c>
      <c r="GPD289" s="166">
        <v>0</v>
      </c>
      <c r="GPE289" s="166">
        <v>0</v>
      </c>
      <c r="GPF289" s="166">
        <v>0</v>
      </c>
      <c r="GPG289" s="166">
        <v>0</v>
      </c>
      <c r="GPH289" s="166">
        <v>0</v>
      </c>
      <c r="GPI289" s="166">
        <v>0</v>
      </c>
      <c r="GPJ289" s="166">
        <v>0</v>
      </c>
      <c r="GPK289" s="166">
        <v>0</v>
      </c>
      <c r="GPL289" s="166">
        <v>0</v>
      </c>
      <c r="GPM289" s="166">
        <v>0</v>
      </c>
      <c r="GPN289" s="166">
        <v>0</v>
      </c>
      <c r="GPO289" s="166">
        <v>0</v>
      </c>
      <c r="GPP289" s="166">
        <v>0</v>
      </c>
      <c r="GPQ289" s="166">
        <v>0</v>
      </c>
      <c r="GPR289" s="166">
        <v>0</v>
      </c>
      <c r="GPS289" s="166">
        <v>0</v>
      </c>
      <c r="GPT289" s="166">
        <v>0</v>
      </c>
      <c r="GPU289" s="166">
        <v>0</v>
      </c>
      <c r="GPV289" s="166">
        <v>0</v>
      </c>
      <c r="GPW289" s="166">
        <v>0</v>
      </c>
      <c r="GPX289" s="166">
        <v>0</v>
      </c>
      <c r="GPY289" s="166">
        <v>0</v>
      </c>
      <c r="GPZ289" s="166">
        <v>0</v>
      </c>
      <c r="GQA289" s="166">
        <v>0</v>
      </c>
      <c r="GQB289" s="166">
        <v>0</v>
      </c>
      <c r="GQC289" s="166">
        <v>0</v>
      </c>
      <c r="GQD289" s="166">
        <v>0</v>
      </c>
      <c r="GQE289" s="166">
        <v>0</v>
      </c>
      <c r="GQF289" s="166">
        <v>0</v>
      </c>
      <c r="GQG289" s="166">
        <v>0</v>
      </c>
      <c r="GQH289" s="166">
        <v>0</v>
      </c>
      <c r="GQI289" s="166">
        <v>0</v>
      </c>
      <c r="GQJ289" s="166">
        <v>0</v>
      </c>
      <c r="GQK289" s="166">
        <v>0</v>
      </c>
      <c r="GQL289" s="166">
        <v>0</v>
      </c>
      <c r="GQM289" s="166">
        <v>0</v>
      </c>
      <c r="GQN289" s="166">
        <v>0</v>
      </c>
      <c r="GQO289" s="166">
        <v>0</v>
      </c>
      <c r="GQP289" s="166">
        <v>0</v>
      </c>
      <c r="GQQ289" s="166">
        <v>0</v>
      </c>
      <c r="GQR289" s="166">
        <v>0</v>
      </c>
      <c r="GQS289" s="166">
        <v>0</v>
      </c>
      <c r="GQT289" s="166">
        <v>0</v>
      </c>
      <c r="GQU289" s="166">
        <v>0</v>
      </c>
      <c r="GQV289" s="166">
        <v>0</v>
      </c>
      <c r="GQW289" s="166">
        <v>0</v>
      </c>
      <c r="GQX289" s="166">
        <v>0</v>
      </c>
      <c r="GQY289" s="166">
        <v>0</v>
      </c>
      <c r="GQZ289" s="166">
        <v>0</v>
      </c>
      <c r="GRA289" s="166">
        <v>0</v>
      </c>
      <c r="GRB289" s="166">
        <v>0</v>
      </c>
      <c r="GRC289" s="166">
        <v>0</v>
      </c>
      <c r="GRD289" s="166">
        <v>0</v>
      </c>
      <c r="GRE289" s="166">
        <v>0</v>
      </c>
      <c r="GRF289" s="166">
        <v>0</v>
      </c>
      <c r="GRG289" s="166">
        <v>0</v>
      </c>
      <c r="GRH289" s="166">
        <v>0</v>
      </c>
      <c r="GRI289" s="166">
        <v>0</v>
      </c>
      <c r="GRJ289" s="166">
        <v>0</v>
      </c>
      <c r="GRK289" s="166">
        <v>0</v>
      </c>
      <c r="GRL289" s="166">
        <v>0</v>
      </c>
      <c r="GRM289" s="166">
        <v>0</v>
      </c>
      <c r="GRN289" s="166">
        <v>0</v>
      </c>
      <c r="GRO289" s="166">
        <v>0</v>
      </c>
      <c r="GRP289" s="166">
        <v>0</v>
      </c>
      <c r="GRQ289" s="166">
        <v>0</v>
      </c>
      <c r="GRR289" s="166">
        <v>0</v>
      </c>
      <c r="GRS289" s="166">
        <v>0</v>
      </c>
      <c r="GRT289" s="166">
        <v>0</v>
      </c>
      <c r="GRU289" s="166">
        <v>0</v>
      </c>
      <c r="GRV289" s="166">
        <v>0</v>
      </c>
      <c r="GRW289" s="166">
        <v>0</v>
      </c>
      <c r="GRX289" s="166">
        <v>0</v>
      </c>
      <c r="GRY289" s="166">
        <v>0</v>
      </c>
      <c r="GRZ289" s="166">
        <v>0</v>
      </c>
      <c r="GSA289" s="166">
        <v>0</v>
      </c>
      <c r="GSB289" s="166">
        <v>0</v>
      </c>
      <c r="GSC289" s="166">
        <v>0</v>
      </c>
      <c r="GSD289" s="166">
        <v>0</v>
      </c>
      <c r="GSE289" s="166">
        <v>0</v>
      </c>
      <c r="GSF289" s="166">
        <v>0</v>
      </c>
      <c r="GSG289" s="166">
        <v>0</v>
      </c>
      <c r="GSH289" s="166">
        <v>0</v>
      </c>
      <c r="GSI289" s="166">
        <v>0</v>
      </c>
      <c r="GSJ289" s="166">
        <v>0</v>
      </c>
      <c r="GSK289" s="166">
        <v>0</v>
      </c>
      <c r="GSL289" s="166">
        <v>0</v>
      </c>
      <c r="GSM289" s="166">
        <v>0</v>
      </c>
      <c r="GSN289" s="166">
        <v>0</v>
      </c>
      <c r="GSO289" s="166">
        <v>0</v>
      </c>
      <c r="GSP289" s="166">
        <v>0</v>
      </c>
      <c r="GSQ289" s="166">
        <v>0</v>
      </c>
      <c r="GSR289" s="166">
        <v>0</v>
      </c>
      <c r="GSS289" s="166">
        <v>0</v>
      </c>
      <c r="GST289" s="166">
        <v>0</v>
      </c>
      <c r="GSU289" s="166">
        <v>0</v>
      </c>
      <c r="GSV289" s="166">
        <v>0</v>
      </c>
      <c r="GSW289" s="166">
        <v>0</v>
      </c>
      <c r="GSX289" s="166">
        <v>0</v>
      </c>
      <c r="GSY289" s="166">
        <v>0</v>
      </c>
      <c r="GSZ289" s="166">
        <v>0</v>
      </c>
      <c r="GTA289" s="166">
        <v>0</v>
      </c>
      <c r="GTB289" s="166">
        <v>0</v>
      </c>
      <c r="GTC289" s="166">
        <v>0</v>
      </c>
      <c r="GTD289" s="166">
        <v>0</v>
      </c>
      <c r="GTE289" s="166">
        <v>0</v>
      </c>
      <c r="GTF289" s="166">
        <v>0</v>
      </c>
      <c r="GTG289" s="166">
        <v>0</v>
      </c>
      <c r="GTH289" s="166">
        <v>0</v>
      </c>
      <c r="GTI289" s="166">
        <v>0</v>
      </c>
      <c r="GTJ289" s="166">
        <v>0</v>
      </c>
      <c r="GTK289" s="166">
        <v>0</v>
      </c>
      <c r="GTL289" s="166">
        <v>0</v>
      </c>
      <c r="GTM289" s="166">
        <v>0</v>
      </c>
      <c r="GTN289" s="166">
        <v>0</v>
      </c>
      <c r="GTO289" s="166">
        <v>0</v>
      </c>
      <c r="GTP289" s="166">
        <v>0</v>
      </c>
      <c r="GTQ289" s="166">
        <v>0</v>
      </c>
      <c r="GTR289" s="166">
        <v>0</v>
      </c>
      <c r="GTS289" s="166">
        <v>0</v>
      </c>
      <c r="GTT289" s="166">
        <v>0</v>
      </c>
      <c r="GTU289" s="166">
        <v>0</v>
      </c>
      <c r="GTV289" s="166">
        <v>0</v>
      </c>
      <c r="GTW289" s="166">
        <v>0</v>
      </c>
      <c r="GTX289" s="166">
        <v>0</v>
      </c>
      <c r="GTY289" s="166">
        <v>0</v>
      </c>
      <c r="GTZ289" s="166">
        <v>0</v>
      </c>
      <c r="GUA289" s="166">
        <v>0</v>
      </c>
      <c r="GUB289" s="166">
        <v>0</v>
      </c>
      <c r="GUC289" s="166">
        <v>0</v>
      </c>
      <c r="GUD289" s="166">
        <v>0</v>
      </c>
      <c r="GUE289" s="166">
        <v>0</v>
      </c>
      <c r="GUF289" s="166">
        <v>0</v>
      </c>
      <c r="GUG289" s="166">
        <v>0</v>
      </c>
      <c r="GUH289" s="166">
        <v>0</v>
      </c>
      <c r="GUI289" s="166">
        <v>0</v>
      </c>
      <c r="GUJ289" s="166">
        <v>0</v>
      </c>
      <c r="GUK289" s="166">
        <v>0</v>
      </c>
      <c r="GUL289" s="166">
        <v>0</v>
      </c>
      <c r="GUM289" s="166">
        <v>0</v>
      </c>
      <c r="GUN289" s="166">
        <v>0</v>
      </c>
      <c r="GUO289" s="166">
        <v>0</v>
      </c>
      <c r="GUP289" s="166">
        <v>0</v>
      </c>
      <c r="GUQ289" s="166">
        <v>0</v>
      </c>
      <c r="GUR289" s="166">
        <v>0</v>
      </c>
      <c r="GUS289" s="166">
        <v>0</v>
      </c>
      <c r="GUT289" s="166">
        <v>0</v>
      </c>
      <c r="GUU289" s="166">
        <v>0</v>
      </c>
      <c r="GUV289" s="166">
        <v>0</v>
      </c>
      <c r="GUW289" s="166">
        <v>0</v>
      </c>
      <c r="GUX289" s="166">
        <v>0</v>
      </c>
      <c r="GUY289" s="166">
        <v>0</v>
      </c>
      <c r="GUZ289" s="166">
        <v>0</v>
      </c>
      <c r="GVA289" s="166">
        <v>0</v>
      </c>
      <c r="GVB289" s="166">
        <v>0</v>
      </c>
      <c r="GVC289" s="166">
        <v>0</v>
      </c>
      <c r="GVD289" s="166">
        <v>0</v>
      </c>
      <c r="GVE289" s="166">
        <v>0</v>
      </c>
      <c r="GVF289" s="166">
        <v>0</v>
      </c>
      <c r="GVG289" s="166">
        <v>0</v>
      </c>
      <c r="GVH289" s="166">
        <v>0</v>
      </c>
      <c r="GVI289" s="166">
        <v>0</v>
      </c>
      <c r="GVJ289" s="166">
        <v>0</v>
      </c>
      <c r="GVK289" s="166">
        <v>0</v>
      </c>
      <c r="GVL289" s="166">
        <v>0</v>
      </c>
      <c r="GVM289" s="166">
        <v>0</v>
      </c>
      <c r="GVN289" s="166">
        <v>0</v>
      </c>
      <c r="GVO289" s="166">
        <v>0</v>
      </c>
      <c r="GVP289" s="166">
        <v>0</v>
      </c>
      <c r="GVQ289" s="166">
        <v>0</v>
      </c>
      <c r="GVR289" s="166">
        <v>0</v>
      </c>
      <c r="GVS289" s="166">
        <v>0</v>
      </c>
      <c r="GVT289" s="166">
        <v>0</v>
      </c>
      <c r="GVU289" s="166">
        <v>0</v>
      </c>
      <c r="GVV289" s="166">
        <v>0</v>
      </c>
      <c r="GVW289" s="166">
        <v>0</v>
      </c>
      <c r="GVX289" s="166">
        <v>0</v>
      </c>
      <c r="GVY289" s="166">
        <v>0</v>
      </c>
      <c r="GVZ289" s="166">
        <v>0</v>
      </c>
      <c r="GWA289" s="166">
        <v>0</v>
      </c>
      <c r="GWB289" s="166">
        <v>0</v>
      </c>
      <c r="GWC289" s="166">
        <v>0</v>
      </c>
      <c r="GWD289" s="166">
        <v>0</v>
      </c>
      <c r="GWE289" s="166">
        <v>0</v>
      </c>
      <c r="GWF289" s="166">
        <v>0</v>
      </c>
      <c r="GWG289" s="166">
        <v>0</v>
      </c>
      <c r="GWH289" s="166">
        <v>0</v>
      </c>
      <c r="GWI289" s="166">
        <v>0</v>
      </c>
      <c r="GWJ289" s="166">
        <v>0</v>
      </c>
      <c r="GWK289" s="166">
        <v>0</v>
      </c>
      <c r="GWL289" s="166">
        <v>0</v>
      </c>
      <c r="GWM289" s="166">
        <v>0</v>
      </c>
      <c r="GWN289" s="166">
        <v>0</v>
      </c>
      <c r="GWO289" s="166">
        <v>0</v>
      </c>
      <c r="GWP289" s="166">
        <v>0</v>
      </c>
      <c r="GWQ289" s="166">
        <v>0</v>
      </c>
      <c r="GWR289" s="166">
        <v>0</v>
      </c>
      <c r="GWS289" s="166">
        <v>0</v>
      </c>
      <c r="GWT289" s="166">
        <v>0</v>
      </c>
      <c r="GWU289" s="166">
        <v>0</v>
      </c>
      <c r="GWV289" s="166">
        <v>0</v>
      </c>
      <c r="GWW289" s="166">
        <v>0</v>
      </c>
      <c r="GWX289" s="166">
        <v>0</v>
      </c>
      <c r="GWY289" s="166">
        <v>0</v>
      </c>
      <c r="GWZ289" s="166">
        <v>0</v>
      </c>
      <c r="GXA289" s="166">
        <v>0</v>
      </c>
      <c r="GXB289" s="166">
        <v>0</v>
      </c>
      <c r="GXC289" s="166">
        <v>0</v>
      </c>
      <c r="GXD289" s="166">
        <v>0</v>
      </c>
      <c r="GXE289" s="166">
        <v>0</v>
      </c>
      <c r="GXF289" s="166">
        <v>0</v>
      </c>
      <c r="GXG289" s="166">
        <v>0</v>
      </c>
      <c r="GXH289" s="166">
        <v>0</v>
      </c>
      <c r="GXI289" s="166">
        <v>0</v>
      </c>
      <c r="GXJ289" s="166">
        <v>0</v>
      </c>
      <c r="GXK289" s="166">
        <v>0</v>
      </c>
      <c r="GXL289" s="166">
        <v>0</v>
      </c>
      <c r="GXM289" s="166">
        <v>0</v>
      </c>
      <c r="GXN289" s="166">
        <v>0</v>
      </c>
      <c r="GXO289" s="166">
        <v>0</v>
      </c>
      <c r="GXP289" s="166">
        <v>0</v>
      </c>
      <c r="GXQ289" s="166">
        <v>0</v>
      </c>
      <c r="GXR289" s="166">
        <v>0</v>
      </c>
      <c r="GXS289" s="166">
        <v>0</v>
      </c>
      <c r="GXT289" s="166">
        <v>0</v>
      </c>
      <c r="GXU289" s="166">
        <v>0</v>
      </c>
      <c r="GXV289" s="166">
        <v>0</v>
      </c>
      <c r="GXW289" s="166">
        <v>0</v>
      </c>
      <c r="GXX289" s="166">
        <v>0</v>
      </c>
      <c r="GXY289" s="166">
        <v>0</v>
      </c>
      <c r="GXZ289" s="166">
        <v>0</v>
      </c>
      <c r="GYA289" s="166">
        <v>0</v>
      </c>
      <c r="GYB289" s="166">
        <v>0</v>
      </c>
      <c r="GYC289" s="166">
        <v>0</v>
      </c>
      <c r="GYD289" s="166">
        <v>0</v>
      </c>
      <c r="GYE289" s="166">
        <v>0</v>
      </c>
      <c r="GYF289" s="166">
        <v>0</v>
      </c>
      <c r="GYG289" s="166">
        <v>0</v>
      </c>
      <c r="GYH289" s="166">
        <v>0</v>
      </c>
      <c r="GYI289" s="166">
        <v>0</v>
      </c>
      <c r="GYJ289" s="166">
        <v>0</v>
      </c>
      <c r="GYK289" s="166">
        <v>0</v>
      </c>
      <c r="GYL289" s="166">
        <v>0</v>
      </c>
      <c r="GYM289" s="166">
        <v>0</v>
      </c>
      <c r="GYN289" s="166">
        <v>0</v>
      </c>
      <c r="GYO289" s="166">
        <v>0</v>
      </c>
      <c r="GYP289" s="166">
        <v>0</v>
      </c>
      <c r="GYQ289" s="166">
        <v>0</v>
      </c>
      <c r="GYR289" s="166">
        <v>0</v>
      </c>
      <c r="GYS289" s="166">
        <v>0</v>
      </c>
      <c r="GYT289" s="166">
        <v>0</v>
      </c>
      <c r="GYU289" s="166">
        <v>0</v>
      </c>
      <c r="GYV289" s="166">
        <v>0</v>
      </c>
      <c r="GYW289" s="166">
        <v>0</v>
      </c>
      <c r="GYX289" s="166">
        <v>0</v>
      </c>
      <c r="GYY289" s="166">
        <v>0</v>
      </c>
      <c r="GYZ289" s="166">
        <v>0</v>
      </c>
      <c r="GZA289" s="166">
        <v>0</v>
      </c>
      <c r="GZB289" s="166">
        <v>0</v>
      </c>
      <c r="GZC289" s="166">
        <v>0</v>
      </c>
      <c r="GZD289" s="166">
        <v>0</v>
      </c>
      <c r="GZE289" s="166">
        <v>0</v>
      </c>
      <c r="GZF289" s="166">
        <v>0</v>
      </c>
      <c r="GZG289" s="166">
        <v>0</v>
      </c>
      <c r="GZH289" s="166">
        <v>0</v>
      </c>
      <c r="GZI289" s="166">
        <v>0</v>
      </c>
      <c r="GZJ289" s="166">
        <v>0</v>
      </c>
      <c r="GZK289" s="166">
        <v>0</v>
      </c>
      <c r="GZL289" s="166">
        <v>0</v>
      </c>
      <c r="GZM289" s="166">
        <v>0</v>
      </c>
      <c r="GZN289" s="166">
        <v>0</v>
      </c>
      <c r="GZO289" s="166">
        <v>0</v>
      </c>
      <c r="GZP289" s="166">
        <v>0</v>
      </c>
      <c r="GZQ289" s="166">
        <v>0</v>
      </c>
      <c r="GZR289" s="166">
        <v>0</v>
      </c>
      <c r="GZS289" s="166">
        <v>0</v>
      </c>
      <c r="GZT289" s="166">
        <v>0</v>
      </c>
      <c r="GZU289" s="166">
        <v>0</v>
      </c>
      <c r="GZV289" s="166">
        <v>0</v>
      </c>
      <c r="GZW289" s="166">
        <v>0</v>
      </c>
      <c r="GZX289" s="166">
        <v>0</v>
      </c>
      <c r="GZY289" s="166">
        <v>0</v>
      </c>
      <c r="GZZ289" s="166">
        <v>0</v>
      </c>
      <c r="HAA289" s="166">
        <v>0</v>
      </c>
      <c r="HAB289" s="166">
        <v>0</v>
      </c>
      <c r="HAC289" s="166">
        <v>0</v>
      </c>
      <c r="HAD289" s="166">
        <v>0</v>
      </c>
      <c r="HAE289" s="166">
        <v>0</v>
      </c>
      <c r="HAF289" s="166">
        <v>0</v>
      </c>
      <c r="HAG289" s="166">
        <v>0</v>
      </c>
      <c r="HAH289" s="166">
        <v>0</v>
      </c>
      <c r="HAI289" s="166">
        <v>0</v>
      </c>
      <c r="HAJ289" s="166">
        <v>0</v>
      </c>
      <c r="HAK289" s="166">
        <v>0</v>
      </c>
      <c r="HAL289" s="166">
        <v>0</v>
      </c>
      <c r="HAM289" s="166">
        <v>0</v>
      </c>
      <c r="HAN289" s="166">
        <v>0</v>
      </c>
      <c r="HAO289" s="166">
        <v>0</v>
      </c>
      <c r="HAP289" s="166">
        <v>0</v>
      </c>
      <c r="HAQ289" s="166">
        <v>0</v>
      </c>
      <c r="HAR289" s="166">
        <v>0</v>
      </c>
      <c r="HAS289" s="166">
        <v>0</v>
      </c>
      <c r="HAT289" s="166">
        <v>0</v>
      </c>
      <c r="HAU289" s="166">
        <v>0</v>
      </c>
      <c r="HAV289" s="166">
        <v>0</v>
      </c>
      <c r="HAW289" s="166">
        <v>0</v>
      </c>
      <c r="HAX289" s="166">
        <v>0</v>
      </c>
      <c r="HAY289" s="166">
        <v>0</v>
      </c>
      <c r="HAZ289" s="166">
        <v>0</v>
      </c>
      <c r="HBA289" s="166">
        <v>0</v>
      </c>
      <c r="HBB289" s="166">
        <v>0</v>
      </c>
      <c r="HBC289" s="166">
        <v>0</v>
      </c>
      <c r="HBD289" s="166">
        <v>0</v>
      </c>
      <c r="HBE289" s="166">
        <v>0</v>
      </c>
      <c r="HBF289" s="166">
        <v>0</v>
      </c>
      <c r="HBG289" s="166">
        <v>0</v>
      </c>
      <c r="HBH289" s="166">
        <v>0</v>
      </c>
      <c r="HBI289" s="166">
        <v>0</v>
      </c>
      <c r="HBJ289" s="166">
        <v>0</v>
      </c>
      <c r="HBK289" s="166">
        <v>0</v>
      </c>
      <c r="HBL289" s="166">
        <v>0</v>
      </c>
      <c r="HBM289" s="166">
        <v>0</v>
      </c>
      <c r="HBN289" s="166">
        <v>0</v>
      </c>
      <c r="HBO289" s="166">
        <v>0</v>
      </c>
      <c r="HBP289" s="166">
        <v>0</v>
      </c>
      <c r="HBQ289" s="166">
        <v>0</v>
      </c>
      <c r="HBR289" s="166">
        <v>0</v>
      </c>
      <c r="HBS289" s="166">
        <v>0</v>
      </c>
      <c r="HBT289" s="166">
        <v>0</v>
      </c>
      <c r="HBU289" s="166">
        <v>0</v>
      </c>
      <c r="HBV289" s="166">
        <v>0</v>
      </c>
      <c r="HBW289" s="166">
        <v>0</v>
      </c>
      <c r="HBX289" s="166">
        <v>0</v>
      </c>
      <c r="HBY289" s="166">
        <v>0</v>
      </c>
      <c r="HBZ289" s="166">
        <v>0</v>
      </c>
      <c r="HCA289" s="166">
        <v>0</v>
      </c>
      <c r="HCB289" s="166">
        <v>0</v>
      </c>
      <c r="HCC289" s="166">
        <v>0</v>
      </c>
      <c r="HCD289" s="166">
        <v>0</v>
      </c>
      <c r="HCE289" s="166">
        <v>0</v>
      </c>
      <c r="HCF289" s="166">
        <v>0</v>
      </c>
      <c r="HCG289" s="166">
        <v>0</v>
      </c>
      <c r="HCH289" s="166">
        <v>0</v>
      </c>
      <c r="HCI289" s="166">
        <v>0</v>
      </c>
      <c r="HCJ289" s="166">
        <v>0</v>
      </c>
      <c r="HCK289" s="166">
        <v>0</v>
      </c>
      <c r="HCL289" s="166">
        <v>0</v>
      </c>
      <c r="HCM289" s="166">
        <v>0</v>
      </c>
      <c r="HCN289" s="166">
        <v>0</v>
      </c>
      <c r="HCO289" s="166">
        <v>0</v>
      </c>
      <c r="HCP289" s="166">
        <v>0</v>
      </c>
      <c r="HCQ289" s="166">
        <v>0</v>
      </c>
      <c r="HCR289" s="166">
        <v>0</v>
      </c>
      <c r="HCS289" s="166">
        <v>0</v>
      </c>
      <c r="HCT289" s="166">
        <v>0</v>
      </c>
      <c r="HCU289" s="166">
        <v>0</v>
      </c>
      <c r="HCV289" s="166">
        <v>0</v>
      </c>
      <c r="HCW289" s="166">
        <v>0</v>
      </c>
      <c r="HCX289" s="166">
        <v>0</v>
      </c>
      <c r="HCY289" s="166">
        <v>0</v>
      </c>
      <c r="HCZ289" s="166">
        <v>0</v>
      </c>
      <c r="HDA289" s="166">
        <v>0</v>
      </c>
      <c r="HDB289" s="166">
        <v>0</v>
      </c>
      <c r="HDC289" s="166">
        <v>0</v>
      </c>
      <c r="HDD289" s="166">
        <v>0</v>
      </c>
      <c r="HDE289" s="166">
        <v>0</v>
      </c>
      <c r="HDF289" s="166">
        <v>0</v>
      </c>
      <c r="HDG289" s="166">
        <v>0</v>
      </c>
      <c r="HDH289" s="166">
        <v>0</v>
      </c>
      <c r="HDI289" s="166">
        <v>0</v>
      </c>
      <c r="HDJ289" s="166">
        <v>0</v>
      </c>
      <c r="HDK289" s="166">
        <v>0</v>
      </c>
      <c r="HDL289" s="166">
        <v>0</v>
      </c>
      <c r="HDM289" s="166">
        <v>0</v>
      </c>
      <c r="HDN289" s="166">
        <v>0</v>
      </c>
      <c r="HDO289" s="166">
        <v>0</v>
      </c>
      <c r="HDP289" s="166">
        <v>0</v>
      </c>
      <c r="HDQ289" s="166">
        <v>0</v>
      </c>
      <c r="HDR289" s="166">
        <v>0</v>
      </c>
      <c r="HDS289" s="166">
        <v>0</v>
      </c>
      <c r="HDT289" s="166">
        <v>0</v>
      </c>
      <c r="HDU289" s="166">
        <v>0</v>
      </c>
      <c r="HDV289" s="166">
        <v>0</v>
      </c>
      <c r="HDW289" s="166">
        <v>0</v>
      </c>
      <c r="HDX289" s="166">
        <v>0</v>
      </c>
      <c r="HDY289" s="166">
        <v>0</v>
      </c>
      <c r="HDZ289" s="166">
        <v>0</v>
      </c>
      <c r="HEA289" s="166">
        <v>0</v>
      </c>
      <c r="HEB289" s="166">
        <v>0</v>
      </c>
      <c r="HEC289" s="166">
        <v>0</v>
      </c>
      <c r="HED289" s="166">
        <v>0</v>
      </c>
      <c r="HEE289" s="166">
        <v>0</v>
      </c>
      <c r="HEF289" s="166">
        <v>0</v>
      </c>
      <c r="HEG289" s="166">
        <v>0</v>
      </c>
      <c r="HEH289" s="166">
        <v>0</v>
      </c>
      <c r="HEI289" s="166">
        <v>0</v>
      </c>
      <c r="HEJ289" s="166">
        <v>0</v>
      </c>
      <c r="HEK289" s="166">
        <v>0</v>
      </c>
      <c r="HEL289" s="166">
        <v>0</v>
      </c>
      <c r="HEM289" s="166">
        <v>0</v>
      </c>
      <c r="HEN289" s="166">
        <v>0</v>
      </c>
      <c r="HEO289" s="166">
        <v>0</v>
      </c>
      <c r="HEP289" s="166">
        <v>0</v>
      </c>
      <c r="HEQ289" s="166">
        <v>0</v>
      </c>
      <c r="HER289" s="166">
        <v>0</v>
      </c>
      <c r="HES289" s="166">
        <v>0</v>
      </c>
      <c r="HET289" s="166">
        <v>0</v>
      </c>
      <c r="HEU289" s="166">
        <v>0</v>
      </c>
      <c r="HEV289" s="166">
        <v>0</v>
      </c>
      <c r="HEW289" s="166">
        <v>0</v>
      </c>
      <c r="HEX289" s="166">
        <v>0</v>
      </c>
      <c r="HEY289" s="166">
        <v>0</v>
      </c>
      <c r="HEZ289" s="166">
        <v>0</v>
      </c>
      <c r="HFA289" s="166">
        <v>0</v>
      </c>
      <c r="HFB289" s="166">
        <v>0</v>
      </c>
      <c r="HFC289" s="166">
        <v>0</v>
      </c>
      <c r="HFD289" s="166">
        <v>0</v>
      </c>
      <c r="HFE289" s="166">
        <v>0</v>
      </c>
      <c r="HFF289" s="166">
        <v>0</v>
      </c>
      <c r="HFG289" s="166">
        <v>0</v>
      </c>
      <c r="HFH289" s="166">
        <v>0</v>
      </c>
      <c r="HFI289" s="166">
        <v>0</v>
      </c>
      <c r="HFJ289" s="166">
        <v>0</v>
      </c>
      <c r="HFK289" s="166">
        <v>0</v>
      </c>
      <c r="HFL289" s="166">
        <v>0</v>
      </c>
      <c r="HFM289" s="166">
        <v>0</v>
      </c>
      <c r="HFN289" s="166">
        <v>0</v>
      </c>
      <c r="HFO289" s="166">
        <v>0</v>
      </c>
      <c r="HFP289" s="166">
        <v>0</v>
      </c>
      <c r="HFQ289" s="166">
        <v>0</v>
      </c>
      <c r="HFR289" s="166">
        <v>0</v>
      </c>
      <c r="HFS289" s="166">
        <v>0</v>
      </c>
      <c r="HFT289" s="166">
        <v>0</v>
      </c>
      <c r="HFU289" s="166">
        <v>0</v>
      </c>
      <c r="HFV289" s="166">
        <v>0</v>
      </c>
      <c r="HFW289" s="166">
        <v>0</v>
      </c>
      <c r="HFX289" s="166">
        <v>0</v>
      </c>
      <c r="HFY289" s="166">
        <v>0</v>
      </c>
      <c r="HFZ289" s="166">
        <v>0</v>
      </c>
      <c r="HGA289" s="166">
        <v>0</v>
      </c>
      <c r="HGB289" s="166">
        <v>0</v>
      </c>
      <c r="HGC289" s="166">
        <v>0</v>
      </c>
      <c r="HGD289" s="166">
        <v>0</v>
      </c>
      <c r="HGE289" s="166">
        <v>0</v>
      </c>
      <c r="HGF289" s="166">
        <v>0</v>
      </c>
      <c r="HGG289" s="166">
        <v>0</v>
      </c>
      <c r="HGH289" s="166">
        <v>0</v>
      </c>
      <c r="HGI289" s="166">
        <v>0</v>
      </c>
      <c r="HGJ289" s="166">
        <v>0</v>
      </c>
      <c r="HGK289" s="166">
        <v>0</v>
      </c>
      <c r="HGL289" s="166">
        <v>0</v>
      </c>
      <c r="HGM289" s="166">
        <v>0</v>
      </c>
      <c r="HGN289" s="166">
        <v>0</v>
      </c>
      <c r="HGO289" s="166">
        <v>0</v>
      </c>
      <c r="HGP289" s="166">
        <v>0</v>
      </c>
      <c r="HGQ289" s="166">
        <v>0</v>
      </c>
      <c r="HGR289" s="166">
        <v>0</v>
      </c>
      <c r="HGS289" s="166">
        <v>0</v>
      </c>
      <c r="HGT289" s="166">
        <v>0</v>
      </c>
      <c r="HGU289" s="166">
        <v>0</v>
      </c>
      <c r="HGV289" s="166">
        <v>0</v>
      </c>
      <c r="HGW289" s="166">
        <v>0</v>
      </c>
      <c r="HGX289" s="166">
        <v>0</v>
      </c>
      <c r="HGY289" s="166">
        <v>0</v>
      </c>
      <c r="HGZ289" s="166">
        <v>0</v>
      </c>
      <c r="HHA289" s="166">
        <v>0</v>
      </c>
      <c r="HHB289" s="166">
        <v>0</v>
      </c>
      <c r="HHC289" s="166">
        <v>0</v>
      </c>
      <c r="HHD289" s="166">
        <v>0</v>
      </c>
      <c r="HHE289" s="166">
        <v>0</v>
      </c>
      <c r="HHF289" s="166">
        <v>0</v>
      </c>
      <c r="HHG289" s="166">
        <v>0</v>
      </c>
      <c r="HHH289" s="166">
        <v>0</v>
      </c>
      <c r="HHI289" s="166">
        <v>0</v>
      </c>
      <c r="HHJ289" s="166">
        <v>0</v>
      </c>
      <c r="HHK289" s="166">
        <v>0</v>
      </c>
      <c r="HHL289" s="166">
        <v>0</v>
      </c>
      <c r="HHM289" s="166">
        <v>0</v>
      </c>
      <c r="HHN289" s="166">
        <v>0</v>
      </c>
      <c r="HHO289" s="166">
        <v>0</v>
      </c>
      <c r="HHP289" s="166">
        <v>0</v>
      </c>
      <c r="HHQ289" s="166">
        <v>0</v>
      </c>
      <c r="HHR289" s="166">
        <v>0</v>
      </c>
      <c r="HHS289" s="166">
        <v>0</v>
      </c>
      <c r="HHT289" s="166">
        <v>0</v>
      </c>
      <c r="HHU289" s="166">
        <v>0</v>
      </c>
      <c r="HHV289" s="166">
        <v>0</v>
      </c>
      <c r="HHW289" s="166">
        <v>0</v>
      </c>
      <c r="HHX289" s="166">
        <v>0</v>
      </c>
      <c r="HHY289" s="166">
        <v>0</v>
      </c>
      <c r="HHZ289" s="166">
        <v>0</v>
      </c>
      <c r="HIA289" s="166">
        <v>0</v>
      </c>
      <c r="HIB289" s="166">
        <v>0</v>
      </c>
      <c r="HIC289" s="166">
        <v>0</v>
      </c>
      <c r="HID289" s="166">
        <v>0</v>
      </c>
      <c r="HIE289" s="166">
        <v>0</v>
      </c>
      <c r="HIF289" s="166">
        <v>0</v>
      </c>
      <c r="HIG289" s="166">
        <v>0</v>
      </c>
      <c r="HIH289" s="166">
        <v>0</v>
      </c>
      <c r="HII289" s="166">
        <v>0</v>
      </c>
      <c r="HIJ289" s="166">
        <v>0</v>
      </c>
      <c r="HIK289" s="166">
        <v>0</v>
      </c>
      <c r="HIL289" s="166">
        <v>0</v>
      </c>
      <c r="HIM289" s="166">
        <v>0</v>
      </c>
      <c r="HIN289" s="166">
        <v>0</v>
      </c>
      <c r="HIO289" s="166">
        <v>0</v>
      </c>
      <c r="HIP289" s="166">
        <v>0</v>
      </c>
      <c r="HIQ289" s="166">
        <v>0</v>
      </c>
      <c r="HIR289" s="166">
        <v>0</v>
      </c>
      <c r="HIS289" s="166">
        <v>0</v>
      </c>
      <c r="HIT289" s="166">
        <v>0</v>
      </c>
      <c r="HIU289" s="166">
        <v>0</v>
      </c>
      <c r="HIV289" s="166">
        <v>0</v>
      </c>
      <c r="HIW289" s="166">
        <v>0</v>
      </c>
      <c r="HIX289" s="166">
        <v>0</v>
      </c>
      <c r="HIY289" s="166">
        <v>0</v>
      </c>
      <c r="HIZ289" s="166">
        <v>0</v>
      </c>
      <c r="HJA289" s="166">
        <v>0</v>
      </c>
      <c r="HJB289" s="166">
        <v>0</v>
      </c>
      <c r="HJC289" s="166">
        <v>0</v>
      </c>
      <c r="HJD289" s="166">
        <v>0</v>
      </c>
      <c r="HJE289" s="166">
        <v>0</v>
      </c>
      <c r="HJF289" s="166">
        <v>0</v>
      </c>
      <c r="HJG289" s="166">
        <v>0</v>
      </c>
      <c r="HJH289" s="166">
        <v>0</v>
      </c>
      <c r="HJI289" s="166">
        <v>0</v>
      </c>
      <c r="HJJ289" s="166">
        <v>0</v>
      </c>
      <c r="HJK289" s="166">
        <v>0</v>
      </c>
      <c r="HJL289" s="166">
        <v>0</v>
      </c>
      <c r="HJM289" s="166">
        <v>0</v>
      </c>
      <c r="HJN289" s="166">
        <v>0</v>
      </c>
      <c r="HJO289" s="166">
        <v>0</v>
      </c>
      <c r="HJP289" s="166">
        <v>0</v>
      </c>
      <c r="HJQ289" s="166">
        <v>0</v>
      </c>
      <c r="HJR289" s="166">
        <v>0</v>
      </c>
      <c r="HJS289" s="166">
        <v>0</v>
      </c>
      <c r="HJT289" s="166">
        <v>0</v>
      </c>
      <c r="HJU289" s="166">
        <v>0</v>
      </c>
      <c r="HJV289" s="166">
        <v>0</v>
      </c>
      <c r="HJW289" s="166">
        <v>0</v>
      </c>
      <c r="HJX289" s="166">
        <v>0</v>
      </c>
      <c r="HJY289" s="166">
        <v>0</v>
      </c>
      <c r="HJZ289" s="166">
        <v>0</v>
      </c>
      <c r="HKA289" s="166">
        <v>0</v>
      </c>
      <c r="HKB289" s="166">
        <v>0</v>
      </c>
      <c r="HKC289" s="166">
        <v>0</v>
      </c>
      <c r="HKD289" s="166">
        <v>0</v>
      </c>
      <c r="HKE289" s="166">
        <v>0</v>
      </c>
      <c r="HKF289" s="166">
        <v>0</v>
      </c>
      <c r="HKG289" s="166">
        <v>0</v>
      </c>
      <c r="HKH289" s="166">
        <v>0</v>
      </c>
      <c r="HKI289" s="166">
        <v>0</v>
      </c>
      <c r="HKJ289" s="166">
        <v>0</v>
      </c>
      <c r="HKK289" s="166">
        <v>0</v>
      </c>
      <c r="HKL289" s="166">
        <v>0</v>
      </c>
      <c r="HKM289" s="166">
        <v>0</v>
      </c>
      <c r="HKN289" s="166">
        <v>0</v>
      </c>
      <c r="HKO289" s="166">
        <v>0</v>
      </c>
      <c r="HKP289" s="166">
        <v>0</v>
      </c>
      <c r="HKQ289" s="166">
        <v>0</v>
      </c>
      <c r="HKR289" s="166">
        <v>0</v>
      </c>
      <c r="HKS289" s="166">
        <v>0</v>
      </c>
      <c r="HKT289" s="166">
        <v>0</v>
      </c>
      <c r="HKU289" s="166">
        <v>0</v>
      </c>
      <c r="HKV289" s="166">
        <v>0</v>
      </c>
      <c r="HKW289" s="166">
        <v>0</v>
      </c>
      <c r="HKX289" s="166">
        <v>0</v>
      </c>
      <c r="HKY289" s="166">
        <v>0</v>
      </c>
      <c r="HKZ289" s="166">
        <v>0</v>
      </c>
      <c r="HLA289" s="166">
        <v>0</v>
      </c>
      <c r="HLB289" s="166">
        <v>0</v>
      </c>
      <c r="HLC289" s="166">
        <v>0</v>
      </c>
      <c r="HLD289" s="166">
        <v>0</v>
      </c>
      <c r="HLE289" s="166">
        <v>0</v>
      </c>
      <c r="HLF289" s="166">
        <v>0</v>
      </c>
      <c r="HLG289" s="166">
        <v>0</v>
      </c>
      <c r="HLH289" s="166">
        <v>0</v>
      </c>
      <c r="HLI289" s="166">
        <v>0</v>
      </c>
      <c r="HLJ289" s="166">
        <v>0</v>
      </c>
      <c r="HLK289" s="166">
        <v>0</v>
      </c>
      <c r="HLL289" s="166">
        <v>0</v>
      </c>
      <c r="HLM289" s="166">
        <v>0</v>
      </c>
      <c r="HLN289" s="166">
        <v>0</v>
      </c>
      <c r="HLO289" s="166">
        <v>0</v>
      </c>
      <c r="HLP289" s="166">
        <v>0</v>
      </c>
      <c r="HLQ289" s="166">
        <v>0</v>
      </c>
      <c r="HLR289" s="166">
        <v>0</v>
      </c>
      <c r="HLS289" s="166">
        <v>0</v>
      </c>
      <c r="HLT289" s="166">
        <v>0</v>
      </c>
      <c r="HLU289" s="166">
        <v>0</v>
      </c>
      <c r="HLV289" s="166">
        <v>0</v>
      </c>
      <c r="HLW289" s="166">
        <v>0</v>
      </c>
      <c r="HLX289" s="166">
        <v>0</v>
      </c>
      <c r="HLY289" s="166">
        <v>0</v>
      </c>
      <c r="HLZ289" s="166">
        <v>0</v>
      </c>
      <c r="HMA289" s="166">
        <v>0</v>
      </c>
      <c r="HMB289" s="166">
        <v>0</v>
      </c>
      <c r="HMC289" s="166">
        <v>0</v>
      </c>
      <c r="HMD289" s="166">
        <v>0</v>
      </c>
      <c r="HME289" s="166">
        <v>0</v>
      </c>
      <c r="HMF289" s="166">
        <v>0</v>
      </c>
      <c r="HMG289" s="166">
        <v>0</v>
      </c>
      <c r="HMH289" s="166">
        <v>0</v>
      </c>
      <c r="HMI289" s="166">
        <v>0</v>
      </c>
      <c r="HMJ289" s="166">
        <v>0</v>
      </c>
      <c r="HMK289" s="166">
        <v>0</v>
      </c>
      <c r="HML289" s="166">
        <v>0</v>
      </c>
      <c r="HMM289" s="166">
        <v>0</v>
      </c>
      <c r="HMN289" s="166">
        <v>0</v>
      </c>
      <c r="HMO289" s="166">
        <v>0</v>
      </c>
      <c r="HMP289" s="166">
        <v>0</v>
      </c>
      <c r="HMQ289" s="166">
        <v>0</v>
      </c>
      <c r="HMR289" s="166">
        <v>0</v>
      </c>
      <c r="HMS289" s="166">
        <v>0</v>
      </c>
      <c r="HMT289" s="166">
        <v>0</v>
      </c>
      <c r="HMU289" s="166">
        <v>0</v>
      </c>
      <c r="HMV289" s="166">
        <v>0</v>
      </c>
      <c r="HMW289" s="166">
        <v>0</v>
      </c>
      <c r="HMX289" s="166">
        <v>0</v>
      </c>
      <c r="HMY289" s="166">
        <v>0</v>
      </c>
      <c r="HMZ289" s="166">
        <v>0</v>
      </c>
      <c r="HNA289" s="166">
        <v>0</v>
      </c>
      <c r="HNB289" s="166">
        <v>0</v>
      </c>
      <c r="HNC289" s="166">
        <v>0</v>
      </c>
      <c r="HND289" s="166">
        <v>0</v>
      </c>
      <c r="HNE289" s="166">
        <v>0</v>
      </c>
      <c r="HNF289" s="166">
        <v>0</v>
      </c>
      <c r="HNG289" s="166">
        <v>0</v>
      </c>
      <c r="HNH289" s="166">
        <v>0</v>
      </c>
      <c r="HNI289" s="166">
        <v>0</v>
      </c>
      <c r="HNJ289" s="166">
        <v>0</v>
      </c>
      <c r="HNK289" s="166">
        <v>0</v>
      </c>
      <c r="HNL289" s="166">
        <v>0</v>
      </c>
      <c r="HNM289" s="166">
        <v>0</v>
      </c>
      <c r="HNN289" s="166">
        <v>0</v>
      </c>
      <c r="HNO289" s="166">
        <v>0</v>
      </c>
      <c r="HNP289" s="166">
        <v>0</v>
      </c>
      <c r="HNQ289" s="166">
        <v>0</v>
      </c>
      <c r="HNR289" s="166">
        <v>0</v>
      </c>
      <c r="HNS289" s="166">
        <v>0</v>
      </c>
      <c r="HNT289" s="166">
        <v>0</v>
      </c>
      <c r="HNU289" s="166">
        <v>0</v>
      </c>
      <c r="HNV289" s="166">
        <v>0</v>
      </c>
      <c r="HNW289" s="166">
        <v>0</v>
      </c>
      <c r="HNX289" s="166">
        <v>0</v>
      </c>
      <c r="HNY289" s="166">
        <v>0</v>
      </c>
      <c r="HNZ289" s="166">
        <v>0</v>
      </c>
      <c r="HOA289" s="166">
        <v>0</v>
      </c>
      <c r="HOB289" s="166">
        <v>0</v>
      </c>
      <c r="HOC289" s="166">
        <v>0</v>
      </c>
      <c r="HOD289" s="166">
        <v>0</v>
      </c>
      <c r="HOE289" s="166">
        <v>0</v>
      </c>
      <c r="HOF289" s="166">
        <v>0</v>
      </c>
      <c r="HOG289" s="166">
        <v>0</v>
      </c>
      <c r="HOH289" s="166">
        <v>0</v>
      </c>
      <c r="HOI289" s="166">
        <v>0</v>
      </c>
      <c r="HOJ289" s="166">
        <v>0</v>
      </c>
      <c r="HOK289" s="166">
        <v>0</v>
      </c>
      <c r="HOL289" s="166">
        <v>0</v>
      </c>
      <c r="HOM289" s="166">
        <v>0</v>
      </c>
      <c r="HON289" s="166">
        <v>0</v>
      </c>
      <c r="HOO289" s="166">
        <v>0</v>
      </c>
      <c r="HOP289" s="166">
        <v>0</v>
      </c>
      <c r="HOQ289" s="166">
        <v>0</v>
      </c>
      <c r="HOR289" s="166">
        <v>0</v>
      </c>
      <c r="HOS289" s="166">
        <v>0</v>
      </c>
      <c r="HOT289" s="166">
        <v>0</v>
      </c>
      <c r="HOU289" s="166">
        <v>0</v>
      </c>
      <c r="HOV289" s="166">
        <v>0</v>
      </c>
      <c r="HOW289" s="166">
        <v>0</v>
      </c>
      <c r="HOX289" s="166">
        <v>0</v>
      </c>
      <c r="HOY289" s="166">
        <v>0</v>
      </c>
      <c r="HOZ289" s="166">
        <v>0</v>
      </c>
      <c r="HPA289" s="166">
        <v>0</v>
      </c>
      <c r="HPB289" s="166">
        <v>0</v>
      </c>
      <c r="HPC289" s="166">
        <v>0</v>
      </c>
      <c r="HPD289" s="166">
        <v>0</v>
      </c>
      <c r="HPE289" s="166">
        <v>0</v>
      </c>
      <c r="HPF289" s="166">
        <v>0</v>
      </c>
      <c r="HPG289" s="166">
        <v>0</v>
      </c>
      <c r="HPH289" s="166">
        <v>0</v>
      </c>
      <c r="HPI289" s="166">
        <v>0</v>
      </c>
      <c r="HPJ289" s="166">
        <v>0</v>
      </c>
      <c r="HPK289" s="166">
        <v>0</v>
      </c>
      <c r="HPL289" s="166">
        <v>0</v>
      </c>
      <c r="HPM289" s="166">
        <v>0</v>
      </c>
      <c r="HPN289" s="166">
        <v>0</v>
      </c>
      <c r="HPO289" s="166">
        <v>0</v>
      </c>
      <c r="HPP289" s="166">
        <v>0</v>
      </c>
      <c r="HPQ289" s="166">
        <v>0</v>
      </c>
      <c r="HPR289" s="166">
        <v>0</v>
      </c>
      <c r="HPS289" s="166">
        <v>0</v>
      </c>
      <c r="HPT289" s="166">
        <v>0</v>
      </c>
      <c r="HPU289" s="166">
        <v>0</v>
      </c>
      <c r="HPV289" s="166">
        <v>0</v>
      </c>
      <c r="HPW289" s="166">
        <v>0</v>
      </c>
      <c r="HPX289" s="166">
        <v>0</v>
      </c>
      <c r="HPY289" s="166">
        <v>0</v>
      </c>
      <c r="HPZ289" s="166">
        <v>0</v>
      </c>
      <c r="HQA289" s="166">
        <v>0</v>
      </c>
      <c r="HQB289" s="166">
        <v>0</v>
      </c>
      <c r="HQC289" s="166">
        <v>0</v>
      </c>
      <c r="HQD289" s="166">
        <v>0</v>
      </c>
      <c r="HQE289" s="166">
        <v>0</v>
      </c>
      <c r="HQF289" s="166">
        <v>0</v>
      </c>
      <c r="HQG289" s="166">
        <v>0</v>
      </c>
      <c r="HQH289" s="166">
        <v>0</v>
      </c>
      <c r="HQI289" s="166">
        <v>0</v>
      </c>
      <c r="HQJ289" s="166">
        <v>0</v>
      </c>
      <c r="HQK289" s="166">
        <v>0</v>
      </c>
      <c r="HQL289" s="166">
        <v>0</v>
      </c>
      <c r="HQM289" s="166">
        <v>0</v>
      </c>
      <c r="HQN289" s="166">
        <v>0</v>
      </c>
      <c r="HQO289" s="166">
        <v>0</v>
      </c>
      <c r="HQP289" s="166">
        <v>0</v>
      </c>
      <c r="HQQ289" s="166">
        <v>0</v>
      </c>
      <c r="HQR289" s="166">
        <v>0</v>
      </c>
      <c r="HQS289" s="166">
        <v>0</v>
      </c>
      <c r="HQT289" s="166">
        <v>0</v>
      </c>
      <c r="HQU289" s="166">
        <v>0</v>
      </c>
      <c r="HQV289" s="166">
        <v>0</v>
      </c>
      <c r="HQW289" s="166">
        <v>0</v>
      </c>
      <c r="HQX289" s="166">
        <v>0</v>
      </c>
      <c r="HQY289" s="166">
        <v>0</v>
      </c>
      <c r="HQZ289" s="166">
        <v>0</v>
      </c>
      <c r="HRA289" s="166">
        <v>0</v>
      </c>
      <c r="HRB289" s="166">
        <v>0</v>
      </c>
      <c r="HRC289" s="166">
        <v>0</v>
      </c>
      <c r="HRD289" s="166">
        <v>0</v>
      </c>
      <c r="HRE289" s="166">
        <v>0</v>
      </c>
      <c r="HRF289" s="166">
        <v>0</v>
      </c>
      <c r="HRG289" s="166">
        <v>0</v>
      </c>
      <c r="HRH289" s="166">
        <v>0</v>
      </c>
      <c r="HRI289" s="166">
        <v>0</v>
      </c>
      <c r="HRJ289" s="166">
        <v>0</v>
      </c>
      <c r="HRK289" s="166">
        <v>0</v>
      </c>
      <c r="HRL289" s="166">
        <v>0</v>
      </c>
      <c r="HRM289" s="166">
        <v>0</v>
      </c>
      <c r="HRN289" s="166">
        <v>0</v>
      </c>
      <c r="HRO289" s="166">
        <v>0</v>
      </c>
      <c r="HRP289" s="166">
        <v>0</v>
      </c>
      <c r="HRQ289" s="166">
        <v>0</v>
      </c>
      <c r="HRR289" s="166">
        <v>0</v>
      </c>
      <c r="HRS289" s="166">
        <v>0</v>
      </c>
      <c r="HRT289" s="166">
        <v>0</v>
      </c>
      <c r="HRU289" s="166">
        <v>0</v>
      </c>
      <c r="HRV289" s="166">
        <v>0</v>
      </c>
      <c r="HRW289" s="166">
        <v>0</v>
      </c>
      <c r="HRX289" s="166">
        <v>0</v>
      </c>
      <c r="HRY289" s="166">
        <v>0</v>
      </c>
      <c r="HRZ289" s="166">
        <v>0</v>
      </c>
      <c r="HSA289" s="166">
        <v>0</v>
      </c>
      <c r="HSB289" s="166">
        <v>0</v>
      </c>
      <c r="HSC289" s="166">
        <v>0</v>
      </c>
      <c r="HSD289" s="166">
        <v>0</v>
      </c>
      <c r="HSE289" s="166">
        <v>0</v>
      </c>
      <c r="HSF289" s="166">
        <v>0</v>
      </c>
      <c r="HSG289" s="166">
        <v>0</v>
      </c>
      <c r="HSH289" s="166">
        <v>0</v>
      </c>
      <c r="HSI289" s="166">
        <v>0</v>
      </c>
      <c r="HSJ289" s="166">
        <v>0</v>
      </c>
      <c r="HSK289" s="166">
        <v>0</v>
      </c>
      <c r="HSL289" s="166">
        <v>0</v>
      </c>
      <c r="HSM289" s="166">
        <v>0</v>
      </c>
      <c r="HSN289" s="166">
        <v>0</v>
      </c>
      <c r="HSO289" s="166">
        <v>0</v>
      </c>
      <c r="HSP289" s="166">
        <v>0</v>
      </c>
      <c r="HSQ289" s="166">
        <v>0</v>
      </c>
      <c r="HSR289" s="166">
        <v>0</v>
      </c>
      <c r="HSS289" s="166">
        <v>0</v>
      </c>
      <c r="HST289" s="166">
        <v>0</v>
      </c>
      <c r="HSU289" s="166">
        <v>0</v>
      </c>
      <c r="HSV289" s="166">
        <v>0</v>
      </c>
      <c r="HSW289" s="166">
        <v>0</v>
      </c>
      <c r="HSX289" s="166">
        <v>0</v>
      </c>
      <c r="HSY289" s="166">
        <v>0</v>
      </c>
      <c r="HSZ289" s="166">
        <v>0</v>
      </c>
      <c r="HTA289" s="166">
        <v>0</v>
      </c>
      <c r="HTB289" s="166">
        <v>0</v>
      </c>
      <c r="HTC289" s="166">
        <v>0</v>
      </c>
      <c r="HTD289" s="166">
        <v>0</v>
      </c>
      <c r="HTE289" s="166">
        <v>0</v>
      </c>
      <c r="HTF289" s="166">
        <v>0</v>
      </c>
      <c r="HTG289" s="166">
        <v>0</v>
      </c>
      <c r="HTH289" s="166">
        <v>0</v>
      </c>
      <c r="HTI289" s="166">
        <v>0</v>
      </c>
      <c r="HTJ289" s="166">
        <v>0</v>
      </c>
      <c r="HTK289" s="166">
        <v>0</v>
      </c>
      <c r="HTL289" s="166">
        <v>0</v>
      </c>
      <c r="HTM289" s="166">
        <v>0</v>
      </c>
      <c r="HTN289" s="166">
        <v>0</v>
      </c>
      <c r="HTO289" s="166">
        <v>0</v>
      </c>
      <c r="HTP289" s="166">
        <v>0</v>
      </c>
      <c r="HTQ289" s="166">
        <v>0</v>
      </c>
      <c r="HTR289" s="166">
        <v>0</v>
      </c>
      <c r="HTS289" s="166">
        <v>0</v>
      </c>
      <c r="HTT289" s="166">
        <v>0</v>
      </c>
      <c r="HTU289" s="166">
        <v>0</v>
      </c>
      <c r="HTV289" s="166">
        <v>0</v>
      </c>
      <c r="HTW289" s="166">
        <v>0</v>
      </c>
      <c r="HTX289" s="166">
        <v>0</v>
      </c>
      <c r="HTY289" s="166">
        <v>0</v>
      </c>
      <c r="HTZ289" s="166">
        <v>0</v>
      </c>
      <c r="HUA289" s="166">
        <v>0</v>
      </c>
      <c r="HUB289" s="166">
        <v>0</v>
      </c>
      <c r="HUC289" s="166">
        <v>0</v>
      </c>
      <c r="HUD289" s="166">
        <v>0</v>
      </c>
      <c r="HUE289" s="166">
        <v>0</v>
      </c>
      <c r="HUF289" s="166">
        <v>0</v>
      </c>
      <c r="HUG289" s="166">
        <v>0</v>
      </c>
      <c r="HUH289" s="166">
        <v>0</v>
      </c>
      <c r="HUI289" s="166">
        <v>0</v>
      </c>
      <c r="HUJ289" s="166">
        <v>0</v>
      </c>
      <c r="HUK289" s="166">
        <v>0</v>
      </c>
      <c r="HUL289" s="166">
        <v>0</v>
      </c>
      <c r="HUM289" s="166">
        <v>0</v>
      </c>
      <c r="HUN289" s="166">
        <v>0</v>
      </c>
      <c r="HUO289" s="166">
        <v>0</v>
      </c>
      <c r="HUP289" s="166">
        <v>0</v>
      </c>
      <c r="HUQ289" s="166">
        <v>0</v>
      </c>
      <c r="HUR289" s="166">
        <v>0</v>
      </c>
      <c r="HUS289" s="166">
        <v>0</v>
      </c>
      <c r="HUT289" s="166">
        <v>0</v>
      </c>
      <c r="HUU289" s="166">
        <v>0</v>
      </c>
      <c r="HUV289" s="166">
        <v>0</v>
      </c>
      <c r="HUW289" s="166">
        <v>0</v>
      </c>
      <c r="HUX289" s="166">
        <v>0</v>
      </c>
      <c r="HUY289" s="166">
        <v>0</v>
      </c>
      <c r="HUZ289" s="166">
        <v>0</v>
      </c>
      <c r="HVA289" s="166">
        <v>0</v>
      </c>
      <c r="HVB289" s="166">
        <v>0</v>
      </c>
      <c r="HVC289" s="166">
        <v>0</v>
      </c>
      <c r="HVD289" s="166">
        <v>0</v>
      </c>
      <c r="HVE289" s="166">
        <v>0</v>
      </c>
      <c r="HVF289" s="166">
        <v>0</v>
      </c>
      <c r="HVG289" s="166">
        <v>0</v>
      </c>
      <c r="HVH289" s="166">
        <v>0</v>
      </c>
      <c r="HVI289" s="166">
        <v>0</v>
      </c>
      <c r="HVJ289" s="166">
        <v>0</v>
      </c>
      <c r="HVK289" s="166">
        <v>0</v>
      </c>
      <c r="HVL289" s="166">
        <v>0</v>
      </c>
      <c r="HVM289" s="166">
        <v>0</v>
      </c>
      <c r="HVN289" s="166">
        <v>0</v>
      </c>
      <c r="HVO289" s="166">
        <v>0</v>
      </c>
      <c r="HVP289" s="166">
        <v>0</v>
      </c>
      <c r="HVQ289" s="166">
        <v>0</v>
      </c>
      <c r="HVR289" s="166">
        <v>0</v>
      </c>
      <c r="HVS289" s="166">
        <v>0</v>
      </c>
      <c r="HVT289" s="166">
        <v>0</v>
      </c>
      <c r="HVU289" s="166">
        <v>0</v>
      </c>
      <c r="HVV289" s="166">
        <v>0</v>
      </c>
      <c r="HVW289" s="166">
        <v>0</v>
      </c>
      <c r="HVX289" s="166">
        <v>0</v>
      </c>
      <c r="HVY289" s="166">
        <v>0</v>
      </c>
      <c r="HVZ289" s="166">
        <v>0</v>
      </c>
      <c r="HWA289" s="166">
        <v>0</v>
      </c>
      <c r="HWB289" s="166">
        <v>0</v>
      </c>
      <c r="HWC289" s="166">
        <v>0</v>
      </c>
      <c r="HWD289" s="166">
        <v>0</v>
      </c>
      <c r="HWE289" s="166">
        <v>0</v>
      </c>
      <c r="HWF289" s="166">
        <v>0</v>
      </c>
      <c r="HWG289" s="166">
        <v>0</v>
      </c>
      <c r="HWH289" s="166">
        <v>0</v>
      </c>
      <c r="HWI289" s="166">
        <v>0</v>
      </c>
      <c r="HWJ289" s="166">
        <v>0</v>
      </c>
      <c r="HWK289" s="166">
        <v>0</v>
      </c>
      <c r="HWL289" s="166">
        <v>0</v>
      </c>
      <c r="HWM289" s="166">
        <v>0</v>
      </c>
      <c r="HWN289" s="166">
        <v>0</v>
      </c>
      <c r="HWO289" s="166">
        <v>0</v>
      </c>
      <c r="HWP289" s="166">
        <v>0</v>
      </c>
      <c r="HWQ289" s="166">
        <v>0</v>
      </c>
      <c r="HWR289" s="166">
        <v>0</v>
      </c>
      <c r="HWS289" s="166">
        <v>0</v>
      </c>
      <c r="HWT289" s="166">
        <v>0</v>
      </c>
      <c r="HWU289" s="166">
        <v>0</v>
      </c>
      <c r="HWV289" s="166">
        <v>0</v>
      </c>
      <c r="HWW289" s="166">
        <v>0</v>
      </c>
      <c r="HWX289" s="166">
        <v>0</v>
      </c>
      <c r="HWY289" s="166">
        <v>0</v>
      </c>
      <c r="HWZ289" s="166">
        <v>0</v>
      </c>
      <c r="HXA289" s="166">
        <v>0</v>
      </c>
      <c r="HXB289" s="166">
        <v>0</v>
      </c>
      <c r="HXC289" s="166">
        <v>0</v>
      </c>
      <c r="HXD289" s="166">
        <v>0</v>
      </c>
      <c r="HXE289" s="166">
        <v>0</v>
      </c>
      <c r="HXF289" s="166">
        <v>0</v>
      </c>
      <c r="HXG289" s="166">
        <v>0</v>
      </c>
      <c r="HXH289" s="166">
        <v>0</v>
      </c>
      <c r="HXI289" s="166">
        <v>0</v>
      </c>
      <c r="HXJ289" s="166">
        <v>0</v>
      </c>
      <c r="HXK289" s="166">
        <v>0</v>
      </c>
      <c r="HXL289" s="166">
        <v>0</v>
      </c>
      <c r="HXM289" s="166">
        <v>0</v>
      </c>
      <c r="HXN289" s="166">
        <v>0</v>
      </c>
      <c r="HXO289" s="166">
        <v>0</v>
      </c>
      <c r="HXP289" s="166">
        <v>0</v>
      </c>
      <c r="HXQ289" s="166">
        <v>0</v>
      </c>
      <c r="HXR289" s="166">
        <v>0</v>
      </c>
      <c r="HXS289" s="166">
        <v>0</v>
      </c>
      <c r="HXT289" s="166">
        <v>0</v>
      </c>
      <c r="HXU289" s="166">
        <v>0</v>
      </c>
      <c r="HXV289" s="166">
        <v>0</v>
      </c>
      <c r="HXW289" s="166">
        <v>0</v>
      </c>
      <c r="HXX289" s="166">
        <v>0</v>
      </c>
      <c r="HXY289" s="166">
        <v>0</v>
      </c>
      <c r="HXZ289" s="166">
        <v>0</v>
      </c>
      <c r="HYA289" s="166">
        <v>0</v>
      </c>
      <c r="HYB289" s="166">
        <v>0</v>
      </c>
      <c r="HYC289" s="166">
        <v>0</v>
      </c>
      <c r="HYD289" s="166">
        <v>0</v>
      </c>
      <c r="HYE289" s="166">
        <v>0</v>
      </c>
      <c r="HYF289" s="166">
        <v>0</v>
      </c>
      <c r="HYG289" s="166">
        <v>0</v>
      </c>
      <c r="HYH289" s="166">
        <v>0</v>
      </c>
      <c r="HYI289" s="166">
        <v>0</v>
      </c>
      <c r="HYJ289" s="166">
        <v>0</v>
      </c>
      <c r="HYK289" s="166">
        <v>0</v>
      </c>
      <c r="HYL289" s="166">
        <v>0</v>
      </c>
      <c r="HYM289" s="166">
        <v>0</v>
      </c>
      <c r="HYN289" s="166">
        <v>0</v>
      </c>
      <c r="HYO289" s="166">
        <v>0</v>
      </c>
      <c r="HYP289" s="166">
        <v>0</v>
      </c>
      <c r="HYQ289" s="166">
        <v>0</v>
      </c>
      <c r="HYR289" s="166">
        <v>0</v>
      </c>
      <c r="HYS289" s="166">
        <v>0</v>
      </c>
      <c r="HYT289" s="166">
        <v>0</v>
      </c>
      <c r="HYU289" s="166">
        <v>0</v>
      </c>
      <c r="HYV289" s="166">
        <v>0</v>
      </c>
      <c r="HYW289" s="166">
        <v>0</v>
      </c>
      <c r="HYX289" s="166">
        <v>0</v>
      </c>
      <c r="HYY289" s="166">
        <v>0</v>
      </c>
      <c r="HYZ289" s="166">
        <v>0</v>
      </c>
      <c r="HZA289" s="166">
        <v>0</v>
      </c>
      <c r="HZB289" s="166">
        <v>0</v>
      </c>
      <c r="HZC289" s="166">
        <v>0</v>
      </c>
      <c r="HZD289" s="166">
        <v>0</v>
      </c>
      <c r="HZE289" s="166">
        <v>0</v>
      </c>
      <c r="HZF289" s="166">
        <v>0</v>
      </c>
      <c r="HZG289" s="166">
        <v>0</v>
      </c>
      <c r="HZH289" s="166">
        <v>0</v>
      </c>
      <c r="HZI289" s="166">
        <v>0</v>
      </c>
      <c r="HZJ289" s="166">
        <v>0</v>
      </c>
      <c r="HZK289" s="166">
        <v>0</v>
      </c>
      <c r="HZL289" s="166">
        <v>0</v>
      </c>
      <c r="HZM289" s="166">
        <v>0</v>
      </c>
      <c r="HZN289" s="166">
        <v>0</v>
      </c>
      <c r="HZO289" s="166">
        <v>0</v>
      </c>
      <c r="HZP289" s="166">
        <v>0</v>
      </c>
      <c r="HZQ289" s="166">
        <v>0</v>
      </c>
      <c r="HZR289" s="166">
        <v>0</v>
      </c>
      <c r="HZS289" s="166">
        <v>0</v>
      </c>
      <c r="HZT289" s="166">
        <v>0</v>
      </c>
      <c r="HZU289" s="166">
        <v>0</v>
      </c>
      <c r="HZV289" s="166">
        <v>0</v>
      </c>
      <c r="HZW289" s="166">
        <v>0</v>
      </c>
      <c r="HZX289" s="166">
        <v>0</v>
      </c>
      <c r="HZY289" s="166">
        <v>0</v>
      </c>
      <c r="HZZ289" s="166">
        <v>0</v>
      </c>
      <c r="IAA289" s="166">
        <v>0</v>
      </c>
      <c r="IAB289" s="166">
        <v>0</v>
      </c>
      <c r="IAC289" s="166">
        <v>0</v>
      </c>
      <c r="IAD289" s="166">
        <v>0</v>
      </c>
      <c r="IAE289" s="166">
        <v>0</v>
      </c>
      <c r="IAF289" s="166">
        <v>0</v>
      </c>
      <c r="IAG289" s="166">
        <v>0</v>
      </c>
      <c r="IAH289" s="166">
        <v>0</v>
      </c>
      <c r="IAI289" s="166">
        <v>0</v>
      </c>
      <c r="IAJ289" s="166">
        <v>0</v>
      </c>
      <c r="IAK289" s="166">
        <v>0</v>
      </c>
      <c r="IAL289" s="166">
        <v>0</v>
      </c>
      <c r="IAM289" s="166">
        <v>0</v>
      </c>
      <c r="IAN289" s="166">
        <v>0</v>
      </c>
      <c r="IAO289" s="166">
        <v>0</v>
      </c>
      <c r="IAP289" s="166">
        <v>0</v>
      </c>
      <c r="IAQ289" s="166">
        <v>0</v>
      </c>
      <c r="IAR289" s="166">
        <v>0</v>
      </c>
      <c r="IAS289" s="166">
        <v>0</v>
      </c>
      <c r="IAT289" s="166">
        <v>0</v>
      </c>
      <c r="IAU289" s="166">
        <v>0</v>
      </c>
      <c r="IAV289" s="166">
        <v>0</v>
      </c>
      <c r="IAW289" s="166">
        <v>0</v>
      </c>
      <c r="IAX289" s="166">
        <v>0</v>
      </c>
      <c r="IAY289" s="166">
        <v>0</v>
      </c>
      <c r="IAZ289" s="166">
        <v>0</v>
      </c>
      <c r="IBA289" s="166">
        <v>0</v>
      </c>
      <c r="IBB289" s="166">
        <v>0</v>
      </c>
      <c r="IBC289" s="166">
        <v>0</v>
      </c>
      <c r="IBD289" s="166">
        <v>0</v>
      </c>
      <c r="IBE289" s="166">
        <v>0</v>
      </c>
      <c r="IBF289" s="166">
        <v>0</v>
      </c>
      <c r="IBG289" s="166">
        <v>0</v>
      </c>
      <c r="IBH289" s="166">
        <v>0</v>
      </c>
      <c r="IBI289" s="166">
        <v>0</v>
      </c>
      <c r="IBJ289" s="166">
        <v>0</v>
      </c>
      <c r="IBK289" s="166">
        <v>0</v>
      </c>
      <c r="IBL289" s="166">
        <v>0</v>
      </c>
      <c r="IBM289" s="166">
        <v>0</v>
      </c>
      <c r="IBN289" s="166">
        <v>0</v>
      </c>
      <c r="IBO289" s="166">
        <v>0</v>
      </c>
      <c r="IBP289" s="166">
        <v>0</v>
      </c>
      <c r="IBQ289" s="166">
        <v>0</v>
      </c>
      <c r="IBR289" s="166">
        <v>0</v>
      </c>
      <c r="IBS289" s="166">
        <v>0</v>
      </c>
      <c r="IBT289" s="166">
        <v>0</v>
      </c>
      <c r="IBU289" s="166">
        <v>0</v>
      </c>
      <c r="IBV289" s="166">
        <v>0</v>
      </c>
      <c r="IBW289" s="166">
        <v>0</v>
      </c>
      <c r="IBX289" s="166">
        <v>0</v>
      </c>
      <c r="IBY289" s="166">
        <v>0</v>
      </c>
      <c r="IBZ289" s="166">
        <v>0</v>
      </c>
      <c r="ICA289" s="166">
        <v>0</v>
      </c>
      <c r="ICB289" s="166">
        <v>0</v>
      </c>
      <c r="ICC289" s="166">
        <v>0</v>
      </c>
      <c r="ICD289" s="166">
        <v>0</v>
      </c>
      <c r="ICE289" s="166">
        <v>0</v>
      </c>
      <c r="ICF289" s="166">
        <v>0</v>
      </c>
      <c r="ICG289" s="166">
        <v>0</v>
      </c>
      <c r="ICH289" s="166">
        <v>0</v>
      </c>
      <c r="ICI289" s="166">
        <v>0</v>
      </c>
      <c r="ICJ289" s="166">
        <v>0</v>
      </c>
      <c r="ICK289" s="166">
        <v>0</v>
      </c>
      <c r="ICL289" s="166">
        <v>0</v>
      </c>
      <c r="ICM289" s="166">
        <v>0</v>
      </c>
      <c r="ICN289" s="166">
        <v>0</v>
      </c>
      <c r="ICO289" s="166">
        <v>0</v>
      </c>
      <c r="ICP289" s="166">
        <v>0</v>
      </c>
      <c r="ICQ289" s="166">
        <v>0</v>
      </c>
      <c r="ICR289" s="166">
        <v>0</v>
      </c>
      <c r="ICS289" s="166">
        <v>0</v>
      </c>
      <c r="ICT289" s="166">
        <v>0</v>
      </c>
      <c r="ICU289" s="166">
        <v>0</v>
      </c>
      <c r="ICV289" s="166">
        <v>0</v>
      </c>
      <c r="ICW289" s="166">
        <v>0</v>
      </c>
      <c r="ICX289" s="166">
        <v>0</v>
      </c>
      <c r="ICY289" s="166">
        <v>0</v>
      </c>
      <c r="ICZ289" s="166">
        <v>0</v>
      </c>
      <c r="IDA289" s="166">
        <v>0</v>
      </c>
      <c r="IDB289" s="166">
        <v>0</v>
      </c>
      <c r="IDC289" s="166">
        <v>0</v>
      </c>
      <c r="IDD289" s="166">
        <v>0</v>
      </c>
      <c r="IDE289" s="166">
        <v>0</v>
      </c>
      <c r="IDF289" s="166">
        <v>0</v>
      </c>
      <c r="IDG289" s="166">
        <v>0</v>
      </c>
      <c r="IDH289" s="166">
        <v>0</v>
      </c>
      <c r="IDI289" s="166">
        <v>0</v>
      </c>
      <c r="IDJ289" s="166">
        <v>0</v>
      </c>
      <c r="IDK289" s="166">
        <v>0</v>
      </c>
      <c r="IDL289" s="166">
        <v>0</v>
      </c>
      <c r="IDM289" s="166">
        <v>0</v>
      </c>
      <c r="IDN289" s="166">
        <v>0</v>
      </c>
      <c r="IDO289" s="166">
        <v>0</v>
      </c>
      <c r="IDP289" s="166">
        <v>0</v>
      </c>
      <c r="IDQ289" s="166">
        <v>0</v>
      </c>
      <c r="IDR289" s="166">
        <v>0</v>
      </c>
      <c r="IDS289" s="166">
        <v>0</v>
      </c>
      <c r="IDT289" s="166">
        <v>0</v>
      </c>
      <c r="IDU289" s="166">
        <v>0</v>
      </c>
      <c r="IDV289" s="166">
        <v>0</v>
      </c>
      <c r="IDW289" s="166">
        <v>0</v>
      </c>
      <c r="IDX289" s="166">
        <v>0</v>
      </c>
      <c r="IDY289" s="166">
        <v>0</v>
      </c>
      <c r="IDZ289" s="166">
        <v>0</v>
      </c>
      <c r="IEA289" s="166">
        <v>0</v>
      </c>
      <c r="IEB289" s="166">
        <v>0</v>
      </c>
      <c r="IEC289" s="166">
        <v>0</v>
      </c>
      <c r="IED289" s="166">
        <v>0</v>
      </c>
      <c r="IEE289" s="166">
        <v>0</v>
      </c>
      <c r="IEF289" s="166">
        <v>0</v>
      </c>
      <c r="IEG289" s="166">
        <v>0</v>
      </c>
      <c r="IEH289" s="166">
        <v>0</v>
      </c>
      <c r="IEI289" s="166">
        <v>0</v>
      </c>
      <c r="IEJ289" s="166">
        <v>0</v>
      </c>
      <c r="IEK289" s="166">
        <v>0</v>
      </c>
      <c r="IEL289" s="166">
        <v>0</v>
      </c>
      <c r="IEM289" s="166">
        <v>0</v>
      </c>
      <c r="IEN289" s="166">
        <v>0</v>
      </c>
      <c r="IEO289" s="166">
        <v>0</v>
      </c>
      <c r="IEP289" s="166">
        <v>0</v>
      </c>
      <c r="IEQ289" s="166">
        <v>0</v>
      </c>
      <c r="IER289" s="166">
        <v>0</v>
      </c>
      <c r="IES289" s="166">
        <v>0</v>
      </c>
      <c r="IET289" s="166">
        <v>0</v>
      </c>
      <c r="IEU289" s="166">
        <v>0</v>
      </c>
      <c r="IEV289" s="166">
        <v>0</v>
      </c>
      <c r="IEW289" s="166">
        <v>0</v>
      </c>
      <c r="IEX289" s="166">
        <v>0</v>
      </c>
      <c r="IEY289" s="166">
        <v>0</v>
      </c>
      <c r="IEZ289" s="166">
        <v>0</v>
      </c>
      <c r="IFA289" s="166">
        <v>0</v>
      </c>
      <c r="IFB289" s="166">
        <v>0</v>
      </c>
      <c r="IFC289" s="166">
        <v>0</v>
      </c>
      <c r="IFD289" s="166">
        <v>0</v>
      </c>
      <c r="IFE289" s="166">
        <v>0</v>
      </c>
      <c r="IFF289" s="166">
        <v>0</v>
      </c>
      <c r="IFG289" s="166">
        <v>0</v>
      </c>
      <c r="IFH289" s="166">
        <v>0</v>
      </c>
      <c r="IFI289" s="166">
        <v>0</v>
      </c>
      <c r="IFJ289" s="166">
        <v>0</v>
      </c>
      <c r="IFK289" s="166">
        <v>0</v>
      </c>
      <c r="IFL289" s="166">
        <v>0</v>
      </c>
      <c r="IFM289" s="166">
        <v>0</v>
      </c>
      <c r="IFN289" s="166">
        <v>0</v>
      </c>
      <c r="IFO289" s="166">
        <v>0</v>
      </c>
      <c r="IFP289" s="166">
        <v>0</v>
      </c>
      <c r="IFQ289" s="166">
        <v>0</v>
      </c>
      <c r="IFR289" s="166">
        <v>0</v>
      </c>
      <c r="IFS289" s="166">
        <v>0</v>
      </c>
      <c r="IFT289" s="166">
        <v>0</v>
      </c>
      <c r="IFU289" s="166">
        <v>0</v>
      </c>
      <c r="IFV289" s="166">
        <v>0</v>
      </c>
      <c r="IFW289" s="166">
        <v>0</v>
      </c>
      <c r="IFX289" s="166">
        <v>0</v>
      </c>
      <c r="IFY289" s="166">
        <v>0</v>
      </c>
      <c r="IFZ289" s="166">
        <v>0</v>
      </c>
      <c r="IGA289" s="166">
        <v>0</v>
      </c>
      <c r="IGB289" s="166">
        <v>0</v>
      </c>
      <c r="IGC289" s="166">
        <v>0</v>
      </c>
      <c r="IGD289" s="166">
        <v>0</v>
      </c>
      <c r="IGE289" s="166">
        <v>0</v>
      </c>
      <c r="IGF289" s="166">
        <v>0</v>
      </c>
      <c r="IGG289" s="166">
        <v>0</v>
      </c>
      <c r="IGH289" s="166">
        <v>0</v>
      </c>
      <c r="IGI289" s="166">
        <v>0</v>
      </c>
      <c r="IGJ289" s="166">
        <v>0</v>
      </c>
      <c r="IGK289" s="166">
        <v>0</v>
      </c>
      <c r="IGL289" s="166">
        <v>0</v>
      </c>
      <c r="IGM289" s="166">
        <v>0</v>
      </c>
      <c r="IGN289" s="166">
        <v>0</v>
      </c>
      <c r="IGO289" s="166">
        <v>0</v>
      </c>
      <c r="IGP289" s="166">
        <v>0</v>
      </c>
      <c r="IGQ289" s="166">
        <v>0</v>
      </c>
      <c r="IGR289" s="166">
        <v>0</v>
      </c>
      <c r="IGS289" s="166">
        <v>0</v>
      </c>
      <c r="IGT289" s="166">
        <v>0</v>
      </c>
      <c r="IGU289" s="166">
        <v>0</v>
      </c>
      <c r="IGV289" s="166">
        <v>0</v>
      </c>
      <c r="IGW289" s="166">
        <v>0</v>
      </c>
      <c r="IGX289" s="166">
        <v>0</v>
      </c>
      <c r="IGY289" s="166">
        <v>0</v>
      </c>
      <c r="IGZ289" s="166">
        <v>0</v>
      </c>
      <c r="IHA289" s="166">
        <v>0</v>
      </c>
      <c r="IHB289" s="166">
        <v>0</v>
      </c>
      <c r="IHC289" s="166">
        <v>0</v>
      </c>
      <c r="IHD289" s="166">
        <v>0</v>
      </c>
      <c r="IHE289" s="166">
        <v>0</v>
      </c>
      <c r="IHF289" s="166">
        <v>0</v>
      </c>
      <c r="IHG289" s="166">
        <v>0</v>
      </c>
      <c r="IHH289" s="166">
        <v>0</v>
      </c>
      <c r="IHI289" s="166">
        <v>0</v>
      </c>
      <c r="IHJ289" s="166">
        <v>0</v>
      </c>
      <c r="IHK289" s="166">
        <v>0</v>
      </c>
      <c r="IHL289" s="166">
        <v>0</v>
      </c>
      <c r="IHM289" s="166">
        <v>0</v>
      </c>
      <c r="IHN289" s="166">
        <v>0</v>
      </c>
      <c r="IHO289" s="166">
        <v>0</v>
      </c>
      <c r="IHP289" s="166">
        <v>0</v>
      </c>
      <c r="IHQ289" s="166">
        <v>0</v>
      </c>
      <c r="IHR289" s="166">
        <v>0</v>
      </c>
      <c r="IHS289" s="166">
        <v>0</v>
      </c>
      <c r="IHT289" s="166">
        <v>0</v>
      </c>
      <c r="IHU289" s="166">
        <v>0</v>
      </c>
      <c r="IHV289" s="166">
        <v>0</v>
      </c>
      <c r="IHW289" s="166">
        <v>0</v>
      </c>
      <c r="IHX289" s="166">
        <v>0</v>
      </c>
      <c r="IHY289" s="166">
        <v>0</v>
      </c>
      <c r="IHZ289" s="166">
        <v>0</v>
      </c>
      <c r="IIA289" s="166">
        <v>0</v>
      </c>
      <c r="IIB289" s="166">
        <v>0</v>
      </c>
      <c r="IIC289" s="166">
        <v>0</v>
      </c>
      <c r="IID289" s="166">
        <v>0</v>
      </c>
      <c r="IIE289" s="166">
        <v>0</v>
      </c>
      <c r="IIF289" s="166">
        <v>0</v>
      </c>
      <c r="IIG289" s="166">
        <v>0</v>
      </c>
      <c r="IIH289" s="166">
        <v>0</v>
      </c>
      <c r="III289" s="166">
        <v>0</v>
      </c>
      <c r="IIJ289" s="166">
        <v>0</v>
      </c>
      <c r="IIK289" s="166">
        <v>0</v>
      </c>
      <c r="IIL289" s="166">
        <v>0</v>
      </c>
      <c r="IIM289" s="166">
        <v>0</v>
      </c>
      <c r="IIN289" s="166">
        <v>0</v>
      </c>
      <c r="IIO289" s="166">
        <v>0</v>
      </c>
      <c r="IIP289" s="166">
        <v>0</v>
      </c>
      <c r="IIQ289" s="166">
        <v>0</v>
      </c>
      <c r="IIR289" s="166">
        <v>0</v>
      </c>
      <c r="IIS289" s="166">
        <v>0</v>
      </c>
      <c r="IIT289" s="166">
        <v>0</v>
      </c>
      <c r="IIU289" s="166">
        <v>0</v>
      </c>
      <c r="IIV289" s="166">
        <v>0</v>
      </c>
      <c r="IIW289" s="166">
        <v>0</v>
      </c>
      <c r="IIX289" s="166">
        <v>0</v>
      </c>
      <c r="IIY289" s="166">
        <v>0</v>
      </c>
      <c r="IIZ289" s="166">
        <v>0</v>
      </c>
      <c r="IJA289" s="166">
        <v>0</v>
      </c>
      <c r="IJB289" s="166">
        <v>0</v>
      </c>
      <c r="IJC289" s="166">
        <v>0</v>
      </c>
      <c r="IJD289" s="166">
        <v>0</v>
      </c>
      <c r="IJE289" s="166">
        <v>0</v>
      </c>
      <c r="IJF289" s="166">
        <v>0</v>
      </c>
      <c r="IJG289" s="166">
        <v>0</v>
      </c>
      <c r="IJH289" s="166">
        <v>0</v>
      </c>
      <c r="IJI289" s="166">
        <v>0</v>
      </c>
      <c r="IJJ289" s="166">
        <v>0</v>
      </c>
      <c r="IJK289" s="166">
        <v>0</v>
      </c>
      <c r="IJL289" s="166">
        <v>0</v>
      </c>
      <c r="IJM289" s="166">
        <v>0</v>
      </c>
      <c r="IJN289" s="166">
        <v>0</v>
      </c>
      <c r="IJO289" s="166">
        <v>0</v>
      </c>
      <c r="IJP289" s="166">
        <v>0</v>
      </c>
      <c r="IJQ289" s="166">
        <v>0</v>
      </c>
      <c r="IJR289" s="166">
        <v>0</v>
      </c>
      <c r="IJS289" s="166">
        <v>0</v>
      </c>
      <c r="IJT289" s="166">
        <v>0</v>
      </c>
      <c r="IJU289" s="166">
        <v>0</v>
      </c>
      <c r="IJV289" s="166">
        <v>0</v>
      </c>
      <c r="IJW289" s="166">
        <v>0</v>
      </c>
      <c r="IJX289" s="166">
        <v>0</v>
      </c>
      <c r="IJY289" s="166">
        <v>0</v>
      </c>
      <c r="IJZ289" s="166">
        <v>0</v>
      </c>
      <c r="IKA289" s="166">
        <v>0</v>
      </c>
      <c r="IKB289" s="166">
        <v>0</v>
      </c>
      <c r="IKC289" s="166">
        <v>0</v>
      </c>
      <c r="IKD289" s="166">
        <v>0</v>
      </c>
      <c r="IKE289" s="166">
        <v>0</v>
      </c>
      <c r="IKF289" s="166">
        <v>0</v>
      </c>
      <c r="IKG289" s="166">
        <v>0</v>
      </c>
      <c r="IKH289" s="166">
        <v>0</v>
      </c>
      <c r="IKI289" s="166">
        <v>0</v>
      </c>
      <c r="IKJ289" s="166">
        <v>0</v>
      </c>
      <c r="IKK289" s="166">
        <v>0</v>
      </c>
      <c r="IKL289" s="166">
        <v>0</v>
      </c>
      <c r="IKM289" s="166">
        <v>0</v>
      </c>
      <c r="IKN289" s="166">
        <v>0</v>
      </c>
      <c r="IKO289" s="166">
        <v>0</v>
      </c>
      <c r="IKP289" s="166">
        <v>0</v>
      </c>
      <c r="IKQ289" s="166">
        <v>0</v>
      </c>
      <c r="IKR289" s="166">
        <v>0</v>
      </c>
      <c r="IKS289" s="166">
        <v>0</v>
      </c>
      <c r="IKT289" s="166">
        <v>0</v>
      </c>
      <c r="IKU289" s="166">
        <v>0</v>
      </c>
      <c r="IKV289" s="166">
        <v>0</v>
      </c>
      <c r="IKW289" s="166">
        <v>0</v>
      </c>
      <c r="IKX289" s="166">
        <v>0</v>
      </c>
      <c r="IKY289" s="166">
        <v>0</v>
      </c>
      <c r="IKZ289" s="166">
        <v>0</v>
      </c>
      <c r="ILA289" s="166">
        <v>0</v>
      </c>
      <c r="ILB289" s="166">
        <v>0</v>
      </c>
      <c r="ILC289" s="166">
        <v>0</v>
      </c>
      <c r="ILD289" s="166">
        <v>0</v>
      </c>
      <c r="ILE289" s="166">
        <v>0</v>
      </c>
      <c r="ILF289" s="166">
        <v>0</v>
      </c>
      <c r="ILG289" s="166">
        <v>0</v>
      </c>
      <c r="ILH289" s="166">
        <v>0</v>
      </c>
      <c r="ILI289" s="166">
        <v>0</v>
      </c>
      <c r="ILJ289" s="166">
        <v>0</v>
      </c>
      <c r="ILK289" s="166">
        <v>0</v>
      </c>
      <c r="ILL289" s="166">
        <v>0</v>
      </c>
      <c r="ILM289" s="166">
        <v>0</v>
      </c>
      <c r="ILN289" s="166">
        <v>0</v>
      </c>
      <c r="ILO289" s="166">
        <v>0</v>
      </c>
      <c r="ILP289" s="166">
        <v>0</v>
      </c>
      <c r="ILQ289" s="166">
        <v>0</v>
      </c>
      <c r="ILR289" s="166">
        <v>0</v>
      </c>
      <c r="ILS289" s="166">
        <v>0</v>
      </c>
      <c r="ILT289" s="166">
        <v>0</v>
      </c>
      <c r="ILU289" s="166">
        <v>0</v>
      </c>
      <c r="ILV289" s="166">
        <v>0</v>
      </c>
      <c r="ILW289" s="166">
        <v>0</v>
      </c>
      <c r="ILX289" s="166">
        <v>0</v>
      </c>
      <c r="ILY289" s="166">
        <v>0</v>
      </c>
      <c r="ILZ289" s="166">
        <v>0</v>
      </c>
      <c r="IMA289" s="166">
        <v>0</v>
      </c>
      <c r="IMB289" s="166">
        <v>0</v>
      </c>
      <c r="IMC289" s="166">
        <v>0</v>
      </c>
      <c r="IMD289" s="166">
        <v>0</v>
      </c>
      <c r="IME289" s="166">
        <v>0</v>
      </c>
      <c r="IMF289" s="166">
        <v>0</v>
      </c>
      <c r="IMG289" s="166">
        <v>0</v>
      </c>
      <c r="IMH289" s="166">
        <v>0</v>
      </c>
      <c r="IMI289" s="166">
        <v>0</v>
      </c>
      <c r="IMJ289" s="166">
        <v>0</v>
      </c>
      <c r="IMK289" s="166">
        <v>0</v>
      </c>
      <c r="IML289" s="166">
        <v>0</v>
      </c>
      <c r="IMM289" s="166">
        <v>0</v>
      </c>
      <c r="IMN289" s="166">
        <v>0</v>
      </c>
      <c r="IMO289" s="166">
        <v>0</v>
      </c>
      <c r="IMP289" s="166">
        <v>0</v>
      </c>
      <c r="IMQ289" s="166">
        <v>0</v>
      </c>
      <c r="IMR289" s="166">
        <v>0</v>
      </c>
      <c r="IMS289" s="166">
        <v>0</v>
      </c>
      <c r="IMT289" s="166">
        <v>0</v>
      </c>
      <c r="IMU289" s="166">
        <v>0</v>
      </c>
      <c r="IMV289" s="166">
        <v>0</v>
      </c>
      <c r="IMW289" s="166">
        <v>0</v>
      </c>
      <c r="IMX289" s="166">
        <v>0</v>
      </c>
      <c r="IMY289" s="166">
        <v>0</v>
      </c>
      <c r="IMZ289" s="166">
        <v>0</v>
      </c>
      <c r="INA289" s="166">
        <v>0</v>
      </c>
      <c r="INB289" s="166">
        <v>0</v>
      </c>
      <c r="INC289" s="166">
        <v>0</v>
      </c>
      <c r="IND289" s="166">
        <v>0</v>
      </c>
      <c r="INE289" s="166">
        <v>0</v>
      </c>
      <c r="INF289" s="166">
        <v>0</v>
      </c>
      <c r="ING289" s="166">
        <v>0</v>
      </c>
      <c r="INH289" s="166">
        <v>0</v>
      </c>
      <c r="INI289" s="166">
        <v>0</v>
      </c>
      <c r="INJ289" s="166">
        <v>0</v>
      </c>
      <c r="INK289" s="166">
        <v>0</v>
      </c>
      <c r="INL289" s="166">
        <v>0</v>
      </c>
      <c r="INM289" s="166">
        <v>0</v>
      </c>
      <c r="INN289" s="166">
        <v>0</v>
      </c>
      <c r="INO289" s="166">
        <v>0</v>
      </c>
      <c r="INP289" s="166">
        <v>0</v>
      </c>
      <c r="INQ289" s="166">
        <v>0</v>
      </c>
      <c r="INR289" s="166">
        <v>0</v>
      </c>
      <c r="INS289" s="166">
        <v>0</v>
      </c>
      <c r="INT289" s="166">
        <v>0</v>
      </c>
      <c r="INU289" s="166">
        <v>0</v>
      </c>
      <c r="INV289" s="166">
        <v>0</v>
      </c>
      <c r="INW289" s="166">
        <v>0</v>
      </c>
      <c r="INX289" s="166">
        <v>0</v>
      </c>
      <c r="INY289" s="166">
        <v>0</v>
      </c>
      <c r="INZ289" s="166">
        <v>0</v>
      </c>
      <c r="IOA289" s="166">
        <v>0</v>
      </c>
      <c r="IOB289" s="166">
        <v>0</v>
      </c>
      <c r="IOC289" s="166">
        <v>0</v>
      </c>
      <c r="IOD289" s="166">
        <v>0</v>
      </c>
      <c r="IOE289" s="166">
        <v>0</v>
      </c>
      <c r="IOF289" s="166">
        <v>0</v>
      </c>
      <c r="IOG289" s="166">
        <v>0</v>
      </c>
      <c r="IOH289" s="166">
        <v>0</v>
      </c>
      <c r="IOI289" s="166">
        <v>0</v>
      </c>
      <c r="IOJ289" s="166">
        <v>0</v>
      </c>
      <c r="IOK289" s="166">
        <v>0</v>
      </c>
      <c r="IOL289" s="166">
        <v>0</v>
      </c>
      <c r="IOM289" s="166">
        <v>0</v>
      </c>
      <c r="ION289" s="166">
        <v>0</v>
      </c>
      <c r="IOO289" s="166">
        <v>0</v>
      </c>
      <c r="IOP289" s="166">
        <v>0</v>
      </c>
      <c r="IOQ289" s="166">
        <v>0</v>
      </c>
      <c r="IOR289" s="166">
        <v>0</v>
      </c>
      <c r="IOS289" s="166">
        <v>0</v>
      </c>
      <c r="IOT289" s="166">
        <v>0</v>
      </c>
      <c r="IOU289" s="166">
        <v>0</v>
      </c>
      <c r="IOV289" s="166">
        <v>0</v>
      </c>
      <c r="IOW289" s="166">
        <v>0</v>
      </c>
      <c r="IOX289" s="166">
        <v>0</v>
      </c>
      <c r="IOY289" s="166">
        <v>0</v>
      </c>
      <c r="IOZ289" s="166">
        <v>0</v>
      </c>
      <c r="IPA289" s="166">
        <v>0</v>
      </c>
      <c r="IPB289" s="166">
        <v>0</v>
      </c>
      <c r="IPC289" s="166">
        <v>0</v>
      </c>
      <c r="IPD289" s="166">
        <v>0</v>
      </c>
      <c r="IPE289" s="166">
        <v>0</v>
      </c>
      <c r="IPF289" s="166">
        <v>0</v>
      </c>
      <c r="IPG289" s="166">
        <v>0</v>
      </c>
      <c r="IPH289" s="166">
        <v>0</v>
      </c>
      <c r="IPI289" s="166">
        <v>0</v>
      </c>
      <c r="IPJ289" s="166">
        <v>0</v>
      </c>
      <c r="IPK289" s="166">
        <v>0</v>
      </c>
      <c r="IPL289" s="166">
        <v>0</v>
      </c>
      <c r="IPM289" s="166">
        <v>0</v>
      </c>
      <c r="IPN289" s="166">
        <v>0</v>
      </c>
      <c r="IPO289" s="166">
        <v>0</v>
      </c>
      <c r="IPP289" s="166">
        <v>0</v>
      </c>
      <c r="IPQ289" s="166">
        <v>0</v>
      </c>
      <c r="IPR289" s="166">
        <v>0</v>
      </c>
      <c r="IPS289" s="166">
        <v>0</v>
      </c>
      <c r="IPT289" s="166">
        <v>0</v>
      </c>
      <c r="IPU289" s="166">
        <v>0</v>
      </c>
      <c r="IPV289" s="166">
        <v>0</v>
      </c>
      <c r="IPW289" s="166">
        <v>0</v>
      </c>
      <c r="IPX289" s="166">
        <v>0</v>
      </c>
      <c r="IPY289" s="166">
        <v>0</v>
      </c>
      <c r="IPZ289" s="166">
        <v>0</v>
      </c>
      <c r="IQA289" s="166">
        <v>0</v>
      </c>
      <c r="IQB289" s="166">
        <v>0</v>
      </c>
      <c r="IQC289" s="166">
        <v>0</v>
      </c>
      <c r="IQD289" s="166">
        <v>0</v>
      </c>
      <c r="IQE289" s="166">
        <v>0</v>
      </c>
      <c r="IQF289" s="166">
        <v>0</v>
      </c>
      <c r="IQG289" s="166">
        <v>0</v>
      </c>
      <c r="IQH289" s="166">
        <v>0</v>
      </c>
      <c r="IQI289" s="166">
        <v>0</v>
      </c>
      <c r="IQJ289" s="166">
        <v>0</v>
      </c>
      <c r="IQK289" s="166">
        <v>0</v>
      </c>
      <c r="IQL289" s="166">
        <v>0</v>
      </c>
      <c r="IQM289" s="166">
        <v>0</v>
      </c>
      <c r="IQN289" s="166">
        <v>0</v>
      </c>
      <c r="IQO289" s="166">
        <v>0</v>
      </c>
      <c r="IQP289" s="166">
        <v>0</v>
      </c>
      <c r="IQQ289" s="166">
        <v>0</v>
      </c>
      <c r="IQR289" s="166">
        <v>0</v>
      </c>
      <c r="IQS289" s="166">
        <v>0</v>
      </c>
      <c r="IQT289" s="166">
        <v>0</v>
      </c>
      <c r="IQU289" s="166">
        <v>0</v>
      </c>
      <c r="IQV289" s="166">
        <v>0</v>
      </c>
      <c r="IQW289" s="166">
        <v>0</v>
      </c>
      <c r="IQX289" s="166">
        <v>0</v>
      </c>
      <c r="IQY289" s="166">
        <v>0</v>
      </c>
      <c r="IQZ289" s="166">
        <v>0</v>
      </c>
      <c r="IRA289" s="166">
        <v>0</v>
      </c>
      <c r="IRB289" s="166">
        <v>0</v>
      </c>
      <c r="IRC289" s="166">
        <v>0</v>
      </c>
      <c r="IRD289" s="166">
        <v>0</v>
      </c>
      <c r="IRE289" s="166">
        <v>0</v>
      </c>
      <c r="IRF289" s="166">
        <v>0</v>
      </c>
      <c r="IRG289" s="166">
        <v>0</v>
      </c>
      <c r="IRH289" s="166">
        <v>0</v>
      </c>
      <c r="IRI289" s="166">
        <v>0</v>
      </c>
      <c r="IRJ289" s="166">
        <v>0</v>
      </c>
      <c r="IRK289" s="166">
        <v>0</v>
      </c>
      <c r="IRL289" s="166">
        <v>0</v>
      </c>
      <c r="IRM289" s="166">
        <v>0</v>
      </c>
      <c r="IRN289" s="166">
        <v>0</v>
      </c>
      <c r="IRO289" s="166">
        <v>0</v>
      </c>
      <c r="IRP289" s="166">
        <v>0</v>
      </c>
      <c r="IRQ289" s="166">
        <v>0</v>
      </c>
      <c r="IRR289" s="166">
        <v>0</v>
      </c>
      <c r="IRS289" s="166">
        <v>0</v>
      </c>
      <c r="IRT289" s="166">
        <v>0</v>
      </c>
      <c r="IRU289" s="166">
        <v>0</v>
      </c>
      <c r="IRV289" s="166">
        <v>0</v>
      </c>
      <c r="IRW289" s="166">
        <v>0</v>
      </c>
      <c r="IRX289" s="166">
        <v>0</v>
      </c>
      <c r="IRY289" s="166">
        <v>0</v>
      </c>
      <c r="IRZ289" s="166">
        <v>0</v>
      </c>
      <c r="ISA289" s="166">
        <v>0</v>
      </c>
      <c r="ISB289" s="166">
        <v>0</v>
      </c>
      <c r="ISC289" s="166">
        <v>0</v>
      </c>
      <c r="ISD289" s="166">
        <v>0</v>
      </c>
      <c r="ISE289" s="166">
        <v>0</v>
      </c>
      <c r="ISF289" s="166">
        <v>0</v>
      </c>
      <c r="ISG289" s="166">
        <v>0</v>
      </c>
      <c r="ISH289" s="166">
        <v>0</v>
      </c>
      <c r="ISI289" s="166">
        <v>0</v>
      </c>
      <c r="ISJ289" s="166">
        <v>0</v>
      </c>
      <c r="ISK289" s="166">
        <v>0</v>
      </c>
      <c r="ISL289" s="166">
        <v>0</v>
      </c>
      <c r="ISM289" s="166">
        <v>0</v>
      </c>
      <c r="ISN289" s="166">
        <v>0</v>
      </c>
      <c r="ISO289" s="166">
        <v>0</v>
      </c>
      <c r="ISP289" s="166">
        <v>0</v>
      </c>
      <c r="ISQ289" s="166">
        <v>0</v>
      </c>
      <c r="ISR289" s="166">
        <v>0</v>
      </c>
      <c r="ISS289" s="166">
        <v>0</v>
      </c>
      <c r="IST289" s="166">
        <v>0</v>
      </c>
      <c r="ISU289" s="166">
        <v>0</v>
      </c>
      <c r="ISV289" s="166">
        <v>0</v>
      </c>
      <c r="ISW289" s="166">
        <v>0</v>
      </c>
      <c r="ISX289" s="166">
        <v>0</v>
      </c>
      <c r="ISY289" s="166">
        <v>0</v>
      </c>
      <c r="ISZ289" s="166">
        <v>0</v>
      </c>
      <c r="ITA289" s="166">
        <v>0</v>
      </c>
      <c r="ITB289" s="166">
        <v>0</v>
      </c>
      <c r="ITC289" s="166">
        <v>0</v>
      </c>
      <c r="ITD289" s="166">
        <v>0</v>
      </c>
      <c r="ITE289" s="166">
        <v>0</v>
      </c>
      <c r="ITF289" s="166">
        <v>0</v>
      </c>
      <c r="ITG289" s="166">
        <v>0</v>
      </c>
      <c r="ITH289" s="166">
        <v>0</v>
      </c>
      <c r="ITI289" s="166">
        <v>0</v>
      </c>
      <c r="ITJ289" s="166">
        <v>0</v>
      </c>
      <c r="ITK289" s="166">
        <v>0</v>
      </c>
      <c r="ITL289" s="166">
        <v>0</v>
      </c>
      <c r="ITM289" s="166">
        <v>0</v>
      </c>
      <c r="ITN289" s="166">
        <v>0</v>
      </c>
      <c r="ITO289" s="166">
        <v>0</v>
      </c>
      <c r="ITP289" s="166">
        <v>0</v>
      </c>
      <c r="ITQ289" s="166">
        <v>0</v>
      </c>
      <c r="ITR289" s="166">
        <v>0</v>
      </c>
      <c r="ITS289" s="166">
        <v>0</v>
      </c>
      <c r="ITT289" s="166">
        <v>0</v>
      </c>
      <c r="ITU289" s="166">
        <v>0</v>
      </c>
      <c r="ITV289" s="166">
        <v>0</v>
      </c>
      <c r="ITW289" s="166">
        <v>0</v>
      </c>
      <c r="ITX289" s="166">
        <v>0</v>
      </c>
      <c r="ITY289" s="166">
        <v>0</v>
      </c>
      <c r="ITZ289" s="166">
        <v>0</v>
      </c>
      <c r="IUA289" s="166">
        <v>0</v>
      </c>
      <c r="IUB289" s="166">
        <v>0</v>
      </c>
      <c r="IUC289" s="166">
        <v>0</v>
      </c>
      <c r="IUD289" s="166">
        <v>0</v>
      </c>
      <c r="IUE289" s="166">
        <v>0</v>
      </c>
      <c r="IUF289" s="166">
        <v>0</v>
      </c>
      <c r="IUG289" s="166">
        <v>0</v>
      </c>
      <c r="IUH289" s="166">
        <v>0</v>
      </c>
      <c r="IUI289" s="166">
        <v>0</v>
      </c>
      <c r="IUJ289" s="166">
        <v>0</v>
      </c>
      <c r="IUK289" s="166">
        <v>0</v>
      </c>
      <c r="IUL289" s="166">
        <v>0</v>
      </c>
      <c r="IUM289" s="166">
        <v>0</v>
      </c>
      <c r="IUN289" s="166">
        <v>0</v>
      </c>
      <c r="IUO289" s="166">
        <v>0</v>
      </c>
      <c r="IUP289" s="166">
        <v>0</v>
      </c>
      <c r="IUQ289" s="166">
        <v>0</v>
      </c>
      <c r="IUR289" s="166">
        <v>0</v>
      </c>
      <c r="IUS289" s="166">
        <v>0</v>
      </c>
      <c r="IUT289" s="166">
        <v>0</v>
      </c>
      <c r="IUU289" s="166">
        <v>0</v>
      </c>
      <c r="IUV289" s="166">
        <v>0</v>
      </c>
      <c r="IUW289" s="166">
        <v>0</v>
      </c>
      <c r="IUX289" s="166">
        <v>0</v>
      </c>
      <c r="IUY289" s="166">
        <v>0</v>
      </c>
      <c r="IUZ289" s="166">
        <v>0</v>
      </c>
      <c r="IVA289" s="166">
        <v>0</v>
      </c>
      <c r="IVB289" s="166">
        <v>0</v>
      </c>
      <c r="IVC289" s="166">
        <v>0</v>
      </c>
      <c r="IVD289" s="166">
        <v>0</v>
      </c>
      <c r="IVE289" s="166">
        <v>0</v>
      </c>
      <c r="IVF289" s="166">
        <v>0</v>
      </c>
      <c r="IVG289" s="166">
        <v>0</v>
      </c>
      <c r="IVH289" s="166">
        <v>0</v>
      </c>
      <c r="IVI289" s="166">
        <v>0</v>
      </c>
      <c r="IVJ289" s="166">
        <v>0</v>
      </c>
      <c r="IVK289" s="166">
        <v>0</v>
      </c>
      <c r="IVL289" s="166">
        <v>0</v>
      </c>
      <c r="IVM289" s="166">
        <v>0</v>
      </c>
      <c r="IVN289" s="166">
        <v>0</v>
      </c>
      <c r="IVO289" s="166">
        <v>0</v>
      </c>
      <c r="IVP289" s="166">
        <v>0</v>
      </c>
      <c r="IVQ289" s="166">
        <v>0</v>
      </c>
      <c r="IVR289" s="166">
        <v>0</v>
      </c>
      <c r="IVS289" s="166">
        <v>0</v>
      </c>
      <c r="IVT289" s="166">
        <v>0</v>
      </c>
      <c r="IVU289" s="166">
        <v>0</v>
      </c>
      <c r="IVV289" s="166">
        <v>0</v>
      </c>
      <c r="IVW289" s="166">
        <v>0</v>
      </c>
      <c r="IVX289" s="166">
        <v>0</v>
      </c>
      <c r="IVY289" s="166">
        <v>0</v>
      </c>
      <c r="IVZ289" s="166">
        <v>0</v>
      </c>
      <c r="IWA289" s="166">
        <v>0</v>
      </c>
      <c r="IWB289" s="166">
        <v>0</v>
      </c>
      <c r="IWC289" s="166">
        <v>0</v>
      </c>
      <c r="IWD289" s="166">
        <v>0</v>
      </c>
      <c r="IWE289" s="166">
        <v>0</v>
      </c>
      <c r="IWF289" s="166">
        <v>0</v>
      </c>
      <c r="IWG289" s="166">
        <v>0</v>
      </c>
      <c r="IWH289" s="166">
        <v>0</v>
      </c>
      <c r="IWI289" s="166">
        <v>0</v>
      </c>
      <c r="IWJ289" s="166">
        <v>0</v>
      </c>
      <c r="IWK289" s="166">
        <v>0</v>
      </c>
      <c r="IWL289" s="166">
        <v>0</v>
      </c>
      <c r="IWM289" s="166">
        <v>0</v>
      </c>
      <c r="IWN289" s="166">
        <v>0</v>
      </c>
      <c r="IWO289" s="166">
        <v>0</v>
      </c>
      <c r="IWP289" s="166">
        <v>0</v>
      </c>
      <c r="IWQ289" s="166">
        <v>0</v>
      </c>
      <c r="IWR289" s="166">
        <v>0</v>
      </c>
      <c r="IWS289" s="166">
        <v>0</v>
      </c>
      <c r="IWT289" s="166">
        <v>0</v>
      </c>
      <c r="IWU289" s="166">
        <v>0</v>
      </c>
      <c r="IWV289" s="166">
        <v>0</v>
      </c>
      <c r="IWW289" s="166">
        <v>0</v>
      </c>
      <c r="IWX289" s="166">
        <v>0</v>
      </c>
      <c r="IWY289" s="166">
        <v>0</v>
      </c>
      <c r="IWZ289" s="166">
        <v>0</v>
      </c>
      <c r="IXA289" s="166">
        <v>0</v>
      </c>
      <c r="IXB289" s="166">
        <v>0</v>
      </c>
      <c r="IXC289" s="166">
        <v>0</v>
      </c>
      <c r="IXD289" s="166">
        <v>0</v>
      </c>
      <c r="IXE289" s="166">
        <v>0</v>
      </c>
      <c r="IXF289" s="166">
        <v>0</v>
      </c>
      <c r="IXG289" s="166">
        <v>0</v>
      </c>
      <c r="IXH289" s="166">
        <v>0</v>
      </c>
      <c r="IXI289" s="166">
        <v>0</v>
      </c>
      <c r="IXJ289" s="166">
        <v>0</v>
      </c>
      <c r="IXK289" s="166">
        <v>0</v>
      </c>
      <c r="IXL289" s="166">
        <v>0</v>
      </c>
      <c r="IXM289" s="166">
        <v>0</v>
      </c>
      <c r="IXN289" s="166">
        <v>0</v>
      </c>
      <c r="IXO289" s="166">
        <v>0</v>
      </c>
      <c r="IXP289" s="166">
        <v>0</v>
      </c>
      <c r="IXQ289" s="166">
        <v>0</v>
      </c>
      <c r="IXR289" s="166">
        <v>0</v>
      </c>
      <c r="IXS289" s="166">
        <v>0</v>
      </c>
      <c r="IXT289" s="166">
        <v>0</v>
      </c>
      <c r="IXU289" s="166">
        <v>0</v>
      </c>
      <c r="IXV289" s="166">
        <v>0</v>
      </c>
      <c r="IXW289" s="166">
        <v>0</v>
      </c>
      <c r="IXX289" s="166">
        <v>0</v>
      </c>
      <c r="IXY289" s="166">
        <v>0</v>
      </c>
      <c r="IXZ289" s="166">
        <v>0</v>
      </c>
      <c r="IYA289" s="166">
        <v>0</v>
      </c>
      <c r="IYB289" s="166">
        <v>0</v>
      </c>
      <c r="IYC289" s="166">
        <v>0</v>
      </c>
      <c r="IYD289" s="166">
        <v>0</v>
      </c>
      <c r="IYE289" s="166">
        <v>0</v>
      </c>
      <c r="IYF289" s="166">
        <v>0</v>
      </c>
      <c r="IYG289" s="166">
        <v>0</v>
      </c>
      <c r="IYH289" s="166">
        <v>0</v>
      </c>
      <c r="IYI289" s="166">
        <v>0</v>
      </c>
      <c r="IYJ289" s="166">
        <v>0</v>
      </c>
      <c r="IYK289" s="166">
        <v>0</v>
      </c>
      <c r="IYL289" s="166">
        <v>0</v>
      </c>
      <c r="IYM289" s="166">
        <v>0</v>
      </c>
      <c r="IYN289" s="166">
        <v>0</v>
      </c>
      <c r="IYO289" s="166">
        <v>0</v>
      </c>
      <c r="IYP289" s="166">
        <v>0</v>
      </c>
      <c r="IYQ289" s="166">
        <v>0</v>
      </c>
      <c r="IYR289" s="166">
        <v>0</v>
      </c>
      <c r="IYS289" s="166">
        <v>0</v>
      </c>
      <c r="IYT289" s="166">
        <v>0</v>
      </c>
      <c r="IYU289" s="166">
        <v>0</v>
      </c>
      <c r="IYV289" s="166">
        <v>0</v>
      </c>
      <c r="IYW289" s="166">
        <v>0</v>
      </c>
      <c r="IYX289" s="166">
        <v>0</v>
      </c>
      <c r="IYY289" s="166">
        <v>0</v>
      </c>
      <c r="IYZ289" s="166">
        <v>0</v>
      </c>
      <c r="IZA289" s="166">
        <v>0</v>
      </c>
      <c r="IZB289" s="166">
        <v>0</v>
      </c>
      <c r="IZC289" s="166">
        <v>0</v>
      </c>
      <c r="IZD289" s="166">
        <v>0</v>
      </c>
      <c r="IZE289" s="166">
        <v>0</v>
      </c>
      <c r="IZF289" s="166">
        <v>0</v>
      </c>
      <c r="IZG289" s="166">
        <v>0</v>
      </c>
      <c r="IZH289" s="166">
        <v>0</v>
      </c>
      <c r="IZI289" s="166">
        <v>0</v>
      </c>
      <c r="IZJ289" s="166">
        <v>0</v>
      </c>
      <c r="IZK289" s="166">
        <v>0</v>
      </c>
      <c r="IZL289" s="166">
        <v>0</v>
      </c>
      <c r="IZM289" s="166">
        <v>0</v>
      </c>
      <c r="IZN289" s="166">
        <v>0</v>
      </c>
      <c r="IZO289" s="166">
        <v>0</v>
      </c>
      <c r="IZP289" s="166">
        <v>0</v>
      </c>
      <c r="IZQ289" s="166">
        <v>0</v>
      </c>
      <c r="IZR289" s="166">
        <v>0</v>
      </c>
      <c r="IZS289" s="166">
        <v>0</v>
      </c>
      <c r="IZT289" s="166">
        <v>0</v>
      </c>
      <c r="IZU289" s="166">
        <v>0</v>
      </c>
      <c r="IZV289" s="166">
        <v>0</v>
      </c>
      <c r="IZW289" s="166">
        <v>0</v>
      </c>
      <c r="IZX289" s="166">
        <v>0</v>
      </c>
      <c r="IZY289" s="166">
        <v>0</v>
      </c>
      <c r="IZZ289" s="166">
        <v>0</v>
      </c>
      <c r="JAA289" s="166">
        <v>0</v>
      </c>
      <c r="JAB289" s="166">
        <v>0</v>
      </c>
      <c r="JAC289" s="166">
        <v>0</v>
      </c>
      <c r="JAD289" s="166">
        <v>0</v>
      </c>
      <c r="JAE289" s="166">
        <v>0</v>
      </c>
      <c r="JAF289" s="166">
        <v>0</v>
      </c>
      <c r="JAG289" s="166">
        <v>0</v>
      </c>
      <c r="JAH289" s="166">
        <v>0</v>
      </c>
      <c r="JAI289" s="166">
        <v>0</v>
      </c>
      <c r="JAJ289" s="166">
        <v>0</v>
      </c>
      <c r="JAK289" s="166">
        <v>0</v>
      </c>
      <c r="JAL289" s="166">
        <v>0</v>
      </c>
      <c r="JAM289" s="166">
        <v>0</v>
      </c>
      <c r="JAN289" s="166">
        <v>0</v>
      </c>
      <c r="JAO289" s="166">
        <v>0</v>
      </c>
      <c r="JAP289" s="166">
        <v>0</v>
      </c>
      <c r="JAQ289" s="166">
        <v>0</v>
      </c>
      <c r="JAR289" s="166">
        <v>0</v>
      </c>
      <c r="JAS289" s="166">
        <v>0</v>
      </c>
      <c r="JAT289" s="166">
        <v>0</v>
      </c>
      <c r="JAU289" s="166">
        <v>0</v>
      </c>
      <c r="JAV289" s="166">
        <v>0</v>
      </c>
      <c r="JAW289" s="166">
        <v>0</v>
      </c>
      <c r="JAX289" s="166">
        <v>0</v>
      </c>
      <c r="JAY289" s="166">
        <v>0</v>
      </c>
      <c r="JAZ289" s="166">
        <v>0</v>
      </c>
      <c r="JBA289" s="166">
        <v>0</v>
      </c>
      <c r="JBB289" s="166">
        <v>0</v>
      </c>
      <c r="JBC289" s="166">
        <v>0</v>
      </c>
      <c r="JBD289" s="166">
        <v>0</v>
      </c>
      <c r="JBE289" s="166">
        <v>0</v>
      </c>
      <c r="JBF289" s="166">
        <v>0</v>
      </c>
      <c r="JBG289" s="166">
        <v>0</v>
      </c>
      <c r="JBH289" s="166">
        <v>0</v>
      </c>
      <c r="JBI289" s="166">
        <v>0</v>
      </c>
      <c r="JBJ289" s="166">
        <v>0</v>
      </c>
      <c r="JBK289" s="166">
        <v>0</v>
      </c>
      <c r="JBL289" s="166">
        <v>0</v>
      </c>
      <c r="JBM289" s="166">
        <v>0</v>
      </c>
      <c r="JBN289" s="166">
        <v>0</v>
      </c>
      <c r="JBO289" s="166">
        <v>0</v>
      </c>
      <c r="JBP289" s="166">
        <v>0</v>
      </c>
      <c r="JBQ289" s="166">
        <v>0</v>
      </c>
      <c r="JBR289" s="166">
        <v>0</v>
      </c>
      <c r="JBS289" s="166">
        <v>0</v>
      </c>
      <c r="JBT289" s="166">
        <v>0</v>
      </c>
      <c r="JBU289" s="166">
        <v>0</v>
      </c>
      <c r="JBV289" s="166">
        <v>0</v>
      </c>
      <c r="JBW289" s="166">
        <v>0</v>
      </c>
      <c r="JBX289" s="166">
        <v>0</v>
      </c>
      <c r="JBY289" s="166">
        <v>0</v>
      </c>
      <c r="JBZ289" s="166">
        <v>0</v>
      </c>
      <c r="JCA289" s="166">
        <v>0</v>
      </c>
      <c r="JCB289" s="166">
        <v>0</v>
      </c>
      <c r="JCC289" s="166">
        <v>0</v>
      </c>
      <c r="JCD289" s="166">
        <v>0</v>
      </c>
      <c r="JCE289" s="166">
        <v>0</v>
      </c>
      <c r="JCF289" s="166">
        <v>0</v>
      </c>
      <c r="JCG289" s="166">
        <v>0</v>
      </c>
      <c r="JCH289" s="166">
        <v>0</v>
      </c>
      <c r="JCI289" s="166">
        <v>0</v>
      </c>
      <c r="JCJ289" s="166">
        <v>0</v>
      </c>
      <c r="JCK289" s="166">
        <v>0</v>
      </c>
      <c r="JCL289" s="166">
        <v>0</v>
      </c>
      <c r="JCM289" s="166">
        <v>0</v>
      </c>
      <c r="JCN289" s="166">
        <v>0</v>
      </c>
      <c r="JCO289" s="166">
        <v>0</v>
      </c>
      <c r="JCP289" s="166">
        <v>0</v>
      </c>
      <c r="JCQ289" s="166">
        <v>0</v>
      </c>
      <c r="JCR289" s="166">
        <v>0</v>
      </c>
      <c r="JCS289" s="166">
        <v>0</v>
      </c>
      <c r="JCT289" s="166">
        <v>0</v>
      </c>
      <c r="JCU289" s="166">
        <v>0</v>
      </c>
      <c r="JCV289" s="166">
        <v>0</v>
      </c>
      <c r="JCW289" s="166">
        <v>0</v>
      </c>
      <c r="JCX289" s="166">
        <v>0</v>
      </c>
      <c r="JCY289" s="166">
        <v>0</v>
      </c>
      <c r="JCZ289" s="166">
        <v>0</v>
      </c>
      <c r="JDA289" s="166">
        <v>0</v>
      </c>
      <c r="JDB289" s="166">
        <v>0</v>
      </c>
      <c r="JDC289" s="166">
        <v>0</v>
      </c>
      <c r="JDD289" s="166">
        <v>0</v>
      </c>
      <c r="JDE289" s="166">
        <v>0</v>
      </c>
      <c r="JDF289" s="166">
        <v>0</v>
      </c>
      <c r="JDG289" s="166">
        <v>0</v>
      </c>
      <c r="JDH289" s="166">
        <v>0</v>
      </c>
      <c r="JDI289" s="166">
        <v>0</v>
      </c>
      <c r="JDJ289" s="166">
        <v>0</v>
      </c>
      <c r="JDK289" s="166">
        <v>0</v>
      </c>
      <c r="JDL289" s="166">
        <v>0</v>
      </c>
      <c r="JDM289" s="166">
        <v>0</v>
      </c>
      <c r="JDN289" s="166">
        <v>0</v>
      </c>
      <c r="JDO289" s="166">
        <v>0</v>
      </c>
      <c r="JDP289" s="166">
        <v>0</v>
      </c>
      <c r="JDQ289" s="166">
        <v>0</v>
      </c>
      <c r="JDR289" s="166">
        <v>0</v>
      </c>
      <c r="JDS289" s="166">
        <v>0</v>
      </c>
      <c r="JDT289" s="166">
        <v>0</v>
      </c>
      <c r="JDU289" s="166">
        <v>0</v>
      </c>
      <c r="JDV289" s="166">
        <v>0</v>
      </c>
      <c r="JDW289" s="166">
        <v>0</v>
      </c>
      <c r="JDX289" s="166">
        <v>0</v>
      </c>
      <c r="JDY289" s="166">
        <v>0</v>
      </c>
      <c r="JDZ289" s="166">
        <v>0</v>
      </c>
      <c r="JEA289" s="166">
        <v>0</v>
      </c>
      <c r="JEB289" s="166">
        <v>0</v>
      </c>
      <c r="JEC289" s="166">
        <v>0</v>
      </c>
      <c r="JED289" s="166">
        <v>0</v>
      </c>
      <c r="JEE289" s="166">
        <v>0</v>
      </c>
      <c r="JEF289" s="166">
        <v>0</v>
      </c>
      <c r="JEG289" s="166">
        <v>0</v>
      </c>
      <c r="JEH289" s="166">
        <v>0</v>
      </c>
      <c r="JEI289" s="166">
        <v>0</v>
      </c>
      <c r="JEJ289" s="166">
        <v>0</v>
      </c>
      <c r="JEK289" s="166">
        <v>0</v>
      </c>
      <c r="JEL289" s="166">
        <v>0</v>
      </c>
      <c r="JEM289" s="166">
        <v>0</v>
      </c>
      <c r="JEN289" s="166">
        <v>0</v>
      </c>
      <c r="JEO289" s="166">
        <v>0</v>
      </c>
      <c r="JEP289" s="166">
        <v>0</v>
      </c>
      <c r="JEQ289" s="166">
        <v>0</v>
      </c>
      <c r="JER289" s="166">
        <v>0</v>
      </c>
      <c r="JES289" s="166">
        <v>0</v>
      </c>
      <c r="JET289" s="166">
        <v>0</v>
      </c>
      <c r="JEU289" s="166">
        <v>0</v>
      </c>
      <c r="JEV289" s="166">
        <v>0</v>
      </c>
      <c r="JEW289" s="166">
        <v>0</v>
      </c>
      <c r="JEX289" s="166">
        <v>0</v>
      </c>
      <c r="JEY289" s="166">
        <v>0</v>
      </c>
      <c r="JEZ289" s="166">
        <v>0</v>
      </c>
      <c r="JFA289" s="166">
        <v>0</v>
      </c>
      <c r="JFB289" s="166">
        <v>0</v>
      </c>
      <c r="JFC289" s="166">
        <v>0</v>
      </c>
      <c r="JFD289" s="166">
        <v>0</v>
      </c>
      <c r="JFE289" s="166">
        <v>0</v>
      </c>
      <c r="JFF289" s="166">
        <v>0</v>
      </c>
      <c r="JFG289" s="166">
        <v>0</v>
      </c>
      <c r="JFH289" s="166">
        <v>0</v>
      </c>
      <c r="JFI289" s="166">
        <v>0</v>
      </c>
      <c r="JFJ289" s="166">
        <v>0</v>
      </c>
      <c r="JFK289" s="166">
        <v>0</v>
      </c>
      <c r="JFL289" s="166">
        <v>0</v>
      </c>
      <c r="JFM289" s="166">
        <v>0</v>
      </c>
      <c r="JFN289" s="166">
        <v>0</v>
      </c>
      <c r="JFO289" s="166">
        <v>0</v>
      </c>
      <c r="JFP289" s="166">
        <v>0</v>
      </c>
      <c r="JFQ289" s="166">
        <v>0</v>
      </c>
      <c r="JFR289" s="166">
        <v>0</v>
      </c>
      <c r="JFS289" s="166">
        <v>0</v>
      </c>
      <c r="JFT289" s="166">
        <v>0</v>
      </c>
      <c r="JFU289" s="166">
        <v>0</v>
      </c>
      <c r="JFV289" s="166">
        <v>0</v>
      </c>
      <c r="JFW289" s="166">
        <v>0</v>
      </c>
      <c r="JFX289" s="166">
        <v>0</v>
      </c>
      <c r="JFY289" s="166">
        <v>0</v>
      </c>
      <c r="JFZ289" s="166">
        <v>0</v>
      </c>
      <c r="JGA289" s="166">
        <v>0</v>
      </c>
      <c r="JGB289" s="166">
        <v>0</v>
      </c>
      <c r="JGC289" s="166">
        <v>0</v>
      </c>
      <c r="JGD289" s="166">
        <v>0</v>
      </c>
      <c r="JGE289" s="166">
        <v>0</v>
      </c>
      <c r="JGF289" s="166">
        <v>0</v>
      </c>
      <c r="JGG289" s="166">
        <v>0</v>
      </c>
      <c r="JGH289" s="166">
        <v>0</v>
      </c>
      <c r="JGI289" s="166">
        <v>0</v>
      </c>
      <c r="JGJ289" s="166">
        <v>0</v>
      </c>
      <c r="JGK289" s="166">
        <v>0</v>
      </c>
      <c r="JGL289" s="166">
        <v>0</v>
      </c>
      <c r="JGM289" s="166">
        <v>0</v>
      </c>
      <c r="JGN289" s="166">
        <v>0</v>
      </c>
      <c r="JGO289" s="166">
        <v>0</v>
      </c>
      <c r="JGP289" s="166">
        <v>0</v>
      </c>
      <c r="JGQ289" s="166">
        <v>0</v>
      </c>
      <c r="JGR289" s="166">
        <v>0</v>
      </c>
      <c r="JGS289" s="166">
        <v>0</v>
      </c>
      <c r="JGT289" s="166">
        <v>0</v>
      </c>
      <c r="JGU289" s="166">
        <v>0</v>
      </c>
      <c r="JGV289" s="166">
        <v>0</v>
      </c>
      <c r="JGW289" s="166">
        <v>0</v>
      </c>
      <c r="JGX289" s="166">
        <v>0</v>
      </c>
      <c r="JGY289" s="166">
        <v>0</v>
      </c>
      <c r="JGZ289" s="166">
        <v>0</v>
      </c>
      <c r="JHA289" s="166">
        <v>0</v>
      </c>
      <c r="JHB289" s="166">
        <v>0</v>
      </c>
      <c r="JHC289" s="166">
        <v>0</v>
      </c>
      <c r="JHD289" s="166">
        <v>0</v>
      </c>
      <c r="JHE289" s="166">
        <v>0</v>
      </c>
      <c r="JHF289" s="166">
        <v>0</v>
      </c>
      <c r="JHG289" s="166">
        <v>0</v>
      </c>
      <c r="JHH289" s="166">
        <v>0</v>
      </c>
      <c r="JHI289" s="166">
        <v>0</v>
      </c>
      <c r="JHJ289" s="166">
        <v>0</v>
      </c>
      <c r="JHK289" s="166">
        <v>0</v>
      </c>
      <c r="JHL289" s="166">
        <v>0</v>
      </c>
      <c r="JHM289" s="166">
        <v>0</v>
      </c>
      <c r="JHN289" s="166">
        <v>0</v>
      </c>
      <c r="JHO289" s="166">
        <v>0</v>
      </c>
      <c r="JHP289" s="166">
        <v>0</v>
      </c>
      <c r="JHQ289" s="166">
        <v>0</v>
      </c>
      <c r="JHR289" s="166">
        <v>0</v>
      </c>
      <c r="JHS289" s="166">
        <v>0</v>
      </c>
      <c r="JHT289" s="166">
        <v>0</v>
      </c>
      <c r="JHU289" s="166">
        <v>0</v>
      </c>
      <c r="JHV289" s="166">
        <v>0</v>
      </c>
      <c r="JHW289" s="166">
        <v>0</v>
      </c>
      <c r="JHX289" s="166">
        <v>0</v>
      </c>
      <c r="JHY289" s="166">
        <v>0</v>
      </c>
      <c r="JHZ289" s="166">
        <v>0</v>
      </c>
      <c r="JIA289" s="166">
        <v>0</v>
      </c>
      <c r="JIB289" s="166">
        <v>0</v>
      </c>
      <c r="JIC289" s="166">
        <v>0</v>
      </c>
      <c r="JID289" s="166">
        <v>0</v>
      </c>
      <c r="JIE289" s="166">
        <v>0</v>
      </c>
      <c r="JIF289" s="166">
        <v>0</v>
      </c>
      <c r="JIG289" s="166">
        <v>0</v>
      </c>
      <c r="JIH289" s="166">
        <v>0</v>
      </c>
      <c r="JII289" s="166">
        <v>0</v>
      </c>
      <c r="JIJ289" s="166">
        <v>0</v>
      </c>
      <c r="JIK289" s="166">
        <v>0</v>
      </c>
      <c r="JIL289" s="166">
        <v>0</v>
      </c>
      <c r="JIM289" s="166">
        <v>0</v>
      </c>
      <c r="JIN289" s="166">
        <v>0</v>
      </c>
      <c r="JIO289" s="166">
        <v>0</v>
      </c>
      <c r="JIP289" s="166">
        <v>0</v>
      </c>
      <c r="JIQ289" s="166">
        <v>0</v>
      </c>
      <c r="JIR289" s="166">
        <v>0</v>
      </c>
      <c r="JIS289" s="166">
        <v>0</v>
      </c>
      <c r="JIT289" s="166">
        <v>0</v>
      </c>
      <c r="JIU289" s="166">
        <v>0</v>
      </c>
      <c r="JIV289" s="166">
        <v>0</v>
      </c>
      <c r="JIW289" s="166">
        <v>0</v>
      </c>
      <c r="JIX289" s="166">
        <v>0</v>
      </c>
      <c r="JIY289" s="166">
        <v>0</v>
      </c>
      <c r="JIZ289" s="166">
        <v>0</v>
      </c>
      <c r="JJA289" s="166">
        <v>0</v>
      </c>
      <c r="JJB289" s="166">
        <v>0</v>
      </c>
      <c r="JJC289" s="166">
        <v>0</v>
      </c>
      <c r="JJD289" s="166">
        <v>0</v>
      </c>
      <c r="JJE289" s="166">
        <v>0</v>
      </c>
      <c r="JJF289" s="166">
        <v>0</v>
      </c>
      <c r="JJG289" s="166">
        <v>0</v>
      </c>
      <c r="JJH289" s="166">
        <v>0</v>
      </c>
      <c r="JJI289" s="166">
        <v>0</v>
      </c>
      <c r="JJJ289" s="166">
        <v>0</v>
      </c>
      <c r="JJK289" s="166">
        <v>0</v>
      </c>
      <c r="JJL289" s="166">
        <v>0</v>
      </c>
      <c r="JJM289" s="166">
        <v>0</v>
      </c>
      <c r="JJN289" s="166">
        <v>0</v>
      </c>
      <c r="JJO289" s="166">
        <v>0</v>
      </c>
      <c r="JJP289" s="166">
        <v>0</v>
      </c>
      <c r="JJQ289" s="166">
        <v>0</v>
      </c>
      <c r="JJR289" s="166">
        <v>0</v>
      </c>
      <c r="JJS289" s="166">
        <v>0</v>
      </c>
      <c r="JJT289" s="166">
        <v>0</v>
      </c>
      <c r="JJU289" s="166">
        <v>0</v>
      </c>
      <c r="JJV289" s="166">
        <v>0</v>
      </c>
      <c r="JJW289" s="166">
        <v>0</v>
      </c>
      <c r="JJX289" s="166">
        <v>0</v>
      </c>
      <c r="JJY289" s="166">
        <v>0</v>
      </c>
      <c r="JJZ289" s="166">
        <v>0</v>
      </c>
      <c r="JKA289" s="166">
        <v>0</v>
      </c>
      <c r="JKB289" s="166">
        <v>0</v>
      </c>
      <c r="JKC289" s="166">
        <v>0</v>
      </c>
      <c r="JKD289" s="166">
        <v>0</v>
      </c>
      <c r="JKE289" s="166">
        <v>0</v>
      </c>
      <c r="JKF289" s="166">
        <v>0</v>
      </c>
      <c r="JKG289" s="166">
        <v>0</v>
      </c>
      <c r="JKH289" s="166">
        <v>0</v>
      </c>
      <c r="JKI289" s="166">
        <v>0</v>
      </c>
      <c r="JKJ289" s="166">
        <v>0</v>
      </c>
      <c r="JKK289" s="166">
        <v>0</v>
      </c>
      <c r="JKL289" s="166">
        <v>0</v>
      </c>
      <c r="JKM289" s="166">
        <v>0</v>
      </c>
      <c r="JKN289" s="166">
        <v>0</v>
      </c>
      <c r="JKO289" s="166">
        <v>0</v>
      </c>
      <c r="JKP289" s="166">
        <v>0</v>
      </c>
      <c r="JKQ289" s="166">
        <v>0</v>
      </c>
      <c r="JKR289" s="166">
        <v>0</v>
      </c>
      <c r="JKS289" s="166">
        <v>0</v>
      </c>
      <c r="JKT289" s="166">
        <v>0</v>
      </c>
      <c r="JKU289" s="166">
        <v>0</v>
      </c>
      <c r="JKV289" s="166">
        <v>0</v>
      </c>
      <c r="JKW289" s="166">
        <v>0</v>
      </c>
      <c r="JKX289" s="166">
        <v>0</v>
      </c>
      <c r="JKY289" s="166">
        <v>0</v>
      </c>
      <c r="JKZ289" s="166">
        <v>0</v>
      </c>
      <c r="JLA289" s="166">
        <v>0</v>
      </c>
      <c r="JLB289" s="166">
        <v>0</v>
      </c>
      <c r="JLC289" s="166">
        <v>0</v>
      </c>
      <c r="JLD289" s="166">
        <v>0</v>
      </c>
      <c r="JLE289" s="166">
        <v>0</v>
      </c>
      <c r="JLF289" s="166">
        <v>0</v>
      </c>
      <c r="JLG289" s="166">
        <v>0</v>
      </c>
      <c r="JLH289" s="166">
        <v>0</v>
      </c>
      <c r="JLI289" s="166">
        <v>0</v>
      </c>
      <c r="JLJ289" s="166">
        <v>0</v>
      </c>
      <c r="JLK289" s="166">
        <v>0</v>
      </c>
      <c r="JLL289" s="166">
        <v>0</v>
      </c>
      <c r="JLM289" s="166">
        <v>0</v>
      </c>
      <c r="JLN289" s="166">
        <v>0</v>
      </c>
      <c r="JLO289" s="166">
        <v>0</v>
      </c>
      <c r="JLP289" s="166">
        <v>0</v>
      </c>
      <c r="JLQ289" s="166">
        <v>0</v>
      </c>
      <c r="JLR289" s="166">
        <v>0</v>
      </c>
      <c r="JLS289" s="166">
        <v>0</v>
      </c>
      <c r="JLT289" s="166">
        <v>0</v>
      </c>
      <c r="JLU289" s="166">
        <v>0</v>
      </c>
      <c r="JLV289" s="166">
        <v>0</v>
      </c>
      <c r="JLW289" s="166">
        <v>0</v>
      </c>
      <c r="JLX289" s="166">
        <v>0</v>
      </c>
      <c r="JLY289" s="166">
        <v>0</v>
      </c>
      <c r="JLZ289" s="166">
        <v>0</v>
      </c>
      <c r="JMA289" s="166">
        <v>0</v>
      </c>
      <c r="JMB289" s="166">
        <v>0</v>
      </c>
      <c r="JMC289" s="166">
        <v>0</v>
      </c>
      <c r="JMD289" s="166">
        <v>0</v>
      </c>
      <c r="JME289" s="166">
        <v>0</v>
      </c>
      <c r="JMF289" s="166">
        <v>0</v>
      </c>
      <c r="JMG289" s="166">
        <v>0</v>
      </c>
      <c r="JMH289" s="166">
        <v>0</v>
      </c>
      <c r="JMI289" s="166">
        <v>0</v>
      </c>
      <c r="JMJ289" s="166">
        <v>0</v>
      </c>
      <c r="JMK289" s="166">
        <v>0</v>
      </c>
      <c r="JML289" s="166">
        <v>0</v>
      </c>
      <c r="JMM289" s="166">
        <v>0</v>
      </c>
      <c r="JMN289" s="166">
        <v>0</v>
      </c>
      <c r="JMO289" s="166">
        <v>0</v>
      </c>
      <c r="JMP289" s="166">
        <v>0</v>
      </c>
      <c r="JMQ289" s="166">
        <v>0</v>
      </c>
      <c r="JMR289" s="166">
        <v>0</v>
      </c>
      <c r="JMS289" s="166">
        <v>0</v>
      </c>
      <c r="JMT289" s="166">
        <v>0</v>
      </c>
      <c r="JMU289" s="166">
        <v>0</v>
      </c>
      <c r="JMV289" s="166">
        <v>0</v>
      </c>
      <c r="JMW289" s="166">
        <v>0</v>
      </c>
      <c r="JMX289" s="166">
        <v>0</v>
      </c>
      <c r="JMY289" s="166">
        <v>0</v>
      </c>
      <c r="JMZ289" s="166">
        <v>0</v>
      </c>
      <c r="JNA289" s="166">
        <v>0</v>
      </c>
      <c r="JNB289" s="166">
        <v>0</v>
      </c>
      <c r="JNC289" s="166">
        <v>0</v>
      </c>
      <c r="JND289" s="166">
        <v>0</v>
      </c>
      <c r="JNE289" s="166">
        <v>0</v>
      </c>
      <c r="JNF289" s="166">
        <v>0</v>
      </c>
      <c r="JNG289" s="166">
        <v>0</v>
      </c>
      <c r="JNH289" s="166">
        <v>0</v>
      </c>
      <c r="JNI289" s="166">
        <v>0</v>
      </c>
      <c r="JNJ289" s="166">
        <v>0</v>
      </c>
      <c r="JNK289" s="166">
        <v>0</v>
      </c>
      <c r="JNL289" s="166">
        <v>0</v>
      </c>
      <c r="JNM289" s="166">
        <v>0</v>
      </c>
      <c r="JNN289" s="166">
        <v>0</v>
      </c>
      <c r="JNO289" s="166">
        <v>0</v>
      </c>
      <c r="JNP289" s="166">
        <v>0</v>
      </c>
      <c r="JNQ289" s="166">
        <v>0</v>
      </c>
      <c r="JNR289" s="166">
        <v>0</v>
      </c>
      <c r="JNS289" s="166">
        <v>0</v>
      </c>
      <c r="JNT289" s="166">
        <v>0</v>
      </c>
      <c r="JNU289" s="166">
        <v>0</v>
      </c>
      <c r="JNV289" s="166">
        <v>0</v>
      </c>
      <c r="JNW289" s="166">
        <v>0</v>
      </c>
      <c r="JNX289" s="166">
        <v>0</v>
      </c>
      <c r="JNY289" s="166">
        <v>0</v>
      </c>
      <c r="JNZ289" s="166">
        <v>0</v>
      </c>
      <c r="JOA289" s="166">
        <v>0</v>
      </c>
      <c r="JOB289" s="166">
        <v>0</v>
      </c>
      <c r="JOC289" s="166">
        <v>0</v>
      </c>
      <c r="JOD289" s="166">
        <v>0</v>
      </c>
      <c r="JOE289" s="166">
        <v>0</v>
      </c>
      <c r="JOF289" s="166">
        <v>0</v>
      </c>
      <c r="JOG289" s="166">
        <v>0</v>
      </c>
      <c r="JOH289" s="166">
        <v>0</v>
      </c>
      <c r="JOI289" s="166">
        <v>0</v>
      </c>
      <c r="JOJ289" s="166">
        <v>0</v>
      </c>
      <c r="JOK289" s="166">
        <v>0</v>
      </c>
      <c r="JOL289" s="166">
        <v>0</v>
      </c>
      <c r="JOM289" s="166">
        <v>0</v>
      </c>
      <c r="JON289" s="166">
        <v>0</v>
      </c>
      <c r="JOO289" s="166">
        <v>0</v>
      </c>
      <c r="JOP289" s="166">
        <v>0</v>
      </c>
      <c r="JOQ289" s="166">
        <v>0</v>
      </c>
      <c r="JOR289" s="166">
        <v>0</v>
      </c>
      <c r="JOS289" s="166">
        <v>0</v>
      </c>
      <c r="JOT289" s="166">
        <v>0</v>
      </c>
      <c r="JOU289" s="166">
        <v>0</v>
      </c>
      <c r="JOV289" s="166">
        <v>0</v>
      </c>
      <c r="JOW289" s="166">
        <v>0</v>
      </c>
      <c r="JOX289" s="166">
        <v>0</v>
      </c>
      <c r="JOY289" s="166">
        <v>0</v>
      </c>
      <c r="JOZ289" s="166">
        <v>0</v>
      </c>
      <c r="JPA289" s="166">
        <v>0</v>
      </c>
      <c r="JPB289" s="166">
        <v>0</v>
      </c>
      <c r="JPC289" s="166">
        <v>0</v>
      </c>
      <c r="JPD289" s="166">
        <v>0</v>
      </c>
      <c r="JPE289" s="166">
        <v>0</v>
      </c>
      <c r="JPF289" s="166">
        <v>0</v>
      </c>
      <c r="JPG289" s="166">
        <v>0</v>
      </c>
      <c r="JPH289" s="166">
        <v>0</v>
      </c>
      <c r="JPI289" s="166">
        <v>0</v>
      </c>
      <c r="JPJ289" s="166">
        <v>0</v>
      </c>
      <c r="JPK289" s="166">
        <v>0</v>
      </c>
      <c r="JPL289" s="166">
        <v>0</v>
      </c>
      <c r="JPM289" s="166">
        <v>0</v>
      </c>
      <c r="JPN289" s="166">
        <v>0</v>
      </c>
      <c r="JPO289" s="166">
        <v>0</v>
      </c>
      <c r="JPP289" s="166">
        <v>0</v>
      </c>
      <c r="JPQ289" s="166">
        <v>0</v>
      </c>
      <c r="JPR289" s="166">
        <v>0</v>
      </c>
      <c r="JPS289" s="166">
        <v>0</v>
      </c>
      <c r="JPT289" s="166">
        <v>0</v>
      </c>
      <c r="JPU289" s="166">
        <v>0</v>
      </c>
      <c r="JPV289" s="166">
        <v>0</v>
      </c>
      <c r="JPW289" s="166">
        <v>0</v>
      </c>
      <c r="JPX289" s="166">
        <v>0</v>
      </c>
      <c r="JPY289" s="166">
        <v>0</v>
      </c>
      <c r="JPZ289" s="166">
        <v>0</v>
      </c>
      <c r="JQA289" s="166">
        <v>0</v>
      </c>
      <c r="JQB289" s="166">
        <v>0</v>
      </c>
      <c r="JQC289" s="166">
        <v>0</v>
      </c>
      <c r="JQD289" s="166">
        <v>0</v>
      </c>
      <c r="JQE289" s="166">
        <v>0</v>
      </c>
      <c r="JQF289" s="166">
        <v>0</v>
      </c>
      <c r="JQG289" s="166">
        <v>0</v>
      </c>
      <c r="JQH289" s="166">
        <v>0</v>
      </c>
      <c r="JQI289" s="166">
        <v>0</v>
      </c>
      <c r="JQJ289" s="166">
        <v>0</v>
      </c>
      <c r="JQK289" s="166">
        <v>0</v>
      </c>
      <c r="JQL289" s="166">
        <v>0</v>
      </c>
      <c r="JQM289" s="166">
        <v>0</v>
      </c>
      <c r="JQN289" s="166">
        <v>0</v>
      </c>
      <c r="JQO289" s="166">
        <v>0</v>
      </c>
      <c r="JQP289" s="166">
        <v>0</v>
      </c>
      <c r="JQQ289" s="166">
        <v>0</v>
      </c>
      <c r="JQR289" s="166">
        <v>0</v>
      </c>
      <c r="JQS289" s="166">
        <v>0</v>
      </c>
      <c r="JQT289" s="166">
        <v>0</v>
      </c>
      <c r="JQU289" s="166">
        <v>0</v>
      </c>
      <c r="JQV289" s="166">
        <v>0</v>
      </c>
      <c r="JQW289" s="166">
        <v>0</v>
      </c>
      <c r="JQX289" s="166">
        <v>0</v>
      </c>
      <c r="JQY289" s="166">
        <v>0</v>
      </c>
      <c r="JQZ289" s="166">
        <v>0</v>
      </c>
      <c r="JRA289" s="166">
        <v>0</v>
      </c>
      <c r="JRB289" s="166">
        <v>0</v>
      </c>
      <c r="JRC289" s="166">
        <v>0</v>
      </c>
      <c r="JRD289" s="166">
        <v>0</v>
      </c>
      <c r="JRE289" s="166">
        <v>0</v>
      </c>
      <c r="JRF289" s="166">
        <v>0</v>
      </c>
      <c r="JRG289" s="166">
        <v>0</v>
      </c>
      <c r="JRH289" s="166">
        <v>0</v>
      </c>
      <c r="JRI289" s="166">
        <v>0</v>
      </c>
      <c r="JRJ289" s="166">
        <v>0</v>
      </c>
      <c r="JRK289" s="166">
        <v>0</v>
      </c>
      <c r="JRL289" s="166">
        <v>0</v>
      </c>
      <c r="JRM289" s="166">
        <v>0</v>
      </c>
      <c r="JRN289" s="166">
        <v>0</v>
      </c>
      <c r="JRO289" s="166">
        <v>0</v>
      </c>
      <c r="JRP289" s="166">
        <v>0</v>
      </c>
      <c r="JRQ289" s="166">
        <v>0</v>
      </c>
      <c r="JRR289" s="166">
        <v>0</v>
      </c>
      <c r="JRS289" s="166">
        <v>0</v>
      </c>
      <c r="JRT289" s="166">
        <v>0</v>
      </c>
      <c r="JRU289" s="166">
        <v>0</v>
      </c>
      <c r="JRV289" s="166">
        <v>0</v>
      </c>
      <c r="JRW289" s="166">
        <v>0</v>
      </c>
      <c r="JRX289" s="166">
        <v>0</v>
      </c>
      <c r="JRY289" s="166">
        <v>0</v>
      </c>
      <c r="JRZ289" s="166">
        <v>0</v>
      </c>
      <c r="JSA289" s="166">
        <v>0</v>
      </c>
      <c r="JSB289" s="166">
        <v>0</v>
      </c>
      <c r="JSC289" s="166">
        <v>0</v>
      </c>
      <c r="JSD289" s="166">
        <v>0</v>
      </c>
      <c r="JSE289" s="166">
        <v>0</v>
      </c>
      <c r="JSF289" s="166">
        <v>0</v>
      </c>
      <c r="JSG289" s="166">
        <v>0</v>
      </c>
      <c r="JSH289" s="166">
        <v>0</v>
      </c>
      <c r="JSI289" s="166">
        <v>0</v>
      </c>
      <c r="JSJ289" s="166">
        <v>0</v>
      </c>
      <c r="JSK289" s="166">
        <v>0</v>
      </c>
      <c r="JSL289" s="166">
        <v>0</v>
      </c>
      <c r="JSM289" s="166">
        <v>0</v>
      </c>
      <c r="JSN289" s="166">
        <v>0</v>
      </c>
      <c r="JSO289" s="166">
        <v>0</v>
      </c>
      <c r="JSP289" s="166">
        <v>0</v>
      </c>
      <c r="JSQ289" s="166">
        <v>0</v>
      </c>
      <c r="JSR289" s="166">
        <v>0</v>
      </c>
      <c r="JSS289" s="166">
        <v>0</v>
      </c>
      <c r="JST289" s="166">
        <v>0</v>
      </c>
      <c r="JSU289" s="166">
        <v>0</v>
      </c>
      <c r="JSV289" s="166">
        <v>0</v>
      </c>
      <c r="JSW289" s="166">
        <v>0</v>
      </c>
      <c r="JSX289" s="166">
        <v>0</v>
      </c>
      <c r="JSY289" s="166">
        <v>0</v>
      </c>
      <c r="JSZ289" s="166">
        <v>0</v>
      </c>
      <c r="JTA289" s="166">
        <v>0</v>
      </c>
      <c r="JTB289" s="166">
        <v>0</v>
      </c>
      <c r="JTC289" s="166">
        <v>0</v>
      </c>
      <c r="JTD289" s="166">
        <v>0</v>
      </c>
      <c r="JTE289" s="166">
        <v>0</v>
      </c>
      <c r="JTF289" s="166">
        <v>0</v>
      </c>
      <c r="JTG289" s="166">
        <v>0</v>
      </c>
      <c r="JTH289" s="166">
        <v>0</v>
      </c>
      <c r="JTI289" s="166">
        <v>0</v>
      </c>
      <c r="JTJ289" s="166">
        <v>0</v>
      </c>
      <c r="JTK289" s="166">
        <v>0</v>
      </c>
      <c r="JTL289" s="166">
        <v>0</v>
      </c>
      <c r="JTM289" s="166">
        <v>0</v>
      </c>
      <c r="JTN289" s="166">
        <v>0</v>
      </c>
      <c r="JTO289" s="166">
        <v>0</v>
      </c>
      <c r="JTP289" s="166">
        <v>0</v>
      </c>
      <c r="JTQ289" s="166">
        <v>0</v>
      </c>
      <c r="JTR289" s="166">
        <v>0</v>
      </c>
      <c r="JTS289" s="166">
        <v>0</v>
      </c>
      <c r="JTT289" s="166">
        <v>0</v>
      </c>
      <c r="JTU289" s="166">
        <v>0</v>
      </c>
      <c r="JTV289" s="166">
        <v>0</v>
      </c>
      <c r="JTW289" s="166">
        <v>0</v>
      </c>
      <c r="JTX289" s="166">
        <v>0</v>
      </c>
      <c r="JTY289" s="166">
        <v>0</v>
      </c>
      <c r="JTZ289" s="166">
        <v>0</v>
      </c>
      <c r="JUA289" s="166">
        <v>0</v>
      </c>
      <c r="JUB289" s="166">
        <v>0</v>
      </c>
      <c r="JUC289" s="166">
        <v>0</v>
      </c>
      <c r="JUD289" s="166">
        <v>0</v>
      </c>
      <c r="JUE289" s="166">
        <v>0</v>
      </c>
      <c r="JUF289" s="166">
        <v>0</v>
      </c>
      <c r="JUG289" s="166">
        <v>0</v>
      </c>
      <c r="JUH289" s="166">
        <v>0</v>
      </c>
      <c r="JUI289" s="166">
        <v>0</v>
      </c>
      <c r="JUJ289" s="166">
        <v>0</v>
      </c>
      <c r="JUK289" s="166">
        <v>0</v>
      </c>
      <c r="JUL289" s="166">
        <v>0</v>
      </c>
      <c r="JUM289" s="166">
        <v>0</v>
      </c>
      <c r="JUN289" s="166">
        <v>0</v>
      </c>
      <c r="JUO289" s="166">
        <v>0</v>
      </c>
      <c r="JUP289" s="166">
        <v>0</v>
      </c>
      <c r="JUQ289" s="166">
        <v>0</v>
      </c>
      <c r="JUR289" s="166">
        <v>0</v>
      </c>
      <c r="JUS289" s="166">
        <v>0</v>
      </c>
      <c r="JUT289" s="166">
        <v>0</v>
      </c>
      <c r="JUU289" s="166">
        <v>0</v>
      </c>
      <c r="JUV289" s="166">
        <v>0</v>
      </c>
      <c r="JUW289" s="166">
        <v>0</v>
      </c>
      <c r="JUX289" s="166">
        <v>0</v>
      </c>
      <c r="JUY289" s="166">
        <v>0</v>
      </c>
      <c r="JUZ289" s="166">
        <v>0</v>
      </c>
      <c r="JVA289" s="166">
        <v>0</v>
      </c>
      <c r="JVB289" s="166">
        <v>0</v>
      </c>
      <c r="JVC289" s="166">
        <v>0</v>
      </c>
      <c r="JVD289" s="166">
        <v>0</v>
      </c>
      <c r="JVE289" s="166">
        <v>0</v>
      </c>
      <c r="JVF289" s="166">
        <v>0</v>
      </c>
      <c r="JVG289" s="166">
        <v>0</v>
      </c>
      <c r="JVH289" s="166">
        <v>0</v>
      </c>
      <c r="JVI289" s="166">
        <v>0</v>
      </c>
      <c r="JVJ289" s="166">
        <v>0</v>
      </c>
      <c r="JVK289" s="166">
        <v>0</v>
      </c>
      <c r="JVL289" s="166">
        <v>0</v>
      </c>
      <c r="JVM289" s="166">
        <v>0</v>
      </c>
      <c r="JVN289" s="166">
        <v>0</v>
      </c>
      <c r="JVO289" s="166">
        <v>0</v>
      </c>
      <c r="JVP289" s="166">
        <v>0</v>
      </c>
      <c r="JVQ289" s="166">
        <v>0</v>
      </c>
      <c r="JVR289" s="166">
        <v>0</v>
      </c>
      <c r="JVS289" s="166">
        <v>0</v>
      </c>
      <c r="JVT289" s="166">
        <v>0</v>
      </c>
      <c r="JVU289" s="166">
        <v>0</v>
      </c>
      <c r="JVV289" s="166">
        <v>0</v>
      </c>
      <c r="JVW289" s="166">
        <v>0</v>
      </c>
      <c r="JVX289" s="166">
        <v>0</v>
      </c>
      <c r="JVY289" s="166">
        <v>0</v>
      </c>
      <c r="JVZ289" s="166">
        <v>0</v>
      </c>
      <c r="JWA289" s="166">
        <v>0</v>
      </c>
      <c r="JWB289" s="166">
        <v>0</v>
      </c>
      <c r="JWC289" s="166">
        <v>0</v>
      </c>
      <c r="JWD289" s="166">
        <v>0</v>
      </c>
      <c r="JWE289" s="166">
        <v>0</v>
      </c>
      <c r="JWF289" s="166">
        <v>0</v>
      </c>
      <c r="JWG289" s="166">
        <v>0</v>
      </c>
      <c r="JWH289" s="166">
        <v>0</v>
      </c>
      <c r="JWI289" s="166">
        <v>0</v>
      </c>
      <c r="JWJ289" s="166">
        <v>0</v>
      </c>
      <c r="JWK289" s="166">
        <v>0</v>
      </c>
      <c r="JWL289" s="166">
        <v>0</v>
      </c>
      <c r="JWM289" s="166">
        <v>0</v>
      </c>
      <c r="JWN289" s="166">
        <v>0</v>
      </c>
      <c r="JWO289" s="166">
        <v>0</v>
      </c>
      <c r="JWP289" s="166">
        <v>0</v>
      </c>
      <c r="JWQ289" s="166">
        <v>0</v>
      </c>
      <c r="JWR289" s="166">
        <v>0</v>
      </c>
      <c r="JWS289" s="166">
        <v>0</v>
      </c>
      <c r="JWT289" s="166">
        <v>0</v>
      </c>
      <c r="JWU289" s="166">
        <v>0</v>
      </c>
      <c r="JWV289" s="166">
        <v>0</v>
      </c>
      <c r="JWW289" s="166">
        <v>0</v>
      </c>
      <c r="JWX289" s="166">
        <v>0</v>
      </c>
      <c r="JWY289" s="166">
        <v>0</v>
      </c>
      <c r="JWZ289" s="166">
        <v>0</v>
      </c>
      <c r="JXA289" s="166">
        <v>0</v>
      </c>
      <c r="JXB289" s="166">
        <v>0</v>
      </c>
      <c r="JXC289" s="166">
        <v>0</v>
      </c>
      <c r="JXD289" s="166">
        <v>0</v>
      </c>
      <c r="JXE289" s="166">
        <v>0</v>
      </c>
      <c r="JXF289" s="166">
        <v>0</v>
      </c>
      <c r="JXG289" s="166">
        <v>0</v>
      </c>
      <c r="JXH289" s="166">
        <v>0</v>
      </c>
      <c r="JXI289" s="166">
        <v>0</v>
      </c>
      <c r="JXJ289" s="166">
        <v>0</v>
      </c>
      <c r="JXK289" s="166">
        <v>0</v>
      </c>
      <c r="JXL289" s="166">
        <v>0</v>
      </c>
      <c r="JXM289" s="166">
        <v>0</v>
      </c>
      <c r="JXN289" s="166">
        <v>0</v>
      </c>
      <c r="JXO289" s="166">
        <v>0</v>
      </c>
      <c r="JXP289" s="166">
        <v>0</v>
      </c>
      <c r="JXQ289" s="166">
        <v>0</v>
      </c>
      <c r="JXR289" s="166">
        <v>0</v>
      </c>
      <c r="JXS289" s="166">
        <v>0</v>
      </c>
      <c r="JXT289" s="166">
        <v>0</v>
      </c>
      <c r="JXU289" s="166">
        <v>0</v>
      </c>
      <c r="JXV289" s="166">
        <v>0</v>
      </c>
      <c r="JXW289" s="166">
        <v>0</v>
      </c>
      <c r="JXX289" s="166">
        <v>0</v>
      </c>
      <c r="JXY289" s="166">
        <v>0</v>
      </c>
      <c r="JXZ289" s="166">
        <v>0</v>
      </c>
      <c r="JYA289" s="166">
        <v>0</v>
      </c>
      <c r="JYB289" s="166">
        <v>0</v>
      </c>
      <c r="JYC289" s="166">
        <v>0</v>
      </c>
      <c r="JYD289" s="166">
        <v>0</v>
      </c>
      <c r="JYE289" s="166">
        <v>0</v>
      </c>
      <c r="JYF289" s="166">
        <v>0</v>
      </c>
      <c r="JYG289" s="166">
        <v>0</v>
      </c>
      <c r="JYH289" s="166">
        <v>0</v>
      </c>
      <c r="JYI289" s="166">
        <v>0</v>
      </c>
      <c r="JYJ289" s="166">
        <v>0</v>
      </c>
      <c r="JYK289" s="166">
        <v>0</v>
      </c>
      <c r="JYL289" s="166">
        <v>0</v>
      </c>
      <c r="JYM289" s="166">
        <v>0</v>
      </c>
      <c r="JYN289" s="166">
        <v>0</v>
      </c>
      <c r="JYO289" s="166">
        <v>0</v>
      </c>
      <c r="JYP289" s="166">
        <v>0</v>
      </c>
      <c r="JYQ289" s="166">
        <v>0</v>
      </c>
      <c r="JYR289" s="166">
        <v>0</v>
      </c>
      <c r="JYS289" s="166">
        <v>0</v>
      </c>
      <c r="JYT289" s="166">
        <v>0</v>
      </c>
      <c r="JYU289" s="166">
        <v>0</v>
      </c>
      <c r="JYV289" s="166">
        <v>0</v>
      </c>
      <c r="JYW289" s="166">
        <v>0</v>
      </c>
      <c r="JYX289" s="166">
        <v>0</v>
      </c>
      <c r="JYY289" s="166">
        <v>0</v>
      </c>
      <c r="JYZ289" s="166">
        <v>0</v>
      </c>
      <c r="JZA289" s="166">
        <v>0</v>
      </c>
      <c r="JZB289" s="166">
        <v>0</v>
      </c>
      <c r="JZC289" s="166">
        <v>0</v>
      </c>
      <c r="JZD289" s="166">
        <v>0</v>
      </c>
      <c r="JZE289" s="166">
        <v>0</v>
      </c>
      <c r="JZF289" s="166">
        <v>0</v>
      </c>
      <c r="JZG289" s="166">
        <v>0</v>
      </c>
      <c r="JZH289" s="166">
        <v>0</v>
      </c>
      <c r="JZI289" s="166">
        <v>0</v>
      </c>
      <c r="JZJ289" s="166">
        <v>0</v>
      </c>
      <c r="JZK289" s="166">
        <v>0</v>
      </c>
      <c r="JZL289" s="166">
        <v>0</v>
      </c>
      <c r="JZM289" s="166">
        <v>0</v>
      </c>
      <c r="JZN289" s="166">
        <v>0</v>
      </c>
      <c r="JZO289" s="166">
        <v>0</v>
      </c>
      <c r="JZP289" s="166">
        <v>0</v>
      </c>
      <c r="JZQ289" s="166">
        <v>0</v>
      </c>
      <c r="JZR289" s="166">
        <v>0</v>
      </c>
      <c r="JZS289" s="166">
        <v>0</v>
      </c>
      <c r="JZT289" s="166">
        <v>0</v>
      </c>
      <c r="JZU289" s="166">
        <v>0</v>
      </c>
      <c r="JZV289" s="166">
        <v>0</v>
      </c>
      <c r="JZW289" s="166">
        <v>0</v>
      </c>
      <c r="JZX289" s="166">
        <v>0</v>
      </c>
      <c r="JZY289" s="166">
        <v>0</v>
      </c>
      <c r="JZZ289" s="166">
        <v>0</v>
      </c>
      <c r="KAA289" s="166">
        <v>0</v>
      </c>
      <c r="KAB289" s="166">
        <v>0</v>
      </c>
      <c r="KAC289" s="166">
        <v>0</v>
      </c>
      <c r="KAD289" s="166">
        <v>0</v>
      </c>
      <c r="KAE289" s="166">
        <v>0</v>
      </c>
      <c r="KAF289" s="166">
        <v>0</v>
      </c>
      <c r="KAG289" s="166">
        <v>0</v>
      </c>
      <c r="KAH289" s="166">
        <v>0</v>
      </c>
      <c r="KAI289" s="166">
        <v>0</v>
      </c>
      <c r="KAJ289" s="166">
        <v>0</v>
      </c>
      <c r="KAK289" s="166">
        <v>0</v>
      </c>
      <c r="KAL289" s="166">
        <v>0</v>
      </c>
      <c r="KAM289" s="166">
        <v>0</v>
      </c>
      <c r="KAN289" s="166">
        <v>0</v>
      </c>
      <c r="KAO289" s="166">
        <v>0</v>
      </c>
      <c r="KAP289" s="166">
        <v>0</v>
      </c>
      <c r="KAQ289" s="166">
        <v>0</v>
      </c>
      <c r="KAR289" s="166">
        <v>0</v>
      </c>
      <c r="KAS289" s="166">
        <v>0</v>
      </c>
      <c r="KAT289" s="166">
        <v>0</v>
      </c>
      <c r="KAU289" s="166">
        <v>0</v>
      </c>
      <c r="KAV289" s="166">
        <v>0</v>
      </c>
      <c r="KAW289" s="166">
        <v>0</v>
      </c>
      <c r="KAX289" s="166">
        <v>0</v>
      </c>
      <c r="KAY289" s="166">
        <v>0</v>
      </c>
      <c r="KAZ289" s="166">
        <v>0</v>
      </c>
      <c r="KBA289" s="166">
        <v>0</v>
      </c>
      <c r="KBB289" s="166">
        <v>0</v>
      </c>
      <c r="KBC289" s="166">
        <v>0</v>
      </c>
      <c r="KBD289" s="166">
        <v>0</v>
      </c>
      <c r="KBE289" s="166">
        <v>0</v>
      </c>
      <c r="KBF289" s="166">
        <v>0</v>
      </c>
      <c r="KBG289" s="166">
        <v>0</v>
      </c>
      <c r="KBH289" s="166">
        <v>0</v>
      </c>
      <c r="KBI289" s="166">
        <v>0</v>
      </c>
      <c r="KBJ289" s="166">
        <v>0</v>
      </c>
      <c r="KBK289" s="166">
        <v>0</v>
      </c>
      <c r="KBL289" s="166">
        <v>0</v>
      </c>
      <c r="KBM289" s="166">
        <v>0</v>
      </c>
      <c r="KBN289" s="166">
        <v>0</v>
      </c>
      <c r="KBO289" s="166">
        <v>0</v>
      </c>
      <c r="KBP289" s="166">
        <v>0</v>
      </c>
      <c r="KBQ289" s="166">
        <v>0</v>
      </c>
      <c r="KBR289" s="166">
        <v>0</v>
      </c>
      <c r="KBS289" s="166">
        <v>0</v>
      </c>
      <c r="KBT289" s="166">
        <v>0</v>
      </c>
      <c r="KBU289" s="166">
        <v>0</v>
      </c>
      <c r="KBV289" s="166">
        <v>0</v>
      </c>
      <c r="KBW289" s="166">
        <v>0</v>
      </c>
      <c r="KBX289" s="166">
        <v>0</v>
      </c>
      <c r="KBY289" s="166">
        <v>0</v>
      </c>
      <c r="KBZ289" s="166">
        <v>0</v>
      </c>
      <c r="KCA289" s="166">
        <v>0</v>
      </c>
      <c r="KCB289" s="166">
        <v>0</v>
      </c>
      <c r="KCC289" s="166">
        <v>0</v>
      </c>
      <c r="KCD289" s="166">
        <v>0</v>
      </c>
      <c r="KCE289" s="166">
        <v>0</v>
      </c>
      <c r="KCF289" s="166">
        <v>0</v>
      </c>
      <c r="KCG289" s="166">
        <v>0</v>
      </c>
      <c r="KCH289" s="166">
        <v>0</v>
      </c>
      <c r="KCI289" s="166">
        <v>0</v>
      </c>
      <c r="KCJ289" s="166">
        <v>0</v>
      </c>
      <c r="KCK289" s="166">
        <v>0</v>
      </c>
      <c r="KCL289" s="166">
        <v>0</v>
      </c>
      <c r="KCM289" s="166">
        <v>0</v>
      </c>
      <c r="KCN289" s="166">
        <v>0</v>
      </c>
      <c r="KCO289" s="166">
        <v>0</v>
      </c>
      <c r="KCP289" s="166">
        <v>0</v>
      </c>
      <c r="KCQ289" s="166">
        <v>0</v>
      </c>
      <c r="KCR289" s="166">
        <v>0</v>
      </c>
      <c r="KCS289" s="166">
        <v>0</v>
      </c>
      <c r="KCT289" s="166">
        <v>0</v>
      </c>
      <c r="KCU289" s="166">
        <v>0</v>
      </c>
      <c r="KCV289" s="166">
        <v>0</v>
      </c>
      <c r="KCW289" s="166">
        <v>0</v>
      </c>
      <c r="KCX289" s="166">
        <v>0</v>
      </c>
      <c r="KCY289" s="166">
        <v>0</v>
      </c>
      <c r="KCZ289" s="166">
        <v>0</v>
      </c>
      <c r="KDA289" s="166">
        <v>0</v>
      </c>
      <c r="KDB289" s="166">
        <v>0</v>
      </c>
      <c r="KDC289" s="166">
        <v>0</v>
      </c>
      <c r="KDD289" s="166">
        <v>0</v>
      </c>
      <c r="KDE289" s="166">
        <v>0</v>
      </c>
      <c r="KDF289" s="166">
        <v>0</v>
      </c>
      <c r="KDG289" s="166">
        <v>0</v>
      </c>
      <c r="KDH289" s="166">
        <v>0</v>
      </c>
      <c r="KDI289" s="166">
        <v>0</v>
      </c>
      <c r="KDJ289" s="166">
        <v>0</v>
      </c>
      <c r="KDK289" s="166">
        <v>0</v>
      </c>
      <c r="KDL289" s="166">
        <v>0</v>
      </c>
      <c r="KDM289" s="166">
        <v>0</v>
      </c>
      <c r="KDN289" s="166">
        <v>0</v>
      </c>
      <c r="KDO289" s="166">
        <v>0</v>
      </c>
      <c r="KDP289" s="166">
        <v>0</v>
      </c>
      <c r="KDQ289" s="166">
        <v>0</v>
      </c>
      <c r="KDR289" s="166">
        <v>0</v>
      </c>
      <c r="KDS289" s="166">
        <v>0</v>
      </c>
      <c r="KDT289" s="166">
        <v>0</v>
      </c>
      <c r="KDU289" s="166">
        <v>0</v>
      </c>
      <c r="KDV289" s="166">
        <v>0</v>
      </c>
      <c r="KDW289" s="166">
        <v>0</v>
      </c>
      <c r="KDX289" s="166">
        <v>0</v>
      </c>
      <c r="KDY289" s="166">
        <v>0</v>
      </c>
      <c r="KDZ289" s="166">
        <v>0</v>
      </c>
      <c r="KEA289" s="166">
        <v>0</v>
      </c>
      <c r="KEB289" s="166">
        <v>0</v>
      </c>
      <c r="KEC289" s="166">
        <v>0</v>
      </c>
      <c r="KED289" s="166">
        <v>0</v>
      </c>
      <c r="KEE289" s="166">
        <v>0</v>
      </c>
      <c r="KEF289" s="166">
        <v>0</v>
      </c>
      <c r="KEG289" s="166">
        <v>0</v>
      </c>
      <c r="KEH289" s="166">
        <v>0</v>
      </c>
      <c r="KEI289" s="166">
        <v>0</v>
      </c>
      <c r="KEJ289" s="166">
        <v>0</v>
      </c>
      <c r="KEK289" s="166">
        <v>0</v>
      </c>
      <c r="KEL289" s="166">
        <v>0</v>
      </c>
      <c r="KEM289" s="166">
        <v>0</v>
      </c>
      <c r="KEN289" s="166">
        <v>0</v>
      </c>
      <c r="KEO289" s="166">
        <v>0</v>
      </c>
      <c r="KEP289" s="166">
        <v>0</v>
      </c>
      <c r="KEQ289" s="166">
        <v>0</v>
      </c>
      <c r="KER289" s="166">
        <v>0</v>
      </c>
      <c r="KES289" s="166">
        <v>0</v>
      </c>
      <c r="KET289" s="166">
        <v>0</v>
      </c>
      <c r="KEU289" s="166">
        <v>0</v>
      </c>
      <c r="KEV289" s="166">
        <v>0</v>
      </c>
      <c r="KEW289" s="166">
        <v>0</v>
      </c>
      <c r="KEX289" s="166">
        <v>0</v>
      </c>
      <c r="KEY289" s="166">
        <v>0</v>
      </c>
      <c r="KEZ289" s="166">
        <v>0</v>
      </c>
      <c r="KFA289" s="166">
        <v>0</v>
      </c>
      <c r="KFB289" s="166">
        <v>0</v>
      </c>
      <c r="KFC289" s="166">
        <v>0</v>
      </c>
      <c r="KFD289" s="166">
        <v>0</v>
      </c>
      <c r="KFE289" s="166">
        <v>0</v>
      </c>
      <c r="KFF289" s="166">
        <v>0</v>
      </c>
      <c r="KFG289" s="166">
        <v>0</v>
      </c>
      <c r="KFH289" s="166">
        <v>0</v>
      </c>
      <c r="KFI289" s="166">
        <v>0</v>
      </c>
      <c r="KFJ289" s="166">
        <v>0</v>
      </c>
      <c r="KFK289" s="166">
        <v>0</v>
      </c>
      <c r="KFL289" s="166">
        <v>0</v>
      </c>
      <c r="KFM289" s="166">
        <v>0</v>
      </c>
      <c r="KFN289" s="166">
        <v>0</v>
      </c>
      <c r="KFO289" s="166">
        <v>0</v>
      </c>
      <c r="KFP289" s="166">
        <v>0</v>
      </c>
      <c r="KFQ289" s="166">
        <v>0</v>
      </c>
      <c r="KFR289" s="166">
        <v>0</v>
      </c>
      <c r="KFS289" s="166">
        <v>0</v>
      </c>
      <c r="KFT289" s="166">
        <v>0</v>
      </c>
      <c r="KFU289" s="166">
        <v>0</v>
      </c>
      <c r="KFV289" s="166">
        <v>0</v>
      </c>
      <c r="KFW289" s="166">
        <v>0</v>
      </c>
      <c r="KFX289" s="166">
        <v>0</v>
      </c>
      <c r="KFY289" s="166">
        <v>0</v>
      </c>
      <c r="KFZ289" s="166">
        <v>0</v>
      </c>
      <c r="KGA289" s="166">
        <v>0</v>
      </c>
      <c r="KGB289" s="166">
        <v>0</v>
      </c>
      <c r="KGC289" s="166">
        <v>0</v>
      </c>
      <c r="KGD289" s="166">
        <v>0</v>
      </c>
      <c r="KGE289" s="166">
        <v>0</v>
      </c>
      <c r="KGF289" s="166">
        <v>0</v>
      </c>
      <c r="KGG289" s="166">
        <v>0</v>
      </c>
      <c r="KGH289" s="166">
        <v>0</v>
      </c>
      <c r="KGI289" s="166">
        <v>0</v>
      </c>
      <c r="KGJ289" s="166">
        <v>0</v>
      </c>
      <c r="KGK289" s="166">
        <v>0</v>
      </c>
      <c r="KGL289" s="166">
        <v>0</v>
      </c>
      <c r="KGM289" s="166">
        <v>0</v>
      </c>
      <c r="KGN289" s="166">
        <v>0</v>
      </c>
      <c r="KGO289" s="166">
        <v>0</v>
      </c>
      <c r="KGP289" s="166">
        <v>0</v>
      </c>
      <c r="KGQ289" s="166">
        <v>0</v>
      </c>
      <c r="KGR289" s="166">
        <v>0</v>
      </c>
      <c r="KGS289" s="166">
        <v>0</v>
      </c>
      <c r="KGT289" s="166">
        <v>0</v>
      </c>
      <c r="KGU289" s="166">
        <v>0</v>
      </c>
      <c r="KGV289" s="166">
        <v>0</v>
      </c>
      <c r="KGW289" s="166">
        <v>0</v>
      </c>
      <c r="KGX289" s="166">
        <v>0</v>
      </c>
      <c r="KGY289" s="166">
        <v>0</v>
      </c>
      <c r="KGZ289" s="166">
        <v>0</v>
      </c>
      <c r="KHA289" s="166">
        <v>0</v>
      </c>
      <c r="KHB289" s="166">
        <v>0</v>
      </c>
      <c r="KHC289" s="166">
        <v>0</v>
      </c>
      <c r="KHD289" s="166">
        <v>0</v>
      </c>
      <c r="KHE289" s="166">
        <v>0</v>
      </c>
      <c r="KHF289" s="166">
        <v>0</v>
      </c>
      <c r="KHG289" s="166">
        <v>0</v>
      </c>
      <c r="KHH289" s="166">
        <v>0</v>
      </c>
      <c r="KHI289" s="166">
        <v>0</v>
      </c>
      <c r="KHJ289" s="166">
        <v>0</v>
      </c>
      <c r="KHK289" s="166">
        <v>0</v>
      </c>
      <c r="KHL289" s="166">
        <v>0</v>
      </c>
      <c r="KHM289" s="166">
        <v>0</v>
      </c>
      <c r="KHN289" s="166">
        <v>0</v>
      </c>
      <c r="KHO289" s="166">
        <v>0</v>
      </c>
      <c r="KHP289" s="166">
        <v>0</v>
      </c>
      <c r="KHQ289" s="166">
        <v>0</v>
      </c>
      <c r="KHR289" s="166">
        <v>0</v>
      </c>
      <c r="KHS289" s="166">
        <v>0</v>
      </c>
      <c r="KHT289" s="166">
        <v>0</v>
      </c>
      <c r="KHU289" s="166">
        <v>0</v>
      </c>
      <c r="KHV289" s="166">
        <v>0</v>
      </c>
      <c r="KHW289" s="166">
        <v>0</v>
      </c>
      <c r="KHX289" s="166">
        <v>0</v>
      </c>
      <c r="KHY289" s="166">
        <v>0</v>
      </c>
      <c r="KHZ289" s="166">
        <v>0</v>
      </c>
      <c r="KIA289" s="166">
        <v>0</v>
      </c>
      <c r="KIB289" s="166">
        <v>0</v>
      </c>
      <c r="KIC289" s="166">
        <v>0</v>
      </c>
      <c r="KID289" s="166">
        <v>0</v>
      </c>
      <c r="KIE289" s="166">
        <v>0</v>
      </c>
      <c r="KIF289" s="166">
        <v>0</v>
      </c>
      <c r="KIG289" s="166">
        <v>0</v>
      </c>
      <c r="KIH289" s="166">
        <v>0</v>
      </c>
      <c r="KII289" s="166">
        <v>0</v>
      </c>
      <c r="KIJ289" s="166">
        <v>0</v>
      </c>
      <c r="KIK289" s="166">
        <v>0</v>
      </c>
      <c r="KIL289" s="166">
        <v>0</v>
      </c>
      <c r="KIM289" s="166">
        <v>0</v>
      </c>
      <c r="KIN289" s="166">
        <v>0</v>
      </c>
      <c r="KIO289" s="166">
        <v>0</v>
      </c>
      <c r="KIP289" s="166">
        <v>0</v>
      </c>
      <c r="KIQ289" s="166">
        <v>0</v>
      </c>
      <c r="KIR289" s="166">
        <v>0</v>
      </c>
      <c r="KIS289" s="166">
        <v>0</v>
      </c>
      <c r="KIT289" s="166">
        <v>0</v>
      </c>
      <c r="KIU289" s="166">
        <v>0</v>
      </c>
      <c r="KIV289" s="166">
        <v>0</v>
      </c>
      <c r="KIW289" s="166">
        <v>0</v>
      </c>
      <c r="KIX289" s="166">
        <v>0</v>
      </c>
      <c r="KIY289" s="166">
        <v>0</v>
      </c>
      <c r="KIZ289" s="166">
        <v>0</v>
      </c>
      <c r="KJA289" s="166">
        <v>0</v>
      </c>
      <c r="KJB289" s="166">
        <v>0</v>
      </c>
      <c r="KJC289" s="166">
        <v>0</v>
      </c>
      <c r="KJD289" s="166">
        <v>0</v>
      </c>
      <c r="KJE289" s="166">
        <v>0</v>
      </c>
      <c r="KJF289" s="166">
        <v>0</v>
      </c>
      <c r="KJG289" s="166">
        <v>0</v>
      </c>
      <c r="KJH289" s="166">
        <v>0</v>
      </c>
      <c r="KJI289" s="166">
        <v>0</v>
      </c>
      <c r="KJJ289" s="166">
        <v>0</v>
      </c>
      <c r="KJK289" s="166">
        <v>0</v>
      </c>
      <c r="KJL289" s="166">
        <v>0</v>
      </c>
      <c r="KJM289" s="166">
        <v>0</v>
      </c>
      <c r="KJN289" s="166">
        <v>0</v>
      </c>
      <c r="KJO289" s="166">
        <v>0</v>
      </c>
      <c r="KJP289" s="166">
        <v>0</v>
      </c>
      <c r="KJQ289" s="166">
        <v>0</v>
      </c>
      <c r="KJR289" s="166">
        <v>0</v>
      </c>
      <c r="KJS289" s="166">
        <v>0</v>
      </c>
      <c r="KJT289" s="166">
        <v>0</v>
      </c>
      <c r="KJU289" s="166">
        <v>0</v>
      </c>
      <c r="KJV289" s="166">
        <v>0</v>
      </c>
      <c r="KJW289" s="166">
        <v>0</v>
      </c>
      <c r="KJX289" s="166">
        <v>0</v>
      </c>
      <c r="KJY289" s="166">
        <v>0</v>
      </c>
      <c r="KJZ289" s="166">
        <v>0</v>
      </c>
      <c r="KKA289" s="166">
        <v>0</v>
      </c>
      <c r="KKB289" s="166">
        <v>0</v>
      </c>
      <c r="KKC289" s="166">
        <v>0</v>
      </c>
      <c r="KKD289" s="166">
        <v>0</v>
      </c>
      <c r="KKE289" s="166">
        <v>0</v>
      </c>
      <c r="KKF289" s="166">
        <v>0</v>
      </c>
      <c r="KKG289" s="166">
        <v>0</v>
      </c>
      <c r="KKH289" s="166">
        <v>0</v>
      </c>
      <c r="KKI289" s="166">
        <v>0</v>
      </c>
      <c r="KKJ289" s="166">
        <v>0</v>
      </c>
      <c r="KKK289" s="166">
        <v>0</v>
      </c>
      <c r="KKL289" s="166">
        <v>0</v>
      </c>
      <c r="KKM289" s="166">
        <v>0</v>
      </c>
      <c r="KKN289" s="166">
        <v>0</v>
      </c>
      <c r="KKO289" s="166">
        <v>0</v>
      </c>
      <c r="KKP289" s="166">
        <v>0</v>
      </c>
      <c r="KKQ289" s="166">
        <v>0</v>
      </c>
      <c r="KKR289" s="166">
        <v>0</v>
      </c>
      <c r="KKS289" s="166">
        <v>0</v>
      </c>
      <c r="KKT289" s="166">
        <v>0</v>
      </c>
      <c r="KKU289" s="166">
        <v>0</v>
      </c>
      <c r="KKV289" s="166">
        <v>0</v>
      </c>
      <c r="KKW289" s="166">
        <v>0</v>
      </c>
      <c r="KKX289" s="166">
        <v>0</v>
      </c>
      <c r="KKY289" s="166">
        <v>0</v>
      </c>
      <c r="KKZ289" s="166">
        <v>0</v>
      </c>
      <c r="KLA289" s="166">
        <v>0</v>
      </c>
      <c r="KLB289" s="166">
        <v>0</v>
      </c>
      <c r="KLC289" s="166">
        <v>0</v>
      </c>
      <c r="KLD289" s="166">
        <v>0</v>
      </c>
      <c r="KLE289" s="166">
        <v>0</v>
      </c>
      <c r="KLF289" s="166">
        <v>0</v>
      </c>
      <c r="KLG289" s="166">
        <v>0</v>
      </c>
      <c r="KLH289" s="166">
        <v>0</v>
      </c>
      <c r="KLI289" s="166">
        <v>0</v>
      </c>
      <c r="KLJ289" s="166">
        <v>0</v>
      </c>
      <c r="KLK289" s="166">
        <v>0</v>
      </c>
      <c r="KLL289" s="166">
        <v>0</v>
      </c>
      <c r="KLM289" s="166">
        <v>0</v>
      </c>
      <c r="KLN289" s="166">
        <v>0</v>
      </c>
      <c r="KLO289" s="166">
        <v>0</v>
      </c>
      <c r="KLP289" s="166">
        <v>0</v>
      </c>
      <c r="KLQ289" s="166">
        <v>0</v>
      </c>
      <c r="KLR289" s="166">
        <v>0</v>
      </c>
      <c r="KLS289" s="166">
        <v>0</v>
      </c>
      <c r="KLT289" s="166">
        <v>0</v>
      </c>
      <c r="KLU289" s="166">
        <v>0</v>
      </c>
      <c r="KLV289" s="166">
        <v>0</v>
      </c>
      <c r="KLW289" s="166">
        <v>0</v>
      </c>
      <c r="KLX289" s="166">
        <v>0</v>
      </c>
      <c r="KLY289" s="166">
        <v>0</v>
      </c>
      <c r="KLZ289" s="166">
        <v>0</v>
      </c>
      <c r="KMA289" s="166">
        <v>0</v>
      </c>
      <c r="KMB289" s="166">
        <v>0</v>
      </c>
      <c r="KMC289" s="166">
        <v>0</v>
      </c>
      <c r="KMD289" s="166">
        <v>0</v>
      </c>
      <c r="KME289" s="166">
        <v>0</v>
      </c>
      <c r="KMF289" s="166">
        <v>0</v>
      </c>
      <c r="KMG289" s="166">
        <v>0</v>
      </c>
      <c r="KMH289" s="166">
        <v>0</v>
      </c>
      <c r="KMI289" s="166">
        <v>0</v>
      </c>
      <c r="KMJ289" s="166">
        <v>0</v>
      </c>
      <c r="KMK289" s="166">
        <v>0</v>
      </c>
      <c r="KML289" s="166">
        <v>0</v>
      </c>
      <c r="KMM289" s="166">
        <v>0</v>
      </c>
      <c r="KMN289" s="166">
        <v>0</v>
      </c>
      <c r="KMO289" s="166">
        <v>0</v>
      </c>
      <c r="KMP289" s="166">
        <v>0</v>
      </c>
      <c r="KMQ289" s="166">
        <v>0</v>
      </c>
      <c r="KMR289" s="166">
        <v>0</v>
      </c>
      <c r="KMS289" s="166">
        <v>0</v>
      </c>
      <c r="KMT289" s="166">
        <v>0</v>
      </c>
      <c r="KMU289" s="166">
        <v>0</v>
      </c>
      <c r="KMV289" s="166">
        <v>0</v>
      </c>
      <c r="KMW289" s="166">
        <v>0</v>
      </c>
      <c r="KMX289" s="166">
        <v>0</v>
      </c>
      <c r="KMY289" s="166">
        <v>0</v>
      </c>
      <c r="KMZ289" s="166">
        <v>0</v>
      </c>
      <c r="KNA289" s="166">
        <v>0</v>
      </c>
      <c r="KNB289" s="166">
        <v>0</v>
      </c>
      <c r="KNC289" s="166">
        <v>0</v>
      </c>
      <c r="KND289" s="166">
        <v>0</v>
      </c>
      <c r="KNE289" s="166">
        <v>0</v>
      </c>
      <c r="KNF289" s="166">
        <v>0</v>
      </c>
      <c r="KNG289" s="166">
        <v>0</v>
      </c>
      <c r="KNH289" s="166">
        <v>0</v>
      </c>
      <c r="KNI289" s="166">
        <v>0</v>
      </c>
      <c r="KNJ289" s="166">
        <v>0</v>
      </c>
      <c r="KNK289" s="166">
        <v>0</v>
      </c>
      <c r="KNL289" s="166">
        <v>0</v>
      </c>
      <c r="KNM289" s="166">
        <v>0</v>
      </c>
      <c r="KNN289" s="166">
        <v>0</v>
      </c>
      <c r="KNO289" s="166">
        <v>0</v>
      </c>
      <c r="KNP289" s="166">
        <v>0</v>
      </c>
      <c r="KNQ289" s="166">
        <v>0</v>
      </c>
      <c r="KNR289" s="166">
        <v>0</v>
      </c>
      <c r="KNS289" s="166">
        <v>0</v>
      </c>
      <c r="KNT289" s="166">
        <v>0</v>
      </c>
      <c r="KNU289" s="166">
        <v>0</v>
      </c>
      <c r="KNV289" s="166">
        <v>0</v>
      </c>
      <c r="KNW289" s="166">
        <v>0</v>
      </c>
      <c r="KNX289" s="166">
        <v>0</v>
      </c>
      <c r="KNY289" s="166">
        <v>0</v>
      </c>
      <c r="KNZ289" s="166">
        <v>0</v>
      </c>
      <c r="KOA289" s="166">
        <v>0</v>
      </c>
      <c r="KOB289" s="166">
        <v>0</v>
      </c>
      <c r="KOC289" s="166">
        <v>0</v>
      </c>
      <c r="KOD289" s="166">
        <v>0</v>
      </c>
      <c r="KOE289" s="166">
        <v>0</v>
      </c>
      <c r="KOF289" s="166">
        <v>0</v>
      </c>
      <c r="KOG289" s="166">
        <v>0</v>
      </c>
      <c r="KOH289" s="166">
        <v>0</v>
      </c>
      <c r="KOI289" s="166">
        <v>0</v>
      </c>
      <c r="KOJ289" s="166">
        <v>0</v>
      </c>
      <c r="KOK289" s="166">
        <v>0</v>
      </c>
      <c r="KOL289" s="166">
        <v>0</v>
      </c>
      <c r="KOM289" s="166">
        <v>0</v>
      </c>
      <c r="KON289" s="166">
        <v>0</v>
      </c>
      <c r="KOO289" s="166">
        <v>0</v>
      </c>
      <c r="KOP289" s="166">
        <v>0</v>
      </c>
      <c r="KOQ289" s="166">
        <v>0</v>
      </c>
      <c r="KOR289" s="166">
        <v>0</v>
      </c>
      <c r="KOS289" s="166">
        <v>0</v>
      </c>
      <c r="KOT289" s="166">
        <v>0</v>
      </c>
      <c r="KOU289" s="166">
        <v>0</v>
      </c>
      <c r="KOV289" s="166">
        <v>0</v>
      </c>
      <c r="KOW289" s="166">
        <v>0</v>
      </c>
      <c r="KOX289" s="166">
        <v>0</v>
      </c>
      <c r="KOY289" s="166">
        <v>0</v>
      </c>
      <c r="KOZ289" s="166">
        <v>0</v>
      </c>
      <c r="KPA289" s="166">
        <v>0</v>
      </c>
      <c r="KPB289" s="166">
        <v>0</v>
      </c>
      <c r="KPC289" s="166">
        <v>0</v>
      </c>
      <c r="KPD289" s="166">
        <v>0</v>
      </c>
      <c r="KPE289" s="166">
        <v>0</v>
      </c>
      <c r="KPF289" s="166">
        <v>0</v>
      </c>
      <c r="KPG289" s="166">
        <v>0</v>
      </c>
      <c r="KPH289" s="166">
        <v>0</v>
      </c>
      <c r="KPI289" s="166">
        <v>0</v>
      </c>
      <c r="KPJ289" s="166">
        <v>0</v>
      </c>
      <c r="KPK289" s="166">
        <v>0</v>
      </c>
      <c r="KPL289" s="166">
        <v>0</v>
      </c>
      <c r="KPM289" s="166">
        <v>0</v>
      </c>
      <c r="KPN289" s="166">
        <v>0</v>
      </c>
      <c r="KPO289" s="166">
        <v>0</v>
      </c>
      <c r="KPP289" s="166">
        <v>0</v>
      </c>
      <c r="KPQ289" s="166">
        <v>0</v>
      </c>
      <c r="KPR289" s="166">
        <v>0</v>
      </c>
      <c r="KPS289" s="166">
        <v>0</v>
      </c>
      <c r="KPT289" s="166">
        <v>0</v>
      </c>
      <c r="KPU289" s="166">
        <v>0</v>
      </c>
      <c r="KPV289" s="166">
        <v>0</v>
      </c>
      <c r="KPW289" s="166">
        <v>0</v>
      </c>
      <c r="KPX289" s="166">
        <v>0</v>
      </c>
      <c r="KPY289" s="166">
        <v>0</v>
      </c>
      <c r="KPZ289" s="166">
        <v>0</v>
      </c>
      <c r="KQA289" s="166">
        <v>0</v>
      </c>
      <c r="KQB289" s="166">
        <v>0</v>
      </c>
      <c r="KQC289" s="166">
        <v>0</v>
      </c>
      <c r="KQD289" s="166">
        <v>0</v>
      </c>
      <c r="KQE289" s="166">
        <v>0</v>
      </c>
      <c r="KQF289" s="166">
        <v>0</v>
      </c>
      <c r="KQG289" s="166">
        <v>0</v>
      </c>
      <c r="KQH289" s="166">
        <v>0</v>
      </c>
      <c r="KQI289" s="166">
        <v>0</v>
      </c>
      <c r="KQJ289" s="166">
        <v>0</v>
      </c>
      <c r="KQK289" s="166">
        <v>0</v>
      </c>
      <c r="KQL289" s="166">
        <v>0</v>
      </c>
      <c r="KQM289" s="166">
        <v>0</v>
      </c>
      <c r="KQN289" s="166">
        <v>0</v>
      </c>
      <c r="KQO289" s="166">
        <v>0</v>
      </c>
      <c r="KQP289" s="166">
        <v>0</v>
      </c>
      <c r="KQQ289" s="166">
        <v>0</v>
      </c>
      <c r="KQR289" s="166">
        <v>0</v>
      </c>
      <c r="KQS289" s="166">
        <v>0</v>
      </c>
      <c r="KQT289" s="166">
        <v>0</v>
      </c>
      <c r="KQU289" s="166">
        <v>0</v>
      </c>
      <c r="KQV289" s="166">
        <v>0</v>
      </c>
      <c r="KQW289" s="166">
        <v>0</v>
      </c>
      <c r="KQX289" s="166">
        <v>0</v>
      </c>
      <c r="KQY289" s="166">
        <v>0</v>
      </c>
      <c r="KQZ289" s="166">
        <v>0</v>
      </c>
      <c r="KRA289" s="166">
        <v>0</v>
      </c>
      <c r="KRB289" s="166">
        <v>0</v>
      </c>
      <c r="KRC289" s="166">
        <v>0</v>
      </c>
      <c r="KRD289" s="166">
        <v>0</v>
      </c>
      <c r="KRE289" s="166">
        <v>0</v>
      </c>
      <c r="KRF289" s="166">
        <v>0</v>
      </c>
      <c r="KRG289" s="166">
        <v>0</v>
      </c>
      <c r="KRH289" s="166">
        <v>0</v>
      </c>
      <c r="KRI289" s="166">
        <v>0</v>
      </c>
      <c r="KRJ289" s="166">
        <v>0</v>
      </c>
      <c r="KRK289" s="166">
        <v>0</v>
      </c>
      <c r="KRL289" s="166">
        <v>0</v>
      </c>
      <c r="KRM289" s="166">
        <v>0</v>
      </c>
      <c r="KRN289" s="166">
        <v>0</v>
      </c>
      <c r="KRO289" s="166">
        <v>0</v>
      </c>
      <c r="KRP289" s="166">
        <v>0</v>
      </c>
      <c r="KRQ289" s="166">
        <v>0</v>
      </c>
      <c r="KRR289" s="166">
        <v>0</v>
      </c>
      <c r="KRS289" s="166">
        <v>0</v>
      </c>
      <c r="KRT289" s="166">
        <v>0</v>
      </c>
      <c r="KRU289" s="166">
        <v>0</v>
      </c>
      <c r="KRV289" s="166">
        <v>0</v>
      </c>
      <c r="KRW289" s="166">
        <v>0</v>
      </c>
      <c r="KRX289" s="166">
        <v>0</v>
      </c>
      <c r="KRY289" s="166">
        <v>0</v>
      </c>
      <c r="KRZ289" s="166">
        <v>0</v>
      </c>
      <c r="KSA289" s="166">
        <v>0</v>
      </c>
      <c r="KSB289" s="166">
        <v>0</v>
      </c>
      <c r="KSC289" s="166">
        <v>0</v>
      </c>
      <c r="KSD289" s="166">
        <v>0</v>
      </c>
      <c r="KSE289" s="166">
        <v>0</v>
      </c>
      <c r="KSF289" s="166">
        <v>0</v>
      </c>
      <c r="KSG289" s="166">
        <v>0</v>
      </c>
      <c r="KSH289" s="166">
        <v>0</v>
      </c>
      <c r="KSI289" s="166">
        <v>0</v>
      </c>
      <c r="KSJ289" s="166">
        <v>0</v>
      </c>
      <c r="KSK289" s="166">
        <v>0</v>
      </c>
      <c r="KSL289" s="166">
        <v>0</v>
      </c>
      <c r="KSM289" s="166">
        <v>0</v>
      </c>
      <c r="KSN289" s="166">
        <v>0</v>
      </c>
      <c r="KSO289" s="166">
        <v>0</v>
      </c>
      <c r="KSP289" s="166">
        <v>0</v>
      </c>
      <c r="KSQ289" s="166">
        <v>0</v>
      </c>
      <c r="KSR289" s="166">
        <v>0</v>
      </c>
      <c r="KSS289" s="166">
        <v>0</v>
      </c>
      <c r="KST289" s="166">
        <v>0</v>
      </c>
      <c r="KSU289" s="166">
        <v>0</v>
      </c>
      <c r="KSV289" s="166">
        <v>0</v>
      </c>
      <c r="KSW289" s="166">
        <v>0</v>
      </c>
      <c r="KSX289" s="166">
        <v>0</v>
      </c>
      <c r="KSY289" s="166">
        <v>0</v>
      </c>
      <c r="KSZ289" s="166">
        <v>0</v>
      </c>
      <c r="KTA289" s="166">
        <v>0</v>
      </c>
      <c r="KTB289" s="166">
        <v>0</v>
      </c>
      <c r="KTC289" s="166">
        <v>0</v>
      </c>
      <c r="KTD289" s="166">
        <v>0</v>
      </c>
      <c r="KTE289" s="166">
        <v>0</v>
      </c>
      <c r="KTF289" s="166">
        <v>0</v>
      </c>
      <c r="KTG289" s="166">
        <v>0</v>
      </c>
      <c r="KTH289" s="166">
        <v>0</v>
      </c>
      <c r="KTI289" s="166">
        <v>0</v>
      </c>
      <c r="KTJ289" s="166">
        <v>0</v>
      </c>
      <c r="KTK289" s="166">
        <v>0</v>
      </c>
      <c r="KTL289" s="166">
        <v>0</v>
      </c>
      <c r="KTM289" s="166">
        <v>0</v>
      </c>
      <c r="KTN289" s="166">
        <v>0</v>
      </c>
      <c r="KTO289" s="166">
        <v>0</v>
      </c>
      <c r="KTP289" s="166">
        <v>0</v>
      </c>
      <c r="KTQ289" s="166">
        <v>0</v>
      </c>
      <c r="KTR289" s="166">
        <v>0</v>
      </c>
      <c r="KTS289" s="166">
        <v>0</v>
      </c>
      <c r="KTT289" s="166">
        <v>0</v>
      </c>
      <c r="KTU289" s="166">
        <v>0</v>
      </c>
      <c r="KTV289" s="166">
        <v>0</v>
      </c>
      <c r="KTW289" s="166">
        <v>0</v>
      </c>
      <c r="KTX289" s="166">
        <v>0</v>
      </c>
      <c r="KTY289" s="166">
        <v>0</v>
      </c>
      <c r="KTZ289" s="166">
        <v>0</v>
      </c>
      <c r="KUA289" s="166">
        <v>0</v>
      </c>
      <c r="KUB289" s="166">
        <v>0</v>
      </c>
      <c r="KUC289" s="166">
        <v>0</v>
      </c>
      <c r="KUD289" s="166">
        <v>0</v>
      </c>
      <c r="KUE289" s="166">
        <v>0</v>
      </c>
      <c r="KUF289" s="166">
        <v>0</v>
      </c>
      <c r="KUG289" s="166">
        <v>0</v>
      </c>
      <c r="KUH289" s="166">
        <v>0</v>
      </c>
      <c r="KUI289" s="166">
        <v>0</v>
      </c>
      <c r="KUJ289" s="166">
        <v>0</v>
      </c>
      <c r="KUK289" s="166">
        <v>0</v>
      </c>
      <c r="KUL289" s="166">
        <v>0</v>
      </c>
      <c r="KUM289" s="166">
        <v>0</v>
      </c>
      <c r="KUN289" s="166">
        <v>0</v>
      </c>
      <c r="KUO289" s="166">
        <v>0</v>
      </c>
      <c r="KUP289" s="166">
        <v>0</v>
      </c>
      <c r="KUQ289" s="166">
        <v>0</v>
      </c>
      <c r="KUR289" s="166">
        <v>0</v>
      </c>
      <c r="KUS289" s="166">
        <v>0</v>
      </c>
      <c r="KUT289" s="166">
        <v>0</v>
      </c>
      <c r="KUU289" s="166">
        <v>0</v>
      </c>
      <c r="KUV289" s="166">
        <v>0</v>
      </c>
      <c r="KUW289" s="166">
        <v>0</v>
      </c>
      <c r="KUX289" s="166">
        <v>0</v>
      </c>
      <c r="KUY289" s="166">
        <v>0</v>
      </c>
      <c r="KUZ289" s="166">
        <v>0</v>
      </c>
      <c r="KVA289" s="166">
        <v>0</v>
      </c>
      <c r="KVB289" s="166">
        <v>0</v>
      </c>
      <c r="KVC289" s="166">
        <v>0</v>
      </c>
      <c r="KVD289" s="166">
        <v>0</v>
      </c>
      <c r="KVE289" s="166">
        <v>0</v>
      </c>
      <c r="KVF289" s="166">
        <v>0</v>
      </c>
      <c r="KVG289" s="166">
        <v>0</v>
      </c>
      <c r="KVH289" s="166">
        <v>0</v>
      </c>
      <c r="KVI289" s="166">
        <v>0</v>
      </c>
      <c r="KVJ289" s="166">
        <v>0</v>
      </c>
      <c r="KVK289" s="166">
        <v>0</v>
      </c>
      <c r="KVL289" s="166">
        <v>0</v>
      </c>
      <c r="KVM289" s="166">
        <v>0</v>
      </c>
      <c r="KVN289" s="166">
        <v>0</v>
      </c>
      <c r="KVO289" s="166">
        <v>0</v>
      </c>
      <c r="KVP289" s="166">
        <v>0</v>
      </c>
      <c r="KVQ289" s="166">
        <v>0</v>
      </c>
      <c r="KVR289" s="166">
        <v>0</v>
      </c>
      <c r="KVS289" s="166">
        <v>0</v>
      </c>
      <c r="KVT289" s="166">
        <v>0</v>
      </c>
      <c r="KVU289" s="166">
        <v>0</v>
      </c>
      <c r="KVV289" s="166">
        <v>0</v>
      </c>
      <c r="KVW289" s="166">
        <v>0</v>
      </c>
      <c r="KVX289" s="166">
        <v>0</v>
      </c>
      <c r="KVY289" s="166">
        <v>0</v>
      </c>
      <c r="KVZ289" s="166">
        <v>0</v>
      </c>
      <c r="KWA289" s="166">
        <v>0</v>
      </c>
      <c r="KWB289" s="166">
        <v>0</v>
      </c>
      <c r="KWC289" s="166">
        <v>0</v>
      </c>
      <c r="KWD289" s="166">
        <v>0</v>
      </c>
      <c r="KWE289" s="166">
        <v>0</v>
      </c>
      <c r="KWF289" s="166">
        <v>0</v>
      </c>
      <c r="KWG289" s="166">
        <v>0</v>
      </c>
      <c r="KWH289" s="166">
        <v>0</v>
      </c>
      <c r="KWI289" s="166">
        <v>0</v>
      </c>
      <c r="KWJ289" s="166">
        <v>0</v>
      </c>
      <c r="KWK289" s="166">
        <v>0</v>
      </c>
      <c r="KWL289" s="166">
        <v>0</v>
      </c>
      <c r="KWM289" s="166">
        <v>0</v>
      </c>
      <c r="KWN289" s="166">
        <v>0</v>
      </c>
      <c r="KWO289" s="166">
        <v>0</v>
      </c>
      <c r="KWP289" s="166">
        <v>0</v>
      </c>
      <c r="KWQ289" s="166">
        <v>0</v>
      </c>
      <c r="KWR289" s="166">
        <v>0</v>
      </c>
      <c r="KWS289" s="166">
        <v>0</v>
      </c>
      <c r="KWT289" s="166">
        <v>0</v>
      </c>
      <c r="KWU289" s="166">
        <v>0</v>
      </c>
      <c r="KWV289" s="166">
        <v>0</v>
      </c>
      <c r="KWW289" s="166">
        <v>0</v>
      </c>
      <c r="KWX289" s="166">
        <v>0</v>
      </c>
      <c r="KWY289" s="166">
        <v>0</v>
      </c>
      <c r="KWZ289" s="166">
        <v>0</v>
      </c>
      <c r="KXA289" s="166">
        <v>0</v>
      </c>
      <c r="KXB289" s="166">
        <v>0</v>
      </c>
      <c r="KXC289" s="166">
        <v>0</v>
      </c>
      <c r="KXD289" s="166">
        <v>0</v>
      </c>
      <c r="KXE289" s="166">
        <v>0</v>
      </c>
      <c r="KXF289" s="166">
        <v>0</v>
      </c>
      <c r="KXG289" s="166">
        <v>0</v>
      </c>
      <c r="KXH289" s="166">
        <v>0</v>
      </c>
      <c r="KXI289" s="166">
        <v>0</v>
      </c>
      <c r="KXJ289" s="166">
        <v>0</v>
      </c>
      <c r="KXK289" s="166">
        <v>0</v>
      </c>
      <c r="KXL289" s="166">
        <v>0</v>
      </c>
      <c r="KXM289" s="166">
        <v>0</v>
      </c>
      <c r="KXN289" s="166">
        <v>0</v>
      </c>
      <c r="KXO289" s="166">
        <v>0</v>
      </c>
      <c r="KXP289" s="166">
        <v>0</v>
      </c>
      <c r="KXQ289" s="166">
        <v>0</v>
      </c>
      <c r="KXR289" s="166">
        <v>0</v>
      </c>
      <c r="KXS289" s="166">
        <v>0</v>
      </c>
      <c r="KXT289" s="166">
        <v>0</v>
      </c>
      <c r="KXU289" s="166">
        <v>0</v>
      </c>
      <c r="KXV289" s="166">
        <v>0</v>
      </c>
      <c r="KXW289" s="166">
        <v>0</v>
      </c>
      <c r="KXX289" s="166">
        <v>0</v>
      </c>
      <c r="KXY289" s="166">
        <v>0</v>
      </c>
      <c r="KXZ289" s="166">
        <v>0</v>
      </c>
      <c r="KYA289" s="166">
        <v>0</v>
      </c>
      <c r="KYB289" s="166">
        <v>0</v>
      </c>
      <c r="KYC289" s="166">
        <v>0</v>
      </c>
      <c r="KYD289" s="166">
        <v>0</v>
      </c>
      <c r="KYE289" s="166">
        <v>0</v>
      </c>
      <c r="KYF289" s="166">
        <v>0</v>
      </c>
      <c r="KYG289" s="166">
        <v>0</v>
      </c>
      <c r="KYH289" s="166">
        <v>0</v>
      </c>
      <c r="KYI289" s="166">
        <v>0</v>
      </c>
      <c r="KYJ289" s="166">
        <v>0</v>
      </c>
      <c r="KYK289" s="166">
        <v>0</v>
      </c>
      <c r="KYL289" s="166">
        <v>0</v>
      </c>
      <c r="KYM289" s="166">
        <v>0</v>
      </c>
      <c r="KYN289" s="166">
        <v>0</v>
      </c>
      <c r="KYO289" s="166">
        <v>0</v>
      </c>
      <c r="KYP289" s="166">
        <v>0</v>
      </c>
      <c r="KYQ289" s="166">
        <v>0</v>
      </c>
      <c r="KYR289" s="166">
        <v>0</v>
      </c>
      <c r="KYS289" s="166">
        <v>0</v>
      </c>
      <c r="KYT289" s="166">
        <v>0</v>
      </c>
      <c r="KYU289" s="166">
        <v>0</v>
      </c>
      <c r="KYV289" s="166">
        <v>0</v>
      </c>
      <c r="KYW289" s="166">
        <v>0</v>
      </c>
      <c r="KYX289" s="166">
        <v>0</v>
      </c>
      <c r="KYY289" s="166">
        <v>0</v>
      </c>
      <c r="KYZ289" s="166">
        <v>0</v>
      </c>
      <c r="KZA289" s="166">
        <v>0</v>
      </c>
      <c r="KZB289" s="166">
        <v>0</v>
      </c>
      <c r="KZC289" s="166">
        <v>0</v>
      </c>
      <c r="KZD289" s="166">
        <v>0</v>
      </c>
      <c r="KZE289" s="166">
        <v>0</v>
      </c>
      <c r="KZF289" s="166">
        <v>0</v>
      </c>
      <c r="KZG289" s="166">
        <v>0</v>
      </c>
      <c r="KZH289" s="166">
        <v>0</v>
      </c>
      <c r="KZI289" s="166">
        <v>0</v>
      </c>
      <c r="KZJ289" s="166">
        <v>0</v>
      </c>
      <c r="KZK289" s="166">
        <v>0</v>
      </c>
      <c r="KZL289" s="166">
        <v>0</v>
      </c>
      <c r="KZM289" s="166">
        <v>0</v>
      </c>
      <c r="KZN289" s="166">
        <v>0</v>
      </c>
      <c r="KZO289" s="166">
        <v>0</v>
      </c>
      <c r="KZP289" s="166">
        <v>0</v>
      </c>
      <c r="KZQ289" s="166">
        <v>0</v>
      </c>
      <c r="KZR289" s="166">
        <v>0</v>
      </c>
      <c r="KZS289" s="166">
        <v>0</v>
      </c>
      <c r="KZT289" s="166">
        <v>0</v>
      </c>
      <c r="KZU289" s="166">
        <v>0</v>
      </c>
      <c r="KZV289" s="166">
        <v>0</v>
      </c>
      <c r="KZW289" s="166">
        <v>0</v>
      </c>
      <c r="KZX289" s="166">
        <v>0</v>
      </c>
      <c r="KZY289" s="166">
        <v>0</v>
      </c>
      <c r="KZZ289" s="166">
        <v>0</v>
      </c>
      <c r="LAA289" s="166">
        <v>0</v>
      </c>
      <c r="LAB289" s="166">
        <v>0</v>
      </c>
      <c r="LAC289" s="166">
        <v>0</v>
      </c>
      <c r="LAD289" s="166">
        <v>0</v>
      </c>
      <c r="LAE289" s="166">
        <v>0</v>
      </c>
      <c r="LAF289" s="166">
        <v>0</v>
      </c>
      <c r="LAG289" s="166">
        <v>0</v>
      </c>
      <c r="LAH289" s="166">
        <v>0</v>
      </c>
      <c r="LAI289" s="166">
        <v>0</v>
      </c>
      <c r="LAJ289" s="166">
        <v>0</v>
      </c>
      <c r="LAK289" s="166">
        <v>0</v>
      </c>
      <c r="LAL289" s="166">
        <v>0</v>
      </c>
      <c r="LAM289" s="166">
        <v>0</v>
      </c>
      <c r="LAN289" s="166">
        <v>0</v>
      </c>
      <c r="LAO289" s="166">
        <v>0</v>
      </c>
      <c r="LAP289" s="166">
        <v>0</v>
      </c>
      <c r="LAQ289" s="166">
        <v>0</v>
      </c>
      <c r="LAR289" s="166">
        <v>0</v>
      </c>
      <c r="LAS289" s="166">
        <v>0</v>
      </c>
      <c r="LAT289" s="166">
        <v>0</v>
      </c>
      <c r="LAU289" s="166">
        <v>0</v>
      </c>
      <c r="LAV289" s="166">
        <v>0</v>
      </c>
      <c r="LAW289" s="166">
        <v>0</v>
      </c>
      <c r="LAX289" s="166">
        <v>0</v>
      </c>
      <c r="LAY289" s="166">
        <v>0</v>
      </c>
      <c r="LAZ289" s="166">
        <v>0</v>
      </c>
      <c r="LBA289" s="166">
        <v>0</v>
      </c>
      <c r="LBB289" s="166">
        <v>0</v>
      </c>
      <c r="LBC289" s="166">
        <v>0</v>
      </c>
      <c r="LBD289" s="166">
        <v>0</v>
      </c>
      <c r="LBE289" s="166">
        <v>0</v>
      </c>
      <c r="LBF289" s="166">
        <v>0</v>
      </c>
      <c r="LBG289" s="166">
        <v>0</v>
      </c>
      <c r="LBH289" s="166">
        <v>0</v>
      </c>
      <c r="LBI289" s="166">
        <v>0</v>
      </c>
      <c r="LBJ289" s="166">
        <v>0</v>
      </c>
      <c r="LBK289" s="166">
        <v>0</v>
      </c>
      <c r="LBL289" s="166">
        <v>0</v>
      </c>
      <c r="LBM289" s="166">
        <v>0</v>
      </c>
      <c r="LBN289" s="166">
        <v>0</v>
      </c>
      <c r="LBO289" s="166">
        <v>0</v>
      </c>
      <c r="LBP289" s="166">
        <v>0</v>
      </c>
      <c r="LBQ289" s="166">
        <v>0</v>
      </c>
      <c r="LBR289" s="166">
        <v>0</v>
      </c>
      <c r="LBS289" s="166">
        <v>0</v>
      </c>
      <c r="LBT289" s="166">
        <v>0</v>
      </c>
      <c r="LBU289" s="166">
        <v>0</v>
      </c>
      <c r="LBV289" s="166">
        <v>0</v>
      </c>
      <c r="LBW289" s="166">
        <v>0</v>
      </c>
      <c r="LBX289" s="166">
        <v>0</v>
      </c>
      <c r="LBY289" s="166">
        <v>0</v>
      </c>
      <c r="LBZ289" s="166">
        <v>0</v>
      </c>
      <c r="LCA289" s="166">
        <v>0</v>
      </c>
      <c r="LCB289" s="166">
        <v>0</v>
      </c>
      <c r="LCC289" s="166">
        <v>0</v>
      </c>
      <c r="LCD289" s="166">
        <v>0</v>
      </c>
      <c r="LCE289" s="166">
        <v>0</v>
      </c>
      <c r="LCF289" s="166">
        <v>0</v>
      </c>
      <c r="LCG289" s="166">
        <v>0</v>
      </c>
      <c r="LCH289" s="166">
        <v>0</v>
      </c>
      <c r="LCI289" s="166">
        <v>0</v>
      </c>
      <c r="LCJ289" s="166">
        <v>0</v>
      </c>
      <c r="LCK289" s="166">
        <v>0</v>
      </c>
      <c r="LCL289" s="166">
        <v>0</v>
      </c>
      <c r="LCM289" s="166">
        <v>0</v>
      </c>
      <c r="LCN289" s="166">
        <v>0</v>
      </c>
      <c r="LCO289" s="166">
        <v>0</v>
      </c>
      <c r="LCP289" s="166">
        <v>0</v>
      </c>
      <c r="LCQ289" s="166">
        <v>0</v>
      </c>
      <c r="LCR289" s="166">
        <v>0</v>
      </c>
      <c r="LCS289" s="166">
        <v>0</v>
      </c>
      <c r="LCT289" s="166">
        <v>0</v>
      </c>
      <c r="LCU289" s="166">
        <v>0</v>
      </c>
      <c r="LCV289" s="166">
        <v>0</v>
      </c>
      <c r="LCW289" s="166">
        <v>0</v>
      </c>
      <c r="LCX289" s="166">
        <v>0</v>
      </c>
      <c r="LCY289" s="166">
        <v>0</v>
      </c>
      <c r="LCZ289" s="166">
        <v>0</v>
      </c>
      <c r="LDA289" s="166">
        <v>0</v>
      </c>
      <c r="LDB289" s="166">
        <v>0</v>
      </c>
      <c r="LDC289" s="166">
        <v>0</v>
      </c>
      <c r="LDD289" s="166">
        <v>0</v>
      </c>
      <c r="LDE289" s="166">
        <v>0</v>
      </c>
      <c r="LDF289" s="166">
        <v>0</v>
      </c>
      <c r="LDG289" s="166">
        <v>0</v>
      </c>
      <c r="LDH289" s="166">
        <v>0</v>
      </c>
      <c r="LDI289" s="166">
        <v>0</v>
      </c>
      <c r="LDJ289" s="166">
        <v>0</v>
      </c>
      <c r="LDK289" s="166">
        <v>0</v>
      </c>
      <c r="LDL289" s="166">
        <v>0</v>
      </c>
      <c r="LDM289" s="166">
        <v>0</v>
      </c>
      <c r="LDN289" s="166">
        <v>0</v>
      </c>
      <c r="LDO289" s="166">
        <v>0</v>
      </c>
      <c r="LDP289" s="166">
        <v>0</v>
      </c>
      <c r="LDQ289" s="166">
        <v>0</v>
      </c>
      <c r="LDR289" s="166">
        <v>0</v>
      </c>
      <c r="LDS289" s="166">
        <v>0</v>
      </c>
      <c r="LDT289" s="166">
        <v>0</v>
      </c>
      <c r="LDU289" s="166">
        <v>0</v>
      </c>
      <c r="LDV289" s="166">
        <v>0</v>
      </c>
      <c r="LDW289" s="166">
        <v>0</v>
      </c>
      <c r="LDX289" s="166">
        <v>0</v>
      </c>
      <c r="LDY289" s="166">
        <v>0</v>
      </c>
      <c r="LDZ289" s="166">
        <v>0</v>
      </c>
      <c r="LEA289" s="166">
        <v>0</v>
      </c>
      <c r="LEB289" s="166">
        <v>0</v>
      </c>
      <c r="LEC289" s="166">
        <v>0</v>
      </c>
      <c r="LED289" s="166">
        <v>0</v>
      </c>
      <c r="LEE289" s="166">
        <v>0</v>
      </c>
      <c r="LEF289" s="166">
        <v>0</v>
      </c>
      <c r="LEG289" s="166">
        <v>0</v>
      </c>
      <c r="LEH289" s="166">
        <v>0</v>
      </c>
      <c r="LEI289" s="166">
        <v>0</v>
      </c>
      <c r="LEJ289" s="166">
        <v>0</v>
      </c>
      <c r="LEK289" s="166">
        <v>0</v>
      </c>
      <c r="LEL289" s="166">
        <v>0</v>
      </c>
      <c r="LEM289" s="166">
        <v>0</v>
      </c>
      <c r="LEN289" s="166">
        <v>0</v>
      </c>
      <c r="LEO289" s="166">
        <v>0</v>
      </c>
      <c r="LEP289" s="166">
        <v>0</v>
      </c>
      <c r="LEQ289" s="166">
        <v>0</v>
      </c>
      <c r="LER289" s="166">
        <v>0</v>
      </c>
      <c r="LES289" s="166">
        <v>0</v>
      </c>
      <c r="LET289" s="166">
        <v>0</v>
      </c>
      <c r="LEU289" s="166">
        <v>0</v>
      </c>
      <c r="LEV289" s="166">
        <v>0</v>
      </c>
      <c r="LEW289" s="166">
        <v>0</v>
      </c>
      <c r="LEX289" s="166">
        <v>0</v>
      </c>
      <c r="LEY289" s="166">
        <v>0</v>
      </c>
      <c r="LEZ289" s="166">
        <v>0</v>
      </c>
      <c r="LFA289" s="166">
        <v>0</v>
      </c>
      <c r="LFB289" s="166">
        <v>0</v>
      </c>
      <c r="LFC289" s="166">
        <v>0</v>
      </c>
      <c r="LFD289" s="166">
        <v>0</v>
      </c>
      <c r="LFE289" s="166">
        <v>0</v>
      </c>
      <c r="LFF289" s="166">
        <v>0</v>
      </c>
      <c r="LFG289" s="166">
        <v>0</v>
      </c>
      <c r="LFH289" s="166">
        <v>0</v>
      </c>
      <c r="LFI289" s="166">
        <v>0</v>
      </c>
      <c r="LFJ289" s="166">
        <v>0</v>
      </c>
      <c r="LFK289" s="166">
        <v>0</v>
      </c>
      <c r="LFL289" s="166">
        <v>0</v>
      </c>
      <c r="LFM289" s="166">
        <v>0</v>
      </c>
      <c r="LFN289" s="166">
        <v>0</v>
      </c>
      <c r="LFO289" s="166">
        <v>0</v>
      </c>
      <c r="LFP289" s="166">
        <v>0</v>
      </c>
      <c r="LFQ289" s="166">
        <v>0</v>
      </c>
      <c r="LFR289" s="166">
        <v>0</v>
      </c>
      <c r="LFS289" s="166">
        <v>0</v>
      </c>
      <c r="LFT289" s="166">
        <v>0</v>
      </c>
      <c r="LFU289" s="166">
        <v>0</v>
      </c>
      <c r="LFV289" s="166">
        <v>0</v>
      </c>
      <c r="LFW289" s="166">
        <v>0</v>
      </c>
      <c r="LFX289" s="166">
        <v>0</v>
      </c>
      <c r="LFY289" s="166">
        <v>0</v>
      </c>
      <c r="LFZ289" s="166">
        <v>0</v>
      </c>
      <c r="LGA289" s="166">
        <v>0</v>
      </c>
      <c r="LGB289" s="166">
        <v>0</v>
      </c>
      <c r="LGC289" s="166">
        <v>0</v>
      </c>
      <c r="LGD289" s="166">
        <v>0</v>
      </c>
      <c r="LGE289" s="166">
        <v>0</v>
      </c>
      <c r="LGF289" s="166">
        <v>0</v>
      </c>
      <c r="LGG289" s="166">
        <v>0</v>
      </c>
      <c r="LGH289" s="166">
        <v>0</v>
      </c>
      <c r="LGI289" s="166">
        <v>0</v>
      </c>
      <c r="LGJ289" s="166">
        <v>0</v>
      </c>
      <c r="LGK289" s="166">
        <v>0</v>
      </c>
      <c r="LGL289" s="166">
        <v>0</v>
      </c>
      <c r="LGM289" s="166">
        <v>0</v>
      </c>
      <c r="LGN289" s="166">
        <v>0</v>
      </c>
      <c r="LGO289" s="166">
        <v>0</v>
      </c>
      <c r="LGP289" s="166">
        <v>0</v>
      </c>
      <c r="LGQ289" s="166">
        <v>0</v>
      </c>
      <c r="LGR289" s="166">
        <v>0</v>
      </c>
      <c r="LGS289" s="166">
        <v>0</v>
      </c>
      <c r="LGT289" s="166">
        <v>0</v>
      </c>
      <c r="LGU289" s="166">
        <v>0</v>
      </c>
      <c r="LGV289" s="166">
        <v>0</v>
      </c>
      <c r="LGW289" s="166">
        <v>0</v>
      </c>
      <c r="LGX289" s="166">
        <v>0</v>
      </c>
      <c r="LGY289" s="166">
        <v>0</v>
      </c>
      <c r="LGZ289" s="166">
        <v>0</v>
      </c>
      <c r="LHA289" s="166">
        <v>0</v>
      </c>
      <c r="LHB289" s="166">
        <v>0</v>
      </c>
      <c r="LHC289" s="166">
        <v>0</v>
      </c>
      <c r="LHD289" s="166">
        <v>0</v>
      </c>
      <c r="LHE289" s="166">
        <v>0</v>
      </c>
      <c r="LHF289" s="166">
        <v>0</v>
      </c>
      <c r="LHG289" s="166">
        <v>0</v>
      </c>
      <c r="LHH289" s="166">
        <v>0</v>
      </c>
      <c r="LHI289" s="166">
        <v>0</v>
      </c>
      <c r="LHJ289" s="166">
        <v>0</v>
      </c>
      <c r="LHK289" s="166">
        <v>0</v>
      </c>
      <c r="LHL289" s="166">
        <v>0</v>
      </c>
      <c r="LHM289" s="166">
        <v>0</v>
      </c>
      <c r="LHN289" s="166">
        <v>0</v>
      </c>
      <c r="LHO289" s="166">
        <v>0</v>
      </c>
      <c r="LHP289" s="166">
        <v>0</v>
      </c>
      <c r="LHQ289" s="166">
        <v>0</v>
      </c>
      <c r="LHR289" s="166">
        <v>0</v>
      </c>
      <c r="LHS289" s="166">
        <v>0</v>
      </c>
      <c r="LHT289" s="166">
        <v>0</v>
      </c>
      <c r="LHU289" s="166">
        <v>0</v>
      </c>
      <c r="LHV289" s="166">
        <v>0</v>
      </c>
      <c r="LHW289" s="166">
        <v>0</v>
      </c>
      <c r="LHX289" s="166">
        <v>0</v>
      </c>
      <c r="LHY289" s="166">
        <v>0</v>
      </c>
      <c r="LHZ289" s="166">
        <v>0</v>
      </c>
      <c r="LIA289" s="166">
        <v>0</v>
      </c>
      <c r="LIB289" s="166">
        <v>0</v>
      </c>
      <c r="LIC289" s="166">
        <v>0</v>
      </c>
      <c r="LID289" s="166">
        <v>0</v>
      </c>
      <c r="LIE289" s="166">
        <v>0</v>
      </c>
      <c r="LIF289" s="166">
        <v>0</v>
      </c>
      <c r="LIG289" s="166">
        <v>0</v>
      </c>
      <c r="LIH289" s="166">
        <v>0</v>
      </c>
      <c r="LII289" s="166">
        <v>0</v>
      </c>
      <c r="LIJ289" s="166">
        <v>0</v>
      </c>
      <c r="LIK289" s="166">
        <v>0</v>
      </c>
      <c r="LIL289" s="166">
        <v>0</v>
      </c>
      <c r="LIM289" s="166">
        <v>0</v>
      </c>
      <c r="LIN289" s="166">
        <v>0</v>
      </c>
      <c r="LIO289" s="166">
        <v>0</v>
      </c>
      <c r="LIP289" s="166">
        <v>0</v>
      </c>
      <c r="LIQ289" s="166">
        <v>0</v>
      </c>
      <c r="LIR289" s="166">
        <v>0</v>
      </c>
      <c r="LIS289" s="166">
        <v>0</v>
      </c>
      <c r="LIT289" s="166">
        <v>0</v>
      </c>
      <c r="LIU289" s="166">
        <v>0</v>
      </c>
      <c r="LIV289" s="166">
        <v>0</v>
      </c>
      <c r="LIW289" s="166">
        <v>0</v>
      </c>
      <c r="LIX289" s="166">
        <v>0</v>
      </c>
      <c r="LIY289" s="166">
        <v>0</v>
      </c>
      <c r="LIZ289" s="166">
        <v>0</v>
      </c>
      <c r="LJA289" s="166">
        <v>0</v>
      </c>
      <c r="LJB289" s="166">
        <v>0</v>
      </c>
      <c r="LJC289" s="166">
        <v>0</v>
      </c>
      <c r="LJD289" s="166">
        <v>0</v>
      </c>
      <c r="LJE289" s="166">
        <v>0</v>
      </c>
      <c r="LJF289" s="166">
        <v>0</v>
      </c>
      <c r="LJG289" s="166">
        <v>0</v>
      </c>
      <c r="LJH289" s="166">
        <v>0</v>
      </c>
      <c r="LJI289" s="166">
        <v>0</v>
      </c>
      <c r="LJJ289" s="166">
        <v>0</v>
      </c>
      <c r="LJK289" s="166">
        <v>0</v>
      </c>
      <c r="LJL289" s="166">
        <v>0</v>
      </c>
      <c r="LJM289" s="166">
        <v>0</v>
      </c>
      <c r="LJN289" s="166">
        <v>0</v>
      </c>
      <c r="LJO289" s="166">
        <v>0</v>
      </c>
      <c r="LJP289" s="166">
        <v>0</v>
      </c>
      <c r="LJQ289" s="166">
        <v>0</v>
      </c>
      <c r="LJR289" s="166">
        <v>0</v>
      </c>
      <c r="LJS289" s="166">
        <v>0</v>
      </c>
      <c r="LJT289" s="166">
        <v>0</v>
      </c>
      <c r="LJU289" s="166">
        <v>0</v>
      </c>
      <c r="LJV289" s="166">
        <v>0</v>
      </c>
      <c r="LJW289" s="166">
        <v>0</v>
      </c>
      <c r="LJX289" s="166">
        <v>0</v>
      </c>
      <c r="LJY289" s="166">
        <v>0</v>
      </c>
      <c r="LJZ289" s="166">
        <v>0</v>
      </c>
      <c r="LKA289" s="166">
        <v>0</v>
      </c>
      <c r="LKB289" s="166">
        <v>0</v>
      </c>
      <c r="LKC289" s="166">
        <v>0</v>
      </c>
      <c r="LKD289" s="166">
        <v>0</v>
      </c>
      <c r="LKE289" s="166">
        <v>0</v>
      </c>
      <c r="LKF289" s="166">
        <v>0</v>
      </c>
      <c r="LKG289" s="166">
        <v>0</v>
      </c>
      <c r="LKH289" s="166">
        <v>0</v>
      </c>
      <c r="LKI289" s="166">
        <v>0</v>
      </c>
      <c r="LKJ289" s="166">
        <v>0</v>
      </c>
      <c r="LKK289" s="166">
        <v>0</v>
      </c>
      <c r="LKL289" s="166">
        <v>0</v>
      </c>
      <c r="LKM289" s="166">
        <v>0</v>
      </c>
      <c r="LKN289" s="166">
        <v>0</v>
      </c>
      <c r="LKO289" s="166">
        <v>0</v>
      </c>
      <c r="LKP289" s="166">
        <v>0</v>
      </c>
      <c r="LKQ289" s="166">
        <v>0</v>
      </c>
      <c r="LKR289" s="166">
        <v>0</v>
      </c>
      <c r="LKS289" s="166">
        <v>0</v>
      </c>
      <c r="LKT289" s="166">
        <v>0</v>
      </c>
      <c r="LKU289" s="166">
        <v>0</v>
      </c>
      <c r="LKV289" s="166">
        <v>0</v>
      </c>
      <c r="LKW289" s="166">
        <v>0</v>
      </c>
      <c r="LKX289" s="166">
        <v>0</v>
      </c>
      <c r="LKY289" s="166">
        <v>0</v>
      </c>
      <c r="LKZ289" s="166">
        <v>0</v>
      </c>
      <c r="LLA289" s="166">
        <v>0</v>
      </c>
      <c r="LLB289" s="166">
        <v>0</v>
      </c>
      <c r="LLC289" s="166">
        <v>0</v>
      </c>
      <c r="LLD289" s="166">
        <v>0</v>
      </c>
      <c r="LLE289" s="166">
        <v>0</v>
      </c>
      <c r="LLF289" s="166">
        <v>0</v>
      </c>
      <c r="LLG289" s="166">
        <v>0</v>
      </c>
      <c r="LLH289" s="166">
        <v>0</v>
      </c>
      <c r="LLI289" s="166">
        <v>0</v>
      </c>
      <c r="LLJ289" s="166">
        <v>0</v>
      </c>
      <c r="LLK289" s="166">
        <v>0</v>
      </c>
      <c r="LLL289" s="166">
        <v>0</v>
      </c>
      <c r="LLM289" s="166">
        <v>0</v>
      </c>
      <c r="LLN289" s="166">
        <v>0</v>
      </c>
      <c r="LLO289" s="166">
        <v>0</v>
      </c>
      <c r="LLP289" s="166">
        <v>0</v>
      </c>
      <c r="LLQ289" s="166">
        <v>0</v>
      </c>
      <c r="LLR289" s="166">
        <v>0</v>
      </c>
      <c r="LLS289" s="166">
        <v>0</v>
      </c>
      <c r="LLT289" s="166">
        <v>0</v>
      </c>
      <c r="LLU289" s="166">
        <v>0</v>
      </c>
      <c r="LLV289" s="166">
        <v>0</v>
      </c>
      <c r="LLW289" s="166">
        <v>0</v>
      </c>
      <c r="LLX289" s="166">
        <v>0</v>
      </c>
      <c r="LLY289" s="166">
        <v>0</v>
      </c>
      <c r="LLZ289" s="166">
        <v>0</v>
      </c>
      <c r="LMA289" s="166">
        <v>0</v>
      </c>
      <c r="LMB289" s="166">
        <v>0</v>
      </c>
      <c r="LMC289" s="166">
        <v>0</v>
      </c>
      <c r="LMD289" s="166">
        <v>0</v>
      </c>
      <c r="LME289" s="166">
        <v>0</v>
      </c>
      <c r="LMF289" s="166">
        <v>0</v>
      </c>
      <c r="LMG289" s="166">
        <v>0</v>
      </c>
      <c r="LMH289" s="166">
        <v>0</v>
      </c>
      <c r="LMI289" s="166">
        <v>0</v>
      </c>
      <c r="LMJ289" s="166">
        <v>0</v>
      </c>
      <c r="LMK289" s="166">
        <v>0</v>
      </c>
      <c r="LML289" s="166">
        <v>0</v>
      </c>
      <c r="LMM289" s="166">
        <v>0</v>
      </c>
      <c r="LMN289" s="166">
        <v>0</v>
      </c>
      <c r="LMO289" s="166">
        <v>0</v>
      </c>
      <c r="LMP289" s="166">
        <v>0</v>
      </c>
      <c r="LMQ289" s="166">
        <v>0</v>
      </c>
      <c r="LMR289" s="166">
        <v>0</v>
      </c>
      <c r="LMS289" s="166">
        <v>0</v>
      </c>
      <c r="LMT289" s="166">
        <v>0</v>
      </c>
      <c r="LMU289" s="166">
        <v>0</v>
      </c>
      <c r="LMV289" s="166">
        <v>0</v>
      </c>
      <c r="LMW289" s="166">
        <v>0</v>
      </c>
      <c r="LMX289" s="166">
        <v>0</v>
      </c>
      <c r="LMY289" s="166">
        <v>0</v>
      </c>
      <c r="LMZ289" s="166">
        <v>0</v>
      </c>
      <c r="LNA289" s="166">
        <v>0</v>
      </c>
      <c r="LNB289" s="166">
        <v>0</v>
      </c>
      <c r="LNC289" s="166">
        <v>0</v>
      </c>
      <c r="LND289" s="166">
        <v>0</v>
      </c>
      <c r="LNE289" s="166">
        <v>0</v>
      </c>
      <c r="LNF289" s="166">
        <v>0</v>
      </c>
      <c r="LNG289" s="166">
        <v>0</v>
      </c>
      <c r="LNH289" s="166">
        <v>0</v>
      </c>
      <c r="LNI289" s="166">
        <v>0</v>
      </c>
      <c r="LNJ289" s="166">
        <v>0</v>
      </c>
      <c r="LNK289" s="166">
        <v>0</v>
      </c>
      <c r="LNL289" s="166">
        <v>0</v>
      </c>
      <c r="LNM289" s="166">
        <v>0</v>
      </c>
      <c r="LNN289" s="166">
        <v>0</v>
      </c>
      <c r="LNO289" s="166">
        <v>0</v>
      </c>
      <c r="LNP289" s="166">
        <v>0</v>
      </c>
      <c r="LNQ289" s="166">
        <v>0</v>
      </c>
      <c r="LNR289" s="166">
        <v>0</v>
      </c>
      <c r="LNS289" s="166">
        <v>0</v>
      </c>
      <c r="LNT289" s="166">
        <v>0</v>
      </c>
      <c r="LNU289" s="166">
        <v>0</v>
      </c>
      <c r="LNV289" s="166">
        <v>0</v>
      </c>
      <c r="LNW289" s="166">
        <v>0</v>
      </c>
      <c r="LNX289" s="166">
        <v>0</v>
      </c>
      <c r="LNY289" s="166">
        <v>0</v>
      </c>
      <c r="LNZ289" s="166">
        <v>0</v>
      </c>
      <c r="LOA289" s="166">
        <v>0</v>
      </c>
      <c r="LOB289" s="166">
        <v>0</v>
      </c>
      <c r="LOC289" s="166">
        <v>0</v>
      </c>
      <c r="LOD289" s="166">
        <v>0</v>
      </c>
      <c r="LOE289" s="166">
        <v>0</v>
      </c>
      <c r="LOF289" s="166">
        <v>0</v>
      </c>
      <c r="LOG289" s="166">
        <v>0</v>
      </c>
      <c r="LOH289" s="166">
        <v>0</v>
      </c>
      <c r="LOI289" s="166">
        <v>0</v>
      </c>
      <c r="LOJ289" s="166">
        <v>0</v>
      </c>
      <c r="LOK289" s="166">
        <v>0</v>
      </c>
      <c r="LOL289" s="166">
        <v>0</v>
      </c>
      <c r="LOM289" s="166">
        <v>0</v>
      </c>
      <c r="LON289" s="166">
        <v>0</v>
      </c>
      <c r="LOO289" s="166">
        <v>0</v>
      </c>
      <c r="LOP289" s="166">
        <v>0</v>
      </c>
      <c r="LOQ289" s="166">
        <v>0</v>
      </c>
      <c r="LOR289" s="166">
        <v>0</v>
      </c>
      <c r="LOS289" s="166">
        <v>0</v>
      </c>
      <c r="LOT289" s="166">
        <v>0</v>
      </c>
      <c r="LOU289" s="166">
        <v>0</v>
      </c>
      <c r="LOV289" s="166">
        <v>0</v>
      </c>
      <c r="LOW289" s="166">
        <v>0</v>
      </c>
      <c r="LOX289" s="166">
        <v>0</v>
      </c>
      <c r="LOY289" s="166">
        <v>0</v>
      </c>
      <c r="LOZ289" s="166">
        <v>0</v>
      </c>
      <c r="LPA289" s="166">
        <v>0</v>
      </c>
      <c r="LPB289" s="166">
        <v>0</v>
      </c>
      <c r="LPC289" s="166">
        <v>0</v>
      </c>
      <c r="LPD289" s="166">
        <v>0</v>
      </c>
      <c r="LPE289" s="166">
        <v>0</v>
      </c>
      <c r="LPF289" s="166">
        <v>0</v>
      </c>
      <c r="LPG289" s="166">
        <v>0</v>
      </c>
      <c r="LPH289" s="166">
        <v>0</v>
      </c>
      <c r="LPI289" s="166">
        <v>0</v>
      </c>
      <c r="LPJ289" s="166">
        <v>0</v>
      </c>
      <c r="LPK289" s="166">
        <v>0</v>
      </c>
      <c r="LPL289" s="166">
        <v>0</v>
      </c>
      <c r="LPM289" s="166">
        <v>0</v>
      </c>
      <c r="LPN289" s="166">
        <v>0</v>
      </c>
      <c r="LPO289" s="166">
        <v>0</v>
      </c>
      <c r="LPP289" s="166">
        <v>0</v>
      </c>
      <c r="LPQ289" s="166">
        <v>0</v>
      </c>
      <c r="LPR289" s="166">
        <v>0</v>
      </c>
      <c r="LPS289" s="166">
        <v>0</v>
      </c>
      <c r="LPT289" s="166">
        <v>0</v>
      </c>
      <c r="LPU289" s="166">
        <v>0</v>
      </c>
      <c r="LPV289" s="166">
        <v>0</v>
      </c>
      <c r="LPW289" s="166">
        <v>0</v>
      </c>
      <c r="LPX289" s="166">
        <v>0</v>
      </c>
      <c r="LPY289" s="166">
        <v>0</v>
      </c>
      <c r="LPZ289" s="166">
        <v>0</v>
      </c>
      <c r="LQA289" s="166">
        <v>0</v>
      </c>
      <c r="LQB289" s="166">
        <v>0</v>
      </c>
      <c r="LQC289" s="166">
        <v>0</v>
      </c>
      <c r="LQD289" s="166">
        <v>0</v>
      </c>
      <c r="LQE289" s="166">
        <v>0</v>
      </c>
      <c r="LQF289" s="166">
        <v>0</v>
      </c>
      <c r="LQG289" s="166">
        <v>0</v>
      </c>
      <c r="LQH289" s="166">
        <v>0</v>
      </c>
      <c r="LQI289" s="166">
        <v>0</v>
      </c>
      <c r="LQJ289" s="166">
        <v>0</v>
      </c>
      <c r="LQK289" s="166">
        <v>0</v>
      </c>
      <c r="LQL289" s="166">
        <v>0</v>
      </c>
      <c r="LQM289" s="166">
        <v>0</v>
      </c>
      <c r="LQN289" s="166">
        <v>0</v>
      </c>
      <c r="LQO289" s="166">
        <v>0</v>
      </c>
      <c r="LQP289" s="166">
        <v>0</v>
      </c>
      <c r="LQQ289" s="166">
        <v>0</v>
      </c>
      <c r="LQR289" s="166">
        <v>0</v>
      </c>
      <c r="LQS289" s="166">
        <v>0</v>
      </c>
      <c r="LQT289" s="166">
        <v>0</v>
      </c>
      <c r="LQU289" s="166">
        <v>0</v>
      </c>
      <c r="LQV289" s="166">
        <v>0</v>
      </c>
      <c r="LQW289" s="166">
        <v>0</v>
      </c>
      <c r="LQX289" s="166">
        <v>0</v>
      </c>
      <c r="LQY289" s="166">
        <v>0</v>
      </c>
      <c r="LQZ289" s="166">
        <v>0</v>
      </c>
      <c r="LRA289" s="166">
        <v>0</v>
      </c>
      <c r="LRB289" s="166">
        <v>0</v>
      </c>
      <c r="LRC289" s="166">
        <v>0</v>
      </c>
      <c r="LRD289" s="166">
        <v>0</v>
      </c>
      <c r="LRE289" s="166">
        <v>0</v>
      </c>
      <c r="LRF289" s="166">
        <v>0</v>
      </c>
      <c r="LRG289" s="166">
        <v>0</v>
      </c>
      <c r="LRH289" s="166">
        <v>0</v>
      </c>
      <c r="LRI289" s="166">
        <v>0</v>
      </c>
      <c r="LRJ289" s="166">
        <v>0</v>
      </c>
      <c r="LRK289" s="166">
        <v>0</v>
      </c>
      <c r="LRL289" s="166">
        <v>0</v>
      </c>
      <c r="LRM289" s="166">
        <v>0</v>
      </c>
      <c r="LRN289" s="166">
        <v>0</v>
      </c>
      <c r="LRO289" s="166">
        <v>0</v>
      </c>
      <c r="LRP289" s="166">
        <v>0</v>
      </c>
      <c r="LRQ289" s="166">
        <v>0</v>
      </c>
      <c r="LRR289" s="166">
        <v>0</v>
      </c>
      <c r="LRS289" s="166">
        <v>0</v>
      </c>
      <c r="LRT289" s="166">
        <v>0</v>
      </c>
      <c r="LRU289" s="166">
        <v>0</v>
      </c>
      <c r="LRV289" s="166">
        <v>0</v>
      </c>
      <c r="LRW289" s="166">
        <v>0</v>
      </c>
      <c r="LRX289" s="166">
        <v>0</v>
      </c>
      <c r="LRY289" s="166">
        <v>0</v>
      </c>
      <c r="LRZ289" s="166">
        <v>0</v>
      </c>
      <c r="LSA289" s="166">
        <v>0</v>
      </c>
      <c r="LSB289" s="166">
        <v>0</v>
      </c>
      <c r="LSC289" s="166">
        <v>0</v>
      </c>
      <c r="LSD289" s="166">
        <v>0</v>
      </c>
      <c r="LSE289" s="166">
        <v>0</v>
      </c>
      <c r="LSF289" s="166">
        <v>0</v>
      </c>
      <c r="LSG289" s="166">
        <v>0</v>
      </c>
      <c r="LSH289" s="166">
        <v>0</v>
      </c>
      <c r="LSI289" s="166">
        <v>0</v>
      </c>
      <c r="LSJ289" s="166">
        <v>0</v>
      </c>
      <c r="LSK289" s="166">
        <v>0</v>
      </c>
      <c r="LSL289" s="166">
        <v>0</v>
      </c>
      <c r="LSM289" s="166">
        <v>0</v>
      </c>
      <c r="LSN289" s="166">
        <v>0</v>
      </c>
      <c r="LSO289" s="166">
        <v>0</v>
      </c>
      <c r="LSP289" s="166">
        <v>0</v>
      </c>
      <c r="LSQ289" s="166">
        <v>0</v>
      </c>
      <c r="LSR289" s="166">
        <v>0</v>
      </c>
      <c r="LSS289" s="166">
        <v>0</v>
      </c>
      <c r="LST289" s="166">
        <v>0</v>
      </c>
      <c r="LSU289" s="166">
        <v>0</v>
      </c>
      <c r="LSV289" s="166">
        <v>0</v>
      </c>
      <c r="LSW289" s="166">
        <v>0</v>
      </c>
      <c r="LSX289" s="166">
        <v>0</v>
      </c>
      <c r="LSY289" s="166">
        <v>0</v>
      </c>
      <c r="LSZ289" s="166">
        <v>0</v>
      </c>
      <c r="LTA289" s="166">
        <v>0</v>
      </c>
      <c r="LTB289" s="166">
        <v>0</v>
      </c>
      <c r="LTC289" s="166">
        <v>0</v>
      </c>
      <c r="LTD289" s="166">
        <v>0</v>
      </c>
      <c r="LTE289" s="166">
        <v>0</v>
      </c>
      <c r="LTF289" s="166">
        <v>0</v>
      </c>
      <c r="LTG289" s="166">
        <v>0</v>
      </c>
      <c r="LTH289" s="166">
        <v>0</v>
      </c>
      <c r="LTI289" s="166">
        <v>0</v>
      </c>
      <c r="LTJ289" s="166">
        <v>0</v>
      </c>
      <c r="LTK289" s="166">
        <v>0</v>
      </c>
      <c r="LTL289" s="166">
        <v>0</v>
      </c>
      <c r="LTM289" s="166">
        <v>0</v>
      </c>
      <c r="LTN289" s="166">
        <v>0</v>
      </c>
      <c r="LTO289" s="166">
        <v>0</v>
      </c>
      <c r="LTP289" s="166">
        <v>0</v>
      </c>
      <c r="LTQ289" s="166">
        <v>0</v>
      </c>
      <c r="LTR289" s="166">
        <v>0</v>
      </c>
      <c r="LTS289" s="166">
        <v>0</v>
      </c>
      <c r="LTT289" s="166">
        <v>0</v>
      </c>
      <c r="LTU289" s="166">
        <v>0</v>
      </c>
      <c r="LTV289" s="166">
        <v>0</v>
      </c>
      <c r="LTW289" s="166">
        <v>0</v>
      </c>
      <c r="LTX289" s="166">
        <v>0</v>
      </c>
      <c r="LTY289" s="166">
        <v>0</v>
      </c>
      <c r="LTZ289" s="166">
        <v>0</v>
      </c>
      <c r="LUA289" s="166">
        <v>0</v>
      </c>
      <c r="LUB289" s="166">
        <v>0</v>
      </c>
      <c r="LUC289" s="166">
        <v>0</v>
      </c>
      <c r="LUD289" s="166">
        <v>0</v>
      </c>
      <c r="LUE289" s="166">
        <v>0</v>
      </c>
      <c r="LUF289" s="166">
        <v>0</v>
      </c>
      <c r="LUG289" s="166">
        <v>0</v>
      </c>
      <c r="LUH289" s="166">
        <v>0</v>
      </c>
      <c r="LUI289" s="166">
        <v>0</v>
      </c>
      <c r="LUJ289" s="166">
        <v>0</v>
      </c>
      <c r="LUK289" s="166">
        <v>0</v>
      </c>
      <c r="LUL289" s="166">
        <v>0</v>
      </c>
      <c r="LUM289" s="166">
        <v>0</v>
      </c>
      <c r="LUN289" s="166">
        <v>0</v>
      </c>
      <c r="LUO289" s="166">
        <v>0</v>
      </c>
      <c r="LUP289" s="166">
        <v>0</v>
      </c>
      <c r="LUQ289" s="166">
        <v>0</v>
      </c>
      <c r="LUR289" s="166">
        <v>0</v>
      </c>
      <c r="LUS289" s="166">
        <v>0</v>
      </c>
      <c r="LUT289" s="166">
        <v>0</v>
      </c>
      <c r="LUU289" s="166">
        <v>0</v>
      </c>
      <c r="LUV289" s="166">
        <v>0</v>
      </c>
      <c r="LUW289" s="166">
        <v>0</v>
      </c>
      <c r="LUX289" s="166">
        <v>0</v>
      </c>
      <c r="LUY289" s="166">
        <v>0</v>
      </c>
      <c r="LUZ289" s="166">
        <v>0</v>
      </c>
      <c r="LVA289" s="166">
        <v>0</v>
      </c>
      <c r="LVB289" s="166">
        <v>0</v>
      </c>
      <c r="LVC289" s="166">
        <v>0</v>
      </c>
      <c r="LVD289" s="166">
        <v>0</v>
      </c>
      <c r="LVE289" s="166">
        <v>0</v>
      </c>
      <c r="LVF289" s="166">
        <v>0</v>
      </c>
      <c r="LVG289" s="166">
        <v>0</v>
      </c>
      <c r="LVH289" s="166">
        <v>0</v>
      </c>
      <c r="LVI289" s="166">
        <v>0</v>
      </c>
      <c r="LVJ289" s="166">
        <v>0</v>
      </c>
      <c r="LVK289" s="166">
        <v>0</v>
      </c>
      <c r="LVL289" s="166">
        <v>0</v>
      </c>
      <c r="LVM289" s="166">
        <v>0</v>
      </c>
      <c r="LVN289" s="166">
        <v>0</v>
      </c>
      <c r="LVO289" s="166">
        <v>0</v>
      </c>
      <c r="LVP289" s="166">
        <v>0</v>
      </c>
      <c r="LVQ289" s="166">
        <v>0</v>
      </c>
      <c r="LVR289" s="166">
        <v>0</v>
      </c>
      <c r="LVS289" s="166">
        <v>0</v>
      </c>
      <c r="LVT289" s="166">
        <v>0</v>
      </c>
      <c r="LVU289" s="166">
        <v>0</v>
      </c>
      <c r="LVV289" s="166">
        <v>0</v>
      </c>
      <c r="LVW289" s="166">
        <v>0</v>
      </c>
      <c r="LVX289" s="166">
        <v>0</v>
      </c>
      <c r="LVY289" s="166">
        <v>0</v>
      </c>
      <c r="LVZ289" s="166">
        <v>0</v>
      </c>
      <c r="LWA289" s="166">
        <v>0</v>
      </c>
      <c r="LWB289" s="166">
        <v>0</v>
      </c>
      <c r="LWC289" s="166">
        <v>0</v>
      </c>
      <c r="LWD289" s="166">
        <v>0</v>
      </c>
      <c r="LWE289" s="166">
        <v>0</v>
      </c>
      <c r="LWF289" s="166">
        <v>0</v>
      </c>
      <c r="LWG289" s="166">
        <v>0</v>
      </c>
      <c r="LWH289" s="166">
        <v>0</v>
      </c>
      <c r="LWI289" s="166">
        <v>0</v>
      </c>
      <c r="LWJ289" s="166">
        <v>0</v>
      </c>
      <c r="LWK289" s="166">
        <v>0</v>
      </c>
      <c r="LWL289" s="166">
        <v>0</v>
      </c>
      <c r="LWM289" s="166">
        <v>0</v>
      </c>
      <c r="LWN289" s="166">
        <v>0</v>
      </c>
      <c r="LWO289" s="166">
        <v>0</v>
      </c>
      <c r="LWP289" s="166">
        <v>0</v>
      </c>
      <c r="LWQ289" s="166">
        <v>0</v>
      </c>
      <c r="LWR289" s="166">
        <v>0</v>
      </c>
      <c r="LWS289" s="166">
        <v>0</v>
      </c>
      <c r="LWT289" s="166">
        <v>0</v>
      </c>
      <c r="LWU289" s="166">
        <v>0</v>
      </c>
      <c r="LWV289" s="166">
        <v>0</v>
      </c>
      <c r="LWW289" s="166">
        <v>0</v>
      </c>
      <c r="LWX289" s="166">
        <v>0</v>
      </c>
      <c r="LWY289" s="166">
        <v>0</v>
      </c>
      <c r="LWZ289" s="166">
        <v>0</v>
      </c>
      <c r="LXA289" s="166">
        <v>0</v>
      </c>
      <c r="LXB289" s="166">
        <v>0</v>
      </c>
      <c r="LXC289" s="166">
        <v>0</v>
      </c>
      <c r="LXD289" s="166">
        <v>0</v>
      </c>
      <c r="LXE289" s="166">
        <v>0</v>
      </c>
      <c r="LXF289" s="166">
        <v>0</v>
      </c>
      <c r="LXG289" s="166">
        <v>0</v>
      </c>
      <c r="LXH289" s="166">
        <v>0</v>
      </c>
      <c r="LXI289" s="166">
        <v>0</v>
      </c>
      <c r="LXJ289" s="166">
        <v>0</v>
      </c>
      <c r="LXK289" s="166">
        <v>0</v>
      </c>
      <c r="LXL289" s="166">
        <v>0</v>
      </c>
      <c r="LXM289" s="166">
        <v>0</v>
      </c>
      <c r="LXN289" s="166">
        <v>0</v>
      </c>
      <c r="LXO289" s="166">
        <v>0</v>
      </c>
      <c r="LXP289" s="166">
        <v>0</v>
      </c>
      <c r="LXQ289" s="166">
        <v>0</v>
      </c>
      <c r="LXR289" s="166">
        <v>0</v>
      </c>
      <c r="LXS289" s="166">
        <v>0</v>
      </c>
      <c r="LXT289" s="166">
        <v>0</v>
      </c>
      <c r="LXU289" s="166">
        <v>0</v>
      </c>
      <c r="LXV289" s="166">
        <v>0</v>
      </c>
      <c r="LXW289" s="166">
        <v>0</v>
      </c>
      <c r="LXX289" s="166">
        <v>0</v>
      </c>
      <c r="LXY289" s="166">
        <v>0</v>
      </c>
      <c r="LXZ289" s="166">
        <v>0</v>
      </c>
      <c r="LYA289" s="166">
        <v>0</v>
      </c>
      <c r="LYB289" s="166">
        <v>0</v>
      </c>
      <c r="LYC289" s="166">
        <v>0</v>
      </c>
      <c r="LYD289" s="166">
        <v>0</v>
      </c>
      <c r="LYE289" s="166">
        <v>0</v>
      </c>
      <c r="LYF289" s="166">
        <v>0</v>
      </c>
      <c r="LYG289" s="166">
        <v>0</v>
      </c>
      <c r="LYH289" s="166">
        <v>0</v>
      </c>
      <c r="LYI289" s="166">
        <v>0</v>
      </c>
      <c r="LYJ289" s="166">
        <v>0</v>
      </c>
      <c r="LYK289" s="166">
        <v>0</v>
      </c>
      <c r="LYL289" s="166">
        <v>0</v>
      </c>
      <c r="LYM289" s="166">
        <v>0</v>
      </c>
      <c r="LYN289" s="166">
        <v>0</v>
      </c>
      <c r="LYO289" s="166">
        <v>0</v>
      </c>
      <c r="LYP289" s="166">
        <v>0</v>
      </c>
      <c r="LYQ289" s="166">
        <v>0</v>
      </c>
      <c r="LYR289" s="166">
        <v>0</v>
      </c>
      <c r="LYS289" s="166">
        <v>0</v>
      </c>
      <c r="LYT289" s="166">
        <v>0</v>
      </c>
      <c r="LYU289" s="166">
        <v>0</v>
      </c>
      <c r="LYV289" s="166">
        <v>0</v>
      </c>
      <c r="LYW289" s="166">
        <v>0</v>
      </c>
      <c r="LYX289" s="166">
        <v>0</v>
      </c>
      <c r="LYY289" s="166">
        <v>0</v>
      </c>
      <c r="LYZ289" s="166">
        <v>0</v>
      </c>
      <c r="LZA289" s="166">
        <v>0</v>
      </c>
      <c r="LZB289" s="166">
        <v>0</v>
      </c>
      <c r="LZC289" s="166">
        <v>0</v>
      </c>
      <c r="LZD289" s="166">
        <v>0</v>
      </c>
      <c r="LZE289" s="166">
        <v>0</v>
      </c>
      <c r="LZF289" s="166">
        <v>0</v>
      </c>
      <c r="LZG289" s="166">
        <v>0</v>
      </c>
      <c r="LZH289" s="166">
        <v>0</v>
      </c>
      <c r="LZI289" s="166">
        <v>0</v>
      </c>
      <c r="LZJ289" s="166">
        <v>0</v>
      </c>
      <c r="LZK289" s="166">
        <v>0</v>
      </c>
      <c r="LZL289" s="166">
        <v>0</v>
      </c>
      <c r="LZM289" s="166">
        <v>0</v>
      </c>
      <c r="LZN289" s="166">
        <v>0</v>
      </c>
      <c r="LZO289" s="166">
        <v>0</v>
      </c>
      <c r="LZP289" s="166">
        <v>0</v>
      </c>
      <c r="LZQ289" s="166">
        <v>0</v>
      </c>
      <c r="LZR289" s="166">
        <v>0</v>
      </c>
      <c r="LZS289" s="166">
        <v>0</v>
      </c>
      <c r="LZT289" s="166">
        <v>0</v>
      </c>
      <c r="LZU289" s="166">
        <v>0</v>
      </c>
      <c r="LZV289" s="166">
        <v>0</v>
      </c>
      <c r="LZW289" s="166">
        <v>0</v>
      </c>
      <c r="LZX289" s="166">
        <v>0</v>
      </c>
      <c r="LZY289" s="166">
        <v>0</v>
      </c>
      <c r="LZZ289" s="166">
        <v>0</v>
      </c>
      <c r="MAA289" s="166">
        <v>0</v>
      </c>
      <c r="MAB289" s="166">
        <v>0</v>
      </c>
      <c r="MAC289" s="166">
        <v>0</v>
      </c>
      <c r="MAD289" s="166">
        <v>0</v>
      </c>
      <c r="MAE289" s="166">
        <v>0</v>
      </c>
      <c r="MAF289" s="166">
        <v>0</v>
      </c>
      <c r="MAG289" s="166">
        <v>0</v>
      </c>
      <c r="MAH289" s="166">
        <v>0</v>
      </c>
      <c r="MAI289" s="166">
        <v>0</v>
      </c>
      <c r="MAJ289" s="166">
        <v>0</v>
      </c>
      <c r="MAK289" s="166">
        <v>0</v>
      </c>
      <c r="MAL289" s="166">
        <v>0</v>
      </c>
      <c r="MAM289" s="166">
        <v>0</v>
      </c>
      <c r="MAN289" s="166">
        <v>0</v>
      </c>
      <c r="MAO289" s="166">
        <v>0</v>
      </c>
      <c r="MAP289" s="166">
        <v>0</v>
      </c>
      <c r="MAQ289" s="166">
        <v>0</v>
      </c>
      <c r="MAR289" s="166">
        <v>0</v>
      </c>
      <c r="MAS289" s="166">
        <v>0</v>
      </c>
      <c r="MAT289" s="166">
        <v>0</v>
      </c>
      <c r="MAU289" s="166">
        <v>0</v>
      </c>
      <c r="MAV289" s="166">
        <v>0</v>
      </c>
      <c r="MAW289" s="166">
        <v>0</v>
      </c>
      <c r="MAX289" s="166">
        <v>0</v>
      </c>
      <c r="MAY289" s="166">
        <v>0</v>
      </c>
      <c r="MAZ289" s="166">
        <v>0</v>
      </c>
      <c r="MBA289" s="166">
        <v>0</v>
      </c>
      <c r="MBB289" s="166">
        <v>0</v>
      </c>
      <c r="MBC289" s="166">
        <v>0</v>
      </c>
      <c r="MBD289" s="166">
        <v>0</v>
      </c>
      <c r="MBE289" s="166">
        <v>0</v>
      </c>
      <c r="MBF289" s="166">
        <v>0</v>
      </c>
      <c r="MBG289" s="166">
        <v>0</v>
      </c>
      <c r="MBH289" s="166">
        <v>0</v>
      </c>
      <c r="MBI289" s="166">
        <v>0</v>
      </c>
      <c r="MBJ289" s="166">
        <v>0</v>
      </c>
      <c r="MBK289" s="166">
        <v>0</v>
      </c>
      <c r="MBL289" s="166">
        <v>0</v>
      </c>
      <c r="MBM289" s="166">
        <v>0</v>
      </c>
      <c r="MBN289" s="166">
        <v>0</v>
      </c>
      <c r="MBO289" s="166">
        <v>0</v>
      </c>
      <c r="MBP289" s="166">
        <v>0</v>
      </c>
      <c r="MBQ289" s="166">
        <v>0</v>
      </c>
      <c r="MBR289" s="166">
        <v>0</v>
      </c>
      <c r="MBS289" s="166">
        <v>0</v>
      </c>
      <c r="MBT289" s="166">
        <v>0</v>
      </c>
      <c r="MBU289" s="166">
        <v>0</v>
      </c>
      <c r="MBV289" s="166">
        <v>0</v>
      </c>
      <c r="MBW289" s="166">
        <v>0</v>
      </c>
      <c r="MBX289" s="166">
        <v>0</v>
      </c>
      <c r="MBY289" s="166">
        <v>0</v>
      </c>
      <c r="MBZ289" s="166">
        <v>0</v>
      </c>
      <c r="MCA289" s="166">
        <v>0</v>
      </c>
      <c r="MCB289" s="166">
        <v>0</v>
      </c>
      <c r="MCC289" s="166">
        <v>0</v>
      </c>
      <c r="MCD289" s="166">
        <v>0</v>
      </c>
      <c r="MCE289" s="166">
        <v>0</v>
      </c>
      <c r="MCF289" s="166">
        <v>0</v>
      </c>
      <c r="MCG289" s="166">
        <v>0</v>
      </c>
      <c r="MCH289" s="166">
        <v>0</v>
      </c>
      <c r="MCI289" s="166">
        <v>0</v>
      </c>
      <c r="MCJ289" s="166">
        <v>0</v>
      </c>
      <c r="MCK289" s="166">
        <v>0</v>
      </c>
      <c r="MCL289" s="166">
        <v>0</v>
      </c>
      <c r="MCM289" s="166">
        <v>0</v>
      </c>
      <c r="MCN289" s="166">
        <v>0</v>
      </c>
      <c r="MCO289" s="166">
        <v>0</v>
      </c>
      <c r="MCP289" s="166">
        <v>0</v>
      </c>
      <c r="MCQ289" s="166">
        <v>0</v>
      </c>
      <c r="MCR289" s="166">
        <v>0</v>
      </c>
      <c r="MCS289" s="166">
        <v>0</v>
      </c>
      <c r="MCT289" s="166">
        <v>0</v>
      </c>
      <c r="MCU289" s="166">
        <v>0</v>
      </c>
      <c r="MCV289" s="166">
        <v>0</v>
      </c>
      <c r="MCW289" s="166">
        <v>0</v>
      </c>
      <c r="MCX289" s="166">
        <v>0</v>
      </c>
      <c r="MCY289" s="166">
        <v>0</v>
      </c>
      <c r="MCZ289" s="166">
        <v>0</v>
      </c>
      <c r="MDA289" s="166">
        <v>0</v>
      </c>
      <c r="MDB289" s="166">
        <v>0</v>
      </c>
      <c r="MDC289" s="166">
        <v>0</v>
      </c>
      <c r="MDD289" s="166">
        <v>0</v>
      </c>
      <c r="MDE289" s="166">
        <v>0</v>
      </c>
      <c r="MDF289" s="166">
        <v>0</v>
      </c>
      <c r="MDG289" s="166">
        <v>0</v>
      </c>
      <c r="MDH289" s="166">
        <v>0</v>
      </c>
      <c r="MDI289" s="166">
        <v>0</v>
      </c>
      <c r="MDJ289" s="166">
        <v>0</v>
      </c>
      <c r="MDK289" s="166">
        <v>0</v>
      </c>
      <c r="MDL289" s="166">
        <v>0</v>
      </c>
      <c r="MDM289" s="166">
        <v>0</v>
      </c>
      <c r="MDN289" s="166">
        <v>0</v>
      </c>
      <c r="MDO289" s="166">
        <v>0</v>
      </c>
      <c r="MDP289" s="166">
        <v>0</v>
      </c>
      <c r="MDQ289" s="166">
        <v>0</v>
      </c>
      <c r="MDR289" s="166">
        <v>0</v>
      </c>
      <c r="MDS289" s="166">
        <v>0</v>
      </c>
      <c r="MDT289" s="166">
        <v>0</v>
      </c>
      <c r="MDU289" s="166">
        <v>0</v>
      </c>
      <c r="MDV289" s="166">
        <v>0</v>
      </c>
      <c r="MDW289" s="166">
        <v>0</v>
      </c>
      <c r="MDX289" s="166">
        <v>0</v>
      </c>
      <c r="MDY289" s="166">
        <v>0</v>
      </c>
      <c r="MDZ289" s="166">
        <v>0</v>
      </c>
      <c r="MEA289" s="166">
        <v>0</v>
      </c>
      <c r="MEB289" s="166">
        <v>0</v>
      </c>
      <c r="MEC289" s="166">
        <v>0</v>
      </c>
      <c r="MED289" s="166">
        <v>0</v>
      </c>
      <c r="MEE289" s="166">
        <v>0</v>
      </c>
      <c r="MEF289" s="166">
        <v>0</v>
      </c>
      <c r="MEG289" s="166">
        <v>0</v>
      </c>
      <c r="MEH289" s="166">
        <v>0</v>
      </c>
      <c r="MEI289" s="166">
        <v>0</v>
      </c>
      <c r="MEJ289" s="166">
        <v>0</v>
      </c>
      <c r="MEK289" s="166">
        <v>0</v>
      </c>
      <c r="MEL289" s="166">
        <v>0</v>
      </c>
      <c r="MEM289" s="166">
        <v>0</v>
      </c>
      <c r="MEN289" s="166">
        <v>0</v>
      </c>
      <c r="MEO289" s="166">
        <v>0</v>
      </c>
      <c r="MEP289" s="166">
        <v>0</v>
      </c>
      <c r="MEQ289" s="166">
        <v>0</v>
      </c>
      <c r="MER289" s="166">
        <v>0</v>
      </c>
      <c r="MES289" s="166">
        <v>0</v>
      </c>
      <c r="MET289" s="166">
        <v>0</v>
      </c>
      <c r="MEU289" s="166">
        <v>0</v>
      </c>
      <c r="MEV289" s="166">
        <v>0</v>
      </c>
      <c r="MEW289" s="166">
        <v>0</v>
      </c>
      <c r="MEX289" s="166">
        <v>0</v>
      </c>
      <c r="MEY289" s="166">
        <v>0</v>
      </c>
      <c r="MEZ289" s="166">
        <v>0</v>
      </c>
      <c r="MFA289" s="166">
        <v>0</v>
      </c>
      <c r="MFB289" s="166">
        <v>0</v>
      </c>
      <c r="MFC289" s="166">
        <v>0</v>
      </c>
      <c r="MFD289" s="166">
        <v>0</v>
      </c>
      <c r="MFE289" s="166">
        <v>0</v>
      </c>
      <c r="MFF289" s="166">
        <v>0</v>
      </c>
      <c r="MFG289" s="166">
        <v>0</v>
      </c>
      <c r="MFH289" s="166">
        <v>0</v>
      </c>
      <c r="MFI289" s="166">
        <v>0</v>
      </c>
      <c r="MFJ289" s="166">
        <v>0</v>
      </c>
      <c r="MFK289" s="166">
        <v>0</v>
      </c>
      <c r="MFL289" s="166">
        <v>0</v>
      </c>
      <c r="MFM289" s="166">
        <v>0</v>
      </c>
      <c r="MFN289" s="166">
        <v>0</v>
      </c>
      <c r="MFO289" s="166">
        <v>0</v>
      </c>
      <c r="MFP289" s="166">
        <v>0</v>
      </c>
      <c r="MFQ289" s="166">
        <v>0</v>
      </c>
      <c r="MFR289" s="166">
        <v>0</v>
      </c>
      <c r="MFS289" s="166">
        <v>0</v>
      </c>
      <c r="MFT289" s="166">
        <v>0</v>
      </c>
      <c r="MFU289" s="166">
        <v>0</v>
      </c>
      <c r="MFV289" s="166">
        <v>0</v>
      </c>
      <c r="MFW289" s="166">
        <v>0</v>
      </c>
      <c r="MFX289" s="166">
        <v>0</v>
      </c>
      <c r="MFY289" s="166">
        <v>0</v>
      </c>
      <c r="MFZ289" s="166">
        <v>0</v>
      </c>
      <c r="MGA289" s="166">
        <v>0</v>
      </c>
      <c r="MGB289" s="166">
        <v>0</v>
      </c>
      <c r="MGC289" s="166">
        <v>0</v>
      </c>
      <c r="MGD289" s="166">
        <v>0</v>
      </c>
      <c r="MGE289" s="166">
        <v>0</v>
      </c>
      <c r="MGF289" s="166">
        <v>0</v>
      </c>
      <c r="MGG289" s="166">
        <v>0</v>
      </c>
      <c r="MGH289" s="166">
        <v>0</v>
      </c>
      <c r="MGI289" s="166">
        <v>0</v>
      </c>
      <c r="MGJ289" s="166">
        <v>0</v>
      </c>
      <c r="MGK289" s="166">
        <v>0</v>
      </c>
      <c r="MGL289" s="166">
        <v>0</v>
      </c>
      <c r="MGM289" s="166">
        <v>0</v>
      </c>
      <c r="MGN289" s="166">
        <v>0</v>
      </c>
      <c r="MGO289" s="166">
        <v>0</v>
      </c>
      <c r="MGP289" s="166">
        <v>0</v>
      </c>
      <c r="MGQ289" s="166">
        <v>0</v>
      </c>
      <c r="MGR289" s="166">
        <v>0</v>
      </c>
      <c r="MGS289" s="166">
        <v>0</v>
      </c>
      <c r="MGT289" s="166">
        <v>0</v>
      </c>
      <c r="MGU289" s="166">
        <v>0</v>
      </c>
      <c r="MGV289" s="166">
        <v>0</v>
      </c>
      <c r="MGW289" s="166">
        <v>0</v>
      </c>
      <c r="MGX289" s="166">
        <v>0</v>
      </c>
      <c r="MGY289" s="166">
        <v>0</v>
      </c>
      <c r="MGZ289" s="166">
        <v>0</v>
      </c>
      <c r="MHA289" s="166">
        <v>0</v>
      </c>
      <c r="MHB289" s="166">
        <v>0</v>
      </c>
      <c r="MHC289" s="166">
        <v>0</v>
      </c>
      <c r="MHD289" s="166">
        <v>0</v>
      </c>
      <c r="MHE289" s="166">
        <v>0</v>
      </c>
      <c r="MHF289" s="166">
        <v>0</v>
      </c>
      <c r="MHG289" s="166">
        <v>0</v>
      </c>
      <c r="MHH289" s="166">
        <v>0</v>
      </c>
      <c r="MHI289" s="166">
        <v>0</v>
      </c>
      <c r="MHJ289" s="166">
        <v>0</v>
      </c>
      <c r="MHK289" s="166">
        <v>0</v>
      </c>
      <c r="MHL289" s="166">
        <v>0</v>
      </c>
      <c r="MHM289" s="166">
        <v>0</v>
      </c>
      <c r="MHN289" s="166">
        <v>0</v>
      </c>
      <c r="MHO289" s="166">
        <v>0</v>
      </c>
      <c r="MHP289" s="166">
        <v>0</v>
      </c>
      <c r="MHQ289" s="166">
        <v>0</v>
      </c>
      <c r="MHR289" s="166">
        <v>0</v>
      </c>
      <c r="MHS289" s="166">
        <v>0</v>
      </c>
      <c r="MHT289" s="166">
        <v>0</v>
      </c>
      <c r="MHU289" s="166">
        <v>0</v>
      </c>
      <c r="MHV289" s="166">
        <v>0</v>
      </c>
      <c r="MHW289" s="166">
        <v>0</v>
      </c>
      <c r="MHX289" s="166">
        <v>0</v>
      </c>
      <c r="MHY289" s="166">
        <v>0</v>
      </c>
      <c r="MHZ289" s="166">
        <v>0</v>
      </c>
      <c r="MIA289" s="166">
        <v>0</v>
      </c>
      <c r="MIB289" s="166">
        <v>0</v>
      </c>
      <c r="MIC289" s="166">
        <v>0</v>
      </c>
      <c r="MID289" s="166">
        <v>0</v>
      </c>
      <c r="MIE289" s="166">
        <v>0</v>
      </c>
      <c r="MIF289" s="166">
        <v>0</v>
      </c>
      <c r="MIG289" s="166">
        <v>0</v>
      </c>
      <c r="MIH289" s="166">
        <v>0</v>
      </c>
      <c r="MII289" s="166">
        <v>0</v>
      </c>
      <c r="MIJ289" s="166">
        <v>0</v>
      </c>
      <c r="MIK289" s="166">
        <v>0</v>
      </c>
      <c r="MIL289" s="166">
        <v>0</v>
      </c>
      <c r="MIM289" s="166">
        <v>0</v>
      </c>
      <c r="MIN289" s="166">
        <v>0</v>
      </c>
      <c r="MIO289" s="166">
        <v>0</v>
      </c>
      <c r="MIP289" s="166">
        <v>0</v>
      </c>
      <c r="MIQ289" s="166">
        <v>0</v>
      </c>
      <c r="MIR289" s="166">
        <v>0</v>
      </c>
      <c r="MIS289" s="166">
        <v>0</v>
      </c>
      <c r="MIT289" s="166">
        <v>0</v>
      </c>
      <c r="MIU289" s="166">
        <v>0</v>
      </c>
      <c r="MIV289" s="166">
        <v>0</v>
      </c>
      <c r="MIW289" s="166">
        <v>0</v>
      </c>
      <c r="MIX289" s="166">
        <v>0</v>
      </c>
      <c r="MIY289" s="166">
        <v>0</v>
      </c>
      <c r="MIZ289" s="166">
        <v>0</v>
      </c>
      <c r="MJA289" s="166">
        <v>0</v>
      </c>
      <c r="MJB289" s="166">
        <v>0</v>
      </c>
      <c r="MJC289" s="166">
        <v>0</v>
      </c>
      <c r="MJD289" s="166">
        <v>0</v>
      </c>
      <c r="MJE289" s="166">
        <v>0</v>
      </c>
      <c r="MJF289" s="166">
        <v>0</v>
      </c>
      <c r="MJG289" s="166">
        <v>0</v>
      </c>
      <c r="MJH289" s="166">
        <v>0</v>
      </c>
      <c r="MJI289" s="166">
        <v>0</v>
      </c>
      <c r="MJJ289" s="166">
        <v>0</v>
      </c>
      <c r="MJK289" s="166">
        <v>0</v>
      </c>
      <c r="MJL289" s="166">
        <v>0</v>
      </c>
      <c r="MJM289" s="166">
        <v>0</v>
      </c>
      <c r="MJN289" s="166">
        <v>0</v>
      </c>
      <c r="MJO289" s="166">
        <v>0</v>
      </c>
      <c r="MJP289" s="166">
        <v>0</v>
      </c>
      <c r="MJQ289" s="166">
        <v>0</v>
      </c>
      <c r="MJR289" s="166">
        <v>0</v>
      </c>
      <c r="MJS289" s="166">
        <v>0</v>
      </c>
      <c r="MJT289" s="166">
        <v>0</v>
      </c>
      <c r="MJU289" s="166">
        <v>0</v>
      </c>
      <c r="MJV289" s="166">
        <v>0</v>
      </c>
      <c r="MJW289" s="166">
        <v>0</v>
      </c>
      <c r="MJX289" s="166">
        <v>0</v>
      </c>
      <c r="MJY289" s="166">
        <v>0</v>
      </c>
      <c r="MJZ289" s="166">
        <v>0</v>
      </c>
      <c r="MKA289" s="166">
        <v>0</v>
      </c>
      <c r="MKB289" s="166">
        <v>0</v>
      </c>
      <c r="MKC289" s="166">
        <v>0</v>
      </c>
      <c r="MKD289" s="166">
        <v>0</v>
      </c>
      <c r="MKE289" s="166">
        <v>0</v>
      </c>
      <c r="MKF289" s="166">
        <v>0</v>
      </c>
      <c r="MKG289" s="166">
        <v>0</v>
      </c>
      <c r="MKH289" s="166">
        <v>0</v>
      </c>
      <c r="MKI289" s="166">
        <v>0</v>
      </c>
      <c r="MKJ289" s="166">
        <v>0</v>
      </c>
      <c r="MKK289" s="166">
        <v>0</v>
      </c>
      <c r="MKL289" s="166">
        <v>0</v>
      </c>
      <c r="MKM289" s="166">
        <v>0</v>
      </c>
      <c r="MKN289" s="166">
        <v>0</v>
      </c>
      <c r="MKO289" s="166">
        <v>0</v>
      </c>
      <c r="MKP289" s="166">
        <v>0</v>
      </c>
      <c r="MKQ289" s="166">
        <v>0</v>
      </c>
      <c r="MKR289" s="166">
        <v>0</v>
      </c>
      <c r="MKS289" s="166">
        <v>0</v>
      </c>
      <c r="MKT289" s="166">
        <v>0</v>
      </c>
      <c r="MKU289" s="166">
        <v>0</v>
      </c>
      <c r="MKV289" s="166">
        <v>0</v>
      </c>
      <c r="MKW289" s="166">
        <v>0</v>
      </c>
      <c r="MKX289" s="166">
        <v>0</v>
      </c>
      <c r="MKY289" s="166">
        <v>0</v>
      </c>
      <c r="MKZ289" s="166">
        <v>0</v>
      </c>
      <c r="MLA289" s="166">
        <v>0</v>
      </c>
      <c r="MLB289" s="166">
        <v>0</v>
      </c>
      <c r="MLC289" s="166">
        <v>0</v>
      </c>
      <c r="MLD289" s="166">
        <v>0</v>
      </c>
      <c r="MLE289" s="166">
        <v>0</v>
      </c>
      <c r="MLF289" s="166">
        <v>0</v>
      </c>
      <c r="MLG289" s="166">
        <v>0</v>
      </c>
      <c r="MLH289" s="166">
        <v>0</v>
      </c>
      <c r="MLI289" s="166">
        <v>0</v>
      </c>
      <c r="MLJ289" s="166">
        <v>0</v>
      </c>
      <c r="MLK289" s="166">
        <v>0</v>
      </c>
      <c r="MLL289" s="166">
        <v>0</v>
      </c>
      <c r="MLM289" s="166">
        <v>0</v>
      </c>
      <c r="MLN289" s="166">
        <v>0</v>
      </c>
      <c r="MLO289" s="166">
        <v>0</v>
      </c>
      <c r="MLP289" s="166">
        <v>0</v>
      </c>
      <c r="MLQ289" s="166">
        <v>0</v>
      </c>
      <c r="MLR289" s="166">
        <v>0</v>
      </c>
      <c r="MLS289" s="166">
        <v>0</v>
      </c>
      <c r="MLT289" s="166">
        <v>0</v>
      </c>
      <c r="MLU289" s="166">
        <v>0</v>
      </c>
      <c r="MLV289" s="166">
        <v>0</v>
      </c>
      <c r="MLW289" s="166">
        <v>0</v>
      </c>
      <c r="MLX289" s="166">
        <v>0</v>
      </c>
      <c r="MLY289" s="166">
        <v>0</v>
      </c>
      <c r="MLZ289" s="166">
        <v>0</v>
      </c>
      <c r="MMA289" s="166">
        <v>0</v>
      </c>
      <c r="MMB289" s="166">
        <v>0</v>
      </c>
      <c r="MMC289" s="166">
        <v>0</v>
      </c>
      <c r="MMD289" s="166">
        <v>0</v>
      </c>
      <c r="MME289" s="166">
        <v>0</v>
      </c>
      <c r="MMF289" s="166">
        <v>0</v>
      </c>
      <c r="MMG289" s="166">
        <v>0</v>
      </c>
      <c r="MMH289" s="166">
        <v>0</v>
      </c>
      <c r="MMI289" s="166">
        <v>0</v>
      </c>
      <c r="MMJ289" s="166">
        <v>0</v>
      </c>
      <c r="MMK289" s="166">
        <v>0</v>
      </c>
      <c r="MML289" s="166">
        <v>0</v>
      </c>
      <c r="MMM289" s="166">
        <v>0</v>
      </c>
      <c r="MMN289" s="166">
        <v>0</v>
      </c>
      <c r="MMO289" s="166">
        <v>0</v>
      </c>
      <c r="MMP289" s="166">
        <v>0</v>
      </c>
      <c r="MMQ289" s="166">
        <v>0</v>
      </c>
      <c r="MMR289" s="166">
        <v>0</v>
      </c>
      <c r="MMS289" s="166">
        <v>0</v>
      </c>
      <c r="MMT289" s="166">
        <v>0</v>
      </c>
      <c r="MMU289" s="166">
        <v>0</v>
      </c>
      <c r="MMV289" s="166">
        <v>0</v>
      </c>
      <c r="MMW289" s="166">
        <v>0</v>
      </c>
      <c r="MMX289" s="166">
        <v>0</v>
      </c>
      <c r="MMY289" s="166">
        <v>0</v>
      </c>
      <c r="MMZ289" s="166">
        <v>0</v>
      </c>
      <c r="MNA289" s="166">
        <v>0</v>
      </c>
      <c r="MNB289" s="166">
        <v>0</v>
      </c>
      <c r="MNC289" s="166">
        <v>0</v>
      </c>
      <c r="MND289" s="166">
        <v>0</v>
      </c>
      <c r="MNE289" s="166">
        <v>0</v>
      </c>
      <c r="MNF289" s="166">
        <v>0</v>
      </c>
      <c r="MNG289" s="166">
        <v>0</v>
      </c>
      <c r="MNH289" s="166">
        <v>0</v>
      </c>
      <c r="MNI289" s="166">
        <v>0</v>
      </c>
      <c r="MNJ289" s="166">
        <v>0</v>
      </c>
      <c r="MNK289" s="166">
        <v>0</v>
      </c>
      <c r="MNL289" s="166">
        <v>0</v>
      </c>
      <c r="MNM289" s="166">
        <v>0</v>
      </c>
      <c r="MNN289" s="166">
        <v>0</v>
      </c>
      <c r="MNO289" s="166">
        <v>0</v>
      </c>
      <c r="MNP289" s="166">
        <v>0</v>
      </c>
      <c r="MNQ289" s="166">
        <v>0</v>
      </c>
      <c r="MNR289" s="166">
        <v>0</v>
      </c>
      <c r="MNS289" s="166">
        <v>0</v>
      </c>
      <c r="MNT289" s="166">
        <v>0</v>
      </c>
      <c r="MNU289" s="166">
        <v>0</v>
      </c>
      <c r="MNV289" s="166">
        <v>0</v>
      </c>
      <c r="MNW289" s="166">
        <v>0</v>
      </c>
      <c r="MNX289" s="166">
        <v>0</v>
      </c>
      <c r="MNY289" s="166">
        <v>0</v>
      </c>
      <c r="MNZ289" s="166">
        <v>0</v>
      </c>
      <c r="MOA289" s="166">
        <v>0</v>
      </c>
      <c r="MOB289" s="166">
        <v>0</v>
      </c>
      <c r="MOC289" s="166">
        <v>0</v>
      </c>
      <c r="MOD289" s="166">
        <v>0</v>
      </c>
      <c r="MOE289" s="166">
        <v>0</v>
      </c>
      <c r="MOF289" s="166">
        <v>0</v>
      </c>
      <c r="MOG289" s="166">
        <v>0</v>
      </c>
      <c r="MOH289" s="166">
        <v>0</v>
      </c>
      <c r="MOI289" s="166">
        <v>0</v>
      </c>
      <c r="MOJ289" s="166">
        <v>0</v>
      </c>
      <c r="MOK289" s="166">
        <v>0</v>
      </c>
      <c r="MOL289" s="166">
        <v>0</v>
      </c>
      <c r="MOM289" s="166">
        <v>0</v>
      </c>
      <c r="MON289" s="166">
        <v>0</v>
      </c>
      <c r="MOO289" s="166">
        <v>0</v>
      </c>
      <c r="MOP289" s="166">
        <v>0</v>
      </c>
      <c r="MOQ289" s="166">
        <v>0</v>
      </c>
      <c r="MOR289" s="166">
        <v>0</v>
      </c>
      <c r="MOS289" s="166">
        <v>0</v>
      </c>
      <c r="MOT289" s="166">
        <v>0</v>
      </c>
      <c r="MOU289" s="166">
        <v>0</v>
      </c>
      <c r="MOV289" s="166">
        <v>0</v>
      </c>
      <c r="MOW289" s="166">
        <v>0</v>
      </c>
      <c r="MOX289" s="166">
        <v>0</v>
      </c>
      <c r="MOY289" s="166">
        <v>0</v>
      </c>
      <c r="MOZ289" s="166">
        <v>0</v>
      </c>
      <c r="MPA289" s="166">
        <v>0</v>
      </c>
      <c r="MPB289" s="166">
        <v>0</v>
      </c>
      <c r="MPC289" s="166">
        <v>0</v>
      </c>
      <c r="MPD289" s="166">
        <v>0</v>
      </c>
      <c r="MPE289" s="166">
        <v>0</v>
      </c>
      <c r="MPF289" s="166">
        <v>0</v>
      </c>
      <c r="MPG289" s="166">
        <v>0</v>
      </c>
      <c r="MPH289" s="166">
        <v>0</v>
      </c>
      <c r="MPI289" s="166">
        <v>0</v>
      </c>
      <c r="MPJ289" s="166">
        <v>0</v>
      </c>
      <c r="MPK289" s="166">
        <v>0</v>
      </c>
      <c r="MPL289" s="166">
        <v>0</v>
      </c>
      <c r="MPM289" s="166">
        <v>0</v>
      </c>
      <c r="MPN289" s="166">
        <v>0</v>
      </c>
      <c r="MPO289" s="166">
        <v>0</v>
      </c>
      <c r="MPP289" s="166">
        <v>0</v>
      </c>
      <c r="MPQ289" s="166">
        <v>0</v>
      </c>
      <c r="MPR289" s="166">
        <v>0</v>
      </c>
      <c r="MPS289" s="166">
        <v>0</v>
      </c>
      <c r="MPT289" s="166">
        <v>0</v>
      </c>
      <c r="MPU289" s="166">
        <v>0</v>
      </c>
      <c r="MPV289" s="166">
        <v>0</v>
      </c>
      <c r="MPW289" s="166">
        <v>0</v>
      </c>
      <c r="MPX289" s="166">
        <v>0</v>
      </c>
      <c r="MPY289" s="166">
        <v>0</v>
      </c>
      <c r="MPZ289" s="166">
        <v>0</v>
      </c>
      <c r="MQA289" s="166">
        <v>0</v>
      </c>
      <c r="MQB289" s="166">
        <v>0</v>
      </c>
      <c r="MQC289" s="166">
        <v>0</v>
      </c>
      <c r="MQD289" s="166">
        <v>0</v>
      </c>
      <c r="MQE289" s="166">
        <v>0</v>
      </c>
      <c r="MQF289" s="166">
        <v>0</v>
      </c>
      <c r="MQG289" s="166">
        <v>0</v>
      </c>
      <c r="MQH289" s="166">
        <v>0</v>
      </c>
      <c r="MQI289" s="166">
        <v>0</v>
      </c>
      <c r="MQJ289" s="166">
        <v>0</v>
      </c>
      <c r="MQK289" s="166">
        <v>0</v>
      </c>
      <c r="MQL289" s="166">
        <v>0</v>
      </c>
      <c r="MQM289" s="166">
        <v>0</v>
      </c>
      <c r="MQN289" s="166">
        <v>0</v>
      </c>
      <c r="MQO289" s="166">
        <v>0</v>
      </c>
      <c r="MQP289" s="166">
        <v>0</v>
      </c>
      <c r="MQQ289" s="166">
        <v>0</v>
      </c>
      <c r="MQR289" s="166">
        <v>0</v>
      </c>
      <c r="MQS289" s="166">
        <v>0</v>
      </c>
      <c r="MQT289" s="166">
        <v>0</v>
      </c>
      <c r="MQU289" s="166">
        <v>0</v>
      </c>
      <c r="MQV289" s="166">
        <v>0</v>
      </c>
      <c r="MQW289" s="166">
        <v>0</v>
      </c>
      <c r="MQX289" s="166">
        <v>0</v>
      </c>
      <c r="MQY289" s="166">
        <v>0</v>
      </c>
      <c r="MQZ289" s="166">
        <v>0</v>
      </c>
      <c r="MRA289" s="166">
        <v>0</v>
      </c>
      <c r="MRB289" s="166">
        <v>0</v>
      </c>
      <c r="MRC289" s="166">
        <v>0</v>
      </c>
      <c r="MRD289" s="166">
        <v>0</v>
      </c>
      <c r="MRE289" s="166">
        <v>0</v>
      </c>
      <c r="MRF289" s="166">
        <v>0</v>
      </c>
      <c r="MRG289" s="166">
        <v>0</v>
      </c>
      <c r="MRH289" s="166">
        <v>0</v>
      </c>
      <c r="MRI289" s="166">
        <v>0</v>
      </c>
      <c r="MRJ289" s="166">
        <v>0</v>
      </c>
      <c r="MRK289" s="166">
        <v>0</v>
      </c>
      <c r="MRL289" s="166">
        <v>0</v>
      </c>
      <c r="MRM289" s="166">
        <v>0</v>
      </c>
      <c r="MRN289" s="166">
        <v>0</v>
      </c>
      <c r="MRO289" s="166">
        <v>0</v>
      </c>
      <c r="MRP289" s="166">
        <v>0</v>
      </c>
      <c r="MRQ289" s="166">
        <v>0</v>
      </c>
      <c r="MRR289" s="166">
        <v>0</v>
      </c>
      <c r="MRS289" s="166">
        <v>0</v>
      </c>
      <c r="MRT289" s="166">
        <v>0</v>
      </c>
      <c r="MRU289" s="166">
        <v>0</v>
      </c>
      <c r="MRV289" s="166">
        <v>0</v>
      </c>
      <c r="MRW289" s="166">
        <v>0</v>
      </c>
      <c r="MRX289" s="166">
        <v>0</v>
      </c>
      <c r="MRY289" s="166">
        <v>0</v>
      </c>
      <c r="MRZ289" s="166">
        <v>0</v>
      </c>
      <c r="MSA289" s="166">
        <v>0</v>
      </c>
      <c r="MSB289" s="166">
        <v>0</v>
      </c>
      <c r="MSC289" s="166">
        <v>0</v>
      </c>
      <c r="MSD289" s="166">
        <v>0</v>
      </c>
      <c r="MSE289" s="166">
        <v>0</v>
      </c>
      <c r="MSF289" s="166">
        <v>0</v>
      </c>
      <c r="MSG289" s="166">
        <v>0</v>
      </c>
      <c r="MSH289" s="166">
        <v>0</v>
      </c>
      <c r="MSI289" s="166">
        <v>0</v>
      </c>
      <c r="MSJ289" s="166">
        <v>0</v>
      </c>
      <c r="MSK289" s="166">
        <v>0</v>
      </c>
      <c r="MSL289" s="166">
        <v>0</v>
      </c>
      <c r="MSM289" s="166">
        <v>0</v>
      </c>
      <c r="MSN289" s="166">
        <v>0</v>
      </c>
      <c r="MSO289" s="166">
        <v>0</v>
      </c>
      <c r="MSP289" s="166">
        <v>0</v>
      </c>
      <c r="MSQ289" s="166">
        <v>0</v>
      </c>
      <c r="MSR289" s="166">
        <v>0</v>
      </c>
      <c r="MSS289" s="166">
        <v>0</v>
      </c>
      <c r="MST289" s="166">
        <v>0</v>
      </c>
      <c r="MSU289" s="166">
        <v>0</v>
      </c>
      <c r="MSV289" s="166">
        <v>0</v>
      </c>
      <c r="MSW289" s="166">
        <v>0</v>
      </c>
      <c r="MSX289" s="166">
        <v>0</v>
      </c>
      <c r="MSY289" s="166">
        <v>0</v>
      </c>
      <c r="MSZ289" s="166">
        <v>0</v>
      </c>
      <c r="MTA289" s="166">
        <v>0</v>
      </c>
      <c r="MTB289" s="166">
        <v>0</v>
      </c>
      <c r="MTC289" s="166">
        <v>0</v>
      </c>
      <c r="MTD289" s="166">
        <v>0</v>
      </c>
      <c r="MTE289" s="166">
        <v>0</v>
      </c>
      <c r="MTF289" s="166">
        <v>0</v>
      </c>
      <c r="MTG289" s="166">
        <v>0</v>
      </c>
      <c r="MTH289" s="166">
        <v>0</v>
      </c>
      <c r="MTI289" s="166">
        <v>0</v>
      </c>
      <c r="MTJ289" s="166">
        <v>0</v>
      </c>
      <c r="MTK289" s="166">
        <v>0</v>
      </c>
      <c r="MTL289" s="166">
        <v>0</v>
      </c>
      <c r="MTM289" s="166">
        <v>0</v>
      </c>
      <c r="MTN289" s="166">
        <v>0</v>
      </c>
      <c r="MTO289" s="166">
        <v>0</v>
      </c>
      <c r="MTP289" s="166">
        <v>0</v>
      </c>
      <c r="MTQ289" s="166">
        <v>0</v>
      </c>
      <c r="MTR289" s="166">
        <v>0</v>
      </c>
      <c r="MTS289" s="166">
        <v>0</v>
      </c>
      <c r="MTT289" s="166">
        <v>0</v>
      </c>
      <c r="MTU289" s="166">
        <v>0</v>
      </c>
      <c r="MTV289" s="166">
        <v>0</v>
      </c>
      <c r="MTW289" s="166">
        <v>0</v>
      </c>
      <c r="MTX289" s="166">
        <v>0</v>
      </c>
      <c r="MTY289" s="166">
        <v>0</v>
      </c>
      <c r="MTZ289" s="166">
        <v>0</v>
      </c>
      <c r="MUA289" s="166">
        <v>0</v>
      </c>
      <c r="MUB289" s="166">
        <v>0</v>
      </c>
      <c r="MUC289" s="166">
        <v>0</v>
      </c>
      <c r="MUD289" s="166">
        <v>0</v>
      </c>
      <c r="MUE289" s="166">
        <v>0</v>
      </c>
      <c r="MUF289" s="166">
        <v>0</v>
      </c>
      <c r="MUG289" s="166">
        <v>0</v>
      </c>
      <c r="MUH289" s="166">
        <v>0</v>
      </c>
      <c r="MUI289" s="166">
        <v>0</v>
      </c>
      <c r="MUJ289" s="166">
        <v>0</v>
      </c>
      <c r="MUK289" s="166">
        <v>0</v>
      </c>
      <c r="MUL289" s="166">
        <v>0</v>
      </c>
      <c r="MUM289" s="166">
        <v>0</v>
      </c>
      <c r="MUN289" s="166">
        <v>0</v>
      </c>
      <c r="MUO289" s="166">
        <v>0</v>
      </c>
      <c r="MUP289" s="166">
        <v>0</v>
      </c>
      <c r="MUQ289" s="166">
        <v>0</v>
      </c>
      <c r="MUR289" s="166">
        <v>0</v>
      </c>
      <c r="MUS289" s="166">
        <v>0</v>
      </c>
      <c r="MUT289" s="166">
        <v>0</v>
      </c>
      <c r="MUU289" s="166">
        <v>0</v>
      </c>
      <c r="MUV289" s="166">
        <v>0</v>
      </c>
      <c r="MUW289" s="166">
        <v>0</v>
      </c>
      <c r="MUX289" s="166">
        <v>0</v>
      </c>
      <c r="MUY289" s="166">
        <v>0</v>
      </c>
      <c r="MUZ289" s="166">
        <v>0</v>
      </c>
      <c r="MVA289" s="166">
        <v>0</v>
      </c>
      <c r="MVB289" s="166">
        <v>0</v>
      </c>
      <c r="MVC289" s="166">
        <v>0</v>
      </c>
      <c r="MVD289" s="166">
        <v>0</v>
      </c>
      <c r="MVE289" s="166">
        <v>0</v>
      </c>
      <c r="MVF289" s="166">
        <v>0</v>
      </c>
      <c r="MVG289" s="166">
        <v>0</v>
      </c>
      <c r="MVH289" s="166">
        <v>0</v>
      </c>
      <c r="MVI289" s="166">
        <v>0</v>
      </c>
      <c r="MVJ289" s="166">
        <v>0</v>
      </c>
      <c r="MVK289" s="166">
        <v>0</v>
      </c>
      <c r="MVL289" s="166">
        <v>0</v>
      </c>
      <c r="MVM289" s="166">
        <v>0</v>
      </c>
      <c r="MVN289" s="166">
        <v>0</v>
      </c>
      <c r="MVO289" s="166">
        <v>0</v>
      </c>
      <c r="MVP289" s="166">
        <v>0</v>
      </c>
      <c r="MVQ289" s="166">
        <v>0</v>
      </c>
      <c r="MVR289" s="166">
        <v>0</v>
      </c>
      <c r="MVS289" s="166">
        <v>0</v>
      </c>
      <c r="MVT289" s="166">
        <v>0</v>
      </c>
      <c r="MVU289" s="166">
        <v>0</v>
      </c>
      <c r="MVV289" s="166">
        <v>0</v>
      </c>
      <c r="MVW289" s="166">
        <v>0</v>
      </c>
      <c r="MVX289" s="166">
        <v>0</v>
      </c>
      <c r="MVY289" s="166">
        <v>0</v>
      </c>
      <c r="MVZ289" s="166">
        <v>0</v>
      </c>
      <c r="MWA289" s="166">
        <v>0</v>
      </c>
      <c r="MWB289" s="166">
        <v>0</v>
      </c>
      <c r="MWC289" s="166">
        <v>0</v>
      </c>
      <c r="MWD289" s="166">
        <v>0</v>
      </c>
      <c r="MWE289" s="166">
        <v>0</v>
      </c>
      <c r="MWF289" s="166">
        <v>0</v>
      </c>
      <c r="MWG289" s="166">
        <v>0</v>
      </c>
      <c r="MWH289" s="166">
        <v>0</v>
      </c>
      <c r="MWI289" s="166">
        <v>0</v>
      </c>
      <c r="MWJ289" s="166">
        <v>0</v>
      </c>
      <c r="MWK289" s="166">
        <v>0</v>
      </c>
      <c r="MWL289" s="166">
        <v>0</v>
      </c>
      <c r="MWM289" s="166">
        <v>0</v>
      </c>
      <c r="MWN289" s="166">
        <v>0</v>
      </c>
      <c r="MWO289" s="166">
        <v>0</v>
      </c>
      <c r="MWP289" s="166">
        <v>0</v>
      </c>
      <c r="MWQ289" s="166">
        <v>0</v>
      </c>
      <c r="MWR289" s="166">
        <v>0</v>
      </c>
      <c r="MWS289" s="166">
        <v>0</v>
      </c>
      <c r="MWT289" s="166">
        <v>0</v>
      </c>
      <c r="MWU289" s="166">
        <v>0</v>
      </c>
      <c r="MWV289" s="166">
        <v>0</v>
      </c>
      <c r="MWW289" s="166">
        <v>0</v>
      </c>
      <c r="MWX289" s="166">
        <v>0</v>
      </c>
      <c r="MWY289" s="166">
        <v>0</v>
      </c>
      <c r="MWZ289" s="166">
        <v>0</v>
      </c>
      <c r="MXA289" s="166">
        <v>0</v>
      </c>
      <c r="MXB289" s="166">
        <v>0</v>
      </c>
      <c r="MXC289" s="166">
        <v>0</v>
      </c>
      <c r="MXD289" s="166">
        <v>0</v>
      </c>
      <c r="MXE289" s="166">
        <v>0</v>
      </c>
      <c r="MXF289" s="166">
        <v>0</v>
      </c>
      <c r="MXG289" s="166">
        <v>0</v>
      </c>
      <c r="MXH289" s="166">
        <v>0</v>
      </c>
      <c r="MXI289" s="166">
        <v>0</v>
      </c>
      <c r="MXJ289" s="166">
        <v>0</v>
      </c>
      <c r="MXK289" s="166">
        <v>0</v>
      </c>
      <c r="MXL289" s="166">
        <v>0</v>
      </c>
      <c r="MXM289" s="166">
        <v>0</v>
      </c>
      <c r="MXN289" s="166">
        <v>0</v>
      </c>
      <c r="MXO289" s="166">
        <v>0</v>
      </c>
      <c r="MXP289" s="166">
        <v>0</v>
      </c>
      <c r="MXQ289" s="166">
        <v>0</v>
      </c>
      <c r="MXR289" s="166">
        <v>0</v>
      </c>
      <c r="MXS289" s="166">
        <v>0</v>
      </c>
      <c r="MXT289" s="166">
        <v>0</v>
      </c>
      <c r="MXU289" s="166">
        <v>0</v>
      </c>
      <c r="MXV289" s="166">
        <v>0</v>
      </c>
      <c r="MXW289" s="166">
        <v>0</v>
      </c>
      <c r="MXX289" s="166">
        <v>0</v>
      </c>
      <c r="MXY289" s="166">
        <v>0</v>
      </c>
      <c r="MXZ289" s="166">
        <v>0</v>
      </c>
      <c r="MYA289" s="166">
        <v>0</v>
      </c>
      <c r="MYB289" s="166">
        <v>0</v>
      </c>
      <c r="MYC289" s="166">
        <v>0</v>
      </c>
      <c r="MYD289" s="166">
        <v>0</v>
      </c>
      <c r="MYE289" s="166">
        <v>0</v>
      </c>
      <c r="MYF289" s="166">
        <v>0</v>
      </c>
      <c r="MYG289" s="166">
        <v>0</v>
      </c>
      <c r="MYH289" s="166">
        <v>0</v>
      </c>
      <c r="MYI289" s="166">
        <v>0</v>
      </c>
      <c r="MYJ289" s="166">
        <v>0</v>
      </c>
      <c r="MYK289" s="166">
        <v>0</v>
      </c>
      <c r="MYL289" s="166">
        <v>0</v>
      </c>
      <c r="MYM289" s="166">
        <v>0</v>
      </c>
      <c r="MYN289" s="166">
        <v>0</v>
      </c>
      <c r="MYO289" s="166">
        <v>0</v>
      </c>
      <c r="MYP289" s="166">
        <v>0</v>
      </c>
      <c r="MYQ289" s="166">
        <v>0</v>
      </c>
      <c r="MYR289" s="166">
        <v>0</v>
      </c>
      <c r="MYS289" s="166">
        <v>0</v>
      </c>
      <c r="MYT289" s="166">
        <v>0</v>
      </c>
      <c r="MYU289" s="166">
        <v>0</v>
      </c>
      <c r="MYV289" s="166">
        <v>0</v>
      </c>
      <c r="MYW289" s="166">
        <v>0</v>
      </c>
      <c r="MYX289" s="166">
        <v>0</v>
      </c>
      <c r="MYY289" s="166">
        <v>0</v>
      </c>
      <c r="MYZ289" s="166">
        <v>0</v>
      </c>
      <c r="MZA289" s="166">
        <v>0</v>
      </c>
      <c r="MZB289" s="166">
        <v>0</v>
      </c>
      <c r="MZC289" s="166">
        <v>0</v>
      </c>
      <c r="MZD289" s="166">
        <v>0</v>
      </c>
      <c r="MZE289" s="166">
        <v>0</v>
      </c>
      <c r="MZF289" s="166">
        <v>0</v>
      </c>
      <c r="MZG289" s="166">
        <v>0</v>
      </c>
      <c r="MZH289" s="166">
        <v>0</v>
      </c>
      <c r="MZI289" s="166">
        <v>0</v>
      </c>
      <c r="MZJ289" s="166">
        <v>0</v>
      </c>
      <c r="MZK289" s="166">
        <v>0</v>
      </c>
      <c r="MZL289" s="166">
        <v>0</v>
      </c>
      <c r="MZM289" s="166">
        <v>0</v>
      </c>
      <c r="MZN289" s="166">
        <v>0</v>
      </c>
      <c r="MZO289" s="166">
        <v>0</v>
      </c>
      <c r="MZP289" s="166">
        <v>0</v>
      </c>
      <c r="MZQ289" s="166">
        <v>0</v>
      </c>
      <c r="MZR289" s="166">
        <v>0</v>
      </c>
      <c r="MZS289" s="166">
        <v>0</v>
      </c>
      <c r="MZT289" s="166">
        <v>0</v>
      </c>
      <c r="MZU289" s="166">
        <v>0</v>
      </c>
      <c r="MZV289" s="166">
        <v>0</v>
      </c>
      <c r="MZW289" s="166">
        <v>0</v>
      </c>
      <c r="MZX289" s="166">
        <v>0</v>
      </c>
      <c r="MZY289" s="166">
        <v>0</v>
      </c>
      <c r="MZZ289" s="166">
        <v>0</v>
      </c>
      <c r="NAA289" s="166">
        <v>0</v>
      </c>
      <c r="NAB289" s="166">
        <v>0</v>
      </c>
      <c r="NAC289" s="166">
        <v>0</v>
      </c>
      <c r="NAD289" s="166">
        <v>0</v>
      </c>
      <c r="NAE289" s="166">
        <v>0</v>
      </c>
      <c r="NAF289" s="166">
        <v>0</v>
      </c>
      <c r="NAG289" s="166">
        <v>0</v>
      </c>
      <c r="NAH289" s="166">
        <v>0</v>
      </c>
      <c r="NAI289" s="166">
        <v>0</v>
      </c>
      <c r="NAJ289" s="166">
        <v>0</v>
      </c>
      <c r="NAK289" s="166">
        <v>0</v>
      </c>
      <c r="NAL289" s="166">
        <v>0</v>
      </c>
      <c r="NAM289" s="166">
        <v>0</v>
      </c>
      <c r="NAN289" s="166">
        <v>0</v>
      </c>
      <c r="NAO289" s="166">
        <v>0</v>
      </c>
      <c r="NAP289" s="166">
        <v>0</v>
      </c>
      <c r="NAQ289" s="166">
        <v>0</v>
      </c>
      <c r="NAR289" s="166">
        <v>0</v>
      </c>
      <c r="NAS289" s="166">
        <v>0</v>
      </c>
      <c r="NAT289" s="166">
        <v>0</v>
      </c>
      <c r="NAU289" s="166">
        <v>0</v>
      </c>
      <c r="NAV289" s="166">
        <v>0</v>
      </c>
      <c r="NAW289" s="166">
        <v>0</v>
      </c>
      <c r="NAX289" s="166">
        <v>0</v>
      </c>
      <c r="NAY289" s="166">
        <v>0</v>
      </c>
      <c r="NAZ289" s="166">
        <v>0</v>
      </c>
      <c r="NBA289" s="166">
        <v>0</v>
      </c>
      <c r="NBB289" s="166">
        <v>0</v>
      </c>
      <c r="NBC289" s="166">
        <v>0</v>
      </c>
      <c r="NBD289" s="166">
        <v>0</v>
      </c>
      <c r="NBE289" s="166">
        <v>0</v>
      </c>
      <c r="NBF289" s="166">
        <v>0</v>
      </c>
      <c r="NBG289" s="166">
        <v>0</v>
      </c>
      <c r="NBH289" s="166">
        <v>0</v>
      </c>
      <c r="NBI289" s="166">
        <v>0</v>
      </c>
      <c r="NBJ289" s="166">
        <v>0</v>
      </c>
      <c r="NBK289" s="166">
        <v>0</v>
      </c>
      <c r="NBL289" s="166">
        <v>0</v>
      </c>
      <c r="NBM289" s="166">
        <v>0</v>
      </c>
      <c r="NBN289" s="166">
        <v>0</v>
      </c>
      <c r="NBO289" s="166">
        <v>0</v>
      </c>
      <c r="NBP289" s="166">
        <v>0</v>
      </c>
      <c r="NBQ289" s="166">
        <v>0</v>
      </c>
      <c r="NBR289" s="166">
        <v>0</v>
      </c>
      <c r="NBS289" s="166">
        <v>0</v>
      </c>
      <c r="NBT289" s="166">
        <v>0</v>
      </c>
      <c r="NBU289" s="166">
        <v>0</v>
      </c>
      <c r="NBV289" s="166">
        <v>0</v>
      </c>
      <c r="NBW289" s="166">
        <v>0</v>
      </c>
      <c r="NBX289" s="166">
        <v>0</v>
      </c>
      <c r="NBY289" s="166">
        <v>0</v>
      </c>
      <c r="NBZ289" s="166">
        <v>0</v>
      </c>
      <c r="NCA289" s="166">
        <v>0</v>
      </c>
      <c r="NCB289" s="166">
        <v>0</v>
      </c>
      <c r="NCC289" s="166">
        <v>0</v>
      </c>
      <c r="NCD289" s="166">
        <v>0</v>
      </c>
      <c r="NCE289" s="166">
        <v>0</v>
      </c>
      <c r="NCF289" s="166">
        <v>0</v>
      </c>
      <c r="NCG289" s="166">
        <v>0</v>
      </c>
      <c r="NCH289" s="166">
        <v>0</v>
      </c>
      <c r="NCI289" s="166">
        <v>0</v>
      </c>
      <c r="NCJ289" s="166">
        <v>0</v>
      </c>
      <c r="NCK289" s="166">
        <v>0</v>
      </c>
      <c r="NCL289" s="166">
        <v>0</v>
      </c>
      <c r="NCM289" s="166">
        <v>0</v>
      </c>
      <c r="NCN289" s="166">
        <v>0</v>
      </c>
      <c r="NCO289" s="166">
        <v>0</v>
      </c>
      <c r="NCP289" s="166">
        <v>0</v>
      </c>
      <c r="NCQ289" s="166">
        <v>0</v>
      </c>
      <c r="NCR289" s="166">
        <v>0</v>
      </c>
      <c r="NCS289" s="166">
        <v>0</v>
      </c>
      <c r="NCT289" s="166">
        <v>0</v>
      </c>
      <c r="NCU289" s="166">
        <v>0</v>
      </c>
      <c r="NCV289" s="166">
        <v>0</v>
      </c>
      <c r="NCW289" s="166">
        <v>0</v>
      </c>
      <c r="NCX289" s="166">
        <v>0</v>
      </c>
      <c r="NCY289" s="166">
        <v>0</v>
      </c>
      <c r="NCZ289" s="166">
        <v>0</v>
      </c>
      <c r="NDA289" s="166">
        <v>0</v>
      </c>
      <c r="NDB289" s="166">
        <v>0</v>
      </c>
      <c r="NDC289" s="166">
        <v>0</v>
      </c>
      <c r="NDD289" s="166">
        <v>0</v>
      </c>
      <c r="NDE289" s="166">
        <v>0</v>
      </c>
      <c r="NDF289" s="166">
        <v>0</v>
      </c>
      <c r="NDG289" s="166">
        <v>0</v>
      </c>
      <c r="NDH289" s="166">
        <v>0</v>
      </c>
      <c r="NDI289" s="166">
        <v>0</v>
      </c>
      <c r="NDJ289" s="166">
        <v>0</v>
      </c>
      <c r="NDK289" s="166">
        <v>0</v>
      </c>
      <c r="NDL289" s="166">
        <v>0</v>
      </c>
      <c r="NDM289" s="166">
        <v>0</v>
      </c>
      <c r="NDN289" s="166">
        <v>0</v>
      </c>
      <c r="NDO289" s="166">
        <v>0</v>
      </c>
      <c r="NDP289" s="166">
        <v>0</v>
      </c>
      <c r="NDQ289" s="166">
        <v>0</v>
      </c>
      <c r="NDR289" s="166">
        <v>0</v>
      </c>
      <c r="NDS289" s="166">
        <v>0</v>
      </c>
      <c r="NDT289" s="166">
        <v>0</v>
      </c>
      <c r="NDU289" s="166">
        <v>0</v>
      </c>
      <c r="NDV289" s="166">
        <v>0</v>
      </c>
      <c r="NDW289" s="166">
        <v>0</v>
      </c>
      <c r="NDX289" s="166">
        <v>0</v>
      </c>
      <c r="NDY289" s="166">
        <v>0</v>
      </c>
      <c r="NDZ289" s="166">
        <v>0</v>
      </c>
      <c r="NEA289" s="166">
        <v>0</v>
      </c>
      <c r="NEB289" s="166">
        <v>0</v>
      </c>
      <c r="NEC289" s="166">
        <v>0</v>
      </c>
      <c r="NED289" s="166">
        <v>0</v>
      </c>
      <c r="NEE289" s="166">
        <v>0</v>
      </c>
      <c r="NEF289" s="166">
        <v>0</v>
      </c>
      <c r="NEG289" s="166">
        <v>0</v>
      </c>
      <c r="NEH289" s="166">
        <v>0</v>
      </c>
      <c r="NEI289" s="166">
        <v>0</v>
      </c>
      <c r="NEJ289" s="166">
        <v>0</v>
      </c>
      <c r="NEK289" s="166">
        <v>0</v>
      </c>
      <c r="NEL289" s="166">
        <v>0</v>
      </c>
      <c r="NEM289" s="166">
        <v>0</v>
      </c>
      <c r="NEN289" s="166">
        <v>0</v>
      </c>
      <c r="NEO289" s="166">
        <v>0</v>
      </c>
      <c r="NEP289" s="166">
        <v>0</v>
      </c>
      <c r="NEQ289" s="166">
        <v>0</v>
      </c>
      <c r="NER289" s="166">
        <v>0</v>
      </c>
      <c r="NES289" s="166">
        <v>0</v>
      </c>
      <c r="NET289" s="166">
        <v>0</v>
      </c>
      <c r="NEU289" s="166">
        <v>0</v>
      </c>
      <c r="NEV289" s="166">
        <v>0</v>
      </c>
      <c r="NEW289" s="166">
        <v>0</v>
      </c>
      <c r="NEX289" s="166">
        <v>0</v>
      </c>
      <c r="NEY289" s="166">
        <v>0</v>
      </c>
      <c r="NEZ289" s="166">
        <v>0</v>
      </c>
      <c r="NFA289" s="166">
        <v>0</v>
      </c>
      <c r="NFB289" s="166">
        <v>0</v>
      </c>
      <c r="NFC289" s="166">
        <v>0</v>
      </c>
      <c r="NFD289" s="166">
        <v>0</v>
      </c>
      <c r="NFE289" s="166">
        <v>0</v>
      </c>
      <c r="NFF289" s="166">
        <v>0</v>
      </c>
      <c r="NFG289" s="166">
        <v>0</v>
      </c>
      <c r="NFH289" s="166">
        <v>0</v>
      </c>
      <c r="NFI289" s="166">
        <v>0</v>
      </c>
      <c r="NFJ289" s="166">
        <v>0</v>
      </c>
      <c r="NFK289" s="166">
        <v>0</v>
      </c>
      <c r="NFL289" s="166">
        <v>0</v>
      </c>
      <c r="NFM289" s="166">
        <v>0</v>
      </c>
      <c r="NFN289" s="166">
        <v>0</v>
      </c>
      <c r="NFO289" s="166">
        <v>0</v>
      </c>
      <c r="NFP289" s="166">
        <v>0</v>
      </c>
      <c r="NFQ289" s="166">
        <v>0</v>
      </c>
      <c r="NFR289" s="166">
        <v>0</v>
      </c>
      <c r="NFS289" s="166">
        <v>0</v>
      </c>
      <c r="NFT289" s="166">
        <v>0</v>
      </c>
      <c r="NFU289" s="166">
        <v>0</v>
      </c>
      <c r="NFV289" s="166">
        <v>0</v>
      </c>
      <c r="NFW289" s="166">
        <v>0</v>
      </c>
      <c r="NFX289" s="166">
        <v>0</v>
      </c>
      <c r="NFY289" s="166">
        <v>0</v>
      </c>
      <c r="NFZ289" s="166">
        <v>0</v>
      </c>
      <c r="NGA289" s="166">
        <v>0</v>
      </c>
      <c r="NGB289" s="166">
        <v>0</v>
      </c>
      <c r="NGC289" s="166">
        <v>0</v>
      </c>
      <c r="NGD289" s="166">
        <v>0</v>
      </c>
      <c r="NGE289" s="166">
        <v>0</v>
      </c>
      <c r="NGF289" s="166">
        <v>0</v>
      </c>
      <c r="NGG289" s="166">
        <v>0</v>
      </c>
      <c r="NGH289" s="166">
        <v>0</v>
      </c>
      <c r="NGI289" s="166">
        <v>0</v>
      </c>
      <c r="NGJ289" s="166">
        <v>0</v>
      </c>
      <c r="NGK289" s="166">
        <v>0</v>
      </c>
      <c r="NGL289" s="166">
        <v>0</v>
      </c>
      <c r="NGM289" s="166">
        <v>0</v>
      </c>
      <c r="NGN289" s="166">
        <v>0</v>
      </c>
      <c r="NGO289" s="166">
        <v>0</v>
      </c>
      <c r="NGP289" s="166">
        <v>0</v>
      </c>
      <c r="NGQ289" s="166">
        <v>0</v>
      </c>
      <c r="NGR289" s="166">
        <v>0</v>
      </c>
      <c r="NGS289" s="166">
        <v>0</v>
      </c>
      <c r="NGT289" s="166">
        <v>0</v>
      </c>
      <c r="NGU289" s="166">
        <v>0</v>
      </c>
      <c r="NGV289" s="166">
        <v>0</v>
      </c>
      <c r="NGW289" s="166">
        <v>0</v>
      </c>
      <c r="NGX289" s="166">
        <v>0</v>
      </c>
      <c r="NGY289" s="166">
        <v>0</v>
      </c>
      <c r="NGZ289" s="166">
        <v>0</v>
      </c>
      <c r="NHA289" s="166">
        <v>0</v>
      </c>
      <c r="NHB289" s="166">
        <v>0</v>
      </c>
      <c r="NHC289" s="166">
        <v>0</v>
      </c>
      <c r="NHD289" s="166">
        <v>0</v>
      </c>
      <c r="NHE289" s="166">
        <v>0</v>
      </c>
      <c r="NHF289" s="166">
        <v>0</v>
      </c>
      <c r="NHG289" s="166">
        <v>0</v>
      </c>
      <c r="NHH289" s="166">
        <v>0</v>
      </c>
      <c r="NHI289" s="166">
        <v>0</v>
      </c>
      <c r="NHJ289" s="166">
        <v>0</v>
      </c>
      <c r="NHK289" s="166">
        <v>0</v>
      </c>
      <c r="NHL289" s="166">
        <v>0</v>
      </c>
      <c r="NHM289" s="166">
        <v>0</v>
      </c>
      <c r="NHN289" s="166">
        <v>0</v>
      </c>
      <c r="NHO289" s="166">
        <v>0</v>
      </c>
      <c r="NHP289" s="166">
        <v>0</v>
      </c>
      <c r="NHQ289" s="166">
        <v>0</v>
      </c>
      <c r="NHR289" s="166">
        <v>0</v>
      </c>
      <c r="NHS289" s="166">
        <v>0</v>
      </c>
      <c r="NHT289" s="166">
        <v>0</v>
      </c>
      <c r="NHU289" s="166">
        <v>0</v>
      </c>
      <c r="NHV289" s="166">
        <v>0</v>
      </c>
      <c r="NHW289" s="166">
        <v>0</v>
      </c>
      <c r="NHX289" s="166">
        <v>0</v>
      </c>
      <c r="NHY289" s="166">
        <v>0</v>
      </c>
      <c r="NHZ289" s="166">
        <v>0</v>
      </c>
      <c r="NIA289" s="166">
        <v>0</v>
      </c>
      <c r="NIB289" s="166">
        <v>0</v>
      </c>
      <c r="NIC289" s="166">
        <v>0</v>
      </c>
      <c r="NID289" s="166">
        <v>0</v>
      </c>
      <c r="NIE289" s="166">
        <v>0</v>
      </c>
      <c r="NIF289" s="166">
        <v>0</v>
      </c>
      <c r="NIG289" s="166">
        <v>0</v>
      </c>
      <c r="NIH289" s="166">
        <v>0</v>
      </c>
      <c r="NII289" s="166">
        <v>0</v>
      </c>
      <c r="NIJ289" s="166">
        <v>0</v>
      </c>
      <c r="NIK289" s="166">
        <v>0</v>
      </c>
      <c r="NIL289" s="166">
        <v>0</v>
      </c>
      <c r="NIM289" s="166">
        <v>0</v>
      </c>
      <c r="NIN289" s="166">
        <v>0</v>
      </c>
      <c r="NIO289" s="166">
        <v>0</v>
      </c>
      <c r="NIP289" s="166">
        <v>0</v>
      </c>
      <c r="NIQ289" s="166">
        <v>0</v>
      </c>
      <c r="NIR289" s="166">
        <v>0</v>
      </c>
      <c r="NIS289" s="166">
        <v>0</v>
      </c>
      <c r="NIT289" s="166">
        <v>0</v>
      </c>
      <c r="NIU289" s="166">
        <v>0</v>
      </c>
      <c r="NIV289" s="166">
        <v>0</v>
      </c>
      <c r="NIW289" s="166">
        <v>0</v>
      </c>
      <c r="NIX289" s="166">
        <v>0</v>
      </c>
      <c r="NIY289" s="166">
        <v>0</v>
      </c>
      <c r="NIZ289" s="166">
        <v>0</v>
      </c>
      <c r="NJA289" s="166">
        <v>0</v>
      </c>
      <c r="NJB289" s="166">
        <v>0</v>
      </c>
      <c r="NJC289" s="166">
        <v>0</v>
      </c>
      <c r="NJD289" s="166">
        <v>0</v>
      </c>
      <c r="NJE289" s="166">
        <v>0</v>
      </c>
      <c r="NJF289" s="166">
        <v>0</v>
      </c>
      <c r="NJG289" s="166">
        <v>0</v>
      </c>
      <c r="NJH289" s="166">
        <v>0</v>
      </c>
      <c r="NJI289" s="166">
        <v>0</v>
      </c>
      <c r="NJJ289" s="166">
        <v>0</v>
      </c>
      <c r="NJK289" s="166">
        <v>0</v>
      </c>
      <c r="NJL289" s="166">
        <v>0</v>
      </c>
      <c r="NJM289" s="166">
        <v>0</v>
      </c>
      <c r="NJN289" s="166">
        <v>0</v>
      </c>
      <c r="NJO289" s="166">
        <v>0</v>
      </c>
      <c r="NJP289" s="166">
        <v>0</v>
      </c>
      <c r="NJQ289" s="166">
        <v>0</v>
      </c>
      <c r="NJR289" s="166">
        <v>0</v>
      </c>
      <c r="NJS289" s="166">
        <v>0</v>
      </c>
      <c r="NJT289" s="166">
        <v>0</v>
      </c>
      <c r="NJU289" s="166">
        <v>0</v>
      </c>
      <c r="NJV289" s="166">
        <v>0</v>
      </c>
      <c r="NJW289" s="166">
        <v>0</v>
      </c>
      <c r="NJX289" s="166">
        <v>0</v>
      </c>
      <c r="NJY289" s="166">
        <v>0</v>
      </c>
      <c r="NJZ289" s="166">
        <v>0</v>
      </c>
      <c r="NKA289" s="166">
        <v>0</v>
      </c>
      <c r="NKB289" s="166">
        <v>0</v>
      </c>
      <c r="NKC289" s="166">
        <v>0</v>
      </c>
      <c r="NKD289" s="166">
        <v>0</v>
      </c>
      <c r="NKE289" s="166">
        <v>0</v>
      </c>
      <c r="NKF289" s="166">
        <v>0</v>
      </c>
      <c r="NKG289" s="166">
        <v>0</v>
      </c>
      <c r="NKH289" s="166">
        <v>0</v>
      </c>
      <c r="NKI289" s="166">
        <v>0</v>
      </c>
      <c r="NKJ289" s="166">
        <v>0</v>
      </c>
      <c r="NKK289" s="166">
        <v>0</v>
      </c>
      <c r="NKL289" s="166">
        <v>0</v>
      </c>
      <c r="NKM289" s="166">
        <v>0</v>
      </c>
      <c r="NKN289" s="166">
        <v>0</v>
      </c>
      <c r="NKO289" s="166">
        <v>0</v>
      </c>
      <c r="NKP289" s="166">
        <v>0</v>
      </c>
      <c r="NKQ289" s="166">
        <v>0</v>
      </c>
      <c r="NKR289" s="166">
        <v>0</v>
      </c>
      <c r="NKS289" s="166">
        <v>0</v>
      </c>
      <c r="NKT289" s="166">
        <v>0</v>
      </c>
      <c r="NKU289" s="166">
        <v>0</v>
      </c>
      <c r="NKV289" s="166">
        <v>0</v>
      </c>
      <c r="NKW289" s="166">
        <v>0</v>
      </c>
      <c r="NKX289" s="166">
        <v>0</v>
      </c>
      <c r="NKY289" s="166">
        <v>0</v>
      </c>
      <c r="NKZ289" s="166">
        <v>0</v>
      </c>
      <c r="NLA289" s="166">
        <v>0</v>
      </c>
      <c r="NLB289" s="166">
        <v>0</v>
      </c>
      <c r="NLC289" s="166">
        <v>0</v>
      </c>
      <c r="NLD289" s="166">
        <v>0</v>
      </c>
      <c r="NLE289" s="166">
        <v>0</v>
      </c>
      <c r="NLF289" s="166">
        <v>0</v>
      </c>
      <c r="NLG289" s="166">
        <v>0</v>
      </c>
      <c r="NLH289" s="166">
        <v>0</v>
      </c>
      <c r="NLI289" s="166">
        <v>0</v>
      </c>
      <c r="NLJ289" s="166">
        <v>0</v>
      </c>
      <c r="NLK289" s="166">
        <v>0</v>
      </c>
      <c r="NLL289" s="166">
        <v>0</v>
      </c>
      <c r="NLM289" s="166">
        <v>0</v>
      </c>
      <c r="NLN289" s="166">
        <v>0</v>
      </c>
      <c r="NLO289" s="166">
        <v>0</v>
      </c>
      <c r="NLP289" s="166">
        <v>0</v>
      </c>
      <c r="NLQ289" s="166">
        <v>0</v>
      </c>
      <c r="NLR289" s="166">
        <v>0</v>
      </c>
      <c r="NLS289" s="166">
        <v>0</v>
      </c>
      <c r="NLT289" s="166">
        <v>0</v>
      </c>
      <c r="NLU289" s="166">
        <v>0</v>
      </c>
      <c r="NLV289" s="166">
        <v>0</v>
      </c>
      <c r="NLW289" s="166">
        <v>0</v>
      </c>
      <c r="NLX289" s="166">
        <v>0</v>
      </c>
      <c r="NLY289" s="166">
        <v>0</v>
      </c>
      <c r="NLZ289" s="166">
        <v>0</v>
      </c>
      <c r="NMA289" s="166">
        <v>0</v>
      </c>
      <c r="NMB289" s="166">
        <v>0</v>
      </c>
      <c r="NMC289" s="166">
        <v>0</v>
      </c>
      <c r="NMD289" s="166">
        <v>0</v>
      </c>
      <c r="NME289" s="166">
        <v>0</v>
      </c>
      <c r="NMF289" s="166">
        <v>0</v>
      </c>
      <c r="NMG289" s="166">
        <v>0</v>
      </c>
      <c r="NMH289" s="166">
        <v>0</v>
      </c>
      <c r="NMI289" s="166">
        <v>0</v>
      </c>
      <c r="NMJ289" s="166">
        <v>0</v>
      </c>
      <c r="NMK289" s="166">
        <v>0</v>
      </c>
      <c r="NML289" s="166">
        <v>0</v>
      </c>
      <c r="NMM289" s="166">
        <v>0</v>
      </c>
      <c r="NMN289" s="166">
        <v>0</v>
      </c>
      <c r="NMO289" s="166">
        <v>0</v>
      </c>
      <c r="NMP289" s="166">
        <v>0</v>
      </c>
      <c r="NMQ289" s="166">
        <v>0</v>
      </c>
      <c r="NMR289" s="166">
        <v>0</v>
      </c>
      <c r="NMS289" s="166">
        <v>0</v>
      </c>
      <c r="NMT289" s="166">
        <v>0</v>
      </c>
      <c r="NMU289" s="166">
        <v>0</v>
      </c>
      <c r="NMV289" s="166">
        <v>0</v>
      </c>
      <c r="NMW289" s="166">
        <v>0</v>
      </c>
      <c r="NMX289" s="166">
        <v>0</v>
      </c>
      <c r="NMY289" s="166">
        <v>0</v>
      </c>
      <c r="NMZ289" s="166">
        <v>0</v>
      </c>
      <c r="NNA289" s="166">
        <v>0</v>
      </c>
      <c r="NNB289" s="166">
        <v>0</v>
      </c>
      <c r="NNC289" s="166">
        <v>0</v>
      </c>
      <c r="NND289" s="166">
        <v>0</v>
      </c>
      <c r="NNE289" s="166">
        <v>0</v>
      </c>
      <c r="NNF289" s="166">
        <v>0</v>
      </c>
      <c r="NNG289" s="166">
        <v>0</v>
      </c>
      <c r="NNH289" s="166">
        <v>0</v>
      </c>
      <c r="NNI289" s="166">
        <v>0</v>
      </c>
      <c r="NNJ289" s="166">
        <v>0</v>
      </c>
      <c r="NNK289" s="166">
        <v>0</v>
      </c>
      <c r="NNL289" s="166">
        <v>0</v>
      </c>
      <c r="NNM289" s="166">
        <v>0</v>
      </c>
      <c r="NNN289" s="166">
        <v>0</v>
      </c>
      <c r="NNO289" s="166">
        <v>0</v>
      </c>
      <c r="NNP289" s="166">
        <v>0</v>
      </c>
      <c r="NNQ289" s="166">
        <v>0</v>
      </c>
      <c r="NNR289" s="166">
        <v>0</v>
      </c>
      <c r="NNS289" s="166">
        <v>0</v>
      </c>
      <c r="NNT289" s="166">
        <v>0</v>
      </c>
      <c r="NNU289" s="166">
        <v>0</v>
      </c>
      <c r="NNV289" s="166">
        <v>0</v>
      </c>
      <c r="NNW289" s="166">
        <v>0</v>
      </c>
      <c r="NNX289" s="166">
        <v>0</v>
      </c>
      <c r="NNY289" s="166">
        <v>0</v>
      </c>
      <c r="NNZ289" s="166">
        <v>0</v>
      </c>
      <c r="NOA289" s="166">
        <v>0</v>
      </c>
      <c r="NOB289" s="166">
        <v>0</v>
      </c>
      <c r="NOC289" s="166">
        <v>0</v>
      </c>
      <c r="NOD289" s="166">
        <v>0</v>
      </c>
      <c r="NOE289" s="166">
        <v>0</v>
      </c>
      <c r="NOF289" s="166">
        <v>0</v>
      </c>
      <c r="NOG289" s="166">
        <v>0</v>
      </c>
      <c r="NOH289" s="166">
        <v>0</v>
      </c>
      <c r="NOI289" s="166">
        <v>0</v>
      </c>
      <c r="NOJ289" s="166">
        <v>0</v>
      </c>
      <c r="NOK289" s="166">
        <v>0</v>
      </c>
      <c r="NOL289" s="166">
        <v>0</v>
      </c>
      <c r="NOM289" s="166">
        <v>0</v>
      </c>
      <c r="NON289" s="166">
        <v>0</v>
      </c>
      <c r="NOO289" s="166">
        <v>0</v>
      </c>
      <c r="NOP289" s="166">
        <v>0</v>
      </c>
      <c r="NOQ289" s="166">
        <v>0</v>
      </c>
      <c r="NOR289" s="166">
        <v>0</v>
      </c>
      <c r="NOS289" s="166">
        <v>0</v>
      </c>
      <c r="NOT289" s="166">
        <v>0</v>
      </c>
      <c r="NOU289" s="166">
        <v>0</v>
      </c>
      <c r="NOV289" s="166">
        <v>0</v>
      </c>
      <c r="NOW289" s="166">
        <v>0</v>
      </c>
      <c r="NOX289" s="166">
        <v>0</v>
      </c>
      <c r="NOY289" s="166">
        <v>0</v>
      </c>
      <c r="NOZ289" s="166">
        <v>0</v>
      </c>
      <c r="NPA289" s="166">
        <v>0</v>
      </c>
      <c r="NPB289" s="166">
        <v>0</v>
      </c>
      <c r="NPC289" s="166">
        <v>0</v>
      </c>
      <c r="NPD289" s="166">
        <v>0</v>
      </c>
      <c r="NPE289" s="166">
        <v>0</v>
      </c>
      <c r="NPF289" s="166">
        <v>0</v>
      </c>
      <c r="NPG289" s="166">
        <v>0</v>
      </c>
      <c r="NPH289" s="166">
        <v>0</v>
      </c>
      <c r="NPI289" s="166">
        <v>0</v>
      </c>
      <c r="NPJ289" s="166">
        <v>0</v>
      </c>
      <c r="NPK289" s="166">
        <v>0</v>
      </c>
      <c r="NPL289" s="166">
        <v>0</v>
      </c>
      <c r="NPM289" s="166">
        <v>0</v>
      </c>
      <c r="NPN289" s="166">
        <v>0</v>
      </c>
      <c r="NPO289" s="166">
        <v>0</v>
      </c>
      <c r="NPP289" s="166">
        <v>0</v>
      </c>
      <c r="NPQ289" s="166">
        <v>0</v>
      </c>
      <c r="NPR289" s="166">
        <v>0</v>
      </c>
      <c r="NPS289" s="166">
        <v>0</v>
      </c>
      <c r="NPT289" s="166">
        <v>0</v>
      </c>
      <c r="NPU289" s="166">
        <v>0</v>
      </c>
      <c r="NPV289" s="166">
        <v>0</v>
      </c>
      <c r="NPW289" s="166">
        <v>0</v>
      </c>
      <c r="NPX289" s="166">
        <v>0</v>
      </c>
      <c r="NPY289" s="166">
        <v>0</v>
      </c>
      <c r="NPZ289" s="166">
        <v>0</v>
      </c>
      <c r="NQA289" s="166">
        <v>0</v>
      </c>
      <c r="NQB289" s="166">
        <v>0</v>
      </c>
      <c r="NQC289" s="166">
        <v>0</v>
      </c>
      <c r="NQD289" s="166">
        <v>0</v>
      </c>
      <c r="NQE289" s="166">
        <v>0</v>
      </c>
      <c r="NQF289" s="166">
        <v>0</v>
      </c>
      <c r="NQG289" s="166">
        <v>0</v>
      </c>
      <c r="NQH289" s="166">
        <v>0</v>
      </c>
      <c r="NQI289" s="166">
        <v>0</v>
      </c>
      <c r="NQJ289" s="166">
        <v>0</v>
      </c>
      <c r="NQK289" s="166">
        <v>0</v>
      </c>
      <c r="NQL289" s="166">
        <v>0</v>
      </c>
      <c r="NQM289" s="166">
        <v>0</v>
      </c>
      <c r="NQN289" s="166">
        <v>0</v>
      </c>
      <c r="NQO289" s="166">
        <v>0</v>
      </c>
      <c r="NQP289" s="166">
        <v>0</v>
      </c>
      <c r="NQQ289" s="166">
        <v>0</v>
      </c>
      <c r="NQR289" s="166">
        <v>0</v>
      </c>
      <c r="NQS289" s="166">
        <v>0</v>
      </c>
      <c r="NQT289" s="166">
        <v>0</v>
      </c>
      <c r="NQU289" s="166">
        <v>0</v>
      </c>
      <c r="NQV289" s="166">
        <v>0</v>
      </c>
      <c r="NQW289" s="166">
        <v>0</v>
      </c>
      <c r="NQX289" s="166">
        <v>0</v>
      </c>
      <c r="NQY289" s="166">
        <v>0</v>
      </c>
      <c r="NQZ289" s="166">
        <v>0</v>
      </c>
      <c r="NRA289" s="166">
        <v>0</v>
      </c>
      <c r="NRB289" s="166">
        <v>0</v>
      </c>
      <c r="NRC289" s="166">
        <v>0</v>
      </c>
      <c r="NRD289" s="166">
        <v>0</v>
      </c>
      <c r="NRE289" s="166">
        <v>0</v>
      </c>
      <c r="NRF289" s="166">
        <v>0</v>
      </c>
      <c r="NRG289" s="166">
        <v>0</v>
      </c>
      <c r="NRH289" s="166">
        <v>0</v>
      </c>
      <c r="NRI289" s="166">
        <v>0</v>
      </c>
      <c r="NRJ289" s="166">
        <v>0</v>
      </c>
      <c r="NRK289" s="166">
        <v>0</v>
      </c>
      <c r="NRL289" s="166">
        <v>0</v>
      </c>
      <c r="NRM289" s="166">
        <v>0</v>
      </c>
      <c r="NRN289" s="166">
        <v>0</v>
      </c>
      <c r="NRO289" s="166">
        <v>0</v>
      </c>
      <c r="NRP289" s="166">
        <v>0</v>
      </c>
      <c r="NRQ289" s="166">
        <v>0</v>
      </c>
      <c r="NRR289" s="166">
        <v>0</v>
      </c>
      <c r="NRS289" s="166">
        <v>0</v>
      </c>
      <c r="NRT289" s="166">
        <v>0</v>
      </c>
      <c r="NRU289" s="166">
        <v>0</v>
      </c>
      <c r="NRV289" s="166">
        <v>0</v>
      </c>
      <c r="NRW289" s="166">
        <v>0</v>
      </c>
      <c r="NRX289" s="166">
        <v>0</v>
      </c>
      <c r="NRY289" s="166">
        <v>0</v>
      </c>
      <c r="NRZ289" s="166">
        <v>0</v>
      </c>
      <c r="NSA289" s="166">
        <v>0</v>
      </c>
      <c r="NSB289" s="166">
        <v>0</v>
      </c>
      <c r="NSC289" s="166">
        <v>0</v>
      </c>
      <c r="NSD289" s="166">
        <v>0</v>
      </c>
      <c r="NSE289" s="166">
        <v>0</v>
      </c>
      <c r="NSF289" s="166">
        <v>0</v>
      </c>
      <c r="NSG289" s="166">
        <v>0</v>
      </c>
      <c r="NSH289" s="166">
        <v>0</v>
      </c>
      <c r="NSI289" s="166">
        <v>0</v>
      </c>
      <c r="NSJ289" s="166">
        <v>0</v>
      </c>
      <c r="NSK289" s="166">
        <v>0</v>
      </c>
      <c r="NSL289" s="166">
        <v>0</v>
      </c>
      <c r="NSM289" s="166">
        <v>0</v>
      </c>
      <c r="NSN289" s="166">
        <v>0</v>
      </c>
      <c r="NSO289" s="166">
        <v>0</v>
      </c>
      <c r="NSP289" s="166">
        <v>0</v>
      </c>
      <c r="NSQ289" s="166">
        <v>0</v>
      </c>
      <c r="NSR289" s="166">
        <v>0</v>
      </c>
      <c r="NSS289" s="166">
        <v>0</v>
      </c>
      <c r="NST289" s="166">
        <v>0</v>
      </c>
      <c r="NSU289" s="166">
        <v>0</v>
      </c>
      <c r="NSV289" s="166">
        <v>0</v>
      </c>
      <c r="NSW289" s="166">
        <v>0</v>
      </c>
      <c r="NSX289" s="166">
        <v>0</v>
      </c>
      <c r="NSY289" s="166">
        <v>0</v>
      </c>
      <c r="NSZ289" s="166">
        <v>0</v>
      </c>
      <c r="NTA289" s="166">
        <v>0</v>
      </c>
      <c r="NTB289" s="166">
        <v>0</v>
      </c>
      <c r="NTC289" s="166">
        <v>0</v>
      </c>
      <c r="NTD289" s="166">
        <v>0</v>
      </c>
      <c r="NTE289" s="166">
        <v>0</v>
      </c>
      <c r="NTF289" s="166">
        <v>0</v>
      </c>
      <c r="NTG289" s="166">
        <v>0</v>
      </c>
      <c r="NTH289" s="166">
        <v>0</v>
      </c>
      <c r="NTI289" s="166">
        <v>0</v>
      </c>
      <c r="NTJ289" s="166">
        <v>0</v>
      </c>
      <c r="NTK289" s="166">
        <v>0</v>
      </c>
      <c r="NTL289" s="166">
        <v>0</v>
      </c>
      <c r="NTM289" s="166">
        <v>0</v>
      </c>
      <c r="NTN289" s="166">
        <v>0</v>
      </c>
      <c r="NTO289" s="166">
        <v>0</v>
      </c>
      <c r="NTP289" s="166">
        <v>0</v>
      </c>
      <c r="NTQ289" s="166">
        <v>0</v>
      </c>
      <c r="NTR289" s="166">
        <v>0</v>
      </c>
      <c r="NTS289" s="166">
        <v>0</v>
      </c>
      <c r="NTT289" s="166">
        <v>0</v>
      </c>
      <c r="NTU289" s="166">
        <v>0</v>
      </c>
      <c r="NTV289" s="166">
        <v>0</v>
      </c>
      <c r="NTW289" s="166">
        <v>0</v>
      </c>
      <c r="NTX289" s="166">
        <v>0</v>
      </c>
      <c r="NTY289" s="166">
        <v>0</v>
      </c>
      <c r="NTZ289" s="166">
        <v>0</v>
      </c>
      <c r="NUA289" s="166">
        <v>0</v>
      </c>
      <c r="NUB289" s="166">
        <v>0</v>
      </c>
      <c r="NUC289" s="166">
        <v>0</v>
      </c>
      <c r="NUD289" s="166">
        <v>0</v>
      </c>
      <c r="NUE289" s="166">
        <v>0</v>
      </c>
      <c r="NUF289" s="166">
        <v>0</v>
      </c>
      <c r="NUG289" s="166">
        <v>0</v>
      </c>
      <c r="NUH289" s="166">
        <v>0</v>
      </c>
      <c r="NUI289" s="166">
        <v>0</v>
      </c>
      <c r="NUJ289" s="166">
        <v>0</v>
      </c>
      <c r="NUK289" s="166">
        <v>0</v>
      </c>
      <c r="NUL289" s="166">
        <v>0</v>
      </c>
      <c r="NUM289" s="166">
        <v>0</v>
      </c>
      <c r="NUN289" s="166">
        <v>0</v>
      </c>
      <c r="NUO289" s="166">
        <v>0</v>
      </c>
      <c r="NUP289" s="166">
        <v>0</v>
      </c>
      <c r="NUQ289" s="166">
        <v>0</v>
      </c>
      <c r="NUR289" s="166">
        <v>0</v>
      </c>
      <c r="NUS289" s="166">
        <v>0</v>
      </c>
      <c r="NUT289" s="166">
        <v>0</v>
      </c>
      <c r="NUU289" s="166">
        <v>0</v>
      </c>
      <c r="NUV289" s="166">
        <v>0</v>
      </c>
      <c r="NUW289" s="166">
        <v>0</v>
      </c>
      <c r="NUX289" s="166">
        <v>0</v>
      </c>
      <c r="NUY289" s="166">
        <v>0</v>
      </c>
      <c r="NUZ289" s="166">
        <v>0</v>
      </c>
      <c r="NVA289" s="166">
        <v>0</v>
      </c>
      <c r="NVB289" s="166">
        <v>0</v>
      </c>
      <c r="NVC289" s="166">
        <v>0</v>
      </c>
      <c r="NVD289" s="166">
        <v>0</v>
      </c>
      <c r="NVE289" s="166">
        <v>0</v>
      </c>
      <c r="NVF289" s="166">
        <v>0</v>
      </c>
      <c r="NVG289" s="166">
        <v>0</v>
      </c>
      <c r="NVH289" s="166">
        <v>0</v>
      </c>
      <c r="NVI289" s="166">
        <v>0</v>
      </c>
      <c r="NVJ289" s="166">
        <v>0</v>
      </c>
      <c r="NVK289" s="166">
        <v>0</v>
      </c>
      <c r="NVL289" s="166">
        <v>0</v>
      </c>
      <c r="NVM289" s="166">
        <v>0</v>
      </c>
      <c r="NVN289" s="166">
        <v>0</v>
      </c>
      <c r="NVO289" s="166">
        <v>0</v>
      </c>
      <c r="NVP289" s="166">
        <v>0</v>
      </c>
      <c r="NVQ289" s="166">
        <v>0</v>
      </c>
      <c r="NVR289" s="166">
        <v>0</v>
      </c>
      <c r="NVS289" s="166">
        <v>0</v>
      </c>
      <c r="NVT289" s="166">
        <v>0</v>
      </c>
      <c r="NVU289" s="166">
        <v>0</v>
      </c>
      <c r="NVV289" s="166">
        <v>0</v>
      </c>
      <c r="NVW289" s="166">
        <v>0</v>
      </c>
      <c r="NVX289" s="166">
        <v>0</v>
      </c>
      <c r="NVY289" s="166">
        <v>0</v>
      </c>
      <c r="NVZ289" s="166">
        <v>0</v>
      </c>
      <c r="NWA289" s="166">
        <v>0</v>
      </c>
      <c r="NWB289" s="166">
        <v>0</v>
      </c>
      <c r="NWC289" s="166">
        <v>0</v>
      </c>
      <c r="NWD289" s="166">
        <v>0</v>
      </c>
      <c r="NWE289" s="166">
        <v>0</v>
      </c>
      <c r="NWF289" s="166">
        <v>0</v>
      </c>
      <c r="NWG289" s="166">
        <v>0</v>
      </c>
      <c r="NWH289" s="166">
        <v>0</v>
      </c>
      <c r="NWI289" s="166">
        <v>0</v>
      </c>
      <c r="NWJ289" s="166">
        <v>0</v>
      </c>
      <c r="NWK289" s="166">
        <v>0</v>
      </c>
      <c r="NWL289" s="166">
        <v>0</v>
      </c>
      <c r="NWM289" s="166">
        <v>0</v>
      </c>
      <c r="NWN289" s="166">
        <v>0</v>
      </c>
      <c r="NWO289" s="166">
        <v>0</v>
      </c>
      <c r="NWP289" s="166">
        <v>0</v>
      </c>
      <c r="NWQ289" s="166">
        <v>0</v>
      </c>
      <c r="NWR289" s="166">
        <v>0</v>
      </c>
      <c r="NWS289" s="166">
        <v>0</v>
      </c>
      <c r="NWT289" s="166">
        <v>0</v>
      </c>
      <c r="NWU289" s="166">
        <v>0</v>
      </c>
      <c r="NWV289" s="166">
        <v>0</v>
      </c>
      <c r="NWW289" s="166">
        <v>0</v>
      </c>
      <c r="NWX289" s="166">
        <v>0</v>
      </c>
      <c r="NWY289" s="166">
        <v>0</v>
      </c>
      <c r="NWZ289" s="166">
        <v>0</v>
      </c>
      <c r="NXA289" s="166">
        <v>0</v>
      </c>
      <c r="NXB289" s="166">
        <v>0</v>
      </c>
      <c r="NXC289" s="166">
        <v>0</v>
      </c>
      <c r="NXD289" s="166">
        <v>0</v>
      </c>
      <c r="NXE289" s="166">
        <v>0</v>
      </c>
      <c r="NXF289" s="166">
        <v>0</v>
      </c>
      <c r="NXG289" s="166">
        <v>0</v>
      </c>
      <c r="NXH289" s="166">
        <v>0</v>
      </c>
      <c r="NXI289" s="166">
        <v>0</v>
      </c>
      <c r="NXJ289" s="166">
        <v>0</v>
      </c>
      <c r="NXK289" s="166">
        <v>0</v>
      </c>
      <c r="NXL289" s="166">
        <v>0</v>
      </c>
      <c r="NXM289" s="166">
        <v>0</v>
      </c>
      <c r="NXN289" s="166">
        <v>0</v>
      </c>
      <c r="NXO289" s="166">
        <v>0</v>
      </c>
      <c r="NXP289" s="166">
        <v>0</v>
      </c>
      <c r="NXQ289" s="166">
        <v>0</v>
      </c>
      <c r="NXR289" s="166">
        <v>0</v>
      </c>
      <c r="NXS289" s="166">
        <v>0</v>
      </c>
      <c r="NXT289" s="166">
        <v>0</v>
      </c>
      <c r="NXU289" s="166">
        <v>0</v>
      </c>
      <c r="NXV289" s="166">
        <v>0</v>
      </c>
      <c r="NXW289" s="166">
        <v>0</v>
      </c>
      <c r="NXX289" s="166">
        <v>0</v>
      </c>
      <c r="NXY289" s="166">
        <v>0</v>
      </c>
      <c r="NXZ289" s="166">
        <v>0</v>
      </c>
      <c r="NYA289" s="166">
        <v>0</v>
      </c>
      <c r="NYB289" s="166">
        <v>0</v>
      </c>
      <c r="NYC289" s="166">
        <v>0</v>
      </c>
      <c r="NYD289" s="166">
        <v>0</v>
      </c>
      <c r="NYE289" s="166">
        <v>0</v>
      </c>
      <c r="NYF289" s="166">
        <v>0</v>
      </c>
      <c r="NYG289" s="166">
        <v>0</v>
      </c>
      <c r="NYH289" s="166">
        <v>0</v>
      </c>
      <c r="NYI289" s="166">
        <v>0</v>
      </c>
      <c r="NYJ289" s="166">
        <v>0</v>
      </c>
      <c r="NYK289" s="166">
        <v>0</v>
      </c>
      <c r="NYL289" s="166">
        <v>0</v>
      </c>
      <c r="NYM289" s="166">
        <v>0</v>
      </c>
      <c r="NYN289" s="166">
        <v>0</v>
      </c>
      <c r="NYO289" s="166">
        <v>0</v>
      </c>
      <c r="NYP289" s="166">
        <v>0</v>
      </c>
      <c r="NYQ289" s="166">
        <v>0</v>
      </c>
      <c r="NYR289" s="166">
        <v>0</v>
      </c>
      <c r="NYS289" s="166">
        <v>0</v>
      </c>
      <c r="NYT289" s="166">
        <v>0</v>
      </c>
      <c r="NYU289" s="166">
        <v>0</v>
      </c>
      <c r="NYV289" s="166">
        <v>0</v>
      </c>
      <c r="NYW289" s="166">
        <v>0</v>
      </c>
      <c r="NYX289" s="166">
        <v>0</v>
      </c>
      <c r="NYY289" s="166">
        <v>0</v>
      </c>
      <c r="NYZ289" s="166">
        <v>0</v>
      </c>
      <c r="NZA289" s="166">
        <v>0</v>
      </c>
      <c r="NZB289" s="166">
        <v>0</v>
      </c>
      <c r="NZC289" s="166">
        <v>0</v>
      </c>
      <c r="NZD289" s="166">
        <v>0</v>
      </c>
      <c r="NZE289" s="166">
        <v>0</v>
      </c>
      <c r="NZF289" s="166">
        <v>0</v>
      </c>
      <c r="NZG289" s="166">
        <v>0</v>
      </c>
      <c r="NZH289" s="166">
        <v>0</v>
      </c>
      <c r="NZI289" s="166">
        <v>0</v>
      </c>
      <c r="NZJ289" s="166">
        <v>0</v>
      </c>
      <c r="NZK289" s="166">
        <v>0</v>
      </c>
      <c r="NZL289" s="166">
        <v>0</v>
      </c>
      <c r="NZM289" s="166">
        <v>0</v>
      </c>
      <c r="NZN289" s="166">
        <v>0</v>
      </c>
      <c r="NZO289" s="166">
        <v>0</v>
      </c>
      <c r="NZP289" s="166">
        <v>0</v>
      </c>
      <c r="NZQ289" s="166">
        <v>0</v>
      </c>
      <c r="NZR289" s="166">
        <v>0</v>
      </c>
      <c r="NZS289" s="166">
        <v>0</v>
      </c>
      <c r="NZT289" s="166">
        <v>0</v>
      </c>
      <c r="NZU289" s="166">
        <v>0</v>
      </c>
      <c r="NZV289" s="166">
        <v>0</v>
      </c>
      <c r="NZW289" s="166">
        <v>0</v>
      </c>
      <c r="NZX289" s="166">
        <v>0</v>
      </c>
      <c r="NZY289" s="166">
        <v>0</v>
      </c>
      <c r="NZZ289" s="166">
        <v>0</v>
      </c>
      <c r="OAA289" s="166">
        <v>0</v>
      </c>
      <c r="OAB289" s="166">
        <v>0</v>
      </c>
      <c r="OAC289" s="166">
        <v>0</v>
      </c>
      <c r="OAD289" s="166">
        <v>0</v>
      </c>
      <c r="OAE289" s="166">
        <v>0</v>
      </c>
      <c r="OAF289" s="166">
        <v>0</v>
      </c>
      <c r="OAG289" s="166">
        <v>0</v>
      </c>
      <c r="OAH289" s="166">
        <v>0</v>
      </c>
      <c r="OAI289" s="166">
        <v>0</v>
      </c>
      <c r="OAJ289" s="166">
        <v>0</v>
      </c>
      <c r="OAK289" s="166">
        <v>0</v>
      </c>
      <c r="OAL289" s="166">
        <v>0</v>
      </c>
      <c r="OAM289" s="166">
        <v>0</v>
      </c>
      <c r="OAN289" s="166">
        <v>0</v>
      </c>
      <c r="OAO289" s="166">
        <v>0</v>
      </c>
      <c r="OAP289" s="166">
        <v>0</v>
      </c>
      <c r="OAQ289" s="166">
        <v>0</v>
      </c>
      <c r="OAR289" s="166">
        <v>0</v>
      </c>
      <c r="OAS289" s="166">
        <v>0</v>
      </c>
      <c r="OAT289" s="166">
        <v>0</v>
      </c>
      <c r="OAU289" s="166">
        <v>0</v>
      </c>
      <c r="OAV289" s="166">
        <v>0</v>
      </c>
      <c r="OAW289" s="166">
        <v>0</v>
      </c>
      <c r="OAX289" s="166">
        <v>0</v>
      </c>
      <c r="OAY289" s="166">
        <v>0</v>
      </c>
      <c r="OAZ289" s="166">
        <v>0</v>
      </c>
      <c r="OBA289" s="166">
        <v>0</v>
      </c>
      <c r="OBB289" s="166">
        <v>0</v>
      </c>
      <c r="OBC289" s="166">
        <v>0</v>
      </c>
      <c r="OBD289" s="166">
        <v>0</v>
      </c>
      <c r="OBE289" s="166">
        <v>0</v>
      </c>
      <c r="OBF289" s="166">
        <v>0</v>
      </c>
      <c r="OBG289" s="166">
        <v>0</v>
      </c>
      <c r="OBH289" s="166">
        <v>0</v>
      </c>
      <c r="OBI289" s="166">
        <v>0</v>
      </c>
      <c r="OBJ289" s="166">
        <v>0</v>
      </c>
      <c r="OBK289" s="166">
        <v>0</v>
      </c>
      <c r="OBL289" s="166">
        <v>0</v>
      </c>
      <c r="OBM289" s="166">
        <v>0</v>
      </c>
      <c r="OBN289" s="166">
        <v>0</v>
      </c>
      <c r="OBO289" s="166">
        <v>0</v>
      </c>
      <c r="OBP289" s="166">
        <v>0</v>
      </c>
      <c r="OBQ289" s="166">
        <v>0</v>
      </c>
      <c r="OBR289" s="166">
        <v>0</v>
      </c>
      <c r="OBS289" s="166">
        <v>0</v>
      </c>
      <c r="OBT289" s="166">
        <v>0</v>
      </c>
      <c r="OBU289" s="166">
        <v>0</v>
      </c>
      <c r="OBV289" s="166">
        <v>0</v>
      </c>
      <c r="OBW289" s="166">
        <v>0</v>
      </c>
      <c r="OBX289" s="166">
        <v>0</v>
      </c>
      <c r="OBY289" s="166">
        <v>0</v>
      </c>
      <c r="OBZ289" s="166">
        <v>0</v>
      </c>
      <c r="OCA289" s="166">
        <v>0</v>
      </c>
      <c r="OCB289" s="166">
        <v>0</v>
      </c>
      <c r="OCC289" s="166">
        <v>0</v>
      </c>
      <c r="OCD289" s="166">
        <v>0</v>
      </c>
      <c r="OCE289" s="166">
        <v>0</v>
      </c>
      <c r="OCF289" s="166">
        <v>0</v>
      </c>
      <c r="OCG289" s="166">
        <v>0</v>
      </c>
      <c r="OCH289" s="166">
        <v>0</v>
      </c>
      <c r="OCI289" s="166">
        <v>0</v>
      </c>
      <c r="OCJ289" s="166">
        <v>0</v>
      </c>
      <c r="OCK289" s="166">
        <v>0</v>
      </c>
      <c r="OCL289" s="166">
        <v>0</v>
      </c>
      <c r="OCM289" s="166">
        <v>0</v>
      </c>
      <c r="OCN289" s="166">
        <v>0</v>
      </c>
      <c r="OCO289" s="166">
        <v>0</v>
      </c>
      <c r="OCP289" s="166">
        <v>0</v>
      </c>
      <c r="OCQ289" s="166">
        <v>0</v>
      </c>
      <c r="OCR289" s="166">
        <v>0</v>
      </c>
      <c r="OCS289" s="166">
        <v>0</v>
      </c>
      <c r="OCT289" s="166">
        <v>0</v>
      </c>
      <c r="OCU289" s="166">
        <v>0</v>
      </c>
      <c r="OCV289" s="166">
        <v>0</v>
      </c>
      <c r="OCW289" s="166">
        <v>0</v>
      </c>
      <c r="OCX289" s="166">
        <v>0</v>
      </c>
      <c r="OCY289" s="166">
        <v>0</v>
      </c>
      <c r="OCZ289" s="166">
        <v>0</v>
      </c>
      <c r="ODA289" s="166">
        <v>0</v>
      </c>
      <c r="ODB289" s="166">
        <v>0</v>
      </c>
      <c r="ODC289" s="166">
        <v>0</v>
      </c>
      <c r="ODD289" s="166">
        <v>0</v>
      </c>
      <c r="ODE289" s="166">
        <v>0</v>
      </c>
      <c r="ODF289" s="166">
        <v>0</v>
      </c>
      <c r="ODG289" s="166">
        <v>0</v>
      </c>
      <c r="ODH289" s="166">
        <v>0</v>
      </c>
      <c r="ODI289" s="166">
        <v>0</v>
      </c>
      <c r="ODJ289" s="166">
        <v>0</v>
      </c>
      <c r="ODK289" s="166">
        <v>0</v>
      </c>
      <c r="ODL289" s="166">
        <v>0</v>
      </c>
      <c r="ODM289" s="166">
        <v>0</v>
      </c>
      <c r="ODN289" s="166">
        <v>0</v>
      </c>
      <c r="ODO289" s="166">
        <v>0</v>
      </c>
      <c r="ODP289" s="166">
        <v>0</v>
      </c>
      <c r="ODQ289" s="166">
        <v>0</v>
      </c>
      <c r="ODR289" s="166">
        <v>0</v>
      </c>
      <c r="ODS289" s="166">
        <v>0</v>
      </c>
      <c r="ODT289" s="166">
        <v>0</v>
      </c>
      <c r="ODU289" s="166">
        <v>0</v>
      </c>
      <c r="ODV289" s="166">
        <v>0</v>
      </c>
      <c r="ODW289" s="166">
        <v>0</v>
      </c>
      <c r="ODX289" s="166">
        <v>0</v>
      </c>
      <c r="ODY289" s="166">
        <v>0</v>
      </c>
      <c r="ODZ289" s="166">
        <v>0</v>
      </c>
      <c r="OEA289" s="166">
        <v>0</v>
      </c>
      <c r="OEB289" s="166">
        <v>0</v>
      </c>
      <c r="OEC289" s="166">
        <v>0</v>
      </c>
      <c r="OED289" s="166">
        <v>0</v>
      </c>
      <c r="OEE289" s="166">
        <v>0</v>
      </c>
      <c r="OEF289" s="166">
        <v>0</v>
      </c>
      <c r="OEG289" s="166">
        <v>0</v>
      </c>
      <c r="OEH289" s="166">
        <v>0</v>
      </c>
      <c r="OEI289" s="166">
        <v>0</v>
      </c>
      <c r="OEJ289" s="166">
        <v>0</v>
      </c>
      <c r="OEK289" s="166">
        <v>0</v>
      </c>
      <c r="OEL289" s="166">
        <v>0</v>
      </c>
      <c r="OEM289" s="166">
        <v>0</v>
      </c>
      <c r="OEN289" s="166">
        <v>0</v>
      </c>
      <c r="OEO289" s="166">
        <v>0</v>
      </c>
      <c r="OEP289" s="166">
        <v>0</v>
      </c>
      <c r="OEQ289" s="166">
        <v>0</v>
      </c>
      <c r="OER289" s="166">
        <v>0</v>
      </c>
      <c r="OES289" s="166">
        <v>0</v>
      </c>
      <c r="OET289" s="166">
        <v>0</v>
      </c>
      <c r="OEU289" s="166">
        <v>0</v>
      </c>
      <c r="OEV289" s="166">
        <v>0</v>
      </c>
      <c r="OEW289" s="166">
        <v>0</v>
      </c>
      <c r="OEX289" s="166">
        <v>0</v>
      </c>
      <c r="OEY289" s="166">
        <v>0</v>
      </c>
      <c r="OEZ289" s="166">
        <v>0</v>
      </c>
      <c r="OFA289" s="166">
        <v>0</v>
      </c>
      <c r="OFB289" s="166">
        <v>0</v>
      </c>
      <c r="OFC289" s="166">
        <v>0</v>
      </c>
      <c r="OFD289" s="166">
        <v>0</v>
      </c>
      <c r="OFE289" s="166">
        <v>0</v>
      </c>
      <c r="OFF289" s="166">
        <v>0</v>
      </c>
      <c r="OFG289" s="166">
        <v>0</v>
      </c>
      <c r="OFH289" s="166">
        <v>0</v>
      </c>
      <c r="OFI289" s="166">
        <v>0</v>
      </c>
      <c r="OFJ289" s="166">
        <v>0</v>
      </c>
      <c r="OFK289" s="166">
        <v>0</v>
      </c>
      <c r="OFL289" s="166">
        <v>0</v>
      </c>
      <c r="OFM289" s="166">
        <v>0</v>
      </c>
      <c r="OFN289" s="166">
        <v>0</v>
      </c>
      <c r="OFO289" s="166">
        <v>0</v>
      </c>
      <c r="OFP289" s="166">
        <v>0</v>
      </c>
      <c r="OFQ289" s="166">
        <v>0</v>
      </c>
      <c r="OFR289" s="166">
        <v>0</v>
      </c>
      <c r="OFS289" s="166">
        <v>0</v>
      </c>
      <c r="OFT289" s="166">
        <v>0</v>
      </c>
      <c r="OFU289" s="166">
        <v>0</v>
      </c>
      <c r="OFV289" s="166">
        <v>0</v>
      </c>
      <c r="OFW289" s="166">
        <v>0</v>
      </c>
      <c r="OFX289" s="166">
        <v>0</v>
      </c>
      <c r="OFY289" s="166">
        <v>0</v>
      </c>
      <c r="OFZ289" s="166">
        <v>0</v>
      </c>
      <c r="OGA289" s="166">
        <v>0</v>
      </c>
      <c r="OGB289" s="166">
        <v>0</v>
      </c>
      <c r="OGC289" s="166">
        <v>0</v>
      </c>
      <c r="OGD289" s="166">
        <v>0</v>
      </c>
      <c r="OGE289" s="166">
        <v>0</v>
      </c>
      <c r="OGF289" s="166">
        <v>0</v>
      </c>
      <c r="OGG289" s="166">
        <v>0</v>
      </c>
      <c r="OGH289" s="166">
        <v>0</v>
      </c>
      <c r="OGI289" s="166">
        <v>0</v>
      </c>
      <c r="OGJ289" s="166">
        <v>0</v>
      </c>
      <c r="OGK289" s="166">
        <v>0</v>
      </c>
      <c r="OGL289" s="166">
        <v>0</v>
      </c>
      <c r="OGM289" s="166">
        <v>0</v>
      </c>
      <c r="OGN289" s="166">
        <v>0</v>
      </c>
      <c r="OGO289" s="166">
        <v>0</v>
      </c>
      <c r="OGP289" s="166">
        <v>0</v>
      </c>
      <c r="OGQ289" s="166">
        <v>0</v>
      </c>
      <c r="OGR289" s="166">
        <v>0</v>
      </c>
      <c r="OGS289" s="166">
        <v>0</v>
      </c>
      <c r="OGT289" s="166">
        <v>0</v>
      </c>
      <c r="OGU289" s="166">
        <v>0</v>
      </c>
      <c r="OGV289" s="166">
        <v>0</v>
      </c>
      <c r="OGW289" s="166">
        <v>0</v>
      </c>
      <c r="OGX289" s="166">
        <v>0</v>
      </c>
      <c r="OGY289" s="166">
        <v>0</v>
      </c>
      <c r="OGZ289" s="166">
        <v>0</v>
      </c>
      <c r="OHA289" s="166">
        <v>0</v>
      </c>
      <c r="OHB289" s="166">
        <v>0</v>
      </c>
      <c r="OHC289" s="166">
        <v>0</v>
      </c>
      <c r="OHD289" s="166">
        <v>0</v>
      </c>
      <c r="OHE289" s="166">
        <v>0</v>
      </c>
      <c r="OHF289" s="166">
        <v>0</v>
      </c>
      <c r="OHG289" s="166">
        <v>0</v>
      </c>
      <c r="OHH289" s="166">
        <v>0</v>
      </c>
      <c r="OHI289" s="166">
        <v>0</v>
      </c>
      <c r="OHJ289" s="166">
        <v>0</v>
      </c>
      <c r="OHK289" s="166">
        <v>0</v>
      </c>
      <c r="OHL289" s="166">
        <v>0</v>
      </c>
      <c r="OHM289" s="166">
        <v>0</v>
      </c>
      <c r="OHN289" s="166">
        <v>0</v>
      </c>
      <c r="OHO289" s="166">
        <v>0</v>
      </c>
      <c r="OHP289" s="166">
        <v>0</v>
      </c>
      <c r="OHQ289" s="166">
        <v>0</v>
      </c>
      <c r="OHR289" s="166">
        <v>0</v>
      </c>
      <c r="OHS289" s="166">
        <v>0</v>
      </c>
      <c r="OHT289" s="166">
        <v>0</v>
      </c>
      <c r="OHU289" s="166">
        <v>0</v>
      </c>
      <c r="OHV289" s="166">
        <v>0</v>
      </c>
      <c r="OHW289" s="166">
        <v>0</v>
      </c>
      <c r="OHX289" s="166">
        <v>0</v>
      </c>
      <c r="OHY289" s="166">
        <v>0</v>
      </c>
      <c r="OHZ289" s="166">
        <v>0</v>
      </c>
      <c r="OIA289" s="166">
        <v>0</v>
      </c>
      <c r="OIB289" s="166">
        <v>0</v>
      </c>
      <c r="OIC289" s="166">
        <v>0</v>
      </c>
      <c r="OID289" s="166">
        <v>0</v>
      </c>
      <c r="OIE289" s="166">
        <v>0</v>
      </c>
      <c r="OIF289" s="166">
        <v>0</v>
      </c>
      <c r="OIG289" s="166">
        <v>0</v>
      </c>
      <c r="OIH289" s="166">
        <v>0</v>
      </c>
      <c r="OII289" s="166">
        <v>0</v>
      </c>
      <c r="OIJ289" s="166">
        <v>0</v>
      </c>
      <c r="OIK289" s="166">
        <v>0</v>
      </c>
      <c r="OIL289" s="166">
        <v>0</v>
      </c>
      <c r="OIM289" s="166">
        <v>0</v>
      </c>
      <c r="OIN289" s="166">
        <v>0</v>
      </c>
      <c r="OIO289" s="166">
        <v>0</v>
      </c>
      <c r="OIP289" s="166">
        <v>0</v>
      </c>
      <c r="OIQ289" s="166">
        <v>0</v>
      </c>
      <c r="OIR289" s="166">
        <v>0</v>
      </c>
      <c r="OIS289" s="166">
        <v>0</v>
      </c>
      <c r="OIT289" s="166">
        <v>0</v>
      </c>
      <c r="OIU289" s="166">
        <v>0</v>
      </c>
      <c r="OIV289" s="166">
        <v>0</v>
      </c>
      <c r="OIW289" s="166">
        <v>0</v>
      </c>
      <c r="OIX289" s="166">
        <v>0</v>
      </c>
      <c r="OIY289" s="166">
        <v>0</v>
      </c>
      <c r="OIZ289" s="166">
        <v>0</v>
      </c>
      <c r="OJA289" s="166">
        <v>0</v>
      </c>
      <c r="OJB289" s="166">
        <v>0</v>
      </c>
      <c r="OJC289" s="166">
        <v>0</v>
      </c>
      <c r="OJD289" s="166">
        <v>0</v>
      </c>
      <c r="OJE289" s="166">
        <v>0</v>
      </c>
      <c r="OJF289" s="166">
        <v>0</v>
      </c>
      <c r="OJG289" s="166">
        <v>0</v>
      </c>
      <c r="OJH289" s="166">
        <v>0</v>
      </c>
      <c r="OJI289" s="166">
        <v>0</v>
      </c>
      <c r="OJJ289" s="166">
        <v>0</v>
      </c>
      <c r="OJK289" s="166">
        <v>0</v>
      </c>
      <c r="OJL289" s="166">
        <v>0</v>
      </c>
      <c r="OJM289" s="166">
        <v>0</v>
      </c>
      <c r="OJN289" s="166">
        <v>0</v>
      </c>
      <c r="OJO289" s="166">
        <v>0</v>
      </c>
      <c r="OJP289" s="166">
        <v>0</v>
      </c>
      <c r="OJQ289" s="166">
        <v>0</v>
      </c>
      <c r="OJR289" s="166">
        <v>0</v>
      </c>
      <c r="OJS289" s="166">
        <v>0</v>
      </c>
      <c r="OJT289" s="166">
        <v>0</v>
      </c>
      <c r="OJU289" s="166">
        <v>0</v>
      </c>
      <c r="OJV289" s="166">
        <v>0</v>
      </c>
      <c r="OJW289" s="166">
        <v>0</v>
      </c>
      <c r="OJX289" s="166">
        <v>0</v>
      </c>
      <c r="OJY289" s="166">
        <v>0</v>
      </c>
      <c r="OJZ289" s="166">
        <v>0</v>
      </c>
      <c r="OKA289" s="166">
        <v>0</v>
      </c>
      <c r="OKB289" s="166">
        <v>0</v>
      </c>
      <c r="OKC289" s="166">
        <v>0</v>
      </c>
      <c r="OKD289" s="166">
        <v>0</v>
      </c>
      <c r="OKE289" s="166">
        <v>0</v>
      </c>
      <c r="OKF289" s="166">
        <v>0</v>
      </c>
      <c r="OKG289" s="166">
        <v>0</v>
      </c>
      <c r="OKH289" s="166">
        <v>0</v>
      </c>
      <c r="OKI289" s="166">
        <v>0</v>
      </c>
      <c r="OKJ289" s="166">
        <v>0</v>
      </c>
      <c r="OKK289" s="166">
        <v>0</v>
      </c>
      <c r="OKL289" s="166">
        <v>0</v>
      </c>
      <c r="OKM289" s="166">
        <v>0</v>
      </c>
      <c r="OKN289" s="166">
        <v>0</v>
      </c>
      <c r="OKO289" s="166">
        <v>0</v>
      </c>
      <c r="OKP289" s="166">
        <v>0</v>
      </c>
      <c r="OKQ289" s="166">
        <v>0</v>
      </c>
      <c r="OKR289" s="166">
        <v>0</v>
      </c>
      <c r="OKS289" s="166">
        <v>0</v>
      </c>
      <c r="OKT289" s="166">
        <v>0</v>
      </c>
      <c r="OKU289" s="166">
        <v>0</v>
      </c>
      <c r="OKV289" s="166">
        <v>0</v>
      </c>
      <c r="OKW289" s="166">
        <v>0</v>
      </c>
      <c r="OKX289" s="166">
        <v>0</v>
      </c>
      <c r="OKY289" s="166">
        <v>0</v>
      </c>
      <c r="OKZ289" s="166">
        <v>0</v>
      </c>
      <c r="OLA289" s="166">
        <v>0</v>
      </c>
      <c r="OLB289" s="166">
        <v>0</v>
      </c>
      <c r="OLC289" s="166">
        <v>0</v>
      </c>
      <c r="OLD289" s="166">
        <v>0</v>
      </c>
      <c r="OLE289" s="166">
        <v>0</v>
      </c>
      <c r="OLF289" s="166">
        <v>0</v>
      </c>
      <c r="OLG289" s="166">
        <v>0</v>
      </c>
      <c r="OLH289" s="166">
        <v>0</v>
      </c>
      <c r="OLI289" s="166">
        <v>0</v>
      </c>
      <c r="OLJ289" s="166">
        <v>0</v>
      </c>
      <c r="OLK289" s="166">
        <v>0</v>
      </c>
      <c r="OLL289" s="166">
        <v>0</v>
      </c>
      <c r="OLM289" s="166">
        <v>0</v>
      </c>
      <c r="OLN289" s="166">
        <v>0</v>
      </c>
      <c r="OLO289" s="166">
        <v>0</v>
      </c>
      <c r="OLP289" s="166">
        <v>0</v>
      </c>
      <c r="OLQ289" s="166">
        <v>0</v>
      </c>
      <c r="OLR289" s="166">
        <v>0</v>
      </c>
      <c r="OLS289" s="166">
        <v>0</v>
      </c>
      <c r="OLT289" s="166">
        <v>0</v>
      </c>
      <c r="OLU289" s="166">
        <v>0</v>
      </c>
      <c r="OLV289" s="166">
        <v>0</v>
      </c>
      <c r="OLW289" s="166">
        <v>0</v>
      </c>
      <c r="OLX289" s="166">
        <v>0</v>
      </c>
      <c r="OLY289" s="166">
        <v>0</v>
      </c>
      <c r="OLZ289" s="166">
        <v>0</v>
      </c>
      <c r="OMA289" s="166">
        <v>0</v>
      </c>
      <c r="OMB289" s="166">
        <v>0</v>
      </c>
      <c r="OMC289" s="166">
        <v>0</v>
      </c>
      <c r="OMD289" s="166">
        <v>0</v>
      </c>
      <c r="OME289" s="166">
        <v>0</v>
      </c>
      <c r="OMF289" s="166">
        <v>0</v>
      </c>
      <c r="OMG289" s="166">
        <v>0</v>
      </c>
      <c r="OMH289" s="166">
        <v>0</v>
      </c>
      <c r="OMI289" s="166">
        <v>0</v>
      </c>
      <c r="OMJ289" s="166">
        <v>0</v>
      </c>
      <c r="OMK289" s="166">
        <v>0</v>
      </c>
      <c r="OML289" s="166">
        <v>0</v>
      </c>
      <c r="OMM289" s="166">
        <v>0</v>
      </c>
      <c r="OMN289" s="166">
        <v>0</v>
      </c>
      <c r="OMO289" s="166">
        <v>0</v>
      </c>
      <c r="OMP289" s="166">
        <v>0</v>
      </c>
      <c r="OMQ289" s="166">
        <v>0</v>
      </c>
      <c r="OMR289" s="166">
        <v>0</v>
      </c>
      <c r="OMS289" s="166">
        <v>0</v>
      </c>
      <c r="OMT289" s="166">
        <v>0</v>
      </c>
      <c r="OMU289" s="166">
        <v>0</v>
      </c>
      <c r="OMV289" s="166">
        <v>0</v>
      </c>
      <c r="OMW289" s="166">
        <v>0</v>
      </c>
      <c r="OMX289" s="166">
        <v>0</v>
      </c>
      <c r="OMY289" s="166">
        <v>0</v>
      </c>
      <c r="OMZ289" s="166">
        <v>0</v>
      </c>
      <c r="ONA289" s="166">
        <v>0</v>
      </c>
      <c r="ONB289" s="166">
        <v>0</v>
      </c>
      <c r="ONC289" s="166">
        <v>0</v>
      </c>
      <c r="OND289" s="166">
        <v>0</v>
      </c>
      <c r="ONE289" s="166">
        <v>0</v>
      </c>
      <c r="ONF289" s="166">
        <v>0</v>
      </c>
      <c r="ONG289" s="166">
        <v>0</v>
      </c>
      <c r="ONH289" s="166">
        <v>0</v>
      </c>
      <c r="ONI289" s="166">
        <v>0</v>
      </c>
      <c r="ONJ289" s="166">
        <v>0</v>
      </c>
      <c r="ONK289" s="166">
        <v>0</v>
      </c>
      <c r="ONL289" s="166">
        <v>0</v>
      </c>
      <c r="ONM289" s="166">
        <v>0</v>
      </c>
      <c r="ONN289" s="166">
        <v>0</v>
      </c>
      <c r="ONO289" s="166">
        <v>0</v>
      </c>
      <c r="ONP289" s="166">
        <v>0</v>
      </c>
      <c r="ONQ289" s="166">
        <v>0</v>
      </c>
      <c r="ONR289" s="166">
        <v>0</v>
      </c>
      <c r="ONS289" s="166">
        <v>0</v>
      </c>
      <c r="ONT289" s="166">
        <v>0</v>
      </c>
      <c r="ONU289" s="166">
        <v>0</v>
      </c>
      <c r="ONV289" s="166">
        <v>0</v>
      </c>
      <c r="ONW289" s="166">
        <v>0</v>
      </c>
      <c r="ONX289" s="166">
        <v>0</v>
      </c>
      <c r="ONY289" s="166">
        <v>0</v>
      </c>
      <c r="ONZ289" s="166">
        <v>0</v>
      </c>
      <c r="OOA289" s="166">
        <v>0</v>
      </c>
      <c r="OOB289" s="166">
        <v>0</v>
      </c>
      <c r="OOC289" s="166">
        <v>0</v>
      </c>
      <c r="OOD289" s="166">
        <v>0</v>
      </c>
      <c r="OOE289" s="166">
        <v>0</v>
      </c>
      <c r="OOF289" s="166">
        <v>0</v>
      </c>
      <c r="OOG289" s="166">
        <v>0</v>
      </c>
      <c r="OOH289" s="166">
        <v>0</v>
      </c>
      <c r="OOI289" s="166">
        <v>0</v>
      </c>
      <c r="OOJ289" s="166">
        <v>0</v>
      </c>
      <c r="OOK289" s="166">
        <v>0</v>
      </c>
      <c r="OOL289" s="166">
        <v>0</v>
      </c>
      <c r="OOM289" s="166">
        <v>0</v>
      </c>
      <c r="OON289" s="166">
        <v>0</v>
      </c>
      <c r="OOO289" s="166">
        <v>0</v>
      </c>
      <c r="OOP289" s="166">
        <v>0</v>
      </c>
      <c r="OOQ289" s="166">
        <v>0</v>
      </c>
      <c r="OOR289" s="166">
        <v>0</v>
      </c>
      <c r="OOS289" s="166">
        <v>0</v>
      </c>
      <c r="OOT289" s="166">
        <v>0</v>
      </c>
      <c r="OOU289" s="166">
        <v>0</v>
      </c>
      <c r="OOV289" s="166">
        <v>0</v>
      </c>
      <c r="OOW289" s="166">
        <v>0</v>
      </c>
      <c r="OOX289" s="166">
        <v>0</v>
      </c>
      <c r="OOY289" s="166">
        <v>0</v>
      </c>
      <c r="OOZ289" s="166">
        <v>0</v>
      </c>
      <c r="OPA289" s="166">
        <v>0</v>
      </c>
      <c r="OPB289" s="166">
        <v>0</v>
      </c>
      <c r="OPC289" s="166">
        <v>0</v>
      </c>
      <c r="OPD289" s="166">
        <v>0</v>
      </c>
      <c r="OPE289" s="166">
        <v>0</v>
      </c>
      <c r="OPF289" s="166">
        <v>0</v>
      </c>
      <c r="OPG289" s="166">
        <v>0</v>
      </c>
      <c r="OPH289" s="166">
        <v>0</v>
      </c>
      <c r="OPI289" s="166">
        <v>0</v>
      </c>
      <c r="OPJ289" s="166">
        <v>0</v>
      </c>
      <c r="OPK289" s="166">
        <v>0</v>
      </c>
      <c r="OPL289" s="166">
        <v>0</v>
      </c>
      <c r="OPM289" s="166">
        <v>0</v>
      </c>
      <c r="OPN289" s="166">
        <v>0</v>
      </c>
      <c r="OPO289" s="166">
        <v>0</v>
      </c>
      <c r="OPP289" s="166">
        <v>0</v>
      </c>
      <c r="OPQ289" s="166">
        <v>0</v>
      </c>
      <c r="OPR289" s="166">
        <v>0</v>
      </c>
      <c r="OPS289" s="166">
        <v>0</v>
      </c>
      <c r="OPT289" s="166">
        <v>0</v>
      </c>
      <c r="OPU289" s="166">
        <v>0</v>
      </c>
      <c r="OPV289" s="166">
        <v>0</v>
      </c>
      <c r="OPW289" s="166">
        <v>0</v>
      </c>
      <c r="OPX289" s="166">
        <v>0</v>
      </c>
      <c r="OPY289" s="166">
        <v>0</v>
      </c>
      <c r="OPZ289" s="166">
        <v>0</v>
      </c>
      <c r="OQA289" s="166">
        <v>0</v>
      </c>
      <c r="OQB289" s="166">
        <v>0</v>
      </c>
      <c r="OQC289" s="166">
        <v>0</v>
      </c>
      <c r="OQD289" s="166">
        <v>0</v>
      </c>
      <c r="OQE289" s="166">
        <v>0</v>
      </c>
      <c r="OQF289" s="166">
        <v>0</v>
      </c>
      <c r="OQG289" s="166">
        <v>0</v>
      </c>
      <c r="OQH289" s="166">
        <v>0</v>
      </c>
      <c r="OQI289" s="166">
        <v>0</v>
      </c>
      <c r="OQJ289" s="166">
        <v>0</v>
      </c>
      <c r="OQK289" s="166">
        <v>0</v>
      </c>
      <c r="OQL289" s="166">
        <v>0</v>
      </c>
      <c r="OQM289" s="166">
        <v>0</v>
      </c>
      <c r="OQN289" s="166">
        <v>0</v>
      </c>
      <c r="OQO289" s="166">
        <v>0</v>
      </c>
      <c r="OQP289" s="166">
        <v>0</v>
      </c>
      <c r="OQQ289" s="166">
        <v>0</v>
      </c>
      <c r="OQR289" s="166">
        <v>0</v>
      </c>
      <c r="OQS289" s="166">
        <v>0</v>
      </c>
      <c r="OQT289" s="166">
        <v>0</v>
      </c>
      <c r="OQU289" s="166">
        <v>0</v>
      </c>
      <c r="OQV289" s="166">
        <v>0</v>
      </c>
      <c r="OQW289" s="166">
        <v>0</v>
      </c>
      <c r="OQX289" s="166">
        <v>0</v>
      </c>
      <c r="OQY289" s="166">
        <v>0</v>
      </c>
      <c r="OQZ289" s="166">
        <v>0</v>
      </c>
      <c r="ORA289" s="166">
        <v>0</v>
      </c>
      <c r="ORB289" s="166">
        <v>0</v>
      </c>
      <c r="ORC289" s="166">
        <v>0</v>
      </c>
      <c r="ORD289" s="166">
        <v>0</v>
      </c>
      <c r="ORE289" s="166">
        <v>0</v>
      </c>
      <c r="ORF289" s="166">
        <v>0</v>
      </c>
      <c r="ORG289" s="166">
        <v>0</v>
      </c>
      <c r="ORH289" s="166">
        <v>0</v>
      </c>
      <c r="ORI289" s="166">
        <v>0</v>
      </c>
      <c r="ORJ289" s="166">
        <v>0</v>
      </c>
      <c r="ORK289" s="166">
        <v>0</v>
      </c>
      <c r="ORL289" s="166">
        <v>0</v>
      </c>
      <c r="ORM289" s="166">
        <v>0</v>
      </c>
      <c r="ORN289" s="166">
        <v>0</v>
      </c>
      <c r="ORO289" s="166">
        <v>0</v>
      </c>
      <c r="ORP289" s="166">
        <v>0</v>
      </c>
      <c r="ORQ289" s="166">
        <v>0</v>
      </c>
      <c r="ORR289" s="166">
        <v>0</v>
      </c>
      <c r="ORS289" s="166">
        <v>0</v>
      </c>
      <c r="ORT289" s="166">
        <v>0</v>
      </c>
      <c r="ORU289" s="166">
        <v>0</v>
      </c>
      <c r="ORV289" s="166">
        <v>0</v>
      </c>
      <c r="ORW289" s="166">
        <v>0</v>
      </c>
      <c r="ORX289" s="166">
        <v>0</v>
      </c>
      <c r="ORY289" s="166">
        <v>0</v>
      </c>
      <c r="ORZ289" s="166">
        <v>0</v>
      </c>
      <c r="OSA289" s="166">
        <v>0</v>
      </c>
      <c r="OSB289" s="166">
        <v>0</v>
      </c>
      <c r="OSC289" s="166">
        <v>0</v>
      </c>
      <c r="OSD289" s="166">
        <v>0</v>
      </c>
      <c r="OSE289" s="166">
        <v>0</v>
      </c>
      <c r="OSF289" s="166">
        <v>0</v>
      </c>
      <c r="OSG289" s="166">
        <v>0</v>
      </c>
      <c r="OSH289" s="166">
        <v>0</v>
      </c>
      <c r="OSI289" s="166">
        <v>0</v>
      </c>
      <c r="OSJ289" s="166">
        <v>0</v>
      </c>
      <c r="OSK289" s="166">
        <v>0</v>
      </c>
      <c r="OSL289" s="166">
        <v>0</v>
      </c>
      <c r="OSM289" s="166">
        <v>0</v>
      </c>
      <c r="OSN289" s="166">
        <v>0</v>
      </c>
      <c r="OSO289" s="166">
        <v>0</v>
      </c>
      <c r="OSP289" s="166">
        <v>0</v>
      </c>
      <c r="OSQ289" s="166">
        <v>0</v>
      </c>
      <c r="OSR289" s="166">
        <v>0</v>
      </c>
      <c r="OSS289" s="166">
        <v>0</v>
      </c>
      <c r="OST289" s="166">
        <v>0</v>
      </c>
      <c r="OSU289" s="166">
        <v>0</v>
      </c>
      <c r="OSV289" s="166">
        <v>0</v>
      </c>
      <c r="OSW289" s="166">
        <v>0</v>
      </c>
      <c r="OSX289" s="166">
        <v>0</v>
      </c>
      <c r="OSY289" s="166">
        <v>0</v>
      </c>
      <c r="OSZ289" s="166">
        <v>0</v>
      </c>
      <c r="OTA289" s="166">
        <v>0</v>
      </c>
      <c r="OTB289" s="166">
        <v>0</v>
      </c>
      <c r="OTC289" s="166">
        <v>0</v>
      </c>
      <c r="OTD289" s="166">
        <v>0</v>
      </c>
      <c r="OTE289" s="166">
        <v>0</v>
      </c>
      <c r="OTF289" s="166">
        <v>0</v>
      </c>
      <c r="OTG289" s="166">
        <v>0</v>
      </c>
      <c r="OTH289" s="166">
        <v>0</v>
      </c>
      <c r="OTI289" s="166">
        <v>0</v>
      </c>
      <c r="OTJ289" s="166">
        <v>0</v>
      </c>
      <c r="OTK289" s="166">
        <v>0</v>
      </c>
      <c r="OTL289" s="166">
        <v>0</v>
      </c>
      <c r="OTM289" s="166">
        <v>0</v>
      </c>
      <c r="OTN289" s="166">
        <v>0</v>
      </c>
      <c r="OTO289" s="166">
        <v>0</v>
      </c>
      <c r="OTP289" s="166">
        <v>0</v>
      </c>
      <c r="OTQ289" s="166">
        <v>0</v>
      </c>
      <c r="OTR289" s="166">
        <v>0</v>
      </c>
      <c r="OTS289" s="166">
        <v>0</v>
      </c>
      <c r="OTT289" s="166">
        <v>0</v>
      </c>
      <c r="OTU289" s="166">
        <v>0</v>
      </c>
      <c r="OTV289" s="166">
        <v>0</v>
      </c>
      <c r="OTW289" s="166">
        <v>0</v>
      </c>
      <c r="OTX289" s="166">
        <v>0</v>
      </c>
      <c r="OTY289" s="166">
        <v>0</v>
      </c>
      <c r="OTZ289" s="166">
        <v>0</v>
      </c>
      <c r="OUA289" s="166">
        <v>0</v>
      </c>
      <c r="OUB289" s="166">
        <v>0</v>
      </c>
      <c r="OUC289" s="166">
        <v>0</v>
      </c>
      <c r="OUD289" s="166">
        <v>0</v>
      </c>
      <c r="OUE289" s="166">
        <v>0</v>
      </c>
      <c r="OUF289" s="166">
        <v>0</v>
      </c>
      <c r="OUG289" s="166">
        <v>0</v>
      </c>
      <c r="OUH289" s="166">
        <v>0</v>
      </c>
      <c r="OUI289" s="166">
        <v>0</v>
      </c>
      <c r="OUJ289" s="166">
        <v>0</v>
      </c>
      <c r="OUK289" s="166">
        <v>0</v>
      </c>
      <c r="OUL289" s="166">
        <v>0</v>
      </c>
      <c r="OUM289" s="166">
        <v>0</v>
      </c>
      <c r="OUN289" s="166">
        <v>0</v>
      </c>
      <c r="OUO289" s="166">
        <v>0</v>
      </c>
      <c r="OUP289" s="166">
        <v>0</v>
      </c>
      <c r="OUQ289" s="166">
        <v>0</v>
      </c>
      <c r="OUR289" s="166">
        <v>0</v>
      </c>
      <c r="OUS289" s="166">
        <v>0</v>
      </c>
      <c r="OUT289" s="166">
        <v>0</v>
      </c>
      <c r="OUU289" s="166">
        <v>0</v>
      </c>
      <c r="OUV289" s="166">
        <v>0</v>
      </c>
      <c r="OUW289" s="166">
        <v>0</v>
      </c>
      <c r="OUX289" s="166">
        <v>0</v>
      </c>
      <c r="OUY289" s="166">
        <v>0</v>
      </c>
      <c r="OUZ289" s="166">
        <v>0</v>
      </c>
      <c r="OVA289" s="166">
        <v>0</v>
      </c>
      <c r="OVB289" s="166">
        <v>0</v>
      </c>
      <c r="OVC289" s="166">
        <v>0</v>
      </c>
      <c r="OVD289" s="166">
        <v>0</v>
      </c>
      <c r="OVE289" s="166">
        <v>0</v>
      </c>
      <c r="OVF289" s="166">
        <v>0</v>
      </c>
      <c r="OVG289" s="166">
        <v>0</v>
      </c>
      <c r="OVH289" s="166">
        <v>0</v>
      </c>
      <c r="OVI289" s="166">
        <v>0</v>
      </c>
      <c r="OVJ289" s="166">
        <v>0</v>
      </c>
      <c r="OVK289" s="166">
        <v>0</v>
      </c>
      <c r="OVL289" s="166">
        <v>0</v>
      </c>
      <c r="OVM289" s="166">
        <v>0</v>
      </c>
      <c r="OVN289" s="166">
        <v>0</v>
      </c>
      <c r="OVO289" s="166">
        <v>0</v>
      </c>
      <c r="OVP289" s="166">
        <v>0</v>
      </c>
      <c r="OVQ289" s="166">
        <v>0</v>
      </c>
      <c r="OVR289" s="166">
        <v>0</v>
      </c>
      <c r="OVS289" s="166">
        <v>0</v>
      </c>
      <c r="OVT289" s="166">
        <v>0</v>
      </c>
      <c r="OVU289" s="166">
        <v>0</v>
      </c>
      <c r="OVV289" s="166">
        <v>0</v>
      </c>
      <c r="OVW289" s="166">
        <v>0</v>
      </c>
      <c r="OVX289" s="166">
        <v>0</v>
      </c>
      <c r="OVY289" s="166">
        <v>0</v>
      </c>
      <c r="OVZ289" s="166">
        <v>0</v>
      </c>
      <c r="OWA289" s="166">
        <v>0</v>
      </c>
      <c r="OWB289" s="166">
        <v>0</v>
      </c>
      <c r="OWC289" s="166">
        <v>0</v>
      </c>
      <c r="OWD289" s="166">
        <v>0</v>
      </c>
      <c r="OWE289" s="166">
        <v>0</v>
      </c>
      <c r="OWF289" s="166">
        <v>0</v>
      </c>
      <c r="OWG289" s="166">
        <v>0</v>
      </c>
      <c r="OWH289" s="166">
        <v>0</v>
      </c>
      <c r="OWI289" s="166">
        <v>0</v>
      </c>
      <c r="OWJ289" s="166">
        <v>0</v>
      </c>
      <c r="OWK289" s="166">
        <v>0</v>
      </c>
      <c r="OWL289" s="166">
        <v>0</v>
      </c>
      <c r="OWM289" s="166">
        <v>0</v>
      </c>
      <c r="OWN289" s="166">
        <v>0</v>
      </c>
      <c r="OWO289" s="166">
        <v>0</v>
      </c>
      <c r="OWP289" s="166">
        <v>0</v>
      </c>
      <c r="OWQ289" s="166">
        <v>0</v>
      </c>
      <c r="OWR289" s="166">
        <v>0</v>
      </c>
      <c r="OWS289" s="166">
        <v>0</v>
      </c>
      <c r="OWT289" s="166">
        <v>0</v>
      </c>
      <c r="OWU289" s="166">
        <v>0</v>
      </c>
      <c r="OWV289" s="166">
        <v>0</v>
      </c>
      <c r="OWW289" s="166">
        <v>0</v>
      </c>
      <c r="OWX289" s="166">
        <v>0</v>
      </c>
      <c r="OWY289" s="166">
        <v>0</v>
      </c>
      <c r="OWZ289" s="166">
        <v>0</v>
      </c>
      <c r="OXA289" s="166">
        <v>0</v>
      </c>
      <c r="OXB289" s="166">
        <v>0</v>
      </c>
      <c r="OXC289" s="166">
        <v>0</v>
      </c>
      <c r="OXD289" s="166">
        <v>0</v>
      </c>
      <c r="OXE289" s="166">
        <v>0</v>
      </c>
      <c r="OXF289" s="166">
        <v>0</v>
      </c>
      <c r="OXG289" s="166">
        <v>0</v>
      </c>
      <c r="OXH289" s="166">
        <v>0</v>
      </c>
      <c r="OXI289" s="166">
        <v>0</v>
      </c>
      <c r="OXJ289" s="166">
        <v>0</v>
      </c>
      <c r="OXK289" s="166">
        <v>0</v>
      </c>
      <c r="OXL289" s="166">
        <v>0</v>
      </c>
      <c r="OXM289" s="166">
        <v>0</v>
      </c>
      <c r="OXN289" s="166">
        <v>0</v>
      </c>
      <c r="OXO289" s="166">
        <v>0</v>
      </c>
      <c r="OXP289" s="166">
        <v>0</v>
      </c>
      <c r="OXQ289" s="166">
        <v>0</v>
      </c>
      <c r="OXR289" s="166">
        <v>0</v>
      </c>
      <c r="OXS289" s="166">
        <v>0</v>
      </c>
      <c r="OXT289" s="166">
        <v>0</v>
      </c>
      <c r="OXU289" s="166">
        <v>0</v>
      </c>
      <c r="OXV289" s="166">
        <v>0</v>
      </c>
      <c r="OXW289" s="166">
        <v>0</v>
      </c>
      <c r="OXX289" s="166">
        <v>0</v>
      </c>
      <c r="OXY289" s="166">
        <v>0</v>
      </c>
      <c r="OXZ289" s="166">
        <v>0</v>
      </c>
      <c r="OYA289" s="166">
        <v>0</v>
      </c>
      <c r="OYB289" s="166">
        <v>0</v>
      </c>
      <c r="OYC289" s="166">
        <v>0</v>
      </c>
      <c r="OYD289" s="166">
        <v>0</v>
      </c>
      <c r="OYE289" s="166">
        <v>0</v>
      </c>
      <c r="OYF289" s="166">
        <v>0</v>
      </c>
      <c r="OYG289" s="166">
        <v>0</v>
      </c>
      <c r="OYH289" s="166">
        <v>0</v>
      </c>
      <c r="OYI289" s="166">
        <v>0</v>
      </c>
      <c r="OYJ289" s="166">
        <v>0</v>
      </c>
      <c r="OYK289" s="166">
        <v>0</v>
      </c>
      <c r="OYL289" s="166">
        <v>0</v>
      </c>
      <c r="OYM289" s="166">
        <v>0</v>
      </c>
      <c r="OYN289" s="166">
        <v>0</v>
      </c>
      <c r="OYO289" s="166">
        <v>0</v>
      </c>
      <c r="OYP289" s="166">
        <v>0</v>
      </c>
      <c r="OYQ289" s="166">
        <v>0</v>
      </c>
      <c r="OYR289" s="166">
        <v>0</v>
      </c>
      <c r="OYS289" s="166">
        <v>0</v>
      </c>
      <c r="OYT289" s="166">
        <v>0</v>
      </c>
      <c r="OYU289" s="166">
        <v>0</v>
      </c>
      <c r="OYV289" s="166">
        <v>0</v>
      </c>
      <c r="OYW289" s="166">
        <v>0</v>
      </c>
      <c r="OYX289" s="166">
        <v>0</v>
      </c>
      <c r="OYY289" s="166">
        <v>0</v>
      </c>
      <c r="OYZ289" s="166">
        <v>0</v>
      </c>
      <c r="OZA289" s="166">
        <v>0</v>
      </c>
      <c r="OZB289" s="166">
        <v>0</v>
      </c>
      <c r="OZC289" s="166">
        <v>0</v>
      </c>
      <c r="OZD289" s="166">
        <v>0</v>
      </c>
      <c r="OZE289" s="166">
        <v>0</v>
      </c>
      <c r="OZF289" s="166">
        <v>0</v>
      </c>
      <c r="OZG289" s="166">
        <v>0</v>
      </c>
      <c r="OZH289" s="166">
        <v>0</v>
      </c>
      <c r="OZI289" s="166">
        <v>0</v>
      </c>
      <c r="OZJ289" s="166">
        <v>0</v>
      </c>
      <c r="OZK289" s="166">
        <v>0</v>
      </c>
      <c r="OZL289" s="166">
        <v>0</v>
      </c>
      <c r="OZM289" s="166">
        <v>0</v>
      </c>
      <c r="OZN289" s="166">
        <v>0</v>
      </c>
      <c r="OZO289" s="166">
        <v>0</v>
      </c>
      <c r="OZP289" s="166">
        <v>0</v>
      </c>
      <c r="OZQ289" s="166">
        <v>0</v>
      </c>
      <c r="OZR289" s="166">
        <v>0</v>
      </c>
      <c r="OZS289" s="166">
        <v>0</v>
      </c>
      <c r="OZT289" s="166">
        <v>0</v>
      </c>
      <c r="OZU289" s="166">
        <v>0</v>
      </c>
      <c r="OZV289" s="166">
        <v>0</v>
      </c>
      <c r="OZW289" s="166">
        <v>0</v>
      </c>
      <c r="OZX289" s="166">
        <v>0</v>
      </c>
      <c r="OZY289" s="166">
        <v>0</v>
      </c>
      <c r="OZZ289" s="166">
        <v>0</v>
      </c>
      <c r="PAA289" s="166">
        <v>0</v>
      </c>
      <c r="PAB289" s="166">
        <v>0</v>
      </c>
      <c r="PAC289" s="166">
        <v>0</v>
      </c>
      <c r="PAD289" s="166">
        <v>0</v>
      </c>
      <c r="PAE289" s="166">
        <v>0</v>
      </c>
      <c r="PAF289" s="166">
        <v>0</v>
      </c>
      <c r="PAG289" s="166">
        <v>0</v>
      </c>
      <c r="PAH289" s="166">
        <v>0</v>
      </c>
      <c r="PAI289" s="166">
        <v>0</v>
      </c>
      <c r="PAJ289" s="166">
        <v>0</v>
      </c>
      <c r="PAK289" s="166">
        <v>0</v>
      </c>
      <c r="PAL289" s="166">
        <v>0</v>
      </c>
      <c r="PAM289" s="166">
        <v>0</v>
      </c>
      <c r="PAN289" s="166">
        <v>0</v>
      </c>
      <c r="PAO289" s="166">
        <v>0</v>
      </c>
      <c r="PAP289" s="166">
        <v>0</v>
      </c>
      <c r="PAQ289" s="166">
        <v>0</v>
      </c>
      <c r="PAR289" s="166">
        <v>0</v>
      </c>
      <c r="PAS289" s="166">
        <v>0</v>
      </c>
      <c r="PAT289" s="166">
        <v>0</v>
      </c>
      <c r="PAU289" s="166">
        <v>0</v>
      </c>
      <c r="PAV289" s="166">
        <v>0</v>
      </c>
      <c r="PAW289" s="166">
        <v>0</v>
      </c>
      <c r="PAX289" s="166">
        <v>0</v>
      </c>
      <c r="PAY289" s="166">
        <v>0</v>
      </c>
      <c r="PAZ289" s="166">
        <v>0</v>
      </c>
      <c r="PBA289" s="166">
        <v>0</v>
      </c>
      <c r="PBB289" s="166">
        <v>0</v>
      </c>
      <c r="PBC289" s="166">
        <v>0</v>
      </c>
      <c r="PBD289" s="166">
        <v>0</v>
      </c>
      <c r="PBE289" s="166">
        <v>0</v>
      </c>
      <c r="PBF289" s="166">
        <v>0</v>
      </c>
      <c r="PBG289" s="166">
        <v>0</v>
      </c>
      <c r="PBH289" s="166">
        <v>0</v>
      </c>
      <c r="PBI289" s="166">
        <v>0</v>
      </c>
      <c r="PBJ289" s="166">
        <v>0</v>
      </c>
      <c r="PBK289" s="166">
        <v>0</v>
      </c>
      <c r="PBL289" s="166">
        <v>0</v>
      </c>
      <c r="PBM289" s="166">
        <v>0</v>
      </c>
      <c r="PBN289" s="166">
        <v>0</v>
      </c>
      <c r="PBO289" s="166">
        <v>0</v>
      </c>
      <c r="PBP289" s="166">
        <v>0</v>
      </c>
      <c r="PBQ289" s="166">
        <v>0</v>
      </c>
      <c r="PBR289" s="166">
        <v>0</v>
      </c>
      <c r="PBS289" s="166">
        <v>0</v>
      </c>
      <c r="PBT289" s="166">
        <v>0</v>
      </c>
      <c r="PBU289" s="166">
        <v>0</v>
      </c>
      <c r="PBV289" s="166">
        <v>0</v>
      </c>
      <c r="PBW289" s="166">
        <v>0</v>
      </c>
      <c r="PBX289" s="166">
        <v>0</v>
      </c>
      <c r="PBY289" s="166">
        <v>0</v>
      </c>
      <c r="PBZ289" s="166">
        <v>0</v>
      </c>
      <c r="PCA289" s="166">
        <v>0</v>
      </c>
      <c r="PCB289" s="166">
        <v>0</v>
      </c>
      <c r="PCC289" s="166">
        <v>0</v>
      </c>
      <c r="PCD289" s="166">
        <v>0</v>
      </c>
      <c r="PCE289" s="166">
        <v>0</v>
      </c>
      <c r="PCF289" s="166">
        <v>0</v>
      </c>
      <c r="PCG289" s="166">
        <v>0</v>
      </c>
      <c r="PCH289" s="166">
        <v>0</v>
      </c>
      <c r="PCI289" s="166">
        <v>0</v>
      </c>
      <c r="PCJ289" s="166">
        <v>0</v>
      </c>
      <c r="PCK289" s="166">
        <v>0</v>
      </c>
      <c r="PCL289" s="166">
        <v>0</v>
      </c>
      <c r="PCM289" s="166">
        <v>0</v>
      </c>
      <c r="PCN289" s="166">
        <v>0</v>
      </c>
      <c r="PCO289" s="166">
        <v>0</v>
      </c>
      <c r="PCP289" s="166">
        <v>0</v>
      </c>
      <c r="PCQ289" s="166">
        <v>0</v>
      </c>
      <c r="PCR289" s="166">
        <v>0</v>
      </c>
      <c r="PCS289" s="166">
        <v>0</v>
      </c>
      <c r="PCT289" s="166">
        <v>0</v>
      </c>
      <c r="PCU289" s="166">
        <v>0</v>
      </c>
      <c r="PCV289" s="166">
        <v>0</v>
      </c>
      <c r="PCW289" s="166">
        <v>0</v>
      </c>
      <c r="PCX289" s="166">
        <v>0</v>
      </c>
      <c r="PCY289" s="166">
        <v>0</v>
      </c>
      <c r="PCZ289" s="166">
        <v>0</v>
      </c>
      <c r="PDA289" s="166">
        <v>0</v>
      </c>
      <c r="PDB289" s="166">
        <v>0</v>
      </c>
      <c r="PDC289" s="166">
        <v>0</v>
      </c>
      <c r="PDD289" s="166">
        <v>0</v>
      </c>
      <c r="PDE289" s="166">
        <v>0</v>
      </c>
      <c r="PDF289" s="166">
        <v>0</v>
      </c>
      <c r="PDG289" s="166">
        <v>0</v>
      </c>
      <c r="PDH289" s="166">
        <v>0</v>
      </c>
      <c r="PDI289" s="166">
        <v>0</v>
      </c>
      <c r="PDJ289" s="166">
        <v>0</v>
      </c>
      <c r="PDK289" s="166">
        <v>0</v>
      </c>
      <c r="PDL289" s="166">
        <v>0</v>
      </c>
      <c r="PDM289" s="166">
        <v>0</v>
      </c>
      <c r="PDN289" s="166">
        <v>0</v>
      </c>
      <c r="PDO289" s="166">
        <v>0</v>
      </c>
      <c r="PDP289" s="166">
        <v>0</v>
      </c>
      <c r="PDQ289" s="166">
        <v>0</v>
      </c>
      <c r="PDR289" s="166">
        <v>0</v>
      </c>
      <c r="PDS289" s="166">
        <v>0</v>
      </c>
      <c r="PDT289" s="166">
        <v>0</v>
      </c>
      <c r="PDU289" s="166">
        <v>0</v>
      </c>
      <c r="PDV289" s="166">
        <v>0</v>
      </c>
      <c r="PDW289" s="166">
        <v>0</v>
      </c>
      <c r="PDX289" s="166">
        <v>0</v>
      </c>
      <c r="PDY289" s="166">
        <v>0</v>
      </c>
      <c r="PDZ289" s="166">
        <v>0</v>
      </c>
      <c r="PEA289" s="166">
        <v>0</v>
      </c>
      <c r="PEB289" s="166">
        <v>0</v>
      </c>
      <c r="PEC289" s="166">
        <v>0</v>
      </c>
      <c r="PED289" s="166">
        <v>0</v>
      </c>
      <c r="PEE289" s="166">
        <v>0</v>
      </c>
      <c r="PEF289" s="166">
        <v>0</v>
      </c>
      <c r="PEG289" s="166">
        <v>0</v>
      </c>
      <c r="PEH289" s="166">
        <v>0</v>
      </c>
      <c r="PEI289" s="166">
        <v>0</v>
      </c>
      <c r="PEJ289" s="166">
        <v>0</v>
      </c>
      <c r="PEK289" s="166">
        <v>0</v>
      </c>
      <c r="PEL289" s="166">
        <v>0</v>
      </c>
      <c r="PEM289" s="166">
        <v>0</v>
      </c>
      <c r="PEN289" s="166">
        <v>0</v>
      </c>
      <c r="PEO289" s="166">
        <v>0</v>
      </c>
      <c r="PEP289" s="166">
        <v>0</v>
      </c>
      <c r="PEQ289" s="166">
        <v>0</v>
      </c>
      <c r="PER289" s="166">
        <v>0</v>
      </c>
      <c r="PES289" s="166">
        <v>0</v>
      </c>
      <c r="PET289" s="166">
        <v>0</v>
      </c>
      <c r="PEU289" s="166">
        <v>0</v>
      </c>
      <c r="PEV289" s="166">
        <v>0</v>
      </c>
      <c r="PEW289" s="166">
        <v>0</v>
      </c>
      <c r="PEX289" s="166">
        <v>0</v>
      </c>
      <c r="PEY289" s="166">
        <v>0</v>
      </c>
      <c r="PEZ289" s="166">
        <v>0</v>
      </c>
      <c r="PFA289" s="166">
        <v>0</v>
      </c>
      <c r="PFB289" s="166">
        <v>0</v>
      </c>
      <c r="PFC289" s="166">
        <v>0</v>
      </c>
      <c r="PFD289" s="166">
        <v>0</v>
      </c>
      <c r="PFE289" s="166">
        <v>0</v>
      </c>
      <c r="PFF289" s="166">
        <v>0</v>
      </c>
      <c r="PFG289" s="166">
        <v>0</v>
      </c>
      <c r="PFH289" s="166">
        <v>0</v>
      </c>
      <c r="PFI289" s="166">
        <v>0</v>
      </c>
      <c r="PFJ289" s="166">
        <v>0</v>
      </c>
      <c r="PFK289" s="166">
        <v>0</v>
      </c>
      <c r="PFL289" s="166">
        <v>0</v>
      </c>
      <c r="PFM289" s="166">
        <v>0</v>
      </c>
      <c r="PFN289" s="166">
        <v>0</v>
      </c>
      <c r="PFO289" s="166">
        <v>0</v>
      </c>
      <c r="PFP289" s="166">
        <v>0</v>
      </c>
      <c r="PFQ289" s="166">
        <v>0</v>
      </c>
      <c r="PFR289" s="166">
        <v>0</v>
      </c>
      <c r="PFS289" s="166">
        <v>0</v>
      </c>
      <c r="PFT289" s="166">
        <v>0</v>
      </c>
      <c r="PFU289" s="166">
        <v>0</v>
      </c>
      <c r="PFV289" s="166">
        <v>0</v>
      </c>
      <c r="PFW289" s="166">
        <v>0</v>
      </c>
      <c r="PFX289" s="166">
        <v>0</v>
      </c>
      <c r="PFY289" s="166">
        <v>0</v>
      </c>
      <c r="PFZ289" s="166">
        <v>0</v>
      </c>
      <c r="PGA289" s="166">
        <v>0</v>
      </c>
      <c r="PGB289" s="166">
        <v>0</v>
      </c>
      <c r="PGC289" s="166">
        <v>0</v>
      </c>
      <c r="PGD289" s="166">
        <v>0</v>
      </c>
      <c r="PGE289" s="166">
        <v>0</v>
      </c>
      <c r="PGF289" s="166">
        <v>0</v>
      </c>
      <c r="PGG289" s="166">
        <v>0</v>
      </c>
      <c r="PGH289" s="166">
        <v>0</v>
      </c>
      <c r="PGI289" s="166">
        <v>0</v>
      </c>
      <c r="PGJ289" s="166">
        <v>0</v>
      </c>
      <c r="PGK289" s="166">
        <v>0</v>
      </c>
      <c r="PGL289" s="166">
        <v>0</v>
      </c>
      <c r="PGM289" s="166">
        <v>0</v>
      </c>
      <c r="PGN289" s="166">
        <v>0</v>
      </c>
      <c r="PGO289" s="166">
        <v>0</v>
      </c>
      <c r="PGP289" s="166">
        <v>0</v>
      </c>
      <c r="PGQ289" s="166">
        <v>0</v>
      </c>
      <c r="PGR289" s="166">
        <v>0</v>
      </c>
      <c r="PGS289" s="166">
        <v>0</v>
      </c>
      <c r="PGT289" s="166">
        <v>0</v>
      </c>
      <c r="PGU289" s="166">
        <v>0</v>
      </c>
      <c r="PGV289" s="166">
        <v>0</v>
      </c>
      <c r="PGW289" s="166">
        <v>0</v>
      </c>
      <c r="PGX289" s="166">
        <v>0</v>
      </c>
      <c r="PGY289" s="166">
        <v>0</v>
      </c>
      <c r="PGZ289" s="166">
        <v>0</v>
      </c>
      <c r="PHA289" s="166">
        <v>0</v>
      </c>
      <c r="PHB289" s="166">
        <v>0</v>
      </c>
      <c r="PHC289" s="166">
        <v>0</v>
      </c>
      <c r="PHD289" s="166">
        <v>0</v>
      </c>
      <c r="PHE289" s="166">
        <v>0</v>
      </c>
      <c r="PHF289" s="166">
        <v>0</v>
      </c>
      <c r="PHG289" s="166">
        <v>0</v>
      </c>
      <c r="PHH289" s="166">
        <v>0</v>
      </c>
      <c r="PHI289" s="166">
        <v>0</v>
      </c>
      <c r="PHJ289" s="166">
        <v>0</v>
      </c>
      <c r="PHK289" s="166">
        <v>0</v>
      </c>
      <c r="PHL289" s="166">
        <v>0</v>
      </c>
      <c r="PHM289" s="166">
        <v>0</v>
      </c>
      <c r="PHN289" s="166">
        <v>0</v>
      </c>
      <c r="PHO289" s="166">
        <v>0</v>
      </c>
      <c r="PHP289" s="166">
        <v>0</v>
      </c>
      <c r="PHQ289" s="166">
        <v>0</v>
      </c>
      <c r="PHR289" s="166">
        <v>0</v>
      </c>
      <c r="PHS289" s="166">
        <v>0</v>
      </c>
      <c r="PHT289" s="166">
        <v>0</v>
      </c>
      <c r="PHU289" s="166">
        <v>0</v>
      </c>
      <c r="PHV289" s="166">
        <v>0</v>
      </c>
      <c r="PHW289" s="166">
        <v>0</v>
      </c>
      <c r="PHX289" s="166">
        <v>0</v>
      </c>
      <c r="PHY289" s="166">
        <v>0</v>
      </c>
      <c r="PHZ289" s="166">
        <v>0</v>
      </c>
      <c r="PIA289" s="166">
        <v>0</v>
      </c>
      <c r="PIB289" s="166">
        <v>0</v>
      </c>
      <c r="PIC289" s="166">
        <v>0</v>
      </c>
      <c r="PID289" s="166">
        <v>0</v>
      </c>
      <c r="PIE289" s="166">
        <v>0</v>
      </c>
      <c r="PIF289" s="166">
        <v>0</v>
      </c>
      <c r="PIG289" s="166">
        <v>0</v>
      </c>
      <c r="PIH289" s="166">
        <v>0</v>
      </c>
      <c r="PII289" s="166">
        <v>0</v>
      </c>
      <c r="PIJ289" s="166">
        <v>0</v>
      </c>
      <c r="PIK289" s="166">
        <v>0</v>
      </c>
      <c r="PIL289" s="166">
        <v>0</v>
      </c>
      <c r="PIM289" s="166">
        <v>0</v>
      </c>
      <c r="PIN289" s="166">
        <v>0</v>
      </c>
      <c r="PIO289" s="166">
        <v>0</v>
      </c>
      <c r="PIP289" s="166">
        <v>0</v>
      </c>
      <c r="PIQ289" s="166">
        <v>0</v>
      </c>
      <c r="PIR289" s="166">
        <v>0</v>
      </c>
      <c r="PIS289" s="166">
        <v>0</v>
      </c>
      <c r="PIT289" s="166">
        <v>0</v>
      </c>
      <c r="PIU289" s="166">
        <v>0</v>
      </c>
      <c r="PIV289" s="166">
        <v>0</v>
      </c>
      <c r="PIW289" s="166">
        <v>0</v>
      </c>
      <c r="PIX289" s="166">
        <v>0</v>
      </c>
      <c r="PIY289" s="166">
        <v>0</v>
      </c>
      <c r="PIZ289" s="166">
        <v>0</v>
      </c>
      <c r="PJA289" s="166">
        <v>0</v>
      </c>
      <c r="PJB289" s="166">
        <v>0</v>
      </c>
      <c r="PJC289" s="166">
        <v>0</v>
      </c>
      <c r="PJD289" s="166">
        <v>0</v>
      </c>
      <c r="PJE289" s="166">
        <v>0</v>
      </c>
      <c r="PJF289" s="166">
        <v>0</v>
      </c>
      <c r="PJG289" s="166">
        <v>0</v>
      </c>
      <c r="PJH289" s="166">
        <v>0</v>
      </c>
      <c r="PJI289" s="166">
        <v>0</v>
      </c>
      <c r="PJJ289" s="166">
        <v>0</v>
      </c>
      <c r="PJK289" s="166">
        <v>0</v>
      </c>
      <c r="PJL289" s="166">
        <v>0</v>
      </c>
      <c r="PJM289" s="166">
        <v>0</v>
      </c>
      <c r="PJN289" s="166">
        <v>0</v>
      </c>
      <c r="PJO289" s="166">
        <v>0</v>
      </c>
      <c r="PJP289" s="166">
        <v>0</v>
      </c>
      <c r="PJQ289" s="166">
        <v>0</v>
      </c>
      <c r="PJR289" s="166">
        <v>0</v>
      </c>
      <c r="PJS289" s="166">
        <v>0</v>
      </c>
      <c r="PJT289" s="166">
        <v>0</v>
      </c>
      <c r="PJU289" s="166">
        <v>0</v>
      </c>
      <c r="PJV289" s="166">
        <v>0</v>
      </c>
      <c r="PJW289" s="166">
        <v>0</v>
      </c>
      <c r="PJX289" s="166">
        <v>0</v>
      </c>
      <c r="PJY289" s="166">
        <v>0</v>
      </c>
      <c r="PJZ289" s="166">
        <v>0</v>
      </c>
      <c r="PKA289" s="166">
        <v>0</v>
      </c>
      <c r="PKB289" s="166">
        <v>0</v>
      </c>
      <c r="PKC289" s="166">
        <v>0</v>
      </c>
      <c r="PKD289" s="166">
        <v>0</v>
      </c>
      <c r="PKE289" s="166">
        <v>0</v>
      </c>
      <c r="PKF289" s="166">
        <v>0</v>
      </c>
      <c r="PKG289" s="166">
        <v>0</v>
      </c>
      <c r="PKH289" s="166">
        <v>0</v>
      </c>
      <c r="PKI289" s="166">
        <v>0</v>
      </c>
      <c r="PKJ289" s="166">
        <v>0</v>
      </c>
      <c r="PKK289" s="166">
        <v>0</v>
      </c>
      <c r="PKL289" s="166">
        <v>0</v>
      </c>
      <c r="PKM289" s="166">
        <v>0</v>
      </c>
      <c r="PKN289" s="166">
        <v>0</v>
      </c>
      <c r="PKO289" s="166">
        <v>0</v>
      </c>
      <c r="PKP289" s="166">
        <v>0</v>
      </c>
      <c r="PKQ289" s="166">
        <v>0</v>
      </c>
      <c r="PKR289" s="166">
        <v>0</v>
      </c>
      <c r="PKS289" s="166">
        <v>0</v>
      </c>
      <c r="PKT289" s="166">
        <v>0</v>
      </c>
      <c r="PKU289" s="166">
        <v>0</v>
      </c>
      <c r="PKV289" s="166">
        <v>0</v>
      </c>
      <c r="PKW289" s="166">
        <v>0</v>
      </c>
      <c r="PKX289" s="166">
        <v>0</v>
      </c>
      <c r="PKY289" s="166">
        <v>0</v>
      </c>
      <c r="PKZ289" s="166">
        <v>0</v>
      </c>
      <c r="PLA289" s="166">
        <v>0</v>
      </c>
      <c r="PLB289" s="166">
        <v>0</v>
      </c>
      <c r="PLC289" s="166">
        <v>0</v>
      </c>
      <c r="PLD289" s="166">
        <v>0</v>
      </c>
      <c r="PLE289" s="166">
        <v>0</v>
      </c>
      <c r="PLF289" s="166">
        <v>0</v>
      </c>
      <c r="PLG289" s="166">
        <v>0</v>
      </c>
      <c r="PLH289" s="166">
        <v>0</v>
      </c>
      <c r="PLI289" s="166">
        <v>0</v>
      </c>
      <c r="PLJ289" s="166">
        <v>0</v>
      </c>
      <c r="PLK289" s="166">
        <v>0</v>
      </c>
      <c r="PLL289" s="166">
        <v>0</v>
      </c>
      <c r="PLM289" s="166">
        <v>0</v>
      </c>
      <c r="PLN289" s="166">
        <v>0</v>
      </c>
      <c r="PLO289" s="166">
        <v>0</v>
      </c>
      <c r="PLP289" s="166">
        <v>0</v>
      </c>
      <c r="PLQ289" s="166">
        <v>0</v>
      </c>
      <c r="PLR289" s="166">
        <v>0</v>
      </c>
      <c r="PLS289" s="166">
        <v>0</v>
      </c>
      <c r="PLT289" s="166">
        <v>0</v>
      </c>
      <c r="PLU289" s="166">
        <v>0</v>
      </c>
      <c r="PLV289" s="166">
        <v>0</v>
      </c>
      <c r="PLW289" s="166">
        <v>0</v>
      </c>
      <c r="PLX289" s="166">
        <v>0</v>
      </c>
      <c r="PLY289" s="166">
        <v>0</v>
      </c>
      <c r="PLZ289" s="166">
        <v>0</v>
      </c>
      <c r="PMA289" s="166">
        <v>0</v>
      </c>
      <c r="PMB289" s="166">
        <v>0</v>
      </c>
      <c r="PMC289" s="166">
        <v>0</v>
      </c>
      <c r="PMD289" s="166">
        <v>0</v>
      </c>
      <c r="PME289" s="166">
        <v>0</v>
      </c>
      <c r="PMF289" s="166">
        <v>0</v>
      </c>
      <c r="PMG289" s="166">
        <v>0</v>
      </c>
      <c r="PMH289" s="166">
        <v>0</v>
      </c>
      <c r="PMI289" s="166">
        <v>0</v>
      </c>
      <c r="PMJ289" s="166">
        <v>0</v>
      </c>
      <c r="PMK289" s="166">
        <v>0</v>
      </c>
      <c r="PML289" s="166">
        <v>0</v>
      </c>
      <c r="PMM289" s="166">
        <v>0</v>
      </c>
      <c r="PMN289" s="166">
        <v>0</v>
      </c>
      <c r="PMO289" s="166">
        <v>0</v>
      </c>
      <c r="PMP289" s="166">
        <v>0</v>
      </c>
      <c r="PMQ289" s="166">
        <v>0</v>
      </c>
      <c r="PMR289" s="166">
        <v>0</v>
      </c>
      <c r="PMS289" s="166">
        <v>0</v>
      </c>
      <c r="PMT289" s="166">
        <v>0</v>
      </c>
      <c r="PMU289" s="166">
        <v>0</v>
      </c>
      <c r="PMV289" s="166">
        <v>0</v>
      </c>
      <c r="PMW289" s="166">
        <v>0</v>
      </c>
      <c r="PMX289" s="166">
        <v>0</v>
      </c>
      <c r="PMY289" s="166">
        <v>0</v>
      </c>
      <c r="PMZ289" s="166">
        <v>0</v>
      </c>
      <c r="PNA289" s="166">
        <v>0</v>
      </c>
      <c r="PNB289" s="166">
        <v>0</v>
      </c>
      <c r="PNC289" s="166">
        <v>0</v>
      </c>
      <c r="PND289" s="166">
        <v>0</v>
      </c>
      <c r="PNE289" s="166">
        <v>0</v>
      </c>
      <c r="PNF289" s="166">
        <v>0</v>
      </c>
      <c r="PNG289" s="166">
        <v>0</v>
      </c>
      <c r="PNH289" s="166">
        <v>0</v>
      </c>
      <c r="PNI289" s="166">
        <v>0</v>
      </c>
      <c r="PNJ289" s="166">
        <v>0</v>
      </c>
      <c r="PNK289" s="166">
        <v>0</v>
      </c>
      <c r="PNL289" s="166">
        <v>0</v>
      </c>
      <c r="PNM289" s="166">
        <v>0</v>
      </c>
      <c r="PNN289" s="166">
        <v>0</v>
      </c>
      <c r="PNO289" s="166">
        <v>0</v>
      </c>
      <c r="PNP289" s="166">
        <v>0</v>
      </c>
      <c r="PNQ289" s="166">
        <v>0</v>
      </c>
      <c r="PNR289" s="166">
        <v>0</v>
      </c>
      <c r="PNS289" s="166">
        <v>0</v>
      </c>
      <c r="PNT289" s="166">
        <v>0</v>
      </c>
      <c r="PNU289" s="166">
        <v>0</v>
      </c>
      <c r="PNV289" s="166">
        <v>0</v>
      </c>
      <c r="PNW289" s="166">
        <v>0</v>
      </c>
      <c r="PNX289" s="166">
        <v>0</v>
      </c>
      <c r="PNY289" s="166">
        <v>0</v>
      </c>
      <c r="PNZ289" s="166">
        <v>0</v>
      </c>
      <c r="POA289" s="166">
        <v>0</v>
      </c>
      <c r="POB289" s="166">
        <v>0</v>
      </c>
      <c r="POC289" s="166">
        <v>0</v>
      </c>
      <c r="POD289" s="166">
        <v>0</v>
      </c>
      <c r="POE289" s="166">
        <v>0</v>
      </c>
      <c r="POF289" s="166">
        <v>0</v>
      </c>
      <c r="POG289" s="166">
        <v>0</v>
      </c>
      <c r="POH289" s="166">
        <v>0</v>
      </c>
      <c r="POI289" s="166">
        <v>0</v>
      </c>
      <c r="POJ289" s="166">
        <v>0</v>
      </c>
      <c r="POK289" s="166">
        <v>0</v>
      </c>
      <c r="POL289" s="166">
        <v>0</v>
      </c>
      <c r="POM289" s="166">
        <v>0</v>
      </c>
      <c r="PON289" s="166">
        <v>0</v>
      </c>
      <c r="POO289" s="166">
        <v>0</v>
      </c>
      <c r="POP289" s="166">
        <v>0</v>
      </c>
      <c r="POQ289" s="166">
        <v>0</v>
      </c>
      <c r="POR289" s="166">
        <v>0</v>
      </c>
      <c r="POS289" s="166">
        <v>0</v>
      </c>
      <c r="POT289" s="166">
        <v>0</v>
      </c>
      <c r="POU289" s="166">
        <v>0</v>
      </c>
      <c r="POV289" s="166">
        <v>0</v>
      </c>
      <c r="POW289" s="166">
        <v>0</v>
      </c>
      <c r="POX289" s="166">
        <v>0</v>
      </c>
      <c r="POY289" s="166">
        <v>0</v>
      </c>
      <c r="POZ289" s="166">
        <v>0</v>
      </c>
      <c r="PPA289" s="166">
        <v>0</v>
      </c>
      <c r="PPB289" s="166">
        <v>0</v>
      </c>
      <c r="PPC289" s="166">
        <v>0</v>
      </c>
      <c r="PPD289" s="166">
        <v>0</v>
      </c>
      <c r="PPE289" s="166">
        <v>0</v>
      </c>
      <c r="PPF289" s="166">
        <v>0</v>
      </c>
      <c r="PPG289" s="166">
        <v>0</v>
      </c>
      <c r="PPH289" s="166">
        <v>0</v>
      </c>
      <c r="PPI289" s="166">
        <v>0</v>
      </c>
      <c r="PPJ289" s="166">
        <v>0</v>
      </c>
      <c r="PPK289" s="166">
        <v>0</v>
      </c>
      <c r="PPL289" s="166">
        <v>0</v>
      </c>
      <c r="PPM289" s="166">
        <v>0</v>
      </c>
      <c r="PPN289" s="166">
        <v>0</v>
      </c>
      <c r="PPO289" s="166">
        <v>0</v>
      </c>
      <c r="PPP289" s="166">
        <v>0</v>
      </c>
      <c r="PPQ289" s="166">
        <v>0</v>
      </c>
      <c r="PPR289" s="166">
        <v>0</v>
      </c>
      <c r="PPS289" s="166">
        <v>0</v>
      </c>
      <c r="PPT289" s="166">
        <v>0</v>
      </c>
      <c r="PPU289" s="166">
        <v>0</v>
      </c>
      <c r="PPV289" s="166">
        <v>0</v>
      </c>
      <c r="PPW289" s="166">
        <v>0</v>
      </c>
      <c r="PPX289" s="166">
        <v>0</v>
      </c>
      <c r="PPY289" s="166">
        <v>0</v>
      </c>
      <c r="PPZ289" s="166">
        <v>0</v>
      </c>
      <c r="PQA289" s="166">
        <v>0</v>
      </c>
      <c r="PQB289" s="166">
        <v>0</v>
      </c>
      <c r="PQC289" s="166">
        <v>0</v>
      </c>
      <c r="PQD289" s="166">
        <v>0</v>
      </c>
      <c r="PQE289" s="166">
        <v>0</v>
      </c>
      <c r="PQF289" s="166">
        <v>0</v>
      </c>
      <c r="PQG289" s="166">
        <v>0</v>
      </c>
      <c r="PQH289" s="166">
        <v>0</v>
      </c>
      <c r="PQI289" s="166">
        <v>0</v>
      </c>
      <c r="PQJ289" s="166">
        <v>0</v>
      </c>
      <c r="PQK289" s="166">
        <v>0</v>
      </c>
      <c r="PQL289" s="166">
        <v>0</v>
      </c>
      <c r="PQM289" s="166">
        <v>0</v>
      </c>
      <c r="PQN289" s="166">
        <v>0</v>
      </c>
      <c r="PQO289" s="166">
        <v>0</v>
      </c>
      <c r="PQP289" s="166">
        <v>0</v>
      </c>
      <c r="PQQ289" s="166">
        <v>0</v>
      </c>
      <c r="PQR289" s="166">
        <v>0</v>
      </c>
      <c r="PQS289" s="166">
        <v>0</v>
      </c>
      <c r="PQT289" s="166">
        <v>0</v>
      </c>
      <c r="PQU289" s="166">
        <v>0</v>
      </c>
      <c r="PQV289" s="166">
        <v>0</v>
      </c>
      <c r="PQW289" s="166">
        <v>0</v>
      </c>
      <c r="PQX289" s="166">
        <v>0</v>
      </c>
      <c r="PQY289" s="166">
        <v>0</v>
      </c>
      <c r="PQZ289" s="166">
        <v>0</v>
      </c>
      <c r="PRA289" s="166">
        <v>0</v>
      </c>
      <c r="PRB289" s="166">
        <v>0</v>
      </c>
      <c r="PRC289" s="166">
        <v>0</v>
      </c>
      <c r="PRD289" s="166">
        <v>0</v>
      </c>
      <c r="PRE289" s="166">
        <v>0</v>
      </c>
      <c r="PRF289" s="166">
        <v>0</v>
      </c>
      <c r="PRG289" s="166">
        <v>0</v>
      </c>
      <c r="PRH289" s="166">
        <v>0</v>
      </c>
      <c r="PRI289" s="166">
        <v>0</v>
      </c>
      <c r="PRJ289" s="166">
        <v>0</v>
      </c>
      <c r="PRK289" s="166">
        <v>0</v>
      </c>
      <c r="PRL289" s="166">
        <v>0</v>
      </c>
      <c r="PRM289" s="166">
        <v>0</v>
      </c>
      <c r="PRN289" s="166">
        <v>0</v>
      </c>
      <c r="PRO289" s="166">
        <v>0</v>
      </c>
      <c r="PRP289" s="166">
        <v>0</v>
      </c>
      <c r="PRQ289" s="166">
        <v>0</v>
      </c>
      <c r="PRR289" s="166">
        <v>0</v>
      </c>
      <c r="PRS289" s="166">
        <v>0</v>
      </c>
      <c r="PRT289" s="166">
        <v>0</v>
      </c>
      <c r="PRU289" s="166">
        <v>0</v>
      </c>
      <c r="PRV289" s="166">
        <v>0</v>
      </c>
      <c r="PRW289" s="166">
        <v>0</v>
      </c>
      <c r="PRX289" s="166">
        <v>0</v>
      </c>
      <c r="PRY289" s="166">
        <v>0</v>
      </c>
      <c r="PRZ289" s="166">
        <v>0</v>
      </c>
      <c r="PSA289" s="166">
        <v>0</v>
      </c>
      <c r="PSB289" s="166">
        <v>0</v>
      </c>
      <c r="PSC289" s="166">
        <v>0</v>
      </c>
      <c r="PSD289" s="166">
        <v>0</v>
      </c>
      <c r="PSE289" s="166">
        <v>0</v>
      </c>
      <c r="PSF289" s="166">
        <v>0</v>
      </c>
      <c r="PSG289" s="166">
        <v>0</v>
      </c>
      <c r="PSH289" s="166">
        <v>0</v>
      </c>
      <c r="PSI289" s="166">
        <v>0</v>
      </c>
      <c r="PSJ289" s="166">
        <v>0</v>
      </c>
      <c r="PSK289" s="166">
        <v>0</v>
      </c>
      <c r="PSL289" s="166">
        <v>0</v>
      </c>
      <c r="PSM289" s="166">
        <v>0</v>
      </c>
      <c r="PSN289" s="166">
        <v>0</v>
      </c>
      <c r="PSO289" s="166">
        <v>0</v>
      </c>
      <c r="PSP289" s="166">
        <v>0</v>
      </c>
      <c r="PSQ289" s="166">
        <v>0</v>
      </c>
      <c r="PSR289" s="166">
        <v>0</v>
      </c>
      <c r="PSS289" s="166">
        <v>0</v>
      </c>
      <c r="PST289" s="166">
        <v>0</v>
      </c>
      <c r="PSU289" s="166">
        <v>0</v>
      </c>
      <c r="PSV289" s="166">
        <v>0</v>
      </c>
      <c r="PSW289" s="166">
        <v>0</v>
      </c>
      <c r="PSX289" s="166">
        <v>0</v>
      </c>
      <c r="PSY289" s="166">
        <v>0</v>
      </c>
      <c r="PSZ289" s="166">
        <v>0</v>
      </c>
      <c r="PTA289" s="166">
        <v>0</v>
      </c>
      <c r="PTB289" s="166">
        <v>0</v>
      </c>
      <c r="PTC289" s="166">
        <v>0</v>
      </c>
      <c r="PTD289" s="166">
        <v>0</v>
      </c>
      <c r="PTE289" s="166">
        <v>0</v>
      </c>
      <c r="PTF289" s="166">
        <v>0</v>
      </c>
      <c r="PTG289" s="166">
        <v>0</v>
      </c>
      <c r="PTH289" s="166">
        <v>0</v>
      </c>
      <c r="PTI289" s="166">
        <v>0</v>
      </c>
      <c r="PTJ289" s="166">
        <v>0</v>
      </c>
      <c r="PTK289" s="166">
        <v>0</v>
      </c>
      <c r="PTL289" s="166">
        <v>0</v>
      </c>
      <c r="PTM289" s="166">
        <v>0</v>
      </c>
      <c r="PTN289" s="166">
        <v>0</v>
      </c>
      <c r="PTO289" s="166">
        <v>0</v>
      </c>
      <c r="PTP289" s="166">
        <v>0</v>
      </c>
      <c r="PTQ289" s="166">
        <v>0</v>
      </c>
      <c r="PTR289" s="166">
        <v>0</v>
      </c>
      <c r="PTS289" s="166">
        <v>0</v>
      </c>
      <c r="PTT289" s="166">
        <v>0</v>
      </c>
      <c r="PTU289" s="166">
        <v>0</v>
      </c>
      <c r="PTV289" s="166">
        <v>0</v>
      </c>
      <c r="PTW289" s="166">
        <v>0</v>
      </c>
      <c r="PTX289" s="166">
        <v>0</v>
      </c>
      <c r="PTY289" s="166">
        <v>0</v>
      </c>
      <c r="PTZ289" s="166">
        <v>0</v>
      </c>
      <c r="PUA289" s="166">
        <v>0</v>
      </c>
      <c r="PUB289" s="166">
        <v>0</v>
      </c>
      <c r="PUC289" s="166">
        <v>0</v>
      </c>
      <c r="PUD289" s="166">
        <v>0</v>
      </c>
      <c r="PUE289" s="166">
        <v>0</v>
      </c>
      <c r="PUF289" s="166">
        <v>0</v>
      </c>
      <c r="PUG289" s="166">
        <v>0</v>
      </c>
      <c r="PUH289" s="166">
        <v>0</v>
      </c>
      <c r="PUI289" s="166">
        <v>0</v>
      </c>
      <c r="PUJ289" s="166">
        <v>0</v>
      </c>
      <c r="PUK289" s="166">
        <v>0</v>
      </c>
      <c r="PUL289" s="166">
        <v>0</v>
      </c>
      <c r="PUM289" s="166">
        <v>0</v>
      </c>
      <c r="PUN289" s="166">
        <v>0</v>
      </c>
      <c r="PUO289" s="166">
        <v>0</v>
      </c>
      <c r="PUP289" s="166">
        <v>0</v>
      </c>
      <c r="PUQ289" s="166">
        <v>0</v>
      </c>
      <c r="PUR289" s="166">
        <v>0</v>
      </c>
      <c r="PUS289" s="166">
        <v>0</v>
      </c>
      <c r="PUT289" s="166">
        <v>0</v>
      </c>
      <c r="PUU289" s="166">
        <v>0</v>
      </c>
      <c r="PUV289" s="166">
        <v>0</v>
      </c>
      <c r="PUW289" s="166">
        <v>0</v>
      </c>
      <c r="PUX289" s="166">
        <v>0</v>
      </c>
      <c r="PUY289" s="166">
        <v>0</v>
      </c>
      <c r="PUZ289" s="166">
        <v>0</v>
      </c>
      <c r="PVA289" s="166">
        <v>0</v>
      </c>
      <c r="PVB289" s="166">
        <v>0</v>
      </c>
      <c r="PVC289" s="166">
        <v>0</v>
      </c>
      <c r="PVD289" s="166">
        <v>0</v>
      </c>
      <c r="PVE289" s="166">
        <v>0</v>
      </c>
      <c r="PVF289" s="166">
        <v>0</v>
      </c>
      <c r="PVG289" s="166">
        <v>0</v>
      </c>
      <c r="PVH289" s="166">
        <v>0</v>
      </c>
      <c r="PVI289" s="166">
        <v>0</v>
      </c>
      <c r="PVJ289" s="166">
        <v>0</v>
      </c>
      <c r="PVK289" s="166">
        <v>0</v>
      </c>
      <c r="PVL289" s="166">
        <v>0</v>
      </c>
      <c r="PVM289" s="166">
        <v>0</v>
      </c>
      <c r="PVN289" s="166">
        <v>0</v>
      </c>
      <c r="PVO289" s="166">
        <v>0</v>
      </c>
      <c r="PVP289" s="166">
        <v>0</v>
      </c>
      <c r="PVQ289" s="166">
        <v>0</v>
      </c>
      <c r="PVR289" s="166">
        <v>0</v>
      </c>
      <c r="PVS289" s="166">
        <v>0</v>
      </c>
      <c r="PVT289" s="166">
        <v>0</v>
      </c>
      <c r="PVU289" s="166">
        <v>0</v>
      </c>
      <c r="PVV289" s="166">
        <v>0</v>
      </c>
      <c r="PVW289" s="166">
        <v>0</v>
      </c>
      <c r="PVX289" s="166">
        <v>0</v>
      </c>
      <c r="PVY289" s="166">
        <v>0</v>
      </c>
      <c r="PVZ289" s="166">
        <v>0</v>
      </c>
      <c r="PWA289" s="166">
        <v>0</v>
      </c>
      <c r="PWB289" s="166">
        <v>0</v>
      </c>
      <c r="PWC289" s="166">
        <v>0</v>
      </c>
      <c r="PWD289" s="166">
        <v>0</v>
      </c>
      <c r="PWE289" s="166">
        <v>0</v>
      </c>
      <c r="PWF289" s="166">
        <v>0</v>
      </c>
      <c r="PWG289" s="166">
        <v>0</v>
      </c>
      <c r="PWH289" s="166">
        <v>0</v>
      </c>
      <c r="PWI289" s="166">
        <v>0</v>
      </c>
      <c r="PWJ289" s="166">
        <v>0</v>
      </c>
      <c r="PWK289" s="166">
        <v>0</v>
      </c>
      <c r="PWL289" s="166">
        <v>0</v>
      </c>
      <c r="PWM289" s="166">
        <v>0</v>
      </c>
      <c r="PWN289" s="166">
        <v>0</v>
      </c>
      <c r="PWO289" s="166">
        <v>0</v>
      </c>
      <c r="PWP289" s="166">
        <v>0</v>
      </c>
      <c r="PWQ289" s="166">
        <v>0</v>
      </c>
      <c r="PWR289" s="166">
        <v>0</v>
      </c>
      <c r="PWS289" s="166">
        <v>0</v>
      </c>
      <c r="PWT289" s="166">
        <v>0</v>
      </c>
      <c r="PWU289" s="166">
        <v>0</v>
      </c>
      <c r="PWV289" s="166">
        <v>0</v>
      </c>
      <c r="PWW289" s="166">
        <v>0</v>
      </c>
      <c r="PWX289" s="166">
        <v>0</v>
      </c>
      <c r="PWY289" s="166">
        <v>0</v>
      </c>
      <c r="PWZ289" s="166">
        <v>0</v>
      </c>
      <c r="PXA289" s="166">
        <v>0</v>
      </c>
      <c r="PXB289" s="166">
        <v>0</v>
      </c>
      <c r="PXC289" s="166">
        <v>0</v>
      </c>
      <c r="PXD289" s="166">
        <v>0</v>
      </c>
      <c r="PXE289" s="166">
        <v>0</v>
      </c>
      <c r="PXF289" s="166">
        <v>0</v>
      </c>
      <c r="PXG289" s="166">
        <v>0</v>
      </c>
      <c r="PXH289" s="166">
        <v>0</v>
      </c>
      <c r="PXI289" s="166">
        <v>0</v>
      </c>
      <c r="PXJ289" s="166">
        <v>0</v>
      </c>
      <c r="PXK289" s="166">
        <v>0</v>
      </c>
      <c r="PXL289" s="166">
        <v>0</v>
      </c>
      <c r="PXM289" s="166">
        <v>0</v>
      </c>
      <c r="PXN289" s="166">
        <v>0</v>
      </c>
      <c r="PXO289" s="166">
        <v>0</v>
      </c>
      <c r="PXP289" s="166">
        <v>0</v>
      </c>
      <c r="PXQ289" s="166">
        <v>0</v>
      </c>
      <c r="PXR289" s="166">
        <v>0</v>
      </c>
      <c r="PXS289" s="166">
        <v>0</v>
      </c>
      <c r="PXT289" s="166">
        <v>0</v>
      </c>
      <c r="PXU289" s="166">
        <v>0</v>
      </c>
      <c r="PXV289" s="166">
        <v>0</v>
      </c>
      <c r="PXW289" s="166">
        <v>0</v>
      </c>
      <c r="PXX289" s="166">
        <v>0</v>
      </c>
      <c r="PXY289" s="166">
        <v>0</v>
      </c>
      <c r="PXZ289" s="166">
        <v>0</v>
      </c>
      <c r="PYA289" s="166">
        <v>0</v>
      </c>
      <c r="PYB289" s="166">
        <v>0</v>
      </c>
      <c r="PYC289" s="166">
        <v>0</v>
      </c>
      <c r="PYD289" s="166">
        <v>0</v>
      </c>
      <c r="PYE289" s="166">
        <v>0</v>
      </c>
      <c r="PYF289" s="166">
        <v>0</v>
      </c>
      <c r="PYG289" s="166">
        <v>0</v>
      </c>
      <c r="PYH289" s="166">
        <v>0</v>
      </c>
      <c r="PYI289" s="166">
        <v>0</v>
      </c>
      <c r="PYJ289" s="166">
        <v>0</v>
      </c>
      <c r="PYK289" s="166">
        <v>0</v>
      </c>
      <c r="PYL289" s="166">
        <v>0</v>
      </c>
      <c r="PYM289" s="166">
        <v>0</v>
      </c>
      <c r="PYN289" s="166">
        <v>0</v>
      </c>
      <c r="PYO289" s="166">
        <v>0</v>
      </c>
      <c r="PYP289" s="166">
        <v>0</v>
      </c>
      <c r="PYQ289" s="166">
        <v>0</v>
      </c>
      <c r="PYR289" s="166">
        <v>0</v>
      </c>
      <c r="PYS289" s="166">
        <v>0</v>
      </c>
      <c r="PYT289" s="166">
        <v>0</v>
      </c>
      <c r="PYU289" s="166">
        <v>0</v>
      </c>
      <c r="PYV289" s="166">
        <v>0</v>
      </c>
      <c r="PYW289" s="166">
        <v>0</v>
      </c>
      <c r="PYX289" s="166">
        <v>0</v>
      </c>
      <c r="PYY289" s="166">
        <v>0</v>
      </c>
      <c r="PYZ289" s="166">
        <v>0</v>
      </c>
      <c r="PZA289" s="166">
        <v>0</v>
      </c>
      <c r="PZB289" s="166">
        <v>0</v>
      </c>
      <c r="PZC289" s="166">
        <v>0</v>
      </c>
      <c r="PZD289" s="166">
        <v>0</v>
      </c>
      <c r="PZE289" s="166">
        <v>0</v>
      </c>
      <c r="PZF289" s="166">
        <v>0</v>
      </c>
      <c r="PZG289" s="166">
        <v>0</v>
      </c>
      <c r="PZH289" s="166">
        <v>0</v>
      </c>
      <c r="PZI289" s="166">
        <v>0</v>
      </c>
      <c r="PZJ289" s="166">
        <v>0</v>
      </c>
      <c r="PZK289" s="166">
        <v>0</v>
      </c>
      <c r="PZL289" s="166">
        <v>0</v>
      </c>
      <c r="PZM289" s="166">
        <v>0</v>
      </c>
      <c r="PZN289" s="166">
        <v>0</v>
      </c>
      <c r="PZO289" s="166">
        <v>0</v>
      </c>
      <c r="PZP289" s="166">
        <v>0</v>
      </c>
      <c r="PZQ289" s="166">
        <v>0</v>
      </c>
      <c r="PZR289" s="166">
        <v>0</v>
      </c>
      <c r="PZS289" s="166">
        <v>0</v>
      </c>
      <c r="PZT289" s="166">
        <v>0</v>
      </c>
      <c r="PZU289" s="166">
        <v>0</v>
      </c>
      <c r="PZV289" s="166">
        <v>0</v>
      </c>
      <c r="PZW289" s="166">
        <v>0</v>
      </c>
      <c r="PZX289" s="166">
        <v>0</v>
      </c>
      <c r="PZY289" s="166">
        <v>0</v>
      </c>
      <c r="PZZ289" s="166">
        <v>0</v>
      </c>
      <c r="QAA289" s="166">
        <v>0</v>
      </c>
      <c r="QAB289" s="166">
        <v>0</v>
      </c>
      <c r="QAC289" s="166">
        <v>0</v>
      </c>
      <c r="QAD289" s="166">
        <v>0</v>
      </c>
      <c r="QAE289" s="166">
        <v>0</v>
      </c>
      <c r="QAF289" s="166">
        <v>0</v>
      </c>
      <c r="QAG289" s="166">
        <v>0</v>
      </c>
      <c r="QAH289" s="166">
        <v>0</v>
      </c>
      <c r="QAI289" s="166">
        <v>0</v>
      </c>
      <c r="QAJ289" s="166">
        <v>0</v>
      </c>
      <c r="QAK289" s="166">
        <v>0</v>
      </c>
      <c r="QAL289" s="166">
        <v>0</v>
      </c>
      <c r="QAM289" s="166">
        <v>0</v>
      </c>
      <c r="QAN289" s="166">
        <v>0</v>
      </c>
      <c r="QAO289" s="166">
        <v>0</v>
      </c>
      <c r="QAP289" s="166">
        <v>0</v>
      </c>
      <c r="QAQ289" s="166">
        <v>0</v>
      </c>
      <c r="QAR289" s="166">
        <v>0</v>
      </c>
      <c r="QAS289" s="166">
        <v>0</v>
      </c>
      <c r="QAT289" s="166">
        <v>0</v>
      </c>
      <c r="QAU289" s="166">
        <v>0</v>
      </c>
      <c r="QAV289" s="166">
        <v>0</v>
      </c>
      <c r="QAW289" s="166">
        <v>0</v>
      </c>
      <c r="QAX289" s="166">
        <v>0</v>
      </c>
      <c r="QAY289" s="166">
        <v>0</v>
      </c>
      <c r="QAZ289" s="166">
        <v>0</v>
      </c>
      <c r="QBA289" s="166">
        <v>0</v>
      </c>
      <c r="QBB289" s="166">
        <v>0</v>
      </c>
      <c r="QBC289" s="166">
        <v>0</v>
      </c>
      <c r="QBD289" s="166">
        <v>0</v>
      </c>
      <c r="QBE289" s="166">
        <v>0</v>
      </c>
      <c r="QBF289" s="166">
        <v>0</v>
      </c>
      <c r="QBG289" s="166">
        <v>0</v>
      </c>
      <c r="QBH289" s="166">
        <v>0</v>
      </c>
      <c r="QBI289" s="166">
        <v>0</v>
      </c>
      <c r="QBJ289" s="166">
        <v>0</v>
      </c>
      <c r="QBK289" s="166">
        <v>0</v>
      </c>
      <c r="QBL289" s="166">
        <v>0</v>
      </c>
      <c r="QBM289" s="166">
        <v>0</v>
      </c>
      <c r="QBN289" s="166">
        <v>0</v>
      </c>
      <c r="QBO289" s="166">
        <v>0</v>
      </c>
      <c r="QBP289" s="166">
        <v>0</v>
      </c>
      <c r="QBQ289" s="166">
        <v>0</v>
      </c>
      <c r="QBR289" s="166">
        <v>0</v>
      </c>
      <c r="QBS289" s="166">
        <v>0</v>
      </c>
      <c r="QBT289" s="166">
        <v>0</v>
      </c>
      <c r="QBU289" s="166">
        <v>0</v>
      </c>
      <c r="QBV289" s="166">
        <v>0</v>
      </c>
      <c r="QBW289" s="166">
        <v>0</v>
      </c>
      <c r="QBX289" s="166">
        <v>0</v>
      </c>
      <c r="QBY289" s="166">
        <v>0</v>
      </c>
      <c r="QBZ289" s="166">
        <v>0</v>
      </c>
      <c r="QCA289" s="166">
        <v>0</v>
      </c>
      <c r="QCB289" s="166">
        <v>0</v>
      </c>
      <c r="QCC289" s="166">
        <v>0</v>
      </c>
      <c r="QCD289" s="166">
        <v>0</v>
      </c>
      <c r="QCE289" s="166">
        <v>0</v>
      </c>
      <c r="QCF289" s="166">
        <v>0</v>
      </c>
      <c r="QCG289" s="166">
        <v>0</v>
      </c>
      <c r="QCH289" s="166">
        <v>0</v>
      </c>
      <c r="QCI289" s="166">
        <v>0</v>
      </c>
      <c r="QCJ289" s="166">
        <v>0</v>
      </c>
      <c r="QCK289" s="166">
        <v>0</v>
      </c>
      <c r="QCL289" s="166">
        <v>0</v>
      </c>
      <c r="QCM289" s="166">
        <v>0</v>
      </c>
      <c r="QCN289" s="166">
        <v>0</v>
      </c>
      <c r="QCO289" s="166">
        <v>0</v>
      </c>
      <c r="QCP289" s="166">
        <v>0</v>
      </c>
      <c r="QCQ289" s="166">
        <v>0</v>
      </c>
      <c r="QCR289" s="166">
        <v>0</v>
      </c>
      <c r="QCS289" s="166">
        <v>0</v>
      </c>
      <c r="QCT289" s="166">
        <v>0</v>
      </c>
      <c r="QCU289" s="166">
        <v>0</v>
      </c>
      <c r="QCV289" s="166">
        <v>0</v>
      </c>
      <c r="QCW289" s="166">
        <v>0</v>
      </c>
      <c r="QCX289" s="166">
        <v>0</v>
      </c>
      <c r="QCY289" s="166">
        <v>0</v>
      </c>
      <c r="QCZ289" s="166">
        <v>0</v>
      </c>
      <c r="QDA289" s="166">
        <v>0</v>
      </c>
      <c r="QDB289" s="166">
        <v>0</v>
      </c>
      <c r="QDC289" s="166">
        <v>0</v>
      </c>
      <c r="QDD289" s="166">
        <v>0</v>
      </c>
      <c r="QDE289" s="166">
        <v>0</v>
      </c>
      <c r="QDF289" s="166">
        <v>0</v>
      </c>
      <c r="QDG289" s="166">
        <v>0</v>
      </c>
      <c r="QDH289" s="166">
        <v>0</v>
      </c>
      <c r="QDI289" s="166">
        <v>0</v>
      </c>
      <c r="QDJ289" s="166">
        <v>0</v>
      </c>
      <c r="QDK289" s="166">
        <v>0</v>
      </c>
      <c r="QDL289" s="166">
        <v>0</v>
      </c>
      <c r="QDM289" s="166">
        <v>0</v>
      </c>
      <c r="QDN289" s="166">
        <v>0</v>
      </c>
      <c r="QDO289" s="166">
        <v>0</v>
      </c>
      <c r="QDP289" s="166">
        <v>0</v>
      </c>
      <c r="QDQ289" s="166">
        <v>0</v>
      </c>
      <c r="QDR289" s="166">
        <v>0</v>
      </c>
      <c r="QDS289" s="166">
        <v>0</v>
      </c>
      <c r="QDT289" s="166">
        <v>0</v>
      </c>
      <c r="QDU289" s="166">
        <v>0</v>
      </c>
      <c r="QDV289" s="166">
        <v>0</v>
      </c>
      <c r="QDW289" s="166">
        <v>0</v>
      </c>
      <c r="QDX289" s="166">
        <v>0</v>
      </c>
      <c r="QDY289" s="166">
        <v>0</v>
      </c>
      <c r="QDZ289" s="166">
        <v>0</v>
      </c>
      <c r="QEA289" s="166">
        <v>0</v>
      </c>
      <c r="QEB289" s="166">
        <v>0</v>
      </c>
      <c r="QEC289" s="166">
        <v>0</v>
      </c>
      <c r="QED289" s="166">
        <v>0</v>
      </c>
      <c r="QEE289" s="166">
        <v>0</v>
      </c>
      <c r="QEF289" s="166">
        <v>0</v>
      </c>
      <c r="QEG289" s="166">
        <v>0</v>
      </c>
      <c r="QEH289" s="166">
        <v>0</v>
      </c>
      <c r="QEI289" s="166">
        <v>0</v>
      </c>
      <c r="QEJ289" s="166">
        <v>0</v>
      </c>
      <c r="QEK289" s="166">
        <v>0</v>
      </c>
      <c r="QEL289" s="166">
        <v>0</v>
      </c>
      <c r="QEM289" s="166">
        <v>0</v>
      </c>
      <c r="QEN289" s="166">
        <v>0</v>
      </c>
      <c r="QEO289" s="166">
        <v>0</v>
      </c>
      <c r="QEP289" s="166">
        <v>0</v>
      </c>
      <c r="QEQ289" s="166">
        <v>0</v>
      </c>
      <c r="QER289" s="166">
        <v>0</v>
      </c>
      <c r="QES289" s="166">
        <v>0</v>
      </c>
      <c r="QET289" s="166">
        <v>0</v>
      </c>
      <c r="QEU289" s="166">
        <v>0</v>
      </c>
      <c r="QEV289" s="166">
        <v>0</v>
      </c>
      <c r="QEW289" s="166">
        <v>0</v>
      </c>
      <c r="QEX289" s="166">
        <v>0</v>
      </c>
      <c r="QEY289" s="166">
        <v>0</v>
      </c>
      <c r="QEZ289" s="166">
        <v>0</v>
      </c>
      <c r="QFA289" s="166">
        <v>0</v>
      </c>
      <c r="QFB289" s="166">
        <v>0</v>
      </c>
      <c r="QFC289" s="166">
        <v>0</v>
      </c>
      <c r="QFD289" s="166">
        <v>0</v>
      </c>
      <c r="QFE289" s="166">
        <v>0</v>
      </c>
      <c r="QFF289" s="166">
        <v>0</v>
      </c>
      <c r="QFG289" s="166">
        <v>0</v>
      </c>
      <c r="QFH289" s="166">
        <v>0</v>
      </c>
      <c r="QFI289" s="166">
        <v>0</v>
      </c>
      <c r="QFJ289" s="166">
        <v>0</v>
      </c>
      <c r="QFK289" s="166">
        <v>0</v>
      </c>
      <c r="QFL289" s="166">
        <v>0</v>
      </c>
      <c r="QFM289" s="166">
        <v>0</v>
      </c>
      <c r="QFN289" s="166">
        <v>0</v>
      </c>
      <c r="QFO289" s="166">
        <v>0</v>
      </c>
      <c r="QFP289" s="166">
        <v>0</v>
      </c>
      <c r="QFQ289" s="166">
        <v>0</v>
      </c>
      <c r="QFR289" s="166">
        <v>0</v>
      </c>
      <c r="QFS289" s="166">
        <v>0</v>
      </c>
      <c r="QFT289" s="166">
        <v>0</v>
      </c>
      <c r="QFU289" s="166">
        <v>0</v>
      </c>
      <c r="QFV289" s="166">
        <v>0</v>
      </c>
      <c r="QFW289" s="166">
        <v>0</v>
      </c>
      <c r="QFX289" s="166">
        <v>0</v>
      </c>
      <c r="QFY289" s="166">
        <v>0</v>
      </c>
      <c r="QFZ289" s="166">
        <v>0</v>
      </c>
      <c r="QGA289" s="166">
        <v>0</v>
      </c>
      <c r="QGB289" s="166">
        <v>0</v>
      </c>
      <c r="QGC289" s="166">
        <v>0</v>
      </c>
      <c r="QGD289" s="166">
        <v>0</v>
      </c>
      <c r="QGE289" s="166">
        <v>0</v>
      </c>
      <c r="QGF289" s="166">
        <v>0</v>
      </c>
      <c r="QGG289" s="166">
        <v>0</v>
      </c>
      <c r="QGH289" s="166">
        <v>0</v>
      </c>
      <c r="QGI289" s="166">
        <v>0</v>
      </c>
      <c r="QGJ289" s="166">
        <v>0</v>
      </c>
      <c r="QGK289" s="166">
        <v>0</v>
      </c>
      <c r="QGL289" s="166">
        <v>0</v>
      </c>
      <c r="QGM289" s="166">
        <v>0</v>
      </c>
      <c r="QGN289" s="166">
        <v>0</v>
      </c>
      <c r="QGO289" s="166">
        <v>0</v>
      </c>
      <c r="QGP289" s="166">
        <v>0</v>
      </c>
      <c r="QGQ289" s="166">
        <v>0</v>
      </c>
      <c r="QGR289" s="166">
        <v>0</v>
      </c>
      <c r="QGS289" s="166">
        <v>0</v>
      </c>
      <c r="QGT289" s="166">
        <v>0</v>
      </c>
      <c r="QGU289" s="166">
        <v>0</v>
      </c>
      <c r="QGV289" s="166">
        <v>0</v>
      </c>
      <c r="QGW289" s="166">
        <v>0</v>
      </c>
      <c r="QGX289" s="166">
        <v>0</v>
      </c>
      <c r="QGY289" s="166">
        <v>0</v>
      </c>
      <c r="QGZ289" s="166">
        <v>0</v>
      </c>
      <c r="QHA289" s="166">
        <v>0</v>
      </c>
      <c r="QHB289" s="166">
        <v>0</v>
      </c>
      <c r="QHC289" s="166">
        <v>0</v>
      </c>
      <c r="QHD289" s="166">
        <v>0</v>
      </c>
      <c r="QHE289" s="166">
        <v>0</v>
      </c>
      <c r="QHF289" s="166">
        <v>0</v>
      </c>
      <c r="QHG289" s="166">
        <v>0</v>
      </c>
      <c r="QHH289" s="166">
        <v>0</v>
      </c>
      <c r="QHI289" s="166">
        <v>0</v>
      </c>
      <c r="QHJ289" s="166">
        <v>0</v>
      </c>
      <c r="QHK289" s="166">
        <v>0</v>
      </c>
      <c r="QHL289" s="166">
        <v>0</v>
      </c>
      <c r="QHM289" s="166">
        <v>0</v>
      </c>
      <c r="QHN289" s="166">
        <v>0</v>
      </c>
      <c r="QHO289" s="166">
        <v>0</v>
      </c>
      <c r="QHP289" s="166">
        <v>0</v>
      </c>
      <c r="QHQ289" s="166">
        <v>0</v>
      </c>
      <c r="QHR289" s="166">
        <v>0</v>
      </c>
      <c r="QHS289" s="166">
        <v>0</v>
      </c>
      <c r="QHT289" s="166">
        <v>0</v>
      </c>
      <c r="QHU289" s="166">
        <v>0</v>
      </c>
      <c r="QHV289" s="166">
        <v>0</v>
      </c>
      <c r="QHW289" s="166">
        <v>0</v>
      </c>
      <c r="QHX289" s="166">
        <v>0</v>
      </c>
      <c r="QHY289" s="166">
        <v>0</v>
      </c>
      <c r="QHZ289" s="166">
        <v>0</v>
      </c>
      <c r="QIA289" s="166">
        <v>0</v>
      </c>
      <c r="QIB289" s="166">
        <v>0</v>
      </c>
      <c r="QIC289" s="166">
        <v>0</v>
      </c>
      <c r="QID289" s="166">
        <v>0</v>
      </c>
      <c r="QIE289" s="166">
        <v>0</v>
      </c>
      <c r="QIF289" s="166">
        <v>0</v>
      </c>
      <c r="QIG289" s="166">
        <v>0</v>
      </c>
      <c r="QIH289" s="166">
        <v>0</v>
      </c>
      <c r="QII289" s="166">
        <v>0</v>
      </c>
      <c r="QIJ289" s="166">
        <v>0</v>
      </c>
      <c r="QIK289" s="166">
        <v>0</v>
      </c>
      <c r="QIL289" s="166">
        <v>0</v>
      </c>
      <c r="QIM289" s="166">
        <v>0</v>
      </c>
      <c r="QIN289" s="166">
        <v>0</v>
      </c>
      <c r="QIO289" s="166">
        <v>0</v>
      </c>
      <c r="QIP289" s="166">
        <v>0</v>
      </c>
      <c r="QIQ289" s="166">
        <v>0</v>
      </c>
      <c r="QIR289" s="166">
        <v>0</v>
      </c>
      <c r="QIS289" s="166">
        <v>0</v>
      </c>
      <c r="QIT289" s="166">
        <v>0</v>
      </c>
      <c r="QIU289" s="166">
        <v>0</v>
      </c>
      <c r="QIV289" s="166">
        <v>0</v>
      </c>
      <c r="QIW289" s="166">
        <v>0</v>
      </c>
      <c r="QIX289" s="166">
        <v>0</v>
      </c>
      <c r="QIY289" s="166">
        <v>0</v>
      </c>
      <c r="QIZ289" s="166">
        <v>0</v>
      </c>
      <c r="QJA289" s="166">
        <v>0</v>
      </c>
      <c r="QJB289" s="166">
        <v>0</v>
      </c>
      <c r="QJC289" s="166">
        <v>0</v>
      </c>
      <c r="QJD289" s="166">
        <v>0</v>
      </c>
      <c r="QJE289" s="166">
        <v>0</v>
      </c>
      <c r="QJF289" s="166">
        <v>0</v>
      </c>
      <c r="QJG289" s="166">
        <v>0</v>
      </c>
      <c r="QJH289" s="166">
        <v>0</v>
      </c>
      <c r="QJI289" s="166">
        <v>0</v>
      </c>
      <c r="QJJ289" s="166">
        <v>0</v>
      </c>
      <c r="QJK289" s="166">
        <v>0</v>
      </c>
      <c r="QJL289" s="166">
        <v>0</v>
      </c>
      <c r="QJM289" s="166">
        <v>0</v>
      </c>
      <c r="QJN289" s="166">
        <v>0</v>
      </c>
      <c r="QJO289" s="166">
        <v>0</v>
      </c>
      <c r="QJP289" s="166">
        <v>0</v>
      </c>
      <c r="QJQ289" s="166">
        <v>0</v>
      </c>
      <c r="QJR289" s="166">
        <v>0</v>
      </c>
      <c r="QJS289" s="166">
        <v>0</v>
      </c>
      <c r="QJT289" s="166">
        <v>0</v>
      </c>
      <c r="QJU289" s="166">
        <v>0</v>
      </c>
      <c r="QJV289" s="166">
        <v>0</v>
      </c>
      <c r="QJW289" s="166">
        <v>0</v>
      </c>
      <c r="QJX289" s="166">
        <v>0</v>
      </c>
      <c r="QJY289" s="166">
        <v>0</v>
      </c>
      <c r="QJZ289" s="166">
        <v>0</v>
      </c>
      <c r="QKA289" s="166">
        <v>0</v>
      </c>
      <c r="QKB289" s="166">
        <v>0</v>
      </c>
      <c r="QKC289" s="166">
        <v>0</v>
      </c>
      <c r="QKD289" s="166">
        <v>0</v>
      </c>
      <c r="QKE289" s="166">
        <v>0</v>
      </c>
      <c r="QKF289" s="166">
        <v>0</v>
      </c>
      <c r="QKG289" s="166">
        <v>0</v>
      </c>
      <c r="QKH289" s="166">
        <v>0</v>
      </c>
      <c r="QKI289" s="166">
        <v>0</v>
      </c>
      <c r="QKJ289" s="166">
        <v>0</v>
      </c>
      <c r="QKK289" s="166">
        <v>0</v>
      </c>
      <c r="QKL289" s="166">
        <v>0</v>
      </c>
      <c r="QKM289" s="166">
        <v>0</v>
      </c>
      <c r="QKN289" s="166">
        <v>0</v>
      </c>
      <c r="QKO289" s="166">
        <v>0</v>
      </c>
      <c r="QKP289" s="166">
        <v>0</v>
      </c>
      <c r="QKQ289" s="166">
        <v>0</v>
      </c>
      <c r="QKR289" s="166">
        <v>0</v>
      </c>
      <c r="QKS289" s="166">
        <v>0</v>
      </c>
      <c r="QKT289" s="166">
        <v>0</v>
      </c>
      <c r="QKU289" s="166">
        <v>0</v>
      </c>
      <c r="QKV289" s="166">
        <v>0</v>
      </c>
      <c r="QKW289" s="166">
        <v>0</v>
      </c>
      <c r="QKX289" s="166">
        <v>0</v>
      </c>
      <c r="QKY289" s="166">
        <v>0</v>
      </c>
      <c r="QKZ289" s="166">
        <v>0</v>
      </c>
      <c r="QLA289" s="166">
        <v>0</v>
      </c>
      <c r="QLB289" s="166">
        <v>0</v>
      </c>
      <c r="QLC289" s="166">
        <v>0</v>
      </c>
      <c r="QLD289" s="166">
        <v>0</v>
      </c>
      <c r="QLE289" s="166">
        <v>0</v>
      </c>
      <c r="QLF289" s="166">
        <v>0</v>
      </c>
      <c r="QLG289" s="166">
        <v>0</v>
      </c>
      <c r="QLH289" s="166">
        <v>0</v>
      </c>
      <c r="QLI289" s="166">
        <v>0</v>
      </c>
      <c r="QLJ289" s="166">
        <v>0</v>
      </c>
      <c r="QLK289" s="166">
        <v>0</v>
      </c>
      <c r="QLL289" s="166">
        <v>0</v>
      </c>
      <c r="QLM289" s="166">
        <v>0</v>
      </c>
      <c r="QLN289" s="166">
        <v>0</v>
      </c>
      <c r="QLO289" s="166">
        <v>0</v>
      </c>
      <c r="QLP289" s="166">
        <v>0</v>
      </c>
      <c r="QLQ289" s="166">
        <v>0</v>
      </c>
      <c r="QLR289" s="166">
        <v>0</v>
      </c>
      <c r="QLS289" s="166">
        <v>0</v>
      </c>
      <c r="QLT289" s="166">
        <v>0</v>
      </c>
      <c r="QLU289" s="166">
        <v>0</v>
      </c>
      <c r="QLV289" s="166">
        <v>0</v>
      </c>
      <c r="QLW289" s="166">
        <v>0</v>
      </c>
      <c r="QLX289" s="166">
        <v>0</v>
      </c>
      <c r="QLY289" s="166">
        <v>0</v>
      </c>
      <c r="QLZ289" s="166">
        <v>0</v>
      </c>
      <c r="QMA289" s="166">
        <v>0</v>
      </c>
      <c r="QMB289" s="166">
        <v>0</v>
      </c>
      <c r="QMC289" s="166">
        <v>0</v>
      </c>
      <c r="QMD289" s="166">
        <v>0</v>
      </c>
      <c r="QME289" s="166">
        <v>0</v>
      </c>
      <c r="QMF289" s="166">
        <v>0</v>
      </c>
      <c r="QMG289" s="166">
        <v>0</v>
      </c>
      <c r="QMH289" s="166">
        <v>0</v>
      </c>
      <c r="QMI289" s="166">
        <v>0</v>
      </c>
      <c r="QMJ289" s="166">
        <v>0</v>
      </c>
      <c r="QMK289" s="166">
        <v>0</v>
      </c>
      <c r="QML289" s="166">
        <v>0</v>
      </c>
      <c r="QMM289" s="166">
        <v>0</v>
      </c>
      <c r="QMN289" s="166">
        <v>0</v>
      </c>
      <c r="QMO289" s="166">
        <v>0</v>
      </c>
      <c r="QMP289" s="166">
        <v>0</v>
      </c>
      <c r="QMQ289" s="166">
        <v>0</v>
      </c>
      <c r="QMR289" s="166">
        <v>0</v>
      </c>
      <c r="QMS289" s="166">
        <v>0</v>
      </c>
      <c r="QMT289" s="166">
        <v>0</v>
      </c>
      <c r="QMU289" s="166">
        <v>0</v>
      </c>
      <c r="QMV289" s="166">
        <v>0</v>
      </c>
      <c r="QMW289" s="166">
        <v>0</v>
      </c>
      <c r="QMX289" s="166">
        <v>0</v>
      </c>
      <c r="QMY289" s="166">
        <v>0</v>
      </c>
      <c r="QMZ289" s="166">
        <v>0</v>
      </c>
      <c r="QNA289" s="166">
        <v>0</v>
      </c>
      <c r="QNB289" s="166">
        <v>0</v>
      </c>
      <c r="QNC289" s="166">
        <v>0</v>
      </c>
      <c r="QND289" s="166">
        <v>0</v>
      </c>
      <c r="QNE289" s="166">
        <v>0</v>
      </c>
      <c r="QNF289" s="166">
        <v>0</v>
      </c>
      <c r="QNG289" s="166">
        <v>0</v>
      </c>
      <c r="QNH289" s="166">
        <v>0</v>
      </c>
      <c r="QNI289" s="166">
        <v>0</v>
      </c>
      <c r="QNJ289" s="166">
        <v>0</v>
      </c>
      <c r="QNK289" s="166">
        <v>0</v>
      </c>
      <c r="QNL289" s="166">
        <v>0</v>
      </c>
      <c r="QNM289" s="166">
        <v>0</v>
      </c>
      <c r="QNN289" s="166">
        <v>0</v>
      </c>
      <c r="QNO289" s="166">
        <v>0</v>
      </c>
      <c r="QNP289" s="166">
        <v>0</v>
      </c>
      <c r="QNQ289" s="166">
        <v>0</v>
      </c>
      <c r="QNR289" s="166">
        <v>0</v>
      </c>
      <c r="QNS289" s="166">
        <v>0</v>
      </c>
      <c r="QNT289" s="166">
        <v>0</v>
      </c>
      <c r="QNU289" s="166">
        <v>0</v>
      </c>
      <c r="QNV289" s="166">
        <v>0</v>
      </c>
      <c r="QNW289" s="166">
        <v>0</v>
      </c>
      <c r="QNX289" s="166">
        <v>0</v>
      </c>
      <c r="QNY289" s="166">
        <v>0</v>
      </c>
      <c r="QNZ289" s="166">
        <v>0</v>
      </c>
      <c r="QOA289" s="166">
        <v>0</v>
      </c>
      <c r="QOB289" s="166">
        <v>0</v>
      </c>
      <c r="QOC289" s="166">
        <v>0</v>
      </c>
      <c r="QOD289" s="166">
        <v>0</v>
      </c>
      <c r="QOE289" s="166">
        <v>0</v>
      </c>
      <c r="QOF289" s="166">
        <v>0</v>
      </c>
      <c r="QOG289" s="166">
        <v>0</v>
      </c>
      <c r="QOH289" s="166">
        <v>0</v>
      </c>
      <c r="QOI289" s="166">
        <v>0</v>
      </c>
      <c r="QOJ289" s="166">
        <v>0</v>
      </c>
      <c r="QOK289" s="166">
        <v>0</v>
      </c>
      <c r="QOL289" s="166">
        <v>0</v>
      </c>
      <c r="QOM289" s="166">
        <v>0</v>
      </c>
      <c r="QON289" s="166">
        <v>0</v>
      </c>
      <c r="QOO289" s="166">
        <v>0</v>
      </c>
      <c r="QOP289" s="166">
        <v>0</v>
      </c>
      <c r="QOQ289" s="166">
        <v>0</v>
      </c>
      <c r="QOR289" s="166">
        <v>0</v>
      </c>
      <c r="QOS289" s="166">
        <v>0</v>
      </c>
      <c r="QOT289" s="166">
        <v>0</v>
      </c>
      <c r="QOU289" s="166">
        <v>0</v>
      </c>
      <c r="QOV289" s="166">
        <v>0</v>
      </c>
      <c r="QOW289" s="166">
        <v>0</v>
      </c>
      <c r="QOX289" s="166">
        <v>0</v>
      </c>
      <c r="QOY289" s="166">
        <v>0</v>
      </c>
      <c r="QOZ289" s="166">
        <v>0</v>
      </c>
      <c r="QPA289" s="166">
        <v>0</v>
      </c>
      <c r="QPB289" s="166">
        <v>0</v>
      </c>
      <c r="QPC289" s="166">
        <v>0</v>
      </c>
      <c r="QPD289" s="166">
        <v>0</v>
      </c>
      <c r="QPE289" s="166">
        <v>0</v>
      </c>
      <c r="QPF289" s="166">
        <v>0</v>
      </c>
      <c r="QPG289" s="166">
        <v>0</v>
      </c>
      <c r="QPH289" s="166">
        <v>0</v>
      </c>
      <c r="QPI289" s="166">
        <v>0</v>
      </c>
      <c r="QPJ289" s="166">
        <v>0</v>
      </c>
      <c r="QPK289" s="166">
        <v>0</v>
      </c>
      <c r="QPL289" s="166">
        <v>0</v>
      </c>
      <c r="QPM289" s="166">
        <v>0</v>
      </c>
      <c r="QPN289" s="166">
        <v>0</v>
      </c>
      <c r="QPO289" s="166">
        <v>0</v>
      </c>
      <c r="QPP289" s="166">
        <v>0</v>
      </c>
      <c r="QPQ289" s="166">
        <v>0</v>
      </c>
      <c r="QPR289" s="166">
        <v>0</v>
      </c>
      <c r="QPS289" s="166">
        <v>0</v>
      </c>
      <c r="QPT289" s="166">
        <v>0</v>
      </c>
      <c r="QPU289" s="166">
        <v>0</v>
      </c>
      <c r="QPV289" s="166">
        <v>0</v>
      </c>
      <c r="QPW289" s="166">
        <v>0</v>
      </c>
      <c r="QPX289" s="166">
        <v>0</v>
      </c>
      <c r="QPY289" s="166">
        <v>0</v>
      </c>
      <c r="QPZ289" s="166">
        <v>0</v>
      </c>
      <c r="QQA289" s="166">
        <v>0</v>
      </c>
      <c r="QQB289" s="166">
        <v>0</v>
      </c>
      <c r="QQC289" s="166">
        <v>0</v>
      </c>
      <c r="QQD289" s="166">
        <v>0</v>
      </c>
      <c r="QQE289" s="166">
        <v>0</v>
      </c>
      <c r="QQF289" s="166">
        <v>0</v>
      </c>
      <c r="QQG289" s="166">
        <v>0</v>
      </c>
      <c r="QQH289" s="166">
        <v>0</v>
      </c>
      <c r="QQI289" s="166">
        <v>0</v>
      </c>
      <c r="QQJ289" s="166">
        <v>0</v>
      </c>
      <c r="QQK289" s="166">
        <v>0</v>
      </c>
      <c r="QQL289" s="166">
        <v>0</v>
      </c>
      <c r="QQM289" s="166">
        <v>0</v>
      </c>
      <c r="QQN289" s="166">
        <v>0</v>
      </c>
      <c r="QQO289" s="166">
        <v>0</v>
      </c>
      <c r="QQP289" s="166">
        <v>0</v>
      </c>
      <c r="QQQ289" s="166">
        <v>0</v>
      </c>
      <c r="QQR289" s="166">
        <v>0</v>
      </c>
      <c r="QQS289" s="166">
        <v>0</v>
      </c>
      <c r="QQT289" s="166">
        <v>0</v>
      </c>
      <c r="QQU289" s="166">
        <v>0</v>
      </c>
      <c r="QQV289" s="166">
        <v>0</v>
      </c>
      <c r="QQW289" s="166">
        <v>0</v>
      </c>
      <c r="QQX289" s="166">
        <v>0</v>
      </c>
      <c r="QQY289" s="166">
        <v>0</v>
      </c>
      <c r="QQZ289" s="166">
        <v>0</v>
      </c>
      <c r="QRA289" s="166">
        <v>0</v>
      </c>
      <c r="QRB289" s="166">
        <v>0</v>
      </c>
      <c r="QRC289" s="166">
        <v>0</v>
      </c>
      <c r="QRD289" s="166">
        <v>0</v>
      </c>
      <c r="QRE289" s="166">
        <v>0</v>
      </c>
      <c r="QRF289" s="166">
        <v>0</v>
      </c>
      <c r="QRG289" s="166">
        <v>0</v>
      </c>
      <c r="QRH289" s="166">
        <v>0</v>
      </c>
      <c r="QRI289" s="166">
        <v>0</v>
      </c>
      <c r="QRJ289" s="166">
        <v>0</v>
      </c>
      <c r="QRK289" s="166">
        <v>0</v>
      </c>
      <c r="QRL289" s="166">
        <v>0</v>
      </c>
      <c r="QRM289" s="166">
        <v>0</v>
      </c>
      <c r="QRN289" s="166">
        <v>0</v>
      </c>
      <c r="QRO289" s="166">
        <v>0</v>
      </c>
      <c r="QRP289" s="166">
        <v>0</v>
      </c>
      <c r="QRQ289" s="166">
        <v>0</v>
      </c>
      <c r="QRR289" s="166">
        <v>0</v>
      </c>
      <c r="QRS289" s="166">
        <v>0</v>
      </c>
      <c r="QRT289" s="166">
        <v>0</v>
      </c>
      <c r="QRU289" s="166">
        <v>0</v>
      </c>
      <c r="QRV289" s="166">
        <v>0</v>
      </c>
      <c r="QRW289" s="166">
        <v>0</v>
      </c>
      <c r="QRX289" s="166">
        <v>0</v>
      </c>
      <c r="QRY289" s="166">
        <v>0</v>
      </c>
      <c r="QRZ289" s="166">
        <v>0</v>
      </c>
      <c r="QSA289" s="166">
        <v>0</v>
      </c>
      <c r="QSB289" s="166">
        <v>0</v>
      </c>
      <c r="QSC289" s="166">
        <v>0</v>
      </c>
      <c r="QSD289" s="166">
        <v>0</v>
      </c>
      <c r="QSE289" s="166">
        <v>0</v>
      </c>
      <c r="QSF289" s="166">
        <v>0</v>
      </c>
      <c r="QSG289" s="166">
        <v>0</v>
      </c>
      <c r="QSH289" s="166">
        <v>0</v>
      </c>
      <c r="QSI289" s="166">
        <v>0</v>
      </c>
      <c r="QSJ289" s="166">
        <v>0</v>
      </c>
      <c r="QSK289" s="166">
        <v>0</v>
      </c>
      <c r="QSL289" s="166">
        <v>0</v>
      </c>
      <c r="QSM289" s="166">
        <v>0</v>
      </c>
      <c r="QSN289" s="166">
        <v>0</v>
      </c>
      <c r="QSO289" s="166">
        <v>0</v>
      </c>
      <c r="QSP289" s="166">
        <v>0</v>
      </c>
      <c r="QSQ289" s="166">
        <v>0</v>
      </c>
      <c r="QSR289" s="166">
        <v>0</v>
      </c>
      <c r="QSS289" s="166">
        <v>0</v>
      </c>
      <c r="QST289" s="166">
        <v>0</v>
      </c>
      <c r="QSU289" s="166">
        <v>0</v>
      </c>
      <c r="QSV289" s="166">
        <v>0</v>
      </c>
      <c r="QSW289" s="166">
        <v>0</v>
      </c>
      <c r="QSX289" s="166">
        <v>0</v>
      </c>
      <c r="QSY289" s="166">
        <v>0</v>
      </c>
      <c r="QSZ289" s="166">
        <v>0</v>
      </c>
      <c r="QTA289" s="166">
        <v>0</v>
      </c>
      <c r="QTB289" s="166">
        <v>0</v>
      </c>
      <c r="QTC289" s="166">
        <v>0</v>
      </c>
      <c r="QTD289" s="166">
        <v>0</v>
      </c>
      <c r="QTE289" s="166">
        <v>0</v>
      </c>
      <c r="QTF289" s="166">
        <v>0</v>
      </c>
      <c r="QTG289" s="166">
        <v>0</v>
      </c>
      <c r="QTH289" s="166">
        <v>0</v>
      </c>
      <c r="QTI289" s="166">
        <v>0</v>
      </c>
      <c r="QTJ289" s="166">
        <v>0</v>
      </c>
      <c r="QTK289" s="166">
        <v>0</v>
      </c>
      <c r="QTL289" s="166">
        <v>0</v>
      </c>
      <c r="QTM289" s="166">
        <v>0</v>
      </c>
      <c r="QTN289" s="166">
        <v>0</v>
      </c>
      <c r="QTO289" s="166">
        <v>0</v>
      </c>
      <c r="QTP289" s="166">
        <v>0</v>
      </c>
      <c r="QTQ289" s="166">
        <v>0</v>
      </c>
      <c r="QTR289" s="166">
        <v>0</v>
      </c>
      <c r="QTS289" s="166">
        <v>0</v>
      </c>
      <c r="QTT289" s="166">
        <v>0</v>
      </c>
      <c r="QTU289" s="166">
        <v>0</v>
      </c>
      <c r="QTV289" s="166">
        <v>0</v>
      </c>
      <c r="QTW289" s="166">
        <v>0</v>
      </c>
      <c r="QTX289" s="166">
        <v>0</v>
      </c>
      <c r="QTY289" s="166">
        <v>0</v>
      </c>
      <c r="QTZ289" s="166">
        <v>0</v>
      </c>
      <c r="QUA289" s="166">
        <v>0</v>
      </c>
      <c r="QUB289" s="166">
        <v>0</v>
      </c>
      <c r="QUC289" s="166">
        <v>0</v>
      </c>
      <c r="QUD289" s="166">
        <v>0</v>
      </c>
      <c r="QUE289" s="166">
        <v>0</v>
      </c>
      <c r="QUF289" s="166">
        <v>0</v>
      </c>
      <c r="QUG289" s="166">
        <v>0</v>
      </c>
      <c r="QUH289" s="166">
        <v>0</v>
      </c>
      <c r="QUI289" s="166">
        <v>0</v>
      </c>
      <c r="QUJ289" s="166">
        <v>0</v>
      </c>
      <c r="QUK289" s="166">
        <v>0</v>
      </c>
      <c r="QUL289" s="166">
        <v>0</v>
      </c>
      <c r="QUM289" s="166">
        <v>0</v>
      </c>
      <c r="QUN289" s="166">
        <v>0</v>
      </c>
      <c r="QUO289" s="166">
        <v>0</v>
      </c>
      <c r="QUP289" s="166">
        <v>0</v>
      </c>
      <c r="QUQ289" s="166">
        <v>0</v>
      </c>
      <c r="QUR289" s="166">
        <v>0</v>
      </c>
      <c r="QUS289" s="166">
        <v>0</v>
      </c>
      <c r="QUT289" s="166">
        <v>0</v>
      </c>
      <c r="QUU289" s="166">
        <v>0</v>
      </c>
      <c r="QUV289" s="166">
        <v>0</v>
      </c>
      <c r="QUW289" s="166">
        <v>0</v>
      </c>
      <c r="QUX289" s="166">
        <v>0</v>
      </c>
      <c r="QUY289" s="166">
        <v>0</v>
      </c>
      <c r="QUZ289" s="166">
        <v>0</v>
      </c>
      <c r="QVA289" s="166">
        <v>0</v>
      </c>
      <c r="QVB289" s="166">
        <v>0</v>
      </c>
      <c r="QVC289" s="166">
        <v>0</v>
      </c>
      <c r="QVD289" s="166">
        <v>0</v>
      </c>
      <c r="QVE289" s="166">
        <v>0</v>
      </c>
      <c r="QVF289" s="166">
        <v>0</v>
      </c>
      <c r="QVG289" s="166">
        <v>0</v>
      </c>
      <c r="QVH289" s="166">
        <v>0</v>
      </c>
      <c r="QVI289" s="166">
        <v>0</v>
      </c>
      <c r="QVJ289" s="166">
        <v>0</v>
      </c>
      <c r="QVK289" s="166">
        <v>0</v>
      </c>
      <c r="QVL289" s="166">
        <v>0</v>
      </c>
      <c r="QVM289" s="166">
        <v>0</v>
      </c>
      <c r="QVN289" s="166">
        <v>0</v>
      </c>
      <c r="QVO289" s="166">
        <v>0</v>
      </c>
      <c r="QVP289" s="166">
        <v>0</v>
      </c>
      <c r="QVQ289" s="166">
        <v>0</v>
      </c>
      <c r="QVR289" s="166">
        <v>0</v>
      </c>
      <c r="QVS289" s="166">
        <v>0</v>
      </c>
      <c r="QVT289" s="166">
        <v>0</v>
      </c>
      <c r="QVU289" s="166">
        <v>0</v>
      </c>
      <c r="QVV289" s="166">
        <v>0</v>
      </c>
      <c r="QVW289" s="166">
        <v>0</v>
      </c>
      <c r="QVX289" s="166">
        <v>0</v>
      </c>
      <c r="QVY289" s="166">
        <v>0</v>
      </c>
      <c r="QVZ289" s="166">
        <v>0</v>
      </c>
      <c r="QWA289" s="166">
        <v>0</v>
      </c>
      <c r="QWB289" s="166">
        <v>0</v>
      </c>
      <c r="QWC289" s="166">
        <v>0</v>
      </c>
      <c r="QWD289" s="166">
        <v>0</v>
      </c>
      <c r="QWE289" s="166">
        <v>0</v>
      </c>
      <c r="QWF289" s="166">
        <v>0</v>
      </c>
      <c r="QWG289" s="166">
        <v>0</v>
      </c>
      <c r="QWH289" s="166">
        <v>0</v>
      </c>
      <c r="QWI289" s="166">
        <v>0</v>
      </c>
      <c r="QWJ289" s="166">
        <v>0</v>
      </c>
      <c r="QWK289" s="166">
        <v>0</v>
      </c>
      <c r="QWL289" s="166">
        <v>0</v>
      </c>
      <c r="QWM289" s="166">
        <v>0</v>
      </c>
      <c r="QWN289" s="166">
        <v>0</v>
      </c>
      <c r="QWO289" s="166">
        <v>0</v>
      </c>
      <c r="QWP289" s="166">
        <v>0</v>
      </c>
      <c r="QWQ289" s="166">
        <v>0</v>
      </c>
      <c r="QWR289" s="166">
        <v>0</v>
      </c>
      <c r="QWS289" s="166">
        <v>0</v>
      </c>
      <c r="QWT289" s="166">
        <v>0</v>
      </c>
      <c r="QWU289" s="166">
        <v>0</v>
      </c>
      <c r="QWV289" s="166">
        <v>0</v>
      </c>
      <c r="QWW289" s="166">
        <v>0</v>
      </c>
      <c r="QWX289" s="166">
        <v>0</v>
      </c>
      <c r="QWY289" s="166">
        <v>0</v>
      </c>
      <c r="QWZ289" s="166">
        <v>0</v>
      </c>
      <c r="QXA289" s="166">
        <v>0</v>
      </c>
      <c r="QXB289" s="166">
        <v>0</v>
      </c>
      <c r="QXC289" s="166">
        <v>0</v>
      </c>
      <c r="QXD289" s="166">
        <v>0</v>
      </c>
      <c r="QXE289" s="166">
        <v>0</v>
      </c>
      <c r="QXF289" s="166">
        <v>0</v>
      </c>
      <c r="QXG289" s="166">
        <v>0</v>
      </c>
      <c r="QXH289" s="166">
        <v>0</v>
      </c>
      <c r="QXI289" s="166">
        <v>0</v>
      </c>
      <c r="QXJ289" s="166">
        <v>0</v>
      </c>
      <c r="QXK289" s="166">
        <v>0</v>
      </c>
      <c r="QXL289" s="166">
        <v>0</v>
      </c>
      <c r="QXM289" s="166">
        <v>0</v>
      </c>
      <c r="QXN289" s="166">
        <v>0</v>
      </c>
      <c r="QXO289" s="166">
        <v>0</v>
      </c>
      <c r="QXP289" s="166">
        <v>0</v>
      </c>
      <c r="QXQ289" s="166">
        <v>0</v>
      </c>
      <c r="QXR289" s="166">
        <v>0</v>
      </c>
      <c r="QXS289" s="166">
        <v>0</v>
      </c>
      <c r="QXT289" s="166">
        <v>0</v>
      </c>
      <c r="QXU289" s="166">
        <v>0</v>
      </c>
      <c r="QXV289" s="166">
        <v>0</v>
      </c>
      <c r="QXW289" s="166">
        <v>0</v>
      </c>
      <c r="QXX289" s="166">
        <v>0</v>
      </c>
      <c r="QXY289" s="166">
        <v>0</v>
      </c>
      <c r="QXZ289" s="166">
        <v>0</v>
      </c>
      <c r="QYA289" s="166">
        <v>0</v>
      </c>
      <c r="QYB289" s="166">
        <v>0</v>
      </c>
      <c r="QYC289" s="166">
        <v>0</v>
      </c>
      <c r="QYD289" s="166">
        <v>0</v>
      </c>
      <c r="QYE289" s="166">
        <v>0</v>
      </c>
      <c r="QYF289" s="166">
        <v>0</v>
      </c>
      <c r="QYG289" s="166">
        <v>0</v>
      </c>
      <c r="QYH289" s="166">
        <v>0</v>
      </c>
      <c r="QYI289" s="166">
        <v>0</v>
      </c>
      <c r="QYJ289" s="166">
        <v>0</v>
      </c>
      <c r="QYK289" s="166">
        <v>0</v>
      </c>
      <c r="QYL289" s="166">
        <v>0</v>
      </c>
      <c r="QYM289" s="166">
        <v>0</v>
      </c>
      <c r="QYN289" s="166">
        <v>0</v>
      </c>
      <c r="QYO289" s="166">
        <v>0</v>
      </c>
      <c r="QYP289" s="166">
        <v>0</v>
      </c>
      <c r="QYQ289" s="166">
        <v>0</v>
      </c>
      <c r="QYR289" s="166">
        <v>0</v>
      </c>
      <c r="QYS289" s="166">
        <v>0</v>
      </c>
      <c r="QYT289" s="166">
        <v>0</v>
      </c>
      <c r="QYU289" s="166">
        <v>0</v>
      </c>
      <c r="QYV289" s="166">
        <v>0</v>
      </c>
      <c r="QYW289" s="166">
        <v>0</v>
      </c>
      <c r="QYX289" s="166">
        <v>0</v>
      </c>
      <c r="QYY289" s="166">
        <v>0</v>
      </c>
      <c r="QYZ289" s="166">
        <v>0</v>
      </c>
      <c r="QZA289" s="166">
        <v>0</v>
      </c>
      <c r="QZB289" s="166">
        <v>0</v>
      </c>
      <c r="QZC289" s="166">
        <v>0</v>
      </c>
      <c r="QZD289" s="166">
        <v>0</v>
      </c>
      <c r="QZE289" s="166">
        <v>0</v>
      </c>
      <c r="QZF289" s="166">
        <v>0</v>
      </c>
      <c r="QZG289" s="166">
        <v>0</v>
      </c>
      <c r="QZH289" s="166">
        <v>0</v>
      </c>
      <c r="QZI289" s="166">
        <v>0</v>
      </c>
      <c r="QZJ289" s="166">
        <v>0</v>
      </c>
      <c r="QZK289" s="166">
        <v>0</v>
      </c>
      <c r="QZL289" s="166">
        <v>0</v>
      </c>
      <c r="QZM289" s="166">
        <v>0</v>
      </c>
      <c r="QZN289" s="166">
        <v>0</v>
      </c>
      <c r="QZO289" s="166">
        <v>0</v>
      </c>
      <c r="QZP289" s="166">
        <v>0</v>
      </c>
      <c r="QZQ289" s="166">
        <v>0</v>
      </c>
      <c r="QZR289" s="166">
        <v>0</v>
      </c>
      <c r="QZS289" s="166">
        <v>0</v>
      </c>
      <c r="QZT289" s="166">
        <v>0</v>
      </c>
      <c r="QZU289" s="166">
        <v>0</v>
      </c>
      <c r="QZV289" s="166">
        <v>0</v>
      </c>
      <c r="QZW289" s="166">
        <v>0</v>
      </c>
      <c r="QZX289" s="166">
        <v>0</v>
      </c>
      <c r="QZY289" s="166">
        <v>0</v>
      </c>
      <c r="QZZ289" s="166">
        <v>0</v>
      </c>
      <c r="RAA289" s="166">
        <v>0</v>
      </c>
      <c r="RAB289" s="166">
        <v>0</v>
      </c>
      <c r="RAC289" s="166">
        <v>0</v>
      </c>
      <c r="RAD289" s="166">
        <v>0</v>
      </c>
      <c r="RAE289" s="166">
        <v>0</v>
      </c>
      <c r="RAF289" s="166">
        <v>0</v>
      </c>
      <c r="RAG289" s="166">
        <v>0</v>
      </c>
      <c r="RAH289" s="166">
        <v>0</v>
      </c>
      <c r="RAI289" s="166">
        <v>0</v>
      </c>
      <c r="RAJ289" s="166">
        <v>0</v>
      </c>
      <c r="RAK289" s="166">
        <v>0</v>
      </c>
      <c r="RAL289" s="166">
        <v>0</v>
      </c>
      <c r="RAM289" s="166">
        <v>0</v>
      </c>
      <c r="RAN289" s="166">
        <v>0</v>
      </c>
      <c r="RAO289" s="166">
        <v>0</v>
      </c>
      <c r="RAP289" s="166">
        <v>0</v>
      </c>
      <c r="RAQ289" s="166">
        <v>0</v>
      </c>
      <c r="RAR289" s="166">
        <v>0</v>
      </c>
      <c r="RAS289" s="166">
        <v>0</v>
      </c>
      <c r="RAT289" s="166">
        <v>0</v>
      </c>
      <c r="RAU289" s="166">
        <v>0</v>
      </c>
      <c r="RAV289" s="166">
        <v>0</v>
      </c>
      <c r="RAW289" s="166">
        <v>0</v>
      </c>
      <c r="RAX289" s="166">
        <v>0</v>
      </c>
      <c r="RAY289" s="166">
        <v>0</v>
      </c>
      <c r="RAZ289" s="166">
        <v>0</v>
      </c>
      <c r="RBA289" s="166">
        <v>0</v>
      </c>
      <c r="RBB289" s="166">
        <v>0</v>
      </c>
      <c r="RBC289" s="166">
        <v>0</v>
      </c>
      <c r="RBD289" s="166">
        <v>0</v>
      </c>
      <c r="RBE289" s="166">
        <v>0</v>
      </c>
      <c r="RBF289" s="166">
        <v>0</v>
      </c>
      <c r="RBG289" s="166">
        <v>0</v>
      </c>
      <c r="RBH289" s="166">
        <v>0</v>
      </c>
      <c r="RBI289" s="166">
        <v>0</v>
      </c>
      <c r="RBJ289" s="166">
        <v>0</v>
      </c>
      <c r="RBK289" s="166">
        <v>0</v>
      </c>
      <c r="RBL289" s="166">
        <v>0</v>
      </c>
      <c r="RBM289" s="166">
        <v>0</v>
      </c>
      <c r="RBN289" s="166">
        <v>0</v>
      </c>
      <c r="RBO289" s="166">
        <v>0</v>
      </c>
      <c r="RBP289" s="166">
        <v>0</v>
      </c>
      <c r="RBQ289" s="166">
        <v>0</v>
      </c>
      <c r="RBR289" s="166">
        <v>0</v>
      </c>
      <c r="RBS289" s="166">
        <v>0</v>
      </c>
      <c r="RBT289" s="166">
        <v>0</v>
      </c>
      <c r="RBU289" s="166">
        <v>0</v>
      </c>
      <c r="RBV289" s="166">
        <v>0</v>
      </c>
      <c r="RBW289" s="166">
        <v>0</v>
      </c>
      <c r="RBX289" s="166">
        <v>0</v>
      </c>
      <c r="RBY289" s="166">
        <v>0</v>
      </c>
      <c r="RBZ289" s="166">
        <v>0</v>
      </c>
      <c r="RCA289" s="166">
        <v>0</v>
      </c>
      <c r="RCB289" s="166">
        <v>0</v>
      </c>
      <c r="RCC289" s="166">
        <v>0</v>
      </c>
      <c r="RCD289" s="166">
        <v>0</v>
      </c>
      <c r="RCE289" s="166">
        <v>0</v>
      </c>
      <c r="RCF289" s="166">
        <v>0</v>
      </c>
      <c r="RCG289" s="166">
        <v>0</v>
      </c>
      <c r="RCH289" s="166">
        <v>0</v>
      </c>
      <c r="RCI289" s="166">
        <v>0</v>
      </c>
      <c r="RCJ289" s="166">
        <v>0</v>
      </c>
      <c r="RCK289" s="166">
        <v>0</v>
      </c>
      <c r="RCL289" s="166">
        <v>0</v>
      </c>
      <c r="RCM289" s="166">
        <v>0</v>
      </c>
      <c r="RCN289" s="166">
        <v>0</v>
      </c>
      <c r="RCO289" s="166">
        <v>0</v>
      </c>
      <c r="RCP289" s="166">
        <v>0</v>
      </c>
      <c r="RCQ289" s="166">
        <v>0</v>
      </c>
      <c r="RCR289" s="166">
        <v>0</v>
      </c>
      <c r="RCS289" s="166">
        <v>0</v>
      </c>
      <c r="RCT289" s="166">
        <v>0</v>
      </c>
      <c r="RCU289" s="166">
        <v>0</v>
      </c>
      <c r="RCV289" s="166">
        <v>0</v>
      </c>
      <c r="RCW289" s="166">
        <v>0</v>
      </c>
      <c r="RCX289" s="166">
        <v>0</v>
      </c>
      <c r="RCY289" s="166">
        <v>0</v>
      </c>
      <c r="RCZ289" s="166">
        <v>0</v>
      </c>
      <c r="RDA289" s="166">
        <v>0</v>
      </c>
      <c r="RDB289" s="166">
        <v>0</v>
      </c>
      <c r="RDC289" s="166">
        <v>0</v>
      </c>
      <c r="RDD289" s="166">
        <v>0</v>
      </c>
      <c r="RDE289" s="166">
        <v>0</v>
      </c>
      <c r="RDF289" s="166">
        <v>0</v>
      </c>
      <c r="RDG289" s="166">
        <v>0</v>
      </c>
      <c r="RDH289" s="166">
        <v>0</v>
      </c>
      <c r="RDI289" s="166">
        <v>0</v>
      </c>
      <c r="RDJ289" s="166">
        <v>0</v>
      </c>
      <c r="RDK289" s="166">
        <v>0</v>
      </c>
      <c r="RDL289" s="166">
        <v>0</v>
      </c>
      <c r="RDM289" s="166">
        <v>0</v>
      </c>
      <c r="RDN289" s="166">
        <v>0</v>
      </c>
      <c r="RDO289" s="166">
        <v>0</v>
      </c>
      <c r="RDP289" s="166">
        <v>0</v>
      </c>
      <c r="RDQ289" s="166">
        <v>0</v>
      </c>
      <c r="RDR289" s="166">
        <v>0</v>
      </c>
      <c r="RDS289" s="166">
        <v>0</v>
      </c>
      <c r="RDT289" s="166">
        <v>0</v>
      </c>
      <c r="RDU289" s="166">
        <v>0</v>
      </c>
      <c r="RDV289" s="166">
        <v>0</v>
      </c>
      <c r="RDW289" s="166">
        <v>0</v>
      </c>
      <c r="RDX289" s="166">
        <v>0</v>
      </c>
      <c r="RDY289" s="166">
        <v>0</v>
      </c>
      <c r="RDZ289" s="166">
        <v>0</v>
      </c>
      <c r="REA289" s="166">
        <v>0</v>
      </c>
      <c r="REB289" s="166">
        <v>0</v>
      </c>
      <c r="REC289" s="166">
        <v>0</v>
      </c>
      <c r="RED289" s="166">
        <v>0</v>
      </c>
      <c r="REE289" s="166">
        <v>0</v>
      </c>
      <c r="REF289" s="166">
        <v>0</v>
      </c>
      <c r="REG289" s="166">
        <v>0</v>
      </c>
      <c r="REH289" s="166">
        <v>0</v>
      </c>
      <c r="REI289" s="166">
        <v>0</v>
      </c>
      <c r="REJ289" s="166">
        <v>0</v>
      </c>
      <c r="REK289" s="166">
        <v>0</v>
      </c>
      <c r="REL289" s="166">
        <v>0</v>
      </c>
      <c r="REM289" s="166">
        <v>0</v>
      </c>
      <c r="REN289" s="166">
        <v>0</v>
      </c>
      <c r="REO289" s="166">
        <v>0</v>
      </c>
      <c r="REP289" s="166">
        <v>0</v>
      </c>
      <c r="REQ289" s="166">
        <v>0</v>
      </c>
      <c r="RER289" s="166">
        <v>0</v>
      </c>
      <c r="RES289" s="166">
        <v>0</v>
      </c>
      <c r="RET289" s="166">
        <v>0</v>
      </c>
      <c r="REU289" s="166">
        <v>0</v>
      </c>
      <c r="REV289" s="166">
        <v>0</v>
      </c>
      <c r="REW289" s="166">
        <v>0</v>
      </c>
      <c r="REX289" s="166">
        <v>0</v>
      </c>
      <c r="REY289" s="166">
        <v>0</v>
      </c>
      <c r="REZ289" s="166">
        <v>0</v>
      </c>
      <c r="RFA289" s="166">
        <v>0</v>
      </c>
      <c r="RFB289" s="166">
        <v>0</v>
      </c>
      <c r="RFC289" s="166">
        <v>0</v>
      </c>
      <c r="RFD289" s="166">
        <v>0</v>
      </c>
      <c r="RFE289" s="166">
        <v>0</v>
      </c>
      <c r="RFF289" s="166">
        <v>0</v>
      </c>
      <c r="RFG289" s="166">
        <v>0</v>
      </c>
      <c r="RFH289" s="166">
        <v>0</v>
      </c>
      <c r="RFI289" s="166">
        <v>0</v>
      </c>
      <c r="RFJ289" s="166">
        <v>0</v>
      </c>
      <c r="RFK289" s="166">
        <v>0</v>
      </c>
      <c r="RFL289" s="166">
        <v>0</v>
      </c>
      <c r="RFM289" s="166">
        <v>0</v>
      </c>
      <c r="RFN289" s="166">
        <v>0</v>
      </c>
      <c r="RFO289" s="166">
        <v>0</v>
      </c>
      <c r="RFP289" s="166">
        <v>0</v>
      </c>
      <c r="RFQ289" s="166">
        <v>0</v>
      </c>
      <c r="RFR289" s="166">
        <v>0</v>
      </c>
      <c r="RFS289" s="166">
        <v>0</v>
      </c>
      <c r="RFT289" s="166">
        <v>0</v>
      </c>
      <c r="RFU289" s="166">
        <v>0</v>
      </c>
      <c r="RFV289" s="166">
        <v>0</v>
      </c>
      <c r="RFW289" s="166">
        <v>0</v>
      </c>
      <c r="RFX289" s="166">
        <v>0</v>
      </c>
      <c r="RFY289" s="166">
        <v>0</v>
      </c>
      <c r="RFZ289" s="166">
        <v>0</v>
      </c>
      <c r="RGA289" s="166">
        <v>0</v>
      </c>
      <c r="RGB289" s="166">
        <v>0</v>
      </c>
      <c r="RGC289" s="166">
        <v>0</v>
      </c>
      <c r="RGD289" s="166">
        <v>0</v>
      </c>
      <c r="RGE289" s="166">
        <v>0</v>
      </c>
      <c r="RGF289" s="166">
        <v>0</v>
      </c>
      <c r="RGG289" s="166">
        <v>0</v>
      </c>
      <c r="RGH289" s="166">
        <v>0</v>
      </c>
      <c r="RGI289" s="166">
        <v>0</v>
      </c>
      <c r="RGJ289" s="166">
        <v>0</v>
      </c>
      <c r="RGK289" s="166">
        <v>0</v>
      </c>
      <c r="RGL289" s="166">
        <v>0</v>
      </c>
      <c r="RGM289" s="166">
        <v>0</v>
      </c>
      <c r="RGN289" s="166">
        <v>0</v>
      </c>
      <c r="RGO289" s="166">
        <v>0</v>
      </c>
      <c r="RGP289" s="166">
        <v>0</v>
      </c>
      <c r="RGQ289" s="166">
        <v>0</v>
      </c>
      <c r="RGR289" s="166">
        <v>0</v>
      </c>
      <c r="RGS289" s="166">
        <v>0</v>
      </c>
      <c r="RGT289" s="166">
        <v>0</v>
      </c>
      <c r="RGU289" s="166">
        <v>0</v>
      </c>
      <c r="RGV289" s="166">
        <v>0</v>
      </c>
      <c r="RGW289" s="166">
        <v>0</v>
      </c>
      <c r="RGX289" s="166">
        <v>0</v>
      </c>
      <c r="RGY289" s="166">
        <v>0</v>
      </c>
      <c r="RGZ289" s="166">
        <v>0</v>
      </c>
      <c r="RHA289" s="166">
        <v>0</v>
      </c>
      <c r="RHB289" s="166">
        <v>0</v>
      </c>
      <c r="RHC289" s="166">
        <v>0</v>
      </c>
      <c r="RHD289" s="166">
        <v>0</v>
      </c>
      <c r="RHE289" s="166">
        <v>0</v>
      </c>
      <c r="RHF289" s="166">
        <v>0</v>
      </c>
      <c r="RHG289" s="166">
        <v>0</v>
      </c>
      <c r="RHH289" s="166">
        <v>0</v>
      </c>
      <c r="RHI289" s="166">
        <v>0</v>
      </c>
      <c r="RHJ289" s="166">
        <v>0</v>
      </c>
      <c r="RHK289" s="166">
        <v>0</v>
      </c>
      <c r="RHL289" s="166">
        <v>0</v>
      </c>
      <c r="RHM289" s="166">
        <v>0</v>
      </c>
      <c r="RHN289" s="166">
        <v>0</v>
      </c>
      <c r="RHO289" s="166">
        <v>0</v>
      </c>
      <c r="RHP289" s="166">
        <v>0</v>
      </c>
      <c r="RHQ289" s="166">
        <v>0</v>
      </c>
      <c r="RHR289" s="166">
        <v>0</v>
      </c>
      <c r="RHS289" s="166">
        <v>0</v>
      </c>
      <c r="RHT289" s="166">
        <v>0</v>
      </c>
      <c r="RHU289" s="166">
        <v>0</v>
      </c>
      <c r="RHV289" s="166">
        <v>0</v>
      </c>
      <c r="RHW289" s="166">
        <v>0</v>
      </c>
      <c r="RHX289" s="166">
        <v>0</v>
      </c>
      <c r="RHY289" s="166">
        <v>0</v>
      </c>
      <c r="RHZ289" s="166">
        <v>0</v>
      </c>
      <c r="RIA289" s="166">
        <v>0</v>
      </c>
      <c r="RIB289" s="166">
        <v>0</v>
      </c>
      <c r="RIC289" s="166">
        <v>0</v>
      </c>
      <c r="RID289" s="166">
        <v>0</v>
      </c>
      <c r="RIE289" s="166">
        <v>0</v>
      </c>
      <c r="RIF289" s="166">
        <v>0</v>
      </c>
      <c r="RIG289" s="166">
        <v>0</v>
      </c>
      <c r="RIH289" s="166">
        <v>0</v>
      </c>
      <c r="RII289" s="166">
        <v>0</v>
      </c>
      <c r="RIJ289" s="166">
        <v>0</v>
      </c>
      <c r="RIK289" s="166">
        <v>0</v>
      </c>
      <c r="RIL289" s="166">
        <v>0</v>
      </c>
      <c r="RIM289" s="166">
        <v>0</v>
      </c>
      <c r="RIN289" s="166">
        <v>0</v>
      </c>
      <c r="RIO289" s="166">
        <v>0</v>
      </c>
      <c r="RIP289" s="166">
        <v>0</v>
      </c>
      <c r="RIQ289" s="166">
        <v>0</v>
      </c>
      <c r="RIR289" s="166">
        <v>0</v>
      </c>
      <c r="RIS289" s="166">
        <v>0</v>
      </c>
      <c r="RIT289" s="166">
        <v>0</v>
      </c>
      <c r="RIU289" s="166">
        <v>0</v>
      </c>
      <c r="RIV289" s="166">
        <v>0</v>
      </c>
      <c r="RIW289" s="166">
        <v>0</v>
      </c>
      <c r="RIX289" s="166">
        <v>0</v>
      </c>
      <c r="RIY289" s="166">
        <v>0</v>
      </c>
      <c r="RIZ289" s="166">
        <v>0</v>
      </c>
      <c r="RJA289" s="166">
        <v>0</v>
      </c>
      <c r="RJB289" s="166">
        <v>0</v>
      </c>
      <c r="RJC289" s="166">
        <v>0</v>
      </c>
      <c r="RJD289" s="166">
        <v>0</v>
      </c>
      <c r="RJE289" s="166">
        <v>0</v>
      </c>
      <c r="RJF289" s="166">
        <v>0</v>
      </c>
      <c r="RJG289" s="166">
        <v>0</v>
      </c>
      <c r="RJH289" s="166">
        <v>0</v>
      </c>
      <c r="RJI289" s="166">
        <v>0</v>
      </c>
      <c r="RJJ289" s="166">
        <v>0</v>
      </c>
      <c r="RJK289" s="166">
        <v>0</v>
      </c>
      <c r="RJL289" s="166">
        <v>0</v>
      </c>
      <c r="RJM289" s="166">
        <v>0</v>
      </c>
      <c r="RJN289" s="166">
        <v>0</v>
      </c>
      <c r="RJO289" s="166">
        <v>0</v>
      </c>
      <c r="RJP289" s="166">
        <v>0</v>
      </c>
      <c r="RJQ289" s="166">
        <v>0</v>
      </c>
      <c r="RJR289" s="166">
        <v>0</v>
      </c>
      <c r="RJS289" s="166">
        <v>0</v>
      </c>
      <c r="RJT289" s="166">
        <v>0</v>
      </c>
      <c r="RJU289" s="166">
        <v>0</v>
      </c>
      <c r="RJV289" s="166">
        <v>0</v>
      </c>
      <c r="RJW289" s="166">
        <v>0</v>
      </c>
      <c r="RJX289" s="166">
        <v>0</v>
      </c>
      <c r="RJY289" s="166">
        <v>0</v>
      </c>
      <c r="RJZ289" s="166">
        <v>0</v>
      </c>
      <c r="RKA289" s="166">
        <v>0</v>
      </c>
      <c r="RKB289" s="166">
        <v>0</v>
      </c>
      <c r="RKC289" s="166">
        <v>0</v>
      </c>
      <c r="RKD289" s="166">
        <v>0</v>
      </c>
      <c r="RKE289" s="166">
        <v>0</v>
      </c>
      <c r="RKF289" s="166">
        <v>0</v>
      </c>
      <c r="RKG289" s="166">
        <v>0</v>
      </c>
      <c r="RKH289" s="166">
        <v>0</v>
      </c>
      <c r="RKI289" s="166">
        <v>0</v>
      </c>
      <c r="RKJ289" s="166">
        <v>0</v>
      </c>
      <c r="RKK289" s="166">
        <v>0</v>
      </c>
      <c r="RKL289" s="166">
        <v>0</v>
      </c>
      <c r="RKM289" s="166">
        <v>0</v>
      </c>
      <c r="RKN289" s="166">
        <v>0</v>
      </c>
      <c r="RKO289" s="166">
        <v>0</v>
      </c>
      <c r="RKP289" s="166">
        <v>0</v>
      </c>
      <c r="RKQ289" s="166">
        <v>0</v>
      </c>
      <c r="RKR289" s="166">
        <v>0</v>
      </c>
      <c r="RKS289" s="166">
        <v>0</v>
      </c>
      <c r="RKT289" s="166">
        <v>0</v>
      </c>
      <c r="RKU289" s="166">
        <v>0</v>
      </c>
      <c r="RKV289" s="166">
        <v>0</v>
      </c>
      <c r="RKW289" s="166">
        <v>0</v>
      </c>
      <c r="RKX289" s="166">
        <v>0</v>
      </c>
      <c r="RKY289" s="166">
        <v>0</v>
      </c>
      <c r="RKZ289" s="166">
        <v>0</v>
      </c>
      <c r="RLA289" s="166">
        <v>0</v>
      </c>
      <c r="RLB289" s="166">
        <v>0</v>
      </c>
      <c r="RLC289" s="166">
        <v>0</v>
      </c>
      <c r="RLD289" s="166">
        <v>0</v>
      </c>
      <c r="RLE289" s="166">
        <v>0</v>
      </c>
      <c r="RLF289" s="166">
        <v>0</v>
      </c>
      <c r="RLG289" s="166">
        <v>0</v>
      </c>
      <c r="RLH289" s="166">
        <v>0</v>
      </c>
      <c r="RLI289" s="166">
        <v>0</v>
      </c>
      <c r="RLJ289" s="166">
        <v>0</v>
      </c>
      <c r="RLK289" s="166">
        <v>0</v>
      </c>
      <c r="RLL289" s="166">
        <v>0</v>
      </c>
      <c r="RLM289" s="166">
        <v>0</v>
      </c>
      <c r="RLN289" s="166">
        <v>0</v>
      </c>
      <c r="RLO289" s="166">
        <v>0</v>
      </c>
      <c r="RLP289" s="166">
        <v>0</v>
      </c>
      <c r="RLQ289" s="166">
        <v>0</v>
      </c>
      <c r="RLR289" s="166">
        <v>0</v>
      </c>
      <c r="RLS289" s="166">
        <v>0</v>
      </c>
      <c r="RLT289" s="166">
        <v>0</v>
      </c>
      <c r="RLU289" s="166">
        <v>0</v>
      </c>
      <c r="RLV289" s="166">
        <v>0</v>
      </c>
      <c r="RLW289" s="166">
        <v>0</v>
      </c>
      <c r="RLX289" s="166">
        <v>0</v>
      </c>
      <c r="RLY289" s="166">
        <v>0</v>
      </c>
      <c r="RLZ289" s="166">
        <v>0</v>
      </c>
      <c r="RMA289" s="166">
        <v>0</v>
      </c>
      <c r="RMB289" s="166">
        <v>0</v>
      </c>
      <c r="RMC289" s="166">
        <v>0</v>
      </c>
      <c r="RMD289" s="166">
        <v>0</v>
      </c>
      <c r="RME289" s="166">
        <v>0</v>
      </c>
      <c r="RMF289" s="166">
        <v>0</v>
      </c>
      <c r="RMG289" s="166">
        <v>0</v>
      </c>
      <c r="RMH289" s="166">
        <v>0</v>
      </c>
      <c r="RMI289" s="166">
        <v>0</v>
      </c>
      <c r="RMJ289" s="166">
        <v>0</v>
      </c>
      <c r="RMK289" s="166">
        <v>0</v>
      </c>
      <c r="RML289" s="166">
        <v>0</v>
      </c>
      <c r="RMM289" s="166">
        <v>0</v>
      </c>
      <c r="RMN289" s="166">
        <v>0</v>
      </c>
      <c r="RMO289" s="166">
        <v>0</v>
      </c>
      <c r="RMP289" s="166">
        <v>0</v>
      </c>
      <c r="RMQ289" s="166">
        <v>0</v>
      </c>
      <c r="RMR289" s="166">
        <v>0</v>
      </c>
      <c r="RMS289" s="166">
        <v>0</v>
      </c>
      <c r="RMT289" s="166">
        <v>0</v>
      </c>
      <c r="RMU289" s="166">
        <v>0</v>
      </c>
      <c r="RMV289" s="166">
        <v>0</v>
      </c>
      <c r="RMW289" s="166">
        <v>0</v>
      </c>
      <c r="RMX289" s="166">
        <v>0</v>
      </c>
      <c r="RMY289" s="166">
        <v>0</v>
      </c>
      <c r="RMZ289" s="166">
        <v>0</v>
      </c>
      <c r="RNA289" s="166">
        <v>0</v>
      </c>
      <c r="RNB289" s="166">
        <v>0</v>
      </c>
      <c r="RNC289" s="166">
        <v>0</v>
      </c>
      <c r="RND289" s="166">
        <v>0</v>
      </c>
      <c r="RNE289" s="166">
        <v>0</v>
      </c>
      <c r="RNF289" s="166">
        <v>0</v>
      </c>
      <c r="RNG289" s="166">
        <v>0</v>
      </c>
      <c r="RNH289" s="166">
        <v>0</v>
      </c>
      <c r="RNI289" s="166">
        <v>0</v>
      </c>
      <c r="RNJ289" s="166">
        <v>0</v>
      </c>
      <c r="RNK289" s="166">
        <v>0</v>
      </c>
      <c r="RNL289" s="166">
        <v>0</v>
      </c>
      <c r="RNM289" s="166">
        <v>0</v>
      </c>
      <c r="RNN289" s="166">
        <v>0</v>
      </c>
      <c r="RNO289" s="166">
        <v>0</v>
      </c>
      <c r="RNP289" s="166">
        <v>0</v>
      </c>
      <c r="RNQ289" s="166">
        <v>0</v>
      </c>
      <c r="RNR289" s="166">
        <v>0</v>
      </c>
      <c r="RNS289" s="166">
        <v>0</v>
      </c>
      <c r="RNT289" s="166">
        <v>0</v>
      </c>
      <c r="RNU289" s="166">
        <v>0</v>
      </c>
      <c r="RNV289" s="166">
        <v>0</v>
      </c>
      <c r="RNW289" s="166">
        <v>0</v>
      </c>
      <c r="RNX289" s="166">
        <v>0</v>
      </c>
      <c r="RNY289" s="166">
        <v>0</v>
      </c>
      <c r="RNZ289" s="166">
        <v>0</v>
      </c>
      <c r="ROA289" s="166">
        <v>0</v>
      </c>
      <c r="ROB289" s="166">
        <v>0</v>
      </c>
      <c r="ROC289" s="166">
        <v>0</v>
      </c>
      <c r="ROD289" s="166">
        <v>0</v>
      </c>
      <c r="ROE289" s="166">
        <v>0</v>
      </c>
      <c r="ROF289" s="166">
        <v>0</v>
      </c>
      <c r="ROG289" s="166">
        <v>0</v>
      </c>
      <c r="ROH289" s="166">
        <v>0</v>
      </c>
      <c r="ROI289" s="166">
        <v>0</v>
      </c>
      <c r="ROJ289" s="166">
        <v>0</v>
      </c>
      <c r="ROK289" s="166">
        <v>0</v>
      </c>
      <c r="ROL289" s="166">
        <v>0</v>
      </c>
      <c r="ROM289" s="166">
        <v>0</v>
      </c>
      <c r="RON289" s="166">
        <v>0</v>
      </c>
      <c r="ROO289" s="166">
        <v>0</v>
      </c>
      <c r="ROP289" s="166">
        <v>0</v>
      </c>
      <c r="ROQ289" s="166">
        <v>0</v>
      </c>
      <c r="ROR289" s="166">
        <v>0</v>
      </c>
      <c r="ROS289" s="166">
        <v>0</v>
      </c>
      <c r="ROT289" s="166">
        <v>0</v>
      </c>
      <c r="ROU289" s="166">
        <v>0</v>
      </c>
      <c r="ROV289" s="166">
        <v>0</v>
      </c>
      <c r="ROW289" s="166">
        <v>0</v>
      </c>
      <c r="ROX289" s="166">
        <v>0</v>
      </c>
      <c r="ROY289" s="166">
        <v>0</v>
      </c>
      <c r="ROZ289" s="166">
        <v>0</v>
      </c>
      <c r="RPA289" s="166">
        <v>0</v>
      </c>
      <c r="RPB289" s="166">
        <v>0</v>
      </c>
      <c r="RPC289" s="166">
        <v>0</v>
      </c>
      <c r="RPD289" s="166">
        <v>0</v>
      </c>
      <c r="RPE289" s="166">
        <v>0</v>
      </c>
      <c r="RPF289" s="166">
        <v>0</v>
      </c>
      <c r="RPG289" s="166">
        <v>0</v>
      </c>
      <c r="RPH289" s="166">
        <v>0</v>
      </c>
      <c r="RPI289" s="166">
        <v>0</v>
      </c>
      <c r="RPJ289" s="166">
        <v>0</v>
      </c>
      <c r="RPK289" s="166">
        <v>0</v>
      </c>
      <c r="RPL289" s="166">
        <v>0</v>
      </c>
      <c r="RPM289" s="166">
        <v>0</v>
      </c>
      <c r="RPN289" s="166">
        <v>0</v>
      </c>
      <c r="RPO289" s="166">
        <v>0</v>
      </c>
      <c r="RPP289" s="166">
        <v>0</v>
      </c>
      <c r="RPQ289" s="166">
        <v>0</v>
      </c>
      <c r="RPR289" s="166">
        <v>0</v>
      </c>
      <c r="RPS289" s="166">
        <v>0</v>
      </c>
      <c r="RPT289" s="166">
        <v>0</v>
      </c>
      <c r="RPU289" s="166">
        <v>0</v>
      </c>
      <c r="RPV289" s="166">
        <v>0</v>
      </c>
      <c r="RPW289" s="166">
        <v>0</v>
      </c>
      <c r="RPX289" s="166">
        <v>0</v>
      </c>
      <c r="RPY289" s="166">
        <v>0</v>
      </c>
      <c r="RPZ289" s="166">
        <v>0</v>
      </c>
      <c r="RQA289" s="166">
        <v>0</v>
      </c>
      <c r="RQB289" s="166">
        <v>0</v>
      </c>
      <c r="RQC289" s="166">
        <v>0</v>
      </c>
      <c r="RQD289" s="166">
        <v>0</v>
      </c>
      <c r="RQE289" s="166">
        <v>0</v>
      </c>
      <c r="RQF289" s="166">
        <v>0</v>
      </c>
      <c r="RQG289" s="166">
        <v>0</v>
      </c>
      <c r="RQH289" s="166">
        <v>0</v>
      </c>
      <c r="RQI289" s="166">
        <v>0</v>
      </c>
      <c r="RQJ289" s="166">
        <v>0</v>
      </c>
      <c r="RQK289" s="166">
        <v>0</v>
      </c>
      <c r="RQL289" s="166">
        <v>0</v>
      </c>
      <c r="RQM289" s="166">
        <v>0</v>
      </c>
      <c r="RQN289" s="166">
        <v>0</v>
      </c>
      <c r="RQO289" s="166">
        <v>0</v>
      </c>
      <c r="RQP289" s="166">
        <v>0</v>
      </c>
      <c r="RQQ289" s="166">
        <v>0</v>
      </c>
      <c r="RQR289" s="166">
        <v>0</v>
      </c>
      <c r="RQS289" s="166">
        <v>0</v>
      </c>
      <c r="RQT289" s="166">
        <v>0</v>
      </c>
      <c r="RQU289" s="166">
        <v>0</v>
      </c>
      <c r="RQV289" s="166">
        <v>0</v>
      </c>
      <c r="RQW289" s="166">
        <v>0</v>
      </c>
      <c r="RQX289" s="166">
        <v>0</v>
      </c>
      <c r="RQY289" s="166">
        <v>0</v>
      </c>
      <c r="RQZ289" s="166">
        <v>0</v>
      </c>
      <c r="RRA289" s="166">
        <v>0</v>
      </c>
      <c r="RRB289" s="166">
        <v>0</v>
      </c>
      <c r="RRC289" s="166">
        <v>0</v>
      </c>
      <c r="RRD289" s="166">
        <v>0</v>
      </c>
      <c r="RRE289" s="166">
        <v>0</v>
      </c>
      <c r="RRF289" s="166">
        <v>0</v>
      </c>
      <c r="RRG289" s="166">
        <v>0</v>
      </c>
      <c r="RRH289" s="166">
        <v>0</v>
      </c>
      <c r="RRI289" s="166">
        <v>0</v>
      </c>
      <c r="RRJ289" s="166">
        <v>0</v>
      </c>
      <c r="RRK289" s="166">
        <v>0</v>
      </c>
      <c r="RRL289" s="166">
        <v>0</v>
      </c>
      <c r="RRM289" s="166">
        <v>0</v>
      </c>
      <c r="RRN289" s="166">
        <v>0</v>
      </c>
      <c r="RRO289" s="166">
        <v>0</v>
      </c>
      <c r="RRP289" s="166">
        <v>0</v>
      </c>
      <c r="RRQ289" s="166">
        <v>0</v>
      </c>
      <c r="RRR289" s="166">
        <v>0</v>
      </c>
      <c r="RRS289" s="166">
        <v>0</v>
      </c>
      <c r="RRT289" s="166">
        <v>0</v>
      </c>
      <c r="RRU289" s="166">
        <v>0</v>
      </c>
      <c r="RRV289" s="166">
        <v>0</v>
      </c>
      <c r="RRW289" s="166">
        <v>0</v>
      </c>
      <c r="RRX289" s="166">
        <v>0</v>
      </c>
      <c r="RRY289" s="166">
        <v>0</v>
      </c>
      <c r="RRZ289" s="166">
        <v>0</v>
      </c>
      <c r="RSA289" s="166">
        <v>0</v>
      </c>
      <c r="RSB289" s="166">
        <v>0</v>
      </c>
      <c r="RSC289" s="166">
        <v>0</v>
      </c>
      <c r="RSD289" s="166">
        <v>0</v>
      </c>
      <c r="RSE289" s="166">
        <v>0</v>
      </c>
      <c r="RSF289" s="166">
        <v>0</v>
      </c>
      <c r="RSG289" s="166">
        <v>0</v>
      </c>
      <c r="RSH289" s="166">
        <v>0</v>
      </c>
      <c r="RSI289" s="166">
        <v>0</v>
      </c>
      <c r="RSJ289" s="166">
        <v>0</v>
      </c>
      <c r="RSK289" s="166">
        <v>0</v>
      </c>
      <c r="RSL289" s="166">
        <v>0</v>
      </c>
      <c r="RSM289" s="166">
        <v>0</v>
      </c>
      <c r="RSN289" s="166">
        <v>0</v>
      </c>
      <c r="RSO289" s="166">
        <v>0</v>
      </c>
      <c r="RSP289" s="166">
        <v>0</v>
      </c>
      <c r="RSQ289" s="166">
        <v>0</v>
      </c>
      <c r="RSR289" s="166">
        <v>0</v>
      </c>
      <c r="RSS289" s="166">
        <v>0</v>
      </c>
      <c r="RST289" s="166">
        <v>0</v>
      </c>
      <c r="RSU289" s="166">
        <v>0</v>
      </c>
      <c r="RSV289" s="166">
        <v>0</v>
      </c>
      <c r="RSW289" s="166">
        <v>0</v>
      </c>
      <c r="RSX289" s="166">
        <v>0</v>
      </c>
      <c r="RSY289" s="166">
        <v>0</v>
      </c>
      <c r="RSZ289" s="166">
        <v>0</v>
      </c>
      <c r="RTA289" s="166">
        <v>0</v>
      </c>
      <c r="RTB289" s="166">
        <v>0</v>
      </c>
      <c r="RTC289" s="166">
        <v>0</v>
      </c>
      <c r="RTD289" s="166">
        <v>0</v>
      </c>
      <c r="RTE289" s="166">
        <v>0</v>
      </c>
      <c r="RTF289" s="166">
        <v>0</v>
      </c>
      <c r="RTG289" s="166">
        <v>0</v>
      </c>
      <c r="RTH289" s="166">
        <v>0</v>
      </c>
      <c r="RTI289" s="166">
        <v>0</v>
      </c>
      <c r="RTJ289" s="166">
        <v>0</v>
      </c>
      <c r="RTK289" s="166">
        <v>0</v>
      </c>
      <c r="RTL289" s="166">
        <v>0</v>
      </c>
      <c r="RTM289" s="166">
        <v>0</v>
      </c>
      <c r="RTN289" s="166">
        <v>0</v>
      </c>
      <c r="RTO289" s="166">
        <v>0</v>
      </c>
      <c r="RTP289" s="166">
        <v>0</v>
      </c>
      <c r="RTQ289" s="166">
        <v>0</v>
      </c>
      <c r="RTR289" s="166">
        <v>0</v>
      </c>
      <c r="RTS289" s="166">
        <v>0</v>
      </c>
      <c r="RTT289" s="166">
        <v>0</v>
      </c>
      <c r="RTU289" s="166">
        <v>0</v>
      </c>
      <c r="RTV289" s="166">
        <v>0</v>
      </c>
      <c r="RTW289" s="166">
        <v>0</v>
      </c>
      <c r="RTX289" s="166">
        <v>0</v>
      </c>
      <c r="RTY289" s="166">
        <v>0</v>
      </c>
      <c r="RTZ289" s="166">
        <v>0</v>
      </c>
      <c r="RUA289" s="166">
        <v>0</v>
      </c>
      <c r="RUB289" s="166">
        <v>0</v>
      </c>
      <c r="RUC289" s="166">
        <v>0</v>
      </c>
      <c r="RUD289" s="166">
        <v>0</v>
      </c>
      <c r="RUE289" s="166">
        <v>0</v>
      </c>
      <c r="RUF289" s="166">
        <v>0</v>
      </c>
      <c r="RUG289" s="166">
        <v>0</v>
      </c>
      <c r="RUH289" s="166">
        <v>0</v>
      </c>
      <c r="RUI289" s="166">
        <v>0</v>
      </c>
      <c r="RUJ289" s="166">
        <v>0</v>
      </c>
      <c r="RUK289" s="166">
        <v>0</v>
      </c>
      <c r="RUL289" s="166">
        <v>0</v>
      </c>
      <c r="RUM289" s="166">
        <v>0</v>
      </c>
      <c r="RUN289" s="166">
        <v>0</v>
      </c>
      <c r="RUO289" s="166">
        <v>0</v>
      </c>
      <c r="RUP289" s="166">
        <v>0</v>
      </c>
      <c r="RUQ289" s="166">
        <v>0</v>
      </c>
      <c r="RUR289" s="166">
        <v>0</v>
      </c>
      <c r="RUS289" s="166">
        <v>0</v>
      </c>
      <c r="RUT289" s="166">
        <v>0</v>
      </c>
      <c r="RUU289" s="166">
        <v>0</v>
      </c>
      <c r="RUV289" s="166">
        <v>0</v>
      </c>
      <c r="RUW289" s="166">
        <v>0</v>
      </c>
      <c r="RUX289" s="166">
        <v>0</v>
      </c>
      <c r="RUY289" s="166">
        <v>0</v>
      </c>
      <c r="RUZ289" s="166">
        <v>0</v>
      </c>
      <c r="RVA289" s="166">
        <v>0</v>
      </c>
      <c r="RVB289" s="166">
        <v>0</v>
      </c>
      <c r="RVC289" s="166">
        <v>0</v>
      </c>
      <c r="RVD289" s="166">
        <v>0</v>
      </c>
      <c r="RVE289" s="166">
        <v>0</v>
      </c>
      <c r="RVF289" s="166">
        <v>0</v>
      </c>
      <c r="RVG289" s="166">
        <v>0</v>
      </c>
      <c r="RVH289" s="166">
        <v>0</v>
      </c>
      <c r="RVI289" s="166">
        <v>0</v>
      </c>
      <c r="RVJ289" s="166">
        <v>0</v>
      </c>
      <c r="RVK289" s="166">
        <v>0</v>
      </c>
      <c r="RVL289" s="166">
        <v>0</v>
      </c>
      <c r="RVM289" s="166">
        <v>0</v>
      </c>
      <c r="RVN289" s="166">
        <v>0</v>
      </c>
      <c r="RVO289" s="166">
        <v>0</v>
      </c>
      <c r="RVP289" s="166">
        <v>0</v>
      </c>
      <c r="RVQ289" s="166">
        <v>0</v>
      </c>
      <c r="RVR289" s="166">
        <v>0</v>
      </c>
      <c r="RVS289" s="166">
        <v>0</v>
      </c>
      <c r="RVT289" s="166">
        <v>0</v>
      </c>
      <c r="RVU289" s="166">
        <v>0</v>
      </c>
      <c r="RVV289" s="166">
        <v>0</v>
      </c>
      <c r="RVW289" s="166">
        <v>0</v>
      </c>
      <c r="RVX289" s="166">
        <v>0</v>
      </c>
      <c r="RVY289" s="166">
        <v>0</v>
      </c>
      <c r="RVZ289" s="166">
        <v>0</v>
      </c>
      <c r="RWA289" s="166">
        <v>0</v>
      </c>
      <c r="RWB289" s="166">
        <v>0</v>
      </c>
      <c r="RWC289" s="166">
        <v>0</v>
      </c>
      <c r="RWD289" s="166">
        <v>0</v>
      </c>
      <c r="RWE289" s="166">
        <v>0</v>
      </c>
      <c r="RWF289" s="166">
        <v>0</v>
      </c>
      <c r="RWG289" s="166">
        <v>0</v>
      </c>
      <c r="RWH289" s="166">
        <v>0</v>
      </c>
      <c r="RWI289" s="166">
        <v>0</v>
      </c>
      <c r="RWJ289" s="166">
        <v>0</v>
      </c>
      <c r="RWK289" s="166">
        <v>0</v>
      </c>
      <c r="RWL289" s="166">
        <v>0</v>
      </c>
      <c r="RWM289" s="166">
        <v>0</v>
      </c>
      <c r="RWN289" s="166">
        <v>0</v>
      </c>
      <c r="RWO289" s="166">
        <v>0</v>
      </c>
      <c r="RWP289" s="166">
        <v>0</v>
      </c>
      <c r="RWQ289" s="166">
        <v>0</v>
      </c>
      <c r="RWR289" s="166">
        <v>0</v>
      </c>
      <c r="RWS289" s="166">
        <v>0</v>
      </c>
      <c r="RWT289" s="166">
        <v>0</v>
      </c>
      <c r="RWU289" s="166">
        <v>0</v>
      </c>
      <c r="RWV289" s="166">
        <v>0</v>
      </c>
      <c r="RWW289" s="166">
        <v>0</v>
      </c>
      <c r="RWX289" s="166">
        <v>0</v>
      </c>
      <c r="RWY289" s="166">
        <v>0</v>
      </c>
      <c r="RWZ289" s="166">
        <v>0</v>
      </c>
      <c r="RXA289" s="166">
        <v>0</v>
      </c>
      <c r="RXB289" s="166">
        <v>0</v>
      </c>
      <c r="RXC289" s="166">
        <v>0</v>
      </c>
      <c r="RXD289" s="166">
        <v>0</v>
      </c>
      <c r="RXE289" s="166">
        <v>0</v>
      </c>
      <c r="RXF289" s="166">
        <v>0</v>
      </c>
      <c r="RXG289" s="166">
        <v>0</v>
      </c>
      <c r="RXH289" s="166">
        <v>0</v>
      </c>
      <c r="RXI289" s="166">
        <v>0</v>
      </c>
      <c r="RXJ289" s="166">
        <v>0</v>
      </c>
      <c r="RXK289" s="166">
        <v>0</v>
      </c>
      <c r="RXL289" s="166">
        <v>0</v>
      </c>
      <c r="RXM289" s="166">
        <v>0</v>
      </c>
      <c r="RXN289" s="166">
        <v>0</v>
      </c>
      <c r="RXO289" s="166">
        <v>0</v>
      </c>
      <c r="RXP289" s="166">
        <v>0</v>
      </c>
      <c r="RXQ289" s="166">
        <v>0</v>
      </c>
      <c r="RXR289" s="166">
        <v>0</v>
      </c>
      <c r="RXS289" s="166">
        <v>0</v>
      </c>
      <c r="RXT289" s="166">
        <v>0</v>
      </c>
      <c r="RXU289" s="166">
        <v>0</v>
      </c>
      <c r="RXV289" s="166">
        <v>0</v>
      </c>
      <c r="RXW289" s="166">
        <v>0</v>
      </c>
      <c r="RXX289" s="166">
        <v>0</v>
      </c>
      <c r="RXY289" s="166">
        <v>0</v>
      </c>
      <c r="RXZ289" s="166">
        <v>0</v>
      </c>
      <c r="RYA289" s="166">
        <v>0</v>
      </c>
      <c r="RYB289" s="166">
        <v>0</v>
      </c>
      <c r="RYC289" s="166">
        <v>0</v>
      </c>
      <c r="RYD289" s="166">
        <v>0</v>
      </c>
      <c r="RYE289" s="166">
        <v>0</v>
      </c>
      <c r="RYF289" s="166">
        <v>0</v>
      </c>
      <c r="RYG289" s="166">
        <v>0</v>
      </c>
      <c r="RYH289" s="166">
        <v>0</v>
      </c>
      <c r="RYI289" s="166">
        <v>0</v>
      </c>
      <c r="RYJ289" s="166">
        <v>0</v>
      </c>
      <c r="RYK289" s="166">
        <v>0</v>
      </c>
      <c r="RYL289" s="166">
        <v>0</v>
      </c>
      <c r="RYM289" s="166">
        <v>0</v>
      </c>
      <c r="RYN289" s="166">
        <v>0</v>
      </c>
      <c r="RYO289" s="166">
        <v>0</v>
      </c>
      <c r="RYP289" s="166">
        <v>0</v>
      </c>
      <c r="RYQ289" s="166">
        <v>0</v>
      </c>
      <c r="RYR289" s="166">
        <v>0</v>
      </c>
      <c r="RYS289" s="166">
        <v>0</v>
      </c>
      <c r="RYT289" s="166">
        <v>0</v>
      </c>
      <c r="RYU289" s="166">
        <v>0</v>
      </c>
      <c r="RYV289" s="166">
        <v>0</v>
      </c>
      <c r="RYW289" s="166">
        <v>0</v>
      </c>
      <c r="RYX289" s="166">
        <v>0</v>
      </c>
      <c r="RYY289" s="166">
        <v>0</v>
      </c>
      <c r="RYZ289" s="166">
        <v>0</v>
      </c>
      <c r="RZA289" s="166">
        <v>0</v>
      </c>
      <c r="RZB289" s="166">
        <v>0</v>
      </c>
      <c r="RZC289" s="166">
        <v>0</v>
      </c>
      <c r="RZD289" s="166">
        <v>0</v>
      </c>
      <c r="RZE289" s="166">
        <v>0</v>
      </c>
      <c r="RZF289" s="166">
        <v>0</v>
      </c>
      <c r="RZG289" s="166">
        <v>0</v>
      </c>
      <c r="RZH289" s="166">
        <v>0</v>
      </c>
      <c r="RZI289" s="166">
        <v>0</v>
      </c>
      <c r="RZJ289" s="166">
        <v>0</v>
      </c>
      <c r="RZK289" s="166">
        <v>0</v>
      </c>
      <c r="RZL289" s="166">
        <v>0</v>
      </c>
      <c r="RZM289" s="166">
        <v>0</v>
      </c>
      <c r="RZN289" s="166">
        <v>0</v>
      </c>
      <c r="RZO289" s="166">
        <v>0</v>
      </c>
      <c r="RZP289" s="166">
        <v>0</v>
      </c>
      <c r="RZQ289" s="166">
        <v>0</v>
      </c>
      <c r="RZR289" s="166">
        <v>0</v>
      </c>
      <c r="RZS289" s="166">
        <v>0</v>
      </c>
      <c r="RZT289" s="166">
        <v>0</v>
      </c>
      <c r="RZU289" s="166">
        <v>0</v>
      </c>
      <c r="RZV289" s="166">
        <v>0</v>
      </c>
      <c r="RZW289" s="166">
        <v>0</v>
      </c>
      <c r="RZX289" s="166">
        <v>0</v>
      </c>
      <c r="RZY289" s="166">
        <v>0</v>
      </c>
      <c r="RZZ289" s="166">
        <v>0</v>
      </c>
      <c r="SAA289" s="166">
        <v>0</v>
      </c>
      <c r="SAB289" s="166">
        <v>0</v>
      </c>
      <c r="SAC289" s="166">
        <v>0</v>
      </c>
      <c r="SAD289" s="166">
        <v>0</v>
      </c>
      <c r="SAE289" s="166">
        <v>0</v>
      </c>
      <c r="SAF289" s="166">
        <v>0</v>
      </c>
      <c r="SAG289" s="166">
        <v>0</v>
      </c>
      <c r="SAH289" s="166">
        <v>0</v>
      </c>
      <c r="SAI289" s="166">
        <v>0</v>
      </c>
      <c r="SAJ289" s="166">
        <v>0</v>
      </c>
      <c r="SAK289" s="166">
        <v>0</v>
      </c>
      <c r="SAL289" s="166">
        <v>0</v>
      </c>
      <c r="SAM289" s="166">
        <v>0</v>
      </c>
      <c r="SAN289" s="166">
        <v>0</v>
      </c>
      <c r="SAO289" s="166">
        <v>0</v>
      </c>
      <c r="SAP289" s="166">
        <v>0</v>
      </c>
      <c r="SAQ289" s="166">
        <v>0</v>
      </c>
      <c r="SAR289" s="166">
        <v>0</v>
      </c>
      <c r="SAS289" s="166">
        <v>0</v>
      </c>
      <c r="SAT289" s="166">
        <v>0</v>
      </c>
      <c r="SAU289" s="166">
        <v>0</v>
      </c>
      <c r="SAV289" s="166">
        <v>0</v>
      </c>
      <c r="SAW289" s="166">
        <v>0</v>
      </c>
      <c r="SAX289" s="166">
        <v>0</v>
      </c>
      <c r="SAY289" s="166">
        <v>0</v>
      </c>
      <c r="SAZ289" s="166">
        <v>0</v>
      </c>
      <c r="SBA289" s="166">
        <v>0</v>
      </c>
      <c r="SBB289" s="166">
        <v>0</v>
      </c>
      <c r="SBC289" s="166">
        <v>0</v>
      </c>
      <c r="SBD289" s="166">
        <v>0</v>
      </c>
      <c r="SBE289" s="166">
        <v>0</v>
      </c>
      <c r="SBF289" s="166">
        <v>0</v>
      </c>
      <c r="SBG289" s="166">
        <v>0</v>
      </c>
      <c r="SBH289" s="166">
        <v>0</v>
      </c>
      <c r="SBI289" s="166">
        <v>0</v>
      </c>
      <c r="SBJ289" s="166">
        <v>0</v>
      </c>
      <c r="SBK289" s="166">
        <v>0</v>
      </c>
      <c r="SBL289" s="166">
        <v>0</v>
      </c>
      <c r="SBM289" s="166">
        <v>0</v>
      </c>
      <c r="SBN289" s="166">
        <v>0</v>
      </c>
      <c r="SBO289" s="166">
        <v>0</v>
      </c>
      <c r="SBP289" s="166">
        <v>0</v>
      </c>
      <c r="SBQ289" s="166">
        <v>0</v>
      </c>
      <c r="SBR289" s="166">
        <v>0</v>
      </c>
      <c r="SBS289" s="166">
        <v>0</v>
      </c>
      <c r="SBT289" s="166">
        <v>0</v>
      </c>
      <c r="SBU289" s="166">
        <v>0</v>
      </c>
      <c r="SBV289" s="166">
        <v>0</v>
      </c>
      <c r="SBW289" s="166">
        <v>0</v>
      </c>
      <c r="SBX289" s="166">
        <v>0</v>
      </c>
      <c r="SBY289" s="166">
        <v>0</v>
      </c>
      <c r="SBZ289" s="166">
        <v>0</v>
      </c>
      <c r="SCA289" s="166">
        <v>0</v>
      </c>
      <c r="SCB289" s="166">
        <v>0</v>
      </c>
      <c r="SCC289" s="166">
        <v>0</v>
      </c>
      <c r="SCD289" s="166">
        <v>0</v>
      </c>
      <c r="SCE289" s="166">
        <v>0</v>
      </c>
      <c r="SCF289" s="166">
        <v>0</v>
      </c>
      <c r="SCG289" s="166">
        <v>0</v>
      </c>
      <c r="SCH289" s="166">
        <v>0</v>
      </c>
      <c r="SCI289" s="166">
        <v>0</v>
      </c>
      <c r="SCJ289" s="166">
        <v>0</v>
      </c>
      <c r="SCK289" s="166">
        <v>0</v>
      </c>
      <c r="SCL289" s="166">
        <v>0</v>
      </c>
      <c r="SCM289" s="166">
        <v>0</v>
      </c>
      <c r="SCN289" s="166">
        <v>0</v>
      </c>
      <c r="SCO289" s="166">
        <v>0</v>
      </c>
      <c r="SCP289" s="166">
        <v>0</v>
      </c>
      <c r="SCQ289" s="166">
        <v>0</v>
      </c>
      <c r="SCR289" s="166">
        <v>0</v>
      </c>
      <c r="SCS289" s="166">
        <v>0</v>
      </c>
      <c r="SCT289" s="166">
        <v>0</v>
      </c>
      <c r="SCU289" s="166">
        <v>0</v>
      </c>
      <c r="SCV289" s="166">
        <v>0</v>
      </c>
      <c r="SCW289" s="166">
        <v>0</v>
      </c>
      <c r="SCX289" s="166">
        <v>0</v>
      </c>
      <c r="SCY289" s="166">
        <v>0</v>
      </c>
      <c r="SCZ289" s="166">
        <v>0</v>
      </c>
      <c r="SDA289" s="166">
        <v>0</v>
      </c>
      <c r="SDB289" s="166">
        <v>0</v>
      </c>
      <c r="SDC289" s="166">
        <v>0</v>
      </c>
      <c r="SDD289" s="166">
        <v>0</v>
      </c>
      <c r="SDE289" s="166">
        <v>0</v>
      </c>
      <c r="SDF289" s="166">
        <v>0</v>
      </c>
      <c r="SDG289" s="166">
        <v>0</v>
      </c>
      <c r="SDH289" s="166">
        <v>0</v>
      </c>
      <c r="SDI289" s="166">
        <v>0</v>
      </c>
      <c r="SDJ289" s="166">
        <v>0</v>
      </c>
      <c r="SDK289" s="166">
        <v>0</v>
      </c>
      <c r="SDL289" s="166">
        <v>0</v>
      </c>
      <c r="SDM289" s="166">
        <v>0</v>
      </c>
      <c r="SDN289" s="166">
        <v>0</v>
      </c>
      <c r="SDO289" s="166">
        <v>0</v>
      </c>
      <c r="SDP289" s="166">
        <v>0</v>
      </c>
      <c r="SDQ289" s="166">
        <v>0</v>
      </c>
      <c r="SDR289" s="166">
        <v>0</v>
      </c>
      <c r="SDS289" s="166">
        <v>0</v>
      </c>
      <c r="SDT289" s="166">
        <v>0</v>
      </c>
      <c r="SDU289" s="166">
        <v>0</v>
      </c>
      <c r="SDV289" s="166">
        <v>0</v>
      </c>
      <c r="SDW289" s="166">
        <v>0</v>
      </c>
      <c r="SDX289" s="166">
        <v>0</v>
      </c>
      <c r="SDY289" s="166">
        <v>0</v>
      </c>
      <c r="SDZ289" s="166">
        <v>0</v>
      </c>
      <c r="SEA289" s="166">
        <v>0</v>
      </c>
      <c r="SEB289" s="166">
        <v>0</v>
      </c>
      <c r="SEC289" s="166">
        <v>0</v>
      </c>
      <c r="SED289" s="166">
        <v>0</v>
      </c>
      <c r="SEE289" s="166">
        <v>0</v>
      </c>
      <c r="SEF289" s="166">
        <v>0</v>
      </c>
      <c r="SEG289" s="166">
        <v>0</v>
      </c>
      <c r="SEH289" s="166">
        <v>0</v>
      </c>
      <c r="SEI289" s="166">
        <v>0</v>
      </c>
      <c r="SEJ289" s="166">
        <v>0</v>
      </c>
      <c r="SEK289" s="166">
        <v>0</v>
      </c>
      <c r="SEL289" s="166">
        <v>0</v>
      </c>
      <c r="SEM289" s="166">
        <v>0</v>
      </c>
      <c r="SEN289" s="166">
        <v>0</v>
      </c>
      <c r="SEO289" s="166">
        <v>0</v>
      </c>
      <c r="SEP289" s="166">
        <v>0</v>
      </c>
      <c r="SEQ289" s="166">
        <v>0</v>
      </c>
      <c r="SER289" s="166">
        <v>0</v>
      </c>
      <c r="SES289" s="166">
        <v>0</v>
      </c>
      <c r="SET289" s="166">
        <v>0</v>
      </c>
      <c r="SEU289" s="166">
        <v>0</v>
      </c>
      <c r="SEV289" s="166">
        <v>0</v>
      </c>
      <c r="SEW289" s="166">
        <v>0</v>
      </c>
      <c r="SEX289" s="166">
        <v>0</v>
      </c>
      <c r="SEY289" s="166">
        <v>0</v>
      </c>
      <c r="SEZ289" s="166">
        <v>0</v>
      </c>
      <c r="SFA289" s="166">
        <v>0</v>
      </c>
      <c r="SFB289" s="166">
        <v>0</v>
      </c>
      <c r="SFC289" s="166">
        <v>0</v>
      </c>
      <c r="SFD289" s="166">
        <v>0</v>
      </c>
      <c r="SFE289" s="166">
        <v>0</v>
      </c>
      <c r="SFF289" s="166">
        <v>0</v>
      </c>
      <c r="SFG289" s="166">
        <v>0</v>
      </c>
      <c r="SFH289" s="166">
        <v>0</v>
      </c>
      <c r="SFI289" s="166">
        <v>0</v>
      </c>
      <c r="SFJ289" s="166">
        <v>0</v>
      </c>
      <c r="SFK289" s="166">
        <v>0</v>
      </c>
      <c r="SFL289" s="166">
        <v>0</v>
      </c>
      <c r="SFM289" s="166">
        <v>0</v>
      </c>
      <c r="SFN289" s="166">
        <v>0</v>
      </c>
      <c r="SFO289" s="166">
        <v>0</v>
      </c>
      <c r="SFP289" s="166">
        <v>0</v>
      </c>
      <c r="SFQ289" s="166">
        <v>0</v>
      </c>
      <c r="SFR289" s="166">
        <v>0</v>
      </c>
      <c r="SFS289" s="166">
        <v>0</v>
      </c>
      <c r="SFT289" s="166">
        <v>0</v>
      </c>
      <c r="SFU289" s="166">
        <v>0</v>
      </c>
      <c r="SFV289" s="166">
        <v>0</v>
      </c>
      <c r="SFW289" s="166">
        <v>0</v>
      </c>
      <c r="SFX289" s="166">
        <v>0</v>
      </c>
      <c r="SFY289" s="166">
        <v>0</v>
      </c>
      <c r="SFZ289" s="166">
        <v>0</v>
      </c>
      <c r="SGA289" s="166">
        <v>0</v>
      </c>
      <c r="SGB289" s="166">
        <v>0</v>
      </c>
      <c r="SGC289" s="166">
        <v>0</v>
      </c>
      <c r="SGD289" s="166">
        <v>0</v>
      </c>
      <c r="SGE289" s="166">
        <v>0</v>
      </c>
      <c r="SGF289" s="166">
        <v>0</v>
      </c>
      <c r="SGG289" s="166">
        <v>0</v>
      </c>
      <c r="SGH289" s="166">
        <v>0</v>
      </c>
      <c r="SGI289" s="166">
        <v>0</v>
      </c>
      <c r="SGJ289" s="166">
        <v>0</v>
      </c>
      <c r="SGK289" s="166">
        <v>0</v>
      </c>
      <c r="SGL289" s="166">
        <v>0</v>
      </c>
      <c r="SGM289" s="166">
        <v>0</v>
      </c>
      <c r="SGN289" s="166">
        <v>0</v>
      </c>
      <c r="SGO289" s="166">
        <v>0</v>
      </c>
      <c r="SGP289" s="166">
        <v>0</v>
      </c>
      <c r="SGQ289" s="166">
        <v>0</v>
      </c>
      <c r="SGR289" s="166">
        <v>0</v>
      </c>
      <c r="SGS289" s="166">
        <v>0</v>
      </c>
      <c r="SGT289" s="166">
        <v>0</v>
      </c>
      <c r="SGU289" s="166">
        <v>0</v>
      </c>
      <c r="SGV289" s="166">
        <v>0</v>
      </c>
      <c r="SGW289" s="166">
        <v>0</v>
      </c>
      <c r="SGX289" s="166">
        <v>0</v>
      </c>
      <c r="SGY289" s="166">
        <v>0</v>
      </c>
      <c r="SGZ289" s="166">
        <v>0</v>
      </c>
      <c r="SHA289" s="166">
        <v>0</v>
      </c>
      <c r="SHB289" s="166">
        <v>0</v>
      </c>
      <c r="SHC289" s="166">
        <v>0</v>
      </c>
      <c r="SHD289" s="166">
        <v>0</v>
      </c>
      <c r="SHE289" s="166">
        <v>0</v>
      </c>
      <c r="SHF289" s="166">
        <v>0</v>
      </c>
      <c r="SHG289" s="166">
        <v>0</v>
      </c>
      <c r="SHH289" s="166">
        <v>0</v>
      </c>
      <c r="SHI289" s="166">
        <v>0</v>
      </c>
      <c r="SHJ289" s="166">
        <v>0</v>
      </c>
      <c r="SHK289" s="166">
        <v>0</v>
      </c>
      <c r="SHL289" s="166">
        <v>0</v>
      </c>
      <c r="SHM289" s="166">
        <v>0</v>
      </c>
      <c r="SHN289" s="166">
        <v>0</v>
      </c>
      <c r="SHO289" s="166">
        <v>0</v>
      </c>
      <c r="SHP289" s="166">
        <v>0</v>
      </c>
      <c r="SHQ289" s="166">
        <v>0</v>
      </c>
      <c r="SHR289" s="166">
        <v>0</v>
      </c>
      <c r="SHS289" s="166">
        <v>0</v>
      </c>
      <c r="SHT289" s="166">
        <v>0</v>
      </c>
      <c r="SHU289" s="166">
        <v>0</v>
      </c>
      <c r="SHV289" s="166">
        <v>0</v>
      </c>
      <c r="SHW289" s="166">
        <v>0</v>
      </c>
      <c r="SHX289" s="166">
        <v>0</v>
      </c>
      <c r="SHY289" s="166">
        <v>0</v>
      </c>
      <c r="SHZ289" s="166">
        <v>0</v>
      </c>
      <c r="SIA289" s="166">
        <v>0</v>
      </c>
      <c r="SIB289" s="166">
        <v>0</v>
      </c>
      <c r="SIC289" s="166">
        <v>0</v>
      </c>
      <c r="SID289" s="166">
        <v>0</v>
      </c>
      <c r="SIE289" s="166">
        <v>0</v>
      </c>
      <c r="SIF289" s="166">
        <v>0</v>
      </c>
      <c r="SIG289" s="166">
        <v>0</v>
      </c>
      <c r="SIH289" s="166">
        <v>0</v>
      </c>
      <c r="SII289" s="166">
        <v>0</v>
      </c>
      <c r="SIJ289" s="166">
        <v>0</v>
      </c>
      <c r="SIK289" s="166">
        <v>0</v>
      </c>
      <c r="SIL289" s="166">
        <v>0</v>
      </c>
      <c r="SIM289" s="166">
        <v>0</v>
      </c>
      <c r="SIN289" s="166">
        <v>0</v>
      </c>
      <c r="SIO289" s="166">
        <v>0</v>
      </c>
      <c r="SIP289" s="166">
        <v>0</v>
      </c>
      <c r="SIQ289" s="166">
        <v>0</v>
      </c>
      <c r="SIR289" s="166">
        <v>0</v>
      </c>
      <c r="SIS289" s="166">
        <v>0</v>
      </c>
      <c r="SIT289" s="166">
        <v>0</v>
      </c>
      <c r="SIU289" s="166">
        <v>0</v>
      </c>
      <c r="SIV289" s="166">
        <v>0</v>
      </c>
      <c r="SIW289" s="166">
        <v>0</v>
      </c>
      <c r="SIX289" s="166">
        <v>0</v>
      </c>
      <c r="SIY289" s="166">
        <v>0</v>
      </c>
      <c r="SIZ289" s="166">
        <v>0</v>
      </c>
      <c r="SJA289" s="166">
        <v>0</v>
      </c>
      <c r="SJB289" s="166">
        <v>0</v>
      </c>
      <c r="SJC289" s="166">
        <v>0</v>
      </c>
      <c r="SJD289" s="166">
        <v>0</v>
      </c>
      <c r="SJE289" s="166">
        <v>0</v>
      </c>
      <c r="SJF289" s="166">
        <v>0</v>
      </c>
      <c r="SJG289" s="166">
        <v>0</v>
      </c>
      <c r="SJH289" s="166">
        <v>0</v>
      </c>
      <c r="SJI289" s="166">
        <v>0</v>
      </c>
      <c r="SJJ289" s="166">
        <v>0</v>
      </c>
      <c r="SJK289" s="166">
        <v>0</v>
      </c>
      <c r="SJL289" s="166">
        <v>0</v>
      </c>
      <c r="SJM289" s="166">
        <v>0</v>
      </c>
      <c r="SJN289" s="166">
        <v>0</v>
      </c>
      <c r="SJO289" s="166">
        <v>0</v>
      </c>
      <c r="SJP289" s="166">
        <v>0</v>
      </c>
      <c r="SJQ289" s="166">
        <v>0</v>
      </c>
      <c r="SJR289" s="166">
        <v>0</v>
      </c>
      <c r="SJS289" s="166">
        <v>0</v>
      </c>
      <c r="SJT289" s="166">
        <v>0</v>
      </c>
      <c r="SJU289" s="166">
        <v>0</v>
      </c>
      <c r="SJV289" s="166">
        <v>0</v>
      </c>
      <c r="SJW289" s="166">
        <v>0</v>
      </c>
      <c r="SJX289" s="166">
        <v>0</v>
      </c>
      <c r="SJY289" s="166">
        <v>0</v>
      </c>
      <c r="SJZ289" s="166">
        <v>0</v>
      </c>
      <c r="SKA289" s="166">
        <v>0</v>
      </c>
      <c r="SKB289" s="166">
        <v>0</v>
      </c>
      <c r="SKC289" s="166">
        <v>0</v>
      </c>
      <c r="SKD289" s="166">
        <v>0</v>
      </c>
      <c r="SKE289" s="166">
        <v>0</v>
      </c>
      <c r="SKF289" s="166">
        <v>0</v>
      </c>
      <c r="SKG289" s="166">
        <v>0</v>
      </c>
      <c r="SKH289" s="166">
        <v>0</v>
      </c>
      <c r="SKI289" s="166">
        <v>0</v>
      </c>
      <c r="SKJ289" s="166">
        <v>0</v>
      </c>
      <c r="SKK289" s="166">
        <v>0</v>
      </c>
      <c r="SKL289" s="166">
        <v>0</v>
      </c>
      <c r="SKM289" s="166">
        <v>0</v>
      </c>
      <c r="SKN289" s="166">
        <v>0</v>
      </c>
      <c r="SKO289" s="166">
        <v>0</v>
      </c>
      <c r="SKP289" s="166">
        <v>0</v>
      </c>
      <c r="SKQ289" s="166">
        <v>0</v>
      </c>
      <c r="SKR289" s="166">
        <v>0</v>
      </c>
      <c r="SKS289" s="166">
        <v>0</v>
      </c>
      <c r="SKT289" s="166">
        <v>0</v>
      </c>
      <c r="SKU289" s="166">
        <v>0</v>
      </c>
      <c r="SKV289" s="166">
        <v>0</v>
      </c>
      <c r="SKW289" s="166">
        <v>0</v>
      </c>
      <c r="SKX289" s="166">
        <v>0</v>
      </c>
      <c r="SKY289" s="166">
        <v>0</v>
      </c>
      <c r="SKZ289" s="166">
        <v>0</v>
      </c>
      <c r="SLA289" s="166">
        <v>0</v>
      </c>
      <c r="SLB289" s="166">
        <v>0</v>
      </c>
      <c r="SLC289" s="166">
        <v>0</v>
      </c>
      <c r="SLD289" s="166">
        <v>0</v>
      </c>
      <c r="SLE289" s="166">
        <v>0</v>
      </c>
      <c r="SLF289" s="166">
        <v>0</v>
      </c>
      <c r="SLG289" s="166">
        <v>0</v>
      </c>
      <c r="SLH289" s="166">
        <v>0</v>
      </c>
      <c r="SLI289" s="166">
        <v>0</v>
      </c>
      <c r="SLJ289" s="166">
        <v>0</v>
      </c>
      <c r="SLK289" s="166">
        <v>0</v>
      </c>
      <c r="SLL289" s="166">
        <v>0</v>
      </c>
      <c r="SLM289" s="166">
        <v>0</v>
      </c>
      <c r="SLN289" s="166">
        <v>0</v>
      </c>
      <c r="SLO289" s="166">
        <v>0</v>
      </c>
      <c r="SLP289" s="166">
        <v>0</v>
      </c>
      <c r="SLQ289" s="166">
        <v>0</v>
      </c>
      <c r="SLR289" s="166">
        <v>0</v>
      </c>
      <c r="SLS289" s="166">
        <v>0</v>
      </c>
      <c r="SLT289" s="166">
        <v>0</v>
      </c>
      <c r="SLU289" s="166">
        <v>0</v>
      </c>
      <c r="SLV289" s="166">
        <v>0</v>
      </c>
      <c r="SLW289" s="166">
        <v>0</v>
      </c>
      <c r="SLX289" s="166">
        <v>0</v>
      </c>
      <c r="SLY289" s="166">
        <v>0</v>
      </c>
      <c r="SLZ289" s="166">
        <v>0</v>
      </c>
      <c r="SMA289" s="166">
        <v>0</v>
      </c>
      <c r="SMB289" s="166">
        <v>0</v>
      </c>
      <c r="SMC289" s="166">
        <v>0</v>
      </c>
      <c r="SMD289" s="166">
        <v>0</v>
      </c>
      <c r="SME289" s="166">
        <v>0</v>
      </c>
      <c r="SMF289" s="166">
        <v>0</v>
      </c>
      <c r="SMG289" s="166">
        <v>0</v>
      </c>
      <c r="SMH289" s="166">
        <v>0</v>
      </c>
      <c r="SMI289" s="166">
        <v>0</v>
      </c>
      <c r="SMJ289" s="166">
        <v>0</v>
      </c>
      <c r="SMK289" s="166">
        <v>0</v>
      </c>
      <c r="SML289" s="166">
        <v>0</v>
      </c>
      <c r="SMM289" s="166">
        <v>0</v>
      </c>
      <c r="SMN289" s="166">
        <v>0</v>
      </c>
      <c r="SMO289" s="166">
        <v>0</v>
      </c>
      <c r="SMP289" s="166">
        <v>0</v>
      </c>
      <c r="SMQ289" s="166">
        <v>0</v>
      </c>
      <c r="SMR289" s="166">
        <v>0</v>
      </c>
      <c r="SMS289" s="166">
        <v>0</v>
      </c>
      <c r="SMT289" s="166">
        <v>0</v>
      </c>
      <c r="SMU289" s="166">
        <v>0</v>
      </c>
      <c r="SMV289" s="166">
        <v>0</v>
      </c>
      <c r="SMW289" s="166">
        <v>0</v>
      </c>
      <c r="SMX289" s="166">
        <v>0</v>
      </c>
      <c r="SMY289" s="166">
        <v>0</v>
      </c>
      <c r="SMZ289" s="166">
        <v>0</v>
      </c>
      <c r="SNA289" s="166">
        <v>0</v>
      </c>
      <c r="SNB289" s="166">
        <v>0</v>
      </c>
      <c r="SNC289" s="166">
        <v>0</v>
      </c>
      <c r="SND289" s="166">
        <v>0</v>
      </c>
      <c r="SNE289" s="166">
        <v>0</v>
      </c>
      <c r="SNF289" s="166">
        <v>0</v>
      </c>
      <c r="SNG289" s="166">
        <v>0</v>
      </c>
      <c r="SNH289" s="166">
        <v>0</v>
      </c>
      <c r="SNI289" s="166">
        <v>0</v>
      </c>
      <c r="SNJ289" s="166">
        <v>0</v>
      </c>
      <c r="SNK289" s="166">
        <v>0</v>
      </c>
      <c r="SNL289" s="166">
        <v>0</v>
      </c>
      <c r="SNM289" s="166">
        <v>0</v>
      </c>
      <c r="SNN289" s="166">
        <v>0</v>
      </c>
      <c r="SNO289" s="166">
        <v>0</v>
      </c>
      <c r="SNP289" s="166">
        <v>0</v>
      </c>
      <c r="SNQ289" s="166">
        <v>0</v>
      </c>
      <c r="SNR289" s="166">
        <v>0</v>
      </c>
      <c r="SNS289" s="166">
        <v>0</v>
      </c>
      <c r="SNT289" s="166">
        <v>0</v>
      </c>
      <c r="SNU289" s="166">
        <v>0</v>
      </c>
      <c r="SNV289" s="166">
        <v>0</v>
      </c>
      <c r="SNW289" s="166">
        <v>0</v>
      </c>
      <c r="SNX289" s="166">
        <v>0</v>
      </c>
      <c r="SNY289" s="166">
        <v>0</v>
      </c>
      <c r="SNZ289" s="166">
        <v>0</v>
      </c>
      <c r="SOA289" s="166">
        <v>0</v>
      </c>
      <c r="SOB289" s="166">
        <v>0</v>
      </c>
      <c r="SOC289" s="166">
        <v>0</v>
      </c>
      <c r="SOD289" s="166">
        <v>0</v>
      </c>
      <c r="SOE289" s="166">
        <v>0</v>
      </c>
      <c r="SOF289" s="166">
        <v>0</v>
      </c>
      <c r="SOG289" s="166">
        <v>0</v>
      </c>
      <c r="SOH289" s="166">
        <v>0</v>
      </c>
      <c r="SOI289" s="166">
        <v>0</v>
      </c>
      <c r="SOJ289" s="166">
        <v>0</v>
      </c>
      <c r="SOK289" s="166">
        <v>0</v>
      </c>
      <c r="SOL289" s="166">
        <v>0</v>
      </c>
      <c r="SOM289" s="166">
        <v>0</v>
      </c>
      <c r="SON289" s="166">
        <v>0</v>
      </c>
      <c r="SOO289" s="166">
        <v>0</v>
      </c>
      <c r="SOP289" s="166">
        <v>0</v>
      </c>
      <c r="SOQ289" s="166">
        <v>0</v>
      </c>
      <c r="SOR289" s="166">
        <v>0</v>
      </c>
      <c r="SOS289" s="166">
        <v>0</v>
      </c>
      <c r="SOT289" s="166">
        <v>0</v>
      </c>
      <c r="SOU289" s="166">
        <v>0</v>
      </c>
      <c r="SOV289" s="166">
        <v>0</v>
      </c>
      <c r="SOW289" s="166">
        <v>0</v>
      </c>
      <c r="SOX289" s="166">
        <v>0</v>
      </c>
      <c r="SOY289" s="166">
        <v>0</v>
      </c>
      <c r="SOZ289" s="166">
        <v>0</v>
      </c>
      <c r="SPA289" s="166">
        <v>0</v>
      </c>
      <c r="SPB289" s="166">
        <v>0</v>
      </c>
      <c r="SPC289" s="166">
        <v>0</v>
      </c>
      <c r="SPD289" s="166">
        <v>0</v>
      </c>
      <c r="SPE289" s="166">
        <v>0</v>
      </c>
      <c r="SPF289" s="166">
        <v>0</v>
      </c>
      <c r="SPG289" s="166">
        <v>0</v>
      </c>
      <c r="SPH289" s="166">
        <v>0</v>
      </c>
      <c r="SPI289" s="166">
        <v>0</v>
      </c>
      <c r="SPJ289" s="166">
        <v>0</v>
      </c>
      <c r="SPK289" s="166">
        <v>0</v>
      </c>
      <c r="SPL289" s="166">
        <v>0</v>
      </c>
      <c r="SPM289" s="166">
        <v>0</v>
      </c>
      <c r="SPN289" s="166">
        <v>0</v>
      </c>
      <c r="SPO289" s="166">
        <v>0</v>
      </c>
      <c r="SPP289" s="166">
        <v>0</v>
      </c>
      <c r="SPQ289" s="166">
        <v>0</v>
      </c>
      <c r="SPR289" s="166">
        <v>0</v>
      </c>
      <c r="SPS289" s="166">
        <v>0</v>
      </c>
      <c r="SPT289" s="166">
        <v>0</v>
      </c>
      <c r="SPU289" s="166">
        <v>0</v>
      </c>
      <c r="SPV289" s="166">
        <v>0</v>
      </c>
      <c r="SPW289" s="166">
        <v>0</v>
      </c>
      <c r="SPX289" s="166">
        <v>0</v>
      </c>
      <c r="SPY289" s="166">
        <v>0</v>
      </c>
      <c r="SPZ289" s="166">
        <v>0</v>
      </c>
      <c r="SQA289" s="166">
        <v>0</v>
      </c>
      <c r="SQB289" s="166">
        <v>0</v>
      </c>
      <c r="SQC289" s="166">
        <v>0</v>
      </c>
      <c r="SQD289" s="166">
        <v>0</v>
      </c>
      <c r="SQE289" s="166">
        <v>0</v>
      </c>
      <c r="SQF289" s="166">
        <v>0</v>
      </c>
      <c r="SQG289" s="166">
        <v>0</v>
      </c>
      <c r="SQH289" s="166">
        <v>0</v>
      </c>
      <c r="SQI289" s="166">
        <v>0</v>
      </c>
      <c r="SQJ289" s="166">
        <v>0</v>
      </c>
      <c r="SQK289" s="166">
        <v>0</v>
      </c>
      <c r="SQL289" s="166">
        <v>0</v>
      </c>
      <c r="SQM289" s="166">
        <v>0</v>
      </c>
      <c r="SQN289" s="166">
        <v>0</v>
      </c>
      <c r="SQO289" s="166">
        <v>0</v>
      </c>
      <c r="SQP289" s="166">
        <v>0</v>
      </c>
      <c r="SQQ289" s="166">
        <v>0</v>
      </c>
      <c r="SQR289" s="166">
        <v>0</v>
      </c>
      <c r="SQS289" s="166">
        <v>0</v>
      </c>
      <c r="SQT289" s="166">
        <v>0</v>
      </c>
      <c r="SQU289" s="166">
        <v>0</v>
      </c>
      <c r="SQV289" s="166">
        <v>0</v>
      </c>
      <c r="SQW289" s="166">
        <v>0</v>
      </c>
      <c r="SQX289" s="166">
        <v>0</v>
      </c>
      <c r="SQY289" s="166">
        <v>0</v>
      </c>
      <c r="SQZ289" s="166">
        <v>0</v>
      </c>
      <c r="SRA289" s="166">
        <v>0</v>
      </c>
      <c r="SRB289" s="166">
        <v>0</v>
      </c>
      <c r="SRC289" s="166">
        <v>0</v>
      </c>
      <c r="SRD289" s="166">
        <v>0</v>
      </c>
      <c r="SRE289" s="166">
        <v>0</v>
      </c>
      <c r="SRF289" s="166">
        <v>0</v>
      </c>
      <c r="SRG289" s="166">
        <v>0</v>
      </c>
      <c r="SRH289" s="166">
        <v>0</v>
      </c>
      <c r="SRI289" s="166">
        <v>0</v>
      </c>
      <c r="SRJ289" s="166">
        <v>0</v>
      </c>
      <c r="SRK289" s="166">
        <v>0</v>
      </c>
      <c r="SRL289" s="166">
        <v>0</v>
      </c>
      <c r="SRM289" s="166">
        <v>0</v>
      </c>
      <c r="SRN289" s="166">
        <v>0</v>
      </c>
      <c r="SRO289" s="166">
        <v>0</v>
      </c>
      <c r="SRP289" s="166">
        <v>0</v>
      </c>
      <c r="SRQ289" s="166">
        <v>0</v>
      </c>
      <c r="SRR289" s="166">
        <v>0</v>
      </c>
      <c r="SRS289" s="166">
        <v>0</v>
      </c>
      <c r="SRT289" s="166">
        <v>0</v>
      </c>
      <c r="SRU289" s="166">
        <v>0</v>
      </c>
      <c r="SRV289" s="166">
        <v>0</v>
      </c>
      <c r="SRW289" s="166">
        <v>0</v>
      </c>
      <c r="SRX289" s="166">
        <v>0</v>
      </c>
      <c r="SRY289" s="166">
        <v>0</v>
      </c>
      <c r="SRZ289" s="166">
        <v>0</v>
      </c>
      <c r="SSA289" s="166">
        <v>0</v>
      </c>
      <c r="SSB289" s="166">
        <v>0</v>
      </c>
      <c r="SSC289" s="166">
        <v>0</v>
      </c>
      <c r="SSD289" s="166">
        <v>0</v>
      </c>
      <c r="SSE289" s="166">
        <v>0</v>
      </c>
      <c r="SSF289" s="166">
        <v>0</v>
      </c>
      <c r="SSG289" s="166">
        <v>0</v>
      </c>
      <c r="SSH289" s="166">
        <v>0</v>
      </c>
      <c r="SSI289" s="166">
        <v>0</v>
      </c>
      <c r="SSJ289" s="166">
        <v>0</v>
      </c>
      <c r="SSK289" s="166">
        <v>0</v>
      </c>
      <c r="SSL289" s="166">
        <v>0</v>
      </c>
      <c r="SSM289" s="166">
        <v>0</v>
      </c>
      <c r="SSN289" s="166">
        <v>0</v>
      </c>
      <c r="SSO289" s="166">
        <v>0</v>
      </c>
      <c r="SSP289" s="166">
        <v>0</v>
      </c>
      <c r="SSQ289" s="166">
        <v>0</v>
      </c>
      <c r="SSR289" s="166">
        <v>0</v>
      </c>
      <c r="SSS289" s="166">
        <v>0</v>
      </c>
      <c r="SST289" s="166">
        <v>0</v>
      </c>
      <c r="SSU289" s="166">
        <v>0</v>
      </c>
      <c r="SSV289" s="166">
        <v>0</v>
      </c>
      <c r="SSW289" s="166">
        <v>0</v>
      </c>
      <c r="SSX289" s="166">
        <v>0</v>
      </c>
      <c r="SSY289" s="166">
        <v>0</v>
      </c>
      <c r="SSZ289" s="166">
        <v>0</v>
      </c>
      <c r="STA289" s="166">
        <v>0</v>
      </c>
      <c r="STB289" s="166">
        <v>0</v>
      </c>
      <c r="STC289" s="166">
        <v>0</v>
      </c>
      <c r="STD289" s="166">
        <v>0</v>
      </c>
      <c r="STE289" s="166">
        <v>0</v>
      </c>
      <c r="STF289" s="166">
        <v>0</v>
      </c>
      <c r="STG289" s="166">
        <v>0</v>
      </c>
      <c r="STH289" s="166">
        <v>0</v>
      </c>
      <c r="STI289" s="166">
        <v>0</v>
      </c>
      <c r="STJ289" s="166">
        <v>0</v>
      </c>
      <c r="STK289" s="166">
        <v>0</v>
      </c>
      <c r="STL289" s="166">
        <v>0</v>
      </c>
      <c r="STM289" s="166">
        <v>0</v>
      </c>
      <c r="STN289" s="166">
        <v>0</v>
      </c>
      <c r="STO289" s="166">
        <v>0</v>
      </c>
      <c r="STP289" s="166">
        <v>0</v>
      </c>
      <c r="STQ289" s="166">
        <v>0</v>
      </c>
      <c r="STR289" s="166">
        <v>0</v>
      </c>
      <c r="STS289" s="166">
        <v>0</v>
      </c>
      <c r="STT289" s="166">
        <v>0</v>
      </c>
      <c r="STU289" s="166">
        <v>0</v>
      </c>
      <c r="STV289" s="166">
        <v>0</v>
      </c>
      <c r="STW289" s="166">
        <v>0</v>
      </c>
      <c r="STX289" s="166">
        <v>0</v>
      </c>
      <c r="STY289" s="166">
        <v>0</v>
      </c>
      <c r="STZ289" s="166">
        <v>0</v>
      </c>
      <c r="SUA289" s="166">
        <v>0</v>
      </c>
      <c r="SUB289" s="166">
        <v>0</v>
      </c>
      <c r="SUC289" s="166">
        <v>0</v>
      </c>
      <c r="SUD289" s="166">
        <v>0</v>
      </c>
      <c r="SUE289" s="166">
        <v>0</v>
      </c>
      <c r="SUF289" s="166">
        <v>0</v>
      </c>
      <c r="SUG289" s="166">
        <v>0</v>
      </c>
      <c r="SUH289" s="166">
        <v>0</v>
      </c>
      <c r="SUI289" s="166">
        <v>0</v>
      </c>
      <c r="SUJ289" s="166">
        <v>0</v>
      </c>
      <c r="SUK289" s="166">
        <v>0</v>
      </c>
      <c r="SUL289" s="166">
        <v>0</v>
      </c>
      <c r="SUM289" s="166">
        <v>0</v>
      </c>
      <c r="SUN289" s="166">
        <v>0</v>
      </c>
      <c r="SUO289" s="166">
        <v>0</v>
      </c>
      <c r="SUP289" s="166">
        <v>0</v>
      </c>
      <c r="SUQ289" s="166">
        <v>0</v>
      </c>
      <c r="SUR289" s="166">
        <v>0</v>
      </c>
      <c r="SUS289" s="166">
        <v>0</v>
      </c>
      <c r="SUT289" s="166">
        <v>0</v>
      </c>
      <c r="SUU289" s="166">
        <v>0</v>
      </c>
      <c r="SUV289" s="166">
        <v>0</v>
      </c>
      <c r="SUW289" s="166">
        <v>0</v>
      </c>
      <c r="SUX289" s="166">
        <v>0</v>
      </c>
      <c r="SUY289" s="166">
        <v>0</v>
      </c>
      <c r="SUZ289" s="166">
        <v>0</v>
      </c>
      <c r="SVA289" s="166">
        <v>0</v>
      </c>
      <c r="SVB289" s="166">
        <v>0</v>
      </c>
      <c r="SVC289" s="166">
        <v>0</v>
      </c>
      <c r="SVD289" s="166">
        <v>0</v>
      </c>
      <c r="SVE289" s="166">
        <v>0</v>
      </c>
      <c r="SVF289" s="166">
        <v>0</v>
      </c>
      <c r="SVG289" s="166">
        <v>0</v>
      </c>
      <c r="SVH289" s="166">
        <v>0</v>
      </c>
      <c r="SVI289" s="166">
        <v>0</v>
      </c>
      <c r="SVJ289" s="166">
        <v>0</v>
      </c>
      <c r="SVK289" s="166">
        <v>0</v>
      </c>
      <c r="SVL289" s="166">
        <v>0</v>
      </c>
      <c r="SVM289" s="166">
        <v>0</v>
      </c>
      <c r="SVN289" s="166">
        <v>0</v>
      </c>
      <c r="SVO289" s="166">
        <v>0</v>
      </c>
      <c r="SVP289" s="166">
        <v>0</v>
      </c>
      <c r="SVQ289" s="166">
        <v>0</v>
      </c>
      <c r="SVR289" s="166">
        <v>0</v>
      </c>
      <c r="SVS289" s="166">
        <v>0</v>
      </c>
      <c r="SVT289" s="166">
        <v>0</v>
      </c>
      <c r="SVU289" s="166">
        <v>0</v>
      </c>
      <c r="SVV289" s="166">
        <v>0</v>
      </c>
      <c r="SVW289" s="166">
        <v>0</v>
      </c>
      <c r="SVX289" s="166">
        <v>0</v>
      </c>
      <c r="SVY289" s="166">
        <v>0</v>
      </c>
      <c r="SVZ289" s="166">
        <v>0</v>
      </c>
      <c r="SWA289" s="166">
        <v>0</v>
      </c>
      <c r="SWB289" s="166">
        <v>0</v>
      </c>
      <c r="SWC289" s="166">
        <v>0</v>
      </c>
      <c r="SWD289" s="166">
        <v>0</v>
      </c>
      <c r="SWE289" s="166">
        <v>0</v>
      </c>
      <c r="SWF289" s="166">
        <v>0</v>
      </c>
      <c r="SWG289" s="166">
        <v>0</v>
      </c>
      <c r="SWH289" s="166">
        <v>0</v>
      </c>
      <c r="SWI289" s="166">
        <v>0</v>
      </c>
      <c r="SWJ289" s="166">
        <v>0</v>
      </c>
      <c r="SWK289" s="166">
        <v>0</v>
      </c>
      <c r="SWL289" s="166">
        <v>0</v>
      </c>
      <c r="SWM289" s="166">
        <v>0</v>
      </c>
      <c r="SWN289" s="166">
        <v>0</v>
      </c>
      <c r="SWO289" s="166">
        <v>0</v>
      </c>
      <c r="SWP289" s="166">
        <v>0</v>
      </c>
      <c r="SWQ289" s="166">
        <v>0</v>
      </c>
      <c r="SWR289" s="166">
        <v>0</v>
      </c>
      <c r="SWS289" s="166">
        <v>0</v>
      </c>
      <c r="SWT289" s="166">
        <v>0</v>
      </c>
      <c r="SWU289" s="166">
        <v>0</v>
      </c>
      <c r="SWV289" s="166">
        <v>0</v>
      </c>
      <c r="SWW289" s="166">
        <v>0</v>
      </c>
      <c r="SWX289" s="166">
        <v>0</v>
      </c>
      <c r="SWY289" s="166">
        <v>0</v>
      </c>
      <c r="SWZ289" s="166">
        <v>0</v>
      </c>
      <c r="SXA289" s="166">
        <v>0</v>
      </c>
      <c r="SXB289" s="166">
        <v>0</v>
      </c>
      <c r="SXC289" s="166">
        <v>0</v>
      </c>
      <c r="SXD289" s="166">
        <v>0</v>
      </c>
      <c r="SXE289" s="166">
        <v>0</v>
      </c>
      <c r="SXF289" s="166">
        <v>0</v>
      </c>
      <c r="SXG289" s="166">
        <v>0</v>
      </c>
      <c r="SXH289" s="166">
        <v>0</v>
      </c>
      <c r="SXI289" s="166">
        <v>0</v>
      </c>
      <c r="SXJ289" s="166">
        <v>0</v>
      </c>
      <c r="SXK289" s="166">
        <v>0</v>
      </c>
      <c r="SXL289" s="166">
        <v>0</v>
      </c>
      <c r="SXM289" s="166">
        <v>0</v>
      </c>
      <c r="SXN289" s="166">
        <v>0</v>
      </c>
      <c r="SXO289" s="166">
        <v>0</v>
      </c>
      <c r="SXP289" s="166">
        <v>0</v>
      </c>
      <c r="SXQ289" s="166">
        <v>0</v>
      </c>
      <c r="SXR289" s="166">
        <v>0</v>
      </c>
      <c r="SXS289" s="166">
        <v>0</v>
      </c>
      <c r="SXT289" s="166">
        <v>0</v>
      </c>
      <c r="SXU289" s="166">
        <v>0</v>
      </c>
      <c r="SXV289" s="166">
        <v>0</v>
      </c>
      <c r="SXW289" s="166">
        <v>0</v>
      </c>
      <c r="SXX289" s="166">
        <v>0</v>
      </c>
      <c r="SXY289" s="166">
        <v>0</v>
      </c>
      <c r="SXZ289" s="166">
        <v>0</v>
      </c>
      <c r="SYA289" s="166">
        <v>0</v>
      </c>
      <c r="SYB289" s="166">
        <v>0</v>
      </c>
      <c r="SYC289" s="166">
        <v>0</v>
      </c>
      <c r="SYD289" s="166">
        <v>0</v>
      </c>
      <c r="SYE289" s="166">
        <v>0</v>
      </c>
      <c r="SYF289" s="166">
        <v>0</v>
      </c>
      <c r="SYG289" s="166">
        <v>0</v>
      </c>
      <c r="SYH289" s="166">
        <v>0</v>
      </c>
      <c r="SYI289" s="166">
        <v>0</v>
      </c>
      <c r="SYJ289" s="166">
        <v>0</v>
      </c>
      <c r="SYK289" s="166">
        <v>0</v>
      </c>
      <c r="SYL289" s="166">
        <v>0</v>
      </c>
      <c r="SYM289" s="166">
        <v>0</v>
      </c>
      <c r="SYN289" s="166">
        <v>0</v>
      </c>
      <c r="SYO289" s="166">
        <v>0</v>
      </c>
      <c r="SYP289" s="166">
        <v>0</v>
      </c>
      <c r="SYQ289" s="166">
        <v>0</v>
      </c>
      <c r="SYR289" s="166">
        <v>0</v>
      </c>
      <c r="SYS289" s="166">
        <v>0</v>
      </c>
      <c r="SYT289" s="166">
        <v>0</v>
      </c>
      <c r="SYU289" s="166">
        <v>0</v>
      </c>
      <c r="SYV289" s="166">
        <v>0</v>
      </c>
      <c r="SYW289" s="166">
        <v>0</v>
      </c>
      <c r="SYX289" s="166">
        <v>0</v>
      </c>
      <c r="SYY289" s="166">
        <v>0</v>
      </c>
      <c r="SYZ289" s="166">
        <v>0</v>
      </c>
      <c r="SZA289" s="166">
        <v>0</v>
      </c>
      <c r="SZB289" s="166">
        <v>0</v>
      </c>
      <c r="SZC289" s="166">
        <v>0</v>
      </c>
      <c r="SZD289" s="166">
        <v>0</v>
      </c>
      <c r="SZE289" s="166">
        <v>0</v>
      </c>
      <c r="SZF289" s="166">
        <v>0</v>
      </c>
      <c r="SZG289" s="166">
        <v>0</v>
      </c>
      <c r="SZH289" s="166">
        <v>0</v>
      </c>
      <c r="SZI289" s="166">
        <v>0</v>
      </c>
      <c r="SZJ289" s="166">
        <v>0</v>
      </c>
      <c r="SZK289" s="166">
        <v>0</v>
      </c>
      <c r="SZL289" s="166">
        <v>0</v>
      </c>
      <c r="SZM289" s="166">
        <v>0</v>
      </c>
      <c r="SZN289" s="166">
        <v>0</v>
      </c>
      <c r="SZO289" s="166">
        <v>0</v>
      </c>
      <c r="SZP289" s="166">
        <v>0</v>
      </c>
      <c r="SZQ289" s="166">
        <v>0</v>
      </c>
      <c r="SZR289" s="166">
        <v>0</v>
      </c>
      <c r="SZS289" s="166">
        <v>0</v>
      </c>
      <c r="SZT289" s="166">
        <v>0</v>
      </c>
      <c r="SZU289" s="166">
        <v>0</v>
      </c>
      <c r="SZV289" s="166">
        <v>0</v>
      </c>
      <c r="SZW289" s="166">
        <v>0</v>
      </c>
      <c r="SZX289" s="166">
        <v>0</v>
      </c>
      <c r="SZY289" s="166">
        <v>0</v>
      </c>
      <c r="SZZ289" s="166">
        <v>0</v>
      </c>
      <c r="TAA289" s="166">
        <v>0</v>
      </c>
      <c r="TAB289" s="166">
        <v>0</v>
      </c>
      <c r="TAC289" s="166">
        <v>0</v>
      </c>
      <c r="TAD289" s="166">
        <v>0</v>
      </c>
      <c r="TAE289" s="166">
        <v>0</v>
      </c>
      <c r="TAF289" s="166">
        <v>0</v>
      </c>
      <c r="TAG289" s="166">
        <v>0</v>
      </c>
      <c r="TAH289" s="166">
        <v>0</v>
      </c>
      <c r="TAI289" s="166">
        <v>0</v>
      </c>
      <c r="TAJ289" s="166">
        <v>0</v>
      </c>
      <c r="TAK289" s="166">
        <v>0</v>
      </c>
      <c r="TAL289" s="166">
        <v>0</v>
      </c>
      <c r="TAM289" s="166">
        <v>0</v>
      </c>
      <c r="TAN289" s="166">
        <v>0</v>
      </c>
      <c r="TAO289" s="166">
        <v>0</v>
      </c>
      <c r="TAP289" s="166">
        <v>0</v>
      </c>
      <c r="TAQ289" s="166">
        <v>0</v>
      </c>
      <c r="TAR289" s="166">
        <v>0</v>
      </c>
      <c r="TAS289" s="166">
        <v>0</v>
      </c>
      <c r="TAT289" s="166">
        <v>0</v>
      </c>
      <c r="TAU289" s="166">
        <v>0</v>
      </c>
      <c r="TAV289" s="166">
        <v>0</v>
      </c>
      <c r="TAW289" s="166">
        <v>0</v>
      </c>
      <c r="TAX289" s="166">
        <v>0</v>
      </c>
      <c r="TAY289" s="166">
        <v>0</v>
      </c>
      <c r="TAZ289" s="166">
        <v>0</v>
      </c>
      <c r="TBA289" s="166">
        <v>0</v>
      </c>
      <c r="TBB289" s="166">
        <v>0</v>
      </c>
      <c r="TBC289" s="166">
        <v>0</v>
      </c>
      <c r="TBD289" s="166">
        <v>0</v>
      </c>
      <c r="TBE289" s="166">
        <v>0</v>
      </c>
      <c r="TBF289" s="166">
        <v>0</v>
      </c>
      <c r="TBG289" s="166">
        <v>0</v>
      </c>
      <c r="TBH289" s="166">
        <v>0</v>
      </c>
      <c r="TBI289" s="166">
        <v>0</v>
      </c>
      <c r="TBJ289" s="166">
        <v>0</v>
      </c>
      <c r="TBK289" s="166">
        <v>0</v>
      </c>
      <c r="TBL289" s="166">
        <v>0</v>
      </c>
      <c r="TBM289" s="166">
        <v>0</v>
      </c>
      <c r="TBN289" s="166">
        <v>0</v>
      </c>
      <c r="TBO289" s="166">
        <v>0</v>
      </c>
      <c r="TBP289" s="166">
        <v>0</v>
      </c>
      <c r="TBQ289" s="166">
        <v>0</v>
      </c>
      <c r="TBR289" s="166">
        <v>0</v>
      </c>
      <c r="TBS289" s="166">
        <v>0</v>
      </c>
      <c r="TBT289" s="166">
        <v>0</v>
      </c>
      <c r="TBU289" s="166">
        <v>0</v>
      </c>
      <c r="TBV289" s="166">
        <v>0</v>
      </c>
      <c r="TBW289" s="166">
        <v>0</v>
      </c>
      <c r="TBX289" s="166">
        <v>0</v>
      </c>
      <c r="TBY289" s="166">
        <v>0</v>
      </c>
      <c r="TBZ289" s="166">
        <v>0</v>
      </c>
      <c r="TCA289" s="166">
        <v>0</v>
      </c>
      <c r="TCB289" s="166">
        <v>0</v>
      </c>
      <c r="TCC289" s="166">
        <v>0</v>
      </c>
      <c r="TCD289" s="166">
        <v>0</v>
      </c>
      <c r="TCE289" s="166">
        <v>0</v>
      </c>
      <c r="TCF289" s="166">
        <v>0</v>
      </c>
      <c r="TCG289" s="166">
        <v>0</v>
      </c>
      <c r="TCH289" s="166">
        <v>0</v>
      </c>
      <c r="TCI289" s="166">
        <v>0</v>
      </c>
      <c r="TCJ289" s="166">
        <v>0</v>
      </c>
      <c r="TCK289" s="166">
        <v>0</v>
      </c>
      <c r="TCL289" s="166">
        <v>0</v>
      </c>
      <c r="TCM289" s="166">
        <v>0</v>
      </c>
      <c r="TCN289" s="166">
        <v>0</v>
      </c>
      <c r="TCO289" s="166">
        <v>0</v>
      </c>
      <c r="TCP289" s="166">
        <v>0</v>
      </c>
      <c r="TCQ289" s="166">
        <v>0</v>
      </c>
      <c r="TCR289" s="166">
        <v>0</v>
      </c>
      <c r="TCS289" s="166">
        <v>0</v>
      </c>
      <c r="TCT289" s="166">
        <v>0</v>
      </c>
      <c r="TCU289" s="166">
        <v>0</v>
      </c>
      <c r="TCV289" s="166">
        <v>0</v>
      </c>
      <c r="TCW289" s="166">
        <v>0</v>
      </c>
      <c r="TCX289" s="166">
        <v>0</v>
      </c>
      <c r="TCY289" s="166">
        <v>0</v>
      </c>
      <c r="TCZ289" s="166">
        <v>0</v>
      </c>
      <c r="TDA289" s="166">
        <v>0</v>
      </c>
      <c r="TDB289" s="166">
        <v>0</v>
      </c>
      <c r="TDC289" s="166">
        <v>0</v>
      </c>
      <c r="TDD289" s="166">
        <v>0</v>
      </c>
      <c r="TDE289" s="166">
        <v>0</v>
      </c>
      <c r="TDF289" s="166">
        <v>0</v>
      </c>
      <c r="TDG289" s="166">
        <v>0</v>
      </c>
      <c r="TDH289" s="166">
        <v>0</v>
      </c>
      <c r="TDI289" s="166">
        <v>0</v>
      </c>
      <c r="TDJ289" s="166">
        <v>0</v>
      </c>
      <c r="TDK289" s="166">
        <v>0</v>
      </c>
      <c r="TDL289" s="166">
        <v>0</v>
      </c>
      <c r="TDM289" s="166">
        <v>0</v>
      </c>
      <c r="TDN289" s="166">
        <v>0</v>
      </c>
      <c r="TDO289" s="166">
        <v>0</v>
      </c>
      <c r="TDP289" s="166">
        <v>0</v>
      </c>
      <c r="TDQ289" s="166">
        <v>0</v>
      </c>
      <c r="TDR289" s="166">
        <v>0</v>
      </c>
      <c r="TDS289" s="166">
        <v>0</v>
      </c>
      <c r="TDT289" s="166">
        <v>0</v>
      </c>
      <c r="TDU289" s="166">
        <v>0</v>
      </c>
      <c r="TDV289" s="166">
        <v>0</v>
      </c>
      <c r="TDW289" s="166">
        <v>0</v>
      </c>
      <c r="TDX289" s="166">
        <v>0</v>
      </c>
      <c r="TDY289" s="166">
        <v>0</v>
      </c>
      <c r="TDZ289" s="166">
        <v>0</v>
      </c>
      <c r="TEA289" s="166">
        <v>0</v>
      </c>
      <c r="TEB289" s="166">
        <v>0</v>
      </c>
      <c r="TEC289" s="166">
        <v>0</v>
      </c>
      <c r="TED289" s="166">
        <v>0</v>
      </c>
      <c r="TEE289" s="166">
        <v>0</v>
      </c>
      <c r="TEF289" s="166">
        <v>0</v>
      </c>
      <c r="TEG289" s="166">
        <v>0</v>
      </c>
      <c r="TEH289" s="166">
        <v>0</v>
      </c>
      <c r="TEI289" s="166">
        <v>0</v>
      </c>
      <c r="TEJ289" s="166">
        <v>0</v>
      </c>
      <c r="TEK289" s="166">
        <v>0</v>
      </c>
      <c r="TEL289" s="166">
        <v>0</v>
      </c>
      <c r="TEM289" s="166">
        <v>0</v>
      </c>
      <c r="TEN289" s="166">
        <v>0</v>
      </c>
      <c r="TEO289" s="166">
        <v>0</v>
      </c>
      <c r="TEP289" s="166">
        <v>0</v>
      </c>
      <c r="TEQ289" s="166">
        <v>0</v>
      </c>
      <c r="TER289" s="166">
        <v>0</v>
      </c>
      <c r="TES289" s="166">
        <v>0</v>
      </c>
      <c r="TET289" s="166">
        <v>0</v>
      </c>
      <c r="TEU289" s="166">
        <v>0</v>
      </c>
      <c r="TEV289" s="166">
        <v>0</v>
      </c>
      <c r="TEW289" s="166">
        <v>0</v>
      </c>
      <c r="TEX289" s="166">
        <v>0</v>
      </c>
      <c r="TEY289" s="166">
        <v>0</v>
      </c>
      <c r="TEZ289" s="166">
        <v>0</v>
      </c>
      <c r="TFA289" s="166">
        <v>0</v>
      </c>
      <c r="TFB289" s="166">
        <v>0</v>
      </c>
      <c r="TFC289" s="166">
        <v>0</v>
      </c>
      <c r="TFD289" s="166">
        <v>0</v>
      </c>
      <c r="TFE289" s="166">
        <v>0</v>
      </c>
      <c r="TFF289" s="166">
        <v>0</v>
      </c>
      <c r="TFG289" s="166">
        <v>0</v>
      </c>
      <c r="TFH289" s="166">
        <v>0</v>
      </c>
      <c r="TFI289" s="166">
        <v>0</v>
      </c>
      <c r="TFJ289" s="166">
        <v>0</v>
      </c>
      <c r="TFK289" s="166">
        <v>0</v>
      </c>
      <c r="TFL289" s="166">
        <v>0</v>
      </c>
      <c r="TFM289" s="166">
        <v>0</v>
      </c>
      <c r="TFN289" s="166">
        <v>0</v>
      </c>
      <c r="TFO289" s="166">
        <v>0</v>
      </c>
      <c r="TFP289" s="166">
        <v>0</v>
      </c>
      <c r="TFQ289" s="166">
        <v>0</v>
      </c>
      <c r="TFR289" s="166">
        <v>0</v>
      </c>
      <c r="TFS289" s="166">
        <v>0</v>
      </c>
      <c r="TFT289" s="166">
        <v>0</v>
      </c>
      <c r="TFU289" s="166">
        <v>0</v>
      </c>
      <c r="TFV289" s="166">
        <v>0</v>
      </c>
      <c r="TFW289" s="166">
        <v>0</v>
      </c>
      <c r="TFX289" s="166">
        <v>0</v>
      </c>
      <c r="TFY289" s="166">
        <v>0</v>
      </c>
      <c r="TFZ289" s="166">
        <v>0</v>
      </c>
      <c r="TGA289" s="166">
        <v>0</v>
      </c>
      <c r="TGB289" s="166">
        <v>0</v>
      </c>
      <c r="TGC289" s="166">
        <v>0</v>
      </c>
      <c r="TGD289" s="166">
        <v>0</v>
      </c>
      <c r="TGE289" s="166">
        <v>0</v>
      </c>
      <c r="TGF289" s="166">
        <v>0</v>
      </c>
      <c r="TGG289" s="166">
        <v>0</v>
      </c>
      <c r="TGH289" s="166">
        <v>0</v>
      </c>
      <c r="TGI289" s="166">
        <v>0</v>
      </c>
      <c r="TGJ289" s="166">
        <v>0</v>
      </c>
      <c r="TGK289" s="166">
        <v>0</v>
      </c>
      <c r="TGL289" s="166">
        <v>0</v>
      </c>
      <c r="TGM289" s="166">
        <v>0</v>
      </c>
      <c r="TGN289" s="166">
        <v>0</v>
      </c>
      <c r="TGO289" s="166">
        <v>0</v>
      </c>
      <c r="TGP289" s="166">
        <v>0</v>
      </c>
      <c r="TGQ289" s="166">
        <v>0</v>
      </c>
      <c r="TGR289" s="166">
        <v>0</v>
      </c>
      <c r="TGS289" s="166">
        <v>0</v>
      </c>
      <c r="TGT289" s="166">
        <v>0</v>
      </c>
      <c r="TGU289" s="166">
        <v>0</v>
      </c>
      <c r="TGV289" s="166">
        <v>0</v>
      </c>
      <c r="TGW289" s="166">
        <v>0</v>
      </c>
      <c r="TGX289" s="166">
        <v>0</v>
      </c>
      <c r="TGY289" s="166">
        <v>0</v>
      </c>
      <c r="TGZ289" s="166">
        <v>0</v>
      </c>
      <c r="THA289" s="166">
        <v>0</v>
      </c>
      <c r="THB289" s="166">
        <v>0</v>
      </c>
      <c r="THC289" s="166">
        <v>0</v>
      </c>
      <c r="THD289" s="166">
        <v>0</v>
      </c>
      <c r="THE289" s="166">
        <v>0</v>
      </c>
      <c r="THF289" s="166">
        <v>0</v>
      </c>
      <c r="THG289" s="166">
        <v>0</v>
      </c>
      <c r="THH289" s="166">
        <v>0</v>
      </c>
      <c r="THI289" s="166">
        <v>0</v>
      </c>
      <c r="THJ289" s="166">
        <v>0</v>
      </c>
      <c r="THK289" s="166">
        <v>0</v>
      </c>
      <c r="THL289" s="166">
        <v>0</v>
      </c>
      <c r="THM289" s="166">
        <v>0</v>
      </c>
      <c r="THN289" s="166">
        <v>0</v>
      </c>
      <c r="THO289" s="166">
        <v>0</v>
      </c>
      <c r="THP289" s="166">
        <v>0</v>
      </c>
      <c r="THQ289" s="166">
        <v>0</v>
      </c>
      <c r="THR289" s="166">
        <v>0</v>
      </c>
      <c r="THS289" s="166">
        <v>0</v>
      </c>
      <c r="THT289" s="166">
        <v>0</v>
      </c>
      <c r="THU289" s="166">
        <v>0</v>
      </c>
      <c r="THV289" s="166">
        <v>0</v>
      </c>
      <c r="THW289" s="166">
        <v>0</v>
      </c>
      <c r="THX289" s="166">
        <v>0</v>
      </c>
      <c r="THY289" s="166">
        <v>0</v>
      </c>
      <c r="THZ289" s="166">
        <v>0</v>
      </c>
      <c r="TIA289" s="166">
        <v>0</v>
      </c>
      <c r="TIB289" s="166">
        <v>0</v>
      </c>
      <c r="TIC289" s="166">
        <v>0</v>
      </c>
      <c r="TID289" s="166">
        <v>0</v>
      </c>
      <c r="TIE289" s="166">
        <v>0</v>
      </c>
      <c r="TIF289" s="166">
        <v>0</v>
      </c>
      <c r="TIG289" s="166">
        <v>0</v>
      </c>
      <c r="TIH289" s="166">
        <v>0</v>
      </c>
      <c r="TII289" s="166">
        <v>0</v>
      </c>
      <c r="TIJ289" s="166">
        <v>0</v>
      </c>
      <c r="TIK289" s="166">
        <v>0</v>
      </c>
      <c r="TIL289" s="166">
        <v>0</v>
      </c>
      <c r="TIM289" s="166">
        <v>0</v>
      </c>
      <c r="TIN289" s="166">
        <v>0</v>
      </c>
      <c r="TIO289" s="166">
        <v>0</v>
      </c>
      <c r="TIP289" s="166">
        <v>0</v>
      </c>
      <c r="TIQ289" s="166">
        <v>0</v>
      </c>
      <c r="TIR289" s="166">
        <v>0</v>
      </c>
      <c r="TIS289" s="166">
        <v>0</v>
      </c>
      <c r="TIT289" s="166">
        <v>0</v>
      </c>
      <c r="TIU289" s="166">
        <v>0</v>
      </c>
      <c r="TIV289" s="166">
        <v>0</v>
      </c>
      <c r="TIW289" s="166">
        <v>0</v>
      </c>
      <c r="TIX289" s="166">
        <v>0</v>
      </c>
      <c r="TIY289" s="166">
        <v>0</v>
      </c>
      <c r="TIZ289" s="166">
        <v>0</v>
      </c>
      <c r="TJA289" s="166">
        <v>0</v>
      </c>
      <c r="TJB289" s="166">
        <v>0</v>
      </c>
      <c r="TJC289" s="166">
        <v>0</v>
      </c>
      <c r="TJD289" s="166">
        <v>0</v>
      </c>
      <c r="TJE289" s="166">
        <v>0</v>
      </c>
      <c r="TJF289" s="166">
        <v>0</v>
      </c>
      <c r="TJG289" s="166">
        <v>0</v>
      </c>
      <c r="TJH289" s="166">
        <v>0</v>
      </c>
      <c r="TJI289" s="166">
        <v>0</v>
      </c>
      <c r="TJJ289" s="166">
        <v>0</v>
      </c>
      <c r="TJK289" s="166">
        <v>0</v>
      </c>
      <c r="TJL289" s="166">
        <v>0</v>
      </c>
      <c r="TJM289" s="166">
        <v>0</v>
      </c>
      <c r="TJN289" s="166">
        <v>0</v>
      </c>
      <c r="TJO289" s="166">
        <v>0</v>
      </c>
      <c r="TJP289" s="166">
        <v>0</v>
      </c>
      <c r="TJQ289" s="166">
        <v>0</v>
      </c>
      <c r="TJR289" s="166">
        <v>0</v>
      </c>
      <c r="TJS289" s="166">
        <v>0</v>
      </c>
      <c r="TJT289" s="166">
        <v>0</v>
      </c>
      <c r="TJU289" s="166">
        <v>0</v>
      </c>
      <c r="TJV289" s="166">
        <v>0</v>
      </c>
      <c r="TJW289" s="166">
        <v>0</v>
      </c>
      <c r="TJX289" s="166">
        <v>0</v>
      </c>
      <c r="TJY289" s="166">
        <v>0</v>
      </c>
      <c r="TJZ289" s="166">
        <v>0</v>
      </c>
      <c r="TKA289" s="166">
        <v>0</v>
      </c>
      <c r="TKB289" s="166">
        <v>0</v>
      </c>
      <c r="TKC289" s="166">
        <v>0</v>
      </c>
      <c r="TKD289" s="166">
        <v>0</v>
      </c>
      <c r="TKE289" s="166">
        <v>0</v>
      </c>
      <c r="TKF289" s="166">
        <v>0</v>
      </c>
      <c r="TKG289" s="166">
        <v>0</v>
      </c>
      <c r="TKH289" s="166">
        <v>0</v>
      </c>
      <c r="TKI289" s="166">
        <v>0</v>
      </c>
      <c r="TKJ289" s="166">
        <v>0</v>
      </c>
      <c r="TKK289" s="166">
        <v>0</v>
      </c>
      <c r="TKL289" s="166">
        <v>0</v>
      </c>
      <c r="TKM289" s="166">
        <v>0</v>
      </c>
      <c r="TKN289" s="166">
        <v>0</v>
      </c>
      <c r="TKO289" s="166">
        <v>0</v>
      </c>
      <c r="TKP289" s="166">
        <v>0</v>
      </c>
      <c r="TKQ289" s="166">
        <v>0</v>
      </c>
      <c r="TKR289" s="166">
        <v>0</v>
      </c>
      <c r="TKS289" s="166">
        <v>0</v>
      </c>
      <c r="TKT289" s="166">
        <v>0</v>
      </c>
      <c r="TKU289" s="166">
        <v>0</v>
      </c>
      <c r="TKV289" s="166">
        <v>0</v>
      </c>
      <c r="TKW289" s="166">
        <v>0</v>
      </c>
      <c r="TKX289" s="166">
        <v>0</v>
      </c>
      <c r="TKY289" s="166">
        <v>0</v>
      </c>
      <c r="TKZ289" s="166">
        <v>0</v>
      </c>
      <c r="TLA289" s="166">
        <v>0</v>
      </c>
      <c r="TLB289" s="166">
        <v>0</v>
      </c>
      <c r="TLC289" s="166">
        <v>0</v>
      </c>
      <c r="TLD289" s="166">
        <v>0</v>
      </c>
      <c r="TLE289" s="166">
        <v>0</v>
      </c>
      <c r="TLF289" s="166">
        <v>0</v>
      </c>
      <c r="TLG289" s="166">
        <v>0</v>
      </c>
      <c r="TLH289" s="166">
        <v>0</v>
      </c>
      <c r="TLI289" s="166">
        <v>0</v>
      </c>
      <c r="TLJ289" s="166">
        <v>0</v>
      </c>
      <c r="TLK289" s="166">
        <v>0</v>
      </c>
      <c r="TLL289" s="166">
        <v>0</v>
      </c>
      <c r="TLM289" s="166">
        <v>0</v>
      </c>
      <c r="TLN289" s="166">
        <v>0</v>
      </c>
      <c r="TLO289" s="166">
        <v>0</v>
      </c>
      <c r="TLP289" s="166">
        <v>0</v>
      </c>
      <c r="TLQ289" s="166">
        <v>0</v>
      </c>
      <c r="TLR289" s="166">
        <v>0</v>
      </c>
      <c r="TLS289" s="166">
        <v>0</v>
      </c>
      <c r="TLT289" s="166">
        <v>0</v>
      </c>
      <c r="TLU289" s="166">
        <v>0</v>
      </c>
      <c r="TLV289" s="166">
        <v>0</v>
      </c>
      <c r="TLW289" s="166">
        <v>0</v>
      </c>
      <c r="TLX289" s="166">
        <v>0</v>
      </c>
      <c r="TLY289" s="166">
        <v>0</v>
      </c>
      <c r="TLZ289" s="166">
        <v>0</v>
      </c>
      <c r="TMA289" s="166">
        <v>0</v>
      </c>
      <c r="TMB289" s="166">
        <v>0</v>
      </c>
      <c r="TMC289" s="166">
        <v>0</v>
      </c>
      <c r="TMD289" s="166">
        <v>0</v>
      </c>
      <c r="TME289" s="166">
        <v>0</v>
      </c>
      <c r="TMF289" s="166">
        <v>0</v>
      </c>
      <c r="TMG289" s="166">
        <v>0</v>
      </c>
      <c r="TMH289" s="166">
        <v>0</v>
      </c>
      <c r="TMI289" s="166">
        <v>0</v>
      </c>
      <c r="TMJ289" s="166">
        <v>0</v>
      </c>
      <c r="TMK289" s="166">
        <v>0</v>
      </c>
      <c r="TML289" s="166">
        <v>0</v>
      </c>
      <c r="TMM289" s="166">
        <v>0</v>
      </c>
      <c r="TMN289" s="166">
        <v>0</v>
      </c>
      <c r="TMO289" s="166">
        <v>0</v>
      </c>
      <c r="TMP289" s="166">
        <v>0</v>
      </c>
      <c r="TMQ289" s="166">
        <v>0</v>
      </c>
      <c r="TMR289" s="166">
        <v>0</v>
      </c>
      <c r="TMS289" s="166">
        <v>0</v>
      </c>
      <c r="TMT289" s="166">
        <v>0</v>
      </c>
      <c r="TMU289" s="166">
        <v>0</v>
      </c>
      <c r="TMV289" s="166">
        <v>0</v>
      </c>
      <c r="TMW289" s="166">
        <v>0</v>
      </c>
      <c r="TMX289" s="166">
        <v>0</v>
      </c>
      <c r="TMY289" s="166">
        <v>0</v>
      </c>
      <c r="TMZ289" s="166">
        <v>0</v>
      </c>
      <c r="TNA289" s="166">
        <v>0</v>
      </c>
      <c r="TNB289" s="166">
        <v>0</v>
      </c>
      <c r="TNC289" s="166">
        <v>0</v>
      </c>
      <c r="TND289" s="166">
        <v>0</v>
      </c>
      <c r="TNE289" s="166">
        <v>0</v>
      </c>
      <c r="TNF289" s="166">
        <v>0</v>
      </c>
      <c r="TNG289" s="166">
        <v>0</v>
      </c>
      <c r="TNH289" s="166">
        <v>0</v>
      </c>
      <c r="TNI289" s="166">
        <v>0</v>
      </c>
      <c r="TNJ289" s="166">
        <v>0</v>
      </c>
      <c r="TNK289" s="166">
        <v>0</v>
      </c>
      <c r="TNL289" s="166">
        <v>0</v>
      </c>
      <c r="TNM289" s="166">
        <v>0</v>
      </c>
      <c r="TNN289" s="166">
        <v>0</v>
      </c>
      <c r="TNO289" s="166">
        <v>0</v>
      </c>
      <c r="TNP289" s="166">
        <v>0</v>
      </c>
      <c r="TNQ289" s="166">
        <v>0</v>
      </c>
      <c r="TNR289" s="166">
        <v>0</v>
      </c>
      <c r="TNS289" s="166">
        <v>0</v>
      </c>
      <c r="TNT289" s="166">
        <v>0</v>
      </c>
      <c r="TNU289" s="166">
        <v>0</v>
      </c>
      <c r="TNV289" s="166">
        <v>0</v>
      </c>
      <c r="TNW289" s="166">
        <v>0</v>
      </c>
      <c r="TNX289" s="166">
        <v>0</v>
      </c>
      <c r="TNY289" s="166">
        <v>0</v>
      </c>
      <c r="TNZ289" s="166">
        <v>0</v>
      </c>
      <c r="TOA289" s="166">
        <v>0</v>
      </c>
      <c r="TOB289" s="166">
        <v>0</v>
      </c>
      <c r="TOC289" s="166">
        <v>0</v>
      </c>
      <c r="TOD289" s="166">
        <v>0</v>
      </c>
      <c r="TOE289" s="166">
        <v>0</v>
      </c>
      <c r="TOF289" s="166">
        <v>0</v>
      </c>
      <c r="TOG289" s="166">
        <v>0</v>
      </c>
      <c r="TOH289" s="166">
        <v>0</v>
      </c>
      <c r="TOI289" s="166">
        <v>0</v>
      </c>
      <c r="TOJ289" s="166">
        <v>0</v>
      </c>
      <c r="TOK289" s="166">
        <v>0</v>
      </c>
      <c r="TOL289" s="166">
        <v>0</v>
      </c>
      <c r="TOM289" s="166">
        <v>0</v>
      </c>
      <c r="TON289" s="166">
        <v>0</v>
      </c>
      <c r="TOO289" s="166">
        <v>0</v>
      </c>
      <c r="TOP289" s="166">
        <v>0</v>
      </c>
      <c r="TOQ289" s="166">
        <v>0</v>
      </c>
      <c r="TOR289" s="166">
        <v>0</v>
      </c>
      <c r="TOS289" s="166">
        <v>0</v>
      </c>
      <c r="TOT289" s="166">
        <v>0</v>
      </c>
      <c r="TOU289" s="166">
        <v>0</v>
      </c>
      <c r="TOV289" s="166">
        <v>0</v>
      </c>
      <c r="TOW289" s="166">
        <v>0</v>
      </c>
      <c r="TOX289" s="166">
        <v>0</v>
      </c>
      <c r="TOY289" s="166">
        <v>0</v>
      </c>
      <c r="TOZ289" s="166">
        <v>0</v>
      </c>
      <c r="TPA289" s="166">
        <v>0</v>
      </c>
      <c r="TPB289" s="166">
        <v>0</v>
      </c>
      <c r="TPC289" s="166">
        <v>0</v>
      </c>
      <c r="TPD289" s="166">
        <v>0</v>
      </c>
      <c r="TPE289" s="166">
        <v>0</v>
      </c>
      <c r="TPF289" s="166">
        <v>0</v>
      </c>
      <c r="TPG289" s="166">
        <v>0</v>
      </c>
      <c r="TPH289" s="166">
        <v>0</v>
      </c>
      <c r="TPI289" s="166">
        <v>0</v>
      </c>
      <c r="TPJ289" s="166">
        <v>0</v>
      </c>
      <c r="TPK289" s="166">
        <v>0</v>
      </c>
      <c r="TPL289" s="166">
        <v>0</v>
      </c>
      <c r="TPM289" s="166">
        <v>0</v>
      </c>
      <c r="TPN289" s="166">
        <v>0</v>
      </c>
      <c r="TPO289" s="166">
        <v>0</v>
      </c>
      <c r="TPP289" s="166">
        <v>0</v>
      </c>
      <c r="TPQ289" s="166">
        <v>0</v>
      </c>
      <c r="TPR289" s="166">
        <v>0</v>
      </c>
      <c r="TPS289" s="166">
        <v>0</v>
      </c>
      <c r="TPT289" s="166">
        <v>0</v>
      </c>
      <c r="TPU289" s="166">
        <v>0</v>
      </c>
      <c r="TPV289" s="166">
        <v>0</v>
      </c>
      <c r="TPW289" s="166">
        <v>0</v>
      </c>
      <c r="TPX289" s="166">
        <v>0</v>
      </c>
      <c r="TPY289" s="166">
        <v>0</v>
      </c>
      <c r="TPZ289" s="166">
        <v>0</v>
      </c>
      <c r="TQA289" s="166">
        <v>0</v>
      </c>
      <c r="TQB289" s="166">
        <v>0</v>
      </c>
      <c r="TQC289" s="166">
        <v>0</v>
      </c>
      <c r="TQD289" s="166">
        <v>0</v>
      </c>
      <c r="TQE289" s="166">
        <v>0</v>
      </c>
      <c r="TQF289" s="166">
        <v>0</v>
      </c>
      <c r="TQG289" s="166">
        <v>0</v>
      </c>
      <c r="TQH289" s="166">
        <v>0</v>
      </c>
      <c r="TQI289" s="166">
        <v>0</v>
      </c>
      <c r="TQJ289" s="166">
        <v>0</v>
      </c>
      <c r="TQK289" s="166">
        <v>0</v>
      </c>
      <c r="TQL289" s="166">
        <v>0</v>
      </c>
      <c r="TQM289" s="166">
        <v>0</v>
      </c>
      <c r="TQN289" s="166">
        <v>0</v>
      </c>
      <c r="TQO289" s="166">
        <v>0</v>
      </c>
      <c r="TQP289" s="166">
        <v>0</v>
      </c>
      <c r="TQQ289" s="166">
        <v>0</v>
      </c>
      <c r="TQR289" s="166">
        <v>0</v>
      </c>
      <c r="TQS289" s="166">
        <v>0</v>
      </c>
      <c r="TQT289" s="166">
        <v>0</v>
      </c>
      <c r="TQU289" s="166">
        <v>0</v>
      </c>
      <c r="TQV289" s="166">
        <v>0</v>
      </c>
      <c r="TQW289" s="166">
        <v>0</v>
      </c>
      <c r="TQX289" s="166">
        <v>0</v>
      </c>
      <c r="TQY289" s="166">
        <v>0</v>
      </c>
      <c r="TQZ289" s="166">
        <v>0</v>
      </c>
      <c r="TRA289" s="166">
        <v>0</v>
      </c>
      <c r="TRB289" s="166">
        <v>0</v>
      </c>
      <c r="TRC289" s="166">
        <v>0</v>
      </c>
      <c r="TRD289" s="166">
        <v>0</v>
      </c>
      <c r="TRE289" s="166">
        <v>0</v>
      </c>
      <c r="TRF289" s="166">
        <v>0</v>
      </c>
      <c r="TRG289" s="166">
        <v>0</v>
      </c>
      <c r="TRH289" s="166">
        <v>0</v>
      </c>
      <c r="TRI289" s="166">
        <v>0</v>
      </c>
      <c r="TRJ289" s="166">
        <v>0</v>
      </c>
      <c r="TRK289" s="166">
        <v>0</v>
      </c>
      <c r="TRL289" s="166">
        <v>0</v>
      </c>
      <c r="TRM289" s="166">
        <v>0</v>
      </c>
      <c r="TRN289" s="166">
        <v>0</v>
      </c>
      <c r="TRO289" s="166">
        <v>0</v>
      </c>
      <c r="TRP289" s="166">
        <v>0</v>
      </c>
      <c r="TRQ289" s="166">
        <v>0</v>
      </c>
      <c r="TRR289" s="166">
        <v>0</v>
      </c>
      <c r="TRS289" s="166">
        <v>0</v>
      </c>
      <c r="TRT289" s="166">
        <v>0</v>
      </c>
      <c r="TRU289" s="166">
        <v>0</v>
      </c>
      <c r="TRV289" s="166">
        <v>0</v>
      </c>
      <c r="TRW289" s="166">
        <v>0</v>
      </c>
      <c r="TRX289" s="166">
        <v>0</v>
      </c>
      <c r="TRY289" s="166">
        <v>0</v>
      </c>
      <c r="TRZ289" s="166">
        <v>0</v>
      </c>
      <c r="TSA289" s="166">
        <v>0</v>
      </c>
      <c r="TSB289" s="166">
        <v>0</v>
      </c>
      <c r="TSC289" s="166">
        <v>0</v>
      </c>
      <c r="TSD289" s="166">
        <v>0</v>
      </c>
      <c r="TSE289" s="166">
        <v>0</v>
      </c>
      <c r="TSF289" s="166">
        <v>0</v>
      </c>
      <c r="TSG289" s="166">
        <v>0</v>
      </c>
      <c r="TSH289" s="166">
        <v>0</v>
      </c>
      <c r="TSI289" s="166">
        <v>0</v>
      </c>
      <c r="TSJ289" s="166">
        <v>0</v>
      </c>
      <c r="TSK289" s="166">
        <v>0</v>
      </c>
      <c r="TSL289" s="166">
        <v>0</v>
      </c>
      <c r="TSM289" s="166">
        <v>0</v>
      </c>
      <c r="TSN289" s="166">
        <v>0</v>
      </c>
      <c r="TSO289" s="166">
        <v>0</v>
      </c>
      <c r="TSP289" s="166">
        <v>0</v>
      </c>
      <c r="TSQ289" s="166">
        <v>0</v>
      </c>
      <c r="TSR289" s="166">
        <v>0</v>
      </c>
      <c r="TSS289" s="166">
        <v>0</v>
      </c>
      <c r="TST289" s="166">
        <v>0</v>
      </c>
      <c r="TSU289" s="166">
        <v>0</v>
      </c>
      <c r="TSV289" s="166">
        <v>0</v>
      </c>
      <c r="TSW289" s="166">
        <v>0</v>
      </c>
      <c r="TSX289" s="166">
        <v>0</v>
      </c>
      <c r="TSY289" s="166">
        <v>0</v>
      </c>
      <c r="TSZ289" s="166">
        <v>0</v>
      </c>
      <c r="TTA289" s="166">
        <v>0</v>
      </c>
      <c r="TTB289" s="166">
        <v>0</v>
      </c>
      <c r="TTC289" s="166">
        <v>0</v>
      </c>
      <c r="TTD289" s="166">
        <v>0</v>
      </c>
      <c r="TTE289" s="166">
        <v>0</v>
      </c>
      <c r="TTF289" s="166">
        <v>0</v>
      </c>
      <c r="TTG289" s="166">
        <v>0</v>
      </c>
      <c r="TTH289" s="166">
        <v>0</v>
      </c>
      <c r="TTI289" s="166">
        <v>0</v>
      </c>
      <c r="TTJ289" s="166">
        <v>0</v>
      </c>
      <c r="TTK289" s="166">
        <v>0</v>
      </c>
      <c r="TTL289" s="166">
        <v>0</v>
      </c>
      <c r="TTM289" s="166">
        <v>0</v>
      </c>
      <c r="TTN289" s="166">
        <v>0</v>
      </c>
      <c r="TTO289" s="166">
        <v>0</v>
      </c>
      <c r="TTP289" s="166">
        <v>0</v>
      </c>
      <c r="TTQ289" s="166">
        <v>0</v>
      </c>
      <c r="TTR289" s="166">
        <v>0</v>
      </c>
      <c r="TTS289" s="166">
        <v>0</v>
      </c>
      <c r="TTT289" s="166">
        <v>0</v>
      </c>
      <c r="TTU289" s="166">
        <v>0</v>
      </c>
      <c r="TTV289" s="166">
        <v>0</v>
      </c>
      <c r="TTW289" s="166">
        <v>0</v>
      </c>
      <c r="TTX289" s="166">
        <v>0</v>
      </c>
      <c r="TTY289" s="166">
        <v>0</v>
      </c>
      <c r="TTZ289" s="166">
        <v>0</v>
      </c>
      <c r="TUA289" s="166">
        <v>0</v>
      </c>
      <c r="TUB289" s="166">
        <v>0</v>
      </c>
      <c r="TUC289" s="166">
        <v>0</v>
      </c>
      <c r="TUD289" s="166">
        <v>0</v>
      </c>
      <c r="TUE289" s="166">
        <v>0</v>
      </c>
      <c r="TUF289" s="166">
        <v>0</v>
      </c>
      <c r="TUG289" s="166">
        <v>0</v>
      </c>
      <c r="TUH289" s="166">
        <v>0</v>
      </c>
      <c r="TUI289" s="166">
        <v>0</v>
      </c>
      <c r="TUJ289" s="166">
        <v>0</v>
      </c>
      <c r="TUK289" s="166">
        <v>0</v>
      </c>
      <c r="TUL289" s="166">
        <v>0</v>
      </c>
      <c r="TUM289" s="166">
        <v>0</v>
      </c>
      <c r="TUN289" s="166">
        <v>0</v>
      </c>
      <c r="TUO289" s="166">
        <v>0</v>
      </c>
      <c r="TUP289" s="166">
        <v>0</v>
      </c>
      <c r="TUQ289" s="166">
        <v>0</v>
      </c>
      <c r="TUR289" s="166">
        <v>0</v>
      </c>
      <c r="TUS289" s="166">
        <v>0</v>
      </c>
      <c r="TUT289" s="166">
        <v>0</v>
      </c>
      <c r="TUU289" s="166">
        <v>0</v>
      </c>
      <c r="TUV289" s="166">
        <v>0</v>
      </c>
      <c r="TUW289" s="166">
        <v>0</v>
      </c>
      <c r="TUX289" s="166">
        <v>0</v>
      </c>
      <c r="TUY289" s="166">
        <v>0</v>
      </c>
      <c r="TUZ289" s="166">
        <v>0</v>
      </c>
      <c r="TVA289" s="166">
        <v>0</v>
      </c>
      <c r="TVB289" s="166">
        <v>0</v>
      </c>
      <c r="TVC289" s="166">
        <v>0</v>
      </c>
      <c r="TVD289" s="166">
        <v>0</v>
      </c>
      <c r="TVE289" s="166">
        <v>0</v>
      </c>
      <c r="TVF289" s="166">
        <v>0</v>
      </c>
      <c r="TVG289" s="166">
        <v>0</v>
      </c>
      <c r="TVH289" s="166">
        <v>0</v>
      </c>
      <c r="TVI289" s="166">
        <v>0</v>
      </c>
      <c r="TVJ289" s="166">
        <v>0</v>
      </c>
      <c r="TVK289" s="166">
        <v>0</v>
      </c>
      <c r="TVL289" s="166">
        <v>0</v>
      </c>
      <c r="TVM289" s="166">
        <v>0</v>
      </c>
      <c r="TVN289" s="166">
        <v>0</v>
      </c>
      <c r="TVO289" s="166">
        <v>0</v>
      </c>
      <c r="TVP289" s="166">
        <v>0</v>
      </c>
      <c r="TVQ289" s="166">
        <v>0</v>
      </c>
      <c r="TVR289" s="166">
        <v>0</v>
      </c>
      <c r="TVS289" s="166">
        <v>0</v>
      </c>
      <c r="TVT289" s="166">
        <v>0</v>
      </c>
      <c r="TVU289" s="166">
        <v>0</v>
      </c>
      <c r="TVV289" s="166">
        <v>0</v>
      </c>
      <c r="TVW289" s="166">
        <v>0</v>
      </c>
      <c r="TVX289" s="166">
        <v>0</v>
      </c>
      <c r="TVY289" s="166">
        <v>0</v>
      </c>
      <c r="TVZ289" s="166">
        <v>0</v>
      </c>
      <c r="TWA289" s="166">
        <v>0</v>
      </c>
      <c r="TWB289" s="166">
        <v>0</v>
      </c>
      <c r="TWC289" s="166">
        <v>0</v>
      </c>
      <c r="TWD289" s="166">
        <v>0</v>
      </c>
      <c r="TWE289" s="166">
        <v>0</v>
      </c>
      <c r="TWF289" s="166">
        <v>0</v>
      </c>
      <c r="TWG289" s="166">
        <v>0</v>
      </c>
      <c r="TWH289" s="166">
        <v>0</v>
      </c>
      <c r="TWI289" s="166">
        <v>0</v>
      </c>
      <c r="TWJ289" s="166">
        <v>0</v>
      </c>
      <c r="TWK289" s="166">
        <v>0</v>
      </c>
      <c r="TWL289" s="166">
        <v>0</v>
      </c>
      <c r="TWM289" s="166">
        <v>0</v>
      </c>
      <c r="TWN289" s="166">
        <v>0</v>
      </c>
      <c r="TWO289" s="166">
        <v>0</v>
      </c>
      <c r="TWP289" s="166">
        <v>0</v>
      </c>
      <c r="TWQ289" s="166">
        <v>0</v>
      </c>
      <c r="TWR289" s="166">
        <v>0</v>
      </c>
      <c r="TWS289" s="166">
        <v>0</v>
      </c>
      <c r="TWT289" s="166">
        <v>0</v>
      </c>
      <c r="TWU289" s="166">
        <v>0</v>
      </c>
      <c r="TWV289" s="166">
        <v>0</v>
      </c>
      <c r="TWW289" s="166">
        <v>0</v>
      </c>
      <c r="TWX289" s="166">
        <v>0</v>
      </c>
      <c r="TWY289" s="166">
        <v>0</v>
      </c>
      <c r="TWZ289" s="166">
        <v>0</v>
      </c>
      <c r="TXA289" s="166">
        <v>0</v>
      </c>
      <c r="TXB289" s="166">
        <v>0</v>
      </c>
      <c r="TXC289" s="166">
        <v>0</v>
      </c>
      <c r="TXD289" s="166">
        <v>0</v>
      </c>
      <c r="TXE289" s="166">
        <v>0</v>
      </c>
      <c r="TXF289" s="166">
        <v>0</v>
      </c>
      <c r="TXG289" s="166">
        <v>0</v>
      </c>
      <c r="TXH289" s="166">
        <v>0</v>
      </c>
      <c r="TXI289" s="166">
        <v>0</v>
      </c>
      <c r="TXJ289" s="166">
        <v>0</v>
      </c>
      <c r="TXK289" s="166">
        <v>0</v>
      </c>
      <c r="TXL289" s="166">
        <v>0</v>
      </c>
      <c r="TXM289" s="166">
        <v>0</v>
      </c>
      <c r="TXN289" s="166">
        <v>0</v>
      </c>
      <c r="TXO289" s="166">
        <v>0</v>
      </c>
      <c r="TXP289" s="166">
        <v>0</v>
      </c>
      <c r="TXQ289" s="166">
        <v>0</v>
      </c>
      <c r="TXR289" s="166">
        <v>0</v>
      </c>
      <c r="TXS289" s="166">
        <v>0</v>
      </c>
      <c r="TXT289" s="166">
        <v>0</v>
      </c>
      <c r="TXU289" s="166">
        <v>0</v>
      </c>
      <c r="TXV289" s="166">
        <v>0</v>
      </c>
      <c r="TXW289" s="166">
        <v>0</v>
      </c>
      <c r="TXX289" s="166">
        <v>0</v>
      </c>
      <c r="TXY289" s="166">
        <v>0</v>
      </c>
      <c r="TXZ289" s="166">
        <v>0</v>
      </c>
      <c r="TYA289" s="166">
        <v>0</v>
      </c>
      <c r="TYB289" s="166">
        <v>0</v>
      </c>
      <c r="TYC289" s="166">
        <v>0</v>
      </c>
      <c r="TYD289" s="166">
        <v>0</v>
      </c>
      <c r="TYE289" s="166">
        <v>0</v>
      </c>
      <c r="TYF289" s="166">
        <v>0</v>
      </c>
      <c r="TYG289" s="166">
        <v>0</v>
      </c>
      <c r="TYH289" s="166">
        <v>0</v>
      </c>
      <c r="TYI289" s="166">
        <v>0</v>
      </c>
      <c r="TYJ289" s="166">
        <v>0</v>
      </c>
      <c r="TYK289" s="166">
        <v>0</v>
      </c>
      <c r="TYL289" s="166">
        <v>0</v>
      </c>
      <c r="TYM289" s="166">
        <v>0</v>
      </c>
      <c r="TYN289" s="166">
        <v>0</v>
      </c>
      <c r="TYO289" s="166">
        <v>0</v>
      </c>
      <c r="TYP289" s="166">
        <v>0</v>
      </c>
      <c r="TYQ289" s="166">
        <v>0</v>
      </c>
      <c r="TYR289" s="166">
        <v>0</v>
      </c>
      <c r="TYS289" s="166">
        <v>0</v>
      </c>
      <c r="TYT289" s="166">
        <v>0</v>
      </c>
      <c r="TYU289" s="166">
        <v>0</v>
      </c>
      <c r="TYV289" s="166">
        <v>0</v>
      </c>
      <c r="TYW289" s="166">
        <v>0</v>
      </c>
      <c r="TYX289" s="166">
        <v>0</v>
      </c>
      <c r="TYY289" s="166">
        <v>0</v>
      </c>
      <c r="TYZ289" s="166">
        <v>0</v>
      </c>
      <c r="TZA289" s="166">
        <v>0</v>
      </c>
      <c r="TZB289" s="166">
        <v>0</v>
      </c>
      <c r="TZC289" s="166">
        <v>0</v>
      </c>
      <c r="TZD289" s="166">
        <v>0</v>
      </c>
      <c r="TZE289" s="166">
        <v>0</v>
      </c>
      <c r="TZF289" s="166">
        <v>0</v>
      </c>
      <c r="TZG289" s="166">
        <v>0</v>
      </c>
      <c r="TZH289" s="166">
        <v>0</v>
      </c>
      <c r="TZI289" s="166">
        <v>0</v>
      </c>
      <c r="TZJ289" s="166">
        <v>0</v>
      </c>
      <c r="TZK289" s="166">
        <v>0</v>
      </c>
      <c r="TZL289" s="166">
        <v>0</v>
      </c>
      <c r="TZM289" s="166">
        <v>0</v>
      </c>
      <c r="TZN289" s="166">
        <v>0</v>
      </c>
      <c r="TZO289" s="166">
        <v>0</v>
      </c>
      <c r="TZP289" s="166">
        <v>0</v>
      </c>
      <c r="TZQ289" s="166">
        <v>0</v>
      </c>
      <c r="TZR289" s="166">
        <v>0</v>
      </c>
      <c r="TZS289" s="166">
        <v>0</v>
      </c>
      <c r="TZT289" s="166">
        <v>0</v>
      </c>
      <c r="TZU289" s="166">
        <v>0</v>
      </c>
      <c r="TZV289" s="166">
        <v>0</v>
      </c>
      <c r="TZW289" s="166">
        <v>0</v>
      </c>
      <c r="TZX289" s="166">
        <v>0</v>
      </c>
      <c r="TZY289" s="166">
        <v>0</v>
      </c>
      <c r="TZZ289" s="166">
        <v>0</v>
      </c>
      <c r="UAA289" s="166">
        <v>0</v>
      </c>
      <c r="UAB289" s="166">
        <v>0</v>
      </c>
      <c r="UAC289" s="166">
        <v>0</v>
      </c>
      <c r="UAD289" s="166">
        <v>0</v>
      </c>
      <c r="UAE289" s="166">
        <v>0</v>
      </c>
      <c r="UAF289" s="166">
        <v>0</v>
      </c>
      <c r="UAG289" s="166">
        <v>0</v>
      </c>
      <c r="UAH289" s="166">
        <v>0</v>
      </c>
      <c r="UAI289" s="166">
        <v>0</v>
      </c>
      <c r="UAJ289" s="166">
        <v>0</v>
      </c>
      <c r="UAK289" s="166">
        <v>0</v>
      </c>
      <c r="UAL289" s="166">
        <v>0</v>
      </c>
      <c r="UAM289" s="166">
        <v>0</v>
      </c>
      <c r="UAN289" s="166">
        <v>0</v>
      </c>
      <c r="UAO289" s="166">
        <v>0</v>
      </c>
      <c r="UAP289" s="166">
        <v>0</v>
      </c>
      <c r="UAQ289" s="166">
        <v>0</v>
      </c>
      <c r="UAR289" s="166">
        <v>0</v>
      </c>
      <c r="UAS289" s="166">
        <v>0</v>
      </c>
      <c r="UAT289" s="166">
        <v>0</v>
      </c>
      <c r="UAU289" s="166">
        <v>0</v>
      </c>
      <c r="UAV289" s="166">
        <v>0</v>
      </c>
      <c r="UAW289" s="166">
        <v>0</v>
      </c>
      <c r="UAX289" s="166">
        <v>0</v>
      </c>
      <c r="UAY289" s="166">
        <v>0</v>
      </c>
      <c r="UAZ289" s="166">
        <v>0</v>
      </c>
      <c r="UBA289" s="166">
        <v>0</v>
      </c>
      <c r="UBB289" s="166">
        <v>0</v>
      </c>
      <c r="UBC289" s="166">
        <v>0</v>
      </c>
      <c r="UBD289" s="166">
        <v>0</v>
      </c>
      <c r="UBE289" s="166">
        <v>0</v>
      </c>
      <c r="UBF289" s="166">
        <v>0</v>
      </c>
      <c r="UBG289" s="166">
        <v>0</v>
      </c>
      <c r="UBH289" s="166">
        <v>0</v>
      </c>
      <c r="UBI289" s="166">
        <v>0</v>
      </c>
      <c r="UBJ289" s="166">
        <v>0</v>
      </c>
      <c r="UBK289" s="166">
        <v>0</v>
      </c>
      <c r="UBL289" s="166">
        <v>0</v>
      </c>
      <c r="UBM289" s="166">
        <v>0</v>
      </c>
      <c r="UBN289" s="166">
        <v>0</v>
      </c>
      <c r="UBO289" s="166">
        <v>0</v>
      </c>
      <c r="UBP289" s="166">
        <v>0</v>
      </c>
      <c r="UBQ289" s="166">
        <v>0</v>
      </c>
      <c r="UBR289" s="166">
        <v>0</v>
      </c>
      <c r="UBS289" s="166">
        <v>0</v>
      </c>
      <c r="UBT289" s="166">
        <v>0</v>
      </c>
      <c r="UBU289" s="166">
        <v>0</v>
      </c>
      <c r="UBV289" s="166">
        <v>0</v>
      </c>
      <c r="UBW289" s="166">
        <v>0</v>
      </c>
      <c r="UBX289" s="166">
        <v>0</v>
      </c>
      <c r="UBY289" s="166">
        <v>0</v>
      </c>
      <c r="UBZ289" s="166">
        <v>0</v>
      </c>
      <c r="UCA289" s="166">
        <v>0</v>
      </c>
      <c r="UCB289" s="166">
        <v>0</v>
      </c>
      <c r="UCC289" s="166">
        <v>0</v>
      </c>
      <c r="UCD289" s="166">
        <v>0</v>
      </c>
      <c r="UCE289" s="166">
        <v>0</v>
      </c>
      <c r="UCF289" s="166">
        <v>0</v>
      </c>
      <c r="UCG289" s="166">
        <v>0</v>
      </c>
      <c r="UCH289" s="166">
        <v>0</v>
      </c>
      <c r="UCI289" s="166">
        <v>0</v>
      </c>
      <c r="UCJ289" s="166">
        <v>0</v>
      </c>
      <c r="UCK289" s="166">
        <v>0</v>
      </c>
      <c r="UCL289" s="166">
        <v>0</v>
      </c>
      <c r="UCM289" s="166">
        <v>0</v>
      </c>
      <c r="UCN289" s="166">
        <v>0</v>
      </c>
      <c r="UCO289" s="166">
        <v>0</v>
      </c>
      <c r="UCP289" s="166">
        <v>0</v>
      </c>
      <c r="UCQ289" s="166">
        <v>0</v>
      </c>
      <c r="UCR289" s="166">
        <v>0</v>
      </c>
      <c r="UCS289" s="166">
        <v>0</v>
      </c>
      <c r="UCT289" s="166">
        <v>0</v>
      </c>
      <c r="UCU289" s="166">
        <v>0</v>
      </c>
      <c r="UCV289" s="166">
        <v>0</v>
      </c>
      <c r="UCW289" s="166">
        <v>0</v>
      </c>
      <c r="UCX289" s="166">
        <v>0</v>
      </c>
      <c r="UCY289" s="166">
        <v>0</v>
      </c>
      <c r="UCZ289" s="166">
        <v>0</v>
      </c>
      <c r="UDA289" s="166">
        <v>0</v>
      </c>
      <c r="UDB289" s="166">
        <v>0</v>
      </c>
      <c r="UDC289" s="166">
        <v>0</v>
      </c>
      <c r="UDD289" s="166">
        <v>0</v>
      </c>
      <c r="UDE289" s="166">
        <v>0</v>
      </c>
      <c r="UDF289" s="166">
        <v>0</v>
      </c>
      <c r="UDG289" s="166">
        <v>0</v>
      </c>
      <c r="UDH289" s="166">
        <v>0</v>
      </c>
      <c r="UDI289" s="166">
        <v>0</v>
      </c>
      <c r="UDJ289" s="166">
        <v>0</v>
      </c>
      <c r="UDK289" s="166">
        <v>0</v>
      </c>
      <c r="UDL289" s="166">
        <v>0</v>
      </c>
      <c r="UDM289" s="166">
        <v>0</v>
      </c>
      <c r="UDN289" s="166">
        <v>0</v>
      </c>
      <c r="UDO289" s="166">
        <v>0</v>
      </c>
      <c r="UDP289" s="166">
        <v>0</v>
      </c>
      <c r="UDQ289" s="166">
        <v>0</v>
      </c>
      <c r="UDR289" s="166">
        <v>0</v>
      </c>
      <c r="UDS289" s="166">
        <v>0</v>
      </c>
      <c r="UDT289" s="166">
        <v>0</v>
      </c>
      <c r="UDU289" s="166">
        <v>0</v>
      </c>
      <c r="UDV289" s="166">
        <v>0</v>
      </c>
      <c r="UDW289" s="166">
        <v>0</v>
      </c>
      <c r="UDX289" s="166">
        <v>0</v>
      </c>
      <c r="UDY289" s="166">
        <v>0</v>
      </c>
      <c r="UDZ289" s="166">
        <v>0</v>
      </c>
      <c r="UEA289" s="166">
        <v>0</v>
      </c>
      <c r="UEB289" s="166">
        <v>0</v>
      </c>
      <c r="UEC289" s="166">
        <v>0</v>
      </c>
      <c r="UED289" s="166">
        <v>0</v>
      </c>
      <c r="UEE289" s="166">
        <v>0</v>
      </c>
      <c r="UEF289" s="166">
        <v>0</v>
      </c>
      <c r="UEG289" s="166">
        <v>0</v>
      </c>
      <c r="UEH289" s="166">
        <v>0</v>
      </c>
      <c r="UEI289" s="166">
        <v>0</v>
      </c>
      <c r="UEJ289" s="166">
        <v>0</v>
      </c>
      <c r="UEK289" s="166">
        <v>0</v>
      </c>
      <c r="UEL289" s="166">
        <v>0</v>
      </c>
      <c r="UEM289" s="166">
        <v>0</v>
      </c>
      <c r="UEN289" s="166">
        <v>0</v>
      </c>
      <c r="UEO289" s="166">
        <v>0</v>
      </c>
      <c r="UEP289" s="166">
        <v>0</v>
      </c>
      <c r="UEQ289" s="166">
        <v>0</v>
      </c>
      <c r="UER289" s="166">
        <v>0</v>
      </c>
      <c r="UES289" s="166">
        <v>0</v>
      </c>
      <c r="UET289" s="166">
        <v>0</v>
      </c>
      <c r="UEU289" s="166">
        <v>0</v>
      </c>
      <c r="UEV289" s="166">
        <v>0</v>
      </c>
      <c r="UEW289" s="166">
        <v>0</v>
      </c>
      <c r="UEX289" s="166">
        <v>0</v>
      </c>
      <c r="UEY289" s="166">
        <v>0</v>
      </c>
      <c r="UEZ289" s="166">
        <v>0</v>
      </c>
      <c r="UFA289" s="166">
        <v>0</v>
      </c>
      <c r="UFB289" s="166">
        <v>0</v>
      </c>
      <c r="UFC289" s="166">
        <v>0</v>
      </c>
      <c r="UFD289" s="166">
        <v>0</v>
      </c>
      <c r="UFE289" s="166">
        <v>0</v>
      </c>
      <c r="UFF289" s="166">
        <v>0</v>
      </c>
      <c r="UFG289" s="166">
        <v>0</v>
      </c>
      <c r="UFH289" s="166">
        <v>0</v>
      </c>
      <c r="UFI289" s="166">
        <v>0</v>
      </c>
      <c r="UFJ289" s="166">
        <v>0</v>
      </c>
      <c r="UFK289" s="166">
        <v>0</v>
      </c>
      <c r="UFL289" s="166">
        <v>0</v>
      </c>
      <c r="UFM289" s="166">
        <v>0</v>
      </c>
      <c r="UFN289" s="166">
        <v>0</v>
      </c>
      <c r="UFO289" s="166">
        <v>0</v>
      </c>
      <c r="UFP289" s="166">
        <v>0</v>
      </c>
      <c r="UFQ289" s="166">
        <v>0</v>
      </c>
      <c r="UFR289" s="166">
        <v>0</v>
      </c>
      <c r="UFS289" s="166">
        <v>0</v>
      </c>
      <c r="UFT289" s="166">
        <v>0</v>
      </c>
      <c r="UFU289" s="166">
        <v>0</v>
      </c>
      <c r="UFV289" s="166">
        <v>0</v>
      </c>
      <c r="UFW289" s="166">
        <v>0</v>
      </c>
      <c r="UFX289" s="166">
        <v>0</v>
      </c>
      <c r="UFY289" s="166">
        <v>0</v>
      </c>
      <c r="UFZ289" s="166">
        <v>0</v>
      </c>
      <c r="UGA289" s="166">
        <v>0</v>
      </c>
      <c r="UGB289" s="166">
        <v>0</v>
      </c>
      <c r="UGC289" s="166">
        <v>0</v>
      </c>
      <c r="UGD289" s="166">
        <v>0</v>
      </c>
      <c r="UGE289" s="166">
        <v>0</v>
      </c>
      <c r="UGF289" s="166">
        <v>0</v>
      </c>
      <c r="UGG289" s="166">
        <v>0</v>
      </c>
      <c r="UGH289" s="166">
        <v>0</v>
      </c>
      <c r="UGI289" s="166">
        <v>0</v>
      </c>
      <c r="UGJ289" s="166">
        <v>0</v>
      </c>
      <c r="UGK289" s="166">
        <v>0</v>
      </c>
      <c r="UGL289" s="166">
        <v>0</v>
      </c>
      <c r="UGM289" s="166">
        <v>0</v>
      </c>
      <c r="UGN289" s="166">
        <v>0</v>
      </c>
      <c r="UGO289" s="166">
        <v>0</v>
      </c>
      <c r="UGP289" s="166">
        <v>0</v>
      </c>
      <c r="UGQ289" s="166">
        <v>0</v>
      </c>
      <c r="UGR289" s="166">
        <v>0</v>
      </c>
      <c r="UGS289" s="166">
        <v>0</v>
      </c>
      <c r="UGT289" s="166">
        <v>0</v>
      </c>
      <c r="UGU289" s="166">
        <v>0</v>
      </c>
      <c r="UGV289" s="166">
        <v>0</v>
      </c>
      <c r="UGW289" s="166">
        <v>0</v>
      </c>
      <c r="UGX289" s="166">
        <v>0</v>
      </c>
      <c r="UGY289" s="166">
        <v>0</v>
      </c>
      <c r="UGZ289" s="166">
        <v>0</v>
      </c>
      <c r="UHA289" s="166">
        <v>0</v>
      </c>
      <c r="UHB289" s="166">
        <v>0</v>
      </c>
      <c r="UHC289" s="166">
        <v>0</v>
      </c>
      <c r="UHD289" s="166">
        <v>0</v>
      </c>
      <c r="UHE289" s="166">
        <v>0</v>
      </c>
      <c r="UHF289" s="166">
        <v>0</v>
      </c>
      <c r="UHG289" s="166">
        <v>0</v>
      </c>
      <c r="UHH289" s="166">
        <v>0</v>
      </c>
      <c r="UHI289" s="166">
        <v>0</v>
      </c>
      <c r="UHJ289" s="166">
        <v>0</v>
      </c>
      <c r="UHK289" s="166">
        <v>0</v>
      </c>
      <c r="UHL289" s="166">
        <v>0</v>
      </c>
      <c r="UHM289" s="166">
        <v>0</v>
      </c>
      <c r="UHN289" s="166">
        <v>0</v>
      </c>
      <c r="UHO289" s="166">
        <v>0</v>
      </c>
      <c r="UHP289" s="166">
        <v>0</v>
      </c>
      <c r="UHQ289" s="166">
        <v>0</v>
      </c>
      <c r="UHR289" s="166">
        <v>0</v>
      </c>
      <c r="UHS289" s="166">
        <v>0</v>
      </c>
      <c r="UHT289" s="166">
        <v>0</v>
      </c>
      <c r="UHU289" s="166">
        <v>0</v>
      </c>
      <c r="UHV289" s="166">
        <v>0</v>
      </c>
      <c r="UHW289" s="166">
        <v>0</v>
      </c>
      <c r="UHX289" s="166">
        <v>0</v>
      </c>
      <c r="UHY289" s="166">
        <v>0</v>
      </c>
      <c r="UHZ289" s="166">
        <v>0</v>
      </c>
      <c r="UIA289" s="166">
        <v>0</v>
      </c>
      <c r="UIB289" s="166">
        <v>0</v>
      </c>
      <c r="UIC289" s="166">
        <v>0</v>
      </c>
      <c r="UID289" s="166">
        <v>0</v>
      </c>
      <c r="UIE289" s="166">
        <v>0</v>
      </c>
      <c r="UIF289" s="166">
        <v>0</v>
      </c>
      <c r="UIG289" s="166">
        <v>0</v>
      </c>
      <c r="UIH289" s="166">
        <v>0</v>
      </c>
      <c r="UII289" s="166">
        <v>0</v>
      </c>
      <c r="UIJ289" s="166">
        <v>0</v>
      </c>
      <c r="UIK289" s="166">
        <v>0</v>
      </c>
      <c r="UIL289" s="166">
        <v>0</v>
      </c>
      <c r="UIM289" s="166">
        <v>0</v>
      </c>
      <c r="UIN289" s="166">
        <v>0</v>
      </c>
      <c r="UIO289" s="166">
        <v>0</v>
      </c>
      <c r="UIP289" s="166">
        <v>0</v>
      </c>
      <c r="UIQ289" s="166">
        <v>0</v>
      </c>
      <c r="UIR289" s="166">
        <v>0</v>
      </c>
      <c r="UIS289" s="166">
        <v>0</v>
      </c>
      <c r="UIT289" s="166">
        <v>0</v>
      </c>
      <c r="UIU289" s="166">
        <v>0</v>
      </c>
      <c r="UIV289" s="166">
        <v>0</v>
      </c>
      <c r="UIW289" s="166">
        <v>0</v>
      </c>
      <c r="UIX289" s="166">
        <v>0</v>
      </c>
      <c r="UIY289" s="166">
        <v>0</v>
      </c>
      <c r="UIZ289" s="166">
        <v>0</v>
      </c>
      <c r="UJA289" s="166">
        <v>0</v>
      </c>
      <c r="UJB289" s="166">
        <v>0</v>
      </c>
      <c r="UJC289" s="166">
        <v>0</v>
      </c>
      <c r="UJD289" s="166">
        <v>0</v>
      </c>
      <c r="UJE289" s="166">
        <v>0</v>
      </c>
      <c r="UJF289" s="166">
        <v>0</v>
      </c>
      <c r="UJG289" s="166">
        <v>0</v>
      </c>
      <c r="UJH289" s="166">
        <v>0</v>
      </c>
      <c r="UJI289" s="166">
        <v>0</v>
      </c>
      <c r="UJJ289" s="166">
        <v>0</v>
      </c>
      <c r="UJK289" s="166">
        <v>0</v>
      </c>
      <c r="UJL289" s="166">
        <v>0</v>
      </c>
      <c r="UJM289" s="166">
        <v>0</v>
      </c>
      <c r="UJN289" s="166">
        <v>0</v>
      </c>
      <c r="UJO289" s="166">
        <v>0</v>
      </c>
      <c r="UJP289" s="166">
        <v>0</v>
      </c>
      <c r="UJQ289" s="166">
        <v>0</v>
      </c>
      <c r="UJR289" s="166">
        <v>0</v>
      </c>
      <c r="UJS289" s="166">
        <v>0</v>
      </c>
      <c r="UJT289" s="166">
        <v>0</v>
      </c>
      <c r="UJU289" s="166">
        <v>0</v>
      </c>
      <c r="UJV289" s="166">
        <v>0</v>
      </c>
      <c r="UJW289" s="166">
        <v>0</v>
      </c>
      <c r="UJX289" s="166">
        <v>0</v>
      </c>
      <c r="UJY289" s="166">
        <v>0</v>
      </c>
      <c r="UJZ289" s="166">
        <v>0</v>
      </c>
      <c r="UKA289" s="166">
        <v>0</v>
      </c>
      <c r="UKB289" s="166">
        <v>0</v>
      </c>
      <c r="UKC289" s="166">
        <v>0</v>
      </c>
      <c r="UKD289" s="166">
        <v>0</v>
      </c>
      <c r="UKE289" s="166">
        <v>0</v>
      </c>
      <c r="UKF289" s="166">
        <v>0</v>
      </c>
      <c r="UKG289" s="166">
        <v>0</v>
      </c>
      <c r="UKH289" s="166">
        <v>0</v>
      </c>
      <c r="UKI289" s="166">
        <v>0</v>
      </c>
      <c r="UKJ289" s="166">
        <v>0</v>
      </c>
      <c r="UKK289" s="166">
        <v>0</v>
      </c>
      <c r="UKL289" s="166">
        <v>0</v>
      </c>
      <c r="UKM289" s="166">
        <v>0</v>
      </c>
      <c r="UKN289" s="166">
        <v>0</v>
      </c>
      <c r="UKO289" s="166">
        <v>0</v>
      </c>
      <c r="UKP289" s="166">
        <v>0</v>
      </c>
      <c r="UKQ289" s="166">
        <v>0</v>
      </c>
      <c r="UKR289" s="166">
        <v>0</v>
      </c>
      <c r="UKS289" s="166">
        <v>0</v>
      </c>
      <c r="UKT289" s="166">
        <v>0</v>
      </c>
      <c r="UKU289" s="166">
        <v>0</v>
      </c>
      <c r="UKV289" s="166">
        <v>0</v>
      </c>
      <c r="UKW289" s="166">
        <v>0</v>
      </c>
      <c r="UKX289" s="166">
        <v>0</v>
      </c>
      <c r="UKY289" s="166">
        <v>0</v>
      </c>
      <c r="UKZ289" s="166">
        <v>0</v>
      </c>
      <c r="ULA289" s="166">
        <v>0</v>
      </c>
      <c r="ULB289" s="166">
        <v>0</v>
      </c>
      <c r="ULC289" s="166">
        <v>0</v>
      </c>
      <c r="ULD289" s="166">
        <v>0</v>
      </c>
      <c r="ULE289" s="166">
        <v>0</v>
      </c>
      <c r="ULF289" s="166">
        <v>0</v>
      </c>
      <c r="ULG289" s="166">
        <v>0</v>
      </c>
      <c r="ULH289" s="166">
        <v>0</v>
      </c>
      <c r="ULI289" s="166">
        <v>0</v>
      </c>
      <c r="ULJ289" s="166">
        <v>0</v>
      </c>
      <c r="ULK289" s="166">
        <v>0</v>
      </c>
      <c r="ULL289" s="166">
        <v>0</v>
      </c>
      <c r="ULM289" s="166">
        <v>0</v>
      </c>
      <c r="ULN289" s="166">
        <v>0</v>
      </c>
      <c r="ULO289" s="166">
        <v>0</v>
      </c>
      <c r="ULP289" s="166">
        <v>0</v>
      </c>
      <c r="ULQ289" s="166">
        <v>0</v>
      </c>
      <c r="ULR289" s="166">
        <v>0</v>
      </c>
      <c r="ULS289" s="166">
        <v>0</v>
      </c>
      <c r="ULT289" s="166">
        <v>0</v>
      </c>
      <c r="ULU289" s="166">
        <v>0</v>
      </c>
      <c r="ULV289" s="166">
        <v>0</v>
      </c>
      <c r="ULW289" s="166">
        <v>0</v>
      </c>
      <c r="ULX289" s="166">
        <v>0</v>
      </c>
      <c r="ULY289" s="166">
        <v>0</v>
      </c>
      <c r="ULZ289" s="166">
        <v>0</v>
      </c>
      <c r="UMA289" s="166">
        <v>0</v>
      </c>
      <c r="UMB289" s="166">
        <v>0</v>
      </c>
      <c r="UMC289" s="166">
        <v>0</v>
      </c>
      <c r="UMD289" s="166">
        <v>0</v>
      </c>
      <c r="UME289" s="166">
        <v>0</v>
      </c>
      <c r="UMF289" s="166">
        <v>0</v>
      </c>
      <c r="UMG289" s="166">
        <v>0</v>
      </c>
      <c r="UMH289" s="166">
        <v>0</v>
      </c>
      <c r="UMI289" s="166">
        <v>0</v>
      </c>
      <c r="UMJ289" s="166">
        <v>0</v>
      </c>
      <c r="UMK289" s="166">
        <v>0</v>
      </c>
      <c r="UML289" s="166">
        <v>0</v>
      </c>
      <c r="UMM289" s="166">
        <v>0</v>
      </c>
      <c r="UMN289" s="166">
        <v>0</v>
      </c>
      <c r="UMO289" s="166">
        <v>0</v>
      </c>
      <c r="UMP289" s="166">
        <v>0</v>
      </c>
      <c r="UMQ289" s="166">
        <v>0</v>
      </c>
      <c r="UMR289" s="166">
        <v>0</v>
      </c>
      <c r="UMS289" s="166">
        <v>0</v>
      </c>
      <c r="UMT289" s="166">
        <v>0</v>
      </c>
      <c r="UMU289" s="166">
        <v>0</v>
      </c>
      <c r="UMV289" s="166">
        <v>0</v>
      </c>
      <c r="UMW289" s="166">
        <v>0</v>
      </c>
      <c r="UMX289" s="166">
        <v>0</v>
      </c>
      <c r="UMY289" s="166">
        <v>0</v>
      </c>
      <c r="UMZ289" s="166">
        <v>0</v>
      </c>
      <c r="UNA289" s="166">
        <v>0</v>
      </c>
      <c r="UNB289" s="166">
        <v>0</v>
      </c>
      <c r="UNC289" s="166">
        <v>0</v>
      </c>
      <c r="UND289" s="166">
        <v>0</v>
      </c>
      <c r="UNE289" s="166">
        <v>0</v>
      </c>
      <c r="UNF289" s="166">
        <v>0</v>
      </c>
      <c r="UNG289" s="166">
        <v>0</v>
      </c>
      <c r="UNH289" s="166">
        <v>0</v>
      </c>
      <c r="UNI289" s="166">
        <v>0</v>
      </c>
      <c r="UNJ289" s="166">
        <v>0</v>
      </c>
      <c r="UNK289" s="166">
        <v>0</v>
      </c>
      <c r="UNL289" s="166">
        <v>0</v>
      </c>
      <c r="UNM289" s="166">
        <v>0</v>
      </c>
      <c r="UNN289" s="166">
        <v>0</v>
      </c>
      <c r="UNO289" s="166">
        <v>0</v>
      </c>
      <c r="UNP289" s="166">
        <v>0</v>
      </c>
      <c r="UNQ289" s="166">
        <v>0</v>
      </c>
      <c r="UNR289" s="166">
        <v>0</v>
      </c>
      <c r="UNS289" s="166">
        <v>0</v>
      </c>
      <c r="UNT289" s="166">
        <v>0</v>
      </c>
      <c r="UNU289" s="166">
        <v>0</v>
      </c>
      <c r="UNV289" s="166">
        <v>0</v>
      </c>
      <c r="UNW289" s="166">
        <v>0</v>
      </c>
      <c r="UNX289" s="166">
        <v>0</v>
      </c>
      <c r="UNY289" s="166">
        <v>0</v>
      </c>
      <c r="UNZ289" s="166">
        <v>0</v>
      </c>
      <c r="UOA289" s="166">
        <v>0</v>
      </c>
      <c r="UOB289" s="166">
        <v>0</v>
      </c>
      <c r="UOC289" s="166">
        <v>0</v>
      </c>
      <c r="UOD289" s="166">
        <v>0</v>
      </c>
      <c r="UOE289" s="166">
        <v>0</v>
      </c>
      <c r="UOF289" s="166">
        <v>0</v>
      </c>
      <c r="UOG289" s="166">
        <v>0</v>
      </c>
      <c r="UOH289" s="166">
        <v>0</v>
      </c>
      <c r="UOI289" s="166">
        <v>0</v>
      </c>
      <c r="UOJ289" s="166">
        <v>0</v>
      </c>
      <c r="UOK289" s="166">
        <v>0</v>
      </c>
      <c r="UOL289" s="166">
        <v>0</v>
      </c>
      <c r="UOM289" s="166">
        <v>0</v>
      </c>
      <c r="UON289" s="166">
        <v>0</v>
      </c>
      <c r="UOO289" s="166">
        <v>0</v>
      </c>
      <c r="UOP289" s="166">
        <v>0</v>
      </c>
      <c r="UOQ289" s="166">
        <v>0</v>
      </c>
      <c r="UOR289" s="166">
        <v>0</v>
      </c>
      <c r="UOS289" s="166">
        <v>0</v>
      </c>
      <c r="UOT289" s="166">
        <v>0</v>
      </c>
      <c r="UOU289" s="166">
        <v>0</v>
      </c>
      <c r="UOV289" s="166">
        <v>0</v>
      </c>
      <c r="UOW289" s="166">
        <v>0</v>
      </c>
      <c r="UOX289" s="166">
        <v>0</v>
      </c>
      <c r="UOY289" s="166">
        <v>0</v>
      </c>
      <c r="UOZ289" s="166">
        <v>0</v>
      </c>
      <c r="UPA289" s="166">
        <v>0</v>
      </c>
      <c r="UPB289" s="166">
        <v>0</v>
      </c>
      <c r="UPC289" s="166">
        <v>0</v>
      </c>
      <c r="UPD289" s="166">
        <v>0</v>
      </c>
      <c r="UPE289" s="166">
        <v>0</v>
      </c>
      <c r="UPF289" s="166">
        <v>0</v>
      </c>
      <c r="UPG289" s="166">
        <v>0</v>
      </c>
      <c r="UPH289" s="166">
        <v>0</v>
      </c>
      <c r="UPI289" s="166">
        <v>0</v>
      </c>
      <c r="UPJ289" s="166">
        <v>0</v>
      </c>
      <c r="UPK289" s="166">
        <v>0</v>
      </c>
      <c r="UPL289" s="166">
        <v>0</v>
      </c>
      <c r="UPM289" s="166">
        <v>0</v>
      </c>
      <c r="UPN289" s="166">
        <v>0</v>
      </c>
      <c r="UPO289" s="166">
        <v>0</v>
      </c>
      <c r="UPP289" s="166">
        <v>0</v>
      </c>
      <c r="UPQ289" s="166">
        <v>0</v>
      </c>
      <c r="UPR289" s="166">
        <v>0</v>
      </c>
      <c r="UPS289" s="166">
        <v>0</v>
      </c>
      <c r="UPT289" s="166">
        <v>0</v>
      </c>
      <c r="UPU289" s="166">
        <v>0</v>
      </c>
      <c r="UPV289" s="166">
        <v>0</v>
      </c>
      <c r="UPW289" s="166">
        <v>0</v>
      </c>
      <c r="UPX289" s="166">
        <v>0</v>
      </c>
      <c r="UPY289" s="166">
        <v>0</v>
      </c>
      <c r="UPZ289" s="166">
        <v>0</v>
      </c>
      <c r="UQA289" s="166">
        <v>0</v>
      </c>
      <c r="UQB289" s="166">
        <v>0</v>
      </c>
      <c r="UQC289" s="166">
        <v>0</v>
      </c>
      <c r="UQD289" s="166">
        <v>0</v>
      </c>
      <c r="UQE289" s="166">
        <v>0</v>
      </c>
      <c r="UQF289" s="166">
        <v>0</v>
      </c>
      <c r="UQG289" s="166">
        <v>0</v>
      </c>
      <c r="UQH289" s="166">
        <v>0</v>
      </c>
      <c r="UQI289" s="166">
        <v>0</v>
      </c>
      <c r="UQJ289" s="166">
        <v>0</v>
      </c>
      <c r="UQK289" s="166">
        <v>0</v>
      </c>
      <c r="UQL289" s="166">
        <v>0</v>
      </c>
      <c r="UQM289" s="166">
        <v>0</v>
      </c>
      <c r="UQN289" s="166">
        <v>0</v>
      </c>
      <c r="UQO289" s="166">
        <v>0</v>
      </c>
      <c r="UQP289" s="166">
        <v>0</v>
      </c>
      <c r="UQQ289" s="166">
        <v>0</v>
      </c>
      <c r="UQR289" s="166">
        <v>0</v>
      </c>
      <c r="UQS289" s="166">
        <v>0</v>
      </c>
      <c r="UQT289" s="166">
        <v>0</v>
      </c>
      <c r="UQU289" s="166">
        <v>0</v>
      </c>
      <c r="UQV289" s="166">
        <v>0</v>
      </c>
      <c r="UQW289" s="166">
        <v>0</v>
      </c>
      <c r="UQX289" s="166">
        <v>0</v>
      </c>
      <c r="UQY289" s="166">
        <v>0</v>
      </c>
      <c r="UQZ289" s="166">
        <v>0</v>
      </c>
      <c r="URA289" s="166">
        <v>0</v>
      </c>
      <c r="URB289" s="166">
        <v>0</v>
      </c>
      <c r="URC289" s="166">
        <v>0</v>
      </c>
      <c r="URD289" s="166">
        <v>0</v>
      </c>
      <c r="URE289" s="166">
        <v>0</v>
      </c>
      <c r="URF289" s="166">
        <v>0</v>
      </c>
      <c r="URG289" s="166">
        <v>0</v>
      </c>
      <c r="URH289" s="166">
        <v>0</v>
      </c>
      <c r="URI289" s="166">
        <v>0</v>
      </c>
      <c r="URJ289" s="166">
        <v>0</v>
      </c>
      <c r="URK289" s="166">
        <v>0</v>
      </c>
      <c r="URL289" s="166">
        <v>0</v>
      </c>
      <c r="URM289" s="166">
        <v>0</v>
      </c>
      <c r="URN289" s="166">
        <v>0</v>
      </c>
      <c r="URO289" s="166">
        <v>0</v>
      </c>
      <c r="URP289" s="166">
        <v>0</v>
      </c>
      <c r="URQ289" s="166">
        <v>0</v>
      </c>
      <c r="URR289" s="166">
        <v>0</v>
      </c>
      <c r="URS289" s="166">
        <v>0</v>
      </c>
      <c r="URT289" s="166">
        <v>0</v>
      </c>
      <c r="URU289" s="166">
        <v>0</v>
      </c>
      <c r="URV289" s="166">
        <v>0</v>
      </c>
      <c r="URW289" s="166">
        <v>0</v>
      </c>
      <c r="URX289" s="166">
        <v>0</v>
      </c>
      <c r="URY289" s="166">
        <v>0</v>
      </c>
      <c r="URZ289" s="166">
        <v>0</v>
      </c>
      <c r="USA289" s="166">
        <v>0</v>
      </c>
      <c r="USB289" s="166">
        <v>0</v>
      </c>
      <c r="USC289" s="166">
        <v>0</v>
      </c>
      <c r="USD289" s="166">
        <v>0</v>
      </c>
      <c r="USE289" s="166">
        <v>0</v>
      </c>
      <c r="USF289" s="166">
        <v>0</v>
      </c>
      <c r="USG289" s="166">
        <v>0</v>
      </c>
      <c r="USH289" s="166">
        <v>0</v>
      </c>
      <c r="USI289" s="166">
        <v>0</v>
      </c>
      <c r="USJ289" s="166">
        <v>0</v>
      </c>
      <c r="USK289" s="166">
        <v>0</v>
      </c>
      <c r="USL289" s="166">
        <v>0</v>
      </c>
      <c r="USM289" s="166">
        <v>0</v>
      </c>
      <c r="USN289" s="166">
        <v>0</v>
      </c>
      <c r="USO289" s="166">
        <v>0</v>
      </c>
      <c r="USP289" s="166">
        <v>0</v>
      </c>
      <c r="USQ289" s="166">
        <v>0</v>
      </c>
      <c r="USR289" s="166">
        <v>0</v>
      </c>
      <c r="USS289" s="166">
        <v>0</v>
      </c>
      <c r="UST289" s="166">
        <v>0</v>
      </c>
      <c r="USU289" s="166">
        <v>0</v>
      </c>
      <c r="USV289" s="166">
        <v>0</v>
      </c>
      <c r="USW289" s="166">
        <v>0</v>
      </c>
      <c r="USX289" s="166">
        <v>0</v>
      </c>
      <c r="USY289" s="166">
        <v>0</v>
      </c>
      <c r="USZ289" s="166">
        <v>0</v>
      </c>
      <c r="UTA289" s="166">
        <v>0</v>
      </c>
      <c r="UTB289" s="166">
        <v>0</v>
      </c>
      <c r="UTC289" s="166">
        <v>0</v>
      </c>
      <c r="UTD289" s="166">
        <v>0</v>
      </c>
      <c r="UTE289" s="166">
        <v>0</v>
      </c>
      <c r="UTF289" s="166">
        <v>0</v>
      </c>
      <c r="UTG289" s="166">
        <v>0</v>
      </c>
      <c r="UTH289" s="166">
        <v>0</v>
      </c>
      <c r="UTI289" s="166">
        <v>0</v>
      </c>
      <c r="UTJ289" s="166">
        <v>0</v>
      </c>
      <c r="UTK289" s="166">
        <v>0</v>
      </c>
      <c r="UTL289" s="166">
        <v>0</v>
      </c>
      <c r="UTM289" s="166">
        <v>0</v>
      </c>
      <c r="UTN289" s="166">
        <v>0</v>
      </c>
      <c r="UTO289" s="166">
        <v>0</v>
      </c>
      <c r="UTP289" s="166">
        <v>0</v>
      </c>
      <c r="UTQ289" s="166">
        <v>0</v>
      </c>
      <c r="UTR289" s="166">
        <v>0</v>
      </c>
      <c r="UTS289" s="166">
        <v>0</v>
      </c>
      <c r="UTT289" s="166">
        <v>0</v>
      </c>
      <c r="UTU289" s="166">
        <v>0</v>
      </c>
      <c r="UTV289" s="166">
        <v>0</v>
      </c>
      <c r="UTW289" s="166">
        <v>0</v>
      </c>
      <c r="UTX289" s="166">
        <v>0</v>
      </c>
      <c r="UTY289" s="166">
        <v>0</v>
      </c>
      <c r="UTZ289" s="166">
        <v>0</v>
      </c>
      <c r="UUA289" s="166">
        <v>0</v>
      </c>
      <c r="UUB289" s="166">
        <v>0</v>
      </c>
      <c r="UUC289" s="166">
        <v>0</v>
      </c>
      <c r="UUD289" s="166">
        <v>0</v>
      </c>
      <c r="UUE289" s="166">
        <v>0</v>
      </c>
      <c r="UUF289" s="166">
        <v>0</v>
      </c>
      <c r="UUG289" s="166">
        <v>0</v>
      </c>
      <c r="UUH289" s="166">
        <v>0</v>
      </c>
      <c r="UUI289" s="166">
        <v>0</v>
      </c>
      <c r="UUJ289" s="166">
        <v>0</v>
      </c>
      <c r="UUK289" s="166">
        <v>0</v>
      </c>
      <c r="UUL289" s="166">
        <v>0</v>
      </c>
      <c r="UUM289" s="166">
        <v>0</v>
      </c>
      <c r="UUN289" s="166">
        <v>0</v>
      </c>
      <c r="UUO289" s="166">
        <v>0</v>
      </c>
      <c r="UUP289" s="166">
        <v>0</v>
      </c>
      <c r="UUQ289" s="166">
        <v>0</v>
      </c>
      <c r="UUR289" s="166">
        <v>0</v>
      </c>
      <c r="UUS289" s="166">
        <v>0</v>
      </c>
      <c r="UUT289" s="166">
        <v>0</v>
      </c>
      <c r="UUU289" s="166">
        <v>0</v>
      </c>
      <c r="UUV289" s="166">
        <v>0</v>
      </c>
      <c r="UUW289" s="166">
        <v>0</v>
      </c>
      <c r="UUX289" s="166">
        <v>0</v>
      </c>
      <c r="UUY289" s="166">
        <v>0</v>
      </c>
      <c r="UUZ289" s="166">
        <v>0</v>
      </c>
      <c r="UVA289" s="166">
        <v>0</v>
      </c>
      <c r="UVB289" s="166">
        <v>0</v>
      </c>
      <c r="UVC289" s="166">
        <v>0</v>
      </c>
      <c r="UVD289" s="166">
        <v>0</v>
      </c>
      <c r="UVE289" s="166">
        <v>0</v>
      </c>
      <c r="UVF289" s="166">
        <v>0</v>
      </c>
      <c r="UVG289" s="166">
        <v>0</v>
      </c>
      <c r="UVH289" s="166">
        <v>0</v>
      </c>
      <c r="UVI289" s="166">
        <v>0</v>
      </c>
      <c r="UVJ289" s="166">
        <v>0</v>
      </c>
      <c r="UVK289" s="166">
        <v>0</v>
      </c>
      <c r="UVL289" s="166">
        <v>0</v>
      </c>
      <c r="UVM289" s="166">
        <v>0</v>
      </c>
      <c r="UVN289" s="166">
        <v>0</v>
      </c>
      <c r="UVO289" s="166">
        <v>0</v>
      </c>
      <c r="UVP289" s="166">
        <v>0</v>
      </c>
      <c r="UVQ289" s="166">
        <v>0</v>
      </c>
      <c r="UVR289" s="166">
        <v>0</v>
      </c>
      <c r="UVS289" s="166">
        <v>0</v>
      </c>
      <c r="UVT289" s="166">
        <v>0</v>
      </c>
      <c r="UVU289" s="166">
        <v>0</v>
      </c>
      <c r="UVV289" s="166">
        <v>0</v>
      </c>
      <c r="UVW289" s="166">
        <v>0</v>
      </c>
      <c r="UVX289" s="166">
        <v>0</v>
      </c>
      <c r="UVY289" s="166">
        <v>0</v>
      </c>
      <c r="UVZ289" s="166">
        <v>0</v>
      </c>
      <c r="UWA289" s="166">
        <v>0</v>
      </c>
      <c r="UWB289" s="166">
        <v>0</v>
      </c>
      <c r="UWC289" s="166">
        <v>0</v>
      </c>
      <c r="UWD289" s="166">
        <v>0</v>
      </c>
      <c r="UWE289" s="166">
        <v>0</v>
      </c>
      <c r="UWF289" s="166">
        <v>0</v>
      </c>
      <c r="UWG289" s="166">
        <v>0</v>
      </c>
      <c r="UWH289" s="166">
        <v>0</v>
      </c>
      <c r="UWI289" s="166">
        <v>0</v>
      </c>
      <c r="UWJ289" s="166">
        <v>0</v>
      </c>
      <c r="UWK289" s="166">
        <v>0</v>
      </c>
      <c r="UWL289" s="166">
        <v>0</v>
      </c>
      <c r="UWM289" s="166">
        <v>0</v>
      </c>
      <c r="UWN289" s="166">
        <v>0</v>
      </c>
      <c r="UWO289" s="166">
        <v>0</v>
      </c>
      <c r="UWP289" s="166">
        <v>0</v>
      </c>
      <c r="UWQ289" s="166">
        <v>0</v>
      </c>
      <c r="UWR289" s="166">
        <v>0</v>
      </c>
      <c r="UWS289" s="166">
        <v>0</v>
      </c>
      <c r="UWT289" s="166">
        <v>0</v>
      </c>
      <c r="UWU289" s="166">
        <v>0</v>
      </c>
      <c r="UWV289" s="166">
        <v>0</v>
      </c>
      <c r="UWW289" s="166">
        <v>0</v>
      </c>
      <c r="UWX289" s="166">
        <v>0</v>
      </c>
      <c r="UWY289" s="166">
        <v>0</v>
      </c>
      <c r="UWZ289" s="166">
        <v>0</v>
      </c>
      <c r="UXA289" s="166">
        <v>0</v>
      </c>
      <c r="UXB289" s="166">
        <v>0</v>
      </c>
      <c r="UXC289" s="166">
        <v>0</v>
      </c>
      <c r="UXD289" s="166">
        <v>0</v>
      </c>
      <c r="UXE289" s="166">
        <v>0</v>
      </c>
      <c r="UXF289" s="166">
        <v>0</v>
      </c>
      <c r="UXG289" s="166">
        <v>0</v>
      </c>
      <c r="UXH289" s="166">
        <v>0</v>
      </c>
      <c r="UXI289" s="166">
        <v>0</v>
      </c>
      <c r="UXJ289" s="166">
        <v>0</v>
      </c>
      <c r="UXK289" s="166">
        <v>0</v>
      </c>
      <c r="UXL289" s="166">
        <v>0</v>
      </c>
      <c r="UXM289" s="166">
        <v>0</v>
      </c>
      <c r="UXN289" s="166">
        <v>0</v>
      </c>
      <c r="UXO289" s="166">
        <v>0</v>
      </c>
      <c r="UXP289" s="166">
        <v>0</v>
      </c>
      <c r="UXQ289" s="166">
        <v>0</v>
      </c>
      <c r="UXR289" s="166">
        <v>0</v>
      </c>
      <c r="UXS289" s="166">
        <v>0</v>
      </c>
      <c r="UXT289" s="166">
        <v>0</v>
      </c>
      <c r="UXU289" s="166">
        <v>0</v>
      </c>
      <c r="UXV289" s="166">
        <v>0</v>
      </c>
      <c r="UXW289" s="166">
        <v>0</v>
      </c>
      <c r="UXX289" s="166">
        <v>0</v>
      </c>
      <c r="UXY289" s="166">
        <v>0</v>
      </c>
      <c r="UXZ289" s="166">
        <v>0</v>
      </c>
      <c r="UYA289" s="166">
        <v>0</v>
      </c>
      <c r="UYB289" s="166">
        <v>0</v>
      </c>
      <c r="UYC289" s="166">
        <v>0</v>
      </c>
      <c r="UYD289" s="166">
        <v>0</v>
      </c>
      <c r="UYE289" s="166">
        <v>0</v>
      </c>
      <c r="UYF289" s="166">
        <v>0</v>
      </c>
      <c r="UYG289" s="166">
        <v>0</v>
      </c>
      <c r="UYH289" s="166">
        <v>0</v>
      </c>
      <c r="UYI289" s="166">
        <v>0</v>
      </c>
      <c r="UYJ289" s="166">
        <v>0</v>
      </c>
      <c r="UYK289" s="166">
        <v>0</v>
      </c>
      <c r="UYL289" s="166">
        <v>0</v>
      </c>
      <c r="UYM289" s="166">
        <v>0</v>
      </c>
      <c r="UYN289" s="166">
        <v>0</v>
      </c>
      <c r="UYO289" s="166">
        <v>0</v>
      </c>
      <c r="UYP289" s="166">
        <v>0</v>
      </c>
      <c r="UYQ289" s="166">
        <v>0</v>
      </c>
      <c r="UYR289" s="166">
        <v>0</v>
      </c>
      <c r="UYS289" s="166">
        <v>0</v>
      </c>
      <c r="UYT289" s="166">
        <v>0</v>
      </c>
      <c r="UYU289" s="166">
        <v>0</v>
      </c>
      <c r="UYV289" s="166">
        <v>0</v>
      </c>
      <c r="UYW289" s="166">
        <v>0</v>
      </c>
      <c r="UYX289" s="166">
        <v>0</v>
      </c>
      <c r="UYY289" s="166">
        <v>0</v>
      </c>
      <c r="UYZ289" s="166">
        <v>0</v>
      </c>
      <c r="UZA289" s="166">
        <v>0</v>
      </c>
      <c r="UZB289" s="166">
        <v>0</v>
      </c>
      <c r="UZC289" s="166">
        <v>0</v>
      </c>
      <c r="UZD289" s="166">
        <v>0</v>
      </c>
      <c r="UZE289" s="166">
        <v>0</v>
      </c>
      <c r="UZF289" s="166">
        <v>0</v>
      </c>
      <c r="UZG289" s="166">
        <v>0</v>
      </c>
      <c r="UZH289" s="166">
        <v>0</v>
      </c>
      <c r="UZI289" s="166">
        <v>0</v>
      </c>
      <c r="UZJ289" s="166">
        <v>0</v>
      </c>
      <c r="UZK289" s="166">
        <v>0</v>
      </c>
      <c r="UZL289" s="166">
        <v>0</v>
      </c>
      <c r="UZM289" s="166">
        <v>0</v>
      </c>
      <c r="UZN289" s="166">
        <v>0</v>
      </c>
      <c r="UZO289" s="166">
        <v>0</v>
      </c>
      <c r="UZP289" s="166">
        <v>0</v>
      </c>
      <c r="UZQ289" s="166">
        <v>0</v>
      </c>
      <c r="UZR289" s="166">
        <v>0</v>
      </c>
      <c r="UZS289" s="166">
        <v>0</v>
      </c>
      <c r="UZT289" s="166">
        <v>0</v>
      </c>
      <c r="UZU289" s="166">
        <v>0</v>
      </c>
      <c r="UZV289" s="166">
        <v>0</v>
      </c>
      <c r="UZW289" s="166">
        <v>0</v>
      </c>
      <c r="UZX289" s="166">
        <v>0</v>
      </c>
      <c r="UZY289" s="166">
        <v>0</v>
      </c>
      <c r="UZZ289" s="166">
        <v>0</v>
      </c>
      <c r="VAA289" s="166">
        <v>0</v>
      </c>
      <c r="VAB289" s="166">
        <v>0</v>
      </c>
      <c r="VAC289" s="166">
        <v>0</v>
      </c>
      <c r="VAD289" s="166">
        <v>0</v>
      </c>
      <c r="VAE289" s="166">
        <v>0</v>
      </c>
      <c r="VAF289" s="166">
        <v>0</v>
      </c>
      <c r="VAG289" s="166">
        <v>0</v>
      </c>
      <c r="VAH289" s="166">
        <v>0</v>
      </c>
      <c r="VAI289" s="166">
        <v>0</v>
      </c>
      <c r="VAJ289" s="166">
        <v>0</v>
      </c>
      <c r="VAK289" s="166">
        <v>0</v>
      </c>
      <c r="VAL289" s="166">
        <v>0</v>
      </c>
      <c r="VAM289" s="166">
        <v>0</v>
      </c>
      <c r="VAN289" s="166">
        <v>0</v>
      </c>
      <c r="VAO289" s="166">
        <v>0</v>
      </c>
      <c r="VAP289" s="166">
        <v>0</v>
      </c>
      <c r="VAQ289" s="166">
        <v>0</v>
      </c>
      <c r="VAR289" s="166">
        <v>0</v>
      </c>
      <c r="VAS289" s="166">
        <v>0</v>
      </c>
      <c r="VAT289" s="166">
        <v>0</v>
      </c>
      <c r="VAU289" s="166">
        <v>0</v>
      </c>
      <c r="VAV289" s="166">
        <v>0</v>
      </c>
      <c r="VAW289" s="166">
        <v>0</v>
      </c>
      <c r="VAX289" s="166">
        <v>0</v>
      </c>
      <c r="VAY289" s="166">
        <v>0</v>
      </c>
      <c r="VAZ289" s="166">
        <v>0</v>
      </c>
      <c r="VBA289" s="166">
        <v>0</v>
      </c>
      <c r="VBB289" s="166">
        <v>0</v>
      </c>
      <c r="VBC289" s="166">
        <v>0</v>
      </c>
      <c r="VBD289" s="166">
        <v>0</v>
      </c>
      <c r="VBE289" s="166">
        <v>0</v>
      </c>
      <c r="VBF289" s="166">
        <v>0</v>
      </c>
      <c r="VBG289" s="166">
        <v>0</v>
      </c>
      <c r="VBH289" s="166">
        <v>0</v>
      </c>
      <c r="VBI289" s="166">
        <v>0</v>
      </c>
      <c r="VBJ289" s="166">
        <v>0</v>
      </c>
      <c r="VBK289" s="166">
        <v>0</v>
      </c>
      <c r="VBL289" s="166">
        <v>0</v>
      </c>
      <c r="VBM289" s="166">
        <v>0</v>
      </c>
      <c r="VBN289" s="166">
        <v>0</v>
      </c>
      <c r="VBO289" s="166">
        <v>0</v>
      </c>
      <c r="VBP289" s="166">
        <v>0</v>
      </c>
      <c r="VBQ289" s="166">
        <v>0</v>
      </c>
      <c r="VBR289" s="166">
        <v>0</v>
      </c>
      <c r="VBS289" s="166">
        <v>0</v>
      </c>
      <c r="VBT289" s="166">
        <v>0</v>
      </c>
      <c r="VBU289" s="166">
        <v>0</v>
      </c>
      <c r="VBV289" s="166">
        <v>0</v>
      </c>
      <c r="VBW289" s="166">
        <v>0</v>
      </c>
      <c r="VBX289" s="166">
        <v>0</v>
      </c>
      <c r="VBY289" s="166">
        <v>0</v>
      </c>
      <c r="VBZ289" s="166">
        <v>0</v>
      </c>
      <c r="VCA289" s="166">
        <v>0</v>
      </c>
      <c r="VCB289" s="166">
        <v>0</v>
      </c>
      <c r="VCC289" s="166">
        <v>0</v>
      </c>
      <c r="VCD289" s="166">
        <v>0</v>
      </c>
      <c r="VCE289" s="166">
        <v>0</v>
      </c>
      <c r="VCF289" s="166">
        <v>0</v>
      </c>
      <c r="VCG289" s="166">
        <v>0</v>
      </c>
      <c r="VCH289" s="166">
        <v>0</v>
      </c>
      <c r="VCI289" s="166">
        <v>0</v>
      </c>
      <c r="VCJ289" s="166">
        <v>0</v>
      </c>
      <c r="VCK289" s="166">
        <v>0</v>
      </c>
      <c r="VCL289" s="166">
        <v>0</v>
      </c>
      <c r="VCM289" s="166">
        <v>0</v>
      </c>
      <c r="VCN289" s="166">
        <v>0</v>
      </c>
      <c r="VCO289" s="166">
        <v>0</v>
      </c>
      <c r="VCP289" s="166">
        <v>0</v>
      </c>
      <c r="VCQ289" s="166">
        <v>0</v>
      </c>
      <c r="VCR289" s="166">
        <v>0</v>
      </c>
      <c r="VCS289" s="166">
        <v>0</v>
      </c>
      <c r="VCT289" s="166">
        <v>0</v>
      </c>
      <c r="VCU289" s="166">
        <v>0</v>
      </c>
      <c r="VCV289" s="166">
        <v>0</v>
      </c>
      <c r="VCW289" s="166">
        <v>0</v>
      </c>
      <c r="VCX289" s="166">
        <v>0</v>
      </c>
      <c r="VCY289" s="166">
        <v>0</v>
      </c>
      <c r="VCZ289" s="166">
        <v>0</v>
      </c>
      <c r="VDA289" s="166">
        <v>0</v>
      </c>
      <c r="VDB289" s="166">
        <v>0</v>
      </c>
      <c r="VDC289" s="166">
        <v>0</v>
      </c>
      <c r="VDD289" s="166">
        <v>0</v>
      </c>
      <c r="VDE289" s="166">
        <v>0</v>
      </c>
      <c r="VDF289" s="166">
        <v>0</v>
      </c>
      <c r="VDG289" s="166">
        <v>0</v>
      </c>
      <c r="VDH289" s="166">
        <v>0</v>
      </c>
      <c r="VDI289" s="166">
        <v>0</v>
      </c>
      <c r="VDJ289" s="166">
        <v>0</v>
      </c>
      <c r="VDK289" s="166">
        <v>0</v>
      </c>
      <c r="VDL289" s="166">
        <v>0</v>
      </c>
      <c r="VDM289" s="166">
        <v>0</v>
      </c>
      <c r="VDN289" s="166">
        <v>0</v>
      </c>
      <c r="VDO289" s="166">
        <v>0</v>
      </c>
      <c r="VDP289" s="166">
        <v>0</v>
      </c>
      <c r="VDQ289" s="166">
        <v>0</v>
      </c>
      <c r="VDR289" s="166">
        <v>0</v>
      </c>
      <c r="VDS289" s="166">
        <v>0</v>
      </c>
      <c r="VDT289" s="166">
        <v>0</v>
      </c>
      <c r="VDU289" s="166">
        <v>0</v>
      </c>
      <c r="VDV289" s="166">
        <v>0</v>
      </c>
      <c r="VDW289" s="166">
        <v>0</v>
      </c>
      <c r="VDX289" s="166">
        <v>0</v>
      </c>
      <c r="VDY289" s="166">
        <v>0</v>
      </c>
      <c r="VDZ289" s="166">
        <v>0</v>
      </c>
      <c r="VEA289" s="166">
        <v>0</v>
      </c>
      <c r="VEB289" s="166">
        <v>0</v>
      </c>
      <c r="VEC289" s="166">
        <v>0</v>
      </c>
      <c r="VED289" s="166">
        <v>0</v>
      </c>
      <c r="VEE289" s="166">
        <v>0</v>
      </c>
      <c r="VEF289" s="166">
        <v>0</v>
      </c>
      <c r="VEG289" s="166">
        <v>0</v>
      </c>
      <c r="VEH289" s="166">
        <v>0</v>
      </c>
      <c r="VEI289" s="166">
        <v>0</v>
      </c>
      <c r="VEJ289" s="166">
        <v>0</v>
      </c>
      <c r="VEK289" s="166">
        <v>0</v>
      </c>
      <c r="VEL289" s="166">
        <v>0</v>
      </c>
      <c r="VEM289" s="166">
        <v>0</v>
      </c>
      <c r="VEN289" s="166">
        <v>0</v>
      </c>
      <c r="VEO289" s="166">
        <v>0</v>
      </c>
      <c r="VEP289" s="166">
        <v>0</v>
      </c>
      <c r="VEQ289" s="166">
        <v>0</v>
      </c>
      <c r="VER289" s="166">
        <v>0</v>
      </c>
      <c r="VES289" s="166">
        <v>0</v>
      </c>
      <c r="VET289" s="166">
        <v>0</v>
      </c>
      <c r="VEU289" s="166">
        <v>0</v>
      </c>
      <c r="VEV289" s="166">
        <v>0</v>
      </c>
      <c r="VEW289" s="166">
        <v>0</v>
      </c>
      <c r="VEX289" s="166">
        <v>0</v>
      </c>
      <c r="VEY289" s="166">
        <v>0</v>
      </c>
      <c r="VEZ289" s="166">
        <v>0</v>
      </c>
      <c r="VFA289" s="166">
        <v>0</v>
      </c>
      <c r="VFB289" s="166">
        <v>0</v>
      </c>
      <c r="VFC289" s="166">
        <v>0</v>
      </c>
      <c r="VFD289" s="166">
        <v>0</v>
      </c>
      <c r="VFE289" s="166">
        <v>0</v>
      </c>
      <c r="VFF289" s="166">
        <v>0</v>
      </c>
      <c r="VFG289" s="166">
        <v>0</v>
      </c>
      <c r="VFH289" s="166">
        <v>0</v>
      </c>
      <c r="VFI289" s="166">
        <v>0</v>
      </c>
      <c r="VFJ289" s="166">
        <v>0</v>
      </c>
      <c r="VFK289" s="166">
        <v>0</v>
      </c>
      <c r="VFL289" s="166">
        <v>0</v>
      </c>
      <c r="VFM289" s="166">
        <v>0</v>
      </c>
      <c r="VFN289" s="166">
        <v>0</v>
      </c>
      <c r="VFO289" s="166">
        <v>0</v>
      </c>
      <c r="VFP289" s="166">
        <v>0</v>
      </c>
      <c r="VFQ289" s="166">
        <v>0</v>
      </c>
      <c r="VFR289" s="166">
        <v>0</v>
      </c>
      <c r="VFS289" s="166">
        <v>0</v>
      </c>
      <c r="VFT289" s="166">
        <v>0</v>
      </c>
      <c r="VFU289" s="166">
        <v>0</v>
      </c>
      <c r="VFV289" s="166">
        <v>0</v>
      </c>
      <c r="VFW289" s="166">
        <v>0</v>
      </c>
      <c r="VFX289" s="166">
        <v>0</v>
      </c>
      <c r="VFY289" s="166">
        <v>0</v>
      </c>
      <c r="VFZ289" s="166">
        <v>0</v>
      </c>
      <c r="VGA289" s="166">
        <v>0</v>
      </c>
      <c r="VGB289" s="166">
        <v>0</v>
      </c>
      <c r="VGC289" s="166">
        <v>0</v>
      </c>
      <c r="VGD289" s="166">
        <v>0</v>
      </c>
      <c r="VGE289" s="166">
        <v>0</v>
      </c>
      <c r="VGF289" s="166">
        <v>0</v>
      </c>
      <c r="VGG289" s="166">
        <v>0</v>
      </c>
      <c r="VGH289" s="166">
        <v>0</v>
      </c>
      <c r="VGI289" s="166">
        <v>0</v>
      </c>
      <c r="VGJ289" s="166">
        <v>0</v>
      </c>
      <c r="VGK289" s="166">
        <v>0</v>
      </c>
      <c r="VGL289" s="166">
        <v>0</v>
      </c>
      <c r="VGM289" s="166">
        <v>0</v>
      </c>
      <c r="VGN289" s="166">
        <v>0</v>
      </c>
      <c r="VGO289" s="166">
        <v>0</v>
      </c>
      <c r="VGP289" s="166">
        <v>0</v>
      </c>
      <c r="VGQ289" s="166">
        <v>0</v>
      </c>
      <c r="VGR289" s="166">
        <v>0</v>
      </c>
      <c r="VGS289" s="166">
        <v>0</v>
      </c>
      <c r="VGT289" s="166">
        <v>0</v>
      </c>
      <c r="VGU289" s="166">
        <v>0</v>
      </c>
      <c r="VGV289" s="166">
        <v>0</v>
      </c>
      <c r="VGW289" s="166">
        <v>0</v>
      </c>
      <c r="VGX289" s="166">
        <v>0</v>
      </c>
      <c r="VGY289" s="166">
        <v>0</v>
      </c>
      <c r="VGZ289" s="166">
        <v>0</v>
      </c>
      <c r="VHA289" s="166">
        <v>0</v>
      </c>
      <c r="VHB289" s="166">
        <v>0</v>
      </c>
      <c r="VHC289" s="166">
        <v>0</v>
      </c>
      <c r="VHD289" s="166">
        <v>0</v>
      </c>
      <c r="VHE289" s="166">
        <v>0</v>
      </c>
      <c r="VHF289" s="166">
        <v>0</v>
      </c>
      <c r="VHG289" s="166">
        <v>0</v>
      </c>
      <c r="VHH289" s="166">
        <v>0</v>
      </c>
      <c r="VHI289" s="166">
        <v>0</v>
      </c>
      <c r="VHJ289" s="166">
        <v>0</v>
      </c>
      <c r="VHK289" s="166">
        <v>0</v>
      </c>
      <c r="VHL289" s="166">
        <v>0</v>
      </c>
      <c r="VHM289" s="166">
        <v>0</v>
      </c>
      <c r="VHN289" s="166">
        <v>0</v>
      </c>
      <c r="VHO289" s="166">
        <v>0</v>
      </c>
      <c r="VHP289" s="166">
        <v>0</v>
      </c>
      <c r="VHQ289" s="166">
        <v>0</v>
      </c>
      <c r="VHR289" s="166">
        <v>0</v>
      </c>
      <c r="VHS289" s="166">
        <v>0</v>
      </c>
      <c r="VHT289" s="166">
        <v>0</v>
      </c>
      <c r="VHU289" s="166">
        <v>0</v>
      </c>
      <c r="VHV289" s="166">
        <v>0</v>
      </c>
      <c r="VHW289" s="166">
        <v>0</v>
      </c>
      <c r="VHX289" s="166">
        <v>0</v>
      </c>
      <c r="VHY289" s="166">
        <v>0</v>
      </c>
      <c r="VHZ289" s="166">
        <v>0</v>
      </c>
      <c r="VIA289" s="166">
        <v>0</v>
      </c>
      <c r="VIB289" s="166">
        <v>0</v>
      </c>
      <c r="VIC289" s="166">
        <v>0</v>
      </c>
      <c r="VID289" s="166">
        <v>0</v>
      </c>
      <c r="VIE289" s="166">
        <v>0</v>
      </c>
      <c r="VIF289" s="166">
        <v>0</v>
      </c>
      <c r="VIG289" s="166">
        <v>0</v>
      </c>
      <c r="VIH289" s="166">
        <v>0</v>
      </c>
      <c r="VII289" s="166">
        <v>0</v>
      </c>
      <c r="VIJ289" s="166">
        <v>0</v>
      </c>
      <c r="VIK289" s="166">
        <v>0</v>
      </c>
      <c r="VIL289" s="166">
        <v>0</v>
      </c>
      <c r="VIM289" s="166">
        <v>0</v>
      </c>
      <c r="VIN289" s="166">
        <v>0</v>
      </c>
      <c r="VIO289" s="166">
        <v>0</v>
      </c>
      <c r="VIP289" s="166">
        <v>0</v>
      </c>
      <c r="VIQ289" s="166">
        <v>0</v>
      </c>
      <c r="VIR289" s="166">
        <v>0</v>
      </c>
      <c r="VIS289" s="166">
        <v>0</v>
      </c>
      <c r="VIT289" s="166">
        <v>0</v>
      </c>
      <c r="VIU289" s="166">
        <v>0</v>
      </c>
      <c r="VIV289" s="166">
        <v>0</v>
      </c>
      <c r="VIW289" s="166">
        <v>0</v>
      </c>
      <c r="VIX289" s="166">
        <v>0</v>
      </c>
      <c r="VIY289" s="166">
        <v>0</v>
      </c>
      <c r="VIZ289" s="166">
        <v>0</v>
      </c>
      <c r="VJA289" s="166">
        <v>0</v>
      </c>
      <c r="VJB289" s="166">
        <v>0</v>
      </c>
      <c r="VJC289" s="166">
        <v>0</v>
      </c>
      <c r="VJD289" s="166">
        <v>0</v>
      </c>
      <c r="VJE289" s="166">
        <v>0</v>
      </c>
      <c r="VJF289" s="166">
        <v>0</v>
      </c>
      <c r="VJG289" s="166">
        <v>0</v>
      </c>
      <c r="VJH289" s="166">
        <v>0</v>
      </c>
      <c r="VJI289" s="166">
        <v>0</v>
      </c>
      <c r="VJJ289" s="166">
        <v>0</v>
      </c>
      <c r="VJK289" s="166">
        <v>0</v>
      </c>
      <c r="VJL289" s="166">
        <v>0</v>
      </c>
      <c r="VJM289" s="166">
        <v>0</v>
      </c>
      <c r="VJN289" s="166">
        <v>0</v>
      </c>
      <c r="VJO289" s="166">
        <v>0</v>
      </c>
      <c r="VJP289" s="166">
        <v>0</v>
      </c>
      <c r="VJQ289" s="166">
        <v>0</v>
      </c>
      <c r="VJR289" s="166">
        <v>0</v>
      </c>
      <c r="VJS289" s="166">
        <v>0</v>
      </c>
      <c r="VJT289" s="166">
        <v>0</v>
      </c>
      <c r="VJU289" s="166">
        <v>0</v>
      </c>
      <c r="VJV289" s="166">
        <v>0</v>
      </c>
      <c r="VJW289" s="166">
        <v>0</v>
      </c>
      <c r="VJX289" s="166">
        <v>0</v>
      </c>
      <c r="VJY289" s="166">
        <v>0</v>
      </c>
      <c r="VJZ289" s="166">
        <v>0</v>
      </c>
      <c r="VKA289" s="166">
        <v>0</v>
      </c>
      <c r="VKB289" s="166">
        <v>0</v>
      </c>
      <c r="VKC289" s="166">
        <v>0</v>
      </c>
      <c r="VKD289" s="166">
        <v>0</v>
      </c>
      <c r="VKE289" s="166">
        <v>0</v>
      </c>
      <c r="VKF289" s="166">
        <v>0</v>
      </c>
      <c r="VKG289" s="166">
        <v>0</v>
      </c>
      <c r="VKH289" s="166">
        <v>0</v>
      </c>
      <c r="VKI289" s="166">
        <v>0</v>
      </c>
      <c r="VKJ289" s="166">
        <v>0</v>
      </c>
      <c r="VKK289" s="166">
        <v>0</v>
      </c>
      <c r="VKL289" s="166">
        <v>0</v>
      </c>
      <c r="VKM289" s="166">
        <v>0</v>
      </c>
      <c r="VKN289" s="166">
        <v>0</v>
      </c>
      <c r="VKO289" s="166">
        <v>0</v>
      </c>
      <c r="VKP289" s="166">
        <v>0</v>
      </c>
      <c r="VKQ289" s="166">
        <v>0</v>
      </c>
      <c r="VKR289" s="166">
        <v>0</v>
      </c>
      <c r="VKS289" s="166">
        <v>0</v>
      </c>
      <c r="VKT289" s="166">
        <v>0</v>
      </c>
      <c r="VKU289" s="166">
        <v>0</v>
      </c>
      <c r="VKV289" s="166">
        <v>0</v>
      </c>
      <c r="VKW289" s="166">
        <v>0</v>
      </c>
      <c r="VKX289" s="166">
        <v>0</v>
      </c>
      <c r="VKY289" s="166">
        <v>0</v>
      </c>
      <c r="VKZ289" s="166">
        <v>0</v>
      </c>
      <c r="VLA289" s="166">
        <v>0</v>
      </c>
      <c r="VLB289" s="166">
        <v>0</v>
      </c>
      <c r="VLC289" s="166">
        <v>0</v>
      </c>
      <c r="VLD289" s="166">
        <v>0</v>
      </c>
      <c r="VLE289" s="166">
        <v>0</v>
      </c>
      <c r="VLF289" s="166">
        <v>0</v>
      </c>
      <c r="VLG289" s="166">
        <v>0</v>
      </c>
      <c r="VLH289" s="166">
        <v>0</v>
      </c>
      <c r="VLI289" s="166">
        <v>0</v>
      </c>
      <c r="VLJ289" s="166">
        <v>0</v>
      </c>
      <c r="VLK289" s="166">
        <v>0</v>
      </c>
      <c r="VLL289" s="166">
        <v>0</v>
      </c>
      <c r="VLM289" s="166">
        <v>0</v>
      </c>
      <c r="VLN289" s="166">
        <v>0</v>
      </c>
      <c r="VLO289" s="166">
        <v>0</v>
      </c>
      <c r="VLP289" s="166">
        <v>0</v>
      </c>
      <c r="VLQ289" s="166">
        <v>0</v>
      </c>
      <c r="VLR289" s="166">
        <v>0</v>
      </c>
      <c r="VLS289" s="166">
        <v>0</v>
      </c>
      <c r="VLT289" s="166">
        <v>0</v>
      </c>
      <c r="VLU289" s="166">
        <v>0</v>
      </c>
      <c r="VLV289" s="166">
        <v>0</v>
      </c>
      <c r="VLW289" s="166">
        <v>0</v>
      </c>
      <c r="VLX289" s="166">
        <v>0</v>
      </c>
      <c r="VLY289" s="166">
        <v>0</v>
      </c>
      <c r="VLZ289" s="166">
        <v>0</v>
      </c>
      <c r="VMA289" s="166">
        <v>0</v>
      </c>
      <c r="VMB289" s="166">
        <v>0</v>
      </c>
      <c r="VMC289" s="166">
        <v>0</v>
      </c>
      <c r="VMD289" s="166">
        <v>0</v>
      </c>
      <c r="VME289" s="166">
        <v>0</v>
      </c>
      <c r="VMF289" s="166">
        <v>0</v>
      </c>
      <c r="VMG289" s="166">
        <v>0</v>
      </c>
      <c r="VMH289" s="166">
        <v>0</v>
      </c>
      <c r="VMI289" s="166">
        <v>0</v>
      </c>
      <c r="VMJ289" s="166">
        <v>0</v>
      </c>
      <c r="VMK289" s="166">
        <v>0</v>
      </c>
      <c r="VML289" s="166">
        <v>0</v>
      </c>
      <c r="VMM289" s="166">
        <v>0</v>
      </c>
      <c r="VMN289" s="166">
        <v>0</v>
      </c>
      <c r="VMO289" s="166">
        <v>0</v>
      </c>
      <c r="VMP289" s="166">
        <v>0</v>
      </c>
      <c r="VMQ289" s="166">
        <v>0</v>
      </c>
      <c r="VMR289" s="166">
        <v>0</v>
      </c>
      <c r="VMS289" s="166">
        <v>0</v>
      </c>
      <c r="VMT289" s="166">
        <v>0</v>
      </c>
      <c r="VMU289" s="166">
        <v>0</v>
      </c>
      <c r="VMV289" s="166">
        <v>0</v>
      </c>
      <c r="VMW289" s="166">
        <v>0</v>
      </c>
      <c r="VMX289" s="166">
        <v>0</v>
      </c>
      <c r="VMY289" s="166">
        <v>0</v>
      </c>
      <c r="VMZ289" s="166">
        <v>0</v>
      </c>
      <c r="VNA289" s="166">
        <v>0</v>
      </c>
      <c r="VNB289" s="166">
        <v>0</v>
      </c>
      <c r="VNC289" s="166">
        <v>0</v>
      </c>
      <c r="VND289" s="166">
        <v>0</v>
      </c>
      <c r="VNE289" s="166">
        <v>0</v>
      </c>
      <c r="VNF289" s="166">
        <v>0</v>
      </c>
      <c r="VNG289" s="166">
        <v>0</v>
      </c>
      <c r="VNH289" s="166">
        <v>0</v>
      </c>
      <c r="VNI289" s="166">
        <v>0</v>
      </c>
      <c r="VNJ289" s="166">
        <v>0</v>
      </c>
      <c r="VNK289" s="166">
        <v>0</v>
      </c>
      <c r="VNL289" s="166">
        <v>0</v>
      </c>
      <c r="VNM289" s="166">
        <v>0</v>
      </c>
      <c r="VNN289" s="166">
        <v>0</v>
      </c>
      <c r="VNO289" s="166">
        <v>0</v>
      </c>
      <c r="VNP289" s="166">
        <v>0</v>
      </c>
      <c r="VNQ289" s="166">
        <v>0</v>
      </c>
      <c r="VNR289" s="166">
        <v>0</v>
      </c>
      <c r="VNS289" s="166">
        <v>0</v>
      </c>
      <c r="VNT289" s="166">
        <v>0</v>
      </c>
      <c r="VNU289" s="166">
        <v>0</v>
      </c>
      <c r="VNV289" s="166">
        <v>0</v>
      </c>
      <c r="VNW289" s="166">
        <v>0</v>
      </c>
      <c r="VNX289" s="166">
        <v>0</v>
      </c>
      <c r="VNY289" s="166">
        <v>0</v>
      </c>
      <c r="VNZ289" s="166">
        <v>0</v>
      </c>
      <c r="VOA289" s="166">
        <v>0</v>
      </c>
      <c r="VOB289" s="166">
        <v>0</v>
      </c>
      <c r="VOC289" s="166">
        <v>0</v>
      </c>
      <c r="VOD289" s="166">
        <v>0</v>
      </c>
      <c r="VOE289" s="166">
        <v>0</v>
      </c>
      <c r="VOF289" s="166">
        <v>0</v>
      </c>
      <c r="VOG289" s="166">
        <v>0</v>
      </c>
      <c r="VOH289" s="166">
        <v>0</v>
      </c>
      <c r="VOI289" s="166">
        <v>0</v>
      </c>
      <c r="VOJ289" s="166">
        <v>0</v>
      </c>
      <c r="VOK289" s="166">
        <v>0</v>
      </c>
      <c r="VOL289" s="166">
        <v>0</v>
      </c>
      <c r="VOM289" s="166">
        <v>0</v>
      </c>
      <c r="VON289" s="166">
        <v>0</v>
      </c>
      <c r="VOO289" s="166">
        <v>0</v>
      </c>
      <c r="VOP289" s="166">
        <v>0</v>
      </c>
      <c r="VOQ289" s="166">
        <v>0</v>
      </c>
      <c r="VOR289" s="166">
        <v>0</v>
      </c>
      <c r="VOS289" s="166">
        <v>0</v>
      </c>
      <c r="VOT289" s="166">
        <v>0</v>
      </c>
      <c r="VOU289" s="166">
        <v>0</v>
      </c>
      <c r="VOV289" s="166">
        <v>0</v>
      </c>
      <c r="VOW289" s="166">
        <v>0</v>
      </c>
      <c r="VOX289" s="166">
        <v>0</v>
      </c>
      <c r="VOY289" s="166">
        <v>0</v>
      </c>
      <c r="VOZ289" s="166">
        <v>0</v>
      </c>
      <c r="VPA289" s="166">
        <v>0</v>
      </c>
      <c r="VPB289" s="166">
        <v>0</v>
      </c>
      <c r="VPC289" s="166">
        <v>0</v>
      </c>
      <c r="VPD289" s="166">
        <v>0</v>
      </c>
      <c r="VPE289" s="166">
        <v>0</v>
      </c>
      <c r="VPF289" s="166">
        <v>0</v>
      </c>
      <c r="VPG289" s="166">
        <v>0</v>
      </c>
      <c r="VPH289" s="166">
        <v>0</v>
      </c>
      <c r="VPI289" s="166">
        <v>0</v>
      </c>
      <c r="VPJ289" s="166">
        <v>0</v>
      </c>
      <c r="VPK289" s="166">
        <v>0</v>
      </c>
      <c r="VPL289" s="166">
        <v>0</v>
      </c>
      <c r="VPM289" s="166">
        <v>0</v>
      </c>
      <c r="VPN289" s="166">
        <v>0</v>
      </c>
      <c r="VPO289" s="166">
        <v>0</v>
      </c>
      <c r="VPP289" s="166">
        <v>0</v>
      </c>
      <c r="VPQ289" s="166">
        <v>0</v>
      </c>
      <c r="VPR289" s="166">
        <v>0</v>
      </c>
      <c r="VPS289" s="166">
        <v>0</v>
      </c>
      <c r="VPT289" s="166">
        <v>0</v>
      </c>
      <c r="VPU289" s="166">
        <v>0</v>
      </c>
      <c r="VPV289" s="166">
        <v>0</v>
      </c>
      <c r="VPW289" s="166">
        <v>0</v>
      </c>
      <c r="VPX289" s="166">
        <v>0</v>
      </c>
      <c r="VPY289" s="166">
        <v>0</v>
      </c>
      <c r="VPZ289" s="166">
        <v>0</v>
      </c>
      <c r="VQA289" s="166">
        <v>0</v>
      </c>
      <c r="VQB289" s="166">
        <v>0</v>
      </c>
      <c r="VQC289" s="166">
        <v>0</v>
      </c>
      <c r="VQD289" s="166">
        <v>0</v>
      </c>
      <c r="VQE289" s="166">
        <v>0</v>
      </c>
      <c r="VQF289" s="166">
        <v>0</v>
      </c>
      <c r="VQG289" s="166">
        <v>0</v>
      </c>
      <c r="VQH289" s="166">
        <v>0</v>
      </c>
      <c r="VQI289" s="166">
        <v>0</v>
      </c>
      <c r="VQJ289" s="166">
        <v>0</v>
      </c>
      <c r="VQK289" s="166">
        <v>0</v>
      </c>
      <c r="VQL289" s="166">
        <v>0</v>
      </c>
      <c r="VQM289" s="166">
        <v>0</v>
      </c>
      <c r="VQN289" s="166">
        <v>0</v>
      </c>
      <c r="VQO289" s="166">
        <v>0</v>
      </c>
      <c r="VQP289" s="166">
        <v>0</v>
      </c>
      <c r="VQQ289" s="166">
        <v>0</v>
      </c>
      <c r="VQR289" s="166">
        <v>0</v>
      </c>
      <c r="VQS289" s="166">
        <v>0</v>
      </c>
      <c r="VQT289" s="166">
        <v>0</v>
      </c>
      <c r="VQU289" s="166">
        <v>0</v>
      </c>
      <c r="VQV289" s="166">
        <v>0</v>
      </c>
      <c r="VQW289" s="166">
        <v>0</v>
      </c>
      <c r="VQX289" s="166">
        <v>0</v>
      </c>
      <c r="VQY289" s="166">
        <v>0</v>
      </c>
      <c r="VQZ289" s="166">
        <v>0</v>
      </c>
      <c r="VRA289" s="166">
        <v>0</v>
      </c>
      <c r="VRB289" s="166">
        <v>0</v>
      </c>
      <c r="VRC289" s="166">
        <v>0</v>
      </c>
      <c r="VRD289" s="166">
        <v>0</v>
      </c>
      <c r="VRE289" s="166">
        <v>0</v>
      </c>
      <c r="VRF289" s="166">
        <v>0</v>
      </c>
      <c r="VRG289" s="166">
        <v>0</v>
      </c>
      <c r="VRH289" s="166">
        <v>0</v>
      </c>
      <c r="VRI289" s="166">
        <v>0</v>
      </c>
      <c r="VRJ289" s="166">
        <v>0</v>
      </c>
      <c r="VRK289" s="166">
        <v>0</v>
      </c>
      <c r="VRL289" s="166">
        <v>0</v>
      </c>
      <c r="VRM289" s="166">
        <v>0</v>
      </c>
      <c r="VRN289" s="166">
        <v>0</v>
      </c>
      <c r="VRO289" s="166">
        <v>0</v>
      </c>
      <c r="VRP289" s="166">
        <v>0</v>
      </c>
      <c r="VRQ289" s="166">
        <v>0</v>
      </c>
      <c r="VRR289" s="166">
        <v>0</v>
      </c>
      <c r="VRS289" s="166">
        <v>0</v>
      </c>
      <c r="VRT289" s="166">
        <v>0</v>
      </c>
      <c r="VRU289" s="166">
        <v>0</v>
      </c>
      <c r="VRV289" s="166">
        <v>0</v>
      </c>
      <c r="VRW289" s="166">
        <v>0</v>
      </c>
      <c r="VRX289" s="166">
        <v>0</v>
      </c>
      <c r="VRY289" s="166">
        <v>0</v>
      </c>
      <c r="VRZ289" s="166">
        <v>0</v>
      </c>
      <c r="VSA289" s="166">
        <v>0</v>
      </c>
      <c r="VSB289" s="166">
        <v>0</v>
      </c>
      <c r="VSC289" s="166">
        <v>0</v>
      </c>
      <c r="VSD289" s="166">
        <v>0</v>
      </c>
      <c r="VSE289" s="166">
        <v>0</v>
      </c>
      <c r="VSF289" s="166">
        <v>0</v>
      </c>
      <c r="VSG289" s="166">
        <v>0</v>
      </c>
      <c r="VSH289" s="166">
        <v>0</v>
      </c>
      <c r="VSI289" s="166">
        <v>0</v>
      </c>
      <c r="VSJ289" s="166">
        <v>0</v>
      </c>
      <c r="VSK289" s="166">
        <v>0</v>
      </c>
      <c r="VSL289" s="166">
        <v>0</v>
      </c>
      <c r="VSM289" s="166">
        <v>0</v>
      </c>
      <c r="VSN289" s="166">
        <v>0</v>
      </c>
      <c r="VSO289" s="166">
        <v>0</v>
      </c>
      <c r="VSP289" s="166">
        <v>0</v>
      </c>
      <c r="VSQ289" s="166">
        <v>0</v>
      </c>
      <c r="VSR289" s="166">
        <v>0</v>
      </c>
      <c r="VSS289" s="166">
        <v>0</v>
      </c>
      <c r="VST289" s="166">
        <v>0</v>
      </c>
      <c r="VSU289" s="166">
        <v>0</v>
      </c>
      <c r="VSV289" s="166">
        <v>0</v>
      </c>
      <c r="VSW289" s="166">
        <v>0</v>
      </c>
      <c r="VSX289" s="166">
        <v>0</v>
      </c>
      <c r="VSY289" s="166">
        <v>0</v>
      </c>
      <c r="VSZ289" s="166">
        <v>0</v>
      </c>
      <c r="VTA289" s="166">
        <v>0</v>
      </c>
      <c r="VTB289" s="166">
        <v>0</v>
      </c>
      <c r="VTC289" s="166">
        <v>0</v>
      </c>
      <c r="VTD289" s="166">
        <v>0</v>
      </c>
      <c r="VTE289" s="166">
        <v>0</v>
      </c>
      <c r="VTF289" s="166">
        <v>0</v>
      </c>
      <c r="VTG289" s="166">
        <v>0</v>
      </c>
      <c r="VTH289" s="166">
        <v>0</v>
      </c>
      <c r="VTI289" s="166">
        <v>0</v>
      </c>
      <c r="VTJ289" s="166">
        <v>0</v>
      </c>
      <c r="VTK289" s="166">
        <v>0</v>
      </c>
      <c r="VTL289" s="166">
        <v>0</v>
      </c>
      <c r="VTM289" s="166">
        <v>0</v>
      </c>
      <c r="VTN289" s="166">
        <v>0</v>
      </c>
      <c r="VTO289" s="166">
        <v>0</v>
      </c>
      <c r="VTP289" s="166">
        <v>0</v>
      </c>
      <c r="VTQ289" s="166">
        <v>0</v>
      </c>
      <c r="VTR289" s="166">
        <v>0</v>
      </c>
      <c r="VTS289" s="166">
        <v>0</v>
      </c>
      <c r="VTT289" s="166">
        <v>0</v>
      </c>
      <c r="VTU289" s="166">
        <v>0</v>
      </c>
      <c r="VTV289" s="166">
        <v>0</v>
      </c>
      <c r="VTW289" s="166">
        <v>0</v>
      </c>
      <c r="VTX289" s="166">
        <v>0</v>
      </c>
      <c r="VTY289" s="166">
        <v>0</v>
      </c>
      <c r="VTZ289" s="166">
        <v>0</v>
      </c>
      <c r="VUA289" s="166">
        <v>0</v>
      </c>
      <c r="VUB289" s="166">
        <v>0</v>
      </c>
      <c r="VUC289" s="166">
        <v>0</v>
      </c>
      <c r="VUD289" s="166">
        <v>0</v>
      </c>
      <c r="VUE289" s="166">
        <v>0</v>
      </c>
      <c r="VUF289" s="166">
        <v>0</v>
      </c>
      <c r="VUG289" s="166">
        <v>0</v>
      </c>
      <c r="VUH289" s="166">
        <v>0</v>
      </c>
      <c r="VUI289" s="166">
        <v>0</v>
      </c>
      <c r="VUJ289" s="166">
        <v>0</v>
      </c>
      <c r="VUK289" s="166">
        <v>0</v>
      </c>
      <c r="VUL289" s="166">
        <v>0</v>
      </c>
      <c r="VUM289" s="166">
        <v>0</v>
      </c>
      <c r="VUN289" s="166">
        <v>0</v>
      </c>
      <c r="VUO289" s="166">
        <v>0</v>
      </c>
      <c r="VUP289" s="166">
        <v>0</v>
      </c>
      <c r="VUQ289" s="166">
        <v>0</v>
      </c>
      <c r="VUR289" s="166">
        <v>0</v>
      </c>
      <c r="VUS289" s="166">
        <v>0</v>
      </c>
      <c r="VUT289" s="166">
        <v>0</v>
      </c>
      <c r="VUU289" s="166">
        <v>0</v>
      </c>
      <c r="VUV289" s="166">
        <v>0</v>
      </c>
      <c r="VUW289" s="166">
        <v>0</v>
      </c>
      <c r="VUX289" s="166">
        <v>0</v>
      </c>
      <c r="VUY289" s="166">
        <v>0</v>
      </c>
      <c r="VUZ289" s="166">
        <v>0</v>
      </c>
      <c r="VVA289" s="166">
        <v>0</v>
      </c>
      <c r="VVB289" s="166">
        <v>0</v>
      </c>
      <c r="VVC289" s="166">
        <v>0</v>
      </c>
      <c r="VVD289" s="166">
        <v>0</v>
      </c>
      <c r="VVE289" s="166">
        <v>0</v>
      </c>
      <c r="VVF289" s="166">
        <v>0</v>
      </c>
      <c r="VVG289" s="166">
        <v>0</v>
      </c>
      <c r="VVH289" s="166">
        <v>0</v>
      </c>
      <c r="VVI289" s="166">
        <v>0</v>
      </c>
      <c r="VVJ289" s="166">
        <v>0</v>
      </c>
      <c r="VVK289" s="166">
        <v>0</v>
      </c>
      <c r="VVL289" s="166">
        <v>0</v>
      </c>
      <c r="VVM289" s="166">
        <v>0</v>
      </c>
      <c r="VVN289" s="166">
        <v>0</v>
      </c>
      <c r="VVO289" s="166">
        <v>0</v>
      </c>
      <c r="VVP289" s="166">
        <v>0</v>
      </c>
      <c r="VVQ289" s="166">
        <v>0</v>
      </c>
      <c r="VVR289" s="166">
        <v>0</v>
      </c>
      <c r="VVS289" s="166">
        <v>0</v>
      </c>
      <c r="VVT289" s="166">
        <v>0</v>
      </c>
      <c r="VVU289" s="166">
        <v>0</v>
      </c>
      <c r="VVV289" s="166">
        <v>0</v>
      </c>
      <c r="VVW289" s="166">
        <v>0</v>
      </c>
      <c r="VVX289" s="166">
        <v>0</v>
      </c>
      <c r="VVY289" s="166">
        <v>0</v>
      </c>
      <c r="VVZ289" s="166">
        <v>0</v>
      </c>
      <c r="VWA289" s="166">
        <v>0</v>
      </c>
      <c r="VWB289" s="166">
        <v>0</v>
      </c>
      <c r="VWC289" s="166">
        <v>0</v>
      </c>
      <c r="VWD289" s="166">
        <v>0</v>
      </c>
      <c r="VWE289" s="166">
        <v>0</v>
      </c>
      <c r="VWF289" s="166">
        <v>0</v>
      </c>
      <c r="VWG289" s="166">
        <v>0</v>
      </c>
      <c r="VWH289" s="166">
        <v>0</v>
      </c>
      <c r="VWI289" s="166">
        <v>0</v>
      </c>
      <c r="VWJ289" s="166">
        <v>0</v>
      </c>
      <c r="VWK289" s="166">
        <v>0</v>
      </c>
      <c r="VWL289" s="166">
        <v>0</v>
      </c>
      <c r="VWM289" s="166">
        <v>0</v>
      </c>
      <c r="VWN289" s="166">
        <v>0</v>
      </c>
      <c r="VWO289" s="166">
        <v>0</v>
      </c>
      <c r="VWP289" s="166">
        <v>0</v>
      </c>
      <c r="VWQ289" s="166">
        <v>0</v>
      </c>
      <c r="VWR289" s="166">
        <v>0</v>
      </c>
      <c r="VWS289" s="166">
        <v>0</v>
      </c>
      <c r="VWT289" s="166">
        <v>0</v>
      </c>
      <c r="VWU289" s="166">
        <v>0</v>
      </c>
      <c r="VWV289" s="166">
        <v>0</v>
      </c>
      <c r="VWW289" s="166">
        <v>0</v>
      </c>
      <c r="VWX289" s="166">
        <v>0</v>
      </c>
      <c r="VWY289" s="166">
        <v>0</v>
      </c>
      <c r="VWZ289" s="166">
        <v>0</v>
      </c>
      <c r="VXA289" s="166">
        <v>0</v>
      </c>
      <c r="VXB289" s="166">
        <v>0</v>
      </c>
      <c r="VXC289" s="166">
        <v>0</v>
      </c>
      <c r="VXD289" s="166">
        <v>0</v>
      </c>
      <c r="VXE289" s="166">
        <v>0</v>
      </c>
      <c r="VXF289" s="166">
        <v>0</v>
      </c>
      <c r="VXG289" s="166">
        <v>0</v>
      </c>
      <c r="VXH289" s="166">
        <v>0</v>
      </c>
      <c r="VXI289" s="166">
        <v>0</v>
      </c>
      <c r="VXJ289" s="166">
        <v>0</v>
      </c>
      <c r="VXK289" s="166">
        <v>0</v>
      </c>
      <c r="VXL289" s="166">
        <v>0</v>
      </c>
      <c r="VXM289" s="166">
        <v>0</v>
      </c>
      <c r="VXN289" s="166">
        <v>0</v>
      </c>
      <c r="VXO289" s="166">
        <v>0</v>
      </c>
      <c r="VXP289" s="166">
        <v>0</v>
      </c>
      <c r="VXQ289" s="166">
        <v>0</v>
      </c>
      <c r="VXR289" s="166">
        <v>0</v>
      </c>
      <c r="VXS289" s="166">
        <v>0</v>
      </c>
      <c r="VXT289" s="166">
        <v>0</v>
      </c>
      <c r="VXU289" s="166">
        <v>0</v>
      </c>
      <c r="VXV289" s="166">
        <v>0</v>
      </c>
      <c r="VXW289" s="166">
        <v>0</v>
      </c>
      <c r="VXX289" s="166">
        <v>0</v>
      </c>
      <c r="VXY289" s="166">
        <v>0</v>
      </c>
      <c r="VXZ289" s="166">
        <v>0</v>
      </c>
      <c r="VYA289" s="166">
        <v>0</v>
      </c>
      <c r="VYB289" s="166">
        <v>0</v>
      </c>
      <c r="VYC289" s="166">
        <v>0</v>
      </c>
      <c r="VYD289" s="166">
        <v>0</v>
      </c>
      <c r="VYE289" s="166">
        <v>0</v>
      </c>
      <c r="VYF289" s="166">
        <v>0</v>
      </c>
      <c r="VYG289" s="166">
        <v>0</v>
      </c>
      <c r="VYH289" s="166">
        <v>0</v>
      </c>
      <c r="VYI289" s="166">
        <v>0</v>
      </c>
      <c r="VYJ289" s="166">
        <v>0</v>
      </c>
      <c r="VYK289" s="166">
        <v>0</v>
      </c>
      <c r="VYL289" s="166">
        <v>0</v>
      </c>
      <c r="VYM289" s="166">
        <v>0</v>
      </c>
      <c r="VYN289" s="166">
        <v>0</v>
      </c>
      <c r="VYO289" s="166">
        <v>0</v>
      </c>
      <c r="VYP289" s="166">
        <v>0</v>
      </c>
      <c r="VYQ289" s="166">
        <v>0</v>
      </c>
      <c r="VYR289" s="166">
        <v>0</v>
      </c>
      <c r="VYS289" s="166">
        <v>0</v>
      </c>
      <c r="VYT289" s="166">
        <v>0</v>
      </c>
      <c r="VYU289" s="166">
        <v>0</v>
      </c>
      <c r="VYV289" s="166">
        <v>0</v>
      </c>
      <c r="VYW289" s="166">
        <v>0</v>
      </c>
      <c r="VYX289" s="166">
        <v>0</v>
      </c>
      <c r="VYY289" s="166">
        <v>0</v>
      </c>
      <c r="VYZ289" s="166">
        <v>0</v>
      </c>
      <c r="VZA289" s="166">
        <v>0</v>
      </c>
      <c r="VZB289" s="166">
        <v>0</v>
      </c>
      <c r="VZC289" s="166">
        <v>0</v>
      </c>
      <c r="VZD289" s="166">
        <v>0</v>
      </c>
      <c r="VZE289" s="166">
        <v>0</v>
      </c>
      <c r="VZF289" s="166">
        <v>0</v>
      </c>
      <c r="VZG289" s="166">
        <v>0</v>
      </c>
      <c r="VZH289" s="166">
        <v>0</v>
      </c>
      <c r="VZI289" s="166">
        <v>0</v>
      </c>
      <c r="VZJ289" s="166">
        <v>0</v>
      </c>
      <c r="VZK289" s="166">
        <v>0</v>
      </c>
      <c r="VZL289" s="166">
        <v>0</v>
      </c>
      <c r="VZM289" s="166">
        <v>0</v>
      </c>
      <c r="VZN289" s="166">
        <v>0</v>
      </c>
      <c r="VZO289" s="166">
        <v>0</v>
      </c>
      <c r="VZP289" s="166">
        <v>0</v>
      </c>
      <c r="VZQ289" s="166">
        <v>0</v>
      </c>
      <c r="VZR289" s="166">
        <v>0</v>
      </c>
      <c r="VZS289" s="166">
        <v>0</v>
      </c>
      <c r="VZT289" s="166">
        <v>0</v>
      </c>
      <c r="VZU289" s="166">
        <v>0</v>
      </c>
      <c r="VZV289" s="166">
        <v>0</v>
      </c>
      <c r="VZW289" s="166">
        <v>0</v>
      </c>
      <c r="VZX289" s="166">
        <v>0</v>
      </c>
      <c r="VZY289" s="166">
        <v>0</v>
      </c>
      <c r="VZZ289" s="166">
        <v>0</v>
      </c>
      <c r="WAA289" s="166">
        <v>0</v>
      </c>
      <c r="WAB289" s="166">
        <v>0</v>
      </c>
      <c r="WAC289" s="166">
        <v>0</v>
      </c>
      <c r="WAD289" s="166">
        <v>0</v>
      </c>
      <c r="WAE289" s="166">
        <v>0</v>
      </c>
      <c r="WAF289" s="166">
        <v>0</v>
      </c>
      <c r="WAG289" s="166">
        <v>0</v>
      </c>
      <c r="WAH289" s="166">
        <v>0</v>
      </c>
      <c r="WAI289" s="166">
        <v>0</v>
      </c>
      <c r="WAJ289" s="166">
        <v>0</v>
      </c>
      <c r="WAK289" s="166">
        <v>0</v>
      </c>
      <c r="WAL289" s="166">
        <v>0</v>
      </c>
      <c r="WAM289" s="166">
        <v>0</v>
      </c>
      <c r="WAN289" s="166">
        <v>0</v>
      </c>
      <c r="WAO289" s="166">
        <v>0</v>
      </c>
      <c r="WAP289" s="166">
        <v>0</v>
      </c>
      <c r="WAQ289" s="166">
        <v>0</v>
      </c>
      <c r="WAR289" s="166">
        <v>0</v>
      </c>
      <c r="WAS289" s="166">
        <v>0</v>
      </c>
      <c r="WAT289" s="166">
        <v>0</v>
      </c>
      <c r="WAU289" s="166">
        <v>0</v>
      </c>
      <c r="WAV289" s="166">
        <v>0</v>
      </c>
      <c r="WAW289" s="166">
        <v>0</v>
      </c>
      <c r="WAX289" s="166">
        <v>0</v>
      </c>
      <c r="WAY289" s="166">
        <v>0</v>
      </c>
      <c r="WAZ289" s="166">
        <v>0</v>
      </c>
      <c r="WBA289" s="166">
        <v>0</v>
      </c>
      <c r="WBB289" s="166">
        <v>0</v>
      </c>
      <c r="WBC289" s="166">
        <v>0</v>
      </c>
      <c r="WBD289" s="166">
        <v>0</v>
      </c>
      <c r="WBE289" s="166">
        <v>0</v>
      </c>
      <c r="WBF289" s="166">
        <v>0</v>
      </c>
      <c r="WBG289" s="166">
        <v>0</v>
      </c>
      <c r="WBH289" s="166">
        <v>0</v>
      </c>
      <c r="WBI289" s="166">
        <v>0</v>
      </c>
      <c r="WBJ289" s="166">
        <v>0</v>
      </c>
      <c r="WBK289" s="166">
        <v>0</v>
      </c>
      <c r="WBL289" s="166">
        <v>0</v>
      </c>
      <c r="WBM289" s="166">
        <v>0</v>
      </c>
      <c r="WBN289" s="166">
        <v>0</v>
      </c>
      <c r="WBO289" s="166">
        <v>0</v>
      </c>
      <c r="WBP289" s="166">
        <v>0</v>
      </c>
      <c r="WBQ289" s="166">
        <v>0</v>
      </c>
      <c r="WBR289" s="166">
        <v>0</v>
      </c>
      <c r="WBS289" s="166">
        <v>0</v>
      </c>
      <c r="WBT289" s="166">
        <v>0</v>
      </c>
      <c r="WBU289" s="166">
        <v>0</v>
      </c>
      <c r="WBV289" s="166">
        <v>0</v>
      </c>
      <c r="WBW289" s="166">
        <v>0</v>
      </c>
      <c r="WBX289" s="166">
        <v>0</v>
      </c>
      <c r="WBY289" s="166">
        <v>0</v>
      </c>
      <c r="WBZ289" s="166">
        <v>0</v>
      </c>
      <c r="WCA289" s="166">
        <v>0</v>
      </c>
      <c r="WCB289" s="166">
        <v>0</v>
      </c>
      <c r="WCC289" s="166">
        <v>0</v>
      </c>
      <c r="WCD289" s="166">
        <v>0</v>
      </c>
      <c r="WCE289" s="166">
        <v>0</v>
      </c>
      <c r="WCF289" s="166">
        <v>0</v>
      </c>
      <c r="WCG289" s="166">
        <v>0</v>
      </c>
      <c r="WCH289" s="166">
        <v>0</v>
      </c>
      <c r="WCI289" s="166">
        <v>0</v>
      </c>
      <c r="WCJ289" s="166">
        <v>0</v>
      </c>
      <c r="WCK289" s="166">
        <v>0</v>
      </c>
      <c r="WCL289" s="166">
        <v>0</v>
      </c>
      <c r="WCM289" s="166">
        <v>0</v>
      </c>
      <c r="WCN289" s="166">
        <v>0</v>
      </c>
      <c r="WCO289" s="166">
        <v>0</v>
      </c>
      <c r="WCP289" s="166">
        <v>0</v>
      </c>
      <c r="WCQ289" s="166">
        <v>0</v>
      </c>
      <c r="WCR289" s="166">
        <v>0</v>
      </c>
      <c r="WCS289" s="166">
        <v>0</v>
      </c>
      <c r="WCT289" s="166">
        <v>0</v>
      </c>
      <c r="WCU289" s="166">
        <v>0</v>
      </c>
      <c r="WCV289" s="166">
        <v>0</v>
      </c>
      <c r="WCW289" s="166">
        <v>0</v>
      </c>
      <c r="WCX289" s="166">
        <v>0</v>
      </c>
      <c r="WCY289" s="166">
        <v>0</v>
      </c>
      <c r="WCZ289" s="166">
        <v>0</v>
      </c>
      <c r="WDA289" s="166">
        <v>0</v>
      </c>
      <c r="WDB289" s="166">
        <v>0</v>
      </c>
      <c r="WDC289" s="166">
        <v>0</v>
      </c>
      <c r="WDD289" s="166">
        <v>0</v>
      </c>
      <c r="WDE289" s="166">
        <v>0</v>
      </c>
      <c r="WDF289" s="166">
        <v>0</v>
      </c>
      <c r="WDG289" s="166">
        <v>0</v>
      </c>
      <c r="WDH289" s="166">
        <v>0</v>
      </c>
      <c r="WDI289" s="166">
        <v>0</v>
      </c>
      <c r="WDJ289" s="166">
        <v>0</v>
      </c>
      <c r="WDK289" s="166">
        <v>0</v>
      </c>
      <c r="WDL289" s="166">
        <v>0</v>
      </c>
      <c r="WDM289" s="166">
        <v>0</v>
      </c>
      <c r="WDN289" s="166">
        <v>0</v>
      </c>
      <c r="WDO289" s="166">
        <v>0</v>
      </c>
      <c r="WDP289" s="166">
        <v>0</v>
      </c>
      <c r="WDQ289" s="166">
        <v>0</v>
      </c>
      <c r="WDR289" s="166">
        <v>0</v>
      </c>
      <c r="WDS289" s="166">
        <v>0</v>
      </c>
      <c r="WDT289" s="166">
        <v>0</v>
      </c>
      <c r="WDU289" s="166">
        <v>0</v>
      </c>
      <c r="WDV289" s="166">
        <v>0</v>
      </c>
      <c r="WDW289" s="166">
        <v>0</v>
      </c>
      <c r="WDX289" s="166">
        <v>0</v>
      </c>
      <c r="WDY289" s="166">
        <v>0</v>
      </c>
      <c r="WDZ289" s="166">
        <v>0</v>
      </c>
      <c r="WEA289" s="166">
        <v>0</v>
      </c>
      <c r="WEB289" s="166">
        <v>0</v>
      </c>
      <c r="WEC289" s="166">
        <v>0</v>
      </c>
      <c r="WED289" s="166">
        <v>0</v>
      </c>
      <c r="WEE289" s="166">
        <v>0</v>
      </c>
      <c r="WEF289" s="166">
        <v>0</v>
      </c>
      <c r="WEG289" s="166">
        <v>0</v>
      </c>
      <c r="WEH289" s="166">
        <v>0</v>
      </c>
      <c r="WEI289" s="166">
        <v>0</v>
      </c>
      <c r="WEJ289" s="166">
        <v>0</v>
      </c>
      <c r="WEK289" s="166">
        <v>0</v>
      </c>
      <c r="WEL289" s="166">
        <v>0</v>
      </c>
      <c r="WEM289" s="166">
        <v>0</v>
      </c>
      <c r="WEN289" s="166">
        <v>0</v>
      </c>
      <c r="WEO289" s="166">
        <v>0</v>
      </c>
      <c r="WEP289" s="166">
        <v>0</v>
      </c>
      <c r="WEQ289" s="166">
        <v>0</v>
      </c>
      <c r="WER289" s="166">
        <v>0</v>
      </c>
      <c r="WES289" s="166">
        <v>0</v>
      </c>
      <c r="WET289" s="166">
        <v>0</v>
      </c>
      <c r="WEU289" s="166">
        <v>0</v>
      </c>
      <c r="WEV289" s="166">
        <v>0</v>
      </c>
      <c r="WEW289" s="166">
        <v>0</v>
      </c>
      <c r="WEX289" s="166">
        <v>0</v>
      </c>
      <c r="WEY289" s="166">
        <v>0</v>
      </c>
      <c r="WEZ289" s="166">
        <v>0</v>
      </c>
      <c r="WFA289" s="166">
        <v>0</v>
      </c>
      <c r="WFB289" s="166">
        <v>0</v>
      </c>
      <c r="WFC289" s="166">
        <v>0</v>
      </c>
      <c r="WFD289" s="166">
        <v>0</v>
      </c>
      <c r="WFE289" s="166">
        <v>0</v>
      </c>
      <c r="WFF289" s="166">
        <v>0</v>
      </c>
      <c r="WFG289" s="166">
        <v>0</v>
      </c>
      <c r="WFH289" s="166">
        <v>0</v>
      </c>
      <c r="WFI289" s="166">
        <v>0</v>
      </c>
      <c r="WFJ289" s="166">
        <v>0</v>
      </c>
      <c r="WFK289" s="166">
        <v>0</v>
      </c>
      <c r="WFL289" s="166">
        <v>0</v>
      </c>
      <c r="WFM289" s="166">
        <v>0</v>
      </c>
      <c r="WFN289" s="166">
        <v>0</v>
      </c>
      <c r="WFO289" s="166">
        <v>0</v>
      </c>
      <c r="WFP289" s="166">
        <v>0</v>
      </c>
      <c r="WFQ289" s="166">
        <v>0</v>
      </c>
      <c r="WFR289" s="166">
        <v>0</v>
      </c>
      <c r="WFS289" s="166">
        <v>0</v>
      </c>
      <c r="WFT289" s="166">
        <v>0</v>
      </c>
      <c r="WFU289" s="166">
        <v>0</v>
      </c>
      <c r="WFV289" s="166">
        <v>0</v>
      </c>
      <c r="WFW289" s="166">
        <v>0</v>
      </c>
      <c r="WFX289" s="166">
        <v>0</v>
      </c>
      <c r="WFY289" s="166">
        <v>0</v>
      </c>
      <c r="WFZ289" s="166">
        <v>0</v>
      </c>
      <c r="WGA289" s="166">
        <v>0</v>
      </c>
      <c r="WGB289" s="166">
        <v>0</v>
      </c>
      <c r="WGC289" s="166">
        <v>0</v>
      </c>
      <c r="WGD289" s="166">
        <v>0</v>
      </c>
      <c r="WGE289" s="166">
        <v>0</v>
      </c>
      <c r="WGF289" s="166">
        <v>0</v>
      </c>
      <c r="WGG289" s="166">
        <v>0</v>
      </c>
      <c r="WGH289" s="166">
        <v>0</v>
      </c>
      <c r="WGI289" s="166">
        <v>0</v>
      </c>
      <c r="WGJ289" s="166">
        <v>0</v>
      </c>
      <c r="WGK289" s="166">
        <v>0</v>
      </c>
      <c r="WGL289" s="166">
        <v>0</v>
      </c>
      <c r="WGM289" s="166">
        <v>0</v>
      </c>
      <c r="WGN289" s="166">
        <v>0</v>
      </c>
      <c r="WGO289" s="166">
        <v>0</v>
      </c>
      <c r="WGP289" s="166">
        <v>0</v>
      </c>
      <c r="WGQ289" s="166">
        <v>0</v>
      </c>
      <c r="WGR289" s="166">
        <v>0</v>
      </c>
      <c r="WGS289" s="166">
        <v>0</v>
      </c>
      <c r="WGT289" s="166">
        <v>0</v>
      </c>
      <c r="WGU289" s="166">
        <v>0</v>
      </c>
      <c r="WGV289" s="166">
        <v>0</v>
      </c>
      <c r="WGW289" s="166">
        <v>0</v>
      </c>
      <c r="WGX289" s="166">
        <v>0</v>
      </c>
      <c r="WGY289" s="166">
        <v>0</v>
      </c>
      <c r="WGZ289" s="166">
        <v>0</v>
      </c>
      <c r="WHA289" s="166">
        <v>0</v>
      </c>
      <c r="WHB289" s="166">
        <v>0</v>
      </c>
      <c r="WHC289" s="166">
        <v>0</v>
      </c>
      <c r="WHD289" s="166">
        <v>0</v>
      </c>
      <c r="WHE289" s="166">
        <v>0</v>
      </c>
      <c r="WHF289" s="166">
        <v>0</v>
      </c>
      <c r="WHG289" s="166">
        <v>0</v>
      </c>
      <c r="WHH289" s="166">
        <v>0</v>
      </c>
      <c r="WHI289" s="166">
        <v>0</v>
      </c>
      <c r="WHJ289" s="166">
        <v>0</v>
      </c>
      <c r="WHK289" s="166">
        <v>0</v>
      </c>
      <c r="WHL289" s="166">
        <v>0</v>
      </c>
      <c r="WHM289" s="166">
        <v>0</v>
      </c>
      <c r="WHN289" s="166">
        <v>0</v>
      </c>
      <c r="WHO289" s="166">
        <v>0</v>
      </c>
      <c r="WHP289" s="166">
        <v>0</v>
      </c>
      <c r="WHQ289" s="166">
        <v>0</v>
      </c>
      <c r="WHR289" s="166">
        <v>0</v>
      </c>
      <c r="WHS289" s="166">
        <v>0</v>
      </c>
      <c r="WHT289" s="166">
        <v>0</v>
      </c>
      <c r="WHU289" s="166">
        <v>0</v>
      </c>
      <c r="WHV289" s="166">
        <v>0</v>
      </c>
      <c r="WHW289" s="166">
        <v>0</v>
      </c>
      <c r="WHX289" s="166">
        <v>0</v>
      </c>
      <c r="WHY289" s="166">
        <v>0</v>
      </c>
      <c r="WHZ289" s="166">
        <v>0</v>
      </c>
      <c r="WIA289" s="166">
        <v>0</v>
      </c>
      <c r="WIB289" s="166">
        <v>0</v>
      </c>
      <c r="WIC289" s="166">
        <v>0</v>
      </c>
      <c r="WID289" s="166">
        <v>0</v>
      </c>
      <c r="WIE289" s="166">
        <v>0</v>
      </c>
      <c r="WIF289" s="166">
        <v>0</v>
      </c>
      <c r="WIG289" s="166">
        <v>0</v>
      </c>
      <c r="WIH289" s="166">
        <v>0</v>
      </c>
      <c r="WII289" s="166">
        <v>0</v>
      </c>
      <c r="WIJ289" s="166">
        <v>0</v>
      </c>
      <c r="WIK289" s="166">
        <v>0</v>
      </c>
      <c r="WIL289" s="166">
        <v>0</v>
      </c>
      <c r="WIM289" s="166">
        <v>0</v>
      </c>
      <c r="WIN289" s="166">
        <v>0</v>
      </c>
      <c r="WIO289" s="166">
        <v>0</v>
      </c>
      <c r="WIP289" s="166">
        <v>0</v>
      </c>
      <c r="WIQ289" s="166">
        <v>0</v>
      </c>
      <c r="WIR289" s="166">
        <v>0</v>
      </c>
      <c r="WIS289" s="166">
        <v>0</v>
      </c>
      <c r="WIT289" s="166">
        <v>0</v>
      </c>
      <c r="WIU289" s="166">
        <v>0</v>
      </c>
      <c r="WIV289" s="166">
        <v>0</v>
      </c>
      <c r="WIW289" s="166">
        <v>0</v>
      </c>
      <c r="WIX289" s="166">
        <v>0</v>
      </c>
      <c r="WIY289" s="166">
        <v>0</v>
      </c>
      <c r="WIZ289" s="166">
        <v>0</v>
      </c>
      <c r="WJA289" s="166">
        <v>0</v>
      </c>
      <c r="WJB289" s="166">
        <v>0</v>
      </c>
      <c r="WJC289" s="166">
        <v>0</v>
      </c>
      <c r="WJD289" s="166">
        <v>0</v>
      </c>
      <c r="WJE289" s="166">
        <v>0</v>
      </c>
      <c r="WJF289" s="166">
        <v>0</v>
      </c>
      <c r="WJG289" s="166">
        <v>0</v>
      </c>
      <c r="WJH289" s="166">
        <v>0</v>
      </c>
      <c r="WJI289" s="166">
        <v>0</v>
      </c>
      <c r="WJJ289" s="166">
        <v>0</v>
      </c>
      <c r="WJK289" s="166">
        <v>0</v>
      </c>
      <c r="WJL289" s="166">
        <v>0</v>
      </c>
      <c r="WJM289" s="166">
        <v>0</v>
      </c>
      <c r="WJN289" s="166">
        <v>0</v>
      </c>
      <c r="WJO289" s="166">
        <v>0</v>
      </c>
      <c r="WJP289" s="166">
        <v>0</v>
      </c>
      <c r="WJQ289" s="166">
        <v>0</v>
      </c>
      <c r="WJR289" s="166">
        <v>0</v>
      </c>
      <c r="WJS289" s="166">
        <v>0</v>
      </c>
      <c r="WJT289" s="166">
        <v>0</v>
      </c>
      <c r="WJU289" s="166">
        <v>0</v>
      </c>
      <c r="WJV289" s="166">
        <v>0</v>
      </c>
      <c r="WJW289" s="166">
        <v>0</v>
      </c>
      <c r="WJX289" s="166">
        <v>0</v>
      </c>
      <c r="WJY289" s="166">
        <v>0</v>
      </c>
      <c r="WJZ289" s="166">
        <v>0</v>
      </c>
      <c r="WKA289" s="166">
        <v>0</v>
      </c>
      <c r="WKB289" s="166">
        <v>0</v>
      </c>
      <c r="WKC289" s="166">
        <v>0</v>
      </c>
      <c r="WKD289" s="166">
        <v>0</v>
      </c>
      <c r="WKE289" s="166">
        <v>0</v>
      </c>
      <c r="WKF289" s="166">
        <v>0</v>
      </c>
      <c r="WKG289" s="166">
        <v>0</v>
      </c>
      <c r="WKH289" s="166">
        <v>0</v>
      </c>
      <c r="WKI289" s="166">
        <v>0</v>
      </c>
      <c r="WKJ289" s="166">
        <v>0</v>
      </c>
      <c r="WKK289" s="166">
        <v>0</v>
      </c>
      <c r="WKL289" s="166">
        <v>0</v>
      </c>
      <c r="WKM289" s="166">
        <v>0</v>
      </c>
      <c r="WKN289" s="166">
        <v>0</v>
      </c>
      <c r="WKO289" s="166">
        <v>0</v>
      </c>
      <c r="WKP289" s="166">
        <v>0</v>
      </c>
      <c r="WKQ289" s="166">
        <v>0</v>
      </c>
      <c r="WKR289" s="166">
        <v>0</v>
      </c>
      <c r="WKS289" s="166">
        <v>0</v>
      </c>
      <c r="WKT289" s="166">
        <v>0</v>
      </c>
      <c r="WKU289" s="166">
        <v>0</v>
      </c>
      <c r="WKV289" s="166">
        <v>0</v>
      </c>
      <c r="WKW289" s="166">
        <v>0</v>
      </c>
      <c r="WKX289" s="166">
        <v>0</v>
      </c>
      <c r="WKY289" s="166">
        <v>0</v>
      </c>
      <c r="WKZ289" s="166">
        <v>0</v>
      </c>
      <c r="WLA289" s="166">
        <v>0</v>
      </c>
      <c r="WLB289" s="166">
        <v>0</v>
      </c>
      <c r="WLC289" s="166">
        <v>0</v>
      </c>
      <c r="WLD289" s="166">
        <v>0</v>
      </c>
      <c r="WLE289" s="166">
        <v>0</v>
      </c>
      <c r="WLF289" s="166">
        <v>0</v>
      </c>
      <c r="WLG289" s="166">
        <v>0</v>
      </c>
      <c r="WLH289" s="166">
        <v>0</v>
      </c>
      <c r="WLI289" s="166">
        <v>0</v>
      </c>
      <c r="WLJ289" s="166">
        <v>0</v>
      </c>
      <c r="WLK289" s="166">
        <v>0</v>
      </c>
      <c r="WLL289" s="166">
        <v>0</v>
      </c>
      <c r="WLM289" s="166">
        <v>0</v>
      </c>
      <c r="WLN289" s="166">
        <v>0</v>
      </c>
      <c r="WLO289" s="166">
        <v>0</v>
      </c>
      <c r="WLP289" s="166">
        <v>0</v>
      </c>
      <c r="WLQ289" s="166">
        <v>0</v>
      </c>
      <c r="WLR289" s="166">
        <v>0</v>
      </c>
      <c r="WLS289" s="166">
        <v>0</v>
      </c>
      <c r="WLT289" s="166">
        <v>0</v>
      </c>
      <c r="WLU289" s="166">
        <v>0</v>
      </c>
      <c r="WLV289" s="166">
        <v>0</v>
      </c>
      <c r="WLW289" s="166">
        <v>0</v>
      </c>
      <c r="WLX289" s="166">
        <v>0</v>
      </c>
      <c r="WLY289" s="166">
        <v>0</v>
      </c>
      <c r="WLZ289" s="166">
        <v>0</v>
      </c>
      <c r="WMA289" s="166">
        <v>0</v>
      </c>
      <c r="WMB289" s="166">
        <v>0</v>
      </c>
      <c r="WMC289" s="166">
        <v>0</v>
      </c>
      <c r="WMD289" s="166">
        <v>0</v>
      </c>
      <c r="WME289" s="166">
        <v>0</v>
      </c>
      <c r="WMF289" s="166">
        <v>0</v>
      </c>
      <c r="WMG289" s="166">
        <v>0</v>
      </c>
      <c r="WMH289" s="166">
        <v>0</v>
      </c>
      <c r="WMI289" s="166">
        <v>0</v>
      </c>
      <c r="WMJ289" s="166">
        <v>0</v>
      </c>
      <c r="WMK289" s="166">
        <v>0</v>
      </c>
      <c r="WML289" s="166">
        <v>0</v>
      </c>
      <c r="WMM289" s="166">
        <v>0</v>
      </c>
      <c r="WMN289" s="166">
        <v>0</v>
      </c>
      <c r="WMO289" s="166">
        <v>0</v>
      </c>
      <c r="WMP289" s="166">
        <v>0</v>
      </c>
      <c r="WMQ289" s="166">
        <v>0</v>
      </c>
      <c r="WMR289" s="166">
        <v>0</v>
      </c>
      <c r="WMS289" s="166">
        <v>0</v>
      </c>
      <c r="WMT289" s="166">
        <v>0</v>
      </c>
      <c r="WMU289" s="166">
        <v>0</v>
      </c>
      <c r="WMV289" s="166">
        <v>0</v>
      </c>
      <c r="WMW289" s="166">
        <v>0</v>
      </c>
      <c r="WMX289" s="166">
        <v>0</v>
      </c>
      <c r="WMY289" s="166">
        <v>0</v>
      </c>
      <c r="WMZ289" s="166">
        <v>0</v>
      </c>
      <c r="WNA289" s="166">
        <v>0</v>
      </c>
      <c r="WNB289" s="166">
        <v>0</v>
      </c>
      <c r="WNC289" s="166">
        <v>0</v>
      </c>
      <c r="WND289" s="166">
        <v>0</v>
      </c>
      <c r="WNE289" s="166">
        <v>0</v>
      </c>
      <c r="WNF289" s="166">
        <v>0</v>
      </c>
      <c r="WNG289" s="166">
        <v>0</v>
      </c>
      <c r="WNH289" s="166">
        <v>0</v>
      </c>
      <c r="WNI289" s="166">
        <v>0</v>
      </c>
      <c r="WNJ289" s="166">
        <v>0</v>
      </c>
      <c r="WNK289" s="166">
        <v>0</v>
      </c>
      <c r="WNL289" s="166">
        <v>0</v>
      </c>
      <c r="WNM289" s="166">
        <v>0</v>
      </c>
      <c r="WNN289" s="166">
        <v>0</v>
      </c>
      <c r="WNO289" s="166">
        <v>0</v>
      </c>
      <c r="WNP289" s="166">
        <v>0</v>
      </c>
      <c r="WNQ289" s="166">
        <v>0</v>
      </c>
      <c r="WNR289" s="166">
        <v>0</v>
      </c>
      <c r="WNS289" s="166">
        <v>0</v>
      </c>
      <c r="WNT289" s="166">
        <v>0</v>
      </c>
      <c r="WNU289" s="166">
        <v>0</v>
      </c>
      <c r="WNV289" s="166">
        <v>0</v>
      </c>
      <c r="WNW289" s="166">
        <v>0</v>
      </c>
      <c r="WNX289" s="166">
        <v>0</v>
      </c>
      <c r="WNY289" s="166">
        <v>0</v>
      </c>
      <c r="WNZ289" s="166">
        <v>0</v>
      </c>
      <c r="WOA289" s="166">
        <v>0</v>
      </c>
      <c r="WOB289" s="166">
        <v>0</v>
      </c>
      <c r="WOC289" s="166">
        <v>0</v>
      </c>
      <c r="WOD289" s="166">
        <v>0</v>
      </c>
      <c r="WOE289" s="166">
        <v>0</v>
      </c>
      <c r="WOF289" s="166">
        <v>0</v>
      </c>
      <c r="WOG289" s="166">
        <v>0</v>
      </c>
      <c r="WOH289" s="166">
        <v>0</v>
      </c>
      <c r="WOI289" s="166">
        <v>0</v>
      </c>
      <c r="WOJ289" s="166">
        <v>0</v>
      </c>
      <c r="WOK289" s="166">
        <v>0</v>
      </c>
      <c r="WOL289" s="166">
        <v>0</v>
      </c>
      <c r="WOM289" s="166">
        <v>0</v>
      </c>
      <c r="WON289" s="166">
        <v>0</v>
      </c>
      <c r="WOO289" s="166">
        <v>0</v>
      </c>
      <c r="WOP289" s="166">
        <v>0</v>
      </c>
      <c r="WOQ289" s="166">
        <v>0</v>
      </c>
      <c r="WOR289" s="166">
        <v>0</v>
      </c>
      <c r="WOS289" s="166">
        <v>0</v>
      </c>
      <c r="WOT289" s="166">
        <v>0</v>
      </c>
      <c r="WOU289" s="166">
        <v>0</v>
      </c>
      <c r="WOV289" s="166">
        <v>0</v>
      </c>
      <c r="WOW289" s="166">
        <v>0</v>
      </c>
      <c r="WOX289" s="166">
        <v>0</v>
      </c>
      <c r="WOY289" s="166">
        <v>0</v>
      </c>
      <c r="WOZ289" s="166">
        <v>0</v>
      </c>
      <c r="WPA289" s="166">
        <v>0</v>
      </c>
      <c r="WPB289" s="166">
        <v>0</v>
      </c>
      <c r="WPC289" s="166">
        <v>0</v>
      </c>
      <c r="WPD289" s="166">
        <v>0</v>
      </c>
      <c r="WPE289" s="166">
        <v>0</v>
      </c>
      <c r="WPF289" s="166">
        <v>0</v>
      </c>
      <c r="WPG289" s="166">
        <v>0</v>
      </c>
      <c r="WPH289" s="166">
        <v>0</v>
      </c>
      <c r="WPI289" s="166">
        <v>0</v>
      </c>
      <c r="WPJ289" s="166">
        <v>0</v>
      </c>
      <c r="WPK289" s="166">
        <v>0</v>
      </c>
      <c r="WPL289" s="166">
        <v>0</v>
      </c>
      <c r="WPM289" s="166">
        <v>0</v>
      </c>
      <c r="WPN289" s="166">
        <v>0</v>
      </c>
      <c r="WPO289" s="166">
        <v>0</v>
      </c>
      <c r="WPP289" s="166">
        <v>0</v>
      </c>
      <c r="WPQ289" s="166">
        <v>0</v>
      </c>
      <c r="WPR289" s="166">
        <v>0</v>
      </c>
      <c r="WPS289" s="166">
        <v>0</v>
      </c>
      <c r="WPT289" s="166">
        <v>0</v>
      </c>
      <c r="WPU289" s="166">
        <v>0</v>
      </c>
      <c r="WPV289" s="166">
        <v>0</v>
      </c>
      <c r="WPW289" s="166">
        <v>0</v>
      </c>
      <c r="WPX289" s="166">
        <v>0</v>
      </c>
      <c r="WPY289" s="166">
        <v>0</v>
      </c>
      <c r="WPZ289" s="166">
        <v>0</v>
      </c>
      <c r="WQA289" s="166">
        <v>0</v>
      </c>
      <c r="WQB289" s="166">
        <v>0</v>
      </c>
      <c r="WQC289" s="166">
        <v>0</v>
      </c>
      <c r="WQD289" s="166">
        <v>0</v>
      </c>
      <c r="WQE289" s="166">
        <v>0</v>
      </c>
      <c r="WQF289" s="166">
        <v>0</v>
      </c>
      <c r="WQG289" s="166">
        <v>0</v>
      </c>
      <c r="WQH289" s="166">
        <v>0</v>
      </c>
      <c r="WQI289" s="166">
        <v>0</v>
      </c>
      <c r="WQJ289" s="166">
        <v>0</v>
      </c>
      <c r="WQK289" s="166">
        <v>0</v>
      </c>
      <c r="WQL289" s="166">
        <v>0</v>
      </c>
      <c r="WQM289" s="166">
        <v>0</v>
      </c>
      <c r="WQN289" s="166">
        <v>0</v>
      </c>
      <c r="WQO289" s="166">
        <v>0</v>
      </c>
      <c r="WQP289" s="166">
        <v>0</v>
      </c>
      <c r="WQQ289" s="166">
        <v>0</v>
      </c>
      <c r="WQR289" s="166">
        <v>0</v>
      </c>
      <c r="WQS289" s="166">
        <v>0</v>
      </c>
      <c r="WQT289" s="166">
        <v>0</v>
      </c>
      <c r="WQU289" s="166">
        <v>0</v>
      </c>
      <c r="WQV289" s="166">
        <v>0</v>
      </c>
      <c r="WQW289" s="166">
        <v>0</v>
      </c>
      <c r="WQX289" s="166">
        <v>0</v>
      </c>
      <c r="WQY289" s="166">
        <v>0</v>
      </c>
      <c r="WQZ289" s="166">
        <v>0</v>
      </c>
      <c r="WRA289" s="166">
        <v>0</v>
      </c>
      <c r="WRB289" s="166">
        <v>0</v>
      </c>
      <c r="WRC289" s="166">
        <v>0</v>
      </c>
      <c r="WRD289" s="166">
        <v>0</v>
      </c>
      <c r="WRE289" s="166">
        <v>0</v>
      </c>
      <c r="WRF289" s="166">
        <v>0</v>
      </c>
      <c r="WRG289" s="166">
        <v>0</v>
      </c>
      <c r="WRH289" s="166">
        <v>0</v>
      </c>
      <c r="WRI289" s="166">
        <v>0</v>
      </c>
      <c r="WRJ289" s="166">
        <v>0</v>
      </c>
      <c r="WRK289" s="166">
        <v>0</v>
      </c>
      <c r="WRL289" s="166">
        <v>0</v>
      </c>
      <c r="WRM289" s="166">
        <v>0</v>
      </c>
      <c r="WRN289" s="166">
        <v>0</v>
      </c>
      <c r="WRO289" s="166">
        <v>0</v>
      </c>
      <c r="WRP289" s="166">
        <v>0</v>
      </c>
      <c r="WRQ289" s="166">
        <v>0</v>
      </c>
      <c r="WRR289" s="166">
        <v>0</v>
      </c>
      <c r="WRS289" s="166">
        <v>0</v>
      </c>
      <c r="WRT289" s="166">
        <v>0</v>
      </c>
      <c r="WRU289" s="166">
        <v>0</v>
      </c>
      <c r="WRV289" s="166">
        <v>0</v>
      </c>
      <c r="WRW289" s="166">
        <v>0</v>
      </c>
      <c r="WRX289" s="166">
        <v>0</v>
      </c>
      <c r="WRY289" s="166">
        <v>0</v>
      </c>
      <c r="WRZ289" s="166">
        <v>0</v>
      </c>
      <c r="WSA289" s="166">
        <v>0</v>
      </c>
      <c r="WSB289" s="166">
        <v>0</v>
      </c>
      <c r="WSC289" s="166">
        <v>0</v>
      </c>
      <c r="WSD289" s="166">
        <v>0</v>
      </c>
      <c r="WSE289" s="166">
        <v>0</v>
      </c>
      <c r="WSF289" s="166">
        <v>0</v>
      </c>
      <c r="WSG289" s="166">
        <v>0</v>
      </c>
      <c r="WSH289" s="166">
        <v>0</v>
      </c>
      <c r="WSI289" s="166">
        <v>0</v>
      </c>
      <c r="WSJ289" s="166">
        <v>0</v>
      </c>
      <c r="WSK289" s="166">
        <v>0</v>
      </c>
      <c r="WSL289" s="166">
        <v>0</v>
      </c>
      <c r="WSM289" s="166">
        <v>0</v>
      </c>
      <c r="WSN289" s="166">
        <v>0</v>
      </c>
      <c r="WSO289" s="166">
        <v>0</v>
      </c>
      <c r="WSP289" s="166">
        <v>0</v>
      </c>
      <c r="WSQ289" s="166">
        <v>0</v>
      </c>
      <c r="WSR289" s="166">
        <v>0</v>
      </c>
      <c r="WSS289" s="166">
        <v>0</v>
      </c>
      <c r="WST289" s="166">
        <v>0</v>
      </c>
      <c r="WSU289" s="166">
        <v>0</v>
      </c>
      <c r="WSV289" s="166">
        <v>0</v>
      </c>
      <c r="WSW289" s="166">
        <v>0</v>
      </c>
      <c r="WSX289" s="166">
        <v>0</v>
      </c>
      <c r="WSY289" s="166">
        <v>0</v>
      </c>
      <c r="WSZ289" s="166">
        <v>0</v>
      </c>
      <c r="WTA289" s="166">
        <v>0</v>
      </c>
      <c r="WTB289" s="166">
        <v>0</v>
      </c>
      <c r="WTC289" s="166">
        <v>0</v>
      </c>
      <c r="WTD289" s="166">
        <v>0</v>
      </c>
      <c r="WTE289" s="166">
        <v>0</v>
      </c>
      <c r="WTF289" s="166">
        <v>0</v>
      </c>
      <c r="WTG289" s="166">
        <v>0</v>
      </c>
      <c r="WTH289" s="166">
        <v>0</v>
      </c>
      <c r="WTI289" s="166">
        <v>0</v>
      </c>
      <c r="WTJ289" s="166">
        <v>0</v>
      </c>
      <c r="WTK289" s="166">
        <v>0</v>
      </c>
      <c r="WTL289" s="166">
        <v>0</v>
      </c>
      <c r="WTM289" s="166">
        <v>0</v>
      </c>
      <c r="WTN289" s="166">
        <v>0</v>
      </c>
      <c r="WTO289" s="166">
        <v>0</v>
      </c>
      <c r="WTP289" s="166">
        <v>0</v>
      </c>
      <c r="WTQ289" s="166">
        <v>0</v>
      </c>
      <c r="WTR289" s="166">
        <v>0</v>
      </c>
      <c r="WTS289" s="166">
        <v>0</v>
      </c>
      <c r="WTT289" s="166">
        <v>0</v>
      </c>
      <c r="WTU289" s="166">
        <v>0</v>
      </c>
      <c r="WTV289" s="166">
        <v>0</v>
      </c>
      <c r="WTW289" s="166">
        <v>0</v>
      </c>
      <c r="WTX289" s="166">
        <v>0</v>
      </c>
      <c r="WTY289" s="166">
        <v>0</v>
      </c>
      <c r="WTZ289" s="166">
        <v>0</v>
      </c>
      <c r="WUA289" s="166">
        <v>0</v>
      </c>
      <c r="WUB289" s="166">
        <v>0</v>
      </c>
      <c r="WUC289" s="166">
        <v>0</v>
      </c>
      <c r="WUD289" s="166">
        <v>0</v>
      </c>
      <c r="WUE289" s="166">
        <v>0</v>
      </c>
      <c r="WUF289" s="166">
        <v>0</v>
      </c>
      <c r="WUG289" s="166">
        <v>0</v>
      </c>
      <c r="WUH289" s="166">
        <v>0</v>
      </c>
      <c r="WUI289" s="166">
        <v>0</v>
      </c>
      <c r="WUJ289" s="166">
        <v>0</v>
      </c>
      <c r="WUK289" s="166">
        <v>0</v>
      </c>
      <c r="WUL289" s="166">
        <v>0</v>
      </c>
      <c r="WUM289" s="166">
        <v>0</v>
      </c>
      <c r="WUN289" s="166">
        <v>0</v>
      </c>
      <c r="WUO289" s="166">
        <v>0</v>
      </c>
      <c r="WUP289" s="166">
        <v>0</v>
      </c>
      <c r="WUQ289" s="166">
        <v>0</v>
      </c>
      <c r="WUR289" s="166">
        <v>0</v>
      </c>
      <c r="WUS289" s="166">
        <v>0</v>
      </c>
      <c r="WUT289" s="166">
        <v>0</v>
      </c>
      <c r="WUU289" s="166">
        <v>0</v>
      </c>
      <c r="WUV289" s="166">
        <v>0</v>
      </c>
      <c r="WUW289" s="166">
        <v>0</v>
      </c>
      <c r="WUX289" s="166">
        <v>0</v>
      </c>
      <c r="WUY289" s="166">
        <v>0</v>
      </c>
      <c r="WUZ289" s="166">
        <v>0</v>
      </c>
      <c r="WVA289" s="166">
        <v>0</v>
      </c>
      <c r="WVB289" s="166">
        <v>0</v>
      </c>
      <c r="WVC289" s="166">
        <v>0</v>
      </c>
      <c r="WVD289" s="166">
        <v>0</v>
      </c>
      <c r="WVE289" s="166">
        <v>0</v>
      </c>
      <c r="WVF289" s="166">
        <v>0</v>
      </c>
      <c r="WVG289" s="166">
        <v>0</v>
      </c>
      <c r="WVH289" s="166">
        <v>0</v>
      </c>
      <c r="WVI289" s="166">
        <v>0</v>
      </c>
      <c r="WVJ289" s="166">
        <v>0</v>
      </c>
      <c r="WVK289" s="166">
        <v>0</v>
      </c>
      <c r="WVL289" s="166">
        <v>0</v>
      </c>
      <c r="WVM289" s="166">
        <v>0</v>
      </c>
      <c r="WVN289" s="166">
        <v>0</v>
      </c>
      <c r="WVO289" s="166">
        <v>0</v>
      </c>
      <c r="WVP289" s="166">
        <v>0</v>
      </c>
      <c r="WVQ289" s="166">
        <v>0</v>
      </c>
      <c r="WVR289" s="166">
        <v>0</v>
      </c>
      <c r="WVS289" s="166">
        <v>0</v>
      </c>
      <c r="WVT289" s="166">
        <v>0</v>
      </c>
      <c r="WVU289" s="166">
        <v>0</v>
      </c>
      <c r="WVV289" s="166">
        <v>0</v>
      </c>
      <c r="WVW289" s="166">
        <v>0</v>
      </c>
      <c r="WVX289" s="166">
        <v>0</v>
      </c>
      <c r="WVY289" s="166">
        <v>0</v>
      </c>
      <c r="WVZ289" s="166">
        <v>0</v>
      </c>
      <c r="WWA289" s="166">
        <v>0</v>
      </c>
      <c r="WWB289" s="166">
        <v>0</v>
      </c>
      <c r="WWC289" s="166">
        <v>0</v>
      </c>
      <c r="WWD289" s="166">
        <v>0</v>
      </c>
      <c r="WWE289" s="166">
        <v>0</v>
      </c>
      <c r="WWF289" s="166">
        <v>0</v>
      </c>
      <c r="WWG289" s="166">
        <v>0</v>
      </c>
      <c r="WWH289" s="166">
        <v>0</v>
      </c>
      <c r="WWI289" s="166">
        <v>0</v>
      </c>
      <c r="WWJ289" s="166">
        <v>0</v>
      </c>
      <c r="WWK289" s="166">
        <v>0</v>
      </c>
      <c r="WWL289" s="166">
        <v>0</v>
      </c>
      <c r="WWM289" s="166">
        <v>0</v>
      </c>
      <c r="WWN289" s="166">
        <v>0</v>
      </c>
      <c r="WWO289" s="166">
        <v>0</v>
      </c>
      <c r="WWP289" s="166">
        <v>0</v>
      </c>
      <c r="WWQ289" s="166">
        <v>0</v>
      </c>
      <c r="WWR289" s="166">
        <v>0</v>
      </c>
      <c r="WWS289" s="166">
        <v>0</v>
      </c>
      <c r="WWT289" s="166">
        <v>0</v>
      </c>
      <c r="WWU289" s="166">
        <v>0</v>
      </c>
      <c r="WWV289" s="166">
        <v>0</v>
      </c>
      <c r="WWW289" s="166">
        <v>0</v>
      </c>
      <c r="WWX289" s="166">
        <v>0</v>
      </c>
      <c r="WWY289" s="166">
        <v>0</v>
      </c>
      <c r="WWZ289" s="166">
        <v>0</v>
      </c>
      <c r="WXA289" s="166">
        <v>0</v>
      </c>
      <c r="WXB289" s="166">
        <v>0</v>
      </c>
      <c r="WXC289" s="166">
        <v>0</v>
      </c>
      <c r="WXD289" s="166">
        <v>0</v>
      </c>
      <c r="WXE289" s="166">
        <v>0</v>
      </c>
      <c r="WXF289" s="166">
        <v>0</v>
      </c>
      <c r="WXG289" s="166">
        <v>0</v>
      </c>
      <c r="WXH289" s="166">
        <v>0</v>
      </c>
      <c r="WXI289" s="166">
        <v>0</v>
      </c>
      <c r="WXJ289" s="166">
        <v>0</v>
      </c>
      <c r="WXK289" s="166">
        <v>0</v>
      </c>
      <c r="WXL289" s="166">
        <v>0</v>
      </c>
      <c r="WXM289" s="166">
        <v>0</v>
      </c>
      <c r="WXN289" s="166">
        <v>0</v>
      </c>
      <c r="WXO289" s="166">
        <v>0</v>
      </c>
      <c r="WXP289" s="166">
        <v>0</v>
      </c>
      <c r="WXQ289" s="166">
        <v>0</v>
      </c>
      <c r="WXR289" s="166">
        <v>0</v>
      </c>
      <c r="WXS289" s="166">
        <v>0</v>
      </c>
      <c r="WXT289" s="166">
        <v>0</v>
      </c>
      <c r="WXU289" s="166">
        <v>0</v>
      </c>
      <c r="WXV289" s="166">
        <v>0</v>
      </c>
      <c r="WXW289" s="166">
        <v>0</v>
      </c>
      <c r="WXX289" s="166">
        <v>0</v>
      </c>
      <c r="WXY289" s="166">
        <v>0</v>
      </c>
      <c r="WXZ289" s="166">
        <v>0</v>
      </c>
      <c r="WYA289" s="166">
        <v>0</v>
      </c>
      <c r="WYB289" s="166">
        <v>0</v>
      </c>
      <c r="WYC289" s="166">
        <v>0</v>
      </c>
      <c r="WYD289" s="166">
        <v>0</v>
      </c>
      <c r="WYE289" s="166">
        <v>0</v>
      </c>
      <c r="WYF289" s="166">
        <v>0</v>
      </c>
      <c r="WYG289" s="166">
        <v>0</v>
      </c>
      <c r="WYH289" s="166">
        <v>0</v>
      </c>
      <c r="WYI289" s="166">
        <v>0</v>
      </c>
      <c r="WYJ289" s="166">
        <v>0</v>
      </c>
      <c r="WYK289" s="166">
        <v>0</v>
      </c>
      <c r="WYL289" s="166">
        <v>0</v>
      </c>
      <c r="WYM289" s="166">
        <v>0</v>
      </c>
      <c r="WYN289" s="166">
        <v>0</v>
      </c>
      <c r="WYO289" s="166">
        <v>0</v>
      </c>
      <c r="WYP289" s="166">
        <v>0</v>
      </c>
      <c r="WYQ289" s="166">
        <v>0</v>
      </c>
      <c r="WYR289" s="166">
        <v>0</v>
      </c>
      <c r="WYS289" s="166">
        <v>0</v>
      </c>
      <c r="WYT289" s="166">
        <v>0</v>
      </c>
      <c r="WYU289" s="166">
        <v>0</v>
      </c>
      <c r="WYV289" s="166">
        <v>0</v>
      </c>
      <c r="WYW289" s="166">
        <v>0</v>
      </c>
      <c r="WYX289" s="166">
        <v>0</v>
      </c>
      <c r="WYY289" s="166">
        <v>0</v>
      </c>
      <c r="WYZ289" s="166">
        <v>0</v>
      </c>
      <c r="WZA289" s="166">
        <v>0</v>
      </c>
      <c r="WZB289" s="166">
        <v>0</v>
      </c>
      <c r="WZC289" s="166">
        <v>0</v>
      </c>
      <c r="WZD289" s="166">
        <v>0</v>
      </c>
      <c r="WZE289" s="166">
        <v>0</v>
      </c>
      <c r="WZF289" s="166">
        <v>0</v>
      </c>
      <c r="WZG289" s="166">
        <v>0</v>
      </c>
      <c r="WZH289" s="166">
        <v>0</v>
      </c>
      <c r="WZI289" s="166">
        <v>0</v>
      </c>
      <c r="WZJ289" s="166">
        <v>0</v>
      </c>
      <c r="WZK289" s="166">
        <v>0</v>
      </c>
      <c r="WZL289" s="166">
        <v>0</v>
      </c>
      <c r="WZM289" s="166">
        <v>0</v>
      </c>
      <c r="WZN289" s="166">
        <v>0</v>
      </c>
      <c r="WZO289" s="166">
        <v>0</v>
      </c>
      <c r="WZP289" s="166">
        <v>0</v>
      </c>
      <c r="WZQ289" s="166">
        <v>0</v>
      </c>
      <c r="WZR289" s="166">
        <v>0</v>
      </c>
      <c r="WZS289" s="166">
        <v>0</v>
      </c>
      <c r="WZT289" s="166">
        <v>0</v>
      </c>
      <c r="WZU289" s="166">
        <v>0</v>
      </c>
      <c r="WZV289" s="166">
        <v>0</v>
      </c>
      <c r="WZW289" s="166">
        <v>0</v>
      </c>
      <c r="WZX289" s="166">
        <v>0</v>
      </c>
      <c r="WZY289" s="166">
        <v>0</v>
      </c>
      <c r="WZZ289" s="166">
        <v>0</v>
      </c>
      <c r="XAA289" s="166">
        <v>0</v>
      </c>
      <c r="XAB289" s="166">
        <v>0</v>
      </c>
      <c r="XAC289" s="166">
        <v>0</v>
      </c>
      <c r="XAD289" s="166">
        <v>0</v>
      </c>
      <c r="XAE289" s="166">
        <v>0</v>
      </c>
      <c r="XAF289" s="166">
        <v>0</v>
      </c>
      <c r="XAG289" s="166">
        <v>0</v>
      </c>
      <c r="XAH289" s="166">
        <v>0</v>
      </c>
      <c r="XAI289" s="166">
        <v>0</v>
      </c>
      <c r="XAJ289" s="166">
        <v>0</v>
      </c>
      <c r="XAK289" s="166">
        <v>0</v>
      </c>
      <c r="XAL289" s="166">
        <v>0</v>
      </c>
      <c r="XAM289" s="166">
        <v>0</v>
      </c>
      <c r="XAN289" s="166">
        <v>0</v>
      </c>
      <c r="XAO289" s="166">
        <v>0</v>
      </c>
      <c r="XAP289" s="166">
        <v>0</v>
      </c>
      <c r="XAQ289" s="166">
        <v>0</v>
      </c>
      <c r="XAR289" s="166">
        <v>0</v>
      </c>
      <c r="XAS289" s="166">
        <v>0</v>
      </c>
      <c r="XAT289" s="166">
        <v>0</v>
      </c>
      <c r="XAU289" s="166">
        <v>0</v>
      </c>
      <c r="XAV289" s="166">
        <v>0</v>
      </c>
      <c r="XAW289" s="166">
        <v>0</v>
      </c>
      <c r="XAX289" s="166">
        <v>0</v>
      </c>
      <c r="XAY289" s="166">
        <v>0</v>
      </c>
      <c r="XAZ289" s="166">
        <v>0</v>
      </c>
      <c r="XBA289" s="166">
        <v>0</v>
      </c>
      <c r="XBB289" s="166">
        <v>0</v>
      </c>
      <c r="XBC289" s="166">
        <v>0</v>
      </c>
      <c r="XBD289" s="166">
        <v>0</v>
      </c>
      <c r="XBE289" s="166">
        <v>0</v>
      </c>
      <c r="XBF289" s="166">
        <v>0</v>
      </c>
      <c r="XBG289" s="166">
        <v>0</v>
      </c>
      <c r="XBH289" s="166">
        <v>0</v>
      </c>
      <c r="XBI289" s="166">
        <v>0</v>
      </c>
      <c r="XBJ289" s="166">
        <v>0</v>
      </c>
      <c r="XBK289" s="166">
        <v>0</v>
      </c>
      <c r="XBL289" s="166">
        <v>0</v>
      </c>
      <c r="XBM289" s="166">
        <v>0</v>
      </c>
      <c r="XBN289" s="166">
        <v>0</v>
      </c>
      <c r="XBO289" s="166">
        <v>0</v>
      </c>
      <c r="XBP289" s="166">
        <v>0</v>
      </c>
      <c r="XBQ289" s="166">
        <v>0</v>
      </c>
      <c r="XBR289" s="166">
        <v>0</v>
      </c>
      <c r="XBS289" s="166">
        <v>0</v>
      </c>
      <c r="XBT289" s="166">
        <v>0</v>
      </c>
      <c r="XBU289" s="166">
        <v>0</v>
      </c>
      <c r="XBV289" s="166">
        <v>0</v>
      </c>
      <c r="XBW289" s="166">
        <v>0</v>
      </c>
      <c r="XBX289" s="166">
        <v>0</v>
      </c>
      <c r="XBY289" s="166">
        <v>0</v>
      </c>
      <c r="XBZ289" s="166">
        <v>0</v>
      </c>
      <c r="XCA289" s="166">
        <v>0</v>
      </c>
      <c r="XCB289" s="166">
        <v>0</v>
      </c>
      <c r="XCC289" s="166">
        <v>0</v>
      </c>
      <c r="XCD289" s="166">
        <v>0</v>
      </c>
      <c r="XCE289" s="166">
        <v>0</v>
      </c>
      <c r="XCF289" s="166">
        <v>0</v>
      </c>
      <c r="XCG289" s="166">
        <v>0</v>
      </c>
      <c r="XCH289" s="166">
        <v>0</v>
      </c>
      <c r="XCI289" s="166">
        <v>0</v>
      </c>
      <c r="XCJ289" s="166">
        <v>0</v>
      </c>
      <c r="XCK289" s="166">
        <v>0</v>
      </c>
      <c r="XCL289" s="166">
        <v>0</v>
      </c>
      <c r="XCM289" s="166">
        <v>0</v>
      </c>
      <c r="XCN289" s="166">
        <v>0</v>
      </c>
      <c r="XCO289" s="166">
        <v>0</v>
      </c>
      <c r="XCP289" s="166">
        <v>0</v>
      </c>
      <c r="XCQ289" s="166">
        <v>0</v>
      </c>
      <c r="XCR289" s="166">
        <v>0</v>
      </c>
      <c r="XCS289" s="166">
        <v>0</v>
      </c>
      <c r="XCT289" s="166">
        <v>0</v>
      </c>
      <c r="XCU289" s="166">
        <v>0</v>
      </c>
      <c r="XCV289" s="166">
        <v>0</v>
      </c>
      <c r="XCW289" s="166">
        <v>0</v>
      </c>
      <c r="XCX289" s="166">
        <v>0</v>
      </c>
      <c r="XCY289" s="166">
        <v>0</v>
      </c>
      <c r="XCZ289" s="166">
        <v>0</v>
      </c>
      <c r="XDA289" s="166">
        <v>0</v>
      </c>
      <c r="XDB289" s="166">
        <v>0</v>
      </c>
      <c r="XDC289" s="166">
        <v>0</v>
      </c>
      <c r="XDD289" s="166">
        <v>0</v>
      </c>
      <c r="XDE289" s="166">
        <v>0</v>
      </c>
      <c r="XDF289" s="166">
        <v>0</v>
      </c>
      <c r="XDG289" s="166">
        <v>0</v>
      </c>
      <c r="XDH289" s="166">
        <v>0</v>
      </c>
      <c r="XDI289" s="166">
        <v>0</v>
      </c>
      <c r="XDJ289" s="166">
        <v>0</v>
      </c>
      <c r="XDK289" s="166">
        <v>0</v>
      </c>
      <c r="XDL289" s="166">
        <v>0</v>
      </c>
      <c r="XDM289" s="166">
        <v>0</v>
      </c>
      <c r="XDN289" s="166">
        <v>0</v>
      </c>
      <c r="XDO289" s="166">
        <v>0</v>
      </c>
      <c r="XDP289" s="166">
        <v>0</v>
      </c>
      <c r="XDQ289" s="166">
        <v>0</v>
      </c>
      <c r="XDR289" s="166">
        <v>0</v>
      </c>
      <c r="XDS289" s="166">
        <v>0</v>
      </c>
      <c r="XDT289" s="166">
        <v>0</v>
      </c>
      <c r="XDU289" s="166">
        <v>0</v>
      </c>
      <c r="XDV289" s="166">
        <v>0</v>
      </c>
      <c r="XDW289" s="166">
        <v>0</v>
      </c>
      <c r="XDX289" s="166">
        <v>0</v>
      </c>
      <c r="XDY289" s="166">
        <v>0</v>
      </c>
      <c r="XDZ289" s="166">
        <v>0</v>
      </c>
      <c r="XEA289" s="166">
        <v>0</v>
      </c>
      <c r="XEB289" s="166">
        <v>0</v>
      </c>
      <c r="XEC289" s="166">
        <v>0</v>
      </c>
      <c r="XED289" s="166">
        <v>0</v>
      </c>
      <c r="XEE289" s="166">
        <v>0</v>
      </c>
      <c r="XEF289" s="166">
        <v>0</v>
      </c>
      <c r="XEG289" s="166">
        <v>0</v>
      </c>
      <c r="XEH289" s="166">
        <v>0</v>
      </c>
      <c r="XEI289" s="166">
        <v>0</v>
      </c>
      <c r="XEJ289" s="166">
        <v>0</v>
      </c>
      <c r="XEK289" s="166">
        <v>0</v>
      </c>
      <c r="XEL289" s="166">
        <v>0</v>
      </c>
      <c r="XEM289" s="166">
        <v>0</v>
      </c>
      <c r="XEN289" s="166">
        <v>0</v>
      </c>
      <c r="XEO289" s="166">
        <v>0</v>
      </c>
      <c r="XEP289" s="166">
        <v>0</v>
      </c>
      <c r="XEQ289" s="166">
        <v>0</v>
      </c>
      <c r="XER289" s="166">
        <v>0</v>
      </c>
      <c r="XES289" s="166">
        <v>0</v>
      </c>
      <c r="XET289" s="166">
        <v>0</v>
      </c>
      <c r="XEU289" s="166">
        <v>0</v>
      </c>
      <c r="XEV289" s="166">
        <v>0</v>
      </c>
      <c r="XEW289" s="166">
        <v>0</v>
      </c>
      <c r="XEX289" s="166">
        <v>0</v>
      </c>
      <c r="XEY289" s="166">
        <v>0</v>
      </c>
      <c r="XEZ289" s="166">
        <v>0</v>
      </c>
      <c r="XFA289" s="166">
        <v>0</v>
      </c>
    </row>
    <row r="290" spans="1:16381" ht="15" customHeight="1" x14ac:dyDescent="0.25">
      <c r="D290" s="103" t="str">
        <f>'CBA '!D545</f>
        <v>Share of agriculture land affected by drought</v>
      </c>
      <c r="E290" s="515">
        <f>'CBA '!E545</f>
        <v>5.3479749001711348E-3</v>
      </c>
      <c r="F290" s="103" t="str">
        <f>'CBA '!F545</f>
        <v>Percent</v>
      </c>
    </row>
    <row r="291" spans="1:16381" ht="15" customHeight="1" x14ac:dyDescent="0.25">
      <c r="D291" s="323" t="s">
        <v>309</v>
      </c>
      <c r="E291" s="515"/>
      <c r="F291" s="103"/>
      <c r="I291" s="61">
        <f t="shared" ref="I291:AJ291" si="33889">I79</f>
        <v>1</v>
      </c>
      <c r="J291" s="61">
        <f t="shared" si="33889"/>
        <v>0.57151250521214925</v>
      </c>
      <c r="K291" s="61">
        <f t="shared" si="33889"/>
        <v>1.886578893480978</v>
      </c>
      <c r="L291" s="61">
        <f t="shared" si="33889"/>
        <v>0.33589786990268627</v>
      </c>
      <c r="M291" s="61">
        <f t="shared" si="33889"/>
        <v>1.8021133288354334</v>
      </c>
      <c r="N291" s="61">
        <f t="shared" si="33889"/>
        <v>0.52089469875255501</v>
      </c>
      <c r="O291" s="61">
        <f t="shared" si="33889"/>
        <v>0.99007918989160293</v>
      </c>
      <c r="P291" s="61">
        <f t="shared" si="33889"/>
        <v>1.3159215357207739</v>
      </c>
      <c r="Q291" s="61">
        <f t="shared" si="33889"/>
        <v>1.1998936805850868</v>
      </c>
      <c r="R291" s="61">
        <f t="shared" si="33889"/>
        <v>1.4704898565014293</v>
      </c>
      <c r="S291" s="61">
        <f t="shared" si="33889"/>
        <v>1.7109790026619862</v>
      </c>
      <c r="T291" s="61">
        <f t="shared" si="33889"/>
        <v>1.0043532130809509</v>
      </c>
      <c r="U291" s="61">
        <f t="shared" si="33889"/>
        <v>1.3553753126526258</v>
      </c>
      <c r="V291" s="61">
        <f t="shared" si="33889"/>
        <v>0.32222330773093133</v>
      </c>
      <c r="W291" s="61">
        <f t="shared" si="33889"/>
        <v>1.821004501870731</v>
      </c>
      <c r="X291" s="61">
        <f t="shared" si="33889"/>
        <v>0.85478219515214826</v>
      </c>
      <c r="Y291" s="61">
        <f t="shared" si="33889"/>
        <v>1.1761500417825188</v>
      </c>
      <c r="Z291" s="61">
        <f t="shared" si="33889"/>
        <v>1.8926704012850122</v>
      </c>
      <c r="AA291" s="61">
        <f t="shared" si="33889"/>
        <v>1.3056894481706376</v>
      </c>
      <c r="AB291" s="61">
        <f t="shared" si="33889"/>
        <v>1.935774258044032</v>
      </c>
      <c r="AC291" s="61">
        <f t="shared" si="33889"/>
        <v>1.0075657910961664</v>
      </c>
      <c r="AD291" s="61">
        <f t="shared" si="33889"/>
        <v>1.3393280543588275</v>
      </c>
      <c r="AE291" s="61">
        <f t="shared" si="33889"/>
        <v>0.62212121416715949</v>
      </c>
      <c r="AF291" s="61">
        <f t="shared" si="33889"/>
        <v>0.60332642852458096</v>
      </c>
      <c r="AG291" s="61">
        <f t="shared" si="33889"/>
        <v>0.64735137011309196</v>
      </c>
      <c r="AH291" s="61">
        <f t="shared" si="33889"/>
        <v>1.1011769539080969</v>
      </c>
      <c r="AI291" s="61">
        <f t="shared" si="33889"/>
        <v>0.48999972676824888</v>
      </c>
      <c r="AJ291" s="61">
        <f t="shared" si="33889"/>
        <v>1.339229186822426</v>
      </c>
    </row>
    <row r="292" spans="1:16381" ht="15" customHeight="1" x14ac:dyDescent="0.25">
      <c r="D292" s="323" t="s">
        <v>310</v>
      </c>
      <c r="E292" s="515"/>
      <c r="F292" s="323" t="s">
        <v>102</v>
      </c>
      <c r="I292" s="209">
        <f>$E$290*I291</f>
        <v>5.3479749001711348E-3</v>
      </c>
      <c r="J292" s="209">
        <f t="shared" ref="J292:AJ292" si="33890">$E$290*J291</f>
        <v>3.0564345330084991E-3</v>
      </c>
      <c r="K292" s="209">
        <f t="shared" si="33890"/>
        <v>1.0089376569528904E-2</v>
      </c>
      <c r="L292" s="209">
        <f t="shared" si="33890"/>
        <v>1.7963733772605156E-3</v>
      </c>
      <c r="M292" s="209">
        <f t="shared" si="33890"/>
        <v>9.6376568498757476E-3</v>
      </c>
      <c r="N292" s="209">
        <f t="shared" si="33890"/>
        <v>2.7857317745608686E-3</v>
      </c>
      <c r="O292" s="209">
        <f t="shared" si="33890"/>
        <v>5.294918656722063E-3</v>
      </c>
      <c r="P292" s="209">
        <f t="shared" si="33890"/>
        <v>7.0375153436293518E-3</v>
      </c>
      <c r="Q292" s="209">
        <f t="shared" si="33890"/>
        <v>6.4170012866430056E-3</v>
      </c>
      <c r="R292" s="209">
        <f t="shared" si="33890"/>
        <v>7.8641428435258977E-3</v>
      </c>
      <c r="S292" s="209">
        <f t="shared" si="33890"/>
        <v>9.1502727609561428E-3</v>
      </c>
      <c r="T292" s="209">
        <f t="shared" si="33890"/>
        <v>5.3712557744631569E-3</v>
      </c>
      <c r="U292" s="209">
        <f t="shared" si="33890"/>
        <v>7.2485131523778472E-3</v>
      </c>
      <c r="V292" s="209">
        <f t="shared" si="33890"/>
        <v>1.7232421619951404E-3</v>
      </c>
      <c r="W292" s="209">
        <f t="shared" si="33890"/>
        <v>9.7386863691033103E-3</v>
      </c>
      <c r="X292" s="209">
        <f t="shared" si="33890"/>
        <v>4.571353724786874E-3</v>
      </c>
      <c r="Y292" s="209">
        <f t="shared" si="33890"/>
        <v>6.2900209022881421E-3</v>
      </c>
      <c r="Z292" s="209">
        <f t="shared" si="33890"/>
        <v>1.0121953800369074E-2</v>
      </c>
      <c r="AA292" s="209">
        <f t="shared" si="33890"/>
        <v>6.9827943962348701E-3</v>
      </c>
      <c r="AB292" s="209">
        <f t="shared" si="33890"/>
        <v>1.0352472144416884E-2</v>
      </c>
      <c r="AC292" s="209">
        <f t="shared" si="33890"/>
        <v>5.3884365610533712E-3</v>
      </c>
      <c r="AD292" s="209">
        <f t="shared" si="33890"/>
        <v>7.1626928178060512E-3</v>
      </c>
      <c r="AE292" s="209">
        <f t="shared" si="33890"/>
        <v>3.3270886382299599E-3</v>
      </c>
      <c r="AF292" s="209">
        <f t="shared" si="33890"/>
        <v>3.2265745963593532E-3</v>
      </c>
      <c r="AG292" s="209">
        <f t="shared" si="33890"/>
        <v>3.4620188789562102E-3</v>
      </c>
      <c r="AH292" s="209">
        <f t="shared" si="33890"/>
        <v>5.8890667101474089E-3</v>
      </c>
      <c r="AI292" s="209">
        <f t="shared" si="33890"/>
        <v>2.620506239847309E-3</v>
      </c>
      <c r="AJ292" s="209">
        <f t="shared" si="33890"/>
        <v>7.1621640767029334E-3</v>
      </c>
    </row>
    <row r="293" spans="1:16381" ht="15" customHeight="1" x14ac:dyDescent="0.25">
      <c r="D293" s="323" t="s">
        <v>311</v>
      </c>
      <c r="E293" s="515"/>
      <c r="F293" s="103" t="s">
        <v>312</v>
      </c>
      <c r="I293">
        <f>I$280*I292</f>
        <v>824.99999999999989</v>
      </c>
      <c r="J293">
        <f t="shared" ref="J293:AJ293" si="33891">J$280*J292</f>
        <v>476.21279496802339</v>
      </c>
      <c r="K293">
        <f t="shared" si="33891"/>
        <v>1587.7117816229554</v>
      </c>
      <c r="L293">
        <f t="shared" si="33891"/>
        <v>285.51262678835127</v>
      </c>
      <c r="M293">
        <f t="shared" si="33891"/>
        <v>1547.1112440799955</v>
      </c>
      <c r="N293">
        <f t="shared" si="33891"/>
        <v>451.65908983201655</v>
      </c>
      <c r="O293">
        <f t="shared" si="33891"/>
        <v>867.06593387753674</v>
      </c>
      <c r="P293">
        <f t="shared" si="33891"/>
        <v>1163.9479492122812</v>
      </c>
      <c r="Q293">
        <f t="shared" si="33891"/>
        <v>1071.9331574014134</v>
      </c>
      <c r="R293">
        <f t="shared" si="33891"/>
        <v>1326.808807242066</v>
      </c>
      <c r="S293">
        <f t="shared" si="33891"/>
        <v>1559.2378415249018</v>
      </c>
      <c r="T293">
        <f t="shared" si="33891"/>
        <v>924.43319818246914</v>
      </c>
      <c r="U293">
        <f t="shared" si="33891"/>
        <v>1259.9984327039367</v>
      </c>
      <c r="V293">
        <f t="shared" si="33891"/>
        <v>302.54414959523785</v>
      </c>
      <c r="W293">
        <f t="shared" si="33891"/>
        <v>1726.8881165992725</v>
      </c>
      <c r="X293">
        <f t="shared" si="33891"/>
        <v>818.70986354409786</v>
      </c>
      <c r="Y293">
        <f t="shared" si="33891"/>
        <v>1137.7809483317455</v>
      </c>
      <c r="Z293">
        <f t="shared" si="33891"/>
        <v>1849.2358032804418</v>
      </c>
      <c r="AA293">
        <f t="shared" si="33891"/>
        <v>1288.4826384045191</v>
      </c>
      <c r="AB293">
        <f t="shared" si="33891"/>
        <v>1929.3666209244752</v>
      </c>
      <c r="AC293">
        <f t="shared" si="33891"/>
        <v>1014.2729378824652</v>
      </c>
      <c r="AD293">
        <f t="shared" si="33891"/>
        <v>1361.7261072302633</v>
      </c>
      <c r="AE293">
        <f t="shared" si="33891"/>
        <v>638.85041711812448</v>
      </c>
      <c r="AF293">
        <f t="shared" si="33891"/>
        <v>625.74573099500628</v>
      </c>
      <c r="AG293">
        <f t="shared" si="33891"/>
        <v>678.12068313594023</v>
      </c>
      <c r="AH293">
        <f t="shared" si="33891"/>
        <v>1165.0522602405731</v>
      </c>
      <c r="AI293">
        <f t="shared" si="33891"/>
        <v>523.60707335382438</v>
      </c>
      <c r="AJ293">
        <f t="shared" si="33891"/>
        <v>1445.3929974285581</v>
      </c>
    </row>
    <row r="294" spans="1:16381" ht="15" customHeight="1" x14ac:dyDescent="0.25">
      <c r="D294" s="323"/>
      <c r="E294" s="515"/>
      <c r="F294" s="103"/>
    </row>
    <row r="295" spans="1:16381" ht="15" customHeight="1" x14ac:dyDescent="0.25">
      <c r="D295" s="103" t="str">
        <f>'CBA '!D548</f>
        <v>Average yield per hectare</v>
      </c>
      <c r="E295" s="103">
        <f>'CBA '!E548</f>
        <v>4</v>
      </c>
      <c r="F295" s="103" t="str">
        <f>'CBA '!F548</f>
        <v>Ton/Ha/Year</v>
      </c>
    </row>
    <row r="296" spans="1:16381" ht="15" customHeight="1" x14ac:dyDescent="0.25">
      <c r="D296" s="103" t="str">
        <f>'CBA '!D551</f>
        <v>Average value per ton lost (droughts)</v>
      </c>
      <c r="E296" s="103">
        <f>'CBA '!E551</f>
        <v>568.18181818181813</v>
      </c>
      <c r="F296" s="103" t="str">
        <f>'CBA '!F551</f>
        <v>USD/Ton</v>
      </c>
    </row>
    <row r="297" spans="1:16381" s="318" customFormat="1" ht="15" customHeight="1" x14ac:dyDescent="0.25">
      <c r="A297" s="8"/>
      <c r="B297" s="8"/>
      <c r="C297" s="63"/>
      <c r="D297" s="7" t="s">
        <v>313</v>
      </c>
      <c r="E297" s="197"/>
      <c r="F297" s="7" t="s">
        <v>301</v>
      </c>
      <c r="G297" s="7">
        <v>28</v>
      </c>
      <c r="H297" s="2"/>
      <c r="I297" s="318">
        <f>I293*$E$295</f>
        <v>3299.9999999999995</v>
      </c>
      <c r="J297" s="318">
        <f t="shared" ref="J297:AJ297" si="33892">J293*$E$295</f>
        <v>1904.8511798720936</v>
      </c>
      <c r="K297" s="318">
        <f t="shared" si="33892"/>
        <v>6350.8471264918217</v>
      </c>
      <c r="L297" s="318">
        <f t="shared" si="33892"/>
        <v>1142.0505071534051</v>
      </c>
      <c r="M297" s="318">
        <f t="shared" si="33892"/>
        <v>6188.4449763199818</v>
      </c>
      <c r="N297" s="318">
        <f t="shared" si="33892"/>
        <v>1806.6363593280662</v>
      </c>
      <c r="O297" s="318">
        <f t="shared" si="33892"/>
        <v>3468.2637355101469</v>
      </c>
      <c r="P297" s="318">
        <f t="shared" si="33892"/>
        <v>4655.7917968491247</v>
      </c>
      <c r="Q297" s="318">
        <f t="shared" si="33892"/>
        <v>4287.7326296056535</v>
      </c>
      <c r="R297" s="318">
        <f t="shared" si="33892"/>
        <v>5307.235228968264</v>
      </c>
      <c r="S297" s="318">
        <f t="shared" si="33892"/>
        <v>6236.9513660996072</v>
      </c>
      <c r="T297" s="318">
        <f t="shared" si="33892"/>
        <v>3697.7327927298766</v>
      </c>
      <c r="U297" s="318">
        <f t="shared" si="33892"/>
        <v>5039.9937308157469</v>
      </c>
      <c r="V297" s="318">
        <f t="shared" si="33892"/>
        <v>1210.1765983809514</v>
      </c>
      <c r="W297" s="318">
        <f t="shared" si="33892"/>
        <v>6907.55246639709</v>
      </c>
      <c r="X297" s="318">
        <f t="shared" si="33892"/>
        <v>3274.8394541763914</v>
      </c>
      <c r="Y297" s="318">
        <f t="shared" si="33892"/>
        <v>4551.1237933269822</v>
      </c>
      <c r="Z297" s="318">
        <f t="shared" si="33892"/>
        <v>7396.9432131217673</v>
      </c>
      <c r="AA297" s="318">
        <f t="shared" si="33892"/>
        <v>5153.9305536180764</v>
      </c>
      <c r="AB297" s="318">
        <f t="shared" si="33892"/>
        <v>7717.4664836979009</v>
      </c>
      <c r="AC297" s="318">
        <f t="shared" si="33892"/>
        <v>4057.0917515298606</v>
      </c>
      <c r="AD297" s="318">
        <f t="shared" si="33892"/>
        <v>5446.9044289210533</v>
      </c>
      <c r="AE297" s="318">
        <f t="shared" si="33892"/>
        <v>2555.4016684724979</v>
      </c>
      <c r="AF297" s="318">
        <f t="shared" si="33892"/>
        <v>2502.9829239800251</v>
      </c>
      <c r="AG297" s="318">
        <f t="shared" si="33892"/>
        <v>2712.4827325437609</v>
      </c>
      <c r="AH297" s="318">
        <f t="shared" si="33892"/>
        <v>4660.2090409622924</v>
      </c>
      <c r="AI297" s="318">
        <f t="shared" si="33892"/>
        <v>2094.4282934152975</v>
      </c>
      <c r="AJ297" s="318">
        <f t="shared" si="33892"/>
        <v>5781.5719897142326</v>
      </c>
    </row>
    <row r="298" spans="1:16381" s="370" customFormat="1" ht="15" customHeight="1" x14ac:dyDescent="0.25">
      <c r="A298" s="1"/>
      <c r="B298" s="1"/>
      <c r="C298" s="1"/>
      <c r="D298" s="166" t="str">
        <f>C289</f>
        <v>Drought damages to agriculture production</v>
      </c>
      <c r="E298" s="166" t="s">
        <v>296</v>
      </c>
      <c r="F298" s="166" t="s">
        <v>88</v>
      </c>
      <c r="G298" s="166">
        <f xml:space="preserve"> SUM(I298:AJ298)</f>
        <v>67846384.557955652</v>
      </c>
      <c r="H298" s="166"/>
      <c r="I298" s="166">
        <f>$E$296 * I297</f>
        <v>1874999.9999999995</v>
      </c>
      <c r="J298" s="166">
        <f t="shared" ref="J298:AJ298" si="33893">$E$296 * J297</f>
        <v>1082301.8067455075</v>
      </c>
      <c r="K298" s="166">
        <f t="shared" si="33893"/>
        <v>3608435.8673248985</v>
      </c>
      <c r="L298" s="166">
        <f t="shared" si="33893"/>
        <v>648892.33360988915</v>
      </c>
      <c r="M298" s="166">
        <f t="shared" si="33893"/>
        <v>3516161.9183636256</v>
      </c>
      <c r="N298" s="166">
        <f t="shared" si="33893"/>
        <v>1026497.9314364012</v>
      </c>
      <c r="O298" s="166">
        <f t="shared" si="33893"/>
        <v>1970604.3951762198</v>
      </c>
      <c r="P298" s="166">
        <f t="shared" si="33893"/>
        <v>2645336.2482097298</v>
      </c>
      <c r="Q298" s="166">
        <f t="shared" si="33893"/>
        <v>2436211.7213668483</v>
      </c>
      <c r="R298" s="166">
        <f t="shared" si="33893"/>
        <v>3015474.561913786</v>
      </c>
      <c r="S298" s="166">
        <f t="shared" si="33893"/>
        <v>3543722.3671020493</v>
      </c>
      <c r="T298" s="166">
        <f t="shared" si="33893"/>
        <v>2100984.5413237931</v>
      </c>
      <c r="U298" s="166">
        <f t="shared" si="33893"/>
        <v>2863632.801599856</v>
      </c>
      <c r="V298" s="166">
        <f t="shared" si="33893"/>
        <v>687600.33998917683</v>
      </c>
      <c r="W298" s="166">
        <f t="shared" si="33893"/>
        <v>3924745.7195438007</v>
      </c>
      <c r="X298" s="166">
        <f t="shared" si="33893"/>
        <v>1860704.235327495</v>
      </c>
      <c r="Y298" s="166">
        <f t="shared" si="33893"/>
        <v>2585865.7916630576</v>
      </c>
      <c r="Z298" s="166">
        <f t="shared" si="33893"/>
        <v>4202808.6438191859</v>
      </c>
      <c r="AA298" s="166">
        <f t="shared" si="33893"/>
        <v>2928369.632737543</v>
      </c>
      <c r="AB298" s="166">
        <f t="shared" si="33893"/>
        <v>4384924.1384647163</v>
      </c>
      <c r="AC298" s="166">
        <f t="shared" si="33893"/>
        <v>2305165.7679146933</v>
      </c>
      <c r="AD298" s="166">
        <f t="shared" si="33893"/>
        <v>3094832.061886962</v>
      </c>
      <c r="AE298" s="166">
        <f t="shared" si="33893"/>
        <v>1451932.7661775555</v>
      </c>
      <c r="AF298" s="166">
        <f t="shared" si="33893"/>
        <v>1422149.3886250141</v>
      </c>
      <c r="AG298" s="166">
        <f t="shared" si="33893"/>
        <v>1541183.3707635005</v>
      </c>
      <c r="AH298" s="166">
        <f t="shared" si="33893"/>
        <v>2647846.0460013021</v>
      </c>
      <c r="AI298" s="166">
        <f t="shared" si="33893"/>
        <v>1190016.0758041462</v>
      </c>
      <c r="AJ298" s="166">
        <f t="shared" si="33893"/>
        <v>3284984.0850649048</v>
      </c>
    </row>
    <row r="299" spans="1:16381" ht="15" customHeight="1" x14ac:dyDescent="0.25">
      <c r="AJ299" s="370"/>
    </row>
    <row r="300" spans="1:16381" ht="15" customHeight="1" x14ac:dyDescent="0.25">
      <c r="C300" s="94" t="str">
        <f>'CBA '!$C$554</f>
        <v>Income</v>
      </c>
      <c r="AJ300" s="370"/>
      <c r="AK300" s="166">
        <v>0</v>
      </c>
      <c r="AL300" s="166">
        <v>0</v>
      </c>
      <c r="AM300" s="166">
        <v>0</v>
      </c>
      <c r="AN300" s="166">
        <v>0</v>
      </c>
      <c r="AO300" s="166">
        <v>0</v>
      </c>
      <c r="AP300" s="166">
        <v>0</v>
      </c>
      <c r="AQ300" s="166">
        <v>0</v>
      </c>
      <c r="AR300" s="166">
        <v>0</v>
      </c>
      <c r="AS300" s="166">
        <v>0</v>
      </c>
      <c r="AT300" s="166">
        <v>0</v>
      </c>
      <c r="AU300" s="166">
        <v>0</v>
      </c>
      <c r="AV300" s="166">
        <v>0</v>
      </c>
      <c r="AW300" s="166">
        <v>0</v>
      </c>
      <c r="AX300" s="166">
        <v>0</v>
      </c>
      <c r="AY300" s="166">
        <v>0</v>
      </c>
      <c r="AZ300" s="166">
        <v>0</v>
      </c>
      <c r="BA300" s="166">
        <v>0</v>
      </c>
      <c r="BB300" s="166">
        <v>0</v>
      </c>
      <c r="BC300" s="166">
        <v>0</v>
      </c>
      <c r="BD300" s="166">
        <v>0</v>
      </c>
      <c r="BE300" s="166">
        <v>0</v>
      </c>
      <c r="BF300" s="166">
        <v>0</v>
      </c>
      <c r="BG300" s="166">
        <v>0</v>
      </c>
      <c r="BH300" s="166">
        <v>0</v>
      </c>
      <c r="BI300" s="166">
        <v>0</v>
      </c>
      <c r="BJ300" s="166">
        <v>0</v>
      </c>
      <c r="BK300" s="166">
        <v>0</v>
      </c>
      <c r="BL300" s="166">
        <v>0</v>
      </c>
      <c r="BM300" s="166">
        <v>0</v>
      </c>
      <c r="BN300" s="166">
        <v>0</v>
      </c>
      <c r="BO300" s="166">
        <v>0</v>
      </c>
      <c r="BP300" s="166">
        <v>0</v>
      </c>
      <c r="BQ300" s="166">
        <v>0</v>
      </c>
      <c r="BR300" s="166">
        <v>0</v>
      </c>
      <c r="BS300" s="166">
        <v>0</v>
      </c>
      <c r="BT300" s="166">
        <v>0</v>
      </c>
      <c r="BU300" s="166">
        <v>0</v>
      </c>
      <c r="BV300" s="166">
        <v>0</v>
      </c>
      <c r="BW300" s="166">
        <v>0</v>
      </c>
      <c r="BX300" s="166">
        <v>0</v>
      </c>
      <c r="BY300" s="166">
        <v>0</v>
      </c>
      <c r="BZ300" s="166">
        <v>0</v>
      </c>
      <c r="CA300" s="166">
        <v>0</v>
      </c>
      <c r="CB300" s="166">
        <v>0</v>
      </c>
      <c r="CC300" s="166">
        <v>0</v>
      </c>
      <c r="CD300" s="166">
        <v>0</v>
      </c>
      <c r="CE300" s="166">
        <v>0</v>
      </c>
      <c r="CF300" s="166">
        <v>0</v>
      </c>
      <c r="CG300" s="166">
        <v>0</v>
      </c>
      <c r="CH300" s="166">
        <v>0</v>
      </c>
      <c r="CI300" s="166">
        <v>0</v>
      </c>
      <c r="CJ300" s="166">
        <v>0</v>
      </c>
      <c r="CK300" s="166">
        <v>0</v>
      </c>
      <c r="CL300" s="166">
        <v>0</v>
      </c>
      <c r="CM300" s="166">
        <v>0</v>
      </c>
      <c r="CN300" s="166">
        <v>0</v>
      </c>
      <c r="CO300" s="166">
        <v>0</v>
      </c>
      <c r="CP300" s="166">
        <v>0</v>
      </c>
      <c r="CQ300" s="166">
        <v>0</v>
      </c>
      <c r="CR300" s="166">
        <v>0</v>
      </c>
      <c r="CS300" s="166">
        <v>0</v>
      </c>
      <c r="CT300" s="166">
        <v>0</v>
      </c>
      <c r="CU300" s="166">
        <v>0</v>
      </c>
      <c r="CV300" s="166">
        <v>0</v>
      </c>
      <c r="CW300" s="166">
        <v>0</v>
      </c>
      <c r="CX300" s="166">
        <v>0</v>
      </c>
      <c r="CY300" s="166">
        <v>0</v>
      </c>
      <c r="CZ300" s="166">
        <v>0</v>
      </c>
      <c r="DA300" s="166">
        <v>0</v>
      </c>
      <c r="DB300" s="166">
        <v>0</v>
      </c>
      <c r="DC300" s="166">
        <v>0</v>
      </c>
      <c r="DD300" s="166">
        <v>0</v>
      </c>
      <c r="DE300" s="166">
        <v>0</v>
      </c>
      <c r="DF300" s="166">
        <v>0</v>
      </c>
      <c r="DG300" s="166">
        <v>0</v>
      </c>
      <c r="DH300" s="166">
        <v>0</v>
      </c>
      <c r="DI300" s="166">
        <v>0</v>
      </c>
      <c r="DJ300" s="166">
        <v>0</v>
      </c>
      <c r="DK300" s="166">
        <v>0</v>
      </c>
      <c r="DL300" s="166">
        <v>0</v>
      </c>
      <c r="DM300" s="166">
        <v>0</v>
      </c>
      <c r="DN300" s="166">
        <v>0</v>
      </c>
      <c r="DO300" s="166">
        <v>0</v>
      </c>
      <c r="DP300" s="166">
        <v>0</v>
      </c>
      <c r="DQ300" s="166">
        <v>0</v>
      </c>
      <c r="DR300" s="166">
        <v>0</v>
      </c>
      <c r="DS300" s="166">
        <v>0</v>
      </c>
      <c r="DT300" s="166">
        <v>0</v>
      </c>
      <c r="DU300" s="166">
        <v>0</v>
      </c>
      <c r="DV300" s="166">
        <v>0</v>
      </c>
      <c r="DW300" s="166">
        <v>0</v>
      </c>
      <c r="DX300" s="166">
        <v>0</v>
      </c>
      <c r="DY300" s="166">
        <v>0</v>
      </c>
      <c r="DZ300" s="166">
        <v>0</v>
      </c>
      <c r="EA300" s="166">
        <v>0</v>
      </c>
      <c r="EB300" s="166">
        <v>0</v>
      </c>
      <c r="EC300" s="166">
        <v>0</v>
      </c>
      <c r="ED300" s="166">
        <v>0</v>
      </c>
      <c r="EE300" s="166">
        <v>0</v>
      </c>
      <c r="EF300" s="166">
        <v>0</v>
      </c>
      <c r="EG300" s="166">
        <v>0</v>
      </c>
      <c r="EH300" s="166">
        <v>0</v>
      </c>
      <c r="EI300" s="166">
        <v>0</v>
      </c>
      <c r="EJ300" s="166">
        <v>0</v>
      </c>
      <c r="EK300" s="166">
        <v>0</v>
      </c>
      <c r="EL300" s="166">
        <v>0</v>
      </c>
      <c r="EM300" s="166">
        <v>0</v>
      </c>
      <c r="EN300" s="166">
        <v>0</v>
      </c>
      <c r="EO300" s="166">
        <v>0</v>
      </c>
      <c r="EP300" s="166">
        <v>0</v>
      </c>
      <c r="EQ300" s="166">
        <v>0</v>
      </c>
      <c r="ER300" s="166">
        <v>0</v>
      </c>
      <c r="ES300" s="166">
        <v>0</v>
      </c>
      <c r="ET300" s="166">
        <v>0</v>
      </c>
      <c r="EU300" s="166">
        <v>0</v>
      </c>
      <c r="EV300" s="166">
        <v>0</v>
      </c>
      <c r="EW300" s="166">
        <v>0</v>
      </c>
      <c r="EX300" s="166">
        <v>0</v>
      </c>
      <c r="EY300" s="166">
        <v>0</v>
      </c>
      <c r="EZ300" s="166">
        <v>0</v>
      </c>
      <c r="FA300" s="166">
        <v>0</v>
      </c>
      <c r="FB300" s="166">
        <v>0</v>
      </c>
      <c r="FC300" s="166">
        <v>0</v>
      </c>
      <c r="FD300" s="166">
        <v>0</v>
      </c>
      <c r="FE300" s="166">
        <v>0</v>
      </c>
      <c r="FF300" s="166">
        <v>0</v>
      </c>
      <c r="FG300" s="166">
        <v>0</v>
      </c>
      <c r="FH300" s="166">
        <v>0</v>
      </c>
      <c r="FI300" s="166">
        <v>0</v>
      </c>
      <c r="FJ300" s="166">
        <v>0</v>
      </c>
      <c r="FK300" s="166">
        <v>0</v>
      </c>
      <c r="FL300" s="166">
        <v>0</v>
      </c>
      <c r="FM300" s="166">
        <v>0</v>
      </c>
      <c r="FN300" s="166">
        <v>0</v>
      </c>
      <c r="FO300" s="166">
        <v>0</v>
      </c>
      <c r="FP300" s="166">
        <v>0</v>
      </c>
      <c r="FQ300" s="166">
        <v>0</v>
      </c>
      <c r="FR300" s="166">
        <v>0</v>
      </c>
      <c r="FS300" s="166">
        <v>0</v>
      </c>
      <c r="FT300" s="166">
        <v>0</v>
      </c>
      <c r="FU300" s="166">
        <v>0</v>
      </c>
      <c r="FV300" s="166">
        <v>0</v>
      </c>
      <c r="FW300" s="166">
        <v>0</v>
      </c>
      <c r="FX300" s="166">
        <v>0</v>
      </c>
      <c r="FY300" s="166">
        <v>0</v>
      </c>
      <c r="FZ300" s="166">
        <v>0</v>
      </c>
      <c r="GA300" s="166">
        <v>0</v>
      </c>
      <c r="GB300" s="166">
        <v>0</v>
      </c>
      <c r="GC300" s="166">
        <v>0</v>
      </c>
      <c r="GD300" s="166">
        <v>0</v>
      </c>
      <c r="GE300" s="166">
        <v>0</v>
      </c>
      <c r="GF300" s="166">
        <v>0</v>
      </c>
      <c r="GG300" s="166">
        <v>0</v>
      </c>
      <c r="GH300" s="166">
        <v>0</v>
      </c>
      <c r="GI300" s="166">
        <v>0</v>
      </c>
      <c r="GJ300" s="166">
        <v>0</v>
      </c>
      <c r="GK300" s="166">
        <v>0</v>
      </c>
      <c r="GL300" s="166">
        <v>0</v>
      </c>
      <c r="GM300" s="166">
        <v>0</v>
      </c>
      <c r="GN300" s="166">
        <v>0</v>
      </c>
      <c r="GO300" s="166">
        <v>0</v>
      </c>
      <c r="GP300" s="166">
        <v>0</v>
      </c>
      <c r="GQ300" s="166">
        <v>0</v>
      </c>
      <c r="GR300" s="166">
        <v>0</v>
      </c>
      <c r="GS300" s="166">
        <v>0</v>
      </c>
      <c r="GT300" s="166">
        <v>0</v>
      </c>
      <c r="GU300" s="166">
        <v>0</v>
      </c>
      <c r="GV300" s="166">
        <v>0</v>
      </c>
      <c r="GW300" s="166">
        <v>0</v>
      </c>
      <c r="GX300" s="166">
        <v>0</v>
      </c>
      <c r="GY300" s="166">
        <v>0</v>
      </c>
      <c r="GZ300" s="166">
        <v>0</v>
      </c>
      <c r="HA300" s="166">
        <v>0</v>
      </c>
      <c r="HB300" s="166">
        <v>0</v>
      </c>
      <c r="HC300" s="166">
        <v>0</v>
      </c>
      <c r="HD300" s="166">
        <v>0</v>
      </c>
      <c r="HE300" s="166">
        <v>0</v>
      </c>
      <c r="HF300" s="166">
        <v>0</v>
      </c>
      <c r="HG300" s="166">
        <v>0</v>
      </c>
      <c r="HH300" s="166">
        <v>0</v>
      </c>
      <c r="HI300" s="166">
        <v>0</v>
      </c>
      <c r="HJ300" s="166">
        <v>0</v>
      </c>
      <c r="HK300" s="166">
        <v>0</v>
      </c>
      <c r="HL300" s="166">
        <v>0</v>
      </c>
      <c r="HM300" s="166">
        <v>0</v>
      </c>
      <c r="HN300" s="166">
        <v>0</v>
      </c>
      <c r="HO300" s="166">
        <v>0</v>
      </c>
      <c r="HP300" s="166">
        <v>0</v>
      </c>
      <c r="HQ300" s="166">
        <v>0</v>
      </c>
      <c r="HR300" s="166">
        <v>0</v>
      </c>
      <c r="HS300" s="166">
        <v>0</v>
      </c>
      <c r="HT300" s="166">
        <v>0</v>
      </c>
      <c r="HU300" s="166">
        <v>0</v>
      </c>
      <c r="HV300" s="166">
        <v>0</v>
      </c>
      <c r="HW300" s="166">
        <v>0</v>
      </c>
      <c r="HX300" s="166">
        <v>0</v>
      </c>
      <c r="HY300" s="166">
        <v>0</v>
      </c>
      <c r="HZ300" s="166">
        <v>0</v>
      </c>
      <c r="IA300" s="166">
        <v>0</v>
      </c>
      <c r="IB300" s="166">
        <v>0</v>
      </c>
      <c r="IC300" s="166">
        <v>0</v>
      </c>
      <c r="ID300" s="166">
        <v>0</v>
      </c>
      <c r="IE300" s="166">
        <v>0</v>
      </c>
      <c r="IF300" s="166">
        <v>0</v>
      </c>
      <c r="IG300" s="166">
        <v>0</v>
      </c>
      <c r="IH300" s="166">
        <v>0</v>
      </c>
      <c r="II300" s="166">
        <v>0</v>
      </c>
      <c r="IJ300" s="166">
        <v>0</v>
      </c>
      <c r="IK300" s="166">
        <v>0</v>
      </c>
      <c r="IL300" s="166">
        <v>0</v>
      </c>
      <c r="IM300" s="166">
        <v>0</v>
      </c>
      <c r="IN300" s="166">
        <v>0</v>
      </c>
      <c r="IO300" s="166">
        <v>0</v>
      </c>
      <c r="IP300" s="166">
        <v>0</v>
      </c>
      <c r="IQ300" s="166">
        <v>0</v>
      </c>
      <c r="IR300" s="166">
        <v>0</v>
      </c>
      <c r="IS300" s="166">
        <v>0</v>
      </c>
      <c r="IT300" s="166">
        <v>0</v>
      </c>
      <c r="IU300" s="166">
        <v>0</v>
      </c>
      <c r="IV300" s="166">
        <v>0</v>
      </c>
      <c r="IW300" s="166">
        <v>0</v>
      </c>
      <c r="IX300" s="166">
        <v>0</v>
      </c>
      <c r="IY300" s="166">
        <v>0</v>
      </c>
      <c r="IZ300" s="166">
        <v>0</v>
      </c>
      <c r="JA300" s="166">
        <v>0</v>
      </c>
      <c r="JB300" s="166">
        <v>0</v>
      </c>
      <c r="JC300" s="166">
        <v>0</v>
      </c>
      <c r="JD300" s="166">
        <v>0</v>
      </c>
      <c r="JE300" s="166">
        <v>0</v>
      </c>
      <c r="JF300" s="166">
        <v>0</v>
      </c>
      <c r="JG300" s="166">
        <v>0</v>
      </c>
      <c r="JH300" s="166">
        <v>0</v>
      </c>
      <c r="JI300" s="166">
        <v>0</v>
      </c>
      <c r="JJ300" s="166">
        <v>0</v>
      </c>
      <c r="JK300" s="166">
        <v>0</v>
      </c>
      <c r="JL300" s="166">
        <v>0</v>
      </c>
      <c r="JM300" s="166">
        <v>0</v>
      </c>
      <c r="JN300" s="166">
        <v>0</v>
      </c>
      <c r="JO300" s="166">
        <v>0</v>
      </c>
      <c r="JP300" s="166">
        <v>0</v>
      </c>
      <c r="JQ300" s="166">
        <v>0</v>
      </c>
      <c r="JR300" s="166">
        <v>0</v>
      </c>
      <c r="JS300" s="166">
        <v>0</v>
      </c>
      <c r="JT300" s="166">
        <v>0</v>
      </c>
      <c r="JU300" s="166">
        <v>0</v>
      </c>
      <c r="JV300" s="166">
        <v>0</v>
      </c>
      <c r="JW300" s="166">
        <v>0</v>
      </c>
      <c r="JX300" s="166">
        <v>0</v>
      </c>
      <c r="JY300" s="166">
        <v>0</v>
      </c>
      <c r="JZ300" s="166">
        <v>0</v>
      </c>
      <c r="KA300" s="166">
        <v>0</v>
      </c>
      <c r="KB300" s="166">
        <v>0</v>
      </c>
      <c r="KC300" s="166">
        <v>0</v>
      </c>
      <c r="KD300" s="166">
        <v>0</v>
      </c>
      <c r="KE300" s="166">
        <v>0</v>
      </c>
      <c r="KF300" s="166">
        <v>0</v>
      </c>
      <c r="KG300" s="166">
        <v>0</v>
      </c>
      <c r="KH300" s="166">
        <v>0</v>
      </c>
      <c r="KI300" s="166">
        <v>0</v>
      </c>
      <c r="KJ300" s="166">
        <v>0</v>
      </c>
      <c r="KK300" s="166">
        <v>0</v>
      </c>
      <c r="KL300" s="166">
        <v>0</v>
      </c>
      <c r="KM300" s="166">
        <v>0</v>
      </c>
      <c r="KN300" s="166">
        <v>0</v>
      </c>
      <c r="KO300" s="166">
        <v>0</v>
      </c>
      <c r="KP300" s="166">
        <v>0</v>
      </c>
      <c r="KQ300" s="166">
        <v>0</v>
      </c>
      <c r="KR300" s="166">
        <v>0</v>
      </c>
      <c r="KS300" s="166">
        <v>0</v>
      </c>
      <c r="KT300" s="166">
        <v>0</v>
      </c>
      <c r="KU300" s="166">
        <v>0</v>
      </c>
      <c r="KV300" s="166">
        <v>0</v>
      </c>
      <c r="KW300" s="166">
        <v>0</v>
      </c>
      <c r="KX300" s="166">
        <v>0</v>
      </c>
      <c r="KY300" s="166">
        <v>0</v>
      </c>
      <c r="KZ300" s="166">
        <v>0</v>
      </c>
      <c r="LA300" s="166">
        <v>0</v>
      </c>
      <c r="LB300" s="166">
        <v>0</v>
      </c>
      <c r="LC300" s="166">
        <v>0</v>
      </c>
      <c r="LD300" s="166">
        <v>0</v>
      </c>
      <c r="LE300" s="166">
        <v>0</v>
      </c>
      <c r="LF300" s="166">
        <v>0</v>
      </c>
      <c r="LG300" s="166">
        <v>0</v>
      </c>
      <c r="LH300" s="166">
        <v>0</v>
      </c>
      <c r="LI300" s="166">
        <v>0</v>
      </c>
      <c r="LJ300" s="166">
        <v>0</v>
      </c>
      <c r="LK300" s="166">
        <v>0</v>
      </c>
      <c r="LL300" s="166">
        <v>0</v>
      </c>
      <c r="LM300" s="166">
        <v>0</v>
      </c>
      <c r="LN300" s="166">
        <v>0</v>
      </c>
      <c r="LO300" s="166">
        <v>0</v>
      </c>
      <c r="LP300" s="166">
        <v>0</v>
      </c>
      <c r="LQ300" s="166">
        <v>0</v>
      </c>
      <c r="LR300" s="166">
        <v>0</v>
      </c>
      <c r="LS300" s="166">
        <v>0</v>
      </c>
      <c r="LT300" s="166">
        <v>0</v>
      </c>
      <c r="LU300" s="166">
        <v>0</v>
      </c>
      <c r="LV300" s="166">
        <v>0</v>
      </c>
      <c r="LW300" s="166">
        <v>0</v>
      </c>
      <c r="LX300" s="166">
        <v>0</v>
      </c>
      <c r="LY300" s="166">
        <v>0</v>
      </c>
      <c r="LZ300" s="166">
        <v>0</v>
      </c>
      <c r="MA300" s="166">
        <v>0</v>
      </c>
      <c r="MB300" s="166">
        <v>0</v>
      </c>
      <c r="MC300" s="166">
        <v>0</v>
      </c>
      <c r="MD300" s="166">
        <v>0</v>
      </c>
      <c r="ME300" s="166">
        <v>0</v>
      </c>
      <c r="MF300" s="166">
        <v>0</v>
      </c>
      <c r="MG300" s="166">
        <v>0</v>
      </c>
      <c r="MH300" s="166">
        <v>0</v>
      </c>
      <c r="MI300" s="166">
        <v>0</v>
      </c>
      <c r="MJ300" s="166">
        <v>0</v>
      </c>
      <c r="MK300" s="166">
        <v>0</v>
      </c>
      <c r="ML300" s="166">
        <v>0</v>
      </c>
      <c r="MM300" s="166">
        <v>0</v>
      </c>
      <c r="MN300" s="166">
        <v>0</v>
      </c>
      <c r="MO300" s="166">
        <v>0</v>
      </c>
      <c r="MP300" s="166">
        <v>0</v>
      </c>
      <c r="MQ300" s="166">
        <v>0</v>
      </c>
      <c r="MR300" s="166">
        <v>0</v>
      </c>
      <c r="MS300" s="166">
        <v>0</v>
      </c>
      <c r="MT300" s="166">
        <v>0</v>
      </c>
      <c r="MU300" s="166">
        <v>0</v>
      </c>
      <c r="MV300" s="166">
        <v>0</v>
      </c>
      <c r="MW300" s="166">
        <v>0</v>
      </c>
      <c r="MX300" s="166">
        <v>0</v>
      </c>
      <c r="MY300" s="166">
        <v>0</v>
      </c>
      <c r="MZ300" s="166">
        <v>0</v>
      </c>
      <c r="NA300" s="166">
        <v>0</v>
      </c>
      <c r="NB300" s="166">
        <v>0</v>
      </c>
      <c r="NC300" s="166">
        <v>0</v>
      </c>
      <c r="ND300" s="166">
        <v>0</v>
      </c>
      <c r="NE300" s="166">
        <v>0</v>
      </c>
      <c r="NF300" s="166">
        <v>0</v>
      </c>
      <c r="NG300" s="166">
        <v>0</v>
      </c>
      <c r="NH300" s="166">
        <v>0</v>
      </c>
      <c r="NI300" s="166">
        <v>0</v>
      </c>
      <c r="NJ300" s="166">
        <v>0</v>
      </c>
      <c r="NK300" s="166">
        <v>0</v>
      </c>
      <c r="NL300" s="166">
        <v>0</v>
      </c>
      <c r="NM300" s="166">
        <v>0</v>
      </c>
      <c r="NN300" s="166">
        <v>0</v>
      </c>
      <c r="NO300" s="166">
        <v>0</v>
      </c>
      <c r="NP300" s="166">
        <v>0</v>
      </c>
      <c r="NQ300" s="166">
        <v>0</v>
      </c>
      <c r="NR300" s="166">
        <v>0</v>
      </c>
      <c r="NS300" s="166">
        <v>0</v>
      </c>
      <c r="NT300" s="166">
        <v>0</v>
      </c>
      <c r="NU300" s="166">
        <v>0</v>
      </c>
      <c r="NV300" s="166">
        <v>0</v>
      </c>
      <c r="NW300" s="166">
        <v>0</v>
      </c>
      <c r="NX300" s="166">
        <v>0</v>
      </c>
      <c r="NY300" s="166">
        <v>0</v>
      </c>
      <c r="NZ300" s="166">
        <v>0</v>
      </c>
      <c r="OA300" s="166">
        <v>0</v>
      </c>
      <c r="OB300" s="166">
        <v>0</v>
      </c>
      <c r="OC300" s="166">
        <v>0</v>
      </c>
      <c r="OD300" s="166">
        <v>0</v>
      </c>
      <c r="OE300" s="166">
        <v>0</v>
      </c>
      <c r="OF300" s="166">
        <v>0</v>
      </c>
      <c r="OG300" s="166">
        <v>0</v>
      </c>
      <c r="OH300" s="166">
        <v>0</v>
      </c>
      <c r="OI300" s="166">
        <v>0</v>
      </c>
      <c r="OJ300" s="166">
        <v>0</v>
      </c>
      <c r="OK300" s="166">
        <v>0</v>
      </c>
      <c r="OL300" s="166">
        <v>0</v>
      </c>
      <c r="OM300" s="166">
        <v>0</v>
      </c>
      <c r="ON300" s="166">
        <v>0</v>
      </c>
      <c r="OO300" s="166">
        <v>0</v>
      </c>
      <c r="OP300" s="166">
        <v>0</v>
      </c>
      <c r="OQ300" s="166">
        <v>0</v>
      </c>
      <c r="OR300" s="166">
        <v>0</v>
      </c>
      <c r="OS300" s="166">
        <v>0</v>
      </c>
      <c r="OT300" s="166">
        <v>0</v>
      </c>
      <c r="OU300" s="166">
        <v>0</v>
      </c>
      <c r="OV300" s="166">
        <v>0</v>
      </c>
      <c r="OW300" s="166">
        <v>0</v>
      </c>
      <c r="OX300" s="166">
        <v>0</v>
      </c>
      <c r="OY300" s="166">
        <v>0</v>
      </c>
      <c r="OZ300" s="166">
        <v>0</v>
      </c>
      <c r="PA300" s="166">
        <v>0</v>
      </c>
      <c r="PB300" s="166">
        <v>0</v>
      </c>
      <c r="PC300" s="166">
        <v>0</v>
      </c>
      <c r="PD300" s="166">
        <v>0</v>
      </c>
      <c r="PE300" s="166">
        <v>0</v>
      </c>
      <c r="PF300" s="166">
        <v>0</v>
      </c>
      <c r="PG300" s="166">
        <v>0</v>
      </c>
      <c r="PH300" s="166">
        <v>0</v>
      </c>
      <c r="PI300" s="166">
        <v>0</v>
      </c>
      <c r="PJ300" s="166">
        <v>0</v>
      </c>
      <c r="PK300" s="166">
        <v>0</v>
      </c>
      <c r="PL300" s="166">
        <v>0</v>
      </c>
      <c r="PM300" s="166">
        <v>0</v>
      </c>
      <c r="PN300" s="166">
        <v>0</v>
      </c>
      <c r="PO300" s="166">
        <v>0</v>
      </c>
      <c r="PP300" s="166">
        <v>0</v>
      </c>
      <c r="PQ300" s="166">
        <v>0</v>
      </c>
      <c r="PR300" s="166">
        <v>0</v>
      </c>
      <c r="PS300" s="166">
        <v>0</v>
      </c>
      <c r="PT300" s="166">
        <v>0</v>
      </c>
      <c r="PU300" s="166">
        <v>0</v>
      </c>
      <c r="PV300" s="166">
        <v>0</v>
      </c>
      <c r="PW300" s="166">
        <v>0</v>
      </c>
      <c r="PX300" s="166">
        <v>0</v>
      </c>
      <c r="PY300" s="166">
        <v>0</v>
      </c>
      <c r="PZ300" s="166">
        <v>0</v>
      </c>
      <c r="QA300" s="166">
        <v>0</v>
      </c>
      <c r="QB300" s="166">
        <v>0</v>
      </c>
      <c r="QC300" s="166">
        <v>0</v>
      </c>
      <c r="QD300" s="166">
        <v>0</v>
      </c>
      <c r="QE300" s="166">
        <v>0</v>
      </c>
      <c r="QF300" s="166">
        <v>0</v>
      </c>
      <c r="QG300" s="166">
        <v>0</v>
      </c>
      <c r="QH300" s="166">
        <v>0</v>
      </c>
      <c r="QI300" s="166">
        <v>0</v>
      </c>
      <c r="QJ300" s="166">
        <v>0</v>
      </c>
      <c r="QK300" s="166">
        <v>0</v>
      </c>
      <c r="QL300" s="166">
        <v>0</v>
      </c>
      <c r="QM300" s="166">
        <v>0</v>
      </c>
      <c r="QN300" s="166">
        <v>0</v>
      </c>
      <c r="QO300" s="166">
        <v>0</v>
      </c>
      <c r="QP300" s="166">
        <v>0</v>
      </c>
      <c r="QQ300" s="166">
        <v>0</v>
      </c>
      <c r="QR300" s="166">
        <v>0</v>
      </c>
      <c r="QS300" s="166">
        <v>0</v>
      </c>
      <c r="QT300" s="166">
        <v>0</v>
      </c>
      <c r="QU300" s="166">
        <v>0</v>
      </c>
      <c r="QV300" s="166">
        <v>0</v>
      </c>
      <c r="QW300" s="166">
        <v>0</v>
      </c>
      <c r="QX300" s="166">
        <v>0</v>
      </c>
      <c r="QY300" s="166">
        <v>0</v>
      </c>
      <c r="QZ300" s="166">
        <v>0</v>
      </c>
      <c r="RA300" s="166">
        <v>0</v>
      </c>
      <c r="RB300" s="166">
        <v>0</v>
      </c>
      <c r="RC300" s="166">
        <v>0</v>
      </c>
      <c r="RD300" s="166">
        <v>0</v>
      </c>
      <c r="RE300" s="166">
        <v>0</v>
      </c>
      <c r="RF300" s="166">
        <v>0</v>
      </c>
      <c r="RG300" s="166">
        <v>0</v>
      </c>
      <c r="RH300" s="166">
        <v>0</v>
      </c>
      <c r="RI300" s="166">
        <v>0</v>
      </c>
      <c r="RJ300" s="166">
        <v>0</v>
      </c>
      <c r="RK300" s="166">
        <v>0</v>
      </c>
      <c r="RL300" s="166">
        <v>0</v>
      </c>
      <c r="RM300" s="166">
        <v>0</v>
      </c>
      <c r="RN300" s="166">
        <v>0</v>
      </c>
      <c r="RO300" s="166">
        <v>0</v>
      </c>
      <c r="RP300" s="166">
        <v>0</v>
      </c>
      <c r="RQ300" s="166">
        <v>0</v>
      </c>
      <c r="RR300" s="166">
        <v>0</v>
      </c>
      <c r="RS300" s="166">
        <v>0</v>
      </c>
      <c r="RT300" s="166">
        <v>0</v>
      </c>
      <c r="RU300" s="166">
        <v>0</v>
      </c>
      <c r="RV300" s="166">
        <v>0</v>
      </c>
      <c r="RW300" s="166">
        <v>0</v>
      </c>
      <c r="RX300" s="166">
        <v>0</v>
      </c>
      <c r="RY300" s="166">
        <v>0</v>
      </c>
      <c r="RZ300" s="166">
        <v>0</v>
      </c>
      <c r="SA300" s="166">
        <v>0</v>
      </c>
      <c r="SB300" s="166">
        <v>0</v>
      </c>
      <c r="SC300" s="166">
        <v>0</v>
      </c>
      <c r="SD300" s="166">
        <v>0</v>
      </c>
      <c r="SE300" s="166">
        <v>0</v>
      </c>
      <c r="SF300" s="166">
        <v>0</v>
      </c>
      <c r="SG300" s="166">
        <v>0</v>
      </c>
      <c r="SH300" s="166">
        <v>0</v>
      </c>
      <c r="SI300" s="166">
        <v>0</v>
      </c>
      <c r="SJ300" s="166">
        <v>0</v>
      </c>
      <c r="SK300" s="166">
        <v>0</v>
      </c>
      <c r="SL300" s="166">
        <v>0</v>
      </c>
      <c r="SM300" s="166">
        <v>0</v>
      </c>
      <c r="SN300" s="166">
        <v>0</v>
      </c>
      <c r="SO300" s="166">
        <v>0</v>
      </c>
      <c r="SP300" s="166">
        <v>0</v>
      </c>
      <c r="SQ300" s="166">
        <v>0</v>
      </c>
      <c r="SR300" s="166">
        <v>0</v>
      </c>
      <c r="SS300" s="166">
        <v>0</v>
      </c>
      <c r="ST300" s="166">
        <v>0</v>
      </c>
      <c r="SU300" s="166">
        <v>0</v>
      </c>
      <c r="SV300" s="166">
        <v>0</v>
      </c>
      <c r="SW300" s="166">
        <v>0</v>
      </c>
      <c r="SX300" s="166">
        <v>0</v>
      </c>
      <c r="SY300" s="166">
        <v>0</v>
      </c>
      <c r="SZ300" s="166">
        <v>0</v>
      </c>
      <c r="TA300" s="166">
        <v>0</v>
      </c>
      <c r="TB300" s="166">
        <v>0</v>
      </c>
      <c r="TC300" s="166">
        <v>0</v>
      </c>
      <c r="TD300" s="166">
        <v>0</v>
      </c>
      <c r="TE300" s="166">
        <v>0</v>
      </c>
      <c r="TF300" s="166">
        <v>0</v>
      </c>
      <c r="TG300" s="166">
        <v>0</v>
      </c>
      <c r="TH300" s="166">
        <v>0</v>
      </c>
      <c r="TI300" s="166">
        <v>0</v>
      </c>
      <c r="TJ300" s="166">
        <v>0</v>
      </c>
      <c r="TK300" s="166">
        <v>0</v>
      </c>
      <c r="TL300" s="166">
        <v>0</v>
      </c>
      <c r="TM300" s="166">
        <v>0</v>
      </c>
      <c r="TN300" s="166">
        <v>0</v>
      </c>
      <c r="TO300" s="166">
        <v>0</v>
      </c>
      <c r="TP300" s="166">
        <v>0</v>
      </c>
      <c r="TQ300" s="166">
        <v>0</v>
      </c>
      <c r="TR300" s="166">
        <v>0</v>
      </c>
      <c r="TS300" s="166">
        <v>0</v>
      </c>
      <c r="TT300" s="166">
        <v>0</v>
      </c>
      <c r="TU300" s="166">
        <v>0</v>
      </c>
      <c r="TV300" s="166">
        <v>0</v>
      </c>
      <c r="TW300" s="166">
        <v>0</v>
      </c>
      <c r="TX300" s="166">
        <v>0</v>
      </c>
      <c r="TY300" s="166">
        <v>0</v>
      </c>
      <c r="TZ300" s="166">
        <v>0</v>
      </c>
      <c r="UA300" s="166">
        <v>0</v>
      </c>
      <c r="UB300" s="166">
        <v>0</v>
      </c>
      <c r="UC300" s="166">
        <v>0</v>
      </c>
      <c r="UD300" s="166">
        <v>0</v>
      </c>
      <c r="UE300" s="166">
        <v>0</v>
      </c>
      <c r="UF300" s="166">
        <v>0</v>
      </c>
      <c r="UG300" s="166">
        <v>0</v>
      </c>
      <c r="UH300" s="166">
        <v>0</v>
      </c>
      <c r="UI300" s="166">
        <v>0</v>
      </c>
      <c r="UJ300" s="166">
        <v>0</v>
      </c>
      <c r="UK300" s="166">
        <v>0</v>
      </c>
      <c r="UL300" s="166">
        <v>0</v>
      </c>
      <c r="UM300" s="166">
        <v>0</v>
      </c>
      <c r="UN300" s="166">
        <v>0</v>
      </c>
      <c r="UO300" s="166">
        <v>0</v>
      </c>
      <c r="UP300" s="166">
        <v>0</v>
      </c>
      <c r="UQ300" s="166">
        <v>0</v>
      </c>
      <c r="UR300" s="166">
        <v>0</v>
      </c>
      <c r="US300" s="166">
        <v>0</v>
      </c>
      <c r="UT300" s="166">
        <v>0</v>
      </c>
      <c r="UU300" s="166">
        <v>0</v>
      </c>
      <c r="UV300" s="166">
        <v>0</v>
      </c>
      <c r="UW300" s="166">
        <v>0</v>
      </c>
      <c r="UX300" s="166">
        <v>0</v>
      </c>
      <c r="UY300" s="166">
        <v>0</v>
      </c>
      <c r="UZ300" s="166">
        <v>0</v>
      </c>
      <c r="VA300" s="166">
        <v>0</v>
      </c>
      <c r="VB300" s="166">
        <v>0</v>
      </c>
      <c r="VC300" s="166">
        <v>0</v>
      </c>
      <c r="VD300" s="166">
        <v>0</v>
      </c>
      <c r="VE300" s="166">
        <v>0</v>
      </c>
      <c r="VF300" s="166">
        <v>0</v>
      </c>
      <c r="VG300" s="166">
        <v>0</v>
      </c>
      <c r="VH300" s="166">
        <v>0</v>
      </c>
      <c r="VI300" s="166">
        <v>0</v>
      </c>
      <c r="VJ300" s="166">
        <v>0</v>
      </c>
      <c r="VK300" s="166">
        <v>0</v>
      </c>
      <c r="VL300" s="166">
        <v>0</v>
      </c>
      <c r="VM300" s="166">
        <v>0</v>
      </c>
      <c r="VN300" s="166">
        <v>0</v>
      </c>
      <c r="VO300" s="166">
        <v>0</v>
      </c>
      <c r="VP300" s="166">
        <v>0</v>
      </c>
      <c r="VQ300" s="166">
        <v>0</v>
      </c>
      <c r="VR300" s="166">
        <v>0</v>
      </c>
      <c r="VS300" s="166">
        <v>0</v>
      </c>
      <c r="VT300" s="166">
        <v>0</v>
      </c>
      <c r="VU300" s="166">
        <v>0</v>
      </c>
      <c r="VV300" s="166">
        <v>0</v>
      </c>
      <c r="VW300" s="166">
        <v>0</v>
      </c>
      <c r="VX300" s="166">
        <v>0</v>
      </c>
      <c r="VY300" s="166">
        <v>0</v>
      </c>
      <c r="VZ300" s="166">
        <v>0</v>
      </c>
      <c r="WA300" s="166">
        <v>0</v>
      </c>
      <c r="WB300" s="166">
        <v>0</v>
      </c>
      <c r="WC300" s="166">
        <v>0</v>
      </c>
      <c r="WD300" s="166">
        <v>0</v>
      </c>
      <c r="WE300" s="166">
        <v>0</v>
      </c>
      <c r="WF300" s="166">
        <v>0</v>
      </c>
      <c r="WG300" s="166">
        <v>0</v>
      </c>
      <c r="WH300" s="166">
        <v>0</v>
      </c>
      <c r="WI300" s="166">
        <v>0</v>
      </c>
      <c r="WJ300" s="166">
        <v>0</v>
      </c>
      <c r="WK300" s="166">
        <v>0</v>
      </c>
      <c r="WL300" s="166">
        <v>0</v>
      </c>
      <c r="WM300" s="166">
        <v>0</v>
      </c>
      <c r="WN300" s="166">
        <v>0</v>
      </c>
      <c r="WO300" s="166">
        <v>0</v>
      </c>
      <c r="WP300" s="166">
        <v>0</v>
      </c>
      <c r="WQ300" s="166">
        <v>0</v>
      </c>
      <c r="WR300" s="166">
        <v>0</v>
      </c>
      <c r="WS300" s="166">
        <v>0</v>
      </c>
      <c r="WT300" s="166">
        <v>0</v>
      </c>
      <c r="WU300" s="166">
        <v>0</v>
      </c>
      <c r="WV300" s="166">
        <v>0</v>
      </c>
      <c r="WW300" s="166">
        <v>0</v>
      </c>
      <c r="WX300" s="166">
        <v>0</v>
      </c>
      <c r="WY300" s="166">
        <v>0</v>
      </c>
      <c r="WZ300" s="166">
        <v>0</v>
      </c>
      <c r="XA300" s="166">
        <v>0</v>
      </c>
      <c r="XB300" s="166">
        <v>0</v>
      </c>
      <c r="XC300" s="166">
        <v>0</v>
      </c>
      <c r="XD300" s="166">
        <v>0</v>
      </c>
      <c r="XE300" s="166">
        <v>0</v>
      </c>
      <c r="XF300" s="166">
        <v>0</v>
      </c>
      <c r="XG300" s="166">
        <v>0</v>
      </c>
      <c r="XH300" s="166">
        <v>0</v>
      </c>
      <c r="XI300" s="166">
        <v>0</v>
      </c>
      <c r="XJ300" s="166">
        <v>0</v>
      </c>
      <c r="XK300" s="166">
        <v>0</v>
      </c>
      <c r="XL300" s="166">
        <v>0</v>
      </c>
      <c r="XM300" s="166">
        <v>0</v>
      </c>
      <c r="XN300" s="166">
        <v>0</v>
      </c>
      <c r="XO300" s="166">
        <v>0</v>
      </c>
      <c r="XP300" s="166">
        <v>0</v>
      </c>
      <c r="XQ300" s="166">
        <v>0</v>
      </c>
      <c r="XR300" s="166">
        <v>0</v>
      </c>
      <c r="XS300" s="166">
        <v>0</v>
      </c>
      <c r="XT300" s="166">
        <v>0</v>
      </c>
      <c r="XU300" s="166">
        <v>0</v>
      </c>
      <c r="XV300" s="166">
        <v>0</v>
      </c>
      <c r="XW300" s="166">
        <v>0</v>
      </c>
      <c r="XX300" s="166">
        <v>0</v>
      </c>
      <c r="XY300" s="166">
        <v>0</v>
      </c>
      <c r="XZ300" s="166">
        <v>0</v>
      </c>
      <c r="YA300" s="166">
        <v>0</v>
      </c>
      <c r="YB300" s="166">
        <v>0</v>
      </c>
      <c r="YC300" s="166">
        <v>0</v>
      </c>
      <c r="YD300" s="166">
        <v>0</v>
      </c>
      <c r="YE300" s="166">
        <v>0</v>
      </c>
      <c r="YF300" s="166">
        <v>0</v>
      </c>
      <c r="YG300" s="166">
        <v>0</v>
      </c>
      <c r="YH300" s="166">
        <v>0</v>
      </c>
      <c r="YI300" s="166">
        <v>0</v>
      </c>
      <c r="YJ300" s="166">
        <v>0</v>
      </c>
      <c r="YK300" s="166">
        <v>0</v>
      </c>
      <c r="YL300" s="166">
        <v>0</v>
      </c>
      <c r="YM300" s="166">
        <v>0</v>
      </c>
      <c r="YN300" s="166">
        <v>0</v>
      </c>
      <c r="YO300" s="166">
        <v>0</v>
      </c>
      <c r="YP300" s="166">
        <v>0</v>
      </c>
      <c r="YQ300" s="166">
        <v>0</v>
      </c>
      <c r="YR300" s="166">
        <v>0</v>
      </c>
      <c r="YS300" s="166">
        <v>0</v>
      </c>
      <c r="YT300" s="166">
        <v>0</v>
      </c>
      <c r="YU300" s="166">
        <v>0</v>
      </c>
      <c r="YV300" s="166">
        <v>0</v>
      </c>
      <c r="YW300" s="166">
        <v>0</v>
      </c>
      <c r="YX300" s="166">
        <v>0</v>
      </c>
      <c r="YY300" s="166">
        <v>0</v>
      </c>
      <c r="YZ300" s="166">
        <v>0</v>
      </c>
      <c r="ZA300" s="166">
        <v>0</v>
      </c>
      <c r="ZB300" s="166">
        <v>0</v>
      </c>
      <c r="ZC300" s="166">
        <v>0</v>
      </c>
      <c r="ZD300" s="166">
        <v>0</v>
      </c>
      <c r="ZE300" s="166">
        <v>0</v>
      </c>
      <c r="ZF300" s="166">
        <v>0</v>
      </c>
      <c r="ZG300" s="166">
        <v>0</v>
      </c>
      <c r="ZH300" s="166">
        <v>0</v>
      </c>
      <c r="ZI300" s="166">
        <v>0</v>
      </c>
      <c r="ZJ300" s="166">
        <v>0</v>
      </c>
      <c r="ZK300" s="166">
        <v>0</v>
      </c>
      <c r="ZL300" s="166">
        <v>0</v>
      </c>
      <c r="ZM300" s="166">
        <v>0</v>
      </c>
      <c r="ZN300" s="166">
        <v>0</v>
      </c>
      <c r="ZO300" s="166">
        <v>0</v>
      </c>
      <c r="ZP300" s="166">
        <v>0</v>
      </c>
      <c r="ZQ300" s="166">
        <v>0</v>
      </c>
      <c r="ZR300" s="166">
        <v>0</v>
      </c>
      <c r="ZS300" s="166">
        <v>0</v>
      </c>
      <c r="ZT300" s="166">
        <v>0</v>
      </c>
      <c r="ZU300" s="166">
        <v>0</v>
      </c>
      <c r="ZV300" s="166">
        <v>0</v>
      </c>
      <c r="ZW300" s="166">
        <v>0</v>
      </c>
      <c r="ZX300" s="166">
        <v>0</v>
      </c>
      <c r="ZY300" s="166">
        <v>0</v>
      </c>
      <c r="ZZ300" s="166">
        <v>0</v>
      </c>
      <c r="AAA300" s="166">
        <v>0</v>
      </c>
      <c r="AAB300" s="166">
        <v>0</v>
      </c>
      <c r="AAC300" s="166">
        <v>0</v>
      </c>
      <c r="AAD300" s="166">
        <v>0</v>
      </c>
      <c r="AAE300" s="166">
        <v>0</v>
      </c>
      <c r="AAF300" s="166">
        <v>0</v>
      </c>
      <c r="AAG300" s="166">
        <v>0</v>
      </c>
      <c r="AAH300" s="166">
        <v>0</v>
      </c>
      <c r="AAI300" s="166">
        <v>0</v>
      </c>
      <c r="AAJ300" s="166">
        <v>0</v>
      </c>
      <c r="AAK300" s="166">
        <v>0</v>
      </c>
      <c r="AAL300" s="166">
        <v>0</v>
      </c>
      <c r="AAM300" s="166">
        <v>0</v>
      </c>
      <c r="AAN300" s="166">
        <v>0</v>
      </c>
      <c r="AAO300" s="166">
        <v>0</v>
      </c>
      <c r="AAP300" s="166">
        <v>0</v>
      </c>
      <c r="AAQ300" s="166">
        <v>0</v>
      </c>
      <c r="AAR300" s="166">
        <v>0</v>
      </c>
      <c r="AAS300" s="166">
        <v>0</v>
      </c>
      <c r="AAT300" s="166">
        <v>0</v>
      </c>
      <c r="AAU300" s="166">
        <v>0</v>
      </c>
      <c r="AAV300" s="166">
        <v>0</v>
      </c>
      <c r="AAW300" s="166">
        <v>0</v>
      </c>
      <c r="AAX300" s="166">
        <v>0</v>
      </c>
      <c r="AAY300" s="166">
        <v>0</v>
      </c>
      <c r="AAZ300" s="166">
        <v>0</v>
      </c>
      <c r="ABA300" s="166">
        <v>0</v>
      </c>
      <c r="ABB300" s="166">
        <v>0</v>
      </c>
      <c r="ABC300" s="166">
        <v>0</v>
      </c>
      <c r="ABD300" s="166">
        <v>0</v>
      </c>
      <c r="ABE300" s="166">
        <v>0</v>
      </c>
      <c r="ABF300" s="166">
        <v>0</v>
      </c>
      <c r="ABG300" s="166">
        <v>0</v>
      </c>
      <c r="ABH300" s="166">
        <v>0</v>
      </c>
      <c r="ABI300" s="166">
        <v>0</v>
      </c>
      <c r="ABJ300" s="166">
        <v>0</v>
      </c>
      <c r="ABK300" s="166">
        <v>0</v>
      </c>
      <c r="ABL300" s="166">
        <v>0</v>
      </c>
      <c r="ABM300" s="166">
        <v>0</v>
      </c>
      <c r="ABN300" s="166">
        <v>0</v>
      </c>
      <c r="ABO300" s="166">
        <v>0</v>
      </c>
      <c r="ABP300" s="166">
        <v>0</v>
      </c>
      <c r="ABQ300" s="166">
        <v>0</v>
      </c>
      <c r="ABR300" s="166">
        <v>0</v>
      </c>
      <c r="ABS300" s="166">
        <v>0</v>
      </c>
      <c r="ABT300" s="166">
        <v>0</v>
      </c>
      <c r="ABU300" s="166">
        <v>0</v>
      </c>
      <c r="ABV300" s="166">
        <v>0</v>
      </c>
      <c r="ABW300" s="166">
        <v>0</v>
      </c>
      <c r="ABX300" s="166">
        <v>0</v>
      </c>
      <c r="ABY300" s="166">
        <v>0</v>
      </c>
      <c r="ABZ300" s="166">
        <v>0</v>
      </c>
      <c r="ACA300" s="166">
        <v>0</v>
      </c>
      <c r="ACB300" s="166">
        <v>0</v>
      </c>
      <c r="ACC300" s="166">
        <v>0</v>
      </c>
      <c r="ACD300" s="166">
        <v>0</v>
      </c>
      <c r="ACE300" s="166">
        <v>0</v>
      </c>
      <c r="ACF300" s="166">
        <v>0</v>
      </c>
      <c r="ACG300" s="166">
        <v>0</v>
      </c>
      <c r="ACH300" s="166">
        <v>0</v>
      </c>
      <c r="ACI300" s="166">
        <v>0</v>
      </c>
      <c r="ACJ300" s="166">
        <v>0</v>
      </c>
      <c r="ACK300" s="166">
        <v>0</v>
      </c>
      <c r="ACL300" s="166">
        <v>0</v>
      </c>
      <c r="ACM300" s="166">
        <v>0</v>
      </c>
      <c r="ACN300" s="166">
        <v>0</v>
      </c>
      <c r="ACO300" s="166">
        <v>0</v>
      </c>
      <c r="ACP300" s="166">
        <v>0</v>
      </c>
      <c r="ACQ300" s="166">
        <v>0</v>
      </c>
      <c r="ACR300" s="166">
        <v>0</v>
      </c>
      <c r="ACS300" s="166">
        <v>0</v>
      </c>
      <c r="ACT300" s="166">
        <v>0</v>
      </c>
      <c r="ACU300" s="166">
        <v>0</v>
      </c>
      <c r="ACV300" s="166">
        <v>0</v>
      </c>
      <c r="ACW300" s="166">
        <v>0</v>
      </c>
      <c r="ACX300" s="166">
        <v>0</v>
      </c>
      <c r="ACY300" s="166">
        <v>0</v>
      </c>
      <c r="ACZ300" s="166">
        <v>0</v>
      </c>
      <c r="ADA300" s="166">
        <v>0</v>
      </c>
      <c r="ADB300" s="166">
        <v>0</v>
      </c>
      <c r="ADC300" s="166">
        <v>0</v>
      </c>
      <c r="ADD300" s="166">
        <v>0</v>
      </c>
      <c r="ADE300" s="166">
        <v>0</v>
      </c>
      <c r="ADF300" s="166">
        <v>0</v>
      </c>
      <c r="ADG300" s="166">
        <v>0</v>
      </c>
      <c r="ADH300" s="166">
        <v>0</v>
      </c>
      <c r="ADI300" s="166">
        <v>0</v>
      </c>
      <c r="ADJ300" s="166">
        <v>0</v>
      </c>
      <c r="ADK300" s="166">
        <v>0</v>
      </c>
      <c r="ADL300" s="166">
        <v>0</v>
      </c>
      <c r="ADM300" s="166">
        <v>0</v>
      </c>
      <c r="ADN300" s="166">
        <v>0</v>
      </c>
      <c r="ADO300" s="166">
        <v>0</v>
      </c>
      <c r="ADP300" s="166">
        <v>0</v>
      </c>
      <c r="ADQ300" s="166">
        <v>0</v>
      </c>
      <c r="ADR300" s="166">
        <v>0</v>
      </c>
      <c r="ADS300" s="166">
        <v>0</v>
      </c>
      <c r="ADT300" s="166">
        <v>0</v>
      </c>
      <c r="ADU300" s="166">
        <v>0</v>
      </c>
      <c r="ADV300" s="166">
        <v>0</v>
      </c>
      <c r="ADW300" s="166">
        <v>0</v>
      </c>
      <c r="ADX300" s="166">
        <v>0</v>
      </c>
      <c r="ADY300" s="166">
        <v>0</v>
      </c>
      <c r="ADZ300" s="166">
        <v>0</v>
      </c>
      <c r="AEA300" s="166">
        <v>0</v>
      </c>
      <c r="AEB300" s="166">
        <v>0</v>
      </c>
      <c r="AEC300" s="166">
        <v>0</v>
      </c>
      <c r="AED300" s="166">
        <v>0</v>
      </c>
      <c r="AEE300" s="166">
        <v>0</v>
      </c>
      <c r="AEF300" s="166">
        <v>0</v>
      </c>
      <c r="AEG300" s="166">
        <v>0</v>
      </c>
      <c r="AEH300" s="166">
        <v>0</v>
      </c>
      <c r="AEI300" s="166">
        <v>0</v>
      </c>
      <c r="AEJ300" s="166">
        <v>0</v>
      </c>
      <c r="AEK300" s="166">
        <v>0</v>
      </c>
      <c r="AEL300" s="166">
        <v>0</v>
      </c>
      <c r="AEM300" s="166">
        <v>0</v>
      </c>
      <c r="AEN300" s="166">
        <v>0</v>
      </c>
      <c r="AEO300" s="166">
        <v>0</v>
      </c>
      <c r="AEP300" s="166">
        <v>0</v>
      </c>
      <c r="AEQ300" s="166">
        <v>0</v>
      </c>
      <c r="AER300" s="166">
        <v>0</v>
      </c>
      <c r="AES300" s="166">
        <v>0</v>
      </c>
      <c r="AET300" s="166">
        <v>0</v>
      </c>
      <c r="AEU300" s="166">
        <v>0</v>
      </c>
      <c r="AEV300" s="166">
        <v>0</v>
      </c>
      <c r="AEW300" s="166">
        <v>0</v>
      </c>
      <c r="AEX300" s="166">
        <v>0</v>
      </c>
      <c r="AEY300" s="166">
        <v>0</v>
      </c>
      <c r="AEZ300" s="166">
        <v>0</v>
      </c>
      <c r="AFA300" s="166">
        <v>0</v>
      </c>
      <c r="AFB300" s="166">
        <v>0</v>
      </c>
      <c r="AFC300" s="166">
        <v>0</v>
      </c>
      <c r="AFD300" s="166">
        <v>0</v>
      </c>
      <c r="AFE300" s="166">
        <v>0</v>
      </c>
      <c r="AFF300" s="166">
        <v>0</v>
      </c>
      <c r="AFG300" s="166">
        <v>0</v>
      </c>
      <c r="AFH300" s="166">
        <v>0</v>
      </c>
      <c r="AFI300" s="166">
        <v>0</v>
      </c>
      <c r="AFJ300" s="166">
        <v>0</v>
      </c>
      <c r="AFK300" s="166">
        <v>0</v>
      </c>
      <c r="AFL300" s="166">
        <v>0</v>
      </c>
      <c r="AFM300" s="166">
        <v>0</v>
      </c>
      <c r="AFN300" s="166">
        <v>0</v>
      </c>
      <c r="AFO300" s="166">
        <v>0</v>
      </c>
      <c r="AFP300" s="166">
        <v>0</v>
      </c>
      <c r="AFQ300" s="166">
        <v>0</v>
      </c>
      <c r="AFR300" s="166">
        <v>0</v>
      </c>
      <c r="AFS300" s="166">
        <v>0</v>
      </c>
      <c r="AFT300" s="166">
        <v>0</v>
      </c>
      <c r="AFU300" s="166">
        <v>0</v>
      </c>
      <c r="AFV300" s="166">
        <v>0</v>
      </c>
      <c r="AFW300" s="166">
        <v>0</v>
      </c>
      <c r="AFX300" s="166">
        <v>0</v>
      </c>
      <c r="AFY300" s="166">
        <v>0</v>
      </c>
      <c r="AFZ300" s="166">
        <v>0</v>
      </c>
      <c r="AGA300" s="166">
        <v>0</v>
      </c>
      <c r="AGB300" s="166">
        <v>0</v>
      </c>
      <c r="AGC300" s="166">
        <v>0</v>
      </c>
      <c r="AGD300" s="166">
        <v>0</v>
      </c>
      <c r="AGE300" s="166">
        <v>0</v>
      </c>
      <c r="AGF300" s="166">
        <v>0</v>
      </c>
      <c r="AGG300" s="166">
        <v>0</v>
      </c>
      <c r="AGH300" s="166">
        <v>0</v>
      </c>
      <c r="AGI300" s="166">
        <v>0</v>
      </c>
      <c r="AGJ300" s="166">
        <v>0</v>
      </c>
      <c r="AGK300" s="166">
        <v>0</v>
      </c>
      <c r="AGL300" s="166">
        <v>0</v>
      </c>
      <c r="AGM300" s="166">
        <v>0</v>
      </c>
      <c r="AGN300" s="166">
        <v>0</v>
      </c>
      <c r="AGO300" s="166">
        <v>0</v>
      </c>
      <c r="AGP300" s="166">
        <v>0</v>
      </c>
      <c r="AGQ300" s="166">
        <v>0</v>
      </c>
      <c r="AGR300" s="166">
        <v>0</v>
      </c>
      <c r="AGS300" s="166">
        <v>0</v>
      </c>
      <c r="AGT300" s="166">
        <v>0</v>
      </c>
      <c r="AGU300" s="166">
        <v>0</v>
      </c>
      <c r="AGV300" s="166">
        <v>0</v>
      </c>
      <c r="AGW300" s="166">
        <v>0</v>
      </c>
      <c r="AGX300" s="166">
        <v>0</v>
      </c>
      <c r="AGY300" s="166">
        <v>0</v>
      </c>
      <c r="AGZ300" s="166">
        <v>0</v>
      </c>
      <c r="AHA300" s="166">
        <v>0</v>
      </c>
      <c r="AHB300" s="166">
        <v>0</v>
      </c>
      <c r="AHC300" s="166">
        <v>0</v>
      </c>
      <c r="AHD300" s="166">
        <v>0</v>
      </c>
      <c r="AHE300" s="166">
        <v>0</v>
      </c>
      <c r="AHF300" s="166">
        <v>0</v>
      </c>
      <c r="AHG300" s="166">
        <v>0</v>
      </c>
      <c r="AHH300" s="166">
        <v>0</v>
      </c>
      <c r="AHI300" s="166">
        <v>0</v>
      </c>
      <c r="AHJ300" s="166">
        <v>0</v>
      </c>
      <c r="AHK300" s="166">
        <v>0</v>
      </c>
      <c r="AHL300" s="166">
        <v>0</v>
      </c>
      <c r="AHM300" s="166">
        <v>0</v>
      </c>
      <c r="AHN300" s="166">
        <v>0</v>
      </c>
      <c r="AHO300" s="166">
        <v>0</v>
      </c>
      <c r="AHP300" s="166">
        <v>0</v>
      </c>
      <c r="AHQ300" s="166">
        <v>0</v>
      </c>
      <c r="AHR300" s="166">
        <v>0</v>
      </c>
      <c r="AHS300" s="166">
        <v>0</v>
      </c>
      <c r="AHT300" s="166">
        <v>0</v>
      </c>
      <c r="AHU300" s="166">
        <v>0</v>
      </c>
      <c r="AHV300" s="166">
        <v>0</v>
      </c>
      <c r="AHW300" s="166">
        <v>0</v>
      </c>
      <c r="AHX300" s="166">
        <v>0</v>
      </c>
      <c r="AHY300" s="166">
        <v>0</v>
      </c>
      <c r="AHZ300" s="166">
        <v>0</v>
      </c>
      <c r="AIA300" s="166">
        <v>0</v>
      </c>
      <c r="AIB300" s="166">
        <v>0</v>
      </c>
      <c r="AIC300" s="166">
        <v>0</v>
      </c>
      <c r="AID300" s="166">
        <v>0</v>
      </c>
      <c r="AIE300" s="166">
        <v>0</v>
      </c>
      <c r="AIF300" s="166">
        <v>0</v>
      </c>
      <c r="AIG300" s="166">
        <v>0</v>
      </c>
      <c r="AIH300" s="166">
        <v>0</v>
      </c>
      <c r="AII300" s="166">
        <v>0</v>
      </c>
      <c r="AIJ300" s="166">
        <v>0</v>
      </c>
      <c r="AIK300" s="166">
        <v>0</v>
      </c>
      <c r="AIL300" s="166">
        <v>0</v>
      </c>
      <c r="AIM300" s="166">
        <v>0</v>
      </c>
      <c r="AIN300" s="166">
        <v>0</v>
      </c>
      <c r="AIO300" s="166">
        <v>0</v>
      </c>
      <c r="AIP300" s="166">
        <v>0</v>
      </c>
      <c r="AIQ300" s="166">
        <v>0</v>
      </c>
      <c r="AIR300" s="166">
        <v>0</v>
      </c>
      <c r="AIS300" s="166">
        <v>0</v>
      </c>
      <c r="AIT300" s="166">
        <v>0</v>
      </c>
      <c r="AIU300" s="166">
        <v>0</v>
      </c>
      <c r="AIV300" s="166">
        <v>0</v>
      </c>
      <c r="AIW300" s="166">
        <v>0</v>
      </c>
      <c r="AIX300" s="166">
        <v>0</v>
      </c>
      <c r="AIY300" s="166">
        <v>0</v>
      </c>
      <c r="AIZ300" s="166">
        <v>0</v>
      </c>
      <c r="AJA300" s="166">
        <v>0</v>
      </c>
      <c r="AJB300" s="166">
        <v>0</v>
      </c>
      <c r="AJC300" s="166">
        <v>0</v>
      </c>
      <c r="AJD300" s="166">
        <v>0</v>
      </c>
      <c r="AJE300" s="166">
        <v>0</v>
      </c>
      <c r="AJF300" s="166">
        <v>0</v>
      </c>
      <c r="AJG300" s="166">
        <v>0</v>
      </c>
      <c r="AJH300" s="166">
        <v>0</v>
      </c>
      <c r="AJI300" s="166">
        <v>0</v>
      </c>
      <c r="AJJ300" s="166">
        <v>0</v>
      </c>
      <c r="AJK300" s="166">
        <v>0</v>
      </c>
      <c r="AJL300" s="166">
        <v>0</v>
      </c>
      <c r="AJM300" s="166">
        <v>0</v>
      </c>
      <c r="AJN300" s="166">
        <v>0</v>
      </c>
      <c r="AJO300" s="166">
        <v>0</v>
      </c>
      <c r="AJP300" s="166">
        <v>0</v>
      </c>
      <c r="AJQ300" s="166">
        <v>0</v>
      </c>
      <c r="AJR300" s="166">
        <v>0</v>
      </c>
      <c r="AJS300" s="166">
        <v>0</v>
      </c>
      <c r="AJT300" s="166">
        <v>0</v>
      </c>
      <c r="AJU300" s="166">
        <v>0</v>
      </c>
      <c r="AJV300" s="166">
        <v>0</v>
      </c>
      <c r="AJW300" s="166">
        <v>0</v>
      </c>
      <c r="AJX300" s="166">
        <v>0</v>
      </c>
      <c r="AJY300" s="166">
        <v>0</v>
      </c>
      <c r="AJZ300" s="166">
        <v>0</v>
      </c>
      <c r="AKA300" s="166">
        <v>0</v>
      </c>
      <c r="AKB300" s="166">
        <v>0</v>
      </c>
      <c r="AKC300" s="166">
        <v>0</v>
      </c>
      <c r="AKD300" s="166">
        <v>0</v>
      </c>
      <c r="AKE300" s="166">
        <v>0</v>
      </c>
      <c r="AKF300" s="166">
        <v>0</v>
      </c>
      <c r="AKG300" s="166">
        <v>0</v>
      </c>
      <c r="AKH300" s="166">
        <v>0</v>
      </c>
      <c r="AKI300" s="166">
        <v>0</v>
      </c>
      <c r="AKJ300" s="166">
        <v>0</v>
      </c>
      <c r="AKK300" s="166">
        <v>0</v>
      </c>
      <c r="AKL300" s="166">
        <v>0</v>
      </c>
      <c r="AKM300" s="166">
        <v>0</v>
      </c>
      <c r="AKN300" s="166">
        <v>0</v>
      </c>
      <c r="AKO300" s="166">
        <v>0</v>
      </c>
      <c r="AKP300" s="166">
        <v>0</v>
      </c>
      <c r="AKQ300" s="166">
        <v>0</v>
      </c>
      <c r="AKR300" s="166">
        <v>0</v>
      </c>
      <c r="AKS300" s="166">
        <v>0</v>
      </c>
      <c r="AKT300" s="166">
        <v>0</v>
      </c>
      <c r="AKU300" s="166">
        <v>0</v>
      </c>
      <c r="AKV300" s="166">
        <v>0</v>
      </c>
      <c r="AKW300" s="166">
        <v>0</v>
      </c>
      <c r="AKX300" s="166">
        <v>0</v>
      </c>
      <c r="AKY300" s="166">
        <v>0</v>
      </c>
      <c r="AKZ300" s="166">
        <v>0</v>
      </c>
      <c r="ALA300" s="166">
        <v>0</v>
      </c>
      <c r="ALB300" s="166">
        <v>0</v>
      </c>
      <c r="ALC300" s="166">
        <v>0</v>
      </c>
      <c r="ALD300" s="166">
        <v>0</v>
      </c>
      <c r="ALE300" s="166">
        <v>0</v>
      </c>
      <c r="ALF300" s="166">
        <v>0</v>
      </c>
      <c r="ALG300" s="166">
        <v>0</v>
      </c>
      <c r="ALH300" s="166">
        <v>0</v>
      </c>
      <c r="ALI300" s="166">
        <v>0</v>
      </c>
      <c r="ALJ300" s="166">
        <v>0</v>
      </c>
      <c r="ALK300" s="166">
        <v>0</v>
      </c>
      <c r="ALL300" s="166">
        <v>0</v>
      </c>
      <c r="ALM300" s="166">
        <v>0</v>
      </c>
      <c r="ALN300" s="166">
        <v>0</v>
      </c>
      <c r="ALO300" s="166">
        <v>0</v>
      </c>
      <c r="ALP300" s="166">
        <v>0</v>
      </c>
      <c r="ALQ300" s="166">
        <v>0</v>
      </c>
      <c r="ALR300" s="166">
        <v>0</v>
      </c>
      <c r="ALS300" s="166">
        <v>0</v>
      </c>
      <c r="ALT300" s="166">
        <v>0</v>
      </c>
      <c r="ALU300" s="166">
        <v>0</v>
      </c>
      <c r="ALV300" s="166">
        <v>0</v>
      </c>
      <c r="ALW300" s="166">
        <v>0</v>
      </c>
      <c r="ALX300" s="166">
        <v>0</v>
      </c>
      <c r="ALY300" s="166">
        <v>0</v>
      </c>
      <c r="ALZ300" s="166">
        <v>0</v>
      </c>
      <c r="AMA300" s="166">
        <v>0</v>
      </c>
      <c r="AMB300" s="166">
        <v>0</v>
      </c>
      <c r="AMC300" s="166">
        <v>0</v>
      </c>
      <c r="AMD300" s="166">
        <v>0</v>
      </c>
      <c r="AME300" s="166">
        <v>0</v>
      </c>
      <c r="AMF300" s="166">
        <v>0</v>
      </c>
      <c r="AMG300" s="166">
        <v>0</v>
      </c>
      <c r="AMH300" s="166">
        <v>0</v>
      </c>
      <c r="AMI300" s="166">
        <v>0</v>
      </c>
      <c r="AMJ300" s="166">
        <v>0</v>
      </c>
      <c r="AMK300" s="166">
        <v>0</v>
      </c>
      <c r="AML300" s="166">
        <v>0</v>
      </c>
      <c r="AMM300" s="166">
        <v>0</v>
      </c>
      <c r="AMN300" s="166">
        <v>0</v>
      </c>
      <c r="AMO300" s="166">
        <v>0</v>
      </c>
      <c r="AMP300" s="166">
        <v>0</v>
      </c>
      <c r="AMQ300" s="166">
        <v>0</v>
      </c>
      <c r="AMR300" s="166">
        <v>0</v>
      </c>
      <c r="AMS300" s="166">
        <v>0</v>
      </c>
      <c r="AMT300" s="166">
        <v>0</v>
      </c>
      <c r="AMU300" s="166">
        <v>0</v>
      </c>
      <c r="AMV300" s="166">
        <v>0</v>
      </c>
      <c r="AMW300" s="166">
        <v>0</v>
      </c>
      <c r="AMX300" s="166">
        <v>0</v>
      </c>
      <c r="AMY300" s="166">
        <v>0</v>
      </c>
      <c r="AMZ300" s="166">
        <v>0</v>
      </c>
      <c r="ANA300" s="166">
        <v>0</v>
      </c>
      <c r="ANB300" s="166">
        <v>0</v>
      </c>
      <c r="ANC300" s="166">
        <v>0</v>
      </c>
      <c r="AND300" s="166">
        <v>0</v>
      </c>
      <c r="ANE300" s="166">
        <v>0</v>
      </c>
      <c r="ANF300" s="166">
        <v>0</v>
      </c>
      <c r="ANG300" s="166">
        <v>0</v>
      </c>
      <c r="ANH300" s="166">
        <v>0</v>
      </c>
      <c r="ANI300" s="166">
        <v>0</v>
      </c>
      <c r="ANJ300" s="166">
        <v>0</v>
      </c>
      <c r="ANK300" s="166">
        <v>0</v>
      </c>
      <c r="ANL300" s="166">
        <v>0</v>
      </c>
      <c r="ANM300" s="166">
        <v>0</v>
      </c>
      <c r="ANN300" s="166">
        <v>0</v>
      </c>
      <c r="ANO300" s="166">
        <v>0</v>
      </c>
      <c r="ANP300" s="166">
        <v>0</v>
      </c>
      <c r="ANQ300" s="166">
        <v>0</v>
      </c>
      <c r="ANR300" s="166">
        <v>0</v>
      </c>
      <c r="ANS300" s="166">
        <v>0</v>
      </c>
      <c r="ANT300" s="166">
        <v>0</v>
      </c>
      <c r="ANU300" s="166">
        <v>0</v>
      </c>
      <c r="ANV300" s="166">
        <v>0</v>
      </c>
      <c r="ANW300" s="166">
        <v>0</v>
      </c>
      <c r="ANX300" s="166">
        <v>0</v>
      </c>
      <c r="ANY300" s="166">
        <v>0</v>
      </c>
      <c r="ANZ300" s="166">
        <v>0</v>
      </c>
      <c r="AOA300" s="166">
        <v>0</v>
      </c>
      <c r="AOB300" s="166">
        <v>0</v>
      </c>
      <c r="AOC300" s="166">
        <v>0</v>
      </c>
      <c r="AOD300" s="166">
        <v>0</v>
      </c>
      <c r="AOE300" s="166">
        <v>0</v>
      </c>
      <c r="AOF300" s="166">
        <v>0</v>
      </c>
      <c r="AOG300" s="166">
        <v>0</v>
      </c>
      <c r="AOH300" s="166">
        <v>0</v>
      </c>
      <c r="AOI300" s="166">
        <v>0</v>
      </c>
      <c r="AOJ300" s="166">
        <v>0</v>
      </c>
      <c r="AOK300" s="166">
        <v>0</v>
      </c>
      <c r="AOL300" s="166">
        <v>0</v>
      </c>
      <c r="AOM300" s="166">
        <v>0</v>
      </c>
      <c r="AON300" s="166">
        <v>0</v>
      </c>
      <c r="AOO300" s="166">
        <v>0</v>
      </c>
      <c r="AOP300" s="166">
        <v>0</v>
      </c>
      <c r="AOQ300" s="166">
        <v>0</v>
      </c>
      <c r="AOR300" s="166">
        <v>0</v>
      </c>
      <c r="AOS300" s="166">
        <v>0</v>
      </c>
      <c r="AOT300" s="166">
        <v>0</v>
      </c>
      <c r="AOU300" s="166">
        <v>0</v>
      </c>
      <c r="AOV300" s="166">
        <v>0</v>
      </c>
      <c r="AOW300" s="166">
        <v>0</v>
      </c>
      <c r="AOX300" s="166">
        <v>0</v>
      </c>
      <c r="AOY300" s="166">
        <v>0</v>
      </c>
      <c r="AOZ300" s="166">
        <v>0</v>
      </c>
      <c r="APA300" s="166">
        <v>0</v>
      </c>
      <c r="APB300" s="166">
        <v>0</v>
      </c>
      <c r="APC300" s="166">
        <v>0</v>
      </c>
      <c r="APD300" s="166">
        <v>0</v>
      </c>
      <c r="APE300" s="166">
        <v>0</v>
      </c>
      <c r="APF300" s="166">
        <v>0</v>
      </c>
      <c r="APG300" s="166">
        <v>0</v>
      </c>
      <c r="APH300" s="166">
        <v>0</v>
      </c>
      <c r="API300" s="166">
        <v>0</v>
      </c>
      <c r="APJ300" s="166">
        <v>0</v>
      </c>
      <c r="APK300" s="166">
        <v>0</v>
      </c>
      <c r="APL300" s="166">
        <v>0</v>
      </c>
      <c r="APM300" s="166">
        <v>0</v>
      </c>
      <c r="APN300" s="166">
        <v>0</v>
      </c>
      <c r="APO300" s="166">
        <v>0</v>
      </c>
      <c r="APP300" s="166">
        <v>0</v>
      </c>
      <c r="APQ300" s="166">
        <v>0</v>
      </c>
      <c r="APR300" s="166">
        <v>0</v>
      </c>
      <c r="APS300" s="166">
        <v>0</v>
      </c>
      <c r="APT300" s="166">
        <v>0</v>
      </c>
      <c r="APU300" s="166">
        <v>0</v>
      </c>
      <c r="APV300" s="166">
        <v>0</v>
      </c>
      <c r="APW300" s="166">
        <v>0</v>
      </c>
      <c r="APX300" s="166">
        <v>0</v>
      </c>
      <c r="APY300" s="166">
        <v>0</v>
      </c>
      <c r="APZ300" s="166">
        <v>0</v>
      </c>
      <c r="AQA300" s="166">
        <v>0</v>
      </c>
      <c r="AQB300" s="166">
        <v>0</v>
      </c>
      <c r="AQC300" s="166">
        <v>0</v>
      </c>
      <c r="AQD300" s="166">
        <v>0</v>
      </c>
      <c r="AQE300" s="166">
        <v>0</v>
      </c>
      <c r="AQF300" s="166">
        <v>0</v>
      </c>
      <c r="AQG300" s="166">
        <v>0</v>
      </c>
      <c r="AQH300" s="166">
        <v>0</v>
      </c>
      <c r="AQI300" s="166">
        <v>0</v>
      </c>
      <c r="AQJ300" s="166">
        <v>0</v>
      </c>
      <c r="AQK300" s="166">
        <v>0</v>
      </c>
      <c r="AQL300" s="166">
        <v>0</v>
      </c>
      <c r="AQM300" s="166">
        <v>0</v>
      </c>
      <c r="AQN300" s="166">
        <v>0</v>
      </c>
      <c r="AQO300" s="166">
        <v>0</v>
      </c>
      <c r="AQP300" s="166">
        <v>0</v>
      </c>
      <c r="AQQ300" s="166">
        <v>0</v>
      </c>
      <c r="AQR300" s="166">
        <v>0</v>
      </c>
      <c r="AQS300" s="166">
        <v>0</v>
      </c>
      <c r="AQT300" s="166">
        <v>0</v>
      </c>
      <c r="AQU300" s="166">
        <v>0</v>
      </c>
      <c r="AQV300" s="166">
        <v>0</v>
      </c>
      <c r="AQW300" s="166">
        <v>0</v>
      </c>
      <c r="AQX300" s="166">
        <v>0</v>
      </c>
      <c r="AQY300" s="166">
        <v>0</v>
      </c>
      <c r="AQZ300" s="166">
        <v>0</v>
      </c>
      <c r="ARA300" s="166">
        <v>0</v>
      </c>
      <c r="ARB300" s="166">
        <v>0</v>
      </c>
      <c r="ARC300" s="166">
        <v>0</v>
      </c>
      <c r="ARD300" s="166">
        <v>0</v>
      </c>
      <c r="ARE300" s="166">
        <v>0</v>
      </c>
      <c r="ARF300" s="166">
        <v>0</v>
      </c>
      <c r="ARG300" s="166">
        <v>0</v>
      </c>
      <c r="ARH300" s="166">
        <v>0</v>
      </c>
      <c r="ARI300" s="166">
        <v>0</v>
      </c>
      <c r="ARJ300" s="166">
        <v>0</v>
      </c>
      <c r="ARK300" s="166">
        <v>0</v>
      </c>
      <c r="ARL300" s="166">
        <v>0</v>
      </c>
      <c r="ARM300" s="166">
        <v>0</v>
      </c>
      <c r="ARN300" s="166">
        <v>0</v>
      </c>
      <c r="ARO300" s="166">
        <v>0</v>
      </c>
      <c r="ARP300" s="166">
        <v>0</v>
      </c>
      <c r="ARQ300" s="166">
        <v>0</v>
      </c>
      <c r="ARR300" s="166">
        <v>0</v>
      </c>
      <c r="ARS300" s="166">
        <v>0</v>
      </c>
      <c r="ART300" s="166">
        <v>0</v>
      </c>
      <c r="ARU300" s="166">
        <v>0</v>
      </c>
      <c r="ARV300" s="166">
        <v>0</v>
      </c>
      <c r="ARW300" s="166">
        <v>0</v>
      </c>
      <c r="ARX300" s="166">
        <v>0</v>
      </c>
      <c r="ARY300" s="166">
        <v>0</v>
      </c>
      <c r="ARZ300" s="166">
        <v>0</v>
      </c>
      <c r="ASA300" s="166">
        <v>0</v>
      </c>
      <c r="ASB300" s="166">
        <v>0</v>
      </c>
      <c r="ASC300" s="166">
        <v>0</v>
      </c>
      <c r="ASD300" s="166">
        <v>0</v>
      </c>
      <c r="ASE300" s="166">
        <v>0</v>
      </c>
      <c r="ASF300" s="166">
        <v>0</v>
      </c>
      <c r="ASG300" s="166">
        <v>0</v>
      </c>
      <c r="ASH300" s="166">
        <v>0</v>
      </c>
      <c r="ASI300" s="166">
        <v>0</v>
      </c>
      <c r="ASJ300" s="166">
        <v>0</v>
      </c>
      <c r="ASK300" s="166">
        <v>0</v>
      </c>
      <c r="ASL300" s="166">
        <v>0</v>
      </c>
      <c r="ASM300" s="166">
        <v>0</v>
      </c>
      <c r="ASN300" s="166">
        <v>0</v>
      </c>
      <c r="ASO300" s="166">
        <v>0</v>
      </c>
      <c r="ASP300" s="166">
        <v>0</v>
      </c>
      <c r="ASQ300" s="166">
        <v>0</v>
      </c>
      <c r="ASR300" s="166">
        <v>0</v>
      </c>
      <c r="ASS300" s="166">
        <v>0</v>
      </c>
      <c r="AST300" s="166">
        <v>0</v>
      </c>
      <c r="ASU300" s="166">
        <v>0</v>
      </c>
      <c r="ASV300" s="166">
        <v>0</v>
      </c>
      <c r="ASW300" s="166">
        <v>0</v>
      </c>
      <c r="ASX300" s="166">
        <v>0</v>
      </c>
      <c r="ASY300" s="166">
        <v>0</v>
      </c>
      <c r="ASZ300" s="166">
        <v>0</v>
      </c>
      <c r="ATA300" s="166">
        <v>0</v>
      </c>
      <c r="ATB300" s="166">
        <v>0</v>
      </c>
      <c r="ATC300" s="166">
        <v>0</v>
      </c>
      <c r="ATD300" s="166">
        <v>0</v>
      </c>
      <c r="ATE300" s="166">
        <v>0</v>
      </c>
      <c r="ATF300" s="166">
        <v>0</v>
      </c>
      <c r="ATG300" s="166">
        <v>0</v>
      </c>
      <c r="ATH300" s="166">
        <v>0</v>
      </c>
      <c r="ATI300" s="166">
        <v>0</v>
      </c>
      <c r="ATJ300" s="166">
        <v>0</v>
      </c>
      <c r="ATK300" s="166">
        <v>0</v>
      </c>
      <c r="ATL300" s="166">
        <v>0</v>
      </c>
      <c r="ATM300" s="166">
        <v>0</v>
      </c>
      <c r="ATN300" s="166">
        <v>0</v>
      </c>
      <c r="ATO300" s="166">
        <v>0</v>
      </c>
      <c r="ATP300" s="166">
        <v>0</v>
      </c>
      <c r="ATQ300" s="166">
        <v>0</v>
      </c>
      <c r="ATR300" s="166">
        <v>0</v>
      </c>
      <c r="ATS300" s="166">
        <v>0</v>
      </c>
      <c r="ATT300" s="166">
        <v>0</v>
      </c>
      <c r="ATU300" s="166">
        <v>0</v>
      </c>
      <c r="ATV300" s="166">
        <v>0</v>
      </c>
      <c r="ATW300" s="166">
        <v>0</v>
      </c>
      <c r="ATX300" s="166">
        <v>0</v>
      </c>
      <c r="ATY300" s="166">
        <v>0</v>
      </c>
      <c r="ATZ300" s="166">
        <v>0</v>
      </c>
      <c r="AUA300" s="166">
        <v>0</v>
      </c>
      <c r="AUB300" s="166">
        <v>0</v>
      </c>
      <c r="AUC300" s="166">
        <v>0</v>
      </c>
      <c r="AUD300" s="166">
        <v>0</v>
      </c>
      <c r="AUE300" s="166">
        <v>0</v>
      </c>
      <c r="AUF300" s="166">
        <v>0</v>
      </c>
      <c r="AUG300" s="166">
        <v>0</v>
      </c>
      <c r="AUH300" s="166">
        <v>0</v>
      </c>
      <c r="AUI300" s="166">
        <v>0</v>
      </c>
      <c r="AUJ300" s="166">
        <v>0</v>
      </c>
      <c r="AUK300" s="166">
        <v>0</v>
      </c>
      <c r="AUL300" s="166">
        <v>0</v>
      </c>
      <c r="AUM300" s="166">
        <v>0</v>
      </c>
      <c r="AUN300" s="166">
        <v>0</v>
      </c>
      <c r="AUO300" s="166">
        <v>0</v>
      </c>
      <c r="AUP300" s="166">
        <v>0</v>
      </c>
      <c r="AUQ300" s="166">
        <v>0</v>
      </c>
      <c r="AUR300" s="166">
        <v>0</v>
      </c>
      <c r="AUS300" s="166">
        <v>0</v>
      </c>
      <c r="AUT300" s="166">
        <v>0</v>
      </c>
      <c r="AUU300" s="166">
        <v>0</v>
      </c>
      <c r="AUV300" s="166">
        <v>0</v>
      </c>
      <c r="AUW300" s="166">
        <v>0</v>
      </c>
      <c r="AUX300" s="166">
        <v>0</v>
      </c>
      <c r="AUY300" s="166">
        <v>0</v>
      </c>
      <c r="AUZ300" s="166">
        <v>0</v>
      </c>
      <c r="AVA300" s="166">
        <v>0</v>
      </c>
      <c r="AVB300" s="166">
        <v>0</v>
      </c>
      <c r="AVC300" s="166">
        <v>0</v>
      </c>
      <c r="AVD300" s="166">
        <v>0</v>
      </c>
      <c r="AVE300" s="166">
        <v>0</v>
      </c>
      <c r="AVF300" s="166">
        <v>0</v>
      </c>
      <c r="AVG300" s="166">
        <v>0</v>
      </c>
      <c r="AVH300" s="166">
        <v>0</v>
      </c>
      <c r="AVI300" s="166">
        <v>0</v>
      </c>
      <c r="AVJ300" s="166">
        <v>0</v>
      </c>
      <c r="AVK300" s="166">
        <v>0</v>
      </c>
      <c r="AVL300" s="166">
        <v>0</v>
      </c>
      <c r="AVM300" s="166">
        <v>0</v>
      </c>
      <c r="AVN300" s="166">
        <v>0</v>
      </c>
      <c r="AVO300" s="166">
        <v>0</v>
      </c>
      <c r="AVP300" s="166">
        <v>0</v>
      </c>
      <c r="AVQ300" s="166">
        <v>0</v>
      </c>
      <c r="AVR300" s="166">
        <v>0</v>
      </c>
      <c r="AVS300" s="166">
        <v>0</v>
      </c>
      <c r="AVT300" s="166">
        <v>0</v>
      </c>
      <c r="AVU300" s="166">
        <v>0</v>
      </c>
      <c r="AVV300" s="166">
        <v>0</v>
      </c>
      <c r="AVW300" s="166">
        <v>0</v>
      </c>
      <c r="AVX300" s="166">
        <v>0</v>
      </c>
      <c r="AVY300" s="166">
        <v>0</v>
      </c>
      <c r="AVZ300" s="166">
        <v>0</v>
      </c>
      <c r="AWA300" s="166">
        <v>0</v>
      </c>
      <c r="AWB300" s="166">
        <v>0</v>
      </c>
      <c r="AWC300" s="166">
        <v>0</v>
      </c>
      <c r="AWD300" s="166">
        <v>0</v>
      </c>
      <c r="AWE300" s="166">
        <v>0</v>
      </c>
      <c r="AWF300" s="166">
        <v>0</v>
      </c>
      <c r="AWG300" s="166">
        <v>0</v>
      </c>
      <c r="AWH300" s="166">
        <v>0</v>
      </c>
      <c r="AWI300" s="166">
        <v>0</v>
      </c>
      <c r="AWJ300" s="166">
        <v>0</v>
      </c>
      <c r="AWK300" s="166">
        <v>0</v>
      </c>
      <c r="AWL300" s="166">
        <v>0</v>
      </c>
      <c r="AWM300" s="166">
        <v>0</v>
      </c>
      <c r="AWN300" s="166">
        <v>0</v>
      </c>
      <c r="AWO300" s="166">
        <v>0</v>
      </c>
      <c r="AWP300" s="166">
        <v>0</v>
      </c>
      <c r="AWQ300" s="166">
        <v>0</v>
      </c>
      <c r="AWR300" s="166">
        <v>0</v>
      </c>
      <c r="AWS300" s="166">
        <v>0</v>
      </c>
      <c r="AWT300" s="166">
        <v>0</v>
      </c>
      <c r="AWU300" s="166">
        <v>0</v>
      </c>
      <c r="AWV300" s="166">
        <v>0</v>
      </c>
      <c r="AWW300" s="166">
        <v>0</v>
      </c>
      <c r="AWX300" s="166">
        <v>0</v>
      </c>
      <c r="AWY300" s="166">
        <v>0</v>
      </c>
      <c r="AWZ300" s="166">
        <v>0</v>
      </c>
      <c r="AXA300" s="166">
        <v>0</v>
      </c>
      <c r="AXB300" s="166">
        <v>0</v>
      </c>
      <c r="AXC300" s="166">
        <v>0</v>
      </c>
      <c r="AXD300" s="166">
        <v>0</v>
      </c>
      <c r="AXE300" s="166">
        <v>0</v>
      </c>
      <c r="AXF300" s="166">
        <v>0</v>
      </c>
      <c r="AXG300" s="166">
        <v>0</v>
      </c>
      <c r="AXH300" s="166">
        <v>0</v>
      </c>
      <c r="AXI300" s="166">
        <v>0</v>
      </c>
      <c r="AXJ300" s="166">
        <v>0</v>
      </c>
      <c r="AXK300" s="166">
        <v>0</v>
      </c>
      <c r="AXL300" s="166">
        <v>0</v>
      </c>
      <c r="AXM300" s="166">
        <v>0</v>
      </c>
      <c r="AXN300" s="166">
        <v>0</v>
      </c>
      <c r="AXO300" s="166">
        <v>0</v>
      </c>
      <c r="AXP300" s="166">
        <v>0</v>
      </c>
      <c r="AXQ300" s="166">
        <v>0</v>
      </c>
      <c r="AXR300" s="166">
        <v>0</v>
      </c>
      <c r="AXS300" s="166">
        <v>0</v>
      </c>
      <c r="AXT300" s="166">
        <v>0</v>
      </c>
      <c r="AXU300" s="166">
        <v>0</v>
      </c>
      <c r="AXV300" s="166">
        <v>0</v>
      </c>
      <c r="AXW300" s="166">
        <v>0</v>
      </c>
      <c r="AXX300" s="166">
        <v>0</v>
      </c>
      <c r="AXY300" s="166">
        <v>0</v>
      </c>
      <c r="AXZ300" s="166">
        <v>0</v>
      </c>
      <c r="AYA300" s="166">
        <v>0</v>
      </c>
      <c r="AYB300" s="166">
        <v>0</v>
      </c>
      <c r="AYC300" s="166">
        <v>0</v>
      </c>
      <c r="AYD300" s="166">
        <v>0</v>
      </c>
      <c r="AYE300" s="166">
        <v>0</v>
      </c>
      <c r="AYF300" s="166">
        <v>0</v>
      </c>
      <c r="AYG300" s="166">
        <v>0</v>
      </c>
      <c r="AYH300" s="166">
        <v>0</v>
      </c>
      <c r="AYI300" s="166">
        <v>0</v>
      </c>
      <c r="AYJ300" s="166">
        <v>0</v>
      </c>
      <c r="AYK300" s="166">
        <v>0</v>
      </c>
      <c r="AYL300" s="166">
        <v>0</v>
      </c>
      <c r="AYM300" s="166">
        <v>0</v>
      </c>
      <c r="AYN300" s="166">
        <v>0</v>
      </c>
      <c r="AYO300" s="166">
        <v>0</v>
      </c>
      <c r="AYP300" s="166">
        <v>0</v>
      </c>
      <c r="AYQ300" s="166">
        <v>0</v>
      </c>
      <c r="AYR300" s="166">
        <v>0</v>
      </c>
      <c r="AYS300" s="166">
        <v>0</v>
      </c>
      <c r="AYT300" s="166">
        <v>0</v>
      </c>
      <c r="AYU300" s="166">
        <v>0</v>
      </c>
      <c r="AYV300" s="166">
        <v>0</v>
      </c>
      <c r="AYW300" s="166">
        <v>0</v>
      </c>
      <c r="AYX300" s="166">
        <v>0</v>
      </c>
      <c r="AYY300" s="166">
        <v>0</v>
      </c>
      <c r="AYZ300" s="166">
        <v>0</v>
      </c>
      <c r="AZA300" s="166">
        <v>0</v>
      </c>
      <c r="AZB300" s="166">
        <v>0</v>
      </c>
      <c r="AZC300" s="166">
        <v>0</v>
      </c>
      <c r="AZD300" s="166">
        <v>0</v>
      </c>
      <c r="AZE300" s="166">
        <v>0</v>
      </c>
      <c r="AZF300" s="166">
        <v>0</v>
      </c>
      <c r="AZG300" s="166">
        <v>0</v>
      </c>
      <c r="AZH300" s="166">
        <v>0</v>
      </c>
      <c r="AZI300" s="166">
        <v>0</v>
      </c>
      <c r="AZJ300" s="166">
        <v>0</v>
      </c>
      <c r="AZK300" s="166">
        <v>0</v>
      </c>
      <c r="AZL300" s="166">
        <v>0</v>
      </c>
      <c r="AZM300" s="166">
        <v>0</v>
      </c>
      <c r="AZN300" s="166">
        <v>0</v>
      </c>
      <c r="AZO300" s="166">
        <v>0</v>
      </c>
      <c r="AZP300" s="166">
        <v>0</v>
      </c>
      <c r="AZQ300" s="166">
        <v>0</v>
      </c>
      <c r="AZR300" s="166">
        <v>0</v>
      </c>
      <c r="AZS300" s="166">
        <v>0</v>
      </c>
      <c r="AZT300" s="166">
        <v>0</v>
      </c>
      <c r="AZU300" s="166">
        <v>0</v>
      </c>
      <c r="AZV300" s="166">
        <v>0</v>
      </c>
      <c r="AZW300" s="166">
        <v>0</v>
      </c>
      <c r="AZX300" s="166">
        <v>0</v>
      </c>
      <c r="AZY300" s="166">
        <v>0</v>
      </c>
      <c r="AZZ300" s="166">
        <v>0</v>
      </c>
      <c r="BAA300" s="166">
        <v>0</v>
      </c>
      <c r="BAB300" s="166">
        <v>0</v>
      </c>
      <c r="BAC300" s="166">
        <v>0</v>
      </c>
      <c r="BAD300" s="166">
        <v>0</v>
      </c>
      <c r="BAE300" s="166">
        <v>0</v>
      </c>
      <c r="BAF300" s="166">
        <v>0</v>
      </c>
      <c r="BAG300" s="166">
        <v>0</v>
      </c>
      <c r="BAH300" s="166">
        <v>0</v>
      </c>
      <c r="BAI300" s="166">
        <v>0</v>
      </c>
      <c r="BAJ300" s="166">
        <v>0</v>
      </c>
      <c r="BAK300" s="166">
        <v>0</v>
      </c>
      <c r="BAL300" s="166">
        <v>0</v>
      </c>
      <c r="BAM300" s="166">
        <v>0</v>
      </c>
      <c r="BAN300" s="166">
        <v>0</v>
      </c>
      <c r="BAO300" s="166">
        <v>0</v>
      </c>
      <c r="BAP300" s="166">
        <v>0</v>
      </c>
      <c r="BAQ300" s="166">
        <v>0</v>
      </c>
      <c r="BAR300" s="166">
        <v>0</v>
      </c>
      <c r="BAS300" s="166">
        <v>0</v>
      </c>
      <c r="BAT300" s="166">
        <v>0</v>
      </c>
      <c r="BAU300" s="166">
        <v>0</v>
      </c>
      <c r="BAV300" s="166">
        <v>0</v>
      </c>
      <c r="BAW300" s="166">
        <v>0</v>
      </c>
      <c r="BAX300" s="166">
        <v>0</v>
      </c>
      <c r="BAY300" s="166">
        <v>0</v>
      </c>
      <c r="BAZ300" s="166">
        <v>0</v>
      </c>
      <c r="BBA300" s="166">
        <v>0</v>
      </c>
      <c r="BBB300" s="166">
        <v>0</v>
      </c>
      <c r="BBC300" s="166">
        <v>0</v>
      </c>
      <c r="BBD300" s="166">
        <v>0</v>
      </c>
      <c r="BBE300" s="166">
        <v>0</v>
      </c>
      <c r="BBF300" s="166">
        <v>0</v>
      </c>
      <c r="BBG300" s="166">
        <v>0</v>
      </c>
      <c r="BBH300" s="166">
        <v>0</v>
      </c>
      <c r="BBI300" s="166">
        <v>0</v>
      </c>
      <c r="BBJ300" s="166">
        <v>0</v>
      </c>
      <c r="BBK300" s="166">
        <v>0</v>
      </c>
      <c r="BBL300" s="166">
        <v>0</v>
      </c>
      <c r="BBM300" s="166">
        <v>0</v>
      </c>
      <c r="BBN300" s="166">
        <v>0</v>
      </c>
      <c r="BBO300" s="166">
        <v>0</v>
      </c>
      <c r="BBP300" s="166">
        <v>0</v>
      </c>
      <c r="BBQ300" s="166">
        <v>0</v>
      </c>
      <c r="BBR300" s="166">
        <v>0</v>
      </c>
      <c r="BBS300" s="166">
        <v>0</v>
      </c>
      <c r="BBT300" s="166">
        <v>0</v>
      </c>
      <c r="BBU300" s="166">
        <v>0</v>
      </c>
      <c r="BBV300" s="166">
        <v>0</v>
      </c>
      <c r="BBW300" s="166">
        <v>0</v>
      </c>
      <c r="BBX300" s="166">
        <v>0</v>
      </c>
      <c r="BBY300" s="166">
        <v>0</v>
      </c>
      <c r="BBZ300" s="166">
        <v>0</v>
      </c>
      <c r="BCA300" s="166">
        <v>0</v>
      </c>
      <c r="BCB300" s="166">
        <v>0</v>
      </c>
      <c r="BCC300" s="166">
        <v>0</v>
      </c>
      <c r="BCD300" s="166">
        <v>0</v>
      </c>
      <c r="BCE300" s="166">
        <v>0</v>
      </c>
      <c r="BCF300" s="166">
        <v>0</v>
      </c>
      <c r="BCG300" s="166">
        <v>0</v>
      </c>
      <c r="BCH300" s="166">
        <v>0</v>
      </c>
      <c r="BCI300" s="166">
        <v>0</v>
      </c>
      <c r="BCJ300" s="166">
        <v>0</v>
      </c>
      <c r="BCK300" s="166">
        <v>0</v>
      </c>
      <c r="BCL300" s="166">
        <v>0</v>
      </c>
      <c r="BCM300" s="166">
        <v>0</v>
      </c>
      <c r="BCN300" s="166">
        <v>0</v>
      </c>
      <c r="BCO300" s="166">
        <v>0</v>
      </c>
      <c r="BCP300" s="166">
        <v>0</v>
      </c>
      <c r="BCQ300" s="166">
        <v>0</v>
      </c>
      <c r="BCR300" s="166">
        <v>0</v>
      </c>
      <c r="BCS300" s="166">
        <v>0</v>
      </c>
      <c r="BCT300" s="166">
        <v>0</v>
      </c>
      <c r="BCU300" s="166">
        <v>0</v>
      </c>
      <c r="BCV300" s="166">
        <v>0</v>
      </c>
      <c r="BCW300" s="166">
        <v>0</v>
      </c>
      <c r="BCX300" s="166">
        <v>0</v>
      </c>
      <c r="BCY300" s="166">
        <v>0</v>
      </c>
      <c r="BCZ300" s="166">
        <v>0</v>
      </c>
      <c r="BDA300" s="166">
        <v>0</v>
      </c>
      <c r="BDB300" s="166">
        <v>0</v>
      </c>
      <c r="BDC300" s="166">
        <v>0</v>
      </c>
      <c r="BDD300" s="166">
        <v>0</v>
      </c>
      <c r="BDE300" s="166">
        <v>0</v>
      </c>
      <c r="BDF300" s="166">
        <v>0</v>
      </c>
      <c r="BDG300" s="166">
        <v>0</v>
      </c>
      <c r="BDH300" s="166">
        <v>0</v>
      </c>
      <c r="BDI300" s="166">
        <v>0</v>
      </c>
      <c r="BDJ300" s="166">
        <v>0</v>
      </c>
      <c r="BDK300" s="166">
        <v>0</v>
      </c>
      <c r="BDL300" s="166">
        <v>0</v>
      </c>
      <c r="BDM300" s="166">
        <v>0</v>
      </c>
      <c r="BDN300" s="166">
        <v>0</v>
      </c>
      <c r="BDO300" s="166">
        <v>0</v>
      </c>
      <c r="BDP300" s="166">
        <v>0</v>
      </c>
      <c r="BDQ300" s="166">
        <v>0</v>
      </c>
      <c r="BDR300" s="166">
        <v>0</v>
      </c>
      <c r="BDS300" s="166">
        <v>0</v>
      </c>
      <c r="BDT300" s="166">
        <v>0</v>
      </c>
      <c r="BDU300" s="166">
        <v>0</v>
      </c>
      <c r="BDV300" s="166">
        <v>0</v>
      </c>
      <c r="BDW300" s="166">
        <v>0</v>
      </c>
      <c r="BDX300" s="166">
        <v>0</v>
      </c>
      <c r="BDY300" s="166">
        <v>0</v>
      </c>
      <c r="BDZ300" s="166">
        <v>0</v>
      </c>
      <c r="BEA300" s="166">
        <v>0</v>
      </c>
      <c r="BEB300" s="166">
        <v>0</v>
      </c>
      <c r="BEC300" s="166">
        <v>0</v>
      </c>
      <c r="BED300" s="166">
        <v>0</v>
      </c>
      <c r="BEE300" s="166">
        <v>0</v>
      </c>
      <c r="BEF300" s="166">
        <v>0</v>
      </c>
      <c r="BEG300" s="166">
        <v>0</v>
      </c>
      <c r="BEH300" s="166">
        <v>0</v>
      </c>
      <c r="BEI300" s="166">
        <v>0</v>
      </c>
      <c r="BEJ300" s="166">
        <v>0</v>
      </c>
      <c r="BEK300" s="166">
        <v>0</v>
      </c>
      <c r="BEL300" s="166">
        <v>0</v>
      </c>
      <c r="BEM300" s="166">
        <v>0</v>
      </c>
      <c r="BEN300" s="166">
        <v>0</v>
      </c>
      <c r="BEO300" s="166">
        <v>0</v>
      </c>
      <c r="BEP300" s="166">
        <v>0</v>
      </c>
      <c r="BEQ300" s="166">
        <v>0</v>
      </c>
      <c r="BER300" s="166">
        <v>0</v>
      </c>
      <c r="BES300" s="166">
        <v>0</v>
      </c>
      <c r="BET300" s="166">
        <v>0</v>
      </c>
      <c r="BEU300" s="166">
        <v>0</v>
      </c>
      <c r="BEV300" s="166">
        <v>0</v>
      </c>
      <c r="BEW300" s="166">
        <v>0</v>
      </c>
      <c r="BEX300" s="166">
        <v>0</v>
      </c>
      <c r="BEY300" s="166">
        <v>0</v>
      </c>
      <c r="BEZ300" s="166">
        <v>0</v>
      </c>
      <c r="BFA300" s="166">
        <v>0</v>
      </c>
      <c r="BFB300" s="166">
        <v>0</v>
      </c>
      <c r="BFC300" s="166">
        <v>0</v>
      </c>
      <c r="BFD300" s="166">
        <v>0</v>
      </c>
      <c r="BFE300" s="166">
        <v>0</v>
      </c>
      <c r="BFF300" s="166">
        <v>0</v>
      </c>
      <c r="BFG300" s="166">
        <v>0</v>
      </c>
      <c r="BFH300" s="166">
        <v>0</v>
      </c>
      <c r="BFI300" s="166">
        <v>0</v>
      </c>
      <c r="BFJ300" s="166">
        <v>0</v>
      </c>
      <c r="BFK300" s="166">
        <v>0</v>
      </c>
      <c r="BFL300" s="166">
        <v>0</v>
      </c>
      <c r="BFM300" s="166">
        <v>0</v>
      </c>
      <c r="BFN300" s="166">
        <v>0</v>
      </c>
      <c r="BFO300" s="166">
        <v>0</v>
      </c>
      <c r="BFP300" s="166">
        <v>0</v>
      </c>
      <c r="BFQ300" s="166">
        <v>0</v>
      </c>
      <c r="BFR300" s="166">
        <v>0</v>
      </c>
      <c r="BFS300" s="166">
        <v>0</v>
      </c>
      <c r="BFT300" s="166">
        <v>0</v>
      </c>
      <c r="BFU300" s="166">
        <v>0</v>
      </c>
      <c r="BFV300" s="166">
        <v>0</v>
      </c>
      <c r="BFW300" s="166">
        <v>0</v>
      </c>
      <c r="BFX300" s="166">
        <v>0</v>
      </c>
      <c r="BFY300" s="166">
        <v>0</v>
      </c>
      <c r="BFZ300" s="166">
        <v>0</v>
      </c>
      <c r="BGA300" s="166">
        <v>0</v>
      </c>
      <c r="BGB300" s="166">
        <v>0</v>
      </c>
      <c r="BGC300" s="166">
        <v>0</v>
      </c>
      <c r="BGD300" s="166">
        <v>0</v>
      </c>
      <c r="BGE300" s="166">
        <v>0</v>
      </c>
      <c r="BGF300" s="166">
        <v>0</v>
      </c>
      <c r="BGG300" s="166">
        <v>0</v>
      </c>
      <c r="BGH300" s="166">
        <v>0</v>
      </c>
      <c r="BGI300" s="166">
        <v>0</v>
      </c>
      <c r="BGJ300" s="166">
        <v>0</v>
      </c>
      <c r="BGK300" s="166">
        <v>0</v>
      </c>
      <c r="BGL300" s="166">
        <v>0</v>
      </c>
      <c r="BGM300" s="166">
        <v>0</v>
      </c>
      <c r="BGN300" s="166">
        <v>0</v>
      </c>
      <c r="BGO300" s="166">
        <v>0</v>
      </c>
      <c r="BGP300" s="166">
        <v>0</v>
      </c>
      <c r="BGQ300" s="166">
        <v>0</v>
      </c>
      <c r="BGR300" s="166">
        <v>0</v>
      </c>
      <c r="BGS300" s="166">
        <v>0</v>
      </c>
      <c r="BGT300" s="166">
        <v>0</v>
      </c>
      <c r="BGU300" s="166">
        <v>0</v>
      </c>
      <c r="BGV300" s="166">
        <v>0</v>
      </c>
      <c r="BGW300" s="166">
        <v>0</v>
      </c>
      <c r="BGX300" s="166">
        <v>0</v>
      </c>
      <c r="BGY300" s="166">
        <v>0</v>
      </c>
      <c r="BGZ300" s="166">
        <v>0</v>
      </c>
      <c r="BHA300" s="166">
        <v>0</v>
      </c>
      <c r="BHB300" s="166">
        <v>0</v>
      </c>
      <c r="BHC300" s="166">
        <v>0</v>
      </c>
      <c r="BHD300" s="166">
        <v>0</v>
      </c>
      <c r="BHE300" s="166">
        <v>0</v>
      </c>
      <c r="BHF300" s="166">
        <v>0</v>
      </c>
      <c r="BHG300" s="166">
        <v>0</v>
      </c>
      <c r="BHH300" s="166">
        <v>0</v>
      </c>
      <c r="BHI300" s="166">
        <v>0</v>
      </c>
      <c r="BHJ300" s="166">
        <v>0</v>
      </c>
      <c r="BHK300" s="166">
        <v>0</v>
      </c>
      <c r="BHL300" s="166">
        <v>0</v>
      </c>
      <c r="BHM300" s="166">
        <v>0</v>
      </c>
      <c r="BHN300" s="166">
        <v>0</v>
      </c>
      <c r="BHO300" s="166">
        <v>0</v>
      </c>
      <c r="BHP300" s="166">
        <v>0</v>
      </c>
      <c r="BHQ300" s="166">
        <v>0</v>
      </c>
      <c r="BHR300" s="166">
        <v>0</v>
      </c>
      <c r="BHS300" s="166">
        <v>0</v>
      </c>
      <c r="BHT300" s="166">
        <v>0</v>
      </c>
      <c r="BHU300" s="166">
        <v>0</v>
      </c>
      <c r="BHV300" s="166">
        <v>0</v>
      </c>
      <c r="BHW300" s="166">
        <v>0</v>
      </c>
      <c r="BHX300" s="166">
        <v>0</v>
      </c>
      <c r="BHY300" s="166">
        <v>0</v>
      </c>
      <c r="BHZ300" s="166">
        <v>0</v>
      </c>
      <c r="BIA300" s="166">
        <v>0</v>
      </c>
      <c r="BIB300" s="166">
        <v>0</v>
      </c>
      <c r="BIC300" s="166">
        <v>0</v>
      </c>
      <c r="BID300" s="166">
        <v>0</v>
      </c>
      <c r="BIE300" s="166">
        <v>0</v>
      </c>
      <c r="BIF300" s="166">
        <v>0</v>
      </c>
      <c r="BIG300" s="166">
        <v>0</v>
      </c>
      <c r="BIH300" s="166">
        <v>0</v>
      </c>
      <c r="BII300" s="166">
        <v>0</v>
      </c>
      <c r="BIJ300" s="166">
        <v>0</v>
      </c>
      <c r="BIK300" s="166">
        <v>0</v>
      </c>
      <c r="BIL300" s="166">
        <v>0</v>
      </c>
      <c r="BIM300" s="166">
        <v>0</v>
      </c>
      <c r="BIN300" s="166">
        <v>0</v>
      </c>
      <c r="BIO300" s="166">
        <v>0</v>
      </c>
      <c r="BIP300" s="166">
        <v>0</v>
      </c>
      <c r="BIQ300" s="166">
        <v>0</v>
      </c>
      <c r="BIR300" s="166">
        <v>0</v>
      </c>
      <c r="BIS300" s="166">
        <v>0</v>
      </c>
      <c r="BIT300" s="166">
        <v>0</v>
      </c>
      <c r="BIU300" s="166">
        <v>0</v>
      </c>
      <c r="BIV300" s="166">
        <v>0</v>
      </c>
      <c r="BIW300" s="166">
        <v>0</v>
      </c>
      <c r="BIX300" s="166">
        <v>0</v>
      </c>
      <c r="BIY300" s="166">
        <v>0</v>
      </c>
      <c r="BIZ300" s="166">
        <v>0</v>
      </c>
      <c r="BJA300" s="166">
        <v>0</v>
      </c>
      <c r="BJB300" s="166">
        <v>0</v>
      </c>
      <c r="BJC300" s="166">
        <v>0</v>
      </c>
      <c r="BJD300" s="166">
        <v>0</v>
      </c>
      <c r="BJE300" s="166">
        <v>0</v>
      </c>
      <c r="BJF300" s="166">
        <v>0</v>
      </c>
      <c r="BJG300" s="166">
        <v>0</v>
      </c>
      <c r="BJH300" s="166">
        <v>0</v>
      </c>
      <c r="BJI300" s="166">
        <v>0</v>
      </c>
      <c r="BJJ300" s="166">
        <v>0</v>
      </c>
      <c r="BJK300" s="166">
        <v>0</v>
      </c>
      <c r="BJL300" s="166">
        <v>0</v>
      </c>
      <c r="BJM300" s="166">
        <v>0</v>
      </c>
      <c r="BJN300" s="166">
        <v>0</v>
      </c>
      <c r="BJO300" s="166">
        <v>0</v>
      </c>
      <c r="BJP300" s="166">
        <v>0</v>
      </c>
      <c r="BJQ300" s="166">
        <v>0</v>
      </c>
      <c r="BJR300" s="166">
        <v>0</v>
      </c>
      <c r="BJS300" s="166">
        <v>0</v>
      </c>
      <c r="BJT300" s="166">
        <v>0</v>
      </c>
      <c r="BJU300" s="166">
        <v>0</v>
      </c>
      <c r="BJV300" s="166">
        <v>0</v>
      </c>
      <c r="BJW300" s="166">
        <v>0</v>
      </c>
      <c r="BJX300" s="166">
        <v>0</v>
      </c>
      <c r="BJY300" s="166">
        <v>0</v>
      </c>
      <c r="BJZ300" s="166">
        <v>0</v>
      </c>
      <c r="BKA300" s="166">
        <v>0</v>
      </c>
      <c r="BKB300" s="166">
        <v>0</v>
      </c>
      <c r="BKC300" s="166">
        <v>0</v>
      </c>
      <c r="BKD300" s="166">
        <v>0</v>
      </c>
      <c r="BKE300" s="166">
        <v>0</v>
      </c>
      <c r="BKF300" s="166">
        <v>0</v>
      </c>
      <c r="BKG300" s="166">
        <v>0</v>
      </c>
      <c r="BKH300" s="166">
        <v>0</v>
      </c>
      <c r="BKI300" s="166">
        <v>0</v>
      </c>
      <c r="BKJ300" s="166">
        <v>0</v>
      </c>
      <c r="BKK300" s="166">
        <v>0</v>
      </c>
      <c r="BKL300" s="166">
        <v>0</v>
      </c>
      <c r="BKM300" s="166">
        <v>0</v>
      </c>
      <c r="BKN300" s="166">
        <v>0</v>
      </c>
      <c r="BKO300" s="166">
        <v>0</v>
      </c>
      <c r="BKP300" s="166">
        <v>0</v>
      </c>
      <c r="BKQ300" s="166">
        <v>0</v>
      </c>
      <c r="BKR300" s="166">
        <v>0</v>
      </c>
      <c r="BKS300" s="166">
        <v>0</v>
      </c>
      <c r="BKT300" s="166">
        <v>0</v>
      </c>
      <c r="BKU300" s="166">
        <v>0</v>
      </c>
      <c r="BKV300" s="166">
        <v>0</v>
      </c>
      <c r="BKW300" s="166">
        <v>0</v>
      </c>
      <c r="BKX300" s="166">
        <v>0</v>
      </c>
      <c r="BKY300" s="166">
        <v>0</v>
      </c>
      <c r="BKZ300" s="166">
        <v>0</v>
      </c>
      <c r="BLA300" s="166">
        <v>0</v>
      </c>
      <c r="BLB300" s="166">
        <v>0</v>
      </c>
      <c r="BLC300" s="166">
        <v>0</v>
      </c>
      <c r="BLD300" s="166">
        <v>0</v>
      </c>
      <c r="BLE300" s="166">
        <v>0</v>
      </c>
      <c r="BLF300" s="166">
        <v>0</v>
      </c>
      <c r="BLG300" s="166">
        <v>0</v>
      </c>
      <c r="BLH300" s="166">
        <v>0</v>
      </c>
      <c r="BLI300" s="166">
        <v>0</v>
      </c>
      <c r="BLJ300" s="166">
        <v>0</v>
      </c>
      <c r="BLK300" s="166">
        <v>0</v>
      </c>
      <c r="BLL300" s="166">
        <v>0</v>
      </c>
      <c r="BLM300" s="166">
        <v>0</v>
      </c>
      <c r="BLN300" s="166">
        <v>0</v>
      </c>
      <c r="BLO300" s="166">
        <v>0</v>
      </c>
      <c r="BLP300" s="166">
        <v>0</v>
      </c>
      <c r="BLQ300" s="166">
        <v>0</v>
      </c>
      <c r="BLR300" s="166">
        <v>0</v>
      </c>
      <c r="BLS300" s="166">
        <v>0</v>
      </c>
      <c r="BLT300" s="166">
        <v>0</v>
      </c>
      <c r="BLU300" s="166">
        <v>0</v>
      </c>
      <c r="BLV300" s="166">
        <v>0</v>
      </c>
      <c r="BLW300" s="166">
        <v>0</v>
      </c>
      <c r="BLX300" s="166">
        <v>0</v>
      </c>
      <c r="BLY300" s="166">
        <v>0</v>
      </c>
      <c r="BLZ300" s="166">
        <v>0</v>
      </c>
      <c r="BMA300" s="166">
        <v>0</v>
      </c>
      <c r="BMB300" s="166">
        <v>0</v>
      </c>
      <c r="BMC300" s="166">
        <v>0</v>
      </c>
      <c r="BMD300" s="166">
        <v>0</v>
      </c>
      <c r="BME300" s="166">
        <v>0</v>
      </c>
      <c r="BMF300" s="166">
        <v>0</v>
      </c>
      <c r="BMG300" s="166">
        <v>0</v>
      </c>
      <c r="BMH300" s="166">
        <v>0</v>
      </c>
      <c r="BMI300" s="166">
        <v>0</v>
      </c>
      <c r="BMJ300" s="166">
        <v>0</v>
      </c>
      <c r="BMK300" s="166">
        <v>0</v>
      </c>
      <c r="BML300" s="166">
        <v>0</v>
      </c>
      <c r="BMM300" s="166">
        <v>0</v>
      </c>
      <c r="BMN300" s="166">
        <v>0</v>
      </c>
      <c r="BMO300" s="166">
        <v>0</v>
      </c>
      <c r="BMP300" s="166">
        <v>0</v>
      </c>
      <c r="BMQ300" s="166">
        <v>0</v>
      </c>
      <c r="BMR300" s="166">
        <v>0</v>
      </c>
      <c r="BMS300" s="166">
        <v>0</v>
      </c>
      <c r="BMT300" s="166">
        <v>0</v>
      </c>
      <c r="BMU300" s="166">
        <v>0</v>
      </c>
      <c r="BMV300" s="166">
        <v>0</v>
      </c>
      <c r="BMW300" s="166">
        <v>0</v>
      </c>
      <c r="BMX300" s="166">
        <v>0</v>
      </c>
      <c r="BMY300" s="166">
        <v>0</v>
      </c>
      <c r="BMZ300" s="166">
        <v>0</v>
      </c>
      <c r="BNA300" s="166">
        <v>0</v>
      </c>
      <c r="BNB300" s="166">
        <v>0</v>
      </c>
      <c r="BNC300" s="166">
        <v>0</v>
      </c>
      <c r="BND300" s="166">
        <v>0</v>
      </c>
      <c r="BNE300" s="166">
        <v>0</v>
      </c>
      <c r="BNF300" s="166">
        <v>0</v>
      </c>
      <c r="BNG300" s="166">
        <v>0</v>
      </c>
      <c r="BNH300" s="166">
        <v>0</v>
      </c>
      <c r="BNI300" s="166">
        <v>0</v>
      </c>
      <c r="BNJ300" s="166">
        <v>0</v>
      </c>
      <c r="BNK300" s="166">
        <v>0</v>
      </c>
      <c r="BNL300" s="166">
        <v>0</v>
      </c>
      <c r="BNM300" s="166">
        <v>0</v>
      </c>
      <c r="BNN300" s="166">
        <v>0</v>
      </c>
      <c r="BNO300" s="166">
        <v>0</v>
      </c>
      <c r="BNP300" s="166">
        <v>0</v>
      </c>
      <c r="BNQ300" s="166">
        <v>0</v>
      </c>
      <c r="BNR300" s="166">
        <v>0</v>
      </c>
      <c r="BNS300" s="166">
        <v>0</v>
      </c>
      <c r="BNT300" s="166">
        <v>0</v>
      </c>
      <c r="BNU300" s="166">
        <v>0</v>
      </c>
      <c r="BNV300" s="166">
        <v>0</v>
      </c>
      <c r="BNW300" s="166">
        <v>0</v>
      </c>
      <c r="BNX300" s="166">
        <v>0</v>
      </c>
      <c r="BNY300" s="166">
        <v>0</v>
      </c>
      <c r="BNZ300" s="166">
        <v>0</v>
      </c>
      <c r="BOA300" s="166">
        <v>0</v>
      </c>
      <c r="BOB300" s="166">
        <v>0</v>
      </c>
      <c r="BOC300" s="166">
        <v>0</v>
      </c>
      <c r="BOD300" s="166">
        <v>0</v>
      </c>
      <c r="BOE300" s="166">
        <v>0</v>
      </c>
      <c r="BOF300" s="166">
        <v>0</v>
      </c>
      <c r="BOG300" s="166">
        <v>0</v>
      </c>
      <c r="BOH300" s="166">
        <v>0</v>
      </c>
      <c r="BOI300" s="166">
        <v>0</v>
      </c>
      <c r="BOJ300" s="166">
        <v>0</v>
      </c>
      <c r="BOK300" s="166">
        <v>0</v>
      </c>
      <c r="BOL300" s="166">
        <v>0</v>
      </c>
      <c r="BOM300" s="166">
        <v>0</v>
      </c>
      <c r="BON300" s="166">
        <v>0</v>
      </c>
      <c r="BOO300" s="166">
        <v>0</v>
      </c>
      <c r="BOP300" s="166">
        <v>0</v>
      </c>
      <c r="BOQ300" s="166">
        <v>0</v>
      </c>
      <c r="BOR300" s="166">
        <v>0</v>
      </c>
      <c r="BOS300" s="166">
        <v>0</v>
      </c>
      <c r="BOT300" s="166">
        <v>0</v>
      </c>
      <c r="BOU300" s="166">
        <v>0</v>
      </c>
      <c r="BOV300" s="166">
        <v>0</v>
      </c>
      <c r="BOW300" s="166">
        <v>0</v>
      </c>
      <c r="BOX300" s="166">
        <v>0</v>
      </c>
      <c r="BOY300" s="166">
        <v>0</v>
      </c>
      <c r="BOZ300" s="166">
        <v>0</v>
      </c>
      <c r="BPA300" s="166">
        <v>0</v>
      </c>
      <c r="BPB300" s="166">
        <v>0</v>
      </c>
      <c r="BPC300" s="166">
        <v>0</v>
      </c>
      <c r="BPD300" s="166">
        <v>0</v>
      </c>
      <c r="BPE300" s="166">
        <v>0</v>
      </c>
      <c r="BPF300" s="166">
        <v>0</v>
      </c>
      <c r="BPG300" s="166">
        <v>0</v>
      </c>
      <c r="BPH300" s="166">
        <v>0</v>
      </c>
      <c r="BPI300" s="166">
        <v>0</v>
      </c>
      <c r="BPJ300" s="166">
        <v>0</v>
      </c>
      <c r="BPK300" s="166">
        <v>0</v>
      </c>
      <c r="BPL300" s="166">
        <v>0</v>
      </c>
      <c r="BPM300" s="166">
        <v>0</v>
      </c>
      <c r="BPN300" s="166">
        <v>0</v>
      </c>
      <c r="BPO300" s="166">
        <v>0</v>
      </c>
      <c r="BPP300" s="166">
        <v>0</v>
      </c>
      <c r="BPQ300" s="166">
        <v>0</v>
      </c>
      <c r="BPR300" s="166">
        <v>0</v>
      </c>
      <c r="BPS300" s="166">
        <v>0</v>
      </c>
      <c r="BPT300" s="166">
        <v>0</v>
      </c>
      <c r="BPU300" s="166">
        <v>0</v>
      </c>
      <c r="BPV300" s="166">
        <v>0</v>
      </c>
      <c r="BPW300" s="166">
        <v>0</v>
      </c>
      <c r="BPX300" s="166">
        <v>0</v>
      </c>
      <c r="BPY300" s="166">
        <v>0</v>
      </c>
      <c r="BPZ300" s="166">
        <v>0</v>
      </c>
      <c r="BQA300" s="166">
        <v>0</v>
      </c>
      <c r="BQB300" s="166">
        <v>0</v>
      </c>
      <c r="BQC300" s="166">
        <v>0</v>
      </c>
      <c r="BQD300" s="166">
        <v>0</v>
      </c>
      <c r="BQE300" s="166">
        <v>0</v>
      </c>
      <c r="BQF300" s="166">
        <v>0</v>
      </c>
      <c r="BQG300" s="166">
        <v>0</v>
      </c>
      <c r="BQH300" s="166">
        <v>0</v>
      </c>
      <c r="BQI300" s="166">
        <v>0</v>
      </c>
      <c r="BQJ300" s="166">
        <v>0</v>
      </c>
      <c r="BQK300" s="166">
        <v>0</v>
      </c>
      <c r="BQL300" s="166">
        <v>0</v>
      </c>
      <c r="BQM300" s="166">
        <v>0</v>
      </c>
      <c r="BQN300" s="166">
        <v>0</v>
      </c>
      <c r="BQO300" s="166">
        <v>0</v>
      </c>
      <c r="BQP300" s="166">
        <v>0</v>
      </c>
      <c r="BQQ300" s="166">
        <v>0</v>
      </c>
      <c r="BQR300" s="166">
        <v>0</v>
      </c>
      <c r="BQS300" s="166">
        <v>0</v>
      </c>
      <c r="BQT300" s="166">
        <v>0</v>
      </c>
      <c r="BQU300" s="166">
        <v>0</v>
      </c>
      <c r="BQV300" s="166">
        <v>0</v>
      </c>
      <c r="BQW300" s="166">
        <v>0</v>
      </c>
      <c r="BQX300" s="166">
        <v>0</v>
      </c>
      <c r="BQY300" s="166">
        <v>0</v>
      </c>
      <c r="BQZ300" s="166">
        <v>0</v>
      </c>
      <c r="BRA300" s="166">
        <v>0</v>
      </c>
      <c r="BRB300" s="166">
        <v>0</v>
      </c>
      <c r="BRC300" s="166">
        <v>0</v>
      </c>
      <c r="BRD300" s="166">
        <v>0</v>
      </c>
      <c r="BRE300" s="166">
        <v>0</v>
      </c>
      <c r="BRF300" s="166">
        <v>0</v>
      </c>
      <c r="BRG300" s="166">
        <v>0</v>
      </c>
      <c r="BRH300" s="166">
        <v>0</v>
      </c>
      <c r="BRI300" s="166">
        <v>0</v>
      </c>
      <c r="BRJ300" s="166">
        <v>0</v>
      </c>
      <c r="BRK300" s="166">
        <v>0</v>
      </c>
      <c r="BRL300" s="166">
        <v>0</v>
      </c>
      <c r="BRM300" s="166">
        <v>0</v>
      </c>
      <c r="BRN300" s="166">
        <v>0</v>
      </c>
      <c r="BRO300" s="166">
        <v>0</v>
      </c>
      <c r="BRP300" s="166">
        <v>0</v>
      </c>
      <c r="BRQ300" s="166">
        <v>0</v>
      </c>
      <c r="BRR300" s="166">
        <v>0</v>
      </c>
      <c r="BRS300" s="166">
        <v>0</v>
      </c>
      <c r="BRT300" s="166">
        <v>0</v>
      </c>
      <c r="BRU300" s="166">
        <v>0</v>
      </c>
      <c r="BRV300" s="166">
        <v>0</v>
      </c>
      <c r="BRW300" s="166">
        <v>0</v>
      </c>
      <c r="BRX300" s="166">
        <v>0</v>
      </c>
      <c r="BRY300" s="166">
        <v>0</v>
      </c>
      <c r="BRZ300" s="166">
        <v>0</v>
      </c>
      <c r="BSA300" s="166">
        <v>0</v>
      </c>
      <c r="BSB300" s="166">
        <v>0</v>
      </c>
      <c r="BSC300" s="166">
        <v>0</v>
      </c>
      <c r="BSD300" s="166">
        <v>0</v>
      </c>
      <c r="BSE300" s="166">
        <v>0</v>
      </c>
      <c r="BSF300" s="166">
        <v>0</v>
      </c>
      <c r="BSG300" s="166">
        <v>0</v>
      </c>
      <c r="BSH300" s="166">
        <v>0</v>
      </c>
      <c r="BSI300" s="166">
        <v>0</v>
      </c>
      <c r="BSJ300" s="166">
        <v>0</v>
      </c>
      <c r="BSK300" s="166">
        <v>0</v>
      </c>
      <c r="BSL300" s="166">
        <v>0</v>
      </c>
      <c r="BSM300" s="166">
        <v>0</v>
      </c>
      <c r="BSN300" s="166">
        <v>0</v>
      </c>
      <c r="BSO300" s="166">
        <v>0</v>
      </c>
      <c r="BSP300" s="166">
        <v>0</v>
      </c>
      <c r="BSQ300" s="166">
        <v>0</v>
      </c>
      <c r="BSR300" s="166">
        <v>0</v>
      </c>
      <c r="BSS300" s="166">
        <v>0</v>
      </c>
      <c r="BST300" s="166">
        <v>0</v>
      </c>
      <c r="BSU300" s="166">
        <v>0</v>
      </c>
      <c r="BSV300" s="166">
        <v>0</v>
      </c>
      <c r="BSW300" s="166">
        <v>0</v>
      </c>
      <c r="BSX300" s="166">
        <v>0</v>
      </c>
      <c r="BSY300" s="166">
        <v>0</v>
      </c>
      <c r="BSZ300" s="166">
        <v>0</v>
      </c>
      <c r="BTA300" s="166">
        <v>0</v>
      </c>
      <c r="BTB300" s="166">
        <v>0</v>
      </c>
      <c r="BTC300" s="166">
        <v>0</v>
      </c>
      <c r="BTD300" s="166">
        <v>0</v>
      </c>
      <c r="BTE300" s="166">
        <v>0</v>
      </c>
      <c r="BTF300" s="166">
        <v>0</v>
      </c>
      <c r="BTG300" s="166">
        <v>0</v>
      </c>
      <c r="BTH300" s="166">
        <v>0</v>
      </c>
      <c r="BTI300" s="166">
        <v>0</v>
      </c>
      <c r="BTJ300" s="166">
        <v>0</v>
      </c>
      <c r="BTK300" s="166">
        <v>0</v>
      </c>
      <c r="BTL300" s="166">
        <v>0</v>
      </c>
      <c r="BTM300" s="166">
        <v>0</v>
      </c>
      <c r="BTN300" s="166">
        <v>0</v>
      </c>
      <c r="BTO300" s="166">
        <v>0</v>
      </c>
      <c r="BTP300" s="166">
        <v>0</v>
      </c>
      <c r="BTQ300" s="166">
        <v>0</v>
      </c>
      <c r="BTR300" s="166">
        <v>0</v>
      </c>
      <c r="BTS300" s="166">
        <v>0</v>
      </c>
      <c r="BTT300" s="166">
        <v>0</v>
      </c>
      <c r="BTU300" s="166">
        <v>0</v>
      </c>
      <c r="BTV300" s="166">
        <v>0</v>
      </c>
      <c r="BTW300" s="166">
        <v>0</v>
      </c>
      <c r="BTX300" s="166">
        <v>0</v>
      </c>
      <c r="BTY300" s="166">
        <v>0</v>
      </c>
      <c r="BTZ300" s="166">
        <v>0</v>
      </c>
      <c r="BUA300" s="166">
        <v>0</v>
      </c>
      <c r="BUB300" s="166">
        <v>0</v>
      </c>
      <c r="BUC300" s="166">
        <v>0</v>
      </c>
      <c r="BUD300" s="166">
        <v>0</v>
      </c>
      <c r="BUE300" s="166">
        <v>0</v>
      </c>
      <c r="BUF300" s="166">
        <v>0</v>
      </c>
      <c r="BUG300" s="166">
        <v>0</v>
      </c>
      <c r="BUH300" s="166">
        <v>0</v>
      </c>
      <c r="BUI300" s="166">
        <v>0</v>
      </c>
      <c r="BUJ300" s="166">
        <v>0</v>
      </c>
      <c r="BUK300" s="166">
        <v>0</v>
      </c>
      <c r="BUL300" s="166">
        <v>0</v>
      </c>
      <c r="BUM300" s="166">
        <v>0</v>
      </c>
      <c r="BUN300" s="166">
        <v>0</v>
      </c>
      <c r="BUO300" s="166">
        <v>0</v>
      </c>
      <c r="BUP300" s="166">
        <v>0</v>
      </c>
      <c r="BUQ300" s="166">
        <v>0</v>
      </c>
      <c r="BUR300" s="166">
        <v>0</v>
      </c>
      <c r="BUS300" s="166">
        <v>0</v>
      </c>
      <c r="BUT300" s="166">
        <v>0</v>
      </c>
      <c r="BUU300" s="166">
        <v>0</v>
      </c>
      <c r="BUV300" s="166">
        <v>0</v>
      </c>
      <c r="BUW300" s="166">
        <v>0</v>
      </c>
      <c r="BUX300" s="166">
        <v>0</v>
      </c>
      <c r="BUY300" s="166">
        <v>0</v>
      </c>
      <c r="BUZ300" s="166">
        <v>0</v>
      </c>
      <c r="BVA300" s="166">
        <v>0</v>
      </c>
      <c r="BVB300" s="166">
        <v>0</v>
      </c>
      <c r="BVC300" s="166">
        <v>0</v>
      </c>
      <c r="BVD300" s="166">
        <v>0</v>
      </c>
      <c r="BVE300" s="166">
        <v>0</v>
      </c>
      <c r="BVF300" s="166">
        <v>0</v>
      </c>
      <c r="BVG300" s="166">
        <v>0</v>
      </c>
      <c r="BVH300" s="166">
        <v>0</v>
      </c>
      <c r="BVI300" s="166">
        <v>0</v>
      </c>
      <c r="BVJ300" s="166">
        <v>0</v>
      </c>
      <c r="BVK300" s="166">
        <v>0</v>
      </c>
      <c r="BVL300" s="166">
        <v>0</v>
      </c>
      <c r="BVM300" s="166">
        <v>0</v>
      </c>
      <c r="BVN300" s="166">
        <v>0</v>
      </c>
      <c r="BVO300" s="166">
        <v>0</v>
      </c>
      <c r="BVP300" s="166">
        <v>0</v>
      </c>
      <c r="BVQ300" s="166">
        <v>0</v>
      </c>
      <c r="BVR300" s="166">
        <v>0</v>
      </c>
      <c r="BVS300" s="166">
        <v>0</v>
      </c>
      <c r="BVT300" s="166">
        <v>0</v>
      </c>
      <c r="BVU300" s="166">
        <v>0</v>
      </c>
      <c r="BVV300" s="166">
        <v>0</v>
      </c>
      <c r="BVW300" s="166">
        <v>0</v>
      </c>
      <c r="BVX300" s="166">
        <v>0</v>
      </c>
      <c r="BVY300" s="166">
        <v>0</v>
      </c>
      <c r="BVZ300" s="166">
        <v>0</v>
      </c>
      <c r="BWA300" s="166">
        <v>0</v>
      </c>
      <c r="BWB300" s="166">
        <v>0</v>
      </c>
      <c r="BWC300" s="166">
        <v>0</v>
      </c>
      <c r="BWD300" s="166">
        <v>0</v>
      </c>
      <c r="BWE300" s="166">
        <v>0</v>
      </c>
      <c r="BWF300" s="166">
        <v>0</v>
      </c>
      <c r="BWG300" s="166">
        <v>0</v>
      </c>
      <c r="BWH300" s="166">
        <v>0</v>
      </c>
      <c r="BWI300" s="166">
        <v>0</v>
      </c>
      <c r="BWJ300" s="166">
        <v>0</v>
      </c>
      <c r="BWK300" s="166">
        <v>0</v>
      </c>
      <c r="BWL300" s="166">
        <v>0</v>
      </c>
      <c r="BWM300" s="166">
        <v>0</v>
      </c>
      <c r="BWN300" s="166">
        <v>0</v>
      </c>
      <c r="BWO300" s="166">
        <v>0</v>
      </c>
      <c r="BWP300" s="166">
        <v>0</v>
      </c>
      <c r="BWQ300" s="166">
        <v>0</v>
      </c>
      <c r="BWR300" s="166">
        <v>0</v>
      </c>
      <c r="BWS300" s="166">
        <v>0</v>
      </c>
      <c r="BWT300" s="166">
        <v>0</v>
      </c>
      <c r="BWU300" s="166">
        <v>0</v>
      </c>
      <c r="BWV300" s="166">
        <v>0</v>
      </c>
      <c r="BWW300" s="166">
        <v>0</v>
      </c>
      <c r="BWX300" s="166">
        <v>0</v>
      </c>
      <c r="BWY300" s="166">
        <v>0</v>
      </c>
      <c r="BWZ300" s="166">
        <v>0</v>
      </c>
      <c r="BXA300" s="166">
        <v>0</v>
      </c>
      <c r="BXB300" s="166">
        <v>0</v>
      </c>
      <c r="BXC300" s="166">
        <v>0</v>
      </c>
      <c r="BXD300" s="166">
        <v>0</v>
      </c>
      <c r="BXE300" s="166">
        <v>0</v>
      </c>
      <c r="BXF300" s="166">
        <v>0</v>
      </c>
      <c r="BXG300" s="166">
        <v>0</v>
      </c>
      <c r="BXH300" s="166">
        <v>0</v>
      </c>
      <c r="BXI300" s="166">
        <v>0</v>
      </c>
      <c r="BXJ300" s="166">
        <v>0</v>
      </c>
      <c r="BXK300" s="166">
        <v>0</v>
      </c>
      <c r="BXL300" s="166">
        <v>0</v>
      </c>
      <c r="BXM300" s="166">
        <v>0</v>
      </c>
      <c r="BXN300" s="166">
        <v>0</v>
      </c>
      <c r="BXO300" s="166">
        <v>0</v>
      </c>
      <c r="BXP300" s="166">
        <v>0</v>
      </c>
      <c r="BXQ300" s="166">
        <v>0</v>
      </c>
      <c r="BXR300" s="166">
        <v>0</v>
      </c>
      <c r="BXS300" s="166">
        <v>0</v>
      </c>
      <c r="BXT300" s="166">
        <v>0</v>
      </c>
      <c r="BXU300" s="166">
        <v>0</v>
      </c>
      <c r="BXV300" s="166">
        <v>0</v>
      </c>
      <c r="BXW300" s="166">
        <v>0</v>
      </c>
      <c r="BXX300" s="166">
        <v>0</v>
      </c>
      <c r="BXY300" s="166">
        <v>0</v>
      </c>
      <c r="BXZ300" s="166">
        <v>0</v>
      </c>
      <c r="BYA300" s="166">
        <v>0</v>
      </c>
      <c r="BYB300" s="166">
        <v>0</v>
      </c>
      <c r="BYC300" s="166">
        <v>0</v>
      </c>
      <c r="BYD300" s="166">
        <v>0</v>
      </c>
      <c r="BYE300" s="166">
        <v>0</v>
      </c>
      <c r="BYF300" s="166">
        <v>0</v>
      </c>
      <c r="BYG300" s="166">
        <v>0</v>
      </c>
      <c r="BYH300" s="166">
        <v>0</v>
      </c>
      <c r="BYI300" s="166">
        <v>0</v>
      </c>
      <c r="BYJ300" s="166">
        <v>0</v>
      </c>
      <c r="BYK300" s="166">
        <v>0</v>
      </c>
      <c r="BYL300" s="166">
        <v>0</v>
      </c>
      <c r="BYM300" s="166">
        <v>0</v>
      </c>
      <c r="BYN300" s="166">
        <v>0</v>
      </c>
      <c r="BYO300" s="166">
        <v>0</v>
      </c>
      <c r="BYP300" s="166">
        <v>0</v>
      </c>
      <c r="BYQ300" s="166">
        <v>0</v>
      </c>
      <c r="BYR300" s="166">
        <v>0</v>
      </c>
      <c r="BYS300" s="166">
        <v>0</v>
      </c>
      <c r="BYT300" s="166">
        <v>0</v>
      </c>
      <c r="BYU300" s="166">
        <v>0</v>
      </c>
      <c r="BYV300" s="166">
        <v>0</v>
      </c>
      <c r="BYW300" s="166">
        <v>0</v>
      </c>
      <c r="BYX300" s="166">
        <v>0</v>
      </c>
      <c r="BYY300" s="166">
        <v>0</v>
      </c>
      <c r="BYZ300" s="166">
        <v>0</v>
      </c>
      <c r="BZA300" s="166">
        <v>0</v>
      </c>
      <c r="BZB300" s="166">
        <v>0</v>
      </c>
      <c r="BZC300" s="166">
        <v>0</v>
      </c>
      <c r="BZD300" s="166">
        <v>0</v>
      </c>
      <c r="BZE300" s="166">
        <v>0</v>
      </c>
      <c r="BZF300" s="166">
        <v>0</v>
      </c>
      <c r="BZG300" s="166">
        <v>0</v>
      </c>
      <c r="BZH300" s="166">
        <v>0</v>
      </c>
      <c r="BZI300" s="166">
        <v>0</v>
      </c>
      <c r="BZJ300" s="166">
        <v>0</v>
      </c>
      <c r="BZK300" s="166">
        <v>0</v>
      </c>
      <c r="BZL300" s="166">
        <v>0</v>
      </c>
      <c r="BZM300" s="166">
        <v>0</v>
      </c>
      <c r="BZN300" s="166">
        <v>0</v>
      </c>
      <c r="BZO300" s="166">
        <v>0</v>
      </c>
      <c r="BZP300" s="166">
        <v>0</v>
      </c>
      <c r="BZQ300" s="166">
        <v>0</v>
      </c>
      <c r="BZR300" s="166">
        <v>0</v>
      </c>
      <c r="BZS300" s="166">
        <v>0</v>
      </c>
      <c r="BZT300" s="166">
        <v>0</v>
      </c>
      <c r="BZU300" s="166">
        <v>0</v>
      </c>
      <c r="BZV300" s="166">
        <v>0</v>
      </c>
      <c r="BZW300" s="166">
        <v>0</v>
      </c>
      <c r="BZX300" s="166">
        <v>0</v>
      </c>
      <c r="BZY300" s="166">
        <v>0</v>
      </c>
      <c r="BZZ300" s="166">
        <v>0</v>
      </c>
      <c r="CAA300" s="166">
        <v>0</v>
      </c>
      <c r="CAB300" s="166">
        <v>0</v>
      </c>
      <c r="CAC300" s="166">
        <v>0</v>
      </c>
      <c r="CAD300" s="166">
        <v>0</v>
      </c>
      <c r="CAE300" s="166">
        <v>0</v>
      </c>
      <c r="CAF300" s="166">
        <v>0</v>
      </c>
      <c r="CAG300" s="166">
        <v>0</v>
      </c>
      <c r="CAH300" s="166">
        <v>0</v>
      </c>
      <c r="CAI300" s="166">
        <v>0</v>
      </c>
      <c r="CAJ300" s="166">
        <v>0</v>
      </c>
      <c r="CAK300" s="166">
        <v>0</v>
      </c>
      <c r="CAL300" s="166">
        <v>0</v>
      </c>
      <c r="CAM300" s="166">
        <v>0</v>
      </c>
      <c r="CAN300" s="166">
        <v>0</v>
      </c>
      <c r="CAO300" s="166">
        <v>0</v>
      </c>
      <c r="CAP300" s="166">
        <v>0</v>
      </c>
      <c r="CAQ300" s="166">
        <v>0</v>
      </c>
      <c r="CAR300" s="166">
        <v>0</v>
      </c>
      <c r="CAS300" s="166">
        <v>0</v>
      </c>
      <c r="CAT300" s="166">
        <v>0</v>
      </c>
      <c r="CAU300" s="166">
        <v>0</v>
      </c>
      <c r="CAV300" s="166">
        <v>0</v>
      </c>
      <c r="CAW300" s="166">
        <v>0</v>
      </c>
      <c r="CAX300" s="166">
        <v>0</v>
      </c>
      <c r="CAY300" s="166">
        <v>0</v>
      </c>
      <c r="CAZ300" s="166">
        <v>0</v>
      </c>
      <c r="CBA300" s="166">
        <v>0</v>
      </c>
      <c r="CBB300" s="166">
        <v>0</v>
      </c>
      <c r="CBC300" s="166">
        <v>0</v>
      </c>
      <c r="CBD300" s="166">
        <v>0</v>
      </c>
      <c r="CBE300" s="166">
        <v>0</v>
      </c>
      <c r="CBF300" s="166">
        <v>0</v>
      </c>
      <c r="CBG300" s="166">
        <v>0</v>
      </c>
      <c r="CBH300" s="166">
        <v>0</v>
      </c>
      <c r="CBI300" s="166">
        <v>0</v>
      </c>
      <c r="CBJ300" s="166">
        <v>0</v>
      </c>
      <c r="CBK300" s="166">
        <v>0</v>
      </c>
      <c r="CBL300" s="166">
        <v>0</v>
      </c>
      <c r="CBM300" s="166">
        <v>0</v>
      </c>
      <c r="CBN300" s="166">
        <v>0</v>
      </c>
      <c r="CBO300" s="166">
        <v>0</v>
      </c>
      <c r="CBP300" s="166">
        <v>0</v>
      </c>
      <c r="CBQ300" s="166">
        <v>0</v>
      </c>
      <c r="CBR300" s="166">
        <v>0</v>
      </c>
      <c r="CBS300" s="166">
        <v>0</v>
      </c>
      <c r="CBT300" s="166">
        <v>0</v>
      </c>
      <c r="CBU300" s="166">
        <v>0</v>
      </c>
      <c r="CBV300" s="166">
        <v>0</v>
      </c>
      <c r="CBW300" s="166">
        <v>0</v>
      </c>
      <c r="CBX300" s="166">
        <v>0</v>
      </c>
      <c r="CBY300" s="166">
        <v>0</v>
      </c>
      <c r="CBZ300" s="166">
        <v>0</v>
      </c>
      <c r="CCA300" s="166">
        <v>0</v>
      </c>
      <c r="CCB300" s="166">
        <v>0</v>
      </c>
      <c r="CCC300" s="166">
        <v>0</v>
      </c>
      <c r="CCD300" s="166">
        <v>0</v>
      </c>
      <c r="CCE300" s="166">
        <v>0</v>
      </c>
      <c r="CCF300" s="166">
        <v>0</v>
      </c>
      <c r="CCG300" s="166">
        <v>0</v>
      </c>
      <c r="CCH300" s="166">
        <v>0</v>
      </c>
      <c r="CCI300" s="166">
        <v>0</v>
      </c>
      <c r="CCJ300" s="166">
        <v>0</v>
      </c>
      <c r="CCK300" s="166">
        <v>0</v>
      </c>
      <c r="CCL300" s="166">
        <v>0</v>
      </c>
      <c r="CCM300" s="166">
        <v>0</v>
      </c>
      <c r="CCN300" s="166">
        <v>0</v>
      </c>
      <c r="CCO300" s="166">
        <v>0</v>
      </c>
      <c r="CCP300" s="166">
        <v>0</v>
      </c>
      <c r="CCQ300" s="166">
        <v>0</v>
      </c>
      <c r="CCR300" s="166">
        <v>0</v>
      </c>
      <c r="CCS300" s="166">
        <v>0</v>
      </c>
      <c r="CCT300" s="166">
        <v>0</v>
      </c>
      <c r="CCU300" s="166">
        <v>0</v>
      </c>
      <c r="CCV300" s="166">
        <v>0</v>
      </c>
      <c r="CCW300" s="166">
        <v>0</v>
      </c>
      <c r="CCX300" s="166">
        <v>0</v>
      </c>
      <c r="CCY300" s="166">
        <v>0</v>
      </c>
      <c r="CCZ300" s="166">
        <v>0</v>
      </c>
      <c r="CDA300" s="166">
        <v>0</v>
      </c>
      <c r="CDB300" s="166">
        <v>0</v>
      </c>
      <c r="CDC300" s="166">
        <v>0</v>
      </c>
      <c r="CDD300" s="166">
        <v>0</v>
      </c>
      <c r="CDE300" s="166">
        <v>0</v>
      </c>
      <c r="CDF300" s="166">
        <v>0</v>
      </c>
      <c r="CDG300" s="166">
        <v>0</v>
      </c>
      <c r="CDH300" s="166">
        <v>0</v>
      </c>
      <c r="CDI300" s="166">
        <v>0</v>
      </c>
      <c r="CDJ300" s="166">
        <v>0</v>
      </c>
      <c r="CDK300" s="166">
        <v>0</v>
      </c>
      <c r="CDL300" s="166">
        <v>0</v>
      </c>
      <c r="CDM300" s="166">
        <v>0</v>
      </c>
      <c r="CDN300" s="166">
        <v>0</v>
      </c>
      <c r="CDO300" s="166">
        <v>0</v>
      </c>
      <c r="CDP300" s="166">
        <v>0</v>
      </c>
      <c r="CDQ300" s="166">
        <v>0</v>
      </c>
      <c r="CDR300" s="166">
        <v>0</v>
      </c>
      <c r="CDS300" s="166">
        <v>0</v>
      </c>
      <c r="CDT300" s="166">
        <v>0</v>
      </c>
      <c r="CDU300" s="166">
        <v>0</v>
      </c>
      <c r="CDV300" s="166">
        <v>0</v>
      </c>
      <c r="CDW300" s="166">
        <v>0</v>
      </c>
      <c r="CDX300" s="166">
        <v>0</v>
      </c>
      <c r="CDY300" s="166">
        <v>0</v>
      </c>
      <c r="CDZ300" s="166">
        <v>0</v>
      </c>
      <c r="CEA300" s="166">
        <v>0</v>
      </c>
      <c r="CEB300" s="166">
        <v>0</v>
      </c>
      <c r="CEC300" s="166">
        <v>0</v>
      </c>
      <c r="CED300" s="166">
        <v>0</v>
      </c>
      <c r="CEE300" s="166">
        <v>0</v>
      </c>
      <c r="CEF300" s="166">
        <v>0</v>
      </c>
      <c r="CEG300" s="166">
        <v>0</v>
      </c>
      <c r="CEH300" s="166">
        <v>0</v>
      </c>
      <c r="CEI300" s="166">
        <v>0</v>
      </c>
      <c r="CEJ300" s="166">
        <v>0</v>
      </c>
      <c r="CEK300" s="166">
        <v>0</v>
      </c>
      <c r="CEL300" s="166">
        <v>0</v>
      </c>
      <c r="CEM300" s="166">
        <v>0</v>
      </c>
      <c r="CEN300" s="166">
        <v>0</v>
      </c>
      <c r="CEO300" s="166">
        <v>0</v>
      </c>
      <c r="CEP300" s="166">
        <v>0</v>
      </c>
      <c r="CEQ300" s="166">
        <v>0</v>
      </c>
      <c r="CER300" s="166">
        <v>0</v>
      </c>
      <c r="CES300" s="166">
        <v>0</v>
      </c>
      <c r="CET300" s="166">
        <v>0</v>
      </c>
      <c r="CEU300" s="166">
        <v>0</v>
      </c>
      <c r="CEV300" s="166">
        <v>0</v>
      </c>
      <c r="CEW300" s="166">
        <v>0</v>
      </c>
      <c r="CEX300" s="166">
        <v>0</v>
      </c>
      <c r="CEY300" s="166">
        <v>0</v>
      </c>
      <c r="CEZ300" s="166">
        <v>0</v>
      </c>
      <c r="CFA300" s="166">
        <v>0</v>
      </c>
      <c r="CFB300" s="166">
        <v>0</v>
      </c>
      <c r="CFC300" s="166">
        <v>0</v>
      </c>
      <c r="CFD300" s="166">
        <v>0</v>
      </c>
      <c r="CFE300" s="166">
        <v>0</v>
      </c>
      <c r="CFF300" s="166">
        <v>0</v>
      </c>
      <c r="CFG300" s="166">
        <v>0</v>
      </c>
      <c r="CFH300" s="166">
        <v>0</v>
      </c>
      <c r="CFI300" s="166">
        <v>0</v>
      </c>
      <c r="CFJ300" s="166">
        <v>0</v>
      </c>
      <c r="CFK300" s="166">
        <v>0</v>
      </c>
      <c r="CFL300" s="166">
        <v>0</v>
      </c>
      <c r="CFM300" s="166">
        <v>0</v>
      </c>
      <c r="CFN300" s="166">
        <v>0</v>
      </c>
      <c r="CFO300" s="166">
        <v>0</v>
      </c>
      <c r="CFP300" s="166">
        <v>0</v>
      </c>
      <c r="CFQ300" s="166">
        <v>0</v>
      </c>
      <c r="CFR300" s="166">
        <v>0</v>
      </c>
      <c r="CFS300" s="166">
        <v>0</v>
      </c>
      <c r="CFT300" s="166">
        <v>0</v>
      </c>
      <c r="CFU300" s="166">
        <v>0</v>
      </c>
      <c r="CFV300" s="166">
        <v>0</v>
      </c>
      <c r="CFW300" s="166">
        <v>0</v>
      </c>
      <c r="CFX300" s="166">
        <v>0</v>
      </c>
      <c r="CFY300" s="166">
        <v>0</v>
      </c>
      <c r="CFZ300" s="166">
        <v>0</v>
      </c>
      <c r="CGA300" s="166">
        <v>0</v>
      </c>
      <c r="CGB300" s="166">
        <v>0</v>
      </c>
      <c r="CGC300" s="166">
        <v>0</v>
      </c>
      <c r="CGD300" s="166">
        <v>0</v>
      </c>
      <c r="CGE300" s="166">
        <v>0</v>
      </c>
      <c r="CGF300" s="166">
        <v>0</v>
      </c>
      <c r="CGG300" s="166">
        <v>0</v>
      </c>
      <c r="CGH300" s="166">
        <v>0</v>
      </c>
      <c r="CGI300" s="166">
        <v>0</v>
      </c>
      <c r="CGJ300" s="166">
        <v>0</v>
      </c>
      <c r="CGK300" s="166">
        <v>0</v>
      </c>
      <c r="CGL300" s="166">
        <v>0</v>
      </c>
      <c r="CGM300" s="166">
        <v>0</v>
      </c>
      <c r="CGN300" s="166">
        <v>0</v>
      </c>
      <c r="CGO300" s="166">
        <v>0</v>
      </c>
      <c r="CGP300" s="166">
        <v>0</v>
      </c>
      <c r="CGQ300" s="166">
        <v>0</v>
      </c>
      <c r="CGR300" s="166">
        <v>0</v>
      </c>
      <c r="CGS300" s="166">
        <v>0</v>
      </c>
      <c r="CGT300" s="166">
        <v>0</v>
      </c>
      <c r="CGU300" s="166">
        <v>0</v>
      </c>
      <c r="CGV300" s="166">
        <v>0</v>
      </c>
      <c r="CGW300" s="166">
        <v>0</v>
      </c>
      <c r="CGX300" s="166">
        <v>0</v>
      </c>
      <c r="CGY300" s="166">
        <v>0</v>
      </c>
      <c r="CGZ300" s="166">
        <v>0</v>
      </c>
      <c r="CHA300" s="166">
        <v>0</v>
      </c>
      <c r="CHB300" s="166">
        <v>0</v>
      </c>
      <c r="CHC300" s="166">
        <v>0</v>
      </c>
      <c r="CHD300" s="166">
        <v>0</v>
      </c>
      <c r="CHE300" s="166">
        <v>0</v>
      </c>
      <c r="CHF300" s="166">
        <v>0</v>
      </c>
      <c r="CHG300" s="166">
        <v>0</v>
      </c>
      <c r="CHH300" s="166">
        <v>0</v>
      </c>
      <c r="CHI300" s="166">
        <v>0</v>
      </c>
      <c r="CHJ300" s="166">
        <v>0</v>
      </c>
      <c r="CHK300" s="166">
        <v>0</v>
      </c>
      <c r="CHL300" s="166">
        <v>0</v>
      </c>
      <c r="CHM300" s="166">
        <v>0</v>
      </c>
      <c r="CHN300" s="166">
        <v>0</v>
      </c>
      <c r="CHO300" s="166">
        <v>0</v>
      </c>
      <c r="CHP300" s="166">
        <v>0</v>
      </c>
      <c r="CHQ300" s="166">
        <v>0</v>
      </c>
      <c r="CHR300" s="166">
        <v>0</v>
      </c>
      <c r="CHS300" s="166">
        <v>0</v>
      </c>
      <c r="CHT300" s="166">
        <v>0</v>
      </c>
      <c r="CHU300" s="166">
        <v>0</v>
      </c>
      <c r="CHV300" s="166">
        <v>0</v>
      </c>
      <c r="CHW300" s="166">
        <v>0</v>
      </c>
      <c r="CHX300" s="166">
        <v>0</v>
      </c>
      <c r="CHY300" s="166">
        <v>0</v>
      </c>
      <c r="CHZ300" s="166">
        <v>0</v>
      </c>
      <c r="CIA300" s="166">
        <v>0</v>
      </c>
      <c r="CIB300" s="166">
        <v>0</v>
      </c>
      <c r="CIC300" s="166">
        <v>0</v>
      </c>
      <c r="CID300" s="166">
        <v>0</v>
      </c>
      <c r="CIE300" s="166">
        <v>0</v>
      </c>
      <c r="CIF300" s="166">
        <v>0</v>
      </c>
      <c r="CIG300" s="166">
        <v>0</v>
      </c>
      <c r="CIH300" s="166">
        <v>0</v>
      </c>
      <c r="CII300" s="166">
        <v>0</v>
      </c>
      <c r="CIJ300" s="166">
        <v>0</v>
      </c>
      <c r="CIK300" s="166">
        <v>0</v>
      </c>
      <c r="CIL300" s="166">
        <v>0</v>
      </c>
      <c r="CIM300" s="166">
        <v>0</v>
      </c>
      <c r="CIN300" s="166">
        <v>0</v>
      </c>
      <c r="CIO300" s="166">
        <v>0</v>
      </c>
      <c r="CIP300" s="166">
        <v>0</v>
      </c>
      <c r="CIQ300" s="166">
        <v>0</v>
      </c>
      <c r="CIR300" s="166">
        <v>0</v>
      </c>
      <c r="CIS300" s="166">
        <v>0</v>
      </c>
      <c r="CIT300" s="166">
        <v>0</v>
      </c>
      <c r="CIU300" s="166">
        <v>0</v>
      </c>
      <c r="CIV300" s="166">
        <v>0</v>
      </c>
      <c r="CIW300" s="166">
        <v>0</v>
      </c>
      <c r="CIX300" s="166">
        <v>0</v>
      </c>
      <c r="CIY300" s="166">
        <v>0</v>
      </c>
      <c r="CIZ300" s="166">
        <v>0</v>
      </c>
      <c r="CJA300" s="166">
        <v>0</v>
      </c>
      <c r="CJB300" s="166">
        <v>0</v>
      </c>
      <c r="CJC300" s="166">
        <v>0</v>
      </c>
      <c r="CJD300" s="166">
        <v>0</v>
      </c>
      <c r="CJE300" s="166">
        <v>0</v>
      </c>
      <c r="CJF300" s="166">
        <v>0</v>
      </c>
      <c r="CJG300" s="166">
        <v>0</v>
      </c>
      <c r="CJH300" s="166">
        <v>0</v>
      </c>
      <c r="CJI300" s="166">
        <v>0</v>
      </c>
      <c r="CJJ300" s="166">
        <v>0</v>
      </c>
      <c r="CJK300" s="166">
        <v>0</v>
      </c>
      <c r="CJL300" s="166">
        <v>0</v>
      </c>
      <c r="CJM300" s="166">
        <v>0</v>
      </c>
      <c r="CJN300" s="166">
        <v>0</v>
      </c>
      <c r="CJO300" s="166">
        <v>0</v>
      </c>
      <c r="CJP300" s="166">
        <v>0</v>
      </c>
      <c r="CJQ300" s="166">
        <v>0</v>
      </c>
      <c r="CJR300" s="166">
        <v>0</v>
      </c>
      <c r="CJS300" s="166">
        <v>0</v>
      </c>
      <c r="CJT300" s="166">
        <v>0</v>
      </c>
      <c r="CJU300" s="166">
        <v>0</v>
      </c>
      <c r="CJV300" s="166">
        <v>0</v>
      </c>
      <c r="CJW300" s="166">
        <v>0</v>
      </c>
      <c r="CJX300" s="166">
        <v>0</v>
      </c>
      <c r="CJY300" s="166">
        <v>0</v>
      </c>
      <c r="CJZ300" s="166">
        <v>0</v>
      </c>
      <c r="CKA300" s="166">
        <v>0</v>
      </c>
      <c r="CKB300" s="166">
        <v>0</v>
      </c>
      <c r="CKC300" s="166">
        <v>0</v>
      </c>
      <c r="CKD300" s="166">
        <v>0</v>
      </c>
      <c r="CKE300" s="166">
        <v>0</v>
      </c>
      <c r="CKF300" s="166">
        <v>0</v>
      </c>
      <c r="CKG300" s="166">
        <v>0</v>
      </c>
      <c r="CKH300" s="166">
        <v>0</v>
      </c>
      <c r="CKI300" s="166">
        <v>0</v>
      </c>
      <c r="CKJ300" s="166">
        <v>0</v>
      </c>
      <c r="CKK300" s="166">
        <v>0</v>
      </c>
      <c r="CKL300" s="166">
        <v>0</v>
      </c>
      <c r="CKM300" s="166">
        <v>0</v>
      </c>
      <c r="CKN300" s="166">
        <v>0</v>
      </c>
      <c r="CKO300" s="166">
        <v>0</v>
      </c>
      <c r="CKP300" s="166">
        <v>0</v>
      </c>
      <c r="CKQ300" s="166">
        <v>0</v>
      </c>
      <c r="CKR300" s="166">
        <v>0</v>
      </c>
      <c r="CKS300" s="166">
        <v>0</v>
      </c>
      <c r="CKT300" s="166">
        <v>0</v>
      </c>
      <c r="CKU300" s="166">
        <v>0</v>
      </c>
      <c r="CKV300" s="166">
        <v>0</v>
      </c>
      <c r="CKW300" s="166">
        <v>0</v>
      </c>
      <c r="CKX300" s="166">
        <v>0</v>
      </c>
      <c r="CKY300" s="166">
        <v>0</v>
      </c>
      <c r="CKZ300" s="166">
        <v>0</v>
      </c>
      <c r="CLA300" s="166">
        <v>0</v>
      </c>
      <c r="CLB300" s="166">
        <v>0</v>
      </c>
      <c r="CLC300" s="166">
        <v>0</v>
      </c>
      <c r="CLD300" s="166">
        <v>0</v>
      </c>
      <c r="CLE300" s="166">
        <v>0</v>
      </c>
      <c r="CLF300" s="166">
        <v>0</v>
      </c>
      <c r="CLG300" s="166">
        <v>0</v>
      </c>
      <c r="CLH300" s="166">
        <v>0</v>
      </c>
      <c r="CLI300" s="166">
        <v>0</v>
      </c>
      <c r="CLJ300" s="166">
        <v>0</v>
      </c>
      <c r="CLK300" s="166">
        <v>0</v>
      </c>
      <c r="CLL300" s="166">
        <v>0</v>
      </c>
      <c r="CLM300" s="166">
        <v>0</v>
      </c>
      <c r="CLN300" s="166">
        <v>0</v>
      </c>
      <c r="CLO300" s="166">
        <v>0</v>
      </c>
      <c r="CLP300" s="166">
        <v>0</v>
      </c>
      <c r="CLQ300" s="166">
        <v>0</v>
      </c>
      <c r="CLR300" s="166">
        <v>0</v>
      </c>
      <c r="CLS300" s="166">
        <v>0</v>
      </c>
      <c r="CLT300" s="166">
        <v>0</v>
      </c>
      <c r="CLU300" s="166">
        <v>0</v>
      </c>
      <c r="CLV300" s="166">
        <v>0</v>
      </c>
      <c r="CLW300" s="166">
        <v>0</v>
      </c>
      <c r="CLX300" s="166">
        <v>0</v>
      </c>
      <c r="CLY300" s="166">
        <v>0</v>
      </c>
      <c r="CLZ300" s="166">
        <v>0</v>
      </c>
      <c r="CMA300" s="166">
        <v>0</v>
      </c>
      <c r="CMB300" s="166">
        <v>0</v>
      </c>
      <c r="CMC300" s="166">
        <v>0</v>
      </c>
      <c r="CMD300" s="166">
        <v>0</v>
      </c>
      <c r="CME300" s="166">
        <v>0</v>
      </c>
      <c r="CMF300" s="166">
        <v>0</v>
      </c>
      <c r="CMG300" s="166">
        <v>0</v>
      </c>
      <c r="CMH300" s="166">
        <v>0</v>
      </c>
      <c r="CMI300" s="166">
        <v>0</v>
      </c>
      <c r="CMJ300" s="166">
        <v>0</v>
      </c>
      <c r="CMK300" s="166">
        <v>0</v>
      </c>
      <c r="CML300" s="166">
        <v>0</v>
      </c>
      <c r="CMM300" s="166">
        <v>0</v>
      </c>
      <c r="CMN300" s="166">
        <v>0</v>
      </c>
      <c r="CMO300" s="166">
        <v>0</v>
      </c>
      <c r="CMP300" s="166">
        <v>0</v>
      </c>
      <c r="CMQ300" s="166">
        <v>0</v>
      </c>
      <c r="CMR300" s="166">
        <v>0</v>
      </c>
      <c r="CMS300" s="166">
        <v>0</v>
      </c>
      <c r="CMT300" s="166">
        <v>0</v>
      </c>
      <c r="CMU300" s="166">
        <v>0</v>
      </c>
      <c r="CMV300" s="166">
        <v>0</v>
      </c>
      <c r="CMW300" s="166">
        <v>0</v>
      </c>
      <c r="CMX300" s="166">
        <v>0</v>
      </c>
      <c r="CMY300" s="166">
        <v>0</v>
      </c>
      <c r="CMZ300" s="166">
        <v>0</v>
      </c>
      <c r="CNA300" s="166">
        <v>0</v>
      </c>
      <c r="CNB300" s="166">
        <v>0</v>
      </c>
      <c r="CNC300" s="166">
        <v>0</v>
      </c>
      <c r="CND300" s="166">
        <v>0</v>
      </c>
      <c r="CNE300" s="166">
        <v>0</v>
      </c>
      <c r="CNF300" s="166">
        <v>0</v>
      </c>
      <c r="CNG300" s="166">
        <v>0</v>
      </c>
      <c r="CNH300" s="166">
        <v>0</v>
      </c>
      <c r="CNI300" s="166">
        <v>0</v>
      </c>
      <c r="CNJ300" s="166">
        <v>0</v>
      </c>
      <c r="CNK300" s="166">
        <v>0</v>
      </c>
      <c r="CNL300" s="166">
        <v>0</v>
      </c>
      <c r="CNM300" s="166">
        <v>0</v>
      </c>
      <c r="CNN300" s="166">
        <v>0</v>
      </c>
      <c r="CNO300" s="166">
        <v>0</v>
      </c>
      <c r="CNP300" s="166">
        <v>0</v>
      </c>
      <c r="CNQ300" s="166">
        <v>0</v>
      </c>
      <c r="CNR300" s="166">
        <v>0</v>
      </c>
      <c r="CNS300" s="166">
        <v>0</v>
      </c>
      <c r="CNT300" s="166">
        <v>0</v>
      </c>
      <c r="CNU300" s="166">
        <v>0</v>
      </c>
      <c r="CNV300" s="166">
        <v>0</v>
      </c>
      <c r="CNW300" s="166">
        <v>0</v>
      </c>
      <c r="CNX300" s="166">
        <v>0</v>
      </c>
      <c r="CNY300" s="166">
        <v>0</v>
      </c>
      <c r="CNZ300" s="166">
        <v>0</v>
      </c>
      <c r="COA300" s="166">
        <v>0</v>
      </c>
      <c r="COB300" s="166">
        <v>0</v>
      </c>
      <c r="COC300" s="166">
        <v>0</v>
      </c>
      <c r="COD300" s="166">
        <v>0</v>
      </c>
      <c r="COE300" s="166">
        <v>0</v>
      </c>
      <c r="COF300" s="166">
        <v>0</v>
      </c>
      <c r="COG300" s="166">
        <v>0</v>
      </c>
      <c r="COH300" s="166">
        <v>0</v>
      </c>
      <c r="COI300" s="166">
        <v>0</v>
      </c>
      <c r="COJ300" s="166">
        <v>0</v>
      </c>
      <c r="COK300" s="166">
        <v>0</v>
      </c>
      <c r="COL300" s="166">
        <v>0</v>
      </c>
      <c r="COM300" s="166">
        <v>0</v>
      </c>
      <c r="CON300" s="166">
        <v>0</v>
      </c>
      <c r="COO300" s="166">
        <v>0</v>
      </c>
      <c r="COP300" s="166">
        <v>0</v>
      </c>
      <c r="COQ300" s="166">
        <v>0</v>
      </c>
      <c r="COR300" s="166">
        <v>0</v>
      </c>
      <c r="COS300" s="166">
        <v>0</v>
      </c>
      <c r="COT300" s="166">
        <v>0</v>
      </c>
      <c r="COU300" s="166">
        <v>0</v>
      </c>
      <c r="COV300" s="166">
        <v>0</v>
      </c>
      <c r="COW300" s="166">
        <v>0</v>
      </c>
      <c r="COX300" s="166">
        <v>0</v>
      </c>
      <c r="COY300" s="166">
        <v>0</v>
      </c>
      <c r="COZ300" s="166">
        <v>0</v>
      </c>
      <c r="CPA300" s="166">
        <v>0</v>
      </c>
      <c r="CPB300" s="166">
        <v>0</v>
      </c>
      <c r="CPC300" s="166">
        <v>0</v>
      </c>
      <c r="CPD300" s="166">
        <v>0</v>
      </c>
      <c r="CPE300" s="166">
        <v>0</v>
      </c>
      <c r="CPF300" s="166">
        <v>0</v>
      </c>
      <c r="CPG300" s="166">
        <v>0</v>
      </c>
      <c r="CPH300" s="166">
        <v>0</v>
      </c>
      <c r="CPI300" s="166">
        <v>0</v>
      </c>
      <c r="CPJ300" s="166">
        <v>0</v>
      </c>
      <c r="CPK300" s="166">
        <v>0</v>
      </c>
      <c r="CPL300" s="166">
        <v>0</v>
      </c>
      <c r="CPM300" s="166">
        <v>0</v>
      </c>
      <c r="CPN300" s="166">
        <v>0</v>
      </c>
      <c r="CPO300" s="166">
        <v>0</v>
      </c>
      <c r="CPP300" s="166">
        <v>0</v>
      </c>
      <c r="CPQ300" s="166">
        <v>0</v>
      </c>
      <c r="CPR300" s="166">
        <v>0</v>
      </c>
      <c r="CPS300" s="166">
        <v>0</v>
      </c>
      <c r="CPT300" s="166">
        <v>0</v>
      </c>
      <c r="CPU300" s="166">
        <v>0</v>
      </c>
      <c r="CPV300" s="166">
        <v>0</v>
      </c>
      <c r="CPW300" s="166">
        <v>0</v>
      </c>
      <c r="CPX300" s="166">
        <v>0</v>
      </c>
      <c r="CPY300" s="166">
        <v>0</v>
      </c>
      <c r="CPZ300" s="166">
        <v>0</v>
      </c>
      <c r="CQA300" s="166">
        <v>0</v>
      </c>
      <c r="CQB300" s="166">
        <v>0</v>
      </c>
      <c r="CQC300" s="166">
        <v>0</v>
      </c>
      <c r="CQD300" s="166">
        <v>0</v>
      </c>
      <c r="CQE300" s="166">
        <v>0</v>
      </c>
      <c r="CQF300" s="166">
        <v>0</v>
      </c>
      <c r="CQG300" s="166">
        <v>0</v>
      </c>
      <c r="CQH300" s="166">
        <v>0</v>
      </c>
      <c r="CQI300" s="166">
        <v>0</v>
      </c>
      <c r="CQJ300" s="166">
        <v>0</v>
      </c>
      <c r="CQK300" s="166">
        <v>0</v>
      </c>
      <c r="CQL300" s="166">
        <v>0</v>
      </c>
      <c r="CQM300" s="166">
        <v>0</v>
      </c>
      <c r="CQN300" s="166">
        <v>0</v>
      </c>
      <c r="CQO300" s="166">
        <v>0</v>
      </c>
      <c r="CQP300" s="166">
        <v>0</v>
      </c>
      <c r="CQQ300" s="166">
        <v>0</v>
      </c>
      <c r="CQR300" s="166">
        <v>0</v>
      </c>
      <c r="CQS300" s="166">
        <v>0</v>
      </c>
      <c r="CQT300" s="166">
        <v>0</v>
      </c>
      <c r="CQU300" s="166">
        <v>0</v>
      </c>
      <c r="CQV300" s="166">
        <v>0</v>
      </c>
      <c r="CQW300" s="166">
        <v>0</v>
      </c>
      <c r="CQX300" s="166">
        <v>0</v>
      </c>
      <c r="CQY300" s="166">
        <v>0</v>
      </c>
      <c r="CQZ300" s="166">
        <v>0</v>
      </c>
      <c r="CRA300" s="166">
        <v>0</v>
      </c>
      <c r="CRB300" s="166">
        <v>0</v>
      </c>
      <c r="CRC300" s="166">
        <v>0</v>
      </c>
      <c r="CRD300" s="166">
        <v>0</v>
      </c>
      <c r="CRE300" s="166">
        <v>0</v>
      </c>
      <c r="CRF300" s="166">
        <v>0</v>
      </c>
      <c r="CRG300" s="166">
        <v>0</v>
      </c>
      <c r="CRH300" s="166">
        <v>0</v>
      </c>
      <c r="CRI300" s="166">
        <v>0</v>
      </c>
      <c r="CRJ300" s="166">
        <v>0</v>
      </c>
      <c r="CRK300" s="166">
        <v>0</v>
      </c>
      <c r="CRL300" s="166">
        <v>0</v>
      </c>
      <c r="CRM300" s="166">
        <v>0</v>
      </c>
      <c r="CRN300" s="166">
        <v>0</v>
      </c>
      <c r="CRO300" s="166">
        <v>0</v>
      </c>
      <c r="CRP300" s="166">
        <v>0</v>
      </c>
      <c r="CRQ300" s="166">
        <v>0</v>
      </c>
      <c r="CRR300" s="166">
        <v>0</v>
      </c>
      <c r="CRS300" s="166">
        <v>0</v>
      </c>
      <c r="CRT300" s="166">
        <v>0</v>
      </c>
      <c r="CRU300" s="166">
        <v>0</v>
      </c>
      <c r="CRV300" s="166">
        <v>0</v>
      </c>
      <c r="CRW300" s="166">
        <v>0</v>
      </c>
      <c r="CRX300" s="166">
        <v>0</v>
      </c>
      <c r="CRY300" s="166">
        <v>0</v>
      </c>
      <c r="CRZ300" s="166">
        <v>0</v>
      </c>
      <c r="CSA300" s="166">
        <v>0</v>
      </c>
      <c r="CSB300" s="166">
        <v>0</v>
      </c>
      <c r="CSC300" s="166">
        <v>0</v>
      </c>
      <c r="CSD300" s="166">
        <v>0</v>
      </c>
      <c r="CSE300" s="166">
        <v>0</v>
      </c>
      <c r="CSF300" s="166">
        <v>0</v>
      </c>
      <c r="CSG300" s="166">
        <v>0</v>
      </c>
      <c r="CSH300" s="166">
        <v>0</v>
      </c>
      <c r="CSI300" s="166">
        <v>0</v>
      </c>
      <c r="CSJ300" s="166">
        <v>0</v>
      </c>
      <c r="CSK300" s="166">
        <v>0</v>
      </c>
      <c r="CSL300" s="166">
        <v>0</v>
      </c>
      <c r="CSM300" s="166">
        <v>0</v>
      </c>
      <c r="CSN300" s="166">
        <v>0</v>
      </c>
      <c r="CSO300" s="166">
        <v>0</v>
      </c>
      <c r="CSP300" s="166">
        <v>0</v>
      </c>
      <c r="CSQ300" s="166">
        <v>0</v>
      </c>
      <c r="CSR300" s="166">
        <v>0</v>
      </c>
      <c r="CSS300" s="166">
        <v>0</v>
      </c>
      <c r="CST300" s="166">
        <v>0</v>
      </c>
      <c r="CSU300" s="166">
        <v>0</v>
      </c>
      <c r="CSV300" s="166">
        <v>0</v>
      </c>
      <c r="CSW300" s="166">
        <v>0</v>
      </c>
      <c r="CSX300" s="166">
        <v>0</v>
      </c>
      <c r="CSY300" s="166">
        <v>0</v>
      </c>
      <c r="CSZ300" s="166">
        <v>0</v>
      </c>
      <c r="CTA300" s="166">
        <v>0</v>
      </c>
      <c r="CTB300" s="166">
        <v>0</v>
      </c>
      <c r="CTC300" s="166">
        <v>0</v>
      </c>
      <c r="CTD300" s="166">
        <v>0</v>
      </c>
      <c r="CTE300" s="166">
        <v>0</v>
      </c>
      <c r="CTF300" s="166">
        <v>0</v>
      </c>
      <c r="CTG300" s="166">
        <v>0</v>
      </c>
      <c r="CTH300" s="166">
        <v>0</v>
      </c>
      <c r="CTI300" s="166">
        <v>0</v>
      </c>
      <c r="CTJ300" s="166">
        <v>0</v>
      </c>
      <c r="CTK300" s="166">
        <v>0</v>
      </c>
      <c r="CTL300" s="166">
        <v>0</v>
      </c>
      <c r="CTM300" s="166">
        <v>0</v>
      </c>
      <c r="CTN300" s="166">
        <v>0</v>
      </c>
      <c r="CTO300" s="166">
        <v>0</v>
      </c>
      <c r="CTP300" s="166">
        <v>0</v>
      </c>
      <c r="CTQ300" s="166">
        <v>0</v>
      </c>
      <c r="CTR300" s="166">
        <v>0</v>
      </c>
      <c r="CTS300" s="166">
        <v>0</v>
      </c>
      <c r="CTT300" s="166">
        <v>0</v>
      </c>
      <c r="CTU300" s="166">
        <v>0</v>
      </c>
      <c r="CTV300" s="166">
        <v>0</v>
      </c>
      <c r="CTW300" s="166">
        <v>0</v>
      </c>
      <c r="CTX300" s="166">
        <v>0</v>
      </c>
      <c r="CTY300" s="166">
        <v>0</v>
      </c>
      <c r="CTZ300" s="166">
        <v>0</v>
      </c>
      <c r="CUA300" s="166">
        <v>0</v>
      </c>
      <c r="CUB300" s="166">
        <v>0</v>
      </c>
      <c r="CUC300" s="166">
        <v>0</v>
      </c>
      <c r="CUD300" s="166">
        <v>0</v>
      </c>
      <c r="CUE300" s="166">
        <v>0</v>
      </c>
      <c r="CUF300" s="166">
        <v>0</v>
      </c>
      <c r="CUG300" s="166">
        <v>0</v>
      </c>
      <c r="CUH300" s="166">
        <v>0</v>
      </c>
      <c r="CUI300" s="166">
        <v>0</v>
      </c>
      <c r="CUJ300" s="166">
        <v>0</v>
      </c>
      <c r="CUK300" s="166">
        <v>0</v>
      </c>
      <c r="CUL300" s="166">
        <v>0</v>
      </c>
      <c r="CUM300" s="166">
        <v>0</v>
      </c>
      <c r="CUN300" s="166">
        <v>0</v>
      </c>
      <c r="CUO300" s="166">
        <v>0</v>
      </c>
      <c r="CUP300" s="166">
        <v>0</v>
      </c>
      <c r="CUQ300" s="166">
        <v>0</v>
      </c>
      <c r="CUR300" s="166">
        <v>0</v>
      </c>
      <c r="CUS300" s="166">
        <v>0</v>
      </c>
      <c r="CUT300" s="166">
        <v>0</v>
      </c>
      <c r="CUU300" s="166">
        <v>0</v>
      </c>
      <c r="CUV300" s="166">
        <v>0</v>
      </c>
      <c r="CUW300" s="166">
        <v>0</v>
      </c>
      <c r="CUX300" s="166">
        <v>0</v>
      </c>
      <c r="CUY300" s="166">
        <v>0</v>
      </c>
      <c r="CUZ300" s="166">
        <v>0</v>
      </c>
      <c r="CVA300" s="166">
        <v>0</v>
      </c>
      <c r="CVB300" s="166">
        <v>0</v>
      </c>
      <c r="CVC300" s="166">
        <v>0</v>
      </c>
      <c r="CVD300" s="166">
        <v>0</v>
      </c>
      <c r="CVE300" s="166">
        <v>0</v>
      </c>
      <c r="CVF300" s="166">
        <v>0</v>
      </c>
      <c r="CVG300" s="166">
        <v>0</v>
      </c>
      <c r="CVH300" s="166">
        <v>0</v>
      </c>
      <c r="CVI300" s="166">
        <v>0</v>
      </c>
      <c r="CVJ300" s="166">
        <v>0</v>
      </c>
      <c r="CVK300" s="166">
        <v>0</v>
      </c>
      <c r="CVL300" s="166">
        <v>0</v>
      </c>
      <c r="CVM300" s="166">
        <v>0</v>
      </c>
      <c r="CVN300" s="166">
        <v>0</v>
      </c>
      <c r="CVO300" s="166">
        <v>0</v>
      </c>
      <c r="CVP300" s="166">
        <v>0</v>
      </c>
      <c r="CVQ300" s="166">
        <v>0</v>
      </c>
      <c r="CVR300" s="166">
        <v>0</v>
      </c>
      <c r="CVS300" s="166">
        <v>0</v>
      </c>
      <c r="CVT300" s="166">
        <v>0</v>
      </c>
      <c r="CVU300" s="166">
        <v>0</v>
      </c>
      <c r="CVV300" s="166">
        <v>0</v>
      </c>
      <c r="CVW300" s="166">
        <v>0</v>
      </c>
      <c r="CVX300" s="166">
        <v>0</v>
      </c>
      <c r="CVY300" s="166">
        <v>0</v>
      </c>
      <c r="CVZ300" s="166">
        <v>0</v>
      </c>
      <c r="CWA300" s="166">
        <v>0</v>
      </c>
      <c r="CWB300" s="166">
        <v>0</v>
      </c>
      <c r="CWC300" s="166">
        <v>0</v>
      </c>
      <c r="CWD300" s="166">
        <v>0</v>
      </c>
      <c r="CWE300" s="166">
        <v>0</v>
      </c>
      <c r="CWF300" s="166">
        <v>0</v>
      </c>
      <c r="CWG300" s="166">
        <v>0</v>
      </c>
      <c r="CWH300" s="166">
        <v>0</v>
      </c>
      <c r="CWI300" s="166">
        <v>0</v>
      </c>
      <c r="CWJ300" s="166">
        <v>0</v>
      </c>
      <c r="CWK300" s="166">
        <v>0</v>
      </c>
      <c r="CWL300" s="166">
        <v>0</v>
      </c>
      <c r="CWM300" s="166">
        <v>0</v>
      </c>
      <c r="CWN300" s="166">
        <v>0</v>
      </c>
      <c r="CWO300" s="166">
        <v>0</v>
      </c>
      <c r="CWP300" s="166">
        <v>0</v>
      </c>
      <c r="CWQ300" s="166">
        <v>0</v>
      </c>
      <c r="CWR300" s="166">
        <v>0</v>
      </c>
      <c r="CWS300" s="166">
        <v>0</v>
      </c>
      <c r="CWT300" s="166">
        <v>0</v>
      </c>
      <c r="CWU300" s="166">
        <v>0</v>
      </c>
      <c r="CWV300" s="166">
        <v>0</v>
      </c>
      <c r="CWW300" s="166">
        <v>0</v>
      </c>
      <c r="CWX300" s="166">
        <v>0</v>
      </c>
      <c r="CWY300" s="166">
        <v>0</v>
      </c>
      <c r="CWZ300" s="166">
        <v>0</v>
      </c>
      <c r="CXA300" s="166">
        <v>0</v>
      </c>
      <c r="CXB300" s="166">
        <v>0</v>
      </c>
      <c r="CXC300" s="166">
        <v>0</v>
      </c>
      <c r="CXD300" s="166">
        <v>0</v>
      </c>
      <c r="CXE300" s="166">
        <v>0</v>
      </c>
      <c r="CXF300" s="166">
        <v>0</v>
      </c>
      <c r="CXG300" s="166">
        <v>0</v>
      </c>
      <c r="CXH300" s="166">
        <v>0</v>
      </c>
      <c r="CXI300" s="166">
        <v>0</v>
      </c>
      <c r="CXJ300" s="166">
        <v>0</v>
      </c>
      <c r="CXK300" s="166">
        <v>0</v>
      </c>
      <c r="CXL300" s="166">
        <v>0</v>
      </c>
      <c r="CXM300" s="166">
        <v>0</v>
      </c>
      <c r="CXN300" s="166">
        <v>0</v>
      </c>
      <c r="CXO300" s="166">
        <v>0</v>
      </c>
      <c r="CXP300" s="166">
        <v>0</v>
      </c>
      <c r="CXQ300" s="166">
        <v>0</v>
      </c>
      <c r="CXR300" s="166">
        <v>0</v>
      </c>
      <c r="CXS300" s="166">
        <v>0</v>
      </c>
      <c r="CXT300" s="166">
        <v>0</v>
      </c>
      <c r="CXU300" s="166">
        <v>0</v>
      </c>
      <c r="CXV300" s="166">
        <v>0</v>
      </c>
      <c r="CXW300" s="166">
        <v>0</v>
      </c>
      <c r="CXX300" s="166">
        <v>0</v>
      </c>
      <c r="CXY300" s="166">
        <v>0</v>
      </c>
      <c r="CXZ300" s="166">
        <v>0</v>
      </c>
      <c r="CYA300" s="166">
        <v>0</v>
      </c>
      <c r="CYB300" s="166">
        <v>0</v>
      </c>
      <c r="CYC300" s="166">
        <v>0</v>
      </c>
      <c r="CYD300" s="166">
        <v>0</v>
      </c>
      <c r="CYE300" s="166">
        <v>0</v>
      </c>
      <c r="CYF300" s="166">
        <v>0</v>
      </c>
      <c r="CYG300" s="166">
        <v>0</v>
      </c>
      <c r="CYH300" s="166">
        <v>0</v>
      </c>
      <c r="CYI300" s="166">
        <v>0</v>
      </c>
      <c r="CYJ300" s="166">
        <v>0</v>
      </c>
      <c r="CYK300" s="166">
        <v>0</v>
      </c>
      <c r="CYL300" s="166">
        <v>0</v>
      </c>
      <c r="CYM300" s="166">
        <v>0</v>
      </c>
      <c r="CYN300" s="166">
        <v>0</v>
      </c>
      <c r="CYO300" s="166">
        <v>0</v>
      </c>
      <c r="CYP300" s="166">
        <v>0</v>
      </c>
      <c r="CYQ300" s="166">
        <v>0</v>
      </c>
      <c r="CYR300" s="166">
        <v>0</v>
      </c>
      <c r="CYS300" s="166">
        <v>0</v>
      </c>
      <c r="CYT300" s="166">
        <v>0</v>
      </c>
      <c r="CYU300" s="166">
        <v>0</v>
      </c>
      <c r="CYV300" s="166">
        <v>0</v>
      </c>
      <c r="CYW300" s="166">
        <v>0</v>
      </c>
      <c r="CYX300" s="166">
        <v>0</v>
      </c>
      <c r="CYY300" s="166">
        <v>0</v>
      </c>
      <c r="CYZ300" s="166">
        <v>0</v>
      </c>
      <c r="CZA300" s="166">
        <v>0</v>
      </c>
      <c r="CZB300" s="166">
        <v>0</v>
      </c>
      <c r="CZC300" s="166">
        <v>0</v>
      </c>
      <c r="CZD300" s="166">
        <v>0</v>
      </c>
      <c r="CZE300" s="166">
        <v>0</v>
      </c>
      <c r="CZF300" s="166">
        <v>0</v>
      </c>
      <c r="CZG300" s="166">
        <v>0</v>
      </c>
      <c r="CZH300" s="166">
        <v>0</v>
      </c>
      <c r="CZI300" s="166">
        <v>0</v>
      </c>
      <c r="CZJ300" s="166">
        <v>0</v>
      </c>
      <c r="CZK300" s="166">
        <v>0</v>
      </c>
      <c r="CZL300" s="166">
        <v>0</v>
      </c>
      <c r="CZM300" s="166">
        <v>0</v>
      </c>
      <c r="CZN300" s="166">
        <v>0</v>
      </c>
      <c r="CZO300" s="166">
        <v>0</v>
      </c>
      <c r="CZP300" s="166">
        <v>0</v>
      </c>
      <c r="CZQ300" s="166">
        <v>0</v>
      </c>
      <c r="CZR300" s="166">
        <v>0</v>
      </c>
      <c r="CZS300" s="166">
        <v>0</v>
      </c>
      <c r="CZT300" s="166">
        <v>0</v>
      </c>
      <c r="CZU300" s="166">
        <v>0</v>
      </c>
      <c r="CZV300" s="166">
        <v>0</v>
      </c>
      <c r="CZW300" s="166">
        <v>0</v>
      </c>
      <c r="CZX300" s="166">
        <v>0</v>
      </c>
      <c r="CZY300" s="166">
        <v>0</v>
      </c>
      <c r="CZZ300" s="166">
        <v>0</v>
      </c>
      <c r="DAA300" s="166">
        <v>0</v>
      </c>
      <c r="DAB300" s="166">
        <v>0</v>
      </c>
      <c r="DAC300" s="166">
        <v>0</v>
      </c>
      <c r="DAD300" s="166">
        <v>0</v>
      </c>
      <c r="DAE300" s="166">
        <v>0</v>
      </c>
      <c r="DAF300" s="166">
        <v>0</v>
      </c>
      <c r="DAG300" s="166">
        <v>0</v>
      </c>
      <c r="DAH300" s="166">
        <v>0</v>
      </c>
      <c r="DAI300" s="166">
        <v>0</v>
      </c>
      <c r="DAJ300" s="166">
        <v>0</v>
      </c>
      <c r="DAK300" s="166">
        <v>0</v>
      </c>
      <c r="DAL300" s="166">
        <v>0</v>
      </c>
      <c r="DAM300" s="166">
        <v>0</v>
      </c>
      <c r="DAN300" s="166">
        <v>0</v>
      </c>
      <c r="DAO300" s="166">
        <v>0</v>
      </c>
      <c r="DAP300" s="166">
        <v>0</v>
      </c>
      <c r="DAQ300" s="166">
        <v>0</v>
      </c>
      <c r="DAR300" s="166">
        <v>0</v>
      </c>
      <c r="DAS300" s="166">
        <v>0</v>
      </c>
      <c r="DAT300" s="166">
        <v>0</v>
      </c>
      <c r="DAU300" s="166">
        <v>0</v>
      </c>
      <c r="DAV300" s="166">
        <v>0</v>
      </c>
      <c r="DAW300" s="166">
        <v>0</v>
      </c>
      <c r="DAX300" s="166">
        <v>0</v>
      </c>
      <c r="DAY300" s="166">
        <v>0</v>
      </c>
      <c r="DAZ300" s="166">
        <v>0</v>
      </c>
      <c r="DBA300" s="166">
        <v>0</v>
      </c>
      <c r="DBB300" s="166">
        <v>0</v>
      </c>
      <c r="DBC300" s="166">
        <v>0</v>
      </c>
      <c r="DBD300" s="166">
        <v>0</v>
      </c>
      <c r="DBE300" s="166">
        <v>0</v>
      </c>
      <c r="DBF300" s="166">
        <v>0</v>
      </c>
      <c r="DBG300" s="166">
        <v>0</v>
      </c>
      <c r="DBH300" s="166">
        <v>0</v>
      </c>
      <c r="DBI300" s="166">
        <v>0</v>
      </c>
      <c r="DBJ300" s="166">
        <v>0</v>
      </c>
      <c r="DBK300" s="166">
        <v>0</v>
      </c>
      <c r="DBL300" s="166">
        <v>0</v>
      </c>
      <c r="DBM300" s="166">
        <v>0</v>
      </c>
      <c r="DBN300" s="166">
        <v>0</v>
      </c>
      <c r="DBO300" s="166">
        <v>0</v>
      </c>
      <c r="DBP300" s="166">
        <v>0</v>
      </c>
      <c r="DBQ300" s="166">
        <v>0</v>
      </c>
      <c r="DBR300" s="166">
        <v>0</v>
      </c>
      <c r="DBS300" s="166">
        <v>0</v>
      </c>
      <c r="DBT300" s="166">
        <v>0</v>
      </c>
      <c r="DBU300" s="166">
        <v>0</v>
      </c>
      <c r="DBV300" s="166">
        <v>0</v>
      </c>
      <c r="DBW300" s="166">
        <v>0</v>
      </c>
      <c r="DBX300" s="166">
        <v>0</v>
      </c>
      <c r="DBY300" s="166">
        <v>0</v>
      </c>
      <c r="DBZ300" s="166">
        <v>0</v>
      </c>
      <c r="DCA300" s="166">
        <v>0</v>
      </c>
      <c r="DCB300" s="166">
        <v>0</v>
      </c>
      <c r="DCC300" s="166">
        <v>0</v>
      </c>
      <c r="DCD300" s="166">
        <v>0</v>
      </c>
      <c r="DCE300" s="166">
        <v>0</v>
      </c>
      <c r="DCF300" s="166">
        <v>0</v>
      </c>
      <c r="DCG300" s="166">
        <v>0</v>
      </c>
      <c r="DCH300" s="166">
        <v>0</v>
      </c>
      <c r="DCI300" s="166">
        <v>0</v>
      </c>
      <c r="DCJ300" s="166">
        <v>0</v>
      </c>
      <c r="DCK300" s="166">
        <v>0</v>
      </c>
      <c r="DCL300" s="166">
        <v>0</v>
      </c>
      <c r="DCM300" s="166">
        <v>0</v>
      </c>
      <c r="DCN300" s="166">
        <v>0</v>
      </c>
      <c r="DCO300" s="166">
        <v>0</v>
      </c>
      <c r="DCP300" s="166">
        <v>0</v>
      </c>
      <c r="DCQ300" s="166">
        <v>0</v>
      </c>
      <c r="DCR300" s="166">
        <v>0</v>
      </c>
      <c r="DCS300" s="166">
        <v>0</v>
      </c>
      <c r="DCT300" s="166">
        <v>0</v>
      </c>
      <c r="DCU300" s="166">
        <v>0</v>
      </c>
      <c r="DCV300" s="166">
        <v>0</v>
      </c>
      <c r="DCW300" s="166">
        <v>0</v>
      </c>
      <c r="DCX300" s="166">
        <v>0</v>
      </c>
      <c r="DCY300" s="166">
        <v>0</v>
      </c>
      <c r="DCZ300" s="166">
        <v>0</v>
      </c>
      <c r="DDA300" s="166">
        <v>0</v>
      </c>
      <c r="DDB300" s="166">
        <v>0</v>
      </c>
      <c r="DDC300" s="166">
        <v>0</v>
      </c>
      <c r="DDD300" s="166">
        <v>0</v>
      </c>
      <c r="DDE300" s="166">
        <v>0</v>
      </c>
      <c r="DDF300" s="166">
        <v>0</v>
      </c>
      <c r="DDG300" s="166">
        <v>0</v>
      </c>
      <c r="DDH300" s="166">
        <v>0</v>
      </c>
      <c r="DDI300" s="166">
        <v>0</v>
      </c>
      <c r="DDJ300" s="166">
        <v>0</v>
      </c>
      <c r="DDK300" s="166">
        <v>0</v>
      </c>
      <c r="DDL300" s="166">
        <v>0</v>
      </c>
      <c r="DDM300" s="166">
        <v>0</v>
      </c>
      <c r="DDN300" s="166">
        <v>0</v>
      </c>
      <c r="DDO300" s="166">
        <v>0</v>
      </c>
      <c r="DDP300" s="166">
        <v>0</v>
      </c>
      <c r="DDQ300" s="166">
        <v>0</v>
      </c>
      <c r="DDR300" s="166">
        <v>0</v>
      </c>
      <c r="DDS300" s="166">
        <v>0</v>
      </c>
      <c r="DDT300" s="166">
        <v>0</v>
      </c>
      <c r="DDU300" s="166">
        <v>0</v>
      </c>
      <c r="DDV300" s="166">
        <v>0</v>
      </c>
      <c r="DDW300" s="166">
        <v>0</v>
      </c>
      <c r="DDX300" s="166">
        <v>0</v>
      </c>
      <c r="DDY300" s="166">
        <v>0</v>
      </c>
      <c r="DDZ300" s="166">
        <v>0</v>
      </c>
      <c r="DEA300" s="166">
        <v>0</v>
      </c>
      <c r="DEB300" s="166">
        <v>0</v>
      </c>
      <c r="DEC300" s="166">
        <v>0</v>
      </c>
      <c r="DED300" s="166">
        <v>0</v>
      </c>
      <c r="DEE300" s="166">
        <v>0</v>
      </c>
      <c r="DEF300" s="166">
        <v>0</v>
      </c>
      <c r="DEG300" s="166">
        <v>0</v>
      </c>
      <c r="DEH300" s="166">
        <v>0</v>
      </c>
      <c r="DEI300" s="166">
        <v>0</v>
      </c>
      <c r="DEJ300" s="166">
        <v>0</v>
      </c>
      <c r="DEK300" s="166">
        <v>0</v>
      </c>
      <c r="DEL300" s="166">
        <v>0</v>
      </c>
      <c r="DEM300" s="166">
        <v>0</v>
      </c>
      <c r="DEN300" s="166">
        <v>0</v>
      </c>
      <c r="DEO300" s="166">
        <v>0</v>
      </c>
      <c r="DEP300" s="166">
        <v>0</v>
      </c>
      <c r="DEQ300" s="166">
        <v>0</v>
      </c>
      <c r="DER300" s="166">
        <v>0</v>
      </c>
      <c r="DES300" s="166">
        <v>0</v>
      </c>
      <c r="DET300" s="166">
        <v>0</v>
      </c>
      <c r="DEU300" s="166">
        <v>0</v>
      </c>
      <c r="DEV300" s="166">
        <v>0</v>
      </c>
      <c r="DEW300" s="166">
        <v>0</v>
      </c>
      <c r="DEX300" s="166">
        <v>0</v>
      </c>
      <c r="DEY300" s="166">
        <v>0</v>
      </c>
      <c r="DEZ300" s="166">
        <v>0</v>
      </c>
      <c r="DFA300" s="166">
        <v>0</v>
      </c>
      <c r="DFB300" s="166">
        <v>0</v>
      </c>
      <c r="DFC300" s="166">
        <v>0</v>
      </c>
      <c r="DFD300" s="166">
        <v>0</v>
      </c>
      <c r="DFE300" s="166">
        <v>0</v>
      </c>
      <c r="DFF300" s="166">
        <v>0</v>
      </c>
      <c r="DFG300" s="166">
        <v>0</v>
      </c>
      <c r="DFH300" s="166">
        <v>0</v>
      </c>
      <c r="DFI300" s="166">
        <v>0</v>
      </c>
      <c r="DFJ300" s="166">
        <v>0</v>
      </c>
      <c r="DFK300" s="166">
        <v>0</v>
      </c>
      <c r="DFL300" s="166">
        <v>0</v>
      </c>
      <c r="DFM300" s="166">
        <v>0</v>
      </c>
      <c r="DFN300" s="166">
        <v>0</v>
      </c>
      <c r="DFO300" s="166">
        <v>0</v>
      </c>
      <c r="DFP300" s="166">
        <v>0</v>
      </c>
      <c r="DFQ300" s="166">
        <v>0</v>
      </c>
      <c r="DFR300" s="166">
        <v>0</v>
      </c>
      <c r="DFS300" s="166">
        <v>0</v>
      </c>
      <c r="DFT300" s="166">
        <v>0</v>
      </c>
      <c r="DFU300" s="166">
        <v>0</v>
      </c>
      <c r="DFV300" s="166">
        <v>0</v>
      </c>
      <c r="DFW300" s="166">
        <v>0</v>
      </c>
      <c r="DFX300" s="166">
        <v>0</v>
      </c>
      <c r="DFY300" s="166">
        <v>0</v>
      </c>
      <c r="DFZ300" s="166">
        <v>0</v>
      </c>
      <c r="DGA300" s="166">
        <v>0</v>
      </c>
      <c r="DGB300" s="166">
        <v>0</v>
      </c>
      <c r="DGC300" s="166">
        <v>0</v>
      </c>
      <c r="DGD300" s="166">
        <v>0</v>
      </c>
      <c r="DGE300" s="166">
        <v>0</v>
      </c>
      <c r="DGF300" s="166">
        <v>0</v>
      </c>
      <c r="DGG300" s="166">
        <v>0</v>
      </c>
      <c r="DGH300" s="166">
        <v>0</v>
      </c>
      <c r="DGI300" s="166">
        <v>0</v>
      </c>
      <c r="DGJ300" s="166">
        <v>0</v>
      </c>
      <c r="DGK300" s="166">
        <v>0</v>
      </c>
      <c r="DGL300" s="166">
        <v>0</v>
      </c>
      <c r="DGM300" s="166">
        <v>0</v>
      </c>
      <c r="DGN300" s="166">
        <v>0</v>
      </c>
      <c r="DGO300" s="166">
        <v>0</v>
      </c>
      <c r="DGP300" s="166">
        <v>0</v>
      </c>
      <c r="DGQ300" s="166">
        <v>0</v>
      </c>
      <c r="DGR300" s="166">
        <v>0</v>
      </c>
      <c r="DGS300" s="166">
        <v>0</v>
      </c>
      <c r="DGT300" s="166">
        <v>0</v>
      </c>
      <c r="DGU300" s="166">
        <v>0</v>
      </c>
      <c r="DGV300" s="166">
        <v>0</v>
      </c>
      <c r="DGW300" s="166">
        <v>0</v>
      </c>
      <c r="DGX300" s="166">
        <v>0</v>
      </c>
      <c r="DGY300" s="166">
        <v>0</v>
      </c>
      <c r="DGZ300" s="166">
        <v>0</v>
      </c>
      <c r="DHA300" s="166">
        <v>0</v>
      </c>
      <c r="DHB300" s="166">
        <v>0</v>
      </c>
      <c r="DHC300" s="166">
        <v>0</v>
      </c>
      <c r="DHD300" s="166">
        <v>0</v>
      </c>
      <c r="DHE300" s="166">
        <v>0</v>
      </c>
      <c r="DHF300" s="166">
        <v>0</v>
      </c>
      <c r="DHG300" s="166">
        <v>0</v>
      </c>
      <c r="DHH300" s="166">
        <v>0</v>
      </c>
      <c r="DHI300" s="166">
        <v>0</v>
      </c>
      <c r="DHJ300" s="166">
        <v>0</v>
      </c>
      <c r="DHK300" s="166">
        <v>0</v>
      </c>
      <c r="DHL300" s="166">
        <v>0</v>
      </c>
      <c r="DHM300" s="166">
        <v>0</v>
      </c>
      <c r="DHN300" s="166">
        <v>0</v>
      </c>
      <c r="DHO300" s="166">
        <v>0</v>
      </c>
      <c r="DHP300" s="166">
        <v>0</v>
      </c>
      <c r="DHQ300" s="166">
        <v>0</v>
      </c>
      <c r="DHR300" s="166">
        <v>0</v>
      </c>
      <c r="DHS300" s="166">
        <v>0</v>
      </c>
      <c r="DHT300" s="166">
        <v>0</v>
      </c>
      <c r="DHU300" s="166">
        <v>0</v>
      </c>
      <c r="DHV300" s="166">
        <v>0</v>
      </c>
      <c r="DHW300" s="166">
        <v>0</v>
      </c>
      <c r="DHX300" s="166">
        <v>0</v>
      </c>
      <c r="DHY300" s="166">
        <v>0</v>
      </c>
      <c r="DHZ300" s="166">
        <v>0</v>
      </c>
      <c r="DIA300" s="166">
        <v>0</v>
      </c>
      <c r="DIB300" s="166">
        <v>0</v>
      </c>
      <c r="DIC300" s="166">
        <v>0</v>
      </c>
      <c r="DID300" s="166">
        <v>0</v>
      </c>
      <c r="DIE300" s="166">
        <v>0</v>
      </c>
      <c r="DIF300" s="166">
        <v>0</v>
      </c>
      <c r="DIG300" s="166">
        <v>0</v>
      </c>
      <c r="DIH300" s="166">
        <v>0</v>
      </c>
      <c r="DII300" s="166">
        <v>0</v>
      </c>
      <c r="DIJ300" s="166">
        <v>0</v>
      </c>
      <c r="DIK300" s="166">
        <v>0</v>
      </c>
      <c r="DIL300" s="166">
        <v>0</v>
      </c>
      <c r="DIM300" s="166">
        <v>0</v>
      </c>
      <c r="DIN300" s="166">
        <v>0</v>
      </c>
      <c r="DIO300" s="166">
        <v>0</v>
      </c>
      <c r="DIP300" s="166">
        <v>0</v>
      </c>
      <c r="DIQ300" s="166">
        <v>0</v>
      </c>
      <c r="DIR300" s="166">
        <v>0</v>
      </c>
      <c r="DIS300" s="166">
        <v>0</v>
      </c>
      <c r="DIT300" s="166">
        <v>0</v>
      </c>
      <c r="DIU300" s="166">
        <v>0</v>
      </c>
      <c r="DIV300" s="166">
        <v>0</v>
      </c>
      <c r="DIW300" s="166">
        <v>0</v>
      </c>
      <c r="DIX300" s="166">
        <v>0</v>
      </c>
      <c r="DIY300" s="166">
        <v>0</v>
      </c>
      <c r="DIZ300" s="166">
        <v>0</v>
      </c>
      <c r="DJA300" s="166">
        <v>0</v>
      </c>
      <c r="DJB300" s="166">
        <v>0</v>
      </c>
      <c r="DJC300" s="166">
        <v>0</v>
      </c>
      <c r="DJD300" s="166">
        <v>0</v>
      </c>
      <c r="DJE300" s="166">
        <v>0</v>
      </c>
      <c r="DJF300" s="166">
        <v>0</v>
      </c>
      <c r="DJG300" s="166">
        <v>0</v>
      </c>
      <c r="DJH300" s="166">
        <v>0</v>
      </c>
      <c r="DJI300" s="166">
        <v>0</v>
      </c>
      <c r="DJJ300" s="166">
        <v>0</v>
      </c>
      <c r="DJK300" s="166">
        <v>0</v>
      </c>
      <c r="DJL300" s="166">
        <v>0</v>
      </c>
      <c r="DJM300" s="166">
        <v>0</v>
      </c>
      <c r="DJN300" s="166">
        <v>0</v>
      </c>
      <c r="DJO300" s="166">
        <v>0</v>
      </c>
      <c r="DJP300" s="166">
        <v>0</v>
      </c>
      <c r="DJQ300" s="166">
        <v>0</v>
      </c>
      <c r="DJR300" s="166">
        <v>0</v>
      </c>
      <c r="DJS300" s="166">
        <v>0</v>
      </c>
      <c r="DJT300" s="166">
        <v>0</v>
      </c>
      <c r="DJU300" s="166">
        <v>0</v>
      </c>
      <c r="DJV300" s="166">
        <v>0</v>
      </c>
      <c r="DJW300" s="166">
        <v>0</v>
      </c>
      <c r="DJX300" s="166">
        <v>0</v>
      </c>
      <c r="DJY300" s="166">
        <v>0</v>
      </c>
      <c r="DJZ300" s="166">
        <v>0</v>
      </c>
      <c r="DKA300" s="166">
        <v>0</v>
      </c>
      <c r="DKB300" s="166">
        <v>0</v>
      </c>
      <c r="DKC300" s="166">
        <v>0</v>
      </c>
      <c r="DKD300" s="166">
        <v>0</v>
      </c>
      <c r="DKE300" s="166">
        <v>0</v>
      </c>
      <c r="DKF300" s="166">
        <v>0</v>
      </c>
      <c r="DKG300" s="166">
        <v>0</v>
      </c>
      <c r="DKH300" s="166">
        <v>0</v>
      </c>
      <c r="DKI300" s="166">
        <v>0</v>
      </c>
      <c r="DKJ300" s="166">
        <v>0</v>
      </c>
      <c r="DKK300" s="166">
        <v>0</v>
      </c>
      <c r="DKL300" s="166">
        <v>0</v>
      </c>
      <c r="DKM300" s="166">
        <v>0</v>
      </c>
      <c r="DKN300" s="166">
        <v>0</v>
      </c>
      <c r="DKO300" s="166">
        <v>0</v>
      </c>
      <c r="DKP300" s="166">
        <v>0</v>
      </c>
      <c r="DKQ300" s="166">
        <v>0</v>
      </c>
      <c r="DKR300" s="166">
        <v>0</v>
      </c>
      <c r="DKS300" s="166">
        <v>0</v>
      </c>
      <c r="DKT300" s="166">
        <v>0</v>
      </c>
      <c r="DKU300" s="166">
        <v>0</v>
      </c>
      <c r="DKV300" s="166">
        <v>0</v>
      </c>
      <c r="DKW300" s="166">
        <v>0</v>
      </c>
      <c r="DKX300" s="166">
        <v>0</v>
      </c>
      <c r="DKY300" s="166">
        <v>0</v>
      </c>
      <c r="DKZ300" s="166">
        <v>0</v>
      </c>
      <c r="DLA300" s="166">
        <v>0</v>
      </c>
      <c r="DLB300" s="166">
        <v>0</v>
      </c>
      <c r="DLC300" s="166">
        <v>0</v>
      </c>
      <c r="DLD300" s="166">
        <v>0</v>
      </c>
      <c r="DLE300" s="166">
        <v>0</v>
      </c>
      <c r="DLF300" s="166">
        <v>0</v>
      </c>
      <c r="DLG300" s="166">
        <v>0</v>
      </c>
      <c r="DLH300" s="166">
        <v>0</v>
      </c>
      <c r="DLI300" s="166">
        <v>0</v>
      </c>
      <c r="DLJ300" s="166">
        <v>0</v>
      </c>
      <c r="DLK300" s="166">
        <v>0</v>
      </c>
      <c r="DLL300" s="166">
        <v>0</v>
      </c>
      <c r="DLM300" s="166">
        <v>0</v>
      </c>
      <c r="DLN300" s="166">
        <v>0</v>
      </c>
      <c r="DLO300" s="166">
        <v>0</v>
      </c>
      <c r="DLP300" s="166">
        <v>0</v>
      </c>
      <c r="DLQ300" s="166">
        <v>0</v>
      </c>
      <c r="DLR300" s="166">
        <v>0</v>
      </c>
      <c r="DLS300" s="166">
        <v>0</v>
      </c>
      <c r="DLT300" s="166">
        <v>0</v>
      </c>
      <c r="DLU300" s="166">
        <v>0</v>
      </c>
      <c r="DLV300" s="166">
        <v>0</v>
      </c>
      <c r="DLW300" s="166">
        <v>0</v>
      </c>
      <c r="DLX300" s="166">
        <v>0</v>
      </c>
      <c r="DLY300" s="166">
        <v>0</v>
      </c>
      <c r="DLZ300" s="166">
        <v>0</v>
      </c>
      <c r="DMA300" s="166">
        <v>0</v>
      </c>
      <c r="DMB300" s="166">
        <v>0</v>
      </c>
      <c r="DMC300" s="166">
        <v>0</v>
      </c>
      <c r="DMD300" s="166">
        <v>0</v>
      </c>
      <c r="DME300" s="166">
        <v>0</v>
      </c>
      <c r="DMF300" s="166">
        <v>0</v>
      </c>
      <c r="DMG300" s="166">
        <v>0</v>
      </c>
      <c r="DMH300" s="166">
        <v>0</v>
      </c>
      <c r="DMI300" s="166">
        <v>0</v>
      </c>
      <c r="DMJ300" s="166">
        <v>0</v>
      </c>
      <c r="DMK300" s="166">
        <v>0</v>
      </c>
      <c r="DML300" s="166">
        <v>0</v>
      </c>
      <c r="DMM300" s="166">
        <v>0</v>
      </c>
      <c r="DMN300" s="166">
        <v>0</v>
      </c>
      <c r="DMO300" s="166">
        <v>0</v>
      </c>
      <c r="DMP300" s="166">
        <v>0</v>
      </c>
      <c r="DMQ300" s="166">
        <v>0</v>
      </c>
      <c r="DMR300" s="166">
        <v>0</v>
      </c>
      <c r="DMS300" s="166">
        <v>0</v>
      </c>
      <c r="DMT300" s="166">
        <v>0</v>
      </c>
      <c r="DMU300" s="166">
        <v>0</v>
      </c>
      <c r="DMV300" s="166">
        <v>0</v>
      </c>
      <c r="DMW300" s="166">
        <v>0</v>
      </c>
      <c r="DMX300" s="166">
        <v>0</v>
      </c>
      <c r="DMY300" s="166">
        <v>0</v>
      </c>
      <c r="DMZ300" s="166">
        <v>0</v>
      </c>
      <c r="DNA300" s="166">
        <v>0</v>
      </c>
      <c r="DNB300" s="166">
        <v>0</v>
      </c>
      <c r="DNC300" s="166">
        <v>0</v>
      </c>
      <c r="DND300" s="166">
        <v>0</v>
      </c>
      <c r="DNE300" s="166">
        <v>0</v>
      </c>
      <c r="DNF300" s="166">
        <v>0</v>
      </c>
      <c r="DNG300" s="166">
        <v>0</v>
      </c>
      <c r="DNH300" s="166">
        <v>0</v>
      </c>
      <c r="DNI300" s="166">
        <v>0</v>
      </c>
      <c r="DNJ300" s="166">
        <v>0</v>
      </c>
      <c r="DNK300" s="166">
        <v>0</v>
      </c>
      <c r="DNL300" s="166">
        <v>0</v>
      </c>
      <c r="DNM300" s="166">
        <v>0</v>
      </c>
      <c r="DNN300" s="166">
        <v>0</v>
      </c>
      <c r="DNO300" s="166">
        <v>0</v>
      </c>
      <c r="DNP300" s="166">
        <v>0</v>
      </c>
      <c r="DNQ300" s="166">
        <v>0</v>
      </c>
      <c r="DNR300" s="166">
        <v>0</v>
      </c>
      <c r="DNS300" s="166">
        <v>0</v>
      </c>
      <c r="DNT300" s="166">
        <v>0</v>
      </c>
      <c r="DNU300" s="166">
        <v>0</v>
      </c>
      <c r="DNV300" s="166">
        <v>0</v>
      </c>
      <c r="DNW300" s="166">
        <v>0</v>
      </c>
      <c r="DNX300" s="166">
        <v>0</v>
      </c>
      <c r="DNY300" s="166">
        <v>0</v>
      </c>
      <c r="DNZ300" s="166">
        <v>0</v>
      </c>
      <c r="DOA300" s="166">
        <v>0</v>
      </c>
      <c r="DOB300" s="166">
        <v>0</v>
      </c>
      <c r="DOC300" s="166">
        <v>0</v>
      </c>
      <c r="DOD300" s="166">
        <v>0</v>
      </c>
      <c r="DOE300" s="166">
        <v>0</v>
      </c>
      <c r="DOF300" s="166">
        <v>0</v>
      </c>
      <c r="DOG300" s="166">
        <v>0</v>
      </c>
      <c r="DOH300" s="166">
        <v>0</v>
      </c>
      <c r="DOI300" s="166">
        <v>0</v>
      </c>
      <c r="DOJ300" s="166">
        <v>0</v>
      </c>
      <c r="DOK300" s="166">
        <v>0</v>
      </c>
      <c r="DOL300" s="166">
        <v>0</v>
      </c>
      <c r="DOM300" s="166">
        <v>0</v>
      </c>
      <c r="DON300" s="166">
        <v>0</v>
      </c>
      <c r="DOO300" s="166">
        <v>0</v>
      </c>
      <c r="DOP300" s="166">
        <v>0</v>
      </c>
      <c r="DOQ300" s="166">
        <v>0</v>
      </c>
      <c r="DOR300" s="166">
        <v>0</v>
      </c>
      <c r="DOS300" s="166">
        <v>0</v>
      </c>
      <c r="DOT300" s="166">
        <v>0</v>
      </c>
      <c r="DOU300" s="166">
        <v>0</v>
      </c>
      <c r="DOV300" s="166">
        <v>0</v>
      </c>
      <c r="DOW300" s="166">
        <v>0</v>
      </c>
      <c r="DOX300" s="166">
        <v>0</v>
      </c>
      <c r="DOY300" s="166">
        <v>0</v>
      </c>
      <c r="DOZ300" s="166">
        <v>0</v>
      </c>
      <c r="DPA300" s="166">
        <v>0</v>
      </c>
      <c r="DPB300" s="166">
        <v>0</v>
      </c>
      <c r="DPC300" s="166">
        <v>0</v>
      </c>
      <c r="DPD300" s="166">
        <v>0</v>
      </c>
      <c r="DPE300" s="166">
        <v>0</v>
      </c>
      <c r="DPF300" s="166">
        <v>0</v>
      </c>
      <c r="DPG300" s="166">
        <v>0</v>
      </c>
      <c r="DPH300" s="166">
        <v>0</v>
      </c>
      <c r="DPI300" s="166">
        <v>0</v>
      </c>
      <c r="DPJ300" s="166">
        <v>0</v>
      </c>
      <c r="DPK300" s="166">
        <v>0</v>
      </c>
      <c r="DPL300" s="166">
        <v>0</v>
      </c>
      <c r="DPM300" s="166">
        <v>0</v>
      </c>
      <c r="DPN300" s="166">
        <v>0</v>
      </c>
      <c r="DPO300" s="166">
        <v>0</v>
      </c>
      <c r="DPP300" s="166">
        <v>0</v>
      </c>
      <c r="DPQ300" s="166">
        <v>0</v>
      </c>
      <c r="DPR300" s="166">
        <v>0</v>
      </c>
      <c r="DPS300" s="166">
        <v>0</v>
      </c>
      <c r="DPT300" s="166">
        <v>0</v>
      </c>
      <c r="DPU300" s="166">
        <v>0</v>
      </c>
      <c r="DPV300" s="166">
        <v>0</v>
      </c>
      <c r="DPW300" s="166">
        <v>0</v>
      </c>
      <c r="DPX300" s="166">
        <v>0</v>
      </c>
      <c r="DPY300" s="166">
        <v>0</v>
      </c>
      <c r="DPZ300" s="166">
        <v>0</v>
      </c>
      <c r="DQA300" s="166">
        <v>0</v>
      </c>
      <c r="DQB300" s="166">
        <v>0</v>
      </c>
      <c r="DQC300" s="166">
        <v>0</v>
      </c>
      <c r="DQD300" s="166">
        <v>0</v>
      </c>
      <c r="DQE300" s="166">
        <v>0</v>
      </c>
      <c r="DQF300" s="166">
        <v>0</v>
      </c>
      <c r="DQG300" s="166">
        <v>0</v>
      </c>
      <c r="DQH300" s="166">
        <v>0</v>
      </c>
      <c r="DQI300" s="166">
        <v>0</v>
      </c>
      <c r="DQJ300" s="166">
        <v>0</v>
      </c>
      <c r="DQK300" s="166">
        <v>0</v>
      </c>
      <c r="DQL300" s="166">
        <v>0</v>
      </c>
      <c r="DQM300" s="166">
        <v>0</v>
      </c>
      <c r="DQN300" s="166">
        <v>0</v>
      </c>
      <c r="DQO300" s="166">
        <v>0</v>
      </c>
      <c r="DQP300" s="166">
        <v>0</v>
      </c>
      <c r="DQQ300" s="166">
        <v>0</v>
      </c>
      <c r="DQR300" s="166">
        <v>0</v>
      </c>
      <c r="DQS300" s="166">
        <v>0</v>
      </c>
      <c r="DQT300" s="166">
        <v>0</v>
      </c>
      <c r="DQU300" s="166">
        <v>0</v>
      </c>
      <c r="DQV300" s="166">
        <v>0</v>
      </c>
      <c r="DQW300" s="166">
        <v>0</v>
      </c>
      <c r="DQX300" s="166">
        <v>0</v>
      </c>
      <c r="DQY300" s="166">
        <v>0</v>
      </c>
      <c r="DQZ300" s="166">
        <v>0</v>
      </c>
      <c r="DRA300" s="166">
        <v>0</v>
      </c>
      <c r="DRB300" s="166">
        <v>0</v>
      </c>
      <c r="DRC300" s="166">
        <v>0</v>
      </c>
      <c r="DRD300" s="166">
        <v>0</v>
      </c>
      <c r="DRE300" s="166">
        <v>0</v>
      </c>
      <c r="DRF300" s="166">
        <v>0</v>
      </c>
      <c r="DRG300" s="166">
        <v>0</v>
      </c>
      <c r="DRH300" s="166">
        <v>0</v>
      </c>
      <c r="DRI300" s="166">
        <v>0</v>
      </c>
      <c r="DRJ300" s="166">
        <v>0</v>
      </c>
      <c r="DRK300" s="166">
        <v>0</v>
      </c>
      <c r="DRL300" s="166">
        <v>0</v>
      </c>
      <c r="DRM300" s="166">
        <v>0</v>
      </c>
      <c r="DRN300" s="166">
        <v>0</v>
      </c>
      <c r="DRO300" s="166">
        <v>0</v>
      </c>
      <c r="DRP300" s="166">
        <v>0</v>
      </c>
      <c r="DRQ300" s="166">
        <v>0</v>
      </c>
      <c r="DRR300" s="166">
        <v>0</v>
      </c>
      <c r="DRS300" s="166">
        <v>0</v>
      </c>
      <c r="DRT300" s="166">
        <v>0</v>
      </c>
      <c r="DRU300" s="166">
        <v>0</v>
      </c>
      <c r="DRV300" s="166">
        <v>0</v>
      </c>
      <c r="DRW300" s="166">
        <v>0</v>
      </c>
      <c r="DRX300" s="166">
        <v>0</v>
      </c>
      <c r="DRY300" s="166">
        <v>0</v>
      </c>
      <c r="DRZ300" s="166">
        <v>0</v>
      </c>
      <c r="DSA300" s="166">
        <v>0</v>
      </c>
      <c r="DSB300" s="166">
        <v>0</v>
      </c>
      <c r="DSC300" s="166">
        <v>0</v>
      </c>
      <c r="DSD300" s="166">
        <v>0</v>
      </c>
      <c r="DSE300" s="166">
        <v>0</v>
      </c>
      <c r="DSF300" s="166">
        <v>0</v>
      </c>
      <c r="DSG300" s="166">
        <v>0</v>
      </c>
      <c r="DSH300" s="166">
        <v>0</v>
      </c>
      <c r="DSI300" s="166">
        <v>0</v>
      </c>
      <c r="DSJ300" s="166">
        <v>0</v>
      </c>
      <c r="DSK300" s="166">
        <v>0</v>
      </c>
      <c r="DSL300" s="166">
        <v>0</v>
      </c>
      <c r="DSM300" s="166">
        <v>0</v>
      </c>
      <c r="DSN300" s="166">
        <v>0</v>
      </c>
      <c r="DSO300" s="166">
        <v>0</v>
      </c>
      <c r="DSP300" s="166">
        <v>0</v>
      </c>
      <c r="DSQ300" s="166">
        <v>0</v>
      </c>
      <c r="DSR300" s="166">
        <v>0</v>
      </c>
      <c r="DSS300" s="166">
        <v>0</v>
      </c>
      <c r="DST300" s="166">
        <v>0</v>
      </c>
      <c r="DSU300" s="166">
        <v>0</v>
      </c>
      <c r="DSV300" s="166">
        <v>0</v>
      </c>
      <c r="DSW300" s="166">
        <v>0</v>
      </c>
      <c r="DSX300" s="166">
        <v>0</v>
      </c>
      <c r="DSY300" s="166">
        <v>0</v>
      </c>
      <c r="DSZ300" s="166">
        <v>0</v>
      </c>
      <c r="DTA300" s="166">
        <v>0</v>
      </c>
      <c r="DTB300" s="166">
        <v>0</v>
      </c>
      <c r="DTC300" s="166">
        <v>0</v>
      </c>
      <c r="DTD300" s="166">
        <v>0</v>
      </c>
      <c r="DTE300" s="166">
        <v>0</v>
      </c>
      <c r="DTF300" s="166">
        <v>0</v>
      </c>
      <c r="DTG300" s="166">
        <v>0</v>
      </c>
      <c r="DTH300" s="166">
        <v>0</v>
      </c>
      <c r="DTI300" s="166">
        <v>0</v>
      </c>
      <c r="DTJ300" s="166">
        <v>0</v>
      </c>
      <c r="DTK300" s="166">
        <v>0</v>
      </c>
      <c r="DTL300" s="166">
        <v>0</v>
      </c>
      <c r="DTM300" s="166">
        <v>0</v>
      </c>
      <c r="DTN300" s="166">
        <v>0</v>
      </c>
      <c r="DTO300" s="166">
        <v>0</v>
      </c>
      <c r="DTP300" s="166">
        <v>0</v>
      </c>
      <c r="DTQ300" s="166">
        <v>0</v>
      </c>
      <c r="DTR300" s="166">
        <v>0</v>
      </c>
      <c r="DTS300" s="166">
        <v>0</v>
      </c>
      <c r="DTT300" s="166">
        <v>0</v>
      </c>
      <c r="DTU300" s="166">
        <v>0</v>
      </c>
      <c r="DTV300" s="166">
        <v>0</v>
      </c>
      <c r="DTW300" s="166">
        <v>0</v>
      </c>
      <c r="DTX300" s="166">
        <v>0</v>
      </c>
      <c r="DTY300" s="166">
        <v>0</v>
      </c>
      <c r="DTZ300" s="166">
        <v>0</v>
      </c>
      <c r="DUA300" s="166">
        <v>0</v>
      </c>
      <c r="DUB300" s="166">
        <v>0</v>
      </c>
      <c r="DUC300" s="166">
        <v>0</v>
      </c>
      <c r="DUD300" s="166">
        <v>0</v>
      </c>
      <c r="DUE300" s="166">
        <v>0</v>
      </c>
      <c r="DUF300" s="166">
        <v>0</v>
      </c>
      <c r="DUG300" s="166">
        <v>0</v>
      </c>
      <c r="DUH300" s="166">
        <v>0</v>
      </c>
      <c r="DUI300" s="166">
        <v>0</v>
      </c>
      <c r="DUJ300" s="166">
        <v>0</v>
      </c>
      <c r="DUK300" s="166">
        <v>0</v>
      </c>
      <c r="DUL300" s="166">
        <v>0</v>
      </c>
      <c r="DUM300" s="166">
        <v>0</v>
      </c>
      <c r="DUN300" s="166">
        <v>0</v>
      </c>
      <c r="DUO300" s="166">
        <v>0</v>
      </c>
      <c r="DUP300" s="166">
        <v>0</v>
      </c>
      <c r="DUQ300" s="166">
        <v>0</v>
      </c>
      <c r="DUR300" s="166">
        <v>0</v>
      </c>
      <c r="DUS300" s="166">
        <v>0</v>
      </c>
      <c r="DUT300" s="166">
        <v>0</v>
      </c>
      <c r="DUU300" s="166">
        <v>0</v>
      </c>
      <c r="DUV300" s="166">
        <v>0</v>
      </c>
      <c r="DUW300" s="166">
        <v>0</v>
      </c>
      <c r="DUX300" s="166">
        <v>0</v>
      </c>
      <c r="DUY300" s="166">
        <v>0</v>
      </c>
      <c r="DUZ300" s="166">
        <v>0</v>
      </c>
      <c r="DVA300" s="166">
        <v>0</v>
      </c>
      <c r="DVB300" s="166">
        <v>0</v>
      </c>
      <c r="DVC300" s="166">
        <v>0</v>
      </c>
      <c r="DVD300" s="166">
        <v>0</v>
      </c>
      <c r="DVE300" s="166">
        <v>0</v>
      </c>
      <c r="DVF300" s="166">
        <v>0</v>
      </c>
      <c r="DVG300" s="166">
        <v>0</v>
      </c>
      <c r="DVH300" s="166">
        <v>0</v>
      </c>
      <c r="DVI300" s="166">
        <v>0</v>
      </c>
      <c r="DVJ300" s="166">
        <v>0</v>
      </c>
      <c r="DVK300" s="166">
        <v>0</v>
      </c>
      <c r="DVL300" s="166">
        <v>0</v>
      </c>
      <c r="DVM300" s="166">
        <v>0</v>
      </c>
      <c r="DVN300" s="166">
        <v>0</v>
      </c>
      <c r="DVO300" s="166">
        <v>0</v>
      </c>
      <c r="DVP300" s="166">
        <v>0</v>
      </c>
      <c r="DVQ300" s="166">
        <v>0</v>
      </c>
      <c r="DVR300" s="166">
        <v>0</v>
      </c>
      <c r="DVS300" s="166">
        <v>0</v>
      </c>
      <c r="DVT300" s="166">
        <v>0</v>
      </c>
      <c r="DVU300" s="166">
        <v>0</v>
      </c>
      <c r="DVV300" s="166">
        <v>0</v>
      </c>
      <c r="DVW300" s="166">
        <v>0</v>
      </c>
      <c r="DVX300" s="166">
        <v>0</v>
      </c>
      <c r="DVY300" s="166">
        <v>0</v>
      </c>
      <c r="DVZ300" s="166">
        <v>0</v>
      </c>
      <c r="DWA300" s="166">
        <v>0</v>
      </c>
      <c r="DWB300" s="166">
        <v>0</v>
      </c>
      <c r="DWC300" s="166">
        <v>0</v>
      </c>
      <c r="DWD300" s="166">
        <v>0</v>
      </c>
      <c r="DWE300" s="166">
        <v>0</v>
      </c>
      <c r="DWF300" s="166">
        <v>0</v>
      </c>
      <c r="DWG300" s="166">
        <v>0</v>
      </c>
      <c r="DWH300" s="166">
        <v>0</v>
      </c>
      <c r="DWI300" s="166">
        <v>0</v>
      </c>
      <c r="DWJ300" s="166">
        <v>0</v>
      </c>
      <c r="DWK300" s="166">
        <v>0</v>
      </c>
      <c r="DWL300" s="166">
        <v>0</v>
      </c>
      <c r="DWM300" s="166">
        <v>0</v>
      </c>
      <c r="DWN300" s="166">
        <v>0</v>
      </c>
      <c r="DWO300" s="166">
        <v>0</v>
      </c>
      <c r="DWP300" s="166">
        <v>0</v>
      </c>
      <c r="DWQ300" s="166">
        <v>0</v>
      </c>
      <c r="DWR300" s="166">
        <v>0</v>
      </c>
      <c r="DWS300" s="166">
        <v>0</v>
      </c>
      <c r="DWT300" s="166">
        <v>0</v>
      </c>
      <c r="DWU300" s="166">
        <v>0</v>
      </c>
      <c r="DWV300" s="166">
        <v>0</v>
      </c>
      <c r="DWW300" s="166">
        <v>0</v>
      </c>
      <c r="DWX300" s="166">
        <v>0</v>
      </c>
      <c r="DWY300" s="166">
        <v>0</v>
      </c>
      <c r="DWZ300" s="166">
        <v>0</v>
      </c>
      <c r="DXA300" s="166">
        <v>0</v>
      </c>
      <c r="DXB300" s="166">
        <v>0</v>
      </c>
      <c r="DXC300" s="166">
        <v>0</v>
      </c>
      <c r="DXD300" s="166">
        <v>0</v>
      </c>
      <c r="DXE300" s="166">
        <v>0</v>
      </c>
      <c r="DXF300" s="166">
        <v>0</v>
      </c>
      <c r="DXG300" s="166">
        <v>0</v>
      </c>
      <c r="DXH300" s="166">
        <v>0</v>
      </c>
      <c r="DXI300" s="166">
        <v>0</v>
      </c>
      <c r="DXJ300" s="166">
        <v>0</v>
      </c>
      <c r="DXK300" s="166">
        <v>0</v>
      </c>
      <c r="DXL300" s="166">
        <v>0</v>
      </c>
      <c r="DXM300" s="166">
        <v>0</v>
      </c>
      <c r="DXN300" s="166">
        <v>0</v>
      </c>
      <c r="DXO300" s="166">
        <v>0</v>
      </c>
      <c r="DXP300" s="166">
        <v>0</v>
      </c>
      <c r="DXQ300" s="166">
        <v>0</v>
      </c>
      <c r="DXR300" s="166">
        <v>0</v>
      </c>
      <c r="DXS300" s="166">
        <v>0</v>
      </c>
      <c r="DXT300" s="166">
        <v>0</v>
      </c>
      <c r="DXU300" s="166">
        <v>0</v>
      </c>
      <c r="DXV300" s="166">
        <v>0</v>
      </c>
      <c r="DXW300" s="166">
        <v>0</v>
      </c>
      <c r="DXX300" s="166">
        <v>0</v>
      </c>
      <c r="DXY300" s="166">
        <v>0</v>
      </c>
      <c r="DXZ300" s="166">
        <v>0</v>
      </c>
      <c r="DYA300" s="166">
        <v>0</v>
      </c>
      <c r="DYB300" s="166">
        <v>0</v>
      </c>
      <c r="DYC300" s="166">
        <v>0</v>
      </c>
      <c r="DYD300" s="166">
        <v>0</v>
      </c>
      <c r="DYE300" s="166">
        <v>0</v>
      </c>
      <c r="DYF300" s="166">
        <v>0</v>
      </c>
      <c r="DYG300" s="166">
        <v>0</v>
      </c>
      <c r="DYH300" s="166">
        <v>0</v>
      </c>
      <c r="DYI300" s="166">
        <v>0</v>
      </c>
      <c r="DYJ300" s="166">
        <v>0</v>
      </c>
      <c r="DYK300" s="166">
        <v>0</v>
      </c>
      <c r="DYL300" s="166">
        <v>0</v>
      </c>
      <c r="DYM300" s="166">
        <v>0</v>
      </c>
      <c r="DYN300" s="166">
        <v>0</v>
      </c>
      <c r="DYO300" s="166">
        <v>0</v>
      </c>
      <c r="DYP300" s="166">
        <v>0</v>
      </c>
      <c r="DYQ300" s="166">
        <v>0</v>
      </c>
      <c r="DYR300" s="166">
        <v>0</v>
      </c>
      <c r="DYS300" s="166">
        <v>0</v>
      </c>
      <c r="DYT300" s="166">
        <v>0</v>
      </c>
      <c r="DYU300" s="166">
        <v>0</v>
      </c>
      <c r="DYV300" s="166">
        <v>0</v>
      </c>
      <c r="DYW300" s="166">
        <v>0</v>
      </c>
      <c r="DYX300" s="166">
        <v>0</v>
      </c>
      <c r="DYY300" s="166">
        <v>0</v>
      </c>
      <c r="DYZ300" s="166">
        <v>0</v>
      </c>
      <c r="DZA300" s="166">
        <v>0</v>
      </c>
      <c r="DZB300" s="166">
        <v>0</v>
      </c>
      <c r="DZC300" s="166">
        <v>0</v>
      </c>
      <c r="DZD300" s="166">
        <v>0</v>
      </c>
      <c r="DZE300" s="166">
        <v>0</v>
      </c>
      <c r="DZF300" s="166">
        <v>0</v>
      </c>
      <c r="DZG300" s="166">
        <v>0</v>
      </c>
      <c r="DZH300" s="166">
        <v>0</v>
      </c>
      <c r="DZI300" s="166">
        <v>0</v>
      </c>
      <c r="DZJ300" s="166">
        <v>0</v>
      </c>
      <c r="DZK300" s="166">
        <v>0</v>
      </c>
      <c r="DZL300" s="166">
        <v>0</v>
      </c>
      <c r="DZM300" s="166">
        <v>0</v>
      </c>
      <c r="DZN300" s="166">
        <v>0</v>
      </c>
      <c r="DZO300" s="166">
        <v>0</v>
      </c>
      <c r="DZP300" s="166">
        <v>0</v>
      </c>
      <c r="DZQ300" s="166">
        <v>0</v>
      </c>
      <c r="DZR300" s="166">
        <v>0</v>
      </c>
      <c r="DZS300" s="166">
        <v>0</v>
      </c>
      <c r="DZT300" s="166">
        <v>0</v>
      </c>
      <c r="DZU300" s="166">
        <v>0</v>
      </c>
      <c r="DZV300" s="166">
        <v>0</v>
      </c>
      <c r="DZW300" s="166">
        <v>0</v>
      </c>
      <c r="DZX300" s="166">
        <v>0</v>
      </c>
      <c r="DZY300" s="166">
        <v>0</v>
      </c>
      <c r="DZZ300" s="166">
        <v>0</v>
      </c>
      <c r="EAA300" s="166">
        <v>0</v>
      </c>
      <c r="EAB300" s="166">
        <v>0</v>
      </c>
      <c r="EAC300" s="166">
        <v>0</v>
      </c>
      <c r="EAD300" s="166">
        <v>0</v>
      </c>
      <c r="EAE300" s="166">
        <v>0</v>
      </c>
      <c r="EAF300" s="166">
        <v>0</v>
      </c>
      <c r="EAG300" s="166">
        <v>0</v>
      </c>
      <c r="EAH300" s="166">
        <v>0</v>
      </c>
      <c r="EAI300" s="166">
        <v>0</v>
      </c>
      <c r="EAJ300" s="166">
        <v>0</v>
      </c>
      <c r="EAK300" s="166">
        <v>0</v>
      </c>
      <c r="EAL300" s="166">
        <v>0</v>
      </c>
      <c r="EAM300" s="166">
        <v>0</v>
      </c>
      <c r="EAN300" s="166">
        <v>0</v>
      </c>
      <c r="EAO300" s="166">
        <v>0</v>
      </c>
      <c r="EAP300" s="166">
        <v>0</v>
      </c>
      <c r="EAQ300" s="166">
        <v>0</v>
      </c>
      <c r="EAR300" s="166">
        <v>0</v>
      </c>
      <c r="EAS300" s="166">
        <v>0</v>
      </c>
      <c r="EAT300" s="166">
        <v>0</v>
      </c>
      <c r="EAU300" s="166">
        <v>0</v>
      </c>
      <c r="EAV300" s="166">
        <v>0</v>
      </c>
      <c r="EAW300" s="166">
        <v>0</v>
      </c>
      <c r="EAX300" s="166">
        <v>0</v>
      </c>
      <c r="EAY300" s="166">
        <v>0</v>
      </c>
      <c r="EAZ300" s="166">
        <v>0</v>
      </c>
      <c r="EBA300" s="166">
        <v>0</v>
      </c>
      <c r="EBB300" s="166">
        <v>0</v>
      </c>
      <c r="EBC300" s="166">
        <v>0</v>
      </c>
      <c r="EBD300" s="166">
        <v>0</v>
      </c>
      <c r="EBE300" s="166">
        <v>0</v>
      </c>
      <c r="EBF300" s="166">
        <v>0</v>
      </c>
      <c r="EBG300" s="166">
        <v>0</v>
      </c>
      <c r="EBH300" s="166">
        <v>0</v>
      </c>
      <c r="EBI300" s="166">
        <v>0</v>
      </c>
      <c r="EBJ300" s="166">
        <v>0</v>
      </c>
      <c r="EBK300" s="166">
        <v>0</v>
      </c>
      <c r="EBL300" s="166">
        <v>0</v>
      </c>
      <c r="EBM300" s="166">
        <v>0</v>
      </c>
      <c r="EBN300" s="166">
        <v>0</v>
      </c>
      <c r="EBO300" s="166">
        <v>0</v>
      </c>
      <c r="EBP300" s="166">
        <v>0</v>
      </c>
      <c r="EBQ300" s="166">
        <v>0</v>
      </c>
      <c r="EBR300" s="166">
        <v>0</v>
      </c>
      <c r="EBS300" s="166">
        <v>0</v>
      </c>
      <c r="EBT300" s="166">
        <v>0</v>
      </c>
      <c r="EBU300" s="166">
        <v>0</v>
      </c>
      <c r="EBV300" s="166">
        <v>0</v>
      </c>
      <c r="EBW300" s="166">
        <v>0</v>
      </c>
      <c r="EBX300" s="166">
        <v>0</v>
      </c>
      <c r="EBY300" s="166">
        <v>0</v>
      </c>
      <c r="EBZ300" s="166">
        <v>0</v>
      </c>
      <c r="ECA300" s="166">
        <v>0</v>
      </c>
      <c r="ECB300" s="166">
        <v>0</v>
      </c>
      <c r="ECC300" s="166">
        <v>0</v>
      </c>
      <c r="ECD300" s="166">
        <v>0</v>
      </c>
      <c r="ECE300" s="166">
        <v>0</v>
      </c>
      <c r="ECF300" s="166">
        <v>0</v>
      </c>
      <c r="ECG300" s="166">
        <v>0</v>
      </c>
      <c r="ECH300" s="166">
        <v>0</v>
      </c>
      <c r="ECI300" s="166">
        <v>0</v>
      </c>
      <c r="ECJ300" s="166">
        <v>0</v>
      </c>
      <c r="ECK300" s="166">
        <v>0</v>
      </c>
      <c r="ECL300" s="166">
        <v>0</v>
      </c>
      <c r="ECM300" s="166">
        <v>0</v>
      </c>
      <c r="ECN300" s="166">
        <v>0</v>
      </c>
      <c r="ECO300" s="166">
        <v>0</v>
      </c>
      <c r="ECP300" s="166">
        <v>0</v>
      </c>
      <c r="ECQ300" s="166">
        <v>0</v>
      </c>
      <c r="ECR300" s="166">
        <v>0</v>
      </c>
      <c r="ECS300" s="166">
        <v>0</v>
      </c>
      <c r="ECT300" s="166">
        <v>0</v>
      </c>
      <c r="ECU300" s="166">
        <v>0</v>
      </c>
      <c r="ECV300" s="166">
        <v>0</v>
      </c>
      <c r="ECW300" s="166">
        <v>0</v>
      </c>
      <c r="ECX300" s="166">
        <v>0</v>
      </c>
      <c r="ECY300" s="166">
        <v>0</v>
      </c>
      <c r="ECZ300" s="166">
        <v>0</v>
      </c>
      <c r="EDA300" s="166">
        <v>0</v>
      </c>
      <c r="EDB300" s="166">
        <v>0</v>
      </c>
      <c r="EDC300" s="166">
        <v>0</v>
      </c>
      <c r="EDD300" s="166">
        <v>0</v>
      </c>
      <c r="EDE300" s="166">
        <v>0</v>
      </c>
      <c r="EDF300" s="166">
        <v>0</v>
      </c>
      <c r="EDG300" s="166">
        <v>0</v>
      </c>
      <c r="EDH300" s="166">
        <v>0</v>
      </c>
      <c r="EDI300" s="166">
        <v>0</v>
      </c>
      <c r="EDJ300" s="166">
        <v>0</v>
      </c>
      <c r="EDK300" s="166">
        <v>0</v>
      </c>
      <c r="EDL300" s="166">
        <v>0</v>
      </c>
      <c r="EDM300" s="166">
        <v>0</v>
      </c>
      <c r="EDN300" s="166">
        <v>0</v>
      </c>
      <c r="EDO300" s="166">
        <v>0</v>
      </c>
      <c r="EDP300" s="166">
        <v>0</v>
      </c>
      <c r="EDQ300" s="166">
        <v>0</v>
      </c>
      <c r="EDR300" s="166">
        <v>0</v>
      </c>
      <c r="EDS300" s="166">
        <v>0</v>
      </c>
      <c r="EDT300" s="166">
        <v>0</v>
      </c>
      <c r="EDU300" s="166">
        <v>0</v>
      </c>
      <c r="EDV300" s="166">
        <v>0</v>
      </c>
      <c r="EDW300" s="166">
        <v>0</v>
      </c>
      <c r="EDX300" s="166">
        <v>0</v>
      </c>
      <c r="EDY300" s="166">
        <v>0</v>
      </c>
      <c r="EDZ300" s="166">
        <v>0</v>
      </c>
      <c r="EEA300" s="166">
        <v>0</v>
      </c>
      <c r="EEB300" s="166">
        <v>0</v>
      </c>
      <c r="EEC300" s="166">
        <v>0</v>
      </c>
      <c r="EED300" s="166">
        <v>0</v>
      </c>
      <c r="EEE300" s="166">
        <v>0</v>
      </c>
      <c r="EEF300" s="166">
        <v>0</v>
      </c>
      <c r="EEG300" s="166">
        <v>0</v>
      </c>
      <c r="EEH300" s="166">
        <v>0</v>
      </c>
      <c r="EEI300" s="166">
        <v>0</v>
      </c>
      <c r="EEJ300" s="166">
        <v>0</v>
      </c>
      <c r="EEK300" s="166">
        <v>0</v>
      </c>
      <c r="EEL300" s="166">
        <v>0</v>
      </c>
      <c r="EEM300" s="166">
        <v>0</v>
      </c>
      <c r="EEN300" s="166">
        <v>0</v>
      </c>
      <c r="EEO300" s="166">
        <v>0</v>
      </c>
      <c r="EEP300" s="166">
        <v>0</v>
      </c>
      <c r="EEQ300" s="166">
        <v>0</v>
      </c>
      <c r="EER300" s="166">
        <v>0</v>
      </c>
      <c r="EES300" s="166">
        <v>0</v>
      </c>
      <c r="EET300" s="166">
        <v>0</v>
      </c>
      <c r="EEU300" s="166">
        <v>0</v>
      </c>
      <c r="EEV300" s="166">
        <v>0</v>
      </c>
      <c r="EEW300" s="166">
        <v>0</v>
      </c>
      <c r="EEX300" s="166">
        <v>0</v>
      </c>
      <c r="EEY300" s="166">
        <v>0</v>
      </c>
      <c r="EEZ300" s="166">
        <v>0</v>
      </c>
      <c r="EFA300" s="166">
        <v>0</v>
      </c>
      <c r="EFB300" s="166">
        <v>0</v>
      </c>
      <c r="EFC300" s="166">
        <v>0</v>
      </c>
      <c r="EFD300" s="166">
        <v>0</v>
      </c>
      <c r="EFE300" s="166">
        <v>0</v>
      </c>
      <c r="EFF300" s="166">
        <v>0</v>
      </c>
      <c r="EFG300" s="166">
        <v>0</v>
      </c>
      <c r="EFH300" s="166">
        <v>0</v>
      </c>
      <c r="EFI300" s="166">
        <v>0</v>
      </c>
      <c r="EFJ300" s="166">
        <v>0</v>
      </c>
      <c r="EFK300" s="166">
        <v>0</v>
      </c>
      <c r="EFL300" s="166">
        <v>0</v>
      </c>
      <c r="EFM300" s="166">
        <v>0</v>
      </c>
      <c r="EFN300" s="166">
        <v>0</v>
      </c>
      <c r="EFO300" s="166">
        <v>0</v>
      </c>
      <c r="EFP300" s="166">
        <v>0</v>
      </c>
      <c r="EFQ300" s="166">
        <v>0</v>
      </c>
      <c r="EFR300" s="166">
        <v>0</v>
      </c>
      <c r="EFS300" s="166">
        <v>0</v>
      </c>
      <c r="EFT300" s="166">
        <v>0</v>
      </c>
      <c r="EFU300" s="166">
        <v>0</v>
      </c>
      <c r="EFV300" s="166">
        <v>0</v>
      </c>
      <c r="EFW300" s="166">
        <v>0</v>
      </c>
      <c r="EFX300" s="166">
        <v>0</v>
      </c>
      <c r="EFY300" s="166">
        <v>0</v>
      </c>
      <c r="EFZ300" s="166">
        <v>0</v>
      </c>
      <c r="EGA300" s="166">
        <v>0</v>
      </c>
      <c r="EGB300" s="166">
        <v>0</v>
      </c>
      <c r="EGC300" s="166">
        <v>0</v>
      </c>
      <c r="EGD300" s="166">
        <v>0</v>
      </c>
      <c r="EGE300" s="166">
        <v>0</v>
      </c>
      <c r="EGF300" s="166">
        <v>0</v>
      </c>
      <c r="EGG300" s="166">
        <v>0</v>
      </c>
      <c r="EGH300" s="166">
        <v>0</v>
      </c>
      <c r="EGI300" s="166">
        <v>0</v>
      </c>
      <c r="EGJ300" s="166">
        <v>0</v>
      </c>
      <c r="EGK300" s="166">
        <v>0</v>
      </c>
      <c r="EGL300" s="166">
        <v>0</v>
      </c>
      <c r="EGM300" s="166">
        <v>0</v>
      </c>
      <c r="EGN300" s="166">
        <v>0</v>
      </c>
      <c r="EGO300" s="166">
        <v>0</v>
      </c>
      <c r="EGP300" s="166">
        <v>0</v>
      </c>
      <c r="EGQ300" s="166">
        <v>0</v>
      </c>
      <c r="EGR300" s="166">
        <v>0</v>
      </c>
      <c r="EGS300" s="166">
        <v>0</v>
      </c>
      <c r="EGT300" s="166">
        <v>0</v>
      </c>
      <c r="EGU300" s="166">
        <v>0</v>
      </c>
      <c r="EGV300" s="166">
        <v>0</v>
      </c>
      <c r="EGW300" s="166">
        <v>0</v>
      </c>
      <c r="EGX300" s="166">
        <v>0</v>
      </c>
      <c r="EGY300" s="166">
        <v>0</v>
      </c>
      <c r="EGZ300" s="166">
        <v>0</v>
      </c>
      <c r="EHA300" s="166">
        <v>0</v>
      </c>
      <c r="EHB300" s="166">
        <v>0</v>
      </c>
      <c r="EHC300" s="166">
        <v>0</v>
      </c>
      <c r="EHD300" s="166">
        <v>0</v>
      </c>
      <c r="EHE300" s="166">
        <v>0</v>
      </c>
      <c r="EHF300" s="166">
        <v>0</v>
      </c>
      <c r="EHG300" s="166">
        <v>0</v>
      </c>
      <c r="EHH300" s="166">
        <v>0</v>
      </c>
      <c r="EHI300" s="166">
        <v>0</v>
      </c>
      <c r="EHJ300" s="166">
        <v>0</v>
      </c>
      <c r="EHK300" s="166">
        <v>0</v>
      </c>
      <c r="EHL300" s="166">
        <v>0</v>
      </c>
      <c r="EHM300" s="166">
        <v>0</v>
      </c>
      <c r="EHN300" s="166">
        <v>0</v>
      </c>
      <c r="EHO300" s="166">
        <v>0</v>
      </c>
      <c r="EHP300" s="166">
        <v>0</v>
      </c>
      <c r="EHQ300" s="166">
        <v>0</v>
      </c>
      <c r="EHR300" s="166">
        <v>0</v>
      </c>
      <c r="EHS300" s="166">
        <v>0</v>
      </c>
      <c r="EHT300" s="166">
        <v>0</v>
      </c>
      <c r="EHU300" s="166">
        <v>0</v>
      </c>
      <c r="EHV300" s="166">
        <v>0</v>
      </c>
      <c r="EHW300" s="166">
        <v>0</v>
      </c>
      <c r="EHX300" s="166">
        <v>0</v>
      </c>
      <c r="EHY300" s="166">
        <v>0</v>
      </c>
      <c r="EHZ300" s="166">
        <v>0</v>
      </c>
      <c r="EIA300" s="166">
        <v>0</v>
      </c>
      <c r="EIB300" s="166">
        <v>0</v>
      </c>
      <c r="EIC300" s="166">
        <v>0</v>
      </c>
      <c r="EID300" s="166">
        <v>0</v>
      </c>
      <c r="EIE300" s="166">
        <v>0</v>
      </c>
      <c r="EIF300" s="166">
        <v>0</v>
      </c>
      <c r="EIG300" s="166">
        <v>0</v>
      </c>
      <c r="EIH300" s="166">
        <v>0</v>
      </c>
      <c r="EII300" s="166">
        <v>0</v>
      </c>
      <c r="EIJ300" s="166">
        <v>0</v>
      </c>
      <c r="EIK300" s="166">
        <v>0</v>
      </c>
      <c r="EIL300" s="166">
        <v>0</v>
      </c>
      <c r="EIM300" s="166">
        <v>0</v>
      </c>
      <c r="EIN300" s="166">
        <v>0</v>
      </c>
      <c r="EIO300" s="166">
        <v>0</v>
      </c>
      <c r="EIP300" s="166">
        <v>0</v>
      </c>
      <c r="EIQ300" s="166">
        <v>0</v>
      </c>
      <c r="EIR300" s="166">
        <v>0</v>
      </c>
      <c r="EIS300" s="166">
        <v>0</v>
      </c>
      <c r="EIT300" s="166">
        <v>0</v>
      </c>
      <c r="EIU300" s="166">
        <v>0</v>
      </c>
      <c r="EIV300" s="166">
        <v>0</v>
      </c>
      <c r="EIW300" s="166">
        <v>0</v>
      </c>
      <c r="EIX300" s="166">
        <v>0</v>
      </c>
      <c r="EIY300" s="166">
        <v>0</v>
      </c>
      <c r="EIZ300" s="166">
        <v>0</v>
      </c>
      <c r="EJA300" s="166">
        <v>0</v>
      </c>
      <c r="EJB300" s="166">
        <v>0</v>
      </c>
      <c r="EJC300" s="166">
        <v>0</v>
      </c>
      <c r="EJD300" s="166">
        <v>0</v>
      </c>
      <c r="EJE300" s="166">
        <v>0</v>
      </c>
      <c r="EJF300" s="166">
        <v>0</v>
      </c>
      <c r="EJG300" s="166">
        <v>0</v>
      </c>
      <c r="EJH300" s="166">
        <v>0</v>
      </c>
      <c r="EJI300" s="166">
        <v>0</v>
      </c>
      <c r="EJJ300" s="166">
        <v>0</v>
      </c>
      <c r="EJK300" s="166">
        <v>0</v>
      </c>
      <c r="EJL300" s="166">
        <v>0</v>
      </c>
      <c r="EJM300" s="166">
        <v>0</v>
      </c>
      <c r="EJN300" s="166">
        <v>0</v>
      </c>
      <c r="EJO300" s="166">
        <v>0</v>
      </c>
      <c r="EJP300" s="166">
        <v>0</v>
      </c>
      <c r="EJQ300" s="166">
        <v>0</v>
      </c>
      <c r="EJR300" s="166">
        <v>0</v>
      </c>
      <c r="EJS300" s="166">
        <v>0</v>
      </c>
      <c r="EJT300" s="166">
        <v>0</v>
      </c>
      <c r="EJU300" s="166">
        <v>0</v>
      </c>
      <c r="EJV300" s="166">
        <v>0</v>
      </c>
      <c r="EJW300" s="166">
        <v>0</v>
      </c>
      <c r="EJX300" s="166">
        <v>0</v>
      </c>
      <c r="EJY300" s="166">
        <v>0</v>
      </c>
      <c r="EJZ300" s="166">
        <v>0</v>
      </c>
      <c r="EKA300" s="166">
        <v>0</v>
      </c>
      <c r="EKB300" s="166">
        <v>0</v>
      </c>
      <c r="EKC300" s="166">
        <v>0</v>
      </c>
      <c r="EKD300" s="166">
        <v>0</v>
      </c>
      <c r="EKE300" s="166">
        <v>0</v>
      </c>
      <c r="EKF300" s="166">
        <v>0</v>
      </c>
      <c r="EKG300" s="166">
        <v>0</v>
      </c>
      <c r="EKH300" s="166">
        <v>0</v>
      </c>
      <c r="EKI300" s="166">
        <v>0</v>
      </c>
      <c r="EKJ300" s="166">
        <v>0</v>
      </c>
      <c r="EKK300" s="166">
        <v>0</v>
      </c>
      <c r="EKL300" s="166">
        <v>0</v>
      </c>
      <c r="EKM300" s="166">
        <v>0</v>
      </c>
      <c r="EKN300" s="166">
        <v>0</v>
      </c>
      <c r="EKO300" s="166">
        <v>0</v>
      </c>
      <c r="EKP300" s="166">
        <v>0</v>
      </c>
      <c r="EKQ300" s="166">
        <v>0</v>
      </c>
      <c r="EKR300" s="166">
        <v>0</v>
      </c>
      <c r="EKS300" s="166">
        <v>0</v>
      </c>
      <c r="EKT300" s="166">
        <v>0</v>
      </c>
      <c r="EKU300" s="166">
        <v>0</v>
      </c>
      <c r="EKV300" s="166">
        <v>0</v>
      </c>
      <c r="EKW300" s="166">
        <v>0</v>
      </c>
      <c r="EKX300" s="166">
        <v>0</v>
      </c>
      <c r="EKY300" s="166">
        <v>0</v>
      </c>
      <c r="EKZ300" s="166">
        <v>0</v>
      </c>
      <c r="ELA300" s="166">
        <v>0</v>
      </c>
      <c r="ELB300" s="166">
        <v>0</v>
      </c>
      <c r="ELC300" s="166">
        <v>0</v>
      </c>
      <c r="ELD300" s="166">
        <v>0</v>
      </c>
      <c r="ELE300" s="166">
        <v>0</v>
      </c>
      <c r="ELF300" s="166">
        <v>0</v>
      </c>
      <c r="ELG300" s="166">
        <v>0</v>
      </c>
      <c r="ELH300" s="166">
        <v>0</v>
      </c>
      <c r="ELI300" s="166">
        <v>0</v>
      </c>
      <c r="ELJ300" s="166">
        <v>0</v>
      </c>
      <c r="ELK300" s="166">
        <v>0</v>
      </c>
      <c r="ELL300" s="166">
        <v>0</v>
      </c>
      <c r="ELM300" s="166">
        <v>0</v>
      </c>
      <c r="ELN300" s="166">
        <v>0</v>
      </c>
      <c r="ELO300" s="166">
        <v>0</v>
      </c>
      <c r="ELP300" s="166">
        <v>0</v>
      </c>
      <c r="ELQ300" s="166">
        <v>0</v>
      </c>
      <c r="ELR300" s="166">
        <v>0</v>
      </c>
      <c r="ELS300" s="166">
        <v>0</v>
      </c>
      <c r="ELT300" s="166">
        <v>0</v>
      </c>
      <c r="ELU300" s="166">
        <v>0</v>
      </c>
      <c r="ELV300" s="166">
        <v>0</v>
      </c>
      <c r="ELW300" s="166">
        <v>0</v>
      </c>
      <c r="ELX300" s="166">
        <v>0</v>
      </c>
      <c r="ELY300" s="166">
        <v>0</v>
      </c>
      <c r="ELZ300" s="166">
        <v>0</v>
      </c>
      <c r="EMA300" s="166">
        <v>0</v>
      </c>
      <c r="EMB300" s="166">
        <v>0</v>
      </c>
      <c r="EMC300" s="166">
        <v>0</v>
      </c>
      <c r="EMD300" s="166">
        <v>0</v>
      </c>
      <c r="EME300" s="166">
        <v>0</v>
      </c>
      <c r="EMF300" s="166">
        <v>0</v>
      </c>
      <c r="EMG300" s="166">
        <v>0</v>
      </c>
      <c r="EMH300" s="166">
        <v>0</v>
      </c>
      <c r="EMI300" s="166">
        <v>0</v>
      </c>
      <c r="EMJ300" s="166">
        <v>0</v>
      </c>
      <c r="EMK300" s="166">
        <v>0</v>
      </c>
      <c r="EML300" s="166">
        <v>0</v>
      </c>
      <c r="EMM300" s="166">
        <v>0</v>
      </c>
      <c r="EMN300" s="166">
        <v>0</v>
      </c>
      <c r="EMO300" s="166">
        <v>0</v>
      </c>
      <c r="EMP300" s="166">
        <v>0</v>
      </c>
      <c r="EMQ300" s="166">
        <v>0</v>
      </c>
      <c r="EMR300" s="166">
        <v>0</v>
      </c>
      <c r="EMS300" s="166">
        <v>0</v>
      </c>
      <c r="EMT300" s="166">
        <v>0</v>
      </c>
      <c r="EMU300" s="166">
        <v>0</v>
      </c>
      <c r="EMV300" s="166">
        <v>0</v>
      </c>
      <c r="EMW300" s="166">
        <v>0</v>
      </c>
      <c r="EMX300" s="166">
        <v>0</v>
      </c>
      <c r="EMY300" s="166">
        <v>0</v>
      </c>
      <c r="EMZ300" s="166">
        <v>0</v>
      </c>
      <c r="ENA300" s="166">
        <v>0</v>
      </c>
      <c r="ENB300" s="166">
        <v>0</v>
      </c>
      <c r="ENC300" s="166">
        <v>0</v>
      </c>
      <c r="END300" s="166">
        <v>0</v>
      </c>
      <c r="ENE300" s="166">
        <v>0</v>
      </c>
      <c r="ENF300" s="166">
        <v>0</v>
      </c>
      <c r="ENG300" s="166">
        <v>0</v>
      </c>
      <c r="ENH300" s="166">
        <v>0</v>
      </c>
      <c r="ENI300" s="166">
        <v>0</v>
      </c>
      <c r="ENJ300" s="166">
        <v>0</v>
      </c>
      <c r="ENK300" s="166">
        <v>0</v>
      </c>
      <c r="ENL300" s="166">
        <v>0</v>
      </c>
      <c r="ENM300" s="166">
        <v>0</v>
      </c>
      <c r="ENN300" s="166">
        <v>0</v>
      </c>
      <c r="ENO300" s="166">
        <v>0</v>
      </c>
      <c r="ENP300" s="166">
        <v>0</v>
      </c>
      <c r="ENQ300" s="166">
        <v>0</v>
      </c>
      <c r="ENR300" s="166">
        <v>0</v>
      </c>
      <c r="ENS300" s="166">
        <v>0</v>
      </c>
      <c r="ENT300" s="166">
        <v>0</v>
      </c>
      <c r="ENU300" s="166">
        <v>0</v>
      </c>
      <c r="ENV300" s="166">
        <v>0</v>
      </c>
      <c r="ENW300" s="166">
        <v>0</v>
      </c>
      <c r="ENX300" s="166">
        <v>0</v>
      </c>
      <c r="ENY300" s="166">
        <v>0</v>
      </c>
      <c r="ENZ300" s="166">
        <v>0</v>
      </c>
      <c r="EOA300" s="166">
        <v>0</v>
      </c>
      <c r="EOB300" s="166">
        <v>0</v>
      </c>
      <c r="EOC300" s="166">
        <v>0</v>
      </c>
      <c r="EOD300" s="166">
        <v>0</v>
      </c>
      <c r="EOE300" s="166">
        <v>0</v>
      </c>
      <c r="EOF300" s="166">
        <v>0</v>
      </c>
      <c r="EOG300" s="166">
        <v>0</v>
      </c>
      <c r="EOH300" s="166">
        <v>0</v>
      </c>
      <c r="EOI300" s="166">
        <v>0</v>
      </c>
      <c r="EOJ300" s="166">
        <v>0</v>
      </c>
      <c r="EOK300" s="166">
        <v>0</v>
      </c>
      <c r="EOL300" s="166">
        <v>0</v>
      </c>
      <c r="EOM300" s="166">
        <v>0</v>
      </c>
      <c r="EON300" s="166">
        <v>0</v>
      </c>
      <c r="EOO300" s="166">
        <v>0</v>
      </c>
      <c r="EOP300" s="166">
        <v>0</v>
      </c>
      <c r="EOQ300" s="166">
        <v>0</v>
      </c>
      <c r="EOR300" s="166">
        <v>0</v>
      </c>
      <c r="EOS300" s="166">
        <v>0</v>
      </c>
      <c r="EOT300" s="166">
        <v>0</v>
      </c>
      <c r="EOU300" s="166">
        <v>0</v>
      </c>
      <c r="EOV300" s="166">
        <v>0</v>
      </c>
      <c r="EOW300" s="166">
        <v>0</v>
      </c>
      <c r="EOX300" s="166">
        <v>0</v>
      </c>
      <c r="EOY300" s="166">
        <v>0</v>
      </c>
      <c r="EOZ300" s="166">
        <v>0</v>
      </c>
      <c r="EPA300" s="166">
        <v>0</v>
      </c>
      <c r="EPB300" s="166">
        <v>0</v>
      </c>
      <c r="EPC300" s="166">
        <v>0</v>
      </c>
      <c r="EPD300" s="166">
        <v>0</v>
      </c>
      <c r="EPE300" s="166">
        <v>0</v>
      </c>
      <c r="EPF300" s="166">
        <v>0</v>
      </c>
      <c r="EPG300" s="166">
        <v>0</v>
      </c>
      <c r="EPH300" s="166">
        <v>0</v>
      </c>
      <c r="EPI300" s="166">
        <v>0</v>
      </c>
      <c r="EPJ300" s="166">
        <v>0</v>
      </c>
      <c r="EPK300" s="166">
        <v>0</v>
      </c>
      <c r="EPL300" s="166">
        <v>0</v>
      </c>
      <c r="EPM300" s="166">
        <v>0</v>
      </c>
      <c r="EPN300" s="166">
        <v>0</v>
      </c>
      <c r="EPO300" s="166">
        <v>0</v>
      </c>
      <c r="EPP300" s="166">
        <v>0</v>
      </c>
      <c r="EPQ300" s="166">
        <v>0</v>
      </c>
      <c r="EPR300" s="166">
        <v>0</v>
      </c>
      <c r="EPS300" s="166">
        <v>0</v>
      </c>
      <c r="EPT300" s="166">
        <v>0</v>
      </c>
      <c r="EPU300" s="166">
        <v>0</v>
      </c>
      <c r="EPV300" s="166">
        <v>0</v>
      </c>
      <c r="EPW300" s="166">
        <v>0</v>
      </c>
      <c r="EPX300" s="166">
        <v>0</v>
      </c>
      <c r="EPY300" s="166">
        <v>0</v>
      </c>
      <c r="EPZ300" s="166">
        <v>0</v>
      </c>
      <c r="EQA300" s="166">
        <v>0</v>
      </c>
      <c r="EQB300" s="166">
        <v>0</v>
      </c>
      <c r="EQC300" s="166">
        <v>0</v>
      </c>
      <c r="EQD300" s="166">
        <v>0</v>
      </c>
      <c r="EQE300" s="166">
        <v>0</v>
      </c>
      <c r="EQF300" s="166">
        <v>0</v>
      </c>
      <c r="EQG300" s="166">
        <v>0</v>
      </c>
      <c r="EQH300" s="166">
        <v>0</v>
      </c>
      <c r="EQI300" s="166">
        <v>0</v>
      </c>
      <c r="EQJ300" s="166">
        <v>0</v>
      </c>
      <c r="EQK300" s="166">
        <v>0</v>
      </c>
      <c r="EQL300" s="166">
        <v>0</v>
      </c>
      <c r="EQM300" s="166">
        <v>0</v>
      </c>
      <c r="EQN300" s="166">
        <v>0</v>
      </c>
      <c r="EQO300" s="166">
        <v>0</v>
      </c>
      <c r="EQP300" s="166">
        <v>0</v>
      </c>
      <c r="EQQ300" s="166">
        <v>0</v>
      </c>
      <c r="EQR300" s="166">
        <v>0</v>
      </c>
      <c r="EQS300" s="166">
        <v>0</v>
      </c>
      <c r="EQT300" s="166">
        <v>0</v>
      </c>
      <c r="EQU300" s="166">
        <v>0</v>
      </c>
      <c r="EQV300" s="166">
        <v>0</v>
      </c>
      <c r="EQW300" s="166">
        <v>0</v>
      </c>
      <c r="EQX300" s="166">
        <v>0</v>
      </c>
      <c r="EQY300" s="166">
        <v>0</v>
      </c>
      <c r="EQZ300" s="166">
        <v>0</v>
      </c>
      <c r="ERA300" s="166">
        <v>0</v>
      </c>
      <c r="ERB300" s="166">
        <v>0</v>
      </c>
      <c r="ERC300" s="166">
        <v>0</v>
      </c>
      <c r="ERD300" s="166">
        <v>0</v>
      </c>
      <c r="ERE300" s="166">
        <v>0</v>
      </c>
      <c r="ERF300" s="166">
        <v>0</v>
      </c>
      <c r="ERG300" s="166">
        <v>0</v>
      </c>
      <c r="ERH300" s="166">
        <v>0</v>
      </c>
      <c r="ERI300" s="166">
        <v>0</v>
      </c>
      <c r="ERJ300" s="166">
        <v>0</v>
      </c>
      <c r="ERK300" s="166">
        <v>0</v>
      </c>
      <c r="ERL300" s="166">
        <v>0</v>
      </c>
      <c r="ERM300" s="166">
        <v>0</v>
      </c>
      <c r="ERN300" s="166">
        <v>0</v>
      </c>
      <c r="ERO300" s="166">
        <v>0</v>
      </c>
      <c r="ERP300" s="166">
        <v>0</v>
      </c>
      <c r="ERQ300" s="166">
        <v>0</v>
      </c>
      <c r="ERR300" s="166">
        <v>0</v>
      </c>
      <c r="ERS300" s="166">
        <v>0</v>
      </c>
      <c r="ERT300" s="166">
        <v>0</v>
      </c>
      <c r="ERU300" s="166">
        <v>0</v>
      </c>
      <c r="ERV300" s="166">
        <v>0</v>
      </c>
      <c r="ERW300" s="166">
        <v>0</v>
      </c>
      <c r="ERX300" s="166">
        <v>0</v>
      </c>
      <c r="ERY300" s="166">
        <v>0</v>
      </c>
      <c r="ERZ300" s="166">
        <v>0</v>
      </c>
      <c r="ESA300" s="166">
        <v>0</v>
      </c>
      <c r="ESB300" s="166">
        <v>0</v>
      </c>
      <c r="ESC300" s="166">
        <v>0</v>
      </c>
      <c r="ESD300" s="166">
        <v>0</v>
      </c>
      <c r="ESE300" s="166">
        <v>0</v>
      </c>
      <c r="ESF300" s="166">
        <v>0</v>
      </c>
      <c r="ESG300" s="166">
        <v>0</v>
      </c>
      <c r="ESH300" s="166">
        <v>0</v>
      </c>
      <c r="ESI300" s="166">
        <v>0</v>
      </c>
      <c r="ESJ300" s="166">
        <v>0</v>
      </c>
      <c r="ESK300" s="166">
        <v>0</v>
      </c>
      <c r="ESL300" s="166">
        <v>0</v>
      </c>
      <c r="ESM300" s="166">
        <v>0</v>
      </c>
      <c r="ESN300" s="166">
        <v>0</v>
      </c>
      <c r="ESO300" s="166">
        <v>0</v>
      </c>
      <c r="ESP300" s="166">
        <v>0</v>
      </c>
      <c r="ESQ300" s="166">
        <v>0</v>
      </c>
      <c r="ESR300" s="166">
        <v>0</v>
      </c>
      <c r="ESS300" s="166">
        <v>0</v>
      </c>
      <c r="EST300" s="166">
        <v>0</v>
      </c>
      <c r="ESU300" s="166">
        <v>0</v>
      </c>
      <c r="ESV300" s="166">
        <v>0</v>
      </c>
      <c r="ESW300" s="166">
        <v>0</v>
      </c>
      <c r="ESX300" s="166">
        <v>0</v>
      </c>
      <c r="ESY300" s="166">
        <v>0</v>
      </c>
      <c r="ESZ300" s="166">
        <v>0</v>
      </c>
      <c r="ETA300" s="166">
        <v>0</v>
      </c>
      <c r="ETB300" s="166">
        <v>0</v>
      </c>
      <c r="ETC300" s="166">
        <v>0</v>
      </c>
      <c r="ETD300" s="166">
        <v>0</v>
      </c>
      <c r="ETE300" s="166">
        <v>0</v>
      </c>
      <c r="ETF300" s="166">
        <v>0</v>
      </c>
      <c r="ETG300" s="166">
        <v>0</v>
      </c>
      <c r="ETH300" s="166">
        <v>0</v>
      </c>
      <c r="ETI300" s="166">
        <v>0</v>
      </c>
      <c r="ETJ300" s="166">
        <v>0</v>
      </c>
      <c r="ETK300" s="166">
        <v>0</v>
      </c>
      <c r="ETL300" s="166">
        <v>0</v>
      </c>
      <c r="ETM300" s="166">
        <v>0</v>
      </c>
      <c r="ETN300" s="166">
        <v>0</v>
      </c>
      <c r="ETO300" s="166">
        <v>0</v>
      </c>
      <c r="ETP300" s="166">
        <v>0</v>
      </c>
      <c r="ETQ300" s="166">
        <v>0</v>
      </c>
      <c r="ETR300" s="166">
        <v>0</v>
      </c>
      <c r="ETS300" s="166">
        <v>0</v>
      </c>
      <c r="ETT300" s="166">
        <v>0</v>
      </c>
      <c r="ETU300" s="166">
        <v>0</v>
      </c>
      <c r="ETV300" s="166">
        <v>0</v>
      </c>
      <c r="ETW300" s="166">
        <v>0</v>
      </c>
      <c r="ETX300" s="166">
        <v>0</v>
      </c>
      <c r="ETY300" s="166">
        <v>0</v>
      </c>
      <c r="ETZ300" s="166">
        <v>0</v>
      </c>
      <c r="EUA300" s="166">
        <v>0</v>
      </c>
      <c r="EUB300" s="166">
        <v>0</v>
      </c>
      <c r="EUC300" s="166">
        <v>0</v>
      </c>
      <c r="EUD300" s="166">
        <v>0</v>
      </c>
      <c r="EUE300" s="166">
        <v>0</v>
      </c>
      <c r="EUF300" s="166">
        <v>0</v>
      </c>
      <c r="EUG300" s="166">
        <v>0</v>
      </c>
      <c r="EUH300" s="166">
        <v>0</v>
      </c>
      <c r="EUI300" s="166">
        <v>0</v>
      </c>
      <c r="EUJ300" s="166">
        <v>0</v>
      </c>
      <c r="EUK300" s="166">
        <v>0</v>
      </c>
      <c r="EUL300" s="166">
        <v>0</v>
      </c>
      <c r="EUM300" s="166">
        <v>0</v>
      </c>
      <c r="EUN300" s="166">
        <v>0</v>
      </c>
      <c r="EUO300" s="166">
        <v>0</v>
      </c>
      <c r="EUP300" s="166">
        <v>0</v>
      </c>
      <c r="EUQ300" s="166">
        <v>0</v>
      </c>
      <c r="EUR300" s="166">
        <v>0</v>
      </c>
      <c r="EUS300" s="166">
        <v>0</v>
      </c>
      <c r="EUT300" s="166">
        <v>0</v>
      </c>
      <c r="EUU300" s="166">
        <v>0</v>
      </c>
      <c r="EUV300" s="166">
        <v>0</v>
      </c>
      <c r="EUW300" s="166">
        <v>0</v>
      </c>
      <c r="EUX300" s="166">
        <v>0</v>
      </c>
      <c r="EUY300" s="166">
        <v>0</v>
      </c>
      <c r="EUZ300" s="166">
        <v>0</v>
      </c>
      <c r="EVA300" s="166">
        <v>0</v>
      </c>
      <c r="EVB300" s="166">
        <v>0</v>
      </c>
      <c r="EVC300" s="166">
        <v>0</v>
      </c>
      <c r="EVD300" s="166">
        <v>0</v>
      </c>
      <c r="EVE300" s="166">
        <v>0</v>
      </c>
      <c r="EVF300" s="166">
        <v>0</v>
      </c>
      <c r="EVG300" s="166">
        <v>0</v>
      </c>
      <c r="EVH300" s="166">
        <v>0</v>
      </c>
      <c r="EVI300" s="166">
        <v>0</v>
      </c>
      <c r="EVJ300" s="166">
        <v>0</v>
      </c>
      <c r="EVK300" s="166">
        <v>0</v>
      </c>
      <c r="EVL300" s="166">
        <v>0</v>
      </c>
      <c r="EVM300" s="166">
        <v>0</v>
      </c>
      <c r="EVN300" s="166">
        <v>0</v>
      </c>
      <c r="EVO300" s="166">
        <v>0</v>
      </c>
      <c r="EVP300" s="166">
        <v>0</v>
      </c>
      <c r="EVQ300" s="166">
        <v>0</v>
      </c>
      <c r="EVR300" s="166">
        <v>0</v>
      </c>
      <c r="EVS300" s="166">
        <v>0</v>
      </c>
      <c r="EVT300" s="166">
        <v>0</v>
      </c>
      <c r="EVU300" s="166">
        <v>0</v>
      </c>
      <c r="EVV300" s="166">
        <v>0</v>
      </c>
      <c r="EVW300" s="166">
        <v>0</v>
      </c>
      <c r="EVX300" s="166">
        <v>0</v>
      </c>
      <c r="EVY300" s="166">
        <v>0</v>
      </c>
      <c r="EVZ300" s="166">
        <v>0</v>
      </c>
      <c r="EWA300" s="166">
        <v>0</v>
      </c>
      <c r="EWB300" s="166">
        <v>0</v>
      </c>
      <c r="EWC300" s="166">
        <v>0</v>
      </c>
      <c r="EWD300" s="166">
        <v>0</v>
      </c>
      <c r="EWE300" s="166">
        <v>0</v>
      </c>
      <c r="EWF300" s="166">
        <v>0</v>
      </c>
      <c r="EWG300" s="166">
        <v>0</v>
      </c>
      <c r="EWH300" s="166">
        <v>0</v>
      </c>
      <c r="EWI300" s="166">
        <v>0</v>
      </c>
      <c r="EWJ300" s="166">
        <v>0</v>
      </c>
      <c r="EWK300" s="166">
        <v>0</v>
      </c>
      <c r="EWL300" s="166">
        <v>0</v>
      </c>
      <c r="EWM300" s="166">
        <v>0</v>
      </c>
      <c r="EWN300" s="166">
        <v>0</v>
      </c>
      <c r="EWO300" s="166">
        <v>0</v>
      </c>
      <c r="EWP300" s="166">
        <v>0</v>
      </c>
      <c r="EWQ300" s="166">
        <v>0</v>
      </c>
      <c r="EWR300" s="166">
        <v>0</v>
      </c>
      <c r="EWS300" s="166">
        <v>0</v>
      </c>
      <c r="EWT300" s="166">
        <v>0</v>
      </c>
      <c r="EWU300" s="166">
        <v>0</v>
      </c>
      <c r="EWV300" s="166">
        <v>0</v>
      </c>
      <c r="EWW300" s="166">
        <v>0</v>
      </c>
      <c r="EWX300" s="166">
        <v>0</v>
      </c>
      <c r="EWY300" s="166">
        <v>0</v>
      </c>
      <c r="EWZ300" s="166">
        <v>0</v>
      </c>
      <c r="EXA300" s="166">
        <v>0</v>
      </c>
      <c r="EXB300" s="166">
        <v>0</v>
      </c>
      <c r="EXC300" s="166">
        <v>0</v>
      </c>
      <c r="EXD300" s="166">
        <v>0</v>
      </c>
      <c r="EXE300" s="166">
        <v>0</v>
      </c>
      <c r="EXF300" s="166">
        <v>0</v>
      </c>
      <c r="EXG300" s="166">
        <v>0</v>
      </c>
      <c r="EXH300" s="166">
        <v>0</v>
      </c>
      <c r="EXI300" s="166">
        <v>0</v>
      </c>
      <c r="EXJ300" s="166">
        <v>0</v>
      </c>
      <c r="EXK300" s="166">
        <v>0</v>
      </c>
      <c r="EXL300" s="166">
        <v>0</v>
      </c>
      <c r="EXM300" s="166">
        <v>0</v>
      </c>
      <c r="EXN300" s="166">
        <v>0</v>
      </c>
      <c r="EXO300" s="166">
        <v>0</v>
      </c>
      <c r="EXP300" s="166">
        <v>0</v>
      </c>
      <c r="EXQ300" s="166">
        <v>0</v>
      </c>
      <c r="EXR300" s="166">
        <v>0</v>
      </c>
      <c r="EXS300" s="166">
        <v>0</v>
      </c>
      <c r="EXT300" s="166">
        <v>0</v>
      </c>
      <c r="EXU300" s="166">
        <v>0</v>
      </c>
      <c r="EXV300" s="166">
        <v>0</v>
      </c>
      <c r="EXW300" s="166">
        <v>0</v>
      </c>
      <c r="EXX300" s="166">
        <v>0</v>
      </c>
      <c r="EXY300" s="166">
        <v>0</v>
      </c>
      <c r="EXZ300" s="166">
        <v>0</v>
      </c>
      <c r="EYA300" s="166">
        <v>0</v>
      </c>
      <c r="EYB300" s="166">
        <v>0</v>
      </c>
      <c r="EYC300" s="166">
        <v>0</v>
      </c>
      <c r="EYD300" s="166">
        <v>0</v>
      </c>
      <c r="EYE300" s="166">
        <v>0</v>
      </c>
      <c r="EYF300" s="166">
        <v>0</v>
      </c>
      <c r="EYG300" s="166">
        <v>0</v>
      </c>
      <c r="EYH300" s="166">
        <v>0</v>
      </c>
      <c r="EYI300" s="166">
        <v>0</v>
      </c>
      <c r="EYJ300" s="166">
        <v>0</v>
      </c>
      <c r="EYK300" s="166">
        <v>0</v>
      </c>
      <c r="EYL300" s="166">
        <v>0</v>
      </c>
      <c r="EYM300" s="166">
        <v>0</v>
      </c>
      <c r="EYN300" s="166">
        <v>0</v>
      </c>
      <c r="EYO300" s="166">
        <v>0</v>
      </c>
      <c r="EYP300" s="166">
        <v>0</v>
      </c>
      <c r="EYQ300" s="166">
        <v>0</v>
      </c>
      <c r="EYR300" s="166">
        <v>0</v>
      </c>
      <c r="EYS300" s="166">
        <v>0</v>
      </c>
      <c r="EYT300" s="166">
        <v>0</v>
      </c>
      <c r="EYU300" s="166">
        <v>0</v>
      </c>
      <c r="EYV300" s="166">
        <v>0</v>
      </c>
      <c r="EYW300" s="166">
        <v>0</v>
      </c>
      <c r="EYX300" s="166">
        <v>0</v>
      </c>
      <c r="EYY300" s="166">
        <v>0</v>
      </c>
      <c r="EYZ300" s="166">
        <v>0</v>
      </c>
      <c r="EZA300" s="166">
        <v>0</v>
      </c>
      <c r="EZB300" s="166">
        <v>0</v>
      </c>
      <c r="EZC300" s="166">
        <v>0</v>
      </c>
      <c r="EZD300" s="166">
        <v>0</v>
      </c>
      <c r="EZE300" s="166">
        <v>0</v>
      </c>
      <c r="EZF300" s="166">
        <v>0</v>
      </c>
      <c r="EZG300" s="166">
        <v>0</v>
      </c>
      <c r="EZH300" s="166">
        <v>0</v>
      </c>
      <c r="EZI300" s="166">
        <v>0</v>
      </c>
      <c r="EZJ300" s="166">
        <v>0</v>
      </c>
      <c r="EZK300" s="166">
        <v>0</v>
      </c>
      <c r="EZL300" s="166">
        <v>0</v>
      </c>
      <c r="EZM300" s="166">
        <v>0</v>
      </c>
      <c r="EZN300" s="166">
        <v>0</v>
      </c>
      <c r="EZO300" s="166">
        <v>0</v>
      </c>
      <c r="EZP300" s="166">
        <v>0</v>
      </c>
      <c r="EZQ300" s="166">
        <v>0</v>
      </c>
      <c r="EZR300" s="166">
        <v>0</v>
      </c>
      <c r="EZS300" s="166">
        <v>0</v>
      </c>
      <c r="EZT300" s="166">
        <v>0</v>
      </c>
      <c r="EZU300" s="166">
        <v>0</v>
      </c>
      <c r="EZV300" s="166">
        <v>0</v>
      </c>
      <c r="EZW300" s="166">
        <v>0</v>
      </c>
      <c r="EZX300" s="166">
        <v>0</v>
      </c>
      <c r="EZY300" s="166">
        <v>0</v>
      </c>
      <c r="EZZ300" s="166">
        <v>0</v>
      </c>
      <c r="FAA300" s="166">
        <v>0</v>
      </c>
      <c r="FAB300" s="166">
        <v>0</v>
      </c>
      <c r="FAC300" s="166">
        <v>0</v>
      </c>
      <c r="FAD300" s="166">
        <v>0</v>
      </c>
      <c r="FAE300" s="166">
        <v>0</v>
      </c>
      <c r="FAF300" s="166">
        <v>0</v>
      </c>
      <c r="FAG300" s="166">
        <v>0</v>
      </c>
      <c r="FAH300" s="166">
        <v>0</v>
      </c>
      <c r="FAI300" s="166">
        <v>0</v>
      </c>
      <c r="FAJ300" s="166">
        <v>0</v>
      </c>
      <c r="FAK300" s="166">
        <v>0</v>
      </c>
      <c r="FAL300" s="166">
        <v>0</v>
      </c>
      <c r="FAM300" s="166">
        <v>0</v>
      </c>
      <c r="FAN300" s="166">
        <v>0</v>
      </c>
      <c r="FAO300" s="166">
        <v>0</v>
      </c>
      <c r="FAP300" s="166">
        <v>0</v>
      </c>
      <c r="FAQ300" s="166">
        <v>0</v>
      </c>
      <c r="FAR300" s="166">
        <v>0</v>
      </c>
      <c r="FAS300" s="166">
        <v>0</v>
      </c>
      <c r="FAT300" s="166">
        <v>0</v>
      </c>
      <c r="FAU300" s="166">
        <v>0</v>
      </c>
      <c r="FAV300" s="166">
        <v>0</v>
      </c>
      <c r="FAW300" s="166">
        <v>0</v>
      </c>
      <c r="FAX300" s="166">
        <v>0</v>
      </c>
      <c r="FAY300" s="166">
        <v>0</v>
      </c>
      <c r="FAZ300" s="166">
        <v>0</v>
      </c>
      <c r="FBA300" s="166">
        <v>0</v>
      </c>
      <c r="FBB300" s="166">
        <v>0</v>
      </c>
      <c r="FBC300" s="166">
        <v>0</v>
      </c>
      <c r="FBD300" s="166">
        <v>0</v>
      </c>
      <c r="FBE300" s="166">
        <v>0</v>
      </c>
      <c r="FBF300" s="166">
        <v>0</v>
      </c>
      <c r="FBG300" s="166">
        <v>0</v>
      </c>
      <c r="FBH300" s="166">
        <v>0</v>
      </c>
      <c r="FBI300" s="166">
        <v>0</v>
      </c>
      <c r="FBJ300" s="166">
        <v>0</v>
      </c>
      <c r="FBK300" s="166">
        <v>0</v>
      </c>
      <c r="FBL300" s="166">
        <v>0</v>
      </c>
      <c r="FBM300" s="166">
        <v>0</v>
      </c>
      <c r="FBN300" s="166">
        <v>0</v>
      </c>
      <c r="FBO300" s="166">
        <v>0</v>
      </c>
      <c r="FBP300" s="166">
        <v>0</v>
      </c>
      <c r="FBQ300" s="166">
        <v>0</v>
      </c>
      <c r="FBR300" s="166">
        <v>0</v>
      </c>
      <c r="FBS300" s="166">
        <v>0</v>
      </c>
      <c r="FBT300" s="166">
        <v>0</v>
      </c>
      <c r="FBU300" s="166">
        <v>0</v>
      </c>
      <c r="FBV300" s="166">
        <v>0</v>
      </c>
      <c r="FBW300" s="166">
        <v>0</v>
      </c>
      <c r="FBX300" s="166">
        <v>0</v>
      </c>
      <c r="FBY300" s="166">
        <v>0</v>
      </c>
      <c r="FBZ300" s="166">
        <v>0</v>
      </c>
      <c r="FCA300" s="166">
        <v>0</v>
      </c>
      <c r="FCB300" s="166">
        <v>0</v>
      </c>
      <c r="FCC300" s="166">
        <v>0</v>
      </c>
      <c r="FCD300" s="166">
        <v>0</v>
      </c>
      <c r="FCE300" s="166">
        <v>0</v>
      </c>
      <c r="FCF300" s="166">
        <v>0</v>
      </c>
      <c r="FCG300" s="166">
        <v>0</v>
      </c>
      <c r="FCH300" s="166">
        <v>0</v>
      </c>
      <c r="FCI300" s="166">
        <v>0</v>
      </c>
      <c r="FCJ300" s="166">
        <v>0</v>
      </c>
      <c r="FCK300" s="166">
        <v>0</v>
      </c>
      <c r="FCL300" s="166">
        <v>0</v>
      </c>
      <c r="FCM300" s="166">
        <v>0</v>
      </c>
      <c r="FCN300" s="166">
        <v>0</v>
      </c>
      <c r="FCO300" s="166">
        <v>0</v>
      </c>
      <c r="FCP300" s="166">
        <v>0</v>
      </c>
      <c r="FCQ300" s="166">
        <v>0</v>
      </c>
      <c r="FCR300" s="166">
        <v>0</v>
      </c>
      <c r="FCS300" s="166">
        <v>0</v>
      </c>
      <c r="FCT300" s="166">
        <v>0</v>
      </c>
      <c r="FCU300" s="166">
        <v>0</v>
      </c>
      <c r="FCV300" s="166">
        <v>0</v>
      </c>
      <c r="FCW300" s="166">
        <v>0</v>
      </c>
      <c r="FCX300" s="166">
        <v>0</v>
      </c>
      <c r="FCY300" s="166">
        <v>0</v>
      </c>
      <c r="FCZ300" s="166">
        <v>0</v>
      </c>
      <c r="FDA300" s="166">
        <v>0</v>
      </c>
      <c r="FDB300" s="166">
        <v>0</v>
      </c>
      <c r="FDC300" s="166">
        <v>0</v>
      </c>
      <c r="FDD300" s="166">
        <v>0</v>
      </c>
      <c r="FDE300" s="166">
        <v>0</v>
      </c>
      <c r="FDF300" s="166">
        <v>0</v>
      </c>
      <c r="FDG300" s="166">
        <v>0</v>
      </c>
      <c r="FDH300" s="166">
        <v>0</v>
      </c>
      <c r="FDI300" s="166">
        <v>0</v>
      </c>
      <c r="FDJ300" s="166">
        <v>0</v>
      </c>
      <c r="FDK300" s="166">
        <v>0</v>
      </c>
      <c r="FDL300" s="166">
        <v>0</v>
      </c>
      <c r="FDM300" s="166">
        <v>0</v>
      </c>
      <c r="FDN300" s="166">
        <v>0</v>
      </c>
      <c r="FDO300" s="166">
        <v>0</v>
      </c>
      <c r="FDP300" s="166">
        <v>0</v>
      </c>
      <c r="FDQ300" s="166">
        <v>0</v>
      </c>
      <c r="FDR300" s="166">
        <v>0</v>
      </c>
      <c r="FDS300" s="166">
        <v>0</v>
      </c>
      <c r="FDT300" s="166">
        <v>0</v>
      </c>
      <c r="FDU300" s="166">
        <v>0</v>
      </c>
      <c r="FDV300" s="166">
        <v>0</v>
      </c>
      <c r="FDW300" s="166">
        <v>0</v>
      </c>
      <c r="FDX300" s="166">
        <v>0</v>
      </c>
      <c r="FDY300" s="166">
        <v>0</v>
      </c>
      <c r="FDZ300" s="166">
        <v>0</v>
      </c>
      <c r="FEA300" s="166">
        <v>0</v>
      </c>
      <c r="FEB300" s="166">
        <v>0</v>
      </c>
      <c r="FEC300" s="166">
        <v>0</v>
      </c>
      <c r="FED300" s="166">
        <v>0</v>
      </c>
      <c r="FEE300" s="166">
        <v>0</v>
      </c>
      <c r="FEF300" s="166">
        <v>0</v>
      </c>
      <c r="FEG300" s="166">
        <v>0</v>
      </c>
      <c r="FEH300" s="166">
        <v>0</v>
      </c>
      <c r="FEI300" s="166">
        <v>0</v>
      </c>
      <c r="FEJ300" s="166">
        <v>0</v>
      </c>
      <c r="FEK300" s="166">
        <v>0</v>
      </c>
      <c r="FEL300" s="166">
        <v>0</v>
      </c>
      <c r="FEM300" s="166">
        <v>0</v>
      </c>
      <c r="FEN300" s="166">
        <v>0</v>
      </c>
      <c r="FEO300" s="166">
        <v>0</v>
      </c>
      <c r="FEP300" s="166">
        <v>0</v>
      </c>
      <c r="FEQ300" s="166">
        <v>0</v>
      </c>
      <c r="FER300" s="166">
        <v>0</v>
      </c>
      <c r="FES300" s="166">
        <v>0</v>
      </c>
      <c r="FET300" s="166">
        <v>0</v>
      </c>
      <c r="FEU300" s="166">
        <v>0</v>
      </c>
      <c r="FEV300" s="166">
        <v>0</v>
      </c>
      <c r="FEW300" s="166">
        <v>0</v>
      </c>
      <c r="FEX300" s="166">
        <v>0</v>
      </c>
      <c r="FEY300" s="166">
        <v>0</v>
      </c>
      <c r="FEZ300" s="166">
        <v>0</v>
      </c>
      <c r="FFA300" s="166">
        <v>0</v>
      </c>
      <c r="FFB300" s="166">
        <v>0</v>
      </c>
      <c r="FFC300" s="166">
        <v>0</v>
      </c>
      <c r="FFD300" s="166">
        <v>0</v>
      </c>
      <c r="FFE300" s="166">
        <v>0</v>
      </c>
      <c r="FFF300" s="166">
        <v>0</v>
      </c>
      <c r="FFG300" s="166">
        <v>0</v>
      </c>
      <c r="FFH300" s="166">
        <v>0</v>
      </c>
      <c r="FFI300" s="166">
        <v>0</v>
      </c>
      <c r="FFJ300" s="166">
        <v>0</v>
      </c>
      <c r="FFK300" s="166">
        <v>0</v>
      </c>
      <c r="FFL300" s="166">
        <v>0</v>
      </c>
      <c r="FFM300" s="166">
        <v>0</v>
      </c>
      <c r="FFN300" s="166">
        <v>0</v>
      </c>
      <c r="FFO300" s="166">
        <v>0</v>
      </c>
      <c r="FFP300" s="166">
        <v>0</v>
      </c>
      <c r="FFQ300" s="166">
        <v>0</v>
      </c>
      <c r="FFR300" s="166">
        <v>0</v>
      </c>
      <c r="FFS300" s="166">
        <v>0</v>
      </c>
      <c r="FFT300" s="166">
        <v>0</v>
      </c>
      <c r="FFU300" s="166">
        <v>0</v>
      </c>
      <c r="FFV300" s="166">
        <v>0</v>
      </c>
      <c r="FFW300" s="166">
        <v>0</v>
      </c>
      <c r="FFX300" s="166">
        <v>0</v>
      </c>
      <c r="FFY300" s="166">
        <v>0</v>
      </c>
      <c r="FFZ300" s="166">
        <v>0</v>
      </c>
      <c r="FGA300" s="166">
        <v>0</v>
      </c>
      <c r="FGB300" s="166">
        <v>0</v>
      </c>
      <c r="FGC300" s="166">
        <v>0</v>
      </c>
      <c r="FGD300" s="166">
        <v>0</v>
      </c>
      <c r="FGE300" s="166">
        <v>0</v>
      </c>
      <c r="FGF300" s="166">
        <v>0</v>
      </c>
      <c r="FGG300" s="166">
        <v>0</v>
      </c>
      <c r="FGH300" s="166">
        <v>0</v>
      </c>
      <c r="FGI300" s="166">
        <v>0</v>
      </c>
      <c r="FGJ300" s="166">
        <v>0</v>
      </c>
      <c r="FGK300" s="166">
        <v>0</v>
      </c>
      <c r="FGL300" s="166">
        <v>0</v>
      </c>
      <c r="FGM300" s="166">
        <v>0</v>
      </c>
      <c r="FGN300" s="166">
        <v>0</v>
      </c>
      <c r="FGO300" s="166">
        <v>0</v>
      </c>
      <c r="FGP300" s="166">
        <v>0</v>
      </c>
      <c r="FGQ300" s="166">
        <v>0</v>
      </c>
      <c r="FGR300" s="166">
        <v>0</v>
      </c>
      <c r="FGS300" s="166">
        <v>0</v>
      </c>
      <c r="FGT300" s="166">
        <v>0</v>
      </c>
      <c r="FGU300" s="166">
        <v>0</v>
      </c>
      <c r="FGV300" s="166">
        <v>0</v>
      </c>
      <c r="FGW300" s="166">
        <v>0</v>
      </c>
      <c r="FGX300" s="166">
        <v>0</v>
      </c>
      <c r="FGY300" s="166">
        <v>0</v>
      </c>
      <c r="FGZ300" s="166">
        <v>0</v>
      </c>
      <c r="FHA300" s="166">
        <v>0</v>
      </c>
      <c r="FHB300" s="166">
        <v>0</v>
      </c>
      <c r="FHC300" s="166">
        <v>0</v>
      </c>
      <c r="FHD300" s="166">
        <v>0</v>
      </c>
      <c r="FHE300" s="166">
        <v>0</v>
      </c>
      <c r="FHF300" s="166">
        <v>0</v>
      </c>
      <c r="FHG300" s="166">
        <v>0</v>
      </c>
      <c r="FHH300" s="166">
        <v>0</v>
      </c>
      <c r="FHI300" s="166">
        <v>0</v>
      </c>
      <c r="FHJ300" s="166">
        <v>0</v>
      </c>
      <c r="FHK300" s="166">
        <v>0</v>
      </c>
      <c r="FHL300" s="166">
        <v>0</v>
      </c>
      <c r="FHM300" s="166">
        <v>0</v>
      </c>
      <c r="FHN300" s="166">
        <v>0</v>
      </c>
      <c r="FHO300" s="166">
        <v>0</v>
      </c>
      <c r="FHP300" s="166">
        <v>0</v>
      </c>
      <c r="FHQ300" s="166">
        <v>0</v>
      </c>
      <c r="FHR300" s="166">
        <v>0</v>
      </c>
      <c r="FHS300" s="166">
        <v>0</v>
      </c>
      <c r="FHT300" s="166">
        <v>0</v>
      </c>
      <c r="FHU300" s="166">
        <v>0</v>
      </c>
      <c r="FHV300" s="166">
        <v>0</v>
      </c>
      <c r="FHW300" s="166">
        <v>0</v>
      </c>
      <c r="FHX300" s="166">
        <v>0</v>
      </c>
      <c r="FHY300" s="166">
        <v>0</v>
      </c>
      <c r="FHZ300" s="166">
        <v>0</v>
      </c>
      <c r="FIA300" s="166">
        <v>0</v>
      </c>
      <c r="FIB300" s="166">
        <v>0</v>
      </c>
      <c r="FIC300" s="166">
        <v>0</v>
      </c>
      <c r="FID300" s="166">
        <v>0</v>
      </c>
      <c r="FIE300" s="166">
        <v>0</v>
      </c>
      <c r="FIF300" s="166">
        <v>0</v>
      </c>
      <c r="FIG300" s="166">
        <v>0</v>
      </c>
      <c r="FIH300" s="166">
        <v>0</v>
      </c>
      <c r="FII300" s="166">
        <v>0</v>
      </c>
      <c r="FIJ300" s="166">
        <v>0</v>
      </c>
      <c r="FIK300" s="166">
        <v>0</v>
      </c>
      <c r="FIL300" s="166">
        <v>0</v>
      </c>
      <c r="FIM300" s="166">
        <v>0</v>
      </c>
      <c r="FIN300" s="166">
        <v>0</v>
      </c>
      <c r="FIO300" s="166">
        <v>0</v>
      </c>
      <c r="FIP300" s="166">
        <v>0</v>
      </c>
      <c r="FIQ300" s="166">
        <v>0</v>
      </c>
      <c r="FIR300" s="166">
        <v>0</v>
      </c>
      <c r="FIS300" s="166">
        <v>0</v>
      </c>
      <c r="FIT300" s="166">
        <v>0</v>
      </c>
      <c r="FIU300" s="166">
        <v>0</v>
      </c>
      <c r="FIV300" s="166">
        <v>0</v>
      </c>
      <c r="FIW300" s="166">
        <v>0</v>
      </c>
      <c r="FIX300" s="166">
        <v>0</v>
      </c>
      <c r="FIY300" s="166">
        <v>0</v>
      </c>
      <c r="FIZ300" s="166">
        <v>0</v>
      </c>
      <c r="FJA300" s="166">
        <v>0</v>
      </c>
      <c r="FJB300" s="166">
        <v>0</v>
      </c>
      <c r="FJC300" s="166">
        <v>0</v>
      </c>
      <c r="FJD300" s="166">
        <v>0</v>
      </c>
      <c r="FJE300" s="166">
        <v>0</v>
      </c>
      <c r="FJF300" s="166">
        <v>0</v>
      </c>
      <c r="FJG300" s="166">
        <v>0</v>
      </c>
      <c r="FJH300" s="166">
        <v>0</v>
      </c>
      <c r="FJI300" s="166">
        <v>0</v>
      </c>
      <c r="FJJ300" s="166">
        <v>0</v>
      </c>
      <c r="FJK300" s="166">
        <v>0</v>
      </c>
      <c r="FJL300" s="166">
        <v>0</v>
      </c>
      <c r="FJM300" s="166">
        <v>0</v>
      </c>
      <c r="FJN300" s="166">
        <v>0</v>
      </c>
      <c r="FJO300" s="166">
        <v>0</v>
      </c>
      <c r="FJP300" s="166">
        <v>0</v>
      </c>
      <c r="FJQ300" s="166">
        <v>0</v>
      </c>
      <c r="FJR300" s="166">
        <v>0</v>
      </c>
      <c r="FJS300" s="166">
        <v>0</v>
      </c>
      <c r="FJT300" s="166">
        <v>0</v>
      </c>
      <c r="FJU300" s="166">
        <v>0</v>
      </c>
      <c r="FJV300" s="166">
        <v>0</v>
      </c>
      <c r="FJW300" s="166">
        <v>0</v>
      </c>
      <c r="FJX300" s="166">
        <v>0</v>
      </c>
      <c r="FJY300" s="166">
        <v>0</v>
      </c>
      <c r="FJZ300" s="166">
        <v>0</v>
      </c>
      <c r="FKA300" s="166">
        <v>0</v>
      </c>
      <c r="FKB300" s="166">
        <v>0</v>
      </c>
      <c r="FKC300" s="166">
        <v>0</v>
      </c>
      <c r="FKD300" s="166">
        <v>0</v>
      </c>
      <c r="FKE300" s="166">
        <v>0</v>
      </c>
      <c r="FKF300" s="166">
        <v>0</v>
      </c>
      <c r="FKG300" s="166">
        <v>0</v>
      </c>
      <c r="FKH300" s="166">
        <v>0</v>
      </c>
      <c r="FKI300" s="166">
        <v>0</v>
      </c>
      <c r="FKJ300" s="166">
        <v>0</v>
      </c>
      <c r="FKK300" s="166">
        <v>0</v>
      </c>
      <c r="FKL300" s="166">
        <v>0</v>
      </c>
      <c r="FKM300" s="166">
        <v>0</v>
      </c>
      <c r="FKN300" s="166">
        <v>0</v>
      </c>
      <c r="FKO300" s="166">
        <v>0</v>
      </c>
      <c r="FKP300" s="166">
        <v>0</v>
      </c>
      <c r="FKQ300" s="166">
        <v>0</v>
      </c>
      <c r="FKR300" s="166">
        <v>0</v>
      </c>
      <c r="FKS300" s="166">
        <v>0</v>
      </c>
      <c r="FKT300" s="166">
        <v>0</v>
      </c>
      <c r="FKU300" s="166">
        <v>0</v>
      </c>
      <c r="FKV300" s="166">
        <v>0</v>
      </c>
      <c r="FKW300" s="166">
        <v>0</v>
      </c>
      <c r="FKX300" s="166">
        <v>0</v>
      </c>
      <c r="FKY300" s="166">
        <v>0</v>
      </c>
      <c r="FKZ300" s="166">
        <v>0</v>
      </c>
      <c r="FLA300" s="166">
        <v>0</v>
      </c>
      <c r="FLB300" s="166">
        <v>0</v>
      </c>
      <c r="FLC300" s="166">
        <v>0</v>
      </c>
      <c r="FLD300" s="166">
        <v>0</v>
      </c>
      <c r="FLE300" s="166">
        <v>0</v>
      </c>
      <c r="FLF300" s="166">
        <v>0</v>
      </c>
      <c r="FLG300" s="166">
        <v>0</v>
      </c>
      <c r="FLH300" s="166">
        <v>0</v>
      </c>
      <c r="FLI300" s="166">
        <v>0</v>
      </c>
      <c r="FLJ300" s="166">
        <v>0</v>
      </c>
      <c r="FLK300" s="166">
        <v>0</v>
      </c>
      <c r="FLL300" s="166">
        <v>0</v>
      </c>
      <c r="FLM300" s="166">
        <v>0</v>
      </c>
      <c r="FLN300" s="166">
        <v>0</v>
      </c>
      <c r="FLO300" s="166">
        <v>0</v>
      </c>
      <c r="FLP300" s="166">
        <v>0</v>
      </c>
      <c r="FLQ300" s="166">
        <v>0</v>
      </c>
      <c r="FLR300" s="166">
        <v>0</v>
      </c>
      <c r="FLS300" s="166">
        <v>0</v>
      </c>
      <c r="FLT300" s="166">
        <v>0</v>
      </c>
      <c r="FLU300" s="166">
        <v>0</v>
      </c>
      <c r="FLV300" s="166">
        <v>0</v>
      </c>
      <c r="FLW300" s="166">
        <v>0</v>
      </c>
      <c r="FLX300" s="166">
        <v>0</v>
      </c>
      <c r="FLY300" s="166">
        <v>0</v>
      </c>
      <c r="FLZ300" s="166">
        <v>0</v>
      </c>
      <c r="FMA300" s="166">
        <v>0</v>
      </c>
      <c r="FMB300" s="166">
        <v>0</v>
      </c>
      <c r="FMC300" s="166">
        <v>0</v>
      </c>
      <c r="FMD300" s="166">
        <v>0</v>
      </c>
      <c r="FME300" s="166">
        <v>0</v>
      </c>
      <c r="FMF300" s="166">
        <v>0</v>
      </c>
      <c r="FMG300" s="166">
        <v>0</v>
      </c>
      <c r="FMH300" s="166">
        <v>0</v>
      </c>
      <c r="FMI300" s="166">
        <v>0</v>
      </c>
      <c r="FMJ300" s="166">
        <v>0</v>
      </c>
      <c r="FMK300" s="166">
        <v>0</v>
      </c>
      <c r="FML300" s="166">
        <v>0</v>
      </c>
      <c r="FMM300" s="166">
        <v>0</v>
      </c>
      <c r="FMN300" s="166">
        <v>0</v>
      </c>
      <c r="FMO300" s="166">
        <v>0</v>
      </c>
      <c r="FMP300" s="166">
        <v>0</v>
      </c>
      <c r="FMQ300" s="166">
        <v>0</v>
      </c>
      <c r="FMR300" s="166">
        <v>0</v>
      </c>
      <c r="FMS300" s="166">
        <v>0</v>
      </c>
      <c r="FMT300" s="166">
        <v>0</v>
      </c>
      <c r="FMU300" s="166">
        <v>0</v>
      </c>
      <c r="FMV300" s="166">
        <v>0</v>
      </c>
      <c r="FMW300" s="166">
        <v>0</v>
      </c>
      <c r="FMX300" s="166">
        <v>0</v>
      </c>
      <c r="FMY300" s="166">
        <v>0</v>
      </c>
      <c r="FMZ300" s="166">
        <v>0</v>
      </c>
      <c r="FNA300" s="166">
        <v>0</v>
      </c>
      <c r="FNB300" s="166">
        <v>0</v>
      </c>
      <c r="FNC300" s="166">
        <v>0</v>
      </c>
      <c r="FND300" s="166">
        <v>0</v>
      </c>
      <c r="FNE300" s="166">
        <v>0</v>
      </c>
      <c r="FNF300" s="166">
        <v>0</v>
      </c>
      <c r="FNG300" s="166">
        <v>0</v>
      </c>
      <c r="FNH300" s="166">
        <v>0</v>
      </c>
      <c r="FNI300" s="166">
        <v>0</v>
      </c>
      <c r="FNJ300" s="166">
        <v>0</v>
      </c>
      <c r="FNK300" s="166">
        <v>0</v>
      </c>
      <c r="FNL300" s="166">
        <v>0</v>
      </c>
      <c r="FNM300" s="166">
        <v>0</v>
      </c>
      <c r="FNN300" s="166">
        <v>0</v>
      </c>
      <c r="FNO300" s="166">
        <v>0</v>
      </c>
      <c r="FNP300" s="166">
        <v>0</v>
      </c>
      <c r="FNQ300" s="166">
        <v>0</v>
      </c>
      <c r="FNR300" s="166">
        <v>0</v>
      </c>
      <c r="FNS300" s="166">
        <v>0</v>
      </c>
      <c r="FNT300" s="166">
        <v>0</v>
      </c>
      <c r="FNU300" s="166">
        <v>0</v>
      </c>
      <c r="FNV300" s="166">
        <v>0</v>
      </c>
      <c r="FNW300" s="166">
        <v>0</v>
      </c>
      <c r="FNX300" s="166">
        <v>0</v>
      </c>
      <c r="FNY300" s="166">
        <v>0</v>
      </c>
      <c r="FNZ300" s="166">
        <v>0</v>
      </c>
      <c r="FOA300" s="166">
        <v>0</v>
      </c>
      <c r="FOB300" s="166">
        <v>0</v>
      </c>
      <c r="FOC300" s="166">
        <v>0</v>
      </c>
      <c r="FOD300" s="166">
        <v>0</v>
      </c>
      <c r="FOE300" s="166">
        <v>0</v>
      </c>
      <c r="FOF300" s="166">
        <v>0</v>
      </c>
      <c r="FOG300" s="166">
        <v>0</v>
      </c>
      <c r="FOH300" s="166">
        <v>0</v>
      </c>
      <c r="FOI300" s="166">
        <v>0</v>
      </c>
      <c r="FOJ300" s="166">
        <v>0</v>
      </c>
      <c r="FOK300" s="166">
        <v>0</v>
      </c>
      <c r="FOL300" s="166">
        <v>0</v>
      </c>
      <c r="FOM300" s="166">
        <v>0</v>
      </c>
      <c r="FON300" s="166">
        <v>0</v>
      </c>
      <c r="FOO300" s="166">
        <v>0</v>
      </c>
      <c r="FOP300" s="166">
        <v>0</v>
      </c>
      <c r="FOQ300" s="166">
        <v>0</v>
      </c>
      <c r="FOR300" s="166">
        <v>0</v>
      </c>
      <c r="FOS300" s="166">
        <v>0</v>
      </c>
      <c r="FOT300" s="166">
        <v>0</v>
      </c>
      <c r="FOU300" s="166">
        <v>0</v>
      </c>
      <c r="FOV300" s="166">
        <v>0</v>
      </c>
      <c r="FOW300" s="166">
        <v>0</v>
      </c>
      <c r="FOX300" s="166">
        <v>0</v>
      </c>
      <c r="FOY300" s="166">
        <v>0</v>
      </c>
      <c r="FOZ300" s="166">
        <v>0</v>
      </c>
      <c r="FPA300" s="166">
        <v>0</v>
      </c>
      <c r="FPB300" s="166">
        <v>0</v>
      </c>
      <c r="FPC300" s="166">
        <v>0</v>
      </c>
      <c r="FPD300" s="166">
        <v>0</v>
      </c>
      <c r="FPE300" s="166">
        <v>0</v>
      </c>
      <c r="FPF300" s="166">
        <v>0</v>
      </c>
      <c r="FPG300" s="166">
        <v>0</v>
      </c>
      <c r="FPH300" s="166">
        <v>0</v>
      </c>
      <c r="FPI300" s="166">
        <v>0</v>
      </c>
      <c r="FPJ300" s="166">
        <v>0</v>
      </c>
      <c r="FPK300" s="166">
        <v>0</v>
      </c>
      <c r="FPL300" s="166">
        <v>0</v>
      </c>
      <c r="FPM300" s="166">
        <v>0</v>
      </c>
      <c r="FPN300" s="166">
        <v>0</v>
      </c>
      <c r="FPO300" s="166">
        <v>0</v>
      </c>
      <c r="FPP300" s="166">
        <v>0</v>
      </c>
      <c r="FPQ300" s="166">
        <v>0</v>
      </c>
      <c r="FPR300" s="166">
        <v>0</v>
      </c>
      <c r="FPS300" s="166">
        <v>0</v>
      </c>
      <c r="FPT300" s="166">
        <v>0</v>
      </c>
      <c r="FPU300" s="166">
        <v>0</v>
      </c>
      <c r="FPV300" s="166">
        <v>0</v>
      </c>
      <c r="FPW300" s="166">
        <v>0</v>
      </c>
      <c r="FPX300" s="166">
        <v>0</v>
      </c>
      <c r="FPY300" s="166">
        <v>0</v>
      </c>
      <c r="FPZ300" s="166">
        <v>0</v>
      </c>
      <c r="FQA300" s="166">
        <v>0</v>
      </c>
      <c r="FQB300" s="166">
        <v>0</v>
      </c>
      <c r="FQC300" s="166">
        <v>0</v>
      </c>
      <c r="FQD300" s="166">
        <v>0</v>
      </c>
      <c r="FQE300" s="166">
        <v>0</v>
      </c>
      <c r="FQF300" s="166">
        <v>0</v>
      </c>
      <c r="FQG300" s="166">
        <v>0</v>
      </c>
      <c r="FQH300" s="166">
        <v>0</v>
      </c>
      <c r="FQI300" s="166">
        <v>0</v>
      </c>
      <c r="FQJ300" s="166">
        <v>0</v>
      </c>
      <c r="FQK300" s="166">
        <v>0</v>
      </c>
      <c r="FQL300" s="166">
        <v>0</v>
      </c>
      <c r="FQM300" s="166">
        <v>0</v>
      </c>
      <c r="FQN300" s="166">
        <v>0</v>
      </c>
      <c r="FQO300" s="166">
        <v>0</v>
      </c>
      <c r="FQP300" s="166">
        <v>0</v>
      </c>
      <c r="FQQ300" s="166">
        <v>0</v>
      </c>
      <c r="FQR300" s="166">
        <v>0</v>
      </c>
      <c r="FQS300" s="166">
        <v>0</v>
      </c>
      <c r="FQT300" s="166">
        <v>0</v>
      </c>
      <c r="FQU300" s="166">
        <v>0</v>
      </c>
      <c r="FQV300" s="166">
        <v>0</v>
      </c>
      <c r="FQW300" s="166">
        <v>0</v>
      </c>
      <c r="FQX300" s="166">
        <v>0</v>
      </c>
      <c r="FQY300" s="166">
        <v>0</v>
      </c>
      <c r="FQZ300" s="166">
        <v>0</v>
      </c>
      <c r="FRA300" s="166">
        <v>0</v>
      </c>
      <c r="FRB300" s="166">
        <v>0</v>
      </c>
      <c r="FRC300" s="166">
        <v>0</v>
      </c>
      <c r="FRD300" s="166">
        <v>0</v>
      </c>
      <c r="FRE300" s="166">
        <v>0</v>
      </c>
      <c r="FRF300" s="166">
        <v>0</v>
      </c>
      <c r="FRG300" s="166">
        <v>0</v>
      </c>
      <c r="FRH300" s="166">
        <v>0</v>
      </c>
      <c r="FRI300" s="166">
        <v>0</v>
      </c>
      <c r="FRJ300" s="166">
        <v>0</v>
      </c>
      <c r="FRK300" s="166">
        <v>0</v>
      </c>
      <c r="FRL300" s="166">
        <v>0</v>
      </c>
      <c r="FRM300" s="166">
        <v>0</v>
      </c>
      <c r="FRN300" s="166">
        <v>0</v>
      </c>
      <c r="FRO300" s="166">
        <v>0</v>
      </c>
      <c r="FRP300" s="166">
        <v>0</v>
      </c>
      <c r="FRQ300" s="166">
        <v>0</v>
      </c>
      <c r="FRR300" s="166">
        <v>0</v>
      </c>
      <c r="FRS300" s="166">
        <v>0</v>
      </c>
      <c r="FRT300" s="166">
        <v>0</v>
      </c>
      <c r="FRU300" s="166">
        <v>0</v>
      </c>
      <c r="FRV300" s="166">
        <v>0</v>
      </c>
      <c r="FRW300" s="166">
        <v>0</v>
      </c>
      <c r="FRX300" s="166">
        <v>0</v>
      </c>
      <c r="FRY300" s="166">
        <v>0</v>
      </c>
      <c r="FRZ300" s="166">
        <v>0</v>
      </c>
      <c r="FSA300" s="166">
        <v>0</v>
      </c>
      <c r="FSB300" s="166">
        <v>0</v>
      </c>
      <c r="FSC300" s="166">
        <v>0</v>
      </c>
      <c r="FSD300" s="166">
        <v>0</v>
      </c>
      <c r="FSE300" s="166">
        <v>0</v>
      </c>
      <c r="FSF300" s="166">
        <v>0</v>
      </c>
      <c r="FSG300" s="166">
        <v>0</v>
      </c>
      <c r="FSH300" s="166">
        <v>0</v>
      </c>
      <c r="FSI300" s="166">
        <v>0</v>
      </c>
      <c r="FSJ300" s="166">
        <v>0</v>
      </c>
      <c r="FSK300" s="166">
        <v>0</v>
      </c>
      <c r="FSL300" s="166">
        <v>0</v>
      </c>
      <c r="FSM300" s="166">
        <v>0</v>
      </c>
      <c r="FSN300" s="166">
        <v>0</v>
      </c>
      <c r="FSO300" s="166">
        <v>0</v>
      </c>
      <c r="FSP300" s="166">
        <v>0</v>
      </c>
      <c r="FSQ300" s="166">
        <v>0</v>
      </c>
      <c r="FSR300" s="166">
        <v>0</v>
      </c>
      <c r="FSS300" s="166">
        <v>0</v>
      </c>
      <c r="FST300" s="166">
        <v>0</v>
      </c>
      <c r="FSU300" s="166">
        <v>0</v>
      </c>
      <c r="FSV300" s="166">
        <v>0</v>
      </c>
      <c r="FSW300" s="166">
        <v>0</v>
      </c>
      <c r="FSX300" s="166">
        <v>0</v>
      </c>
      <c r="FSY300" s="166">
        <v>0</v>
      </c>
      <c r="FSZ300" s="166">
        <v>0</v>
      </c>
      <c r="FTA300" s="166">
        <v>0</v>
      </c>
      <c r="FTB300" s="166">
        <v>0</v>
      </c>
      <c r="FTC300" s="166">
        <v>0</v>
      </c>
      <c r="FTD300" s="166">
        <v>0</v>
      </c>
      <c r="FTE300" s="166">
        <v>0</v>
      </c>
      <c r="FTF300" s="166">
        <v>0</v>
      </c>
      <c r="FTG300" s="166">
        <v>0</v>
      </c>
      <c r="FTH300" s="166">
        <v>0</v>
      </c>
      <c r="FTI300" s="166">
        <v>0</v>
      </c>
      <c r="FTJ300" s="166">
        <v>0</v>
      </c>
      <c r="FTK300" s="166">
        <v>0</v>
      </c>
      <c r="FTL300" s="166">
        <v>0</v>
      </c>
      <c r="FTM300" s="166">
        <v>0</v>
      </c>
      <c r="FTN300" s="166">
        <v>0</v>
      </c>
      <c r="FTO300" s="166">
        <v>0</v>
      </c>
      <c r="FTP300" s="166">
        <v>0</v>
      </c>
      <c r="FTQ300" s="166">
        <v>0</v>
      </c>
      <c r="FTR300" s="166">
        <v>0</v>
      </c>
      <c r="FTS300" s="166">
        <v>0</v>
      </c>
      <c r="FTT300" s="166">
        <v>0</v>
      </c>
      <c r="FTU300" s="166">
        <v>0</v>
      </c>
      <c r="FTV300" s="166">
        <v>0</v>
      </c>
      <c r="FTW300" s="166">
        <v>0</v>
      </c>
      <c r="FTX300" s="166">
        <v>0</v>
      </c>
      <c r="FTY300" s="166">
        <v>0</v>
      </c>
      <c r="FTZ300" s="166">
        <v>0</v>
      </c>
      <c r="FUA300" s="166">
        <v>0</v>
      </c>
      <c r="FUB300" s="166">
        <v>0</v>
      </c>
      <c r="FUC300" s="166">
        <v>0</v>
      </c>
      <c r="FUD300" s="166">
        <v>0</v>
      </c>
      <c r="FUE300" s="166">
        <v>0</v>
      </c>
      <c r="FUF300" s="166">
        <v>0</v>
      </c>
      <c r="FUG300" s="166">
        <v>0</v>
      </c>
      <c r="FUH300" s="166">
        <v>0</v>
      </c>
      <c r="FUI300" s="166">
        <v>0</v>
      </c>
      <c r="FUJ300" s="166">
        <v>0</v>
      </c>
      <c r="FUK300" s="166">
        <v>0</v>
      </c>
      <c r="FUL300" s="166">
        <v>0</v>
      </c>
      <c r="FUM300" s="166">
        <v>0</v>
      </c>
      <c r="FUN300" s="166">
        <v>0</v>
      </c>
      <c r="FUO300" s="166">
        <v>0</v>
      </c>
      <c r="FUP300" s="166">
        <v>0</v>
      </c>
      <c r="FUQ300" s="166">
        <v>0</v>
      </c>
      <c r="FUR300" s="166">
        <v>0</v>
      </c>
      <c r="FUS300" s="166">
        <v>0</v>
      </c>
      <c r="FUT300" s="166">
        <v>0</v>
      </c>
      <c r="FUU300" s="166">
        <v>0</v>
      </c>
      <c r="FUV300" s="166">
        <v>0</v>
      </c>
      <c r="FUW300" s="166">
        <v>0</v>
      </c>
      <c r="FUX300" s="166">
        <v>0</v>
      </c>
      <c r="FUY300" s="166">
        <v>0</v>
      </c>
      <c r="FUZ300" s="166">
        <v>0</v>
      </c>
      <c r="FVA300" s="166">
        <v>0</v>
      </c>
      <c r="FVB300" s="166">
        <v>0</v>
      </c>
      <c r="FVC300" s="166">
        <v>0</v>
      </c>
      <c r="FVD300" s="166">
        <v>0</v>
      </c>
      <c r="FVE300" s="166">
        <v>0</v>
      </c>
      <c r="FVF300" s="166">
        <v>0</v>
      </c>
      <c r="FVG300" s="166">
        <v>0</v>
      </c>
      <c r="FVH300" s="166">
        <v>0</v>
      </c>
      <c r="FVI300" s="166">
        <v>0</v>
      </c>
      <c r="FVJ300" s="166">
        <v>0</v>
      </c>
      <c r="FVK300" s="166">
        <v>0</v>
      </c>
      <c r="FVL300" s="166">
        <v>0</v>
      </c>
      <c r="FVM300" s="166">
        <v>0</v>
      </c>
      <c r="FVN300" s="166">
        <v>0</v>
      </c>
      <c r="FVO300" s="166">
        <v>0</v>
      </c>
      <c r="FVP300" s="166">
        <v>0</v>
      </c>
      <c r="FVQ300" s="166">
        <v>0</v>
      </c>
      <c r="FVR300" s="166">
        <v>0</v>
      </c>
      <c r="FVS300" s="166">
        <v>0</v>
      </c>
      <c r="FVT300" s="166">
        <v>0</v>
      </c>
      <c r="FVU300" s="166">
        <v>0</v>
      </c>
      <c r="FVV300" s="166">
        <v>0</v>
      </c>
      <c r="FVW300" s="166">
        <v>0</v>
      </c>
      <c r="FVX300" s="166">
        <v>0</v>
      </c>
      <c r="FVY300" s="166">
        <v>0</v>
      </c>
      <c r="FVZ300" s="166">
        <v>0</v>
      </c>
      <c r="FWA300" s="166">
        <v>0</v>
      </c>
      <c r="FWB300" s="166">
        <v>0</v>
      </c>
      <c r="FWC300" s="166">
        <v>0</v>
      </c>
      <c r="FWD300" s="166">
        <v>0</v>
      </c>
      <c r="FWE300" s="166">
        <v>0</v>
      </c>
      <c r="FWF300" s="166">
        <v>0</v>
      </c>
      <c r="FWG300" s="166">
        <v>0</v>
      </c>
      <c r="FWH300" s="166">
        <v>0</v>
      </c>
      <c r="FWI300" s="166">
        <v>0</v>
      </c>
      <c r="FWJ300" s="166">
        <v>0</v>
      </c>
      <c r="FWK300" s="166">
        <v>0</v>
      </c>
      <c r="FWL300" s="166">
        <v>0</v>
      </c>
      <c r="FWM300" s="166">
        <v>0</v>
      </c>
      <c r="FWN300" s="166">
        <v>0</v>
      </c>
      <c r="FWO300" s="166">
        <v>0</v>
      </c>
      <c r="FWP300" s="166">
        <v>0</v>
      </c>
      <c r="FWQ300" s="166">
        <v>0</v>
      </c>
      <c r="FWR300" s="166">
        <v>0</v>
      </c>
      <c r="FWS300" s="166">
        <v>0</v>
      </c>
      <c r="FWT300" s="166">
        <v>0</v>
      </c>
      <c r="FWU300" s="166">
        <v>0</v>
      </c>
      <c r="FWV300" s="166">
        <v>0</v>
      </c>
      <c r="FWW300" s="166">
        <v>0</v>
      </c>
      <c r="FWX300" s="166">
        <v>0</v>
      </c>
      <c r="FWY300" s="166">
        <v>0</v>
      </c>
      <c r="FWZ300" s="166">
        <v>0</v>
      </c>
      <c r="FXA300" s="166">
        <v>0</v>
      </c>
      <c r="FXB300" s="166">
        <v>0</v>
      </c>
      <c r="FXC300" s="166">
        <v>0</v>
      </c>
      <c r="FXD300" s="166">
        <v>0</v>
      </c>
      <c r="FXE300" s="166">
        <v>0</v>
      </c>
      <c r="FXF300" s="166">
        <v>0</v>
      </c>
      <c r="FXG300" s="166">
        <v>0</v>
      </c>
      <c r="FXH300" s="166">
        <v>0</v>
      </c>
      <c r="FXI300" s="166">
        <v>0</v>
      </c>
      <c r="FXJ300" s="166">
        <v>0</v>
      </c>
      <c r="FXK300" s="166">
        <v>0</v>
      </c>
      <c r="FXL300" s="166">
        <v>0</v>
      </c>
      <c r="FXM300" s="166">
        <v>0</v>
      </c>
      <c r="FXN300" s="166">
        <v>0</v>
      </c>
      <c r="FXO300" s="166">
        <v>0</v>
      </c>
      <c r="FXP300" s="166">
        <v>0</v>
      </c>
      <c r="FXQ300" s="166">
        <v>0</v>
      </c>
      <c r="FXR300" s="166">
        <v>0</v>
      </c>
      <c r="FXS300" s="166">
        <v>0</v>
      </c>
      <c r="FXT300" s="166">
        <v>0</v>
      </c>
      <c r="FXU300" s="166">
        <v>0</v>
      </c>
      <c r="FXV300" s="166">
        <v>0</v>
      </c>
      <c r="FXW300" s="166">
        <v>0</v>
      </c>
      <c r="FXX300" s="166">
        <v>0</v>
      </c>
      <c r="FXY300" s="166">
        <v>0</v>
      </c>
      <c r="FXZ300" s="166">
        <v>0</v>
      </c>
      <c r="FYA300" s="166">
        <v>0</v>
      </c>
      <c r="FYB300" s="166">
        <v>0</v>
      </c>
      <c r="FYC300" s="166">
        <v>0</v>
      </c>
      <c r="FYD300" s="166">
        <v>0</v>
      </c>
      <c r="FYE300" s="166">
        <v>0</v>
      </c>
      <c r="FYF300" s="166">
        <v>0</v>
      </c>
      <c r="FYG300" s="166">
        <v>0</v>
      </c>
      <c r="FYH300" s="166">
        <v>0</v>
      </c>
      <c r="FYI300" s="166">
        <v>0</v>
      </c>
      <c r="FYJ300" s="166">
        <v>0</v>
      </c>
      <c r="FYK300" s="166">
        <v>0</v>
      </c>
      <c r="FYL300" s="166">
        <v>0</v>
      </c>
      <c r="FYM300" s="166">
        <v>0</v>
      </c>
      <c r="FYN300" s="166">
        <v>0</v>
      </c>
      <c r="FYO300" s="166">
        <v>0</v>
      </c>
      <c r="FYP300" s="166">
        <v>0</v>
      </c>
      <c r="FYQ300" s="166">
        <v>0</v>
      </c>
      <c r="FYR300" s="166">
        <v>0</v>
      </c>
      <c r="FYS300" s="166">
        <v>0</v>
      </c>
      <c r="FYT300" s="166">
        <v>0</v>
      </c>
      <c r="FYU300" s="166">
        <v>0</v>
      </c>
      <c r="FYV300" s="166">
        <v>0</v>
      </c>
      <c r="FYW300" s="166">
        <v>0</v>
      </c>
      <c r="FYX300" s="166">
        <v>0</v>
      </c>
      <c r="FYY300" s="166">
        <v>0</v>
      </c>
      <c r="FYZ300" s="166">
        <v>0</v>
      </c>
      <c r="FZA300" s="166">
        <v>0</v>
      </c>
      <c r="FZB300" s="166">
        <v>0</v>
      </c>
      <c r="FZC300" s="166">
        <v>0</v>
      </c>
      <c r="FZD300" s="166">
        <v>0</v>
      </c>
      <c r="FZE300" s="166">
        <v>0</v>
      </c>
      <c r="FZF300" s="166">
        <v>0</v>
      </c>
      <c r="FZG300" s="166">
        <v>0</v>
      </c>
      <c r="FZH300" s="166">
        <v>0</v>
      </c>
      <c r="FZI300" s="166">
        <v>0</v>
      </c>
      <c r="FZJ300" s="166">
        <v>0</v>
      </c>
      <c r="FZK300" s="166">
        <v>0</v>
      </c>
      <c r="FZL300" s="166">
        <v>0</v>
      </c>
      <c r="FZM300" s="166">
        <v>0</v>
      </c>
      <c r="FZN300" s="166">
        <v>0</v>
      </c>
      <c r="FZO300" s="166">
        <v>0</v>
      </c>
      <c r="FZP300" s="166">
        <v>0</v>
      </c>
      <c r="FZQ300" s="166">
        <v>0</v>
      </c>
      <c r="FZR300" s="166">
        <v>0</v>
      </c>
      <c r="FZS300" s="166">
        <v>0</v>
      </c>
      <c r="FZT300" s="166">
        <v>0</v>
      </c>
      <c r="FZU300" s="166">
        <v>0</v>
      </c>
      <c r="FZV300" s="166">
        <v>0</v>
      </c>
      <c r="FZW300" s="166">
        <v>0</v>
      </c>
      <c r="FZX300" s="166">
        <v>0</v>
      </c>
      <c r="FZY300" s="166">
        <v>0</v>
      </c>
      <c r="FZZ300" s="166">
        <v>0</v>
      </c>
      <c r="GAA300" s="166">
        <v>0</v>
      </c>
      <c r="GAB300" s="166">
        <v>0</v>
      </c>
      <c r="GAC300" s="166">
        <v>0</v>
      </c>
      <c r="GAD300" s="166">
        <v>0</v>
      </c>
      <c r="GAE300" s="166">
        <v>0</v>
      </c>
      <c r="GAF300" s="166">
        <v>0</v>
      </c>
      <c r="GAG300" s="166">
        <v>0</v>
      </c>
      <c r="GAH300" s="166">
        <v>0</v>
      </c>
      <c r="GAI300" s="166">
        <v>0</v>
      </c>
      <c r="GAJ300" s="166">
        <v>0</v>
      </c>
      <c r="GAK300" s="166">
        <v>0</v>
      </c>
      <c r="GAL300" s="166">
        <v>0</v>
      </c>
      <c r="GAM300" s="166">
        <v>0</v>
      </c>
      <c r="GAN300" s="166">
        <v>0</v>
      </c>
      <c r="GAO300" s="166">
        <v>0</v>
      </c>
      <c r="GAP300" s="166">
        <v>0</v>
      </c>
      <c r="GAQ300" s="166">
        <v>0</v>
      </c>
      <c r="GAR300" s="166">
        <v>0</v>
      </c>
      <c r="GAS300" s="166">
        <v>0</v>
      </c>
      <c r="GAT300" s="166">
        <v>0</v>
      </c>
      <c r="GAU300" s="166">
        <v>0</v>
      </c>
      <c r="GAV300" s="166">
        <v>0</v>
      </c>
      <c r="GAW300" s="166">
        <v>0</v>
      </c>
      <c r="GAX300" s="166">
        <v>0</v>
      </c>
      <c r="GAY300" s="166">
        <v>0</v>
      </c>
      <c r="GAZ300" s="166">
        <v>0</v>
      </c>
      <c r="GBA300" s="166">
        <v>0</v>
      </c>
      <c r="GBB300" s="166">
        <v>0</v>
      </c>
      <c r="GBC300" s="166">
        <v>0</v>
      </c>
      <c r="GBD300" s="166">
        <v>0</v>
      </c>
      <c r="GBE300" s="166">
        <v>0</v>
      </c>
      <c r="GBF300" s="166">
        <v>0</v>
      </c>
      <c r="GBG300" s="166">
        <v>0</v>
      </c>
      <c r="GBH300" s="166">
        <v>0</v>
      </c>
      <c r="GBI300" s="166">
        <v>0</v>
      </c>
      <c r="GBJ300" s="166">
        <v>0</v>
      </c>
      <c r="GBK300" s="166">
        <v>0</v>
      </c>
      <c r="GBL300" s="166">
        <v>0</v>
      </c>
      <c r="GBM300" s="166">
        <v>0</v>
      </c>
      <c r="GBN300" s="166">
        <v>0</v>
      </c>
      <c r="GBO300" s="166">
        <v>0</v>
      </c>
      <c r="GBP300" s="166">
        <v>0</v>
      </c>
      <c r="GBQ300" s="166">
        <v>0</v>
      </c>
      <c r="GBR300" s="166">
        <v>0</v>
      </c>
      <c r="GBS300" s="166">
        <v>0</v>
      </c>
      <c r="GBT300" s="166">
        <v>0</v>
      </c>
      <c r="GBU300" s="166">
        <v>0</v>
      </c>
      <c r="GBV300" s="166">
        <v>0</v>
      </c>
      <c r="GBW300" s="166">
        <v>0</v>
      </c>
      <c r="GBX300" s="166">
        <v>0</v>
      </c>
      <c r="GBY300" s="166">
        <v>0</v>
      </c>
      <c r="GBZ300" s="166">
        <v>0</v>
      </c>
      <c r="GCA300" s="166">
        <v>0</v>
      </c>
      <c r="GCB300" s="166">
        <v>0</v>
      </c>
      <c r="GCC300" s="166">
        <v>0</v>
      </c>
      <c r="GCD300" s="166">
        <v>0</v>
      </c>
      <c r="GCE300" s="166">
        <v>0</v>
      </c>
      <c r="GCF300" s="166">
        <v>0</v>
      </c>
      <c r="GCG300" s="166">
        <v>0</v>
      </c>
      <c r="GCH300" s="166">
        <v>0</v>
      </c>
      <c r="GCI300" s="166">
        <v>0</v>
      </c>
      <c r="GCJ300" s="166">
        <v>0</v>
      </c>
      <c r="GCK300" s="166">
        <v>0</v>
      </c>
      <c r="GCL300" s="166">
        <v>0</v>
      </c>
      <c r="GCM300" s="166">
        <v>0</v>
      </c>
      <c r="GCN300" s="166">
        <v>0</v>
      </c>
      <c r="GCO300" s="166">
        <v>0</v>
      </c>
      <c r="GCP300" s="166">
        <v>0</v>
      </c>
      <c r="GCQ300" s="166">
        <v>0</v>
      </c>
      <c r="GCR300" s="166">
        <v>0</v>
      </c>
      <c r="GCS300" s="166">
        <v>0</v>
      </c>
      <c r="GCT300" s="166">
        <v>0</v>
      </c>
      <c r="GCU300" s="166">
        <v>0</v>
      </c>
      <c r="GCV300" s="166">
        <v>0</v>
      </c>
      <c r="GCW300" s="166">
        <v>0</v>
      </c>
      <c r="GCX300" s="166">
        <v>0</v>
      </c>
      <c r="GCY300" s="166">
        <v>0</v>
      </c>
      <c r="GCZ300" s="166">
        <v>0</v>
      </c>
      <c r="GDA300" s="166">
        <v>0</v>
      </c>
      <c r="GDB300" s="166">
        <v>0</v>
      </c>
      <c r="GDC300" s="166">
        <v>0</v>
      </c>
      <c r="GDD300" s="166">
        <v>0</v>
      </c>
      <c r="GDE300" s="166">
        <v>0</v>
      </c>
      <c r="GDF300" s="166">
        <v>0</v>
      </c>
      <c r="GDG300" s="166">
        <v>0</v>
      </c>
      <c r="GDH300" s="166">
        <v>0</v>
      </c>
      <c r="GDI300" s="166">
        <v>0</v>
      </c>
      <c r="GDJ300" s="166">
        <v>0</v>
      </c>
      <c r="GDK300" s="166">
        <v>0</v>
      </c>
      <c r="GDL300" s="166">
        <v>0</v>
      </c>
      <c r="GDM300" s="166">
        <v>0</v>
      </c>
      <c r="GDN300" s="166">
        <v>0</v>
      </c>
      <c r="GDO300" s="166">
        <v>0</v>
      </c>
      <c r="GDP300" s="166">
        <v>0</v>
      </c>
      <c r="GDQ300" s="166">
        <v>0</v>
      </c>
      <c r="GDR300" s="166">
        <v>0</v>
      </c>
      <c r="GDS300" s="166">
        <v>0</v>
      </c>
      <c r="GDT300" s="166">
        <v>0</v>
      </c>
      <c r="GDU300" s="166">
        <v>0</v>
      </c>
      <c r="GDV300" s="166">
        <v>0</v>
      </c>
      <c r="GDW300" s="166">
        <v>0</v>
      </c>
      <c r="GDX300" s="166">
        <v>0</v>
      </c>
      <c r="GDY300" s="166">
        <v>0</v>
      </c>
      <c r="GDZ300" s="166">
        <v>0</v>
      </c>
      <c r="GEA300" s="166">
        <v>0</v>
      </c>
      <c r="GEB300" s="166">
        <v>0</v>
      </c>
      <c r="GEC300" s="166">
        <v>0</v>
      </c>
      <c r="GED300" s="166">
        <v>0</v>
      </c>
      <c r="GEE300" s="166">
        <v>0</v>
      </c>
      <c r="GEF300" s="166">
        <v>0</v>
      </c>
      <c r="GEG300" s="166">
        <v>0</v>
      </c>
      <c r="GEH300" s="166">
        <v>0</v>
      </c>
      <c r="GEI300" s="166">
        <v>0</v>
      </c>
      <c r="GEJ300" s="166">
        <v>0</v>
      </c>
      <c r="GEK300" s="166">
        <v>0</v>
      </c>
      <c r="GEL300" s="166">
        <v>0</v>
      </c>
      <c r="GEM300" s="166">
        <v>0</v>
      </c>
      <c r="GEN300" s="166">
        <v>0</v>
      </c>
      <c r="GEO300" s="166">
        <v>0</v>
      </c>
      <c r="GEP300" s="166">
        <v>0</v>
      </c>
      <c r="GEQ300" s="166">
        <v>0</v>
      </c>
      <c r="GER300" s="166">
        <v>0</v>
      </c>
      <c r="GES300" s="166">
        <v>0</v>
      </c>
      <c r="GET300" s="166">
        <v>0</v>
      </c>
      <c r="GEU300" s="166">
        <v>0</v>
      </c>
      <c r="GEV300" s="166">
        <v>0</v>
      </c>
      <c r="GEW300" s="166">
        <v>0</v>
      </c>
      <c r="GEX300" s="166">
        <v>0</v>
      </c>
      <c r="GEY300" s="166">
        <v>0</v>
      </c>
      <c r="GEZ300" s="166">
        <v>0</v>
      </c>
      <c r="GFA300" s="166">
        <v>0</v>
      </c>
      <c r="GFB300" s="166">
        <v>0</v>
      </c>
      <c r="GFC300" s="166">
        <v>0</v>
      </c>
      <c r="GFD300" s="166">
        <v>0</v>
      </c>
      <c r="GFE300" s="166">
        <v>0</v>
      </c>
      <c r="GFF300" s="166">
        <v>0</v>
      </c>
      <c r="GFG300" s="166">
        <v>0</v>
      </c>
      <c r="GFH300" s="166">
        <v>0</v>
      </c>
      <c r="GFI300" s="166">
        <v>0</v>
      </c>
      <c r="GFJ300" s="166">
        <v>0</v>
      </c>
      <c r="GFK300" s="166">
        <v>0</v>
      </c>
      <c r="GFL300" s="166">
        <v>0</v>
      </c>
      <c r="GFM300" s="166">
        <v>0</v>
      </c>
      <c r="GFN300" s="166">
        <v>0</v>
      </c>
      <c r="GFO300" s="166">
        <v>0</v>
      </c>
      <c r="GFP300" s="166">
        <v>0</v>
      </c>
      <c r="GFQ300" s="166">
        <v>0</v>
      </c>
      <c r="GFR300" s="166">
        <v>0</v>
      </c>
      <c r="GFS300" s="166">
        <v>0</v>
      </c>
      <c r="GFT300" s="166">
        <v>0</v>
      </c>
      <c r="GFU300" s="166">
        <v>0</v>
      </c>
      <c r="GFV300" s="166">
        <v>0</v>
      </c>
      <c r="GFW300" s="166">
        <v>0</v>
      </c>
      <c r="GFX300" s="166">
        <v>0</v>
      </c>
      <c r="GFY300" s="166">
        <v>0</v>
      </c>
      <c r="GFZ300" s="166">
        <v>0</v>
      </c>
      <c r="GGA300" s="166">
        <v>0</v>
      </c>
      <c r="GGB300" s="166">
        <v>0</v>
      </c>
      <c r="GGC300" s="166">
        <v>0</v>
      </c>
      <c r="GGD300" s="166">
        <v>0</v>
      </c>
      <c r="GGE300" s="166">
        <v>0</v>
      </c>
      <c r="GGF300" s="166">
        <v>0</v>
      </c>
      <c r="GGG300" s="166">
        <v>0</v>
      </c>
      <c r="GGH300" s="166">
        <v>0</v>
      </c>
      <c r="GGI300" s="166">
        <v>0</v>
      </c>
      <c r="GGJ300" s="166">
        <v>0</v>
      </c>
      <c r="GGK300" s="166">
        <v>0</v>
      </c>
      <c r="GGL300" s="166">
        <v>0</v>
      </c>
      <c r="GGM300" s="166">
        <v>0</v>
      </c>
      <c r="GGN300" s="166">
        <v>0</v>
      </c>
      <c r="GGO300" s="166">
        <v>0</v>
      </c>
      <c r="GGP300" s="166">
        <v>0</v>
      </c>
      <c r="GGQ300" s="166">
        <v>0</v>
      </c>
      <c r="GGR300" s="166">
        <v>0</v>
      </c>
      <c r="GGS300" s="166">
        <v>0</v>
      </c>
      <c r="GGT300" s="166">
        <v>0</v>
      </c>
      <c r="GGU300" s="166">
        <v>0</v>
      </c>
      <c r="GGV300" s="166">
        <v>0</v>
      </c>
      <c r="GGW300" s="166">
        <v>0</v>
      </c>
      <c r="GGX300" s="166">
        <v>0</v>
      </c>
      <c r="GGY300" s="166">
        <v>0</v>
      </c>
      <c r="GGZ300" s="166">
        <v>0</v>
      </c>
      <c r="GHA300" s="166">
        <v>0</v>
      </c>
      <c r="GHB300" s="166">
        <v>0</v>
      </c>
      <c r="GHC300" s="166">
        <v>0</v>
      </c>
      <c r="GHD300" s="166">
        <v>0</v>
      </c>
      <c r="GHE300" s="166">
        <v>0</v>
      </c>
      <c r="GHF300" s="166">
        <v>0</v>
      </c>
      <c r="GHG300" s="166">
        <v>0</v>
      </c>
      <c r="GHH300" s="166">
        <v>0</v>
      </c>
      <c r="GHI300" s="166">
        <v>0</v>
      </c>
      <c r="GHJ300" s="166">
        <v>0</v>
      </c>
      <c r="GHK300" s="166">
        <v>0</v>
      </c>
      <c r="GHL300" s="166">
        <v>0</v>
      </c>
      <c r="GHM300" s="166">
        <v>0</v>
      </c>
      <c r="GHN300" s="166">
        <v>0</v>
      </c>
      <c r="GHO300" s="166">
        <v>0</v>
      </c>
      <c r="GHP300" s="166">
        <v>0</v>
      </c>
      <c r="GHQ300" s="166">
        <v>0</v>
      </c>
      <c r="GHR300" s="166">
        <v>0</v>
      </c>
      <c r="GHS300" s="166">
        <v>0</v>
      </c>
      <c r="GHT300" s="166">
        <v>0</v>
      </c>
      <c r="GHU300" s="166">
        <v>0</v>
      </c>
      <c r="GHV300" s="166">
        <v>0</v>
      </c>
      <c r="GHW300" s="166">
        <v>0</v>
      </c>
      <c r="GHX300" s="166">
        <v>0</v>
      </c>
      <c r="GHY300" s="166">
        <v>0</v>
      </c>
      <c r="GHZ300" s="166">
        <v>0</v>
      </c>
      <c r="GIA300" s="166">
        <v>0</v>
      </c>
      <c r="GIB300" s="166">
        <v>0</v>
      </c>
      <c r="GIC300" s="166">
        <v>0</v>
      </c>
      <c r="GID300" s="166">
        <v>0</v>
      </c>
      <c r="GIE300" s="166">
        <v>0</v>
      </c>
      <c r="GIF300" s="166">
        <v>0</v>
      </c>
      <c r="GIG300" s="166">
        <v>0</v>
      </c>
      <c r="GIH300" s="166">
        <v>0</v>
      </c>
      <c r="GII300" s="166">
        <v>0</v>
      </c>
      <c r="GIJ300" s="166">
        <v>0</v>
      </c>
      <c r="GIK300" s="166">
        <v>0</v>
      </c>
      <c r="GIL300" s="166">
        <v>0</v>
      </c>
      <c r="GIM300" s="166">
        <v>0</v>
      </c>
      <c r="GIN300" s="166">
        <v>0</v>
      </c>
      <c r="GIO300" s="166">
        <v>0</v>
      </c>
      <c r="GIP300" s="166">
        <v>0</v>
      </c>
      <c r="GIQ300" s="166">
        <v>0</v>
      </c>
      <c r="GIR300" s="166">
        <v>0</v>
      </c>
      <c r="GIS300" s="166">
        <v>0</v>
      </c>
      <c r="GIT300" s="166">
        <v>0</v>
      </c>
      <c r="GIU300" s="166">
        <v>0</v>
      </c>
      <c r="GIV300" s="166">
        <v>0</v>
      </c>
      <c r="GIW300" s="166">
        <v>0</v>
      </c>
      <c r="GIX300" s="166">
        <v>0</v>
      </c>
      <c r="GIY300" s="166">
        <v>0</v>
      </c>
      <c r="GIZ300" s="166">
        <v>0</v>
      </c>
      <c r="GJA300" s="166">
        <v>0</v>
      </c>
      <c r="GJB300" s="166">
        <v>0</v>
      </c>
      <c r="GJC300" s="166">
        <v>0</v>
      </c>
      <c r="GJD300" s="166">
        <v>0</v>
      </c>
      <c r="GJE300" s="166">
        <v>0</v>
      </c>
      <c r="GJF300" s="166">
        <v>0</v>
      </c>
      <c r="GJG300" s="166">
        <v>0</v>
      </c>
      <c r="GJH300" s="166">
        <v>0</v>
      </c>
      <c r="GJI300" s="166">
        <v>0</v>
      </c>
      <c r="GJJ300" s="166">
        <v>0</v>
      </c>
      <c r="GJK300" s="166">
        <v>0</v>
      </c>
      <c r="GJL300" s="166">
        <v>0</v>
      </c>
      <c r="GJM300" s="166">
        <v>0</v>
      </c>
      <c r="GJN300" s="166">
        <v>0</v>
      </c>
      <c r="GJO300" s="166">
        <v>0</v>
      </c>
      <c r="GJP300" s="166">
        <v>0</v>
      </c>
      <c r="GJQ300" s="166">
        <v>0</v>
      </c>
      <c r="GJR300" s="166">
        <v>0</v>
      </c>
      <c r="GJS300" s="166">
        <v>0</v>
      </c>
      <c r="GJT300" s="166">
        <v>0</v>
      </c>
      <c r="GJU300" s="166">
        <v>0</v>
      </c>
      <c r="GJV300" s="166">
        <v>0</v>
      </c>
      <c r="GJW300" s="166">
        <v>0</v>
      </c>
      <c r="GJX300" s="166">
        <v>0</v>
      </c>
      <c r="GJY300" s="166">
        <v>0</v>
      </c>
      <c r="GJZ300" s="166">
        <v>0</v>
      </c>
      <c r="GKA300" s="166">
        <v>0</v>
      </c>
      <c r="GKB300" s="166">
        <v>0</v>
      </c>
      <c r="GKC300" s="166">
        <v>0</v>
      </c>
      <c r="GKD300" s="166">
        <v>0</v>
      </c>
      <c r="GKE300" s="166">
        <v>0</v>
      </c>
      <c r="GKF300" s="166">
        <v>0</v>
      </c>
      <c r="GKG300" s="166">
        <v>0</v>
      </c>
      <c r="GKH300" s="166">
        <v>0</v>
      </c>
      <c r="GKI300" s="166">
        <v>0</v>
      </c>
      <c r="GKJ300" s="166">
        <v>0</v>
      </c>
      <c r="GKK300" s="166">
        <v>0</v>
      </c>
      <c r="GKL300" s="166">
        <v>0</v>
      </c>
      <c r="GKM300" s="166">
        <v>0</v>
      </c>
      <c r="GKN300" s="166">
        <v>0</v>
      </c>
      <c r="GKO300" s="166">
        <v>0</v>
      </c>
      <c r="GKP300" s="166">
        <v>0</v>
      </c>
      <c r="GKQ300" s="166">
        <v>0</v>
      </c>
      <c r="GKR300" s="166">
        <v>0</v>
      </c>
      <c r="GKS300" s="166">
        <v>0</v>
      </c>
      <c r="GKT300" s="166">
        <v>0</v>
      </c>
      <c r="GKU300" s="166">
        <v>0</v>
      </c>
      <c r="GKV300" s="166">
        <v>0</v>
      </c>
      <c r="GKW300" s="166">
        <v>0</v>
      </c>
      <c r="GKX300" s="166">
        <v>0</v>
      </c>
      <c r="GKY300" s="166">
        <v>0</v>
      </c>
      <c r="GKZ300" s="166">
        <v>0</v>
      </c>
      <c r="GLA300" s="166">
        <v>0</v>
      </c>
      <c r="GLB300" s="166">
        <v>0</v>
      </c>
      <c r="GLC300" s="166">
        <v>0</v>
      </c>
      <c r="GLD300" s="166">
        <v>0</v>
      </c>
      <c r="GLE300" s="166">
        <v>0</v>
      </c>
      <c r="GLF300" s="166">
        <v>0</v>
      </c>
      <c r="GLG300" s="166">
        <v>0</v>
      </c>
      <c r="GLH300" s="166">
        <v>0</v>
      </c>
      <c r="GLI300" s="166">
        <v>0</v>
      </c>
      <c r="GLJ300" s="166">
        <v>0</v>
      </c>
      <c r="GLK300" s="166">
        <v>0</v>
      </c>
      <c r="GLL300" s="166">
        <v>0</v>
      </c>
      <c r="GLM300" s="166">
        <v>0</v>
      </c>
      <c r="GLN300" s="166">
        <v>0</v>
      </c>
      <c r="GLO300" s="166">
        <v>0</v>
      </c>
      <c r="GLP300" s="166">
        <v>0</v>
      </c>
      <c r="GLQ300" s="166">
        <v>0</v>
      </c>
      <c r="GLR300" s="166">
        <v>0</v>
      </c>
      <c r="GLS300" s="166">
        <v>0</v>
      </c>
      <c r="GLT300" s="166">
        <v>0</v>
      </c>
      <c r="GLU300" s="166">
        <v>0</v>
      </c>
      <c r="GLV300" s="166">
        <v>0</v>
      </c>
      <c r="GLW300" s="166">
        <v>0</v>
      </c>
      <c r="GLX300" s="166">
        <v>0</v>
      </c>
      <c r="GLY300" s="166">
        <v>0</v>
      </c>
      <c r="GLZ300" s="166">
        <v>0</v>
      </c>
      <c r="GMA300" s="166">
        <v>0</v>
      </c>
      <c r="GMB300" s="166">
        <v>0</v>
      </c>
      <c r="GMC300" s="166">
        <v>0</v>
      </c>
      <c r="GMD300" s="166">
        <v>0</v>
      </c>
      <c r="GME300" s="166">
        <v>0</v>
      </c>
      <c r="GMF300" s="166">
        <v>0</v>
      </c>
      <c r="GMG300" s="166">
        <v>0</v>
      </c>
      <c r="GMH300" s="166">
        <v>0</v>
      </c>
      <c r="GMI300" s="166">
        <v>0</v>
      </c>
      <c r="GMJ300" s="166">
        <v>0</v>
      </c>
      <c r="GMK300" s="166">
        <v>0</v>
      </c>
      <c r="GML300" s="166">
        <v>0</v>
      </c>
      <c r="GMM300" s="166">
        <v>0</v>
      </c>
      <c r="GMN300" s="166">
        <v>0</v>
      </c>
      <c r="GMO300" s="166">
        <v>0</v>
      </c>
      <c r="GMP300" s="166">
        <v>0</v>
      </c>
      <c r="GMQ300" s="166">
        <v>0</v>
      </c>
      <c r="GMR300" s="166">
        <v>0</v>
      </c>
      <c r="GMS300" s="166">
        <v>0</v>
      </c>
      <c r="GMT300" s="166">
        <v>0</v>
      </c>
      <c r="GMU300" s="166">
        <v>0</v>
      </c>
      <c r="GMV300" s="166">
        <v>0</v>
      </c>
      <c r="GMW300" s="166">
        <v>0</v>
      </c>
      <c r="GMX300" s="166">
        <v>0</v>
      </c>
      <c r="GMY300" s="166">
        <v>0</v>
      </c>
      <c r="GMZ300" s="166">
        <v>0</v>
      </c>
      <c r="GNA300" s="166">
        <v>0</v>
      </c>
      <c r="GNB300" s="166">
        <v>0</v>
      </c>
      <c r="GNC300" s="166">
        <v>0</v>
      </c>
      <c r="GND300" s="166">
        <v>0</v>
      </c>
      <c r="GNE300" s="166">
        <v>0</v>
      </c>
      <c r="GNF300" s="166">
        <v>0</v>
      </c>
      <c r="GNG300" s="166">
        <v>0</v>
      </c>
      <c r="GNH300" s="166">
        <v>0</v>
      </c>
      <c r="GNI300" s="166">
        <v>0</v>
      </c>
      <c r="GNJ300" s="166">
        <v>0</v>
      </c>
      <c r="GNK300" s="166">
        <v>0</v>
      </c>
      <c r="GNL300" s="166">
        <v>0</v>
      </c>
      <c r="GNM300" s="166">
        <v>0</v>
      </c>
      <c r="GNN300" s="166">
        <v>0</v>
      </c>
      <c r="GNO300" s="166">
        <v>0</v>
      </c>
      <c r="GNP300" s="166">
        <v>0</v>
      </c>
      <c r="GNQ300" s="166">
        <v>0</v>
      </c>
      <c r="GNR300" s="166">
        <v>0</v>
      </c>
      <c r="GNS300" s="166">
        <v>0</v>
      </c>
      <c r="GNT300" s="166">
        <v>0</v>
      </c>
      <c r="GNU300" s="166">
        <v>0</v>
      </c>
      <c r="GNV300" s="166">
        <v>0</v>
      </c>
      <c r="GNW300" s="166">
        <v>0</v>
      </c>
      <c r="GNX300" s="166">
        <v>0</v>
      </c>
      <c r="GNY300" s="166">
        <v>0</v>
      </c>
      <c r="GNZ300" s="166">
        <v>0</v>
      </c>
      <c r="GOA300" s="166">
        <v>0</v>
      </c>
      <c r="GOB300" s="166">
        <v>0</v>
      </c>
      <c r="GOC300" s="166">
        <v>0</v>
      </c>
      <c r="GOD300" s="166">
        <v>0</v>
      </c>
      <c r="GOE300" s="166">
        <v>0</v>
      </c>
      <c r="GOF300" s="166">
        <v>0</v>
      </c>
      <c r="GOG300" s="166">
        <v>0</v>
      </c>
      <c r="GOH300" s="166">
        <v>0</v>
      </c>
      <c r="GOI300" s="166">
        <v>0</v>
      </c>
      <c r="GOJ300" s="166">
        <v>0</v>
      </c>
      <c r="GOK300" s="166">
        <v>0</v>
      </c>
      <c r="GOL300" s="166">
        <v>0</v>
      </c>
      <c r="GOM300" s="166">
        <v>0</v>
      </c>
      <c r="GON300" s="166">
        <v>0</v>
      </c>
      <c r="GOO300" s="166">
        <v>0</v>
      </c>
      <c r="GOP300" s="166">
        <v>0</v>
      </c>
      <c r="GOQ300" s="166">
        <v>0</v>
      </c>
      <c r="GOR300" s="166">
        <v>0</v>
      </c>
      <c r="GOS300" s="166">
        <v>0</v>
      </c>
      <c r="GOT300" s="166">
        <v>0</v>
      </c>
      <c r="GOU300" s="166">
        <v>0</v>
      </c>
      <c r="GOV300" s="166">
        <v>0</v>
      </c>
      <c r="GOW300" s="166">
        <v>0</v>
      </c>
      <c r="GOX300" s="166">
        <v>0</v>
      </c>
      <c r="GOY300" s="166">
        <v>0</v>
      </c>
      <c r="GOZ300" s="166">
        <v>0</v>
      </c>
      <c r="GPA300" s="166">
        <v>0</v>
      </c>
      <c r="GPB300" s="166">
        <v>0</v>
      </c>
      <c r="GPC300" s="166">
        <v>0</v>
      </c>
      <c r="GPD300" s="166">
        <v>0</v>
      </c>
      <c r="GPE300" s="166">
        <v>0</v>
      </c>
      <c r="GPF300" s="166">
        <v>0</v>
      </c>
      <c r="GPG300" s="166">
        <v>0</v>
      </c>
      <c r="GPH300" s="166">
        <v>0</v>
      </c>
      <c r="GPI300" s="166">
        <v>0</v>
      </c>
      <c r="GPJ300" s="166">
        <v>0</v>
      </c>
      <c r="GPK300" s="166">
        <v>0</v>
      </c>
      <c r="GPL300" s="166">
        <v>0</v>
      </c>
      <c r="GPM300" s="166">
        <v>0</v>
      </c>
      <c r="GPN300" s="166">
        <v>0</v>
      </c>
      <c r="GPO300" s="166">
        <v>0</v>
      </c>
      <c r="GPP300" s="166">
        <v>0</v>
      </c>
      <c r="GPQ300" s="166">
        <v>0</v>
      </c>
      <c r="GPR300" s="166">
        <v>0</v>
      </c>
      <c r="GPS300" s="166">
        <v>0</v>
      </c>
      <c r="GPT300" s="166">
        <v>0</v>
      </c>
      <c r="GPU300" s="166">
        <v>0</v>
      </c>
      <c r="GPV300" s="166">
        <v>0</v>
      </c>
      <c r="GPW300" s="166">
        <v>0</v>
      </c>
      <c r="GPX300" s="166">
        <v>0</v>
      </c>
      <c r="GPY300" s="166">
        <v>0</v>
      </c>
      <c r="GPZ300" s="166">
        <v>0</v>
      </c>
      <c r="GQA300" s="166">
        <v>0</v>
      </c>
      <c r="GQB300" s="166">
        <v>0</v>
      </c>
      <c r="GQC300" s="166">
        <v>0</v>
      </c>
      <c r="GQD300" s="166">
        <v>0</v>
      </c>
      <c r="GQE300" s="166">
        <v>0</v>
      </c>
      <c r="GQF300" s="166">
        <v>0</v>
      </c>
      <c r="GQG300" s="166">
        <v>0</v>
      </c>
      <c r="GQH300" s="166">
        <v>0</v>
      </c>
      <c r="GQI300" s="166">
        <v>0</v>
      </c>
      <c r="GQJ300" s="166">
        <v>0</v>
      </c>
      <c r="GQK300" s="166">
        <v>0</v>
      </c>
      <c r="GQL300" s="166">
        <v>0</v>
      </c>
      <c r="GQM300" s="166">
        <v>0</v>
      </c>
      <c r="GQN300" s="166">
        <v>0</v>
      </c>
      <c r="GQO300" s="166">
        <v>0</v>
      </c>
      <c r="GQP300" s="166">
        <v>0</v>
      </c>
      <c r="GQQ300" s="166">
        <v>0</v>
      </c>
      <c r="GQR300" s="166">
        <v>0</v>
      </c>
      <c r="GQS300" s="166">
        <v>0</v>
      </c>
      <c r="GQT300" s="166">
        <v>0</v>
      </c>
      <c r="GQU300" s="166">
        <v>0</v>
      </c>
      <c r="GQV300" s="166">
        <v>0</v>
      </c>
      <c r="GQW300" s="166">
        <v>0</v>
      </c>
      <c r="GQX300" s="166">
        <v>0</v>
      </c>
      <c r="GQY300" s="166">
        <v>0</v>
      </c>
      <c r="GQZ300" s="166">
        <v>0</v>
      </c>
      <c r="GRA300" s="166">
        <v>0</v>
      </c>
      <c r="GRB300" s="166">
        <v>0</v>
      </c>
      <c r="GRC300" s="166">
        <v>0</v>
      </c>
      <c r="GRD300" s="166">
        <v>0</v>
      </c>
      <c r="GRE300" s="166">
        <v>0</v>
      </c>
      <c r="GRF300" s="166">
        <v>0</v>
      </c>
      <c r="GRG300" s="166">
        <v>0</v>
      </c>
      <c r="GRH300" s="166">
        <v>0</v>
      </c>
      <c r="GRI300" s="166">
        <v>0</v>
      </c>
      <c r="GRJ300" s="166">
        <v>0</v>
      </c>
      <c r="GRK300" s="166">
        <v>0</v>
      </c>
      <c r="GRL300" s="166">
        <v>0</v>
      </c>
      <c r="GRM300" s="166">
        <v>0</v>
      </c>
      <c r="GRN300" s="166">
        <v>0</v>
      </c>
      <c r="GRO300" s="166">
        <v>0</v>
      </c>
      <c r="GRP300" s="166">
        <v>0</v>
      </c>
      <c r="GRQ300" s="166">
        <v>0</v>
      </c>
      <c r="GRR300" s="166">
        <v>0</v>
      </c>
      <c r="GRS300" s="166">
        <v>0</v>
      </c>
      <c r="GRT300" s="166">
        <v>0</v>
      </c>
      <c r="GRU300" s="166">
        <v>0</v>
      </c>
      <c r="GRV300" s="166">
        <v>0</v>
      </c>
      <c r="GRW300" s="166">
        <v>0</v>
      </c>
      <c r="GRX300" s="166">
        <v>0</v>
      </c>
      <c r="GRY300" s="166">
        <v>0</v>
      </c>
      <c r="GRZ300" s="166">
        <v>0</v>
      </c>
      <c r="GSA300" s="166">
        <v>0</v>
      </c>
      <c r="GSB300" s="166">
        <v>0</v>
      </c>
      <c r="GSC300" s="166">
        <v>0</v>
      </c>
      <c r="GSD300" s="166">
        <v>0</v>
      </c>
      <c r="GSE300" s="166">
        <v>0</v>
      </c>
      <c r="GSF300" s="166">
        <v>0</v>
      </c>
      <c r="GSG300" s="166">
        <v>0</v>
      </c>
      <c r="GSH300" s="166">
        <v>0</v>
      </c>
      <c r="GSI300" s="166">
        <v>0</v>
      </c>
      <c r="GSJ300" s="166">
        <v>0</v>
      </c>
      <c r="GSK300" s="166">
        <v>0</v>
      </c>
      <c r="GSL300" s="166">
        <v>0</v>
      </c>
      <c r="GSM300" s="166">
        <v>0</v>
      </c>
      <c r="GSN300" s="166">
        <v>0</v>
      </c>
      <c r="GSO300" s="166">
        <v>0</v>
      </c>
      <c r="GSP300" s="166">
        <v>0</v>
      </c>
      <c r="GSQ300" s="166">
        <v>0</v>
      </c>
      <c r="GSR300" s="166">
        <v>0</v>
      </c>
      <c r="GSS300" s="166">
        <v>0</v>
      </c>
      <c r="GST300" s="166">
        <v>0</v>
      </c>
      <c r="GSU300" s="166">
        <v>0</v>
      </c>
      <c r="GSV300" s="166">
        <v>0</v>
      </c>
      <c r="GSW300" s="166">
        <v>0</v>
      </c>
      <c r="GSX300" s="166">
        <v>0</v>
      </c>
      <c r="GSY300" s="166">
        <v>0</v>
      </c>
      <c r="GSZ300" s="166">
        <v>0</v>
      </c>
      <c r="GTA300" s="166">
        <v>0</v>
      </c>
      <c r="GTB300" s="166">
        <v>0</v>
      </c>
      <c r="GTC300" s="166">
        <v>0</v>
      </c>
      <c r="GTD300" s="166">
        <v>0</v>
      </c>
      <c r="GTE300" s="166">
        <v>0</v>
      </c>
      <c r="GTF300" s="166">
        <v>0</v>
      </c>
      <c r="GTG300" s="166">
        <v>0</v>
      </c>
      <c r="GTH300" s="166">
        <v>0</v>
      </c>
      <c r="GTI300" s="166">
        <v>0</v>
      </c>
      <c r="GTJ300" s="166">
        <v>0</v>
      </c>
      <c r="GTK300" s="166">
        <v>0</v>
      </c>
      <c r="GTL300" s="166">
        <v>0</v>
      </c>
      <c r="GTM300" s="166">
        <v>0</v>
      </c>
      <c r="GTN300" s="166">
        <v>0</v>
      </c>
      <c r="GTO300" s="166">
        <v>0</v>
      </c>
      <c r="GTP300" s="166">
        <v>0</v>
      </c>
      <c r="GTQ300" s="166">
        <v>0</v>
      </c>
      <c r="GTR300" s="166">
        <v>0</v>
      </c>
      <c r="GTS300" s="166">
        <v>0</v>
      </c>
      <c r="GTT300" s="166">
        <v>0</v>
      </c>
      <c r="GTU300" s="166">
        <v>0</v>
      </c>
      <c r="GTV300" s="166">
        <v>0</v>
      </c>
      <c r="GTW300" s="166">
        <v>0</v>
      </c>
      <c r="GTX300" s="166">
        <v>0</v>
      </c>
      <c r="GTY300" s="166">
        <v>0</v>
      </c>
      <c r="GTZ300" s="166">
        <v>0</v>
      </c>
      <c r="GUA300" s="166">
        <v>0</v>
      </c>
      <c r="GUB300" s="166">
        <v>0</v>
      </c>
      <c r="GUC300" s="166">
        <v>0</v>
      </c>
      <c r="GUD300" s="166">
        <v>0</v>
      </c>
      <c r="GUE300" s="166">
        <v>0</v>
      </c>
      <c r="GUF300" s="166">
        <v>0</v>
      </c>
      <c r="GUG300" s="166">
        <v>0</v>
      </c>
      <c r="GUH300" s="166">
        <v>0</v>
      </c>
      <c r="GUI300" s="166">
        <v>0</v>
      </c>
      <c r="GUJ300" s="166">
        <v>0</v>
      </c>
      <c r="GUK300" s="166">
        <v>0</v>
      </c>
      <c r="GUL300" s="166">
        <v>0</v>
      </c>
      <c r="GUM300" s="166">
        <v>0</v>
      </c>
      <c r="GUN300" s="166">
        <v>0</v>
      </c>
      <c r="GUO300" s="166">
        <v>0</v>
      </c>
      <c r="GUP300" s="166">
        <v>0</v>
      </c>
      <c r="GUQ300" s="166">
        <v>0</v>
      </c>
      <c r="GUR300" s="166">
        <v>0</v>
      </c>
      <c r="GUS300" s="166">
        <v>0</v>
      </c>
      <c r="GUT300" s="166">
        <v>0</v>
      </c>
      <c r="GUU300" s="166">
        <v>0</v>
      </c>
      <c r="GUV300" s="166">
        <v>0</v>
      </c>
      <c r="GUW300" s="166">
        <v>0</v>
      </c>
      <c r="GUX300" s="166">
        <v>0</v>
      </c>
      <c r="GUY300" s="166">
        <v>0</v>
      </c>
      <c r="GUZ300" s="166">
        <v>0</v>
      </c>
      <c r="GVA300" s="166">
        <v>0</v>
      </c>
      <c r="GVB300" s="166">
        <v>0</v>
      </c>
      <c r="GVC300" s="166">
        <v>0</v>
      </c>
      <c r="GVD300" s="166">
        <v>0</v>
      </c>
      <c r="GVE300" s="166">
        <v>0</v>
      </c>
      <c r="GVF300" s="166">
        <v>0</v>
      </c>
      <c r="GVG300" s="166">
        <v>0</v>
      </c>
      <c r="GVH300" s="166">
        <v>0</v>
      </c>
      <c r="GVI300" s="166">
        <v>0</v>
      </c>
      <c r="GVJ300" s="166">
        <v>0</v>
      </c>
      <c r="GVK300" s="166">
        <v>0</v>
      </c>
      <c r="GVL300" s="166">
        <v>0</v>
      </c>
      <c r="GVM300" s="166">
        <v>0</v>
      </c>
      <c r="GVN300" s="166">
        <v>0</v>
      </c>
      <c r="GVO300" s="166">
        <v>0</v>
      </c>
      <c r="GVP300" s="166">
        <v>0</v>
      </c>
      <c r="GVQ300" s="166">
        <v>0</v>
      </c>
      <c r="GVR300" s="166">
        <v>0</v>
      </c>
      <c r="GVS300" s="166">
        <v>0</v>
      </c>
      <c r="GVT300" s="166">
        <v>0</v>
      </c>
      <c r="GVU300" s="166">
        <v>0</v>
      </c>
      <c r="GVV300" s="166">
        <v>0</v>
      </c>
      <c r="GVW300" s="166">
        <v>0</v>
      </c>
      <c r="GVX300" s="166">
        <v>0</v>
      </c>
      <c r="GVY300" s="166">
        <v>0</v>
      </c>
      <c r="GVZ300" s="166">
        <v>0</v>
      </c>
      <c r="GWA300" s="166">
        <v>0</v>
      </c>
      <c r="GWB300" s="166">
        <v>0</v>
      </c>
      <c r="GWC300" s="166">
        <v>0</v>
      </c>
      <c r="GWD300" s="166">
        <v>0</v>
      </c>
      <c r="GWE300" s="166">
        <v>0</v>
      </c>
      <c r="GWF300" s="166">
        <v>0</v>
      </c>
      <c r="GWG300" s="166">
        <v>0</v>
      </c>
      <c r="GWH300" s="166">
        <v>0</v>
      </c>
      <c r="GWI300" s="166">
        <v>0</v>
      </c>
      <c r="GWJ300" s="166">
        <v>0</v>
      </c>
      <c r="GWK300" s="166">
        <v>0</v>
      </c>
      <c r="GWL300" s="166">
        <v>0</v>
      </c>
      <c r="GWM300" s="166">
        <v>0</v>
      </c>
      <c r="GWN300" s="166">
        <v>0</v>
      </c>
      <c r="GWO300" s="166">
        <v>0</v>
      </c>
      <c r="GWP300" s="166">
        <v>0</v>
      </c>
      <c r="GWQ300" s="166">
        <v>0</v>
      </c>
      <c r="GWR300" s="166">
        <v>0</v>
      </c>
      <c r="GWS300" s="166">
        <v>0</v>
      </c>
      <c r="GWT300" s="166">
        <v>0</v>
      </c>
      <c r="GWU300" s="166">
        <v>0</v>
      </c>
      <c r="GWV300" s="166">
        <v>0</v>
      </c>
      <c r="GWW300" s="166">
        <v>0</v>
      </c>
      <c r="GWX300" s="166">
        <v>0</v>
      </c>
      <c r="GWY300" s="166">
        <v>0</v>
      </c>
      <c r="GWZ300" s="166">
        <v>0</v>
      </c>
      <c r="GXA300" s="166">
        <v>0</v>
      </c>
      <c r="GXB300" s="166">
        <v>0</v>
      </c>
      <c r="GXC300" s="166">
        <v>0</v>
      </c>
      <c r="GXD300" s="166">
        <v>0</v>
      </c>
      <c r="GXE300" s="166">
        <v>0</v>
      </c>
      <c r="GXF300" s="166">
        <v>0</v>
      </c>
      <c r="GXG300" s="166">
        <v>0</v>
      </c>
      <c r="GXH300" s="166">
        <v>0</v>
      </c>
      <c r="GXI300" s="166">
        <v>0</v>
      </c>
      <c r="GXJ300" s="166">
        <v>0</v>
      </c>
      <c r="GXK300" s="166">
        <v>0</v>
      </c>
      <c r="GXL300" s="166">
        <v>0</v>
      </c>
      <c r="GXM300" s="166">
        <v>0</v>
      </c>
      <c r="GXN300" s="166">
        <v>0</v>
      </c>
      <c r="GXO300" s="166">
        <v>0</v>
      </c>
      <c r="GXP300" s="166">
        <v>0</v>
      </c>
      <c r="GXQ300" s="166">
        <v>0</v>
      </c>
      <c r="GXR300" s="166">
        <v>0</v>
      </c>
      <c r="GXS300" s="166">
        <v>0</v>
      </c>
      <c r="GXT300" s="166">
        <v>0</v>
      </c>
      <c r="GXU300" s="166">
        <v>0</v>
      </c>
      <c r="GXV300" s="166">
        <v>0</v>
      </c>
      <c r="GXW300" s="166">
        <v>0</v>
      </c>
      <c r="GXX300" s="166">
        <v>0</v>
      </c>
      <c r="GXY300" s="166">
        <v>0</v>
      </c>
      <c r="GXZ300" s="166">
        <v>0</v>
      </c>
      <c r="GYA300" s="166">
        <v>0</v>
      </c>
      <c r="GYB300" s="166">
        <v>0</v>
      </c>
      <c r="GYC300" s="166">
        <v>0</v>
      </c>
      <c r="GYD300" s="166">
        <v>0</v>
      </c>
      <c r="GYE300" s="166">
        <v>0</v>
      </c>
      <c r="GYF300" s="166">
        <v>0</v>
      </c>
      <c r="GYG300" s="166">
        <v>0</v>
      </c>
      <c r="GYH300" s="166">
        <v>0</v>
      </c>
      <c r="GYI300" s="166">
        <v>0</v>
      </c>
      <c r="GYJ300" s="166">
        <v>0</v>
      </c>
      <c r="GYK300" s="166">
        <v>0</v>
      </c>
      <c r="GYL300" s="166">
        <v>0</v>
      </c>
      <c r="GYM300" s="166">
        <v>0</v>
      </c>
      <c r="GYN300" s="166">
        <v>0</v>
      </c>
      <c r="GYO300" s="166">
        <v>0</v>
      </c>
      <c r="GYP300" s="166">
        <v>0</v>
      </c>
      <c r="GYQ300" s="166">
        <v>0</v>
      </c>
      <c r="GYR300" s="166">
        <v>0</v>
      </c>
      <c r="GYS300" s="166">
        <v>0</v>
      </c>
      <c r="GYT300" s="166">
        <v>0</v>
      </c>
      <c r="GYU300" s="166">
        <v>0</v>
      </c>
      <c r="GYV300" s="166">
        <v>0</v>
      </c>
      <c r="GYW300" s="166">
        <v>0</v>
      </c>
      <c r="GYX300" s="166">
        <v>0</v>
      </c>
      <c r="GYY300" s="166">
        <v>0</v>
      </c>
      <c r="GYZ300" s="166">
        <v>0</v>
      </c>
      <c r="GZA300" s="166">
        <v>0</v>
      </c>
      <c r="GZB300" s="166">
        <v>0</v>
      </c>
      <c r="GZC300" s="166">
        <v>0</v>
      </c>
      <c r="GZD300" s="166">
        <v>0</v>
      </c>
      <c r="GZE300" s="166">
        <v>0</v>
      </c>
      <c r="GZF300" s="166">
        <v>0</v>
      </c>
      <c r="GZG300" s="166">
        <v>0</v>
      </c>
      <c r="GZH300" s="166">
        <v>0</v>
      </c>
      <c r="GZI300" s="166">
        <v>0</v>
      </c>
      <c r="GZJ300" s="166">
        <v>0</v>
      </c>
      <c r="GZK300" s="166">
        <v>0</v>
      </c>
      <c r="GZL300" s="166">
        <v>0</v>
      </c>
      <c r="GZM300" s="166">
        <v>0</v>
      </c>
      <c r="GZN300" s="166">
        <v>0</v>
      </c>
      <c r="GZO300" s="166">
        <v>0</v>
      </c>
      <c r="GZP300" s="166">
        <v>0</v>
      </c>
      <c r="GZQ300" s="166">
        <v>0</v>
      </c>
      <c r="GZR300" s="166">
        <v>0</v>
      </c>
      <c r="GZS300" s="166">
        <v>0</v>
      </c>
      <c r="GZT300" s="166">
        <v>0</v>
      </c>
      <c r="GZU300" s="166">
        <v>0</v>
      </c>
      <c r="GZV300" s="166">
        <v>0</v>
      </c>
      <c r="GZW300" s="166">
        <v>0</v>
      </c>
      <c r="GZX300" s="166">
        <v>0</v>
      </c>
      <c r="GZY300" s="166">
        <v>0</v>
      </c>
      <c r="GZZ300" s="166">
        <v>0</v>
      </c>
      <c r="HAA300" s="166">
        <v>0</v>
      </c>
      <c r="HAB300" s="166">
        <v>0</v>
      </c>
      <c r="HAC300" s="166">
        <v>0</v>
      </c>
      <c r="HAD300" s="166">
        <v>0</v>
      </c>
      <c r="HAE300" s="166">
        <v>0</v>
      </c>
      <c r="HAF300" s="166">
        <v>0</v>
      </c>
      <c r="HAG300" s="166">
        <v>0</v>
      </c>
      <c r="HAH300" s="166">
        <v>0</v>
      </c>
      <c r="HAI300" s="166">
        <v>0</v>
      </c>
      <c r="HAJ300" s="166">
        <v>0</v>
      </c>
      <c r="HAK300" s="166">
        <v>0</v>
      </c>
      <c r="HAL300" s="166">
        <v>0</v>
      </c>
      <c r="HAM300" s="166">
        <v>0</v>
      </c>
      <c r="HAN300" s="166">
        <v>0</v>
      </c>
      <c r="HAO300" s="166">
        <v>0</v>
      </c>
      <c r="HAP300" s="166">
        <v>0</v>
      </c>
      <c r="HAQ300" s="166">
        <v>0</v>
      </c>
      <c r="HAR300" s="166">
        <v>0</v>
      </c>
      <c r="HAS300" s="166">
        <v>0</v>
      </c>
      <c r="HAT300" s="166">
        <v>0</v>
      </c>
      <c r="HAU300" s="166">
        <v>0</v>
      </c>
      <c r="HAV300" s="166">
        <v>0</v>
      </c>
      <c r="HAW300" s="166">
        <v>0</v>
      </c>
      <c r="HAX300" s="166">
        <v>0</v>
      </c>
      <c r="HAY300" s="166">
        <v>0</v>
      </c>
      <c r="HAZ300" s="166">
        <v>0</v>
      </c>
      <c r="HBA300" s="166">
        <v>0</v>
      </c>
      <c r="HBB300" s="166">
        <v>0</v>
      </c>
      <c r="HBC300" s="166">
        <v>0</v>
      </c>
      <c r="HBD300" s="166">
        <v>0</v>
      </c>
      <c r="HBE300" s="166">
        <v>0</v>
      </c>
      <c r="HBF300" s="166">
        <v>0</v>
      </c>
      <c r="HBG300" s="166">
        <v>0</v>
      </c>
      <c r="HBH300" s="166">
        <v>0</v>
      </c>
      <c r="HBI300" s="166">
        <v>0</v>
      </c>
      <c r="HBJ300" s="166">
        <v>0</v>
      </c>
      <c r="HBK300" s="166">
        <v>0</v>
      </c>
      <c r="HBL300" s="166">
        <v>0</v>
      </c>
      <c r="HBM300" s="166">
        <v>0</v>
      </c>
      <c r="HBN300" s="166">
        <v>0</v>
      </c>
      <c r="HBO300" s="166">
        <v>0</v>
      </c>
      <c r="HBP300" s="166">
        <v>0</v>
      </c>
      <c r="HBQ300" s="166">
        <v>0</v>
      </c>
      <c r="HBR300" s="166">
        <v>0</v>
      </c>
      <c r="HBS300" s="166">
        <v>0</v>
      </c>
      <c r="HBT300" s="166">
        <v>0</v>
      </c>
      <c r="HBU300" s="166">
        <v>0</v>
      </c>
      <c r="HBV300" s="166">
        <v>0</v>
      </c>
      <c r="HBW300" s="166">
        <v>0</v>
      </c>
      <c r="HBX300" s="166">
        <v>0</v>
      </c>
      <c r="HBY300" s="166">
        <v>0</v>
      </c>
      <c r="HBZ300" s="166">
        <v>0</v>
      </c>
      <c r="HCA300" s="166">
        <v>0</v>
      </c>
      <c r="HCB300" s="166">
        <v>0</v>
      </c>
      <c r="HCC300" s="166">
        <v>0</v>
      </c>
      <c r="HCD300" s="166">
        <v>0</v>
      </c>
      <c r="HCE300" s="166">
        <v>0</v>
      </c>
      <c r="HCF300" s="166">
        <v>0</v>
      </c>
      <c r="HCG300" s="166">
        <v>0</v>
      </c>
      <c r="HCH300" s="166">
        <v>0</v>
      </c>
      <c r="HCI300" s="166">
        <v>0</v>
      </c>
      <c r="HCJ300" s="166">
        <v>0</v>
      </c>
      <c r="HCK300" s="166">
        <v>0</v>
      </c>
      <c r="HCL300" s="166">
        <v>0</v>
      </c>
      <c r="HCM300" s="166">
        <v>0</v>
      </c>
      <c r="HCN300" s="166">
        <v>0</v>
      </c>
      <c r="HCO300" s="166">
        <v>0</v>
      </c>
      <c r="HCP300" s="166">
        <v>0</v>
      </c>
      <c r="HCQ300" s="166">
        <v>0</v>
      </c>
      <c r="HCR300" s="166">
        <v>0</v>
      </c>
      <c r="HCS300" s="166">
        <v>0</v>
      </c>
      <c r="HCT300" s="166">
        <v>0</v>
      </c>
      <c r="HCU300" s="166">
        <v>0</v>
      </c>
      <c r="HCV300" s="166">
        <v>0</v>
      </c>
      <c r="HCW300" s="166">
        <v>0</v>
      </c>
      <c r="HCX300" s="166">
        <v>0</v>
      </c>
      <c r="HCY300" s="166">
        <v>0</v>
      </c>
      <c r="HCZ300" s="166">
        <v>0</v>
      </c>
      <c r="HDA300" s="166">
        <v>0</v>
      </c>
      <c r="HDB300" s="166">
        <v>0</v>
      </c>
      <c r="HDC300" s="166">
        <v>0</v>
      </c>
      <c r="HDD300" s="166">
        <v>0</v>
      </c>
      <c r="HDE300" s="166">
        <v>0</v>
      </c>
      <c r="HDF300" s="166">
        <v>0</v>
      </c>
      <c r="HDG300" s="166">
        <v>0</v>
      </c>
      <c r="HDH300" s="166">
        <v>0</v>
      </c>
      <c r="HDI300" s="166">
        <v>0</v>
      </c>
      <c r="HDJ300" s="166">
        <v>0</v>
      </c>
      <c r="HDK300" s="166">
        <v>0</v>
      </c>
      <c r="HDL300" s="166">
        <v>0</v>
      </c>
      <c r="HDM300" s="166">
        <v>0</v>
      </c>
      <c r="HDN300" s="166">
        <v>0</v>
      </c>
      <c r="HDO300" s="166">
        <v>0</v>
      </c>
      <c r="HDP300" s="166">
        <v>0</v>
      </c>
      <c r="HDQ300" s="166">
        <v>0</v>
      </c>
      <c r="HDR300" s="166">
        <v>0</v>
      </c>
      <c r="HDS300" s="166">
        <v>0</v>
      </c>
      <c r="HDT300" s="166">
        <v>0</v>
      </c>
      <c r="HDU300" s="166">
        <v>0</v>
      </c>
      <c r="HDV300" s="166">
        <v>0</v>
      </c>
      <c r="HDW300" s="166">
        <v>0</v>
      </c>
      <c r="HDX300" s="166">
        <v>0</v>
      </c>
      <c r="HDY300" s="166">
        <v>0</v>
      </c>
      <c r="HDZ300" s="166">
        <v>0</v>
      </c>
      <c r="HEA300" s="166">
        <v>0</v>
      </c>
      <c r="HEB300" s="166">
        <v>0</v>
      </c>
      <c r="HEC300" s="166">
        <v>0</v>
      </c>
      <c r="HED300" s="166">
        <v>0</v>
      </c>
      <c r="HEE300" s="166">
        <v>0</v>
      </c>
      <c r="HEF300" s="166">
        <v>0</v>
      </c>
      <c r="HEG300" s="166">
        <v>0</v>
      </c>
      <c r="HEH300" s="166">
        <v>0</v>
      </c>
      <c r="HEI300" s="166">
        <v>0</v>
      </c>
      <c r="HEJ300" s="166">
        <v>0</v>
      </c>
      <c r="HEK300" s="166">
        <v>0</v>
      </c>
      <c r="HEL300" s="166">
        <v>0</v>
      </c>
      <c r="HEM300" s="166">
        <v>0</v>
      </c>
      <c r="HEN300" s="166">
        <v>0</v>
      </c>
      <c r="HEO300" s="166">
        <v>0</v>
      </c>
      <c r="HEP300" s="166">
        <v>0</v>
      </c>
      <c r="HEQ300" s="166">
        <v>0</v>
      </c>
      <c r="HER300" s="166">
        <v>0</v>
      </c>
      <c r="HES300" s="166">
        <v>0</v>
      </c>
      <c r="HET300" s="166">
        <v>0</v>
      </c>
      <c r="HEU300" s="166">
        <v>0</v>
      </c>
      <c r="HEV300" s="166">
        <v>0</v>
      </c>
      <c r="HEW300" s="166">
        <v>0</v>
      </c>
      <c r="HEX300" s="166">
        <v>0</v>
      </c>
      <c r="HEY300" s="166">
        <v>0</v>
      </c>
      <c r="HEZ300" s="166">
        <v>0</v>
      </c>
      <c r="HFA300" s="166">
        <v>0</v>
      </c>
      <c r="HFB300" s="166">
        <v>0</v>
      </c>
      <c r="HFC300" s="166">
        <v>0</v>
      </c>
      <c r="HFD300" s="166">
        <v>0</v>
      </c>
      <c r="HFE300" s="166">
        <v>0</v>
      </c>
      <c r="HFF300" s="166">
        <v>0</v>
      </c>
      <c r="HFG300" s="166">
        <v>0</v>
      </c>
      <c r="HFH300" s="166">
        <v>0</v>
      </c>
      <c r="HFI300" s="166">
        <v>0</v>
      </c>
      <c r="HFJ300" s="166">
        <v>0</v>
      </c>
      <c r="HFK300" s="166">
        <v>0</v>
      </c>
      <c r="HFL300" s="166">
        <v>0</v>
      </c>
      <c r="HFM300" s="166">
        <v>0</v>
      </c>
      <c r="HFN300" s="166">
        <v>0</v>
      </c>
      <c r="HFO300" s="166">
        <v>0</v>
      </c>
      <c r="HFP300" s="166">
        <v>0</v>
      </c>
      <c r="HFQ300" s="166">
        <v>0</v>
      </c>
      <c r="HFR300" s="166">
        <v>0</v>
      </c>
      <c r="HFS300" s="166">
        <v>0</v>
      </c>
      <c r="HFT300" s="166">
        <v>0</v>
      </c>
      <c r="HFU300" s="166">
        <v>0</v>
      </c>
      <c r="HFV300" s="166">
        <v>0</v>
      </c>
      <c r="HFW300" s="166">
        <v>0</v>
      </c>
      <c r="HFX300" s="166">
        <v>0</v>
      </c>
      <c r="HFY300" s="166">
        <v>0</v>
      </c>
      <c r="HFZ300" s="166">
        <v>0</v>
      </c>
      <c r="HGA300" s="166">
        <v>0</v>
      </c>
      <c r="HGB300" s="166">
        <v>0</v>
      </c>
      <c r="HGC300" s="166">
        <v>0</v>
      </c>
      <c r="HGD300" s="166">
        <v>0</v>
      </c>
      <c r="HGE300" s="166">
        <v>0</v>
      </c>
      <c r="HGF300" s="166">
        <v>0</v>
      </c>
      <c r="HGG300" s="166">
        <v>0</v>
      </c>
      <c r="HGH300" s="166">
        <v>0</v>
      </c>
      <c r="HGI300" s="166">
        <v>0</v>
      </c>
      <c r="HGJ300" s="166">
        <v>0</v>
      </c>
      <c r="HGK300" s="166">
        <v>0</v>
      </c>
      <c r="HGL300" s="166">
        <v>0</v>
      </c>
      <c r="HGM300" s="166">
        <v>0</v>
      </c>
      <c r="HGN300" s="166">
        <v>0</v>
      </c>
      <c r="HGO300" s="166">
        <v>0</v>
      </c>
      <c r="HGP300" s="166">
        <v>0</v>
      </c>
      <c r="HGQ300" s="166">
        <v>0</v>
      </c>
      <c r="HGR300" s="166">
        <v>0</v>
      </c>
      <c r="HGS300" s="166">
        <v>0</v>
      </c>
      <c r="HGT300" s="166">
        <v>0</v>
      </c>
      <c r="HGU300" s="166">
        <v>0</v>
      </c>
      <c r="HGV300" s="166">
        <v>0</v>
      </c>
      <c r="HGW300" s="166">
        <v>0</v>
      </c>
      <c r="HGX300" s="166">
        <v>0</v>
      </c>
      <c r="HGY300" s="166">
        <v>0</v>
      </c>
      <c r="HGZ300" s="166">
        <v>0</v>
      </c>
      <c r="HHA300" s="166">
        <v>0</v>
      </c>
      <c r="HHB300" s="166">
        <v>0</v>
      </c>
      <c r="HHC300" s="166">
        <v>0</v>
      </c>
      <c r="HHD300" s="166">
        <v>0</v>
      </c>
      <c r="HHE300" s="166">
        <v>0</v>
      </c>
      <c r="HHF300" s="166">
        <v>0</v>
      </c>
      <c r="HHG300" s="166">
        <v>0</v>
      </c>
      <c r="HHH300" s="166">
        <v>0</v>
      </c>
      <c r="HHI300" s="166">
        <v>0</v>
      </c>
      <c r="HHJ300" s="166">
        <v>0</v>
      </c>
      <c r="HHK300" s="166">
        <v>0</v>
      </c>
      <c r="HHL300" s="166">
        <v>0</v>
      </c>
      <c r="HHM300" s="166">
        <v>0</v>
      </c>
      <c r="HHN300" s="166">
        <v>0</v>
      </c>
      <c r="HHO300" s="166">
        <v>0</v>
      </c>
      <c r="HHP300" s="166">
        <v>0</v>
      </c>
      <c r="HHQ300" s="166">
        <v>0</v>
      </c>
      <c r="HHR300" s="166">
        <v>0</v>
      </c>
      <c r="HHS300" s="166">
        <v>0</v>
      </c>
      <c r="HHT300" s="166">
        <v>0</v>
      </c>
      <c r="HHU300" s="166">
        <v>0</v>
      </c>
      <c r="HHV300" s="166">
        <v>0</v>
      </c>
      <c r="HHW300" s="166">
        <v>0</v>
      </c>
      <c r="HHX300" s="166">
        <v>0</v>
      </c>
      <c r="HHY300" s="166">
        <v>0</v>
      </c>
      <c r="HHZ300" s="166">
        <v>0</v>
      </c>
      <c r="HIA300" s="166">
        <v>0</v>
      </c>
      <c r="HIB300" s="166">
        <v>0</v>
      </c>
      <c r="HIC300" s="166">
        <v>0</v>
      </c>
      <c r="HID300" s="166">
        <v>0</v>
      </c>
      <c r="HIE300" s="166">
        <v>0</v>
      </c>
      <c r="HIF300" s="166">
        <v>0</v>
      </c>
      <c r="HIG300" s="166">
        <v>0</v>
      </c>
      <c r="HIH300" s="166">
        <v>0</v>
      </c>
      <c r="HII300" s="166">
        <v>0</v>
      </c>
      <c r="HIJ300" s="166">
        <v>0</v>
      </c>
      <c r="HIK300" s="166">
        <v>0</v>
      </c>
      <c r="HIL300" s="166">
        <v>0</v>
      </c>
      <c r="HIM300" s="166">
        <v>0</v>
      </c>
      <c r="HIN300" s="166">
        <v>0</v>
      </c>
      <c r="HIO300" s="166">
        <v>0</v>
      </c>
      <c r="HIP300" s="166">
        <v>0</v>
      </c>
      <c r="HIQ300" s="166">
        <v>0</v>
      </c>
      <c r="HIR300" s="166">
        <v>0</v>
      </c>
      <c r="HIS300" s="166">
        <v>0</v>
      </c>
      <c r="HIT300" s="166">
        <v>0</v>
      </c>
      <c r="HIU300" s="166">
        <v>0</v>
      </c>
      <c r="HIV300" s="166">
        <v>0</v>
      </c>
      <c r="HIW300" s="166">
        <v>0</v>
      </c>
      <c r="HIX300" s="166">
        <v>0</v>
      </c>
      <c r="HIY300" s="166">
        <v>0</v>
      </c>
      <c r="HIZ300" s="166">
        <v>0</v>
      </c>
      <c r="HJA300" s="166">
        <v>0</v>
      </c>
      <c r="HJB300" s="166">
        <v>0</v>
      </c>
      <c r="HJC300" s="166">
        <v>0</v>
      </c>
      <c r="HJD300" s="166">
        <v>0</v>
      </c>
      <c r="HJE300" s="166">
        <v>0</v>
      </c>
      <c r="HJF300" s="166">
        <v>0</v>
      </c>
      <c r="HJG300" s="166">
        <v>0</v>
      </c>
      <c r="HJH300" s="166">
        <v>0</v>
      </c>
      <c r="HJI300" s="166">
        <v>0</v>
      </c>
      <c r="HJJ300" s="166">
        <v>0</v>
      </c>
      <c r="HJK300" s="166">
        <v>0</v>
      </c>
      <c r="HJL300" s="166">
        <v>0</v>
      </c>
      <c r="HJM300" s="166">
        <v>0</v>
      </c>
      <c r="HJN300" s="166">
        <v>0</v>
      </c>
      <c r="HJO300" s="166">
        <v>0</v>
      </c>
      <c r="HJP300" s="166">
        <v>0</v>
      </c>
      <c r="HJQ300" s="166">
        <v>0</v>
      </c>
      <c r="HJR300" s="166">
        <v>0</v>
      </c>
      <c r="HJS300" s="166">
        <v>0</v>
      </c>
      <c r="HJT300" s="166">
        <v>0</v>
      </c>
      <c r="HJU300" s="166">
        <v>0</v>
      </c>
      <c r="HJV300" s="166">
        <v>0</v>
      </c>
      <c r="HJW300" s="166">
        <v>0</v>
      </c>
      <c r="HJX300" s="166">
        <v>0</v>
      </c>
      <c r="HJY300" s="166">
        <v>0</v>
      </c>
      <c r="HJZ300" s="166">
        <v>0</v>
      </c>
      <c r="HKA300" s="166">
        <v>0</v>
      </c>
      <c r="HKB300" s="166">
        <v>0</v>
      </c>
      <c r="HKC300" s="166">
        <v>0</v>
      </c>
      <c r="HKD300" s="166">
        <v>0</v>
      </c>
      <c r="HKE300" s="166">
        <v>0</v>
      </c>
      <c r="HKF300" s="166">
        <v>0</v>
      </c>
      <c r="HKG300" s="166">
        <v>0</v>
      </c>
      <c r="HKH300" s="166">
        <v>0</v>
      </c>
      <c r="HKI300" s="166">
        <v>0</v>
      </c>
      <c r="HKJ300" s="166">
        <v>0</v>
      </c>
      <c r="HKK300" s="166">
        <v>0</v>
      </c>
      <c r="HKL300" s="166">
        <v>0</v>
      </c>
      <c r="HKM300" s="166">
        <v>0</v>
      </c>
      <c r="HKN300" s="166">
        <v>0</v>
      </c>
      <c r="HKO300" s="166">
        <v>0</v>
      </c>
      <c r="HKP300" s="166">
        <v>0</v>
      </c>
      <c r="HKQ300" s="166">
        <v>0</v>
      </c>
      <c r="HKR300" s="166">
        <v>0</v>
      </c>
      <c r="HKS300" s="166">
        <v>0</v>
      </c>
      <c r="HKT300" s="166">
        <v>0</v>
      </c>
      <c r="HKU300" s="166">
        <v>0</v>
      </c>
      <c r="HKV300" s="166">
        <v>0</v>
      </c>
      <c r="HKW300" s="166">
        <v>0</v>
      </c>
      <c r="HKX300" s="166">
        <v>0</v>
      </c>
      <c r="HKY300" s="166">
        <v>0</v>
      </c>
      <c r="HKZ300" s="166">
        <v>0</v>
      </c>
      <c r="HLA300" s="166">
        <v>0</v>
      </c>
      <c r="HLB300" s="166">
        <v>0</v>
      </c>
      <c r="HLC300" s="166">
        <v>0</v>
      </c>
      <c r="HLD300" s="166">
        <v>0</v>
      </c>
      <c r="HLE300" s="166">
        <v>0</v>
      </c>
      <c r="HLF300" s="166">
        <v>0</v>
      </c>
      <c r="HLG300" s="166">
        <v>0</v>
      </c>
      <c r="HLH300" s="166">
        <v>0</v>
      </c>
      <c r="HLI300" s="166">
        <v>0</v>
      </c>
      <c r="HLJ300" s="166">
        <v>0</v>
      </c>
      <c r="HLK300" s="166">
        <v>0</v>
      </c>
      <c r="HLL300" s="166">
        <v>0</v>
      </c>
      <c r="HLM300" s="166">
        <v>0</v>
      </c>
      <c r="HLN300" s="166">
        <v>0</v>
      </c>
      <c r="HLO300" s="166">
        <v>0</v>
      </c>
      <c r="HLP300" s="166">
        <v>0</v>
      </c>
      <c r="HLQ300" s="166">
        <v>0</v>
      </c>
      <c r="HLR300" s="166">
        <v>0</v>
      </c>
      <c r="HLS300" s="166">
        <v>0</v>
      </c>
      <c r="HLT300" s="166">
        <v>0</v>
      </c>
      <c r="HLU300" s="166">
        <v>0</v>
      </c>
      <c r="HLV300" s="166">
        <v>0</v>
      </c>
      <c r="HLW300" s="166">
        <v>0</v>
      </c>
      <c r="HLX300" s="166">
        <v>0</v>
      </c>
      <c r="HLY300" s="166">
        <v>0</v>
      </c>
      <c r="HLZ300" s="166">
        <v>0</v>
      </c>
      <c r="HMA300" s="166">
        <v>0</v>
      </c>
      <c r="HMB300" s="166">
        <v>0</v>
      </c>
      <c r="HMC300" s="166">
        <v>0</v>
      </c>
      <c r="HMD300" s="166">
        <v>0</v>
      </c>
      <c r="HME300" s="166">
        <v>0</v>
      </c>
      <c r="HMF300" s="166">
        <v>0</v>
      </c>
      <c r="HMG300" s="166">
        <v>0</v>
      </c>
      <c r="HMH300" s="166">
        <v>0</v>
      </c>
      <c r="HMI300" s="166">
        <v>0</v>
      </c>
      <c r="HMJ300" s="166">
        <v>0</v>
      </c>
      <c r="HMK300" s="166">
        <v>0</v>
      </c>
      <c r="HML300" s="166">
        <v>0</v>
      </c>
      <c r="HMM300" s="166">
        <v>0</v>
      </c>
      <c r="HMN300" s="166">
        <v>0</v>
      </c>
      <c r="HMO300" s="166">
        <v>0</v>
      </c>
      <c r="HMP300" s="166">
        <v>0</v>
      </c>
      <c r="HMQ300" s="166">
        <v>0</v>
      </c>
      <c r="HMR300" s="166">
        <v>0</v>
      </c>
      <c r="HMS300" s="166">
        <v>0</v>
      </c>
      <c r="HMT300" s="166">
        <v>0</v>
      </c>
      <c r="HMU300" s="166">
        <v>0</v>
      </c>
      <c r="HMV300" s="166">
        <v>0</v>
      </c>
      <c r="HMW300" s="166">
        <v>0</v>
      </c>
      <c r="HMX300" s="166">
        <v>0</v>
      </c>
      <c r="HMY300" s="166">
        <v>0</v>
      </c>
      <c r="HMZ300" s="166">
        <v>0</v>
      </c>
      <c r="HNA300" s="166">
        <v>0</v>
      </c>
      <c r="HNB300" s="166">
        <v>0</v>
      </c>
      <c r="HNC300" s="166">
        <v>0</v>
      </c>
      <c r="HND300" s="166">
        <v>0</v>
      </c>
      <c r="HNE300" s="166">
        <v>0</v>
      </c>
      <c r="HNF300" s="166">
        <v>0</v>
      </c>
      <c r="HNG300" s="166">
        <v>0</v>
      </c>
      <c r="HNH300" s="166">
        <v>0</v>
      </c>
      <c r="HNI300" s="166">
        <v>0</v>
      </c>
      <c r="HNJ300" s="166">
        <v>0</v>
      </c>
      <c r="HNK300" s="166">
        <v>0</v>
      </c>
      <c r="HNL300" s="166">
        <v>0</v>
      </c>
      <c r="HNM300" s="166">
        <v>0</v>
      </c>
      <c r="HNN300" s="166">
        <v>0</v>
      </c>
      <c r="HNO300" s="166">
        <v>0</v>
      </c>
      <c r="HNP300" s="166">
        <v>0</v>
      </c>
      <c r="HNQ300" s="166">
        <v>0</v>
      </c>
      <c r="HNR300" s="166">
        <v>0</v>
      </c>
      <c r="HNS300" s="166">
        <v>0</v>
      </c>
      <c r="HNT300" s="166">
        <v>0</v>
      </c>
      <c r="HNU300" s="166">
        <v>0</v>
      </c>
      <c r="HNV300" s="166">
        <v>0</v>
      </c>
      <c r="HNW300" s="166">
        <v>0</v>
      </c>
      <c r="HNX300" s="166">
        <v>0</v>
      </c>
      <c r="HNY300" s="166">
        <v>0</v>
      </c>
      <c r="HNZ300" s="166">
        <v>0</v>
      </c>
      <c r="HOA300" s="166">
        <v>0</v>
      </c>
      <c r="HOB300" s="166">
        <v>0</v>
      </c>
      <c r="HOC300" s="166">
        <v>0</v>
      </c>
      <c r="HOD300" s="166">
        <v>0</v>
      </c>
      <c r="HOE300" s="166">
        <v>0</v>
      </c>
      <c r="HOF300" s="166">
        <v>0</v>
      </c>
      <c r="HOG300" s="166">
        <v>0</v>
      </c>
      <c r="HOH300" s="166">
        <v>0</v>
      </c>
      <c r="HOI300" s="166">
        <v>0</v>
      </c>
      <c r="HOJ300" s="166">
        <v>0</v>
      </c>
      <c r="HOK300" s="166">
        <v>0</v>
      </c>
      <c r="HOL300" s="166">
        <v>0</v>
      </c>
      <c r="HOM300" s="166">
        <v>0</v>
      </c>
      <c r="HON300" s="166">
        <v>0</v>
      </c>
      <c r="HOO300" s="166">
        <v>0</v>
      </c>
      <c r="HOP300" s="166">
        <v>0</v>
      </c>
      <c r="HOQ300" s="166">
        <v>0</v>
      </c>
      <c r="HOR300" s="166">
        <v>0</v>
      </c>
      <c r="HOS300" s="166">
        <v>0</v>
      </c>
      <c r="HOT300" s="166">
        <v>0</v>
      </c>
      <c r="HOU300" s="166">
        <v>0</v>
      </c>
      <c r="HOV300" s="166">
        <v>0</v>
      </c>
      <c r="HOW300" s="166">
        <v>0</v>
      </c>
      <c r="HOX300" s="166">
        <v>0</v>
      </c>
      <c r="HOY300" s="166">
        <v>0</v>
      </c>
      <c r="HOZ300" s="166">
        <v>0</v>
      </c>
      <c r="HPA300" s="166">
        <v>0</v>
      </c>
      <c r="HPB300" s="166">
        <v>0</v>
      </c>
      <c r="HPC300" s="166">
        <v>0</v>
      </c>
      <c r="HPD300" s="166">
        <v>0</v>
      </c>
      <c r="HPE300" s="166">
        <v>0</v>
      </c>
      <c r="HPF300" s="166">
        <v>0</v>
      </c>
      <c r="HPG300" s="166">
        <v>0</v>
      </c>
      <c r="HPH300" s="166">
        <v>0</v>
      </c>
      <c r="HPI300" s="166">
        <v>0</v>
      </c>
      <c r="HPJ300" s="166">
        <v>0</v>
      </c>
      <c r="HPK300" s="166">
        <v>0</v>
      </c>
      <c r="HPL300" s="166">
        <v>0</v>
      </c>
      <c r="HPM300" s="166">
        <v>0</v>
      </c>
      <c r="HPN300" s="166">
        <v>0</v>
      </c>
      <c r="HPO300" s="166">
        <v>0</v>
      </c>
      <c r="HPP300" s="166">
        <v>0</v>
      </c>
      <c r="HPQ300" s="166">
        <v>0</v>
      </c>
      <c r="HPR300" s="166">
        <v>0</v>
      </c>
      <c r="HPS300" s="166">
        <v>0</v>
      </c>
      <c r="HPT300" s="166">
        <v>0</v>
      </c>
      <c r="HPU300" s="166">
        <v>0</v>
      </c>
      <c r="HPV300" s="166">
        <v>0</v>
      </c>
      <c r="HPW300" s="166">
        <v>0</v>
      </c>
      <c r="HPX300" s="166">
        <v>0</v>
      </c>
      <c r="HPY300" s="166">
        <v>0</v>
      </c>
      <c r="HPZ300" s="166">
        <v>0</v>
      </c>
      <c r="HQA300" s="166">
        <v>0</v>
      </c>
      <c r="HQB300" s="166">
        <v>0</v>
      </c>
      <c r="HQC300" s="166">
        <v>0</v>
      </c>
      <c r="HQD300" s="166">
        <v>0</v>
      </c>
      <c r="HQE300" s="166">
        <v>0</v>
      </c>
      <c r="HQF300" s="166">
        <v>0</v>
      </c>
      <c r="HQG300" s="166">
        <v>0</v>
      </c>
      <c r="HQH300" s="166">
        <v>0</v>
      </c>
      <c r="HQI300" s="166">
        <v>0</v>
      </c>
      <c r="HQJ300" s="166">
        <v>0</v>
      </c>
      <c r="HQK300" s="166">
        <v>0</v>
      </c>
      <c r="HQL300" s="166">
        <v>0</v>
      </c>
      <c r="HQM300" s="166">
        <v>0</v>
      </c>
      <c r="HQN300" s="166">
        <v>0</v>
      </c>
      <c r="HQO300" s="166">
        <v>0</v>
      </c>
      <c r="HQP300" s="166">
        <v>0</v>
      </c>
      <c r="HQQ300" s="166">
        <v>0</v>
      </c>
      <c r="HQR300" s="166">
        <v>0</v>
      </c>
      <c r="HQS300" s="166">
        <v>0</v>
      </c>
      <c r="HQT300" s="166">
        <v>0</v>
      </c>
      <c r="HQU300" s="166">
        <v>0</v>
      </c>
      <c r="HQV300" s="166">
        <v>0</v>
      </c>
      <c r="HQW300" s="166">
        <v>0</v>
      </c>
      <c r="HQX300" s="166">
        <v>0</v>
      </c>
      <c r="HQY300" s="166">
        <v>0</v>
      </c>
      <c r="HQZ300" s="166">
        <v>0</v>
      </c>
      <c r="HRA300" s="166">
        <v>0</v>
      </c>
      <c r="HRB300" s="166">
        <v>0</v>
      </c>
      <c r="HRC300" s="166">
        <v>0</v>
      </c>
      <c r="HRD300" s="166">
        <v>0</v>
      </c>
      <c r="HRE300" s="166">
        <v>0</v>
      </c>
      <c r="HRF300" s="166">
        <v>0</v>
      </c>
      <c r="HRG300" s="166">
        <v>0</v>
      </c>
      <c r="HRH300" s="166">
        <v>0</v>
      </c>
      <c r="HRI300" s="166">
        <v>0</v>
      </c>
      <c r="HRJ300" s="166">
        <v>0</v>
      </c>
      <c r="HRK300" s="166">
        <v>0</v>
      </c>
      <c r="HRL300" s="166">
        <v>0</v>
      </c>
      <c r="HRM300" s="166">
        <v>0</v>
      </c>
      <c r="HRN300" s="166">
        <v>0</v>
      </c>
      <c r="HRO300" s="166">
        <v>0</v>
      </c>
      <c r="HRP300" s="166">
        <v>0</v>
      </c>
      <c r="HRQ300" s="166">
        <v>0</v>
      </c>
      <c r="HRR300" s="166">
        <v>0</v>
      </c>
      <c r="HRS300" s="166">
        <v>0</v>
      </c>
      <c r="HRT300" s="166">
        <v>0</v>
      </c>
      <c r="HRU300" s="166">
        <v>0</v>
      </c>
      <c r="HRV300" s="166">
        <v>0</v>
      </c>
      <c r="HRW300" s="166">
        <v>0</v>
      </c>
      <c r="HRX300" s="166">
        <v>0</v>
      </c>
      <c r="HRY300" s="166">
        <v>0</v>
      </c>
      <c r="HRZ300" s="166">
        <v>0</v>
      </c>
      <c r="HSA300" s="166">
        <v>0</v>
      </c>
      <c r="HSB300" s="166">
        <v>0</v>
      </c>
      <c r="HSC300" s="166">
        <v>0</v>
      </c>
      <c r="HSD300" s="166">
        <v>0</v>
      </c>
      <c r="HSE300" s="166">
        <v>0</v>
      </c>
      <c r="HSF300" s="166">
        <v>0</v>
      </c>
      <c r="HSG300" s="166">
        <v>0</v>
      </c>
      <c r="HSH300" s="166">
        <v>0</v>
      </c>
      <c r="HSI300" s="166">
        <v>0</v>
      </c>
      <c r="HSJ300" s="166">
        <v>0</v>
      </c>
      <c r="HSK300" s="166">
        <v>0</v>
      </c>
      <c r="HSL300" s="166">
        <v>0</v>
      </c>
      <c r="HSM300" s="166">
        <v>0</v>
      </c>
      <c r="HSN300" s="166">
        <v>0</v>
      </c>
      <c r="HSO300" s="166">
        <v>0</v>
      </c>
      <c r="HSP300" s="166">
        <v>0</v>
      </c>
      <c r="HSQ300" s="166">
        <v>0</v>
      </c>
      <c r="HSR300" s="166">
        <v>0</v>
      </c>
      <c r="HSS300" s="166">
        <v>0</v>
      </c>
      <c r="HST300" s="166">
        <v>0</v>
      </c>
      <c r="HSU300" s="166">
        <v>0</v>
      </c>
      <c r="HSV300" s="166">
        <v>0</v>
      </c>
      <c r="HSW300" s="166">
        <v>0</v>
      </c>
      <c r="HSX300" s="166">
        <v>0</v>
      </c>
      <c r="HSY300" s="166">
        <v>0</v>
      </c>
      <c r="HSZ300" s="166">
        <v>0</v>
      </c>
      <c r="HTA300" s="166">
        <v>0</v>
      </c>
      <c r="HTB300" s="166">
        <v>0</v>
      </c>
      <c r="HTC300" s="166">
        <v>0</v>
      </c>
      <c r="HTD300" s="166">
        <v>0</v>
      </c>
      <c r="HTE300" s="166">
        <v>0</v>
      </c>
      <c r="HTF300" s="166">
        <v>0</v>
      </c>
      <c r="HTG300" s="166">
        <v>0</v>
      </c>
      <c r="HTH300" s="166">
        <v>0</v>
      </c>
      <c r="HTI300" s="166">
        <v>0</v>
      </c>
      <c r="HTJ300" s="166">
        <v>0</v>
      </c>
      <c r="HTK300" s="166">
        <v>0</v>
      </c>
      <c r="HTL300" s="166">
        <v>0</v>
      </c>
      <c r="HTM300" s="166">
        <v>0</v>
      </c>
      <c r="HTN300" s="166">
        <v>0</v>
      </c>
      <c r="HTO300" s="166">
        <v>0</v>
      </c>
      <c r="HTP300" s="166">
        <v>0</v>
      </c>
      <c r="HTQ300" s="166">
        <v>0</v>
      </c>
      <c r="HTR300" s="166">
        <v>0</v>
      </c>
      <c r="HTS300" s="166">
        <v>0</v>
      </c>
      <c r="HTT300" s="166">
        <v>0</v>
      </c>
      <c r="HTU300" s="166">
        <v>0</v>
      </c>
      <c r="HTV300" s="166">
        <v>0</v>
      </c>
      <c r="HTW300" s="166">
        <v>0</v>
      </c>
      <c r="HTX300" s="166">
        <v>0</v>
      </c>
      <c r="HTY300" s="166">
        <v>0</v>
      </c>
      <c r="HTZ300" s="166">
        <v>0</v>
      </c>
      <c r="HUA300" s="166">
        <v>0</v>
      </c>
      <c r="HUB300" s="166">
        <v>0</v>
      </c>
      <c r="HUC300" s="166">
        <v>0</v>
      </c>
      <c r="HUD300" s="166">
        <v>0</v>
      </c>
      <c r="HUE300" s="166">
        <v>0</v>
      </c>
      <c r="HUF300" s="166">
        <v>0</v>
      </c>
      <c r="HUG300" s="166">
        <v>0</v>
      </c>
      <c r="HUH300" s="166">
        <v>0</v>
      </c>
      <c r="HUI300" s="166">
        <v>0</v>
      </c>
      <c r="HUJ300" s="166">
        <v>0</v>
      </c>
      <c r="HUK300" s="166">
        <v>0</v>
      </c>
      <c r="HUL300" s="166">
        <v>0</v>
      </c>
      <c r="HUM300" s="166">
        <v>0</v>
      </c>
      <c r="HUN300" s="166">
        <v>0</v>
      </c>
      <c r="HUO300" s="166">
        <v>0</v>
      </c>
      <c r="HUP300" s="166">
        <v>0</v>
      </c>
      <c r="HUQ300" s="166">
        <v>0</v>
      </c>
      <c r="HUR300" s="166">
        <v>0</v>
      </c>
      <c r="HUS300" s="166">
        <v>0</v>
      </c>
      <c r="HUT300" s="166">
        <v>0</v>
      </c>
      <c r="HUU300" s="166">
        <v>0</v>
      </c>
      <c r="HUV300" s="166">
        <v>0</v>
      </c>
      <c r="HUW300" s="166">
        <v>0</v>
      </c>
      <c r="HUX300" s="166">
        <v>0</v>
      </c>
      <c r="HUY300" s="166">
        <v>0</v>
      </c>
      <c r="HUZ300" s="166">
        <v>0</v>
      </c>
      <c r="HVA300" s="166">
        <v>0</v>
      </c>
      <c r="HVB300" s="166">
        <v>0</v>
      </c>
      <c r="HVC300" s="166">
        <v>0</v>
      </c>
      <c r="HVD300" s="166">
        <v>0</v>
      </c>
      <c r="HVE300" s="166">
        <v>0</v>
      </c>
      <c r="HVF300" s="166">
        <v>0</v>
      </c>
      <c r="HVG300" s="166">
        <v>0</v>
      </c>
      <c r="HVH300" s="166">
        <v>0</v>
      </c>
      <c r="HVI300" s="166">
        <v>0</v>
      </c>
      <c r="HVJ300" s="166">
        <v>0</v>
      </c>
      <c r="HVK300" s="166">
        <v>0</v>
      </c>
      <c r="HVL300" s="166">
        <v>0</v>
      </c>
      <c r="HVM300" s="166">
        <v>0</v>
      </c>
      <c r="HVN300" s="166">
        <v>0</v>
      </c>
      <c r="HVO300" s="166">
        <v>0</v>
      </c>
      <c r="HVP300" s="166">
        <v>0</v>
      </c>
      <c r="HVQ300" s="166">
        <v>0</v>
      </c>
      <c r="HVR300" s="166">
        <v>0</v>
      </c>
      <c r="HVS300" s="166">
        <v>0</v>
      </c>
      <c r="HVT300" s="166">
        <v>0</v>
      </c>
      <c r="HVU300" s="166">
        <v>0</v>
      </c>
      <c r="HVV300" s="166">
        <v>0</v>
      </c>
      <c r="HVW300" s="166">
        <v>0</v>
      </c>
      <c r="HVX300" s="166">
        <v>0</v>
      </c>
      <c r="HVY300" s="166">
        <v>0</v>
      </c>
      <c r="HVZ300" s="166">
        <v>0</v>
      </c>
      <c r="HWA300" s="166">
        <v>0</v>
      </c>
      <c r="HWB300" s="166">
        <v>0</v>
      </c>
      <c r="HWC300" s="166">
        <v>0</v>
      </c>
      <c r="HWD300" s="166">
        <v>0</v>
      </c>
      <c r="HWE300" s="166">
        <v>0</v>
      </c>
      <c r="HWF300" s="166">
        <v>0</v>
      </c>
      <c r="HWG300" s="166">
        <v>0</v>
      </c>
      <c r="HWH300" s="166">
        <v>0</v>
      </c>
      <c r="HWI300" s="166">
        <v>0</v>
      </c>
      <c r="HWJ300" s="166">
        <v>0</v>
      </c>
      <c r="HWK300" s="166">
        <v>0</v>
      </c>
      <c r="HWL300" s="166">
        <v>0</v>
      </c>
      <c r="HWM300" s="166">
        <v>0</v>
      </c>
      <c r="HWN300" s="166">
        <v>0</v>
      </c>
      <c r="HWO300" s="166">
        <v>0</v>
      </c>
      <c r="HWP300" s="166">
        <v>0</v>
      </c>
      <c r="HWQ300" s="166">
        <v>0</v>
      </c>
      <c r="HWR300" s="166">
        <v>0</v>
      </c>
      <c r="HWS300" s="166">
        <v>0</v>
      </c>
      <c r="HWT300" s="166">
        <v>0</v>
      </c>
      <c r="HWU300" s="166">
        <v>0</v>
      </c>
      <c r="HWV300" s="166">
        <v>0</v>
      </c>
      <c r="HWW300" s="166">
        <v>0</v>
      </c>
      <c r="HWX300" s="166">
        <v>0</v>
      </c>
      <c r="HWY300" s="166">
        <v>0</v>
      </c>
      <c r="HWZ300" s="166">
        <v>0</v>
      </c>
      <c r="HXA300" s="166">
        <v>0</v>
      </c>
      <c r="HXB300" s="166">
        <v>0</v>
      </c>
      <c r="HXC300" s="166">
        <v>0</v>
      </c>
      <c r="HXD300" s="166">
        <v>0</v>
      </c>
      <c r="HXE300" s="166">
        <v>0</v>
      </c>
      <c r="HXF300" s="166">
        <v>0</v>
      </c>
      <c r="HXG300" s="166">
        <v>0</v>
      </c>
      <c r="HXH300" s="166">
        <v>0</v>
      </c>
      <c r="HXI300" s="166">
        <v>0</v>
      </c>
      <c r="HXJ300" s="166">
        <v>0</v>
      </c>
      <c r="HXK300" s="166">
        <v>0</v>
      </c>
      <c r="HXL300" s="166">
        <v>0</v>
      </c>
      <c r="HXM300" s="166">
        <v>0</v>
      </c>
      <c r="HXN300" s="166">
        <v>0</v>
      </c>
      <c r="HXO300" s="166">
        <v>0</v>
      </c>
      <c r="HXP300" s="166">
        <v>0</v>
      </c>
      <c r="HXQ300" s="166">
        <v>0</v>
      </c>
      <c r="HXR300" s="166">
        <v>0</v>
      </c>
      <c r="HXS300" s="166">
        <v>0</v>
      </c>
      <c r="HXT300" s="166">
        <v>0</v>
      </c>
      <c r="HXU300" s="166">
        <v>0</v>
      </c>
      <c r="HXV300" s="166">
        <v>0</v>
      </c>
      <c r="HXW300" s="166">
        <v>0</v>
      </c>
      <c r="HXX300" s="166">
        <v>0</v>
      </c>
      <c r="HXY300" s="166">
        <v>0</v>
      </c>
      <c r="HXZ300" s="166">
        <v>0</v>
      </c>
      <c r="HYA300" s="166">
        <v>0</v>
      </c>
      <c r="HYB300" s="166">
        <v>0</v>
      </c>
      <c r="HYC300" s="166">
        <v>0</v>
      </c>
      <c r="HYD300" s="166">
        <v>0</v>
      </c>
      <c r="HYE300" s="166">
        <v>0</v>
      </c>
      <c r="HYF300" s="166">
        <v>0</v>
      </c>
      <c r="HYG300" s="166">
        <v>0</v>
      </c>
      <c r="HYH300" s="166">
        <v>0</v>
      </c>
      <c r="HYI300" s="166">
        <v>0</v>
      </c>
      <c r="HYJ300" s="166">
        <v>0</v>
      </c>
      <c r="HYK300" s="166">
        <v>0</v>
      </c>
      <c r="HYL300" s="166">
        <v>0</v>
      </c>
      <c r="HYM300" s="166">
        <v>0</v>
      </c>
      <c r="HYN300" s="166">
        <v>0</v>
      </c>
      <c r="HYO300" s="166">
        <v>0</v>
      </c>
      <c r="HYP300" s="166">
        <v>0</v>
      </c>
      <c r="HYQ300" s="166">
        <v>0</v>
      </c>
      <c r="HYR300" s="166">
        <v>0</v>
      </c>
      <c r="HYS300" s="166">
        <v>0</v>
      </c>
      <c r="HYT300" s="166">
        <v>0</v>
      </c>
      <c r="HYU300" s="166">
        <v>0</v>
      </c>
      <c r="HYV300" s="166">
        <v>0</v>
      </c>
      <c r="HYW300" s="166">
        <v>0</v>
      </c>
      <c r="HYX300" s="166">
        <v>0</v>
      </c>
      <c r="HYY300" s="166">
        <v>0</v>
      </c>
      <c r="HYZ300" s="166">
        <v>0</v>
      </c>
      <c r="HZA300" s="166">
        <v>0</v>
      </c>
      <c r="HZB300" s="166">
        <v>0</v>
      </c>
      <c r="HZC300" s="166">
        <v>0</v>
      </c>
      <c r="HZD300" s="166">
        <v>0</v>
      </c>
      <c r="HZE300" s="166">
        <v>0</v>
      </c>
      <c r="HZF300" s="166">
        <v>0</v>
      </c>
      <c r="HZG300" s="166">
        <v>0</v>
      </c>
      <c r="HZH300" s="166">
        <v>0</v>
      </c>
      <c r="HZI300" s="166">
        <v>0</v>
      </c>
      <c r="HZJ300" s="166">
        <v>0</v>
      </c>
      <c r="HZK300" s="166">
        <v>0</v>
      </c>
      <c r="HZL300" s="166">
        <v>0</v>
      </c>
      <c r="HZM300" s="166">
        <v>0</v>
      </c>
      <c r="HZN300" s="166">
        <v>0</v>
      </c>
      <c r="HZO300" s="166">
        <v>0</v>
      </c>
      <c r="HZP300" s="166">
        <v>0</v>
      </c>
      <c r="HZQ300" s="166">
        <v>0</v>
      </c>
      <c r="HZR300" s="166">
        <v>0</v>
      </c>
      <c r="HZS300" s="166">
        <v>0</v>
      </c>
      <c r="HZT300" s="166">
        <v>0</v>
      </c>
      <c r="HZU300" s="166">
        <v>0</v>
      </c>
      <c r="HZV300" s="166">
        <v>0</v>
      </c>
      <c r="HZW300" s="166">
        <v>0</v>
      </c>
      <c r="HZX300" s="166">
        <v>0</v>
      </c>
      <c r="HZY300" s="166">
        <v>0</v>
      </c>
      <c r="HZZ300" s="166">
        <v>0</v>
      </c>
      <c r="IAA300" s="166">
        <v>0</v>
      </c>
      <c r="IAB300" s="166">
        <v>0</v>
      </c>
      <c r="IAC300" s="166">
        <v>0</v>
      </c>
      <c r="IAD300" s="166">
        <v>0</v>
      </c>
      <c r="IAE300" s="166">
        <v>0</v>
      </c>
      <c r="IAF300" s="166">
        <v>0</v>
      </c>
      <c r="IAG300" s="166">
        <v>0</v>
      </c>
      <c r="IAH300" s="166">
        <v>0</v>
      </c>
      <c r="IAI300" s="166">
        <v>0</v>
      </c>
      <c r="IAJ300" s="166">
        <v>0</v>
      </c>
      <c r="IAK300" s="166">
        <v>0</v>
      </c>
      <c r="IAL300" s="166">
        <v>0</v>
      </c>
      <c r="IAM300" s="166">
        <v>0</v>
      </c>
      <c r="IAN300" s="166">
        <v>0</v>
      </c>
      <c r="IAO300" s="166">
        <v>0</v>
      </c>
      <c r="IAP300" s="166">
        <v>0</v>
      </c>
      <c r="IAQ300" s="166">
        <v>0</v>
      </c>
      <c r="IAR300" s="166">
        <v>0</v>
      </c>
      <c r="IAS300" s="166">
        <v>0</v>
      </c>
      <c r="IAT300" s="166">
        <v>0</v>
      </c>
      <c r="IAU300" s="166">
        <v>0</v>
      </c>
      <c r="IAV300" s="166">
        <v>0</v>
      </c>
      <c r="IAW300" s="166">
        <v>0</v>
      </c>
      <c r="IAX300" s="166">
        <v>0</v>
      </c>
      <c r="IAY300" s="166">
        <v>0</v>
      </c>
      <c r="IAZ300" s="166">
        <v>0</v>
      </c>
      <c r="IBA300" s="166">
        <v>0</v>
      </c>
      <c r="IBB300" s="166">
        <v>0</v>
      </c>
      <c r="IBC300" s="166">
        <v>0</v>
      </c>
      <c r="IBD300" s="166">
        <v>0</v>
      </c>
      <c r="IBE300" s="166">
        <v>0</v>
      </c>
      <c r="IBF300" s="166">
        <v>0</v>
      </c>
      <c r="IBG300" s="166">
        <v>0</v>
      </c>
      <c r="IBH300" s="166">
        <v>0</v>
      </c>
      <c r="IBI300" s="166">
        <v>0</v>
      </c>
      <c r="IBJ300" s="166">
        <v>0</v>
      </c>
      <c r="IBK300" s="166">
        <v>0</v>
      </c>
      <c r="IBL300" s="166">
        <v>0</v>
      </c>
      <c r="IBM300" s="166">
        <v>0</v>
      </c>
      <c r="IBN300" s="166">
        <v>0</v>
      </c>
      <c r="IBO300" s="166">
        <v>0</v>
      </c>
      <c r="IBP300" s="166">
        <v>0</v>
      </c>
      <c r="IBQ300" s="166">
        <v>0</v>
      </c>
      <c r="IBR300" s="166">
        <v>0</v>
      </c>
      <c r="IBS300" s="166">
        <v>0</v>
      </c>
      <c r="IBT300" s="166">
        <v>0</v>
      </c>
      <c r="IBU300" s="166">
        <v>0</v>
      </c>
      <c r="IBV300" s="166">
        <v>0</v>
      </c>
      <c r="IBW300" s="166">
        <v>0</v>
      </c>
      <c r="IBX300" s="166">
        <v>0</v>
      </c>
      <c r="IBY300" s="166">
        <v>0</v>
      </c>
      <c r="IBZ300" s="166">
        <v>0</v>
      </c>
      <c r="ICA300" s="166">
        <v>0</v>
      </c>
      <c r="ICB300" s="166">
        <v>0</v>
      </c>
      <c r="ICC300" s="166">
        <v>0</v>
      </c>
      <c r="ICD300" s="166">
        <v>0</v>
      </c>
      <c r="ICE300" s="166">
        <v>0</v>
      </c>
      <c r="ICF300" s="166">
        <v>0</v>
      </c>
      <c r="ICG300" s="166">
        <v>0</v>
      </c>
      <c r="ICH300" s="166">
        <v>0</v>
      </c>
      <c r="ICI300" s="166">
        <v>0</v>
      </c>
      <c r="ICJ300" s="166">
        <v>0</v>
      </c>
      <c r="ICK300" s="166">
        <v>0</v>
      </c>
      <c r="ICL300" s="166">
        <v>0</v>
      </c>
      <c r="ICM300" s="166">
        <v>0</v>
      </c>
      <c r="ICN300" s="166">
        <v>0</v>
      </c>
      <c r="ICO300" s="166">
        <v>0</v>
      </c>
      <c r="ICP300" s="166">
        <v>0</v>
      </c>
      <c r="ICQ300" s="166">
        <v>0</v>
      </c>
      <c r="ICR300" s="166">
        <v>0</v>
      </c>
      <c r="ICS300" s="166">
        <v>0</v>
      </c>
      <c r="ICT300" s="166">
        <v>0</v>
      </c>
      <c r="ICU300" s="166">
        <v>0</v>
      </c>
      <c r="ICV300" s="166">
        <v>0</v>
      </c>
      <c r="ICW300" s="166">
        <v>0</v>
      </c>
      <c r="ICX300" s="166">
        <v>0</v>
      </c>
      <c r="ICY300" s="166">
        <v>0</v>
      </c>
      <c r="ICZ300" s="166">
        <v>0</v>
      </c>
      <c r="IDA300" s="166">
        <v>0</v>
      </c>
      <c r="IDB300" s="166">
        <v>0</v>
      </c>
      <c r="IDC300" s="166">
        <v>0</v>
      </c>
      <c r="IDD300" s="166">
        <v>0</v>
      </c>
      <c r="IDE300" s="166">
        <v>0</v>
      </c>
      <c r="IDF300" s="166">
        <v>0</v>
      </c>
      <c r="IDG300" s="166">
        <v>0</v>
      </c>
      <c r="IDH300" s="166">
        <v>0</v>
      </c>
      <c r="IDI300" s="166">
        <v>0</v>
      </c>
      <c r="IDJ300" s="166">
        <v>0</v>
      </c>
      <c r="IDK300" s="166">
        <v>0</v>
      </c>
      <c r="IDL300" s="166">
        <v>0</v>
      </c>
      <c r="IDM300" s="166">
        <v>0</v>
      </c>
      <c r="IDN300" s="166">
        <v>0</v>
      </c>
      <c r="IDO300" s="166">
        <v>0</v>
      </c>
      <c r="IDP300" s="166">
        <v>0</v>
      </c>
      <c r="IDQ300" s="166">
        <v>0</v>
      </c>
      <c r="IDR300" s="166">
        <v>0</v>
      </c>
      <c r="IDS300" s="166">
        <v>0</v>
      </c>
      <c r="IDT300" s="166">
        <v>0</v>
      </c>
      <c r="IDU300" s="166">
        <v>0</v>
      </c>
      <c r="IDV300" s="166">
        <v>0</v>
      </c>
      <c r="IDW300" s="166">
        <v>0</v>
      </c>
      <c r="IDX300" s="166">
        <v>0</v>
      </c>
      <c r="IDY300" s="166">
        <v>0</v>
      </c>
      <c r="IDZ300" s="166">
        <v>0</v>
      </c>
      <c r="IEA300" s="166">
        <v>0</v>
      </c>
      <c r="IEB300" s="166">
        <v>0</v>
      </c>
      <c r="IEC300" s="166">
        <v>0</v>
      </c>
      <c r="IED300" s="166">
        <v>0</v>
      </c>
      <c r="IEE300" s="166">
        <v>0</v>
      </c>
      <c r="IEF300" s="166">
        <v>0</v>
      </c>
      <c r="IEG300" s="166">
        <v>0</v>
      </c>
      <c r="IEH300" s="166">
        <v>0</v>
      </c>
      <c r="IEI300" s="166">
        <v>0</v>
      </c>
      <c r="IEJ300" s="166">
        <v>0</v>
      </c>
      <c r="IEK300" s="166">
        <v>0</v>
      </c>
      <c r="IEL300" s="166">
        <v>0</v>
      </c>
      <c r="IEM300" s="166">
        <v>0</v>
      </c>
      <c r="IEN300" s="166">
        <v>0</v>
      </c>
      <c r="IEO300" s="166">
        <v>0</v>
      </c>
      <c r="IEP300" s="166">
        <v>0</v>
      </c>
      <c r="IEQ300" s="166">
        <v>0</v>
      </c>
      <c r="IER300" s="166">
        <v>0</v>
      </c>
      <c r="IES300" s="166">
        <v>0</v>
      </c>
      <c r="IET300" s="166">
        <v>0</v>
      </c>
      <c r="IEU300" s="166">
        <v>0</v>
      </c>
      <c r="IEV300" s="166">
        <v>0</v>
      </c>
      <c r="IEW300" s="166">
        <v>0</v>
      </c>
      <c r="IEX300" s="166">
        <v>0</v>
      </c>
      <c r="IEY300" s="166">
        <v>0</v>
      </c>
      <c r="IEZ300" s="166">
        <v>0</v>
      </c>
      <c r="IFA300" s="166">
        <v>0</v>
      </c>
      <c r="IFB300" s="166">
        <v>0</v>
      </c>
      <c r="IFC300" s="166">
        <v>0</v>
      </c>
      <c r="IFD300" s="166">
        <v>0</v>
      </c>
      <c r="IFE300" s="166">
        <v>0</v>
      </c>
      <c r="IFF300" s="166">
        <v>0</v>
      </c>
      <c r="IFG300" s="166">
        <v>0</v>
      </c>
      <c r="IFH300" s="166">
        <v>0</v>
      </c>
      <c r="IFI300" s="166">
        <v>0</v>
      </c>
      <c r="IFJ300" s="166">
        <v>0</v>
      </c>
      <c r="IFK300" s="166">
        <v>0</v>
      </c>
      <c r="IFL300" s="166">
        <v>0</v>
      </c>
      <c r="IFM300" s="166">
        <v>0</v>
      </c>
      <c r="IFN300" s="166">
        <v>0</v>
      </c>
      <c r="IFO300" s="166">
        <v>0</v>
      </c>
      <c r="IFP300" s="166">
        <v>0</v>
      </c>
      <c r="IFQ300" s="166">
        <v>0</v>
      </c>
      <c r="IFR300" s="166">
        <v>0</v>
      </c>
      <c r="IFS300" s="166">
        <v>0</v>
      </c>
      <c r="IFT300" s="166">
        <v>0</v>
      </c>
      <c r="IFU300" s="166">
        <v>0</v>
      </c>
      <c r="IFV300" s="166">
        <v>0</v>
      </c>
      <c r="IFW300" s="166">
        <v>0</v>
      </c>
      <c r="IFX300" s="166">
        <v>0</v>
      </c>
      <c r="IFY300" s="166">
        <v>0</v>
      </c>
      <c r="IFZ300" s="166">
        <v>0</v>
      </c>
      <c r="IGA300" s="166">
        <v>0</v>
      </c>
      <c r="IGB300" s="166">
        <v>0</v>
      </c>
      <c r="IGC300" s="166">
        <v>0</v>
      </c>
      <c r="IGD300" s="166">
        <v>0</v>
      </c>
      <c r="IGE300" s="166">
        <v>0</v>
      </c>
      <c r="IGF300" s="166">
        <v>0</v>
      </c>
      <c r="IGG300" s="166">
        <v>0</v>
      </c>
      <c r="IGH300" s="166">
        <v>0</v>
      </c>
      <c r="IGI300" s="166">
        <v>0</v>
      </c>
      <c r="IGJ300" s="166">
        <v>0</v>
      </c>
      <c r="IGK300" s="166">
        <v>0</v>
      </c>
      <c r="IGL300" s="166">
        <v>0</v>
      </c>
      <c r="IGM300" s="166">
        <v>0</v>
      </c>
      <c r="IGN300" s="166">
        <v>0</v>
      </c>
      <c r="IGO300" s="166">
        <v>0</v>
      </c>
      <c r="IGP300" s="166">
        <v>0</v>
      </c>
      <c r="IGQ300" s="166">
        <v>0</v>
      </c>
      <c r="IGR300" s="166">
        <v>0</v>
      </c>
      <c r="IGS300" s="166">
        <v>0</v>
      </c>
      <c r="IGT300" s="166">
        <v>0</v>
      </c>
      <c r="IGU300" s="166">
        <v>0</v>
      </c>
      <c r="IGV300" s="166">
        <v>0</v>
      </c>
      <c r="IGW300" s="166">
        <v>0</v>
      </c>
      <c r="IGX300" s="166">
        <v>0</v>
      </c>
      <c r="IGY300" s="166">
        <v>0</v>
      </c>
      <c r="IGZ300" s="166">
        <v>0</v>
      </c>
      <c r="IHA300" s="166">
        <v>0</v>
      </c>
      <c r="IHB300" s="166">
        <v>0</v>
      </c>
      <c r="IHC300" s="166">
        <v>0</v>
      </c>
      <c r="IHD300" s="166">
        <v>0</v>
      </c>
      <c r="IHE300" s="166">
        <v>0</v>
      </c>
      <c r="IHF300" s="166">
        <v>0</v>
      </c>
      <c r="IHG300" s="166">
        <v>0</v>
      </c>
      <c r="IHH300" s="166">
        <v>0</v>
      </c>
      <c r="IHI300" s="166">
        <v>0</v>
      </c>
      <c r="IHJ300" s="166">
        <v>0</v>
      </c>
      <c r="IHK300" s="166">
        <v>0</v>
      </c>
      <c r="IHL300" s="166">
        <v>0</v>
      </c>
      <c r="IHM300" s="166">
        <v>0</v>
      </c>
      <c r="IHN300" s="166">
        <v>0</v>
      </c>
      <c r="IHO300" s="166">
        <v>0</v>
      </c>
      <c r="IHP300" s="166">
        <v>0</v>
      </c>
      <c r="IHQ300" s="166">
        <v>0</v>
      </c>
      <c r="IHR300" s="166">
        <v>0</v>
      </c>
      <c r="IHS300" s="166">
        <v>0</v>
      </c>
      <c r="IHT300" s="166">
        <v>0</v>
      </c>
      <c r="IHU300" s="166">
        <v>0</v>
      </c>
      <c r="IHV300" s="166">
        <v>0</v>
      </c>
      <c r="IHW300" s="166">
        <v>0</v>
      </c>
      <c r="IHX300" s="166">
        <v>0</v>
      </c>
      <c r="IHY300" s="166">
        <v>0</v>
      </c>
      <c r="IHZ300" s="166">
        <v>0</v>
      </c>
      <c r="IIA300" s="166">
        <v>0</v>
      </c>
      <c r="IIB300" s="166">
        <v>0</v>
      </c>
      <c r="IIC300" s="166">
        <v>0</v>
      </c>
      <c r="IID300" s="166">
        <v>0</v>
      </c>
      <c r="IIE300" s="166">
        <v>0</v>
      </c>
      <c r="IIF300" s="166">
        <v>0</v>
      </c>
      <c r="IIG300" s="166">
        <v>0</v>
      </c>
      <c r="IIH300" s="166">
        <v>0</v>
      </c>
      <c r="III300" s="166">
        <v>0</v>
      </c>
      <c r="IIJ300" s="166">
        <v>0</v>
      </c>
      <c r="IIK300" s="166">
        <v>0</v>
      </c>
      <c r="IIL300" s="166">
        <v>0</v>
      </c>
      <c r="IIM300" s="166">
        <v>0</v>
      </c>
      <c r="IIN300" s="166">
        <v>0</v>
      </c>
      <c r="IIO300" s="166">
        <v>0</v>
      </c>
      <c r="IIP300" s="166">
        <v>0</v>
      </c>
      <c r="IIQ300" s="166">
        <v>0</v>
      </c>
      <c r="IIR300" s="166">
        <v>0</v>
      </c>
      <c r="IIS300" s="166">
        <v>0</v>
      </c>
      <c r="IIT300" s="166">
        <v>0</v>
      </c>
      <c r="IIU300" s="166">
        <v>0</v>
      </c>
      <c r="IIV300" s="166">
        <v>0</v>
      </c>
      <c r="IIW300" s="166">
        <v>0</v>
      </c>
      <c r="IIX300" s="166">
        <v>0</v>
      </c>
      <c r="IIY300" s="166">
        <v>0</v>
      </c>
      <c r="IIZ300" s="166">
        <v>0</v>
      </c>
      <c r="IJA300" s="166">
        <v>0</v>
      </c>
      <c r="IJB300" s="166">
        <v>0</v>
      </c>
      <c r="IJC300" s="166">
        <v>0</v>
      </c>
      <c r="IJD300" s="166">
        <v>0</v>
      </c>
      <c r="IJE300" s="166">
        <v>0</v>
      </c>
      <c r="IJF300" s="166">
        <v>0</v>
      </c>
      <c r="IJG300" s="166">
        <v>0</v>
      </c>
      <c r="IJH300" s="166">
        <v>0</v>
      </c>
      <c r="IJI300" s="166">
        <v>0</v>
      </c>
      <c r="IJJ300" s="166">
        <v>0</v>
      </c>
      <c r="IJK300" s="166">
        <v>0</v>
      </c>
      <c r="IJL300" s="166">
        <v>0</v>
      </c>
      <c r="IJM300" s="166">
        <v>0</v>
      </c>
      <c r="IJN300" s="166">
        <v>0</v>
      </c>
      <c r="IJO300" s="166">
        <v>0</v>
      </c>
      <c r="IJP300" s="166">
        <v>0</v>
      </c>
      <c r="IJQ300" s="166">
        <v>0</v>
      </c>
      <c r="IJR300" s="166">
        <v>0</v>
      </c>
      <c r="IJS300" s="166">
        <v>0</v>
      </c>
      <c r="IJT300" s="166">
        <v>0</v>
      </c>
      <c r="IJU300" s="166">
        <v>0</v>
      </c>
      <c r="IJV300" s="166">
        <v>0</v>
      </c>
      <c r="IJW300" s="166">
        <v>0</v>
      </c>
      <c r="IJX300" s="166">
        <v>0</v>
      </c>
      <c r="IJY300" s="166">
        <v>0</v>
      </c>
      <c r="IJZ300" s="166">
        <v>0</v>
      </c>
      <c r="IKA300" s="166">
        <v>0</v>
      </c>
      <c r="IKB300" s="166">
        <v>0</v>
      </c>
      <c r="IKC300" s="166">
        <v>0</v>
      </c>
      <c r="IKD300" s="166">
        <v>0</v>
      </c>
      <c r="IKE300" s="166">
        <v>0</v>
      </c>
      <c r="IKF300" s="166">
        <v>0</v>
      </c>
      <c r="IKG300" s="166">
        <v>0</v>
      </c>
      <c r="IKH300" s="166">
        <v>0</v>
      </c>
      <c r="IKI300" s="166">
        <v>0</v>
      </c>
      <c r="IKJ300" s="166">
        <v>0</v>
      </c>
      <c r="IKK300" s="166">
        <v>0</v>
      </c>
      <c r="IKL300" s="166">
        <v>0</v>
      </c>
      <c r="IKM300" s="166">
        <v>0</v>
      </c>
      <c r="IKN300" s="166">
        <v>0</v>
      </c>
      <c r="IKO300" s="166">
        <v>0</v>
      </c>
      <c r="IKP300" s="166">
        <v>0</v>
      </c>
      <c r="IKQ300" s="166">
        <v>0</v>
      </c>
      <c r="IKR300" s="166">
        <v>0</v>
      </c>
      <c r="IKS300" s="166">
        <v>0</v>
      </c>
      <c r="IKT300" s="166">
        <v>0</v>
      </c>
      <c r="IKU300" s="166">
        <v>0</v>
      </c>
      <c r="IKV300" s="166">
        <v>0</v>
      </c>
      <c r="IKW300" s="166">
        <v>0</v>
      </c>
      <c r="IKX300" s="166">
        <v>0</v>
      </c>
      <c r="IKY300" s="166">
        <v>0</v>
      </c>
      <c r="IKZ300" s="166">
        <v>0</v>
      </c>
      <c r="ILA300" s="166">
        <v>0</v>
      </c>
      <c r="ILB300" s="166">
        <v>0</v>
      </c>
      <c r="ILC300" s="166">
        <v>0</v>
      </c>
      <c r="ILD300" s="166">
        <v>0</v>
      </c>
      <c r="ILE300" s="166">
        <v>0</v>
      </c>
      <c r="ILF300" s="166">
        <v>0</v>
      </c>
      <c r="ILG300" s="166">
        <v>0</v>
      </c>
      <c r="ILH300" s="166">
        <v>0</v>
      </c>
      <c r="ILI300" s="166">
        <v>0</v>
      </c>
      <c r="ILJ300" s="166">
        <v>0</v>
      </c>
      <c r="ILK300" s="166">
        <v>0</v>
      </c>
      <c r="ILL300" s="166">
        <v>0</v>
      </c>
      <c r="ILM300" s="166">
        <v>0</v>
      </c>
      <c r="ILN300" s="166">
        <v>0</v>
      </c>
      <c r="ILO300" s="166">
        <v>0</v>
      </c>
      <c r="ILP300" s="166">
        <v>0</v>
      </c>
      <c r="ILQ300" s="166">
        <v>0</v>
      </c>
      <c r="ILR300" s="166">
        <v>0</v>
      </c>
      <c r="ILS300" s="166">
        <v>0</v>
      </c>
      <c r="ILT300" s="166">
        <v>0</v>
      </c>
      <c r="ILU300" s="166">
        <v>0</v>
      </c>
      <c r="ILV300" s="166">
        <v>0</v>
      </c>
      <c r="ILW300" s="166">
        <v>0</v>
      </c>
      <c r="ILX300" s="166">
        <v>0</v>
      </c>
      <c r="ILY300" s="166">
        <v>0</v>
      </c>
      <c r="ILZ300" s="166">
        <v>0</v>
      </c>
      <c r="IMA300" s="166">
        <v>0</v>
      </c>
      <c r="IMB300" s="166">
        <v>0</v>
      </c>
      <c r="IMC300" s="166">
        <v>0</v>
      </c>
      <c r="IMD300" s="166">
        <v>0</v>
      </c>
      <c r="IME300" s="166">
        <v>0</v>
      </c>
      <c r="IMF300" s="166">
        <v>0</v>
      </c>
      <c r="IMG300" s="166">
        <v>0</v>
      </c>
      <c r="IMH300" s="166">
        <v>0</v>
      </c>
      <c r="IMI300" s="166">
        <v>0</v>
      </c>
      <c r="IMJ300" s="166">
        <v>0</v>
      </c>
      <c r="IMK300" s="166">
        <v>0</v>
      </c>
      <c r="IML300" s="166">
        <v>0</v>
      </c>
      <c r="IMM300" s="166">
        <v>0</v>
      </c>
      <c r="IMN300" s="166">
        <v>0</v>
      </c>
      <c r="IMO300" s="166">
        <v>0</v>
      </c>
      <c r="IMP300" s="166">
        <v>0</v>
      </c>
      <c r="IMQ300" s="166">
        <v>0</v>
      </c>
      <c r="IMR300" s="166">
        <v>0</v>
      </c>
      <c r="IMS300" s="166">
        <v>0</v>
      </c>
      <c r="IMT300" s="166">
        <v>0</v>
      </c>
      <c r="IMU300" s="166">
        <v>0</v>
      </c>
      <c r="IMV300" s="166">
        <v>0</v>
      </c>
      <c r="IMW300" s="166">
        <v>0</v>
      </c>
      <c r="IMX300" s="166">
        <v>0</v>
      </c>
      <c r="IMY300" s="166">
        <v>0</v>
      </c>
      <c r="IMZ300" s="166">
        <v>0</v>
      </c>
      <c r="INA300" s="166">
        <v>0</v>
      </c>
      <c r="INB300" s="166">
        <v>0</v>
      </c>
      <c r="INC300" s="166">
        <v>0</v>
      </c>
      <c r="IND300" s="166">
        <v>0</v>
      </c>
      <c r="INE300" s="166">
        <v>0</v>
      </c>
      <c r="INF300" s="166">
        <v>0</v>
      </c>
      <c r="ING300" s="166">
        <v>0</v>
      </c>
      <c r="INH300" s="166">
        <v>0</v>
      </c>
      <c r="INI300" s="166">
        <v>0</v>
      </c>
      <c r="INJ300" s="166">
        <v>0</v>
      </c>
      <c r="INK300" s="166">
        <v>0</v>
      </c>
      <c r="INL300" s="166">
        <v>0</v>
      </c>
      <c r="INM300" s="166">
        <v>0</v>
      </c>
      <c r="INN300" s="166">
        <v>0</v>
      </c>
      <c r="INO300" s="166">
        <v>0</v>
      </c>
      <c r="INP300" s="166">
        <v>0</v>
      </c>
      <c r="INQ300" s="166">
        <v>0</v>
      </c>
      <c r="INR300" s="166">
        <v>0</v>
      </c>
      <c r="INS300" s="166">
        <v>0</v>
      </c>
      <c r="INT300" s="166">
        <v>0</v>
      </c>
      <c r="INU300" s="166">
        <v>0</v>
      </c>
      <c r="INV300" s="166">
        <v>0</v>
      </c>
      <c r="INW300" s="166">
        <v>0</v>
      </c>
      <c r="INX300" s="166">
        <v>0</v>
      </c>
      <c r="INY300" s="166">
        <v>0</v>
      </c>
      <c r="INZ300" s="166">
        <v>0</v>
      </c>
      <c r="IOA300" s="166">
        <v>0</v>
      </c>
      <c r="IOB300" s="166">
        <v>0</v>
      </c>
      <c r="IOC300" s="166">
        <v>0</v>
      </c>
      <c r="IOD300" s="166">
        <v>0</v>
      </c>
      <c r="IOE300" s="166">
        <v>0</v>
      </c>
      <c r="IOF300" s="166">
        <v>0</v>
      </c>
      <c r="IOG300" s="166">
        <v>0</v>
      </c>
      <c r="IOH300" s="166">
        <v>0</v>
      </c>
      <c r="IOI300" s="166">
        <v>0</v>
      </c>
      <c r="IOJ300" s="166">
        <v>0</v>
      </c>
      <c r="IOK300" s="166">
        <v>0</v>
      </c>
      <c r="IOL300" s="166">
        <v>0</v>
      </c>
      <c r="IOM300" s="166">
        <v>0</v>
      </c>
      <c r="ION300" s="166">
        <v>0</v>
      </c>
      <c r="IOO300" s="166">
        <v>0</v>
      </c>
      <c r="IOP300" s="166">
        <v>0</v>
      </c>
      <c r="IOQ300" s="166">
        <v>0</v>
      </c>
      <c r="IOR300" s="166">
        <v>0</v>
      </c>
      <c r="IOS300" s="166">
        <v>0</v>
      </c>
      <c r="IOT300" s="166">
        <v>0</v>
      </c>
      <c r="IOU300" s="166">
        <v>0</v>
      </c>
      <c r="IOV300" s="166">
        <v>0</v>
      </c>
      <c r="IOW300" s="166">
        <v>0</v>
      </c>
      <c r="IOX300" s="166">
        <v>0</v>
      </c>
      <c r="IOY300" s="166">
        <v>0</v>
      </c>
      <c r="IOZ300" s="166">
        <v>0</v>
      </c>
      <c r="IPA300" s="166">
        <v>0</v>
      </c>
      <c r="IPB300" s="166">
        <v>0</v>
      </c>
      <c r="IPC300" s="166">
        <v>0</v>
      </c>
      <c r="IPD300" s="166">
        <v>0</v>
      </c>
      <c r="IPE300" s="166">
        <v>0</v>
      </c>
      <c r="IPF300" s="166">
        <v>0</v>
      </c>
      <c r="IPG300" s="166">
        <v>0</v>
      </c>
      <c r="IPH300" s="166">
        <v>0</v>
      </c>
      <c r="IPI300" s="166">
        <v>0</v>
      </c>
      <c r="IPJ300" s="166">
        <v>0</v>
      </c>
      <c r="IPK300" s="166">
        <v>0</v>
      </c>
      <c r="IPL300" s="166">
        <v>0</v>
      </c>
      <c r="IPM300" s="166">
        <v>0</v>
      </c>
      <c r="IPN300" s="166">
        <v>0</v>
      </c>
      <c r="IPO300" s="166">
        <v>0</v>
      </c>
      <c r="IPP300" s="166">
        <v>0</v>
      </c>
      <c r="IPQ300" s="166">
        <v>0</v>
      </c>
      <c r="IPR300" s="166">
        <v>0</v>
      </c>
      <c r="IPS300" s="166">
        <v>0</v>
      </c>
      <c r="IPT300" s="166">
        <v>0</v>
      </c>
      <c r="IPU300" s="166">
        <v>0</v>
      </c>
      <c r="IPV300" s="166">
        <v>0</v>
      </c>
      <c r="IPW300" s="166">
        <v>0</v>
      </c>
      <c r="IPX300" s="166">
        <v>0</v>
      </c>
      <c r="IPY300" s="166">
        <v>0</v>
      </c>
      <c r="IPZ300" s="166">
        <v>0</v>
      </c>
      <c r="IQA300" s="166">
        <v>0</v>
      </c>
      <c r="IQB300" s="166">
        <v>0</v>
      </c>
      <c r="IQC300" s="166">
        <v>0</v>
      </c>
      <c r="IQD300" s="166">
        <v>0</v>
      </c>
      <c r="IQE300" s="166">
        <v>0</v>
      </c>
      <c r="IQF300" s="166">
        <v>0</v>
      </c>
      <c r="IQG300" s="166">
        <v>0</v>
      </c>
      <c r="IQH300" s="166">
        <v>0</v>
      </c>
      <c r="IQI300" s="166">
        <v>0</v>
      </c>
      <c r="IQJ300" s="166">
        <v>0</v>
      </c>
      <c r="IQK300" s="166">
        <v>0</v>
      </c>
      <c r="IQL300" s="166">
        <v>0</v>
      </c>
      <c r="IQM300" s="166">
        <v>0</v>
      </c>
      <c r="IQN300" s="166">
        <v>0</v>
      </c>
      <c r="IQO300" s="166">
        <v>0</v>
      </c>
      <c r="IQP300" s="166">
        <v>0</v>
      </c>
      <c r="IQQ300" s="166">
        <v>0</v>
      </c>
      <c r="IQR300" s="166">
        <v>0</v>
      </c>
      <c r="IQS300" s="166">
        <v>0</v>
      </c>
      <c r="IQT300" s="166">
        <v>0</v>
      </c>
      <c r="IQU300" s="166">
        <v>0</v>
      </c>
      <c r="IQV300" s="166">
        <v>0</v>
      </c>
      <c r="IQW300" s="166">
        <v>0</v>
      </c>
      <c r="IQX300" s="166">
        <v>0</v>
      </c>
      <c r="IQY300" s="166">
        <v>0</v>
      </c>
      <c r="IQZ300" s="166">
        <v>0</v>
      </c>
      <c r="IRA300" s="166">
        <v>0</v>
      </c>
      <c r="IRB300" s="166">
        <v>0</v>
      </c>
      <c r="IRC300" s="166">
        <v>0</v>
      </c>
      <c r="IRD300" s="166">
        <v>0</v>
      </c>
      <c r="IRE300" s="166">
        <v>0</v>
      </c>
      <c r="IRF300" s="166">
        <v>0</v>
      </c>
      <c r="IRG300" s="166">
        <v>0</v>
      </c>
      <c r="IRH300" s="166">
        <v>0</v>
      </c>
      <c r="IRI300" s="166">
        <v>0</v>
      </c>
      <c r="IRJ300" s="166">
        <v>0</v>
      </c>
      <c r="IRK300" s="166">
        <v>0</v>
      </c>
      <c r="IRL300" s="166">
        <v>0</v>
      </c>
      <c r="IRM300" s="166">
        <v>0</v>
      </c>
      <c r="IRN300" s="166">
        <v>0</v>
      </c>
      <c r="IRO300" s="166">
        <v>0</v>
      </c>
      <c r="IRP300" s="166">
        <v>0</v>
      </c>
      <c r="IRQ300" s="166">
        <v>0</v>
      </c>
      <c r="IRR300" s="166">
        <v>0</v>
      </c>
      <c r="IRS300" s="166">
        <v>0</v>
      </c>
      <c r="IRT300" s="166">
        <v>0</v>
      </c>
      <c r="IRU300" s="166">
        <v>0</v>
      </c>
      <c r="IRV300" s="166">
        <v>0</v>
      </c>
      <c r="IRW300" s="166">
        <v>0</v>
      </c>
      <c r="IRX300" s="166">
        <v>0</v>
      </c>
      <c r="IRY300" s="166">
        <v>0</v>
      </c>
      <c r="IRZ300" s="166">
        <v>0</v>
      </c>
      <c r="ISA300" s="166">
        <v>0</v>
      </c>
      <c r="ISB300" s="166">
        <v>0</v>
      </c>
      <c r="ISC300" s="166">
        <v>0</v>
      </c>
      <c r="ISD300" s="166">
        <v>0</v>
      </c>
      <c r="ISE300" s="166">
        <v>0</v>
      </c>
      <c r="ISF300" s="166">
        <v>0</v>
      </c>
      <c r="ISG300" s="166">
        <v>0</v>
      </c>
      <c r="ISH300" s="166">
        <v>0</v>
      </c>
      <c r="ISI300" s="166">
        <v>0</v>
      </c>
      <c r="ISJ300" s="166">
        <v>0</v>
      </c>
      <c r="ISK300" s="166">
        <v>0</v>
      </c>
      <c r="ISL300" s="166">
        <v>0</v>
      </c>
      <c r="ISM300" s="166">
        <v>0</v>
      </c>
      <c r="ISN300" s="166">
        <v>0</v>
      </c>
      <c r="ISO300" s="166">
        <v>0</v>
      </c>
      <c r="ISP300" s="166">
        <v>0</v>
      </c>
      <c r="ISQ300" s="166">
        <v>0</v>
      </c>
      <c r="ISR300" s="166">
        <v>0</v>
      </c>
      <c r="ISS300" s="166">
        <v>0</v>
      </c>
      <c r="IST300" s="166">
        <v>0</v>
      </c>
      <c r="ISU300" s="166">
        <v>0</v>
      </c>
      <c r="ISV300" s="166">
        <v>0</v>
      </c>
      <c r="ISW300" s="166">
        <v>0</v>
      </c>
      <c r="ISX300" s="166">
        <v>0</v>
      </c>
      <c r="ISY300" s="166">
        <v>0</v>
      </c>
      <c r="ISZ300" s="166">
        <v>0</v>
      </c>
      <c r="ITA300" s="166">
        <v>0</v>
      </c>
      <c r="ITB300" s="166">
        <v>0</v>
      </c>
      <c r="ITC300" s="166">
        <v>0</v>
      </c>
      <c r="ITD300" s="166">
        <v>0</v>
      </c>
      <c r="ITE300" s="166">
        <v>0</v>
      </c>
      <c r="ITF300" s="166">
        <v>0</v>
      </c>
      <c r="ITG300" s="166">
        <v>0</v>
      </c>
      <c r="ITH300" s="166">
        <v>0</v>
      </c>
      <c r="ITI300" s="166">
        <v>0</v>
      </c>
      <c r="ITJ300" s="166">
        <v>0</v>
      </c>
      <c r="ITK300" s="166">
        <v>0</v>
      </c>
      <c r="ITL300" s="166">
        <v>0</v>
      </c>
      <c r="ITM300" s="166">
        <v>0</v>
      </c>
      <c r="ITN300" s="166">
        <v>0</v>
      </c>
      <c r="ITO300" s="166">
        <v>0</v>
      </c>
      <c r="ITP300" s="166">
        <v>0</v>
      </c>
      <c r="ITQ300" s="166">
        <v>0</v>
      </c>
      <c r="ITR300" s="166">
        <v>0</v>
      </c>
      <c r="ITS300" s="166">
        <v>0</v>
      </c>
      <c r="ITT300" s="166">
        <v>0</v>
      </c>
      <c r="ITU300" s="166">
        <v>0</v>
      </c>
      <c r="ITV300" s="166">
        <v>0</v>
      </c>
      <c r="ITW300" s="166">
        <v>0</v>
      </c>
      <c r="ITX300" s="166">
        <v>0</v>
      </c>
      <c r="ITY300" s="166">
        <v>0</v>
      </c>
      <c r="ITZ300" s="166">
        <v>0</v>
      </c>
      <c r="IUA300" s="166">
        <v>0</v>
      </c>
      <c r="IUB300" s="166">
        <v>0</v>
      </c>
      <c r="IUC300" s="166">
        <v>0</v>
      </c>
      <c r="IUD300" s="166">
        <v>0</v>
      </c>
      <c r="IUE300" s="166">
        <v>0</v>
      </c>
      <c r="IUF300" s="166">
        <v>0</v>
      </c>
      <c r="IUG300" s="166">
        <v>0</v>
      </c>
      <c r="IUH300" s="166">
        <v>0</v>
      </c>
      <c r="IUI300" s="166">
        <v>0</v>
      </c>
      <c r="IUJ300" s="166">
        <v>0</v>
      </c>
      <c r="IUK300" s="166">
        <v>0</v>
      </c>
      <c r="IUL300" s="166">
        <v>0</v>
      </c>
      <c r="IUM300" s="166">
        <v>0</v>
      </c>
      <c r="IUN300" s="166">
        <v>0</v>
      </c>
      <c r="IUO300" s="166">
        <v>0</v>
      </c>
      <c r="IUP300" s="166">
        <v>0</v>
      </c>
      <c r="IUQ300" s="166">
        <v>0</v>
      </c>
      <c r="IUR300" s="166">
        <v>0</v>
      </c>
      <c r="IUS300" s="166">
        <v>0</v>
      </c>
      <c r="IUT300" s="166">
        <v>0</v>
      </c>
      <c r="IUU300" s="166">
        <v>0</v>
      </c>
      <c r="IUV300" s="166">
        <v>0</v>
      </c>
      <c r="IUW300" s="166">
        <v>0</v>
      </c>
      <c r="IUX300" s="166">
        <v>0</v>
      </c>
      <c r="IUY300" s="166">
        <v>0</v>
      </c>
      <c r="IUZ300" s="166">
        <v>0</v>
      </c>
      <c r="IVA300" s="166">
        <v>0</v>
      </c>
      <c r="IVB300" s="166">
        <v>0</v>
      </c>
      <c r="IVC300" s="166">
        <v>0</v>
      </c>
      <c r="IVD300" s="166">
        <v>0</v>
      </c>
      <c r="IVE300" s="166">
        <v>0</v>
      </c>
      <c r="IVF300" s="166">
        <v>0</v>
      </c>
      <c r="IVG300" s="166">
        <v>0</v>
      </c>
      <c r="IVH300" s="166">
        <v>0</v>
      </c>
      <c r="IVI300" s="166">
        <v>0</v>
      </c>
      <c r="IVJ300" s="166">
        <v>0</v>
      </c>
      <c r="IVK300" s="166">
        <v>0</v>
      </c>
      <c r="IVL300" s="166">
        <v>0</v>
      </c>
      <c r="IVM300" s="166">
        <v>0</v>
      </c>
      <c r="IVN300" s="166">
        <v>0</v>
      </c>
      <c r="IVO300" s="166">
        <v>0</v>
      </c>
      <c r="IVP300" s="166">
        <v>0</v>
      </c>
      <c r="IVQ300" s="166">
        <v>0</v>
      </c>
      <c r="IVR300" s="166">
        <v>0</v>
      </c>
      <c r="IVS300" s="166">
        <v>0</v>
      </c>
      <c r="IVT300" s="166">
        <v>0</v>
      </c>
      <c r="IVU300" s="166">
        <v>0</v>
      </c>
      <c r="IVV300" s="166">
        <v>0</v>
      </c>
      <c r="IVW300" s="166">
        <v>0</v>
      </c>
      <c r="IVX300" s="166">
        <v>0</v>
      </c>
      <c r="IVY300" s="166">
        <v>0</v>
      </c>
      <c r="IVZ300" s="166">
        <v>0</v>
      </c>
      <c r="IWA300" s="166">
        <v>0</v>
      </c>
      <c r="IWB300" s="166">
        <v>0</v>
      </c>
      <c r="IWC300" s="166">
        <v>0</v>
      </c>
      <c r="IWD300" s="166">
        <v>0</v>
      </c>
      <c r="IWE300" s="166">
        <v>0</v>
      </c>
      <c r="IWF300" s="166">
        <v>0</v>
      </c>
      <c r="IWG300" s="166">
        <v>0</v>
      </c>
      <c r="IWH300" s="166">
        <v>0</v>
      </c>
      <c r="IWI300" s="166">
        <v>0</v>
      </c>
      <c r="IWJ300" s="166">
        <v>0</v>
      </c>
      <c r="IWK300" s="166">
        <v>0</v>
      </c>
      <c r="IWL300" s="166">
        <v>0</v>
      </c>
      <c r="IWM300" s="166">
        <v>0</v>
      </c>
      <c r="IWN300" s="166">
        <v>0</v>
      </c>
      <c r="IWO300" s="166">
        <v>0</v>
      </c>
      <c r="IWP300" s="166">
        <v>0</v>
      </c>
      <c r="IWQ300" s="166">
        <v>0</v>
      </c>
      <c r="IWR300" s="166">
        <v>0</v>
      </c>
      <c r="IWS300" s="166">
        <v>0</v>
      </c>
      <c r="IWT300" s="166">
        <v>0</v>
      </c>
      <c r="IWU300" s="166">
        <v>0</v>
      </c>
      <c r="IWV300" s="166">
        <v>0</v>
      </c>
      <c r="IWW300" s="166">
        <v>0</v>
      </c>
      <c r="IWX300" s="166">
        <v>0</v>
      </c>
      <c r="IWY300" s="166">
        <v>0</v>
      </c>
      <c r="IWZ300" s="166">
        <v>0</v>
      </c>
      <c r="IXA300" s="166">
        <v>0</v>
      </c>
      <c r="IXB300" s="166">
        <v>0</v>
      </c>
      <c r="IXC300" s="166">
        <v>0</v>
      </c>
      <c r="IXD300" s="166">
        <v>0</v>
      </c>
      <c r="IXE300" s="166">
        <v>0</v>
      </c>
      <c r="IXF300" s="166">
        <v>0</v>
      </c>
      <c r="IXG300" s="166">
        <v>0</v>
      </c>
      <c r="IXH300" s="166">
        <v>0</v>
      </c>
      <c r="IXI300" s="166">
        <v>0</v>
      </c>
      <c r="IXJ300" s="166">
        <v>0</v>
      </c>
      <c r="IXK300" s="166">
        <v>0</v>
      </c>
      <c r="IXL300" s="166">
        <v>0</v>
      </c>
      <c r="IXM300" s="166">
        <v>0</v>
      </c>
      <c r="IXN300" s="166">
        <v>0</v>
      </c>
      <c r="IXO300" s="166">
        <v>0</v>
      </c>
      <c r="IXP300" s="166">
        <v>0</v>
      </c>
      <c r="IXQ300" s="166">
        <v>0</v>
      </c>
      <c r="IXR300" s="166">
        <v>0</v>
      </c>
      <c r="IXS300" s="166">
        <v>0</v>
      </c>
      <c r="IXT300" s="166">
        <v>0</v>
      </c>
      <c r="IXU300" s="166">
        <v>0</v>
      </c>
      <c r="IXV300" s="166">
        <v>0</v>
      </c>
      <c r="IXW300" s="166">
        <v>0</v>
      </c>
      <c r="IXX300" s="166">
        <v>0</v>
      </c>
      <c r="IXY300" s="166">
        <v>0</v>
      </c>
      <c r="IXZ300" s="166">
        <v>0</v>
      </c>
      <c r="IYA300" s="166">
        <v>0</v>
      </c>
      <c r="IYB300" s="166">
        <v>0</v>
      </c>
      <c r="IYC300" s="166">
        <v>0</v>
      </c>
      <c r="IYD300" s="166">
        <v>0</v>
      </c>
      <c r="IYE300" s="166">
        <v>0</v>
      </c>
      <c r="IYF300" s="166">
        <v>0</v>
      </c>
      <c r="IYG300" s="166">
        <v>0</v>
      </c>
      <c r="IYH300" s="166">
        <v>0</v>
      </c>
      <c r="IYI300" s="166">
        <v>0</v>
      </c>
      <c r="IYJ300" s="166">
        <v>0</v>
      </c>
      <c r="IYK300" s="166">
        <v>0</v>
      </c>
      <c r="IYL300" s="166">
        <v>0</v>
      </c>
      <c r="IYM300" s="166">
        <v>0</v>
      </c>
      <c r="IYN300" s="166">
        <v>0</v>
      </c>
      <c r="IYO300" s="166">
        <v>0</v>
      </c>
      <c r="IYP300" s="166">
        <v>0</v>
      </c>
      <c r="IYQ300" s="166">
        <v>0</v>
      </c>
      <c r="IYR300" s="166">
        <v>0</v>
      </c>
      <c r="IYS300" s="166">
        <v>0</v>
      </c>
      <c r="IYT300" s="166">
        <v>0</v>
      </c>
      <c r="IYU300" s="166">
        <v>0</v>
      </c>
      <c r="IYV300" s="166">
        <v>0</v>
      </c>
      <c r="IYW300" s="166">
        <v>0</v>
      </c>
      <c r="IYX300" s="166">
        <v>0</v>
      </c>
      <c r="IYY300" s="166">
        <v>0</v>
      </c>
      <c r="IYZ300" s="166">
        <v>0</v>
      </c>
      <c r="IZA300" s="166">
        <v>0</v>
      </c>
      <c r="IZB300" s="166">
        <v>0</v>
      </c>
      <c r="IZC300" s="166">
        <v>0</v>
      </c>
      <c r="IZD300" s="166">
        <v>0</v>
      </c>
      <c r="IZE300" s="166">
        <v>0</v>
      </c>
      <c r="IZF300" s="166">
        <v>0</v>
      </c>
      <c r="IZG300" s="166">
        <v>0</v>
      </c>
      <c r="IZH300" s="166">
        <v>0</v>
      </c>
      <c r="IZI300" s="166">
        <v>0</v>
      </c>
      <c r="IZJ300" s="166">
        <v>0</v>
      </c>
      <c r="IZK300" s="166">
        <v>0</v>
      </c>
      <c r="IZL300" s="166">
        <v>0</v>
      </c>
      <c r="IZM300" s="166">
        <v>0</v>
      </c>
      <c r="IZN300" s="166">
        <v>0</v>
      </c>
      <c r="IZO300" s="166">
        <v>0</v>
      </c>
      <c r="IZP300" s="166">
        <v>0</v>
      </c>
      <c r="IZQ300" s="166">
        <v>0</v>
      </c>
      <c r="IZR300" s="166">
        <v>0</v>
      </c>
      <c r="IZS300" s="166">
        <v>0</v>
      </c>
      <c r="IZT300" s="166">
        <v>0</v>
      </c>
      <c r="IZU300" s="166">
        <v>0</v>
      </c>
      <c r="IZV300" s="166">
        <v>0</v>
      </c>
      <c r="IZW300" s="166">
        <v>0</v>
      </c>
      <c r="IZX300" s="166">
        <v>0</v>
      </c>
      <c r="IZY300" s="166">
        <v>0</v>
      </c>
      <c r="IZZ300" s="166">
        <v>0</v>
      </c>
      <c r="JAA300" s="166">
        <v>0</v>
      </c>
      <c r="JAB300" s="166">
        <v>0</v>
      </c>
      <c r="JAC300" s="166">
        <v>0</v>
      </c>
      <c r="JAD300" s="166">
        <v>0</v>
      </c>
      <c r="JAE300" s="166">
        <v>0</v>
      </c>
      <c r="JAF300" s="166">
        <v>0</v>
      </c>
      <c r="JAG300" s="166">
        <v>0</v>
      </c>
      <c r="JAH300" s="166">
        <v>0</v>
      </c>
      <c r="JAI300" s="166">
        <v>0</v>
      </c>
      <c r="JAJ300" s="166">
        <v>0</v>
      </c>
      <c r="JAK300" s="166">
        <v>0</v>
      </c>
      <c r="JAL300" s="166">
        <v>0</v>
      </c>
      <c r="JAM300" s="166">
        <v>0</v>
      </c>
      <c r="JAN300" s="166">
        <v>0</v>
      </c>
      <c r="JAO300" s="166">
        <v>0</v>
      </c>
      <c r="JAP300" s="166">
        <v>0</v>
      </c>
      <c r="JAQ300" s="166">
        <v>0</v>
      </c>
      <c r="JAR300" s="166">
        <v>0</v>
      </c>
      <c r="JAS300" s="166">
        <v>0</v>
      </c>
      <c r="JAT300" s="166">
        <v>0</v>
      </c>
      <c r="JAU300" s="166">
        <v>0</v>
      </c>
      <c r="JAV300" s="166">
        <v>0</v>
      </c>
      <c r="JAW300" s="166">
        <v>0</v>
      </c>
      <c r="JAX300" s="166">
        <v>0</v>
      </c>
      <c r="JAY300" s="166">
        <v>0</v>
      </c>
      <c r="JAZ300" s="166">
        <v>0</v>
      </c>
      <c r="JBA300" s="166">
        <v>0</v>
      </c>
      <c r="JBB300" s="166">
        <v>0</v>
      </c>
      <c r="JBC300" s="166">
        <v>0</v>
      </c>
      <c r="JBD300" s="166">
        <v>0</v>
      </c>
      <c r="JBE300" s="166">
        <v>0</v>
      </c>
      <c r="JBF300" s="166">
        <v>0</v>
      </c>
      <c r="JBG300" s="166">
        <v>0</v>
      </c>
      <c r="JBH300" s="166">
        <v>0</v>
      </c>
      <c r="JBI300" s="166">
        <v>0</v>
      </c>
      <c r="JBJ300" s="166">
        <v>0</v>
      </c>
      <c r="JBK300" s="166">
        <v>0</v>
      </c>
      <c r="JBL300" s="166">
        <v>0</v>
      </c>
      <c r="JBM300" s="166">
        <v>0</v>
      </c>
      <c r="JBN300" s="166">
        <v>0</v>
      </c>
      <c r="JBO300" s="166">
        <v>0</v>
      </c>
      <c r="JBP300" s="166">
        <v>0</v>
      </c>
      <c r="JBQ300" s="166">
        <v>0</v>
      </c>
      <c r="JBR300" s="166">
        <v>0</v>
      </c>
      <c r="JBS300" s="166">
        <v>0</v>
      </c>
      <c r="JBT300" s="166">
        <v>0</v>
      </c>
      <c r="JBU300" s="166">
        <v>0</v>
      </c>
      <c r="JBV300" s="166">
        <v>0</v>
      </c>
      <c r="JBW300" s="166">
        <v>0</v>
      </c>
      <c r="JBX300" s="166">
        <v>0</v>
      </c>
      <c r="JBY300" s="166">
        <v>0</v>
      </c>
      <c r="JBZ300" s="166">
        <v>0</v>
      </c>
      <c r="JCA300" s="166">
        <v>0</v>
      </c>
      <c r="JCB300" s="166">
        <v>0</v>
      </c>
      <c r="JCC300" s="166">
        <v>0</v>
      </c>
      <c r="JCD300" s="166">
        <v>0</v>
      </c>
      <c r="JCE300" s="166">
        <v>0</v>
      </c>
      <c r="JCF300" s="166">
        <v>0</v>
      </c>
      <c r="JCG300" s="166">
        <v>0</v>
      </c>
      <c r="JCH300" s="166">
        <v>0</v>
      </c>
      <c r="JCI300" s="166">
        <v>0</v>
      </c>
      <c r="JCJ300" s="166">
        <v>0</v>
      </c>
      <c r="JCK300" s="166">
        <v>0</v>
      </c>
      <c r="JCL300" s="166">
        <v>0</v>
      </c>
      <c r="JCM300" s="166">
        <v>0</v>
      </c>
      <c r="JCN300" s="166">
        <v>0</v>
      </c>
      <c r="JCO300" s="166">
        <v>0</v>
      </c>
      <c r="JCP300" s="166">
        <v>0</v>
      </c>
      <c r="JCQ300" s="166">
        <v>0</v>
      </c>
      <c r="JCR300" s="166">
        <v>0</v>
      </c>
      <c r="JCS300" s="166">
        <v>0</v>
      </c>
      <c r="JCT300" s="166">
        <v>0</v>
      </c>
      <c r="JCU300" s="166">
        <v>0</v>
      </c>
      <c r="JCV300" s="166">
        <v>0</v>
      </c>
      <c r="JCW300" s="166">
        <v>0</v>
      </c>
      <c r="JCX300" s="166">
        <v>0</v>
      </c>
      <c r="JCY300" s="166">
        <v>0</v>
      </c>
      <c r="JCZ300" s="166">
        <v>0</v>
      </c>
      <c r="JDA300" s="166">
        <v>0</v>
      </c>
      <c r="JDB300" s="166">
        <v>0</v>
      </c>
      <c r="JDC300" s="166">
        <v>0</v>
      </c>
      <c r="JDD300" s="166">
        <v>0</v>
      </c>
      <c r="JDE300" s="166">
        <v>0</v>
      </c>
      <c r="JDF300" s="166">
        <v>0</v>
      </c>
      <c r="JDG300" s="166">
        <v>0</v>
      </c>
      <c r="JDH300" s="166">
        <v>0</v>
      </c>
      <c r="JDI300" s="166">
        <v>0</v>
      </c>
      <c r="JDJ300" s="166">
        <v>0</v>
      </c>
      <c r="JDK300" s="166">
        <v>0</v>
      </c>
      <c r="JDL300" s="166">
        <v>0</v>
      </c>
      <c r="JDM300" s="166">
        <v>0</v>
      </c>
      <c r="JDN300" s="166">
        <v>0</v>
      </c>
      <c r="JDO300" s="166">
        <v>0</v>
      </c>
      <c r="JDP300" s="166">
        <v>0</v>
      </c>
      <c r="JDQ300" s="166">
        <v>0</v>
      </c>
      <c r="JDR300" s="166">
        <v>0</v>
      </c>
      <c r="JDS300" s="166">
        <v>0</v>
      </c>
      <c r="JDT300" s="166">
        <v>0</v>
      </c>
      <c r="JDU300" s="166">
        <v>0</v>
      </c>
      <c r="JDV300" s="166">
        <v>0</v>
      </c>
      <c r="JDW300" s="166">
        <v>0</v>
      </c>
      <c r="JDX300" s="166">
        <v>0</v>
      </c>
      <c r="JDY300" s="166">
        <v>0</v>
      </c>
      <c r="JDZ300" s="166">
        <v>0</v>
      </c>
      <c r="JEA300" s="166">
        <v>0</v>
      </c>
      <c r="JEB300" s="166">
        <v>0</v>
      </c>
      <c r="JEC300" s="166">
        <v>0</v>
      </c>
      <c r="JED300" s="166">
        <v>0</v>
      </c>
      <c r="JEE300" s="166">
        <v>0</v>
      </c>
      <c r="JEF300" s="166">
        <v>0</v>
      </c>
      <c r="JEG300" s="166">
        <v>0</v>
      </c>
      <c r="JEH300" s="166">
        <v>0</v>
      </c>
      <c r="JEI300" s="166">
        <v>0</v>
      </c>
      <c r="JEJ300" s="166">
        <v>0</v>
      </c>
      <c r="JEK300" s="166">
        <v>0</v>
      </c>
      <c r="JEL300" s="166">
        <v>0</v>
      </c>
      <c r="JEM300" s="166">
        <v>0</v>
      </c>
      <c r="JEN300" s="166">
        <v>0</v>
      </c>
      <c r="JEO300" s="166">
        <v>0</v>
      </c>
      <c r="JEP300" s="166">
        <v>0</v>
      </c>
      <c r="JEQ300" s="166">
        <v>0</v>
      </c>
      <c r="JER300" s="166">
        <v>0</v>
      </c>
      <c r="JES300" s="166">
        <v>0</v>
      </c>
      <c r="JET300" s="166">
        <v>0</v>
      </c>
      <c r="JEU300" s="166">
        <v>0</v>
      </c>
      <c r="JEV300" s="166">
        <v>0</v>
      </c>
      <c r="JEW300" s="166">
        <v>0</v>
      </c>
      <c r="JEX300" s="166">
        <v>0</v>
      </c>
      <c r="JEY300" s="166">
        <v>0</v>
      </c>
      <c r="JEZ300" s="166">
        <v>0</v>
      </c>
      <c r="JFA300" s="166">
        <v>0</v>
      </c>
      <c r="JFB300" s="166">
        <v>0</v>
      </c>
      <c r="JFC300" s="166">
        <v>0</v>
      </c>
      <c r="JFD300" s="166">
        <v>0</v>
      </c>
      <c r="JFE300" s="166">
        <v>0</v>
      </c>
      <c r="JFF300" s="166">
        <v>0</v>
      </c>
      <c r="JFG300" s="166">
        <v>0</v>
      </c>
      <c r="JFH300" s="166">
        <v>0</v>
      </c>
      <c r="JFI300" s="166">
        <v>0</v>
      </c>
      <c r="JFJ300" s="166">
        <v>0</v>
      </c>
      <c r="JFK300" s="166">
        <v>0</v>
      </c>
      <c r="JFL300" s="166">
        <v>0</v>
      </c>
      <c r="JFM300" s="166">
        <v>0</v>
      </c>
      <c r="JFN300" s="166">
        <v>0</v>
      </c>
      <c r="JFO300" s="166">
        <v>0</v>
      </c>
      <c r="JFP300" s="166">
        <v>0</v>
      </c>
      <c r="JFQ300" s="166">
        <v>0</v>
      </c>
      <c r="JFR300" s="166">
        <v>0</v>
      </c>
      <c r="JFS300" s="166">
        <v>0</v>
      </c>
      <c r="JFT300" s="166">
        <v>0</v>
      </c>
      <c r="JFU300" s="166">
        <v>0</v>
      </c>
      <c r="JFV300" s="166">
        <v>0</v>
      </c>
      <c r="JFW300" s="166">
        <v>0</v>
      </c>
      <c r="JFX300" s="166">
        <v>0</v>
      </c>
      <c r="JFY300" s="166">
        <v>0</v>
      </c>
      <c r="JFZ300" s="166">
        <v>0</v>
      </c>
      <c r="JGA300" s="166">
        <v>0</v>
      </c>
      <c r="JGB300" s="166">
        <v>0</v>
      </c>
      <c r="JGC300" s="166">
        <v>0</v>
      </c>
      <c r="JGD300" s="166">
        <v>0</v>
      </c>
      <c r="JGE300" s="166">
        <v>0</v>
      </c>
      <c r="JGF300" s="166">
        <v>0</v>
      </c>
      <c r="JGG300" s="166">
        <v>0</v>
      </c>
      <c r="JGH300" s="166">
        <v>0</v>
      </c>
      <c r="JGI300" s="166">
        <v>0</v>
      </c>
      <c r="JGJ300" s="166">
        <v>0</v>
      </c>
      <c r="JGK300" s="166">
        <v>0</v>
      </c>
      <c r="JGL300" s="166">
        <v>0</v>
      </c>
      <c r="JGM300" s="166">
        <v>0</v>
      </c>
      <c r="JGN300" s="166">
        <v>0</v>
      </c>
      <c r="JGO300" s="166">
        <v>0</v>
      </c>
      <c r="JGP300" s="166">
        <v>0</v>
      </c>
      <c r="JGQ300" s="166">
        <v>0</v>
      </c>
      <c r="JGR300" s="166">
        <v>0</v>
      </c>
      <c r="JGS300" s="166">
        <v>0</v>
      </c>
      <c r="JGT300" s="166">
        <v>0</v>
      </c>
      <c r="JGU300" s="166">
        <v>0</v>
      </c>
      <c r="JGV300" s="166">
        <v>0</v>
      </c>
      <c r="JGW300" s="166">
        <v>0</v>
      </c>
      <c r="JGX300" s="166">
        <v>0</v>
      </c>
      <c r="JGY300" s="166">
        <v>0</v>
      </c>
      <c r="JGZ300" s="166">
        <v>0</v>
      </c>
      <c r="JHA300" s="166">
        <v>0</v>
      </c>
      <c r="JHB300" s="166">
        <v>0</v>
      </c>
      <c r="JHC300" s="166">
        <v>0</v>
      </c>
      <c r="JHD300" s="166">
        <v>0</v>
      </c>
      <c r="JHE300" s="166">
        <v>0</v>
      </c>
      <c r="JHF300" s="166">
        <v>0</v>
      </c>
      <c r="JHG300" s="166">
        <v>0</v>
      </c>
      <c r="JHH300" s="166">
        <v>0</v>
      </c>
      <c r="JHI300" s="166">
        <v>0</v>
      </c>
      <c r="JHJ300" s="166">
        <v>0</v>
      </c>
      <c r="JHK300" s="166">
        <v>0</v>
      </c>
      <c r="JHL300" s="166">
        <v>0</v>
      </c>
      <c r="JHM300" s="166">
        <v>0</v>
      </c>
      <c r="JHN300" s="166">
        <v>0</v>
      </c>
      <c r="JHO300" s="166">
        <v>0</v>
      </c>
      <c r="JHP300" s="166">
        <v>0</v>
      </c>
      <c r="JHQ300" s="166">
        <v>0</v>
      </c>
      <c r="JHR300" s="166">
        <v>0</v>
      </c>
      <c r="JHS300" s="166">
        <v>0</v>
      </c>
      <c r="JHT300" s="166">
        <v>0</v>
      </c>
      <c r="JHU300" s="166">
        <v>0</v>
      </c>
      <c r="JHV300" s="166">
        <v>0</v>
      </c>
      <c r="JHW300" s="166">
        <v>0</v>
      </c>
      <c r="JHX300" s="166">
        <v>0</v>
      </c>
      <c r="JHY300" s="166">
        <v>0</v>
      </c>
      <c r="JHZ300" s="166">
        <v>0</v>
      </c>
      <c r="JIA300" s="166">
        <v>0</v>
      </c>
      <c r="JIB300" s="166">
        <v>0</v>
      </c>
      <c r="JIC300" s="166">
        <v>0</v>
      </c>
      <c r="JID300" s="166">
        <v>0</v>
      </c>
      <c r="JIE300" s="166">
        <v>0</v>
      </c>
      <c r="JIF300" s="166">
        <v>0</v>
      </c>
      <c r="JIG300" s="166">
        <v>0</v>
      </c>
      <c r="JIH300" s="166">
        <v>0</v>
      </c>
      <c r="JII300" s="166">
        <v>0</v>
      </c>
      <c r="JIJ300" s="166">
        <v>0</v>
      </c>
      <c r="JIK300" s="166">
        <v>0</v>
      </c>
      <c r="JIL300" s="166">
        <v>0</v>
      </c>
      <c r="JIM300" s="166">
        <v>0</v>
      </c>
      <c r="JIN300" s="166">
        <v>0</v>
      </c>
      <c r="JIO300" s="166">
        <v>0</v>
      </c>
      <c r="JIP300" s="166">
        <v>0</v>
      </c>
      <c r="JIQ300" s="166">
        <v>0</v>
      </c>
      <c r="JIR300" s="166">
        <v>0</v>
      </c>
      <c r="JIS300" s="166">
        <v>0</v>
      </c>
      <c r="JIT300" s="166">
        <v>0</v>
      </c>
      <c r="JIU300" s="166">
        <v>0</v>
      </c>
      <c r="JIV300" s="166">
        <v>0</v>
      </c>
      <c r="JIW300" s="166">
        <v>0</v>
      </c>
      <c r="JIX300" s="166">
        <v>0</v>
      </c>
      <c r="JIY300" s="166">
        <v>0</v>
      </c>
      <c r="JIZ300" s="166">
        <v>0</v>
      </c>
      <c r="JJA300" s="166">
        <v>0</v>
      </c>
      <c r="JJB300" s="166">
        <v>0</v>
      </c>
      <c r="JJC300" s="166">
        <v>0</v>
      </c>
      <c r="JJD300" s="166">
        <v>0</v>
      </c>
      <c r="JJE300" s="166">
        <v>0</v>
      </c>
      <c r="JJF300" s="166">
        <v>0</v>
      </c>
      <c r="JJG300" s="166">
        <v>0</v>
      </c>
      <c r="JJH300" s="166">
        <v>0</v>
      </c>
      <c r="JJI300" s="166">
        <v>0</v>
      </c>
      <c r="JJJ300" s="166">
        <v>0</v>
      </c>
      <c r="JJK300" s="166">
        <v>0</v>
      </c>
      <c r="JJL300" s="166">
        <v>0</v>
      </c>
      <c r="JJM300" s="166">
        <v>0</v>
      </c>
      <c r="JJN300" s="166">
        <v>0</v>
      </c>
      <c r="JJO300" s="166">
        <v>0</v>
      </c>
      <c r="JJP300" s="166">
        <v>0</v>
      </c>
      <c r="JJQ300" s="166">
        <v>0</v>
      </c>
      <c r="JJR300" s="166">
        <v>0</v>
      </c>
      <c r="JJS300" s="166">
        <v>0</v>
      </c>
      <c r="JJT300" s="166">
        <v>0</v>
      </c>
      <c r="JJU300" s="166">
        <v>0</v>
      </c>
      <c r="JJV300" s="166">
        <v>0</v>
      </c>
      <c r="JJW300" s="166">
        <v>0</v>
      </c>
      <c r="JJX300" s="166">
        <v>0</v>
      </c>
      <c r="JJY300" s="166">
        <v>0</v>
      </c>
      <c r="JJZ300" s="166">
        <v>0</v>
      </c>
      <c r="JKA300" s="166">
        <v>0</v>
      </c>
      <c r="JKB300" s="166">
        <v>0</v>
      </c>
      <c r="JKC300" s="166">
        <v>0</v>
      </c>
      <c r="JKD300" s="166">
        <v>0</v>
      </c>
      <c r="JKE300" s="166">
        <v>0</v>
      </c>
      <c r="JKF300" s="166">
        <v>0</v>
      </c>
      <c r="JKG300" s="166">
        <v>0</v>
      </c>
      <c r="JKH300" s="166">
        <v>0</v>
      </c>
      <c r="JKI300" s="166">
        <v>0</v>
      </c>
      <c r="JKJ300" s="166">
        <v>0</v>
      </c>
      <c r="JKK300" s="166">
        <v>0</v>
      </c>
      <c r="JKL300" s="166">
        <v>0</v>
      </c>
      <c r="JKM300" s="166">
        <v>0</v>
      </c>
      <c r="JKN300" s="166">
        <v>0</v>
      </c>
      <c r="JKO300" s="166">
        <v>0</v>
      </c>
      <c r="JKP300" s="166">
        <v>0</v>
      </c>
      <c r="JKQ300" s="166">
        <v>0</v>
      </c>
      <c r="JKR300" s="166">
        <v>0</v>
      </c>
      <c r="JKS300" s="166">
        <v>0</v>
      </c>
      <c r="JKT300" s="166">
        <v>0</v>
      </c>
      <c r="JKU300" s="166">
        <v>0</v>
      </c>
      <c r="JKV300" s="166">
        <v>0</v>
      </c>
      <c r="JKW300" s="166">
        <v>0</v>
      </c>
      <c r="JKX300" s="166">
        <v>0</v>
      </c>
      <c r="JKY300" s="166">
        <v>0</v>
      </c>
      <c r="JKZ300" s="166">
        <v>0</v>
      </c>
      <c r="JLA300" s="166">
        <v>0</v>
      </c>
      <c r="JLB300" s="166">
        <v>0</v>
      </c>
      <c r="JLC300" s="166">
        <v>0</v>
      </c>
      <c r="JLD300" s="166">
        <v>0</v>
      </c>
      <c r="JLE300" s="166">
        <v>0</v>
      </c>
      <c r="JLF300" s="166">
        <v>0</v>
      </c>
      <c r="JLG300" s="166">
        <v>0</v>
      </c>
      <c r="JLH300" s="166">
        <v>0</v>
      </c>
      <c r="JLI300" s="166">
        <v>0</v>
      </c>
      <c r="JLJ300" s="166">
        <v>0</v>
      </c>
      <c r="JLK300" s="166">
        <v>0</v>
      </c>
      <c r="JLL300" s="166">
        <v>0</v>
      </c>
      <c r="JLM300" s="166">
        <v>0</v>
      </c>
      <c r="JLN300" s="166">
        <v>0</v>
      </c>
      <c r="JLO300" s="166">
        <v>0</v>
      </c>
      <c r="JLP300" s="166">
        <v>0</v>
      </c>
      <c r="JLQ300" s="166">
        <v>0</v>
      </c>
      <c r="JLR300" s="166">
        <v>0</v>
      </c>
      <c r="JLS300" s="166">
        <v>0</v>
      </c>
      <c r="JLT300" s="166">
        <v>0</v>
      </c>
      <c r="JLU300" s="166">
        <v>0</v>
      </c>
      <c r="JLV300" s="166">
        <v>0</v>
      </c>
      <c r="JLW300" s="166">
        <v>0</v>
      </c>
      <c r="JLX300" s="166">
        <v>0</v>
      </c>
      <c r="JLY300" s="166">
        <v>0</v>
      </c>
      <c r="JLZ300" s="166">
        <v>0</v>
      </c>
      <c r="JMA300" s="166">
        <v>0</v>
      </c>
      <c r="JMB300" s="166">
        <v>0</v>
      </c>
      <c r="JMC300" s="166">
        <v>0</v>
      </c>
      <c r="JMD300" s="166">
        <v>0</v>
      </c>
      <c r="JME300" s="166">
        <v>0</v>
      </c>
      <c r="JMF300" s="166">
        <v>0</v>
      </c>
      <c r="JMG300" s="166">
        <v>0</v>
      </c>
      <c r="JMH300" s="166">
        <v>0</v>
      </c>
      <c r="JMI300" s="166">
        <v>0</v>
      </c>
      <c r="JMJ300" s="166">
        <v>0</v>
      </c>
      <c r="JMK300" s="166">
        <v>0</v>
      </c>
      <c r="JML300" s="166">
        <v>0</v>
      </c>
      <c r="JMM300" s="166">
        <v>0</v>
      </c>
      <c r="JMN300" s="166">
        <v>0</v>
      </c>
      <c r="JMO300" s="166">
        <v>0</v>
      </c>
      <c r="JMP300" s="166">
        <v>0</v>
      </c>
      <c r="JMQ300" s="166">
        <v>0</v>
      </c>
      <c r="JMR300" s="166">
        <v>0</v>
      </c>
      <c r="JMS300" s="166">
        <v>0</v>
      </c>
      <c r="JMT300" s="166">
        <v>0</v>
      </c>
      <c r="JMU300" s="166">
        <v>0</v>
      </c>
      <c r="JMV300" s="166">
        <v>0</v>
      </c>
      <c r="JMW300" s="166">
        <v>0</v>
      </c>
      <c r="JMX300" s="166">
        <v>0</v>
      </c>
      <c r="JMY300" s="166">
        <v>0</v>
      </c>
      <c r="JMZ300" s="166">
        <v>0</v>
      </c>
      <c r="JNA300" s="166">
        <v>0</v>
      </c>
      <c r="JNB300" s="166">
        <v>0</v>
      </c>
      <c r="JNC300" s="166">
        <v>0</v>
      </c>
      <c r="JND300" s="166">
        <v>0</v>
      </c>
      <c r="JNE300" s="166">
        <v>0</v>
      </c>
      <c r="JNF300" s="166">
        <v>0</v>
      </c>
      <c r="JNG300" s="166">
        <v>0</v>
      </c>
      <c r="JNH300" s="166">
        <v>0</v>
      </c>
      <c r="JNI300" s="166">
        <v>0</v>
      </c>
      <c r="JNJ300" s="166">
        <v>0</v>
      </c>
      <c r="JNK300" s="166">
        <v>0</v>
      </c>
      <c r="JNL300" s="166">
        <v>0</v>
      </c>
      <c r="JNM300" s="166">
        <v>0</v>
      </c>
      <c r="JNN300" s="166">
        <v>0</v>
      </c>
      <c r="JNO300" s="166">
        <v>0</v>
      </c>
      <c r="JNP300" s="166">
        <v>0</v>
      </c>
      <c r="JNQ300" s="166">
        <v>0</v>
      </c>
      <c r="JNR300" s="166">
        <v>0</v>
      </c>
      <c r="JNS300" s="166">
        <v>0</v>
      </c>
      <c r="JNT300" s="166">
        <v>0</v>
      </c>
      <c r="JNU300" s="166">
        <v>0</v>
      </c>
      <c r="JNV300" s="166">
        <v>0</v>
      </c>
      <c r="JNW300" s="166">
        <v>0</v>
      </c>
      <c r="JNX300" s="166">
        <v>0</v>
      </c>
      <c r="JNY300" s="166">
        <v>0</v>
      </c>
      <c r="JNZ300" s="166">
        <v>0</v>
      </c>
      <c r="JOA300" s="166">
        <v>0</v>
      </c>
      <c r="JOB300" s="166">
        <v>0</v>
      </c>
      <c r="JOC300" s="166">
        <v>0</v>
      </c>
      <c r="JOD300" s="166">
        <v>0</v>
      </c>
      <c r="JOE300" s="166">
        <v>0</v>
      </c>
      <c r="JOF300" s="166">
        <v>0</v>
      </c>
      <c r="JOG300" s="166">
        <v>0</v>
      </c>
      <c r="JOH300" s="166">
        <v>0</v>
      </c>
      <c r="JOI300" s="166">
        <v>0</v>
      </c>
      <c r="JOJ300" s="166">
        <v>0</v>
      </c>
      <c r="JOK300" s="166">
        <v>0</v>
      </c>
      <c r="JOL300" s="166">
        <v>0</v>
      </c>
      <c r="JOM300" s="166">
        <v>0</v>
      </c>
      <c r="JON300" s="166">
        <v>0</v>
      </c>
      <c r="JOO300" s="166">
        <v>0</v>
      </c>
      <c r="JOP300" s="166">
        <v>0</v>
      </c>
      <c r="JOQ300" s="166">
        <v>0</v>
      </c>
      <c r="JOR300" s="166">
        <v>0</v>
      </c>
      <c r="JOS300" s="166">
        <v>0</v>
      </c>
      <c r="JOT300" s="166">
        <v>0</v>
      </c>
      <c r="JOU300" s="166">
        <v>0</v>
      </c>
      <c r="JOV300" s="166">
        <v>0</v>
      </c>
      <c r="JOW300" s="166">
        <v>0</v>
      </c>
      <c r="JOX300" s="166">
        <v>0</v>
      </c>
      <c r="JOY300" s="166">
        <v>0</v>
      </c>
      <c r="JOZ300" s="166">
        <v>0</v>
      </c>
      <c r="JPA300" s="166">
        <v>0</v>
      </c>
      <c r="JPB300" s="166">
        <v>0</v>
      </c>
      <c r="JPC300" s="166">
        <v>0</v>
      </c>
      <c r="JPD300" s="166">
        <v>0</v>
      </c>
      <c r="JPE300" s="166">
        <v>0</v>
      </c>
      <c r="JPF300" s="166">
        <v>0</v>
      </c>
      <c r="JPG300" s="166">
        <v>0</v>
      </c>
      <c r="JPH300" s="166">
        <v>0</v>
      </c>
      <c r="JPI300" s="166">
        <v>0</v>
      </c>
      <c r="JPJ300" s="166">
        <v>0</v>
      </c>
      <c r="JPK300" s="166">
        <v>0</v>
      </c>
      <c r="JPL300" s="166">
        <v>0</v>
      </c>
      <c r="JPM300" s="166">
        <v>0</v>
      </c>
      <c r="JPN300" s="166">
        <v>0</v>
      </c>
      <c r="JPO300" s="166">
        <v>0</v>
      </c>
      <c r="JPP300" s="166">
        <v>0</v>
      </c>
      <c r="JPQ300" s="166">
        <v>0</v>
      </c>
      <c r="JPR300" s="166">
        <v>0</v>
      </c>
      <c r="JPS300" s="166">
        <v>0</v>
      </c>
      <c r="JPT300" s="166">
        <v>0</v>
      </c>
      <c r="JPU300" s="166">
        <v>0</v>
      </c>
      <c r="JPV300" s="166">
        <v>0</v>
      </c>
      <c r="JPW300" s="166">
        <v>0</v>
      </c>
      <c r="JPX300" s="166">
        <v>0</v>
      </c>
      <c r="JPY300" s="166">
        <v>0</v>
      </c>
      <c r="JPZ300" s="166">
        <v>0</v>
      </c>
      <c r="JQA300" s="166">
        <v>0</v>
      </c>
      <c r="JQB300" s="166">
        <v>0</v>
      </c>
      <c r="JQC300" s="166">
        <v>0</v>
      </c>
      <c r="JQD300" s="166">
        <v>0</v>
      </c>
      <c r="JQE300" s="166">
        <v>0</v>
      </c>
      <c r="JQF300" s="166">
        <v>0</v>
      </c>
      <c r="JQG300" s="166">
        <v>0</v>
      </c>
      <c r="JQH300" s="166">
        <v>0</v>
      </c>
      <c r="JQI300" s="166">
        <v>0</v>
      </c>
      <c r="JQJ300" s="166">
        <v>0</v>
      </c>
      <c r="JQK300" s="166">
        <v>0</v>
      </c>
      <c r="JQL300" s="166">
        <v>0</v>
      </c>
      <c r="JQM300" s="166">
        <v>0</v>
      </c>
      <c r="JQN300" s="166">
        <v>0</v>
      </c>
      <c r="JQO300" s="166">
        <v>0</v>
      </c>
      <c r="JQP300" s="166">
        <v>0</v>
      </c>
      <c r="JQQ300" s="166">
        <v>0</v>
      </c>
      <c r="JQR300" s="166">
        <v>0</v>
      </c>
      <c r="JQS300" s="166">
        <v>0</v>
      </c>
      <c r="JQT300" s="166">
        <v>0</v>
      </c>
      <c r="JQU300" s="166">
        <v>0</v>
      </c>
      <c r="JQV300" s="166">
        <v>0</v>
      </c>
      <c r="JQW300" s="166">
        <v>0</v>
      </c>
      <c r="JQX300" s="166">
        <v>0</v>
      </c>
      <c r="JQY300" s="166">
        <v>0</v>
      </c>
      <c r="JQZ300" s="166">
        <v>0</v>
      </c>
      <c r="JRA300" s="166">
        <v>0</v>
      </c>
      <c r="JRB300" s="166">
        <v>0</v>
      </c>
      <c r="JRC300" s="166">
        <v>0</v>
      </c>
      <c r="JRD300" s="166">
        <v>0</v>
      </c>
      <c r="JRE300" s="166">
        <v>0</v>
      </c>
      <c r="JRF300" s="166">
        <v>0</v>
      </c>
      <c r="JRG300" s="166">
        <v>0</v>
      </c>
      <c r="JRH300" s="166">
        <v>0</v>
      </c>
      <c r="JRI300" s="166">
        <v>0</v>
      </c>
      <c r="JRJ300" s="166">
        <v>0</v>
      </c>
      <c r="JRK300" s="166">
        <v>0</v>
      </c>
      <c r="JRL300" s="166">
        <v>0</v>
      </c>
      <c r="JRM300" s="166">
        <v>0</v>
      </c>
      <c r="JRN300" s="166">
        <v>0</v>
      </c>
      <c r="JRO300" s="166">
        <v>0</v>
      </c>
      <c r="JRP300" s="166">
        <v>0</v>
      </c>
      <c r="JRQ300" s="166">
        <v>0</v>
      </c>
      <c r="JRR300" s="166">
        <v>0</v>
      </c>
      <c r="JRS300" s="166">
        <v>0</v>
      </c>
      <c r="JRT300" s="166">
        <v>0</v>
      </c>
      <c r="JRU300" s="166">
        <v>0</v>
      </c>
      <c r="JRV300" s="166">
        <v>0</v>
      </c>
      <c r="JRW300" s="166">
        <v>0</v>
      </c>
      <c r="JRX300" s="166">
        <v>0</v>
      </c>
      <c r="JRY300" s="166">
        <v>0</v>
      </c>
      <c r="JRZ300" s="166">
        <v>0</v>
      </c>
      <c r="JSA300" s="166">
        <v>0</v>
      </c>
      <c r="JSB300" s="166">
        <v>0</v>
      </c>
      <c r="JSC300" s="166">
        <v>0</v>
      </c>
      <c r="JSD300" s="166">
        <v>0</v>
      </c>
      <c r="JSE300" s="166">
        <v>0</v>
      </c>
      <c r="JSF300" s="166">
        <v>0</v>
      </c>
      <c r="JSG300" s="166">
        <v>0</v>
      </c>
      <c r="JSH300" s="166">
        <v>0</v>
      </c>
      <c r="JSI300" s="166">
        <v>0</v>
      </c>
      <c r="JSJ300" s="166">
        <v>0</v>
      </c>
      <c r="JSK300" s="166">
        <v>0</v>
      </c>
      <c r="JSL300" s="166">
        <v>0</v>
      </c>
      <c r="JSM300" s="166">
        <v>0</v>
      </c>
      <c r="JSN300" s="166">
        <v>0</v>
      </c>
      <c r="JSO300" s="166">
        <v>0</v>
      </c>
      <c r="JSP300" s="166">
        <v>0</v>
      </c>
      <c r="JSQ300" s="166">
        <v>0</v>
      </c>
      <c r="JSR300" s="166">
        <v>0</v>
      </c>
      <c r="JSS300" s="166">
        <v>0</v>
      </c>
      <c r="JST300" s="166">
        <v>0</v>
      </c>
      <c r="JSU300" s="166">
        <v>0</v>
      </c>
      <c r="JSV300" s="166">
        <v>0</v>
      </c>
      <c r="JSW300" s="166">
        <v>0</v>
      </c>
      <c r="JSX300" s="166">
        <v>0</v>
      </c>
      <c r="JSY300" s="166">
        <v>0</v>
      </c>
      <c r="JSZ300" s="166">
        <v>0</v>
      </c>
      <c r="JTA300" s="166">
        <v>0</v>
      </c>
      <c r="JTB300" s="166">
        <v>0</v>
      </c>
      <c r="JTC300" s="166">
        <v>0</v>
      </c>
      <c r="JTD300" s="166">
        <v>0</v>
      </c>
      <c r="JTE300" s="166">
        <v>0</v>
      </c>
      <c r="JTF300" s="166">
        <v>0</v>
      </c>
      <c r="JTG300" s="166">
        <v>0</v>
      </c>
      <c r="JTH300" s="166">
        <v>0</v>
      </c>
      <c r="JTI300" s="166">
        <v>0</v>
      </c>
      <c r="JTJ300" s="166">
        <v>0</v>
      </c>
      <c r="JTK300" s="166">
        <v>0</v>
      </c>
      <c r="JTL300" s="166">
        <v>0</v>
      </c>
      <c r="JTM300" s="166">
        <v>0</v>
      </c>
      <c r="JTN300" s="166">
        <v>0</v>
      </c>
      <c r="JTO300" s="166">
        <v>0</v>
      </c>
      <c r="JTP300" s="166">
        <v>0</v>
      </c>
      <c r="JTQ300" s="166">
        <v>0</v>
      </c>
      <c r="JTR300" s="166">
        <v>0</v>
      </c>
      <c r="JTS300" s="166">
        <v>0</v>
      </c>
      <c r="JTT300" s="166">
        <v>0</v>
      </c>
      <c r="JTU300" s="166">
        <v>0</v>
      </c>
      <c r="JTV300" s="166">
        <v>0</v>
      </c>
      <c r="JTW300" s="166">
        <v>0</v>
      </c>
      <c r="JTX300" s="166">
        <v>0</v>
      </c>
      <c r="JTY300" s="166">
        <v>0</v>
      </c>
      <c r="JTZ300" s="166">
        <v>0</v>
      </c>
      <c r="JUA300" s="166">
        <v>0</v>
      </c>
      <c r="JUB300" s="166">
        <v>0</v>
      </c>
      <c r="JUC300" s="166">
        <v>0</v>
      </c>
      <c r="JUD300" s="166">
        <v>0</v>
      </c>
      <c r="JUE300" s="166">
        <v>0</v>
      </c>
      <c r="JUF300" s="166">
        <v>0</v>
      </c>
      <c r="JUG300" s="166">
        <v>0</v>
      </c>
      <c r="JUH300" s="166">
        <v>0</v>
      </c>
      <c r="JUI300" s="166">
        <v>0</v>
      </c>
      <c r="JUJ300" s="166">
        <v>0</v>
      </c>
      <c r="JUK300" s="166">
        <v>0</v>
      </c>
      <c r="JUL300" s="166">
        <v>0</v>
      </c>
      <c r="JUM300" s="166">
        <v>0</v>
      </c>
      <c r="JUN300" s="166">
        <v>0</v>
      </c>
      <c r="JUO300" s="166">
        <v>0</v>
      </c>
      <c r="JUP300" s="166">
        <v>0</v>
      </c>
      <c r="JUQ300" s="166">
        <v>0</v>
      </c>
      <c r="JUR300" s="166">
        <v>0</v>
      </c>
      <c r="JUS300" s="166">
        <v>0</v>
      </c>
      <c r="JUT300" s="166">
        <v>0</v>
      </c>
      <c r="JUU300" s="166">
        <v>0</v>
      </c>
      <c r="JUV300" s="166">
        <v>0</v>
      </c>
      <c r="JUW300" s="166">
        <v>0</v>
      </c>
      <c r="JUX300" s="166">
        <v>0</v>
      </c>
      <c r="JUY300" s="166">
        <v>0</v>
      </c>
      <c r="JUZ300" s="166">
        <v>0</v>
      </c>
      <c r="JVA300" s="166">
        <v>0</v>
      </c>
      <c r="JVB300" s="166">
        <v>0</v>
      </c>
      <c r="JVC300" s="166">
        <v>0</v>
      </c>
      <c r="JVD300" s="166">
        <v>0</v>
      </c>
      <c r="JVE300" s="166">
        <v>0</v>
      </c>
      <c r="JVF300" s="166">
        <v>0</v>
      </c>
      <c r="JVG300" s="166">
        <v>0</v>
      </c>
      <c r="JVH300" s="166">
        <v>0</v>
      </c>
      <c r="JVI300" s="166">
        <v>0</v>
      </c>
      <c r="JVJ300" s="166">
        <v>0</v>
      </c>
      <c r="JVK300" s="166">
        <v>0</v>
      </c>
      <c r="JVL300" s="166">
        <v>0</v>
      </c>
      <c r="JVM300" s="166">
        <v>0</v>
      </c>
      <c r="JVN300" s="166">
        <v>0</v>
      </c>
      <c r="JVO300" s="166">
        <v>0</v>
      </c>
      <c r="JVP300" s="166">
        <v>0</v>
      </c>
      <c r="JVQ300" s="166">
        <v>0</v>
      </c>
      <c r="JVR300" s="166">
        <v>0</v>
      </c>
      <c r="JVS300" s="166">
        <v>0</v>
      </c>
      <c r="JVT300" s="166">
        <v>0</v>
      </c>
      <c r="JVU300" s="166">
        <v>0</v>
      </c>
      <c r="JVV300" s="166">
        <v>0</v>
      </c>
      <c r="JVW300" s="166">
        <v>0</v>
      </c>
      <c r="JVX300" s="166">
        <v>0</v>
      </c>
      <c r="JVY300" s="166">
        <v>0</v>
      </c>
      <c r="JVZ300" s="166">
        <v>0</v>
      </c>
      <c r="JWA300" s="166">
        <v>0</v>
      </c>
      <c r="JWB300" s="166">
        <v>0</v>
      </c>
      <c r="JWC300" s="166">
        <v>0</v>
      </c>
      <c r="JWD300" s="166">
        <v>0</v>
      </c>
      <c r="JWE300" s="166">
        <v>0</v>
      </c>
      <c r="JWF300" s="166">
        <v>0</v>
      </c>
      <c r="JWG300" s="166">
        <v>0</v>
      </c>
      <c r="JWH300" s="166">
        <v>0</v>
      </c>
      <c r="JWI300" s="166">
        <v>0</v>
      </c>
      <c r="JWJ300" s="166">
        <v>0</v>
      </c>
      <c r="JWK300" s="166">
        <v>0</v>
      </c>
      <c r="JWL300" s="166">
        <v>0</v>
      </c>
      <c r="JWM300" s="166">
        <v>0</v>
      </c>
      <c r="JWN300" s="166">
        <v>0</v>
      </c>
      <c r="JWO300" s="166">
        <v>0</v>
      </c>
      <c r="JWP300" s="166">
        <v>0</v>
      </c>
      <c r="JWQ300" s="166">
        <v>0</v>
      </c>
      <c r="JWR300" s="166">
        <v>0</v>
      </c>
      <c r="JWS300" s="166">
        <v>0</v>
      </c>
      <c r="JWT300" s="166">
        <v>0</v>
      </c>
      <c r="JWU300" s="166">
        <v>0</v>
      </c>
      <c r="JWV300" s="166">
        <v>0</v>
      </c>
      <c r="JWW300" s="166">
        <v>0</v>
      </c>
      <c r="JWX300" s="166">
        <v>0</v>
      </c>
      <c r="JWY300" s="166">
        <v>0</v>
      </c>
      <c r="JWZ300" s="166">
        <v>0</v>
      </c>
      <c r="JXA300" s="166">
        <v>0</v>
      </c>
      <c r="JXB300" s="166">
        <v>0</v>
      </c>
      <c r="JXC300" s="166">
        <v>0</v>
      </c>
      <c r="JXD300" s="166">
        <v>0</v>
      </c>
      <c r="JXE300" s="166">
        <v>0</v>
      </c>
      <c r="JXF300" s="166">
        <v>0</v>
      </c>
      <c r="JXG300" s="166">
        <v>0</v>
      </c>
      <c r="JXH300" s="166">
        <v>0</v>
      </c>
      <c r="JXI300" s="166">
        <v>0</v>
      </c>
      <c r="JXJ300" s="166">
        <v>0</v>
      </c>
      <c r="JXK300" s="166">
        <v>0</v>
      </c>
      <c r="JXL300" s="166">
        <v>0</v>
      </c>
      <c r="JXM300" s="166">
        <v>0</v>
      </c>
      <c r="JXN300" s="166">
        <v>0</v>
      </c>
      <c r="JXO300" s="166">
        <v>0</v>
      </c>
      <c r="JXP300" s="166">
        <v>0</v>
      </c>
      <c r="JXQ300" s="166">
        <v>0</v>
      </c>
      <c r="JXR300" s="166">
        <v>0</v>
      </c>
      <c r="JXS300" s="166">
        <v>0</v>
      </c>
      <c r="JXT300" s="166">
        <v>0</v>
      </c>
      <c r="JXU300" s="166">
        <v>0</v>
      </c>
      <c r="JXV300" s="166">
        <v>0</v>
      </c>
      <c r="JXW300" s="166">
        <v>0</v>
      </c>
      <c r="JXX300" s="166">
        <v>0</v>
      </c>
      <c r="JXY300" s="166">
        <v>0</v>
      </c>
      <c r="JXZ300" s="166">
        <v>0</v>
      </c>
      <c r="JYA300" s="166">
        <v>0</v>
      </c>
      <c r="JYB300" s="166">
        <v>0</v>
      </c>
      <c r="JYC300" s="166">
        <v>0</v>
      </c>
      <c r="JYD300" s="166">
        <v>0</v>
      </c>
      <c r="JYE300" s="166">
        <v>0</v>
      </c>
      <c r="JYF300" s="166">
        <v>0</v>
      </c>
      <c r="JYG300" s="166">
        <v>0</v>
      </c>
      <c r="JYH300" s="166">
        <v>0</v>
      </c>
      <c r="JYI300" s="166">
        <v>0</v>
      </c>
      <c r="JYJ300" s="166">
        <v>0</v>
      </c>
      <c r="JYK300" s="166">
        <v>0</v>
      </c>
      <c r="JYL300" s="166">
        <v>0</v>
      </c>
      <c r="JYM300" s="166">
        <v>0</v>
      </c>
      <c r="JYN300" s="166">
        <v>0</v>
      </c>
      <c r="JYO300" s="166">
        <v>0</v>
      </c>
      <c r="JYP300" s="166">
        <v>0</v>
      </c>
      <c r="JYQ300" s="166">
        <v>0</v>
      </c>
      <c r="JYR300" s="166">
        <v>0</v>
      </c>
      <c r="JYS300" s="166">
        <v>0</v>
      </c>
      <c r="JYT300" s="166">
        <v>0</v>
      </c>
      <c r="JYU300" s="166">
        <v>0</v>
      </c>
      <c r="JYV300" s="166">
        <v>0</v>
      </c>
      <c r="JYW300" s="166">
        <v>0</v>
      </c>
      <c r="JYX300" s="166">
        <v>0</v>
      </c>
      <c r="JYY300" s="166">
        <v>0</v>
      </c>
      <c r="JYZ300" s="166">
        <v>0</v>
      </c>
      <c r="JZA300" s="166">
        <v>0</v>
      </c>
      <c r="JZB300" s="166">
        <v>0</v>
      </c>
      <c r="JZC300" s="166">
        <v>0</v>
      </c>
      <c r="JZD300" s="166">
        <v>0</v>
      </c>
      <c r="JZE300" s="166">
        <v>0</v>
      </c>
      <c r="JZF300" s="166">
        <v>0</v>
      </c>
      <c r="JZG300" s="166">
        <v>0</v>
      </c>
      <c r="JZH300" s="166">
        <v>0</v>
      </c>
      <c r="JZI300" s="166">
        <v>0</v>
      </c>
      <c r="JZJ300" s="166">
        <v>0</v>
      </c>
      <c r="JZK300" s="166">
        <v>0</v>
      </c>
      <c r="JZL300" s="166">
        <v>0</v>
      </c>
      <c r="JZM300" s="166">
        <v>0</v>
      </c>
      <c r="JZN300" s="166">
        <v>0</v>
      </c>
      <c r="JZO300" s="166">
        <v>0</v>
      </c>
      <c r="JZP300" s="166">
        <v>0</v>
      </c>
      <c r="JZQ300" s="166">
        <v>0</v>
      </c>
      <c r="JZR300" s="166">
        <v>0</v>
      </c>
      <c r="JZS300" s="166">
        <v>0</v>
      </c>
      <c r="JZT300" s="166">
        <v>0</v>
      </c>
      <c r="JZU300" s="166">
        <v>0</v>
      </c>
      <c r="JZV300" s="166">
        <v>0</v>
      </c>
      <c r="JZW300" s="166">
        <v>0</v>
      </c>
      <c r="JZX300" s="166">
        <v>0</v>
      </c>
      <c r="JZY300" s="166">
        <v>0</v>
      </c>
      <c r="JZZ300" s="166">
        <v>0</v>
      </c>
      <c r="KAA300" s="166">
        <v>0</v>
      </c>
      <c r="KAB300" s="166">
        <v>0</v>
      </c>
      <c r="KAC300" s="166">
        <v>0</v>
      </c>
      <c r="KAD300" s="166">
        <v>0</v>
      </c>
      <c r="KAE300" s="166">
        <v>0</v>
      </c>
      <c r="KAF300" s="166">
        <v>0</v>
      </c>
      <c r="KAG300" s="166">
        <v>0</v>
      </c>
      <c r="KAH300" s="166">
        <v>0</v>
      </c>
      <c r="KAI300" s="166">
        <v>0</v>
      </c>
      <c r="KAJ300" s="166">
        <v>0</v>
      </c>
      <c r="KAK300" s="166">
        <v>0</v>
      </c>
      <c r="KAL300" s="166">
        <v>0</v>
      </c>
      <c r="KAM300" s="166">
        <v>0</v>
      </c>
      <c r="KAN300" s="166">
        <v>0</v>
      </c>
      <c r="KAO300" s="166">
        <v>0</v>
      </c>
      <c r="KAP300" s="166">
        <v>0</v>
      </c>
      <c r="KAQ300" s="166">
        <v>0</v>
      </c>
      <c r="KAR300" s="166">
        <v>0</v>
      </c>
      <c r="KAS300" s="166">
        <v>0</v>
      </c>
      <c r="KAT300" s="166">
        <v>0</v>
      </c>
      <c r="KAU300" s="166">
        <v>0</v>
      </c>
      <c r="KAV300" s="166">
        <v>0</v>
      </c>
      <c r="KAW300" s="166">
        <v>0</v>
      </c>
      <c r="KAX300" s="166">
        <v>0</v>
      </c>
      <c r="KAY300" s="166">
        <v>0</v>
      </c>
      <c r="KAZ300" s="166">
        <v>0</v>
      </c>
      <c r="KBA300" s="166">
        <v>0</v>
      </c>
      <c r="KBB300" s="166">
        <v>0</v>
      </c>
      <c r="KBC300" s="166">
        <v>0</v>
      </c>
      <c r="KBD300" s="166">
        <v>0</v>
      </c>
      <c r="KBE300" s="166">
        <v>0</v>
      </c>
      <c r="KBF300" s="166">
        <v>0</v>
      </c>
      <c r="KBG300" s="166">
        <v>0</v>
      </c>
      <c r="KBH300" s="166">
        <v>0</v>
      </c>
      <c r="KBI300" s="166">
        <v>0</v>
      </c>
      <c r="KBJ300" s="166">
        <v>0</v>
      </c>
      <c r="KBK300" s="166">
        <v>0</v>
      </c>
      <c r="KBL300" s="166">
        <v>0</v>
      </c>
      <c r="KBM300" s="166">
        <v>0</v>
      </c>
      <c r="KBN300" s="166">
        <v>0</v>
      </c>
      <c r="KBO300" s="166">
        <v>0</v>
      </c>
      <c r="KBP300" s="166">
        <v>0</v>
      </c>
      <c r="KBQ300" s="166">
        <v>0</v>
      </c>
      <c r="KBR300" s="166">
        <v>0</v>
      </c>
      <c r="KBS300" s="166">
        <v>0</v>
      </c>
      <c r="KBT300" s="166">
        <v>0</v>
      </c>
      <c r="KBU300" s="166">
        <v>0</v>
      </c>
      <c r="KBV300" s="166">
        <v>0</v>
      </c>
      <c r="KBW300" s="166">
        <v>0</v>
      </c>
      <c r="KBX300" s="166">
        <v>0</v>
      </c>
      <c r="KBY300" s="166">
        <v>0</v>
      </c>
      <c r="KBZ300" s="166">
        <v>0</v>
      </c>
      <c r="KCA300" s="166">
        <v>0</v>
      </c>
      <c r="KCB300" s="166">
        <v>0</v>
      </c>
      <c r="KCC300" s="166">
        <v>0</v>
      </c>
      <c r="KCD300" s="166">
        <v>0</v>
      </c>
      <c r="KCE300" s="166">
        <v>0</v>
      </c>
      <c r="KCF300" s="166">
        <v>0</v>
      </c>
      <c r="KCG300" s="166">
        <v>0</v>
      </c>
      <c r="KCH300" s="166">
        <v>0</v>
      </c>
      <c r="KCI300" s="166">
        <v>0</v>
      </c>
      <c r="KCJ300" s="166">
        <v>0</v>
      </c>
      <c r="KCK300" s="166">
        <v>0</v>
      </c>
      <c r="KCL300" s="166">
        <v>0</v>
      </c>
      <c r="KCM300" s="166">
        <v>0</v>
      </c>
      <c r="KCN300" s="166">
        <v>0</v>
      </c>
      <c r="KCO300" s="166">
        <v>0</v>
      </c>
      <c r="KCP300" s="166">
        <v>0</v>
      </c>
      <c r="KCQ300" s="166">
        <v>0</v>
      </c>
      <c r="KCR300" s="166">
        <v>0</v>
      </c>
      <c r="KCS300" s="166">
        <v>0</v>
      </c>
      <c r="KCT300" s="166">
        <v>0</v>
      </c>
      <c r="KCU300" s="166">
        <v>0</v>
      </c>
      <c r="KCV300" s="166">
        <v>0</v>
      </c>
      <c r="KCW300" s="166">
        <v>0</v>
      </c>
      <c r="KCX300" s="166">
        <v>0</v>
      </c>
      <c r="KCY300" s="166">
        <v>0</v>
      </c>
      <c r="KCZ300" s="166">
        <v>0</v>
      </c>
      <c r="KDA300" s="166">
        <v>0</v>
      </c>
      <c r="KDB300" s="166">
        <v>0</v>
      </c>
      <c r="KDC300" s="166">
        <v>0</v>
      </c>
      <c r="KDD300" s="166">
        <v>0</v>
      </c>
      <c r="KDE300" s="166">
        <v>0</v>
      </c>
      <c r="KDF300" s="166">
        <v>0</v>
      </c>
      <c r="KDG300" s="166">
        <v>0</v>
      </c>
      <c r="KDH300" s="166">
        <v>0</v>
      </c>
      <c r="KDI300" s="166">
        <v>0</v>
      </c>
      <c r="KDJ300" s="166">
        <v>0</v>
      </c>
      <c r="KDK300" s="166">
        <v>0</v>
      </c>
      <c r="KDL300" s="166">
        <v>0</v>
      </c>
      <c r="KDM300" s="166">
        <v>0</v>
      </c>
      <c r="KDN300" s="166">
        <v>0</v>
      </c>
      <c r="KDO300" s="166">
        <v>0</v>
      </c>
      <c r="KDP300" s="166">
        <v>0</v>
      </c>
      <c r="KDQ300" s="166">
        <v>0</v>
      </c>
      <c r="KDR300" s="166">
        <v>0</v>
      </c>
      <c r="KDS300" s="166">
        <v>0</v>
      </c>
      <c r="KDT300" s="166">
        <v>0</v>
      </c>
      <c r="KDU300" s="166">
        <v>0</v>
      </c>
      <c r="KDV300" s="166">
        <v>0</v>
      </c>
      <c r="KDW300" s="166">
        <v>0</v>
      </c>
      <c r="KDX300" s="166">
        <v>0</v>
      </c>
      <c r="KDY300" s="166">
        <v>0</v>
      </c>
      <c r="KDZ300" s="166">
        <v>0</v>
      </c>
      <c r="KEA300" s="166">
        <v>0</v>
      </c>
      <c r="KEB300" s="166">
        <v>0</v>
      </c>
      <c r="KEC300" s="166">
        <v>0</v>
      </c>
      <c r="KED300" s="166">
        <v>0</v>
      </c>
      <c r="KEE300" s="166">
        <v>0</v>
      </c>
      <c r="KEF300" s="166">
        <v>0</v>
      </c>
      <c r="KEG300" s="166">
        <v>0</v>
      </c>
      <c r="KEH300" s="166">
        <v>0</v>
      </c>
      <c r="KEI300" s="166">
        <v>0</v>
      </c>
      <c r="KEJ300" s="166">
        <v>0</v>
      </c>
      <c r="KEK300" s="166">
        <v>0</v>
      </c>
      <c r="KEL300" s="166">
        <v>0</v>
      </c>
      <c r="KEM300" s="166">
        <v>0</v>
      </c>
      <c r="KEN300" s="166">
        <v>0</v>
      </c>
      <c r="KEO300" s="166">
        <v>0</v>
      </c>
      <c r="KEP300" s="166">
        <v>0</v>
      </c>
      <c r="KEQ300" s="166">
        <v>0</v>
      </c>
      <c r="KER300" s="166">
        <v>0</v>
      </c>
      <c r="KES300" s="166">
        <v>0</v>
      </c>
      <c r="KET300" s="166">
        <v>0</v>
      </c>
      <c r="KEU300" s="166">
        <v>0</v>
      </c>
      <c r="KEV300" s="166">
        <v>0</v>
      </c>
      <c r="KEW300" s="166">
        <v>0</v>
      </c>
      <c r="KEX300" s="166">
        <v>0</v>
      </c>
      <c r="KEY300" s="166">
        <v>0</v>
      </c>
      <c r="KEZ300" s="166">
        <v>0</v>
      </c>
      <c r="KFA300" s="166">
        <v>0</v>
      </c>
      <c r="KFB300" s="166">
        <v>0</v>
      </c>
      <c r="KFC300" s="166">
        <v>0</v>
      </c>
      <c r="KFD300" s="166">
        <v>0</v>
      </c>
      <c r="KFE300" s="166">
        <v>0</v>
      </c>
      <c r="KFF300" s="166">
        <v>0</v>
      </c>
      <c r="KFG300" s="166">
        <v>0</v>
      </c>
      <c r="KFH300" s="166">
        <v>0</v>
      </c>
      <c r="KFI300" s="166">
        <v>0</v>
      </c>
      <c r="KFJ300" s="166">
        <v>0</v>
      </c>
      <c r="KFK300" s="166">
        <v>0</v>
      </c>
      <c r="KFL300" s="166">
        <v>0</v>
      </c>
      <c r="KFM300" s="166">
        <v>0</v>
      </c>
      <c r="KFN300" s="166">
        <v>0</v>
      </c>
      <c r="KFO300" s="166">
        <v>0</v>
      </c>
      <c r="KFP300" s="166">
        <v>0</v>
      </c>
      <c r="KFQ300" s="166">
        <v>0</v>
      </c>
      <c r="KFR300" s="166">
        <v>0</v>
      </c>
      <c r="KFS300" s="166">
        <v>0</v>
      </c>
      <c r="KFT300" s="166">
        <v>0</v>
      </c>
      <c r="KFU300" s="166">
        <v>0</v>
      </c>
      <c r="KFV300" s="166">
        <v>0</v>
      </c>
      <c r="KFW300" s="166">
        <v>0</v>
      </c>
      <c r="KFX300" s="166">
        <v>0</v>
      </c>
      <c r="KFY300" s="166">
        <v>0</v>
      </c>
      <c r="KFZ300" s="166">
        <v>0</v>
      </c>
      <c r="KGA300" s="166">
        <v>0</v>
      </c>
      <c r="KGB300" s="166">
        <v>0</v>
      </c>
      <c r="KGC300" s="166">
        <v>0</v>
      </c>
      <c r="KGD300" s="166">
        <v>0</v>
      </c>
      <c r="KGE300" s="166">
        <v>0</v>
      </c>
      <c r="KGF300" s="166">
        <v>0</v>
      </c>
      <c r="KGG300" s="166">
        <v>0</v>
      </c>
      <c r="KGH300" s="166">
        <v>0</v>
      </c>
      <c r="KGI300" s="166">
        <v>0</v>
      </c>
      <c r="KGJ300" s="166">
        <v>0</v>
      </c>
      <c r="KGK300" s="166">
        <v>0</v>
      </c>
      <c r="KGL300" s="166">
        <v>0</v>
      </c>
      <c r="KGM300" s="166">
        <v>0</v>
      </c>
      <c r="KGN300" s="166">
        <v>0</v>
      </c>
      <c r="KGO300" s="166">
        <v>0</v>
      </c>
      <c r="KGP300" s="166">
        <v>0</v>
      </c>
      <c r="KGQ300" s="166">
        <v>0</v>
      </c>
      <c r="KGR300" s="166">
        <v>0</v>
      </c>
      <c r="KGS300" s="166">
        <v>0</v>
      </c>
      <c r="KGT300" s="166">
        <v>0</v>
      </c>
      <c r="KGU300" s="166">
        <v>0</v>
      </c>
      <c r="KGV300" s="166">
        <v>0</v>
      </c>
      <c r="KGW300" s="166">
        <v>0</v>
      </c>
      <c r="KGX300" s="166">
        <v>0</v>
      </c>
      <c r="KGY300" s="166">
        <v>0</v>
      </c>
      <c r="KGZ300" s="166">
        <v>0</v>
      </c>
      <c r="KHA300" s="166">
        <v>0</v>
      </c>
      <c r="KHB300" s="166">
        <v>0</v>
      </c>
      <c r="KHC300" s="166">
        <v>0</v>
      </c>
      <c r="KHD300" s="166">
        <v>0</v>
      </c>
      <c r="KHE300" s="166">
        <v>0</v>
      </c>
      <c r="KHF300" s="166">
        <v>0</v>
      </c>
      <c r="KHG300" s="166">
        <v>0</v>
      </c>
      <c r="KHH300" s="166">
        <v>0</v>
      </c>
      <c r="KHI300" s="166">
        <v>0</v>
      </c>
      <c r="KHJ300" s="166">
        <v>0</v>
      </c>
      <c r="KHK300" s="166">
        <v>0</v>
      </c>
      <c r="KHL300" s="166">
        <v>0</v>
      </c>
      <c r="KHM300" s="166">
        <v>0</v>
      </c>
      <c r="KHN300" s="166">
        <v>0</v>
      </c>
      <c r="KHO300" s="166">
        <v>0</v>
      </c>
      <c r="KHP300" s="166">
        <v>0</v>
      </c>
      <c r="KHQ300" s="166">
        <v>0</v>
      </c>
      <c r="KHR300" s="166">
        <v>0</v>
      </c>
      <c r="KHS300" s="166">
        <v>0</v>
      </c>
      <c r="KHT300" s="166">
        <v>0</v>
      </c>
      <c r="KHU300" s="166">
        <v>0</v>
      </c>
      <c r="KHV300" s="166">
        <v>0</v>
      </c>
      <c r="KHW300" s="166">
        <v>0</v>
      </c>
      <c r="KHX300" s="166">
        <v>0</v>
      </c>
      <c r="KHY300" s="166">
        <v>0</v>
      </c>
      <c r="KHZ300" s="166">
        <v>0</v>
      </c>
      <c r="KIA300" s="166">
        <v>0</v>
      </c>
      <c r="KIB300" s="166">
        <v>0</v>
      </c>
      <c r="KIC300" s="166">
        <v>0</v>
      </c>
      <c r="KID300" s="166">
        <v>0</v>
      </c>
      <c r="KIE300" s="166">
        <v>0</v>
      </c>
      <c r="KIF300" s="166">
        <v>0</v>
      </c>
      <c r="KIG300" s="166">
        <v>0</v>
      </c>
      <c r="KIH300" s="166">
        <v>0</v>
      </c>
      <c r="KII300" s="166">
        <v>0</v>
      </c>
      <c r="KIJ300" s="166">
        <v>0</v>
      </c>
      <c r="KIK300" s="166">
        <v>0</v>
      </c>
      <c r="KIL300" s="166">
        <v>0</v>
      </c>
      <c r="KIM300" s="166">
        <v>0</v>
      </c>
      <c r="KIN300" s="166">
        <v>0</v>
      </c>
      <c r="KIO300" s="166">
        <v>0</v>
      </c>
      <c r="KIP300" s="166">
        <v>0</v>
      </c>
      <c r="KIQ300" s="166">
        <v>0</v>
      </c>
      <c r="KIR300" s="166">
        <v>0</v>
      </c>
      <c r="KIS300" s="166">
        <v>0</v>
      </c>
      <c r="KIT300" s="166">
        <v>0</v>
      </c>
      <c r="KIU300" s="166">
        <v>0</v>
      </c>
      <c r="KIV300" s="166">
        <v>0</v>
      </c>
      <c r="KIW300" s="166">
        <v>0</v>
      </c>
      <c r="KIX300" s="166">
        <v>0</v>
      </c>
      <c r="KIY300" s="166">
        <v>0</v>
      </c>
      <c r="KIZ300" s="166">
        <v>0</v>
      </c>
      <c r="KJA300" s="166">
        <v>0</v>
      </c>
      <c r="KJB300" s="166">
        <v>0</v>
      </c>
      <c r="KJC300" s="166">
        <v>0</v>
      </c>
      <c r="KJD300" s="166">
        <v>0</v>
      </c>
      <c r="KJE300" s="166">
        <v>0</v>
      </c>
      <c r="KJF300" s="166">
        <v>0</v>
      </c>
      <c r="KJG300" s="166">
        <v>0</v>
      </c>
      <c r="KJH300" s="166">
        <v>0</v>
      </c>
      <c r="KJI300" s="166">
        <v>0</v>
      </c>
      <c r="KJJ300" s="166">
        <v>0</v>
      </c>
      <c r="KJK300" s="166">
        <v>0</v>
      </c>
      <c r="KJL300" s="166">
        <v>0</v>
      </c>
      <c r="KJM300" s="166">
        <v>0</v>
      </c>
      <c r="KJN300" s="166">
        <v>0</v>
      </c>
      <c r="KJO300" s="166">
        <v>0</v>
      </c>
      <c r="KJP300" s="166">
        <v>0</v>
      </c>
      <c r="KJQ300" s="166">
        <v>0</v>
      </c>
      <c r="KJR300" s="166">
        <v>0</v>
      </c>
      <c r="KJS300" s="166">
        <v>0</v>
      </c>
      <c r="KJT300" s="166">
        <v>0</v>
      </c>
      <c r="KJU300" s="166">
        <v>0</v>
      </c>
      <c r="KJV300" s="166">
        <v>0</v>
      </c>
      <c r="KJW300" s="166">
        <v>0</v>
      </c>
      <c r="KJX300" s="166">
        <v>0</v>
      </c>
      <c r="KJY300" s="166">
        <v>0</v>
      </c>
      <c r="KJZ300" s="166">
        <v>0</v>
      </c>
      <c r="KKA300" s="166">
        <v>0</v>
      </c>
      <c r="KKB300" s="166">
        <v>0</v>
      </c>
      <c r="KKC300" s="166">
        <v>0</v>
      </c>
      <c r="KKD300" s="166">
        <v>0</v>
      </c>
      <c r="KKE300" s="166">
        <v>0</v>
      </c>
      <c r="KKF300" s="166">
        <v>0</v>
      </c>
      <c r="KKG300" s="166">
        <v>0</v>
      </c>
      <c r="KKH300" s="166">
        <v>0</v>
      </c>
      <c r="KKI300" s="166">
        <v>0</v>
      </c>
      <c r="KKJ300" s="166">
        <v>0</v>
      </c>
      <c r="KKK300" s="166">
        <v>0</v>
      </c>
      <c r="KKL300" s="166">
        <v>0</v>
      </c>
      <c r="KKM300" s="166">
        <v>0</v>
      </c>
      <c r="KKN300" s="166">
        <v>0</v>
      </c>
      <c r="KKO300" s="166">
        <v>0</v>
      </c>
      <c r="KKP300" s="166">
        <v>0</v>
      </c>
      <c r="KKQ300" s="166">
        <v>0</v>
      </c>
      <c r="KKR300" s="166">
        <v>0</v>
      </c>
      <c r="KKS300" s="166">
        <v>0</v>
      </c>
      <c r="KKT300" s="166">
        <v>0</v>
      </c>
      <c r="KKU300" s="166">
        <v>0</v>
      </c>
      <c r="KKV300" s="166">
        <v>0</v>
      </c>
      <c r="KKW300" s="166">
        <v>0</v>
      </c>
      <c r="KKX300" s="166">
        <v>0</v>
      </c>
      <c r="KKY300" s="166">
        <v>0</v>
      </c>
      <c r="KKZ300" s="166">
        <v>0</v>
      </c>
      <c r="KLA300" s="166">
        <v>0</v>
      </c>
      <c r="KLB300" s="166">
        <v>0</v>
      </c>
      <c r="KLC300" s="166">
        <v>0</v>
      </c>
      <c r="KLD300" s="166">
        <v>0</v>
      </c>
      <c r="KLE300" s="166">
        <v>0</v>
      </c>
      <c r="KLF300" s="166">
        <v>0</v>
      </c>
      <c r="KLG300" s="166">
        <v>0</v>
      </c>
      <c r="KLH300" s="166">
        <v>0</v>
      </c>
      <c r="KLI300" s="166">
        <v>0</v>
      </c>
      <c r="KLJ300" s="166">
        <v>0</v>
      </c>
      <c r="KLK300" s="166">
        <v>0</v>
      </c>
      <c r="KLL300" s="166">
        <v>0</v>
      </c>
      <c r="KLM300" s="166">
        <v>0</v>
      </c>
      <c r="KLN300" s="166">
        <v>0</v>
      </c>
      <c r="KLO300" s="166">
        <v>0</v>
      </c>
      <c r="KLP300" s="166">
        <v>0</v>
      </c>
      <c r="KLQ300" s="166">
        <v>0</v>
      </c>
      <c r="KLR300" s="166">
        <v>0</v>
      </c>
      <c r="KLS300" s="166">
        <v>0</v>
      </c>
      <c r="KLT300" s="166">
        <v>0</v>
      </c>
      <c r="KLU300" s="166">
        <v>0</v>
      </c>
      <c r="KLV300" s="166">
        <v>0</v>
      </c>
      <c r="KLW300" s="166">
        <v>0</v>
      </c>
      <c r="KLX300" s="166">
        <v>0</v>
      </c>
      <c r="KLY300" s="166">
        <v>0</v>
      </c>
      <c r="KLZ300" s="166">
        <v>0</v>
      </c>
      <c r="KMA300" s="166">
        <v>0</v>
      </c>
      <c r="KMB300" s="166">
        <v>0</v>
      </c>
      <c r="KMC300" s="166">
        <v>0</v>
      </c>
      <c r="KMD300" s="166">
        <v>0</v>
      </c>
      <c r="KME300" s="166">
        <v>0</v>
      </c>
      <c r="KMF300" s="166">
        <v>0</v>
      </c>
      <c r="KMG300" s="166">
        <v>0</v>
      </c>
      <c r="KMH300" s="166">
        <v>0</v>
      </c>
      <c r="KMI300" s="166">
        <v>0</v>
      </c>
      <c r="KMJ300" s="166">
        <v>0</v>
      </c>
      <c r="KMK300" s="166">
        <v>0</v>
      </c>
      <c r="KML300" s="166">
        <v>0</v>
      </c>
      <c r="KMM300" s="166">
        <v>0</v>
      </c>
      <c r="KMN300" s="166">
        <v>0</v>
      </c>
      <c r="KMO300" s="166">
        <v>0</v>
      </c>
      <c r="KMP300" s="166">
        <v>0</v>
      </c>
      <c r="KMQ300" s="166">
        <v>0</v>
      </c>
      <c r="KMR300" s="166">
        <v>0</v>
      </c>
      <c r="KMS300" s="166">
        <v>0</v>
      </c>
      <c r="KMT300" s="166">
        <v>0</v>
      </c>
      <c r="KMU300" s="166">
        <v>0</v>
      </c>
      <c r="KMV300" s="166">
        <v>0</v>
      </c>
      <c r="KMW300" s="166">
        <v>0</v>
      </c>
      <c r="KMX300" s="166">
        <v>0</v>
      </c>
      <c r="KMY300" s="166">
        <v>0</v>
      </c>
      <c r="KMZ300" s="166">
        <v>0</v>
      </c>
      <c r="KNA300" s="166">
        <v>0</v>
      </c>
      <c r="KNB300" s="166">
        <v>0</v>
      </c>
      <c r="KNC300" s="166">
        <v>0</v>
      </c>
      <c r="KND300" s="166">
        <v>0</v>
      </c>
      <c r="KNE300" s="166">
        <v>0</v>
      </c>
      <c r="KNF300" s="166">
        <v>0</v>
      </c>
      <c r="KNG300" s="166">
        <v>0</v>
      </c>
      <c r="KNH300" s="166">
        <v>0</v>
      </c>
      <c r="KNI300" s="166">
        <v>0</v>
      </c>
      <c r="KNJ300" s="166">
        <v>0</v>
      </c>
      <c r="KNK300" s="166">
        <v>0</v>
      </c>
      <c r="KNL300" s="166">
        <v>0</v>
      </c>
      <c r="KNM300" s="166">
        <v>0</v>
      </c>
      <c r="KNN300" s="166">
        <v>0</v>
      </c>
      <c r="KNO300" s="166">
        <v>0</v>
      </c>
      <c r="KNP300" s="166">
        <v>0</v>
      </c>
      <c r="KNQ300" s="166">
        <v>0</v>
      </c>
      <c r="KNR300" s="166">
        <v>0</v>
      </c>
      <c r="KNS300" s="166">
        <v>0</v>
      </c>
      <c r="KNT300" s="166">
        <v>0</v>
      </c>
      <c r="KNU300" s="166">
        <v>0</v>
      </c>
      <c r="KNV300" s="166">
        <v>0</v>
      </c>
      <c r="KNW300" s="166">
        <v>0</v>
      </c>
      <c r="KNX300" s="166">
        <v>0</v>
      </c>
      <c r="KNY300" s="166">
        <v>0</v>
      </c>
      <c r="KNZ300" s="166">
        <v>0</v>
      </c>
      <c r="KOA300" s="166">
        <v>0</v>
      </c>
      <c r="KOB300" s="166">
        <v>0</v>
      </c>
      <c r="KOC300" s="166">
        <v>0</v>
      </c>
      <c r="KOD300" s="166">
        <v>0</v>
      </c>
      <c r="KOE300" s="166">
        <v>0</v>
      </c>
      <c r="KOF300" s="166">
        <v>0</v>
      </c>
      <c r="KOG300" s="166">
        <v>0</v>
      </c>
      <c r="KOH300" s="166">
        <v>0</v>
      </c>
      <c r="KOI300" s="166">
        <v>0</v>
      </c>
      <c r="KOJ300" s="166">
        <v>0</v>
      </c>
      <c r="KOK300" s="166">
        <v>0</v>
      </c>
      <c r="KOL300" s="166">
        <v>0</v>
      </c>
      <c r="KOM300" s="166">
        <v>0</v>
      </c>
      <c r="KON300" s="166">
        <v>0</v>
      </c>
      <c r="KOO300" s="166">
        <v>0</v>
      </c>
      <c r="KOP300" s="166">
        <v>0</v>
      </c>
      <c r="KOQ300" s="166">
        <v>0</v>
      </c>
      <c r="KOR300" s="166">
        <v>0</v>
      </c>
      <c r="KOS300" s="166">
        <v>0</v>
      </c>
      <c r="KOT300" s="166">
        <v>0</v>
      </c>
      <c r="KOU300" s="166">
        <v>0</v>
      </c>
      <c r="KOV300" s="166">
        <v>0</v>
      </c>
      <c r="KOW300" s="166">
        <v>0</v>
      </c>
      <c r="KOX300" s="166">
        <v>0</v>
      </c>
      <c r="KOY300" s="166">
        <v>0</v>
      </c>
      <c r="KOZ300" s="166">
        <v>0</v>
      </c>
      <c r="KPA300" s="166">
        <v>0</v>
      </c>
      <c r="KPB300" s="166">
        <v>0</v>
      </c>
      <c r="KPC300" s="166">
        <v>0</v>
      </c>
      <c r="KPD300" s="166">
        <v>0</v>
      </c>
      <c r="KPE300" s="166">
        <v>0</v>
      </c>
      <c r="KPF300" s="166">
        <v>0</v>
      </c>
      <c r="KPG300" s="166">
        <v>0</v>
      </c>
      <c r="KPH300" s="166">
        <v>0</v>
      </c>
      <c r="KPI300" s="166">
        <v>0</v>
      </c>
      <c r="KPJ300" s="166">
        <v>0</v>
      </c>
      <c r="KPK300" s="166">
        <v>0</v>
      </c>
      <c r="KPL300" s="166">
        <v>0</v>
      </c>
      <c r="KPM300" s="166">
        <v>0</v>
      </c>
      <c r="KPN300" s="166">
        <v>0</v>
      </c>
      <c r="KPO300" s="166">
        <v>0</v>
      </c>
      <c r="KPP300" s="166">
        <v>0</v>
      </c>
      <c r="KPQ300" s="166">
        <v>0</v>
      </c>
      <c r="KPR300" s="166">
        <v>0</v>
      </c>
      <c r="KPS300" s="166">
        <v>0</v>
      </c>
      <c r="KPT300" s="166">
        <v>0</v>
      </c>
      <c r="KPU300" s="166">
        <v>0</v>
      </c>
      <c r="KPV300" s="166">
        <v>0</v>
      </c>
      <c r="KPW300" s="166">
        <v>0</v>
      </c>
      <c r="KPX300" s="166">
        <v>0</v>
      </c>
      <c r="KPY300" s="166">
        <v>0</v>
      </c>
      <c r="KPZ300" s="166">
        <v>0</v>
      </c>
      <c r="KQA300" s="166">
        <v>0</v>
      </c>
      <c r="KQB300" s="166">
        <v>0</v>
      </c>
      <c r="KQC300" s="166">
        <v>0</v>
      </c>
      <c r="KQD300" s="166">
        <v>0</v>
      </c>
      <c r="KQE300" s="166">
        <v>0</v>
      </c>
      <c r="KQF300" s="166">
        <v>0</v>
      </c>
      <c r="KQG300" s="166">
        <v>0</v>
      </c>
      <c r="KQH300" s="166">
        <v>0</v>
      </c>
      <c r="KQI300" s="166">
        <v>0</v>
      </c>
      <c r="KQJ300" s="166">
        <v>0</v>
      </c>
      <c r="KQK300" s="166">
        <v>0</v>
      </c>
      <c r="KQL300" s="166">
        <v>0</v>
      </c>
      <c r="KQM300" s="166">
        <v>0</v>
      </c>
      <c r="KQN300" s="166">
        <v>0</v>
      </c>
      <c r="KQO300" s="166">
        <v>0</v>
      </c>
      <c r="KQP300" s="166">
        <v>0</v>
      </c>
      <c r="KQQ300" s="166">
        <v>0</v>
      </c>
      <c r="KQR300" s="166">
        <v>0</v>
      </c>
      <c r="KQS300" s="166">
        <v>0</v>
      </c>
      <c r="KQT300" s="166">
        <v>0</v>
      </c>
      <c r="KQU300" s="166">
        <v>0</v>
      </c>
      <c r="KQV300" s="166">
        <v>0</v>
      </c>
      <c r="KQW300" s="166">
        <v>0</v>
      </c>
      <c r="KQX300" s="166">
        <v>0</v>
      </c>
      <c r="KQY300" s="166">
        <v>0</v>
      </c>
      <c r="KQZ300" s="166">
        <v>0</v>
      </c>
      <c r="KRA300" s="166">
        <v>0</v>
      </c>
      <c r="KRB300" s="166">
        <v>0</v>
      </c>
      <c r="KRC300" s="166">
        <v>0</v>
      </c>
      <c r="KRD300" s="166">
        <v>0</v>
      </c>
      <c r="KRE300" s="166">
        <v>0</v>
      </c>
      <c r="KRF300" s="166">
        <v>0</v>
      </c>
      <c r="KRG300" s="166">
        <v>0</v>
      </c>
      <c r="KRH300" s="166">
        <v>0</v>
      </c>
      <c r="KRI300" s="166">
        <v>0</v>
      </c>
      <c r="KRJ300" s="166">
        <v>0</v>
      </c>
      <c r="KRK300" s="166">
        <v>0</v>
      </c>
      <c r="KRL300" s="166">
        <v>0</v>
      </c>
      <c r="KRM300" s="166">
        <v>0</v>
      </c>
      <c r="KRN300" s="166">
        <v>0</v>
      </c>
      <c r="KRO300" s="166">
        <v>0</v>
      </c>
      <c r="KRP300" s="166">
        <v>0</v>
      </c>
      <c r="KRQ300" s="166">
        <v>0</v>
      </c>
      <c r="KRR300" s="166">
        <v>0</v>
      </c>
      <c r="KRS300" s="166">
        <v>0</v>
      </c>
      <c r="KRT300" s="166">
        <v>0</v>
      </c>
      <c r="KRU300" s="166">
        <v>0</v>
      </c>
      <c r="KRV300" s="166">
        <v>0</v>
      </c>
      <c r="KRW300" s="166">
        <v>0</v>
      </c>
      <c r="KRX300" s="166">
        <v>0</v>
      </c>
      <c r="KRY300" s="166">
        <v>0</v>
      </c>
      <c r="KRZ300" s="166">
        <v>0</v>
      </c>
      <c r="KSA300" s="166">
        <v>0</v>
      </c>
      <c r="KSB300" s="166">
        <v>0</v>
      </c>
      <c r="KSC300" s="166">
        <v>0</v>
      </c>
      <c r="KSD300" s="166">
        <v>0</v>
      </c>
      <c r="KSE300" s="166">
        <v>0</v>
      </c>
      <c r="KSF300" s="166">
        <v>0</v>
      </c>
      <c r="KSG300" s="166">
        <v>0</v>
      </c>
      <c r="KSH300" s="166">
        <v>0</v>
      </c>
      <c r="KSI300" s="166">
        <v>0</v>
      </c>
      <c r="KSJ300" s="166">
        <v>0</v>
      </c>
      <c r="KSK300" s="166">
        <v>0</v>
      </c>
      <c r="KSL300" s="166">
        <v>0</v>
      </c>
      <c r="KSM300" s="166">
        <v>0</v>
      </c>
      <c r="KSN300" s="166">
        <v>0</v>
      </c>
      <c r="KSO300" s="166">
        <v>0</v>
      </c>
      <c r="KSP300" s="166">
        <v>0</v>
      </c>
      <c r="KSQ300" s="166">
        <v>0</v>
      </c>
      <c r="KSR300" s="166">
        <v>0</v>
      </c>
      <c r="KSS300" s="166">
        <v>0</v>
      </c>
      <c r="KST300" s="166">
        <v>0</v>
      </c>
      <c r="KSU300" s="166">
        <v>0</v>
      </c>
      <c r="KSV300" s="166">
        <v>0</v>
      </c>
      <c r="KSW300" s="166">
        <v>0</v>
      </c>
      <c r="KSX300" s="166">
        <v>0</v>
      </c>
      <c r="KSY300" s="166">
        <v>0</v>
      </c>
      <c r="KSZ300" s="166">
        <v>0</v>
      </c>
      <c r="KTA300" s="166">
        <v>0</v>
      </c>
      <c r="KTB300" s="166">
        <v>0</v>
      </c>
      <c r="KTC300" s="166">
        <v>0</v>
      </c>
      <c r="KTD300" s="166">
        <v>0</v>
      </c>
      <c r="KTE300" s="166">
        <v>0</v>
      </c>
      <c r="KTF300" s="166">
        <v>0</v>
      </c>
      <c r="KTG300" s="166">
        <v>0</v>
      </c>
      <c r="KTH300" s="166">
        <v>0</v>
      </c>
      <c r="KTI300" s="166">
        <v>0</v>
      </c>
      <c r="KTJ300" s="166">
        <v>0</v>
      </c>
      <c r="KTK300" s="166">
        <v>0</v>
      </c>
      <c r="KTL300" s="166">
        <v>0</v>
      </c>
      <c r="KTM300" s="166">
        <v>0</v>
      </c>
      <c r="KTN300" s="166">
        <v>0</v>
      </c>
      <c r="KTO300" s="166">
        <v>0</v>
      </c>
      <c r="KTP300" s="166">
        <v>0</v>
      </c>
      <c r="KTQ300" s="166">
        <v>0</v>
      </c>
      <c r="KTR300" s="166">
        <v>0</v>
      </c>
      <c r="KTS300" s="166">
        <v>0</v>
      </c>
      <c r="KTT300" s="166">
        <v>0</v>
      </c>
      <c r="KTU300" s="166">
        <v>0</v>
      </c>
      <c r="KTV300" s="166">
        <v>0</v>
      </c>
      <c r="KTW300" s="166">
        <v>0</v>
      </c>
      <c r="KTX300" s="166">
        <v>0</v>
      </c>
      <c r="KTY300" s="166">
        <v>0</v>
      </c>
      <c r="KTZ300" s="166">
        <v>0</v>
      </c>
      <c r="KUA300" s="166">
        <v>0</v>
      </c>
      <c r="KUB300" s="166">
        <v>0</v>
      </c>
      <c r="KUC300" s="166">
        <v>0</v>
      </c>
      <c r="KUD300" s="166">
        <v>0</v>
      </c>
      <c r="KUE300" s="166">
        <v>0</v>
      </c>
      <c r="KUF300" s="166">
        <v>0</v>
      </c>
      <c r="KUG300" s="166">
        <v>0</v>
      </c>
      <c r="KUH300" s="166">
        <v>0</v>
      </c>
      <c r="KUI300" s="166">
        <v>0</v>
      </c>
      <c r="KUJ300" s="166">
        <v>0</v>
      </c>
      <c r="KUK300" s="166">
        <v>0</v>
      </c>
      <c r="KUL300" s="166">
        <v>0</v>
      </c>
      <c r="KUM300" s="166">
        <v>0</v>
      </c>
      <c r="KUN300" s="166">
        <v>0</v>
      </c>
      <c r="KUO300" s="166">
        <v>0</v>
      </c>
      <c r="KUP300" s="166">
        <v>0</v>
      </c>
      <c r="KUQ300" s="166">
        <v>0</v>
      </c>
      <c r="KUR300" s="166">
        <v>0</v>
      </c>
      <c r="KUS300" s="166">
        <v>0</v>
      </c>
      <c r="KUT300" s="166">
        <v>0</v>
      </c>
      <c r="KUU300" s="166">
        <v>0</v>
      </c>
      <c r="KUV300" s="166">
        <v>0</v>
      </c>
      <c r="KUW300" s="166">
        <v>0</v>
      </c>
      <c r="KUX300" s="166">
        <v>0</v>
      </c>
      <c r="KUY300" s="166">
        <v>0</v>
      </c>
      <c r="KUZ300" s="166">
        <v>0</v>
      </c>
      <c r="KVA300" s="166">
        <v>0</v>
      </c>
      <c r="KVB300" s="166">
        <v>0</v>
      </c>
      <c r="KVC300" s="166">
        <v>0</v>
      </c>
      <c r="KVD300" s="166">
        <v>0</v>
      </c>
      <c r="KVE300" s="166">
        <v>0</v>
      </c>
      <c r="KVF300" s="166">
        <v>0</v>
      </c>
      <c r="KVG300" s="166">
        <v>0</v>
      </c>
      <c r="KVH300" s="166">
        <v>0</v>
      </c>
      <c r="KVI300" s="166">
        <v>0</v>
      </c>
      <c r="KVJ300" s="166">
        <v>0</v>
      </c>
      <c r="KVK300" s="166">
        <v>0</v>
      </c>
      <c r="KVL300" s="166">
        <v>0</v>
      </c>
      <c r="KVM300" s="166">
        <v>0</v>
      </c>
      <c r="KVN300" s="166">
        <v>0</v>
      </c>
      <c r="KVO300" s="166">
        <v>0</v>
      </c>
      <c r="KVP300" s="166">
        <v>0</v>
      </c>
      <c r="KVQ300" s="166">
        <v>0</v>
      </c>
      <c r="KVR300" s="166">
        <v>0</v>
      </c>
      <c r="KVS300" s="166">
        <v>0</v>
      </c>
      <c r="KVT300" s="166">
        <v>0</v>
      </c>
      <c r="KVU300" s="166">
        <v>0</v>
      </c>
      <c r="KVV300" s="166">
        <v>0</v>
      </c>
      <c r="KVW300" s="166">
        <v>0</v>
      </c>
      <c r="KVX300" s="166">
        <v>0</v>
      </c>
      <c r="KVY300" s="166">
        <v>0</v>
      </c>
      <c r="KVZ300" s="166">
        <v>0</v>
      </c>
      <c r="KWA300" s="166">
        <v>0</v>
      </c>
      <c r="KWB300" s="166">
        <v>0</v>
      </c>
      <c r="KWC300" s="166">
        <v>0</v>
      </c>
      <c r="KWD300" s="166">
        <v>0</v>
      </c>
      <c r="KWE300" s="166">
        <v>0</v>
      </c>
      <c r="KWF300" s="166">
        <v>0</v>
      </c>
      <c r="KWG300" s="166">
        <v>0</v>
      </c>
      <c r="KWH300" s="166">
        <v>0</v>
      </c>
      <c r="KWI300" s="166">
        <v>0</v>
      </c>
      <c r="KWJ300" s="166">
        <v>0</v>
      </c>
      <c r="KWK300" s="166">
        <v>0</v>
      </c>
      <c r="KWL300" s="166">
        <v>0</v>
      </c>
      <c r="KWM300" s="166">
        <v>0</v>
      </c>
      <c r="KWN300" s="166">
        <v>0</v>
      </c>
      <c r="KWO300" s="166">
        <v>0</v>
      </c>
      <c r="KWP300" s="166">
        <v>0</v>
      </c>
      <c r="KWQ300" s="166">
        <v>0</v>
      </c>
      <c r="KWR300" s="166">
        <v>0</v>
      </c>
      <c r="KWS300" s="166">
        <v>0</v>
      </c>
      <c r="KWT300" s="166">
        <v>0</v>
      </c>
      <c r="KWU300" s="166">
        <v>0</v>
      </c>
      <c r="KWV300" s="166">
        <v>0</v>
      </c>
      <c r="KWW300" s="166">
        <v>0</v>
      </c>
      <c r="KWX300" s="166">
        <v>0</v>
      </c>
      <c r="KWY300" s="166">
        <v>0</v>
      </c>
      <c r="KWZ300" s="166">
        <v>0</v>
      </c>
      <c r="KXA300" s="166">
        <v>0</v>
      </c>
      <c r="KXB300" s="166">
        <v>0</v>
      </c>
      <c r="KXC300" s="166">
        <v>0</v>
      </c>
      <c r="KXD300" s="166">
        <v>0</v>
      </c>
      <c r="KXE300" s="166">
        <v>0</v>
      </c>
      <c r="KXF300" s="166">
        <v>0</v>
      </c>
      <c r="KXG300" s="166">
        <v>0</v>
      </c>
      <c r="KXH300" s="166">
        <v>0</v>
      </c>
      <c r="KXI300" s="166">
        <v>0</v>
      </c>
      <c r="KXJ300" s="166">
        <v>0</v>
      </c>
      <c r="KXK300" s="166">
        <v>0</v>
      </c>
      <c r="KXL300" s="166">
        <v>0</v>
      </c>
      <c r="KXM300" s="166">
        <v>0</v>
      </c>
      <c r="KXN300" s="166">
        <v>0</v>
      </c>
      <c r="KXO300" s="166">
        <v>0</v>
      </c>
      <c r="KXP300" s="166">
        <v>0</v>
      </c>
      <c r="KXQ300" s="166">
        <v>0</v>
      </c>
      <c r="KXR300" s="166">
        <v>0</v>
      </c>
      <c r="KXS300" s="166">
        <v>0</v>
      </c>
      <c r="KXT300" s="166">
        <v>0</v>
      </c>
      <c r="KXU300" s="166">
        <v>0</v>
      </c>
      <c r="KXV300" s="166">
        <v>0</v>
      </c>
      <c r="KXW300" s="166">
        <v>0</v>
      </c>
      <c r="KXX300" s="166">
        <v>0</v>
      </c>
      <c r="KXY300" s="166">
        <v>0</v>
      </c>
      <c r="KXZ300" s="166">
        <v>0</v>
      </c>
      <c r="KYA300" s="166">
        <v>0</v>
      </c>
      <c r="KYB300" s="166">
        <v>0</v>
      </c>
      <c r="KYC300" s="166">
        <v>0</v>
      </c>
      <c r="KYD300" s="166">
        <v>0</v>
      </c>
      <c r="KYE300" s="166">
        <v>0</v>
      </c>
      <c r="KYF300" s="166">
        <v>0</v>
      </c>
      <c r="KYG300" s="166">
        <v>0</v>
      </c>
      <c r="KYH300" s="166">
        <v>0</v>
      </c>
      <c r="KYI300" s="166">
        <v>0</v>
      </c>
      <c r="KYJ300" s="166">
        <v>0</v>
      </c>
      <c r="KYK300" s="166">
        <v>0</v>
      </c>
      <c r="KYL300" s="166">
        <v>0</v>
      </c>
      <c r="KYM300" s="166">
        <v>0</v>
      </c>
      <c r="KYN300" s="166">
        <v>0</v>
      </c>
      <c r="KYO300" s="166">
        <v>0</v>
      </c>
      <c r="KYP300" s="166">
        <v>0</v>
      </c>
      <c r="KYQ300" s="166">
        <v>0</v>
      </c>
      <c r="KYR300" s="166">
        <v>0</v>
      </c>
      <c r="KYS300" s="166">
        <v>0</v>
      </c>
      <c r="KYT300" s="166">
        <v>0</v>
      </c>
      <c r="KYU300" s="166">
        <v>0</v>
      </c>
      <c r="KYV300" s="166">
        <v>0</v>
      </c>
      <c r="KYW300" s="166">
        <v>0</v>
      </c>
      <c r="KYX300" s="166">
        <v>0</v>
      </c>
      <c r="KYY300" s="166">
        <v>0</v>
      </c>
      <c r="KYZ300" s="166">
        <v>0</v>
      </c>
      <c r="KZA300" s="166">
        <v>0</v>
      </c>
      <c r="KZB300" s="166">
        <v>0</v>
      </c>
      <c r="KZC300" s="166">
        <v>0</v>
      </c>
      <c r="KZD300" s="166">
        <v>0</v>
      </c>
      <c r="KZE300" s="166">
        <v>0</v>
      </c>
      <c r="KZF300" s="166">
        <v>0</v>
      </c>
      <c r="KZG300" s="166">
        <v>0</v>
      </c>
      <c r="KZH300" s="166">
        <v>0</v>
      </c>
      <c r="KZI300" s="166">
        <v>0</v>
      </c>
      <c r="KZJ300" s="166">
        <v>0</v>
      </c>
      <c r="KZK300" s="166">
        <v>0</v>
      </c>
      <c r="KZL300" s="166">
        <v>0</v>
      </c>
      <c r="KZM300" s="166">
        <v>0</v>
      </c>
      <c r="KZN300" s="166">
        <v>0</v>
      </c>
      <c r="KZO300" s="166">
        <v>0</v>
      </c>
      <c r="KZP300" s="166">
        <v>0</v>
      </c>
      <c r="KZQ300" s="166">
        <v>0</v>
      </c>
      <c r="KZR300" s="166">
        <v>0</v>
      </c>
      <c r="KZS300" s="166">
        <v>0</v>
      </c>
      <c r="KZT300" s="166">
        <v>0</v>
      </c>
      <c r="KZU300" s="166">
        <v>0</v>
      </c>
      <c r="KZV300" s="166">
        <v>0</v>
      </c>
      <c r="KZW300" s="166">
        <v>0</v>
      </c>
      <c r="KZX300" s="166">
        <v>0</v>
      </c>
      <c r="KZY300" s="166">
        <v>0</v>
      </c>
      <c r="KZZ300" s="166">
        <v>0</v>
      </c>
      <c r="LAA300" s="166">
        <v>0</v>
      </c>
      <c r="LAB300" s="166">
        <v>0</v>
      </c>
      <c r="LAC300" s="166">
        <v>0</v>
      </c>
      <c r="LAD300" s="166">
        <v>0</v>
      </c>
      <c r="LAE300" s="166">
        <v>0</v>
      </c>
      <c r="LAF300" s="166">
        <v>0</v>
      </c>
      <c r="LAG300" s="166">
        <v>0</v>
      </c>
      <c r="LAH300" s="166">
        <v>0</v>
      </c>
      <c r="LAI300" s="166">
        <v>0</v>
      </c>
      <c r="LAJ300" s="166">
        <v>0</v>
      </c>
      <c r="LAK300" s="166">
        <v>0</v>
      </c>
      <c r="LAL300" s="166">
        <v>0</v>
      </c>
      <c r="LAM300" s="166">
        <v>0</v>
      </c>
      <c r="LAN300" s="166">
        <v>0</v>
      </c>
      <c r="LAO300" s="166">
        <v>0</v>
      </c>
      <c r="LAP300" s="166">
        <v>0</v>
      </c>
      <c r="LAQ300" s="166">
        <v>0</v>
      </c>
      <c r="LAR300" s="166">
        <v>0</v>
      </c>
      <c r="LAS300" s="166">
        <v>0</v>
      </c>
      <c r="LAT300" s="166">
        <v>0</v>
      </c>
      <c r="LAU300" s="166">
        <v>0</v>
      </c>
      <c r="LAV300" s="166">
        <v>0</v>
      </c>
      <c r="LAW300" s="166">
        <v>0</v>
      </c>
      <c r="LAX300" s="166">
        <v>0</v>
      </c>
      <c r="LAY300" s="166">
        <v>0</v>
      </c>
      <c r="LAZ300" s="166">
        <v>0</v>
      </c>
      <c r="LBA300" s="166">
        <v>0</v>
      </c>
      <c r="LBB300" s="166">
        <v>0</v>
      </c>
      <c r="LBC300" s="166">
        <v>0</v>
      </c>
      <c r="LBD300" s="166">
        <v>0</v>
      </c>
      <c r="LBE300" s="166">
        <v>0</v>
      </c>
      <c r="LBF300" s="166">
        <v>0</v>
      </c>
      <c r="LBG300" s="166">
        <v>0</v>
      </c>
      <c r="LBH300" s="166">
        <v>0</v>
      </c>
      <c r="LBI300" s="166">
        <v>0</v>
      </c>
      <c r="LBJ300" s="166">
        <v>0</v>
      </c>
      <c r="LBK300" s="166">
        <v>0</v>
      </c>
      <c r="LBL300" s="166">
        <v>0</v>
      </c>
      <c r="LBM300" s="166">
        <v>0</v>
      </c>
      <c r="LBN300" s="166">
        <v>0</v>
      </c>
      <c r="LBO300" s="166">
        <v>0</v>
      </c>
      <c r="LBP300" s="166">
        <v>0</v>
      </c>
      <c r="LBQ300" s="166">
        <v>0</v>
      </c>
      <c r="LBR300" s="166">
        <v>0</v>
      </c>
      <c r="LBS300" s="166">
        <v>0</v>
      </c>
      <c r="LBT300" s="166">
        <v>0</v>
      </c>
      <c r="LBU300" s="166">
        <v>0</v>
      </c>
      <c r="LBV300" s="166">
        <v>0</v>
      </c>
      <c r="LBW300" s="166">
        <v>0</v>
      </c>
      <c r="LBX300" s="166">
        <v>0</v>
      </c>
      <c r="LBY300" s="166">
        <v>0</v>
      </c>
      <c r="LBZ300" s="166">
        <v>0</v>
      </c>
      <c r="LCA300" s="166">
        <v>0</v>
      </c>
      <c r="LCB300" s="166">
        <v>0</v>
      </c>
      <c r="LCC300" s="166">
        <v>0</v>
      </c>
      <c r="LCD300" s="166">
        <v>0</v>
      </c>
      <c r="LCE300" s="166">
        <v>0</v>
      </c>
      <c r="LCF300" s="166">
        <v>0</v>
      </c>
      <c r="LCG300" s="166">
        <v>0</v>
      </c>
      <c r="LCH300" s="166">
        <v>0</v>
      </c>
      <c r="LCI300" s="166">
        <v>0</v>
      </c>
      <c r="LCJ300" s="166">
        <v>0</v>
      </c>
      <c r="LCK300" s="166">
        <v>0</v>
      </c>
      <c r="LCL300" s="166">
        <v>0</v>
      </c>
      <c r="LCM300" s="166">
        <v>0</v>
      </c>
      <c r="LCN300" s="166">
        <v>0</v>
      </c>
      <c r="LCO300" s="166">
        <v>0</v>
      </c>
      <c r="LCP300" s="166">
        <v>0</v>
      </c>
      <c r="LCQ300" s="166">
        <v>0</v>
      </c>
      <c r="LCR300" s="166">
        <v>0</v>
      </c>
      <c r="LCS300" s="166">
        <v>0</v>
      </c>
      <c r="LCT300" s="166">
        <v>0</v>
      </c>
      <c r="LCU300" s="166">
        <v>0</v>
      </c>
      <c r="LCV300" s="166">
        <v>0</v>
      </c>
      <c r="LCW300" s="166">
        <v>0</v>
      </c>
      <c r="LCX300" s="166">
        <v>0</v>
      </c>
      <c r="LCY300" s="166">
        <v>0</v>
      </c>
      <c r="LCZ300" s="166">
        <v>0</v>
      </c>
      <c r="LDA300" s="166">
        <v>0</v>
      </c>
      <c r="LDB300" s="166">
        <v>0</v>
      </c>
      <c r="LDC300" s="166">
        <v>0</v>
      </c>
      <c r="LDD300" s="166">
        <v>0</v>
      </c>
      <c r="LDE300" s="166">
        <v>0</v>
      </c>
      <c r="LDF300" s="166">
        <v>0</v>
      </c>
      <c r="LDG300" s="166">
        <v>0</v>
      </c>
      <c r="LDH300" s="166">
        <v>0</v>
      </c>
      <c r="LDI300" s="166">
        <v>0</v>
      </c>
      <c r="LDJ300" s="166">
        <v>0</v>
      </c>
      <c r="LDK300" s="166">
        <v>0</v>
      </c>
      <c r="LDL300" s="166">
        <v>0</v>
      </c>
      <c r="LDM300" s="166">
        <v>0</v>
      </c>
      <c r="LDN300" s="166">
        <v>0</v>
      </c>
      <c r="LDO300" s="166">
        <v>0</v>
      </c>
      <c r="LDP300" s="166">
        <v>0</v>
      </c>
      <c r="LDQ300" s="166">
        <v>0</v>
      </c>
      <c r="LDR300" s="166">
        <v>0</v>
      </c>
      <c r="LDS300" s="166">
        <v>0</v>
      </c>
      <c r="LDT300" s="166">
        <v>0</v>
      </c>
      <c r="LDU300" s="166">
        <v>0</v>
      </c>
      <c r="LDV300" s="166">
        <v>0</v>
      </c>
      <c r="LDW300" s="166">
        <v>0</v>
      </c>
      <c r="LDX300" s="166">
        <v>0</v>
      </c>
      <c r="LDY300" s="166">
        <v>0</v>
      </c>
      <c r="LDZ300" s="166">
        <v>0</v>
      </c>
      <c r="LEA300" s="166">
        <v>0</v>
      </c>
      <c r="LEB300" s="166">
        <v>0</v>
      </c>
      <c r="LEC300" s="166">
        <v>0</v>
      </c>
      <c r="LED300" s="166">
        <v>0</v>
      </c>
      <c r="LEE300" s="166">
        <v>0</v>
      </c>
      <c r="LEF300" s="166">
        <v>0</v>
      </c>
      <c r="LEG300" s="166">
        <v>0</v>
      </c>
      <c r="LEH300" s="166">
        <v>0</v>
      </c>
      <c r="LEI300" s="166">
        <v>0</v>
      </c>
      <c r="LEJ300" s="166">
        <v>0</v>
      </c>
      <c r="LEK300" s="166">
        <v>0</v>
      </c>
      <c r="LEL300" s="166">
        <v>0</v>
      </c>
      <c r="LEM300" s="166">
        <v>0</v>
      </c>
      <c r="LEN300" s="166">
        <v>0</v>
      </c>
      <c r="LEO300" s="166">
        <v>0</v>
      </c>
      <c r="LEP300" s="166">
        <v>0</v>
      </c>
      <c r="LEQ300" s="166">
        <v>0</v>
      </c>
      <c r="LER300" s="166">
        <v>0</v>
      </c>
      <c r="LES300" s="166">
        <v>0</v>
      </c>
      <c r="LET300" s="166">
        <v>0</v>
      </c>
      <c r="LEU300" s="166">
        <v>0</v>
      </c>
      <c r="LEV300" s="166">
        <v>0</v>
      </c>
      <c r="LEW300" s="166">
        <v>0</v>
      </c>
      <c r="LEX300" s="166">
        <v>0</v>
      </c>
      <c r="LEY300" s="166">
        <v>0</v>
      </c>
      <c r="LEZ300" s="166">
        <v>0</v>
      </c>
      <c r="LFA300" s="166">
        <v>0</v>
      </c>
      <c r="LFB300" s="166">
        <v>0</v>
      </c>
      <c r="LFC300" s="166">
        <v>0</v>
      </c>
      <c r="LFD300" s="166">
        <v>0</v>
      </c>
      <c r="LFE300" s="166">
        <v>0</v>
      </c>
      <c r="LFF300" s="166">
        <v>0</v>
      </c>
      <c r="LFG300" s="166">
        <v>0</v>
      </c>
      <c r="LFH300" s="166">
        <v>0</v>
      </c>
      <c r="LFI300" s="166">
        <v>0</v>
      </c>
      <c r="LFJ300" s="166">
        <v>0</v>
      </c>
      <c r="LFK300" s="166">
        <v>0</v>
      </c>
      <c r="LFL300" s="166">
        <v>0</v>
      </c>
      <c r="LFM300" s="166">
        <v>0</v>
      </c>
      <c r="LFN300" s="166">
        <v>0</v>
      </c>
      <c r="LFO300" s="166">
        <v>0</v>
      </c>
      <c r="LFP300" s="166">
        <v>0</v>
      </c>
      <c r="LFQ300" s="166">
        <v>0</v>
      </c>
      <c r="LFR300" s="166">
        <v>0</v>
      </c>
      <c r="LFS300" s="166">
        <v>0</v>
      </c>
      <c r="LFT300" s="166">
        <v>0</v>
      </c>
      <c r="LFU300" s="166">
        <v>0</v>
      </c>
      <c r="LFV300" s="166">
        <v>0</v>
      </c>
      <c r="LFW300" s="166">
        <v>0</v>
      </c>
      <c r="LFX300" s="166">
        <v>0</v>
      </c>
      <c r="LFY300" s="166">
        <v>0</v>
      </c>
      <c r="LFZ300" s="166">
        <v>0</v>
      </c>
      <c r="LGA300" s="166">
        <v>0</v>
      </c>
      <c r="LGB300" s="166">
        <v>0</v>
      </c>
      <c r="LGC300" s="166">
        <v>0</v>
      </c>
      <c r="LGD300" s="166">
        <v>0</v>
      </c>
      <c r="LGE300" s="166">
        <v>0</v>
      </c>
      <c r="LGF300" s="166">
        <v>0</v>
      </c>
      <c r="LGG300" s="166">
        <v>0</v>
      </c>
      <c r="LGH300" s="166">
        <v>0</v>
      </c>
      <c r="LGI300" s="166">
        <v>0</v>
      </c>
      <c r="LGJ300" s="166">
        <v>0</v>
      </c>
      <c r="LGK300" s="166">
        <v>0</v>
      </c>
      <c r="LGL300" s="166">
        <v>0</v>
      </c>
      <c r="LGM300" s="166">
        <v>0</v>
      </c>
      <c r="LGN300" s="166">
        <v>0</v>
      </c>
      <c r="LGO300" s="166">
        <v>0</v>
      </c>
      <c r="LGP300" s="166">
        <v>0</v>
      </c>
      <c r="LGQ300" s="166">
        <v>0</v>
      </c>
      <c r="LGR300" s="166">
        <v>0</v>
      </c>
      <c r="LGS300" s="166">
        <v>0</v>
      </c>
      <c r="LGT300" s="166">
        <v>0</v>
      </c>
      <c r="LGU300" s="166">
        <v>0</v>
      </c>
      <c r="LGV300" s="166">
        <v>0</v>
      </c>
      <c r="LGW300" s="166">
        <v>0</v>
      </c>
      <c r="LGX300" s="166">
        <v>0</v>
      </c>
      <c r="LGY300" s="166">
        <v>0</v>
      </c>
      <c r="LGZ300" s="166">
        <v>0</v>
      </c>
      <c r="LHA300" s="166">
        <v>0</v>
      </c>
      <c r="LHB300" s="166">
        <v>0</v>
      </c>
      <c r="LHC300" s="166">
        <v>0</v>
      </c>
      <c r="LHD300" s="166">
        <v>0</v>
      </c>
      <c r="LHE300" s="166">
        <v>0</v>
      </c>
      <c r="LHF300" s="166">
        <v>0</v>
      </c>
      <c r="LHG300" s="166">
        <v>0</v>
      </c>
      <c r="LHH300" s="166">
        <v>0</v>
      </c>
      <c r="LHI300" s="166">
        <v>0</v>
      </c>
      <c r="LHJ300" s="166">
        <v>0</v>
      </c>
      <c r="LHK300" s="166">
        <v>0</v>
      </c>
      <c r="LHL300" s="166">
        <v>0</v>
      </c>
      <c r="LHM300" s="166">
        <v>0</v>
      </c>
      <c r="LHN300" s="166">
        <v>0</v>
      </c>
      <c r="LHO300" s="166">
        <v>0</v>
      </c>
      <c r="LHP300" s="166">
        <v>0</v>
      </c>
      <c r="LHQ300" s="166">
        <v>0</v>
      </c>
      <c r="LHR300" s="166">
        <v>0</v>
      </c>
      <c r="LHS300" s="166">
        <v>0</v>
      </c>
      <c r="LHT300" s="166">
        <v>0</v>
      </c>
      <c r="LHU300" s="166">
        <v>0</v>
      </c>
      <c r="LHV300" s="166">
        <v>0</v>
      </c>
      <c r="LHW300" s="166">
        <v>0</v>
      </c>
      <c r="LHX300" s="166">
        <v>0</v>
      </c>
      <c r="LHY300" s="166">
        <v>0</v>
      </c>
      <c r="LHZ300" s="166">
        <v>0</v>
      </c>
      <c r="LIA300" s="166">
        <v>0</v>
      </c>
      <c r="LIB300" s="166">
        <v>0</v>
      </c>
      <c r="LIC300" s="166">
        <v>0</v>
      </c>
      <c r="LID300" s="166">
        <v>0</v>
      </c>
      <c r="LIE300" s="166">
        <v>0</v>
      </c>
      <c r="LIF300" s="166">
        <v>0</v>
      </c>
      <c r="LIG300" s="166">
        <v>0</v>
      </c>
      <c r="LIH300" s="166">
        <v>0</v>
      </c>
      <c r="LII300" s="166">
        <v>0</v>
      </c>
      <c r="LIJ300" s="166">
        <v>0</v>
      </c>
      <c r="LIK300" s="166">
        <v>0</v>
      </c>
      <c r="LIL300" s="166">
        <v>0</v>
      </c>
      <c r="LIM300" s="166">
        <v>0</v>
      </c>
      <c r="LIN300" s="166">
        <v>0</v>
      </c>
      <c r="LIO300" s="166">
        <v>0</v>
      </c>
      <c r="LIP300" s="166">
        <v>0</v>
      </c>
      <c r="LIQ300" s="166">
        <v>0</v>
      </c>
      <c r="LIR300" s="166">
        <v>0</v>
      </c>
      <c r="LIS300" s="166">
        <v>0</v>
      </c>
      <c r="LIT300" s="166">
        <v>0</v>
      </c>
      <c r="LIU300" s="166">
        <v>0</v>
      </c>
      <c r="LIV300" s="166">
        <v>0</v>
      </c>
      <c r="LIW300" s="166">
        <v>0</v>
      </c>
      <c r="LIX300" s="166">
        <v>0</v>
      </c>
      <c r="LIY300" s="166">
        <v>0</v>
      </c>
      <c r="LIZ300" s="166">
        <v>0</v>
      </c>
      <c r="LJA300" s="166">
        <v>0</v>
      </c>
      <c r="LJB300" s="166">
        <v>0</v>
      </c>
      <c r="LJC300" s="166">
        <v>0</v>
      </c>
      <c r="LJD300" s="166">
        <v>0</v>
      </c>
      <c r="LJE300" s="166">
        <v>0</v>
      </c>
      <c r="LJF300" s="166">
        <v>0</v>
      </c>
      <c r="LJG300" s="166">
        <v>0</v>
      </c>
      <c r="LJH300" s="166">
        <v>0</v>
      </c>
      <c r="LJI300" s="166">
        <v>0</v>
      </c>
      <c r="LJJ300" s="166">
        <v>0</v>
      </c>
      <c r="LJK300" s="166">
        <v>0</v>
      </c>
      <c r="LJL300" s="166">
        <v>0</v>
      </c>
      <c r="LJM300" s="166">
        <v>0</v>
      </c>
      <c r="LJN300" s="166">
        <v>0</v>
      </c>
      <c r="LJO300" s="166">
        <v>0</v>
      </c>
      <c r="LJP300" s="166">
        <v>0</v>
      </c>
      <c r="LJQ300" s="166">
        <v>0</v>
      </c>
      <c r="LJR300" s="166">
        <v>0</v>
      </c>
      <c r="LJS300" s="166">
        <v>0</v>
      </c>
      <c r="LJT300" s="166">
        <v>0</v>
      </c>
      <c r="LJU300" s="166">
        <v>0</v>
      </c>
      <c r="LJV300" s="166">
        <v>0</v>
      </c>
      <c r="LJW300" s="166">
        <v>0</v>
      </c>
      <c r="LJX300" s="166">
        <v>0</v>
      </c>
      <c r="LJY300" s="166">
        <v>0</v>
      </c>
      <c r="LJZ300" s="166">
        <v>0</v>
      </c>
      <c r="LKA300" s="166">
        <v>0</v>
      </c>
      <c r="LKB300" s="166">
        <v>0</v>
      </c>
      <c r="LKC300" s="166">
        <v>0</v>
      </c>
      <c r="LKD300" s="166">
        <v>0</v>
      </c>
      <c r="LKE300" s="166">
        <v>0</v>
      </c>
      <c r="LKF300" s="166">
        <v>0</v>
      </c>
      <c r="LKG300" s="166">
        <v>0</v>
      </c>
      <c r="LKH300" s="166">
        <v>0</v>
      </c>
      <c r="LKI300" s="166">
        <v>0</v>
      </c>
      <c r="LKJ300" s="166">
        <v>0</v>
      </c>
      <c r="LKK300" s="166">
        <v>0</v>
      </c>
      <c r="LKL300" s="166">
        <v>0</v>
      </c>
      <c r="LKM300" s="166">
        <v>0</v>
      </c>
      <c r="LKN300" s="166">
        <v>0</v>
      </c>
      <c r="LKO300" s="166">
        <v>0</v>
      </c>
      <c r="LKP300" s="166">
        <v>0</v>
      </c>
      <c r="LKQ300" s="166">
        <v>0</v>
      </c>
      <c r="LKR300" s="166">
        <v>0</v>
      </c>
      <c r="LKS300" s="166">
        <v>0</v>
      </c>
      <c r="LKT300" s="166">
        <v>0</v>
      </c>
      <c r="LKU300" s="166">
        <v>0</v>
      </c>
      <c r="LKV300" s="166">
        <v>0</v>
      </c>
      <c r="LKW300" s="166">
        <v>0</v>
      </c>
      <c r="LKX300" s="166">
        <v>0</v>
      </c>
      <c r="LKY300" s="166">
        <v>0</v>
      </c>
      <c r="LKZ300" s="166">
        <v>0</v>
      </c>
      <c r="LLA300" s="166">
        <v>0</v>
      </c>
      <c r="LLB300" s="166">
        <v>0</v>
      </c>
      <c r="LLC300" s="166">
        <v>0</v>
      </c>
      <c r="LLD300" s="166">
        <v>0</v>
      </c>
      <c r="LLE300" s="166">
        <v>0</v>
      </c>
      <c r="LLF300" s="166">
        <v>0</v>
      </c>
      <c r="LLG300" s="166">
        <v>0</v>
      </c>
      <c r="LLH300" s="166">
        <v>0</v>
      </c>
      <c r="LLI300" s="166">
        <v>0</v>
      </c>
      <c r="LLJ300" s="166">
        <v>0</v>
      </c>
      <c r="LLK300" s="166">
        <v>0</v>
      </c>
      <c r="LLL300" s="166">
        <v>0</v>
      </c>
      <c r="LLM300" s="166">
        <v>0</v>
      </c>
      <c r="LLN300" s="166">
        <v>0</v>
      </c>
      <c r="LLO300" s="166">
        <v>0</v>
      </c>
      <c r="LLP300" s="166">
        <v>0</v>
      </c>
      <c r="LLQ300" s="166">
        <v>0</v>
      </c>
      <c r="LLR300" s="166">
        <v>0</v>
      </c>
      <c r="LLS300" s="166">
        <v>0</v>
      </c>
      <c r="LLT300" s="166">
        <v>0</v>
      </c>
      <c r="LLU300" s="166">
        <v>0</v>
      </c>
      <c r="LLV300" s="166">
        <v>0</v>
      </c>
      <c r="LLW300" s="166">
        <v>0</v>
      </c>
      <c r="LLX300" s="166">
        <v>0</v>
      </c>
      <c r="LLY300" s="166">
        <v>0</v>
      </c>
      <c r="LLZ300" s="166">
        <v>0</v>
      </c>
      <c r="LMA300" s="166">
        <v>0</v>
      </c>
      <c r="LMB300" s="166">
        <v>0</v>
      </c>
      <c r="LMC300" s="166">
        <v>0</v>
      </c>
      <c r="LMD300" s="166">
        <v>0</v>
      </c>
      <c r="LME300" s="166">
        <v>0</v>
      </c>
      <c r="LMF300" s="166">
        <v>0</v>
      </c>
      <c r="LMG300" s="166">
        <v>0</v>
      </c>
      <c r="LMH300" s="166">
        <v>0</v>
      </c>
      <c r="LMI300" s="166">
        <v>0</v>
      </c>
      <c r="LMJ300" s="166">
        <v>0</v>
      </c>
      <c r="LMK300" s="166">
        <v>0</v>
      </c>
      <c r="LML300" s="166">
        <v>0</v>
      </c>
      <c r="LMM300" s="166">
        <v>0</v>
      </c>
      <c r="LMN300" s="166">
        <v>0</v>
      </c>
      <c r="LMO300" s="166">
        <v>0</v>
      </c>
      <c r="LMP300" s="166">
        <v>0</v>
      </c>
      <c r="LMQ300" s="166">
        <v>0</v>
      </c>
      <c r="LMR300" s="166">
        <v>0</v>
      </c>
      <c r="LMS300" s="166">
        <v>0</v>
      </c>
      <c r="LMT300" s="166">
        <v>0</v>
      </c>
      <c r="LMU300" s="166">
        <v>0</v>
      </c>
      <c r="LMV300" s="166">
        <v>0</v>
      </c>
      <c r="LMW300" s="166">
        <v>0</v>
      </c>
      <c r="LMX300" s="166">
        <v>0</v>
      </c>
      <c r="LMY300" s="166">
        <v>0</v>
      </c>
      <c r="LMZ300" s="166">
        <v>0</v>
      </c>
      <c r="LNA300" s="166">
        <v>0</v>
      </c>
      <c r="LNB300" s="166">
        <v>0</v>
      </c>
      <c r="LNC300" s="166">
        <v>0</v>
      </c>
      <c r="LND300" s="166">
        <v>0</v>
      </c>
      <c r="LNE300" s="166">
        <v>0</v>
      </c>
      <c r="LNF300" s="166">
        <v>0</v>
      </c>
      <c r="LNG300" s="166">
        <v>0</v>
      </c>
      <c r="LNH300" s="166">
        <v>0</v>
      </c>
      <c r="LNI300" s="166">
        <v>0</v>
      </c>
      <c r="LNJ300" s="166">
        <v>0</v>
      </c>
      <c r="LNK300" s="166">
        <v>0</v>
      </c>
      <c r="LNL300" s="166">
        <v>0</v>
      </c>
      <c r="LNM300" s="166">
        <v>0</v>
      </c>
      <c r="LNN300" s="166">
        <v>0</v>
      </c>
      <c r="LNO300" s="166">
        <v>0</v>
      </c>
      <c r="LNP300" s="166">
        <v>0</v>
      </c>
      <c r="LNQ300" s="166">
        <v>0</v>
      </c>
      <c r="LNR300" s="166">
        <v>0</v>
      </c>
      <c r="LNS300" s="166">
        <v>0</v>
      </c>
      <c r="LNT300" s="166">
        <v>0</v>
      </c>
      <c r="LNU300" s="166">
        <v>0</v>
      </c>
      <c r="LNV300" s="166">
        <v>0</v>
      </c>
      <c r="LNW300" s="166">
        <v>0</v>
      </c>
      <c r="LNX300" s="166">
        <v>0</v>
      </c>
      <c r="LNY300" s="166">
        <v>0</v>
      </c>
      <c r="LNZ300" s="166">
        <v>0</v>
      </c>
      <c r="LOA300" s="166">
        <v>0</v>
      </c>
      <c r="LOB300" s="166">
        <v>0</v>
      </c>
      <c r="LOC300" s="166">
        <v>0</v>
      </c>
      <c r="LOD300" s="166">
        <v>0</v>
      </c>
      <c r="LOE300" s="166">
        <v>0</v>
      </c>
      <c r="LOF300" s="166">
        <v>0</v>
      </c>
      <c r="LOG300" s="166">
        <v>0</v>
      </c>
      <c r="LOH300" s="166">
        <v>0</v>
      </c>
      <c r="LOI300" s="166">
        <v>0</v>
      </c>
      <c r="LOJ300" s="166">
        <v>0</v>
      </c>
      <c r="LOK300" s="166">
        <v>0</v>
      </c>
      <c r="LOL300" s="166">
        <v>0</v>
      </c>
      <c r="LOM300" s="166">
        <v>0</v>
      </c>
      <c r="LON300" s="166">
        <v>0</v>
      </c>
      <c r="LOO300" s="166">
        <v>0</v>
      </c>
      <c r="LOP300" s="166">
        <v>0</v>
      </c>
      <c r="LOQ300" s="166">
        <v>0</v>
      </c>
      <c r="LOR300" s="166">
        <v>0</v>
      </c>
      <c r="LOS300" s="166">
        <v>0</v>
      </c>
      <c r="LOT300" s="166">
        <v>0</v>
      </c>
      <c r="LOU300" s="166">
        <v>0</v>
      </c>
      <c r="LOV300" s="166">
        <v>0</v>
      </c>
      <c r="LOW300" s="166">
        <v>0</v>
      </c>
      <c r="LOX300" s="166">
        <v>0</v>
      </c>
      <c r="LOY300" s="166">
        <v>0</v>
      </c>
      <c r="LOZ300" s="166">
        <v>0</v>
      </c>
      <c r="LPA300" s="166">
        <v>0</v>
      </c>
      <c r="LPB300" s="166">
        <v>0</v>
      </c>
      <c r="LPC300" s="166">
        <v>0</v>
      </c>
      <c r="LPD300" s="166">
        <v>0</v>
      </c>
      <c r="LPE300" s="166">
        <v>0</v>
      </c>
      <c r="LPF300" s="166">
        <v>0</v>
      </c>
      <c r="LPG300" s="166">
        <v>0</v>
      </c>
      <c r="LPH300" s="166">
        <v>0</v>
      </c>
      <c r="LPI300" s="166">
        <v>0</v>
      </c>
      <c r="LPJ300" s="166">
        <v>0</v>
      </c>
      <c r="LPK300" s="166">
        <v>0</v>
      </c>
      <c r="LPL300" s="166">
        <v>0</v>
      </c>
      <c r="LPM300" s="166">
        <v>0</v>
      </c>
      <c r="LPN300" s="166">
        <v>0</v>
      </c>
      <c r="LPO300" s="166">
        <v>0</v>
      </c>
      <c r="LPP300" s="166">
        <v>0</v>
      </c>
      <c r="LPQ300" s="166">
        <v>0</v>
      </c>
      <c r="LPR300" s="166">
        <v>0</v>
      </c>
      <c r="LPS300" s="166">
        <v>0</v>
      </c>
      <c r="LPT300" s="166">
        <v>0</v>
      </c>
      <c r="LPU300" s="166">
        <v>0</v>
      </c>
      <c r="LPV300" s="166">
        <v>0</v>
      </c>
      <c r="LPW300" s="166">
        <v>0</v>
      </c>
      <c r="LPX300" s="166">
        <v>0</v>
      </c>
      <c r="LPY300" s="166">
        <v>0</v>
      </c>
      <c r="LPZ300" s="166">
        <v>0</v>
      </c>
      <c r="LQA300" s="166">
        <v>0</v>
      </c>
      <c r="LQB300" s="166">
        <v>0</v>
      </c>
      <c r="LQC300" s="166">
        <v>0</v>
      </c>
      <c r="LQD300" s="166">
        <v>0</v>
      </c>
      <c r="LQE300" s="166">
        <v>0</v>
      </c>
      <c r="LQF300" s="166">
        <v>0</v>
      </c>
      <c r="LQG300" s="166">
        <v>0</v>
      </c>
      <c r="LQH300" s="166">
        <v>0</v>
      </c>
      <c r="LQI300" s="166">
        <v>0</v>
      </c>
      <c r="LQJ300" s="166">
        <v>0</v>
      </c>
      <c r="LQK300" s="166">
        <v>0</v>
      </c>
      <c r="LQL300" s="166">
        <v>0</v>
      </c>
      <c r="LQM300" s="166">
        <v>0</v>
      </c>
      <c r="LQN300" s="166">
        <v>0</v>
      </c>
      <c r="LQO300" s="166">
        <v>0</v>
      </c>
      <c r="LQP300" s="166">
        <v>0</v>
      </c>
      <c r="LQQ300" s="166">
        <v>0</v>
      </c>
      <c r="LQR300" s="166">
        <v>0</v>
      </c>
      <c r="LQS300" s="166">
        <v>0</v>
      </c>
      <c r="LQT300" s="166">
        <v>0</v>
      </c>
      <c r="LQU300" s="166">
        <v>0</v>
      </c>
      <c r="LQV300" s="166">
        <v>0</v>
      </c>
      <c r="LQW300" s="166">
        <v>0</v>
      </c>
      <c r="LQX300" s="166">
        <v>0</v>
      </c>
      <c r="LQY300" s="166">
        <v>0</v>
      </c>
      <c r="LQZ300" s="166">
        <v>0</v>
      </c>
      <c r="LRA300" s="166">
        <v>0</v>
      </c>
      <c r="LRB300" s="166">
        <v>0</v>
      </c>
      <c r="LRC300" s="166">
        <v>0</v>
      </c>
      <c r="LRD300" s="166">
        <v>0</v>
      </c>
      <c r="LRE300" s="166">
        <v>0</v>
      </c>
      <c r="LRF300" s="166">
        <v>0</v>
      </c>
      <c r="LRG300" s="166">
        <v>0</v>
      </c>
      <c r="LRH300" s="166">
        <v>0</v>
      </c>
      <c r="LRI300" s="166">
        <v>0</v>
      </c>
      <c r="LRJ300" s="166">
        <v>0</v>
      </c>
      <c r="LRK300" s="166">
        <v>0</v>
      </c>
      <c r="LRL300" s="166">
        <v>0</v>
      </c>
      <c r="LRM300" s="166">
        <v>0</v>
      </c>
      <c r="LRN300" s="166">
        <v>0</v>
      </c>
      <c r="LRO300" s="166">
        <v>0</v>
      </c>
      <c r="LRP300" s="166">
        <v>0</v>
      </c>
      <c r="LRQ300" s="166">
        <v>0</v>
      </c>
      <c r="LRR300" s="166">
        <v>0</v>
      </c>
      <c r="LRS300" s="166">
        <v>0</v>
      </c>
      <c r="LRT300" s="166">
        <v>0</v>
      </c>
      <c r="LRU300" s="166">
        <v>0</v>
      </c>
      <c r="LRV300" s="166">
        <v>0</v>
      </c>
      <c r="LRW300" s="166">
        <v>0</v>
      </c>
      <c r="LRX300" s="166">
        <v>0</v>
      </c>
      <c r="LRY300" s="166">
        <v>0</v>
      </c>
      <c r="LRZ300" s="166">
        <v>0</v>
      </c>
      <c r="LSA300" s="166">
        <v>0</v>
      </c>
      <c r="LSB300" s="166">
        <v>0</v>
      </c>
      <c r="LSC300" s="166">
        <v>0</v>
      </c>
      <c r="LSD300" s="166">
        <v>0</v>
      </c>
      <c r="LSE300" s="166">
        <v>0</v>
      </c>
      <c r="LSF300" s="166">
        <v>0</v>
      </c>
      <c r="LSG300" s="166">
        <v>0</v>
      </c>
      <c r="LSH300" s="166">
        <v>0</v>
      </c>
      <c r="LSI300" s="166">
        <v>0</v>
      </c>
      <c r="LSJ300" s="166">
        <v>0</v>
      </c>
      <c r="LSK300" s="166">
        <v>0</v>
      </c>
      <c r="LSL300" s="166">
        <v>0</v>
      </c>
      <c r="LSM300" s="166">
        <v>0</v>
      </c>
      <c r="LSN300" s="166">
        <v>0</v>
      </c>
      <c r="LSO300" s="166">
        <v>0</v>
      </c>
      <c r="LSP300" s="166">
        <v>0</v>
      </c>
      <c r="LSQ300" s="166">
        <v>0</v>
      </c>
      <c r="LSR300" s="166">
        <v>0</v>
      </c>
      <c r="LSS300" s="166">
        <v>0</v>
      </c>
      <c r="LST300" s="166">
        <v>0</v>
      </c>
      <c r="LSU300" s="166">
        <v>0</v>
      </c>
      <c r="LSV300" s="166">
        <v>0</v>
      </c>
      <c r="LSW300" s="166">
        <v>0</v>
      </c>
      <c r="LSX300" s="166">
        <v>0</v>
      </c>
      <c r="LSY300" s="166">
        <v>0</v>
      </c>
      <c r="LSZ300" s="166">
        <v>0</v>
      </c>
      <c r="LTA300" s="166">
        <v>0</v>
      </c>
      <c r="LTB300" s="166">
        <v>0</v>
      </c>
      <c r="LTC300" s="166">
        <v>0</v>
      </c>
      <c r="LTD300" s="166">
        <v>0</v>
      </c>
      <c r="LTE300" s="166">
        <v>0</v>
      </c>
      <c r="LTF300" s="166">
        <v>0</v>
      </c>
      <c r="LTG300" s="166">
        <v>0</v>
      </c>
      <c r="LTH300" s="166">
        <v>0</v>
      </c>
      <c r="LTI300" s="166">
        <v>0</v>
      </c>
      <c r="LTJ300" s="166">
        <v>0</v>
      </c>
      <c r="LTK300" s="166">
        <v>0</v>
      </c>
      <c r="LTL300" s="166">
        <v>0</v>
      </c>
      <c r="LTM300" s="166">
        <v>0</v>
      </c>
      <c r="LTN300" s="166">
        <v>0</v>
      </c>
      <c r="LTO300" s="166">
        <v>0</v>
      </c>
      <c r="LTP300" s="166">
        <v>0</v>
      </c>
      <c r="LTQ300" s="166">
        <v>0</v>
      </c>
      <c r="LTR300" s="166">
        <v>0</v>
      </c>
      <c r="LTS300" s="166">
        <v>0</v>
      </c>
      <c r="LTT300" s="166">
        <v>0</v>
      </c>
      <c r="LTU300" s="166">
        <v>0</v>
      </c>
      <c r="LTV300" s="166">
        <v>0</v>
      </c>
      <c r="LTW300" s="166">
        <v>0</v>
      </c>
      <c r="LTX300" s="166">
        <v>0</v>
      </c>
      <c r="LTY300" s="166">
        <v>0</v>
      </c>
      <c r="LTZ300" s="166">
        <v>0</v>
      </c>
      <c r="LUA300" s="166">
        <v>0</v>
      </c>
      <c r="LUB300" s="166">
        <v>0</v>
      </c>
      <c r="LUC300" s="166">
        <v>0</v>
      </c>
      <c r="LUD300" s="166">
        <v>0</v>
      </c>
      <c r="LUE300" s="166">
        <v>0</v>
      </c>
      <c r="LUF300" s="166">
        <v>0</v>
      </c>
      <c r="LUG300" s="166">
        <v>0</v>
      </c>
      <c r="LUH300" s="166">
        <v>0</v>
      </c>
      <c r="LUI300" s="166">
        <v>0</v>
      </c>
      <c r="LUJ300" s="166">
        <v>0</v>
      </c>
      <c r="LUK300" s="166">
        <v>0</v>
      </c>
      <c r="LUL300" s="166">
        <v>0</v>
      </c>
      <c r="LUM300" s="166">
        <v>0</v>
      </c>
      <c r="LUN300" s="166">
        <v>0</v>
      </c>
      <c r="LUO300" s="166">
        <v>0</v>
      </c>
      <c r="LUP300" s="166">
        <v>0</v>
      </c>
      <c r="LUQ300" s="166">
        <v>0</v>
      </c>
      <c r="LUR300" s="166">
        <v>0</v>
      </c>
      <c r="LUS300" s="166">
        <v>0</v>
      </c>
      <c r="LUT300" s="166">
        <v>0</v>
      </c>
      <c r="LUU300" s="166">
        <v>0</v>
      </c>
      <c r="LUV300" s="166">
        <v>0</v>
      </c>
      <c r="LUW300" s="166">
        <v>0</v>
      </c>
      <c r="LUX300" s="166">
        <v>0</v>
      </c>
      <c r="LUY300" s="166">
        <v>0</v>
      </c>
      <c r="LUZ300" s="166">
        <v>0</v>
      </c>
      <c r="LVA300" s="166">
        <v>0</v>
      </c>
      <c r="LVB300" s="166">
        <v>0</v>
      </c>
      <c r="LVC300" s="166">
        <v>0</v>
      </c>
      <c r="LVD300" s="166">
        <v>0</v>
      </c>
      <c r="LVE300" s="166">
        <v>0</v>
      </c>
      <c r="LVF300" s="166">
        <v>0</v>
      </c>
      <c r="LVG300" s="166">
        <v>0</v>
      </c>
      <c r="LVH300" s="166">
        <v>0</v>
      </c>
      <c r="LVI300" s="166">
        <v>0</v>
      </c>
      <c r="LVJ300" s="166">
        <v>0</v>
      </c>
      <c r="LVK300" s="166">
        <v>0</v>
      </c>
      <c r="LVL300" s="166">
        <v>0</v>
      </c>
      <c r="LVM300" s="166">
        <v>0</v>
      </c>
      <c r="LVN300" s="166">
        <v>0</v>
      </c>
      <c r="LVO300" s="166">
        <v>0</v>
      </c>
      <c r="LVP300" s="166">
        <v>0</v>
      </c>
      <c r="LVQ300" s="166">
        <v>0</v>
      </c>
      <c r="LVR300" s="166">
        <v>0</v>
      </c>
      <c r="LVS300" s="166">
        <v>0</v>
      </c>
      <c r="LVT300" s="166">
        <v>0</v>
      </c>
      <c r="LVU300" s="166">
        <v>0</v>
      </c>
      <c r="LVV300" s="166">
        <v>0</v>
      </c>
      <c r="LVW300" s="166">
        <v>0</v>
      </c>
      <c r="LVX300" s="166">
        <v>0</v>
      </c>
      <c r="LVY300" s="166">
        <v>0</v>
      </c>
      <c r="LVZ300" s="166">
        <v>0</v>
      </c>
      <c r="LWA300" s="166">
        <v>0</v>
      </c>
      <c r="LWB300" s="166">
        <v>0</v>
      </c>
      <c r="LWC300" s="166">
        <v>0</v>
      </c>
      <c r="LWD300" s="166">
        <v>0</v>
      </c>
      <c r="LWE300" s="166">
        <v>0</v>
      </c>
      <c r="LWF300" s="166">
        <v>0</v>
      </c>
      <c r="LWG300" s="166">
        <v>0</v>
      </c>
      <c r="LWH300" s="166">
        <v>0</v>
      </c>
      <c r="LWI300" s="166">
        <v>0</v>
      </c>
      <c r="LWJ300" s="166">
        <v>0</v>
      </c>
      <c r="LWK300" s="166">
        <v>0</v>
      </c>
      <c r="LWL300" s="166">
        <v>0</v>
      </c>
      <c r="LWM300" s="166">
        <v>0</v>
      </c>
      <c r="LWN300" s="166">
        <v>0</v>
      </c>
      <c r="LWO300" s="166">
        <v>0</v>
      </c>
      <c r="LWP300" s="166">
        <v>0</v>
      </c>
      <c r="LWQ300" s="166">
        <v>0</v>
      </c>
      <c r="LWR300" s="166">
        <v>0</v>
      </c>
      <c r="LWS300" s="166">
        <v>0</v>
      </c>
      <c r="LWT300" s="166">
        <v>0</v>
      </c>
      <c r="LWU300" s="166">
        <v>0</v>
      </c>
      <c r="LWV300" s="166">
        <v>0</v>
      </c>
      <c r="LWW300" s="166">
        <v>0</v>
      </c>
      <c r="LWX300" s="166">
        <v>0</v>
      </c>
      <c r="LWY300" s="166">
        <v>0</v>
      </c>
      <c r="LWZ300" s="166">
        <v>0</v>
      </c>
      <c r="LXA300" s="166">
        <v>0</v>
      </c>
      <c r="LXB300" s="166">
        <v>0</v>
      </c>
      <c r="LXC300" s="166">
        <v>0</v>
      </c>
      <c r="LXD300" s="166">
        <v>0</v>
      </c>
      <c r="LXE300" s="166">
        <v>0</v>
      </c>
      <c r="LXF300" s="166">
        <v>0</v>
      </c>
      <c r="LXG300" s="166">
        <v>0</v>
      </c>
      <c r="LXH300" s="166">
        <v>0</v>
      </c>
      <c r="LXI300" s="166">
        <v>0</v>
      </c>
      <c r="LXJ300" s="166">
        <v>0</v>
      </c>
      <c r="LXK300" s="166">
        <v>0</v>
      </c>
      <c r="LXL300" s="166">
        <v>0</v>
      </c>
      <c r="LXM300" s="166">
        <v>0</v>
      </c>
      <c r="LXN300" s="166">
        <v>0</v>
      </c>
      <c r="LXO300" s="166">
        <v>0</v>
      </c>
      <c r="LXP300" s="166">
        <v>0</v>
      </c>
      <c r="LXQ300" s="166">
        <v>0</v>
      </c>
      <c r="LXR300" s="166">
        <v>0</v>
      </c>
      <c r="LXS300" s="166">
        <v>0</v>
      </c>
      <c r="LXT300" s="166">
        <v>0</v>
      </c>
      <c r="LXU300" s="166">
        <v>0</v>
      </c>
      <c r="LXV300" s="166">
        <v>0</v>
      </c>
      <c r="LXW300" s="166">
        <v>0</v>
      </c>
      <c r="LXX300" s="166">
        <v>0</v>
      </c>
      <c r="LXY300" s="166">
        <v>0</v>
      </c>
      <c r="LXZ300" s="166">
        <v>0</v>
      </c>
      <c r="LYA300" s="166">
        <v>0</v>
      </c>
      <c r="LYB300" s="166">
        <v>0</v>
      </c>
      <c r="LYC300" s="166">
        <v>0</v>
      </c>
      <c r="LYD300" s="166">
        <v>0</v>
      </c>
      <c r="LYE300" s="166">
        <v>0</v>
      </c>
      <c r="LYF300" s="166">
        <v>0</v>
      </c>
      <c r="LYG300" s="166">
        <v>0</v>
      </c>
      <c r="LYH300" s="166">
        <v>0</v>
      </c>
      <c r="LYI300" s="166">
        <v>0</v>
      </c>
      <c r="LYJ300" s="166">
        <v>0</v>
      </c>
      <c r="LYK300" s="166">
        <v>0</v>
      </c>
      <c r="LYL300" s="166">
        <v>0</v>
      </c>
      <c r="LYM300" s="166">
        <v>0</v>
      </c>
      <c r="LYN300" s="166">
        <v>0</v>
      </c>
      <c r="LYO300" s="166">
        <v>0</v>
      </c>
      <c r="LYP300" s="166">
        <v>0</v>
      </c>
      <c r="LYQ300" s="166">
        <v>0</v>
      </c>
      <c r="LYR300" s="166">
        <v>0</v>
      </c>
      <c r="LYS300" s="166">
        <v>0</v>
      </c>
      <c r="LYT300" s="166">
        <v>0</v>
      </c>
      <c r="LYU300" s="166">
        <v>0</v>
      </c>
      <c r="LYV300" s="166">
        <v>0</v>
      </c>
      <c r="LYW300" s="166">
        <v>0</v>
      </c>
      <c r="LYX300" s="166">
        <v>0</v>
      </c>
      <c r="LYY300" s="166">
        <v>0</v>
      </c>
      <c r="LYZ300" s="166">
        <v>0</v>
      </c>
      <c r="LZA300" s="166">
        <v>0</v>
      </c>
      <c r="LZB300" s="166">
        <v>0</v>
      </c>
      <c r="LZC300" s="166">
        <v>0</v>
      </c>
      <c r="LZD300" s="166">
        <v>0</v>
      </c>
      <c r="LZE300" s="166">
        <v>0</v>
      </c>
      <c r="LZF300" s="166">
        <v>0</v>
      </c>
      <c r="LZG300" s="166">
        <v>0</v>
      </c>
      <c r="LZH300" s="166">
        <v>0</v>
      </c>
      <c r="LZI300" s="166">
        <v>0</v>
      </c>
      <c r="LZJ300" s="166">
        <v>0</v>
      </c>
      <c r="LZK300" s="166">
        <v>0</v>
      </c>
      <c r="LZL300" s="166">
        <v>0</v>
      </c>
      <c r="LZM300" s="166">
        <v>0</v>
      </c>
      <c r="LZN300" s="166">
        <v>0</v>
      </c>
      <c r="LZO300" s="166">
        <v>0</v>
      </c>
      <c r="LZP300" s="166">
        <v>0</v>
      </c>
      <c r="LZQ300" s="166">
        <v>0</v>
      </c>
      <c r="LZR300" s="166">
        <v>0</v>
      </c>
      <c r="LZS300" s="166">
        <v>0</v>
      </c>
      <c r="LZT300" s="166">
        <v>0</v>
      </c>
      <c r="LZU300" s="166">
        <v>0</v>
      </c>
      <c r="LZV300" s="166">
        <v>0</v>
      </c>
      <c r="LZW300" s="166">
        <v>0</v>
      </c>
      <c r="LZX300" s="166">
        <v>0</v>
      </c>
      <c r="LZY300" s="166">
        <v>0</v>
      </c>
      <c r="LZZ300" s="166">
        <v>0</v>
      </c>
      <c r="MAA300" s="166">
        <v>0</v>
      </c>
      <c r="MAB300" s="166">
        <v>0</v>
      </c>
      <c r="MAC300" s="166">
        <v>0</v>
      </c>
      <c r="MAD300" s="166">
        <v>0</v>
      </c>
      <c r="MAE300" s="166">
        <v>0</v>
      </c>
      <c r="MAF300" s="166">
        <v>0</v>
      </c>
      <c r="MAG300" s="166">
        <v>0</v>
      </c>
      <c r="MAH300" s="166">
        <v>0</v>
      </c>
      <c r="MAI300" s="166">
        <v>0</v>
      </c>
      <c r="MAJ300" s="166">
        <v>0</v>
      </c>
      <c r="MAK300" s="166">
        <v>0</v>
      </c>
      <c r="MAL300" s="166">
        <v>0</v>
      </c>
      <c r="MAM300" s="166">
        <v>0</v>
      </c>
      <c r="MAN300" s="166">
        <v>0</v>
      </c>
      <c r="MAO300" s="166">
        <v>0</v>
      </c>
      <c r="MAP300" s="166">
        <v>0</v>
      </c>
      <c r="MAQ300" s="166">
        <v>0</v>
      </c>
      <c r="MAR300" s="166">
        <v>0</v>
      </c>
      <c r="MAS300" s="166">
        <v>0</v>
      </c>
      <c r="MAT300" s="166">
        <v>0</v>
      </c>
      <c r="MAU300" s="166">
        <v>0</v>
      </c>
      <c r="MAV300" s="166">
        <v>0</v>
      </c>
      <c r="MAW300" s="166">
        <v>0</v>
      </c>
      <c r="MAX300" s="166">
        <v>0</v>
      </c>
      <c r="MAY300" s="166">
        <v>0</v>
      </c>
      <c r="MAZ300" s="166">
        <v>0</v>
      </c>
      <c r="MBA300" s="166">
        <v>0</v>
      </c>
      <c r="MBB300" s="166">
        <v>0</v>
      </c>
      <c r="MBC300" s="166">
        <v>0</v>
      </c>
      <c r="MBD300" s="166">
        <v>0</v>
      </c>
      <c r="MBE300" s="166">
        <v>0</v>
      </c>
      <c r="MBF300" s="166">
        <v>0</v>
      </c>
      <c r="MBG300" s="166">
        <v>0</v>
      </c>
      <c r="MBH300" s="166">
        <v>0</v>
      </c>
      <c r="MBI300" s="166">
        <v>0</v>
      </c>
      <c r="MBJ300" s="166">
        <v>0</v>
      </c>
      <c r="MBK300" s="166">
        <v>0</v>
      </c>
      <c r="MBL300" s="166">
        <v>0</v>
      </c>
      <c r="MBM300" s="166">
        <v>0</v>
      </c>
      <c r="MBN300" s="166">
        <v>0</v>
      </c>
      <c r="MBO300" s="166">
        <v>0</v>
      </c>
      <c r="MBP300" s="166">
        <v>0</v>
      </c>
      <c r="MBQ300" s="166">
        <v>0</v>
      </c>
      <c r="MBR300" s="166">
        <v>0</v>
      </c>
      <c r="MBS300" s="166">
        <v>0</v>
      </c>
      <c r="MBT300" s="166">
        <v>0</v>
      </c>
      <c r="MBU300" s="166">
        <v>0</v>
      </c>
      <c r="MBV300" s="166">
        <v>0</v>
      </c>
      <c r="MBW300" s="166">
        <v>0</v>
      </c>
      <c r="MBX300" s="166">
        <v>0</v>
      </c>
      <c r="MBY300" s="166">
        <v>0</v>
      </c>
      <c r="MBZ300" s="166">
        <v>0</v>
      </c>
      <c r="MCA300" s="166">
        <v>0</v>
      </c>
      <c r="MCB300" s="166">
        <v>0</v>
      </c>
      <c r="MCC300" s="166">
        <v>0</v>
      </c>
      <c r="MCD300" s="166">
        <v>0</v>
      </c>
      <c r="MCE300" s="166">
        <v>0</v>
      </c>
      <c r="MCF300" s="166">
        <v>0</v>
      </c>
      <c r="MCG300" s="166">
        <v>0</v>
      </c>
      <c r="MCH300" s="166">
        <v>0</v>
      </c>
      <c r="MCI300" s="166">
        <v>0</v>
      </c>
      <c r="MCJ300" s="166">
        <v>0</v>
      </c>
      <c r="MCK300" s="166">
        <v>0</v>
      </c>
      <c r="MCL300" s="166">
        <v>0</v>
      </c>
      <c r="MCM300" s="166">
        <v>0</v>
      </c>
      <c r="MCN300" s="166">
        <v>0</v>
      </c>
      <c r="MCO300" s="166">
        <v>0</v>
      </c>
      <c r="MCP300" s="166">
        <v>0</v>
      </c>
      <c r="MCQ300" s="166">
        <v>0</v>
      </c>
      <c r="MCR300" s="166">
        <v>0</v>
      </c>
      <c r="MCS300" s="166">
        <v>0</v>
      </c>
      <c r="MCT300" s="166">
        <v>0</v>
      </c>
      <c r="MCU300" s="166">
        <v>0</v>
      </c>
      <c r="MCV300" s="166">
        <v>0</v>
      </c>
      <c r="MCW300" s="166">
        <v>0</v>
      </c>
      <c r="MCX300" s="166">
        <v>0</v>
      </c>
      <c r="MCY300" s="166">
        <v>0</v>
      </c>
      <c r="MCZ300" s="166">
        <v>0</v>
      </c>
      <c r="MDA300" s="166">
        <v>0</v>
      </c>
      <c r="MDB300" s="166">
        <v>0</v>
      </c>
      <c r="MDC300" s="166">
        <v>0</v>
      </c>
      <c r="MDD300" s="166">
        <v>0</v>
      </c>
      <c r="MDE300" s="166">
        <v>0</v>
      </c>
      <c r="MDF300" s="166">
        <v>0</v>
      </c>
      <c r="MDG300" s="166">
        <v>0</v>
      </c>
      <c r="MDH300" s="166">
        <v>0</v>
      </c>
      <c r="MDI300" s="166">
        <v>0</v>
      </c>
      <c r="MDJ300" s="166">
        <v>0</v>
      </c>
      <c r="MDK300" s="166">
        <v>0</v>
      </c>
      <c r="MDL300" s="166">
        <v>0</v>
      </c>
      <c r="MDM300" s="166">
        <v>0</v>
      </c>
      <c r="MDN300" s="166">
        <v>0</v>
      </c>
      <c r="MDO300" s="166">
        <v>0</v>
      </c>
      <c r="MDP300" s="166">
        <v>0</v>
      </c>
      <c r="MDQ300" s="166">
        <v>0</v>
      </c>
      <c r="MDR300" s="166">
        <v>0</v>
      </c>
      <c r="MDS300" s="166">
        <v>0</v>
      </c>
      <c r="MDT300" s="166">
        <v>0</v>
      </c>
      <c r="MDU300" s="166">
        <v>0</v>
      </c>
      <c r="MDV300" s="166">
        <v>0</v>
      </c>
      <c r="MDW300" s="166">
        <v>0</v>
      </c>
      <c r="MDX300" s="166">
        <v>0</v>
      </c>
      <c r="MDY300" s="166">
        <v>0</v>
      </c>
      <c r="MDZ300" s="166">
        <v>0</v>
      </c>
      <c r="MEA300" s="166">
        <v>0</v>
      </c>
      <c r="MEB300" s="166">
        <v>0</v>
      </c>
      <c r="MEC300" s="166">
        <v>0</v>
      </c>
      <c r="MED300" s="166">
        <v>0</v>
      </c>
      <c r="MEE300" s="166">
        <v>0</v>
      </c>
      <c r="MEF300" s="166">
        <v>0</v>
      </c>
      <c r="MEG300" s="166">
        <v>0</v>
      </c>
      <c r="MEH300" s="166">
        <v>0</v>
      </c>
      <c r="MEI300" s="166">
        <v>0</v>
      </c>
      <c r="MEJ300" s="166">
        <v>0</v>
      </c>
      <c r="MEK300" s="166">
        <v>0</v>
      </c>
      <c r="MEL300" s="166">
        <v>0</v>
      </c>
      <c r="MEM300" s="166">
        <v>0</v>
      </c>
      <c r="MEN300" s="166">
        <v>0</v>
      </c>
      <c r="MEO300" s="166">
        <v>0</v>
      </c>
      <c r="MEP300" s="166">
        <v>0</v>
      </c>
      <c r="MEQ300" s="166">
        <v>0</v>
      </c>
      <c r="MER300" s="166">
        <v>0</v>
      </c>
      <c r="MES300" s="166">
        <v>0</v>
      </c>
      <c r="MET300" s="166">
        <v>0</v>
      </c>
      <c r="MEU300" s="166">
        <v>0</v>
      </c>
      <c r="MEV300" s="166">
        <v>0</v>
      </c>
      <c r="MEW300" s="166">
        <v>0</v>
      </c>
      <c r="MEX300" s="166">
        <v>0</v>
      </c>
      <c r="MEY300" s="166">
        <v>0</v>
      </c>
      <c r="MEZ300" s="166">
        <v>0</v>
      </c>
      <c r="MFA300" s="166">
        <v>0</v>
      </c>
      <c r="MFB300" s="166">
        <v>0</v>
      </c>
      <c r="MFC300" s="166">
        <v>0</v>
      </c>
      <c r="MFD300" s="166">
        <v>0</v>
      </c>
      <c r="MFE300" s="166">
        <v>0</v>
      </c>
      <c r="MFF300" s="166">
        <v>0</v>
      </c>
      <c r="MFG300" s="166">
        <v>0</v>
      </c>
      <c r="MFH300" s="166">
        <v>0</v>
      </c>
      <c r="MFI300" s="166">
        <v>0</v>
      </c>
      <c r="MFJ300" s="166">
        <v>0</v>
      </c>
      <c r="MFK300" s="166">
        <v>0</v>
      </c>
      <c r="MFL300" s="166">
        <v>0</v>
      </c>
      <c r="MFM300" s="166">
        <v>0</v>
      </c>
      <c r="MFN300" s="166">
        <v>0</v>
      </c>
      <c r="MFO300" s="166">
        <v>0</v>
      </c>
      <c r="MFP300" s="166">
        <v>0</v>
      </c>
      <c r="MFQ300" s="166">
        <v>0</v>
      </c>
      <c r="MFR300" s="166">
        <v>0</v>
      </c>
      <c r="MFS300" s="166">
        <v>0</v>
      </c>
      <c r="MFT300" s="166">
        <v>0</v>
      </c>
      <c r="MFU300" s="166">
        <v>0</v>
      </c>
      <c r="MFV300" s="166">
        <v>0</v>
      </c>
      <c r="MFW300" s="166">
        <v>0</v>
      </c>
      <c r="MFX300" s="166">
        <v>0</v>
      </c>
      <c r="MFY300" s="166">
        <v>0</v>
      </c>
      <c r="MFZ300" s="166">
        <v>0</v>
      </c>
      <c r="MGA300" s="166">
        <v>0</v>
      </c>
      <c r="MGB300" s="166">
        <v>0</v>
      </c>
      <c r="MGC300" s="166">
        <v>0</v>
      </c>
      <c r="MGD300" s="166">
        <v>0</v>
      </c>
      <c r="MGE300" s="166">
        <v>0</v>
      </c>
      <c r="MGF300" s="166">
        <v>0</v>
      </c>
      <c r="MGG300" s="166">
        <v>0</v>
      </c>
      <c r="MGH300" s="166">
        <v>0</v>
      </c>
      <c r="MGI300" s="166">
        <v>0</v>
      </c>
      <c r="MGJ300" s="166">
        <v>0</v>
      </c>
      <c r="MGK300" s="166">
        <v>0</v>
      </c>
      <c r="MGL300" s="166">
        <v>0</v>
      </c>
      <c r="MGM300" s="166">
        <v>0</v>
      </c>
      <c r="MGN300" s="166">
        <v>0</v>
      </c>
      <c r="MGO300" s="166">
        <v>0</v>
      </c>
      <c r="MGP300" s="166">
        <v>0</v>
      </c>
      <c r="MGQ300" s="166">
        <v>0</v>
      </c>
      <c r="MGR300" s="166">
        <v>0</v>
      </c>
      <c r="MGS300" s="166">
        <v>0</v>
      </c>
      <c r="MGT300" s="166">
        <v>0</v>
      </c>
      <c r="MGU300" s="166">
        <v>0</v>
      </c>
      <c r="MGV300" s="166">
        <v>0</v>
      </c>
      <c r="MGW300" s="166">
        <v>0</v>
      </c>
      <c r="MGX300" s="166">
        <v>0</v>
      </c>
      <c r="MGY300" s="166">
        <v>0</v>
      </c>
      <c r="MGZ300" s="166">
        <v>0</v>
      </c>
      <c r="MHA300" s="166">
        <v>0</v>
      </c>
      <c r="MHB300" s="166">
        <v>0</v>
      </c>
      <c r="MHC300" s="166">
        <v>0</v>
      </c>
      <c r="MHD300" s="166">
        <v>0</v>
      </c>
      <c r="MHE300" s="166">
        <v>0</v>
      </c>
      <c r="MHF300" s="166">
        <v>0</v>
      </c>
      <c r="MHG300" s="166">
        <v>0</v>
      </c>
      <c r="MHH300" s="166">
        <v>0</v>
      </c>
      <c r="MHI300" s="166">
        <v>0</v>
      </c>
      <c r="MHJ300" s="166">
        <v>0</v>
      </c>
      <c r="MHK300" s="166">
        <v>0</v>
      </c>
      <c r="MHL300" s="166">
        <v>0</v>
      </c>
      <c r="MHM300" s="166">
        <v>0</v>
      </c>
      <c r="MHN300" s="166">
        <v>0</v>
      </c>
      <c r="MHO300" s="166">
        <v>0</v>
      </c>
      <c r="MHP300" s="166">
        <v>0</v>
      </c>
      <c r="MHQ300" s="166">
        <v>0</v>
      </c>
      <c r="MHR300" s="166">
        <v>0</v>
      </c>
      <c r="MHS300" s="166">
        <v>0</v>
      </c>
      <c r="MHT300" s="166">
        <v>0</v>
      </c>
      <c r="MHU300" s="166">
        <v>0</v>
      </c>
      <c r="MHV300" s="166">
        <v>0</v>
      </c>
      <c r="MHW300" s="166">
        <v>0</v>
      </c>
      <c r="MHX300" s="166">
        <v>0</v>
      </c>
      <c r="MHY300" s="166">
        <v>0</v>
      </c>
      <c r="MHZ300" s="166">
        <v>0</v>
      </c>
      <c r="MIA300" s="166">
        <v>0</v>
      </c>
      <c r="MIB300" s="166">
        <v>0</v>
      </c>
      <c r="MIC300" s="166">
        <v>0</v>
      </c>
      <c r="MID300" s="166">
        <v>0</v>
      </c>
      <c r="MIE300" s="166">
        <v>0</v>
      </c>
      <c r="MIF300" s="166">
        <v>0</v>
      </c>
      <c r="MIG300" s="166">
        <v>0</v>
      </c>
      <c r="MIH300" s="166">
        <v>0</v>
      </c>
      <c r="MII300" s="166">
        <v>0</v>
      </c>
      <c r="MIJ300" s="166">
        <v>0</v>
      </c>
      <c r="MIK300" s="166">
        <v>0</v>
      </c>
      <c r="MIL300" s="166">
        <v>0</v>
      </c>
      <c r="MIM300" s="166">
        <v>0</v>
      </c>
      <c r="MIN300" s="166">
        <v>0</v>
      </c>
      <c r="MIO300" s="166">
        <v>0</v>
      </c>
      <c r="MIP300" s="166">
        <v>0</v>
      </c>
      <c r="MIQ300" s="166">
        <v>0</v>
      </c>
      <c r="MIR300" s="166">
        <v>0</v>
      </c>
      <c r="MIS300" s="166">
        <v>0</v>
      </c>
      <c r="MIT300" s="166">
        <v>0</v>
      </c>
      <c r="MIU300" s="166">
        <v>0</v>
      </c>
      <c r="MIV300" s="166">
        <v>0</v>
      </c>
      <c r="MIW300" s="166">
        <v>0</v>
      </c>
      <c r="MIX300" s="166">
        <v>0</v>
      </c>
      <c r="MIY300" s="166">
        <v>0</v>
      </c>
      <c r="MIZ300" s="166">
        <v>0</v>
      </c>
      <c r="MJA300" s="166">
        <v>0</v>
      </c>
      <c r="MJB300" s="166">
        <v>0</v>
      </c>
      <c r="MJC300" s="166">
        <v>0</v>
      </c>
      <c r="MJD300" s="166">
        <v>0</v>
      </c>
      <c r="MJE300" s="166">
        <v>0</v>
      </c>
      <c r="MJF300" s="166">
        <v>0</v>
      </c>
      <c r="MJG300" s="166">
        <v>0</v>
      </c>
      <c r="MJH300" s="166">
        <v>0</v>
      </c>
      <c r="MJI300" s="166">
        <v>0</v>
      </c>
      <c r="MJJ300" s="166">
        <v>0</v>
      </c>
      <c r="MJK300" s="166">
        <v>0</v>
      </c>
      <c r="MJL300" s="166">
        <v>0</v>
      </c>
      <c r="MJM300" s="166">
        <v>0</v>
      </c>
      <c r="MJN300" s="166">
        <v>0</v>
      </c>
      <c r="MJO300" s="166">
        <v>0</v>
      </c>
      <c r="MJP300" s="166">
        <v>0</v>
      </c>
      <c r="MJQ300" s="166">
        <v>0</v>
      </c>
      <c r="MJR300" s="166">
        <v>0</v>
      </c>
      <c r="MJS300" s="166">
        <v>0</v>
      </c>
      <c r="MJT300" s="166">
        <v>0</v>
      </c>
      <c r="MJU300" s="166">
        <v>0</v>
      </c>
      <c r="MJV300" s="166">
        <v>0</v>
      </c>
      <c r="MJW300" s="166">
        <v>0</v>
      </c>
      <c r="MJX300" s="166">
        <v>0</v>
      </c>
      <c r="MJY300" s="166">
        <v>0</v>
      </c>
      <c r="MJZ300" s="166">
        <v>0</v>
      </c>
      <c r="MKA300" s="166">
        <v>0</v>
      </c>
      <c r="MKB300" s="166">
        <v>0</v>
      </c>
      <c r="MKC300" s="166">
        <v>0</v>
      </c>
      <c r="MKD300" s="166">
        <v>0</v>
      </c>
      <c r="MKE300" s="166">
        <v>0</v>
      </c>
      <c r="MKF300" s="166">
        <v>0</v>
      </c>
      <c r="MKG300" s="166">
        <v>0</v>
      </c>
      <c r="MKH300" s="166">
        <v>0</v>
      </c>
      <c r="MKI300" s="166">
        <v>0</v>
      </c>
      <c r="MKJ300" s="166">
        <v>0</v>
      </c>
      <c r="MKK300" s="166">
        <v>0</v>
      </c>
      <c r="MKL300" s="166">
        <v>0</v>
      </c>
      <c r="MKM300" s="166">
        <v>0</v>
      </c>
      <c r="MKN300" s="166">
        <v>0</v>
      </c>
      <c r="MKO300" s="166">
        <v>0</v>
      </c>
      <c r="MKP300" s="166">
        <v>0</v>
      </c>
      <c r="MKQ300" s="166">
        <v>0</v>
      </c>
      <c r="MKR300" s="166">
        <v>0</v>
      </c>
      <c r="MKS300" s="166">
        <v>0</v>
      </c>
      <c r="MKT300" s="166">
        <v>0</v>
      </c>
      <c r="MKU300" s="166">
        <v>0</v>
      </c>
      <c r="MKV300" s="166">
        <v>0</v>
      </c>
      <c r="MKW300" s="166">
        <v>0</v>
      </c>
      <c r="MKX300" s="166">
        <v>0</v>
      </c>
      <c r="MKY300" s="166">
        <v>0</v>
      </c>
      <c r="MKZ300" s="166">
        <v>0</v>
      </c>
      <c r="MLA300" s="166">
        <v>0</v>
      </c>
      <c r="MLB300" s="166">
        <v>0</v>
      </c>
      <c r="MLC300" s="166">
        <v>0</v>
      </c>
      <c r="MLD300" s="166">
        <v>0</v>
      </c>
      <c r="MLE300" s="166">
        <v>0</v>
      </c>
      <c r="MLF300" s="166">
        <v>0</v>
      </c>
      <c r="MLG300" s="166">
        <v>0</v>
      </c>
      <c r="MLH300" s="166">
        <v>0</v>
      </c>
      <c r="MLI300" s="166">
        <v>0</v>
      </c>
      <c r="MLJ300" s="166">
        <v>0</v>
      </c>
      <c r="MLK300" s="166">
        <v>0</v>
      </c>
      <c r="MLL300" s="166">
        <v>0</v>
      </c>
      <c r="MLM300" s="166">
        <v>0</v>
      </c>
      <c r="MLN300" s="166">
        <v>0</v>
      </c>
      <c r="MLO300" s="166">
        <v>0</v>
      </c>
      <c r="MLP300" s="166">
        <v>0</v>
      </c>
      <c r="MLQ300" s="166">
        <v>0</v>
      </c>
      <c r="MLR300" s="166">
        <v>0</v>
      </c>
      <c r="MLS300" s="166">
        <v>0</v>
      </c>
      <c r="MLT300" s="166">
        <v>0</v>
      </c>
      <c r="MLU300" s="166">
        <v>0</v>
      </c>
      <c r="MLV300" s="166">
        <v>0</v>
      </c>
      <c r="MLW300" s="166">
        <v>0</v>
      </c>
      <c r="MLX300" s="166">
        <v>0</v>
      </c>
      <c r="MLY300" s="166">
        <v>0</v>
      </c>
      <c r="MLZ300" s="166">
        <v>0</v>
      </c>
      <c r="MMA300" s="166">
        <v>0</v>
      </c>
      <c r="MMB300" s="166">
        <v>0</v>
      </c>
      <c r="MMC300" s="166">
        <v>0</v>
      </c>
      <c r="MMD300" s="166">
        <v>0</v>
      </c>
      <c r="MME300" s="166">
        <v>0</v>
      </c>
      <c r="MMF300" s="166">
        <v>0</v>
      </c>
      <c r="MMG300" s="166">
        <v>0</v>
      </c>
      <c r="MMH300" s="166">
        <v>0</v>
      </c>
      <c r="MMI300" s="166">
        <v>0</v>
      </c>
      <c r="MMJ300" s="166">
        <v>0</v>
      </c>
      <c r="MMK300" s="166">
        <v>0</v>
      </c>
      <c r="MML300" s="166">
        <v>0</v>
      </c>
      <c r="MMM300" s="166">
        <v>0</v>
      </c>
      <c r="MMN300" s="166">
        <v>0</v>
      </c>
      <c r="MMO300" s="166">
        <v>0</v>
      </c>
      <c r="MMP300" s="166">
        <v>0</v>
      </c>
      <c r="MMQ300" s="166">
        <v>0</v>
      </c>
      <c r="MMR300" s="166">
        <v>0</v>
      </c>
      <c r="MMS300" s="166">
        <v>0</v>
      </c>
      <c r="MMT300" s="166">
        <v>0</v>
      </c>
      <c r="MMU300" s="166">
        <v>0</v>
      </c>
      <c r="MMV300" s="166">
        <v>0</v>
      </c>
      <c r="MMW300" s="166">
        <v>0</v>
      </c>
      <c r="MMX300" s="166">
        <v>0</v>
      </c>
      <c r="MMY300" s="166">
        <v>0</v>
      </c>
      <c r="MMZ300" s="166">
        <v>0</v>
      </c>
      <c r="MNA300" s="166">
        <v>0</v>
      </c>
      <c r="MNB300" s="166">
        <v>0</v>
      </c>
      <c r="MNC300" s="166">
        <v>0</v>
      </c>
      <c r="MND300" s="166">
        <v>0</v>
      </c>
      <c r="MNE300" s="166">
        <v>0</v>
      </c>
      <c r="MNF300" s="166">
        <v>0</v>
      </c>
      <c r="MNG300" s="166">
        <v>0</v>
      </c>
      <c r="MNH300" s="166">
        <v>0</v>
      </c>
      <c r="MNI300" s="166">
        <v>0</v>
      </c>
      <c r="MNJ300" s="166">
        <v>0</v>
      </c>
      <c r="MNK300" s="166">
        <v>0</v>
      </c>
      <c r="MNL300" s="166">
        <v>0</v>
      </c>
      <c r="MNM300" s="166">
        <v>0</v>
      </c>
      <c r="MNN300" s="166">
        <v>0</v>
      </c>
      <c r="MNO300" s="166">
        <v>0</v>
      </c>
      <c r="MNP300" s="166">
        <v>0</v>
      </c>
      <c r="MNQ300" s="166">
        <v>0</v>
      </c>
      <c r="MNR300" s="166">
        <v>0</v>
      </c>
      <c r="MNS300" s="166">
        <v>0</v>
      </c>
      <c r="MNT300" s="166">
        <v>0</v>
      </c>
      <c r="MNU300" s="166">
        <v>0</v>
      </c>
      <c r="MNV300" s="166">
        <v>0</v>
      </c>
      <c r="MNW300" s="166">
        <v>0</v>
      </c>
      <c r="MNX300" s="166">
        <v>0</v>
      </c>
      <c r="MNY300" s="166">
        <v>0</v>
      </c>
      <c r="MNZ300" s="166">
        <v>0</v>
      </c>
      <c r="MOA300" s="166">
        <v>0</v>
      </c>
      <c r="MOB300" s="166">
        <v>0</v>
      </c>
      <c r="MOC300" s="166">
        <v>0</v>
      </c>
      <c r="MOD300" s="166">
        <v>0</v>
      </c>
      <c r="MOE300" s="166">
        <v>0</v>
      </c>
      <c r="MOF300" s="166">
        <v>0</v>
      </c>
      <c r="MOG300" s="166">
        <v>0</v>
      </c>
      <c r="MOH300" s="166">
        <v>0</v>
      </c>
      <c r="MOI300" s="166">
        <v>0</v>
      </c>
      <c r="MOJ300" s="166">
        <v>0</v>
      </c>
      <c r="MOK300" s="166">
        <v>0</v>
      </c>
      <c r="MOL300" s="166">
        <v>0</v>
      </c>
      <c r="MOM300" s="166">
        <v>0</v>
      </c>
      <c r="MON300" s="166">
        <v>0</v>
      </c>
      <c r="MOO300" s="166">
        <v>0</v>
      </c>
      <c r="MOP300" s="166">
        <v>0</v>
      </c>
      <c r="MOQ300" s="166">
        <v>0</v>
      </c>
      <c r="MOR300" s="166">
        <v>0</v>
      </c>
      <c r="MOS300" s="166">
        <v>0</v>
      </c>
      <c r="MOT300" s="166">
        <v>0</v>
      </c>
      <c r="MOU300" s="166">
        <v>0</v>
      </c>
      <c r="MOV300" s="166">
        <v>0</v>
      </c>
      <c r="MOW300" s="166">
        <v>0</v>
      </c>
      <c r="MOX300" s="166">
        <v>0</v>
      </c>
      <c r="MOY300" s="166">
        <v>0</v>
      </c>
      <c r="MOZ300" s="166">
        <v>0</v>
      </c>
      <c r="MPA300" s="166">
        <v>0</v>
      </c>
      <c r="MPB300" s="166">
        <v>0</v>
      </c>
      <c r="MPC300" s="166">
        <v>0</v>
      </c>
      <c r="MPD300" s="166">
        <v>0</v>
      </c>
      <c r="MPE300" s="166">
        <v>0</v>
      </c>
      <c r="MPF300" s="166">
        <v>0</v>
      </c>
      <c r="MPG300" s="166">
        <v>0</v>
      </c>
      <c r="MPH300" s="166">
        <v>0</v>
      </c>
      <c r="MPI300" s="166">
        <v>0</v>
      </c>
      <c r="MPJ300" s="166">
        <v>0</v>
      </c>
      <c r="MPK300" s="166">
        <v>0</v>
      </c>
      <c r="MPL300" s="166">
        <v>0</v>
      </c>
      <c r="MPM300" s="166">
        <v>0</v>
      </c>
      <c r="MPN300" s="166">
        <v>0</v>
      </c>
      <c r="MPO300" s="166">
        <v>0</v>
      </c>
      <c r="MPP300" s="166">
        <v>0</v>
      </c>
      <c r="MPQ300" s="166">
        <v>0</v>
      </c>
      <c r="MPR300" s="166">
        <v>0</v>
      </c>
      <c r="MPS300" s="166">
        <v>0</v>
      </c>
      <c r="MPT300" s="166">
        <v>0</v>
      </c>
      <c r="MPU300" s="166">
        <v>0</v>
      </c>
      <c r="MPV300" s="166">
        <v>0</v>
      </c>
      <c r="MPW300" s="166">
        <v>0</v>
      </c>
      <c r="MPX300" s="166">
        <v>0</v>
      </c>
      <c r="MPY300" s="166">
        <v>0</v>
      </c>
      <c r="MPZ300" s="166">
        <v>0</v>
      </c>
      <c r="MQA300" s="166">
        <v>0</v>
      </c>
      <c r="MQB300" s="166">
        <v>0</v>
      </c>
      <c r="MQC300" s="166">
        <v>0</v>
      </c>
      <c r="MQD300" s="166">
        <v>0</v>
      </c>
      <c r="MQE300" s="166">
        <v>0</v>
      </c>
      <c r="MQF300" s="166">
        <v>0</v>
      </c>
      <c r="MQG300" s="166">
        <v>0</v>
      </c>
      <c r="MQH300" s="166">
        <v>0</v>
      </c>
      <c r="MQI300" s="166">
        <v>0</v>
      </c>
      <c r="MQJ300" s="166">
        <v>0</v>
      </c>
      <c r="MQK300" s="166">
        <v>0</v>
      </c>
      <c r="MQL300" s="166">
        <v>0</v>
      </c>
      <c r="MQM300" s="166">
        <v>0</v>
      </c>
      <c r="MQN300" s="166">
        <v>0</v>
      </c>
      <c r="MQO300" s="166">
        <v>0</v>
      </c>
      <c r="MQP300" s="166">
        <v>0</v>
      </c>
      <c r="MQQ300" s="166">
        <v>0</v>
      </c>
      <c r="MQR300" s="166">
        <v>0</v>
      </c>
      <c r="MQS300" s="166">
        <v>0</v>
      </c>
      <c r="MQT300" s="166">
        <v>0</v>
      </c>
      <c r="MQU300" s="166">
        <v>0</v>
      </c>
      <c r="MQV300" s="166">
        <v>0</v>
      </c>
      <c r="MQW300" s="166">
        <v>0</v>
      </c>
      <c r="MQX300" s="166">
        <v>0</v>
      </c>
      <c r="MQY300" s="166">
        <v>0</v>
      </c>
      <c r="MQZ300" s="166">
        <v>0</v>
      </c>
      <c r="MRA300" s="166">
        <v>0</v>
      </c>
      <c r="MRB300" s="166">
        <v>0</v>
      </c>
      <c r="MRC300" s="166">
        <v>0</v>
      </c>
      <c r="MRD300" s="166">
        <v>0</v>
      </c>
      <c r="MRE300" s="166">
        <v>0</v>
      </c>
      <c r="MRF300" s="166">
        <v>0</v>
      </c>
      <c r="MRG300" s="166">
        <v>0</v>
      </c>
      <c r="MRH300" s="166">
        <v>0</v>
      </c>
      <c r="MRI300" s="166">
        <v>0</v>
      </c>
      <c r="MRJ300" s="166">
        <v>0</v>
      </c>
      <c r="MRK300" s="166">
        <v>0</v>
      </c>
      <c r="MRL300" s="166">
        <v>0</v>
      </c>
      <c r="MRM300" s="166">
        <v>0</v>
      </c>
      <c r="MRN300" s="166">
        <v>0</v>
      </c>
      <c r="MRO300" s="166">
        <v>0</v>
      </c>
      <c r="MRP300" s="166">
        <v>0</v>
      </c>
      <c r="MRQ300" s="166">
        <v>0</v>
      </c>
      <c r="MRR300" s="166">
        <v>0</v>
      </c>
      <c r="MRS300" s="166">
        <v>0</v>
      </c>
      <c r="MRT300" s="166">
        <v>0</v>
      </c>
      <c r="MRU300" s="166">
        <v>0</v>
      </c>
      <c r="MRV300" s="166">
        <v>0</v>
      </c>
      <c r="MRW300" s="166">
        <v>0</v>
      </c>
      <c r="MRX300" s="166">
        <v>0</v>
      </c>
      <c r="MRY300" s="166">
        <v>0</v>
      </c>
      <c r="MRZ300" s="166">
        <v>0</v>
      </c>
      <c r="MSA300" s="166">
        <v>0</v>
      </c>
      <c r="MSB300" s="166">
        <v>0</v>
      </c>
      <c r="MSC300" s="166">
        <v>0</v>
      </c>
      <c r="MSD300" s="166">
        <v>0</v>
      </c>
      <c r="MSE300" s="166">
        <v>0</v>
      </c>
      <c r="MSF300" s="166">
        <v>0</v>
      </c>
      <c r="MSG300" s="166">
        <v>0</v>
      </c>
      <c r="MSH300" s="166">
        <v>0</v>
      </c>
      <c r="MSI300" s="166">
        <v>0</v>
      </c>
      <c r="MSJ300" s="166">
        <v>0</v>
      </c>
      <c r="MSK300" s="166">
        <v>0</v>
      </c>
      <c r="MSL300" s="166">
        <v>0</v>
      </c>
      <c r="MSM300" s="166">
        <v>0</v>
      </c>
      <c r="MSN300" s="166">
        <v>0</v>
      </c>
      <c r="MSO300" s="166">
        <v>0</v>
      </c>
      <c r="MSP300" s="166">
        <v>0</v>
      </c>
      <c r="MSQ300" s="166">
        <v>0</v>
      </c>
      <c r="MSR300" s="166">
        <v>0</v>
      </c>
      <c r="MSS300" s="166">
        <v>0</v>
      </c>
      <c r="MST300" s="166">
        <v>0</v>
      </c>
      <c r="MSU300" s="166">
        <v>0</v>
      </c>
      <c r="MSV300" s="166">
        <v>0</v>
      </c>
      <c r="MSW300" s="166">
        <v>0</v>
      </c>
      <c r="MSX300" s="166">
        <v>0</v>
      </c>
      <c r="MSY300" s="166">
        <v>0</v>
      </c>
      <c r="MSZ300" s="166">
        <v>0</v>
      </c>
      <c r="MTA300" s="166">
        <v>0</v>
      </c>
      <c r="MTB300" s="166">
        <v>0</v>
      </c>
      <c r="MTC300" s="166">
        <v>0</v>
      </c>
      <c r="MTD300" s="166">
        <v>0</v>
      </c>
      <c r="MTE300" s="166">
        <v>0</v>
      </c>
      <c r="MTF300" s="166">
        <v>0</v>
      </c>
      <c r="MTG300" s="166">
        <v>0</v>
      </c>
      <c r="MTH300" s="166">
        <v>0</v>
      </c>
      <c r="MTI300" s="166">
        <v>0</v>
      </c>
      <c r="MTJ300" s="166">
        <v>0</v>
      </c>
      <c r="MTK300" s="166">
        <v>0</v>
      </c>
      <c r="MTL300" s="166">
        <v>0</v>
      </c>
      <c r="MTM300" s="166">
        <v>0</v>
      </c>
      <c r="MTN300" s="166">
        <v>0</v>
      </c>
      <c r="MTO300" s="166">
        <v>0</v>
      </c>
      <c r="MTP300" s="166">
        <v>0</v>
      </c>
      <c r="MTQ300" s="166">
        <v>0</v>
      </c>
      <c r="MTR300" s="166">
        <v>0</v>
      </c>
      <c r="MTS300" s="166">
        <v>0</v>
      </c>
      <c r="MTT300" s="166">
        <v>0</v>
      </c>
      <c r="MTU300" s="166">
        <v>0</v>
      </c>
      <c r="MTV300" s="166">
        <v>0</v>
      </c>
      <c r="MTW300" s="166">
        <v>0</v>
      </c>
      <c r="MTX300" s="166">
        <v>0</v>
      </c>
      <c r="MTY300" s="166">
        <v>0</v>
      </c>
      <c r="MTZ300" s="166">
        <v>0</v>
      </c>
      <c r="MUA300" s="166">
        <v>0</v>
      </c>
      <c r="MUB300" s="166">
        <v>0</v>
      </c>
      <c r="MUC300" s="166">
        <v>0</v>
      </c>
      <c r="MUD300" s="166">
        <v>0</v>
      </c>
      <c r="MUE300" s="166">
        <v>0</v>
      </c>
      <c r="MUF300" s="166">
        <v>0</v>
      </c>
      <c r="MUG300" s="166">
        <v>0</v>
      </c>
      <c r="MUH300" s="166">
        <v>0</v>
      </c>
      <c r="MUI300" s="166">
        <v>0</v>
      </c>
      <c r="MUJ300" s="166">
        <v>0</v>
      </c>
      <c r="MUK300" s="166">
        <v>0</v>
      </c>
      <c r="MUL300" s="166">
        <v>0</v>
      </c>
      <c r="MUM300" s="166">
        <v>0</v>
      </c>
      <c r="MUN300" s="166">
        <v>0</v>
      </c>
      <c r="MUO300" s="166">
        <v>0</v>
      </c>
      <c r="MUP300" s="166">
        <v>0</v>
      </c>
      <c r="MUQ300" s="166">
        <v>0</v>
      </c>
      <c r="MUR300" s="166">
        <v>0</v>
      </c>
      <c r="MUS300" s="166">
        <v>0</v>
      </c>
      <c r="MUT300" s="166">
        <v>0</v>
      </c>
      <c r="MUU300" s="166">
        <v>0</v>
      </c>
      <c r="MUV300" s="166">
        <v>0</v>
      </c>
      <c r="MUW300" s="166">
        <v>0</v>
      </c>
      <c r="MUX300" s="166">
        <v>0</v>
      </c>
      <c r="MUY300" s="166">
        <v>0</v>
      </c>
      <c r="MUZ300" s="166">
        <v>0</v>
      </c>
      <c r="MVA300" s="166">
        <v>0</v>
      </c>
      <c r="MVB300" s="166">
        <v>0</v>
      </c>
      <c r="MVC300" s="166">
        <v>0</v>
      </c>
      <c r="MVD300" s="166">
        <v>0</v>
      </c>
      <c r="MVE300" s="166">
        <v>0</v>
      </c>
      <c r="MVF300" s="166">
        <v>0</v>
      </c>
      <c r="MVG300" s="166">
        <v>0</v>
      </c>
      <c r="MVH300" s="166">
        <v>0</v>
      </c>
      <c r="MVI300" s="166">
        <v>0</v>
      </c>
      <c r="MVJ300" s="166">
        <v>0</v>
      </c>
      <c r="MVK300" s="166">
        <v>0</v>
      </c>
      <c r="MVL300" s="166">
        <v>0</v>
      </c>
      <c r="MVM300" s="166">
        <v>0</v>
      </c>
      <c r="MVN300" s="166">
        <v>0</v>
      </c>
      <c r="MVO300" s="166">
        <v>0</v>
      </c>
      <c r="MVP300" s="166">
        <v>0</v>
      </c>
      <c r="MVQ300" s="166">
        <v>0</v>
      </c>
      <c r="MVR300" s="166">
        <v>0</v>
      </c>
      <c r="MVS300" s="166">
        <v>0</v>
      </c>
      <c r="MVT300" s="166">
        <v>0</v>
      </c>
      <c r="MVU300" s="166">
        <v>0</v>
      </c>
      <c r="MVV300" s="166">
        <v>0</v>
      </c>
      <c r="MVW300" s="166">
        <v>0</v>
      </c>
      <c r="MVX300" s="166">
        <v>0</v>
      </c>
      <c r="MVY300" s="166">
        <v>0</v>
      </c>
      <c r="MVZ300" s="166">
        <v>0</v>
      </c>
      <c r="MWA300" s="166">
        <v>0</v>
      </c>
      <c r="MWB300" s="166">
        <v>0</v>
      </c>
      <c r="MWC300" s="166">
        <v>0</v>
      </c>
      <c r="MWD300" s="166">
        <v>0</v>
      </c>
      <c r="MWE300" s="166">
        <v>0</v>
      </c>
      <c r="MWF300" s="166">
        <v>0</v>
      </c>
      <c r="MWG300" s="166">
        <v>0</v>
      </c>
      <c r="MWH300" s="166">
        <v>0</v>
      </c>
      <c r="MWI300" s="166">
        <v>0</v>
      </c>
      <c r="MWJ300" s="166">
        <v>0</v>
      </c>
      <c r="MWK300" s="166">
        <v>0</v>
      </c>
      <c r="MWL300" s="166">
        <v>0</v>
      </c>
      <c r="MWM300" s="166">
        <v>0</v>
      </c>
      <c r="MWN300" s="166">
        <v>0</v>
      </c>
      <c r="MWO300" s="166">
        <v>0</v>
      </c>
      <c r="MWP300" s="166">
        <v>0</v>
      </c>
      <c r="MWQ300" s="166">
        <v>0</v>
      </c>
      <c r="MWR300" s="166">
        <v>0</v>
      </c>
      <c r="MWS300" s="166">
        <v>0</v>
      </c>
      <c r="MWT300" s="166">
        <v>0</v>
      </c>
      <c r="MWU300" s="166">
        <v>0</v>
      </c>
      <c r="MWV300" s="166">
        <v>0</v>
      </c>
      <c r="MWW300" s="166">
        <v>0</v>
      </c>
      <c r="MWX300" s="166">
        <v>0</v>
      </c>
      <c r="MWY300" s="166">
        <v>0</v>
      </c>
      <c r="MWZ300" s="166">
        <v>0</v>
      </c>
      <c r="MXA300" s="166">
        <v>0</v>
      </c>
      <c r="MXB300" s="166">
        <v>0</v>
      </c>
      <c r="MXC300" s="166">
        <v>0</v>
      </c>
      <c r="MXD300" s="166">
        <v>0</v>
      </c>
      <c r="MXE300" s="166">
        <v>0</v>
      </c>
      <c r="MXF300" s="166">
        <v>0</v>
      </c>
      <c r="MXG300" s="166">
        <v>0</v>
      </c>
      <c r="MXH300" s="166">
        <v>0</v>
      </c>
      <c r="MXI300" s="166">
        <v>0</v>
      </c>
      <c r="MXJ300" s="166">
        <v>0</v>
      </c>
      <c r="MXK300" s="166">
        <v>0</v>
      </c>
      <c r="MXL300" s="166">
        <v>0</v>
      </c>
      <c r="MXM300" s="166">
        <v>0</v>
      </c>
      <c r="MXN300" s="166">
        <v>0</v>
      </c>
      <c r="MXO300" s="166">
        <v>0</v>
      </c>
      <c r="MXP300" s="166">
        <v>0</v>
      </c>
      <c r="MXQ300" s="166">
        <v>0</v>
      </c>
      <c r="MXR300" s="166">
        <v>0</v>
      </c>
      <c r="MXS300" s="166">
        <v>0</v>
      </c>
      <c r="MXT300" s="166">
        <v>0</v>
      </c>
      <c r="MXU300" s="166">
        <v>0</v>
      </c>
      <c r="MXV300" s="166">
        <v>0</v>
      </c>
      <c r="MXW300" s="166">
        <v>0</v>
      </c>
      <c r="MXX300" s="166">
        <v>0</v>
      </c>
      <c r="MXY300" s="166">
        <v>0</v>
      </c>
      <c r="MXZ300" s="166">
        <v>0</v>
      </c>
      <c r="MYA300" s="166">
        <v>0</v>
      </c>
      <c r="MYB300" s="166">
        <v>0</v>
      </c>
      <c r="MYC300" s="166">
        <v>0</v>
      </c>
      <c r="MYD300" s="166">
        <v>0</v>
      </c>
      <c r="MYE300" s="166">
        <v>0</v>
      </c>
      <c r="MYF300" s="166">
        <v>0</v>
      </c>
      <c r="MYG300" s="166">
        <v>0</v>
      </c>
      <c r="MYH300" s="166">
        <v>0</v>
      </c>
      <c r="MYI300" s="166">
        <v>0</v>
      </c>
      <c r="MYJ300" s="166">
        <v>0</v>
      </c>
      <c r="MYK300" s="166">
        <v>0</v>
      </c>
      <c r="MYL300" s="166">
        <v>0</v>
      </c>
      <c r="MYM300" s="166">
        <v>0</v>
      </c>
      <c r="MYN300" s="166">
        <v>0</v>
      </c>
      <c r="MYO300" s="166">
        <v>0</v>
      </c>
      <c r="MYP300" s="166">
        <v>0</v>
      </c>
      <c r="MYQ300" s="166">
        <v>0</v>
      </c>
      <c r="MYR300" s="166">
        <v>0</v>
      </c>
      <c r="MYS300" s="166">
        <v>0</v>
      </c>
      <c r="MYT300" s="166">
        <v>0</v>
      </c>
      <c r="MYU300" s="166">
        <v>0</v>
      </c>
      <c r="MYV300" s="166">
        <v>0</v>
      </c>
      <c r="MYW300" s="166">
        <v>0</v>
      </c>
      <c r="MYX300" s="166">
        <v>0</v>
      </c>
      <c r="MYY300" s="166">
        <v>0</v>
      </c>
      <c r="MYZ300" s="166">
        <v>0</v>
      </c>
      <c r="MZA300" s="166">
        <v>0</v>
      </c>
      <c r="MZB300" s="166">
        <v>0</v>
      </c>
      <c r="MZC300" s="166">
        <v>0</v>
      </c>
      <c r="MZD300" s="166">
        <v>0</v>
      </c>
      <c r="MZE300" s="166">
        <v>0</v>
      </c>
      <c r="MZF300" s="166">
        <v>0</v>
      </c>
      <c r="MZG300" s="166">
        <v>0</v>
      </c>
      <c r="MZH300" s="166">
        <v>0</v>
      </c>
      <c r="MZI300" s="166">
        <v>0</v>
      </c>
      <c r="MZJ300" s="166">
        <v>0</v>
      </c>
      <c r="MZK300" s="166">
        <v>0</v>
      </c>
      <c r="MZL300" s="166">
        <v>0</v>
      </c>
      <c r="MZM300" s="166">
        <v>0</v>
      </c>
      <c r="MZN300" s="166">
        <v>0</v>
      </c>
      <c r="MZO300" s="166">
        <v>0</v>
      </c>
      <c r="MZP300" s="166">
        <v>0</v>
      </c>
      <c r="MZQ300" s="166">
        <v>0</v>
      </c>
      <c r="MZR300" s="166">
        <v>0</v>
      </c>
      <c r="MZS300" s="166">
        <v>0</v>
      </c>
      <c r="MZT300" s="166">
        <v>0</v>
      </c>
      <c r="MZU300" s="166">
        <v>0</v>
      </c>
      <c r="MZV300" s="166">
        <v>0</v>
      </c>
      <c r="MZW300" s="166">
        <v>0</v>
      </c>
      <c r="MZX300" s="166">
        <v>0</v>
      </c>
      <c r="MZY300" s="166">
        <v>0</v>
      </c>
      <c r="MZZ300" s="166">
        <v>0</v>
      </c>
      <c r="NAA300" s="166">
        <v>0</v>
      </c>
      <c r="NAB300" s="166">
        <v>0</v>
      </c>
      <c r="NAC300" s="166">
        <v>0</v>
      </c>
      <c r="NAD300" s="166">
        <v>0</v>
      </c>
      <c r="NAE300" s="166">
        <v>0</v>
      </c>
      <c r="NAF300" s="166">
        <v>0</v>
      </c>
      <c r="NAG300" s="166">
        <v>0</v>
      </c>
      <c r="NAH300" s="166">
        <v>0</v>
      </c>
      <c r="NAI300" s="166">
        <v>0</v>
      </c>
      <c r="NAJ300" s="166">
        <v>0</v>
      </c>
      <c r="NAK300" s="166">
        <v>0</v>
      </c>
      <c r="NAL300" s="166">
        <v>0</v>
      </c>
      <c r="NAM300" s="166">
        <v>0</v>
      </c>
      <c r="NAN300" s="166">
        <v>0</v>
      </c>
      <c r="NAO300" s="166">
        <v>0</v>
      </c>
      <c r="NAP300" s="166">
        <v>0</v>
      </c>
      <c r="NAQ300" s="166">
        <v>0</v>
      </c>
      <c r="NAR300" s="166">
        <v>0</v>
      </c>
      <c r="NAS300" s="166">
        <v>0</v>
      </c>
      <c r="NAT300" s="166">
        <v>0</v>
      </c>
      <c r="NAU300" s="166">
        <v>0</v>
      </c>
      <c r="NAV300" s="166">
        <v>0</v>
      </c>
      <c r="NAW300" s="166">
        <v>0</v>
      </c>
      <c r="NAX300" s="166">
        <v>0</v>
      </c>
      <c r="NAY300" s="166">
        <v>0</v>
      </c>
      <c r="NAZ300" s="166">
        <v>0</v>
      </c>
      <c r="NBA300" s="166">
        <v>0</v>
      </c>
      <c r="NBB300" s="166">
        <v>0</v>
      </c>
      <c r="NBC300" s="166">
        <v>0</v>
      </c>
      <c r="NBD300" s="166">
        <v>0</v>
      </c>
      <c r="NBE300" s="166">
        <v>0</v>
      </c>
      <c r="NBF300" s="166">
        <v>0</v>
      </c>
      <c r="NBG300" s="166">
        <v>0</v>
      </c>
      <c r="NBH300" s="166">
        <v>0</v>
      </c>
      <c r="NBI300" s="166">
        <v>0</v>
      </c>
      <c r="NBJ300" s="166">
        <v>0</v>
      </c>
      <c r="NBK300" s="166">
        <v>0</v>
      </c>
      <c r="NBL300" s="166">
        <v>0</v>
      </c>
      <c r="NBM300" s="166">
        <v>0</v>
      </c>
      <c r="NBN300" s="166">
        <v>0</v>
      </c>
      <c r="NBO300" s="166">
        <v>0</v>
      </c>
      <c r="NBP300" s="166">
        <v>0</v>
      </c>
      <c r="NBQ300" s="166">
        <v>0</v>
      </c>
      <c r="NBR300" s="166">
        <v>0</v>
      </c>
      <c r="NBS300" s="166">
        <v>0</v>
      </c>
      <c r="NBT300" s="166">
        <v>0</v>
      </c>
      <c r="NBU300" s="166">
        <v>0</v>
      </c>
      <c r="NBV300" s="166">
        <v>0</v>
      </c>
      <c r="NBW300" s="166">
        <v>0</v>
      </c>
      <c r="NBX300" s="166">
        <v>0</v>
      </c>
      <c r="NBY300" s="166">
        <v>0</v>
      </c>
      <c r="NBZ300" s="166">
        <v>0</v>
      </c>
      <c r="NCA300" s="166">
        <v>0</v>
      </c>
      <c r="NCB300" s="166">
        <v>0</v>
      </c>
      <c r="NCC300" s="166">
        <v>0</v>
      </c>
      <c r="NCD300" s="166">
        <v>0</v>
      </c>
      <c r="NCE300" s="166">
        <v>0</v>
      </c>
      <c r="NCF300" s="166">
        <v>0</v>
      </c>
      <c r="NCG300" s="166">
        <v>0</v>
      </c>
      <c r="NCH300" s="166">
        <v>0</v>
      </c>
      <c r="NCI300" s="166">
        <v>0</v>
      </c>
      <c r="NCJ300" s="166">
        <v>0</v>
      </c>
      <c r="NCK300" s="166">
        <v>0</v>
      </c>
      <c r="NCL300" s="166">
        <v>0</v>
      </c>
      <c r="NCM300" s="166">
        <v>0</v>
      </c>
      <c r="NCN300" s="166">
        <v>0</v>
      </c>
      <c r="NCO300" s="166">
        <v>0</v>
      </c>
      <c r="NCP300" s="166">
        <v>0</v>
      </c>
      <c r="NCQ300" s="166">
        <v>0</v>
      </c>
      <c r="NCR300" s="166">
        <v>0</v>
      </c>
      <c r="NCS300" s="166">
        <v>0</v>
      </c>
      <c r="NCT300" s="166">
        <v>0</v>
      </c>
      <c r="NCU300" s="166">
        <v>0</v>
      </c>
      <c r="NCV300" s="166">
        <v>0</v>
      </c>
      <c r="NCW300" s="166">
        <v>0</v>
      </c>
      <c r="NCX300" s="166">
        <v>0</v>
      </c>
      <c r="NCY300" s="166">
        <v>0</v>
      </c>
      <c r="NCZ300" s="166">
        <v>0</v>
      </c>
      <c r="NDA300" s="166">
        <v>0</v>
      </c>
      <c r="NDB300" s="166">
        <v>0</v>
      </c>
      <c r="NDC300" s="166">
        <v>0</v>
      </c>
      <c r="NDD300" s="166">
        <v>0</v>
      </c>
      <c r="NDE300" s="166">
        <v>0</v>
      </c>
      <c r="NDF300" s="166">
        <v>0</v>
      </c>
      <c r="NDG300" s="166">
        <v>0</v>
      </c>
      <c r="NDH300" s="166">
        <v>0</v>
      </c>
      <c r="NDI300" s="166">
        <v>0</v>
      </c>
      <c r="NDJ300" s="166">
        <v>0</v>
      </c>
      <c r="NDK300" s="166">
        <v>0</v>
      </c>
      <c r="NDL300" s="166">
        <v>0</v>
      </c>
      <c r="NDM300" s="166">
        <v>0</v>
      </c>
      <c r="NDN300" s="166">
        <v>0</v>
      </c>
      <c r="NDO300" s="166">
        <v>0</v>
      </c>
      <c r="NDP300" s="166">
        <v>0</v>
      </c>
      <c r="NDQ300" s="166">
        <v>0</v>
      </c>
      <c r="NDR300" s="166">
        <v>0</v>
      </c>
      <c r="NDS300" s="166">
        <v>0</v>
      </c>
      <c r="NDT300" s="166">
        <v>0</v>
      </c>
      <c r="NDU300" s="166">
        <v>0</v>
      </c>
      <c r="NDV300" s="166">
        <v>0</v>
      </c>
      <c r="NDW300" s="166">
        <v>0</v>
      </c>
      <c r="NDX300" s="166">
        <v>0</v>
      </c>
      <c r="NDY300" s="166">
        <v>0</v>
      </c>
      <c r="NDZ300" s="166">
        <v>0</v>
      </c>
      <c r="NEA300" s="166">
        <v>0</v>
      </c>
      <c r="NEB300" s="166">
        <v>0</v>
      </c>
      <c r="NEC300" s="166">
        <v>0</v>
      </c>
      <c r="NED300" s="166">
        <v>0</v>
      </c>
      <c r="NEE300" s="166">
        <v>0</v>
      </c>
      <c r="NEF300" s="166">
        <v>0</v>
      </c>
      <c r="NEG300" s="166">
        <v>0</v>
      </c>
      <c r="NEH300" s="166">
        <v>0</v>
      </c>
      <c r="NEI300" s="166">
        <v>0</v>
      </c>
      <c r="NEJ300" s="166">
        <v>0</v>
      </c>
      <c r="NEK300" s="166">
        <v>0</v>
      </c>
      <c r="NEL300" s="166">
        <v>0</v>
      </c>
      <c r="NEM300" s="166">
        <v>0</v>
      </c>
      <c r="NEN300" s="166">
        <v>0</v>
      </c>
      <c r="NEO300" s="166">
        <v>0</v>
      </c>
      <c r="NEP300" s="166">
        <v>0</v>
      </c>
      <c r="NEQ300" s="166">
        <v>0</v>
      </c>
      <c r="NER300" s="166">
        <v>0</v>
      </c>
      <c r="NES300" s="166">
        <v>0</v>
      </c>
      <c r="NET300" s="166">
        <v>0</v>
      </c>
      <c r="NEU300" s="166">
        <v>0</v>
      </c>
      <c r="NEV300" s="166">
        <v>0</v>
      </c>
      <c r="NEW300" s="166">
        <v>0</v>
      </c>
      <c r="NEX300" s="166">
        <v>0</v>
      </c>
      <c r="NEY300" s="166">
        <v>0</v>
      </c>
      <c r="NEZ300" s="166">
        <v>0</v>
      </c>
      <c r="NFA300" s="166">
        <v>0</v>
      </c>
      <c r="NFB300" s="166">
        <v>0</v>
      </c>
      <c r="NFC300" s="166">
        <v>0</v>
      </c>
      <c r="NFD300" s="166">
        <v>0</v>
      </c>
      <c r="NFE300" s="166">
        <v>0</v>
      </c>
      <c r="NFF300" s="166">
        <v>0</v>
      </c>
      <c r="NFG300" s="166">
        <v>0</v>
      </c>
      <c r="NFH300" s="166">
        <v>0</v>
      </c>
      <c r="NFI300" s="166">
        <v>0</v>
      </c>
      <c r="NFJ300" s="166">
        <v>0</v>
      </c>
      <c r="NFK300" s="166">
        <v>0</v>
      </c>
      <c r="NFL300" s="166">
        <v>0</v>
      </c>
      <c r="NFM300" s="166">
        <v>0</v>
      </c>
      <c r="NFN300" s="166">
        <v>0</v>
      </c>
      <c r="NFO300" s="166">
        <v>0</v>
      </c>
      <c r="NFP300" s="166">
        <v>0</v>
      </c>
      <c r="NFQ300" s="166">
        <v>0</v>
      </c>
      <c r="NFR300" s="166">
        <v>0</v>
      </c>
      <c r="NFS300" s="166">
        <v>0</v>
      </c>
      <c r="NFT300" s="166">
        <v>0</v>
      </c>
      <c r="NFU300" s="166">
        <v>0</v>
      </c>
      <c r="NFV300" s="166">
        <v>0</v>
      </c>
      <c r="NFW300" s="166">
        <v>0</v>
      </c>
      <c r="NFX300" s="166">
        <v>0</v>
      </c>
      <c r="NFY300" s="166">
        <v>0</v>
      </c>
      <c r="NFZ300" s="166">
        <v>0</v>
      </c>
      <c r="NGA300" s="166">
        <v>0</v>
      </c>
      <c r="NGB300" s="166">
        <v>0</v>
      </c>
      <c r="NGC300" s="166">
        <v>0</v>
      </c>
      <c r="NGD300" s="166">
        <v>0</v>
      </c>
      <c r="NGE300" s="166">
        <v>0</v>
      </c>
      <c r="NGF300" s="166">
        <v>0</v>
      </c>
      <c r="NGG300" s="166">
        <v>0</v>
      </c>
      <c r="NGH300" s="166">
        <v>0</v>
      </c>
      <c r="NGI300" s="166">
        <v>0</v>
      </c>
      <c r="NGJ300" s="166">
        <v>0</v>
      </c>
      <c r="NGK300" s="166">
        <v>0</v>
      </c>
      <c r="NGL300" s="166">
        <v>0</v>
      </c>
      <c r="NGM300" s="166">
        <v>0</v>
      </c>
      <c r="NGN300" s="166">
        <v>0</v>
      </c>
      <c r="NGO300" s="166">
        <v>0</v>
      </c>
      <c r="NGP300" s="166">
        <v>0</v>
      </c>
      <c r="NGQ300" s="166">
        <v>0</v>
      </c>
      <c r="NGR300" s="166">
        <v>0</v>
      </c>
      <c r="NGS300" s="166">
        <v>0</v>
      </c>
      <c r="NGT300" s="166">
        <v>0</v>
      </c>
      <c r="NGU300" s="166">
        <v>0</v>
      </c>
      <c r="NGV300" s="166">
        <v>0</v>
      </c>
      <c r="NGW300" s="166">
        <v>0</v>
      </c>
      <c r="NGX300" s="166">
        <v>0</v>
      </c>
      <c r="NGY300" s="166">
        <v>0</v>
      </c>
      <c r="NGZ300" s="166">
        <v>0</v>
      </c>
      <c r="NHA300" s="166">
        <v>0</v>
      </c>
      <c r="NHB300" s="166">
        <v>0</v>
      </c>
      <c r="NHC300" s="166">
        <v>0</v>
      </c>
      <c r="NHD300" s="166">
        <v>0</v>
      </c>
      <c r="NHE300" s="166">
        <v>0</v>
      </c>
      <c r="NHF300" s="166">
        <v>0</v>
      </c>
      <c r="NHG300" s="166">
        <v>0</v>
      </c>
      <c r="NHH300" s="166">
        <v>0</v>
      </c>
      <c r="NHI300" s="166">
        <v>0</v>
      </c>
      <c r="NHJ300" s="166">
        <v>0</v>
      </c>
      <c r="NHK300" s="166">
        <v>0</v>
      </c>
      <c r="NHL300" s="166">
        <v>0</v>
      </c>
      <c r="NHM300" s="166">
        <v>0</v>
      </c>
      <c r="NHN300" s="166">
        <v>0</v>
      </c>
      <c r="NHO300" s="166">
        <v>0</v>
      </c>
      <c r="NHP300" s="166">
        <v>0</v>
      </c>
      <c r="NHQ300" s="166">
        <v>0</v>
      </c>
      <c r="NHR300" s="166">
        <v>0</v>
      </c>
      <c r="NHS300" s="166">
        <v>0</v>
      </c>
      <c r="NHT300" s="166">
        <v>0</v>
      </c>
      <c r="NHU300" s="166">
        <v>0</v>
      </c>
      <c r="NHV300" s="166">
        <v>0</v>
      </c>
      <c r="NHW300" s="166">
        <v>0</v>
      </c>
      <c r="NHX300" s="166">
        <v>0</v>
      </c>
      <c r="NHY300" s="166">
        <v>0</v>
      </c>
      <c r="NHZ300" s="166">
        <v>0</v>
      </c>
      <c r="NIA300" s="166">
        <v>0</v>
      </c>
      <c r="NIB300" s="166">
        <v>0</v>
      </c>
      <c r="NIC300" s="166">
        <v>0</v>
      </c>
      <c r="NID300" s="166">
        <v>0</v>
      </c>
      <c r="NIE300" s="166">
        <v>0</v>
      </c>
      <c r="NIF300" s="166">
        <v>0</v>
      </c>
      <c r="NIG300" s="166">
        <v>0</v>
      </c>
      <c r="NIH300" s="166">
        <v>0</v>
      </c>
      <c r="NII300" s="166">
        <v>0</v>
      </c>
      <c r="NIJ300" s="166">
        <v>0</v>
      </c>
      <c r="NIK300" s="166">
        <v>0</v>
      </c>
      <c r="NIL300" s="166">
        <v>0</v>
      </c>
      <c r="NIM300" s="166">
        <v>0</v>
      </c>
      <c r="NIN300" s="166">
        <v>0</v>
      </c>
      <c r="NIO300" s="166">
        <v>0</v>
      </c>
      <c r="NIP300" s="166">
        <v>0</v>
      </c>
      <c r="NIQ300" s="166">
        <v>0</v>
      </c>
      <c r="NIR300" s="166">
        <v>0</v>
      </c>
      <c r="NIS300" s="166">
        <v>0</v>
      </c>
      <c r="NIT300" s="166">
        <v>0</v>
      </c>
      <c r="NIU300" s="166">
        <v>0</v>
      </c>
      <c r="NIV300" s="166">
        <v>0</v>
      </c>
      <c r="NIW300" s="166">
        <v>0</v>
      </c>
      <c r="NIX300" s="166">
        <v>0</v>
      </c>
      <c r="NIY300" s="166">
        <v>0</v>
      </c>
      <c r="NIZ300" s="166">
        <v>0</v>
      </c>
      <c r="NJA300" s="166">
        <v>0</v>
      </c>
      <c r="NJB300" s="166">
        <v>0</v>
      </c>
      <c r="NJC300" s="166">
        <v>0</v>
      </c>
      <c r="NJD300" s="166">
        <v>0</v>
      </c>
      <c r="NJE300" s="166">
        <v>0</v>
      </c>
      <c r="NJF300" s="166">
        <v>0</v>
      </c>
      <c r="NJG300" s="166">
        <v>0</v>
      </c>
      <c r="NJH300" s="166">
        <v>0</v>
      </c>
      <c r="NJI300" s="166">
        <v>0</v>
      </c>
      <c r="NJJ300" s="166">
        <v>0</v>
      </c>
      <c r="NJK300" s="166">
        <v>0</v>
      </c>
      <c r="NJL300" s="166">
        <v>0</v>
      </c>
      <c r="NJM300" s="166">
        <v>0</v>
      </c>
      <c r="NJN300" s="166">
        <v>0</v>
      </c>
      <c r="NJO300" s="166">
        <v>0</v>
      </c>
      <c r="NJP300" s="166">
        <v>0</v>
      </c>
      <c r="NJQ300" s="166">
        <v>0</v>
      </c>
      <c r="NJR300" s="166">
        <v>0</v>
      </c>
      <c r="NJS300" s="166">
        <v>0</v>
      </c>
      <c r="NJT300" s="166">
        <v>0</v>
      </c>
      <c r="NJU300" s="166">
        <v>0</v>
      </c>
      <c r="NJV300" s="166">
        <v>0</v>
      </c>
      <c r="NJW300" s="166">
        <v>0</v>
      </c>
      <c r="NJX300" s="166">
        <v>0</v>
      </c>
      <c r="NJY300" s="166">
        <v>0</v>
      </c>
      <c r="NJZ300" s="166">
        <v>0</v>
      </c>
      <c r="NKA300" s="166">
        <v>0</v>
      </c>
      <c r="NKB300" s="166">
        <v>0</v>
      </c>
      <c r="NKC300" s="166">
        <v>0</v>
      </c>
      <c r="NKD300" s="166">
        <v>0</v>
      </c>
      <c r="NKE300" s="166">
        <v>0</v>
      </c>
      <c r="NKF300" s="166">
        <v>0</v>
      </c>
      <c r="NKG300" s="166">
        <v>0</v>
      </c>
      <c r="NKH300" s="166">
        <v>0</v>
      </c>
      <c r="NKI300" s="166">
        <v>0</v>
      </c>
      <c r="NKJ300" s="166">
        <v>0</v>
      </c>
      <c r="NKK300" s="166">
        <v>0</v>
      </c>
      <c r="NKL300" s="166">
        <v>0</v>
      </c>
      <c r="NKM300" s="166">
        <v>0</v>
      </c>
      <c r="NKN300" s="166">
        <v>0</v>
      </c>
      <c r="NKO300" s="166">
        <v>0</v>
      </c>
      <c r="NKP300" s="166">
        <v>0</v>
      </c>
      <c r="NKQ300" s="166">
        <v>0</v>
      </c>
      <c r="NKR300" s="166">
        <v>0</v>
      </c>
      <c r="NKS300" s="166">
        <v>0</v>
      </c>
      <c r="NKT300" s="166">
        <v>0</v>
      </c>
      <c r="NKU300" s="166">
        <v>0</v>
      </c>
      <c r="NKV300" s="166">
        <v>0</v>
      </c>
      <c r="NKW300" s="166">
        <v>0</v>
      </c>
      <c r="NKX300" s="166">
        <v>0</v>
      </c>
      <c r="NKY300" s="166">
        <v>0</v>
      </c>
      <c r="NKZ300" s="166">
        <v>0</v>
      </c>
      <c r="NLA300" s="166">
        <v>0</v>
      </c>
      <c r="NLB300" s="166">
        <v>0</v>
      </c>
      <c r="NLC300" s="166">
        <v>0</v>
      </c>
      <c r="NLD300" s="166">
        <v>0</v>
      </c>
      <c r="NLE300" s="166">
        <v>0</v>
      </c>
      <c r="NLF300" s="166">
        <v>0</v>
      </c>
      <c r="NLG300" s="166">
        <v>0</v>
      </c>
      <c r="NLH300" s="166">
        <v>0</v>
      </c>
      <c r="NLI300" s="166">
        <v>0</v>
      </c>
      <c r="NLJ300" s="166">
        <v>0</v>
      </c>
      <c r="NLK300" s="166">
        <v>0</v>
      </c>
      <c r="NLL300" s="166">
        <v>0</v>
      </c>
      <c r="NLM300" s="166">
        <v>0</v>
      </c>
      <c r="NLN300" s="166">
        <v>0</v>
      </c>
      <c r="NLO300" s="166">
        <v>0</v>
      </c>
      <c r="NLP300" s="166">
        <v>0</v>
      </c>
      <c r="NLQ300" s="166">
        <v>0</v>
      </c>
      <c r="NLR300" s="166">
        <v>0</v>
      </c>
      <c r="NLS300" s="166">
        <v>0</v>
      </c>
      <c r="NLT300" s="166">
        <v>0</v>
      </c>
      <c r="NLU300" s="166">
        <v>0</v>
      </c>
      <c r="NLV300" s="166">
        <v>0</v>
      </c>
      <c r="NLW300" s="166">
        <v>0</v>
      </c>
      <c r="NLX300" s="166">
        <v>0</v>
      </c>
      <c r="NLY300" s="166">
        <v>0</v>
      </c>
      <c r="NLZ300" s="166">
        <v>0</v>
      </c>
      <c r="NMA300" s="166">
        <v>0</v>
      </c>
      <c r="NMB300" s="166">
        <v>0</v>
      </c>
      <c r="NMC300" s="166">
        <v>0</v>
      </c>
      <c r="NMD300" s="166">
        <v>0</v>
      </c>
      <c r="NME300" s="166">
        <v>0</v>
      </c>
      <c r="NMF300" s="166">
        <v>0</v>
      </c>
      <c r="NMG300" s="166">
        <v>0</v>
      </c>
      <c r="NMH300" s="166">
        <v>0</v>
      </c>
      <c r="NMI300" s="166">
        <v>0</v>
      </c>
      <c r="NMJ300" s="166">
        <v>0</v>
      </c>
      <c r="NMK300" s="166">
        <v>0</v>
      </c>
      <c r="NML300" s="166">
        <v>0</v>
      </c>
      <c r="NMM300" s="166">
        <v>0</v>
      </c>
      <c r="NMN300" s="166">
        <v>0</v>
      </c>
      <c r="NMO300" s="166">
        <v>0</v>
      </c>
      <c r="NMP300" s="166">
        <v>0</v>
      </c>
      <c r="NMQ300" s="166">
        <v>0</v>
      </c>
      <c r="NMR300" s="166">
        <v>0</v>
      </c>
      <c r="NMS300" s="166">
        <v>0</v>
      </c>
      <c r="NMT300" s="166">
        <v>0</v>
      </c>
      <c r="NMU300" s="166">
        <v>0</v>
      </c>
      <c r="NMV300" s="166">
        <v>0</v>
      </c>
      <c r="NMW300" s="166">
        <v>0</v>
      </c>
      <c r="NMX300" s="166">
        <v>0</v>
      </c>
      <c r="NMY300" s="166">
        <v>0</v>
      </c>
      <c r="NMZ300" s="166">
        <v>0</v>
      </c>
      <c r="NNA300" s="166">
        <v>0</v>
      </c>
      <c r="NNB300" s="166">
        <v>0</v>
      </c>
      <c r="NNC300" s="166">
        <v>0</v>
      </c>
      <c r="NND300" s="166">
        <v>0</v>
      </c>
      <c r="NNE300" s="166">
        <v>0</v>
      </c>
      <c r="NNF300" s="166">
        <v>0</v>
      </c>
      <c r="NNG300" s="166">
        <v>0</v>
      </c>
      <c r="NNH300" s="166">
        <v>0</v>
      </c>
      <c r="NNI300" s="166">
        <v>0</v>
      </c>
      <c r="NNJ300" s="166">
        <v>0</v>
      </c>
      <c r="NNK300" s="166">
        <v>0</v>
      </c>
      <c r="NNL300" s="166">
        <v>0</v>
      </c>
      <c r="NNM300" s="166">
        <v>0</v>
      </c>
      <c r="NNN300" s="166">
        <v>0</v>
      </c>
      <c r="NNO300" s="166">
        <v>0</v>
      </c>
      <c r="NNP300" s="166">
        <v>0</v>
      </c>
      <c r="NNQ300" s="166">
        <v>0</v>
      </c>
      <c r="NNR300" s="166">
        <v>0</v>
      </c>
      <c r="NNS300" s="166">
        <v>0</v>
      </c>
      <c r="NNT300" s="166">
        <v>0</v>
      </c>
      <c r="NNU300" s="166">
        <v>0</v>
      </c>
      <c r="NNV300" s="166">
        <v>0</v>
      </c>
      <c r="NNW300" s="166">
        <v>0</v>
      </c>
      <c r="NNX300" s="166">
        <v>0</v>
      </c>
      <c r="NNY300" s="166">
        <v>0</v>
      </c>
      <c r="NNZ300" s="166">
        <v>0</v>
      </c>
      <c r="NOA300" s="166">
        <v>0</v>
      </c>
      <c r="NOB300" s="166">
        <v>0</v>
      </c>
      <c r="NOC300" s="166">
        <v>0</v>
      </c>
      <c r="NOD300" s="166">
        <v>0</v>
      </c>
      <c r="NOE300" s="166">
        <v>0</v>
      </c>
      <c r="NOF300" s="166">
        <v>0</v>
      </c>
      <c r="NOG300" s="166">
        <v>0</v>
      </c>
      <c r="NOH300" s="166">
        <v>0</v>
      </c>
      <c r="NOI300" s="166">
        <v>0</v>
      </c>
      <c r="NOJ300" s="166">
        <v>0</v>
      </c>
      <c r="NOK300" s="166">
        <v>0</v>
      </c>
      <c r="NOL300" s="166">
        <v>0</v>
      </c>
      <c r="NOM300" s="166">
        <v>0</v>
      </c>
      <c r="NON300" s="166">
        <v>0</v>
      </c>
      <c r="NOO300" s="166">
        <v>0</v>
      </c>
      <c r="NOP300" s="166">
        <v>0</v>
      </c>
      <c r="NOQ300" s="166">
        <v>0</v>
      </c>
      <c r="NOR300" s="166">
        <v>0</v>
      </c>
      <c r="NOS300" s="166">
        <v>0</v>
      </c>
      <c r="NOT300" s="166">
        <v>0</v>
      </c>
      <c r="NOU300" s="166">
        <v>0</v>
      </c>
      <c r="NOV300" s="166">
        <v>0</v>
      </c>
      <c r="NOW300" s="166">
        <v>0</v>
      </c>
      <c r="NOX300" s="166">
        <v>0</v>
      </c>
      <c r="NOY300" s="166">
        <v>0</v>
      </c>
      <c r="NOZ300" s="166">
        <v>0</v>
      </c>
      <c r="NPA300" s="166">
        <v>0</v>
      </c>
      <c r="NPB300" s="166">
        <v>0</v>
      </c>
      <c r="NPC300" s="166">
        <v>0</v>
      </c>
      <c r="NPD300" s="166">
        <v>0</v>
      </c>
      <c r="NPE300" s="166">
        <v>0</v>
      </c>
      <c r="NPF300" s="166">
        <v>0</v>
      </c>
      <c r="NPG300" s="166">
        <v>0</v>
      </c>
      <c r="NPH300" s="166">
        <v>0</v>
      </c>
      <c r="NPI300" s="166">
        <v>0</v>
      </c>
      <c r="NPJ300" s="166">
        <v>0</v>
      </c>
      <c r="NPK300" s="166">
        <v>0</v>
      </c>
      <c r="NPL300" s="166">
        <v>0</v>
      </c>
      <c r="NPM300" s="166">
        <v>0</v>
      </c>
      <c r="NPN300" s="166">
        <v>0</v>
      </c>
      <c r="NPO300" s="166">
        <v>0</v>
      </c>
      <c r="NPP300" s="166">
        <v>0</v>
      </c>
      <c r="NPQ300" s="166">
        <v>0</v>
      </c>
      <c r="NPR300" s="166">
        <v>0</v>
      </c>
      <c r="NPS300" s="166">
        <v>0</v>
      </c>
      <c r="NPT300" s="166">
        <v>0</v>
      </c>
      <c r="NPU300" s="166">
        <v>0</v>
      </c>
      <c r="NPV300" s="166">
        <v>0</v>
      </c>
      <c r="NPW300" s="166">
        <v>0</v>
      </c>
      <c r="NPX300" s="166">
        <v>0</v>
      </c>
      <c r="NPY300" s="166">
        <v>0</v>
      </c>
      <c r="NPZ300" s="166">
        <v>0</v>
      </c>
      <c r="NQA300" s="166">
        <v>0</v>
      </c>
      <c r="NQB300" s="166">
        <v>0</v>
      </c>
      <c r="NQC300" s="166">
        <v>0</v>
      </c>
      <c r="NQD300" s="166">
        <v>0</v>
      </c>
      <c r="NQE300" s="166">
        <v>0</v>
      </c>
      <c r="NQF300" s="166">
        <v>0</v>
      </c>
      <c r="NQG300" s="166">
        <v>0</v>
      </c>
      <c r="NQH300" s="166">
        <v>0</v>
      </c>
      <c r="NQI300" s="166">
        <v>0</v>
      </c>
      <c r="NQJ300" s="166">
        <v>0</v>
      </c>
      <c r="NQK300" s="166">
        <v>0</v>
      </c>
      <c r="NQL300" s="166">
        <v>0</v>
      </c>
      <c r="NQM300" s="166">
        <v>0</v>
      </c>
      <c r="NQN300" s="166">
        <v>0</v>
      </c>
      <c r="NQO300" s="166">
        <v>0</v>
      </c>
      <c r="NQP300" s="166">
        <v>0</v>
      </c>
      <c r="NQQ300" s="166">
        <v>0</v>
      </c>
      <c r="NQR300" s="166">
        <v>0</v>
      </c>
      <c r="NQS300" s="166">
        <v>0</v>
      </c>
      <c r="NQT300" s="166">
        <v>0</v>
      </c>
      <c r="NQU300" s="166">
        <v>0</v>
      </c>
      <c r="NQV300" s="166">
        <v>0</v>
      </c>
      <c r="NQW300" s="166">
        <v>0</v>
      </c>
      <c r="NQX300" s="166">
        <v>0</v>
      </c>
      <c r="NQY300" s="166">
        <v>0</v>
      </c>
      <c r="NQZ300" s="166">
        <v>0</v>
      </c>
      <c r="NRA300" s="166">
        <v>0</v>
      </c>
      <c r="NRB300" s="166">
        <v>0</v>
      </c>
      <c r="NRC300" s="166">
        <v>0</v>
      </c>
      <c r="NRD300" s="166">
        <v>0</v>
      </c>
      <c r="NRE300" s="166">
        <v>0</v>
      </c>
      <c r="NRF300" s="166">
        <v>0</v>
      </c>
      <c r="NRG300" s="166">
        <v>0</v>
      </c>
      <c r="NRH300" s="166">
        <v>0</v>
      </c>
      <c r="NRI300" s="166">
        <v>0</v>
      </c>
      <c r="NRJ300" s="166">
        <v>0</v>
      </c>
      <c r="NRK300" s="166">
        <v>0</v>
      </c>
      <c r="NRL300" s="166">
        <v>0</v>
      </c>
      <c r="NRM300" s="166">
        <v>0</v>
      </c>
      <c r="NRN300" s="166">
        <v>0</v>
      </c>
      <c r="NRO300" s="166">
        <v>0</v>
      </c>
      <c r="NRP300" s="166">
        <v>0</v>
      </c>
      <c r="NRQ300" s="166">
        <v>0</v>
      </c>
      <c r="NRR300" s="166">
        <v>0</v>
      </c>
      <c r="NRS300" s="166">
        <v>0</v>
      </c>
      <c r="NRT300" s="166">
        <v>0</v>
      </c>
      <c r="NRU300" s="166">
        <v>0</v>
      </c>
      <c r="NRV300" s="166">
        <v>0</v>
      </c>
      <c r="NRW300" s="166">
        <v>0</v>
      </c>
      <c r="NRX300" s="166">
        <v>0</v>
      </c>
      <c r="NRY300" s="166">
        <v>0</v>
      </c>
      <c r="NRZ300" s="166">
        <v>0</v>
      </c>
      <c r="NSA300" s="166">
        <v>0</v>
      </c>
      <c r="NSB300" s="166">
        <v>0</v>
      </c>
      <c r="NSC300" s="166">
        <v>0</v>
      </c>
      <c r="NSD300" s="166">
        <v>0</v>
      </c>
      <c r="NSE300" s="166">
        <v>0</v>
      </c>
      <c r="NSF300" s="166">
        <v>0</v>
      </c>
      <c r="NSG300" s="166">
        <v>0</v>
      </c>
      <c r="NSH300" s="166">
        <v>0</v>
      </c>
      <c r="NSI300" s="166">
        <v>0</v>
      </c>
      <c r="NSJ300" s="166">
        <v>0</v>
      </c>
      <c r="NSK300" s="166">
        <v>0</v>
      </c>
      <c r="NSL300" s="166">
        <v>0</v>
      </c>
      <c r="NSM300" s="166">
        <v>0</v>
      </c>
      <c r="NSN300" s="166">
        <v>0</v>
      </c>
      <c r="NSO300" s="166">
        <v>0</v>
      </c>
      <c r="NSP300" s="166">
        <v>0</v>
      </c>
      <c r="NSQ300" s="166">
        <v>0</v>
      </c>
      <c r="NSR300" s="166">
        <v>0</v>
      </c>
      <c r="NSS300" s="166">
        <v>0</v>
      </c>
      <c r="NST300" s="166">
        <v>0</v>
      </c>
      <c r="NSU300" s="166">
        <v>0</v>
      </c>
      <c r="NSV300" s="166">
        <v>0</v>
      </c>
      <c r="NSW300" s="166">
        <v>0</v>
      </c>
      <c r="NSX300" s="166">
        <v>0</v>
      </c>
      <c r="NSY300" s="166">
        <v>0</v>
      </c>
      <c r="NSZ300" s="166">
        <v>0</v>
      </c>
      <c r="NTA300" s="166">
        <v>0</v>
      </c>
      <c r="NTB300" s="166">
        <v>0</v>
      </c>
      <c r="NTC300" s="166">
        <v>0</v>
      </c>
      <c r="NTD300" s="166">
        <v>0</v>
      </c>
      <c r="NTE300" s="166">
        <v>0</v>
      </c>
      <c r="NTF300" s="166">
        <v>0</v>
      </c>
      <c r="NTG300" s="166">
        <v>0</v>
      </c>
      <c r="NTH300" s="166">
        <v>0</v>
      </c>
      <c r="NTI300" s="166">
        <v>0</v>
      </c>
      <c r="NTJ300" s="166">
        <v>0</v>
      </c>
      <c r="NTK300" s="166">
        <v>0</v>
      </c>
      <c r="NTL300" s="166">
        <v>0</v>
      </c>
      <c r="NTM300" s="166">
        <v>0</v>
      </c>
      <c r="NTN300" s="166">
        <v>0</v>
      </c>
      <c r="NTO300" s="166">
        <v>0</v>
      </c>
      <c r="NTP300" s="166">
        <v>0</v>
      </c>
      <c r="NTQ300" s="166">
        <v>0</v>
      </c>
      <c r="NTR300" s="166">
        <v>0</v>
      </c>
      <c r="NTS300" s="166">
        <v>0</v>
      </c>
      <c r="NTT300" s="166">
        <v>0</v>
      </c>
      <c r="NTU300" s="166">
        <v>0</v>
      </c>
      <c r="NTV300" s="166">
        <v>0</v>
      </c>
      <c r="NTW300" s="166">
        <v>0</v>
      </c>
      <c r="NTX300" s="166">
        <v>0</v>
      </c>
      <c r="NTY300" s="166">
        <v>0</v>
      </c>
      <c r="NTZ300" s="166">
        <v>0</v>
      </c>
      <c r="NUA300" s="166">
        <v>0</v>
      </c>
      <c r="NUB300" s="166">
        <v>0</v>
      </c>
      <c r="NUC300" s="166">
        <v>0</v>
      </c>
      <c r="NUD300" s="166">
        <v>0</v>
      </c>
      <c r="NUE300" s="166">
        <v>0</v>
      </c>
      <c r="NUF300" s="166">
        <v>0</v>
      </c>
      <c r="NUG300" s="166">
        <v>0</v>
      </c>
      <c r="NUH300" s="166">
        <v>0</v>
      </c>
      <c r="NUI300" s="166">
        <v>0</v>
      </c>
      <c r="NUJ300" s="166">
        <v>0</v>
      </c>
      <c r="NUK300" s="166">
        <v>0</v>
      </c>
      <c r="NUL300" s="166">
        <v>0</v>
      </c>
      <c r="NUM300" s="166">
        <v>0</v>
      </c>
      <c r="NUN300" s="166">
        <v>0</v>
      </c>
      <c r="NUO300" s="166">
        <v>0</v>
      </c>
      <c r="NUP300" s="166">
        <v>0</v>
      </c>
      <c r="NUQ300" s="166">
        <v>0</v>
      </c>
      <c r="NUR300" s="166">
        <v>0</v>
      </c>
      <c r="NUS300" s="166">
        <v>0</v>
      </c>
      <c r="NUT300" s="166">
        <v>0</v>
      </c>
      <c r="NUU300" s="166">
        <v>0</v>
      </c>
      <c r="NUV300" s="166">
        <v>0</v>
      </c>
      <c r="NUW300" s="166">
        <v>0</v>
      </c>
      <c r="NUX300" s="166">
        <v>0</v>
      </c>
      <c r="NUY300" s="166">
        <v>0</v>
      </c>
      <c r="NUZ300" s="166">
        <v>0</v>
      </c>
      <c r="NVA300" s="166">
        <v>0</v>
      </c>
      <c r="NVB300" s="166">
        <v>0</v>
      </c>
      <c r="NVC300" s="166">
        <v>0</v>
      </c>
      <c r="NVD300" s="166">
        <v>0</v>
      </c>
      <c r="NVE300" s="166">
        <v>0</v>
      </c>
      <c r="NVF300" s="166">
        <v>0</v>
      </c>
      <c r="NVG300" s="166">
        <v>0</v>
      </c>
      <c r="NVH300" s="166">
        <v>0</v>
      </c>
      <c r="NVI300" s="166">
        <v>0</v>
      </c>
      <c r="NVJ300" s="166">
        <v>0</v>
      </c>
      <c r="NVK300" s="166">
        <v>0</v>
      </c>
      <c r="NVL300" s="166">
        <v>0</v>
      </c>
      <c r="NVM300" s="166">
        <v>0</v>
      </c>
      <c r="NVN300" s="166">
        <v>0</v>
      </c>
      <c r="NVO300" s="166">
        <v>0</v>
      </c>
      <c r="NVP300" s="166">
        <v>0</v>
      </c>
      <c r="NVQ300" s="166">
        <v>0</v>
      </c>
      <c r="NVR300" s="166">
        <v>0</v>
      </c>
      <c r="NVS300" s="166">
        <v>0</v>
      </c>
      <c r="NVT300" s="166">
        <v>0</v>
      </c>
      <c r="NVU300" s="166">
        <v>0</v>
      </c>
      <c r="NVV300" s="166">
        <v>0</v>
      </c>
      <c r="NVW300" s="166">
        <v>0</v>
      </c>
      <c r="NVX300" s="166">
        <v>0</v>
      </c>
      <c r="NVY300" s="166">
        <v>0</v>
      </c>
      <c r="NVZ300" s="166">
        <v>0</v>
      </c>
      <c r="NWA300" s="166">
        <v>0</v>
      </c>
      <c r="NWB300" s="166">
        <v>0</v>
      </c>
      <c r="NWC300" s="166">
        <v>0</v>
      </c>
      <c r="NWD300" s="166">
        <v>0</v>
      </c>
      <c r="NWE300" s="166">
        <v>0</v>
      </c>
      <c r="NWF300" s="166">
        <v>0</v>
      </c>
      <c r="NWG300" s="166">
        <v>0</v>
      </c>
      <c r="NWH300" s="166">
        <v>0</v>
      </c>
      <c r="NWI300" s="166">
        <v>0</v>
      </c>
      <c r="NWJ300" s="166">
        <v>0</v>
      </c>
      <c r="NWK300" s="166">
        <v>0</v>
      </c>
      <c r="NWL300" s="166">
        <v>0</v>
      </c>
      <c r="NWM300" s="166">
        <v>0</v>
      </c>
      <c r="NWN300" s="166">
        <v>0</v>
      </c>
      <c r="NWO300" s="166">
        <v>0</v>
      </c>
      <c r="NWP300" s="166">
        <v>0</v>
      </c>
      <c r="NWQ300" s="166">
        <v>0</v>
      </c>
      <c r="NWR300" s="166">
        <v>0</v>
      </c>
      <c r="NWS300" s="166">
        <v>0</v>
      </c>
      <c r="NWT300" s="166">
        <v>0</v>
      </c>
      <c r="NWU300" s="166">
        <v>0</v>
      </c>
      <c r="NWV300" s="166">
        <v>0</v>
      </c>
      <c r="NWW300" s="166">
        <v>0</v>
      </c>
      <c r="NWX300" s="166">
        <v>0</v>
      </c>
      <c r="NWY300" s="166">
        <v>0</v>
      </c>
      <c r="NWZ300" s="166">
        <v>0</v>
      </c>
      <c r="NXA300" s="166">
        <v>0</v>
      </c>
      <c r="NXB300" s="166">
        <v>0</v>
      </c>
      <c r="NXC300" s="166">
        <v>0</v>
      </c>
      <c r="NXD300" s="166">
        <v>0</v>
      </c>
      <c r="NXE300" s="166">
        <v>0</v>
      </c>
      <c r="NXF300" s="166">
        <v>0</v>
      </c>
      <c r="NXG300" s="166">
        <v>0</v>
      </c>
      <c r="NXH300" s="166">
        <v>0</v>
      </c>
      <c r="NXI300" s="166">
        <v>0</v>
      </c>
      <c r="NXJ300" s="166">
        <v>0</v>
      </c>
      <c r="NXK300" s="166">
        <v>0</v>
      </c>
      <c r="NXL300" s="166">
        <v>0</v>
      </c>
      <c r="NXM300" s="166">
        <v>0</v>
      </c>
      <c r="NXN300" s="166">
        <v>0</v>
      </c>
      <c r="NXO300" s="166">
        <v>0</v>
      </c>
      <c r="NXP300" s="166">
        <v>0</v>
      </c>
      <c r="NXQ300" s="166">
        <v>0</v>
      </c>
      <c r="NXR300" s="166">
        <v>0</v>
      </c>
      <c r="NXS300" s="166">
        <v>0</v>
      </c>
      <c r="NXT300" s="166">
        <v>0</v>
      </c>
      <c r="NXU300" s="166">
        <v>0</v>
      </c>
      <c r="NXV300" s="166">
        <v>0</v>
      </c>
      <c r="NXW300" s="166">
        <v>0</v>
      </c>
      <c r="NXX300" s="166">
        <v>0</v>
      </c>
      <c r="NXY300" s="166">
        <v>0</v>
      </c>
      <c r="NXZ300" s="166">
        <v>0</v>
      </c>
      <c r="NYA300" s="166">
        <v>0</v>
      </c>
      <c r="NYB300" s="166">
        <v>0</v>
      </c>
      <c r="NYC300" s="166">
        <v>0</v>
      </c>
      <c r="NYD300" s="166">
        <v>0</v>
      </c>
      <c r="NYE300" s="166">
        <v>0</v>
      </c>
      <c r="NYF300" s="166">
        <v>0</v>
      </c>
      <c r="NYG300" s="166">
        <v>0</v>
      </c>
      <c r="NYH300" s="166">
        <v>0</v>
      </c>
      <c r="NYI300" s="166">
        <v>0</v>
      </c>
      <c r="NYJ300" s="166">
        <v>0</v>
      </c>
      <c r="NYK300" s="166">
        <v>0</v>
      </c>
      <c r="NYL300" s="166">
        <v>0</v>
      </c>
      <c r="NYM300" s="166">
        <v>0</v>
      </c>
      <c r="NYN300" s="166">
        <v>0</v>
      </c>
      <c r="NYO300" s="166">
        <v>0</v>
      </c>
      <c r="NYP300" s="166">
        <v>0</v>
      </c>
      <c r="NYQ300" s="166">
        <v>0</v>
      </c>
      <c r="NYR300" s="166">
        <v>0</v>
      </c>
      <c r="NYS300" s="166">
        <v>0</v>
      </c>
      <c r="NYT300" s="166">
        <v>0</v>
      </c>
      <c r="NYU300" s="166">
        <v>0</v>
      </c>
      <c r="NYV300" s="166">
        <v>0</v>
      </c>
      <c r="NYW300" s="166">
        <v>0</v>
      </c>
      <c r="NYX300" s="166">
        <v>0</v>
      </c>
      <c r="NYY300" s="166">
        <v>0</v>
      </c>
      <c r="NYZ300" s="166">
        <v>0</v>
      </c>
      <c r="NZA300" s="166">
        <v>0</v>
      </c>
      <c r="NZB300" s="166">
        <v>0</v>
      </c>
      <c r="NZC300" s="166">
        <v>0</v>
      </c>
      <c r="NZD300" s="166">
        <v>0</v>
      </c>
      <c r="NZE300" s="166">
        <v>0</v>
      </c>
      <c r="NZF300" s="166">
        <v>0</v>
      </c>
      <c r="NZG300" s="166">
        <v>0</v>
      </c>
      <c r="NZH300" s="166">
        <v>0</v>
      </c>
      <c r="NZI300" s="166">
        <v>0</v>
      </c>
      <c r="NZJ300" s="166">
        <v>0</v>
      </c>
      <c r="NZK300" s="166">
        <v>0</v>
      </c>
      <c r="NZL300" s="166">
        <v>0</v>
      </c>
      <c r="NZM300" s="166">
        <v>0</v>
      </c>
      <c r="NZN300" s="166">
        <v>0</v>
      </c>
      <c r="NZO300" s="166">
        <v>0</v>
      </c>
      <c r="NZP300" s="166">
        <v>0</v>
      </c>
      <c r="NZQ300" s="166">
        <v>0</v>
      </c>
      <c r="NZR300" s="166">
        <v>0</v>
      </c>
      <c r="NZS300" s="166">
        <v>0</v>
      </c>
      <c r="NZT300" s="166">
        <v>0</v>
      </c>
      <c r="NZU300" s="166">
        <v>0</v>
      </c>
      <c r="NZV300" s="166">
        <v>0</v>
      </c>
      <c r="NZW300" s="166">
        <v>0</v>
      </c>
      <c r="NZX300" s="166">
        <v>0</v>
      </c>
      <c r="NZY300" s="166">
        <v>0</v>
      </c>
      <c r="NZZ300" s="166">
        <v>0</v>
      </c>
      <c r="OAA300" s="166">
        <v>0</v>
      </c>
      <c r="OAB300" s="166">
        <v>0</v>
      </c>
      <c r="OAC300" s="166">
        <v>0</v>
      </c>
      <c r="OAD300" s="166">
        <v>0</v>
      </c>
      <c r="OAE300" s="166">
        <v>0</v>
      </c>
      <c r="OAF300" s="166">
        <v>0</v>
      </c>
      <c r="OAG300" s="166">
        <v>0</v>
      </c>
      <c r="OAH300" s="166">
        <v>0</v>
      </c>
      <c r="OAI300" s="166">
        <v>0</v>
      </c>
      <c r="OAJ300" s="166">
        <v>0</v>
      </c>
      <c r="OAK300" s="166">
        <v>0</v>
      </c>
      <c r="OAL300" s="166">
        <v>0</v>
      </c>
      <c r="OAM300" s="166">
        <v>0</v>
      </c>
      <c r="OAN300" s="166">
        <v>0</v>
      </c>
      <c r="OAO300" s="166">
        <v>0</v>
      </c>
      <c r="OAP300" s="166">
        <v>0</v>
      </c>
      <c r="OAQ300" s="166">
        <v>0</v>
      </c>
      <c r="OAR300" s="166">
        <v>0</v>
      </c>
      <c r="OAS300" s="166">
        <v>0</v>
      </c>
      <c r="OAT300" s="166">
        <v>0</v>
      </c>
      <c r="OAU300" s="166">
        <v>0</v>
      </c>
      <c r="OAV300" s="166">
        <v>0</v>
      </c>
      <c r="OAW300" s="166">
        <v>0</v>
      </c>
      <c r="OAX300" s="166">
        <v>0</v>
      </c>
      <c r="OAY300" s="166">
        <v>0</v>
      </c>
      <c r="OAZ300" s="166">
        <v>0</v>
      </c>
      <c r="OBA300" s="166">
        <v>0</v>
      </c>
      <c r="OBB300" s="166">
        <v>0</v>
      </c>
      <c r="OBC300" s="166">
        <v>0</v>
      </c>
      <c r="OBD300" s="166">
        <v>0</v>
      </c>
      <c r="OBE300" s="166">
        <v>0</v>
      </c>
      <c r="OBF300" s="166">
        <v>0</v>
      </c>
      <c r="OBG300" s="166">
        <v>0</v>
      </c>
      <c r="OBH300" s="166">
        <v>0</v>
      </c>
      <c r="OBI300" s="166">
        <v>0</v>
      </c>
      <c r="OBJ300" s="166">
        <v>0</v>
      </c>
      <c r="OBK300" s="166">
        <v>0</v>
      </c>
      <c r="OBL300" s="166">
        <v>0</v>
      </c>
      <c r="OBM300" s="166">
        <v>0</v>
      </c>
      <c r="OBN300" s="166">
        <v>0</v>
      </c>
      <c r="OBO300" s="166">
        <v>0</v>
      </c>
      <c r="OBP300" s="166">
        <v>0</v>
      </c>
      <c r="OBQ300" s="166">
        <v>0</v>
      </c>
      <c r="OBR300" s="166">
        <v>0</v>
      </c>
      <c r="OBS300" s="166">
        <v>0</v>
      </c>
      <c r="OBT300" s="166">
        <v>0</v>
      </c>
      <c r="OBU300" s="166">
        <v>0</v>
      </c>
      <c r="OBV300" s="166">
        <v>0</v>
      </c>
      <c r="OBW300" s="166">
        <v>0</v>
      </c>
      <c r="OBX300" s="166">
        <v>0</v>
      </c>
      <c r="OBY300" s="166">
        <v>0</v>
      </c>
      <c r="OBZ300" s="166">
        <v>0</v>
      </c>
      <c r="OCA300" s="166">
        <v>0</v>
      </c>
      <c r="OCB300" s="166">
        <v>0</v>
      </c>
      <c r="OCC300" s="166">
        <v>0</v>
      </c>
      <c r="OCD300" s="166">
        <v>0</v>
      </c>
      <c r="OCE300" s="166">
        <v>0</v>
      </c>
      <c r="OCF300" s="166">
        <v>0</v>
      </c>
      <c r="OCG300" s="166">
        <v>0</v>
      </c>
      <c r="OCH300" s="166">
        <v>0</v>
      </c>
      <c r="OCI300" s="166">
        <v>0</v>
      </c>
      <c r="OCJ300" s="166">
        <v>0</v>
      </c>
      <c r="OCK300" s="166">
        <v>0</v>
      </c>
      <c r="OCL300" s="166">
        <v>0</v>
      </c>
      <c r="OCM300" s="166">
        <v>0</v>
      </c>
      <c r="OCN300" s="166">
        <v>0</v>
      </c>
      <c r="OCO300" s="166">
        <v>0</v>
      </c>
      <c r="OCP300" s="166">
        <v>0</v>
      </c>
      <c r="OCQ300" s="166">
        <v>0</v>
      </c>
      <c r="OCR300" s="166">
        <v>0</v>
      </c>
      <c r="OCS300" s="166">
        <v>0</v>
      </c>
      <c r="OCT300" s="166">
        <v>0</v>
      </c>
      <c r="OCU300" s="166">
        <v>0</v>
      </c>
      <c r="OCV300" s="166">
        <v>0</v>
      </c>
      <c r="OCW300" s="166">
        <v>0</v>
      </c>
      <c r="OCX300" s="166">
        <v>0</v>
      </c>
      <c r="OCY300" s="166">
        <v>0</v>
      </c>
      <c r="OCZ300" s="166">
        <v>0</v>
      </c>
      <c r="ODA300" s="166">
        <v>0</v>
      </c>
      <c r="ODB300" s="166">
        <v>0</v>
      </c>
      <c r="ODC300" s="166">
        <v>0</v>
      </c>
      <c r="ODD300" s="166">
        <v>0</v>
      </c>
      <c r="ODE300" s="166">
        <v>0</v>
      </c>
      <c r="ODF300" s="166">
        <v>0</v>
      </c>
      <c r="ODG300" s="166">
        <v>0</v>
      </c>
      <c r="ODH300" s="166">
        <v>0</v>
      </c>
      <c r="ODI300" s="166">
        <v>0</v>
      </c>
      <c r="ODJ300" s="166">
        <v>0</v>
      </c>
      <c r="ODK300" s="166">
        <v>0</v>
      </c>
      <c r="ODL300" s="166">
        <v>0</v>
      </c>
      <c r="ODM300" s="166">
        <v>0</v>
      </c>
      <c r="ODN300" s="166">
        <v>0</v>
      </c>
      <c r="ODO300" s="166">
        <v>0</v>
      </c>
      <c r="ODP300" s="166">
        <v>0</v>
      </c>
      <c r="ODQ300" s="166">
        <v>0</v>
      </c>
      <c r="ODR300" s="166">
        <v>0</v>
      </c>
      <c r="ODS300" s="166">
        <v>0</v>
      </c>
      <c r="ODT300" s="166">
        <v>0</v>
      </c>
      <c r="ODU300" s="166">
        <v>0</v>
      </c>
      <c r="ODV300" s="166">
        <v>0</v>
      </c>
      <c r="ODW300" s="166">
        <v>0</v>
      </c>
      <c r="ODX300" s="166">
        <v>0</v>
      </c>
      <c r="ODY300" s="166">
        <v>0</v>
      </c>
      <c r="ODZ300" s="166">
        <v>0</v>
      </c>
      <c r="OEA300" s="166">
        <v>0</v>
      </c>
      <c r="OEB300" s="166">
        <v>0</v>
      </c>
      <c r="OEC300" s="166">
        <v>0</v>
      </c>
      <c r="OED300" s="166">
        <v>0</v>
      </c>
      <c r="OEE300" s="166">
        <v>0</v>
      </c>
      <c r="OEF300" s="166">
        <v>0</v>
      </c>
      <c r="OEG300" s="166">
        <v>0</v>
      </c>
      <c r="OEH300" s="166">
        <v>0</v>
      </c>
      <c r="OEI300" s="166">
        <v>0</v>
      </c>
      <c r="OEJ300" s="166">
        <v>0</v>
      </c>
      <c r="OEK300" s="166">
        <v>0</v>
      </c>
      <c r="OEL300" s="166">
        <v>0</v>
      </c>
      <c r="OEM300" s="166">
        <v>0</v>
      </c>
      <c r="OEN300" s="166">
        <v>0</v>
      </c>
      <c r="OEO300" s="166">
        <v>0</v>
      </c>
      <c r="OEP300" s="166">
        <v>0</v>
      </c>
      <c r="OEQ300" s="166">
        <v>0</v>
      </c>
      <c r="OER300" s="166">
        <v>0</v>
      </c>
      <c r="OES300" s="166">
        <v>0</v>
      </c>
      <c r="OET300" s="166">
        <v>0</v>
      </c>
      <c r="OEU300" s="166">
        <v>0</v>
      </c>
      <c r="OEV300" s="166">
        <v>0</v>
      </c>
      <c r="OEW300" s="166">
        <v>0</v>
      </c>
      <c r="OEX300" s="166">
        <v>0</v>
      </c>
      <c r="OEY300" s="166">
        <v>0</v>
      </c>
      <c r="OEZ300" s="166">
        <v>0</v>
      </c>
      <c r="OFA300" s="166">
        <v>0</v>
      </c>
      <c r="OFB300" s="166">
        <v>0</v>
      </c>
      <c r="OFC300" s="166">
        <v>0</v>
      </c>
      <c r="OFD300" s="166">
        <v>0</v>
      </c>
      <c r="OFE300" s="166">
        <v>0</v>
      </c>
      <c r="OFF300" s="166">
        <v>0</v>
      </c>
      <c r="OFG300" s="166">
        <v>0</v>
      </c>
      <c r="OFH300" s="166">
        <v>0</v>
      </c>
      <c r="OFI300" s="166">
        <v>0</v>
      </c>
      <c r="OFJ300" s="166">
        <v>0</v>
      </c>
      <c r="OFK300" s="166">
        <v>0</v>
      </c>
      <c r="OFL300" s="166">
        <v>0</v>
      </c>
      <c r="OFM300" s="166">
        <v>0</v>
      </c>
      <c r="OFN300" s="166">
        <v>0</v>
      </c>
      <c r="OFO300" s="166">
        <v>0</v>
      </c>
      <c r="OFP300" s="166">
        <v>0</v>
      </c>
      <c r="OFQ300" s="166">
        <v>0</v>
      </c>
      <c r="OFR300" s="166">
        <v>0</v>
      </c>
      <c r="OFS300" s="166">
        <v>0</v>
      </c>
      <c r="OFT300" s="166">
        <v>0</v>
      </c>
      <c r="OFU300" s="166">
        <v>0</v>
      </c>
      <c r="OFV300" s="166">
        <v>0</v>
      </c>
      <c r="OFW300" s="166">
        <v>0</v>
      </c>
      <c r="OFX300" s="166">
        <v>0</v>
      </c>
      <c r="OFY300" s="166">
        <v>0</v>
      </c>
      <c r="OFZ300" s="166">
        <v>0</v>
      </c>
      <c r="OGA300" s="166">
        <v>0</v>
      </c>
      <c r="OGB300" s="166">
        <v>0</v>
      </c>
      <c r="OGC300" s="166">
        <v>0</v>
      </c>
      <c r="OGD300" s="166">
        <v>0</v>
      </c>
      <c r="OGE300" s="166">
        <v>0</v>
      </c>
      <c r="OGF300" s="166">
        <v>0</v>
      </c>
      <c r="OGG300" s="166">
        <v>0</v>
      </c>
      <c r="OGH300" s="166">
        <v>0</v>
      </c>
      <c r="OGI300" s="166">
        <v>0</v>
      </c>
      <c r="OGJ300" s="166">
        <v>0</v>
      </c>
      <c r="OGK300" s="166">
        <v>0</v>
      </c>
      <c r="OGL300" s="166">
        <v>0</v>
      </c>
      <c r="OGM300" s="166">
        <v>0</v>
      </c>
      <c r="OGN300" s="166">
        <v>0</v>
      </c>
      <c r="OGO300" s="166">
        <v>0</v>
      </c>
      <c r="OGP300" s="166">
        <v>0</v>
      </c>
      <c r="OGQ300" s="166">
        <v>0</v>
      </c>
      <c r="OGR300" s="166">
        <v>0</v>
      </c>
      <c r="OGS300" s="166">
        <v>0</v>
      </c>
      <c r="OGT300" s="166">
        <v>0</v>
      </c>
      <c r="OGU300" s="166">
        <v>0</v>
      </c>
      <c r="OGV300" s="166">
        <v>0</v>
      </c>
      <c r="OGW300" s="166">
        <v>0</v>
      </c>
      <c r="OGX300" s="166">
        <v>0</v>
      </c>
      <c r="OGY300" s="166">
        <v>0</v>
      </c>
      <c r="OGZ300" s="166">
        <v>0</v>
      </c>
      <c r="OHA300" s="166">
        <v>0</v>
      </c>
      <c r="OHB300" s="166">
        <v>0</v>
      </c>
      <c r="OHC300" s="166">
        <v>0</v>
      </c>
      <c r="OHD300" s="166">
        <v>0</v>
      </c>
      <c r="OHE300" s="166">
        <v>0</v>
      </c>
      <c r="OHF300" s="166">
        <v>0</v>
      </c>
      <c r="OHG300" s="166">
        <v>0</v>
      </c>
      <c r="OHH300" s="166">
        <v>0</v>
      </c>
      <c r="OHI300" s="166">
        <v>0</v>
      </c>
      <c r="OHJ300" s="166">
        <v>0</v>
      </c>
      <c r="OHK300" s="166">
        <v>0</v>
      </c>
      <c r="OHL300" s="166">
        <v>0</v>
      </c>
      <c r="OHM300" s="166">
        <v>0</v>
      </c>
      <c r="OHN300" s="166">
        <v>0</v>
      </c>
      <c r="OHO300" s="166">
        <v>0</v>
      </c>
      <c r="OHP300" s="166">
        <v>0</v>
      </c>
      <c r="OHQ300" s="166">
        <v>0</v>
      </c>
      <c r="OHR300" s="166">
        <v>0</v>
      </c>
      <c r="OHS300" s="166">
        <v>0</v>
      </c>
      <c r="OHT300" s="166">
        <v>0</v>
      </c>
      <c r="OHU300" s="166">
        <v>0</v>
      </c>
      <c r="OHV300" s="166">
        <v>0</v>
      </c>
      <c r="OHW300" s="166">
        <v>0</v>
      </c>
      <c r="OHX300" s="166">
        <v>0</v>
      </c>
      <c r="OHY300" s="166">
        <v>0</v>
      </c>
      <c r="OHZ300" s="166">
        <v>0</v>
      </c>
      <c r="OIA300" s="166">
        <v>0</v>
      </c>
      <c r="OIB300" s="166">
        <v>0</v>
      </c>
      <c r="OIC300" s="166">
        <v>0</v>
      </c>
      <c r="OID300" s="166">
        <v>0</v>
      </c>
      <c r="OIE300" s="166">
        <v>0</v>
      </c>
      <c r="OIF300" s="166">
        <v>0</v>
      </c>
      <c r="OIG300" s="166">
        <v>0</v>
      </c>
      <c r="OIH300" s="166">
        <v>0</v>
      </c>
      <c r="OII300" s="166">
        <v>0</v>
      </c>
      <c r="OIJ300" s="166">
        <v>0</v>
      </c>
      <c r="OIK300" s="166">
        <v>0</v>
      </c>
      <c r="OIL300" s="166">
        <v>0</v>
      </c>
      <c r="OIM300" s="166">
        <v>0</v>
      </c>
      <c r="OIN300" s="166">
        <v>0</v>
      </c>
      <c r="OIO300" s="166">
        <v>0</v>
      </c>
      <c r="OIP300" s="166">
        <v>0</v>
      </c>
      <c r="OIQ300" s="166">
        <v>0</v>
      </c>
      <c r="OIR300" s="166">
        <v>0</v>
      </c>
      <c r="OIS300" s="166">
        <v>0</v>
      </c>
      <c r="OIT300" s="166">
        <v>0</v>
      </c>
      <c r="OIU300" s="166">
        <v>0</v>
      </c>
      <c r="OIV300" s="166">
        <v>0</v>
      </c>
      <c r="OIW300" s="166">
        <v>0</v>
      </c>
      <c r="OIX300" s="166">
        <v>0</v>
      </c>
      <c r="OIY300" s="166">
        <v>0</v>
      </c>
      <c r="OIZ300" s="166">
        <v>0</v>
      </c>
      <c r="OJA300" s="166">
        <v>0</v>
      </c>
      <c r="OJB300" s="166">
        <v>0</v>
      </c>
      <c r="OJC300" s="166">
        <v>0</v>
      </c>
      <c r="OJD300" s="166">
        <v>0</v>
      </c>
      <c r="OJE300" s="166">
        <v>0</v>
      </c>
      <c r="OJF300" s="166">
        <v>0</v>
      </c>
      <c r="OJG300" s="166">
        <v>0</v>
      </c>
      <c r="OJH300" s="166">
        <v>0</v>
      </c>
      <c r="OJI300" s="166">
        <v>0</v>
      </c>
      <c r="OJJ300" s="166">
        <v>0</v>
      </c>
      <c r="OJK300" s="166">
        <v>0</v>
      </c>
      <c r="OJL300" s="166">
        <v>0</v>
      </c>
      <c r="OJM300" s="166">
        <v>0</v>
      </c>
      <c r="OJN300" s="166">
        <v>0</v>
      </c>
      <c r="OJO300" s="166">
        <v>0</v>
      </c>
      <c r="OJP300" s="166">
        <v>0</v>
      </c>
      <c r="OJQ300" s="166">
        <v>0</v>
      </c>
      <c r="OJR300" s="166">
        <v>0</v>
      </c>
      <c r="OJS300" s="166">
        <v>0</v>
      </c>
      <c r="OJT300" s="166">
        <v>0</v>
      </c>
      <c r="OJU300" s="166">
        <v>0</v>
      </c>
      <c r="OJV300" s="166">
        <v>0</v>
      </c>
      <c r="OJW300" s="166">
        <v>0</v>
      </c>
      <c r="OJX300" s="166">
        <v>0</v>
      </c>
      <c r="OJY300" s="166">
        <v>0</v>
      </c>
      <c r="OJZ300" s="166">
        <v>0</v>
      </c>
      <c r="OKA300" s="166">
        <v>0</v>
      </c>
      <c r="OKB300" s="166">
        <v>0</v>
      </c>
      <c r="OKC300" s="166">
        <v>0</v>
      </c>
      <c r="OKD300" s="166">
        <v>0</v>
      </c>
      <c r="OKE300" s="166">
        <v>0</v>
      </c>
      <c r="OKF300" s="166">
        <v>0</v>
      </c>
      <c r="OKG300" s="166">
        <v>0</v>
      </c>
      <c r="OKH300" s="166">
        <v>0</v>
      </c>
      <c r="OKI300" s="166">
        <v>0</v>
      </c>
      <c r="OKJ300" s="166">
        <v>0</v>
      </c>
      <c r="OKK300" s="166">
        <v>0</v>
      </c>
      <c r="OKL300" s="166">
        <v>0</v>
      </c>
      <c r="OKM300" s="166">
        <v>0</v>
      </c>
      <c r="OKN300" s="166">
        <v>0</v>
      </c>
      <c r="OKO300" s="166">
        <v>0</v>
      </c>
      <c r="OKP300" s="166">
        <v>0</v>
      </c>
      <c r="OKQ300" s="166">
        <v>0</v>
      </c>
      <c r="OKR300" s="166">
        <v>0</v>
      </c>
      <c r="OKS300" s="166">
        <v>0</v>
      </c>
      <c r="OKT300" s="166">
        <v>0</v>
      </c>
      <c r="OKU300" s="166">
        <v>0</v>
      </c>
      <c r="OKV300" s="166">
        <v>0</v>
      </c>
      <c r="OKW300" s="166">
        <v>0</v>
      </c>
      <c r="OKX300" s="166">
        <v>0</v>
      </c>
      <c r="OKY300" s="166">
        <v>0</v>
      </c>
      <c r="OKZ300" s="166">
        <v>0</v>
      </c>
      <c r="OLA300" s="166">
        <v>0</v>
      </c>
      <c r="OLB300" s="166">
        <v>0</v>
      </c>
      <c r="OLC300" s="166">
        <v>0</v>
      </c>
      <c r="OLD300" s="166">
        <v>0</v>
      </c>
      <c r="OLE300" s="166">
        <v>0</v>
      </c>
      <c r="OLF300" s="166">
        <v>0</v>
      </c>
      <c r="OLG300" s="166">
        <v>0</v>
      </c>
      <c r="OLH300" s="166">
        <v>0</v>
      </c>
      <c r="OLI300" s="166">
        <v>0</v>
      </c>
      <c r="OLJ300" s="166">
        <v>0</v>
      </c>
      <c r="OLK300" s="166">
        <v>0</v>
      </c>
      <c r="OLL300" s="166">
        <v>0</v>
      </c>
      <c r="OLM300" s="166">
        <v>0</v>
      </c>
      <c r="OLN300" s="166">
        <v>0</v>
      </c>
      <c r="OLO300" s="166">
        <v>0</v>
      </c>
      <c r="OLP300" s="166">
        <v>0</v>
      </c>
      <c r="OLQ300" s="166">
        <v>0</v>
      </c>
      <c r="OLR300" s="166">
        <v>0</v>
      </c>
      <c r="OLS300" s="166">
        <v>0</v>
      </c>
      <c r="OLT300" s="166">
        <v>0</v>
      </c>
      <c r="OLU300" s="166">
        <v>0</v>
      </c>
      <c r="OLV300" s="166">
        <v>0</v>
      </c>
      <c r="OLW300" s="166">
        <v>0</v>
      </c>
      <c r="OLX300" s="166">
        <v>0</v>
      </c>
      <c r="OLY300" s="166">
        <v>0</v>
      </c>
      <c r="OLZ300" s="166">
        <v>0</v>
      </c>
      <c r="OMA300" s="166">
        <v>0</v>
      </c>
      <c r="OMB300" s="166">
        <v>0</v>
      </c>
      <c r="OMC300" s="166">
        <v>0</v>
      </c>
      <c r="OMD300" s="166">
        <v>0</v>
      </c>
      <c r="OME300" s="166">
        <v>0</v>
      </c>
      <c r="OMF300" s="166">
        <v>0</v>
      </c>
      <c r="OMG300" s="166">
        <v>0</v>
      </c>
      <c r="OMH300" s="166">
        <v>0</v>
      </c>
      <c r="OMI300" s="166">
        <v>0</v>
      </c>
      <c r="OMJ300" s="166">
        <v>0</v>
      </c>
      <c r="OMK300" s="166">
        <v>0</v>
      </c>
      <c r="OML300" s="166">
        <v>0</v>
      </c>
      <c r="OMM300" s="166">
        <v>0</v>
      </c>
      <c r="OMN300" s="166">
        <v>0</v>
      </c>
      <c r="OMO300" s="166">
        <v>0</v>
      </c>
      <c r="OMP300" s="166">
        <v>0</v>
      </c>
      <c r="OMQ300" s="166">
        <v>0</v>
      </c>
      <c r="OMR300" s="166">
        <v>0</v>
      </c>
      <c r="OMS300" s="166">
        <v>0</v>
      </c>
      <c r="OMT300" s="166">
        <v>0</v>
      </c>
      <c r="OMU300" s="166">
        <v>0</v>
      </c>
      <c r="OMV300" s="166">
        <v>0</v>
      </c>
      <c r="OMW300" s="166">
        <v>0</v>
      </c>
      <c r="OMX300" s="166">
        <v>0</v>
      </c>
      <c r="OMY300" s="166">
        <v>0</v>
      </c>
      <c r="OMZ300" s="166">
        <v>0</v>
      </c>
      <c r="ONA300" s="166">
        <v>0</v>
      </c>
      <c r="ONB300" s="166">
        <v>0</v>
      </c>
      <c r="ONC300" s="166">
        <v>0</v>
      </c>
      <c r="OND300" s="166">
        <v>0</v>
      </c>
      <c r="ONE300" s="166">
        <v>0</v>
      </c>
      <c r="ONF300" s="166">
        <v>0</v>
      </c>
      <c r="ONG300" s="166">
        <v>0</v>
      </c>
      <c r="ONH300" s="166">
        <v>0</v>
      </c>
      <c r="ONI300" s="166">
        <v>0</v>
      </c>
      <c r="ONJ300" s="166">
        <v>0</v>
      </c>
      <c r="ONK300" s="166">
        <v>0</v>
      </c>
      <c r="ONL300" s="166">
        <v>0</v>
      </c>
      <c r="ONM300" s="166">
        <v>0</v>
      </c>
      <c r="ONN300" s="166">
        <v>0</v>
      </c>
      <c r="ONO300" s="166">
        <v>0</v>
      </c>
      <c r="ONP300" s="166">
        <v>0</v>
      </c>
      <c r="ONQ300" s="166">
        <v>0</v>
      </c>
      <c r="ONR300" s="166">
        <v>0</v>
      </c>
      <c r="ONS300" s="166">
        <v>0</v>
      </c>
      <c r="ONT300" s="166">
        <v>0</v>
      </c>
      <c r="ONU300" s="166">
        <v>0</v>
      </c>
      <c r="ONV300" s="166">
        <v>0</v>
      </c>
      <c r="ONW300" s="166">
        <v>0</v>
      </c>
      <c r="ONX300" s="166">
        <v>0</v>
      </c>
      <c r="ONY300" s="166">
        <v>0</v>
      </c>
      <c r="ONZ300" s="166">
        <v>0</v>
      </c>
      <c r="OOA300" s="166">
        <v>0</v>
      </c>
      <c r="OOB300" s="166">
        <v>0</v>
      </c>
      <c r="OOC300" s="166">
        <v>0</v>
      </c>
      <c r="OOD300" s="166">
        <v>0</v>
      </c>
      <c r="OOE300" s="166">
        <v>0</v>
      </c>
      <c r="OOF300" s="166">
        <v>0</v>
      </c>
      <c r="OOG300" s="166">
        <v>0</v>
      </c>
      <c r="OOH300" s="166">
        <v>0</v>
      </c>
      <c r="OOI300" s="166">
        <v>0</v>
      </c>
      <c r="OOJ300" s="166">
        <v>0</v>
      </c>
      <c r="OOK300" s="166">
        <v>0</v>
      </c>
      <c r="OOL300" s="166">
        <v>0</v>
      </c>
      <c r="OOM300" s="166">
        <v>0</v>
      </c>
      <c r="OON300" s="166">
        <v>0</v>
      </c>
      <c r="OOO300" s="166">
        <v>0</v>
      </c>
      <c r="OOP300" s="166">
        <v>0</v>
      </c>
      <c r="OOQ300" s="166">
        <v>0</v>
      </c>
      <c r="OOR300" s="166">
        <v>0</v>
      </c>
      <c r="OOS300" s="166">
        <v>0</v>
      </c>
      <c r="OOT300" s="166">
        <v>0</v>
      </c>
      <c r="OOU300" s="166">
        <v>0</v>
      </c>
      <c r="OOV300" s="166">
        <v>0</v>
      </c>
      <c r="OOW300" s="166">
        <v>0</v>
      </c>
      <c r="OOX300" s="166">
        <v>0</v>
      </c>
      <c r="OOY300" s="166">
        <v>0</v>
      </c>
      <c r="OOZ300" s="166">
        <v>0</v>
      </c>
      <c r="OPA300" s="166">
        <v>0</v>
      </c>
      <c r="OPB300" s="166">
        <v>0</v>
      </c>
      <c r="OPC300" s="166">
        <v>0</v>
      </c>
      <c r="OPD300" s="166">
        <v>0</v>
      </c>
      <c r="OPE300" s="166">
        <v>0</v>
      </c>
      <c r="OPF300" s="166">
        <v>0</v>
      </c>
      <c r="OPG300" s="166">
        <v>0</v>
      </c>
      <c r="OPH300" s="166">
        <v>0</v>
      </c>
      <c r="OPI300" s="166">
        <v>0</v>
      </c>
      <c r="OPJ300" s="166">
        <v>0</v>
      </c>
      <c r="OPK300" s="166">
        <v>0</v>
      </c>
      <c r="OPL300" s="166">
        <v>0</v>
      </c>
      <c r="OPM300" s="166">
        <v>0</v>
      </c>
      <c r="OPN300" s="166">
        <v>0</v>
      </c>
      <c r="OPO300" s="166">
        <v>0</v>
      </c>
      <c r="OPP300" s="166">
        <v>0</v>
      </c>
      <c r="OPQ300" s="166">
        <v>0</v>
      </c>
      <c r="OPR300" s="166">
        <v>0</v>
      </c>
      <c r="OPS300" s="166">
        <v>0</v>
      </c>
      <c r="OPT300" s="166">
        <v>0</v>
      </c>
      <c r="OPU300" s="166">
        <v>0</v>
      </c>
      <c r="OPV300" s="166">
        <v>0</v>
      </c>
      <c r="OPW300" s="166">
        <v>0</v>
      </c>
      <c r="OPX300" s="166">
        <v>0</v>
      </c>
      <c r="OPY300" s="166">
        <v>0</v>
      </c>
      <c r="OPZ300" s="166">
        <v>0</v>
      </c>
      <c r="OQA300" s="166">
        <v>0</v>
      </c>
      <c r="OQB300" s="166">
        <v>0</v>
      </c>
      <c r="OQC300" s="166">
        <v>0</v>
      </c>
      <c r="OQD300" s="166">
        <v>0</v>
      </c>
      <c r="OQE300" s="166">
        <v>0</v>
      </c>
      <c r="OQF300" s="166">
        <v>0</v>
      </c>
      <c r="OQG300" s="166">
        <v>0</v>
      </c>
      <c r="OQH300" s="166">
        <v>0</v>
      </c>
      <c r="OQI300" s="166">
        <v>0</v>
      </c>
      <c r="OQJ300" s="166">
        <v>0</v>
      </c>
      <c r="OQK300" s="166">
        <v>0</v>
      </c>
      <c r="OQL300" s="166">
        <v>0</v>
      </c>
      <c r="OQM300" s="166">
        <v>0</v>
      </c>
      <c r="OQN300" s="166">
        <v>0</v>
      </c>
      <c r="OQO300" s="166">
        <v>0</v>
      </c>
      <c r="OQP300" s="166">
        <v>0</v>
      </c>
      <c r="OQQ300" s="166">
        <v>0</v>
      </c>
      <c r="OQR300" s="166">
        <v>0</v>
      </c>
      <c r="OQS300" s="166">
        <v>0</v>
      </c>
      <c r="OQT300" s="166">
        <v>0</v>
      </c>
      <c r="OQU300" s="166">
        <v>0</v>
      </c>
      <c r="OQV300" s="166">
        <v>0</v>
      </c>
      <c r="OQW300" s="166">
        <v>0</v>
      </c>
      <c r="OQX300" s="166">
        <v>0</v>
      </c>
      <c r="OQY300" s="166">
        <v>0</v>
      </c>
      <c r="OQZ300" s="166">
        <v>0</v>
      </c>
      <c r="ORA300" s="166">
        <v>0</v>
      </c>
      <c r="ORB300" s="166">
        <v>0</v>
      </c>
      <c r="ORC300" s="166">
        <v>0</v>
      </c>
      <c r="ORD300" s="166">
        <v>0</v>
      </c>
      <c r="ORE300" s="166">
        <v>0</v>
      </c>
      <c r="ORF300" s="166">
        <v>0</v>
      </c>
      <c r="ORG300" s="166">
        <v>0</v>
      </c>
      <c r="ORH300" s="166">
        <v>0</v>
      </c>
      <c r="ORI300" s="166">
        <v>0</v>
      </c>
      <c r="ORJ300" s="166">
        <v>0</v>
      </c>
      <c r="ORK300" s="166">
        <v>0</v>
      </c>
      <c r="ORL300" s="166">
        <v>0</v>
      </c>
      <c r="ORM300" s="166">
        <v>0</v>
      </c>
      <c r="ORN300" s="166">
        <v>0</v>
      </c>
      <c r="ORO300" s="166">
        <v>0</v>
      </c>
      <c r="ORP300" s="166">
        <v>0</v>
      </c>
      <c r="ORQ300" s="166">
        <v>0</v>
      </c>
      <c r="ORR300" s="166">
        <v>0</v>
      </c>
      <c r="ORS300" s="166">
        <v>0</v>
      </c>
      <c r="ORT300" s="166">
        <v>0</v>
      </c>
      <c r="ORU300" s="166">
        <v>0</v>
      </c>
      <c r="ORV300" s="166">
        <v>0</v>
      </c>
      <c r="ORW300" s="166">
        <v>0</v>
      </c>
      <c r="ORX300" s="166">
        <v>0</v>
      </c>
      <c r="ORY300" s="166">
        <v>0</v>
      </c>
      <c r="ORZ300" s="166">
        <v>0</v>
      </c>
      <c r="OSA300" s="166">
        <v>0</v>
      </c>
      <c r="OSB300" s="166">
        <v>0</v>
      </c>
      <c r="OSC300" s="166">
        <v>0</v>
      </c>
      <c r="OSD300" s="166">
        <v>0</v>
      </c>
      <c r="OSE300" s="166">
        <v>0</v>
      </c>
      <c r="OSF300" s="166">
        <v>0</v>
      </c>
      <c r="OSG300" s="166">
        <v>0</v>
      </c>
      <c r="OSH300" s="166">
        <v>0</v>
      </c>
      <c r="OSI300" s="166">
        <v>0</v>
      </c>
      <c r="OSJ300" s="166">
        <v>0</v>
      </c>
      <c r="OSK300" s="166">
        <v>0</v>
      </c>
      <c r="OSL300" s="166">
        <v>0</v>
      </c>
      <c r="OSM300" s="166">
        <v>0</v>
      </c>
      <c r="OSN300" s="166">
        <v>0</v>
      </c>
      <c r="OSO300" s="166">
        <v>0</v>
      </c>
      <c r="OSP300" s="166">
        <v>0</v>
      </c>
      <c r="OSQ300" s="166">
        <v>0</v>
      </c>
      <c r="OSR300" s="166">
        <v>0</v>
      </c>
      <c r="OSS300" s="166">
        <v>0</v>
      </c>
      <c r="OST300" s="166">
        <v>0</v>
      </c>
      <c r="OSU300" s="166">
        <v>0</v>
      </c>
      <c r="OSV300" s="166">
        <v>0</v>
      </c>
      <c r="OSW300" s="166">
        <v>0</v>
      </c>
      <c r="OSX300" s="166">
        <v>0</v>
      </c>
      <c r="OSY300" s="166">
        <v>0</v>
      </c>
      <c r="OSZ300" s="166">
        <v>0</v>
      </c>
      <c r="OTA300" s="166">
        <v>0</v>
      </c>
      <c r="OTB300" s="166">
        <v>0</v>
      </c>
      <c r="OTC300" s="166">
        <v>0</v>
      </c>
      <c r="OTD300" s="166">
        <v>0</v>
      </c>
      <c r="OTE300" s="166">
        <v>0</v>
      </c>
      <c r="OTF300" s="166">
        <v>0</v>
      </c>
      <c r="OTG300" s="166">
        <v>0</v>
      </c>
      <c r="OTH300" s="166">
        <v>0</v>
      </c>
      <c r="OTI300" s="166">
        <v>0</v>
      </c>
      <c r="OTJ300" s="166">
        <v>0</v>
      </c>
      <c r="OTK300" s="166">
        <v>0</v>
      </c>
      <c r="OTL300" s="166">
        <v>0</v>
      </c>
      <c r="OTM300" s="166">
        <v>0</v>
      </c>
      <c r="OTN300" s="166">
        <v>0</v>
      </c>
      <c r="OTO300" s="166">
        <v>0</v>
      </c>
      <c r="OTP300" s="166">
        <v>0</v>
      </c>
      <c r="OTQ300" s="166">
        <v>0</v>
      </c>
      <c r="OTR300" s="166">
        <v>0</v>
      </c>
      <c r="OTS300" s="166">
        <v>0</v>
      </c>
      <c r="OTT300" s="166">
        <v>0</v>
      </c>
      <c r="OTU300" s="166">
        <v>0</v>
      </c>
      <c r="OTV300" s="166">
        <v>0</v>
      </c>
      <c r="OTW300" s="166">
        <v>0</v>
      </c>
      <c r="OTX300" s="166">
        <v>0</v>
      </c>
      <c r="OTY300" s="166">
        <v>0</v>
      </c>
      <c r="OTZ300" s="166">
        <v>0</v>
      </c>
      <c r="OUA300" s="166">
        <v>0</v>
      </c>
      <c r="OUB300" s="166">
        <v>0</v>
      </c>
      <c r="OUC300" s="166">
        <v>0</v>
      </c>
      <c r="OUD300" s="166">
        <v>0</v>
      </c>
      <c r="OUE300" s="166">
        <v>0</v>
      </c>
      <c r="OUF300" s="166">
        <v>0</v>
      </c>
      <c r="OUG300" s="166">
        <v>0</v>
      </c>
      <c r="OUH300" s="166">
        <v>0</v>
      </c>
      <c r="OUI300" s="166">
        <v>0</v>
      </c>
      <c r="OUJ300" s="166">
        <v>0</v>
      </c>
      <c r="OUK300" s="166">
        <v>0</v>
      </c>
      <c r="OUL300" s="166">
        <v>0</v>
      </c>
      <c r="OUM300" s="166">
        <v>0</v>
      </c>
      <c r="OUN300" s="166">
        <v>0</v>
      </c>
      <c r="OUO300" s="166">
        <v>0</v>
      </c>
      <c r="OUP300" s="166">
        <v>0</v>
      </c>
      <c r="OUQ300" s="166">
        <v>0</v>
      </c>
      <c r="OUR300" s="166">
        <v>0</v>
      </c>
      <c r="OUS300" s="166">
        <v>0</v>
      </c>
      <c r="OUT300" s="166">
        <v>0</v>
      </c>
      <c r="OUU300" s="166">
        <v>0</v>
      </c>
      <c r="OUV300" s="166">
        <v>0</v>
      </c>
      <c r="OUW300" s="166">
        <v>0</v>
      </c>
      <c r="OUX300" s="166">
        <v>0</v>
      </c>
      <c r="OUY300" s="166">
        <v>0</v>
      </c>
      <c r="OUZ300" s="166">
        <v>0</v>
      </c>
      <c r="OVA300" s="166">
        <v>0</v>
      </c>
      <c r="OVB300" s="166">
        <v>0</v>
      </c>
      <c r="OVC300" s="166">
        <v>0</v>
      </c>
      <c r="OVD300" s="166">
        <v>0</v>
      </c>
      <c r="OVE300" s="166">
        <v>0</v>
      </c>
      <c r="OVF300" s="166">
        <v>0</v>
      </c>
      <c r="OVG300" s="166">
        <v>0</v>
      </c>
      <c r="OVH300" s="166">
        <v>0</v>
      </c>
      <c r="OVI300" s="166">
        <v>0</v>
      </c>
      <c r="OVJ300" s="166">
        <v>0</v>
      </c>
      <c r="OVK300" s="166">
        <v>0</v>
      </c>
      <c r="OVL300" s="166">
        <v>0</v>
      </c>
      <c r="OVM300" s="166">
        <v>0</v>
      </c>
      <c r="OVN300" s="166">
        <v>0</v>
      </c>
      <c r="OVO300" s="166">
        <v>0</v>
      </c>
      <c r="OVP300" s="166">
        <v>0</v>
      </c>
      <c r="OVQ300" s="166">
        <v>0</v>
      </c>
      <c r="OVR300" s="166">
        <v>0</v>
      </c>
      <c r="OVS300" s="166">
        <v>0</v>
      </c>
      <c r="OVT300" s="166">
        <v>0</v>
      </c>
      <c r="OVU300" s="166">
        <v>0</v>
      </c>
      <c r="OVV300" s="166">
        <v>0</v>
      </c>
      <c r="OVW300" s="166">
        <v>0</v>
      </c>
      <c r="OVX300" s="166">
        <v>0</v>
      </c>
      <c r="OVY300" s="166">
        <v>0</v>
      </c>
      <c r="OVZ300" s="166">
        <v>0</v>
      </c>
      <c r="OWA300" s="166">
        <v>0</v>
      </c>
      <c r="OWB300" s="166">
        <v>0</v>
      </c>
      <c r="OWC300" s="166">
        <v>0</v>
      </c>
      <c r="OWD300" s="166">
        <v>0</v>
      </c>
      <c r="OWE300" s="166">
        <v>0</v>
      </c>
      <c r="OWF300" s="166">
        <v>0</v>
      </c>
      <c r="OWG300" s="166">
        <v>0</v>
      </c>
      <c r="OWH300" s="166">
        <v>0</v>
      </c>
      <c r="OWI300" s="166">
        <v>0</v>
      </c>
      <c r="OWJ300" s="166">
        <v>0</v>
      </c>
      <c r="OWK300" s="166">
        <v>0</v>
      </c>
      <c r="OWL300" s="166">
        <v>0</v>
      </c>
      <c r="OWM300" s="166">
        <v>0</v>
      </c>
      <c r="OWN300" s="166">
        <v>0</v>
      </c>
      <c r="OWO300" s="166">
        <v>0</v>
      </c>
      <c r="OWP300" s="166">
        <v>0</v>
      </c>
      <c r="OWQ300" s="166">
        <v>0</v>
      </c>
      <c r="OWR300" s="166">
        <v>0</v>
      </c>
      <c r="OWS300" s="166">
        <v>0</v>
      </c>
      <c r="OWT300" s="166">
        <v>0</v>
      </c>
      <c r="OWU300" s="166">
        <v>0</v>
      </c>
      <c r="OWV300" s="166">
        <v>0</v>
      </c>
      <c r="OWW300" s="166">
        <v>0</v>
      </c>
      <c r="OWX300" s="166">
        <v>0</v>
      </c>
      <c r="OWY300" s="166">
        <v>0</v>
      </c>
      <c r="OWZ300" s="166">
        <v>0</v>
      </c>
      <c r="OXA300" s="166">
        <v>0</v>
      </c>
      <c r="OXB300" s="166">
        <v>0</v>
      </c>
      <c r="OXC300" s="166">
        <v>0</v>
      </c>
      <c r="OXD300" s="166">
        <v>0</v>
      </c>
      <c r="OXE300" s="166">
        <v>0</v>
      </c>
      <c r="OXF300" s="166">
        <v>0</v>
      </c>
      <c r="OXG300" s="166">
        <v>0</v>
      </c>
      <c r="OXH300" s="166">
        <v>0</v>
      </c>
      <c r="OXI300" s="166">
        <v>0</v>
      </c>
      <c r="OXJ300" s="166">
        <v>0</v>
      </c>
      <c r="OXK300" s="166">
        <v>0</v>
      </c>
      <c r="OXL300" s="166">
        <v>0</v>
      </c>
      <c r="OXM300" s="166">
        <v>0</v>
      </c>
      <c r="OXN300" s="166">
        <v>0</v>
      </c>
      <c r="OXO300" s="166">
        <v>0</v>
      </c>
      <c r="OXP300" s="166">
        <v>0</v>
      </c>
      <c r="OXQ300" s="166">
        <v>0</v>
      </c>
      <c r="OXR300" s="166">
        <v>0</v>
      </c>
      <c r="OXS300" s="166">
        <v>0</v>
      </c>
      <c r="OXT300" s="166">
        <v>0</v>
      </c>
      <c r="OXU300" s="166">
        <v>0</v>
      </c>
      <c r="OXV300" s="166">
        <v>0</v>
      </c>
      <c r="OXW300" s="166">
        <v>0</v>
      </c>
      <c r="OXX300" s="166">
        <v>0</v>
      </c>
      <c r="OXY300" s="166">
        <v>0</v>
      </c>
      <c r="OXZ300" s="166">
        <v>0</v>
      </c>
      <c r="OYA300" s="166">
        <v>0</v>
      </c>
      <c r="OYB300" s="166">
        <v>0</v>
      </c>
      <c r="OYC300" s="166">
        <v>0</v>
      </c>
      <c r="OYD300" s="166">
        <v>0</v>
      </c>
      <c r="OYE300" s="166">
        <v>0</v>
      </c>
      <c r="OYF300" s="166">
        <v>0</v>
      </c>
      <c r="OYG300" s="166">
        <v>0</v>
      </c>
      <c r="OYH300" s="166">
        <v>0</v>
      </c>
      <c r="OYI300" s="166">
        <v>0</v>
      </c>
      <c r="OYJ300" s="166">
        <v>0</v>
      </c>
      <c r="OYK300" s="166">
        <v>0</v>
      </c>
      <c r="OYL300" s="166">
        <v>0</v>
      </c>
      <c r="OYM300" s="166">
        <v>0</v>
      </c>
      <c r="OYN300" s="166">
        <v>0</v>
      </c>
      <c r="OYO300" s="166">
        <v>0</v>
      </c>
      <c r="OYP300" s="166">
        <v>0</v>
      </c>
      <c r="OYQ300" s="166">
        <v>0</v>
      </c>
      <c r="OYR300" s="166">
        <v>0</v>
      </c>
      <c r="OYS300" s="166">
        <v>0</v>
      </c>
      <c r="OYT300" s="166">
        <v>0</v>
      </c>
      <c r="OYU300" s="166">
        <v>0</v>
      </c>
      <c r="OYV300" s="166">
        <v>0</v>
      </c>
      <c r="OYW300" s="166">
        <v>0</v>
      </c>
      <c r="OYX300" s="166">
        <v>0</v>
      </c>
      <c r="OYY300" s="166">
        <v>0</v>
      </c>
      <c r="OYZ300" s="166">
        <v>0</v>
      </c>
      <c r="OZA300" s="166">
        <v>0</v>
      </c>
      <c r="OZB300" s="166">
        <v>0</v>
      </c>
      <c r="OZC300" s="166">
        <v>0</v>
      </c>
      <c r="OZD300" s="166">
        <v>0</v>
      </c>
      <c r="OZE300" s="166">
        <v>0</v>
      </c>
      <c r="OZF300" s="166">
        <v>0</v>
      </c>
      <c r="OZG300" s="166">
        <v>0</v>
      </c>
      <c r="OZH300" s="166">
        <v>0</v>
      </c>
      <c r="OZI300" s="166">
        <v>0</v>
      </c>
      <c r="OZJ300" s="166">
        <v>0</v>
      </c>
      <c r="OZK300" s="166">
        <v>0</v>
      </c>
      <c r="OZL300" s="166">
        <v>0</v>
      </c>
      <c r="OZM300" s="166">
        <v>0</v>
      </c>
      <c r="OZN300" s="166">
        <v>0</v>
      </c>
      <c r="OZO300" s="166">
        <v>0</v>
      </c>
      <c r="OZP300" s="166">
        <v>0</v>
      </c>
      <c r="OZQ300" s="166">
        <v>0</v>
      </c>
      <c r="OZR300" s="166">
        <v>0</v>
      </c>
      <c r="OZS300" s="166">
        <v>0</v>
      </c>
      <c r="OZT300" s="166">
        <v>0</v>
      </c>
      <c r="OZU300" s="166">
        <v>0</v>
      </c>
      <c r="OZV300" s="166">
        <v>0</v>
      </c>
      <c r="OZW300" s="166">
        <v>0</v>
      </c>
      <c r="OZX300" s="166">
        <v>0</v>
      </c>
      <c r="OZY300" s="166">
        <v>0</v>
      </c>
      <c r="OZZ300" s="166">
        <v>0</v>
      </c>
      <c r="PAA300" s="166">
        <v>0</v>
      </c>
      <c r="PAB300" s="166">
        <v>0</v>
      </c>
      <c r="PAC300" s="166">
        <v>0</v>
      </c>
      <c r="PAD300" s="166">
        <v>0</v>
      </c>
      <c r="PAE300" s="166">
        <v>0</v>
      </c>
      <c r="PAF300" s="166">
        <v>0</v>
      </c>
      <c r="PAG300" s="166">
        <v>0</v>
      </c>
      <c r="PAH300" s="166">
        <v>0</v>
      </c>
      <c r="PAI300" s="166">
        <v>0</v>
      </c>
      <c r="PAJ300" s="166">
        <v>0</v>
      </c>
      <c r="PAK300" s="166">
        <v>0</v>
      </c>
      <c r="PAL300" s="166">
        <v>0</v>
      </c>
      <c r="PAM300" s="166">
        <v>0</v>
      </c>
      <c r="PAN300" s="166">
        <v>0</v>
      </c>
      <c r="PAO300" s="166">
        <v>0</v>
      </c>
      <c r="PAP300" s="166">
        <v>0</v>
      </c>
      <c r="PAQ300" s="166">
        <v>0</v>
      </c>
      <c r="PAR300" s="166">
        <v>0</v>
      </c>
      <c r="PAS300" s="166">
        <v>0</v>
      </c>
      <c r="PAT300" s="166">
        <v>0</v>
      </c>
      <c r="PAU300" s="166">
        <v>0</v>
      </c>
      <c r="PAV300" s="166">
        <v>0</v>
      </c>
      <c r="PAW300" s="166">
        <v>0</v>
      </c>
      <c r="PAX300" s="166">
        <v>0</v>
      </c>
      <c r="PAY300" s="166">
        <v>0</v>
      </c>
      <c r="PAZ300" s="166">
        <v>0</v>
      </c>
      <c r="PBA300" s="166">
        <v>0</v>
      </c>
      <c r="PBB300" s="166">
        <v>0</v>
      </c>
      <c r="PBC300" s="166">
        <v>0</v>
      </c>
      <c r="PBD300" s="166">
        <v>0</v>
      </c>
      <c r="PBE300" s="166">
        <v>0</v>
      </c>
      <c r="PBF300" s="166">
        <v>0</v>
      </c>
      <c r="PBG300" s="166">
        <v>0</v>
      </c>
      <c r="PBH300" s="166">
        <v>0</v>
      </c>
      <c r="PBI300" s="166">
        <v>0</v>
      </c>
      <c r="PBJ300" s="166">
        <v>0</v>
      </c>
      <c r="PBK300" s="166">
        <v>0</v>
      </c>
      <c r="PBL300" s="166">
        <v>0</v>
      </c>
      <c r="PBM300" s="166">
        <v>0</v>
      </c>
      <c r="PBN300" s="166">
        <v>0</v>
      </c>
      <c r="PBO300" s="166">
        <v>0</v>
      </c>
      <c r="PBP300" s="166">
        <v>0</v>
      </c>
      <c r="PBQ300" s="166">
        <v>0</v>
      </c>
      <c r="PBR300" s="166">
        <v>0</v>
      </c>
      <c r="PBS300" s="166">
        <v>0</v>
      </c>
      <c r="PBT300" s="166">
        <v>0</v>
      </c>
      <c r="PBU300" s="166">
        <v>0</v>
      </c>
      <c r="PBV300" s="166">
        <v>0</v>
      </c>
      <c r="PBW300" s="166">
        <v>0</v>
      </c>
      <c r="PBX300" s="166">
        <v>0</v>
      </c>
      <c r="PBY300" s="166">
        <v>0</v>
      </c>
      <c r="PBZ300" s="166">
        <v>0</v>
      </c>
      <c r="PCA300" s="166">
        <v>0</v>
      </c>
      <c r="PCB300" s="166">
        <v>0</v>
      </c>
      <c r="PCC300" s="166">
        <v>0</v>
      </c>
      <c r="PCD300" s="166">
        <v>0</v>
      </c>
      <c r="PCE300" s="166">
        <v>0</v>
      </c>
      <c r="PCF300" s="166">
        <v>0</v>
      </c>
      <c r="PCG300" s="166">
        <v>0</v>
      </c>
      <c r="PCH300" s="166">
        <v>0</v>
      </c>
      <c r="PCI300" s="166">
        <v>0</v>
      </c>
      <c r="PCJ300" s="166">
        <v>0</v>
      </c>
      <c r="PCK300" s="166">
        <v>0</v>
      </c>
      <c r="PCL300" s="166">
        <v>0</v>
      </c>
      <c r="PCM300" s="166">
        <v>0</v>
      </c>
      <c r="PCN300" s="166">
        <v>0</v>
      </c>
      <c r="PCO300" s="166">
        <v>0</v>
      </c>
      <c r="PCP300" s="166">
        <v>0</v>
      </c>
      <c r="PCQ300" s="166">
        <v>0</v>
      </c>
      <c r="PCR300" s="166">
        <v>0</v>
      </c>
      <c r="PCS300" s="166">
        <v>0</v>
      </c>
      <c r="PCT300" s="166">
        <v>0</v>
      </c>
      <c r="PCU300" s="166">
        <v>0</v>
      </c>
      <c r="PCV300" s="166">
        <v>0</v>
      </c>
      <c r="PCW300" s="166">
        <v>0</v>
      </c>
      <c r="PCX300" s="166">
        <v>0</v>
      </c>
      <c r="PCY300" s="166">
        <v>0</v>
      </c>
      <c r="PCZ300" s="166">
        <v>0</v>
      </c>
      <c r="PDA300" s="166">
        <v>0</v>
      </c>
      <c r="PDB300" s="166">
        <v>0</v>
      </c>
      <c r="PDC300" s="166">
        <v>0</v>
      </c>
      <c r="PDD300" s="166">
        <v>0</v>
      </c>
      <c r="PDE300" s="166">
        <v>0</v>
      </c>
      <c r="PDF300" s="166">
        <v>0</v>
      </c>
      <c r="PDG300" s="166">
        <v>0</v>
      </c>
      <c r="PDH300" s="166">
        <v>0</v>
      </c>
      <c r="PDI300" s="166">
        <v>0</v>
      </c>
      <c r="PDJ300" s="166">
        <v>0</v>
      </c>
      <c r="PDK300" s="166">
        <v>0</v>
      </c>
      <c r="PDL300" s="166">
        <v>0</v>
      </c>
      <c r="PDM300" s="166">
        <v>0</v>
      </c>
      <c r="PDN300" s="166">
        <v>0</v>
      </c>
      <c r="PDO300" s="166">
        <v>0</v>
      </c>
      <c r="PDP300" s="166">
        <v>0</v>
      </c>
      <c r="PDQ300" s="166">
        <v>0</v>
      </c>
      <c r="PDR300" s="166">
        <v>0</v>
      </c>
      <c r="PDS300" s="166">
        <v>0</v>
      </c>
      <c r="PDT300" s="166">
        <v>0</v>
      </c>
      <c r="PDU300" s="166">
        <v>0</v>
      </c>
      <c r="PDV300" s="166">
        <v>0</v>
      </c>
      <c r="PDW300" s="166">
        <v>0</v>
      </c>
      <c r="PDX300" s="166">
        <v>0</v>
      </c>
      <c r="PDY300" s="166">
        <v>0</v>
      </c>
      <c r="PDZ300" s="166">
        <v>0</v>
      </c>
      <c r="PEA300" s="166">
        <v>0</v>
      </c>
      <c r="PEB300" s="166">
        <v>0</v>
      </c>
      <c r="PEC300" s="166">
        <v>0</v>
      </c>
      <c r="PED300" s="166">
        <v>0</v>
      </c>
      <c r="PEE300" s="166">
        <v>0</v>
      </c>
      <c r="PEF300" s="166">
        <v>0</v>
      </c>
      <c r="PEG300" s="166">
        <v>0</v>
      </c>
      <c r="PEH300" s="166">
        <v>0</v>
      </c>
      <c r="PEI300" s="166">
        <v>0</v>
      </c>
      <c r="PEJ300" s="166">
        <v>0</v>
      </c>
      <c r="PEK300" s="166">
        <v>0</v>
      </c>
      <c r="PEL300" s="166">
        <v>0</v>
      </c>
      <c r="PEM300" s="166">
        <v>0</v>
      </c>
      <c r="PEN300" s="166">
        <v>0</v>
      </c>
      <c r="PEO300" s="166">
        <v>0</v>
      </c>
      <c r="PEP300" s="166">
        <v>0</v>
      </c>
      <c r="PEQ300" s="166">
        <v>0</v>
      </c>
      <c r="PER300" s="166">
        <v>0</v>
      </c>
      <c r="PES300" s="166">
        <v>0</v>
      </c>
      <c r="PET300" s="166">
        <v>0</v>
      </c>
      <c r="PEU300" s="166">
        <v>0</v>
      </c>
      <c r="PEV300" s="166">
        <v>0</v>
      </c>
      <c r="PEW300" s="166">
        <v>0</v>
      </c>
      <c r="PEX300" s="166">
        <v>0</v>
      </c>
      <c r="PEY300" s="166">
        <v>0</v>
      </c>
      <c r="PEZ300" s="166">
        <v>0</v>
      </c>
      <c r="PFA300" s="166">
        <v>0</v>
      </c>
      <c r="PFB300" s="166">
        <v>0</v>
      </c>
      <c r="PFC300" s="166">
        <v>0</v>
      </c>
      <c r="PFD300" s="166">
        <v>0</v>
      </c>
      <c r="PFE300" s="166">
        <v>0</v>
      </c>
      <c r="PFF300" s="166">
        <v>0</v>
      </c>
      <c r="PFG300" s="166">
        <v>0</v>
      </c>
      <c r="PFH300" s="166">
        <v>0</v>
      </c>
      <c r="PFI300" s="166">
        <v>0</v>
      </c>
      <c r="PFJ300" s="166">
        <v>0</v>
      </c>
      <c r="PFK300" s="166">
        <v>0</v>
      </c>
      <c r="PFL300" s="166">
        <v>0</v>
      </c>
      <c r="PFM300" s="166">
        <v>0</v>
      </c>
      <c r="PFN300" s="166">
        <v>0</v>
      </c>
      <c r="PFO300" s="166">
        <v>0</v>
      </c>
      <c r="PFP300" s="166">
        <v>0</v>
      </c>
      <c r="PFQ300" s="166">
        <v>0</v>
      </c>
      <c r="PFR300" s="166">
        <v>0</v>
      </c>
      <c r="PFS300" s="166">
        <v>0</v>
      </c>
      <c r="PFT300" s="166">
        <v>0</v>
      </c>
      <c r="PFU300" s="166">
        <v>0</v>
      </c>
      <c r="PFV300" s="166">
        <v>0</v>
      </c>
      <c r="PFW300" s="166">
        <v>0</v>
      </c>
      <c r="PFX300" s="166">
        <v>0</v>
      </c>
      <c r="PFY300" s="166">
        <v>0</v>
      </c>
      <c r="PFZ300" s="166">
        <v>0</v>
      </c>
      <c r="PGA300" s="166">
        <v>0</v>
      </c>
      <c r="PGB300" s="166">
        <v>0</v>
      </c>
      <c r="PGC300" s="166">
        <v>0</v>
      </c>
      <c r="PGD300" s="166">
        <v>0</v>
      </c>
      <c r="PGE300" s="166">
        <v>0</v>
      </c>
      <c r="PGF300" s="166">
        <v>0</v>
      </c>
      <c r="PGG300" s="166">
        <v>0</v>
      </c>
      <c r="PGH300" s="166">
        <v>0</v>
      </c>
      <c r="PGI300" s="166">
        <v>0</v>
      </c>
      <c r="PGJ300" s="166">
        <v>0</v>
      </c>
      <c r="PGK300" s="166">
        <v>0</v>
      </c>
      <c r="PGL300" s="166">
        <v>0</v>
      </c>
      <c r="PGM300" s="166">
        <v>0</v>
      </c>
      <c r="PGN300" s="166">
        <v>0</v>
      </c>
      <c r="PGO300" s="166">
        <v>0</v>
      </c>
      <c r="PGP300" s="166">
        <v>0</v>
      </c>
      <c r="PGQ300" s="166">
        <v>0</v>
      </c>
      <c r="PGR300" s="166">
        <v>0</v>
      </c>
      <c r="PGS300" s="166">
        <v>0</v>
      </c>
      <c r="PGT300" s="166">
        <v>0</v>
      </c>
      <c r="PGU300" s="166">
        <v>0</v>
      </c>
      <c r="PGV300" s="166">
        <v>0</v>
      </c>
      <c r="PGW300" s="166">
        <v>0</v>
      </c>
      <c r="PGX300" s="166">
        <v>0</v>
      </c>
      <c r="PGY300" s="166">
        <v>0</v>
      </c>
      <c r="PGZ300" s="166">
        <v>0</v>
      </c>
      <c r="PHA300" s="166">
        <v>0</v>
      </c>
      <c r="PHB300" s="166">
        <v>0</v>
      </c>
      <c r="PHC300" s="166">
        <v>0</v>
      </c>
      <c r="PHD300" s="166">
        <v>0</v>
      </c>
      <c r="PHE300" s="166">
        <v>0</v>
      </c>
      <c r="PHF300" s="166">
        <v>0</v>
      </c>
      <c r="PHG300" s="166">
        <v>0</v>
      </c>
      <c r="PHH300" s="166">
        <v>0</v>
      </c>
      <c r="PHI300" s="166">
        <v>0</v>
      </c>
      <c r="PHJ300" s="166">
        <v>0</v>
      </c>
      <c r="PHK300" s="166">
        <v>0</v>
      </c>
      <c r="PHL300" s="166">
        <v>0</v>
      </c>
      <c r="PHM300" s="166">
        <v>0</v>
      </c>
      <c r="PHN300" s="166">
        <v>0</v>
      </c>
      <c r="PHO300" s="166">
        <v>0</v>
      </c>
      <c r="PHP300" s="166">
        <v>0</v>
      </c>
      <c r="PHQ300" s="166">
        <v>0</v>
      </c>
      <c r="PHR300" s="166">
        <v>0</v>
      </c>
      <c r="PHS300" s="166">
        <v>0</v>
      </c>
      <c r="PHT300" s="166">
        <v>0</v>
      </c>
      <c r="PHU300" s="166">
        <v>0</v>
      </c>
      <c r="PHV300" s="166">
        <v>0</v>
      </c>
      <c r="PHW300" s="166">
        <v>0</v>
      </c>
      <c r="PHX300" s="166">
        <v>0</v>
      </c>
      <c r="PHY300" s="166">
        <v>0</v>
      </c>
      <c r="PHZ300" s="166">
        <v>0</v>
      </c>
      <c r="PIA300" s="166">
        <v>0</v>
      </c>
      <c r="PIB300" s="166">
        <v>0</v>
      </c>
      <c r="PIC300" s="166">
        <v>0</v>
      </c>
      <c r="PID300" s="166">
        <v>0</v>
      </c>
      <c r="PIE300" s="166">
        <v>0</v>
      </c>
      <c r="PIF300" s="166">
        <v>0</v>
      </c>
      <c r="PIG300" s="166">
        <v>0</v>
      </c>
      <c r="PIH300" s="166">
        <v>0</v>
      </c>
      <c r="PII300" s="166">
        <v>0</v>
      </c>
      <c r="PIJ300" s="166">
        <v>0</v>
      </c>
      <c r="PIK300" s="166">
        <v>0</v>
      </c>
      <c r="PIL300" s="166">
        <v>0</v>
      </c>
      <c r="PIM300" s="166">
        <v>0</v>
      </c>
      <c r="PIN300" s="166">
        <v>0</v>
      </c>
      <c r="PIO300" s="166">
        <v>0</v>
      </c>
      <c r="PIP300" s="166">
        <v>0</v>
      </c>
      <c r="PIQ300" s="166">
        <v>0</v>
      </c>
      <c r="PIR300" s="166">
        <v>0</v>
      </c>
      <c r="PIS300" s="166">
        <v>0</v>
      </c>
      <c r="PIT300" s="166">
        <v>0</v>
      </c>
      <c r="PIU300" s="166">
        <v>0</v>
      </c>
      <c r="PIV300" s="166">
        <v>0</v>
      </c>
      <c r="PIW300" s="166">
        <v>0</v>
      </c>
      <c r="PIX300" s="166">
        <v>0</v>
      </c>
      <c r="PIY300" s="166">
        <v>0</v>
      </c>
      <c r="PIZ300" s="166">
        <v>0</v>
      </c>
      <c r="PJA300" s="166">
        <v>0</v>
      </c>
      <c r="PJB300" s="166">
        <v>0</v>
      </c>
      <c r="PJC300" s="166">
        <v>0</v>
      </c>
      <c r="PJD300" s="166">
        <v>0</v>
      </c>
      <c r="PJE300" s="166">
        <v>0</v>
      </c>
      <c r="PJF300" s="166">
        <v>0</v>
      </c>
      <c r="PJG300" s="166">
        <v>0</v>
      </c>
      <c r="PJH300" s="166">
        <v>0</v>
      </c>
      <c r="PJI300" s="166">
        <v>0</v>
      </c>
      <c r="PJJ300" s="166">
        <v>0</v>
      </c>
      <c r="PJK300" s="166">
        <v>0</v>
      </c>
      <c r="PJL300" s="166">
        <v>0</v>
      </c>
      <c r="PJM300" s="166">
        <v>0</v>
      </c>
      <c r="PJN300" s="166">
        <v>0</v>
      </c>
      <c r="PJO300" s="166">
        <v>0</v>
      </c>
      <c r="PJP300" s="166">
        <v>0</v>
      </c>
      <c r="PJQ300" s="166">
        <v>0</v>
      </c>
      <c r="PJR300" s="166">
        <v>0</v>
      </c>
      <c r="PJS300" s="166">
        <v>0</v>
      </c>
      <c r="PJT300" s="166">
        <v>0</v>
      </c>
      <c r="PJU300" s="166">
        <v>0</v>
      </c>
      <c r="PJV300" s="166">
        <v>0</v>
      </c>
      <c r="PJW300" s="166">
        <v>0</v>
      </c>
      <c r="PJX300" s="166">
        <v>0</v>
      </c>
      <c r="PJY300" s="166">
        <v>0</v>
      </c>
      <c r="PJZ300" s="166">
        <v>0</v>
      </c>
      <c r="PKA300" s="166">
        <v>0</v>
      </c>
      <c r="PKB300" s="166">
        <v>0</v>
      </c>
      <c r="PKC300" s="166">
        <v>0</v>
      </c>
      <c r="PKD300" s="166">
        <v>0</v>
      </c>
      <c r="PKE300" s="166">
        <v>0</v>
      </c>
      <c r="PKF300" s="166">
        <v>0</v>
      </c>
      <c r="PKG300" s="166">
        <v>0</v>
      </c>
      <c r="PKH300" s="166">
        <v>0</v>
      </c>
      <c r="PKI300" s="166">
        <v>0</v>
      </c>
      <c r="PKJ300" s="166">
        <v>0</v>
      </c>
      <c r="PKK300" s="166">
        <v>0</v>
      </c>
      <c r="PKL300" s="166">
        <v>0</v>
      </c>
      <c r="PKM300" s="166">
        <v>0</v>
      </c>
      <c r="PKN300" s="166">
        <v>0</v>
      </c>
      <c r="PKO300" s="166">
        <v>0</v>
      </c>
      <c r="PKP300" s="166">
        <v>0</v>
      </c>
      <c r="PKQ300" s="166">
        <v>0</v>
      </c>
      <c r="PKR300" s="166">
        <v>0</v>
      </c>
      <c r="PKS300" s="166">
        <v>0</v>
      </c>
      <c r="PKT300" s="166">
        <v>0</v>
      </c>
      <c r="PKU300" s="166">
        <v>0</v>
      </c>
      <c r="PKV300" s="166">
        <v>0</v>
      </c>
      <c r="PKW300" s="166">
        <v>0</v>
      </c>
      <c r="PKX300" s="166">
        <v>0</v>
      </c>
      <c r="PKY300" s="166">
        <v>0</v>
      </c>
      <c r="PKZ300" s="166">
        <v>0</v>
      </c>
      <c r="PLA300" s="166">
        <v>0</v>
      </c>
      <c r="PLB300" s="166">
        <v>0</v>
      </c>
      <c r="PLC300" s="166">
        <v>0</v>
      </c>
      <c r="PLD300" s="166">
        <v>0</v>
      </c>
      <c r="PLE300" s="166">
        <v>0</v>
      </c>
      <c r="PLF300" s="166">
        <v>0</v>
      </c>
      <c r="PLG300" s="166">
        <v>0</v>
      </c>
      <c r="PLH300" s="166">
        <v>0</v>
      </c>
      <c r="PLI300" s="166">
        <v>0</v>
      </c>
      <c r="PLJ300" s="166">
        <v>0</v>
      </c>
      <c r="PLK300" s="166">
        <v>0</v>
      </c>
      <c r="PLL300" s="166">
        <v>0</v>
      </c>
      <c r="PLM300" s="166">
        <v>0</v>
      </c>
      <c r="PLN300" s="166">
        <v>0</v>
      </c>
      <c r="PLO300" s="166">
        <v>0</v>
      </c>
      <c r="PLP300" s="166">
        <v>0</v>
      </c>
      <c r="PLQ300" s="166">
        <v>0</v>
      </c>
      <c r="PLR300" s="166">
        <v>0</v>
      </c>
      <c r="PLS300" s="166">
        <v>0</v>
      </c>
      <c r="PLT300" s="166">
        <v>0</v>
      </c>
      <c r="PLU300" s="166">
        <v>0</v>
      </c>
      <c r="PLV300" s="166">
        <v>0</v>
      </c>
      <c r="PLW300" s="166">
        <v>0</v>
      </c>
      <c r="PLX300" s="166">
        <v>0</v>
      </c>
      <c r="PLY300" s="166">
        <v>0</v>
      </c>
      <c r="PLZ300" s="166">
        <v>0</v>
      </c>
      <c r="PMA300" s="166">
        <v>0</v>
      </c>
      <c r="PMB300" s="166">
        <v>0</v>
      </c>
      <c r="PMC300" s="166">
        <v>0</v>
      </c>
      <c r="PMD300" s="166">
        <v>0</v>
      </c>
      <c r="PME300" s="166">
        <v>0</v>
      </c>
      <c r="PMF300" s="166">
        <v>0</v>
      </c>
      <c r="PMG300" s="166">
        <v>0</v>
      </c>
      <c r="PMH300" s="166">
        <v>0</v>
      </c>
      <c r="PMI300" s="166">
        <v>0</v>
      </c>
      <c r="PMJ300" s="166">
        <v>0</v>
      </c>
      <c r="PMK300" s="166">
        <v>0</v>
      </c>
      <c r="PML300" s="166">
        <v>0</v>
      </c>
      <c r="PMM300" s="166">
        <v>0</v>
      </c>
      <c r="PMN300" s="166">
        <v>0</v>
      </c>
      <c r="PMO300" s="166">
        <v>0</v>
      </c>
      <c r="PMP300" s="166">
        <v>0</v>
      </c>
      <c r="PMQ300" s="166">
        <v>0</v>
      </c>
      <c r="PMR300" s="166">
        <v>0</v>
      </c>
      <c r="PMS300" s="166">
        <v>0</v>
      </c>
      <c r="PMT300" s="166">
        <v>0</v>
      </c>
      <c r="PMU300" s="166">
        <v>0</v>
      </c>
      <c r="PMV300" s="166">
        <v>0</v>
      </c>
      <c r="PMW300" s="166">
        <v>0</v>
      </c>
      <c r="PMX300" s="166">
        <v>0</v>
      </c>
      <c r="PMY300" s="166">
        <v>0</v>
      </c>
      <c r="PMZ300" s="166">
        <v>0</v>
      </c>
      <c r="PNA300" s="166">
        <v>0</v>
      </c>
      <c r="PNB300" s="166">
        <v>0</v>
      </c>
      <c r="PNC300" s="166">
        <v>0</v>
      </c>
      <c r="PND300" s="166">
        <v>0</v>
      </c>
      <c r="PNE300" s="166">
        <v>0</v>
      </c>
      <c r="PNF300" s="166">
        <v>0</v>
      </c>
      <c r="PNG300" s="166">
        <v>0</v>
      </c>
      <c r="PNH300" s="166">
        <v>0</v>
      </c>
      <c r="PNI300" s="166">
        <v>0</v>
      </c>
      <c r="PNJ300" s="166">
        <v>0</v>
      </c>
      <c r="PNK300" s="166">
        <v>0</v>
      </c>
      <c r="PNL300" s="166">
        <v>0</v>
      </c>
      <c r="PNM300" s="166">
        <v>0</v>
      </c>
      <c r="PNN300" s="166">
        <v>0</v>
      </c>
      <c r="PNO300" s="166">
        <v>0</v>
      </c>
      <c r="PNP300" s="166">
        <v>0</v>
      </c>
      <c r="PNQ300" s="166">
        <v>0</v>
      </c>
      <c r="PNR300" s="166">
        <v>0</v>
      </c>
      <c r="PNS300" s="166">
        <v>0</v>
      </c>
      <c r="PNT300" s="166">
        <v>0</v>
      </c>
      <c r="PNU300" s="166">
        <v>0</v>
      </c>
      <c r="PNV300" s="166">
        <v>0</v>
      </c>
      <c r="PNW300" s="166">
        <v>0</v>
      </c>
      <c r="PNX300" s="166">
        <v>0</v>
      </c>
      <c r="PNY300" s="166">
        <v>0</v>
      </c>
      <c r="PNZ300" s="166">
        <v>0</v>
      </c>
      <c r="POA300" s="166">
        <v>0</v>
      </c>
      <c r="POB300" s="166">
        <v>0</v>
      </c>
      <c r="POC300" s="166">
        <v>0</v>
      </c>
      <c r="POD300" s="166">
        <v>0</v>
      </c>
      <c r="POE300" s="166">
        <v>0</v>
      </c>
      <c r="POF300" s="166">
        <v>0</v>
      </c>
      <c r="POG300" s="166">
        <v>0</v>
      </c>
      <c r="POH300" s="166">
        <v>0</v>
      </c>
      <c r="POI300" s="166">
        <v>0</v>
      </c>
      <c r="POJ300" s="166">
        <v>0</v>
      </c>
      <c r="POK300" s="166">
        <v>0</v>
      </c>
      <c r="POL300" s="166">
        <v>0</v>
      </c>
      <c r="POM300" s="166">
        <v>0</v>
      </c>
      <c r="PON300" s="166">
        <v>0</v>
      </c>
      <c r="POO300" s="166">
        <v>0</v>
      </c>
      <c r="POP300" s="166">
        <v>0</v>
      </c>
      <c r="POQ300" s="166">
        <v>0</v>
      </c>
      <c r="POR300" s="166">
        <v>0</v>
      </c>
      <c r="POS300" s="166">
        <v>0</v>
      </c>
      <c r="POT300" s="166">
        <v>0</v>
      </c>
      <c r="POU300" s="166">
        <v>0</v>
      </c>
      <c r="POV300" s="166">
        <v>0</v>
      </c>
      <c r="POW300" s="166">
        <v>0</v>
      </c>
      <c r="POX300" s="166">
        <v>0</v>
      </c>
      <c r="POY300" s="166">
        <v>0</v>
      </c>
      <c r="POZ300" s="166">
        <v>0</v>
      </c>
      <c r="PPA300" s="166">
        <v>0</v>
      </c>
      <c r="PPB300" s="166">
        <v>0</v>
      </c>
      <c r="PPC300" s="166">
        <v>0</v>
      </c>
      <c r="PPD300" s="166">
        <v>0</v>
      </c>
      <c r="PPE300" s="166">
        <v>0</v>
      </c>
      <c r="PPF300" s="166">
        <v>0</v>
      </c>
      <c r="PPG300" s="166">
        <v>0</v>
      </c>
      <c r="PPH300" s="166">
        <v>0</v>
      </c>
      <c r="PPI300" s="166">
        <v>0</v>
      </c>
      <c r="PPJ300" s="166">
        <v>0</v>
      </c>
      <c r="PPK300" s="166">
        <v>0</v>
      </c>
      <c r="PPL300" s="166">
        <v>0</v>
      </c>
      <c r="PPM300" s="166">
        <v>0</v>
      </c>
      <c r="PPN300" s="166">
        <v>0</v>
      </c>
      <c r="PPO300" s="166">
        <v>0</v>
      </c>
      <c r="PPP300" s="166">
        <v>0</v>
      </c>
      <c r="PPQ300" s="166">
        <v>0</v>
      </c>
      <c r="PPR300" s="166">
        <v>0</v>
      </c>
      <c r="PPS300" s="166">
        <v>0</v>
      </c>
      <c r="PPT300" s="166">
        <v>0</v>
      </c>
      <c r="PPU300" s="166">
        <v>0</v>
      </c>
      <c r="PPV300" s="166">
        <v>0</v>
      </c>
      <c r="PPW300" s="166">
        <v>0</v>
      </c>
      <c r="PPX300" s="166">
        <v>0</v>
      </c>
      <c r="PPY300" s="166">
        <v>0</v>
      </c>
      <c r="PPZ300" s="166">
        <v>0</v>
      </c>
      <c r="PQA300" s="166">
        <v>0</v>
      </c>
      <c r="PQB300" s="166">
        <v>0</v>
      </c>
      <c r="PQC300" s="166">
        <v>0</v>
      </c>
      <c r="PQD300" s="166">
        <v>0</v>
      </c>
      <c r="PQE300" s="166">
        <v>0</v>
      </c>
      <c r="PQF300" s="166">
        <v>0</v>
      </c>
      <c r="PQG300" s="166">
        <v>0</v>
      </c>
      <c r="PQH300" s="166">
        <v>0</v>
      </c>
      <c r="PQI300" s="166">
        <v>0</v>
      </c>
      <c r="PQJ300" s="166">
        <v>0</v>
      </c>
      <c r="PQK300" s="166">
        <v>0</v>
      </c>
      <c r="PQL300" s="166">
        <v>0</v>
      </c>
      <c r="PQM300" s="166">
        <v>0</v>
      </c>
      <c r="PQN300" s="166">
        <v>0</v>
      </c>
      <c r="PQO300" s="166">
        <v>0</v>
      </c>
      <c r="PQP300" s="166">
        <v>0</v>
      </c>
      <c r="PQQ300" s="166">
        <v>0</v>
      </c>
      <c r="PQR300" s="166">
        <v>0</v>
      </c>
      <c r="PQS300" s="166">
        <v>0</v>
      </c>
      <c r="PQT300" s="166">
        <v>0</v>
      </c>
      <c r="PQU300" s="166">
        <v>0</v>
      </c>
      <c r="PQV300" s="166">
        <v>0</v>
      </c>
      <c r="PQW300" s="166">
        <v>0</v>
      </c>
      <c r="PQX300" s="166">
        <v>0</v>
      </c>
      <c r="PQY300" s="166">
        <v>0</v>
      </c>
      <c r="PQZ300" s="166">
        <v>0</v>
      </c>
      <c r="PRA300" s="166">
        <v>0</v>
      </c>
      <c r="PRB300" s="166">
        <v>0</v>
      </c>
      <c r="PRC300" s="166">
        <v>0</v>
      </c>
      <c r="PRD300" s="166">
        <v>0</v>
      </c>
      <c r="PRE300" s="166">
        <v>0</v>
      </c>
      <c r="PRF300" s="166">
        <v>0</v>
      </c>
      <c r="PRG300" s="166">
        <v>0</v>
      </c>
      <c r="PRH300" s="166">
        <v>0</v>
      </c>
      <c r="PRI300" s="166">
        <v>0</v>
      </c>
      <c r="PRJ300" s="166">
        <v>0</v>
      </c>
      <c r="PRK300" s="166">
        <v>0</v>
      </c>
      <c r="PRL300" s="166">
        <v>0</v>
      </c>
      <c r="PRM300" s="166">
        <v>0</v>
      </c>
      <c r="PRN300" s="166">
        <v>0</v>
      </c>
      <c r="PRO300" s="166">
        <v>0</v>
      </c>
      <c r="PRP300" s="166">
        <v>0</v>
      </c>
      <c r="PRQ300" s="166">
        <v>0</v>
      </c>
      <c r="PRR300" s="166">
        <v>0</v>
      </c>
      <c r="PRS300" s="166">
        <v>0</v>
      </c>
      <c r="PRT300" s="166">
        <v>0</v>
      </c>
      <c r="PRU300" s="166">
        <v>0</v>
      </c>
      <c r="PRV300" s="166">
        <v>0</v>
      </c>
      <c r="PRW300" s="166">
        <v>0</v>
      </c>
      <c r="PRX300" s="166">
        <v>0</v>
      </c>
      <c r="PRY300" s="166">
        <v>0</v>
      </c>
      <c r="PRZ300" s="166">
        <v>0</v>
      </c>
      <c r="PSA300" s="166">
        <v>0</v>
      </c>
      <c r="PSB300" s="166">
        <v>0</v>
      </c>
      <c r="PSC300" s="166">
        <v>0</v>
      </c>
      <c r="PSD300" s="166">
        <v>0</v>
      </c>
      <c r="PSE300" s="166">
        <v>0</v>
      </c>
      <c r="PSF300" s="166">
        <v>0</v>
      </c>
      <c r="PSG300" s="166">
        <v>0</v>
      </c>
      <c r="PSH300" s="166">
        <v>0</v>
      </c>
      <c r="PSI300" s="166">
        <v>0</v>
      </c>
      <c r="PSJ300" s="166">
        <v>0</v>
      </c>
      <c r="PSK300" s="166">
        <v>0</v>
      </c>
      <c r="PSL300" s="166">
        <v>0</v>
      </c>
      <c r="PSM300" s="166">
        <v>0</v>
      </c>
      <c r="PSN300" s="166">
        <v>0</v>
      </c>
      <c r="PSO300" s="166">
        <v>0</v>
      </c>
      <c r="PSP300" s="166">
        <v>0</v>
      </c>
      <c r="PSQ300" s="166">
        <v>0</v>
      </c>
      <c r="PSR300" s="166">
        <v>0</v>
      </c>
      <c r="PSS300" s="166">
        <v>0</v>
      </c>
      <c r="PST300" s="166">
        <v>0</v>
      </c>
      <c r="PSU300" s="166">
        <v>0</v>
      </c>
      <c r="PSV300" s="166">
        <v>0</v>
      </c>
      <c r="PSW300" s="166">
        <v>0</v>
      </c>
      <c r="PSX300" s="166">
        <v>0</v>
      </c>
      <c r="PSY300" s="166">
        <v>0</v>
      </c>
      <c r="PSZ300" s="166">
        <v>0</v>
      </c>
      <c r="PTA300" s="166">
        <v>0</v>
      </c>
      <c r="PTB300" s="166">
        <v>0</v>
      </c>
      <c r="PTC300" s="166">
        <v>0</v>
      </c>
      <c r="PTD300" s="166">
        <v>0</v>
      </c>
      <c r="PTE300" s="166">
        <v>0</v>
      </c>
      <c r="PTF300" s="166">
        <v>0</v>
      </c>
      <c r="PTG300" s="166">
        <v>0</v>
      </c>
      <c r="PTH300" s="166">
        <v>0</v>
      </c>
      <c r="PTI300" s="166">
        <v>0</v>
      </c>
      <c r="PTJ300" s="166">
        <v>0</v>
      </c>
      <c r="PTK300" s="166">
        <v>0</v>
      </c>
      <c r="PTL300" s="166">
        <v>0</v>
      </c>
      <c r="PTM300" s="166">
        <v>0</v>
      </c>
      <c r="PTN300" s="166">
        <v>0</v>
      </c>
      <c r="PTO300" s="166">
        <v>0</v>
      </c>
      <c r="PTP300" s="166">
        <v>0</v>
      </c>
      <c r="PTQ300" s="166">
        <v>0</v>
      </c>
      <c r="PTR300" s="166">
        <v>0</v>
      </c>
      <c r="PTS300" s="166">
        <v>0</v>
      </c>
      <c r="PTT300" s="166">
        <v>0</v>
      </c>
      <c r="PTU300" s="166">
        <v>0</v>
      </c>
      <c r="PTV300" s="166">
        <v>0</v>
      </c>
      <c r="PTW300" s="166">
        <v>0</v>
      </c>
      <c r="PTX300" s="166">
        <v>0</v>
      </c>
      <c r="PTY300" s="166">
        <v>0</v>
      </c>
      <c r="PTZ300" s="166">
        <v>0</v>
      </c>
      <c r="PUA300" s="166">
        <v>0</v>
      </c>
      <c r="PUB300" s="166">
        <v>0</v>
      </c>
      <c r="PUC300" s="166">
        <v>0</v>
      </c>
      <c r="PUD300" s="166">
        <v>0</v>
      </c>
      <c r="PUE300" s="166">
        <v>0</v>
      </c>
      <c r="PUF300" s="166">
        <v>0</v>
      </c>
      <c r="PUG300" s="166">
        <v>0</v>
      </c>
      <c r="PUH300" s="166">
        <v>0</v>
      </c>
      <c r="PUI300" s="166">
        <v>0</v>
      </c>
      <c r="PUJ300" s="166">
        <v>0</v>
      </c>
      <c r="PUK300" s="166">
        <v>0</v>
      </c>
      <c r="PUL300" s="166">
        <v>0</v>
      </c>
      <c r="PUM300" s="166">
        <v>0</v>
      </c>
      <c r="PUN300" s="166">
        <v>0</v>
      </c>
      <c r="PUO300" s="166">
        <v>0</v>
      </c>
      <c r="PUP300" s="166">
        <v>0</v>
      </c>
      <c r="PUQ300" s="166">
        <v>0</v>
      </c>
      <c r="PUR300" s="166">
        <v>0</v>
      </c>
      <c r="PUS300" s="166">
        <v>0</v>
      </c>
      <c r="PUT300" s="166">
        <v>0</v>
      </c>
      <c r="PUU300" s="166">
        <v>0</v>
      </c>
      <c r="PUV300" s="166">
        <v>0</v>
      </c>
      <c r="PUW300" s="166">
        <v>0</v>
      </c>
      <c r="PUX300" s="166">
        <v>0</v>
      </c>
      <c r="PUY300" s="166">
        <v>0</v>
      </c>
      <c r="PUZ300" s="166">
        <v>0</v>
      </c>
      <c r="PVA300" s="166">
        <v>0</v>
      </c>
      <c r="PVB300" s="166">
        <v>0</v>
      </c>
      <c r="PVC300" s="166">
        <v>0</v>
      </c>
      <c r="PVD300" s="166">
        <v>0</v>
      </c>
      <c r="PVE300" s="166">
        <v>0</v>
      </c>
      <c r="PVF300" s="166">
        <v>0</v>
      </c>
      <c r="PVG300" s="166">
        <v>0</v>
      </c>
      <c r="PVH300" s="166">
        <v>0</v>
      </c>
      <c r="PVI300" s="166">
        <v>0</v>
      </c>
      <c r="PVJ300" s="166">
        <v>0</v>
      </c>
      <c r="PVK300" s="166">
        <v>0</v>
      </c>
      <c r="PVL300" s="166">
        <v>0</v>
      </c>
      <c r="PVM300" s="166">
        <v>0</v>
      </c>
      <c r="PVN300" s="166">
        <v>0</v>
      </c>
      <c r="PVO300" s="166">
        <v>0</v>
      </c>
      <c r="PVP300" s="166">
        <v>0</v>
      </c>
      <c r="PVQ300" s="166">
        <v>0</v>
      </c>
      <c r="PVR300" s="166">
        <v>0</v>
      </c>
      <c r="PVS300" s="166">
        <v>0</v>
      </c>
      <c r="PVT300" s="166">
        <v>0</v>
      </c>
      <c r="PVU300" s="166">
        <v>0</v>
      </c>
      <c r="PVV300" s="166">
        <v>0</v>
      </c>
      <c r="PVW300" s="166">
        <v>0</v>
      </c>
      <c r="PVX300" s="166">
        <v>0</v>
      </c>
      <c r="PVY300" s="166">
        <v>0</v>
      </c>
      <c r="PVZ300" s="166">
        <v>0</v>
      </c>
      <c r="PWA300" s="166">
        <v>0</v>
      </c>
      <c r="PWB300" s="166">
        <v>0</v>
      </c>
      <c r="PWC300" s="166">
        <v>0</v>
      </c>
      <c r="PWD300" s="166">
        <v>0</v>
      </c>
      <c r="PWE300" s="166">
        <v>0</v>
      </c>
      <c r="PWF300" s="166">
        <v>0</v>
      </c>
      <c r="PWG300" s="166">
        <v>0</v>
      </c>
      <c r="PWH300" s="166">
        <v>0</v>
      </c>
      <c r="PWI300" s="166">
        <v>0</v>
      </c>
      <c r="PWJ300" s="166">
        <v>0</v>
      </c>
      <c r="PWK300" s="166">
        <v>0</v>
      </c>
      <c r="PWL300" s="166">
        <v>0</v>
      </c>
      <c r="PWM300" s="166">
        <v>0</v>
      </c>
      <c r="PWN300" s="166">
        <v>0</v>
      </c>
      <c r="PWO300" s="166">
        <v>0</v>
      </c>
      <c r="PWP300" s="166">
        <v>0</v>
      </c>
      <c r="PWQ300" s="166">
        <v>0</v>
      </c>
      <c r="PWR300" s="166">
        <v>0</v>
      </c>
      <c r="PWS300" s="166">
        <v>0</v>
      </c>
      <c r="PWT300" s="166">
        <v>0</v>
      </c>
      <c r="PWU300" s="166">
        <v>0</v>
      </c>
      <c r="PWV300" s="166">
        <v>0</v>
      </c>
      <c r="PWW300" s="166">
        <v>0</v>
      </c>
      <c r="PWX300" s="166">
        <v>0</v>
      </c>
      <c r="PWY300" s="166">
        <v>0</v>
      </c>
      <c r="PWZ300" s="166">
        <v>0</v>
      </c>
      <c r="PXA300" s="166">
        <v>0</v>
      </c>
      <c r="PXB300" s="166">
        <v>0</v>
      </c>
      <c r="PXC300" s="166">
        <v>0</v>
      </c>
      <c r="PXD300" s="166">
        <v>0</v>
      </c>
      <c r="PXE300" s="166">
        <v>0</v>
      </c>
      <c r="PXF300" s="166">
        <v>0</v>
      </c>
      <c r="PXG300" s="166">
        <v>0</v>
      </c>
      <c r="PXH300" s="166">
        <v>0</v>
      </c>
      <c r="PXI300" s="166">
        <v>0</v>
      </c>
      <c r="PXJ300" s="166">
        <v>0</v>
      </c>
      <c r="PXK300" s="166">
        <v>0</v>
      </c>
      <c r="PXL300" s="166">
        <v>0</v>
      </c>
      <c r="PXM300" s="166">
        <v>0</v>
      </c>
      <c r="PXN300" s="166">
        <v>0</v>
      </c>
      <c r="PXO300" s="166">
        <v>0</v>
      </c>
      <c r="PXP300" s="166">
        <v>0</v>
      </c>
      <c r="PXQ300" s="166">
        <v>0</v>
      </c>
      <c r="PXR300" s="166">
        <v>0</v>
      </c>
      <c r="PXS300" s="166">
        <v>0</v>
      </c>
      <c r="PXT300" s="166">
        <v>0</v>
      </c>
      <c r="PXU300" s="166">
        <v>0</v>
      </c>
      <c r="PXV300" s="166">
        <v>0</v>
      </c>
      <c r="PXW300" s="166">
        <v>0</v>
      </c>
      <c r="PXX300" s="166">
        <v>0</v>
      </c>
      <c r="PXY300" s="166">
        <v>0</v>
      </c>
      <c r="PXZ300" s="166">
        <v>0</v>
      </c>
      <c r="PYA300" s="166">
        <v>0</v>
      </c>
      <c r="PYB300" s="166">
        <v>0</v>
      </c>
      <c r="PYC300" s="166">
        <v>0</v>
      </c>
      <c r="PYD300" s="166">
        <v>0</v>
      </c>
      <c r="PYE300" s="166">
        <v>0</v>
      </c>
      <c r="PYF300" s="166">
        <v>0</v>
      </c>
      <c r="PYG300" s="166">
        <v>0</v>
      </c>
      <c r="PYH300" s="166">
        <v>0</v>
      </c>
      <c r="PYI300" s="166">
        <v>0</v>
      </c>
      <c r="PYJ300" s="166">
        <v>0</v>
      </c>
      <c r="PYK300" s="166">
        <v>0</v>
      </c>
      <c r="PYL300" s="166">
        <v>0</v>
      </c>
      <c r="PYM300" s="166">
        <v>0</v>
      </c>
      <c r="PYN300" s="166">
        <v>0</v>
      </c>
      <c r="PYO300" s="166">
        <v>0</v>
      </c>
      <c r="PYP300" s="166">
        <v>0</v>
      </c>
      <c r="PYQ300" s="166">
        <v>0</v>
      </c>
      <c r="PYR300" s="166">
        <v>0</v>
      </c>
      <c r="PYS300" s="166">
        <v>0</v>
      </c>
      <c r="PYT300" s="166">
        <v>0</v>
      </c>
      <c r="PYU300" s="166">
        <v>0</v>
      </c>
      <c r="PYV300" s="166">
        <v>0</v>
      </c>
      <c r="PYW300" s="166">
        <v>0</v>
      </c>
      <c r="PYX300" s="166">
        <v>0</v>
      </c>
      <c r="PYY300" s="166">
        <v>0</v>
      </c>
      <c r="PYZ300" s="166">
        <v>0</v>
      </c>
      <c r="PZA300" s="166">
        <v>0</v>
      </c>
      <c r="PZB300" s="166">
        <v>0</v>
      </c>
      <c r="PZC300" s="166">
        <v>0</v>
      </c>
      <c r="PZD300" s="166">
        <v>0</v>
      </c>
      <c r="PZE300" s="166">
        <v>0</v>
      </c>
      <c r="PZF300" s="166">
        <v>0</v>
      </c>
      <c r="PZG300" s="166">
        <v>0</v>
      </c>
      <c r="PZH300" s="166">
        <v>0</v>
      </c>
      <c r="PZI300" s="166">
        <v>0</v>
      </c>
      <c r="PZJ300" s="166">
        <v>0</v>
      </c>
      <c r="PZK300" s="166">
        <v>0</v>
      </c>
      <c r="PZL300" s="166">
        <v>0</v>
      </c>
      <c r="PZM300" s="166">
        <v>0</v>
      </c>
      <c r="PZN300" s="166">
        <v>0</v>
      </c>
      <c r="PZO300" s="166">
        <v>0</v>
      </c>
      <c r="PZP300" s="166">
        <v>0</v>
      </c>
      <c r="PZQ300" s="166">
        <v>0</v>
      </c>
      <c r="PZR300" s="166">
        <v>0</v>
      </c>
      <c r="PZS300" s="166">
        <v>0</v>
      </c>
      <c r="PZT300" s="166">
        <v>0</v>
      </c>
      <c r="PZU300" s="166">
        <v>0</v>
      </c>
      <c r="PZV300" s="166">
        <v>0</v>
      </c>
      <c r="PZW300" s="166">
        <v>0</v>
      </c>
      <c r="PZX300" s="166">
        <v>0</v>
      </c>
      <c r="PZY300" s="166">
        <v>0</v>
      </c>
      <c r="PZZ300" s="166">
        <v>0</v>
      </c>
      <c r="QAA300" s="166">
        <v>0</v>
      </c>
      <c r="QAB300" s="166">
        <v>0</v>
      </c>
      <c r="QAC300" s="166">
        <v>0</v>
      </c>
      <c r="QAD300" s="166">
        <v>0</v>
      </c>
      <c r="QAE300" s="166">
        <v>0</v>
      </c>
      <c r="QAF300" s="166">
        <v>0</v>
      </c>
      <c r="QAG300" s="166">
        <v>0</v>
      </c>
      <c r="QAH300" s="166">
        <v>0</v>
      </c>
      <c r="QAI300" s="166">
        <v>0</v>
      </c>
      <c r="QAJ300" s="166">
        <v>0</v>
      </c>
      <c r="QAK300" s="166">
        <v>0</v>
      </c>
      <c r="QAL300" s="166">
        <v>0</v>
      </c>
      <c r="QAM300" s="166">
        <v>0</v>
      </c>
      <c r="QAN300" s="166">
        <v>0</v>
      </c>
      <c r="QAO300" s="166">
        <v>0</v>
      </c>
      <c r="QAP300" s="166">
        <v>0</v>
      </c>
      <c r="QAQ300" s="166">
        <v>0</v>
      </c>
      <c r="QAR300" s="166">
        <v>0</v>
      </c>
      <c r="QAS300" s="166">
        <v>0</v>
      </c>
      <c r="QAT300" s="166">
        <v>0</v>
      </c>
      <c r="QAU300" s="166">
        <v>0</v>
      </c>
      <c r="QAV300" s="166">
        <v>0</v>
      </c>
      <c r="QAW300" s="166">
        <v>0</v>
      </c>
      <c r="QAX300" s="166">
        <v>0</v>
      </c>
      <c r="QAY300" s="166">
        <v>0</v>
      </c>
      <c r="QAZ300" s="166">
        <v>0</v>
      </c>
      <c r="QBA300" s="166">
        <v>0</v>
      </c>
      <c r="QBB300" s="166">
        <v>0</v>
      </c>
      <c r="QBC300" s="166">
        <v>0</v>
      </c>
      <c r="QBD300" s="166">
        <v>0</v>
      </c>
      <c r="QBE300" s="166">
        <v>0</v>
      </c>
      <c r="QBF300" s="166">
        <v>0</v>
      </c>
      <c r="QBG300" s="166">
        <v>0</v>
      </c>
      <c r="QBH300" s="166">
        <v>0</v>
      </c>
      <c r="QBI300" s="166">
        <v>0</v>
      </c>
      <c r="QBJ300" s="166">
        <v>0</v>
      </c>
      <c r="QBK300" s="166">
        <v>0</v>
      </c>
      <c r="QBL300" s="166">
        <v>0</v>
      </c>
      <c r="QBM300" s="166">
        <v>0</v>
      </c>
      <c r="QBN300" s="166">
        <v>0</v>
      </c>
      <c r="QBO300" s="166">
        <v>0</v>
      </c>
      <c r="QBP300" s="166">
        <v>0</v>
      </c>
      <c r="QBQ300" s="166">
        <v>0</v>
      </c>
      <c r="QBR300" s="166">
        <v>0</v>
      </c>
      <c r="QBS300" s="166">
        <v>0</v>
      </c>
      <c r="QBT300" s="166">
        <v>0</v>
      </c>
      <c r="QBU300" s="166">
        <v>0</v>
      </c>
      <c r="QBV300" s="166">
        <v>0</v>
      </c>
      <c r="QBW300" s="166">
        <v>0</v>
      </c>
      <c r="QBX300" s="166">
        <v>0</v>
      </c>
      <c r="QBY300" s="166">
        <v>0</v>
      </c>
      <c r="QBZ300" s="166">
        <v>0</v>
      </c>
      <c r="QCA300" s="166">
        <v>0</v>
      </c>
      <c r="QCB300" s="166">
        <v>0</v>
      </c>
      <c r="QCC300" s="166">
        <v>0</v>
      </c>
      <c r="QCD300" s="166">
        <v>0</v>
      </c>
      <c r="QCE300" s="166">
        <v>0</v>
      </c>
      <c r="QCF300" s="166">
        <v>0</v>
      </c>
      <c r="QCG300" s="166">
        <v>0</v>
      </c>
      <c r="QCH300" s="166">
        <v>0</v>
      </c>
      <c r="QCI300" s="166">
        <v>0</v>
      </c>
      <c r="QCJ300" s="166">
        <v>0</v>
      </c>
      <c r="QCK300" s="166">
        <v>0</v>
      </c>
      <c r="QCL300" s="166">
        <v>0</v>
      </c>
      <c r="QCM300" s="166">
        <v>0</v>
      </c>
      <c r="QCN300" s="166">
        <v>0</v>
      </c>
      <c r="QCO300" s="166">
        <v>0</v>
      </c>
      <c r="QCP300" s="166">
        <v>0</v>
      </c>
      <c r="QCQ300" s="166">
        <v>0</v>
      </c>
      <c r="QCR300" s="166">
        <v>0</v>
      </c>
      <c r="QCS300" s="166">
        <v>0</v>
      </c>
      <c r="QCT300" s="166">
        <v>0</v>
      </c>
      <c r="QCU300" s="166">
        <v>0</v>
      </c>
      <c r="QCV300" s="166">
        <v>0</v>
      </c>
      <c r="QCW300" s="166">
        <v>0</v>
      </c>
      <c r="QCX300" s="166">
        <v>0</v>
      </c>
      <c r="QCY300" s="166">
        <v>0</v>
      </c>
      <c r="QCZ300" s="166">
        <v>0</v>
      </c>
      <c r="QDA300" s="166">
        <v>0</v>
      </c>
      <c r="QDB300" s="166">
        <v>0</v>
      </c>
      <c r="QDC300" s="166">
        <v>0</v>
      </c>
      <c r="QDD300" s="166">
        <v>0</v>
      </c>
      <c r="QDE300" s="166">
        <v>0</v>
      </c>
      <c r="QDF300" s="166">
        <v>0</v>
      </c>
      <c r="QDG300" s="166">
        <v>0</v>
      </c>
      <c r="QDH300" s="166">
        <v>0</v>
      </c>
      <c r="QDI300" s="166">
        <v>0</v>
      </c>
      <c r="QDJ300" s="166">
        <v>0</v>
      </c>
      <c r="QDK300" s="166">
        <v>0</v>
      </c>
      <c r="QDL300" s="166">
        <v>0</v>
      </c>
      <c r="QDM300" s="166">
        <v>0</v>
      </c>
      <c r="QDN300" s="166">
        <v>0</v>
      </c>
      <c r="QDO300" s="166">
        <v>0</v>
      </c>
      <c r="QDP300" s="166">
        <v>0</v>
      </c>
      <c r="QDQ300" s="166">
        <v>0</v>
      </c>
      <c r="QDR300" s="166">
        <v>0</v>
      </c>
      <c r="QDS300" s="166">
        <v>0</v>
      </c>
      <c r="QDT300" s="166">
        <v>0</v>
      </c>
      <c r="QDU300" s="166">
        <v>0</v>
      </c>
      <c r="QDV300" s="166">
        <v>0</v>
      </c>
      <c r="QDW300" s="166">
        <v>0</v>
      </c>
      <c r="QDX300" s="166">
        <v>0</v>
      </c>
      <c r="QDY300" s="166">
        <v>0</v>
      </c>
      <c r="QDZ300" s="166">
        <v>0</v>
      </c>
      <c r="QEA300" s="166">
        <v>0</v>
      </c>
      <c r="QEB300" s="166">
        <v>0</v>
      </c>
      <c r="QEC300" s="166">
        <v>0</v>
      </c>
      <c r="QED300" s="166">
        <v>0</v>
      </c>
      <c r="QEE300" s="166">
        <v>0</v>
      </c>
      <c r="QEF300" s="166">
        <v>0</v>
      </c>
      <c r="QEG300" s="166">
        <v>0</v>
      </c>
      <c r="QEH300" s="166">
        <v>0</v>
      </c>
      <c r="QEI300" s="166">
        <v>0</v>
      </c>
      <c r="QEJ300" s="166">
        <v>0</v>
      </c>
      <c r="QEK300" s="166">
        <v>0</v>
      </c>
      <c r="QEL300" s="166">
        <v>0</v>
      </c>
      <c r="QEM300" s="166">
        <v>0</v>
      </c>
      <c r="QEN300" s="166">
        <v>0</v>
      </c>
      <c r="QEO300" s="166">
        <v>0</v>
      </c>
      <c r="QEP300" s="166">
        <v>0</v>
      </c>
      <c r="QEQ300" s="166">
        <v>0</v>
      </c>
      <c r="QER300" s="166">
        <v>0</v>
      </c>
      <c r="QES300" s="166">
        <v>0</v>
      </c>
      <c r="QET300" s="166">
        <v>0</v>
      </c>
      <c r="QEU300" s="166">
        <v>0</v>
      </c>
      <c r="QEV300" s="166">
        <v>0</v>
      </c>
      <c r="QEW300" s="166">
        <v>0</v>
      </c>
      <c r="QEX300" s="166">
        <v>0</v>
      </c>
      <c r="QEY300" s="166">
        <v>0</v>
      </c>
      <c r="QEZ300" s="166">
        <v>0</v>
      </c>
      <c r="QFA300" s="166">
        <v>0</v>
      </c>
      <c r="QFB300" s="166">
        <v>0</v>
      </c>
      <c r="QFC300" s="166">
        <v>0</v>
      </c>
      <c r="QFD300" s="166">
        <v>0</v>
      </c>
      <c r="QFE300" s="166">
        <v>0</v>
      </c>
      <c r="QFF300" s="166">
        <v>0</v>
      </c>
      <c r="QFG300" s="166">
        <v>0</v>
      </c>
      <c r="QFH300" s="166">
        <v>0</v>
      </c>
      <c r="QFI300" s="166">
        <v>0</v>
      </c>
      <c r="QFJ300" s="166">
        <v>0</v>
      </c>
      <c r="QFK300" s="166">
        <v>0</v>
      </c>
      <c r="QFL300" s="166">
        <v>0</v>
      </c>
      <c r="QFM300" s="166">
        <v>0</v>
      </c>
      <c r="QFN300" s="166">
        <v>0</v>
      </c>
      <c r="QFO300" s="166">
        <v>0</v>
      </c>
      <c r="QFP300" s="166">
        <v>0</v>
      </c>
      <c r="QFQ300" s="166">
        <v>0</v>
      </c>
      <c r="QFR300" s="166">
        <v>0</v>
      </c>
      <c r="QFS300" s="166">
        <v>0</v>
      </c>
      <c r="QFT300" s="166">
        <v>0</v>
      </c>
      <c r="QFU300" s="166">
        <v>0</v>
      </c>
      <c r="QFV300" s="166">
        <v>0</v>
      </c>
      <c r="QFW300" s="166">
        <v>0</v>
      </c>
      <c r="QFX300" s="166">
        <v>0</v>
      </c>
      <c r="QFY300" s="166">
        <v>0</v>
      </c>
      <c r="QFZ300" s="166">
        <v>0</v>
      </c>
      <c r="QGA300" s="166">
        <v>0</v>
      </c>
      <c r="QGB300" s="166">
        <v>0</v>
      </c>
      <c r="QGC300" s="166">
        <v>0</v>
      </c>
      <c r="QGD300" s="166">
        <v>0</v>
      </c>
      <c r="QGE300" s="166">
        <v>0</v>
      </c>
      <c r="QGF300" s="166">
        <v>0</v>
      </c>
      <c r="QGG300" s="166">
        <v>0</v>
      </c>
      <c r="QGH300" s="166">
        <v>0</v>
      </c>
      <c r="QGI300" s="166">
        <v>0</v>
      </c>
      <c r="QGJ300" s="166">
        <v>0</v>
      </c>
      <c r="QGK300" s="166">
        <v>0</v>
      </c>
      <c r="QGL300" s="166">
        <v>0</v>
      </c>
      <c r="QGM300" s="166">
        <v>0</v>
      </c>
      <c r="QGN300" s="166">
        <v>0</v>
      </c>
      <c r="QGO300" s="166">
        <v>0</v>
      </c>
      <c r="QGP300" s="166">
        <v>0</v>
      </c>
      <c r="QGQ300" s="166">
        <v>0</v>
      </c>
      <c r="QGR300" s="166">
        <v>0</v>
      </c>
      <c r="QGS300" s="166">
        <v>0</v>
      </c>
      <c r="QGT300" s="166">
        <v>0</v>
      </c>
      <c r="QGU300" s="166">
        <v>0</v>
      </c>
      <c r="QGV300" s="166">
        <v>0</v>
      </c>
      <c r="QGW300" s="166">
        <v>0</v>
      </c>
      <c r="QGX300" s="166">
        <v>0</v>
      </c>
      <c r="QGY300" s="166">
        <v>0</v>
      </c>
      <c r="QGZ300" s="166">
        <v>0</v>
      </c>
      <c r="QHA300" s="166">
        <v>0</v>
      </c>
      <c r="QHB300" s="166">
        <v>0</v>
      </c>
      <c r="QHC300" s="166">
        <v>0</v>
      </c>
      <c r="QHD300" s="166">
        <v>0</v>
      </c>
      <c r="QHE300" s="166">
        <v>0</v>
      </c>
      <c r="QHF300" s="166">
        <v>0</v>
      </c>
      <c r="QHG300" s="166">
        <v>0</v>
      </c>
      <c r="QHH300" s="166">
        <v>0</v>
      </c>
      <c r="QHI300" s="166">
        <v>0</v>
      </c>
      <c r="QHJ300" s="166">
        <v>0</v>
      </c>
      <c r="QHK300" s="166">
        <v>0</v>
      </c>
      <c r="QHL300" s="166">
        <v>0</v>
      </c>
      <c r="QHM300" s="166">
        <v>0</v>
      </c>
      <c r="QHN300" s="166">
        <v>0</v>
      </c>
      <c r="QHO300" s="166">
        <v>0</v>
      </c>
      <c r="QHP300" s="166">
        <v>0</v>
      </c>
      <c r="QHQ300" s="166">
        <v>0</v>
      </c>
      <c r="QHR300" s="166">
        <v>0</v>
      </c>
      <c r="QHS300" s="166">
        <v>0</v>
      </c>
      <c r="QHT300" s="166">
        <v>0</v>
      </c>
      <c r="QHU300" s="166">
        <v>0</v>
      </c>
      <c r="QHV300" s="166">
        <v>0</v>
      </c>
      <c r="QHW300" s="166">
        <v>0</v>
      </c>
      <c r="QHX300" s="166">
        <v>0</v>
      </c>
      <c r="QHY300" s="166">
        <v>0</v>
      </c>
      <c r="QHZ300" s="166">
        <v>0</v>
      </c>
      <c r="QIA300" s="166">
        <v>0</v>
      </c>
      <c r="QIB300" s="166">
        <v>0</v>
      </c>
      <c r="QIC300" s="166">
        <v>0</v>
      </c>
      <c r="QID300" s="166">
        <v>0</v>
      </c>
      <c r="QIE300" s="166">
        <v>0</v>
      </c>
      <c r="QIF300" s="166">
        <v>0</v>
      </c>
      <c r="QIG300" s="166">
        <v>0</v>
      </c>
      <c r="QIH300" s="166">
        <v>0</v>
      </c>
      <c r="QII300" s="166">
        <v>0</v>
      </c>
      <c r="QIJ300" s="166">
        <v>0</v>
      </c>
      <c r="QIK300" s="166">
        <v>0</v>
      </c>
      <c r="QIL300" s="166">
        <v>0</v>
      </c>
      <c r="QIM300" s="166">
        <v>0</v>
      </c>
      <c r="QIN300" s="166">
        <v>0</v>
      </c>
      <c r="QIO300" s="166">
        <v>0</v>
      </c>
      <c r="QIP300" s="166">
        <v>0</v>
      </c>
      <c r="QIQ300" s="166">
        <v>0</v>
      </c>
      <c r="QIR300" s="166">
        <v>0</v>
      </c>
      <c r="QIS300" s="166">
        <v>0</v>
      </c>
      <c r="QIT300" s="166">
        <v>0</v>
      </c>
      <c r="QIU300" s="166">
        <v>0</v>
      </c>
      <c r="QIV300" s="166">
        <v>0</v>
      </c>
      <c r="QIW300" s="166">
        <v>0</v>
      </c>
      <c r="QIX300" s="166">
        <v>0</v>
      </c>
      <c r="QIY300" s="166">
        <v>0</v>
      </c>
      <c r="QIZ300" s="166">
        <v>0</v>
      </c>
      <c r="QJA300" s="166">
        <v>0</v>
      </c>
      <c r="QJB300" s="166">
        <v>0</v>
      </c>
      <c r="QJC300" s="166">
        <v>0</v>
      </c>
      <c r="QJD300" s="166">
        <v>0</v>
      </c>
      <c r="QJE300" s="166">
        <v>0</v>
      </c>
      <c r="QJF300" s="166">
        <v>0</v>
      </c>
      <c r="QJG300" s="166">
        <v>0</v>
      </c>
      <c r="QJH300" s="166">
        <v>0</v>
      </c>
      <c r="QJI300" s="166">
        <v>0</v>
      </c>
      <c r="QJJ300" s="166">
        <v>0</v>
      </c>
      <c r="QJK300" s="166">
        <v>0</v>
      </c>
      <c r="QJL300" s="166">
        <v>0</v>
      </c>
      <c r="QJM300" s="166">
        <v>0</v>
      </c>
      <c r="QJN300" s="166">
        <v>0</v>
      </c>
      <c r="QJO300" s="166">
        <v>0</v>
      </c>
      <c r="QJP300" s="166">
        <v>0</v>
      </c>
      <c r="QJQ300" s="166">
        <v>0</v>
      </c>
      <c r="QJR300" s="166">
        <v>0</v>
      </c>
      <c r="QJS300" s="166">
        <v>0</v>
      </c>
      <c r="QJT300" s="166">
        <v>0</v>
      </c>
      <c r="QJU300" s="166">
        <v>0</v>
      </c>
      <c r="QJV300" s="166">
        <v>0</v>
      </c>
      <c r="QJW300" s="166">
        <v>0</v>
      </c>
      <c r="QJX300" s="166">
        <v>0</v>
      </c>
      <c r="QJY300" s="166">
        <v>0</v>
      </c>
      <c r="QJZ300" s="166">
        <v>0</v>
      </c>
      <c r="QKA300" s="166">
        <v>0</v>
      </c>
      <c r="QKB300" s="166">
        <v>0</v>
      </c>
      <c r="QKC300" s="166">
        <v>0</v>
      </c>
      <c r="QKD300" s="166">
        <v>0</v>
      </c>
      <c r="QKE300" s="166">
        <v>0</v>
      </c>
      <c r="QKF300" s="166">
        <v>0</v>
      </c>
      <c r="QKG300" s="166">
        <v>0</v>
      </c>
      <c r="QKH300" s="166">
        <v>0</v>
      </c>
      <c r="QKI300" s="166">
        <v>0</v>
      </c>
      <c r="QKJ300" s="166">
        <v>0</v>
      </c>
      <c r="QKK300" s="166">
        <v>0</v>
      </c>
      <c r="QKL300" s="166">
        <v>0</v>
      </c>
      <c r="QKM300" s="166">
        <v>0</v>
      </c>
      <c r="QKN300" s="166">
        <v>0</v>
      </c>
      <c r="QKO300" s="166">
        <v>0</v>
      </c>
      <c r="QKP300" s="166">
        <v>0</v>
      </c>
      <c r="QKQ300" s="166">
        <v>0</v>
      </c>
      <c r="QKR300" s="166">
        <v>0</v>
      </c>
      <c r="QKS300" s="166">
        <v>0</v>
      </c>
      <c r="QKT300" s="166">
        <v>0</v>
      </c>
      <c r="QKU300" s="166">
        <v>0</v>
      </c>
      <c r="QKV300" s="166">
        <v>0</v>
      </c>
      <c r="QKW300" s="166">
        <v>0</v>
      </c>
      <c r="QKX300" s="166">
        <v>0</v>
      </c>
      <c r="QKY300" s="166">
        <v>0</v>
      </c>
      <c r="QKZ300" s="166">
        <v>0</v>
      </c>
      <c r="QLA300" s="166">
        <v>0</v>
      </c>
      <c r="QLB300" s="166">
        <v>0</v>
      </c>
      <c r="QLC300" s="166">
        <v>0</v>
      </c>
      <c r="QLD300" s="166">
        <v>0</v>
      </c>
      <c r="QLE300" s="166">
        <v>0</v>
      </c>
      <c r="QLF300" s="166">
        <v>0</v>
      </c>
      <c r="QLG300" s="166">
        <v>0</v>
      </c>
      <c r="QLH300" s="166">
        <v>0</v>
      </c>
      <c r="QLI300" s="166">
        <v>0</v>
      </c>
      <c r="QLJ300" s="166">
        <v>0</v>
      </c>
      <c r="QLK300" s="166">
        <v>0</v>
      </c>
      <c r="QLL300" s="166">
        <v>0</v>
      </c>
      <c r="QLM300" s="166">
        <v>0</v>
      </c>
      <c r="QLN300" s="166">
        <v>0</v>
      </c>
      <c r="QLO300" s="166">
        <v>0</v>
      </c>
      <c r="QLP300" s="166">
        <v>0</v>
      </c>
      <c r="QLQ300" s="166">
        <v>0</v>
      </c>
      <c r="QLR300" s="166">
        <v>0</v>
      </c>
      <c r="QLS300" s="166">
        <v>0</v>
      </c>
      <c r="QLT300" s="166">
        <v>0</v>
      </c>
      <c r="QLU300" s="166">
        <v>0</v>
      </c>
      <c r="QLV300" s="166">
        <v>0</v>
      </c>
      <c r="QLW300" s="166">
        <v>0</v>
      </c>
      <c r="QLX300" s="166">
        <v>0</v>
      </c>
      <c r="QLY300" s="166">
        <v>0</v>
      </c>
      <c r="QLZ300" s="166">
        <v>0</v>
      </c>
      <c r="QMA300" s="166">
        <v>0</v>
      </c>
      <c r="QMB300" s="166">
        <v>0</v>
      </c>
      <c r="QMC300" s="166">
        <v>0</v>
      </c>
      <c r="QMD300" s="166">
        <v>0</v>
      </c>
      <c r="QME300" s="166">
        <v>0</v>
      </c>
      <c r="QMF300" s="166">
        <v>0</v>
      </c>
      <c r="QMG300" s="166">
        <v>0</v>
      </c>
      <c r="QMH300" s="166">
        <v>0</v>
      </c>
      <c r="QMI300" s="166">
        <v>0</v>
      </c>
      <c r="QMJ300" s="166">
        <v>0</v>
      </c>
      <c r="QMK300" s="166">
        <v>0</v>
      </c>
      <c r="QML300" s="166">
        <v>0</v>
      </c>
      <c r="QMM300" s="166">
        <v>0</v>
      </c>
      <c r="QMN300" s="166">
        <v>0</v>
      </c>
      <c r="QMO300" s="166">
        <v>0</v>
      </c>
      <c r="QMP300" s="166">
        <v>0</v>
      </c>
      <c r="QMQ300" s="166">
        <v>0</v>
      </c>
      <c r="QMR300" s="166">
        <v>0</v>
      </c>
      <c r="QMS300" s="166">
        <v>0</v>
      </c>
      <c r="QMT300" s="166">
        <v>0</v>
      </c>
      <c r="QMU300" s="166">
        <v>0</v>
      </c>
      <c r="QMV300" s="166">
        <v>0</v>
      </c>
      <c r="QMW300" s="166">
        <v>0</v>
      </c>
      <c r="QMX300" s="166">
        <v>0</v>
      </c>
      <c r="QMY300" s="166">
        <v>0</v>
      </c>
      <c r="QMZ300" s="166">
        <v>0</v>
      </c>
      <c r="QNA300" s="166">
        <v>0</v>
      </c>
      <c r="QNB300" s="166">
        <v>0</v>
      </c>
      <c r="QNC300" s="166">
        <v>0</v>
      </c>
      <c r="QND300" s="166">
        <v>0</v>
      </c>
      <c r="QNE300" s="166">
        <v>0</v>
      </c>
      <c r="QNF300" s="166">
        <v>0</v>
      </c>
      <c r="QNG300" s="166">
        <v>0</v>
      </c>
      <c r="QNH300" s="166">
        <v>0</v>
      </c>
      <c r="QNI300" s="166">
        <v>0</v>
      </c>
      <c r="QNJ300" s="166">
        <v>0</v>
      </c>
      <c r="QNK300" s="166">
        <v>0</v>
      </c>
      <c r="QNL300" s="166">
        <v>0</v>
      </c>
      <c r="QNM300" s="166">
        <v>0</v>
      </c>
      <c r="QNN300" s="166">
        <v>0</v>
      </c>
      <c r="QNO300" s="166">
        <v>0</v>
      </c>
      <c r="QNP300" s="166">
        <v>0</v>
      </c>
      <c r="QNQ300" s="166">
        <v>0</v>
      </c>
      <c r="QNR300" s="166">
        <v>0</v>
      </c>
      <c r="QNS300" s="166">
        <v>0</v>
      </c>
      <c r="QNT300" s="166">
        <v>0</v>
      </c>
      <c r="QNU300" s="166">
        <v>0</v>
      </c>
      <c r="QNV300" s="166">
        <v>0</v>
      </c>
      <c r="QNW300" s="166">
        <v>0</v>
      </c>
      <c r="QNX300" s="166">
        <v>0</v>
      </c>
      <c r="QNY300" s="166">
        <v>0</v>
      </c>
      <c r="QNZ300" s="166">
        <v>0</v>
      </c>
      <c r="QOA300" s="166">
        <v>0</v>
      </c>
      <c r="QOB300" s="166">
        <v>0</v>
      </c>
      <c r="QOC300" s="166">
        <v>0</v>
      </c>
      <c r="QOD300" s="166">
        <v>0</v>
      </c>
      <c r="QOE300" s="166">
        <v>0</v>
      </c>
      <c r="QOF300" s="166">
        <v>0</v>
      </c>
      <c r="QOG300" s="166">
        <v>0</v>
      </c>
      <c r="QOH300" s="166">
        <v>0</v>
      </c>
      <c r="QOI300" s="166">
        <v>0</v>
      </c>
      <c r="QOJ300" s="166">
        <v>0</v>
      </c>
      <c r="QOK300" s="166">
        <v>0</v>
      </c>
      <c r="QOL300" s="166">
        <v>0</v>
      </c>
      <c r="QOM300" s="166">
        <v>0</v>
      </c>
      <c r="QON300" s="166">
        <v>0</v>
      </c>
      <c r="QOO300" s="166">
        <v>0</v>
      </c>
      <c r="QOP300" s="166">
        <v>0</v>
      </c>
      <c r="QOQ300" s="166">
        <v>0</v>
      </c>
      <c r="QOR300" s="166">
        <v>0</v>
      </c>
      <c r="QOS300" s="166">
        <v>0</v>
      </c>
      <c r="QOT300" s="166">
        <v>0</v>
      </c>
      <c r="QOU300" s="166">
        <v>0</v>
      </c>
      <c r="QOV300" s="166">
        <v>0</v>
      </c>
      <c r="QOW300" s="166">
        <v>0</v>
      </c>
      <c r="QOX300" s="166">
        <v>0</v>
      </c>
      <c r="QOY300" s="166">
        <v>0</v>
      </c>
      <c r="QOZ300" s="166">
        <v>0</v>
      </c>
      <c r="QPA300" s="166">
        <v>0</v>
      </c>
      <c r="QPB300" s="166">
        <v>0</v>
      </c>
      <c r="QPC300" s="166">
        <v>0</v>
      </c>
      <c r="QPD300" s="166">
        <v>0</v>
      </c>
      <c r="QPE300" s="166">
        <v>0</v>
      </c>
      <c r="QPF300" s="166">
        <v>0</v>
      </c>
      <c r="QPG300" s="166">
        <v>0</v>
      </c>
      <c r="QPH300" s="166">
        <v>0</v>
      </c>
      <c r="QPI300" s="166">
        <v>0</v>
      </c>
      <c r="QPJ300" s="166">
        <v>0</v>
      </c>
      <c r="QPK300" s="166">
        <v>0</v>
      </c>
      <c r="QPL300" s="166">
        <v>0</v>
      </c>
      <c r="QPM300" s="166">
        <v>0</v>
      </c>
      <c r="QPN300" s="166">
        <v>0</v>
      </c>
      <c r="QPO300" s="166">
        <v>0</v>
      </c>
      <c r="QPP300" s="166">
        <v>0</v>
      </c>
      <c r="QPQ300" s="166">
        <v>0</v>
      </c>
      <c r="QPR300" s="166">
        <v>0</v>
      </c>
      <c r="QPS300" s="166">
        <v>0</v>
      </c>
      <c r="QPT300" s="166">
        <v>0</v>
      </c>
      <c r="QPU300" s="166">
        <v>0</v>
      </c>
      <c r="QPV300" s="166">
        <v>0</v>
      </c>
      <c r="QPW300" s="166">
        <v>0</v>
      </c>
      <c r="QPX300" s="166">
        <v>0</v>
      </c>
      <c r="QPY300" s="166">
        <v>0</v>
      </c>
      <c r="QPZ300" s="166">
        <v>0</v>
      </c>
      <c r="QQA300" s="166">
        <v>0</v>
      </c>
      <c r="QQB300" s="166">
        <v>0</v>
      </c>
      <c r="QQC300" s="166">
        <v>0</v>
      </c>
      <c r="QQD300" s="166">
        <v>0</v>
      </c>
      <c r="QQE300" s="166">
        <v>0</v>
      </c>
      <c r="QQF300" s="166">
        <v>0</v>
      </c>
      <c r="QQG300" s="166">
        <v>0</v>
      </c>
      <c r="QQH300" s="166">
        <v>0</v>
      </c>
      <c r="QQI300" s="166">
        <v>0</v>
      </c>
      <c r="QQJ300" s="166">
        <v>0</v>
      </c>
      <c r="QQK300" s="166">
        <v>0</v>
      </c>
      <c r="QQL300" s="166">
        <v>0</v>
      </c>
      <c r="QQM300" s="166">
        <v>0</v>
      </c>
      <c r="QQN300" s="166">
        <v>0</v>
      </c>
      <c r="QQO300" s="166">
        <v>0</v>
      </c>
      <c r="QQP300" s="166">
        <v>0</v>
      </c>
      <c r="QQQ300" s="166">
        <v>0</v>
      </c>
      <c r="QQR300" s="166">
        <v>0</v>
      </c>
      <c r="QQS300" s="166">
        <v>0</v>
      </c>
      <c r="QQT300" s="166">
        <v>0</v>
      </c>
      <c r="QQU300" s="166">
        <v>0</v>
      </c>
      <c r="QQV300" s="166">
        <v>0</v>
      </c>
      <c r="QQW300" s="166">
        <v>0</v>
      </c>
      <c r="QQX300" s="166">
        <v>0</v>
      </c>
      <c r="QQY300" s="166">
        <v>0</v>
      </c>
      <c r="QQZ300" s="166">
        <v>0</v>
      </c>
      <c r="QRA300" s="166">
        <v>0</v>
      </c>
      <c r="QRB300" s="166">
        <v>0</v>
      </c>
      <c r="QRC300" s="166">
        <v>0</v>
      </c>
      <c r="QRD300" s="166">
        <v>0</v>
      </c>
      <c r="QRE300" s="166">
        <v>0</v>
      </c>
      <c r="QRF300" s="166">
        <v>0</v>
      </c>
      <c r="QRG300" s="166">
        <v>0</v>
      </c>
      <c r="QRH300" s="166">
        <v>0</v>
      </c>
      <c r="QRI300" s="166">
        <v>0</v>
      </c>
      <c r="QRJ300" s="166">
        <v>0</v>
      </c>
      <c r="QRK300" s="166">
        <v>0</v>
      </c>
      <c r="QRL300" s="166">
        <v>0</v>
      </c>
      <c r="QRM300" s="166">
        <v>0</v>
      </c>
      <c r="QRN300" s="166">
        <v>0</v>
      </c>
      <c r="QRO300" s="166">
        <v>0</v>
      </c>
      <c r="QRP300" s="166">
        <v>0</v>
      </c>
      <c r="QRQ300" s="166">
        <v>0</v>
      </c>
      <c r="QRR300" s="166">
        <v>0</v>
      </c>
      <c r="QRS300" s="166">
        <v>0</v>
      </c>
      <c r="QRT300" s="166">
        <v>0</v>
      </c>
      <c r="QRU300" s="166">
        <v>0</v>
      </c>
      <c r="QRV300" s="166">
        <v>0</v>
      </c>
      <c r="QRW300" s="166">
        <v>0</v>
      </c>
      <c r="QRX300" s="166">
        <v>0</v>
      </c>
      <c r="QRY300" s="166">
        <v>0</v>
      </c>
      <c r="QRZ300" s="166">
        <v>0</v>
      </c>
      <c r="QSA300" s="166">
        <v>0</v>
      </c>
      <c r="QSB300" s="166">
        <v>0</v>
      </c>
      <c r="QSC300" s="166">
        <v>0</v>
      </c>
      <c r="QSD300" s="166">
        <v>0</v>
      </c>
      <c r="QSE300" s="166">
        <v>0</v>
      </c>
      <c r="QSF300" s="166">
        <v>0</v>
      </c>
      <c r="QSG300" s="166">
        <v>0</v>
      </c>
      <c r="QSH300" s="166">
        <v>0</v>
      </c>
      <c r="QSI300" s="166">
        <v>0</v>
      </c>
      <c r="QSJ300" s="166">
        <v>0</v>
      </c>
      <c r="QSK300" s="166">
        <v>0</v>
      </c>
      <c r="QSL300" s="166">
        <v>0</v>
      </c>
      <c r="QSM300" s="166">
        <v>0</v>
      </c>
      <c r="QSN300" s="166">
        <v>0</v>
      </c>
      <c r="QSO300" s="166">
        <v>0</v>
      </c>
      <c r="QSP300" s="166">
        <v>0</v>
      </c>
      <c r="QSQ300" s="166">
        <v>0</v>
      </c>
      <c r="QSR300" s="166">
        <v>0</v>
      </c>
      <c r="QSS300" s="166">
        <v>0</v>
      </c>
      <c r="QST300" s="166">
        <v>0</v>
      </c>
      <c r="QSU300" s="166">
        <v>0</v>
      </c>
      <c r="QSV300" s="166">
        <v>0</v>
      </c>
      <c r="QSW300" s="166">
        <v>0</v>
      </c>
      <c r="QSX300" s="166">
        <v>0</v>
      </c>
      <c r="QSY300" s="166">
        <v>0</v>
      </c>
      <c r="QSZ300" s="166">
        <v>0</v>
      </c>
      <c r="QTA300" s="166">
        <v>0</v>
      </c>
      <c r="QTB300" s="166">
        <v>0</v>
      </c>
      <c r="QTC300" s="166">
        <v>0</v>
      </c>
      <c r="QTD300" s="166">
        <v>0</v>
      </c>
      <c r="QTE300" s="166">
        <v>0</v>
      </c>
      <c r="QTF300" s="166">
        <v>0</v>
      </c>
      <c r="QTG300" s="166">
        <v>0</v>
      </c>
      <c r="QTH300" s="166">
        <v>0</v>
      </c>
      <c r="QTI300" s="166">
        <v>0</v>
      </c>
      <c r="QTJ300" s="166">
        <v>0</v>
      </c>
      <c r="QTK300" s="166">
        <v>0</v>
      </c>
      <c r="QTL300" s="166">
        <v>0</v>
      </c>
      <c r="QTM300" s="166">
        <v>0</v>
      </c>
      <c r="QTN300" s="166">
        <v>0</v>
      </c>
      <c r="QTO300" s="166">
        <v>0</v>
      </c>
      <c r="QTP300" s="166">
        <v>0</v>
      </c>
      <c r="QTQ300" s="166">
        <v>0</v>
      </c>
      <c r="QTR300" s="166">
        <v>0</v>
      </c>
      <c r="QTS300" s="166">
        <v>0</v>
      </c>
      <c r="QTT300" s="166">
        <v>0</v>
      </c>
      <c r="QTU300" s="166">
        <v>0</v>
      </c>
      <c r="QTV300" s="166">
        <v>0</v>
      </c>
      <c r="QTW300" s="166">
        <v>0</v>
      </c>
      <c r="QTX300" s="166">
        <v>0</v>
      </c>
      <c r="QTY300" s="166">
        <v>0</v>
      </c>
      <c r="QTZ300" s="166">
        <v>0</v>
      </c>
      <c r="QUA300" s="166">
        <v>0</v>
      </c>
      <c r="QUB300" s="166">
        <v>0</v>
      </c>
      <c r="QUC300" s="166">
        <v>0</v>
      </c>
      <c r="QUD300" s="166">
        <v>0</v>
      </c>
      <c r="QUE300" s="166">
        <v>0</v>
      </c>
      <c r="QUF300" s="166">
        <v>0</v>
      </c>
      <c r="QUG300" s="166">
        <v>0</v>
      </c>
      <c r="QUH300" s="166">
        <v>0</v>
      </c>
      <c r="QUI300" s="166">
        <v>0</v>
      </c>
      <c r="QUJ300" s="166">
        <v>0</v>
      </c>
      <c r="QUK300" s="166">
        <v>0</v>
      </c>
      <c r="QUL300" s="166">
        <v>0</v>
      </c>
      <c r="QUM300" s="166">
        <v>0</v>
      </c>
      <c r="QUN300" s="166">
        <v>0</v>
      </c>
      <c r="QUO300" s="166">
        <v>0</v>
      </c>
      <c r="QUP300" s="166">
        <v>0</v>
      </c>
      <c r="QUQ300" s="166">
        <v>0</v>
      </c>
      <c r="QUR300" s="166">
        <v>0</v>
      </c>
      <c r="QUS300" s="166">
        <v>0</v>
      </c>
      <c r="QUT300" s="166">
        <v>0</v>
      </c>
      <c r="QUU300" s="166">
        <v>0</v>
      </c>
      <c r="QUV300" s="166">
        <v>0</v>
      </c>
      <c r="QUW300" s="166">
        <v>0</v>
      </c>
      <c r="QUX300" s="166">
        <v>0</v>
      </c>
      <c r="QUY300" s="166">
        <v>0</v>
      </c>
      <c r="QUZ300" s="166">
        <v>0</v>
      </c>
      <c r="QVA300" s="166">
        <v>0</v>
      </c>
      <c r="QVB300" s="166">
        <v>0</v>
      </c>
      <c r="QVC300" s="166">
        <v>0</v>
      </c>
      <c r="QVD300" s="166">
        <v>0</v>
      </c>
      <c r="QVE300" s="166">
        <v>0</v>
      </c>
      <c r="QVF300" s="166">
        <v>0</v>
      </c>
      <c r="QVG300" s="166">
        <v>0</v>
      </c>
      <c r="QVH300" s="166">
        <v>0</v>
      </c>
      <c r="QVI300" s="166">
        <v>0</v>
      </c>
      <c r="QVJ300" s="166">
        <v>0</v>
      </c>
      <c r="QVK300" s="166">
        <v>0</v>
      </c>
      <c r="QVL300" s="166">
        <v>0</v>
      </c>
      <c r="QVM300" s="166">
        <v>0</v>
      </c>
      <c r="QVN300" s="166">
        <v>0</v>
      </c>
      <c r="QVO300" s="166">
        <v>0</v>
      </c>
      <c r="QVP300" s="166">
        <v>0</v>
      </c>
      <c r="QVQ300" s="166">
        <v>0</v>
      </c>
      <c r="QVR300" s="166">
        <v>0</v>
      </c>
      <c r="QVS300" s="166">
        <v>0</v>
      </c>
      <c r="QVT300" s="166">
        <v>0</v>
      </c>
      <c r="QVU300" s="166">
        <v>0</v>
      </c>
      <c r="QVV300" s="166">
        <v>0</v>
      </c>
      <c r="QVW300" s="166">
        <v>0</v>
      </c>
      <c r="QVX300" s="166">
        <v>0</v>
      </c>
      <c r="QVY300" s="166">
        <v>0</v>
      </c>
      <c r="QVZ300" s="166">
        <v>0</v>
      </c>
      <c r="QWA300" s="166">
        <v>0</v>
      </c>
      <c r="QWB300" s="166">
        <v>0</v>
      </c>
      <c r="QWC300" s="166">
        <v>0</v>
      </c>
      <c r="QWD300" s="166">
        <v>0</v>
      </c>
      <c r="QWE300" s="166">
        <v>0</v>
      </c>
      <c r="QWF300" s="166">
        <v>0</v>
      </c>
      <c r="QWG300" s="166">
        <v>0</v>
      </c>
      <c r="QWH300" s="166">
        <v>0</v>
      </c>
      <c r="QWI300" s="166">
        <v>0</v>
      </c>
      <c r="QWJ300" s="166">
        <v>0</v>
      </c>
      <c r="QWK300" s="166">
        <v>0</v>
      </c>
      <c r="QWL300" s="166">
        <v>0</v>
      </c>
      <c r="QWM300" s="166">
        <v>0</v>
      </c>
      <c r="QWN300" s="166">
        <v>0</v>
      </c>
      <c r="QWO300" s="166">
        <v>0</v>
      </c>
      <c r="QWP300" s="166">
        <v>0</v>
      </c>
      <c r="QWQ300" s="166">
        <v>0</v>
      </c>
      <c r="QWR300" s="166">
        <v>0</v>
      </c>
      <c r="QWS300" s="166">
        <v>0</v>
      </c>
      <c r="QWT300" s="166">
        <v>0</v>
      </c>
      <c r="QWU300" s="166">
        <v>0</v>
      </c>
      <c r="QWV300" s="166">
        <v>0</v>
      </c>
      <c r="QWW300" s="166">
        <v>0</v>
      </c>
      <c r="QWX300" s="166">
        <v>0</v>
      </c>
      <c r="QWY300" s="166">
        <v>0</v>
      </c>
      <c r="QWZ300" s="166">
        <v>0</v>
      </c>
      <c r="QXA300" s="166">
        <v>0</v>
      </c>
      <c r="QXB300" s="166">
        <v>0</v>
      </c>
      <c r="QXC300" s="166">
        <v>0</v>
      </c>
      <c r="QXD300" s="166">
        <v>0</v>
      </c>
      <c r="QXE300" s="166">
        <v>0</v>
      </c>
      <c r="QXF300" s="166">
        <v>0</v>
      </c>
      <c r="QXG300" s="166">
        <v>0</v>
      </c>
      <c r="QXH300" s="166">
        <v>0</v>
      </c>
      <c r="QXI300" s="166">
        <v>0</v>
      </c>
      <c r="QXJ300" s="166">
        <v>0</v>
      </c>
      <c r="QXK300" s="166">
        <v>0</v>
      </c>
      <c r="QXL300" s="166">
        <v>0</v>
      </c>
      <c r="QXM300" s="166">
        <v>0</v>
      </c>
      <c r="QXN300" s="166">
        <v>0</v>
      </c>
      <c r="QXO300" s="166">
        <v>0</v>
      </c>
      <c r="QXP300" s="166">
        <v>0</v>
      </c>
      <c r="QXQ300" s="166">
        <v>0</v>
      </c>
      <c r="QXR300" s="166">
        <v>0</v>
      </c>
      <c r="QXS300" s="166">
        <v>0</v>
      </c>
      <c r="QXT300" s="166">
        <v>0</v>
      </c>
      <c r="QXU300" s="166">
        <v>0</v>
      </c>
      <c r="QXV300" s="166">
        <v>0</v>
      </c>
      <c r="QXW300" s="166">
        <v>0</v>
      </c>
      <c r="QXX300" s="166">
        <v>0</v>
      </c>
      <c r="QXY300" s="166">
        <v>0</v>
      </c>
      <c r="QXZ300" s="166">
        <v>0</v>
      </c>
      <c r="QYA300" s="166">
        <v>0</v>
      </c>
      <c r="QYB300" s="166">
        <v>0</v>
      </c>
      <c r="QYC300" s="166">
        <v>0</v>
      </c>
      <c r="QYD300" s="166">
        <v>0</v>
      </c>
      <c r="QYE300" s="166">
        <v>0</v>
      </c>
      <c r="QYF300" s="166">
        <v>0</v>
      </c>
      <c r="QYG300" s="166">
        <v>0</v>
      </c>
      <c r="QYH300" s="166">
        <v>0</v>
      </c>
      <c r="QYI300" s="166">
        <v>0</v>
      </c>
      <c r="QYJ300" s="166">
        <v>0</v>
      </c>
      <c r="QYK300" s="166">
        <v>0</v>
      </c>
      <c r="QYL300" s="166">
        <v>0</v>
      </c>
      <c r="QYM300" s="166">
        <v>0</v>
      </c>
      <c r="QYN300" s="166">
        <v>0</v>
      </c>
      <c r="QYO300" s="166">
        <v>0</v>
      </c>
      <c r="QYP300" s="166">
        <v>0</v>
      </c>
      <c r="QYQ300" s="166">
        <v>0</v>
      </c>
      <c r="QYR300" s="166">
        <v>0</v>
      </c>
      <c r="QYS300" s="166">
        <v>0</v>
      </c>
      <c r="QYT300" s="166">
        <v>0</v>
      </c>
      <c r="QYU300" s="166">
        <v>0</v>
      </c>
      <c r="QYV300" s="166">
        <v>0</v>
      </c>
      <c r="QYW300" s="166">
        <v>0</v>
      </c>
      <c r="QYX300" s="166">
        <v>0</v>
      </c>
      <c r="QYY300" s="166">
        <v>0</v>
      </c>
      <c r="QYZ300" s="166">
        <v>0</v>
      </c>
      <c r="QZA300" s="166">
        <v>0</v>
      </c>
      <c r="QZB300" s="166">
        <v>0</v>
      </c>
      <c r="QZC300" s="166">
        <v>0</v>
      </c>
      <c r="QZD300" s="166">
        <v>0</v>
      </c>
      <c r="QZE300" s="166">
        <v>0</v>
      </c>
      <c r="QZF300" s="166">
        <v>0</v>
      </c>
      <c r="QZG300" s="166">
        <v>0</v>
      </c>
      <c r="QZH300" s="166">
        <v>0</v>
      </c>
      <c r="QZI300" s="166">
        <v>0</v>
      </c>
      <c r="QZJ300" s="166">
        <v>0</v>
      </c>
      <c r="QZK300" s="166">
        <v>0</v>
      </c>
      <c r="QZL300" s="166">
        <v>0</v>
      </c>
      <c r="QZM300" s="166">
        <v>0</v>
      </c>
      <c r="QZN300" s="166">
        <v>0</v>
      </c>
      <c r="QZO300" s="166">
        <v>0</v>
      </c>
      <c r="QZP300" s="166">
        <v>0</v>
      </c>
      <c r="QZQ300" s="166">
        <v>0</v>
      </c>
      <c r="QZR300" s="166">
        <v>0</v>
      </c>
      <c r="QZS300" s="166">
        <v>0</v>
      </c>
      <c r="QZT300" s="166">
        <v>0</v>
      </c>
      <c r="QZU300" s="166">
        <v>0</v>
      </c>
      <c r="QZV300" s="166">
        <v>0</v>
      </c>
      <c r="QZW300" s="166">
        <v>0</v>
      </c>
      <c r="QZX300" s="166">
        <v>0</v>
      </c>
      <c r="QZY300" s="166">
        <v>0</v>
      </c>
      <c r="QZZ300" s="166">
        <v>0</v>
      </c>
      <c r="RAA300" s="166">
        <v>0</v>
      </c>
      <c r="RAB300" s="166">
        <v>0</v>
      </c>
      <c r="RAC300" s="166">
        <v>0</v>
      </c>
      <c r="RAD300" s="166">
        <v>0</v>
      </c>
      <c r="RAE300" s="166">
        <v>0</v>
      </c>
      <c r="RAF300" s="166">
        <v>0</v>
      </c>
      <c r="RAG300" s="166">
        <v>0</v>
      </c>
      <c r="RAH300" s="166">
        <v>0</v>
      </c>
      <c r="RAI300" s="166">
        <v>0</v>
      </c>
      <c r="RAJ300" s="166">
        <v>0</v>
      </c>
      <c r="RAK300" s="166">
        <v>0</v>
      </c>
      <c r="RAL300" s="166">
        <v>0</v>
      </c>
      <c r="RAM300" s="166">
        <v>0</v>
      </c>
      <c r="RAN300" s="166">
        <v>0</v>
      </c>
      <c r="RAO300" s="166">
        <v>0</v>
      </c>
      <c r="RAP300" s="166">
        <v>0</v>
      </c>
      <c r="RAQ300" s="166">
        <v>0</v>
      </c>
      <c r="RAR300" s="166">
        <v>0</v>
      </c>
      <c r="RAS300" s="166">
        <v>0</v>
      </c>
      <c r="RAT300" s="166">
        <v>0</v>
      </c>
      <c r="RAU300" s="166">
        <v>0</v>
      </c>
      <c r="RAV300" s="166">
        <v>0</v>
      </c>
      <c r="RAW300" s="166">
        <v>0</v>
      </c>
      <c r="RAX300" s="166">
        <v>0</v>
      </c>
      <c r="RAY300" s="166">
        <v>0</v>
      </c>
      <c r="RAZ300" s="166">
        <v>0</v>
      </c>
      <c r="RBA300" s="166">
        <v>0</v>
      </c>
      <c r="RBB300" s="166">
        <v>0</v>
      </c>
      <c r="RBC300" s="166">
        <v>0</v>
      </c>
      <c r="RBD300" s="166">
        <v>0</v>
      </c>
      <c r="RBE300" s="166">
        <v>0</v>
      </c>
      <c r="RBF300" s="166">
        <v>0</v>
      </c>
      <c r="RBG300" s="166">
        <v>0</v>
      </c>
      <c r="RBH300" s="166">
        <v>0</v>
      </c>
      <c r="RBI300" s="166">
        <v>0</v>
      </c>
      <c r="RBJ300" s="166">
        <v>0</v>
      </c>
      <c r="RBK300" s="166">
        <v>0</v>
      </c>
      <c r="RBL300" s="166">
        <v>0</v>
      </c>
      <c r="RBM300" s="166">
        <v>0</v>
      </c>
      <c r="RBN300" s="166">
        <v>0</v>
      </c>
      <c r="RBO300" s="166">
        <v>0</v>
      </c>
      <c r="RBP300" s="166">
        <v>0</v>
      </c>
      <c r="RBQ300" s="166">
        <v>0</v>
      </c>
      <c r="RBR300" s="166">
        <v>0</v>
      </c>
      <c r="RBS300" s="166">
        <v>0</v>
      </c>
      <c r="RBT300" s="166">
        <v>0</v>
      </c>
      <c r="RBU300" s="166">
        <v>0</v>
      </c>
      <c r="RBV300" s="166">
        <v>0</v>
      </c>
      <c r="RBW300" s="166">
        <v>0</v>
      </c>
      <c r="RBX300" s="166">
        <v>0</v>
      </c>
      <c r="RBY300" s="166">
        <v>0</v>
      </c>
      <c r="RBZ300" s="166">
        <v>0</v>
      </c>
      <c r="RCA300" s="166">
        <v>0</v>
      </c>
      <c r="RCB300" s="166">
        <v>0</v>
      </c>
      <c r="RCC300" s="166">
        <v>0</v>
      </c>
      <c r="RCD300" s="166">
        <v>0</v>
      </c>
      <c r="RCE300" s="166">
        <v>0</v>
      </c>
      <c r="RCF300" s="166">
        <v>0</v>
      </c>
      <c r="RCG300" s="166">
        <v>0</v>
      </c>
      <c r="RCH300" s="166">
        <v>0</v>
      </c>
      <c r="RCI300" s="166">
        <v>0</v>
      </c>
      <c r="RCJ300" s="166">
        <v>0</v>
      </c>
      <c r="RCK300" s="166">
        <v>0</v>
      </c>
      <c r="RCL300" s="166">
        <v>0</v>
      </c>
      <c r="RCM300" s="166">
        <v>0</v>
      </c>
      <c r="RCN300" s="166">
        <v>0</v>
      </c>
      <c r="RCO300" s="166">
        <v>0</v>
      </c>
      <c r="RCP300" s="166">
        <v>0</v>
      </c>
      <c r="RCQ300" s="166">
        <v>0</v>
      </c>
      <c r="RCR300" s="166">
        <v>0</v>
      </c>
      <c r="RCS300" s="166">
        <v>0</v>
      </c>
      <c r="RCT300" s="166">
        <v>0</v>
      </c>
      <c r="RCU300" s="166">
        <v>0</v>
      </c>
      <c r="RCV300" s="166">
        <v>0</v>
      </c>
      <c r="RCW300" s="166">
        <v>0</v>
      </c>
      <c r="RCX300" s="166">
        <v>0</v>
      </c>
      <c r="RCY300" s="166">
        <v>0</v>
      </c>
      <c r="RCZ300" s="166">
        <v>0</v>
      </c>
      <c r="RDA300" s="166">
        <v>0</v>
      </c>
      <c r="RDB300" s="166">
        <v>0</v>
      </c>
      <c r="RDC300" s="166">
        <v>0</v>
      </c>
      <c r="RDD300" s="166">
        <v>0</v>
      </c>
      <c r="RDE300" s="166">
        <v>0</v>
      </c>
      <c r="RDF300" s="166">
        <v>0</v>
      </c>
      <c r="RDG300" s="166">
        <v>0</v>
      </c>
      <c r="RDH300" s="166">
        <v>0</v>
      </c>
      <c r="RDI300" s="166">
        <v>0</v>
      </c>
      <c r="RDJ300" s="166">
        <v>0</v>
      </c>
      <c r="RDK300" s="166">
        <v>0</v>
      </c>
      <c r="RDL300" s="166">
        <v>0</v>
      </c>
      <c r="RDM300" s="166">
        <v>0</v>
      </c>
      <c r="RDN300" s="166">
        <v>0</v>
      </c>
      <c r="RDO300" s="166">
        <v>0</v>
      </c>
      <c r="RDP300" s="166">
        <v>0</v>
      </c>
      <c r="RDQ300" s="166">
        <v>0</v>
      </c>
      <c r="RDR300" s="166">
        <v>0</v>
      </c>
      <c r="RDS300" s="166">
        <v>0</v>
      </c>
      <c r="RDT300" s="166">
        <v>0</v>
      </c>
      <c r="RDU300" s="166">
        <v>0</v>
      </c>
      <c r="RDV300" s="166">
        <v>0</v>
      </c>
      <c r="RDW300" s="166">
        <v>0</v>
      </c>
      <c r="RDX300" s="166">
        <v>0</v>
      </c>
      <c r="RDY300" s="166">
        <v>0</v>
      </c>
      <c r="RDZ300" s="166">
        <v>0</v>
      </c>
      <c r="REA300" s="166">
        <v>0</v>
      </c>
      <c r="REB300" s="166">
        <v>0</v>
      </c>
      <c r="REC300" s="166">
        <v>0</v>
      </c>
      <c r="RED300" s="166">
        <v>0</v>
      </c>
      <c r="REE300" s="166">
        <v>0</v>
      </c>
      <c r="REF300" s="166">
        <v>0</v>
      </c>
      <c r="REG300" s="166">
        <v>0</v>
      </c>
      <c r="REH300" s="166">
        <v>0</v>
      </c>
      <c r="REI300" s="166">
        <v>0</v>
      </c>
      <c r="REJ300" s="166">
        <v>0</v>
      </c>
      <c r="REK300" s="166">
        <v>0</v>
      </c>
      <c r="REL300" s="166">
        <v>0</v>
      </c>
      <c r="REM300" s="166">
        <v>0</v>
      </c>
      <c r="REN300" s="166">
        <v>0</v>
      </c>
      <c r="REO300" s="166">
        <v>0</v>
      </c>
      <c r="REP300" s="166">
        <v>0</v>
      </c>
      <c r="REQ300" s="166">
        <v>0</v>
      </c>
      <c r="RER300" s="166">
        <v>0</v>
      </c>
      <c r="RES300" s="166">
        <v>0</v>
      </c>
      <c r="RET300" s="166">
        <v>0</v>
      </c>
      <c r="REU300" s="166">
        <v>0</v>
      </c>
      <c r="REV300" s="166">
        <v>0</v>
      </c>
      <c r="REW300" s="166">
        <v>0</v>
      </c>
      <c r="REX300" s="166">
        <v>0</v>
      </c>
      <c r="REY300" s="166">
        <v>0</v>
      </c>
      <c r="REZ300" s="166">
        <v>0</v>
      </c>
      <c r="RFA300" s="166">
        <v>0</v>
      </c>
      <c r="RFB300" s="166">
        <v>0</v>
      </c>
      <c r="RFC300" s="166">
        <v>0</v>
      </c>
      <c r="RFD300" s="166">
        <v>0</v>
      </c>
      <c r="RFE300" s="166">
        <v>0</v>
      </c>
      <c r="RFF300" s="166">
        <v>0</v>
      </c>
      <c r="RFG300" s="166">
        <v>0</v>
      </c>
      <c r="RFH300" s="166">
        <v>0</v>
      </c>
      <c r="RFI300" s="166">
        <v>0</v>
      </c>
      <c r="RFJ300" s="166">
        <v>0</v>
      </c>
      <c r="RFK300" s="166">
        <v>0</v>
      </c>
      <c r="RFL300" s="166">
        <v>0</v>
      </c>
      <c r="RFM300" s="166">
        <v>0</v>
      </c>
      <c r="RFN300" s="166">
        <v>0</v>
      </c>
      <c r="RFO300" s="166">
        <v>0</v>
      </c>
      <c r="RFP300" s="166">
        <v>0</v>
      </c>
      <c r="RFQ300" s="166">
        <v>0</v>
      </c>
      <c r="RFR300" s="166">
        <v>0</v>
      </c>
      <c r="RFS300" s="166">
        <v>0</v>
      </c>
      <c r="RFT300" s="166">
        <v>0</v>
      </c>
      <c r="RFU300" s="166">
        <v>0</v>
      </c>
      <c r="RFV300" s="166">
        <v>0</v>
      </c>
      <c r="RFW300" s="166">
        <v>0</v>
      </c>
      <c r="RFX300" s="166">
        <v>0</v>
      </c>
      <c r="RFY300" s="166">
        <v>0</v>
      </c>
      <c r="RFZ300" s="166">
        <v>0</v>
      </c>
      <c r="RGA300" s="166">
        <v>0</v>
      </c>
      <c r="RGB300" s="166">
        <v>0</v>
      </c>
      <c r="RGC300" s="166">
        <v>0</v>
      </c>
      <c r="RGD300" s="166">
        <v>0</v>
      </c>
      <c r="RGE300" s="166">
        <v>0</v>
      </c>
      <c r="RGF300" s="166">
        <v>0</v>
      </c>
      <c r="RGG300" s="166">
        <v>0</v>
      </c>
      <c r="RGH300" s="166">
        <v>0</v>
      </c>
      <c r="RGI300" s="166">
        <v>0</v>
      </c>
      <c r="RGJ300" s="166">
        <v>0</v>
      </c>
      <c r="RGK300" s="166">
        <v>0</v>
      </c>
      <c r="RGL300" s="166">
        <v>0</v>
      </c>
      <c r="RGM300" s="166">
        <v>0</v>
      </c>
      <c r="RGN300" s="166">
        <v>0</v>
      </c>
      <c r="RGO300" s="166">
        <v>0</v>
      </c>
      <c r="RGP300" s="166">
        <v>0</v>
      </c>
      <c r="RGQ300" s="166">
        <v>0</v>
      </c>
      <c r="RGR300" s="166">
        <v>0</v>
      </c>
      <c r="RGS300" s="166">
        <v>0</v>
      </c>
      <c r="RGT300" s="166">
        <v>0</v>
      </c>
      <c r="RGU300" s="166">
        <v>0</v>
      </c>
      <c r="RGV300" s="166">
        <v>0</v>
      </c>
      <c r="RGW300" s="166">
        <v>0</v>
      </c>
      <c r="RGX300" s="166">
        <v>0</v>
      </c>
      <c r="RGY300" s="166">
        <v>0</v>
      </c>
      <c r="RGZ300" s="166">
        <v>0</v>
      </c>
      <c r="RHA300" s="166">
        <v>0</v>
      </c>
      <c r="RHB300" s="166">
        <v>0</v>
      </c>
      <c r="RHC300" s="166">
        <v>0</v>
      </c>
      <c r="RHD300" s="166">
        <v>0</v>
      </c>
      <c r="RHE300" s="166">
        <v>0</v>
      </c>
      <c r="RHF300" s="166">
        <v>0</v>
      </c>
      <c r="RHG300" s="166">
        <v>0</v>
      </c>
      <c r="RHH300" s="166">
        <v>0</v>
      </c>
      <c r="RHI300" s="166">
        <v>0</v>
      </c>
      <c r="RHJ300" s="166">
        <v>0</v>
      </c>
      <c r="RHK300" s="166">
        <v>0</v>
      </c>
      <c r="RHL300" s="166">
        <v>0</v>
      </c>
      <c r="RHM300" s="166">
        <v>0</v>
      </c>
      <c r="RHN300" s="166">
        <v>0</v>
      </c>
      <c r="RHO300" s="166">
        <v>0</v>
      </c>
      <c r="RHP300" s="166">
        <v>0</v>
      </c>
      <c r="RHQ300" s="166">
        <v>0</v>
      </c>
      <c r="RHR300" s="166">
        <v>0</v>
      </c>
      <c r="RHS300" s="166">
        <v>0</v>
      </c>
      <c r="RHT300" s="166">
        <v>0</v>
      </c>
      <c r="RHU300" s="166">
        <v>0</v>
      </c>
      <c r="RHV300" s="166">
        <v>0</v>
      </c>
      <c r="RHW300" s="166">
        <v>0</v>
      </c>
      <c r="RHX300" s="166">
        <v>0</v>
      </c>
      <c r="RHY300" s="166">
        <v>0</v>
      </c>
      <c r="RHZ300" s="166">
        <v>0</v>
      </c>
      <c r="RIA300" s="166">
        <v>0</v>
      </c>
      <c r="RIB300" s="166">
        <v>0</v>
      </c>
      <c r="RIC300" s="166">
        <v>0</v>
      </c>
      <c r="RID300" s="166">
        <v>0</v>
      </c>
      <c r="RIE300" s="166">
        <v>0</v>
      </c>
      <c r="RIF300" s="166">
        <v>0</v>
      </c>
      <c r="RIG300" s="166">
        <v>0</v>
      </c>
      <c r="RIH300" s="166">
        <v>0</v>
      </c>
      <c r="RII300" s="166">
        <v>0</v>
      </c>
      <c r="RIJ300" s="166">
        <v>0</v>
      </c>
      <c r="RIK300" s="166">
        <v>0</v>
      </c>
      <c r="RIL300" s="166">
        <v>0</v>
      </c>
      <c r="RIM300" s="166">
        <v>0</v>
      </c>
      <c r="RIN300" s="166">
        <v>0</v>
      </c>
      <c r="RIO300" s="166">
        <v>0</v>
      </c>
      <c r="RIP300" s="166">
        <v>0</v>
      </c>
      <c r="RIQ300" s="166">
        <v>0</v>
      </c>
      <c r="RIR300" s="166">
        <v>0</v>
      </c>
      <c r="RIS300" s="166">
        <v>0</v>
      </c>
      <c r="RIT300" s="166">
        <v>0</v>
      </c>
      <c r="RIU300" s="166">
        <v>0</v>
      </c>
      <c r="RIV300" s="166">
        <v>0</v>
      </c>
      <c r="RIW300" s="166">
        <v>0</v>
      </c>
      <c r="RIX300" s="166">
        <v>0</v>
      </c>
      <c r="RIY300" s="166">
        <v>0</v>
      </c>
      <c r="RIZ300" s="166">
        <v>0</v>
      </c>
      <c r="RJA300" s="166">
        <v>0</v>
      </c>
      <c r="RJB300" s="166">
        <v>0</v>
      </c>
      <c r="RJC300" s="166">
        <v>0</v>
      </c>
      <c r="RJD300" s="166">
        <v>0</v>
      </c>
      <c r="RJE300" s="166">
        <v>0</v>
      </c>
      <c r="RJF300" s="166">
        <v>0</v>
      </c>
      <c r="RJG300" s="166">
        <v>0</v>
      </c>
      <c r="RJH300" s="166">
        <v>0</v>
      </c>
      <c r="RJI300" s="166">
        <v>0</v>
      </c>
      <c r="RJJ300" s="166">
        <v>0</v>
      </c>
      <c r="RJK300" s="166">
        <v>0</v>
      </c>
      <c r="RJL300" s="166">
        <v>0</v>
      </c>
      <c r="RJM300" s="166">
        <v>0</v>
      </c>
      <c r="RJN300" s="166">
        <v>0</v>
      </c>
      <c r="RJO300" s="166">
        <v>0</v>
      </c>
      <c r="RJP300" s="166">
        <v>0</v>
      </c>
      <c r="RJQ300" s="166">
        <v>0</v>
      </c>
      <c r="RJR300" s="166">
        <v>0</v>
      </c>
      <c r="RJS300" s="166">
        <v>0</v>
      </c>
      <c r="RJT300" s="166">
        <v>0</v>
      </c>
      <c r="RJU300" s="166">
        <v>0</v>
      </c>
      <c r="RJV300" s="166">
        <v>0</v>
      </c>
      <c r="RJW300" s="166">
        <v>0</v>
      </c>
      <c r="RJX300" s="166">
        <v>0</v>
      </c>
      <c r="RJY300" s="166">
        <v>0</v>
      </c>
      <c r="RJZ300" s="166">
        <v>0</v>
      </c>
      <c r="RKA300" s="166">
        <v>0</v>
      </c>
      <c r="RKB300" s="166">
        <v>0</v>
      </c>
      <c r="RKC300" s="166">
        <v>0</v>
      </c>
      <c r="RKD300" s="166">
        <v>0</v>
      </c>
      <c r="RKE300" s="166">
        <v>0</v>
      </c>
      <c r="RKF300" s="166">
        <v>0</v>
      </c>
      <c r="RKG300" s="166">
        <v>0</v>
      </c>
      <c r="RKH300" s="166">
        <v>0</v>
      </c>
      <c r="RKI300" s="166">
        <v>0</v>
      </c>
      <c r="RKJ300" s="166">
        <v>0</v>
      </c>
      <c r="RKK300" s="166">
        <v>0</v>
      </c>
      <c r="RKL300" s="166">
        <v>0</v>
      </c>
      <c r="RKM300" s="166">
        <v>0</v>
      </c>
      <c r="RKN300" s="166">
        <v>0</v>
      </c>
      <c r="RKO300" s="166">
        <v>0</v>
      </c>
      <c r="RKP300" s="166">
        <v>0</v>
      </c>
      <c r="RKQ300" s="166">
        <v>0</v>
      </c>
      <c r="RKR300" s="166">
        <v>0</v>
      </c>
      <c r="RKS300" s="166">
        <v>0</v>
      </c>
      <c r="RKT300" s="166">
        <v>0</v>
      </c>
      <c r="RKU300" s="166">
        <v>0</v>
      </c>
      <c r="RKV300" s="166">
        <v>0</v>
      </c>
      <c r="RKW300" s="166">
        <v>0</v>
      </c>
      <c r="RKX300" s="166">
        <v>0</v>
      </c>
      <c r="RKY300" s="166">
        <v>0</v>
      </c>
      <c r="RKZ300" s="166">
        <v>0</v>
      </c>
      <c r="RLA300" s="166">
        <v>0</v>
      </c>
      <c r="RLB300" s="166">
        <v>0</v>
      </c>
      <c r="RLC300" s="166">
        <v>0</v>
      </c>
      <c r="RLD300" s="166">
        <v>0</v>
      </c>
      <c r="RLE300" s="166">
        <v>0</v>
      </c>
      <c r="RLF300" s="166">
        <v>0</v>
      </c>
      <c r="RLG300" s="166">
        <v>0</v>
      </c>
      <c r="RLH300" s="166">
        <v>0</v>
      </c>
      <c r="RLI300" s="166">
        <v>0</v>
      </c>
      <c r="RLJ300" s="166">
        <v>0</v>
      </c>
      <c r="RLK300" s="166">
        <v>0</v>
      </c>
      <c r="RLL300" s="166">
        <v>0</v>
      </c>
      <c r="RLM300" s="166">
        <v>0</v>
      </c>
      <c r="RLN300" s="166">
        <v>0</v>
      </c>
      <c r="RLO300" s="166">
        <v>0</v>
      </c>
      <c r="RLP300" s="166">
        <v>0</v>
      </c>
      <c r="RLQ300" s="166">
        <v>0</v>
      </c>
      <c r="RLR300" s="166">
        <v>0</v>
      </c>
      <c r="RLS300" s="166">
        <v>0</v>
      </c>
      <c r="RLT300" s="166">
        <v>0</v>
      </c>
      <c r="RLU300" s="166">
        <v>0</v>
      </c>
      <c r="RLV300" s="166">
        <v>0</v>
      </c>
      <c r="RLW300" s="166">
        <v>0</v>
      </c>
      <c r="RLX300" s="166">
        <v>0</v>
      </c>
      <c r="RLY300" s="166">
        <v>0</v>
      </c>
      <c r="RLZ300" s="166">
        <v>0</v>
      </c>
      <c r="RMA300" s="166">
        <v>0</v>
      </c>
      <c r="RMB300" s="166">
        <v>0</v>
      </c>
      <c r="RMC300" s="166">
        <v>0</v>
      </c>
      <c r="RMD300" s="166">
        <v>0</v>
      </c>
      <c r="RME300" s="166">
        <v>0</v>
      </c>
      <c r="RMF300" s="166">
        <v>0</v>
      </c>
      <c r="RMG300" s="166">
        <v>0</v>
      </c>
      <c r="RMH300" s="166">
        <v>0</v>
      </c>
      <c r="RMI300" s="166">
        <v>0</v>
      </c>
      <c r="RMJ300" s="166">
        <v>0</v>
      </c>
      <c r="RMK300" s="166">
        <v>0</v>
      </c>
      <c r="RML300" s="166">
        <v>0</v>
      </c>
      <c r="RMM300" s="166">
        <v>0</v>
      </c>
      <c r="RMN300" s="166">
        <v>0</v>
      </c>
      <c r="RMO300" s="166">
        <v>0</v>
      </c>
      <c r="RMP300" s="166">
        <v>0</v>
      </c>
      <c r="RMQ300" s="166">
        <v>0</v>
      </c>
      <c r="RMR300" s="166">
        <v>0</v>
      </c>
      <c r="RMS300" s="166">
        <v>0</v>
      </c>
      <c r="RMT300" s="166">
        <v>0</v>
      </c>
      <c r="RMU300" s="166">
        <v>0</v>
      </c>
      <c r="RMV300" s="166">
        <v>0</v>
      </c>
      <c r="RMW300" s="166">
        <v>0</v>
      </c>
      <c r="RMX300" s="166">
        <v>0</v>
      </c>
      <c r="RMY300" s="166">
        <v>0</v>
      </c>
      <c r="RMZ300" s="166">
        <v>0</v>
      </c>
      <c r="RNA300" s="166">
        <v>0</v>
      </c>
      <c r="RNB300" s="166">
        <v>0</v>
      </c>
      <c r="RNC300" s="166">
        <v>0</v>
      </c>
      <c r="RND300" s="166">
        <v>0</v>
      </c>
      <c r="RNE300" s="166">
        <v>0</v>
      </c>
      <c r="RNF300" s="166">
        <v>0</v>
      </c>
      <c r="RNG300" s="166">
        <v>0</v>
      </c>
      <c r="RNH300" s="166">
        <v>0</v>
      </c>
      <c r="RNI300" s="166">
        <v>0</v>
      </c>
      <c r="RNJ300" s="166">
        <v>0</v>
      </c>
      <c r="RNK300" s="166">
        <v>0</v>
      </c>
      <c r="RNL300" s="166">
        <v>0</v>
      </c>
      <c r="RNM300" s="166">
        <v>0</v>
      </c>
      <c r="RNN300" s="166">
        <v>0</v>
      </c>
      <c r="RNO300" s="166">
        <v>0</v>
      </c>
      <c r="RNP300" s="166">
        <v>0</v>
      </c>
      <c r="RNQ300" s="166">
        <v>0</v>
      </c>
      <c r="RNR300" s="166">
        <v>0</v>
      </c>
      <c r="RNS300" s="166">
        <v>0</v>
      </c>
      <c r="RNT300" s="166">
        <v>0</v>
      </c>
      <c r="RNU300" s="166">
        <v>0</v>
      </c>
      <c r="RNV300" s="166">
        <v>0</v>
      </c>
      <c r="RNW300" s="166">
        <v>0</v>
      </c>
      <c r="RNX300" s="166">
        <v>0</v>
      </c>
      <c r="RNY300" s="166">
        <v>0</v>
      </c>
      <c r="RNZ300" s="166">
        <v>0</v>
      </c>
      <c r="ROA300" s="166">
        <v>0</v>
      </c>
      <c r="ROB300" s="166">
        <v>0</v>
      </c>
      <c r="ROC300" s="166">
        <v>0</v>
      </c>
      <c r="ROD300" s="166">
        <v>0</v>
      </c>
      <c r="ROE300" s="166">
        <v>0</v>
      </c>
      <c r="ROF300" s="166">
        <v>0</v>
      </c>
      <c r="ROG300" s="166">
        <v>0</v>
      </c>
      <c r="ROH300" s="166">
        <v>0</v>
      </c>
      <c r="ROI300" s="166">
        <v>0</v>
      </c>
      <c r="ROJ300" s="166">
        <v>0</v>
      </c>
      <c r="ROK300" s="166">
        <v>0</v>
      </c>
      <c r="ROL300" s="166">
        <v>0</v>
      </c>
      <c r="ROM300" s="166">
        <v>0</v>
      </c>
      <c r="RON300" s="166">
        <v>0</v>
      </c>
      <c r="ROO300" s="166">
        <v>0</v>
      </c>
      <c r="ROP300" s="166">
        <v>0</v>
      </c>
      <c r="ROQ300" s="166">
        <v>0</v>
      </c>
      <c r="ROR300" s="166">
        <v>0</v>
      </c>
      <c r="ROS300" s="166">
        <v>0</v>
      </c>
      <c r="ROT300" s="166">
        <v>0</v>
      </c>
      <c r="ROU300" s="166">
        <v>0</v>
      </c>
      <c r="ROV300" s="166">
        <v>0</v>
      </c>
      <c r="ROW300" s="166">
        <v>0</v>
      </c>
      <c r="ROX300" s="166">
        <v>0</v>
      </c>
      <c r="ROY300" s="166">
        <v>0</v>
      </c>
      <c r="ROZ300" s="166">
        <v>0</v>
      </c>
      <c r="RPA300" s="166">
        <v>0</v>
      </c>
      <c r="RPB300" s="166">
        <v>0</v>
      </c>
      <c r="RPC300" s="166">
        <v>0</v>
      </c>
      <c r="RPD300" s="166">
        <v>0</v>
      </c>
      <c r="RPE300" s="166">
        <v>0</v>
      </c>
      <c r="RPF300" s="166">
        <v>0</v>
      </c>
      <c r="RPG300" s="166">
        <v>0</v>
      </c>
      <c r="RPH300" s="166">
        <v>0</v>
      </c>
      <c r="RPI300" s="166">
        <v>0</v>
      </c>
      <c r="RPJ300" s="166">
        <v>0</v>
      </c>
      <c r="RPK300" s="166">
        <v>0</v>
      </c>
      <c r="RPL300" s="166">
        <v>0</v>
      </c>
      <c r="RPM300" s="166">
        <v>0</v>
      </c>
      <c r="RPN300" s="166">
        <v>0</v>
      </c>
      <c r="RPO300" s="166">
        <v>0</v>
      </c>
      <c r="RPP300" s="166">
        <v>0</v>
      </c>
      <c r="RPQ300" s="166">
        <v>0</v>
      </c>
      <c r="RPR300" s="166">
        <v>0</v>
      </c>
      <c r="RPS300" s="166">
        <v>0</v>
      </c>
      <c r="RPT300" s="166">
        <v>0</v>
      </c>
      <c r="RPU300" s="166">
        <v>0</v>
      </c>
      <c r="RPV300" s="166">
        <v>0</v>
      </c>
      <c r="RPW300" s="166">
        <v>0</v>
      </c>
      <c r="RPX300" s="166">
        <v>0</v>
      </c>
      <c r="RPY300" s="166">
        <v>0</v>
      </c>
      <c r="RPZ300" s="166">
        <v>0</v>
      </c>
      <c r="RQA300" s="166">
        <v>0</v>
      </c>
      <c r="RQB300" s="166">
        <v>0</v>
      </c>
      <c r="RQC300" s="166">
        <v>0</v>
      </c>
      <c r="RQD300" s="166">
        <v>0</v>
      </c>
      <c r="RQE300" s="166">
        <v>0</v>
      </c>
      <c r="RQF300" s="166">
        <v>0</v>
      </c>
      <c r="RQG300" s="166">
        <v>0</v>
      </c>
      <c r="RQH300" s="166">
        <v>0</v>
      </c>
      <c r="RQI300" s="166">
        <v>0</v>
      </c>
      <c r="RQJ300" s="166">
        <v>0</v>
      </c>
      <c r="RQK300" s="166">
        <v>0</v>
      </c>
      <c r="RQL300" s="166">
        <v>0</v>
      </c>
      <c r="RQM300" s="166">
        <v>0</v>
      </c>
      <c r="RQN300" s="166">
        <v>0</v>
      </c>
      <c r="RQO300" s="166">
        <v>0</v>
      </c>
      <c r="RQP300" s="166">
        <v>0</v>
      </c>
      <c r="RQQ300" s="166">
        <v>0</v>
      </c>
      <c r="RQR300" s="166">
        <v>0</v>
      </c>
      <c r="RQS300" s="166">
        <v>0</v>
      </c>
      <c r="RQT300" s="166">
        <v>0</v>
      </c>
      <c r="RQU300" s="166">
        <v>0</v>
      </c>
      <c r="RQV300" s="166">
        <v>0</v>
      </c>
      <c r="RQW300" s="166">
        <v>0</v>
      </c>
      <c r="RQX300" s="166">
        <v>0</v>
      </c>
      <c r="RQY300" s="166">
        <v>0</v>
      </c>
      <c r="RQZ300" s="166">
        <v>0</v>
      </c>
      <c r="RRA300" s="166">
        <v>0</v>
      </c>
      <c r="RRB300" s="166">
        <v>0</v>
      </c>
      <c r="RRC300" s="166">
        <v>0</v>
      </c>
      <c r="RRD300" s="166">
        <v>0</v>
      </c>
      <c r="RRE300" s="166">
        <v>0</v>
      </c>
      <c r="RRF300" s="166">
        <v>0</v>
      </c>
      <c r="RRG300" s="166">
        <v>0</v>
      </c>
      <c r="RRH300" s="166">
        <v>0</v>
      </c>
      <c r="RRI300" s="166">
        <v>0</v>
      </c>
      <c r="RRJ300" s="166">
        <v>0</v>
      </c>
      <c r="RRK300" s="166">
        <v>0</v>
      </c>
      <c r="RRL300" s="166">
        <v>0</v>
      </c>
      <c r="RRM300" s="166">
        <v>0</v>
      </c>
      <c r="RRN300" s="166">
        <v>0</v>
      </c>
      <c r="RRO300" s="166">
        <v>0</v>
      </c>
      <c r="RRP300" s="166">
        <v>0</v>
      </c>
      <c r="RRQ300" s="166">
        <v>0</v>
      </c>
      <c r="RRR300" s="166">
        <v>0</v>
      </c>
      <c r="RRS300" s="166">
        <v>0</v>
      </c>
      <c r="RRT300" s="166">
        <v>0</v>
      </c>
      <c r="RRU300" s="166">
        <v>0</v>
      </c>
      <c r="RRV300" s="166">
        <v>0</v>
      </c>
      <c r="RRW300" s="166">
        <v>0</v>
      </c>
      <c r="RRX300" s="166">
        <v>0</v>
      </c>
      <c r="RRY300" s="166">
        <v>0</v>
      </c>
      <c r="RRZ300" s="166">
        <v>0</v>
      </c>
      <c r="RSA300" s="166">
        <v>0</v>
      </c>
      <c r="RSB300" s="166">
        <v>0</v>
      </c>
      <c r="RSC300" s="166">
        <v>0</v>
      </c>
      <c r="RSD300" s="166">
        <v>0</v>
      </c>
      <c r="RSE300" s="166">
        <v>0</v>
      </c>
      <c r="RSF300" s="166">
        <v>0</v>
      </c>
      <c r="RSG300" s="166">
        <v>0</v>
      </c>
      <c r="RSH300" s="166">
        <v>0</v>
      </c>
      <c r="RSI300" s="166">
        <v>0</v>
      </c>
      <c r="RSJ300" s="166">
        <v>0</v>
      </c>
      <c r="RSK300" s="166">
        <v>0</v>
      </c>
      <c r="RSL300" s="166">
        <v>0</v>
      </c>
      <c r="RSM300" s="166">
        <v>0</v>
      </c>
      <c r="RSN300" s="166">
        <v>0</v>
      </c>
      <c r="RSO300" s="166">
        <v>0</v>
      </c>
      <c r="RSP300" s="166">
        <v>0</v>
      </c>
      <c r="RSQ300" s="166">
        <v>0</v>
      </c>
      <c r="RSR300" s="166">
        <v>0</v>
      </c>
      <c r="RSS300" s="166">
        <v>0</v>
      </c>
      <c r="RST300" s="166">
        <v>0</v>
      </c>
      <c r="RSU300" s="166">
        <v>0</v>
      </c>
      <c r="RSV300" s="166">
        <v>0</v>
      </c>
      <c r="RSW300" s="166">
        <v>0</v>
      </c>
      <c r="RSX300" s="166">
        <v>0</v>
      </c>
      <c r="RSY300" s="166">
        <v>0</v>
      </c>
      <c r="RSZ300" s="166">
        <v>0</v>
      </c>
      <c r="RTA300" s="166">
        <v>0</v>
      </c>
      <c r="RTB300" s="166">
        <v>0</v>
      </c>
      <c r="RTC300" s="166">
        <v>0</v>
      </c>
      <c r="RTD300" s="166">
        <v>0</v>
      </c>
      <c r="RTE300" s="166">
        <v>0</v>
      </c>
      <c r="RTF300" s="166">
        <v>0</v>
      </c>
      <c r="RTG300" s="166">
        <v>0</v>
      </c>
      <c r="RTH300" s="166">
        <v>0</v>
      </c>
      <c r="RTI300" s="166">
        <v>0</v>
      </c>
      <c r="RTJ300" s="166">
        <v>0</v>
      </c>
      <c r="RTK300" s="166">
        <v>0</v>
      </c>
      <c r="RTL300" s="166">
        <v>0</v>
      </c>
      <c r="RTM300" s="166">
        <v>0</v>
      </c>
      <c r="RTN300" s="166">
        <v>0</v>
      </c>
      <c r="RTO300" s="166">
        <v>0</v>
      </c>
      <c r="RTP300" s="166">
        <v>0</v>
      </c>
      <c r="RTQ300" s="166">
        <v>0</v>
      </c>
      <c r="RTR300" s="166">
        <v>0</v>
      </c>
      <c r="RTS300" s="166">
        <v>0</v>
      </c>
      <c r="RTT300" s="166">
        <v>0</v>
      </c>
      <c r="RTU300" s="166">
        <v>0</v>
      </c>
      <c r="RTV300" s="166">
        <v>0</v>
      </c>
      <c r="RTW300" s="166">
        <v>0</v>
      </c>
      <c r="RTX300" s="166">
        <v>0</v>
      </c>
      <c r="RTY300" s="166">
        <v>0</v>
      </c>
      <c r="RTZ300" s="166">
        <v>0</v>
      </c>
      <c r="RUA300" s="166">
        <v>0</v>
      </c>
      <c r="RUB300" s="166">
        <v>0</v>
      </c>
      <c r="RUC300" s="166">
        <v>0</v>
      </c>
      <c r="RUD300" s="166">
        <v>0</v>
      </c>
      <c r="RUE300" s="166">
        <v>0</v>
      </c>
      <c r="RUF300" s="166">
        <v>0</v>
      </c>
      <c r="RUG300" s="166">
        <v>0</v>
      </c>
      <c r="RUH300" s="166">
        <v>0</v>
      </c>
      <c r="RUI300" s="166">
        <v>0</v>
      </c>
      <c r="RUJ300" s="166">
        <v>0</v>
      </c>
      <c r="RUK300" s="166">
        <v>0</v>
      </c>
      <c r="RUL300" s="166">
        <v>0</v>
      </c>
      <c r="RUM300" s="166">
        <v>0</v>
      </c>
      <c r="RUN300" s="166">
        <v>0</v>
      </c>
      <c r="RUO300" s="166">
        <v>0</v>
      </c>
      <c r="RUP300" s="166">
        <v>0</v>
      </c>
      <c r="RUQ300" s="166">
        <v>0</v>
      </c>
      <c r="RUR300" s="166">
        <v>0</v>
      </c>
      <c r="RUS300" s="166">
        <v>0</v>
      </c>
      <c r="RUT300" s="166">
        <v>0</v>
      </c>
      <c r="RUU300" s="166">
        <v>0</v>
      </c>
      <c r="RUV300" s="166">
        <v>0</v>
      </c>
      <c r="RUW300" s="166">
        <v>0</v>
      </c>
      <c r="RUX300" s="166">
        <v>0</v>
      </c>
      <c r="RUY300" s="166">
        <v>0</v>
      </c>
      <c r="RUZ300" s="166">
        <v>0</v>
      </c>
      <c r="RVA300" s="166">
        <v>0</v>
      </c>
      <c r="RVB300" s="166">
        <v>0</v>
      </c>
      <c r="RVC300" s="166">
        <v>0</v>
      </c>
      <c r="RVD300" s="166">
        <v>0</v>
      </c>
      <c r="RVE300" s="166">
        <v>0</v>
      </c>
      <c r="RVF300" s="166">
        <v>0</v>
      </c>
      <c r="RVG300" s="166">
        <v>0</v>
      </c>
      <c r="RVH300" s="166">
        <v>0</v>
      </c>
      <c r="RVI300" s="166">
        <v>0</v>
      </c>
      <c r="RVJ300" s="166">
        <v>0</v>
      </c>
      <c r="RVK300" s="166">
        <v>0</v>
      </c>
      <c r="RVL300" s="166">
        <v>0</v>
      </c>
      <c r="RVM300" s="166">
        <v>0</v>
      </c>
      <c r="RVN300" s="166">
        <v>0</v>
      </c>
      <c r="RVO300" s="166">
        <v>0</v>
      </c>
      <c r="RVP300" s="166">
        <v>0</v>
      </c>
      <c r="RVQ300" s="166">
        <v>0</v>
      </c>
      <c r="RVR300" s="166">
        <v>0</v>
      </c>
      <c r="RVS300" s="166">
        <v>0</v>
      </c>
      <c r="RVT300" s="166">
        <v>0</v>
      </c>
      <c r="RVU300" s="166">
        <v>0</v>
      </c>
      <c r="RVV300" s="166">
        <v>0</v>
      </c>
      <c r="RVW300" s="166">
        <v>0</v>
      </c>
      <c r="RVX300" s="166">
        <v>0</v>
      </c>
      <c r="RVY300" s="166">
        <v>0</v>
      </c>
      <c r="RVZ300" s="166">
        <v>0</v>
      </c>
      <c r="RWA300" s="166">
        <v>0</v>
      </c>
      <c r="RWB300" s="166">
        <v>0</v>
      </c>
      <c r="RWC300" s="166">
        <v>0</v>
      </c>
      <c r="RWD300" s="166">
        <v>0</v>
      </c>
      <c r="RWE300" s="166">
        <v>0</v>
      </c>
      <c r="RWF300" s="166">
        <v>0</v>
      </c>
      <c r="RWG300" s="166">
        <v>0</v>
      </c>
      <c r="RWH300" s="166">
        <v>0</v>
      </c>
      <c r="RWI300" s="166">
        <v>0</v>
      </c>
      <c r="RWJ300" s="166">
        <v>0</v>
      </c>
      <c r="RWK300" s="166">
        <v>0</v>
      </c>
      <c r="RWL300" s="166">
        <v>0</v>
      </c>
      <c r="RWM300" s="166">
        <v>0</v>
      </c>
      <c r="RWN300" s="166">
        <v>0</v>
      </c>
      <c r="RWO300" s="166">
        <v>0</v>
      </c>
      <c r="RWP300" s="166">
        <v>0</v>
      </c>
      <c r="RWQ300" s="166">
        <v>0</v>
      </c>
      <c r="RWR300" s="166">
        <v>0</v>
      </c>
      <c r="RWS300" s="166">
        <v>0</v>
      </c>
      <c r="RWT300" s="166">
        <v>0</v>
      </c>
      <c r="RWU300" s="166">
        <v>0</v>
      </c>
      <c r="RWV300" s="166">
        <v>0</v>
      </c>
      <c r="RWW300" s="166">
        <v>0</v>
      </c>
      <c r="RWX300" s="166">
        <v>0</v>
      </c>
      <c r="RWY300" s="166">
        <v>0</v>
      </c>
      <c r="RWZ300" s="166">
        <v>0</v>
      </c>
      <c r="RXA300" s="166">
        <v>0</v>
      </c>
      <c r="RXB300" s="166">
        <v>0</v>
      </c>
      <c r="RXC300" s="166">
        <v>0</v>
      </c>
      <c r="RXD300" s="166">
        <v>0</v>
      </c>
      <c r="RXE300" s="166">
        <v>0</v>
      </c>
      <c r="RXF300" s="166">
        <v>0</v>
      </c>
      <c r="RXG300" s="166">
        <v>0</v>
      </c>
      <c r="RXH300" s="166">
        <v>0</v>
      </c>
      <c r="RXI300" s="166">
        <v>0</v>
      </c>
      <c r="RXJ300" s="166">
        <v>0</v>
      </c>
      <c r="RXK300" s="166">
        <v>0</v>
      </c>
      <c r="RXL300" s="166">
        <v>0</v>
      </c>
      <c r="RXM300" s="166">
        <v>0</v>
      </c>
      <c r="RXN300" s="166">
        <v>0</v>
      </c>
      <c r="RXO300" s="166">
        <v>0</v>
      </c>
      <c r="RXP300" s="166">
        <v>0</v>
      </c>
      <c r="RXQ300" s="166">
        <v>0</v>
      </c>
      <c r="RXR300" s="166">
        <v>0</v>
      </c>
      <c r="RXS300" s="166">
        <v>0</v>
      </c>
      <c r="RXT300" s="166">
        <v>0</v>
      </c>
      <c r="RXU300" s="166">
        <v>0</v>
      </c>
      <c r="RXV300" s="166">
        <v>0</v>
      </c>
      <c r="RXW300" s="166">
        <v>0</v>
      </c>
      <c r="RXX300" s="166">
        <v>0</v>
      </c>
      <c r="RXY300" s="166">
        <v>0</v>
      </c>
      <c r="RXZ300" s="166">
        <v>0</v>
      </c>
      <c r="RYA300" s="166">
        <v>0</v>
      </c>
      <c r="RYB300" s="166">
        <v>0</v>
      </c>
      <c r="RYC300" s="166">
        <v>0</v>
      </c>
      <c r="RYD300" s="166">
        <v>0</v>
      </c>
      <c r="RYE300" s="166">
        <v>0</v>
      </c>
      <c r="RYF300" s="166">
        <v>0</v>
      </c>
      <c r="RYG300" s="166">
        <v>0</v>
      </c>
      <c r="RYH300" s="166">
        <v>0</v>
      </c>
      <c r="RYI300" s="166">
        <v>0</v>
      </c>
      <c r="RYJ300" s="166">
        <v>0</v>
      </c>
      <c r="RYK300" s="166">
        <v>0</v>
      </c>
      <c r="RYL300" s="166">
        <v>0</v>
      </c>
      <c r="RYM300" s="166">
        <v>0</v>
      </c>
      <c r="RYN300" s="166">
        <v>0</v>
      </c>
      <c r="RYO300" s="166">
        <v>0</v>
      </c>
      <c r="RYP300" s="166">
        <v>0</v>
      </c>
      <c r="RYQ300" s="166">
        <v>0</v>
      </c>
      <c r="RYR300" s="166">
        <v>0</v>
      </c>
      <c r="RYS300" s="166">
        <v>0</v>
      </c>
      <c r="RYT300" s="166">
        <v>0</v>
      </c>
      <c r="RYU300" s="166">
        <v>0</v>
      </c>
      <c r="RYV300" s="166">
        <v>0</v>
      </c>
      <c r="RYW300" s="166">
        <v>0</v>
      </c>
      <c r="RYX300" s="166">
        <v>0</v>
      </c>
      <c r="RYY300" s="166">
        <v>0</v>
      </c>
      <c r="RYZ300" s="166">
        <v>0</v>
      </c>
      <c r="RZA300" s="166">
        <v>0</v>
      </c>
      <c r="RZB300" s="166">
        <v>0</v>
      </c>
      <c r="RZC300" s="166">
        <v>0</v>
      </c>
      <c r="RZD300" s="166">
        <v>0</v>
      </c>
      <c r="RZE300" s="166">
        <v>0</v>
      </c>
      <c r="RZF300" s="166">
        <v>0</v>
      </c>
      <c r="RZG300" s="166">
        <v>0</v>
      </c>
      <c r="RZH300" s="166">
        <v>0</v>
      </c>
      <c r="RZI300" s="166">
        <v>0</v>
      </c>
      <c r="RZJ300" s="166">
        <v>0</v>
      </c>
      <c r="RZK300" s="166">
        <v>0</v>
      </c>
      <c r="RZL300" s="166">
        <v>0</v>
      </c>
      <c r="RZM300" s="166">
        <v>0</v>
      </c>
      <c r="RZN300" s="166">
        <v>0</v>
      </c>
      <c r="RZO300" s="166">
        <v>0</v>
      </c>
      <c r="RZP300" s="166">
        <v>0</v>
      </c>
      <c r="RZQ300" s="166">
        <v>0</v>
      </c>
      <c r="RZR300" s="166">
        <v>0</v>
      </c>
      <c r="RZS300" s="166">
        <v>0</v>
      </c>
      <c r="RZT300" s="166">
        <v>0</v>
      </c>
      <c r="RZU300" s="166">
        <v>0</v>
      </c>
      <c r="RZV300" s="166">
        <v>0</v>
      </c>
      <c r="RZW300" s="166">
        <v>0</v>
      </c>
      <c r="RZX300" s="166">
        <v>0</v>
      </c>
      <c r="RZY300" s="166">
        <v>0</v>
      </c>
      <c r="RZZ300" s="166">
        <v>0</v>
      </c>
      <c r="SAA300" s="166">
        <v>0</v>
      </c>
      <c r="SAB300" s="166">
        <v>0</v>
      </c>
      <c r="SAC300" s="166">
        <v>0</v>
      </c>
      <c r="SAD300" s="166">
        <v>0</v>
      </c>
      <c r="SAE300" s="166">
        <v>0</v>
      </c>
      <c r="SAF300" s="166">
        <v>0</v>
      </c>
      <c r="SAG300" s="166">
        <v>0</v>
      </c>
      <c r="SAH300" s="166">
        <v>0</v>
      </c>
      <c r="SAI300" s="166">
        <v>0</v>
      </c>
      <c r="SAJ300" s="166">
        <v>0</v>
      </c>
      <c r="SAK300" s="166">
        <v>0</v>
      </c>
      <c r="SAL300" s="166">
        <v>0</v>
      </c>
      <c r="SAM300" s="166">
        <v>0</v>
      </c>
      <c r="SAN300" s="166">
        <v>0</v>
      </c>
      <c r="SAO300" s="166">
        <v>0</v>
      </c>
      <c r="SAP300" s="166">
        <v>0</v>
      </c>
      <c r="SAQ300" s="166">
        <v>0</v>
      </c>
      <c r="SAR300" s="166">
        <v>0</v>
      </c>
      <c r="SAS300" s="166">
        <v>0</v>
      </c>
      <c r="SAT300" s="166">
        <v>0</v>
      </c>
      <c r="SAU300" s="166">
        <v>0</v>
      </c>
      <c r="SAV300" s="166">
        <v>0</v>
      </c>
      <c r="SAW300" s="166">
        <v>0</v>
      </c>
      <c r="SAX300" s="166">
        <v>0</v>
      </c>
      <c r="SAY300" s="166">
        <v>0</v>
      </c>
      <c r="SAZ300" s="166">
        <v>0</v>
      </c>
      <c r="SBA300" s="166">
        <v>0</v>
      </c>
      <c r="SBB300" s="166">
        <v>0</v>
      </c>
      <c r="SBC300" s="166">
        <v>0</v>
      </c>
      <c r="SBD300" s="166">
        <v>0</v>
      </c>
      <c r="SBE300" s="166">
        <v>0</v>
      </c>
      <c r="SBF300" s="166">
        <v>0</v>
      </c>
      <c r="SBG300" s="166">
        <v>0</v>
      </c>
      <c r="SBH300" s="166">
        <v>0</v>
      </c>
      <c r="SBI300" s="166">
        <v>0</v>
      </c>
      <c r="SBJ300" s="166">
        <v>0</v>
      </c>
      <c r="SBK300" s="166">
        <v>0</v>
      </c>
      <c r="SBL300" s="166">
        <v>0</v>
      </c>
      <c r="SBM300" s="166">
        <v>0</v>
      </c>
      <c r="SBN300" s="166">
        <v>0</v>
      </c>
      <c r="SBO300" s="166">
        <v>0</v>
      </c>
      <c r="SBP300" s="166">
        <v>0</v>
      </c>
      <c r="SBQ300" s="166">
        <v>0</v>
      </c>
      <c r="SBR300" s="166">
        <v>0</v>
      </c>
      <c r="SBS300" s="166">
        <v>0</v>
      </c>
      <c r="SBT300" s="166">
        <v>0</v>
      </c>
      <c r="SBU300" s="166">
        <v>0</v>
      </c>
      <c r="SBV300" s="166">
        <v>0</v>
      </c>
      <c r="SBW300" s="166">
        <v>0</v>
      </c>
      <c r="SBX300" s="166">
        <v>0</v>
      </c>
      <c r="SBY300" s="166">
        <v>0</v>
      </c>
      <c r="SBZ300" s="166">
        <v>0</v>
      </c>
      <c r="SCA300" s="166">
        <v>0</v>
      </c>
      <c r="SCB300" s="166">
        <v>0</v>
      </c>
      <c r="SCC300" s="166">
        <v>0</v>
      </c>
      <c r="SCD300" s="166">
        <v>0</v>
      </c>
      <c r="SCE300" s="166">
        <v>0</v>
      </c>
      <c r="SCF300" s="166">
        <v>0</v>
      </c>
      <c r="SCG300" s="166">
        <v>0</v>
      </c>
      <c r="SCH300" s="166">
        <v>0</v>
      </c>
      <c r="SCI300" s="166">
        <v>0</v>
      </c>
      <c r="SCJ300" s="166">
        <v>0</v>
      </c>
      <c r="SCK300" s="166">
        <v>0</v>
      </c>
      <c r="SCL300" s="166">
        <v>0</v>
      </c>
      <c r="SCM300" s="166">
        <v>0</v>
      </c>
      <c r="SCN300" s="166">
        <v>0</v>
      </c>
      <c r="SCO300" s="166">
        <v>0</v>
      </c>
      <c r="SCP300" s="166">
        <v>0</v>
      </c>
      <c r="SCQ300" s="166">
        <v>0</v>
      </c>
      <c r="SCR300" s="166">
        <v>0</v>
      </c>
      <c r="SCS300" s="166">
        <v>0</v>
      </c>
      <c r="SCT300" s="166">
        <v>0</v>
      </c>
      <c r="SCU300" s="166">
        <v>0</v>
      </c>
      <c r="SCV300" s="166">
        <v>0</v>
      </c>
      <c r="SCW300" s="166">
        <v>0</v>
      </c>
      <c r="SCX300" s="166">
        <v>0</v>
      </c>
      <c r="SCY300" s="166">
        <v>0</v>
      </c>
      <c r="SCZ300" s="166">
        <v>0</v>
      </c>
      <c r="SDA300" s="166">
        <v>0</v>
      </c>
      <c r="SDB300" s="166">
        <v>0</v>
      </c>
      <c r="SDC300" s="166">
        <v>0</v>
      </c>
      <c r="SDD300" s="166">
        <v>0</v>
      </c>
      <c r="SDE300" s="166">
        <v>0</v>
      </c>
      <c r="SDF300" s="166">
        <v>0</v>
      </c>
      <c r="SDG300" s="166">
        <v>0</v>
      </c>
      <c r="SDH300" s="166">
        <v>0</v>
      </c>
      <c r="SDI300" s="166">
        <v>0</v>
      </c>
      <c r="SDJ300" s="166">
        <v>0</v>
      </c>
      <c r="SDK300" s="166">
        <v>0</v>
      </c>
      <c r="SDL300" s="166">
        <v>0</v>
      </c>
      <c r="SDM300" s="166">
        <v>0</v>
      </c>
      <c r="SDN300" s="166">
        <v>0</v>
      </c>
      <c r="SDO300" s="166">
        <v>0</v>
      </c>
      <c r="SDP300" s="166">
        <v>0</v>
      </c>
      <c r="SDQ300" s="166">
        <v>0</v>
      </c>
      <c r="SDR300" s="166">
        <v>0</v>
      </c>
      <c r="SDS300" s="166">
        <v>0</v>
      </c>
      <c r="SDT300" s="166">
        <v>0</v>
      </c>
      <c r="SDU300" s="166">
        <v>0</v>
      </c>
      <c r="SDV300" s="166">
        <v>0</v>
      </c>
      <c r="SDW300" s="166">
        <v>0</v>
      </c>
      <c r="SDX300" s="166">
        <v>0</v>
      </c>
      <c r="SDY300" s="166">
        <v>0</v>
      </c>
      <c r="SDZ300" s="166">
        <v>0</v>
      </c>
      <c r="SEA300" s="166">
        <v>0</v>
      </c>
      <c r="SEB300" s="166">
        <v>0</v>
      </c>
      <c r="SEC300" s="166">
        <v>0</v>
      </c>
      <c r="SED300" s="166">
        <v>0</v>
      </c>
      <c r="SEE300" s="166">
        <v>0</v>
      </c>
      <c r="SEF300" s="166">
        <v>0</v>
      </c>
      <c r="SEG300" s="166">
        <v>0</v>
      </c>
      <c r="SEH300" s="166">
        <v>0</v>
      </c>
      <c r="SEI300" s="166">
        <v>0</v>
      </c>
      <c r="SEJ300" s="166">
        <v>0</v>
      </c>
      <c r="SEK300" s="166">
        <v>0</v>
      </c>
      <c r="SEL300" s="166">
        <v>0</v>
      </c>
      <c r="SEM300" s="166">
        <v>0</v>
      </c>
      <c r="SEN300" s="166">
        <v>0</v>
      </c>
      <c r="SEO300" s="166">
        <v>0</v>
      </c>
      <c r="SEP300" s="166">
        <v>0</v>
      </c>
      <c r="SEQ300" s="166">
        <v>0</v>
      </c>
      <c r="SER300" s="166">
        <v>0</v>
      </c>
      <c r="SES300" s="166">
        <v>0</v>
      </c>
      <c r="SET300" s="166">
        <v>0</v>
      </c>
      <c r="SEU300" s="166">
        <v>0</v>
      </c>
      <c r="SEV300" s="166">
        <v>0</v>
      </c>
      <c r="SEW300" s="166">
        <v>0</v>
      </c>
      <c r="SEX300" s="166">
        <v>0</v>
      </c>
      <c r="SEY300" s="166">
        <v>0</v>
      </c>
      <c r="SEZ300" s="166">
        <v>0</v>
      </c>
      <c r="SFA300" s="166">
        <v>0</v>
      </c>
      <c r="SFB300" s="166">
        <v>0</v>
      </c>
      <c r="SFC300" s="166">
        <v>0</v>
      </c>
      <c r="SFD300" s="166">
        <v>0</v>
      </c>
      <c r="SFE300" s="166">
        <v>0</v>
      </c>
      <c r="SFF300" s="166">
        <v>0</v>
      </c>
      <c r="SFG300" s="166">
        <v>0</v>
      </c>
      <c r="SFH300" s="166">
        <v>0</v>
      </c>
      <c r="SFI300" s="166">
        <v>0</v>
      </c>
      <c r="SFJ300" s="166">
        <v>0</v>
      </c>
      <c r="SFK300" s="166">
        <v>0</v>
      </c>
      <c r="SFL300" s="166">
        <v>0</v>
      </c>
      <c r="SFM300" s="166">
        <v>0</v>
      </c>
      <c r="SFN300" s="166">
        <v>0</v>
      </c>
      <c r="SFO300" s="166">
        <v>0</v>
      </c>
      <c r="SFP300" s="166">
        <v>0</v>
      </c>
      <c r="SFQ300" s="166">
        <v>0</v>
      </c>
      <c r="SFR300" s="166">
        <v>0</v>
      </c>
      <c r="SFS300" s="166">
        <v>0</v>
      </c>
      <c r="SFT300" s="166">
        <v>0</v>
      </c>
      <c r="SFU300" s="166">
        <v>0</v>
      </c>
      <c r="SFV300" s="166">
        <v>0</v>
      </c>
      <c r="SFW300" s="166">
        <v>0</v>
      </c>
      <c r="SFX300" s="166">
        <v>0</v>
      </c>
      <c r="SFY300" s="166">
        <v>0</v>
      </c>
      <c r="SFZ300" s="166">
        <v>0</v>
      </c>
      <c r="SGA300" s="166">
        <v>0</v>
      </c>
      <c r="SGB300" s="166">
        <v>0</v>
      </c>
      <c r="SGC300" s="166">
        <v>0</v>
      </c>
      <c r="SGD300" s="166">
        <v>0</v>
      </c>
      <c r="SGE300" s="166">
        <v>0</v>
      </c>
      <c r="SGF300" s="166">
        <v>0</v>
      </c>
      <c r="SGG300" s="166">
        <v>0</v>
      </c>
      <c r="SGH300" s="166">
        <v>0</v>
      </c>
      <c r="SGI300" s="166">
        <v>0</v>
      </c>
      <c r="SGJ300" s="166">
        <v>0</v>
      </c>
      <c r="SGK300" s="166">
        <v>0</v>
      </c>
      <c r="SGL300" s="166">
        <v>0</v>
      </c>
      <c r="SGM300" s="166">
        <v>0</v>
      </c>
      <c r="SGN300" s="166">
        <v>0</v>
      </c>
      <c r="SGO300" s="166">
        <v>0</v>
      </c>
      <c r="SGP300" s="166">
        <v>0</v>
      </c>
      <c r="SGQ300" s="166">
        <v>0</v>
      </c>
      <c r="SGR300" s="166">
        <v>0</v>
      </c>
      <c r="SGS300" s="166">
        <v>0</v>
      </c>
      <c r="SGT300" s="166">
        <v>0</v>
      </c>
      <c r="SGU300" s="166">
        <v>0</v>
      </c>
      <c r="SGV300" s="166">
        <v>0</v>
      </c>
      <c r="SGW300" s="166">
        <v>0</v>
      </c>
      <c r="SGX300" s="166">
        <v>0</v>
      </c>
      <c r="SGY300" s="166">
        <v>0</v>
      </c>
      <c r="SGZ300" s="166">
        <v>0</v>
      </c>
      <c r="SHA300" s="166">
        <v>0</v>
      </c>
      <c r="SHB300" s="166">
        <v>0</v>
      </c>
      <c r="SHC300" s="166">
        <v>0</v>
      </c>
      <c r="SHD300" s="166">
        <v>0</v>
      </c>
      <c r="SHE300" s="166">
        <v>0</v>
      </c>
      <c r="SHF300" s="166">
        <v>0</v>
      </c>
      <c r="SHG300" s="166">
        <v>0</v>
      </c>
      <c r="SHH300" s="166">
        <v>0</v>
      </c>
      <c r="SHI300" s="166">
        <v>0</v>
      </c>
      <c r="SHJ300" s="166">
        <v>0</v>
      </c>
      <c r="SHK300" s="166">
        <v>0</v>
      </c>
      <c r="SHL300" s="166">
        <v>0</v>
      </c>
      <c r="SHM300" s="166">
        <v>0</v>
      </c>
      <c r="SHN300" s="166">
        <v>0</v>
      </c>
      <c r="SHO300" s="166">
        <v>0</v>
      </c>
      <c r="SHP300" s="166">
        <v>0</v>
      </c>
      <c r="SHQ300" s="166">
        <v>0</v>
      </c>
      <c r="SHR300" s="166">
        <v>0</v>
      </c>
      <c r="SHS300" s="166">
        <v>0</v>
      </c>
      <c r="SHT300" s="166">
        <v>0</v>
      </c>
      <c r="SHU300" s="166">
        <v>0</v>
      </c>
      <c r="SHV300" s="166">
        <v>0</v>
      </c>
      <c r="SHW300" s="166">
        <v>0</v>
      </c>
      <c r="SHX300" s="166">
        <v>0</v>
      </c>
      <c r="SHY300" s="166">
        <v>0</v>
      </c>
      <c r="SHZ300" s="166">
        <v>0</v>
      </c>
      <c r="SIA300" s="166">
        <v>0</v>
      </c>
      <c r="SIB300" s="166">
        <v>0</v>
      </c>
      <c r="SIC300" s="166">
        <v>0</v>
      </c>
      <c r="SID300" s="166">
        <v>0</v>
      </c>
      <c r="SIE300" s="166">
        <v>0</v>
      </c>
      <c r="SIF300" s="166">
        <v>0</v>
      </c>
      <c r="SIG300" s="166">
        <v>0</v>
      </c>
      <c r="SIH300" s="166">
        <v>0</v>
      </c>
      <c r="SII300" s="166">
        <v>0</v>
      </c>
      <c r="SIJ300" s="166">
        <v>0</v>
      </c>
      <c r="SIK300" s="166">
        <v>0</v>
      </c>
      <c r="SIL300" s="166">
        <v>0</v>
      </c>
      <c r="SIM300" s="166">
        <v>0</v>
      </c>
      <c r="SIN300" s="166">
        <v>0</v>
      </c>
      <c r="SIO300" s="166">
        <v>0</v>
      </c>
      <c r="SIP300" s="166">
        <v>0</v>
      </c>
      <c r="SIQ300" s="166">
        <v>0</v>
      </c>
      <c r="SIR300" s="166">
        <v>0</v>
      </c>
      <c r="SIS300" s="166">
        <v>0</v>
      </c>
      <c r="SIT300" s="166">
        <v>0</v>
      </c>
      <c r="SIU300" s="166">
        <v>0</v>
      </c>
      <c r="SIV300" s="166">
        <v>0</v>
      </c>
      <c r="SIW300" s="166">
        <v>0</v>
      </c>
      <c r="SIX300" s="166">
        <v>0</v>
      </c>
      <c r="SIY300" s="166">
        <v>0</v>
      </c>
      <c r="SIZ300" s="166">
        <v>0</v>
      </c>
      <c r="SJA300" s="166">
        <v>0</v>
      </c>
      <c r="SJB300" s="166">
        <v>0</v>
      </c>
      <c r="SJC300" s="166">
        <v>0</v>
      </c>
      <c r="SJD300" s="166">
        <v>0</v>
      </c>
      <c r="SJE300" s="166">
        <v>0</v>
      </c>
      <c r="SJF300" s="166">
        <v>0</v>
      </c>
      <c r="SJG300" s="166">
        <v>0</v>
      </c>
      <c r="SJH300" s="166">
        <v>0</v>
      </c>
      <c r="SJI300" s="166">
        <v>0</v>
      </c>
      <c r="SJJ300" s="166">
        <v>0</v>
      </c>
      <c r="SJK300" s="166">
        <v>0</v>
      </c>
      <c r="SJL300" s="166">
        <v>0</v>
      </c>
      <c r="SJM300" s="166">
        <v>0</v>
      </c>
      <c r="SJN300" s="166">
        <v>0</v>
      </c>
      <c r="SJO300" s="166">
        <v>0</v>
      </c>
      <c r="SJP300" s="166">
        <v>0</v>
      </c>
      <c r="SJQ300" s="166">
        <v>0</v>
      </c>
      <c r="SJR300" s="166">
        <v>0</v>
      </c>
      <c r="SJS300" s="166">
        <v>0</v>
      </c>
      <c r="SJT300" s="166">
        <v>0</v>
      </c>
      <c r="SJU300" s="166">
        <v>0</v>
      </c>
      <c r="SJV300" s="166">
        <v>0</v>
      </c>
      <c r="SJW300" s="166">
        <v>0</v>
      </c>
      <c r="SJX300" s="166">
        <v>0</v>
      </c>
      <c r="SJY300" s="166">
        <v>0</v>
      </c>
      <c r="SJZ300" s="166">
        <v>0</v>
      </c>
      <c r="SKA300" s="166">
        <v>0</v>
      </c>
      <c r="SKB300" s="166">
        <v>0</v>
      </c>
      <c r="SKC300" s="166">
        <v>0</v>
      </c>
      <c r="SKD300" s="166">
        <v>0</v>
      </c>
      <c r="SKE300" s="166">
        <v>0</v>
      </c>
      <c r="SKF300" s="166">
        <v>0</v>
      </c>
      <c r="SKG300" s="166">
        <v>0</v>
      </c>
      <c r="SKH300" s="166">
        <v>0</v>
      </c>
      <c r="SKI300" s="166">
        <v>0</v>
      </c>
      <c r="SKJ300" s="166">
        <v>0</v>
      </c>
      <c r="SKK300" s="166">
        <v>0</v>
      </c>
      <c r="SKL300" s="166">
        <v>0</v>
      </c>
      <c r="SKM300" s="166">
        <v>0</v>
      </c>
      <c r="SKN300" s="166">
        <v>0</v>
      </c>
      <c r="SKO300" s="166">
        <v>0</v>
      </c>
      <c r="SKP300" s="166">
        <v>0</v>
      </c>
      <c r="SKQ300" s="166">
        <v>0</v>
      </c>
      <c r="SKR300" s="166">
        <v>0</v>
      </c>
      <c r="SKS300" s="166">
        <v>0</v>
      </c>
      <c r="SKT300" s="166">
        <v>0</v>
      </c>
      <c r="SKU300" s="166">
        <v>0</v>
      </c>
      <c r="SKV300" s="166">
        <v>0</v>
      </c>
      <c r="SKW300" s="166">
        <v>0</v>
      </c>
      <c r="SKX300" s="166">
        <v>0</v>
      </c>
      <c r="SKY300" s="166">
        <v>0</v>
      </c>
      <c r="SKZ300" s="166">
        <v>0</v>
      </c>
      <c r="SLA300" s="166">
        <v>0</v>
      </c>
      <c r="SLB300" s="166">
        <v>0</v>
      </c>
      <c r="SLC300" s="166">
        <v>0</v>
      </c>
      <c r="SLD300" s="166">
        <v>0</v>
      </c>
      <c r="SLE300" s="166">
        <v>0</v>
      </c>
      <c r="SLF300" s="166">
        <v>0</v>
      </c>
      <c r="SLG300" s="166">
        <v>0</v>
      </c>
      <c r="SLH300" s="166">
        <v>0</v>
      </c>
      <c r="SLI300" s="166">
        <v>0</v>
      </c>
      <c r="SLJ300" s="166">
        <v>0</v>
      </c>
      <c r="SLK300" s="166">
        <v>0</v>
      </c>
      <c r="SLL300" s="166">
        <v>0</v>
      </c>
      <c r="SLM300" s="166">
        <v>0</v>
      </c>
      <c r="SLN300" s="166">
        <v>0</v>
      </c>
      <c r="SLO300" s="166">
        <v>0</v>
      </c>
      <c r="SLP300" s="166">
        <v>0</v>
      </c>
      <c r="SLQ300" s="166">
        <v>0</v>
      </c>
      <c r="SLR300" s="166">
        <v>0</v>
      </c>
      <c r="SLS300" s="166">
        <v>0</v>
      </c>
      <c r="SLT300" s="166">
        <v>0</v>
      </c>
      <c r="SLU300" s="166">
        <v>0</v>
      </c>
      <c r="SLV300" s="166">
        <v>0</v>
      </c>
      <c r="SLW300" s="166">
        <v>0</v>
      </c>
      <c r="SLX300" s="166">
        <v>0</v>
      </c>
      <c r="SLY300" s="166">
        <v>0</v>
      </c>
      <c r="SLZ300" s="166">
        <v>0</v>
      </c>
      <c r="SMA300" s="166">
        <v>0</v>
      </c>
      <c r="SMB300" s="166">
        <v>0</v>
      </c>
      <c r="SMC300" s="166">
        <v>0</v>
      </c>
      <c r="SMD300" s="166">
        <v>0</v>
      </c>
      <c r="SME300" s="166">
        <v>0</v>
      </c>
      <c r="SMF300" s="166">
        <v>0</v>
      </c>
      <c r="SMG300" s="166">
        <v>0</v>
      </c>
      <c r="SMH300" s="166">
        <v>0</v>
      </c>
      <c r="SMI300" s="166">
        <v>0</v>
      </c>
      <c r="SMJ300" s="166">
        <v>0</v>
      </c>
      <c r="SMK300" s="166">
        <v>0</v>
      </c>
      <c r="SML300" s="166">
        <v>0</v>
      </c>
      <c r="SMM300" s="166">
        <v>0</v>
      </c>
      <c r="SMN300" s="166">
        <v>0</v>
      </c>
      <c r="SMO300" s="166">
        <v>0</v>
      </c>
      <c r="SMP300" s="166">
        <v>0</v>
      </c>
      <c r="SMQ300" s="166">
        <v>0</v>
      </c>
      <c r="SMR300" s="166">
        <v>0</v>
      </c>
      <c r="SMS300" s="166">
        <v>0</v>
      </c>
      <c r="SMT300" s="166">
        <v>0</v>
      </c>
      <c r="SMU300" s="166">
        <v>0</v>
      </c>
      <c r="SMV300" s="166">
        <v>0</v>
      </c>
      <c r="SMW300" s="166">
        <v>0</v>
      </c>
      <c r="SMX300" s="166">
        <v>0</v>
      </c>
      <c r="SMY300" s="166">
        <v>0</v>
      </c>
      <c r="SMZ300" s="166">
        <v>0</v>
      </c>
      <c r="SNA300" s="166">
        <v>0</v>
      </c>
      <c r="SNB300" s="166">
        <v>0</v>
      </c>
      <c r="SNC300" s="166">
        <v>0</v>
      </c>
      <c r="SND300" s="166">
        <v>0</v>
      </c>
      <c r="SNE300" s="166">
        <v>0</v>
      </c>
      <c r="SNF300" s="166">
        <v>0</v>
      </c>
      <c r="SNG300" s="166">
        <v>0</v>
      </c>
      <c r="SNH300" s="166">
        <v>0</v>
      </c>
      <c r="SNI300" s="166">
        <v>0</v>
      </c>
      <c r="SNJ300" s="166">
        <v>0</v>
      </c>
      <c r="SNK300" s="166">
        <v>0</v>
      </c>
      <c r="SNL300" s="166">
        <v>0</v>
      </c>
      <c r="SNM300" s="166">
        <v>0</v>
      </c>
      <c r="SNN300" s="166">
        <v>0</v>
      </c>
      <c r="SNO300" s="166">
        <v>0</v>
      </c>
      <c r="SNP300" s="166">
        <v>0</v>
      </c>
      <c r="SNQ300" s="166">
        <v>0</v>
      </c>
      <c r="SNR300" s="166">
        <v>0</v>
      </c>
      <c r="SNS300" s="166">
        <v>0</v>
      </c>
      <c r="SNT300" s="166">
        <v>0</v>
      </c>
      <c r="SNU300" s="166">
        <v>0</v>
      </c>
      <c r="SNV300" s="166">
        <v>0</v>
      </c>
      <c r="SNW300" s="166">
        <v>0</v>
      </c>
      <c r="SNX300" s="166">
        <v>0</v>
      </c>
      <c r="SNY300" s="166">
        <v>0</v>
      </c>
      <c r="SNZ300" s="166">
        <v>0</v>
      </c>
      <c r="SOA300" s="166">
        <v>0</v>
      </c>
      <c r="SOB300" s="166">
        <v>0</v>
      </c>
      <c r="SOC300" s="166">
        <v>0</v>
      </c>
      <c r="SOD300" s="166">
        <v>0</v>
      </c>
      <c r="SOE300" s="166">
        <v>0</v>
      </c>
      <c r="SOF300" s="166">
        <v>0</v>
      </c>
      <c r="SOG300" s="166">
        <v>0</v>
      </c>
      <c r="SOH300" s="166">
        <v>0</v>
      </c>
      <c r="SOI300" s="166">
        <v>0</v>
      </c>
      <c r="SOJ300" s="166">
        <v>0</v>
      </c>
      <c r="SOK300" s="166">
        <v>0</v>
      </c>
      <c r="SOL300" s="166">
        <v>0</v>
      </c>
      <c r="SOM300" s="166">
        <v>0</v>
      </c>
      <c r="SON300" s="166">
        <v>0</v>
      </c>
      <c r="SOO300" s="166">
        <v>0</v>
      </c>
      <c r="SOP300" s="166">
        <v>0</v>
      </c>
      <c r="SOQ300" s="166">
        <v>0</v>
      </c>
      <c r="SOR300" s="166">
        <v>0</v>
      </c>
      <c r="SOS300" s="166">
        <v>0</v>
      </c>
      <c r="SOT300" s="166">
        <v>0</v>
      </c>
      <c r="SOU300" s="166">
        <v>0</v>
      </c>
      <c r="SOV300" s="166">
        <v>0</v>
      </c>
      <c r="SOW300" s="166">
        <v>0</v>
      </c>
      <c r="SOX300" s="166">
        <v>0</v>
      </c>
      <c r="SOY300" s="166">
        <v>0</v>
      </c>
      <c r="SOZ300" s="166">
        <v>0</v>
      </c>
      <c r="SPA300" s="166">
        <v>0</v>
      </c>
      <c r="SPB300" s="166">
        <v>0</v>
      </c>
      <c r="SPC300" s="166">
        <v>0</v>
      </c>
      <c r="SPD300" s="166">
        <v>0</v>
      </c>
      <c r="SPE300" s="166">
        <v>0</v>
      </c>
      <c r="SPF300" s="166">
        <v>0</v>
      </c>
      <c r="SPG300" s="166">
        <v>0</v>
      </c>
      <c r="SPH300" s="166">
        <v>0</v>
      </c>
      <c r="SPI300" s="166">
        <v>0</v>
      </c>
      <c r="SPJ300" s="166">
        <v>0</v>
      </c>
      <c r="SPK300" s="166">
        <v>0</v>
      </c>
      <c r="SPL300" s="166">
        <v>0</v>
      </c>
      <c r="SPM300" s="166">
        <v>0</v>
      </c>
      <c r="SPN300" s="166">
        <v>0</v>
      </c>
      <c r="SPO300" s="166">
        <v>0</v>
      </c>
      <c r="SPP300" s="166">
        <v>0</v>
      </c>
      <c r="SPQ300" s="166">
        <v>0</v>
      </c>
      <c r="SPR300" s="166">
        <v>0</v>
      </c>
      <c r="SPS300" s="166">
        <v>0</v>
      </c>
      <c r="SPT300" s="166">
        <v>0</v>
      </c>
      <c r="SPU300" s="166">
        <v>0</v>
      </c>
      <c r="SPV300" s="166">
        <v>0</v>
      </c>
      <c r="SPW300" s="166">
        <v>0</v>
      </c>
      <c r="SPX300" s="166">
        <v>0</v>
      </c>
      <c r="SPY300" s="166">
        <v>0</v>
      </c>
      <c r="SPZ300" s="166">
        <v>0</v>
      </c>
      <c r="SQA300" s="166">
        <v>0</v>
      </c>
      <c r="SQB300" s="166">
        <v>0</v>
      </c>
      <c r="SQC300" s="166">
        <v>0</v>
      </c>
      <c r="SQD300" s="166">
        <v>0</v>
      </c>
      <c r="SQE300" s="166">
        <v>0</v>
      </c>
      <c r="SQF300" s="166">
        <v>0</v>
      </c>
      <c r="SQG300" s="166">
        <v>0</v>
      </c>
      <c r="SQH300" s="166">
        <v>0</v>
      </c>
      <c r="SQI300" s="166">
        <v>0</v>
      </c>
      <c r="SQJ300" s="166">
        <v>0</v>
      </c>
      <c r="SQK300" s="166">
        <v>0</v>
      </c>
      <c r="SQL300" s="166">
        <v>0</v>
      </c>
      <c r="SQM300" s="166">
        <v>0</v>
      </c>
      <c r="SQN300" s="166">
        <v>0</v>
      </c>
      <c r="SQO300" s="166">
        <v>0</v>
      </c>
      <c r="SQP300" s="166">
        <v>0</v>
      </c>
      <c r="SQQ300" s="166">
        <v>0</v>
      </c>
      <c r="SQR300" s="166">
        <v>0</v>
      </c>
      <c r="SQS300" s="166">
        <v>0</v>
      </c>
      <c r="SQT300" s="166">
        <v>0</v>
      </c>
      <c r="SQU300" s="166">
        <v>0</v>
      </c>
      <c r="SQV300" s="166">
        <v>0</v>
      </c>
      <c r="SQW300" s="166">
        <v>0</v>
      </c>
      <c r="SQX300" s="166">
        <v>0</v>
      </c>
      <c r="SQY300" s="166">
        <v>0</v>
      </c>
      <c r="SQZ300" s="166">
        <v>0</v>
      </c>
      <c r="SRA300" s="166">
        <v>0</v>
      </c>
      <c r="SRB300" s="166">
        <v>0</v>
      </c>
      <c r="SRC300" s="166">
        <v>0</v>
      </c>
      <c r="SRD300" s="166">
        <v>0</v>
      </c>
      <c r="SRE300" s="166">
        <v>0</v>
      </c>
      <c r="SRF300" s="166">
        <v>0</v>
      </c>
      <c r="SRG300" s="166">
        <v>0</v>
      </c>
      <c r="SRH300" s="166">
        <v>0</v>
      </c>
      <c r="SRI300" s="166">
        <v>0</v>
      </c>
      <c r="SRJ300" s="166">
        <v>0</v>
      </c>
      <c r="SRK300" s="166">
        <v>0</v>
      </c>
      <c r="SRL300" s="166">
        <v>0</v>
      </c>
      <c r="SRM300" s="166">
        <v>0</v>
      </c>
      <c r="SRN300" s="166">
        <v>0</v>
      </c>
      <c r="SRO300" s="166">
        <v>0</v>
      </c>
      <c r="SRP300" s="166">
        <v>0</v>
      </c>
      <c r="SRQ300" s="166">
        <v>0</v>
      </c>
      <c r="SRR300" s="166">
        <v>0</v>
      </c>
      <c r="SRS300" s="166">
        <v>0</v>
      </c>
      <c r="SRT300" s="166">
        <v>0</v>
      </c>
      <c r="SRU300" s="166">
        <v>0</v>
      </c>
      <c r="SRV300" s="166">
        <v>0</v>
      </c>
      <c r="SRW300" s="166">
        <v>0</v>
      </c>
      <c r="SRX300" s="166">
        <v>0</v>
      </c>
      <c r="SRY300" s="166">
        <v>0</v>
      </c>
      <c r="SRZ300" s="166">
        <v>0</v>
      </c>
      <c r="SSA300" s="166">
        <v>0</v>
      </c>
      <c r="SSB300" s="166">
        <v>0</v>
      </c>
      <c r="SSC300" s="166">
        <v>0</v>
      </c>
      <c r="SSD300" s="166">
        <v>0</v>
      </c>
      <c r="SSE300" s="166">
        <v>0</v>
      </c>
      <c r="SSF300" s="166">
        <v>0</v>
      </c>
      <c r="SSG300" s="166">
        <v>0</v>
      </c>
      <c r="SSH300" s="166">
        <v>0</v>
      </c>
      <c r="SSI300" s="166">
        <v>0</v>
      </c>
      <c r="SSJ300" s="166">
        <v>0</v>
      </c>
      <c r="SSK300" s="166">
        <v>0</v>
      </c>
      <c r="SSL300" s="166">
        <v>0</v>
      </c>
      <c r="SSM300" s="166">
        <v>0</v>
      </c>
      <c r="SSN300" s="166">
        <v>0</v>
      </c>
      <c r="SSO300" s="166">
        <v>0</v>
      </c>
      <c r="SSP300" s="166">
        <v>0</v>
      </c>
      <c r="SSQ300" s="166">
        <v>0</v>
      </c>
      <c r="SSR300" s="166">
        <v>0</v>
      </c>
      <c r="SSS300" s="166">
        <v>0</v>
      </c>
      <c r="SST300" s="166">
        <v>0</v>
      </c>
      <c r="SSU300" s="166">
        <v>0</v>
      </c>
      <c r="SSV300" s="166">
        <v>0</v>
      </c>
      <c r="SSW300" s="166">
        <v>0</v>
      </c>
      <c r="SSX300" s="166">
        <v>0</v>
      </c>
      <c r="SSY300" s="166">
        <v>0</v>
      </c>
      <c r="SSZ300" s="166">
        <v>0</v>
      </c>
      <c r="STA300" s="166">
        <v>0</v>
      </c>
      <c r="STB300" s="166">
        <v>0</v>
      </c>
      <c r="STC300" s="166">
        <v>0</v>
      </c>
      <c r="STD300" s="166">
        <v>0</v>
      </c>
      <c r="STE300" s="166">
        <v>0</v>
      </c>
      <c r="STF300" s="166">
        <v>0</v>
      </c>
      <c r="STG300" s="166">
        <v>0</v>
      </c>
      <c r="STH300" s="166">
        <v>0</v>
      </c>
      <c r="STI300" s="166">
        <v>0</v>
      </c>
      <c r="STJ300" s="166">
        <v>0</v>
      </c>
      <c r="STK300" s="166">
        <v>0</v>
      </c>
      <c r="STL300" s="166">
        <v>0</v>
      </c>
      <c r="STM300" s="166">
        <v>0</v>
      </c>
      <c r="STN300" s="166">
        <v>0</v>
      </c>
      <c r="STO300" s="166">
        <v>0</v>
      </c>
      <c r="STP300" s="166">
        <v>0</v>
      </c>
      <c r="STQ300" s="166">
        <v>0</v>
      </c>
      <c r="STR300" s="166">
        <v>0</v>
      </c>
      <c r="STS300" s="166">
        <v>0</v>
      </c>
      <c r="STT300" s="166">
        <v>0</v>
      </c>
      <c r="STU300" s="166">
        <v>0</v>
      </c>
      <c r="STV300" s="166">
        <v>0</v>
      </c>
      <c r="STW300" s="166">
        <v>0</v>
      </c>
      <c r="STX300" s="166">
        <v>0</v>
      </c>
      <c r="STY300" s="166">
        <v>0</v>
      </c>
      <c r="STZ300" s="166">
        <v>0</v>
      </c>
      <c r="SUA300" s="166">
        <v>0</v>
      </c>
      <c r="SUB300" s="166">
        <v>0</v>
      </c>
      <c r="SUC300" s="166">
        <v>0</v>
      </c>
      <c r="SUD300" s="166">
        <v>0</v>
      </c>
      <c r="SUE300" s="166">
        <v>0</v>
      </c>
      <c r="SUF300" s="166">
        <v>0</v>
      </c>
      <c r="SUG300" s="166">
        <v>0</v>
      </c>
      <c r="SUH300" s="166">
        <v>0</v>
      </c>
      <c r="SUI300" s="166">
        <v>0</v>
      </c>
      <c r="SUJ300" s="166">
        <v>0</v>
      </c>
      <c r="SUK300" s="166">
        <v>0</v>
      </c>
      <c r="SUL300" s="166">
        <v>0</v>
      </c>
      <c r="SUM300" s="166">
        <v>0</v>
      </c>
      <c r="SUN300" s="166">
        <v>0</v>
      </c>
      <c r="SUO300" s="166">
        <v>0</v>
      </c>
      <c r="SUP300" s="166">
        <v>0</v>
      </c>
      <c r="SUQ300" s="166">
        <v>0</v>
      </c>
      <c r="SUR300" s="166">
        <v>0</v>
      </c>
      <c r="SUS300" s="166">
        <v>0</v>
      </c>
      <c r="SUT300" s="166">
        <v>0</v>
      </c>
      <c r="SUU300" s="166">
        <v>0</v>
      </c>
      <c r="SUV300" s="166">
        <v>0</v>
      </c>
      <c r="SUW300" s="166">
        <v>0</v>
      </c>
      <c r="SUX300" s="166">
        <v>0</v>
      </c>
      <c r="SUY300" s="166">
        <v>0</v>
      </c>
      <c r="SUZ300" s="166">
        <v>0</v>
      </c>
      <c r="SVA300" s="166">
        <v>0</v>
      </c>
      <c r="SVB300" s="166">
        <v>0</v>
      </c>
      <c r="SVC300" s="166">
        <v>0</v>
      </c>
      <c r="SVD300" s="166">
        <v>0</v>
      </c>
      <c r="SVE300" s="166">
        <v>0</v>
      </c>
      <c r="SVF300" s="166">
        <v>0</v>
      </c>
      <c r="SVG300" s="166">
        <v>0</v>
      </c>
      <c r="SVH300" s="166">
        <v>0</v>
      </c>
      <c r="SVI300" s="166">
        <v>0</v>
      </c>
      <c r="SVJ300" s="166">
        <v>0</v>
      </c>
      <c r="SVK300" s="166">
        <v>0</v>
      </c>
      <c r="SVL300" s="166">
        <v>0</v>
      </c>
      <c r="SVM300" s="166">
        <v>0</v>
      </c>
      <c r="SVN300" s="166">
        <v>0</v>
      </c>
      <c r="SVO300" s="166">
        <v>0</v>
      </c>
      <c r="SVP300" s="166">
        <v>0</v>
      </c>
      <c r="SVQ300" s="166">
        <v>0</v>
      </c>
      <c r="SVR300" s="166">
        <v>0</v>
      </c>
      <c r="SVS300" s="166">
        <v>0</v>
      </c>
      <c r="SVT300" s="166">
        <v>0</v>
      </c>
      <c r="SVU300" s="166">
        <v>0</v>
      </c>
      <c r="SVV300" s="166">
        <v>0</v>
      </c>
      <c r="SVW300" s="166">
        <v>0</v>
      </c>
      <c r="SVX300" s="166">
        <v>0</v>
      </c>
      <c r="SVY300" s="166">
        <v>0</v>
      </c>
      <c r="SVZ300" s="166">
        <v>0</v>
      </c>
      <c r="SWA300" s="166">
        <v>0</v>
      </c>
      <c r="SWB300" s="166">
        <v>0</v>
      </c>
      <c r="SWC300" s="166">
        <v>0</v>
      </c>
      <c r="SWD300" s="166">
        <v>0</v>
      </c>
      <c r="SWE300" s="166">
        <v>0</v>
      </c>
      <c r="SWF300" s="166">
        <v>0</v>
      </c>
      <c r="SWG300" s="166">
        <v>0</v>
      </c>
      <c r="SWH300" s="166">
        <v>0</v>
      </c>
      <c r="SWI300" s="166">
        <v>0</v>
      </c>
      <c r="SWJ300" s="166">
        <v>0</v>
      </c>
      <c r="SWK300" s="166">
        <v>0</v>
      </c>
      <c r="SWL300" s="166">
        <v>0</v>
      </c>
      <c r="SWM300" s="166">
        <v>0</v>
      </c>
      <c r="SWN300" s="166">
        <v>0</v>
      </c>
      <c r="SWO300" s="166">
        <v>0</v>
      </c>
      <c r="SWP300" s="166">
        <v>0</v>
      </c>
      <c r="SWQ300" s="166">
        <v>0</v>
      </c>
      <c r="SWR300" s="166">
        <v>0</v>
      </c>
      <c r="SWS300" s="166">
        <v>0</v>
      </c>
      <c r="SWT300" s="166">
        <v>0</v>
      </c>
      <c r="SWU300" s="166">
        <v>0</v>
      </c>
      <c r="SWV300" s="166">
        <v>0</v>
      </c>
      <c r="SWW300" s="166">
        <v>0</v>
      </c>
      <c r="SWX300" s="166">
        <v>0</v>
      </c>
      <c r="SWY300" s="166">
        <v>0</v>
      </c>
      <c r="SWZ300" s="166">
        <v>0</v>
      </c>
      <c r="SXA300" s="166">
        <v>0</v>
      </c>
      <c r="SXB300" s="166">
        <v>0</v>
      </c>
      <c r="SXC300" s="166">
        <v>0</v>
      </c>
      <c r="SXD300" s="166">
        <v>0</v>
      </c>
      <c r="SXE300" s="166">
        <v>0</v>
      </c>
      <c r="SXF300" s="166">
        <v>0</v>
      </c>
      <c r="SXG300" s="166">
        <v>0</v>
      </c>
      <c r="SXH300" s="166">
        <v>0</v>
      </c>
      <c r="SXI300" s="166">
        <v>0</v>
      </c>
      <c r="SXJ300" s="166">
        <v>0</v>
      </c>
      <c r="SXK300" s="166">
        <v>0</v>
      </c>
      <c r="SXL300" s="166">
        <v>0</v>
      </c>
      <c r="SXM300" s="166">
        <v>0</v>
      </c>
      <c r="SXN300" s="166">
        <v>0</v>
      </c>
      <c r="SXO300" s="166">
        <v>0</v>
      </c>
      <c r="SXP300" s="166">
        <v>0</v>
      </c>
      <c r="SXQ300" s="166">
        <v>0</v>
      </c>
      <c r="SXR300" s="166">
        <v>0</v>
      </c>
      <c r="SXS300" s="166">
        <v>0</v>
      </c>
      <c r="SXT300" s="166">
        <v>0</v>
      </c>
      <c r="SXU300" s="166">
        <v>0</v>
      </c>
      <c r="SXV300" s="166">
        <v>0</v>
      </c>
      <c r="SXW300" s="166">
        <v>0</v>
      </c>
      <c r="SXX300" s="166">
        <v>0</v>
      </c>
      <c r="SXY300" s="166">
        <v>0</v>
      </c>
      <c r="SXZ300" s="166">
        <v>0</v>
      </c>
      <c r="SYA300" s="166">
        <v>0</v>
      </c>
      <c r="SYB300" s="166">
        <v>0</v>
      </c>
      <c r="SYC300" s="166">
        <v>0</v>
      </c>
      <c r="SYD300" s="166">
        <v>0</v>
      </c>
      <c r="SYE300" s="166">
        <v>0</v>
      </c>
      <c r="SYF300" s="166">
        <v>0</v>
      </c>
      <c r="SYG300" s="166">
        <v>0</v>
      </c>
      <c r="SYH300" s="166">
        <v>0</v>
      </c>
      <c r="SYI300" s="166">
        <v>0</v>
      </c>
      <c r="SYJ300" s="166">
        <v>0</v>
      </c>
      <c r="SYK300" s="166">
        <v>0</v>
      </c>
      <c r="SYL300" s="166">
        <v>0</v>
      </c>
      <c r="SYM300" s="166">
        <v>0</v>
      </c>
      <c r="SYN300" s="166">
        <v>0</v>
      </c>
      <c r="SYO300" s="166">
        <v>0</v>
      </c>
      <c r="SYP300" s="166">
        <v>0</v>
      </c>
      <c r="SYQ300" s="166">
        <v>0</v>
      </c>
      <c r="SYR300" s="166">
        <v>0</v>
      </c>
      <c r="SYS300" s="166">
        <v>0</v>
      </c>
      <c r="SYT300" s="166">
        <v>0</v>
      </c>
      <c r="SYU300" s="166">
        <v>0</v>
      </c>
      <c r="SYV300" s="166">
        <v>0</v>
      </c>
      <c r="SYW300" s="166">
        <v>0</v>
      </c>
      <c r="SYX300" s="166">
        <v>0</v>
      </c>
      <c r="SYY300" s="166">
        <v>0</v>
      </c>
      <c r="SYZ300" s="166">
        <v>0</v>
      </c>
      <c r="SZA300" s="166">
        <v>0</v>
      </c>
      <c r="SZB300" s="166">
        <v>0</v>
      </c>
      <c r="SZC300" s="166">
        <v>0</v>
      </c>
      <c r="SZD300" s="166">
        <v>0</v>
      </c>
      <c r="SZE300" s="166">
        <v>0</v>
      </c>
      <c r="SZF300" s="166">
        <v>0</v>
      </c>
      <c r="SZG300" s="166">
        <v>0</v>
      </c>
      <c r="SZH300" s="166">
        <v>0</v>
      </c>
      <c r="SZI300" s="166">
        <v>0</v>
      </c>
      <c r="SZJ300" s="166">
        <v>0</v>
      </c>
      <c r="SZK300" s="166">
        <v>0</v>
      </c>
      <c r="SZL300" s="166">
        <v>0</v>
      </c>
      <c r="SZM300" s="166">
        <v>0</v>
      </c>
      <c r="SZN300" s="166">
        <v>0</v>
      </c>
      <c r="SZO300" s="166">
        <v>0</v>
      </c>
      <c r="SZP300" s="166">
        <v>0</v>
      </c>
      <c r="SZQ300" s="166">
        <v>0</v>
      </c>
      <c r="SZR300" s="166">
        <v>0</v>
      </c>
      <c r="SZS300" s="166">
        <v>0</v>
      </c>
      <c r="SZT300" s="166">
        <v>0</v>
      </c>
      <c r="SZU300" s="166">
        <v>0</v>
      </c>
      <c r="SZV300" s="166">
        <v>0</v>
      </c>
      <c r="SZW300" s="166">
        <v>0</v>
      </c>
      <c r="SZX300" s="166">
        <v>0</v>
      </c>
      <c r="SZY300" s="166">
        <v>0</v>
      </c>
      <c r="SZZ300" s="166">
        <v>0</v>
      </c>
      <c r="TAA300" s="166">
        <v>0</v>
      </c>
      <c r="TAB300" s="166">
        <v>0</v>
      </c>
      <c r="TAC300" s="166">
        <v>0</v>
      </c>
      <c r="TAD300" s="166">
        <v>0</v>
      </c>
      <c r="TAE300" s="166">
        <v>0</v>
      </c>
      <c r="TAF300" s="166">
        <v>0</v>
      </c>
      <c r="TAG300" s="166">
        <v>0</v>
      </c>
      <c r="TAH300" s="166">
        <v>0</v>
      </c>
      <c r="TAI300" s="166">
        <v>0</v>
      </c>
      <c r="TAJ300" s="166">
        <v>0</v>
      </c>
      <c r="TAK300" s="166">
        <v>0</v>
      </c>
      <c r="TAL300" s="166">
        <v>0</v>
      </c>
      <c r="TAM300" s="166">
        <v>0</v>
      </c>
      <c r="TAN300" s="166">
        <v>0</v>
      </c>
      <c r="TAO300" s="166">
        <v>0</v>
      </c>
      <c r="TAP300" s="166">
        <v>0</v>
      </c>
      <c r="TAQ300" s="166">
        <v>0</v>
      </c>
      <c r="TAR300" s="166">
        <v>0</v>
      </c>
      <c r="TAS300" s="166">
        <v>0</v>
      </c>
      <c r="TAT300" s="166">
        <v>0</v>
      </c>
      <c r="TAU300" s="166">
        <v>0</v>
      </c>
      <c r="TAV300" s="166">
        <v>0</v>
      </c>
      <c r="TAW300" s="166">
        <v>0</v>
      </c>
      <c r="TAX300" s="166">
        <v>0</v>
      </c>
      <c r="TAY300" s="166">
        <v>0</v>
      </c>
      <c r="TAZ300" s="166">
        <v>0</v>
      </c>
      <c r="TBA300" s="166">
        <v>0</v>
      </c>
      <c r="TBB300" s="166">
        <v>0</v>
      </c>
      <c r="TBC300" s="166">
        <v>0</v>
      </c>
      <c r="TBD300" s="166">
        <v>0</v>
      </c>
      <c r="TBE300" s="166">
        <v>0</v>
      </c>
      <c r="TBF300" s="166">
        <v>0</v>
      </c>
      <c r="TBG300" s="166">
        <v>0</v>
      </c>
      <c r="TBH300" s="166">
        <v>0</v>
      </c>
      <c r="TBI300" s="166">
        <v>0</v>
      </c>
      <c r="TBJ300" s="166">
        <v>0</v>
      </c>
      <c r="TBK300" s="166">
        <v>0</v>
      </c>
      <c r="TBL300" s="166">
        <v>0</v>
      </c>
      <c r="TBM300" s="166">
        <v>0</v>
      </c>
      <c r="TBN300" s="166">
        <v>0</v>
      </c>
      <c r="TBO300" s="166">
        <v>0</v>
      </c>
      <c r="TBP300" s="166">
        <v>0</v>
      </c>
      <c r="TBQ300" s="166">
        <v>0</v>
      </c>
      <c r="TBR300" s="166">
        <v>0</v>
      </c>
      <c r="TBS300" s="166">
        <v>0</v>
      </c>
      <c r="TBT300" s="166">
        <v>0</v>
      </c>
      <c r="TBU300" s="166">
        <v>0</v>
      </c>
      <c r="TBV300" s="166">
        <v>0</v>
      </c>
      <c r="TBW300" s="166">
        <v>0</v>
      </c>
      <c r="TBX300" s="166">
        <v>0</v>
      </c>
      <c r="TBY300" s="166">
        <v>0</v>
      </c>
      <c r="TBZ300" s="166">
        <v>0</v>
      </c>
      <c r="TCA300" s="166">
        <v>0</v>
      </c>
      <c r="TCB300" s="166">
        <v>0</v>
      </c>
      <c r="TCC300" s="166">
        <v>0</v>
      </c>
      <c r="TCD300" s="166">
        <v>0</v>
      </c>
      <c r="TCE300" s="166">
        <v>0</v>
      </c>
      <c r="TCF300" s="166">
        <v>0</v>
      </c>
      <c r="TCG300" s="166">
        <v>0</v>
      </c>
      <c r="TCH300" s="166">
        <v>0</v>
      </c>
      <c r="TCI300" s="166">
        <v>0</v>
      </c>
      <c r="TCJ300" s="166">
        <v>0</v>
      </c>
      <c r="TCK300" s="166">
        <v>0</v>
      </c>
      <c r="TCL300" s="166">
        <v>0</v>
      </c>
      <c r="TCM300" s="166">
        <v>0</v>
      </c>
      <c r="TCN300" s="166">
        <v>0</v>
      </c>
      <c r="TCO300" s="166">
        <v>0</v>
      </c>
      <c r="TCP300" s="166">
        <v>0</v>
      </c>
      <c r="TCQ300" s="166">
        <v>0</v>
      </c>
      <c r="TCR300" s="166">
        <v>0</v>
      </c>
      <c r="TCS300" s="166">
        <v>0</v>
      </c>
      <c r="TCT300" s="166">
        <v>0</v>
      </c>
      <c r="TCU300" s="166">
        <v>0</v>
      </c>
      <c r="TCV300" s="166">
        <v>0</v>
      </c>
      <c r="TCW300" s="166">
        <v>0</v>
      </c>
      <c r="TCX300" s="166">
        <v>0</v>
      </c>
      <c r="TCY300" s="166">
        <v>0</v>
      </c>
      <c r="TCZ300" s="166">
        <v>0</v>
      </c>
      <c r="TDA300" s="166">
        <v>0</v>
      </c>
      <c r="TDB300" s="166">
        <v>0</v>
      </c>
      <c r="TDC300" s="166">
        <v>0</v>
      </c>
      <c r="TDD300" s="166">
        <v>0</v>
      </c>
      <c r="TDE300" s="166">
        <v>0</v>
      </c>
      <c r="TDF300" s="166">
        <v>0</v>
      </c>
      <c r="TDG300" s="166">
        <v>0</v>
      </c>
      <c r="TDH300" s="166">
        <v>0</v>
      </c>
      <c r="TDI300" s="166">
        <v>0</v>
      </c>
      <c r="TDJ300" s="166">
        <v>0</v>
      </c>
      <c r="TDK300" s="166">
        <v>0</v>
      </c>
      <c r="TDL300" s="166">
        <v>0</v>
      </c>
      <c r="TDM300" s="166">
        <v>0</v>
      </c>
      <c r="TDN300" s="166">
        <v>0</v>
      </c>
      <c r="TDO300" s="166">
        <v>0</v>
      </c>
      <c r="TDP300" s="166">
        <v>0</v>
      </c>
      <c r="TDQ300" s="166">
        <v>0</v>
      </c>
      <c r="TDR300" s="166">
        <v>0</v>
      </c>
      <c r="TDS300" s="166">
        <v>0</v>
      </c>
      <c r="TDT300" s="166">
        <v>0</v>
      </c>
      <c r="TDU300" s="166">
        <v>0</v>
      </c>
      <c r="TDV300" s="166">
        <v>0</v>
      </c>
      <c r="TDW300" s="166">
        <v>0</v>
      </c>
      <c r="TDX300" s="166">
        <v>0</v>
      </c>
      <c r="TDY300" s="166">
        <v>0</v>
      </c>
      <c r="TDZ300" s="166">
        <v>0</v>
      </c>
      <c r="TEA300" s="166">
        <v>0</v>
      </c>
      <c r="TEB300" s="166">
        <v>0</v>
      </c>
      <c r="TEC300" s="166">
        <v>0</v>
      </c>
      <c r="TED300" s="166">
        <v>0</v>
      </c>
      <c r="TEE300" s="166">
        <v>0</v>
      </c>
      <c r="TEF300" s="166">
        <v>0</v>
      </c>
      <c r="TEG300" s="166">
        <v>0</v>
      </c>
      <c r="TEH300" s="166">
        <v>0</v>
      </c>
      <c r="TEI300" s="166">
        <v>0</v>
      </c>
      <c r="TEJ300" s="166">
        <v>0</v>
      </c>
      <c r="TEK300" s="166">
        <v>0</v>
      </c>
      <c r="TEL300" s="166">
        <v>0</v>
      </c>
      <c r="TEM300" s="166">
        <v>0</v>
      </c>
      <c r="TEN300" s="166">
        <v>0</v>
      </c>
      <c r="TEO300" s="166">
        <v>0</v>
      </c>
      <c r="TEP300" s="166">
        <v>0</v>
      </c>
      <c r="TEQ300" s="166">
        <v>0</v>
      </c>
      <c r="TER300" s="166">
        <v>0</v>
      </c>
      <c r="TES300" s="166">
        <v>0</v>
      </c>
      <c r="TET300" s="166">
        <v>0</v>
      </c>
      <c r="TEU300" s="166">
        <v>0</v>
      </c>
      <c r="TEV300" s="166">
        <v>0</v>
      </c>
      <c r="TEW300" s="166">
        <v>0</v>
      </c>
      <c r="TEX300" s="166">
        <v>0</v>
      </c>
      <c r="TEY300" s="166">
        <v>0</v>
      </c>
      <c r="TEZ300" s="166">
        <v>0</v>
      </c>
      <c r="TFA300" s="166">
        <v>0</v>
      </c>
      <c r="TFB300" s="166">
        <v>0</v>
      </c>
      <c r="TFC300" s="166">
        <v>0</v>
      </c>
      <c r="TFD300" s="166">
        <v>0</v>
      </c>
      <c r="TFE300" s="166">
        <v>0</v>
      </c>
      <c r="TFF300" s="166">
        <v>0</v>
      </c>
      <c r="TFG300" s="166">
        <v>0</v>
      </c>
      <c r="TFH300" s="166">
        <v>0</v>
      </c>
      <c r="TFI300" s="166">
        <v>0</v>
      </c>
      <c r="TFJ300" s="166">
        <v>0</v>
      </c>
      <c r="TFK300" s="166">
        <v>0</v>
      </c>
      <c r="TFL300" s="166">
        <v>0</v>
      </c>
      <c r="TFM300" s="166">
        <v>0</v>
      </c>
      <c r="TFN300" s="166">
        <v>0</v>
      </c>
      <c r="TFO300" s="166">
        <v>0</v>
      </c>
      <c r="TFP300" s="166">
        <v>0</v>
      </c>
      <c r="TFQ300" s="166">
        <v>0</v>
      </c>
      <c r="TFR300" s="166">
        <v>0</v>
      </c>
      <c r="TFS300" s="166">
        <v>0</v>
      </c>
      <c r="TFT300" s="166">
        <v>0</v>
      </c>
      <c r="TFU300" s="166">
        <v>0</v>
      </c>
      <c r="TFV300" s="166">
        <v>0</v>
      </c>
      <c r="TFW300" s="166">
        <v>0</v>
      </c>
      <c r="TFX300" s="166">
        <v>0</v>
      </c>
      <c r="TFY300" s="166">
        <v>0</v>
      </c>
      <c r="TFZ300" s="166">
        <v>0</v>
      </c>
      <c r="TGA300" s="166">
        <v>0</v>
      </c>
      <c r="TGB300" s="166">
        <v>0</v>
      </c>
      <c r="TGC300" s="166">
        <v>0</v>
      </c>
      <c r="TGD300" s="166">
        <v>0</v>
      </c>
      <c r="TGE300" s="166">
        <v>0</v>
      </c>
      <c r="TGF300" s="166">
        <v>0</v>
      </c>
      <c r="TGG300" s="166">
        <v>0</v>
      </c>
      <c r="TGH300" s="166">
        <v>0</v>
      </c>
      <c r="TGI300" s="166">
        <v>0</v>
      </c>
      <c r="TGJ300" s="166">
        <v>0</v>
      </c>
      <c r="TGK300" s="166">
        <v>0</v>
      </c>
      <c r="TGL300" s="166">
        <v>0</v>
      </c>
      <c r="TGM300" s="166">
        <v>0</v>
      </c>
      <c r="TGN300" s="166">
        <v>0</v>
      </c>
      <c r="TGO300" s="166">
        <v>0</v>
      </c>
      <c r="TGP300" s="166">
        <v>0</v>
      </c>
      <c r="TGQ300" s="166">
        <v>0</v>
      </c>
      <c r="TGR300" s="166">
        <v>0</v>
      </c>
      <c r="TGS300" s="166">
        <v>0</v>
      </c>
      <c r="TGT300" s="166">
        <v>0</v>
      </c>
      <c r="TGU300" s="166">
        <v>0</v>
      </c>
      <c r="TGV300" s="166">
        <v>0</v>
      </c>
      <c r="TGW300" s="166">
        <v>0</v>
      </c>
      <c r="TGX300" s="166">
        <v>0</v>
      </c>
      <c r="TGY300" s="166">
        <v>0</v>
      </c>
      <c r="TGZ300" s="166">
        <v>0</v>
      </c>
      <c r="THA300" s="166">
        <v>0</v>
      </c>
      <c r="THB300" s="166">
        <v>0</v>
      </c>
      <c r="THC300" s="166">
        <v>0</v>
      </c>
      <c r="THD300" s="166">
        <v>0</v>
      </c>
      <c r="THE300" s="166">
        <v>0</v>
      </c>
      <c r="THF300" s="166">
        <v>0</v>
      </c>
      <c r="THG300" s="166">
        <v>0</v>
      </c>
      <c r="THH300" s="166">
        <v>0</v>
      </c>
      <c r="THI300" s="166">
        <v>0</v>
      </c>
      <c r="THJ300" s="166">
        <v>0</v>
      </c>
      <c r="THK300" s="166">
        <v>0</v>
      </c>
      <c r="THL300" s="166">
        <v>0</v>
      </c>
      <c r="THM300" s="166">
        <v>0</v>
      </c>
      <c r="THN300" s="166">
        <v>0</v>
      </c>
      <c r="THO300" s="166">
        <v>0</v>
      </c>
      <c r="THP300" s="166">
        <v>0</v>
      </c>
      <c r="THQ300" s="166">
        <v>0</v>
      </c>
      <c r="THR300" s="166">
        <v>0</v>
      </c>
      <c r="THS300" s="166">
        <v>0</v>
      </c>
      <c r="THT300" s="166">
        <v>0</v>
      </c>
      <c r="THU300" s="166">
        <v>0</v>
      </c>
      <c r="THV300" s="166">
        <v>0</v>
      </c>
      <c r="THW300" s="166">
        <v>0</v>
      </c>
      <c r="THX300" s="166">
        <v>0</v>
      </c>
      <c r="THY300" s="166">
        <v>0</v>
      </c>
      <c r="THZ300" s="166">
        <v>0</v>
      </c>
      <c r="TIA300" s="166">
        <v>0</v>
      </c>
      <c r="TIB300" s="166">
        <v>0</v>
      </c>
      <c r="TIC300" s="166">
        <v>0</v>
      </c>
      <c r="TID300" s="166">
        <v>0</v>
      </c>
      <c r="TIE300" s="166">
        <v>0</v>
      </c>
      <c r="TIF300" s="166">
        <v>0</v>
      </c>
      <c r="TIG300" s="166">
        <v>0</v>
      </c>
      <c r="TIH300" s="166">
        <v>0</v>
      </c>
      <c r="TII300" s="166">
        <v>0</v>
      </c>
      <c r="TIJ300" s="166">
        <v>0</v>
      </c>
      <c r="TIK300" s="166">
        <v>0</v>
      </c>
      <c r="TIL300" s="166">
        <v>0</v>
      </c>
      <c r="TIM300" s="166">
        <v>0</v>
      </c>
      <c r="TIN300" s="166">
        <v>0</v>
      </c>
      <c r="TIO300" s="166">
        <v>0</v>
      </c>
      <c r="TIP300" s="166">
        <v>0</v>
      </c>
      <c r="TIQ300" s="166">
        <v>0</v>
      </c>
      <c r="TIR300" s="166">
        <v>0</v>
      </c>
      <c r="TIS300" s="166">
        <v>0</v>
      </c>
      <c r="TIT300" s="166">
        <v>0</v>
      </c>
      <c r="TIU300" s="166">
        <v>0</v>
      </c>
      <c r="TIV300" s="166">
        <v>0</v>
      </c>
      <c r="TIW300" s="166">
        <v>0</v>
      </c>
      <c r="TIX300" s="166">
        <v>0</v>
      </c>
      <c r="TIY300" s="166">
        <v>0</v>
      </c>
      <c r="TIZ300" s="166">
        <v>0</v>
      </c>
      <c r="TJA300" s="166">
        <v>0</v>
      </c>
      <c r="TJB300" s="166">
        <v>0</v>
      </c>
      <c r="TJC300" s="166">
        <v>0</v>
      </c>
      <c r="TJD300" s="166">
        <v>0</v>
      </c>
      <c r="TJE300" s="166">
        <v>0</v>
      </c>
      <c r="TJF300" s="166">
        <v>0</v>
      </c>
      <c r="TJG300" s="166">
        <v>0</v>
      </c>
      <c r="TJH300" s="166">
        <v>0</v>
      </c>
      <c r="TJI300" s="166">
        <v>0</v>
      </c>
      <c r="TJJ300" s="166">
        <v>0</v>
      </c>
      <c r="TJK300" s="166">
        <v>0</v>
      </c>
      <c r="TJL300" s="166">
        <v>0</v>
      </c>
      <c r="TJM300" s="166">
        <v>0</v>
      </c>
      <c r="TJN300" s="166">
        <v>0</v>
      </c>
      <c r="TJO300" s="166">
        <v>0</v>
      </c>
      <c r="TJP300" s="166">
        <v>0</v>
      </c>
      <c r="TJQ300" s="166">
        <v>0</v>
      </c>
      <c r="TJR300" s="166">
        <v>0</v>
      </c>
      <c r="TJS300" s="166">
        <v>0</v>
      </c>
      <c r="TJT300" s="166">
        <v>0</v>
      </c>
      <c r="TJU300" s="166">
        <v>0</v>
      </c>
      <c r="TJV300" s="166">
        <v>0</v>
      </c>
      <c r="TJW300" s="166">
        <v>0</v>
      </c>
      <c r="TJX300" s="166">
        <v>0</v>
      </c>
      <c r="TJY300" s="166">
        <v>0</v>
      </c>
      <c r="TJZ300" s="166">
        <v>0</v>
      </c>
      <c r="TKA300" s="166">
        <v>0</v>
      </c>
      <c r="TKB300" s="166">
        <v>0</v>
      </c>
      <c r="TKC300" s="166">
        <v>0</v>
      </c>
      <c r="TKD300" s="166">
        <v>0</v>
      </c>
      <c r="TKE300" s="166">
        <v>0</v>
      </c>
      <c r="TKF300" s="166">
        <v>0</v>
      </c>
      <c r="TKG300" s="166">
        <v>0</v>
      </c>
      <c r="TKH300" s="166">
        <v>0</v>
      </c>
      <c r="TKI300" s="166">
        <v>0</v>
      </c>
      <c r="TKJ300" s="166">
        <v>0</v>
      </c>
      <c r="TKK300" s="166">
        <v>0</v>
      </c>
      <c r="TKL300" s="166">
        <v>0</v>
      </c>
      <c r="TKM300" s="166">
        <v>0</v>
      </c>
      <c r="TKN300" s="166">
        <v>0</v>
      </c>
      <c r="TKO300" s="166">
        <v>0</v>
      </c>
      <c r="TKP300" s="166">
        <v>0</v>
      </c>
      <c r="TKQ300" s="166">
        <v>0</v>
      </c>
      <c r="TKR300" s="166">
        <v>0</v>
      </c>
      <c r="TKS300" s="166">
        <v>0</v>
      </c>
      <c r="TKT300" s="166">
        <v>0</v>
      </c>
      <c r="TKU300" s="166">
        <v>0</v>
      </c>
      <c r="TKV300" s="166">
        <v>0</v>
      </c>
      <c r="TKW300" s="166">
        <v>0</v>
      </c>
      <c r="TKX300" s="166">
        <v>0</v>
      </c>
      <c r="TKY300" s="166">
        <v>0</v>
      </c>
      <c r="TKZ300" s="166">
        <v>0</v>
      </c>
      <c r="TLA300" s="166">
        <v>0</v>
      </c>
      <c r="TLB300" s="166">
        <v>0</v>
      </c>
      <c r="TLC300" s="166">
        <v>0</v>
      </c>
      <c r="TLD300" s="166">
        <v>0</v>
      </c>
      <c r="TLE300" s="166">
        <v>0</v>
      </c>
      <c r="TLF300" s="166">
        <v>0</v>
      </c>
      <c r="TLG300" s="166">
        <v>0</v>
      </c>
      <c r="TLH300" s="166">
        <v>0</v>
      </c>
      <c r="TLI300" s="166">
        <v>0</v>
      </c>
      <c r="TLJ300" s="166">
        <v>0</v>
      </c>
      <c r="TLK300" s="166">
        <v>0</v>
      </c>
      <c r="TLL300" s="166">
        <v>0</v>
      </c>
      <c r="TLM300" s="166">
        <v>0</v>
      </c>
      <c r="TLN300" s="166">
        <v>0</v>
      </c>
      <c r="TLO300" s="166">
        <v>0</v>
      </c>
      <c r="TLP300" s="166">
        <v>0</v>
      </c>
      <c r="TLQ300" s="166">
        <v>0</v>
      </c>
      <c r="TLR300" s="166">
        <v>0</v>
      </c>
      <c r="TLS300" s="166">
        <v>0</v>
      </c>
      <c r="TLT300" s="166">
        <v>0</v>
      </c>
      <c r="TLU300" s="166">
        <v>0</v>
      </c>
      <c r="TLV300" s="166">
        <v>0</v>
      </c>
      <c r="TLW300" s="166">
        <v>0</v>
      </c>
      <c r="TLX300" s="166">
        <v>0</v>
      </c>
      <c r="TLY300" s="166">
        <v>0</v>
      </c>
      <c r="TLZ300" s="166">
        <v>0</v>
      </c>
      <c r="TMA300" s="166">
        <v>0</v>
      </c>
      <c r="TMB300" s="166">
        <v>0</v>
      </c>
      <c r="TMC300" s="166">
        <v>0</v>
      </c>
      <c r="TMD300" s="166">
        <v>0</v>
      </c>
      <c r="TME300" s="166">
        <v>0</v>
      </c>
      <c r="TMF300" s="166">
        <v>0</v>
      </c>
      <c r="TMG300" s="166">
        <v>0</v>
      </c>
      <c r="TMH300" s="166">
        <v>0</v>
      </c>
      <c r="TMI300" s="166">
        <v>0</v>
      </c>
      <c r="TMJ300" s="166">
        <v>0</v>
      </c>
      <c r="TMK300" s="166">
        <v>0</v>
      </c>
      <c r="TML300" s="166">
        <v>0</v>
      </c>
      <c r="TMM300" s="166">
        <v>0</v>
      </c>
      <c r="TMN300" s="166">
        <v>0</v>
      </c>
      <c r="TMO300" s="166">
        <v>0</v>
      </c>
      <c r="TMP300" s="166">
        <v>0</v>
      </c>
      <c r="TMQ300" s="166">
        <v>0</v>
      </c>
      <c r="TMR300" s="166">
        <v>0</v>
      </c>
      <c r="TMS300" s="166">
        <v>0</v>
      </c>
      <c r="TMT300" s="166">
        <v>0</v>
      </c>
      <c r="TMU300" s="166">
        <v>0</v>
      </c>
      <c r="TMV300" s="166">
        <v>0</v>
      </c>
      <c r="TMW300" s="166">
        <v>0</v>
      </c>
      <c r="TMX300" s="166">
        <v>0</v>
      </c>
      <c r="TMY300" s="166">
        <v>0</v>
      </c>
      <c r="TMZ300" s="166">
        <v>0</v>
      </c>
      <c r="TNA300" s="166">
        <v>0</v>
      </c>
      <c r="TNB300" s="166">
        <v>0</v>
      </c>
      <c r="TNC300" s="166">
        <v>0</v>
      </c>
      <c r="TND300" s="166">
        <v>0</v>
      </c>
      <c r="TNE300" s="166">
        <v>0</v>
      </c>
      <c r="TNF300" s="166">
        <v>0</v>
      </c>
      <c r="TNG300" s="166">
        <v>0</v>
      </c>
      <c r="TNH300" s="166">
        <v>0</v>
      </c>
      <c r="TNI300" s="166">
        <v>0</v>
      </c>
      <c r="TNJ300" s="166">
        <v>0</v>
      </c>
      <c r="TNK300" s="166">
        <v>0</v>
      </c>
      <c r="TNL300" s="166">
        <v>0</v>
      </c>
      <c r="TNM300" s="166">
        <v>0</v>
      </c>
      <c r="TNN300" s="166">
        <v>0</v>
      </c>
      <c r="TNO300" s="166">
        <v>0</v>
      </c>
      <c r="TNP300" s="166">
        <v>0</v>
      </c>
      <c r="TNQ300" s="166">
        <v>0</v>
      </c>
      <c r="TNR300" s="166">
        <v>0</v>
      </c>
      <c r="TNS300" s="166">
        <v>0</v>
      </c>
      <c r="TNT300" s="166">
        <v>0</v>
      </c>
      <c r="TNU300" s="166">
        <v>0</v>
      </c>
      <c r="TNV300" s="166">
        <v>0</v>
      </c>
      <c r="TNW300" s="166">
        <v>0</v>
      </c>
      <c r="TNX300" s="166">
        <v>0</v>
      </c>
      <c r="TNY300" s="166">
        <v>0</v>
      </c>
      <c r="TNZ300" s="166">
        <v>0</v>
      </c>
      <c r="TOA300" s="166">
        <v>0</v>
      </c>
      <c r="TOB300" s="166">
        <v>0</v>
      </c>
      <c r="TOC300" s="166">
        <v>0</v>
      </c>
      <c r="TOD300" s="166">
        <v>0</v>
      </c>
      <c r="TOE300" s="166">
        <v>0</v>
      </c>
      <c r="TOF300" s="166">
        <v>0</v>
      </c>
      <c r="TOG300" s="166">
        <v>0</v>
      </c>
      <c r="TOH300" s="166">
        <v>0</v>
      </c>
      <c r="TOI300" s="166">
        <v>0</v>
      </c>
      <c r="TOJ300" s="166">
        <v>0</v>
      </c>
      <c r="TOK300" s="166">
        <v>0</v>
      </c>
      <c r="TOL300" s="166">
        <v>0</v>
      </c>
      <c r="TOM300" s="166">
        <v>0</v>
      </c>
      <c r="TON300" s="166">
        <v>0</v>
      </c>
      <c r="TOO300" s="166">
        <v>0</v>
      </c>
      <c r="TOP300" s="166">
        <v>0</v>
      </c>
      <c r="TOQ300" s="166">
        <v>0</v>
      </c>
      <c r="TOR300" s="166">
        <v>0</v>
      </c>
      <c r="TOS300" s="166">
        <v>0</v>
      </c>
      <c r="TOT300" s="166">
        <v>0</v>
      </c>
      <c r="TOU300" s="166">
        <v>0</v>
      </c>
      <c r="TOV300" s="166">
        <v>0</v>
      </c>
      <c r="TOW300" s="166">
        <v>0</v>
      </c>
      <c r="TOX300" s="166">
        <v>0</v>
      </c>
      <c r="TOY300" s="166">
        <v>0</v>
      </c>
      <c r="TOZ300" s="166">
        <v>0</v>
      </c>
      <c r="TPA300" s="166">
        <v>0</v>
      </c>
      <c r="TPB300" s="166">
        <v>0</v>
      </c>
      <c r="TPC300" s="166">
        <v>0</v>
      </c>
      <c r="TPD300" s="166">
        <v>0</v>
      </c>
      <c r="TPE300" s="166">
        <v>0</v>
      </c>
      <c r="TPF300" s="166">
        <v>0</v>
      </c>
      <c r="TPG300" s="166">
        <v>0</v>
      </c>
      <c r="TPH300" s="166">
        <v>0</v>
      </c>
      <c r="TPI300" s="166">
        <v>0</v>
      </c>
      <c r="TPJ300" s="166">
        <v>0</v>
      </c>
      <c r="TPK300" s="166">
        <v>0</v>
      </c>
      <c r="TPL300" s="166">
        <v>0</v>
      </c>
      <c r="TPM300" s="166">
        <v>0</v>
      </c>
      <c r="TPN300" s="166">
        <v>0</v>
      </c>
      <c r="TPO300" s="166">
        <v>0</v>
      </c>
      <c r="TPP300" s="166">
        <v>0</v>
      </c>
      <c r="TPQ300" s="166">
        <v>0</v>
      </c>
      <c r="TPR300" s="166">
        <v>0</v>
      </c>
      <c r="TPS300" s="166">
        <v>0</v>
      </c>
      <c r="TPT300" s="166">
        <v>0</v>
      </c>
      <c r="TPU300" s="166">
        <v>0</v>
      </c>
      <c r="TPV300" s="166">
        <v>0</v>
      </c>
      <c r="TPW300" s="166">
        <v>0</v>
      </c>
      <c r="TPX300" s="166">
        <v>0</v>
      </c>
      <c r="TPY300" s="166">
        <v>0</v>
      </c>
      <c r="TPZ300" s="166">
        <v>0</v>
      </c>
      <c r="TQA300" s="166">
        <v>0</v>
      </c>
      <c r="TQB300" s="166">
        <v>0</v>
      </c>
      <c r="TQC300" s="166">
        <v>0</v>
      </c>
      <c r="TQD300" s="166">
        <v>0</v>
      </c>
      <c r="TQE300" s="166">
        <v>0</v>
      </c>
      <c r="TQF300" s="166">
        <v>0</v>
      </c>
      <c r="TQG300" s="166">
        <v>0</v>
      </c>
      <c r="TQH300" s="166">
        <v>0</v>
      </c>
      <c r="TQI300" s="166">
        <v>0</v>
      </c>
      <c r="TQJ300" s="166">
        <v>0</v>
      </c>
      <c r="TQK300" s="166">
        <v>0</v>
      </c>
      <c r="TQL300" s="166">
        <v>0</v>
      </c>
      <c r="TQM300" s="166">
        <v>0</v>
      </c>
      <c r="TQN300" s="166">
        <v>0</v>
      </c>
      <c r="TQO300" s="166">
        <v>0</v>
      </c>
      <c r="TQP300" s="166">
        <v>0</v>
      </c>
      <c r="TQQ300" s="166">
        <v>0</v>
      </c>
      <c r="TQR300" s="166">
        <v>0</v>
      </c>
      <c r="TQS300" s="166">
        <v>0</v>
      </c>
      <c r="TQT300" s="166">
        <v>0</v>
      </c>
      <c r="TQU300" s="166">
        <v>0</v>
      </c>
      <c r="TQV300" s="166">
        <v>0</v>
      </c>
      <c r="TQW300" s="166">
        <v>0</v>
      </c>
      <c r="TQX300" s="166">
        <v>0</v>
      </c>
      <c r="TQY300" s="166">
        <v>0</v>
      </c>
      <c r="TQZ300" s="166">
        <v>0</v>
      </c>
      <c r="TRA300" s="166">
        <v>0</v>
      </c>
      <c r="TRB300" s="166">
        <v>0</v>
      </c>
      <c r="TRC300" s="166">
        <v>0</v>
      </c>
      <c r="TRD300" s="166">
        <v>0</v>
      </c>
      <c r="TRE300" s="166">
        <v>0</v>
      </c>
      <c r="TRF300" s="166">
        <v>0</v>
      </c>
      <c r="TRG300" s="166">
        <v>0</v>
      </c>
      <c r="TRH300" s="166">
        <v>0</v>
      </c>
      <c r="TRI300" s="166">
        <v>0</v>
      </c>
      <c r="TRJ300" s="166">
        <v>0</v>
      </c>
      <c r="TRK300" s="166">
        <v>0</v>
      </c>
      <c r="TRL300" s="166">
        <v>0</v>
      </c>
      <c r="TRM300" s="166">
        <v>0</v>
      </c>
      <c r="TRN300" s="166">
        <v>0</v>
      </c>
      <c r="TRO300" s="166">
        <v>0</v>
      </c>
      <c r="TRP300" s="166">
        <v>0</v>
      </c>
      <c r="TRQ300" s="166">
        <v>0</v>
      </c>
      <c r="TRR300" s="166">
        <v>0</v>
      </c>
      <c r="TRS300" s="166">
        <v>0</v>
      </c>
      <c r="TRT300" s="166">
        <v>0</v>
      </c>
      <c r="TRU300" s="166">
        <v>0</v>
      </c>
      <c r="TRV300" s="166">
        <v>0</v>
      </c>
      <c r="TRW300" s="166">
        <v>0</v>
      </c>
      <c r="TRX300" s="166">
        <v>0</v>
      </c>
      <c r="TRY300" s="166">
        <v>0</v>
      </c>
      <c r="TRZ300" s="166">
        <v>0</v>
      </c>
      <c r="TSA300" s="166">
        <v>0</v>
      </c>
      <c r="TSB300" s="166">
        <v>0</v>
      </c>
      <c r="TSC300" s="166">
        <v>0</v>
      </c>
      <c r="TSD300" s="166">
        <v>0</v>
      </c>
      <c r="TSE300" s="166">
        <v>0</v>
      </c>
      <c r="TSF300" s="166">
        <v>0</v>
      </c>
      <c r="TSG300" s="166">
        <v>0</v>
      </c>
      <c r="TSH300" s="166">
        <v>0</v>
      </c>
      <c r="TSI300" s="166">
        <v>0</v>
      </c>
      <c r="TSJ300" s="166">
        <v>0</v>
      </c>
      <c r="TSK300" s="166">
        <v>0</v>
      </c>
      <c r="TSL300" s="166">
        <v>0</v>
      </c>
      <c r="TSM300" s="166">
        <v>0</v>
      </c>
      <c r="TSN300" s="166">
        <v>0</v>
      </c>
      <c r="TSO300" s="166">
        <v>0</v>
      </c>
      <c r="TSP300" s="166">
        <v>0</v>
      </c>
      <c r="TSQ300" s="166">
        <v>0</v>
      </c>
      <c r="TSR300" s="166">
        <v>0</v>
      </c>
      <c r="TSS300" s="166">
        <v>0</v>
      </c>
      <c r="TST300" s="166">
        <v>0</v>
      </c>
      <c r="TSU300" s="166">
        <v>0</v>
      </c>
      <c r="TSV300" s="166">
        <v>0</v>
      </c>
      <c r="TSW300" s="166">
        <v>0</v>
      </c>
      <c r="TSX300" s="166">
        <v>0</v>
      </c>
      <c r="TSY300" s="166">
        <v>0</v>
      </c>
      <c r="TSZ300" s="166">
        <v>0</v>
      </c>
      <c r="TTA300" s="166">
        <v>0</v>
      </c>
      <c r="TTB300" s="166">
        <v>0</v>
      </c>
      <c r="TTC300" s="166">
        <v>0</v>
      </c>
      <c r="TTD300" s="166">
        <v>0</v>
      </c>
      <c r="TTE300" s="166">
        <v>0</v>
      </c>
      <c r="TTF300" s="166">
        <v>0</v>
      </c>
      <c r="TTG300" s="166">
        <v>0</v>
      </c>
      <c r="TTH300" s="166">
        <v>0</v>
      </c>
      <c r="TTI300" s="166">
        <v>0</v>
      </c>
      <c r="TTJ300" s="166">
        <v>0</v>
      </c>
      <c r="TTK300" s="166">
        <v>0</v>
      </c>
      <c r="TTL300" s="166">
        <v>0</v>
      </c>
      <c r="TTM300" s="166">
        <v>0</v>
      </c>
      <c r="TTN300" s="166">
        <v>0</v>
      </c>
      <c r="TTO300" s="166">
        <v>0</v>
      </c>
      <c r="TTP300" s="166">
        <v>0</v>
      </c>
      <c r="TTQ300" s="166">
        <v>0</v>
      </c>
      <c r="TTR300" s="166">
        <v>0</v>
      </c>
      <c r="TTS300" s="166">
        <v>0</v>
      </c>
      <c r="TTT300" s="166">
        <v>0</v>
      </c>
      <c r="TTU300" s="166">
        <v>0</v>
      </c>
      <c r="TTV300" s="166">
        <v>0</v>
      </c>
      <c r="TTW300" s="166">
        <v>0</v>
      </c>
      <c r="TTX300" s="166">
        <v>0</v>
      </c>
      <c r="TTY300" s="166">
        <v>0</v>
      </c>
      <c r="TTZ300" s="166">
        <v>0</v>
      </c>
      <c r="TUA300" s="166">
        <v>0</v>
      </c>
      <c r="TUB300" s="166">
        <v>0</v>
      </c>
      <c r="TUC300" s="166">
        <v>0</v>
      </c>
      <c r="TUD300" s="166">
        <v>0</v>
      </c>
      <c r="TUE300" s="166">
        <v>0</v>
      </c>
      <c r="TUF300" s="166">
        <v>0</v>
      </c>
      <c r="TUG300" s="166">
        <v>0</v>
      </c>
      <c r="TUH300" s="166">
        <v>0</v>
      </c>
      <c r="TUI300" s="166">
        <v>0</v>
      </c>
      <c r="TUJ300" s="166">
        <v>0</v>
      </c>
      <c r="TUK300" s="166">
        <v>0</v>
      </c>
      <c r="TUL300" s="166">
        <v>0</v>
      </c>
      <c r="TUM300" s="166">
        <v>0</v>
      </c>
      <c r="TUN300" s="166">
        <v>0</v>
      </c>
      <c r="TUO300" s="166">
        <v>0</v>
      </c>
      <c r="TUP300" s="166">
        <v>0</v>
      </c>
      <c r="TUQ300" s="166">
        <v>0</v>
      </c>
      <c r="TUR300" s="166">
        <v>0</v>
      </c>
      <c r="TUS300" s="166">
        <v>0</v>
      </c>
      <c r="TUT300" s="166">
        <v>0</v>
      </c>
      <c r="TUU300" s="166">
        <v>0</v>
      </c>
      <c r="TUV300" s="166">
        <v>0</v>
      </c>
      <c r="TUW300" s="166">
        <v>0</v>
      </c>
      <c r="TUX300" s="166">
        <v>0</v>
      </c>
      <c r="TUY300" s="166">
        <v>0</v>
      </c>
      <c r="TUZ300" s="166">
        <v>0</v>
      </c>
      <c r="TVA300" s="166">
        <v>0</v>
      </c>
      <c r="TVB300" s="166">
        <v>0</v>
      </c>
      <c r="TVC300" s="166">
        <v>0</v>
      </c>
      <c r="TVD300" s="166">
        <v>0</v>
      </c>
      <c r="TVE300" s="166">
        <v>0</v>
      </c>
      <c r="TVF300" s="166">
        <v>0</v>
      </c>
      <c r="TVG300" s="166">
        <v>0</v>
      </c>
      <c r="TVH300" s="166">
        <v>0</v>
      </c>
      <c r="TVI300" s="166">
        <v>0</v>
      </c>
      <c r="TVJ300" s="166">
        <v>0</v>
      </c>
      <c r="TVK300" s="166">
        <v>0</v>
      </c>
      <c r="TVL300" s="166">
        <v>0</v>
      </c>
      <c r="TVM300" s="166">
        <v>0</v>
      </c>
      <c r="TVN300" s="166">
        <v>0</v>
      </c>
      <c r="TVO300" s="166">
        <v>0</v>
      </c>
      <c r="TVP300" s="166">
        <v>0</v>
      </c>
      <c r="TVQ300" s="166">
        <v>0</v>
      </c>
      <c r="TVR300" s="166">
        <v>0</v>
      </c>
      <c r="TVS300" s="166">
        <v>0</v>
      </c>
      <c r="TVT300" s="166">
        <v>0</v>
      </c>
      <c r="TVU300" s="166">
        <v>0</v>
      </c>
      <c r="TVV300" s="166">
        <v>0</v>
      </c>
      <c r="TVW300" s="166">
        <v>0</v>
      </c>
      <c r="TVX300" s="166">
        <v>0</v>
      </c>
      <c r="TVY300" s="166">
        <v>0</v>
      </c>
      <c r="TVZ300" s="166">
        <v>0</v>
      </c>
      <c r="TWA300" s="166">
        <v>0</v>
      </c>
      <c r="TWB300" s="166">
        <v>0</v>
      </c>
      <c r="TWC300" s="166">
        <v>0</v>
      </c>
      <c r="TWD300" s="166">
        <v>0</v>
      </c>
      <c r="TWE300" s="166">
        <v>0</v>
      </c>
      <c r="TWF300" s="166">
        <v>0</v>
      </c>
      <c r="TWG300" s="166">
        <v>0</v>
      </c>
      <c r="TWH300" s="166">
        <v>0</v>
      </c>
      <c r="TWI300" s="166">
        <v>0</v>
      </c>
      <c r="TWJ300" s="166">
        <v>0</v>
      </c>
      <c r="TWK300" s="166">
        <v>0</v>
      </c>
      <c r="TWL300" s="166">
        <v>0</v>
      </c>
      <c r="TWM300" s="166">
        <v>0</v>
      </c>
      <c r="TWN300" s="166">
        <v>0</v>
      </c>
      <c r="TWO300" s="166">
        <v>0</v>
      </c>
      <c r="TWP300" s="166">
        <v>0</v>
      </c>
      <c r="TWQ300" s="166">
        <v>0</v>
      </c>
      <c r="TWR300" s="166">
        <v>0</v>
      </c>
      <c r="TWS300" s="166">
        <v>0</v>
      </c>
      <c r="TWT300" s="166">
        <v>0</v>
      </c>
      <c r="TWU300" s="166">
        <v>0</v>
      </c>
      <c r="TWV300" s="166">
        <v>0</v>
      </c>
      <c r="TWW300" s="166">
        <v>0</v>
      </c>
      <c r="TWX300" s="166">
        <v>0</v>
      </c>
      <c r="TWY300" s="166">
        <v>0</v>
      </c>
      <c r="TWZ300" s="166">
        <v>0</v>
      </c>
      <c r="TXA300" s="166">
        <v>0</v>
      </c>
      <c r="TXB300" s="166">
        <v>0</v>
      </c>
      <c r="TXC300" s="166">
        <v>0</v>
      </c>
      <c r="TXD300" s="166">
        <v>0</v>
      </c>
      <c r="TXE300" s="166">
        <v>0</v>
      </c>
      <c r="TXF300" s="166">
        <v>0</v>
      </c>
      <c r="TXG300" s="166">
        <v>0</v>
      </c>
      <c r="TXH300" s="166">
        <v>0</v>
      </c>
      <c r="TXI300" s="166">
        <v>0</v>
      </c>
      <c r="TXJ300" s="166">
        <v>0</v>
      </c>
      <c r="TXK300" s="166">
        <v>0</v>
      </c>
      <c r="TXL300" s="166">
        <v>0</v>
      </c>
      <c r="TXM300" s="166">
        <v>0</v>
      </c>
      <c r="TXN300" s="166">
        <v>0</v>
      </c>
      <c r="TXO300" s="166">
        <v>0</v>
      </c>
      <c r="TXP300" s="166">
        <v>0</v>
      </c>
      <c r="TXQ300" s="166">
        <v>0</v>
      </c>
      <c r="TXR300" s="166">
        <v>0</v>
      </c>
      <c r="TXS300" s="166">
        <v>0</v>
      </c>
      <c r="TXT300" s="166">
        <v>0</v>
      </c>
      <c r="TXU300" s="166">
        <v>0</v>
      </c>
      <c r="TXV300" s="166">
        <v>0</v>
      </c>
      <c r="TXW300" s="166">
        <v>0</v>
      </c>
      <c r="TXX300" s="166">
        <v>0</v>
      </c>
      <c r="TXY300" s="166">
        <v>0</v>
      </c>
      <c r="TXZ300" s="166">
        <v>0</v>
      </c>
      <c r="TYA300" s="166">
        <v>0</v>
      </c>
      <c r="TYB300" s="166">
        <v>0</v>
      </c>
      <c r="TYC300" s="166">
        <v>0</v>
      </c>
      <c r="TYD300" s="166">
        <v>0</v>
      </c>
      <c r="TYE300" s="166">
        <v>0</v>
      </c>
      <c r="TYF300" s="166">
        <v>0</v>
      </c>
      <c r="TYG300" s="166">
        <v>0</v>
      </c>
      <c r="TYH300" s="166">
        <v>0</v>
      </c>
      <c r="TYI300" s="166">
        <v>0</v>
      </c>
      <c r="TYJ300" s="166">
        <v>0</v>
      </c>
      <c r="TYK300" s="166">
        <v>0</v>
      </c>
      <c r="TYL300" s="166">
        <v>0</v>
      </c>
      <c r="TYM300" s="166">
        <v>0</v>
      </c>
      <c r="TYN300" s="166">
        <v>0</v>
      </c>
      <c r="TYO300" s="166">
        <v>0</v>
      </c>
      <c r="TYP300" s="166">
        <v>0</v>
      </c>
      <c r="TYQ300" s="166">
        <v>0</v>
      </c>
      <c r="TYR300" s="166">
        <v>0</v>
      </c>
      <c r="TYS300" s="166">
        <v>0</v>
      </c>
      <c r="TYT300" s="166">
        <v>0</v>
      </c>
      <c r="TYU300" s="166">
        <v>0</v>
      </c>
      <c r="TYV300" s="166">
        <v>0</v>
      </c>
      <c r="TYW300" s="166">
        <v>0</v>
      </c>
      <c r="TYX300" s="166">
        <v>0</v>
      </c>
      <c r="TYY300" s="166">
        <v>0</v>
      </c>
      <c r="TYZ300" s="166">
        <v>0</v>
      </c>
      <c r="TZA300" s="166">
        <v>0</v>
      </c>
      <c r="TZB300" s="166">
        <v>0</v>
      </c>
      <c r="TZC300" s="166">
        <v>0</v>
      </c>
      <c r="TZD300" s="166">
        <v>0</v>
      </c>
      <c r="TZE300" s="166">
        <v>0</v>
      </c>
      <c r="TZF300" s="166">
        <v>0</v>
      </c>
      <c r="TZG300" s="166">
        <v>0</v>
      </c>
      <c r="TZH300" s="166">
        <v>0</v>
      </c>
      <c r="TZI300" s="166">
        <v>0</v>
      </c>
      <c r="TZJ300" s="166">
        <v>0</v>
      </c>
      <c r="TZK300" s="166">
        <v>0</v>
      </c>
      <c r="TZL300" s="166">
        <v>0</v>
      </c>
      <c r="TZM300" s="166">
        <v>0</v>
      </c>
      <c r="TZN300" s="166">
        <v>0</v>
      </c>
      <c r="TZO300" s="166">
        <v>0</v>
      </c>
      <c r="TZP300" s="166">
        <v>0</v>
      </c>
      <c r="TZQ300" s="166">
        <v>0</v>
      </c>
      <c r="TZR300" s="166">
        <v>0</v>
      </c>
      <c r="TZS300" s="166">
        <v>0</v>
      </c>
      <c r="TZT300" s="166">
        <v>0</v>
      </c>
      <c r="TZU300" s="166">
        <v>0</v>
      </c>
      <c r="TZV300" s="166">
        <v>0</v>
      </c>
      <c r="TZW300" s="166">
        <v>0</v>
      </c>
      <c r="TZX300" s="166">
        <v>0</v>
      </c>
      <c r="TZY300" s="166">
        <v>0</v>
      </c>
      <c r="TZZ300" s="166">
        <v>0</v>
      </c>
      <c r="UAA300" s="166">
        <v>0</v>
      </c>
      <c r="UAB300" s="166">
        <v>0</v>
      </c>
      <c r="UAC300" s="166">
        <v>0</v>
      </c>
      <c r="UAD300" s="166">
        <v>0</v>
      </c>
      <c r="UAE300" s="166">
        <v>0</v>
      </c>
      <c r="UAF300" s="166">
        <v>0</v>
      </c>
      <c r="UAG300" s="166">
        <v>0</v>
      </c>
      <c r="UAH300" s="166">
        <v>0</v>
      </c>
      <c r="UAI300" s="166">
        <v>0</v>
      </c>
      <c r="UAJ300" s="166">
        <v>0</v>
      </c>
      <c r="UAK300" s="166">
        <v>0</v>
      </c>
      <c r="UAL300" s="166">
        <v>0</v>
      </c>
      <c r="UAM300" s="166">
        <v>0</v>
      </c>
      <c r="UAN300" s="166">
        <v>0</v>
      </c>
      <c r="UAO300" s="166">
        <v>0</v>
      </c>
      <c r="UAP300" s="166">
        <v>0</v>
      </c>
      <c r="UAQ300" s="166">
        <v>0</v>
      </c>
      <c r="UAR300" s="166">
        <v>0</v>
      </c>
      <c r="UAS300" s="166">
        <v>0</v>
      </c>
      <c r="UAT300" s="166">
        <v>0</v>
      </c>
      <c r="UAU300" s="166">
        <v>0</v>
      </c>
      <c r="UAV300" s="166">
        <v>0</v>
      </c>
      <c r="UAW300" s="166">
        <v>0</v>
      </c>
      <c r="UAX300" s="166">
        <v>0</v>
      </c>
      <c r="UAY300" s="166">
        <v>0</v>
      </c>
      <c r="UAZ300" s="166">
        <v>0</v>
      </c>
      <c r="UBA300" s="166">
        <v>0</v>
      </c>
      <c r="UBB300" s="166">
        <v>0</v>
      </c>
      <c r="UBC300" s="166">
        <v>0</v>
      </c>
      <c r="UBD300" s="166">
        <v>0</v>
      </c>
      <c r="UBE300" s="166">
        <v>0</v>
      </c>
      <c r="UBF300" s="166">
        <v>0</v>
      </c>
      <c r="UBG300" s="166">
        <v>0</v>
      </c>
      <c r="UBH300" s="166">
        <v>0</v>
      </c>
      <c r="UBI300" s="166">
        <v>0</v>
      </c>
      <c r="UBJ300" s="166">
        <v>0</v>
      </c>
      <c r="UBK300" s="166">
        <v>0</v>
      </c>
      <c r="UBL300" s="166">
        <v>0</v>
      </c>
      <c r="UBM300" s="166">
        <v>0</v>
      </c>
      <c r="UBN300" s="166">
        <v>0</v>
      </c>
      <c r="UBO300" s="166">
        <v>0</v>
      </c>
      <c r="UBP300" s="166">
        <v>0</v>
      </c>
      <c r="UBQ300" s="166">
        <v>0</v>
      </c>
      <c r="UBR300" s="166">
        <v>0</v>
      </c>
      <c r="UBS300" s="166">
        <v>0</v>
      </c>
      <c r="UBT300" s="166">
        <v>0</v>
      </c>
      <c r="UBU300" s="166">
        <v>0</v>
      </c>
      <c r="UBV300" s="166">
        <v>0</v>
      </c>
      <c r="UBW300" s="166">
        <v>0</v>
      </c>
      <c r="UBX300" s="166">
        <v>0</v>
      </c>
      <c r="UBY300" s="166">
        <v>0</v>
      </c>
      <c r="UBZ300" s="166">
        <v>0</v>
      </c>
      <c r="UCA300" s="166">
        <v>0</v>
      </c>
      <c r="UCB300" s="166">
        <v>0</v>
      </c>
      <c r="UCC300" s="166">
        <v>0</v>
      </c>
      <c r="UCD300" s="166">
        <v>0</v>
      </c>
      <c r="UCE300" s="166">
        <v>0</v>
      </c>
      <c r="UCF300" s="166">
        <v>0</v>
      </c>
      <c r="UCG300" s="166">
        <v>0</v>
      </c>
      <c r="UCH300" s="166">
        <v>0</v>
      </c>
      <c r="UCI300" s="166">
        <v>0</v>
      </c>
      <c r="UCJ300" s="166">
        <v>0</v>
      </c>
      <c r="UCK300" s="166">
        <v>0</v>
      </c>
      <c r="UCL300" s="166">
        <v>0</v>
      </c>
      <c r="UCM300" s="166">
        <v>0</v>
      </c>
      <c r="UCN300" s="166">
        <v>0</v>
      </c>
      <c r="UCO300" s="166">
        <v>0</v>
      </c>
      <c r="UCP300" s="166">
        <v>0</v>
      </c>
      <c r="UCQ300" s="166">
        <v>0</v>
      </c>
      <c r="UCR300" s="166">
        <v>0</v>
      </c>
      <c r="UCS300" s="166">
        <v>0</v>
      </c>
      <c r="UCT300" s="166">
        <v>0</v>
      </c>
      <c r="UCU300" s="166">
        <v>0</v>
      </c>
      <c r="UCV300" s="166">
        <v>0</v>
      </c>
      <c r="UCW300" s="166">
        <v>0</v>
      </c>
      <c r="UCX300" s="166">
        <v>0</v>
      </c>
      <c r="UCY300" s="166">
        <v>0</v>
      </c>
      <c r="UCZ300" s="166">
        <v>0</v>
      </c>
      <c r="UDA300" s="166">
        <v>0</v>
      </c>
      <c r="UDB300" s="166">
        <v>0</v>
      </c>
      <c r="UDC300" s="166">
        <v>0</v>
      </c>
      <c r="UDD300" s="166">
        <v>0</v>
      </c>
      <c r="UDE300" s="166">
        <v>0</v>
      </c>
      <c r="UDF300" s="166">
        <v>0</v>
      </c>
      <c r="UDG300" s="166">
        <v>0</v>
      </c>
      <c r="UDH300" s="166">
        <v>0</v>
      </c>
      <c r="UDI300" s="166">
        <v>0</v>
      </c>
      <c r="UDJ300" s="166">
        <v>0</v>
      </c>
      <c r="UDK300" s="166">
        <v>0</v>
      </c>
      <c r="UDL300" s="166">
        <v>0</v>
      </c>
      <c r="UDM300" s="166">
        <v>0</v>
      </c>
      <c r="UDN300" s="166">
        <v>0</v>
      </c>
      <c r="UDO300" s="166">
        <v>0</v>
      </c>
      <c r="UDP300" s="166">
        <v>0</v>
      </c>
      <c r="UDQ300" s="166">
        <v>0</v>
      </c>
      <c r="UDR300" s="166">
        <v>0</v>
      </c>
      <c r="UDS300" s="166">
        <v>0</v>
      </c>
      <c r="UDT300" s="166">
        <v>0</v>
      </c>
      <c r="UDU300" s="166">
        <v>0</v>
      </c>
      <c r="UDV300" s="166">
        <v>0</v>
      </c>
      <c r="UDW300" s="166">
        <v>0</v>
      </c>
      <c r="UDX300" s="166">
        <v>0</v>
      </c>
      <c r="UDY300" s="166">
        <v>0</v>
      </c>
      <c r="UDZ300" s="166">
        <v>0</v>
      </c>
      <c r="UEA300" s="166">
        <v>0</v>
      </c>
      <c r="UEB300" s="166">
        <v>0</v>
      </c>
      <c r="UEC300" s="166">
        <v>0</v>
      </c>
      <c r="UED300" s="166">
        <v>0</v>
      </c>
      <c r="UEE300" s="166">
        <v>0</v>
      </c>
      <c r="UEF300" s="166">
        <v>0</v>
      </c>
      <c r="UEG300" s="166">
        <v>0</v>
      </c>
      <c r="UEH300" s="166">
        <v>0</v>
      </c>
      <c r="UEI300" s="166">
        <v>0</v>
      </c>
      <c r="UEJ300" s="166">
        <v>0</v>
      </c>
      <c r="UEK300" s="166">
        <v>0</v>
      </c>
      <c r="UEL300" s="166">
        <v>0</v>
      </c>
      <c r="UEM300" s="166">
        <v>0</v>
      </c>
      <c r="UEN300" s="166">
        <v>0</v>
      </c>
      <c r="UEO300" s="166">
        <v>0</v>
      </c>
      <c r="UEP300" s="166">
        <v>0</v>
      </c>
      <c r="UEQ300" s="166">
        <v>0</v>
      </c>
      <c r="UER300" s="166">
        <v>0</v>
      </c>
      <c r="UES300" s="166">
        <v>0</v>
      </c>
      <c r="UET300" s="166">
        <v>0</v>
      </c>
      <c r="UEU300" s="166">
        <v>0</v>
      </c>
      <c r="UEV300" s="166">
        <v>0</v>
      </c>
      <c r="UEW300" s="166">
        <v>0</v>
      </c>
      <c r="UEX300" s="166">
        <v>0</v>
      </c>
      <c r="UEY300" s="166">
        <v>0</v>
      </c>
      <c r="UEZ300" s="166">
        <v>0</v>
      </c>
      <c r="UFA300" s="166">
        <v>0</v>
      </c>
      <c r="UFB300" s="166">
        <v>0</v>
      </c>
      <c r="UFC300" s="166">
        <v>0</v>
      </c>
      <c r="UFD300" s="166">
        <v>0</v>
      </c>
      <c r="UFE300" s="166">
        <v>0</v>
      </c>
      <c r="UFF300" s="166">
        <v>0</v>
      </c>
      <c r="UFG300" s="166">
        <v>0</v>
      </c>
      <c r="UFH300" s="166">
        <v>0</v>
      </c>
      <c r="UFI300" s="166">
        <v>0</v>
      </c>
      <c r="UFJ300" s="166">
        <v>0</v>
      </c>
      <c r="UFK300" s="166">
        <v>0</v>
      </c>
      <c r="UFL300" s="166">
        <v>0</v>
      </c>
      <c r="UFM300" s="166">
        <v>0</v>
      </c>
      <c r="UFN300" s="166">
        <v>0</v>
      </c>
      <c r="UFO300" s="166">
        <v>0</v>
      </c>
      <c r="UFP300" s="166">
        <v>0</v>
      </c>
      <c r="UFQ300" s="166">
        <v>0</v>
      </c>
      <c r="UFR300" s="166">
        <v>0</v>
      </c>
      <c r="UFS300" s="166">
        <v>0</v>
      </c>
      <c r="UFT300" s="166">
        <v>0</v>
      </c>
      <c r="UFU300" s="166">
        <v>0</v>
      </c>
      <c r="UFV300" s="166">
        <v>0</v>
      </c>
      <c r="UFW300" s="166">
        <v>0</v>
      </c>
      <c r="UFX300" s="166">
        <v>0</v>
      </c>
      <c r="UFY300" s="166">
        <v>0</v>
      </c>
      <c r="UFZ300" s="166">
        <v>0</v>
      </c>
      <c r="UGA300" s="166">
        <v>0</v>
      </c>
      <c r="UGB300" s="166">
        <v>0</v>
      </c>
      <c r="UGC300" s="166">
        <v>0</v>
      </c>
      <c r="UGD300" s="166">
        <v>0</v>
      </c>
      <c r="UGE300" s="166">
        <v>0</v>
      </c>
      <c r="UGF300" s="166">
        <v>0</v>
      </c>
      <c r="UGG300" s="166">
        <v>0</v>
      </c>
      <c r="UGH300" s="166">
        <v>0</v>
      </c>
      <c r="UGI300" s="166">
        <v>0</v>
      </c>
      <c r="UGJ300" s="166">
        <v>0</v>
      </c>
      <c r="UGK300" s="166">
        <v>0</v>
      </c>
      <c r="UGL300" s="166">
        <v>0</v>
      </c>
      <c r="UGM300" s="166">
        <v>0</v>
      </c>
      <c r="UGN300" s="166">
        <v>0</v>
      </c>
      <c r="UGO300" s="166">
        <v>0</v>
      </c>
      <c r="UGP300" s="166">
        <v>0</v>
      </c>
      <c r="UGQ300" s="166">
        <v>0</v>
      </c>
      <c r="UGR300" s="166">
        <v>0</v>
      </c>
      <c r="UGS300" s="166">
        <v>0</v>
      </c>
      <c r="UGT300" s="166">
        <v>0</v>
      </c>
      <c r="UGU300" s="166">
        <v>0</v>
      </c>
      <c r="UGV300" s="166">
        <v>0</v>
      </c>
      <c r="UGW300" s="166">
        <v>0</v>
      </c>
      <c r="UGX300" s="166">
        <v>0</v>
      </c>
      <c r="UGY300" s="166">
        <v>0</v>
      </c>
      <c r="UGZ300" s="166">
        <v>0</v>
      </c>
      <c r="UHA300" s="166">
        <v>0</v>
      </c>
      <c r="UHB300" s="166">
        <v>0</v>
      </c>
      <c r="UHC300" s="166">
        <v>0</v>
      </c>
      <c r="UHD300" s="166">
        <v>0</v>
      </c>
      <c r="UHE300" s="166">
        <v>0</v>
      </c>
      <c r="UHF300" s="166">
        <v>0</v>
      </c>
      <c r="UHG300" s="166">
        <v>0</v>
      </c>
      <c r="UHH300" s="166">
        <v>0</v>
      </c>
      <c r="UHI300" s="166">
        <v>0</v>
      </c>
      <c r="UHJ300" s="166">
        <v>0</v>
      </c>
      <c r="UHK300" s="166">
        <v>0</v>
      </c>
      <c r="UHL300" s="166">
        <v>0</v>
      </c>
      <c r="UHM300" s="166">
        <v>0</v>
      </c>
      <c r="UHN300" s="166">
        <v>0</v>
      </c>
      <c r="UHO300" s="166">
        <v>0</v>
      </c>
      <c r="UHP300" s="166">
        <v>0</v>
      </c>
      <c r="UHQ300" s="166">
        <v>0</v>
      </c>
      <c r="UHR300" s="166">
        <v>0</v>
      </c>
      <c r="UHS300" s="166">
        <v>0</v>
      </c>
      <c r="UHT300" s="166">
        <v>0</v>
      </c>
      <c r="UHU300" s="166">
        <v>0</v>
      </c>
      <c r="UHV300" s="166">
        <v>0</v>
      </c>
      <c r="UHW300" s="166">
        <v>0</v>
      </c>
      <c r="UHX300" s="166">
        <v>0</v>
      </c>
      <c r="UHY300" s="166">
        <v>0</v>
      </c>
      <c r="UHZ300" s="166">
        <v>0</v>
      </c>
      <c r="UIA300" s="166">
        <v>0</v>
      </c>
      <c r="UIB300" s="166">
        <v>0</v>
      </c>
      <c r="UIC300" s="166">
        <v>0</v>
      </c>
      <c r="UID300" s="166">
        <v>0</v>
      </c>
      <c r="UIE300" s="166">
        <v>0</v>
      </c>
      <c r="UIF300" s="166">
        <v>0</v>
      </c>
      <c r="UIG300" s="166">
        <v>0</v>
      </c>
      <c r="UIH300" s="166">
        <v>0</v>
      </c>
      <c r="UII300" s="166">
        <v>0</v>
      </c>
      <c r="UIJ300" s="166">
        <v>0</v>
      </c>
      <c r="UIK300" s="166">
        <v>0</v>
      </c>
      <c r="UIL300" s="166">
        <v>0</v>
      </c>
      <c r="UIM300" s="166">
        <v>0</v>
      </c>
      <c r="UIN300" s="166">
        <v>0</v>
      </c>
      <c r="UIO300" s="166">
        <v>0</v>
      </c>
      <c r="UIP300" s="166">
        <v>0</v>
      </c>
      <c r="UIQ300" s="166">
        <v>0</v>
      </c>
      <c r="UIR300" s="166">
        <v>0</v>
      </c>
      <c r="UIS300" s="166">
        <v>0</v>
      </c>
      <c r="UIT300" s="166">
        <v>0</v>
      </c>
      <c r="UIU300" s="166">
        <v>0</v>
      </c>
      <c r="UIV300" s="166">
        <v>0</v>
      </c>
      <c r="UIW300" s="166">
        <v>0</v>
      </c>
      <c r="UIX300" s="166">
        <v>0</v>
      </c>
      <c r="UIY300" s="166">
        <v>0</v>
      </c>
      <c r="UIZ300" s="166">
        <v>0</v>
      </c>
      <c r="UJA300" s="166">
        <v>0</v>
      </c>
      <c r="UJB300" s="166">
        <v>0</v>
      </c>
      <c r="UJC300" s="166">
        <v>0</v>
      </c>
      <c r="UJD300" s="166">
        <v>0</v>
      </c>
      <c r="UJE300" s="166">
        <v>0</v>
      </c>
      <c r="UJF300" s="166">
        <v>0</v>
      </c>
      <c r="UJG300" s="166">
        <v>0</v>
      </c>
      <c r="UJH300" s="166">
        <v>0</v>
      </c>
      <c r="UJI300" s="166">
        <v>0</v>
      </c>
      <c r="UJJ300" s="166">
        <v>0</v>
      </c>
      <c r="UJK300" s="166">
        <v>0</v>
      </c>
      <c r="UJL300" s="166">
        <v>0</v>
      </c>
      <c r="UJM300" s="166">
        <v>0</v>
      </c>
      <c r="UJN300" s="166">
        <v>0</v>
      </c>
      <c r="UJO300" s="166">
        <v>0</v>
      </c>
      <c r="UJP300" s="166">
        <v>0</v>
      </c>
      <c r="UJQ300" s="166">
        <v>0</v>
      </c>
      <c r="UJR300" s="166">
        <v>0</v>
      </c>
      <c r="UJS300" s="166">
        <v>0</v>
      </c>
      <c r="UJT300" s="166">
        <v>0</v>
      </c>
      <c r="UJU300" s="166">
        <v>0</v>
      </c>
      <c r="UJV300" s="166">
        <v>0</v>
      </c>
      <c r="UJW300" s="166">
        <v>0</v>
      </c>
      <c r="UJX300" s="166">
        <v>0</v>
      </c>
      <c r="UJY300" s="166">
        <v>0</v>
      </c>
      <c r="UJZ300" s="166">
        <v>0</v>
      </c>
      <c r="UKA300" s="166">
        <v>0</v>
      </c>
      <c r="UKB300" s="166">
        <v>0</v>
      </c>
      <c r="UKC300" s="166">
        <v>0</v>
      </c>
      <c r="UKD300" s="166">
        <v>0</v>
      </c>
      <c r="UKE300" s="166">
        <v>0</v>
      </c>
      <c r="UKF300" s="166">
        <v>0</v>
      </c>
      <c r="UKG300" s="166">
        <v>0</v>
      </c>
      <c r="UKH300" s="166">
        <v>0</v>
      </c>
      <c r="UKI300" s="166">
        <v>0</v>
      </c>
      <c r="UKJ300" s="166">
        <v>0</v>
      </c>
      <c r="UKK300" s="166">
        <v>0</v>
      </c>
      <c r="UKL300" s="166">
        <v>0</v>
      </c>
      <c r="UKM300" s="166">
        <v>0</v>
      </c>
      <c r="UKN300" s="166">
        <v>0</v>
      </c>
      <c r="UKO300" s="166">
        <v>0</v>
      </c>
      <c r="UKP300" s="166">
        <v>0</v>
      </c>
      <c r="UKQ300" s="166">
        <v>0</v>
      </c>
      <c r="UKR300" s="166">
        <v>0</v>
      </c>
      <c r="UKS300" s="166">
        <v>0</v>
      </c>
      <c r="UKT300" s="166">
        <v>0</v>
      </c>
      <c r="UKU300" s="166">
        <v>0</v>
      </c>
      <c r="UKV300" s="166">
        <v>0</v>
      </c>
      <c r="UKW300" s="166">
        <v>0</v>
      </c>
      <c r="UKX300" s="166">
        <v>0</v>
      </c>
      <c r="UKY300" s="166">
        <v>0</v>
      </c>
      <c r="UKZ300" s="166">
        <v>0</v>
      </c>
      <c r="ULA300" s="166">
        <v>0</v>
      </c>
      <c r="ULB300" s="166">
        <v>0</v>
      </c>
      <c r="ULC300" s="166">
        <v>0</v>
      </c>
      <c r="ULD300" s="166">
        <v>0</v>
      </c>
      <c r="ULE300" s="166">
        <v>0</v>
      </c>
      <c r="ULF300" s="166">
        <v>0</v>
      </c>
      <c r="ULG300" s="166">
        <v>0</v>
      </c>
      <c r="ULH300" s="166">
        <v>0</v>
      </c>
      <c r="ULI300" s="166">
        <v>0</v>
      </c>
      <c r="ULJ300" s="166">
        <v>0</v>
      </c>
      <c r="ULK300" s="166">
        <v>0</v>
      </c>
      <c r="ULL300" s="166">
        <v>0</v>
      </c>
      <c r="ULM300" s="166">
        <v>0</v>
      </c>
      <c r="ULN300" s="166">
        <v>0</v>
      </c>
      <c r="ULO300" s="166">
        <v>0</v>
      </c>
      <c r="ULP300" s="166">
        <v>0</v>
      </c>
      <c r="ULQ300" s="166">
        <v>0</v>
      </c>
      <c r="ULR300" s="166">
        <v>0</v>
      </c>
      <c r="ULS300" s="166">
        <v>0</v>
      </c>
      <c r="ULT300" s="166">
        <v>0</v>
      </c>
      <c r="ULU300" s="166">
        <v>0</v>
      </c>
      <c r="ULV300" s="166">
        <v>0</v>
      </c>
      <c r="ULW300" s="166">
        <v>0</v>
      </c>
      <c r="ULX300" s="166">
        <v>0</v>
      </c>
      <c r="ULY300" s="166">
        <v>0</v>
      </c>
      <c r="ULZ300" s="166">
        <v>0</v>
      </c>
      <c r="UMA300" s="166">
        <v>0</v>
      </c>
      <c r="UMB300" s="166">
        <v>0</v>
      </c>
      <c r="UMC300" s="166">
        <v>0</v>
      </c>
      <c r="UMD300" s="166">
        <v>0</v>
      </c>
      <c r="UME300" s="166">
        <v>0</v>
      </c>
      <c r="UMF300" s="166">
        <v>0</v>
      </c>
      <c r="UMG300" s="166">
        <v>0</v>
      </c>
      <c r="UMH300" s="166">
        <v>0</v>
      </c>
      <c r="UMI300" s="166">
        <v>0</v>
      </c>
      <c r="UMJ300" s="166">
        <v>0</v>
      </c>
      <c r="UMK300" s="166">
        <v>0</v>
      </c>
      <c r="UML300" s="166">
        <v>0</v>
      </c>
      <c r="UMM300" s="166">
        <v>0</v>
      </c>
      <c r="UMN300" s="166">
        <v>0</v>
      </c>
      <c r="UMO300" s="166">
        <v>0</v>
      </c>
      <c r="UMP300" s="166">
        <v>0</v>
      </c>
      <c r="UMQ300" s="166">
        <v>0</v>
      </c>
      <c r="UMR300" s="166">
        <v>0</v>
      </c>
      <c r="UMS300" s="166">
        <v>0</v>
      </c>
      <c r="UMT300" s="166">
        <v>0</v>
      </c>
      <c r="UMU300" s="166">
        <v>0</v>
      </c>
      <c r="UMV300" s="166">
        <v>0</v>
      </c>
      <c r="UMW300" s="166">
        <v>0</v>
      </c>
      <c r="UMX300" s="166">
        <v>0</v>
      </c>
      <c r="UMY300" s="166">
        <v>0</v>
      </c>
      <c r="UMZ300" s="166">
        <v>0</v>
      </c>
      <c r="UNA300" s="166">
        <v>0</v>
      </c>
      <c r="UNB300" s="166">
        <v>0</v>
      </c>
      <c r="UNC300" s="166">
        <v>0</v>
      </c>
      <c r="UND300" s="166">
        <v>0</v>
      </c>
      <c r="UNE300" s="166">
        <v>0</v>
      </c>
      <c r="UNF300" s="166">
        <v>0</v>
      </c>
      <c r="UNG300" s="166">
        <v>0</v>
      </c>
      <c r="UNH300" s="166">
        <v>0</v>
      </c>
      <c r="UNI300" s="166">
        <v>0</v>
      </c>
      <c r="UNJ300" s="166">
        <v>0</v>
      </c>
      <c r="UNK300" s="166">
        <v>0</v>
      </c>
      <c r="UNL300" s="166">
        <v>0</v>
      </c>
      <c r="UNM300" s="166">
        <v>0</v>
      </c>
      <c r="UNN300" s="166">
        <v>0</v>
      </c>
      <c r="UNO300" s="166">
        <v>0</v>
      </c>
      <c r="UNP300" s="166">
        <v>0</v>
      </c>
      <c r="UNQ300" s="166">
        <v>0</v>
      </c>
      <c r="UNR300" s="166">
        <v>0</v>
      </c>
      <c r="UNS300" s="166">
        <v>0</v>
      </c>
      <c r="UNT300" s="166">
        <v>0</v>
      </c>
      <c r="UNU300" s="166">
        <v>0</v>
      </c>
      <c r="UNV300" s="166">
        <v>0</v>
      </c>
      <c r="UNW300" s="166">
        <v>0</v>
      </c>
      <c r="UNX300" s="166">
        <v>0</v>
      </c>
      <c r="UNY300" s="166">
        <v>0</v>
      </c>
      <c r="UNZ300" s="166">
        <v>0</v>
      </c>
      <c r="UOA300" s="166">
        <v>0</v>
      </c>
      <c r="UOB300" s="166">
        <v>0</v>
      </c>
      <c r="UOC300" s="166">
        <v>0</v>
      </c>
      <c r="UOD300" s="166">
        <v>0</v>
      </c>
      <c r="UOE300" s="166">
        <v>0</v>
      </c>
      <c r="UOF300" s="166">
        <v>0</v>
      </c>
      <c r="UOG300" s="166">
        <v>0</v>
      </c>
      <c r="UOH300" s="166">
        <v>0</v>
      </c>
      <c r="UOI300" s="166">
        <v>0</v>
      </c>
      <c r="UOJ300" s="166">
        <v>0</v>
      </c>
      <c r="UOK300" s="166">
        <v>0</v>
      </c>
      <c r="UOL300" s="166">
        <v>0</v>
      </c>
      <c r="UOM300" s="166">
        <v>0</v>
      </c>
      <c r="UON300" s="166">
        <v>0</v>
      </c>
      <c r="UOO300" s="166">
        <v>0</v>
      </c>
      <c r="UOP300" s="166">
        <v>0</v>
      </c>
      <c r="UOQ300" s="166">
        <v>0</v>
      </c>
      <c r="UOR300" s="166">
        <v>0</v>
      </c>
      <c r="UOS300" s="166">
        <v>0</v>
      </c>
      <c r="UOT300" s="166">
        <v>0</v>
      </c>
      <c r="UOU300" s="166">
        <v>0</v>
      </c>
      <c r="UOV300" s="166">
        <v>0</v>
      </c>
      <c r="UOW300" s="166">
        <v>0</v>
      </c>
      <c r="UOX300" s="166">
        <v>0</v>
      </c>
      <c r="UOY300" s="166">
        <v>0</v>
      </c>
      <c r="UOZ300" s="166">
        <v>0</v>
      </c>
      <c r="UPA300" s="166">
        <v>0</v>
      </c>
      <c r="UPB300" s="166">
        <v>0</v>
      </c>
      <c r="UPC300" s="166">
        <v>0</v>
      </c>
      <c r="UPD300" s="166">
        <v>0</v>
      </c>
      <c r="UPE300" s="166">
        <v>0</v>
      </c>
      <c r="UPF300" s="166">
        <v>0</v>
      </c>
      <c r="UPG300" s="166">
        <v>0</v>
      </c>
      <c r="UPH300" s="166">
        <v>0</v>
      </c>
      <c r="UPI300" s="166">
        <v>0</v>
      </c>
      <c r="UPJ300" s="166">
        <v>0</v>
      </c>
      <c r="UPK300" s="166">
        <v>0</v>
      </c>
      <c r="UPL300" s="166">
        <v>0</v>
      </c>
      <c r="UPM300" s="166">
        <v>0</v>
      </c>
      <c r="UPN300" s="166">
        <v>0</v>
      </c>
      <c r="UPO300" s="166">
        <v>0</v>
      </c>
      <c r="UPP300" s="166">
        <v>0</v>
      </c>
      <c r="UPQ300" s="166">
        <v>0</v>
      </c>
      <c r="UPR300" s="166">
        <v>0</v>
      </c>
      <c r="UPS300" s="166">
        <v>0</v>
      </c>
      <c r="UPT300" s="166">
        <v>0</v>
      </c>
      <c r="UPU300" s="166">
        <v>0</v>
      </c>
      <c r="UPV300" s="166">
        <v>0</v>
      </c>
      <c r="UPW300" s="166">
        <v>0</v>
      </c>
      <c r="UPX300" s="166">
        <v>0</v>
      </c>
      <c r="UPY300" s="166">
        <v>0</v>
      </c>
      <c r="UPZ300" s="166">
        <v>0</v>
      </c>
      <c r="UQA300" s="166">
        <v>0</v>
      </c>
      <c r="UQB300" s="166">
        <v>0</v>
      </c>
      <c r="UQC300" s="166">
        <v>0</v>
      </c>
      <c r="UQD300" s="166">
        <v>0</v>
      </c>
      <c r="UQE300" s="166">
        <v>0</v>
      </c>
      <c r="UQF300" s="166">
        <v>0</v>
      </c>
      <c r="UQG300" s="166">
        <v>0</v>
      </c>
      <c r="UQH300" s="166">
        <v>0</v>
      </c>
      <c r="UQI300" s="166">
        <v>0</v>
      </c>
      <c r="UQJ300" s="166">
        <v>0</v>
      </c>
      <c r="UQK300" s="166">
        <v>0</v>
      </c>
      <c r="UQL300" s="166">
        <v>0</v>
      </c>
      <c r="UQM300" s="166">
        <v>0</v>
      </c>
      <c r="UQN300" s="166">
        <v>0</v>
      </c>
      <c r="UQO300" s="166">
        <v>0</v>
      </c>
      <c r="UQP300" s="166">
        <v>0</v>
      </c>
      <c r="UQQ300" s="166">
        <v>0</v>
      </c>
      <c r="UQR300" s="166">
        <v>0</v>
      </c>
      <c r="UQS300" s="166">
        <v>0</v>
      </c>
      <c r="UQT300" s="166">
        <v>0</v>
      </c>
      <c r="UQU300" s="166">
        <v>0</v>
      </c>
      <c r="UQV300" s="166">
        <v>0</v>
      </c>
      <c r="UQW300" s="166">
        <v>0</v>
      </c>
      <c r="UQX300" s="166">
        <v>0</v>
      </c>
      <c r="UQY300" s="166">
        <v>0</v>
      </c>
      <c r="UQZ300" s="166">
        <v>0</v>
      </c>
      <c r="URA300" s="166">
        <v>0</v>
      </c>
      <c r="URB300" s="166">
        <v>0</v>
      </c>
      <c r="URC300" s="166">
        <v>0</v>
      </c>
      <c r="URD300" s="166">
        <v>0</v>
      </c>
      <c r="URE300" s="166">
        <v>0</v>
      </c>
      <c r="URF300" s="166">
        <v>0</v>
      </c>
      <c r="URG300" s="166">
        <v>0</v>
      </c>
      <c r="URH300" s="166">
        <v>0</v>
      </c>
      <c r="URI300" s="166">
        <v>0</v>
      </c>
      <c r="URJ300" s="166">
        <v>0</v>
      </c>
      <c r="URK300" s="166">
        <v>0</v>
      </c>
      <c r="URL300" s="166">
        <v>0</v>
      </c>
      <c r="URM300" s="166">
        <v>0</v>
      </c>
      <c r="URN300" s="166">
        <v>0</v>
      </c>
      <c r="URO300" s="166">
        <v>0</v>
      </c>
      <c r="URP300" s="166">
        <v>0</v>
      </c>
      <c r="URQ300" s="166">
        <v>0</v>
      </c>
      <c r="URR300" s="166">
        <v>0</v>
      </c>
      <c r="URS300" s="166">
        <v>0</v>
      </c>
      <c r="URT300" s="166">
        <v>0</v>
      </c>
      <c r="URU300" s="166">
        <v>0</v>
      </c>
      <c r="URV300" s="166">
        <v>0</v>
      </c>
      <c r="URW300" s="166">
        <v>0</v>
      </c>
      <c r="URX300" s="166">
        <v>0</v>
      </c>
      <c r="URY300" s="166">
        <v>0</v>
      </c>
      <c r="URZ300" s="166">
        <v>0</v>
      </c>
      <c r="USA300" s="166">
        <v>0</v>
      </c>
      <c r="USB300" s="166">
        <v>0</v>
      </c>
      <c r="USC300" s="166">
        <v>0</v>
      </c>
      <c r="USD300" s="166">
        <v>0</v>
      </c>
      <c r="USE300" s="166">
        <v>0</v>
      </c>
      <c r="USF300" s="166">
        <v>0</v>
      </c>
      <c r="USG300" s="166">
        <v>0</v>
      </c>
      <c r="USH300" s="166">
        <v>0</v>
      </c>
      <c r="USI300" s="166">
        <v>0</v>
      </c>
      <c r="USJ300" s="166">
        <v>0</v>
      </c>
      <c r="USK300" s="166">
        <v>0</v>
      </c>
      <c r="USL300" s="166">
        <v>0</v>
      </c>
      <c r="USM300" s="166">
        <v>0</v>
      </c>
      <c r="USN300" s="166">
        <v>0</v>
      </c>
      <c r="USO300" s="166">
        <v>0</v>
      </c>
      <c r="USP300" s="166">
        <v>0</v>
      </c>
      <c r="USQ300" s="166">
        <v>0</v>
      </c>
      <c r="USR300" s="166">
        <v>0</v>
      </c>
      <c r="USS300" s="166">
        <v>0</v>
      </c>
      <c r="UST300" s="166">
        <v>0</v>
      </c>
      <c r="USU300" s="166">
        <v>0</v>
      </c>
      <c r="USV300" s="166">
        <v>0</v>
      </c>
      <c r="USW300" s="166">
        <v>0</v>
      </c>
      <c r="USX300" s="166">
        <v>0</v>
      </c>
      <c r="USY300" s="166">
        <v>0</v>
      </c>
      <c r="USZ300" s="166">
        <v>0</v>
      </c>
      <c r="UTA300" s="166">
        <v>0</v>
      </c>
      <c r="UTB300" s="166">
        <v>0</v>
      </c>
      <c r="UTC300" s="166">
        <v>0</v>
      </c>
      <c r="UTD300" s="166">
        <v>0</v>
      </c>
      <c r="UTE300" s="166">
        <v>0</v>
      </c>
      <c r="UTF300" s="166">
        <v>0</v>
      </c>
      <c r="UTG300" s="166">
        <v>0</v>
      </c>
      <c r="UTH300" s="166">
        <v>0</v>
      </c>
      <c r="UTI300" s="166">
        <v>0</v>
      </c>
      <c r="UTJ300" s="166">
        <v>0</v>
      </c>
      <c r="UTK300" s="166">
        <v>0</v>
      </c>
      <c r="UTL300" s="166">
        <v>0</v>
      </c>
      <c r="UTM300" s="166">
        <v>0</v>
      </c>
      <c r="UTN300" s="166">
        <v>0</v>
      </c>
      <c r="UTO300" s="166">
        <v>0</v>
      </c>
      <c r="UTP300" s="166">
        <v>0</v>
      </c>
      <c r="UTQ300" s="166">
        <v>0</v>
      </c>
      <c r="UTR300" s="166">
        <v>0</v>
      </c>
      <c r="UTS300" s="166">
        <v>0</v>
      </c>
      <c r="UTT300" s="166">
        <v>0</v>
      </c>
      <c r="UTU300" s="166">
        <v>0</v>
      </c>
      <c r="UTV300" s="166">
        <v>0</v>
      </c>
      <c r="UTW300" s="166">
        <v>0</v>
      </c>
      <c r="UTX300" s="166">
        <v>0</v>
      </c>
      <c r="UTY300" s="166">
        <v>0</v>
      </c>
      <c r="UTZ300" s="166">
        <v>0</v>
      </c>
      <c r="UUA300" s="166">
        <v>0</v>
      </c>
      <c r="UUB300" s="166">
        <v>0</v>
      </c>
      <c r="UUC300" s="166">
        <v>0</v>
      </c>
      <c r="UUD300" s="166">
        <v>0</v>
      </c>
      <c r="UUE300" s="166">
        <v>0</v>
      </c>
      <c r="UUF300" s="166">
        <v>0</v>
      </c>
      <c r="UUG300" s="166">
        <v>0</v>
      </c>
      <c r="UUH300" s="166">
        <v>0</v>
      </c>
      <c r="UUI300" s="166">
        <v>0</v>
      </c>
      <c r="UUJ300" s="166">
        <v>0</v>
      </c>
      <c r="UUK300" s="166">
        <v>0</v>
      </c>
      <c r="UUL300" s="166">
        <v>0</v>
      </c>
      <c r="UUM300" s="166">
        <v>0</v>
      </c>
      <c r="UUN300" s="166">
        <v>0</v>
      </c>
      <c r="UUO300" s="166">
        <v>0</v>
      </c>
      <c r="UUP300" s="166">
        <v>0</v>
      </c>
      <c r="UUQ300" s="166">
        <v>0</v>
      </c>
      <c r="UUR300" s="166">
        <v>0</v>
      </c>
      <c r="UUS300" s="166">
        <v>0</v>
      </c>
      <c r="UUT300" s="166">
        <v>0</v>
      </c>
      <c r="UUU300" s="166">
        <v>0</v>
      </c>
      <c r="UUV300" s="166">
        <v>0</v>
      </c>
      <c r="UUW300" s="166">
        <v>0</v>
      </c>
      <c r="UUX300" s="166">
        <v>0</v>
      </c>
      <c r="UUY300" s="166">
        <v>0</v>
      </c>
      <c r="UUZ300" s="166">
        <v>0</v>
      </c>
      <c r="UVA300" s="166">
        <v>0</v>
      </c>
      <c r="UVB300" s="166">
        <v>0</v>
      </c>
      <c r="UVC300" s="166">
        <v>0</v>
      </c>
      <c r="UVD300" s="166">
        <v>0</v>
      </c>
      <c r="UVE300" s="166">
        <v>0</v>
      </c>
      <c r="UVF300" s="166">
        <v>0</v>
      </c>
      <c r="UVG300" s="166">
        <v>0</v>
      </c>
      <c r="UVH300" s="166">
        <v>0</v>
      </c>
      <c r="UVI300" s="166">
        <v>0</v>
      </c>
      <c r="UVJ300" s="166">
        <v>0</v>
      </c>
      <c r="UVK300" s="166">
        <v>0</v>
      </c>
      <c r="UVL300" s="166">
        <v>0</v>
      </c>
      <c r="UVM300" s="166">
        <v>0</v>
      </c>
      <c r="UVN300" s="166">
        <v>0</v>
      </c>
      <c r="UVO300" s="166">
        <v>0</v>
      </c>
      <c r="UVP300" s="166">
        <v>0</v>
      </c>
      <c r="UVQ300" s="166">
        <v>0</v>
      </c>
      <c r="UVR300" s="166">
        <v>0</v>
      </c>
      <c r="UVS300" s="166">
        <v>0</v>
      </c>
      <c r="UVT300" s="166">
        <v>0</v>
      </c>
      <c r="UVU300" s="166">
        <v>0</v>
      </c>
      <c r="UVV300" s="166">
        <v>0</v>
      </c>
      <c r="UVW300" s="166">
        <v>0</v>
      </c>
      <c r="UVX300" s="166">
        <v>0</v>
      </c>
      <c r="UVY300" s="166">
        <v>0</v>
      </c>
      <c r="UVZ300" s="166">
        <v>0</v>
      </c>
      <c r="UWA300" s="166">
        <v>0</v>
      </c>
      <c r="UWB300" s="166">
        <v>0</v>
      </c>
      <c r="UWC300" s="166">
        <v>0</v>
      </c>
      <c r="UWD300" s="166">
        <v>0</v>
      </c>
      <c r="UWE300" s="166">
        <v>0</v>
      </c>
      <c r="UWF300" s="166">
        <v>0</v>
      </c>
      <c r="UWG300" s="166">
        <v>0</v>
      </c>
      <c r="UWH300" s="166">
        <v>0</v>
      </c>
      <c r="UWI300" s="166">
        <v>0</v>
      </c>
      <c r="UWJ300" s="166">
        <v>0</v>
      </c>
      <c r="UWK300" s="166">
        <v>0</v>
      </c>
      <c r="UWL300" s="166">
        <v>0</v>
      </c>
      <c r="UWM300" s="166">
        <v>0</v>
      </c>
      <c r="UWN300" s="166">
        <v>0</v>
      </c>
      <c r="UWO300" s="166">
        <v>0</v>
      </c>
      <c r="UWP300" s="166">
        <v>0</v>
      </c>
      <c r="UWQ300" s="166">
        <v>0</v>
      </c>
      <c r="UWR300" s="166">
        <v>0</v>
      </c>
      <c r="UWS300" s="166">
        <v>0</v>
      </c>
      <c r="UWT300" s="166">
        <v>0</v>
      </c>
      <c r="UWU300" s="166">
        <v>0</v>
      </c>
      <c r="UWV300" s="166">
        <v>0</v>
      </c>
      <c r="UWW300" s="166">
        <v>0</v>
      </c>
      <c r="UWX300" s="166">
        <v>0</v>
      </c>
      <c r="UWY300" s="166">
        <v>0</v>
      </c>
      <c r="UWZ300" s="166">
        <v>0</v>
      </c>
      <c r="UXA300" s="166">
        <v>0</v>
      </c>
      <c r="UXB300" s="166">
        <v>0</v>
      </c>
      <c r="UXC300" s="166">
        <v>0</v>
      </c>
      <c r="UXD300" s="166">
        <v>0</v>
      </c>
      <c r="UXE300" s="166">
        <v>0</v>
      </c>
      <c r="UXF300" s="166">
        <v>0</v>
      </c>
      <c r="UXG300" s="166">
        <v>0</v>
      </c>
      <c r="UXH300" s="166">
        <v>0</v>
      </c>
      <c r="UXI300" s="166">
        <v>0</v>
      </c>
      <c r="UXJ300" s="166">
        <v>0</v>
      </c>
      <c r="UXK300" s="166">
        <v>0</v>
      </c>
      <c r="UXL300" s="166">
        <v>0</v>
      </c>
      <c r="UXM300" s="166">
        <v>0</v>
      </c>
      <c r="UXN300" s="166">
        <v>0</v>
      </c>
      <c r="UXO300" s="166">
        <v>0</v>
      </c>
      <c r="UXP300" s="166">
        <v>0</v>
      </c>
      <c r="UXQ300" s="166">
        <v>0</v>
      </c>
      <c r="UXR300" s="166">
        <v>0</v>
      </c>
      <c r="UXS300" s="166">
        <v>0</v>
      </c>
      <c r="UXT300" s="166">
        <v>0</v>
      </c>
      <c r="UXU300" s="166">
        <v>0</v>
      </c>
      <c r="UXV300" s="166">
        <v>0</v>
      </c>
      <c r="UXW300" s="166">
        <v>0</v>
      </c>
      <c r="UXX300" s="166">
        <v>0</v>
      </c>
      <c r="UXY300" s="166">
        <v>0</v>
      </c>
      <c r="UXZ300" s="166">
        <v>0</v>
      </c>
      <c r="UYA300" s="166">
        <v>0</v>
      </c>
      <c r="UYB300" s="166">
        <v>0</v>
      </c>
      <c r="UYC300" s="166">
        <v>0</v>
      </c>
      <c r="UYD300" s="166">
        <v>0</v>
      </c>
      <c r="UYE300" s="166">
        <v>0</v>
      </c>
      <c r="UYF300" s="166">
        <v>0</v>
      </c>
      <c r="UYG300" s="166">
        <v>0</v>
      </c>
      <c r="UYH300" s="166">
        <v>0</v>
      </c>
      <c r="UYI300" s="166">
        <v>0</v>
      </c>
      <c r="UYJ300" s="166">
        <v>0</v>
      </c>
      <c r="UYK300" s="166">
        <v>0</v>
      </c>
      <c r="UYL300" s="166">
        <v>0</v>
      </c>
      <c r="UYM300" s="166">
        <v>0</v>
      </c>
      <c r="UYN300" s="166">
        <v>0</v>
      </c>
      <c r="UYO300" s="166">
        <v>0</v>
      </c>
      <c r="UYP300" s="166">
        <v>0</v>
      </c>
      <c r="UYQ300" s="166">
        <v>0</v>
      </c>
      <c r="UYR300" s="166">
        <v>0</v>
      </c>
      <c r="UYS300" s="166">
        <v>0</v>
      </c>
      <c r="UYT300" s="166">
        <v>0</v>
      </c>
      <c r="UYU300" s="166">
        <v>0</v>
      </c>
      <c r="UYV300" s="166">
        <v>0</v>
      </c>
      <c r="UYW300" s="166">
        <v>0</v>
      </c>
      <c r="UYX300" s="166">
        <v>0</v>
      </c>
      <c r="UYY300" s="166">
        <v>0</v>
      </c>
      <c r="UYZ300" s="166">
        <v>0</v>
      </c>
      <c r="UZA300" s="166">
        <v>0</v>
      </c>
      <c r="UZB300" s="166">
        <v>0</v>
      </c>
      <c r="UZC300" s="166">
        <v>0</v>
      </c>
      <c r="UZD300" s="166">
        <v>0</v>
      </c>
      <c r="UZE300" s="166">
        <v>0</v>
      </c>
      <c r="UZF300" s="166">
        <v>0</v>
      </c>
      <c r="UZG300" s="166">
        <v>0</v>
      </c>
      <c r="UZH300" s="166">
        <v>0</v>
      </c>
      <c r="UZI300" s="166">
        <v>0</v>
      </c>
      <c r="UZJ300" s="166">
        <v>0</v>
      </c>
      <c r="UZK300" s="166">
        <v>0</v>
      </c>
      <c r="UZL300" s="166">
        <v>0</v>
      </c>
      <c r="UZM300" s="166">
        <v>0</v>
      </c>
      <c r="UZN300" s="166">
        <v>0</v>
      </c>
      <c r="UZO300" s="166">
        <v>0</v>
      </c>
      <c r="UZP300" s="166">
        <v>0</v>
      </c>
      <c r="UZQ300" s="166">
        <v>0</v>
      </c>
      <c r="UZR300" s="166">
        <v>0</v>
      </c>
      <c r="UZS300" s="166">
        <v>0</v>
      </c>
      <c r="UZT300" s="166">
        <v>0</v>
      </c>
      <c r="UZU300" s="166">
        <v>0</v>
      </c>
      <c r="UZV300" s="166">
        <v>0</v>
      </c>
      <c r="UZW300" s="166">
        <v>0</v>
      </c>
      <c r="UZX300" s="166">
        <v>0</v>
      </c>
      <c r="UZY300" s="166">
        <v>0</v>
      </c>
      <c r="UZZ300" s="166">
        <v>0</v>
      </c>
      <c r="VAA300" s="166">
        <v>0</v>
      </c>
      <c r="VAB300" s="166">
        <v>0</v>
      </c>
      <c r="VAC300" s="166">
        <v>0</v>
      </c>
      <c r="VAD300" s="166">
        <v>0</v>
      </c>
      <c r="VAE300" s="166">
        <v>0</v>
      </c>
      <c r="VAF300" s="166">
        <v>0</v>
      </c>
      <c r="VAG300" s="166">
        <v>0</v>
      </c>
      <c r="VAH300" s="166">
        <v>0</v>
      </c>
      <c r="VAI300" s="166">
        <v>0</v>
      </c>
      <c r="VAJ300" s="166">
        <v>0</v>
      </c>
      <c r="VAK300" s="166">
        <v>0</v>
      </c>
      <c r="VAL300" s="166">
        <v>0</v>
      </c>
      <c r="VAM300" s="166">
        <v>0</v>
      </c>
      <c r="VAN300" s="166">
        <v>0</v>
      </c>
      <c r="VAO300" s="166">
        <v>0</v>
      </c>
      <c r="VAP300" s="166">
        <v>0</v>
      </c>
      <c r="VAQ300" s="166">
        <v>0</v>
      </c>
      <c r="VAR300" s="166">
        <v>0</v>
      </c>
      <c r="VAS300" s="166">
        <v>0</v>
      </c>
      <c r="VAT300" s="166">
        <v>0</v>
      </c>
      <c r="VAU300" s="166">
        <v>0</v>
      </c>
      <c r="VAV300" s="166">
        <v>0</v>
      </c>
      <c r="VAW300" s="166">
        <v>0</v>
      </c>
      <c r="VAX300" s="166">
        <v>0</v>
      </c>
      <c r="VAY300" s="166">
        <v>0</v>
      </c>
      <c r="VAZ300" s="166">
        <v>0</v>
      </c>
      <c r="VBA300" s="166">
        <v>0</v>
      </c>
      <c r="VBB300" s="166">
        <v>0</v>
      </c>
      <c r="VBC300" s="166">
        <v>0</v>
      </c>
      <c r="VBD300" s="166">
        <v>0</v>
      </c>
      <c r="VBE300" s="166">
        <v>0</v>
      </c>
      <c r="VBF300" s="166">
        <v>0</v>
      </c>
      <c r="VBG300" s="166">
        <v>0</v>
      </c>
      <c r="VBH300" s="166">
        <v>0</v>
      </c>
      <c r="VBI300" s="166">
        <v>0</v>
      </c>
      <c r="VBJ300" s="166">
        <v>0</v>
      </c>
      <c r="VBK300" s="166">
        <v>0</v>
      </c>
      <c r="VBL300" s="166">
        <v>0</v>
      </c>
      <c r="VBM300" s="166">
        <v>0</v>
      </c>
      <c r="VBN300" s="166">
        <v>0</v>
      </c>
      <c r="VBO300" s="166">
        <v>0</v>
      </c>
      <c r="VBP300" s="166">
        <v>0</v>
      </c>
      <c r="VBQ300" s="166">
        <v>0</v>
      </c>
      <c r="VBR300" s="166">
        <v>0</v>
      </c>
      <c r="VBS300" s="166">
        <v>0</v>
      </c>
      <c r="VBT300" s="166">
        <v>0</v>
      </c>
      <c r="VBU300" s="166">
        <v>0</v>
      </c>
      <c r="VBV300" s="166">
        <v>0</v>
      </c>
      <c r="VBW300" s="166">
        <v>0</v>
      </c>
      <c r="VBX300" s="166">
        <v>0</v>
      </c>
      <c r="VBY300" s="166">
        <v>0</v>
      </c>
      <c r="VBZ300" s="166">
        <v>0</v>
      </c>
      <c r="VCA300" s="166">
        <v>0</v>
      </c>
      <c r="VCB300" s="166">
        <v>0</v>
      </c>
      <c r="VCC300" s="166">
        <v>0</v>
      </c>
      <c r="VCD300" s="166">
        <v>0</v>
      </c>
      <c r="VCE300" s="166">
        <v>0</v>
      </c>
      <c r="VCF300" s="166">
        <v>0</v>
      </c>
      <c r="VCG300" s="166">
        <v>0</v>
      </c>
      <c r="VCH300" s="166">
        <v>0</v>
      </c>
      <c r="VCI300" s="166">
        <v>0</v>
      </c>
      <c r="VCJ300" s="166">
        <v>0</v>
      </c>
      <c r="VCK300" s="166">
        <v>0</v>
      </c>
      <c r="VCL300" s="166">
        <v>0</v>
      </c>
      <c r="VCM300" s="166">
        <v>0</v>
      </c>
      <c r="VCN300" s="166">
        <v>0</v>
      </c>
      <c r="VCO300" s="166">
        <v>0</v>
      </c>
      <c r="VCP300" s="166">
        <v>0</v>
      </c>
      <c r="VCQ300" s="166">
        <v>0</v>
      </c>
      <c r="VCR300" s="166">
        <v>0</v>
      </c>
      <c r="VCS300" s="166">
        <v>0</v>
      </c>
      <c r="VCT300" s="166">
        <v>0</v>
      </c>
      <c r="VCU300" s="166">
        <v>0</v>
      </c>
      <c r="VCV300" s="166">
        <v>0</v>
      </c>
      <c r="VCW300" s="166">
        <v>0</v>
      </c>
      <c r="VCX300" s="166">
        <v>0</v>
      </c>
      <c r="VCY300" s="166">
        <v>0</v>
      </c>
      <c r="VCZ300" s="166">
        <v>0</v>
      </c>
      <c r="VDA300" s="166">
        <v>0</v>
      </c>
      <c r="VDB300" s="166">
        <v>0</v>
      </c>
      <c r="VDC300" s="166">
        <v>0</v>
      </c>
      <c r="VDD300" s="166">
        <v>0</v>
      </c>
      <c r="VDE300" s="166">
        <v>0</v>
      </c>
      <c r="VDF300" s="166">
        <v>0</v>
      </c>
      <c r="VDG300" s="166">
        <v>0</v>
      </c>
      <c r="VDH300" s="166">
        <v>0</v>
      </c>
      <c r="VDI300" s="166">
        <v>0</v>
      </c>
      <c r="VDJ300" s="166">
        <v>0</v>
      </c>
      <c r="VDK300" s="166">
        <v>0</v>
      </c>
      <c r="VDL300" s="166">
        <v>0</v>
      </c>
      <c r="VDM300" s="166">
        <v>0</v>
      </c>
      <c r="VDN300" s="166">
        <v>0</v>
      </c>
      <c r="VDO300" s="166">
        <v>0</v>
      </c>
      <c r="VDP300" s="166">
        <v>0</v>
      </c>
      <c r="VDQ300" s="166">
        <v>0</v>
      </c>
      <c r="VDR300" s="166">
        <v>0</v>
      </c>
      <c r="VDS300" s="166">
        <v>0</v>
      </c>
      <c r="VDT300" s="166">
        <v>0</v>
      </c>
      <c r="VDU300" s="166">
        <v>0</v>
      </c>
      <c r="VDV300" s="166">
        <v>0</v>
      </c>
      <c r="VDW300" s="166">
        <v>0</v>
      </c>
      <c r="VDX300" s="166">
        <v>0</v>
      </c>
      <c r="VDY300" s="166">
        <v>0</v>
      </c>
      <c r="VDZ300" s="166">
        <v>0</v>
      </c>
      <c r="VEA300" s="166">
        <v>0</v>
      </c>
      <c r="VEB300" s="166">
        <v>0</v>
      </c>
      <c r="VEC300" s="166">
        <v>0</v>
      </c>
      <c r="VED300" s="166">
        <v>0</v>
      </c>
      <c r="VEE300" s="166">
        <v>0</v>
      </c>
      <c r="VEF300" s="166">
        <v>0</v>
      </c>
      <c r="VEG300" s="166">
        <v>0</v>
      </c>
      <c r="VEH300" s="166">
        <v>0</v>
      </c>
      <c r="VEI300" s="166">
        <v>0</v>
      </c>
      <c r="VEJ300" s="166">
        <v>0</v>
      </c>
      <c r="VEK300" s="166">
        <v>0</v>
      </c>
      <c r="VEL300" s="166">
        <v>0</v>
      </c>
      <c r="VEM300" s="166">
        <v>0</v>
      </c>
      <c r="VEN300" s="166">
        <v>0</v>
      </c>
      <c r="VEO300" s="166">
        <v>0</v>
      </c>
      <c r="VEP300" s="166">
        <v>0</v>
      </c>
      <c r="VEQ300" s="166">
        <v>0</v>
      </c>
      <c r="VER300" s="166">
        <v>0</v>
      </c>
      <c r="VES300" s="166">
        <v>0</v>
      </c>
      <c r="VET300" s="166">
        <v>0</v>
      </c>
      <c r="VEU300" s="166">
        <v>0</v>
      </c>
      <c r="VEV300" s="166">
        <v>0</v>
      </c>
      <c r="VEW300" s="166">
        <v>0</v>
      </c>
      <c r="VEX300" s="166">
        <v>0</v>
      </c>
      <c r="VEY300" s="166">
        <v>0</v>
      </c>
      <c r="VEZ300" s="166">
        <v>0</v>
      </c>
      <c r="VFA300" s="166">
        <v>0</v>
      </c>
      <c r="VFB300" s="166">
        <v>0</v>
      </c>
      <c r="VFC300" s="166">
        <v>0</v>
      </c>
      <c r="VFD300" s="166">
        <v>0</v>
      </c>
      <c r="VFE300" s="166">
        <v>0</v>
      </c>
      <c r="VFF300" s="166">
        <v>0</v>
      </c>
      <c r="VFG300" s="166">
        <v>0</v>
      </c>
      <c r="VFH300" s="166">
        <v>0</v>
      </c>
      <c r="VFI300" s="166">
        <v>0</v>
      </c>
      <c r="VFJ300" s="166">
        <v>0</v>
      </c>
      <c r="VFK300" s="166">
        <v>0</v>
      </c>
      <c r="VFL300" s="166">
        <v>0</v>
      </c>
      <c r="VFM300" s="166">
        <v>0</v>
      </c>
      <c r="VFN300" s="166">
        <v>0</v>
      </c>
      <c r="VFO300" s="166">
        <v>0</v>
      </c>
      <c r="VFP300" s="166">
        <v>0</v>
      </c>
      <c r="VFQ300" s="166">
        <v>0</v>
      </c>
      <c r="VFR300" s="166">
        <v>0</v>
      </c>
      <c r="VFS300" s="166">
        <v>0</v>
      </c>
      <c r="VFT300" s="166">
        <v>0</v>
      </c>
      <c r="VFU300" s="166">
        <v>0</v>
      </c>
      <c r="VFV300" s="166">
        <v>0</v>
      </c>
      <c r="VFW300" s="166">
        <v>0</v>
      </c>
      <c r="VFX300" s="166">
        <v>0</v>
      </c>
      <c r="VFY300" s="166">
        <v>0</v>
      </c>
      <c r="VFZ300" s="166">
        <v>0</v>
      </c>
      <c r="VGA300" s="166">
        <v>0</v>
      </c>
      <c r="VGB300" s="166">
        <v>0</v>
      </c>
      <c r="VGC300" s="166">
        <v>0</v>
      </c>
      <c r="VGD300" s="166">
        <v>0</v>
      </c>
      <c r="VGE300" s="166">
        <v>0</v>
      </c>
      <c r="VGF300" s="166">
        <v>0</v>
      </c>
      <c r="VGG300" s="166">
        <v>0</v>
      </c>
      <c r="VGH300" s="166">
        <v>0</v>
      </c>
      <c r="VGI300" s="166">
        <v>0</v>
      </c>
      <c r="VGJ300" s="166">
        <v>0</v>
      </c>
      <c r="VGK300" s="166">
        <v>0</v>
      </c>
      <c r="VGL300" s="166">
        <v>0</v>
      </c>
      <c r="VGM300" s="166">
        <v>0</v>
      </c>
      <c r="VGN300" s="166">
        <v>0</v>
      </c>
      <c r="VGO300" s="166">
        <v>0</v>
      </c>
      <c r="VGP300" s="166">
        <v>0</v>
      </c>
      <c r="VGQ300" s="166">
        <v>0</v>
      </c>
      <c r="VGR300" s="166">
        <v>0</v>
      </c>
      <c r="VGS300" s="166">
        <v>0</v>
      </c>
      <c r="VGT300" s="166">
        <v>0</v>
      </c>
      <c r="VGU300" s="166">
        <v>0</v>
      </c>
      <c r="VGV300" s="166">
        <v>0</v>
      </c>
      <c r="VGW300" s="166">
        <v>0</v>
      </c>
      <c r="VGX300" s="166">
        <v>0</v>
      </c>
      <c r="VGY300" s="166">
        <v>0</v>
      </c>
      <c r="VGZ300" s="166">
        <v>0</v>
      </c>
      <c r="VHA300" s="166">
        <v>0</v>
      </c>
      <c r="VHB300" s="166">
        <v>0</v>
      </c>
      <c r="VHC300" s="166">
        <v>0</v>
      </c>
      <c r="VHD300" s="166">
        <v>0</v>
      </c>
      <c r="VHE300" s="166">
        <v>0</v>
      </c>
      <c r="VHF300" s="166">
        <v>0</v>
      </c>
      <c r="VHG300" s="166">
        <v>0</v>
      </c>
      <c r="VHH300" s="166">
        <v>0</v>
      </c>
      <c r="VHI300" s="166">
        <v>0</v>
      </c>
      <c r="VHJ300" s="166">
        <v>0</v>
      </c>
      <c r="VHK300" s="166">
        <v>0</v>
      </c>
      <c r="VHL300" s="166">
        <v>0</v>
      </c>
      <c r="VHM300" s="166">
        <v>0</v>
      </c>
      <c r="VHN300" s="166">
        <v>0</v>
      </c>
      <c r="VHO300" s="166">
        <v>0</v>
      </c>
      <c r="VHP300" s="166">
        <v>0</v>
      </c>
      <c r="VHQ300" s="166">
        <v>0</v>
      </c>
      <c r="VHR300" s="166">
        <v>0</v>
      </c>
      <c r="VHS300" s="166">
        <v>0</v>
      </c>
      <c r="VHT300" s="166">
        <v>0</v>
      </c>
      <c r="VHU300" s="166">
        <v>0</v>
      </c>
      <c r="VHV300" s="166">
        <v>0</v>
      </c>
      <c r="VHW300" s="166">
        <v>0</v>
      </c>
      <c r="VHX300" s="166">
        <v>0</v>
      </c>
      <c r="VHY300" s="166">
        <v>0</v>
      </c>
      <c r="VHZ300" s="166">
        <v>0</v>
      </c>
      <c r="VIA300" s="166">
        <v>0</v>
      </c>
      <c r="VIB300" s="166">
        <v>0</v>
      </c>
      <c r="VIC300" s="166">
        <v>0</v>
      </c>
      <c r="VID300" s="166">
        <v>0</v>
      </c>
      <c r="VIE300" s="166">
        <v>0</v>
      </c>
      <c r="VIF300" s="166">
        <v>0</v>
      </c>
      <c r="VIG300" s="166">
        <v>0</v>
      </c>
      <c r="VIH300" s="166">
        <v>0</v>
      </c>
      <c r="VII300" s="166">
        <v>0</v>
      </c>
      <c r="VIJ300" s="166">
        <v>0</v>
      </c>
      <c r="VIK300" s="166">
        <v>0</v>
      </c>
      <c r="VIL300" s="166">
        <v>0</v>
      </c>
      <c r="VIM300" s="166">
        <v>0</v>
      </c>
      <c r="VIN300" s="166">
        <v>0</v>
      </c>
      <c r="VIO300" s="166">
        <v>0</v>
      </c>
      <c r="VIP300" s="166">
        <v>0</v>
      </c>
      <c r="VIQ300" s="166">
        <v>0</v>
      </c>
      <c r="VIR300" s="166">
        <v>0</v>
      </c>
      <c r="VIS300" s="166">
        <v>0</v>
      </c>
      <c r="VIT300" s="166">
        <v>0</v>
      </c>
      <c r="VIU300" s="166">
        <v>0</v>
      </c>
      <c r="VIV300" s="166">
        <v>0</v>
      </c>
      <c r="VIW300" s="166">
        <v>0</v>
      </c>
      <c r="VIX300" s="166">
        <v>0</v>
      </c>
      <c r="VIY300" s="166">
        <v>0</v>
      </c>
      <c r="VIZ300" s="166">
        <v>0</v>
      </c>
      <c r="VJA300" s="166">
        <v>0</v>
      </c>
      <c r="VJB300" s="166">
        <v>0</v>
      </c>
      <c r="VJC300" s="166">
        <v>0</v>
      </c>
      <c r="VJD300" s="166">
        <v>0</v>
      </c>
      <c r="VJE300" s="166">
        <v>0</v>
      </c>
      <c r="VJF300" s="166">
        <v>0</v>
      </c>
      <c r="VJG300" s="166">
        <v>0</v>
      </c>
      <c r="VJH300" s="166">
        <v>0</v>
      </c>
      <c r="VJI300" s="166">
        <v>0</v>
      </c>
      <c r="VJJ300" s="166">
        <v>0</v>
      </c>
      <c r="VJK300" s="166">
        <v>0</v>
      </c>
      <c r="VJL300" s="166">
        <v>0</v>
      </c>
      <c r="VJM300" s="166">
        <v>0</v>
      </c>
      <c r="VJN300" s="166">
        <v>0</v>
      </c>
      <c r="VJO300" s="166">
        <v>0</v>
      </c>
      <c r="VJP300" s="166">
        <v>0</v>
      </c>
      <c r="VJQ300" s="166">
        <v>0</v>
      </c>
      <c r="VJR300" s="166">
        <v>0</v>
      </c>
      <c r="VJS300" s="166">
        <v>0</v>
      </c>
      <c r="VJT300" s="166">
        <v>0</v>
      </c>
      <c r="VJU300" s="166">
        <v>0</v>
      </c>
      <c r="VJV300" s="166">
        <v>0</v>
      </c>
      <c r="VJW300" s="166">
        <v>0</v>
      </c>
      <c r="VJX300" s="166">
        <v>0</v>
      </c>
      <c r="VJY300" s="166">
        <v>0</v>
      </c>
      <c r="VJZ300" s="166">
        <v>0</v>
      </c>
      <c r="VKA300" s="166">
        <v>0</v>
      </c>
      <c r="VKB300" s="166">
        <v>0</v>
      </c>
      <c r="VKC300" s="166">
        <v>0</v>
      </c>
      <c r="VKD300" s="166">
        <v>0</v>
      </c>
      <c r="VKE300" s="166">
        <v>0</v>
      </c>
      <c r="VKF300" s="166">
        <v>0</v>
      </c>
      <c r="VKG300" s="166">
        <v>0</v>
      </c>
      <c r="VKH300" s="166">
        <v>0</v>
      </c>
      <c r="VKI300" s="166">
        <v>0</v>
      </c>
      <c r="VKJ300" s="166">
        <v>0</v>
      </c>
      <c r="VKK300" s="166">
        <v>0</v>
      </c>
      <c r="VKL300" s="166">
        <v>0</v>
      </c>
      <c r="VKM300" s="166">
        <v>0</v>
      </c>
      <c r="VKN300" s="166">
        <v>0</v>
      </c>
      <c r="VKO300" s="166">
        <v>0</v>
      </c>
      <c r="VKP300" s="166">
        <v>0</v>
      </c>
      <c r="VKQ300" s="166">
        <v>0</v>
      </c>
      <c r="VKR300" s="166">
        <v>0</v>
      </c>
      <c r="VKS300" s="166">
        <v>0</v>
      </c>
      <c r="VKT300" s="166">
        <v>0</v>
      </c>
      <c r="VKU300" s="166">
        <v>0</v>
      </c>
      <c r="VKV300" s="166">
        <v>0</v>
      </c>
      <c r="VKW300" s="166">
        <v>0</v>
      </c>
      <c r="VKX300" s="166">
        <v>0</v>
      </c>
      <c r="VKY300" s="166">
        <v>0</v>
      </c>
      <c r="VKZ300" s="166">
        <v>0</v>
      </c>
      <c r="VLA300" s="166">
        <v>0</v>
      </c>
      <c r="VLB300" s="166">
        <v>0</v>
      </c>
      <c r="VLC300" s="166">
        <v>0</v>
      </c>
      <c r="VLD300" s="166">
        <v>0</v>
      </c>
      <c r="VLE300" s="166">
        <v>0</v>
      </c>
      <c r="VLF300" s="166">
        <v>0</v>
      </c>
      <c r="VLG300" s="166">
        <v>0</v>
      </c>
      <c r="VLH300" s="166">
        <v>0</v>
      </c>
      <c r="VLI300" s="166">
        <v>0</v>
      </c>
      <c r="VLJ300" s="166">
        <v>0</v>
      </c>
      <c r="VLK300" s="166">
        <v>0</v>
      </c>
      <c r="VLL300" s="166">
        <v>0</v>
      </c>
      <c r="VLM300" s="166">
        <v>0</v>
      </c>
      <c r="VLN300" s="166">
        <v>0</v>
      </c>
      <c r="VLO300" s="166">
        <v>0</v>
      </c>
      <c r="VLP300" s="166">
        <v>0</v>
      </c>
      <c r="VLQ300" s="166">
        <v>0</v>
      </c>
      <c r="VLR300" s="166">
        <v>0</v>
      </c>
      <c r="VLS300" s="166">
        <v>0</v>
      </c>
      <c r="VLT300" s="166">
        <v>0</v>
      </c>
      <c r="VLU300" s="166">
        <v>0</v>
      </c>
      <c r="VLV300" s="166">
        <v>0</v>
      </c>
      <c r="VLW300" s="166">
        <v>0</v>
      </c>
      <c r="VLX300" s="166">
        <v>0</v>
      </c>
      <c r="VLY300" s="166">
        <v>0</v>
      </c>
      <c r="VLZ300" s="166">
        <v>0</v>
      </c>
      <c r="VMA300" s="166">
        <v>0</v>
      </c>
      <c r="VMB300" s="166">
        <v>0</v>
      </c>
      <c r="VMC300" s="166">
        <v>0</v>
      </c>
      <c r="VMD300" s="166">
        <v>0</v>
      </c>
      <c r="VME300" s="166">
        <v>0</v>
      </c>
      <c r="VMF300" s="166">
        <v>0</v>
      </c>
      <c r="VMG300" s="166">
        <v>0</v>
      </c>
      <c r="VMH300" s="166">
        <v>0</v>
      </c>
      <c r="VMI300" s="166">
        <v>0</v>
      </c>
      <c r="VMJ300" s="166">
        <v>0</v>
      </c>
      <c r="VMK300" s="166">
        <v>0</v>
      </c>
      <c r="VML300" s="166">
        <v>0</v>
      </c>
      <c r="VMM300" s="166">
        <v>0</v>
      </c>
      <c r="VMN300" s="166">
        <v>0</v>
      </c>
      <c r="VMO300" s="166">
        <v>0</v>
      </c>
      <c r="VMP300" s="166">
        <v>0</v>
      </c>
      <c r="VMQ300" s="166">
        <v>0</v>
      </c>
      <c r="VMR300" s="166">
        <v>0</v>
      </c>
      <c r="VMS300" s="166">
        <v>0</v>
      </c>
      <c r="VMT300" s="166">
        <v>0</v>
      </c>
      <c r="VMU300" s="166">
        <v>0</v>
      </c>
      <c r="VMV300" s="166">
        <v>0</v>
      </c>
      <c r="VMW300" s="166">
        <v>0</v>
      </c>
      <c r="VMX300" s="166">
        <v>0</v>
      </c>
      <c r="VMY300" s="166">
        <v>0</v>
      </c>
      <c r="VMZ300" s="166">
        <v>0</v>
      </c>
      <c r="VNA300" s="166">
        <v>0</v>
      </c>
      <c r="VNB300" s="166">
        <v>0</v>
      </c>
      <c r="VNC300" s="166">
        <v>0</v>
      </c>
      <c r="VND300" s="166">
        <v>0</v>
      </c>
      <c r="VNE300" s="166">
        <v>0</v>
      </c>
      <c r="VNF300" s="166">
        <v>0</v>
      </c>
      <c r="VNG300" s="166">
        <v>0</v>
      </c>
      <c r="VNH300" s="166">
        <v>0</v>
      </c>
      <c r="VNI300" s="166">
        <v>0</v>
      </c>
      <c r="VNJ300" s="166">
        <v>0</v>
      </c>
      <c r="VNK300" s="166">
        <v>0</v>
      </c>
      <c r="VNL300" s="166">
        <v>0</v>
      </c>
      <c r="VNM300" s="166">
        <v>0</v>
      </c>
      <c r="VNN300" s="166">
        <v>0</v>
      </c>
      <c r="VNO300" s="166">
        <v>0</v>
      </c>
      <c r="VNP300" s="166">
        <v>0</v>
      </c>
      <c r="VNQ300" s="166">
        <v>0</v>
      </c>
      <c r="VNR300" s="166">
        <v>0</v>
      </c>
      <c r="VNS300" s="166">
        <v>0</v>
      </c>
      <c r="VNT300" s="166">
        <v>0</v>
      </c>
      <c r="VNU300" s="166">
        <v>0</v>
      </c>
      <c r="VNV300" s="166">
        <v>0</v>
      </c>
      <c r="VNW300" s="166">
        <v>0</v>
      </c>
      <c r="VNX300" s="166">
        <v>0</v>
      </c>
      <c r="VNY300" s="166">
        <v>0</v>
      </c>
      <c r="VNZ300" s="166">
        <v>0</v>
      </c>
      <c r="VOA300" s="166">
        <v>0</v>
      </c>
      <c r="VOB300" s="166">
        <v>0</v>
      </c>
      <c r="VOC300" s="166">
        <v>0</v>
      </c>
      <c r="VOD300" s="166">
        <v>0</v>
      </c>
      <c r="VOE300" s="166">
        <v>0</v>
      </c>
      <c r="VOF300" s="166">
        <v>0</v>
      </c>
      <c r="VOG300" s="166">
        <v>0</v>
      </c>
      <c r="VOH300" s="166">
        <v>0</v>
      </c>
      <c r="VOI300" s="166">
        <v>0</v>
      </c>
      <c r="VOJ300" s="166">
        <v>0</v>
      </c>
      <c r="VOK300" s="166">
        <v>0</v>
      </c>
      <c r="VOL300" s="166">
        <v>0</v>
      </c>
      <c r="VOM300" s="166">
        <v>0</v>
      </c>
      <c r="VON300" s="166">
        <v>0</v>
      </c>
      <c r="VOO300" s="166">
        <v>0</v>
      </c>
      <c r="VOP300" s="166">
        <v>0</v>
      </c>
      <c r="VOQ300" s="166">
        <v>0</v>
      </c>
      <c r="VOR300" s="166">
        <v>0</v>
      </c>
      <c r="VOS300" s="166">
        <v>0</v>
      </c>
      <c r="VOT300" s="166">
        <v>0</v>
      </c>
      <c r="VOU300" s="166">
        <v>0</v>
      </c>
      <c r="VOV300" s="166">
        <v>0</v>
      </c>
      <c r="VOW300" s="166">
        <v>0</v>
      </c>
      <c r="VOX300" s="166">
        <v>0</v>
      </c>
      <c r="VOY300" s="166">
        <v>0</v>
      </c>
      <c r="VOZ300" s="166">
        <v>0</v>
      </c>
      <c r="VPA300" s="166">
        <v>0</v>
      </c>
      <c r="VPB300" s="166">
        <v>0</v>
      </c>
      <c r="VPC300" s="166">
        <v>0</v>
      </c>
      <c r="VPD300" s="166">
        <v>0</v>
      </c>
      <c r="VPE300" s="166">
        <v>0</v>
      </c>
      <c r="VPF300" s="166">
        <v>0</v>
      </c>
      <c r="VPG300" s="166">
        <v>0</v>
      </c>
      <c r="VPH300" s="166">
        <v>0</v>
      </c>
      <c r="VPI300" s="166">
        <v>0</v>
      </c>
      <c r="VPJ300" s="166">
        <v>0</v>
      </c>
      <c r="VPK300" s="166">
        <v>0</v>
      </c>
      <c r="VPL300" s="166">
        <v>0</v>
      </c>
      <c r="VPM300" s="166">
        <v>0</v>
      </c>
      <c r="VPN300" s="166">
        <v>0</v>
      </c>
      <c r="VPO300" s="166">
        <v>0</v>
      </c>
      <c r="VPP300" s="166">
        <v>0</v>
      </c>
      <c r="VPQ300" s="166">
        <v>0</v>
      </c>
      <c r="VPR300" s="166">
        <v>0</v>
      </c>
      <c r="VPS300" s="166">
        <v>0</v>
      </c>
      <c r="VPT300" s="166">
        <v>0</v>
      </c>
      <c r="VPU300" s="166">
        <v>0</v>
      </c>
      <c r="VPV300" s="166">
        <v>0</v>
      </c>
      <c r="VPW300" s="166">
        <v>0</v>
      </c>
      <c r="VPX300" s="166">
        <v>0</v>
      </c>
      <c r="VPY300" s="166">
        <v>0</v>
      </c>
      <c r="VPZ300" s="166">
        <v>0</v>
      </c>
      <c r="VQA300" s="166">
        <v>0</v>
      </c>
      <c r="VQB300" s="166">
        <v>0</v>
      </c>
      <c r="VQC300" s="166">
        <v>0</v>
      </c>
      <c r="VQD300" s="166">
        <v>0</v>
      </c>
      <c r="VQE300" s="166">
        <v>0</v>
      </c>
      <c r="VQF300" s="166">
        <v>0</v>
      </c>
      <c r="VQG300" s="166">
        <v>0</v>
      </c>
      <c r="VQH300" s="166">
        <v>0</v>
      </c>
      <c r="VQI300" s="166">
        <v>0</v>
      </c>
      <c r="VQJ300" s="166">
        <v>0</v>
      </c>
      <c r="VQK300" s="166">
        <v>0</v>
      </c>
      <c r="VQL300" s="166">
        <v>0</v>
      </c>
      <c r="VQM300" s="166">
        <v>0</v>
      </c>
      <c r="VQN300" s="166">
        <v>0</v>
      </c>
      <c r="VQO300" s="166">
        <v>0</v>
      </c>
      <c r="VQP300" s="166">
        <v>0</v>
      </c>
      <c r="VQQ300" s="166">
        <v>0</v>
      </c>
      <c r="VQR300" s="166">
        <v>0</v>
      </c>
      <c r="VQS300" s="166">
        <v>0</v>
      </c>
      <c r="VQT300" s="166">
        <v>0</v>
      </c>
      <c r="VQU300" s="166">
        <v>0</v>
      </c>
      <c r="VQV300" s="166">
        <v>0</v>
      </c>
      <c r="VQW300" s="166">
        <v>0</v>
      </c>
      <c r="VQX300" s="166">
        <v>0</v>
      </c>
      <c r="VQY300" s="166">
        <v>0</v>
      </c>
      <c r="VQZ300" s="166">
        <v>0</v>
      </c>
      <c r="VRA300" s="166">
        <v>0</v>
      </c>
      <c r="VRB300" s="166">
        <v>0</v>
      </c>
      <c r="VRC300" s="166">
        <v>0</v>
      </c>
      <c r="VRD300" s="166">
        <v>0</v>
      </c>
      <c r="VRE300" s="166">
        <v>0</v>
      </c>
      <c r="VRF300" s="166">
        <v>0</v>
      </c>
      <c r="VRG300" s="166">
        <v>0</v>
      </c>
      <c r="VRH300" s="166">
        <v>0</v>
      </c>
      <c r="VRI300" s="166">
        <v>0</v>
      </c>
      <c r="VRJ300" s="166">
        <v>0</v>
      </c>
      <c r="VRK300" s="166">
        <v>0</v>
      </c>
      <c r="VRL300" s="166">
        <v>0</v>
      </c>
      <c r="VRM300" s="166">
        <v>0</v>
      </c>
      <c r="VRN300" s="166">
        <v>0</v>
      </c>
      <c r="VRO300" s="166">
        <v>0</v>
      </c>
      <c r="VRP300" s="166">
        <v>0</v>
      </c>
      <c r="VRQ300" s="166">
        <v>0</v>
      </c>
      <c r="VRR300" s="166">
        <v>0</v>
      </c>
      <c r="VRS300" s="166">
        <v>0</v>
      </c>
      <c r="VRT300" s="166">
        <v>0</v>
      </c>
      <c r="VRU300" s="166">
        <v>0</v>
      </c>
      <c r="VRV300" s="166">
        <v>0</v>
      </c>
      <c r="VRW300" s="166">
        <v>0</v>
      </c>
      <c r="VRX300" s="166">
        <v>0</v>
      </c>
      <c r="VRY300" s="166">
        <v>0</v>
      </c>
      <c r="VRZ300" s="166">
        <v>0</v>
      </c>
      <c r="VSA300" s="166">
        <v>0</v>
      </c>
      <c r="VSB300" s="166">
        <v>0</v>
      </c>
      <c r="VSC300" s="166">
        <v>0</v>
      </c>
      <c r="VSD300" s="166">
        <v>0</v>
      </c>
      <c r="VSE300" s="166">
        <v>0</v>
      </c>
      <c r="VSF300" s="166">
        <v>0</v>
      </c>
      <c r="VSG300" s="166">
        <v>0</v>
      </c>
      <c r="VSH300" s="166">
        <v>0</v>
      </c>
      <c r="VSI300" s="166">
        <v>0</v>
      </c>
      <c r="VSJ300" s="166">
        <v>0</v>
      </c>
      <c r="VSK300" s="166">
        <v>0</v>
      </c>
      <c r="VSL300" s="166">
        <v>0</v>
      </c>
      <c r="VSM300" s="166">
        <v>0</v>
      </c>
      <c r="VSN300" s="166">
        <v>0</v>
      </c>
      <c r="VSO300" s="166">
        <v>0</v>
      </c>
      <c r="VSP300" s="166">
        <v>0</v>
      </c>
      <c r="VSQ300" s="166">
        <v>0</v>
      </c>
      <c r="VSR300" s="166">
        <v>0</v>
      </c>
      <c r="VSS300" s="166">
        <v>0</v>
      </c>
      <c r="VST300" s="166">
        <v>0</v>
      </c>
      <c r="VSU300" s="166">
        <v>0</v>
      </c>
      <c r="VSV300" s="166">
        <v>0</v>
      </c>
      <c r="VSW300" s="166">
        <v>0</v>
      </c>
      <c r="VSX300" s="166">
        <v>0</v>
      </c>
      <c r="VSY300" s="166">
        <v>0</v>
      </c>
      <c r="VSZ300" s="166">
        <v>0</v>
      </c>
      <c r="VTA300" s="166">
        <v>0</v>
      </c>
      <c r="VTB300" s="166">
        <v>0</v>
      </c>
      <c r="VTC300" s="166">
        <v>0</v>
      </c>
      <c r="VTD300" s="166">
        <v>0</v>
      </c>
      <c r="VTE300" s="166">
        <v>0</v>
      </c>
      <c r="VTF300" s="166">
        <v>0</v>
      </c>
      <c r="VTG300" s="166">
        <v>0</v>
      </c>
      <c r="VTH300" s="166">
        <v>0</v>
      </c>
      <c r="VTI300" s="166">
        <v>0</v>
      </c>
      <c r="VTJ300" s="166">
        <v>0</v>
      </c>
      <c r="VTK300" s="166">
        <v>0</v>
      </c>
      <c r="VTL300" s="166">
        <v>0</v>
      </c>
      <c r="VTM300" s="166">
        <v>0</v>
      </c>
      <c r="VTN300" s="166">
        <v>0</v>
      </c>
      <c r="VTO300" s="166">
        <v>0</v>
      </c>
      <c r="VTP300" s="166">
        <v>0</v>
      </c>
      <c r="VTQ300" s="166">
        <v>0</v>
      </c>
      <c r="VTR300" s="166">
        <v>0</v>
      </c>
      <c r="VTS300" s="166">
        <v>0</v>
      </c>
      <c r="VTT300" s="166">
        <v>0</v>
      </c>
      <c r="VTU300" s="166">
        <v>0</v>
      </c>
      <c r="VTV300" s="166">
        <v>0</v>
      </c>
      <c r="VTW300" s="166">
        <v>0</v>
      </c>
      <c r="VTX300" s="166">
        <v>0</v>
      </c>
      <c r="VTY300" s="166">
        <v>0</v>
      </c>
      <c r="VTZ300" s="166">
        <v>0</v>
      </c>
      <c r="VUA300" s="166">
        <v>0</v>
      </c>
      <c r="VUB300" s="166">
        <v>0</v>
      </c>
      <c r="VUC300" s="166">
        <v>0</v>
      </c>
      <c r="VUD300" s="166">
        <v>0</v>
      </c>
      <c r="VUE300" s="166">
        <v>0</v>
      </c>
      <c r="VUF300" s="166">
        <v>0</v>
      </c>
      <c r="VUG300" s="166">
        <v>0</v>
      </c>
      <c r="VUH300" s="166">
        <v>0</v>
      </c>
      <c r="VUI300" s="166">
        <v>0</v>
      </c>
      <c r="VUJ300" s="166">
        <v>0</v>
      </c>
      <c r="VUK300" s="166">
        <v>0</v>
      </c>
      <c r="VUL300" s="166">
        <v>0</v>
      </c>
      <c r="VUM300" s="166">
        <v>0</v>
      </c>
      <c r="VUN300" s="166">
        <v>0</v>
      </c>
      <c r="VUO300" s="166">
        <v>0</v>
      </c>
      <c r="VUP300" s="166">
        <v>0</v>
      </c>
      <c r="VUQ300" s="166">
        <v>0</v>
      </c>
      <c r="VUR300" s="166">
        <v>0</v>
      </c>
      <c r="VUS300" s="166">
        <v>0</v>
      </c>
      <c r="VUT300" s="166">
        <v>0</v>
      </c>
      <c r="VUU300" s="166">
        <v>0</v>
      </c>
      <c r="VUV300" s="166">
        <v>0</v>
      </c>
      <c r="VUW300" s="166">
        <v>0</v>
      </c>
      <c r="VUX300" s="166">
        <v>0</v>
      </c>
      <c r="VUY300" s="166">
        <v>0</v>
      </c>
      <c r="VUZ300" s="166">
        <v>0</v>
      </c>
      <c r="VVA300" s="166">
        <v>0</v>
      </c>
      <c r="VVB300" s="166">
        <v>0</v>
      </c>
      <c r="VVC300" s="166">
        <v>0</v>
      </c>
      <c r="VVD300" s="166">
        <v>0</v>
      </c>
      <c r="VVE300" s="166">
        <v>0</v>
      </c>
      <c r="VVF300" s="166">
        <v>0</v>
      </c>
      <c r="VVG300" s="166">
        <v>0</v>
      </c>
      <c r="VVH300" s="166">
        <v>0</v>
      </c>
      <c r="VVI300" s="166">
        <v>0</v>
      </c>
      <c r="VVJ300" s="166">
        <v>0</v>
      </c>
      <c r="VVK300" s="166">
        <v>0</v>
      </c>
      <c r="VVL300" s="166">
        <v>0</v>
      </c>
      <c r="VVM300" s="166">
        <v>0</v>
      </c>
      <c r="VVN300" s="166">
        <v>0</v>
      </c>
      <c r="VVO300" s="166">
        <v>0</v>
      </c>
      <c r="VVP300" s="166">
        <v>0</v>
      </c>
      <c r="VVQ300" s="166">
        <v>0</v>
      </c>
      <c r="VVR300" s="166">
        <v>0</v>
      </c>
      <c r="VVS300" s="166">
        <v>0</v>
      </c>
      <c r="VVT300" s="166">
        <v>0</v>
      </c>
      <c r="VVU300" s="166">
        <v>0</v>
      </c>
      <c r="VVV300" s="166">
        <v>0</v>
      </c>
      <c r="VVW300" s="166">
        <v>0</v>
      </c>
      <c r="VVX300" s="166">
        <v>0</v>
      </c>
      <c r="VVY300" s="166">
        <v>0</v>
      </c>
      <c r="VVZ300" s="166">
        <v>0</v>
      </c>
      <c r="VWA300" s="166">
        <v>0</v>
      </c>
      <c r="VWB300" s="166">
        <v>0</v>
      </c>
      <c r="VWC300" s="166">
        <v>0</v>
      </c>
      <c r="VWD300" s="166">
        <v>0</v>
      </c>
      <c r="VWE300" s="166">
        <v>0</v>
      </c>
      <c r="VWF300" s="166">
        <v>0</v>
      </c>
      <c r="VWG300" s="166">
        <v>0</v>
      </c>
      <c r="VWH300" s="166">
        <v>0</v>
      </c>
      <c r="VWI300" s="166">
        <v>0</v>
      </c>
      <c r="VWJ300" s="166">
        <v>0</v>
      </c>
      <c r="VWK300" s="166">
        <v>0</v>
      </c>
      <c r="VWL300" s="166">
        <v>0</v>
      </c>
      <c r="VWM300" s="166">
        <v>0</v>
      </c>
      <c r="VWN300" s="166">
        <v>0</v>
      </c>
      <c r="VWO300" s="166">
        <v>0</v>
      </c>
      <c r="VWP300" s="166">
        <v>0</v>
      </c>
      <c r="VWQ300" s="166">
        <v>0</v>
      </c>
      <c r="VWR300" s="166">
        <v>0</v>
      </c>
      <c r="VWS300" s="166">
        <v>0</v>
      </c>
      <c r="VWT300" s="166">
        <v>0</v>
      </c>
      <c r="VWU300" s="166">
        <v>0</v>
      </c>
      <c r="VWV300" s="166">
        <v>0</v>
      </c>
      <c r="VWW300" s="166">
        <v>0</v>
      </c>
      <c r="VWX300" s="166">
        <v>0</v>
      </c>
      <c r="VWY300" s="166">
        <v>0</v>
      </c>
      <c r="VWZ300" s="166">
        <v>0</v>
      </c>
      <c r="VXA300" s="166">
        <v>0</v>
      </c>
      <c r="VXB300" s="166">
        <v>0</v>
      </c>
      <c r="VXC300" s="166">
        <v>0</v>
      </c>
      <c r="VXD300" s="166">
        <v>0</v>
      </c>
      <c r="VXE300" s="166">
        <v>0</v>
      </c>
      <c r="VXF300" s="166">
        <v>0</v>
      </c>
      <c r="VXG300" s="166">
        <v>0</v>
      </c>
      <c r="VXH300" s="166">
        <v>0</v>
      </c>
      <c r="VXI300" s="166">
        <v>0</v>
      </c>
      <c r="VXJ300" s="166">
        <v>0</v>
      </c>
      <c r="VXK300" s="166">
        <v>0</v>
      </c>
      <c r="VXL300" s="166">
        <v>0</v>
      </c>
      <c r="VXM300" s="166">
        <v>0</v>
      </c>
      <c r="VXN300" s="166">
        <v>0</v>
      </c>
      <c r="VXO300" s="166">
        <v>0</v>
      </c>
      <c r="VXP300" s="166">
        <v>0</v>
      </c>
      <c r="VXQ300" s="166">
        <v>0</v>
      </c>
      <c r="VXR300" s="166">
        <v>0</v>
      </c>
      <c r="VXS300" s="166">
        <v>0</v>
      </c>
      <c r="VXT300" s="166">
        <v>0</v>
      </c>
      <c r="VXU300" s="166">
        <v>0</v>
      </c>
      <c r="VXV300" s="166">
        <v>0</v>
      </c>
      <c r="VXW300" s="166">
        <v>0</v>
      </c>
      <c r="VXX300" s="166">
        <v>0</v>
      </c>
      <c r="VXY300" s="166">
        <v>0</v>
      </c>
      <c r="VXZ300" s="166">
        <v>0</v>
      </c>
      <c r="VYA300" s="166">
        <v>0</v>
      </c>
      <c r="VYB300" s="166">
        <v>0</v>
      </c>
      <c r="VYC300" s="166">
        <v>0</v>
      </c>
      <c r="VYD300" s="166">
        <v>0</v>
      </c>
      <c r="VYE300" s="166">
        <v>0</v>
      </c>
      <c r="VYF300" s="166">
        <v>0</v>
      </c>
      <c r="VYG300" s="166">
        <v>0</v>
      </c>
      <c r="VYH300" s="166">
        <v>0</v>
      </c>
      <c r="VYI300" s="166">
        <v>0</v>
      </c>
      <c r="VYJ300" s="166">
        <v>0</v>
      </c>
      <c r="VYK300" s="166">
        <v>0</v>
      </c>
      <c r="VYL300" s="166">
        <v>0</v>
      </c>
      <c r="VYM300" s="166">
        <v>0</v>
      </c>
      <c r="VYN300" s="166">
        <v>0</v>
      </c>
      <c r="VYO300" s="166">
        <v>0</v>
      </c>
      <c r="VYP300" s="166">
        <v>0</v>
      </c>
      <c r="VYQ300" s="166">
        <v>0</v>
      </c>
      <c r="VYR300" s="166">
        <v>0</v>
      </c>
      <c r="VYS300" s="166">
        <v>0</v>
      </c>
      <c r="VYT300" s="166">
        <v>0</v>
      </c>
      <c r="VYU300" s="166">
        <v>0</v>
      </c>
      <c r="VYV300" s="166">
        <v>0</v>
      </c>
      <c r="VYW300" s="166">
        <v>0</v>
      </c>
      <c r="VYX300" s="166">
        <v>0</v>
      </c>
      <c r="VYY300" s="166">
        <v>0</v>
      </c>
      <c r="VYZ300" s="166">
        <v>0</v>
      </c>
      <c r="VZA300" s="166">
        <v>0</v>
      </c>
      <c r="VZB300" s="166">
        <v>0</v>
      </c>
      <c r="VZC300" s="166">
        <v>0</v>
      </c>
      <c r="VZD300" s="166">
        <v>0</v>
      </c>
      <c r="VZE300" s="166">
        <v>0</v>
      </c>
      <c r="VZF300" s="166">
        <v>0</v>
      </c>
      <c r="VZG300" s="166">
        <v>0</v>
      </c>
      <c r="VZH300" s="166">
        <v>0</v>
      </c>
      <c r="VZI300" s="166">
        <v>0</v>
      </c>
      <c r="VZJ300" s="166">
        <v>0</v>
      </c>
      <c r="VZK300" s="166">
        <v>0</v>
      </c>
      <c r="VZL300" s="166">
        <v>0</v>
      </c>
      <c r="VZM300" s="166">
        <v>0</v>
      </c>
      <c r="VZN300" s="166">
        <v>0</v>
      </c>
      <c r="VZO300" s="166">
        <v>0</v>
      </c>
      <c r="VZP300" s="166">
        <v>0</v>
      </c>
      <c r="VZQ300" s="166">
        <v>0</v>
      </c>
      <c r="VZR300" s="166">
        <v>0</v>
      </c>
      <c r="VZS300" s="166">
        <v>0</v>
      </c>
      <c r="VZT300" s="166">
        <v>0</v>
      </c>
      <c r="VZU300" s="166">
        <v>0</v>
      </c>
      <c r="VZV300" s="166">
        <v>0</v>
      </c>
      <c r="VZW300" s="166">
        <v>0</v>
      </c>
      <c r="VZX300" s="166">
        <v>0</v>
      </c>
      <c r="VZY300" s="166">
        <v>0</v>
      </c>
      <c r="VZZ300" s="166">
        <v>0</v>
      </c>
      <c r="WAA300" s="166">
        <v>0</v>
      </c>
      <c r="WAB300" s="166">
        <v>0</v>
      </c>
      <c r="WAC300" s="166">
        <v>0</v>
      </c>
      <c r="WAD300" s="166">
        <v>0</v>
      </c>
      <c r="WAE300" s="166">
        <v>0</v>
      </c>
      <c r="WAF300" s="166">
        <v>0</v>
      </c>
      <c r="WAG300" s="166">
        <v>0</v>
      </c>
      <c r="WAH300" s="166">
        <v>0</v>
      </c>
      <c r="WAI300" s="166">
        <v>0</v>
      </c>
      <c r="WAJ300" s="166">
        <v>0</v>
      </c>
      <c r="WAK300" s="166">
        <v>0</v>
      </c>
      <c r="WAL300" s="166">
        <v>0</v>
      </c>
      <c r="WAM300" s="166">
        <v>0</v>
      </c>
      <c r="WAN300" s="166">
        <v>0</v>
      </c>
      <c r="WAO300" s="166">
        <v>0</v>
      </c>
      <c r="WAP300" s="166">
        <v>0</v>
      </c>
      <c r="WAQ300" s="166">
        <v>0</v>
      </c>
      <c r="WAR300" s="166">
        <v>0</v>
      </c>
      <c r="WAS300" s="166">
        <v>0</v>
      </c>
      <c r="WAT300" s="166">
        <v>0</v>
      </c>
      <c r="WAU300" s="166">
        <v>0</v>
      </c>
      <c r="WAV300" s="166">
        <v>0</v>
      </c>
      <c r="WAW300" s="166">
        <v>0</v>
      </c>
      <c r="WAX300" s="166">
        <v>0</v>
      </c>
      <c r="WAY300" s="166">
        <v>0</v>
      </c>
      <c r="WAZ300" s="166">
        <v>0</v>
      </c>
      <c r="WBA300" s="166">
        <v>0</v>
      </c>
      <c r="WBB300" s="166">
        <v>0</v>
      </c>
      <c r="WBC300" s="166">
        <v>0</v>
      </c>
      <c r="WBD300" s="166">
        <v>0</v>
      </c>
      <c r="WBE300" s="166">
        <v>0</v>
      </c>
      <c r="WBF300" s="166">
        <v>0</v>
      </c>
      <c r="WBG300" s="166">
        <v>0</v>
      </c>
      <c r="WBH300" s="166">
        <v>0</v>
      </c>
      <c r="WBI300" s="166">
        <v>0</v>
      </c>
      <c r="WBJ300" s="166">
        <v>0</v>
      </c>
      <c r="WBK300" s="166">
        <v>0</v>
      </c>
      <c r="WBL300" s="166">
        <v>0</v>
      </c>
      <c r="WBM300" s="166">
        <v>0</v>
      </c>
      <c r="WBN300" s="166">
        <v>0</v>
      </c>
      <c r="WBO300" s="166">
        <v>0</v>
      </c>
      <c r="WBP300" s="166">
        <v>0</v>
      </c>
      <c r="WBQ300" s="166">
        <v>0</v>
      </c>
      <c r="WBR300" s="166">
        <v>0</v>
      </c>
      <c r="WBS300" s="166">
        <v>0</v>
      </c>
      <c r="WBT300" s="166">
        <v>0</v>
      </c>
      <c r="WBU300" s="166">
        <v>0</v>
      </c>
      <c r="WBV300" s="166">
        <v>0</v>
      </c>
      <c r="WBW300" s="166">
        <v>0</v>
      </c>
      <c r="WBX300" s="166">
        <v>0</v>
      </c>
      <c r="WBY300" s="166">
        <v>0</v>
      </c>
      <c r="WBZ300" s="166">
        <v>0</v>
      </c>
      <c r="WCA300" s="166">
        <v>0</v>
      </c>
      <c r="WCB300" s="166">
        <v>0</v>
      </c>
      <c r="WCC300" s="166">
        <v>0</v>
      </c>
      <c r="WCD300" s="166">
        <v>0</v>
      </c>
      <c r="WCE300" s="166">
        <v>0</v>
      </c>
      <c r="WCF300" s="166">
        <v>0</v>
      </c>
      <c r="WCG300" s="166">
        <v>0</v>
      </c>
      <c r="WCH300" s="166">
        <v>0</v>
      </c>
      <c r="WCI300" s="166">
        <v>0</v>
      </c>
      <c r="WCJ300" s="166">
        <v>0</v>
      </c>
      <c r="WCK300" s="166">
        <v>0</v>
      </c>
      <c r="WCL300" s="166">
        <v>0</v>
      </c>
      <c r="WCM300" s="166">
        <v>0</v>
      </c>
      <c r="WCN300" s="166">
        <v>0</v>
      </c>
      <c r="WCO300" s="166">
        <v>0</v>
      </c>
      <c r="WCP300" s="166">
        <v>0</v>
      </c>
      <c r="WCQ300" s="166">
        <v>0</v>
      </c>
      <c r="WCR300" s="166">
        <v>0</v>
      </c>
      <c r="WCS300" s="166">
        <v>0</v>
      </c>
      <c r="WCT300" s="166">
        <v>0</v>
      </c>
      <c r="WCU300" s="166">
        <v>0</v>
      </c>
      <c r="WCV300" s="166">
        <v>0</v>
      </c>
      <c r="WCW300" s="166">
        <v>0</v>
      </c>
      <c r="WCX300" s="166">
        <v>0</v>
      </c>
      <c r="WCY300" s="166">
        <v>0</v>
      </c>
      <c r="WCZ300" s="166">
        <v>0</v>
      </c>
      <c r="WDA300" s="166">
        <v>0</v>
      </c>
      <c r="WDB300" s="166">
        <v>0</v>
      </c>
      <c r="WDC300" s="166">
        <v>0</v>
      </c>
      <c r="WDD300" s="166">
        <v>0</v>
      </c>
      <c r="WDE300" s="166">
        <v>0</v>
      </c>
      <c r="WDF300" s="166">
        <v>0</v>
      </c>
      <c r="WDG300" s="166">
        <v>0</v>
      </c>
      <c r="WDH300" s="166">
        <v>0</v>
      </c>
      <c r="WDI300" s="166">
        <v>0</v>
      </c>
      <c r="WDJ300" s="166">
        <v>0</v>
      </c>
      <c r="WDK300" s="166">
        <v>0</v>
      </c>
      <c r="WDL300" s="166">
        <v>0</v>
      </c>
      <c r="WDM300" s="166">
        <v>0</v>
      </c>
      <c r="WDN300" s="166">
        <v>0</v>
      </c>
      <c r="WDO300" s="166">
        <v>0</v>
      </c>
      <c r="WDP300" s="166">
        <v>0</v>
      </c>
      <c r="WDQ300" s="166">
        <v>0</v>
      </c>
      <c r="WDR300" s="166">
        <v>0</v>
      </c>
      <c r="WDS300" s="166">
        <v>0</v>
      </c>
      <c r="WDT300" s="166">
        <v>0</v>
      </c>
      <c r="WDU300" s="166">
        <v>0</v>
      </c>
      <c r="WDV300" s="166">
        <v>0</v>
      </c>
      <c r="WDW300" s="166">
        <v>0</v>
      </c>
      <c r="WDX300" s="166">
        <v>0</v>
      </c>
      <c r="WDY300" s="166">
        <v>0</v>
      </c>
      <c r="WDZ300" s="166">
        <v>0</v>
      </c>
      <c r="WEA300" s="166">
        <v>0</v>
      </c>
      <c r="WEB300" s="166">
        <v>0</v>
      </c>
      <c r="WEC300" s="166">
        <v>0</v>
      </c>
      <c r="WED300" s="166">
        <v>0</v>
      </c>
      <c r="WEE300" s="166">
        <v>0</v>
      </c>
      <c r="WEF300" s="166">
        <v>0</v>
      </c>
      <c r="WEG300" s="166">
        <v>0</v>
      </c>
      <c r="WEH300" s="166">
        <v>0</v>
      </c>
      <c r="WEI300" s="166">
        <v>0</v>
      </c>
      <c r="WEJ300" s="166">
        <v>0</v>
      </c>
      <c r="WEK300" s="166">
        <v>0</v>
      </c>
      <c r="WEL300" s="166">
        <v>0</v>
      </c>
      <c r="WEM300" s="166">
        <v>0</v>
      </c>
      <c r="WEN300" s="166">
        <v>0</v>
      </c>
      <c r="WEO300" s="166">
        <v>0</v>
      </c>
      <c r="WEP300" s="166">
        <v>0</v>
      </c>
      <c r="WEQ300" s="166">
        <v>0</v>
      </c>
      <c r="WER300" s="166">
        <v>0</v>
      </c>
      <c r="WES300" s="166">
        <v>0</v>
      </c>
      <c r="WET300" s="166">
        <v>0</v>
      </c>
      <c r="WEU300" s="166">
        <v>0</v>
      </c>
      <c r="WEV300" s="166">
        <v>0</v>
      </c>
      <c r="WEW300" s="166">
        <v>0</v>
      </c>
      <c r="WEX300" s="166">
        <v>0</v>
      </c>
      <c r="WEY300" s="166">
        <v>0</v>
      </c>
      <c r="WEZ300" s="166">
        <v>0</v>
      </c>
      <c r="WFA300" s="166">
        <v>0</v>
      </c>
      <c r="WFB300" s="166">
        <v>0</v>
      </c>
      <c r="WFC300" s="166">
        <v>0</v>
      </c>
      <c r="WFD300" s="166">
        <v>0</v>
      </c>
      <c r="WFE300" s="166">
        <v>0</v>
      </c>
      <c r="WFF300" s="166">
        <v>0</v>
      </c>
      <c r="WFG300" s="166">
        <v>0</v>
      </c>
      <c r="WFH300" s="166">
        <v>0</v>
      </c>
      <c r="WFI300" s="166">
        <v>0</v>
      </c>
      <c r="WFJ300" s="166">
        <v>0</v>
      </c>
      <c r="WFK300" s="166">
        <v>0</v>
      </c>
      <c r="WFL300" s="166">
        <v>0</v>
      </c>
      <c r="WFM300" s="166">
        <v>0</v>
      </c>
      <c r="WFN300" s="166">
        <v>0</v>
      </c>
      <c r="WFO300" s="166">
        <v>0</v>
      </c>
      <c r="WFP300" s="166">
        <v>0</v>
      </c>
      <c r="WFQ300" s="166">
        <v>0</v>
      </c>
      <c r="WFR300" s="166">
        <v>0</v>
      </c>
      <c r="WFS300" s="166">
        <v>0</v>
      </c>
      <c r="WFT300" s="166">
        <v>0</v>
      </c>
      <c r="WFU300" s="166">
        <v>0</v>
      </c>
      <c r="WFV300" s="166">
        <v>0</v>
      </c>
      <c r="WFW300" s="166">
        <v>0</v>
      </c>
      <c r="WFX300" s="166">
        <v>0</v>
      </c>
      <c r="WFY300" s="166">
        <v>0</v>
      </c>
      <c r="WFZ300" s="166">
        <v>0</v>
      </c>
      <c r="WGA300" s="166">
        <v>0</v>
      </c>
      <c r="WGB300" s="166">
        <v>0</v>
      </c>
      <c r="WGC300" s="166">
        <v>0</v>
      </c>
      <c r="WGD300" s="166">
        <v>0</v>
      </c>
      <c r="WGE300" s="166">
        <v>0</v>
      </c>
      <c r="WGF300" s="166">
        <v>0</v>
      </c>
      <c r="WGG300" s="166">
        <v>0</v>
      </c>
      <c r="WGH300" s="166">
        <v>0</v>
      </c>
      <c r="WGI300" s="166">
        <v>0</v>
      </c>
      <c r="WGJ300" s="166">
        <v>0</v>
      </c>
      <c r="WGK300" s="166">
        <v>0</v>
      </c>
      <c r="WGL300" s="166">
        <v>0</v>
      </c>
      <c r="WGM300" s="166">
        <v>0</v>
      </c>
      <c r="WGN300" s="166">
        <v>0</v>
      </c>
      <c r="WGO300" s="166">
        <v>0</v>
      </c>
      <c r="WGP300" s="166">
        <v>0</v>
      </c>
      <c r="WGQ300" s="166">
        <v>0</v>
      </c>
      <c r="WGR300" s="166">
        <v>0</v>
      </c>
      <c r="WGS300" s="166">
        <v>0</v>
      </c>
      <c r="WGT300" s="166">
        <v>0</v>
      </c>
      <c r="WGU300" s="166">
        <v>0</v>
      </c>
      <c r="WGV300" s="166">
        <v>0</v>
      </c>
      <c r="WGW300" s="166">
        <v>0</v>
      </c>
      <c r="WGX300" s="166">
        <v>0</v>
      </c>
      <c r="WGY300" s="166">
        <v>0</v>
      </c>
      <c r="WGZ300" s="166">
        <v>0</v>
      </c>
      <c r="WHA300" s="166">
        <v>0</v>
      </c>
      <c r="WHB300" s="166">
        <v>0</v>
      </c>
      <c r="WHC300" s="166">
        <v>0</v>
      </c>
      <c r="WHD300" s="166">
        <v>0</v>
      </c>
      <c r="WHE300" s="166">
        <v>0</v>
      </c>
      <c r="WHF300" s="166">
        <v>0</v>
      </c>
      <c r="WHG300" s="166">
        <v>0</v>
      </c>
      <c r="WHH300" s="166">
        <v>0</v>
      </c>
      <c r="WHI300" s="166">
        <v>0</v>
      </c>
      <c r="WHJ300" s="166">
        <v>0</v>
      </c>
      <c r="WHK300" s="166">
        <v>0</v>
      </c>
      <c r="WHL300" s="166">
        <v>0</v>
      </c>
      <c r="WHM300" s="166">
        <v>0</v>
      </c>
      <c r="WHN300" s="166">
        <v>0</v>
      </c>
      <c r="WHO300" s="166">
        <v>0</v>
      </c>
      <c r="WHP300" s="166">
        <v>0</v>
      </c>
      <c r="WHQ300" s="166">
        <v>0</v>
      </c>
      <c r="WHR300" s="166">
        <v>0</v>
      </c>
      <c r="WHS300" s="166">
        <v>0</v>
      </c>
      <c r="WHT300" s="166">
        <v>0</v>
      </c>
      <c r="WHU300" s="166">
        <v>0</v>
      </c>
      <c r="WHV300" s="166">
        <v>0</v>
      </c>
      <c r="WHW300" s="166">
        <v>0</v>
      </c>
      <c r="WHX300" s="166">
        <v>0</v>
      </c>
      <c r="WHY300" s="166">
        <v>0</v>
      </c>
      <c r="WHZ300" s="166">
        <v>0</v>
      </c>
      <c r="WIA300" s="166">
        <v>0</v>
      </c>
      <c r="WIB300" s="166">
        <v>0</v>
      </c>
      <c r="WIC300" s="166">
        <v>0</v>
      </c>
      <c r="WID300" s="166">
        <v>0</v>
      </c>
      <c r="WIE300" s="166">
        <v>0</v>
      </c>
      <c r="WIF300" s="166">
        <v>0</v>
      </c>
      <c r="WIG300" s="166">
        <v>0</v>
      </c>
      <c r="WIH300" s="166">
        <v>0</v>
      </c>
      <c r="WII300" s="166">
        <v>0</v>
      </c>
      <c r="WIJ300" s="166">
        <v>0</v>
      </c>
      <c r="WIK300" s="166">
        <v>0</v>
      </c>
      <c r="WIL300" s="166">
        <v>0</v>
      </c>
      <c r="WIM300" s="166">
        <v>0</v>
      </c>
      <c r="WIN300" s="166">
        <v>0</v>
      </c>
      <c r="WIO300" s="166">
        <v>0</v>
      </c>
      <c r="WIP300" s="166">
        <v>0</v>
      </c>
      <c r="WIQ300" s="166">
        <v>0</v>
      </c>
      <c r="WIR300" s="166">
        <v>0</v>
      </c>
      <c r="WIS300" s="166">
        <v>0</v>
      </c>
      <c r="WIT300" s="166">
        <v>0</v>
      </c>
      <c r="WIU300" s="166">
        <v>0</v>
      </c>
      <c r="WIV300" s="166">
        <v>0</v>
      </c>
      <c r="WIW300" s="166">
        <v>0</v>
      </c>
      <c r="WIX300" s="166">
        <v>0</v>
      </c>
      <c r="WIY300" s="166">
        <v>0</v>
      </c>
      <c r="WIZ300" s="166">
        <v>0</v>
      </c>
      <c r="WJA300" s="166">
        <v>0</v>
      </c>
      <c r="WJB300" s="166">
        <v>0</v>
      </c>
      <c r="WJC300" s="166">
        <v>0</v>
      </c>
      <c r="WJD300" s="166">
        <v>0</v>
      </c>
      <c r="WJE300" s="166">
        <v>0</v>
      </c>
      <c r="WJF300" s="166">
        <v>0</v>
      </c>
      <c r="WJG300" s="166">
        <v>0</v>
      </c>
      <c r="WJH300" s="166">
        <v>0</v>
      </c>
      <c r="WJI300" s="166">
        <v>0</v>
      </c>
      <c r="WJJ300" s="166">
        <v>0</v>
      </c>
      <c r="WJK300" s="166">
        <v>0</v>
      </c>
      <c r="WJL300" s="166">
        <v>0</v>
      </c>
      <c r="WJM300" s="166">
        <v>0</v>
      </c>
      <c r="WJN300" s="166">
        <v>0</v>
      </c>
      <c r="WJO300" s="166">
        <v>0</v>
      </c>
      <c r="WJP300" s="166">
        <v>0</v>
      </c>
      <c r="WJQ300" s="166">
        <v>0</v>
      </c>
      <c r="WJR300" s="166">
        <v>0</v>
      </c>
      <c r="WJS300" s="166">
        <v>0</v>
      </c>
      <c r="WJT300" s="166">
        <v>0</v>
      </c>
      <c r="WJU300" s="166">
        <v>0</v>
      </c>
      <c r="WJV300" s="166">
        <v>0</v>
      </c>
      <c r="WJW300" s="166">
        <v>0</v>
      </c>
      <c r="WJX300" s="166">
        <v>0</v>
      </c>
      <c r="WJY300" s="166">
        <v>0</v>
      </c>
      <c r="WJZ300" s="166">
        <v>0</v>
      </c>
      <c r="WKA300" s="166">
        <v>0</v>
      </c>
      <c r="WKB300" s="166">
        <v>0</v>
      </c>
      <c r="WKC300" s="166">
        <v>0</v>
      </c>
      <c r="WKD300" s="166">
        <v>0</v>
      </c>
      <c r="WKE300" s="166">
        <v>0</v>
      </c>
      <c r="WKF300" s="166">
        <v>0</v>
      </c>
      <c r="WKG300" s="166">
        <v>0</v>
      </c>
      <c r="WKH300" s="166">
        <v>0</v>
      </c>
      <c r="WKI300" s="166">
        <v>0</v>
      </c>
      <c r="WKJ300" s="166">
        <v>0</v>
      </c>
      <c r="WKK300" s="166">
        <v>0</v>
      </c>
      <c r="WKL300" s="166">
        <v>0</v>
      </c>
      <c r="WKM300" s="166">
        <v>0</v>
      </c>
      <c r="WKN300" s="166">
        <v>0</v>
      </c>
      <c r="WKO300" s="166">
        <v>0</v>
      </c>
      <c r="WKP300" s="166">
        <v>0</v>
      </c>
      <c r="WKQ300" s="166">
        <v>0</v>
      </c>
      <c r="WKR300" s="166">
        <v>0</v>
      </c>
      <c r="WKS300" s="166">
        <v>0</v>
      </c>
      <c r="WKT300" s="166">
        <v>0</v>
      </c>
      <c r="WKU300" s="166">
        <v>0</v>
      </c>
      <c r="WKV300" s="166">
        <v>0</v>
      </c>
      <c r="WKW300" s="166">
        <v>0</v>
      </c>
      <c r="WKX300" s="166">
        <v>0</v>
      </c>
      <c r="WKY300" s="166">
        <v>0</v>
      </c>
      <c r="WKZ300" s="166">
        <v>0</v>
      </c>
      <c r="WLA300" s="166">
        <v>0</v>
      </c>
      <c r="WLB300" s="166">
        <v>0</v>
      </c>
      <c r="WLC300" s="166">
        <v>0</v>
      </c>
      <c r="WLD300" s="166">
        <v>0</v>
      </c>
      <c r="WLE300" s="166">
        <v>0</v>
      </c>
      <c r="WLF300" s="166">
        <v>0</v>
      </c>
      <c r="WLG300" s="166">
        <v>0</v>
      </c>
      <c r="WLH300" s="166">
        <v>0</v>
      </c>
      <c r="WLI300" s="166">
        <v>0</v>
      </c>
      <c r="WLJ300" s="166">
        <v>0</v>
      </c>
      <c r="WLK300" s="166">
        <v>0</v>
      </c>
      <c r="WLL300" s="166">
        <v>0</v>
      </c>
      <c r="WLM300" s="166">
        <v>0</v>
      </c>
      <c r="WLN300" s="166">
        <v>0</v>
      </c>
      <c r="WLO300" s="166">
        <v>0</v>
      </c>
      <c r="WLP300" s="166">
        <v>0</v>
      </c>
      <c r="WLQ300" s="166">
        <v>0</v>
      </c>
      <c r="WLR300" s="166">
        <v>0</v>
      </c>
      <c r="WLS300" s="166">
        <v>0</v>
      </c>
      <c r="WLT300" s="166">
        <v>0</v>
      </c>
      <c r="WLU300" s="166">
        <v>0</v>
      </c>
      <c r="WLV300" s="166">
        <v>0</v>
      </c>
      <c r="WLW300" s="166">
        <v>0</v>
      </c>
      <c r="WLX300" s="166">
        <v>0</v>
      </c>
      <c r="WLY300" s="166">
        <v>0</v>
      </c>
      <c r="WLZ300" s="166">
        <v>0</v>
      </c>
      <c r="WMA300" s="166">
        <v>0</v>
      </c>
      <c r="WMB300" s="166">
        <v>0</v>
      </c>
      <c r="WMC300" s="166">
        <v>0</v>
      </c>
      <c r="WMD300" s="166">
        <v>0</v>
      </c>
      <c r="WME300" s="166">
        <v>0</v>
      </c>
      <c r="WMF300" s="166">
        <v>0</v>
      </c>
      <c r="WMG300" s="166">
        <v>0</v>
      </c>
      <c r="WMH300" s="166">
        <v>0</v>
      </c>
      <c r="WMI300" s="166">
        <v>0</v>
      </c>
      <c r="WMJ300" s="166">
        <v>0</v>
      </c>
      <c r="WMK300" s="166">
        <v>0</v>
      </c>
      <c r="WML300" s="166">
        <v>0</v>
      </c>
      <c r="WMM300" s="166">
        <v>0</v>
      </c>
      <c r="WMN300" s="166">
        <v>0</v>
      </c>
      <c r="WMO300" s="166">
        <v>0</v>
      </c>
      <c r="WMP300" s="166">
        <v>0</v>
      </c>
      <c r="WMQ300" s="166">
        <v>0</v>
      </c>
      <c r="WMR300" s="166">
        <v>0</v>
      </c>
      <c r="WMS300" s="166">
        <v>0</v>
      </c>
      <c r="WMT300" s="166">
        <v>0</v>
      </c>
      <c r="WMU300" s="166">
        <v>0</v>
      </c>
      <c r="WMV300" s="166">
        <v>0</v>
      </c>
      <c r="WMW300" s="166">
        <v>0</v>
      </c>
      <c r="WMX300" s="166">
        <v>0</v>
      </c>
      <c r="WMY300" s="166">
        <v>0</v>
      </c>
      <c r="WMZ300" s="166">
        <v>0</v>
      </c>
      <c r="WNA300" s="166">
        <v>0</v>
      </c>
      <c r="WNB300" s="166">
        <v>0</v>
      </c>
      <c r="WNC300" s="166">
        <v>0</v>
      </c>
      <c r="WND300" s="166">
        <v>0</v>
      </c>
      <c r="WNE300" s="166">
        <v>0</v>
      </c>
      <c r="WNF300" s="166">
        <v>0</v>
      </c>
      <c r="WNG300" s="166">
        <v>0</v>
      </c>
      <c r="WNH300" s="166">
        <v>0</v>
      </c>
      <c r="WNI300" s="166">
        <v>0</v>
      </c>
      <c r="WNJ300" s="166">
        <v>0</v>
      </c>
      <c r="WNK300" s="166">
        <v>0</v>
      </c>
      <c r="WNL300" s="166">
        <v>0</v>
      </c>
      <c r="WNM300" s="166">
        <v>0</v>
      </c>
      <c r="WNN300" s="166">
        <v>0</v>
      </c>
      <c r="WNO300" s="166">
        <v>0</v>
      </c>
      <c r="WNP300" s="166">
        <v>0</v>
      </c>
      <c r="WNQ300" s="166">
        <v>0</v>
      </c>
      <c r="WNR300" s="166">
        <v>0</v>
      </c>
      <c r="WNS300" s="166">
        <v>0</v>
      </c>
      <c r="WNT300" s="166">
        <v>0</v>
      </c>
      <c r="WNU300" s="166">
        <v>0</v>
      </c>
      <c r="WNV300" s="166">
        <v>0</v>
      </c>
      <c r="WNW300" s="166">
        <v>0</v>
      </c>
      <c r="WNX300" s="166">
        <v>0</v>
      </c>
      <c r="WNY300" s="166">
        <v>0</v>
      </c>
      <c r="WNZ300" s="166">
        <v>0</v>
      </c>
      <c r="WOA300" s="166">
        <v>0</v>
      </c>
      <c r="WOB300" s="166">
        <v>0</v>
      </c>
      <c r="WOC300" s="166">
        <v>0</v>
      </c>
      <c r="WOD300" s="166">
        <v>0</v>
      </c>
      <c r="WOE300" s="166">
        <v>0</v>
      </c>
      <c r="WOF300" s="166">
        <v>0</v>
      </c>
      <c r="WOG300" s="166">
        <v>0</v>
      </c>
      <c r="WOH300" s="166">
        <v>0</v>
      </c>
      <c r="WOI300" s="166">
        <v>0</v>
      </c>
      <c r="WOJ300" s="166">
        <v>0</v>
      </c>
      <c r="WOK300" s="166">
        <v>0</v>
      </c>
      <c r="WOL300" s="166">
        <v>0</v>
      </c>
      <c r="WOM300" s="166">
        <v>0</v>
      </c>
      <c r="WON300" s="166">
        <v>0</v>
      </c>
      <c r="WOO300" s="166">
        <v>0</v>
      </c>
      <c r="WOP300" s="166">
        <v>0</v>
      </c>
      <c r="WOQ300" s="166">
        <v>0</v>
      </c>
      <c r="WOR300" s="166">
        <v>0</v>
      </c>
      <c r="WOS300" s="166">
        <v>0</v>
      </c>
      <c r="WOT300" s="166">
        <v>0</v>
      </c>
      <c r="WOU300" s="166">
        <v>0</v>
      </c>
      <c r="WOV300" s="166">
        <v>0</v>
      </c>
      <c r="WOW300" s="166">
        <v>0</v>
      </c>
      <c r="WOX300" s="166">
        <v>0</v>
      </c>
      <c r="WOY300" s="166">
        <v>0</v>
      </c>
      <c r="WOZ300" s="166">
        <v>0</v>
      </c>
      <c r="WPA300" s="166">
        <v>0</v>
      </c>
      <c r="WPB300" s="166">
        <v>0</v>
      </c>
      <c r="WPC300" s="166">
        <v>0</v>
      </c>
      <c r="WPD300" s="166">
        <v>0</v>
      </c>
      <c r="WPE300" s="166">
        <v>0</v>
      </c>
      <c r="WPF300" s="166">
        <v>0</v>
      </c>
      <c r="WPG300" s="166">
        <v>0</v>
      </c>
      <c r="WPH300" s="166">
        <v>0</v>
      </c>
      <c r="WPI300" s="166">
        <v>0</v>
      </c>
      <c r="WPJ300" s="166">
        <v>0</v>
      </c>
      <c r="WPK300" s="166">
        <v>0</v>
      </c>
      <c r="WPL300" s="166">
        <v>0</v>
      </c>
      <c r="WPM300" s="166">
        <v>0</v>
      </c>
      <c r="WPN300" s="166">
        <v>0</v>
      </c>
      <c r="WPO300" s="166">
        <v>0</v>
      </c>
      <c r="WPP300" s="166">
        <v>0</v>
      </c>
      <c r="WPQ300" s="166">
        <v>0</v>
      </c>
      <c r="WPR300" s="166">
        <v>0</v>
      </c>
      <c r="WPS300" s="166">
        <v>0</v>
      </c>
      <c r="WPT300" s="166">
        <v>0</v>
      </c>
      <c r="WPU300" s="166">
        <v>0</v>
      </c>
      <c r="WPV300" s="166">
        <v>0</v>
      </c>
      <c r="WPW300" s="166">
        <v>0</v>
      </c>
      <c r="WPX300" s="166">
        <v>0</v>
      </c>
      <c r="WPY300" s="166">
        <v>0</v>
      </c>
      <c r="WPZ300" s="166">
        <v>0</v>
      </c>
      <c r="WQA300" s="166">
        <v>0</v>
      </c>
      <c r="WQB300" s="166">
        <v>0</v>
      </c>
      <c r="WQC300" s="166">
        <v>0</v>
      </c>
      <c r="WQD300" s="166">
        <v>0</v>
      </c>
      <c r="WQE300" s="166">
        <v>0</v>
      </c>
      <c r="WQF300" s="166">
        <v>0</v>
      </c>
      <c r="WQG300" s="166">
        <v>0</v>
      </c>
      <c r="WQH300" s="166">
        <v>0</v>
      </c>
      <c r="WQI300" s="166">
        <v>0</v>
      </c>
      <c r="WQJ300" s="166">
        <v>0</v>
      </c>
      <c r="WQK300" s="166">
        <v>0</v>
      </c>
      <c r="WQL300" s="166">
        <v>0</v>
      </c>
      <c r="WQM300" s="166">
        <v>0</v>
      </c>
      <c r="WQN300" s="166">
        <v>0</v>
      </c>
      <c r="WQO300" s="166">
        <v>0</v>
      </c>
      <c r="WQP300" s="166">
        <v>0</v>
      </c>
      <c r="WQQ300" s="166">
        <v>0</v>
      </c>
      <c r="WQR300" s="166">
        <v>0</v>
      </c>
      <c r="WQS300" s="166">
        <v>0</v>
      </c>
      <c r="WQT300" s="166">
        <v>0</v>
      </c>
      <c r="WQU300" s="166">
        <v>0</v>
      </c>
      <c r="WQV300" s="166">
        <v>0</v>
      </c>
      <c r="WQW300" s="166">
        <v>0</v>
      </c>
      <c r="WQX300" s="166">
        <v>0</v>
      </c>
      <c r="WQY300" s="166">
        <v>0</v>
      </c>
      <c r="WQZ300" s="166">
        <v>0</v>
      </c>
      <c r="WRA300" s="166">
        <v>0</v>
      </c>
      <c r="WRB300" s="166">
        <v>0</v>
      </c>
      <c r="WRC300" s="166">
        <v>0</v>
      </c>
      <c r="WRD300" s="166">
        <v>0</v>
      </c>
      <c r="WRE300" s="166">
        <v>0</v>
      </c>
      <c r="WRF300" s="166">
        <v>0</v>
      </c>
      <c r="WRG300" s="166">
        <v>0</v>
      </c>
      <c r="WRH300" s="166">
        <v>0</v>
      </c>
      <c r="WRI300" s="166">
        <v>0</v>
      </c>
      <c r="WRJ300" s="166">
        <v>0</v>
      </c>
      <c r="WRK300" s="166">
        <v>0</v>
      </c>
      <c r="WRL300" s="166">
        <v>0</v>
      </c>
      <c r="WRM300" s="166">
        <v>0</v>
      </c>
      <c r="WRN300" s="166">
        <v>0</v>
      </c>
      <c r="WRO300" s="166">
        <v>0</v>
      </c>
      <c r="WRP300" s="166">
        <v>0</v>
      </c>
      <c r="WRQ300" s="166">
        <v>0</v>
      </c>
      <c r="WRR300" s="166">
        <v>0</v>
      </c>
      <c r="WRS300" s="166">
        <v>0</v>
      </c>
      <c r="WRT300" s="166">
        <v>0</v>
      </c>
      <c r="WRU300" s="166">
        <v>0</v>
      </c>
      <c r="WRV300" s="166">
        <v>0</v>
      </c>
      <c r="WRW300" s="166">
        <v>0</v>
      </c>
      <c r="WRX300" s="166">
        <v>0</v>
      </c>
      <c r="WRY300" s="166">
        <v>0</v>
      </c>
      <c r="WRZ300" s="166">
        <v>0</v>
      </c>
      <c r="WSA300" s="166">
        <v>0</v>
      </c>
      <c r="WSB300" s="166">
        <v>0</v>
      </c>
      <c r="WSC300" s="166">
        <v>0</v>
      </c>
      <c r="WSD300" s="166">
        <v>0</v>
      </c>
      <c r="WSE300" s="166">
        <v>0</v>
      </c>
      <c r="WSF300" s="166">
        <v>0</v>
      </c>
      <c r="WSG300" s="166">
        <v>0</v>
      </c>
      <c r="WSH300" s="166">
        <v>0</v>
      </c>
      <c r="WSI300" s="166">
        <v>0</v>
      </c>
      <c r="WSJ300" s="166">
        <v>0</v>
      </c>
      <c r="WSK300" s="166">
        <v>0</v>
      </c>
      <c r="WSL300" s="166">
        <v>0</v>
      </c>
      <c r="WSM300" s="166">
        <v>0</v>
      </c>
      <c r="WSN300" s="166">
        <v>0</v>
      </c>
      <c r="WSO300" s="166">
        <v>0</v>
      </c>
      <c r="WSP300" s="166">
        <v>0</v>
      </c>
      <c r="WSQ300" s="166">
        <v>0</v>
      </c>
      <c r="WSR300" s="166">
        <v>0</v>
      </c>
      <c r="WSS300" s="166">
        <v>0</v>
      </c>
      <c r="WST300" s="166">
        <v>0</v>
      </c>
      <c r="WSU300" s="166">
        <v>0</v>
      </c>
      <c r="WSV300" s="166">
        <v>0</v>
      </c>
      <c r="WSW300" s="166">
        <v>0</v>
      </c>
      <c r="WSX300" s="166">
        <v>0</v>
      </c>
      <c r="WSY300" s="166">
        <v>0</v>
      </c>
      <c r="WSZ300" s="166">
        <v>0</v>
      </c>
      <c r="WTA300" s="166">
        <v>0</v>
      </c>
      <c r="WTB300" s="166">
        <v>0</v>
      </c>
      <c r="WTC300" s="166">
        <v>0</v>
      </c>
      <c r="WTD300" s="166">
        <v>0</v>
      </c>
      <c r="WTE300" s="166">
        <v>0</v>
      </c>
      <c r="WTF300" s="166">
        <v>0</v>
      </c>
      <c r="WTG300" s="166">
        <v>0</v>
      </c>
      <c r="WTH300" s="166">
        <v>0</v>
      </c>
      <c r="WTI300" s="166">
        <v>0</v>
      </c>
      <c r="WTJ300" s="166">
        <v>0</v>
      </c>
      <c r="WTK300" s="166">
        <v>0</v>
      </c>
      <c r="WTL300" s="166">
        <v>0</v>
      </c>
      <c r="WTM300" s="166">
        <v>0</v>
      </c>
      <c r="WTN300" s="166">
        <v>0</v>
      </c>
      <c r="WTO300" s="166">
        <v>0</v>
      </c>
      <c r="WTP300" s="166">
        <v>0</v>
      </c>
      <c r="WTQ300" s="166">
        <v>0</v>
      </c>
      <c r="WTR300" s="166">
        <v>0</v>
      </c>
      <c r="WTS300" s="166">
        <v>0</v>
      </c>
      <c r="WTT300" s="166">
        <v>0</v>
      </c>
      <c r="WTU300" s="166">
        <v>0</v>
      </c>
      <c r="WTV300" s="166">
        <v>0</v>
      </c>
      <c r="WTW300" s="166">
        <v>0</v>
      </c>
      <c r="WTX300" s="166">
        <v>0</v>
      </c>
      <c r="WTY300" s="166">
        <v>0</v>
      </c>
      <c r="WTZ300" s="166">
        <v>0</v>
      </c>
      <c r="WUA300" s="166">
        <v>0</v>
      </c>
      <c r="WUB300" s="166">
        <v>0</v>
      </c>
      <c r="WUC300" s="166">
        <v>0</v>
      </c>
      <c r="WUD300" s="166">
        <v>0</v>
      </c>
      <c r="WUE300" s="166">
        <v>0</v>
      </c>
      <c r="WUF300" s="166">
        <v>0</v>
      </c>
      <c r="WUG300" s="166">
        <v>0</v>
      </c>
      <c r="WUH300" s="166">
        <v>0</v>
      </c>
      <c r="WUI300" s="166">
        <v>0</v>
      </c>
      <c r="WUJ300" s="166">
        <v>0</v>
      </c>
      <c r="WUK300" s="166">
        <v>0</v>
      </c>
      <c r="WUL300" s="166">
        <v>0</v>
      </c>
      <c r="WUM300" s="166">
        <v>0</v>
      </c>
      <c r="WUN300" s="166">
        <v>0</v>
      </c>
      <c r="WUO300" s="166">
        <v>0</v>
      </c>
      <c r="WUP300" s="166">
        <v>0</v>
      </c>
      <c r="WUQ300" s="166">
        <v>0</v>
      </c>
      <c r="WUR300" s="166">
        <v>0</v>
      </c>
      <c r="WUS300" s="166">
        <v>0</v>
      </c>
      <c r="WUT300" s="166">
        <v>0</v>
      </c>
      <c r="WUU300" s="166">
        <v>0</v>
      </c>
      <c r="WUV300" s="166">
        <v>0</v>
      </c>
      <c r="WUW300" s="166">
        <v>0</v>
      </c>
      <c r="WUX300" s="166">
        <v>0</v>
      </c>
      <c r="WUY300" s="166">
        <v>0</v>
      </c>
      <c r="WUZ300" s="166">
        <v>0</v>
      </c>
      <c r="WVA300" s="166">
        <v>0</v>
      </c>
      <c r="WVB300" s="166">
        <v>0</v>
      </c>
      <c r="WVC300" s="166">
        <v>0</v>
      </c>
      <c r="WVD300" s="166">
        <v>0</v>
      </c>
      <c r="WVE300" s="166">
        <v>0</v>
      </c>
      <c r="WVF300" s="166">
        <v>0</v>
      </c>
      <c r="WVG300" s="166">
        <v>0</v>
      </c>
      <c r="WVH300" s="166">
        <v>0</v>
      </c>
      <c r="WVI300" s="166">
        <v>0</v>
      </c>
      <c r="WVJ300" s="166">
        <v>0</v>
      </c>
      <c r="WVK300" s="166">
        <v>0</v>
      </c>
      <c r="WVL300" s="166">
        <v>0</v>
      </c>
      <c r="WVM300" s="166">
        <v>0</v>
      </c>
      <c r="WVN300" s="166">
        <v>0</v>
      </c>
      <c r="WVO300" s="166">
        <v>0</v>
      </c>
      <c r="WVP300" s="166">
        <v>0</v>
      </c>
      <c r="WVQ300" s="166">
        <v>0</v>
      </c>
      <c r="WVR300" s="166">
        <v>0</v>
      </c>
      <c r="WVS300" s="166">
        <v>0</v>
      </c>
      <c r="WVT300" s="166">
        <v>0</v>
      </c>
      <c r="WVU300" s="166">
        <v>0</v>
      </c>
      <c r="WVV300" s="166">
        <v>0</v>
      </c>
      <c r="WVW300" s="166">
        <v>0</v>
      </c>
      <c r="WVX300" s="166">
        <v>0</v>
      </c>
      <c r="WVY300" s="166">
        <v>0</v>
      </c>
      <c r="WVZ300" s="166">
        <v>0</v>
      </c>
      <c r="WWA300" s="166">
        <v>0</v>
      </c>
      <c r="WWB300" s="166">
        <v>0</v>
      </c>
      <c r="WWC300" s="166">
        <v>0</v>
      </c>
      <c r="WWD300" s="166">
        <v>0</v>
      </c>
      <c r="WWE300" s="166">
        <v>0</v>
      </c>
      <c r="WWF300" s="166">
        <v>0</v>
      </c>
      <c r="WWG300" s="166">
        <v>0</v>
      </c>
      <c r="WWH300" s="166">
        <v>0</v>
      </c>
      <c r="WWI300" s="166">
        <v>0</v>
      </c>
      <c r="WWJ300" s="166">
        <v>0</v>
      </c>
      <c r="WWK300" s="166">
        <v>0</v>
      </c>
      <c r="WWL300" s="166">
        <v>0</v>
      </c>
      <c r="WWM300" s="166">
        <v>0</v>
      </c>
      <c r="WWN300" s="166">
        <v>0</v>
      </c>
      <c r="WWO300" s="166">
        <v>0</v>
      </c>
      <c r="WWP300" s="166">
        <v>0</v>
      </c>
      <c r="WWQ300" s="166">
        <v>0</v>
      </c>
      <c r="WWR300" s="166">
        <v>0</v>
      </c>
      <c r="WWS300" s="166">
        <v>0</v>
      </c>
      <c r="WWT300" s="166">
        <v>0</v>
      </c>
      <c r="WWU300" s="166">
        <v>0</v>
      </c>
      <c r="WWV300" s="166">
        <v>0</v>
      </c>
      <c r="WWW300" s="166">
        <v>0</v>
      </c>
      <c r="WWX300" s="166">
        <v>0</v>
      </c>
      <c r="WWY300" s="166">
        <v>0</v>
      </c>
      <c r="WWZ300" s="166">
        <v>0</v>
      </c>
      <c r="WXA300" s="166">
        <v>0</v>
      </c>
      <c r="WXB300" s="166">
        <v>0</v>
      </c>
      <c r="WXC300" s="166">
        <v>0</v>
      </c>
      <c r="WXD300" s="166">
        <v>0</v>
      </c>
      <c r="WXE300" s="166">
        <v>0</v>
      </c>
      <c r="WXF300" s="166">
        <v>0</v>
      </c>
      <c r="WXG300" s="166">
        <v>0</v>
      </c>
      <c r="WXH300" s="166">
        <v>0</v>
      </c>
      <c r="WXI300" s="166">
        <v>0</v>
      </c>
      <c r="WXJ300" s="166">
        <v>0</v>
      </c>
      <c r="WXK300" s="166">
        <v>0</v>
      </c>
      <c r="WXL300" s="166">
        <v>0</v>
      </c>
      <c r="WXM300" s="166">
        <v>0</v>
      </c>
      <c r="WXN300" s="166">
        <v>0</v>
      </c>
      <c r="WXO300" s="166">
        <v>0</v>
      </c>
      <c r="WXP300" s="166">
        <v>0</v>
      </c>
      <c r="WXQ300" s="166">
        <v>0</v>
      </c>
      <c r="WXR300" s="166">
        <v>0</v>
      </c>
      <c r="WXS300" s="166">
        <v>0</v>
      </c>
      <c r="WXT300" s="166">
        <v>0</v>
      </c>
      <c r="WXU300" s="166">
        <v>0</v>
      </c>
      <c r="WXV300" s="166">
        <v>0</v>
      </c>
      <c r="WXW300" s="166">
        <v>0</v>
      </c>
      <c r="WXX300" s="166">
        <v>0</v>
      </c>
      <c r="WXY300" s="166">
        <v>0</v>
      </c>
      <c r="WXZ300" s="166">
        <v>0</v>
      </c>
      <c r="WYA300" s="166">
        <v>0</v>
      </c>
      <c r="WYB300" s="166">
        <v>0</v>
      </c>
      <c r="WYC300" s="166">
        <v>0</v>
      </c>
      <c r="WYD300" s="166">
        <v>0</v>
      </c>
      <c r="WYE300" s="166">
        <v>0</v>
      </c>
      <c r="WYF300" s="166">
        <v>0</v>
      </c>
      <c r="WYG300" s="166">
        <v>0</v>
      </c>
      <c r="WYH300" s="166">
        <v>0</v>
      </c>
      <c r="WYI300" s="166">
        <v>0</v>
      </c>
      <c r="WYJ300" s="166">
        <v>0</v>
      </c>
      <c r="WYK300" s="166">
        <v>0</v>
      </c>
      <c r="WYL300" s="166">
        <v>0</v>
      </c>
      <c r="WYM300" s="166">
        <v>0</v>
      </c>
      <c r="WYN300" s="166">
        <v>0</v>
      </c>
      <c r="WYO300" s="166">
        <v>0</v>
      </c>
      <c r="WYP300" s="166">
        <v>0</v>
      </c>
      <c r="WYQ300" s="166">
        <v>0</v>
      </c>
      <c r="WYR300" s="166">
        <v>0</v>
      </c>
      <c r="WYS300" s="166">
        <v>0</v>
      </c>
      <c r="WYT300" s="166">
        <v>0</v>
      </c>
      <c r="WYU300" s="166">
        <v>0</v>
      </c>
      <c r="WYV300" s="166">
        <v>0</v>
      </c>
      <c r="WYW300" s="166">
        <v>0</v>
      </c>
      <c r="WYX300" s="166">
        <v>0</v>
      </c>
      <c r="WYY300" s="166">
        <v>0</v>
      </c>
      <c r="WYZ300" s="166">
        <v>0</v>
      </c>
      <c r="WZA300" s="166">
        <v>0</v>
      </c>
      <c r="WZB300" s="166">
        <v>0</v>
      </c>
      <c r="WZC300" s="166">
        <v>0</v>
      </c>
      <c r="WZD300" s="166">
        <v>0</v>
      </c>
      <c r="WZE300" s="166">
        <v>0</v>
      </c>
      <c r="WZF300" s="166">
        <v>0</v>
      </c>
      <c r="WZG300" s="166">
        <v>0</v>
      </c>
      <c r="WZH300" s="166">
        <v>0</v>
      </c>
      <c r="WZI300" s="166">
        <v>0</v>
      </c>
      <c r="WZJ300" s="166">
        <v>0</v>
      </c>
      <c r="WZK300" s="166">
        <v>0</v>
      </c>
      <c r="WZL300" s="166">
        <v>0</v>
      </c>
      <c r="WZM300" s="166">
        <v>0</v>
      </c>
      <c r="WZN300" s="166">
        <v>0</v>
      </c>
      <c r="WZO300" s="166">
        <v>0</v>
      </c>
      <c r="WZP300" s="166">
        <v>0</v>
      </c>
      <c r="WZQ300" s="166">
        <v>0</v>
      </c>
      <c r="WZR300" s="166">
        <v>0</v>
      </c>
      <c r="WZS300" s="166">
        <v>0</v>
      </c>
      <c r="WZT300" s="166">
        <v>0</v>
      </c>
      <c r="WZU300" s="166">
        <v>0</v>
      </c>
      <c r="WZV300" s="166">
        <v>0</v>
      </c>
      <c r="WZW300" s="166">
        <v>0</v>
      </c>
      <c r="WZX300" s="166">
        <v>0</v>
      </c>
      <c r="WZY300" s="166">
        <v>0</v>
      </c>
      <c r="WZZ300" s="166">
        <v>0</v>
      </c>
      <c r="XAA300" s="166">
        <v>0</v>
      </c>
      <c r="XAB300" s="166">
        <v>0</v>
      </c>
      <c r="XAC300" s="166">
        <v>0</v>
      </c>
      <c r="XAD300" s="166">
        <v>0</v>
      </c>
      <c r="XAE300" s="166">
        <v>0</v>
      </c>
      <c r="XAF300" s="166">
        <v>0</v>
      </c>
      <c r="XAG300" s="166">
        <v>0</v>
      </c>
      <c r="XAH300" s="166">
        <v>0</v>
      </c>
      <c r="XAI300" s="166">
        <v>0</v>
      </c>
      <c r="XAJ300" s="166">
        <v>0</v>
      </c>
      <c r="XAK300" s="166">
        <v>0</v>
      </c>
      <c r="XAL300" s="166">
        <v>0</v>
      </c>
      <c r="XAM300" s="166">
        <v>0</v>
      </c>
      <c r="XAN300" s="166">
        <v>0</v>
      </c>
      <c r="XAO300" s="166">
        <v>0</v>
      </c>
      <c r="XAP300" s="166">
        <v>0</v>
      </c>
      <c r="XAQ300" s="166">
        <v>0</v>
      </c>
      <c r="XAR300" s="166">
        <v>0</v>
      </c>
      <c r="XAS300" s="166">
        <v>0</v>
      </c>
      <c r="XAT300" s="166">
        <v>0</v>
      </c>
      <c r="XAU300" s="166">
        <v>0</v>
      </c>
      <c r="XAV300" s="166">
        <v>0</v>
      </c>
      <c r="XAW300" s="166">
        <v>0</v>
      </c>
      <c r="XAX300" s="166">
        <v>0</v>
      </c>
      <c r="XAY300" s="166">
        <v>0</v>
      </c>
      <c r="XAZ300" s="166">
        <v>0</v>
      </c>
      <c r="XBA300" s="166">
        <v>0</v>
      </c>
      <c r="XBB300" s="166">
        <v>0</v>
      </c>
      <c r="XBC300" s="166">
        <v>0</v>
      </c>
      <c r="XBD300" s="166">
        <v>0</v>
      </c>
      <c r="XBE300" s="166">
        <v>0</v>
      </c>
      <c r="XBF300" s="166">
        <v>0</v>
      </c>
      <c r="XBG300" s="166">
        <v>0</v>
      </c>
      <c r="XBH300" s="166">
        <v>0</v>
      </c>
      <c r="XBI300" s="166">
        <v>0</v>
      </c>
      <c r="XBJ300" s="166">
        <v>0</v>
      </c>
      <c r="XBK300" s="166">
        <v>0</v>
      </c>
      <c r="XBL300" s="166">
        <v>0</v>
      </c>
      <c r="XBM300" s="166">
        <v>0</v>
      </c>
      <c r="XBN300" s="166">
        <v>0</v>
      </c>
      <c r="XBO300" s="166">
        <v>0</v>
      </c>
      <c r="XBP300" s="166">
        <v>0</v>
      </c>
      <c r="XBQ300" s="166">
        <v>0</v>
      </c>
      <c r="XBR300" s="166">
        <v>0</v>
      </c>
      <c r="XBS300" s="166">
        <v>0</v>
      </c>
      <c r="XBT300" s="166">
        <v>0</v>
      </c>
      <c r="XBU300" s="166">
        <v>0</v>
      </c>
      <c r="XBV300" s="166">
        <v>0</v>
      </c>
      <c r="XBW300" s="166">
        <v>0</v>
      </c>
      <c r="XBX300" s="166">
        <v>0</v>
      </c>
      <c r="XBY300" s="166">
        <v>0</v>
      </c>
      <c r="XBZ300" s="166">
        <v>0</v>
      </c>
      <c r="XCA300" s="166">
        <v>0</v>
      </c>
      <c r="XCB300" s="166">
        <v>0</v>
      </c>
      <c r="XCC300" s="166">
        <v>0</v>
      </c>
      <c r="XCD300" s="166">
        <v>0</v>
      </c>
      <c r="XCE300" s="166">
        <v>0</v>
      </c>
      <c r="XCF300" s="166">
        <v>0</v>
      </c>
      <c r="XCG300" s="166">
        <v>0</v>
      </c>
      <c r="XCH300" s="166">
        <v>0</v>
      </c>
      <c r="XCI300" s="166">
        <v>0</v>
      </c>
      <c r="XCJ300" s="166">
        <v>0</v>
      </c>
      <c r="XCK300" s="166">
        <v>0</v>
      </c>
      <c r="XCL300" s="166">
        <v>0</v>
      </c>
      <c r="XCM300" s="166">
        <v>0</v>
      </c>
      <c r="XCN300" s="166">
        <v>0</v>
      </c>
      <c r="XCO300" s="166">
        <v>0</v>
      </c>
      <c r="XCP300" s="166">
        <v>0</v>
      </c>
      <c r="XCQ300" s="166">
        <v>0</v>
      </c>
      <c r="XCR300" s="166">
        <v>0</v>
      </c>
      <c r="XCS300" s="166">
        <v>0</v>
      </c>
      <c r="XCT300" s="166">
        <v>0</v>
      </c>
      <c r="XCU300" s="166">
        <v>0</v>
      </c>
      <c r="XCV300" s="166">
        <v>0</v>
      </c>
      <c r="XCW300" s="166">
        <v>0</v>
      </c>
      <c r="XCX300" s="166">
        <v>0</v>
      </c>
      <c r="XCY300" s="166">
        <v>0</v>
      </c>
      <c r="XCZ300" s="166">
        <v>0</v>
      </c>
      <c r="XDA300" s="166">
        <v>0</v>
      </c>
      <c r="XDB300" s="166">
        <v>0</v>
      </c>
      <c r="XDC300" s="166">
        <v>0</v>
      </c>
      <c r="XDD300" s="166">
        <v>0</v>
      </c>
      <c r="XDE300" s="166">
        <v>0</v>
      </c>
      <c r="XDF300" s="166">
        <v>0</v>
      </c>
      <c r="XDG300" s="166">
        <v>0</v>
      </c>
      <c r="XDH300" s="166">
        <v>0</v>
      </c>
      <c r="XDI300" s="166">
        <v>0</v>
      </c>
      <c r="XDJ300" s="166">
        <v>0</v>
      </c>
      <c r="XDK300" s="166">
        <v>0</v>
      </c>
      <c r="XDL300" s="166">
        <v>0</v>
      </c>
      <c r="XDM300" s="166">
        <v>0</v>
      </c>
      <c r="XDN300" s="166">
        <v>0</v>
      </c>
      <c r="XDO300" s="166">
        <v>0</v>
      </c>
      <c r="XDP300" s="166">
        <v>0</v>
      </c>
      <c r="XDQ300" s="166">
        <v>0</v>
      </c>
      <c r="XDR300" s="166">
        <v>0</v>
      </c>
      <c r="XDS300" s="166">
        <v>0</v>
      </c>
      <c r="XDT300" s="166">
        <v>0</v>
      </c>
      <c r="XDU300" s="166">
        <v>0</v>
      </c>
      <c r="XDV300" s="166">
        <v>0</v>
      </c>
      <c r="XDW300" s="166">
        <v>0</v>
      </c>
      <c r="XDX300" s="166">
        <v>0</v>
      </c>
      <c r="XDY300" s="166">
        <v>0</v>
      </c>
      <c r="XDZ300" s="166">
        <v>0</v>
      </c>
      <c r="XEA300" s="166">
        <v>0</v>
      </c>
      <c r="XEB300" s="166">
        <v>0</v>
      </c>
      <c r="XEC300" s="166">
        <v>0</v>
      </c>
      <c r="XED300" s="166">
        <v>0</v>
      </c>
      <c r="XEE300" s="166">
        <v>0</v>
      </c>
      <c r="XEF300" s="166">
        <v>0</v>
      </c>
      <c r="XEG300" s="166">
        <v>0</v>
      </c>
      <c r="XEH300" s="166">
        <v>0</v>
      </c>
      <c r="XEI300" s="166">
        <v>0</v>
      </c>
      <c r="XEJ300" s="166">
        <v>0</v>
      </c>
      <c r="XEK300" s="166">
        <v>0</v>
      </c>
      <c r="XEL300" s="166">
        <v>0</v>
      </c>
      <c r="XEM300" s="166">
        <v>0</v>
      </c>
      <c r="XEN300" s="166">
        <v>0</v>
      </c>
      <c r="XEO300" s="166">
        <v>0</v>
      </c>
      <c r="XEP300" s="166">
        <v>0</v>
      </c>
      <c r="XEQ300" s="166">
        <v>0</v>
      </c>
      <c r="XER300" s="166">
        <v>0</v>
      </c>
      <c r="XES300" s="166">
        <v>0</v>
      </c>
      <c r="XET300" s="166">
        <v>0</v>
      </c>
      <c r="XEU300" s="166">
        <v>0</v>
      </c>
      <c r="XEV300" s="166">
        <v>0</v>
      </c>
      <c r="XEW300" s="166">
        <v>0</v>
      </c>
      <c r="XEX300" s="166">
        <v>0</v>
      </c>
      <c r="XEY300" s="166">
        <v>0</v>
      </c>
      <c r="XEZ300" s="166">
        <v>0</v>
      </c>
      <c r="XFA300" s="166">
        <v>0</v>
      </c>
    </row>
    <row r="301" spans="1:16381" s="166" customFormat="1" ht="15" customHeight="1" x14ac:dyDescent="0.25">
      <c r="A301" s="1"/>
      <c r="B301" s="1"/>
      <c r="C301" s="94"/>
      <c r="D301" s="103" t="str">
        <f>'CBA '!D555</f>
        <v>Number of jobs created</v>
      </c>
      <c r="E301" s="103">
        <f>'CBA '!E555</f>
        <v>0</v>
      </c>
      <c r="F301" s="103" t="str">
        <f>'CBA '!F555</f>
        <v>Person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 s="370"/>
    </row>
    <row r="302" spans="1:16381" s="166" customFormat="1" ht="15" customHeight="1" x14ac:dyDescent="0.25">
      <c r="A302" s="1"/>
      <c r="B302" s="1"/>
      <c r="C302" s="94"/>
      <c r="D302" s="103" t="str">
        <f>'CBA '!D556</f>
        <v>Average salary</v>
      </c>
      <c r="E302" s="103">
        <f>'CBA '!E556</f>
        <v>0</v>
      </c>
      <c r="F302" s="103" t="str">
        <f>'CBA '!F556</f>
        <v>USD/Person/Year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 s="370"/>
    </row>
    <row r="303" spans="1:16381" s="166" customFormat="1" ht="15" customHeight="1" x14ac:dyDescent="0.25">
      <c r="A303" s="1"/>
      <c r="B303" s="1"/>
      <c r="C303" s="94"/>
      <c r="D303" s="103" t="str">
        <f>'CBA '!D557</f>
        <v>Share considered discretionary</v>
      </c>
      <c r="E303" s="103">
        <f>'CBA '!E557</f>
        <v>0</v>
      </c>
      <c r="F303" s="103" t="str">
        <f>'CBA '!F557</f>
        <v>Percent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 s="370"/>
    </row>
    <row r="304" spans="1:16381" s="318" customFormat="1" ht="15" customHeight="1" x14ac:dyDescent="0.25">
      <c r="A304" s="8"/>
      <c r="B304" s="8"/>
      <c r="C304" s="63"/>
      <c r="D304" s="7" t="s">
        <v>330</v>
      </c>
      <c r="E304" s="197"/>
      <c r="F304" s="7" t="s">
        <v>301</v>
      </c>
      <c r="G304" s="7">
        <f xml:space="preserve"> SUM(I304:AJ304)</f>
        <v>0</v>
      </c>
      <c r="H304" s="2"/>
      <c r="I304" s="318">
        <f>$E$301*$E$302*E303</f>
        <v>0</v>
      </c>
      <c r="J304" s="318">
        <f>$E$301*$E$302*$E$303</f>
        <v>0</v>
      </c>
      <c r="K304" s="318">
        <f t="shared" ref="K304:AJ304" si="33894">$E$301*$E$302*$E$303</f>
        <v>0</v>
      </c>
      <c r="L304" s="318">
        <f t="shared" si="33894"/>
        <v>0</v>
      </c>
      <c r="M304" s="318">
        <f t="shared" si="33894"/>
        <v>0</v>
      </c>
      <c r="N304" s="318">
        <f t="shared" si="33894"/>
        <v>0</v>
      </c>
      <c r="O304" s="318">
        <f t="shared" si="33894"/>
        <v>0</v>
      </c>
      <c r="P304" s="318">
        <f t="shared" si="33894"/>
        <v>0</v>
      </c>
      <c r="Q304" s="318">
        <f t="shared" si="33894"/>
        <v>0</v>
      </c>
      <c r="R304" s="318">
        <f t="shared" si="33894"/>
        <v>0</v>
      </c>
      <c r="S304" s="318">
        <f t="shared" si="33894"/>
        <v>0</v>
      </c>
      <c r="T304" s="318">
        <f t="shared" si="33894"/>
        <v>0</v>
      </c>
      <c r="U304" s="318">
        <f t="shared" si="33894"/>
        <v>0</v>
      </c>
      <c r="V304" s="318">
        <f t="shared" si="33894"/>
        <v>0</v>
      </c>
      <c r="W304" s="318">
        <f t="shared" si="33894"/>
        <v>0</v>
      </c>
      <c r="X304" s="318">
        <f t="shared" si="33894"/>
        <v>0</v>
      </c>
      <c r="Y304" s="318">
        <f t="shared" si="33894"/>
        <v>0</v>
      </c>
      <c r="Z304" s="318">
        <f t="shared" si="33894"/>
        <v>0</v>
      </c>
      <c r="AA304" s="318">
        <f t="shared" si="33894"/>
        <v>0</v>
      </c>
      <c r="AB304" s="318">
        <f t="shared" si="33894"/>
        <v>0</v>
      </c>
      <c r="AC304" s="318">
        <f t="shared" si="33894"/>
        <v>0</v>
      </c>
      <c r="AD304" s="318">
        <f t="shared" si="33894"/>
        <v>0</v>
      </c>
      <c r="AE304" s="318">
        <f t="shared" si="33894"/>
        <v>0</v>
      </c>
      <c r="AF304" s="318">
        <f t="shared" si="33894"/>
        <v>0</v>
      </c>
      <c r="AG304" s="318">
        <f t="shared" si="33894"/>
        <v>0</v>
      </c>
      <c r="AH304" s="318">
        <f t="shared" si="33894"/>
        <v>0</v>
      </c>
      <c r="AI304" s="318">
        <f t="shared" si="33894"/>
        <v>0</v>
      </c>
      <c r="AJ304" s="318">
        <f t="shared" si="33894"/>
        <v>0</v>
      </c>
    </row>
    <row r="305" spans="1:16381" s="370" customFormat="1" ht="15" customHeight="1" x14ac:dyDescent="0.25">
      <c r="A305" s="1"/>
      <c r="B305" s="1"/>
      <c r="C305" s="1"/>
      <c r="D305" s="166" t="str">
        <f>C300</f>
        <v>Income</v>
      </c>
      <c r="E305" s="166" t="s">
        <v>296</v>
      </c>
      <c r="F305" s="166" t="s">
        <v>88</v>
      </c>
      <c r="G305" s="166">
        <f xml:space="preserve"> SUM(I305:AJ305)</f>
        <v>0</v>
      </c>
      <c r="H305" s="166"/>
      <c r="I305" s="166">
        <f t="shared" ref="I305:AJ305" si="33895">I304*$E$315</f>
        <v>0</v>
      </c>
      <c r="J305" s="166">
        <f t="shared" si="33895"/>
        <v>0</v>
      </c>
      <c r="K305" s="166">
        <f t="shared" si="33895"/>
        <v>0</v>
      </c>
      <c r="L305" s="166">
        <f t="shared" si="33895"/>
        <v>0</v>
      </c>
      <c r="M305" s="166">
        <f t="shared" si="33895"/>
        <v>0</v>
      </c>
      <c r="N305" s="166">
        <f t="shared" si="33895"/>
        <v>0</v>
      </c>
      <c r="O305" s="166">
        <f t="shared" si="33895"/>
        <v>0</v>
      </c>
      <c r="P305" s="166">
        <f t="shared" si="33895"/>
        <v>0</v>
      </c>
      <c r="Q305" s="166">
        <f t="shared" si="33895"/>
        <v>0</v>
      </c>
      <c r="R305" s="166">
        <f t="shared" si="33895"/>
        <v>0</v>
      </c>
      <c r="S305" s="166">
        <f t="shared" si="33895"/>
        <v>0</v>
      </c>
      <c r="T305" s="166">
        <f t="shared" si="33895"/>
        <v>0</v>
      </c>
      <c r="U305" s="166">
        <f t="shared" si="33895"/>
        <v>0</v>
      </c>
      <c r="V305" s="166">
        <f t="shared" si="33895"/>
        <v>0</v>
      </c>
      <c r="W305" s="166">
        <f t="shared" si="33895"/>
        <v>0</v>
      </c>
      <c r="X305" s="166">
        <f t="shared" si="33895"/>
        <v>0</v>
      </c>
      <c r="Y305" s="166">
        <f t="shared" si="33895"/>
        <v>0</v>
      </c>
      <c r="Z305" s="166">
        <f t="shared" si="33895"/>
        <v>0</v>
      </c>
      <c r="AA305" s="166">
        <f t="shared" si="33895"/>
        <v>0</v>
      </c>
      <c r="AB305" s="166">
        <f t="shared" si="33895"/>
        <v>0</v>
      </c>
      <c r="AC305" s="166">
        <f t="shared" si="33895"/>
        <v>0</v>
      </c>
      <c r="AD305" s="166">
        <f t="shared" si="33895"/>
        <v>0</v>
      </c>
      <c r="AE305" s="166">
        <f t="shared" si="33895"/>
        <v>0</v>
      </c>
      <c r="AF305" s="166">
        <f t="shared" si="33895"/>
        <v>0</v>
      </c>
      <c r="AG305" s="166">
        <f t="shared" si="33895"/>
        <v>0</v>
      </c>
      <c r="AH305" s="166">
        <f t="shared" si="33895"/>
        <v>0</v>
      </c>
      <c r="AI305" s="166">
        <f t="shared" si="33895"/>
        <v>0</v>
      </c>
      <c r="AJ305" s="166">
        <f t="shared" si="33895"/>
        <v>0</v>
      </c>
    </row>
    <row r="306" spans="1:16381" ht="15" customHeight="1" x14ac:dyDescent="0.25">
      <c r="AJ306" s="370"/>
    </row>
    <row r="307" spans="1:16381" ht="15" customHeight="1" x14ac:dyDescent="0.25">
      <c r="C307" s="94" t="str">
        <f>'CBA '!$C$560</f>
        <v>Value of loss of life from flooding</v>
      </c>
      <c r="AJ307" s="370"/>
      <c r="AK307" s="166">
        <v>0</v>
      </c>
      <c r="AL307" s="166">
        <v>0</v>
      </c>
      <c r="AM307" s="166">
        <v>0</v>
      </c>
      <c r="AN307" s="166">
        <v>0</v>
      </c>
      <c r="AO307" s="166">
        <v>0</v>
      </c>
      <c r="AP307" s="166">
        <v>0</v>
      </c>
      <c r="AQ307" s="166">
        <v>0</v>
      </c>
      <c r="AR307" s="166">
        <v>0</v>
      </c>
      <c r="AS307" s="166">
        <v>0</v>
      </c>
      <c r="AT307" s="166">
        <v>0</v>
      </c>
      <c r="AU307" s="166">
        <v>0</v>
      </c>
      <c r="AV307" s="166">
        <v>0</v>
      </c>
      <c r="AW307" s="166">
        <v>0</v>
      </c>
      <c r="AX307" s="166">
        <v>0</v>
      </c>
      <c r="AY307" s="166">
        <v>0</v>
      </c>
      <c r="AZ307" s="166">
        <v>0</v>
      </c>
      <c r="BA307" s="166">
        <v>0</v>
      </c>
      <c r="BB307" s="166">
        <v>0</v>
      </c>
      <c r="BC307" s="166">
        <v>0</v>
      </c>
      <c r="BD307" s="166">
        <v>0</v>
      </c>
      <c r="BE307" s="166">
        <v>0</v>
      </c>
      <c r="BF307" s="166">
        <v>0</v>
      </c>
      <c r="BG307" s="166">
        <v>0</v>
      </c>
      <c r="BH307" s="166">
        <v>0</v>
      </c>
      <c r="BI307" s="166">
        <v>0</v>
      </c>
      <c r="BJ307" s="166">
        <v>0</v>
      </c>
      <c r="BK307" s="166">
        <v>0</v>
      </c>
      <c r="BL307" s="166">
        <v>0</v>
      </c>
      <c r="BM307" s="166">
        <v>0</v>
      </c>
      <c r="BN307" s="166">
        <v>0</v>
      </c>
      <c r="BO307" s="166">
        <v>0</v>
      </c>
      <c r="BP307" s="166">
        <v>0</v>
      </c>
      <c r="BQ307" s="166">
        <v>0</v>
      </c>
      <c r="BR307" s="166">
        <v>0</v>
      </c>
      <c r="BS307" s="166">
        <v>0</v>
      </c>
      <c r="BT307" s="166">
        <v>0</v>
      </c>
      <c r="BU307" s="166">
        <v>0</v>
      </c>
      <c r="BV307" s="166">
        <v>0</v>
      </c>
      <c r="BW307" s="166">
        <v>0</v>
      </c>
      <c r="BX307" s="166">
        <v>0</v>
      </c>
      <c r="BY307" s="166">
        <v>0</v>
      </c>
      <c r="BZ307" s="166">
        <v>0</v>
      </c>
      <c r="CA307" s="166">
        <v>0</v>
      </c>
      <c r="CB307" s="166">
        <v>0</v>
      </c>
      <c r="CC307" s="166">
        <v>0</v>
      </c>
      <c r="CD307" s="166">
        <v>0</v>
      </c>
      <c r="CE307" s="166">
        <v>0</v>
      </c>
      <c r="CF307" s="166">
        <v>0</v>
      </c>
      <c r="CG307" s="166">
        <v>0</v>
      </c>
      <c r="CH307" s="166">
        <v>0</v>
      </c>
      <c r="CI307" s="166">
        <v>0</v>
      </c>
      <c r="CJ307" s="166">
        <v>0</v>
      </c>
      <c r="CK307" s="166">
        <v>0</v>
      </c>
      <c r="CL307" s="166">
        <v>0</v>
      </c>
      <c r="CM307" s="166">
        <v>0</v>
      </c>
      <c r="CN307" s="166">
        <v>0</v>
      </c>
      <c r="CO307" s="166">
        <v>0</v>
      </c>
      <c r="CP307" s="166">
        <v>0</v>
      </c>
      <c r="CQ307" s="166">
        <v>0</v>
      </c>
      <c r="CR307" s="166">
        <v>0</v>
      </c>
      <c r="CS307" s="166">
        <v>0</v>
      </c>
      <c r="CT307" s="166">
        <v>0</v>
      </c>
      <c r="CU307" s="166">
        <v>0</v>
      </c>
      <c r="CV307" s="166">
        <v>0</v>
      </c>
      <c r="CW307" s="166">
        <v>0</v>
      </c>
      <c r="CX307" s="166">
        <v>0</v>
      </c>
      <c r="CY307" s="166">
        <v>0</v>
      </c>
      <c r="CZ307" s="166">
        <v>0</v>
      </c>
      <c r="DA307" s="166">
        <v>0</v>
      </c>
      <c r="DB307" s="166">
        <v>0</v>
      </c>
      <c r="DC307" s="166">
        <v>0</v>
      </c>
      <c r="DD307" s="166">
        <v>0</v>
      </c>
      <c r="DE307" s="166">
        <v>0</v>
      </c>
      <c r="DF307" s="166">
        <v>0</v>
      </c>
      <c r="DG307" s="166">
        <v>0</v>
      </c>
      <c r="DH307" s="166">
        <v>0</v>
      </c>
      <c r="DI307" s="166">
        <v>0</v>
      </c>
      <c r="DJ307" s="166">
        <v>0</v>
      </c>
      <c r="DK307" s="166">
        <v>0</v>
      </c>
      <c r="DL307" s="166">
        <v>0</v>
      </c>
      <c r="DM307" s="166">
        <v>0</v>
      </c>
      <c r="DN307" s="166">
        <v>0</v>
      </c>
      <c r="DO307" s="166">
        <v>0</v>
      </c>
      <c r="DP307" s="166">
        <v>0</v>
      </c>
      <c r="DQ307" s="166">
        <v>0</v>
      </c>
      <c r="DR307" s="166">
        <v>0</v>
      </c>
      <c r="DS307" s="166">
        <v>0</v>
      </c>
      <c r="DT307" s="166">
        <v>0</v>
      </c>
      <c r="DU307" s="166">
        <v>0</v>
      </c>
      <c r="DV307" s="166">
        <v>0</v>
      </c>
      <c r="DW307" s="166">
        <v>0</v>
      </c>
      <c r="DX307" s="166">
        <v>0</v>
      </c>
      <c r="DY307" s="166">
        <v>0</v>
      </c>
      <c r="DZ307" s="166">
        <v>0</v>
      </c>
      <c r="EA307" s="166">
        <v>0</v>
      </c>
      <c r="EB307" s="166">
        <v>0</v>
      </c>
      <c r="EC307" s="166">
        <v>0</v>
      </c>
      <c r="ED307" s="166">
        <v>0</v>
      </c>
      <c r="EE307" s="166">
        <v>0</v>
      </c>
      <c r="EF307" s="166">
        <v>0</v>
      </c>
      <c r="EG307" s="166">
        <v>0</v>
      </c>
      <c r="EH307" s="166">
        <v>0</v>
      </c>
      <c r="EI307" s="166">
        <v>0</v>
      </c>
      <c r="EJ307" s="166">
        <v>0</v>
      </c>
      <c r="EK307" s="166">
        <v>0</v>
      </c>
      <c r="EL307" s="166">
        <v>0</v>
      </c>
      <c r="EM307" s="166">
        <v>0</v>
      </c>
      <c r="EN307" s="166">
        <v>0</v>
      </c>
      <c r="EO307" s="166">
        <v>0</v>
      </c>
      <c r="EP307" s="166">
        <v>0</v>
      </c>
      <c r="EQ307" s="166">
        <v>0</v>
      </c>
      <c r="ER307" s="166">
        <v>0</v>
      </c>
      <c r="ES307" s="166">
        <v>0</v>
      </c>
      <c r="ET307" s="166">
        <v>0</v>
      </c>
      <c r="EU307" s="166">
        <v>0</v>
      </c>
      <c r="EV307" s="166">
        <v>0</v>
      </c>
      <c r="EW307" s="166">
        <v>0</v>
      </c>
      <c r="EX307" s="166">
        <v>0</v>
      </c>
      <c r="EY307" s="166">
        <v>0</v>
      </c>
      <c r="EZ307" s="166">
        <v>0</v>
      </c>
      <c r="FA307" s="166">
        <v>0</v>
      </c>
      <c r="FB307" s="166">
        <v>0</v>
      </c>
      <c r="FC307" s="166">
        <v>0</v>
      </c>
      <c r="FD307" s="166">
        <v>0</v>
      </c>
      <c r="FE307" s="166">
        <v>0</v>
      </c>
      <c r="FF307" s="166">
        <v>0</v>
      </c>
      <c r="FG307" s="166">
        <v>0</v>
      </c>
      <c r="FH307" s="166">
        <v>0</v>
      </c>
      <c r="FI307" s="166">
        <v>0</v>
      </c>
      <c r="FJ307" s="166">
        <v>0</v>
      </c>
      <c r="FK307" s="166">
        <v>0</v>
      </c>
      <c r="FL307" s="166">
        <v>0</v>
      </c>
      <c r="FM307" s="166">
        <v>0</v>
      </c>
      <c r="FN307" s="166">
        <v>0</v>
      </c>
      <c r="FO307" s="166">
        <v>0</v>
      </c>
      <c r="FP307" s="166">
        <v>0</v>
      </c>
      <c r="FQ307" s="166">
        <v>0</v>
      </c>
      <c r="FR307" s="166">
        <v>0</v>
      </c>
      <c r="FS307" s="166">
        <v>0</v>
      </c>
      <c r="FT307" s="166">
        <v>0</v>
      </c>
      <c r="FU307" s="166">
        <v>0</v>
      </c>
      <c r="FV307" s="166">
        <v>0</v>
      </c>
      <c r="FW307" s="166">
        <v>0</v>
      </c>
      <c r="FX307" s="166">
        <v>0</v>
      </c>
      <c r="FY307" s="166">
        <v>0</v>
      </c>
      <c r="FZ307" s="166">
        <v>0</v>
      </c>
      <c r="GA307" s="166">
        <v>0</v>
      </c>
      <c r="GB307" s="166">
        <v>0</v>
      </c>
      <c r="GC307" s="166">
        <v>0</v>
      </c>
      <c r="GD307" s="166">
        <v>0</v>
      </c>
      <c r="GE307" s="166">
        <v>0</v>
      </c>
      <c r="GF307" s="166">
        <v>0</v>
      </c>
      <c r="GG307" s="166">
        <v>0</v>
      </c>
      <c r="GH307" s="166">
        <v>0</v>
      </c>
      <c r="GI307" s="166">
        <v>0</v>
      </c>
      <c r="GJ307" s="166">
        <v>0</v>
      </c>
      <c r="GK307" s="166">
        <v>0</v>
      </c>
      <c r="GL307" s="166">
        <v>0</v>
      </c>
      <c r="GM307" s="166">
        <v>0</v>
      </c>
      <c r="GN307" s="166">
        <v>0</v>
      </c>
      <c r="GO307" s="166">
        <v>0</v>
      </c>
      <c r="GP307" s="166">
        <v>0</v>
      </c>
      <c r="GQ307" s="166">
        <v>0</v>
      </c>
      <c r="GR307" s="166">
        <v>0</v>
      </c>
      <c r="GS307" s="166">
        <v>0</v>
      </c>
      <c r="GT307" s="166">
        <v>0</v>
      </c>
      <c r="GU307" s="166">
        <v>0</v>
      </c>
      <c r="GV307" s="166">
        <v>0</v>
      </c>
      <c r="GW307" s="166">
        <v>0</v>
      </c>
      <c r="GX307" s="166">
        <v>0</v>
      </c>
      <c r="GY307" s="166">
        <v>0</v>
      </c>
      <c r="GZ307" s="166">
        <v>0</v>
      </c>
      <c r="HA307" s="166">
        <v>0</v>
      </c>
      <c r="HB307" s="166">
        <v>0</v>
      </c>
      <c r="HC307" s="166">
        <v>0</v>
      </c>
      <c r="HD307" s="166">
        <v>0</v>
      </c>
      <c r="HE307" s="166">
        <v>0</v>
      </c>
      <c r="HF307" s="166">
        <v>0</v>
      </c>
      <c r="HG307" s="166">
        <v>0</v>
      </c>
      <c r="HH307" s="166">
        <v>0</v>
      </c>
      <c r="HI307" s="166">
        <v>0</v>
      </c>
      <c r="HJ307" s="166">
        <v>0</v>
      </c>
      <c r="HK307" s="166">
        <v>0</v>
      </c>
      <c r="HL307" s="166">
        <v>0</v>
      </c>
      <c r="HM307" s="166">
        <v>0</v>
      </c>
      <c r="HN307" s="166">
        <v>0</v>
      </c>
      <c r="HO307" s="166">
        <v>0</v>
      </c>
      <c r="HP307" s="166">
        <v>0</v>
      </c>
      <c r="HQ307" s="166">
        <v>0</v>
      </c>
      <c r="HR307" s="166">
        <v>0</v>
      </c>
      <c r="HS307" s="166">
        <v>0</v>
      </c>
      <c r="HT307" s="166">
        <v>0</v>
      </c>
      <c r="HU307" s="166">
        <v>0</v>
      </c>
      <c r="HV307" s="166">
        <v>0</v>
      </c>
      <c r="HW307" s="166">
        <v>0</v>
      </c>
      <c r="HX307" s="166">
        <v>0</v>
      </c>
      <c r="HY307" s="166">
        <v>0</v>
      </c>
      <c r="HZ307" s="166">
        <v>0</v>
      </c>
      <c r="IA307" s="166">
        <v>0</v>
      </c>
      <c r="IB307" s="166">
        <v>0</v>
      </c>
      <c r="IC307" s="166">
        <v>0</v>
      </c>
      <c r="ID307" s="166">
        <v>0</v>
      </c>
      <c r="IE307" s="166">
        <v>0</v>
      </c>
      <c r="IF307" s="166">
        <v>0</v>
      </c>
      <c r="IG307" s="166">
        <v>0</v>
      </c>
      <c r="IH307" s="166">
        <v>0</v>
      </c>
      <c r="II307" s="166">
        <v>0</v>
      </c>
      <c r="IJ307" s="166">
        <v>0</v>
      </c>
      <c r="IK307" s="166">
        <v>0</v>
      </c>
      <c r="IL307" s="166">
        <v>0</v>
      </c>
      <c r="IM307" s="166">
        <v>0</v>
      </c>
      <c r="IN307" s="166">
        <v>0</v>
      </c>
      <c r="IO307" s="166">
        <v>0</v>
      </c>
      <c r="IP307" s="166">
        <v>0</v>
      </c>
      <c r="IQ307" s="166">
        <v>0</v>
      </c>
      <c r="IR307" s="166">
        <v>0</v>
      </c>
      <c r="IS307" s="166">
        <v>0</v>
      </c>
      <c r="IT307" s="166">
        <v>0</v>
      </c>
      <c r="IU307" s="166">
        <v>0</v>
      </c>
      <c r="IV307" s="166">
        <v>0</v>
      </c>
      <c r="IW307" s="166">
        <v>0</v>
      </c>
      <c r="IX307" s="166">
        <v>0</v>
      </c>
      <c r="IY307" s="166">
        <v>0</v>
      </c>
      <c r="IZ307" s="166">
        <v>0</v>
      </c>
      <c r="JA307" s="166">
        <v>0</v>
      </c>
      <c r="JB307" s="166">
        <v>0</v>
      </c>
      <c r="JC307" s="166">
        <v>0</v>
      </c>
      <c r="JD307" s="166">
        <v>0</v>
      </c>
      <c r="JE307" s="166">
        <v>0</v>
      </c>
      <c r="JF307" s="166">
        <v>0</v>
      </c>
      <c r="JG307" s="166">
        <v>0</v>
      </c>
      <c r="JH307" s="166">
        <v>0</v>
      </c>
      <c r="JI307" s="166">
        <v>0</v>
      </c>
      <c r="JJ307" s="166">
        <v>0</v>
      </c>
      <c r="JK307" s="166">
        <v>0</v>
      </c>
      <c r="JL307" s="166">
        <v>0</v>
      </c>
      <c r="JM307" s="166">
        <v>0</v>
      </c>
      <c r="JN307" s="166">
        <v>0</v>
      </c>
      <c r="JO307" s="166">
        <v>0</v>
      </c>
      <c r="JP307" s="166">
        <v>0</v>
      </c>
      <c r="JQ307" s="166">
        <v>0</v>
      </c>
      <c r="JR307" s="166">
        <v>0</v>
      </c>
      <c r="JS307" s="166">
        <v>0</v>
      </c>
      <c r="JT307" s="166">
        <v>0</v>
      </c>
      <c r="JU307" s="166">
        <v>0</v>
      </c>
      <c r="JV307" s="166">
        <v>0</v>
      </c>
      <c r="JW307" s="166">
        <v>0</v>
      </c>
      <c r="JX307" s="166">
        <v>0</v>
      </c>
      <c r="JY307" s="166">
        <v>0</v>
      </c>
      <c r="JZ307" s="166">
        <v>0</v>
      </c>
      <c r="KA307" s="166">
        <v>0</v>
      </c>
      <c r="KB307" s="166">
        <v>0</v>
      </c>
      <c r="KC307" s="166">
        <v>0</v>
      </c>
      <c r="KD307" s="166">
        <v>0</v>
      </c>
      <c r="KE307" s="166">
        <v>0</v>
      </c>
      <c r="KF307" s="166">
        <v>0</v>
      </c>
      <c r="KG307" s="166">
        <v>0</v>
      </c>
      <c r="KH307" s="166">
        <v>0</v>
      </c>
      <c r="KI307" s="166">
        <v>0</v>
      </c>
      <c r="KJ307" s="166">
        <v>0</v>
      </c>
      <c r="KK307" s="166">
        <v>0</v>
      </c>
      <c r="KL307" s="166">
        <v>0</v>
      </c>
      <c r="KM307" s="166">
        <v>0</v>
      </c>
      <c r="KN307" s="166">
        <v>0</v>
      </c>
      <c r="KO307" s="166">
        <v>0</v>
      </c>
      <c r="KP307" s="166">
        <v>0</v>
      </c>
      <c r="KQ307" s="166">
        <v>0</v>
      </c>
      <c r="KR307" s="166">
        <v>0</v>
      </c>
      <c r="KS307" s="166">
        <v>0</v>
      </c>
      <c r="KT307" s="166">
        <v>0</v>
      </c>
      <c r="KU307" s="166">
        <v>0</v>
      </c>
      <c r="KV307" s="166">
        <v>0</v>
      </c>
      <c r="KW307" s="166">
        <v>0</v>
      </c>
      <c r="KX307" s="166">
        <v>0</v>
      </c>
      <c r="KY307" s="166">
        <v>0</v>
      </c>
      <c r="KZ307" s="166">
        <v>0</v>
      </c>
      <c r="LA307" s="166">
        <v>0</v>
      </c>
      <c r="LB307" s="166">
        <v>0</v>
      </c>
      <c r="LC307" s="166">
        <v>0</v>
      </c>
      <c r="LD307" s="166">
        <v>0</v>
      </c>
      <c r="LE307" s="166">
        <v>0</v>
      </c>
      <c r="LF307" s="166">
        <v>0</v>
      </c>
      <c r="LG307" s="166">
        <v>0</v>
      </c>
      <c r="LH307" s="166">
        <v>0</v>
      </c>
      <c r="LI307" s="166">
        <v>0</v>
      </c>
      <c r="LJ307" s="166">
        <v>0</v>
      </c>
      <c r="LK307" s="166">
        <v>0</v>
      </c>
      <c r="LL307" s="166">
        <v>0</v>
      </c>
      <c r="LM307" s="166">
        <v>0</v>
      </c>
      <c r="LN307" s="166">
        <v>0</v>
      </c>
      <c r="LO307" s="166">
        <v>0</v>
      </c>
      <c r="LP307" s="166">
        <v>0</v>
      </c>
      <c r="LQ307" s="166">
        <v>0</v>
      </c>
      <c r="LR307" s="166">
        <v>0</v>
      </c>
      <c r="LS307" s="166">
        <v>0</v>
      </c>
      <c r="LT307" s="166">
        <v>0</v>
      </c>
      <c r="LU307" s="166">
        <v>0</v>
      </c>
      <c r="LV307" s="166">
        <v>0</v>
      </c>
      <c r="LW307" s="166">
        <v>0</v>
      </c>
      <c r="LX307" s="166">
        <v>0</v>
      </c>
      <c r="LY307" s="166">
        <v>0</v>
      </c>
      <c r="LZ307" s="166">
        <v>0</v>
      </c>
      <c r="MA307" s="166">
        <v>0</v>
      </c>
      <c r="MB307" s="166">
        <v>0</v>
      </c>
      <c r="MC307" s="166">
        <v>0</v>
      </c>
      <c r="MD307" s="166">
        <v>0</v>
      </c>
      <c r="ME307" s="166">
        <v>0</v>
      </c>
      <c r="MF307" s="166">
        <v>0</v>
      </c>
      <c r="MG307" s="166">
        <v>0</v>
      </c>
      <c r="MH307" s="166">
        <v>0</v>
      </c>
      <c r="MI307" s="166">
        <v>0</v>
      </c>
      <c r="MJ307" s="166">
        <v>0</v>
      </c>
      <c r="MK307" s="166">
        <v>0</v>
      </c>
      <c r="ML307" s="166">
        <v>0</v>
      </c>
      <c r="MM307" s="166">
        <v>0</v>
      </c>
      <c r="MN307" s="166">
        <v>0</v>
      </c>
      <c r="MO307" s="166">
        <v>0</v>
      </c>
      <c r="MP307" s="166">
        <v>0</v>
      </c>
      <c r="MQ307" s="166">
        <v>0</v>
      </c>
      <c r="MR307" s="166">
        <v>0</v>
      </c>
      <c r="MS307" s="166">
        <v>0</v>
      </c>
      <c r="MT307" s="166">
        <v>0</v>
      </c>
      <c r="MU307" s="166">
        <v>0</v>
      </c>
      <c r="MV307" s="166">
        <v>0</v>
      </c>
      <c r="MW307" s="166">
        <v>0</v>
      </c>
      <c r="MX307" s="166">
        <v>0</v>
      </c>
      <c r="MY307" s="166">
        <v>0</v>
      </c>
      <c r="MZ307" s="166">
        <v>0</v>
      </c>
      <c r="NA307" s="166">
        <v>0</v>
      </c>
      <c r="NB307" s="166">
        <v>0</v>
      </c>
      <c r="NC307" s="166">
        <v>0</v>
      </c>
      <c r="ND307" s="166">
        <v>0</v>
      </c>
      <c r="NE307" s="166">
        <v>0</v>
      </c>
      <c r="NF307" s="166">
        <v>0</v>
      </c>
      <c r="NG307" s="166">
        <v>0</v>
      </c>
      <c r="NH307" s="166">
        <v>0</v>
      </c>
      <c r="NI307" s="166">
        <v>0</v>
      </c>
      <c r="NJ307" s="166">
        <v>0</v>
      </c>
      <c r="NK307" s="166">
        <v>0</v>
      </c>
      <c r="NL307" s="166">
        <v>0</v>
      </c>
      <c r="NM307" s="166">
        <v>0</v>
      </c>
      <c r="NN307" s="166">
        <v>0</v>
      </c>
      <c r="NO307" s="166">
        <v>0</v>
      </c>
      <c r="NP307" s="166">
        <v>0</v>
      </c>
      <c r="NQ307" s="166">
        <v>0</v>
      </c>
      <c r="NR307" s="166">
        <v>0</v>
      </c>
      <c r="NS307" s="166">
        <v>0</v>
      </c>
      <c r="NT307" s="166">
        <v>0</v>
      </c>
      <c r="NU307" s="166">
        <v>0</v>
      </c>
      <c r="NV307" s="166">
        <v>0</v>
      </c>
      <c r="NW307" s="166">
        <v>0</v>
      </c>
      <c r="NX307" s="166">
        <v>0</v>
      </c>
      <c r="NY307" s="166">
        <v>0</v>
      </c>
      <c r="NZ307" s="166">
        <v>0</v>
      </c>
      <c r="OA307" s="166">
        <v>0</v>
      </c>
      <c r="OB307" s="166">
        <v>0</v>
      </c>
      <c r="OC307" s="166">
        <v>0</v>
      </c>
      <c r="OD307" s="166">
        <v>0</v>
      </c>
      <c r="OE307" s="166">
        <v>0</v>
      </c>
      <c r="OF307" s="166">
        <v>0</v>
      </c>
      <c r="OG307" s="166">
        <v>0</v>
      </c>
      <c r="OH307" s="166">
        <v>0</v>
      </c>
      <c r="OI307" s="166">
        <v>0</v>
      </c>
      <c r="OJ307" s="166">
        <v>0</v>
      </c>
      <c r="OK307" s="166">
        <v>0</v>
      </c>
      <c r="OL307" s="166">
        <v>0</v>
      </c>
      <c r="OM307" s="166">
        <v>0</v>
      </c>
      <c r="ON307" s="166">
        <v>0</v>
      </c>
      <c r="OO307" s="166">
        <v>0</v>
      </c>
      <c r="OP307" s="166">
        <v>0</v>
      </c>
      <c r="OQ307" s="166">
        <v>0</v>
      </c>
      <c r="OR307" s="166">
        <v>0</v>
      </c>
      <c r="OS307" s="166">
        <v>0</v>
      </c>
      <c r="OT307" s="166">
        <v>0</v>
      </c>
      <c r="OU307" s="166">
        <v>0</v>
      </c>
      <c r="OV307" s="166">
        <v>0</v>
      </c>
      <c r="OW307" s="166">
        <v>0</v>
      </c>
      <c r="OX307" s="166">
        <v>0</v>
      </c>
      <c r="OY307" s="166">
        <v>0</v>
      </c>
      <c r="OZ307" s="166">
        <v>0</v>
      </c>
      <c r="PA307" s="166">
        <v>0</v>
      </c>
      <c r="PB307" s="166">
        <v>0</v>
      </c>
      <c r="PC307" s="166">
        <v>0</v>
      </c>
      <c r="PD307" s="166">
        <v>0</v>
      </c>
      <c r="PE307" s="166">
        <v>0</v>
      </c>
      <c r="PF307" s="166">
        <v>0</v>
      </c>
      <c r="PG307" s="166">
        <v>0</v>
      </c>
      <c r="PH307" s="166">
        <v>0</v>
      </c>
      <c r="PI307" s="166">
        <v>0</v>
      </c>
      <c r="PJ307" s="166">
        <v>0</v>
      </c>
      <c r="PK307" s="166">
        <v>0</v>
      </c>
      <c r="PL307" s="166">
        <v>0</v>
      </c>
      <c r="PM307" s="166">
        <v>0</v>
      </c>
      <c r="PN307" s="166">
        <v>0</v>
      </c>
      <c r="PO307" s="166">
        <v>0</v>
      </c>
      <c r="PP307" s="166">
        <v>0</v>
      </c>
      <c r="PQ307" s="166">
        <v>0</v>
      </c>
      <c r="PR307" s="166">
        <v>0</v>
      </c>
      <c r="PS307" s="166">
        <v>0</v>
      </c>
      <c r="PT307" s="166">
        <v>0</v>
      </c>
      <c r="PU307" s="166">
        <v>0</v>
      </c>
      <c r="PV307" s="166">
        <v>0</v>
      </c>
      <c r="PW307" s="166">
        <v>0</v>
      </c>
      <c r="PX307" s="166">
        <v>0</v>
      </c>
      <c r="PY307" s="166">
        <v>0</v>
      </c>
      <c r="PZ307" s="166">
        <v>0</v>
      </c>
      <c r="QA307" s="166">
        <v>0</v>
      </c>
      <c r="QB307" s="166">
        <v>0</v>
      </c>
      <c r="QC307" s="166">
        <v>0</v>
      </c>
      <c r="QD307" s="166">
        <v>0</v>
      </c>
      <c r="QE307" s="166">
        <v>0</v>
      </c>
      <c r="QF307" s="166">
        <v>0</v>
      </c>
      <c r="QG307" s="166">
        <v>0</v>
      </c>
      <c r="QH307" s="166">
        <v>0</v>
      </c>
      <c r="QI307" s="166">
        <v>0</v>
      </c>
      <c r="QJ307" s="166">
        <v>0</v>
      </c>
      <c r="QK307" s="166">
        <v>0</v>
      </c>
      <c r="QL307" s="166">
        <v>0</v>
      </c>
      <c r="QM307" s="166">
        <v>0</v>
      </c>
      <c r="QN307" s="166">
        <v>0</v>
      </c>
      <c r="QO307" s="166">
        <v>0</v>
      </c>
      <c r="QP307" s="166">
        <v>0</v>
      </c>
      <c r="QQ307" s="166">
        <v>0</v>
      </c>
      <c r="QR307" s="166">
        <v>0</v>
      </c>
      <c r="QS307" s="166">
        <v>0</v>
      </c>
      <c r="QT307" s="166">
        <v>0</v>
      </c>
      <c r="QU307" s="166">
        <v>0</v>
      </c>
      <c r="QV307" s="166">
        <v>0</v>
      </c>
      <c r="QW307" s="166">
        <v>0</v>
      </c>
      <c r="QX307" s="166">
        <v>0</v>
      </c>
      <c r="QY307" s="166">
        <v>0</v>
      </c>
      <c r="QZ307" s="166">
        <v>0</v>
      </c>
      <c r="RA307" s="166">
        <v>0</v>
      </c>
      <c r="RB307" s="166">
        <v>0</v>
      </c>
      <c r="RC307" s="166">
        <v>0</v>
      </c>
      <c r="RD307" s="166">
        <v>0</v>
      </c>
      <c r="RE307" s="166">
        <v>0</v>
      </c>
      <c r="RF307" s="166">
        <v>0</v>
      </c>
      <c r="RG307" s="166">
        <v>0</v>
      </c>
      <c r="RH307" s="166">
        <v>0</v>
      </c>
      <c r="RI307" s="166">
        <v>0</v>
      </c>
      <c r="RJ307" s="166">
        <v>0</v>
      </c>
      <c r="RK307" s="166">
        <v>0</v>
      </c>
      <c r="RL307" s="166">
        <v>0</v>
      </c>
      <c r="RM307" s="166">
        <v>0</v>
      </c>
      <c r="RN307" s="166">
        <v>0</v>
      </c>
      <c r="RO307" s="166">
        <v>0</v>
      </c>
      <c r="RP307" s="166">
        <v>0</v>
      </c>
      <c r="RQ307" s="166">
        <v>0</v>
      </c>
      <c r="RR307" s="166">
        <v>0</v>
      </c>
      <c r="RS307" s="166">
        <v>0</v>
      </c>
      <c r="RT307" s="166">
        <v>0</v>
      </c>
      <c r="RU307" s="166">
        <v>0</v>
      </c>
      <c r="RV307" s="166">
        <v>0</v>
      </c>
      <c r="RW307" s="166">
        <v>0</v>
      </c>
      <c r="RX307" s="166">
        <v>0</v>
      </c>
      <c r="RY307" s="166">
        <v>0</v>
      </c>
      <c r="RZ307" s="166">
        <v>0</v>
      </c>
      <c r="SA307" s="166">
        <v>0</v>
      </c>
      <c r="SB307" s="166">
        <v>0</v>
      </c>
      <c r="SC307" s="166">
        <v>0</v>
      </c>
      <c r="SD307" s="166">
        <v>0</v>
      </c>
      <c r="SE307" s="166">
        <v>0</v>
      </c>
      <c r="SF307" s="166">
        <v>0</v>
      </c>
      <c r="SG307" s="166">
        <v>0</v>
      </c>
      <c r="SH307" s="166">
        <v>0</v>
      </c>
      <c r="SI307" s="166">
        <v>0</v>
      </c>
      <c r="SJ307" s="166">
        <v>0</v>
      </c>
      <c r="SK307" s="166">
        <v>0</v>
      </c>
      <c r="SL307" s="166">
        <v>0</v>
      </c>
      <c r="SM307" s="166">
        <v>0</v>
      </c>
      <c r="SN307" s="166">
        <v>0</v>
      </c>
      <c r="SO307" s="166">
        <v>0</v>
      </c>
      <c r="SP307" s="166">
        <v>0</v>
      </c>
      <c r="SQ307" s="166">
        <v>0</v>
      </c>
      <c r="SR307" s="166">
        <v>0</v>
      </c>
      <c r="SS307" s="166">
        <v>0</v>
      </c>
      <c r="ST307" s="166">
        <v>0</v>
      </c>
      <c r="SU307" s="166">
        <v>0</v>
      </c>
      <c r="SV307" s="166">
        <v>0</v>
      </c>
      <c r="SW307" s="166">
        <v>0</v>
      </c>
      <c r="SX307" s="166">
        <v>0</v>
      </c>
      <c r="SY307" s="166">
        <v>0</v>
      </c>
      <c r="SZ307" s="166">
        <v>0</v>
      </c>
      <c r="TA307" s="166">
        <v>0</v>
      </c>
      <c r="TB307" s="166">
        <v>0</v>
      </c>
      <c r="TC307" s="166">
        <v>0</v>
      </c>
      <c r="TD307" s="166">
        <v>0</v>
      </c>
      <c r="TE307" s="166">
        <v>0</v>
      </c>
      <c r="TF307" s="166">
        <v>0</v>
      </c>
      <c r="TG307" s="166">
        <v>0</v>
      </c>
      <c r="TH307" s="166">
        <v>0</v>
      </c>
      <c r="TI307" s="166">
        <v>0</v>
      </c>
      <c r="TJ307" s="166">
        <v>0</v>
      </c>
      <c r="TK307" s="166">
        <v>0</v>
      </c>
      <c r="TL307" s="166">
        <v>0</v>
      </c>
      <c r="TM307" s="166">
        <v>0</v>
      </c>
      <c r="TN307" s="166">
        <v>0</v>
      </c>
      <c r="TO307" s="166">
        <v>0</v>
      </c>
      <c r="TP307" s="166">
        <v>0</v>
      </c>
      <c r="TQ307" s="166">
        <v>0</v>
      </c>
      <c r="TR307" s="166">
        <v>0</v>
      </c>
      <c r="TS307" s="166">
        <v>0</v>
      </c>
      <c r="TT307" s="166">
        <v>0</v>
      </c>
      <c r="TU307" s="166">
        <v>0</v>
      </c>
      <c r="TV307" s="166">
        <v>0</v>
      </c>
      <c r="TW307" s="166">
        <v>0</v>
      </c>
      <c r="TX307" s="166">
        <v>0</v>
      </c>
      <c r="TY307" s="166">
        <v>0</v>
      </c>
      <c r="TZ307" s="166">
        <v>0</v>
      </c>
      <c r="UA307" s="166">
        <v>0</v>
      </c>
      <c r="UB307" s="166">
        <v>0</v>
      </c>
      <c r="UC307" s="166">
        <v>0</v>
      </c>
      <c r="UD307" s="166">
        <v>0</v>
      </c>
      <c r="UE307" s="166">
        <v>0</v>
      </c>
      <c r="UF307" s="166">
        <v>0</v>
      </c>
      <c r="UG307" s="166">
        <v>0</v>
      </c>
      <c r="UH307" s="166">
        <v>0</v>
      </c>
      <c r="UI307" s="166">
        <v>0</v>
      </c>
      <c r="UJ307" s="166">
        <v>0</v>
      </c>
      <c r="UK307" s="166">
        <v>0</v>
      </c>
      <c r="UL307" s="166">
        <v>0</v>
      </c>
      <c r="UM307" s="166">
        <v>0</v>
      </c>
      <c r="UN307" s="166">
        <v>0</v>
      </c>
      <c r="UO307" s="166">
        <v>0</v>
      </c>
      <c r="UP307" s="166">
        <v>0</v>
      </c>
      <c r="UQ307" s="166">
        <v>0</v>
      </c>
      <c r="UR307" s="166">
        <v>0</v>
      </c>
      <c r="US307" s="166">
        <v>0</v>
      </c>
      <c r="UT307" s="166">
        <v>0</v>
      </c>
      <c r="UU307" s="166">
        <v>0</v>
      </c>
      <c r="UV307" s="166">
        <v>0</v>
      </c>
      <c r="UW307" s="166">
        <v>0</v>
      </c>
      <c r="UX307" s="166">
        <v>0</v>
      </c>
      <c r="UY307" s="166">
        <v>0</v>
      </c>
      <c r="UZ307" s="166">
        <v>0</v>
      </c>
      <c r="VA307" s="166">
        <v>0</v>
      </c>
      <c r="VB307" s="166">
        <v>0</v>
      </c>
      <c r="VC307" s="166">
        <v>0</v>
      </c>
      <c r="VD307" s="166">
        <v>0</v>
      </c>
      <c r="VE307" s="166">
        <v>0</v>
      </c>
      <c r="VF307" s="166">
        <v>0</v>
      </c>
      <c r="VG307" s="166">
        <v>0</v>
      </c>
      <c r="VH307" s="166">
        <v>0</v>
      </c>
      <c r="VI307" s="166">
        <v>0</v>
      </c>
      <c r="VJ307" s="166">
        <v>0</v>
      </c>
      <c r="VK307" s="166">
        <v>0</v>
      </c>
      <c r="VL307" s="166">
        <v>0</v>
      </c>
      <c r="VM307" s="166">
        <v>0</v>
      </c>
      <c r="VN307" s="166">
        <v>0</v>
      </c>
      <c r="VO307" s="166">
        <v>0</v>
      </c>
      <c r="VP307" s="166">
        <v>0</v>
      </c>
      <c r="VQ307" s="166">
        <v>0</v>
      </c>
      <c r="VR307" s="166">
        <v>0</v>
      </c>
      <c r="VS307" s="166">
        <v>0</v>
      </c>
      <c r="VT307" s="166">
        <v>0</v>
      </c>
      <c r="VU307" s="166">
        <v>0</v>
      </c>
      <c r="VV307" s="166">
        <v>0</v>
      </c>
      <c r="VW307" s="166">
        <v>0</v>
      </c>
      <c r="VX307" s="166">
        <v>0</v>
      </c>
      <c r="VY307" s="166">
        <v>0</v>
      </c>
      <c r="VZ307" s="166">
        <v>0</v>
      </c>
      <c r="WA307" s="166">
        <v>0</v>
      </c>
      <c r="WB307" s="166">
        <v>0</v>
      </c>
      <c r="WC307" s="166">
        <v>0</v>
      </c>
      <c r="WD307" s="166">
        <v>0</v>
      </c>
      <c r="WE307" s="166">
        <v>0</v>
      </c>
      <c r="WF307" s="166">
        <v>0</v>
      </c>
      <c r="WG307" s="166">
        <v>0</v>
      </c>
      <c r="WH307" s="166">
        <v>0</v>
      </c>
      <c r="WI307" s="166">
        <v>0</v>
      </c>
      <c r="WJ307" s="166">
        <v>0</v>
      </c>
      <c r="WK307" s="166">
        <v>0</v>
      </c>
      <c r="WL307" s="166">
        <v>0</v>
      </c>
      <c r="WM307" s="166">
        <v>0</v>
      </c>
      <c r="WN307" s="166">
        <v>0</v>
      </c>
      <c r="WO307" s="166">
        <v>0</v>
      </c>
      <c r="WP307" s="166">
        <v>0</v>
      </c>
      <c r="WQ307" s="166">
        <v>0</v>
      </c>
      <c r="WR307" s="166">
        <v>0</v>
      </c>
      <c r="WS307" s="166">
        <v>0</v>
      </c>
      <c r="WT307" s="166">
        <v>0</v>
      </c>
      <c r="WU307" s="166">
        <v>0</v>
      </c>
      <c r="WV307" s="166">
        <v>0</v>
      </c>
      <c r="WW307" s="166">
        <v>0</v>
      </c>
      <c r="WX307" s="166">
        <v>0</v>
      </c>
      <c r="WY307" s="166">
        <v>0</v>
      </c>
      <c r="WZ307" s="166">
        <v>0</v>
      </c>
      <c r="XA307" s="166">
        <v>0</v>
      </c>
      <c r="XB307" s="166">
        <v>0</v>
      </c>
      <c r="XC307" s="166">
        <v>0</v>
      </c>
      <c r="XD307" s="166">
        <v>0</v>
      </c>
      <c r="XE307" s="166">
        <v>0</v>
      </c>
      <c r="XF307" s="166">
        <v>0</v>
      </c>
      <c r="XG307" s="166">
        <v>0</v>
      </c>
      <c r="XH307" s="166">
        <v>0</v>
      </c>
      <c r="XI307" s="166">
        <v>0</v>
      </c>
      <c r="XJ307" s="166">
        <v>0</v>
      </c>
      <c r="XK307" s="166">
        <v>0</v>
      </c>
      <c r="XL307" s="166">
        <v>0</v>
      </c>
      <c r="XM307" s="166">
        <v>0</v>
      </c>
      <c r="XN307" s="166">
        <v>0</v>
      </c>
      <c r="XO307" s="166">
        <v>0</v>
      </c>
      <c r="XP307" s="166">
        <v>0</v>
      </c>
      <c r="XQ307" s="166">
        <v>0</v>
      </c>
      <c r="XR307" s="166">
        <v>0</v>
      </c>
      <c r="XS307" s="166">
        <v>0</v>
      </c>
      <c r="XT307" s="166">
        <v>0</v>
      </c>
      <c r="XU307" s="166">
        <v>0</v>
      </c>
      <c r="XV307" s="166">
        <v>0</v>
      </c>
      <c r="XW307" s="166">
        <v>0</v>
      </c>
      <c r="XX307" s="166">
        <v>0</v>
      </c>
      <c r="XY307" s="166">
        <v>0</v>
      </c>
      <c r="XZ307" s="166">
        <v>0</v>
      </c>
      <c r="YA307" s="166">
        <v>0</v>
      </c>
      <c r="YB307" s="166">
        <v>0</v>
      </c>
      <c r="YC307" s="166">
        <v>0</v>
      </c>
      <c r="YD307" s="166">
        <v>0</v>
      </c>
      <c r="YE307" s="166">
        <v>0</v>
      </c>
      <c r="YF307" s="166">
        <v>0</v>
      </c>
      <c r="YG307" s="166">
        <v>0</v>
      </c>
      <c r="YH307" s="166">
        <v>0</v>
      </c>
      <c r="YI307" s="166">
        <v>0</v>
      </c>
      <c r="YJ307" s="166">
        <v>0</v>
      </c>
      <c r="YK307" s="166">
        <v>0</v>
      </c>
      <c r="YL307" s="166">
        <v>0</v>
      </c>
      <c r="YM307" s="166">
        <v>0</v>
      </c>
      <c r="YN307" s="166">
        <v>0</v>
      </c>
      <c r="YO307" s="166">
        <v>0</v>
      </c>
      <c r="YP307" s="166">
        <v>0</v>
      </c>
      <c r="YQ307" s="166">
        <v>0</v>
      </c>
      <c r="YR307" s="166">
        <v>0</v>
      </c>
      <c r="YS307" s="166">
        <v>0</v>
      </c>
      <c r="YT307" s="166">
        <v>0</v>
      </c>
      <c r="YU307" s="166">
        <v>0</v>
      </c>
      <c r="YV307" s="166">
        <v>0</v>
      </c>
      <c r="YW307" s="166">
        <v>0</v>
      </c>
      <c r="YX307" s="166">
        <v>0</v>
      </c>
      <c r="YY307" s="166">
        <v>0</v>
      </c>
      <c r="YZ307" s="166">
        <v>0</v>
      </c>
      <c r="ZA307" s="166">
        <v>0</v>
      </c>
      <c r="ZB307" s="166">
        <v>0</v>
      </c>
      <c r="ZC307" s="166">
        <v>0</v>
      </c>
      <c r="ZD307" s="166">
        <v>0</v>
      </c>
      <c r="ZE307" s="166">
        <v>0</v>
      </c>
      <c r="ZF307" s="166">
        <v>0</v>
      </c>
      <c r="ZG307" s="166">
        <v>0</v>
      </c>
      <c r="ZH307" s="166">
        <v>0</v>
      </c>
      <c r="ZI307" s="166">
        <v>0</v>
      </c>
      <c r="ZJ307" s="166">
        <v>0</v>
      </c>
      <c r="ZK307" s="166">
        <v>0</v>
      </c>
      <c r="ZL307" s="166">
        <v>0</v>
      </c>
      <c r="ZM307" s="166">
        <v>0</v>
      </c>
      <c r="ZN307" s="166">
        <v>0</v>
      </c>
      <c r="ZO307" s="166">
        <v>0</v>
      </c>
      <c r="ZP307" s="166">
        <v>0</v>
      </c>
      <c r="ZQ307" s="166">
        <v>0</v>
      </c>
      <c r="ZR307" s="166">
        <v>0</v>
      </c>
      <c r="ZS307" s="166">
        <v>0</v>
      </c>
      <c r="ZT307" s="166">
        <v>0</v>
      </c>
      <c r="ZU307" s="166">
        <v>0</v>
      </c>
      <c r="ZV307" s="166">
        <v>0</v>
      </c>
      <c r="ZW307" s="166">
        <v>0</v>
      </c>
      <c r="ZX307" s="166">
        <v>0</v>
      </c>
      <c r="ZY307" s="166">
        <v>0</v>
      </c>
      <c r="ZZ307" s="166">
        <v>0</v>
      </c>
      <c r="AAA307" s="166">
        <v>0</v>
      </c>
      <c r="AAB307" s="166">
        <v>0</v>
      </c>
      <c r="AAC307" s="166">
        <v>0</v>
      </c>
      <c r="AAD307" s="166">
        <v>0</v>
      </c>
      <c r="AAE307" s="166">
        <v>0</v>
      </c>
      <c r="AAF307" s="166">
        <v>0</v>
      </c>
      <c r="AAG307" s="166">
        <v>0</v>
      </c>
      <c r="AAH307" s="166">
        <v>0</v>
      </c>
      <c r="AAI307" s="166">
        <v>0</v>
      </c>
      <c r="AAJ307" s="166">
        <v>0</v>
      </c>
      <c r="AAK307" s="166">
        <v>0</v>
      </c>
      <c r="AAL307" s="166">
        <v>0</v>
      </c>
      <c r="AAM307" s="166">
        <v>0</v>
      </c>
      <c r="AAN307" s="166">
        <v>0</v>
      </c>
      <c r="AAO307" s="166">
        <v>0</v>
      </c>
      <c r="AAP307" s="166">
        <v>0</v>
      </c>
      <c r="AAQ307" s="166">
        <v>0</v>
      </c>
      <c r="AAR307" s="166">
        <v>0</v>
      </c>
      <c r="AAS307" s="166">
        <v>0</v>
      </c>
      <c r="AAT307" s="166">
        <v>0</v>
      </c>
      <c r="AAU307" s="166">
        <v>0</v>
      </c>
      <c r="AAV307" s="166">
        <v>0</v>
      </c>
      <c r="AAW307" s="166">
        <v>0</v>
      </c>
      <c r="AAX307" s="166">
        <v>0</v>
      </c>
      <c r="AAY307" s="166">
        <v>0</v>
      </c>
      <c r="AAZ307" s="166">
        <v>0</v>
      </c>
      <c r="ABA307" s="166">
        <v>0</v>
      </c>
      <c r="ABB307" s="166">
        <v>0</v>
      </c>
      <c r="ABC307" s="166">
        <v>0</v>
      </c>
      <c r="ABD307" s="166">
        <v>0</v>
      </c>
      <c r="ABE307" s="166">
        <v>0</v>
      </c>
      <c r="ABF307" s="166">
        <v>0</v>
      </c>
      <c r="ABG307" s="166">
        <v>0</v>
      </c>
      <c r="ABH307" s="166">
        <v>0</v>
      </c>
      <c r="ABI307" s="166">
        <v>0</v>
      </c>
      <c r="ABJ307" s="166">
        <v>0</v>
      </c>
      <c r="ABK307" s="166">
        <v>0</v>
      </c>
      <c r="ABL307" s="166">
        <v>0</v>
      </c>
      <c r="ABM307" s="166">
        <v>0</v>
      </c>
      <c r="ABN307" s="166">
        <v>0</v>
      </c>
      <c r="ABO307" s="166">
        <v>0</v>
      </c>
      <c r="ABP307" s="166">
        <v>0</v>
      </c>
      <c r="ABQ307" s="166">
        <v>0</v>
      </c>
      <c r="ABR307" s="166">
        <v>0</v>
      </c>
      <c r="ABS307" s="166">
        <v>0</v>
      </c>
      <c r="ABT307" s="166">
        <v>0</v>
      </c>
      <c r="ABU307" s="166">
        <v>0</v>
      </c>
      <c r="ABV307" s="166">
        <v>0</v>
      </c>
      <c r="ABW307" s="166">
        <v>0</v>
      </c>
      <c r="ABX307" s="166">
        <v>0</v>
      </c>
      <c r="ABY307" s="166">
        <v>0</v>
      </c>
      <c r="ABZ307" s="166">
        <v>0</v>
      </c>
      <c r="ACA307" s="166">
        <v>0</v>
      </c>
      <c r="ACB307" s="166">
        <v>0</v>
      </c>
      <c r="ACC307" s="166">
        <v>0</v>
      </c>
      <c r="ACD307" s="166">
        <v>0</v>
      </c>
      <c r="ACE307" s="166">
        <v>0</v>
      </c>
      <c r="ACF307" s="166">
        <v>0</v>
      </c>
      <c r="ACG307" s="166">
        <v>0</v>
      </c>
      <c r="ACH307" s="166">
        <v>0</v>
      </c>
      <c r="ACI307" s="166">
        <v>0</v>
      </c>
      <c r="ACJ307" s="166">
        <v>0</v>
      </c>
      <c r="ACK307" s="166">
        <v>0</v>
      </c>
      <c r="ACL307" s="166">
        <v>0</v>
      </c>
      <c r="ACM307" s="166">
        <v>0</v>
      </c>
      <c r="ACN307" s="166">
        <v>0</v>
      </c>
      <c r="ACO307" s="166">
        <v>0</v>
      </c>
      <c r="ACP307" s="166">
        <v>0</v>
      </c>
      <c r="ACQ307" s="166">
        <v>0</v>
      </c>
      <c r="ACR307" s="166">
        <v>0</v>
      </c>
      <c r="ACS307" s="166">
        <v>0</v>
      </c>
      <c r="ACT307" s="166">
        <v>0</v>
      </c>
      <c r="ACU307" s="166">
        <v>0</v>
      </c>
      <c r="ACV307" s="166">
        <v>0</v>
      </c>
      <c r="ACW307" s="166">
        <v>0</v>
      </c>
      <c r="ACX307" s="166">
        <v>0</v>
      </c>
      <c r="ACY307" s="166">
        <v>0</v>
      </c>
      <c r="ACZ307" s="166">
        <v>0</v>
      </c>
      <c r="ADA307" s="166">
        <v>0</v>
      </c>
      <c r="ADB307" s="166">
        <v>0</v>
      </c>
      <c r="ADC307" s="166">
        <v>0</v>
      </c>
      <c r="ADD307" s="166">
        <v>0</v>
      </c>
      <c r="ADE307" s="166">
        <v>0</v>
      </c>
      <c r="ADF307" s="166">
        <v>0</v>
      </c>
      <c r="ADG307" s="166">
        <v>0</v>
      </c>
      <c r="ADH307" s="166">
        <v>0</v>
      </c>
      <c r="ADI307" s="166">
        <v>0</v>
      </c>
      <c r="ADJ307" s="166">
        <v>0</v>
      </c>
      <c r="ADK307" s="166">
        <v>0</v>
      </c>
      <c r="ADL307" s="166">
        <v>0</v>
      </c>
      <c r="ADM307" s="166">
        <v>0</v>
      </c>
      <c r="ADN307" s="166">
        <v>0</v>
      </c>
      <c r="ADO307" s="166">
        <v>0</v>
      </c>
      <c r="ADP307" s="166">
        <v>0</v>
      </c>
      <c r="ADQ307" s="166">
        <v>0</v>
      </c>
      <c r="ADR307" s="166">
        <v>0</v>
      </c>
      <c r="ADS307" s="166">
        <v>0</v>
      </c>
      <c r="ADT307" s="166">
        <v>0</v>
      </c>
      <c r="ADU307" s="166">
        <v>0</v>
      </c>
      <c r="ADV307" s="166">
        <v>0</v>
      </c>
      <c r="ADW307" s="166">
        <v>0</v>
      </c>
      <c r="ADX307" s="166">
        <v>0</v>
      </c>
      <c r="ADY307" s="166">
        <v>0</v>
      </c>
      <c r="ADZ307" s="166">
        <v>0</v>
      </c>
      <c r="AEA307" s="166">
        <v>0</v>
      </c>
      <c r="AEB307" s="166">
        <v>0</v>
      </c>
      <c r="AEC307" s="166">
        <v>0</v>
      </c>
      <c r="AED307" s="166">
        <v>0</v>
      </c>
      <c r="AEE307" s="166">
        <v>0</v>
      </c>
      <c r="AEF307" s="166">
        <v>0</v>
      </c>
      <c r="AEG307" s="166">
        <v>0</v>
      </c>
      <c r="AEH307" s="166">
        <v>0</v>
      </c>
      <c r="AEI307" s="166">
        <v>0</v>
      </c>
      <c r="AEJ307" s="166">
        <v>0</v>
      </c>
      <c r="AEK307" s="166">
        <v>0</v>
      </c>
      <c r="AEL307" s="166">
        <v>0</v>
      </c>
      <c r="AEM307" s="166">
        <v>0</v>
      </c>
      <c r="AEN307" s="166">
        <v>0</v>
      </c>
      <c r="AEO307" s="166">
        <v>0</v>
      </c>
      <c r="AEP307" s="166">
        <v>0</v>
      </c>
      <c r="AEQ307" s="166">
        <v>0</v>
      </c>
      <c r="AER307" s="166">
        <v>0</v>
      </c>
      <c r="AES307" s="166">
        <v>0</v>
      </c>
      <c r="AET307" s="166">
        <v>0</v>
      </c>
      <c r="AEU307" s="166">
        <v>0</v>
      </c>
      <c r="AEV307" s="166">
        <v>0</v>
      </c>
      <c r="AEW307" s="166">
        <v>0</v>
      </c>
      <c r="AEX307" s="166">
        <v>0</v>
      </c>
      <c r="AEY307" s="166">
        <v>0</v>
      </c>
      <c r="AEZ307" s="166">
        <v>0</v>
      </c>
      <c r="AFA307" s="166">
        <v>0</v>
      </c>
      <c r="AFB307" s="166">
        <v>0</v>
      </c>
      <c r="AFC307" s="166">
        <v>0</v>
      </c>
      <c r="AFD307" s="166">
        <v>0</v>
      </c>
      <c r="AFE307" s="166">
        <v>0</v>
      </c>
      <c r="AFF307" s="166">
        <v>0</v>
      </c>
      <c r="AFG307" s="166">
        <v>0</v>
      </c>
      <c r="AFH307" s="166">
        <v>0</v>
      </c>
      <c r="AFI307" s="166">
        <v>0</v>
      </c>
      <c r="AFJ307" s="166">
        <v>0</v>
      </c>
      <c r="AFK307" s="166">
        <v>0</v>
      </c>
      <c r="AFL307" s="166">
        <v>0</v>
      </c>
      <c r="AFM307" s="166">
        <v>0</v>
      </c>
      <c r="AFN307" s="166">
        <v>0</v>
      </c>
      <c r="AFO307" s="166">
        <v>0</v>
      </c>
      <c r="AFP307" s="166">
        <v>0</v>
      </c>
      <c r="AFQ307" s="166">
        <v>0</v>
      </c>
      <c r="AFR307" s="166">
        <v>0</v>
      </c>
      <c r="AFS307" s="166">
        <v>0</v>
      </c>
      <c r="AFT307" s="166">
        <v>0</v>
      </c>
      <c r="AFU307" s="166">
        <v>0</v>
      </c>
      <c r="AFV307" s="166">
        <v>0</v>
      </c>
      <c r="AFW307" s="166">
        <v>0</v>
      </c>
      <c r="AFX307" s="166">
        <v>0</v>
      </c>
      <c r="AFY307" s="166">
        <v>0</v>
      </c>
      <c r="AFZ307" s="166">
        <v>0</v>
      </c>
      <c r="AGA307" s="166">
        <v>0</v>
      </c>
      <c r="AGB307" s="166">
        <v>0</v>
      </c>
      <c r="AGC307" s="166">
        <v>0</v>
      </c>
      <c r="AGD307" s="166">
        <v>0</v>
      </c>
      <c r="AGE307" s="166">
        <v>0</v>
      </c>
      <c r="AGF307" s="166">
        <v>0</v>
      </c>
      <c r="AGG307" s="166">
        <v>0</v>
      </c>
      <c r="AGH307" s="166">
        <v>0</v>
      </c>
      <c r="AGI307" s="166">
        <v>0</v>
      </c>
      <c r="AGJ307" s="166">
        <v>0</v>
      </c>
      <c r="AGK307" s="166">
        <v>0</v>
      </c>
      <c r="AGL307" s="166">
        <v>0</v>
      </c>
      <c r="AGM307" s="166">
        <v>0</v>
      </c>
      <c r="AGN307" s="166">
        <v>0</v>
      </c>
      <c r="AGO307" s="166">
        <v>0</v>
      </c>
      <c r="AGP307" s="166">
        <v>0</v>
      </c>
      <c r="AGQ307" s="166">
        <v>0</v>
      </c>
      <c r="AGR307" s="166">
        <v>0</v>
      </c>
      <c r="AGS307" s="166">
        <v>0</v>
      </c>
      <c r="AGT307" s="166">
        <v>0</v>
      </c>
      <c r="AGU307" s="166">
        <v>0</v>
      </c>
      <c r="AGV307" s="166">
        <v>0</v>
      </c>
      <c r="AGW307" s="166">
        <v>0</v>
      </c>
      <c r="AGX307" s="166">
        <v>0</v>
      </c>
      <c r="AGY307" s="166">
        <v>0</v>
      </c>
      <c r="AGZ307" s="166">
        <v>0</v>
      </c>
      <c r="AHA307" s="166">
        <v>0</v>
      </c>
      <c r="AHB307" s="166">
        <v>0</v>
      </c>
      <c r="AHC307" s="166">
        <v>0</v>
      </c>
      <c r="AHD307" s="166">
        <v>0</v>
      </c>
      <c r="AHE307" s="166">
        <v>0</v>
      </c>
      <c r="AHF307" s="166">
        <v>0</v>
      </c>
      <c r="AHG307" s="166">
        <v>0</v>
      </c>
      <c r="AHH307" s="166">
        <v>0</v>
      </c>
      <c r="AHI307" s="166">
        <v>0</v>
      </c>
      <c r="AHJ307" s="166">
        <v>0</v>
      </c>
      <c r="AHK307" s="166">
        <v>0</v>
      </c>
      <c r="AHL307" s="166">
        <v>0</v>
      </c>
      <c r="AHM307" s="166">
        <v>0</v>
      </c>
      <c r="AHN307" s="166">
        <v>0</v>
      </c>
      <c r="AHO307" s="166">
        <v>0</v>
      </c>
      <c r="AHP307" s="166">
        <v>0</v>
      </c>
      <c r="AHQ307" s="166">
        <v>0</v>
      </c>
      <c r="AHR307" s="166">
        <v>0</v>
      </c>
      <c r="AHS307" s="166">
        <v>0</v>
      </c>
      <c r="AHT307" s="166">
        <v>0</v>
      </c>
      <c r="AHU307" s="166">
        <v>0</v>
      </c>
      <c r="AHV307" s="166">
        <v>0</v>
      </c>
      <c r="AHW307" s="166">
        <v>0</v>
      </c>
      <c r="AHX307" s="166">
        <v>0</v>
      </c>
      <c r="AHY307" s="166">
        <v>0</v>
      </c>
      <c r="AHZ307" s="166">
        <v>0</v>
      </c>
      <c r="AIA307" s="166">
        <v>0</v>
      </c>
      <c r="AIB307" s="166">
        <v>0</v>
      </c>
      <c r="AIC307" s="166">
        <v>0</v>
      </c>
      <c r="AID307" s="166">
        <v>0</v>
      </c>
      <c r="AIE307" s="166">
        <v>0</v>
      </c>
      <c r="AIF307" s="166">
        <v>0</v>
      </c>
      <c r="AIG307" s="166">
        <v>0</v>
      </c>
      <c r="AIH307" s="166">
        <v>0</v>
      </c>
      <c r="AII307" s="166">
        <v>0</v>
      </c>
      <c r="AIJ307" s="166">
        <v>0</v>
      </c>
      <c r="AIK307" s="166">
        <v>0</v>
      </c>
      <c r="AIL307" s="166">
        <v>0</v>
      </c>
      <c r="AIM307" s="166">
        <v>0</v>
      </c>
      <c r="AIN307" s="166">
        <v>0</v>
      </c>
      <c r="AIO307" s="166">
        <v>0</v>
      </c>
      <c r="AIP307" s="166">
        <v>0</v>
      </c>
      <c r="AIQ307" s="166">
        <v>0</v>
      </c>
      <c r="AIR307" s="166">
        <v>0</v>
      </c>
      <c r="AIS307" s="166">
        <v>0</v>
      </c>
      <c r="AIT307" s="166">
        <v>0</v>
      </c>
      <c r="AIU307" s="166">
        <v>0</v>
      </c>
      <c r="AIV307" s="166">
        <v>0</v>
      </c>
      <c r="AIW307" s="166">
        <v>0</v>
      </c>
      <c r="AIX307" s="166">
        <v>0</v>
      </c>
      <c r="AIY307" s="166">
        <v>0</v>
      </c>
      <c r="AIZ307" s="166">
        <v>0</v>
      </c>
      <c r="AJA307" s="166">
        <v>0</v>
      </c>
      <c r="AJB307" s="166">
        <v>0</v>
      </c>
      <c r="AJC307" s="166">
        <v>0</v>
      </c>
      <c r="AJD307" s="166">
        <v>0</v>
      </c>
      <c r="AJE307" s="166">
        <v>0</v>
      </c>
      <c r="AJF307" s="166">
        <v>0</v>
      </c>
      <c r="AJG307" s="166">
        <v>0</v>
      </c>
      <c r="AJH307" s="166">
        <v>0</v>
      </c>
      <c r="AJI307" s="166">
        <v>0</v>
      </c>
      <c r="AJJ307" s="166">
        <v>0</v>
      </c>
      <c r="AJK307" s="166">
        <v>0</v>
      </c>
      <c r="AJL307" s="166">
        <v>0</v>
      </c>
      <c r="AJM307" s="166">
        <v>0</v>
      </c>
      <c r="AJN307" s="166">
        <v>0</v>
      </c>
      <c r="AJO307" s="166">
        <v>0</v>
      </c>
      <c r="AJP307" s="166">
        <v>0</v>
      </c>
      <c r="AJQ307" s="166">
        <v>0</v>
      </c>
      <c r="AJR307" s="166">
        <v>0</v>
      </c>
      <c r="AJS307" s="166">
        <v>0</v>
      </c>
      <c r="AJT307" s="166">
        <v>0</v>
      </c>
      <c r="AJU307" s="166">
        <v>0</v>
      </c>
      <c r="AJV307" s="166">
        <v>0</v>
      </c>
      <c r="AJW307" s="166">
        <v>0</v>
      </c>
      <c r="AJX307" s="166">
        <v>0</v>
      </c>
      <c r="AJY307" s="166">
        <v>0</v>
      </c>
      <c r="AJZ307" s="166">
        <v>0</v>
      </c>
      <c r="AKA307" s="166">
        <v>0</v>
      </c>
      <c r="AKB307" s="166">
        <v>0</v>
      </c>
      <c r="AKC307" s="166">
        <v>0</v>
      </c>
      <c r="AKD307" s="166">
        <v>0</v>
      </c>
      <c r="AKE307" s="166">
        <v>0</v>
      </c>
      <c r="AKF307" s="166">
        <v>0</v>
      </c>
      <c r="AKG307" s="166">
        <v>0</v>
      </c>
      <c r="AKH307" s="166">
        <v>0</v>
      </c>
      <c r="AKI307" s="166">
        <v>0</v>
      </c>
      <c r="AKJ307" s="166">
        <v>0</v>
      </c>
      <c r="AKK307" s="166">
        <v>0</v>
      </c>
      <c r="AKL307" s="166">
        <v>0</v>
      </c>
      <c r="AKM307" s="166">
        <v>0</v>
      </c>
      <c r="AKN307" s="166">
        <v>0</v>
      </c>
      <c r="AKO307" s="166">
        <v>0</v>
      </c>
      <c r="AKP307" s="166">
        <v>0</v>
      </c>
      <c r="AKQ307" s="166">
        <v>0</v>
      </c>
      <c r="AKR307" s="166">
        <v>0</v>
      </c>
      <c r="AKS307" s="166">
        <v>0</v>
      </c>
      <c r="AKT307" s="166">
        <v>0</v>
      </c>
      <c r="AKU307" s="166">
        <v>0</v>
      </c>
      <c r="AKV307" s="166">
        <v>0</v>
      </c>
      <c r="AKW307" s="166">
        <v>0</v>
      </c>
      <c r="AKX307" s="166">
        <v>0</v>
      </c>
      <c r="AKY307" s="166">
        <v>0</v>
      </c>
      <c r="AKZ307" s="166">
        <v>0</v>
      </c>
      <c r="ALA307" s="166">
        <v>0</v>
      </c>
      <c r="ALB307" s="166">
        <v>0</v>
      </c>
      <c r="ALC307" s="166">
        <v>0</v>
      </c>
      <c r="ALD307" s="166">
        <v>0</v>
      </c>
      <c r="ALE307" s="166">
        <v>0</v>
      </c>
      <c r="ALF307" s="166">
        <v>0</v>
      </c>
      <c r="ALG307" s="166">
        <v>0</v>
      </c>
      <c r="ALH307" s="166">
        <v>0</v>
      </c>
      <c r="ALI307" s="166">
        <v>0</v>
      </c>
      <c r="ALJ307" s="166">
        <v>0</v>
      </c>
      <c r="ALK307" s="166">
        <v>0</v>
      </c>
      <c r="ALL307" s="166">
        <v>0</v>
      </c>
      <c r="ALM307" s="166">
        <v>0</v>
      </c>
      <c r="ALN307" s="166">
        <v>0</v>
      </c>
      <c r="ALO307" s="166">
        <v>0</v>
      </c>
      <c r="ALP307" s="166">
        <v>0</v>
      </c>
      <c r="ALQ307" s="166">
        <v>0</v>
      </c>
      <c r="ALR307" s="166">
        <v>0</v>
      </c>
      <c r="ALS307" s="166">
        <v>0</v>
      </c>
      <c r="ALT307" s="166">
        <v>0</v>
      </c>
      <c r="ALU307" s="166">
        <v>0</v>
      </c>
      <c r="ALV307" s="166">
        <v>0</v>
      </c>
      <c r="ALW307" s="166">
        <v>0</v>
      </c>
      <c r="ALX307" s="166">
        <v>0</v>
      </c>
      <c r="ALY307" s="166">
        <v>0</v>
      </c>
      <c r="ALZ307" s="166">
        <v>0</v>
      </c>
      <c r="AMA307" s="166">
        <v>0</v>
      </c>
      <c r="AMB307" s="166">
        <v>0</v>
      </c>
      <c r="AMC307" s="166">
        <v>0</v>
      </c>
      <c r="AMD307" s="166">
        <v>0</v>
      </c>
      <c r="AME307" s="166">
        <v>0</v>
      </c>
      <c r="AMF307" s="166">
        <v>0</v>
      </c>
      <c r="AMG307" s="166">
        <v>0</v>
      </c>
      <c r="AMH307" s="166">
        <v>0</v>
      </c>
      <c r="AMI307" s="166">
        <v>0</v>
      </c>
      <c r="AMJ307" s="166">
        <v>0</v>
      </c>
      <c r="AMK307" s="166">
        <v>0</v>
      </c>
      <c r="AML307" s="166">
        <v>0</v>
      </c>
      <c r="AMM307" s="166">
        <v>0</v>
      </c>
      <c r="AMN307" s="166">
        <v>0</v>
      </c>
      <c r="AMO307" s="166">
        <v>0</v>
      </c>
      <c r="AMP307" s="166">
        <v>0</v>
      </c>
      <c r="AMQ307" s="166">
        <v>0</v>
      </c>
      <c r="AMR307" s="166">
        <v>0</v>
      </c>
      <c r="AMS307" s="166">
        <v>0</v>
      </c>
      <c r="AMT307" s="166">
        <v>0</v>
      </c>
      <c r="AMU307" s="166">
        <v>0</v>
      </c>
      <c r="AMV307" s="166">
        <v>0</v>
      </c>
      <c r="AMW307" s="166">
        <v>0</v>
      </c>
      <c r="AMX307" s="166">
        <v>0</v>
      </c>
      <c r="AMY307" s="166">
        <v>0</v>
      </c>
      <c r="AMZ307" s="166">
        <v>0</v>
      </c>
      <c r="ANA307" s="166">
        <v>0</v>
      </c>
      <c r="ANB307" s="166">
        <v>0</v>
      </c>
      <c r="ANC307" s="166">
        <v>0</v>
      </c>
      <c r="AND307" s="166">
        <v>0</v>
      </c>
      <c r="ANE307" s="166">
        <v>0</v>
      </c>
      <c r="ANF307" s="166">
        <v>0</v>
      </c>
      <c r="ANG307" s="166">
        <v>0</v>
      </c>
      <c r="ANH307" s="166">
        <v>0</v>
      </c>
      <c r="ANI307" s="166">
        <v>0</v>
      </c>
      <c r="ANJ307" s="166">
        <v>0</v>
      </c>
      <c r="ANK307" s="166">
        <v>0</v>
      </c>
      <c r="ANL307" s="166">
        <v>0</v>
      </c>
      <c r="ANM307" s="166">
        <v>0</v>
      </c>
      <c r="ANN307" s="166">
        <v>0</v>
      </c>
      <c r="ANO307" s="166">
        <v>0</v>
      </c>
      <c r="ANP307" s="166">
        <v>0</v>
      </c>
      <c r="ANQ307" s="166">
        <v>0</v>
      </c>
      <c r="ANR307" s="166">
        <v>0</v>
      </c>
      <c r="ANS307" s="166">
        <v>0</v>
      </c>
      <c r="ANT307" s="166">
        <v>0</v>
      </c>
      <c r="ANU307" s="166">
        <v>0</v>
      </c>
      <c r="ANV307" s="166">
        <v>0</v>
      </c>
      <c r="ANW307" s="166">
        <v>0</v>
      </c>
      <c r="ANX307" s="166">
        <v>0</v>
      </c>
      <c r="ANY307" s="166">
        <v>0</v>
      </c>
      <c r="ANZ307" s="166">
        <v>0</v>
      </c>
      <c r="AOA307" s="166">
        <v>0</v>
      </c>
      <c r="AOB307" s="166">
        <v>0</v>
      </c>
      <c r="AOC307" s="166">
        <v>0</v>
      </c>
      <c r="AOD307" s="166">
        <v>0</v>
      </c>
      <c r="AOE307" s="166">
        <v>0</v>
      </c>
      <c r="AOF307" s="166">
        <v>0</v>
      </c>
      <c r="AOG307" s="166">
        <v>0</v>
      </c>
      <c r="AOH307" s="166">
        <v>0</v>
      </c>
      <c r="AOI307" s="166">
        <v>0</v>
      </c>
      <c r="AOJ307" s="166">
        <v>0</v>
      </c>
      <c r="AOK307" s="166">
        <v>0</v>
      </c>
      <c r="AOL307" s="166">
        <v>0</v>
      </c>
      <c r="AOM307" s="166">
        <v>0</v>
      </c>
      <c r="AON307" s="166">
        <v>0</v>
      </c>
      <c r="AOO307" s="166">
        <v>0</v>
      </c>
      <c r="AOP307" s="166">
        <v>0</v>
      </c>
      <c r="AOQ307" s="166">
        <v>0</v>
      </c>
      <c r="AOR307" s="166">
        <v>0</v>
      </c>
      <c r="AOS307" s="166">
        <v>0</v>
      </c>
      <c r="AOT307" s="166">
        <v>0</v>
      </c>
      <c r="AOU307" s="166">
        <v>0</v>
      </c>
      <c r="AOV307" s="166">
        <v>0</v>
      </c>
      <c r="AOW307" s="166">
        <v>0</v>
      </c>
      <c r="AOX307" s="166">
        <v>0</v>
      </c>
      <c r="AOY307" s="166">
        <v>0</v>
      </c>
      <c r="AOZ307" s="166">
        <v>0</v>
      </c>
      <c r="APA307" s="166">
        <v>0</v>
      </c>
      <c r="APB307" s="166">
        <v>0</v>
      </c>
      <c r="APC307" s="166">
        <v>0</v>
      </c>
      <c r="APD307" s="166">
        <v>0</v>
      </c>
      <c r="APE307" s="166">
        <v>0</v>
      </c>
      <c r="APF307" s="166">
        <v>0</v>
      </c>
      <c r="APG307" s="166">
        <v>0</v>
      </c>
      <c r="APH307" s="166">
        <v>0</v>
      </c>
      <c r="API307" s="166">
        <v>0</v>
      </c>
      <c r="APJ307" s="166">
        <v>0</v>
      </c>
      <c r="APK307" s="166">
        <v>0</v>
      </c>
      <c r="APL307" s="166">
        <v>0</v>
      </c>
      <c r="APM307" s="166">
        <v>0</v>
      </c>
      <c r="APN307" s="166">
        <v>0</v>
      </c>
      <c r="APO307" s="166">
        <v>0</v>
      </c>
      <c r="APP307" s="166">
        <v>0</v>
      </c>
      <c r="APQ307" s="166">
        <v>0</v>
      </c>
      <c r="APR307" s="166">
        <v>0</v>
      </c>
      <c r="APS307" s="166">
        <v>0</v>
      </c>
      <c r="APT307" s="166">
        <v>0</v>
      </c>
      <c r="APU307" s="166">
        <v>0</v>
      </c>
      <c r="APV307" s="166">
        <v>0</v>
      </c>
      <c r="APW307" s="166">
        <v>0</v>
      </c>
      <c r="APX307" s="166">
        <v>0</v>
      </c>
      <c r="APY307" s="166">
        <v>0</v>
      </c>
      <c r="APZ307" s="166">
        <v>0</v>
      </c>
      <c r="AQA307" s="166">
        <v>0</v>
      </c>
      <c r="AQB307" s="166">
        <v>0</v>
      </c>
      <c r="AQC307" s="166">
        <v>0</v>
      </c>
      <c r="AQD307" s="166">
        <v>0</v>
      </c>
      <c r="AQE307" s="166">
        <v>0</v>
      </c>
      <c r="AQF307" s="166">
        <v>0</v>
      </c>
      <c r="AQG307" s="166">
        <v>0</v>
      </c>
      <c r="AQH307" s="166">
        <v>0</v>
      </c>
      <c r="AQI307" s="166">
        <v>0</v>
      </c>
      <c r="AQJ307" s="166">
        <v>0</v>
      </c>
      <c r="AQK307" s="166">
        <v>0</v>
      </c>
      <c r="AQL307" s="166">
        <v>0</v>
      </c>
      <c r="AQM307" s="166">
        <v>0</v>
      </c>
      <c r="AQN307" s="166">
        <v>0</v>
      </c>
      <c r="AQO307" s="166">
        <v>0</v>
      </c>
      <c r="AQP307" s="166">
        <v>0</v>
      </c>
      <c r="AQQ307" s="166">
        <v>0</v>
      </c>
      <c r="AQR307" s="166">
        <v>0</v>
      </c>
      <c r="AQS307" s="166">
        <v>0</v>
      </c>
      <c r="AQT307" s="166">
        <v>0</v>
      </c>
      <c r="AQU307" s="166">
        <v>0</v>
      </c>
      <c r="AQV307" s="166">
        <v>0</v>
      </c>
      <c r="AQW307" s="166">
        <v>0</v>
      </c>
      <c r="AQX307" s="166">
        <v>0</v>
      </c>
      <c r="AQY307" s="166">
        <v>0</v>
      </c>
      <c r="AQZ307" s="166">
        <v>0</v>
      </c>
      <c r="ARA307" s="166">
        <v>0</v>
      </c>
      <c r="ARB307" s="166">
        <v>0</v>
      </c>
      <c r="ARC307" s="166">
        <v>0</v>
      </c>
      <c r="ARD307" s="166">
        <v>0</v>
      </c>
      <c r="ARE307" s="166">
        <v>0</v>
      </c>
      <c r="ARF307" s="166">
        <v>0</v>
      </c>
      <c r="ARG307" s="166">
        <v>0</v>
      </c>
      <c r="ARH307" s="166">
        <v>0</v>
      </c>
      <c r="ARI307" s="166">
        <v>0</v>
      </c>
      <c r="ARJ307" s="166">
        <v>0</v>
      </c>
      <c r="ARK307" s="166">
        <v>0</v>
      </c>
      <c r="ARL307" s="166">
        <v>0</v>
      </c>
      <c r="ARM307" s="166">
        <v>0</v>
      </c>
      <c r="ARN307" s="166">
        <v>0</v>
      </c>
      <c r="ARO307" s="166">
        <v>0</v>
      </c>
      <c r="ARP307" s="166">
        <v>0</v>
      </c>
      <c r="ARQ307" s="166">
        <v>0</v>
      </c>
      <c r="ARR307" s="166">
        <v>0</v>
      </c>
      <c r="ARS307" s="166">
        <v>0</v>
      </c>
      <c r="ART307" s="166">
        <v>0</v>
      </c>
      <c r="ARU307" s="166">
        <v>0</v>
      </c>
      <c r="ARV307" s="166">
        <v>0</v>
      </c>
      <c r="ARW307" s="166">
        <v>0</v>
      </c>
      <c r="ARX307" s="166">
        <v>0</v>
      </c>
      <c r="ARY307" s="166">
        <v>0</v>
      </c>
      <c r="ARZ307" s="166">
        <v>0</v>
      </c>
      <c r="ASA307" s="166">
        <v>0</v>
      </c>
      <c r="ASB307" s="166">
        <v>0</v>
      </c>
      <c r="ASC307" s="166">
        <v>0</v>
      </c>
      <c r="ASD307" s="166">
        <v>0</v>
      </c>
      <c r="ASE307" s="166">
        <v>0</v>
      </c>
      <c r="ASF307" s="166">
        <v>0</v>
      </c>
      <c r="ASG307" s="166">
        <v>0</v>
      </c>
      <c r="ASH307" s="166">
        <v>0</v>
      </c>
      <c r="ASI307" s="166">
        <v>0</v>
      </c>
      <c r="ASJ307" s="166">
        <v>0</v>
      </c>
      <c r="ASK307" s="166">
        <v>0</v>
      </c>
      <c r="ASL307" s="166">
        <v>0</v>
      </c>
      <c r="ASM307" s="166">
        <v>0</v>
      </c>
      <c r="ASN307" s="166">
        <v>0</v>
      </c>
      <c r="ASO307" s="166">
        <v>0</v>
      </c>
      <c r="ASP307" s="166">
        <v>0</v>
      </c>
      <c r="ASQ307" s="166">
        <v>0</v>
      </c>
      <c r="ASR307" s="166">
        <v>0</v>
      </c>
      <c r="ASS307" s="166">
        <v>0</v>
      </c>
      <c r="AST307" s="166">
        <v>0</v>
      </c>
      <c r="ASU307" s="166">
        <v>0</v>
      </c>
      <c r="ASV307" s="166">
        <v>0</v>
      </c>
      <c r="ASW307" s="166">
        <v>0</v>
      </c>
      <c r="ASX307" s="166">
        <v>0</v>
      </c>
      <c r="ASY307" s="166">
        <v>0</v>
      </c>
      <c r="ASZ307" s="166">
        <v>0</v>
      </c>
      <c r="ATA307" s="166">
        <v>0</v>
      </c>
      <c r="ATB307" s="166">
        <v>0</v>
      </c>
      <c r="ATC307" s="166">
        <v>0</v>
      </c>
      <c r="ATD307" s="166">
        <v>0</v>
      </c>
      <c r="ATE307" s="166">
        <v>0</v>
      </c>
      <c r="ATF307" s="166">
        <v>0</v>
      </c>
      <c r="ATG307" s="166">
        <v>0</v>
      </c>
      <c r="ATH307" s="166">
        <v>0</v>
      </c>
      <c r="ATI307" s="166">
        <v>0</v>
      </c>
      <c r="ATJ307" s="166">
        <v>0</v>
      </c>
      <c r="ATK307" s="166">
        <v>0</v>
      </c>
      <c r="ATL307" s="166">
        <v>0</v>
      </c>
      <c r="ATM307" s="166">
        <v>0</v>
      </c>
      <c r="ATN307" s="166">
        <v>0</v>
      </c>
      <c r="ATO307" s="166">
        <v>0</v>
      </c>
      <c r="ATP307" s="166">
        <v>0</v>
      </c>
      <c r="ATQ307" s="166">
        <v>0</v>
      </c>
      <c r="ATR307" s="166">
        <v>0</v>
      </c>
      <c r="ATS307" s="166">
        <v>0</v>
      </c>
      <c r="ATT307" s="166">
        <v>0</v>
      </c>
      <c r="ATU307" s="166">
        <v>0</v>
      </c>
      <c r="ATV307" s="166">
        <v>0</v>
      </c>
      <c r="ATW307" s="166">
        <v>0</v>
      </c>
      <c r="ATX307" s="166">
        <v>0</v>
      </c>
      <c r="ATY307" s="166">
        <v>0</v>
      </c>
      <c r="ATZ307" s="166">
        <v>0</v>
      </c>
      <c r="AUA307" s="166">
        <v>0</v>
      </c>
      <c r="AUB307" s="166">
        <v>0</v>
      </c>
      <c r="AUC307" s="166">
        <v>0</v>
      </c>
      <c r="AUD307" s="166">
        <v>0</v>
      </c>
      <c r="AUE307" s="166">
        <v>0</v>
      </c>
      <c r="AUF307" s="166">
        <v>0</v>
      </c>
      <c r="AUG307" s="166">
        <v>0</v>
      </c>
      <c r="AUH307" s="166">
        <v>0</v>
      </c>
      <c r="AUI307" s="166">
        <v>0</v>
      </c>
      <c r="AUJ307" s="166">
        <v>0</v>
      </c>
      <c r="AUK307" s="166">
        <v>0</v>
      </c>
      <c r="AUL307" s="166">
        <v>0</v>
      </c>
      <c r="AUM307" s="166">
        <v>0</v>
      </c>
      <c r="AUN307" s="166">
        <v>0</v>
      </c>
      <c r="AUO307" s="166">
        <v>0</v>
      </c>
      <c r="AUP307" s="166">
        <v>0</v>
      </c>
      <c r="AUQ307" s="166">
        <v>0</v>
      </c>
      <c r="AUR307" s="166">
        <v>0</v>
      </c>
      <c r="AUS307" s="166">
        <v>0</v>
      </c>
      <c r="AUT307" s="166">
        <v>0</v>
      </c>
      <c r="AUU307" s="166">
        <v>0</v>
      </c>
      <c r="AUV307" s="166">
        <v>0</v>
      </c>
      <c r="AUW307" s="166">
        <v>0</v>
      </c>
      <c r="AUX307" s="166">
        <v>0</v>
      </c>
      <c r="AUY307" s="166">
        <v>0</v>
      </c>
      <c r="AUZ307" s="166">
        <v>0</v>
      </c>
      <c r="AVA307" s="166">
        <v>0</v>
      </c>
      <c r="AVB307" s="166">
        <v>0</v>
      </c>
      <c r="AVC307" s="166">
        <v>0</v>
      </c>
      <c r="AVD307" s="166">
        <v>0</v>
      </c>
      <c r="AVE307" s="166">
        <v>0</v>
      </c>
      <c r="AVF307" s="166">
        <v>0</v>
      </c>
      <c r="AVG307" s="166">
        <v>0</v>
      </c>
      <c r="AVH307" s="166">
        <v>0</v>
      </c>
      <c r="AVI307" s="166">
        <v>0</v>
      </c>
      <c r="AVJ307" s="166">
        <v>0</v>
      </c>
      <c r="AVK307" s="166">
        <v>0</v>
      </c>
      <c r="AVL307" s="166">
        <v>0</v>
      </c>
      <c r="AVM307" s="166">
        <v>0</v>
      </c>
      <c r="AVN307" s="166">
        <v>0</v>
      </c>
      <c r="AVO307" s="166">
        <v>0</v>
      </c>
      <c r="AVP307" s="166">
        <v>0</v>
      </c>
      <c r="AVQ307" s="166">
        <v>0</v>
      </c>
      <c r="AVR307" s="166">
        <v>0</v>
      </c>
      <c r="AVS307" s="166">
        <v>0</v>
      </c>
      <c r="AVT307" s="166">
        <v>0</v>
      </c>
      <c r="AVU307" s="166">
        <v>0</v>
      </c>
      <c r="AVV307" s="166">
        <v>0</v>
      </c>
      <c r="AVW307" s="166">
        <v>0</v>
      </c>
      <c r="AVX307" s="166">
        <v>0</v>
      </c>
      <c r="AVY307" s="166">
        <v>0</v>
      </c>
      <c r="AVZ307" s="166">
        <v>0</v>
      </c>
      <c r="AWA307" s="166">
        <v>0</v>
      </c>
      <c r="AWB307" s="166">
        <v>0</v>
      </c>
      <c r="AWC307" s="166">
        <v>0</v>
      </c>
      <c r="AWD307" s="166">
        <v>0</v>
      </c>
      <c r="AWE307" s="166">
        <v>0</v>
      </c>
      <c r="AWF307" s="166">
        <v>0</v>
      </c>
      <c r="AWG307" s="166">
        <v>0</v>
      </c>
      <c r="AWH307" s="166">
        <v>0</v>
      </c>
      <c r="AWI307" s="166">
        <v>0</v>
      </c>
      <c r="AWJ307" s="166">
        <v>0</v>
      </c>
      <c r="AWK307" s="166">
        <v>0</v>
      </c>
      <c r="AWL307" s="166">
        <v>0</v>
      </c>
      <c r="AWM307" s="166">
        <v>0</v>
      </c>
      <c r="AWN307" s="166">
        <v>0</v>
      </c>
      <c r="AWO307" s="166">
        <v>0</v>
      </c>
      <c r="AWP307" s="166">
        <v>0</v>
      </c>
      <c r="AWQ307" s="166">
        <v>0</v>
      </c>
      <c r="AWR307" s="166">
        <v>0</v>
      </c>
      <c r="AWS307" s="166">
        <v>0</v>
      </c>
      <c r="AWT307" s="166">
        <v>0</v>
      </c>
      <c r="AWU307" s="166">
        <v>0</v>
      </c>
      <c r="AWV307" s="166">
        <v>0</v>
      </c>
      <c r="AWW307" s="166">
        <v>0</v>
      </c>
      <c r="AWX307" s="166">
        <v>0</v>
      </c>
      <c r="AWY307" s="166">
        <v>0</v>
      </c>
      <c r="AWZ307" s="166">
        <v>0</v>
      </c>
      <c r="AXA307" s="166">
        <v>0</v>
      </c>
      <c r="AXB307" s="166">
        <v>0</v>
      </c>
      <c r="AXC307" s="166">
        <v>0</v>
      </c>
      <c r="AXD307" s="166">
        <v>0</v>
      </c>
      <c r="AXE307" s="166">
        <v>0</v>
      </c>
      <c r="AXF307" s="166">
        <v>0</v>
      </c>
      <c r="AXG307" s="166">
        <v>0</v>
      </c>
      <c r="AXH307" s="166">
        <v>0</v>
      </c>
      <c r="AXI307" s="166">
        <v>0</v>
      </c>
      <c r="AXJ307" s="166">
        <v>0</v>
      </c>
      <c r="AXK307" s="166">
        <v>0</v>
      </c>
      <c r="AXL307" s="166">
        <v>0</v>
      </c>
      <c r="AXM307" s="166">
        <v>0</v>
      </c>
      <c r="AXN307" s="166">
        <v>0</v>
      </c>
      <c r="AXO307" s="166">
        <v>0</v>
      </c>
      <c r="AXP307" s="166">
        <v>0</v>
      </c>
      <c r="AXQ307" s="166">
        <v>0</v>
      </c>
      <c r="AXR307" s="166">
        <v>0</v>
      </c>
      <c r="AXS307" s="166">
        <v>0</v>
      </c>
      <c r="AXT307" s="166">
        <v>0</v>
      </c>
      <c r="AXU307" s="166">
        <v>0</v>
      </c>
      <c r="AXV307" s="166">
        <v>0</v>
      </c>
      <c r="AXW307" s="166">
        <v>0</v>
      </c>
      <c r="AXX307" s="166">
        <v>0</v>
      </c>
      <c r="AXY307" s="166">
        <v>0</v>
      </c>
      <c r="AXZ307" s="166">
        <v>0</v>
      </c>
      <c r="AYA307" s="166">
        <v>0</v>
      </c>
      <c r="AYB307" s="166">
        <v>0</v>
      </c>
      <c r="AYC307" s="166">
        <v>0</v>
      </c>
      <c r="AYD307" s="166">
        <v>0</v>
      </c>
      <c r="AYE307" s="166">
        <v>0</v>
      </c>
      <c r="AYF307" s="166">
        <v>0</v>
      </c>
      <c r="AYG307" s="166">
        <v>0</v>
      </c>
      <c r="AYH307" s="166">
        <v>0</v>
      </c>
      <c r="AYI307" s="166">
        <v>0</v>
      </c>
      <c r="AYJ307" s="166">
        <v>0</v>
      </c>
      <c r="AYK307" s="166">
        <v>0</v>
      </c>
      <c r="AYL307" s="166">
        <v>0</v>
      </c>
      <c r="AYM307" s="166">
        <v>0</v>
      </c>
      <c r="AYN307" s="166">
        <v>0</v>
      </c>
      <c r="AYO307" s="166">
        <v>0</v>
      </c>
      <c r="AYP307" s="166">
        <v>0</v>
      </c>
      <c r="AYQ307" s="166">
        <v>0</v>
      </c>
      <c r="AYR307" s="166">
        <v>0</v>
      </c>
      <c r="AYS307" s="166">
        <v>0</v>
      </c>
      <c r="AYT307" s="166">
        <v>0</v>
      </c>
      <c r="AYU307" s="166">
        <v>0</v>
      </c>
      <c r="AYV307" s="166">
        <v>0</v>
      </c>
      <c r="AYW307" s="166">
        <v>0</v>
      </c>
      <c r="AYX307" s="166">
        <v>0</v>
      </c>
      <c r="AYY307" s="166">
        <v>0</v>
      </c>
      <c r="AYZ307" s="166">
        <v>0</v>
      </c>
      <c r="AZA307" s="166">
        <v>0</v>
      </c>
      <c r="AZB307" s="166">
        <v>0</v>
      </c>
      <c r="AZC307" s="166">
        <v>0</v>
      </c>
      <c r="AZD307" s="166">
        <v>0</v>
      </c>
      <c r="AZE307" s="166">
        <v>0</v>
      </c>
      <c r="AZF307" s="166">
        <v>0</v>
      </c>
      <c r="AZG307" s="166">
        <v>0</v>
      </c>
      <c r="AZH307" s="166">
        <v>0</v>
      </c>
      <c r="AZI307" s="166">
        <v>0</v>
      </c>
      <c r="AZJ307" s="166">
        <v>0</v>
      </c>
      <c r="AZK307" s="166">
        <v>0</v>
      </c>
      <c r="AZL307" s="166">
        <v>0</v>
      </c>
      <c r="AZM307" s="166">
        <v>0</v>
      </c>
      <c r="AZN307" s="166">
        <v>0</v>
      </c>
      <c r="AZO307" s="166">
        <v>0</v>
      </c>
      <c r="AZP307" s="166">
        <v>0</v>
      </c>
      <c r="AZQ307" s="166">
        <v>0</v>
      </c>
      <c r="AZR307" s="166">
        <v>0</v>
      </c>
      <c r="AZS307" s="166">
        <v>0</v>
      </c>
      <c r="AZT307" s="166">
        <v>0</v>
      </c>
      <c r="AZU307" s="166">
        <v>0</v>
      </c>
      <c r="AZV307" s="166">
        <v>0</v>
      </c>
      <c r="AZW307" s="166">
        <v>0</v>
      </c>
      <c r="AZX307" s="166">
        <v>0</v>
      </c>
      <c r="AZY307" s="166">
        <v>0</v>
      </c>
      <c r="AZZ307" s="166">
        <v>0</v>
      </c>
      <c r="BAA307" s="166">
        <v>0</v>
      </c>
      <c r="BAB307" s="166">
        <v>0</v>
      </c>
      <c r="BAC307" s="166">
        <v>0</v>
      </c>
      <c r="BAD307" s="166">
        <v>0</v>
      </c>
      <c r="BAE307" s="166">
        <v>0</v>
      </c>
      <c r="BAF307" s="166">
        <v>0</v>
      </c>
      <c r="BAG307" s="166">
        <v>0</v>
      </c>
      <c r="BAH307" s="166">
        <v>0</v>
      </c>
      <c r="BAI307" s="166">
        <v>0</v>
      </c>
      <c r="BAJ307" s="166">
        <v>0</v>
      </c>
      <c r="BAK307" s="166">
        <v>0</v>
      </c>
      <c r="BAL307" s="166">
        <v>0</v>
      </c>
      <c r="BAM307" s="166">
        <v>0</v>
      </c>
      <c r="BAN307" s="166">
        <v>0</v>
      </c>
      <c r="BAO307" s="166">
        <v>0</v>
      </c>
      <c r="BAP307" s="166">
        <v>0</v>
      </c>
      <c r="BAQ307" s="166">
        <v>0</v>
      </c>
      <c r="BAR307" s="166">
        <v>0</v>
      </c>
      <c r="BAS307" s="166">
        <v>0</v>
      </c>
      <c r="BAT307" s="166">
        <v>0</v>
      </c>
      <c r="BAU307" s="166">
        <v>0</v>
      </c>
      <c r="BAV307" s="166">
        <v>0</v>
      </c>
      <c r="BAW307" s="166">
        <v>0</v>
      </c>
      <c r="BAX307" s="166">
        <v>0</v>
      </c>
      <c r="BAY307" s="166">
        <v>0</v>
      </c>
      <c r="BAZ307" s="166">
        <v>0</v>
      </c>
      <c r="BBA307" s="166">
        <v>0</v>
      </c>
      <c r="BBB307" s="166">
        <v>0</v>
      </c>
      <c r="BBC307" s="166">
        <v>0</v>
      </c>
      <c r="BBD307" s="166">
        <v>0</v>
      </c>
      <c r="BBE307" s="166">
        <v>0</v>
      </c>
      <c r="BBF307" s="166">
        <v>0</v>
      </c>
      <c r="BBG307" s="166">
        <v>0</v>
      </c>
      <c r="BBH307" s="166">
        <v>0</v>
      </c>
      <c r="BBI307" s="166">
        <v>0</v>
      </c>
      <c r="BBJ307" s="166">
        <v>0</v>
      </c>
      <c r="BBK307" s="166">
        <v>0</v>
      </c>
      <c r="BBL307" s="166">
        <v>0</v>
      </c>
      <c r="BBM307" s="166">
        <v>0</v>
      </c>
      <c r="BBN307" s="166">
        <v>0</v>
      </c>
      <c r="BBO307" s="166">
        <v>0</v>
      </c>
      <c r="BBP307" s="166">
        <v>0</v>
      </c>
      <c r="BBQ307" s="166">
        <v>0</v>
      </c>
      <c r="BBR307" s="166">
        <v>0</v>
      </c>
      <c r="BBS307" s="166">
        <v>0</v>
      </c>
      <c r="BBT307" s="166">
        <v>0</v>
      </c>
      <c r="BBU307" s="166">
        <v>0</v>
      </c>
      <c r="BBV307" s="166">
        <v>0</v>
      </c>
      <c r="BBW307" s="166">
        <v>0</v>
      </c>
      <c r="BBX307" s="166">
        <v>0</v>
      </c>
      <c r="BBY307" s="166">
        <v>0</v>
      </c>
      <c r="BBZ307" s="166">
        <v>0</v>
      </c>
      <c r="BCA307" s="166">
        <v>0</v>
      </c>
      <c r="BCB307" s="166">
        <v>0</v>
      </c>
      <c r="BCC307" s="166">
        <v>0</v>
      </c>
      <c r="BCD307" s="166">
        <v>0</v>
      </c>
      <c r="BCE307" s="166">
        <v>0</v>
      </c>
      <c r="BCF307" s="166">
        <v>0</v>
      </c>
      <c r="BCG307" s="166">
        <v>0</v>
      </c>
      <c r="BCH307" s="166">
        <v>0</v>
      </c>
      <c r="BCI307" s="166">
        <v>0</v>
      </c>
      <c r="BCJ307" s="166">
        <v>0</v>
      </c>
      <c r="BCK307" s="166">
        <v>0</v>
      </c>
      <c r="BCL307" s="166">
        <v>0</v>
      </c>
      <c r="BCM307" s="166">
        <v>0</v>
      </c>
      <c r="BCN307" s="166">
        <v>0</v>
      </c>
      <c r="BCO307" s="166">
        <v>0</v>
      </c>
      <c r="BCP307" s="166">
        <v>0</v>
      </c>
      <c r="BCQ307" s="166">
        <v>0</v>
      </c>
      <c r="BCR307" s="166">
        <v>0</v>
      </c>
      <c r="BCS307" s="166">
        <v>0</v>
      </c>
      <c r="BCT307" s="166">
        <v>0</v>
      </c>
      <c r="BCU307" s="166">
        <v>0</v>
      </c>
      <c r="BCV307" s="166">
        <v>0</v>
      </c>
      <c r="BCW307" s="166">
        <v>0</v>
      </c>
      <c r="BCX307" s="166">
        <v>0</v>
      </c>
      <c r="BCY307" s="166">
        <v>0</v>
      </c>
      <c r="BCZ307" s="166">
        <v>0</v>
      </c>
      <c r="BDA307" s="166">
        <v>0</v>
      </c>
      <c r="BDB307" s="166">
        <v>0</v>
      </c>
      <c r="BDC307" s="166">
        <v>0</v>
      </c>
      <c r="BDD307" s="166">
        <v>0</v>
      </c>
      <c r="BDE307" s="166">
        <v>0</v>
      </c>
      <c r="BDF307" s="166">
        <v>0</v>
      </c>
      <c r="BDG307" s="166">
        <v>0</v>
      </c>
      <c r="BDH307" s="166">
        <v>0</v>
      </c>
      <c r="BDI307" s="166">
        <v>0</v>
      </c>
      <c r="BDJ307" s="166">
        <v>0</v>
      </c>
      <c r="BDK307" s="166">
        <v>0</v>
      </c>
      <c r="BDL307" s="166">
        <v>0</v>
      </c>
      <c r="BDM307" s="166">
        <v>0</v>
      </c>
      <c r="BDN307" s="166">
        <v>0</v>
      </c>
      <c r="BDO307" s="166">
        <v>0</v>
      </c>
      <c r="BDP307" s="166">
        <v>0</v>
      </c>
      <c r="BDQ307" s="166">
        <v>0</v>
      </c>
      <c r="BDR307" s="166">
        <v>0</v>
      </c>
      <c r="BDS307" s="166">
        <v>0</v>
      </c>
      <c r="BDT307" s="166">
        <v>0</v>
      </c>
      <c r="BDU307" s="166">
        <v>0</v>
      </c>
      <c r="BDV307" s="166">
        <v>0</v>
      </c>
      <c r="BDW307" s="166">
        <v>0</v>
      </c>
      <c r="BDX307" s="166">
        <v>0</v>
      </c>
      <c r="BDY307" s="166">
        <v>0</v>
      </c>
      <c r="BDZ307" s="166">
        <v>0</v>
      </c>
      <c r="BEA307" s="166">
        <v>0</v>
      </c>
      <c r="BEB307" s="166">
        <v>0</v>
      </c>
      <c r="BEC307" s="166">
        <v>0</v>
      </c>
      <c r="BED307" s="166">
        <v>0</v>
      </c>
      <c r="BEE307" s="166">
        <v>0</v>
      </c>
      <c r="BEF307" s="166">
        <v>0</v>
      </c>
      <c r="BEG307" s="166">
        <v>0</v>
      </c>
      <c r="BEH307" s="166">
        <v>0</v>
      </c>
      <c r="BEI307" s="166">
        <v>0</v>
      </c>
      <c r="BEJ307" s="166">
        <v>0</v>
      </c>
      <c r="BEK307" s="166">
        <v>0</v>
      </c>
      <c r="BEL307" s="166">
        <v>0</v>
      </c>
      <c r="BEM307" s="166">
        <v>0</v>
      </c>
      <c r="BEN307" s="166">
        <v>0</v>
      </c>
      <c r="BEO307" s="166">
        <v>0</v>
      </c>
      <c r="BEP307" s="166">
        <v>0</v>
      </c>
      <c r="BEQ307" s="166">
        <v>0</v>
      </c>
      <c r="BER307" s="166">
        <v>0</v>
      </c>
      <c r="BES307" s="166">
        <v>0</v>
      </c>
      <c r="BET307" s="166">
        <v>0</v>
      </c>
      <c r="BEU307" s="166">
        <v>0</v>
      </c>
      <c r="BEV307" s="166">
        <v>0</v>
      </c>
      <c r="BEW307" s="166">
        <v>0</v>
      </c>
      <c r="BEX307" s="166">
        <v>0</v>
      </c>
      <c r="BEY307" s="166">
        <v>0</v>
      </c>
      <c r="BEZ307" s="166">
        <v>0</v>
      </c>
      <c r="BFA307" s="166">
        <v>0</v>
      </c>
      <c r="BFB307" s="166">
        <v>0</v>
      </c>
      <c r="BFC307" s="166">
        <v>0</v>
      </c>
      <c r="BFD307" s="166">
        <v>0</v>
      </c>
      <c r="BFE307" s="166">
        <v>0</v>
      </c>
      <c r="BFF307" s="166">
        <v>0</v>
      </c>
      <c r="BFG307" s="166">
        <v>0</v>
      </c>
      <c r="BFH307" s="166">
        <v>0</v>
      </c>
      <c r="BFI307" s="166">
        <v>0</v>
      </c>
      <c r="BFJ307" s="166">
        <v>0</v>
      </c>
      <c r="BFK307" s="166">
        <v>0</v>
      </c>
      <c r="BFL307" s="166">
        <v>0</v>
      </c>
      <c r="BFM307" s="166">
        <v>0</v>
      </c>
      <c r="BFN307" s="166">
        <v>0</v>
      </c>
      <c r="BFO307" s="166">
        <v>0</v>
      </c>
      <c r="BFP307" s="166">
        <v>0</v>
      </c>
      <c r="BFQ307" s="166">
        <v>0</v>
      </c>
      <c r="BFR307" s="166">
        <v>0</v>
      </c>
      <c r="BFS307" s="166">
        <v>0</v>
      </c>
      <c r="BFT307" s="166">
        <v>0</v>
      </c>
      <c r="BFU307" s="166">
        <v>0</v>
      </c>
      <c r="BFV307" s="166">
        <v>0</v>
      </c>
      <c r="BFW307" s="166">
        <v>0</v>
      </c>
      <c r="BFX307" s="166">
        <v>0</v>
      </c>
      <c r="BFY307" s="166">
        <v>0</v>
      </c>
      <c r="BFZ307" s="166">
        <v>0</v>
      </c>
      <c r="BGA307" s="166">
        <v>0</v>
      </c>
      <c r="BGB307" s="166">
        <v>0</v>
      </c>
      <c r="BGC307" s="166">
        <v>0</v>
      </c>
      <c r="BGD307" s="166">
        <v>0</v>
      </c>
      <c r="BGE307" s="166">
        <v>0</v>
      </c>
      <c r="BGF307" s="166">
        <v>0</v>
      </c>
      <c r="BGG307" s="166">
        <v>0</v>
      </c>
      <c r="BGH307" s="166">
        <v>0</v>
      </c>
      <c r="BGI307" s="166">
        <v>0</v>
      </c>
      <c r="BGJ307" s="166">
        <v>0</v>
      </c>
      <c r="BGK307" s="166">
        <v>0</v>
      </c>
      <c r="BGL307" s="166">
        <v>0</v>
      </c>
      <c r="BGM307" s="166">
        <v>0</v>
      </c>
      <c r="BGN307" s="166">
        <v>0</v>
      </c>
      <c r="BGO307" s="166">
        <v>0</v>
      </c>
      <c r="BGP307" s="166">
        <v>0</v>
      </c>
      <c r="BGQ307" s="166">
        <v>0</v>
      </c>
      <c r="BGR307" s="166">
        <v>0</v>
      </c>
      <c r="BGS307" s="166">
        <v>0</v>
      </c>
      <c r="BGT307" s="166">
        <v>0</v>
      </c>
      <c r="BGU307" s="166">
        <v>0</v>
      </c>
      <c r="BGV307" s="166">
        <v>0</v>
      </c>
      <c r="BGW307" s="166">
        <v>0</v>
      </c>
      <c r="BGX307" s="166">
        <v>0</v>
      </c>
      <c r="BGY307" s="166">
        <v>0</v>
      </c>
      <c r="BGZ307" s="166">
        <v>0</v>
      </c>
      <c r="BHA307" s="166">
        <v>0</v>
      </c>
      <c r="BHB307" s="166">
        <v>0</v>
      </c>
      <c r="BHC307" s="166">
        <v>0</v>
      </c>
      <c r="BHD307" s="166">
        <v>0</v>
      </c>
      <c r="BHE307" s="166">
        <v>0</v>
      </c>
      <c r="BHF307" s="166">
        <v>0</v>
      </c>
      <c r="BHG307" s="166">
        <v>0</v>
      </c>
      <c r="BHH307" s="166">
        <v>0</v>
      </c>
      <c r="BHI307" s="166">
        <v>0</v>
      </c>
      <c r="BHJ307" s="166">
        <v>0</v>
      </c>
      <c r="BHK307" s="166">
        <v>0</v>
      </c>
      <c r="BHL307" s="166">
        <v>0</v>
      </c>
      <c r="BHM307" s="166">
        <v>0</v>
      </c>
      <c r="BHN307" s="166">
        <v>0</v>
      </c>
      <c r="BHO307" s="166">
        <v>0</v>
      </c>
      <c r="BHP307" s="166">
        <v>0</v>
      </c>
      <c r="BHQ307" s="166">
        <v>0</v>
      </c>
      <c r="BHR307" s="166">
        <v>0</v>
      </c>
      <c r="BHS307" s="166">
        <v>0</v>
      </c>
      <c r="BHT307" s="166">
        <v>0</v>
      </c>
      <c r="BHU307" s="166">
        <v>0</v>
      </c>
      <c r="BHV307" s="166">
        <v>0</v>
      </c>
      <c r="BHW307" s="166">
        <v>0</v>
      </c>
      <c r="BHX307" s="166">
        <v>0</v>
      </c>
      <c r="BHY307" s="166">
        <v>0</v>
      </c>
      <c r="BHZ307" s="166">
        <v>0</v>
      </c>
      <c r="BIA307" s="166">
        <v>0</v>
      </c>
      <c r="BIB307" s="166">
        <v>0</v>
      </c>
      <c r="BIC307" s="166">
        <v>0</v>
      </c>
      <c r="BID307" s="166">
        <v>0</v>
      </c>
      <c r="BIE307" s="166">
        <v>0</v>
      </c>
      <c r="BIF307" s="166">
        <v>0</v>
      </c>
      <c r="BIG307" s="166">
        <v>0</v>
      </c>
      <c r="BIH307" s="166">
        <v>0</v>
      </c>
      <c r="BII307" s="166">
        <v>0</v>
      </c>
      <c r="BIJ307" s="166">
        <v>0</v>
      </c>
      <c r="BIK307" s="166">
        <v>0</v>
      </c>
      <c r="BIL307" s="166">
        <v>0</v>
      </c>
      <c r="BIM307" s="166">
        <v>0</v>
      </c>
      <c r="BIN307" s="166">
        <v>0</v>
      </c>
      <c r="BIO307" s="166">
        <v>0</v>
      </c>
      <c r="BIP307" s="166">
        <v>0</v>
      </c>
      <c r="BIQ307" s="166">
        <v>0</v>
      </c>
      <c r="BIR307" s="166">
        <v>0</v>
      </c>
      <c r="BIS307" s="166">
        <v>0</v>
      </c>
      <c r="BIT307" s="166">
        <v>0</v>
      </c>
      <c r="BIU307" s="166">
        <v>0</v>
      </c>
      <c r="BIV307" s="166">
        <v>0</v>
      </c>
      <c r="BIW307" s="166">
        <v>0</v>
      </c>
      <c r="BIX307" s="166">
        <v>0</v>
      </c>
      <c r="BIY307" s="166">
        <v>0</v>
      </c>
      <c r="BIZ307" s="166">
        <v>0</v>
      </c>
      <c r="BJA307" s="166">
        <v>0</v>
      </c>
      <c r="BJB307" s="166">
        <v>0</v>
      </c>
      <c r="BJC307" s="166">
        <v>0</v>
      </c>
      <c r="BJD307" s="166">
        <v>0</v>
      </c>
      <c r="BJE307" s="166">
        <v>0</v>
      </c>
      <c r="BJF307" s="166">
        <v>0</v>
      </c>
      <c r="BJG307" s="166">
        <v>0</v>
      </c>
      <c r="BJH307" s="166">
        <v>0</v>
      </c>
      <c r="BJI307" s="166">
        <v>0</v>
      </c>
      <c r="BJJ307" s="166">
        <v>0</v>
      </c>
      <c r="BJK307" s="166">
        <v>0</v>
      </c>
      <c r="BJL307" s="166">
        <v>0</v>
      </c>
      <c r="BJM307" s="166">
        <v>0</v>
      </c>
      <c r="BJN307" s="166">
        <v>0</v>
      </c>
      <c r="BJO307" s="166">
        <v>0</v>
      </c>
      <c r="BJP307" s="166">
        <v>0</v>
      </c>
      <c r="BJQ307" s="166">
        <v>0</v>
      </c>
      <c r="BJR307" s="166">
        <v>0</v>
      </c>
      <c r="BJS307" s="166">
        <v>0</v>
      </c>
      <c r="BJT307" s="166">
        <v>0</v>
      </c>
      <c r="BJU307" s="166">
        <v>0</v>
      </c>
      <c r="BJV307" s="166">
        <v>0</v>
      </c>
      <c r="BJW307" s="166">
        <v>0</v>
      </c>
      <c r="BJX307" s="166">
        <v>0</v>
      </c>
      <c r="BJY307" s="166">
        <v>0</v>
      </c>
      <c r="BJZ307" s="166">
        <v>0</v>
      </c>
      <c r="BKA307" s="166">
        <v>0</v>
      </c>
      <c r="BKB307" s="166">
        <v>0</v>
      </c>
      <c r="BKC307" s="166">
        <v>0</v>
      </c>
      <c r="BKD307" s="166">
        <v>0</v>
      </c>
      <c r="BKE307" s="166">
        <v>0</v>
      </c>
      <c r="BKF307" s="166">
        <v>0</v>
      </c>
      <c r="BKG307" s="166">
        <v>0</v>
      </c>
      <c r="BKH307" s="166">
        <v>0</v>
      </c>
      <c r="BKI307" s="166">
        <v>0</v>
      </c>
      <c r="BKJ307" s="166">
        <v>0</v>
      </c>
      <c r="BKK307" s="166">
        <v>0</v>
      </c>
      <c r="BKL307" s="166">
        <v>0</v>
      </c>
      <c r="BKM307" s="166">
        <v>0</v>
      </c>
      <c r="BKN307" s="166">
        <v>0</v>
      </c>
      <c r="BKO307" s="166">
        <v>0</v>
      </c>
      <c r="BKP307" s="166">
        <v>0</v>
      </c>
      <c r="BKQ307" s="166">
        <v>0</v>
      </c>
      <c r="BKR307" s="166">
        <v>0</v>
      </c>
      <c r="BKS307" s="166">
        <v>0</v>
      </c>
      <c r="BKT307" s="166">
        <v>0</v>
      </c>
      <c r="BKU307" s="166">
        <v>0</v>
      </c>
      <c r="BKV307" s="166">
        <v>0</v>
      </c>
      <c r="BKW307" s="166">
        <v>0</v>
      </c>
      <c r="BKX307" s="166">
        <v>0</v>
      </c>
      <c r="BKY307" s="166">
        <v>0</v>
      </c>
      <c r="BKZ307" s="166">
        <v>0</v>
      </c>
      <c r="BLA307" s="166">
        <v>0</v>
      </c>
      <c r="BLB307" s="166">
        <v>0</v>
      </c>
      <c r="BLC307" s="166">
        <v>0</v>
      </c>
      <c r="BLD307" s="166">
        <v>0</v>
      </c>
      <c r="BLE307" s="166">
        <v>0</v>
      </c>
      <c r="BLF307" s="166">
        <v>0</v>
      </c>
      <c r="BLG307" s="166">
        <v>0</v>
      </c>
      <c r="BLH307" s="166">
        <v>0</v>
      </c>
      <c r="BLI307" s="166">
        <v>0</v>
      </c>
      <c r="BLJ307" s="166">
        <v>0</v>
      </c>
      <c r="BLK307" s="166">
        <v>0</v>
      </c>
      <c r="BLL307" s="166">
        <v>0</v>
      </c>
      <c r="BLM307" s="166">
        <v>0</v>
      </c>
      <c r="BLN307" s="166">
        <v>0</v>
      </c>
      <c r="BLO307" s="166">
        <v>0</v>
      </c>
      <c r="BLP307" s="166">
        <v>0</v>
      </c>
      <c r="BLQ307" s="166">
        <v>0</v>
      </c>
      <c r="BLR307" s="166">
        <v>0</v>
      </c>
      <c r="BLS307" s="166">
        <v>0</v>
      </c>
      <c r="BLT307" s="166">
        <v>0</v>
      </c>
      <c r="BLU307" s="166">
        <v>0</v>
      </c>
      <c r="BLV307" s="166">
        <v>0</v>
      </c>
      <c r="BLW307" s="166">
        <v>0</v>
      </c>
      <c r="BLX307" s="166">
        <v>0</v>
      </c>
      <c r="BLY307" s="166">
        <v>0</v>
      </c>
      <c r="BLZ307" s="166">
        <v>0</v>
      </c>
      <c r="BMA307" s="166">
        <v>0</v>
      </c>
      <c r="BMB307" s="166">
        <v>0</v>
      </c>
      <c r="BMC307" s="166">
        <v>0</v>
      </c>
      <c r="BMD307" s="166">
        <v>0</v>
      </c>
      <c r="BME307" s="166">
        <v>0</v>
      </c>
      <c r="BMF307" s="166">
        <v>0</v>
      </c>
      <c r="BMG307" s="166">
        <v>0</v>
      </c>
      <c r="BMH307" s="166">
        <v>0</v>
      </c>
      <c r="BMI307" s="166">
        <v>0</v>
      </c>
      <c r="BMJ307" s="166">
        <v>0</v>
      </c>
      <c r="BMK307" s="166">
        <v>0</v>
      </c>
      <c r="BML307" s="166">
        <v>0</v>
      </c>
      <c r="BMM307" s="166">
        <v>0</v>
      </c>
      <c r="BMN307" s="166">
        <v>0</v>
      </c>
      <c r="BMO307" s="166">
        <v>0</v>
      </c>
      <c r="BMP307" s="166">
        <v>0</v>
      </c>
      <c r="BMQ307" s="166">
        <v>0</v>
      </c>
      <c r="BMR307" s="166">
        <v>0</v>
      </c>
      <c r="BMS307" s="166">
        <v>0</v>
      </c>
      <c r="BMT307" s="166">
        <v>0</v>
      </c>
      <c r="BMU307" s="166">
        <v>0</v>
      </c>
      <c r="BMV307" s="166">
        <v>0</v>
      </c>
      <c r="BMW307" s="166">
        <v>0</v>
      </c>
      <c r="BMX307" s="166">
        <v>0</v>
      </c>
      <c r="BMY307" s="166">
        <v>0</v>
      </c>
      <c r="BMZ307" s="166">
        <v>0</v>
      </c>
      <c r="BNA307" s="166">
        <v>0</v>
      </c>
      <c r="BNB307" s="166">
        <v>0</v>
      </c>
      <c r="BNC307" s="166">
        <v>0</v>
      </c>
      <c r="BND307" s="166">
        <v>0</v>
      </c>
      <c r="BNE307" s="166">
        <v>0</v>
      </c>
      <c r="BNF307" s="166">
        <v>0</v>
      </c>
      <c r="BNG307" s="166">
        <v>0</v>
      </c>
      <c r="BNH307" s="166">
        <v>0</v>
      </c>
      <c r="BNI307" s="166">
        <v>0</v>
      </c>
      <c r="BNJ307" s="166">
        <v>0</v>
      </c>
      <c r="BNK307" s="166">
        <v>0</v>
      </c>
      <c r="BNL307" s="166">
        <v>0</v>
      </c>
      <c r="BNM307" s="166">
        <v>0</v>
      </c>
      <c r="BNN307" s="166">
        <v>0</v>
      </c>
      <c r="BNO307" s="166">
        <v>0</v>
      </c>
      <c r="BNP307" s="166">
        <v>0</v>
      </c>
      <c r="BNQ307" s="166">
        <v>0</v>
      </c>
      <c r="BNR307" s="166">
        <v>0</v>
      </c>
      <c r="BNS307" s="166">
        <v>0</v>
      </c>
      <c r="BNT307" s="166">
        <v>0</v>
      </c>
      <c r="BNU307" s="166">
        <v>0</v>
      </c>
      <c r="BNV307" s="166">
        <v>0</v>
      </c>
      <c r="BNW307" s="166">
        <v>0</v>
      </c>
      <c r="BNX307" s="166">
        <v>0</v>
      </c>
      <c r="BNY307" s="166">
        <v>0</v>
      </c>
      <c r="BNZ307" s="166">
        <v>0</v>
      </c>
      <c r="BOA307" s="166">
        <v>0</v>
      </c>
      <c r="BOB307" s="166">
        <v>0</v>
      </c>
      <c r="BOC307" s="166">
        <v>0</v>
      </c>
      <c r="BOD307" s="166">
        <v>0</v>
      </c>
      <c r="BOE307" s="166">
        <v>0</v>
      </c>
      <c r="BOF307" s="166">
        <v>0</v>
      </c>
      <c r="BOG307" s="166">
        <v>0</v>
      </c>
      <c r="BOH307" s="166">
        <v>0</v>
      </c>
      <c r="BOI307" s="166">
        <v>0</v>
      </c>
      <c r="BOJ307" s="166">
        <v>0</v>
      </c>
      <c r="BOK307" s="166">
        <v>0</v>
      </c>
      <c r="BOL307" s="166">
        <v>0</v>
      </c>
      <c r="BOM307" s="166">
        <v>0</v>
      </c>
      <c r="BON307" s="166">
        <v>0</v>
      </c>
      <c r="BOO307" s="166">
        <v>0</v>
      </c>
      <c r="BOP307" s="166">
        <v>0</v>
      </c>
      <c r="BOQ307" s="166">
        <v>0</v>
      </c>
      <c r="BOR307" s="166">
        <v>0</v>
      </c>
      <c r="BOS307" s="166">
        <v>0</v>
      </c>
      <c r="BOT307" s="166">
        <v>0</v>
      </c>
      <c r="BOU307" s="166">
        <v>0</v>
      </c>
      <c r="BOV307" s="166">
        <v>0</v>
      </c>
      <c r="BOW307" s="166">
        <v>0</v>
      </c>
      <c r="BOX307" s="166">
        <v>0</v>
      </c>
      <c r="BOY307" s="166">
        <v>0</v>
      </c>
      <c r="BOZ307" s="166">
        <v>0</v>
      </c>
      <c r="BPA307" s="166">
        <v>0</v>
      </c>
      <c r="BPB307" s="166">
        <v>0</v>
      </c>
      <c r="BPC307" s="166">
        <v>0</v>
      </c>
      <c r="BPD307" s="166">
        <v>0</v>
      </c>
      <c r="BPE307" s="166">
        <v>0</v>
      </c>
      <c r="BPF307" s="166">
        <v>0</v>
      </c>
      <c r="BPG307" s="166">
        <v>0</v>
      </c>
      <c r="BPH307" s="166">
        <v>0</v>
      </c>
      <c r="BPI307" s="166">
        <v>0</v>
      </c>
      <c r="BPJ307" s="166">
        <v>0</v>
      </c>
      <c r="BPK307" s="166">
        <v>0</v>
      </c>
      <c r="BPL307" s="166">
        <v>0</v>
      </c>
      <c r="BPM307" s="166">
        <v>0</v>
      </c>
      <c r="BPN307" s="166">
        <v>0</v>
      </c>
      <c r="BPO307" s="166">
        <v>0</v>
      </c>
      <c r="BPP307" s="166">
        <v>0</v>
      </c>
      <c r="BPQ307" s="166">
        <v>0</v>
      </c>
      <c r="BPR307" s="166">
        <v>0</v>
      </c>
      <c r="BPS307" s="166">
        <v>0</v>
      </c>
      <c r="BPT307" s="166">
        <v>0</v>
      </c>
      <c r="BPU307" s="166">
        <v>0</v>
      </c>
      <c r="BPV307" s="166">
        <v>0</v>
      </c>
      <c r="BPW307" s="166">
        <v>0</v>
      </c>
      <c r="BPX307" s="166">
        <v>0</v>
      </c>
      <c r="BPY307" s="166">
        <v>0</v>
      </c>
      <c r="BPZ307" s="166">
        <v>0</v>
      </c>
      <c r="BQA307" s="166">
        <v>0</v>
      </c>
      <c r="BQB307" s="166">
        <v>0</v>
      </c>
      <c r="BQC307" s="166">
        <v>0</v>
      </c>
      <c r="BQD307" s="166">
        <v>0</v>
      </c>
      <c r="BQE307" s="166">
        <v>0</v>
      </c>
      <c r="BQF307" s="166">
        <v>0</v>
      </c>
      <c r="BQG307" s="166">
        <v>0</v>
      </c>
      <c r="BQH307" s="166">
        <v>0</v>
      </c>
      <c r="BQI307" s="166">
        <v>0</v>
      </c>
      <c r="BQJ307" s="166">
        <v>0</v>
      </c>
      <c r="BQK307" s="166">
        <v>0</v>
      </c>
      <c r="BQL307" s="166">
        <v>0</v>
      </c>
      <c r="BQM307" s="166">
        <v>0</v>
      </c>
      <c r="BQN307" s="166">
        <v>0</v>
      </c>
      <c r="BQO307" s="166">
        <v>0</v>
      </c>
      <c r="BQP307" s="166">
        <v>0</v>
      </c>
      <c r="BQQ307" s="166">
        <v>0</v>
      </c>
      <c r="BQR307" s="166">
        <v>0</v>
      </c>
      <c r="BQS307" s="166">
        <v>0</v>
      </c>
      <c r="BQT307" s="166">
        <v>0</v>
      </c>
      <c r="BQU307" s="166">
        <v>0</v>
      </c>
      <c r="BQV307" s="166">
        <v>0</v>
      </c>
      <c r="BQW307" s="166">
        <v>0</v>
      </c>
      <c r="BQX307" s="166">
        <v>0</v>
      </c>
      <c r="BQY307" s="166">
        <v>0</v>
      </c>
      <c r="BQZ307" s="166">
        <v>0</v>
      </c>
      <c r="BRA307" s="166">
        <v>0</v>
      </c>
      <c r="BRB307" s="166">
        <v>0</v>
      </c>
      <c r="BRC307" s="166">
        <v>0</v>
      </c>
      <c r="BRD307" s="166">
        <v>0</v>
      </c>
      <c r="BRE307" s="166">
        <v>0</v>
      </c>
      <c r="BRF307" s="166">
        <v>0</v>
      </c>
      <c r="BRG307" s="166">
        <v>0</v>
      </c>
      <c r="BRH307" s="166">
        <v>0</v>
      </c>
      <c r="BRI307" s="166">
        <v>0</v>
      </c>
      <c r="BRJ307" s="166">
        <v>0</v>
      </c>
      <c r="BRK307" s="166">
        <v>0</v>
      </c>
      <c r="BRL307" s="166">
        <v>0</v>
      </c>
      <c r="BRM307" s="166">
        <v>0</v>
      </c>
      <c r="BRN307" s="166">
        <v>0</v>
      </c>
      <c r="BRO307" s="166">
        <v>0</v>
      </c>
      <c r="BRP307" s="166">
        <v>0</v>
      </c>
      <c r="BRQ307" s="166">
        <v>0</v>
      </c>
      <c r="BRR307" s="166">
        <v>0</v>
      </c>
      <c r="BRS307" s="166">
        <v>0</v>
      </c>
      <c r="BRT307" s="166">
        <v>0</v>
      </c>
      <c r="BRU307" s="166">
        <v>0</v>
      </c>
      <c r="BRV307" s="166">
        <v>0</v>
      </c>
      <c r="BRW307" s="166">
        <v>0</v>
      </c>
      <c r="BRX307" s="166">
        <v>0</v>
      </c>
      <c r="BRY307" s="166">
        <v>0</v>
      </c>
      <c r="BRZ307" s="166">
        <v>0</v>
      </c>
      <c r="BSA307" s="166">
        <v>0</v>
      </c>
      <c r="BSB307" s="166">
        <v>0</v>
      </c>
      <c r="BSC307" s="166">
        <v>0</v>
      </c>
      <c r="BSD307" s="166">
        <v>0</v>
      </c>
      <c r="BSE307" s="166">
        <v>0</v>
      </c>
      <c r="BSF307" s="166">
        <v>0</v>
      </c>
      <c r="BSG307" s="166">
        <v>0</v>
      </c>
      <c r="BSH307" s="166">
        <v>0</v>
      </c>
      <c r="BSI307" s="166">
        <v>0</v>
      </c>
      <c r="BSJ307" s="166">
        <v>0</v>
      </c>
      <c r="BSK307" s="166">
        <v>0</v>
      </c>
      <c r="BSL307" s="166">
        <v>0</v>
      </c>
      <c r="BSM307" s="166">
        <v>0</v>
      </c>
      <c r="BSN307" s="166">
        <v>0</v>
      </c>
      <c r="BSO307" s="166">
        <v>0</v>
      </c>
      <c r="BSP307" s="166">
        <v>0</v>
      </c>
      <c r="BSQ307" s="166">
        <v>0</v>
      </c>
      <c r="BSR307" s="166">
        <v>0</v>
      </c>
      <c r="BSS307" s="166">
        <v>0</v>
      </c>
      <c r="BST307" s="166">
        <v>0</v>
      </c>
      <c r="BSU307" s="166">
        <v>0</v>
      </c>
      <c r="BSV307" s="166">
        <v>0</v>
      </c>
      <c r="BSW307" s="166">
        <v>0</v>
      </c>
      <c r="BSX307" s="166">
        <v>0</v>
      </c>
      <c r="BSY307" s="166">
        <v>0</v>
      </c>
      <c r="BSZ307" s="166">
        <v>0</v>
      </c>
      <c r="BTA307" s="166">
        <v>0</v>
      </c>
      <c r="BTB307" s="166">
        <v>0</v>
      </c>
      <c r="BTC307" s="166">
        <v>0</v>
      </c>
      <c r="BTD307" s="166">
        <v>0</v>
      </c>
      <c r="BTE307" s="166">
        <v>0</v>
      </c>
      <c r="BTF307" s="166">
        <v>0</v>
      </c>
      <c r="BTG307" s="166">
        <v>0</v>
      </c>
      <c r="BTH307" s="166">
        <v>0</v>
      </c>
      <c r="BTI307" s="166">
        <v>0</v>
      </c>
      <c r="BTJ307" s="166">
        <v>0</v>
      </c>
      <c r="BTK307" s="166">
        <v>0</v>
      </c>
      <c r="BTL307" s="166">
        <v>0</v>
      </c>
      <c r="BTM307" s="166">
        <v>0</v>
      </c>
      <c r="BTN307" s="166">
        <v>0</v>
      </c>
      <c r="BTO307" s="166">
        <v>0</v>
      </c>
      <c r="BTP307" s="166">
        <v>0</v>
      </c>
      <c r="BTQ307" s="166">
        <v>0</v>
      </c>
      <c r="BTR307" s="166">
        <v>0</v>
      </c>
      <c r="BTS307" s="166">
        <v>0</v>
      </c>
      <c r="BTT307" s="166">
        <v>0</v>
      </c>
      <c r="BTU307" s="166">
        <v>0</v>
      </c>
      <c r="BTV307" s="166">
        <v>0</v>
      </c>
      <c r="BTW307" s="166">
        <v>0</v>
      </c>
      <c r="BTX307" s="166">
        <v>0</v>
      </c>
      <c r="BTY307" s="166">
        <v>0</v>
      </c>
      <c r="BTZ307" s="166">
        <v>0</v>
      </c>
      <c r="BUA307" s="166">
        <v>0</v>
      </c>
      <c r="BUB307" s="166">
        <v>0</v>
      </c>
      <c r="BUC307" s="166">
        <v>0</v>
      </c>
      <c r="BUD307" s="166">
        <v>0</v>
      </c>
      <c r="BUE307" s="166">
        <v>0</v>
      </c>
      <c r="BUF307" s="166">
        <v>0</v>
      </c>
      <c r="BUG307" s="166">
        <v>0</v>
      </c>
      <c r="BUH307" s="166">
        <v>0</v>
      </c>
      <c r="BUI307" s="166">
        <v>0</v>
      </c>
      <c r="BUJ307" s="166">
        <v>0</v>
      </c>
      <c r="BUK307" s="166">
        <v>0</v>
      </c>
      <c r="BUL307" s="166">
        <v>0</v>
      </c>
      <c r="BUM307" s="166">
        <v>0</v>
      </c>
      <c r="BUN307" s="166">
        <v>0</v>
      </c>
      <c r="BUO307" s="166">
        <v>0</v>
      </c>
      <c r="BUP307" s="166">
        <v>0</v>
      </c>
      <c r="BUQ307" s="166">
        <v>0</v>
      </c>
      <c r="BUR307" s="166">
        <v>0</v>
      </c>
      <c r="BUS307" s="166">
        <v>0</v>
      </c>
      <c r="BUT307" s="166">
        <v>0</v>
      </c>
      <c r="BUU307" s="166">
        <v>0</v>
      </c>
      <c r="BUV307" s="166">
        <v>0</v>
      </c>
      <c r="BUW307" s="166">
        <v>0</v>
      </c>
      <c r="BUX307" s="166">
        <v>0</v>
      </c>
      <c r="BUY307" s="166">
        <v>0</v>
      </c>
      <c r="BUZ307" s="166">
        <v>0</v>
      </c>
      <c r="BVA307" s="166">
        <v>0</v>
      </c>
      <c r="BVB307" s="166">
        <v>0</v>
      </c>
      <c r="BVC307" s="166">
        <v>0</v>
      </c>
      <c r="BVD307" s="166">
        <v>0</v>
      </c>
      <c r="BVE307" s="166">
        <v>0</v>
      </c>
      <c r="BVF307" s="166">
        <v>0</v>
      </c>
      <c r="BVG307" s="166">
        <v>0</v>
      </c>
      <c r="BVH307" s="166">
        <v>0</v>
      </c>
      <c r="BVI307" s="166">
        <v>0</v>
      </c>
      <c r="BVJ307" s="166">
        <v>0</v>
      </c>
      <c r="BVK307" s="166">
        <v>0</v>
      </c>
      <c r="BVL307" s="166">
        <v>0</v>
      </c>
      <c r="BVM307" s="166">
        <v>0</v>
      </c>
      <c r="BVN307" s="166">
        <v>0</v>
      </c>
      <c r="BVO307" s="166">
        <v>0</v>
      </c>
      <c r="BVP307" s="166">
        <v>0</v>
      </c>
      <c r="BVQ307" s="166">
        <v>0</v>
      </c>
      <c r="BVR307" s="166">
        <v>0</v>
      </c>
      <c r="BVS307" s="166">
        <v>0</v>
      </c>
      <c r="BVT307" s="166">
        <v>0</v>
      </c>
      <c r="BVU307" s="166">
        <v>0</v>
      </c>
      <c r="BVV307" s="166">
        <v>0</v>
      </c>
      <c r="BVW307" s="166">
        <v>0</v>
      </c>
      <c r="BVX307" s="166">
        <v>0</v>
      </c>
      <c r="BVY307" s="166">
        <v>0</v>
      </c>
      <c r="BVZ307" s="166">
        <v>0</v>
      </c>
      <c r="BWA307" s="166">
        <v>0</v>
      </c>
      <c r="BWB307" s="166">
        <v>0</v>
      </c>
      <c r="BWC307" s="166">
        <v>0</v>
      </c>
      <c r="BWD307" s="166">
        <v>0</v>
      </c>
      <c r="BWE307" s="166">
        <v>0</v>
      </c>
      <c r="BWF307" s="166">
        <v>0</v>
      </c>
      <c r="BWG307" s="166">
        <v>0</v>
      </c>
      <c r="BWH307" s="166">
        <v>0</v>
      </c>
      <c r="BWI307" s="166">
        <v>0</v>
      </c>
      <c r="BWJ307" s="166">
        <v>0</v>
      </c>
      <c r="BWK307" s="166">
        <v>0</v>
      </c>
      <c r="BWL307" s="166">
        <v>0</v>
      </c>
      <c r="BWM307" s="166">
        <v>0</v>
      </c>
      <c r="BWN307" s="166">
        <v>0</v>
      </c>
      <c r="BWO307" s="166">
        <v>0</v>
      </c>
      <c r="BWP307" s="166">
        <v>0</v>
      </c>
      <c r="BWQ307" s="166">
        <v>0</v>
      </c>
      <c r="BWR307" s="166">
        <v>0</v>
      </c>
      <c r="BWS307" s="166">
        <v>0</v>
      </c>
      <c r="BWT307" s="166">
        <v>0</v>
      </c>
      <c r="BWU307" s="166">
        <v>0</v>
      </c>
      <c r="BWV307" s="166">
        <v>0</v>
      </c>
      <c r="BWW307" s="166">
        <v>0</v>
      </c>
      <c r="BWX307" s="166">
        <v>0</v>
      </c>
      <c r="BWY307" s="166">
        <v>0</v>
      </c>
      <c r="BWZ307" s="166">
        <v>0</v>
      </c>
      <c r="BXA307" s="166">
        <v>0</v>
      </c>
      <c r="BXB307" s="166">
        <v>0</v>
      </c>
      <c r="BXC307" s="166">
        <v>0</v>
      </c>
      <c r="BXD307" s="166">
        <v>0</v>
      </c>
      <c r="BXE307" s="166">
        <v>0</v>
      </c>
      <c r="BXF307" s="166">
        <v>0</v>
      </c>
      <c r="BXG307" s="166">
        <v>0</v>
      </c>
      <c r="BXH307" s="166">
        <v>0</v>
      </c>
      <c r="BXI307" s="166">
        <v>0</v>
      </c>
      <c r="BXJ307" s="166">
        <v>0</v>
      </c>
      <c r="BXK307" s="166">
        <v>0</v>
      </c>
      <c r="BXL307" s="166">
        <v>0</v>
      </c>
      <c r="BXM307" s="166">
        <v>0</v>
      </c>
      <c r="BXN307" s="166">
        <v>0</v>
      </c>
      <c r="BXO307" s="166">
        <v>0</v>
      </c>
      <c r="BXP307" s="166">
        <v>0</v>
      </c>
      <c r="BXQ307" s="166">
        <v>0</v>
      </c>
      <c r="BXR307" s="166">
        <v>0</v>
      </c>
      <c r="BXS307" s="166">
        <v>0</v>
      </c>
      <c r="BXT307" s="166">
        <v>0</v>
      </c>
      <c r="BXU307" s="166">
        <v>0</v>
      </c>
      <c r="BXV307" s="166">
        <v>0</v>
      </c>
      <c r="BXW307" s="166">
        <v>0</v>
      </c>
      <c r="BXX307" s="166">
        <v>0</v>
      </c>
      <c r="BXY307" s="166">
        <v>0</v>
      </c>
      <c r="BXZ307" s="166">
        <v>0</v>
      </c>
      <c r="BYA307" s="166">
        <v>0</v>
      </c>
      <c r="BYB307" s="166">
        <v>0</v>
      </c>
      <c r="BYC307" s="166">
        <v>0</v>
      </c>
      <c r="BYD307" s="166">
        <v>0</v>
      </c>
      <c r="BYE307" s="166">
        <v>0</v>
      </c>
      <c r="BYF307" s="166">
        <v>0</v>
      </c>
      <c r="BYG307" s="166">
        <v>0</v>
      </c>
      <c r="BYH307" s="166">
        <v>0</v>
      </c>
      <c r="BYI307" s="166">
        <v>0</v>
      </c>
      <c r="BYJ307" s="166">
        <v>0</v>
      </c>
      <c r="BYK307" s="166">
        <v>0</v>
      </c>
      <c r="BYL307" s="166">
        <v>0</v>
      </c>
      <c r="BYM307" s="166">
        <v>0</v>
      </c>
      <c r="BYN307" s="166">
        <v>0</v>
      </c>
      <c r="BYO307" s="166">
        <v>0</v>
      </c>
      <c r="BYP307" s="166">
        <v>0</v>
      </c>
      <c r="BYQ307" s="166">
        <v>0</v>
      </c>
      <c r="BYR307" s="166">
        <v>0</v>
      </c>
      <c r="BYS307" s="166">
        <v>0</v>
      </c>
      <c r="BYT307" s="166">
        <v>0</v>
      </c>
      <c r="BYU307" s="166">
        <v>0</v>
      </c>
      <c r="BYV307" s="166">
        <v>0</v>
      </c>
      <c r="BYW307" s="166">
        <v>0</v>
      </c>
      <c r="BYX307" s="166">
        <v>0</v>
      </c>
      <c r="BYY307" s="166">
        <v>0</v>
      </c>
      <c r="BYZ307" s="166">
        <v>0</v>
      </c>
      <c r="BZA307" s="166">
        <v>0</v>
      </c>
      <c r="BZB307" s="166">
        <v>0</v>
      </c>
      <c r="BZC307" s="166">
        <v>0</v>
      </c>
      <c r="BZD307" s="166">
        <v>0</v>
      </c>
      <c r="BZE307" s="166">
        <v>0</v>
      </c>
      <c r="BZF307" s="166">
        <v>0</v>
      </c>
      <c r="BZG307" s="166">
        <v>0</v>
      </c>
      <c r="BZH307" s="166">
        <v>0</v>
      </c>
      <c r="BZI307" s="166">
        <v>0</v>
      </c>
      <c r="BZJ307" s="166">
        <v>0</v>
      </c>
      <c r="BZK307" s="166">
        <v>0</v>
      </c>
      <c r="BZL307" s="166">
        <v>0</v>
      </c>
      <c r="BZM307" s="166">
        <v>0</v>
      </c>
      <c r="BZN307" s="166">
        <v>0</v>
      </c>
      <c r="BZO307" s="166">
        <v>0</v>
      </c>
      <c r="BZP307" s="166">
        <v>0</v>
      </c>
      <c r="BZQ307" s="166">
        <v>0</v>
      </c>
      <c r="BZR307" s="166">
        <v>0</v>
      </c>
      <c r="BZS307" s="166">
        <v>0</v>
      </c>
      <c r="BZT307" s="166">
        <v>0</v>
      </c>
      <c r="BZU307" s="166">
        <v>0</v>
      </c>
      <c r="BZV307" s="166">
        <v>0</v>
      </c>
      <c r="BZW307" s="166">
        <v>0</v>
      </c>
      <c r="BZX307" s="166">
        <v>0</v>
      </c>
      <c r="BZY307" s="166">
        <v>0</v>
      </c>
      <c r="BZZ307" s="166">
        <v>0</v>
      </c>
      <c r="CAA307" s="166">
        <v>0</v>
      </c>
      <c r="CAB307" s="166">
        <v>0</v>
      </c>
      <c r="CAC307" s="166">
        <v>0</v>
      </c>
      <c r="CAD307" s="166">
        <v>0</v>
      </c>
      <c r="CAE307" s="166">
        <v>0</v>
      </c>
      <c r="CAF307" s="166">
        <v>0</v>
      </c>
      <c r="CAG307" s="166">
        <v>0</v>
      </c>
      <c r="CAH307" s="166">
        <v>0</v>
      </c>
      <c r="CAI307" s="166">
        <v>0</v>
      </c>
      <c r="CAJ307" s="166">
        <v>0</v>
      </c>
      <c r="CAK307" s="166">
        <v>0</v>
      </c>
      <c r="CAL307" s="166">
        <v>0</v>
      </c>
      <c r="CAM307" s="166">
        <v>0</v>
      </c>
      <c r="CAN307" s="166">
        <v>0</v>
      </c>
      <c r="CAO307" s="166">
        <v>0</v>
      </c>
      <c r="CAP307" s="166">
        <v>0</v>
      </c>
      <c r="CAQ307" s="166">
        <v>0</v>
      </c>
      <c r="CAR307" s="166">
        <v>0</v>
      </c>
      <c r="CAS307" s="166">
        <v>0</v>
      </c>
      <c r="CAT307" s="166">
        <v>0</v>
      </c>
      <c r="CAU307" s="166">
        <v>0</v>
      </c>
      <c r="CAV307" s="166">
        <v>0</v>
      </c>
      <c r="CAW307" s="166">
        <v>0</v>
      </c>
      <c r="CAX307" s="166">
        <v>0</v>
      </c>
      <c r="CAY307" s="166">
        <v>0</v>
      </c>
      <c r="CAZ307" s="166">
        <v>0</v>
      </c>
      <c r="CBA307" s="166">
        <v>0</v>
      </c>
      <c r="CBB307" s="166">
        <v>0</v>
      </c>
      <c r="CBC307" s="166">
        <v>0</v>
      </c>
      <c r="CBD307" s="166">
        <v>0</v>
      </c>
      <c r="CBE307" s="166">
        <v>0</v>
      </c>
      <c r="CBF307" s="166">
        <v>0</v>
      </c>
      <c r="CBG307" s="166">
        <v>0</v>
      </c>
      <c r="CBH307" s="166">
        <v>0</v>
      </c>
      <c r="CBI307" s="166">
        <v>0</v>
      </c>
      <c r="CBJ307" s="166">
        <v>0</v>
      </c>
      <c r="CBK307" s="166">
        <v>0</v>
      </c>
      <c r="CBL307" s="166">
        <v>0</v>
      </c>
      <c r="CBM307" s="166">
        <v>0</v>
      </c>
      <c r="CBN307" s="166">
        <v>0</v>
      </c>
      <c r="CBO307" s="166">
        <v>0</v>
      </c>
      <c r="CBP307" s="166">
        <v>0</v>
      </c>
      <c r="CBQ307" s="166">
        <v>0</v>
      </c>
      <c r="CBR307" s="166">
        <v>0</v>
      </c>
      <c r="CBS307" s="166">
        <v>0</v>
      </c>
      <c r="CBT307" s="166">
        <v>0</v>
      </c>
      <c r="CBU307" s="166">
        <v>0</v>
      </c>
      <c r="CBV307" s="166">
        <v>0</v>
      </c>
      <c r="CBW307" s="166">
        <v>0</v>
      </c>
      <c r="CBX307" s="166">
        <v>0</v>
      </c>
      <c r="CBY307" s="166">
        <v>0</v>
      </c>
      <c r="CBZ307" s="166">
        <v>0</v>
      </c>
      <c r="CCA307" s="166">
        <v>0</v>
      </c>
      <c r="CCB307" s="166">
        <v>0</v>
      </c>
      <c r="CCC307" s="166">
        <v>0</v>
      </c>
      <c r="CCD307" s="166">
        <v>0</v>
      </c>
      <c r="CCE307" s="166">
        <v>0</v>
      </c>
      <c r="CCF307" s="166">
        <v>0</v>
      </c>
      <c r="CCG307" s="166">
        <v>0</v>
      </c>
      <c r="CCH307" s="166">
        <v>0</v>
      </c>
      <c r="CCI307" s="166">
        <v>0</v>
      </c>
      <c r="CCJ307" s="166">
        <v>0</v>
      </c>
      <c r="CCK307" s="166">
        <v>0</v>
      </c>
      <c r="CCL307" s="166">
        <v>0</v>
      </c>
      <c r="CCM307" s="166">
        <v>0</v>
      </c>
      <c r="CCN307" s="166">
        <v>0</v>
      </c>
      <c r="CCO307" s="166">
        <v>0</v>
      </c>
      <c r="CCP307" s="166">
        <v>0</v>
      </c>
      <c r="CCQ307" s="166">
        <v>0</v>
      </c>
      <c r="CCR307" s="166">
        <v>0</v>
      </c>
      <c r="CCS307" s="166">
        <v>0</v>
      </c>
      <c r="CCT307" s="166">
        <v>0</v>
      </c>
      <c r="CCU307" s="166">
        <v>0</v>
      </c>
      <c r="CCV307" s="166">
        <v>0</v>
      </c>
      <c r="CCW307" s="166">
        <v>0</v>
      </c>
      <c r="CCX307" s="166">
        <v>0</v>
      </c>
      <c r="CCY307" s="166">
        <v>0</v>
      </c>
      <c r="CCZ307" s="166">
        <v>0</v>
      </c>
      <c r="CDA307" s="166">
        <v>0</v>
      </c>
      <c r="CDB307" s="166">
        <v>0</v>
      </c>
      <c r="CDC307" s="166">
        <v>0</v>
      </c>
      <c r="CDD307" s="166">
        <v>0</v>
      </c>
      <c r="CDE307" s="166">
        <v>0</v>
      </c>
      <c r="CDF307" s="166">
        <v>0</v>
      </c>
      <c r="CDG307" s="166">
        <v>0</v>
      </c>
      <c r="CDH307" s="166">
        <v>0</v>
      </c>
      <c r="CDI307" s="166">
        <v>0</v>
      </c>
      <c r="CDJ307" s="166">
        <v>0</v>
      </c>
      <c r="CDK307" s="166">
        <v>0</v>
      </c>
      <c r="CDL307" s="166">
        <v>0</v>
      </c>
      <c r="CDM307" s="166">
        <v>0</v>
      </c>
      <c r="CDN307" s="166">
        <v>0</v>
      </c>
      <c r="CDO307" s="166">
        <v>0</v>
      </c>
      <c r="CDP307" s="166">
        <v>0</v>
      </c>
      <c r="CDQ307" s="166">
        <v>0</v>
      </c>
      <c r="CDR307" s="166">
        <v>0</v>
      </c>
      <c r="CDS307" s="166">
        <v>0</v>
      </c>
      <c r="CDT307" s="166">
        <v>0</v>
      </c>
      <c r="CDU307" s="166">
        <v>0</v>
      </c>
      <c r="CDV307" s="166">
        <v>0</v>
      </c>
      <c r="CDW307" s="166">
        <v>0</v>
      </c>
      <c r="CDX307" s="166">
        <v>0</v>
      </c>
      <c r="CDY307" s="166">
        <v>0</v>
      </c>
      <c r="CDZ307" s="166">
        <v>0</v>
      </c>
      <c r="CEA307" s="166">
        <v>0</v>
      </c>
      <c r="CEB307" s="166">
        <v>0</v>
      </c>
      <c r="CEC307" s="166">
        <v>0</v>
      </c>
      <c r="CED307" s="166">
        <v>0</v>
      </c>
      <c r="CEE307" s="166">
        <v>0</v>
      </c>
      <c r="CEF307" s="166">
        <v>0</v>
      </c>
      <c r="CEG307" s="166">
        <v>0</v>
      </c>
      <c r="CEH307" s="166">
        <v>0</v>
      </c>
      <c r="CEI307" s="166">
        <v>0</v>
      </c>
      <c r="CEJ307" s="166">
        <v>0</v>
      </c>
      <c r="CEK307" s="166">
        <v>0</v>
      </c>
      <c r="CEL307" s="166">
        <v>0</v>
      </c>
      <c r="CEM307" s="166">
        <v>0</v>
      </c>
      <c r="CEN307" s="166">
        <v>0</v>
      </c>
      <c r="CEO307" s="166">
        <v>0</v>
      </c>
      <c r="CEP307" s="166">
        <v>0</v>
      </c>
      <c r="CEQ307" s="166">
        <v>0</v>
      </c>
      <c r="CER307" s="166">
        <v>0</v>
      </c>
      <c r="CES307" s="166">
        <v>0</v>
      </c>
      <c r="CET307" s="166">
        <v>0</v>
      </c>
      <c r="CEU307" s="166">
        <v>0</v>
      </c>
      <c r="CEV307" s="166">
        <v>0</v>
      </c>
      <c r="CEW307" s="166">
        <v>0</v>
      </c>
      <c r="CEX307" s="166">
        <v>0</v>
      </c>
      <c r="CEY307" s="166">
        <v>0</v>
      </c>
      <c r="CEZ307" s="166">
        <v>0</v>
      </c>
      <c r="CFA307" s="166">
        <v>0</v>
      </c>
      <c r="CFB307" s="166">
        <v>0</v>
      </c>
      <c r="CFC307" s="166">
        <v>0</v>
      </c>
      <c r="CFD307" s="166">
        <v>0</v>
      </c>
      <c r="CFE307" s="166">
        <v>0</v>
      </c>
      <c r="CFF307" s="166">
        <v>0</v>
      </c>
      <c r="CFG307" s="166">
        <v>0</v>
      </c>
      <c r="CFH307" s="166">
        <v>0</v>
      </c>
      <c r="CFI307" s="166">
        <v>0</v>
      </c>
      <c r="CFJ307" s="166">
        <v>0</v>
      </c>
      <c r="CFK307" s="166">
        <v>0</v>
      </c>
      <c r="CFL307" s="166">
        <v>0</v>
      </c>
      <c r="CFM307" s="166">
        <v>0</v>
      </c>
      <c r="CFN307" s="166">
        <v>0</v>
      </c>
      <c r="CFO307" s="166">
        <v>0</v>
      </c>
      <c r="CFP307" s="166">
        <v>0</v>
      </c>
      <c r="CFQ307" s="166">
        <v>0</v>
      </c>
      <c r="CFR307" s="166">
        <v>0</v>
      </c>
      <c r="CFS307" s="166">
        <v>0</v>
      </c>
      <c r="CFT307" s="166">
        <v>0</v>
      </c>
      <c r="CFU307" s="166">
        <v>0</v>
      </c>
      <c r="CFV307" s="166">
        <v>0</v>
      </c>
      <c r="CFW307" s="166">
        <v>0</v>
      </c>
      <c r="CFX307" s="166">
        <v>0</v>
      </c>
      <c r="CFY307" s="166">
        <v>0</v>
      </c>
      <c r="CFZ307" s="166">
        <v>0</v>
      </c>
      <c r="CGA307" s="166">
        <v>0</v>
      </c>
      <c r="CGB307" s="166">
        <v>0</v>
      </c>
      <c r="CGC307" s="166">
        <v>0</v>
      </c>
      <c r="CGD307" s="166">
        <v>0</v>
      </c>
      <c r="CGE307" s="166">
        <v>0</v>
      </c>
      <c r="CGF307" s="166">
        <v>0</v>
      </c>
      <c r="CGG307" s="166">
        <v>0</v>
      </c>
      <c r="CGH307" s="166">
        <v>0</v>
      </c>
      <c r="CGI307" s="166">
        <v>0</v>
      </c>
      <c r="CGJ307" s="166">
        <v>0</v>
      </c>
      <c r="CGK307" s="166">
        <v>0</v>
      </c>
      <c r="CGL307" s="166">
        <v>0</v>
      </c>
      <c r="CGM307" s="166">
        <v>0</v>
      </c>
      <c r="CGN307" s="166">
        <v>0</v>
      </c>
      <c r="CGO307" s="166">
        <v>0</v>
      </c>
      <c r="CGP307" s="166">
        <v>0</v>
      </c>
      <c r="CGQ307" s="166">
        <v>0</v>
      </c>
      <c r="CGR307" s="166">
        <v>0</v>
      </c>
      <c r="CGS307" s="166">
        <v>0</v>
      </c>
      <c r="CGT307" s="166">
        <v>0</v>
      </c>
      <c r="CGU307" s="166">
        <v>0</v>
      </c>
      <c r="CGV307" s="166">
        <v>0</v>
      </c>
      <c r="CGW307" s="166">
        <v>0</v>
      </c>
      <c r="CGX307" s="166">
        <v>0</v>
      </c>
      <c r="CGY307" s="166">
        <v>0</v>
      </c>
      <c r="CGZ307" s="166">
        <v>0</v>
      </c>
      <c r="CHA307" s="166">
        <v>0</v>
      </c>
      <c r="CHB307" s="166">
        <v>0</v>
      </c>
      <c r="CHC307" s="166">
        <v>0</v>
      </c>
      <c r="CHD307" s="166">
        <v>0</v>
      </c>
      <c r="CHE307" s="166">
        <v>0</v>
      </c>
      <c r="CHF307" s="166">
        <v>0</v>
      </c>
      <c r="CHG307" s="166">
        <v>0</v>
      </c>
      <c r="CHH307" s="166">
        <v>0</v>
      </c>
      <c r="CHI307" s="166">
        <v>0</v>
      </c>
      <c r="CHJ307" s="166">
        <v>0</v>
      </c>
      <c r="CHK307" s="166">
        <v>0</v>
      </c>
      <c r="CHL307" s="166">
        <v>0</v>
      </c>
      <c r="CHM307" s="166">
        <v>0</v>
      </c>
      <c r="CHN307" s="166">
        <v>0</v>
      </c>
      <c r="CHO307" s="166">
        <v>0</v>
      </c>
      <c r="CHP307" s="166">
        <v>0</v>
      </c>
      <c r="CHQ307" s="166">
        <v>0</v>
      </c>
      <c r="CHR307" s="166">
        <v>0</v>
      </c>
      <c r="CHS307" s="166">
        <v>0</v>
      </c>
      <c r="CHT307" s="166">
        <v>0</v>
      </c>
      <c r="CHU307" s="166">
        <v>0</v>
      </c>
      <c r="CHV307" s="166">
        <v>0</v>
      </c>
      <c r="CHW307" s="166">
        <v>0</v>
      </c>
      <c r="CHX307" s="166">
        <v>0</v>
      </c>
      <c r="CHY307" s="166">
        <v>0</v>
      </c>
      <c r="CHZ307" s="166">
        <v>0</v>
      </c>
      <c r="CIA307" s="166">
        <v>0</v>
      </c>
      <c r="CIB307" s="166">
        <v>0</v>
      </c>
      <c r="CIC307" s="166">
        <v>0</v>
      </c>
      <c r="CID307" s="166">
        <v>0</v>
      </c>
      <c r="CIE307" s="166">
        <v>0</v>
      </c>
      <c r="CIF307" s="166">
        <v>0</v>
      </c>
      <c r="CIG307" s="166">
        <v>0</v>
      </c>
      <c r="CIH307" s="166">
        <v>0</v>
      </c>
      <c r="CII307" s="166">
        <v>0</v>
      </c>
      <c r="CIJ307" s="166">
        <v>0</v>
      </c>
      <c r="CIK307" s="166">
        <v>0</v>
      </c>
      <c r="CIL307" s="166">
        <v>0</v>
      </c>
      <c r="CIM307" s="166">
        <v>0</v>
      </c>
      <c r="CIN307" s="166">
        <v>0</v>
      </c>
      <c r="CIO307" s="166">
        <v>0</v>
      </c>
      <c r="CIP307" s="166">
        <v>0</v>
      </c>
      <c r="CIQ307" s="166">
        <v>0</v>
      </c>
      <c r="CIR307" s="166">
        <v>0</v>
      </c>
      <c r="CIS307" s="166">
        <v>0</v>
      </c>
      <c r="CIT307" s="166">
        <v>0</v>
      </c>
      <c r="CIU307" s="166">
        <v>0</v>
      </c>
      <c r="CIV307" s="166">
        <v>0</v>
      </c>
      <c r="CIW307" s="166">
        <v>0</v>
      </c>
      <c r="CIX307" s="166">
        <v>0</v>
      </c>
      <c r="CIY307" s="166">
        <v>0</v>
      </c>
      <c r="CIZ307" s="166">
        <v>0</v>
      </c>
      <c r="CJA307" s="166">
        <v>0</v>
      </c>
      <c r="CJB307" s="166">
        <v>0</v>
      </c>
      <c r="CJC307" s="166">
        <v>0</v>
      </c>
      <c r="CJD307" s="166">
        <v>0</v>
      </c>
      <c r="CJE307" s="166">
        <v>0</v>
      </c>
      <c r="CJF307" s="166">
        <v>0</v>
      </c>
      <c r="CJG307" s="166">
        <v>0</v>
      </c>
      <c r="CJH307" s="166">
        <v>0</v>
      </c>
      <c r="CJI307" s="166">
        <v>0</v>
      </c>
      <c r="CJJ307" s="166">
        <v>0</v>
      </c>
      <c r="CJK307" s="166">
        <v>0</v>
      </c>
      <c r="CJL307" s="166">
        <v>0</v>
      </c>
      <c r="CJM307" s="166">
        <v>0</v>
      </c>
      <c r="CJN307" s="166">
        <v>0</v>
      </c>
      <c r="CJO307" s="166">
        <v>0</v>
      </c>
      <c r="CJP307" s="166">
        <v>0</v>
      </c>
      <c r="CJQ307" s="166">
        <v>0</v>
      </c>
      <c r="CJR307" s="166">
        <v>0</v>
      </c>
      <c r="CJS307" s="166">
        <v>0</v>
      </c>
      <c r="CJT307" s="166">
        <v>0</v>
      </c>
      <c r="CJU307" s="166">
        <v>0</v>
      </c>
      <c r="CJV307" s="166">
        <v>0</v>
      </c>
      <c r="CJW307" s="166">
        <v>0</v>
      </c>
      <c r="CJX307" s="166">
        <v>0</v>
      </c>
      <c r="CJY307" s="166">
        <v>0</v>
      </c>
      <c r="CJZ307" s="166">
        <v>0</v>
      </c>
      <c r="CKA307" s="166">
        <v>0</v>
      </c>
      <c r="CKB307" s="166">
        <v>0</v>
      </c>
      <c r="CKC307" s="166">
        <v>0</v>
      </c>
      <c r="CKD307" s="166">
        <v>0</v>
      </c>
      <c r="CKE307" s="166">
        <v>0</v>
      </c>
      <c r="CKF307" s="166">
        <v>0</v>
      </c>
      <c r="CKG307" s="166">
        <v>0</v>
      </c>
      <c r="CKH307" s="166">
        <v>0</v>
      </c>
      <c r="CKI307" s="166">
        <v>0</v>
      </c>
      <c r="CKJ307" s="166">
        <v>0</v>
      </c>
      <c r="CKK307" s="166">
        <v>0</v>
      </c>
      <c r="CKL307" s="166">
        <v>0</v>
      </c>
      <c r="CKM307" s="166">
        <v>0</v>
      </c>
      <c r="CKN307" s="166">
        <v>0</v>
      </c>
      <c r="CKO307" s="166">
        <v>0</v>
      </c>
      <c r="CKP307" s="166">
        <v>0</v>
      </c>
      <c r="CKQ307" s="166">
        <v>0</v>
      </c>
      <c r="CKR307" s="166">
        <v>0</v>
      </c>
      <c r="CKS307" s="166">
        <v>0</v>
      </c>
      <c r="CKT307" s="166">
        <v>0</v>
      </c>
      <c r="CKU307" s="166">
        <v>0</v>
      </c>
      <c r="CKV307" s="166">
        <v>0</v>
      </c>
      <c r="CKW307" s="166">
        <v>0</v>
      </c>
      <c r="CKX307" s="166">
        <v>0</v>
      </c>
      <c r="CKY307" s="166">
        <v>0</v>
      </c>
      <c r="CKZ307" s="166">
        <v>0</v>
      </c>
      <c r="CLA307" s="166">
        <v>0</v>
      </c>
      <c r="CLB307" s="166">
        <v>0</v>
      </c>
      <c r="CLC307" s="166">
        <v>0</v>
      </c>
      <c r="CLD307" s="166">
        <v>0</v>
      </c>
      <c r="CLE307" s="166">
        <v>0</v>
      </c>
      <c r="CLF307" s="166">
        <v>0</v>
      </c>
      <c r="CLG307" s="166">
        <v>0</v>
      </c>
      <c r="CLH307" s="166">
        <v>0</v>
      </c>
      <c r="CLI307" s="166">
        <v>0</v>
      </c>
      <c r="CLJ307" s="166">
        <v>0</v>
      </c>
      <c r="CLK307" s="166">
        <v>0</v>
      </c>
      <c r="CLL307" s="166">
        <v>0</v>
      </c>
      <c r="CLM307" s="166">
        <v>0</v>
      </c>
      <c r="CLN307" s="166">
        <v>0</v>
      </c>
      <c r="CLO307" s="166">
        <v>0</v>
      </c>
      <c r="CLP307" s="166">
        <v>0</v>
      </c>
      <c r="CLQ307" s="166">
        <v>0</v>
      </c>
      <c r="CLR307" s="166">
        <v>0</v>
      </c>
      <c r="CLS307" s="166">
        <v>0</v>
      </c>
      <c r="CLT307" s="166">
        <v>0</v>
      </c>
      <c r="CLU307" s="166">
        <v>0</v>
      </c>
      <c r="CLV307" s="166">
        <v>0</v>
      </c>
      <c r="CLW307" s="166">
        <v>0</v>
      </c>
      <c r="CLX307" s="166">
        <v>0</v>
      </c>
      <c r="CLY307" s="166">
        <v>0</v>
      </c>
      <c r="CLZ307" s="166">
        <v>0</v>
      </c>
      <c r="CMA307" s="166">
        <v>0</v>
      </c>
      <c r="CMB307" s="166">
        <v>0</v>
      </c>
      <c r="CMC307" s="166">
        <v>0</v>
      </c>
      <c r="CMD307" s="166">
        <v>0</v>
      </c>
      <c r="CME307" s="166">
        <v>0</v>
      </c>
      <c r="CMF307" s="166">
        <v>0</v>
      </c>
      <c r="CMG307" s="166">
        <v>0</v>
      </c>
      <c r="CMH307" s="166">
        <v>0</v>
      </c>
      <c r="CMI307" s="166">
        <v>0</v>
      </c>
      <c r="CMJ307" s="166">
        <v>0</v>
      </c>
      <c r="CMK307" s="166">
        <v>0</v>
      </c>
      <c r="CML307" s="166">
        <v>0</v>
      </c>
      <c r="CMM307" s="166">
        <v>0</v>
      </c>
      <c r="CMN307" s="166">
        <v>0</v>
      </c>
      <c r="CMO307" s="166">
        <v>0</v>
      </c>
      <c r="CMP307" s="166">
        <v>0</v>
      </c>
      <c r="CMQ307" s="166">
        <v>0</v>
      </c>
      <c r="CMR307" s="166">
        <v>0</v>
      </c>
      <c r="CMS307" s="166">
        <v>0</v>
      </c>
      <c r="CMT307" s="166">
        <v>0</v>
      </c>
      <c r="CMU307" s="166">
        <v>0</v>
      </c>
      <c r="CMV307" s="166">
        <v>0</v>
      </c>
      <c r="CMW307" s="166">
        <v>0</v>
      </c>
      <c r="CMX307" s="166">
        <v>0</v>
      </c>
      <c r="CMY307" s="166">
        <v>0</v>
      </c>
      <c r="CMZ307" s="166">
        <v>0</v>
      </c>
      <c r="CNA307" s="166">
        <v>0</v>
      </c>
      <c r="CNB307" s="166">
        <v>0</v>
      </c>
      <c r="CNC307" s="166">
        <v>0</v>
      </c>
      <c r="CND307" s="166">
        <v>0</v>
      </c>
      <c r="CNE307" s="166">
        <v>0</v>
      </c>
      <c r="CNF307" s="166">
        <v>0</v>
      </c>
      <c r="CNG307" s="166">
        <v>0</v>
      </c>
      <c r="CNH307" s="166">
        <v>0</v>
      </c>
      <c r="CNI307" s="166">
        <v>0</v>
      </c>
      <c r="CNJ307" s="166">
        <v>0</v>
      </c>
      <c r="CNK307" s="166">
        <v>0</v>
      </c>
      <c r="CNL307" s="166">
        <v>0</v>
      </c>
      <c r="CNM307" s="166">
        <v>0</v>
      </c>
      <c r="CNN307" s="166">
        <v>0</v>
      </c>
      <c r="CNO307" s="166">
        <v>0</v>
      </c>
      <c r="CNP307" s="166">
        <v>0</v>
      </c>
      <c r="CNQ307" s="166">
        <v>0</v>
      </c>
      <c r="CNR307" s="166">
        <v>0</v>
      </c>
      <c r="CNS307" s="166">
        <v>0</v>
      </c>
      <c r="CNT307" s="166">
        <v>0</v>
      </c>
      <c r="CNU307" s="166">
        <v>0</v>
      </c>
      <c r="CNV307" s="166">
        <v>0</v>
      </c>
      <c r="CNW307" s="166">
        <v>0</v>
      </c>
      <c r="CNX307" s="166">
        <v>0</v>
      </c>
      <c r="CNY307" s="166">
        <v>0</v>
      </c>
      <c r="CNZ307" s="166">
        <v>0</v>
      </c>
      <c r="COA307" s="166">
        <v>0</v>
      </c>
      <c r="COB307" s="166">
        <v>0</v>
      </c>
      <c r="COC307" s="166">
        <v>0</v>
      </c>
      <c r="COD307" s="166">
        <v>0</v>
      </c>
      <c r="COE307" s="166">
        <v>0</v>
      </c>
      <c r="COF307" s="166">
        <v>0</v>
      </c>
      <c r="COG307" s="166">
        <v>0</v>
      </c>
      <c r="COH307" s="166">
        <v>0</v>
      </c>
      <c r="COI307" s="166">
        <v>0</v>
      </c>
      <c r="COJ307" s="166">
        <v>0</v>
      </c>
      <c r="COK307" s="166">
        <v>0</v>
      </c>
      <c r="COL307" s="166">
        <v>0</v>
      </c>
      <c r="COM307" s="166">
        <v>0</v>
      </c>
      <c r="CON307" s="166">
        <v>0</v>
      </c>
      <c r="COO307" s="166">
        <v>0</v>
      </c>
      <c r="COP307" s="166">
        <v>0</v>
      </c>
      <c r="COQ307" s="166">
        <v>0</v>
      </c>
      <c r="COR307" s="166">
        <v>0</v>
      </c>
      <c r="COS307" s="166">
        <v>0</v>
      </c>
      <c r="COT307" s="166">
        <v>0</v>
      </c>
      <c r="COU307" s="166">
        <v>0</v>
      </c>
      <c r="COV307" s="166">
        <v>0</v>
      </c>
      <c r="COW307" s="166">
        <v>0</v>
      </c>
      <c r="COX307" s="166">
        <v>0</v>
      </c>
      <c r="COY307" s="166">
        <v>0</v>
      </c>
      <c r="COZ307" s="166">
        <v>0</v>
      </c>
      <c r="CPA307" s="166">
        <v>0</v>
      </c>
      <c r="CPB307" s="166">
        <v>0</v>
      </c>
      <c r="CPC307" s="166">
        <v>0</v>
      </c>
      <c r="CPD307" s="166">
        <v>0</v>
      </c>
      <c r="CPE307" s="166">
        <v>0</v>
      </c>
      <c r="CPF307" s="166">
        <v>0</v>
      </c>
      <c r="CPG307" s="166">
        <v>0</v>
      </c>
      <c r="CPH307" s="166">
        <v>0</v>
      </c>
      <c r="CPI307" s="166">
        <v>0</v>
      </c>
      <c r="CPJ307" s="166">
        <v>0</v>
      </c>
      <c r="CPK307" s="166">
        <v>0</v>
      </c>
      <c r="CPL307" s="166">
        <v>0</v>
      </c>
      <c r="CPM307" s="166">
        <v>0</v>
      </c>
      <c r="CPN307" s="166">
        <v>0</v>
      </c>
      <c r="CPO307" s="166">
        <v>0</v>
      </c>
      <c r="CPP307" s="166">
        <v>0</v>
      </c>
      <c r="CPQ307" s="166">
        <v>0</v>
      </c>
      <c r="CPR307" s="166">
        <v>0</v>
      </c>
      <c r="CPS307" s="166">
        <v>0</v>
      </c>
      <c r="CPT307" s="166">
        <v>0</v>
      </c>
      <c r="CPU307" s="166">
        <v>0</v>
      </c>
      <c r="CPV307" s="166">
        <v>0</v>
      </c>
      <c r="CPW307" s="166">
        <v>0</v>
      </c>
      <c r="CPX307" s="166">
        <v>0</v>
      </c>
      <c r="CPY307" s="166">
        <v>0</v>
      </c>
      <c r="CPZ307" s="166">
        <v>0</v>
      </c>
      <c r="CQA307" s="166">
        <v>0</v>
      </c>
      <c r="CQB307" s="166">
        <v>0</v>
      </c>
      <c r="CQC307" s="166">
        <v>0</v>
      </c>
      <c r="CQD307" s="166">
        <v>0</v>
      </c>
      <c r="CQE307" s="166">
        <v>0</v>
      </c>
      <c r="CQF307" s="166">
        <v>0</v>
      </c>
      <c r="CQG307" s="166">
        <v>0</v>
      </c>
      <c r="CQH307" s="166">
        <v>0</v>
      </c>
      <c r="CQI307" s="166">
        <v>0</v>
      </c>
      <c r="CQJ307" s="166">
        <v>0</v>
      </c>
      <c r="CQK307" s="166">
        <v>0</v>
      </c>
      <c r="CQL307" s="166">
        <v>0</v>
      </c>
      <c r="CQM307" s="166">
        <v>0</v>
      </c>
      <c r="CQN307" s="166">
        <v>0</v>
      </c>
      <c r="CQO307" s="166">
        <v>0</v>
      </c>
      <c r="CQP307" s="166">
        <v>0</v>
      </c>
      <c r="CQQ307" s="166">
        <v>0</v>
      </c>
      <c r="CQR307" s="166">
        <v>0</v>
      </c>
      <c r="CQS307" s="166">
        <v>0</v>
      </c>
      <c r="CQT307" s="166">
        <v>0</v>
      </c>
      <c r="CQU307" s="166">
        <v>0</v>
      </c>
      <c r="CQV307" s="166">
        <v>0</v>
      </c>
      <c r="CQW307" s="166">
        <v>0</v>
      </c>
      <c r="CQX307" s="166">
        <v>0</v>
      </c>
      <c r="CQY307" s="166">
        <v>0</v>
      </c>
      <c r="CQZ307" s="166">
        <v>0</v>
      </c>
      <c r="CRA307" s="166">
        <v>0</v>
      </c>
      <c r="CRB307" s="166">
        <v>0</v>
      </c>
      <c r="CRC307" s="166">
        <v>0</v>
      </c>
      <c r="CRD307" s="166">
        <v>0</v>
      </c>
      <c r="CRE307" s="166">
        <v>0</v>
      </c>
      <c r="CRF307" s="166">
        <v>0</v>
      </c>
      <c r="CRG307" s="166">
        <v>0</v>
      </c>
      <c r="CRH307" s="166">
        <v>0</v>
      </c>
      <c r="CRI307" s="166">
        <v>0</v>
      </c>
      <c r="CRJ307" s="166">
        <v>0</v>
      </c>
      <c r="CRK307" s="166">
        <v>0</v>
      </c>
      <c r="CRL307" s="166">
        <v>0</v>
      </c>
      <c r="CRM307" s="166">
        <v>0</v>
      </c>
      <c r="CRN307" s="166">
        <v>0</v>
      </c>
      <c r="CRO307" s="166">
        <v>0</v>
      </c>
      <c r="CRP307" s="166">
        <v>0</v>
      </c>
      <c r="CRQ307" s="166">
        <v>0</v>
      </c>
      <c r="CRR307" s="166">
        <v>0</v>
      </c>
      <c r="CRS307" s="166">
        <v>0</v>
      </c>
      <c r="CRT307" s="166">
        <v>0</v>
      </c>
      <c r="CRU307" s="166">
        <v>0</v>
      </c>
      <c r="CRV307" s="166">
        <v>0</v>
      </c>
      <c r="CRW307" s="166">
        <v>0</v>
      </c>
      <c r="CRX307" s="166">
        <v>0</v>
      </c>
      <c r="CRY307" s="166">
        <v>0</v>
      </c>
      <c r="CRZ307" s="166">
        <v>0</v>
      </c>
      <c r="CSA307" s="166">
        <v>0</v>
      </c>
      <c r="CSB307" s="166">
        <v>0</v>
      </c>
      <c r="CSC307" s="166">
        <v>0</v>
      </c>
      <c r="CSD307" s="166">
        <v>0</v>
      </c>
      <c r="CSE307" s="166">
        <v>0</v>
      </c>
      <c r="CSF307" s="166">
        <v>0</v>
      </c>
      <c r="CSG307" s="166">
        <v>0</v>
      </c>
      <c r="CSH307" s="166">
        <v>0</v>
      </c>
      <c r="CSI307" s="166">
        <v>0</v>
      </c>
      <c r="CSJ307" s="166">
        <v>0</v>
      </c>
      <c r="CSK307" s="166">
        <v>0</v>
      </c>
      <c r="CSL307" s="166">
        <v>0</v>
      </c>
      <c r="CSM307" s="166">
        <v>0</v>
      </c>
      <c r="CSN307" s="166">
        <v>0</v>
      </c>
      <c r="CSO307" s="166">
        <v>0</v>
      </c>
      <c r="CSP307" s="166">
        <v>0</v>
      </c>
      <c r="CSQ307" s="166">
        <v>0</v>
      </c>
      <c r="CSR307" s="166">
        <v>0</v>
      </c>
      <c r="CSS307" s="166">
        <v>0</v>
      </c>
      <c r="CST307" s="166">
        <v>0</v>
      </c>
      <c r="CSU307" s="166">
        <v>0</v>
      </c>
      <c r="CSV307" s="166">
        <v>0</v>
      </c>
      <c r="CSW307" s="166">
        <v>0</v>
      </c>
      <c r="CSX307" s="166">
        <v>0</v>
      </c>
      <c r="CSY307" s="166">
        <v>0</v>
      </c>
      <c r="CSZ307" s="166">
        <v>0</v>
      </c>
      <c r="CTA307" s="166">
        <v>0</v>
      </c>
      <c r="CTB307" s="166">
        <v>0</v>
      </c>
      <c r="CTC307" s="166">
        <v>0</v>
      </c>
      <c r="CTD307" s="166">
        <v>0</v>
      </c>
      <c r="CTE307" s="166">
        <v>0</v>
      </c>
      <c r="CTF307" s="166">
        <v>0</v>
      </c>
      <c r="CTG307" s="166">
        <v>0</v>
      </c>
      <c r="CTH307" s="166">
        <v>0</v>
      </c>
      <c r="CTI307" s="166">
        <v>0</v>
      </c>
      <c r="CTJ307" s="166">
        <v>0</v>
      </c>
      <c r="CTK307" s="166">
        <v>0</v>
      </c>
      <c r="CTL307" s="166">
        <v>0</v>
      </c>
      <c r="CTM307" s="166">
        <v>0</v>
      </c>
      <c r="CTN307" s="166">
        <v>0</v>
      </c>
      <c r="CTO307" s="166">
        <v>0</v>
      </c>
      <c r="CTP307" s="166">
        <v>0</v>
      </c>
      <c r="CTQ307" s="166">
        <v>0</v>
      </c>
      <c r="CTR307" s="166">
        <v>0</v>
      </c>
      <c r="CTS307" s="166">
        <v>0</v>
      </c>
      <c r="CTT307" s="166">
        <v>0</v>
      </c>
      <c r="CTU307" s="166">
        <v>0</v>
      </c>
      <c r="CTV307" s="166">
        <v>0</v>
      </c>
      <c r="CTW307" s="166">
        <v>0</v>
      </c>
      <c r="CTX307" s="166">
        <v>0</v>
      </c>
      <c r="CTY307" s="166">
        <v>0</v>
      </c>
      <c r="CTZ307" s="166">
        <v>0</v>
      </c>
      <c r="CUA307" s="166">
        <v>0</v>
      </c>
      <c r="CUB307" s="166">
        <v>0</v>
      </c>
      <c r="CUC307" s="166">
        <v>0</v>
      </c>
      <c r="CUD307" s="166">
        <v>0</v>
      </c>
      <c r="CUE307" s="166">
        <v>0</v>
      </c>
      <c r="CUF307" s="166">
        <v>0</v>
      </c>
      <c r="CUG307" s="166">
        <v>0</v>
      </c>
      <c r="CUH307" s="166">
        <v>0</v>
      </c>
      <c r="CUI307" s="166">
        <v>0</v>
      </c>
      <c r="CUJ307" s="166">
        <v>0</v>
      </c>
      <c r="CUK307" s="166">
        <v>0</v>
      </c>
      <c r="CUL307" s="166">
        <v>0</v>
      </c>
      <c r="CUM307" s="166">
        <v>0</v>
      </c>
      <c r="CUN307" s="166">
        <v>0</v>
      </c>
      <c r="CUO307" s="166">
        <v>0</v>
      </c>
      <c r="CUP307" s="166">
        <v>0</v>
      </c>
      <c r="CUQ307" s="166">
        <v>0</v>
      </c>
      <c r="CUR307" s="166">
        <v>0</v>
      </c>
      <c r="CUS307" s="166">
        <v>0</v>
      </c>
      <c r="CUT307" s="166">
        <v>0</v>
      </c>
      <c r="CUU307" s="166">
        <v>0</v>
      </c>
      <c r="CUV307" s="166">
        <v>0</v>
      </c>
      <c r="CUW307" s="166">
        <v>0</v>
      </c>
      <c r="CUX307" s="166">
        <v>0</v>
      </c>
      <c r="CUY307" s="166">
        <v>0</v>
      </c>
      <c r="CUZ307" s="166">
        <v>0</v>
      </c>
      <c r="CVA307" s="166">
        <v>0</v>
      </c>
      <c r="CVB307" s="166">
        <v>0</v>
      </c>
      <c r="CVC307" s="166">
        <v>0</v>
      </c>
      <c r="CVD307" s="166">
        <v>0</v>
      </c>
      <c r="CVE307" s="166">
        <v>0</v>
      </c>
      <c r="CVF307" s="166">
        <v>0</v>
      </c>
      <c r="CVG307" s="166">
        <v>0</v>
      </c>
      <c r="CVH307" s="166">
        <v>0</v>
      </c>
      <c r="CVI307" s="166">
        <v>0</v>
      </c>
      <c r="CVJ307" s="166">
        <v>0</v>
      </c>
      <c r="CVK307" s="166">
        <v>0</v>
      </c>
      <c r="CVL307" s="166">
        <v>0</v>
      </c>
      <c r="CVM307" s="166">
        <v>0</v>
      </c>
      <c r="CVN307" s="166">
        <v>0</v>
      </c>
      <c r="CVO307" s="166">
        <v>0</v>
      </c>
      <c r="CVP307" s="166">
        <v>0</v>
      </c>
      <c r="CVQ307" s="166">
        <v>0</v>
      </c>
      <c r="CVR307" s="166">
        <v>0</v>
      </c>
      <c r="CVS307" s="166">
        <v>0</v>
      </c>
      <c r="CVT307" s="166">
        <v>0</v>
      </c>
      <c r="CVU307" s="166">
        <v>0</v>
      </c>
      <c r="CVV307" s="166">
        <v>0</v>
      </c>
      <c r="CVW307" s="166">
        <v>0</v>
      </c>
      <c r="CVX307" s="166">
        <v>0</v>
      </c>
      <c r="CVY307" s="166">
        <v>0</v>
      </c>
      <c r="CVZ307" s="166">
        <v>0</v>
      </c>
      <c r="CWA307" s="166">
        <v>0</v>
      </c>
      <c r="CWB307" s="166">
        <v>0</v>
      </c>
      <c r="CWC307" s="166">
        <v>0</v>
      </c>
      <c r="CWD307" s="166">
        <v>0</v>
      </c>
      <c r="CWE307" s="166">
        <v>0</v>
      </c>
      <c r="CWF307" s="166">
        <v>0</v>
      </c>
      <c r="CWG307" s="166">
        <v>0</v>
      </c>
      <c r="CWH307" s="166">
        <v>0</v>
      </c>
      <c r="CWI307" s="166">
        <v>0</v>
      </c>
      <c r="CWJ307" s="166">
        <v>0</v>
      </c>
      <c r="CWK307" s="166">
        <v>0</v>
      </c>
      <c r="CWL307" s="166">
        <v>0</v>
      </c>
      <c r="CWM307" s="166">
        <v>0</v>
      </c>
      <c r="CWN307" s="166">
        <v>0</v>
      </c>
      <c r="CWO307" s="166">
        <v>0</v>
      </c>
      <c r="CWP307" s="166">
        <v>0</v>
      </c>
      <c r="CWQ307" s="166">
        <v>0</v>
      </c>
      <c r="CWR307" s="166">
        <v>0</v>
      </c>
      <c r="CWS307" s="166">
        <v>0</v>
      </c>
      <c r="CWT307" s="166">
        <v>0</v>
      </c>
      <c r="CWU307" s="166">
        <v>0</v>
      </c>
      <c r="CWV307" s="166">
        <v>0</v>
      </c>
      <c r="CWW307" s="166">
        <v>0</v>
      </c>
      <c r="CWX307" s="166">
        <v>0</v>
      </c>
      <c r="CWY307" s="166">
        <v>0</v>
      </c>
      <c r="CWZ307" s="166">
        <v>0</v>
      </c>
      <c r="CXA307" s="166">
        <v>0</v>
      </c>
      <c r="CXB307" s="166">
        <v>0</v>
      </c>
      <c r="CXC307" s="166">
        <v>0</v>
      </c>
      <c r="CXD307" s="166">
        <v>0</v>
      </c>
      <c r="CXE307" s="166">
        <v>0</v>
      </c>
      <c r="CXF307" s="166">
        <v>0</v>
      </c>
      <c r="CXG307" s="166">
        <v>0</v>
      </c>
      <c r="CXH307" s="166">
        <v>0</v>
      </c>
      <c r="CXI307" s="166">
        <v>0</v>
      </c>
      <c r="CXJ307" s="166">
        <v>0</v>
      </c>
      <c r="CXK307" s="166">
        <v>0</v>
      </c>
      <c r="CXL307" s="166">
        <v>0</v>
      </c>
      <c r="CXM307" s="166">
        <v>0</v>
      </c>
      <c r="CXN307" s="166">
        <v>0</v>
      </c>
      <c r="CXO307" s="166">
        <v>0</v>
      </c>
      <c r="CXP307" s="166">
        <v>0</v>
      </c>
      <c r="CXQ307" s="166">
        <v>0</v>
      </c>
      <c r="CXR307" s="166">
        <v>0</v>
      </c>
      <c r="CXS307" s="166">
        <v>0</v>
      </c>
      <c r="CXT307" s="166">
        <v>0</v>
      </c>
      <c r="CXU307" s="166">
        <v>0</v>
      </c>
      <c r="CXV307" s="166">
        <v>0</v>
      </c>
      <c r="CXW307" s="166">
        <v>0</v>
      </c>
      <c r="CXX307" s="166">
        <v>0</v>
      </c>
      <c r="CXY307" s="166">
        <v>0</v>
      </c>
      <c r="CXZ307" s="166">
        <v>0</v>
      </c>
      <c r="CYA307" s="166">
        <v>0</v>
      </c>
      <c r="CYB307" s="166">
        <v>0</v>
      </c>
      <c r="CYC307" s="166">
        <v>0</v>
      </c>
      <c r="CYD307" s="166">
        <v>0</v>
      </c>
      <c r="CYE307" s="166">
        <v>0</v>
      </c>
      <c r="CYF307" s="166">
        <v>0</v>
      </c>
      <c r="CYG307" s="166">
        <v>0</v>
      </c>
      <c r="CYH307" s="166">
        <v>0</v>
      </c>
      <c r="CYI307" s="166">
        <v>0</v>
      </c>
      <c r="CYJ307" s="166">
        <v>0</v>
      </c>
      <c r="CYK307" s="166">
        <v>0</v>
      </c>
      <c r="CYL307" s="166">
        <v>0</v>
      </c>
      <c r="CYM307" s="166">
        <v>0</v>
      </c>
      <c r="CYN307" s="166">
        <v>0</v>
      </c>
      <c r="CYO307" s="166">
        <v>0</v>
      </c>
      <c r="CYP307" s="166">
        <v>0</v>
      </c>
      <c r="CYQ307" s="166">
        <v>0</v>
      </c>
      <c r="CYR307" s="166">
        <v>0</v>
      </c>
      <c r="CYS307" s="166">
        <v>0</v>
      </c>
      <c r="CYT307" s="166">
        <v>0</v>
      </c>
      <c r="CYU307" s="166">
        <v>0</v>
      </c>
      <c r="CYV307" s="166">
        <v>0</v>
      </c>
      <c r="CYW307" s="166">
        <v>0</v>
      </c>
      <c r="CYX307" s="166">
        <v>0</v>
      </c>
      <c r="CYY307" s="166">
        <v>0</v>
      </c>
      <c r="CYZ307" s="166">
        <v>0</v>
      </c>
      <c r="CZA307" s="166">
        <v>0</v>
      </c>
      <c r="CZB307" s="166">
        <v>0</v>
      </c>
      <c r="CZC307" s="166">
        <v>0</v>
      </c>
      <c r="CZD307" s="166">
        <v>0</v>
      </c>
      <c r="CZE307" s="166">
        <v>0</v>
      </c>
      <c r="CZF307" s="166">
        <v>0</v>
      </c>
      <c r="CZG307" s="166">
        <v>0</v>
      </c>
      <c r="CZH307" s="166">
        <v>0</v>
      </c>
      <c r="CZI307" s="166">
        <v>0</v>
      </c>
      <c r="CZJ307" s="166">
        <v>0</v>
      </c>
      <c r="CZK307" s="166">
        <v>0</v>
      </c>
      <c r="CZL307" s="166">
        <v>0</v>
      </c>
      <c r="CZM307" s="166">
        <v>0</v>
      </c>
      <c r="CZN307" s="166">
        <v>0</v>
      </c>
      <c r="CZO307" s="166">
        <v>0</v>
      </c>
      <c r="CZP307" s="166">
        <v>0</v>
      </c>
      <c r="CZQ307" s="166">
        <v>0</v>
      </c>
      <c r="CZR307" s="166">
        <v>0</v>
      </c>
      <c r="CZS307" s="166">
        <v>0</v>
      </c>
      <c r="CZT307" s="166">
        <v>0</v>
      </c>
      <c r="CZU307" s="166">
        <v>0</v>
      </c>
      <c r="CZV307" s="166">
        <v>0</v>
      </c>
      <c r="CZW307" s="166">
        <v>0</v>
      </c>
      <c r="CZX307" s="166">
        <v>0</v>
      </c>
      <c r="CZY307" s="166">
        <v>0</v>
      </c>
      <c r="CZZ307" s="166">
        <v>0</v>
      </c>
      <c r="DAA307" s="166">
        <v>0</v>
      </c>
      <c r="DAB307" s="166">
        <v>0</v>
      </c>
      <c r="DAC307" s="166">
        <v>0</v>
      </c>
      <c r="DAD307" s="166">
        <v>0</v>
      </c>
      <c r="DAE307" s="166">
        <v>0</v>
      </c>
      <c r="DAF307" s="166">
        <v>0</v>
      </c>
      <c r="DAG307" s="166">
        <v>0</v>
      </c>
      <c r="DAH307" s="166">
        <v>0</v>
      </c>
      <c r="DAI307" s="166">
        <v>0</v>
      </c>
      <c r="DAJ307" s="166">
        <v>0</v>
      </c>
      <c r="DAK307" s="166">
        <v>0</v>
      </c>
      <c r="DAL307" s="166">
        <v>0</v>
      </c>
      <c r="DAM307" s="166">
        <v>0</v>
      </c>
      <c r="DAN307" s="166">
        <v>0</v>
      </c>
      <c r="DAO307" s="166">
        <v>0</v>
      </c>
      <c r="DAP307" s="166">
        <v>0</v>
      </c>
      <c r="DAQ307" s="166">
        <v>0</v>
      </c>
      <c r="DAR307" s="166">
        <v>0</v>
      </c>
      <c r="DAS307" s="166">
        <v>0</v>
      </c>
      <c r="DAT307" s="166">
        <v>0</v>
      </c>
      <c r="DAU307" s="166">
        <v>0</v>
      </c>
      <c r="DAV307" s="166">
        <v>0</v>
      </c>
      <c r="DAW307" s="166">
        <v>0</v>
      </c>
      <c r="DAX307" s="166">
        <v>0</v>
      </c>
      <c r="DAY307" s="166">
        <v>0</v>
      </c>
      <c r="DAZ307" s="166">
        <v>0</v>
      </c>
      <c r="DBA307" s="166">
        <v>0</v>
      </c>
      <c r="DBB307" s="166">
        <v>0</v>
      </c>
      <c r="DBC307" s="166">
        <v>0</v>
      </c>
      <c r="DBD307" s="166">
        <v>0</v>
      </c>
      <c r="DBE307" s="166">
        <v>0</v>
      </c>
      <c r="DBF307" s="166">
        <v>0</v>
      </c>
      <c r="DBG307" s="166">
        <v>0</v>
      </c>
      <c r="DBH307" s="166">
        <v>0</v>
      </c>
      <c r="DBI307" s="166">
        <v>0</v>
      </c>
      <c r="DBJ307" s="166">
        <v>0</v>
      </c>
      <c r="DBK307" s="166">
        <v>0</v>
      </c>
      <c r="DBL307" s="166">
        <v>0</v>
      </c>
      <c r="DBM307" s="166">
        <v>0</v>
      </c>
      <c r="DBN307" s="166">
        <v>0</v>
      </c>
      <c r="DBO307" s="166">
        <v>0</v>
      </c>
      <c r="DBP307" s="166">
        <v>0</v>
      </c>
      <c r="DBQ307" s="166">
        <v>0</v>
      </c>
      <c r="DBR307" s="166">
        <v>0</v>
      </c>
      <c r="DBS307" s="166">
        <v>0</v>
      </c>
      <c r="DBT307" s="166">
        <v>0</v>
      </c>
      <c r="DBU307" s="166">
        <v>0</v>
      </c>
      <c r="DBV307" s="166">
        <v>0</v>
      </c>
      <c r="DBW307" s="166">
        <v>0</v>
      </c>
      <c r="DBX307" s="166">
        <v>0</v>
      </c>
      <c r="DBY307" s="166">
        <v>0</v>
      </c>
      <c r="DBZ307" s="166">
        <v>0</v>
      </c>
      <c r="DCA307" s="166">
        <v>0</v>
      </c>
      <c r="DCB307" s="166">
        <v>0</v>
      </c>
      <c r="DCC307" s="166">
        <v>0</v>
      </c>
      <c r="DCD307" s="166">
        <v>0</v>
      </c>
      <c r="DCE307" s="166">
        <v>0</v>
      </c>
      <c r="DCF307" s="166">
        <v>0</v>
      </c>
      <c r="DCG307" s="166">
        <v>0</v>
      </c>
      <c r="DCH307" s="166">
        <v>0</v>
      </c>
      <c r="DCI307" s="166">
        <v>0</v>
      </c>
      <c r="DCJ307" s="166">
        <v>0</v>
      </c>
      <c r="DCK307" s="166">
        <v>0</v>
      </c>
      <c r="DCL307" s="166">
        <v>0</v>
      </c>
      <c r="DCM307" s="166">
        <v>0</v>
      </c>
      <c r="DCN307" s="166">
        <v>0</v>
      </c>
      <c r="DCO307" s="166">
        <v>0</v>
      </c>
      <c r="DCP307" s="166">
        <v>0</v>
      </c>
      <c r="DCQ307" s="166">
        <v>0</v>
      </c>
      <c r="DCR307" s="166">
        <v>0</v>
      </c>
      <c r="DCS307" s="166">
        <v>0</v>
      </c>
      <c r="DCT307" s="166">
        <v>0</v>
      </c>
      <c r="DCU307" s="166">
        <v>0</v>
      </c>
      <c r="DCV307" s="166">
        <v>0</v>
      </c>
      <c r="DCW307" s="166">
        <v>0</v>
      </c>
      <c r="DCX307" s="166">
        <v>0</v>
      </c>
      <c r="DCY307" s="166">
        <v>0</v>
      </c>
      <c r="DCZ307" s="166">
        <v>0</v>
      </c>
      <c r="DDA307" s="166">
        <v>0</v>
      </c>
      <c r="DDB307" s="166">
        <v>0</v>
      </c>
      <c r="DDC307" s="166">
        <v>0</v>
      </c>
      <c r="DDD307" s="166">
        <v>0</v>
      </c>
      <c r="DDE307" s="166">
        <v>0</v>
      </c>
      <c r="DDF307" s="166">
        <v>0</v>
      </c>
      <c r="DDG307" s="166">
        <v>0</v>
      </c>
      <c r="DDH307" s="166">
        <v>0</v>
      </c>
      <c r="DDI307" s="166">
        <v>0</v>
      </c>
      <c r="DDJ307" s="166">
        <v>0</v>
      </c>
      <c r="DDK307" s="166">
        <v>0</v>
      </c>
      <c r="DDL307" s="166">
        <v>0</v>
      </c>
      <c r="DDM307" s="166">
        <v>0</v>
      </c>
      <c r="DDN307" s="166">
        <v>0</v>
      </c>
      <c r="DDO307" s="166">
        <v>0</v>
      </c>
      <c r="DDP307" s="166">
        <v>0</v>
      </c>
      <c r="DDQ307" s="166">
        <v>0</v>
      </c>
      <c r="DDR307" s="166">
        <v>0</v>
      </c>
      <c r="DDS307" s="166">
        <v>0</v>
      </c>
      <c r="DDT307" s="166">
        <v>0</v>
      </c>
      <c r="DDU307" s="166">
        <v>0</v>
      </c>
      <c r="DDV307" s="166">
        <v>0</v>
      </c>
      <c r="DDW307" s="166">
        <v>0</v>
      </c>
      <c r="DDX307" s="166">
        <v>0</v>
      </c>
      <c r="DDY307" s="166">
        <v>0</v>
      </c>
      <c r="DDZ307" s="166">
        <v>0</v>
      </c>
      <c r="DEA307" s="166">
        <v>0</v>
      </c>
      <c r="DEB307" s="166">
        <v>0</v>
      </c>
      <c r="DEC307" s="166">
        <v>0</v>
      </c>
      <c r="DED307" s="166">
        <v>0</v>
      </c>
      <c r="DEE307" s="166">
        <v>0</v>
      </c>
      <c r="DEF307" s="166">
        <v>0</v>
      </c>
      <c r="DEG307" s="166">
        <v>0</v>
      </c>
      <c r="DEH307" s="166">
        <v>0</v>
      </c>
      <c r="DEI307" s="166">
        <v>0</v>
      </c>
      <c r="DEJ307" s="166">
        <v>0</v>
      </c>
      <c r="DEK307" s="166">
        <v>0</v>
      </c>
      <c r="DEL307" s="166">
        <v>0</v>
      </c>
      <c r="DEM307" s="166">
        <v>0</v>
      </c>
      <c r="DEN307" s="166">
        <v>0</v>
      </c>
      <c r="DEO307" s="166">
        <v>0</v>
      </c>
      <c r="DEP307" s="166">
        <v>0</v>
      </c>
      <c r="DEQ307" s="166">
        <v>0</v>
      </c>
      <c r="DER307" s="166">
        <v>0</v>
      </c>
      <c r="DES307" s="166">
        <v>0</v>
      </c>
      <c r="DET307" s="166">
        <v>0</v>
      </c>
      <c r="DEU307" s="166">
        <v>0</v>
      </c>
      <c r="DEV307" s="166">
        <v>0</v>
      </c>
      <c r="DEW307" s="166">
        <v>0</v>
      </c>
      <c r="DEX307" s="166">
        <v>0</v>
      </c>
      <c r="DEY307" s="166">
        <v>0</v>
      </c>
      <c r="DEZ307" s="166">
        <v>0</v>
      </c>
      <c r="DFA307" s="166">
        <v>0</v>
      </c>
      <c r="DFB307" s="166">
        <v>0</v>
      </c>
      <c r="DFC307" s="166">
        <v>0</v>
      </c>
      <c r="DFD307" s="166">
        <v>0</v>
      </c>
      <c r="DFE307" s="166">
        <v>0</v>
      </c>
      <c r="DFF307" s="166">
        <v>0</v>
      </c>
      <c r="DFG307" s="166">
        <v>0</v>
      </c>
      <c r="DFH307" s="166">
        <v>0</v>
      </c>
      <c r="DFI307" s="166">
        <v>0</v>
      </c>
      <c r="DFJ307" s="166">
        <v>0</v>
      </c>
      <c r="DFK307" s="166">
        <v>0</v>
      </c>
      <c r="DFL307" s="166">
        <v>0</v>
      </c>
      <c r="DFM307" s="166">
        <v>0</v>
      </c>
      <c r="DFN307" s="166">
        <v>0</v>
      </c>
      <c r="DFO307" s="166">
        <v>0</v>
      </c>
      <c r="DFP307" s="166">
        <v>0</v>
      </c>
      <c r="DFQ307" s="166">
        <v>0</v>
      </c>
      <c r="DFR307" s="166">
        <v>0</v>
      </c>
      <c r="DFS307" s="166">
        <v>0</v>
      </c>
      <c r="DFT307" s="166">
        <v>0</v>
      </c>
      <c r="DFU307" s="166">
        <v>0</v>
      </c>
      <c r="DFV307" s="166">
        <v>0</v>
      </c>
      <c r="DFW307" s="166">
        <v>0</v>
      </c>
      <c r="DFX307" s="166">
        <v>0</v>
      </c>
      <c r="DFY307" s="166">
        <v>0</v>
      </c>
      <c r="DFZ307" s="166">
        <v>0</v>
      </c>
      <c r="DGA307" s="166">
        <v>0</v>
      </c>
      <c r="DGB307" s="166">
        <v>0</v>
      </c>
      <c r="DGC307" s="166">
        <v>0</v>
      </c>
      <c r="DGD307" s="166">
        <v>0</v>
      </c>
      <c r="DGE307" s="166">
        <v>0</v>
      </c>
      <c r="DGF307" s="166">
        <v>0</v>
      </c>
      <c r="DGG307" s="166">
        <v>0</v>
      </c>
      <c r="DGH307" s="166">
        <v>0</v>
      </c>
      <c r="DGI307" s="166">
        <v>0</v>
      </c>
      <c r="DGJ307" s="166">
        <v>0</v>
      </c>
      <c r="DGK307" s="166">
        <v>0</v>
      </c>
      <c r="DGL307" s="166">
        <v>0</v>
      </c>
      <c r="DGM307" s="166">
        <v>0</v>
      </c>
      <c r="DGN307" s="166">
        <v>0</v>
      </c>
      <c r="DGO307" s="166">
        <v>0</v>
      </c>
      <c r="DGP307" s="166">
        <v>0</v>
      </c>
      <c r="DGQ307" s="166">
        <v>0</v>
      </c>
      <c r="DGR307" s="166">
        <v>0</v>
      </c>
      <c r="DGS307" s="166">
        <v>0</v>
      </c>
      <c r="DGT307" s="166">
        <v>0</v>
      </c>
      <c r="DGU307" s="166">
        <v>0</v>
      </c>
      <c r="DGV307" s="166">
        <v>0</v>
      </c>
      <c r="DGW307" s="166">
        <v>0</v>
      </c>
      <c r="DGX307" s="166">
        <v>0</v>
      </c>
      <c r="DGY307" s="166">
        <v>0</v>
      </c>
      <c r="DGZ307" s="166">
        <v>0</v>
      </c>
      <c r="DHA307" s="166">
        <v>0</v>
      </c>
      <c r="DHB307" s="166">
        <v>0</v>
      </c>
      <c r="DHC307" s="166">
        <v>0</v>
      </c>
      <c r="DHD307" s="166">
        <v>0</v>
      </c>
      <c r="DHE307" s="166">
        <v>0</v>
      </c>
      <c r="DHF307" s="166">
        <v>0</v>
      </c>
      <c r="DHG307" s="166">
        <v>0</v>
      </c>
      <c r="DHH307" s="166">
        <v>0</v>
      </c>
      <c r="DHI307" s="166">
        <v>0</v>
      </c>
      <c r="DHJ307" s="166">
        <v>0</v>
      </c>
      <c r="DHK307" s="166">
        <v>0</v>
      </c>
      <c r="DHL307" s="166">
        <v>0</v>
      </c>
      <c r="DHM307" s="166">
        <v>0</v>
      </c>
      <c r="DHN307" s="166">
        <v>0</v>
      </c>
      <c r="DHO307" s="166">
        <v>0</v>
      </c>
      <c r="DHP307" s="166">
        <v>0</v>
      </c>
      <c r="DHQ307" s="166">
        <v>0</v>
      </c>
      <c r="DHR307" s="166">
        <v>0</v>
      </c>
      <c r="DHS307" s="166">
        <v>0</v>
      </c>
      <c r="DHT307" s="166">
        <v>0</v>
      </c>
      <c r="DHU307" s="166">
        <v>0</v>
      </c>
      <c r="DHV307" s="166">
        <v>0</v>
      </c>
      <c r="DHW307" s="166">
        <v>0</v>
      </c>
      <c r="DHX307" s="166">
        <v>0</v>
      </c>
      <c r="DHY307" s="166">
        <v>0</v>
      </c>
      <c r="DHZ307" s="166">
        <v>0</v>
      </c>
      <c r="DIA307" s="166">
        <v>0</v>
      </c>
      <c r="DIB307" s="166">
        <v>0</v>
      </c>
      <c r="DIC307" s="166">
        <v>0</v>
      </c>
      <c r="DID307" s="166">
        <v>0</v>
      </c>
      <c r="DIE307" s="166">
        <v>0</v>
      </c>
      <c r="DIF307" s="166">
        <v>0</v>
      </c>
      <c r="DIG307" s="166">
        <v>0</v>
      </c>
      <c r="DIH307" s="166">
        <v>0</v>
      </c>
      <c r="DII307" s="166">
        <v>0</v>
      </c>
      <c r="DIJ307" s="166">
        <v>0</v>
      </c>
      <c r="DIK307" s="166">
        <v>0</v>
      </c>
      <c r="DIL307" s="166">
        <v>0</v>
      </c>
      <c r="DIM307" s="166">
        <v>0</v>
      </c>
      <c r="DIN307" s="166">
        <v>0</v>
      </c>
      <c r="DIO307" s="166">
        <v>0</v>
      </c>
      <c r="DIP307" s="166">
        <v>0</v>
      </c>
      <c r="DIQ307" s="166">
        <v>0</v>
      </c>
      <c r="DIR307" s="166">
        <v>0</v>
      </c>
      <c r="DIS307" s="166">
        <v>0</v>
      </c>
      <c r="DIT307" s="166">
        <v>0</v>
      </c>
      <c r="DIU307" s="166">
        <v>0</v>
      </c>
      <c r="DIV307" s="166">
        <v>0</v>
      </c>
      <c r="DIW307" s="166">
        <v>0</v>
      </c>
      <c r="DIX307" s="166">
        <v>0</v>
      </c>
      <c r="DIY307" s="166">
        <v>0</v>
      </c>
      <c r="DIZ307" s="166">
        <v>0</v>
      </c>
      <c r="DJA307" s="166">
        <v>0</v>
      </c>
      <c r="DJB307" s="166">
        <v>0</v>
      </c>
      <c r="DJC307" s="166">
        <v>0</v>
      </c>
      <c r="DJD307" s="166">
        <v>0</v>
      </c>
      <c r="DJE307" s="166">
        <v>0</v>
      </c>
      <c r="DJF307" s="166">
        <v>0</v>
      </c>
      <c r="DJG307" s="166">
        <v>0</v>
      </c>
      <c r="DJH307" s="166">
        <v>0</v>
      </c>
      <c r="DJI307" s="166">
        <v>0</v>
      </c>
      <c r="DJJ307" s="166">
        <v>0</v>
      </c>
      <c r="DJK307" s="166">
        <v>0</v>
      </c>
      <c r="DJL307" s="166">
        <v>0</v>
      </c>
      <c r="DJM307" s="166">
        <v>0</v>
      </c>
      <c r="DJN307" s="166">
        <v>0</v>
      </c>
      <c r="DJO307" s="166">
        <v>0</v>
      </c>
      <c r="DJP307" s="166">
        <v>0</v>
      </c>
      <c r="DJQ307" s="166">
        <v>0</v>
      </c>
      <c r="DJR307" s="166">
        <v>0</v>
      </c>
      <c r="DJS307" s="166">
        <v>0</v>
      </c>
      <c r="DJT307" s="166">
        <v>0</v>
      </c>
      <c r="DJU307" s="166">
        <v>0</v>
      </c>
      <c r="DJV307" s="166">
        <v>0</v>
      </c>
      <c r="DJW307" s="166">
        <v>0</v>
      </c>
      <c r="DJX307" s="166">
        <v>0</v>
      </c>
      <c r="DJY307" s="166">
        <v>0</v>
      </c>
      <c r="DJZ307" s="166">
        <v>0</v>
      </c>
      <c r="DKA307" s="166">
        <v>0</v>
      </c>
      <c r="DKB307" s="166">
        <v>0</v>
      </c>
      <c r="DKC307" s="166">
        <v>0</v>
      </c>
      <c r="DKD307" s="166">
        <v>0</v>
      </c>
      <c r="DKE307" s="166">
        <v>0</v>
      </c>
      <c r="DKF307" s="166">
        <v>0</v>
      </c>
      <c r="DKG307" s="166">
        <v>0</v>
      </c>
      <c r="DKH307" s="166">
        <v>0</v>
      </c>
      <c r="DKI307" s="166">
        <v>0</v>
      </c>
      <c r="DKJ307" s="166">
        <v>0</v>
      </c>
      <c r="DKK307" s="166">
        <v>0</v>
      </c>
      <c r="DKL307" s="166">
        <v>0</v>
      </c>
      <c r="DKM307" s="166">
        <v>0</v>
      </c>
      <c r="DKN307" s="166">
        <v>0</v>
      </c>
      <c r="DKO307" s="166">
        <v>0</v>
      </c>
      <c r="DKP307" s="166">
        <v>0</v>
      </c>
      <c r="DKQ307" s="166">
        <v>0</v>
      </c>
      <c r="DKR307" s="166">
        <v>0</v>
      </c>
      <c r="DKS307" s="166">
        <v>0</v>
      </c>
      <c r="DKT307" s="166">
        <v>0</v>
      </c>
      <c r="DKU307" s="166">
        <v>0</v>
      </c>
      <c r="DKV307" s="166">
        <v>0</v>
      </c>
      <c r="DKW307" s="166">
        <v>0</v>
      </c>
      <c r="DKX307" s="166">
        <v>0</v>
      </c>
      <c r="DKY307" s="166">
        <v>0</v>
      </c>
      <c r="DKZ307" s="166">
        <v>0</v>
      </c>
      <c r="DLA307" s="166">
        <v>0</v>
      </c>
      <c r="DLB307" s="166">
        <v>0</v>
      </c>
      <c r="DLC307" s="166">
        <v>0</v>
      </c>
      <c r="DLD307" s="166">
        <v>0</v>
      </c>
      <c r="DLE307" s="166">
        <v>0</v>
      </c>
      <c r="DLF307" s="166">
        <v>0</v>
      </c>
      <c r="DLG307" s="166">
        <v>0</v>
      </c>
      <c r="DLH307" s="166">
        <v>0</v>
      </c>
      <c r="DLI307" s="166">
        <v>0</v>
      </c>
      <c r="DLJ307" s="166">
        <v>0</v>
      </c>
      <c r="DLK307" s="166">
        <v>0</v>
      </c>
      <c r="DLL307" s="166">
        <v>0</v>
      </c>
      <c r="DLM307" s="166">
        <v>0</v>
      </c>
      <c r="DLN307" s="166">
        <v>0</v>
      </c>
      <c r="DLO307" s="166">
        <v>0</v>
      </c>
      <c r="DLP307" s="166">
        <v>0</v>
      </c>
      <c r="DLQ307" s="166">
        <v>0</v>
      </c>
      <c r="DLR307" s="166">
        <v>0</v>
      </c>
      <c r="DLS307" s="166">
        <v>0</v>
      </c>
      <c r="DLT307" s="166">
        <v>0</v>
      </c>
      <c r="DLU307" s="166">
        <v>0</v>
      </c>
      <c r="DLV307" s="166">
        <v>0</v>
      </c>
      <c r="DLW307" s="166">
        <v>0</v>
      </c>
      <c r="DLX307" s="166">
        <v>0</v>
      </c>
      <c r="DLY307" s="166">
        <v>0</v>
      </c>
      <c r="DLZ307" s="166">
        <v>0</v>
      </c>
      <c r="DMA307" s="166">
        <v>0</v>
      </c>
      <c r="DMB307" s="166">
        <v>0</v>
      </c>
      <c r="DMC307" s="166">
        <v>0</v>
      </c>
      <c r="DMD307" s="166">
        <v>0</v>
      </c>
      <c r="DME307" s="166">
        <v>0</v>
      </c>
      <c r="DMF307" s="166">
        <v>0</v>
      </c>
      <c r="DMG307" s="166">
        <v>0</v>
      </c>
      <c r="DMH307" s="166">
        <v>0</v>
      </c>
      <c r="DMI307" s="166">
        <v>0</v>
      </c>
      <c r="DMJ307" s="166">
        <v>0</v>
      </c>
      <c r="DMK307" s="166">
        <v>0</v>
      </c>
      <c r="DML307" s="166">
        <v>0</v>
      </c>
      <c r="DMM307" s="166">
        <v>0</v>
      </c>
      <c r="DMN307" s="166">
        <v>0</v>
      </c>
      <c r="DMO307" s="166">
        <v>0</v>
      </c>
      <c r="DMP307" s="166">
        <v>0</v>
      </c>
      <c r="DMQ307" s="166">
        <v>0</v>
      </c>
      <c r="DMR307" s="166">
        <v>0</v>
      </c>
      <c r="DMS307" s="166">
        <v>0</v>
      </c>
      <c r="DMT307" s="166">
        <v>0</v>
      </c>
      <c r="DMU307" s="166">
        <v>0</v>
      </c>
      <c r="DMV307" s="166">
        <v>0</v>
      </c>
      <c r="DMW307" s="166">
        <v>0</v>
      </c>
      <c r="DMX307" s="166">
        <v>0</v>
      </c>
      <c r="DMY307" s="166">
        <v>0</v>
      </c>
      <c r="DMZ307" s="166">
        <v>0</v>
      </c>
      <c r="DNA307" s="166">
        <v>0</v>
      </c>
      <c r="DNB307" s="166">
        <v>0</v>
      </c>
      <c r="DNC307" s="166">
        <v>0</v>
      </c>
      <c r="DND307" s="166">
        <v>0</v>
      </c>
      <c r="DNE307" s="166">
        <v>0</v>
      </c>
      <c r="DNF307" s="166">
        <v>0</v>
      </c>
      <c r="DNG307" s="166">
        <v>0</v>
      </c>
      <c r="DNH307" s="166">
        <v>0</v>
      </c>
      <c r="DNI307" s="166">
        <v>0</v>
      </c>
      <c r="DNJ307" s="166">
        <v>0</v>
      </c>
      <c r="DNK307" s="166">
        <v>0</v>
      </c>
      <c r="DNL307" s="166">
        <v>0</v>
      </c>
      <c r="DNM307" s="166">
        <v>0</v>
      </c>
      <c r="DNN307" s="166">
        <v>0</v>
      </c>
      <c r="DNO307" s="166">
        <v>0</v>
      </c>
      <c r="DNP307" s="166">
        <v>0</v>
      </c>
      <c r="DNQ307" s="166">
        <v>0</v>
      </c>
      <c r="DNR307" s="166">
        <v>0</v>
      </c>
      <c r="DNS307" s="166">
        <v>0</v>
      </c>
      <c r="DNT307" s="166">
        <v>0</v>
      </c>
      <c r="DNU307" s="166">
        <v>0</v>
      </c>
      <c r="DNV307" s="166">
        <v>0</v>
      </c>
      <c r="DNW307" s="166">
        <v>0</v>
      </c>
      <c r="DNX307" s="166">
        <v>0</v>
      </c>
      <c r="DNY307" s="166">
        <v>0</v>
      </c>
      <c r="DNZ307" s="166">
        <v>0</v>
      </c>
      <c r="DOA307" s="166">
        <v>0</v>
      </c>
      <c r="DOB307" s="166">
        <v>0</v>
      </c>
      <c r="DOC307" s="166">
        <v>0</v>
      </c>
      <c r="DOD307" s="166">
        <v>0</v>
      </c>
      <c r="DOE307" s="166">
        <v>0</v>
      </c>
      <c r="DOF307" s="166">
        <v>0</v>
      </c>
      <c r="DOG307" s="166">
        <v>0</v>
      </c>
      <c r="DOH307" s="166">
        <v>0</v>
      </c>
      <c r="DOI307" s="166">
        <v>0</v>
      </c>
      <c r="DOJ307" s="166">
        <v>0</v>
      </c>
      <c r="DOK307" s="166">
        <v>0</v>
      </c>
      <c r="DOL307" s="166">
        <v>0</v>
      </c>
      <c r="DOM307" s="166">
        <v>0</v>
      </c>
      <c r="DON307" s="166">
        <v>0</v>
      </c>
      <c r="DOO307" s="166">
        <v>0</v>
      </c>
      <c r="DOP307" s="166">
        <v>0</v>
      </c>
      <c r="DOQ307" s="166">
        <v>0</v>
      </c>
      <c r="DOR307" s="166">
        <v>0</v>
      </c>
      <c r="DOS307" s="166">
        <v>0</v>
      </c>
      <c r="DOT307" s="166">
        <v>0</v>
      </c>
      <c r="DOU307" s="166">
        <v>0</v>
      </c>
      <c r="DOV307" s="166">
        <v>0</v>
      </c>
      <c r="DOW307" s="166">
        <v>0</v>
      </c>
      <c r="DOX307" s="166">
        <v>0</v>
      </c>
      <c r="DOY307" s="166">
        <v>0</v>
      </c>
      <c r="DOZ307" s="166">
        <v>0</v>
      </c>
      <c r="DPA307" s="166">
        <v>0</v>
      </c>
      <c r="DPB307" s="166">
        <v>0</v>
      </c>
      <c r="DPC307" s="166">
        <v>0</v>
      </c>
      <c r="DPD307" s="166">
        <v>0</v>
      </c>
      <c r="DPE307" s="166">
        <v>0</v>
      </c>
      <c r="DPF307" s="166">
        <v>0</v>
      </c>
      <c r="DPG307" s="166">
        <v>0</v>
      </c>
      <c r="DPH307" s="166">
        <v>0</v>
      </c>
      <c r="DPI307" s="166">
        <v>0</v>
      </c>
      <c r="DPJ307" s="166">
        <v>0</v>
      </c>
      <c r="DPK307" s="166">
        <v>0</v>
      </c>
      <c r="DPL307" s="166">
        <v>0</v>
      </c>
      <c r="DPM307" s="166">
        <v>0</v>
      </c>
      <c r="DPN307" s="166">
        <v>0</v>
      </c>
      <c r="DPO307" s="166">
        <v>0</v>
      </c>
      <c r="DPP307" s="166">
        <v>0</v>
      </c>
      <c r="DPQ307" s="166">
        <v>0</v>
      </c>
      <c r="DPR307" s="166">
        <v>0</v>
      </c>
      <c r="DPS307" s="166">
        <v>0</v>
      </c>
      <c r="DPT307" s="166">
        <v>0</v>
      </c>
      <c r="DPU307" s="166">
        <v>0</v>
      </c>
      <c r="DPV307" s="166">
        <v>0</v>
      </c>
      <c r="DPW307" s="166">
        <v>0</v>
      </c>
      <c r="DPX307" s="166">
        <v>0</v>
      </c>
      <c r="DPY307" s="166">
        <v>0</v>
      </c>
      <c r="DPZ307" s="166">
        <v>0</v>
      </c>
      <c r="DQA307" s="166">
        <v>0</v>
      </c>
      <c r="DQB307" s="166">
        <v>0</v>
      </c>
      <c r="DQC307" s="166">
        <v>0</v>
      </c>
      <c r="DQD307" s="166">
        <v>0</v>
      </c>
      <c r="DQE307" s="166">
        <v>0</v>
      </c>
      <c r="DQF307" s="166">
        <v>0</v>
      </c>
      <c r="DQG307" s="166">
        <v>0</v>
      </c>
      <c r="DQH307" s="166">
        <v>0</v>
      </c>
      <c r="DQI307" s="166">
        <v>0</v>
      </c>
      <c r="DQJ307" s="166">
        <v>0</v>
      </c>
      <c r="DQK307" s="166">
        <v>0</v>
      </c>
      <c r="DQL307" s="166">
        <v>0</v>
      </c>
      <c r="DQM307" s="166">
        <v>0</v>
      </c>
      <c r="DQN307" s="166">
        <v>0</v>
      </c>
      <c r="DQO307" s="166">
        <v>0</v>
      </c>
      <c r="DQP307" s="166">
        <v>0</v>
      </c>
      <c r="DQQ307" s="166">
        <v>0</v>
      </c>
      <c r="DQR307" s="166">
        <v>0</v>
      </c>
      <c r="DQS307" s="166">
        <v>0</v>
      </c>
      <c r="DQT307" s="166">
        <v>0</v>
      </c>
      <c r="DQU307" s="166">
        <v>0</v>
      </c>
      <c r="DQV307" s="166">
        <v>0</v>
      </c>
      <c r="DQW307" s="166">
        <v>0</v>
      </c>
      <c r="DQX307" s="166">
        <v>0</v>
      </c>
      <c r="DQY307" s="166">
        <v>0</v>
      </c>
      <c r="DQZ307" s="166">
        <v>0</v>
      </c>
      <c r="DRA307" s="166">
        <v>0</v>
      </c>
      <c r="DRB307" s="166">
        <v>0</v>
      </c>
      <c r="DRC307" s="166">
        <v>0</v>
      </c>
      <c r="DRD307" s="166">
        <v>0</v>
      </c>
      <c r="DRE307" s="166">
        <v>0</v>
      </c>
      <c r="DRF307" s="166">
        <v>0</v>
      </c>
      <c r="DRG307" s="166">
        <v>0</v>
      </c>
      <c r="DRH307" s="166">
        <v>0</v>
      </c>
      <c r="DRI307" s="166">
        <v>0</v>
      </c>
      <c r="DRJ307" s="166">
        <v>0</v>
      </c>
      <c r="DRK307" s="166">
        <v>0</v>
      </c>
      <c r="DRL307" s="166">
        <v>0</v>
      </c>
      <c r="DRM307" s="166">
        <v>0</v>
      </c>
      <c r="DRN307" s="166">
        <v>0</v>
      </c>
      <c r="DRO307" s="166">
        <v>0</v>
      </c>
      <c r="DRP307" s="166">
        <v>0</v>
      </c>
      <c r="DRQ307" s="166">
        <v>0</v>
      </c>
      <c r="DRR307" s="166">
        <v>0</v>
      </c>
      <c r="DRS307" s="166">
        <v>0</v>
      </c>
      <c r="DRT307" s="166">
        <v>0</v>
      </c>
      <c r="DRU307" s="166">
        <v>0</v>
      </c>
      <c r="DRV307" s="166">
        <v>0</v>
      </c>
      <c r="DRW307" s="166">
        <v>0</v>
      </c>
      <c r="DRX307" s="166">
        <v>0</v>
      </c>
      <c r="DRY307" s="166">
        <v>0</v>
      </c>
      <c r="DRZ307" s="166">
        <v>0</v>
      </c>
      <c r="DSA307" s="166">
        <v>0</v>
      </c>
      <c r="DSB307" s="166">
        <v>0</v>
      </c>
      <c r="DSC307" s="166">
        <v>0</v>
      </c>
      <c r="DSD307" s="166">
        <v>0</v>
      </c>
      <c r="DSE307" s="166">
        <v>0</v>
      </c>
      <c r="DSF307" s="166">
        <v>0</v>
      </c>
      <c r="DSG307" s="166">
        <v>0</v>
      </c>
      <c r="DSH307" s="166">
        <v>0</v>
      </c>
      <c r="DSI307" s="166">
        <v>0</v>
      </c>
      <c r="DSJ307" s="166">
        <v>0</v>
      </c>
      <c r="DSK307" s="166">
        <v>0</v>
      </c>
      <c r="DSL307" s="166">
        <v>0</v>
      </c>
      <c r="DSM307" s="166">
        <v>0</v>
      </c>
      <c r="DSN307" s="166">
        <v>0</v>
      </c>
      <c r="DSO307" s="166">
        <v>0</v>
      </c>
      <c r="DSP307" s="166">
        <v>0</v>
      </c>
      <c r="DSQ307" s="166">
        <v>0</v>
      </c>
      <c r="DSR307" s="166">
        <v>0</v>
      </c>
      <c r="DSS307" s="166">
        <v>0</v>
      </c>
      <c r="DST307" s="166">
        <v>0</v>
      </c>
      <c r="DSU307" s="166">
        <v>0</v>
      </c>
      <c r="DSV307" s="166">
        <v>0</v>
      </c>
      <c r="DSW307" s="166">
        <v>0</v>
      </c>
      <c r="DSX307" s="166">
        <v>0</v>
      </c>
      <c r="DSY307" s="166">
        <v>0</v>
      </c>
      <c r="DSZ307" s="166">
        <v>0</v>
      </c>
      <c r="DTA307" s="166">
        <v>0</v>
      </c>
      <c r="DTB307" s="166">
        <v>0</v>
      </c>
      <c r="DTC307" s="166">
        <v>0</v>
      </c>
      <c r="DTD307" s="166">
        <v>0</v>
      </c>
      <c r="DTE307" s="166">
        <v>0</v>
      </c>
      <c r="DTF307" s="166">
        <v>0</v>
      </c>
      <c r="DTG307" s="166">
        <v>0</v>
      </c>
      <c r="DTH307" s="166">
        <v>0</v>
      </c>
      <c r="DTI307" s="166">
        <v>0</v>
      </c>
      <c r="DTJ307" s="166">
        <v>0</v>
      </c>
      <c r="DTK307" s="166">
        <v>0</v>
      </c>
      <c r="DTL307" s="166">
        <v>0</v>
      </c>
      <c r="DTM307" s="166">
        <v>0</v>
      </c>
      <c r="DTN307" s="166">
        <v>0</v>
      </c>
      <c r="DTO307" s="166">
        <v>0</v>
      </c>
      <c r="DTP307" s="166">
        <v>0</v>
      </c>
      <c r="DTQ307" s="166">
        <v>0</v>
      </c>
      <c r="DTR307" s="166">
        <v>0</v>
      </c>
      <c r="DTS307" s="166">
        <v>0</v>
      </c>
      <c r="DTT307" s="166">
        <v>0</v>
      </c>
      <c r="DTU307" s="166">
        <v>0</v>
      </c>
      <c r="DTV307" s="166">
        <v>0</v>
      </c>
      <c r="DTW307" s="166">
        <v>0</v>
      </c>
      <c r="DTX307" s="166">
        <v>0</v>
      </c>
      <c r="DTY307" s="166">
        <v>0</v>
      </c>
      <c r="DTZ307" s="166">
        <v>0</v>
      </c>
      <c r="DUA307" s="166">
        <v>0</v>
      </c>
      <c r="DUB307" s="166">
        <v>0</v>
      </c>
      <c r="DUC307" s="166">
        <v>0</v>
      </c>
      <c r="DUD307" s="166">
        <v>0</v>
      </c>
      <c r="DUE307" s="166">
        <v>0</v>
      </c>
      <c r="DUF307" s="166">
        <v>0</v>
      </c>
      <c r="DUG307" s="166">
        <v>0</v>
      </c>
      <c r="DUH307" s="166">
        <v>0</v>
      </c>
      <c r="DUI307" s="166">
        <v>0</v>
      </c>
      <c r="DUJ307" s="166">
        <v>0</v>
      </c>
      <c r="DUK307" s="166">
        <v>0</v>
      </c>
      <c r="DUL307" s="166">
        <v>0</v>
      </c>
      <c r="DUM307" s="166">
        <v>0</v>
      </c>
      <c r="DUN307" s="166">
        <v>0</v>
      </c>
      <c r="DUO307" s="166">
        <v>0</v>
      </c>
      <c r="DUP307" s="166">
        <v>0</v>
      </c>
      <c r="DUQ307" s="166">
        <v>0</v>
      </c>
      <c r="DUR307" s="166">
        <v>0</v>
      </c>
      <c r="DUS307" s="166">
        <v>0</v>
      </c>
      <c r="DUT307" s="166">
        <v>0</v>
      </c>
      <c r="DUU307" s="166">
        <v>0</v>
      </c>
      <c r="DUV307" s="166">
        <v>0</v>
      </c>
      <c r="DUW307" s="166">
        <v>0</v>
      </c>
      <c r="DUX307" s="166">
        <v>0</v>
      </c>
      <c r="DUY307" s="166">
        <v>0</v>
      </c>
      <c r="DUZ307" s="166">
        <v>0</v>
      </c>
      <c r="DVA307" s="166">
        <v>0</v>
      </c>
      <c r="DVB307" s="166">
        <v>0</v>
      </c>
      <c r="DVC307" s="166">
        <v>0</v>
      </c>
      <c r="DVD307" s="166">
        <v>0</v>
      </c>
      <c r="DVE307" s="166">
        <v>0</v>
      </c>
      <c r="DVF307" s="166">
        <v>0</v>
      </c>
      <c r="DVG307" s="166">
        <v>0</v>
      </c>
      <c r="DVH307" s="166">
        <v>0</v>
      </c>
      <c r="DVI307" s="166">
        <v>0</v>
      </c>
      <c r="DVJ307" s="166">
        <v>0</v>
      </c>
      <c r="DVK307" s="166">
        <v>0</v>
      </c>
      <c r="DVL307" s="166">
        <v>0</v>
      </c>
      <c r="DVM307" s="166">
        <v>0</v>
      </c>
      <c r="DVN307" s="166">
        <v>0</v>
      </c>
      <c r="DVO307" s="166">
        <v>0</v>
      </c>
      <c r="DVP307" s="166">
        <v>0</v>
      </c>
      <c r="DVQ307" s="166">
        <v>0</v>
      </c>
      <c r="DVR307" s="166">
        <v>0</v>
      </c>
      <c r="DVS307" s="166">
        <v>0</v>
      </c>
      <c r="DVT307" s="166">
        <v>0</v>
      </c>
      <c r="DVU307" s="166">
        <v>0</v>
      </c>
      <c r="DVV307" s="166">
        <v>0</v>
      </c>
      <c r="DVW307" s="166">
        <v>0</v>
      </c>
      <c r="DVX307" s="166">
        <v>0</v>
      </c>
      <c r="DVY307" s="166">
        <v>0</v>
      </c>
      <c r="DVZ307" s="166">
        <v>0</v>
      </c>
      <c r="DWA307" s="166">
        <v>0</v>
      </c>
      <c r="DWB307" s="166">
        <v>0</v>
      </c>
      <c r="DWC307" s="166">
        <v>0</v>
      </c>
      <c r="DWD307" s="166">
        <v>0</v>
      </c>
      <c r="DWE307" s="166">
        <v>0</v>
      </c>
      <c r="DWF307" s="166">
        <v>0</v>
      </c>
      <c r="DWG307" s="166">
        <v>0</v>
      </c>
      <c r="DWH307" s="166">
        <v>0</v>
      </c>
      <c r="DWI307" s="166">
        <v>0</v>
      </c>
      <c r="DWJ307" s="166">
        <v>0</v>
      </c>
      <c r="DWK307" s="166">
        <v>0</v>
      </c>
      <c r="DWL307" s="166">
        <v>0</v>
      </c>
      <c r="DWM307" s="166">
        <v>0</v>
      </c>
      <c r="DWN307" s="166">
        <v>0</v>
      </c>
      <c r="DWO307" s="166">
        <v>0</v>
      </c>
      <c r="DWP307" s="166">
        <v>0</v>
      </c>
      <c r="DWQ307" s="166">
        <v>0</v>
      </c>
      <c r="DWR307" s="166">
        <v>0</v>
      </c>
      <c r="DWS307" s="166">
        <v>0</v>
      </c>
      <c r="DWT307" s="166">
        <v>0</v>
      </c>
      <c r="DWU307" s="166">
        <v>0</v>
      </c>
      <c r="DWV307" s="166">
        <v>0</v>
      </c>
      <c r="DWW307" s="166">
        <v>0</v>
      </c>
      <c r="DWX307" s="166">
        <v>0</v>
      </c>
      <c r="DWY307" s="166">
        <v>0</v>
      </c>
      <c r="DWZ307" s="166">
        <v>0</v>
      </c>
      <c r="DXA307" s="166">
        <v>0</v>
      </c>
      <c r="DXB307" s="166">
        <v>0</v>
      </c>
      <c r="DXC307" s="166">
        <v>0</v>
      </c>
      <c r="DXD307" s="166">
        <v>0</v>
      </c>
      <c r="DXE307" s="166">
        <v>0</v>
      </c>
      <c r="DXF307" s="166">
        <v>0</v>
      </c>
      <c r="DXG307" s="166">
        <v>0</v>
      </c>
      <c r="DXH307" s="166">
        <v>0</v>
      </c>
      <c r="DXI307" s="166">
        <v>0</v>
      </c>
      <c r="DXJ307" s="166">
        <v>0</v>
      </c>
      <c r="DXK307" s="166">
        <v>0</v>
      </c>
      <c r="DXL307" s="166">
        <v>0</v>
      </c>
      <c r="DXM307" s="166">
        <v>0</v>
      </c>
      <c r="DXN307" s="166">
        <v>0</v>
      </c>
      <c r="DXO307" s="166">
        <v>0</v>
      </c>
      <c r="DXP307" s="166">
        <v>0</v>
      </c>
      <c r="DXQ307" s="166">
        <v>0</v>
      </c>
      <c r="DXR307" s="166">
        <v>0</v>
      </c>
      <c r="DXS307" s="166">
        <v>0</v>
      </c>
      <c r="DXT307" s="166">
        <v>0</v>
      </c>
      <c r="DXU307" s="166">
        <v>0</v>
      </c>
      <c r="DXV307" s="166">
        <v>0</v>
      </c>
      <c r="DXW307" s="166">
        <v>0</v>
      </c>
      <c r="DXX307" s="166">
        <v>0</v>
      </c>
      <c r="DXY307" s="166">
        <v>0</v>
      </c>
      <c r="DXZ307" s="166">
        <v>0</v>
      </c>
      <c r="DYA307" s="166">
        <v>0</v>
      </c>
      <c r="DYB307" s="166">
        <v>0</v>
      </c>
      <c r="DYC307" s="166">
        <v>0</v>
      </c>
      <c r="DYD307" s="166">
        <v>0</v>
      </c>
      <c r="DYE307" s="166">
        <v>0</v>
      </c>
      <c r="DYF307" s="166">
        <v>0</v>
      </c>
      <c r="DYG307" s="166">
        <v>0</v>
      </c>
      <c r="DYH307" s="166">
        <v>0</v>
      </c>
      <c r="DYI307" s="166">
        <v>0</v>
      </c>
      <c r="DYJ307" s="166">
        <v>0</v>
      </c>
      <c r="DYK307" s="166">
        <v>0</v>
      </c>
      <c r="DYL307" s="166">
        <v>0</v>
      </c>
      <c r="DYM307" s="166">
        <v>0</v>
      </c>
      <c r="DYN307" s="166">
        <v>0</v>
      </c>
      <c r="DYO307" s="166">
        <v>0</v>
      </c>
      <c r="DYP307" s="166">
        <v>0</v>
      </c>
      <c r="DYQ307" s="166">
        <v>0</v>
      </c>
      <c r="DYR307" s="166">
        <v>0</v>
      </c>
      <c r="DYS307" s="166">
        <v>0</v>
      </c>
      <c r="DYT307" s="166">
        <v>0</v>
      </c>
      <c r="DYU307" s="166">
        <v>0</v>
      </c>
      <c r="DYV307" s="166">
        <v>0</v>
      </c>
      <c r="DYW307" s="166">
        <v>0</v>
      </c>
      <c r="DYX307" s="166">
        <v>0</v>
      </c>
      <c r="DYY307" s="166">
        <v>0</v>
      </c>
      <c r="DYZ307" s="166">
        <v>0</v>
      </c>
      <c r="DZA307" s="166">
        <v>0</v>
      </c>
      <c r="DZB307" s="166">
        <v>0</v>
      </c>
      <c r="DZC307" s="166">
        <v>0</v>
      </c>
      <c r="DZD307" s="166">
        <v>0</v>
      </c>
      <c r="DZE307" s="166">
        <v>0</v>
      </c>
      <c r="DZF307" s="166">
        <v>0</v>
      </c>
      <c r="DZG307" s="166">
        <v>0</v>
      </c>
      <c r="DZH307" s="166">
        <v>0</v>
      </c>
      <c r="DZI307" s="166">
        <v>0</v>
      </c>
      <c r="DZJ307" s="166">
        <v>0</v>
      </c>
      <c r="DZK307" s="166">
        <v>0</v>
      </c>
      <c r="DZL307" s="166">
        <v>0</v>
      </c>
      <c r="DZM307" s="166">
        <v>0</v>
      </c>
      <c r="DZN307" s="166">
        <v>0</v>
      </c>
      <c r="DZO307" s="166">
        <v>0</v>
      </c>
      <c r="DZP307" s="166">
        <v>0</v>
      </c>
      <c r="DZQ307" s="166">
        <v>0</v>
      </c>
      <c r="DZR307" s="166">
        <v>0</v>
      </c>
      <c r="DZS307" s="166">
        <v>0</v>
      </c>
      <c r="DZT307" s="166">
        <v>0</v>
      </c>
      <c r="DZU307" s="166">
        <v>0</v>
      </c>
      <c r="DZV307" s="166">
        <v>0</v>
      </c>
      <c r="DZW307" s="166">
        <v>0</v>
      </c>
      <c r="DZX307" s="166">
        <v>0</v>
      </c>
      <c r="DZY307" s="166">
        <v>0</v>
      </c>
      <c r="DZZ307" s="166">
        <v>0</v>
      </c>
      <c r="EAA307" s="166">
        <v>0</v>
      </c>
      <c r="EAB307" s="166">
        <v>0</v>
      </c>
      <c r="EAC307" s="166">
        <v>0</v>
      </c>
      <c r="EAD307" s="166">
        <v>0</v>
      </c>
      <c r="EAE307" s="166">
        <v>0</v>
      </c>
      <c r="EAF307" s="166">
        <v>0</v>
      </c>
      <c r="EAG307" s="166">
        <v>0</v>
      </c>
      <c r="EAH307" s="166">
        <v>0</v>
      </c>
      <c r="EAI307" s="166">
        <v>0</v>
      </c>
      <c r="EAJ307" s="166">
        <v>0</v>
      </c>
      <c r="EAK307" s="166">
        <v>0</v>
      </c>
      <c r="EAL307" s="166">
        <v>0</v>
      </c>
      <c r="EAM307" s="166">
        <v>0</v>
      </c>
      <c r="EAN307" s="166">
        <v>0</v>
      </c>
      <c r="EAO307" s="166">
        <v>0</v>
      </c>
      <c r="EAP307" s="166">
        <v>0</v>
      </c>
      <c r="EAQ307" s="166">
        <v>0</v>
      </c>
      <c r="EAR307" s="166">
        <v>0</v>
      </c>
      <c r="EAS307" s="166">
        <v>0</v>
      </c>
      <c r="EAT307" s="166">
        <v>0</v>
      </c>
      <c r="EAU307" s="166">
        <v>0</v>
      </c>
      <c r="EAV307" s="166">
        <v>0</v>
      </c>
      <c r="EAW307" s="166">
        <v>0</v>
      </c>
      <c r="EAX307" s="166">
        <v>0</v>
      </c>
      <c r="EAY307" s="166">
        <v>0</v>
      </c>
      <c r="EAZ307" s="166">
        <v>0</v>
      </c>
      <c r="EBA307" s="166">
        <v>0</v>
      </c>
      <c r="EBB307" s="166">
        <v>0</v>
      </c>
      <c r="EBC307" s="166">
        <v>0</v>
      </c>
      <c r="EBD307" s="166">
        <v>0</v>
      </c>
      <c r="EBE307" s="166">
        <v>0</v>
      </c>
      <c r="EBF307" s="166">
        <v>0</v>
      </c>
      <c r="EBG307" s="166">
        <v>0</v>
      </c>
      <c r="EBH307" s="166">
        <v>0</v>
      </c>
      <c r="EBI307" s="166">
        <v>0</v>
      </c>
      <c r="EBJ307" s="166">
        <v>0</v>
      </c>
      <c r="EBK307" s="166">
        <v>0</v>
      </c>
      <c r="EBL307" s="166">
        <v>0</v>
      </c>
      <c r="EBM307" s="166">
        <v>0</v>
      </c>
      <c r="EBN307" s="166">
        <v>0</v>
      </c>
      <c r="EBO307" s="166">
        <v>0</v>
      </c>
      <c r="EBP307" s="166">
        <v>0</v>
      </c>
      <c r="EBQ307" s="166">
        <v>0</v>
      </c>
      <c r="EBR307" s="166">
        <v>0</v>
      </c>
      <c r="EBS307" s="166">
        <v>0</v>
      </c>
      <c r="EBT307" s="166">
        <v>0</v>
      </c>
      <c r="EBU307" s="166">
        <v>0</v>
      </c>
      <c r="EBV307" s="166">
        <v>0</v>
      </c>
      <c r="EBW307" s="166">
        <v>0</v>
      </c>
      <c r="EBX307" s="166">
        <v>0</v>
      </c>
      <c r="EBY307" s="166">
        <v>0</v>
      </c>
      <c r="EBZ307" s="166">
        <v>0</v>
      </c>
      <c r="ECA307" s="166">
        <v>0</v>
      </c>
      <c r="ECB307" s="166">
        <v>0</v>
      </c>
      <c r="ECC307" s="166">
        <v>0</v>
      </c>
      <c r="ECD307" s="166">
        <v>0</v>
      </c>
      <c r="ECE307" s="166">
        <v>0</v>
      </c>
      <c r="ECF307" s="166">
        <v>0</v>
      </c>
      <c r="ECG307" s="166">
        <v>0</v>
      </c>
      <c r="ECH307" s="166">
        <v>0</v>
      </c>
      <c r="ECI307" s="166">
        <v>0</v>
      </c>
      <c r="ECJ307" s="166">
        <v>0</v>
      </c>
      <c r="ECK307" s="166">
        <v>0</v>
      </c>
      <c r="ECL307" s="166">
        <v>0</v>
      </c>
      <c r="ECM307" s="166">
        <v>0</v>
      </c>
      <c r="ECN307" s="166">
        <v>0</v>
      </c>
      <c r="ECO307" s="166">
        <v>0</v>
      </c>
      <c r="ECP307" s="166">
        <v>0</v>
      </c>
      <c r="ECQ307" s="166">
        <v>0</v>
      </c>
      <c r="ECR307" s="166">
        <v>0</v>
      </c>
      <c r="ECS307" s="166">
        <v>0</v>
      </c>
      <c r="ECT307" s="166">
        <v>0</v>
      </c>
      <c r="ECU307" s="166">
        <v>0</v>
      </c>
      <c r="ECV307" s="166">
        <v>0</v>
      </c>
      <c r="ECW307" s="166">
        <v>0</v>
      </c>
      <c r="ECX307" s="166">
        <v>0</v>
      </c>
      <c r="ECY307" s="166">
        <v>0</v>
      </c>
      <c r="ECZ307" s="166">
        <v>0</v>
      </c>
      <c r="EDA307" s="166">
        <v>0</v>
      </c>
      <c r="EDB307" s="166">
        <v>0</v>
      </c>
      <c r="EDC307" s="166">
        <v>0</v>
      </c>
      <c r="EDD307" s="166">
        <v>0</v>
      </c>
      <c r="EDE307" s="166">
        <v>0</v>
      </c>
      <c r="EDF307" s="166">
        <v>0</v>
      </c>
      <c r="EDG307" s="166">
        <v>0</v>
      </c>
      <c r="EDH307" s="166">
        <v>0</v>
      </c>
      <c r="EDI307" s="166">
        <v>0</v>
      </c>
      <c r="EDJ307" s="166">
        <v>0</v>
      </c>
      <c r="EDK307" s="166">
        <v>0</v>
      </c>
      <c r="EDL307" s="166">
        <v>0</v>
      </c>
      <c r="EDM307" s="166">
        <v>0</v>
      </c>
      <c r="EDN307" s="166">
        <v>0</v>
      </c>
      <c r="EDO307" s="166">
        <v>0</v>
      </c>
      <c r="EDP307" s="166">
        <v>0</v>
      </c>
      <c r="EDQ307" s="166">
        <v>0</v>
      </c>
      <c r="EDR307" s="166">
        <v>0</v>
      </c>
      <c r="EDS307" s="166">
        <v>0</v>
      </c>
      <c r="EDT307" s="166">
        <v>0</v>
      </c>
      <c r="EDU307" s="166">
        <v>0</v>
      </c>
      <c r="EDV307" s="166">
        <v>0</v>
      </c>
      <c r="EDW307" s="166">
        <v>0</v>
      </c>
      <c r="EDX307" s="166">
        <v>0</v>
      </c>
      <c r="EDY307" s="166">
        <v>0</v>
      </c>
      <c r="EDZ307" s="166">
        <v>0</v>
      </c>
      <c r="EEA307" s="166">
        <v>0</v>
      </c>
      <c r="EEB307" s="166">
        <v>0</v>
      </c>
      <c r="EEC307" s="166">
        <v>0</v>
      </c>
      <c r="EED307" s="166">
        <v>0</v>
      </c>
      <c r="EEE307" s="166">
        <v>0</v>
      </c>
      <c r="EEF307" s="166">
        <v>0</v>
      </c>
      <c r="EEG307" s="166">
        <v>0</v>
      </c>
      <c r="EEH307" s="166">
        <v>0</v>
      </c>
      <c r="EEI307" s="166">
        <v>0</v>
      </c>
      <c r="EEJ307" s="166">
        <v>0</v>
      </c>
      <c r="EEK307" s="166">
        <v>0</v>
      </c>
      <c r="EEL307" s="166">
        <v>0</v>
      </c>
      <c r="EEM307" s="166">
        <v>0</v>
      </c>
      <c r="EEN307" s="166">
        <v>0</v>
      </c>
      <c r="EEO307" s="166">
        <v>0</v>
      </c>
      <c r="EEP307" s="166">
        <v>0</v>
      </c>
      <c r="EEQ307" s="166">
        <v>0</v>
      </c>
      <c r="EER307" s="166">
        <v>0</v>
      </c>
      <c r="EES307" s="166">
        <v>0</v>
      </c>
      <c r="EET307" s="166">
        <v>0</v>
      </c>
      <c r="EEU307" s="166">
        <v>0</v>
      </c>
      <c r="EEV307" s="166">
        <v>0</v>
      </c>
      <c r="EEW307" s="166">
        <v>0</v>
      </c>
      <c r="EEX307" s="166">
        <v>0</v>
      </c>
      <c r="EEY307" s="166">
        <v>0</v>
      </c>
      <c r="EEZ307" s="166">
        <v>0</v>
      </c>
      <c r="EFA307" s="166">
        <v>0</v>
      </c>
      <c r="EFB307" s="166">
        <v>0</v>
      </c>
      <c r="EFC307" s="166">
        <v>0</v>
      </c>
      <c r="EFD307" s="166">
        <v>0</v>
      </c>
      <c r="EFE307" s="166">
        <v>0</v>
      </c>
      <c r="EFF307" s="166">
        <v>0</v>
      </c>
      <c r="EFG307" s="166">
        <v>0</v>
      </c>
      <c r="EFH307" s="166">
        <v>0</v>
      </c>
      <c r="EFI307" s="166">
        <v>0</v>
      </c>
      <c r="EFJ307" s="166">
        <v>0</v>
      </c>
      <c r="EFK307" s="166">
        <v>0</v>
      </c>
      <c r="EFL307" s="166">
        <v>0</v>
      </c>
      <c r="EFM307" s="166">
        <v>0</v>
      </c>
      <c r="EFN307" s="166">
        <v>0</v>
      </c>
      <c r="EFO307" s="166">
        <v>0</v>
      </c>
      <c r="EFP307" s="166">
        <v>0</v>
      </c>
      <c r="EFQ307" s="166">
        <v>0</v>
      </c>
      <c r="EFR307" s="166">
        <v>0</v>
      </c>
      <c r="EFS307" s="166">
        <v>0</v>
      </c>
      <c r="EFT307" s="166">
        <v>0</v>
      </c>
      <c r="EFU307" s="166">
        <v>0</v>
      </c>
      <c r="EFV307" s="166">
        <v>0</v>
      </c>
      <c r="EFW307" s="166">
        <v>0</v>
      </c>
      <c r="EFX307" s="166">
        <v>0</v>
      </c>
      <c r="EFY307" s="166">
        <v>0</v>
      </c>
      <c r="EFZ307" s="166">
        <v>0</v>
      </c>
      <c r="EGA307" s="166">
        <v>0</v>
      </c>
      <c r="EGB307" s="166">
        <v>0</v>
      </c>
      <c r="EGC307" s="166">
        <v>0</v>
      </c>
      <c r="EGD307" s="166">
        <v>0</v>
      </c>
      <c r="EGE307" s="166">
        <v>0</v>
      </c>
      <c r="EGF307" s="166">
        <v>0</v>
      </c>
      <c r="EGG307" s="166">
        <v>0</v>
      </c>
      <c r="EGH307" s="166">
        <v>0</v>
      </c>
      <c r="EGI307" s="166">
        <v>0</v>
      </c>
      <c r="EGJ307" s="166">
        <v>0</v>
      </c>
      <c r="EGK307" s="166">
        <v>0</v>
      </c>
      <c r="EGL307" s="166">
        <v>0</v>
      </c>
      <c r="EGM307" s="166">
        <v>0</v>
      </c>
      <c r="EGN307" s="166">
        <v>0</v>
      </c>
      <c r="EGO307" s="166">
        <v>0</v>
      </c>
      <c r="EGP307" s="166">
        <v>0</v>
      </c>
      <c r="EGQ307" s="166">
        <v>0</v>
      </c>
      <c r="EGR307" s="166">
        <v>0</v>
      </c>
      <c r="EGS307" s="166">
        <v>0</v>
      </c>
      <c r="EGT307" s="166">
        <v>0</v>
      </c>
      <c r="EGU307" s="166">
        <v>0</v>
      </c>
      <c r="EGV307" s="166">
        <v>0</v>
      </c>
      <c r="EGW307" s="166">
        <v>0</v>
      </c>
      <c r="EGX307" s="166">
        <v>0</v>
      </c>
      <c r="EGY307" s="166">
        <v>0</v>
      </c>
      <c r="EGZ307" s="166">
        <v>0</v>
      </c>
      <c r="EHA307" s="166">
        <v>0</v>
      </c>
      <c r="EHB307" s="166">
        <v>0</v>
      </c>
      <c r="EHC307" s="166">
        <v>0</v>
      </c>
      <c r="EHD307" s="166">
        <v>0</v>
      </c>
      <c r="EHE307" s="166">
        <v>0</v>
      </c>
      <c r="EHF307" s="166">
        <v>0</v>
      </c>
      <c r="EHG307" s="166">
        <v>0</v>
      </c>
      <c r="EHH307" s="166">
        <v>0</v>
      </c>
      <c r="EHI307" s="166">
        <v>0</v>
      </c>
      <c r="EHJ307" s="166">
        <v>0</v>
      </c>
      <c r="EHK307" s="166">
        <v>0</v>
      </c>
      <c r="EHL307" s="166">
        <v>0</v>
      </c>
      <c r="EHM307" s="166">
        <v>0</v>
      </c>
      <c r="EHN307" s="166">
        <v>0</v>
      </c>
      <c r="EHO307" s="166">
        <v>0</v>
      </c>
      <c r="EHP307" s="166">
        <v>0</v>
      </c>
      <c r="EHQ307" s="166">
        <v>0</v>
      </c>
      <c r="EHR307" s="166">
        <v>0</v>
      </c>
      <c r="EHS307" s="166">
        <v>0</v>
      </c>
      <c r="EHT307" s="166">
        <v>0</v>
      </c>
      <c r="EHU307" s="166">
        <v>0</v>
      </c>
      <c r="EHV307" s="166">
        <v>0</v>
      </c>
      <c r="EHW307" s="166">
        <v>0</v>
      </c>
      <c r="EHX307" s="166">
        <v>0</v>
      </c>
      <c r="EHY307" s="166">
        <v>0</v>
      </c>
      <c r="EHZ307" s="166">
        <v>0</v>
      </c>
      <c r="EIA307" s="166">
        <v>0</v>
      </c>
      <c r="EIB307" s="166">
        <v>0</v>
      </c>
      <c r="EIC307" s="166">
        <v>0</v>
      </c>
      <c r="EID307" s="166">
        <v>0</v>
      </c>
      <c r="EIE307" s="166">
        <v>0</v>
      </c>
      <c r="EIF307" s="166">
        <v>0</v>
      </c>
      <c r="EIG307" s="166">
        <v>0</v>
      </c>
      <c r="EIH307" s="166">
        <v>0</v>
      </c>
      <c r="EII307" s="166">
        <v>0</v>
      </c>
      <c r="EIJ307" s="166">
        <v>0</v>
      </c>
      <c r="EIK307" s="166">
        <v>0</v>
      </c>
      <c r="EIL307" s="166">
        <v>0</v>
      </c>
      <c r="EIM307" s="166">
        <v>0</v>
      </c>
      <c r="EIN307" s="166">
        <v>0</v>
      </c>
      <c r="EIO307" s="166">
        <v>0</v>
      </c>
      <c r="EIP307" s="166">
        <v>0</v>
      </c>
      <c r="EIQ307" s="166">
        <v>0</v>
      </c>
      <c r="EIR307" s="166">
        <v>0</v>
      </c>
      <c r="EIS307" s="166">
        <v>0</v>
      </c>
      <c r="EIT307" s="166">
        <v>0</v>
      </c>
      <c r="EIU307" s="166">
        <v>0</v>
      </c>
      <c r="EIV307" s="166">
        <v>0</v>
      </c>
      <c r="EIW307" s="166">
        <v>0</v>
      </c>
      <c r="EIX307" s="166">
        <v>0</v>
      </c>
      <c r="EIY307" s="166">
        <v>0</v>
      </c>
      <c r="EIZ307" s="166">
        <v>0</v>
      </c>
      <c r="EJA307" s="166">
        <v>0</v>
      </c>
      <c r="EJB307" s="166">
        <v>0</v>
      </c>
      <c r="EJC307" s="166">
        <v>0</v>
      </c>
      <c r="EJD307" s="166">
        <v>0</v>
      </c>
      <c r="EJE307" s="166">
        <v>0</v>
      </c>
      <c r="EJF307" s="166">
        <v>0</v>
      </c>
      <c r="EJG307" s="166">
        <v>0</v>
      </c>
      <c r="EJH307" s="166">
        <v>0</v>
      </c>
      <c r="EJI307" s="166">
        <v>0</v>
      </c>
      <c r="EJJ307" s="166">
        <v>0</v>
      </c>
      <c r="EJK307" s="166">
        <v>0</v>
      </c>
      <c r="EJL307" s="166">
        <v>0</v>
      </c>
      <c r="EJM307" s="166">
        <v>0</v>
      </c>
      <c r="EJN307" s="166">
        <v>0</v>
      </c>
      <c r="EJO307" s="166">
        <v>0</v>
      </c>
      <c r="EJP307" s="166">
        <v>0</v>
      </c>
      <c r="EJQ307" s="166">
        <v>0</v>
      </c>
      <c r="EJR307" s="166">
        <v>0</v>
      </c>
      <c r="EJS307" s="166">
        <v>0</v>
      </c>
      <c r="EJT307" s="166">
        <v>0</v>
      </c>
      <c r="EJU307" s="166">
        <v>0</v>
      </c>
      <c r="EJV307" s="166">
        <v>0</v>
      </c>
      <c r="EJW307" s="166">
        <v>0</v>
      </c>
      <c r="EJX307" s="166">
        <v>0</v>
      </c>
      <c r="EJY307" s="166">
        <v>0</v>
      </c>
      <c r="EJZ307" s="166">
        <v>0</v>
      </c>
      <c r="EKA307" s="166">
        <v>0</v>
      </c>
      <c r="EKB307" s="166">
        <v>0</v>
      </c>
      <c r="EKC307" s="166">
        <v>0</v>
      </c>
      <c r="EKD307" s="166">
        <v>0</v>
      </c>
      <c r="EKE307" s="166">
        <v>0</v>
      </c>
      <c r="EKF307" s="166">
        <v>0</v>
      </c>
      <c r="EKG307" s="166">
        <v>0</v>
      </c>
      <c r="EKH307" s="166">
        <v>0</v>
      </c>
      <c r="EKI307" s="166">
        <v>0</v>
      </c>
      <c r="EKJ307" s="166">
        <v>0</v>
      </c>
      <c r="EKK307" s="166">
        <v>0</v>
      </c>
      <c r="EKL307" s="166">
        <v>0</v>
      </c>
      <c r="EKM307" s="166">
        <v>0</v>
      </c>
      <c r="EKN307" s="166">
        <v>0</v>
      </c>
      <c r="EKO307" s="166">
        <v>0</v>
      </c>
      <c r="EKP307" s="166">
        <v>0</v>
      </c>
      <c r="EKQ307" s="166">
        <v>0</v>
      </c>
      <c r="EKR307" s="166">
        <v>0</v>
      </c>
      <c r="EKS307" s="166">
        <v>0</v>
      </c>
      <c r="EKT307" s="166">
        <v>0</v>
      </c>
      <c r="EKU307" s="166">
        <v>0</v>
      </c>
      <c r="EKV307" s="166">
        <v>0</v>
      </c>
      <c r="EKW307" s="166">
        <v>0</v>
      </c>
      <c r="EKX307" s="166">
        <v>0</v>
      </c>
      <c r="EKY307" s="166">
        <v>0</v>
      </c>
      <c r="EKZ307" s="166">
        <v>0</v>
      </c>
      <c r="ELA307" s="166">
        <v>0</v>
      </c>
      <c r="ELB307" s="166">
        <v>0</v>
      </c>
      <c r="ELC307" s="166">
        <v>0</v>
      </c>
      <c r="ELD307" s="166">
        <v>0</v>
      </c>
      <c r="ELE307" s="166">
        <v>0</v>
      </c>
      <c r="ELF307" s="166">
        <v>0</v>
      </c>
      <c r="ELG307" s="166">
        <v>0</v>
      </c>
      <c r="ELH307" s="166">
        <v>0</v>
      </c>
      <c r="ELI307" s="166">
        <v>0</v>
      </c>
      <c r="ELJ307" s="166">
        <v>0</v>
      </c>
      <c r="ELK307" s="166">
        <v>0</v>
      </c>
      <c r="ELL307" s="166">
        <v>0</v>
      </c>
      <c r="ELM307" s="166">
        <v>0</v>
      </c>
      <c r="ELN307" s="166">
        <v>0</v>
      </c>
      <c r="ELO307" s="166">
        <v>0</v>
      </c>
      <c r="ELP307" s="166">
        <v>0</v>
      </c>
      <c r="ELQ307" s="166">
        <v>0</v>
      </c>
      <c r="ELR307" s="166">
        <v>0</v>
      </c>
      <c r="ELS307" s="166">
        <v>0</v>
      </c>
      <c r="ELT307" s="166">
        <v>0</v>
      </c>
      <c r="ELU307" s="166">
        <v>0</v>
      </c>
      <c r="ELV307" s="166">
        <v>0</v>
      </c>
      <c r="ELW307" s="166">
        <v>0</v>
      </c>
      <c r="ELX307" s="166">
        <v>0</v>
      </c>
      <c r="ELY307" s="166">
        <v>0</v>
      </c>
      <c r="ELZ307" s="166">
        <v>0</v>
      </c>
      <c r="EMA307" s="166">
        <v>0</v>
      </c>
      <c r="EMB307" s="166">
        <v>0</v>
      </c>
      <c r="EMC307" s="166">
        <v>0</v>
      </c>
      <c r="EMD307" s="166">
        <v>0</v>
      </c>
      <c r="EME307" s="166">
        <v>0</v>
      </c>
      <c r="EMF307" s="166">
        <v>0</v>
      </c>
      <c r="EMG307" s="166">
        <v>0</v>
      </c>
      <c r="EMH307" s="166">
        <v>0</v>
      </c>
      <c r="EMI307" s="166">
        <v>0</v>
      </c>
      <c r="EMJ307" s="166">
        <v>0</v>
      </c>
      <c r="EMK307" s="166">
        <v>0</v>
      </c>
      <c r="EML307" s="166">
        <v>0</v>
      </c>
      <c r="EMM307" s="166">
        <v>0</v>
      </c>
      <c r="EMN307" s="166">
        <v>0</v>
      </c>
      <c r="EMO307" s="166">
        <v>0</v>
      </c>
      <c r="EMP307" s="166">
        <v>0</v>
      </c>
      <c r="EMQ307" s="166">
        <v>0</v>
      </c>
      <c r="EMR307" s="166">
        <v>0</v>
      </c>
      <c r="EMS307" s="166">
        <v>0</v>
      </c>
      <c r="EMT307" s="166">
        <v>0</v>
      </c>
      <c r="EMU307" s="166">
        <v>0</v>
      </c>
      <c r="EMV307" s="166">
        <v>0</v>
      </c>
      <c r="EMW307" s="166">
        <v>0</v>
      </c>
      <c r="EMX307" s="166">
        <v>0</v>
      </c>
      <c r="EMY307" s="166">
        <v>0</v>
      </c>
      <c r="EMZ307" s="166">
        <v>0</v>
      </c>
      <c r="ENA307" s="166">
        <v>0</v>
      </c>
      <c r="ENB307" s="166">
        <v>0</v>
      </c>
      <c r="ENC307" s="166">
        <v>0</v>
      </c>
      <c r="END307" s="166">
        <v>0</v>
      </c>
      <c r="ENE307" s="166">
        <v>0</v>
      </c>
      <c r="ENF307" s="166">
        <v>0</v>
      </c>
      <c r="ENG307" s="166">
        <v>0</v>
      </c>
      <c r="ENH307" s="166">
        <v>0</v>
      </c>
      <c r="ENI307" s="166">
        <v>0</v>
      </c>
      <c r="ENJ307" s="166">
        <v>0</v>
      </c>
      <c r="ENK307" s="166">
        <v>0</v>
      </c>
      <c r="ENL307" s="166">
        <v>0</v>
      </c>
      <c r="ENM307" s="166">
        <v>0</v>
      </c>
      <c r="ENN307" s="166">
        <v>0</v>
      </c>
      <c r="ENO307" s="166">
        <v>0</v>
      </c>
      <c r="ENP307" s="166">
        <v>0</v>
      </c>
      <c r="ENQ307" s="166">
        <v>0</v>
      </c>
      <c r="ENR307" s="166">
        <v>0</v>
      </c>
      <c r="ENS307" s="166">
        <v>0</v>
      </c>
      <c r="ENT307" s="166">
        <v>0</v>
      </c>
      <c r="ENU307" s="166">
        <v>0</v>
      </c>
      <c r="ENV307" s="166">
        <v>0</v>
      </c>
      <c r="ENW307" s="166">
        <v>0</v>
      </c>
      <c r="ENX307" s="166">
        <v>0</v>
      </c>
      <c r="ENY307" s="166">
        <v>0</v>
      </c>
      <c r="ENZ307" s="166">
        <v>0</v>
      </c>
      <c r="EOA307" s="166">
        <v>0</v>
      </c>
      <c r="EOB307" s="166">
        <v>0</v>
      </c>
      <c r="EOC307" s="166">
        <v>0</v>
      </c>
      <c r="EOD307" s="166">
        <v>0</v>
      </c>
      <c r="EOE307" s="166">
        <v>0</v>
      </c>
      <c r="EOF307" s="166">
        <v>0</v>
      </c>
      <c r="EOG307" s="166">
        <v>0</v>
      </c>
      <c r="EOH307" s="166">
        <v>0</v>
      </c>
      <c r="EOI307" s="166">
        <v>0</v>
      </c>
      <c r="EOJ307" s="166">
        <v>0</v>
      </c>
      <c r="EOK307" s="166">
        <v>0</v>
      </c>
      <c r="EOL307" s="166">
        <v>0</v>
      </c>
      <c r="EOM307" s="166">
        <v>0</v>
      </c>
      <c r="EON307" s="166">
        <v>0</v>
      </c>
      <c r="EOO307" s="166">
        <v>0</v>
      </c>
      <c r="EOP307" s="166">
        <v>0</v>
      </c>
      <c r="EOQ307" s="166">
        <v>0</v>
      </c>
      <c r="EOR307" s="166">
        <v>0</v>
      </c>
      <c r="EOS307" s="166">
        <v>0</v>
      </c>
      <c r="EOT307" s="166">
        <v>0</v>
      </c>
      <c r="EOU307" s="166">
        <v>0</v>
      </c>
      <c r="EOV307" s="166">
        <v>0</v>
      </c>
      <c r="EOW307" s="166">
        <v>0</v>
      </c>
      <c r="EOX307" s="166">
        <v>0</v>
      </c>
      <c r="EOY307" s="166">
        <v>0</v>
      </c>
      <c r="EOZ307" s="166">
        <v>0</v>
      </c>
      <c r="EPA307" s="166">
        <v>0</v>
      </c>
      <c r="EPB307" s="166">
        <v>0</v>
      </c>
      <c r="EPC307" s="166">
        <v>0</v>
      </c>
      <c r="EPD307" s="166">
        <v>0</v>
      </c>
      <c r="EPE307" s="166">
        <v>0</v>
      </c>
      <c r="EPF307" s="166">
        <v>0</v>
      </c>
      <c r="EPG307" s="166">
        <v>0</v>
      </c>
      <c r="EPH307" s="166">
        <v>0</v>
      </c>
      <c r="EPI307" s="166">
        <v>0</v>
      </c>
      <c r="EPJ307" s="166">
        <v>0</v>
      </c>
      <c r="EPK307" s="166">
        <v>0</v>
      </c>
      <c r="EPL307" s="166">
        <v>0</v>
      </c>
      <c r="EPM307" s="166">
        <v>0</v>
      </c>
      <c r="EPN307" s="166">
        <v>0</v>
      </c>
      <c r="EPO307" s="166">
        <v>0</v>
      </c>
      <c r="EPP307" s="166">
        <v>0</v>
      </c>
      <c r="EPQ307" s="166">
        <v>0</v>
      </c>
      <c r="EPR307" s="166">
        <v>0</v>
      </c>
      <c r="EPS307" s="166">
        <v>0</v>
      </c>
      <c r="EPT307" s="166">
        <v>0</v>
      </c>
      <c r="EPU307" s="166">
        <v>0</v>
      </c>
      <c r="EPV307" s="166">
        <v>0</v>
      </c>
      <c r="EPW307" s="166">
        <v>0</v>
      </c>
      <c r="EPX307" s="166">
        <v>0</v>
      </c>
      <c r="EPY307" s="166">
        <v>0</v>
      </c>
      <c r="EPZ307" s="166">
        <v>0</v>
      </c>
      <c r="EQA307" s="166">
        <v>0</v>
      </c>
      <c r="EQB307" s="166">
        <v>0</v>
      </c>
      <c r="EQC307" s="166">
        <v>0</v>
      </c>
      <c r="EQD307" s="166">
        <v>0</v>
      </c>
      <c r="EQE307" s="166">
        <v>0</v>
      </c>
      <c r="EQF307" s="166">
        <v>0</v>
      </c>
      <c r="EQG307" s="166">
        <v>0</v>
      </c>
      <c r="EQH307" s="166">
        <v>0</v>
      </c>
      <c r="EQI307" s="166">
        <v>0</v>
      </c>
      <c r="EQJ307" s="166">
        <v>0</v>
      </c>
      <c r="EQK307" s="166">
        <v>0</v>
      </c>
      <c r="EQL307" s="166">
        <v>0</v>
      </c>
      <c r="EQM307" s="166">
        <v>0</v>
      </c>
      <c r="EQN307" s="166">
        <v>0</v>
      </c>
      <c r="EQO307" s="166">
        <v>0</v>
      </c>
      <c r="EQP307" s="166">
        <v>0</v>
      </c>
      <c r="EQQ307" s="166">
        <v>0</v>
      </c>
      <c r="EQR307" s="166">
        <v>0</v>
      </c>
      <c r="EQS307" s="166">
        <v>0</v>
      </c>
      <c r="EQT307" s="166">
        <v>0</v>
      </c>
      <c r="EQU307" s="166">
        <v>0</v>
      </c>
      <c r="EQV307" s="166">
        <v>0</v>
      </c>
      <c r="EQW307" s="166">
        <v>0</v>
      </c>
      <c r="EQX307" s="166">
        <v>0</v>
      </c>
      <c r="EQY307" s="166">
        <v>0</v>
      </c>
      <c r="EQZ307" s="166">
        <v>0</v>
      </c>
      <c r="ERA307" s="166">
        <v>0</v>
      </c>
      <c r="ERB307" s="166">
        <v>0</v>
      </c>
      <c r="ERC307" s="166">
        <v>0</v>
      </c>
      <c r="ERD307" s="166">
        <v>0</v>
      </c>
      <c r="ERE307" s="166">
        <v>0</v>
      </c>
      <c r="ERF307" s="166">
        <v>0</v>
      </c>
      <c r="ERG307" s="166">
        <v>0</v>
      </c>
      <c r="ERH307" s="166">
        <v>0</v>
      </c>
      <c r="ERI307" s="166">
        <v>0</v>
      </c>
      <c r="ERJ307" s="166">
        <v>0</v>
      </c>
      <c r="ERK307" s="166">
        <v>0</v>
      </c>
      <c r="ERL307" s="166">
        <v>0</v>
      </c>
      <c r="ERM307" s="166">
        <v>0</v>
      </c>
      <c r="ERN307" s="166">
        <v>0</v>
      </c>
      <c r="ERO307" s="166">
        <v>0</v>
      </c>
      <c r="ERP307" s="166">
        <v>0</v>
      </c>
      <c r="ERQ307" s="166">
        <v>0</v>
      </c>
      <c r="ERR307" s="166">
        <v>0</v>
      </c>
      <c r="ERS307" s="166">
        <v>0</v>
      </c>
      <c r="ERT307" s="166">
        <v>0</v>
      </c>
      <c r="ERU307" s="166">
        <v>0</v>
      </c>
      <c r="ERV307" s="166">
        <v>0</v>
      </c>
      <c r="ERW307" s="166">
        <v>0</v>
      </c>
      <c r="ERX307" s="166">
        <v>0</v>
      </c>
      <c r="ERY307" s="166">
        <v>0</v>
      </c>
      <c r="ERZ307" s="166">
        <v>0</v>
      </c>
      <c r="ESA307" s="166">
        <v>0</v>
      </c>
      <c r="ESB307" s="166">
        <v>0</v>
      </c>
      <c r="ESC307" s="166">
        <v>0</v>
      </c>
      <c r="ESD307" s="166">
        <v>0</v>
      </c>
      <c r="ESE307" s="166">
        <v>0</v>
      </c>
      <c r="ESF307" s="166">
        <v>0</v>
      </c>
      <c r="ESG307" s="166">
        <v>0</v>
      </c>
      <c r="ESH307" s="166">
        <v>0</v>
      </c>
      <c r="ESI307" s="166">
        <v>0</v>
      </c>
      <c r="ESJ307" s="166">
        <v>0</v>
      </c>
      <c r="ESK307" s="166">
        <v>0</v>
      </c>
      <c r="ESL307" s="166">
        <v>0</v>
      </c>
      <c r="ESM307" s="166">
        <v>0</v>
      </c>
      <c r="ESN307" s="166">
        <v>0</v>
      </c>
      <c r="ESO307" s="166">
        <v>0</v>
      </c>
      <c r="ESP307" s="166">
        <v>0</v>
      </c>
      <c r="ESQ307" s="166">
        <v>0</v>
      </c>
      <c r="ESR307" s="166">
        <v>0</v>
      </c>
      <c r="ESS307" s="166">
        <v>0</v>
      </c>
      <c r="EST307" s="166">
        <v>0</v>
      </c>
      <c r="ESU307" s="166">
        <v>0</v>
      </c>
      <c r="ESV307" s="166">
        <v>0</v>
      </c>
      <c r="ESW307" s="166">
        <v>0</v>
      </c>
      <c r="ESX307" s="166">
        <v>0</v>
      </c>
      <c r="ESY307" s="166">
        <v>0</v>
      </c>
      <c r="ESZ307" s="166">
        <v>0</v>
      </c>
      <c r="ETA307" s="166">
        <v>0</v>
      </c>
      <c r="ETB307" s="166">
        <v>0</v>
      </c>
      <c r="ETC307" s="166">
        <v>0</v>
      </c>
      <c r="ETD307" s="166">
        <v>0</v>
      </c>
      <c r="ETE307" s="166">
        <v>0</v>
      </c>
      <c r="ETF307" s="166">
        <v>0</v>
      </c>
      <c r="ETG307" s="166">
        <v>0</v>
      </c>
      <c r="ETH307" s="166">
        <v>0</v>
      </c>
      <c r="ETI307" s="166">
        <v>0</v>
      </c>
      <c r="ETJ307" s="166">
        <v>0</v>
      </c>
      <c r="ETK307" s="166">
        <v>0</v>
      </c>
      <c r="ETL307" s="166">
        <v>0</v>
      </c>
      <c r="ETM307" s="166">
        <v>0</v>
      </c>
      <c r="ETN307" s="166">
        <v>0</v>
      </c>
      <c r="ETO307" s="166">
        <v>0</v>
      </c>
      <c r="ETP307" s="166">
        <v>0</v>
      </c>
      <c r="ETQ307" s="166">
        <v>0</v>
      </c>
      <c r="ETR307" s="166">
        <v>0</v>
      </c>
      <c r="ETS307" s="166">
        <v>0</v>
      </c>
      <c r="ETT307" s="166">
        <v>0</v>
      </c>
      <c r="ETU307" s="166">
        <v>0</v>
      </c>
      <c r="ETV307" s="166">
        <v>0</v>
      </c>
      <c r="ETW307" s="166">
        <v>0</v>
      </c>
      <c r="ETX307" s="166">
        <v>0</v>
      </c>
      <c r="ETY307" s="166">
        <v>0</v>
      </c>
      <c r="ETZ307" s="166">
        <v>0</v>
      </c>
      <c r="EUA307" s="166">
        <v>0</v>
      </c>
      <c r="EUB307" s="166">
        <v>0</v>
      </c>
      <c r="EUC307" s="166">
        <v>0</v>
      </c>
      <c r="EUD307" s="166">
        <v>0</v>
      </c>
      <c r="EUE307" s="166">
        <v>0</v>
      </c>
      <c r="EUF307" s="166">
        <v>0</v>
      </c>
      <c r="EUG307" s="166">
        <v>0</v>
      </c>
      <c r="EUH307" s="166">
        <v>0</v>
      </c>
      <c r="EUI307" s="166">
        <v>0</v>
      </c>
      <c r="EUJ307" s="166">
        <v>0</v>
      </c>
      <c r="EUK307" s="166">
        <v>0</v>
      </c>
      <c r="EUL307" s="166">
        <v>0</v>
      </c>
      <c r="EUM307" s="166">
        <v>0</v>
      </c>
      <c r="EUN307" s="166">
        <v>0</v>
      </c>
      <c r="EUO307" s="166">
        <v>0</v>
      </c>
      <c r="EUP307" s="166">
        <v>0</v>
      </c>
      <c r="EUQ307" s="166">
        <v>0</v>
      </c>
      <c r="EUR307" s="166">
        <v>0</v>
      </c>
      <c r="EUS307" s="166">
        <v>0</v>
      </c>
      <c r="EUT307" s="166">
        <v>0</v>
      </c>
      <c r="EUU307" s="166">
        <v>0</v>
      </c>
      <c r="EUV307" s="166">
        <v>0</v>
      </c>
      <c r="EUW307" s="166">
        <v>0</v>
      </c>
      <c r="EUX307" s="166">
        <v>0</v>
      </c>
      <c r="EUY307" s="166">
        <v>0</v>
      </c>
      <c r="EUZ307" s="166">
        <v>0</v>
      </c>
      <c r="EVA307" s="166">
        <v>0</v>
      </c>
      <c r="EVB307" s="166">
        <v>0</v>
      </c>
      <c r="EVC307" s="166">
        <v>0</v>
      </c>
      <c r="EVD307" s="166">
        <v>0</v>
      </c>
      <c r="EVE307" s="166">
        <v>0</v>
      </c>
      <c r="EVF307" s="166">
        <v>0</v>
      </c>
      <c r="EVG307" s="166">
        <v>0</v>
      </c>
      <c r="EVH307" s="166">
        <v>0</v>
      </c>
      <c r="EVI307" s="166">
        <v>0</v>
      </c>
      <c r="EVJ307" s="166">
        <v>0</v>
      </c>
      <c r="EVK307" s="166">
        <v>0</v>
      </c>
      <c r="EVL307" s="166">
        <v>0</v>
      </c>
      <c r="EVM307" s="166">
        <v>0</v>
      </c>
      <c r="EVN307" s="166">
        <v>0</v>
      </c>
      <c r="EVO307" s="166">
        <v>0</v>
      </c>
      <c r="EVP307" s="166">
        <v>0</v>
      </c>
      <c r="EVQ307" s="166">
        <v>0</v>
      </c>
      <c r="EVR307" s="166">
        <v>0</v>
      </c>
      <c r="EVS307" s="166">
        <v>0</v>
      </c>
      <c r="EVT307" s="166">
        <v>0</v>
      </c>
      <c r="EVU307" s="166">
        <v>0</v>
      </c>
      <c r="EVV307" s="166">
        <v>0</v>
      </c>
      <c r="EVW307" s="166">
        <v>0</v>
      </c>
      <c r="EVX307" s="166">
        <v>0</v>
      </c>
      <c r="EVY307" s="166">
        <v>0</v>
      </c>
      <c r="EVZ307" s="166">
        <v>0</v>
      </c>
      <c r="EWA307" s="166">
        <v>0</v>
      </c>
      <c r="EWB307" s="166">
        <v>0</v>
      </c>
      <c r="EWC307" s="166">
        <v>0</v>
      </c>
      <c r="EWD307" s="166">
        <v>0</v>
      </c>
      <c r="EWE307" s="166">
        <v>0</v>
      </c>
      <c r="EWF307" s="166">
        <v>0</v>
      </c>
      <c r="EWG307" s="166">
        <v>0</v>
      </c>
      <c r="EWH307" s="166">
        <v>0</v>
      </c>
      <c r="EWI307" s="166">
        <v>0</v>
      </c>
      <c r="EWJ307" s="166">
        <v>0</v>
      </c>
      <c r="EWK307" s="166">
        <v>0</v>
      </c>
      <c r="EWL307" s="166">
        <v>0</v>
      </c>
      <c r="EWM307" s="166">
        <v>0</v>
      </c>
      <c r="EWN307" s="166">
        <v>0</v>
      </c>
      <c r="EWO307" s="166">
        <v>0</v>
      </c>
      <c r="EWP307" s="166">
        <v>0</v>
      </c>
      <c r="EWQ307" s="166">
        <v>0</v>
      </c>
      <c r="EWR307" s="166">
        <v>0</v>
      </c>
      <c r="EWS307" s="166">
        <v>0</v>
      </c>
      <c r="EWT307" s="166">
        <v>0</v>
      </c>
      <c r="EWU307" s="166">
        <v>0</v>
      </c>
      <c r="EWV307" s="166">
        <v>0</v>
      </c>
      <c r="EWW307" s="166">
        <v>0</v>
      </c>
      <c r="EWX307" s="166">
        <v>0</v>
      </c>
      <c r="EWY307" s="166">
        <v>0</v>
      </c>
      <c r="EWZ307" s="166">
        <v>0</v>
      </c>
      <c r="EXA307" s="166">
        <v>0</v>
      </c>
      <c r="EXB307" s="166">
        <v>0</v>
      </c>
      <c r="EXC307" s="166">
        <v>0</v>
      </c>
      <c r="EXD307" s="166">
        <v>0</v>
      </c>
      <c r="EXE307" s="166">
        <v>0</v>
      </c>
      <c r="EXF307" s="166">
        <v>0</v>
      </c>
      <c r="EXG307" s="166">
        <v>0</v>
      </c>
      <c r="EXH307" s="166">
        <v>0</v>
      </c>
      <c r="EXI307" s="166">
        <v>0</v>
      </c>
      <c r="EXJ307" s="166">
        <v>0</v>
      </c>
      <c r="EXK307" s="166">
        <v>0</v>
      </c>
      <c r="EXL307" s="166">
        <v>0</v>
      </c>
      <c r="EXM307" s="166">
        <v>0</v>
      </c>
      <c r="EXN307" s="166">
        <v>0</v>
      </c>
      <c r="EXO307" s="166">
        <v>0</v>
      </c>
      <c r="EXP307" s="166">
        <v>0</v>
      </c>
      <c r="EXQ307" s="166">
        <v>0</v>
      </c>
      <c r="EXR307" s="166">
        <v>0</v>
      </c>
      <c r="EXS307" s="166">
        <v>0</v>
      </c>
      <c r="EXT307" s="166">
        <v>0</v>
      </c>
      <c r="EXU307" s="166">
        <v>0</v>
      </c>
      <c r="EXV307" s="166">
        <v>0</v>
      </c>
      <c r="EXW307" s="166">
        <v>0</v>
      </c>
      <c r="EXX307" s="166">
        <v>0</v>
      </c>
      <c r="EXY307" s="166">
        <v>0</v>
      </c>
      <c r="EXZ307" s="166">
        <v>0</v>
      </c>
      <c r="EYA307" s="166">
        <v>0</v>
      </c>
      <c r="EYB307" s="166">
        <v>0</v>
      </c>
      <c r="EYC307" s="166">
        <v>0</v>
      </c>
      <c r="EYD307" s="166">
        <v>0</v>
      </c>
      <c r="EYE307" s="166">
        <v>0</v>
      </c>
      <c r="EYF307" s="166">
        <v>0</v>
      </c>
      <c r="EYG307" s="166">
        <v>0</v>
      </c>
      <c r="EYH307" s="166">
        <v>0</v>
      </c>
      <c r="EYI307" s="166">
        <v>0</v>
      </c>
      <c r="EYJ307" s="166">
        <v>0</v>
      </c>
      <c r="EYK307" s="166">
        <v>0</v>
      </c>
      <c r="EYL307" s="166">
        <v>0</v>
      </c>
      <c r="EYM307" s="166">
        <v>0</v>
      </c>
      <c r="EYN307" s="166">
        <v>0</v>
      </c>
      <c r="EYO307" s="166">
        <v>0</v>
      </c>
      <c r="EYP307" s="166">
        <v>0</v>
      </c>
      <c r="EYQ307" s="166">
        <v>0</v>
      </c>
      <c r="EYR307" s="166">
        <v>0</v>
      </c>
      <c r="EYS307" s="166">
        <v>0</v>
      </c>
      <c r="EYT307" s="166">
        <v>0</v>
      </c>
      <c r="EYU307" s="166">
        <v>0</v>
      </c>
      <c r="EYV307" s="166">
        <v>0</v>
      </c>
      <c r="EYW307" s="166">
        <v>0</v>
      </c>
      <c r="EYX307" s="166">
        <v>0</v>
      </c>
      <c r="EYY307" s="166">
        <v>0</v>
      </c>
      <c r="EYZ307" s="166">
        <v>0</v>
      </c>
      <c r="EZA307" s="166">
        <v>0</v>
      </c>
      <c r="EZB307" s="166">
        <v>0</v>
      </c>
      <c r="EZC307" s="166">
        <v>0</v>
      </c>
      <c r="EZD307" s="166">
        <v>0</v>
      </c>
      <c r="EZE307" s="166">
        <v>0</v>
      </c>
      <c r="EZF307" s="166">
        <v>0</v>
      </c>
      <c r="EZG307" s="166">
        <v>0</v>
      </c>
      <c r="EZH307" s="166">
        <v>0</v>
      </c>
      <c r="EZI307" s="166">
        <v>0</v>
      </c>
      <c r="EZJ307" s="166">
        <v>0</v>
      </c>
      <c r="EZK307" s="166">
        <v>0</v>
      </c>
      <c r="EZL307" s="166">
        <v>0</v>
      </c>
      <c r="EZM307" s="166">
        <v>0</v>
      </c>
      <c r="EZN307" s="166">
        <v>0</v>
      </c>
      <c r="EZO307" s="166">
        <v>0</v>
      </c>
      <c r="EZP307" s="166">
        <v>0</v>
      </c>
      <c r="EZQ307" s="166">
        <v>0</v>
      </c>
      <c r="EZR307" s="166">
        <v>0</v>
      </c>
      <c r="EZS307" s="166">
        <v>0</v>
      </c>
      <c r="EZT307" s="166">
        <v>0</v>
      </c>
      <c r="EZU307" s="166">
        <v>0</v>
      </c>
      <c r="EZV307" s="166">
        <v>0</v>
      </c>
      <c r="EZW307" s="166">
        <v>0</v>
      </c>
      <c r="EZX307" s="166">
        <v>0</v>
      </c>
      <c r="EZY307" s="166">
        <v>0</v>
      </c>
      <c r="EZZ307" s="166">
        <v>0</v>
      </c>
      <c r="FAA307" s="166">
        <v>0</v>
      </c>
      <c r="FAB307" s="166">
        <v>0</v>
      </c>
      <c r="FAC307" s="166">
        <v>0</v>
      </c>
      <c r="FAD307" s="166">
        <v>0</v>
      </c>
      <c r="FAE307" s="166">
        <v>0</v>
      </c>
      <c r="FAF307" s="166">
        <v>0</v>
      </c>
      <c r="FAG307" s="166">
        <v>0</v>
      </c>
      <c r="FAH307" s="166">
        <v>0</v>
      </c>
      <c r="FAI307" s="166">
        <v>0</v>
      </c>
      <c r="FAJ307" s="166">
        <v>0</v>
      </c>
      <c r="FAK307" s="166">
        <v>0</v>
      </c>
      <c r="FAL307" s="166">
        <v>0</v>
      </c>
      <c r="FAM307" s="166">
        <v>0</v>
      </c>
      <c r="FAN307" s="166">
        <v>0</v>
      </c>
      <c r="FAO307" s="166">
        <v>0</v>
      </c>
      <c r="FAP307" s="166">
        <v>0</v>
      </c>
      <c r="FAQ307" s="166">
        <v>0</v>
      </c>
      <c r="FAR307" s="166">
        <v>0</v>
      </c>
      <c r="FAS307" s="166">
        <v>0</v>
      </c>
      <c r="FAT307" s="166">
        <v>0</v>
      </c>
      <c r="FAU307" s="166">
        <v>0</v>
      </c>
      <c r="FAV307" s="166">
        <v>0</v>
      </c>
      <c r="FAW307" s="166">
        <v>0</v>
      </c>
      <c r="FAX307" s="166">
        <v>0</v>
      </c>
      <c r="FAY307" s="166">
        <v>0</v>
      </c>
      <c r="FAZ307" s="166">
        <v>0</v>
      </c>
      <c r="FBA307" s="166">
        <v>0</v>
      </c>
      <c r="FBB307" s="166">
        <v>0</v>
      </c>
      <c r="FBC307" s="166">
        <v>0</v>
      </c>
      <c r="FBD307" s="166">
        <v>0</v>
      </c>
      <c r="FBE307" s="166">
        <v>0</v>
      </c>
      <c r="FBF307" s="166">
        <v>0</v>
      </c>
      <c r="FBG307" s="166">
        <v>0</v>
      </c>
      <c r="FBH307" s="166">
        <v>0</v>
      </c>
      <c r="FBI307" s="166">
        <v>0</v>
      </c>
      <c r="FBJ307" s="166">
        <v>0</v>
      </c>
      <c r="FBK307" s="166">
        <v>0</v>
      </c>
      <c r="FBL307" s="166">
        <v>0</v>
      </c>
      <c r="FBM307" s="166">
        <v>0</v>
      </c>
      <c r="FBN307" s="166">
        <v>0</v>
      </c>
      <c r="FBO307" s="166">
        <v>0</v>
      </c>
      <c r="FBP307" s="166">
        <v>0</v>
      </c>
      <c r="FBQ307" s="166">
        <v>0</v>
      </c>
      <c r="FBR307" s="166">
        <v>0</v>
      </c>
      <c r="FBS307" s="166">
        <v>0</v>
      </c>
      <c r="FBT307" s="166">
        <v>0</v>
      </c>
      <c r="FBU307" s="166">
        <v>0</v>
      </c>
      <c r="FBV307" s="166">
        <v>0</v>
      </c>
      <c r="FBW307" s="166">
        <v>0</v>
      </c>
      <c r="FBX307" s="166">
        <v>0</v>
      </c>
      <c r="FBY307" s="166">
        <v>0</v>
      </c>
      <c r="FBZ307" s="166">
        <v>0</v>
      </c>
      <c r="FCA307" s="166">
        <v>0</v>
      </c>
      <c r="FCB307" s="166">
        <v>0</v>
      </c>
      <c r="FCC307" s="166">
        <v>0</v>
      </c>
      <c r="FCD307" s="166">
        <v>0</v>
      </c>
      <c r="FCE307" s="166">
        <v>0</v>
      </c>
      <c r="FCF307" s="166">
        <v>0</v>
      </c>
      <c r="FCG307" s="166">
        <v>0</v>
      </c>
      <c r="FCH307" s="166">
        <v>0</v>
      </c>
      <c r="FCI307" s="166">
        <v>0</v>
      </c>
      <c r="FCJ307" s="166">
        <v>0</v>
      </c>
      <c r="FCK307" s="166">
        <v>0</v>
      </c>
      <c r="FCL307" s="166">
        <v>0</v>
      </c>
      <c r="FCM307" s="166">
        <v>0</v>
      </c>
      <c r="FCN307" s="166">
        <v>0</v>
      </c>
      <c r="FCO307" s="166">
        <v>0</v>
      </c>
      <c r="FCP307" s="166">
        <v>0</v>
      </c>
      <c r="FCQ307" s="166">
        <v>0</v>
      </c>
      <c r="FCR307" s="166">
        <v>0</v>
      </c>
      <c r="FCS307" s="166">
        <v>0</v>
      </c>
      <c r="FCT307" s="166">
        <v>0</v>
      </c>
      <c r="FCU307" s="166">
        <v>0</v>
      </c>
      <c r="FCV307" s="166">
        <v>0</v>
      </c>
      <c r="FCW307" s="166">
        <v>0</v>
      </c>
      <c r="FCX307" s="166">
        <v>0</v>
      </c>
      <c r="FCY307" s="166">
        <v>0</v>
      </c>
      <c r="FCZ307" s="166">
        <v>0</v>
      </c>
      <c r="FDA307" s="166">
        <v>0</v>
      </c>
      <c r="FDB307" s="166">
        <v>0</v>
      </c>
      <c r="FDC307" s="166">
        <v>0</v>
      </c>
      <c r="FDD307" s="166">
        <v>0</v>
      </c>
      <c r="FDE307" s="166">
        <v>0</v>
      </c>
      <c r="FDF307" s="166">
        <v>0</v>
      </c>
      <c r="FDG307" s="166">
        <v>0</v>
      </c>
      <c r="FDH307" s="166">
        <v>0</v>
      </c>
      <c r="FDI307" s="166">
        <v>0</v>
      </c>
      <c r="FDJ307" s="166">
        <v>0</v>
      </c>
      <c r="FDK307" s="166">
        <v>0</v>
      </c>
      <c r="FDL307" s="166">
        <v>0</v>
      </c>
      <c r="FDM307" s="166">
        <v>0</v>
      </c>
      <c r="FDN307" s="166">
        <v>0</v>
      </c>
      <c r="FDO307" s="166">
        <v>0</v>
      </c>
      <c r="FDP307" s="166">
        <v>0</v>
      </c>
      <c r="FDQ307" s="166">
        <v>0</v>
      </c>
      <c r="FDR307" s="166">
        <v>0</v>
      </c>
      <c r="FDS307" s="166">
        <v>0</v>
      </c>
      <c r="FDT307" s="166">
        <v>0</v>
      </c>
      <c r="FDU307" s="166">
        <v>0</v>
      </c>
      <c r="FDV307" s="166">
        <v>0</v>
      </c>
      <c r="FDW307" s="166">
        <v>0</v>
      </c>
      <c r="FDX307" s="166">
        <v>0</v>
      </c>
      <c r="FDY307" s="166">
        <v>0</v>
      </c>
      <c r="FDZ307" s="166">
        <v>0</v>
      </c>
      <c r="FEA307" s="166">
        <v>0</v>
      </c>
      <c r="FEB307" s="166">
        <v>0</v>
      </c>
      <c r="FEC307" s="166">
        <v>0</v>
      </c>
      <c r="FED307" s="166">
        <v>0</v>
      </c>
      <c r="FEE307" s="166">
        <v>0</v>
      </c>
      <c r="FEF307" s="166">
        <v>0</v>
      </c>
      <c r="FEG307" s="166">
        <v>0</v>
      </c>
      <c r="FEH307" s="166">
        <v>0</v>
      </c>
      <c r="FEI307" s="166">
        <v>0</v>
      </c>
      <c r="FEJ307" s="166">
        <v>0</v>
      </c>
      <c r="FEK307" s="166">
        <v>0</v>
      </c>
      <c r="FEL307" s="166">
        <v>0</v>
      </c>
      <c r="FEM307" s="166">
        <v>0</v>
      </c>
      <c r="FEN307" s="166">
        <v>0</v>
      </c>
      <c r="FEO307" s="166">
        <v>0</v>
      </c>
      <c r="FEP307" s="166">
        <v>0</v>
      </c>
      <c r="FEQ307" s="166">
        <v>0</v>
      </c>
      <c r="FER307" s="166">
        <v>0</v>
      </c>
      <c r="FES307" s="166">
        <v>0</v>
      </c>
      <c r="FET307" s="166">
        <v>0</v>
      </c>
      <c r="FEU307" s="166">
        <v>0</v>
      </c>
      <c r="FEV307" s="166">
        <v>0</v>
      </c>
      <c r="FEW307" s="166">
        <v>0</v>
      </c>
      <c r="FEX307" s="166">
        <v>0</v>
      </c>
      <c r="FEY307" s="166">
        <v>0</v>
      </c>
      <c r="FEZ307" s="166">
        <v>0</v>
      </c>
      <c r="FFA307" s="166">
        <v>0</v>
      </c>
      <c r="FFB307" s="166">
        <v>0</v>
      </c>
      <c r="FFC307" s="166">
        <v>0</v>
      </c>
      <c r="FFD307" s="166">
        <v>0</v>
      </c>
      <c r="FFE307" s="166">
        <v>0</v>
      </c>
      <c r="FFF307" s="166">
        <v>0</v>
      </c>
      <c r="FFG307" s="166">
        <v>0</v>
      </c>
      <c r="FFH307" s="166">
        <v>0</v>
      </c>
      <c r="FFI307" s="166">
        <v>0</v>
      </c>
      <c r="FFJ307" s="166">
        <v>0</v>
      </c>
      <c r="FFK307" s="166">
        <v>0</v>
      </c>
      <c r="FFL307" s="166">
        <v>0</v>
      </c>
      <c r="FFM307" s="166">
        <v>0</v>
      </c>
      <c r="FFN307" s="166">
        <v>0</v>
      </c>
      <c r="FFO307" s="166">
        <v>0</v>
      </c>
      <c r="FFP307" s="166">
        <v>0</v>
      </c>
      <c r="FFQ307" s="166">
        <v>0</v>
      </c>
      <c r="FFR307" s="166">
        <v>0</v>
      </c>
      <c r="FFS307" s="166">
        <v>0</v>
      </c>
      <c r="FFT307" s="166">
        <v>0</v>
      </c>
      <c r="FFU307" s="166">
        <v>0</v>
      </c>
      <c r="FFV307" s="166">
        <v>0</v>
      </c>
      <c r="FFW307" s="166">
        <v>0</v>
      </c>
      <c r="FFX307" s="166">
        <v>0</v>
      </c>
      <c r="FFY307" s="166">
        <v>0</v>
      </c>
      <c r="FFZ307" s="166">
        <v>0</v>
      </c>
      <c r="FGA307" s="166">
        <v>0</v>
      </c>
      <c r="FGB307" s="166">
        <v>0</v>
      </c>
      <c r="FGC307" s="166">
        <v>0</v>
      </c>
      <c r="FGD307" s="166">
        <v>0</v>
      </c>
      <c r="FGE307" s="166">
        <v>0</v>
      </c>
      <c r="FGF307" s="166">
        <v>0</v>
      </c>
      <c r="FGG307" s="166">
        <v>0</v>
      </c>
      <c r="FGH307" s="166">
        <v>0</v>
      </c>
      <c r="FGI307" s="166">
        <v>0</v>
      </c>
      <c r="FGJ307" s="166">
        <v>0</v>
      </c>
      <c r="FGK307" s="166">
        <v>0</v>
      </c>
      <c r="FGL307" s="166">
        <v>0</v>
      </c>
      <c r="FGM307" s="166">
        <v>0</v>
      </c>
      <c r="FGN307" s="166">
        <v>0</v>
      </c>
      <c r="FGO307" s="166">
        <v>0</v>
      </c>
      <c r="FGP307" s="166">
        <v>0</v>
      </c>
      <c r="FGQ307" s="166">
        <v>0</v>
      </c>
      <c r="FGR307" s="166">
        <v>0</v>
      </c>
      <c r="FGS307" s="166">
        <v>0</v>
      </c>
      <c r="FGT307" s="166">
        <v>0</v>
      </c>
      <c r="FGU307" s="166">
        <v>0</v>
      </c>
      <c r="FGV307" s="166">
        <v>0</v>
      </c>
      <c r="FGW307" s="166">
        <v>0</v>
      </c>
      <c r="FGX307" s="166">
        <v>0</v>
      </c>
      <c r="FGY307" s="166">
        <v>0</v>
      </c>
      <c r="FGZ307" s="166">
        <v>0</v>
      </c>
      <c r="FHA307" s="166">
        <v>0</v>
      </c>
      <c r="FHB307" s="166">
        <v>0</v>
      </c>
      <c r="FHC307" s="166">
        <v>0</v>
      </c>
      <c r="FHD307" s="166">
        <v>0</v>
      </c>
      <c r="FHE307" s="166">
        <v>0</v>
      </c>
      <c r="FHF307" s="166">
        <v>0</v>
      </c>
      <c r="FHG307" s="166">
        <v>0</v>
      </c>
      <c r="FHH307" s="166">
        <v>0</v>
      </c>
      <c r="FHI307" s="166">
        <v>0</v>
      </c>
      <c r="FHJ307" s="166">
        <v>0</v>
      </c>
      <c r="FHK307" s="166">
        <v>0</v>
      </c>
      <c r="FHL307" s="166">
        <v>0</v>
      </c>
      <c r="FHM307" s="166">
        <v>0</v>
      </c>
      <c r="FHN307" s="166">
        <v>0</v>
      </c>
      <c r="FHO307" s="166">
        <v>0</v>
      </c>
      <c r="FHP307" s="166">
        <v>0</v>
      </c>
      <c r="FHQ307" s="166">
        <v>0</v>
      </c>
      <c r="FHR307" s="166">
        <v>0</v>
      </c>
      <c r="FHS307" s="166">
        <v>0</v>
      </c>
      <c r="FHT307" s="166">
        <v>0</v>
      </c>
      <c r="FHU307" s="166">
        <v>0</v>
      </c>
      <c r="FHV307" s="166">
        <v>0</v>
      </c>
      <c r="FHW307" s="166">
        <v>0</v>
      </c>
      <c r="FHX307" s="166">
        <v>0</v>
      </c>
      <c r="FHY307" s="166">
        <v>0</v>
      </c>
      <c r="FHZ307" s="166">
        <v>0</v>
      </c>
      <c r="FIA307" s="166">
        <v>0</v>
      </c>
      <c r="FIB307" s="166">
        <v>0</v>
      </c>
      <c r="FIC307" s="166">
        <v>0</v>
      </c>
      <c r="FID307" s="166">
        <v>0</v>
      </c>
      <c r="FIE307" s="166">
        <v>0</v>
      </c>
      <c r="FIF307" s="166">
        <v>0</v>
      </c>
      <c r="FIG307" s="166">
        <v>0</v>
      </c>
      <c r="FIH307" s="166">
        <v>0</v>
      </c>
      <c r="FII307" s="166">
        <v>0</v>
      </c>
      <c r="FIJ307" s="166">
        <v>0</v>
      </c>
      <c r="FIK307" s="166">
        <v>0</v>
      </c>
      <c r="FIL307" s="166">
        <v>0</v>
      </c>
      <c r="FIM307" s="166">
        <v>0</v>
      </c>
      <c r="FIN307" s="166">
        <v>0</v>
      </c>
      <c r="FIO307" s="166">
        <v>0</v>
      </c>
      <c r="FIP307" s="166">
        <v>0</v>
      </c>
      <c r="FIQ307" s="166">
        <v>0</v>
      </c>
      <c r="FIR307" s="166">
        <v>0</v>
      </c>
      <c r="FIS307" s="166">
        <v>0</v>
      </c>
      <c r="FIT307" s="166">
        <v>0</v>
      </c>
      <c r="FIU307" s="166">
        <v>0</v>
      </c>
      <c r="FIV307" s="166">
        <v>0</v>
      </c>
      <c r="FIW307" s="166">
        <v>0</v>
      </c>
      <c r="FIX307" s="166">
        <v>0</v>
      </c>
      <c r="FIY307" s="166">
        <v>0</v>
      </c>
      <c r="FIZ307" s="166">
        <v>0</v>
      </c>
      <c r="FJA307" s="166">
        <v>0</v>
      </c>
      <c r="FJB307" s="166">
        <v>0</v>
      </c>
      <c r="FJC307" s="166">
        <v>0</v>
      </c>
      <c r="FJD307" s="166">
        <v>0</v>
      </c>
      <c r="FJE307" s="166">
        <v>0</v>
      </c>
      <c r="FJF307" s="166">
        <v>0</v>
      </c>
      <c r="FJG307" s="166">
        <v>0</v>
      </c>
      <c r="FJH307" s="166">
        <v>0</v>
      </c>
      <c r="FJI307" s="166">
        <v>0</v>
      </c>
      <c r="FJJ307" s="166">
        <v>0</v>
      </c>
      <c r="FJK307" s="166">
        <v>0</v>
      </c>
      <c r="FJL307" s="166">
        <v>0</v>
      </c>
      <c r="FJM307" s="166">
        <v>0</v>
      </c>
      <c r="FJN307" s="166">
        <v>0</v>
      </c>
      <c r="FJO307" s="166">
        <v>0</v>
      </c>
      <c r="FJP307" s="166">
        <v>0</v>
      </c>
      <c r="FJQ307" s="166">
        <v>0</v>
      </c>
      <c r="FJR307" s="166">
        <v>0</v>
      </c>
      <c r="FJS307" s="166">
        <v>0</v>
      </c>
      <c r="FJT307" s="166">
        <v>0</v>
      </c>
      <c r="FJU307" s="166">
        <v>0</v>
      </c>
      <c r="FJV307" s="166">
        <v>0</v>
      </c>
      <c r="FJW307" s="166">
        <v>0</v>
      </c>
      <c r="FJX307" s="166">
        <v>0</v>
      </c>
      <c r="FJY307" s="166">
        <v>0</v>
      </c>
      <c r="FJZ307" s="166">
        <v>0</v>
      </c>
      <c r="FKA307" s="166">
        <v>0</v>
      </c>
      <c r="FKB307" s="166">
        <v>0</v>
      </c>
      <c r="FKC307" s="166">
        <v>0</v>
      </c>
      <c r="FKD307" s="166">
        <v>0</v>
      </c>
      <c r="FKE307" s="166">
        <v>0</v>
      </c>
      <c r="FKF307" s="166">
        <v>0</v>
      </c>
      <c r="FKG307" s="166">
        <v>0</v>
      </c>
      <c r="FKH307" s="166">
        <v>0</v>
      </c>
      <c r="FKI307" s="166">
        <v>0</v>
      </c>
      <c r="FKJ307" s="166">
        <v>0</v>
      </c>
      <c r="FKK307" s="166">
        <v>0</v>
      </c>
      <c r="FKL307" s="166">
        <v>0</v>
      </c>
      <c r="FKM307" s="166">
        <v>0</v>
      </c>
      <c r="FKN307" s="166">
        <v>0</v>
      </c>
      <c r="FKO307" s="166">
        <v>0</v>
      </c>
      <c r="FKP307" s="166">
        <v>0</v>
      </c>
      <c r="FKQ307" s="166">
        <v>0</v>
      </c>
      <c r="FKR307" s="166">
        <v>0</v>
      </c>
      <c r="FKS307" s="166">
        <v>0</v>
      </c>
      <c r="FKT307" s="166">
        <v>0</v>
      </c>
      <c r="FKU307" s="166">
        <v>0</v>
      </c>
      <c r="FKV307" s="166">
        <v>0</v>
      </c>
      <c r="FKW307" s="166">
        <v>0</v>
      </c>
      <c r="FKX307" s="166">
        <v>0</v>
      </c>
      <c r="FKY307" s="166">
        <v>0</v>
      </c>
      <c r="FKZ307" s="166">
        <v>0</v>
      </c>
      <c r="FLA307" s="166">
        <v>0</v>
      </c>
      <c r="FLB307" s="166">
        <v>0</v>
      </c>
      <c r="FLC307" s="166">
        <v>0</v>
      </c>
      <c r="FLD307" s="166">
        <v>0</v>
      </c>
      <c r="FLE307" s="166">
        <v>0</v>
      </c>
      <c r="FLF307" s="166">
        <v>0</v>
      </c>
      <c r="FLG307" s="166">
        <v>0</v>
      </c>
      <c r="FLH307" s="166">
        <v>0</v>
      </c>
      <c r="FLI307" s="166">
        <v>0</v>
      </c>
      <c r="FLJ307" s="166">
        <v>0</v>
      </c>
      <c r="FLK307" s="166">
        <v>0</v>
      </c>
      <c r="FLL307" s="166">
        <v>0</v>
      </c>
      <c r="FLM307" s="166">
        <v>0</v>
      </c>
      <c r="FLN307" s="166">
        <v>0</v>
      </c>
      <c r="FLO307" s="166">
        <v>0</v>
      </c>
      <c r="FLP307" s="166">
        <v>0</v>
      </c>
      <c r="FLQ307" s="166">
        <v>0</v>
      </c>
      <c r="FLR307" s="166">
        <v>0</v>
      </c>
      <c r="FLS307" s="166">
        <v>0</v>
      </c>
      <c r="FLT307" s="166">
        <v>0</v>
      </c>
      <c r="FLU307" s="166">
        <v>0</v>
      </c>
      <c r="FLV307" s="166">
        <v>0</v>
      </c>
      <c r="FLW307" s="166">
        <v>0</v>
      </c>
      <c r="FLX307" s="166">
        <v>0</v>
      </c>
      <c r="FLY307" s="166">
        <v>0</v>
      </c>
      <c r="FLZ307" s="166">
        <v>0</v>
      </c>
      <c r="FMA307" s="166">
        <v>0</v>
      </c>
      <c r="FMB307" s="166">
        <v>0</v>
      </c>
      <c r="FMC307" s="166">
        <v>0</v>
      </c>
      <c r="FMD307" s="166">
        <v>0</v>
      </c>
      <c r="FME307" s="166">
        <v>0</v>
      </c>
      <c r="FMF307" s="166">
        <v>0</v>
      </c>
      <c r="FMG307" s="166">
        <v>0</v>
      </c>
      <c r="FMH307" s="166">
        <v>0</v>
      </c>
      <c r="FMI307" s="166">
        <v>0</v>
      </c>
      <c r="FMJ307" s="166">
        <v>0</v>
      </c>
      <c r="FMK307" s="166">
        <v>0</v>
      </c>
      <c r="FML307" s="166">
        <v>0</v>
      </c>
      <c r="FMM307" s="166">
        <v>0</v>
      </c>
      <c r="FMN307" s="166">
        <v>0</v>
      </c>
      <c r="FMO307" s="166">
        <v>0</v>
      </c>
      <c r="FMP307" s="166">
        <v>0</v>
      </c>
      <c r="FMQ307" s="166">
        <v>0</v>
      </c>
      <c r="FMR307" s="166">
        <v>0</v>
      </c>
      <c r="FMS307" s="166">
        <v>0</v>
      </c>
      <c r="FMT307" s="166">
        <v>0</v>
      </c>
      <c r="FMU307" s="166">
        <v>0</v>
      </c>
      <c r="FMV307" s="166">
        <v>0</v>
      </c>
      <c r="FMW307" s="166">
        <v>0</v>
      </c>
      <c r="FMX307" s="166">
        <v>0</v>
      </c>
      <c r="FMY307" s="166">
        <v>0</v>
      </c>
      <c r="FMZ307" s="166">
        <v>0</v>
      </c>
      <c r="FNA307" s="166">
        <v>0</v>
      </c>
      <c r="FNB307" s="166">
        <v>0</v>
      </c>
      <c r="FNC307" s="166">
        <v>0</v>
      </c>
      <c r="FND307" s="166">
        <v>0</v>
      </c>
      <c r="FNE307" s="166">
        <v>0</v>
      </c>
      <c r="FNF307" s="166">
        <v>0</v>
      </c>
      <c r="FNG307" s="166">
        <v>0</v>
      </c>
      <c r="FNH307" s="166">
        <v>0</v>
      </c>
      <c r="FNI307" s="166">
        <v>0</v>
      </c>
      <c r="FNJ307" s="166">
        <v>0</v>
      </c>
      <c r="FNK307" s="166">
        <v>0</v>
      </c>
      <c r="FNL307" s="166">
        <v>0</v>
      </c>
      <c r="FNM307" s="166">
        <v>0</v>
      </c>
      <c r="FNN307" s="166">
        <v>0</v>
      </c>
      <c r="FNO307" s="166">
        <v>0</v>
      </c>
      <c r="FNP307" s="166">
        <v>0</v>
      </c>
      <c r="FNQ307" s="166">
        <v>0</v>
      </c>
      <c r="FNR307" s="166">
        <v>0</v>
      </c>
      <c r="FNS307" s="166">
        <v>0</v>
      </c>
      <c r="FNT307" s="166">
        <v>0</v>
      </c>
      <c r="FNU307" s="166">
        <v>0</v>
      </c>
      <c r="FNV307" s="166">
        <v>0</v>
      </c>
      <c r="FNW307" s="166">
        <v>0</v>
      </c>
      <c r="FNX307" s="166">
        <v>0</v>
      </c>
      <c r="FNY307" s="166">
        <v>0</v>
      </c>
      <c r="FNZ307" s="166">
        <v>0</v>
      </c>
      <c r="FOA307" s="166">
        <v>0</v>
      </c>
      <c r="FOB307" s="166">
        <v>0</v>
      </c>
      <c r="FOC307" s="166">
        <v>0</v>
      </c>
      <c r="FOD307" s="166">
        <v>0</v>
      </c>
      <c r="FOE307" s="166">
        <v>0</v>
      </c>
      <c r="FOF307" s="166">
        <v>0</v>
      </c>
      <c r="FOG307" s="166">
        <v>0</v>
      </c>
      <c r="FOH307" s="166">
        <v>0</v>
      </c>
      <c r="FOI307" s="166">
        <v>0</v>
      </c>
      <c r="FOJ307" s="166">
        <v>0</v>
      </c>
      <c r="FOK307" s="166">
        <v>0</v>
      </c>
      <c r="FOL307" s="166">
        <v>0</v>
      </c>
      <c r="FOM307" s="166">
        <v>0</v>
      </c>
      <c r="FON307" s="166">
        <v>0</v>
      </c>
      <c r="FOO307" s="166">
        <v>0</v>
      </c>
      <c r="FOP307" s="166">
        <v>0</v>
      </c>
      <c r="FOQ307" s="166">
        <v>0</v>
      </c>
      <c r="FOR307" s="166">
        <v>0</v>
      </c>
      <c r="FOS307" s="166">
        <v>0</v>
      </c>
      <c r="FOT307" s="166">
        <v>0</v>
      </c>
      <c r="FOU307" s="166">
        <v>0</v>
      </c>
      <c r="FOV307" s="166">
        <v>0</v>
      </c>
      <c r="FOW307" s="166">
        <v>0</v>
      </c>
      <c r="FOX307" s="166">
        <v>0</v>
      </c>
      <c r="FOY307" s="166">
        <v>0</v>
      </c>
      <c r="FOZ307" s="166">
        <v>0</v>
      </c>
      <c r="FPA307" s="166">
        <v>0</v>
      </c>
      <c r="FPB307" s="166">
        <v>0</v>
      </c>
      <c r="FPC307" s="166">
        <v>0</v>
      </c>
      <c r="FPD307" s="166">
        <v>0</v>
      </c>
      <c r="FPE307" s="166">
        <v>0</v>
      </c>
      <c r="FPF307" s="166">
        <v>0</v>
      </c>
      <c r="FPG307" s="166">
        <v>0</v>
      </c>
      <c r="FPH307" s="166">
        <v>0</v>
      </c>
      <c r="FPI307" s="166">
        <v>0</v>
      </c>
      <c r="FPJ307" s="166">
        <v>0</v>
      </c>
      <c r="FPK307" s="166">
        <v>0</v>
      </c>
      <c r="FPL307" s="166">
        <v>0</v>
      </c>
      <c r="FPM307" s="166">
        <v>0</v>
      </c>
      <c r="FPN307" s="166">
        <v>0</v>
      </c>
      <c r="FPO307" s="166">
        <v>0</v>
      </c>
      <c r="FPP307" s="166">
        <v>0</v>
      </c>
      <c r="FPQ307" s="166">
        <v>0</v>
      </c>
      <c r="FPR307" s="166">
        <v>0</v>
      </c>
      <c r="FPS307" s="166">
        <v>0</v>
      </c>
      <c r="FPT307" s="166">
        <v>0</v>
      </c>
      <c r="FPU307" s="166">
        <v>0</v>
      </c>
      <c r="FPV307" s="166">
        <v>0</v>
      </c>
      <c r="FPW307" s="166">
        <v>0</v>
      </c>
      <c r="FPX307" s="166">
        <v>0</v>
      </c>
      <c r="FPY307" s="166">
        <v>0</v>
      </c>
      <c r="FPZ307" s="166">
        <v>0</v>
      </c>
      <c r="FQA307" s="166">
        <v>0</v>
      </c>
      <c r="FQB307" s="166">
        <v>0</v>
      </c>
      <c r="FQC307" s="166">
        <v>0</v>
      </c>
      <c r="FQD307" s="166">
        <v>0</v>
      </c>
      <c r="FQE307" s="166">
        <v>0</v>
      </c>
      <c r="FQF307" s="166">
        <v>0</v>
      </c>
      <c r="FQG307" s="166">
        <v>0</v>
      </c>
      <c r="FQH307" s="166">
        <v>0</v>
      </c>
      <c r="FQI307" s="166">
        <v>0</v>
      </c>
      <c r="FQJ307" s="166">
        <v>0</v>
      </c>
      <c r="FQK307" s="166">
        <v>0</v>
      </c>
      <c r="FQL307" s="166">
        <v>0</v>
      </c>
      <c r="FQM307" s="166">
        <v>0</v>
      </c>
      <c r="FQN307" s="166">
        <v>0</v>
      </c>
      <c r="FQO307" s="166">
        <v>0</v>
      </c>
      <c r="FQP307" s="166">
        <v>0</v>
      </c>
      <c r="FQQ307" s="166">
        <v>0</v>
      </c>
      <c r="FQR307" s="166">
        <v>0</v>
      </c>
      <c r="FQS307" s="166">
        <v>0</v>
      </c>
      <c r="FQT307" s="166">
        <v>0</v>
      </c>
      <c r="FQU307" s="166">
        <v>0</v>
      </c>
      <c r="FQV307" s="166">
        <v>0</v>
      </c>
      <c r="FQW307" s="166">
        <v>0</v>
      </c>
      <c r="FQX307" s="166">
        <v>0</v>
      </c>
      <c r="FQY307" s="166">
        <v>0</v>
      </c>
      <c r="FQZ307" s="166">
        <v>0</v>
      </c>
      <c r="FRA307" s="166">
        <v>0</v>
      </c>
      <c r="FRB307" s="166">
        <v>0</v>
      </c>
      <c r="FRC307" s="166">
        <v>0</v>
      </c>
      <c r="FRD307" s="166">
        <v>0</v>
      </c>
      <c r="FRE307" s="166">
        <v>0</v>
      </c>
      <c r="FRF307" s="166">
        <v>0</v>
      </c>
      <c r="FRG307" s="166">
        <v>0</v>
      </c>
      <c r="FRH307" s="166">
        <v>0</v>
      </c>
      <c r="FRI307" s="166">
        <v>0</v>
      </c>
      <c r="FRJ307" s="166">
        <v>0</v>
      </c>
      <c r="FRK307" s="166">
        <v>0</v>
      </c>
      <c r="FRL307" s="166">
        <v>0</v>
      </c>
      <c r="FRM307" s="166">
        <v>0</v>
      </c>
      <c r="FRN307" s="166">
        <v>0</v>
      </c>
      <c r="FRO307" s="166">
        <v>0</v>
      </c>
      <c r="FRP307" s="166">
        <v>0</v>
      </c>
      <c r="FRQ307" s="166">
        <v>0</v>
      </c>
      <c r="FRR307" s="166">
        <v>0</v>
      </c>
      <c r="FRS307" s="166">
        <v>0</v>
      </c>
      <c r="FRT307" s="166">
        <v>0</v>
      </c>
      <c r="FRU307" s="166">
        <v>0</v>
      </c>
      <c r="FRV307" s="166">
        <v>0</v>
      </c>
      <c r="FRW307" s="166">
        <v>0</v>
      </c>
      <c r="FRX307" s="166">
        <v>0</v>
      </c>
      <c r="FRY307" s="166">
        <v>0</v>
      </c>
      <c r="FRZ307" s="166">
        <v>0</v>
      </c>
      <c r="FSA307" s="166">
        <v>0</v>
      </c>
      <c r="FSB307" s="166">
        <v>0</v>
      </c>
      <c r="FSC307" s="166">
        <v>0</v>
      </c>
      <c r="FSD307" s="166">
        <v>0</v>
      </c>
      <c r="FSE307" s="166">
        <v>0</v>
      </c>
      <c r="FSF307" s="166">
        <v>0</v>
      </c>
      <c r="FSG307" s="166">
        <v>0</v>
      </c>
      <c r="FSH307" s="166">
        <v>0</v>
      </c>
      <c r="FSI307" s="166">
        <v>0</v>
      </c>
      <c r="FSJ307" s="166">
        <v>0</v>
      </c>
      <c r="FSK307" s="166">
        <v>0</v>
      </c>
      <c r="FSL307" s="166">
        <v>0</v>
      </c>
      <c r="FSM307" s="166">
        <v>0</v>
      </c>
      <c r="FSN307" s="166">
        <v>0</v>
      </c>
      <c r="FSO307" s="166">
        <v>0</v>
      </c>
      <c r="FSP307" s="166">
        <v>0</v>
      </c>
      <c r="FSQ307" s="166">
        <v>0</v>
      </c>
      <c r="FSR307" s="166">
        <v>0</v>
      </c>
      <c r="FSS307" s="166">
        <v>0</v>
      </c>
      <c r="FST307" s="166">
        <v>0</v>
      </c>
      <c r="FSU307" s="166">
        <v>0</v>
      </c>
      <c r="FSV307" s="166">
        <v>0</v>
      </c>
      <c r="FSW307" s="166">
        <v>0</v>
      </c>
      <c r="FSX307" s="166">
        <v>0</v>
      </c>
      <c r="FSY307" s="166">
        <v>0</v>
      </c>
      <c r="FSZ307" s="166">
        <v>0</v>
      </c>
      <c r="FTA307" s="166">
        <v>0</v>
      </c>
      <c r="FTB307" s="166">
        <v>0</v>
      </c>
      <c r="FTC307" s="166">
        <v>0</v>
      </c>
      <c r="FTD307" s="166">
        <v>0</v>
      </c>
      <c r="FTE307" s="166">
        <v>0</v>
      </c>
      <c r="FTF307" s="166">
        <v>0</v>
      </c>
      <c r="FTG307" s="166">
        <v>0</v>
      </c>
      <c r="FTH307" s="166">
        <v>0</v>
      </c>
      <c r="FTI307" s="166">
        <v>0</v>
      </c>
      <c r="FTJ307" s="166">
        <v>0</v>
      </c>
      <c r="FTK307" s="166">
        <v>0</v>
      </c>
      <c r="FTL307" s="166">
        <v>0</v>
      </c>
      <c r="FTM307" s="166">
        <v>0</v>
      </c>
      <c r="FTN307" s="166">
        <v>0</v>
      </c>
      <c r="FTO307" s="166">
        <v>0</v>
      </c>
      <c r="FTP307" s="166">
        <v>0</v>
      </c>
      <c r="FTQ307" s="166">
        <v>0</v>
      </c>
      <c r="FTR307" s="166">
        <v>0</v>
      </c>
      <c r="FTS307" s="166">
        <v>0</v>
      </c>
      <c r="FTT307" s="166">
        <v>0</v>
      </c>
      <c r="FTU307" s="166">
        <v>0</v>
      </c>
      <c r="FTV307" s="166">
        <v>0</v>
      </c>
      <c r="FTW307" s="166">
        <v>0</v>
      </c>
      <c r="FTX307" s="166">
        <v>0</v>
      </c>
      <c r="FTY307" s="166">
        <v>0</v>
      </c>
      <c r="FTZ307" s="166">
        <v>0</v>
      </c>
      <c r="FUA307" s="166">
        <v>0</v>
      </c>
      <c r="FUB307" s="166">
        <v>0</v>
      </c>
      <c r="FUC307" s="166">
        <v>0</v>
      </c>
      <c r="FUD307" s="166">
        <v>0</v>
      </c>
      <c r="FUE307" s="166">
        <v>0</v>
      </c>
      <c r="FUF307" s="166">
        <v>0</v>
      </c>
      <c r="FUG307" s="166">
        <v>0</v>
      </c>
      <c r="FUH307" s="166">
        <v>0</v>
      </c>
      <c r="FUI307" s="166">
        <v>0</v>
      </c>
      <c r="FUJ307" s="166">
        <v>0</v>
      </c>
      <c r="FUK307" s="166">
        <v>0</v>
      </c>
      <c r="FUL307" s="166">
        <v>0</v>
      </c>
      <c r="FUM307" s="166">
        <v>0</v>
      </c>
      <c r="FUN307" s="166">
        <v>0</v>
      </c>
      <c r="FUO307" s="166">
        <v>0</v>
      </c>
      <c r="FUP307" s="166">
        <v>0</v>
      </c>
      <c r="FUQ307" s="166">
        <v>0</v>
      </c>
      <c r="FUR307" s="166">
        <v>0</v>
      </c>
      <c r="FUS307" s="166">
        <v>0</v>
      </c>
      <c r="FUT307" s="166">
        <v>0</v>
      </c>
      <c r="FUU307" s="166">
        <v>0</v>
      </c>
      <c r="FUV307" s="166">
        <v>0</v>
      </c>
      <c r="FUW307" s="166">
        <v>0</v>
      </c>
      <c r="FUX307" s="166">
        <v>0</v>
      </c>
      <c r="FUY307" s="166">
        <v>0</v>
      </c>
      <c r="FUZ307" s="166">
        <v>0</v>
      </c>
      <c r="FVA307" s="166">
        <v>0</v>
      </c>
      <c r="FVB307" s="166">
        <v>0</v>
      </c>
      <c r="FVC307" s="166">
        <v>0</v>
      </c>
      <c r="FVD307" s="166">
        <v>0</v>
      </c>
      <c r="FVE307" s="166">
        <v>0</v>
      </c>
      <c r="FVF307" s="166">
        <v>0</v>
      </c>
      <c r="FVG307" s="166">
        <v>0</v>
      </c>
      <c r="FVH307" s="166">
        <v>0</v>
      </c>
      <c r="FVI307" s="166">
        <v>0</v>
      </c>
      <c r="FVJ307" s="166">
        <v>0</v>
      </c>
      <c r="FVK307" s="166">
        <v>0</v>
      </c>
      <c r="FVL307" s="166">
        <v>0</v>
      </c>
      <c r="FVM307" s="166">
        <v>0</v>
      </c>
      <c r="FVN307" s="166">
        <v>0</v>
      </c>
      <c r="FVO307" s="166">
        <v>0</v>
      </c>
      <c r="FVP307" s="166">
        <v>0</v>
      </c>
      <c r="FVQ307" s="166">
        <v>0</v>
      </c>
      <c r="FVR307" s="166">
        <v>0</v>
      </c>
      <c r="FVS307" s="166">
        <v>0</v>
      </c>
      <c r="FVT307" s="166">
        <v>0</v>
      </c>
      <c r="FVU307" s="166">
        <v>0</v>
      </c>
      <c r="FVV307" s="166">
        <v>0</v>
      </c>
      <c r="FVW307" s="166">
        <v>0</v>
      </c>
      <c r="FVX307" s="166">
        <v>0</v>
      </c>
      <c r="FVY307" s="166">
        <v>0</v>
      </c>
      <c r="FVZ307" s="166">
        <v>0</v>
      </c>
      <c r="FWA307" s="166">
        <v>0</v>
      </c>
      <c r="FWB307" s="166">
        <v>0</v>
      </c>
      <c r="FWC307" s="166">
        <v>0</v>
      </c>
      <c r="FWD307" s="166">
        <v>0</v>
      </c>
      <c r="FWE307" s="166">
        <v>0</v>
      </c>
      <c r="FWF307" s="166">
        <v>0</v>
      </c>
      <c r="FWG307" s="166">
        <v>0</v>
      </c>
      <c r="FWH307" s="166">
        <v>0</v>
      </c>
      <c r="FWI307" s="166">
        <v>0</v>
      </c>
      <c r="FWJ307" s="166">
        <v>0</v>
      </c>
      <c r="FWK307" s="166">
        <v>0</v>
      </c>
      <c r="FWL307" s="166">
        <v>0</v>
      </c>
      <c r="FWM307" s="166">
        <v>0</v>
      </c>
      <c r="FWN307" s="166">
        <v>0</v>
      </c>
      <c r="FWO307" s="166">
        <v>0</v>
      </c>
      <c r="FWP307" s="166">
        <v>0</v>
      </c>
      <c r="FWQ307" s="166">
        <v>0</v>
      </c>
      <c r="FWR307" s="166">
        <v>0</v>
      </c>
      <c r="FWS307" s="166">
        <v>0</v>
      </c>
      <c r="FWT307" s="166">
        <v>0</v>
      </c>
      <c r="FWU307" s="166">
        <v>0</v>
      </c>
      <c r="FWV307" s="166">
        <v>0</v>
      </c>
      <c r="FWW307" s="166">
        <v>0</v>
      </c>
      <c r="FWX307" s="166">
        <v>0</v>
      </c>
      <c r="FWY307" s="166">
        <v>0</v>
      </c>
      <c r="FWZ307" s="166">
        <v>0</v>
      </c>
      <c r="FXA307" s="166">
        <v>0</v>
      </c>
      <c r="FXB307" s="166">
        <v>0</v>
      </c>
      <c r="FXC307" s="166">
        <v>0</v>
      </c>
      <c r="FXD307" s="166">
        <v>0</v>
      </c>
      <c r="FXE307" s="166">
        <v>0</v>
      </c>
      <c r="FXF307" s="166">
        <v>0</v>
      </c>
      <c r="FXG307" s="166">
        <v>0</v>
      </c>
      <c r="FXH307" s="166">
        <v>0</v>
      </c>
      <c r="FXI307" s="166">
        <v>0</v>
      </c>
      <c r="FXJ307" s="166">
        <v>0</v>
      </c>
      <c r="FXK307" s="166">
        <v>0</v>
      </c>
      <c r="FXL307" s="166">
        <v>0</v>
      </c>
      <c r="FXM307" s="166">
        <v>0</v>
      </c>
      <c r="FXN307" s="166">
        <v>0</v>
      </c>
      <c r="FXO307" s="166">
        <v>0</v>
      </c>
      <c r="FXP307" s="166">
        <v>0</v>
      </c>
      <c r="FXQ307" s="166">
        <v>0</v>
      </c>
      <c r="FXR307" s="166">
        <v>0</v>
      </c>
      <c r="FXS307" s="166">
        <v>0</v>
      </c>
      <c r="FXT307" s="166">
        <v>0</v>
      </c>
      <c r="FXU307" s="166">
        <v>0</v>
      </c>
      <c r="FXV307" s="166">
        <v>0</v>
      </c>
      <c r="FXW307" s="166">
        <v>0</v>
      </c>
      <c r="FXX307" s="166">
        <v>0</v>
      </c>
      <c r="FXY307" s="166">
        <v>0</v>
      </c>
      <c r="FXZ307" s="166">
        <v>0</v>
      </c>
      <c r="FYA307" s="166">
        <v>0</v>
      </c>
      <c r="FYB307" s="166">
        <v>0</v>
      </c>
      <c r="FYC307" s="166">
        <v>0</v>
      </c>
      <c r="FYD307" s="166">
        <v>0</v>
      </c>
      <c r="FYE307" s="166">
        <v>0</v>
      </c>
      <c r="FYF307" s="166">
        <v>0</v>
      </c>
      <c r="FYG307" s="166">
        <v>0</v>
      </c>
      <c r="FYH307" s="166">
        <v>0</v>
      </c>
      <c r="FYI307" s="166">
        <v>0</v>
      </c>
      <c r="FYJ307" s="166">
        <v>0</v>
      </c>
      <c r="FYK307" s="166">
        <v>0</v>
      </c>
      <c r="FYL307" s="166">
        <v>0</v>
      </c>
      <c r="FYM307" s="166">
        <v>0</v>
      </c>
      <c r="FYN307" s="166">
        <v>0</v>
      </c>
      <c r="FYO307" s="166">
        <v>0</v>
      </c>
      <c r="FYP307" s="166">
        <v>0</v>
      </c>
      <c r="FYQ307" s="166">
        <v>0</v>
      </c>
      <c r="FYR307" s="166">
        <v>0</v>
      </c>
      <c r="FYS307" s="166">
        <v>0</v>
      </c>
      <c r="FYT307" s="166">
        <v>0</v>
      </c>
      <c r="FYU307" s="166">
        <v>0</v>
      </c>
      <c r="FYV307" s="166">
        <v>0</v>
      </c>
      <c r="FYW307" s="166">
        <v>0</v>
      </c>
      <c r="FYX307" s="166">
        <v>0</v>
      </c>
      <c r="FYY307" s="166">
        <v>0</v>
      </c>
      <c r="FYZ307" s="166">
        <v>0</v>
      </c>
      <c r="FZA307" s="166">
        <v>0</v>
      </c>
      <c r="FZB307" s="166">
        <v>0</v>
      </c>
      <c r="FZC307" s="166">
        <v>0</v>
      </c>
      <c r="FZD307" s="166">
        <v>0</v>
      </c>
      <c r="FZE307" s="166">
        <v>0</v>
      </c>
      <c r="FZF307" s="166">
        <v>0</v>
      </c>
      <c r="FZG307" s="166">
        <v>0</v>
      </c>
      <c r="FZH307" s="166">
        <v>0</v>
      </c>
      <c r="FZI307" s="166">
        <v>0</v>
      </c>
      <c r="FZJ307" s="166">
        <v>0</v>
      </c>
      <c r="FZK307" s="166">
        <v>0</v>
      </c>
      <c r="FZL307" s="166">
        <v>0</v>
      </c>
      <c r="FZM307" s="166">
        <v>0</v>
      </c>
      <c r="FZN307" s="166">
        <v>0</v>
      </c>
      <c r="FZO307" s="166">
        <v>0</v>
      </c>
      <c r="FZP307" s="166">
        <v>0</v>
      </c>
      <c r="FZQ307" s="166">
        <v>0</v>
      </c>
      <c r="FZR307" s="166">
        <v>0</v>
      </c>
      <c r="FZS307" s="166">
        <v>0</v>
      </c>
      <c r="FZT307" s="166">
        <v>0</v>
      </c>
      <c r="FZU307" s="166">
        <v>0</v>
      </c>
      <c r="FZV307" s="166">
        <v>0</v>
      </c>
      <c r="FZW307" s="166">
        <v>0</v>
      </c>
      <c r="FZX307" s="166">
        <v>0</v>
      </c>
      <c r="FZY307" s="166">
        <v>0</v>
      </c>
      <c r="FZZ307" s="166">
        <v>0</v>
      </c>
      <c r="GAA307" s="166">
        <v>0</v>
      </c>
      <c r="GAB307" s="166">
        <v>0</v>
      </c>
      <c r="GAC307" s="166">
        <v>0</v>
      </c>
      <c r="GAD307" s="166">
        <v>0</v>
      </c>
      <c r="GAE307" s="166">
        <v>0</v>
      </c>
      <c r="GAF307" s="166">
        <v>0</v>
      </c>
      <c r="GAG307" s="166">
        <v>0</v>
      </c>
      <c r="GAH307" s="166">
        <v>0</v>
      </c>
      <c r="GAI307" s="166">
        <v>0</v>
      </c>
      <c r="GAJ307" s="166">
        <v>0</v>
      </c>
      <c r="GAK307" s="166">
        <v>0</v>
      </c>
      <c r="GAL307" s="166">
        <v>0</v>
      </c>
      <c r="GAM307" s="166">
        <v>0</v>
      </c>
      <c r="GAN307" s="166">
        <v>0</v>
      </c>
      <c r="GAO307" s="166">
        <v>0</v>
      </c>
      <c r="GAP307" s="166">
        <v>0</v>
      </c>
      <c r="GAQ307" s="166">
        <v>0</v>
      </c>
      <c r="GAR307" s="166">
        <v>0</v>
      </c>
      <c r="GAS307" s="166">
        <v>0</v>
      </c>
      <c r="GAT307" s="166">
        <v>0</v>
      </c>
      <c r="GAU307" s="166">
        <v>0</v>
      </c>
      <c r="GAV307" s="166">
        <v>0</v>
      </c>
      <c r="GAW307" s="166">
        <v>0</v>
      </c>
      <c r="GAX307" s="166">
        <v>0</v>
      </c>
      <c r="GAY307" s="166">
        <v>0</v>
      </c>
      <c r="GAZ307" s="166">
        <v>0</v>
      </c>
      <c r="GBA307" s="166">
        <v>0</v>
      </c>
      <c r="GBB307" s="166">
        <v>0</v>
      </c>
      <c r="GBC307" s="166">
        <v>0</v>
      </c>
      <c r="GBD307" s="166">
        <v>0</v>
      </c>
      <c r="GBE307" s="166">
        <v>0</v>
      </c>
      <c r="GBF307" s="166">
        <v>0</v>
      </c>
      <c r="GBG307" s="166">
        <v>0</v>
      </c>
      <c r="GBH307" s="166">
        <v>0</v>
      </c>
      <c r="GBI307" s="166">
        <v>0</v>
      </c>
      <c r="GBJ307" s="166">
        <v>0</v>
      </c>
      <c r="GBK307" s="166">
        <v>0</v>
      </c>
      <c r="GBL307" s="166">
        <v>0</v>
      </c>
      <c r="GBM307" s="166">
        <v>0</v>
      </c>
      <c r="GBN307" s="166">
        <v>0</v>
      </c>
      <c r="GBO307" s="166">
        <v>0</v>
      </c>
      <c r="GBP307" s="166">
        <v>0</v>
      </c>
      <c r="GBQ307" s="166">
        <v>0</v>
      </c>
      <c r="GBR307" s="166">
        <v>0</v>
      </c>
      <c r="GBS307" s="166">
        <v>0</v>
      </c>
      <c r="GBT307" s="166">
        <v>0</v>
      </c>
      <c r="GBU307" s="166">
        <v>0</v>
      </c>
      <c r="GBV307" s="166">
        <v>0</v>
      </c>
      <c r="GBW307" s="166">
        <v>0</v>
      </c>
      <c r="GBX307" s="166">
        <v>0</v>
      </c>
      <c r="GBY307" s="166">
        <v>0</v>
      </c>
      <c r="GBZ307" s="166">
        <v>0</v>
      </c>
      <c r="GCA307" s="166">
        <v>0</v>
      </c>
      <c r="GCB307" s="166">
        <v>0</v>
      </c>
      <c r="GCC307" s="166">
        <v>0</v>
      </c>
      <c r="GCD307" s="166">
        <v>0</v>
      </c>
      <c r="GCE307" s="166">
        <v>0</v>
      </c>
      <c r="GCF307" s="166">
        <v>0</v>
      </c>
      <c r="GCG307" s="166">
        <v>0</v>
      </c>
      <c r="GCH307" s="166">
        <v>0</v>
      </c>
      <c r="GCI307" s="166">
        <v>0</v>
      </c>
      <c r="GCJ307" s="166">
        <v>0</v>
      </c>
      <c r="GCK307" s="166">
        <v>0</v>
      </c>
      <c r="GCL307" s="166">
        <v>0</v>
      </c>
      <c r="GCM307" s="166">
        <v>0</v>
      </c>
      <c r="GCN307" s="166">
        <v>0</v>
      </c>
      <c r="GCO307" s="166">
        <v>0</v>
      </c>
      <c r="GCP307" s="166">
        <v>0</v>
      </c>
      <c r="GCQ307" s="166">
        <v>0</v>
      </c>
      <c r="GCR307" s="166">
        <v>0</v>
      </c>
      <c r="GCS307" s="166">
        <v>0</v>
      </c>
      <c r="GCT307" s="166">
        <v>0</v>
      </c>
      <c r="GCU307" s="166">
        <v>0</v>
      </c>
      <c r="GCV307" s="166">
        <v>0</v>
      </c>
      <c r="GCW307" s="166">
        <v>0</v>
      </c>
      <c r="GCX307" s="166">
        <v>0</v>
      </c>
      <c r="GCY307" s="166">
        <v>0</v>
      </c>
      <c r="GCZ307" s="166">
        <v>0</v>
      </c>
      <c r="GDA307" s="166">
        <v>0</v>
      </c>
      <c r="GDB307" s="166">
        <v>0</v>
      </c>
      <c r="GDC307" s="166">
        <v>0</v>
      </c>
      <c r="GDD307" s="166">
        <v>0</v>
      </c>
      <c r="GDE307" s="166">
        <v>0</v>
      </c>
      <c r="GDF307" s="166">
        <v>0</v>
      </c>
      <c r="GDG307" s="166">
        <v>0</v>
      </c>
      <c r="GDH307" s="166">
        <v>0</v>
      </c>
      <c r="GDI307" s="166">
        <v>0</v>
      </c>
      <c r="GDJ307" s="166">
        <v>0</v>
      </c>
      <c r="GDK307" s="166">
        <v>0</v>
      </c>
      <c r="GDL307" s="166">
        <v>0</v>
      </c>
      <c r="GDM307" s="166">
        <v>0</v>
      </c>
      <c r="GDN307" s="166">
        <v>0</v>
      </c>
      <c r="GDO307" s="166">
        <v>0</v>
      </c>
      <c r="GDP307" s="166">
        <v>0</v>
      </c>
      <c r="GDQ307" s="166">
        <v>0</v>
      </c>
      <c r="GDR307" s="166">
        <v>0</v>
      </c>
      <c r="GDS307" s="166">
        <v>0</v>
      </c>
      <c r="GDT307" s="166">
        <v>0</v>
      </c>
      <c r="GDU307" s="166">
        <v>0</v>
      </c>
      <c r="GDV307" s="166">
        <v>0</v>
      </c>
      <c r="GDW307" s="166">
        <v>0</v>
      </c>
      <c r="GDX307" s="166">
        <v>0</v>
      </c>
      <c r="GDY307" s="166">
        <v>0</v>
      </c>
      <c r="GDZ307" s="166">
        <v>0</v>
      </c>
      <c r="GEA307" s="166">
        <v>0</v>
      </c>
      <c r="GEB307" s="166">
        <v>0</v>
      </c>
      <c r="GEC307" s="166">
        <v>0</v>
      </c>
      <c r="GED307" s="166">
        <v>0</v>
      </c>
      <c r="GEE307" s="166">
        <v>0</v>
      </c>
      <c r="GEF307" s="166">
        <v>0</v>
      </c>
      <c r="GEG307" s="166">
        <v>0</v>
      </c>
      <c r="GEH307" s="166">
        <v>0</v>
      </c>
      <c r="GEI307" s="166">
        <v>0</v>
      </c>
      <c r="GEJ307" s="166">
        <v>0</v>
      </c>
      <c r="GEK307" s="166">
        <v>0</v>
      </c>
      <c r="GEL307" s="166">
        <v>0</v>
      </c>
      <c r="GEM307" s="166">
        <v>0</v>
      </c>
      <c r="GEN307" s="166">
        <v>0</v>
      </c>
      <c r="GEO307" s="166">
        <v>0</v>
      </c>
      <c r="GEP307" s="166">
        <v>0</v>
      </c>
      <c r="GEQ307" s="166">
        <v>0</v>
      </c>
      <c r="GER307" s="166">
        <v>0</v>
      </c>
      <c r="GES307" s="166">
        <v>0</v>
      </c>
      <c r="GET307" s="166">
        <v>0</v>
      </c>
      <c r="GEU307" s="166">
        <v>0</v>
      </c>
      <c r="GEV307" s="166">
        <v>0</v>
      </c>
      <c r="GEW307" s="166">
        <v>0</v>
      </c>
      <c r="GEX307" s="166">
        <v>0</v>
      </c>
      <c r="GEY307" s="166">
        <v>0</v>
      </c>
      <c r="GEZ307" s="166">
        <v>0</v>
      </c>
      <c r="GFA307" s="166">
        <v>0</v>
      </c>
      <c r="GFB307" s="166">
        <v>0</v>
      </c>
      <c r="GFC307" s="166">
        <v>0</v>
      </c>
      <c r="GFD307" s="166">
        <v>0</v>
      </c>
      <c r="GFE307" s="166">
        <v>0</v>
      </c>
      <c r="GFF307" s="166">
        <v>0</v>
      </c>
      <c r="GFG307" s="166">
        <v>0</v>
      </c>
      <c r="GFH307" s="166">
        <v>0</v>
      </c>
      <c r="GFI307" s="166">
        <v>0</v>
      </c>
      <c r="GFJ307" s="166">
        <v>0</v>
      </c>
      <c r="GFK307" s="166">
        <v>0</v>
      </c>
      <c r="GFL307" s="166">
        <v>0</v>
      </c>
      <c r="GFM307" s="166">
        <v>0</v>
      </c>
      <c r="GFN307" s="166">
        <v>0</v>
      </c>
      <c r="GFO307" s="166">
        <v>0</v>
      </c>
      <c r="GFP307" s="166">
        <v>0</v>
      </c>
      <c r="GFQ307" s="166">
        <v>0</v>
      </c>
      <c r="GFR307" s="166">
        <v>0</v>
      </c>
      <c r="GFS307" s="166">
        <v>0</v>
      </c>
      <c r="GFT307" s="166">
        <v>0</v>
      </c>
      <c r="GFU307" s="166">
        <v>0</v>
      </c>
      <c r="GFV307" s="166">
        <v>0</v>
      </c>
      <c r="GFW307" s="166">
        <v>0</v>
      </c>
      <c r="GFX307" s="166">
        <v>0</v>
      </c>
      <c r="GFY307" s="166">
        <v>0</v>
      </c>
      <c r="GFZ307" s="166">
        <v>0</v>
      </c>
      <c r="GGA307" s="166">
        <v>0</v>
      </c>
      <c r="GGB307" s="166">
        <v>0</v>
      </c>
      <c r="GGC307" s="166">
        <v>0</v>
      </c>
      <c r="GGD307" s="166">
        <v>0</v>
      </c>
      <c r="GGE307" s="166">
        <v>0</v>
      </c>
      <c r="GGF307" s="166">
        <v>0</v>
      </c>
      <c r="GGG307" s="166">
        <v>0</v>
      </c>
      <c r="GGH307" s="166">
        <v>0</v>
      </c>
      <c r="GGI307" s="166">
        <v>0</v>
      </c>
      <c r="GGJ307" s="166">
        <v>0</v>
      </c>
      <c r="GGK307" s="166">
        <v>0</v>
      </c>
      <c r="GGL307" s="166">
        <v>0</v>
      </c>
      <c r="GGM307" s="166">
        <v>0</v>
      </c>
      <c r="GGN307" s="166">
        <v>0</v>
      </c>
      <c r="GGO307" s="166">
        <v>0</v>
      </c>
      <c r="GGP307" s="166">
        <v>0</v>
      </c>
      <c r="GGQ307" s="166">
        <v>0</v>
      </c>
      <c r="GGR307" s="166">
        <v>0</v>
      </c>
      <c r="GGS307" s="166">
        <v>0</v>
      </c>
      <c r="GGT307" s="166">
        <v>0</v>
      </c>
      <c r="GGU307" s="166">
        <v>0</v>
      </c>
      <c r="GGV307" s="166">
        <v>0</v>
      </c>
      <c r="GGW307" s="166">
        <v>0</v>
      </c>
      <c r="GGX307" s="166">
        <v>0</v>
      </c>
      <c r="GGY307" s="166">
        <v>0</v>
      </c>
      <c r="GGZ307" s="166">
        <v>0</v>
      </c>
      <c r="GHA307" s="166">
        <v>0</v>
      </c>
      <c r="GHB307" s="166">
        <v>0</v>
      </c>
      <c r="GHC307" s="166">
        <v>0</v>
      </c>
      <c r="GHD307" s="166">
        <v>0</v>
      </c>
      <c r="GHE307" s="166">
        <v>0</v>
      </c>
      <c r="GHF307" s="166">
        <v>0</v>
      </c>
      <c r="GHG307" s="166">
        <v>0</v>
      </c>
      <c r="GHH307" s="166">
        <v>0</v>
      </c>
      <c r="GHI307" s="166">
        <v>0</v>
      </c>
      <c r="GHJ307" s="166">
        <v>0</v>
      </c>
      <c r="GHK307" s="166">
        <v>0</v>
      </c>
      <c r="GHL307" s="166">
        <v>0</v>
      </c>
      <c r="GHM307" s="166">
        <v>0</v>
      </c>
      <c r="GHN307" s="166">
        <v>0</v>
      </c>
      <c r="GHO307" s="166">
        <v>0</v>
      </c>
      <c r="GHP307" s="166">
        <v>0</v>
      </c>
      <c r="GHQ307" s="166">
        <v>0</v>
      </c>
      <c r="GHR307" s="166">
        <v>0</v>
      </c>
      <c r="GHS307" s="166">
        <v>0</v>
      </c>
      <c r="GHT307" s="166">
        <v>0</v>
      </c>
      <c r="GHU307" s="166">
        <v>0</v>
      </c>
      <c r="GHV307" s="166">
        <v>0</v>
      </c>
      <c r="GHW307" s="166">
        <v>0</v>
      </c>
      <c r="GHX307" s="166">
        <v>0</v>
      </c>
      <c r="GHY307" s="166">
        <v>0</v>
      </c>
      <c r="GHZ307" s="166">
        <v>0</v>
      </c>
      <c r="GIA307" s="166">
        <v>0</v>
      </c>
      <c r="GIB307" s="166">
        <v>0</v>
      </c>
      <c r="GIC307" s="166">
        <v>0</v>
      </c>
      <c r="GID307" s="166">
        <v>0</v>
      </c>
      <c r="GIE307" s="166">
        <v>0</v>
      </c>
      <c r="GIF307" s="166">
        <v>0</v>
      </c>
      <c r="GIG307" s="166">
        <v>0</v>
      </c>
      <c r="GIH307" s="166">
        <v>0</v>
      </c>
      <c r="GII307" s="166">
        <v>0</v>
      </c>
      <c r="GIJ307" s="166">
        <v>0</v>
      </c>
      <c r="GIK307" s="166">
        <v>0</v>
      </c>
      <c r="GIL307" s="166">
        <v>0</v>
      </c>
      <c r="GIM307" s="166">
        <v>0</v>
      </c>
      <c r="GIN307" s="166">
        <v>0</v>
      </c>
      <c r="GIO307" s="166">
        <v>0</v>
      </c>
      <c r="GIP307" s="166">
        <v>0</v>
      </c>
      <c r="GIQ307" s="166">
        <v>0</v>
      </c>
      <c r="GIR307" s="166">
        <v>0</v>
      </c>
      <c r="GIS307" s="166">
        <v>0</v>
      </c>
      <c r="GIT307" s="166">
        <v>0</v>
      </c>
      <c r="GIU307" s="166">
        <v>0</v>
      </c>
      <c r="GIV307" s="166">
        <v>0</v>
      </c>
      <c r="GIW307" s="166">
        <v>0</v>
      </c>
      <c r="GIX307" s="166">
        <v>0</v>
      </c>
      <c r="GIY307" s="166">
        <v>0</v>
      </c>
      <c r="GIZ307" s="166">
        <v>0</v>
      </c>
      <c r="GJA307" s="166">
        <v>0</v>
      </c>
      <c r="GJB307" s="166">
        <v>0</v>
      </c>
      <c r="GJC307" s="166">
        <v>0</v>
      </c>
      <c r="GJD307" s="166">
        <v>0</v>
      </c>
      <c r="GJE307" s="166">
        <v>0</v>
      </c>
      <c r="GJF307" s="166">
        <v>0</v>
      </c>
      <c r="GJG307" s="166">
        <v>0</v>
      </c>
      <c r="GJH307" s="166">
        <v>0</v>
      </c>
      <c r="GJI307" s="166">
        <v>0</v>
      </c>
      <c r="GJJ307" s="166">
        <v>0</v>
      </c>
      <c r="GJK307" s="166">
        <v>0</v>
      </c>
      <c r="GJL307" s="166">
        <v>0</v>
      </c>
      <c r="GJM307" s="166">
        <v>0</v>
      </c>
      <c r="GJN307" s="166">
        <v>0</v>
      </c>
      <c r="GJO307" s="166">
        <v>0</v>
      </c>
      <c r="GJP307" s="166">
        <v>0</v>
      </c>
      <c r="GJQ307" s="166">
        <v>0</v>
      </c>
      <c r="GJR307" s="166">
        <v>0</v>
      </c>
      <c r="GJS307" s="166">
        <v>0</v>
      </c>
      <c r="GJT307" s="166">
        <v>0</v>
      </c>
      <c r="GJU307" s="166">
        <v>0</v>
      </c>
      <c r="GJV307" s="166">
        <v>0</v>
      </c>
      <c r="GJW307" s="166">
        <v>0</v>
      </c>
      <c r="GJX307" s="166">
        <v>0</v>
      </c>
      <c r="GJY307" s="166">
        <v>0</v>
      </c>
      <c r="GJZ307" s="166">
        <v>0</v>
      </c>
      <c r="GKA307" s="166">
        <v>0</v>
      </c>
      <c r="GKB307" s="166">
        <v>0</v>
      </c>
      <c r="GKC307" s="166">
        <v>0</v>
      </c>
      <c r="GKD307" s="166">
        <v>0</v>
      </c>
      <c r="GKE307" s="166">
        <v>0</v>
      </c>
      <c r="GKF307" s="166">
        <v>0</v>
      </c>
      <c r="GKG307" s="166">
        <v>0</v>
      </c>
      <c r="GKH307" s="166">
        <v>0</v>
      </c>
      <c r="GKI307" s="166">
        <v>0</v>
      </c>
      <c r="GKJ307" s="166">
        <v>0</v>
      </c>
      <c r="GKK307" s="166">
        <v>0</v>
      </c>
      <c r="GKL307" s="166">
        <v>0</v>
      </c>
      <c r="GKM307" s="166">
        <v>0</v>
      </c>
      <c r="GKN307" s="166">
        <v>0</v>
      </c>
      <c r="GKO307" s="166">
        <v>0</v>
      </c>
      <c r="GKP307" s="166">
        <v>0</v>
      </c>
      <c r="GKQ307" s="166">
        <v>0</v>
      </c>
      <c r="GKR307" s="166">
        <v>0</v>
      </c>
      <c r="GKS307" s="166">
        <v>0</v>
      </c>
      <c r="GKT307" s="166">
        <v>0</v>
      </c>
      <c r="GKU307" s="166">
        <v>0</v>
      </c>
      <c r="GKV307" s="166">
        <v>0</v>
      </c>
      <c r="GKW307" s="166">
        <v>0</v>
      </c>
      <c r="GKX307" s="166">
        <v>0</v>
      </c>
      <c r="GKY307" s="166">
        <v>0</v>
      </c>
      <c r="GKZ307" s="166">
        <v>0</v>
      </c>
      <c r="GLA307" s="166">
        <v>0</v>
      </c>
      <c r="GLB307" s="166">
        <v>0</v>
      </c>
      <c r="GLC307" s="166">
        <v>0</v>
      </c>
      <c r="GLD307" s="166">
        <v>0</v>
      </c>
      <c r="GLE307" s="166">
        <v>0</v>
      </c>
      <c r="GLF307" s="166">
        <v>0</v>
      </c>
      <c r="GLG307" s="166">
        <v>0</v>
      </c>
      <c r="GLH307" s="166">
        <v>0</v>
      </c>
      <c r="GLI307" s="166">
        <v>0</v>
      </c>
      <c r="GLJ307" s="166">
        <v>0</v>
      </c>
      <c r="GLK307" s="166">
        <v>0</v>
      </c>
      <c r="GLL307" s="166">
        <v>0</v>
      </c>
      <c r="GLM307" s="166">
        <v>0</v>
      </c>
      <c r="GLN307" s="166">
        <v>0</v>
      </c>
      <c r="GLO307" s="166">
        <v>0</v>
      </c>
      <c r="GLP307" s="166">
        <v>0</v>
      </c>
      <c r="GLQ307" s="166">
        <v>0</v>
      </c>
      <c r="GLR307" s="166">
        <v>0</v>
      </c>
      <c r="GLS307" s="166">
        <v>0</v>
      </c>
      <c r="GLT307" s="166">
        <v>0</v>
      </c>
      <c r="GLU307" s="166">
        <v>0</v>
      </c>
      <c r="GLV307" s="166">
        <v>0</v>
      </c>
      <c r="GLW307" s="166">
        <v>0</v>
      </c>
      <c r="GLX307" s="166">
        <v>0</v>
      </c>
      <c r="GLY307" s="166">
        <v>0</v>
      </c>
      <c r="GLZ307" s="166">
        <v>0</v>
      </c>
      <c r="GMA307" s="166">
        <v>0</v>
      </c>
      <c r="GMB307" s="166">
        <v>0</v>
      </c>
      <c r="GMC307" s="166">
        <v>0</v>
      </c>
      <c r="GMD307" s="166">
        <v>0</v>
      </c>
      <c r="GME307" s="166">
        <v>0</v>
      </c>
      <c r="GMF307" s="166">
        <v>0</v>
      </c>
      <c r="GMG307" s="166">
        <v>0</v>
      </c>
      <c r="GMH307" s="166">
        <v>0</v>
      </c>
      <c r="GMI307" s="166">
        <v>0</v>
      </c>
      <c r="GMJ307" s="166">
        <v>0</v>
      </c>
      <c r="GMK307" s="166">
        <v>0</v>
      </c>
      <c r="GML307" s="166">
        <v>0</v>
      </c>
      <c r="GMM307" s="166">
        <v>0</v>
      </c>
      <c r="GMN307" s="166">
        <v>0</v>
      </c>
      <c r="GMO307" s="166">
        <v>0</v>
      </c>
      <c r="GMP307" s="166">
        <v>0</v>
      </c>
      <c r="GMQ307" s="166">
        <v>0</v>
      </c>
      <c r="GMR307" s="166">
        <v>0</v>
      </c>
      <c r="GMS307" s="166">
        <v>0</v>
      </c>
      <c r="GMT307" s="166">
        <v>0</v>
      </c>
      <c r="GMU307" s="166">
        <v>0</v>
      </c>
      <c r="GMV307" s="166">
        <v>0</v>
      </c>
      <c r="GMW307" s="166">
        <v>0</v>
      </c>
      <c r="GMX307" s="166">
        <v>0</v>
      </c>
      <c r="GMY307" s="166">
        <v>0</v>
      </c>
      <c r="GMZ307" s="166">
        <v>0</v>
      </c>
      <c r="GNA307" s="166">
        <v>0</v>
      </c>
      <c r="GNB307" s="166">
        <v>0</v>
      </c>
      <c r="GNC307" s="166">
        <v>0</v>
      </c>
      <c r="GND307" s="166">
        <v>0</v>
      </c>
      <c r="GNE307" s="166">
        <v>0</v>
      </c>
      <c r="GNF307" s="166">
        <v>0</v>
      </c>
      <c r="GNG307" s="166">
        <v>0</v>
      </c>
      <c r="GNH307" s="166">
        <v>0</v>
      </c>
      <c r="GNI307" s="166">
        <v>0</v>
      </c>
      <c r="GNJ307" s="166">
        <v>0</v>
      </c>
      <c r="GNK307" s="166">
        <v>0</v>
      </c>
      <c r="GNL307" s="166">
        <v>0</v>
      </c>
      <c r="GNM307" s="166">
        <v>0</v>
      </c>
      <c r="GNN307" s="166">
        <v>0</v>
      </c>
      <c r="GNO307" s="166">
        <v>0</v>
      </c>
      <c r="GNP307" s="166">
        <v>0</v>
      </c>
      <c r="GNQ307" s="166">
        <v>0</v>
      </c>
      <c r="GNR307" s="166">
        <v>0</v>
      </c>
      <c r="GNS307" s="166">
        <v>0</v>
      </c>
      <c r="GNT307" s="166">
        <v>0</v>
      </c>
      <c r="GNU307" s="166">
        <v>0</v>
      </c>
      <c r="GNV307" s="166">
        <v>0</v>
      </c>
      <c r="GNW307" s="166">
        <v>0</v>
      </c>
      <c r="GNX307" s="166">
        <v>0</v>
      </c>
      <c r="GNY307" s="166">
        <v>0</v>
      </c>
      <c r="GNZ307" s="166">
        <v>0</v>
      </c>
      <c r="GOA307" s="166">
        <v>0</v>
      </c>
      <c r="GOB307" s="166">
        <v>0</v>
      </c>
      <c r="GOC307" s="166">
        <v>0</v>
      </c>
      <c r="GOD307" s="166">
        <v>0</v>
      </c>
      <c r="GOE307" s="166">
        <v>0</v>
      </c>
      <c r="GOF307" s="166">
        <v>0</v>
      </c>
      <c r="GOG307" s="166">
        <v>0</v>
      </c>
      <c r="GOH307" s="166">
        <v>0</v>
      </c>
      <c r="GOI307" s="166">
        <v>0</v>
      </c>
      <c r="GOJ307" s="166">
        <v>0</v>
      </c>
      <c r="GOK307" s="166">
        <v>0</v>
      </c>
      <c r="GOL307" s="166">
        <v>0</v>
      </c>
      <c r="GOM307" s="166">
        <v>0</v>
      </c>
      <c r="GON307" s="166">
        <v>0</v>
      </c>
      <c r="GOO307" s="166">
        <v>0</v>
      </c>
      <c r="GOP307" s="166">
        <v>0</v>
      </c>
      <c r="GOQ307" s="166">
        <v>0</v>
      </c>
      <c r="GOR307" s="166">
        <v>0</v>
      </c>
      <c r="GOS307" s="166">
        <v>0</v>
      </c>
      <c r="GOT307" s="166">
        <v>0</v>
      </c>
      <c r="GOU307" s="166">
        <v>0</v>
      </c>
      <c r="GOV307" s="166">
        <v>0</v>
      </c>
      <c r="GOW307" s="166">
        <v>0</v>
      </c>
      <c r="GOX307" s="166">
        <v>0</v>
      </c>
      <c r="GOY307" s="166">
        <v>0</v>
      </c>
      <c r="GOZ307" s="166">
        <v>0</v>
      </c>
      <c r="GPA307" s="166">
        <v>0</v>
      </c>
      <c r="GPB307" s="166">
        <v>0</v>
      </c>
      <c r="GPC307" s="166">
        <v>0</v>
      </c>
      <c r="GPD307" s="166">
        <v>0</v>
      </c>
      <c r="GPE307" s="166">
        <v>0</v>
      </c>
      <c r="GPF307" s="166">
        <v>0</v>
      </c>
      <c r="GPG307" s="166">
        <v>0</v>
      </c>
      <c r="GPH307" s="166">
        <v>0</v>
      </c>
      <c r="GPI307" s="166">
        <v>0</v>
      </c>
      <c r="GPJ307" s="166">
        <v>0</v>
      </c>
      <c r="GPK307" s="166">
        <v>0</v>
      </c>
      <c r="GPL307" s="166">
        <v>0</v>
      </c>
      <c r="GPM307" s="166">
        <v>0</v>
      </c>
      <c r="GPN307" s="166">
        <v>0</v>
      </c>
      <c r="GPO307" s="166">
        <v>0</v>
      </c>
      <c r="GPP307" s="166">
        <v>0</v>
      </c>
      <c r="GPQ307" s="166">
        <v>0</v>
      </c>
      <c r="GPR307" s="166">
        <v>0</v>
      </c>
      <c r="GPS307" s="166">
        <v>0</v>
      </c>
      <c r="GPT307" s="166">
        <v>0</v>
      </c>
      <c r="GPU307" s="166">
        <v>0</v>
      </c>
      <c r="GPV307" s="166">
        <v>0</v>
      </c>
      <c r="GPW307" s="166">
        <v>0</v>
      </c>
      <c r="GPX307" s="166">
        <v>0</v>
      </c>
      <c r="GPY307" s="166">
        <v>0</v>
      </c>
      <c r="GPZ307" s="166">
        <v>0</v>
      </c>
      <c r="GQA307" s="166">
        <v>0</v>
      </c>
      <c r="GQB307" s="166">
        <v>0</v>
      </c>
      <c r="GQC307" s="166">
        <v>0</v>
      </c>
      <c r="GQD307" s="166">
        <v>0</v>
      </c>
      <c r="GQE307" s="166">
        <v>0</v>
      </c>
      <c r="GQF307" s="166">
        <v>0</v>
      </c>
      <c r="GQG307" s="166">
        <v>0</v>
      </c>
      <c r="GQH307" s="166">
        <v>0</v>
      </c>
      <c r="GQI307" s="166">
        <v>0</v>
      </c>
      <c r="GQJ307" s="166">
        <v>0</v>
      </c>
      <c r="GQK307" s="166">
        <v>0</v>
      </c>
      <c r="GQL307" s="166">
        <v>0</v>
      </c>
      <c r="GQM307" s="166">
        <v>0</v>
      </c>
      <c r="GQN307" s="166">
        <v>0</v>
      </c>
      <c r="GQO307" s="166">
        <v>0</v>
      </c>
      <c r="GQP307" s="166">
        <v>0</v>
      </c>
      <c r="GQQ307" s="166">
        <v>0</v>
      </c>
      <c r="GQR307" s="166">
        <v>0</v>
      </c>
      <c r="GQS307" s="166">
        <v>0</v>
      </c>
      <c r="GQT307" s="166">
        <v>0</v>
      </c>
      <c r="GQU307" s="166">
        <v>0</v>
      </c>
      <c r="GQV307" s="166">
        <v>0</v>
      </c>
      <c r="GQW307" s="166">
        <v>0</v>
      </c>
      <c r="GQX307" s="166">
        <v>0</v>
      </c>
      <c r="GQY307" s="166">
        <v>0</v>
      </c>
      <c r="GQZ307" s="166">
        <v>0</v>
      </c>
      <c r="GRA307" s="166">
        <v>0</v>
      </c>
      <c r="GRB307" s="166">
        <v>0</v>
      </c>
      <c r="GRC307" s="166">
        <v>0</v>
      </c>
      <c r="GRD307" s="166">
        <v>0</v>
      </c>
      <c r="GRE307" s="166">
        <v>0</v>
      </c>
      <c r="GRF307" s="166">
        <v>0</v>
      </c>
      <c r="GRG307" s="166">
        <v>0</v>
      </c>
      <c r="GRH307" s="166">
        <v>0</v>
      </c>
      <c r="GRI307" s="166">
        <v>0</v>
      </c>
      <c r="GRJ307" s="166">
        <v>0</v>
      </c>
      <c r="GRK307" s="166">
        <v>0</v>
      </c>
      <c r="GRL307" s="166">
        <v>0</v>
      </c>
      <c r="GRM307" s="166">
        <v>0</v>
      </c>
      <c r="GRN307" s="166">
        <v>0</v>
      </c>
      <c r="GRO307" s="166">
        <v>0</v>
      </c>
      <c r="GRP307" s="166">
        <v>0</v>
      </c>
      <c r="GRQ307" s="166">
        <v>0</v>
      </c>
      <c r="GRR307" s="166">
        <v>0</v>
      </c>
      <c r="GRS307" s="166">
        <v>0</v>
      </c>
      <c r="GRT307" s="166">
        <v>0</v>
      </c>
      <c r="GRU307" s="166">
        <v>0</v>
      </c>
      <c r="GRV307" s="166">
        <v>0</v>
      </c>
      <c r="GRW307" s="166">
        <v>0</v>
      </c>
      <c r="GRX307" s="166">
        <v>0</v>
      </c>
      <c r="GRY307" s="166">
        <v>0</v>
      </c>
      <c r="GRZ307" s="166">
        <v>0</v>
      </c>
      <c r="GSA307" s="166">
        <v>0</v>
      </c>
      <c r="GSB307" s="166">
        <v>0</v>
      </c>
      <c r="GSC307" s="166">
        <v>0</v>
      </c>
      <c r="GSD307" s="166">
        <v>0</v>
      </c>
      <c r="GSE307" s="166">
        <v>0</v>
      </c>
      <c r="GSF307" s="166">
        <v>0</v>
      </c>
      <c r="GSG307" s="166">
        <v>0</v>
      </c>
      <c r="GSH307" s="166">
        <v>0</v>
      </c>
      <c r="GSI307" s="166">
        <v>0</v>
      </c>
      <c r="GSJ307" s="166">
        <v>0</v>
      </c>
      <c r="GSK307" s="166">
        <v>0</v>
      </c>
      <c r="GSL307" s="166">
        <v>0</v>
      </c>
      <c r="GSM307" s="166">
        <v>0</v>
      </c>
      <c r="GSN307" s="166">
        <v>0</v>
      </c>
      <c r="GSO307" s="166">
        <v>0</v>
      </c>
      <c r="GSP307" s="166">
        <v>0</v>
      </c>
      <c r="GSQ307" s="166">
        <v>0</v>
      </c>
      <c r="GSR307" s="166">
        <v>0</v>
      </c>
      <c r="GSS307" s="166">
        <v>0</v>
      </c>
      <c r="GST307" s="166">
        <v>0</v>
      </c>
      <c r="GSU307" s="166">
        <v>0</v>
      </c>
      <c r="GSV307" s="166">
        <v>0</v>
      </c>
      <c r="GSW307" s="166">
        <v>0</v>
      </c>
      <c r="GSX307" s="166">
        <v>0</v>
      </c>
      <c r="GSY307" s="166">
        <v>0</v>
      </c>
      <c r="GSZ307" s="166">
        <v>0</v>
      </c>
      <c r="GTA307" s="166">
        <v>0</v>
      </c>
      <c r="GTB307" s="166">
        <v>0</v>
      </c>
      <c r="GTC307" s="166">
        <v>0</v>
      </c>
      <c r="GTD307" s="166">
        <v>0</v>
      </c>
      <c r="GTE307" s="166">
        <v>0</v>
      </c>
      <c r="GTF307" s="166">
        <v>0</v>
      </c>
      <c r="GTG307" s="166">
        <v>0</v>
      </c>
      <c r="GTH307" s="166">
        <v>0</v>
      </c>
      <c r="GTI307" s="166">
        <v>0</v>
      </c>
      <c r="GTJ307" s="166">
        <v>0</v>
      </c>
      <c r="GTK307" s="166">
        <v>0</v>
      </c>
      <c r="GTL307" s="166">
        <v>0</v>
      </c>
      <c r="GTM307" s="166">
        <v>0</v>
      </c>
      <c r="GTN307" s="166">
        <v>0</v>
      </c>
      <c r="GTO307" s="166">
        <v>0</v>
      </c>
      <c r="GTP307" s="166">
        <v>0</v>
      </c>
      <c r="GTQ307" s="166">
        <v>0</v>
      </c>
      <c r="GTR307" s="166">
        <v>0</v>
      </c>
      <c r="GTS307" s="166">
        <v>0</v>
      </c>
      <c r="GTT307" s="166">
        <v>0</v>
      </c>
      <c r="GTU307" s="166">
        <v>0</v>
      </c>
      <c r="GTV307" s="166">
        <v>0</v>
      </c>
      <c r="GTW307" s="166">
        <v>0</v>
      </c>
      <c r="GTX307" s="166">
        <v>0</v>
      </c>
      <c r="GTY307" s="166">
        <v>0</v>
      </c>
      <c r="GTZ307" s="166">
        <v>0</v>
      </c>
      <c r="GUA307" s="166">
        <v>0</v>
      </c>
      <c r="GUB307" s="166">
        <v>0</v>
      </c>
      <c r="GUC307" s="166">
        <v>0</v>
      </c>
      <c r="GUD307" s="166">
        <v>0</v>
      </c>
      <c r="GUE307" s="166">
        <v>0</v>
      </c>
      <c r="GUF307" s="166">
        <v>0</v>
      </c>
      <c r="GUG307" s="166">
        <v>0</v>
      </c>
      <c r="GUH307" s="166">
        <v>0</v>
      </c>
      <c r="GUI307" s="166">
        <v>0</v>
      </c>
      <c r="GUJ307" s="166">
        <v>0</v>
      </c>
      <c r="GUK307" s="166">
        <v>0</v>
      </c>
      <c r="GUL307" s="166">
        <v>0</v>
      </c>
      <c r="GUM307" s="166">
        <v>0</v>
      </c>
      <c r="GUN307" s="166">
        <v>0</v>
      </c>
      <c r="GUO307" s="166">
        <v>0</v>
      </c>
      <c r="GUP307" s="166">
        <v>0</v>
      </c>
      <c r="GUQ307" s="166">
        <v>0</v>
      </c>
      <c r="GUR307" s="166">
        <v>0</v>
      </c>
      <c r="GUS307" s="166">
        <v>0</v>
      </c>
      <c r="GUT307" s="166">
        <v>0</v>
      </c>
      <c r="GUU307" s="166">
        <v>0</v>
      </c>
      <c r="GUV307" s="166">
        <v>0</v>
      </c>
      <c r="GUW307" s="166">
        <v>0</v>
      </c>
      <c r="GUX307" s="166">
        <v>0</v>
      </c>
      <c r="GUY307" s="166">
        <v>0</v>
      </c>
      <c r="GUZ307" s="166">
        <v>0</v>
      </c>
      <c r="GVA307" s="166">
        <v>0</v>
      </c>
      <c r="GVB307" s="166">
        <v>0</v>
      </c>
      <c r="GVC307" s="166">
        <v>0</v>
      </c>
      <c r="GVD307" s="166">
        <v>0</v>
      </c>
      <c r="GVE307" s="166">
        <v>0</v>
      </c>
      <c r="GVF307" s="166">
        <v>0</v>
      </c>
      <c r="GVG307" s="166">
        <v>0</v>
      </c>
      <c r="GVH307" s="166">
        <v>0</v>
      </c>
      <c r="GVI307" s="166">
        <v>0</v>
      </c>
      <c r="GVJ307" s="166">
        <v>0</v>
      </c>
      <c r="GVK307" s="166">
        <v>0</v>
      </c>
      <c r="GVL307" s="166">
        <v>0</v>
      </c>
      <c r="GVM307" s="166">
        <v>0</v>
      </c>
      <c r="GVN307" s="166">
        <v>0</v>
      </c>
      <c r="GVO307" s="166">
        <v>0</v>
      </c>
      <c r="GVP307" s="166">
        <v>0</v>
      </c>
      <c r="GVQ307" s="166">
        <v>0</v>
      </c>
      <c r="GVR307" s="166">
        <v>0</v>
      </c>
      <c r="GVS307" s="166">
        <v>0</v>
      </c>
      <c r="GVT307" s="166">
        <v>0</v>
      </c>
      <c r="GVU307" s="166">
        <v>0</v>
      </c>
      <c r="GVV307" s="166">
        <v>0</v>
      </c>
      <c r="GVW307" s="166">
        <v>0</v>
      </c>
      <c r="GVX307" s="166">
        <v>0</v>
      </c>
      <c r="GVY307" s="166">
        <v>0</v>
      </c>
      <c r="GVZ307" s="166">
        <v>0</v>
      </c>
      <c r="GWA307" s="166">
        <v>0</v>
      </c>
      <c r="GWB307" s="166">
        <v>0</v>
      </c>
      <c r="GWC307" s="166">
        <v>0</v>
      </c>
      <c r="GWD307" s="166">
        <v>0</v>
      </c>
      <c r="GWE307" s="166">
        <v>0</v>
      </c>
      <c r="GWF307" s="166">
        <v>0</v>
      </c>
      <c r="GWG307" s="166">
        <v>0</v>
      </c>
      <c r="GWH307" s="166">
        <v>0</v>
      </c>
      <c r="GWI307" s="166">
        <v>0</v>
      </c>
      <c r="GWJ307" s="166">
        <v>0</v>
      </c>
      <c r="GWK307" s="166">
        <v>0</v>
      </c>
      <c r="GWL307" s="166">
        <v>0</v>
      </c>
      <c r="GWM307" s="166">
        <v>0</v>
      </c>
      <c r="GWN307" s="166">
        <v>0</v>
      </c>
      <c r="GWO307" s="166">
        <v>0</v>
      </c>
      <c r="GWP307" s="166">
        <v>0</v>
      </c>
      <c r="GWQ307" s="166">
        <v>0</v>
      </c>
      <c r="GWR307" s="166">
        <v>0</v>
      </c>
      <c r="GWS307" s="166">
        <v>0</v>
      </c>
      <c r="GWT307" s="166">
        <v>0</v>
      </c>
      <c r="GWU307" s="166">
        <v>0</v>
      </c>
      <c r="GWV307" s="166">
        <v>0</v>
      </c>
      <c r="GWW307" s="166">
        <v>0</v>
      </c>
      <c r="GWX307" s="166">
        <v>0</v>
      </c>
      <c r="GWY307" s="166">
        <v>0</v>
      </c>
      <c r="GWZ307" s="166">
        <v>0</v>
      </c>
      <c r="GXA307" s="166">
        <v>0</v>
      </c>
      <c r="GXB307" s="166">
        <v>0</v>
      </c>
      <c r="GXC307" s="166">
        <v>0</v>
      </c>
      <c r="GXD307" s="166">
        <v>0</v>
      </c>
      <c r="GXE307" s="166">
        <v>0</v>
      </c>
      <c r="GXF307" s="166">
        <v>0</v>
      </c>
      <c r="GXG307" s="166">
        <v>0</v>
      </c>
      <c r="GXH307" s="166">
        <v>0</v>
      </c>
      <c r="GXI307" s="166">
        <v>0</v>
      </c>
      <c r="GXJ307" s="166">
        <v>0</v>
      </c>
      <c r="GXK307" s="166">
        <v>0</v>
      </c>
      <c r="GXL307" s="166">
        <v>0</v>
      </c>
      <c r="GXM307" s="166">
        <v>0</v>
      </c>
      <c r="GXN307" s="166">
        <v>0</v>
      </c>
      <c r="GXO307" s="166">
        <v>0</v>
      </c>
      <c r="GXP307" s="166">
        <v>0</v>
      </c>
      <c r="GXQ307" s="166">
        <v>0</v>
      </c>
      <c r="GXR307" s="166">
        <v>0</v>
      </c>
      <c r="GXS307" s="166">
        <v>0</v>
      </c>
      <c r="GXT307" s="166">
        <v>0</v>
      </c>
      <c r="GXU307" s="166">
        <v>0</v>
      </c>
      <c r="GXV307" s="166">
        <v>0</v>
      </c>
      <c r="GXW307" s="166">
        <v>0</v>
      </c>
      <c r="GXX307" s="166">
        <v>0</v>
      </c>
      <c r="GXY307" s="166">
        <v>0</v>
      </c>
      <c r="GXZ307" s="166">
        <v>0</v>
      </c>
      <c r="GYA307" s="166">
        <v>0</v>
      </c>
      <c r="GYB307" s="166">
        <v>0</v>
      </c>
      <c r="GYC307" s="166">
        <v>0</v>
      </c>
      <c r="GYD307" s="166">
        <v>0</v>
      </c>
      <c r="GYE307" s="166">
        <v>0</v>
      </c>
      <c r="GYF307" s="166">
        <v>0</v>
      </c>
      <c r="GYG307" s="166">
        <v>0</v>
      </c>
      <c r="GYH307" s="166">
        <v>0</v>
      </c>
      <c r="GYI307" s="166">
        <v>0</v>
      </c>
      <c r="GYJ307" s="166">
        <v>0</v>
      </c>
      <c r="GYK307" s="166">
        <v>0</v>
      </c>
      <c r="GYL307" s="166">
        <v>0</v>
      </c>
      <c r="GYM307" s="166">
        <v>0</v>
      </c>
      <c r="GYN307" s="166">
        <v>0</v>
      </c>
      <c r="GYO307" s="166">
        <v>0</v>
      </c>
      <c r="GYP307" s="166">
        <v>0</v>
      </c>
      <c r="GYQ307" s="166">
        <v>0</v>
      </c>
      <c r="GYR307" s="166">
        <v>0</v>
      </c>
      <c r="GYS307" s="166">
        <v>0</v>
      </c>
      <c r="GYT307" s="166">
        <v>0</v>
      </c>
      <c r="GYU307" s="166">
        <v>0</v>
      </c>
      <c r="GYV307" s="166">
        <v>0</v>
      </c>
      <c r="GYW307" s="166">
        <v>0</v>
      </c>
      <c r="GYX307" s="166">
        <v>0</v>
      </c>
      <c r="GYY307" s="166">
        <v>0</v>
      </c>
      <c r="GYZ307" s="166">
        <v>0</v>
      </c>
      <c r="GZA307" s="166">
        <v>0</v>
      </c>
      <c r="GZB307" s="166">
        <v>0</v>
      </c>
      <c r="GZC307" s="166">
        <v>0</v>
      </c>
      <c r="GZD307" s="166">
        <v>0</v>
      </c>
      <c r="GZE307" s="166">
        <v>0</v>
      </c>
      <c r="GZF307" s="166">
        <v>0</v>
      </c>
      <c r="GZG307" s="166">
        <v>0</v>
      </c>
      <c r="GZH307" s="166">
        <v>0</v>
      </c>
      <c r="GZI307" s="166">
        <v>0</v>
      </c>
      <c r="GZJ307" s="166">
        <v>0</v>
      </c>
      <c r="GZK307" s="166">
        <v>0</v>
      </c>
      <c r="GZL307" s="166">
        <v>0</v>
      </c>
      <c r="GZM307" s="166">
        <v>0</v>
      </c>
      <c r="GZN307" s="166">
        <v>0</v>
      </c>
      <c r="GZO307" s="166">
        <v>0</v>
      </c>
      <c r="GZP307" s="166">
        <v>0</v>
      </c>
      <c r="GZQ307" s="166">
        <v>0</v>
      </c>
      <c r="GZR307" s="166">
        <v>0</v>
      </c>
      <c r="GZS307" s="166">
        <v>0</v>
      </c>
      <c r="GZT307" s="166">
        <v>0</v>
      </c>
      <c r="GZU307" s="166">
        <v>0</v>
      </c>
      <c r="GZV307" s="166">
        <v>0</v>
      </c>
      <c r="GZW307" s="166">
        <v>0</v>
      </c>
      <c r="GZX307" s="166">
        <v>0</v>
      </c>
      <c r="GZY307" s="166">
        <v>0</v>
      </c>
      <c r="GZZ307" s="166">
        <v>0</v>
      </c>
      <c r="HAA307" s="166">
        <v>0</v>
      </c>
      <c r="HAB307" s="166">
        <v>0</v>
      </c>
      <c r="HAC307" s="166">
        <v>0</v>
      </c>
      <c r="HAD307" s="166">
        <v>0</v>
      </c>
      <c r="HAE307" s="166">
        <v>0</v>
      </c>
      <c r="HAF307" s="166">
        <v>0</v>
      </c>
      <c r="HAG307" s="166">
        <v>0</v>
      </c>
      <c r="HAH307" s="166">
        <v>0</v>
      </c>
      <c r="HAI307" s="166">
        <v>0</v>
      </c>
      <c r="HAJ307" s="166">
        <v>0</v>
      </c>
      <c r="HAK307" s="166">
        <v>0</v>
      </c>
      <c r="HAL307" s="166">
        <v>0</v>
      </c>
      <c r="HAM307" s="166">
        <v>0</v>
      </c>
      <c r="HAN307" s="166">
        <v>0</v>
      </c>
      <c r="HAO307" s="166">
        <v>0</v>
      </c>
      <c r="HAP307" s="166">
        <v>0</v>
      </c>
      <c r="HAQ307" s="166">
        <v>0</v>
      </c>
      <c r="HAR307" s="166">
        <v>0</v>
      </c>
      <c r="HAS307" s="166">
        <v>0</v>
      </c>
      <c r="HAT307" s="166">
        <v>0</v>
      </c>
      <c r="HAU307" s="166">
        <v>0</v>
      </c>
      <c r="HAV307" s="166">
        <v>0</v>
      </c>
      <c r="HAW307" s="166">
        <v>0</v>
      </c>
      <c r="HAX307" s="166">
        <v>0</v>
      </c>
      <c r="HAY307" s="166">
        <v>0</v>
      </c>
      <c r="HAZ307" s="166">
        <v>0</v>
      </c>
      <c r="HBA307" s="166">
        <v>0</v>
      </c>
      <c r="HBB307" s="166">
        <v>0</v>
      </c>
      <c r="HBC307" s="166">
        <v>0</v>
      </c>
      <c r="HBD307" s="166">
        <v>0</v>
      </c>
      <c r="HBE307" s="166">
        <v>0</v>
      </c>
      <c r="HBF307" s="166">
        <v>0</v>
      </c>
      <c r="HBG307" s="166">
        <v>0</v>
      </c>
      <c r="HBH307" s="166">
        <v>0</v>
      </c>
      <c r="HBI307" s="166">
        <v>0</v>
      </c>
      <c r="HBJ307" s="166">
        <v>0</v>
      </c>
      <c r="HBK307" s="166">
        <v>0</v>
      </c>
      <c r="HBL307" s="166">
        <v>0</v>
      </c>
      <c r="HBM307" s="166">
        <v>0</v>
      </c>
      <c r="HBN307" s="166">
        <v>0</v>
      </c>
      <c r="HBO307" s="166">
        <v>0</v>
      </c>
      <c r="HBP307" s="166">
        <v>0</v>
      </c>
      <c r="HBQ307" s="166">
        <v>0</v>
      </c>
      <c r="HBR307" s="166">
        <v>0</v>
      </c>
      <c r="HBS307" s="166">
        <v>0</v>
      </c>
      <c r="HBT307" s="166">
        <v>0</v>
      </c>
      <c r="HBU307" s="166">
        <v>0</v>
      </c>
      <c r="HBV307" s="166">
        <v>0</v>
      </c>
      <c r="HBW307" s="166">
        <v>0</v>
      </c>
      <c r="HBX307" s="166">
        <v>0</v>
      </c>
      <c r="HBY307" s="166">
        <v>0</v>
      </c>
      <c r="HBZ307" s="166">
        <v>0</v>
      </c>
      <c r="HCA307" s="166">
        <v>0</v>
      </c>
      <c r="HCB307" s="166">
        <v>0</v>
      </c>
      <c r="HCC307" s="166">
        <v>0</v>
      </c>
      <c r="HCD307" s="166">
        <v>0</v>
      </c>
      <c r="HCE307" s="166">
        <v>0</v>
      </c>
      <c r="HCF307" s="166">
        <v>0</v>
      </c>
      <c r="HCG307" s="166">
        <v>0</v>
      </c>
      <c r="HCH307" s="166">
        <v>0</v>
      </c>
      <c r="HCI307" s="166">
        <v>0</v>
      </c>
      <c r="HCJ307" s="166">
        <v>0</v>
      </c>
      <c r="HCK307" s="166">
        <v>0</v>
      </c>
      <c r="HCL307" s="166">
        <v>0</v>
      </c>
      <c r="HCM307" s="166">
        <v>0</v>
      </c>
      <c r="HCN307" s="166">
        <v>0</v>
      </c>
      <c r="HCO307" s="166">
        <v>0</v>
      </c>
      <c r="HCP307" s="166">
        <v>0</v>
      </c>
      <c r="HCQ307" s="166">
        <v>0</v>
      </c>
      <c r="HCR307" s="166">
        <v>0</v>
      </c>
      <c r="HCS307" s="166">
        <v>0</v>
      </c>
      <c r="HCT307" s="166">
        <v>0</v>
      </c>
      <c r="HCU307" s="166">
        <v>0</v>
      </c>
      <c r="HCV307" s="166">
        <v>0</v>
      </c>
      <c r="HCW307" s="166">
        <v>0</v>
      </c>
      <c r="HCX307" s="166">
        <v>0</v>
      </c>
      <c r="HCY307" s="166">
        <v>0</v>
      </c>
      <c r="HCZ307" s="166">
        <v>0</v>
      </c>
      <c r="HDA307" s="166">
        <v>0</v>
      </c>
      <c r="HDB307" s="166">
        <v>0</v>
      </c>
      <c r="HDC307" s="166">
        <v>0</v>
      </c>
      <c r="HDD307" s="166">
        <v>0</v>
      </c>
      <c r="HDE307" s="166">
        <v>0</v>
      </c>
      <c r="HDF307" s="166">
        <v>0</v>
      </c>
      <c r="HDG307" s="166">
        <v>0</v>
      </c>
      <c r="HDH307" s="166">
        <v>0</v>
      </c>
      <c r="HDI307" s="166">
        <v>0</v>
      </c>
      <c r="HDJ307" s="166">
        <v>0</v>
      </c>
      <c r="HDK307" s="166">
        <v>0</v>
      </c>
      <c r="HDL307" s="166">
        <v>0</v>
      </c>
      <c r="HDM307" s="166">
        <v>0</v>
      </c>
      <c r="HDN307" s="166">
        <v>0</v>
      </c>
      <c r="HDO307" s="166">
        <v>0</v>
      </c>
      <c r="HDP307" s="166">
        <v>0</v>
      </c>
      <c r="HDQ307" s="166">
        <v>0</v>
      </c>
      <c r="HDR307" s="166">
        <v>0</v>
      </c>
      <c r="HDS307" s="166">
        <v>0</v>
      </c>
      <c r="HDT307" s="166">
        <v>0</v>
      </c>
      <c r="HDU307" s="166">
        <v>0</v>
      </c>
      <c r="HDV307" s="166">
        <v>0</v>
      </c>
      <c r="HDW307" s="166">
        <v>0</v>
      </c>
      <c r="HDX307" s="166">
        <v>0</v>
      </c>
      <c r="HDY307" s="166">
        <v>0</v>
      </c>
      <c r="HDZ307" s="166">
        <v>0</v>
      </c>
      <c r="HEA307" s="166">
        <v>0</v>
      </c>
      <c r="HEB307" s="166">
        <v>0</v>
      </c>
      <c r="HEC307" s="166">
        <v>0</v>
      </c>
      <c r="HED307" s="166">
        <v>0</v>
      </c>
      <c r="HEE307" s="166">
        <v>0</v>
      </c>
      <c r="HEF307" s="166">
        <v>0</v>
      </c>
      <c r="HEG307" s="166">
        <v>0</v>
      </c>
      <c r="HEH307" s="166">
        <v>0</v>
      </c>
      <c r="HEI307" s="166">
        <v>0</v>
      </c>
      <c r="HEJ307" s="166">
        <v>0</v>
      </c>
      <c r="HEK307" s="166">
        <v>0</v>
      </c>
      <c r="HEL307" s="166">
        <v>0</v>
      </c>
      <c r="HEM307" s="166">
        <v>0</v>
      </c>
      <c r="HEN307" s="166">
        <v>0</v>
      </c>
      <c r="HEO307" s="166">
        <v>0</v>
      </c>
      <c r="HEP307" s="166">
        <v>0</v>
      </c>
      <c r="HEQ307" s="166">
        <v>0</v>
      </c>
      <c r="HER307" s="166">
        <v>0</v>
      </c>
      <c r="HES307" s="166">
        <v>0</v>
      </c>
      <c r="HET307" s="166">
        <v>0</v>
      </c>
      <c r="HEU307" s="166">
        <v>0</v>
      </c>
      <c r="HEV307" s="166">
        <v>0</v>
      </c>
      <c r="HEW307" s="166">
        <v>0</v>
      </c>
      <c r="HEX307" s="166">
        <v>0</v>
      </c>
      <c r="HEY307" s="166">
        <v>0</v>
      </c>
      <c r="HEZ307" s="166">
        <v>0</v>
      </c>
      <c r="HFA307" s="166">
        <v>0</v>
      </c>
      <c r="HFB307" s="166">
        <v>0</v>
      </c>
      <c r="HFC307" s="166">
        <v>0</v>
      </c>
      <c r="HFD307" s="166">
        <v>0</v>
      </c>
      <c r="HFE307" s="166">
        <v>0</v>
      </c>
      <c r="HFF307" s="166">
        <v>0</v>
      </c>
      <c r="HFG307" s="166">
        <v>0</v>
      </c>
      <c r="HFH307" s="166">
        <v>0</v>
      </c>
      <c r="HFI307" s="166">
        <v>0</v>
      </c>
      <c r="HFJ307" s="166">
        <v>0</v>
      </c>
      <c r="HFK307" s="166">
        <v>0</v>
      </c>
      <c r="HFL307" s="166">
        <v>0</v>
      </c>
      <c r="HFM307" s="166">
        <v>0</v>
      </c>
      <c r="HFN307" s="166">
        <v>0</v>
      </c>
      <c r="HFO307" s="166">
        <v>0</v>
      </c>
      <c r="HFP307" s="166">
        <v>0</v>
      </c>
      <c r="HFQ307" s="166">
        <v>0</v>
      </c>
      <c r="HFR307" s="166">
        <v>0</v>
      </c>
      <c r="HFS307" s="166">
        <v>0</v>
      </c>
      <c r="HFT307" s="166">
        <v>0</v>
      </c>
      <c r="HFU307" s="166">
        <v>0</v>
      </c>
      <c r="HFV307" s="166">
        <v>0</v>
      </c>
      <c r="HFW307" s="166">
        <v>0</v>
      </c>
      <c r="HFX307" s="166">
        <v>0</v>
      </c>
      <c r="HFY307" s="166">
        <v>0</v>
      </c>
      <c r="HFZ307" s="166">
        <v>0</v>
      </c>
      <c r="HGA307" s="166">
        <v>0</v>
      </c>
      <c r="HGB307" s="166">
        <v>0</v>
      </c>
      <c r="HGC307" s="166">
        <v>0</v>
      </c>
      <c r="HGD307" s="166">
        <v>0</v>
      </c>
      <c r="HGE307" s="166">
        <v>0</v>
      </c>
      <c r="HGF307" s="166">
        <v>0</v>
      </c>
      <c r="HGG307" s="166">
        <v>0</v>
      </c>
      <c r="HGH307" s="166">
        <v>0</v>
      </c>
      <c r="HGI307" s="166">
        <v>0</v>
      </c>
      <c r="HGJ307" s="166">
        <v>0</v>
      </c>
      <c r="HGK307" s="166">
        <v>0</v>
      </c>
      <c r="HGL307" s="166">
        <v>0</v>
      </c>
      <c r="HGM307" s="166">
        <v>0</v>
      </c>
      <c r="HGN307" s="166">
        <v>0</v>
      </c>
      <c r="HGO307" s="166">
        <v>0</v>
      </c>
      <c r="HGP307" s="166">
        <v>0</v>
      </c>
      <c r="HGQ307" s="166">
        <v>0</v>
      </c>
      <c r="HGR307" s="166">
        <v>0</v>
      </c>
      <c r="HGS307" s="166">
        <v>0</v>
      </c>
      <c r="HGT307" s="166">
        <v>0</v>
      </c>
      <c r="HGU307" s="166">
        <v>0</v>
      </c>
      <c r="HGV307" s="166">
        <v>0</v>
      </c>
      <c r="HGW307" s="166">
        <v>0</v>
      </c>
      <c r="HGX307" s="166">
        <v>0</v>
      </c>
      <c r="HGY307" s="166">
        <v>0</v>
      </c>
      <c r="HGZ307" s="166">
        <v>0</v>
      </c>
      <c r="HHA307" s="166">
        <v>0</v>
      </c>
      <c r="HHB307" s="166">
        <v>0</v>
      </c>
      <c r="HHC307" s="166">
        <v>0</v>
      </c>
      <c r="HHD307" s="166">
        <v>0</v>
      </c>
      <c r="HHE307" s="166">
        <v>0</v>
      </c>
      <c r="HHF307" s="166">
        <v>0</v>
      </c>
      <c r="HHG307" s="166">
        <v>0</v>
      </c>
      <c r="HHH307" s="166">
        <v>0</v>
      </c>
      <c r="HHI307" s="166">
        <v>0</v>
      </c>
      <c r="HHJ307" s="166">
        <v>0</v>
      </c>
      <c r="HHK307" s="166">
        <v>0</v>
      </c>
      <c r="HHL307" s="166">
        <v>0</v>
      </c>
      <c r="HHM307" s="166">
        <v>0</v>
      </c>
      <c r="HHN307" s="166">
        <v>0</v>
      </c>
      <c r="HHO307" s="166">
        <v>0</v>
      </c>
      <c r="HHP307" s="166">
        <v>0</v>
      </c>
      <c r="HHQ307" s="166">
        <v>0</v>
      </c>
      <c r="HHR307" s="166">
        <v>0</v>
      </c>
      <c r="HHS307" s="166">
        <v>0</v>
      </c>
      <c r="HHT307" s="166">
        <v>0</v>
      </c>
      <c r="HHU307" s="166">
        <v>0</v>
      </c>
      <c r="HHV307" s="166">
        <v>0</v>
      </c>
      <c r="HHW307" s="166">
        <v>0</v>
      </c>
      <c r="HHX307" s="166">
        <v>0</v>
      </c>
      <c r="HHY307" s="166">
        <v>0</v>
      </c>
      <c r="HHZ307" s="166">
        <v>0</v>
      </c>
      <c r="HIA307" s="166">
        <v>0</v>
      </c>
      <c r="HIB307" s="166">
        <v>0</v>
      </c>
      <c r="HIC307" s="166">
        <v>0</v>
      </c>
      <c r="HID307" s="166">
        <v>0</v>
      </c>
      <c r="HIE307" s="166">
        <v>0</v>
      </c>
      <c r="HIF307" s="166">
        <v>0</v>
      </c>
      <c r="HIG307" s="166">
        <v>0</v>
      </c>
      <c r="HIH307" s="166">
        <v>0</v>
      </c>
      <c r="HII307" s="166">
        <v>0</v>
      </c>
      <c r="HIJ307" s="166">
        <v>0</v>
      </c>
      <c r="HIK307" s="166">
        <v>0</v>
      </c>
      <c r="HIL307" s="166">
        <v>0</v>
      </c>
      <c r="HIM307" s="166">
        <v>0</v>
      </c>
      <c r="HIN307" s="166">
        <v>0</v>
      </c>
      <c r="HIO307" s="166">
        <v>0</v>
      </c>
      <c r="HIP307" s="166">
        <v>0</v>
      </c>
      <c r="HIQ307" s="166">
        <v>0</v>
      </c>
      <c r="HIR307" s="166">
        <v>0</v>
      </c>
      <c r="HIS307" s="166">
        <v>0</v>
      </c>
      <c r="HIT307" s="166">
        <v>0</v>
      </c>
      <c r="HIU307" s="166">
        <v>0</v>
      </c>
      <c r="HIV307" s="166">
        <v>0</v>
      </c>
      <c r="HIW307" s="166">
        <v>0</v>
      </c>
      <c r="HIX307" s="166">
        <v>0</v>
      </c>
      <c r="HIY307" s="166">
        <v>0</v>
      </c>
      <c r="HIZ307" s="166">
        <v>0</v>
      </c>
      <c r="HJA307" s="166">
        <v>0</v>
      </c>
      <c r="HJB307" s="166">
        <v>0</v>
      </c>
      <c r="HJC307" s="166">
        <v>0</v>
      </c>
      <c r="HJD307" s="166">
        <v>0</v>
      </c>
      <c r="HJE307" s="166">
        <v>0</v>
      </c>
      <c r="HJF307" s="166">
        <v>0</v>
      </c>
      <c r="HJG307" s="166">
        <v>0</v>
      </c>
      <c r="HJH307" s="166">
        <v>0</v>
      </c>
      <c r="HJI307" s="166">
        <v>0</v>
      </c>
      <c r="HJJ307" s="166">
        <v>0</v>
      </c>
      <c r="HJK307" s="166">
        <v>0</v>
      </c>
      <c r="HJL307" s="166">
        <v>0</v>
      </c>
      <c r="HJM307" s="166">
        <v>0</v>
      </c>
      <c r="HJN307" s="166">
        <v>0</v>
      </c>
      <c r="HJO307" s="166">
        <v>0</v>
      </c>
      <c r="HJP307" s="166">
        <v>0</v>
      </c>
      <c r="HJQ307" s="166">
        <v>0</v>
      </c>
      <c r="HJR307" s="166">
        <v>0</v>
      </c>
      <c r="HJS307" s="166">
        <v>0</v>
      </c>
      <c r="HJT307" s="166">
        <v>0</v>
      </c>
      <c r="HJU307" s="166">
        <v>0</v>
      </c>
      <c r="HJV307" s="166">
        <v>0</v>
      </c>
      <c r="HJW307" s="166">
        <v>0</v>
      </c>
      <c r="HJX307" s="166">
        <v>0</v>
      </c>
      <c r="HJY307" s="166">
        <v>0</v>
      </c>
      <c r="HJZ307" s="166">
        <v>0</v>
      </c>
      <c r="HKA307" s="166">
        <v>0</v>
      </c>
      <c r="HKB307" s="166">
        <v>0</v>
      </c>
      <c r="HKC307" s="166">
        <v>0</v>
      </c>
      <c r="HKD307" s="166">
        <v>0</v>
      </c>
      <c r="HKE307" s="166">
        <v>0</v>
      </c>
      <c r="HKF307" s="166">
        <v>0</v>
      </c>
      <c r="HKG307" s="166">
        <v>0</v>
      </c>
      <c r="HKH307" s="166">
        <v>0</v>
      </c>
      <c r="HKI307" s="166">
        <v>0</v>
      </c>
      <c r="HKJ307" s="166">
        <v>0</v>
      </c>
      <c r="HKK307" s="166">
        <v>0</v>
      </c>
      <c r="HKL307" s="166">
        <v>0</v>
      </c>
      <c r="HKM307" s="166">
        <v>0</v>
      </c>
      <c r="HKN307" s="166">
        <v>0</v>
      </c>
      <c r="HKO307" s="166">
        <v>0</v>
      </c>
      <c r="HKP307" s="166">
        <v>0</v>
      </c>
      <c r="HKQ307" s="166">
        <v>0</v>
      </c>
      <c r="HKR307" s="166">
        <v>0</v>
      </c>
      <c r="HKS307" s="166">
        <v>0</v>
      </c>
      <c r="HKT307" s="166">
        <v>0</v>
      </c>
      <c r="HKU307" s="166">
        <v>0</v>
      </c>
      <c r="HKV307" s="166">
        <v>0</v>
      </c>
      <c r="HKW307" s="166">
        <v>0</v>
      </c>
      <c r="HKX307" s="166">
        <v>0</v>
      </c>
      <c r="HKY307" s="166">
        <v>0</v>
      </c>
      <c r="HKZ307" s="166">
        <v>0</v>
      </c>
      <c r="HLA307" s="166">
        <v>0</v>
      </c>
      <c r="HLB307" s="166">
        <v>0</v>
      </c>
      <c r="HLC307" s="166">
        <v>0</v>
      </c>
      <c r="HLD307" s="166">
        <v>0</v>
      </c>
      <c r="HLE307" s="166">
        <v>0</v>
      </c>
      <c r="HLF307" s="166">
        <v>0</v>
      </c>
      <c r="HLG307" s="166">
        <v>0</v>
      </c>
      <c r="HLH307" s="166">
        <v>0</v>
      </c>
      <c r="HLI307" s="166">
        <v>0</v>
      </c>
      <c r="HLJ307" s="166">
        <v>0</v>
      </c>
      <c r="HLK307" s="166">
        <v>0</v>
      </c>
      <c r="HLL307" s="166">
        <v>0</v>
      </c>
      <c r="HLM307" s="166">
        <v>0</v>
      </c>
      <c r="HLN307" s="166">
        <v>0</v>
      </c>
      <c r="HLO307" s="166">
        <v>0</v>
      </c>
      <c r="HLP307" s="166">
        <v>0</v>
      </c>
      <c r="HLQ307" s="166">
        <v>0</v>
      </c>
      <c r="HLR307" s="166">
        <v>0</v>
      </c>
      <c r="HLS307" s="166">
        <v>0</v>
      </c>
      <c r="HLT307" s="166">
        <v>0</v>
      </c>
      <c r="HLU307" s="166">
        <v>0</v>
      </c>
      <c r="HLV307" s="166">
        <v>0</v>
      </c>
      <c r="HLW307" s="166">
        <v>0</v>
      </c>
      <c r="HLX307" s="166">
        <v>0</v>
      </c>
      <c r="HLY307" s="166">
        <v>0</v>
      </c>
      <c r="HLZ307" s="166">
        <v>0</v>
      </c>
      <c r="HMA307" s="166">
        <v>0</v>
      </c>
      <c r="HMB307" s="166">
        <v>0</v>
      </c>
      <c r="HMC307" s="166">
        <v>0</v>
      </c>
      <c r="HMD307" s="166">
        <v>0</v>
      </c>
      <c r="HME307" s="166">
        <v>0</v>
      </c>
      <c r="HMF307" s="166">
        <v>0</v>
      </c>
      <c r="HMG307" s="166">
        <v>0</v>
      </c>
      <c r="HMH307" s="166">
        <v>0</v>
      </c>
      <c r="HMI307" s="166">
        <v>0</v>
      </c>
      <c r="HMJ307" s="166">
        <v>0</v>
      </c>
      <c r="HMK307" s="166">
        <v>0</v>
      </c>
      <c r="HML307" s="166">
        <v>0</v>
      </c>
      <c r="HMM307" s="166">
        <v>0</v>
      </c>
      <c r="HMN307" s="166">
        <v>0</v>
      </c>
      <c r="HMO307" s="166">
        <v>0</v>
      </c>
      <c r="HMP307" s="166">
        <v>0</v>
      </c>
      <c r="HMQ307" s="166">
        <v>0</v>
      </c>
      <c r="HMR307" s="166">
        <v>0</v>
      </c>
      <c r="HMS307" s="166">
        <v>0</v>
      </c>
      <c r="HMT307" s="166">
        <v>0</v>
      </c>
      <c r="HMU307" s="166">
        <v>0</v>
      </c>
      <c r="HMV307" s="166">
        <v>0</v>
      </c>
      <c r="HMW307" s="166">
        <v>0</v>
      </c>
      <c r="HMX307" s="166">
        <v>0</v>
      </c>
      <c r="HMY307" s="166">
        <v>0</v>
      </c>
      <c r="HMZ307" s="166">
        <v>0</v>
      </c>
      <c r="HNA307" s="166">
        <v>0</v>
      </c>
      <c r="HNB307" s="166">
        <v>0</v>
      </c>
      <c r="HNC307" s="166">
        <v>0</v>
      </c>
      <c r="HND307" s="166">
        <v>0</v>
      </c>
      <c r="HNE307" s="166">
        <v>0</v>
      </c>
      <c r="HNF307" s="166">
        <v>0</v>
      </c>
      <c r="HNG307" s="166">
        <v>0</v>
      </c>
      <c r="HNH307" s="166">
        <v>0</v>
      </c>
      <c r="HNI307" s="166">
        <v>0</v>
      </c>
      <c r="HNJ307" s="166">
        <v>0</v>
      </c>
      <c r="HNK307" s="166">
        <v>0</v>
      </c>
      <c r="HNL307" s="166">
        <v>0</v>
      </c>
      <c r="HNM307" s="166">
        <v>0</v>
      </c>
      <c r="HNN307" s="166">
        <v>0</v>
      </c>
      <c r="HNO307" s="166">
        <v>0</v>
      </c>
      <c r="HNP307" s="166">
        <v>0</v>
      </c>
      <c r="HNQ307" s="166">
        <v>0</v>
      </c>
      <c r="HNR307" s="166">
        <v>0</v>
      </c>
      <c r="HNS307" s="166">
        <v>0</v>
      </c>
      <c r="HNT307" s="166">
        <v>0</v>
      </c>
      <c r="HNU307" s="166">
        <v>0</v>
      </c>
      <c r="HNV307" s="166">
        <v>0</v>
      </c>
      <c r="HNW307" s="166">
        <v>0</v>
      </c>
      <c r="HNX307" s="166">
        <v>0</v>
      </c>
      <c r="HNY307" s="166">
        <v>0</v>
      </c>
      <c r="HNZ307" s="166">
        <v>0</v>
      </c>
      <c r="HOA307" s="166">
        <v>0</v>
      </c>
      <c r="HOB307" s="166">
        <v>0</v>
      </c>
      <c r="HOC307" s="166">
        <v>0</v>
      </c>
      <c r="HOD307" s="166">
        <v>0</v>
      </c>
      <c r="HOE307" s="166">
        <v>0</v>
      </c>
      <c r="HOF307" s="166">
        <v>0</v>
      </c>
      <c r="HOG307" s="166">
        <v>0</v>
      </c>
      <c r="HOH307" s="166">
        <v>0</v>
      </c>
      <c r="HOI307" s="166">
        <v>0</v>
      </c>
      <c r="HOJ307" s="166">
        <v>0</v>
      </c>
      <c r="HOK307" s="166">
        <v>0</v>
      </c>
      <c r="HOL307" s="166">
        <v>0</v>
      </c>
      <c r="HOM307" s="166">
        <v>0</v>
      </c>
      <c r="HON307" s="166">
        <v>0</v>
      </c>
      <c r="HOO307" s="166">
        <v>0</v>
      </c>
      <c r="HOP307" s="166">
        <v>0</v>
      </c>
      <c r="HOQ307" s="166">
        <v>0</v>
      </c>
      <c r="HOR307" s="166">
        <v>0</v>
      </c>
      <c r="HOS307" s="166">
        <v>0</v>
      </c>
      <c r="HOT307" s="166">
        <v>0</v>
      </c>
      <c r="HOU307" s="166">
        <v>0</v>
      </c>
      <c r="HOV307" s="166">
        <v>0</v>
      </c>
      <c r="HOW307" s="166">
        <v>0</v>
      </c>
      <c r="HOX307" s="166">
        <v>0</v>
      </c>
      <c r="HOY307" s="166">
        <v>0</v>
      </c>
      <c r="HOZ307" s="166">
        <v>0</v>
      </c>
      <c r="HPA307" s="166">
        <v>0</v>
      </c>
      <c r="HPB307" s="166">
        <v>0</v>
      </c>
      <c r="HPC307" s="166">
        <v>0</v>
      </c>
      <c r="HPD307" s="166">
        <v>0</v>
      </c>
      <c r="HPE307" s="166">
        <v>0</v>
      </c>
      <c r="HPF307" s="166">
        <v>0</v>
      </c>
      <c r="HPG307" s="166">
        <v>0</v>
      </c>
      <c r="HPH307" s="166">
        <v>0</v>
      </c>
      <c r="HPI307" s="166">
        <v>0</v>
      </c>
      <c r="HPJ307" s="166">
        <v>0</v>
      </c>
      <c r="HPK307" s="166">
        <v>0</v>
      </c>
      <c r="HPL307" s="166">
        <v>0</v>
      </c>
      <c r="HPM307" s="166">
        <v>0</v>
      </c>
      <c r="HPN307" s="166">
        <v>0</v>
      </c>
      <c r="HPO307" s="166">
        <v>0</v>
      </c>
      <c r="HPP307" s="166">
        <v>0</v>
      </c>
      <c r="HPQ307" s="166">
        <v>0</v>
      </c>
      <c r="HPR307" s="166">
        <v>0</v>
      </c>
      <c r="HPS307" s="166">
        <v>0</v>
      </c>
      <c r="HPT307" s="166">
        <v>0</v>
      </c>
      <c r="HPU307" s="166">
        <v>0</v>
      </c>
      <c r="HPV307" s="166">
        <v>0</v>
      </c>
      <c r="HPW307" s="166">
        <v>0</v>
      </c>
      <c r="HPX307" s="166">
        <v>0</v>
      </c>
      <c r="HPY307" s="166">
        <v>0</v>
      </c>
      <c r="HPZ307" s="166">
        <v>0</v>
      </c>
      <c r="HQA307" s="166">
        <v>0</v>
      </c>
      <c r="HQB307" s="166">
        <v>0</v>
      </c>
      <c r="HQC307" s="166">
        <v>0</v>
      </c>
      <c r="HQD307" s="166">
        <v>0</v>
      </c>
      <c r="HQE307" s="166">
        <v>0</v>
      </c>
      <c r="HQF307" s="166">
        <v>0</v>
      </c>
      <c r="HQG307" s="166">
        <v>0</v>
      </c>
      <c r="HQH307" s="166">
        <v>0</v>
      </c>
      <c r="HQI307" s="166">
        <v>0</v>
      </c>
      <c r="HQJ307" s="166">
        <v>0</v>
      </c>
      <c r="HQK307" s="166">
        <v>0</v>
      </c>
      <c r="HQL307" s="166">
        <v>0</v>
      </c>
      <c r="HQM307" s="166">
        <v>0</v>
      </c>
      <c r="HQN307" s="166">
        <v>0</v>
      </c>
      <c r="HQO307" s="166">
        <v>0</v>
      </c>
      <c r="HQP307" s="166">
        <v>0</v>
      </c>
      <c r="HQQ307" s="166">
        <v>0</v>
      </c>
      <c r="HQR307" s="166">
        <v>0</v>
      </c>
      <c r="HQS307" s="166">
        <v>0</v>
      </c>
      <c r="HQT307" s="166">
        <v>0</v>
      </c>
      <c r="HQU307" s="166">
        <v>0</v>
      </c>
      <c r="HQV307" s="166">
        <v>0</v>
      </c>
      <c r="HQW307" s="166">
        <v>0</v>
      </c>
      <c r="HQX307" s="166">
        <v>0</v>
      </c>
      <c r="HQY307" s="166">
        <v>0</v>
      </c>
      <c r="HQZ307" s="166">
        <v>0</v>
      </c>
      <c r="HRA307" s="166">
        <v>0</v>
      </c>
      <c r="HRB307" s="166">
        <v>0</v>
      </c>
      <c r="HRC307" s="166">
        <v>0</v>
      </c>
      <c r="HRD307" s="166">
        <v>0</v>
      </c>
      <c r="HRE307" s="166">
        <v>0</v>
      </c>
      <c r="HRF307" s="166">
        <v>0</v>
      </c>
      <c r="HRG307" s="166">
        <v>0</v>
      </c>
      <c r="HRH307" s="166">
        <v>0</v>
      </c>
      <c r="HRI307" s="166">
        <v>0</v>
      </c>
      <c r="HRJ307" s="166">
        <v>0</v>
      </c>
      <c r="HRK307" s="166">
        <v>0</v>
      </c>
      <c r="HRL307" s="166">
        <v>0</v>
      </c>
      <c r="HRM307" s="166">
        <v>0</v>
      </c>
      <c r="HRN307" s="166">
        <v>0</v>
      </c>
      <c r="HRO307" s="166">
        <v>0</v>
      </c>
      <c r="HRP307" s="166">
        <v>0</v>
      </c>
      <c r="HRQ307" s="166">
        <v>0</v>
      </c>
      <c r="HRR307" s="166">
        <v>0</v>
      </c>
      <c r="HRS307" s="166">
        <v>0</v>
      </c>
      <c r="HRT307" s="166">
        <v>0</v>
      </c>
      <c r="HRU307" s="166">
        <v>0</v>
      </c>
      <c r="HRV307" s="166">
        <v>0</v>
      </c>
      <c r="HRW307" s="166">
        <v>0</v>
      </c>
      <c r="HRX307" s="166">
        <v>0</v>
      </c>
      <c r="HRY307" s="166">
        <v>0</v>
      </c>
      <c r="HRZ307" s="166">
        <v>0</v>
      </c>
      <c r="HSA307" s="166">
        <v>0</v>
      </c>
      <c r="HSB307" s="166">
        <v>0</v>
      </c>
      <c r="HSC307" s="166">
        <v>0</v>
      </c>
      <c r="HSD307" s="166">
        <v>0</v>
      </c>
      <c r="HSE307" s="166">
        <v>0</v>
      </c>
      <c r="HSF307" s="166">
        <v>0</v>
      </c>
      <c r="HSG307" s="166">
        <v>0</v>
      </c>
      <c r="HSH307" s="166">
        <v>0</v>
      </c>
      <c r="HSI307" s="166">
        <v>0</v>
      </c>
      <c r="HSJ307" s="166">
        <v>0</v>
      </c>
      <c r="HSK307" s="166">
        <v>0</v>
      </c>
      <c r="HSL307" s="166">
        <v>0</v>
      </c>
      <c r="HSM307" s="166">
        <v>0</v>
      </c>
      <c r="HSN307" s="166">
        <v>0</v>
      </c>
      <c r="HSO307" s="166">
        <v>0</v>
      </c>
      <c r="HSP307" s="166">
        <v>0</v>
      </c>
      <c r="HSQ307" s="166">
        <v>0</v>
      </c>
      <c r="HSR307" s="166">
        <v>0</v>
      </c>
      <c r="HSS307" s="166">
        <v>0</v>
      </c>
      <c r="HST307" s="166">
        <v>0</v>
      </c>
      <c r="HSU307" s="166">
        <v>0</v>
      </c>
      <c r="HSV307" s="166">
        <v>0</v>
      </c>
      <c r="HSW307" s="166">
        <v>0</v>
      </c>
      <c r="HSX307" s="166">
        <v>0</v>
      </c>
      <c r="HSY307" s="166">
        <v>0</v>
      </c>
      <c r="HSZ307" s="166">
        <v>0</v>
      </c>
      <c r="HTA307" s="166">
        <v>0</v>
      </c>
      <c r="HTB307" s="166">
        <v>0</v>
      </c>
      <c r="HTC307" s="166">
        <v>0</v>
      </c>
      <c r="HTD307" s="166">
        <v>0</v>
      </c>
      <c r="HTE307" s="166">
        <v>0</v>
      </c>
      <c r="HTF307" s="166">
        <v>0</v>
      </c>
      <c r="HTG307" s="166">
        <v>0</v>
      </c>
      <c r="HTH307" s="166">
        <v>0</v>
      </c>
      <c r="HTI307" s="166">
        <v>0</v>
      </c>
      <c r="HTJ307" s="166">
        <v>0</v>
      </c>
      <c r="HTK307" s="166">
        <v>0</v>
      </c>
      <c r="HTL307" s="166">
        <v>0</v>
      </c>
      <c r="HTM307" s="166">
        <v>0</v>
      </c>
      <c r="HTN307" s="166">
        <v>0</v>
      </c>
      <c r="HTO307" s="166">
        <v>0</v>
      </c>
      <c r="HTP307" s="166">
        <v>0</v>
      </c>
      <c r="HTQ307" s="166">
        <v>0</v>
      </c>
      <c r="HTR307" s="166">
        <v>0</v>
      </c>
      <c r="HTS307" s="166">
        <v>0</v>
      </c>
      <c r="HTT307" s="166">
        <v>0</v>
      </c>
      <c r="HTU307" s="166">
        <v>0</v>
      </c>
      <c r="HTV307" s="166">
        <v>0</v>
      </c>
      <c r="HTW307" s="166">
        <v>0</v>
      </c>
      <c r="HTX307" s="166">
        <v>0</v>
      </c>
      <c r="HTY307" s="166">
        <v>0</v>
      </c>
      <c r="HTZ307" s="166">
        <v>0</v>
      </c>
      <c r="HUA307" s="166">
        <v>0</v>
      </c>
      <c r="HUB307" s="166">
        <v>0</v>
      </c>
      <c r="HUC307" s="166">
        <v>0</v>
      </c>
      <c r="HUD307" s="166">
        <v>0</v>
      </c>
      <c r="HUE307" s="166">
        <v>0</v>
      </c>
      <c r="HUF307" s="166">
        <v>0</v>
      </c>
      <c r="HUG307" s="166">
        <v>0</v>
      </c>
      <c r="HUH307" s="166">
        <v>0</v>
      </c>
      <c r="HUI307" s="166">
        <v>0</v>
      </c>
      <c r="HUJ307" s="166">
        <v>0</v>
      </c>
      <c r="HUK307" s="166">
        <v>0</v>
      </c>
      <c r="HUL307" s="166">
        <v>0</v>
      </c>
      <c r="HUM307" s="166">
        <v>0</v>
      </c>
      <c r="HUN307" s="166">
        <v>0</v>
      </c>
      <c r="HUO307" s="166">
        <v>0</v>
      </c>
      <c r="HUP307" s="166">
        <v>0</v>
      </c>
      <c r="HUQ307" s="166">
        <v>0</v>
      </c>
      <c r="HUR307" s="166">
        <v>0</v>
      </c>
      <c r="HUS307" s="166">
        <v>0</v>
      </c>
      <c r="HUT307" s="166">
        <v>0</v>
      </c>
      <c r="HUU307" s="166">
        <v>0</v>
      </c>
      <c r="HUV307" s="166">
        <v>0</v>
      </c>
      <c r="HUW307" s="166">
        <v>0</v>
      </c>
      <c r="HUX307" s="166">
        <v>0</v>
      </c>
      <c r="HUY307" s="166">
        <v>0</v>
      </c>
      <c r="HUZ307" s="166">
        <v>0</v>
      </c>
      <c r="HVA307" s="166">
        <v>0</v>
      </c>
      <c r="HVB307" s="166">
        <v>0</v>
      </c>
      <c r="HVC307" s="166">
        <v>0</v>
      </c>
      <c r="HVD307" s="166">
        <v>0</v>
      </c>
      <c r="HVE307" s="166">
        <v>0</v>
      </c>
      <c r="HVF307" s="166">
        <v>0</v>
      </c>
      <c r="HVG307" s="166">
        <v>0</v>
      </c>
      <c r="HVH307" s="166">
        <v>0</v>
      </c>
      <c r="HVI307" s="166">
        <v>0</v>
      </c>
      <c r="HVJ307" s="166">
        <v>0</v>
      </c>
      <c r="HVK307" s="166">
        <v>0</v>
      </c>
      <c r="HVL307" s="166">
        <v>0</v>
      </c>
      <c r="HVM307" s="166">
        <v>0</v>
      </c>
      <c r="HVN307" s="166">
        <v>0</v>
      </c>
      <c r="HVO307" s="166">
        <v>0</v>
      </c>
      <c r="HVP307" s="166">
        <v>0</v>
      </c>
      <c r="HVQ307" s="166">
        <v>0</v>
      </c>
      <c r="HVR307" s="166">
        <v>0</v>
      </c>
      <c r="HVS307" s="166">
        <v>0</v>
      </c>
      <c r="HVT307" s="166">
        <v>0</v>
      </c>
      <c r="HVU307" s="166">
        <v>0</v>
      </c>
      <c r="HVV307" s="166">
        <v>0</v>
      </c>
      <c r="HVW307" s="166">
        <v>0</v>
      </c>
      <c r="HVX307" s="166">
        <v>0</v>
      </c>
      <c r="HVY307" s="166">
        <v>0</v>
      </c>
      <c r="HVZ307" s="166">
        <v>0</v>
      </c>
      <c r="HWA307" s="166">
        <v>0</v>
      </c>
      <c r="HWB307" s="166">
        <v>0</v>
      </c>
      <c r="HWC307" s="166">
        <v>0</v>
      </c>
      <c r="HWD307" s="166">
        <v>0</v>
      </c>
      <c r="HWE307" s="166">
        <v>0</v>
      </c>
      <c r="HWF307" s="166">
        <v>0</v>
      </c>
      <c r="HWG307" s="166">
        <v>0</v>
      </c>
      <c r="HWH307" s="166">
        <v>0</v>
      </c>
      <c r="HWI307" s="166">
        <v>0</v>
      </c>
      <c r="HWJ307" s="166">
        <v>0</v>
      </c>
      <c r="HWK307" s="166">
        <v>0</v>
      </c>
      <c r="HWL307" s="166">
        <v>0</v>
      </c>
      <c r="HWM307" s="166">
        <v>0</v>
      </c>
      <c r="HWN307" s="166">
        <v>0</v>
      </c>
      <c r="HWO307" s="166">
        <v>0</v>
      </c>
      <c r="HWP307" s="166">
        <v>0</v>
      </c>
      <c r="HWQ307" s="166">
        <v>0</v>
      </c>
      <c r="HWR307" s="166">
        <v>0</v>
      </c>
      <c r="HWS307" s="166">
        <v>0</v>
      </c>
      <c r="HWT307" s="166">
        <v>0</v>
      </c>
      <c r="HWU307" s="166">
        <v>0</v>
      </c>
      <c r="HWV307" s="166">
        <v>0</v>
      </c>
      <c r="HWW307" s="166">
        <v>0</v>
      </c>
      <c r="HWX307" s="166">
        <v>0</v>
      </c>
      <c r="HWY307" s="166">
        <v>0</v>
      </c>
      <c r="HWZ307" s="166">
        <v>0</v>
      </c>
      <c r="HXA307" s="166">
        <v>0</v>
      </c>
      <c r="HXB307" s="166">
        <v>0</v>
      </c>
      <c r="HXC307" s="166">
        <v>0</v>
      </c>
      <c r="HXD307" s="166">
        <v>0</v>
      </c>
      <c r="HXE307" s="166">
        <v>0</v>
      </c>
      <c r="HXF307" s="166">
        <v>0</v>
      </c>
      <c r="HXG307" s="166">
        <v>0</v>
      </c>
      <c r="HXH307" s="166">
        <v>0</v>
      </c>
      <c r="HXI307" s="166">
        <v>0</v>
      </c>
      <c r="HXJ307" s="166">
        <v>0</v>
      </c>
      <c r="HXK307" s="166">
        <v>0</v>
      </c>
      <c r="HXL307" s="166">
        <v>0</v>
      </c>
      <c r="HXM307" s="166">
        <v>0</v>
      </c>
      <c r="HXN307" s="166">
        <v>0</v>
      </c>
      <c r="HXO307" s="166">
        <v>0</v>
      </c>
      <c r="HXP307" s="166">
        <v>0</v>
      </c>
      <c r="HXQ307" s="166">
        <v>0</v>
      </c>
      <c r="HXR307" s="166">
        <v>0</v>
      </c>
      <c r="HXS307" s="166">
        <v>0</v>
      </c>
      <c r="HXT307" s="166">
        <v>0</v>
      </c>
      <c r="HXU307" s="166">
        <v>0</v>
      </c>
      <c r="HXV307" s="166">
        <v>0</v>
      </c>
      <c r="HXW307" s="166">
        <v>0</v>
      </c>
      <c r="HXX307" s="166">
        <v>0</v>
      </c>
      <c r="HXY307" s="166">
        <v>0</v>
      </c>
      <c r="HXZ307" s="166">
        <v>0</v>
      </c>
      <c r="HYA307" s="166">
        <v>0</v>
      </c>
      <c r="HYB307" s="166">
        <v>0</v>
      </c>
      <c r="HYC307" s="166">
        <v>0</v>
      </c>
      <c r="HYD307" s="166">
        <v>0</v>
      </c>
      <c r="HYE307" s="166">
        <v>0</v>
      </c>
      <c r="HYF307" s="166">
        <v>0</v>
      </c>
      <c r="HYG307" s="166">
        <v>0</v>
      </c>
      <c r="HYH307" s="166">
        <v>0</v>
      </c>
      <c r="HYI307" s="166">
        <v>0</v>
      </c>
      <c r="HYJ307" s="166">
        <v>0</v>
      </c>
      <c r="HYK307" s="166">
        <v>0</v>
      </c>
      <c r="HYL307" s="166">
        <v>0</v>
      </c>
      <c r="HYM307" s="166">
        <v>0</v>
      </c>
      <c r="HYN307" s="166">
        <v>0</v>
      </c>
      <c r="HYO307" s="166">
        <v>0</v>
      </c>
      <c r="HYP307" s="166">
        <v>0</v>
      </c>
      <c r="HYQ307" s="166">
        <v>0</v>
      </c>
      <c r="HYR307" s="166">
        <v>0</v>
      </c>
      <c r="HYS307" s="166">
        <v>0</v>
      </c>
      <c r="HYT307" s="166">
        <v>0</v>
      </c>
      <c r="HYU307" s="166">
        <v>0</v>
      </c>
      <c r="HYV307" s="166">
        <v>0</v>
      </c>
      <c r="HYW307" s="166">
        <v>0</v>
      </c>
      <c r="HYX307" s="166">
        <v>0</v>
      </c>
      <c r="HYY307" s="166">
        <v>0</v>
      </c>
      <c r="HYZ307" s="166">
        <v>0</v>
      </c>
      <c r="HZA307" s="166">
        <v>0</v>
      </c>
      <c r="HZB307" s="166">
        <v>0</v>
      </c>
      <c r="HZC307" s="166">
        <v>0</v>
      </c>
      <c r="HZD307" s="166">
        <v>0</v>
      </c>
      <c r="HZE307" s="166">
        <v>0</v>
      </c>
      <c r="HZF307" s="166">
        <v>0</v>
      </c>
      <c r="HZG307" s="166">
        <v>0</v>
      </c>
      <c r="HZH307" s="166">
        <v>0</v>
      </c>
      <c r="HZI307" s="166">
        <v>0</v>
      </c>
      <c r="HZJ307" s="166">
        <v>0</v>
      </c>
      <c r="HZK307" s="166">
        <v>0</v>
      </c>
      <c r="HZL307" s="166">
        <v>0</v>
      </c>
      <c r="HZM307" s="166">
        <v>0</v>
      </c>
      <c r="HZN307" s="166">
        <v>0</v>
      </c>
      <c r="HZO307" s="166">
        <v>0</v>
      </c>
      <c r="HZP307" s="166">
        <v>0</v>
      </c>
      <c r="HZQ307" s="166">
        <v>0</v>
      </c>
      <c r="HZR307" s="166">
        <v>0</v>
      </c>
      <c r="HZS307" s="166">
        <v>0</v>
      </c>
      <c r="HZT307" s="166">
        <v>0</v>
      </c>
      <c r="HZU307" s="166">
        <v>0</v>
      </c>
      <c r="HZV307" s="166">
        <v>0</v>
      </c>
      <c r="HZW307" s="166">
        <v>0</v>
      </c>
      <c r="HZX307" s="166">
        <v>0</v>
      </c>
      <c r="HZY307" s="166">
        <v>0</v>
      </c>
      <c r="HZZ307" s="166">
        <v>0</v>
      </c>
      <c r="IAA307" s="166">
        <v>0</v>
      </c>
      <c r="IAB307" s="166">
        <v>0</v>
      </c>
      <c r="IAC307" s="166">
        <v>0</v>
      </c>
      <c r="IAD307" s="166">
        <v>0</v>
      </c>
      <c r="IAE307" s="166">
        <v>0</v>
      </c>
      <c r="IAF307" s="166">
        <v>0</v>
      </c>
      <c r="IAG307" s="166">
        <v>0</v>
      </c>
      <c r="IAH307" s="166">
        <v>0</v>
      </c>
      <c r="IAI307" s="166">
        <v>0</v>
      </c>
      <c r="IAJ307" s="166">
        <v>0</v>
      </c>
      <c r="IAK307" s="166">
        <v>0</v>
      </c>
      <c r="IAL307" s="166">
        <v>0</v>
      </c>
      <c r="IAM307" s="166">
        <v>0</v>
      </c>
      <c r="IAN307" s="166">
        <v>0</v>
      </c>
      <c r="IAO307" s="166">
        <v>0</v>
      </c>
      <c r="IAP307" s="166">
        <v>0</v>
      </c>
      <c r="IAQ307" s="166">
        <v>0</v>
      </c>
      <c r="IAR307" s="166">
        <v>0</v>
      </c>
      <c r="IAS307" s="166">
        <v>0</v>
      </c>
      <c r="IAT307" s="166">
        <v>0</v>
      </c>
      <c r="IAU307" s="166">
        <v>0</v>
      </c>
      <c r="IAV307" s="166">
        <v>0</v>
      </c>
      <c r="IAW307" s="166">
        <v>0</v>
      </c>
      <c r="IAX307" s="166">
        <v>0</v>
      </c>
      <c r="IAY307" s="166">
        <v>0</v>
      </c>
      <c r="IAZ307" s="166">
        <v>0</v>
      </c>
      <c r="IBA307" s="166">
        <v>0</v>
      </c>
      <c r="IBB307" s="166">
        <v>0</v>
      </c>
      <c r="IBC307" s="166">
        <v>0</v>
      </c>
      <c r="IBD307" s="166">
        <v>0</v>
      </c>
      <c r="IBE307" s="166">
        <v>0</v>
      </c>
      <c r="IBF307" s="166">
        <v>0</v>
      </c>
      <c r="IBG307" s="166">
        <v>0</v>
      </c>
      <c r="IBH307" s="166">
        <v>0</v>
      </c>
      <c r="IBI307" s="166">
        <v>0</v>
      </c>
      <c r="IBJ307" s="166">
        <v>0</v>
      </c>
      <c r="IBK307" s="166">
        <v>0</v>
      </c>
      <c r="IBL307" s="166">
        <v>0</v>
      </c>
      <c r="IBM307" s="166">
        <v>0</v>
      </c>
      <c r="IBN307" s="166">
        <v>0</v>
      </c>
      <c r="IBO307" s="166">
        <v>0</v>
      </c>
      <c r="IBP307" s="166">
        <v>0</v>
      </c>
      <c r="IBQ307" s="166">
        <v>0</v>
      </c>
      <c r="IBR307" s="166">
        <v>0</v>
      </c>
      <c r="IBS307" s="166">
        <v>0</v>
      </c>
      <c r="IBT307" s="166">
        <v>0</v>
      </c>
      <c r="IBU307" s="166">
        <v>0</v>
      </c>
      <c r="IBV307" s="166">
        <v>0</v>
      </c>
      <c r="IBW307" s="166">
        <v>0</v>
      </c>
      <c r="IBX307" s="166">
        <v>0</v>
      </c>
      <c r="IBY307" s="166">
        <v>0</v>
      </c>
      <c r="IBZ307" s="166">
        <v>0</v>
      </c>
      <c r="ICA307" s="166">
        <v>0</v>
      </c>
      <c r="ICB307" s="166">
        <v>0</v>
      </c>
      <c r="ICC307" s="166">
        <v>0</v>
      </c>
      <c r="ICD307" s="166">
        <v>0</v>
      </c>
      <c r="ICE307" s="166">
        <v>0</v>
      </c>
      <c r="ICF307" s="166">
        <v>0</v>
      </c>
      <c r="ICG307" s="166">
        <v>0</v>
      </c>
      <c r="ICH307" s="166">
        <v>0</v>
      </c>
      <c r="ICI307" s="166">
        <v>0</v>
      </c>
      <c r="ICJ307" s="166">
        <v>0</v>
      </c>
      <c r="ICK307" s="166">
        <v>0</v>
      </c>
      <c r="ICL307" s="166">
        <v>0</v>
      </c>
      <c r="ICM307" s="166">
        <v>0</v>
      </c>
      <c r="ICN307" s="166">
        <v>0</v>
      </c>
      <c r="ICO307" s="166">
        <v>0</v>
      </c>
      <c r="ICP307" s="166">
        <v>0</v>
      </c>
      <c r="ICQ307" s="166">
        <v>0</v>
      </c>
      <c r="ICR307" s="166">
        <v>0</v>
      </c>
      <c r="ICS307" s="166">
        <v>0</v>
      </c>
      <c r="ICT307" s="166">
        <v>0</v>
      </c>
      <c r="ICU307" s="166">
        <v>0</v>
      </c>
      <c r="ICV307" s="166">
        <v>0</v>
      </c>
      <c r="ICW307" s="166">
        <v>0</v>
      </c>
      <c r="ICX307" s="166">
        <v>0</v>
      </c>
      <c r="ICY307" s="166">
        <v>0</v>
      </c>
      <c r="ICZ307" s="166">
        <v>0</v>
      </c>
      <c r="IDA307" s="166">
        <v>0</v>
      </c>
      <c r="IDB307" s="166">
        <v>0</v>
      </c>
      <c r="IDC307" s="166">
        <v>0</v>
      </c>
      <c r="IDD307" s="166">
        <v>0</v>
      </c>
      <c r="IDE307" s="166">
        <v>0</v>
      </c>
      <c r="IDF307" s="166">
        <v>0</v>
      </c>
      <c r="IDG307" s="166">
        <v>0</v>
      </c>
      <c r="IDH307" s="166">
        <v>0</v>
      </c>
      <c r="IDI307" s="166">
        <v>0</v>
      </c>
      <c r="IDJ307" s="166">
        <v>0</v>
      </c>
      <c r="IDK307" s="166">
        <v>0</v>
      </c>
      <c r="IDL307" s="166">
        <v>0</v>
      </c>
      <c r="IDM307" s="166">
        <v>0</v>
      </c>
      <c r="IDN307" s="166">
        <v>0</v>
      </c>
      <c r="IDO307" s="166">
        <v>0</v>
      </c>
      <c r="IDP307" s="166">
        <v>0</v>
      </c>
      <c r="IDQ307" s="166">
        <v>0</v>
      </c>
      <c r="IDR307" s="166">
        <v>0</v>
      </c>
      <c r="IDS307" s="166">
        <v>0</v>
      </c>
      <c r="IDT307" s="166">
        <v>0</v>
      </c>
      <c r="IDU307" s="166">
        <v>0</v>
      </c>
      <c r="IDV307" s="166">
        <v>0</v>
      </c>
      <c r="IDW307" s="166">
        <v>0</v>
      </c>
      <c r="IDX307" s="166">
        <v>0</v>
      </c>
      <c r="IDY307" s="166">
        <v>0</v>
      </c>
      <c r="IDZ307" s="166">
        <v>0</v>
      </c>
      <c r="IEA307" s="166">
        <v>0</v>
      </c>
      <c r="IEB307" s="166">
        <v>0</v>
      </c>
      <c r="IEC307" s="166">
        <v>0</v>
      </c>
      <c r="IED307" s="166">
        <v>0</v>
      </c>
      <c r="IEE307" s="166">
        <v>0</v>
      </c>
      <c r="IEF307" s="166">
        <v>0</v>
      </c>
      <c r="IEG307" s="166">
        <v>0</v>
      </c>
      <c r="IEH307" s="166">
        <v>0</v>
      </c>
      <c r="IEI307" s="166">
        <v>0</v>
      </c>
      <c r="IEJ307" s="166">
        <v>0</v>
      </c>
      <c r="IEK307" s="166">
        <v>0</v>
      </c>
      <c r="IEL307" s="166">
        <v>0</v>
      </c>
      <c r="IEM307" s="166">
        <v>0</v>
      </c>
      <c r="IEN307" s="166">
        <v>0</v>
      </c>
      <c r="IEO307" s="166">
        <v>0</v>
      </c>
      <c r="IEP307" s="166">
        <v>0</v>
      </c>
      <c r="IEQ307" s="166">
        <v>0</v>
      </c>
      <c r="IER307" s="166">
        <v>0</v>
      </c>
      <c r="IES307" s="166">
        <v>0</v>
      </c>
      <c r="IET307" s="166">
        <v>0</v>
      </c>
      <c r="IEU307" s="166">
        <v>0</v>
      </c>
      <c r="IEV307" s="166">
        <v>0</v>
      </c>
      <c r="IEW307" s="166">
        <v>0</v>
      </c>
      <c r="IEX307" s="166">
        <v>0</v>
      </c>
      <c r="IEY307" s="166">
        <v>0</v>
      </c>
      <c r="IEZ307" s="166">
        <v>0</v>
      </c>
      <c r="IFA307" s="166">
        <v>0</v>
      </c>
      <c r="IFB307" s="166">
        <v>0</v>
      </c>
      <c r="IFC307" s="166">
        <v>0</v>
      </c>
      <c r="IFD307" s="166">
        <v>0</v>
      </c>
      <c r="IFE307" s="166">
        <v>0</v>
      </c>
      <c r="IFF307" s="166">
        <v>0</v>
      </c>
      <c r="IFG307" s="166">
        <v>0</v>
      </c>
      <c r="IFH307" s="166">
        <v>0</v>
      </c>
      <c r="IFI307" s="166">
        <v>0</v>
      </c>
      <c r="IFJ307" s="166">
        <v>0</v>
      </c>
      <c r="IFK307" s="166">
        <v>0</v>
      </c>
      <c r="IFL307" s="166">
        <v>0</v>
      </c>
      <c r="IFM307" s="166">
        <v>0</v>
      </c>
      <c r="IFN307" s="166">
        <v>0</v>
      </c>
      <c r="IFO307" s="166">
        <v>0</v>
      </c>
      <c r="IFP307" s="166">
        <v>0</v>
      </c>
      <c r="IFQ307" s="166">
        <v>0</v>
      </c>
      <c r="IFR307" s="166">
        <v>0</v>
      </c>
      <c r="IFS307" s="166">
        <v>0</v>
      </c>
      <c r="IFT307" s="166">
        <v>0</v>
      </c>
      <c r="IFU307" s="166">
        <v>0</v>
      </c>
      <c r="IFV307" s="166">
        <v>0</v>
      </c>
      <c r="IFW307" s="166">
        <v>0</v>
      </c>
      <c r="IFX307" s="166">
        <v>0</v>
      </c>
      <c r="IFY307" s="166">
        <v>0</v>
      </c>
      <c r="IFZ307" s="166">
        <v>0</v>
      </c>
      <c r="IGA307" s="166">
        <v>0</v>
      </c>
      <c r="IGB307" s="166">
        <v>0</v>
      </c>
      <c r="IGC307" s="166">
        <v>0</v>
      </c>
      <c r="IGD307" s="166">
        <v>0</v>
      </c>
      <c r="IGE307" s="166">
        <v>0</v>
      </c>
      <c r="IGF307" s="166">
        <v>0</v>
      </c>
      <c r="IGG307" s="166">
        <v>0</v>
      </c>
      <c r="IGH307" s="166">
        <v>0</v>
      </c>
      <c r="IGI307" s="166">
        <v>0</v>
      </c>
      <c r="IGJ307" s="166">
        <v>0</v>
      </c>
      <c r="IGK307" s="166">
        <v>0</v>
      </c>
      <c r="IGL307" s="166">
        <v>0</v>
      </c>
      <c r="IGM307" s="166">
        <v>0</v>
      </c>
      <c r="IGN307" s="166">
        <v>0</v>
      </c>
      <c r="IGO307" s="166">
        <v>0</v>
      </c>
      <c r="IGP307" s="166">
        <v>0</v>
      </c>
      <c r="IGQ307" s="166">
        <v>0</v>
      </c>
      <c r="IGR307" s="166">
        <v>0</v>
      </c>
      <c r="IGS307" s="166">
        <v>0</v>
      </c>
      <c r="IGT307" s="166">
        <v>0</v>
      </c>
      <c r="IGU307" s="166">
        <v>0</v>
      </c>
      <c r="IGV307" s="166">
        <v>0</v>
      </c>
      <c r="IGW307" s="166">
        <v>0</v>
      </c>
      <c r="IGX307" s="166">
        <v>0</v>
      </c>
      <c r="IGY307" s="166">
        <v>0</v>
      </c>
      <c r="IGZ307" s="166">
        <v>0</v>
      </c>
      <c r="IHA307" s="166">
        <v>0</v>
      </c>
      <c r="IHB307" s="166">
        <v>0</v>
      </c>
      <c r="IHC307" s="166">
        <v>0</v>
      </c>
      <c r="IHD307" s="166">
        <v>0</v>
      </c>
      <c r="IHE307" s="166">
        <v>0</v>
      </c>
      <c r="IHF307" s="166">
        <v>0</v>
      </c>
      <c r="IHG307" s="166">
        <v>0</v>
      </c>
      <c r="IHH307" s="166">
        <v>0</v>
      </c>
      <c r="IHI307" s="166">
        <v>0</v>
      </c>
      <c r="IHJ307" s="166">
        <v>0</v>
      </c>
      <c r="IHK307" s="166">
        <v>0</v>
      </c>
      <c r="IHL307" s="166">
        <v>0</v>
      </c>
      <c r="IHM307" s="166">
        <v>0</v>
      </c>
      <c r="IHN307" s="166">
        <v>0</v>
      </c>
      <c r="IHO307" s="166">
        <v>0</v>
      </c>
      <c r="IHP307" s="166">
        <v>0</v>
      </c>
      <c r="IHQ307" s="166">
        <v>0</v>
      </c>
      <c r="IHR307" s="166">
        <v>0</v>
      </c>
      <c r="IHS307" s="166">
        <v>0</v>
      </c>
      <c r="IHT307" s="166">
        <v>0</v>
      </c>
      <c r="IHU307" s="166">
        <v>0</v>
      </c>
      <c r="IHV307" s="166">
        <v>0</v>
      </c>
      <c r="IHW307" s="166">
        <v>0</v>
      </c>
      <c r="IHX307" s="166">
        <v>0</v>
      </c>
      <c r="IHY307" s="166">
        <v>0</v>
      </c>
      <c r="IHZ307" s="166">
        <v>0</v>
      </c>
      <c r="IIA307" s="166">
        <v>0</v>
      </c>
      <c r="IIB307" s="166">
        <v>0</v>
      </c>
      <c r="IIC307" s="166">
        <v>0</v>
      </c>
      <c r="IID307" s="166">
        <v>0</v>
      </c>
      <c r="IIE307" s="166">
        <v>0</v>
      </c>
      <c r="IIF307" s="166">
        <v>0</v>
      </c>
      <c r="IIG307" s="166">
        <v>0</v>
      </c>
      <c r="IIH307" s="166">
        <v>0</v>
      </c>
      <c r="III307" s="166">
        <v>0</v>
      </c>
      <c r="IIJ307" s="166">
        <v>0</v>
      </c>
      <c r="IIK307" s="166">
        <v>0</v>
      </c>
      <c r="IIL307" s="166">
        <v>0</v>
      </c>
      <c r="IIM307" s="166">
        <v>0</v>
      </c>
      <c r="IIN307" s="166">
        <v>0</v>
      </c>
      <c r="IIO307" s="166">
        <v>0</v>
      </c>
      <c r="IIP307" s="166">
        <v>0</v>
      </c>
      <c r="IIQ307" s="166">
        <v>0</v>
      </c>
      <c r="IIR307" s="166">
        <v>0</v>
      </c>
      <c r="IIS307" s="166">
        <v>0</v>
      </c>
      <c r="IIT307" s="166">
        <v>0</v>
      </c>
      <c r="IIU307" s="166">
        <v>0</v>
      </c>
      <c r="IIV307" s="166">
        <v>0</v>
      </c>
      <c r="IIW307" s="166">
        <v>0</v>
      </c>
      <c r="IIX307" s="166">
        <v>0</v>
      </c>
      <c r="IIY307" s="166">
        <v>0</v>
      </c>
      <c r="IIZ307" s="166">
        <v>0</v>
      </c>
      <c r="IJA307" s="166">
        <v>0</v>
      </c>
      <c r="IJB307" s="166">
        <v>0</v>
      </c>
      <c r="IJC307" s="166">
        <v>0</v>
      </c>
      <c r="IJD307" s="166">
        <v>0</v>
      </c>
      <c r="IJE307" s="166">
        <v>0</v>
      </c>
      <c r="IJF307" s="166">
        <v>0</v>
      </c>
      <c r="IJG307" s="166">
        <v>0</v>
      </c>
      <c r="IJH307" s="166">
        <v>0</v>
      </c>
      <c r="IJI307" s="166">
        <v>0</v>
      </c>
      <c r="IJJ307" s="166">
        <v>0</v>
      </c>
      <c r="IJK307" s="166">
        <v>0</v>
      </c>
      <c r="IJL307" s="166">
        <v>0</v>
      </c>
      <c r="IJM307" s="166">
        <v>0</v>
      </c>
      <c r="IJN307" s="166">
        <v>0</v>
      </c>
      <c r="IJO307" s="166">
        <v>0</v>
      </c>
      <c r="IJP307" s="166">
        <v>0</v>
      </c>
      <c r="IJQ307" s="166">
        <v>0</v>
      </c>
      <c r="IJR307" s="166">
        <v>0</v>
      </c>
      <c r="IJS307" s="166">
        <v>0</v>
      </c>
      <c r="IJT307" s="166">
        <v>0</v>
      </c>
      <c r="IJU307" s="166">
        <v>0</v>
      </c>
      <c r="IJV307" s="166">
        <v>0</v>
      </c>
      <c r="IJW307" s="166">
        <v>0</v>
      </c>
      <c r="IJX307" s="166">
        <v>0</v>
      </c>
      <c r="IJY307" s="166">
        <v>0</v>
      </c>
      <c r="IJZ307" s="166">
        <v>0</v>
      </c>
      <c r="IKA307" s="166">
        <v>0</v>
      </c>
      <c r="IKB307" s="166">
        <v>0</v>
      </c>
      <c r="IKC307" s="166">
        <v>0</v>
      </c>
      <c r="IKD307" s="166">
        <v>0</v>
      </c>
      <c r="IKE307" s="166">
        <v>0</v>
      </c>
      <c r="IKF307" s="166">
        <v>0</v>
      </c>
      <c r="IKG307" s="166">
        <v>0</v>
      </c>
      <c r="IKH307" s="166">
        <v>0</v>
      </c>
      <c r="IKI307" s="166">
        <v>0</v>
      </c>
      <c r="IKJ307" s="166">
        <v>0</v>
      </c>
      <c r="IKK307" s="166">
        <v>0</v>
      </c>
      <c r="IKL307" s="166">
        <v>0</v>
      </c>
      <c r="IKM307" s="166">
        <v>0</v>
      </c>
      <c r="IKN307" s="166">
        <v>0</v>
      </c>
      <c r="IKO307" s="166">
        <v>0</v>
      </c>
      <c r="IKP307" s="166">
        <v>0</v>
      </c>
      <c r="IKQ307" s="166">
        <v>0</v>
      </c>
      <c r="IKR307" s="166">
        <v>0</v>
      </c>
      <c r="IKS307" s="166">
        <v>0</v>
      </c>
      <c r="IKT307" s="166">
        <v>0</v>
      </c>
      <c r="IKU307" s="166">
        <v>0</v>
      </c>
      <c r="IKV307" s="166">
        <v>0</v>
      </c>
      <c r="IKW307" s="166">
        <v>0</v>
      </c>
      <c r="IKX307" s="166">
        <v>0</v>
      </c>
      <c r="IKY307" s="166">
        <v>0</v>
      </c>
      <c r="IKZ307" s="166">
        <v>0</v>
      </c>
      <c r="ILA307" s="166">
        <v>0</v>
      </c>
      <c r="ILB307" s="166">
        <v>0</v>
      </c>
      <c r="ILC307" s="166">
        <v>0</v>
      </c>
      <c r="ILD307" s="166">
        <v>0</v>
      </c>
      <c r="ILE307" s="166">
        <v>0</v>
      </c>
      <c r="ILF307" s="166">
        <v>0</v>
      </c>
      <c r="ILG307" s="166">
        <v>0</v>
      </c>
      <c r="ILH307" s="166">
        <v>0</v>
      </c>
      <c r="ILI307" s="166">
        <v>0</v>
      </c>
      <c r="ILJ307" s="166">
        <v>0</v>
      </c>
      <c r="ILK307" s="166">
        <v>0</v>
      </c>
      <c r="ILL307" s="166">
        <v>0</v>
      </c>
      <c r="ILM307" s="166">
        <v>0</v>
      </c>
      <c r="ILN307" s="166">
        <v>0</v>
      </c>
      <c r="ILO307" s="166">
        <v>0</v>
      </c>
      <c r="ILP307" s="166">
        <v>0</v>
      </c>
      <c r="ILQ307" s="166">
        <v>0</v>
      </c>
      <c r="ILR307" s="166">
        <v>0</v>
      </c>
      <c r="ILS307" s="166">
        <v>0</v>
      </c>
      <c r="ILT307" s="166">
        <v>0</v>
      </c>
      <c r="ILU307" s="166">
        <v>0</v>
      </c>
      <c r="ILV307" s="166">
        <v>0</v>
      </c>
      <c r="ILW307" s="166">
        <v>0</v>
      </c>
      <c r="ILX307" s="166">
        <v>0</v>
      </c>
      <c r="ILY307" s="166">
        <v>0</v>
      </c>
      <c r="ILZ307" s="166">
        <v>0</v>
      </c>
      <c r="IMA307" s="166">
        <v>0</v>
      </c>
      <c r="IMB307" s="166">
        <v>0</v>
      </c>
      <c r="IMC307" s="166">
        <v>0</v>
      </c>
      <c r="IMD307" s="166">
        <v>0</v>
      </c>
      <c r="IME307" s="166">
        <v>0</v>
      </c>
      <c r="IMF307" s="166">
        <v>0</v>
      </c>
      <c r="IMG307" s="166">
        <v>0</v>
      </c>
      <c r="IMH307" s="166">
        <v>0</v>
      </c>
      <c r="IMI307" s="166">
        <v>0</v>
      </c>
      <c r="IMJ307" s="166">
        <v>0</v>
      </c>
      <c r="IMK307" s="166">
        <v>0</v>
      </c>
      <c r="IML307" s="166">
        <v>0</v>
      </c>
      <c r="IMM307" s="166">
        <v>0</v>
      </c>
      <c r="IMN307" s="166">
        <v>0</v>
      </c>
      <c r="IMO307" s="166">
        <v>0</v>
      </c>
      <c r="IMP307" s="166">
        <v>0</v>
      </c>
      <c r="IMQ307" s="166">
        <v>0</v>
      </c>
      <c r="IMR307" s="166">
        <v>0</v>
      </c>
      <c r="IMS307" s="166">
        <v>0</v>
      </c>
      <c r="IMT307" s="166">
        <v>0</v>
      </c>
      <c r="IMU307" s="166">
        <v>0</v>
      </c>
      <c r="IMV307" s="166">
        <v>0</v>
      </c>
      <c r="IMW307" s="166">
        <v>0</v>
      </c>
      <c r="IMX307" s="166">
        <v>0</v>
      </c>
      <c r="IMY307" s="166">
        <v>0</v>
      </c>
      <c r="IMZ307" s="166">
        <v>0</v>
      </c>
      <c r="INA307" s="166">
        <v>0</v>
      </c>
      <c r="INB307" s="166">
        <v>0</v>
      </c>
      <c r="INC307" s="166">
        <v>0</v>
      </c>
      <c r="IND307" s="166">
        <v>0</v>
      </c>
      <c r="INE307" s="166">
        <v>0</v>
      </c>
      <c r="INF307" s="166">
        <v>0</v>
      </c>
      <c r="ING307" s="166">
        <v>0</v>
      </c>
      <c r="INH307" s="166">
        <v>0</v>
      </c>
      <c r="INI307" s="166">
        <v>0</v>
      </c>
      <c r="INJ307" s="166">
        <v>0</v>
      </c>
      <c r="INK307" s="166">
        <v>0</v>
      </c>
      <c r="INL307" s="166">
        <v>0</v>
      </c>
      <c r="INM307" s="166">
        <v>0</v>
      </c>
      <c r="INN307" s="166">
        <v>0</v>
      </c>
      <c r="INO307" s="166">
        <v>0</v>
      </c>
      <c r="INP307" s="166">
        <v>0</v>
      </c>
      <c r="INQ307" s="166">
        <v>0</v>
      </c>
      <c r="INR307" s="166">
        <v>0</v>
      </c>
      <c r="INS307" s="166">
        <v>0</v>
      </c>
      <c r="INT307" s="166">
        <v>0</v>
      </c>
      <c r="INU307" s="166">
        <v>0</v>
      </c>
      <c r="INV307" s="166">
        <v>0</v>
      </c>
      <c r="INW307" s="166">
        <v>0</v>
      </c>
      <c r="INX307" s="166">
        <v>0</v>
      </c>
      <c r="INY307" s="166">
        <v>0</v>
      </c>
      <c r="INZ307" s="166">
        <v>0</v>
      </c>
      <c r="IOA307" s="166">
        <v>0</v>
      </c>
      <c r="IOB307" s="166">
        <v>0</v>
      </c>
      <c r="IOC307" s="166">
        <v>0</v>
      </c>
      <c r="IOD307" s="166">
        <v>0</v>
      </c>
      <c r="IOE307" s="166">
        <v>0</v>
      </c>
      <c r="IOF307" s="166">
        <v>0</v>
      </c>
      <c r="IOG307" s="166">
        <v>0</v>
      </c>
      <c r="IOH307" s="166">
        <v>0</v>
      </c>
      <c r="IOI307" s="166">
        <v>0</v>
      </c>
      <c r="IOJ307" s="166">
        <v>0</v>
      </c>
      <c r="IOK307" s="166">
        <v>0</v>
      </c>
      <c r="IOL307" s="166">
        <v>0</v>
      </c>
      <c r="IOM307" s="166">
        <v>0</v>
      </c>
      <c r="ION307" s="166">
        <v>0</v>
      </c>
      <c r="IOO307" s="166">
        <v>0</v>
      </c>
      <c r="IOP307" s="166">
        <v>0</v>
      </c>
      <c r="IOQ307" s="166">
        <v>0</v>
      </c>
      <c r="IOR307" s="166">
        <v>0</v>
      </c>
      <c r="IOS307" s="166">
        <v>0</v>
      </c>
      <c r="IOT307" s="166">
        <v>0</v>
      </c>
      <c r="IOU307" s="166">
        <v>0</v>
      </c>
      <c r="IOV307" s="166">
        <v>0</v>
      </c>
      <c r="IOW307" s="166">
        <v>0</v>
      </c>
      <c r="IOX307" s="166">
        <v>0</v>
      </c>
      <c r="IOY307" s="166">
        <v>0</v>
      </c>
      <c r="IOZ307" s="166">
        <v>0</v>
      </c>
      <c r="IPA307" s="166">
        <v>0</v>
      </c>
      <c r="IPB307" s="166">
        <v>0</v>
      </c>
      <c r="IPC307" s="166">
        <v>0</v>
      </c>
      <c r="IPD307" s="166">
        <v>0</v>
      </c>
      <c r="IPE307" s="166">
        <v>0</v>
      </c>
      <c r="IPF307" s="166">
        <v>0</v>
      </c>
      <c r="IPG307" s="166">
        <v>0</v>
      </c>
      <c r="IPH307" s="166">
        <v>0</v>
      </c>
      <c r="IPI307" s="166">
        <v>0</v>
      </c>
      <c r="IPJ307" s="166">
        <v>0</v>
      </c>
      <c r="IPK307" s="166">
        <v>0</v>
      </c>
      <c r="IPL307" s="166">
        <v>0</v>
      </c>
      <c r="IPM307" s="166">
        <v>0</v>
      </c>
      <c r="IPN307" s="166">
        <v>0</v>
      </c>
      <c r="IPO307" s="166">
        <v>0</v>
      </c>
      <c r="IPP307" s="166">
        <v>0</v>
      </c>
      <c r="IPQ307" s="166">
        <v>0</v>
      </c>
      <c r="IPR307" s="166">
        <v>0</v>
      </c>
      <c r="IPS307" s="166">
        <v>0</v>
      </c>
      <c r="IPT307" s="166">
        <v>0</v>
      </c>
      <c r="IPU307" s="166">
        <v>0</v>
      </c>
      <c r="IPV307" s="166">
        <v>0</v>
      </c>
      <c r="IPW307" s="166">
        <v>0</v>
      </c>
      <c r="IPX307" s="166">
        <v>0</v>
      </c>
      <c r="IPY307" s="166">
        <v>0</v>
      </c>
      <c r="IPZ307" s="166">
        <v>0</v>
      </c>
      <c r="IQA307" s="166">
        <v>0</v>
      </c>
      <c r="IQB307" s="166">
        <v>0</v>
      </c>
      <c r="IQC307" s="166">
        <v>0</v>
      </c>
      <c r="IQD307" s="166">
        <v>0</v>
      </c>
      <c r="IQE307" s="166">
        <v>0</v>
      </c>
      <c r="IQF307" s="166">
        <v>0</v>
      </c>
      <c r="IQG307" s="166">
        <v>0</v>
      </c>
      <c r="IQH307" s="166">
        <v>0</v>
      </c>
      <c r="IQI307" s="166">
        <v>0</v>
      </c>
      <c r="IQJ307" s="166">
        <v>0</v>
      </c>
      <c r="IQK307" s="166">
        <v>0</v>
      </c>
      <c r="IQL307" s="166">
        <v>0</v>
      </c>
      <c r="IQM307" s="166">
        <v>0</v>
      </c>
      <c r="IQN307" s="166">
        <v>0</v>
      </c>
      <c r="IQO307" s="166">
        <v>0</v>
      </c>
      <c r="IQP307" s="166">
        <v>0</v>
      </c>
      <c r="IQQ307" s="166">
        <v>0</v>
      </c>
      <c r="IQR307" s="166">
        <v>0</v>
      </c>
      <c r="IQS307" s="166">
        <v>0</v>
      </c>
      <c r="IQT307" s="166">
        <v>0</v>
      </c>
      <c r="IQU307" s="166">
        <v>0</v>
      </c>
      <c r="IQV307" s="166">
        <v>0</v>
      </c>
      <c r="IQW307" s="166">
        <v>0</v>
      </c>
      <c r="IQX307" s="166">
        <v>0</v>
      </c>
      <c r="IQY307" s="166">
        <v>0</v>
      </c>
      <c r="IQZ307" s="166">
        <v>0</v>
      </c>
      <c r="IRA307" s="166">
        <v>0</v>
      </c>
      <c r="IRB307" s="166">
        <v>0</v>
      </c>
      <c r="IRC307" s="166">
        <v>0</v>
      </c>
      <c r="IRD307" s="166">
        <v>0</v>
      </c>
      <c r="IRE307" s="166">
        <v>0</v>
      </c>
      <c r="IRF307" s="166">
        <v>0</v>
      </c>
      <c r="IRG307" s="166">
        <v>0</v>
      </c>
      <c r="IRH307" s="166">
        <v>0</v>
      </c>
      <c r="IRI307" s="166">
        <v>0</v>
      </c>
      <c r="IRJ307" s="166">
        <v>0</v>
      </c>
      <c r="IRK307" s="166">
        <v>0</v>
      </c>
      <c r="IRL307" s="166">
        <v>0</v>
      </c>
      <c r="IRM307" s="166">
        <v>0</v>
      </c>
      <c r="IRN307" s="166">
        <v>0</v>
      </c>
      <c r="IRO307" s="166">
        <v>0</v>
      </c>
      <c r="IRP307" s="166">
        <v>0</v>
      </c>
      <c r="IRQ307" s="166">
        <v>0</v>
      </c>
      <c r="IRR307" s="166">
        <v>0</v>
      </c>
      <c r="IRS307" s="166">
        <v>0</v>
      </c>
      <c r="IRT307" s="166">
        <v>0</v>
      </c>
      <c r="IRU307" s="166">
        <v>0</v>
      </c>
      <c r="IRV307" s="166">
        <v>0</v>
      </c>
      <c r="IRW307" s="166">
        <v>0</v>
      </c>
      <c r="IRX307" s="166">
        <v>0</v>
      </c>
      <c r="IRY307" s="166">
        <v>0</v>
      </c>
      <c r="IRZ307" s="166">
        <v>0</v>
      </c>
      <c r="ISA307" s="166">
        <v>0</v>
      </c>
      <c r="ISB307" s="166">
        <v>0</v>
      </c>
      <c r="ISC307" s="166">
        <v>0</v>
      </c>
      <c r="ISD307" s="166">
        <v>0</v>
      </c>
      <c r="ISE307" s="166">
        <v>0</v>
      </c>
      <c r="ISF307" s="166">
        <v>0</v>
      </c>
      <c r="ISG307" s="166">
        <v>0</v>
      </c>
      <c r="ISH307" s="166">
        <v>0</v>
      </c>
      <c r="ISI307" s="166">
        <v>0</v>
      </c>
      <c r="ISJ307" s="166">
        <v>0</v>
      </c>
      <c r="ISK307" s="166">
        <v>0</v>
      </c>
      <c r="ISL307" s="166">
        <v>0</v>
      </c>
      <c r="ISM307" s="166">
        <v>0</v>
      </c>
      <c r="ISN307" s="166">
        <v>0</v>
      </c>
      <c r="ISO307" s="166">
        <v>0</v>
      </c>
      <c r="ISP307" s="166">
        <v>0</v>
      </c>
      <c r="ISQ307" s="166">
        <v>0</v>
      </c>
      <c r="ISR307" s="166">
        <v>0</v>
      </c>
      <c r="ISS307" s="166">
        <v>0</v>
      </c>
      <c r="IST307" s="166">
        <v>0</v>
      </c>
      <c r="ISU307" s="166">
        <v>0</v>
      </c>
      <c r="ISV307" s="166">
        <v>0</v>
      </c>
      <c r="ISW307" s="166">
        <v>0</v>
      </c>
      <c r="ISX307" s="166">
        <v>0</v>
      </c>
      <c r="ISY307" s="166">
        <v>0</v>
      </c>
      <c r="ISZ307" s="166">
        <v>0</v>
      </c>
      <c r="ITA307" s="166">
        <v>0</v>
      </c>
      <c r="ITB307" s="166">
        <v>0</v>
      </c>
      <c r="ITC307" s="166">
        <v>0</v>
      </c>
      <c r="ITD307" s="166">
        <v>0</v>
      </c>
      <c r="ITE307" s="166">
        <v>0</v>
      </c>
      <c r="ITF307" s="166">
        <v>0</v>
      </c>
      <c r="ITG307" s="166">
        <v>0</v>
      </c>
      <c r="ITH307" s="166">
        <v>0</v>
      </c>
      <c r="ITI307" s="166">
        <v>0</v>
      </c>
      <c r="ITJ307" s="166">
        <v>0</v>
      </c>
      <c r="ITK307" s="166">
        <v>0</v>
      </c>
      <c r="ITL307" s="166">
        <v>0</v>
      </c>
      <c r="ITM307" s="166">
        <v>0</v>
      </c>
      <c r="ITN307" s="166">
        <v>0</v>
      </c>
      <c r="ITO307" s="166">
        <v>0</v>
      </c>
      <c r="ITP307" s="166">
        <v>0</v>
      </c>
      <c r="ITQ307" s="166">
        <v>0</v>
      </c>
      <c r="ITR307" s="166">
        <v>0</v>
      </c>
      <c r="ITS307" s="166">
        <v>0</v>
      </c>
      <c r="ITT307" s="166">
        <v>0</v>
      </c>
      <c r="ITU307" s="166">
        <v>0</v>
      </c>
      <c r="ITV307" s="166">
        <v>0</v>
      </c>
      <c r="ITW307" s="166">
        <v>0</v>
      </c>
      <c r="ITX307" s="166">
        <v>0</v>
      </c>
      <c r="ITY307" s="166">
        <v>0</v>
      </c>
      <c r="ITZ307" s="166">
        <v>0</v>
      </c>
      <c r="IUA307" s="166">
        <v>0</v>
      </c>
      <c r="IUB307" s="166">
        <v>0</v>
      </c>
      <c r="IUC307" s="166">
        <v>0</v>
      </c>
      <c r="IUD307" s="166">
        <v>0</v>
      </c>
      <c r="IUE307" s="166">
        <v>0</v>
      </c>
      <c r="IUF307" s="166">
        <v>0</v>
      </c>
      <c r="IUG307" s="166">
        <v>0</v>
      </c>
      <c r="IUH307" s="166">
        <v>0</v>
      </c>
      <c r="IUI307" s="166">
        <v>0</v>
      </c>
      <c r="IUJ307" s="166">
        <v>0</v>
      </c>
      <c r="IUK307" s="166">
        <v>0</v>
      </c>
      <c r="IUL307" s="166">
        <v>0</v>
      </c>
      <c r="IUM307" s="166">
        <v>0</v>
      </c>
      <c r="IUN307" s="166">
        <v>0</v>
      </c>
      <c r="IUO307" s="166">
        <v>0</v>
      </c>
      <c r="IUP307" s="166">
        <v>0</v>
      </c>
      <c r="IUQ307" s="166">
        <v>0</v>
      </c>
      <c r="IUR307" s="166">
        <v>0</v>
      </c>
      <c r="IUS307" s="166">
        <v>0</v>
      </c>
      <c r="IUT307" s="166">
        <v>0</v>
      </c>
      <c r="IUU307" s="166">
        <v>0</v>
      </c>
      <c r="IUV307" s="166">
        <v>0</v>
      </c>
      <c r="IUW307" s="166">
        <v>0</v>
      </c>
      <c r="IUX307" s="166">
        <v>0</v>
      </c>
      <c r="IUY307" s="166">
        <v>0</v>
      </c>
      <c r="IUZ307" s="166">
        <v>0</v>
      </c>
      <c r="IVA307" s="166">
        <v>0</v>
      </c>
      <c r="IVB307" s="166">
        <v>0</v>
      </c>
      <c r="IVC307" s="166">
        <v>0</v>
      </c>
      <c r="IVD307" s="166">
        <v>0</v>
      </c>
      <c r="IVE307" s="166">
        <v>0</v>
      </c>
      <c r="IVF307" s="166">
        <v>0</v>
      </c>
      <c r="IVG307" s="166">
        <v>0</v>
      </c>
      <c r="IVH307" s="166">
        <v>0</v>
      </c>
      <c r="IVI307" s="166">
        <v>0</v>
      </c>
      <c r="IVJ307" s="166">
        <v>0</v>
      </c>
      <c r="IVK307" s="166">
        <v>0</v>
      </c>
      <c r="IVL307" s="166">
        <v>0</v>
      </c>
      <c r="IVM307" s="166">
        <v>0</v>
      </c>
      <c r="IVN307" s="166">
        <v>0</v>
      </c>
      <c r="IVO307" s="166">
        <v>0</v>
      </c>
      <c r="IVP307" s="166">
        <v>0</v>
      </c>
      <c r="IVQ307" s="166">
        <v>0</v>
      </c>
      <c r="IVR307" s="166">
        <v>0</v>
      </c>
      <c r="IVS307" s="166">
        <v>0</v>
      </c>
      <c r="IVT307" s="166">
        <v>0</v>
      </c>
      <c r="IVU307" s="166">
        <v>0</v>
      </c>
      <c r="IVV307" s="166">
        <v>0</v>
      </c>
      <c r="IVW307" s="166">
        <v>0</v>
      </c>
      <c r="IVX307" s="166">
        <v>0</v>
      </c>
      <c r="IVY307" s="166">
        <v>0</v>
      </c>
      <c r="IVZ307" s="166">
        <v>0</v>
      </c>
      <c r="IWA307" s="166">
        <v>0</v>
      </c>
      <c r="IWB307" s="166">
        <v>0</v>
      </c>
      <c r="IWC307" s="166">
        <v>0</v>
      </c>
      <c r="IWD307" s="166">
        <v>0</v>
      </c>
      <c r="IWE307" s="166">
        <v>0</v>
      </c>
      <c r="IWF307" s="166">
        <v>0</v>
      </c>
      <c r="IWG307" s="166">
        <v>0</v>
      </c>
      <c r="IWH307" s="166">
        <v>0</v>
      </c>
      <c r="IWI307" s="166">
        <v>0</v>
      </c>
      <c r="IWJ307" s="166">
        <v>0</v>
      </c>
      <c r="IWK307" s="166">
        <v>0</v>
      </c>
      <c r="IWL307" s="166">
        <v>0</v>
      </c>
      <c r="IWM307" s="166">
        <v>0</v>
      </c>
      <c r="IWN307" s="166">
        <v>0</v>
      </c>
      <c r="IWO307" s="166">
        <v>0</v>
      </c>
      <c r="IWP307" s="166">
        <v>0</v>
      </c>
      <c r="IWQ307" s="166">
        <v>0</v>
      </c>
      <c r="IWR307" s="166">
        <v>0</v>
      </c>
      <c r="IWS307" s="166">
        <v>0</v>
      </c>
      <c r="IWT307" s="166">
        <v>0</v>
      </c>
      <c r="IWU307" s="166">
        <v>0</v>
      </c>
      <c r="IWV307" s="166">
        <v>0</v>
      </c>
      <c r="IWW307" s="166">
        <v>0</v>
      </c>
      <c r="IWX307" s="166">
        <v>0</v>
      </c>
      <c r="IWY307" s="166">
        <v>0</v>
      </c>
      <c r="IWZ307" s="166">
        <v>0</v>
      </c>
      <c r="IXA307" s="166">
        <v>0</v>
      </c>
      <c r="IXB307" s="166">
        <v>0</v>
      </c>
      <c r="IXC307" s="166">
        <v>0</v>
      </c>
      <c r="IXD307" s="166">
        <v>0</v>
      </c>
      <c r="IXE307" s="166">
        <v>0</v>
      </c>
      <c r="IXF307" s="166">
        <v>0</v>
      </c>
      <c r="IXG307" s="166">
        <v>0</v>
      </c>
      <c r="IXH307" s="166">
        <v>0</v>
      </c>
      <c r="IXI307" s="166">
        <v>0</v>
      </c>
      <c r="IXJ307" s="166">
        <v>0</v>
      </c>
      <c r="IXK307" s="166">
        <v>0</v>
      </c>
      <c r="IXL307" s="166">
        <v>0</v>
      </c>
      <c r="IXM307" s="166">
        <v>0</v>
      </c>
      <c r="IXN307" s="166">
        <v>0</v>
      </c>
      <c r="IXO307" s="166">
        <v>0</v>
      </c>
      <c r="IXP307" s="166">
        <v>0</v>
      </c>
      <c r="IXQ307" s="166">
        <v>0</v>
      </c>
      <c r="IXR307" s="166">
        <v>0</v>
      </c>
      <c r="IXS307" s="166">
        <v>0</v>
      </c>
      <c r="IXT307" s="166">
        <v>0</v>
      </c>
      <c r="IXU307" s="166">
        <v>0</v>
      </c>
      <c r="IXV307" s="166">
        <v>0</v>
      </c>
      <c r="IXW307" s="166">
        <v>0</v>
      </c>
      <c r="IXX307" s="166">
        <v>0</v>
      </c>
      <c r="IXY307" s="166">
        <v>0</v>
      </c>
      <c r="IXZ307" s="166">
        <v>0</v>
      </c>
      <c r="IYA307" s="166">
        <v>0</v>
      </c>
      <c r="IYB307" s="166">
        <v>0</v>
      </c>
      <c r="IYC307" s="166">
        <v>0</v>
      </c>
      <c r="IYD307" s="166">
        <v>0</v>
      </c>
      <c r="IYE307" s="166">
        <v>0</v>
      </c>
      <c r="IYF307" s="166">
        <v>0</v>
      </c>
      <c r="IYG307" s="166">
        <v>0</v>
      </c>
      <c r="IYH307" s="166">
        <v>0</v>
      </c>
      <c r="IYI307" s="166">
        <v>0</v>
      </c>
      <c r="IYJ307" s="166">
        <v>0</v>
      </c>
      <c r="IYK307" s="166">
        <v>0</v>
      </c>
      <c r="IYL307" s="166">
        <v>0</v>
      </c>
      <c r="IYM307" s="166">
        <v>0</v>
      </c>
      <c r="IYN307" s="166">
        <v>0</v>
      </c>
      <c r="IYO307" s="166">
        <v>0</v>
      </c>
      <c r="IYP307" s="166">
        <v>0</v>
      </c>
      <c r="IYQ307" s="166">
        <v>0</v>
      </c>
      <c r="IYR307" s="166">
        <v>0</v>
      </c>
      <c r="IYS307" s="166">
        <v>0</v>
      </c>
      <c r="IYT307" s="166">
        <v>0</v>
      </c>
      <c r="IYU307" s="166">
        <v>0</v>
      </c>
      <c r="IYV307" s="166">
        <v>0</v>
      </c>
      <c r="IYW307" s="166">
        <v>0</v>
      </c>
      <c r="IYX307" s="166">
        <v>0</v>
      </c>
      <c r="IYY307" s="166">
        <v>0</v>
      </c>
      <c r="IYZ307" s="166">
        <v>0</v>
      </c>
      <c r="IZA307" s="166">
        <v>0</v>
      </c>
      <c r="IZB307" s="166">
        <v>0</v>
      </c>
      <c r="IZC307" s="166">
        <v>0</v>
      </c>
      <c r="IZD307" s="166">
        <v>0</v>
      </c>
      <c r="IZE307" s="166">
        <v>0</v>
      </c>
      <c r="IZF307" s="166">
        <v>0</v>
      </c>
      <c r="IZG307" s="166">
        <v>0</v>
      </c>
      <c r="IZH307" s="166">
        <v>0</v>
      </c>
      <c r="IZI307" s="166">
        <v>0</v>
      </c>
      <c r="IZJ307" s="166">
        <v>0</v>
      </c>
      <c r="IZK307" s="166">
        <v>0</v>
      </c>
      <c r="IZL307" s="166">
        <v>0</v>
      </c>
      <c r="IZM307" s="166">
        <v>0</v>
      </c>
      <c r="IZN307" s="166">
        <v>0</v>
      </c>
      <c r="IZO307" s="166">
        <v>0</v>
      </c>
      <c r="IZP307" s="166">
        <v>0</v>
      </c>
      <c r="IZQ307" s="166">
        <v>0</v>
      </c>
      <c r="IZR307" s="166">
        <v>0</v>
      </c>
      <c r="IZS307" s="166">
        <v>0</v>
      </c>
      <c r="IZT307" s="166">
        <v>0</v>
      </c>
      <c r="IZU307" s="166">
        <v>0</v>
      </c>
      <c r="IZV307" s="166">
        <v>0</v>
      </c>
      <c r="IZW307" s="166">
        <v>0</v>
      </c>
      <c r="IZX307" s="166">
        <v>0</v>
      </c>
      <c r="IZY307" s="166">
        <v>0</v>
      </c>
      <c r="IZZ307" s="166">
        <v>0</v>
      </c>
      <c r="JAA307" s="166">
        <v>0</v>
      </c>
      <c r="JAB307" s="166">
        <v>0</v>
      </c>
      <c r="JAC307" s="166">
        <v>0</v>
      </c>
      <c r="JAD307" s="166">
        <v>0</v>
      </c>
      <c r="JAE307" s="166">
        <v>0</v>
      </c>
      <c r="JAF307" s="166">
        <v>0</v>
      </c>
      <c r="JAG307" s="166">
        <v>0</v>
      </c>
      <c r="JAH307" s="166">
        <v>0</v>
      </c>
      <c r="JAI307" s="166">
        <v>0</v>
      </c>
      <c r="JAJ307" s="166">
        <v>0</v>
      </c>
      <c r="JAK307" s="166">
        <v>0</v>
      </c>
      <c r="JAL307" s="166">
        <v>0</v>
      </c>
      <c r="JAM307" s="166">
        <v>0</v>
      </c>
      <c r="JAN307" s="166">
        <v>0</v>
      </c>
      <c r="JAO307" s="166">
        <v>0</v>
      </c>
      <c r="JAP307" s="166">
        <v>0</v>
      </c>
      <c r="JAQ307" s="166">
        <v>0</v>
      </c>
      <c r="JAR307" s="166">
        <v>0</v>
      </c>
      <c r="JAS307" s="166">
        <v>0</v>
      </c>
      <c r="JAT307" s="166">
        <v>0</v>
      </c>
      <c r="JAU307" s="166">
        <v>0</v>
      </c>
      <c r="JAV307" s="166">
        <v>0</v>
      </c>
      <c r="JAW307" s="166">
        <v>0</v>
      </c>
      <c r="JAX307" s="166">
        <v>0</v>
      </c>
      <c r="JAY307" s="166">
        <v>0</v>
      </c>
      <c r="JAZ307" s="166">
        <v>0</v>
      </c>
      <c r="JBA307" s="166">
        <v>0</v>
      </c>
      <c r="JBB307" s="166">
        <v>0</v>
      </c>
      <c r="JBC307" s="166">
        <v>0</v>
      </c>
      <c r="JBD307" s="166">
        <v>0</v>
      </c>
      <c r="JBE307" s="166">
        <v>0</v>
      </c>
      <c r="JBF307" s="166">
        <v>0</v>
      </c>
      <c r="JBG307" s="166">
        <v>0</v>
      </c>
      <c r="JBH307" s="166">
        <v>0</v>
      </c>
      <c r="JBI307" s="166">
        <v>0</v>
      </c>
      <c r="JBJ307" s="166">
        <v>0</v>
      </c>
      <c r="JBK307" s="166">
        <v>0</v>
      </c>
      <c r="JBL307" s="166">
        <v>0</v>
      </c>
      <c r="JBM307" s="166">
        <v>0</v>
      </c>
      <c r="JBN307" s="166">
        <v>0</v>
      </c>
      <c r="JBO307" s="166">
        <v>0</v>
      </c>
      <c r="JBP307" s="166">
        <v>0</v>
      </c>
      <c r="JBQ307" s="166">
        <v>0</v>
      </c>
      <c r="JBR307" s="166">
        <v>0</v>
      </c>
      <c r="JBS307" s="166">
        <v>0</v>
      </c>
      <c r="JBT307" s="166">
        <v>0</v>
      </c>
      <c r="JBU307" s="166">
        <v>0</v>
      </c>
      <c r="JBV307" s="166">
        <v>0</v>
      </c>
      <c r="JBW307" s="166">
        <v>0</v>
      </c>
      <c r="JBX307" s="166">
        <v>0</v>
      </c>
      <c r="JBY307" s="166">
        <v>0</v>
      </c>
      <c r="JBZ307" s="166">
        <v>0</v>
      </c>
      <c r="JCA307" s="166">
        <v>0</v>
      </c>
      <c r="JCB307" s="166">
        <v>0</v>
      </c>
      <c r="JCC307" s="166">
        <v>0</v>
      </c>
      <c r="JCD307" s="166">
        <v>0</v>
      </c>
      <c r="JCE307" s="166">
        <v>0</v>
      </c>
      <c r="JCF307" s="166">
        <v>0</v>
      </c>
      <c r="JCG307" s="166">
        <v>0</v>
      </c>
      <c r="JCH307" s="166">
        <v>0</v>
      </c>
      <c r="JCI307" s="166">
        <v>0</v>
      </c>
      <c r="JCJ307" s="166">
        <v>0</v>
      </c>
      <c r="JCK307" s="166">
        <v>0</v>
      </c>
      <c r="JCL307" s="166">
        <v>0</v>
      </c>
      <c r="JCM307" s="166">
        <v>0</v>
      </c>
      <c r="JCN307" s="166">
        <v>0</v>
      </c>
      <c r="JCO307" s="166">
        <v>0</v>
      </c>
      <c r="JCP307" s="166">
        <v>0</v>
      </c>
      <c r="JCQ307" s="166">
        <v>0</v>
      </c>
      <c r="JCR307" s="166">
        <v>0</v>
      </c>
      <c r="JCS307" s="166">
        <v>0</v>
      </c>
      <c r="JCT307" s="166">
        <v>0</v>
      </c>
      <c r="JCU307" s="166">
        <v>0</v>
      </c>
      <c r="JCV307" s="166">
        <v>0</v>
      </c>
      <c r="JCW307" s="166">
        <v>0</v>
      </c>
      <c r="JCX307" s="166">
        <v>0</v>
      </c>
      <c r="JCY307" s="166">
        <v>0</v>
      </c>
      <c r="JCZ307" s="166">
        <v>0</v>
      </c>
      <c r="JDA307" s="166">
        <v>0</v>
      </c>
      <c r="JDB307" s="166">
        <v>0</v>
      </c>
      <c r="JDC307" s="166">
        <v>0</v>
      </c>
      <c r="JDD307" s="166">
        <v>0</v>
      </c>
      <c r="JDE307" s="166">
        <v>0</v>
      </c>
      <c r="JDF307" s="166">
        <v>0</v>
      </c>
      <c r="JDG307" s="166">
        <v>0</v>
      </c>
      <c r="JDH307" s="166">
        <v>0</v>
      </c>
      <c r="JDI307" s="166">
        <v>0</v>
      </c>
      <c r="JDJ307" s="166">
        <v>0</v>
      </c>
      <c r="JDK307" s="166">
        <v>0</v>
      </c>
      <c r="JDL307" s="166">
        <v>0</v>
      </c>
      <c r="JDM307" s="166">
        <v>0</v>
      </c>
      <c r="JDN307" s="166">
        <v>0</v>
      </c>
      <c r="JDO307" s="166">
        <v>0</v>
      </c>
      <c r="JDP307" s="166">
        <v>0</v>
      </c>
      <c r="JDQ307" s="166">
        <v>0</v>
      </c>
      <c r="JDR307" s="166">
        <v>0</v>
      </c>
      <c r="JDS307" s="166">
        <v>0</v>
      </c>
      <c r="JDT307" s="166">
        <v>0</v>
      </c>
      <c r="JDU307" s="166">
        <v>0</v>
      </c>
      <c r="JDV307" s="166">
        <v>0</v>
      </c>
      <c r="JDW307" s="166">
        <v>0</v>
      </c>
      <c r="JDX307" s="166">
        <v>0</v>
      </c>
      <c r="JDY307" s="166">
        <v>0</v>
      </c>
      <c r="JDZ307" s="166">
        <v>0</v>
      </c>
      <c r="JEA307" s="166">
        <v>0</v>
      </c>
      <c r="JEB307" s="166">
        <v>0</v>
      </c>
      <c r="JEC307" s="166">
        <v>0</v>
      </c>
      <c r="JED307" s="166">
        <v>0</v>
      </c>
      <c r="JEE307" s="166">
        <v>0</v>
      </c>
      <c r="JEF307" s="166">
        <v>0</v>
      </c>
      <c r="JEG307" s="166">
        <v>0</v>
      </c>
      <c r="JEH307" s="166">
        <v>0</v>
      </c>
      <c r="JEI307" s="166">
        <v>0</v>
      </c>
      <c r="JEJ307" s="166">
        <v>0</v>
      </c>
      <c r="JEK307" s="166">
        <v>0</v>
      </c>
      <c r="JEL307" s="166">
        <v>0</v>
      </c>
      <c r="JEM307" s="166">
        <v>0</v>
      </c>
      <c r="JEN307" s="166">
        <v>0</v>
      </c>
      <c r="JEO307" s="166">
        <v>0</v>
      </c>
      <c r="JEP307" s="166">
        <v>0</v>
      </c>
      <c r="JEQ307" s="166">
        <v>0</v>
      </c>
      <c r="JER307" s="166">
        <v>0</v>
      </c>
      <c r="JES307" s="166">
        <v>0</v>
      </c>
      <c r="JET307" s="166">
        <v>0</v>
      </c>
      <c r="JEU307" s="166">
        <v>0</v>
      </c>
      <c r="JEV307" s="166">
        <v>0</v>
      </c>
      <c r="JEW307" s="166">
        <v>0</v>
      </c>
      <c r="JEX307" s="166">
        <v>0</v>
      </c>
      <c r="JEY307" s="166">
        <v>0</v>
      </c>
      <c r="JEZ307" s="166">
        <v>0</v>
      </c>
      <c r="JFA307" s="166">
        <v>0</v>
      </c>
      <c r="JFB307" s="166">
        <v>0</v>
      </c>
      <c r="JFC307" s="166">
        <v>0</v>
      </c>
      <c r="JFD307" s="166">
        <v>0</v>
      </c>
      <c r="JFE307" s="166">
        <v>0</v>
      </c>
      <c r="JFF307" s="166">
        <v>0</v>
      </c>
      <c r="JFG307" s="166">
        <v>0</v>
      </c>
      <c r="JFH307" s="166">
        <v>0</v>
      </c>
      <c r="JFI307" s="166">
        <v>0</v>
      </c>
      <c r="JFJ307" s="166">
        <v>0</v>
      </c>
      <c r="JFK307" s="166">
        <v>0</v>
      </c>
      <c r="JFL307" s="166">
        <v>0</v>
      </c>
      <c r="JFM307" s="166">
        <v>0</v>
      </c>
      <c r="JFN307" s="166">
        <v>0</v>
      </c>
      <c r="JFO307" s="166">
        <v>0</v>
      </c>
      <c r="JFP307" s="166">
        <v>0</v>
      </c>
      <c r="JFQ307" s="166">
        <v>0</v>
      </c>
      <c r="JFR307" s="166">
        <v>0</v>
      </c>
      <c r="JFS307" s="166">
        <v>0</v>
      </c>
      <c r="JFT307" s="166">
        <v>0</v>
      </c>
      <c r="JFU307" s="166">
        <v>0</v>
      </c>
      <c r="JFV307" s="166">
        <v>0</v>
      </c>
      <c r="JFW307" s="166">
        <v>0</v>
      </c>
      <c r="JFX307" s="166">
        <v>0</v>
      </c>
      <c r="JFY307" s="166">
        <v>0</v>
      </c>
      <c r="JFZ307" s="166">
        <v>0</v>
      </c>
      <c r="JGA307" s="166">
        <v>0</v>
      </c>
      <c r="JGB307" s="166">
        <v>0</v>
      </c>
      <c r="JGC307" s="166">
        <v>0</v>
      </c>
      <c r="JGD307" s="166">
        <v>0</v>
      </c>
      <c r="JGE307" s="166">
        <v>0</v>
      </c>
      <c r="JGF307" s="166">
        <v>0</v>
      </c>
      <c r="JGG307" s="166">
        <v>0</v>
      </c>
      <c r="JGH307" s="166">
        <v>0</v>
      </c>
      <c r="JGI307" s="166">
        <v>0</v>
      </c>
      <c r="JGJ307" s="166">
        <v>0</v>
      </c>
      <c r="JGK307" s="166">
        <v>0</v>
      </c>
      <c r="JGL307" s="166">
        <v>0</v>
      </c>
      <c r="JGM307" s="166">
        <v>0</v>
      </c>
      <c r="JGN307" s="166">
        <v>0</v>
      </c>
      <c r="JGO307" s="166">
        <v>0</v>
      </c>
      <c r="JGP307" s="166">
        <v>0</v>
      </c>
      <c r="JGQ307" s="166">
        <v>0</v>
      </c>
      <c r="JGR307" s="166">
        <v>0</v>
      </c>
      <c r="JGS307" s="166">
        <v>0</v>
      </c>
      <c r="JGT307" s="166">
        <v>0</v>
      </c>
      <c r="JGU307" s="166">
        <v>0</v>
      </c>
      <c r="JGV307" s="166">
        <v>0</v>
      </c>
      <c r="JGW307" s="166">
        <v>0</v>
      </c>
      <c r="JGX307" s="166">
        <v>0</v>
      </c>
      <c r="JGY307" s="166">
        <v>0</v>
      </c>
      <c r="JGZ307" s="166">
        <v>0</v>
      </c>
      <c r="JHA307" s="166">
        <v>0</v>
      </c>
      <c r="JHB307" s="166">
        <v>0</v>
      </c>
      <c r="JHC307" s="166">
        <v>0</v>
      </c>
      <c r="JHD307" s="166">
        <v>0</v>
      </c>
      <c r="JHE307" s="166">
        <v>0</v>
      </c>
      <c r="JHF307" s="166">
        <v>0</v>
      </c>
      <c r="JHG307" s="166">
        <v>0</v>
      </c>
      <c r="JHH307" s="166">
        <v>0</v>
      </c>
      <c r="JHI307" s="166">
        <v>0</v>
      </c>
      <c r="JHJ307" s="166">
        <v>0</v>
      </c>
      <c r="JHK307" s="166">
        <v>0</v>
      </c>
      <c r="JHL307" s="166">
        <v>0</v>
      </c>
      <c r="JHM307" s="166">
        <v>0</v>
      </c>
      <c r="JHN307" s="166">
        <v>0</v>
      </c>
      <c r="JHO307" s="166">
        <v>0</v>
      </c>
      <c r="JHP307" s="166">
        <v>0</v>
      </c>
      <c r="JHQ307" s="166">
        <v>0</v>
      </c>
      <c r="JHR307" s="166">
        <v>0</v>
      </c>
      <c r="JHS307" s="166">
        <v>0</v>
      </c>
      <c r="JHT307" s="166">
        <v>0</v>
      </c>
      <c r="JHU307" s="166">
        <v>0</v>
      </c>
      <c r="JHV307" s="166">
        <v>0</v>
      </c>
      <c r="JHW307" s="166">
        <v>0</v>
      </c>
      <c r="JHX307" s="166">
        <v>0</v>
      </c>
      <c r="JHY307" s="166">
        <v>0</v>
      </c>
      <c r="JHZ307" s="166">
        <v>0</v>
      </c>
      <c r="JIA307" s="166">
        <v>0</v>
      </c>
      <c r="JIB307" s="166">
        <v>0</v>
      </c>
      <c r="JIC307" s="166">
        <v>0</v>
      </c>
      <c r="JID307" s="166">
        <v>0</v>
      </c>
      <c r="JIE307" s="166">
        <v>0</v>
      </c>
      <c r="JIF307" s="166">
        <v>0</v>
      </c>
      <c r="JIG307" s="166">
        <v>0</v>
      </c>
      <c r="JIH307" s="166">
        <v>0</v>
      </c>
      <c r="JII307" s="166">
        <v>0</v>
      </c>
      <c r="JIJ307" s="166">
        <v>0</v>
      </c>
      <c r="JIK307" s="166">
        <v>0</v>
      </c>
      <c r="JIL307" s="166">
        <v>0</v>
      </c>
      <c r="JIM307" s="166">
        <v>0</v>
      </c>
      <c r="JIN307" s="166">
        <v>0</v>
      </c>
      <c r="JIO307" s="166">
        <v>0</v>
      </c>
      <c r="JIP307" s="166">
        <v>0</v>
      </c>
      <c r="JIQ307" s="166">
        <v>0</v>
      </c>
      <c r="JIR307" s="166">
        <v>0</v>
      </c>
      <c r="JIS307" s="166">
        <v>0</v>
      </c>
      <c r="JIT307" s="166">
        <v>0</v>
      </c>
      <c r="JIU307" s="166">
        <v>0</v>
      </c>
      <c r="JIV307" s="166">
        <v>0</v>
      </c>
      <c r="JIW307" s="166">
        <v>0</v>
      </c>
      <c r="JIX307" s="166">
        <v>0</v>
      </c>
      <c r="JIY307" s="166">
        <v>0</v>
      </c>
      <c r="JIZ307" s="166">
        <v>0</v>
      </c>
      <c r="JJA307" s="166">
        <v>0</v>
      </c>
      <c r="JJB307" s="166">
        <v>0</v>
      </c>
      <c r="JJC307" s="166">
        <v>0</v>
      </c>
      <c r="JJD307" s="166">
        <v>0</v>
      </c>
      <c r="JJE307" s="166">
        <v>0</v>
      </c>
      <c r="JJF307" s="166">
        <v>0</v>
      </c>
      <c r="JJG307" s="166">
        <v>0</v>
      </c>
      <c r="JJH307" s="166">
        <v>0</v>
      </c>
      <c r="JJI307" s="166">
        <v>0</v>
      </c>
      <c r="JJJ307" s="166">
        <v>0</v>
      </c>
      <c r="JJK307" s="166">
        <v>0</v>
      </c>
      <c r="JJL307" s="166">
        <v>0</v>
      </c>
      <c r="JJM307" s="166">
        <v>0</v>
      </c>
      <c r="JJN307" s="166">
        <v>0</v>
      </c>
      <c r="JJO307" s="166">
        <v>0</v>
      </c>
      <c r="JJP307" s="166">
        <v>0</v>
      </c>
      <c r="JJQ307" s="166">
        <v>0</v>
      </c>
      <c r="JJR307" s="166">
        <v>0</v>
      </c>
      <c r="JJS307" s="166">
        <v>0</v>
      </c>
      <c r="JJT307" s="166">
        <v>0</v>
      </c>
      <c r="JJU307" s="166">
        <v>0</v>
      </c>
      <c r="JJV307" s="166">
        <v>0</v>
      </c>
      <c r="JJW307" s="166">
        <v>0</v>
      </c>
      <c r="JJX307" s="166">
        <v>0</v>
      </c>
      <c r="JJY307" s="166">
        <v>0</v>
      </c>
      <c r="JJZ307" s="166">
        <v>0</v>
      </c>
      <c r="JKA307" s="166">
        <v>0</v>
      </c>
      <c r="JKB307" s="166">
        <v>0</v>
      </c>
      <c r="JKC307" s="166">
        <v>0</v>
      </c>
      <c r="JKD307" s="166">
        <v>0</v>
      </c>
      <c r="JKE307" s="166">
        <v>0</v>
      </c>
      <c r="JKF307" s="166">
        <v>0</v>
      </c>
      <c r="JKG307" s="166">
        <v>0</v>
      </c>
      <c r="JKH307" s="166">
        <v>0</v>
      </c>
      <c r="JKI307" s="166">
        <v>0</v>
      </c>
      <c r="JKJ307" s="166">
        <v>0</v>
      </c>
      <c r="JKK307" s="166">
        <v>0</v>
      </c>
      <c r="JKL307" s="166">
        <v>0</v>
      </c>
      <c r="JKM307" s="166">
        <v>0</v>
      </c>
      <c r="JKN307" s="166">
        <v>0</v>
      </c>
      <c r="JKO307" s="166">
        <v>0</v>
      </c>
      <c r="JKP307" s="166">
        <v>0</v>
      </c>
      <c r="JKQ307" s="166">
        <v>0</v>
      </c>
      <c r="JKR307" s="166">
        <v>0</v>
      </c>
      <c r="JKS307" s="166">
        <v>0</v>
      </c>
      <c r="JKT307" s="166">
        <v>0</v>
      </c>
      <c r="JKU307" s="166">
        <v>0</v>
      </c>
      <c r="JKV307" s="166">
        <v>0</v>
      </c>
      <c r="JKW307" s="166">
        <v>0</v>
      </c>
      <c r="JKX307" s="166">
        <v>0</v>
      </c>
      <c r="JKY307" s="166">
        <v>0</v>
      </c>
      <c r="JKZ307" s="166">
        <v>0</v>
      </c>
      <c r="JLA307" s="166">
        <v>0</v>
      </c>
      <c r="JLB307" s="166">
        <v>0</v>
      </c>
      <c r="JLC307" s="166">
        <v>0</v>
      </c>
      <c r="JLD307" s="166">
        <v>0</v>
      </c>
      <c r="JLE307" s="166">
        <v>0</v>
      </c>
      <c r="JLF307" s="166">
        <v>0</v>
      </c>
      <c r="JLG307" s="166">
        <v>0</v>
      </c>
      <c r="JLH307" s="166">
        <v>0</v>
      </c>
      <c r="JLI307" s="166">
        <v>0</v>
      </c>
      <c r="JLJ307" s="166">
        <v>0</v>
      </c>
      <c r="JLK307" s="166">
        <v>0</v>
      </c>
      <c r="JLL307" s="166">
        <v>0</v>
      </c>
      <c r="JLM307" s="166">
        <v>0</v>
      </c>
      <c r="JLN307" s="166">
        <v>0</v>
      </c>
      <c r="JLO307" s="166">
        <v>0</v>
      </c>
      <c r="JLP307" s="166">
        <v>0</v>
      </c>
      <c r="JLQ307" s="166">
        <v>0</v>
      </c>
      <c r="JLR307" s="166">
        <v>0</v>
      </c>
      <c r="JLS307" s="166">
        <v>0</v>
      </c>
      <c r="JLT307" s="166">
        <v>0</v>
      </c>
      <c r="JLU307" s="166">
        <v>0</v>
      </c>
      <c r="JLV307" s="166">
        <v>0</v>
      </c>
      <c r="JLW307" s="166">
        <v>0</v>
      </c>
      <c r="JLX307" s="166">
        <v>0</v>
      </c>
      <c r="JLY307" s="166">
        <v>0</v>
      </c>
      <c r="JLZ307" s="166">
        <v>0</v>
      </c>
      <c r="JMA307" s="166">
        <v>0</v>
      </c>
      <c r="JMB307" s="166">
        <v>0</v>
      </c>
      <c r="JMC307" s="166">
        <v>0</v>
      </c>
      <c r="JMD307" s="166">
        <v>0</v>
      </c>
      <c r="JME307" s="166">
        <v>0</v>
      </c>
      <c r="JMF307" s="166">
        <v>0</v>
      </c>
      <c r="JMG307" s="166">
        <v>0</v>
      </c>
      <c r="JMH307" s="166">
        <v>0</v>
      </c>
      <c r="JMI307" s="166">
        <v>0</v>
      </c>
      <c r="JMJ307" s="166">
        <v>0</v>
      </c>
      <c r="JMK307" s="166">
        <v>0</v>
      </c>
      <c r="JML307" s="166">
        <v>0</v>
      </c>
      <c r="JMM307" s="166">
        <v>0</v>
      </c>
      <c r="JMN307" s="166">
        <v>0</v>
      </c>
      <c r="JMO307" s="166">
        <v>0</v>
      </c>
      <c r="JMP307" s="166">
        <v>0</v>
      </c>
      <c r="JMQ307" s="166">
        <v>0</v>
      </c>
      <c r="JMR307" s="166">
        <v>0</v>
      </c>
      <c r="JMS307" s="166">
        <v>0</v>
      </c>
      <c r="JMT307" s="166">
        <v>0</v>
      </c>
      <c r="JMU307" s="166">
        <v>0</v>
      </c>
      <c r="JMV307" s="166">
        <v>0</v>
      </c>
      <c r="JMW307" s="166">
        <v>0</v>
      </c>
      <c r="JMX307" s="166">
        <v>0</v>
      </c>
      <c r="JMY307" s="166">
        <v>0</v>
      </c>
      <c r="JMZ307" s="166">
        <v>0</v>
      </c>
      <c r="JNA307" s="166">
        <v>0</v>
      </c>
      <c r="JNB307" s="166">
        <v>0</v>
      </c>
      <c r="JNC307" s="166">
        <v>0</v>
      </c>
      <c r="JND307" s="166">
        <v>0</v>
      </c>
      <c r="JNE307" s="166">
        <v>0</v>
      </c>
      <c r="JNF307" s="166">
        <v>0</v>
      </c>
      <c r="JNG307" s="166">
        <v>0</v>
      </c>
      <c r="JNH307" s="166">
        <v>0</v>
      </c>
      <c r="JNI307" s="166">
        <v>0</v>
      </c>
      <c r="JNJ307" s="166">
        <v>0</v>
      </c>
      <c r="JNK307" s="166">
        <v>0</v>
      </c>
      <c r="JNL307" s="166">
        <v>0</v>
      </c>
      <c r="JNM307" s="166">
        <v>0</v>
      </c>
      <c r="JNN307" s="166">
        <v>0</v>
      </c>
      <c r="JNO307" s="166">
        <v>0</v>
      </c>
      <c r="JNP307" s="166">
        <v>0</v>
      </c>
      <c r="JNQ307" s="166">
        <v>0</v>
      </c>
      <c r="JNR307" s="166">
        <v>0</v>
      </c>
      <c r="JNS307" s="166">
        <v>0</v>
      </c>
      <c r="JNT307" s="166">
        <v>0</v>
      </c>
      <c r="JNU307" s="166">
        <v>0</v>
      </c>
      <c r="JNV307" s="166">
        <v>0</v>
      </c>
      <c r="JNW307" s="166">
        <v>0</v>
      </c>
      <c r="JNX307" s="166">
        <v>0</v>
      </c>
      <c r="JNY307" s="166">
        <v>0</v>
      </c>
      <c r="JNZ307" s="166">
        <v>0</v>
      </c>
      <c r="JOA307" s="166">
        <v>0</v>
      </c>
      <c r="JOB307" s="166">
        <v>0</v>
      </c>
      <c r="JOC307" s="166">
        <v>0</v>
      </c>
      <c r="JOD307" s="166">
        <v>0</v>
      </c>
      <c r="JOE307" s="166">
        <v>0</v>
      </c>
      <c r="JOF307" s="166">
        <v>0</v>
      </c>
      <c r="JOG307" s="166">
        <v>0</v>
      </c>
      <c r="JOH307" s="166">
        <v>0</v>
      </c>
      <c r="JOI307" s="166">
        <v>0</v>
      </c>
      <c r="JOJ307" s="166">
        <v>0</v>
      </c>
      <c r="JOK307" s="166">
        <v>0</v>
      </c>
      <c r="JOL307" s="166">
        <v>0</v>
      </c>
      <c r="JOM307" s="166">
        <v>0</v>
      </c>
      <c r="JON307" s="166">
        <v>0</v>
      </c>
      <c r="JOO307" s="166">
        <v>0</v>
      </c>
      <c r="JOP307" s="166">
        <v>0</v>
      </c>
      <c r="JOQ307" s="166">
        <v>0</v>
      </c>
      <c r="JOR307" s="166">
        <v>0</v>
      </c>
      <c r="JOS307" s="166">
        <v>0</v>
      </c>
      <c r="JOT307" s="166">
        <v>0</v>
      </c>
      <c r="JOU307" s="166">
        <v>0</v>
      </c>
      <c r="JOV307" s="166">
        <v>0</v>
      </c>
      <c r="JOW307" s="166">
        <v>0</v>
      </c>
      <c r="JOX307" s="166">
        <v>0</v>
      </c>
      <c r="JOY307" s="166">
        <v>0</v>
      </c>
      <c r="JOZ307" s="166">
        <v>0</v>
      </c>
      <c r="JPA307" s="166">
        <v>0</v>
      </c>
      <c r="JPB307" s="166">
        <v>0</v>
      </c>
      <c r="JPC307" s="166">
        <v>0</v>
      </c>
      <c r="JPD307" s="166">
        <v>0</v>
      </c>
      <c r="JPE307" s="166">
        <v>0</v>
      </c>
      <c r="JPF307" s="166">
        <v>0</v>
      </c>
      <c r="JPG307" s="166">
        <v>0</v>
      </c>
      <c r="JPH307" s="166">
        <v>0</v>
      </c>
      <c r="JPI307" s="166">
        <v>0</v>
      </c>
      <c r="JPJ307" s="166">
        <v>0</v>
      </c>
      <c r="JPK307" s="166">
        <v>0</v>
      </c>
      <c r="JPL307" s="166">
        <v>0</v>
      </c>
      <c r="JPM307" s="166">
        <v>0</v>
      </c>
      <c r="JPN307" s="166">
        <v>0</v>
      </c>
      <c r="JPO307" s="166">
        <v>0</v>
      </c>
      <c r="JPP307" s="166">
        <v>0</v>
      </c>
      <c r="JPQ307" s="166">
        <v>0</v>
      </c>
      <c r="JPR307" s="166">
        <v>0</v>
      </c>
      <c r="JPS307" s="166">
        <v>0</v>
      </c>
      <c r="JPT307" s="166">
        <v>0</v>
      </c>
      <c r="JPU307" s="166">
        <v>0</v>
      </c>
      <c r="JPV307" s="166">
        <v>0</v>
      </c>
      <c r="JPW307" s="166">
        <v>0</v>
      </c>
      <c r="JPX307" s="166">
        <v>0</v>
      </c>
      <c r="JPY307" s="166">
        <v>0</v>
      </c>
      <c r="JPZ307" s="166">
        <v>0</v>
      </c>
      <c r="JQA307" s="166">
        <v>0</v>
      </c>
      <c r="JQB307" s="166">
        <v>0</v>
      </c>
      <c r="JQC307" s="166">
        <v>0</v>
      </c>
      <c r="JQD307" s="166">
        <v>0</v>
      </c>
      <c r="JQE307" s="166">
        <v>0</v>
      </c>
      <c r="JQF307" s="166">
        <v>0</v>
      </c>
      <c r="JQG307" s="166">
        <v>0</v>
      </c>
      <c r="JQH307" s="166">
        <v>0</v>
      </c>
      <c r="JQI307" s="166">
        <v>0</v>
      </c>
      <c r="JQJ307" s="166">
        <v>0</v>
      </c>
      <c r="JQK307" s="166">
        <v>0</v>
      </c>
      <c r="JQL307" s="166">
        <v>0</v>
      </c>
      <c r="JQM307" s="166">
        <v>0</v>
      </c>
      <c r="JQN307" s="166">
        <v>0</v>
      </c>
      <c r="JQO307" s="166">
        <v>0</v>
      </c>
      <c r="JQP307" s="166">
        <v>0</v>
      </c>
      <c r="JQQ307" s="166">
        <v>0</v>
      </c>
      <c r="JQR307" s="166">
        <v>0</v>
      </c>
      <c r="JQS307" s="166">
        <v>0</v>
      </c>
      <c r="JQT307" s="166">
        <v>0</v>
      </c>
      <c r="JQU307" s="166">
        <v>0</v>
      </c>
      <c r="JQV307" s="166">
        <v>0</v>
      </c>
      <c r="JQW307" s="166">
        <v>0</v>
      </c>
      <c r="JQX307" s="166">
        <v>0</v>
      </c>
      <c r="JQY307" s="166">
        <v>0</v>
      </c>
      <c r="JQZ307" s="166">
        <v>0</v>
      </c>
      <c r="JRA307" s="166">
        <v>0</v>
      </c>
      <c r="JRB307" s="166">
        <v>0</v>
      </c>
      <c r="JRC307" s="166">
        <v>0</v>
      </c>
      <c r="JRD307" s="166">
        <v>0</v>
      </c>
      <c r="JRE307" s="166">
        <v>0</v>
      </c>
      <c r="JRF307" s="166">
        <v>0</v>
      </c>
      <c r="JRG307" s="166">
        <v>0</v>
      </c>
      <c r="JRH307" s="166">
        <v>0</v>
      </c>
      <c r="JRI307" s="166">
        <v>0</v>
      </c>
      <c r="JRJ307" s="166">
        <v>0</v>
      </c>
      <c r="JRK307" s="166">
        <v>0</v>
      </c>
      <c r="JRL307" s="166">
        <v>0</v>
      </c>
      <c r="JRM307" s="166">
        <v>0</v>
      </c>
      <c r="JRN307" s="166">
        <v>0</v>
      </c>
      <c r="JRO307" s="166">
        <v>0</v>
      </c>
      <c r="JRP307" s="166">
        <v>0</v>
      </c>
      <c r="JRQ307" s="166">
        <v>0</v>
      </c>
      <c r="JRR307" s="166">
        <v>0</v>
      </c>
      <c r="JRS307" s="166">
        <v>0</v>
      </c>
      <c r="JRT307" s="166">
        <v>0</v>
      </c>
      <c r="JRU307" s="166">
        <v>0</v>
      </c>
      <c r="JRV307" s="166">
        <v>0</v>
      </c>
      <c r="JRW307" s="166">
        <v>0</v>
      </c>
      <c r="JRX307" s="166">
        <v>0</v>
      </c>
      <c r="JRY307" s="166">
        <v>0</v>
      </c>
      <c r="JRZ307" s="166">
        <v>0</v>
      </c>
      <c r="JSA307" s="166">
        <v>0</v>
      </c>
      <c r="JSB307" s="166">
        <v>0</v>
      </c>
      <c r="JSC307" s="166">
        <v>0</v>
      </c>
      <c r="JSD307" s="166">
        <v>0</v>
      </c>
      <c r="JSE307" s="166">
        <v>0</v>
      </c>
      <c r="JSF307" s="166">
        <v>0</v>
      </c>
      <c r="JSG307" s="166">
        <v>0</v>
      </c>
      <c r="JSH307" s="166">
        <v>0</v>
      </c>
      <c r="JSI307" s="166">
        <v>0</v>
      </c>
      <c r="JSJ307" s="166">
        <v>0</v>
      </c>
      <c r="JSK307" s="166">
        <v>0</v>
      </c>
      <c r="JSL307" s="166">
        <v>0</v>
      </c>
      <c r="JSM307" s="166">
        <v>0</v>
      </c>
      <c r="JSN307" s="166">
        <v>0</v>
      </c>
      <c r="JSO307" s="166">
        <v>0</v>
      </c>
      <c r="JSP307" s="166">
        <v>0</v>
      </c>
      <c r="JSQ307" s="166">
        <v>0</v>
      </c>
      <c r="JSR307" s="166">
        <v>0</v>
      </c>
      <c r="JSS307" s="166">
        <v>0</v>
      </c>
      <c r="JST307" s="166">
        <v>0</v>
      </c>
      <c r="JSU307" s="166">
        <v>0</v>
      </c>
      <c r="JSV307" s="166">
        <v>0</v>
      </c>
      <c r="JSW307" s="166">
        <v>0</v>
      </c>
      <c r="JSX307" s="166">
        <v>0</v>
      </c>
      <c r="JSY307" s="166">
        <v>0</v>
      </c>
      <c r="JSZ307" s="166">
        <v>0</v>
      </c>
      <c r="JTA307" s="166">
        <v>0</v>
      </c>
      <c r="JTB307" s="166">
        <v>0</v>
      </c>
      <c r="JTC307" s="166">
        <v>0</v>
      </c>
      <c r="JTD307" s="166">
        <v>0</v>
      </c>
      <c r="JTE307" s="166">
        <v>0</v>
      </c>
      <c r="JTF307" s="166">
        <v>0</v>
      </c>
      <c r="JTG307" s="166">
        <v>0</v>
      </c>
      <c r="JTH307" s="166">
        <v>0</v>
      </c>
      <c r="JTI307" s="166">
        <v>0</v>
      </c>
      <c r="JTJ307" s="166">
        <v>0</v>
      </c>
      <c r="JTK307" s="166">
        <v>0</v>
      </c>
      <c r="JTL307" s="166">
        <v>0</v>
      </c>
      <c r="JTM307" s="166">
        <v>0</v>
      </c>
      <c r="JTN307" s="166">
        <v>0</v>
      </c>
      <c r="JTO307" s="166">
        <v>0</v>
      </c>
      <c r="JTP307" s="166">
        <v>0</v>
      </c>
      <c r="JTQ307" s="166">
        <v>0</v>
      </c>
      <c r="JTR307" s="166">
        <v>0</v>
      </c>
      <c r="JTS307" s="166">
        <v>0</v>
      </c>
      <c r="JTT307" s="166">
        <v>0</v>
      </c>
      <c r="JTU307" s="166">
        <v>0</v>
      </c>
      <c r="JTV307" s="166">
        <v>0</v>
      </c>
      <c r="JTW307" s="166">
        <v>0</v>
      </c>
      <c r="JTX307" s="166">
        <v>0</v>
      </c>
      <c r="JTY307" s="166">
        <v>0</v>
      </c>
      <c r="JTZ307" s="166">
        <v>0</v>
      </c>
      <c r="JUA307" s="166">
        <v>0</v>
      </c>
      <c r="JUB307" s="166">
        <v>0</v>
      </c>
      <c r="JUC307" s="166">
        <v>0</v>
      </c>
      <c r="JUD307" s="166">
        <v>0</v>
      </c>
      <c r="JUE307" s="166">
        <v>0</v>
      </c>
      <c r="JUF307" s="166">
        <v>0</v>
      </c>
      <c r="JUG307" s="166">
        <v>0</v>
      </c>
      <c r="JUH307" s="166">
        <v>0</v>
      </c>
      <c r="JUI307" s="166">
        <v>0</v>
      </c>
      <c r="JUJ307" s="166">
        <v>0</v>
      </c>
      <c r="JUK307" s="166">
        <v>0</v>
      </c>
      <c r="JUL307" s="166">
        <v>0</v>
      </c>
      <c r="JUM307" s="166">
        <v>0</v>
      </c>
      <c r="JUN307" s="166">
        <v>0</v>
      </c>
      <c r="JUO307" s="166">
        <v>0</v>
      </c>
      <c r="JUP307" s="166">
        <v>0</v>
      </c>
      <c r="JUQ307" s="166">
        <v>0</v>
      </c>
      <c r="JUR307" s="166">
        <v>0</v>
      </c>
      <c r="JUS307" s="166">
        <v>0</v>
      </c>
      <c r="JUT307" s="166">
        <v>0</v>
      </c>
      <c r="JUU307" s="166">
        <v>0</v>
      </c>
      <c r="JUV307" s="166">
        <v>0</v>
      </c>
      <c r="JUW307" s="166">
        <v>0</v>
      </c>
      <c r="JUX307" s="166">
        <v>0</v>
      </c>
      <c r="JUY307" s="166">
        <v>0</v>
      </c>
      <c r="JUZ307" s="166">
        <v>0</v>
      </c>
      <c r="JVA307" s="166">
        <v>0</v>
      </c>
      <c r="JVB307" s="166">
        <v>0</v>
      </c>
      <c r="JVC307" s="166">
        <v>0</v>
      </c>
      <c r="JVD307" s="166">
        <v>0</v>
      </c>
      <c r="JVE307" s="166">
        <v>0</v>
      </c>
      <c r="JVF307" s="166">
        <v>0</v>
      </c>
      <c r="JVG307" s="166">
        <v>0</v>
      </c>
      <c r="JVH307" s="166">
        <v>0</v>
      </c>
      <c r="JVI307" s="166">
        <v>0</v>
      </c>
      <c r="JVJ307" s="166">
        <v>0</v>
      </c>
      <c r="JVK307" s="166">
        <v>0</v>
      </c>
      <c r="JVL307" s="166">
        <v>0</v>
      </c>
      <c r="JVM307" s="166">
        <v>0</v>
      </c>
      <c r="JVN307" s="166">
        <v>0</v>
      </c>
      <c r="JVO307" s="166">
        <v>0</v>
      </c>
      <c r="JVP307" s="166">
        <v>0</v>
      </c>
      <c r="JVQ307" s="166">
        <v>0</v>
      </c>
      <c r="JVR307" s="166">
        <v>0</v>
      </c>
      <c r="JVS307" s="166">
        <v>0</v>
      </c>
      <c r="JVT307" s="166">
        <v>0</v>
      </c>
      <c r="JVU307" s="166">
        <v>0</v>
      </c>
      <c r="JVV307" s="166">
        <v>0</v>
      </c>
      <c r="JVW307" s="166">
        <v>0</v>
      </c>
      <c r="JVX307" s="166">
        <v>0</v>
      </c>
      <c r="JVY307" s="166">
        <v>0</v>
      </c>
      <c r="JVZ307" s="166">
        <v>0</v>
      </c>
      <c r="JWA307" s="166">
        <v>0</v>
      </c>
      <c r="JWB307" s="166">
        <v>0</v>
      </c>
      <c r="JWC307" s="166">
        <v>0</v>
      </c>
      <c r="JWD307" s="166">
        <v>0</v>
      </c>
      <c r="JWE307" s="166">
        <v>0</v>
      </c>
      <c r="JWF307" s="166">
        <v>0</v>
      </c>
      <c r="JWG307" s="166">
        <v>0</v>
      </c>
      <c r="JWH307" s="166">
        <v>0</v>
      </c>
      <c r="JWI307" s="166">
        <v>0</v>
      </c>
      <c r="JWJ307" s="166">
        <v>0</v>
      </c>
      <c r="JWK307" s="166">
        <v>0</v>
      </c>
      <c r="JWL307" s="166">
        <v>0</v>
      </c>
      <c r="JWM307" s="166">
        <v>0</v>
      </c>
      <c r="JWN307" s="166">
        <v>0</v>
      </c>
      <c r="JWO307" s="166">
        <v>0</v>
      </c>
      <c r="JWP307" s="166">
        <v>0</v>
      </c>
      <c r="JWQ307" s="166">
        <v>0</v>
      </c>
      <c r="JWR307" s="166">
        <v>0</v>
      </c>
      <c r="JWS307" s="166">
        <v>0</v>
      </c>
      <c r="JWT307" s="166">
        <v>0</v>
      </c>
      <c r="JWU307" s="166">
        <v>0</v>
      </c>
      <c r="JWV307" s="166">
        <v>0</v>
      </c>
      <c r="JWW307" s="166">
        <v>0</v>
      </c>
      <c r="JWX307" s="166">
        <v>0</v>
      </c>
      <c r="JWY307" s="166">
        <v>0</v>
      </c>
      <c r="JWZ307" s="166">
        <v>0</v>
      </c>
      <c r="JXA307" s="166">
        <v>0</v>
      </c>
      <c r="JXB307" s="166">
        <v>0</v>
      </c>
      <c r="JXC307" s="166">
        <v>0</v>
      </c>
      <c r="JXD307" s="166">
        <v>0</v>
      </c>
      <c r="JXE307" s="166">
        <v>0</v>
      </c>
      <c r="JXF307" s="166">
        <v>0</v>
      </c>
      <c r="JXG307" s="166">
        <v>0</v>
      </c>
      <c r="JXH307" s="166">
        <v>0</v>
      </c>
      <c r="JXI307" s="166">
        <v>0</v>
      </c>
      <c r="JXJ307" s="166">
        <v>0</v>
      </c>
      <c r="JXK307" s="166">
        <v>0</v>
      </c>
      <c r="JXL307" s="166">
        <v>0</v>
      </c>
      <c r="JXM307" s="166">
        <v>0</v>
      </c>
      <c r="JXN307" s="166">
        <v>0</v>
      </c>
      <c r="JXO307" s="166">
        <v>0</v>
      </c>
      <c r="JXP307" s="166">
        <v>0</v>
      </c>
      <c r="JXQ307" s="166">
        <v>0</v>
      </c>
      <c r="JXR307" s="166">
        <v>0</v>
      </c>
      <c r="JXS307" s="166">
        <v>0</v>
      </c>
      <c r="JXT307" s="166">
        <v>0</v>
      </c>
      <c r="JXU307" s="166">
        <v>0</v>
      </c>
      <c r="JXV307" s="166">
        <v>0</v>
      </c>
      <c r="JXW307" s="166">
        <v>0</v>
      </c>
      <c r="JXX307" s="166">
        <v>0</v>
      </c>
      <c r="JXY307" s="166">
        <v>0</v>
      </c>
      <c r="JXZ307" s="166">
        <v>0</v>
      </c>
      <c r="JYA307" s="166">
        <v>0</v>
      </c>
      <c r="JYB307" s="166">
        <v>0</v>
      </c>
      <c r="JYC307" s="166">
        <v>0</v>
      </c>
      <c r="JYD307" s="166">
        <v>0</v>
      </c>
      <c r="JYE307" s="166">
        <v>0</v>
      </c>
      <c r="JYF307" s="166">
        <v>0</v>
      </c>
      <c r="JYG307" s="166">
        <v>0</v>
      </c>
      <c r="JYH307" s="166">
        <v>0</v>
      </c>
      <c r="JYI307" s="166">
        <v>0</v>
      </c>
      <c r="JYJ307" s="166">
        <v>0</v>
      </c>
      <c r="JYK307" s="166">
        <v>0</v>
      </c>
      <c r="JYL307" s="166">
        <v>0</v>
      </c>
      <c r="JYM307" s="166">
        <v>0</v>
      </c>
      <c r="JYN307" s="166">
        <v>0</v>
      </c>
      <c r="JYO307" s="166">
        <v>0</v>
      </c>
      <c r="JYP307" s="166">
        <v>0</v>
      </c>
      <c r="JYQ307" s="166">
        <v>0</v>
      </c>
      <c r="JYR307" s="166">
        <v>0</v>
      </c>
      <c r="JYS307" s="166">
        <v>0</v>
      </c>
      <c r="JYT307" s="166">
        <v>0</v>
      </c>
      <c r="JYU307" s="166">
        <v>0</v>
      </c>
      <c r="JYV307" s="166">
        <v>0</v>
      </c>
      <c r="JYW307" s="166">
        <v>0</v>
      </c>
      <c r="JYX307" s="166">
        <v>0</v>
      </c>
      <c r="JYY307" s="166">
        <v>0</v>
      </c>
      <c r="JYZ307" s="166">
        <v>0</v>
      </c>
      <c r="JZA307" s="166">
        <v>0</v>
      </c>
      <c r="JZB307" s="166">
        <v>0</v>
      </c>
      <c r="JZC307" s="166">
        <v>0</v>
      </c>
      <c r="JZD307" s="166">
        <v>0</v>
      </c>
      <c r="JZE307" s="166">
        <v>0</v>
      </c>
      <c r="JZF307" s="166">
        <v>0</v>
      </c>
      <c r="JZG307" s="166">
        <v>0</v>
      </c>
      <c r="JZH307" s="166">
        <v>0</v>
      </c>
      <c r="JZI307" s="166">
        <v>0</v>
      </c>
      <c r="JZJ307" s="166">
        <v>0</v>
      </c>
      <c r="JZK307" s="166">
        <v>0</v>
      </c>
      <c r="JZL307" s="166">
        <v>0</v>
      </c>
      <c r="JZM307" s="166">
        <v>0</v>
      </c>
      <c r="JZN307" s="166">
        <v>0</v>
      </c>
      <c r="JZO307" s="166">
        <v>0</v>
      </c>
      <c r="JZP307" s="166">
        <v>0</v>
      </c>
      <c r="JZQ307" s="166">
        <v>0</v>
      </c>
      <c r="JZR307" s="166">
        <v>0</v>
      </c>
      <c r="JZS307" s="166">
        <v>0</v>
      </c>
      <c r="JZT307" s="166">
        <v>0</v>
      </c>
      <c r="JZU307" s="166">
        <v>0</v>
      </c>
      <c r="JZV307" s="166">
        <v>0</v>
      </c>
      <c r="JZW307" s="166">
        <v>0</v>
      </c>
      <c r="JZX307" s="166">
        <v>0</v>
      </c>
      <c r="JZY307" s="166">
        <v>0</v>
      </c>
      <c r="JZZ307" s="166">
        <v>0</v>
      </c>
      <c r="KAA307" s="166">
        <v>0</v>
      </c>
      <c r="KAB307" s="166">
        <v>0</v>
      </c>
      <c r="KAC307" s="166">
        <v>0</v>
      </c>
      <c r="KAD307" s="166">
        <v>0</v>
      </c>
      <c r="KAE307" s="166">
        <v>0</v>
      </c>
      <c r="KAF307" s="166">
        <v>0</v>
      </c>
      <c r="KAG307" s="166">
        <v>0</v>
      </c>
      <c r="KAH307" s="166">
        <v>0</v>
      </c>
      <c r="KAI307" s="166">
        <v>0</v>
      </c>
      <c r="KAJ307" s="166">
        <v>0</v>
      </c>
      <c r="KAK307" s="166">
        <v>0</v>
      </c>
      <c r="KAL307" s="166">
        <v>0</v>
      </c>
      <c r="KAM307" s="166">
        <v>0</v>
      </c>
      <c r="KAN307" s="166">
        <v>0</v>
      </c>
      <c r="KAO307" s="166">
        <v>0</v>
      </c>
      <c r="KAP307" s="166">
        <v>0</v>
      </c>
      <c r="KAQ307" s="166">
        <v>0</v>
      </c>
      <c r="KAR307" s="166">
        <v>0</v>
      </c>
      <c r="KAS307" s="166">
        <v>0</v>
      </c>
      <c r="KAT307" s="166">
        <v>0</v>
      </c>
      <c r="KAU307" s="166">
        <v>0</v>
      </c>
      <c r="KAV307" s="166">
        <v>0</v>
      </c>
      <c r="KAW307" s="166">
        <v>0</v>
      </c>
      <c r="KAX307" s="166">
        <v>0</v>
      </c>
      <c r="KAY307" s="166">
        <v>0</v>
      </c>
      <c r="KAZ307" s="166">
        <v>0</v>
      </c>
      <c r="KBA307" s="166">
        <v>0</v>
      </c>
      <c r="KBB307" s="166">
        <v>0</v>
      </c>
      <c r="KBC307" s="166">
        <v>0</v>
      </c>
      <c r="KBD307" s="166">
        <v>0</v>
      </c>
      <c r="KBE307" s="166">
        <v>0</v>
      </c>
      <c r="KBF307" s="166">
        <v>0</v>
      </c>
      <c r="KBG307" s="166">
        <v>0</v>
      </c>
      <c r="KBH307" s="166">
        <v>0</v>
      </c>
      <c r="KBI307" s="166">
        <v>0</v>
      </c>
      <c r="KBJ307" s="166">
        <v>0</v>
      </c>
      <c r="KBK307" s="166">
        <v>0</v>
      </c>
      <c r="KBL307" s="166">
        <v>0</v>
      </c>
      <c r="KBM307" s="166">
        <v>0</v>
      </c>
      <c r="KBN307" s="166">
        <v>0</v>
      </c>
      <c r="KBO307" s="166">
        <v>0</v>
      </c>
      <c r="KBP307" s="166">
        <v>0</v>
      </c>
      <c r="KBQ307" s="166">
        <v>0</v>
      </c>
      <c r="KBR307" s="166">
        <v>0</v>
      </c>
      <c r="KBS307" s="166">
        <v>0</v>
      </c>
      <c r="KBT307" s="166">
        <v>0</v>
      </c>
      <c r="KBU307" s="166">
        <v>0</v>
      </c>
      <c r="KBV307" s="166">
        <v>0</v>
      </c>
      <c r="KBW307" s="166">
        <v>0</v>
      </c>
      <c r="KBX307" s="166">
        <v>0</v>
      </c>
      <c r="KBY307" s="166">
        <v>0</v>
      </c>
      <c r="KBZ307" s="166">
        <v>0</v>
      </c>
      <c r="KCA307" s="166">
        <v>0</v>
      </c>
      <c r="KCB307" s="166">
        <v>0</v>
      </c>
      <c r="KCC307" s="166">
        <v>0</v>
      </c>
      <c r="KCD307" s="166">
        <v>0</v>
      </c>
      <c r="KCE307" s="166">
        <v>0</v>
      </c>
      <c r="KCF307" s="166">
        <v>0</v>
      </c>
      <c r="KCG307" s="166">
        <v>0</v>
      </c>
      <c r="KCH307" s="166">
        <v>0</v>
      </c>
      <c r="KCI307" s="166">
        <v>0</v>
      </c>
      <c r="KCJ307" s="166">
        <v>0</v>
      </c>
      <c r="KCK307" s="166">
        <v>0</v>
      </c>
      <c r="KCL307" s="166">
        <v>0</v>
      </c>
      <c r="KCM307" s="166">
        <v>0</v>
      </c>
      <c r="KCN307" s="166">
        <v>0</v>
      </c>
      <c r="KCO307" s="166">
        <v>0</v>
      </c>
      <c r="KCP307" s="166">
        <v>0</v>
      </c>
      <c r="KCQ307" s="166">
        <v>0</v>
      </c>
      <c r="KCR307" s="166">
        <v>0</v>
      </c>
      <c r="KCS307" s="166">
        <v>0</v>
      </c>
      <c r="KCT307" s="166">
        <v>0</v>
      </c>
      <c r="KCU307" s="166">
        <v>0</v>
      </c>
      <c r="KCV307" s="166">
        <v>0</v>
      </c>
      <c r="KCW307" s="166">
        <v>0</v>
      </c>
      <c r="KCX307" s="166">
        <v>0</v>
      </c>
      <c r="KCY307" s="166">
        <v>0</v>
      </c>
      <c r="KCZ307" s="166">
        <v>0</v>
      </c>
      <c r="KDA307" s="166">
        <v>0</v>
      </c>
      <c r="KDB307" s="166">
        <v>0</v>
      </c>
      <c r="KDC307" s="166">
        <v>0</v>
      </c>
      <c r="KDD307" s="166">
        <v>0</v>
      </c>
      <c r="KDE307" s="166">
        <v>0</v>
      </c>
      <c r="KDF307" s="166">
        <v>0</v>
      </c>
      <c r="KDG307" s="166">
        <v>0</v>
      </c>
      <c r="KDH307" s="166">
        <v>0</v>
      </c>
      <c r="KDI307" s="166">
        <v>0</v>
      </c>
      <c r="KDJ307" s="166">
        <v>0</v>
      </c>
      <c r="KDK307" s="166">
        <v>0</v>
      </c>
      <c r="KDL307" s="166">
        <v>0</v>
      </c>
      <c r="KDM307" s="166">
        <v>0</v>
      </c>
      <c r="KDN307" s="166">
        <v>0</v>
      </c>
      <c r="KDO307" s="166">
        <v>0</v>
      </c>
      <c r="KDP307" s="166">
        <v>0</v>
      </c>
      <c r="KDQ307" s="166">
        <v>0</v>
      </c>
      <c r="KDR307" s="166">
        <v>0</v>
      </c>
      <c r="KDS307" s="166">
        <v>0</v>
      </c>
      <c r="KDT307" s="166">
        <v>0</v>
      </c>
      <c r="KDU307" s="166">
        <v>0</v>
      </c>
      <c r="KDV307" s="166">
        <v>0</v>
      </c>
      <c r="KDW307" s="166">
        <v>0</v>
      </c>
      <c r="KDX307" s="166">
        <v>0</v>
      </c>
      <c r="KDY307" s="166">
        <v>0</v>
      </c>
      <c r="KDZ307" s="166">
        <v>0</v>
      </c>
      <c r="KEA307" s="166">
        <v>0</v>
      </c>
      <c r="KEB307" s="166">
        <v>0</v>
      </c>
      <c r="KEC307" s="166">
        <v>0</v>
      </c>
      <c r="KED307" s="166">
        <v>0</v>
      </c>
      <c r="KEE307" s="166">
        <v>0</v>
      </c>
      <c r="KEF307" s="166">
        <v>0</v>
      </c>
      <c r="KEG307" s="166">
        <v>0</v>
      </c>
      <c r="KEH307" s="166">
        <v>0</v>
      </c>
      <c r="KEI307" s="166">
        <v>0</v>
      </c>
      <c r="KEJ307" s="166">
        <v>0</v>
      </c>
      <c r="KEK307" s="166">
        <v>0</v>
      </c>
      <c r="KEL307" s="166">
        <v>0</v>
      </c>
      <c r="KEM307" s="166">
        <v>0</v>
      </c>
      <c r="KEN307" s="166">
        <v>0</v>
      </c>
      <c r="KEO307" s="166">
        <v>0</v>
      </c>
      <c r="KEP307" s="166">
        <v>0</v>
      </c>
      <c r="KEQ307" s="166">
        <v>0</v>
      </c>
      <c r="KER307" s="166">
        <v>0</v>
      </c>
      <c r="KES307" s="166">
        <v>0</v>
      </c>
      <c r="KET307" s="166">
        <v>0</v>
      </c>
      <c r="KEU307" s="166">
        <v>0</v>
      </c>
      <c r="KEV307" s="166">
        <v>0</v>
      </c>
      <c r="KEW307" s="166">
        <v>0</v>
      </c>
      <c r="KEX307" s="166">
        <v>0</v>
      </c>
      <c r="KEY307" s="166">
        <v>0</v>
      </c>
      <c r="KEZ307" s="166">
        <v>0</v>
      </c>
      <c r="KFA307" s="166">
        <v>0</v>
      </c>
      <c r="KFB307" s="166">
        <v>0</v>
      </c>
      <c r="KFC307" s="166">
        <v>0</v>
      </c>
      <c r="KFD307" s="166">
        <v>0</v>
      </c>
      <c r="KFE307" s="166">
        <v>0</v>
      </c>
      <c r="KFF307" s="166">
        <v>0</v>
      </c>
      <c r="KFG307" s="166">
        <v>0</v>
      </c>
      <c r="KFH307" s="166">
        <v>0</v>
      </c>
      <c r="KFI307" s="166">
        <v>0</v>
      </c>
      <c r="KFJ307" s="166">
        <v>0</v>
      </c>
      <c r="KFK307" s="166">
        <v>0</v>
      </c>
      <c r="KFL307" s="166">
        <v>0</v>
      </c>
      <c r="KFM307" s="166">
        <v>0</v>
      </c>
      <c r="KFN307" s="166">
        <v>0</v>
      </c>
      <c r="KFO307" s="166">
        <v>0</v>
      </c>
      <c r="KFP307" s="166">
        <v>0</v>
      </c>
      <c r="KFQ307" s="166">
        <v>0</v>
      </c>
      <c r="KFR307" s="166">
        <v>0</v>
      </c>
      <c r="KFS307" s="166">
        <v>0</v>
      </c>
      <c r="KFT307" s="166">
        <v>0</v>
      </c>
      <c r="KFU307" s="166">
        <v>0</v>
      </c>
      <c r="KFV307" s="166">
        <v>0</v>
      </c>
      <c r="KFW307" s="166">
        <v>0</v>
      </c>
      <c r="KFX307" s="166">
        <v>0</v>
      </c>
      <c r="KFY307" s="166">
        <v>0</v>
      </c>
      <c r="KFZ307" s="166">
        <v>0</v>
      </c>
      <c r="KGA307" s="166">
        <v>0</v>
      </c>
      <c r="KGB307" s="166">
        <v>0</v>
      </c>
      <c r="KGC307" s="166">
        <v>0</v>
      </c>
      <c r="KGD307" s="166">
        <v>0</v>
      </c>
      <c r="KGE307" s="166">
        <v>0</v>
      </c>
      <c r="KGF307" s="166">
        <v>0</v>
      </c>
      <c r="KGG307" s="166">
        <v>0</v>
      </c>
      <c r="KGH307" s="166">
        <v>0</v>
      </c>
      <c r="KGI307" s="166">
        <v>0</v>
      </c>
      <c r="KGJ307" s="166">
        <v>0</v>
      </c>
      <c r="KGK307" s="166">
        <v>0</v>
      </c>
      <c r="KGL307" s="166">
        <v>0</v>
      </c>
      <c r="KGM307" s="166">
        <v>0</v>
      </c>
      <c r="KGN307" s="166">
        <v>0</v>
      </c>
      <c r="KGO307" s="166">
        <v>0</v>
      </c>
      <c r="KGP307" s="166">
        <v>0</v>
      </c>
      <c r="KGQ307" s="166">
        <v>0</v>
      </c>
      <c r="KGR307" s="166">
        <v>0</v>
      </c>
      <c r="KGS307" s="166">
        <v>0</v>
      </c>
      <c r="KGT307" s="166">
        <v>0</v>
      </c>
      <c r="KGU307" s="166">
        <v>0</v>
      </c>
      <c r="KGV307" s="166">
        <v>0</v>
      </c>
      <c r="KGW307" s="166">
        <v>0</v>
      </c>
      <c r="KGX307" s="166">
        <v>0</v>
      </c>
      <c r="KGY307" s="166">
        <v>0</v>
      </c>
      <c r="KGZ307" s="166">
        <v>0</v>
      </c>
      <c r="KHA307" s="166">
        <v>0</v>
      </c>
      <c r="KHB307" s="166">
        <v>0</v>
      </c>
      <c r="KHC307" s="166">
        <v>0</v>
      </c>
      <c r="KHD307" s="166">
        <v>0</v>
      </c>
      <c r="KHE307" s="166">
        <v>0</v>
      </c>
      <c r="KHF307" s="166">
        <v>0</v>
      </c>
      <c r="KHG307" s="166">
        <v>0</v>
      </c>
      <c r="KHH307" s="166">
        <v>0</v>
      </c>
      <c r="KHI307" s="166">
        <v>0</v>
      </c>
      <c r="KHJ307" s="166">
        <v>0</v>
      </c>
      <c r="KHK307" s="166">
        <v>0</v>
      </c>
      <c r="KHL307" s="166">
        <v>0</v>
      </c>
      <c r="KHM307" s="166">
        <v>0</v>
      </c>
      <c r="KHN307" s="166">
        <v>0</v>
      </c>
      <c r="KHO307" s="166">
        <v>0</v>
      </c>
      <c r="KHP307" s="166">
        <v>0</v>
      </c>
      <c r="KHQ307" s="166">
        <v>0</v>
      </c>
      <c r="KHR307" s="166">
        <v>0</v>
      </c>
      <c r="KHS307" s="166">
        <v>0</v>
      </c>
      <c r="KHT307" s="166">
        <v>0</v>
      </c>
      <c r="KHU307" s="166">
        <v>0</v>
      </c>
      <c r="KHV307" s="166">
        <v>0</v>
      </c>
      <c r="KHW307" s="166">
        <v>0</v>
      </c>
      <c r="KHX307" s="166">
        <v>0</v>
      </c>
      <c r="KHY307" s="166">
        <v>0</v>
      </c>
      <c r="KHZ307" s="166">
        <v>0</v>
      </c>
      <c r="KIA307" s="166">
        <v>0</v>
      </c>
      <c r="KIB307" s="166">
        <v>0</v>
      </c>
      <c r="KIC307" s="166">
        <v>0</v>
      </c>
      <c r="KID307" s="166">
        <v>0</v>
      </c>
      <c r="KIE307" s="166">
        <v>0</v>
      </c>
      <c r="KIF307" s="166">
        <v>0</v>
      </c>
      <c r="KIG307" s="166">
        <v>0</v>
      </c>
      <c r="KIH307" s="166">
        <v>0</v>
      </c>
      <c r="KII307" s="166">
        <v>0</v>
      </c>
      <c r="KIJ307" s="166">
        <v>0</v>
      </c>
      <c r="KIK307" s="166">
        <v>0</v>
      </c>
      <c r="KIL307" s="166">
        <v>0</v>
      </c>
      <c r="KIM307" s="166">
        <v>0</v>
      </c>
      <c r="KIN307" s="166">
        <v>0</v>
      </c>
      <c r="KIO307" s="166">
        <v>0</v>
      </c>
      <c r="KIP307" s="166">
        <v>0</v>
      </c>
      <c r="KIQ307" s="166">
        <v>0</v>
      </c>
      <c r="KIR307" s="166">
        <v>0</v>
      </c>
      <c r="KIS307" s="166">
        <v>0</v>
      </c>
      <c r="KIT307" s="166">
        <v>0</v>
      </c>
      <c r="KIU307" s="166">
        <v>0</v>
      </c>
      <c r="KIV307" s="166">
        <v>0</v>
      </c>
      <c r="KIW307" s="166">
        <v>0</v>
      </c>
      <c r="KIX307" s="166">
        <v>0</v>
      </c>
      <c r="KIY307" s="166">
        <v>0</v>
      </c>
      <c r="KIZ307" s="166">
        <v>0</v>
      </c>
      <c r="KJA307" s="166">
        <v>0</v>
      </c>
      <c r="KJB307" s="166">
        <v>0</v>
      </c>
      <c r="KJC307" s="166">
        <v>0</v>
      </c>
      <c r="KJD307" s="166">
        <v>0</v>
      </c>
      <c r="KJE307" s="166">
        <v>0</v>
      </c>
      <c r="KJF307" s="166">
        <v>0</v>
      </c>
      <c r="KJG307" s="166">
        <v>0</v>
      </c>
      <c r="KJH307" s="166">
        <v>0</v>
      </c>
      <c r="KJI307" s="166">
        <v>0</v>
      </c>
      <c r="KJJ307" s="166">
        <v>0</v>
      </c>
      <c r="KJK307" s="166">
        <v>0</v>
      </c>
      <c r="KJL307" s="166">
        <v>0</v>
      </c>
      <c r="KJM307" s="166">
        <v>0</v>
      </c>
      <c r="KJN307" s="166">
        <v>0</v>
      </c>
      <c r="KJO307" s="166">
        <v>0</v>
      </c>
      <c r="KJP307" s="166">
        <v>0</v>
      </c>
      <c r="KJQ307" s="166">
        <v>0</v>
      </c>
      <c r="KJR307" s="166">
        <v>0</v>
      </c>
      <c r="KJS307" s="166">
        <v>0</v>
      </c>
      <c r="KJT307" s="166">
        <v>0</v>
      </c>
      <c r="KJU307" s="166">
        <v>0</v>
      </c>
      <c r="KJV307" s="166">
        <v>0</v>
      </c>
      <c r="KJW307" s="166">
        <v>0</v>
      </c>
      <c r="KJX307" s="166">
        <v>0</v>
      </c>
      <c r="KJY307" s="166">
        <v>0</v>
      </c>
      <c r="KJZ307" s="166">
        <v>0</v>
      </c>
      <c r="KKA307" s="166">
        <v>0</v>
      </c>
      <c r="KKB307" s="166">
        <v>0</v>
      </c>
      <c r="KKC307" s="166">
        <v>0</v>
      </c>
      <c r="KKD307" s="166">
        <v>0</v>
      </c>
      <c r="KKE307" s="166">
        <v>0</v>
      </c>
      <c r="KKF307" s="166">
        <v>0</v>
      </c>
      <c r="KKG307" s="166">
        <v>0</v>
      </c>
      <c r="KKH307" s="166">
        <v>0</v>
      </c>
      <c r="KKI307" s="166">
        <v>0</v>
      </c>
      <c r="KKJ307" s="166">
        <v>0</v>
      </c>
      <c r="KKK307" s="166">
        <v>0</v>
      </c>
      <c r="KKL307" s="166">
        <v>0</v>
      </c>
      <c r="KKM307" s="166">
        <v>0</v>
      </c>
      <c r="KKN307" s="166">
        <v>0</v>
      </c>
      <c r="KKO307" s="166">
        <v>0</v>
      </c>
      <c r="KKP307" s="166">
        <v>0</v>
      </c>
      <c r="KKQ307" s="166">
        <v>0</v>
      </c>
      <c r="KKR307" s="166">
        <v>0</v>
      </c>
      <c r="KKS307" s="166">
        <v>0</v>
      </c>
      <c r="KKT307" s="166">
        <v>0</v>
      </c>
      <c r="KKU307" s="166">
        <v>0</v>
      </c>
      <c r="KKV307" s="166">
        <v>0</v>
      </c>
      <c r="KKW307" s="166">
        <v>0</v>
      </c>
      <c r="KKX307" s="166">
        <v>0</v>
      </c>
      <c r="KKY307" s="166">
        <v>0</v>
      </c>
      <c r="KKZ307" s="166">
        <v>0</v>
      </c>
      <c r="KLA307" s="166">
        <v>0</v>
      </c>
      <c r="KLB307" s="166">
        <v>0</v>
      </c>
      <c r="KLC307" s="166">
        <v>0</v>
      </c>
      <c r="KLD307" s="166">
        <v>0</v>
      </c>
      <c r="KLE307" s="166">
        <v>0</v>
      </c>
      <c r="KLF307" s="166">
        <v>0</v>
      </c>
      <c r="KLG307" s="166">
        <v>0</v>
      </c>
      <c r="KLH307" s="166">
        <v>0</v>
      </c>
      <c r="KLI307" s="166">
        <v>0</v>
      </c>
      <c r="KLJ307" s="166">
        <v>0</v>
      </c>
      <c r="KLK307" s="166">
        <v>0</v>
      </c>
      <c r="KLL307" s="166">
        <v>0</v>
      </c>
      <c r="KLM307" s="166">
        <v>0</v>
      </c>
      <c r="KLN307" s="166">
        <v>0</v>
      </c>
      <c r="KLO307" s="166">
        <v>0</v>
      </c>
      <c r="KLP307" s="166">
        <v>0</v>
      </c>
      <c r="KLQ307" s="166">
        <v>0</v>
      </c>
      <c r="KLR307" s="166">
        <v>0</v>
      </c>
      <c r="KLS307" s="166">
        <v>0</v>
      </c>
      <c r="KLT307" s="166">
        <v>0</v>
      </c>
      <c r="KLU307" s="166">
        <v>0</v>
      </c>
      <c r="KLV307" s="166">
        <v>0</v>
      </c>
      <c r="KLW307" s="166">
        <v>0</v>
      </c>
      <c r="KLX307" s="166">
        <v>0</v>
      </c>
      <c r="KLY307" s="166">
        <v>0</v>
      </c>
      <c r="KLZ307" s="166">
        <v>0</v>
      </c>
      <c r="KMA307" s="166">
        <v>0</v>
      </c>
      <c r="KMB307" s="166">
        <v>0</v>
      </c>
      <c r="KMC307" s="166">
        <v>0</v>
      </c>
      <c r="KMD307" s="166">
        <v>0</v>
      </c>
      <c r="KME307" s="166">
        <v>0</v>
      </c>
      <c r="KMF307" s="166">
        <v>0</v>
      </c>
      <c r="KMG307" s="166">
        <v>0</v>
      </c>
      <c r="KMH307" s="166">
        <v>0</v>
      </c>
      <c r="KMI307" s="166">
        <v>0</v>
      </c>
      <c r="KMJ307" s="166">
        <v>0</v>
      </c>
      <c r="KMK307" s="166">
        <v>0</v>
      </c>
      <c r="KML307" s="166">
        <v>0</v>
      </c>
      <c r="KMM307" s="166">
        <v>0</v>
      </c>
      <c r="KMN307" s="166">
        <v>0</v>
      </c>
      <c r="KMO307" s="166">
        <v>0</v>
      </c>
      <c r="KMP307" s="166">
        <v>0</v>
      </c>
      <c r="KMQ307" s="166">
        <v>0</v>
      </c>
      <c r="KMR307" s="166">
        <v>0</v>
      </c>
      <c r="KMS307" s="166">
        <v>0</v>
      </c>
      <c r="KMT307" s="166">
        <v>0</v>
      </c>
      <c r="KMU307" s="166">
        <v>0</v>
      </c>
      <c r="KMV307" s="166">
        <v>0</v>
      </c>
      <c r="KMW307" s="166">
        <v>0</v>
      </c>
      <c r="KMX307" s="166">
        <v>0</v>
      </c>
      <c r="KMY307" s="166">
        <v>0</v>
      </c>
      <c r="KMZ307" s="166">
        <v>0</v>
      </c>
      <c r="KNA307" s="166">
        <v>0</v>
      </c>
      <c r="KNB307" s="166">
        <v>0</v>
      </c>
      <c r="KNC307" s="166">
        <v>0</v>
      </c>
      <c r="KND307" s="166">
        <v>0</v>
      </c>
      <c r="KNE307" s="166">
        <v>0</v>
      </c>
      <c r="KNF307" s="166">
        <v>0</v>
      </c>
      <c r="KNG307" s="166">
        <v>0</v>
      </c>
      <c r="KNH307" s="166">
        <v>0</v>
      </c>
      <c r="KNI307" s="166">
        <v>0</v>
      </c>
      <c r="KNJ307" s="166">
        <v>0</v>
      </c>
      <c r="KNK307" s="166">
        <v>0</v>
      </c>
      <c r="KNL307" s="166">
        <v>0</v>
      </c>
      <c r="KNM307" s="166">
        <v>0</v>
      </c>
      <c r="KNN307" s="166">
        <v>0</v>
      </c>
      <c r="KNO307" s="166">
        <v>0</v>
      </c>
      <c r="KNP307" s="166">
        <v>0</v>
      </c>
      <c r="KNQ307" s="166">
        <v>0</v>
      </c>
      <c r="KNR307" s="166">
        <v>0</v>
      </c>
      <c r="KNS307" s="166">
        <v>0</v>
      </c>
      <c r="KNT307" s="166">
        <v>0</v>
      </c>
      <c r="KNU307" s="166">
        <v>0</v>
      </c>
      <c r="KNV307" s="166">
        <v>0</v>
      </c>
      <c r="KNW307" s="166">
        <v>0</v>
      </c>
      <c r="KNX307" s="166">
        <v>0</v>
      </c>
      <c r="KNY307" s="166">
        <v>0</v>
      </c>
      <c r="KNZ307" s="166">
        <v>0</v>
      </c>
      <c r="KOA307" s="166">
        <v>0</v>
      </c>
      <c r="KOB307" s="166">
        <v>0</v>
      </c>
      <c r="KOC307" s="166">
        <v>0</v>
      </c>
      <c r="KOD307" s="166">
        <v>0</v>
      </c>
      <c r="KOE307" s="166">
        <v>0</v>
      </c>
      <c r="KOF307" s="166">
        <v>0</v>
      </c>
      <c r="KOG307" s="166">
        <v>0</v>
      </c>
      <c r="KOH307" s="166">
        <v>0</v>
      </c>
      <c r="KOI307" s="166">
        <v>0</v>
      </c>
      <c r="KOJ307" s="166">
        <v>0</v>
      </c>
      <c r="KOK307" s="166">
        <v>0</v>
      </c>
      <c r="KOL307" s="166">
        <v>0</v>
      </c>
      <c r="KOM307" s="166">
        <v>0</v>
      </c>
      <c r="KON307" s="166">
        <v>0</v>
      </c>
      <c r="KOO307" s="166">
        <v>0</v>
      </c>
      <c r="KOP307" s="166">
        <v>0</v>
      </c>
      <c r="KOQ307" s="166">
        <v>0</v>
      </c>
      <c r="KOR307" s="166">
        <v>0</v>
      </c>
      <c r="KOS307" s="166">
        <v>0</v>
      </c>
      <c r="KOT307" s="166">
        <v>0</v>
      </c>
      <c r="KOU307" s="166">
        <v>0</v>
      </c>
      <c r="KOV307" s="166">
        <v>0</v>
      </c>
      <c r="KOW307" s="166">
        <v>0</v>
      </c>
      <c r="KOX307" s="166">
        <v>0</v>
      </c>
      <c r="KOY307" s="166">
        <v>0</v>
      </c>
      <c r="KOZ307" s="166">
        <v>0</v>
      </c>
      <c r="KPA307" s="166">
        <v>0</v>
      </c>
      <c r="KPB307" s="166">
        <v>0</v>
      </c>
      <c r="KPC307" s="166">
        <v>0</v>
      </c>
      <c r="KPD307" s="166">
        <v>0</v>
      </c>
      <c r="KPE307" s="166">
        <v>0</v>
      </c>
      <c r="KPF307" s="166">
        <v>0</v>
      </c>
      <c r="KPG307" s="166">
        <v>0</v>
      </c>
      <c r="KPH307" s="166">
        <v>0</v>
      </c>
      <c r="KPI307" s="166">
        <v>0</v>
      </c>
      <c r="KPJ307" s="166">
        <v>0</v>
      </c>
      <c r="KPK307" s="166">
        <v>0</v>
      </c>
      <c r="KPL307" s="166">
        <v>0</v>
      </c>
      <c r="KPM307" s="166">
        <v>0</v>
      </c>
      <c r="KPN307" s="166">
        <v>0</v>
      </c>
      <c r="KPO307" s="166">
        <v>0</v>
      </c>
      <c r="KPP307" s="166">
        <v>0</v>
      </c>
      <c r="KPQ307" s="166">
        <v>0</v>
      </c>
      <c r="KPR307" s="166">
        <v>0</v>
      </c>
      <c r="KPS307" s="166">
        <v>0</v>
      </c>
      <c r="KPT307" s="166">
        <v>0</v>
      </c>
      <c r="KPU307" s="166">
        <v>0</v>
      </c>
      <c r="KPV307" s="166">
        <v>0</v>
      </c>
      <c r="KPW307" s="166">
        <v>0</v>
      </c>
      <c r="KPX307" s="166">
        <v>0</v>
      </c>
      <c r="KPY307" s="166">
        <v>0</v>
      </c>
      <c r="KPZ307" s="166">
        <v>0</v>
      </c>
      <c r="KQA307" s="166">
        <v>0</v>
      </c>
      <c r="KQB307" s="166">
        <v>0</v>
      </c>
      <c r="KQC307" s="166">
        <v>0</v>
      </c>
      <c r="KQD307" s="166">
        <v>0</v>
      </c>
      <c r="KQE307" s="166">
        <v>0</v>
      </c>
      <c r="KQF307" s="166">
        <v>0</v>
      </c>
      <c r="KQG307" s="166">
        <v>0</v>
      </c>
      <c r="KQH307" s="166">
        <v>0</v>
      </c>
      <c r="KQI307" s="166">
        <v>0</v>
      </c>
      <c r="KQJ307" s="166">
        <v>0</v>
      </c>
      <c r="KQK307" s="166">
        <v>0</v>
      </c>
      <c r="KQL307" s="166">
        <v>0</v>
      </c>
      <c r="KQM307" s="166">
        <v>0</v>
      </c>
      <c r="KQN307" s="166">
        <v>0</v>
      </c>
      <c r="KQO307" s="166">
        <v>0</v>
      </c>
      <c r="KQP307" s="166">
        <v>0</v>
      </c>
      <c r="KQQ307" s="166">
        <v>0</v>
      </c>
      <c r="KQR307" s="166">
        <v>0</v>
      </c>
      <c r="KQS307" s="166">
        <v>0</v>
      </c>
      <c r="KQT307" s="166">
        <v>0</v>
      </c>
      <c r="KQU307" s="166">
        <v>0</v>
      </c>
      <c r="KQV307" s="166">
        <v>0</v>
      </c>
      <c r="KQW307" s="166">
        <v>0</v>
      </c>
      <c r="KQX307" s="166">
        <v>0</v>
      </c>
      <c r="KQY307" s="166">
        <v>0</v>
      </c>
      <c r="KQZ307" s="166">
        <v>0</v>
      </c>
      <c r="KRA307" s="166">
        <v>0</v>
      </c>
      <c r="KRB307" s="166">
        <v>0</v>
      </c>
      <c r="KRC307" s="166">
        <v>0</v>
      </c>
      <c r="KRD307" s="166">
        <v>0</v>
      </c>
      <c r="KRE307" s="166">
        <v>0</v>
      </c>
      <c r="KRF307" s="166">
        <v>0</v>
      </c>
      <c r="KRG307" s="166">
        <v>0</v>
      </c>
      <c r="KRH307" s="166">
        <v>0</v>
      </c>
      <c r="KRI307" s="166">
        <v>0</v>
      </c>
      <c r="KRJ307" s="166">
        <v>0</v>
      </c>
      <c r="KRK307" s="166">
        <v>0</v>
      </c>
      <c r="KRL307" s="166">
        <v>0</v>
      </c>
      <c r="KRM307" s="166">
        <v>0</v>
      </c>
      <c r="KRN307" s="166">
        <v>0</v>
      </c>
      <c r="KRO307" s="166">
        <v>0</v>
      </c>
      <c r="KRP307" s="166">
        <v>0</v>
      </c>
      <c r="KRQ307" s="166">
        <v>0</v>
      </c>
      <c r="KRR307" s="166">
        <v>0</v>
      </c>
      <c r="KRS307" s="166">
        <v>0</v>
      </c>
      <c r="KRT307" s="166">
        <v>0</v>
      </c>
      <c r="KRU307" s="166">
        <v>0</v>
      </c>
      <c r="KRV307" s="166">
        <v>0</v>
      </c>
      <c r="KRW307" s="166">
        <v>0</v>
      </c>
      <c r="KRX307" s="166">
        <v>0</v>
      </c>
      <c r="KRY307" s="166">
        <v>0</v>
      </c>
      <c r="KRZ307" s="166">
        <v>0</v>
      </c>
      <c r="KSA307" s="166">
        <v>0</v>
      </c>
      <c r="KSB307" s="166">
        <v>0</v>
      </c>
      <c r="KSC307" s="166">
        <v>0</v>
      </c>
      <c r="KSD307" s="166">
        <v>0</v>
      </c>
      <c r="KSE307" s="166">
        <v>0</v>
      </c>
      <c r="KSF307" s="166">
        <v>0</v>
      </c>
      <c r="KSG307" s="166">
        <v>0</v>
      </c>
      <c r="KSH307" s="166">
        <v>0</v>
      </c>
      <c r="KSI307" s="166">
        <v>0</v>
      </c>
      <c r="KSJ307" s="166">
        <v>0</v>
      </c>
      <c r="KSK307" s="166">
        <v>0</v>
      </c>
      <c r="KSL307" s="166">
        <v>0</v>
      </c>
      <c r="KSM307" s="166">
        <v>0</v>
      </c>
      <c r="KSN307" s="166">
        <v>0</v>
      </c>
      <c r="KSO307" s="166">
        <v>0</v>
      </c>
      <c r="KSP307" s="166">
        <v>0</v>
      </c>
      <c r="KSQ307" s="166">
        <v>0</v>
      </c>
      <c r="KSR307" s="166">
        <v>0</v>
      </c>
      <c r="KSS307" s="166">
        <v>0</v>
      </c>
      <c r="KST307" s="166">
        <v>0</v>
      </c>
      <c r="KSU307" s="166">
        <v>0</v>
      </c>
      <c r="KSV307" s="166">
        <v>0</v>
      </c>
      <c r="KSW307" s="166">
        <v>0</v>
      </c>
      <c r="KSX307" s="166">
        <v>0</v>
      </c>
      <c r="KSY307" s="166">
        <v>0</v>
      </c>
      <c r="KSZ307" s="166">
        <v>0</v>
      </c>
      <c r="KTA307" s="166">
        <v>0</v>
      </c>
      <c r="KTB307" s="166">
        <v>0</v>
      </c>
      <c r="KTC307" s="166">
        <v>0</v>
      </c>
      <c r="KTD307" s="166">
        <v>0</v>
      </c>
      <c r="KTE307" s="166">
        <v>0</v>
      </c>
      <c r="KTF307" s="166">
        <v>0</v>
      </c>
      <c r="KTG307" s="166">
        <v>0</v>
      </c>
      <c r="KTH307" s="166">
        <v>0</v>
      </c>
      <c r="KTI307" s="166">
        <v>0</v>
      </c>
      <c r="KTJ307" s="166">
        <v>0</v>
      </c>
      <c r="KTK307" s="166">
        <v>0</v>
      </c>
      <c r="KTL307" s="166">
        <v>0</v>
      </c>
      <c r="KTM307" s="166">
        <v>0</v>
      </c>
      <c r="KTN307" s="166">
        <v>0</v>
      </c>
      <c r="KTO307" s="166">
        <v>0</v>
      </c>
      <c r="KTP307" s="166">
        <v>0</v>
      </c>
      <c r="KTQ307" s="166">
        <v>0</v>
      </c>
      <c r="KTR307" s="166">
        <v>0</v>
      </c>
      <c r="KTS307" s="166">
        <v>0</v>
      </c>
      <c r="KTT307" s="166">
        <v>0</v>
      </c>
      <c r="KTU307" s="166">
        <v>0</v>
      </c>
      <c r="KTV307" s="166">
        <v>0</v>
      </c>
      <c r="KTW307" s="166">
        <v>0</v>
      </c>
      <c r="KTX307" s="166">
        <v>0</v>
      </c>
      <c r="KTY307" s="166">
        <v>0</v>
      </c>
      <c r="KTZ307" s="166">
        <v>0</v>
      </c>
      <c r="KUA307" s="166">
        <v>0</v>
      </c>
      <c r="KUB307" s="166">
        <v>0</v>
      </c>
      <c r="KUC307" s="166">
        <v>0</v>
      </c>
      <c r="KUD307" s="166">
        <v>0</v>
      </c>
      <c r="KUE307" s="166">
        <v>0</v>
      </c>
      <c r="KUF307" s="166">
        <v>0</v>
      </c>
      <c r="KUG307" s="166">
        <v>0</v>
      </c>
      <c r="KUH307" s="166">
        <v>0</v>
      </c>
      <c r="KUI307" s="166">
        <v>0</v>
      </c>
      <c r="KUJ307" s="166">
        <v>0</v>
      </c>
      <c r="KUK307" s="166">
        <v>0</v>
      </c>
      <c r="KUL307" s="166">
        <v>0</v>
      </c>
      <c r="KUM307" s="166">
        <v>0</v>
      </c>
      <c r="KUN307" s="166">
        <v>0</v>
      </c>
      <c r="KUO307" s="166">
        <v>0</v>
      </c>
      <c r="KUP307" s="166">
        <v>0</v>
      </c>
      <c r="KUQ307" s="166">
        <v>0</v>
      </c>
      <c r="KUR307" s="166">
        <v>0</v>
      </c>
      <c r="KUS307" s="166">
        <v>0</v>
      </c>
      <c r="KUT307" s="166">
        <v>0</v>
      </c>
      <c r="KUU307" s="166">
        <v>0</v>
      </c>
      <c r="KUV307" s="166">
        <v>0</v>
      </c>
      <c r="KUW307" s="166">
        <v>0</v>
      </c>
      <c r="KUX307" s="166">
        <v>0</v>
      </c>
      <c r="KUY307" s="166">
        <v>0</v>
      </c>
      <c r="KUZ307" s="166">
        <v>0</v>
      </c>
      <c r="KVA307" s="166">
        <v>0</v>
      </c>
      <c r="KVB307" s="166">
        <v>0</v>
      </c>
      <c r="KVC307" s="166">
        <v>0</v>
      </c>
      <c r="KVD307" s="166">
        <v>0</v>
      </c>
      <c r="KVE307" s="166">
        <v>0</v>
      </c>
      <c r="KVF307" s="166">
        <v>0</v>
      </c>
      <c r="KVG307" s="166">
        <v>0</v>
      </c>
      <c r="KVH307" s="166">
        <v>0</v>
      </c>
      <c r="KVI307" s="166">
        <v>0</v>
      </c>
      <c r="KVJ307" s="166">
        <v>0</v>
      </c>
      <c r="KVK307" s="166">
        <v>0</v>
      </c>
      <c r="KVL307" s="166">
        <v>0</v>
      </c>
      <c r="KVM307" s="166">
        <v>0</v>
      </c>
      <c r="KVN307" s="166">
        <v>0</v>
      </c>
      <c r="KVO307" s="166">
        <v>0</v>
      </c>
      <c r="KVP307" s="166">
        <v>0</v>
      </c>
      <c r="KVQ307" s="166">
        <v>0</v>
      </c>
      <c r="KVR307" s="166">
        <v>0</v>
      </c>
      <c r="KVS307" s="166">
        <v>0</v>
      </c>
      <c r="KVT307" s="166">
        <v>0</v>
      </c>
      <c r="KVU307" s="166">
        <v>0</v>
      </c>
      <c r="KVV307" s="166">
        <v>0</v>
      </c>
      <c r="KVW307" s="166">
        <v>0</v>
      </c>
      <c r="KVX307" s="166">
        <v>0</v>
      </c>
      <c r="KVY307" s="166">
        <v>0</v>
      </c>
      <c r="KVZ307" s="166">
        <v>0</v>
      </c>
      <c r="KWA307" s="166">
        <v>0</v>
      </c>
      <c r="KWB307" s="166">
        <v>0</v>
      </c>
      <c r="KWC307" s="166">
        <v>0</v>
      </c>
      <c r="KWD307" s="166">
        <v>0</v>
      </c>
      <c r="KWE307" s="166">
        <v>0</v>
      </c>
      <c r="KWF307" s="166">
        <v>0</v>
      </c>
      <c r="KWG307" s="166">
        <v>0</v>
      </c>
      <c r="KWH307" s="166">
        <v>0</v>
      </c>
      <c r="KWI307" s="166">
        <v>0</v>
      </c>
      <c r="KWJ307" s="166">
        <v>0</v>
      </c>
      <c r="KWK307" s="166">
        <v>0</v>
      </c>
      <c r="KWL307" s="166">
        <v>0</v>
      </c>
      <c r="KWM307" s="166">
        <v>0</v>
      </c>
      <c r="KWN307" s="166">
        <v>0</v>
      </c>
      <c r="KWO307" s="166">
        <v>0</v>
      </c>
      <c r="KWP307" s="166">
        <v>0</v>
      </c>
      <c r="KWQ307" s="166">
        <v>0</v>
      </c>
      <c r="KWR307" s="166">
        <v>0</v>
      </c>
      <c r="KWS307" s="166">
        <v>0</v>
      </c>
      <c r="KWT307" s="166">
        <v>0</v>
      </c>
      <c r="KWU307" s="166">
        <v>0</v>
      </c>
      <c r="KWV307" s="166">
        <v>0</v>
      </c>
      <c r="KWW307" s="166">
        <v>0</v>
      </c>
      <c r="KWX307" s="166">
        <v>0</v>
      </c>
      <c r="KWY307" s="166">
        <v>0</v>
      </c>
      <c r="KWZ307" s="166">
        <v>0</v>
      </c>
      <c r="KXA307" s="166">
        <v>0</v>
      </c>
      <c r="KXB307" s="166">
        <v>0</v>
      </c>
      <c r="KXC307" s="166">
        <v>0</v>
      </c>
      <c r="KXD307" s="166">
        <v>0</v>
      </c>
      <c r="KXE307" s="166">
        <v>0</v>
      </c>
      <c r="KXF307" s="166">
        <v>0</v>
      </c>
      <c r="KXG307" s="166">
        <v>0</v>
      </c>
      <c r="KXH307" s="166">
        <v>0</v>
      </c>
      <c r="KXI307" s="166">
        <v>0</v>
      </c>
      <c r="KXJ307" s="166">
        <v>0</v>
      </c>
      <c r="KXK307" s="166">
        <v>0</v>
      </c>
      <c r="KXL307" s="166">
        <v>0</v>
      </c>
      <c r="KXM307" s="166">
        <v>0</v>
      </c>
      <c r="KXN307" s="166">
        <v>0</v>
      </c>
      <c r="KXO307" s="166">
        <v>0</v>
      </c>
      <c r="KXP307" s="166">
        <v>0</v>
      </c>
      <c r="KXQ307" s="166">
        <v>0</v>
      </c>
      <c r="KXR307" s="166">
        <v>0</v>
      </c>
      <c r="KXS307" s="166">
        <v>0</v>
      </c>
      <c r="KXT307" s="166">
        <v>0</v>
      </c>
      <c r="KXU307" s="166">
        <v>0</v>
      </c>
      <c r="KXV307" s="166">
        <v>0</v>
      </c>
      <c r="KXW307" s="166">
        <v>0</v>
      </c>
      <c r="KXX307" s="166">
        <v>0</v>
      </c>
      <c r="KXY307" s="166">
        <v>0</v>
      </c>
      <c r="KXZ307" s="166">
        <v>0</v>
      </c>
      <c r="KYA307" s="166">
        <v>0</v>
      </c>
      <c r="KYB307" s="166">
        <v>0</v>
      </c>
      <c r="KYC307" s="166">
        <v>0</v>
      </c>
      <c r="KYD307" s="166">
        <v>0</v>
      </c>
      <c r="KYE307" s="166">
        <v>0</v>
      </c>
      <c r="KYF307" s="166">
        <v>0</v>
      </c>
      <c r="KYG307" s="166">
        <v>0</v>
      </c>
      <c r="KYH307" s="166">
        <v>0</v>
      </c>
      <c r="KYI307" s="166">
        <v>0</v>
      </c>
      <c r="KYJ307" s="166">
        <v>0</v>
      </c>
      <c r="KYK307" s="166">
        <v>0</v>
      </c>
      <c r="KYL307" s="166">
        <v>0</v>
      </c>
      <c r="KYM307" s="166">
        <v>0</v>
      </c>
      <c r="KYN307" s="166">
        <v>0</v>
      </c>
      <c r="KYO307" s="166">
        <v>0</v>
      </c>
      <c r="KYP307" s="166">
        <v>0</v>
      </c>
      <c r="KYQ307" s="166">
        <v>0</v>
      </c>
      <c r="KYR307" s="166">
        <v>0</v>
      </c>
      <c r="KYS307" s="166">
        <v>0</v>
      </c>
      <c r="KYT307" s="166">
        <v>0</v>
      </c>
      <c r="KYU307" s="166">
        <v>0</v>
      </c>
      <c r="KYV307" s="166">
        <v>0</v>
      </c>
      <c r="KYW307" s="166">
        <v>0</v>
      </c>
      <c r="KYX307" s="166">
        <v>0</v>
      </c>
      <c r="KYY307" s="166">
        <v>0</v>
      </c>
      <c r="KYZ307" s="166">
        <v>0</v>
      </c>
      <c r="KZA307" s="166">
        <v>0</v>
      </c>
      <c r="KZB307" s="166">
        <v>0</v>
      </c>
      <c r="KZC307" s="166">
        <v>0</v>
      </c>
      <c r="KZD307" s="166">
        <v>0</v>
      </c>
      <c r="KZE307" s="166">
        <v>0</v>
      </c>
      <c r="KZF307" s="166">
        <v>0</v>
      </c>
      <c r="KZG307" s="166">
        <v>0</v>
      </c>
      <c r="KZH307" s="166">
        <v>0</v>
      </c>
      <c r="KZI307" s="166">
        <v>0</v>
      </c>
      <c r="KZJ307" s="166">
        <v>0</v>
      </c>
      <c r="KZK307" s="166">
        <v>0</v>
      </c>
      <c r="KZL307" s="166">
        <v>0</v>
      </c>
      <c r="KZM307" s="166">
        <v>0</v>
      </c>
      <c r="KZN307" s="166">
        <v>0</v>
      </c>
      <c r="KZO307" s="166">
        <v>0</v>
      </c>
      <c r="KZP307" s="166">
        <v>0</v>
      </c>
      <c r="KZQ307" s="166">
        <v>0</v>
      </c>
      <c r="KZR307" s="166">
        <v>0</v>
      </c>
      <c r="KZS307" s="166">
        <v>0</v>
      </c>
      <c r="KZT307" s="166">
        <v>0</v>
      </c>
      <c r="KZU307" s="166">
        <v>0</v>
      </c>
      <c r="KZV307" s="166">
        <v>0</v>
      </c>
      <c r="KZW307" s="166">
        <v>0</v>
      </c>
      <c r="KZX307" s="166">
        <v>0</v>
      </c>
      <c r="KZY307" s="166">
        <v>0</v>
      </c>
      <c r="KZZ307" s="166">
        <v>0</v>
      </c>
      <c r="LAA307" s="166">
        <v>0</v>
      </c>
      <c r="LAB307" s="166">
        <v>0</v>
      </c>
      <c r="LAC307" s="166">
        <v>0</v>
      </c>
      <c r="LAD307" s="166">
        <v>0</v>
      </c>
      <c r="LAE307" s="166">
        <v>0</v>
      </c>
      <c r="LAF307" s="166">
        <v>0</v>
      </c>
      <c r="LAG307" s="166">
        <v>0</v>
      </c>
      <c r="LAH307" s="166">
        <v>0</v>
      </c>
      <c r="LAI307" s="166">
        <v>0</v>
      </c>
      <c r="LAJ307" s="166">
        <v>0</v>
      </c>
      <c r="LAK307" s="166">
        <v>0</v>
      </c>
      <c r="LAL307" s="166">
        <v>0</v>
      </c>
      <c r="LAM307" s="166">
        <v>0</v>
      </c>
      <c r="LAN307" s="166">
        <v>0</v>
      </c>
      <c r="LAO307" s="166">
        <v>0</v>
      </c>
      <c r="LAP307" s="166">
        <v>0</v>
      </c>
      <c r="LAQ307" s="166">
        <v>0</v>
      </c>
      <c r="LAR307" s="166">
        <v>0</v>
      </c>
      <c r="LAS307" s="166">
        <v>0</v>
      </c>
      <c r="LAT307" s="166">
        <v>0</v>
      </c>
      <c r="LAU307" s="166">
        <v>0</v>
      </c>
      <c r="LAV307" s="166">
        <v>0</v>
      </c>
      <c r="LAW307" s="166">
        <v>0</v>
      </c>
      <c r="LAX307" s="166">
        <v>0</v>
      </c>
      <c r="LAY307" s="166">
        <v>0</v>
      </c>
      <c r="LAZ307" s="166">
        <v>0</v>
      </c>
      <c r="LBA307" s="166">
        <v>0</v>
      </c>
      <c r="LBB307" s="166">
        <v>0</v>
      </c>
      <c r="LBC307" s="166">
        <v>0</v>
      </c>
      <c r="LBD307" s="166">
        <v>0</v>
      </c>
      <c r="LBE307" s="166">
        <v>0</v>
      </c>
      <c r="LBF307" s="166">
        <v>0</v>
      </c>
      <c r="LBG307" s="166">
        <v>0</v>
      </c>
      <c r="LBH307" s="166">
        <v>0</v>
      </c>
      <c r="LBI307" s="166">
        <v>0</v>
      </c>
      <c r="LBJ307" s="166">
        <v>0</v>
      </c>
      <c r="LBK307" s="166">
        <v>0</v>
      </c>
      <c r="LBL307" s="166">
        <v>0</v>
      </c>
      <c r="LBM307" s="166">
        <v>0</v>
      </c>
      <c r="LBN307" s="166">
        <v>0</v>
      </c>
      <c r="LBO307" s="166">
        <v>0</v>
      </c>
      <c r="LBP307" s="166">
        <v>0</v>
      </c>
      <c r="LBQ307" s="166">
        <v>0</v>
      </c>
      <c r="LBR307" s="166">
        <v>0</v>
      </c>
      <c r="LBS307" s="166">
        <v>0</v>
      </c>
      <c r="LBT307" s="166">
        <v>0</v>
      </c>
      <c r="LBU307" s="166">
        <v>0</v>
      </c>
      <c r="LBV307" s="166">
        <v>0</v>
      </c>
      <c r="LBW307" s="166">
        <v>0</v>
      </c>
      <c r="LBX307" s="166">
        <v>0</v>
      </c>
      <c r="LBY307" s="166">
        <v>0</v>
      </c>
      <c r="LBZ307" s="166">
        <v>0</v>
      </c>
      <c r="LCA307" s="166">
        <v>0</v>
      </c>
      <c r="LCB307" s="166">
        <v>0</v>
      </c>
      <c r="LCC307" s="166">
        <v>0</v>
      </c>
      <c r="LCD307" s="166">
        <v>0</v>
      </c>
      <c r="LCE307" s="166">
        <v>0</v>
      </c>
      <c r="LCF307" s="166">
        <v>0</v>
      </c>
      <c r="LCG307" s="166">
        <v>0</v>
      </c>
      <c r="LCH307" s="166">
        <v>0</v>
      </c>
      <c r="LCI307" s="166">
        <v>0</v>
      </c>
      <c r="LCJ307" s="166">
        <v>0</v>
      </c>
      <c r="LCK307" s="166">
        <v>0</v>
      </c>
      <c r="LCL307" s="166">
        <v>0</v>
      </c>
      <c r="LCM307" s="166">
        <v>0</v>
      </c>
      <c r="LCN307" s="166">
        <v>0</v>
      </c>
      <c r="LCO307" s="166">
        <v>0</v>
      </c>
      <c r="LCP307" s="166">
        <v>0</v>
      </c>
      <c r="LCQ307" s="166">
        <v>0</v>
      </c>
      <c r="LCR307" s="166">
        <v>0</v>
      </c>
      <c r="LCS307" s="166">
        <v>0</v>
      </c>
      <c r="LCT307" s="166">
        <v>0</v>
      </c>
      <c r="LCU307" s="166">
        <v>0</v>
      </c>
      <c r="LCV307" s="166">
        <v>0</v>
      </c>
      <c r="LCW307" s="166">
        <v>0</v>
      </c>
      <c r="LCX307" s="166">
        <v>0</v>
      </c>
      <c r="LCY307" s="166">
        <v>0</v>
      </c>
      <c r="LCZ307" s="166">
        <v>0</v>
      </c>
      <c r="LDA307" s="166">
        <v>0</v>
      </c>
      <c r="LDB307" s="166">
        <v>0</v>
      </c>
      <c r="LDC307" s="166">
        <v>0</v>
      </c>
      <c r="LDD307" s="166">
        <v>0</v>
      </c>
      <c r="LDE307" s="166">
        <v>0</v>
      </c>
      <c r="LDF307" s="166">
        <v>0</v>
      </c>
      <c r="LDG307" s="166">
        <v>0</v>
      </c>
      <c r="LDH307" s="166">
        <v>0</v>
      </c>
      <c r="LDI307" s="166">
        <v>0</v>
      </c>
      <c r="LDJ307" s="166">
        <v>0</v>
      </c>
      <c r="LDK307" s="166">
        <v>0</v>
      </c>
      <c r="LDL307" s="166">
        <v>0</v>
      </c>
      <c r="LDM307" s="166">
        <v>0</v>
      </c>
      <c r="LDN307" s="166">
        <v>0</v>
      </c>
      <c r="LDO307" s="166">
        <v>0</v>
      </c>
      <c r="LDP307" s="166">
        <v>0</v>
      </c>
      <c r="LDQ307" s="166">
        <v>0</v>
      </c>
      <c r="LDR307" s="166">
        <v>0</v>
      </c>
      <c r="LDS307" s="166">
        <v>0</v>
      </c>
      <c r="LDT307" s="166">
        <v>0</v>
      </c>
      <c r="LDU307" s="166">
        <v>0</v>
      </c>
      <c r="LDV307" s="166">
        <v>0</v>
      </c>
      <c r="LDW307" s="166">
        <v>0</v>
      </c>
      <c r="LDX307" s="166">
        <v>0</v>
      </c>
      <c r="LDY307" s="166">
        <v>0</v>
      </c>
      <c r="LDZ307" s="166">
        <v>0</v>
      </c>
      <c r="LEA307" s="166">
        <v>0</v>
      </c>
      <c r="LEB307" s="166">
        <v>0</v>
      </c>
      <c r="LEC307" s="166">
        <v>0</v>
      </c>
      <c r="LED307" s="166">
        <v>0</v>
      </c>
      <c r="LEE307" s="166">
        <v>0</v>
      </c>
      <c r="LEF307" s="166">
        <v>0</v>
      </c>
      <c r="LEG307" s="166">
        <v>0</v>
      </c>
      <c r="LEH307" s="166">
        <v>0</v>
      </c>
      <c r="LEI307" s="166">
        <v>0</v>
      </c>
      <c r="LEJ307" s="166">
        <v>0</v>
      </c>
      <c r="LEK307" s="166">
        <v>0</v>
      </c>
      <c r="LEL307" s="166">
        <v>0</v>
      </c>
      <c r="LEM307" s="166">
        <v>0</v>
      </c>
      <c r="LEN307" s="166">
        <v>0</v>
      </c>
      <c r="LEO307" s="166">
        <v>0</v>
      </c>
      <c r="LEP307" s="166">
        <v>0</v>
      </c>
      <c r="LEQ307" s="166">
        <v>0</v>
      </c>
      <c r="LER307" s="166">
        <v>0</v>
      </c>
      <c r="LES307" s="166">
        <v>0</v>
      </c>
      <c r="LET307" s="166">
        <v>0</v>
      </c>
      <c r="LEU307" s="166">
        <v>0</v>
      </c>
      <c r="LEV307" s="166">
        <v>0</v>
      </c>
      <c r="LEW307" s="166">
        <v>0</v>
      </c>
      <c r="LEX307" s="166">
        <v>0</v>
      </c>
      <c r="LEY307" s="166">
        <v>0</v>
      </c>
      <c r="LEZ307" s="166">
        <v>0</v>
      </c>
      <c r="LFA307" s="166">
        <v>0</v>
      </c>
      <c r="LFB307" s="166">
        <v>0</v>
      </c>
      <c r="LFC307" s="166">
        <v>0</v>
      </c>
      <c r="LFD307" s="166">
        <v>0</v>
      </c>
      <c r="LFE307" s="166">
        <v>0</v>
      </c>
      <c r="LFF307" s="166">
        <v>0</v>
      </c>
      <c r="LFG307" s="166">
        <v>0</v>
      </c>
      <c r="LFH307" s="166">
        <v>0</v>
      </c>
      <c r="LFI307" s="166">
        <v>0</v>
      </c>
      <c r="LFJ307" s="166">
        <v>0</v>
      </c>
      <c r="LFK307" s="166">
        <v>0</v>
      </c>
      <c r="LFL307" s="166">
        <v>0</v>
      </c>
      <c r="LFM307" s="166">
        <v>0</v>
      </c>
      <c r="LFN307" s="166">
        <v>0</v>
      </c>
      <c r="LFO307" s="166">
        <v>0</v>
      </c>
      <c r="LFP307" s="166">
        <v>0</v>
      </c>
      <c r="LFQ307" s="166">
        <v>0</v>
      </c>
      <c r="LFR307" s="166">
        <v>0</v>
      </c>
      <c r="LFS307" s="166">
        <v>0</v>
      </c>
      <c r="LFT307" s="166">
        <v>0</v>
      </c>
      <c r="LFU307" s="166">
        <v>0</v>
      </c>
      <c r="LFV307" s="166">
        <v>0</v>
      </c>
      <c r="LFW307" s="166">
        <v>0</v>
      </c>
      <c r="LFX307" s="166">
        <v>0</v>
      </c>
      <c r="LFY307" s="166">
        <v>0</v>
      </c>
      <c r="LFZ307" s="166">
        <v>0</v>
      </c>
      <c r="LGA307" s="166">
        <v>0</v>
      </c>
      <c r="LGB307" s="166">
        <v>0</v>
      </c>
      <c r="LGC307" s="166">
        <v>0</v>
      </c>
      <c r="LGD307" s="166">
        <v>0</v>
      </c>
      <c r="LGE307" s="166">
        <v>0</v>
      </c>
      <c r="LGF307" s="166">
        <v>0</v>
      </c>
      <c r="LGG307" s="166">
        <v>0</v>
      </c>
      <c r="LGH307" s="166">
        <v>0</v>
      </c>
      <c r="LGI307" s="166">
        <v>0</v>
      </c>
      <c r="LGJ307" s="166">
        <v>0</v>
      </c>
      <c r="LGK307" s="166">
        <v>0</v>
      </c>
      <c r="LGL307" s="166">
        <v>0</v>
      </c>
      <c r="LGM307" s="166">
        <v>0</v>
      </c>
      <c r="LGN307" s="166">
        <v>0</v>
      </c>
      <c r="LGO307" s="166">
        <v>0</v>
      </c>
      <c r="LGP307" s="166">
        <v>0</v>
      </c>
      <c r="LGQ307" s="166">
        <v>0</v>
      </c>
      <c r="LGR307" s="166">
        <v>0</v>
      </c>
      <c r="LGS307" s="166">
        <v>0</v>
      </c>
      <c r="LGT307" s="166">
        <v>0</v>
      </c>
      <c r="LGU307" s="166">
        <v>0</v>
      </c>
      <c r="LGV307" s="166">
        <v>0</v>
      </c>
      <c r="LGW307" s="166">
        <v>0</v>
      </c>
      <c r="LGX307" s="166">
        <v>0</v>
      </c>
      <c r="LGY307" s="166">
        <v>0</v>
      </c>
      <c r="LGZ307" s="166">
        <v>0</v>
      </c>
      <c r="LHA307" s="166">
        <v>0</v>
      </c>
      <c r="LHB307" s="166">
        <v>0</v>
      </c>
      <c r="LHC307" s="166">
        <v>0</v>
      </c>
      <c r="LHD307" s="166">
        <v>0</v>
      </c>
      <c r="LHE307" s="166">
        <v>0</v>
      </c>
      <c r="LHF307" s="166">
        <v>0</v>
      </c>
      <c r="LHG307" s="166">
        <v>0</v>
      </c>
      <c r="LHH307" s="166">
        <v>0</v>
      </c>
      <c r="LHI307" s="166">
        <v>0</v>
      </c>
      <c r="LHJ307" s="166">
        <v>0</v>
      </c>
      <c r="LHK307" s="166">
        <v>0</v>
      </c>
      <c r="LHL307" s="166">
        <v>0</v>
      </c>
      <c r="LHM307" s="166">
        <v>0</v>
      </c>
      <c r="LHN307" s="166">
        <v>0</v>
      </c>
      <c r="LHO307" s="166">
        <v>0</v>
      </c>
      <c r="LHP307" s="166">
        <v>0</v>
      </c>
      <c r="LHQ307" s="166">
        <v>0</v>
      </c>
      <c r="LHR307" s="166">
        <v>0</v>
      </c>
      <c r="LHS307" s="166">
        <v>0</v>
      </c>
      <c r="LHT307" s="166">
        <v>0</v>
      </c>
      <c r="LHU307" s="166">
        <v>0</v>
      </c>
      <c r="LHV307" s="166">
        <v>0</v>
      </c>
      <c r="LHW307" s="166">
        <v>0</v>
      </c>
      <c r="LHX307" s="166">
        <v>0</v>
      </c>
      <c r="LHY307" s="166">
        <v>0</v>
      </c>
      <c r="LHZ307" s="166">
        <v>0</v>
      </c>
      <c r="LIA307" s="166">
        <v>0</v>
      </c>
      <c r="LIB307" s="166">
        <v>0</v>
      </c>
      <c r="LIC307" s="166">
        <v>0</v>
      </c>
      <c r="LID307" s="166">
        <v>0</v>
      </c>
      <c r="LIE307" s="166">
        <v>0</v>
      </c>
      <c r="LIF307" s="166">
        <v>0</v>
      </c>
      <c r="LIG307" s="166">
        <v>0</v>
      </c>
      <c r="LIH307" s="166">
        <v>0</v>
      </c>
      <c r="LII307" s="166">
        <v>0</v>
      </c>
      <c r="LIJ307" s="166">
        <v>0</v>
      </c>
      <c r="LIK307" s="166">
        <v>0</v>
      </c>
      <c r="LIL307" s="166">
        <v>0</v>
      </c>
      <c r="LIM307" s="166">
        <v>0</v>
      </c>
      <c r="LIN307" s="166">
        <v>0</v>
      </c>
      <c r="LIO307" s="166">
        <v>0</v>
      </c>
      <c r="LIP307" s="166">
        <v>0</v>
      </c>
      <c r="LIQ307" s="166">
        <v>0</v>
      </c>
      <c r="LIR307" s="166">
        <v>0</v>
      </c>
      <c r="LIS307" s="166">
        <v>0</v>
      </c>
      <c r="LIT307" s="166">
        <v>0</v>
      </c>
      <c r="LIU307" s="166">
        <v>0</v>
      </c>
      <c r="LIV307" s="166">
        <v>0</v>
      </c>
      <c r="LIW307" s="166">
        <v>0</v>
      </c>
      <c r="LIX307" s="166">
        <v>0</v>
      </c>
      <c r="LIY307" s="166">
        <v>0</v>
      </c>
      <c r="LIZ307" s="166">
        <v>0</v>
      </c>
      <c r="LJA307" s="166">
        <v>0</v>
      </c>
      <c r="LJB307" s="166">
        <v>0</v>
      </c>
      <c r="LJC307" s="166">
        <v>0</v>
      </c>
      <c r="LJD307" s="166">
        <v>0</v>
      </c>
      <c r="LJE307" s="166">
        <v>0</v>
      </c>
      <c r="LJF307" s="166">
        <v>0</v>
      </c>
      <c r="LJG307" s="166">
        <v>0</v>
      </c>
      <c r="LJH307" s="166">
        <v>0</v>
      </c>
      <c r="LJI307" s="166">
        <v>0</v>
      </c>
      <c r="LJJ307" s="166">
        <v>0</v>
      </c>
      <c r="LJK307" s="166">
        <v>0</v>
      </c>
      <c r="LJL307" s="166">
        <v>0</v>
      </c>
      <c r="LJM307" s="166">
        <v>0</v>
      </c>
      <c r="LJN307" s="166">
        <v>0</v>
      </c>
      <c r="LJO307" s="166">
        <v>0</v>
      </c>
      <c r="LJP307" s="166">
        <v>0</v>
      </c>
      <c r="LJQ307" s="166">
        <v>0</v>
      </c>
      <c r="LJR307" s="166">
        <v>0</v>
      </c>
      <c r="LJS307" s="166">
        <v>0</v>
      </c>
      <c r="LJT307" s="166">
        <v>0</v>
      </c>
      <c r="LJU307" s="166">
        <v>0</v>
      </c>
      <c r="LJV307" s="166">
        <v>0</v>
      </c>
      <c r="LJW307" s="166">
        <v>0</v>
      </c>
      <c r="LJX307" s="166">
        <v>0</v>
      </c>
      <c r="LJY307" s="166">
        <v>0</v>
      </c>
      <c r="LJZ307" s="166">
        <v>0</v>
      </c>
      <c r="LKA307" s="166">
        <v>0</v>
      </c>
      <c r="LKB307" s="166">
        <v>0</v>
      </c>
      <c r="LKC307" s="166">
        <v>0</v>
      </c>
      <c r="LKD307" s="166">
        <v>0</v>
      </c>
      <c r="LKE307" s="166">
        <v>0</v>
      </c>
      <c r="LKF307" s="166">
        <v>0</v>
      </c>
      <c r="LKG307" s="166">
        <v>0</v>
      </c>
      <c r="LKH307" s="166">
        <v>0</v>
      </c>
      <c r="LKI307" s="166">
        <v>0</v>
      </c>
      <c r="LKJ307" s="166">
        <v>0</v>
      </c>
      <c r="LKK307" s="166">
        <v>0</v>
      </c>
      <c r="LKL307" s="166">
        <v>0</v>
      </c>
      <c r="LKM307" s="166">
        <v>0</v>
      </c>
      <c r="LKN307" s="166">
        <v>0</v>
      </c>
      <c r="LKO307" s="166">
        <v>0</v>
      </c>
      <c r="LKP307" s="166">
        <v>0</v>
      </c>
      <c r="LKQ307" s="166">
        <v>0</v>
      </c>
      <c r="LKR307" s="166">
        <v>0</v>
      </c>
      <c r="LKS307" s="166">
        <v>0</v>
      </c>
      <c r="LKT307" s="166">
        <v>0</v>
      </c>
      <c r="LKU307" s="166">
        <v>0</v>
      </c>
      <c r="LKV307" s="166">
        <v>0</v>
      </c>
      <c r="LKW307" s="166">
        <v>0</v>
      </c>
      <c r="LKX307" s="166">
        <v>0</v>
      </c>
      <c r="LKY307" s="166">
        <v>0</v>
      </c>
      <c r="LKZ307" s="166">
        <v>0</v>
      </c>
      <c r="LLA307" s="166">
        <v>0</v>
      </c>
      <c r="LLB307" s="166">
        <v>0</v>
      </c>
      <c r="LLC307" s="166">
        <v>0</v>
      </c>
      <c r="LLD307" s="166">
        <v>0</v>
      </c>
      <c r="LLE307" s="166">
        <v>0</v>
      </c>
      <c r="LLF307" s="166">
        <v>0</v>
      </c>
      <c r="LLG307" s="166">
        <v>0</v>
      </c>
      <c r="LLH307" s="166">
        <v>0</v>
      </c>
      <c r="LLI307" s="166">
        <v>0</v>
      </c>
      <c r="LLJ307" s="166">
        <v>0</v>
      </c>
      <c r="LLK307" s="166">
        <v>0</v>
      </c>
      <c r="LLL307" s="166">
        <v>0</v>
      </c>
      <c r="LLM307" s="166">
        <v>0</v>
      </c>
      <c r="LLN307" s="166">
        <v>0</v>
      </c>
      <c r="LLO307" s="166">
        <v>0</v>
      </c>
      <c r="LLP307" s="166">
        <v>0</v>
      </c>
      <c r="LLQ307" s="166">
        <v>0</v>
      </c>
      <c r="LLR307" s="166">
        <v>0</v>
      </c>
      <c r="LLS307" s="166">
        <v>0</v>
      </c>
      <c r="LLT307" s="166">
        <v>0</v>
      </c>
      <c r="LLU307" s="166">
        <v>0</v>
      </c>
      <c r="LLV307" s="166">
        <v>0</v>
      </c>
      <c r="LLW307" s="166">
        <v>0</v>
      </c>
      <c r="LLX307" s="166">
        <v>0</v>
      </c>
      <c r="LLY307" s="166">
        <v>0</v>
      </c>
      <c r="LLZ307" s="166">
        <v>0</v>
      </c>
      <c r="LMA307" s="166">
        <v>0</v>
      </c>
      <c r="LMB307" s="166">
        <v>0</v>
      </c>
      <c r="LMC307" s="166">
        <v>0</v>
      </c>
      <c r="LMD307" s="166">
        <v>0</v>
      </c>
      <c r="LME307" s="166">
        <v>0</v>
      </c>
      <c r="LMF307" s="166">
        <v>0</v>
      </c>
      <c r="LMG307" s="166">
        <v>0</v>
      </c>
      <c r="LMH307" s="166">
        <v>0</v>
      </c>
      <c r="LMI307" s="166">
        <v>0</v>
      </c>
      <c r="LMJ307" s="166">
        <v>0</v>
      </c>
      <c r="LMK307" s="166">
        <v>0</v>
      </c>
      <c r="LML307" s="166">
        <v>0</v>
      </c>
      <c r="LMM307" s="166">
        <v>0</v>
      </c>
      <c r="LMN307" s="166">
        <v>0</v>
      </c>
      <c r="LMO307" s="166">
        <v>0</v>
      </c>
      <c r="LMP307" s="166">
        <v>0</v>
      </c>
      <c r="LMQ307" s="166">
        <v>0</v>
      </c>
      <c r="LMR307" s="166">
        <v>0</v>
      </c>
      <c r="LMS307" s="166">
        <v>0</v>
      </c>
      <c r="LMT307" s="166">
        <v>0</v>
      </c>
      <c r="LMU307" s="166">
        <v>0</v>
      </c>
      <c r="LMV307" s="166">
        <v>0</v>
      </c>
      <c r="LMW307" s="166">
        <v>0</v>
      </c>
      <c r="LMX307" s="166">
        <v>0</v>
      </c>
      <c r="LMY307" s="166">
        <v>0</v>
      </c>
      <c r="LMZ307" s="166">
        <v>0</v>
      </c>
      <c r="LNA307" s="166">
        <v>0</v>
      </c>
      <c r="LNB307" s="166">
        <v>0</v>
      </c>
      <c r="LNC307" s="166">
        <v>0</v>
      </c>
      <c r="LND307" s="166">
        <v>0</v>
      </c>
      <c r="LNE307" s="166">
        <v>0</v>
      </c>
      <c r="LNF307" s="166">
        <v>0</v>
      </c>
      <c r="LNG307" s="166">
        <v>0</v>
      </c>
      <c r="LNH307" s="166">
        <v>0</v>
      </c>
      <c r="LNI307" s="166">
        <v>0</v>
      </c>
      <c r="LNJ307" s="166">
        <v>0</v>
      </c>
      <c r="LNK307" s="166">
        <v>0</v>
      </c>
      <c r="LNL307" s="166">
        <v>0</v>
      </c>
      <c r="LNM307" s="166">
        <v>0</v>
      </c>
      <c r="LNN307" s="166">
        <v>0</v>
      </c>
      <c r="LNO307" s="166">
        <v>0</v>
      </c>
      <c r="LNP307" s="166">
        <v>0</v>
      </c>
      <c r="LNQ307" s="166">
        <v>0</v>
      </c>
      <c r="LNR307" s="166">
        <v>0</v>
      </c>
      <c r="LNS307" s="166">
        <v>0</v>
      </c>
      <c r="LNT307" s="166">
        <v>0</v>
      </c>
      <c r="LNU307" s="166">
        <v>0</v>
      </c>
      <c r="LNV307" s="166">
        <v>0</v>
      </c>
      <c r="LNW307" s="166">
        <v>0</v>
      </c>
      <c r="LNX307" s="166">
        <v>0</v>
      </c>
      <c r="LNY307" s="166">
        <v>0</v>
      </c>
      <c r="LNZ307" s="166">
        <v>0</v>
      </c>
      <c r="LOA307" s="166">
        <v>0</v>
      </c>
      <c r="LOB307" s="166">
        <v>0</v>
      </c>
      <c r="LOC307" s="166">
        <v>0</v>
      </c>
      <c r="LOD307" s="166">
        <v>0</v>
      </c>
      <c r="LOE307" s="166">
        <v>0</v>
      </c>
      <c r="LOF307" s="166">
        <v>0</v>
      </c>
      <c r="LOG307" s="166">
        <v>0</v>
      </c>
      <c r="LOH307" s="166">
        <v>0</v>
      </c>
      <c r="LOI307" s="166">
        <v>0</v>
      </c>
      <c r="LOJ307" s="166">
        <v>0</v>
      </c>
      <c r="LOK307" s="166">
        <v>0</v>
      </c>
      <c r="LOL307" s="166">
        <v>0</v>
      </c>
      <c r="LOM307" s="166">
        <v>0</v>
      </c>
      <c r="LON307" s="166">
        <v>0</v>
      </c>
      <c r="LOO307" s="166">
        <v>0</v>
      </c>
      <c r="LOP307" s="166">
        <v>0</v>
      </c>
      <c r="LOQ307" s="166">
        <v>0</v>
      </c>
      <c r="LOR307" s="166">
        <v>0</v>
      </c>
      <c r="LOS307" s="166">
        <v>0</v>
      </c>
      <c r="LOT307" s="166">
        <v>0</v>
      </c>
      <c r="LOU307" s="166">
        <v>0</v>
      </c>
      <c r="LOV307" s="166">
        <v>0</v>
      </c>
      <c r="LOW307" s="166">
        <v>0</v>
      </c>
      <c r="LOX307" s="166">
        <v>0</v>
      </c>
      <c r="LOY307" s="166">
        <v>0</v>
      </c>
      <c r="LOZ307" s="166">
        <v>0</v>
      </c>
      <c r="LPA307" s="166">
        <v>0</v>
      </c>
      <c r="LPB307" s="166">
        <v>0</v>
      </c>
      <c r="LPC307" s="166">
        <v>0</v>
      </c>
      <c r="LPD307" s="166">
        <v>0</v>
      </c>
      <c r="LPE307" s="166">
        <v>0</v>
      </c>
      <c r="LPF307" s="166">
        <v>0</v>
      </c>
      <c r="LPG307" s="166">
        <v>0</v>
      </c>
      <c r="LPH307" s="166">
        <v>0</v>
      </c>
      <c r="LPI307" s="166">
        <v>0</v>
      </c>
      <c r="LPJ307" s="166">
        <v>0</v>
      </c>
      <c r="LPK307" s="166">
        <v>0</v>
      </c>
      <c r="LPL307" s="166">
        <v>0</v>
      </c>
      <c r="LPM307" s="166">
        <v>0</v>
      </c>
      <c r="LPN307" s="166">
        <v>0</v>
      </c>
      <c r="LPO307" s="166">
        <v>0</v>
      </c>
      <c r="LPP307" s="166">
        <v>0</v>
      </c>
      <c r="LPQ307" s="166">
        <v>0</v>
      </c>
      <c r="LPR307" s="166">
        <v>0</v>
      </c>
      <c r="LPS307" s="166">
        <v>0</v>
      </c>
      <c r="LPT307" s="166">
        <v>0</v>
      </c>
      <c r="LPU307" s="166">
        <v>0</v>
      </c>
      <c r="LPV307" s="166">
        <v>0</v>
      </c>
      <c r="LPW307" s="166">
        <v>0</v>
      </c>
      <c r="LPX307" s="166">
        <v>0</v>
      </c>
      <c r="LPY307" s="166">
        <v>0</v>
      </c>
      <c r="LPZ307" s="166">
        <v>0</v>
      </c>
      <c r="LQA307" s="166">
        <v>0</v>
      </c>
      <c r="LQB307" s="166">
        <v>0</v>
      </c>
      <c r="LQC307" s="166">
        <v>0</v>
      </c>
      <c r="LQD307" s="166">
        <v>0</v>
      </c>
      <c r="LQE307" s="166">
        <v>0</v>
      </c>
      <c r="LQF307" s="166">
        <v>0</v>
      </c>
      <c r="LQG307" s="166">
        <v>0</v>
      </c>
      <c r="LQH307" s="166">
        <v>0</v>
      </c>
      <c r="LQI307" s="166">
        <v>0</v>
      </c>
      <c r="LQJ307" s="166">
        <v>0</v>
      </c>
      <c r="LQK307" s="166">
        <v>0</v>
      </c>
      <c r="LQL307" s="166">
        <v>0</v>
      </c>
      <c r="LQM307" s="166">
        <v>0</v>
      </c>
      <c r="LQN307" s="166">
        <v>0</v>
      </c>
      <c r="LQO307" s="166">
        <v>0</v>
      </c>
      <c r="LQP307" s="166">
        <v>0</v>
      </c>
      <c r="LQQ307" s="166">
        <v>0</v>
      </c>
      <c r="LQR307" s="166">
        <v>0</v>
      </c>
      <c r="LQS307" s="166">
        <v>0</v>
      </c>
      <c r="LQT307" s="166">
        <v>0</v>
      </c>
      <c r="LQU307" s="166">
        <v>0</v>
      </c>
      <c r="LQV307" s="166">
        <v>0</v>
      </c>
      <c r="LQW307" s="166">
        <v>0</v>
      </c>
      <c r="LQX307" s="166">
        <v>0</v>
      </c>
      <c r="LQY307" s="166">
        <v>0</v>
      </c>
      <c r="LQZ307" s="166">
        <v>0</v>
      </c>
      <c r="LRA307" s="166">
        <v>0</v>
      </c>
      <c r="LRB307" s="166">
        <v>0</v>
      </c>
      <c r="LRC307" s="166">
        <v>0</v>
      </c>
      <c r="LRD307" s="166">
        <v>0</v>
      </c>
      <c r="LRE307" s="166">
        <v>0</v>
      </c>
      <c r="LRF307" s="166">
        <v>0</v>
      </c>
      <c r="LRG307" s="166">
        <v>0</v>
      </c>
      <c r="LRH307" s="166">
        <v>0</v>
      </c>
      <c r="LRI307" s="166">
        <v>0</v>
      </c>
      <c r="LRJ307" s="166">
        <v>0</v>
      </c>
      <c r="LRK307" s="166">
        <v>0</v>
      </c>
      <c r="LRL307" s="166">
        <v>0</v>
      </c>
      <c r="LRM307" s="166">
        <v>0</v>
      </c>
      <c r="LRN307" s="166">
        <v>0</v>
      </c>
      <c r="LRO307" s="166">
        <v>0</v>
      </c>
      <c r="LRP307" s="166">
        <v>0</v>
      </c>
      <c r="LRQ307" s="166">
        <v>0</v>
      </c>
      <c r="LRR307" s="166">
        <v>0</v>
      </c>
      <c r="LRS307" s="166">
        <v>0</v>
      </c>
      <c r="LRT307" s="166">
        <v>0</v>
      </c>
      <c r="LRU307" s="166">
        <v>0</v>
      </c>
      <c r="LRV307" s="166">
        <v>0</v>
      </c>
      <c r="LRW307" s="166">
        <v>0</v>
      </c>
      <c r="LRX307" s="166">
        <v>0</v>
      </c>
      <c r="LRY307" s="166">
        <v>0</v>
      </c>
      <c r="LRZ307" s="166">
        <v>0</v>
      </c>
      <c r="LSA307" s="166">
        <v>0</v>
      </c>
      <c r="LSB307" s="166">
        <v>0</v>
      </c>
      <c r="LSC307" s="166">
        <v>0</v>
      </c>
      <c r="LSD307" s="166">
        <v>0</v>
      </c>
      <c r="LSE307" s="166">
        <v>0</v>
      </c>
      <c r="LSF307" s="166">
        <v>0</v>
      </c>
      <c r="LSG307" s="166">
        <v>0</v>
      </c>
      <c r="LSH307" s="166">
        <v>0</v>
      </c>
      <c r="LSI307" s="166">
        <v>0</v>
      </c>
      <c r="LSJ307" s="166">
        <v>0</v>
      </c>
      <c r="LSK307" s="166">
        <v>0</v>
      </c>
      <c r="LSL307" s="166">
        <v>0</v>
      </c>
      <c r="LSM307" s="166">
        <v>0</v>
      </c>
      <c r="LSN307" s="166">
        <v>0</v>
      </c>
      <c r="LSO307" s="166">
        <v>0</v>
      </c>
      <c r="LSP307" s="166">
        <v>0</v>
      </c>
      <c r="LSQ307" s="166">
        <v>0</v>
      </c>
      <c r="LSR307" s="166">
        <v>0</v>
      </c>
      <c r="LSS307" s="166">
        <v>0</v>
      </c>
      <c r="LST307" s="166">
        <v>0</v>
      </c>
      <c r="LSU307" s="166">
        <v>0</v>
      </c>
      <c r="LSV307" s="166">
        <v>0</v>
      </c>
      <c r="LSW307" s="166">
        <v>0</v>
      </c>
      <c r="LSX307" s="166">
        <v>0</v>
      </c>
      <c r="LSY307" s="166">
        <v>0</v>
      </c>
      <c r="LSZ307" s="166">
        <v>0</v>
      </c>
      <c r="LTA307" s="166">
        <v>0</v>
      </c>
      <c r="LTB307" s="166">
        <v>0</v>
      </c>
      <c r="LTC307" s="166">
        <v>0</v>
      </c>
      <c r="LTD307" s="166">
        <v>0</v>
      </c>
      <c r="LTE307" s="166">
        <v>0</v>
      </c>
      <c r="LTF307" s="166">
        <v>0</v>
      </c>
      <c r="LTG307" s="166">
        <v>0</v>
      </c>
      <c r="LTH307" s="166">
        <v>0</v>
      </c>
      <c r="LTI307" s="166">
        <v>0</v>
      </c>
      <c r="LTJ307" s="166">
        <v>0</v>
      </c>
      <c r="LTK307" s="166">
        <v>0</v>
      </c>
      <c r="LTL307" s="166">
        <v>0</v>
      </c>
      <c r="LTM307" s="166">
        <v>0</v>
      </c>
      <c r="LTN307" s="166">
        <v>0</v>
      </c>
      <c r="LTO307" s="166">
        <v>0</v>
      </c>
      <c r="LTP307" s="166">
        <v>0</v>
      </c>
      <c r="LTQ307" s="166">
        <v>0</v>
      </c>
      <c r="LTR307" s="166">
        <v>0</v>
      </c>
      <c r="LTS307" s="166">
        <v>0</v>
      </c>
      <c r="LTT307" s="166">
        <v>0</v>
      </c>
      <c r="LTU307" s="166">
        <v>0</v>
      </c>
      <c r="LTV307" s="166">
        <v>0</v>
      </c>
      <c r="LTW307" s="166">
        <v>0</v>
      </c>
      <c r="LTX307" s="166">
        <v>0</v>
      </c>
      <c r="LTY307" s="166">
        <v>0</v>
      </c>
      <c r="LTZ307" s="166">
        <v>0</v>
      </c>
      <c r="LUA307" s="166">
        <v>0</v>
      </c>
      <c r="LUB307" s="166">
        <v>0</v>
      </c>
      <c r="LUC307" s="166">
        <v>0</v>
      </c>
      <c r="LUD307" s="166">
        <v>0</v>
      </c>
      <c r="LUE307" s="166">
        <v>0</v>
      </c>
      <c r="LUF307" s="166">
        <v>0</v>
      </c>
      <c r="LUG307" s="166">
        <v>0</v>
      </c>
      <c r="LUH307" s="166">
        <v>0</v>
      </c>
      <c r="LUI307" s="166">
        <v>0</v>
      </c>
      <c r="LUJ307" s="166">
        <v>0</v>
      </c>
      <c r="LUK307" s="166">
        <v>0</v>
      </c>
      <c r="LUL307" s="166">
        <v>0</v>
      </c>
      <c r="LUM307" s="166">
        <v>0</v>
      </c>
      <c r="LUN307" s="166">
        <v>0</v>
      </c>
      <c r="LUO307" s="166">
        <v>0</v>
      </c>
      <c r="LUP307" s="166">
        <v>0</v>
      </c>
      <c r="LUQ307" s="166">
        <v>0</v>
      </c>
      <c r="LUR307" s="166">
        <v>0</v>
      </c>
      <c r="LUS307" s="166">
        <v>0</v>
      </c>
      <c r="LUT307" s="166">
        <v>0</v>
      </c>
      <c r="LUU307" s="166">
        <v>0</v>
      </c>
      <c r="LUV307" s="166">
        <v>0</v>
      </c>
      <c r="LUW307" s="166">
        <v>0</v>
      </c>
      <c r="LUX307" s="166">
        <v>0</v>
      </c>
      <c r="LUY307" s="166">
        <v>0</v>
      </c>
      <c r="LUZ307" s="166">
        <v>0</v>
      </c>
      <c r="LVA307" s="166">
        <v>0</v>
      </c>
      <c r="LVB307" s="166">
        <v>0</v>
      </c>
      <c r="LVC307" s="166">
        <v>0</v>
      </c>
      <c r="LVD307" s="166">
        <v>0</v>
      </c>
      <c r="LVE307" s="166">
        <v>0</v>
      </c>
      <c r="LVF307" s="166">
        <v>0</v>
      </c>
      <c r="LVG307" s="166">
        <v>0</v>
      </c>
      <c r="LVH307" s="166">
        <v>0</v>
      </c>
      <c r="LVI307" s="166">
        <v>0</v>
      </c>
      <c r="LVJ307" s="166">
        <v>0</v>
      </c>
      <c r="LVK307" s="166">
        <v>0</v>
      </c>
      <c r="LVL307" s="166">
        <v>0</v>
      </c>
      <c r="LVM307" s="166">
        <v>0</v>
      </c>
      <c r="LVN307" s="166">
        <v>0</v>
      </c>
      <c r="LVO307" s="166">
        <v>0</v>
      </c>
      <c r="LVP307" s="166">
        <v>0</v>
      </c>
      <c r="LVQ307" s="166">
        <v>0</v>
      </c>
      <c r="LVR307" s="166">
        <v>0</v>
      </c>
      <c r="LVS307" s="166">
        <v>0</v>
      </c>
      <c r="LVT307" s="166">
        <v>0</v>
      </c>
      <c r="LVU307" s="166">
        <v>0</v>
      </c>
      <c r="LVV307" s="166">
        <v>0</v>
      </c>
      <c r="LVW307" s="166">
        <v>0</v>
      </c>
      <c r="LVX307" s="166">
        <v>0</v>
      </c>
      <c r="LVY307" s="166">
        <v>0</v>
      </c>
      <c r="LVZ307" s="166">
        <v>0</v>
      </c>
      <c r="LWA307" s="166">
        <v>0</v>
      </c>
      <c r="LWB307" s="166">
        <v>0</v>
      </c>
      <c r="LWC307" s="166">
        <v>0</v>
      </c>
      <c r="LWD307" s="166">
        <v>0</v>
      </c>
      <c r="LWE307" s="166">
        <v>0</v>
      </c>
      <c r="LWF307" s="166">
        <v>0</v>
      </c>
      <c r="LWG307" s="166">
        <v>0</v>
      </c>
      <c r="LWH307" s="166">
        <v>0</v>
      </c>
      <c r="LWI307" s="166">
        <v>0</v>
      </c>
      <c r="LWJ307" s="166">
        <v>0</v>
      </c>
      <c r="LWK307" s="166">
        <v>0</v>
      </c>
      <c r="LWL307" s="166">
        <v>0</v>
      </c>
      <c r="LWM307" s="166">
        <v>0</v>
      </c>
      <c r="LWN307" s="166">
        <v>0</v>
      </c>
      <c r="LWO307" s="166">
        <v>0</v>
      </c>
      <c r="LWP307" s="166">
        <v>0</v>
      </c>
      <c r="LWQ307" s="166">
        <v>0</v>
      </c>
      <c r="LWR307" s="166">
        <v>0</v>
      </c>
      <c r="LWS307" s="166">
        <v>0</v>
      </c>
      <c r="LWT307" s="166">
        <v>0</v>
      </c>
      <c r="LWU307" s="166">
        <v>0</v>
      </c>
      <c r="LWV307" s="166">
        <v>0</v>
      </c>
      <c r="LWW307" s="166">
        <v>0</v>
      </c>
      <c r="LWX307" s="166">
        <v>0</v>
      </c>
      <c r="LWY307" s="166">
        <v>0</v>
      </c>
      <c r="LWZ307" s="166">
        <v>0</v>
      </c>
      <c r="LXA307" s="166">
        <v>0</v>
      </c>
      <c r="LXB307" s="166">
        <v>0</v>
      </c>
      <c r="LXC307" s="166">
        <v>0</v>
      </c>
      <c r="LXD307" s="166">
        <v>0</v>
      </c>
      <c r="LXE307" s="166">
        <v>0</v>
      </c>
      <c r="LXF307" s="166">
        <v>0</v>
      </c>
      <c r="LXG307" s="166">
        <v>0</v>
      </c>
      <c r="LXH307" s="166">
        <v>0</v>
      </c>
      <c r="LXI307" s="166">
        <v>0</v>
      </c>
      <c r="LXJ307" s="166">
        <v>0</v>
      </c>
      <c r="LXK307" s="166">
        <v>0</v>
      </c>
      <c r="LXL307" s="166">
        <v>0</v>
      </c>
      <c r="LXM307" s="166">
        <v>0</v>
      </c>
      <c r="LXN307" s="166">
        <v>0</v>
      </c>
      <c r="LXO307" s="166">
        <v>0</v>
      </c>
      <c r="LXP307" s="166">
        <v>0</v>
      </c>
      <c r="LXQ307" s="166">
        <v>0</v>
      </c>
      <c r="LXR307" s="166">
        <v>0</v>
      </c>
      <c r="LXS307" s="166">
        <v>0</v>
      </c>
      <c r="LXT307" s="166">
        <v>0</v>
      </c>
      <c r="LXU307" s="166">
        <v>0</v>
      </c>
      <c r="LXV307" s="166">
        <v>0</v>
      </c>
      <c r="LXW307" s="166">
        <v>0</v>
      </c>
      <c r="LXX307" s="166">
        <v>0</v>
      </c>
      <c r="LXY307" s="166">
        <v>0</v>
      </c>
      <c r="LXZ307" s="166">
        <v>0</v>
      </c>
      <c r="LYA307" s="166">
        <v>0</v>
      </c>
      <c r="LYB307" s="166">
        <v>0</v>
      </c>
      <c r="LYC307" s="166">
        <v>0</v>
      </c>
      <c r="LYD307" s="166">
        <v>0</v>
      </c>
      <c r="LYE307" s="166">
        <v>0</v>
      </c>
      <c r="LYF307" s="166">
        <v>0</v>
      </c>
      <c r="LYG307" s="166">
        <v>0</v>
      </c>
      <c r="LYH307" s="166">
        <v>0</v>
      </c>
      <c r="LYI307" s="166">
        <v>0</v>
      </c>
      <c r="LYJ307" s="166">
        <v>0</v>
      </c>
      <c r="LYK307" s="166">
        <v>0</v>
      </c>
      <c r="LYL307" s="166">
        <v>0</v>
      </c>
      <c r="LYM307" s="166">
        <v>0</v>
      </c>
      <c r="LYN307" s="166">
        <v>0</v>
      </c>
      <c r="LYO307" s="166">
        <v>0</v>
      </c>
      <c r="LYP307" s="166">
        <v>0</v>
      </c>
      <c r="LYQ307" s="166">
        <v>0</v>
      </c>
      <c r="LYR307" s="166">
        <v>0</v>
      </c>
      <c r="LYS307" s="166">
        <v>0</v>
      </c>
      <c r="LYT307" s="166">
        <v>0</v>
      </c>
      <c r="LYU307" s="166">
        <v>0</v>
      </c>
      <c r="LYV307" s="166">
        <v>0</v>
      </c>
      <c r="LYW307" s="166">
        <v>0</v>
      </c>
      <c r="LYX307" s="166">
        <v>0</v>
      </c>
      <c r="LYY307" s="166">
        <v>0</v>
      </c>
      <c r="LYZ307" s="166">
        <v>0</v>
      </c>
      <c r="LZA307" s="166">
        <v>0</v>
      </c>
      <c r="LZB307" s="166">
        <v>0</v>
      </c>
      <c r="LZC307" s="166">
        <v>0</v>
      </c>
      <c r="LZD307" s="166">
        <v>0</v>
      </c>
      <c r="LZE307" s="166">
        <v>0</v>
      </c>
      <c r="LZF307" s="166">
        <v>0</v>
      </c>
      <c r="LZG307" s="166">
        <v>0</v>
      </c>
      <c r="LZH307" s="166">
        <v>0</v>
      </c>
      <c r="LZI307" s="166">
        <v>0</v>
      </c>
      <c r="LZJ307" s="166">
        <v>0</v>
      </c>
      <c r="LZK307" s="166">
        <v>0</v>
      </c>
      <c r="LZL307" s="166">
        <v>0</v>
      </c>
      <c r="LZM307" s="166">
        <v>0</v>
      </c>
      <c r="LZN307" s="166">
        <v>0</v>
      </c>
      <c r="LZO307" s="166">
        <v>0</v>
      </c>
      <c r="LZP307" s="166">
        <v>0</v>
      </c>
      <c r="LZQ307" s="166">
        <v>0</v>
      </c>
      <c r="LZR307" s="166">
        <v>0</v>
      </c>
      <c r="LZS307" s="166">
        <v>0</v>
      </c>
      <c r="LZT307" s="166">
        <v>0</v>
      </c>
      <c r="LZU307" s="166">
        <v>0</v>
      </c>
      <c r="LZV307" s="166">
        <v>0</v>
      </c>
      <c r="LZW307" s="166">
        <v>0</v>
      </c>
      <c r="LZX307" s="166">
        <v>0</v>
      </c>
      <c r="LZY307" s="166">
        <v>0</v>
      </c>
      <c r="LZZ307" s="166">
        <v>0</v>
      </c>
      <c r="MAA307" s="166">
        <v>0</v>
      </c>
      <c r="MAB307" s="166">
        <v>0</v>
      </c>
      <c r="MAC307" s="166">
        <v>0</v>
      </c>
      <c r="MAD307" s="166">
        <v>0</v>
      </c>
      <c r="MAE307" s="166">
        <v>0</v>
      </c>
      <c r="MAF307" s="166">
        <v>0</v>
      </c>
      <c r="MAG307" s="166">
        <v>0</v>
      </c>
      <c r="MAH307" s="166">
        <v>0</v>
      </c>
      <c r="MAI307" s="166">
        <v>0</v>
      </c>
      <c r="MAJ307" s="166">
        <v>0</v>
      </c>
      <c r="MAK307" s="166">
        <v>0</v>
      </c>
      <c r="MAL307" s="166">
        <v>0</v>
      </c>
      <c r="MAM307" s="166">
        <v>0</v>
      </c>
      <c r="MAN307" s="166">
        <v>0</v>
      </c>
      <c r="MAO307" s="166">
        <v>0</v>
      </c>
      <c r="MAP307" s="166">
        <v>0</v>
      </c>
      <c r="MAQ307" s="166">
        <v>0</v>
      </c>
      <c r="MAR307" s="166">
        <v>0</v>
      </c>
      <c r="MAS307" s="166">
        <v>0</v>
      </c>
      <c r="MAT307" s="166">
        <v>0</v>
      </c>
      <c r="MAU307" s="166">
        <v>0</v>
      </c>
      <c r="MAV307" s="166">
        <v>0</v>
      </c>
      <c r="MAW307" s="166">
        <v>0</v>
      </c>
      <c r="MAX307" s="166">
        <v>0</v>
      </c>
      <c r="MAY307" s="166">
        <v>0</v>
      </c>
      <c r="MAZ307" s="166">
        <v>0</v>
      </c>
      <c r="MBA307" s="166">
        <v>0</v>
      </c>
      <c r="MBB307" s="166">
        <v>0</v>
      </c>
      <c r="MBC307" s="166">
        <v>0</v>
      </c>
      <c r="MBD307" s="166">
        <v>0</v>
      </c>
      <c r="MBE307" s="166">
        <v>0</v>
      </c>
      <c r="MBF307" s="166">
        <v>0</v>
      </c>
      <c r="MBG307" s="166">
        <v>0</v>
      </c>
      <c r="MBH307" s="166">
        <v>0</v>
      </c>
      <c r="MBI307" s="166">
        <v>0</v>
      </c>
      <c r="MBJ307" s="166">
        <v>0</v>
      </c>
      <c r="MBK307" s="166">
        <v>0</v>
      </c>
      <c r="MBL307" s="166">
        <v>0</v>
      </c>
      <c r="MBM307" s="166">
        <v>0</v>
      </c>
      <c r="MBN307" s="166">
        <v>0</v>
      </c>
      <c r="MBO307" s="166">
        <v>0</v>
      </c>
      <c r="MBP307" s="166">
        <v>0</v>
      </c>
      <c r="MBQ307" s="166">
        <v>0</v>
      </c>
      <c r="MBR307" s="166">
        <v>0</v>
      </c>
      <c r="MBS307" s="166">
        <v>0</v>
      </c>
      <c r="MBT307" s="166">
        <v>0</v>
      </c>
      <c r="MBU307" s="166">
        <v>0</v>
      </c>
      <c r="MBV307" s="166">
        <v>0</v>
      </c>
      <c r="MBW307" s="166">
        <v>0</v>
      </c>
      <c r="MBX307" s="166">
        <v>0</v>
      </c>
      <c r="MBY307" s="166">
        <v>0</v>
      </c>
      <c r="MBZ307" s="166">
        <v>0</v>
      </c>
      <c r="MCA307" s="166">
        <v>0</v>
      </c>
      <c r="MCB307" s="166">
        <v>0</v>
      </c>
      <c r="MCC307" s="166">
        <v>0</v>
      </c>
      <c r="MCD307" s="166">
        <v>0</v>
      </c>
      <c r="MCE307" s="166">
        <v>0</v>
      </c>
      <c r="MCF307" s="166">
        <v>0</v>
      </c>
      <c r="MCG307" s="166">
        <v>0</v>
      </c>
      <c r="MCH307" s="166">
        <v>0</v>
      </c>
      <c r="MCI307" s="166">
        <v>0</v>
      </c>
      <c r="MCJ307" s="166">
        <v>0</v>
      </c>
      <c r="MCK307" s="166">
        <v>0</v>
      </c>
      <c r="MCL307" s="166">
        <v>0</v>
      </c>
      <c r="MCM307" s="166">
        <v>0</v>
      </c>
      <c r="MCN307" s="166">
        <v>0</v>
      </c>
      <c r="MCO307" s="166">
        <v>0</v>
      </c>
      <c r="MCP307" s="166">
        <v>0</v>
      </c>
      <c r="MCQ307" s="166">
        <v>0</v>
      </c>
      <c r="MCR307" s="166">
        <v>0</v>
      </c>
      <c r="MCS307" s="166">
        <v>0</v>
      </c>
      <c r="MCT307" s="166">
        <v>0</v>
      </c>
      <c r="MCU307" s="166">
        <v>0</v>
      </c>
      <c r="MCV307" s="166">
        <v>0</v>
      </c>
      <c r="MCW307" s="166">
        <v>0</v>
      </c>
      <c r="MCX307" s="166">
        <v>0</v>
      </c>
      <c r="MCY307" s="166">
        <v>0</v>
      </c>
      <c r="MCZ307" s="166">
        <v>0</v>
      </c>
      <c r="MDA307" s="166">
        <v>0</v>
      </c>
      <c r="MDB307" s="166">
        <v>0</v>
      </c>
      <c r="MDC307" s="166">
        <v>0</v>
      </c>
      <c r="MDD307" s="166">
        <v>0</v>
      </c>
      <c r="MDE307" s="166">
        <v>0</v>
      </c>
      <c r="MDF307" s="166">
        <v>0</v>
      </c>
      <c r="MDG307" s="166">
        <v>0</v>
      </c>
      <c r="MDH307" s="166">
        <v>0</v>
      </c>
      <c r="MDI307" s="166">
        <v>0</v>
      </c>
      <c r="MDJ307" s="166">
        <v>0</v>
      </c>
      <c r="MDK307" s="166">
        <v>0</v>
      </c>
      <c r="MDL307" s="166">
        <v>0</v>
      </c>
      <c r="MDM307" s="166">
        <v>0</v>
      </c>
      <c r="MDN307" s="166">
        <v>0</v>
      </c>
      <c r="MDO307" s="166">
        <v>0</v>
      </c>
      <c r="MDP307" s="166">
        <v>0</v>
      </c>
      <c r="MDQ307" s="166">
        <v>0</v>
      </c>
      <c r="MDR307" s="166">
        <v>0</v>
      </c>
      <c r="MDS307" s="166">
        <v>0</v>
      </c>
      <c r="MDT307" s="166">
        <v>0</v>
      </c>
      <c r="MDU307" s="166">
        <v>0</v>
      </c>
      <c r="MDV307" s="166">
        <v>0</v>
      </c>
      <c r="MDW307" s="166">
        <v>0</v>
      </c>
      <c r="MDX307" s="166">
        <v>0</v>
      </c>
      <c r="MDY307" s="166">
        <v>0</v>
      </c>
      <c r="MDZ307" s="166">
        <v>0</v>
      </c>
      <c r="MEA307" s="166">
        <v>0</v>
      </c>
      <c r="MEB307" s="166">
        <v>0</v>
      </c>
      <c r="MEC307" s="166">
        <v>0</v>
      </c>
      <c r="MED307" s="166">
        <v>0</v>
      </c>
      <c r="MEE307" s="166">
        <v>0</v>
      </c>
      <c r="MEF307" s="166">
        <v>0</v>
      </c>
      <c r="MEG307" s="166">
        <v>0</v>
      </c>
      <c r="MEH307" s="166">
        <v>0</v>
      </c>
      <c r="MEI307" s="166">
        <v>0</v>
      </c>
      <c r="MEJ307" s="166">
        <v>0</v>
      </c>
      <c r="MEK307" s="166">
        <v>0</v>
      </c>
      <c r="MEL307" s="166">
        <v>0</v>
      </c>
      <c r="MEM307" s="166">
        <v>0</v>
      </c>
      <c r="MEN307" s="166">
        <v>0</v>
      </c>
      <c r="MEO307" s="166">
        <v>0</v>
      </c>
      <c r="MEP307" s="166">
        <v>0</v>
      </c>
      <c r="MEQ307" s="166">
        <v>0</v>
      </c>
      <c r="MER307" s="166">
        <v>0</v>
      </c>
      <c r="MES307" s="166">
        <v>0</v>
      </c>
      <c r="MET307" s="166">
        <v>0</v>
      </c>
      <c r="MEU307" s="166">
        <v>0</v>
      </c>
      <c r="MEV307" s="166">
        <v>0</v>
      </c>
      <c r="MEW307" s="166">
        <v>0</v>
      </c>
      <c r="MEX307" s="166">
        <v>0</v>
      </c>
      <c r="MEY307" s="166">
        <v>0</v>
      </c>
      <c r="MEZ307" s="166">
        <v>0</v>
      </c>
      <c r="MFA307" s="166">
        <v>0</v>
      </c>
      <c r="MFB307" s="166">
        <v>0</v>
      </c>
      <c r="MFC307" s="166">
        <v>0</v>
      </c>
      <c r="MFD307" s="166">
        <v>0</v>
      </c>
      <c r="MFE307" s="166">
        <v>0</v>
      </c>
      <c r="MFF307" s="166">
        <v>0</v>
      </c>
      <c r="MFG307" s="166">
        <v>0</v>
      </c>
      <c r="MFH307" s="166">
        <v>0</v>
      </c>
      <c r="MFI307" s="166">
        <v>0</v>
      </c>
      <c r="MFJ307" s="166">
        <v>0</v>
      </c>
      <c r="MFK307" s="166">
        <v>0</v>
      </c>
      <c r="MFL307" s="166">
        <v>0</v>
      </c>
      <c r="MFM307" s="166">
        <v>0</v>
      </c>
      <c r="MFN307" s="166">
        <v>0</v>
      </c>
      <c r="MFO307" s="166">
        <v>0</v>
      </c>
      <c r="MFP307" s="166">
        <v>0</v>
      </c>
      <c r="MFQ307" s="166">
        <v>0</v>
      </c>
      <c r="MFR307" s="166">
        <v>0</v>
      </c>
      <c r="MFS307" s="166">
        <v>0</v>
      </c>
      <c r="MFT307" s="166">
        <v>0</v>
      </c>
      <c r="MFU307" s="166">
        <v>0</v>
      </c>
      <c r="MFV307" s="166">
        <v>0</v>
      </c>
      <c r="MFW307" s="166">
        <v>0</v>
      </c>
      <c r="MFX307" s="166">
        <v>0</v>
      </c>
      <c r="MFY307" s="166">
        <v>0</v>
      </c>
      <c r="MFZ307" s="166">
        <v>0</v>
      </c>
      <c r="MGA307" s="166">
        <v>0</v>
      </c>
      <c r="MGB307" s="166">
        <v>0</v>
      </c>
      <c r="MGC307" s="166">
        <v>0</v>
      </c>
      <c r="MGD307" s="166">
        <v>0</v>
      </c>
      <c r="MGE307" s="166">
        <v>0</v>
      </c>
      <c r="MGF307" s="166">
        <v>0</v>
      </c>
      <c r="MGG307" s="166">
        <v>0</v>
      </c>
      <c r="MGH307" s="166">
        <v>0</v>
      </c>
      <c r="MGI307" s="166">
        <v>0</v>
      </c>
      <c r="MGJ307" s="166">
        <v>0</v>
      </c>
      <c r="MGK307" s="166">
        <v>0</v>
      </c>
      <c r="MGL307" s="166">
        <v>0</v>
      </c>
      <c r="MGM307" s="166">
        <v>0</v>
      </c>
      <c r="MGN307" s="166">
        <v>0</v>
      </c>
      <c r="MGO307" s="166">
        <v>0</v>
      </c>
      <c r="MGP307" s="166">
        <v>0</v>
      </c>
      <c r="MGQ307" s="166">
        <v>0</v>
      </c>
      <c r="MGR307" s="166">
        <v>0</v>
      </c>
      <c r="MGS307" s="166">
        <v>0</v>
      </c>
      <c r="MGT307" s="166">
        <v>0</v>
      </c>
      <c r="MGU307" s="166">
        <v>0</v>
      </c>
      <c r="MGV307" s="166">
        <v>0</v>
      </c>
      <c r="MGW307" s="166">
        <v>0</v>
      </c>
      <c r="MGX307" s="166">
        <v>0</v>
      </c>
      <c r="MGY307" s="166">
        <v>0</v>
      </c>
      <c r="MGZ307" s="166">
        <v>0</v>
      </c>
      <c r="MHA307" s="166">
        <v>0</v>
      </c>
      <c r="MHB307" s="166">
        <v>0</v>
      </c>
      <c r="MHC307" s="166">
        <v>0</v>
      </c>
      <c r="MHD307" s="166">
        <v>0</v>
      </c>
      <c r="MHE307" s="166">
        <v>0</v>
      </c>
      <c r="MHF307" s="166">
        <v>0</v>
      </c>
      <c r="MHG307" s="166">
        <v>0</v>
      </c>
      <c r="MHH307" s="166">
        <v>0</v>
      </c>
      <c r="MHI307" s="166">
        <v>0</v>
      </c>
      <c r="MHJ307" s="166">
        <v>0</v>
      </c>
      <c r="MHK307" s="166">
        <v>0</v>
      </c>
      <c r="MHL307" s="166">
        <v>0</v>
      </c>
      <c r="MHM307" s="166">
        <v>0</v>
      </c>
      <c r="MHN307" s="166">
        <v>0</v>
      </c>
      <c r="MHO307" s="166">
        <v>0</v>
      </c>
      <c r="MHP307" s="166">
        <v>0</v>
      </c>
      <c r="MHQ307" s="166">
        <v>0</v>
      </c>
      <c r="MHR307" s="166">
        <v>0</v>
      </c>
      <c r="MHS307" s="166">
        <v>0</v>
      </c>
      <c r="MHT307" s="166">
        <v>0</v>
      </c>
      <c r="MHU307" s="166">
        <v>0</v>
      </c>
      <c r="MHV307" s="166">
        <v>0</v>
      </c>
      <c r="MHW307" s="166">
        <v>0</v>
      </c>
      <c r="MHX307" s="166">
        <v>0</v>
      </c>
      <c r="MHY307" s="166">
        <v>0</v>
      </c>
      <c r="MHZ307" s="166">
        <v>0</v>
      </c>
      <c r="MIA307" s="166">
        <v>0</v>
      </c>
      <c r="MIB307" s="166">
        <v>0</v>
      </c>
      <c r="MIC307" s="166">
        <v>0</v>
      </c>
      <c r="MID307" s="166">
        <v>0</v>
      </c>
      <c r="MIE307" s="166">
        <v>0</v>
      </c>
      <c r="MIF307" s="166">
        <v>0</v>
      </c>
      <c r="MIG307" s="166">
        <v>0</v>
      </c>
      <c r="MIH307" s="166">
        <v>0</v>
      </c>
      <c r="MII307" s="166">
        <v>0</v>
      </c>
      <c r="MIJ307" s="166">
        <v>0</v>
      </c>
      <c r="MIK307" s="166">
        <v>0</v>
      </c>
      <c r="MIL307" s="166">
        <v>0</v>
      </c>
      <c r="MIM307" s="166">
        <v>0</v>
      </c>
      <c r="MIN307" s="166">
        <v>0</v>
      </c>
      <c r="MIO307" s="166">
        <v>0</v>
      </c>
      <c r="MIP307" s="166">
        <v>0</v>
      </c>
      <c r="MIQ307" s="166">
        <v>0</v>
      </c>
      <c r="MIR307" s="166">
        <v>0</v>
      </c>
      <c r="MIS307" s="166">
        <v>0</v>
      </c>
      <c r="MIT307" s="166">
        <v>0</v>
      </c>
      <c r="MIU307" s="166">
        <v>0</v>
      </c>
      <c r="MIV307" s="166">
        <v>0</v>
      </c>
      <c r="MIW307" s="166">
        <v>0</v>
      </c>
      <c r="MIX307" s="166">
        <v>0</v>
      </c>
      <c r="MIY307" s="166">
        <v>0</v>
      </c>
      <c r="MIZ307" s="166">
        <v>0</v>
      </c>
      <c r="MJA307" s="166">
        <v>0</v>
      </c>
      <c r="MJB307" s="166">
        <v>0</v>
      </c>
      <c r="MJC307" s="166">
        <v>0</v>
      </c>
      <c r="MJD307" s="166">
        <v>0</v>
      </c>
      <c r="MJE307" s="166">
        <v>0</v>
      </c>
      <c r="MJF307" s="166">
        <v>0</v>
      </c>
      <c r="MJG307" s="166">
        <v>0</v>
      </c>
      <c r="MJH307" s="166">
        <v>0</v>
      </c>
      <c r="MJI307" s="166">
        <v>0</v>
      </c>
      <c r="MJJ307" s="166">
        <v>0</v>
      </c>
      <c r="MJK307" s="166">
        <v>0</v>
      </c>
      <c r="MJL307" s="166">
        <v>0</v>
      </c>
      <c r="MJM307" s="166">
        <v>0</v>
      </c>
      <c r="MJN307" s="166">
        <v>0</v>
      </c>
      <c r="MJO307" s="166">
        <v>0</v>
      </c>
      <c r="MJP307" s="166">
        <v>0</v>
      </c>
      <c r="MJQ307" s="166">
        <v>0</v>
      </c>
      <c r="MJR307" s="166">
        <v>0</v>
      </c>
      <c r="MJS307" s="166">
        <v>0</v>
      </c>
      <c r="MJT307" s="166">
        <v>0</v>
      </c>
      <c r="MJU307" s="166">
        <v>0</v>
      </c>
      <c r="MJV307" s="166">
        <v>0</v>
      </c>
      <c r="MJW307" s="166">
        <v>0</v>
      </c>
      <c r="MJX307" s="166">
        <v>0</v>
      </c>
      <c r="MJY307" s="166">
        <v>0</v>
      </c>
      <c r="MJZ307" s="166">
        <v>0</v>
      </c>
      <c r="MKA307" s="166">
        <v>0</v>
      </c>
      <c r="MKB307" s="166">
        <v>0</v>
      </c>
      <c r="MKC307" s="166">
        <v>0</v>
      </c>
      <c r="MKD307" s="166">
        <v>0</v>
      </c>
      <c r="MKE307" s="166">
        <v>0</v>
      </c>
      <c r="MKF307" s="166">
        <v>0</v>
      </c>
      <c r="MKG307" s="166">
        <v>0</v>
      </c>
      <c r="MKH307" s="166">
        <v>0</v>
      </c>
      <c r="MKI307" s="166">
        <v>0</v>
      </c>
      <c r="MKJ307" s="166">
        <v>0</v>
      </c>
      <c r="MKK307" s="166">
        <v>0</v>
      </c>
      <c r="MKL307" s="166">
        <v>0</v>
      </c>
      <c r="MKM307" s="166">
        <v>0</v>
      </c>
      <c r="MKN307" s="166">
        <v>0</v>
      </c>
      <c r="MKO307" s="166">
        <v>0</v>
      </c>
      <c r="MKP307" s="166">
        <v>0</v>
      </c>
      <c r="MKQ307" s="166">
        <v>0</v>
      </c>
      <c r="MKR307" s="166">
        <v>0</v>
      </c>
      <c r="MKS307" s="166">
        <v>0</v>
      </c>
      <c r="MKT307" s="166">
        <v>0</v>
      </c>
      <c r="MKU307" s="166">
        <v>0</v>
      </c>
      <c r="MKV307" s="166">
        <v>0</v>
      </c>
      <c r="MKW307" s="166">
        <v>0</v>
      </c>
      <c r="MKX307" s="166">
        <v>0</v>
      </c>
      <c r="MKY307" s="166">
        <v>0</v>
      </c>
      <c r="MKZ307" s="166">
        <v>0</v>
      </c>
      <c r="MLA307" s="166">
        <v>0</v>
      </c>
      <c r="MLB307" s="166">
        <v>0</v>
      </c>
      <c r="MLC307" s="166">
        <v>0</v>
      </c>
      <c r="MLD307" s="166">
        <v>0</v>
      </c>
      <c r="MLE307" s="166">
        <v>0</v>
      </c>
      <c r="MLF307" s="166">
        <v>0</v>
      </c>
      <c r="MLG307" s="166">
        <v>0</v>
      </c>
      <c r="MLH307" s="166">
        <v>0</v>
      </c>
      <c r="MLI307" s="166">
        <v>0</v>
      </c>
      <c r="MLJ307" s="166">
        <v>0</v>
      </c>
      <c r="MLK307" s="166">
        <v>0</v>
      </c>
      <c r="MLL307" s="166">
        <v>0</v>
      </c>
      <c r="MLM307" s="166">
        <v>0</v>
      </c>
      <c r="MLN307" s="166">
        <v>0</v>
      </c>
      <c r="MLO307" s="166">
        <v>0</v>
      </c>
      <c r="MLP307" s="166">
        <v>0</v>
      </c>
      <c r="MLQ307" s="166">
        <v>0</v>
      </c>
      <c r="MLR307" s="166">
        <v>0</v>
      </c>
      <c r="MLS307" s="166">
        <v>0</v>
      </c>
      <c r="MLT307" s="166">
        <v>0</v>
      </c>
      <c r="MLU307" s="166">
        <v>0</v>
      </c>
      <c r="MLV307" s="166">
        <v>0</v>
      </c>
      <c r="MLW307" s="166">
        <v>0</v>
      </c>
      <c r="MLX307" s="166">
        <v>0</v>
      </c>
      <c r="MLY307" s="166">
        <v>0</v>
      </c>
      <c r="MLZ307" s="166">
        <v>0</v>
      </c>
      <c r="MMA307" s="166">
        <v>0</v>
      </c>
      <c r="MMB307" s="166">
        <v>0</v>
      </c>
      <c r="MMC307" s="166">
        <v>0</v>
      </c>
      <c r="MMD307" s="166">
        <v>0</v>
      </c>
      <c r="MME307" s="166">
        <v>0</v>
      </c>
      <c r="MMF307" s="166">
        <v>0</v>
      </c>
      <c r="MMG307" s="166">
        <v>0</v>
      </c>
      <c r="MMH307" s="166">
        <v>0</v>
      </c>
      <c r="MMI307" s="166">
        <v>0</v>
      </c>
      <c r="MMJ307" s="166">
        <v>0</v>
      </c>
      <c r="MMK307" s="166">
        <v>0</v>
      </c>
      <c r="MML307" s="166">
        <v>0</v>
      </c>
      <c r="MMM307" s="166">
        <v>0</v>
      </c>
      <c r="MMN307" s="166">
        <v>0</v>
      </c>
      <c r="MMO307" s="166">
        <v>0</v>
      </c>
      <c r="MMP307" s="166">
        <v>0</v>
      </c>
      <c r="MMQ307" s="166">
        <v>0</v>
      </c>
      <c r="MMR307" s="166">
        <v>0</v>
      </c>
      <c r="MMS307" s="166">
        <v>0</v>
      </c>
      <c r="MMT307" s="166">
        <v>0</v>
      </c>
      <c r="MMU307" s="166">
        <v>0</v>
      </c>
      <c r="MMV307" s="166">
        <v>0</v>
      </c>
      <c r="MMW307" s="166">
        <v>0</v>
      </c>
      <c r="MMX307" s="166">
        <v>0</v>
      </c>
      <c r="MMY307" s="166">
        <v>0</v>
      </c>
      <c r="MMZ307" s="166">
        <v>0</v>
      </c>
      <c r="MNA307" s="166">
        <v>0</v>
      </c>
      <c r="MNB307" s="166">
        <v>0</v>
      </c>
      <c r="MNC307" s="166">
        <v>0</v>
      </c>
      <c r="MND307" s="166">
        <v>0</v>
      </c>
      <c r="MNE307" s="166">
        <v>0</v>
      </c>
      <c r="MNF307" s="166">
        <v>0</v>
      </c>
      <c r="MNG307" s="166">
        <v>0</v>
      </c>
      <c r="MNH307" s="166">
        <v>0</v>
      </c>
      <c r="MNI307" s="166">
        <v>0</v>
      </c>
      <c r="MNJ307" s="166">
        <v>0</v>
      </c>
      <c r="MNK307" s="166">
        <v>0</v>
      </c>
      <c r="MNL307" s="166">
        <v>0</v>
      </c>
      <c r="MNM307" s="166">
        <v>0</v>
      </c>
      <c r="MNN307" s="166">
        <v>0</v>
      </c>
      <c r="MNO307" s="166">
        <v>0</v>
      </c>
      <c r="MNP307" s="166">
        <v>0</v>
      </c>
      <c r="MNQ307" s="166">
        <v>0</v>
      </c>
      <c r="MNR307" s="166">
        <v>0</v>
      </c>
      <c r="MNS307" s="166">
        <v>0</v>
      </c>
      <c r="MNT307" s="166">
        <v>0</v>
      </c>
      <c r="MNU307" s="166">
        <v>0</v>
      </c>
      <c r="MNV307" s="166">
        <v>0</v>
      </c>
      <c r="MNW307" s="166">
        <v>0</v>
      </c>
      <c r="MNX307" s="166">
        <v>0</v>
      </c>
      <c r="MNY307" s="166">
        <v>0</v>
      </c>
      <c r="MNZ307" s="166">
        <v>0</v>
      </c>
      <c r="MOA307" s="166">
        <v>0</v>
      </c>
      <c r="MOB307" s="166">
        <v>0</v>
      </c>
      <c r="MOC307" s="166">
        <v>0</v>
      </c>
      <c r="MOD307" s="166">
        <v>0</v>
      </c>
      <c r="MOE307" s="166">
        <v>0</v>
      </c>
      <c r="MOF307" s="166">
        <v>0</v>
      </c>
      <c r="MOG307" s="166">
        <v>0</v>
      </c>
      <c r="MOH307" s="166">
        <v>0</v>
      </c>
      <c r="MOI307" s="166">
        <v>0</v>
      </c>
      <c r="MOJ307" s="166">
        <v>0</v>
      </c>
      <c r="MOK307" s="166">
        <v>0</v>
      </c>
      <c r="MOL307" s="166">
        <v>0</v>
      </c>
      <c r="MOM307" s="166">
        <v>0</v>
      </c>
      <c r="MON307" s="166">
        <v>0</v>
      </c>
      <c r="MOO307" s="166">
        <v>0</v>
      </c>
      <c r="MOP307" s="166">
        <v>0</v>
      </c>
      <c r="MOQ307" s="166">
        <v>0</v>
      </c>
      <c r="MOR307" s="166">
        <v>0</v>
      </c>
      <c r="MOS307" s="166">
        <v>0</v>
      </c>
      <c r="MOT307" s="166">
        <v>0</v>
      </c>
      <c r="MOU307" s="166">
        <v>0</v>
      </c>
      <c r="MOV307" s="166">
        <v>0</v>
      </c>
      <c r="MOW307" s="166">
        <v>0</v>
      </c>
      <c r="MOX307" s="166">
        <v>0</v>
      </c>
      <c r="MOY307" s="166">
        <v>0</v>
      </c>
      <c r="MOZ307" s="166">
        <v>0</v>
      </c>
      <c r="MPA307" s="166">
        <v>0</v>
      </c>
      <c r="MPB307" s="166">
        <v>0</v>
      </c>
      <c r="MPC307" s="166">
        <v>0</v>
      </c>
      <c r="MPD307" s="166">
        <v>0</v>
      </c>
      <c r="MPE307" s="166">
        <v>0</v>
      </c>
      <c r="MPF307" s="166">
        <v>0</v>
      </c>
      <c r="MPG307" s="166">
        <v>0</v>
      </c>
      <c r="MPH307" s="166">
        <v>0</v>
      </c>
      <c r="MPI307" s="166">
        <v>0</v>
      </c>
      <c r="MPJ307" s="166">
        <v>0</v>
      </c>
      <c r="MPK307" s="166">
        <v>0</v>
      </c>
      <c r="MPL307" s="166">
        <v>0</v>
      </c>
      <c r="MPM307" s="166">
        <v>0</v>
      </c>
      <c r="MPN307" s="166">
        <v>0</v>
      </c>
      <c r="MPO307" s="166">
        <v>0</v>
      </c>
      <c r="MPP307" s="166">
        <v>0</v>
      </c>
      <c r="MPQ307" s="166">
        <v>0</v>
      </c>
      <c r="MPR307" s="166">
        <v>0</v>
      </c>
      <c r="MPS307" s="166">
        <v>0</v>
      </c>
      <c r="MPT307" s="166">
        <v>0</v>
      </c>
      <c r="MPU307" s="166">
        <v>0</v>
      </c>
      <c r="MPV307" s="166">
        <v>0</v>
      </c>
      <c r="MPW307" s="166">
        <v>0</v>
      </c>
      <c r="MPX307" s="166">
        <v>0</v>
      </c>
      <c r="MPY307" s="166">
        <v>0</v>
      </c>
      <c r="MPZ307" s="166">
        <v>0</v>
      </c>
      <c r="MQA307" s="166">
        <v>0</v>
      </c>
      <c r="MQB307" s="166">
        <v>0</v>
      </c>
      <c r="MQC307" s="166">
        <v>0</v>
      </c>
      <c r="MQD307" s="166">
        <v>0</v>
      </c>
      <c r="MQE307" s="166">
        <v>0</v>
      </c>
      <c r="MQF307" s="166">
        <v>0</v>
      </c>
      <c r="MQG307" s="166">
        <v>0</v>
      </c>
      <c r="MQH307" s="166">
        <v>0</v>
      </c>
      <c r="MQI307" s="166">
        <v>0</v>
      </c>
      <c r="MQJ307" s="166">
        <v>0</v>
      </c>
      <c r="MQK307" s="166">
        <v>0</v>
      </c>
      <c r="MQL307" s="166">
        <v>0</v>
      </c>
      <c r="MQM307" s="166">
        <v>0</v>
      </c>
      <c r="MQN307" s="166">
        <v>0</v>
      </c>
      <c r="MQO307" s="166">
        <v>0</v>
      </c>
      <c r="MQP307" s="166">
        <v>0</v>
      </c>
      <c r="MQQ307" s="166">
        <v>0</v>
      </c>
      <c r="MQR307" s="166">
        <v>0</v>
      </c>
      <c r="MQS307" s="166">
        <v>0</v>
      </c>
      <c r="MQT307" s="166">
        <v>0</v>
      </c>
      <c r="MQU307" s="166">
        <v>0</v>
      </c>
      <c r="MQV307" s="166">
        <v>0</v>
      </c>
      <c r="MQW307" s="166">
        <v>0</v>
      </c>
      <c r="MQX307" s="166">
        <v>0</v>
      </c>
      <c r="MQY307" s="166">
        <v>0</v>
      </c>
      <c r="MQZ307" s="166">
        <v>0</v>
      </c>
      <c r="MRA307" s="166">
        <v>0</v>
      </c>
      <c r="MRB307" s="166">
        <v>0</v>
      </c>
      <c r="MRC307" s="166">
        <v>0</v>
      </c>
      <c r="MRD307" s="166">
        <v>0</v>
      </c>
      <c r="MRE307" s="166">
        <v>0</v>
      </c>
      <c r="MRF307" s="166">
        <v>0</v>
      </c>
      <c r="MRG307" s="166">
        <v>0</v>
      </c>
      <c r="MRH307" s="166">
        <v>0</v>
      </c>
      <c r="MRI307" s="166">
        <v>0</v>
      </c>
      <c r="MRJ307" s="166">
        <v>0</v>
      </c>
      <c r="MRK307" s="166">
        <v>0</v>
      </c>
      <c r="MRL307" s="166">
        <v>0</v>
      </c>
      <c r="MRM307" s="166">
        <v>0</v>
      </c>
      <c r="MRN307" s="166">
        <v>0</v>
      </c>
      <c r="MRO307" s="166">
        <v>0</v>
      </c>
      <c r="MRP307" s="166">
        <v>0</v>
      </c>
      <c r="MRQ307" s="166">
        <v>0</v>
      </c>
      <c r="MRR307" s="166">
        <v>0</v>
      </c>
      <c r="MRS307" s="166">
        <v>0</v>
      </c>
      <c r="MRT307" s="166">
        <v>0</v>
      </c>
      <c r="MRU307" s="166">
        <v>0</v>
      </c>
      <c r="MRV307" s="166">
        <v>0</v>
      </c>
      <c r="MRW307" s="166">
        <v>0</v>
      </c>
      <c r="MRX307" s="166">
        <v>0</v>
      </c>
      <c r="MRY307" s="166">
        <v>0</v>
      </c>
      <c r="MRZ307" s="166">
        <v>0</v>
      </c>
      <c r="MSA307" s="166">
        <v>0</v>
      </c>
      <c r="MSB307" s="166">
        <v>0</v>
      </c>
      <c r="MSC307" s="166">
        <v>0</v>
      </c>
      <c r="MSD307" s="166">
        <v>0</v>
      </c>
      <c r="MSE307" s="166">
        <v>0</v>
      </c>
      <c r="MSF307" s="166">
        <v>0</v>
      </c>
      <c r="MSG307" s="166">
        <v>0</v>
      </c>
      <c r="MSH307" s="166">
        <v>0</v>
      </c>
      <c r="MSI307" s="166">
        <v>0</v>
      </c>
      <c r="MSJ307" s="166">
        <v>0</v>
      </c>
      <c r="MSK307" s="166">
        <v>0</v>
      </c>
      <c r="MSL307" s="166">
        <v>0</v>
      </c>
      <c r="MSM307" s="166">
        <v>0</v>
      </c>
      <c r="MSN307" s="166">
        <v>0</v>
      </c>
      <c r="MSO307" s="166">
        <v>0</v>
      </c>
      <c r="MSP307" s="166">
        <v>0</v>
      </c>
      <c r="MSQ307" s="166">
        <v>0</v>
      </c>
      <c r="MSR307" s="166">
        <v>0</v>
      </c>
      <c r="MSS307" s="166">
        <v>0</v>
      </c>
      <c r="MST307" s="166">
        <v>0</v>
      </c>
      <c r="MSU307" s="166">
        <v>0</v>
      </c>
      <c r="MSV307" s="166">
        <v>0</v>
      </c>
      <c r="MSW307" s="166">
        <v>0</v>
      </c>
      <c r="MSX307" s="166">
        <v>0</v>
      </c>
      <c r="MSY307" s="166">
        <v>0</v>
      </c>
      <c r="MSZ307" s="166">
        <v>0</v>
      </c>
      <c r="MTA307" s="166">
        <v>0</v>
      </c>
      <c r="MTB307" s="166">
        <v>0</v>
      </c>
      <c r="MTC307" s="166">
        <v>0</v>
      </c>
      <c r="MTD307" s="166">
        <v>0</v>
      </c>
      <c r="MTE307" s="166">
        <v>0</v>
      </c>
      <c r="MTF307" s="166">
        <v>0</v>
      </c>
      <c r="MTG307" s="166">
        <v>0</v>
      </c>
      <c r="MTH307" s="166">
        <v>0</v>
      </c>
      <c r="MTI307" s="166">
        <v>0</v>
      </c>
      <c r="MTJ307" s="166">
        <v>0</v>
      </c>
      <c r="MTK307" s="166">
        <v>0</v>
      </c>
      <c r="MTL307" s="166">
        <v>0</v>
      </c>
      <c r="MTM307" s="166">
        <v>0</v>
      </c>
      <c r="MTN307" s="166">
        <v>0</v>
      </c>
      <c r="MTO307" s="166">
        <v>0</v>
      </c>
      <c r="MTP307" s="166">
        <v>0</v>
      </c>
      <c r="MTQ307" s="166">
        <v>0</v>
      </c>
      <c r="MTR307" s="166">
        <v>0</v>
      </c>
      <c r="MTS307" s="166">
        <v>0</v>
      </c>
      <c r="MTT307" s="166">
        <v>0</v>
      </c>
      <c r="MTU307" s="166">
        <v>0</v>
      </c>
      <c r="MTV307" s="166">
        <v>0</v>
      </c>
      <c r="MTW307" s="166">
        <v>0</v>
      </c>
      <c r="MTX307" s="166">
        <v>0</v>
      </c>
      <c r="MTY307" s="166">
        <v>0</v>
      </c>
      <c r="MTZ307" s="166">
        <v>0</v>
      </c>
      <c r="MUA307" s="166">
        <v>0</v>
      </c>
      <c r="MUB307" s="166">
        <v>0</v>
      </c>
      <c r="MUC307" s="166">
        <v>0</v>
      </c>
      <c r="MUD307" s="166">
        <v>0</v>
      </c>
      <c r="MUE307" s="166">
        <v>0</v>
      </c>
      <c r="MUF307" s="166">
        <v>0</v>
      </c>
      <c r="MUG307" s="166">
        <v>0</v>
      </c>
      <c r="MUH307" s="166">
        <v>0</v>
      </c>
      <c r="MUI307" s="166">
        <v>0</v>
      </c>
      <c r="MUJ307" s="166">
        <v>0</v>
      </c>
      <c r="MUK307" s="166">
        <v>0</v>
      </c>
      <c r="MUL307" s="166">
        <v>0</v>
      </c>
      <c r="MUM307" s="166">
        <v>0</v>
      </c>
      <c r="MUN307" s="166">
        <v>0</v>
      </c>
      <c r="MUO307" s="166">
        <v>0</v>
      </c>
      <c r="MUP307" s="166">
        <v>0</v>
      </c>
      <c r="MUQ307" s="166">
        <v>0</v>
      </c>
      <c r="MUR307" s="166">
        <v>0</v>
      </c>
      <c r="MUS307" s="166">
        <v>0</v>
      </c>
      <c r="MUT307" s="166">
        <v>0</v>
      </c>
      <c r="MUU307" s="166">
        <v>0</v>
      </c>
      <c r="MUV307" s="166">
        <v>0</v>
      </c>
      <c r="MUW307" s="166">
        <v>0</v>
      </c>
      <c r="MUX307" s="166">
        <v>0</v>
      </c>
      <c r="MUY307" s="166">
        <v>0</v>
      </c>
      <c r="MUZ307" s="166">
        <v>0</v>
      </c>
      <c r="MVA307" s="166">
        <v>0</v>
      </c>
      <c r="MVB307" s="166">
        <v>0</v>
      </c>
      <c r="MVC307" s="166">
        <v>0</v>
      </c>
      <c r="MVD307" s="166">
        <v>0</v>
      </c>
      <c r="MVE307" s="166">
        <v>0</v>
      </c>
      <c r="MVF307" s="166">
        <v>0</v>
      </c>
      <c r="MVG307" s="166">
        <v>0</v>
      </c>
      <c r="MVH307" s="166">
        <v>0</v>
      </c>
      <c r="MVI307" s="166">
        <v>0</v>
      </c>
      <c r="MVJ307" s="166">
        <v>0</v>
      </c>
      <c r="MVK307" s="166">
        <v>0</v>
      </c>
      <c r="MVL307" s="166">
        <v>0</v>
      </c>
      <c r="MVM307" s="166">
        <v>0</v>
      </c>
      <c r="MVN307" s="166">
        <v>0</v>
      </c>
      <c r="MVO307" s="166">
        <v>0</v>
      </c>
      <c r="MVP307" s="166">
        <v>0</v>
      </c>
      <c r="MVQ307" s="166">
        <v>0</v>
      </c>
      <c r="MVR307" s="166">
        <v>0</v>
      </c>
      <c r="MVS307" s="166">
        <v>0</v>
      </c>
      <c r="MVT307" s="166">
        <v>0</v>
      </c>
      <c r="MVU307" s="166">
        <v>0</v>
      </c>
      <c r="MVV307" s="166">
        <v>0</v>
      </c>
      <c r="MVW307" s="166">
        <v>0</v>
      </c>
      <c r="MVX307" s="166">
        <v>0</v>
      </c>
      <c r="MVY307" s="166">
        <v>0</v>
      </c>
      <c r="MVZ307" s="166">
        <v>0</v>
      </c>
      <c r="MWA307" s="166">
        <v>0</v>
      </c>
      <c r="MWB307" s="166">
        <v>0</v>
      </c>
      <c r="MWC307" s="166">
        <v>0</v>
      </c>
      <c r="MWD307" s="166">
        <v>0</v>
      </c>
      <c r="MWE307" s="166">
        <v>0</v>
      </c>
      <c r="MWF307" s="166">
        <v>0</v>
      </c>
      <c r="MWG307" s="166">
        <v>0</v>
      </c>
      <c r="MWH307" s="166">
        <v>0</v>
      </c>
      <c r="MWI307" s="166">
        <v>0</v>
      </c>
      <c r="MWJ307" s="166">
        <v>0</v>
      </c>
      <c r="MWK307" s="166">
        <v>0</v>
      </c>
      <c r="MWL307" s="166">
        <v>0</v>
      </c>
      <c r="MWM307" s="166">
        <v>0</v>
      </c>
      <c r="MWN307" s="166">
        <v>0</v>
      </c>
      <c r="MWO307" s="166">
        <v>0</v>
      </c>
      <c r="MWP307" s="166">
        <v>0</v>
      </c>
      <c r="MWQ307" s="166">
        <v>0</v>
      </c>
      <c r="MWR307" s="166">
        <v>0</v>
      </c>
      <c r="MWS307" s="166">
        <v>0</v>
      </c>
      <c r="MWT307" s="166">
        <v>0</v>
      </c>
      <c r="MWU307" s="166">
        <v>0</v>
      </c>
      <c r="MWV307" s="166">
        <v>0</v>
      </c>
      <c r="MWW307" s="166">
        <v>0</v>
      </c>
      <c r="MWX307" s="166">
        <v>0</v>
      </c>
      <c r="MWY307" s="166">
        <v>0</v>
      </c>
      <c r="MWZ307" s="166">
        <v>0</v>
      </c>
      <c r="MXA307" s="166">
        <v>0</v>
      </c>
      <c r="MXB307" s="166">
        <v>0</v>
      </c>
      <c r="MXC307" s="166">
        <v>0</v>
      </c>
      <c r="MXD307" s="166">
        <v>0</v>
      </c>
      <c r="MXE307" s="166">
        <v>0</v>
      </c>
      <c r="MXF307" s="166">
        <v>0</v>
      </c>
      <c r="MXG307" s="166">
        <v>0</v>
      </c>
      <c r="MXH307" s="166">
        <v>0</v>
      </c>
      <c r="MXI307" s="166">
        <v>0</v>
      </c>
      <c r="MXJ307" s="166">
        <v>0</v>
      </c>
      <c r="MXK307" s="166">
        <v>0</v>
      </c>
      <c r="MXL307" s="166">
        <v>0</v>
      </c>
      <c r="MXM307" s="166">
        <v>0</v>
      </c>
      <c r="MXN307" s="166">
        <v>0</v>
      </c>
      <c r="MXO307" s="166">
        <v>0</v>
      </c>
      <c r="MXP307" s="166">
        <v>0</v>
      </c>
      <c r="MXQ307" s="166">
        <v>0</v>
      </c>
      <c r="MXR307" s="166">
        <v>0</v>
      </c>
      <c r="MXS307" s="166">
        <v>0</v>
      </c>
      <c r="MXT307" s="166">
        <v>0</v>
      </c>
      <c r="MXU307" s="166">
        <v>0</v>
      </c>
      <c r="MXV307" s="166">
        <v>0</v>
      </c>
      <c r="MXW307" s="166">
        <v>0</v>
      </c>
      <c r="MXX307" s="166">
        <v>0</v>
      </c>
      <c r="MXY307" s="166">
        <v>0</v>
      </c>
      <c r="MXZ307" s="166">
        <v>0</v>
      </c>
      <c r="MYA307" s="166">
        <v>0</v>
      </c>
      <c r="MYB307" s="166">
        <v>0</v>
      </c>
      <c r="MYC307" s="166">
        <v>0</v>
      </c>
      <c r="MYD307" s="166">
        <v>0</v>
      </c>
      <c r="MYE307" s="166">
        <v>0</v>
      </c>
      <c r="MYF307" s="166">
        <v>0</v>
      </c>
      <c r="MYG307" s="166">
        <v>0</v>
      </c>
      <c r="MYH307" s="166">
        <v>0</v>
      </c>
      <c r="MYI307" s="166">
        <v>0</v>
      </c>
      <c r="MYJ307" s="166">
        <v>0</v>
      </c>
      <c r="MYK307" s="166">
        <v>0</v>
      </c>
      <c r="MYL307" s="166">
        <v>0</v>
      </c>
      <c r="MYM307" s="166">
        <v>0</v>
      </c>
      <c r="MYN307" s="166">
        <v>0</v>
      </c>
      <c r="MYO307" s="166">
        <v>0</v>
      </c>
      <c r="MYP307" s="166">
        <v>0</v>
      </c>
      <c r="MYQ307" s="166">
        <v>0</v>
      </c>
      <c r="MYR307" s="166">
        <v>0</v>
      </c>
      <c r="MYS307" s="166">
        <v>0</v>
      </c>
      <c r="MYT307" s="166">
        <v>0</v>
      </c>
      <c r="MYU307" s="166">
        <v>0</v>
      </c>
      <c r="MYV307" s="166">
        <v>0</v>
      </c>
      <c r="MYW307" s="166">
        <v>0</v>
      </c>
      <c r="MYX307" s="166">
        <v>0</v>
      </c>
      <c r="MYY307" s="166">
        <v>0</v>
      </c>
      <c r="MYZ307" s="166">
        <v>0</v>
      </c>
      <c r="MZA307" s="166">
        <v>0</v>
      </c>
      <c r="MZB307" s="166">
        <v>0</v>
      </c>
      <c r="MZC307" s="166">
        <v>0</v>
      </c>
      <c r="MZD307" s="166">
        <v>0</v>
      </c>
      <c r="MZE307" s="166">
        <v>0</v>
      </c>
      <c r="MZF307" s="166">
        <v>0</v>
      </c>
      <c r="MZG307" s="166">
        <v>0</v>
      </c>
      <c r="MZH307" s="166">
        <v>0</v>
      </c>
      <c r="MZI307" s="166">
        <v>0</v>
      </c>
      <c r="MZJ307" s="166">
        <v>0</v>
      </c>
      <c r="MZK307" s="166">
        <v>0</v>
      </c>
      <c r="MZL307" s="166">
        <v>0</v>
      </c>
      <c r="MZM307" s="166">
        <v>0</v>
      </c>
      <c r="MZN307" s="166">
        <v>0</v>
      </c>
      <c r="MZO307" s="166">
        <v>0</v>
      </c>
      <c r="MZP307" s="166">
        <v>0</v>
      </c>
      <c r="MZQ307" s="166">
        <v>0</v>
      </c>
      <c r="MZR307" s="166">
        <v>0</v>
      </c>
      <c r="MZS307" s="166">
        <v>0</v>
      </c>
      <c r="MZT307" s="166">
        <v>0</v>
      </c>
      <c r="MZU307" s="166">
        <v>0</v>
      </c>
      <c r="MZV307" s="166">
        <v>0</v>
      </c>
      <c r="MZW307" s="166">
        <v>0</v>
      </c>
      <c r="MZX307" s="166">
        <v>0</v>
      </c>
      <c r="MZY307" s="166">
        <v>0</v>
      </c>
      <c r="MZZ307" s="166">
        <v>0</v>
      </c>
      <c r="NAA307" s="166">
        <v>0</v>
      </c>
      <c r="NAB307" s="166">
        <v>0</v>
      </c>
      <c r="NAC307" s="166">
        <v>0</v>
      </c>
      <c r="NAD307" s="166">
        <v>0</v>
      </c>
      <c r="NAE307" s="166">
        <v>0</v>
      </c>
      <c r="NAF307" s="166">
        <v>0</v>
      </c>
      <c r="NAG307" s="166">
        <v>0</v>
      </c>
      <c r="NAH307" s="166">
        <v>0</v>
      </c>
      <c r="NAI307" s="166">
        <v>0</v>
      </c>
      <c r="NAJ307" s="166">
        <v>0</v>
      </c>
      <c r="NAK307" s="166">
        <v>0</v>
      </c>
      <c r="NAL307" s="166">
        <v>0</v>
      </c>
      <c r="NAM307" s="166">
        <v>0</v>
      </c>
      <c r="NAN307" s="166">
        <v>0</v>
      </c>
      <c r="NAO307" s="166">
        <v>0</v>
      </c>
      <c r="NAP307" s="166">
        <v>0</v>
      </c>
      <c r="NAQ307" s="166">
        <v>0</v>
      </c>
      <c r="NAR307" s="166">
        <v>0</v>
      </c>
      <c r="NAS307" s="166">
        <v>0</v>
      </c>
      <c r="NAT307" s="166">
        <v>0</v>
      </c>
      <c r="NAU307" s="166">
        <v>0</v>
      </c>
      <c r="NAV307" s="166">
        <v>0</v>
      </c>
      <c r="NAW307" s="166">
        <v>0</v>
      </c>
      <c r="NAX307" s="166">
        <v>0</v>
      </c>
      <c r="NAY307" s="166">
        <v>0</v>
      </c>
      <c r="NAZ307" s="166">
        <v>0</v>
      </c>
      <c r="NBA307" s="166">
        <v>0</v>
      </c>
      <c r="NBB307" s="166">
        <v>0</v>
      </c>
      <c r="NBC307" s="166">
        <v>0</v>
      </c>
      <c r="NBD307" s="166">
        <v>0</v>
      </c>
      <c r="NBE307" s="166">
        <v>0</v>
      </c>
      <c r="NBF307" s="166">
        <v>0</v>
      </c>
      <c r="NBG307" s="166">
        <v>0</v>
      </c>
      <c r="NBH307" s="166">
        <v>0</v>
      </c>
      <c r="NBI307" s="166">
        <v>0</v>
      </c>
      <c r="NBJ307" s="166">
        <v>0</v>
      </c>
      <c r="NBK307" s="166">
        <v>0</v>
      </c>
      <c r="NBL307" s="166">
        <v>0</v>
      </c>
      <c r="NBM307" s="166">
        <v>0</v>
      </c>
      <c r="NBN307" s="166">
        <v>0</v>
      </c>
      <c r="NBO307" s="166">
        <v>0</v>
      </c>
      <c r="NBP307" s="166">
        <v>0</v>
      </c>
      <c r="NBQ307" s="166">
        <v>0</v>
      </c>
      <c r="NBR307" s="166">
        <v>0</v>
      </c>
      <c r="NBS307" s="166">
        <v>0</v>
      </c>
      <c r="NBT307" s="166">
        <v>0</v>
      </c>
      <c r="NBU307" s="166">
        <v>0</v>
      </c>
      <c r="NBV307" s="166">
        <v>0</v>
      </c>
      <c r="NBW307" s="166">
        <v>0</v>
      </c>
      <c r="NBX307" s="166">
        <v>0</v>
      </c>
      <c r="NBY307" s="166">
        <v>0</v>
      </c>
      <c r="NBZ307" s="166">
        <v>0</v>
      </c>
      <c r="NCA307" s="166">
        <v>0</v>
      </c>
      <c r="NCB307" s="166">
        <v>0</v>
      </c>
      <c r="NCC307" s="166">
        <v>0</v>
      </c>
      <c r="NCD307" s="166">
        <v>0</v>
      </c>
      <c r="NCE307" s="166">
        <v>0</v>
      </c>
      <c r="NCF307" s="166">
        <v>0</v>
      </c>
      <c r="NCG307" s="166">
        <v>0</v>
      </c>
      <c r="NCH307" s="166">
        <v>0</v>
      </c>
      <c r="NCI307" s="166">
        <v>0</v>
      </c>
      <c r="NCJ307" s="166">
        <v>0</v>
      </c>
      <c r="NCK307" s="166">
        <v>0</v>
      </c>
      <c r="NCL307" s="166">
        <v>0</v>
      </c>
      <c r="NCM307" s="166">
        <v>0</v>
      </c>
      <c r="NCN307" s="166">
        <v>0</v>
      </c>
      <c r="NCO307" s="166">
        <v>0</v>
      </c>
      <c r="NCP307" s="166">
        <v>0</v>
      </c>
      <c r="NCQ307" s="166">
        <v>0</v>
      </c>
      <c r="NCR307" s="166">
        <v>0</v>
      </c>
      <c r="NCS307" s="166">
        <v>0</v>
      </c>
      <c r="NCT307" s="166">
        <v>0</v>
      </c>
      <c r="NCU307" s="166">
        <v>0</v>
      </c>
      <c r="NCV307" s="166">
        <v>0</v>
      </c>
      <c r="NCW307" s="166">
        <v>0</v>
      </c>
      <c r="NCX307" s="166">
        <v>0</v>
      </c>
      <c r="NCY307" s="166">
        <v>0</v>
      </c>
      <c r="NCZ307" s="166">
        <v>0</v>
      </c>
      <c r="NDA307" s="166">
        <v>0</v>
      </c>
      <c r="NDB307" s="166">
        <v>0</v>
      </c>
      <c r="NDC307" s="166">
        <v>0</v>
      </c>
      <c r="NDD307" s="166">
        <v>0</v>
      </c>
      <c r="NDE307" s="166">
        <v>0</v>
      </c>
      <c r="NDF307" s="166">
        <v>0</v>
      </c>
      <c r="NDG307" s="166">
        <v>0</v>
      </c>
      <c r="NDH307" s="166">
        <v>0</v>
      </c>
      <c r="NDI307" s="166">
        <v>0</v>
      </c>
      <c r="NDJ307" s="166">
        <v>0</v>
      </c>
      <c r="NDK307" s="166">
        <v>0</v>
      </c>
      <c r="NDL307" s="166">
        <v>0</v>
      </c>
      <c r="NDM307" s="166">
        <v>0</v>
      </c>
      <c r="NDN307" s="166">
        <v>0</v>
      </c>
      <c r="NDO307" s="166">
        <v>0</v>
      </c>
      <c r="NDP307" s="166">
        <v>0</v>
      </c>
      <c r="NDQ307" s="166">
        <v>0</v>
      </c>
      <c r="NDR307" s="166">
        <v>0</v>
      </c>
      <c r="NDS307" s="166">
        <v>0</v>
      </c>
      <c r="NDT307" s="166">
        <v>0</v>
      </c>
      <c r="NDU307" s="166">
        <v>0</v>
      </c>
      <c r="NDV307" s="166">
        <v>0</v>
      </c>
      <c r="NDW307" s="166">
        <v>0</v>
      </c>
      <c r="NDX307" s="166">
        <v>0</v>
      </c>
      <c r="NDY307" s="166">
        <v>0</v>
      </c>
      <c r="NDZ307" s="166">
        <v>0</v>
      </c>
      <c r="NEA307" s="166">
        <v>0</v>
      </c>
      <c r="NEB307" s="166">
        <v>0</v>
      </c>
      <c r="NEC307" s="166">
        <v>0</v>
      </c>
      <c r="NED307" s="166">
        <v>0</v>
      </c>
      <c r="NEE307" s="166">
        <v>0</v>
      </c>
      <c r="NEF307" s="166">
        <v>0</v>
      </c>
      <c r="NEG307" s="166">
        <v>0</v>
      </c>
      <c r="NEH307" s="166">
        <v>0</v>
      </c>
      <c r="NEI307" s="166">
        <v>0</v>
      </c>
      <c r="NEJ307" s="166">
        <v>0</v>
      </c>
      <c r="NEK307" s="166">
        <v>0</v>
      </c>
      <c r="NEL307" s="166">
        <v>0</v>
      </c>
      <c r="NEM307" s="166">
        <v>0</v>
      </c>
      <c r="NEN307" s="166">
        <v>0</v>
      </c>
      <c r="NEO307" s="166">
        <v>0</v>
      </c>
      <c r="NEP307" s="166">
        <v>0</v>
      </c>
      <c r="NEQ307" s="166">
        <v>0</v>
      </c>
      <c r="NER307" s="166">
        <v>0</v>
      </c>
      <c r="NES307" s="166">
        <v>0</v>
      </c>
      <c r="NET307" s="166">
        <v>0</v>
      </c>
      <c r="NEU307" s="166">
        <v>0</v>
      </c>
      <c r="NEV307" s="166">
        <v>0</v>
      </c>
      <c r="NEW307" s="166">
        <v>0</v>
      </c>
      <c r="NEX307" s="166">
        <v>0</v>
      </c>
      <c r="NEY307" s="166">
        <v>0</v>
      </c>
      <c r="NEZ307" s="166">
        <v>0</v>
      </c>
      <c r="NFA307" s="166">
        <v>0</v>
      </c>
      <c r="NFB307" s="166">
        <v>0</v>
      </c>
      <c r="NFC307" s="166">
        <v>0</v>
      </c>
      <c r="NFD307" s="166">
        <v>0</v>
      </c>
      <c r="NFE307" s="166">
        <v>0</v>
      </c>
      <c r="NFF307" s="166">
        <v>0</v>
      </c>
      <c r="NFG307" s="166">
        <v>0</v>
      </c>
      <c r="NFH307" s="166">
        <v>0</v>
      </c>
      <c r="NFI307" s="166">
        <v>0</v>
      </c>
      <c r="NFJ307" s="166">
        <v>0</v>
      </c>
      <c r="NFK307" s="166">
        <v>0</v>
      </c>
      <c r="NFL307" s="166">
        <v>0</v>
      </c>
      <c r="NFM307" s="166">
        <v>0</v>
      </c>
      <c r="NFN307" s="166">
        <v>0</v>
      </c>
      <c r="NFO307" s="166">
        <v>0</v>
      </c>
      <c r="NFP307" s="166">
        <v>0</v>
      </c>
      <c r="NFQ307" s="166">
        <v>0</v>
      </c>
      <c r="NFR307" s="166">
        <v>0</v>
      </c>
      <c r="NFS307" s="166">
        <v>0</v>
      </c>
      <c r="NFT307" s="166">
        <v>0</v>
      </c>
      <c r="NFU307" s="166">
        <v>0</v>
      </c>
      <c r="NFV307" s="166">
        <v>0</v>
      </c>
      <c r="NFW307" s="166">
        <v>0</v>
      </c>
      <c r="NFX307" s="166">
        <v>0</v>
      </c>
      <c r="NFY307" s="166">
        <v>0</v>
      </c>
      <c r="NFZ307" s="166">
        <v>0</v>
      </c>
      <c r="NGA307" s="166">
        <v>0</v>
      </c>
      <c r="NGB307" s="166">
        <v>0</v>
      </c>
      <c r="NGC307" s="166">
        <v>0</v>
      </c>
      <c r="NGD307" s="166">
        <v>0</v>
      </c>
      <c r="NGE307" s="166">
        <v>0</v>
      </c>
      <c r="NGF307" s="166">
        <v>0</v>
      </c>
      <c r="NGG307" s="166">
        <v>0</v>
      </c>
      <c r="NGH307" s="166">
        <v>0</v>
      </c>
      <c r="NGI307" s="166">
        <v>0</v>
      </c>
      <c r="NGJ307" s="166">
        <v>0</v>
      </c>
      <c r="NGK307" s="166">
        <v>0</v>
      </c>
      <c r="NGL307" s="166">
        <v>0</v>
      </c>
      <c r="NGM307" s="166">
        <v>0</v>
      </c>
      <c r="NGN307" s="166">
        <v>0</v>
      </c>
      <c r="NGO307" s="166">
        <v>0</v>
      </c>
      <c r="NGP307" s="166">
        <v>0</v>
      </c>
      <c r="NGQ307" s="166">
        <v>0</v>
      </c>
      <c r="NGR307" s="166">
        <v>0</v>
      </c>
      <c r="NGS307" s="166">
        <v>0</v>
      </c>
      <c r="NGT307" s="166">
        <v>0</v>
      </c>
      <c r="NGU307" s="166">
        <v>0</v>
      </c>
      <c r="NGV307" s="166">
        <v>0</v>
      </c>
      <c r="NGW307" s="166">
        <v>0</v>
      </c>
      <c r="NGX307" s="166">
        <v>0</v>
      </c>
      <c r="NGY307" s="166">
        <v>0</v>
      </c>
      <c r="NGZ307" s="166">
        <v>0</v>
      </c>
      <c r="NHA307" s="166">
        <v>0</v>
      </c>
      <c r="NHB307" s="166">
        <v>0</v>
      </c>
      <c r="NHC307" s="166">
        <v>0</v>
      </c>
      <c r="NHD307" s="166">
        <v>0</v>
      </c>
      <c r="NHE307" s="166">
        <v>0</v>
      </c>
      <c r="NHF307" s="166">
        <v>0</v>
      </c>
      <c r="NHG307" s="166">
        <v>0</v>
      </c>
      <c r="NHH307" s="166">
        <v>0</v>
      </c>
      <c r="NHI307" s="166">
        <v>0</v>
      </c>
      <c r="NHJ307" s="166">
        <v>0</v>
      </c>
      <c r="NHK307" s="166">
        <v>0</v>
      </c>
      <c r="NHL307" s="166">
        <v>0</v>
      </c>
      <c r="NHM307" s="166">
        <v>0</v>
      </c>
      <c r="NHN307" s="166">
        <v>0</v>
      </c>
      <c r="NHO307" s="166">
        <v>0</v>
      </c>
      <c r="NHP307" s="166">
        <v>0</v>
      </c>
      <c r="NHQ307" s="166">
        <v>0</v>
      </c>
      <c r="NHR307" s="166">
        <v>0</v>
      </c>
      <c r="NHS307" s="166">
        <v>0</v>
      </c>
      <c r="NHT307" s="166">
        <v>0</v>
      </c>
      <c r="NHU307" s="166">
        <v>0</v>
      </c>
      <c r="NHV307" s="166">
        <v>0</v>
      </c>
      <c r="NHW307" s="166">
        <v>0</v>
      </c>
      <c r="NHX307" s="166">
        <v>0</v>
      </c>
      <c r="NHY307" s="166">
        <v>0</v>
      </c>
      <c r="NHZ307" s="166">
        <v>0</v>
      </c>
      <c r="NIA307" s="166">
        <v>0</v>
      </c>
      <c r="NIB307" s="166">
        <v>0</v>
      </c>
      <c r="NIC307" s="166">
        <v>0</v>
      </c>
      <c r="NID307" s="166">
        <v>0</v>
      </c>
      <c r="NIE307" s="166">
        <v>0</v>
      </c>
      <c r="NIF307" s="166">
        <v>0</v>
      </c>
      <c r="NIG307" s="166">
        <v>0</v>
      </c>
      <c r="NIH307" s="166">
        <v>0</v>
      </c>
      <c r="NII307" s="166">
        <v>0</v>
      </c>
      <c r="NIJ307" s="166">
        <v>0</v>
      </c>
      <c r="NIK307" s="166">
        <v>0</v>
      </c>
      <c r="NIL307" s="166">
        <v>0</v>
      </c>
      <c r="NIM307" s="166">
        <v>0</v>
      </c>
      <c r="NIN307" s="166">
        <v>0</v>
      </c>
      <c r="NIO307" s="166">
        <v>0</v>
      </c>
      <c r="NIP307" s="166">
        <v>0</v>
      </c>
      <c r="NIQ307" s="166">
        <v>0</v>
      </c>
      <c r="NIR307" s="166">
        <v>0</v>
      </c>
      <c r="NIS307" s="166">
        <v>0</v>
      </c>
      <c r="NIT307" s="166">
        <v>0</v>
      </c>
      <c r="NIU307" s="166">
        <v>0</v>
      </c>
      <c r="NIV307" s="166">
        <v>0</v>
      </c>
      <c r="NIW307" s="166">
        <v>0</v>
      </c>
      <c r="NIX307" s="166">
        <v>0</v>
      </c>
      <c r="NIY307" s="166">
        <v>0</v>
      </c>
      <c r="NIZ307" s="166">
        <v>0</v>
      </c>
      <c r="NJA307" s="166">
        <v>0</v>
      </c>
      <c r="NJB307" s="166">
        <v>0</v>
      </c>
      <c r="NJC307" s="166">
        <v>0</v>
      </c>
      <c r="NJD307" s="166">
        <v>0</v>
      </c>
      <c r="NJE307" s="166">
        <v>0</v>
      </c>
      <c r="NJF307" s="166">
        <v>0</v>
      </c>
      <c r="NJG307" s="166">
        <v>0</v>
      </c>
      <c r="NJH307" s="166">
        <v>0</v>
      </c>
      <c r="NJI307" s="166">
        <v>0</v>
      </c>
      <c r="NJJ307" s="166">
        <v>0</v>
      </c>
      <c r="NJK307" s="166">
        <v>0</v>
      </c>
      <c r="NJL307" s="166">
        <v>0</v>
      </c>
      <c r="NJM307" s="166">
        <v>0</v>
      </c>
      <c r="NJN307" s="166">
        <v>0</v>
      </c>
      <c r="NJO307" s="166">
        <v>0</v>
      </c>
      <c r="NJP307" s="166">
        <v>0</v>
      </c>
      <c r="NJQ307" s="166">
        <v>0</v>
      </c>
      <c r="NJR307" s="166">
        <v>0</v>
      </c>
      <c r="NJS307" s="166">
        <v>0</v>
      </c>
      <c r="NJT307" s="166">
        <v>0</v>
      </c>
      <c r="NJU307" s="166">
        <v>0</v>
      </c>
      <c r="NJV307" s="166">
        <v>0</v>
      </c>
      <c r="NJW307" s="166">
        <v>0</v>
      </c>
      <c r="NJX307" s="166">
        <v>0</v>
      </c>
      <c r="NJY307" s="166">
        <v>0</v>
      </c>
      <c r="NJZ307" s="166">
        <v>0</v>
      </c>
      <c r="NKA307" s="166">
        <v>0</v>
      </c>
      <c r="NKB307" s="166">
        <v>0</v>
      </c>
      <c r="NKC307" s="166">
        <v>0</v>
      </c>
      <c r="NKD307" s="166">
        <v>0</v>
      </c>
      <c r="NKE307" s="166">
        <v>0</v>
      </c>
      <c r="NKF307" s="166">
        <v>0</v>
      </c>
      <c r="NKG307" s="166">
        <v>0</v>
      </c>
      <c r="NKH307" s="166">
        <v>0</v>
      </c>
      <c r="NKI307" s="166">
        <v>0</v>
      </c>
      <c r="NKJ307" s="166">
        <v>0</v>
      </c>
      <c r="NKK307" s="166">
        <v>0</v>
      </c>
      <c r="NKL307" s="166">
        <v>0</v>
      </c>
      <c r="NKM307" s="166">
        <v>0</v>
      </c>
      <c r="NKN307" s="166">
        <v>0</v>
      </c>
      <c r="NKO307" s="166">
        <v>0</v>
      </c>
      <c r="NKP307" s="166">
        <v>0</v>
      </c>
      <c r="NKQ307" s="166">
        <v>0</v>
      </c>
      <c r="NKR307" s="166">
        <v>0</v>
      </c>
      <c r="NKS307" s="166">
        <v>0</v>
      </c>
      <c r="NKT307" s="166">
        <v>0</v>
      </c>
      <c r="NKU307" s="166">
        <v>0</v>
      </c>
      <c r="NKV307" s="166">
        <v>0</v>
      </c>
      <c r="NKW307" s="166">
        <v>0</v>
      </c>
      <c r="NKX307" s="166">
        <v>0</v>
      </c>
      <c r="NKY307" s="166">
        <v>0</v>
      </c>
      <c r="NKZ307" s="166">
        <v>0</v>
      </c>
      <c r="NLA307" s="166">
        <v>0</v>
      </c>
      <c r="NLB307" s="166">
        <v>0</v>
      </c>
      <c r="NLC307" s="166">
        <v>0</v>
      </c>
      <c r="NLD307" s="166">
        <v>0</v>
      </c>
      <c r="NLE307" s="166">
        <v>0</v>
      </c>
      <c r="NLF307" s="166">
        <v>0</v>
      </c>
      <c r="NLG307" s="166">
        <v>0</v>
      </c>
      <c r="NLH307" s="166">
        <v>0</v>
      </c>
      <c r="NLI307" s="166">
        <v>0</v>
      </c>
      <c r="NLJ307" s="166">
        <v>0</v>
      </c>
      <c r="NLK307" s="166">
        <v>0</v>
      </c>
      <c r="NLL307" s="166">
        <v>0</v>
      </c>
      <c r="NLM307" s="166">
        <v>0</v>
      </c>
      <c r="NLN307" s="166">
        <v>0</v>
      </c>
      <c r="NLO307" s="166">
        <v>0</v>
      </c>
      <c r="NLP307" s="166">
        <v>0</v>
      </c>
      <c r="NLQ307" s="166">
        <v>0</v>
      </c>
      <c r="NLR307" s="166">
        <v>0</v>
      </c>
      <c r="NLS307" s="166">
        <v>0</v>
      </c>
      <c r="NLT307" s="166">
        <v>0</v>
      </c>
      <c r="NLU307" s="166">
        <v>0</v>
      </c>
      <c r="NLV307" s="166">
        <v>0</v>
      </c>
      <c r="NLW307" s="166">
        <v>0</v>
      </c>
      <c r="NLX307" s="166">
        <v>0</v>
      </c>
      <c r="NLY307" s="166">
        <v>0</v>
      </c>
      <c r="NLZ307" s="166">
        <v>0</v>
      </c>
      <c r="NMA307" s="166">
        <v>0</v>
      </c>
      <c r="NMB307" s="166">
        <v>0</v>
      </c>
      <c r="NMC307" s="166">
        <v>0</v>
      </c>
      <c r="NMD307" s="166">
        <v>0</v>
      </c>
      <c r="NME307" s="166">
        <v>0</v>
      </c>
      <c r="NMF307" s="166">
        <v>0</v>
      </c>
      <c r="NMG307" s="166">
        <v>0</v>
      </c>
      <c r="NMH307" s="166">
        <v>0</v>
      </c>
      <c r="NMI307" s="166">
        <v>0</v>
      </c>
      <c r="NMJ307" s="166">
        <v>0</v>
      </c>
      <c r="NMK307" s="166">
        <v>0</v>
      </c>
      <c r="NML307" s="166">
        <v>0</v>
      </c>
      <c r="NMM307" s="166">
        <v>0</v>
      </c>
      <c r="NMN307" s="166">
        <v>0</v>
      </c>
      <c r="NMO307" s="166">
        <v>0</v>
      </c>
      <c r="NMP307" s="166">
        <v>0</v>
      </c>
      <c r="NMQ307" s="166">
        <v>0</v>
      </c>
      <c r="NMR307" s="166">
        <v>0</v>
      </c>
      <c r="NMS307" s="166">
        <v>0</v>
      </c>
      <c r="NMT307" s="166">
        <v>0</v>
      </c>
      <c r="NMU307" s="166">
        <v>0</v>
      </c>
      <c r="NMV307" s="166">
        <v>0</v>
      </c>
      <c r="NMW307" s="166">
        <v>0</v>
      </c>
      <c r="NMX307" s="166">
        <v>0</v>
      </c>
      <c r="NMY307" s="166">
        <v>0</v>
      </c>
      <c r="NMZ307" s="166">
        <v>0</v>
      </c>
      <c r="NNA307" s="166">
        <v>0</v>
      </c>
      <c r="NNB307" s="166">
        <v>0</v>
      </c>
      <c r="NNC307" s="166">
        <v>0</v>
      </c>
      <c r="NND307" s="166">
        <v>0</v>
      </c>
      <c r="NNE307" s="166">
        <v>0</v>
      </c>
      <c r="NNF307" s="166">
        <v>0</v>
      </c>
      <c r="NNG307" s="166">
        <v>0</v>
      </c>
      <c r="NNH307" s="166">
        <v>0</v>
      </c>
      <c r="NNI307" s="166">
        <v>0</v>
      </c>
      <c r="NNJ307" s="166">
        <v>0</v>
      </c>
      <c r="NNK307" s="166">
        <v>0</v>
      </c>
      <c r="NNL307" s="166">
        <v>0</v>
      </c>
      <c r="NNM307" s="166">
        <v>0</v>
      </c>
      <c r="NNN307" s="166">
        <v>0</v>
      </c>
      <c r="NNO307" s="166">
        <v>0</v>
      </c>
      <c r="NNP307" s="166">
        <v>0</v>
      </c>
      <c r="NNQ307" s="166">
        <v>0</v>
      </c>
      <c r="NNR307" s="166">
        <v>0</v>
      </c>
      <c r="NNS307" s="166">
        <v>0</v>
      </c>
      <c r="NNT307" s="166">
        <v>0</v>
      </c>
      <c r="NNU307" s="166">
        <v>0</v>
      </c>
      <c r="NNV307" s="166">
        <v>0</v>
      </c>
      <c r="NNW307" s="166">
        <v>0</v>
      </c>
      <c r="NNX307" s="166">
        <v>0</v>
      </c>
      <c r="NNY307" s="166">
        <v>0</v>
      </c>
      <c r="NNZ307" s="166">
        <v>0</v>
      </c>
      <c r="NOA307" s="166">
        <v>0</v>
      </c>
      <c r="NOB307" s="166">
        <v>0</v>
      </c>
      <c r="NOC307" s="166">
        <v>0</v>
      </c>
      <c r="NOD307" s="166">
        <v>0</v>
      </c>
      <c r="NOE307" s="166">
        <v>0</v>
      </c>
      <c r="NOF307" s="166">
        <v>0</v>
      </c>
      <c r="NOG307" s="166">
        <v>0</v>
      </c>
      <c r="NOH307" s="166">
        <v>0</v>
      </c>
      <c r="NOI307" s="166">
        <v>0</v>
      </c>
      <c r="NOJ307" s="166">
        <v>0</v>
      </c>
      <c r="NOK307" s="166">
        <v>0</v>
      </c>
      <c r="NOL307" s="166">
        <v>0</v>
      </c>
      <c r="NOM307" s="166">
        <v>0</v>
      </c>
      <c r="NON307" s="166">
        <v>0</v>
      </c>
      <c r="NOO307" s="166">
        <v>0</v>
      </c>
      <c r="NOP307" s="166">
        <v>0</v>
      </c>
      <c r="NOQ307" s="166">
        <v>0</v>
      </c>
      <c r="NOR307" s="166">
        <v>0</v>
      </c>
      <c r="NOS307" s="166">
        <v>0</v>
      </c>
      <c r="NOT307" s="166">
        <v>0</v>
      </c>
      <c r="NOU307" s="166">
        <v>0</v>
      </c>
      <c r="NOV307" s="166">
        <v>0</v>
      </c>
      <c r="NOW307" s="166">
        <v>0</v>
      </c>
      <c r="NOX307" s="166">
        <v>0</v>
      </c>
      <c r="NOY307" s="166">
        <v>0</v>
      </c>
      <c r="NOZ307" s="166">
        <v>0</v>
      </c>
      <c r="NPA307" s="166">
        <v>0</v>
      </c>
      <c r="NPB307" s="166">
        <v>0</v>
      </c>
      <c r="NPC307" s="166">
        <v>0</v>
      </c>
      <c r="NPD307" s="166">
        <v>0</v>
      </c>
      <c r="NPE307" s="166">
        <v>0</v>
      </c>
      <c r="NPF307" s="166">
        <v>0</v>
      </c>
      <c r="NPG307" s="166">
        <v>0</v>
      </c>
      <c r="NPH307" s="166">
        <v>0</v>
      </c>
      <c r="NPI307" s="166">
        <v>0</v>
      </c>
      <c r="NPJ307" s="166">
        <v>0</v>
      </c>
      <c r="NPK307" s="166">
        <v>0</v>
      </c>
      <c r="NPL307" s="166">
        <v>0</v>
      </c>
      <c r="NPM307" s="166">
        <v>0</v>
      </c>
      <c r="NPN307" s="166">
        <v>0</v>
      </c>
      <c r="NPO307" s="166">
        <v>0</v>
      </c>
      <c r="NPP307" s="166">
        <v>0</v>
      </c>
      <c r="NPQ307" s="166">
        <v>0</v>
      </c>
      <c r="NPR307" s="166">
        <v>0</v>
      </c>
      <c r="NPS307" s="166">
        <v>0</v>
      </c>
      <c r="NPT307" s="166">
        <v>0</v>
      </c>
      <c r="NPU307" s="166">
        <v>0</v>
      </c>
      <c r="NPV307" s="166">
        <v>0</v>
      </c>
      <c r="NPW307" s="166">
        <v>0</v>
      </c>
      <c r="NPX307" s="166">
        <v>0</v>
      </c>
      <c r="NPY307" s="166">
        <v>0</v>
      </c>
      <c r="NPZ307" s="166">
        <v>0</v>
      </c>
      <c r="NQA307" s="166">
        <v>0</v>
      </c>
      <c r="NQB307" s="166">
        <v>0</v>
      </c>
      <c r="NQC307" s="166">
        <v>0</v>
      </c>
      <c r="NQD307" s="166">
        <v>0</v>
      </c>
      <c r="NQE307" s="166">
        <v>0</v>
      </c>
      <c r="NQF307" s="166">
        <v>0</v>
      </c>
      <c r="NQG307" s="166">
        <v>0</v>
      </c>
      <c r="NQH307" s="166">
        <v>0</v>
      </c>
      <c r="NQI307" s="166">
        <v>0</v>
      </c>
      <c r="NQJ307" s="166">
        <v>0</v>
      </c>
      <c r="NQK307" s="166">
        <v>0</v>
      </c>
      <c r="NQL307" s="166">
        <v>0</v>
      </c>
      <c r="NQM307" s="166">
        <v>0</v>
      </c>
      <c r="NQN307" s="166">
        <v>0</v>
      </c>
      <c r="NQO307" s="166">
        <v>0</v>
      </c>
      <c r="NQP307" s="166">
        <v>0</v>
      </c>
      <c r="NQQ307" s="166">
        <v>0</v>
      </c>
      <c r="NQR307" s="166">
        <v>0</v>
      </c>
      <c r="NQS307" s="166">
        <v>0</v>
      </c>
      <c r="NQT307" s="166">
        <v>0</v>
      </c>
      <c r="NQU307" s="166">
        <v>0</v>
      </c>
      <c r="NQV307" s="166">
        <v>0</v>
      </c>
      <c r="NQW307" s="166">
        <v>0</v>
      </c>
      <c r="NQX307" s="166">
        <v>0</v>
      </c>
      <c r="NQY307" s="166">
        <v>0</v>
      </c>
      <c r="NQZ307" s="166">
        <v>0</v>
      </c>
      <c r="NRA307" s="166">
        <v>0</v>
      </c>
      <c r="NRB307" s="166">
        <v>0</v>
      </c>
      <c r="NRC307" s="166">
        <v>0</v>
      </c>
      <c r="NRD307" s="166">
        <v>0</v>
      </c>
      <c r="NRE307" s="166">
        <v>0</v>
      </c>
      <c r="NRF307" s="166">
        <v>0</v>
      </c>
      <c r="NRG307" s="166">
        <v>0</v>
      </c>
      <c r="NRH307" s="166">
        <v>0</v>
      </c>
      <c r="NRI307" s="166">
        <v>0</v>
      </c>
      <c r="NRJ307" s="166">
        <v>0</v>
      </c>
      <c r="NRK307" s="166">
        <v>0</v>
      </c>
      <c r="NRL307" s="166">
        <v>0</v>
      </c>
      <c r="NRM307" s="166">
        <v>0</v>
      </c>
      <c r="NRN307" s="166">
        <v>0</v>
      </c>
      <c r="NRO307" s="166">
        <v>0</v>
      </c>
      <c r="NRP307" s="166">
        <v>0</v>
      </c>
      <c r="NRQ307" s="166">
        <v>0</v>
      </c>
      <c r="NRR307" s="166">
        <v>0</v>
      </c>
      <c r="NRS307" s="166">
        <v>0</v>
      </c>
      <c r="NRT307" s="166">
        <v>0</v>
      </c>
      <c r="NRU307" s="166">
        <v>0</v>
      </c>
      <c r="NRV307" s="166">
        <v>0</v>
      </c>
      <c r="NRW307" s="166">
        <v>0</v>
      </c>
      <c r="NRX307" s="166">
        <v>0</v>
      </c>
      <c r="NRY307" s="166">
        <v>0</v>
      </c>
      <c r="NRZ307" s="166">
        <v>0</v>
      </c>
      <c r="NSA307" s="166">
        <v>0</v>
      </c>
      <c r="NSB307" s="166">
        <v>0</v>
      </c>
      <c r="NSC307" s="166">
        <v>0</v>
      </c>
      <c r="NSD307" s="166">
        <v>0</v>
      </c>
      <c r="NSE307" s="166">
        <v>0</v>
      </c>
      <c r="NSF307" s="166">
        <v>0</v>
      </c>
      <c r="NSG307" s="166">
        <v>0</v>
      </c>
      <c r="NSH307" s="166">
        <v>0</v>
      </c>
      <c r="NSI307" s="166">
        <v>0</v>
      </c>
      <c r="NSJ307" s="166">
        <v>0</v>
      </c>
      <c r="NSK307" s="166">
        <v>0</v>
      </c>
      <c r="NSL307" s="166">
        <v>0</v>
      </c>
      <c r="NSM307" s="166">
        <v>0</v>
      </c>
      <c r="NSN307" s="166">
        <v>0</v>
      </c>
      <c r="NSO307" s="166">
        <v>0</v>
      </c>
      <c r="NSP307" s="166">
        <v>0</v>
      </c>
      <c r="NSQ307" s="166">
        <v>0</v>
      </c>
      <c r="NSR307" s="166">
        <v>0</v>
      </c>
      <c r="NSS307" s="166">
        <v>0</v>
      </c>
      <c r="NST307" s="166">
        <v>0</v>
      </c>
      <c r="NSU307" s="166">
        <v>0</v>
      </c>
      <c r="NSV307" s="166">
        <v>0</v>
      </c>
      <c r="NSW307" s="166">
        <v>0</v>
      </c>
      <c r="NSX307" s="166">
        <v>0</v>
      </c>
      <c r="NSY307" s="166">
        <v>0</v>
      </c>
      <c r="NSZ307" s="166">
        <v>0</v>
      </c>
      <c r="NTA307" s="166">
        <v>0</v>
      </c>
      <c r="NTB307" s="166">
        <v>0</v>
      </c>
      <c r="NTC307" s="166">
        <v>0</v>
      </c>
      <c r="NTD307" s="166">
        <v>0</v>
      </c>
      <c r="NTE307" s="166">
        <v>0</v>
      </c>
      <c r="NTF307" s="166">
        <v>0</v>
      </c>
      <c r="NTG307" s="166">
        <v>0</v>
      </c>
      <c r="NTH307" s="166">
        <v>0</v>
      </c>
      <c r="NTI307" s="166">
        <v>0</v>
      </c>
      <c r="NTJ307" s="166">
        <v>0</v>
      </c>
      <c r="NTK307" s="166">
        <v>0</v>
      </c>
      <c r="NTL307" s="166">
        <v>0</v>
      </c>
      <c r="NTM307" s="166">
        <v>0</v>
      </c>
      <c r="NTN307" s="166">
        <v>0</v>
      </c>
      <c r="NTO307" s="166">
        <v>0</v>
      </c>
      <c r="NTP307" s="166">
        <v>0</v>
      </c>
      <c r="NTQ307" s="166">
        <v>0</v>
      </c>
      <c r="NTR307" s="166">
        <v>0</v>
      </c>
      <c r="NTS307" s="166">
        <v>0</v>
      </c>
      <c r="NTT307" s="166">
        <v>0</v>
      </c>
      <c r="NTU307" s="166">
        <v>0</v>
      </c>
      <c r="NTV307" s="166">
        <v>0</v>
      </c>
      <c r="NTW307" s="166">
        <v>0</v>
      </c>
      <c r="NTX307" s="166">
        <v>0</v>
      </c>
      <c r="NTY307" s="166">
        <v>0</v>
      </c>
      <c r="NTZ307" s="166">
        <v>0</v>
      </c>
      <c r="NUA307" s="166">
        <v>0</v>
      </c>
      <c r="NUB307" s="166">
        <v>0</v>
      </c>
      <c r="NUC307" s="166">
        <v>0</v>
      </c>
      <c r="NUD307" s="166">
        <v>0</v>
      </c>
      <c r="NUE307" s="166">
        <v>0</v>
      </c>
      <c r="NUF307" s="166">
        <v>0</v>
      </c>
      <c r="NUG307" s="166">
        <v>0</v>
      </c>
      <c r="NUH307" s="166">
        <v>0</v>
      </c>
      <c r="NUI307" s="166">
        <v>0</v>
      </c>
      <c r="NUJ307" s="166">
        <v>0</v>
      </c>
      <c r="NUK307" s="166">
        <v>0</v>
      </c>
      <c r="NUL307" s="166">
        <v>0</v>
      </c>
      <c r="NUM307" s="166">
        <v>0</v>
      </c>
      <c r="NUN307" s="166">
        <v>0</v>
      </c>
      <c r="NUO307" s="166">
        <v>0</v>
      </c>
      <c r="NUP307" s="166">
        <v>0</v>
      </c>
      <c r="NUQ307" s="166">
        <v>0</v>
      </c>
      <c r="NUR307" s="166">
        <v>0</v>
      </c>
      <c r="NUS307" s="166">
        <v>0</v>
      </c>
      <c r="NUT307" s="166">
        <v>0</v>
      </c>
      <c r="NUU307" s="166">
        <v>0</v>
      </c>
      <c r="NUV307" s="166">
        <v>0</v>
      </c>
      <c r="NUW307" s="166">
        <v>0</v>
      </c>
      <c r="NUX307" s="166">
        <v>0</v>
      </c>
      <c r="NUY307" s="166">
        <v>0</v>
      </c>
      <c r="NUZ307" s="166">
        <v>0</v>
      </c>
      <c r="NVA307" s="166">
        <v>0</v>
      </c>
      <c r="NVB307" s="166">
        <v>0</v>
      </c>
      <c r="NVC307" s="166">
        <v>0</v>
      </c>
      <c r="NVD307" s="166">
        <v>0</v>
      </c>
      <c r="NVE307" s="166">
        <v>0</v>
      </c>
      <c r="NVF307" s="166">
        <v>0</v>
      </c>
      <c r="NVG307" s="166">
        <v>0</v>
      </c>
      <c r="NVH307" s="166">
        <v>0</v>
      </c>
      <c r="NVI307" s="166">
        <v>0</v>
      </c>
      <c r="NVJ307" s="166">
        <v>0</v>
      </c>
      <c r="NVK307" s="166">
        <v>0</v>
      </c>
      <c r="NVL307" s="166">
        <v>0</v>
      </c>
      <c r="NVM307" s="166">
        <v>0</v>
      </c>
      <c r="NVN307" s="166">
        <v>0</v>
      </c>
      <c r="NVO307" s="166">
        <v>0</v>
      </c>
      <c r="NVP307" s="166">
        <v>0</v>
      </c>
      <c r="NVQ307" s="166">
        <v>0</v>
      </c>
      <c r="NVR307" s="166">
        <v>0</v>
      </c>
      <c r="NVS307" s="166">
        <v>0</v>
      </c>
      <c r="NVT307" s="166">
        <v>0</v>
      </c>
      <c r="NVU307" s="166">
        <v>0</v>
      </c>
      <c r="NVV307" s="166">
        <v>0</v>
      </c>
      <c r="NVW307" s="166">
        <v>0</v>
      </c>
      <c r="NVX307" s="166">
        <v>0</v>
      </c>
      <c r="NVY307" s="166">
        <v>0</v>
      </c>
      <c r="NVZ307" s="166">
        <v>0</v>
      </c>
      <c r="NWA307" s="166">
        <v>0</v>
      </c>
      <c r="NWB307" s="166">
        <v>0</v>
      </c>
      <c r="NWC307" s="166">
        <v>0</v>
      </c>
      <c r="NWD307" s="166">
        <v>0</v>
      </c>
      <c r="NWE307" s="166">
        <v>0</v>
      </c>
      <c r="NWF307" s="166">
        <v>0</v>
      </c>
      <c r="NWG307" s="166">
        <v>0</v>
      </c>
      <c r="NWH307" s="166">
        <v>0</v>
      </c>
      <c r="NWI307" s="166">
        <v>0</v>
      </c>
      <c r="NWJ307" s="166">
        <v>0</v>
      </c>
      <c r="NWK307" s="166">
        <v>0</v>
      </c>
      <c r="NWL307" s="166">
        <v>0</v>
      </c>
      <c r="NWM307" s="166">
        <v>0</v>
      </c>
      <c r="NWN307" s="166">
        <v>0</v>
      </c>
      <c r="NWO307" s="166">
        <v>0</v>
      </c>
      <c r="NWP307" s="166">
        <v>0</v>
      </c>
      <c r="NWQ307" s="166">
        <v>0</v>
      </c>
      <c r="NWR307" s="166">
        <v>0</v>
      </c>
      <c r="NWS307" s="166">
        <v>0</v>
      </c>
      <c r="NWT307" s="166">
        <v>0</v>
      </c>
      <c r="NWU307" s="166">
        <v>0</v>
      </c>
      <c r="NWV307" s="166">
        <v>0</v>
      </c>
      <c r="NWW307" s="166">
        <v>0</v>
      </c>
      <c r="NWX307" s="166">
        <v>0</v>
      </c>
      <c r="NWY307" s="166">
        <v>0</v>
      </c>
      <c r="NWZ307" s="166">
        <v>0</v>
      </c>
      <c r="NXA307" s="166">
        <v>0</v>
      </c>
      <c r="NXB307" s="166">
        <v>0</v>
      </c>
      <c r="NXC307" s="166">
        <v>0</v>
      </c>
      <c r="NXD307" s="166">
        <v>0</v>
      </c>
      <c r="NXE307" s="166">
        <v>0</v>
      </c>
      <c r="NXF307" s="166">
        <v>0</v>
      </c>
      <c r="NXG307" s="166">
        <v>0</v>
      </c>
      <c r="NXH307" s="166">
        <v>0</v>
      </c>
      <c r="NXI307" s="166">
        <v>0</v>
      </c>
      <c r="NXJ307" s="166">
        <v>0</v>
      </c>
      <c r="NXK307" s="166">
        <v>0</v>
      </c>
      <c r="NXL307" s="166">
        <v>0</v>
      </c>
      <c r="NXM307" s="166">
        <v>0</v>
      </c>
      <c r="NXN307" s="166">
        <v>0</v>
      </c>
      <c r="NXO307" s="166">
        <v>0</v>
      </c>
      <c r="NXP307" s="166">
        <v>0</v>
      </c>
      <c r="NXQ307" s="166">
        <v>0</v>
      </c>
      <c r="NXR307" s="166">
        <v>0</v>
      </c>
      <c r="NXS307" s="166">
        <v>0</v>
      </c>
      <c r="NXT307" s="166">
        <v>0</v>
      </c>
      <c r="NXU307" s="166">
        <v>0</v>
      </c>
      <c r="NXV307" s="166">
        <v>0</v>
      </c>
      <c r="NXW307" s="166">
        <v>0</v>
      </c>
      <c r="NXX307" s="166">
        <v>0</v>
      </c>
      <c r="NXY307" s="166">
        <v>0</v>
      </c>
      <c r="NXZ307" s="166">
        <v>0</v>
      </c>
      <c r="NYA307" s="166">
        <v>0</v>
      </c>
      <c r="NYB307" s="166">
        <v>0</v>
      </c>
      <c r="NYC307" s="166">
        <v>0</v>
      </c>
      <c r="NYD307" s="166">
        <v>0</v>
      </c>
      <c r="NYE307" s="166">
        <v>0</v>
      </c>
      <c r="NYF307" s="166">
        <v>0</v>
      </c>
      <c r="NYG307" s="166">
        <v>0</v>
      </c>
      <c r="NYH307" s="166">
        <v>0</v>
      </c>
      <c r="NYI307" s="166">
        <v>0</v>
      </c>
      <c r="NYJ307" s="166">
        <v>0</v>
      </c>
      <c r="NYK307" s="166">
        <v>0</v>
      </c>
      <c r="NYL307" s="166">
        <v>0</v>
      </c>
      <c r="NYM307" s="166">
        <v>0</v>
      </c>
      <c r="NYN307" s="166">
        <v>0</v>
      </c>
      <c r="NYO307" s="166">
        <v>0</v>
      </c>
      <c r="NYP307" s="166">
        <v>0</v>
      </c>
      <c r="NYQ307" s="166">
        <v>0</v>
      </c>
      <c r="NYR307" s="166">
        <v>0</v>
      </c>
      <c r="NYS307" s="166">
        <v>0</v>
      </c>
      <c r="NYT307" s="166">
        <v>0</v>
      </c>
      <c r="NYU307" s="166">
        <v>0</v>
      </c>
      <c r="NYV307" s="166">
        <v>0</v>
      </c>
      <c r="NYW307" s="166">
        <v>0</v>
      </c>
      <c r="NYX307" s="166">
        <v>0</v>
      </c>
      <c r="NYY307" s="166">
        <v>0</v>
      </c>
      <c r="NYZ307" s="166">
        <v>0</v>
      </c>
      <c r="NZA307" s="166">
        <v>0</v>
      </c>
      <c r="NZB307" s="166">
        <v>0</v>
      </c>
      <c r="NZC307" s="166">
        <v>0</v>
      </c>
      <c r="NZD307" s="166">
        <v>0</v>
      </c>
      <c r="NZE307" s="166">
        <v>0</v>
      </c>
      <c r="NZF307" s="166">
        <v>0</v>
      </c>
      <c r="NZG307" s="166">
        <v>0</v>
      </c>
      <c r="NZH307" s="166">
        <v>0</v>
      </c>
      <c r="NZI307" s="166">
        <v>0</v>
      </c>
      <c r="NZJ307" s="166">
        <v>0</v>
      </c>
      <c r="NZK307" s="166">
        <v>0</v>
      </c>
      <c r="NZL307" s="166">
        <v>0</v>
      </c>
      <c r="NZM307" s="166">
        <v>0</v>
      </c>
      <c r="NZN307" s="166">
        <v>0</v>
      </c>
      <c r="NZO307" s="166">
        <v>0</v>
      </c>
      <c r="NZP307" s="166">
        <v>0</v>
      </c>
      <c r="NZQ307" s="166">
        <v>0</v>
      </c>
      <c r="NZR307" s="166">
        <v>0</v>
      </c>
      <c r="NZS307" s="166">
        <v>0</v>
      </c>
      <c r="NZT307" s="166">
        <v>0</v>
      </c>
      <c r="NZU307" s="166">
        <v>0</v>
      </c>
      <c r="NZV307" s="166">
        <v>0</v>
      </c>
      <c r="NZW307" s="166">
        <v>0</v>
      </c>
      <c r="NZX307" s="166">
        <v>0</v>
      </c>
      <c r="NZY307" s="166">
        <v>0</v>
      </c>
      <c r="NZZ307" s="166">
        <v>0</v>
      </c>
      <c r="OAA307" s="166">
        <v>0</v>
      </c>
      <c r="OAB307" s="166">
        <v>0</v>
      </c>
      <c r="OAC307" s="166">
        <v>0</v>
      </c>
      <c r="OAD307" s="166">
        <v>0</v>
      </c>
      <c r="OAE307" s="166">
        <v>0</v>
      </c>
      <c r="OAF307" s="166">
        <v>0</v>
      </c>
      <c r="OAG307" s="166">
        <v>0</v>
      </c>
      <c r="OAH307" s="166">
        <v>0</v>
      </c>
      <c r="OAI307" s="166">
        <v>0</v>
      </c>
      <c r="OAJ307" s="166">
        <v>0</v>
      </c>
      <c r="OAK307" s="166">
        <v>0</v>
      </c>
      <c r="OAL307" s="166">
        <v>0</v>
      </c>
      <c r="OAM307" s="166">
        <v>0</v>
      </c>
      <c r="OAN307" s="166">
        <v>0</v>
      </c>
      <c r="OAO307" s="166">
        <v>0</v>
      </c>
      <c r="OAP307" s="166">
        <v>0</v>
      </c>
      <c r="OAQ307" s="166">
        <v>0</v>
      </c>
      <c r="OAR307" s="166">
        <v>0</v>
      </c>
      <c r="OAS307" s="166">
        <v>0</v>
      </c>
      <c r="OAT307" s="166">
        <v>0</v>
      </c>
      <c r="OAU307" s="166">
        <v>0</v>
      </c>
      <c r="OAV307" s="166">
        <v>0</v>
      </c>
      <c r="OAW307" s="166">
        <v>0</v>
      </c>
      <c r="OAX307" s="166">
        <v>0</v>
      </c>
      <c r="OAY307" s="166">
        <v>0</v>
      </c>
      <c r="OAZ307" s="166">
        <v>0</v>
      </c>
      <c r="OBA307" s="166">
        <v>0</v>
      </c>
      <c r="OBB307" s="166">
        <v>0</v>
      </c>
      <c r="OBC307" s="166">
        <v>0</v>
      </c>
      <c r="OBD307" s="166">
        <v>0</v>
      </c>
      <c r="OBE307" s="166">
        <v>0</v>
      </c>
      <c r="OBF307" s="166">
        <v>0</v>
      </c>
      <c r="OBG307" s="166">
        <v>0</v>
      </c>
      <c r="OBH307" s="166">
        <v>0</v>
      </c>
      <c r="OBI307" s="166">
        <v>0</v>
      </c>
      <c r="OBJ307" s="166">
        <v>0</v>
      </c>
      <c r="OBK307" s="166">
        <v>0</v>
      </c>
      <c r="OBL307" s="166">
        <v>0</v>
      </c>
      <c r="OBM307" s="166">
        <v>0</v>
      </c>
      <c r="OBN307" s="166">
        <v>0</v>
      </c>
      <c r="OBO307" s="166">
        <v>0</v>
      </c>
      <c r="OBP307" s="166">
        <v>0</v>
      </c>
      <c r="OBQ307" s="166">
        <v>0</v>
      </c>
      <c r="OBR307" s="166">
        <v>0</v>
      </c>
      <c r="OBS307" s="166">
        <v>0</v>
      </c>
      <c r="OBT307" s="166">
        <v>0</v>
      </c>
      <c r="OBU307" s="166">
        <v>0</v>
      </c>
      <c r="OBV307" s="166">
        <v>0</v>
      </c>
      <c r="OBW307" s="166">
        <v>0</v>
      </c>
      <c r="OBX307" s="166">
        <v>0</v>
      </c>
      <c r="OBY307" s="166">
        <v>0</v>
      </c>
      <c r="OBZ307" s="166">
        <v>0</v>
      </c>
      <c r="OCA307" s="166">
        <v>0</v>
      </c>
      <c r="OCB307" s="166">
        <v>0</v>
      </c>
      <c r="OCC307" s="166">
        <v>0</v>
      </c>
      <c r="OCD307" s="166">
        <v>0</v>
      </c>
      <c r="OCE307" s="166">
        <v>0</v>
      </c>
      <c r="OCF307" s="166">
        <v>0</v>
      </c>
      <c r="OCG307" s="166">
        <v>0</v>
      </c>
      <c r="OCH307" s="166">
        <v>0</v>
      </c>
      <c r="OCI307" s="166">
        <v>0</v>
      </c>
      <c r="OCJ307" s="166">
        <v>0</v>
      </c>
      <c r="OCK307" s="166">
        <v>0</v>
      </c>
      <c r="OCL307" s="166">
        <v>0</v>
      </c>
      <c r="OCM307" s="166">
        <v>0</v>
      </c>
      <c r="OCN307" s="166">
        <v>0</v>
      </c>
      <c r="OCO307" s="166">
        <v>0</v>
      </c>
      <c r="OCP307" s="166">
        <v>0</v>
      </c>
      <c r="OCQ307" s="166">
        <v>0</v>
      </c>
      <c r="OCR307" s="166">
        <v>0</v>
      </c>
      <c r="OCS307" s="166">
        <v>0</v>
      </c>
      <c r="OCT307" s="166">
        <v>0</v>
      </c>
      <c r="OCU307" s="166">
        <v>0</v>
      </c>
      <c r="OCV307" s="166">
        <v>0</v>
      </c>
      <c r="OCW307" s="166">
        <v>0</v>
      </c>
      <c r="OCX307" s="166">
        <v>0</v>
      </c>
      <c r="OCY307" s="166">
        <v>0</v>
      </c>
      <c r="OCZ307" s="166">
        <v>0</v>
      </c>
      <c r="ODA307" s="166">
        <v>0</v>
      </c>
      <c r="ODB307" s="166">
        <v>0</v>
      </c>
      <c r="ODC307" s="166">
        <v>0</v>
      </c>
      <c r="ODD307" s="166">
        <v>0</v>
      </c>
      <c r="ODE307" s="166">
        <v>0</v>
      </c>
      <c r="ODF307" s="166">
        <v>0</v>
      </c>
      <c r="ODG307" s="166">
        <v>0</v>
      </c>
      <c r="ODH307" s="166">
        <v>0</v>
      </c>
      <c r="ODI307" s="166">
        <v>0</v>
      </c>
      <c r="ODJ307" s="166">
        <v>0</v>
      </c>
      <c r="ODK307" s="166">
        <v>0</v>
      </c>
      <c r="ODL307" s="166">
        <v>0</v>
      </c>
      <c r="ODM307" s="166">
        <v>0</v>
      </c>
      <c r="ODN307" s="166">
        <v>0</v>
      </c>
      <c r="ODO307" s="166">
        <v>0</v>
      </c>
      <c r="ODP307" s="166">
        <v>0</v>
      </c>
      <c r="ODQ307" s="166">
        <v>0</v>
      </c>
      <c r="ODR307" s="166">
        <v>0</v>
      </c>
      <c r="ODS307" s="166">
        <v>0</v>
      </c>
      <c r="ODT307" s="166">
        <v>0</v>
      </c>
      <c r="ODU307" s="166">
        <v>0</v>
      </c>
      <c r="ODV307" s="166">
        <v>0</v>
      </c>
      <c r="ODW307" s="166">
        <v>0</v>
      </c>
      <c r="ODX307" s="166">
        <v>0</v>
      </c>
      <c r="ODY307" s="166">
        <v>0</v>
      </c>
      <c r="ODZ307" s="166">
        <v>0</v>
      </c>
      <c r="OEA307" s="166">
        <v>0</v>
      </c>
      <c r="OEB307" s="166">
        <v>0</v>
      </c>
      <c r="OEC307" s="166">
        <v>0</v>
      </c>
      <c r="OED307" s="166">
        <v>0</v>
      </c>
      <c r="OEE307" s="166">
        <v>0</v>
      </c>
      <c r="OEF307" s="166">
        <v>0</v>
      </c>
      <c r="OEG307" s="166">
        <v>0</v>
      </c>
      <c r="OEH307" s="166">
        <v>0</v>
      </c>
      <c r="OEI307" s="166">
        <v>0</v>
      </c>
      <c r="OEJ307" s="166">
        <v>0</v>
      </c>
      <c r="OEK307" s="166">
        <v>0</v>
      </c>
      <c r="OEL307" s="166">
        <v>0</v>
      </c>
      <c r="OEM307" s="166">
        <v>0</v>
      </c>
      <c r="OEN307" s="166">
        <v>0</v>
      </c>
      <c r="OEO307" s="166">
        <v>0</v>
      </c>
      <c r="OEP307" s="166">
        <v>0</v>
      </c>
      <c r="OEQ307" s="166">
        <v>0</v>
      </c>
      <c r="OER307" s="166">
        <v>0</v>
      </c>
      <c r="OES307" s="166">
        <v>0</v>
      </c>
      <c r="OET307" s="166">
        <v>0</v>
      </c>
      <c r="OEU307" s="166">
        <v>0</v>
      </c>
      <c r="OEV307" s="166">
        <v>0</v>
      </c>
      <c r="OEW307" s="166">
        <v>0</v>
      </c>
      <c r="OEX307" s="166">
        <v>0</v>
      </c>
      <c r="OEY307" s="166">
        <v>0</v>
      </c>
      <c r="OEZ307" s="166">
        <v>0</v>
      </c>
      <c r="OFA307" s="166">
        <v>0</v>
      </c>
      <c r="OFB307" s="166">
        <v>0</v>
      </c>
      <c r="OFC307" s="166">
        <v>0</v>
      </c>
      <c r="OFD307" s="166">
        <v>0</v>
      </c>
      <c r="OFE307" s="166">
        <v>0</v>
      </c>
      <c r="OFF307" s="166">
        <v>0</v>
      </c>
      <c r="OFG307" s="166">
        <v>0</v>
      </c>
      <c r="OFH307" s="166">
        <v>0</v>
      </c>
      <c r="OFI307" s="166">
        <v>0</v>
      </c>
      <c r="OFJ307" s="166">
        <v>0</v>
      </c>
      <c r="OFK307" s="166">
        <v>0</v>
      </c>
      <c r="OFL307" s="166">
        <v>0</v>
      </c>
      <c r="OFM307" s="166">
        <v>0</v>
      </c>
      <c r="OFN307" s="166">
        <v>0</v>
      </c>
      <c r="OFO307" s="166">
        <v>0</v>
      </c>
      <c r="OFP307" s="166">
        <v>0</v>
      </c>
      <c r="OFQ307" s="166">
        <v>0</v>
      </c>
      <c r="OFR307" s="166">
        <v>0</v>
      </c>
      <c r="OFS307" s="166">
        <v>0</v>
      </c>
      <c r="OFT307" s="166">
        <v>0</v>
      </c>
      <c r="OFU307" s="166">
        <v>0</v>
      </c>
      <c r="OFV307" s="166">
        <v>0</v>
      </c>
      <c r="OFW307" s="166">
        <v>0</v>
      </c>
      <c r="OFX307" s="166">
        <v>0</v>
      </c>
      <c r="OFY307" s="166">
        <v>0</v>
      </c>
      <c r="OFZ307" s="166">
        <v>0</v>
      </c>
      <c r="OGA307" s="166">
        <v>0</v>
      </c>
      <c r="OGB307" s="166">
        <v>0</v>
      </c>
      <c r="OGC307" s="166">
        <v>0</v>
      </c>
      <c r="OGD307" s="166">
        <v>0</v>
      </c>
      <c r="OGE307" s="166">
        <v>0</v>
      </c>
      <c r="OGF307" s="166">
        <v>0</v>
      </c>
      <c r="OGG307" s="166">
        <v>0</v>
      </c>
      <c r="OGH307" s="166">
        <v>0</v>
      </c>
      <c r="OGI307" s="166">
        <v>0</v>
      </c>
      <c r="OGJ307" s="166">
        <v>0</v>
      </c>
      <c r="OGK307" s="166">
        <v>0</v>
      </c>
      <c r="OGL307" s="166">
        <v>0</v>
      </c>
      <c r="OGM307" s="166">
        <v>0</v>
      </c>
      <c r="OGN307" s="166">
        <v>0</v>
      </c>
      <c r="OGO307" s="166">
        <v>0</v>
      </c>
      <c r="OGP307" s="166">
        <v>0</v>
      </c>
      <c r="OGQ307" s="166">
        <v>0</v>
      </c>
      <c r="OGR307" s="166">
        <v>0</v>
      </c>
      <c r="OGS307" s="166">
        <v>0</v>
      </c>
      <c r="OGT307" s="166">
        <v>0</v>
      </c>
      <c r="OGU307" s="166">
        <v>0</v>
      </c>
      <c r="OGV307" s="166">
        <v>0</v>
      </c>
      <c r="OGW307" s="166">
        <v>0</v>
      </c>
      <c r="OGX307" s="166">
        <v>0</v>
      </c>
      <c r="OGY307" s="166">
        <v>0</v>
      </c>
      <c r="OGZ307" s="166">
        <v>0</v>
      </c>
      <c r="OHA307" s="166">
        <v>0</v>
      </c>
      <c r="OHB307" s="166">
        <v>0</v>
      </c>
      <c r="OHC307" s="166">
        <v>0</v>
      </c>
      <c r="OHD307" s="166">
        <v>0</v>
      </c>
      <c r="OHE307" s="166">
        <v>0</v>
      </c>
      <c r="OHF307" s="166">
        <v>0</v>
      </c>
      <c r="OHG307" s="166">
        <v>0</v>
      </c>
      <c r="OHH307" s="166">
        <v>0</v>
      </c>
      <c r="OHI307" s="166">
        <v>0</v>
      </c>
      <c r="OHJ307" s="166">
        <v>0</v>
      </c>
      <c r="OHK307" s="166">
        <v>0</v>
      </c>
      <c r="OHL307" s="166">
        <v>0</v>
      </c>
      <c r="OHM307" s="166">
        <v>0</v>
      </c>
      <c r="OHN307" s="166">
        <v>0</v>
      </c>
      <c r="OHO307" s="166">
        <v>0</v>
      </c>
      <c r="OHP307" s="166">
        <v>0</v>
      </c>
      <c r="OHQ307" s="166">
        <v>0</v>
      </c>
      <c r="OHR307" s="166">
        <v>0</v>
      </c>
      <c r="OHS307" s="166">
        <v>0</v>
      </c>
      <c r="OHT307" s="166">
        <v>0</v>
      </c>
      <c r="OHU307" s="166">
        <v>0</v>
      </c>
      <c r="OHV307" s="166">
        <v>0</v>
      </c>
      <c r="OHW307" s="166">
        <v>0</v>
      </c>
      <c r="OHX307" s="166">
        <v>0</v>
      </c>
      <c r="OHY307" s="166">
        <v>0</v>
      </c>
      <c r="OHZ307" s="166">
        <v>0</v>
      </c>
      <c r="OIA307" s="166">
        <v>0</v>
      </c>
      <c r="OIB307" s="166">
        <v>0</v>
      </c>
      <c r="OIC307" s="166">
        <v>0</v>
      </c>
      <c r="OID307" s="166">
        <v>0</v>
      </c>
      <c r="OIE307" s="166">
        <v>0</v>
      </c>
      <c r="OIF307" s="166">
        <v>0</v>
      </c>
      <c r="OIG307" s="166">
        <v>0</v>
      </c>
      <c r="OIH307" s="166">
        <v>0</v>
      </c>
      <c r="OII307" s="166">
        <v>0</v>
      </c>
      <c r="OIJ307" s="166">
        <v>0</v>
      </c>
      <c r="OIK307" s="166">
        <v>0</v>
      </c>
      <c r="OIL307" s="166">
        <v>0</v>
      </c>
      <c r="OIM307" s="166">
        <v>0</v>
      </c>
      <c r="OIN307" s="166">
        <v>0</v>
      </c>
      <c r="OIO307" s="166">
        <v>0</v>
      </c>
      <c r="OIP307" s="166">
        <v>0</v>
      </c>
      <c r="OIQ307" s="166">
        <v>0</v>
      </c>
      <c r="OIR307" s="166">
        <v>0</v>
      </c>
      <c r="OIS307" s="166">
        <v>0</v>
      </c>
      <c r="OIT307" s="166">
        <v>0</v>
      </c>
      <c r="OIU307" s="166">
        <v>0</v>
      </c>
      <c r="OIV307" s="166">
        <v>0</v>
      </c>
      <c r="OIW307" s="166">
        <v>0</v>
      </c>
      <c r="OIX307" s="166">
        <v>0</v>
      </c>
      <c r="OIY307" s="166">
        <v>0</v>
      </c>
      <c r="OIZ307" s="166">
        <v>0</v>
      </c>
      <c r="OJA307" s="166">
        <v>0</v>
      </c>
      <c r="OJB307" s="166">
        <v>0</v>
      </c>
      <c r="OJC307" s="166">
        <v>0</v>
      </c>
      <c r="OJD307" s="166">
        <v>0</v>
      </c>
      <c r="OJE307" s="166">
        <v>0</v>
      </c>
      <c r="OJF307" s="166">
        <v>0</v>
      </c>
      <c r="OJG307" s="166">
        <v>0</v>
      </c>
      <c r="OJH307" s="166">
        <v>0</v>
      </c>
      <c r="OJI307" s="166">
        <v>0</v>
      </c>
      <c r="OJJ307" s="166">
        <v>0</v>
      </c>
      <c r="OJK307" s="166">
        <v>0</v>
      </c>
      <c r="OJL307" s="166">
        <v>0</v>
      </c>
      <c r="OJM307" s="166">
        <v>0</v>
      </c>
      <c r="OJN307" s="166">
        <v>0</v>
      </c>
      <c r="OJO307" s="166">
        <v>0</v>
      </c>
      <c r="OJP307" s="166">
        <v>0</v>
      </c>
      <c r="OJQ307" s="166">
        <v>0</v>
      </c>
      <c r="OJR307" s="166">
        <v>0</v>
      </c>
      <c r="OJS307" s="166">
        <v>0</v>
      </c>
      <c r="OJT307" s="166">
        <v>0</v>
      </c>
      <c r="OJU307" s="166">
        <v>0</v>
      </c>
      <c r="OJV307" s="166">
        <v>0</v>
      </c>
      <c r="OJW307" s="166">
        <v>0</v>
      </c>
      <c r="OJX307" s="166">
        <v>0</v>
      </c>
      <c r="OJY307" s="166">
        <v>0</v>
      </c>
      <c r="OJZ307" s="166">
        <v>0</v>
      </c>
      <c r="OKA307" s="166">
        <v>0</v>
      </c>
      <c r="OKB307" s="166">
        <v>0</v>
      </c>
      <c r="OKC307" s="166">
        <v>0</v>
      </c>
      <c r="OKD307" s="166">
        <v>0</v>
      </c>
      <c r="OKE307" s="166">
        <v>0</v>
      </c>
      <c r="OKF307" s="166">
        <v>0</v>
      </c>
      <c r="OKG307" s="166">
        <v>0</v>
      </c>
      <c r="OKH307" s="166">
        <v>0</v>
      </c>
      <c r="OKI307" s="166">
        <v>0</v>
      </c>
      <c r="OKJ307" s="166">
        <v>0</v>
      </c>
      <c r="OKK307" s="166">
        <v>0</v>
      </c>
      <c r="OKL307" s="166">
        <v>0</v>
      </c>
      <c r="OKM307" s="166">
        <v>0</v>
      </c>
      <c r="OKN307" s="166">
        <v>0</v>
      </c>
      <c r="OKO307" s="166">
        <v>0</v>
      </c>
      <c r="OKP307" s="166">
        <v>0</v>
      </c>
      <c r="OKQ307" s="166">
        <v>0</v>
      </c>
      <c r="OKR307" s="166">
        <v>0</v>
      </c>
      <c r="OKS307" s="166">
        <v>0</v>
      </c>
      <c r="OKT307" s="166">
        <v>0</v>
      </c>
      <c r="OKU307" s="166">
        <v>0</v>
      </c>
      <c r="OKV307" s="166">
        <v>0</v>
      </c>
      <c r="OKW307" s="166">
        <v>0</v>
      </c>
      <c r="OKX307" s="166">
        <v>0</v>
      </c>
      <c r="OKY307" s="166">
        <v>0</v>
      </c>
      <c r="OKZ307" s="166">
        <v>0</v>
      </c>
      <c r="OLA307" s="166">
        <v>0</v>
      </c>
      <c r="OLB307" s="166">
        <v>0</v>
      </c>
      <c r="OLC307" s="166">
        <v>0</v>
      </c>
      <c r="OLD307" s="166">
        <v>0</v>
      </c>
      <c r="OLE307" s="166">
        <v>0</v>
      </c>
      <c r="OLF307" s="166">
        <v>0</v>
      </c>
      <c r="OLG307" s="166">
        <v>0</v>
      </c>
      <c r="OLH307" s="166">
        <v>0</v>
      </c>
      <c r="OLI307" s="166">
        <v>0</v>
      </c>
      <c r="OLJ307" s="166">
        <v>0</v>
      </c>
      <c r="OLK307" s="166">
        <v>0</v>
      </c>
      <c r="OLL307" s="166">
        <v>0</v>
      </c>
      <c r="OLM307" s="166">
        <v>0</v>
      </c>
      <c r="OLN307" s="166">
        <v>0</v>
      </c>
      <c r="OLO307" s="166">
        <v>0</v>
      </c>
      <c r="OLP307" s="166">
        <v>0</v>
      </c>
      <c r="OLQ307" s="166">
        <v>0</v>
      </c>
      <c r="OLR307" s="166">
        <v>0</v>
      </c>
      <c r="OLS307" s="166">
        <v>0</v>
      </c>
      <c r="OLT307" s="166">
        <v>0</v>
      </c>
      <c r="OLU307" s="166">
        <v>0</v>
      </c>
      <c r="OLV307" s="166">
        <v>0</v>
      </c>
      <c r="OLW307" s="166">
        <v>0</v>
      </c>
      <c r="OLX307" s="166">
        <v>0</v>
      </c>
      <c r="OLY307" s="166">
        <v>0</v>
      </c>
      <c r="OLZ307" s="166">
        <v>0</v>
      </c>
      <c r="OMA307" s="166">
        <v>0</v>
      </c>
      <c r="OMB307" s="166">
        <v>0</v>
      </c>
      <c r="OMC307" s="166">
        <v>0</v>
      </c>
      <c r="OMD307" s="166">
        <v>0</v>
      </c>
      <c r="OME307" s="166">
        <v>0</v>
      </c>
      <c r="OMF307" s="166">
        <v>0</v>
      </c>
      <c r="OMG307" s="166">
        <v>0</v>
      </c>
      <c r="OMH307" s="166">
        <v>0</v>
      </c>
      <c r="OMI307" s="166">
        <v>0</v>
      </c>
      <c r="OMJ307" s="166">
        <v>0</v>
      </c>
      <c r="OMK307" s="166">
        <v>0</v>
      </c>
      <c r="OML307" s="166">
        <v>0</v>
      </c>
      <c r="OMM307" s="166">
        <v>0</v>
      </c>
      <c r="OMN307" s="166">
        <v>0</v>
      </c>
      <c r="OMO307" s="166">
        <v>0</v>
      </c>
      <c r="OMP307" s="166">
        <v>0</v>
      </c>
      <c r="OMQ307" s="166">
        <v>0</v>
      </c>
      <c r="OMR307" s="166">
        <v>0</v>
      </c>
      <c r="OMS307" s="166">
        <v>0</v>
      </c>
      <c r="OMT307" s="166">
        <v>0</v>
      </c>
      <c r="OMU307" s="166">
        <v>0</v>
      </c>
      <c r="OMV307" s="166">
        <v>0</v>
      </c>
      <c r="OMW307" s="166">
        <v>0</v>
      </c>
      <c r="OMX307" s="166">
        <v>0</v>
      </c>
      <c r="OMY307" s="166">
        <v>0</v>
      </c>
      <c r="OMZ307" s="166">
        <v>0</v>
      </c>
      <c r="ONA307" s="166">
        <v>0</v>
      </c>
      <c r="ONB307" s="166">
        <v>0</v>
      </c>
      <c r="ONC307" s="166">
        <v>0</v>
      </c>
      <c r="OND307" s="166">
        <v>0</v>
      </c>
      <c r="ONE307" s="166">
        <v>0</v>
      </c>
      <c r="ONF307" s="166">
        <v>0</v>
      </c>
      <c r="ONG307" s="166">
        <v>0</v>
      </c>
      <c r="ONH307" s="166">
        <v>0</v>
      </c>
      <c r="ONI307" s="166">
        <v>0</v>
      </c>
      <c r="ONJ307" s="166">
        <v>0</v>
      </c>
      <c r="ONK307" s="166">
        <v>0</v>
      </c>
      <c r="ONL307" s="166">
        <v>0</v>
      </c>
      <c r="ONM307" s="166">
        <v>0</v>
      </c>
      <c r="ONN307" s="166">
        <v>0</v>
      </c>
      <c r="ONO307" s="166">
        <v>0</v>
      </c>
      <c r="ONP307" s="166">
        <v>0</v>
      </c>
      <c r="ONQ307" s="166">
        <v>0</v>
      </c>
      <c r="ONR307" s="166">
        <v>0</v>
      </c>
      <c r="ONS307" s="166">
        <v>0</v>
      </c>
      <c r="ONT307" s="166">
        <v>0</v>
      </c>
      <c r="ONU307" s="166">
        <v>0</v>
      </c>
      <c r="ONV307" s="166">
        <v>0</v>
      </c>
      <c r="ONW307" s="166">
        <v>0</v>
      </c>
      <c r="ONX307" s="166">
        <v>0</v>
      </c>
      <c r="ONY307" s="166">
        <v>0</v>
      </c>
      <c r="ONZ307" s="166">
        <v>0</v>
      </c>
      <c r="OOA307" s="166">
        <v>0</v>
      </c>
      <c r="OOB307" s="166">
        <v>0</v>
      </c>
      <c r="OOC307" s="166">
        <v>0</v>
      </c>
      <c r="OOD307" s="166">
        <v>0</v>
      </c>
      <c r="OOE307" s="166">
        <v>0</v>
      </c>
      <c r="OOF307" s="166">
        <v>0</v>
      </c>
      <c r="OOG307" s="166">
        <v>0</v>
      </c>
      <c r="OOH307" s="166">
        <v>0</v>
      </c>
      <c r="OOI307" s="166">
        <v>0</v>
      </c>
      <c r="OOJ307" s="166">
        <v>0</v>
      </c>
      <c r="OOK307" s="166">
        <v>0</v>
      </c>
      <c r="OOL307" s="166">
        <v>0</v>
      </c>
      <c r="OOM307" s="166">
        <v>0</v>
      </c>
      <c r="OON307" s="166">
        <v>0</v>
      </c>
      <c r="OOO307" s="166">
        <v>0</v>
      </c>
      <c r="OOP307" s="166">
        <v>0</v>
      </c>
      <c r="OOQ307" s="166">
        <v>0</v>
      </c>
      <c r="OOR307" s="166">
        <v>0</v>
      </c>
      <c r="OOS307" s="166">
        <v>0</v>
      </c>
      <c r="OOT307" s="166">
        <v>0</v>
      </c>
      <c r="OOU307" s="166">
        <v>0</v>
      </c>
      <c r="OOV307" s="166">
        <v>0</v>
      </c>
      <c r="OOW307" s="166">
        <v>0</v>
      </c>
      <c r="OOX307" s="166">
        <v>0</v>
      </c>
      <c r="OOY307" s="166">
        <v>0</v>
      </c>
      <c r="OOZ307" s="166">
        <v>0</v>
      </c>
      <c r="OPA307" s="166">
        <v>0</v>
      </c>
      <c r="OPB307" s="166">
        <v>0</v>
      </c>
      <c r="OPC307" s="166">
        <v>0</v>
      </c>
      <c r="OPD307" s="166">
        <v>0</v>
      </c>
      <c r="OPE307" s="166">
        <v>0</v>
      </c>
      <c r="OPF307" s="166">
        <v>0</v>
      </c>
      <c r="OPG307" s="166">
        <v>0</v>
      </c>
      <c r="OPH307" s="166">
        <v>0</v>
      </c>
      <c r="OPI307" s="166">
        <v>0</v>
      </c>
      <c r="OPJ307" s="166">
        <v>0</v>
      </c>
      <c r="OPK307" s="166">
        <v>0</v>
      </c>
      <c r="OPL307" s="166">
        <v>0</v>
      </c>
      <c r="OPM307" s="166">
        <v>0</v>
      </c>
      <c r="OPN307" s="166">
        <v>0</v>
      </c>
      <c r="OPO307" s="166">
        <v>0</v>
      </c>
      <c r="OPP307" s="166">
        <v>0</v>
      </c>
      <c r="OPQ307" s="166">
        <v>0</v>
      </c>
      <c r="OPR307" s="166">
        <v>0</v>
      </c>
      <c r="OPS307" s="166">
        <v>0</v>
      </c>
      <c r="OPT307" s="166">
        <v>0</v>
      </c>
      <c r="OPU307" s="166">
        <v>0</v>
      </c>
      <c r="OPV307" s="166">
        <v>0</v>
      </c>
      <c r="OPW307" s="166">
        <v>0</v>
      </c>
      <c r="OPX307" s="166">
        <v>0</v>
      </c>
      <c r="OPY307" s="166">
        <v>0</v>
      </c>
      <c r="OPZ307" s="166">
        <v>0</v>
      </c>
      <c r="OQA307" s="166">
        <v>0</v>
      </c>
      <c r="OQB307" s="166">
        <v>0</v>
      </c>
      <c r="OQC307" s="166">
        <v>0</v>
      </c>
      <c r="OQD307" s="166">
        <v>0</v>
      </c>
      <c r="OQE307" s="166">
        <v>0</v>
      </c>
      <c r="OQF307" s="166">
        <v>0</v>
      </c>
      <c r="OQG307" s="166">
        <v>0</v>
      </c>
      <c r="OQH307" s="166">
        <v>0</v>
      </c>
      <c r="OQI307" s="166">
        <v>0</v>
      </c>
      <c r="OQJ307" s="166">
        <v>0</v>
      </c>
      <c r="OQK307" s="166">
        <v>0</v>
      </c>
      <c r="OQL307" s="166">
        <v>0</v>
      </c>
      <c r="OQM307" s="166">
        <v>0</v>
      </c>
      <c r="OQN307" s="166">
        <v>0</v>
      </c>
      <c r="OQO307" s="166">
        <v>0</v>
      </c>
      <c r="OQP307" s="166">
        <v>0</v>
      </c>
      <c r="OQQ307" s="166">
        <v>0</v>
      </c>
      <c r="OQR307" s="166">
        <v>0</v>
      </c>
      <c r="OQS307" s="166">
        <v>0</v>
      </c>
      <c r="OQT307" s="166">
        <v>0</v>
      </c>
      <c r="OQU307" s="166">
        <v>0</v>
      </c>
      <c r="OQV307" s="166">
        <v>0</v>
      </c>
      <c r="OQW307" s="166">
        <v>0</v>
      </c>
      <c r="OQX307" s="166">
        <v>0</v>
      </c>
      <c r="OQY307" s="166">
        <v>0</v>
      </c>
      <c r="OQZ307" s="166">
        <v>0</v>
      </c>
      <c r="ORA307" s="166">
        <v>0</v>
      </c>
      <c r="ORB307" s="166">
        <v>0</v>
      </c>
      <c r="ORC307" s="166">
        <v>0</v>
      </c>
      <c r="ORD307" s="166">
        <v>0</v>
      </c>
      <c r="ORE307" s="166">
        <v>0</v>
      </c>
      <c r="ORF307" s="166">
        <v>0</v>
      </c>
      <c r="ORG307" s="166">
        <v>0</v>
      </c>
      <c r="ORH307" s="166">
        <v>0</v>
      </c>
      <c r="ORI307" s="166">
        <v>0</v>
      </c>
      <c r="ORJ307" s="166">
        <v>0</v>
      </c>
      <c r="ORK307" s="166">
        <v>0</v>
      </c>
      <c r="ORL307" s="166">
        <v>0</v>
      </c>
      <c r="ORM307" s="166">
        <v>0</v>
      </c>
      <c r="ORN307" s="166">
        <v>0</v>
      </c>
      <c r="ORO307" s="166">
        <v>0</v>
      </c>
      <c r="ORP307" s="166">
        <v>0</v>
      </c>
      <c r="ORQ307" s="166">
        <v>0</v>
      </c>
      <c r="ORR307" s="166">
        <v>0</v>
      </c>
      <c r="ORS307" s="166">
        <v>0</v>
      </c>
      <c r="ORT307" s="166">
        <v>0</v>
      </c>
      <c r="ORU307" s="166">
        <v>0</v>
      </c>
      <c r="ORV307" s="166">
        <v>0</v>
      </c>
      <c r="ORW307" s="166">
        <v>0</v>
      </c>
      <c r="ORX307" s="166">
        <v>0</v>
      </c>
      <c r="ORY307" s="166">
        <v>0</v>
      </c>
      <c r="ORZ307" s="166">
        <v>0</v>
      </c>
      <c r="OSA307" s="166">
        <v>0</v>
      </c>
      <c r="OSB307" s="166">
        <v>0</v>
      </c>
      <c r="OSC307" s="166">
        <v>0</v>
      </c>
      <c r="OSD307" s="166">
        <v>0</v>
      </c>
      <c r="OSE307" s="166">
        <v>0</v>
      </c>
      <c r="OSF307" s="166">
        <v>0</v>
      </c>
      <c r="OSG307" s="166">
        <v>0</v>
      </c>
      <c r="OSH307" s="166">
        <v>0</v>
      </c>
      <c r="OSI307" s="166">
        <v>0</v>
      </c>
      <c r="OSJ307" s="166">
        <v>0</v>
      </c>
      <c r="OSK307" s="166">
        <v>0</v>
      </c>
      <c r="OSL307" s="166">
        <v>0</v>
      </c>
      <c r="OSM307" s="166">
        <v>0</v>
      </c>
      <c r="OSN307" s="166">
        <v>0</v>
      </c>
      <c r="OSO307" s="166">
        <v>0</v>
      </c>
      <c r="OSP307" s="166">
        <v>0</v>
      </c>
      <c r="OSQ307" s="166">
        <v>0</v>
      </c>
      <c r="OSR307" s="166">
        <v>0</v>
      </c>
      <c r="OSS307" s="166">
        <v>0</v>
      </c>
      <c r="OST307" s="166">
        <v>0</v>
      </c>
      <c r="OSU307" s="166">
        <v>0</v>
      </c>
      <c r="OSV307" s="166">
        <v>0</v>
      </c>
      <c r="OSW307" s="166">
        <v>0</v>
      </c>
      <c r="OSX307" s="166">
        <v>0</v>
      </c>
      <c r="OSY307" s="166">
        <v>0</v>
      </c>
      <c r="OSZ307" s="166">
        <v>0</v>
      </c>
      <c r="OTA307" s="166">
        <v>0</v>
      </c>
      <c r="OTB307" s="166">
        <v>0</v>
      </c>
      <c r="OTC307" s="166">
        <v>0</v>
      </c>
      <c r="OTD307" s="166">
        <v>0</v>
      </c>
      <c r="OTE307" s="166">
        <v>0</v>
      </c>
      <c r="OTF307" s="166">
        <v>0</v>
      </c>
      <c r="OTG307" s="166">
        <v>0</v>
      </c>
      <c r="OTH307" s="166">
        <v>0</v>
      </c>
      <c r="OTI307" s="166">
        <v>0</v>
      </c>
      <c r="OTJ307" s="166">
        <v>0</v>
      </c>
      <c r="OTK307" s="166">
        <v>0</v>
      </c>
      <c r="OTL307" s="166">
        <v>0</v>
      </c>
      <c r="OTM307" s="166">
        <v>0</v>
      </c>
      <c r="OTN307" s="166">
        <v>0</v>
      </c>
      <c r="OTO307" s="166">
        <v>0</v>
      </c>
      <c r="OTP307" s="166">
        <v>0</v>
      </c>
      <c r="OTQ307" s="166">
        <v>0</v>
      </c>
      <c r="OTR307" s="166">
        <v>0</v>
      </c>
      <c r="OTS307" s="166">
        <v>0</v>
      </c>
      <c r="OTT307" s="166">
        <v>0</v>
      </c>
      <c r="OTU307" s="166">
        <v>0</v>
      </c>
      <c r="OTV307" s="166">
        <v>0</v>
      </c>
      <c r="OTW307" s="166">
        <v>0</v>
      </c>
      <c r="OTX307" s="166">
        <v>0</v>
      </c>
      <c r="OTY307" s="166">
        <v>0</v>
      </c>
      <c r="OTZ307" s="166">
        <v>0</v>
      </c>
      <c r="OUA307" s="166">
        <v>0</v>
      </c>
      <c r="OUB307" s="166">
        <v>0</v>
      </c>
      <c r="OUC307" s="166">
        <v>0</v>
      </c>
      <c r="OUD307" s="166">
        <v>0</v>
      </c>
      <c r="OUE307" s="166">
        <v>0</v>
      </c>
      <c r="OUF307" s="166">
        <v>0</v>
      </c>
      <c r="OUG307" s="166">
        <v>0</v>
      </c>
      <c r="OUH307" s="166">
        <v>0</v>
      </c>
      <c r="OUI307" s="166">
        <v>0</v>
      </c>
      <c r="OUJ307" s="166">
        <v>0</v>
      </c>
      <c r="OUK307" s="166">
        <v>0</v>
      </c>
      <c r="OUL307" s="166">
        <v>0</v>
      </c>
      <c r="OUM307" s="166">
        <v>0</v>
      </c>
      <c r="OUN307" s="166">
        <v>0</v>
      </c>
      <c r="OUO307" s="166">
        <v>0</v>
      </c>
      <c r="OUP307" s="166">
        <v>0</v>
      </c>
      <c r="OUQ307" s="166">
        <v>0</v>
      </c>
      <c r="OUR307" s="166">
        <v>0</v>
      </c>
      <c r="OUS307" s="166">
        <v>0</v>
      </c>
      <c r="OUT307" s="166">
        <v>0</v>
      </c>
      <c r="OUU307" s="166">
        <v>0</v>
      </c>
      <c r="OUV307" s="166">
        <v>0</v>
      </c>
      <c r="OUW307" s="166">
        <v>0</v>
      </c>
      <c r="OUX307" s="166">
        <v>0</v>
      </c>
      <c r="OUY307" s="166">
        <v>0</v>
      </c>
      <c r="OUZ307" s="166">
        <v>0</v>
      </c>
      <c r="OVA307" s="166">
        <v>0</v>
      </c>
      <c r="OVB307" s="166">
        <v>0</v>
      </c>
      <c r="OVC307" s="166">
        <v>0</v>
      </c>
      <c r="OVD307" s="166">
        <v>0</v>
      </c>
      <c r="OVE307" s="166">
        <v>0</v>
      </c>
      <c r="OVF307" s="166">
        <v>0</v>
      </c>
      <c r="OVG307" s="166">
        <v>0</v>
      </c>
      <c r="OVH307" s="166">
        <v>0</v>
      </c>
      <c r="OVI307" s="166">
        <v>0</v>
      </c>
      <c r="OVJ307" s="166">
        <v>0</v>
      </c>
      <c r="OVK307" s="166">
        <v>0</v>
      </c>
      <c r="OVL307" s="166">
        <v>0</v>
      </c>
      <c r="OVM307" s="166">
        <v>0</v>
      </c>
      <c r="OVN307" s="166">
        <v>0</v>
      </c>
      <c r="OVO307" s="166">
        <v>0</v>
      </c>
      <c r="OVP307" s="166">
        <v>0</v>
      </c>
      <c r="OVQ307" s="166">
        <v>0</v>
      </c>
      <c r="OVR307" s="166">
        <v>0</v>
      </c>
      <c r="OVS307" s="166">
        <v>0</v>
      </c>
      <c r="OVT307" s="166">
        <v>0</v>
      </c>
      <c r="OVU307" s="166">
        <v>0</v>
      </c>
      <c r="OVV307" s="166">
        <v>0</v>
      </c>
      <c r="OVW307" s="166">
        <v>0</v>
      </c>
      <c r="OVX307" s="166">
        <v>0</v>
      </c>
      <c r="OVY307" s="166">
        <v>0</v>
      </c>
      <c r="OVZ307" s="166">
        <v>0</v>
      </c>
      <c r="OWA307" s="166">
        <v>0</v>
      </c>
      <c r="OWB307" s="166">
        <v>0</v>
      </c>
      <c r="OWC307" s="166">
        <v>0</v>
      </c>
      <c r="OWD307" s="166">
        <v>0</v>
      </c>
      <c r="OWE307" s="166">
        <v>0</v>
      </c>
      <c r="OWF307" s="166">
        <v>0</v>
      </c>
      <c r="OWG307" s="166">
        <v>0</v>
      </c>
      <c r="OWH307" s="166">
        <v>0</v>
      </c>
      <c r="OWI307" s="166">
        <v>0</v>
      </c>
      <c r="OWJ307" s="166">
        <v>0</v>
      </c>
      <c r="OWK307" s="166">
        <v>0</v>
      </c>
      <c r="OWL307" s="166">
        <v>0</v>
      </c>
      <c r="OWM307" s="166">
        <v>0</v>
      </c>
      <c r="OWN307" s="166">
        <v>0</v>
      </c>
      <c r="OWO307" s="166">
        <v>0</v>
      </c>
      <c r="OWP307" s="166">
        <v>0</v>
      </c>
      <c r="OWQ307" s="166">
        <v>0</v>
      </c>
      <c r="OWR307" s="166">
        <v>0</v>
      </c>
      <c r="OWS307" s="166">
        <v>0</v>
      </c>
      <c r="OWT307" s="166">
        <v>0</v>
      </c>
      <c r="OWU307" s="166">
        <v>0</v>
      </c>
      <c r="OWV307" s="166">
        <v>0</v>
      </c>
      <c r="OWW307" s="166">
        <v>0</v>
      </c>
      <c r="OWX307" s="166">
        <v>0</v>
      </c>
      <c r="OWY307" s="166">
        <v>0</v>
      </c>
      <c r="OWZ307" s="166">
        <v>0</v>
      </c>
      <c r="OXA307" s="166">
        <v>0</v>
      </c>
      <c r="OXB307" s="166">
        <v>0</v>
      </c>
      <c r="OXC307" s="166">
        <v>0</v>
      </c>
      <c r="OXD307" s="166">
        <v>0</v>
      </c>
      <c r="OXE307" s="166">
        <v>0</v>
      </c>
      <c r="OXF307" s="166">
        <v>0</v>
      </c>
      <c r="OXG307" s="166">
        <v>0</v>
      </c>
      <c r="OXH307" s="166">
        <v>0</v>
      </c>
      <c r="OXI307" s="166">
        <v>0</v>
      </c>
      <c r="OXJ307" s="166">
        <v>0</v>
      </c>
      <c r="OXK307" s="166">
        <v>0</v>
      </c>
      <c r="OXL307" s="166">
        <v>0</v>
      </c>
      <c r="OXM307" s="166">
        <v>0</v>
      </c>
      <c r="OXN307" s="166">
        <v>0</v>
      </c>
      <c r="OXO307" s="166">
        <v>0</v>
      </c>
      <c r="OXP307" s="166">
        <v>0</v>
      </c>
      <c r="OXQ307" s="166">
        <v>0</v>
      </c>
      <c r="OXR307" s="166">
        <v>0</v>
      </c>
      <c r="OXS307" s="166">
        <v>0</v>
      </c>
      <c r="OXT307" s="166">
        <v>0</v>
      </c>
      <c r="OXU307" s="166">
        <v>0</v>
      </c>
      <c r="OXV307" s="166">
        <v>0</v>
      </c>
      <c r="OXW307" s="166">
        <v>0</v>
      </c>
      <c r="OXX307" s="166">
        <v>0</v>
      </c>
      <c r="OXY307" s="166">
        <v>0</v>
      </c>
      <c r="OXZ307" s="166">
        <v>0</v>
      </c>
      <c r="OYA307" s="166">
        <v>0</v>
      </c>
      <c r="OYB307" s="166">
        <v>0</v>
      </c>
      <c r="OYC307" s="166">
        <v>0</v>
      </c>
      <c r="OYD307" s="166">
        <v>0</v>
      </c>
      <c r="OYE307" s="166">
        <v>0</v>
      </c>
      <c r="OYF307" s="166">
        <v>0</v>
      </c>
      <c r="OYG307" s="166">
        <v>0</v>
      </c>
      <c r="OYH307" s="166">
        <v>0</v>
      </c>
      <c r="OYI307" s="166">
        <v>0</v>
      </c>
      <c r="OYJ307" s="166">
        <v>0</v>
      </c>
      <c r="OYK307" s="166">
        <v>0</v>
      </c>
      <c r="OYL307" s="166">
        <v>0</v>
      </c>
      <c r="OYM307" s="166">
        <v>0</v>
      </c>
      <c r="OYN307" s="166">
        <v>0</v>
      </c>
      <c r="OYO307" s="166">
        <v>0</v>
      </c>
      <c r="OYP307" s="166">
        <v>0</v>
      </c>
      <c r="OYQ307" s="166">
        <v>0</v>
      </c>
      <c r="OYR307" s="166">
        <v>0</v>
      </c>
      <c r="OYS307" s="166">
        <v>0</v>
      </c>
      <c r="OYT307" s="166">
        <v>0</v>
      </c>
      <c r="OYU307" s="166">
        <v>0</v>
      </c>
      <c r="OYV307" s="166">
        <v>0</v>
      </c>
      <c r="OYW307" s="166">
        <v>0</v>
      </c>
      <c r="OYX307" s="166">
        <v>0</v>
      </c>
      <c r="OYY307" s="166">
        <v>0</v>
      </c>
      <c r="OYZ307" s="166">
        <v>0</v>
      </c>
      <c r="OZA307" s="166">
        <v>0</v>
      </c>
      <c r="OZB307" s="166">
        <v>0</v>
      </c>
      <c r="OZC307" s="166">
        <v>0</v>
      </c>
      <c r="OZD307" s="166">
        <v>0</v>
      </c>
      <c r="OZE307" s="166">
        <v>0</v>
      </c>
      <c r="OZF307" s="166">
        <v>0</v>
      </c>
      <c r="OZG307" s="166">
        <v>0</v>
      </c>
      <c r="OZH307" s="166">
        <v>0</v>
      </c>
      <c r="OZI307" s="166">
        <v>0</v>
      </c>
      <c r="OZJ307" s="166">
        <v>0</v>
      </c>
      <c r="OZK307" s="166">
        <v>0</v>
      </c>
      <c r="OZL307" s="166">
        <v>0</v>
      </c>
      <c r="OZM307" s="166">
        <v>0</v>
      </c>
      <c r="OZN307" s="166">
        <v>0</v>
      </c>
      <c r="OZO307" s="166">
        <v>0</v>
      </c>
      <c r="OZP307" s="166">
        <v>0</v>
      </c>
      <c r="OZQ307" s="166">
        <v>0</v>
      </c>
      <c r="OZR307" s="166">
        <v>0</v>
      </c>
      <c r="OZS307" s="166">
        <v>0</v>
      </c>
      <c r="OZT307" s="166">
        <v>0</v>
      </c>
      <c r="OZU307" s="166">
        <v>0</v>
      </c>
      <c r="OZV307" s="166">
        <v>0</v>
      </c>
      <c r="OZW307" s="166">
        <v>0</v>
      </c>
      <c r="OZX307" s="166">
        <v>0</v>
      </c>
      <c r="OZY307" s="166">
        <v>0</v>
      </c>
      <c r="OZZ307" s="166">
        <v>0</v>
      </c>
      <c r="PAA307" s="166">
        <v>0</v>
      </c>
      <c r="PAB307" s="166">
        <v>0</v>
      </c>
      <c r="PAC307" s="166">
        <v>0</v>
      </c>
      <c r="PAD307" s="166">
        <v>0</v>
      </c>
      <c r="PAE307" s="166">
        <v>0</v>
      </c>
      <c r="PAF307" s="166">
        <v>0</v>
      </c>
      <c r="PAG307" s="166">
        <v>0</v>
      </c>
      <c r="PAH307" s="166">
        <v>0</v>
      </c>
      <c r="PAI307" s="166">
        <v>0</v>
      </c>
      <c r="PAJ307" s="166">
        <v>0</v>
      </c>
      <c r="PAK307" s="166">
        <v>0</v>
      </c>
      <c r="PAL307" s="166">
        <v>0</v>
      </c>
      <c r="PAM307" s="166">
        <v>0</v>
      </c>
      <c r="PAN307" s="166">
        <v>0</v>
      </c>
      <c r="PAO307" s="166">
        <v>0</v>
      </c>
      <c r="PAP307" s="166">
        <v>0</v>
      </c>
      <c r="PAQ307" s="166">
        <v>0</v>
      </c>
      <c r="PAR307" s="166">
        <v>0</v>
      </c>
      <c r="PAS307" s="166">
        <v>0</v>
      </c>
      <c r="PAT307" s="166">
        <v>0</v>
      </c>
      <c r="PAU307" s="166">
        <v>0</v>
      </c>
      <c r="PAV307" s="166">
        <v>0</v>
      </c>
      <c r="PAW307" s="166">
        <v>0</v>
      </c>
      <c r="PAX307" s="166">
        <v>0</v>
      </c>
      <c r="PAY307" s="166">
        <v>0</v>
      </c>
      <c r="PAZ307" s="166">
        <v>0</v>
      </c>
      <c r="PBA307" s="166">
        <v>0</v>
      </c>
      <c r="PBB307" s="166">
        <v>0</v>
      </c>
      <c r="PBC307" s="166">
        <v>0</v>
      </c>
      <c r="PBD307" s="166">
        <v>0</v>
      </c>
      <c r="PBE307" s="166">
        <v>0</v>
      </c>
      <c r="PBF307" s="166">
        <v>0</v>
      </c>
      <c r="PBG307" s="166">
        <v>0</v>
      </c>
      <c r="PBH307" s="166">
        <v>0</v>
      </c>
      <c r="PBI307" s="166">
        <v>0</v>
      </c>
      <c r="PBJ307" s="166">
        <v>0</v>
      </c>
      <c r="PBK307" s="166">
        <v>0</v>
      </c>
      <c r="PBL307" s="166">
        <v>0</v>
      </c>
      <c r="PBM307" s="166">
        <v>0</v>
      </c>
      <c r="PBN307" s="166">
        <v>0</v>
      </c>
      <c r="PBO307" s="166">
        <v>0</v>
      </c>
      <c r="PBP307" s="166">
        <v>0</v>
      </c>
      <c r="PBQ307" s="166">
        <v>0</v>
      </c>
      <c r="PBR307" s="166">
        <v>0</v>
      </c>
      <c r="PBS307" s="166">
        <v>0</v>
      </c>
      <c r="PBT307" s="166">
        <v>0</v>
      </c>
      <c r="PBU307" s="166">
        <v>0</v>
      </c>
      <c r="PBV307" s="166">
        <v>0</v>
      </c>
      <c r="PBW307" s="166">
        <v>0</v>
      </c>
      <c r="PBX307" s="166">
        <v>0</v>
      </c>
      <c r="PBY307" s="166">
        <v>0</v>
      </c>
      <c r="PBZ307" s="166">
        <v>0</v>
      </c>
      <c r="PCA307" s="166">
        <v>0</v>
      </c>
      <c r="PCB307" s="166">
        <v>0</v>
      </c>
      <c r="PCC307" s="166">
        <v>0</v>
      </c>
      <c r="PCD307" s="166">
        <v>0</v>
      </c>
      <c r="PCE307" s="166">
        <v>0</v>
      </c>
      <c r="PCF307" s="166">
        <v>0</v>
      </c>
      <c r="PCG307" s="166">
        <v>0</v>
      </c>
      <c r="PCH307" s="166">
        <v>0</v>
      </c>
      <c r="PCI307" s="166">
        <v>0</v>
      </c>
      <c r="PCJ307" s="166">
        <v>0</v>
      </c>
      <c r="PCK307" s="166">
        <v>0</v>
      </c>
      <c r="PCL307" s="166">
        <v>0</v>
      </c>
      <c r="PCM307" s="166">
        <v>0</v>
      </c>
      <c r="PCN307" s="166">
        <v>0</v>
      </c>
      <c r="PCO307" s="166">
        <v>0</v>
      </c>
      <c r="PCP307" s="166">
        <v>0</v>
      </c>
      <c r="PCQ307" s="166">
        <v>0</v>
      </c>
      <c r="PCR307" s="166">
        <v>0</v>
      </c>
      <c r="PCS307" s="166">
        <v>0</v>
      </c>
      <c r="PCT307" s="166">
        <v>0</v>
      </c>
      <c r="PCU307" s="166">
        <v>0</v>
      </c>
      <c r="PCV307" s="166">
        <v>0</v>
      </c>
      <c r="PCW307" s="166">
        <v>0</v>
      </c>
      <c r="PCX307" s="166">
        <v>0</v>
      </c>
      <c r="PCY307" s="166">
        <v>0</v>
      </c>
      <c r="PCZ307" s="166">
        <v>0</v>
      </c>
      <c r="PDA307" s="166">
        <v>0</v>
      </c>
      <c r="PDB307" s="166">
        <v>0</v>
      </c>
      <c r="PDC307" s="166">
        <v>0</v>
      </c>
      <c r="PDD307" s="166">
        <v>0</v>
      </c>
      <c r="PDE307" s="166">
        <v>0</v>
      </c>
      <c r="PDF307" s="166">
        <v>0</v>
      </c>
      <c r="PDG307" s="166">
        <v>0</v>
      </c>
      <c r="PDH307" s="166">
        <v>0</v>
      </c>
      <c r="PDI307" s="166">
        <v>0</v>
      </c>
      <c r="PDJ307" s="166">
        <v>0</v>
      </c>
      <c r="PDK307" s="166">
        <v>0</v>
      </c>
      <c r="PDL307" s="166">
        <v>0</v>
      </c>
      <c r="PDM307" s="166">
        <v>0</v>
      </c>
      <c r="PDN307" s="166">
        <v>0</v>
      </c>
      <c r="PDO307" s="166">
        <v>0</v>
      </c>
      <c r="PDP307" s="166">
        <v>0</v>
      </c>
      <c r="PDQ307" s="166">
        <v>0</v>
      </c>
      <c r="PDR307" s="166">
        <v>0</v>
      </c>
      <c r="PDS307" s="166">
        <v>0</v>
      </c>
      <c r="PDT307" s="166">
        <v>0</v>
      </c>
      <c r="PDU307" s="166">
        <v>0</v>
      </c>
      <c r="PDV307" s="166">
        <v>0</v>
      </c>
      <c r="PDW307" s="166">
        <v>0</v>
      </c>
      <c r="PDX307" s="166">
        <v>0</v>
      </c>
      <c r="PDY307" s="166">
        <v>0</v>
      </c>
      <c r="PDZ307" s="166">
        <v>0</v>
      </c>
      <c r="PEA307" s="166">
        <v>0</v>
      </c>
      <c r="PEB307" s="166">
        <v>0</v>
      </c>
      <c r="PEC307" s="166">
        <v>0</v>
      </c>
      <c r="PED307" s="166">
        <v>0</v>
      </c>
      <c r="PEE307" s="166">
        <v>0</v>
      </c>
      <c r="PEF307" s="166">
        <v>0</v>
      </c>
      <c r="PEG307" s="166">
        <v>0</v>
      </c>
      <c r="PEH307" s="166">
        <v>0</v>
      </c>
      <c r="PEI307" s="166">
        <v>0</v>
      </c>
      <c r="PEJ307" s="166">
        <v>0</v>
      </c>
      <c r="PEK307" s="166">
        <v>0</v>
      </c>
      <c r="PEL307" s="166">
        <v>0</v>
      </c>
      <c r="PEM307" s="166">
        <v>0</v>
      </c>
      <c r="PEN307" s="166">
        <v>0</v>
      </c>
      <c r="PEO307" s="166">
        <v>0</v>
      </c>
      <c r="PEP307" s="166">
        <v>0</v>
      </c>
      <c r="PEQ307" s="166">
        <v>0</v>
      </c>
      <c r="PER307" s="166">
        <v>0</v>
      </c>
      <c r="PES307" s="166">
        <v>0</v>
      </c>
      <c r="PET307" s="166">
        <v>0</v>
      </c>
      <c r="PEU307" s="166">
        <v>0</v>
      </c>
      <c r="PEV307" s="166">
        <v>0</v>
      </c>
      <c r="PEW307" s="166">
        <v>0</v>
      </c>
      <c r="PEX307" s="166">
        <v>0</v>
      </c>
      <c r="PEY307" s="166">
        <v>0</v>
      </c>
      <c r="PEZ307" s="166">
        <v>0</v>
      </c>
      <c r="PFA307" s="166">
        <v>0</v>
      </c>
      <c r="PFB307" s="166">
        <v>0</v>
      </c>
      <c r="PFC307" s="166">
        <v>0</v>
      </c>
      <c r="PFD307" s="166">
        <v>0</v>
      </c>
      <c r="PFE307" s="166">
        <v>0</v>
      </c>
      <c r="PFF307" s="166">
        <v>0</v>
      </c>
      <c r="PFG307" s="166">
        <v>0</v>
      </c>
      <c r="PFH307" s="166">
        <v>0</v>
      </c>
      <c r="PFI307" s="166">
        <v>0</v>
      </c>
      <c r="PFJ307" s="166">
        <v>0</v>
      </c>
      <c r="PFK307" s="166">
        <v>0</v>
      </c>
      <c r="PFL307" s="166">
        <v>0</v>
      </c>
      <c r="PFM307" s="166">
        <v>0</v>
      </c>
      <c r="PFN307" s="166">
        <v>0</v>
      </c>
      <c r="PFO307" s="166">
        <v>0</v>
      </c>
      <c r="PFP307" s="166">
        <v>0</v>
      </c>
      <c r="PFQ307" s="166">
        <v>0</v>
      </c>
      <c r="PFR307" s="166">
        <v>0</v>
      </c>
      <c r="PFS307" s="166">
        <v>0</v>
      </c>
      <c r="PFT307" s="166">
        <v>0</v>
      </c>
      <c r="PFU307" s="166">
        <v>0</v>
      </c>
      <c r="PFV307" s="166">
        <v>0</v>
      </c>
      <c r="PFW307" s="166">
        <v>0</v>
      </c>
      <c r="PFX307" s="166">
        <v>0</v>
      </c>
      <c r="PFY307" s="166">
        <v>0</v>
      </c>
      <c r="PFZ307" s="166">
        <v>0</v>
      </c>
      <c r="PGA307" s="166">
        <v>0</v>
      </c>
      <c r="PGB307" s="166">
        <v>0</v>
      </c>
      <c r="PGC307" s="166">
        <v>0</v>
      </c>
      <c r="PGD307" s="166">
        <v>0</v>
      </c>
      <c r="PGE307" s="166">
        <v>0</v>
      </c>
      <c r="PGF307" s="166">
        <v>0</v>
      </c>
      <c r="PGG307" s="166">
        <v>0</v>
      </c>
      <c r="PGH307" s="166">
        <v>0</v>
      </c>
      <c r="PGI307" s="166">
        <v>0</v>
      </c>
      <c r="PGJ307" s="166">
        <v>0</v>
      </c>
      <c r="PGK307" s="166">
        <v>0</v>
      </c>
      <c r="PGL307" s="166">
        <v>0</v>
      </c>
      <c r="PGM307" s="166">
        <v>0</v>
      </c>
      <c r="PGN307" s="166">
        <v>0</v>
      </c>
      <c r="PGO307" s="166">
        <v>0</v>
      </c>
      <c r="PGP307" s="166">
        <v>0</v>
      </c>
      <c r="PGQ307" s="166">
        <v>0</v>
      </c>
      <c r="PGR307" s="166">
        <v>0</v>
      </c>
      <c r="PGS307" s="166">
        <v>0</v>
      </c>
      <c r="PGT307" s="166">
        <v>0</v>
      </c>
      <c r="PGU307" s="166">
        <v>0</v>
      </c>
      <c r="PGV307" s="166">
        <v>0</v>
      </c>
      <c r="PGW307" s="166">
        <v>0</v>
      </c>
      <c r="PGX307" s="166">
        <v>0</v>
      </c>
      <c r="PGY307" s="166">
        <v>0</v>
      </c>
      <c r="PGZ307" s="166">
        <v>0</v>
      </c>
      <c r="PHA307" s="166">
        <v>0</v>
      </c>
      <c r="PHB307" s="166">
        <v>0</v>
      </c>
      <c r="PHC307" s="166">
        <v>0</v>
      </c>
      <c r="PHD307" s="166">
        <v>0</v>
      </c>
      <c r="PHE307" s="166">
        <v>0</v>
      </c>
      <c r="PHF307" s="166">
        <v>0</v>
      </c>
      <c r="PHG307" s="166">
        <v>0</v>
      </c>
      <c r="PHH307" s="166">
        <v>0</v>
      </c>
      <c r="PHI307" s="166">
        <v>0</v>
      </c>
      <c r="PHJ307" s="166">
        <v>0</v>
      </c>
      <c r="PHK307" s="166">
        <v>0</v>
      </c>
      <c r="PHL307" s="166">
        <v>0</v>
      </c>
      <c r="PHM307" s="166">
        <v>0</v>
      </c>
      <c r="PHN307" s="166">
        <v>0</v>
      </c>
      <c r="PHO307" s="166">
        <v>0</v>
      </c>
      <c r="PHP307" s="166">
        <v>0</v>
      </c>
      <c r="PHQ307" s="166">
        <v>0</v>
      </c>
      <c r="PHR307" s="166">
        <v>0</v>
      </c>
      <c r="PHS307" s="166">
        <v>0</v>
      </c>
      <c r="PHT307" s="166">
        <v>0</v>
      </c>
      <c r="PHU307" s="166">
        <v>0</v>
      </c>
      <c r="PHV307" s="166">
        <v>0</v>
      </c>
      <c r="PHW307" s="166">
        <v>0</v>
      </c>
      <c r="PHX307" s="166">
        <v>0</v>
      </c>
      <c r="PHY307" s="166">
        <v>0</v>
      </c>
      <c r="PHZ307" s="166">
        <v>0</v>
      </c>
      <c r="PIA307" s="166">
        <v>0</v>
      </c>
      <c r="PIB307" s="166">
        <v>0</v>
      </c>
      <c r="PIC307" s="166">
        <v>0</v>
      </c>
      <c r="PID307" s="166">
        <v>0</v>
      </c>
      <c r="PIE307" s="166">
        <v>0</v>
      </c>
      <c r="PIF307" s="166">
        <v>0</v>
      </c>
      <c r="PIG307" s="166">
        <v>0</v>
      </c>
      <c r="PIH307" s="166">
        <v>0</v>
      </c>
      <c r="PII307" s="166">
        <v>0</v>
      </c>
      <c r="PIJ307" s="166">
        <v>0</v>
      </c>
      <c r="PIK307" s="166">
        <v>0</v>
      </c>
      <c r="PIL307" s="166">
        <v>0</v>
      </c>
      <c r="PIM307" s="166">
        <v>0</v>
      </c>
      <c r="PIN307" s="166">
        <v>0</v>
      </c>
      <c r="PIO307" s="166">
        <v>0</v>
      </c>
      <c r="PIP307" s="166">
        <v>0</v>
      </c>
      <c r="PIQ307" s="166">
        <v>0</v>
      </c>
      <c r="PIR307" s="166">
        <v>0</v>
      </c>
      <c r="PIS307" s="166">
        <v>0</v>
      </c>
      <c r="PIT307" s="166">
        <v>0</v>
      </c>
      <c r="PIU307" s="166">
        <v>0</v>
      </c>
      <c r="PIV307" s="166">
        <v>0</v>
      </c>
      <c r="PIW307" s="166">
        <v>0</v>
      </c>
      <c r="PIX307" s="166">
        <v>0</v>
      </c>
      <c r="PIY307" s="166">
        <v>0</v>
      </c>
      <c r="PIZ307" s="166">
        <v>0</v>
      </c>
      <c r="PJA307" s="166">
        <v>0</v>
      </c>
      <c r="PJB307" s="166">
        <v>0</v>
      </c>
      <c r="PJC307" s="166">
        <v>0</v>
      </c>
      <c r="PJD307" s="166">
        <v>0</v>
      </c>
      <c r="PJE307" s="166">
        <v>0</v>
      </c>
      <c r="PJF307" s="166">
        <v>0</v>
      </c>
      <c r="PJG307" s="166">
        <v>0</v>
      </c>
      <c r="PJH307" s="166">
        <v>0</v>
      </c>
      <c r="PJI307" s="166">
        <v>0</v>
      </c>
      <c r="PJJ307" s="166">
        <v>0</v>
      </c>
      <c r="PJK307" s="166">
        <v>0</v>
      </c>
      <c r="PJL307" s="166">
        <v>0</v>
      </c>
      <c r="PJM307" s="166">
        <v>0</v>
      </c>
      <c r="PJN307" s="166">
        <v>0</v>
      </c>
      <c r="PJO307" s="166">
        <v>0</v>
      </c>
      <c r="PJP307" s="166">
        <v>0</v>
      </c>
      <c r="PJQ307" s="166">
        <v>0</v>
      </c>
      <c r="PJR307" s="166">
        <v>0</v>
      </c>
      <c r="PJS307" s="166">
        <v>0</v>
      </c>
      <c r="PJT307" s="166">
        <v>0</v>
      </c>
      <c r="PJU307" s="166">
        <v>0</v>
      </c>
      <c r="PJV307" s="166">
        <v>0</v>
      </c>
      <c r="PJW307" s="166">
        <v>0</v>
      </c>
      <c r="PJX307" s="166">
        <v>0</v>
      </c>
      <c r="PJY307" s="166">
        <v>0</v>
      </c>
      <c r="PJZ307" s="166">
        <v>0</v>
      </c>
      <c r="PKA307" s="166">
        <v>0</v>
      </c>
      <c r="PKB307" s="166">
        <v>0</v>
      </c>
      <c r="PKC307" s="166">
        <v>0</v>
      </c>
      <c r="PKD307" s="166">
        <v>0</v>
      </c>
      <c r="PKE307" s="166">
        <v>0</v>
      </c>
      <c r="PKF307" s="166">
        <v>0</v>
      </c>
      <c r="PKG307" s="166">
        <v>0</v>
      </c>
      <c r="PKH307" s="166">
        <v>0</v>
      </c>
      <c r="PKI307" s="166">
        <v>0</v>
      </c>
      <c r="PKJ307" s="166">
        <v>0</v>
      </c>
      <c r="PKK307" s="166">
        <v>0</v>
      </c>
      <c r="PKL307" s="166">
        <v>0</v>
      </c>
      <c r="PKM307" s="166">
        <v>0</v>
      </c>
      <c r="PKN307" s="166">
        <v>0</v>
      </c>
      <c r="PKO307" s="166">
        <v>0</v>
      </c>
      <c r="PKP307" s="166">
        <v>0</v>
      </c>
      <c r="PKQ307" s="166">
        <v>0</v>
      </c>
      <c r="PKR307" s="166">
        <v>0</v>
      </c>
      <c r="PKS307" s="166">
        <v>0</v>
      </c>
      <c r="PKT307" s="166">
        <v>0</v>
      </c>
      <c r="PKU307" s="166">
        <v>0</v>
      </c>
      <c r="PKV307" s="166">
        <v>0</v>
      </c>
      <c r="PKW307" s="166">
        <v>0</v>
      </c>
      <c r="PKX307" s="166">
        <v>0</v>
      </c>
      <c r="PKY307" s="166">
        <v>0</v>
      </c>
      <c r="PKZ307" s="166">
        <v>0</v>
      </c>
      <c r="PLA307" s="166">
        <v>0</v>
      </c>
      <c r="PLB307" s="166">
        <v>0</v>
      </c>
      <c r="PLC307" s="166">
        <v>0</v>
      </c>
      <c r="PLD307" s="166">
        <v>0</v>
      </c>
      <c r="PLE307" s="166">
        <v>0</v>
      </c>
      <c r="PLF307" s="166">
        <v>0</v>
      </c>
      <c r="PLG307" s="166">
        <v>0</v>
      </c>
      <c r="PLH307" s="166">
        <v>0</v>
      </c>
      <c r="PLI307" s="166">
        <v>0</v>
      </c>
      <c r="PLJ307" s="166">
        <v>0</v>
      </c>
      <c r="PLK307" s="166">
        <v>0</v>
      </c>
      <c r="PLL307" s="166">
        <v>0</v>
      </c>
      <c r="PLM307" s="166">
        <v>0</v>
      </c>
      <c r="PLN307" s="166">
        <v>0</v>
      </c>
      <c r="PLO307" s="166">
        <v>0</v>
      </c>
      <c r="PLP307" s="166">
        <v>0</v>
      </c>
      <c r="PLQ307" s="166">
        <v>0</v>
      </c>
      <c r="PLR307" s="166">
        <v>0</v>
      </c>
      <c r="PLS307" s="166">
        <v>0</v>
      </c>
      <c r="PLT307" s="166">
        <v>0</v>
      </c>
      <c r="PLU307" s="166">
        <v>0</v>
      </c>
      <c r="PLV307" s="166">
        <v>0</v>
      </c>
      <c r="PLW307" s="166">
        <v>0</v>
      </c>
      <c r="PLX307" s="166">
        <v>0</v>
      </c>
      <c r="PLY307" s="166">
        <v>0</v>
      </c>
      <c r="PLZ307" s="166">
        <v>0</v>
      </c>
      <c r="PMA307" s="166">
        <v>0</v>
      </c>
      <c r="PMB307" s="166">
        <v>0</v>
      </c>
      <c r="PMC307" s="166">
        <v>0</v>
      </c>
      <c r="PMD307" s="166">
        <v>0</v>
      </c>
      <c r="PME307" s="166">
        <v>0</v>
      </c>
      <c r="PMF307" s="166">
        <v>0</v>
      </c>
      <c r="PMG307" s="166">
        <v>0</v>
      </c>
      <c r="PMH307" s="166">
        <v>0</v>
      </c>
      <c r="PMI307" s="166">
        <v>0</v>
      </c>
      <c r="PMJ307" s="166">
        <v>0</v>
      </c>
      <c r="PMK307" s="166">
        <v>0</v>
      </c>
      <c r="PML307" s="166">
        <v>0</v>
      </c>
      <c r="PMM307" s="166">
        <v>0</v>
      </c>
      <c r="PMN307" s="166">
        <v>0</v>
      </c>
      <c r="PMO307" s="166">
        <v>0</v>
      </c>
      <c r="PMP307" s="166">
        <v>0</v>
      </c>
      <c r="PMQ307" s="166">
        <v>0</v>
      </c>
      <c r="PMR307" s="166">
        <v>0</v>
      </c>
      <c r="PMS307" s="166">
        <v>0</v>
      </c>
      <c r="PMT307" s="166">
        <v>0</v>
      </c>
      <c r="PMU307" s="166">
        <v>0</v>
      </c>
      <c r="PMV307" s="166">
        <v>0</v>
      </c>
      <c r="PMW307" s="166">
        <v>0</v>
      </c>
      <c r="PMX307" s="166">
        <v>0</v>
      </c>
      <c r="PMY307" s="166">
        <v>0</v>
      </c>
      <c r="PMZ307" s="166">
        <v>0</v>
      </c>
      <c r="PNA307" s="166">
        <v>0</v>
      </c>
      <c r="PNB307" s="166">
        <v>0</v>
      </c>
      <c r="PNC307" s="166">
        <v>0</v>
      </c>
      <c r="PND307" s="166">
        <v>0</v>
      </c>
      <c r="PNE307" s="166">
        <v>0</v>
      </c>
      <c r="PNF307" s="166">
        <v>0</v>
      </c>
      <c r="PNG307" s="166">
        <v>0</v>
      </c>
      <c r="PNH307" s="166">
        <v>0</v>
      </c>
      <c r="PNI307" s="166">
        <v>0</v>
      </c>
      <c r="PNJ307" s="166">
        <v>0</v>
      </c>
      <c r="PNK307" s="166">
        <v>0</v>
      </c>
      <c r="PNL307" s="166">
        <v>0</v>
      </c>
      <c r="PNM307" s="166">
        <v>0</v>
      </c>
      <c r="PNN307" s="166">
        <v>0</v>
      </c>
      <c r="PNO307" s="166">
        <v>0</v>
      </c>
      <c r="PNP307" s="166">
        <v>0</v>
      </c>
      <c r="PNQ307" s="166">
        <v>0</v>
      </c>
      <c r="PNR307" s="166">
        <v>0</v>
      </c>
      <c r="PNS307" s="166">
        <v>0</v>
      </c>
      <c r="PNT307" s="166">
        <v>0</v>
      </c>
      <c r="PNU307" s="166">
        <v>0</v>
      </c>
      <c r="PNV307" s="166">
        <v>0</v>
      </c>
      <c r="PNW307" s="166">
        <v>0</v>
      </c>
      <c r="PNX307" s="166">
        <v>0</v>
      </c>
      <c r="PNY307" s="166">
        <v>0</v>
      </c>
      <c r="PNZ307" s="166">
        <v>0</v>
      </c>
      <c r="POA307" s="166">
        <v>0</v>
      </c>
      <c r="POB307" s="166">
        <v>0</v>
      </c>
      <c r="POC307" s="166">
        <v>0</v>
      </c>
      <c r="POD307" s="166">
        <v>0</v>
      </c>
      <c r="POE307" s="166">
        <v>0</v>
      </c>
      <c r="POF307" s="166">
        <v>0</v>
      </c>
      <c r="POG307" s="166">
        <v>0</v>
      </c>
      <c r="POH307" s="166">
        <v>0</v>
      </c>
      <c r="POI307" s="166">
        <v>0</v>
      </c>
      <c r="POJ307" s="166">
        <v>0</v>
      </c>
      <c r="POK307" s="166">
        <v>0</v>
      </c>
      <c r="POL307" s="166">
        <v>0</v>
      </c>
      <c r="POM307" s="166">
        <v>0</v>
      </c>
      <c r="PON307" s="166">
        <v>0</v>
      </c>
      <c r="POO307" s="166">
        <v>0</v>
      </c>
      <c r="POP307" s="166">
        <v>0</v>
      </c>
      <c r="POQ307" s="166">
        <v>0</v>
      </c>
      <c r="POR307" s="166">
        <v>0</v>
      </c>
      <c r="POS307" s="166">
        <v>0</v>
      </c>
      <c r="POT307" s="166">
        <v>0</v>
      </c>
      <c r="POU307" s="166">
        <v>0</v>
      </c>
      <c r="POV307" s="166">
        <v>0</v>
      </c>
      <c r="POW307" s="166">
        <v>0</v>
      </c>
      <c r="POX307" s="166">
        <v>0</v>
      </c>
      <c r="POY307" s="166">
        <v>0</v>
      </c>
      <c r="POZ307" s="166">
        <v>0</v>
      </c>
      <c r="PPA307" s="166">
        <v>0</v>
      </c>
      <c r="PPB307" s="166">
        <v>0</v>
      </c>
      <c r="PPC307" s="166">
        <v>0</v>
      </c>
      <c r="PPD307" s="166">
        <v>0</v>
      </c>
      <c r="PPE307" s="166">
        <v>0</v>
      </c>
      <c r="PPF307" s="166">
        <v>0</v>
      </c>
      <c r="PPG307" s="166">
        <v>0</v>
      </c>
      <c r="PPH307" s="166">
        <v>0</v>
      </c>
      <c r="PPI307" s="166">
        <v>0</v>
      </c>
      <c r="PPJ307" s="166">
        <v>0</v>
      </c>
      <c r="PPK307" s="166">
        <v>0</v>
      </c>
      <c r="PPL307" s="166">
        <v>0</v>
      </c>
      <c r="PPM307" s="166">
        <v>0</v>
      </c>
      <c r="PPN307" s="166">
        <v>0</v>
      </c>
      <c r="PPO307" s="166">
        <v>0</v>
      </c>
      <c r="PPP307" s="166">
        <v>0</v>
      </c>
      <c r="PPQ307" s="166">
        <v>0</v>
      </c>
      <c r="PPR307" s="166">
        <v>0</v>
      </c>
      <c r="PPS307" s="166">
        <v>0</v>
      </c>
      <c r="PPT307" s="166">
        <v>0</v>
      </c>
      <c r="PPU307" s="166">
        <v>0</v>
      </c>
      <c r="PPV307" s="166">
        <v>0</v>
      </c>
      <c r="PPW307" s="166">
        <v>0</v>
      </c>
      <c r="PPX307" s="166">
        <v>0</v>
      </c>
      <c r="PPY307" s="166">
        <v>0</v>
      </c>
      <c r="PPZ307" s="166">
        <v>0</v>
      </c>
      <c r="PQA307" s="166">
        <v>0</v>
      </c>
      <c r="PQB307" s="166">
        <v>0</v>
      </c>
      <c r="PQC307" s="166">
        <v>0</v>
      </c>
      <c r="PQD307" s="166">
        <v>0</v>
      </c>
      <c r="PQE307" s="166">
        <v>0</v>
      </c>
      <c r="PQF307" s="166">
        <v>0</v>
      </c>
      <c r="PQG307" s="166">
        <v>0</v>
      </c>
      <c r="PQH307" s="166">
        <v>0</v>
      </c>
      <c r="PQI307" s="166">
        <v>0</v>
      </c>
      <c r="PQJ307" s="166">
        <v>0</v>
      </c>
      <c r="PQK307" s="166">
        <v>0</v>
      </c>
      <c r="PQL307" s="166">
        <v>0</v>
      </c>
      <c r="PQM307" s="166">
        <v>0</v>
      </c>
      <c r="PQN307" s="166">
        <v>0</v>
      </c>
      <c r="PQO307" s="166">
        <v>0</v>
      </c>
      <c r="PQP307" s="166">
        <v>0</v>
      </c>
      <c r="PQQ307" s="166">
        <v>0</v>
      </c>
      <c r="PQR307" s="166">
        <v>0</v>
      </c>
      <c r="PQS307" s="166">
        <v>0</v>
      </c>
      <c r="PQT307" s="166">
        <v>0</v>
      </c>
      <c r="PQU307" s="166">
        <v>0</v>
      </c>
      <c r="PQV307" s="166">
        <v>0</v>
      </c>
      <c r="PQW307" s="166">
        <v>0</v>
      </c>
      <c r="PQX307" s="166">
        <v>0</v>
      </c>
      <c r="PQY307" s="166">
        <v>0</v>
      </c>
      <c r="PQZ307" s="166">
        <v>0</v>
      </c>
      <c r="PRA307" s="166">
        <v>0</v>
      </c>
      <c r="PRB307" s="166">
        <v>0</v>
      </c>
      <c r="PRC307" s="166">
        <v>0</v>
      </c>
      <c r="PRD307" s="166">
        <v>0</v>
      </c>
      <c r="PRE307" s="166">
        <v>0</v>
      </c>
      <c r="PRF307" s="166">
        <v>0</v>
      </c>
      <c r="PRG307" s="166">
        <v>0</v>
      </c>
      <c r="PRH307" s="166">
        <v>0</v>
      </c>
      <c r="PRI307" s="166">
        <v>0</v>
      </c>
      <c r="PRJ307" s="166">
        <v>0</v>
      </c>
      <c r="PRK307" s="166">
        <v>0</v>
      </c>
      <c r="PRL307" s="166">
        <v>0</v>
      </c>
      <c r="PRM307" s="166">
        <v>0</v>
      </c>
      <c r="PRN307" s="166">
        <v>0</v>
      </c>
      <c r="PRO307" s="166">
        <v>0</v>
      </c>
      <c r="PRP307" s="166">
        <v>0</v>
      </c>
      <c r="PRQ307" s="166">
        <v>0</v>
      </c>
      <c r="PRR307" s="166">
        <v>0</v>
      </c>
      <c r="PRS307" s="166">
        <v>0</v>
      </c>
      <c r="PRT307" s="166">
        <v>0</v>
      </c>
      <c r="PRU307" s="166">
        <v>0</v>
      </c>
      <c r="PRV307" s="166">
        <v>0</v>
      </c>
      <c r="PRW307" s="166">
        <v>0</v>
      </c>
      <c r="PRX307" s="166">
        <v>0</v>
      </c>
      <c r="PRY307" s="166">
        <v>0</v>
      </c>
      <c r="PRZ307" s="166">
        <v>0</v>
      </c>
      <c r="PSA307" s="166">
        <v>0</v>
      </c>
      <c r="PSB307" s="166">
        <v>0</v>
      </c>
      <c r="PSC307" s="166">
        <v>0</v>
      </c>
      <c r="PSD307" s="166">
        <v>0</v>
      </c>
      <c r="PSE307" s="166">
        <v>0</v>
      </c>
      <c r="PSF307" s="166">
        <v>0</v>
      </c>
      <c r="PSG307" s="166">
        <v>0</v>
      </c>
      <c r="PSH307" s="166">
        <v>0</v>
      </c>
      <c r="PSI307" s="166">
        <v>0</v>
      </c>
      <c r="PSJ307" s="166">
        <v>0</v>
      </c>
      <c r="PSK307" s="166">
        <v>0</v>
      </c>
      <c r="PSL307" s="166">
        <v>0</v>
      </c>
      <c r="PSM307" s="166">
        <v>0</v>
      </c>
      <c r="PSN307" s="166">
        <v>0</v>
      </c>
      <c r="PSO307" s="166">
        <v>0</v>
      </c>
      <c r="PSP307" s="166">
        <v>0</v>
      </c>
      <c r="PSQ307" s="166">
        <v>0</v>
      </c>
      <c r="PSR307" s="166">
        <v>0</v>
      </c>
      <c r="PSS307" s="166">
        <v>0</v>
      </c>
      <c r="PST307" s="166">
        <v>0</v>
      </c>
      <c r="PSU307" s="166">
        <v>0</v>
      </c>
      <c r="PSV307" s="166">
        <v>0</v>
      </c>
      <c r="PSW307" s="166">
        <v>0</v>
      </c>
      <c r="PSX307" s="166">
        <v>0</v>
      </c>
      <c r="PSY307" s="166">
        <v>0</v>
      </c>
      <c r="PSZ307" s="166">
        <v>0</v>
      </c>
      <c r="PTA307" s="166">
        <v>0</v>
      </c>
      <c r="PTB307" s="166">
        <v>0</v>
      </c>
      <c r="PTC307" s="166">
        <v>0</v>
      </c>
      <c r="PTD307" s="166">
        <v>0</v>
      </c>
      <c r="PTE307" s="166">
        <v>0</v>
      </c>
      <c r="PTF307" s="166">
        <v>0</v>
      </c>
      <c r="PTG307" s="166">
        <v>0</v>
      </c>
      <c r="PTH307" s="166">
        <v>0</v>
      </c>
      <c r="PTI307" s="166">
        <v>0</v>
      </c>
      <c r="PTJ307" s="166">
        <v>0</v>
      </c>
      <c r="PTK307" s="166">
        <v>0</v>
      </c>
      <c r="PTL307" s="166">
        <v>0</v>
      </c>
      <c r="PTM307" s="166">
        <v>0</v>
      </c>
      <c r="PTN307" s="166">
        <v>0</v>
      </c>
      <c r="PTO307" s="166">
        <v>0</v>
      </c>
      <c r="PTP307" s="166">
        <v>0</v>
      </c>
      <c r="PTQ307" s="166">
        <v>0</v>
      </c>
      <c r="PTR307" s="166">
        <v>0</v>
      </c>
      <c r="PTS307" s="166">
        <v>0</v>
      </c>
      <c r="PTT307" s="166">
        <v>0</v>
      </c>
      <c r="PTU307" s="166">
        <v>0</v>
      </c>
      <c r="PTV307" s="166">
        <v>0</v>
      </c>
      <c r="PTW307" s="166">
        <v>0</v>
      </c>
      <c r="PTX307" s="166">
        <v>0</v>
      </c>
      <c r="PTY307" s="166">
        <v>0</v>
      </c>
      <c r="PTZ307" s="166">
        <v>0</v>
      </c>
      <c r="PUA307" s="166">
        <v>0</v>
      </c>
      <c r="PUB307" s="166">
        <v>0</v>
      </c>
      <c r="PUC307" s="166">
        <v>0</v>
      </c>
      <c r="PUD307" s="166">
        <v>0</v>
      </c>
      <c r="PUE307" s="166">
        <v>0</v>
      </c>
      <c r="PUF307" s="166">
        <v>0</v>
      </c>
      <c r="PUG307" s="166">
        <v>0</v>
      </c>
      <c r="PUH307" s="166">
        <v>0</v>
      </c>
      <c r="PUI307" s="166">
        <v>0</v>
      </c>
      <c r="PUJ307" s="166">
        <v>0</v>
      </c>
      <c r="PUK307" s="166">
        <v>0</v>
      </c>
      <c r="PUL307" s="166">
        <v>0</v>
      </c>
      <c r="PUM307" s="166">
        <v>0</v>
      </c>
      <c r="PUN307" s="166">
        <v>0</v>
      </c>
      <c r="PUO307" s="166">
        <v>0</v>
      </c>
      <c r="PUP307" s="166">
        <v>0</v>
      </c>
      <c r="PUQ307" s="166">
        <v>0</v>
      </c>
      <c r="PUR307" s="166">
        <v>0</v>
      </c>
      <c r="PUS307" s="166">
        <v>0</v>
      </c>
      <c r="PUT307" s="166">
        <v>0</v>
      </c>
      <c r="PUU307" s="166">
        <v>0</v>
      </c>
      <c r="PUV307" s="166">
        <v>0</v>
      </c>
      <c r="PUW307" s="166">
        <v>0</v>
      </c>
      <c r="PUX307" s="166">
        <v>0</v>
      </c>
      <c r="PUY307" s="166">
        <v>0</v>
      </c>
      <c r="PUZ307" s="166">
        <v>0</v>
      </c>
      <c r="PVA307" s="166">
        <v>0</v>
      </c>
      <c r="PVB307" s="166">
        <v>0</v>
      </c>
      <c r="PVC307" s="166">
        <v>0</v>
      </c>
      <c r="PVD307" s="166">
        <v>0</v>
      </c>
      <c r="PVE307" s="166">
        <v>0</v>
      </c>
      <c r="PVF307" s="166">
        <v>0</v>
      </c>
      <c r="PVG307" s="166">
        <v>0</v>
      </c>
      <c r="PVH307" s="166">
        <v>0</v>
      </c>
      <c r="PVI307" s="166">
        <v>0</v>
      </c>
      <c r="PVJ307" s="166">
        <v>0</v>
      </c>
      <c r="PVK307" s="166">
        <v>0</v>
      </c>
      <c r="PVL307" s="166">
        <v>0</v>
      </c>
      <c r="PVM307" s="166">
        <v>0</v>
      </c>
      <c r="PVN307" s="166">
        <v>0</v>
      </c>
      <c r="PVO307" s="166">
        <v>0</v>
      </c>
      <c r="PVP307" s="166">
        <v>0</v>
      </c>
      <c r="PVQ307" s="166">
        <v>0</v>
      </c>
      <c r="PVR307" s="166">
        <v>0</v>
      </c>
      <c r="PVS307" s="166">
        <v>0</v>
      </c>
      <c r="PVT307" s="166">
        <v>0</v>
      </c>
      <c r="PVU307" s="166">
        <v>0</v>
      </c>
      <c r="PVV307" s="166">
        <v>0</v>
      </c>
      <c r="PVW307" s="166">
        <v>0</v>
      </c>
      <c r="PVX307" s="166">
        <v>0</v>
      </c>
      <c r="PVY307" s="166">
        <v>0</v>
      </c>
      <c r="PVZ307" s="166">
        <v>0</v>
      </c>
      <c r="PWA307" s="166">
        <v>0</v>
      </c>
      <c r="PWB307" s="166">
        <v>0</v>
      </c>
      <c r="PWC307" s="166">
        <v>0</v>
      </c>
      <c r="PWD307" s="166">
        <v>0</v>
      </c>
      <c r="PWE307" s="166">
        <v>0</v>
      </c>
      <c r="PWF307" s="166">
        <v>0</v>
      </c>
      <c r="PWG307" s="166">
        <v>0</v>
      </c>
      <c r="PWH307" s="166">
        <v>0</v>
      </c>
      <c r="PWI307" s="166">
        <v>0</v>
      </c>
      <c r="PWJ307" s="166">
        <v>0</v>
      </c>
      <c r="PWK307" s="166">
        <v>0</v>
      </c>
      <c r="PWL307" s="166">
        <v>0</v>
      </c>
      <c r="PWM307" s="166">
        <v>0</v>
      </c>
      <c r="PWN307" s="166">
        <v>0</v>
      </c>
      <c r="PWO307" s="166">
        <v>0</v>
      </c>
      <c r="PWP307" s="166">
        <v>0</v>
      </c>
      <c r="PWQ307" s="166">
        <v>0</v>
      </c>
      <c r="PWR307" s="166">
        <v>0</v>
      </c>
      <c r="PWS307" s="166">
        <v>0</v>
      </c>
      <c r="PWT307" s="166">
        <v>0</v>
      </c>
      <c r="PWU307" s="166">
        <v>0</v>
      </c>
      <c r="PWV307" s="166">
        <v>0</v>
      </c>
      <c r="PWW307" s="166">
        <v>0</v>
      </c>
      <c r="PWX307" s="166">
        <v>0</v>
      </c>
      <c r="PWY307" s="166">
        <v>0</v>
      </c>
      <c r="PWZ307" s="166">
        <v>0</v>
      </c>
      <c r="PXA307" s="166">
        <v>0</v>
      </c>
      <c r="PXB307" s="166">
        <v>0</v>
      </c>
      <c r="PXC307" s="166">
        <v>0</v>
      </c>
      <c r="PXD307" s="166">
        <v>0</v>
      </c>
      <c r="PXE307" s="166">
        <v>0</v>
      </c>
      <c r="PXF307" s="166">
        <v>0</v>
      </c>
      <c r="PXG307" s="166">
        <v>0</v>
      </c>
      <c r="PXH307" s="166">
        <v>0</v>
      </c>
      <c r="PXI307" s="166">
        <v>0</v>
      </c>
      <c r="PXJ307" s="166">
        <v>0</v>
      </c>
      <c r="PXK307" s="166">
        <v>0</v>
      </c>
      <c r="PXL307" s="166">
        <v>0</v>
      </c>
      <c r="PXM307" s="166">
        <v>0</v>
      </c>
      <c r="PXN307" s="166">
        <v>0</v>
      </c>
      <c r="PXO307" s="166">
        <v>0</v>
      </c>
      <c r="PXP307" s="166">
        <v>0</v>
      </c>
      <c r="PXQ307" s="166">
        <v>0</v>
      </c>
      <c r="PXR307" s="166">
        <v>0</v>
      </c>
      <c r="PXS307" s="166">
        <v>0</v>
      </c>
      <c r="PXT307" s="166">
        <v>0</v>
      </c>
      <c r="PXU307" s="166">
        <v>0</v>
      </c>
      <c r="PXV307" s="166">
        <v>0</v>
      </c>
      <c r="PXW307" s="166">
        <v>0</v>
      </c>
      <c r="PXX307" s="166">
        <v>0</v>
      </c>
      <c r="PXY307" s="166">
        <v>0</v>
      </c>
      <c r="PXZ307" s="166">
        <v>0</v>
      </c>
      <c r="PYA307" s="166">
        <v>0</v>
      </c>
      <c r="PYB307" s="166">
        <v>0</v>
      </c>
      <c r="PYC307" s="166">
        <v>0</v>
      </c>
      <c r="PYD307" s="166">
        <v>0</v>
      </c>
      <c r="PYE307" s="166">
        <v>0</v>
      </c>
      <c r="PYF307" s="166">
        <v>0</v>
      </c>
      <c r="PYG307" s="166">
        <v>0</v>
      </c>
      <c r="PYH307" s="166">
        <v>0</v>
      </c>
      <c r="PYI307" s="166">
        <v>0</v>
      </c>
      <c r="PYJ307" s="166">
        <v>0</v>
      </c>
      <c r="PYK307" s="166">
        <v>0</v>
      </c>
      <c r="PYL307" s="166">
        <v>0</v>
      </c>
      <c r="PYM307" s="166">
        <v>0</v>
      </c>
      <c r="PYN307" s="166">
        <v>0</v>
      </c>
      <c r="PYO307" s="166">
        <v>0</v>
      </c>
      <c r="PYP307" s="166">
        <v>0</v>
      </c>
      <c r="PYQ307" s="166">
        <v>0</v>
      </c>
      <c r="PYR307" s="166">
        <v>0</v>
      </c>
      <c r="PYS307" s="166">
        <v>0</v>
      </c>
      <c r="PYT307" s="166">
        <v>0</v>
      </c>
      <c r="PYU307" s="166">
        <v>0</v>
      </c>
      <c r="PYV307" s="166">
        <v>0</v>
      </c>
      <c r="PYW307" s="166">
        <v>0</v>
      </c>
      <c r="PYX307" s="166">
        <v>0</v>
      </c>
      <c r="PYY307" s="166">
        <v>0</v>
      </c>
      <c r="PYZ307" s="166">
        <v>0</v>
      </c>
      <c r="PZA307" s="166">
        <v>0</v>
      </c>
      <c r="PZB307" s="166">
        <v>0</v>
      </c>
      <c r="PZC307" s="166">
        <v>0</v>
      </c>
      <c r="PZD307" s="166">
        <v>0</v>
      </c>
      <c r="PZE307" s="166">
        <v>0</v>
      </c>
      <c r="PZF307" s="166">
        <v>0</v>
      </c>
      <c r="PZG307" s="166">
        <v>0</v>
      </c>
      <c r="PZH307" s="166">
        <v>0</v>
      </c>
      <c r="PZI307" s="166">
        <v>0</v>
      </c>
      <c r="PZJ307" s="166">
        <v>0</v>
      </c>
      <c r="PZK307" s="166">
        <v>0</v>
      </c>
      <c r="PZL307" s="166">
        <v>0</v>
      </c>
      <c r="PZM307" s="166">
        <v>0</v>
      </c>
      <c r="PZN307" s="166">
        <v>0</v>
      </c>
      <c r="PZO307" s="166">
        <v>0</v>
      </c>
      <c r="PZP307" s="166">
        <v>0</v>
      </c>
      <c r="PZQ307" s="166">
        <v>0</v>
      </c>
      <c r="PZR307" s="166">
        <v>0</v>
      </c>
      <c r="PZS307" s="166">
        <v>0</v>
      </c>
      <c r="PZT307" s="166">
        <v>0</v>
      </c>
      <c r="PZU307" s="166">
        <v>0</v>
      </c>
      <c r="PZV307" s="166">
        <v>0</v>
      </c>
      <c r="PZW307" s="166">
        <v>0</v>
      </c>
      <c r="PZX307" s="166">
        <v>0</v>
      </c>
      <c r="PZY307" s="166">
        <v>0</v>
      </c>
      <c r="PZZ307" s="166">
        <v>0</v>
      </c>
      <c r="QAA307" s="166">
        <v>0</v>
      </c>
      <c r="QAB307" s="166">
        <v>0</v>
      </c>
      <c r="QAC307" s="166">
        <v>0</v>
      </c>
      <c r="QAD307" s="166">
        <v>0</v>
      </c>
      <c r="QAE307" s="166">
        <v>0</v>
      </c>
      <c r="QAF307" s="166">
        <v>0</v>
      </c>
      <c r="QAG307" s="166">
        <v>0</v>
      </c>
      <c r="QAH307" s="166">
        <v>0</v>
      </c>
      <c r="QAI307" s="166">
        <v>0</v>
      </c>
      <c r="QAJ307" s="166">
        <v>0</v>
      </c>
      <c r="QAK307" s="166">
        <v>0</v>
      </c>
      <c r="QAL307" s="166">
        <v>0</v>
      </c>
      <c r="QAM307" s="166">
        <v>0</v>
      </c>
      <c r="QAN307" s="166">
        <v>0</v>
      </c>
      <c r="QAO307" s="166">
        <v>0</v>
      </c>
      <c r="QAP307" s="166">
        <v>0</v>
      </c>
      <c r="QAQ307" s="166">
        <v>0</v>
      </c>
      <c r="QAR307" s="166">
        <v>0</v>
      </c>
      <c r="QAS307" s="166">
        <v>0</v>
      </c>
      <c r="QAT307" s="166">
        <v>0</v>
      </c>
      <c r="QAU307" s="166">
        <v>0</v>
      </c>
      <c r="QAV307" s="166">
        <v>0</v>
      </c>
      <c r="QAW307" s="166">
        <v>0</v>
      </c>
      <c r="QAX307" s="166">
        <v>0</v>
      </c>
      <c r="QAY307" s="166">
        <v>0</v>
      </c>
      <c r="QAZ307" s="166">
        <v>0</v>
      </c>
      <c r="QBA307" s="166">
        <v>0</v>
      </c>
      <c r="QBB307" s="166">
        <v>0</v>
      </c>
      <c r="QBC307" s="166">
        <v>0</v>
      </c>
      <c r="QBD307" s="166">
        <v>0</v>
      </c>
      <c r="QBE307" s="166">
        <v>0</v>
      </c>
      <c r="QBF307" s="166">
        <v>0</v>
      </c>
      <c r="QBG307" s="166">
        <v>0</v>
      </c>
      <c r="QBH307" s="166">
        <v>0</v>
      </c>
      <c r="QBI307" s="166">
        <v>0</v>
      </c>
      <c r="QBJ307" s="166">
        <v>0</v>
      </c>
      <c r="QBK307" s="166">
        <v>0</v>
      </c>
      <c r="QBL307" s="166">
        <v>0</v>
      </c>
      <c r="QBM307" s="166">
        <v>0</v>
      </c>
      <c r="QBN307" s="166">
        <v>0</v>
      </c>
      <c r="QBO307" s="166">
        <v>0</v>
      </c>
      <c r="QBP307" s="166">
        <v>0</v>
      </c>
      <c r="QBQ307" s="166">
        <v>0</v>
      </c>
      <c r="QBR307" s="166">
        <v>0</v>
      </c>
      <c r="QBS307" s="166">
        <v>0</v>
      </c>
      <c r="QBT307" s="166">
        <v>0</v>
      </c>
      <c r="QBU307" s="166">
        <v>0</v>
      </c>
      <c r="QBV307" s="166">
        <v>0</v>
      </c>
      <c r="QBW307" s="166">
        <v>0</v>
      </c>
      <c r="QBX307" s="166">
        <v>0</v>
      </c>
      <c r="QBY307" s="166">
        <v>0</v>
      </c>
      <c r="QBZ307" s="166">
        <v>0</v>
      </c>
      <c r="QCA307" s="166">
        <v>0</v>
      </c>
      <c r="QCB307" s="166">
        <v>0</v>
      </c>
      <c r="QCC307" s="166">
        <v>0</v>
      </c>
      <c r="QCD307" s="166">
        <v>0</v>
      </c>
      <c r="QCE307" s="166">
        <v>0</v>
      </c>
      <c r="QCF307" s="166">
        <v>0</v>
      </c>
      <c r="QCG307" s="166">
        <v>0</v>
      </c>
      <c r="QCH307" s="166">
        <v>0</v>
      </c>
      <c r="QCI307" s="166">
        <v>0</v>
      </c>
      <c r="QCJ307" s="166">
        <v>0</v>
      </c>
      <c r="QCK307" s="166">
        <v>0</v>
      </c>
      <c r="QCL307" s="166">
        <v>0</v>
      </c>
      <c r="QCM307" s="166">
        <v>0</v>
      </c>
      <c r="QCN307" s="166">
        <v>0</v>
      </c>
      <c r="QCO307" s="166">
        <v>0</v>
      </c>
      <c r="QCP307" s="166">
        <v>0</v>
      </c>
      <c r="QCQ307" s="166">
        <v>0</v>
      </c>
      <c r="QCR307" s="166">
        <v>0</v>
      </c>
      <c r="QCS307" s="166">
        <v>0</v>
      </c>
      <c r="QCT307" s="166">
        <v>0</v>
      </c>
      <c r="QCU307" s="166">
        <v>0</v>
      </c>
      <c r="QCV307" s="166">
        <v>0</v>
      </c>
      <c r="QCW307" s="166">
        <v>0</v>
      </c>
      <c r="QCX307" s="166">
        <v>0</v>
      </c>
      <c r="QCY307" s="166">
        <v>0</v>
      </c>
      <c r="QCZ307" s="166">
        <v>0</v>
      </c>
      <c r="QDA307" s="166">
        <v>0</v>
      </c>
      <c r="QDB307" s="166">
        <v>0</v>
      </c>
      <c r="QDC307" s="166">
        <v>0</v>
      </c>
      <c r="QDD307" s="166">
        <v>0</v>
      </c>
      <c r="QDE307" s="166">
        <v>0</v>
      </c>
      <c r="QDF307" s="166">
        <v>0</v>
      </c>
      <c r="QDG307" s="166">
        <v>0</v>
      </c>
      <c r="QDH307" s="166">
        <v>0</v>
      </c>
      <c r="QDI307" s="166">
        <v>0</v>
      </c>
      <c r="QDJ307" s="166">
        <v>0</v>
      </c>
      <c r="QDK307" s="166">
        <v>0</v>
      </c>
      <c r="QDL307" s="166">
        <v>0</v>
      </c>
      <c r="QDM307" s="166">
        <v>0</v>
      </c>
      <c r="QDN307" s="166">
        <v>0</v>
      </c>
      <c r="QDO307" s="166">
        <v>0</v>
      </c>
      <c r="QDP307" s="166">
        <v>0</v>
      </c>
      <c r="QDQ307" s="166">
        <v>0</v>
      </c>
      <c r="QDR307" s="166">
        <v>0</v>
      </c>
      <c r="QDS307" s="166">
        <v>0</v>
      </c>
      <c r="QDT307" s="166">
        <v>0</v>
      </c>
      <c r="QDU307" s="166">
        <v>0</v>
      </c>
      <c r="QDV307" s="166">
        <v>0</v>
      </c>
      <c r="QDW307" s="166">
        <v>0</v>
      </c>
      <c r="QDX307" s="166">
        <v>0</v>
      </c>
      <c r="QDY307" s="166">
        <v>0</v>
      </c>
      <c r="QDZ307" s="166">
        <v>0</v>
      </c>
      <c r="QEA307" s="166">
        <v>0</v>
      </c>
      <c r="QEB307" s="166">
        <v>0</v>
      </c>
      <c r="QEC307" s="166">
        <v>0</v>
      </c>
      <c r="QED307" s="166">
        <v>0</v>
      </c>
      <c r="QEE307" s="166">
        <v>0</v>
      </c>
      <c r="QEF307" s="166">
        <v>0</v>
      </c>
      <c r="QEG307" s="166">
        <v>0</v>
      </c>
      <c r="QEH307" s="166">
        <v>0</v>
      </c>
      <c r="QEI307" s="166">
        <v>0</v>
      </c>
      <c r="QEJ307" s="166">
        <v>0</v>
      </c>
      <c r="QEK307" s="166">
        <v>0</v>
      </c>
      <c r="QEL307" s="166">
        <v>0</v>
      </c>
      <c r="QEM307" s="166">
        <v>0</v>
      </c>
      <c r="QEN307" s="166">
        <v>0</v>
      </c>
      <c r="QEO307" s="166">
        <v>0</v>
      </c>
      <c r="QEP307" s="166">
        <v>0</v>
      </c>
      <c r="QEQ307" s="166">
        <v>0</v>
      </c>
      <c r="QER307" s="166">
        <v>0</v>
      </c>
      <c r="QES307" s="166">
        <v>0</v>
      </c>
      <c r="QET307" s="166">
        <v>0</v>
      </c>
      <c r="QEU307" s="166">
        <v>0</v>
      </c>
      <c r="QEV307" s="166">
        <v>0</v>
      </c>
      <c r="QEW307" s="166">
        <v>0</v>
      </c>
      <c r="QEX307" s="166">
        <v>0</v>
      </c>
      <c r="QEY307" s="166">
        <v>0</v>
      </c>
      <c r="QEZ307" s="166">
        <v>0</v>
      </c>
      <c r="QFA307" s="166">
        <v>0</v>
      </c>
      <c r="QFB307" s="166">
        <v>0</v>
      </c>
      <c r="QFC307" s="166">
        <v>0</v>
      </c>
      <c r="QFD307" s="166">
        <v>0</v>
      </c>
      <c r="QFE307" s="166">
        <v>0</v>
      </c>
      <c r="QFF307" s="166">
        <v>0</v>
      </c>
      <c r="QFG307" s="166">
        <v>0</v>
      </c>
      <c r="QFH307" s="166">
        <v>0</v>
      </c>
      <c r="QFI307" s="166">
        <v>0</v>
      </c>
      <c r="QFJ307" s="166">
        <v>0</v>
      </c>
      <c r="QFK307" s="166">
        <v>0</v>
      </c>
      <c r="QFL307" s="166">
        <v>0</v>
      </c>
      <c r="QFM307" s="166">
        <v>0</v>
      </c>
      <c r="QFN307" s="166">
        <v>0</v>
      </c>
      <c r="QFO307" s="166">
        <v>0</v>
      </c>
      <c r="QFP307" s="166">
        <v>0</v>
      </c>
      <c r="QFQ307" s="166">
        <v>0</v>
      </c>
      <c r="QFR307" s="166">
        <v>0</v>
      </c>
      <c r="QFS307" s="166">
        <v>0</v>
      </c>
      <c r="QFT307" s="166">
        <v>0</v>
      </c>
      <c r="QFU307" s="166">
        <v>0</v>
      </c>
      <c r="QFV307" s="166">
        <v>0</v>
      </c>
      <c r="QFW307" s="166">
        <v>0</v>
      </c>
      <c r="QFX307" s="166">
        <v>0</v>
      </c>
      <c r="QFY307" s="166">
        <v>0</v>
      </c>
      <c r="QFZ307" s="166">
        <v>0</v>
      </c>
      <c r="QGA307" s="166">
        <v>0</v>
      </c>
      <c r="QGB307" s="166">
        <v>0</v>
      </c>
      <c r="QGC307" s="166">
        <v>0</v>
      </c>
      <c r="QGD307" s="166">
        <v>0</v>
      </c>
      <c r="QGE307" s="166">
        <v>0</v>
      </c>
      <c r="QGF307" s="166">
        <v>0</v>
      </c>
      <c r="QGG307" s="166">
        <v>0</v>
      </c>
      <c r="QGH307" s="166">
        <v>0</v>
      </c>
      <c r="QGI307" s="166">
        <v>0</v>
      </c>
      <c r="QGJ307" s="166">
        <v>0</v>
      </c>
      <c r="QGK307" s="166">
        <v>0</v>
      </c>
      <c r="QGL307" s="166">
        <v>0</v>
      </c>
      <c r="QGM307" s="166">
        <v>0</v>
      </c>
      <c r="QGN307" s="166">
        <v>0</v>
      </c>
      <c r="QGO307" s="166">
        <v>0</v>
      </c>
      <c r="QGP307" s="166">
        <v>0</v>
      </c>
      <c r="QGQ307" s="166">
        <v>0</v>
      </c>
      <c r="QGR307" s="166">
        <v>0</v>
      </c>
      <c r="QGS307" s="166">
        <v>0</v>
      </c>
      <c r="QGT307" s="166">
        <v>0</v>
      </c>
      <c r="QGU307" s="166">
        <v>0</v>
      </c>
      <c r="QGV307" s="166">
        <v>0</v>
      </c>
      <c r="QGW307" s="166">
        <v>0</v>
      </c>
      <c r="QGX307" s="166">
        <v>0</v>
      </c>
      <c r="QGY307" s="166">
        <v>0</v>
      </c>
      <c r="QGZ307" s="166">
        <v>0</v>
      </c>
      <c r="QHA307" s="166">
        <v>0</v>
      </c>
      <c r="QHB307" s="166">
        <v>0</v>
      </c>
      <c r="QHC307" s="166">
        <v>0</v>
      </c>
      <c r="QHD307" s="166">
        <v>0</v>
      </c>
      <c r="QHE307" s="166">
        <v>0</v>
      </c>
      <c r="QHF307" s="166">
        <v>0</v>
      </c>
      <c r="QHG307" s="166">
        <v>0</v>
      </c>
      <c r="QHH307" s="166">
        <v>0</v>
      </c>
      <c r="QHI307" s="166">
        <v>0</v>
      </c>
      <c r="QHJ307" s="166">
        <v>0</v>
      </c>
      <c r="QHK307" s="166">
        <v>0</v>
      </c>
      <c r="QHL307" s="166">
        <v>0</v>
      </c>
      <c r="QHM307" s="166">
        <v>0</v>
      </c>
      <c r="QHN307" s="166">
        <v>0</v>
      </c>
      <c r="QHO307" s="166">
        <v>0</v>
      </c>
      <c r="QHP307" s="166">
        <v>0</v>
      </c>
      <c r="QHQ307" s="166">
        <v>0</v>
      </c>
      <c r="QHR307" s="166">
        <v>0</v>
      </c>
      <c r="QHS307" s="166">
        <v>0</v>
      </c>
      <c r="QHT307" s="166">
        <v>0</v>
      </c>
      <c r="QHU307" s="166">
        <v>0</v>
      </c>
      <c r="QHV307" s="166">
        <v>0</v>
      </c>
      <c r="QHW307" s="166">
        <v>0</v>
      </c>
      <c r="QHX307" s="166">
        <v>0</v>
      </c>
      <c r="QHY307" s="166">
        <v>0</v>
      </c>
      <c r="QHZ307" s="166">
        <v>0</v>
      </c>
      <c r="QIA307" s="166">
        <v>0</v>
      </c>
      <c r="QIB307" s="166">
        <v>0</v>
      </c>
      <c r="QIC307" s="166">
        <v>0</v>
      </c>
      <c r="QID307" s="166">
        <v>0</v>
      </c>
      <c r="QIE307" s="166">
        <v>0</v>
      </c>
      <c r="QIF307" s="166">
        <v>0</v>
      </c>
      <c r="QIG307" s="166">
        <v>0</v>
      </c>
      <c r="QIH307" s="166">
        <v>0</v>
      </c>
      <c r="QII307" s="166">
        <v>0</v>
      </c>
      <c r="QIJ307" s="166">
        <v>0</v>
      </c>
      <c r="QIK307" s="166">
        <v>0</v>
      </c>
      <c r="QIL307" s="166">
        <v>0</v>
      </c>
      <c r="QIM307" s="166">
        <v>0</v>
      </c>
      <c r="QIN307" s="166">
        <v>0</v>
      </c>
      <c r="QIO307" s="166">
        <v>0</v>
      </c>
      <c r="QIP307" s="166">
        <v>0</v>
      </c>
      <c r="QIQ307" s="166">
        <v>0</v>
      </c>
      <c r="QIR307" s="166">
        <v>0</v>
      </c>
      <c r="QIS307" s="166">
        <v>0</v>
      </c>
      <c r="QIT307" s="166">
        <v>0</v>
      </c>
      <c r="QIU307" s="166">
        <v>0</v>
      </c>
      <c r="QIV307" s="166">
        <v>0</v>
      </c>
      <c r="QIW307" s="166">
        <v>0</v>
      </c>
      <c r="QIX307" s="166">
        <v>0</v>
      </c>
      <c r="QIY307" s="166">
        <v>0</v>
      </c>
      <c r="QIZ307" s="166">
        <v>0</v>
      </c>
      <c r="QJA307" s="166">
        <v>0</v>
      </c>
      <c r="QJB307" s="166">
        <v>0</v>
      </c>
      <c r="QJC307" s="166">
        <v>0</v>
      </c>
      <c r="QJD307" s="166">
        <v>0</v>
      </c>
      <c r="QJE307" s="166">
        <v>0</v>
      </c>
      <c r="QJF307" s="166">
        <v>0</v>
      </c>
      <c r="QJG307" s="166">
        <v>0</v>
      </c>
      <c r="QJH307" s="166">
        <v>0</v>
      </c>
      <c r="QJI307" s="166">
        <v>0</v>
      </c>
      <c r="QJJ307" s="166">
        <v>0</v>
      </c>
      <c r="QJK307" s="166">
        <v>0</v>
      </c>
      <c r="QJL307" s="166">
        <v>0</v>
      </c>
      <c r="QJM307" s="166">
        <v>0</v>
      </c>
      <c r="QJN307" s="166">
        <v>0</v>
      </c>
      <c r="QJO307" s="166">
        <v>0</v>
      </c>
      <c r="QJP307" s="166">
        <v>0</v>
      </c>
      <c r="QJQ307" s="166">
        <v>0</v>
      </c>
      <c r="QJR307" s="166">
        <v>0</v>
      </c>
      <c r="QJS307" s="166">
        <v>0</v>
      </c>
      <c r="QJT307" s="166">
        <v>0</v>
      </c>
      <c r="QJU307" s="166">
        <v>0</v>
      </c>
      <c r="QJV307" s="166">
        <v>0</v>
      </c>
      <c r="QJW307" s="166">
        <v>0</v>
      </c>
      <c r="QJX307" s="166">
        <v>0</v>
      </c>
      <c r="QJY307" s="166">
        <v>0</v>
      </c>
      <c r="QJZ307" s="166">
        <v>0</v>
      </c>
      <c r="QKA307" s="166">
        <v>0</v>
      </c>
      <c r="QKB307" s="166">
        <v>0</v>
      </c>
      <c r="QKC307" s="166">
        <v>0</v>
      </c>
      <c r="QKD307" s="166">
        <v>0</v>
      </c>
      <c r="QKE307" s="166">
        <v>0</v>
      </c>
      <c r="QKF307" s="166">
        <v>0</v>
      </c>
      <c r="QKG307" s="166">
        <v>0</v>
      </c>
      <c r="QKH307" s="166">
        <v>0</v>
      </c>
      <c r="QKI307" s="166">
        <v>0</v>
      </c>
      <c r="QKJ307" s="166">
        <v>0</v>
      </c>
      <c r="QKK307" s="166">
        <v>0</v>
      </c>
      <c r="QKL307" s="166">
        <v>0</v>
      </c>
      <c r="QKM307" s="166">
        <v>0</v>
      </c>
      <c r="QKN307" s="166">
        <v>0</v>
      </c>
      <c r="QKO307" s="166">
        <v>0</v>
      </c>
      <c r="QKP307" s="166">
        <v>0</v>
      </c>
      <c r="QKQ307" s="166">
        <v>0</v>
      </c>
      <c r="QKR307" s="166">
        <v>0</v>
      </c>
      <c r="QKS307" s="166">
        <v>0</v>
      </c>
      <c r="QKT307" s="166">
        <v>0</v>
      </c>
      <c r="QKU307" s="166">
        <v>0</v>
      </c>
      <c r="QKV307" s="166">
        <v>0</v>
      </c>
      <c r="QKW307" s="166">
        <v>0</v>
      </c>
      <c r="QKX307" s="166">
        <v>0</v>
      </c>
      <c r="QKY307" s="166">
        <v>0</v>
      </c>
      <c r="QKZ307" s="166">
        <v>0</v>
      </c>
      <c r="QLA307" s="166">
        <v>0</v>
      </c>
      <c r="QLB307" s="166">
        <v>0</v>
      </c>
      <c r="QLC307" s="166">
        <v>0</v>
      </c>
      <c r="QLD307" s="166">
        <v>0</v>
      </c>
      <c r="QLE307" s="166">
        <v>0</v>
      </c>
      <c r="QLF307" s="166">
        <v>0</v>
      </c>
      <c r="QLG307" s="166">
        <v>0</v>
      </c>
      <c r="QLH307" s="166">
        <v>0</v>
      </c>
      <c r="QLI307" s="166">
        <v>0</v>
      </c>
      <c r="QLJ307" s="166">
        <v>0</v>
      </c>
      <c r="QLK307" s="166">
        <v>0</v>
      </c>
      <c r="QLL307" s="166">
        <v>0</v>
      </c>
      <c r="QLM307" s="166">
        <v>0</v>
      </c>
      <c r="QLN307" s="166">
        <v>0</v>
      </c>
      <c r="QLO307" s="166">
        <v>0</v>
      </c>
      <c r="QLP307" s="166">
        <v>0</v>
      </c>
      <c r="QLQ307" s="166">
        <v>0</v>
      </c>
      <c r="QLR307" s="166">
        <v>0</v>
      </c>
      <c r="QLS307" s="166">
        <v>0</v>
      </c>
      <c r="QLT307" s="166">
        <v>0</v>
      </c>
      <c r="QLU307" s="166">
        <v>0</v>
      </c>
      <c r="QLV307" s="166">
        <v>0</v>
      </c>
      <c r="QLW307" s="166">
        <v>0</v>
      </c>
      <c r="QLX307" s="166">
        <v>0</v>
      </c>
      <c r="QLY307" s="166">
        <v>0</v>
      </c>
      <c r="QLZ307" s="166">
        <v>0</v>
      </c>
      <c r="QMA307" s="166">
        <v>0</v>
      </c>
      <c r="QMB307" s="166">
        <v>0</v>
      </c>
      <c r="QMC307" s="166">
        <v>0</v>
      </c>
      <c r="QMD307" s="166">
        <v>0</v>
      </c>
      <c r="QME307" s="166">
        <v>0</v>
      </c>
      <c r="QMF307" s="166">
        <v>0</v>
      </c>
      <c r="QMG307" s="166">
        <v>0</v>
      </c>
      <c r="QMH307" s="166">
        <v>0</v>
      </c>
      <c r="QMI307" s="166">
        <v>0</v>
      </c>
      <c r="QMJ307" s="166">
        <v>0</v>
      </c>
      <c r="QMK307" s="166">
        <v>0</v>
      </c>
      <c r="QML307" s="166">
        <v>0</v>
      </c>
      <c r="QMM307" s="166">
        <v>0</v>
      </c>
      <c r="QMN307" s="166">
        <v>0</v>
      </c>
      <c r="QMO307" s="166">
        <v>0</v>
      </c>
      <c r="QMP307" s="166">
        <v>0</v>
      </c>
      <c r="QMQ307" s="166">
        <v>0</v>
      </c>
      <c r="QMR307" s="166">
        <v>0</v>
      </c>
      <c r="QMS307" s="166">
        <v>0</v>
      </c>
      <c r="QMT307" s="166">
        <v>0</v>
      </c>
      <c r="QMU307" s="166">
        <v>0</v>
      </c>
      <c r="QMV307" s="166">
        <v>0</v>
      </c>
      <c r="QMW307" s="166">
        <v>0</v>
      </c>
      <c r="QMX307" s="166">
        <v>0</v>
      </c>
      <c r="QMY307" s="166">
        <v>0</v>
      </c>
      <c r="QMZ307" s="166">
        <v>0</v>
      </c>
      <c r="QNA307" s="166">
        <v>0</v>
      </c>
      <c r="QNB307" s="166">
        <v>0</v>
      </c>
      <c r="QNC307" s="166">
        <v>0</v>
      </c>
      <c r="QND307" s="166">
        <v>0</v>
      </c>
      <c r="QNE307" s="166">
        <v>0</v>
      </c>
      <c r="QNF307" s="166">
        <v>0</v>
      </c>
      <c r="QNG307" s="166">
        <v>0</v>
      </c>
      <c r="QNH307" s="166">
        <v>0</v>
      </c>
      <c r="QNI307" s="166">
        <v>0</v>
      </c>
      <c r="QNJ307" s="166">
        <v>0</v>
      </c>
      <c r="QNK307" s="166">
        <v>0</v>
      </c>
      <c r="QNL307" s="166">
        <v>0</v>
      </c>
      <c r="QNM307" s="166">
        <v>0</v>
      </c>
      <c r="QNN307" s="166">
        <v>0</v>
      </c>
      <c r="QNO307" s="166">
        <v>0</v>
      </c>
      <c r="QNP307" s="166">
        <v>0</v>
      </c>
      <c r="QNQ307" s="166">
        <v>0</v>
      </c>
      <c r="QNR307" s="166">
        <v>0</v>
      </c>
      <c r="QNS307" s="166">
        <v>0</v>
      </c>
      <c r="QNT307" s="166">
        <v>0</v>
      </c>
      <c r="QNU307" s="166">
        <v>0</v>
      </c>
      <c r="QNV307" s="166">
        <v>0</v>
      </c>
      <c r="QNW307" s="166">
        <v>0</v>
      </c>
      <c r="QNX307" s="166">
        <v>0</v>
      </c>
      <c r="QNY307" s="166">
        <v>0</v>
      </c>
      <c r="QNZ307" s="166">
        <v>0</v>
      </c>
      <c r="QOA307" s="166">
        <v>0</v>
      </c>
      <c r="QOB307" s="166">
        <v>0</v>
      </c>
      <c r="QOC307" s="166">
        <v>0</v>
      </c>
      <c r="QOD307" s="166">
        <v>0</v>
      </c>
      <c r="QOE307" s="166">
        <v>0</v>
      </c>
      <c r="QOF307" s="166">
        <v>0</v>
      </c>
      <c r="QOG307" s="166">
        <v>0</v>
      </c>
      <c r="QOH307" s="166">
        <v>0</v>
      </c>
      <c r="QOI307" s="166">
        <v>0</v>
      </c>
      <c r="QOJ307" s="166">
        <v>0</v>
      </c>
      <c r="QOK307" s="166">
        <v>0</v>
      </c>
      <c r="QOL307" s="166">
        <v>0</v>
      </c>
      <c r="QOM307" s="166">
        <v>0</v>
      </c>
      <c r="QON307" s="166">
        <v>0</v>
      </c>
      <c r="QOO307" s="166">
        <v>0</v>
      </c>
      <c r="QOP307" s="166">
        <v>0</v>
      </c>
      <c r="QOQ307" s="166">
        <v>0</v>
      </c>
      <c r="QOR307" s="166">
        <v>0</v>
      </c>
      <c r="QOS307" s="166">
        <v>0</v>
      </c>
      <c r="QOT307" s="166">
        <v>0</v>
      </c>
      <c r="QOU307" s="166">
        <v>0</v>
      </c>
      <c r="QOV307" s="166">
        <v>0</v>
      </c>
      <c r="QOW307" s="166">
        <v>0</v>
      </c>
      <c r="QOX307" s="166">
        <v>0</v>
      </c>
      <c r="QOY307" s="166">
        <v>0</v>
      </c>
      <c r="QOZ307" s="166">
        <v>0</v>
      </c>
      <c r="QPA307" s="166">
        <v>0</v>
      </c>
      <c r="QPB307" s="166">
        <v>0</v>
      </c>
      <c r="QPC307" s="166">
        <v>0</v>
      </c>
      <c r="QPD307" s="166">
        <v>0</v>
      </c>
      <c r="QPE307" s="166">
        <v>0</v>
      </c>
      <c r="QPF307" s="166">
        <v>0</v>
      </c>
      <c r="QPG307" s="166">
        <v>0</v>
      </c>
      <c r="QPH307" s="166">
        <v>0</v>
      </c>
      <c r="QPI307" s="166">
        <v>0</v>
      </c>
      <c r="QPJ307" s="166">
        <v>0</v>
      </c>
      <c r="QPK307" s="166">
        <v>0</v>
      </c>
      <c r="QPL307" s="166">
        <v>0</v>
      </c>
      <c r="QPM307" s="166">
        <v>0</v>
      </c>
      <c r="QPN307" s="166">
        <v>0</v>
      </c>
      <c r="QPO307" s="166">
        <v>0</v>
      </c>
      <c r="QPP307" s="166">
        <v>0</v>
      </c>
      <c r="QPQ307" s="166">
        <v>0</v>
      </c>
      <c r="QPR307" s="166">
        <v>0</v>
      </c>
      <c r="QPS307" s="166">
        <v>0</v>
      </c>
      <c r="QPT307" s="166">
        <v>0</v>
      </c>
      <c r="QPU307" s="166">
        <v>0</v>
      </c>
      <c r="QPV307" s="166">
        <v>0</v>
      </c>
      <c r="QPW307" s="166">
        <v>0</v>
      </c>
      <c r="QPX307" s="166">
        <v>0</v>
      </c>
      <c r="QPY307" s="166">
        <v>0</v>
      </c>
      <c r="QPZ307" s="166">
        <v>0</v>
      </c>
      <c r="QQA307" s="166">
        <v>0</v>
      </c>
      <c r="QQB307" s="166">
        <v>0</v>
      </c>
      <c r="QQC307" s="166">
        <v>0</v>
      </c>
      <c r="QQD307" s="166">
        <v>0</v>
      </c>
      <c r="QQE307" s="166">
        <v>0</v>
      </c>
      <c r="QQF307" s="166">
        <v>0</v>
      </c>
      <c r="QQG307" s="166">
        <v>0</v>
      </c>
      <c r="QQH307" s="166">
        <v>0</v>
      </c>
      <c r="QQI307" s="166">
        <v>0</v>
      </c>
      <c r="QQJ307" s="166">
        <v>0</v>
      </c>
      <c r="QQK307" s="166">
        <v>0</v>
      </c>
      <c r="QQL307" s="166">
        <v>0</v>
      </c>
      <c r="QQM307" s="166">
        <v>0</v>
      </c>
      <c r="QQN307" s="166">
        <v>0</v>
      </c>
      <c r="QQO307" s="166">
        <v>0</v>
      </c>
      <c r="QQP307" s="166">
        <v>0</v>
      </c>
      <c r="QQQ307" s="166">
        <v>0</v>
      </c>
      <c r="QQR307" s="166">
        <v>0</v>
      </c>
      <c r="QQS307" s="166">
        <v>0</v>
      </c>
      <c r="QQT307" s="166">
        <v>0</v>
      </c>
      <c r="QQU307" s="166">
        <v>0</v>
      </c>
      <c r="QQV307" s="166">
        <v>0</v>
      </c>
      <c r="QQW307" s="166">
        <v>0</v>
      </c>
      <c r="QQX307" s="166">
        <v>0</v>
      </c>
      <c r="QQY307" s="166">
        <v>0</v>
      </c>
      <c r="QQZ307" s="166">
        <v>0</v>
      </c>
      <c r="QRA307" s="166">
        <v>0</v>
      </c>
      <c r="QRB307" s="166">
        <v>0</v>
      </c>
      <c r="QRC307" s="166">
        <v>0</v>
      </c>
      <c r="QRD307" s="166">
        <v>0</v>
      </c>
      <c r="QRE307" s="166">
        <v>0</v>
      </c>
      <c r="QRF307" s="166">
        <v>0</v>
      </c>
      <c r="QRG307" s="166">
        <v>0</v>
      </c>
      <c r="QRH307" s="166">
        <v>0</v>
      </c>
      <c r="QRI307" s="166">
        <v>0</v>
      </c>
      <c r="QRJ307" s="166">
        <v>0</v>
      </c>
      <c r="QRK307" s="166">
        <v>0</v>
      </c>
      <c r="QRL307" s="166">
        <v>0</v>
      </c>
      <c r="QRM307" s="166">
        <v>0</v>
      </c>
      <c r="QRN307" s="166">
        <v>0</v>
      </c>
      <c r="QRO307" s="166">
        <v>0</v>
      </c>
      <c r="QRP307" s="166">
        <v>0</v>
      </c>
      <c r="QRQ307" s="166">
        <v>0</v>
      </c>
      <c r="QRR307" s="166">
        <v>0</v>
      </c>
      <c r="QRS307" s="166">
        <v>0</v>
      </c>
      <c r="QRT307" s="166">
        <v>0</v>
      </c>
      <c r="QRU307" s="166">
        <v>0</v>
      </c>
      <c r="QRV307" s="166">
        <v>0</v>
      </c>
      <c r="QRW307" s="166">
        <v>0</v>
      </c>
      <c r="QRX307" s="166">
        <v>0</v>
      </c>
      <c r="QRY307" s="166">
        <v>0</v>
      </c>
      <c r="QRZ307" s="166">
        <v>0</v>
      </c>
      <c r="QSA307" s="166">
        <v>0</v>
      </c>
      <c r="QSB307" s="166">
        <v>0</v>
      </c>
      <c r="QSC307" s="166">
        <v>0</v>
      </c>
      <c r="QSD307" s="166">
        <v>0</v>
      </c>
      <c r="QSE307" s="166">
        <v>0</v>
      </c>
      <c r="QSF307" s="166">
        <v>0</v>
      </c>
      <c r="QSG307" s="166">
        <v>0</v>
      </c>
      <c r="QSH307" s="166">
        <v>0</v>
      </c>
      <c r="QSI307" s="166">
        <v>0</v>
      </c>
      <c r="QSJ307" s="166">
        <v>0</v>
      </c>
      <c r="QSK307" s="166">
        <v>0</v>
      </c>
      <c r="QSL307" s="166">
        <v>0</v>
      </c>
      <c r="QSM307" s="166">
        <v>0</v>
      </c>
      <c r="QSN307" s="166">
        <v>0</v>
      </c>
      <c r="QSO307" s="166">
        <v>0</v>
      </c>
      <c r="QSP307" s="166">
        <v>0</v>
      </c>
      <c r="QSQ307" s="166">
        <v>0</v>
      </c>
      <c r="QSR307" s="166">
        <v>0</v>
      </c>
      <c r="QSS307" s="166">
        <v>0</v>
      </c>
      <c r="QST307" s="166">
        <v>0</v>
      </c>
      <c r="QSU307" s="166">
        <v>0</v>
      </c>
      <c r="QSV307" s="166">
        <v>0</v>
      </c>
      <c r="QSW307" s="166">
        <v>0</v>
      </c>
      <c r="QSX307" s="166">
        <v>0</v>
      </c>
      <c r="QSY307" s="166">
        <v>0</v>
      </c>
      <c r="QSZ307" s="166">
        <v>0</v>
      </c>
      <c r="QTA307" s="166">
        <v>0</v>
      </c>
      <c r="QTB307" s="166">
        <v>0</v>
      </c>
      <c r="QTC307" s="166">
        <v>0</v>
      </c>
      <c r="QTD307" s="166">
        <v>0</v>
      </c>
      <c r="QTE307" s="166">
        <v>0</v>
      </c>
      <c r="QTF307" s="166">
        <v>0</v>
      </c>
      <c r="QTG307" s="166">
        <v>0</v>
      </c>
      <c r="QTH307" s="166">
        <v>0</v>
      </c>
      <c r="QTI307" s="166">
        <v>0</v>
      </c>
      <c r="QTJ307" s="166">
        <v>0</v>
      </c>
      <c r="QTK307" s="166">
        <v>0</v>
      </c>
      <c r="QTL307" s="166">
        <v>0</v>
      </c>
      <c r="QTM307" s="166">
        <v>0</v>
      </c>
      <c r="QTN307" s="166">
        <v>0</v>
      </c>
      <c r="QTO307" s="166">
        <v>0</v>
      </c>
      <c r="QTP307" s="166">
        <v>0</v>
      </c>
      <c r="QTQ307" s="166">
        <v>0</v>
      </c>
      <c r="QTR307" s="166">
        <v>0</v>
      </c>
      <c r="QTS307" s="166">
        <v>0</v>
      </c>
      <c r="QTT307" s="166">
        <v>0</v>
      </c>
      <c r="QTU307" s="166">
        <v>0</v>
      </c>
      <c r="QTV307" s="166">
        <v>0</v>
      </c>
      <c r="QTW307" s="166">
        <v>0</v>
      </c>
      <c r="QTX307" s="166">
        <v>0</v>
      </c>
      <c r="QTY307" s="166">
        <v>0</v>
      </c>
      <c r="QTZ307" s="166">
        <v>0</v>
      </c>
      <c r="QUA307" s="166">
        <v>0</v>
      </c>
      <c r="QUB307" s="166">
        <v>0</v>
      </c>
      <c r="QUC307" s="166">
        <v>0</v>
      </c>
      <c r="QUD307" s="166">
        <v>0</v>
      </c>
      <c r="QUE307" s="166">
        <v>0</v>
      </c>
      <c r="QUF307" s="166">
        <v>0</v>
      </c>
      <c r="QUG307" s="166">
        <v>0</v>
      </c>
      <c r="QUH307" s="166">
        <v>0</v>
      </c>
      <c r="QUI307" s="166">
        <v>0</v>
      </c>
      <c r="QUJ307" s="166">
        <v>0</v>
      </c>
      <c r="QUK307" s="166">
        <v>0</v>
      </c>
      <c r="QUL307" s="166">
        <v>0</v>
      </c>
      <c r="QUM307" s="166">
        <v>0</v>
      </c>
      <c r="QUN307" s="166">
        <v>0</v>
      </c>
      <c r="QUO307" s="166">
        <v>0</v>
      </c>
      <c r="QUP307" s="166">
        <v>0</v>
      </c>
      <c r="QUQ307" s="166">
        <v>0</v>
      </c>
      <c r="QUR307" s="166">
        <v>0</v>
      </c>
      <c r="QUS307" s="166">
        <v>0</v>
      </c>
      <c r="QUT307" s="166">
        <v>0</v>
      </c>
      <c r="QUU307" s="166">
        <v>0</v>
      </c>
      <c r="QUV307" s="166">
        <v>0</v>
      </c>
      <c r="QUW307" s="166">
        <v>0</v>
      </c>
      <c r="QUX307" s="166">
        <v>0</v>
      </c>
      <c r="QUY307" s="166">
        <v>0</v>
      </c>
      <c r="QUZ307" s="166">
        <v>0</v>
      </c>
      <c r="QVA307" s="166">
        <v>0</v>
      </c>
      <c r="QVB307" s="166">
        <v>0</v>
      </c>
      <c r="QVC307" s="166">
        <v>0</v>
      </c>
      <c r="QVD307" s="166">
        <v>0</v>
      </c>
      <c r="QVE307" s="166">
        <v>0</v>
      </c>
      <c r="QVF307" s="166">
        <v>0</v>
      </c>
      <c r="QVG307" s="166">
        <v>0</v>
      </c>
      <c r="QVH307" s="166">
        <v>0</v>
      </c>
      <c r="QVI307" s="166">
        <v>0</v>
      </c>
      <c r="QVJ307" s="166">
        <v>0</v>
      </c>
      <c r="QVK307" s="166">
        <v>0</v>
      </c>
      <c r="QVL307" s="166">
        <v>0</v>
      </c>
      <c r="QVM307" s="166">
        <v>0</v>
      </c>
      <c r="QVN307" s="166">
        <v>0</v>
      </c>
      <c r="QVO307" s="166">
        <v>0</v>
      </c>
      <c r="QVP307" s="166">
        <v>0</v>
      </c>
      <c r="QVQ307" s="166">
        <v>0</v>
      </c>
      <c r="QVR307" s="166">
        <v>0</v>
      </c>
      <c r="QVS307" s="166">
        <v>0</v>
      </c>
      <c r="QVT307" s="166">
        <v>0</v>
      </c>
      <c r="QVU307" s="166">
        <v>0</v>
      </c>
      <c r="QVV307" s="166">
        <v>0</v>
      </c>
      <c r="QVW307" s="166">
        <v>0</v>
      </c>
      <c r="QVX307" s="166">
        <v>0</v>
      </c>
      <c r="QVY307" s="166">
        <v>0</v>
      </c>
      <c r="QVZ307" s="166">
        <v>0</v>
      </c>
      <c r="QWA307" s="166">
        <v>0</v>
      </c>
      <c r="QWB307" s="166">
        <v>0</v>
      </c>
      <c r="QWC307" s="166">
        <v>0</v>
      </c>
      <c r="QWD307" s="166">
        <v>0</v>
      </c>
      <c r="QWE307" s="166">
        <v>0</v>
      </c>
      <c r="QWF307" s="166">
        <v>0</v>
      </c>
      <c r="QWG307" s="166">
        <v>0</v>
      </c>
      <c r="QWH307" s="166">
        <v>0</v>
      </c>
      <c r="QWI307" s="166">
        <v>0</v>
      </c>
      <c r="QWJ307" s="166">
        <v>0</v>
      </c>
      <c r="QWK307" s="166">
        <v>0</v>
      </c>
      <c r="QWL307" s="166">
        <v>0</v>
      </c>
      <c r="QWM307" s="166">
        <v>0</v>
      </c>
      <c r="QWN307" s="166">
        <v>0</v>
      </c>
      <c r="QWO307" s="166">
        <v>0</v>
      </c>
      <c r="QWP307" s="166">
        <v>0</v>
      </c>
      <c r="QWQ307" s="166">
        <v>0</v>
      </c>
      <c r="QWR307" s="166">
        <v>0</v>
      </c>
      <c r="QWS307" s="166">
        <v>0</v>
      </c>
      <c r="QWT307" s="166">
        <v>0</v>
      </c>
      <c r="QWU307" s="166">
        <v>0</v>
      </c>
      <c r="QWV307" s="166">
        <v>0</v>
      </c>
      <c r="QWW307" s="166">
        <v>0</v>
      </c>
      <c r="QWX307" s="166">
        <v>0</v>
      </c>
      <c r="QWY307" s="166">
        <v>0</v>
      </c>
      <c r="QWZ307" s="166">
        <v>0</v>
      </c>
      <c r="QXA307" s="166">
        <v>0</v>
      </c>
      <c r="QXB307" s="166">
        <v>0</v>
      </c>
      <c r="QXC307" s="166">
        <v>0</v>
      </c>
      <c r="QXD307" s="166">
        <v>0</v>
      </c>
      <c r="QXE307" s="166">
        <v>0</v>
      </c>
      <c r="QXF307" s="166">
        <v>0</v>
      </c>
      <c r="QXG307" s="166">
        <v>0</v>
      </c>
      <c r="QXH307" s="166">
        <v>0</v>
      </c>
      <c r="QXI307" s="166">
        <v>0</v>
      </c>
      <c r="QXJ307" s="166">
        <v>0</v>
      </c>
      <c r="QXK307" s="166">
        <v>0</v>
      </c>
      <c r="QXL307" s="166">
        <v>0</v>
      </c>
      <c r="QXM307" s="166">
        <v>0</v>
      </c>
      <c r="QXN307" s="166">
        <v>0</v>
      </c>
      <c r="QXO307" s="166">
        <v>0</v>
      </c>
      <c r="QXP307" s="166">
        <v>0</v>
      </c>
      <c r="QXQ307" s="166">
        <v>0</v>
      </c>
      <c r="QXR307" s="166">
        <v>0</v>
      </c>
      <c r="QXS307" s="166">
        <v>0</v>
      </c>
      <c r="QXT307" s="166">
        <v>0</v>
      </c>
      <c r="QXU307" s="166">
        <v>0</v>
      </c>
      <c r="QXV307" s="166">
        <v>0</v>
      </c>
      <c r="QXW307" s="166">
        <v>0</v>
      </c>
      <c r="QXX307" s="166">
        <v>0</v>
      </c>
      <c r="QXY307" s="166">
        <v>0</v>
      </c>
      <c r="QXZ307" s="166">
        <v>0</v>
      </c>
      <c r="QYA307" s="166">
        <v>0</v>
      </c>
      <c r="QYB307" s="166">
        <v>0</v>
      </c>
      <c r="QYC307" s="166">
        <v>0</v>
      </c>
      <c r="QYD307" s="166">
        <v>0</v>
      </c>
      <c r="QYE307" s="166">
        <v>0</v>
      </c>
      <c r="QYF307" s="166">
        <v>0</v>
      </c>
      <c r="QYG307" s="166">
        <v>0</v>
      </c>
      <c r="QYH307" s="166">
        <v>0</v>
      </c>
      <c r="QYI307" s="166">
        <v>0</v>
      </c>
      <c r="QYJ307" s="166">
        <v>0</v>
      </c>
      <c r="QYK307" s="166">
        <v>0</v>
      </c>
      <c r="QYL307" s="166">
        <v>0</v>
      </c>
      <c r="QYM307" s="166">
        <v>0</v>
      </c>
      <c r="QYN307" s="166">
        <v>0</v>
      </c>
      <c r="QYO307" s="166">
        <v>0</v>
      </c>
      <c r="QYP307" s="166">
        <v>0</v>
      </c>
      <c r="QYQ307" s="166">
        <v>0</v>
      </c>
      <c r="QYR307" s="166">
        <v>0</v>
      </c>
      <c r="QYS307" s="166">
        <v>0</v>
      </c>
      <c r="QYT307" s="166">
        <v>0</v>
      </c>
      <c r="QYU307" s="166">
        <v>0</v>
      </c>
      <c r="QYV307" s="166">
        <v>0</v>
      </c>
      <c r="QYW307" s="166">
        <v>0</v>
      </c>
      <c r="QYX307" s="166">
        <v>0</v>
      </c>
      <c r="QYY307" s="166">
        <v>0</v>
      </c>
      <c r="QYZ307" s="166">
        <v>0</v>
      </c>
      <c r="QZA307" s="166">
        <v>0</v>
      </c>
      <c r="QZB307" s="166">
        <v>0</v>
      </c>
      <c r="QZC307" s="166">
        <v>0</v>
      </c>
      <c r="QZD307" s="166">
        <v>0</v>
      </c>
      <c r="QZE307" s="166">
        <v>0</v>
      </c>
      <c r="QZF307" s="166">
        <v>0</v>
      </c>
      <c r="QZG307" s="166">
        <v>0</v>
      </c>
      <c r="QZH307" s="166">
        <v>0</v>
      </c>
      <c r="QZI307" s="166">
        <v>0</v>
      </c>
      <c r="QZJ307" s="166">
        <v>0</v>
      </c>
      <c r="QZK307" s="166">
        <v>0</v>
      </c>
      <c r="QZL307" s="166">
        <v>0</v>
      </c>
      <c r="QZM307" s="166">
        <v>0</v>
      </c>
      <c r="QZN307" s="166">
        <v>0</v>
      </c>
      <c r="QZO307" s="166">
        <v>0</v>
      </c>
      <c r="QZP307" s="166">
        <v>0</v>
      </c>
      <c r="QZQ307" s="166">
        <v>0</v>
      </c>
      <c r="QZR307" s="166">
        <v>0</v>
      </c>
      <c r="QZS307" s="166">
        <v>0</v>
      </c>
      <c r="QZT307" s="166">
        <v>0</v>
      </c>
      <c r="QZU307" s="166">
        <v>0</v>
      </c>
      <c r="QZV307" s="166">
        <v>0</v>
      </c>
      <c r="QZW307" s="166">
        <v>0</v>
      </c>
      <c r="QZX307" s="166">
        <v>0</v>
      </c>
      <c r="QZY307" s="166">
        <v>0</v>
      </c>
      <c r="QZZ307" s="166">
        <v>0</v>
      </c>
      <c r="RAA307" s="166">
        <v>0</v>
      </c>
      <c r="RAB307" s="166">
        <v>0</v>
      </c>
      <c r="RAC307" s="166">
        <v>0</v>
      </c>
      <c r="RAD307" s="166">
        <v>0</v>
      </c>
      <c r="RAE307" s="166">
        <v>0</v>
      </c>
      <c r="RAF307" s="166">
        <v>0</v>
      </c>
      <c r="RAG307" s="166">
        <v>0</v>
      </c>
      <c r="RAH307" s="166">
        <v>0</v>
      </c>
      <c r="RAI307" s="166">
        <v>0</v>
      </c>
      <c r="RAJ307" s="166">
        <v>0</v>
      </c>
      <c r="RAK307" s="166">
        <v>0</v>
      </c>
      <c r="RAL307" s="166">
        <v>0</v>
      </c>
      <c r="RAM307" s="166">
        <v>0</v>
      </c>
      <c r="RAN307" s="166">
        <v>0</v>
      </c>
      <c r="RAO307" s="166">
        <v>0</v>
      </c>
      <c r="RAP307" s="166">
        <v>0</v>
      </c>
      <c r="RAQ307" s="166">
        <v>0</v>
      </c>
      <c r="RAR307" s="166">
        <v>0</v>
      </c>
      <c r="RAS307" s="166">
        <v>0</v>
      </c>
      <c r="RAT307" s="166">
        <v>0</v>
      </c>
      <c r="RAU307" s="166">
        <v>0</v>
      </c>
      <c r="RAV307" s="166">
        <v>0</v>
      </c>
      <c r="RAW307" s="166">
        <v>0</v>
      </c>
      <c r="RAX307" s="166">
        <v>0</v>
      </c>
      <c r="RAY307" s="166">
        <v>0</v>
      </c>
      <c r="RAZ307" s="166">
        <v>0</v>
      </c>
      <c r="RBA307" s="166">
        <v>0</v>
      </c>
      <c r="RBB307" s="166">
        <v>0</v>
      </c>
      <c r="RBC307" s="166">
        <v>0</v>
      </c>
      <c r="RBD307" s="166">
        <v>0</v>
      </c>
      <c r="RBE307" s="166">
        <v>0</v>
      </c>
      <c r="RBF307" s="166">
        <v>0</v>
      </c>
      <c r="RBG307" s="166">
        <v>0</v>
      </c>
      <c r="RBH307" s="166">
        <v>0</v>
      </c>
      <c r="RBI307" s="166">
        <v>0</v>
      </c>
      <c r="RBJ307" s="166">
        <v>0</v>
      </c>
      <c r="RBK307" s="166">
        <v>0</v>
      </c>
      <c r="RBL307" s="166">
        <v>0</v>
      </c>
      <c r="RBM307" s="166">
        <v>0</v>
      </c>
      <c r="RBN307" s="166">
        <v>0</v>
      </c>
      <c r="RBO307" s="166">
        <v>0</v>
      </c>
      <c r="RBP307" s="166">
        <v>0</v>
      </c>
      <c r="RBQ307" s="166">
        <v>0</v>
      </c>
      <c r="RBR307" s="166">
        <v>0</v>
      </c>
      <c r="RBS307" s="166">
        <v>0</v>
      </c>
      <c r="RBT307" s="166">
        <v>0</v>
      </c>
      <c r="RBU307" s="166">
        <v>0</v>
      </c>
      <c r="RBV307" s="166">
        <v>0</v>
      </c>
      <c r="RBW307" s="166">
        <v>0</v>
      </c>
      <c r="RBX307" s="166">
        <v>0</v>
      </c>
      <c r="RBY307" s="166">
        <v>0</v>
      </c>
      <c r="RBZ307" s="166">
        <v>0</v>
      </c>
      <c r="RCA307" s="166">
        <v>0</v>
      </c>
      <c r="RCB307" s="166">
        <v>0</v>
      </c>
      <c r="RCC307" s="166">
        <v>0</v>
      </c>
      <c r="RCD307" s="166">
        <v>0</v>
      </c>
      <c r="RCE307" s="166">
        <v>0</v>
      </c>
      <c r="RCF307" s="166">
        <v>0</v>
      </c>
      <c r="RCG307" s="166">
        <v>0</v>
      </c>
      <c r="RCH307" s="166">
        <v>0</v>
      </c>
      <c r="RCI307" s="166">
        <v>0</v>
      </c>
      <c r="RCJ307" s="166">
        <v>0</v>
      </c>
      <c r="RCK307" s="166">
        <v>0</v>
      </c>
      <c r="RCL307" s="166">
        <v>0</v>
      </c>
      <c r="RCM307" s="166">
        <v>0</v>
      </c>
      <c r="RCN307" s="166">
        <v>0</v>
      </c>
      <c r="RCO307" s="166">
        <v>0</v>
      </c>
      <c r="RCP307" s="166">
        <v>0</v>
      </c>
      <c r="RCQ307" s="166">
        <v>0</v>
      </c>
      <c r="RCR307" s="166">
        <v>0</v>
      </c>
      <c r="RCS307" s="166">
        <v>0</v>
      </c>
      <c r="RCT307" s="166">
        <v>0</v>
      </c>
      <c r="RCU307" s="166">
        <v>0</v>
      </c>
      <c r="RCV307" s="166">
        <v>0</v>
      </c>
      <c r="RCW307" s="166">
        <v>0</v>
      </c>
      <c r="RCX307" s="166">
        <v>0</v>
      </c>
      <c r="RCY307" s="166">
        <v>0</v>
      </c>
      <c r="RCZ307" s="166">
        <v>0</v>
      </c>
      <c r="RDA307" s="166">
        <v>0</v>
      </c>
      <c r="RDB307" s="166">
        <v>0</v>
      </c>
      <c r="RDC307" s="166">
        <v>0</v>
      </c>
      <c r="RDD307" s="166">
        <v>0</v>
      </c>
      <c r="RDE307" s="166">
        <v>0</v>
      </c>
      <c r="RDF307" s="166">
        <v>0</v>
      </c>
      <c r="RDG307" s="166">
        <v>0</v>
      </c>
      <c r="RDH307" s="166">
        <v>0</v>
      </c>
      <c r="RDI307" s="166">
        <v>0</v>
      </c>
      <c r="RDJ307" s="166">
        <v>0</v>
      </c>
      <c r="RDK307" s="166">
        <v>0</v>
      </c>
      <c r="RDL307" s="166">
        <v>0</v>
      </c>
      <c r="RDM307" s="166">
        <v>0</v>
      </c>
      <c r="RDN307" s="166">
        <v>0</v>
      </c>
      <c r="RDO307" s="166">
        <v>0</v>
      </c>
      <c r="RDP307" s="166">
        <v>0</v>
      </c>
      <c r="RDQ307" s="166">
        <v>0</v>
      </c>
      <c r="RDR307" s="166">
        <v>0</v>
      </c>
      <c r="RDS307" s="166">
        <v>0</v>
      </c>
      <c r="RDT307" s="166">
        <v>0</v>
      </c>
      <c r="RDU307" s="166">
        <v>0</v>
      </c>
      <c r="RDV307" s="166">
        <v>0</v>
      </c>
      <c r="RDW307" s="166">
        <v>0</v>
      </c>
      <c r="RDX307" s="166">
        <v>0</v>
      </c>
      <c r="RDY307" s="166">
        <v>0</v>
      </c>
      <c r="RDZ307" s="166">
        <v>0</v>
      </c>
      <c r="REA307" s="166">
        <v>0</v>
      </c>
      <c r="REB307" s="166">
        <v>0</v>
      </c>
      <c r="REC307" s="166">
        <v>0</v>
      </c>
      <c r="RED307" s="166">
        <v>0</v>
      </c>
      <c r="REE307" s="166">
        <v>0</v>
      </c>
      <c r="REF307" s="166">
        <v>0</v>
      </c>
      <c r="REG307" s="166">
        <v>0</v>
      </c>
      <c r="REH307" s="166">
        <v>0</v>
      </c>
      <c r="REI307" s="166">
        <v>0</v>
      </c>
      <c r="REJ307" s="166">
        <v>0</v>
      </c>
      <c r="REK307" s="166">
        <v>0</v>
      </c>
      <c r="REL307" s="166">
        <v>0</v>
      </c>
      <c r="REM307" s="166">
        <v>0</v>
      </c>
      <c r="REN307" s="166">
        <v>0</v>
      </c>
      <c r="REO307" s="166">
        <v>0</v>
      </c>
      <c r="REP307" s="166">
        <v>0</v>
      </c>
      <c r="REQ307" s="166">
        <v>0</v>
      </c>
      <c r="RER307" s="166">
        <v>0</v>
      </c>
      <c r="RES307" s="166">
        <v>0</v>
      </c>
      <c r="RET307" s="166">
        <v>0</v>
      </c>
      <c r="REU307" s="166">
        <v>0</v>
      </c>
      <c r="REV307" s="166">
        <v>0</v>
      </c>
      <c r="REW307" s="166">
        <v>0</v>
      </c>
      <c r="REX307" s="166">
        <v>0</v>
      </c>
      <c r="REY307" s="166">
        <v>0</v>
      </c>
      <c r="REZ307" s="166">
        <v>0</v>
      </c>
      <c r="RFA307" s="166">
        <v>0</v>
      </c>
      <c r="RFB307" s="166">
        <v>0</v>
      </c>
      <c r="RFC307" s="166">
        <v>0</v>
      </c>
      <c r="RFD307" s="166">
        <v>0</v>
      </c>
      <c r="RFE307" s="166">
        <v>0</v>
      </c>
      <c r="RFF307" s="166">
        <v>0</v>
      </c>
      <c r="RFG307" s="166">
        <v>0</v>
      </c>
      <c r="RFH307" s="166">
        <v>0</v>
      </c>
      <c r="RFI307" s="166">
        <v>0</v>
      </c>
      <c r="RFJ307" s="166">
        <v>0</v>
      </c>
      <c r="RFK307" s="166">
        <v>0</v>
      </c>
      <c r="RFL307" s="166">
        <v>0</v>
      </c>
      <c r="RFM307" s="166">
        <v>0</v>
      </c>
      <c r="RFN307" s="166">
        <v>0</v>
      </c>
      <c r="RFO307" s="166">
        <v>0</v>
      </c>
      <c r="RFP307" s="166">
        <v>0</v>
      </c>
      <c r="RFQ307" s="166">
        <v>0</v>
      </c>
      <c r="RFR307" s="166">
        <v>0</v>
      </c>
      <c r="RFS307" s="166">
        <v>0</v>
      </c>
      <c r="RFT307" s="166">
        <v>0</v>
      </c>
      <c r="RFU307" s="166">
        <v>0</v>
      </c>
      <c r="RFV307" s="166">
        <v>0</v>
      </c>
      <c r="RFW307" s="166">
        <v>0</v>
      </c>
      <c r="RFX307" s="166">
        <v>0</v>
      </c>
      <c r="RFY307" s="166">
        <v>0</v>
      </c>
      <c r="RFZ307" s="166">
        <v>0</v>
      </c>
      <c r="RGA307" s="166">
        <v>0</v>
      </c>
      <c r="RGB307" s="166">
        <v>0</v>
      </c>
      <c r="RGC307" s="166">
        <v>0</v>
      </c>
      <c r="RGD307" s="166">
        <v>0</v>
      </c>
      <c r="RGE307" s="166">
        <v>0</v>
      </c>
      <c r="RGF307" s="166">
        <v>0</v>
      </c>
      <c r="RGG307" s="166">
        <v>0</v>
      </c>
      <c r="RGH307" s="166">
        <v>0</v>
      </c>
      <c r="RGI307" s="166">
        <v>0</v>
      </c>
      <c r="RGJ307" s="166">
        <v>0</v>
      </c>
      <c r="RGK307" s="166">
        <v>0</v>
      </c>
      <c r="RGL307" s="166">
        <v>0</v>
      </c>
      <c r="RGM307" s="166">
        <v>0</v>
      </c>
      <c r="RGN307" s="166">
        <v>0</v>
      </c>
      <c r="RGO307" s="166">
        <v>0</v>
      </c>
      <c r="RGP307" s="166">
        <v>0</v>
      </c>
      <c r="RGQ307" s="166">
        <v>0</v>
      </c>
      <c r="RGR307" s="166">
        <v>0</v>
      </c>
      <c r="RGS307" s="166">
        <v>0</v>
      </c>
      <c r="RGT307" s="166">
        <v>0</v>
      </c>
      <c r="RGU307" s="166">
        <v>0</v>
      </c>
      <c r="RGV307" s="166">
        <v>0</v>
      </c>
      <c r="RGW307" s="166">
        <v>0</v>
      </c>
      <c r="RGX307" s="166">
        <v>0</v>
      </c>
      <c r="RGY307" s="166">
        <v>0</v>
      </c>
      <c r="RGZ307" s="166">
        <v>0</v>
      </c>
      <c r="RHA307" s="166">
        <v>0</v>
      </c>
      <c r="RHB307" s="166">
        <v>0</v>
      </c>
      <c r="RHC307" s="166">
        <v>0</v>
      </c>
      <c r="RHD307" s="166">
        <v>0</v>
      </c>
      <c r="RHE307" s="166">
        <v>0</v>
      </c>
      <c r="RHF307" s="166">
        <v>0</v>
      </c>
      <c r="RHG307" s="166">
        <v>0</v>
      </c>
      <c r="RHH307" s="166">
        <v>0</v>
      </c>
      <c r="RHI307" s="166">
        <v>0</v>
      </c>
      <c r="RHJ307" s="166">
        <v>0</v>
      </c>
      <c r="RHK307" s="166">
        <v>0</v>
      </c>
      <c r="RHL307" s="166">
        <v>0</v>
      </c>
      <c r="RHM307" s="166">
        <v>0</v>
      </c>
      <c r="RHN307" s="166">
        <v>0</v>
      </c>
      <c r="RHO307" s="166">
        <v>0</v>
      </c>
      <c r="RHP307" s="166">
        <v>0</v>
      </c>
      <c r="RHQ307" s="166">
        <v>0</v>
      </c>
      <c r="RHR307" s="166">
        <v>0</v>
      </c>
      <c r="RHS307" s="166">
        <v>0</v>
      </c>
      <c r="RHT307" s="166">
        <v>0</v>
      </c>
      <c r="RHU307" s="166">
        <v>0</v>
      </c>
      <c r="RHV307" s="166">
        <v>0</v>
      </c>
      <c r="RHW307" s="166">
        <v>0</v>
      </c>
      <c r="RHX307" s="166">
        <v>0</v>
      </c>
      <c r="RHY307" s="166">
        <v>0</v>
      </c>
      <c r="RHZ307" s="166">
        <v>0</v>
      </c>
      <c r="RIA307" s="166">
        <v>0</v>
      </c>
      <c r="RIB307" s="166">
        <v>0</v>
      </c>
      <c r="RIC307" s="166">
        <v>0</v>
      </c>
      <c r="RID307" s="166">
        <v>0</v>
      </c>
      <c r="RIE307" s="166">
        <v>0</v>
      </c>
      <c r="RIF307" s="166">
        <v>0</v>
      </c>
      <c r="RIG307" s="166">
        <v>0</v>
      </c>
      <c r="RIH307" s="166">
        <v>0</v>
      </c>
      <c r="RII307" s="166">
        <v>0</v>
      </c>
      <c r="RIJ307" s="166">
        <v>0</v>
      </c>
      <c r="RIK307" s="166">
        <v>0</v>
      </c>
      <c r="RIL307" s="166">
        <v>0</v>
      </c>
      <c r="RIM307" s="166">
        <v>0</v>
      </c>
      <c r="RIN307" s="166">
        <v>0</v>
      </c>
      <c r="RIO307" s="166">
        <v>0</v>
      </c>
      <c r="RIP307" s="166">
        <v>0</v>
      </c>
      <c r="RIQ307" s="166">
        <v>0</v>
      </c>
      <c r="RIR307" s="166">
        <v>0</v>
      </c>
      <c r="RIS307" s="166">
        <v>0</v>
      </c>
      <c r="RIT307" s="166">
        <v>0</v>
      </c>
      <c r="RIU307" s="166">
        <v>0</v>
      </c>
      <c r="RIV307" s="166">
        <v>0</v>
      </c>
      <c r="RIW307" s="166">
        <v>0</v>
      </c>
      <c r="RIX307" s="166">
        <v>0</v>
      </c>
      <c r="RIY307" s="166">
        <v>0</v>
      </c>
      <c r="RIZ307" s="166">
        <v>0</v>
      </c>
      <c r="RJA307" s="166">
        <v>0</v>
      </c>
      <c r="RJB307" s="166">
        <v>0</v>
      </c>
      <c r="RJC307" s="166">
        <v>0</v>
      </c>
      <c r="RJD307" s="166">
        <v>0</v>
      </c>
      <c r="RJE307" s="166">
        <v>0</v>
      </c>
      <c r="RJF307" s="166">
        <v>0</v>
      </c>
      <c r="RJG307" s="166">
        <v>0</v>
      </c>
      <c r="RJH307" s="166">
        <v>0</v>
      </c>
      <c r="RJI307" s="166">
        <v>0</v>
      </c>
      <c r="RJJ307" s="166">
        <v>0</v>
      </c>
      <c r="RJK307" s="166">
        <v>0</v>
      </c>
      <c r="RJL307" s="166">
        <v>0</v>
      </c>
      <c r="RJM307" s="166">
        <v>0</v>
      </c>
      <c r="RJN307" s="166">
        <v>0</v>
      </c>
      <c r="RJO307" s="166">
        <v>0</v>
      </c>
      <c r="RJP307" s="166">
        <v>0</v>
      </c>
      <c r="RJQ307" s="166">
        <v>0</v>
      </c>
      <c r="RJR307" s="166">
        <v>0</v>
      </c>
      <c r="RJS307" s="166">
        <v>0</v>
      </c>
      <c r="RJT307" s="166">
        <v>0</v>
      </c>
      <c r="RJU307" s="166">
        <v>0</v>
      </c>
      <c r="RJV307" s="166">
        <v>0</v>
      </c>
      <c r="RJW307" s="166">
        <v>0</v>
      </c>
      <c r="RJX307" s="166">
        <v>0</v>
      </c>
      <c r="RJY307" s="166">
        <v>0</v>
      </c>
      <c r="RJZ307" s="166">
        <v>0</v>
      </c>
      <c r="RKA307" s="166">
        <v>0</v>
      </c>
      <c r="RKB307" s="166">
        <v>0</v>
      </c>
      <c r="RKC307" s="166">
        <v>0</v>
      </c>
      <c r="RKD307" s="166">
        <v>0</v>
      </c>
      <c r="RKE307" s="166">
        <v>0</v>
      </c>
      <c r="RKF307" s="166">
        <v>0</v>
      </c>
      <c r="RKG307" s="166">
        <v>0</v>
      </c>
      <c r="RKH307" s="166">
        <v>0</v>
      </c>
      <c r="RKI307" s="166">
        <v>0</v>
      </c>
      <c r="RKJ307" s="166">
        <v>0</v>
      </c>
      <c r="RKK307" s="166">
        <v>0</v>
      </c>
      <c r="RKL307" s="166">
        <v>0</v>
      </c>
      <c r="RKM307" s="166">
        <v>0</v>
      </c>
      <c r="RKN307" s="166">
        <v>0</v>
      </c>
      <c r="RKO307" s="166">
        <v>0</v>
      </c>
      <c r="RKP307" s="166">
        <v>0</v>
      </c>
      <c r="RKQ307" s="166">
        <v>0</v>
      </c>
      <c r="RKR307" s="166">
        <v>0</v>
      </c>
      <c r="RKS307" s="166">
        <v>0</v>
      </c>
      <c r="RKT307" s="166">
        <v>0</v>
      </c>
      <c r="RKU307" s="166">
        <v>0</v>
      </c>
      <c r="RKV307" s="166">
        <v>0</v>
      </c>
      <c r="RKW307" s="166">
        <v>0</v>
      </c>
      <c r="RKX307" s="166">
        <v>0</v>
      </c>
      <c r="RKY307" s="166">
        <v>0</v>
      </c>
      <c r="RKZ307" s="166">
        <v>0</v>
      </c>
      <c r="RLA307" s="166">
        <v>0</v>
      </c>
      <c r="RLB307" s="166">
        <v>0</v>
      </c>
      <c r="RLC307" s="166">
        <v>0</v>
      </c>
      <c r="RLD307" s="166">
        <v>0</v>
      </c>
      <c r="RLE307" s="166">
        <v>0</v>
      </c>
      <c r="RLF307" s="166">
        <v>0</v>
      </c>
      <c r="RLG307" s="166">
        <v>0</v>
      </c>
      <c r="RLH307" s="166">
        <v>0</v>
      </c>
      <c r="RLI307" s="166">
        <v>0</v>
      </c>
      <c r="RLJ307" s="166">
        <v>0</v>
      </c>
      <c r="RLK307" s="166">
        <v>0</v>
      </c>
      <c r="RLL307" s="166">
        <v>0</v>
      </c>
      <c r="RLM307" s="166">
        <v>0</v>
      </c>
      <c r="RLN307" s="166">
        <v>0</v>
      </c>
      <c r="RLO307" s="166">
        <v>0</v>
      </c>
      <c r="RLP307" s="166">
        <v>0</v>
      </c>
      <c r="RLQ307" s="166">
        <v>0</v>
      </c>
      <c r="RLR307" s="166">
        <v>0</v>
      </c>
      <c r="RLS307" s="166">
        <v>0</v>
      </c>
      <c r="RLT307" s="166">
        <v>0</v>
      </c>
      <c r="RLU307" s="166">
        <v>0</v>
      </c>
      <c r="RLV307" s="166">
        <v>0</v>
      </c>
      <c r="RLW307" s="166">
        <v>0</v>
      </c>
      <c r="RLX307" s="166">
        <v>0</v>
      </c>
      <c r="RLY307" s="166">
        <v>0</v>
      </c>
      <c r="RLZ307" s="166">
        <v>0</v>
      </c>
      <c r="RMA307" s="166">
        <v>0</v>
      </c>
      <c r="RMB307" s="166">
        <v>0</v>
      </c>
      <c r="RMC307" s="166">
        <v>0</v>
      </c>
      <c r="RMD307" s="166">
        <v>0</v>
      </c>
      <c r="RME307" s="166">
        <v>0</v>
      </c>
      <c r="RMF307" s="166">
        <v>0</v>
      </c>
      <c r="RMG307" s="166">
        <v>0</v>
      </c>
      <c r="RMH307" s="166">
        <v>0</v>
      </c>
      <c r="RMI307" s="166">
        <v>0</v>
      </c>
      <c r="RMJ307" s="166">
        <v>0</v>
      </c>
      <c r="RMK307" s="166">
        <v>0</v>
      </c>
      <c r="RML307" s="166">
        <v>0</v>
      </c>
      <c r="RMM307" s="166">
        <v>0</v>
      </c>
      <c r="RMN307" s="166">
        <v>0</v>
      </c>
      <c r="RMO307" s="166">
        <v>0</v>
      </c>
      <c r="RMP307" s="166">
        <v>0</v>
      </c>
      <c r="RMQ307" s="166">
        <v>0</v>
      </c>
      <c r="RMR307" s="166">
        <v>0</v>
      </c>
      <c r="RMS307" s="166">
        <v>0</v>
      </c>
      <c r="RMT307" s="166">
        <v>0</v>
      </c>
      <c r="RMU307" s="166">
        <v>0</v>
      </c>
      <c r="RMV307" s="166">
        <v>0</v>
      </c>
      <c r="RMW307" s="166">
        <v>0</v>
      </c>
      <c r="RMX307" s="166">
        <v>0</v>
      </c>
      <c r="RMY307" s="166">
        <v>0</v>
      </c>
      <c r="RMZ307" s="166">
        <v>0</v>
      </c>
      <c r="RNA307" s="166">
        <v>0</v>
      </c>
      <c r="RNB307" s="166">
        <v>0</v>
      </c>
      <c r="RNC307" s="166">
        <v>0</v>
      </c>
      <c r="RND307" s="166">
        <v>0</v>
      </c>
      <c r="RNE307" s="166">
        <v>0</v>
      </c>
      <c r="RNF307" s="166">
        <v>0</v>
      </c>
      <c r="RNG307" s="166">
        <v>0</v>
      </c>
      <c r="RNH307" s="166">
        <v>0</v>
      </c>
      <c r="RNI307" s="166">
        <v>0</v>
      </c>
      <c r="RNJ307" s="166">
        <v>0</v>
      </c>
      <c r="RNK307" s="166">
        <v>0</v>
      </c>
      <c r="RNL307" s="166">
        <v>0</v>
      </c>
      <c r="RNM307" s="166">
        <v>0</v>
      </c>
      <c r="RNN307" s="166">
        <v>0</v>
      </c>
      <c r="RNO307" s="166">
        <v>0</v>
      </c>
      <c r="RNP307" s="166">
        <v>0</v>
      </c>
      <c r="RNQ307" s="166">
        <v>0</v>
      </c>
      <c r="RNR307" s="166">
        <v>0</v>
      </c>
      <c r="RNS307" s="166">
        <v>0</v>
      </c>
      <c r="RNT307" s="166">
        <v>0</v>
      </c>
      <c r="RNU307" s="166">
        <v>0</v>
      </c>
      <c r="RNV307" s="166">
        <v>0</v>
      </c>
      <c r="RNW307" s="166">
        <v>0</v>
      </c>
      <c r="RNX307" s="166">
        <v>0</v>
      </c>
      <c r="RNY307" s="166">
        <v>0</v>
      </c>
      <c r="RNZ307" s="166">
        <v>0</v>
      </c>
      <c r="ROA307" s="166">
        <v>0</v>
      </c>
      <c r="ROB307" s="166">
        <v>0</v>
      </c>
      <c r="ROC307" s="166">
        <v>0</v>
      </c>
      <c r="ROD307" s="166">
        <v>0</v>
      </c>
      <c r="ROE307" s="166">
        <v>0</v>
      </c>
      <c r="ROF307" s="166">
        <v>0</v>
      </c>
      <c r="ROG307" s="166">
        <v>0</v>
      </c>
      <c r="ROH307" s="166">
        <v>0</v>
      </c>
      <c r="ROI307" s="166">
        <v>0</v>
      </c>
      <c r="ROJ307" s="166">
        <v>0</v>
      </c>
      <c r="ROK307" s="166">
        <v>0</v>
      </c>
      <c r="ROL307" s="166">
        <v>0</v>
      </c>
      <c r="ROM307" s="166">
        <v>0</v>
      </c>
      <c r="RON307" s="166">
        <v>0</v>
      </c>
      <c r="ROO307" s="166">
        <v>0</v>
      </c>
      <c r="ROP307" s="166">
        <v>0</v>
      </c>
      <c r="ROQ307" s="166">
        <v>0</v>
      </c>
      <c r="ROR307" s="166">
        <v>0</v>
      </c>
      <c r="ROS307" s="166">
        <v>0</v>
      </c>
      <c r="ROT307" s="166">
        <v>0</v>
      </c>
      <c r="ROU307" s="166">
        <v>0</v>
      </c>
      <c r="ROV307" s="166">
        <v>0</v>
      </c>
      <c r="ROW307" s="166">
        <v>0</v>
      </c>
      <c r="ROX307" s="166">
        <v>0</v>
      </c>
      <c r="ROY307" s="166">
        <v>0</v>
      </c>
      <c r="ROZ307" s="166">
        <v>0</v>
      </c>
      <c r="RPA307" s="166">
        <v>0</v>
      </c>
      <c r="RPB307" s="166">
        <v>0</v>
      </c>
      <c r="RPC307" s="166">
        <v>0</v>
      </c>
      <c r="RPD307" s="166">
        <v>0</v>
      </c>
      <c r="RPE307" s="166">
        <v>0</v>
      </c>
      <c r="RPF307" s="166">
        <v>0</v>
      </c>
      <c r="RPG307" s="166">
        <v>0</v>
      </c>
      <c r="RPH307" s="166">
        <v>0</v>
      </c>
      <c r="RPI307" s="166">
        <v>0</v>
      </c>
      <c r="RPJ307" s="166">
        <v>0</v>
      </c>
      <c r="RPK307" s="166">
        <v>0</v>
      </c>
      <c r="RPL307" s="166">
        <v>0</v>
      </c>
      <c r="RPM307" s="166">
        <v>0</v>
      </c>
      <c r="RPN307" s="166">
        <v>0</v>
      </c>
      <c r="RPO307" s="166">
        <v>0</v>
      </c>
      <c r="RPP307" s="166">
        <v>0</v>
      </c>
      <c r="RPQ307" s="166">
        <v>0</v>
      </c>
      <c r="RPR307" s="166">
        <v>0</v>
      </c>
      <c r="RPS307" s="166">
        <v>0</v>
      </c>
      <c r="RPT307" s="166">
        <v>0</v>
      </c>
      <c r="RPU307" s="166">
        <v>0</v>
      </c>
      <c r="RPV307" s="166">
        <v>0</v>
      </c>
      <c r="RPW307" s="166">
        <v>0</v>
      </c>
      <c r="RPX307" s="166">
        <v>0</v>
      </c>
      <c r="RPY307" s="166">
        <v>0</v>
      </c>
      <c r="RPZ307" s="166">
        <v>0</v>
      </c>
      <c r="RQA307" s="166">
        <v>0</v>
      </c>
      <c r="RQB307" s="166">
        <v>0</v>
      </c>
      <c r="RQC307" s="166">
        <v>0</v>
      </c>
      <c r="RQD307" s="166">
        <v>0</v>
      </c>
      <c r="RQE307" s="166">
        <v>0</v>
      </c>
      <c r="RQF307" s="166">
        <v>0</v>
      </c>
      <c r="RQG307" s="166">
        <v>0</v>
      </c>
      <c r="RQH307" s="166">
        <v>0</v>
      </c>
      <c r="RQI307" s="166">
        <v>0</v>
      </c>
      <c r="RQJ307" s="166">
        <v>0</v>
      </c>
      <c r="RQK307" s="166">
        <v>0</v>
      </c>
      <c r="RQL307" s="166">
        <v>0</v>
      </c>
      <c r="RQM307" s="166">
        <v>0</v>
      </c>
      <c r="RQN307" s="166">
        <v>0</v>
      </c>
      <c r="RQO307" s="166">
        <v>0</v>
      </c>
      <c r="RQP307" s="166">
        <v>0</v>
      </c>
      <c r="RQQ307" s="166">
        <v>0</v>
      </c>
      <c r="RQR307" s="166">
        <v>0</v>
      </c>
      <c r="RQS307" s="166">
        <v>0</v>
      </c>
      <c r="RQT307" s="166">
        <v>0</v>
      </c>
      <c r="RQU307" s="166">
        <v>0</v>
      </c>
      <c r="RQV307" s="166">
        <v>0</v>
      </c>
      <c r="RQW307" s="166">
        <v>0</v>
      </c>
      <c r="RQX307" s="166">
        <v>0</v>
      </c>
      <c r="RQY307" s="166">
        <v>0</v>
      </c>
      <c r="RQZ307" s="166">
        <v>0</v>
      </c>
      <c r="RRA307" s="166">
        <v>0</v>
      </c>
      <c r="RRB307" s="166">
        <v>0</v>
      </c>
      <c r="RRC307" s="166">
        <v>0</v>
      </c>
      <c r="RRD307" s="166">
        <v>0</v>
      </c>
      <c r="RRE307" s="166">
        <v>0</v>
      </c>
      <c r="RRF307" s="166">
        <v>0</v>
      </c>
      <c r="RRG307" s="166">
        <v>0</v>
      </c>
      <c r="RRH307" s="166">
        <v>0</v>
      </c>
      <c r="RRI307" s="166">
        <v>0</v>
      </c>
      <c r="RRJ307" s="166">
        <v>0</v>
      </c>
      <c r="RRK307" s="166">
        <v>0</v>
      </c>
      <c r="RRL307" s="166">
        <v>0</v>
      </c>
      <c r="RRM307" s="166">
        <v>0</v>
      </c>
      <c r="RRN307" s="166">
        <v>0</v>
      </c>
      <c r="RRO307" s="166">
        <v>0</v>
      </c>
      <c r="RRP307" s="166">
        <v>0</v>
      </c>
      <c r="RRQ307" s="166">
        <v>0</v>
      </c>
      <c r="RRR307" s="166">
        <v>0</v>
      </c>
      <c r="RRS307" s="166">
        <v>0</v>
      </c>
      <c r="RRT307" s="166">
        <v>0</v>
      </c>
      <c r="RRU307" s="166">
        <v>0</v>
      </c>
      <c r="RRV307" s="166">
        <v>0</v>
      </c>
      <c r="RRW307" s="166">
        <v>0</v>
      </c>
      <c r="RRX307" s="166">
        <v>0</v>
      </c>
      <c r="RRY307" s="166">
        <v>0</v>
      </c>
      <c r="RRZ307" s="166">
        <v>0</v>
      </c>
      <c r="RSA307" s="166">
        <v>0</v>
      </c>
      <c r="RSB307" s="166">
        <v>0</v>
      </c>
      <c r="RSC307" s="166">
        <v>0</v>
      </c>
      <c r="RSD307" s="166">
        <v>0</v>
      </c>
      <c r="RSE307" s="166">
        <v>0</v>
      </c>
      <c r="RSF307" s="166">
        <v>0</v>
      </c>
      <c r="RSG307" s="166">
        <v>0</v>
      </c>
      <c r="RSH307" s="166">
        <v>0</v>
      </c>
      <c r="RSI307" s="166">
        <v>0</v>
      </c>
      <c r="RSJ307" s="166">
        <v>0</v>
      </c>
      <c r="RSK307" s="166">
        <v>0</v>
      </c>
      <c r="RSL307" s="166">
        <v>0</v>
      </c>
      <c r="RSM307" s="166">
        <v>0</v>
      </c>
      <c r="RSN307" s="166">
        <v>0</v>
      </c>
      <c r="RSO307" s="166">
        <v>0</v>
      </c>
      <c r="RSP307" s="166">
        <v>0</v>
      </c>
      <c r="RSQ307" s="166">
        <v>0</v>
      </c>
      <c r="RSR307" s="166">
        <v>0</v>
      </c>
      <c r="RSS307" s="166">
        <v>0</v>
      </c>
      <c r="RST307" s="166">
        <v>0</v>
      </c>
      <c r="RSU307" s="166">
        <v>0</v>
      </c>
      <c r="RSV307" s="166">
        <v>0</v>
      </c>
      <c r="RSW307" s="166">
        <v>0</v>
      </c>
      <c r="RSX307" s="166">
        <v>0</v>
      </c>
      <c r="RSY307" s="166">
        <v>0</v>
      </c>
      <c r="RSZ307" s="166">
        <v>0</v>
      </c>
      <c r="RTA307" s="166">
        <v>0</v>
      </c>
      <c r="RTB307" s="166">
        <v>0</v>
      </c>
      <c r="RTC307" s="166">
        <v>0</v>
      </c>
      <c r="RTD307" s="166">
        <v>0</v>
      </c>
      <c r="RTE307" s="166">
        <v>0</v>
      </c>
      <c r="RTF307" s="166">
        <v>0</v>
      </c>
      <c r="RTG307" s="166">
        <v>0</v>
      </c>
      <c r="RTH307" s="166">
        <v>0</v>
      </c>
      <c r="RTI307" s="166">
        <v>0</v>
      </c>
      <c r="RTJ307" s="166">
        <v>0</v>
      </c>
      <c r="RTK307" s="166">
        <v>0</v>
      </c>
      <c r="RTL307" s="166">
        <v>0</v>
      </c>
      <c r="RTM307" s="166">
        <v>0</v>
      </c>
      <c r="RTN307" s="166">
        <v>0</v>
      </c>
      <c r="RTO307" s="166">
        <v>0</v>
      </c>
      <c r="RTP307" s="166">
        <v>0</v>
      </c>
      <c r="RTQ307" s="166">
        <v>0</v>
      </c>
      <c r="RTR307" s="166">
        <v>0</v>
      </c>
      <c r="RTS307" s="166">
        <v>0</v>
      </c>
      <c r="RTT307" s="166">
        <v>0</v>
      </c>
      <c r="RTU307" s="166">
        <v>0</v>
      </c>
      <c r="RTV307" s="166">
        <v>0</v>
      </c>
      <c r="RTW307" s="166">
        <v>0</v>
      </c>
      <c r="RTX307" s="166">
        <v>0</v>
      </c>
      <c r="RTY307" s="166">
        <v>0</v>
      </c>
      <c r="RTZ307" s="166">
        <v>0</v>
      </c>
      <c r="RUA307" s="166">
        <v>0</v>
      </c>
      <c r="RUB307" s="166">
        <v>0</v>
      </c>
      <c r="RUC307" s="166">
        <v>0</v>
      </c>
      <c r="RUD307" s="166">
        <v>0</v>
      </c>
      <c r="RUE307" s="166">
        <v>0</v>
      </c>
      <c r="RUF307" s="166">
        <v>0</v>
      </c>
      <c r="RUG307" s="166">
        <v>0</v>
      </c>
      <c r="RUH307" s="166">
        <v>0</v>
      </c>
      <c r="RUI307" s="166">
        <v>0</v>
      </c>
      <c r="RUJ307" s="166">
        <v>0</v>
      </c>
      <c r="RUK307" s="166">
        <v>0</v>
      </c>
      <c r="RUL307" s="166">
        <v>0</v>
      </c>
      <c r="RUM307" s="166">
        <v>0</v>
      </c>
      <c r="RUN307" s="166">
        <v>0</v>
      </c>
      <c r="RUO307" s="166">
        <v>0</v>
      </c>
      <c r="RUP307" s="166">
        <v>0</v>
      </c>
      <c r="RUQ307" s="166">
        <v>0</v>
      </c>
      <c r="RUR307" s="166">
        <v>0</v>
      </c>
      <c r="RUS307" s="166">
        <v>0</v>
      </c>
      <c r="RUT307" s="166">
        <v>0</v>
      </c>
      <c r="RUU307" s="166">
        <v>0</v>
      </c>
      <c r="RUV307" s="166">
        <v>0</v>
      </c>
      <c r="RUW307" s="166">
        <v>0</v>
      </c>
      <c r="RUX307" s="166">
        <v>0</v>
      </c>
      <c r="RUY307" s="166">
        <v>0</v>
      </c>
      <c r="RUZ307" s="166">
        <v>0</v>
      </c>
      <c r="RVA307" s="166">
        <v>0</v>
      </c>
      <c r="RVB307" s="166">
        <v>0</v>
      </c>
      <c r="RVC307" s="166">
        <v>0</v>
      </c>
      <c r="RVD307" s="166">
        <v>0</v>
      </c>
      <c r="RVE307" s="166">
        <v>0</v>
      </c>
      <c r="RVF307" s="166">
        <v>0</v>
      </c>
      <c r="RVG307" s="166">
        <v>0</v>
      </c>
      <c r="RVH307" s="166">
        <v>0</v>
      </c>
      <c r="RVI307" s="166">
        <v>0</v>
      </c>
      <c r="RVJ307" s="166">
        <v>0</v>
      </c>
      <c r="RVK307" s="166">
        <v>0</v>
      </c>
      <c r="RVL307" s="166">
        <v>0</v>
      </c>
      <c r="RVM307" s="166">
        <v>0</v>
      </c>
      <c r="RVN307" s="166">
        <v>0</v>
      </c>
      <c r="RVO307" s="166">
        <v>0</v>
      </c>
      <c r="RVP307" s="166">
        <v>0</v>
      </c>
      <c r="RVQ307" s="166">
        <v>0</v>
      </c>
      <c r="RVR307" s="166">
        <v>0</v>
      </c>
      <c r="RVS307" s="166">
        <v>0</v>
      </c>
      <c r="RVT307" s="166">
        <v>0</v>
      </c>
      <c r="RVU307" s="166">
        <v>0</v>
      </c>
      <c r="RVV307" s="166">
        <v>0</v>
      </c>
      <c r="RVW307" s="166">
        <v>0</v>
      </c>
      <c r="RVX307" s="166">
        <v>0</v>
      </c>
      <c r="RVY307" s="166">
        <v>0</v>
      </c>
      <c r="RVZ307" s="166">
        <v>0</v>
      </c>
      <c r="RWA307" s="166">
        <v>0</v>
      </c>
      <c r="RWB307" s="166">
        <v>0</v>
      </c>
      <c r="RWC307" s="166">
        <v>0</v>
      </c>
      <c r="RWD307" s="166">
        <v>0</v>
      </c>
      <c r="RWE307" s="166">
        <v>0</v>
      </c>
      <c r="RWF307" s="166">
        <v>0</v>
      </c>
      <c r="RWG307" s="166">
        <v>0</v>
      </c>
      <c r="RWH307" s="166">
        <v>0</v>
      </c>
      <c r="RWI307" s="166">
        <v>0</v>
      </c>
      <c r="RWJ307" s="166">
        <v>0</v>
      </c>
      <c r="RWK307" s="166">
        <v>0</v>
      </c>
      <c r="RWL307" s="166">
        <v>0</v>
      </c>
      <c r="RWM307" s="166">
        <v>0</v>
      </c>
      <c r="RWN307" s="166">
        <v>0</v>
      </c>
      <c r="RWO307" s="166">
        <v>0</v>
      </c>
      <c r="RWP307" s="166">
        <v>0</v>
      </c>
      <c r="RWQ307" s="166">
        <v>0</v>
      </c>
      <c r="RWR307" s="166">
        <v>0</v>
      </c>
      <c r="RWS307" s="166">
        <v>0</v>
      </c>
      <c r="RWT307" s="166">
        <v>0</v>
      </c>
      <c r="RWU307" s="166">
        <v>0</v>
      </c>
      <c r="RWV307" s="166">
        <v>0</v>
      </c>
      <c r="RWW307" s="166">
        <v>0</v>
      </c>
      <c r="RWX307" s="166">
        <v>0</v>
      </c>
      <c r="RWY307" s="166">
        <v>0</v>
      </c>
      <c r="RWZ307" s="166">
        <v>0</v>
      </c>
      <c r="RXA307" s="166">
        <v>0</v>
      </c>
      <c r="RXB307" s="166">
        <v>0</v>
      </c>
      <c r="RXC307" s="166">
        <v>0</v>
      </c>
      <c r="RXD307" s="166">
        <v>0</v>
      </c>
      <c r="RXE307" s="166">
        <v>0</v>
      </c>
      <c r="RXF307" s="166">
        <v>0</v>
      </c>
      <c r="RXG307" s="166">
        <v>0</v>
      </c>
      <c r="RXH307" s="166">
        <v>0</v>
      </c>
      <c r="RXI307" s="166">
        <v>0</v>
      </c>
      <c r="RXJ307" s="166">
        <v>0</v>
      </c>
      <c r="RXK307" s="166">
        <v>0</v>
      </c>
      <c r="RXL307" s="166">
        <v>0</v>
      </c>
      <c r="RXM307" s="166">
        <v>0</v>
      </c>
      <c r="RXN307" s="166">
        <v>0</v>
      </c>
      <c r="RXO307" s="166">
        <v>0</v>
      </c>
      <c r="RXP307" s="166">
        <v>0</v>
      </c>
      <c r="RXQ307" s="166">
        <v>0</v>
      </c>
      <c r="RXR307" s="166">
        <v>0</v>
      </c>
      <c r="RXS307" s="166">
        <v>0</v>
      </c>
      <c r="RXT307" s="166">
        <v>0</v>
      </c>
      <c r="RXU307" s="166">
        <v>0</v>
      </c>
      <c r="RXV307" s="166">
        <v>0</v>
      </c>
      <c r="RXW307" s="166">
        <v>0</v>
      </c>
      <c r="RXX307" s="166">
        <v>0</v>
      </c>
      <c r="RXY307" s="166">
        <v>0</v>
      </c>
      <c r="RXZ307" s="166">
        <v>0</v>
      </c>
      <c r="RYA307" s="166">
        <v>0</v>
      </c>
      <c r="RYB307" s="166">
        <v>0</v>
      </c>
      <c r="RYC307" s="166">
        <v>0</v>
      </c>
      <c r="RYD307" s="166">
        <v>0</v>
      </c>
      <c r="RYE307" s="166">
        <v>0</v>
      </c>
      <c r="RYF307" s="166">
        <v>0</v>
      </c>
      <c r="RYG307" s="166">
        <v>0</v>
      </c>
      <c r="RYH307" s="166">
        <v>0</v>
      </c>
      <c r="RYI307" s="166">
        <v>0</v>
      </c>
      <c r="RYJ307" s="166">
        <v>0</v>
      </c>
      <c r="RYK307" s="166">
        <v>0</v>
      </c>
      <c r="RYL307" s="166">
        <v>0</v>
      </c>
      <c r="RYM307" s="166">
        <v>0</v>
      </c>
      <c r="RYN307" s="166">
        <v>0</v>
      </c>
      <c r="RYO307" s="166">
        <v>0</v>
      </c>
      <c r="RYP307" s="166">
        <v>0</v>
      </c>
      <c r="RYQ307" s="166">
        <v>0</v>
      </c>
      <c r="RYR307" s="166">
        <v>0</v>
      </c>
      <c r="RYS307" s="166">
        <v>0</v>
      </c>
      <c r="RYT307" s="166">
        <v>0</v>
      </c>
      <c r="RYU307" s="166">
        <v>0</v>
      </c>
      <c r="RYV307" s="166">
        <v>0</v>
      </c>
      <c r="RYW307" s="166">
        <v>0</v>
      </c>
      <c r="RYX307" s="166">
        <v>0</v>
      </c>
      <c r="RYY307" s="166">
        <v>0</v>
      </c>
      <c r="RYZ307" s="166">
        <v>0</v>
      </c>
      <c r="RZA307" s="166">
        <v>0</v>
      </c>
      <c r="RZB307" s="166">
        <v>0</v>
      </c>
      <c r="RZC307" s="166">
        <v>0</v>
      </c>
      <c r="RZD307" s="166">
        <v>0</v>
      </c>
      <c r="RZE307" s="166">
        <v>0</v>
      </c>
      <c r="RZF307" s="166">
        <v>0</v>
      </c>
      <c r="RZG307" s="166">
        <v>0</v>
      </c>
      <c r="RZH307" s="166">
        <v>0</v>
      </c>
      <c r="RZI307" s="166">
        <v>0</v>
      </c>
      <c r="RZJ307" s="166">
        <v>0</v>
      </c>
      <c r="RZK307" s="166">
        <v>0</v>
      </c>
      <c r="RZL307" s="166">
        <v>0</v>
      </c>
      <c r="RZM307" s="166">
        <v>0</v>
      </c>
      <c r="RZN307" s="166">
        <v>0</v>
      </c>
      <c r="RZO307" s="166">
        <v>0</v>
      </c>
      <c r="RZP307" s="166">
        <v>0</v>
      </c>
      <c r="RZQ307" s="166">
        <v>0</v>
      </c>
      <c r="RZR307" s="166">
        <v>0</v>
      </c>
      <c r="RZS307" s="166">
        <v>0</v>
      </c>
      <c r="RZT307" s="166">
        <v>0</v>
      </c>
      <c r="RZU307" s="166">
        <v>0</v>
      </c>
      <c r="RZV307" s="166">
        <v>0</v>
      </c>
      <c r="RZW307" s="166">
        <v>0</v>
      </c>
      <c r="RZX307" s="166">
        <v>0</v>
      </c>
      <c r="RZY307" s="166">
        <v>0</v>
      </c>
      <c r="RZZ307" s="166">
        <v>0</v>
      </c>
      <c r="SAA307" s="166">
        <v>0</v>
      </c>
      <c r="SAB307" s="166">
        <v>0</v>
      </c>
      <c r="SAC307" s="166">
        <v>0</v>
      </c>
      <c r="SAD307" s="166">
        <v>0</v>
      </c>
      <c r="SAE307" s="166">
        <v>0</v>
      </c>
      <c r="SAF307" s="166">
        <v>0</v>
      </c>
      <c r="SAG307" s="166">
        <v>0</v>
      </c>
      <c r="SAH307" s="166">
        <v>0</v>
      </c>
      <c r="SAI307" s="166">
        <v>0</v>
      </c>
      <c r="SAJ307" s="166">
        <v>0</v>
      </c>
      <c r="SAK307" s="166">
        <v>0</v>
      </c>
      <c r="SAL307" s="166">
        <v>0</v>
      </c>
      <c r="SAM307" s="166">
        <v>0</v>
      </c>
      <c r="SAN307" s="166">
        <v>0</v>
      </c>
      <c r="SAO307" s="166">
        <v>0</v>
      </c>
      <c r="SAP307" s="166">
        <v>0</v>
      </c>
      <c r="SAQ307" s="166">
        <v>0</v>
      </c>
      <c r="SAR307" s="166">
        <v>0</v>
      </c>
      <c r="SAS307" s="166">
        <v>0</v>
      </c>
      <c r="SAT307" s="166">
        <v>0</v>
      </c>
      <c r="SAU307" s="166">
        <v>0</v>
      </c>
      <c r="SAV307" s="166">
        <v>0</v>
      </c>
      <c r="SAW307" s="166">
        <v>0</v>
      </c>
      <c r="SAX307" s="166">
        <v>0</v>
      </c>
      <c r="SAY307" s="166">
        <v>0</v>
      </c>
      <c r="SAZ307" s="166">
        <v>0</v>
      </c>
      <c r="SBA307" s="166">
        <v>0</v>
      </c>
      <c r="SBB307" s="166">
        <v>0</v>
      </c>
      <c r="SBC307" s="166">
        <v>0</v>
      </c>
      <c r="SBD307" s="166">
        <v>0</v>
      </c>
      <c r="SBE307" s="166">
        <v>0</v>
      </c>
      <c r="SBF307" s="166">
        <v>0</v>
      </c>
      <c r="SBG307" s="166">
        <v>0</v>
      </c>
      <c r="SBH307" s="166">
        <v>0</v>
      </c>
      <c r="SBI307" s="166">
        <v>0</v>
      </c>
      <c r="SBJ307" s="166">
        <v>0</v>
      </c>
      <c r="SBK307" s="166">
        <v>0</v>
      </c>
      <c r="SBL307" s="166">
        <v>0</v>
      </c>
      <c r="SBM307" s="166">
        <v>0</v>
      </c>
      <c r="SBN307" s="166">
        <v>0</v>
      </c>
      <c r="SBO307" s="166">
        <v>0</v>
      </c>
      <c r="SBP307" s="166">
        <v>0</v>
      </c>
      <c r="SBQ307" s="166">
        <v>0</v>
      </c>
      <c r="SBR307" s="166">
        <v>0</v>
      </c>
      <c r="SBS307" s="166">
        <v>0</v>
      </c>
      <c r="SBT307" s="166">
        <v>0</v>
      </c>
      <c r="SBU307" s="166">
        <v>0</v>
      </c>
      <c r="SBV307" s="166">
        <v>0</v>
      </c>
      <c r="SBW307" s="166">
        <v>0</v>
      </c>
      <c r="SBX307" s="166">
        <v>0</v>
      </c>
      <c r="SBY307" s="166">
        <v>0</v>
      </c>
      <c r="SBZ307" s="166">
        <v>0</v>
      </c>
      <c r="SCA307" s="166">
        <v>0</v>
      </c>
      <c r="SCB307" s="166">
        <v>0</v>
      </c>
      <c r="SCC307" s="166">
        <v>0</v>
      </c>
      <c r="SCD307" s="166">
        <v>0</v>
      </c>
      <c r="SCE307" s="166">
        <v>0</v>
      </c>
      <c r="SCF307" s="166">
        <v>0</v>
      </c>
      <c r="SCG307" s="166">
        <v>0</v>
      </c>
      <c r="SCH307" s="166">
        <v>0</v>
      </c>
      <c r="SCI307" s="166">
        <v>0</v>
      </c>
      <c r="SCJ307" s="166">
        <v>0</v>
      </c>
      <c r="SCK307" s="166">
        <v>0</v>
      </c>
      <c r="SCL307" s="166">
        <v>0</v>
      </c>
      <c r="SCM307" s="166">
        <v>0</v>
      </c>
      <c r="SCN307" s="166">
        <v>0</v>
      </c>
      <c r="SCO307" s="166">
        <v>0</v>
      </c>
      <c r="SCP307" s="166">
        <v>0</v>
      </c>
      <c r="SCQ307" s="166">
        <v>0</v>
      </c>
      <c r="SCR307" s="166">
        <v>0</v>
      </c>
      <c r="SCS307" s="166">
        <v>0</v>
      </c>
      <c r="SCT307" s="166">
        <v>0</v>
      </c>
      <c r="SCU307" s="166">
        <v>0</v>
      </c>
      <c r="SCV307" s="166">
        <v>0</v>
      </c>
      <c r="SCW307" s="166">
        <v>0</v>
      </c>
      <c r="SCX307" s="166">
        <v>0</v>
      </c>
      <c r="SCY307" s="166">
        <v>0</v>
      </c>
      <c r="SCZ307" s="166">
        <v>0</v>
      </c>
      <c r="SDA307" s="166">
        <v>0</v>
      </c>
      <c r="SDB307" s="166">
        <v>0</v>
      </c>
      <c r="SDC307" s="166">
        <v>0</v>
      </c>
      <c r="SDD307" s="166">
        <v>0</v>
      </c>
      <c r="SDE307" s="166">
        <v>0</v>
      </c>
      <c r="SDF307" s="166">
        <v>0</v>
      </c>
      <c r="SDG307" s="166">
        <v>0</v>
      </c>
      <c r="SDH307" s="166">
        <v>0</v>
      </c>
      <c r="SDI307" s="166">
        <v>0</v>
      </c>
      <c r="SDJ307" s="166">
        <v>0</v>
      </c>
      <c r="SDK307" s="166">
        <v>0</v>
      </c>
      <c r="SDL307" s="166">
        <v>0</v>
      </c>
      <c r="SDM307" s="166">
        <v>0</v>
      </c>
      <c r="SDN307" s="166">
        <v>0</v>
      </c>
      <c r="SDO307" s="166">
        <v>0</v>
      </c>
      <c r="SDP307" s="166">
        <v>0</v>
      </c>
      <c r="SDQ307" s="166">
        <v>0</v>
      </c>
      <c r="SDR307" s="166">
        <v>0</v>
      </c>
      <c r="SDS307" s="166">
        <v>0</v>
      </c>
      <c r="SDT307" s="166">
        <v>0</v>
      </c>
      <c r="SDU307" s="166">
        <v>0</v>
      </c>
      <c r="SDV307" s="166">
        <v>0</v>
      </c>
      <c r="SDW307" s="166">
        <v>0</v>
      </c>
      <c r="SDX307" s="166">
        <v>0</v>
      </c>
      <c r="SDY307" s="166">
        <v>0</v>
      </c>
      <c r="SDZ307" s="166">
        <v>0</v>
      </c>
      <c r="SEA307" s="166">
        <v>0</v>
      </c>
      <c r="SEB307" s="166">
        <v>0</v>
      </c>
      <c r="SEC307" s="166">
        <v>0</v>
      </c>
      <c r="SED307" s="166">
        <v>0</v>
      </c>
      <c r="SEE307" s="166">
        <v>0</v>
      </c>
      <c r="SEF307" s="166">
        <v>0</v>
      </c>
      <c r="SEG307" s="166">
        <v>0</v>
      </c>
      <c r="SEH307" s="166">
        <v>0</v>
      </c>
      <c r="SEI307" s="166">
        <v>0</v>
      </c>
      <c r="SEJ307" s="166">
        <v>0</v>
      </c>
      <c r="SEK307" s="166">
        <v>0</v>
      </c>
      <c r="SEL307" s="166">
        <v>0</v>
      </c>
      <c r="SEM307" s="166">
        <v>0</v>
      </c>
      <c r="SEN307" s="166">
        <v>0</v>
      </c>
      <c r="SEO307" s="166">
        <v>0</v>
      </c>
      <c r="SEP307" s="166">
        <v>0</v>
      </c>
      <c r="SEQ307" s="166">
        <v>0</v>
      </c>
      <c r="SER307" s="166">
        <v>0</v>
      </c>
      <c r="SES307" s="166">
        <v>0</v>
      </c>
      <c r="SET307" s="166">
        <v>0</v>
      </c>
      <c r="SEU307" s="166">
        <v>0</v>
      </c>
      <c r="SEV307" s="166">
        <v>0</v>
      </c>
      <c r="SEW307" s="166">
        <v>0</v>
      </c>
      <c r="SEX307" s="166">
        <v>0</v>
      </c>
      <c r="SEY307" s="166">
        <v>0</v>
      </c>
      <c r="SEZ307" s="166">
        <v>0</v>
      </c>
      <c r="SFA307" s="166">
        <v>0</v>
      </c>
      <c r="SFB307" s="166">
        <v>0</v>
      </c>
      <c r="SFC307" s="166">
        <v>0</v>
      </c>
      <c r="SFD307" s="166">
        <v>0</v>
      </c>
      <c r="SFE307" s="166">
        <v>0</v>
      </c>
      <c r="SFF307" s="166">
        <v>0</v>
      </c>
      <c r="SFG307" s="166">
        <v>0</v>
      </c>
      <c r="SFH307" s="166">
        <v>0</v>
      </c>
      <c r="SFI307" s="166">
        <v>0</v>
      </c>
      <c r="SFJ307" s="166">
        <v>0</v>
      </c>
      <c r="SFK307" s="166">
        <v>0</v>
      </c>
      <c r="SFL307" s="166">
        <v>0</v>
      </c>
      <c r="SFM307" s="166">
        <v>0</v>
      </c>
      <c r="SFN307" s="166">
        <v>0</v>
      </c>
      <c r="SFO307" s="166">
        <v>0</v>
      </c>
      <c r="SFP307" s="166">
        <v>0</v>
      </c>
      <c r="SFQ307" s="166">
        <v>0</v>
      </c>
      <c r="SFR307" s="166">
        <v>0</v>
      </c>
      <c r="SFS307" s="166">
        <v>0</v>
      </c>
      <c r="SFT307" s="166">
        <v>0</v>
      </c>
      <c r="SFU307" s="166">
        <v>0</v>
      </c>
      <c r="SFV307" s="166">
        <v>0</v>
      </c>
      <c r="SFW307" s="166">
        <v>0</v>
      </c>
      <c r="SFX307" s="166">
        <v>0</v>
      </c>
      <c r="SFY307" s="166">
        <v>0</v>
      </c>
      <c r="SFZ307" s="166">
        <v>0</v>
      </c>
      <c r="SGA307" s="166">
        <v>0</v>
      </c>
      <c r="SGB307" s="166">
        <v>0</v>
      </c>
      <c r="SGC307" s="166">
        <v>0</v>
      </c>
      <c r="SGD307" s="166">
        <v>0</v>
      </c>
      <c r="SGE307" s="166">
        <v>0</v>
      </c>
      <c r="SGF307" s="166">
        <v>0</v>
      </c>
      <c r="SGG307" s="166">
        <v>0</v>
      </c>
      <c r="SGH307" s="166">
        <v>0</v>
      </c>
      <c r="SGI307" s="166">
        <v>0</v>
      </c>
      <c r="SGJ307" s="166">
        <v>0</v>
      </c>
      <c r="SGK307" s="166">
        <v>0</v>
      </c>
      <c r="SGL307" s="166">
        <v>0</v>
      </c>
      <c r="SGM307" s="166">
        <v>0</v>
      </c>
      <c r="SGN307" s="166">
        <v>0</v>
      </c>
      <c r="SGO307" s="166">
        <v>0</v>
      </c>
      <c r="SGP307" s="166">
        <v>0</v>
      </c>
      <c r="SGQ307" s="166">
        <v>0</v>
      </c>
      <c r="SGR307" s="166">
        <v>0</v>
      </c>
      <c r="SGS307" s="166">
        <v>0</v>
      </c>
      <c r="SGT307" s="166">
        <v>0</v>
      </c>
      <c r="SGU307" s="166">
        <v>0</v>
      </c>
      <c r="SGV307" s="166">
        <v>0</v>
      </c>
      <c r="SGW307" s="166">
        <v>0</v>
      </c>
      <c r="SGX307" s="166">
        <v>0</v>
      </c>
      <c r="SGY307" s="166">
        <v>0</v>
      </c>
      <c r="SGZ307" s="166">
        <v>0</v>
      </c>
      <c r="SHA307" s="166">
        <v>0</v>
      </c>
      <c r="SHB307" s="166">
        <v>0</v>
      </c>
      <c r="SHC307" s="166">
        <v>0</v>
      </c>
      <c r="SHD307" s="166">
        <v>0</v>
      </c>
      <c r="SHE307" s="166">
        <v>0</v>
      </c>
      <c r="SHF307" s="166">
        <v>0</v>
      </c>
      <c r="SHG307" s="166">
        <v>0</v>
      </c>
      <c r="SHH307" s="166">
        <v>0</v>
      </c>
      <c r="SHI307" s="166">
        <v>0</v>
      </c>
      <c r="SHJ307" s="166">
        <v>0</v>
      </c>
      <c r="SHK307" s="166">
        <v>0</v>
      </c>
      <c r="SHL307" s="166">
        <v>0</v>
      </c>
      <c r="SHM307" s="166">
        <v>0</v>
      </c>
      <c r="SHN307" s="166">
        <v>0</v>
      </c>
      <c r="SHO307" s="166">
        <v>0</v>
      </c>
      <c r="SHP307" s="166">
        <v>0</v>
      </c>
      <c r="SHQ307" s="166">
        <v>0</v>
      </c>
      <c r="SHR307" s="166">
        <v>0</v>
      </c>
      <c r="SHS307" s="166">
        <v>0</v>
      </c>
      <c r="SHT307" s="166">
        <v>0</v>
      </c>
      <c r="SHU307" s="166">
        <v>0</v>
      </c>
      <c r="SHV307" s="166">
        <v>0</v>
      </c>
      <c r="SHW307" s="166">
        <v>0</v>
      </c>
      <c r="SHX307" s="166">
        <v>0</v>
      </c>
      <c r="SHY307" s="166">
        <v>0</v>
      </c>
      <c r="SHZ307" s="166">
        <v>0</v>
      </c>
      <c r="SIA307" s="166">
        <v>0</v>
      </c>
      <c r="SIB307" s="166">
        <v>0</v>
      </c>
      <c r="SIC307" s="166">
        <v>0</v>
      </c>
      <c r="SID307" s="166">
        <v>0</v>
      </c>
      <c r="SIE307" s="166">
        <v>0</v>
      </c>
      <c r="SIF307" s="166">
        <v>0</v>
      </c>
      <c r="SIG307" s="166">
        <v>0</v>
      </c>
      <c r="SIH307" s="166">
        <v>0</v>
      </c>
      <c r="SII307" s="166">
        <v>0</v>
      </c>
      <c r="SIJ307" s="166">
        <v>0</v>
      </c>
      <c r="SIK307" s="166">
        <v>0</v>
      </c>
      <c r="SIL307" s="166">
        <v>0</v>
      </c>
      <c r="SIM307" s="166">
        <v>0</v>
      </c>
      <c r="SIN307" s="166">
        <v>0</v>
      </c>
      <c r="SIO307" s="166">
        <v>0</v>
      </c>
      <c r="SIP307" s="166">
        <v>0</v>
      </c>
      <c r="SIQ307" s="166">
        <v>0</v>
      </c>
      <c r="SIR307" s="166">
        <v>0</v>
      </c>
      <c r="SIS307" s="166">
        <v>0</v>
      </c>
      <c r="SIT307" s="166">
        <v>0</v>
      </c>
      <c r="SIU307" s="166">
        <v>0</v>
      </c>
      <c r="SIV307" s="166">
        <v>0</v>
      </c>
      <c r="SIW307" s="166">
        <v>0</v>
      </c>
      <c r="SIX307" s="166">
        <v>0</v>
      </c>
      <c r="SIY307" s="166">
        <v>0</v>
      </c>
      <c r="SIZ307" s="166">
        <v>0</v>
      </c>
      <c r="SJA307" s="166">
        <v>0</v>
      </c>
      <c r="SJB307" s="166">
        <v>0</v>
      </c>
      <c r="SJC307" s="166">
        <v>0</v>
      </c>
      <c r="SJD307" s="166">
        <v>0</v>
      </c>
      <c r="SJE307" s="166">
        <v>0</v>
      </c>
      <c r="SJF307" s="166">
        <v>0</v>
      </c>
      <c r="SJG307" s="166">
        <v>0</v>
      </c>
      <c r="SJH307" s="166">
        <v>0</v>
      </c>
      <c r="SJI307" s="166">
        <v>0</v>
      </c>
      <c r="SJJ307" s="166">
        <v>0</v>
      </c>
      <c r="SJK307" s="166">
        <v>0</v>
      </c>
      <c r="SJL307" s="166">
        <v>0</v>
      </c>
      <c r="SJM307" s="166">
        <v>0</v>
      </c>
      <c r="SJN307" s="166">
        <v>0</v>
      </c>
      <c r="SJO307" s="166">
        <v>0</v>
      </c>
      <c r="SJP307" s="166">
        <v>0</v>
      </c>
      <c r="SJQ307" s="166">
        <v>0</v>
      </c>
      <c r="SJR307" s="166">
        <v>0</v>
      </c>
      <c r="SJS307" s="166">
        <v>0</v>
      </c>
      <c r="SJT307" s="166">
        <v>0</v>
      </c>
      <c r="SJU307" s="166">
        <v>0</v>
      </c>
      <c r="SJV307" s="166">
        <v>0</v>
      </c>
      <c r="SJW307" s="166">
        <v>0</v>
      </c>
      <c r="SJX307" s="166">
        <v>0</v>
      </c>
      <c r="SJY307" s="166">
        <v>0</v>
      </c>
      <c r="SJZ307" s="166">
        <v>0</v>
      </c>
      <c r="SKA307" s="166">
        <v>0</v>
      </c>
      <c r="SKB307" s="166">
        <v>0</v>
      </c>
      <c r="SKC307" s="166">
        <v>0</v>
      </c>
      <c r="SKD307" s="166">
        <v>0</v>
      </c>
      <c r="SKE307" s="166">
        <v>0</v>
      </c>
      <c r="SKF307" s="166">
        <v>0</v>
      </c>
      <c r="SKG307" s="166">
        <v>0</v>
      </c>
      <c r="SKH307" s="166">
        <v>0</v>
      </c>
      <c r="SKI307" s="166">
        <v>0</v>
      </c>
      <c r="SKJ307" s="166">
        <v>0</v>
      </c>
      <c r="SKK307" s="166">
        <v>0</v>
      </c>
      <c r="SKL307" s="166">
        <v>0</v>
      </c>
      <c r="SKM307" s="166">
        <v>0</v>
      </c>
      <c r="SKN307" s="166">
        <v>0</v>
      </c>
      <c r="SKO307" s="166">
        <v>0</v>
      </c>
      <c r="SKP307" s="166">
        <v>0</v>
      </c>
      <c r="SKQ307" s="166">
        <v>0</v>
      </c>
      <c r="SKR307" s="166">
        <v>0</v>
      </c>
      <c r="SKS307" s="166">
        <v>0</v>
      </c>
      <c r="SKT307" s="166">
        <v>0</v>
      </c>
      <c r="SKU307" s="166">
        <v>0</v>
      </c>
      <c r="SKV307" s="166">
        <v>0</v>
      </c>
      <c r="SKW307" s="166">
        <v>0</v>
      </c>
      <c r="SKX307" s="166">
        <v>0</v>
      </c>
      <c r="SKY307" s="166">
        <v>0</v>
      </c>
      <c r="SKZ307" s="166">
        <v>0</v>
      </c>
      <c r="SLA307" s="166">
        <v>0</v>
      </c>
      <c r="SLB307" s="166">
        <v>0</v>
      </c>
      <c r="SLC307" s="166">
        <v>0</v>
      </c>
      <c r="SLD307" s="166">
        <v>0</v>
      </c>
      <c r="SLE307" s="166">
        <v>0</v>
      </c>
      <c r="SLF307" s="166">
        <v>0</v>
      </c>
      <c r="SLG307" s="166">
        <v>0</v>
      </c>
      <c r="SLH307" s="166">
        <v>0</v>
      </c>
      <c r="SLI307" s="166">
        <v>0</v>
      </c>
      <c r="SLJ307" s="166">
        <v>0</v>
      </c>
      <c r="SLK307" s="166">
        <v>0</v>
      </c>
      <c r="SLL307" s="166">
        <v>0</v>
      </c>
      <c r="SLM307" s="166">
        <v>0</v>
      </c>
      <c r="SLN307" s="166">
        <v>0</v>
      </c>
      <c r="SLO307" s="166">
        <v>0</v>
      </c>
      <c r="SLP307" s="166">
        <v>0</v>
      </c>
      <c r="SLQ307" s="166">
        <v>0</v>
      </c>
      <c r="SLR307" s="166">
        <v>0</v>
      </c>
      <c r="SLS307" s="166">
        <v>0</v>
      </c>
      <c r="SLT307" s="166">
        <v>0</v>
      </c>
      <c r="SLU307" s="166">
        <v>0</v>
      </c>
      <c r="SLV307" s="166">
        <v>0</v>
      </c>
      <c r="SLW307" s="166">
        <v>0</v>
      </c>
      <c r="SLX307" s="166">
        <v>0</v>
      </c>
      <c r="SLY307" s="166">
        <v>0</v>
      </c>
      <c r="SLZ307" s="166">
        <v>0</v>
      </c>
      <c r="SMA307" s="166">
        <v>0</v>
      </c>
      <c r="SMB307" s="166">
        <v>0</v>
      </c>
      <c r="SMC307" s="166">
        <v>0</v>
      </c>
      <c r="SMD307" s="166">
        <v>0</v>
      </c>
      <c r="SME307" s="166">
        <v>0</v>
      </c>
      <c r="SMF307" s="166">
        <v>0</v>
      </c>
      <c r="SMG307" s="166">
        <v>0</v>
      </c>
      <c r="SMH307" s="166">
        <v>0</v>
      </c>
      <c r="SMI307" s="166">
        <v>0</v>
      </c>
      <c r="SMJ307" s="166">
        <v>0</v>
      </c>
      <c r="SMK307" s="166">
        <v>0</v>
      </c>
      <c r="SML307" s="166">
        <v>0</v>
      </c>
      <c r="SMM307" s="166">
        <v>0</v>
      </c>
      <c r="SMN307" s="166">
        <v>0</v>
      </c>
      <c r="SMO307" s="166">
        <v>0</v>
      </c>
      <c r="SMP307" s="166">
        <v>0</v>
      </c>
      <c r="SMQ307" s="166">
        <v>0</v>
      </c>
      <c r="SMR307" s="166">
        <v>0</v>
      </c>
      <c r="SMS307" s="166">
        <v>0</v>
      </c>
      <c r="SMT307" s="166">
        <v>0</v>
      </c>
      <c r="SMU307" s="166">
        <v>0</v>
      </c>
      <c r="SMV307" s="166">
        <v>0</v>
      </c>
      <c r="SMW307" s="166">
        <v>0</v>
      </c>
      <c r="SMX307" s="166">
        <v>0</v>
      </c>
      <c r="SMY307" s="166">
        <v>0</v>
      </c>
      <c r="SMZ307" s="166">
        <v>0</v>
      </c>
      <c r="SNA307" s="166">
        <v>0</v>
      </c>
      <c r="SNB307" s="166">
        <v>0</v>
      </c>
      <c r="SNC307" s="166">
        <v>0</v>
      </c>
      <c r="SND307" s="166">
        <v>0</v>
      </c>
      <c r="SNE307" s="166">
        <v>0</v>
      </c>
      <c r="SNF307" s="166">
        <v>0</v>
      </c>
      <c r="SNG307" s="166">
        <v>0</v>
      </c>
      <c r="SNH307" s="166">
        <v>0</v>
      </c>
      <c r="SNI307" s="166">
        <v>0</v>
      </c>
      <c r="SNJ307" s="166">
        <v>0</v>
      </c>
      <c r="SNK307" s="166">
        <v>0</v>
      </c>
      <c r="SNL307" s="166">
        <v>0</v>
      </c>
      <c r="SNM307" s="166">
        <v>0</v>
      </c>
      <c r="SNN307" s="166">
        <v>0</v>
      </c>
      <c r="SNO307" s="166">
        <v>0</v>
      </c>
      <c r="SNP307" s="166">
        <v>0</v>
      </c>
      <c r="SNQ307" s="166">
        <v>0</v>
      </c>
      <c r="SNR307" s="166">
        <v>0</v>
      </c>
      <c r="SNS307" s="166">
        <v>0</v>
      </c>
      <c r="SNT307" s="166">
        <v>0</v>
      </c>
      <c r="SNU307" s="166">
        <v>0</v>
      </c>
      <c r="SNV307" s="166">
        <v>0</v>
      </c>
      <c r="SNW307" s="166">
        <v>0</v>
      </c>
      <c r="SNX307" s="166">
        <v>0</v>
      </c>
      <c r="SNY307" s="166">
        <v>0</v>
      </c>
      <c r="SNZ307" s="166">
        <v>0</v>
      </c>
      <c r="SOA307" s="166">
        <v>0</v>
      </c>
      <c r="SOB307" s="166">
        <v>0</v>
      </c>
      <c r="SOC307" s="166">
        <v>0</v>
      </c>
      <c r="SOD307" s="166">
        <v>0</v>
      </c>
      <c r="SOE307" s="166">
        <v>0</v>
      </c>
      <c r="SOF307" s="166">
        <v>0</v>
      </c>
      <c r="SOG307" s="166">
        <v>0</v>
      </c>
      <c r="SOH307" s="166">
        <v>0</v>
      </c>
      <c r="SOI307" s="166">
        <v>0</v>
      </c>
      <c r="SOJ307" s="166">
        <v>0</v>
      </c>
      <c r="SOK307" s="166">
        <v>0</v>
      </c>
      <c r="SOL307" s="166">
        <v>0</v>
      </c>
      <c r="SOM307" s="166">
        <v>0</v>
      </c>
      <c r="SON307" s="166">
        <v>0</v>
      </c>
      <c r="SOO307" s="166">
        <v>0</v>
      </c>
      <c r="SOP307" s="166">
        <v>0</v>
      </c>
      <c r="SOQ307" s="166">
        <v>0</v>
      </c>
      <c r="SOR307" s="166">
        <v>0</v>
      </c>
      <c r="SOS307" s="166">
        <v>0</v>
      </c>
      <c r="SOT307" s="166">
        <v>0</v>
      </c>
      <c r="SOU307" s="166">
        <v>0</v>
      </c>
      <c r="SOV307" s="166">
        <v>0</v>
      </c>
      <c r="SOW307" s="166">
        <v>0</v>
      </c>
      <c r="SOX307" s="166">
        <v>0</v>
      </c>
      <c r="SOY307" s="166">
        <v>0</v>
      </c>
      <c r="SOZ307" s="166">
        <v>0</v>
      </c>
      <c r="SPA307" s="166">
        <v>0</v>
      </c>
      <c r="SPB307" s="166">
        <v>0</v>
      </c>
      <c r="SPC307" s="166">
        <v>0</v>
      </c>
      <c r="SPD307" s="166">
        <v>0</v>
      </c>
      <c r="SPE307" s="166">
        <v>0</v>
      </c>
      <c r="SPF307" s="166">
        <v>0</v>
      </c>
      <c r="SPG307" s="166">
        <v>0</v>
      </c>
      <c r="SPH307" s="166">
        <v>0</v>
      </c>
      <c r="SPI307" s="166">
        <v>0</v>
      </c>
      <c r="SPJ307" s="166">
        <v>0</v>
      </c>
      <c r="SPK307" s="166">
        <v>0</v>
      </c>
      <c r="SPL307" s="166">
        <v>0</v>
      </c>
      <c r="SPM307" s="166">
        <v>0</v>
      </c>
      <c r="SPN307" s="166">
        <v>0</v>
      </c>
      <c r="SPO307" s="166">
        <v>0</v>
      </c>
      <c r="SPP307" s="166">
        <v>0</v>
      </c>
      <c r="SPQ307" s="166">
        <v>0</v>
      </c>
      <c r="SPR307" s="166">
        <v>0</v>
      </c>
      <c r="SPS307" s="166">
        <v>0</v>
      </c>
      <c r="SPT307" s="166">
        <v>0</v>
      </c>
      <c r="SPU307" s="166">
        <v>0</v>
      </c>
      <c r="SPV307" s="166">
        <v>0</v>
      </c>
      <c r="SPW307" s="166">
        <v>0</v>
      </c>
      <c r="SPX307" s="166">
        <v>0</v>
      </c>
      <c r="SPY307" s="166">
        <v>0</v>
      </c>
      <c r="SPZ307" s="166">
        <v>0</v>
      </c>
      <c r="SQA307" s="166">
        <v>0</v>
      </c>
      <c r="SQB307" s="166">
        <v>0</v>
      </c>
      <c r="SQC307" s="166">
        <v>0</v>
      </c>
      <c r="SQD307" s="166">
        <v>0</v>
      </c>
      <c r="SQE307" s="166">
        <v>0</v>
      </c>
      <c r="SQF307" s="166">
        <v>0</v>
      </c>
      <c r="SQG307" s="166">
        <v>0</v>
      </c>
      <c r="SQH307" s="166">
        <v>0</v>
      </c>
      <c r="SQI307" s="166">
        <v>0</v>
      </c>
      <c r="SQJ307" s="166">
        <v>0</v>
      </c>
      <c r="SQK307" s="166">
        <v>0</v>
      </c>
      <c r="SQL307" s="166">
        <v>0</v>
      </c>
      <c r="SQM307" s="166">
        <v>0</v>
      </c>
      <c r="SQN307" s="166">
        <v>0</v>
      </c>
      <c r="SQO307" s="166">
        <v>0</v>
      </c>
      <c r="SQP307" s="166">
        <v>0</v>
      </c>
      <c r="SQQ307" s="166">
        <v>0</v>
      </c>
      <c r="SQR307" s="166">
        <v>0</v>
      </c>
      <c r="SQS307" s="166">
        <v>0</v>
      </c>
      <c r="SQT307" s="166">
        <v>0</v>
      </c>
      <c r="SQU307" s="166">
        <v>0</v>
      </c>
      <c r="SQV307" s="166">
        <v>0</v>
      </c>
      <c r="SQW307" s="166">
        <v>0</v>
      </c>
      <c r="SQX307" s="166">
        <v>0</v>
      </c>
      <c r="SQY307" s="166">
        <v>0</v>
      </c>
      <c r="SQZ307" s="166">
        <v>0</v>
      </c>
      <c r="SRA307" s="166">
        <v>0</v>
      </c>
      <c r="SRB307" s="166">
        <v>0</v>
      </c>
      <c r="SRC307" s="166">
        <v>0</v>
      </c>
      <c r="SRD307" s="166">
        <v>0</v>
      </c>
      <c r="SRE307" s="166">
        <v>0</v>
      </c>
      <c r="SRF307" s="166">
        <v>0</v>
      </c>
      <c r="SRG307" s="166">
        <v>0</v>
      </c>
      <c r="SRH307" s="166">
        <v>0</v>
      </c>
      <c r="SRI307" s="166">
        <v>0</v>
      </c>
      <c r="SRJ307" s="166">
        <v>0</v>
      </c>
      <c r="SRK307" s="166">
        <v>0</v>
      </c>
      <c r="SRL307" s="166">
        <v>0</v>
      </c>
      <c r="SRM307" s="166">
        <v>0</v>
      </c>
      <c r="SRN307" s="166">
        <v>0</v>
      </c>
      <c r="SRO307" s="166">
        <v>0</v>
      </c>
      <c r="SRP307" s="166">
        <v>0</v>
      </c>
      <c r="SRQ307" s="166">
        <v>0</v>
      </c>
      <c r="SRR307" s="166">
        <v>0</v>
      </c>
      <c r="SRS307" s="166">
        <v>0</v>
      </c>
      <c r="SRT307" s="166">
        <v>0</v>
      </c>
      <c r="SRU307" s="166">
        <v>0</v>
      </c>
      <c r="SRV307" s="166">
        <v>0</v>
      </c>
      <c r="SRW307" s="166">
        <v>0</v>
      </c>
      <c r="SRX307" s="166">
        <v>0</v>
      </c>
      <c r="SRY307" s="166">
        <v>0</v>
      </c>
      <c r="SRZ307" s="166">
        <v>0</v>
      </c>
      <c r="SSA307" s="166">
        <v>0</v>
      </c>
      <c r="SSB307" s="166">
        <v>0</v>
      </c>
      <c r="SSC307" s="166">
        <v>0</v>
      </c>
      <c r="SSD307" s="166">
        <v>0</v>
      </c>
      <c r="SSE307" s="166">
        <v>0</v>
      </c>
      <c r="SSF307" s="166">
        <v>0</v>
      </c>
      <c r="SSG307" s="166">
        <v>0</v>
      </c>
      <c r="SSH307" s="166">
        <v>0</v>
      </c>
      <c r="SSI307" s="166">
        <v>0</v>
      </c>
      <c r="SSJ307" s="166">
        <v>0</v>
      </c>
      <c r="SSK307" s="166">
        <v>0</v>
      </c>
      <c r="SSL307" s="166">
        <v>0</v>
      </c>
      <c r="SSM307" s="166">
        <v>0</v>
      </c>
      <c r="SSN307" s="166">
        <v>0</v>
      </c>
      <c r="SSO307" s="166">
        <v>0</v>
      </c>
      <c r="SSP307" s="166">
        <v>0</v>
      </c>
      <c r="SSQ307" s="166">
        <v>0</v>
      </c>
      <c r="SSR307" s="166">
        <v>0</v>
      </c>
      <c r="SSS307" s="166">
        <v>0</v>
      </c>
      <c r="SST307" s="166">
        <v>0</v>
      </c>
      <c r="SSU307" s="166">
        <v>0</v>
      </c>
      <c r="SSV307" s="166">
        <v>0</v>
      </c>
      <c r="SSW307" s="166">
        <v>0</v>
      </c>
      <c r="SSX307" s="166">
        <v>0</v>
      </c>
      <c r="SSY307" s="166">
        <v>0</v>
      </c>
      <c r="SSZ307" s="166">
        <v>0</v>
      </c>
      <c r="STA307" s="166">
        <v>0</v>
      </c>
      <c r="STB307" s="166">
        <v>0</v>
      </c>
      <c r="STC307" s="166">
        <v>0</v>
      </c>
      <c r="STD307" s="166">
        <v>0</v>
      </c>
      <c r="STE307" s="166">
        <v>0</v>
      </c>
      <c r="STF307" s="166">
        <v>0</v>
      </c>
      <c r="STG307" s="166">
        <v>0</v>
      </c>
      <c r="STH307" s="166">
        <v>0</v>
      </c>
      <c r="STI307" s="166">
        <v>0</v>
      </c>
      <c r="STJ307" s="166">
        <v>0</v>
      </c>
      <c r="STK307" s="166">
        <v>0</v>
      </c>
      <c r="STL307" s="166">
        <v>0</v>
      </c>
      <c r="STM307" s="166">
        <v>0</v>
      </c>
      <c r="STN307" s="166">
        <v>0</v>
      </c>
      <c r="STO307" s="166">
        <v>0</v>
      </c>
      <c r="STP307" s="166">
        <v>0</v>
      </c>
      <c r="STQ307" s="166">
        <v>0</v>
      </c>
      <c r="STR307" s="166">
        <v>0</v>
      </c>
      <c r="STS307" s="166">
        <v>0</v>
      </c>
      <c r="STT307" s="166">
        <v>0</v>
      </c>
      <c r="STU307" s="166">
        <v>0</v>
      </c>
      <c r="STV307" s="166">
        <v>0</v>
      </c>
      <c r="STW307" s="166">
        <v>0</v>
      </c>
      <c r="STX307" s="166">
        <v>0</v>
      </c>
      <c r="STY307" s="166">
        <v>0</v>
      </c>
      <c r="STZ307" s="166">
        <v>0</v>
      </c>
      <c r="SUA307" s="166">
        <v>0</v>
      </c>
      <c r="SUB307" s="166">
        <v>0</v>
      </c>
      <c r="SUC307" s="166">
        <v>0</v>
      </c>
      <c r="SUD307" s="166">
        <v>0</v>
      </c>
      <c r="SUE307" s="166">
        <v>0</v>
      </c>
      <c r="SUF307" s="166">
        <v>0</v>
      </c>
      <c r="SUG307" s="166">
        <v>0</v>
      </c>
      <c r="SUH307" s="166">
        <v>0</v>
      </c>
      <c r="SUI307" s="166">
        <v>0</v>
      </c>
      <c r="SUJ307" s="166">
        <v>0</v>
      </c>
      <c r="SUK307" s="166">
        <v>0</v>
      </c>
      <c r="SUL307" s="166">
        <v>0</v>
      </c>
      <c r="SUM307" s="166">
        <v>0</v>
      </c>
      <c r="SUN307" s="166">
        <v>0</v>
      </c>
      <c r="SUO307" s="166">
        <v>0</v>
      </c>
      <c r="SUP307" s="166">
        <v>0</v>
      </c>
      <c r="SUQ307" s="166">
        <v>0</v>
      </c>
      <c r="SUR307" s="166">
        <v>0</v>
      </c>
      <c r="SUS307" s="166">
        <v>0</v>
      </c>
      <c r="SUT307" s="166">
        <v>0</v>
      </c>
      <c r="SUU307" s="166">
        <v>0</v>
      </c>
      <c r="SUV307" s="166">
        <v>0</v>
      </c>
      <c r="SUW307" s="166">
        <v>0</v>
      </c>
      <c r="SUX307" s="166">
        <v>0</v>
      </c>
      <c r="SUY307" s="166">
        <v>0</v>
      </c>
      <c r="SUZ307" s="166">
        <v>0</v>
      </c>
      <c r="SVA307" s="166">
        <v>0</v>
      </c>
      <c r="SVB307" s="166">
        <v>0</v>
      </c>
      <c r="SVC307" s="166">
        <v>0</v>
      </c>
      <c r="SVD307" s="166">
        <v>0</v>
      </c>
      <c r="SVE307" s="166">
        <v>0</v>
      </c>
      <c r="SVF307" s="166">
        <v>0</v>
      </c>
      <c r="SVG307" s="166">
        <v>0</v>
      </c>
      <c r="SVH307" s="166">
        <v>0</v>
      </c>
      <c r="SVI307" s="166">
        <v>0</v>
      </c>
      <c r="SVJ307" s="166">
        <v>0</v>
      </c>
      <c r="SVK307" s="166">
        <v>0</v>
      </c>
      <c r="SVL307" s="166">
        <v>0</v>
      </c>
      <c r="SVM307" s="166">
        <v>0</v>
      </c>
      <c r="SVN307" s="166">
        <v>0</v>
      </c>
      <c r="SVO307" s="166">
        <v>0</v>
      </c>
      <c r="SVP307" s="166">
        <v>0</v>
      </c>
      <c r="SVQ307" s="166">
        <v>0</v>
      </c>
      <c r="SVR307" s="166">
        <v>0</v>
      </c>
      <c r="SVS307" s="166">
        <v>0</v>
      </c>
      <c r="SVT307" s="166">
        <v>0</v>
      </c>
      <c r="SVU307" s="166">
        <v>0</v>
      </c>
      <c r="SVV307" s="166">
        <v>0</v>
      </c>
      <c r="SVW307" s="166">
        <v>0</v>
      </c>
      <c r="SVX307" s="166">
        <v>0</v>
      </c>
      <c r="SVY307" s="166">
        <v>0</v>
      </c>
      <c r="SVZ307" s="166">
        <v>0</v>
      </c>
      <c r="SWA307" s="166">
        <v>0</v>
      </c>
      <c r="SWB307" s="166">
        <v>0</v>
      </c>
      <c r="SWC307" s="166">
        <v>0</v>
      </c>
      <c r="SWD307" s="166">
        <v>0</v>
      </c>
      <c r="SWE307" s="166">
        <v>0</v>
      </c>
      <c r="SWF307" s="166">
        <v>0</v>
      </c>
      <c r="SWG307" s="166">
        <v>0</v>
      </c>
      <c r="SWH307" s="166">
        <v>0</v>
      </c>
      <c r="SWI307" s="166">
        <v>0</v>
      </c>
      <c r="SWJ307" s="166">
        <v>0</v>
      </c>
      <c r="SWK307" s="166">
        <v>0</v>
      </c>
      <c r="SWL307" s="166">
        <v>0</v>
      </c>
      <c r="SWM307" s="166">
        <v>0</v>
      </c>
      <c r="SWN307" s="166">
        <v>0</v>
      </c>
      <c r="SWO307" s="166">
        <v>0</v>
      </c>
      <c r="SWP307" s="166">
        <v>0</v>
      </c>
      <c r="SWQ307" s="166">
        <v>0</v>
      </c>
      <c r="SWR307" s="166">
        <v>0</v>
      </c>
      <c r="SWS307" s="166">
        <v>0</v>
      </c>
      <c r="SWT307" s="166">
        <v>0</v>
      </c>
      <c r="SWU307" s="166">
        <v>0</v>
      </c>
      <c r="SWV307" s="166">
        <v>0</v>
      </c>
      <c r="SWW307" s="166">
        <v>0</v>
      </c>
      <c r="SWX307" s="166">
        <v>0</v>
      </c>
      <c r="SWY307" s="166">
        <v>0</v>
      </c>
      <c r="SWZ307" s="166">
        <v>0</v>
      </c>
      <c r="SXA307" s="166">
        <v>0</v>
      </c>
      <c r="SXB307" s="166">
        <v>0</v>
      </c>
      <c r="SXC307" s="166">
        <v>0</v>
      </c>
      <c r="SXD307" s="166">
        <v>0</v>
      </c>
      <c r="SXE307" s="166">
        <v>0</v>
      </c>
      <c r="SXF307" s="166">
        <v>0</v>
      </c>
      <c r="SXG307" s="166">
        <v>0</v>
      </c>
      <c r="SXH307" s="166">
        <v>0</v>
      </c>
      <c r="SXI307" s="166">
        <v>0</v>
      </c>
      <c r="SXJ307" s="166">
        <v>0</v>
      </c>
      <c r="SXK307" s="166">
        <v>0</v>
      </c>
      <c r="SXL307" s="166">
        <v>0</v>
      </c>
      <c r="SXM307" s="166">
        <v>0</v>
      </c>
      <c r="SXN307" s="166">
        <v>0</v>
      </c>
      <c r="SXO307" s="166">
        <v>0</v>
      </c>
      <c r="SXP307" s="166">
        <v>0</v>
      </c>
      <c r="SXQ307" s="166">
        <v>0</v>
      </c>
      <c r="SXR307" s="166">
        <v>0</v>
      </c>
      <c r="SXS307" s="166">
        <v>0</v>
      </c>
      <c r="SXT307" s="166">
        <v>0</v>
      </c>
      <c r="SXU307" s="166">
        <v>0</v>
      </c>
      <c r="SXV307" s="166">
        <v>0</v>
      </c>
      <c r="SXW307" s="166">
        <v>0</v>
      </c>
      <c r="SXX307" s="166">
        <v>0</v>
      </c>
      <c r="SXY307" s="166">
        <v>0</v>
      </c>
      <c r="SXZ307" s="166">
        <v>0</v>
      </c>
      <c r="SYA307" s="166">
        <v>0</v>
      </c>
      <c r="SYB307" s="166">
        <v>0</v>
      </c>
      <c r="SYC307" s="166">
        <v>0</v>
      </c>
      <c r="SYD307" s="166">
        <v>0</v>
      </c>
      <c r="SYE307" s="166">
        <v>0</v>
      </c>
      <c r="SYF307" s="166">
        <v>0</v>
      </c>
      <c r="SYG307" s="166">
        <v>0</v>
      </c>
      <c r="SYH307" s="166">
        <v>0</v>
      </c>
      <c r="SYI307" s="166">
        <v>0</v>
      </c>
      <c r="SYJ307" s="166">
        <v>0</v>
      </c>
      <c r="SYK307" s="166">
        <v>0</v>
      </c>
      <c r="SYL307" s="166">
        <v>0</v>
      </c>
      <c r="SYM307" s="166">
        <v>0</v>
      </c>
      <c r="SYN307" s="166">
        <v>0</v>
      </c>
      <c r="SYO307" s="166">
        <v>0</v>
      </c>
      <c r="SYP307" s="166">
        <v>0</v>
      </c>
      <c r="SYQ307" s="166">
        <v>0</v>
      </c>
      <c r="SYR307" s="166">
        <v>0</v>
      </c>
      <c r="SYS307" s="166">
        <v>0</v>
      </c>
      <c r="SYT307" s="166">
        <v>0</v>
      </c>
      <c r="SYU307" s="166">
        <v>0</v>
      </c>
      <c r="SYV307" s="166">
        <v>0</v>
      </c>
      <c r="SYW307" s="166">
        <v>0</v>
      </c>
      <c r="SYX307" s="166">
        <v>0</v>
      </c>
      <c r="SYY307" s="166">
        <v>0</v>
      </c>
      <c r="SYZ307" s="166">
        <v>0</v>
      </c>
      <c r="SZA307" s="166">
        <v>0</v>
      </c>
      <c r="SZB307" s="166">
        <v>0</v>
      </c>
      <c r="SZC307" s="166">
        <v>0</v>
      </c>
      <c r="SZD307" s="166">
        <v>0</v>
      </c>
      <c r="SZE307" s="166">
        <v>0</v>
      </c>
      <c r="SZF307" s="166">
        <v>0</v>
      </c>
      <c r="SZG307" s="166">
        <v>0</v>
      </c>
      <c r="SZH307" s="166">
        <v>0</v>
      </c>
      <c r="SZI307" s="166">
        <v>0</v>
      </c>
      <c r="SZJ307" s="166">
        <v>0</v>
      </c>
      <c r="SZK307" s="166">
        <v>0</v>
      </c>
      <c r="SZL307" s="166">
        <v>0</v>
      </c>
      <c r="SZM307" s="166">
        <v>0</v>
      </c>
      <c r="SZN307" s="166">
        <v>0</v>
      </c>
      <c r="SZO307" s="166">
        <v>0</v>
      </c>
      <c r="SZP307" s="166">
        <v>0</v>
      </c>
      <c r="SZQ307" s="166">
        <v>0</v>
      </c>
      <c r="SZR307" s="166">
        <v>0</v>
      </c>
      <c r="SZS307" s="166">
        <v>0</v>
      </c>
      <c r="SZT307" s="166">
        <v>0</v>
      </c>
      <c r="SZU307" s="166">
        <v>0</v>
      </c>
      <c r="SZV307" s="166">
        <v>0</v>
      </c>
      <c r="SZW307" s="166">
        <v>0</v>
      </c>
      <c r="SZX307" s="166">
        <v>0</v>
      </c>
      <c r="SZY307" s="166">
        <v>0</v>
      </c>
      <c r="SZZ307" s="166">
        <v>0</v>
      </c>
      <c r="TAA307" s="166">
        <v>0</v>
      </c>
      <c r="TAB307" s="166">
        <v>0</v>
      </c>
      <c r="TAC307" s="166">
        <v>0</v>
      </c>
      <c r="TAD307" s="166">
        <v>0</v>
      </c>
      <c r="TAE307" s="166">
        <v>0</v>
      </c>
      <c r="TAF307" s="166">
        <v>0</v>
      </c>
      <c r="TAG307" s="166">
        <v>0</v>
      </c>
      <c r="TAH307" s="166">
        <v>0</v>
      </c>
      <c r="TAI307" s="166">
        <v>0</v>
      </c>
      <c r="TAJ307" s="166">
        <v>0</v>
      </c>
      <c r="TAK307" s="166">
        <v>0</v>
      </c>
      <c r="TAL307" s="166">
        <v>0</v>
      </c>
      <c r="TAM307" s="166">
        <v>0</v>
      </c>
      <c r="TAN307" s="166">
        <v>0</v>
      </c>
      <c r="TAO307" s="166">
        <v>0</v>
      </c>
      <c r="TAP307" s="166">
        <v>0</v>
      </c>
      <c r="TAQ307" s="166">
        <v>0</v>
      </c>
      <c r="TAR307" s="166">
        <v>0</v>
      </c>
      <c r="TAS307" s="166">
        <v>0</v>
      </c>
      <c r="TAT307" s="166">
        <v>0</v>
      </c>
      <c r="TAU307" s="166">
        <v>0</v>
      </c>
      <c r="TAV307" s="166">
        <v>0</v>
      </c>
      <c r="TAW307" s="166">
        <v>0</v>
      </c>
      <c r="TAX307" s="166">
        <v>0</v>
      </c>
      <c r="TAY307" s="166">
        <v>0</v>
      </c>
      <c r="TAZ307" s="166">
        <v>0</v>
      </c>
      <c r="TBA307" s="166">
        <v>0</v>
      </c>
      <c r="TBB307" s="166">
        <v>0</v>
      </c>
      <c r="TBC307" s="166">
        <v>0</v>
      </c>
      <c r="TBD307" s="166">
        <v>0</v>
      </c>
      <c r="TBE307" s="166">
        <v>0</v>
      </c>
      <c r="TBF307" s="166">
        <v>0</v>
      </c>
      <c r="TBG307" s="166">
        <v>0</v>
      </c>
      <c r="TBH307" s="166">
        <v>0</v>
      </c>
      <c r="TBI307" s="166">
        <v>0</v>
      </c>
      <c r="TBJ307" s="166">
        <v>0</v>
      </c>
      <c r="TBK307" s="166">
        <v>0</v>
      </c>
      <c r="TBL307" s="166">
        <v>0</v>
      </c>
      <c r="TBM307" s="166">
        <v>0</v>
      </c>
      <c r="TBN307" s="166">
        <v>0</v>
      </c>
      <c r="TBO307" s="166">
        <v>0</v>
      </c>
      <c r="TBP307" s="166">
        <v>0</v>
      </c>
      <c r="TBQ307" s="166">
        <v>0</v>
      </c>
      <c r="TBR307" s="166">
        <v>0</v>
      </c>
      <c r="TBS307" s="166">
        <v>0</v>
      </c>
      <c r="TBT307" s="166">
        <v>0</v>
      </c>
      <c r="TBU307" s="166">
        <v>0</v>
      </c>
      <c r="TBV307" s="166">
        <v>0</v>
      </c>
      <c r="TBW307" s="166">
        <v>0</v>
      </c>
      <c r="TBX307" s="166">
        <v>0</v>
      </c>
      <c r="TBY307" s="166">
        <v>0</v>
      </c>
      <c r="TBZ307" s="166">
        <v>0</v>
      </c>
      <c r="TCA307" s="166">
        <v>0</v>
      </c>
      <c r="TCB307" s="166">
        <v>0</v>
      </c>
      <c r="TCC307" s="166">
        <v>0</v>
      </c>
      <c r="TCD307" s="166">
        <v>0</v>
      </c>
      <c r="TCE307" s="166">
        <v>0</v>
      </c>
      <c r="TCF307" s="166">
        <v>0</v>
      </c>
      <c r="TCG307" s="166">
        <v>0</v>
      </c>
      <c r="TCH307" s="166">
        <v>0</v>
      </c>
      <c r="TCI307" s="166">
        <v>0</v>
      </c>
      <c r="TCJ307" s="166">
        <v>0</v>
      </c>
      <c r="TCK307" s="166">
        <v>0</v>
      </c>
      <c r="TCL307" s="166">
        <v>0</v>
      </c>
      <c r="TCM307" s="166">
        <v>0</v>
      </c>
      <c r="TCN307" s="166">
        <v>0</v>
      </c>
      <c r="TCO307" s="166">
        <v>0</v>
      </c>
      <c r="TCP307" s="166">
        <v>0</v>
      </c>
      <c r="TCQ307" s="166">
        <v>0</v>
      </c>
      <c r="TCR307" s="166">
        <v>0</v>
      </c>
      <c r="TCS307" s="166">
        <v>0</v>
      </c>
      <c r="TCT307" s="166">
        <v>0</v>
      </c>
      <c r="TCU307" s="166">
        <v>0</v>
      </c>
      <c r="TCV307" s="166">
        <v>0</v>
      </c>
      <c r="TCW307" s="166">
        <v>0</v>
      </c>
      <c r="TCX307" s="166">
        <v>0</v>
      </c>
      <c r="TCY307" s="166">
        <v>0</v>
      </c>
      <c r="TCZ307" s="166">
        <v>0</v>
      </c>
      <c r="TDA307" s="166">
        <v>0</v>
      </c>
      <c r="TDB307" s="166">
        <v>0</v>
      </c>
      <c r="TDC307" s="166">
        <v>0</v>
      </c>
      <c r="TDD307" s="166">
        <v>0</v>
      </c>
      <c r="TDE307" s="166">
        <v>0</v>
      </c>
      <c r="TDF307" s="166">
        <v>0</v>
      </c>
      <c r="TDG307" s="166">
        <v>0</v>
      </c>
      <c r="TDH307" s="166">
        <v>0</v>
      </c>
      <c r="TDI307" s="166">
        <v>0</v>
      </c>
      <c r="TDJ307" s="166">
        <v>0</v>
      </c>
      <c r="TDK307" s="166">
        <v>0</v>
      </c>
      <c r="TDL307" s="166">
        <v>0</v>
      </c>
      <c r="TDM307" s="166">
        <v>0</v>
      </c>
      <c r="TDN307" s="166">
        <v>0</v>
      </c>
      <c r="TDO307" s="166">
        <v>0</v>
      </c>
      <c r="TDP307" s="166">
        <v>0</v>
      </c>
      <c r="TDQ307" s="166">
        <v>0</v>
      </c>
      <c r="TDR307" s="166">
        <v>0</v>
      </c>
      <c r="TDS307" s="166">
        <v>0</v>
      </c>
      <c r="TDT307" s="166">
        <v>0</v>
      </c>
      <c r="TDU307" s="166">
        <v>0</v>
      </c>
      <c r="TDV307" s="166">
        <v>0</v>
      </c>
      <c r="TDW307" s="166">
        <v>0</v>
      </c>
      <c r="TDX307" s="166">
        <v>0</v>
      </c>
      <c r="TDY307" s="166">
        <v>0</v>
      </c>
      <c r="TDZ307" s="166">
        <v>0</v>
      </c>
      <c r="TEA307" s="166">
        <v>0</v>
      </c>
      <c r="TEB307" s="166">
        <v>0</v>
      </c>
      <c r="TEC307" s="166">
        <v>0</v>
      </c>
      <c r="TED307" s="166">
        <v>0</v>
      </c>
      <c r="TEE307" s="166">
        <v>0</v>
      </c>
      <c r="TEF307" s="166">
        <v>0</v>
      </c>
      <c r="TEG307" s="166">
        <v>0</v>
      </c>
      <c r="TEH307" s="166">
        <v>0</v>
      </c>
      <c r="TEI307" s="166">
        <v>0</v>
      </c>
      <c r="TEJ307" s="166">
        <v>0</v>
      </c>
      <c r="TEK307" s="166">
        <v>0</v>
      </c>
      <c r="TEL307" s="166">
        <v>0</v>
      </c>
      <c r="TEM307" s="166">
        <v>0</v>
      </c>
      <c r="TEN307" s="166">
        <v>0</v>
      </c>
      <c r="TEO307" s="166">
        <v>0</v>
      </c>
      <c r="TEP307" s="166">
        <v>0</v>
      </c>
      <c r="TEQ307" s="166">
        <v>0</v>
      </c>
      <c r="TER307" s="166">
        <v>0</v>
      </c>
      <c r="TES307" s="166">
        <v>0</v>
      </c>
      <c r="TET307" s="166">
        <v>0</v>
      </c>
      <c r="TEU307" s="166">
        <v>0</v>
      </c>
      <c r="TEV307" s="166">
        <v>0</v>
      </c>
      <c r="TEW307" s="166">
        <v>0</v>
      </c>
      <c r="TEX307" s="166">
        <v>0</v>
      </c>
      <c r="TEY307" s="166">
        <v>0</v>
      </c>
      <c r="TEZ307" s="166">
        <v>0</v>
      </c>
      <c r="TFA307" s="166">
        <v>0</v>
      </c>
      <c r="TFB307" s="166">
        <v>0</v>
      </c>
      <c r="TFC307" s="166">
        <v>0</v>
      </c>
      <c r="TFD307" s="166">
        <v>0</v>
      </c>
      <c r="TFE307" s="166">
        <v>0</v>
      </c>
      <c r="TFF307" s="166">
        <v>0</v>
      </c>
      <c r="TFG307" s="166">
        <v>0</v>
      </c>
      <c r="TFH307" s="166">
        <v>0</v>
      </c>
      <c r="TFI307" s="166">
        <v>0</v>
      </c>
      <c r="TFJ307" s="166">
        <v>0</v>
      </c>
      <c r="TFK307" s="166">
        <v>0</v>
      </c>
      <c r="TFL307" s="166">
        <v>0</v>
      </c>
      <c r="TFM307" s="166">
        <v>0</v>
      </c>
      <c r="TFN307" s="166">
        <v>0</v>
      </c>
      <c r="TFO307" s="166">
        <v>0</v>
      </c>
      <c r="TFP307" s="166">
        <v>0</v>
      </c>
      <c r="TFQ307" s="166">
        <v>0</v>
      </c>
      <c r="TFR307" s="166">
        <v>0</v>
      </c>
      <c r="TFS307" s="166">
        <v>0</v>
      </c>
      <c r="TFT307" s="166">
        <v>0</v>
      </c>
      <c r="TFU307" s="166">
        <v>0</v>
      </c>
      <c r="TFV307" s="166">
        <v>0</v>
      </c>
      <c r="TFW307" s="166">
        <v>0</v>
      </c>
      <c r="TFX307" s="166">
        <v>0</v>
      </c>
      <c r="TFY307" s="166">
        <v>0</v>
      </c>
      <c r="TFZ307" s="166">
        <v>0</v>
      </c>
      <c r="TGA307" s="166">
        <v>0</v>
      </c>
      <c r="TGB307" s="166">
        <v>0</v>
      </c>
      <c r="TGC307" s="166">
        <v>0</v>
      </c>
      <c r="TGD307" s="166">
        <v>0</v>
      </c>
      <c r="TGE307" s="166">
        <v>0</v>
      </c>
      <c r="TGF307" s="166">
        <v>0</v>
      </c>
      <c r="TGG307" s="166">
        <v>0</v>
      </c>
      <c r="TGH307" s="166">
        <v>0</v>
      </c>
      <c r="TGI307" s="166">
        <v>0</v>
      </c>
      <c r="TGJ307" s="166">
        <v>0</v>
      </c>
      <c r="TGK307" s="166">
        <v>0</v>
      </c>
      <c r="TGL307" s="166">
        <v>0</v>
      </c>
      <c r="TGM307" s="166">
        <v>0</v>
      </c>
      <c r="TGN307" s="166">
        <v>0</v>
      </c>
      <c r="TGO307" s="166">
        <v>0</v>
      </c>
      <c r="TGP307" s="166">
        <v>0</v>
      </c>
      <c r="TGQ307" s="166">
        <v>0</v>
      </c>
      <c r="TGR307" s="166">
        <v>0</v>
      </c>
      <c r="TGS307" s="166">
        <v>0</v>
      </c>
      <c r="TGT307" s="166">
        <v>0</v>
      </c>
      <c r="TGU307" s="166">
        <v>0</v>
      </c>
      <c r="TGV307" s="166">
        <v>0</v>
      </c>
      <c r="TGW307" s="166">
        <v>0</v>
      </c>
      <c r="TGX307" s="166">
        <v>0</v>
      </c>
      <c r="TGY307" s="166">
        <v>0</v>
      </c>
      <c r="TGZ307" s="166">
        <v>0</v>
      </c>
      <c r="THA307" s="166">
        <v>0</v>
      </c>
      <c r="THB307" s="166">
        <v>0</v>
      </c>
      <c r="THC307" s="166">
        <v>0</v>
      </c>
      <c r="THD307" s="166">
        <v>0</v>
      </c>
      <c r="THE307" s="166">
        <v>0</v>
      </c>
      <c r="THF307" s="166">
        <v>0</v>
      </c>
      <c r="THG307" s="166">
        <v>0</v>
      </c>
      <c r="THH307" s="166">
        <v>0</v>
      </c>
      <c r="THI307" s="166">
        <v>0</v>
      </c>
      <c r="THJ307" s="166">
        <v>0</v>
      </c>
      <c r="THK307" s="166">
        <v>0</v>
      </c>
      <c r="THL307" s="166">
        <v>0</v>
      </c>
      <c r="THM307" s="166">
        <v>0</v>
      </c>
      <c r="THN307" s="166">
        <v>0</v>
      </c>
      <c r="THO307" s="166">
        <v>0</v>
      </c>
      <c r="THP307" s="166">
        <v>0</v>
      </c>
      <c r="THQ307" s="166">
        <v>0</v>
      </c>
      <c r="THR307" s="166">
        <v>0</v>
      </c>
      <c r="THS307" s="166">
        <v>0</v>
      </c>
      <c r="THT307" s="166">
        <v>0</v>
      </c>
      <c r="THU307" s="166">
        <v>0</v>
      </c>
      <c r="THV307" s="166">
        <v>0</v>
      </c>
      <c r="THW307" s="166">
        <v>0</v>
      </c>
      <c r="THX307" s="166">
        <v>0</v>
      </c>
      <c r="THY307" s="166">
        <v>0</v>
      </c>
      <c r="THZ307" s="166">
        <v>0</v>
      </c>
      <c r="TIA307" s="166">
        <v>0</v>
      </c>
      <c r="TIB307" s="166">
        <v>0</v>
      </c>
      <c r="TIC307" s="166">
        <v>0</v>
      </c>
      <c r="TID307" s="166">
        <v>0</v>
      </c>
      <c r="TIE307" s="166">
        <v>0</v>
      </c>
      <c r="TIF307" s="166">
        <v>0</v>
      </c>
      <c r="TIG307" s="166">
        <v>0</v>
      </c>
      <c r="TIH307" s="166">
        <v>0</v>
      </c>
      <c r="TII307" s="166">
        <v>0</v>
      </c>
      <c r="TIJ307" s="166">
        <v>0</v>
      </c>
      <c r="TIK307" s="166">
        <v>0</v>
      </c>
      <c r="TIL307" s="166">
        <v>0</v>
      </c>
      <c r="TIM307" s="166">
        <v>0</v>
      </c>
      <c r="TIN307" s="166">
        <v>0</v>
      </c>
      <c r="TIO307" s="166">
        <v>0</v>
      </c>
      <c r="TIP307" s="166">
        <v>0</v>
      </c>
      <c r="TIQ307" s="166">
        <v>0</v>
      </c>
      <c r="TIR307" s="166">
        <v>0</v>
      </c>
      <c r="TIS307" s="166">
        <v>0</v>
      </c>
      <c r="TIT307" s="166">
        <v>0</v>
      </c>
      <c r="TIU307" s="166">
        <v>0</v>
      </c>
      <c r="TIV307" s="166">
        <v>0</v>
      </c>
      <c r="TIW307" s="166">
        <v>0</v>
      </c>
      <c r="TIX307" s="166">
        <v>0</v>
      </c>
      <c r="TIY307" s="166">
        <v>0</v>
      </c>
      <c r="TIZ307" s="166">
        <v>0</v>
      </c>
      <c r="TJA307" s="166">
        <v>0</v>
      </c>
      <c r="TJB307" s="166">
        <v>0</v>
      </c>
      <c r="TJC307" s="166">
        <v>0</v>
      </c>
      <c r="TJD307" s="166">
        <v>0</v>
      </c>
      <c r="TJE307" s="166">
        <v>0</v>
      </c>
      <c r="TJF307" s="166">
        <v>0</v>
      </c>
      <c r="TJG307" s="166">
        <v>0</v>
      </c>
      <c r="TJH307" s="166">
        <v>0</v>
      </c>
      <c r="TJI307" s="166">
        <v>0</v>
      </c>
      <c r="TJJ307" s="166">
        <v>0</v>
      </c>
      <c r="TJK307" s="166">
        <v>0</v>
      </c>
      <c r="TJL307" s="166">
        <v>0</v>
      </c>
      <c r="TJM307" s="166">
        <v>0</v>
      </c>
      <c r="TJN307" s="166">
        <v>0</v>
      </c>
      <c r="TJO307" s="166">
        <v>0</v>
      </c>
      <c r="TJP307" s="166">
        <v>0</v>
      </c>
      <c r="TJQ307" s="166">
        <v>0</v>
      </c>
      <c r="TJR307" s="166">
        <v>0</v>
      </c>
      <c r="TJS307" s="166">
        <v>0</v>
      </c>
      <c r="TJT307" s="166">
        <v>0</v>
      </c>
      <c r="TJU307" s="166">
        <v>0</v>
      </c>
      <c r="TJV307" s="166">
        <v>0</v>
      </c>
      <c r="TJW307" s="166">
        <v>0</v>
      </c>
      <c r="TJX307" s="166">
        <v>0</v>
      </c>
      <c r="TJY307" s="166">
        <v>0</v>
      </c>
      <c r="TJZ307" s="166">
        <v>0</v>
      </c>
      <c r="TKA307" s="166">
        <v>0</v>
      </c>
      <c r="TKB307" s="166">
        <v>0</v>
      </c>
      <c r="TKC307" s="166">
        <v>0</v>
      </c>
      <c r="TKD307" s="166">
        <v>0</v>
      </c>
      <c r="TKE307" s="166">
        <v>0</v>
      </c>
      <c r="TKF307" s="166">
        <v>0</v>
      </c>
      <c r="TKG307" s="166">
        <v>0</v>
      </c>
      <c r="TKH307" s="166">
        <v>0</v>
      </c>
      <c r="TKI307" s="166">
        <v>0</v>
      </c>
      <c r="TKJ307" s="166">
        <v>0</v>
      </c>
      <c r="TKK307" s="166">
        <v>0</v>
      </c>
      <c r="TKL307" s="166">
        <v>0</v>
      </c>
      <c r="TKM307" s="166">
        <v>0</v>
      </c>
      <c r="TKN307" s="166">
        <v>0</v>
      </c>
      <c r="TKO307" s="166">
        <v>0</v>
      </c>
      <c r="TKP307" s="166">
        <v>0</v>
      </c>
      <c r="TKQ307" s="166">
        <v>0</v>
      </c>
      <c r="TKR307" s="166">
        <v>0</v>
      </c>
      <c r="TKS307" s="166">
        <v>0</v>
      </c>
      <c r="TKT307" s="166">
        <v>0</v>
      </c>
      <c r="TKU307" s="166">
        <v>0</v>
      </c>
      <c r="TKV307" s="166">
        <v>0</v>
      </c>
      <c r="TKW307" s="166">
        <v>0</v>
      </c>
      <c r="TKX307" s="166">
        <v>0</v>
      </c>
      <c r="TKY307" s="166">
        <v>0</v>
      </c>
      <c r="TKZ307" s="166">
        <v>0</v>
      </c>
      <c r="TLA307" s="166">
        <v>0</v>
      </c>
      <c r="TLB307" s="166">
        <v>0</v>
      </c>
      <c r="TLC307" s="166">
        <v>0</v>
      </c>
      <c r="TLD307" s="166">
        <v>0</v>
      </c>
      <c r="TLE307" s="166">
        <v>0</v>
      </c>
      <c r="TLF307" s="166">
        <v>0</v>
      </c>
      <c r="TLG307" s="166">
        <v>0</v>
      </c>
      <c r="TLH307" s="166">
        <v>0</v>
      </c>
      <c r="TLI307" s="166">
        <v>0</v>
      </c>
      <c r="TLJ307" s="166">
        <v>0</v>
      </c>
      <c r="TLK307" s="166">
        <v>0</v>
      </c>
      <c r="TLL307" s="166">
        <v>0</v>
      </c>
      <c r="TLM307" s="166">
        <v>0</v>
      </c>
      <c r="TLN307" s="166">
        <v>0</v>
      </c>
      <c r="TLO307" s="166">
        <v>0</v>
      </c>
      <c r="TLP307" s="166">
        <v>0</v>
      </c>
      <c r="TLQ307" s="166">
        <v>0</v>
      </c>
      <c r="TLR307" s="166">
        <v>0</v>
      </c>
      <c r="TLS307" s="166">
        <v>0</v>
      </c>
      <c r="TLT307" s="166">
        <v>0</v>
      </c>
      <c r="TLU307" s="166">
        <v>0</v>
      </c>
      <c r="TLV307" s="166">
        <v>0</v>
      </c>
      <c r="TLW307" s="166">
        <v>0</v>
      </c>
      <c r="TLX307" s="166">
        <v>0</v>
      </c>
      <c r="TLY307" s="166">
        <v>0</v>
      </c>
      <c r="TLZ307" s="166">
        <v>0</v>
      </c>
      <c r="TMA307" s="166">
        <v>0</v>
      </c>
      <c r="TMB307" s="166">
        <v>0</v>
      </c>
      <c r="TMC307" s="166">
        <v>0</v>
      </c>
      <c r="TMD307" s="166">
        <v>0</v>
      </c>
      <c r="TME307" s="166">
        <v>0</v>
      </c>
      <c r="TMF307" s="166">
        <v>0</v>
      </c>
      <c r="TMG307" s="166">
        <v>0</v>
      </c>
      <c r="TMH307" s="166">
        <v>0</v>
      </c>
      <c r="TMI307" s="166">
        <v>0</v>
      </c>
      <c r="TMJ307" s="166">
        <v>0</v>
      </c>
      <c r="TMK307" s="166">
        <v>0</v>
      </c>
      <c r="TML307" s="166">
        <v>0</v>
      </c>
      <c r="TMM307" s="166">
        <v>0</v>
      </c>
      <c r="TMN307" s="166">
        <v>0</v>
      </c>
      <c r="TMO307" s="166">
        <v>0</v>
      </c>
      <c r="TMP307" s="166">
        <v>0</v>
      </c>
      <c r="TMQ307" s="166">
        <v>0</v>
      </c>
      <c r="TMR307" s="166">
        <v>0</v>
      </c>
      <c r="TMS307" s="166">
        <v>0</v>
      </c>
      <c r="TMT307" s="166">
        <v>0</v>
      </c>
      <c r="TMU307" s="166">
        <v>0</v>
      </c>
      <c r="TMV307" s="166">
        <v>0</v>
      </c>
      <c r="TMW307" s="166">
        <v>0</v>
      </c>
      <c r="TMX307" s="166">
        <v>0</v>
      </c>
      <c r="TMY307" s="166">
        <v>0</v>
      </c>
      <c r="TMZ307" s="166">
        <v>0</v>
      </c>
      <c r="TNA307" s="166">
        <v>0</v>
      </c>
      <c r="TNB307" s="166">
        <v>0</v>
      </c>
      <c r="TNC307" s="166">
        <v>0</v>
      </c>
      <c r="TND307" s="166">
        <v>0</v>
      </c>
      <c r="TNE307" s="166">
        <v>0</v>
      </c>
      <c r="TNF307" s="166">
        <v>0</v>
      </c>
      <c r="TNG307" s="166">
        <v>0</v>
      </c>
      <c r="TNH307" s="166">
        <v>0</v>
      </c>
      <c r="TNI307" s="166">
        <v>0</v>
      </c>
      <c r="TNJ307" s="166">
        <v>0</v>
      </c>
      <c r="TNK307" s="166">
        <v>0</v>
      </c>
      <c r="TNL307" s="166">
        <v>0</v>
      </c>
      <c r="TNM307" s="166">
        <v>0</v>
      </c>
      <c r="TNN307" s="166">
        <v>0</v>
      </c>
      <c r="TNO307" s="166">
        <v>0</v>
      </c>
      <c r="TNP307" s="166">
        <v>0</v>
      </c>
      <c r="TNQ307" s="166">
        <v>0</v>
      </c>
      <c r="TNR307" s="166">
        <v>0</v>
      </c>
      <c r="TNS307" s="166">
        <v>0</v>
      </c>
      <c r="TNT307" s="166">
        <v>0</v>
      </c>
      <c r="TNU307" s="166">
        <v>0</v>
      </c>
      <c r="TNV307" s="166">
        <v>0</v>
      </c>
      <c r="TNW307" s="166">
        <v>0</v>
      </c>
      <c r="TNX307" s="166">
        <v>0</v>
      </c>
      <c r="TNY307" s="166">
        <v>0</v>
      </c>
      <c r="TNZ307" s="166">
        <v>0</v>
      </c>
      <c r="TOA307" s="166">
        <v>0</v>
      </c>
      <c r="TOB307" s="166">
        <v>0</v>
      </c>
      <c r="TOC307" s="166">
        <v>0</v>
      </c>
      <c r="TOD307" s="166">
        <v>0</v>
      </c>
      <c r="TOE307" s="166">
        <v>0</v>
      </c>
      <c r="TOF307" s="166">
        <v>0</v>
      </c>
      <c r="TOG307" s="166">
        <v>0</v>
      </c>
      <c r="TOH307" s="166">
        <v>0</v>
      </c>
      <c r="TOI307" s="166">
        <v>0</v>
      </c>
      <c r="TOJ307" s="166">
        <v>0</v>
      </c>
      <c r="TOK307" s="166">
        <v>0</v>
      </c>
      <c r="TOL307" s="166">
        <v>0</v>
      </c>
      <c r="TOM307" s="166">
        <v>0</v>
      </c>
      <c r="TON307" s="166">
        <v>0</v>
      </c>
      <c r="TOO307" s="166">
        <v>0</v>
      </c>
      <c r="TOP307" s="166">
        <v>0</v>
      </c>
      <c r="TOQ307" s="166">
        <v>0</v>
      </c>
      <c r="TOR307" s="166">
        <v>0</v>
      </c>
      <c r="TOS307" s="166">
        <v>0</v>
      </c>
      <c r="TOT307" s="166">
        <v>0</v>
      </c>
      <c r="TOU307" s="166">
        <v>0</v>
      </c>
      <c r="TOV307" s="166">
        <v>0</v>
      </c>
      <c r="TOW307" s="166">
        <v>0</v>
      </c>
      <c r="TOX307" s="166">
        <v>0</v>
      </c>
      <c r="TOY307" s="166">
        <v>0</v>
      </c>
      <c r="TOZ307" s="166">
        <v>0</v>
      </c>
      <c r="TPA307" s="166">
        <v>0</v>
      </c>
      <c r="TPB307" s="166">
        <v>0</v>
      </c>
      <c r="TPC307" s="166">
        <v>0</v>
      </c>
      <c r="TPD307" s="166">
        <v>0</v>
      </c>
      <c r="TPE307" s="166">
        <v>0</v>
      </c>
      <c r="TPF307" s="166">
        <v>0</v>
      </c>
      <c r="TPG307" s="166">
        <v>0</v>
      </c>
      <c r="TPH307" s="166">
        <v>0</v>
      </c>
      <c r="TPI307" s="166">
        <v>0</v>
      </c>
      <c r="TPJ307" s="166">
        <v>0</v>
      </c>
      <c r="TPK307" s="166">
        <v>0</v>
      </c>
      <c r="TPL307" s="166">
        <v>0</v>
      </c>
      <c r="TPM307" s="166">
        <v>0</v>
      </c>
      <c r="TPN307" s="166">
        <v>0</v>
      </c>
      <c r="TPO307" s="166">
        <v>0</v>
      </c>
      <c r="TPP307" s="166">
        <v>0</v>
      </c>
      <c r="TPQ307" s="166">
        <v>0</v>
      </c>
      <c r="TPR307" s="166">
        <v>0</v>
      </c>
      <c r="TPS307" s="166">
        <v>0</v>
      </c>
      <c r="TPT307" s="166">
        <v>0</v>
      </c>
      <c r="TPU307" s="166">
        <v>0</v>
      </c>
      <c r="TPV307" s="166">
        <v>0</v>
      </c>
      <c r="TPW307" s="166">
        <v>0</v>
      </c>
      <c r="TPX307" s="166">
        <v>0</v>
      </c>
      <c r="TPY307" s="166">
        <v>0</v>
      </c>
      <c r="TPZ307" s="166">
        <v>0</v>
      </c>
      <c r="TQA307" s="166">
        <v>0</v>
      </c>
      <c r="TQB307" s="166">
        <v>0</v>
      </c>
      <c r="TQC307" s="166">
        <v>0</v>
      </c>
      <c r="TQD307" s="166">
        <v>0</v>
      </c>
      <c r="TQE307" s="166">
        <v>0</v>
      </c>
      <c r="TQF307" s="166">
        <v>0</v>
      </c>
      <c r="TQG307" s="166">
        <v>0</v>
      </c>
      <c r="TQH307" s="166">
        <v>0</v>
      </c>
      <c r="TQI307" s="166">
        <v>0</v>
      </c>
      <c r="TQJ307" s="166">
        <v>0</v>
      </c>
      <c r="TQK307" s="166">
        <v>0</v>
      </c>
      <c r="TQL307" s="166">
        <v>0</v>
      </c>
      <c r="TQM307" s="166">
        <v>0</v>
      </c>
      <c r="TQN307" s="166">
        <v>0</v>
      </c>
      <c r="TQO307" s="166">
        <v>0</v>
      </c>
      <c r="TQP307" s="166">
        <v>0</v>
      </c>
      <c r="TQQ307" s="166">
        <v>0</v>
      </c>
      <c r="TQR307" s="166">
        <v>0</v>
      </c>
      <c r="TQS307" s="166">
        <v>0</v>
      </c>
      <c r="TQT307" s="166">
        <v>0</v>
      </c>
      <c r="TQU307" s="166">
        <v>0</v>
      </c>
      <c r="TQV307" s="166">
        <v>0</v>
      </c>
      <c r="TQW307" s="166">
        <v>0</v>
      </c>
      <c r="TQX307" s="166">
        <v>0</v>
      </c>
      <c r="TQY307" s="166">
        <v>0</v>
      </c>
      <c r="TQZ307" s="166">
        <v>0</v>
      </c>
      <c r="TRA307" s="166">
        <v>0</v>
      </c>
      <c r="TRB307" s="166">
        <v>0</v>
      </c>
      <c r="TRC307" s="166">
        <v>0</v>
      </c>
      <c r="TRD307" s="166">
        <v>0</v>
      </c>
      <c r="TRE307" s="166">
        <v>0</v>
      </c>
      <c r="TRF307" s="166">
        <v>0</v>
      </c>
      <c r="TRG307" s="166">
        <v>0</v>
      </c>
      <c r="TRH307" s="166">
        <v>0</v>
      </c>
      <c r="TRI307" s="166">
        <v>0</v>
      </c>
      <c r="TRJ307" s="166">
        <v>0</v>
      </c>
      <c r="TRK307" s="166">
        <v>0</v>
      </c>
      <c r="TRL307" s="166">
        <v>0</v>
      </c>
      <c r="TRM307" s="166">
        <v>0</v>
      </c>
      <c r="TRN307" s="166">
        <v>0</v>
      </c>
      <c r="TRO307" s="166">
        <v>0</v>
      </c>
      <c r="TRP307" s="166">
        <v>0</v>
      </c>
      <c r="TRQ307" s="166">
        <v>0</v>
      </c>
      <c r="TRR307" s="166">
        <v>0</v>
      </c>
      <c r="TRS307" s="166">
        <v>0</v>
      </c>
      <c r="TRT307" s="166">
        <v>0</v>
      </c>
      <c r="TRU307" s="166">
        <v>0</v>
      </c>
      <c r="TRV307" s="166">
        <v>0</v>
      </c>
      <c r="TRW307" s="166">
        <v>0</v>
      </c>
      <c r="TRX307" s="166">
        <v>0</v>
      </c>
      <c r="TRY307" s="166">
        <v>0</v>
      </c>
      <c r="TRZ307" s="166">
        <v>0</v>
      </c>
      <c r="TSA307" s="166">
        <v>0</v>
      </c>
      <c r="TSB307" s="166">
        <v>0</v>
      </c>
      <c r="TSC307" s="166">
        <v>0</v>
      </c>
      <c r="TSD307" s="166">
        <v>0</v>
      </c>
      <c r="TSE307" s="166">
        <v>0</v>
      </c>
      <c r="TSF307" s="166">
        <v>0</v>
      </c>
      <c r="TSG307" s="166">
        <v>0</v>
      </c>
      <c r="TSH307" s="166">
        <v>0</v>
      </c>
      <c r="TSI307" s="166">
        <v>0</v>
      </c>
      <c r="TSJ307" s="166">
        <v>0</v>
      </c>
      <c r="TSK307" s="166">
        <v>0</v>
      </c>
      <c r="TSL307" s="166">
        <v>0</v>
      </c>
      <c r="TSM307" s="166">
        <v>0</v>
      </c>
      <c r="TSN307" s="166">
        <v>0</v>
      </c>
      <c r="TSO307" s="166">
        <v>0</v>
      </c>
      <c r="TSP307" s="166">
        <v>0</v>
      </c>
      <c r="TSQ307" s="166">
        <v>0</v>
      </c>
      <c r="TSR307" s="166">
        <v>0</v>
      </c>
      <c r="TSS307" s="166">
        <v>0</v>
      </c>
      <c r="TST307" s="166">
        <v>0</v>
      </c>
      <c r="TSU307" s="166">
        <v>0</v>
      </c>
      <c r="TSV307" s="166">
        <v>0</v>
      </c>
      <c r="TSW307" s="166">
        <v>0</v>
      </c>
      <c r="TSX307" s="166">
        <v>0</v>
      </c>
      <c r="TSY307" s="166">
        <v>0</v>
      </c>
      <c r="TSZ307" s="166">
        <v>0</v>
      </c>
      <c r="TTA307" s="166">
        <v>0</v>
      </c>
      <c r="TTB307" s="166">
        <v>0</v>
      </c>
      <c r="TTC307" s="166">
        <v>0</v>
      </c>
      <c r="TTD307" s="166">
        <v>0</v>
      </c>
      <c r="TTE307" s="166">
        <v>0</v>
      </c>
      <c r="TTF307" s="166">
        <v>0</v>
      </c>
      <c r="TTG307" s="166">
        <v>0</v>
      </c>
      <c r="TTH307" s="166">
        <v>0</v>
      </c>
      <c r="TTI307" s="166">
        <v>0</v>
      </c>
      <c r="TTJ307" s="166">
        <v>0</v>
      </c>
      <c r="TTK307" s="166">
        <v>0</v>
      </c>
      <c r="TTL307" s="166">
        <v>0</v>
      </c>
      <c r="TTM307" s="166">
        <v>0</v>
      </c>
      <c r="TTN307" s="166">
        <v>0</v>
      </c>
      <c r="TTO307" s="166">
        <v>0</v>
      </c>
      <c r="TTP307" s="166">
        <v>0</v>
      </c>
      <c r="TTQ307" s="166">
        <v>0</v>
      </c>
      <c r="TTR307" s="166">
        <v>0</v>
      </c>
      <c r="TTS307" s="166">
        <v>0</v>
      </c>
      <c r="TTT307" s="166">
        <v>0</v>
      </c>
      <c r="TTU307" s="166">
        <v>0</v>
      </c>
      <c r="TTV307" s="166">
        <v>0</v>
      </c>
      <c r="TTW307" s="166">
        <v>0</v>
      </c>
      <c r="TTX307" s="166">
        <v>0</v>
      </c>
      <c r="TTY307" s="166">
        <v>0</v>
      </c>
      <c r="TTZ307" s="166">
        <v>0</v>
      </c>
      <c r="TUA307" s="166">
        <v>0</v>
      </c>
      <c r="TUB307" s="166">
        <v>0</v>
      </c>
      <c r="TUC307" s="166">
        <v>0</v>
      </c>
      <c r="TUD307" s="166">
        <v>0</v>
      </c>
      <c r="TUE307" s="166">
        <v>0</v>
      </c>
      <c r="TUF307" s="166">
        <v>0</v>
      </c>
      <c r="TUG307" s="166">
        <v>0</v>
      </c>
      <c r="TUH307" s="166">
        <v>0</v>
      </c>
      <c r="TUI307" s="166">
        <v>0</v>
      </c>
      <c r="TUJ307" s="166">
        <v>0</v>
      </c>
      <c r="TUK307" s="166">
        <v>0</v>
      </c>
      <c r="TUL307" s="166">
        <v>0</v>
      </c>
      <c r="TUM307" s="166">
        <v>0</v>
      </c>
      <c r="TUN307" s="166">
        <v>0</v>
      </c>
      <c r="TUO307" s="166">
        <v>0</v>
      </c>
      <c r="TUP307" s="166">
        <v>0</v>
      </c>
      <c r="TUQ307" s="166">
        <v>0</v>
      </c>
      <c r="TUR307" s="166">
        <v>0</v>
      </c>
      <c r="TUS307" s="166">
        <v>0</v>
      </c>
      <c r="TUT307" s="166">
        <v>0</v>
      </c>
      <c r="TUU307" s="166">
        <v>0</v>
      </c>
      <c r="TUV307" s="166">
        <v>0</v>
      </c>
      <c r="TUW307" s="166">
        <v>0</v>
      </c>
      <c r="TUX307" s="166">
        <v>0</v>
      </c>
      <c r="TUY307" s="166">
        <v>0</v>
      </c>
      <c r="TUZ307" s="166">
        <v>0</v>
      </c>
      <c r="TVA307" s="166">
        <v>0</v>
      </c>
      <c r="TVB307" s="166">
        <v>0</v>
      </c>
      <c r="TVC307" s="166">
        <v>0</v>
      </c>
      <c r="TVD307" s="166">
        <v>0</v>
      </c>
      <c r="TVE307" s="166">
        <v>0</v>
      </c>
      <c r="TVF307" s="166">
        <v>0</v>
      </c>
      <c r="TVG307" s="166">
        <v>0</v>
      </c>
      <c r="TVH307" s="166">
        <v>0</v>
      </c>
      <c r="TVI307" s="166">
        <v>0</v>
      </c>
      <c r="TVJ307" s="166">
        <v>0</v>
      </c>
      <c r="TVK307" s="166">
        <v>0</v>
      </c>
      <c r="TVL307" s="166">
        <v>0</v>
      </c>
      <c r="TVM307" s="166">
        <v>0</v>
      </c>
      <c r="TVN307" s="166">
        <v>0</v>
      </c>
      <c r="TVO307" s="166">
        <v>0</v>
      </c>
      <c r="TVP307" s="166">
        <v>0</v>
      </c>
      <c r="TVQ307" s="166">
        <v>0</v>
      </c>
      <c r="TVR307" s="166">
        <v>0</v>
      </c>
      <c r="TVS307" s="166">
        <v>0</v>
      </c>
      <c r="TVT307" s="166">
        <v>0</v>
      </c>
      <c r="TVU307" s="166">
        <v>0</v>
      </c>
      <c r="TVV307" s="166">
        <v>0</v>
      </c>
      <c r="TVW307" s="166">
        <v>0</v>
      </c>
      <c r="TVX307" s="166">
        <v>0</v>
      </c>
      <c r="TVY307" s="166">
        <v>0</v>
      </c>
      <c r="TVZ307" s="166">
        <v>0</v>
      </c>
      <c r="TWA307" s="166">
        <v>0</v>
      </c>
      <c r="TWB307" s="166">
        <v>0</v>
      </c>
      <c r="TWC307" s="166">
        <v>0</v>
      </c>
      <c r="TWD307" s="166">
        <v>0</v>
      </c>
      <c r="TWE307" s="166">
        <v>0</v>
      </c>
      <c r="TWF307" s="166">
        <v>0</v>
      </c>
      <c r="TWG307" s="166">
        <v>0</v>
      </c>
      <c r="TWH307" s="166">
        <v>0</v>
      </c>
      <c r="TWI307" s="166">
        <v>0</v>
      </c>
      <c r="TWJ307" s="166">
        <v>0</v>
      </c>
      <c r="TWK307" s="166">
        <v>0</v>
      </c>
      <c r="TWL307" s="166">
        <v>0</v>
      </c>
      <c r="TWM307" s="166">
        <v>0</v>
      </c>
      <c r="TWN307" s="166">
        <v>0</v>
      </c>
      <c r="TWO307" s="166">
        <v>0</v>
      </c>
      <c r="TWP307" s="166">
        <v>0</v>
      </c>
      <c r="TWQ307" s="166">
        <v>0</v>
      </c>
      <c r="TWR307" s="166">
        <v>0</v>
      </c>
      <c r="TWS307" s="166">
        <v>0</v>
      </c>
      <c r="TWT307" s="166">
        <v>0</v>
      </c>
      <c r="TWU307" s="166">
        <v>0</v>
      </c>
      <c r="TWV307" s="166">
        <v>0</v>
      </c>
      <c r="TWW307" s="166">
        <v>0</v>
      </c>
      <c r="TWX307" s="166">
        <v>0</v>
      </c>
      <c r="TWY307" s="166">
        <v>0</v>
      </c>
      <c r="TWZ307" s="166">
        <v>0</v>
      </c>
      <c r="TXA307" s="166">
        <v>0</v>
      </c>
      <c r="TXB307" s="166">
        <v>0</v>
      </c>
      <c r="TXC307" s="166">
        <v>0</v>
      </c>
      <c r="TXD307" s="166">
        <v>0</v>
      </c>
      <c r="TXE307" s="166">
        <v>0</v>
      </c>
      <c r="TXF307" s="166">
        <v>0</v>
      </c>
      <c r="TXG307" s="166">
        <v>0</v>
      </c>
      <c r="TXH307" s="166">
        <v>0</v>
      </c>
      <c r="TXI307" s="166">
        <v>0</v>
      </c>
      <c r="TXJ307" s="166">
        <v>0</v>
      </c>
      <c r="TXK307" s="166">
        <v>0</v>
      </c>
      <c r="TXL307" s="166">
        <v>0</v>
      </c>
      <c r="TXM307" s="166">
        <v>0</v>
      </c>
      <c r="TXN307" s="166">
        <v>0</v>
      </c>
      <c r="TXO307" s="166">
        <v>0</v>
      </c>
      <c r="TXP307" s="166">
        <v>0</v>
      </c>
      <c r="TXQ307" s="166">
        <v>0</v>
      </c>
      <c r="TXR307" s="166">
        <v>0</v>
      </c>
      <c r="TXS307" s="166">
        <v>0</v>
      </c>
      <c r="TXT307" s="166">
        <v>0</v>
      </c>
      <c r="TXU307" s="166">
        <v>0</v>
      </c>
      <c r="TXV307" s="166">
        <v>0</v>
      </c>
      <c r="TXW307" s="166">
        <v>0</v>
      </c>
      <c r="TXX307" s="166">
        <v>0</v>
      </c>
      <c r="TXY307" s="166">
        <v>0</v>
      </c>
      <c r="TXZ307" s="166">
        <v>0</v>
      </c>
      <c r="TYA307" s="166">
        <v>0</v>
      </c>
      <c r="TYB307" s="166">
        <v>0</v>
      </c>
      <c r="TYC307" s="166">
        <v>0</v>
      </c>
      <c r="TYD307" s="166">
        <v>0</v>
      </c>
      <c r="TYE307" s="166">
        <v>0</v>
      </c>
      <c r="TYF307" s="166">
        <v>0</v>
      </c>
      <c r="TYG307" s="166">
        <v>0</v>
      </c>
      <c r="TYH307" s="166">
        <v>0</v>
      </c>
      <c r="TYI307" s="166">
        <v>0</v>
      </c>
      <c r="TYJ307" s="166">
        <v>0</v>
      </c>
      <c r="TYK307" s="166">
        <v>0</v>
      </c>
      <c r="TYL307" s="166">
        <v>0</v>
      </c>
      <c r="TYM307" s="166">
        <v>0</v>
      </c>
      <c r="TYN307" s="166">
        <v>0</v>
      </c>
      <c r="TYO307" s="166">
        <v>0</v>
      </c>
      <c r="TYP307" s="166">
        <v>0</v>
      </c>
      <c r="TYQ307" s="166">
        <v>0</v>
      </c>
      <c r="TYR307" s="166">
        <v>0</v>
      </c>
      <c r="TYS307" s="166">
        <v>0</v>
      </c>
      <c r="TYT307" s="166">
        <v>0</v>
      </c>
      <c r="TYU307" s="166">
        <v>0</v>
      </c>
      <c r="TYV307" s="166">
        <v>0</v>
      </c>
      <c r="TYW307" s="166">
        <v>0</v>
      </c>
      <c r="TYX307" s="166">
        <v>0</v>
      </c>
      <c r="TYY307" s="166">
        <v>0</v>
      </c>
      <c r="TYZ307" s="166">
        <v>0</v>
      </c>
      <c r="TZA307" s="166">
        <v>0</v>
      </c>
      <c r="TZB307" s="166">
        <v>0</v>
      </c>
      <c r="TZC307" s="166">
        <v>0</v>
      </c>
      <c r="TZD307" s="166">
        <v>0</v>
      </c>
      <c r="TZE307" s="166">
        <v>0</v>
      </c>
      <c r="TZF307" s="166">
        <v>0</v>
      </c>
      <c r="TZG307" s="166">
        <v>0</v>
      </c>
      <c r="TZH307" s="166">
        <v>0</v>
      </c>
      <c r="TZI307" s="166">
        <v>0</v>
      </c>
      <c r="TZJ307" s="166">
        <v>0</v>
      </c>
      <c r="TZK307" s="166">
        <v>0</v>
      </c>
      <c r="TZL307" s="166">
        <v>0</v>
      </c>
      <c r="TZM307" s="166">
        <v>0</v>
      </c>
      <c r="TZN307" s="166">
        <v>0</v>
      </c>
      <c r="TZO307" s="166">
        <v>0</v>
      </c>
      <c r="TZP307" s="166">
        <v>0</v>
      </c>
      <c r="TZQ307" s="166">
        <v>0</v>
      </c>
      <c r="TZR307" s="166">
        <v>0</v>
      </c>
      <c r="TZS307" s="166">
        <v>0</v>
      </c>
      <c r="TZT307" s="166">
        <v>0</v>
      </c>
      <c r="TZU307" s="166">
        <v>0</v>
      </c>
      <c r="TZV307" s="166">
        <v>0</v>
      </c>
      <c r="TZW307" s="166">
        <v>0</v>
      </c>
      <c r="TZX307" s="166">
        <v>0</v>
      </c>
      <c r="TZY307" s="166">
        <v>0</v>
      </c>
      <c r="TZZ307" s="166">
        <v>0</v>
      </c>
      <c r="UAA307" s="166">
        <v>0</v>
      </c>
      <c r="UAB307" s="166">
        <v>0</v>
      </c>
      <c r="UAC307" s="166">
        <v>0</v>
      </c>
      <c r="UAD307" s="166">
        <v>0</v>
      </c>
      <c r="UAE307" s="166">
        <v>0</v>
      </c>
      <c r="UAF307" s="166">
        <v>0</v>
      </c>
      <c r="UAG307" s="166">
        <v>0</v>
      </c>
      <c r="UAH307" s="166">
        <v>0</v>
      </c>
      <c r="UAI307" s="166">
        <v>0</v>
      </c>
      <c r="UAJ307" s="166">
        <v>0</v>
      </c>
      <c r="UAK307" s="166">
        <v>0</v>
      </c>
      <c r="UAL307" s="166">
        <v>0</v>
      </c>
      <c r="UAM307" s="166">
        <v>0</v>
      </c>
      <c r="UAN307" s="166">
        <v>0</v>
      </c>
      <c r="UAO307" s="166">
        <v>0</v>
      </c>
      <c r="UAP307" s="166">
        <v>0</v>
      </c>
      <c r="UAQ307" s="166">
        <v>0</v>
      </c>
      <c r="UAR307" s="166">
        <v>0</v>
      </c>
      <c r="UAS307" s="166">
        <v>0</v>
      </c>
      <c r="UAT307" s="166">
        <v>0</v>
      </c>
      <c r="UAU307" s="166">
        <v>0</v>
      </c>
      <c r="UAV307" s="166">
        <v>0</v>
      </c>
      <c r="UAW307" s="166">
        <v>0</v>
      </c>
      <c r="UAX307" s="166">
        <v>0</v>
      </c>
      <c r="UAY307" s="166">
        <v>0</v>
      </c>
      <c r="UAZ307" s="166">
        <v>0</v>
      </c>
      <c r="UBA307" s="166">
        <v>0</v>
      </c>
      <c r="UBB307" s="166">
        <v>0</v>
      </c>
      <c r="UBC307" s="166">
        <v>0</v>
      </c>
      <c r="UBD307" s="166">
        <v>0</v>
      </c>
      <c r="UBE307" s="166">
        <v>0</v>
      </c>
      <c r="UBF307" s="166">
        <v>0</v>
      </c>
      <c r="UBG307" s="166">
        <v>0</v>
      </c>
      <c r="UBH307" s="166">
        <v>0</v>
      </c>
      <c r="UBI307" s="166">
        <v>0</v>
      </c>
      <c r="UBJ307" s="166">
        <v>0</v>
      </c>
      <c r="UBK307" s="166">
        <v>0</v>
      </c>
      <c r="UBL307" s="166">
        <v>0</v>
      </c>
      <c r="UBM307" s="166">
        <v>0</v>
      </c>
      <c r="UBN307" s="166">
        <v>0</v>
      </c>
      <c r="UBO307" s="166">
        <v>0</v>
      </c>
      <c r="UBP307" s="166">
        <v>0</v>
      </c>
      <c r="UBQ307" s="166">
        <v>0</v>
      </c>
      <c r="UBR307" s="166">
        <v>0</v>
      </c>
      <c r="UBS307" s="166">
        <v>0</v>
      </c>
      <c r="UBT307" s="166">
        <v>0</v>
      </c>
      <c r="UBU307" s="166">
        <v>0</v>
      </c>
      <c r="UBV307" s="166">
        <v>0</v>
      </c>
      <c r="UBW307" s="166">
        <v>0</v>
      </c>
      <c r="UBX307" s="166">
        <v>0</v>
      </c>
      <c r="UBY307" s="166">
        <v>0</v>
      </c>
      <c r="UBZ307" s="166">
        <v>0</v>
      </c>
      <c r="UCA307" s="166">
        <v>0</v>
      </c>
      <c r="UCB307" s="166">
        <v>0</v>
      </c>
      <c r="UCC307" s="166">
        <v>0</v>
      </c>
      <c r="UCD307" s="166">
        <v>0</v>
      </c>
      <c r="UCE307" s="166">
        <v>0</v>
      </c>
      <c r="UCF307" s="166">
        <v>0</v>
      </c>
      <c r="UCG307" s="166">
        <v>0</v>
      </c>
      <c r="UCH307" s="166">
        <v>0</v>
      </c>
      <c r="UCI307" s="166">
        <v>0</v>
      </c>
      <c r="UCJ307" s="166">
        <v>0</v>
      </c>
      <c r="UCK307" s="166">
        <v>0</v>
      </c>
      <c r="UCL307" s="166">
        <v>0</v>
      </c>
      <c r="UCM307" s="166">
        <v>0</v>
      </c>
      <c r="UCN307" s="166">
        <v>0</v>
      </c>
      <c r="UCO307" s="166">
        <v>0</v>
      </c>
      <c r="UCP307" s="166">
        <v>0</v>
      </c>
      <c r="UCQ307" s="166">
        <v>0</v>
      </c>
      <c r="UCR307" s="166">
        <v>0</v>
      </c>
      <c r="UCS307" s="166">
        <v>0</v>
      </c>
      <c r="UCT307" s="166">
        <v>0</v>
      </c>
      <c r="UCU307" s="166">
        <v>0</v>
      </c>
      <c r="UCV307" s="166">
        <v>0</v>
      </c>
      <c r="UCW307" s="166">
        <v>0</v>
      </c>
      <c r="UCX307" s="166">
        <v>0</v>
      </c>
      <c r="UCY307" s="166">
        <v>0</v>
      </c>
      <c r="UCZ307" s="166">
        <v>0</v>
      </c>
      <c r="UDA307" s="166">
        <v>0</v>
      </c>
      <c r="UDB307" s="166">
        <v>0</v>
      </c>
      <c r="UDC307" s="166">
        <v>0</v>
      </c>
      <c r="UDD307" s="166">
        <v>0</v>
      </c>
      <c r="UDE307" s="166">
        <v>0</v>
      </c>
      <c r="UDF307" s="166">
        <v>0</v>
      </c>
      <c r="UDG307" s="166">
        <v>0</v>
      </c>
      <c r="UDH307" s="166">
        <v>0</v>
      </c>
      <c r="UDI307" s="166">
        <v>0</v>
      </c>
      <c r="UDJ307" s="166">
        <v>0</v>
      </c>
      <c r="UDK307" s="166">
        <v>0</v>
      </c>
      <c r="UDL307" s="166">
        <v>0</v>
      </c>
      <c r="UDM307" s="166">
        <v>0</v>
      </c>
      <c r="UDN307" s="166">
        <v>0</v>
      </c>
      <c r="UDO307" s="166">
        <v>0</v>
      </c>
      <c r="UDP307" s="166">
        <v>0</v>
      </c>
      <c r="UDQ307" s="166">
        <v>0</v>
      </c>
      <c r="UDR307" s="166">
        <v>0</v>
      </c>
      <c r="UDS307" s="166">
        <v>0</v>
      </c>
      <c r="UDT307" s="166">
        <v>0</v>
      </c>
      <c r="UDU307" s="166">
        <v>0</v>
      </c>
      <c r="UDV307" s="166">
        <v>0</v>
      </c>
      <c r="UDW307" s="166">
        <v>0</v>
      </c>
      <c r="UDX307" s="166">
        <v>0</v>
      </c>
      <c r="UDY307" s="166">
        <v>0</v>
      </c>
      <c r="UDZ307" s="166">
        <v>0</v>
      </c>
      <c r="UEA307" s="166">
        <v>0</v>
      </c>
      <c r="UEB307" s="166">
        <v>0</v>
      </c>
      <c r="UEC307" s="166">
        <v>0</v>
      </c>
      <c r="UED307" s="166">
        <v>0</v>
      </c>
      <c r="UEE307" s="166">
        <v>0</v>
      </c>
      <c r="UEF307" s="166">
        <v>0</v>
      </c>
      <c r="UEG307" s="166">
        <v>0</v>
      </c>
      <c r="UEH307" s="166">
        <v>0</v>
      </c>
      <c r="UEI307" s="166">
        <v>0</v>
      </c>
      <c r="UEJ307" s="166">
        <v>0</v>
      </c>
      <c r="UEK307" s="166">
        <v>0</v>
      </c>
      <c r="UEL307" s="166">
        <v>0</v>
      </c>
      <c r="UEM307" s="166">
        <v>0</v>
      </c>
      <c r="UEN307" s="166">
        <v>0</v>
      </c>
      <c r="UEO307" s="166">
        <v>0</v>
      </c>
      <c r="UEP307" s="166">
        <v>0</v>
      </c>
      <c r="UEQ307" s="166">
        <v>0</v>
      </c>
      <c r="UER307" s="166">
        <v>0</v>
      </c>
      <c r="UES307" s="166">
        <v>0</v>
      </c>
      <c r="UET307" s="166">
        <v>0</v>
      </c>
      <c r="UEU307" s="166">
        <v>0</v>
      </c>
      <c r="UEV307" s="166">
        <v>0</v>
      </c>
      <c r="UEW307" s="166">
        <v>0</v>
      </c>
      <c r="UEX307" s="166">
        <v>0</v>
      </c>
      <c r="UEY307" s="166">
        <v>0</v>
      </c>
      <c r="UEZ307" s="166">
        <v>0</v>
      </c>
      <c r="UFA307" s="166">
        <v>0</v>
      </c>
      <c r="UFB307" s="166">
        <v>0</v>
      </c>
      <c r="UFC307" s="166">
        <v>0</v>
      </c>
      <c r="UFD307" s="166">
        <v>0</v>
      </c>
      <c r="UFE307" s="166">
        <v>0</v>
      </c>
      <c r="UFF307" s="166">
        <v>0</v>
      </c>
      <c r="UFG307" s="166">
        <v>0</v>
      </c>
      <c r="UFH307" s="166">
        <v>0</v>
      </c>
      <c r="UFI307" s="166">
        <v>0</v>
      </c>
      <c r="UFJ307" s="166">
        <v>0</v>
      </c>
      <c r="UFK307" s="166">
        <v>0</v>
      </c>
      <c r="UFL307" s="166">
        <v>0</v>
      </c>
      <c r="UFM307" s="166">
        <v>0</v>
      </c>
      <c r="UFN307" s="166">
        <v>0</v>
      </c>
      <c r="UFO307" s="166">
        <v>0</v>
      </c>
      <c r="UFP307" s="166">
        <v>0</v>
      </c>
      <c r="UFQ307" s="166">
        <v>0</v>
      </c>
      <c r="UFR307" s="166">
        <v>0</v>
      </c>
      <c r="UFS307" s="166">
        <v>0</v>
      </c>
      <c r="UFT307" s="166">
        <v>0</v>
      </c>
      <c r="UFU307" s="166">
        <v>0</v>
      </c>
      <c r="UFV307" s="166">
        <v>0</v>
      </c>
      <c r="UFW307" s="166">
        <v>0</v>
      </c>
      <c r="UFX307" s="166">
        <v>0</v>
      </c>
      <c r="UFY307" s="166">
        <v>0</v>
      </c>
      <c r="UFZ307" s="166">
        <v>0</v>
      </c>
      <c r="UGA307" s="166">
        <v>0</v>
      </c>
      <c r="UGB307" s="166">
        <v>0</v>
      </c>
      <c r="UGC307" s="166">
        <v>0</v>
      </c>
      <c r="UGD307" s="166">
        <v>0</v>
      </c>
      <c r="UGE307" s="166">
        <v>0</v>
      </c>
      <c r="UGF307" s="166">
        <v>0</v>
      </c>
      <c r="UGG307" s="166">
        <v>0</v>
      </c>
      <c r="UGH307" s="166">
        <v>0</v>
      </c>
      <c r="UGI307" s="166">
        <v>0</v>
      </c>
      <c r="UGJ307" s="166">
        <v>0</v>
      </c>
      <c r="UGK307" s="166">
        <v>0</v>
      </c>
      <c r="UGL307" s="166">
        <v>0</v>
      </c>
      <c r="UGM307" s="166">
        <v>0</v>
      </c>
      <c r="UGN307" s="166">
        <v>0</v>
      </c>
      <c r="UGO307" s="166">
        <v>0</v>
      </c>
      <c r="UGP307" s="166">
        <v>0</v>
      </c>
      <c r="UGQ307" s="166">
        <v>0</v>
      </c>
      <c r="UGR307" s="166">
        <v>0</v>
      </c>
      <c r="UGS307" s="166">
        <v>0</v>
      </c>
      <c r="UGT307" s="166">
        <v>0</v>
      </c>
      <c r="UGU307" s="166">
        <v>0</v>
      </c>
      <c r="UGV307" s="166">
        <v>0</v>
      </c>
      <c r="UGW307" s="166">
        <v>0</v>
      </c>
      <c r="UGX307" s="166">
        <v>0</v>
      </c>
      <c r="UGY307" s="166">
        <v>0</v>
      </c>
      <c r="UGZ307" s="166">
        <v>0</v>
      </c>
      <c r="UHA307" s="166">
        <v>0</v>
      </c>
      <c r="UHB307" s="166">
        <v>0</v>
      </c>
      <c r="UHC307" s="166">
        <v>0</v>
      </c>
      <c r="UHD307" s="166">
        <v>0</v>
      </c>
      <c r="UHE307" s="166">
        <v>0</v>
      </c>
      <c r="UHF307" s="166">
        <v>0</v>
      </c>
      <c r="UHG307" s="166">
        <v>0</v>
      </c>
      <c r="UHH307" s="166">
        <v>0</v>
      </c>
      <c r="UHI307" s="166">
        <v>0</v>
      </c>
      <c r="UHJ307" s="166">
        <v>0</v>
      </c>
      <c r="UHK307" s="166">
        <v>0</v>
      </c>
      <c r="UHL307" s="166">
        <v>0</v>
      </c>
      <c r="UHM307" s="166">
        <v>0</v>
      </c>
      <c r="UHN307" s="166">
        <v>0</v>
      </c>
      <c r="UHO307" s="166">
        <v>0</v>
      </c>
      <c r="UHP307" s="166">
        <v>0</v>
      </c>
      <c r="UHQ307" s="166">
        <v>0</v>
      </c>
      <c r="UHR307" s="166">
        <v>0</v>
      </c>
      <c r="UHS307" s="166">
        <v>0</v>
      </c>
      <c r="UHT307" s="166">
        <v>0</v>
      </c>
      <c r="UHU307" s="166">
        <v>0</v>
      </c>
      <c r="UHV307" s="166">
        <v>0</v>
      </c>
      <c r="UHW307" s="166">
        <v>0</v>
      </c>
      <c r="UHX307" s="166">
        <v>0</v>
      </c>
      <c r="UHY307" s="166">
        <v>0</v>
      </c>
      <c r="UHZ307" s="166">
        <v>0</v>
      </c>
      <c r="UIA307" s="166">
        <v>0</v>
      </c>
      <c r="UIB307" s="166">
        <v>0</v>
      </c>
      <c r="UIC307" s="166">
        <v>0</v>
      </c>
      <c r="UID307" s="166">
        <v>0</v>
      </c>
      <c r="UIE307" s="166">
        <v>0</v>
      </c>
      <c r="UIF307" s="166">
        <v>0</v>
      </c>
      <c r="UIG307" s="166">
        <v>0</v>
      </c>
      <c r="UIH307" s="166">
        <v>0</v>
      </c>
      <c r="UII307" s="166">
        <v>0</v>
      </c>
      <c r="UIJ307" s="166">
        <v>0</v>
      </c>
      <c r="UIK307" s="166">
        <v>0</v>
      </c>
      <c r="UIL307" s="166">
        <v>0</v>
      </c>
      <c r="UIM307" s="166">
        <v>0</v>
      </c>
      <c r="UIN307" s="166">
        <v>0</v>
      </c>
      <c r="UIO307" s="166">
        <v>0</v>
      </c>
      <c r="UIP307" s="166">
        <v>0</v>
      </c>
      <c r="UIQ307" s="166">
        <v>0</v>
      </c>
      <c r="UIR307" s="166">
        <v>0</v>
      </c>
      <c r="UIS307" s="166">
        <v>0</v>
      </c>
      <c r="UIT307" s="166">
        <v>0</v>
      </c>
      <c r="UIU307" s="166">
        <v>0</v>
      </c>
      <c r="UIV307" s="166">
        <v>0</v>
      </c>
      <c r="UIW307" s="166">
        <v>0</v>
      </c>
      <c r="UIX307" s="166">
        <v>0</v>
      </c>
      <c r="UIY307" s="166">
        <v>0</v>
      </c>
      <c r="UIZ307" s="166">
        <v>0</v>
      </c>
      <c r="UJA307" s="166">
        <v>0</v>
      </c>
      <c r="UJB307" s="166">
        <v>0</v>
      </c>
      <c r="UJC307" s="166">
        <v>0</v>
      </c>
      <c r="UJD307" s="166">
        <v>0</v>
      </c>
      <c r="UJE307" s="166">
        <v>0</v>
      </c>
      <c r="UJF307" s="166">
        <v>0</v>
      </c>
      <c r="UJG307" s="166">
        <v>0</v>
      </c>
      <c r="UJH307" s="166">
        <v>0</v>
      </c>
      <c r="UJI307" s="166">
        <v>0</v>
      </c>
      <c r="UJJ307" s="166">
        <v>0</v>
      </c>
      <c r="UJK307" s="166">
        <v>0</v>
      </c>
      <c r="UJL307" s="166">
        <v>0</v>
      </c>
      <c r="UJM307" s="166">
        <v>0</v>
      </c>
      <c r="UJN307" s="166">
        <v>0</v>
      </c>
      <c r="UJO307" s="166">
        <v>0</v>
      </c>
      <c r="UJP307" s="166">
        <v>0</v>
      </c>
      <c r="UJQ307" s="166">
        <v>0</v>
      </c>
      <c r="UJR307" s="166">
        <v>0</v>
      </c>
      <c r="UJS307" s="166">
        <v>0</v>
      </c>
      <c r="UJT307" s="166">
        <v>0</v>
      </c>
      <c r="UJU307" s="166">
        <v>0</v>
      </c>
      <c r="UJV307" s="166">
        <v>0</v>
      </c>
      <c r="UJW307" s="166">
        <v>0</v>
      </c>
      <c r="UJX307" s="166">
        <v>0</v>
      </c>
      <c r="UJY307" s="166">
        <v>0</v>
      </c>
      <c r="UJZ307" s="166">
        <v>0</v>
      </c>
      <c r="UKA307" s="166">
        <v>0</v>
      </c>
      <c r="UKB307" s="166">
        <v>0</v>
      </c>
      <c r="UKC307" s="166">
        <v>0</v>
      </c>
      <c r="UKD307" s="166">
        <v>0</v>
      </c>
      <c r="UKE307" s="166">
        <v>0</v>
      </c>
      <c r="UKF307" s="166">
        <v>0</v>
      </c>
      <c r="UKG307" s="166">
        <v>0</v>
      </c>
      <c r="UKH307" s="166">
        <v>0</v>
      </c>
      <c r="UKI307" s="166">
        <v>0</v>
      </c>
      <c r="UKJ307" s="166">
        <v>0</v>
      </c>
      <c r="UKK307" s="166">
        <v>0</v>
      </c>
      <c r="UKL307" s="166">
        <v>0</v>
      </c>
      <c r="UKM307" s="166">
        <v>0</v>
      </c>
      <c r="UKN307" s="166">
        <v>0</v>
      </c>
      <c r="UKO307" s="166">
        <v>0</v>
      </c>
      <c r="UKP307" s="166">
        <v>0</v>
      </c>
      <c r="UKQ307" s="166">
        <v>0</v>
      </c>
      <c r="UKR307" s="166">
        <v>0</v>
      </c>
      <c r="UKS307" s="166">
        <v>0</v>
      </c>
      <c r="UKT307" s="166">
        <v>0</v>
      </c>
      <c r="UKU307" s="166">
        <v>0</v>
      </c>
      <c r="UKV307" s="166">
        <v>0</v>
      </c>
      <c r="UKW307" s="166">
        <v>0</v>
      </c>
      <c r="UKX307" s="166">
        <v>0</v>
      </c>
      <c r="UKY307" s="166">
        <v>0</v>
      </c>
      <c r="UKZ307" s="166">
        <v>0</v>
      </c>
      <c r="ULA307" s="166">
        <v>0</v>
      </c>
      <c r="ULB307" s="166">
        <v>0</v>
      </c>
      <c r="ULC307" s="166">
        <v>0</v>
      </c>
      <c r="ULD307" s="166">
        <v>0</v>
      </c>
      <c r="ULE307" s="166">
        <v>0</v>
      </c>
      <c r="ULF307" s="166">
        <v>0</v>
      </c>
      <c r="ULG307" s="166">
        <v>0</v>
      </c>
      <c r="ULH307" s="166">
        <v>0</v>
      </c>
      <c r="ULI307" s="166">
        <v>0</v>
      </c>
      <c r="ULJ307" s="166">
        <v>0</v>
      </c>
      <c r="ULK307" s="166">
        <v>0</v>
      </c>
      <c r="ULL307" s="166">
        <v>0</v>
      </c>
      <c r="ULM307" s="166">
        <v>0</v>
      </c>
      <c r="ULN307" s="166">
        <v>0</v>
      </c>
      <c r="ULO307" s="166">
        <v>0</v>
      </c>
      <c r="ULP307" s="166">
        <v>0</v>
      </c>
      <c r="ULQ307" s="166">
        <v>0</v>
      </c>
      <c r="ULR307" s="166">
        <v>0</v>
      </c>
      <c r="ULS307" s="166">
        <v>0</v>
      </c>
      <c r="ULT307" s="166">
        <v>0</v>
      </c>
      <c r="ULU307" s="166">
        <v>0</v>
      </c>
      <c r="ULV307" s="166">
        <v>0</v>
      </c>
      <c r="ULW307" s="166">
        <v>0</v>
      </c>
      <c r="ULX307" s="166">
        <v>0</v>
      </c>
      <c r="ULY307" s="166">
        <v>0</v>
      </c>
      <c r="ULZ307" s="166">
        <v>0</v>
      </c>
      <c r="UMA307" s="166">
        <v>0</v>
      </c>
      <c r="UMB307" s="166">
        <v>0</v>
      </c>
      <c r="UMC307" s="166">
        <v>0</v>
      </c>
      <c r="UMD307" s="166">
        <v>0</v>
      </c>
      <c r="UME307" s="166">
        <v>0</v>
      </c>
      <c r="UMF307" s="166">
        <v>0</v>
      </c>
      <c r="UMG307" s="166">
        <v>0</v>
      </c>
      <c r="UMH307" s="166">
        <v>0</v>
      </c>
      <c r="UMI307" s="166">
        <v>0</v>
      </c>
      <c r="UMJ307" s="166">
        <v>0</v>
      </c>
      <c r="UMK307" s="166">
        <v>0</v>
      </c>
      <c r="UML307" s="166">
        <v>0</v>
      </c>
      <c r="UMM307" s="166">
        <v>0</v>
      </c>
      <c r="UMN307" s="166">
        <v>0</v>
      </c>
      <c r="UMO307" s="166">
        <v>0</v>
      </c>
      <c r="UMP307" s="166">
        <v>0</v>
      </c>
      <c r="UMQ307" s="166">
        <v>0</v>
      </c>
      <c r="UMR307" s="166">
        <v>0</v>
      </c>
      <c r="UMS307" s="166">
        <v>0</v>
      </c>
      <c r="UMT307" s="166">
        <v>0</v>
      </c>
      <c r="UMU307" s="166">
        <v>0</v>
      </c>
      <c r="UMV307" s="166">
        <v>0</v>
      </c>
      <c r="UMW307" s="166">
        <v>0</v>
      </c>
      <c r="UMX307" s="166">
        <v>0</v>
      </c>
      <c r="UMY307" s="166">
        <v>0</v>
      </c>
      <c r="UMZ307" s="166">
        <v>0</v>
      </c>
      <c r="UNA307" s="166">
        <v>0</v>
      </c>
      <c r="UNB307" s="166">
        <v>0</v>
      </c>
      <c r="UNC307" s="166">
        <v>0</v>
      </c>
      <c r="UND307" s="166">
        <v>0</v>
      </c>
      <c r="UNE307" s="166">
        <v>0</v>
      </c>
      <c r="UNF307" s="166">
        <v>0</v>
      </c>
      <c r="UNG307" s="166">
        <v>0</v>
      </c>
      <c r="UNH307" s="166">
        <v>0</v>
      </c>
      <c r="UNI307" s="166">
        <v>0</v>
      </c>
      <c r="UNJ307" s="166">
        <v>0</v>
      </c>
      <c r="UNK307" s="166">
        <v>0</v>
      </c>
      <c r="UNL307" s="166">
        <v>0</v>
      </c>
      <c r="UNM307" s="166">
        <v>0</v>
      </c>
      <c r="UNN307" s="166">
        <v>0</v>
      </c>
      <c r="UNO307" s="166">
        <v>0</v>
      </c>
      <c r="UNP307" s="166">
        <v>0</v>
      </c>
      <c r="UNQ307" s="166">
        <v>0</v>
      </c>
      <c r="UNR307" s="166">
        <v>0</v>
      </c>
      <c r="UNS307" s="166">
        <v>0</v>
      </c>
      <c r="UNT307" s="166">
        <v>0</v>
      </c>
      <c r="UNU307" s="166">
        <v>0</v>
      </c>
      <c r="UNV307" s="166">
        <v>0</v>
      </c>
      <c r="UNW307" s="166">
        <v>0</v>
      </c>
      <c r="UNX307" s="166">
        <v>0</v>
      </c>
      <c r="UNY307" s="166">
        <v>0</v>
      </c>
      <c r="UNZ307" s="166">
        <v>0</v>
      </c>
      <c r="UOA307" s="166">
        <v>0</v>
      </c>
      <c r="UOB307" s="166">
        <v>0</v>
      </c>
      <c r="UOC307" s="166">
        <v>0</v>
      </c>
      <c r="UOD307" s="166">
        <v>0</v>
      </c>
      <c r="UOE307" s="166">
        <v>0</v>
      </c>
      <c r="UOF307" s="166">
        <v>0</v>
      </c>
      <c r="UOG307" s="166">
        <v>0</v>
      </c>
      <c r="UOH307" s="166">
        <v>0</v>
      </c>
      <c r="UOI307" s="166">
        <v>0</v>
      </c>
      <c r="UOJ307" s="166">
        <v>0</v>
      </c>
      <c r="UOK307" s="166">
        <v>0</v>
      </c>
      <c r="UOL307" s="166">
        <v>0</v>
      </c>
      <c r="UOM307" s="166">
        <v>0</v>
      </c>
      <c r="UON307" s="166">
        <v>0</v>
      </c>
      <c r="UOO307" s="166">
        <v>0</v>
      </c>
      <c r="UOP307" s="166">
        <v>0</v>
      </c>
      <c r="UOQ307" s="166">
        <v>0</v>
      </c>
      <c r="UOR307" s="166">
        <v>0</v>
      </c>
      <c r="UOS307" s="166">
        <v>0</v>
      </c>
      <c r="UOT307" s="166">
        <v>0</v>
      </c>
      <c r="UOU307" s="166">
        <v>0</v>
      </c>
      <c r="UOV307" s="166">
        <v>0</v>
      </c>
      <c r="UOW307" s="166">
        <v>0</v>
      </c>
      <c r="UOX307" s="166">
        <v>0</v>
      </c>
      <c r="UOY307" s="166">
        <v>0</v>
      </c>
      <c r="UOZ307" s="166">
        <v>0</v>
      </c>
      <c r="UPA307" s="166">
        <v>0</v>
      </c>
      <c r="UPB307" s="166">
        <v>0</v>
      </c>
      <c r="UPC307" s="166">
        <v>0</v>
      </c>
      <c r="UPD307" s="166">
        <v>0</v>
      </c>
      <c r="UPE307" s="166">
        <v>0</v>
      </c>
      <c r="UPF307" s="166">
        <v>0</v>
      </c>
      <c r="UPG307" s="166">
        <v>0</v>
      </c>
      <c r="UPH307" s="166">
        <v>0</v>
      </c>
      <c r="UPI307" s="166">
        <v>0</v>
      </c>
      <c r="UPJ307" s="166">
        <v>0</v>
      </c>
      <c r="UPK307" s="166">
        <v>0</v>
      </c>
      <c r="UPL307" s="166">
        <v>0</v>
      </c>
      <c r="UPM307" s="166">
        <v>0</v>
      </c>
      <c r="UPN307" s="166">
        <v>0</v>
      </c>
      <c r="UPO307" s="166">
        <v>0</v>
      </c>
      <c r="UPP307" s="166">
        <v>0</v>
      </c>
      <c r="UPQ307" s="166">
        <v>0</v>
      </c>
      <c r="UPR307" s="166">
        <v>0</v>
      </c>
      <c r="UPS307" s="166">
        <v>0</v>
      </c>
      <c r="UPT307" s="166">
        <v>0</v>
      </c>
      <c r="UPU307" s="166">
        <v>0</v>
      </c>
      <c r="UPV307" s="166">
        <v>0</v>
      </c>
      <c r="UPW307" s="166">
        <v>0</v>
      </c>
      <c r="UPX307" s="166">
        <v>0</v>
      </c>
      <c r="UPY307" s="166">
        <v>0</v>
      </c>
      <c r="UPZ307" s="166">
        <v>0</v>
      </c>
      <c r="UQA307" s="166">
        <v>0</v>
      </c>
      <c r="UQB307" s="166">
        <v>0</v>
      </c>
      <c r="UQC307" s="166">
        <v>0</v>
      </c>
      <c r="UQD307" s="166">
        <v>0</v>
      </c>
      <c r="UQE307" s="166">
        <v>0</v>
      </c>
      <c r="UQF307" s="166">
        <v>0</v>
      </c>
      <c r="UQG307" s="166">
        <v>0</v>
      </c>
      <c r="UQH307" s="166">
        <v>0</v>
      </c>
      <c r="UQI307" s="166">
        <v>0</v>
      </c>
      <c r="UQJ307" s="166">
        <v>0</v>
      </c>
      <c r="UQK307" s="166">
        <v>0</v>
      </c>
      <c r="UQL307" s="166">
        <v>0</v>
      </c>
      <c r="UQM307" s="166">
        <v>0</v>
      </c>
      <c r="UQN307" s="166">
        <v>0</v>
      </c>
      <c r="UQO307" s="166">
        <v>0</v>
      </c>
      <c r="UQP307" s="166">
        <v>0</v>
      </c>
      <c r="UQQ307" s="166">
        <v>0</v>
      </c>
      <c r="UQR307" s="166">
        <v>0</v>
      </c>
      <c r="UQS307" s="166">
        <v>0</v>
      </c>
      <c r="UQT307" s="166">
        <v>0</v>
      </c>
      <c r="UQU307" s="166">
        <v>0</v>
      </c>
      <c r="UQV307" s="166">
        <v>0</v>
      </c>
      <c r="UQW307" s="166">
        <v>0</v>
      </c>
      <c r="UQX307" s="166">
        <v>0</v>
      </c>
      <c r="UQY307" s="166">
        <v>0</v>
      </c>
      <c r="UQZ307" s="166">
        <v>0</v>
      </c>
      <c r="URA307" s="166">
        <v>0</v>
      </c>
      <c r="URB307" s="166">
        <v>0</v>
      </c>
      <c r="URC307" s="166">
        <v>0</v>
      </c>
      <c r="URD307" s="166">
        <v>0</v>
      </c>
      <c r="URE307" s="166">
        <v>0</v>
      </c>
      <c r="URF307" s="166">
        <v>0</v>
      </c>
      <c r="URG307" s="166">
        <v>0</v>
      </c>
      <c r="URH307" s="166">
        <v>0</v>
      </c>
      <c r="URI307" s="166">
        <v>0</v>
      </c>
      <c r="URJ307" s="166">
        <v>0</v>
      </c>
      <c r="URK307" s="166">
        <v>0</v>
      </c>
      <c r="URL307" s="166">
        <v>0</v>
      </c>
      <c r="URM307" s="166">
        <v>0</v>
      </c>
      <c r="URN307" s="166">
        <v>0</v>
      </c>
      <c r="URO307" s="166">
        <v>0</v>
      </c>
      <c r="URP307" s="166">
        <v>0</v>
      </c>
      <c r="URQ307" s="166">
        <v>0</v>
      </c>
      <c r="URR307" s="166">
        <v>0</v>
      </c>
      <c r="URS307" s="166">
        <v>0</v>
      </c>
      <c r="URT307" s="166">
        <v>0</v>
      </c>
      <c r="URU307" s="166">
        <v>0</v>
      </c>
      <c r="URV307" s="166">
        <v>0</v>
      </c>
      <c r="URW307" s="166">
        <v>0</v>
      </c>
      <c r="URX307" s="166">
        <v>0</v>
      </c>
      <c r="URY307" s="166">
        <v>0</v>
      </c>
      <c r="URZ307" s="166">
        <v>0</v>
      </c>
      <c r="USA307" s="166">
        <v>0</v>
      </c>
      <c r="USB307" s="166">
        <v>0</v>
      </c>
      <c r="USC307" s="166">
        <v>0</v>
      </c>
      <c r="USD307" s="166">
        <v>0</v>
      </c>
      <c r="USE307" s="166">
        <v>0</v>
      </c>
      <c r="USF307" s="166">
        <v>0</v>
      </c>
      <c r="USG307" s="166">
        <v>0</v>
      </c>
      <c r="USH307" s="166">
        <v>0</v>
      </c>
      <c r="USI307" s="166">
        <v>0</v>
      </c>
      <c r="USJ307" s="166">
        <v>0</v>
      </c>
      <c r="USK307" s="166">
        <v>0</v>
      </c>
      <c r="USL307" s="166">
        <v>0</v>
      </c>
      <c r="USM307" s="166">
        <v>0</v>
      </c>
      <c r="USN307" s="166">
        <v>0</v>
      </c>
      <c r="USO307" s="166">
        <v>0</v>
      </c>
      <c r="USP307" s="166">
        <v>0</v>
      </c>
      <c r="USQ307" s="166">
        <v>0</v>
      </c>
      <c r="USR307" s="166">
        <v>0</v>
      </c>
      <c r="USS307" s="166">
        <v>0</v>
      </c>
      <c r="UST307" s="166">
        <v>0</v>
      </c>
      <c r="USU307" s="166">
        <v>0</v>
      </c>
      <c r="USV307" s="166">
        <v>0</v>
      </c>
      <c r="USW307" s="166">
        <v>0</v>
      </c>
      <c r="USX307" s="166">
        <v>0</v>
      </c>
      <c r="USY307" s="166">
        <v>0</v>
      </c>
      <c r="USZ307" s="166">
        <v>0</v>
      </c>
      <c r="UTA307" s="166">
        <v>0</v>
      </c>
      <c r="UTB307" s="166">
        <v>0</v>
      </c>
      <c r="UTC307" s="166">
        <v>0</v>
      </c>
      <c r="UTD307" s="166">
        <v>0</v>
      </c>
      <c r="UTE307" s="166">
        <v>0</v>
      </c>
      <c r="UTF307" s="166">
        <v>0</v>
      </c>
      <c r="UTG307" s="166">
        <v>0</v>
      </c>
      <c r="UTH307" s="166">
        <v>0</v>
      </c>
      <c r="UTI307" s="166">
        <v>0</v>
      </c>
      <c r="UTJ307" s="166">
        <v>0</v>
      </c>
      <c r="UTK307" s="166">
        <v>0</v>
      </c>
      <c r="UTL307" s="166">
        <v>0</v>
      </c>
      <c r="UTM307" s="166">
        <v>0</v>
      </c>
      <c r="UTN307" s="166">
        <v>0</v>
      </c>
      <c r="UTO307" s="166">
        <v>0</v>
      </c>
      <c r="UTP307" s="166">
        <v>0</v>
      </c>
      <c r="UTQ307" s="166">
        <v>0</v>
      </c>
      <c r="UTR307" s="166">
        <v>0</v>
      </c>
      <c r="UTS307" s="166">
        <v>0</v>
      </c>
      <c r="UTT307" s="166">
        <v>0</v>
      </c>
      <c r="UTU307" s="166">
        <v>0</v>
      </c>
      <c r="UTV307" s="166">
        <v>0</v>
      </c>
      <c r="UTW307" s="166">
        <v>0</v>
      </c>
      <c r="UTX307" s="166">
        <v>0</v>
      </c>
      <c r="UTY307" s="166">
        <v>0</v>
      </c>
      <c r="UTZ307" s="166">
        <v>0</v>
      </c>
      <c r="UUA307" s="166">
        <v>0</v>
      </c>
      <c r="UUB307" s="166">
        <v>0</v>
      </c>
      <c r="UUC307" s="166">
        <v>0</v>
      </c>
      <c r="UUD307" s="166">
        <v>0</v>
      </c>
      <c r="UUE307" s="166">
        <v>0</v>
      </c>
      <c r="UUF307" s="166">
        <v>0</v>
      </c>
      <c r="UUG307" s="166">
        <v>0</v>
      </c>
      <c r="UUH307" s="166">
        <v>0</v>
      </c>
      <c r="UUI307" s="166">
        <v>0</v>
      </c>
      <c r="UUJ307" s="166">
        <v>0</v>
      </c>
      <c r="UUK307" s="166">
        <v>0</v>
      </c>
      <c r="UUL307" s="166">
        <v>0</v>
      </c>
      <c r="UUM307" s="166">
        <v>0</v>
      </c>
      <c r="UUN307" s="166">
        <v>0</v>
      </c>
      <c r="UUO307" s="166">
        <v>0</v>
      </c>
      <c r="UUP307" s="166">
        <v>0</v>
      </c>
      <c r="UUQ307" s="166">
        <v>0</v>
      </c>
      <c r="UUR307" s="166">
        <v>0</v>
      </c>
      <c r="UUS307" s="166">
        <v>0</v>
      </c>
      <c r="UUT307" s="166">
        <v>0</v>
      </c>
      <c r="UUU307" s="166">
        <v>0</v>
      </c>
      <c r="UUV307" s="166">
        <v>0</v>
      </c>
      <c r="UUW307" s="166">
        <v>0</v>
      </c>
      <c r="UUX307" s="166">
        <v>0</v>
      </c>
      <c r="UUY307" s="166">
        <v>0</v>
      </c>
      <c r="UUZ307" s="166">
        <v>0</v>
      </c>
      <c r="UVA307" s="166">
        <v>0</v>
      </c>
      <c r="UVB307" s="166">
        <v>0</v>
      </c>
      <c r="UVC307" s="166">
        <v>0</v>
      </c>
      <c r="UVD307" s="166">
        <v>0</v>
      </c>
      <c r="UVE307" s="166">
        <v>0</v>
      </c>
      <c r="UVF307" s="166">
        <v>0</v>
      </c>
      <c r="UVG307" s="166">
        <v>0</v>
      </c>
      <c r="UVH307" s="166">
        <v>0</v>
      </c>
      <c r="UVI307" s="166">
        <v>0</v>
      </c>
      <c r="UVJ307" s="166">
        <v>0</v>
      </c>
      <c r="UVK307" s="166">
        <v>0</v>
      </c>
      <c r="UVL307" s="166">
        <v>0</v>
      </c>
      <c r="UVM307" s="166">
        <v>0</v>
      </c>
      <c r="UVN307" s="166">
        <v>0</v>
      </c>
      <c r="UVO307" s="166">
        <v>0</v>
      </c>
      <c r="UVP307" s="166">
        <v>0</v>
      </c>
      <c r="UVQ307" s="166">
        <v>0</v>
      </c>
      <c r="UVR307" s="166">
        <v>0</v>
      </c>
      <c r="UVS307" s="166">
        <v>0</v>
      </c>
      <c r="UVT307" s="166">
        <v>0</v>
      </c>
      <c r="UVU307" s="166">
        <v>0</v>
      </c>
      <c r="UVV307" s="166">
        <v>0</v>
      </c>
      <c r="UVW307" s="166">
        <v>0</v>
      </c>
      <c r="UVX307" s="166">
        <v>0</v>
      </c>
      <c r="UVY307" s="166">
        <v>0</v>
      </c>
      <c r="UVZ307" s="166">
        <v>0</v>
      </c>
      <c r="UWA307" s="166">
        <v>0</v>
      </c>
      <c r="UWB307" s="166">
        <v>0</v>
      </c>
      <c r="UWC307" s="166">
        <v>0</v>
      </c>
      <c r="UWD307" s="166">
        <v>0</v>
      </c>
      <c r="UWE307" s="166">
        <v>0</v>
      </c>
      <c r="UWF307" s="166">
        <v>0</v>
      </c>
      <c r="UWG307" s="166">
        <v>0</v>
      </c>
      <c r="UWH307" s="166">
        <v>0</v>
      </c>
      <c r="UWI307" s="166">
        <v>0</v>
      </c>
      <c r="UWJ307" s="166">
        <v>0</v>
      </c>
      <c r="UWK307" s="166">
        <v>0</v>
      </c>
      <c r="UWL307" s="166">
        <v>0</v>
      </c>
      <c r="UWM307" s="166">
        <v>0</v>
      </c>
      <c r="UWN307" s="166">
        <v>0</v>
      </c>
      <c r="UWO307" s="166">
        <v>0</v>
      </c>
      <c r="UWP307" s="166">
        <v>0</v>
      </c>
      <c r="UWQ307" s="166">
        <v>0</v>
      </c>
      <c r="UWR307" s="166">
        <v>0</v>
      </c>
      <c r="UWS307" s="166">
        <v>0</v>
      </c>
      <c r="UWT307" s="166">
        <v>0</v>
      </c>
      <c r="UWU307" s="166">
        <v>0</v>
      </c>
      <c r="UWV307" s="166">
        <v>0</v>
      </c>
      <c r="UWW307" s="166">
        <v>0</v>
      </c>
      <c r="UWX307" s="166">
        <v>0</v>
      </c>
      <c r="UWY307" s="166">
        <v>0</v>
      </c>
      <c r="UWZ307" s="166">
        <v>0</v>
      </c>
      <c r="UXA307" s="166">
        <v>0</v>
      </c>
      <c r="UXB307" s="166">
        <v>0</v>
      </c>
      <c r="UXC307" s="166">
        <v>0</v>
      </c>
      <c r="UXD307" s="166">
        <v>0</v>
      </c>
      <c r="UXE307" s="166">
        <v>0</v>
      </c>
      <c r="UXF307" s="166">
        <v>0</v>
      </c>
      <c r="UXG307" s="166">
        <v>0</v>
      </c>
      <c r="UXH307" s="166">
        <v>0</v>
      </c>
      <c r="UXI307" s="166">
        <v>0</v>
      </c>
      <c r="UXJ307" s="166">
        <v>0</v>
      </c>
      <c r="UXK307" s="166">
        <v>0</v>
      </c>
      <c r="UXL307" s="166">
        <v>0</v>
      </c>
      <c r="UXM307" s="166">
        <v>0</v>
      </c>
      <c r="UXN307" s="166">
        <v>0</v>
      </c>
      <c r="UXO307" s="166">
        <v>0</v>
      </c>
      <c r="UXP307" s="166">
        <v>0</v>
      </c>
      <c r="UXQ307" s="166">
        <v>0</v>
      </c>
      <c r="UXR307" s="166">
        <v>0</v>
      </c>
      <c r="UXS307" s="166">
        <v>0</v>
      </c>
      <c r="UXT307" s="166">
        <v>0</v>
      </c>
      <c r="UXU307" s="166">
        <v>0</v>
      </c>
      <c r="UXV307" s="166">
        <v>0</v>
      </c>
      <c r="UXW307" s="166">
        <v>0</v>
      </c>
      <c r="UXX307" s="166">
        <v>0</v>
      </c>
      <c r="UXY307" s="166">
        <v>0</v>
      </c>
      <c r="UXZ307" s="166">
        <v>0</v>
      </c>
      <c r="UYA307" s="166">
        <v>0</v>
      </c>
      <c r="UYB307" s="166">
        <v>0</v>
      </c>
      <c r="UYC307" s="166">
        <v>0</v>
      </c>
      <c r="UYD307" s="166">
        <v>0</v>
      </c>
      <c r="UYE307" s="166">
        <v>0</v>
      </c>
      <c r="UYF307" s="166">
        <v>0</v>
      </c>
      <c r="UYG307" s="166">
        <v>0</v>
      </c>
      <c r="UYH307" s="166">
        <v>0</v>
      </c>
      <c r="UYI307" s="166">
        <v>0</v>
      </c>
      <c r="UYJ307" s="166">
        <v>0</v>
      </c>
      <c r="UYK307" s="166">
        <v>0</v>
      </c>
      <c r="UYL307" s="166">
        <v>0</v>
      </c>
      <c r="UYM307" s="166">
        <v>0</v>
      </c>
      <c r="UYN307" s="166">
        <v>0</v>
      </c>
      <c r="UYO307" s="166">
        <v>0</v>
      </c>
      <c r="UYP307" s="166">
        <v>0</v>
      </c>
      <c r="UYQ307" s="166">
        <v>0</v>
      </c>
      <c r="UYR307" s="166">
        <v>0</v>
      </c>
      <c r="UYS307" s="166">
        <v>0</v>
      </c>
      <c r="UYT307" s="166">
        <v>0</v>
      </c>
      <c r="UYU307" s="166">
        <v>0</v>
      </c>
      <c r="UYV307" s="166">
        <v>0</v>
      </c>
      <c r="UYW307" s="166">
        <v>0</v>
      </c>
      <c r="UYX307" s="166">
        <v>0</v>
      </c>
      <c r="UYY307" s="166">
        <v>0</v>
      </c>
      <c r="UYZ307" s="166">
        <v>0</v>
      </c>
      <c r="UZA307" s="166">
        <v>0</v>
      </c>
      <c r="UZB307" s="166">
        <v>0</v>
      </c>
      <c r="UZC307" s="166">
        <v>0</v>
      </c>
      <c r="UZD307" s="166">
        <v>0</v>
      </c>
      <c r="UZE307" s="166">
        <v>0</v>
      </c>
      <c r="UZF307" s="166">
        <v>0</v>
      </c>
      <c r="UZG307" s="166">
        <v>0</v>
      </c>
      <c r="UZH307" s="166">
        <v>0</v>
      </c>
      <c r="UZI307" s="166">
        <v>0</v>
      </c>
      <c r="UZJ307" s="166">
        <v>0</v>
      </c>
      <c r="UZK307" s="166">
        <v>0</v>
      </c>
      <c r="UZL307" s="166">
        <v>0</v>
      </c>
      <c r="UZM307" s="166">
        <v>0</v>
      </c>
      <c r="UZN307" s="166">
        <v>0</v>
      </c>
      <c r="UZO307" s="166">
        <v>0</v>
      </c>
      <c r="UZP307" s="166">
        <v>0</v>
      </c>
      <c r="UZQ307" s="166">
        <v>0</v>
      </c>
      <c r="UZR307" s="166">
        <v>0</v>
      </c>
      <c r="UZS307" s="166">
        <v>0</v>
      </c>
      <c r="UZT307" s="166">
        <v>0</v>
      </c>
      <c r="UZU307" s="166">
        <v>0</v>
      </c>
      <c r="UZV307" s="166">
        <v>0</v>
      </c>
      <c r="UZW307" s="166">
        <v>0</v>
      </c>
      <c r="UZX307" s="166">
        <v>0</v>
      </c>
      <c r="UZY307" s="166">
        <v>0</v>
      </c>
      <c r="UZZ307" s="166">
        <v>0</v>
      </c>
      <c r="VAA307" s="166">
        <v>0</v>
      </c>
      <c r="VAB307" s="166">
        <v>0</v>
      </c>
      <c r="VAC307" s="166">
        <v>0</v>
      </c>
      <c r="VAD307" s="166">
        <v>0</v>
      </c>
      <c r="VAE307" s="166">
        <v>0</v>
      </c>
      <c r="VAF307" s="166">
        <v>0</v>
      </c>
      <c r="VAG307" s="166">
        <v>0</v>
      </c>
      <c r="VAH307" s="166">
        <v>0</v>
      </c>
      <c r="VAI307" s="166">
        <v>0</v>
      </c>
      <c r="VAJ307" s="166">
        <v>0</v>
      </c>
      <c r="VAK307" s="166">
        <v>0</v>
      </c>
      <c r="VAL307" s="166">
        <v>0</v>
      </c>
      <c r="VAM307" s="166">
        <v>0</v>
      </c>
      <c r="VAN307" s="166">
        <v>0</v>
      </c>
      <c r="VAO307" s="166">
        <v>0</v>
      </c>
      <c r="VAP307" s="166">
        <v>0</v>
      </c>
      <c r="VAQ307" s="166">
        <v>0</v>
      </c>
      <c r="VAR307" s="166">
        <v>0</v>
      </c>
      <c r="VAS307" s="166">
        <v>0</v>
      </c>
      <c r="VAT307" s="166">
        <v>0</v>
      </c>
      <c r="VAU307" s="166">
        <v>0</v>
      </c>
      <c r="VAV307" s="166">
        <v>0</v>
      </c>
      <c r="VAW307" s="166">
        <v>0</v>
      </c>
      <c r="VAX307" s="166">
        <v>0</v>
      </c>
      <c r="VAY307" s="166">
        <v>0</v>
      </c>
      <c r="VAZ307" s="166">
        <v>0</v>
      </c>
      <c r="VBA307" s="166">
        <v>0</v>
      </c>
      <c r="VBB307" s="166">
        <v>0</v>
      </c>
      <c r="VBC307" s="166">
        <v>0</v>
      </c>
      <c r="VBD307" s="166">
        <v>0</v>
      </c>
      <c r="VBE307" s="166">
        <v>0</v>
      </c>
      <c r="VBF307" s="166">
        <v>0</v>
      </c>
      <c r="VBG307" s="166">
        <v>0</v>
      </c>
      <c r="VBH307" s="166">
        <v>0</v>
      </c>
      <c r="VBI307" s="166">
        <v>0</v>
      </c>
      <c r="VBJ307" s="166">
        <v>0</v>
      </c>
      <c r="VBK307" s="166">
        <v>0</v>
      </c>
      <c r="VBL307" s="166">
        <v>0</v>
      </c>
      <c r="VBM307" s="166">
        <v>0</v>
      </c>
      <c r="VBN307" s="166">
        <v>0</v>
      </c>
      <c r="VBO307" s="166">
        <v>0</v>
      </c>
      <c r="VBP307" s="166">
        <v>0</v>
      </c>
      <c r="VBQ307" s="166">
        <v>0</v>
      </c>
      <c r="VBR307" s="166">
        <v>0</v>
      </c>
      <c r="VBS307" s="166">
        <v>0</v>
      </c>
      <c r="VBT307" s="166">
        <v>0</v>
      </c>
      <c r="VBU307" s="166">
        <v>0</v>
      </c>
      <c r="VBV307" s="166">
        <v>0</v>
      </c>
      <c r="VBW307" s="166">
        <v>0</v>
      </c>
      <c r="VBX307" s="166">
        <v>0</v>
      </c>
      <c r="VBY307" s="166">
        <v>0</v>
      </c>
      <c r="VBZ307" s="166">
        <v>0</v>
      </c>
      <c r="VCA307" s="166">
        <v>0</v>
      </c>
      <c r="VCB307" s="166">
        <v>0</v>
      </c>
      <c r="VCC307" s="166">
        <v>0</v>
      </c>
      <c r="VCD307" s="166">
        <v>0</v>
      </c>
      <c r="VCE307" s="166">
        <v>0</v>
      </c>
      <c r="VCF307" s="166">
        <v>0</v>
      </c>
      <c r="VCG307" s="166">
        <v>0</v>
      </c>
      <c r="VCH307" s="166">
        <v>0</v>
      </c>
      <c r="VCI307" s="166">
        <v>0</v>
      </c>
      <c r="VCJ307" s="166">
        <v>0</v>
      </c>
      <c r="VCK307" s="166">
        <v>0</v>
      </c>
      <c r="VCL307" s="166">
        <v>0</v>
      </c>
      <c r="VCM307" s="166">
        <v>0</v>
      </c>
      <c r="VCN307" s="166">
        <v>0</v>
      </c>
      <c r="VCO307" s="166">
        <v>0</v>
      </c>
      <c r="VCP307" s="166">
        <v>0</v>
      </c>
      <c r="VCQ307" s="166">
        <v>0</v>
      </c>
      <c r="VCR307" s="166">
        <v>0</v>
      </c>
      <c r="VCS307" s="166">
        <v>0</v>
      </c>
      <c r="VCT307" s="166">
        <v>0</v>
      </c>
      <c r="VCU307" s="166">
        <v>0</v>
      </c>
      <c r="VCV307" s="166">
        <v>0</v>
      </c>
      <c r="VCW307" s="166">
        <v>0</v>
      </c>
      <c r="VCX307" s="166">
        <v>0</v>
      </c>
      <c r="VCY307" s="166">
        <v>0</v>
      </c>
      <c r="VCZ307" s="166">
        <v>0</v>
      </c>
      <c r="VDA307" s="166">
        <v>0</v>
      </c>
      <c r="VDB307" s="166">
        <v>0</v>
      </c>
      <c r="VDC307" s="166">
        <v>0</v>
      </c>
      <c r="VDD307" s="166">
        <v>0</v>
      </c>
      <c r="VDE307" s="166">
        <v>0</v>
      </c>
      <c r="VDF307" s="166">
        <v>0</v>
      </c>
      <c r="VDG307" s="166">
        <v>0</v>
      </c>
      <c r="VDH307" s="166">
        <v>0</v>
      </c>
      <c r="VDI307" s="166">
        <v>0</v>
      </c>
      <c r="VDJ307" s="166">
        <v>0</v>
      </c>
      <c r="VDK307" s="166">
        <v>0</v>
      </c>
      <c r="VDL307" s="166">
        <v>0</v>
      </c>
      <c r="VDM307" s="166">
        <v>0</v>
      </c>
      <c r="VDN307" s="166">
        <v>0</v>
      </c>
      <c r="VDO307" s="166">
        <v>0</v>
      </c>
      <c r="VDP307" s="166">
        <v>0</v>
      </c>
      <c r="VDQ307" s="166">
        <v>0</v>
      </c>
      <c r="VDR307" s="166">
        <v>0</v>
      </c>
      <c r="VDS307" s="166">
        <v>0</v>
      </c>
      <c r="VDT307" s="166">
        <v>0</v>
      </c>
      <c r="VDU307" s="166">
        <v>0</v>
      </c>
      <c r="VDV307" s="166">
        <v>0</v>
      </c>
      <c r="VDW307" s="166">
        <v>0</v>
      </c>
      <c r="VDX307" s="166">
        <v>0</v>
      </c>
      <c r="VDY307" s="166">
        <v>0</v>
      </c>
      <c r="VDZ307" s="166">
        <v>0</v>
      </c>
      <c r="VEA307" s="166">
        <v>0</v>
      </c>
      <c r="VEB307" s="166">
        <v>0</v>
      </c>
      <c r="VEC307" s="166">
        <v>0</v>
      </c>
      <c r="VED307" s="166">
        <v>0</v>
      </c>
      <c r="VEE307" s="166">
        <v>0</v>
      </c>
      <c r="VEF307" s="166">
        <v>0</v>
      </c>
      <c r="VEG307" s="166">
        <v>0</v>
      </c>
      <c r="VEH307" s="166">
        <v>0</v>
      </c>
      <c r="VEI307" s="166">
        <v>0</v>
      </c>
      <c r="VEJ307" s="166">
        <v>0</v>
      </c>
      <c r="VEK307" s="166">
        <v>0</v>
      </c>
      <c r="VEL307" s="166">
        <v>0</v>
      </c>
      <c r="VEM307" s="166">
        <v>0</v>
      </c>
      <c r="VEN307" s="166">
        <v>0</v>
      </c>
      <c r="VEO307" s="166">
        <v>0</v>
      </c>
      <c r="VEP307" s="166">
        <v>0</v>
      </c>
      <c r="VEQ307" s="166">
        <v>0</v>
      </c>
      <c r="VER307" s="166">
        <v>0</v>
      </c>
      <c r="VES307" s="166">
        <v>0</v>
      </c>
      <c r="VET307" s="166">
        <v>0</v>
      </c>
      <c r="VEU307" s="166">
        <v>0</v>
      </c>
      <c r="VEV307" s="166">
        <v>0</v>
      </c>
      <c r="VEW307" s="166">
        <v>0</v>
      </c>
      <c r="VEX307" s="166">
        <v>0</v>
      </c>
      <c r="VEY307" s="166">
        <v>0</v>
      </c>
      <c r="VEZ307" s="166">
        <v>0</v>
      </c>
      <c r="VFA307" s="166">
        <v>0</v>
      </c>
      <c r="VFB307" s="166">
        <v>0</v>
      </c>
      <c r="VFC307" s="166">
        <v>0</v>
      </c>
      <c r="VFD307" s="166">
        <v>0</v>
      </c>
      <c r="VFE307" s="166">
        <v>0</v>
      </c>
      <c r="VFF307" s="166">
        <v>0</v>
      </c>
      <c r="VFG307" s="166">
        <v>0</v>
      </c>
      <c r="VFH307" s="166">
        <v>0</v>
      </c>
      <c r="VFI307" s="166">
        <v>0</v>
      </c>
      <c r="VFJ307" s="166">
        <v>0</v>
      </c>
      <c r="VFK307" s="166">
        <v>0</v>
      </c>
      <c r="VFL307" s="166">
        <v>0</v>
      </c>
      <c r="VFM307" s="166">
        <v>0</v>
      </c>
      <c r="VFN307" s="166">
        <v>0</v>
      </c>
      <c r="VFO307" s="166">
        <v>0</v>
      </c>
      <c r="VFP307" s="166">
        <v>0</v>
      </c>
      <c r="VFQ307" s="166">
        <v>0</v>
      </c>
      <c r="VFR307" s="166">
        <v>0</v>
      </c>
      <c r="VFS307" s="166">
        <v>0</v>
      </c>
      <c r="VFT307" s="166">
        <v>0</v>
      </c>
      <c r="VFU307" s="166">
        <v>0</v>
      </c>
      <c r="VFV307" s="166">
        <v>0</v>
      </c>
      <c r="VFW307" s="166">
        <v>0</v>
      </c>
      <c r="VFX307" s="166">
        <v>0</v>
      </c>
      <c r="VFY307" s="166">
        <v>0</v>
      </c>
      <c r="VFZ307" s="166">
        <v>0</v>
      </c>
      <c r="VGA307" s="166">
        <v>0</v>
      </c>
      <c r="VGB307" s="166">
        <v>0</v>
      </c>
      <c r="VGC307" s="166">
        <v>0</v>
      </c>
      <c r="VGD307" s="166">
        <v>0</v>
      </c>
      <c r="VGE307" s="166">
        <v>0</v>
      </c>
      <c r="VGF307" s="166">
        <v>0</v>
      </c>
      <c r="VGG307" s="166">
        <v>0</v>
      </c>
      <c r="VGH307" s="166">
        <v>0</v>
      </c>
      <c r="VGI307" s="166">
        <v>0</v>
      </c>
      <c r="VGJ307" s="166">
        <v>0</v>
      </c>
      <c r="VGK307" s="166">
        <v>0</v>
      </c>
      <c r="VGL307" s="166">
        <v>0</v>
      </c>
      <c r="VGM307" s="166">
        <v>0</v>
      </c>
      <c r="VGN307" s="166">
        <v>0</v>
      </c>
      <c r="VGO307" s="166">
        <v>0</v>
      </c>
      <c r="VGP307" s="166">
        <v>0</v>
      </c>
      <c r="VGQ307" s="166">
        <v>0</v>
      </c>
      <c r="VGR307" s="166">
        <v>0</v>
      </c>
      <c r="VGS307" s="166">
        <v>0</v>
      </c>
      <c r="VGT307" s="166">
        <v>0</v>
      </c>
      <c r="VGU307" s="166">
        <v>0</v>
      </c>
      <c r="VGV307" s="166">
        <v>0</v>
      </c>
      <c r="VGW307" s="166">
        <v>0</v>
      </c>
      <c r="VGX307" s="166">
        <v>0</v>
      </c>
      <c r="VGY307" s="166">
        <v>0</v>
      </c>
      <c r="VGZ307" s="166">
        <v>0</v>
      </c>
      <c r="VHA307" s="166">
        <v>0</v>
      </c>
      <c r="VHB307" s="166">
        <v>0</v>
      </c>
      <c r="VHC307" s="166">
        <v>0</v>
      </c>
      <c r="VHD307" s="166">
        <v>0</v>
      </c>
      <c r="VHE307" s="166">
        <v>0</v>
      </c>
      <c r="VHF307" s="166">
        <v>0</v>
      </c>
      <c r="VHG307" s="166">
        <v>0</v>
      </c>
      <c r="VHH307" s="166">
        <v>0</v>
      </c>
      <c r="VHI307" s="166">
        <v>0</v>
      </c>
      <c r="VHJ307" s="166">
        <v>0</v>
      </c>
      <c r="VHK307" s="166">
        <v>0</v>
      </c>
      <c r="VHL307" s="166">
        <v>0</v>
      </c>
      <c r="VHM307" s="166">
        <v>0</v>
      </c>
      <c r="VHN307" s="166">
        <v>0</v>
      </c>
      <c r="VHO307" s="166">
        <v>0</v>
      </c>
      <c r="VHP307" s="166">
        <v>0</v>
      </c>
      <c r="VHQ307" s="166">
        <v>0</v>
      </c>
      <c r="VHR307" s="166">
        <v>0</v>
      </c>
      <c r="VHS307" s="166">
        <v>0</v>
      </c>
      <c r="VHT307" s="166">
        <v>0</v>
      </c>
      <c r="VHU307" s="166">
        <v>0</v>
      </c>
      <c r="VHV307" s="166">
        <v>0</v>
      </c>
      <c r="VHW307" s="166">
        <v>0</v>
      </c>
      <c r="VHX307" s="166">
        <v>0</v>
      </c>
      <c r="VHY307" s="166">
        <v>0</v>
      </c>
      <c r="VHZ307" s="166">
        <v>0</v>
      </c>
      <c r="VIA307" s="166">
        <v>0</v>
      </c>
      <c r="VIB307" s="166">
        <v>0</v>
      </c>
      <c r="VIC307" s="166">
        <v>0</v>
      </c>
      <c r="VID307" s="166">
        <v>0</v>
      </c>
      <c r="VIE307" s="166">
        <v>0</v>
      </c>
      <c r="VIF307" s="166">
        <v>0</v>
      </c>
      <c r="VIG307" s="166">
        <v>0</v>
      </c>
      <c r="VIH307" s="166">
        <v>0</v>
      </c>
      <c r="VII307" s="166">
        <v>0</v>
      </c>
      <c r="VIJ307" s="166">
        <v>0</v>
      </c>
      <c r="VIK307" s="166">
        <v>0</v>
      </c>
      <c r="VIL307" s="166">
        <v>0</v>
      </c>
      <c r="VIM307" s="166">
        <v>0</v>
      </c>
      <c r="VIN307" s="166">
        <v>0</v>
      </c>
      <c r="VIO307" s="166">
        <v>0</v>
      </c>
      <c r="VIP307" s="166">
        <v>0</v>
      </c>
      <c r="VIQ307" s="166">
        <v>0</v>
      </c>
      <c r="VIR307" s="166">
        <v>0</v>
      </c>
      <c r="VIS307" s="166">
        <v>0</v>
      </c>
      <c r="VIT307" s="166">
        <v>0</v>
      </c>
      <c r="VIU307" s="166">
        <v>0</v>
      </c>
      <c r="VIV307" s="166">
        <v>0</v>
      </c>
      <c r="VIW307" s="166">
        <v>0</v>
      </c>
      <c r="VIX307" s="166">
        <v>0</v>
      </c>
      <c r="VIY307" s="166">
        <v>0</v>
      </c>
      <c r="VIZ307" s="166">
        <v>0</v>
      </c>
      <c r="VJA307" s="166">
        <v>0</v>
      </c>
      <c r="VJB307" s="166">
        <v>0</v>
      </c>
      <c r="VJC307" s="166">
        <v>0</v>
      </c>
      <c r="VJD307" s="166">
        <v>0</v>
      </c>
      <c r="VJE307" s="166">
        <v>0</v>
      </c>
      <c r="VJF307" s="166">
        <v>0</v>
      </c>
      <c r="VJG307" s="166">
        <v>0</v>
      </c>
      <c r="VJH307" s="166">
        <v>0</v>
      </c>
      <c r="VJI307" s="166">
        <v>0</v>
      </c>
      <c r="VJJ307" s="166">
        <v>0</v>
      </c>
      <c r="VJK307" s="166">
        <v>0</v>
      </c>
      <c r="VJL307" s="166">
        <v>0</v>
      </c>
      <c r="VJM307" s="166">
        <v>0</v>
      </c>
      <c r="VJN307" s="166">
        <v>0</v>
      </c>
      <c r="VJO307" s="166">
        <v>0</v>
      </c>
      <c r="VJP307" s="166">
        <v>0</v>
      </c>
      <c r="VJQ307" s="166">
        <v>0</v>
      </c>
      <c r="VJR307" s="166">
        <v>0</v>
      </c>
      <c r="VJS307" s="166">
        <v>0</v>
      </c>
      <c r="VJT307" s="166">
        <v>0</v>
      </c>
      <c r="VJU307" s="166">
        <v>0</v>
      </c>
      <c r="VJV307" s="166">
        <v>0</v>
      </c>
      <c r="VJW307" s="166">
        <v>0</v>
      </c>
      <c r="VJX307" s="166">
        <v>0</v>
      </c>
      <c r="VJY307" s="166">
        <v>0</v>
      </c>
      <c r="VJZ307" s="166">
        <v>0</v>
      </c>
      <c r="VKA307" s="166">
        <v>0</v>
      </c>
      <c r="VKB307" s="166">
        <v>0</v>
      </c>
      <c r="VKC307" s="166">
        <v>0</v>
      </c>
      <c r="VKD307" s="166">
        <v>0</v>
      </c>
      <c r="VKE307" s="166">
        <v>0</v>
      </c>
      <c r="VKF307" s="166">
        <v>0</v>
      </c>
      <c r="VKG307" s="166">
        <v>0</v>
      </c>
      <c r="VKH307" s="166">
        <v>0</v>
      </c>
      <c r="VKI307" s="166">
        <v>0</v>
      </c>
      <c r="VKJ307" s="166">
        <v>0</v>
      </c>
      <c r="VKK307" s="166">
        <v>0</v>
      </c>
      <c r="VKL307" s="166">
        <v>0</v>
      </c>
      <c r="VKM307" s="166">
        <v>0</v>
      </c>
      <c r="VKN307" s="166">
        <v>0</v>
      </c>
      <c r="VKO307" s="166">
        <v>0</v>
      </c>
      <c r="VKP307" s="166">
        <v>0</v>
      </c>
      <c r="VKQ307" s="166">
        <v>0</v>
      </c>
      <c r="VKR307" s="166">
        <v>0</v>
      </c>
      <c r="VKS307" s="166">
        <v>0</v>
      </c>
      <c r="VKT307" s="166">
        <v>0</v>
      </c>
      <c r="VKU307" s="166">
        <v>0</v>
      </c>
      <c r="VKV307" s="166">
        <v>0</v>
      </c>
      <c r="VKW307" s="166">
        <v>0</v>
      </c>
      <c r="VKX307" s="166">
        <v>0</v>
      </c>
      <c r="VKY307" s="166">
        <v>0</v>
      </c>
      <c r="VKZ307" s="166">
        <v>0</v>
      </c>
      <c r="VLA307" s="166">
        <v>0</v>
      </c>
      <c r="VLB307" s="166">
        <v>0</v>
      </c>
      <c r="VLC307" s="166">
        <v>0</v>
      </c>
      <c r="VLD307" s="166">
        <v>0</v>
      </c>
      <c r="VLE307" s="166">
        <v>0</v>
      </c>
      <c r="VLF307" s="166">
        <v>0</v>
      </c>
      <c r="VLG307" s="166">
        <v>0</v>
      </c>
      <c r="VLH307" s="166">
        <v>0</v>
      </c>
      <c r="VLI307" s="166">
        <v>0</v>
      </c>
      <c r="VLJ307" s="166">
        <v>0</v>
      </c>
      <c r="VLK307" s="166">
        <v>0</v>
      </c>
      <c r="VLL307" s="166">
        <v>0</v>
      </c>
      <c r="VLM307" s="166">
        <v>0</v>
      </c>
      <c r="VLN307" s="166">
        <v>0</v>
      </c>
      <c r="VLO307" s="166">
        <v>0</v>
      </c>
      <c r="VLP307" s="166">
        <v>0</v>
      </c>
      <c r="VLQ307" s="166">
        <v>0</v>
      </c>
      <c r="VLR307" s="166">
        <v>0</v>
      </c>
      <c r="VLS307" s="166">
        <v>0</v>
      </c>
      <c r="VLT307" s="166">
        <v>0</v>
      </c>
      <c r="VLU307" s="166">
        <v>0</v>
      </c>
      <c r="VLV307" s="166">
        <v>0</v>
      </c>
      <c r="VLW307" s="166">
        <v>0</v>
      </c>
      <c r="VLX307" s="166">
        <v>0</v>
      </c>
      <c r="VLY307" s="166">
        <v>0</v>
      </c>
      <c r="VLZ307" s="166">
        <v>0</v>
      </c>
      <c r="VMA307" s="166">
        <v>0</v>
      </c>
      <c r="VMB307" s="166">
        <v>0</v>
      </c>
      <c r="VMC307" s="166">
        <v>0</v>
      </c>
      <c r="VMD307" s="166">
        <v>0</v>
      </c>
      <c r="VME307" s="166">
        <v>0</v>
      </c>
      <c r="VMF307" s="166">
        <v>0</v>
      </c>
      <c r="VMG307" s="166">
        <v>0</v>
      </c>
      <c r="VMH307" s="166">
        <v>0</v>
      </c>
      <c r="VMI307" s="166">
        <v>0</v>
      </c>
      <c r="VMJ307" s="166">
        <v>0</v>
      </c>
      <c r="VMK307" s="166">
        <v>0</v>
      </c>
      <c r="VML307" s="166">
        <v>0</v>
      </c>
      <c r="VMM307" s="166">
        <v>0</v>
      </c>
      <c r="VMN307" s="166">
        <v>0</v>
      </c>
      <c r="VMO307" s="166">
        <v>0</v>
      </c>
      <c r="VMP307" s="166">
        <v>0</v>
      </c>
      <c r="VMQ307" s="166">
        <v>0</v>
      </c>
      <c r="VMR307" s="166">
        <v>0</v>
      </c>
      <c r="VMS307" s="166">
        <v>0</v>
      </c>
      <c r="VMT307" s="166">
        <v>0</v>
      </c>
      <c r="VMU307" s="166">
        <v>0</v>
      </c>
      <c r="VMV307" s="166">
        <v>0</v>
      </c>
      <c r="VMW307" s="166">
        <v>0</v>
      </c>
      <c r="VMX307" s="166">
        <v>0</v>
      </c>
      <c r="VMY307" s="166">
        <v>0</v>
      </c>
      <c r="VMZ307" s="166">
        <v>0</v>
      </c>
      <c r="VNA307" s="166">
        <v>0</v>
      </c>
      <c r="VNB307" s="166">
        <v>0</v>
      </c>
      <c r="VNC307" s="166">
        <v>0</v>
      </c>
      <c r="VND307" s="166">
        <v>0</v>
      </c>
      <c r="VNE307" s="166">
        <v>0</v>
      </c>
      <c r="VNF307" s="166">
        <v>0</v>
      </c>
      <c r="VNG307" s="166">
        <v>0</v>
      </c>
      <c r="VNH307" s="166">
        <v>0</v>
      </c>
      <c r="VNI307" s="166">
        <v>0</v>
      </c>
      <c r="VNJ307" s="166">
        <v>0</v>
      </c>
      <c r="VNK307" s="166">
        <v>0</v>
      </c>
      <c r="VNL307" s="166">
        <v>0</v>
      </c>
      <c r="VNM307" s="166">
        <v>0</v>
      </c>
      <c r="VNN307" s="166">
        <v>0</v>
      </c>
      <c r="VNO307" s="166">
        <v>0</v>
      </c>
      <c r="VNP307" s="166">
        <v>0</v>
      </c>
      <c r="VNQ307" s="166">
        <v>0</v>
      </c>
      <c r="VNR307" s="166">
        <v>0</v>
      </c>
      <c r="VNS307" s="166">
        <v>0</v>
      </c>
      <c r="VNT307" s="166">
        <v>0</v>
      </c>
      <c r="VNU307" s="166">
        <v>0</v>
      </c>
      <c r="VNV307" s="166">
        <v>0</v>
      </c>
      <c r="VNW307" s="166">
        <v>0</v>
      </c>
      <c r="VNX307" s="166">
        <v>0</v>
      </c>
      <c r="VNY307" s="166">
        <v>0</v>
      </c>
      <c r="VNZ307" s="166">
        <v>0</v>
      </c>
      <c r="VOA307" s="166">
        <v>0</v>
      </c>
      <c r="VOB307" s="166">
        <v>0</v>
      </c>
      <c r="VOC307" s="166">
        <v>0</v>
      </c>
      <c r="VOD307" s="166">
        <v>0</v>
      </c>
      <c r="VOE307" s="166">
        <v>0</v>
      </c>
      <c r="VOF307" s="166">
        <v>0</v>
      </c>
      <c r="VOG307" s="166">
        <v>0</v>
      </c>
      <c r="VOH307" s="166">
        <v>0</v>
      </c>
      <c r="VOI307" s="166">
        <v>0</v>
      </c>
      <c r="VOJ307" s="166">
        <v>0</v>
      </c>
      <c r="VOK307" s="166">
        <v>0</v>
      </c>
      <c r="VOL307" s="166">
        <v>0</v>
      </c>
      <c r="VOM307" s="166">
        <v>0</v>
      </c>
      <c r="VON307" s="166">
        <v>0</v>
      </c>
      <c r="VOO307" s="166">
        <v>0</v>
      </c>
      <c r="VOP307" s="166">
        <v>0</v>
      </c>
      <c r="VOQ307" s="166">
        <v>0</v>
      </c>
      <c r="VOR307" s="166">
        <v>0</v>
      </c>
      <c r="VOS307" s="166">
        <v>0</v>
      </c>
      <c r="VOT307" s="166">
        <v>0</v>
      </c>
      <c r="VOU307" s="166">
        <v>0</v>
      </c>
      <c r="VOV307" s="166">
        <v>0</v>
      </c>
      <c r="VOW307" s="166">
        <v>0</v>
      </c>
      <c r="VOX307" s="166">
        <v>0</v>
      </c>
      <c r="VOY307" s="166">
        <v>0</v>
      </c>
      <c r="VOZ307" s="166">
        <v>0</v>
      </c>
      <c r="VPA307" s="166">
        <v>0</v>
      </c>
      <c r="VPB307" s="166">
        <v>0</v>
      </c>
      <c r="VPC307" s="166">
        <v>0</v>
      </c>
      <c r="VPD307" s="166">
        <v>0</v>
      </c>
      <c r="VPE307" s="166">
        <v>0</v>
      </c>
      <c r="VPF307" s="166">
        <v>0</v>
      </c>
      <c r="VPG307" s="166">
        <v>0</v>
      </c>
      <c r="VPH307" s="166">
        <v>0</v>
      </c>
      <c r="VPI307" s="166">
        <v>0</v>
      </c>
      <c r="VPJ307" s="166">
        <v>0</v>
      </c>
      <c r="VPK307" s="166">
        <v>0</v>
      </c>
      <c r="VPL307" s="166">
        <v>0</v>
      </c>
      <c r="VPM307" s="166">
        <v>0</v>
      </c>
      <c r="VPN307" s="166">
        <v>0</v>
      </c>
      <c r="VPO307" s="166">
        <v>0</v>
      </c>
      <c r="VPP307" s="166">
        <v>0</v>
      </c>
      <c r="VPQ307" s="166">
        <v>0</v>
      </c>
      <c r="VPR307" s="166">
        <v>0</v>
      </c>
      <c r="VPS307" s="166">
        <v>0</v>
      </c>
      <c r="VPT307" s="166">
        <v>0</v>
      </c>
      <c r="VPU307" s="166">
        <v>0</v>
      </c>
      <c r="VPV307" s="166">
        <v>0</v>
      </c>
      <c r="VPW307" s="166">
        <v>0</v>
      </c>
      <c r="VPX307" s="166">
        <v>0</v>
      </c>
      <c r="VPY307" s="166">
        <v>0</v>
      </c>
      <c r="VPZ307" s="166">
        <v>0</v>
      </c>
      <c r="VQA307" s="166">
        <v>0</v>
      </c>
      <c r="VQB307" s="166">
        <v>0</v>
      </c>
      <c r="VQC307" s="166">
        <v>0</v>
      </c>
      <c r="VQD307" s="166">
        <v>0</v>
      </c>
      <c r="VQE307" s="166">
        <v>0</v>
      </c>
      <c r="VQF307" s="166">
        <v>0</v>
      </c>
      <c r="VQG307" s="166">
        <v>0</v>
      </c>
      <c r="VQH307" s="166">
        <v>0</v>
      </c>
      <c r="VQI307" s="166">
        <v>0</v>
      </c>
      <c r="VQJ307" s="166">
        <v>0</v>
      </c>
      <c r="VQK307" s="166">
        <v>0</v>
      </c>
      <c r="VQL307" s="166">
        <v>0</v>
      </c>
      <c r="VQM307" s="166">
        <v>0</v>
      </c>
      <c r="VQN307" s="166">
        <v>0</v>
      </c>
      <c r="VQO307" s="166">
        <v>0</v>
      </c>
      <c r="VQP307" s="166">
        <v>0</v>
      </c>
      <c r="VQQ307" s="166">
        <v>0</v>
      </c>
      <c r="VQR307" s="166">
        <v>0</v>
      </c>
      <c r="VQS307" s="166">
        <v>0</v>
      </c>
      <c r="VQT307" s="166">
        <v>0</v>
      </c>
      <c r="VQU307" s="166">
        <v>0</v>
      </c>
      <c r="VQV307" s="166">
        <v>0</v>
      </c>
      <c r="VQW307" s="166">
        <v>0</v>
      </c>
      <c r="VQX307" s="166">
        <v>0</v>
      </c>
      <c r="VQY307" s="166">
        <v>0</v>
      </c>
      <c r="VQZ307" s="166">
        <v>0</v>
      </c>
      <c r="VRA307" s="166">
        <v>0</v>
      </c>
      <c r="VRB307" s="166">
        <v>0</v>
      </c>
      <c r="VRC307" s="166">
        <v>0</v>
      </c>
      <c r="VRD307" s="166">
        <v>0</v>
      </c>
      <c r="VRE307" s="166">
        <v>0</v>
      </c>
      <c r="VRF307" s="166">
        <v>0</v>
      </c>
      <c r="VRG307" s="166">
        <v>0</v>
      </c>
      <c r="VRH307" s="166">
        <v>0</v>
      </c>
      <c r="VRI307" s="166">
        <v>0</v>
      </c>
      <c r="VRJ307" s="166">
        <v>0</v>
      </c>
      <c r="VRK307" s="166">
        <v>0</v>
      </c>
      <c r="VRL307" s="166">
        <v>0</v>
      </c>
      <c r="VRM307" s="166">
        <v>0</v>
      </c>
      <c r="VRN307" s="166">
        <v>0</v>
      </c>
      <c r="VRO307" s="166">
        <v>0</v>
      </c>
      <c r="VRP307" s="166">
        <v>0</v>
      </c>
      <c r="VRQ307" s="166">
        <v>0</v>
      </c>
      <c r="VRR307" s="166">
        <v>0</v>
      </c>
      <c r="VRS307" s="166">
        <v>0</v>
      </c>
      <c r="VRT307" s="166">
        <v>0</v>
      </c>
      <c r="VRU307" s="166">
        <v>0</v>
      </c>
      <c r="VRV307" s="166">
        <v>0</v>
      </c>
      <c r="VRW307" s="166">
        <v>0</v>
      </c>
      <c r="VRX307" s="166">
        <v>0</v>
      </c>
      <c r="VRY307" s="166">
        <v>0</v>
      </c>
      <c r="VRZ307" s="166">
        <v>0</v>
      </c>
      <c r="VSA307" s="166">
        <v>0</v>
      </c>
      <c r="VSB307" s="166">
        <v>0</v>
      </c>
      <c r="VSC307" s="166">
        <v>0</v>
      </c>
      <c r="VSD307" s="166">
        <v>0</v>
      </c>
      <c r="VSE307" s="166">
        <v>0</v>
      </c>
      <c r="VSF307" s="166">
        <v>0</v>
      </c>
      <c r="VSG307" s="166">
        <v>0</v>
      </c>
      <c r="VSH307" s="166">
        <v>0</v>
      </c>
      <c r="VSI307" s="166">
        <v>0</v>
      </c>
      <c r="VSJ307" s="166">
        <v>0</v>
      </c>
      <c r="VSK307" s="166">
        <v>0</v>
      </c>
      <c r="VSL307" s="166">
        <v>0</v>
      </c>
      <c r="VSM307" s="166">
        <v>0</v>
      </c>
      <c r="VSN307" s="166">
        <v>0</v>
      </c>
      <c r="VSO307" s="166">
        <v>0</v>
      </c>
      <c r="VSP307" s="166">
        <v>0</v>
      </c>
      <c r="VSQ307" s="166">
        <v>0</v>
      </c>
      <c r="VSR307" s="166">
        <v>0</v>
      </c>
      <c r="VSS307" s="166">
        <v>0</v>
      </c>
      <c r="VST307" s="166">
        <v>0</v>
      </c>
      <c r="VSU307" s="166">
        <v>0</v>
      </c>
      <c r="VSV307" s="166">
        <v>0</v>
      </c>
      <c r="VSW307" s="166">
        <v>0</v>
      </c>
      <c r="VSX307" s="166">
        <v>0</v>
      </c>
      <c r="VSY307" s="166">
        <v>0</v>
      </c>
      <c r="VSZ307" s="166">
        <v>0</v>
      </c>
      <c r="VTA307" s="166">
        <v>0</v>
      </c>
      <c r="VTB307" s="166">
        <v>0</v>
      </c>
      <c r="VTC307" s="166">
        <v>0</v>
      </c>
      <c r="VTD307" s="166">
        <v>0</v>
      </c>
      <c r="VTE307" s="166">
        <v>0</v>
      </c>
      <c r="VTF307" s="166">
        <v>0</v>
      </c>
      <c r="VTG307" s="166">
        <v>0</v>
      </c>
      <c r="VTH307" s="166">
        <v>0</v>
      </c>
      <c r="VTI307" s="166">
        <v>0</v>
      </c>
      <c r="VTJ307" s="166">
        <v>0</v>
      </c>
      <c r="VTK307" s="166">
        <v>0</v>
      </c>
      <c r="VTL307" s="166">
        <v>0</v>
      </c>
      <c r="VTM307" s="166">
        <v>0</v>
      </c>
      <c r="VTN307" s="166">
        <v>0</v>
      </c>
      <c r="VTO307" s="166">
        <v>0</v>
      </c>
      <c r="VTP307" s="166">
        <v>0</v>
      </c>
      <c r="VTQ307" s="166">
        <v>0</v>
      </c>
      <c r="VTR307" s="166">
        <v>0</v>
      </c>
      <c r="VTS307" s="166">
        <v>0</v>
      </c>
      <c r="VTT307" s="166">
        <v>0</v>
      </c>
      <c r="VTU307" s="166">
        <v>0</v>
      </c>
      <c r="VTV307" s="166">
        <v>0</v>
      </c>
      <c r="VTW307" s="166">
        <v>0</v>
      </c>
      <c r="VTX307" s="166">
        <v>0</v>
      </c>
      <c r="VTY307" s="166">
        <v>0</v>
      </c>
      <c r="VTZ307" s="166">
        <v>0</v>
      </c>
      <c r="VUA307" s="166">
        <v>0</v>
      </c>
      <c r="VUB307" s="166">
        <v>0</v>
      </c>
      <c r="VUC307" s="166">
        <v>0</v>
      </c>
      <c r="VUD307" s="166">
        <v>0</v>
      </c>
      <c r="VUE307" s="166">
        <v>0</v>
      </c>
      <c r="VUF307" s="166">
        <v>0</v>
      </c>
      <c r="VUG307" s="166">
        <v>0</v>
      </c>
      <c r="VUH307" s="166">
        <v>0</v>
      </c>
      <c r="VUI307" s="166">
        <v>0</v>
      </c>
      <c r="VUJ307" s="166">
        <v>0</v>
      </c>
      <c r="VUK307" s="166">
        <v>0</v>
      </c>
      <c r="VUL307" s="166">
        <v>0</v>
      </c>
      <c r="VUM307" s="166">
        <v>0</v>
      </c>
      <c r="VUN307" s="166">
        <v>0</v>
      </c>
      <c r="VUO307" s="166">
        <v>0</v>
      </c>
      <c r="VUP307" s="166">
        <v>0</v>
      </c>
      <c r="VUQ307" s="166">
        <v>0</v>
      </c>
      <c r="VUR307" s="166">
        <v>0</v>
      </c>
      <c r="VUS307" s="166">
        <v>0</v>
      </c>
      <c r="VUT307" s="166">
        <v>0</v>
      </c>
      <c r="VUU307" s="166">
        <v>0</v>
      </c>
      <c r="VUV307" s="166">
        <v>0</v>
      </c>
      <c r="VUW307" s="166">
        <v>0</v>
      </c>
      <c r="VUX307" s="166">
        <v>0</v>
      </c>
      <c r="VUY307" s="166">
        <v>0</v>
      </c>
      <c r="VUZ307" s="166">
        <v>0</v>
      </c>
      <c r="VVA307" s="166">
        <v>0</v>
      </c>
      <c r="VVB307" s="166">
        <v>0</v>
      </c>
      <c r="VVC307" s="166">
        <v>0</v>
      </c>
      <c r="VVD307" s="166">
        <v>0</v>
      </c>
      <c r="VVE307" s="166">
        <v>0</v>
      </c>
      <c r="VVF307" s="166">
        <v>0</v>
      </c>
      <c r="VVG307" s="166">
        <v>0</v>
      </c>
      <c r="VVH307" s="166">
        <v>0</v>
      </c>
      <c r="VVI307" s="166">
        <v>0</v>
      </c>
      <c r="VVJ307" s="166">
        <v>0</v>
      </c>
      <c r="VVK307" s="166">
        <v>0</v>
      </c>
      <c r="VVL307" s="166">
        <v>0</v>
      </c>
      <c r="VVM307" s="166">
        <v>0</v>
      </c>
      <c r="VVN307" s="166">
        <v>0</v>
      </c>
      <c r="VVO307" s="166">
        <v>0</v>
      </c>
      <c r="VVP307" s="166">
        <v>0</v>
      </c>
      <c r="VVQ307" s="166">
        <v>0</v>
      </c>
      <c r="VVR307" s="166">
        <v>0</v>
      </c>
      <c r="VVS307" s="166">
        <v>0</v>
      </c>
      <c r="VVT307" s="166">
        <v>0</v>
      </c>
      <c r="VVU307" s="166">
        <v>0</v>
      </c>
      <c r="VVV307" s="166">
        <v>0</v>
      </c>
      <c r="VVW307" s="166">
        <v>0</v>
      </c>
      <c r="VVX307" s="166">
        <v>0</v>
      </c>
      <c r="VVY307" s="166">
        <v>0</v>
      </c>
      <c r="VVZ307" s="166">
        <v>0</v>
      </c>
      <c r="VWA307" s="166">
        <v>0</v>
      </c>
      <c r="VWB307" s="166">
        <v>0</v>
      </c>
      <c r="VWC307" s="166">
        <v>0</v>
      </c>
      <c r="VWD307" s="166">
        <v>0</v>
      </c>
      <c r="VWE307" s="166">
        <v>0</v>
      </c>
      <c r="VWF307" s="166">
        <v>0</v>
      </c>
      <c r="VWG307" s="166">
        <v>0</v>
      </c>
      <c r="VWH307" s="166">
        <v>0</v>
      </c>
      <c r="VWI307" s="166">
        <v>0</v>
      </c>
      <c r="VWJ307" s="166">
        <v>0</v>
      </c>
      <c r="VWK307" s="166">
        <v>0</v>
      </c>
      <c r="VWL307" s="166">
        <v>0</v>
      </c>
      <c r="VWM307" s="166">
        <v>0</v>
      </c>
      <c r="VWN307" s="166">
        <v>0</v>
      </c>
      <c r="VWO307" s="166">
        <v>0</v>
      </c>
      <c r="VWP307" s="166">
        <v>0</v>
      </c>
      <c r="VWQ307" s="166">
        <v>0</v>
      </c>
      <c r="VWR307" s="166">
        <v>0</v>
      </c>
      <c r="VWS307" s="166">
        <v>0</v>
      </c>
      <c r="VWT307" s="166">
        <v>0</v>
      </c>
      <c r="VWU307" s="166">
        <v>0</v>
      </c>
      <c r="VWV307" s="166">
        <v>0</v>
      </c>
      <c r="VWW307" s="166">
        <v>0</v>
      </c>
      <c r="VWX307" s="166">
        <v>0</v>
      </c>
      <c r="VWY307" s="166">
        <v>0</v>
      </c>
      <c r="VWZ307" s="166">
        <v>0</v>
      </c>
      <c r="VXA307" s="166">
        <v>0</v>
      </c>
      <c r="VXB307" s="166">
        <v>0</v>
      </c>
      <c r="VXC307" s="166">
        <v>0</v>
      </c>
      <c r="VXD307" s="166">
        <v>0</v>
      </c>
      <c r="VXE307" s="166">
        <v>0</v>
      </c>
      <c r="VXF307" s="166">
        <v>0</v>
      </c>
      <c r="VXG307" s="166">
        <v>0</v>
      </c>
      <c r="VXH307" s="166">
        <v>0</v>
      </c>
      <c r="VXI307" s="166">
        <v>0</v>
      </c>
      <c r="VXJ307" s="166">
        <v>0</v>
      </c>
      <c r="VXK307" s="166">
        <v>0</v>
      </c>
      <c r="VXL307" s="166">
        <v>0</v>
      </c>
      <c r="VXM307" s="166">
        <v>0</v>
      </c>
      <c r="VXN307" s="166">
        <v>0</v>
      </c>
      <c r="VXO307" s="166">
        <v>0</v>
      </c>
      <c r="VXP307" s="166">
        <v>0</v>
      </c>
      <c r="VXQ307" s="166">
        <v>0</v>
      </c>
      <c r="VXR307" s="166">
        <v>0</v>
      </c>
      <c r="VXS307" s="166">
        <v>0</v>
      </c>
      <c r="VXT307" s="166">
        <v>0</v>
      </c>
      <c r="VXU307" s="166">
        <v>0</v>
      </c>
      <c r="VXV307" s="166">
        <v>0</v>
      </c>
      <c r="VXW307" s="166">
        <v>0</v>
      </c>
      <c r="VXX307" s="166">
        <v>0</v>
      </c>
      <c r="VXY307" s="166">
        <v>0</v>
      </c>
      <c r="VXZ307" s="166">
        <v>0</v>
      </c>
      <c r="VYA307" s="166">
        <v>0</v>
      </c>
      <c r="VYB307" s="166">
        <v>0</v>
      </c>
      <c r="VYC307" s="166">
        <v>0</v>
      </c>
      <c r="VYD307" s="166">
        <v>0</v>
      </c>
      <c r="VYE307" s="166">
        <v>0</v>
      </c>
      <c r="VYF307" s="166">
        <v>0</v>
      </c>
      <c r="VYG307" s="166">
        <v>0</v>
      </c>
      <c r="VYH307" s="166">
        <v>0</v>
      </c>
      <c r="VYI307" s="166">
        <v>0</v>
      </c>
      <c r="VYJ307" s="166">
        <v>0</v>
      </c>
      <c r="VYK307" s="166">
        <v>0</v>
      </c>
      <c r="VYL307" s="166">
        <v>0</v>
      </c>
      <c r="VYM307" s="166">
        <v>0</v>
      </c>
      <c r="VYN307" s="166">
        <v>0</v>
      </c>
      <c r="VYO307" s="166">
        <v>0</v>
      </c>
      <c r="VYP307" s="166">
        <v>0</v>
      </c>
      <c r="VYQ307" s="166">
        <v>0</v>
      </c>
      <c r="VYR307" s="166">
        <v>0</v>
      </c>
      <c r="VYS307" s="166">
        <v>0</v>
      </c>
      <c r="VYT307" s="166">
        <v>0</v>
      </c>
      <c r="VYU307" s="166">
        <v>0</v>
      </c>
      <c r="VYV307" s="166">
        <v>0</v>
      </c>
      <c r="VYW307" s="166">
        <v>0</v>
      </c>
      <c r="VYX307" s="166">
        <v>0</v>
      </c>
      <c r="VYY307" s="166">
        <v>0</v>
      </c>
      <c r="VYZ307" s="166">
        <v>0</v>
      </c>
      <c r="VZA307" s="166">
        <v>0</v>
      </c>
      <c r="VZB307" s="166">
        <v>0</v>
      </c>
      <c r="VZC307" s="166">
        <v>0</v>
      </c>
      <c r="VZD307" s="166">
        <v>0</v>
      </c>
      <c r="VZE307" s="166">
        <v>0</v>
      </c>
      <c r="VZF307" s="166">
        <v>0</v>
      </c>
      <c r="VZG307" s="166">
        <v>0</v>
      </c>
      <c r="VZH307" s="166">
        <v>0</v>
      </c>
      <c r="VZI307" s="166">
        <v>0</v>
      </c>
      <c r="VZJ307" s="166">
        <v>0</v>
      </c>
      <c r="VZK307" s="166">
        <v>0</v>
      </c>
      <c r="VZL307" s="166">
        <v>0</v>
      </c>
      <c r="VZM307" s="166">
        <v>0</v>
      </c>
      <c r="VZN307" s="166">
        <v>0</v>
      </c>
      <c r="VZO307" s="166">
        <v>0</v>
      </c>
      <c r="VZP307" s="166">
        <v>0</v>
      </c>
      <c r="VZQ307" s="166">
        <v>0</v>
      </c>
      <c r="VZR307" s="166">
        <v>0</v>
      </c>
      <c r="VZS307" s="166">
        <v>0</v>
      </c>
      <c r="VZT307" s="166">
        <v>0</v>
      </c>
      <c r="VZU307" s="166">
        <v>0</v>
      </c>
      <c r="VZV307" s="166">
        <v>0</v>
      </c>
      <c r="VZW307" s="166">
        <v>0</v>
      </c>
      <c r="VZX307" s="166">
        <v>0</v>
      </c>
      <c r="VZY307" s="166">
        <v>0</v>
      </c>
      <c r="VZZ307" s="166">
        <v>0</v>
      </c>
      <c r="WAA307" s="166">
        <v>0</v>
      </c>
      <c r="WAB307" s="166">
        <v>0</v>
      </c>
      <c r="WAC307" s="166">
        <v>0</v>
      </c>
      <c r="WAD307" s="166">
        <v>0</v>
      </c>
      <c r="WAE307" s="166">
        <v>0</v>
      </c>
      <c r="WAF307" s="166">
        <v>0</v>
      </c>
      <c r="WAG307" s="166">
        <v>0</v>
      </c>
      <c r="WAH307" s="166">
        <v>0</v>
      </c>
      <c r="WAI307" s="166">
        <v>0</v>
      </c>
      <c r="WAJ307" s="166">
        <v>0</v>
      </c>
      <c r="WAK307" s="166">
        <v>0</v>
      </c>
      <c r="WAL307" s="166">
        <v>0</v>
      </c>
      <c r="WAM307" s="166">
        <v>0</v>
      </c>
      <c r="WAN307" s="166">
        <v>0</v>
      </c>
      <c r="WAO307" s="166">
        <v>0</v>
      </c>
      <c r="WAP307" s="166">
        <v>0</v>
      </c>
      <c r="WAQ307" s="166">
        <v>0</v>
      </c>
      <c r="WAR307" s="166">
        <v>0</v>
      </c>
      <c r="WAS307" s="166">
        <v>0</v>
      </c>
      <c r="WAT307" s="166">
        <v>0</v>
      </c>
      <c r="WAU307" s="166">
        <v>0</v>
      </c>
      <c r="WAV307" s="166">
        <v>0</v>
      </c>
      <c r="WAW307" s="166">
        <v>0</v>
      </c>
      <c r="WAX307" s="166">
        <v>0</v>
      </c>
      <c r="WAY307" s="166">
        <v>0</v>
      </c>
      <c r="WAZ307" s="166">
        <v>0</v>
      </c>
      <c r="WBA307" s="166">
        <v>0</v>
      </c>
      <c r="WBB307" s="166">
        <v>0</v>
      </c>
      <c r="WBC307" s="166">
        <v>0</v>
      </c>
      <c r="WBD307" s="166">
        <v>0</v>
      </c>
      <c r="WBE307" s="166">
        <v>0</v>
      </c>
      <c r="WBF307" s="166">
        <v>0</v>
      </c>
      <c r="WBG307" s="166">
        <v>0</v>
      </c>
      <c r="WBH307" s="166">
        <v>0</v>
      </c>
      <c r="WBI307" s="166">
        <v>0</v>
      </c>
      <c r="WBJ307" s="166">
        <v>0</v>
      </c>
      <c r="WBK307" s="166">
        <v>0</v>
      </c>
      <c r="WBL307" s="166">
        <v>0</v>
      </c>
      <c r="WBM307" s="166">
        <v>0</v>
      </c>
      <c r="WBN307" s="166">
        <v>0</v>
      </c>
      <c r="WBO307" s="166">
        <v>0</v>
      </c>
      <c r="WBP307" s="166">
        <v>0</v>
      </c>
      <c r="WBQ307" s="166">
        <v>0</v>
      </c>
      <c r="WBR307" s="166">
        <v>0</v>
      </c>
      <c r="WBS307" s="166">
        <v>0</v>
      </c>
      <c r="WBT307" s="166">
        <v>0</v>
      </c>
      <c r="WBU307" s="166">
        <v>0</v>
      </c>
      <c r="WBV307" s="166">
        <v>0</v>
      </c>
      <c r="WBW307" s="166">
        <v>0</v>
      </c>
      <c r="WBX307" s="166">
        <v>0</v>
      </c>
      <c r="WBY307" s="166">
        <v>0</v>
      </c>
      <c r="WBZ307" s="166">
        <v>0</v>
      </c>
      <c r="WCA307" s="166">
        <v>0</v>
      </c>
      <c r="WCB307" s="166">
        <v>0</v>
      </c>
      <c r="WCC307" s="166">
        <v>0</v>
      </c>
      <c r="WCD307" s="166">
        <v>0</v>
      </c>
      <c r="WCE307" s="166">
        <v>0</v>
      </c>
      <c r="WCF307" s="166">
        <v>0</v>
      </c>
      <c r="WCG307" s="166">
        <v>0</v>
      </c>
      <c r="WCH307" s="166">
        <v>0</v>
      </c>
      <c r="WCI307" s="166">
        <v>0</v>
      </c>
      <c r="WCJ307" s="166">
        <v>0</v>
      </c>
      <c r="WCK307" s="166">
        <v>0</v>
      </c>
      <c r="WCL307" s="166">
        <v>0</v>
      </c>
      <c r="WCM307" s="166">
        <v>0</v>
      </c>
      <c r="WCN307" s="166">
        <v>0</v>
      </c>
      <c r="WCO307" s="166">
        <v>0</v>
      </c>
      <c r="WCP307" s="166">
        <v>0</v>
      </c>
      <c r="WCQ307" s="166">
        <v>0</v>
      </c>
      <c r="WCR307" s="166">
        <v>0</v>
      </c>
      <c r="WCS307" s="166">
        <v>0</v>
      </c>
      <c r="WCT307" s="166">
        <v>0</v>
      </c>
      <c r="WCU307" s="166">
        <v>0</v>
      </c>
      <c r="WCV307" s="166">
        <v>0</v>
      </c>
      <c r="WCW307" s="166">
        <v>0</v>
      </c>
      <c r="WCX307" s="166">
        <v>0</v>
      </c>
      <c r="WCY307" s="166">
        <v>0</v>
      </c>
      <c r="WCZ307" s="166">
        <v>0</v>
      </c>
      <c r="WDA307" s="166">
        <v>0</v>
      </c>
      <c r="WDB307" s="166">
        <v>0</v>
      </c>
      <c r="WDC307" s="166">
        <v>0</v>
      </c>
      <c r="WDD307" s="166">
        <v>0</v>
      </c>
      <c r="WDE307" s="166">
        <v>0</v>
      </c>
      <c r="WDF307" s="166">
        <v>0</v>
      </c>
      <c r="WDG307" s="166">
        <v>0</v>
      </c>
      <c r="WDH307" s="166">
        <v>0</v>
      </c>
      <c r="WDI307" s="166">
        <v>0</v>
      </c>
      <c r="WDJ307" s="166">
        <v>0</v>
      </c>
      <c r="WDK307" s="166">
        <v>0</v>
      </c>
      <c r="WDL307" s="166">
        <v>0</v>
      </c>
      <c r="WDM307" s="166">
        <v>0</v>
      </c>
      <c r="WDN307" s="166">
        <v>0</v>
      </c>
      <c r="WDO307" s="166">
        <v>0</v>
      </c>
      <c r="WDP307" s="166">
        <v>0</v>
      </c>
      <c r="WDQ307" s="166">
        <v>0</v>
      </c>
      <c r="WDR307" s="166">
        <v>0</v>
      </c>
      <c r="WDS307" s="166">
        <v>0</v>
      </c>
      <c r="WDT307" s="166">
        <v>0</v>
      </c>
      <c r="WDU307" s="166">
        <v>0</v>
      </c>
      <c r="WDV307" s="166">
        <v>0</v>
      </c>
      <c r="WDW307" s="166">
        <v>0</v>
      </c>
      <c r="WDX307" s="166">
        <v>0</v>
      </c>
      <c r="WDY307" s="166">
        <v>0</v>
      </c>
      <c r="WDZ307" s="166">
        <v>0</v>
      </c>
      <c r="WEA307" s="166">
        <v>0</v>
      </c>
      <c r="WEB307" s="166">
        <v>0</v>
      </c>
      <c r="WEC307" s="166">
        <v>0</v>
      </c>
      <c r="WED307" s="166">
        <v>0</v>
      </c>
      <c r="WEE307" s="166">
        <v>0</v>
      </c>
      <c r="WEF307" s="166">
        <v>0</v>
      </c>
      <c r="WEG307" s="166">
        <v>0</v>
      </c>
      <c r="WEH307" s="166">
        <v>0</v>
      </c>
      <c r="WEI307" s="166">
        <v>0</v>
      </c>
      <c r="WEJ307" s="166">
        <v>0</v>
      </c>
      <c r="WEK307" s="166">
        <v>0</v>
      </c>
      <c r="WEL307" s="166">
        <v>0</v>
      </c>
      <c r="WEM307" s="166">
        <v>0</v>
      </c>
      <c r="WEN307" s="166">
        <v>0</v>
      </c>
      <c r="WEO307" s="166">
        <v>0</v>
      </c>
      <c r="WEP307" s="166">
        <v>0</v>
      </c>
      <c r="WEQ307" s="166">
        <v>0</v>
      </c>
      <c r="WER307" s="166">
        <v>0</v>
      </c>
      <c r="WES307" s="166">
        <v>0</v>
      </c>
      <c r="WET307" s="166">
        <v>0</v>
      </c>
      <c r="WEU307" s="166">
        <v>0</v>
      </c>
      <c r="WEV307" s="166">
        <v>0</v>
      </c>
      <c r="WEW307" s="166">
        <v>0</v>
      </c>
      <c r="WEX307" s="166">
        <v>0</v>
      </c>
      <c r="WEY307" s="166">
        <v>0</v>
      </c>
      <c r="WEZ307" s="166">
        <v>0</v>
      </c>
      <c r="WFA307" s="166">
        <v>0</v>
      </c>
      <c r="WFB307" s="166">
        <v>0</v>
      </c>
      <c r="WFC307" s="166">
        <v>0</v>
      </c>
      <c r="WFD307" s="166">
        <v>0</v>
      </c>
      <c r="WFE307" s="166">
        <v>0</v>
      </c>
      <c r="WFF307" s="166">
        <v>0</v>
      </c>
      <c r="WFG307" s="166">
        <v>0</v>
      </c>
      <c r="WFH307" s="166">
        <v>0</v>
      </c>
      <c r="WFI307" s="166">
        <v>0</v>
      </c>
      <c r="WFJ307" s="166">
        <v>0</v>
      </c>
      <c r="WFK307" s="166">
        <v>0</v>
      </c>
      <c r="WFL307" s="166">
        <v>0</v>
      </c>
      <c r="WFM307" s="166">
        <v>0</v>
      </c>
      <c r="WFN307" s="166">
        <v>0</v>
      </c>
      <c r="WFO307" s="166">
        <v>0</v>
      </c>
      <c r="WFP307" s="166">
        <v>0</v>
      </c>
      <c r="WFQ307" s="166">
        <v>0</v>
      </c>
      <c r="WFR307" s="166">
        <v>0</v>
      </c>
      <c r="WFS307" s="166">
        <v>0</v>
      </c>
      <c r="WFT307" s="166">
        <v>0</v>
      </c>
      <c r="WFU307" s="166">
        <v>0</v>
      </c>
      <c r="WFV307" s="166">
        <v>0</v>
      </c>
      <c r="WFW307" s="166">
        <v>0</v>
      </c>
      <c r="WFX307" s="166">
        <v>0</v>
      </c>
      <c r="WFY307" s="166">
        <v>0</v>
      </c>
      <c r="WFZ307" s="166">
        <v>0</v>
      </c>
      <c r="WGA307" s="166">
        <v>0</v>
      </c>
      <c r="WGB307" s="166">
        <v>0</v>
      </c>
      <c r="WGC307" s="166">
        <v>0</v>
      </c>
      <c r="WGD307" s="166">
        <v>0</v>
      </c>
      <c r="WGE307" s="166">
        <v>0</v>
      </c>
      <c r="WGF307" s="166">
        <v>0</v>
      </c>
      <c r="WGG307" s="166">
        <v>0</v>
      </c>
      <c r="WGH307" s="166">
        <v>0</v>
      </c>
      <c r="WGI307" s="166">
        <v>0</v>
      </c>
      <c r="WGJ307" s="166">
        <v>0</v>
      </c>
      <c r="WGK307" s="166">
        <v>0</v>
      </c>
      <c r="WGL307" s="166">
        <v>0</v>
      </c>
      <c r="WGM307" s="166">
        <v>0</v>
      </c>
      <c r="WGN307" s="166">
        <v>0</v>
      </c>
      <c r="WGO307" s="166">
        <v>0</v>
      </c>
      <c r="WGP307" s="166">
        <v>0</v>
      </c>
      <c r="WGQ307" s="166">
        <v>0</v>
      </c>
      <c r="WGR307" s="166">
        <v>0</v>
      </c>
      <c r="WGS307" s="166">
        <v>0</v>
      </c>
      <c r="WGT307" s="166">
        <v>0</v>
      </c>
      <c r="WGU307" s="166">
        <v>0</v>
      </c>
      <c r="WGV307" s="166">
        <v>0</v>
      </c>
      <c r="WGW307" s="166">
        <v>0</v>
      </c>
      <c r="WGX307" s="166">
        <v>0</v>
      </c>
      <c r="WGY307" s="166">
        <v>0</v>
      </c>
      <c r="WGZ307" s="166">
        <v>0</v>
      </c>
      <c r="WHA307" s="166">
        <v>0</v>
      </c>
      <c r="WHB307" s="166">
        <v>0</v>
      </c>
      <c r="WHC307" s="166">
        <v>0</v>
      </c>
      <c r="WHD307" s="166">
        <v>0</v>
      </c>
      <c r="WHE307" s="166">
        <v>0</v>
      </c>
      <c r="WHF307" s="166">
        <v>0</v>
      </c>
      <c r="WHG307" s="166">
        <v>0</v>
      </c>
      <c r="WHH307" s="166">
        <v>0</v>
      </c>
      <c r="WHI307" s="166">
        <v>0</v>
      </c>
      <c r="WHJ307" s="166">
        <v>0</v>
      </c>
      <c r="WHK307" s="166">
        <v>0</v>
      </c>
      <c r="WHL307" s="166">
        <v>0</v>
      </c>
      <c r="WHM307" s="166">
        <v>0</v>
      </c>
      <c r="WHN307" s="166">
        <v>0</v>
      </c>
      <c r="WHO307" s="166">
        <v>0</v>
      </c>
      <c r="WHP307" s="166">
        <v>0</v>
      </c>
      <c r="WHQ307" s="166">
        <v>0</v>
      </c>
      <c r="WHR307" s="166">
        <v>0</v>
      </c>
      <c r="WHS307" s="166">
        <v>0</v>
      </c>
      <c r="WHT307" s="166">
        <v>0</v>
      </c>
      <c r="WHU307" s="166">
        <v>0</v>
      </c>
      <c r="WHV307" s="166">
        <v>0</v>
      </c>
      <c r="WHW307" s="166">
        <v>0</v>
      </c>
      <c r="WHX307" s="166">
        <v>0</v>
      </c>
      <c r="WHY307" s="166">
        <v>0</v>
      </c>
      <c r="WHZ307" s="166">
        <v>0</v>
      </c>
      <c r="WIA307" s="166">
        <v>0</v>
      </c>
      <c r="WIB307" s="166">
        <v>0</v>
      </c>
      <c r="WIC307" s="166">
        <v>0</v>
      </c>
      <c r="WID307" s="166">
        <v>0</v>
      </c>
      <c r="WIE307" s="166">
        <v>0</v>
      </c>
      <c r="WIF307" s="166">
        <v>0</v>
      </c>
      <c r="WIG307" s="166">
        <v>0</v>
      </c>
      <c r="WIH307" s="166">
        <v>0</v>
      </c>
      <c r="WII307" s="166">
        <v>0</v>
      </c>
      <c r="WIJ307" s="166">
        <v>0</v>
      </c>
      <c r="WIK307" s="166">
        <v>0</v>
      </c>
      <c r="WIL307" s="166">
        <v>0</v>
      </c>
      <c r="WIM307" s="166">
        <v>0</v>
      </c>
      <c r="WIN307" s="166">
        <v>0</v>
      </c>
      <c r="WIO307" s="166">
        <v>0</v>
      </c>
      <c r="WIP307" s="166">
        <v>0</v>
      </c>
      <c r="WIQ307" s="166">
        <v>0</v>
      </c>
      <c r="WIR307" s="166">
        <v>0</v>
      </c>
      <c r="WIS307" s="166">
        <v>0</v>
      </c>
      <c r="WIT307" s="166">
        <v>0</v>
      </c>
      <c r="WIU307" s="166">
        <v>0</v>
      </c>
      <c r="WIV307" s="166">
        <v>0</v>
      </c>
      <c r="WIW307" s="166">
        <v>0</v>
      </c>
      <c r="WIX307" s="166">
        <v>0</v>
      </c>
      <c r="WIY307" s="166">
        <v>0</v>
      </c>
      <c r="WIZ307" s="166">
        <v>0</v>
      </c>
      <c r="WJA307" s="166">
        <v>0</v>
      </c>
      <c r="WJB307" s="166">
        <v>0</v>
      </c>
      <c r="WJC307" s="166">
        <v>0</v>
      </c>
      <c r="WJD307" s="166">
        <v>0</v>
      </c>
      <c r="WJE307" s="166">
        <v>0</v>
      </c>
      <c r="WJF307" s="166">
        <v>0</v>
      </c>
      <c r="WJG307" s="166">
        <v>0</v>
      </c>
      <c r="WJH307" s="166">
        <v>0</v>
      </c>
      <c r="WJI307" s="166">
        <v>0</v>
      </c>
      <c r="WJJ307" s="166">
        <v>0</v>
      </c>
      <c r="WJK307" s="166">
        <v>0</v>
      </c>
      <c r="WJL307" s="166">
        <v>0</v>
      </c>
      <c r="WJM307" s="166">
        <v>0</v>
      </c>
      <c r="WJN307" s="166">
        <v>0</v>
      </c>
      <c r="WJO307" s="166">
        <v>0</v>
      </c>
      <c r="WJP307" s="166">
        <v>0</v>
      </c>
      <c r="WJQ307" s="166">
        <v>0</v>
      </c>
      <c r="WJR307" s="166">
        <v>0</v>
      </c>
      <c r="WJS307" s="166">
        <v>0</v>
      </c>
      <c r="WJT307" s="166">
        <v>0</v>
      </c>
      <c r="WJU307" s="166">
        <v>0</v>
      </c>
      <c r="WJV307" s="166">
        <v>0</v>
      </c>
      <c r="WJW307" s="166">
        <v>0</v>
      </c>
      <c r="WJX307" s="166">
        <v>0</v>
      </c>
      <c r="WJY307" s="166">
        <v>0</v>
      </c>
      <c r="WJZ307" s="166">
        <v>0</v>
      </c>
      <c r="WKA307" s="166">
        <v>0</v>
      </c>
      <c r="WKB307" s="166">
        <v>0</v>
      </c>
      <c r="WKC307" s="166">
        <v>0</v>
      </c>
      <c r="WKD307" s="166">
        <v>0</v>
      </c>
      <c r="WKE307" s="166">
        <v>0</v>
      </c>
      <c r="WKF307" s="166">
        <v>0</v>
      </c>
      <c r="WKG307" s="166">
        <v>0</v>
      </c>
      <c r="WKH307" s="166">
        <v>0</v>
      </c>
      <c r="WKI307" s="166">
        <v>0</v>
      </c>
      <c r="WKJ307" s="166">
        <v>0</v>
      </c>
      <c r="WKK307" s="166">
        <v>0</v>
      </c>
      <c r="WKL307" s="166">
        <v>0</v>
      </c>
      <c r="WKM307" s="166">
        <v>0</v>
      </c>
      <c r="WKN307" s="166">
        <v>0</v>
      </c>
      <c r="WKO307" s="166">
        <v>0</v>
      </c>
      <c r="WKP307" s="166">
        <v>0</v>
      </c>
      <c r="WKQ307" s="166">
        <v>0</v>
      </c>
      <c r="WKR307" s="166">
        <v>0</v>
      </c>
      <c r="WKS307" s="166">
        <v>0</v>
      </c>
      <c r="WKT307" s="166">
        <v>0</v>
      </c>
      <c r="WKU307" s="166">
        <v>0</v>
      </c>
      <c r="WKV307" s="166">
        <v>0</v>
      </c>
      <c r="WKW307" s="166">
        <v>0</v>
      </c>
      <c r="WKX307" s="166">
        <v>0</v>
      </c>
      <c r="WKY307" s="166">
        <v>0</v>
      </c>
      <c r="WKZ307" s="166">
        <v>0</v>
      </c>
      <c r="WLA307" s="166">
        <v>0</v>
      </c>
      <c r="WLB307" s="166">
        <v>0</v>
      </c>
      <c r="WLC307" s="166">
        <v>0</v>
      </c>
      <c r="WLD307" s="166">
        <v>0</v>
      </c>
      <c r="WLE307" s="166">
        <v>0</v>
      </c>
      <c r="WLF307" s="166">
        <v>0</v>
      </c>
      <c r="WLG307" s="166">
        <v>0</v>
      </c>
      <c r="WLH307" s="166">
        <v>0</v>
      </c>
      <c r="WLI307" s="166">
        <v>0</v>
      </c>
      <c r="WLJ307" s="166">
        <v>0</v>
      </c>
      <c r="WLK307" s="166">
        <v>0</v>
      </c>
      <c r="WLL307" s="166">
        <v>0</v>
      </c>
      <c r="WLM307" s="166">
        <v>0</v>
      </c>
      <c r="WLN307" s="166">
        <v>0</v>
      </c>
      <c r="WLO307" s="166">
        <v>0</v>
      </c>
      <c r="WLP307" s="166">
        <v>0</v>
      </c>
      <c r="WLQ307" s="166">
        <v>0</v>
      </c>
      <c r="WLR307" s="166">
        <v>0</v>
      </c>
      <c r="WLS307" s="166">
        <v>0</v>
      </c>
      <c r="WLT307" s="166">
        <v>0</v>
      </c>
      <c r="WLU307" s="166">
        <v>0</v>
      </c>
      <c r="WLV307" s="166">
        <v>0</v>
      </c>
      <c r="WLW307" s="166">
        <v>0</v>
      </c>
      <c r="WLX307" s="166">
        <v>0</v>
      </c>
      <c r="WLY307" s="166">
        <v>0</v>
      </c>
      <c r="WLZ307" s="166">
        <v>0</v>
      </c>
      <c r="WMA307" s="166">
        <v>0</v>
      </c>
      <c r="WMB307" s="166">
        <v>0</v>
      </c>
      <c r="WMC307" s="166">
        <v>0</v>
      </c>
      <c r="WMD307" s="166">
        <v>0</v>
      </c>
      <c r="WME307" s="166">
        <v>0</v>
      </c>
      <c r="WMF307" s="166">
        <v>0</v>
      </c>
      <c r="WMG307" s="166">
        <v>0</v>
      </c>
      <c r="WMH307" s="166">
        <v>0</v>
      </c>
      <c r="WMI307" s="166">
        <v>0</v>
      </c>
      <c r="WMJ307" s="166">
        <v>0</v>
      </c>
      <c r="WMK307" s="166">
        <v>0</v>
      </c>
      <c r="WML307" s="166">
        <v>0</v>
      </c>
      <c r="WMM307" s="166">
        <v>0</v>
      </c>
      <c r="WMN307" s="166">
        <v>0</v>
      </c>
      <c r="WMO307" s="166">
        <v>0</v>
      </c>
      <c r="WMP307" s="166">
        <v>0</v>
      </c>
      <c r="WMQ307" s="166">
        <v>0</v>
      </c>
      <c r="WMR307" s="166">
        <v>0</v>
      </c>
      <c r="WMS307" s="166">
        <v>0</v>
      </c>
      <c r="WMT307" s="166">
        <v>0</v>
      </c>
      <c r="WMU307" s="166">
        <v>0</v>
      </c>
      <c r="WMV307" s="166">
        <v>0</v>
      </c>
      <c r="WMW307" s="166">
        <v>0</v>
      </c>
      <c r="WMX307" s="166">
        <v>0</v>
      </c>
      <c r="WMY307" s="166">
        <v>0</v>
      </c>
      <c r="WMZ307" s="166">
        <v>0</v>
      </c>
      <c r="WNA307" s="166">
        <v>0</v>
      </c>
      <c r="WNB307" s="166">
        <v>0</v>
      </c>
      <c r="WNC307" s="166">
        <v>0</v>
      </c>
      <c r="WND307" s="166">
        <v>0</v>
      </c>
      <c r="WNE307" s="166">
        <v>0</v>
      </c>
      <c r="WNF307" s="166">
        <v>0</v>
      </c>
      <c r="WNG307" s="166">
        <v>0</v>
      </c>
      <c r="WNH307" s="166">
        <v>0</v>
      </c>
      <c r="WNI307" s="166">
        <v>0</v>
      </c>
      <c r="WNJ307" s="166">
        <v>0</v>
      </c>
      <c r="WNK307" s="166">
        <v>0</v>
      </c>
      <c r="WNL307" s="166">
        <v>0</v>
      </c>
      <c r="WNM307" s="166">
        <v>0</v>
      </c>
      <c r="WNN307" s="166">
        <v>0</v>
      </c>
      <c r="WNO307" s="166">
        <v>0</v>
      </c>
      <c r="WNP307" s="166">
        <v>0</v>
      </c>
      <c r="WNQ307" s="166">
        <v>0</v>
      </c>
      <c r="WNR307" s="166">
        <v>0</v>
      </c>
      <c r="WNS307" s="166">
        <v>0</v>
      </c>
      <c r="WNT307" s="166">
        <v>0</v>
      </c>
      <c r="WNU307" s="166">
        <v>0</v>
      </c>
      <c r="WNV307" s="166">
        <v>0</v>
      </c>
      <c r="WNW307" s="166">
        <v>0</v>
      </c>
      <c r="WNX307" s="166">
        <v>0</v>
      </c>
      <c r="WNY307" s="166">
        <v>0</v>
      </c>
      <c r="WNZ307" s="166">
        <v>0</v>
      </c>
      <c r="WOA307" s="166">
        <v>0</v>
      </c>
      <c r="WOB307" s="166">
        <v>0</v>
      </c>
      <c r="WOC307" s="166">
        <v>0</v>
      </c>
      <c r="WOD307" s="166">
        <v>0</v>
      </c>
      <c r="WOE307" s="166">
        <v>0</v>
      </c>
      <c r="WOF307" s="166">
        <v>0</v>
      </c>
      <c r="WOG307" s="166">
        <v>0</v>
      </c>
      <c r="WOH307" s="166">
        <v>0</v>
      </c>
      <c r="WOI307" s="166">
        <v>0</v>
      </c>
      <c r="WOJ307" s="166">
        <v>0</v>
      </c>
      <c r="WOK307" s="166">
        <v>0</v>
      </c>
      <c r="WOL307" s="166">
        <v>0</v>
      </c>
      <c r="WOM307" s="166">
        <v>0</v>
      </c>
      <c r="WON307" s="166">
        <v>0</v>
      </c>
      <c r="WOO307" s="166">
        <v>0</v>
      </c>
      <c r="WOP307" s="166">
        <v>0</v>
      </c>
      <c r="WOQ307" s="166">
        <v>0</v>
      </c>
      <c r="WOR307" s="166">
        <v>0</v>
      </c>
      <c r="WOS307" s="166">
        <v>0</v>
      </c>
      <c r="WOT307" s="166">
        <v>0</v>
      </c>
      <c r="WOU307" s="166">
        <v>0</v>
      </c>
      <c r="WOV307" s="166">
        <v>0</v>
      </c>
      <c r="WOW307" s="166">
        <v>0</v>
      </c>
      <c r="WOX307" s="166">
        <v>0</v>
      </c>
      <c r="WOY307" s="166">
        <v>0</v>
      </c>
      <c r="WOZ307" s="166">
        <v>0</v>
      </c>
      <c r="WPA307" s="166">
        <v>0</v>
      </c>
      <c r="WPB307" s="166">
        <v>0</v>
      </c>
      <c r="WPC307" s="166">
        <v>0</v>
      </c>
      <c r="WPD307" s="166">
        <v>0</v>
      </c>
      <c r="WPE307" s="166">
        <v>0</v>
      </c>
      <c r="WPF307" s="166">
        <v>0</v>
      </c>
      <c r="WPG307" s="166">
        <v>0</v>
      </c>
      <c r="WPH307" s="166">
        <v>0</v>
      </c>
      <c r="WPI307" s="166">
        <v>0</v>
      </c>
      <c r="WPJ307" s="166">
        <v>0</v>
      </c>
      <c r="WPK307" s="166">
        <v>0</v>
      </c>
      <c r="WPL307" s="166">
        <v>0</v>
      </c>
      <c r="WPM307" s="166">
        <v>0</v>
      </c>
      <c r="WPN307" s="166">
        <v>0</v>
      </c>
      <c r="WPO307" s="166">
        <v>0</v>
      </c>
      <c r="WPP307" s="166">
        <v>0</v>
      </c>
      <c r="WPQ307" s="166">
        <v>0</v>
      </c>
      <c r="WPR307" s="166">
        <v>0</v>
      </c>
      <c r="WPS307" s="166">
        <v>0</v>
      </c>
      <c r="WPT307" s="166">
        <v>0</v>
      </c>
      <c r="WPU307" s="166">
        <v>0</v>
      </c>
      <c r="WPV307" s="166">
        <v>0</v>
      </c>
      <c r="WPW307" s="166">
        <v>0</v>
      </c>
      <c r="WPX307" s="166">
        <v>0</v>
      </c>
      <c r="WPY307" s="166">
        <v>0</v>
      </c>
      <c r="WPZ307" s="166">
        <v>0</v>
      </c>
      <c r="WQA307" s="166">
        <v>0</v>
      </c>
      <c r="WQB307" s="166">
        <v>0</v>
      </c>
      <c r="WQC307" s="166">
        <v>0</v>
      </c>
      <c r="WQD307" s="166">
        <v>0</v>
      </c>
      <c r="WQE307" s="166">
        <v>0</v>
      </c>
      <c r="WQF307" s="166">
        <v>0</v>
      </c>
      <c r="WQG307" s="166">
        <v>0</v>
      </c>
      <c r="WQH307" s="166">
        <v>0</v>
      </c>
      <c r="WQI307" s="166">
        <v>0</v>
      </c>
      <c r="WQJ307" s="166">
        <v>0</v>
      </c>
      <c r="WQK307" s="166">
        <v>0</v>
      </c>
      <c r="WQL307" s="166">
        <v>0</v>
      </c>
      <c r="WQM307" s="166">
        <v>0</v>
      </c>
      <c r="WQN307" s="166">
        <v>0</v>
      </c>
      <c r="WQO307" s="166">
        <v>0</v>
      </c>
      <c r="WQP307" s="166">
        <v>0</v>
      </c>
      <c r="WQQ307" s="166">
        <v>0</v>
      </c>
      <c r="WQR307" s="166">
        <v>0</v>
      </c>
      <c r="WQS307" s="166">
        <v>0</v>
      </c>
      <c r="WQT307" s="166">
        <v>0</v>
      </c>
      <c r="WQU307" s="166">
        <v>0</v>
      </c>
      <c r="WQV307" s="166">
        <v>0</v>
      </c>
      <c r="WQW307" s="166">
        <v>0</v>
      </c>
      <c r="WQX307" s="166">
        <v>0</v>
      </c>
      <c r="WQY307" s="166">
        <v>0</v>
      </c>
      <c r="WQZ307" s="166">
        <v>0</v>
      </c>
      <c r="WRA307" s="166">
        <v>0</v>
      </c>
      <c r="WRB307" s="166">
        <v>0</v>
      </c>
      <c r="WRC307" s="166">
        <v>0</v>
      </c>
      <c r="WRD307" s="166">
        <v>0</v>
      </c>
      <c r="WRE307" s="166">
        <v>0</v>
      </c>
      <c r="WRF307" s="166">
        <v>0</v>
      </c>
      <c r="WRG307" s="166">
        <v>0</v>
      </c>
      <c r="WRH307" s="166">
        <v>0</v>
      </c>
      <c r="WRI307" s="166">
        <v>0</v>
      </c>
      <c r="WRJ307" s="166">
        <v>0</v>
      </c>
      <c r="WRK307" s="166">
        <v>0</v>
      </c>
      <c r="WRL307" s="166">
        <v>0</v>
      </c>
      <c r="WRM307" s="166">
        <v>0</v>
      </c>
      <c r="WRN307" s="166">
        <v>0</v>
      </c>
      <c r="WRO307" s="166">
        <v>0</v>
      </c>
      <c r="WRP307" s="166">
        <v>0</v>
      </c>
      <c r="WRQ307" s="166">
        <v>0</v>
      </c>
      <c r="WRR307" s="166">
        <v>0</v>
      </c>
      <c r="WRS307" s="166">
        <v>0</v>
      </c>
      <c r="WRT307" s="166">
        <v>0</v>
      </c>
      <c r="WRU307" s="166">
        <v>0</v>
      </c>
      <c r="WRV307" s="166">
        <v>0</v>
      </c>
      <c r="WRW307" s="166">
        <v>0</v>
      </c>
      <c r="WRX307" s="166">
        <v>0</v>
      </c>
      <c r="WRY307" s="166">
        <v>0</v>
      </c>
      <c r="WRZ307" s="166">
        <v>0</v>
      </c>
      <c r="WSA307" s="166">
        <v>0</v>
      </c>
      <c r="WSB307" s="166">
        <v>0</v>
      </c>
      <c r="WSC307" s="166">
        <v>0</v>
      </c>
      <c r="WSD307" s="166">
        <v>0</v>
      </c>
      <c r="WSE307" s="166">
        <v>0</v>
      </c>
      <c r="WSF307" s="166">
        <v>0</v>
      </c>
      <c r="WSG307" s="166">
        <v>0</v>
      </c>
      <c r="WSH307" s="166">
        <v>0</v>
      </c>
      <c r="WSI307" s="166">
        <v>0</v>
      </c>
      <c r="WSJ307" s="166">
        <v>0</v>
      </c>
      <c r="WSK307" s="166">
        <v>0</v>
      </c>
      <c r="WSL307" s="166">
        <v>0</v>
      </c>
      <c r="WSM307" s="166">
        <v>0</v>
      </c>
      <c r="WSN307" s="166">
        <v>0</v>
      </c>
      <c r="WSO307" s="166">
        <v>0</v>
      </c>
      <c r="WSP307" s="166">
        <v>0</v>
      </c>
      <c r="WSQ307" s="166">
        <v>0</v>
      </c>
      <c r="WSR307" s="166">
        <v>0</v>
      </c>
      <c r="WSS307" s="166">
        <v>0</v>
      </c>
      <c r="WST307" s="166">
        <v>0</v>
      </c>
      <c r="WSU307" s="166">
        <v>0</v>
      </c>
      <c r="WSV307" s="166">
        <v>0</v>
      </c>
      <c r="WSW307" s="166">
        <v>0</v>
      </c>
      <c r="WSX307" s="166">
        <v>0</v>
      </c>
      <c r="WSY307" s="166">
        <v>0</v>
      </c>
      <c r="WSZ307" s="166">
        <v>0</v>
      </c>
      <c r="WTA307" s="166">
        <v>0</v>
      </c>
      <c r="WTB307" s="166">
        <v>0</v>
      </c>
      <c r="WTC307" s="166">
        <v>0</v>
      </c>
      <c r="WTD307" s="166">
        <v>0</v>
      </c>
      <c r="WTE307" s="166">
        <v>0</v>
      </c>
      <c r="WTF307" s="166">
        <v>0</v>
      </c>
      <c r="WTG307" s="166">
        <v>0</v>
      </c>
      <c r="WTH307" s="166">
        <v>0</v>
      </c>
      <c r="WTI307" s="166">
        <v>0</v>
      </c>
      <c r="WTJ307" s="166">
        <v>0</v>
      </c>
      <c r="WTK307" s="166">
        <v>0</v>
      </c>
      <c r="WTL307" s="166">
        <v>0</v>
      </c>
      <c r="WTM307" s="166">
        <v>0</v>
      </c>
      <c r="WTN307" s="166">
        <v>0</v>
      </c>
      <c r="WTO307" s="166">
        <v>0</v>
      </c>
      <c r="WTP307" s="166">
        <v>0</v>
      </c>
      <c r="WTQ307" s="166">
        <v>0</v>
      </c>
      <c r="WTR307" s="166">
        <v>0</v>
      </c>
      <c r="WTS307" s="166">
        <v>0</v>
      </c>
      <c r="WTT307" s="166">
        <v>0</v>
      </c>
      <c r="WTU307" s="166">
        <v>0</v>
      </c>
      <c r="WTV307" s="166">
        <v>0</v>
      </c>
      <c r="WTW307" s="166">
        <v>0</v>
      </c>
      <c r="WTX307" s="166">
        <v>0</v>
      </c>
      <c r="WTY307" s="166">
        <v>0</v>
      </c>
      <c r="WTZ307" s="166">
        <v>0</v>
      </c>
      <c r="WUA307" s="166">
        <v>0</v>
      </c>
      <c r="WUB307" s="166">
        <v>0</v>
      </c>
      <c r="WUC307" s="166">
        <v>0</v>
      </c>
      <c r="WUD307" s="166">
        <v>0</v>
      </c>
      <c r="WUE307" s="166">
        <v>0</v>
      </c>
      <c r="WUF307" s="166">
        <v>0</v>
      </c>
      <c r="WUG307" s="166">
        <v>0</v>
      </c>
      <c r="WUH307" s="166">
        <v>0</v>
      </c>
      <c r="WUI307" s="166">
        <v>0</v>
      </c>
      <c r="WUJ307" s="166">
        <v>0</v>
      </c>
      <c r="WUK307" s="166">
        <v>0</v>
      </c>
      <c r="WUL307" s="166">
        <v>0</v>
      </c>
      <c r="WUM307" s="166">
        <v>0</v>
      </c>
      <c r="WUN307" s="166">
        <v>0</v>
      </c>
      <c r="WUO307" s="166">
        <v>0</v>
      </c>
      <c r="WUP307" s="166">
        <v>0</v>
      </c>
      <c r="WUQ307" s="166">
        <v>0</v>
      </c>
      <c r="WUR307" s="166">
        <v>0</v>
      </c>
      <c r="WUS307" s="166">
        <v>0</v>
      </c>
      <c r="WUT307" s="166">
        <v>0</v>
      </c>
      <c r="WUU307" s="166">
        <v>0</v>
      </c>
      <c r="WUV307" s="166">
        <v>0</v>
      </c>
      <c r="WUW307" s="166">
        <v>0</v>
      </c>
      <c r="WUX307" s="166">
        <v>0</v>
      </c>
      <c r="WUY307" s="166">
        <v>0</v>
      </c>
      <c r="WUZ307" s="166">
        <v>0</v>
      </c>
      <c r="WVA307" s="166">
        <v>0</v>
      </c>
      <c r="WVB307" s="166">
        <v>0</v>
      </c>
      <c r="WVC307" s="166">
        <v>0</v>
      </c>
      <c r="WVD307" s="166">
        <v>0</v>
      </c>
      <c r="WVE307" s="166">
        <v>0</v>
      </c>
      <c r="WVF307" s="166">
        <v>0</v>
      </c>
      <c r="WVG307" s="166">
        <v>0</v>
      </c>
      <c r="WVH307" s="166">
        <v>0</v>
      </c>
      <c r="WVI307" s="166">
        <v>0</v>
      </c>
      <c r="WVJ307" s="166">
        <v>0</v>
      </c>
      <c r="WVK307" s="166">
        <v>0</v>
      </c>
      <c r="WVL307" s="166">
        <v>0</v>
      </c>
      <c r="WVM307" s="166">
        <v>0</v>
      </c>
      <c r="WVN307" s="166">
        <v>0</v>
      </c>
      <c r="WVO307" s="166">
        <v>0</v>
      </c>
      <c r="WVP307" s="166">
        <v>0</v>
      </c>
      <c r="WVQ307" s="166">
        <v>0</v>
      </c>
      <c r="WVR307" s="166">
        <v>0</v>
      </c>
      <c r="WVS307" s="166">
        <v>0</v>
      </c>
      <c r="WVT307" s="166">
        <v>0</v>
      </c>
      <c r="WVU307" s="166">
        <v>0</v>
      </c>
      <c r="WVV307" s="166">
        <v>0</v>
      </c>
      <c r="WVW307" s="166">
        <v>0</v>
      </c>
      <c r="WVX307" s="166">
        <v>0</v>
      </c>
      <c r="WVY307" s="166">
        <v>0</v>
      </c>
      <c r="WVZ307" s="166">
        <v>0</v>
      </c>
      <c r="WWA307" s="166">
        <v>0</v>
      </c>
      <c r="WWB307" s="166">
        <v>0</v>
      </c>
      <c r="WWC307" s="166">
        <v>0</v>
      </c>
      <c r="WWD307" s="166">
        <v>0</v>
      </c>
      <c r="WWE307" s="166">
        <v>0</v>
      </c>
      <c r="WWF307" s="166">
        <v>0</v>
      </c>
      <c r="WWG307" s="166">
        <v>0</v>
      </c>
      <c r="WWH307" s="166">
        <v>0</v>
      </c>
      <c r="WWI307" s="166">
        <v>0</v>
      </c>
      <c r="WWJ307" s="166">
        <v>0</v>
      </c>
      <c r="WWK307" s="166">
        <v>0</v>
      </c>
      <c r="WWL307" s="166">
        <v>0</v>
      </c>
      <c r="WWM307" s="166">
        <v>0</v>
      </c>
      <c r="WWN307" s="166">
        <v>0</v>
      </c>
      <c r="WWO307" s="166">
        <v>0</v>
      </c>
      <c r="WWP307" s="166">
        <v>0</v>
      </c>
      <c r="WWQ307" s="166">
        <v>0</v>
      </c>
      <c r="WWR307" s="166">
        <v>0</v>
      </c>
      <c r="WWS307" s="166">
        <v>0</v>
      </c>
      <c r="WWT307" s="166">
        <v>0</v>
      </c>
      <c r="WWU307" s="166">
        <v>0</v>
      </c>
      <c r="WWV307" s="166">
        <v>0</v>
      </c>
      <c r="WWW307" s="166">
        <v>0</v>
      </c>
      <c r="WWX307" s="166">
        <v>0</v>
      </c>
      <c r="WWY307" s="166">
        <v>0</v>
      </c>
      <c r="WWZ307" s="166">
        <v>0</v>
      </c>
      <c r="WXA307" s="166">
        <v>0</v>
      </c>
      <c r="WXB307" s="166">
        <v>0</v>
      </c>
      <c r="WXC307" s="166">
        <v>0</v>
      </c>
      <c r="WXD307" s="166">
        <v>0</v>
      </c>
      <c r="WXE307" s="166">
        <v>0</v>
      </c>
      <c r="WXF307" s="166">
        <v>0</v>
      </c>
      <c r="WXG307" s="166">
        <v>0</v>
      </c>
      <c r="WXH307" s="166">
        <v>0</v>
      </c>
      <c r="WXI307" s="166">
        <v>0</v>
      </c>
      <c r="WXJ307" s="166">
        <v>0</v>
      </c>
      <c r="WXK307" s="166">
        <v>0</v>
      </c>
      <c r="WXL307" s="166">
        <v>0</v>
      </c>
      <c r="WXM307" s="166">
        <v>0</v>
      </c>
      <c r="WXN307" s="166">
        <v>0</v>
      </c>
      <c r="WXO307" s="166">
        <v>0</v>
      </c>
      <c r="WXP307" s="166">
        <v>0</v>
      </c>
      <c r="WXQ307" s="166">
        <v>0</v>
      </c>
      <c r="WXR307" s="166">
        <v>0</v>
      </c>
      <c r="WXS307" s="166">
        <v>0</v>
      </c>
      <c r="WXT307" s="166">
        <v>0</v>
      </c>
      <c r="WXU307" s="166">
        <v>0</v>
      </c>
      <c r="WXV307" s="166">
        <v>0</v>
      </c>
      <c r="WXW307" s="166">
        <v>0</v>
      </c>
      <c r="WXX307" s="166">
        <v>0</v>
      </c>
      <c r="WXY307" s="166">
        <v>0</v>
      </c>
      <c r="WXZ307" s="166">
        <v>0</v>
      </c>
      <c r="WYA307" s="166">
        <v>0</v>
      </c>
      <c r="WYB307" s="166">
        <v>0</v>
      </c>
      <c r="WYC307" s="166">
        <v>0</v>
      </c>
      <c r="WYD307" s="166">
        <v>0</v>
      </c>
      <c r="WYE307" s="166">
        <v>0</v>
      </c>
      <c r="WYF307" s="166">
        <v>0</v>
      </c>
      <c r="WYG307" s="166">
        <v>0</v>
      </c>
      <c r="WYH307" s="166">
        <v>0</v>
      </c>
      <c r="WYI307" s="166">
        <v>0</v>
      </c>
      <c r="WYJ307" s="166">
        <v>0</v>
      </c>
      <c r="WYK307" s="166">
        <v>0</v>
      </c>
      <c r="WYL307" s="166">
        <v>0</v>
      </c>
      <c r="WYM307" s="166">
        <v>0</v>
      </c>
      <c r="WYN307" s="166">
        <v>0</v>
      </c>
      <c r="WYO307" s="166">
        <v>0</v>
      </c>
      <c r="WYP307" s="166">
        <v>0</v>
      </c>
      <c r="WYQ307" s="166">
        <v>0</v>
      </c>
      <c r="WYR307" s="166">
        <v>0</v>
      </c>
      <c r="WYS307" s="166">
        <v>0</v>
      </c>
      <c r="WYT307" s="166">
        <v>0</v>
      </c>
      <c r="WYU307" s="166">
        <v>0</v>
      </c>
      <c r="WYV307" s="166">
        <v>0</v>
      </c>
      <c r="WYW307" s="166">
        <v>0</v>
      </c>
      <c r="WYX307" s="166">
        <v>0</v>
      </c>
      <c r="WYY307" s="166">
        <v>0</v>
      </c>
      <c r="WYZ307" s="166">
        <v>0</v>
      </c>
      <c r="WZA307" s="166">
        <v>0</v>
      </c>
      <c r="WZB307" s="166">
        <v>0</v>
      </c>
      <c r="WZC307" s="166">
        <v>0</v>
      </c>
      <c r="WZD307" s="166">
        <v>0</v>
      </c>
      <c r="WZE307" s="166">
        <v>0</v>
      </c>
      <c r="WZF307" s="166">
        <v>0</v>
      </c>
      <c r="WZG307" s="166">
        <v>0</v>
      </c>
      <c r="WZH307" s="166">
        <v>0</v>
      </c>
      <c r="WZI307" s="166">
        <v>0</v>
      </c>
      <c r="WZJ307" s="166">
        <v>0</v>
      </c>
      <c r="WZK307" s="166">
        <v>0</v>
      </c>
      <c r="WZL307" s="166">
        <v>0</v>
      </c>
      <c r="WZM307" s="166">
        <v>0</v>
      </c>
      <c r="WZN307" s="166">
        <v>0</v>
      </c>
      <c r="WZO307" s="166">
        <v>0</v>
      </c>
      <c r="WZP307" s="166">
        <v>0</v>
      </c>
      <c r="WZQ307" s="166">
        <v>0</v>
      </c>
      <c r="WZR307" s="166">
        <v>0</v>
      </c>
      <c r="WZS307" s="166">
        <v>0</v>
      </c>
      <c r="WZT307" s="166">
        <v>0</v>
      </c>
      <c r="WZU307" s="166">
        <v>0</v>
      </c>
      <c r="WZV307" s="166">
        <v>0</v>
      </c>
      <c r="WZW307" s="166">
        <v>0</v>
      </c>
      <c r="WZX307" s="166">
        <v>0</v>
      </c>
      <c r="WZY307" s="166">
        <v>0</v>
      </c>
      <c r="WZZ307" s="166">
        <v>0</v>
      </c>
      <c r="XAA307" s="166">
        <v>0</v>
      </c>
      <c r="XAB307" s="166">
        <v>0</v>
      </c>
      <c r="XAC307" s="166">
        <v>0</v>
      </c>
      <c r="XAD307" s="166">
        <v>0</v>
      </c>
      <c r="XAE307" s="166">
        <v>0</v>
      </c>
      <c r="XAF307" s="166">
        <v>0</v>
      </c>
      <c r="XAG307" s="166">
        <v>0</v>
      </c>
      <c r="XAH307" s="166">
        <v>0</v>
      </c>
      <c r="XAI307" s="166">
        <v>0</v>
      </c>
      <c r="XAJ307" s="166">
        <v>0</v>
      </c>
      <c r="XAK307" s="166">
        <v>0</v>
      </c>
      <c r="XAL307" s="166">
        <v>0</v>
      </c>
      <c r="XAM307" s="166">
        <v>0</v>
      </c>
      <c r="XAN307" s="166">
        <v>0</v>
      </c>
      <c r="XAO307" s="166">
        <v>0</v>
      </c>
      <c r="XAP307" s="166">
        <v>0</v>
      </c>
      <c r="XAQ307" s="166">
        <v>0</v>
      </c>
      <c r="XAR307" s="166">
        <v>0</v>
      </c>
      <c r="XAS307" s="166">
        <v>0</v>
      </c>
      <c r="XAT307" s="166">
        <v>0</v>
      </c>
      <c r="XAU307" s="166">
        <v>0</v>
      </c>
      <c r="XAV307" s="166">
        <v>0</v>
      </c>
      <c r="XAW307" s="166">
        <v>0</v>
      </c>
      <c r="XAX307" s="166">
        <v>0</v>
      </c>
      <c r="XAY307" s="166">
        <v>0</v>
      </c>
      <c r="XAZ307" s="166">
        <v>0</v>
      </c>
      <c r="XBA307" s="166">
        <v>0</v>
      </c>
      <c r="XBB307" s="166">
        <v>0</v>
      </c>
      <c r="XBC307" s="166">
        <v>0</v>
      </c>
      <c r="XBD307" s="166">
        <v>0</v>
      </c>
      <c r="XBE307" s="166">
        <v>0</v>
      </c>
      <c r="XBF307" s="166">
        <v>0</v>
      </c>
      <c r="XBG307" s="166">
        <v>0</v>
      </c>
      <c r="XBH307" s="166">
        <v>0</v>
      </c>
      <c r="XBI307" s="166">
        <v>0</v>
      </c>
      <c r="XBJ307" s="166">
        <v>0</v>
      </c>
      <c r="XBK307" s="166">
        <v>0</v>
      </c>
      <c r="XBL307" s="166">
        <v>0</v>
      </c>
      <c r="XBM307" s="166">
        <v>0</v>
      </c>
      <c r="XBN307" s="166">
        <v>0</v>
      </c>
      <c r="XBO307" s="166">
        <v>0</v>
      </c>
      <c r="XBP307" s="166">
        <v>0</v>
      </c>
      <c r="XBQ307" s="166">
        <v>0</v>
      </c>
      <c r="XBR307" s="166">
        <v>0</v>
      </c>
      <c r="XBS307" s="166">
        <v>0</v>
      </c>
      <c r="XBT307" s="166">
        <v>0</v>
      </c>
      <c r="XBU307" s="166">
        <v>0</v>
      </c>
      <c r="XBV307" s="166">
        <v>0</v>
      </c>
      <c r="XBW307" s="166">
        <v>0</v>
      </c>
      <c r="XBX307" s="166">
        <v>0</v>
      </c>
      <c r="XBY307" s="166">
        <v>0</v>
      </c>
      <c r="XBZ307" s="166">
        <v>0</v>
      </c>
      <c r="XCA307" s="166">
        <v>0</v>
      </c>
      <c r="XCB307" s="166">
        <v>0</v>
      </c>
      <c r="XCC307" s="166">
        <v>0</v>
      </c>
      <c r="XCD307" s="166">
        <v>0</v>
      </c>
      <c r="XCE307" s="166">
        <v>0</v>
      </c>
      <c r="XCF307" s="166">
        <v>0</v>
      </c>
      <c r="XCG307" s="166">
        <v>0</v>
      </c>
      <c r="XCH307" s="166">
        <v>0</v>
      </c>
      <c r="XCI307" s="166">
        <v>0</v>
      </c>
      <c r="XCJ307" s="166">
        <v>0</v>
      </c>
      <c r="XCK307" s="166">
        <v>0</v>
      </c>
      <c r="XCL307" s="166">
        <v>0</v>
      </c>
      <c r="XCM307" s="166">
        <v>0</v>
      </c>
      <c r="XCN307" s="166">
        <v>0</v>
      </c>
      <c r="XCO307" s="166">
        <v>0</v>
      </c>
      <c r="XCP307" s="166">
        <v>0</v>
      </c>
      <c r="XCQ307" s="166">
        <v>0</v>
      </c>
      <c r="XCR307" s="166">
        <v>0</v>
      </c>
      <c r="XCS307" s="166">
        <v>0</v>
      </c>
      <c r="XCT307" s="166">
        <v>0</v>
      </c>
      <c r="XCU307" s="166">
        <v>0</v>
      </c>
      <c r="XCV307" s="166">
        <v>0</v>
      </c>
      <c r="XCW307" s="166">
        <v>0</v>
      </c>
      <c r="XCX307" s="166">
        <v>0</v>
      </c>
      <c r="XCY307" s="166">
        <v>0</v>
      </c>
      <c r="XCZ307" s="166">
        <v>0</v>
      </c>
      <c r="XDA307" s="166">
        <v>0</v>
      </c>
      <c r="XDB307" s="166">
        <v>0</v>
      </c>
      <c r="XDC307" s="166">
        <v>0</v>
      </c>
      <c r="XDD307" s="166">
        <v>0</v>
      </c>
      <c r="XDE307" s="166">
        <v>0</v>
      </c>
      <c r="XDF307" s="166">
        <v>0</v>
      </c>
      <c r="XDG307" s="166">
        <v>0</v>
      </c>
      <c r="XDH307" s="166">
        <v>0</v>
      </c>
      <c r="XDI307" s="166">
        <v>0</v>
      </c>
      <c r="XDJ307" s="166">
        <v>0</v>
      </c>
      <c r="XDK307" s="166">
        <v>0</v>
      </c>
      <c r="XDL307" s="166">
        <v>0</v>
      </c>
      <c r="XDM307" s="166">
        <v>0</v>
      </c>
      <c r="XDN307" s="166">
        <v>0</v>
      </c>
      <c r="XDO307" s="166">
        <v>0</v>
      </c>
      <c r="XDP307" s="166">
        <v>0</v>
      </c>
      <c r="XDQ307" s="166">
        <v>0</v>
      </c>
      <c r="XDR307" s="166">
        <v>0</v>
      </c>
      <c r="XDS307" s="166">
        <v>0</v>
      </c>
      <c r="XDT307" s="166">
        <v>0</v>
      </c>
      <c r="XDU307" s="166">
        <v>0</v>
      </c>
      <c r="XDV307" s="166">
        <v>0</v>
      </c>
      <c r="XDW307" s="166">
        <v>0</v>
      </c>
      <c r="XDX307" s="166">
        <v>0</v>
      </c>
      <c r="XDY307" s="166">
        <v>0</v>
      </c>
      <c r="XDZ307" s="166">
        <v>0</v>
      </c>
      <c r="XEA307" s="166">
        <v>0</v>
      </c>
      <c r="XEB307" s="166">
        <v>0</v>
      </c>
      <c r="XEC307" s="166">
        <v>0</v>
      </c>
      <c r="XED307" s="166">
        <v>0</v>
      </c>
      <c r="XEE307" s="166">
        <v>0</v>
      </c>
      <c r="XEF307" s="166">
        <v>0</v>
      </c>
      <c r="XEG307" s="166">
        <v>0</v>
      </c>
      <c r="XEH307" s="166">
        <v>0</v>
      </c>
      <c r="XEI307" s="166">
        <v>0</v>
      </c>
      <c r="XEJ307" s="166">
        <v>0</v>
      </c>
      <c r="XEK307" s="166">
        <v>0</v>
      </c>
      <c r="XEL307" s="166">
        <v>0</v>
      </c>
      <c r="XEM307" s="166">
        <v>0</v>
      </c>
      <c r="XEN307" s="166">
        <v>0</v>
      </c>
      <c r="XEO307" s="166">
        <v>0</v>
      </c>
      <c r="XEP307" s="166">
        <v>0</v>
      </c>
      <c r="XEQ307" s="166">
        <v>0</v>
      </c>
      <c r="XER307" s="166">
        <v>0</v>
      </c>
      <c r="XES307" s="166">
        <v>0</v>
      </c>
      <c r="XET307" s="166">
        <v>0</v>
      </c>
      <c r="XEU307" s="166">
        <v>0</v>
      </c>
      <c r="XEV307" s="166">
        <v>0</v>
      </c>
      <c r="XEW307" s="166">
        <v>0</v>
      </c>
      <c r="XEX307" s="166">
        <v>0</v>
      </c>
      <c r="XEY307" s="166">
        <v>0</v>
      </c>
      <c r="XEZ307" s="166">
        <v>0</v>
      </c>
      <c r="XFA307" s="166">
        <v>0</v>
      </c>
    </row>
    <row r="308" spans="1:16381" ht="15" customHeight="1" x14ac:dyDescent="0.25">
      <c r="D308" s="7" t="s">
        <v>202</v>
      </c>
      <c r="E308" s="103"/>
      <c r="F308" s="103" t="s">
        <v>203</v>
      </c>
      <c r="I308">
        <f t="shared" ref="I308:AJ308" si="33896">I108</f>
        <v>51118</v>
      </c>
      <c r="J308">
        <f t="shared" si="33896"/>
        <v>51629.18</v>
      </c>
      <c r="K308">
        <f t="shared" si="33896"/>
        <v>52145.471799999999</v>
      </c>
      <c r="L308">
        <f t="shared" si="33896"/>
        <v>52666.926518</v>
      </c>
      <c r="M308">
        <f t="shared" si="33896"/>
        <v>53193.595783180004</v>
      </c>
      <c r="N308">
        <f t="shared" si="33896"/>
        <v>53725.531741011808</v>
      </c>
      <c r="O308">
        <f t="shared" si="33896"/>
        <v>54262.787058421927</v>
      </c>
      <c r="P308">
        <f t="shared" si="33896"/>
        <v>54805.414929006147</v>
      </c>
      <c r="Q308">
        <f t="shared" si="33896"/>
        <v>55353.469078296206</v>
      </c>
      <c r="R308">
        <f t="shared" si="33896"/>
        <v>55907.003769079165</v>
      </c>
      <c r="S308">
        <f t="shared" si="33896"/>
        <v>56466.073806769957</v>
      </c>
      <c r="T308">
        <f t="shared" si="33896"/>
        <v>57030.734544837658</v>
      </c>
      <c r="U308">
        <f t="shared" si="33896"/>
        <v>57601.041890286033</v>
      </c>
      <c r="V308">
        <f t="shared" si="33896"/>
        <v>58177.052309188897</v>
      </c>
      <c r="W308">
        <f t="shared" si="33896"/>
        <v>58758.822832280784</v>
      </c>
      <c r="X308">
        <f t="shared" si="33896"/>
        <v>59346.41106060359</v>
      </c>
      <c r="Y308">
        <f t="shared" si="33896"/>
        <v>59939.875171209627</v>
      </c>
      <c r="Z308">
        <f t="shared" si="33896"/>
        <v>60539.273922921726</v>
      </c>
      <c r="AA308">
        <f t="shared" si="33896"/>
        <v>61144.666662150943</v>
      </c>
      <c r="AB308">
        <f t="shared" si="33896"/>
        <v>61756.113328772451</v>
      </c>
      <c r="AC308">
        <f t="shared" si="33896"/>
        <v>62373.674462060175</v>
      </c>
      <c r="AD308">
        <f t="shared" si="33896"/>
        <v>62997.411206680779</v>
      </c>
      <c r="AE308">
        <f t="shared" si="33896"/>
        <v>63627.385318747591</v>
      </c>
      <c r="AF308">
        <f t="shared" si="33896"/>
        <v>64263.659171935069</v>
      </c>
      <c r="AG308">
        <f t="shared" si="33896"/>
        <v>64906.295763654423</v>
      </c>
      <c r="AH308">
        <f t="shared" si="33896"/>
        <v>65555.358721290962</v>
      </c>
      <c r="AI308">
        <f t="shared" si="33896"/>
        <v>66210.912308503874</v>
      </c>
      <c r="AJ308">
        <f t="shared" si="33896"/>
        <v>66873.021431588917</v>
      </c>
    </row>
    <row r="309" spans="1:16381" ht="15" customHeight="1" x14ac:dyDescent="0.25">
      <c r="D309" s="7"/>
      <c r="E309" s="103"/>
      <c r="F309" s="103"/>
    </row>
    <row r="310" spans="1:16381" ht="15" customHeight="1" x14ac:dyDescent="0.25">
      <c r="D310" s="103" t="str">
        <f>'CBA '!D565</f>
        <v>Share of population affected by floods</v>
      </c>
      <c r="E310" s="514">
        <f>'CBA '!E565</f>
        <v>1.4437184553386283E-2</v>
      </c>
      <c r="F310" s="103" t="str">
        <f>'CBA '!F565</f>
        <v>Percent</v>
      </c>
    </row>
    <row r="311" spans="1:16381" ht="15" customHeight="1" x14ac:dyDescent="0.25">
      <c r="D311" s="323" t="s">
        <v>206</v>
      </c>
      <c r="E311" s="514"/>
      <c r="F311" s="323" t="s">
        <v>102</v>
      </c>
      <c r="I311" s="209">
        <f t="shared" ref="I311:AJ311" si="33897">$E$310*I261</f>
        <v>1.4437184553386283E-2</v>
      </c>
      <c r="J311" s="209">
        <f t="shared" si="33897"/>
        <v>9.3447216537290781E-3</v>
      </c>
      <c r="K311" s="209">
        <f t="shared" si="33897"/>
        <v>1.2110406531156206E-2</v>
      </c>
      <c r="L311" s="209">
        <f t="shared" si="33897"/>
        <v>1.1491225082972107E-2</v>
      </c>
      <c r="M311" s="209">
        <f t="shared" si="33897"/>
        <v>4.62277219889077E-3</v>
      </c>
      <c r="N311" s="209">
        <f t="shared" si="33897"/>
        <v>1.119078327753119E-2</v>
      </c>
      <c r="O311" s="209">
        <f t="shared" si="33897"/>
        <v>7.7615714231438265E-3</v>
      </c>
      <c r="P311" s="209">
        <f t="shared" si="33897"/>
        <v>3.0880085367275555E-2</v>
      </c>
      <c r="Q311" s="209">
        <f t="shared" si="33897"/>
        <v>8.0132897409528111E-3</v>
      </c>
      <c r="R311" s="209">
        <f t="shared" si="33897"/>
        <v>8.1380000314946604E-3</v>
      </c>
      <c r="S311" s="209">
        <f t="shared" si="33897"/>
        <v>2.1513778664598465E-3</v>
      </c>
      <c r="T311" s="209">
        <f t="shared" si="33897"/>
        <v>1.292832520539092E-2</v>
      </c>
      <c r="U311" s="209">
        <f t="shared" si="33897"/>
        <v>1.7487904286561599E-2</v>
      </c>
      <c r="V311" s="209">
        <f t="shared" si="33897"/>
        <v>1.5270596456707541E-2</v>
      </c>
      <c r="W311" s="209">
        <f t="shared" si="33897"/>
        <v>7.7409190672394499E-3</v>
      </c>
      <c r="X311" s="209">
        <f t="shared" si="33897"/>
        <v>1.0146944143086074E-2</v>
      </c>
      <c r="Y311" s="209">
        <f t="shared" si="33897"/>
        <v>1.4347560893013931E-2</v>
      </c>
      <c r="Z311" s="209">
        <f t="shared" si="33897"/>
        <v>1.0472748680393976E-2</v>
      </c>
      <c r="AA311" s="209">
        <f t="shared" si="33897"/>
        <v>2.9083597240524912E-2</v>
      </c>
      <c r="AB311" s="209">
        <f t="shared" si="33897"/>
        <v>1.9661022042135712E-2</v>
      </c>
      <c r="AC311" s="209">
        <f t="shared" si="33897"/>
        <v>1.7295549679408124E-2</v>
      </c>
      <c r="AD311" s="209">
        <f t="shared" si="33897"/>
        <v>2.3229848146494949E-2</v>
      </c>
      <c r="AE311" s="209">
        <f t="shared" si="33897"/>
        <v>1.1903556198640457E-2</v>
      </c>
      <c r="AF311" s="209">
        <f t="shared" si="33897"/>
        <v>7.9421492715470495E-3</v>
      </c>
      <c r="AG311" s="209">
        <f t="shared" si="33897"/>
        <v>1.3317495027851277E-2</v>
      </c>
      <c r="AH311" s="209">
        <f t="shared" si="33897"/>
        <v>2.5232157085555672E-2</v>
      </c>
      <c r="AI311" s="209">
        <f t="shared" si="33897"/>
        <v>2.6719601524577554E-2</v>
      </c>
      <c r="AJ311" s="209">
        <f t="shared" si="33897"/>
        <v>1.1870019161476559E-2</v>
      </c>
    </row>
    <row r="312" spans="1:16381" ht="15" customHeight="1" x14ac:dyDescent="0.25">
      <c r="D312" s="7" t="s">
        <v>315</v>
      </c>
      <c r="E312" s="103"/>
      <c r="F312" s="103" t="s">
        <v>203</v>
      </c>
      <c r="I312">
        <f>I308*I311</f>
        <v>738</v>
      </c>
      <c r="J312">
        <f t="shared" ref="J312:AJ312" si="33898">J308*J311</f>
        <v>482.46031631027626</v>
      </c>
      <c r="K312">
        <f t="shared" si="33898"/>
        <v>631.50286225694174</v>
      </c>
      <c r="L312">
        <f t="shared" si="33898"/>
        <v>605.20750704669047</v>
      </c>
      <c r="M312">
        <f t="shared" si="33898"/>
        <v>245.90187574551783</v>
      </c>
      <c r="N312">
        <f t="shared" si="33898"/>
        <v>601.23078218378612</v>
      </c>
      <c r="O312">
        <f t="shared" si="33898"/>
        <v>421.16449737278629</v>
      </c>
      <c r="P312">
        <f t="shared" si="33898"/>
        <v>1692.395891596668</v>
      </c>
      <c r="Q312">
        <f t="shared" si="33898"/>
        <v>443.56338589125966</v>
      </c>
      <c r="R312">
        <f t="shared" si="33898"/>
        <v>454.97119843353835</v>
      </c>
      <c r="S312">
        <f t="shared" si="33898"/>
        <v>121.47986139377296</v>
      </c>
      <c r="T312">
        <f t="shared" si="33898"/>
        <v>737.31188289798342</v>
      </c>
      <c r="U312">
        <f t="shared" si="33898"/>
        <v>1007.3215073835473</v>
      </c>
      <c r="V312">
        <f t="shared" si="33898"/>
        <v>888.39828885438919</v>
      </c>
      <c r="W312">
        <f t="shared" si="33898"/>
        <v>454.84729203094707</v>
      </c>
      <c r="X312">
        <f t="shared" si="33898"/>
        <v>602.18471812457017</v>
      </c>
      <c r="Y312">
        <f t="shared" si="33898"/>
        <v>859.99100893858395</v>
      </c>
      <c r="Z312">
        <f t="shared" si="33898"/>
        <v>634.01260108828797</v>
      </c>
      <c r="AA312">
        <f t="shared" si="33898"/>
        <v>1778.3068586081488</v>
      </c>
      <c r="AB312">
        <f t="shared" si="33898"/>
        <v>1214.1883053936263</v>
      </c>
      <c r="AC312">
        <f t="shared" si="33898"/>
        <v>1078.7869853457914</v>
      </c>
      <c r="AD312">
        <f t="shared" si="33898"/>
        <v>1463.4202959534937</v>
      </c>
      <c r="AE312">
        <f t="shared" si="33898"/>
        <v>757.39215691426273</v>
      </c>
      <c r="AF312">
        <f t="shared" si="33898"/>
        <v>510.39157387933199</v>
      </c>
      <c r="AG312">
        <f t="shared" si="33898"/>
        <v>864.38927110871225</v>
      </c>
      <c r="AH312">
        <f t="shared" si="33898"/>
        <v>1654.1031090555655</v>
      </c>
      <c r="AI312">
        <f t="shared" si="33898"/>
        <v>1769.1291934619708</v>
      </c>
      <c r="AJ312">
        <f t="shared" si="33898"/>
        <v>793.78404577879303</v>
      </c>
    </row>
    <row r="313" spans="1:16381" ht="15" customHeight="1" x14ac:dyDescent="0.25">
      <c r="D313" s="7"/>
      <c r="E313" s="103"/>
      <c r="F313" s="103"/>
    </row>
    <row r="314" spans="1:16381" ht="15" customHeight="1" x14ac:dyDescent="0.25">
      <c r="D314" s="103" t="str">
        <f>'CBA '!D568</f>
        <v>Average death rate from flooding</v>
      </c>
      <c r="E314" s="514">
        <f>'CBA '!$E$568</f>
        <v>5.4200542005420054E-3</v>
      </c>
      <c r="F314" s="103" t="str">
        <f>'CBA '!F568</f>
        <v>Percent</v>
      </c>
    </row>
    <row r="315" spans="1:16381" ht="15" customHeight="1" x14ac:dyDescent="0.25">
      <c r="D315" s="103" t="str">
        <f>'CBA '!D570</f>
        <v>Value of a Statistical Life (VSL)</v>
      </c>
      <c r="E315" s="103">
        <f>'CBA '!$E$570</f>
        <v>204998</v>
      </c>
      <c r="F315" s="103" t="str">
        <f>'CBA '!F570</f>
        <v>USD/Person</v>
      </c>
    </row>
    <row r="316" spans="1:16381" s="318" customFormat="1" ht="15" customHeight="1" x14ac:dyDescent="0.25">
      <c r="A316" s="8"/>
      <c r="B316" s="8"/>
      <c r="C316" s="63"/>
      <c r="D316" s="7" t="s">
        <v>316</v>
      </c>
      <c r="E316" s="197"/>
      <c r="F316" s="7" t="s">
        <v>301</v>
      </c>
      <c r="G316" s="7">
        <v>28</v>
      </c>
      <c r="H316" s="2"/>
      <c r="I316" s="318">
        <f>I312*$E$314</f>
        <v>4</v>
      </c>
      <c r="J316" s="318">
        <f t="shared" ref="J316:AJ316" si="33899">J312*$E$314</f>
        <v>2.6149610640123373</v>
      </c>
      <c r="K316" s="318">
        <f t="shared" si="33899"/>
        <v>3.4227797412300367</v>
      </c>
      <c r="L316" s="318">
        <f t="shared" si="33899"/>
        <v>3.28025749076797</v>
      </c>
      <c r="M316" s="318">
        <f t="shared" si="33899"/>
        <v>1.3328014945556521</v>
      </c>
      <c r="N316" s="318">
        <f t="shared" si="33899"/>
        <v>3.2587034264703854</v>
      </c>
      <c r="O316" s="318">
        <f t="shared" si="33899"/>
        <v>2.2827344031045329</v>
      </c>
      <c r="P316" s="318">
        <f t="shared" si="33899"/>
        <v>9.172877461228552</v>
      </c>
      <c r="Q316" s="318">
        <f t="shared" si="33899"/>
        <v>2.4041375929065563</v>
      </c>
      <c r="R316" s="318">
        <f t="shared" si="33899"/>
        <v>2.4659685551953299</v>
      </c>
      <c r="S316" s="318">
        <f t="shared" si="33899"/>
        <v>0.65842743302857976</v>
      </c>
      <c r="T316" s="318">
        <f t="shared" si="33899"/>
        <v>3.9962703680107503</v>
      </c>
      <c r="U316" s="318">
        <f t="shared" si="33899"/>
        <v>5.4597371673905002</v>
      </c>
      <c r="V316" s="318">
        <f t="shared" si="33899"/>
        <v>4.8151668772595624</v>
      </c>
      <c r="W316" s="318">
        <f t="shared" si="33899"/>
        <v>2.4652969757774907</v>
      </c>
      <c r="X316" s="318">
        <f t="shared" si="33899"/>
        <v>3.2638738109732799</v>
      </c>
      <c r="Y316" s="318">
        <f t="shared" si="33899"/>
        <v>4.6611978804259291</v>
      </c>
      <c r="Z316" s="318">
        <f t="shared" si="33899"/>
        <v>3.4363826617251378</v>
      </c>
      <c r="AA316" s="318">
        <f t="shared" si="33899"/>
        <v>9.6385195588517547</v>
      </c>
      <c r="AB316" s="318">
        <f t="shared" si="33899"/>
        <v>6.5809664248977029</v>
      </c>
      <c r="AC316" s="318">
        <f t="shared" si="33899"/>
        <v>5.8470839314135041</v>
      </c>
      <c r="AD316" s="318">
        <f t="shared" si="33899"/>
        <v>7.9318173222411579</v>
      </c>
      <c r="AE316" s="318">
        <f t="shared" si="33899"/>
        <v>4.1051065415407191</v>
      </c>
      <c r="AF316" s="318">
        <f t="shared" si="33899"/>
        <v>2.7663499939259184</v>
      </c>
      <c r="AG316" s="318">
        <f t="shared" si="33899"/>
        <v>4.6850366997762185</v>
      </c>
      <c r="AH316" s="318">
        <f t="shared" si="33899"/>
        <v>8.9653285043662088</v>
      </c>
      <c r="AI316" s="318">
        <f t="shared" si="33899"/>
        <v>9.5887761163250449</v>
      </c>
      <c r="AJ316" s="318">
        <f t="shared" si="33899"/>
        <v>4.3023525516465746</v>
      </c>
    </row>
    <row r="317" spans="1:16381" ht="15" customHeight="1" x14ac:dyDescent="0.25">
      <c r="A317" s="8"/>
      <c r="B317" s="8"/>
      <c r="C317" s="63"/>
      <c r="D317" s="166" t="str">
        <f>C307</f>
        <v>Value of loss of life from flooding</v>
      </c>
      <c r="E317" s="166" t="s">
        <v>296</v>
      </c>
      <c r="F317" s="166" t="s">
        <v>88</v>
      </c>
      <c r="G317" s="166">
        <f xml:space="preserve"> SUM(I317:AJ317)</f>
        <v>26117342.164230619</v>
      </c>
      <c r="H317" s="166"/>
      <c r="I317" s="166">
        <f>I316*$E$315</f>
        <v>819992</v>
      </c>
      <c r="J317" s="166">
        <f t="shared" ref="J317:AJ317" si="33900">J316*$E$315</f>
        <v>536061.78820040112</v>
      </c>
      <c r="K317" s="166">
        <f t="shared" si="33900"/>
        <v>701663.0013926751</v>
      </c>
      <c r="L317" s="166">
        <f t="shared" si="33900"/>
        <v>672446.22509245237</v>
      </c>
      <c r="M317" s="166">
        <f t="shared" si="33900"/>
        <v>273221.64078091958</v>
      </c>
      <c r="N317" s="166">
        <f t="shared" si="33900"/>
        <v>668027.68501957611</v>
      </c>
      <c r="O317" s="166">
        <f t="shared" si="33900"/>
        <v>467955.98716762301</v>
      </c>
      <c r="P317" s="166">
        <f t="shared" si="33900"/>
        <v>1880421.5337969307</v>
      </c>
      <c r="Q317" s="166">
        <f t="shared" si="33900"/>
        <v>492843.39827065822</v>
      </c>
      <c r="R317" s="166">
        <f t="shared" si="33900"/>
        <v>505518.62187793222</v>
      </c>
      <c r="S317" s="166">
        <f t="shared" si="33900"/>
        <v>134976.30691599278</v>
      </c>
      <c r="T317" s="166">
        <f t="shared" si="33900"/>
        <v>819227.43290146778</v>
      </c>
      <c r="U317" s="166">
        <f t="shared" si="33900"/>
        <v>1119235.1998407177</v>
      </c>
      <c r="V317" s="166">
        <f t="shared" si="33900"/>
        <v>987099.57950445579</v>
      </c>
      <c r="W317" s="166">
        <f t="shared" si="33900"/>
        <v>505380.94944043405</v>
      </c>
      <c r="X317" s="166">
        <f t="shared" si="33900"/>
        <v>669087.60350190045</v>
      </c>
      <c r="Y317" s="166">
        <f t="shared" si="33900"/>
        <v>955536.24309155461</v>
      </c>
      <c r="Z317" s="166">
        <f t="shared" si="33900"/>
        <v>704451.57288832986</v>
      </c>
      <c r="AA317" s="166">
        <f t="shared" si="33900"/>
        <v>1975877.2325254921</v>
      </c>
      <c r="AB317" s="166">
        <f t="shared" si="33900"/>
        <v>1349084.9551711793</v>
      </c>
      <c r="AC317" s="166">
        <f t="shared" si="33900"/>
        <v>1198640.5117719055</v>
      </c>
      <c r="AD317" s="166">
        <f t="shared" si="33900"/>
        <v>1626006.6874247929</v>
      </c>
      <c r="AE317" s="166">
        <f t="shared" si="33900"/>
        <v>841538.63080276432</v>
      </c>
      <c r="AF317" s="166">
        <f t="shared" si="33900"/>
        <v>567096.21605482546</v>
      </c>
      <c r="AG317" s="166">
        <f t="shared" si="33900"/>
        <v>960423.15338072518</v>
      </c>
      <c r="AH317" s="166">
        <f t="shared" si="33900"/>
        <v>1837874.4127380641</v>
      </c>
      <c r="AI317" s="166">
        <f t="shared" si="33900"/>
        <v>1965679.9262944015</v>
      </c>
      <c r="AJ317" s="166">
        <f t="shared" si="33900"/>
        <v>881973.66838244454</v>
      </c>
    </row>
    <row r="318" spans="1:16381" s="370" customFormat="1" ht="15" customHeight="1" x14ac:dyDescent="0.25">
      <c r="A318" s="1"/>
      <c r="B318" s="1"/>
      <c r="C318" s="1"/>
      <c r="D318" s="166"/>
      <c r="E318" s="166"/>
      <c r="F318" s="166"/>
      <c r="G318" s="166"/>
      <c r="H318" s="166"/>
      <c r="I318" s="166"/>
      <c r="J318" s="166"/>
      <c r="K318" s="166"/>
      <c r="L318" s="166"/>
      <c r="M318" s="166"/>
      <c r="N318" s="166"/>
      <c r="O318" s="166"/>
      <c r="P318" s="166"/>
      <c r="Q318" s="166"/>
      <c r="R318" s="166"/>
      <c r="S318" s="166"/>
      <c r="T318" s="166"/>
      <c r="U318" s="166"/>
      <c r="V318" s="166"/>
      <c r="W318" s="166"/>
      <c r="X318" s="166"/>
      <c r="Y318" s="166"/>
      <c r="Z318" s="166"/>
      <c r="AA318" s="166"/>
      <c r="AB318" s="166"/>
      <c r="AC318" s="166"/>
      <c r="AD318" s="166"/>
      <c r="AE318" s="166"/>
      <c r="AF318" s="166"/>
      <c r="AG318" s="166"/>
      <c r="AH318" s="166"/>
      <c r="AI318" s="166"/>
      <c r="AJ318" s="166"/>
    </row>
    <row r="319" spans="1:16381" s="370" customFormat="1" ht="15" customHeight="1" x14ac:dyDescent="0.25">
      <c r="A319" s="1"/>
      <c r="B319" s="1"/>
      <c r="C319" s="67" t="str">
        <f>'CBA '!$C$574</f>
        <v>Cost of malnutrition</v>
      </c>
      <c r="D319" s="166"/>
      <c r="E319" s="166"/>
      <c r="F319" s="166"/>
      <c r="G319" s="166"/>
      <c r="H319" s="166"/>
      <c r="I319" s="166"/>
      <c r="J319" s="166"/>
      <c r="K319" s="166"/>
      <c r="L319" s="166"/>
      <c r="M319" s="166"/>
      <c r="N319" s="166"/>
      <c r="O319" s="166"/>
      <c r="P319" s="166"/>
      <c r="Q319" s="166"/>
      <c r="R319" s="166"/>
      <c r="S319" s="166"/>
      <c r="T319" s="166"/>
      <c r="U319" s="166"/>
      <c r="V319" s="166"/>
      <c r="W319" s="166"/>
      <c r="X319" s="166"/>
      <c r="Y319" s="166"/>
      <c r="Z319" s="166"/>
      <c r="AA319" s="166"/>
      <c r="AB319" s="166"/>
      <c r="AC319" s="166"/>
      <c r="AD319" s="166"/>
      <c r="AE319" s="166"/>
      <c r="AF319" s="166"/>
      <c r="AG319" s="166"/>
      <c r="AH319" s="166"/>
      <c r="AI319" s="166"/>
      <c r="AJ319" s="166"/>
    </row>
    <row r="320" spans="1:16381" ht="15" customHeight="1" x14ac:dyDescent="0.25">
      <c r="D320" s="103" t="str">
        <f>'CBA '!D577</f>
        <v>Total production lost to floods and droughts</v>
      </c>
      <c r="E320" s="103">
        <f>'CBA '!$E$577</f>
        <v>7500</v>
      </c>
      <c r="F320" s="103" t="str">
        <f>'CBA '!F577</f>
        <v>Ton/Year</v>
      </c>
    </row>
    <row r="321" spans="1:16381" ht="15" customHeight="1" x14ac:dyDescent="0.25">
      <c r="D321" s="7" t="s">
        <v>317</v>
      </c>
      <c r="E321" s="103"/>
      <c r="F321" s="103"/>
      <c r="I321">
        <f t="shared" ref="I321:AJ321" si="33901">I297+I286</f>
        <v>10100</v>
      </c>
      <c r="J321">
        <f t="shared" si="33901"/>
        <v>6350.2849886930671</v>
      </c>
      <c r="K321">
        <f t="shared" si="33901"/>
        <v>12169.572686582884</v>
      </c>
      <c r="L321">
        <f t="shared" si="33901"/>
        <v>6718.4882414589547</v>
      </c>
      <c r="M321">
        <f t="shared" si="33901"/>
        <v>8454.2075170645912</v>
      </c>
      <c r="N321">
        <f t="shared" si="33901"/>
        <v>7346.4321843277212</v>
      </c>
      <c r="O321">
        <f t="shared" si="33901"/>
        <v>7348.9122207878527</v>
      </c>
      <c r="P321">
        <f t="shared" si="33901"/>
        <v>20249.683480937663</v>
      </c>
      <c r="Q321">
        <f t="shared" si="33901"/>
        <v>8374.7665375467986</v>
      </c>
      <c r="R321">
        <f t="shared" si="33901"/>
        <v>9499.3817728003269</v>
      </c>
      <c r="S321">
        <f t="shared" si="33901"/>
        <v>7356.2780022481929</v>
      </c>
      <c r="T321">
        <f t="shared" si="33901"/>
        <v>10491.392418348152</v>
      </c>
      <c r="U321">
        <f t="shared" si="33901"/>
        <v>14321.5469153796</v>
      </c>
      <c r="V321">
        <f t="shared" si="33901"/>
        <v>9395.9602897222085</v>
      </c>
      <c r="W321">
        <f t="shared" si="33901"/>
        <v>11098.557325218824</v>
      </c>
      <c r="X321">
        <f t="shared" si="33901"/>
        <v>8823.4249328309688</v>
      </c>
      <c r="Y321">
        <f t="shared" si="33901"/>
        <v>12475.160190051061</v>
      </c>
      <c r="Z321">
        <f t="shared" si="33901"/>
        <v>13238.793738054503</v>
      </c>
      <c r="AA321">
        <f t="shared" si="33901"/>
        <v>21539.413803666062</v>
      </c>
      <c r="AB321">
        <f t="shared" si="33901"/>
        <v>18905.109406023999</v>
      </c>
      <c r="AC321">
        <f t="shared" si="33901"/>
        <v>13997.134434932819</v>
      </c>
      <c r="AD321">
        <f t="shared" si="33901"/>
        <v>18930.993876731023</v>
      </c>
      <c r="AE321">
        <f t="shared" si="33901"/>
        <v>9534.0827890917226</v>
      </c>
      <c r="AF321">
        <f t="shared" si="33901"/>
        <v>7205.7779136540867</v>
      </c>
      <c r="AG321">
        <f t="shared" si="33901"/>
        <v>10677.04512216333</v>
      </c>
      <c r="AH321">
        <f t="shared" si="33901"/>
        <v>19901.267498384848</v>
      </c>
      <c r="AI321">
        <f t="shared" si="33901"/>
        <v>18395.347691167877</v>
      </c>
      <c r="AJ321">
        <f t="shared" si="33901"/>
        <v>13095.571327513411</v>
      </c>
    </row>
    <row r="322" spans="1:16381" ht="15" customHeight="1" x14ac:dyDescent="0.25">
      <c r="D322" s="7" t="s">
        <v>318</v>
      </c>
      <c r="E322" s="103"/>
      <c r="F322" s="103"/>
      <c r="I322" s="15">
        <f t="shared" ref="I322:AJ322" si="33902">I321/$E$320</f>
        <v>1.3466666666666667</v>
      </c>
      <c r="J322" s="15">
        <f t="shared" si="33902"/>
        <v>0.84670466515907561</v>
      </c>
      <c r="K322" s="15">
        <f t="shared" si="33902"/>
        <v>1.6226096915443844</v>
      </c>
      <c r="L322" s="15">
        <f t="shared" si="33902"/>
        <v>0.89579843219452726</v>
      </c>
      <c r="M322" s="15">
        <f t="shared" si="33902"/>
        <v>1.1272276689419456</v>
      </c>
      <c r="N322" s="15">
        <f t="shared" si="33902"/>
        <v>0.97952429124369611</v>
      </c>
      <c r="O322" s="15">
        <f t="shared" si="33902"/>
        <v>0.97985496277171369</v>
      </c>
      <c r="P322" s="15">
        <f t="shared" si="33902"/>
        <v>2.6999577974583553</v>
      </c>
      <c r="Q322" s="15">
        <f t="shared" si="33902"/>
        <v>1.1166355383395732</v>
      </c>
      <c r="R322" s="15">
        <f t="shared" si="33902"/>
        <v>1.266584236373377</v>
      </c>
      <c r="S322" s="15">
        <f t="shared" si="33902"/>
        <v>0.9808370669664257</v>
      </c>
      <c r="T322" s="15">
        <f t="shared" si="33902"/>
        <v>1.3988523224464202</v>
      </c>
      <c r="U322" s="15">
        <f t="shared" si="33902"/>
        <v>1.9095395887172801</v>
      </c>
      <c r="V322" s="15">
        <f t="shared" si="33902"/>
        <v>1.2527947052962944</v>
      </c>
      <c r="W322" s="15">
        <f t="shared" si="33902"/>
        <v>1.4798076433625098</v>
      </c>
      <c r="X322" s="15">
        <f t="shared" si="33902"/>
        <v>1.1764566577107958</v>
      </c>
      <c r="Y322" s="15">
        <f t="shared" si="33902"/>
        <v>1.6633546920068081</v>
      </c>
      <c r="Z322" s="15">
        <f t="shared" si="33902"/>
        <v>1.765172498407267</v>
      </c>
      <c r="AA322" s="15">
        <f t="shared" si="33902"/>
        <v>2.8719218404888083</v>
      </c>
      <c r="AB322" s="15">
        <f t="shared" si="33902"/>
        <v>2.5206812541365333</v>
      </c>
      <c r="AC322" s="15">
        <f t="shared" si="33902"/>
        <v>1.866284591324376</v>
      </c>
      <c r="AD322" s="15">
        <f t="shared" si="33902"/>
        <v>2.52413251689747</v>
      </c>
      <c r="AE322" s="15">
        <f t="shared" si="33902"/>
        <v>1.2712110385455631</v>
      </c>
      <c r="AF322" s="15">
        <f t="shared" si="33902"/>
        <v>0.96077038848721152</v>
      </c>
      <c r="AG322" s="15">
        <f t="shared" si="33902"/>
        <v>1.4236060162884441</v>
      </c>
      <c r="AH322" s="15">
        <f t="shared" si="33902"/>
        <v>2.6535023331179799</v>
      </c>
      <c r="AI322" s="15">
        <f t="shared" si="33902"/>
        <v>2.4527130254890501</v>
      </c>
      <c r="AJ322" s="15">
        <f t="shared" si="33902"/>
        <v>1.7460761770017881</v>
      </c>
    </row>
    <row r="323" spans="1:16381" ht="15" customHeight="1" x14ac:dyDescent="0.25">
      <c r="D323" s="7"/>
      <c r="E323" s="103"/>
      <c r="F323" s="103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</row>
    <row r="324" spans="1:16381" ht="15" customHeight="1" x14ac:dyDescent="0.25">
      <c r="D324" s="7" t="s">
        <v>319</v>
      </c>
      <c r="E324" s="103"/>
      <c r="F324" s="103"/>
      <c r="I324" s="15">
        <f t="shared" ref="I324:AJ324" si="33903">I308</f>
        <v>51118</v>
      </c>
      <c r="J324" s="15">
        <f t="shared" si="33903"/>
        <v>51629.18</v>
      </c>
      <c r="K324" s="15">
        <f t="shared" si="33903"/>
        <v>52145.471799999999</v>
      </c>
      <c r="L324" s="15">
        <f t="shared" si="33903"/>
        <v>52666.926518</v>
      </c>
      <c r="M324" s="15">
        <f t="shared" si="33903"/>
        <v>53193.595783180004</v>
      </c>
      <c r="N324" s="15">
        <f t="shared" si="33903"/>
        <v>53725.531741011808</v>
      </c>
      <c r="O324" s="15">
        <f t="shared" si="33903"/>
        <v>54262.787058421927</v>
      </c>
      <c r="P324" s="15">
        <f t="shared" si="33903"/>
        <v>54805.414929006147</v>
      </c>
      <c r="Q324" s="15">
        <f t="shared" si="33903"/>
        <v>55353.469078296206</v>
      </c>
      <c r="R324" s="15">
        <f t="shared" si="33903"/>
        <v>55907.003769079165</v>
      </c>
      <c r="S324" s="15">
        <f t="shared" si="33903"/>
        <v>56466.073806769957</v>
      </c>
      <c r="T324" s="15">
        <f t="shared" si="33903"/>
        <v>57030.734544837658</v>
      </c>
      <c r="U324" s="15">
        <f t="shared" si="33903"/>
        <v>57601.041890286033</v>
      </c>
      <c r="V324" s="15">
        <f t="shared" si="33903"/>
        <v>58177.052309188897</v>
      </c>
      <c r="W324" s="15">
        <f t="shared" si="33903"/>
        <v>58758.822832280784</v>
      </c>
      <c r="X324" s="15">
        <f t="shared" si="33903"/>
        <v>59346.41106060359</v>
      </c>
      <c r="Y324" s="15">
        <f t="shared" si="33903"/>
        <v>59939.875171209627</v>
      </c>
      <c r="Z324" s="15">
        <f t="shared" si="33903"/>
        <v>60539.273922921726</v>
      </c>
      <c r="AA324" s="15">
        <f t="shared" si="33903"/>
        <v>61144.666662150943</v>
      </c>
      <c r="AB324" s="15">
        <f t="shared" si="33903"/>
        <v>61756.113328772451</v>
      </c>
      <c r="AC324" s="15">
        <f t="shared" si="33903"/>
        <v>62373.674462060175</v>
      </c>
      <c r="AD324" s="15">
        <f t="shared" si="33903"/>
        <v>62997.411206680779</v>
      </c>
      <c r="AE324" s="15">
        <f t="shared" si="33903"/>
        <v>63627.385318747591</v>
      </c>
      <c r="AF324" s="15">
        <f t="shared" si="33903"/>
        <v>64263.659171935069</v>
      </c>
      <c r="AG324" s="15">
        <f t="shared" si="33903"/>
        <v>64906.295763654423</v>
      </c>
      <c r="AH324" s="15">
        <f t="shared" si="33903"/>
        <v>65555.358721290962</v>
      </c>
      <c r="AI324" s="15">
        <f t="shared" si="33903"/>
        <v>66210.912308503874</v>
      </c>
      <c r="AJ324" s="15">
        <f t="shared" si="33903"/>
        <v>66873.021431588917</v>
      </c>
    </row>
    <row r="325" spans="1:16381" ht="15" customHeight="1" x14ac:dyDescent="0.25">
      <c r="D325" s="103" t="str">
        <f>'CBA '!D581</f>
        <v>Share of population affected by malnutrition</v>
      </c>
      <c r="E325" s="514">
        <f>'CBA '!$E$581</f>
        <v>2.5040103290426075E-3</v>
      </c>
      <c r="F325" s="103" t="str">
        <f>'CBA '!F581</f>
        <v>Percent</v>
      </c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</row>
    <row r="326" spans="1:16381" ht="15" customHeight="1" x14ac:dyDescent="0.25">
      <c r="D326" s="103" t="str">
        <f>'CBA '!D584</f>
        <v>Average cost of malnutrition</v>
      </c>
      <c r="E326" s="103">
        <f>'CBA '!E584</f>
        <v>120</v>
      </c>
      <c r="F326" s="103" t="str">
        <f>'CBA '!F584</f>
        <v>USD/Person/Year</v>
      </c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</row>
    <row r="327" spans="1:16381" s="318" customFormat="1" ht="15" customHeight="1" x14ac:dyDescent="0.25">
      <c r="A327" s="1"/>
      <c r="B327" s="1"/>
      <c r="C327" s="1"/>
      <c r="D327" s="7" t="s">
        <v>320</v>
      </c>
      <c r="E327" s="197"/>
      <c r="F327" s="7" t="s">
        <v>301</v>
      </c>
      <c r="G327" s="7">
        <f xml:space="preserve"> SUM(I327:AJ327)</f>
        <v>6677.9347269472446</v>
      </c>
      <c r="H327" s="2"/>
      <c r="I327" s="318">
        <f t="shared" ref="I327:AJ327" si="33904">$E$325*I322*I324</f>
        <v>172.37333333333336</v>
      </c>
      <c r="J327" s="318">
        <f t="shared" si="33904"/>
        <v>109.46197911176529</v>
      </c>
      <c r="K327" s="318">
        <f t="shared" si="33904"/>
        <v>211.86869073208661</v>
      </c>
      <c r="L327" s="318">
        <f t="shared" si="33904"/>
        <v>118.13657862252207</v>
      </c>
      <c r="M327" s="318">
        <f t="shared" si="33904"/>
        <v>150.14369695794448</v>
      </c>
      <c r="N327" s="318">
        <f t="shared" si="33904"/>
        <v>131.77470392501814</v>
      </c>
      <c r="O327" s="318">
        <f t="shared" si="33904"/>
        <v>133.13738081901658</v>
      </c>
      <c r="P327" s="318">
        <f t="shared" si="33904"/>
        <v>370.52418609306648</v>
      </c>
      <c r="Q327" s="318">
        <f t="shared" si="33904"/>
        <v>154.77200389550441</v>
      </c>
      <c r="R327" s="318">
        <f t="shared" si="33904"/>
        <v>177.31129931977344</v>
      </c>
      <c r="S327" s="318">
        <f t="shared" si="33904"/>
        <v>138.68215367610179</v>
      </c>
      <c r="T327" s="318">
        <f t="shared" si="33904"/>
        <v>199.76387300003023</v>
      </c>
      <c r="U327" s="318">
        <f t="shared" si="33904"/>
        <v>275.41977658810094</v>
      </c>
      <c r="V327" s="318">
        <f t="shared" si="33904"/>
        <v>182.50204619009486</v>
      </c>
      <c r="W327" s="318">
        <f t="shared" si="33904"/>
        <v>217.7280930044341</v>
      </c>
      <c r="X327" s="318">
        <f t="shared" si="33904"/>
        <v>174.8261960883946</v>
      </c>
      <c r="Y327" s="318">
        <f t="shared" si="33904"/>
        <v>249.65301641994489</v>
      </c>
      <c r="Z327" s="318">
        <f t="shared" si="33904"/>
        <v>267.58420633617442</v>
      </c>
      <c r="AA327" s="318">
        <f t="shared" si="33904"/>
        <v>439.71098366337145</v>
      </c>
      <c r="AB327" s="318">
        <f t="shared" si="33904"/>
        <v>389.79297079520927</v>
      </c>
      <c r="AC327" s="318">
        <f t="shared" si="33904"/>
        <v>291.4843993654228</v>
      </c>
      <c r="AD327" s="318">
        <f t="shared" si="33904"/>
        <v>398.17223298474977</v>
      </c>
      <c r="AE327" s="318">
        <f t="shared" si="33904"/>
        <v>202.53395721831708</v>
      </c>
      <c r="AF327" s="318">
        <f t="shared" si="33904"/>
        <v>154.60416019588828</v>
      </c>
      <c r="AG327" s="318">
        <f t="shared" si="33904"/>
        <v>231.37304124671067</v>
      </c>
      <c r="AH327" s="318">
        <f t="shared" si="33904"/>
        <v>435.57584522795213</v>
      </c>
      <c r="AI327" s="318">
        <f t="shared" si="33904"/>
        <v>406.64218048864069</v>
      </c>
      <c r="AJ327" s="318">
        <f t="shared" si="33904"/>
        <v>292.38174164767617</v>
      </c>
    </row>
    <row r="328" spans="1:16381" ht="15" customHeight="1" x14ac:dyDescent="0.25">
      <c r="A328" s="8"/>
      <c r="B328" s="8"/>
      <c r="C328" s="63"/>
      <c r="D328" s="166" t="str">
        <f>C319</f>
        <v>Cost of malnutrition</v>
      </c>
      <c r="E328" s="166" t="s">
        <v>296</v>
      </c>
      <c r="F328" s="166" t="s">
        <v>302</v>
      </c>
      <c r="G328" s="166">
        <f xml:space="preserve"> SUM(I328:AJ328)</f>
        <v>801352.16723366943</v>
      </c>
      <c r="H328" s="166"/>
      <c r="I328" s="166">
        <f>$E$326 * I327</f>
        <v>20684.800000000003</v>
      </c>
      <c r="J328" s="166">
        <f t="shared" ref="J328:AJ328" si="33905">$E$326 * J327</f>
        <v>13135.437493411835</v>
      </c>
      <c r="K328" s="166">
        <f t="shared" si="33905"/>
        <v>25424.242887850392</v>
      </c>
      <c r="L328" s="166">
        <f t="shared" si="33905"/>
        <v>14176.389434702647</v>
      </c>
      <c r="M328" s="166">
        <f t="shared" si="33905"/>
        <v>18017.243634953338</v>
      </c>
      <c r="N328" s="166">
        <f t="shared" si="33905"/>
        <v>15812.964471002177</v>
      </c>
      <c r="O328" s="166">
        <f t="shared" si="33905"/>
        <v>15976.485698281991</v>
      </c>
      <c r="P328" s="166">
        <f t="shared" si="33905"/>
        <v>44462.902331167978</v>
      </c>
      <c r="Q328" s="166">
        <f t="shared" si="33905"/>
        <v>18572.640467460529</v>
      </c>
      <c r="R328" s="166">
        <f t="shared" si="33905"/>
        <v>21277.355918372814</v>
      </c>
      <c r="S328" s="166">
        <f t="shared" si="33905"/>
        <v>16641.858441132215</v>
      </c>
      <c r="T328" s="166">
        <f t="shared" si="33905"/>
        <v>23971.664760003627</v>
      </c>
      <c r="U328" s="166">
        <f t="shared" si="33905"/>
        <v>33050.373190572114</v>
      </c>
      <c r="V328" s="166">
        <f t="shared" si="33905"/>
        <v>21900.245542811383</v>
      </c>
      <c r="W328" s="166">
        <f t="shared" si="33905"/>
        <v>26127.371160532093</v>
      </c>
      <c r="X328" s="166">
        <f t="shared" si="33905"/>
        <v>20979.143530607351</v>
      </c>
      <c r="Y328" s="166">
        <f t="shared" si="33905"/>
        <v>29958.361970393387</v>
      </c>
      <c r="Z328" s="166">
        <f t="shared" si="33905"/>
        <v>32110.104760340932</v>
      </c>
      <c r="AA328" s="166">
        <f t="shared" si="33905"/>
        <v>52765.318039604572</v>
      </c>
      <c r="AB328" s="166">
        <f t="shared" si="33905"/>
        <v>46775.156495425115</v>
      </c>
      <c r="AC328" s="166">
        <f t="shared" si="33905"/>
        <v>34978.127923850734</v>
      </c>
      <c r="AD328" s="166">
        <f t="shared" si="33905"/>
        <v>47780.667958169972</v>
      </c>
      <c r="AE328" s="166">
        <f t="shared" si="33905"/>
        <v>24304.074866198051</v>
      </c>
      <c r="AF328" s="166">
        <f t="shared" si="33905"/>
        <v>18552.499223506595</v>
      </c>
      <c r="AG328" s="166">
        <f t="shared" si="33905"/>
        <v>27764.76494960528</v>
      </c>
      <c r="AH328" s="166">
        <f t="shared" si="33905"/>
        <v>52269.101427354253</v>
      </c>
      <c r="AI328" s="166">
        <f t="shared" si="33905"/>
        <v>48797.061658636885</v>
      </c>
      <c r="AJ328" s="166">
        <f t="shared" si="33905"/>
        <v>35085.808997721142</v>
      </c>
      <c r="AK328" s="166">
        <v>0</v>
      </c>
      <c r="AL328" s="166">
        <v>0</v>
      </c>
      <c r="AM328" s="166">
        <v>0</v>
      </c>
      <c r="AN328" s="166">
        <v>0</v>
      </c>
      <c r="AO328" s="166">
        <v>0</v>
      </c>
      <c r="AP328" s="166">
        <v>0</v>
      </c>
      <c r="AQ328" s="166">
        <v>0</v>
      </c>
      <c r="AR328" s="166">
        <v>0</v>
      </c>
      <c r="AS328" s="166">
        <v>0</v>
      </c>
      <c r="AT328" s="166">
        <v>0</v>
      </c>
      <c r="AU328" s="166">
        <v>0</v>
      </c>
      <c r="AV328" s="166">
        <v>0</v>
      </c>
      <c r="AW328" s="166">
        <v>0</v>
      </c>
      <c r="AX328" s="166">
        <v>0</v>
      </c>
      <c r="AY328" s="166">
        <v>0</v>
      </c>
      <c r="AZ328" s="166">
        <v>0</v>
      </c>
      <c r="BA328" s="166">
        <v>0</v>
      </c>
      <c r="BB328" s="166">
        <v>0</v>
      </c>
      <c r="BC328" s="166">
        <v>0</v>
      </c>
      <c r="BD328" s="166">
        <v>0</v>
      </c>
      <c r="BE328" s="166">
        <v>0</v>
      </c>
      <c r="BF328" s="166">
        <v>0</v>
      </c>
      <c r="BG328" s="166">
        <v>0</v>
      </c>
      <c r="BH328" s="166">
        <v>0</v>
      </c>
      <c r="BI328" s="166">
        <v>0</v>
      </c>
      <c r="BJ328" s="166">
        <v>0</v>
      </c>
      <c r="BK328" s="166">
        <v>0</v>
      </c>
      <c r="BL328" s="166">
        <v>0</v>
      </c>
      <c r="BM328" s="166">
        <v>0</v>
      </c>
      <c r="BN328" s="166">
        <v>0</v>
      </c>
      <c r="BO328" s="166">
        <v>0</v>
      </c>
      <c r="BP328" s="166">
        <v>0</v>
      </c>
      <c r="BQ328" s="166">
        <v>0</v>
      </c>
      <c r="BR328" s="166">
        <v>0</v>
      </c>
      <c r="BS328" s="166">
        <v>0</v>
      </c>
      <c r="BT328" s="166">
        <v>0</v>
      </c>
      <c r="BU328" s="166">
        <v>0</v>
      </c>
      <c r="BV328" s="166">
        <v>0</v>
      </c>
      <c r="BW328" s="166">
        <v>0</v>
      </c>
      <c r="BX328" s="166">
        <v>0</v>
      </c>
      <c r="BY328" s="166">
        <v>0</v>
      </c>
      <c r="BZ328" s="166">
        <v>0</v>
      </c>
      <c r="CA328" s="166">
        <v>0</v>
      </c>
      <c r="CB328" s="166">
        <v>0</v>
      </c>
      <c r="CC328" s="166">
        <v>0</v>
      </c>
      <c r="CD328" s="166">
        <v>0</v>
      </c>
      <c r="CE328" s="166">
        <v>0</v>
      </c>
      <c r="CF328" s="166">
        <v>0</v>
      </c>
      <c r="CG328" s="166">
        <v>0</v>
      </c>
      <c r="CH328" s="166">
        <v>0</v>
      </c>
      <c r="CI328" s="166">
        <v>0</v>
      </c>
      <c r="CJ328" s="166">
        <v>0</v>
      </c>
      <c r="CK328" s="166">
        <v>0</v>
      </c>
      <c r="CL328" s="166">
        <v>0</v>
      </c>
      <c r="CM328" s="166">
        <v>0</v>
      </c>
      <c r="CN328" s="166">
        <v>0</v>
      </c>
      <c r="CO328" s="166">
        <v>0</v>
      </c>
      <c r="CP328" s="166">
        <v>0</v>
      </c>
      <c r="CQ328" s="166">
        <v>0</v>
      </c>
      <c r="CR328" s="166">
        <v>0</v>
      </c>
      <c r="CS328" s="166">
        <v>0</v>
      </c>
      <c r="CT328" s="166">
        <v>0</v>
      </c>
      <c r="CU328" s="166">
        <v>0</v>
      </c>
      <c r="CV328" s="166">
        <v>0</v>
      </c>
      <c r="CW328" s="166">
        <v>0</v>
      </c>
      <c r="CX328" s="166">
        <v>0</v>
      </c>
      <c r="CY328" s="166">
        <v>0</v>
      </c>
      <c r="CZ328" s="166">
        <v>0</v>
      </c>
      <c r="DA328" s="166">
        <v>0</v>
      </c>
      <c r="DB328" s="166">
        <v>0</v>
      </c>
      <c r="DC328" s="166">
        <v>0</v>
      </c>
      <c r="DD328" s="166">
        <v>0</v>
      </c>
      <c r="DE328" s="166">
        <v>0</v>
      </c>
      <c r="DF328" s="166">
        <v>0</v>
      </c>
      <c r="DG328" s="166">
        <v>0</v>
      </c>
      <c r="DH328" s="166">
        <v>0</v>
      </c>
      <c r="DI328" s="166">
        <v>0</v>
      </c>
      <c r="DJ328" s="166">
        <v>0</v>
      </c>
      <c r="DK328" s="166">
        <v>0</v>
      </c>
      <c r="DL328" s="166">
        <v>0</v>
      </c>
      <c r="DM328" s="166">
        <v>0</v>
      </c>
      <c r="DN328" s="166">
        <v>0</v>
      </c>
      <c r="DO328" s="166">
        <v>0</v>
      </c>
      <c r="DP328" s="166">
        <v>0</v>
      </c>
      <c r="DQ328" s="166">
        <v>0</v>
      </c>
      <c r="DR328" s="166">
        <v>0</v>
      </c>
      <c r="DS328" s="166">
        <v>0</v>
      </c>
      <c r="DT328" s="166">
        <v>0</v>
      </c>
      <c r="DU328" s="166">
        <v>0</v>
      </c>
      <c r="DV328" s="166">
        <v>0</v>
      </c>
      <c r="DW328" s="166">
        <v>0</v>
      </c>
      <c r="DX328" s="166">
        <v>0</v>
      </c>
      <c r="DY328" s="166">
        <v>0</v>
      </c>
      <c r="DZ328" s="166">
        <v>0</v>
      </c>
      <c r="EA328" s="166">
        <v>0</v>
      </c>
      <c r="EB328" s="166">
        <v>0</v>
      </c>
      <c r="EC328" s="166">
        <v>0</v>
      </c>
      <c r="ED328" s="166">
        <v>0</v>
      </c>
      <c r="EE328" s="166">
        <v>0</v>
      </c>
      <c r="EF328" s="166">
        <v>0</v>
      </c>
      <c r="EG328" s="166">
        <v>0</v>
      </c>
      <c r="EH328" s="166">
        <v>0</v>
      </c>
      <c r="EI328" s="166">
        <v>0</v>
      </c>
      <c r="EJ328" s="166">
        <v>0</v>
      </c>
      <c r="EK328" s="166">
        <v>0</v>
      </c>
      <c r="EL328" s="166">
        <v>0</v>
      </c>
      <c r="EM328" s="166">
        <v>0</v>
      </c>
      <c r="EN328" s="166">
        <v>0</v>
      </c>
      <c r="EO328" s="166">
        <v>0</v>
      </c>
      <c r="EP328" s="166">
        <v>0</v>
      </c>
      <c r="EQ328" s="166">
        <v>0</v>
      </c>
      <c r="ER328" s="166">
        <v>0</v>
      </c>
      <c r="ES328" s="166">
        <v>0</v>
      </c>
      <c r="ET328" s="166">
        <v>0</v>
      </c>
      <c r="EU328" s="166">
        <v>0</v>
      </c>
      <c r="EV328" s="166">
        <v>0</v>
      </c>
      <c r="EW328" s="166">
        <v>0</v>
      </c>
      <c r="EX328" s="166">
        <v>0</v>
      </c>
      <c r="EY328" s="166">
        <v>0</v>
      </c>
      <c r="EZ328" s="166">
        <v>0</v>
      </c>
      <c r="FA328" s="166">
        <v>0</v>
      </c>
      <c r="FB328" s="166">
        <v>0</v>
      </c>
      <c r="FC328" s="166">
        <v>0</v>
      </c>
      <c r="FD328" s="166">
        <v>0</v>
      </c>
      <c r="FE328" s="166">
        <v>0</v>
      </c>
      <c r="FF328" s="166">
        <v>0</v>
      </c>
      <c r="FG328" s="166">
        <v>0</v>
      </c>
      <c r="FH328" s="166">
        <v>0</v>
      </c>
      <c r="FI328" s="166">
        <v>0</v>
      </c>
      <c r="FJ328" s="166">
        <v>0</v>
      </c>
      <c r="FK328" s="166">
        <v>0</v>
      </c>
      <c r="FL328" s="166">
        <v>0</v>
      </c>
      <c r="FM328" s="166">
        <v>0</v>
      </c>
      <c r="FN328" s="166">
        <v>0</v>
      </c>
      <c r="FO328" s="166">
        <v>0</v>
      </c>
      <c r="FP328" s="166">
        <v>0</v>
      </c>
      <c r="FQ328" s="166">
        <v>0</v>
      </c>
      <c r="FR328" s="166">
        <v>0</v>
      </c>
      <c r="FS328" s="166">
        <v>0</v>
      </c>
      <c r="FT328" s="166">
        <v>0</v>
      </c>
      <c r="FU328" s="166">
        <v>0</v>
      </c>
      <c r="FV328" s="166">
        <v>0</v>
      </c>
      <c r="FW328" s="166">
        <v>0</v>
      </c>
      <c r="FX328" s="166">
        <v>0</v>
      </c>
      <c r="FY328" s="166">
        <v>0</v>
      </c>
      <c r="FZ328" s="166">
        <v>0</v>
      </c>
      <c r="GA328" s="166">
        <v>0</v>
      </c>
      <c r="GB328" s="166">
        <v>0</v>
      </c>
      <c r="GC328" s="166">
        <v>0</v>
      </c>
      <c r="GD328" s="166">
        <v>0</v>
      </c>
      <c r="GE328" s="166">
        <v>0</v>
      </c>
      <c r="GF328" s="166">
        <v>0</v>
      </c>
      <c r="GG328" s="166">
        <v>0</v>
      </c>
      <c r="GH328" s="166">
        <v>0</v>
      </c>
      <c r="GI328" s="166">
        <v>0</v>
      </c>
      <c r="GJ328" s="166">
        <v>0</v>
      </c>
      <c r="GK328" s="166">
        <v>0</v>
      </c>
      <c r="GL328" s="166">
        <v>0</v>
      </c>
      <c r="GM328" s="166">
        <v>0</v>
      </c>
      <c r="GN328" s="166">
        <v>0</v>
      </c>
      <c r="GO328" s="166">
        <v>0</v>
      </c>
      <c r="GP328" s="166">
        <v>0</v>
      </c>
      <c r="GQ328" s="166">
        <v>0</v>
      </c>
      <c r="GR328" s="166">
        <v>0</v>
      </c>
      <c r="GS328" s="166">
        <v>0</v>
      </c>
      <c r="GT328" s="166">
        <v>0</v>
      </c>
      <c r="GU328" s="166">
        <v>0</v>
      </c>
      <c r="GV328" s="166">
        <v>0</v>
      </c>
      <c r="GW328" s="166">
        <v>0</v>
      </c>
      <c r="GX328" s="166">
        <v>0</v>
      </c>
      <c r="GY328" s="166">
        <v>0</v>
      </c>
      <c r="GZ328" s="166">
        <v>0</v>
      </c>
      <c r="HA328" s="166">
        <v>0</v>
      </c>
      <c r="HB328" s="166">
        <v>0</v>
      </c>
      <c r="HC328" s="166">
        <v>0</v>
      </c>
      <c r="HD328" s="166">
        <v>0</v>
      </c>
      <c r="HE328" s="166">
        <v>0</v>
      </c>
      <c r="HF328" s="166">
        <v>0</v>
      </c>
      <c r="HG328" s="166">
        <v>0</v>
      </c>
      <c r="HH328" s="166">
        <v>0</v>
      </c>
      <c r="HI328" s="166">
        <v>0</v>
      </c>
      <c r="HJ328" s="166">
        <v>0</v>
      </c>
      <c r="HK328" s="166">
        <v>0</v>
      </c>
      <c r="HL328" s="166">
        <v>0</v>
      </c>
      <c r="HM328" s="166">
        <v>0</v>
      </c>
      <c r="HN328" s="166">
        <v>0</v>
      </c>
      <c r="HO328" s="166">
        <v>0</v>
      </c>
      <c r="HP328" s="166">
        <v>0</v>
      </c>
      <c r="HQ328" s="166">
        <v>0</v>
      </c>
      <c r="HR328" s="166">
        <v>0</v>
      </c>
      <c r="HS328" s="166">
        <v>0</v>
      </c>
      <c r="HT328" s="166">
        <v>0</v>
      </c>
      <c r="HU328" s="166">
        <v>0</v>
      </c>
      <c r="HV328" s="166">
        <v>0</v>
      </c>
      <c r="HW328" s="166">
        <v>0</v>
      </c>
      <c r="HX328" s="166">
        <v>0</v>
      </c>
      <c r="HY328" s="166">
        <v>0</v>
      </c>
      <c r="HZ328" s="166">
        <v>0</v>
      </c>
      <c r="IA328" s="166">
        <v>0</v>
      </c>
      <c r="IB328" s="166">
        <v>0</v>
      </c>
      <c r="IC328" s="166">
        <v>0</v>
      </c>
      <c r="ID328" s="166">
        <v>0</v>
      </c>
      <c r="IE328" s="166">
        <v>0</v>
      </c>
      <c r="IF328" s="166">
        <v>0</v>
      </c>
      <c r="IG328" s="166">
        <v>0</v>
      </c>
      <c r="IH328" s="166">
        <v>0</v>
      </c>
      <c r="II328" s="166">
        <v>0</v>
      </c>
      <c r="IJ328" s="166">
        <v>0</v>
      </c>
      <c r="IK328" s="166">
        <v>0</v>
      </c>
      <c r="IL328" s="166">
        <v>0</v>
      </c>
      <c r="IM328" s="166">
        <v>0</v>
      </c>
      <c r="IN328" s="166">
        <v>0</v>
      </c>
      <c r="IO328" s="166">
        <v>0</v>
      </c>
      <c r="IP328" s="166">
        <v>0</v>
      </c>
      <c r="IQ328" s="166">
        <v>0</v>
      </c>
      <c r="IR328" s="166">
        <v>0</v>
      </c>
      <c r="IS328" s="166">
        <v>0</v>
      </c>
      <c r="IT328" s="166">
        <v>0</v>
      </c>
      <c r="IU328" s="166">
        <v>0</v>
      </c>
      <c r="IV328" s="166">
        <v>0</v>
      </c>
      <c r="IW328" s="166">
        <v>0</v>
      </c>
      <c r="IX328" s="166">
        <v>0</v>
      </c>
      <c r="IY328" s="166">
        <v>0</v>
      </c>
      <c r="IZ328" s="166">
        <v>0</v>
      </c>
      <c r="JA328" s="166">
        <v>0</v>
      </c>
      <c r="JB328" s="166">
        <v>0</v>
      </c>
      <c r="JC328" s="166">
        <v>0</v>
      </c>
      <c r="JD328" s="166">
        <v>0</v>
      </c>
      <c r="JE328" s="166">
        <v>0</v>
      </c>
      <c r="JF328" s="166">
        <v>0</v>
      </c>
      <c r="JG328" s="166">
        <v>0</v>
      </c>
      <c r="JH328" s="166">
        <v>0</v>
      </c>
      <c r="JI328" s="166">
        <v>0</v>
      </c>
      <c r="JJ328" s="166">
        <v>0</v>
      </c>
      <c r="JK328" s="166">
        <v>0</v>
      </c>
      <c r="JL328" s="166">
        <v>0</v>
      </c>
      <c r="JM328" s="166">
        <v>0</v>
      </c>
      <c r="JN328" s="166">
        <v>0</v>
      </c>
      <c r="JO328" s="166">
        <v>0</v>
      </c>
      <c r="JP328" s="166">
        <v>0</v>
      </c>
      <c r="JQ328" s="166">
        <v>0</v>
      </c>
      <c r="JR328" s="166">
        <v>0</v>
      </c>
      <c r="JS328" s="166">
        <v>0</v>
      </c>
      <c r="JT328" s="166">
        <v>0</v>
      </c>
      <c r="JU328" s="166">
        <v>0</v>
      </c>
      <c r="JV328" s="166">
        <v>0</v>
      </c>
      <c r="JW328" s="166">
        <v>0</v>
      </c>
      <c r="JX328" s="166">
        <v>0</v>
      </c>
      <c r="JY328" s="166">
        <v>0</v>
      </c>
      <c r="JZ328" s="166">
        <v>0</v>
      </c>
      <c r="KA328" s="166">
        <v>0</v>
      </c>
      <c r="KB328" s="166">
        <v>0</v>
      </c>
      <c r="KC328" s="166">
        <v>0</v>
      </c>
      <c r="KD328" s="166">
        <v>0</v>
      </c>
      <c r="KE328" s="166">
        <v>0</v>
      </c>
      <c r="KF328" s="166">
        <v>0</v>
      </c>
      <c r="KG328" s="166">
        <v>0</v>
      </c>
      <c r="KH328" s="166">
        <v>0</v>
      </c>
      <c r="KI328" s="166">
        <v>0</v>
      </c>
      <c r="KJ328" s="166">
        <v>0</v>
      </c>
      <c r="KK328" s="166">
        <v>0</v>
      </c>
      <c r="KL328" s="166">
        <v>0</v>
      </c>
      <c r="KM328" s="166">
        <v>0</v>
      </c>
      <c r="KN328" s="166">
        <v>0</v>
      </c>
      <c r="KO328" s="166">
        <v>0</v>
      </c>
      <c r="KP328" s="166">
        <v>0</v>
      </c>
      <c r="KQ328" s="166">
        <v>0</v>
      </c>
      <c r="KR328" s="166">
        <v>0</v>
      </c>
      <c r="KS328" s="166">
        <v>0</v>
      </c>
      <c r="KT328" s="166">
        <v>0</v>
      </c>
      <c r="KU328" s="166">
        <v>0</v>
      </c>
      <c r="KV328" s="166">
        <v>0</v>
      </c>
      <c r="KW328" s="166">
        <v>0</v>
      </c>
      <c r="KX328" s="166">
        <v>0</v>
      </c>
      <c r="KY328" s="166">
        <v>0</v>
      </c>
      <c r="KZ328" s="166">
        <v>0</v>
      </c>
      <c r="LA328" s="166">
        <v>0</v>
      </c>
      <c r="LB328" s="166">
        <v>0</v>
      </c>
      <c r="LC328" s="166">
        <v>0</v>
      </c>
      <c r="LD328" s="166">
        <v>0</v>
      </c>
      <c r="LE328" s="166">
        <v>0</v>
      </c>
      <c r="LF328" s="166">
        <v>0</v>
      </c>
      <c r="LG328" s="166">
        <v>0</v>
      </c>
      <c r="LH328" s="166">
        <v>0</v>
      </c>
      <c r="LI328" s="166">
        <v>0</v>
      </c>
      <c r="LJ328" s="166">
        <v>0</v>
      </c>
      <c r="LK328" s="166">
        <v>0</v>
      </c>
      <c r="LL328" s="166">
        <v>0</v>
      </c>
      <c r="LM328" s="166">
        <v>0</v>
      </c>
      <c r="LN328" s="166">
        <v>0</v>
      </c>
      <c r="LO328" s="166">
        <v>0</v>
      </c>
      <c r="LP328" s="166">
        <v>0</v>
      </c>
      <c r="LQ328" s="166">
        <v>0</v>
      </c>
      <c r="LR328" s="166">
        <v>0</v>
      </c>
      <c r="LS328" s="166">
        <v>0</v>
      </c>
      <c r="LT328" s="166">
        <v>0</v>
      </c>
      <c r="LU328" s="166">
        <v>0</v>
      </c>
      <c r="LV328" s="166">
        <v>0</v>
      </c>
      <c r="LW328" s="166">
        <v>0</v>
      </c>
      <c r="LX328" s="166">
        <v>0</v>
      </c>
      <c r="LY328" s="166">
        <v>0</v>
      </c>
      <c r="LZ328" s="166">
        <v>0</v>
      </c>
      <c r="MA328" s="166">
        <v>0</v>
      </c>
      <c r="MB328" s="166">
        <v>0</v>
      </c>
      <c r="MC328" s="166">
        <v>0</v>
      </c>
      <c r="MD328" s="166">
        <v>0</v>
      </c>
      <c r="ME328" s="166">
        <v>0</v>
      </c>
      <c r="MF328" s="166">
        <v>0</v>
      </c>
      <c r="MG328" s="166">
        <v>0</v>
      </c>
      <c r="MH328" s="166">
        <v>0</v>
      </c>
      <c r="MI328" s="166">
        <v>0</v>
      </c>
      <c r="MJ328" s="166">
        <v>0</v>
      </c>
      <c r="MK328" s="166">
        <v>0</v>
      </c>
      <c r="ML328" s="166">
        <v>0</v>
      </c>
      <c r="MM328" s="166">
        <v>0</v>
      </c>
      <c r="MN328" s="166">
        <v>0</v>
      </c>
      <c r="MO328" s="166">
        <v>0</v>
      </c>
      <c r="MP328" s="166">
        <v>0</v>
      </c>
      <c r="MQ328" s="166">
        <v>0</v>
      </c>
      <c r="MR328" s="166">
        <v>0</v>
      </c>
      <c r="MS328" s="166">
        <v>0</v>
      </c>
      <c r="MT328" s="166">
        <v>0</v>
      </c>
      <c r="MU328" s="166">
        <v>0</v>
      </c>
      <c r="MV328" s="166">
        <v>0</v>
      </c>
      <c r="MW328" s="166">
        <v>0</v>
      </c>
      <c r="MX328" s="166">
        <v>0</v>
      </c>
      <c r="MY328" s="166">
        <v>0</v>
      </c>
      <c r="MZ328" s="166">
        <v>0</v>
      </c>
      <c r="NA328" s="166">
        <v>0</v>
      </c>
      <c r="NB328" s="166">
        <v>0</v>
      </c>
      <c r="NC328" s="166">
        <v>0</v>
      </c>
      <c r="ND328" s="166">
        <v>0</v>
      </c>
      <c r="NE328" s="166">
        <v>0</v>
      </c>
      <c r="NF328" s="166">
        <v>0</v>
      </c>
      <c r="NG328" s="166">
        <v>0</v>
      </c>
      <c r="NH328" s="166">
        <v>0</v>
      </c>
      <c r="NI328" s="166">
        <v>0</v>
      </c>
      <c r="NJ328" s="166">
        <v>0</v>
      </c>
      <c r="NK328" s="166">
        <v>0</v>
      </c>
      <c r="NL328" s="166">
        <v>0</v>
      </c>
      <c r="NM328" s="166">
        <v>0</v>
      </c>
      <c r="NN328" s="166">
        <v>0</v>
      </c>
      <c r="NO328" s="166">
        <v>0</v>
      </c>
      <c r="NP328" s="166">
        <v>0</v>
      </c>
      <c r="NQ328" s="166">
        <v>0</v>
      </c>
      <c r="NR328" s="166">
        <v>0</v>
      </c>
      <c r="NS328" s="166">
        <v>0</v>
      </c>
      <c r="NT328" s="166">
        <v>0</v>
      </c>
      <c r="NU328" s="166">
        <v>0</v>
      </c>
      <c r="NV328" s="166">
        <v>0</v>
      </c>
      <c r="NW328" s="166">
        <v>0</v>
      </c>
      <c r="NX328" s="166">
        <v>0</v>
      </c>
      <c r="NY328" s="166">
        <v>0</v>
      </c>
      <c r="NZ328" s="166">
        <v>0</v>
      </c>
      <c r="OA328" s="166">
        <v>0</v>
      </c>
      <c r="OB328" s="166">
        <v>0</v>
      </c>
      <c r="OC328" s="166">
        <v>0</v>
      </c>
      <c r="OD328" s="166">
        <v>0</v>
      </c>
      <c r="OE328" s="166">
        <v>0</v>
      </c>
      <c r="OF328" s="166">
        <v>0</v>
      </c>
      <c r="OG328" s="166">
        <v>0</v>
      </c>
      <c r="OH328" s="166">
        <v>0</v>
      </c>
      <c r="OI328" s="166">
        <v>0</v>
      </c>
      <c r="OJ328" s="166">
        <v>0</v>
      </c>
      <c r="OK328" s="166">
        <v>0</v>
      </c>
      <c r="OL328" s="166">
        <v>0</v>
      </c>
      <c r="OM328" s="166">
        <v>0</v>
      </c>
      <c r="ON328" s="166">
        <v>0</v>
      </c>
      <c r="OO328" s="166">
        <v>0</v>
      </c>
      <c r="OP328" s="166">
        <v>0</v>
      </c>
      <c r="OQ328" s="166">
        <v>0</v>
      </c>
      <c r="OR328" s="166">
        <v>0</v>
      </c>
      <c r="OS328" s="166">
        <v>0</v>
      </c>
      <c r="OT328" s="166">
        <v>0</v>
      </c>
      <c r="OU328" s="166">
        <v>0</v>
      </c>
      <c r="OV328" s="166">
        <v>0</v>
      </c>
      <c r="OW328" s="166">
        <v>0</v>
      </c>
      <c r="OX328" s="166">
        <v>0</v>
      </c>
      <c r="OY328" s="166">
        <v>0</v>
      </c>
      <c r="OZ328" s="166">
        <v>0</v>
      </c>
      <c r="PA328" s="166">
        <v>0</v>
      </c>
      <c r="PB328" s="166">
        <v>0</v>
      </c>
      <c r="PC328" s="166">
        <v>0</v>
      </c>
      <c r="PD328" s="166">
        <v>0</v>
      </c>
      <c r="PE328" s="166">
        <v>0</v>
      </c>
      <c r="PF328" s="166">
        <v>0</v>
      </c>
      <c r="PG328" s="166">
        <v>0</v>
      </c>
      <c r="PH328" s="166">
        <v>0</v>
      </c>
      <c r="PI328" s="166">
        <v>0</v>
      </c>
      <c r="PJ328" s="166">
        <v>0</v>
      </c>
      <c r="PK328" s="166">
        <v>0</v>
      </c>
      <c r="PL328" s="166">
        <v>0</v>
      </c>
      <c r="PM328" s="166">
        <v>0</v>
      </c>
      <c r="PN328" s="166">
        <v>0</v>
      </c>
      <c r="PO328" s="166">
        <v>0</v>
      </c>
      <c r="PP328" s="166">
        <v>0</v>
      </c>
      <c r="PQ328" s="166">
        <v>0</v>
      </c>
      <c r="PR328" s="166">
        <v>0</v>
      </c>
      <c r="PS328" s="166">
        <v>0</v>
      </c>
      <c r="PT328" s="166">
        <v>0</v>
      </c>
      <c r="PU328" s="166">
        <v>0</v>
      </c>
      <c r="PV328" s="166">
        <v>0</v>
      </c>
      <c r="PW328" s="166">
        <v>0</v>
      </c>
      <c r="PX328" s="166">
        <v>0</v>
      </c>
      <c r="PY328" s="166">
        <v>0</v>
      </c>
      <c r="PZ328" s="166">
        <v>0</v>
      </c>
      <c r="QA328" s="166">
        <v>0</v>
      </c>
      <c r="QB328" s="166">
        <v>0</v>
      </c>
      <c r="QC328" s="166">
        <v>0</v>
      </c>
      <c r="QD328" s="166">
        <v>0</v>
      </c>
      <c r="QE328" s="166">
        <v>0</v>
      </c>
      <c r="QF328" s="166">
        <v>0</v>
      </c>
      <c r="QG328" s="166">
        <v>0</v>
      </c>
      <c r="QH328" s="166">
        <v>0</v>
      </c>
      <c r="QI328" s="166">
        <v>0</v>
      </c>
      <c r="QJ328" s="166">
        <v>0</v>
      </c>
      <c r="QK328" s="166">
        <v>0</v>
      </c>
      <c r="QL328" s="166">
        <v>0</v>
      </c>
      <c r="QM328" s="166">
        <v>0</v>
      </c>
      <c r="QN328" s="166">
        <v>0</v>
      </c>
      <c r="QO328" s="166">
        <v>0</v>
      </c>
      <c r="QP328" s="166">
        <v>0</v>
      </c>
      <c r="QQ328" s="166">
        <v>0</v>
      </c>
      <c r="QR328" s="166">
        <v>0</v>
      </c>
      <c r="QS328" s="166">
        <v>0</v>
      </c>
      <c r="QT328" s="166">
        <v>0</v>
      </c>
      <c r="QU328" s="166">
        <v>0</v>
      </c>
      <c r="QV328" s="166">
        <v>0</v>
      </c>
      <c r="QW328" s="166">
        <v>0</v>
      </c>
      <c r="QX328" s="166">
        <v>0</v>
      </c>
      <c r="QY328" s="166">
        <v>0</v>
      </c>
      <c r="QZ328" s="166">
        <v>0</v>
      </c>
      <c r="RA328" s="166">
        <v>0</v>
      </c>
      <c r="RB328" s="166">
        <v>0</v>
      </c>
      <c r="RC328" s="166">
        <v>0</v>
      </c>
      <c r="RD328" s="166">
        <v>0</v>
      </c>
      <c r="RE328" s="166">
        <v>0</v>
      </c>
      <c r="RF328" s="166">
        <v>0</v>
      </c>
      <c r="RG328" s="166">
        <v>0</v>
      </c>
      <c r="RH328" s="166">
        <v>0</v>
      </c>
      <c r="RI328" s="166">
        <v>0</v>
      </c>
      <c r="RJ328" s="166">
        <v>0</v>
      </c>
      <c r="RK328" s="166">
        <v>0</v>
      </c>
      <c r="RL328" s="166">
        <v>0</v>
      </c>
      <c r="RM328" s="166">
        <v>0</v>
      </c>
      <c r="RN328" s="166">
        <v>0</v>
      </c>
      <c r="RO328" s="166">
        <v>0</v>
      </c>
      <c r="RP328" s="166">
        <v>0</v>
      </c>
      <c r="RQ328" s="166">
        <v>0</v>
      </c>
      <c r="RR328" s="166">
        <v>0</v>
      </c>
      <c r="RS328" s="166">
        <v>0</v>
      </c>
      <c r="RT328" s="166">
        <v>0</v>
      </c>
      <c r="RU328" s="166">
        <v>0</v>
      </c>
      <c r="RV328" s="166">
        <v>0</v>
      </c>
      <c r="RW328" s="166">
        <v>0</v>
      </c>
      <c r="RX328" s="166">
        <v>0</v>
      </c>
      <c r="RY328" s="166">
        <v>0</v>
      </c>
      <c r="RZ328" s="166">
        <v>0</v>
      </c>
      <c r="SA328" s="166">
        <v>0</v>
      </c>
      <c r="SB328" s="166">
        <v>0</v>
      </c>
      <c r="SC328" s="166">
        <v>0</v>
      </c>
      <c r="SD328" s="166">
        <v>0</v>
      </c>
      <c r="SE328" s="166">
        <v>0</v>
      </c>
      <c r="SF328" s="166">
        <v>0</v>
      </c>
      <c r="SG328" s="166">
        <v>0</v>
      </c>
      <c r="SH328" s="166">
        <v>0</v>
      </c>
      <c r="SI328" s="166">
        <v>0</v>
      </c>
      <c r="SJ328" s="166">
        <v>0</v>
      </c>
      <c r="SK328" s="166">
        <v>0</v>
      </c>
      <c r="SL328" s="166">
        <v>0</v>
      </c>
      <c r="SM328" s="166">
        <v>0</v>
      </c>
      <c r="SN328" s="166">
        <v>0</v>
      </c>
      <c r="SO328" s="166">
        <v>0</v>
      </c>
      <c r="SP328" s="166">
        <v>0</v>
      </c>
      <c r="SQ328" s="166">
        <v>0</v>
      </c>
      <c r="SR328" s="166">
        <v>0</v>
      </c>
      <c r="SS328" s="166">
        <v>0</v>
      </c>
      <c r="ST328" s="166">
        <v>0</v>
      </c>
      <c r="SU328" s="166">
        <v>0</v>
      </c>
      <c r="SV328" s="166">
        <v>0</v>
      </c>
      <c r="SW328" s="166">
        <v>0</v>
      </c>
      <c r="SX328" s="166">
        <v>0</v>
      </c>
      <c r="SY328" s="166">
        <v>0</v>
      </c>
      <c r="SZ328" s="166">
        <v>0</v>
      </c>
      <c r="TA328" s="166">
        <v>0</v>
      </c>
      <c r="TB328" s="166">
        <v>0</v>
      </c>
      <c r="TC328" s="166">
        <v>0</v>
      </c>
      <c r="TD328" s="166">
        <v>0</v>
      </c>
      <c r="TE328" s="166">
        <v>0</v>
      </c>
      <c r="TF328" s="166">
        <v>0</v>
      </c>
      <c r="TG328" s="166">
        <v>0</v>
      </c>
      <c r="TH328" s="166">
        <v>0</v>
      </c>
      <c r="TI328" s="166">
        <v>0</v>
      </c>
      <c r="TJ328" s="166">
        <v>0</v>
      </c>
      <c r="TK328" s="166">
        <v>0</v>
      </c>
      <c r="TL328" s="166">
        <v>0</v>
      </c>
      <c r="TM328" s="166">
        <v>0</v>
      </c>
      <c r="TN328" s="166">
        <v>0</v>
      </c>
      <c r="TO328" s="166">
        <v>0</v>
      </c>
      <c r="TP328" s="166">
        <v>0</v>
      </c>
      <c r="TQ328" s="166">
        <v>0</v>
      </c>
      <c r="TR328" s="166">
        <v>0</v>
      </c>
      <c r="TS328" s="166">
        <v>0</v>
      </c>
      <c r="TT328" s="166">
        <v>0</v>
      </c>
      <c r="TU328" s="166">
        <v>0</v>
      </c>
      <c r="TV328" s="166">
        <v>0</v>
      </c>
      <c r="TW328" s="166">
        <v>0</v>
      </c>
      <c r="TX328" s="166">
        <v>0</v>
      </c>
      <c r="TY328" s="166">
        <v>0</v>
      </c>
      <c r="TZ328" s="166">
        <v>0</v>
      </c>
      <c r="UA328" s="166">
        <v>0</v>
      </c>
      <c r="UB328" s="166">
        <v>0</v>
      </c>
      <c r="UC328" s="166">
        <v>0</v>
      </c>
      <c r="UD328" s="166">
        <v>0</v>
      </c>
      <c r="UE328" s="166">
        <v>0</v>
      </c>
      <c r="UF328" s="166">
        <v>0</v>
      </c>
      <c r="UG328" s="166">
        <v>0</v>
      </c>
      <c r="UH328" s="166">
        <v>0</v>
      </c>
      <c r="UI328" s="166">
        <v>0</v>
      </c>
      <c r="UJ328" s="166">
        <v>0</v>
      </c>
      <c r="UK328" s="166">
        <v>0</v>
      </c>
      <c r="UL328" s="166">
        <v>0</v>
      </c>
      <c r="UM328" s="166">
        <v>0</v>
      </c>
      <c r="UN328" s="166">
        <v>0</v>
      </c>
      <c r="UO328" s="166">
        <v>0</v>
      </c>
      <c r="UP328" s="166">
        <v>0</v>
      </c>
      <c r="UQ328" s="166">
        <v>0</v>
      </c>
      <c r="UR328" s="166">
        <v>0</v>
      </c>
      <c r="US328" s="166">
        <v>0</v>
      </c>
      <c r="UT328" s="166">
        <v>0</v>
      </c>
      <c r="UU328" s="166">
        <v>0</v>
      </c>
      <c r="UV328" s="166">
        <v>0</v>
      </c>
      <c r="UW328" s="166">
        <v>0</v>
      </c>
      <c r="UX328" s="166">
        <v>0</v>
      </c>
      <c r="UY328" s="166">
        <v>0</v>
      </c>
      <c r="UZ328" s="166">
        <v>0</v>
      </c>
      <c r="VA328" s="166">
        <v>0</v>
      </c>
      <c r="VB328" s="166">
        <v>0</v>
      </c>
      <c r="VC328" s="166">
        <v>0</v>
      </c>
      <c r="VD328" s="166">
        <v>0</v>
      </c>
      <c r="VE328" s="166">
        <v>0</v>
      </c>
      <c r="VF328" s="166">
        <v>0</v>
      </c>
      <c r="VG328" s="166">
        <v>0</v>
      </c>
      <c r="VH328" s="166">
        <v>0</v>
      </c>
      <c r="VI328" s="166">
        <v>0</v>
      </c>
      <c r="VJ328" s="166">
        <v>0</v>
      </c>
      <c r="VK328" s="166">
        <v>0</v>
      </c>
      <c r="VL328" s="166">
        <v>0</v>
      </c>
      <c r="VM328" s="166">
        <v>0</v>
      </c>
      <c r="VN328" s="166">
        <v>0</v>
      </c>
      <c r="VO328" s="166">
        <v>0</v>
      </c>
      <c r="VP328" s="166">
        <v>0</v>
      </c>
      <c r="VQ328" s="166">
        <v>0</v>
      </c>
      <c r="VR328" s="166">
        <v>0</v>
      </c>
      <c r="VS328" s="166">
        <v>0</v>
      </c>
      <c r="VT328" s="166">
        <v>0</v>
      </c>
      <c r="VU328" s="166">
        <v>0</v>
      </c>
      <c r="VV328" s="166">
        <v>0</v>
      </c>
      <c r="VW328" s="166">
        <v>0</v>
      </c>
      <c r="VX328" s="166">
        <v>0</v>
      </c>
      <c r="VY328" s="166">
        <v>0</v>
      </c>
      <c r="VZ328" s="166">
        <v>0</v>
      </c>
      <c r="WA328" s="166">
        <v>0</v>
      </c>
      <c r="WB328" s="166">
        <v>0</v>
      </c>
      <c r="WC328" s="166">
        <v>0</v>
      </c>
      <c r="WD328" s="166">
        <v>0</v>
      </c>
      <c r="WE328" s="166">
        <v>0</v>
      </c>
      <c r="WF328" s="166">
        <v>0</v>
      </c>
      <c r="WG328" s="166">
        <v>0</v>
      </c>
      <c r="WH328" s="166">
        <v>0</v>
      </c>
      <c r="WI328" s="166">
        <v>0</v>
      </c>
      <c r="WJ328" s="166">
        <v>0</v>
      </c>
      <c r="WK328" s="166">
        <v>0</v>
      </c>
      <c r="WL328" s="166">
        <v>0</v>
      </c>
      <c r="WM328" s="166">
        <v>0</v>
      </c>
      <c r="WN328" s="166">
        <v>0</v>
      </c>
      <c r="WO328" s="166">
        <v>0</v>
      </c>
      <c r="WP328" s="166">
        <v>0</v>
      </c>
      <c r="WQ328" s="166">
        <v>0</v>
      </c>
      <c r="WR328" s="166">
        <v>0</v>
      </c>
      <c r="WS328" s="166">
        <v>0</v>
      </c>
      <c r="WT328" s="166">
        <v>0</v>
      </c>
      <c r="WU328" s="166">
        <v>0</v>
      </c>
      <c r="WV328" s="166">
        <v>0</v>
      </c>
      <c r="WW328" s="166">
        <v>0</v>
      </c>
      <c r="WX328" s="166">
        <v>0</v>
      </c>
      <c r="WY328" s="166">
        <v>0</v>
      </c>
      <c r="WZ328" s="166">
        <v>0</v>
      </c>
      <c r="XA328" s="166">
        <v>0</v>
      </c>
      <c r="XB328" s="166">
        <v>0</v>
      </c>
      <c r="XC328" s="166">
        <v>0</v>
      </c>
      <c r="XD328" s="166">
        <v>0</v>
      </c>
      <c r="XE328" s="166">
        <v>0</v>
      </c>
      <c r="XF328" s="166">
        <v>0</v>
      </c>
      <c r="XG328" s="166">
        <v>0</v>
      </c>
      <c r="XH328" s="166">
        <v>0</v>
      </c>
      <c r="XI328" s="166">
        <v>0</v>
      </c>
      <c r="XJ328" s="166">
        <v>0</v>
      </c>
      <c r="XK328" s="166">
        <v>0</v>
      </c>
      <c r="XL328" s="166">
        <v>0</v>
      </c>
      <c r="XM328" s="166">
        <v>0</v>
      </c>
      <c r="XN328" s="166">
        <v>0</v>
      </c>
      <c r="XO328" s="166">
        <v>0</v>
      </c>
      <c r="XP328" s="166">
        <v>0</v>
      </c>
      <c r="XQ328" s="166">
        <v>0</v>
      </c>
      <c r="XR328" s="166">
        <v>0</v>
      </c>
      <c r="XS328" s="166">
        <v>0</v>
      </c>
      <c r="XT328" s="166">
        <v>0</v>
      </c>
      <c r="XU328" s="166">
        <v>0</v>
      </c>
      <c r="XV328" s="166">
        <v>0</v>
      </c>
      <c r="XW328" s="166">
        <v>0</v>
      </c>
      <c r="XX328" s="166">
        <v>0</v>
      </c>
      <c r="XY328" s="166">
        <v>0</v>
      </c>
      <c r="XZ328" s="166">
        <v>0</v>
      </c>
      <c r="YA328" s="166">
        <v>0</v>
      </c>
      <c r="YB328" s="166">
        <v>0</v>
      </c>
      <c r="YC328" s="166">
        <v>0</v>
      </c>
      <c r="YD328" s="166">
        <v>0</v>
      </c>
      <c r="YE328" s="166">
        <v>0</v>
      </c>
      <c r="YF328" s="166">
        <v>0</v>
      </c>
      <c r="YG328" s="166">
        <v>0</v>
      </c>
      <c r="YH328" s="166">
        <v>0</v>
      </c>
      <c r="YI328" s="166">
        <v>0</v>
      </c>
      <c r="YJ328" s="166">
        <v>0</v>
      </c>
      <c r="YK328" s="166">
        <v>0</v>
      </c>
      <c r="YL328" s="166">
        <v>0</v>
      </c>
      <c r="YM328" s="166">
        <v>0</v>
      </c>
      <c r="YN328" s="166">
        <v>0</v>
      </c>
      <c r="YO328" s="166">
        <v>0</v>
      </c>
      <c r="YP328" s="166">
        <v>0</v>
      </c>
      <c r="YQ328" s="166">
        <v>0</v>
      </c>
      <c r="YR328" s="166">
        <v>0</v>
      </c>
      <c r="YS328" s="166">
        <v>0</v>
      </c>
      <c r="YT328" s="166">
        <v>0</v>
      </c>
      <c r="YU328" s="166">
        <v>0</v>
      </c>
      <c r="YV328" s="166">
        <v>0</v>
      </c>
      <c r="YW328" s="166">
        <v>0</v>
      </c>
      <c r="YX328" s="166">
        <v>0</v>
      </c>
      <c r="YY328" s="166">
        <v>0</v>
      </c>
      <c r="YZ328" s="166">
        <v>0</v>
      </c>
      <c r="ZA328" s="166">
        <v>0</v>
      </c>
      <c r="ZB328" s="166">
        <v>0</v>
      </c>
      <c r="ZC328" s="166">
        <v>0</v>
      </c>
      <c r="ZD328" s="166">
        <v>0</v>
      </c>
      <c r="ZE328" s="166">
        <v>0</v>
      </c>
      <c r="ZF328" s="166">
        <v>0</v>
      </c>
      <c r="ZG328" s="166">
        <v>0</v>
      </c>
      <c r="ZH328" s="166">
        <v>0</v>
      </c>
      <c r="ZI328" s="166">
        <v>0</v>
      </c>
      <c r="ZJ328" s="166">
        <v>0</v>
      </c>
      <c r="ZK328" s="166">
        <v>0</v>
      </c>
      <c r="ZL328" s="166">
        <v>0</v>
      </c>
      <c r="ZM328" s="166">
        <v>0</v>
      </c>
      <c r="ZN328" s="166">
        <v>0</v>
      </c>
      <c r="ZO328" s="166">
        <v>0</v>
      </c>
      <c r="ZP328" s="166">
        <v>0</v>
      </c>
      <c r="ZQ328" s="166">
        <v>0</v>
      </c>
      <c r="ZR328" s="166">
        <v>0</v>
      </c>
      <c r="ZS328" s="166">
        <v>0</v>
      </c>
      <c r="ZT328" s="166">
        <v>0</v>
      </c>
      <c r="ZU328" s="166">
        <v>0</v>
      </c>
      <c r="ZV328" s="166">
        <v>0</v>
      </c>
      <c r="ZW328" s="166">
        <v>0</v>
      </c>
      <c r="ZX328" s="166">
        <v>0</v>
      </c>
      <c r="ZY328" s="166">
        <v>0</v>
      </c>
      <c r="ZZ328" s="166">
        <v>0</v>
      </c>
      <c r="AAA328" s="166">
        <v>0</v>
      </c>
      <c r="AAB328" s="166">
        <v>0</v>
      </c>
      <c r="AAC328" s="166">
        <v>0</v>
      </c>
      <c r="AAD328" s="166">
        <v>0</v>
      </c>
      <c r="AAE328" s="166">
        <v>0</v>
      </c>
      <c r="AAF328" s="166">
        <v>0</v>
      </c>
      <c r="AAG328" s="166">
        <v>0</v>
      </c>
      <c r="AAH328" s="166">
        <v>0</v>
      </c>
      <c r="AAI328" s="166">
        <v>0</v>
      </c>
      <c r="AAJ328" s="166">
        <v>0</v>
      </c>
      <c r="AAK328" s="166">
        <v>0</v>
      </c>
      <c r="AAL328" s="166">
        <v>0</v>
      </c>
      <c r="AAM328" s="166">
        <v>0</v>
      </c>
      <c r="AAN328" s="166">
        <v>0</v>
      </c>
      <c r="AAO328" s="166">
        <v>0</v>
      </c>
      <c r="AAP328" s="166">
        <v>0</v>
      </c>
      <c r="AAQ328" s="166">
        <v>0</v>
      </c>
      <c r="AAR328" s="166">
        <v>0</v>
      </c>
      <c r="AAS328" s="166">
        <v>0</v>
      </c>
      <c r="AAT328" s="166">
        <v>0</v>
      </c>
      <c r="AAU328" s="166">
        <v>0</v>
      </c>
      <c r="AAV328" s="166">
        <v>0</v>
      </c>
      <c r="AAW328" s="166">
        <v>0</v>
      </c>
      <c r="AAX328" s="166">
        <v>0</v>
      </c>
      <c r="AAY328" s="166">
        <v>0</v>
      </c>
      <c r="AAZ328" s="166">
        <v>0</v>
      </c>
      <c r="ABA328" s="166">
        <v>0</v>
      </c>
      <c r="ABB328" s="166">
        <v>0</v>
      </c>
      <c r="ABC328" s="166">
        <v>0</v>
      </c>
      <c r="ABD328" s="166">
        <v>0</v>
      </c>
      <c r="ABE328" s="166">
        <v>0</v>
      </c>
      <c r="ABF328" s="166">
        <v>0</v>
      </c>
      <c r="ABG328" s="166">
        <v>0</v>
      </c>
      <c r="ABH328" s="166">
        <v>0</v>
      </c>
      <c r="ABI328" s="166">
        <v>0</v>
      </c>
      <c r="ABJ328" s="166">
        <v>0</v>
      </c>
      <c r="ABK328" s="166">
        <v>0</v>
      </c>
      <c r="ABL328" s="166">
        <v>0</v>
      </c>
      <c r="ABM328" s="166">
        <v>0</v>
      </c>
      <c r="ABN328" s="166">
        <v>0</v>
      </c>
      <c r="ABO328" s="166">
        <v>0</v>
      </c>
      <c r="ABP328" s="166">
        <v>0</v>
      </c>
      <c r="ABQ328" s="166">
        <v>0</v>
      </c>
      <c r="ABR328" s="166">
        <v>0</v>
      </c>
      <c r="ABS328" s="166">
        <v>0</v>
      </c>
      <c r="ABT328" s="166">
        <v>0</v>
      </c>
      <c r="ABU328" s="166">
        <v>0</v>
      </c>
      <c r="ABV328" s="166">
        <v>0</v>
      </c>
      <c r="ABW328" s="166">
        <v>0</v>
      </c>
      <c r="ABX328" s="166">
        <v>0</v>
      </c>
      <c r="ABY328" s="166">
        <v>0</v>
      </c>
      <c r="ABZ328" s="166">
        <v>0</v>
      </c>
      <c r="ACA328" s="166">
        <v>0</v>
      </c>
      <c r="ACB328" s="166">
        <v>0</v>
      </c>
      <c r="ACC328" s="166">
        <v>0</v>
      </c>
      <c r="ACD328" s="166">
        <v>0</v>
      </c>
      <c r="ACE328" s="166">
        <v>0</v>
      </c>
      <c r="ACF328" s="166">
        <v>0</v>
      </c>
      <c r="ACG328" s="166">
        <v>0</v>
      </c>
      <c r="ACH328" s="166">
        <v>0</v>
      </c>
      <c r="ACI328" s="166">
        <v>0</v>
      </c>
      <c r="ACJ328" s="166">
        <v>0</v>
      </c>
      <c r="ACK328" s="166">
        <v>0</v>
      </c>
      <c r="ACL328" s="166">
        <v>0</v>
      </c>
      <c r="ACM328" s="166">
        <v>0</v>
      </c>
      <c r="ACN328" s="166">
        <v>0</v>
      </c>
      <c r="ACO328" s="166">
        <v>0</v>
      </c>
      <c r="ACP328" s="166">
        <v>0</v>
      </c>
      <c r="ACQ328" s="166">
        <v>0</v>
      </c>
      <c r="ACR328" s="166">
        <v>0</v>
      </c>
      <c r="ACS328" s="166">
        <v>0</v>
      </c>
      <c r="ACT328" s="166">
        <v>0</v>
      </c>
      <c r="ACU328" s="166">
        <v>0</v>
      </c>
      <c r="ACV328" s="166">
        <v>0</v>
      </c>
      <c r="ACW328" s="166">
        <v>0</v>
      </c>
      <c r="ACX328" s="166">
        <v>0</v>
      </c>
      <c r="ACY328" s="166">
        <v>0</v>
      </c>
      <c r="ACZ328" s="166">
        <v>0</v>
      </c>
      <c r="ADA328" s="166">
        <v>0</v>
      </c>
      <c r="ADB328" s="166">
        <v>0</v>
      </c>
      <c r="ADC328" s="166">
        <v>0</v>
      </c>
      <c r="ADD328" s="166">
        <v>0</v>
      </c>
      <c r="ADE328" s="166">
        <v>0</v>
      </c>
      <c r="ADF328" s="166">
        <v>0</v>
      </c>
      <c r="ADG328" s="166">
        <v>0</v>
      </c>
      <c r="ADH328" s="166">
        <v>0</v>
      </c>
      <c r="ADI328" s="166">
        <v>0</v>
      </c>
      <c r="ADJ328" s="166">
        <v>0</v>
      </c>
      <c r="ADK328" s="166">
        <v>0</v>
      </c>
      <c r="ADL328" s="166">
        <v>0</v>
      </c>
      <c r="ADM328" s="166">
        <v>0</v>
      </c>
      <c r="ADN328" s="166">
        <v>0</v>
      </c>
      <c r="ADO328" s="166">
        <v>0</v>
      </c>
      <c r="ADP328" s="166">
        <v>0</v>
      </c>
      <c r="ADQ328" s="166">
        <v>0</v>
      </c>
      <c r="ADR328" s="166">
        <v>0</v>
      </c>
      <c r="ADS328" s="166">
        <v>0</v>
      </c>
      <c r="ADT328" s="166">
        <v>0</v>
      </c>
      <c r="ADU328" s="166">
        <v>0</v>
      </c>
      <c r="ADV328" s="166">
        <v>0</v>
      </c>
      <c r="ADW328" s="166">
        <v>0</v>
      </c>
      <c r="ADX328" s="166">
        <v>0</v>
      </c>
      <c r="ADY328" s="166">
        <v>0</v>
      </c>
      <c r="ADZ328" s="166">
        <v>0</v>
      </c>
      <c r="AEA328" s="166">
        <v>0</v>
      </c>
      <c r="AEB328" s="166">
        <v>0</v>
      </c>
      <c r="AEC328" s="166">
        <v>0</v>
      </c>
      <c r="AED328" s="166">
        <v>0</v>
      </c>
      <c r="AEE328" s="166">
        <v>0</v>
      </c>
      <c r="AEF328" s="166">
        <v>0</v>
      </c>
      <c r="AEG328" s="166">
        <v>0</v>
      </c>
      <c r="AEH328" s="166">
        <v>0</v>
      </c>
      <c r="AEI328" s="166">
        <v>0</v>
      </c>
      <c r="AEJ328" s="166">
        <v>0</v>
      </c>
      <c r="AEK328" s="166">
        <v>0</v>
      </c>
      <c r="AEL328" s="166">
        <v>0</v>
      </c>
      <c r="AEM328" s="166">
        <v>0</v>
      </c>
      <c r="AEN328" s="166">
        <v>0</v>
      </c>
      <c r="AEO328" s="166">
        <v>0</v>
      </c>
      <c r="AEP328" s="166">
        <v>0</v>
      </c>
      <c r="AEQ328" s="166">
        <v>0</v>
      </c>
      <c r="AER328" s="166">
        <v>0</v>
      </c>
      <c r="AES328" s="166">
        <v>0</v>
      </c>
      <c r="AET328" s="166">
        <v>0</v>
      </c>
      <c r="AEU328" s="166">
        <v>0</v>
      </c>
      <c r="AEV328" s="166">
        <v>0</v>
      </c>
      <c r="AEW328" s="166">
        <v>0</v>
      </c>
      <c r="AEX328" s="166">
        <v>0</v>
      </c>
      <c r="AEY328" s="166">
        <v>0</v>
      </c>
      <c r="AEZ328" s="166">
        <v>0</v>
      </c>
      <c r="AFA328" s="166">
        <v>0</v>
      </c>
      <c r="AFB328" s="166">
        <v>0</v>
      </c>
      <c r="AFC328" s="166">
        <v>0</v>
      </c>
      <c r="AFD328" s="166">
        <v>0</v>
      </c>
      <c r="AFE328" s="166">
        <v>0</v>
      </c>
      <c r="AFF328" s="166">
        <v>0</v>
      </c>
      <c r="AFG328" s="166">
        <v>0</v>
      </c>
      <c r="AFH328" s="166">
        <v>0</v>
      </c>
      <c r="AFI328" s="166">
        <v>0</v>
      </c>
      <c r="AFJ328" s="166">
        <v>0</v>
      </c>
      <c r="AFK328" s="166">
        <v>0</v>
      </c>
      <c r="AFL328" s="166">
        <v>0</v>
      </c>
      <c r="AFM328" s="166">
        <v>0</v>
      </c>
      <c r="AFN328" s="166">
        <v>0</v>
      </c>
      <c r="AFO328" s="166">
        <v>0</v>
      </c>
      <c r="AFP328" s="166">
        <v>0</v>
      </c>
      <c r="AFQ328" s="166">
        <v>0</v>
      </c>
      <c r="AFR328" s="166">
        <v>0</v>
      </c>
      <c r="AFS328" s="166">
        <v>0</v>
      </c>
      <c r="AFT328" s="166">
        <v>0</v>
      </c>
      <c r="AFU328" s="166">
        <v>0</v>
      </c>
      <c r="AFV328" s="166">
        <v>0</v>
      </c>
      <c r="AFW328" s="166">
        <v>0</v>
      </c>
      <c r="AFX328" s="166">
        <v>0</v>
      </c>
      <c r="AFY328" s="166">
        <v>0</v>
      </c>
      <c r="AFZ328" s="166">
        <v>0</v>
      </c>
      <c r="AGA328" s="166">
        <v>0</v>
      </c>
      <c r="AGB328" s="166">
        <v>0</v>
      </c>
      <c r="AGC328" s="166">
        <v>0</v>
      </c>
      <c r="AGD328" s="166">
        <v>0</v>
      </c>
      <c r="AGE328" s="166">
        <v>0</v>
      </c>
      <c r="AGF328" s="166">
        <v>0</v>
      </c>
      <c r="AGG328" s="166">
        <v>0</v>
      </c>
      <c r="AGH328" s="166">
        <v>0</v>
      </c>
      <c r="AGI328" s="166">
        <v>0</v>
      </c>
      <c r="AGJ328" s="166">
        <v>0</v>
      </c>
      <c r="AGK328" s="166">
        <v>0</v>
      </c>
      <c r="AGL328" s="166">
        <v>0</v>
      </c>
      <c r="AGM328" s="166">
        <v>0</v>
      </c>
      <c r="AGN328" s="166">
        <v>0</v>
      </c>
      <c r="AGO328" s="166">
        <v>0</v>
      </c>
      <c r="AGP328" s="166">
        <v>0</v>
      </c>
      <c r="AGQ328" s="166">
        <v>0</v>
      </c>
      <c r="AGR328" s="166">
        <v>0</v>
      </c>
      <c r="AGS328" s="166">
        <v>0</v>
      </c>
      <c r="AGT328" s="166">
        <v>0</v>
      </c>
      <c r="AGU328" s="166">
        <v>0</v>
      </c>
      <c r="AGV328" s="166">
        <v>0</v>
      </c>
      <c r="AGW328" s="166">
        <v>0</v>
      </c>
      <c r="AGX328" s="166">
        <v>0</v>
      </c>
      <c r="AGY328" s="166">
        <v>0</v>
      </c>
      <c r="AGZ328" s="166">
        <v>0</v>
      </c>
      <c r="AHA328" s="166">
        <v>0</v>
      </c>
      <c r="AHB328" s="166">
        <v>0</v>
      </c>
      <c r="AHC328" s="166">
        <v>0</v>
      </c>
      <c r="AHD328" s="166">
        <v>0</v>
      </c>
      <c r="AHE328" s="166">
        <v>0</v>
      </c>
      <c r="AHF328" s="166">
        <v>0</v>
      </c>
      <c r="AHG328" s="166">
        <v>0</v>
      </c>
      <c r="AHH328" s="166">
        <v>0</v>
      </c>
      <c r="AHI328" s="166">
        <v>0</v>
      </c>
      <c r="AHJ328" s="166">
        <v>0</v>
      </c>
      <c r="AHK328" s="166">
        <v>0</v>
      </c>
      <c r="AHL328" s="166">
        <v>0</v>
      </c>
      <c r="AHM328" s="166">
        <v>0</v>
      </c>
      <c r="AHN328" s="166">
        <v>0</v>
      </c>
      <c r="AHO328" s="166">
        <v>0</v>
      </c>
      <c r="AHP328" s="166">
        <v>0</v>
      </c>
      <c r="AHQ328" s="166">
        <v>0</v>
      </c>
      <c r="AHR328" s="166">
        <v>0</v>
      </c>
      <c r="AHS328" s="166">
        <v>0</v>
      </c>
      <c r="AHT328" s="166">
        <v>0</v>
      </c>
      <c r="AHU328" s="166">
        <v>0</v>
      </c>
      <c r="AHV328" s="166">
        <v>0</v>
      </c>
      <c r="AHW328" s="166">
        <v>0</v>
      </c>
      <c r="AHX328" s="166">
        <v>0</v>
      </c>
      <c r="AHY328" s="166">
        <v>0</v>
      </c>
      <c r="AHZ328" s="166">
        <v>0</v>
      </c>
      <c r="AIA328" s="166">
        <v>0</v>
      </c>
      <c r="AIB328" s="166">
        <v>0</v>
      </c>
      <c r="AIC328" s="166">
        <v>0</v>
      </c>
      <c r="AID328" s="166">
        <v>0</v>
      </c>
      <c r="AIE328" s="166">
        <v>0</v>
      </c>
      <c r="AIF328" s="166">
        <v>0</v>
      </c>
      <c r="AIG328" s="166">
        <v>0</v>
      </c>
      <c r="AIH328" s="166">
        <v>0</v>
      </c>
      <c r="AII328" s="166">
        <v>0</v>
      </c>
      <c r="AIJ328" s="166">
        <v>0</v>
      </c>
      <c r="AIK328" s="166">
        <v>0</v>
      </c>
      <c r="AIL328" s="166">
        <v>0</v>
      </c>
      <c r="AIM328" s="166">
        <v>0</v>
      </c>
      <c r="AIN328" s="166">
        <v>0</v>
      </c>
      <c r="AIO328" s="166">
        <v>0</v>
      </c>
      <c r="AIP328" s="166">
        <v>0</v>
      </c>
      <c r="AIQ328" s="166">
        <v>0</v>
      </c>
      <c r="AIR328" s="166">
        <v>0</v>
      </c>
      <c r="AIS328" s="166">
        <v>0</v>
      </c>
      <c r="AIT328" s="166">
        <v>0</v>
      </c>
      <c r="AIU328" s="166">
        <v>0</v>
      </c>
      <c r="AIV328" s="166">
        <v>0</v>
      </c>
      <c r="AIW328" s="166">
        <v>0</v>
      </c>
      <c r="AIX328" s="166">
        <v>0</v>
      </c>
      <c r="AIY328" s="166">
        <v>0</v>
      </c>
      <c r="AIZ328" s="166">
        <v>0</v>
      </c>
      <c r="AJA328" s="166">
        <v>0</v>
      </c>
      <c r="AJB328" s="166">
        <v>0</v>
      </c>
      <c r="AJC328" s="166">
        <v>0</v>
      </c>
      <c r="AJD328" s="166">
        <v>0</v>
      </c>
      <c r="AJE328" s="166">
        <v>0</v>
      </c>
      <c r="AJF328" s="166">
        <v>0</v>
      </c>
      <c r="AJG328" s="166">
        <v>0</v>
      </c>
      <c r="AJH328" s="166">
        <v>0</v>
      </c>
      <c r="AJI328" s="166">
        <v>0</v>
      </c>
      <c r="AJJ328" s="166">
        <v>0</v>
      </c>
      <c r="AJK328" s="166">
        <v>0</v>
      </c>
      <c r="AJL328" s="166">
        <v>0</v>
      </c>
      <c r="AJM328" s="166">
        <v>0</v>
      </c>
      <c r="AJN328" s="166">
        <v>0</v>
      </c>
      <c r="AJO328" s="166">
        <v>0</v>
      </c>
      <c r="AJP328" s="166">
        <v>0</v>
      </c>
      <c r="AJQ328" s="166">
        <v>0</v>
      </c>
      <c r="AJR328" s="166">
        <v>0</v>
      </c>
      <c r="AJS328" s="166">
        <v>0</v>
      </c>
      <c r="AJT328" s="166">
        <v>0</v>
      </c>
      <c r="AJU328" s="166">
        <v>0</v>
      </c>
      <c r="AJV328" s="166">
        <v>0</v>
      </c>
      <c r="AJW328" s="166">
        <v>0</v>
      </c>
      <c r="AJX328" s="166">
        <v>0</v>
      </c>
      <c r="AJY328" s="166">
        <v>0</v>
      </c>
      <c r="AJZ328" s="166">
        <v>0</v>
      </c>
      <c r="AKA328" s="166">
        <v>0</v>
      </c>
      <c r="AKB328" s="166">
        <v>0</v>
      </c>
      <c r="AKC328" s="166">
        <v>0</v>
      </c>
      <c r="AKD328" s="166">
        <v>0</v>
      </c>
      <c r="AKE328" s="166">
        <v>0</v>
      </c>
      <c r="AKF328" s="166">
        <v>0</v>
      </c>
      <c r="AKG328" s="166">
        <v>0</v>
      </c>
      <c r="AKH328" s="166">
        <v>0</v>
      </c>
      <c r="AKI328" s="166">
        <v>0</v>
      </c>
      <c r="AKJ328" s="166">
        <v>0</v>
      </c>
      <c r="AKK328" s="166">
        <v>0</v>
      </c>
      <c r="AKL328" s="166">
        <v>0</v>
      </c>
      <c r="AKM328" s="166">
        <v>0</v>
      </c>
      <c r="AKN328" s="166">
        <v>0</v>
      </c>
      <c r="AKO328" s="166">
        <v>0</v>
      </c>
      <c r="AKP328" s="166">
        <v>0</v>
      </c>
      <c r="AKQ328" s="166">
        <v>0</v>
      </c>
      <c r="AKR328" s="166">
        <v>0</v>
      </c>
      <c r="AKS328" s="166">
        <v>0</v>
      </c>
      <c r="AKT328" s="166">
        <v>0</v>
      </c>
      <c r="AKU328" s="166">
        <v>0</v>
      </c>
      <c r="AKV328" s="166">
        <v>0</v>
      </c>
      <c r="AKW328" s="166">
        <v>0</v>
      </c>
      <c r="AKX328" s="166">
        <v>0</v>
      </c>
      <c r="AKY328" s="166">
        <v>0</v>
      </c>
      <c r="AKZ328" s="166">
        <v>0</v>
      </c>
      <c r="ALA328" s="166">
        <v>0</v>
      </c>
      <c r="ALB328" s="166">
        <v>0</v>
      </c>
      <c r="ALC328" s="166">
        <v>0</v>
      </c>
      <c r="ALD328" s="166">
        <v>0</v>
      </c>
      <c r="ALE328" s="166">
        <v>0</v>
      </c>
      <c r="ALF328" s="166">
        <v>0</v>
      </c>
      <c r="ALG328" s="166">
        <v>0</v>
      </c>
      <c r="ALH328" s="166">
        <v>0</v>
      </c>
      <c r="ALI328" s="166">
        <v>0</v>
      </c>
      <c r="ALJ328" s="166">
        <v>0</v>
      </c>
      <c r="ALK328" s="166">
        <v>0</v>
      </c>
      <c r="ALL328" s="166">
        <v>0</v>
      </c>
      <c r="ALM328" s="166">
        <v>0</v>
      </c>
      <c r="ALN328" s="166">
        <v>0</v>
      </c>
      <c r="ALO328" s="166">
        <v>0</v>
      </c>
      <c r="ALP328" s="166">
        <v>0</v>
      </c>
      <c r="ALQ328" s="166">
        <v>0</v>
      </c>
      <c r="ALR328" s="166">
        <v>0</v>
      </c>
      <c r="ALS328" s="166">
        <v>0</v>
      </c>
      <c r="ALT328" s="166">
        <v>0</v>
      </c>
      <c r="ALU328" s="166">
        <v>0</v>
      </c>
      <c r="ALV328" s="166">
        <v>0</v>
      </c>
      <c r="ALW328" s="166">
        <v>0</v>
      </c>
      <c r="ALX328" s="166">
        <v>0</v>
      </c>
      <c r="ALY328" s="166">
        <v>0</v>
      </c>
      <c r="ALZ328" s="166">
        <v>0</v>
      </c>
      <c r="AMA328" s="166">
        <v>0</v>
      </c>
      <c r="AMB328" s="166">
        <v>0</v>
      </c>
      <c r="AMC328" s="166">
        <v>0</v>
      </c>
      <c r="AMD328" s="166">
        <v>0</v>
      </c>
      <c r="AME328" s="166">
        <v>0</v>
      </c>
      <c r="AMF328" s="166">
        <v>0</v>
      </c>
      <c r="AMG328" s="166">
        <v>0</v>
      </c>
      <c r="AMH328" s="166">
        <v>0</v>
      </c>
      <c r="AMI328" s="166">
        <v>0</v>
      </c>
      <c r="AMJ328" s="166">
        <v>0</v>
      </c>
      <c r="AMK328" s="166">
        <v>0</v>
      </c>
      <c r="AML328" s="166">
        <v>0</v>
      </c>
      <c r="AMM328" s="166">
        <v>0</v>
      </c>
      <c r="AMN328" s="166">
        <v>0</v>
      </c>
      <c r="AMO328" s="166">
        <v>0</v>
      </c>
      <c r="AMP328" s="166">
        <v>0</v>
      </c>
      <c r="AMQ328" s="166">
        <v>0</v>
      </c>
      <c r="AMR328" s="166">
        <v>0</v>
      </c>
      <c r="AMS328" s="166">
        <v>0</v>
      </c>
      <c r="AMT328" s="166">
        <v>0</v>
      </c>
      <c r="AMU328" s="166">
        <v>0</v>
      </c>
      <c r="AMV328" s="166">
        <v>0</v>
      </c>
      <c r="AMW328" s="166">
        <v>0</v>
      </c>
      <c r="AMX328" s="166">
        <v>0</v>
      </c>
      <c r="AMY328" s="166">
        <v>0</v>
      </c>
      <c r="AMZ328" s="166">
        <v>0</v>
      </c>
      <c r="ANA328" s="166">
        <v>0</v>
      </c>
      <c r="ANB328" s="166">
        <v>0</v>
      </c>
      <c r="ANC328" s="166">
        <v>0</v>
      </c>
      <c r="AND328" s="166">
        <v>0</v>
      </c>
      <c r="ANE328" s="166">
        <v>0</v>
      </c>
      <c r="ANF328" s="166">
        <v>0</v>
      </c>
      <c r="ANG328" s="166">
        <v>0</v>
      </c>
      <c r="ANH328" s="166">
        <v>0</v>
      </c>
      <c r="ANI328" s="166">
        <v>0</v>
      </c>
      <c r="ANJ328" s="166">
        <v>0</v>
      </c>
      <c r="ANK328" s="166">
        <v>0</v>
      </c>
      <c r="ANL328" s="166">
        <v>0</v>
      </c>
      <c r="ANM328" s="166">
        <v>0</v>
      </c>
      <c r="ANN328" s="166">
        <v>0</v>
      </c>
      <c r="ANO328" s="166">
        <v>0</v>
      </c>
      <c r="ANP328" s="166">
        <v>0</v>
      </c>
      <c r="ANQ328" s="166">
        <v>0</v>
      </c>
      <c r="ANR328" s="166">
        <v>0</v>
      </c>
      <c r="ANS328" s="166">
        <v>0</v>
      </c>
      <c r="ANT328" s="166">
        <v>0</v>
      </c>
      <c r="ANU328" s="166">
        <v>0</v>
      </c>
      <c r="ANV328" s="166">
        <v>0</v>
      </c>
      <c r="ANW328" s="166">
        <v>0</v>
      </c>
      <c r="ANX328" s="166">
        <v>0</v>
      </c>
      <c r="ANY328" s="166">
        <v>0</v>
      </c>
      <c r="ANZ328" s="166">
        <v>0</v>
      </c>
      <c r="AOA328" s="166">
        <v>0</v>
      </c>
      <c r="AOB328" s="166">
        <v>0</v>
      </c>
      <c r="AOC328" s="166">
        <v>0</v>
      </c>
      <c r="AOD328" s="166">
        <v>0</v>
      </c>
      <c r="AOE328" s="166">
        <v>0</v>
      </c>
      <c r="AOF328" s="166">
        <v>0</v>
      </c>
      <c r="AOG328" s="166">
        <v>0</v>
      </c>
      <c r="AOH328" s="166">
        <v>0</v>
      </c>
      <c r="AOI328" s="166">
        <v>0</v>
      </c>
      <c r="AOJ328" s="166">
        <v>0</v>
      </c>
      <c r="AOK328" s="166">
        <v>0</v>
      </c>
      <c r="AOL328" s="166">
        <v>0</v>
      </c>
      <c r="AOM328" s="166">
        <v>0</v>
      </c>
      <c r="AON328" s="166">
        <v>0</v>
      </c>
      <c r="AOO328" s="166">
        <v>0</v>
      </c>
      <c r="AOP328" s="166">
        <v>0</v>
      </c>
      <c r="AOQ328" s="166">
        <v>0</v>
      </c>
      <c r="AOR328" s="166">
        <v>0</v>
      </c>
      <c r="AOS328" s="166">
        <v>0</v>
      </c>
      <c r="AOT328" s="166">
        <v>0</v>
      </c>
      <c r="AOU328" s="166">
        <v>0</v>
      </c>
      <c r="AOV328" s="166">
        <v>0</v>
      </c>
      <c r="AOW328" s="166">
        <v>0</v>
      </c>
      <c r="AOX328" s="166">
        <v>0</v>
      </c>
      <c r="AOY328" s="166">
        <v>0</v>
      </c>
      <c r="AOZ328" s="166">
        <v>0</v>
      </c>
      <c r="APA328" s="166">
        <v>0</v>
      </c>
      <c r="APB328" s="166">
        <v>0</v>
      </c>
      <c r="APC328" s="166">
        <v>0</v>
      </c>
      <c r="APD328" s="166">
        <v>0</v>
      </c>
      <c r="APE328" s="166">
        <v>0</v>
      </c>
      <c r="APF328" s="166">
        <v>0</v>
      </c>
      <c r="APG328" s="166">
        <v>0</v>
      </c>
      <c r="APH328" s="166">
        <v>0</v>
      </c>
      <c r="API328" s="166">
        <v>0</v>
      </c>
      <c r="APJ328" s="166">
        <v>0</v>
      </c>
      <c r="APK328" s="166">
        <v>0</v>
      </c>
      <c r="APL328" s="166">
        <v>0</v>
      </c>
      <c r="APM328" s="166">
        <v>0</v>
      </c>
      <c r="APN328" s="166">
        <v>0</v>
      </c>
      <c r="APO328" s="166">
        <v>0</v>
      </c>
      <c r="APP328" s="166">
        <v>0</v>
      </c>
      <c r="APQ328" s="166">
        <v>0</v>
      </c>
      <c r="APR328" s="166">
        <v>0</v>
      </c>
      <c r="APS328" s="166">
        <v>0</v>
      </c>
      <c r="APT328" s="166">
        <v>0</v>
      </c>
      <c r="APU328" s="166">
        <v>0</v>
      </c>
      <c r="APV328" s="166">
        <v>0</v>
      </c>
      <c r="APW328" s="166">
        <v>0</v>
      </c>
      <c r="APX328" s="166">
        <v>0</v>
      </c>
      <c r="APY328" s="166">
        <v>0</v>
      </c>
      <c r="APZ328" s="166">
        <v>0</v>
      </c>
      <c r="AQA328" s="166">
        <v>0</v>
      </c>
      <c r="AQB328" s="166">
        <v>0</v>
      </c>
      <c r="AQC328" s="166">
        <v>0</v>
      </c>
      <c r="AQD328" s="166">
        <v>0</v>
      </c>
      <c r="AQE328" s="166">
        <v>0</v>
      </c>
      <c r="AQF328" s="166">
        <v>0</v>
      </c>
      <c r="AQG328" s="166">
        <v>0</v>
      </c>
      <c r="AQH328" s="166">
        <v>0</v>
      </c>
      <c r="AQI328" s="166">
        <v>0</v>
      </c>
      <c r="AQJ328" s="166">
        <v>0</v>
      </c>
      <c r="AQK328" s="166">
        <v>0</v>
      </c>
      <c r="AQL328" s="166">
        <v>0</v>
      </c>
      <c r="AQM328" s="166">
        <v>0</v>
      </c>
      <c r="AQN328" s="166">
        <v>0</v>
      </c>
      <c r="AQO328" s="166">
        <v>0</v>
      </c>
      <c r="AQP328" s="166">
        <v>0</v>
      </c>
      <c r="AQQ328" s="166">
        <v>0</v>
      </c>
      <c r="AQR328" s="166">
        <v>0</v>
      </c>
      <c r="AQS328" s="166">
        <v>0</v>
      </c>
      <c r="AQT328" s="166">
        <v>0</v>
      </c>
      <c r="AQU328" s="166">
        <v>0</v>
      </c>
      <c r="AQV328" s="166">
        <v>0</v>
      </c>
      <c r="AQW328" s="166">
        <v>0</v>
      </c>
      <c r="AQX328" s="166">
        <v>0</v>
      </c>
      <c r="AQY328" s="166">
        <v>0</v>
      </c>
      <c r="AQZ328" s="166">
        <v>0</v>
      </c>
      <c r="ARA328" s="166">
        <v>0</v>
      </c>
      <c r="ARB328" s="166">
        <v>0</v>
      </c>
      <c r="ARC328" s="166">
        <v>0</v>
      </c>
      <c r="ARD328" s="166">
        <v>0</v>
      </c>
      <c r="ARE328" s="166">
        <v>0</v>
      </c>
      <c r="ARF328" s="166">
        <v>0</v>
      </c>
      <c r="ARG328" s="166">
        <v>0</v>
      </c>
      <c r="ARH328" s="166">
        <v>0</v>
      </c>
      <c r="ARI328" s="166">
        <v>0</v>
      </c>
      <c r="ARJ328" s="166">
        <v>0</v>
      </c>
      <c r="ARK328" s="166">
        <v>0</v>
      </c>
      <c r="ARL328" s="166">
        <v>0</v>
      </c>
      <c r="ARM328" s="166">
        <v>0</v>
      </c>
      <c r="ARN328" s="166">
        <v>0</v>
      </c>
      <c r="ARO328" s="166">
        <v>0</v>
      </c>
      <c r="ARP328" s="166">
        <v>0</v>
      </c>
      <c r="ARQ328" s="166">
        <v>0</v>
      </c>
      <c r="ARR328" s="166">
        <v>0</v>
      </c>
      <c r="ARS328" s="166">
        <v>0</v>
      </c>
      <c r="ART328" s="166">
        <v>0</v>
      </c>
      <c r="ARU328" s="166">
        <v>0</v>
      </c>
      <c r="ARV328" s="166">
        <v>0</v>
      </c>
      <c r="ARW328" s="166">
        <v>0</v>
      </c>
      <c r="ARX328" s="166">
        <v>0</v>
      </c>
      <c r="ARY328" s="166">
        <v>0</v>
      </c>
      <c r="ARZ328" s="166">
        <v>0</v>
      </c>
      <c r="ASA328" s="166">
        <v>0</v>
      </c>
      <c r="ASB328" s="166">
        <v>0</v>
      </c>
      <c r="ASC328" s="166">
        <v>0</v>
      </c>
      <c r="ASD328" s="166">
        <v>0</v>
      </c>
      <c r="ASE328" s="166">
        <v>0</v>
      </c>
      <c r="ASF328" s="166">
        <v>0</v>
      </c>
      <c r="ASG328" s="166">
        <v>0</v>
      </c>
      <c r="ASH328" s="166">
        <v>0</v>
      </c>
      <c r="ASI328" s="166">
        <v>0</v>
      </c>
      <c r="ASJ328" s="166">
        <v>0</v>
      </c>
      <c r="ASK328" s="166">
        <v>0</v>
      </c>
      <c r="ASL328" s="166">
        <v>0</v>
      </c>
      <c r="ASM328" s="166">
        <v>0</v>
      </c>
      <c r="ASN328" s="166">
        <v>0</v>
      </c>
      <c r="ASO328" s="166">
        <v>0</v>
      </c>
      <c r="ASP328" s="166">
        <v>0</v>
      </c>
      <c r="ASQ328" s="166">
        <v>0</v>
      </c>
      <c r="ASR328" s="166">
        <v>0</v>
      </c>
      <c r="ASS328" s="166">
        <v>0</v>
      </c>
      <c r="AST328" s="166">
        <v>0</v>
      </c>
      <c r="ASU328" s="166">
        <v>0</v>
      </c>
      <c r="ASV328" s="166">
        <v>0</v>
      </c>
      <c r="ASW328" s="166">
        <v>0</v>
      </c>
      <c r="ASX328" s="166">
        <v>0</v>
      </c>
      <c r="ASY328" s="166">
        <v>0</v>
      </c>
      <c r="ASZ328" s="166">
        <v>0</v>
      </c>
      <c r="ATA328" s="166">
        <v>0</v>
      </c>
      <c r="ATB328" s="166">
        <v>0</v>
      </c>
      <c r="ATC328" s="166">
        <v>0</v>
      </c>
      <c r="ATD328" s="166">
        <v>0</v>
      </c>
      <c r="ATE328" s="166">
        <v>0</v>
      </c>
      <c r="ATF328" s="166">
        <v>0</v>
      </c>
      <c r="ATG328" s="166">
        <v>0</v>
      </c>
      <c r="ATH328" s="166">
        <v>0</v>
      </c>
      <c r="ATI328" s="166">
        <v>0</v>
      </c>
      <c r="ATJ328" s="166">
        <v>0</v>
      </c>
      <c r="ATK328" s="166">
        <v>0</v>
      </c>
      <c r="ATL328" s="166">
        <v>0</v>
      </c>
      <c r="ATM328" s="166">
        <v>0</v>
      </c>
      <c r="ATN328" s="166">
        <v>0</v>
      </c>
      <c r="ATO328" s="166">
        <v>0</v>
      </c>
      <c r="ATP328" s="166">
        <v>0</v>
      </c>
      <c r="ATQ328" s="166">
        <v>0</v>
      </c>
      <c r="ATR328" s="166">
        <v>0</v>
      </c>
      <c r="ATS328" s="166">
        <v>0</v>
      </c>
      <c r="ATT328" s="166">
        <v>0</v>
      </c>
      <c r="ATU328" s="166">
        <v>0</v>
      </c>
      <c r="ATV328" s="166">
        <v>0</v>
      </c>
      <c r="ATW328" s="166">
        <v>0</v>
      </c>
      <c r="ATX328" s="166">
        <v>0</v>
      </c>
      <c r="ATY328" s="166">
        <v>0</v>
      </c>
      <c r="ATZ328" s="166">
        <v>0</v>
      </c>
      <c r="AUA328" s="166">
        <v>0</v>
      </c>
      <c r="AUB328" s="166">
        <v>0</v>
      </c>
      <c r="AUC328" s="166">
        <v>0</v>
      </c>
      <c r="AUD328" s="166">
        <v>0</v>
      </c>
      <c r="AUE328" s="166">
        <v>0</v>
      </c>
      <c r="AUF328" s="166">
        <v>0</v>
      </c>
      <c r="AUG328" s="166">
        <v>0</v>
      </c>
      <c r="AUH328" s="166">
        <v>0</v>
      </c>
      <c r="AUI328" s="166">
        <v>0</v>
      </c>
      <c r="AUJ328" s="166">
        <v>0</v>
      </c>
      <c r="AUK328" s="166">
        <v>0</v>
      </c>
      <c r="AUL328" s="166">
        <v>0</v>
      </c>
      <c r="AUM328" s="166">
        <v>0</v>
      </c>
      <c r="AUN328" s="166">
        <v>0</v>
      </c>
      <c r="AUO328" s="166">
        <v>0</v>
      </c>
      <c r="AUP328" s="166">
        <v>0</v>
      </c>
      <c r="AUQ328" s="166">
        <v>0</v>
      </c>
      <c r="AUR328" s="166">
        <v>0</v>
      </c>
      <c r="AUS328" s="166">
        <v>0</v>
      </c>
      <c r="AUT328" s="166">
        <v>0</v>
      </c>
      <c r="AUU328" s="166">
        <v>0</v>
      </c>
      <c r="AUV328" s="166">
        <v>0</v>
      </c>
      <c r="AUW328" s="166">
        <v>0</v>
      </c>
      <c r="AUX328" s="166">
        <v>0</v>
      </c>
      <c r="AUY328" s="166">
        <v>0</v>
      </c>
      <c r="AUZ328" s="166">
        <v>0</v>
      </c>
      <c r="AVA328" s="166">
        <v>0</v>
      </c>
      <c r="AVB328" s="166">
        <v>0</v>
      </c>
      <c r="AVC328" s="166">
        <v>0</v>
      </c>
      <c r="AVD328" s="166">
        <v>0</v>
      </c>
      <c r="AVE328" s="166">
        <v>0</v>
      </c>
      <c r="AVF328" s="166">
        <v>0</v>
      </c>
      <c r="AVG328" s="166">
        <v>0</v>
      </c>
      <c r="AVH328" s="166">
        <v>0</v>
      </c>
      <c r="AVI328" s="166">
        <v>0</v>
      </c>
      <c r="AVJ328" s="166">
        <v>0</v>
      </c>
      <c r="AVK328" s="166">
        <v>0</v>
      </c>
      <c r="AVL328" s="166">
        <v>0</v>
      </c>
      <c r="AVM328" s="166">
        <v>0</v>
      </c>
      <c r="AVN328" s="166">
        <v>0</v>
      </c>
      <c r="AVO328" s="166">
        <v>0</v>
      </c>
      <c r="AVP328" s="166">
        <v>0</v>
      </c>
      <c r="AVQ328" s="166">
        <v>0</v>
      </c>
      <c r="AVR328" s="166">
        <v>0</v>
      </c>
      <c r="AVS328" s="166">
        <v>0</v>
      </c>
      <c r="AVT328" s="166">
        <v>0</v>
      </c>
      <c r="AVU328" s="166">
        <v>0</v>
      </c>
      <c r="AVV328" s="166">
        <v>0</v>
      </c>
      <c r="AVW328" s="166">
        <v>0</v>
      </c>
      <c r="AVX328" s="166">
        <v>0</v>
      </c>
      <c r="AVY328" s="166">
        <v>0</v>
      </c>
      <c r="AVZ328" s="166">
        <v>0</v>
      </c>
      <c r="AWA328" s="166">
        <v>0</v>
      </c>
      <c r="AWB328" s="166">
        <v>0</v>
      </c>
      <c r="AWC328" s="166">
        <v>0</v>
      </c>
      <c r="AWD328" s="166">
        <v>0</v>
      </c>
      <c r="AWE328" s="166">
        <v>0</v>
      </c>
      <c r="AWF328" s="166">
        <v>0</v>
      </c>
      <c r="AWG328" s="166">
        <v>0</v>
      </c>
      <c r="AWH328" s="166">
        <v>0</v>
      </c>
      <c r="AWI328" s="166">
        <v>0</v>
      </c>
      <c r="AWJ328" s="166">
        <v>0</v>
      </c>
      <c r="AWK328" s="166">
        <v>0</v>
      </c>
      <c r="AWL328" s="166">
        <v>0</v>
      </c>
      <c r="AWM328" s="166">
        <v>0</v>
      </c>
      <c r="AWN328" s="166">
        <v>0</v>
      </c>
      <c r="AWO328" s="166">
        <v>0</v>
      </c>
      <c r="AWP328" s="166">
        <v>0</v>
      </c>
      <c r="AWQ328" s="166">
        <v>0</v>
      </c>
      <c r="AWR328" s="166">
        <v>0</v>
      </c>
      <c r="AWS328" s="166">
        <v>0</v>
      </c>
      <c r="AWT328" s="166">
        <v>0</v>
      </c>
      <c r="AWU328" s="166">
        <v>0</v>
      </c>
      <c r="AWV328" s="166">
        <v>0</v>
      </c>
      <c r="AWW328" s="166">
        <v>0</v>
      </c>
      <c r="AWX328" s="166">
        <v>0</v>
      </c>
      <c r="AWY328" s="166">
        <v>0</v>
      </c>
      <c r="AWZ328" s="166">
        <v>0</v>
      </c>
      <c r="AXA328" s="166">
        <v>0</v>
      </c>
      <c r="AXB328" s="166">
        <v>0</v>
      </c>
      <c r="AXC328" s="166">
        <v>0</v>
      </c>
      <c r="AXD328" s="166">
        <v>0</v>
      </c>
      <c r="AXE328" s="166">
        <v>0</v>
      </c>
      <c r="AXF328" s="166">
        <v>0</v>
      </c>
      <c r="AXG328" s="166">
        <v>0</v>
      </c>
      <c r="AXH328" s="166">
        <v>0</v>
      </c>
      <c r="AXI328" s="166">
        <v>0</v>
      </c>
      <c r="AXJ328" s="166">
        <v>0</v>
      </c>
      <c r="AXK328" s="166">
        <v>0</v>
      </c>
      <c r="AXL328" s="166">
        <v>0</v>
      </c>
      <c r="AXM328" s="166">
        <v>0</v>
      </c>
      <c r="AXN328" s="166">
        <v>0</v>
      </c>
      <c r="AXO328" s="166">
        <v>0</v>
      </c>
      <c r="AXP328" s="166">
        <v>0</v>
      </c>
      <c r="AXQ328" s="166">
        <v>0</v>
      </c>
      <c r="AXR328" s="166">
        <v>0</v>
      </c>
      <c r="AXS328" s="166">
        <v>0</v>
      </c>
      <c r="AXT328" s="166">
        <v>0</v>
      </c>
      <c r="AXU328" s="166">
        <v>0</v>
      </c>
      <c r="AXV328" s="166">
        <v>0</v>
      </c>
      <c r="AXW328" s="166">
        <v>0</v>
      </c>
      <c r="AXX328" s="166">
        <v>0</v>
      </c>
      <c r="AXY328" s="166">
        <v>0</v>
      </c>
      <c r="AXZ328" s="166">
        <v>0</v>
      </c>
      <c r="AYA328" s="166">
        <v>0</v>
      </c>
      <c r="AYB328" s="166">
        <v>0</v>
      </c>
      <c r="AYC328" s="166">
        <v>0</v>
      </c>
      <c r="AYD328" s="166">
        <v>0</v>
      </c>
      <c r="AYE328" s="166">
        <v>0</v>
      </c>
      <c r="AYF328" s="166">
        <v>0</v>
      </c>
      <c r="AYG328" s="166">
        <v>0</v>
      </c>
      <c r="AYH328" s="166">
        <v>0</v>
      </c>
      <c r="AYI328" s="166">
        <v>0</v>
      </c>
      <c r="AYJ328" s="166">
        <v>0</v>
      </c>
      <c r="AYK328" s="166">
        <v>0</v>
      </c>
      <c r="AYL328" s="166">
        <v>0</v>
      </c>
      <c r="AYM328" s="166">
        <v>0</v>
      </c>
      <c r="AYN328" s="166">
        <v>0</v>
      </c>
      <c r="AYO328" s="166">
        <v>0</v>
      </c>
      <c r="AYP328" s="166">
        <v>0</v>
      </c>
      <c r="AYQ328" s="166">
        <v>0</v>
      </c>
      <c r="AYR328" s="166">
        <v>0</v>
      </c>
      <c r="AYS328" s="166">
        <v>0</v>
      </c>
      <c r="AYT328" s="166">
        <v>0</v>
      </c>
      <c r="AYU328" s="166">
        <v>0</v>
      </c>
      <c r="AYV328" s="166">
        <v>0</v>
      </c>
      <c r="AYW328" s="166">
        <v>0</v>
      </c>
      <c r="AYX328" s="166">
        <v>0</v>
      </c>
      <c r="AYY328" s="166">
        <v>0</v>
      </c>
      <c r="AYZ328" s="166">
        <v>0</v>
      </c>
      <c r="AZA328" s="166">
        <v>0</v>
      </c>
      <c r="AZB328" s="166">
        <v>0</v>
      </c>
      <c r="AZC328" s="166">
        <v>0</v>
      </c>
      <c r="AZD328" s="166">
        <v>0</v>
      </c>
      <c r="AZE328" s="166">
        <v>0</v>
      </c>
      <c r="AZF328" s="166">
        <v>0</v>
      </c>
      <c r="AZG328" s="166">
        <v>0</v>
      </c>
      <c r="AZH328" s="166">
        <v>0</v>
      </c>
      <c r="AZI328" s="166">
        <v>0</v>
      </c>
      <c r="AZJ328" s="166">
        <v>0</v>
      </c>
      <c r="AZK328" s="166">
        <v>0</v>
      </c>
      <c r="AZL328" s="166">
        <v>0</v>
      </c>
      <c r="AZM328" s="166">
        <v>0</v>
      </c>
      <c r="AZN328" s="166">
        <v>0</v>
      </c>
      <c r="AZO328" s="166">
        <v>0</v>
      </c>
      <c r="AZP328" s="166">
        <v>0</v>
      </c>
      <c r="AZQ328" s="166">
        <v>0</v>
      </c>
      <c r="AZR328" s="166">
        <v>0</v>
      </c>
      <c r="AZS328" s="166">
        <v>0</v>
      </c>
      <c r="AZT328" s="166">
        <v>0</v>
      </c>
      <c r="AZU328" s="166">
        <v>0</v>
      </c>
      <c r="AZV328" s="166">
        <v>0</v>
      </c>
      <c r="AZW328" s="166">
        <v>0</v>
      </c>
      <c r="AZX328" s="166">
        <v>0</v>
      </c>
      <c r="AZY328" s="166">
        <v>0</v>
      </c>
      <c r="AZZ328" s="166">
        <v>0</v>
      </c>
      <c r="BAA328" s="166">
        <v>0</v>
      </c>
      <c r="BAB328" s="166">
        <v>0</v>
      </c>
      <c r="BAC328" s="166">
        <v>0</v>
      </c>
      <c r="BAD328" s="166">
        <v>0</v>
      </c>
      <c r="BAE328" s="166">
        <v>0</v>
      </c>
      <c r="BAF328" s="166">
        <v>0</v>
      </c>
      <c r="BAG328" s="166">
        <v>0</v>
      </c>
      <c r="BAH328" s="166">
        <v>0</v>
      </c>
      <c r="BAI328" s="166">
        <v>0</v>
      </c>
      <c r="BAJ328" s="166">
        <v>0</v>
      </c>
      <c r="BAK328" s="166">
        <v>0</v>
      </c>
      <c r="BAL328" s="166">
        <v>0</v>
      </c>
      <c r="BAM328" s="166">
        <v>0</v>
      </c>
      <c r="BAN328" s="166">
        <v>0</v>
      </c>
      <c r="BAO328" s="166">
        <v>0</v>
      </c>
      <c r="BAP328" s="166">
        <v>0</v>
      </c>
      <c r="BAQ328" s="166">
        <v>0</v>
      </c>
      <c r="BAR328" s="166">
        <v>0</v>
      </c>
      <c r="BAS328" s="166">
        <v>0</v>
      </c>
      <c r="BAT328" s="166">
        <v>0</v>
      </c>
      <c r="BAU328" s="166">
        <v>0</v>
      </c>
      <c r="BAV328" s="166">
        <v>0</v>
      </c>
      <c r="BAW328" s="166">
        <v>0</v>
      </c>
      <c r="BAX328" s="166">
        <v>0</v>
      </c>
      <c r="BAY328" s="166">
        <v>0</v>
      </c>
      <c r="BAZ328" s="166">
        <v>0</v>
      </c>
      <c r="BBA328" s="166">
        <v>0</v>
      </c>
      <c r="BBB328" s="166">
        <v>0</v>
      </c>
      <c r="BBC328" s="166">
        <v>0</v>
      </c>
      <c r="BBD328" s="166">
        <v>0</v>
      </c>
      <c r="BBE328" s="166">
        <v>0</v>
      </c>
      <c r="BBF328" s="166">
        <v>0</v>
      </c>
      <c r="BBG328" s="166">
        <v>0</v>
      </c>
      <c r="BBH328" s="166">
        <v>0</v>
      </c>
      <c r="BBI328" s="166">
        <v>0</v>
      </c>
      <c r="BBJ328" s="166">
        <v>0</v>
      </c>
      <c r="BBK328" s="166">
        <v>0</v>
      </c>
      <c r="BBL328" s="166">
        <v>0</v>
      </c>
      <c r="BBM328" s="166">
        <v>0</v>
      </c>
      <c r="BBN328" s="166">
        <v>0</v>
      </c>
      <c r="BBO328" s="166">
        <v>0</v>
      </c>
      <c r="BBP328" s="166">
        <v>0</v>
      </c>
      <c r="BBQ328" s="166">
        <v>0</v>
      </c>
      <c r="BBR328" s="166">
        <v>0</v>
      </c>
      <c r="BBS328" s="166">
        <v>0</v>
      </c>
      <c r="BBT328" s="166">
        <v>0</v>
      </c>
      <c r="BBU328" s="166">
        <v>0</v>
      </c>
      <c r="BBV328" s="166">
        <v>0</v>
      </c>
      <c r="BBW328" s="166">
        <v>0</v>
      </c>
      <c r="BBX328" s="166">
        <v>0</v>
      </c>
      <c r="BBY328" s="166">
        <v>0</v>
      </c>
      <c r="BBZ328" s="166">
        <v>0</v>
      </c>
      <c r="BCA328" s="166">
        <v>0</v>
      </c>
      <c r="BCB328" s="166">
        <v>0</v>
      </c>
      <c r="BCC328" s="166">
        <v>0</v>
      </c>
      <c r="BCD328" s="166">
        <v>0</v>
      </c>
      <c r="BCE328" s="166">
        <v>0</v>
      </c>
      <c r="BCF328" s="166">
        <v>0</v>
      </c>
      <c r="BCG328" s="166">
        <v>0</v>
      </c>
      <c r="BCH328" s="166">
        <v>0</v>
      </c>
      <c r="BCI328" s="166">
        <v>0</v>
      </c>
      <c r="BCJ328" s="166">
        <v>0</v>
      </c>
      <c r="BCK328" s="166">
        <v>0</v>
      </c>
      <c r="BCL328" s="166">
        <v>0</v>
      </c>
      <c r="BCM328" s="166">
        <v>0</v>
      </c>
      <c r="BCN328" s="166">
        <v>0</v>
      </c>
      <c r="BCO328" s="166">
        <v>0</v>
      </c>
      <c r="BCP328" s="166">
        <v>0</v>
      </c>
      <c r="BCQ328" s="166">
        <v>0</v>
      </c>
      <c r="BCR328" s="166">
        <v>0</v>
      </c>
      <c r="BCS328" s="166">
        <v>0</v>
      </c>
      <c r="BCT328" s="166">
        <v>0</v>
      </c>
      <c r="BCU328" s="166">
        <v>0</v>
      </c>
      <c r="BCV328" s="166">
        <v>0</v>
      </c>
      <c r="BCW328" s="166">
        <v>0</v>
      </c>
      <c r="BCX328" s="166">
        <v>0</v>
      </c>
      <c r="BCY328" s="166">
        <v>0</v>
      </c>
      <c r="BCZ328" s="166">
        <v>0</v>
      </c>
      <c r="BDA328" s="166">
        <v>0</v>
      </c>
      <c r="BDB328" s="166">
        <v>0</v>
      </c>
      <c r="BDC328" s="166">
        <v>0</v>
      </c>
      <c r="BDD328" s="166">
        <v>0</v>
      </c>
      <c r="BDE328" s="166">
        <v>0</v>
      </c>
      <c r="BDF328" s="166">
        <v>0</v>
      </c>
      <c r="BDG328" s="166">
        <v>0</v>
      </c>
      <c r="BDH328" s="166">
        <v>0</v>
      </c>
      <c r="BDI328" s="166">
        <v>0</v>
      </c>
      <c r="BDJ328" s="166">
        <v>0</v>
      </c>
      <c r="BDK328" s="166">
        <v>0</v>
      </c>
      <c r="BDL328" s="166">
        <v>0</v>
      </c>
      <c r="BDM328" s="166">
        <v>0</v>
      </c>
      <c r="BDN328" s="166">
        <v>0</v>
      </c>
      <c r="BDO328" s="166">
        <v>0</v>
      </c>
      <c r="BDP328" s="166">
        <v>0</v>
      </c>
      <c r="BDQ328" s="166">
        <v>0</v>
      </c>
      <c r="BDR328" s="166">
        <v>0</v>
      </c>
      <c r="BDS328" s="166">
        <v>0</v>
      </c>
      <c r="BDT328" s="166">
        <v>0</v>
      </c>
      <c r="BDU328" s="166">
        <v>0</v>
      </c>
      <c r="BDV328" s="166">
        <v>0</v>
      </c>
      <c r="BDW328" s="166">
        <v>0</v>
      </c>
      <c r="BDX328" s="166">
        <v>0</v>
      </c>
      <c r="BDY328" s="166">
        <v>0</v>
      </c>
      <c r="BDZ328" s="166">
        <v>0</v>
      </c>
      <c r="BEA328" s="166">
        <v>0</v>
      </c>
      <c r="BEB328" s="166">
        <v>0</v>
      </c>
      <c r="BEC328" s="166">
        <v>0</v>
      </c>
      <c r="BED328" s="166">
        <v>0</v>
      </c>
      <c r="BEE328" s="166">
        <v>0</v>
      </c>
      <c r="BEF328" s="166">
        <v>0</v>
      </c>
      <c r="BEG328" s="166">
        <v>0</v>
      </c>
      <c r="BEH328" s="166">
        <v>0</v>
      </c>
      <c r="BEI328" s="166">
        <v>0</v>
      </c>
      <c r="BEJ328" s="166">
        <v>0</v>
      </c>
      <c r="BEK328" s="166">
        <v>0</v>
      </c>
      <c r="BEL328" s="166">
        <v>0</v>
      </c>
      <c r="BEM328" s="166">
        <v>0</v>
      </c>
      <c r="BEN328" s="166">
        <v>0</v>
      </c>
      <c r="BEO328" s="166">
        <v>0</v>
      </c>
      <c r="BEP328" s="166">
        <v>0</v>
      </c>
      <c r="BEQ328" s="166">
        <v>0</v>
      </c>
      <c r="BER328" s="166">
        <v>0</v>
      </c>
      <c r="BES328" s="166">
        <v>0</v>
      </c>
      <c r="BET328" s="166">
        <v>0</v>
      </c>
      <c r="BEU328" s="166">
        <v>0</v>
      </c>
      <c r="BEV328" s="166">
        <v>0</v>
      </c>
      <c r="BEW328" s="166">
        <v>0</v>
      </c>
      <c r="BEX328" s="166">
        <v>0</v>
      </c>
      <c r="BEY328" s="166">
        <v>0</v>
      </c>
      <c r="BEZ328" s="166">
        <v>0</v>
      </c>
      <c r="BFA328" s="166">
        <v>0</v>
      </c>
      <c r="BFB328" s="166">
        <v>0</v>
      </c>
      <c r="BFC328" s="166">
        <v>0</v>
      </c>
      <c r="BFD328" s="166">
        <v>0</v>
      </c>
      <c r="BFE328" s="166">
        <v>0</v>
      </c>
      <c r="BFF328" s="166">
        <v>0</v>
      </c>
      <c r="BFG328" s="166">
        <v>0</v>
      </c>
      <c r="BFH328" s="166">
        <v>0</v>
      </c>
      <c r="BFI328" s="166">
        <v>0</v>
      </c>
      <c r="BFJ328" s="166">
        <v>0</v>
      </c>
      <c r="BFK328" s="166">
        <v>0</v>
      </c>
      <c r="BFL328" s="166">
        <v>0</v>
      </c>
      <c r="BFM328" s="166">
        <v>0</v>
      </c>
      <c r="BFN328" s="166">
        <v>0</v>
      </c>
      <c r="BFO328" s="166">
        <v>0</v>
      </c>
      <c r="BFP328" s="166">
        <v>0</v>
      </c>
      <c r="BFQ328" s="166">
        <v>0</v>
      </c>
      <c r="BFR328" s="166">
        <v>0</v>
      </c>
      <c r="BFS328" s="166">
        <v>0</v>
      </c>
      <c r="BFT328" s="166">
        <v>0</v>
      </c>
      <c r="BFU328" s="166">
        <v>0</v>
      </c>
      <c r="BFV328" s="166">
        <v>0</v>
      </c>
      <c r="BFW328" s="166">
        <v>0</v>
      </c>
      <c r="BFX328" s="166">
        <v>0</v>
      </c>
      <c r="BFY328" s="166">
        <v>0</v>
      </c>
      <c r="BFZ328" s="166">
        <v>0</v>
      </c>
      <c r="BGA328" s="166">
        <v>0</v>
      </c>
      <c r="BGB328" s="166">
        <v>0</v>
      </c>
      <c r="BGC328" s="166">
        <v>0</v>
      </c>
      <c r="BGD328" s="166">
        <v>0</v>
      </c>
      <c r="BGE328" s="166">
        <v>0</v>
      </c>
      <c r="BGF328" s="166">
        <v>0</v>
      </c>
      <c r="BGG328" s="166">
        <v>0</v>
      </c>
      <c r="BGH328" s="166">
        <v>0</v>
      </c>
      <c r="BGI328" s="166">
        <v>0</v>
      </c>
      <c r="BGJ328" s="166">
        <v>0</v>
      </c>
      <c r="BGK328" s="166">
        <v>0</v>
      </c>
      <c r="BGL328" s="166">
        <v>0</v>
      </c>
      <c r="BGM328" s="166">
        <v>0</v>
      </c>
      <c r="BGN328" s="166">
        <v>0</v>
      </c>
      <c r="BGO328" s="166">
        <v>0</v>
      </c>
      <c r="BGP328" s="166">
        <v>0</v>
      </c>
      <c r="BGQ328" s="166">
        <v>0</v>
      </c>
      <c r="BGR328" s="166">
        <v>0</v>
      </c>
      <c r="BGS328" s="166">
        <v>0</v>
      </c>
      <c r="BGT328" s="166">
        <v>0</v>
      </c>
      <c r="BGU328" s="166">
        <v>0</v>
      </c>
      <c r="BGV328" s="166">
        <v>0</v>
      </c>
      <c r="BGW328" s="166">
        <v>0</v>
      </c>
      <c r="BGX328" s="166">
        <v>0</v>
      </c>
      <c r="BGY328" s="166">
        <v>0</v>
      </c>
      <c r="BGZ328" s="166">
        <v>0</v>
      </c>
      <c r="BHA328" s="166">
        <v>0</v>
      </c>
      <c r="BHB328" s="166">
        <v>0</v>
      </c>
      <c r="BHC328" s="166">
        <v>0</v>
      </c>
      <c r="BHD328" s="166">
        <v>0</v>
      </c>
      <c r="BHE328" s="166">
        <v>0</v>
      </c>
      <c r="BHF328" s="166">
        <v>0</v>
      </c>
      <c r="BHG328" s="166">
        <v>0</v>
      </c>
      <c r="BHH328" s="166">
        <v>0</v>
      </c>
      <c r="BHI328" s="166">
        <v>0</v>
      </c>
      <c r="BHJ328" s="166">
        <v>0</v>
      </c>
      <c r="BHK328" s="166">
        <v>0</v>
      </c>
      <c r="BHL328" s="166">
        <v>0</v>
      </c>
      <c r="BHM328" s="166">
        <v>0</v>
      </c>
      <c r="BHN328" s="166">
        <v>0</v>
      </c>
      <c r="BHO328" s="166">
        <v>0</v>
      </c>
      <c r="BHP328" s="166">
        <v>0</v>
      </c>
      <c r="BHQ328" s="166">
        <v>0</v>
      </c>
      <c r="BHR328" s="166">
        <v>0</v>
      </c>
      <c r="BHS328" s="166">
        <v>0</v>
      </c>
      <c r="BHT328" s="166">
        <v>0</v>
      </c>
      <c r="BHU328" s="166">
        <v>0</v>
      </c>
      <c r="BHV328" s="166">
        <v>0</v>
      </c>
      <c r="BHW328" s="166">
        <v>0</v>
      </c>
      <c r="BHX328" s="166">
        <v>0</v>
      </c>
      <c r="BHY328" s="166">
        <v>0</v>
      </c>
      <c r="BHZ328" s="166">
        <v>0</v>
      </c>
      <c r="BIA328" s="166">
        <v>0</v>
      </c>
      <c r="BIB328" s="166">
        <v>0</v>
      </c>
      <c r="BIC328" s="166">
        <v>0</v>
      </c>
      <c r="BID328" s="166">
        <v>0</v>
      </c>
      <c r="BIE328" s="166">
        <v>0</v>
      </c>
      <c r="BIF328" s="166">
        <v>0</v>
      </c>
      <c r="BIG328" s="166">
        <v>0</v>
      </c>
      <c r="BIH328" s="166">
        <v>0</v>
      </c>
      <c r="BII328" s="166">
        <v>0</v>
      </c>
      <c r="BIJ328" s="166">
        <v>0</v>
      </c>
      <c r="BIK328" s="166">
        <v>0</v>
      </c>
      <c r="BIL328" s="166">
        <v>0</v>
      </c>
      <c r="BIM328" s="166">
        <v>0</v>
      </c>
      <c r="BIN328" s="166">
        <v>0</v>
      </c>
      <c r="BIO328" s="166">
        <v>0</v>
      </c>
      <c r="BIP328" s="166">
        <v>0</v>
      </c>
      <c r="BIQ328" s="166">
        <v>0</v>
      </c>
      <c r="BIR328" s="166">
        <v>0</v>
      </c>
      <c r="BIS328" s="166">
        <v>0</v>
      </c>
      <c r="BIT328" s="166">
        <v>0</v>
      </c>
      <c r="BIU328" s="166">
        <v>0</v>
      </c>
      <c r="BIV328" s="166">
        <v>0</v>
      </c>
      <c r="BIW328" s="166">
        <v>0</v>
      </c>
      <c r="BIX328" s="166">
        <v>0</v>
      </c>
      <c r="BIY328" s="166">
        <v>0</v>
      </c>
      <c r="BIZ328" s="166">
        <v>0</v>
      </c>
      <c r="BJA328" s="166">
        <v>0</v>
      </c>
      <c r="BJB328" s="166">
        <v>0</v>
      </c>
      <c r="BJC328" s="166">
        <v>0</v>
      </c>
      <c r="BJD328" s="166">
        <v>0</v>
      </c>
      <c r="BJE328" s="166">
        <v>0</v>
      </c>
      <c r="BJF328" s="166">
        <v>0</v>
      </c>
      <c r="BJG328" s="166">
        <v>0</v>
      </c>
      <c r="BJH328" s="166">
        <v>0</v>
      </c>
      <c r="BJI328" s="166">
        <v>0</v>
      </c>
      <c r="BJJ328" s="166">
        <v>0</v>
      </c>
      <c r="BJK328" s="166">
        <v>0</v>
      </c>
      <c r="BJL328" s="166">
        <v>0</v>
      </c>
      <c r="BJM328" s="166">
        <v>0</v>
      </c>
      <c r="BJN328" s="166">
        <v>0</v>
      </c>
      <c r="BJO328" s="166">
        <v>0</v>
      </c>
      <c r="BJP328" s="166">
        <v>0</v>
      </c>
      <c r="BJQ328" s="166">
        <v>0</v>
      </c>
      <c r="BJR328" s="166">
        <v>0</v>
      </c>
      <c r="BJS328" s="166">
        <v>0</v>
      </c>
      <c r="BJT328" s="166">
        <v>0</v>
      </c>
      <c r="BJU328" s="166">
        <v>0</v>
      </c>
      <c r="BJV328" s="166">
        <v>0</v>
      </c>
      <c r="BJW328" s="166">
        <v>0</v>
      </c>
      <c r="BJX328" s="166">
        <v>0</v>
      </c>
      <c r="BJY328" s="166">
        <v>0</v>
      </c>
      <c r="BJZ328" s="166">
        <v>0</v>
      </c>
      <c r="BKA328" s="166">
        <v>0</v>
      </c>
      <c r="BKB328" s="166">
        <v>0</v>
      </c>
      <c r="BKC328" s="166">
        <v>0</v>
      </c>
      <c r="BKD328" s="166">
        <v>0</v>
      </c>
      <c r="BKE328" s="166">
        <v>0</v>
      </c>
      <c r="BKF328" s="166">
        <v>0</v>
      </c>
      <c r="BKG328" s="166">
        <v>0</v>
      </c>
      <c r="BKH328" s="166">
        <v>0</v>
      </c>
      <c r="BKI328" s="166">
        <v>0</v>
      </c>
      <c r="BKJ328" s="166">
        <v>0</v>
      </c>
      <c r="BKK328" s="166">
        <v>0</v>
      </c>
      <c r="BKL328" s="166">
        <v>0</v>
      </c>
      <c r="BKM328" s="166">
        <v>0</v>
      </c>
      <c r="BKN328" s="166">
        <v>0</v>
      </c>
      <c r="BKO328" s="166">
        <v>0</v>
      </c>
      <c r="BKP328" s="166">
        <v>0</v>
      </c>
      <c r="BKQ328" s="166">
        <v>0</v>
      </c>
      <c r="BKR328" s="166">
        <v>0</v>
      </c>
      <c r="BKS328" s="166">
        <v>0</v>
      </c>
      <c r="BKT328" s="166">
        <v>0</v>
      </c>
      <c r="BKU328" s="166">
        <v>0</v>
      </c>
      <c r="BKV328" s="166">
        <v>0</v>
      </c>
      <c r="BKW328" s="166">
        <v>0</v>
      </c>
      <c r="BKX328" s="166">
        <v>0</v>
      </c>
      <c r="BKY328" s="166">
        <v>0</v>
      </c>
      <c r="BKZ328" s="166">
        <v>0</v>
      </c>
      <c r="BLA328" s="166">
        <v>0</v>
      </c>
      <c r="BLB328" s="166">
        <v>0</v>
      </c>
      <c r="BLC328" s="166">
        <v>0</v>
      </c>
      <c r="BLD328" s="166">
        <v>0</v>
      </c>
      <c r="BLE328" s="166">
        <v>0</v>
      </c>
      <c r="BLF328" s="166">
        <v>0</v>
      </c>
      <c r="BLG328" s="166">
        <v>0</v>
      </c>
      <c r="BLH328" s="166">
        <v>0</v>
      </c>
      <c r="BLI328" s="166">
        <v>0</v>
      </c>
      <c r="BLJ328" s="166">
        <v>0</v>
      </c>
      <c r="BLK328" s="166">
        <v>0</v>
      </c>
      <c r="BLL328" s="166">
        <v>0</v>
      </c>
      <c r="BLM328" s="166">
        <v>0</v>
      </c>
      <c r="BLN328" s="166">
        <v>0</v>
      </c>
      <c r="BLO328" s="166">
        <v>0</v>
      </c>
      <c r="BLP328" s="166">
        <v>0</v>
      </c>
      <c r="BLQ328" s="166">
        <v>0</v>
      </c>
      <c r="BLR328" s="166">
        <v>0</v>
      </c>
      <c r="BLS328" s="166">
        <v>0</v>
      </c>
      <c r="BLT328" s="166">
        <v>0</v>
      </c>
      <c r="BLU328" s="166">
        <v>0</v>
      </c>
      <c r="BLV328" s="166">
        <v>0</v>
      </c>
      <c r="BLW328" s="166">
        <v>0</v>
      </c>
      <c r="BLX328" s="166">
        <v>0</v>
      </c>
      <c r="BLY328" s="166">
        <v>0</v>
      </c>
      <c r="BLZ328" s="166">
        <v>0</v>
      </c>
      <c r="BMA328" s="166">
        <v>0</v>
      </c>
      <c r="BMB328" s="166">
        <v>0</v>
      </c>
      <c r="BMC328" s="166">
        <v>0</v>
      </c>
      <c r="BMD328" s="166">
        <v>0</v>
      </c>
      <c r="BME328" s="166">
        <v>0</v>
      </c>
      <c r="BMF328" s="166">
        <v>0</v>
      </c>
      <c r="BMG328" s="166">
        <v>0</v>
      </c>
      <c r="BMH328" s="166">
        <v>0</v>
      </c>
      <c r="BMI328" s="166">
        <v>0</v>
      </c>
      <c r="BMJ328" s="166">
        <v>0</v>
      </c>
      <c r="BMK328" s="166">
        <v>0</v>
      </c>
      <c r="BML328" s="166">
        <v>0</v>
      </c>
      <c r="BMM328" s="166">
        <v>0</v>
      </c>
      <c r="BMN328" s="166">
        <v>0</v>
      </c>
      <c r="BMO328" s="166">
        <v>0</v>
      </c>
      <c r="BMP328" s="166">
        <v>0</v>
      </c>
      <c r="BMQ328" s="166">
        <v>0</v>
      </c>
      <c r="BMR328" s="166">
        <v>0</v>
      </c>
      <c r="BMS328" s="166">
        <v>0</v>
      </c>
      <c r="BMT328" s="166">
        <v>0</v>
      </c>
      <c r="BMU328" s="166">
        <v>0</v>
      </c>
      <c r="BMV328" s="166">
        <v>0</v>
      </c>
      <c r="BMW328" s="166">
        <v>0</v>
      </c>
      <c r="BMX328" s="166">
        <v>0</v>
      </c>
      <c r="BMY328" s="166">
        <v>0</v>
      </c>
      <c r="BMZ328" s="166">
        <v>0</v>
      </c>
      <c r="BNA328" s="166">
        <v>0</v>
      </c>
      <c r="BNB328" s="166">
        <v>0</v>
      </c>
      <c r="BNC328" s="166">
        <v>0</v>
      </c>
      <c r="BND328" s="166">
        <v>0</v>
      </c>
      <c r="BNE328" s="166">
        <v>0</v>
      </c>
      <c r="BNF328" s="166">
        <v>0</v>
      </c>
      <c r="BNG328" s="166">
        <v>0</v>
      </c>
      <c r="BNH328" s="166">
        <v>0</v>
      </c>
      <c r="BNI328" s="166">
        <v>0</v>
      </c>
      <c r="BNJ328" s="166">
        <v>0</v>
      </c>
      <c r="BNK328" s="166">
        <v>0</v>
      </c>
      <c r="BNL328" s="166">
        <v>0</v>
      </c>
      <c r="BNM328" s="166">
        <v>0</v>
      </c>
      <c r="BNN328" s="166">
        <v>0</v>
      </c>
      <c r="BNO328" s="166">
        <v>0</v>
      </c>
      <c r="BNP328" s="166">
        <v>0</v>
      </c>
      <c r="BNQ328" s="166">
        <v>0</v>
      </c>
      <c r="BNR328" s="166">
        <v>0</v>
      </c>
      <c r="BNS328" s="166">
        <v>0</v>
      </c>
      <c r="BNT328" s="166">
        <v>0</v>
      </c>
      <c r="BNU328" s="166">
        <v>0</v>
      </c>
      <c r="BNV328" s="166">
        <v>0</v>
      </c>
      <c r="BNW328" s="166">
        <v>0</v>
      </c>
      <c r="BNX328" s="166">
        <v>0</v>
      </c>
      <c r="BNY328" s="166">
        <v>0</v>
      </c>
      <c r="BNZ328" s="166">
        <v>0</v>
      </c>
      <c r="BOA328" s="166">
        <v>0</v>
      </c>
      <c r="BOB328" s="166">
        <v>0</v>
      </c>
      <c r="BOC328" s="166">
        <v>0</v>
      </c>
      <c r="BOD328" s="166">
        <v>0</v>
      </c>
      <c r="BOE328" s="166">
        <v>0</v>
      </c>
      <c r="BOF328" s="166">
        <v>0</v>
      </c>
      <c r="BOG328" s="166">
        <v>0</v>
      </c>
      <c r="BOH328" s="166">
        <v>0</v>
      </c>
      <c r="BOI328" s="166">
        <v>0</v>
      </c>
      <c r="BOJ328" s="166">
        <v>0</v>
      </c>
      <c r="BOK328" s="166">
        <v>0</v>
      </c>
      <c r="BOL328" s="166">
        <v>0</v>
      </c>
      <c r="BOM328" s="166">
        <v>0</v>
      </c>
      <c r="BON328" s="166">
        <v>0</v>
      </c>
      <c r="BOO328" s="166">
        <v>0</v>
      </c>
      <c r="BOP328" s="166">
        <v>0</v>
      </c>
      <c r="BOQ328" s="166">
        <v>0</v>
      </c>
      <c r="BOR328" s="166">
        <v>0</v>
      </c>
      <c r="BOS328" s="166">
        <v>0</v>
      </c>
      <c r="BOT328" s="166">
        <v>0</v>
      </c>
      <c r="BOU328" s="166">
        <v>0</v>
      </c>
      <c r="BOV328" s="166">
        <v>0</v>
      </c>
      <c r="BOW328" s="166">
        <v>0</v>
      </c>
      <c r="BOX328" s="166">
        <v>0</v>
      </c>
      <c r="BOY328" s="166">
        <v>0</v>
      </c>
      <c r="BOZ328" s="166">
        <v>0</v>
      </c>
      <c r="BPA328" s="166">
        <v>0</v>
      </c>
      <c r="BPB328" s="166">
        <v>0</v>
      </c>
      <c r="BPC328" s="166">
        <v>0</v>
      </c>
      <c r="BPD328" s="166">
        <v>0</v>
      </c>
      <c r="BPE328" s="166">
        <v>0</v>
      </c>
      <c r="BPF328" s="166">
        <v>0</v>
      </c>
      <c r="BPG328" s="166">
        <v>0</v>
      </c>
      <c r="BPH328" s="166">
        <v>0</v>
      </c>
      <c r="BPI328" s="166">
        <v>0</v>
      </c>
      <c r="BPJ328" s="166">
        <v>0</v>
      </c>
      <c r="BPK328" s="166">
        <v>0</v>
      </c>
      <c r="BPL328" s="166">
        <v>0</v>
      </c>
      <c r="BPM328" s="166">
        <v>0</v>
      </c>
      <c r="BPN328" s="166">
        <v>0</v>
      </c>
      <c r="BPO328" s="166">
        <v>0</v>
      </c>
      <c r="BPP328" s="166">
        <v>0</v>
      </c>
      <c r="BPQ328" s="166">
        <v>0</v>
      </c>
      <c r="BPR328" s="166">
        <v>0</v>
      </c>
      <c r="BPS328" s="166">
        <v>0</v>
      </c>
      <c r="BPT328" s="166">
        <v>0</v>
      </c>
      <c r="BPU328" s="166">
        <v>0</v>
      </c>
      <c r="BPV328" s="166">
        <v>0</v>
      </c>
      <c r="BPW328" s="166">
        <v>0</v>
      </c>
      <c r="BPX328" s="166">
        <v>0</v>
      </c>
      <c r="BPY328" s="166">
        <v>0</v>
      </c>
      <c r="BPZ328" s="166">
        <v>0</v>
      </c>
      <c r="BQA328" s="166">
        <v>0</v>
      </c>
      <c r="BQB328" s="166">
        <v>0</v>
      </c>
      <c r="BQC328" s="166">
        <v>0</v>
      </c>
      <c r="BQD328" s="166">
        <v>0</v>
      </c>
      <c r="BQE328" s="166">
        <v>0</v>
      </c>
      <c r="BQF328" s="166">
        <v>0</v>
      </c>
      <c r="BQG328" s="166">
        <v>0</v>
      </c>
      <c r="BQH328" s="166">
        <v>0</v>
      </c>
      <c r="BQI328" s="166">
        <v>0</v>
      </c>
      <c r="BQJ328" s="166">
        <v>0</v>
      </c>
      <c r="BQK328" s="166">
        <v>0</v>
      </c>
      <c r="BQL328" s="166">
        <v>0</v>
      </c>
      <c r="BQM328" s="166">
        <v>0</v>
      </c>
      <c r="BQN328" s="166">
        <v>0</v>
      </c>
      <c r="BQO328" s="166">
        <v>0</v>
      </c>
      <c r="BQP328" s="166">
        <v>0</v>
      </c>
      <c r="BQQ328" s="166">
        <v>0</v>
      </c>
      <c r="BQR328" s="166">
        <v>0</v>
      </c>
      <c r="BQS328" s="166">
        <v>0</v>
      </c>
      <c r="BQT328" s="166">
        <v>0</v>
      </c>
      <c r="BQU328" s="166">
        <v>0</v>
      </c>
      <c r="BQV328" s="166">
        <v>0</v>
      </c>
      <c r="BQW328" s="166">
        <v>0</v>
      </c>
      <c r="BQX328" s="166">
        <v>0</v>
      </c>
      <c r="BQY328" s="166">
        <v>0</v>
      </c>
      <c r="BQZ328" s="166">
        <v>0</v>
      </c>
      <c r="BRA328" s="166">
        <v>0</v>
      </c>
      <c r="BRB328" s="166">
        <v>0</v>
      </c>
      <c r="BRC328" s="166">
        <v>0</v>
      </c>
      <c r="BRD328" s="166">
        <v>0</v>
      </c>
      <c r="BRE328" s="166">
        <v>0</v>
      </c>
      <c r="BRF328" s="166">
        <v>0</v>
      </c>
      <c r="BRG328" s="166">
        <v>0</v>
      </c>
      <c r="BRH328" s="166">
        <v>0</v>
      </c>
      <c r="BRI328" s="166">
        <v>0</v>
      </c>
      <c r="BRJ328" s="166">
        <v>0</v>
      </c>
      <c r="BRK328" s="166">
        <v>0</v>
      </c>
      <c r="BRL328" s="166">
        <v>0</v>
      </c>
      <c r="BRM328" s="166">
        <v>0</v>
      </c>
      <c r="BRN328" s="166">
        <v>0</v>
      </c>
      <c r="BRO328" s="166">
        <v>0</v>
      </c>
      <c r="BRP328" s="166">
        <v>0</v>
      </c>
      <c r="BRQ328" s="166">
        <v>0</v>
      </c>
      <c r="BRR328" s="166">
        <v>0</v>
      </c>
      <c r="BRS328" s="166">
        <v>0</v>
      </c>
      <c r="BRT328" s="166">
        <v>0</v>
      </c>
      <c r="BRU328" s="166">
        <v>0</v>
      </c>
      <c r="BRV328" s="166">
        <v>0</v>
      </c>
      <c r="BRW328" s="166">
        <v>0</v>
      </c>
      <c r="BRX328" s="166">
        <v>0</v>
      </c>
      <c r="BRY328" s="166">
        <v>0</v>
      </c>
      <c r="BRZ328" s="166">
        <v>0</v>
      </c>
      <c r="BSA328" s="166">
        <v>0</v>
      </c>
      <c r="BSB328" s="166">
        <v>0</v>
      </c>
      <c r="BSC328" s="166">
        <v>0</v>
      </c>
      <c r="BSD328" s="166">
        <v>0</v>
      </c>
      <c r="BSE328" s="166">
        <v>0</v>
      </c>
      <c r="BSF328" s="166">
        <v>0</v>
      </c>
      <c r="BSG328" s="166">
        <v>0</v>
      </c>
      <c r="BSH328" s="166">
        <v>0</v>
      </c>
      <c r="BSI328" s="166">
        <v>0</v>
      </c>
      <c r="BSJ328" s="166">
        <v>0</v>
      </c>
      <c r="BSK328" s="166">
        <v>0</v>
      </c>
      <c r="BSL328" s="166">
        <v>0</v>
      </c>
      <c r="BSM328" s="166">
        <v>0</v>
      </c>
      <c r="BSN328" s="166">
        <v>0</v>
      </c>
      <c r="BSO328" s="166">
        <v>0</v>
      </c>
      <c r="BSP328" s="166">
        <v>0</v>
      </c>
      <c r="BSQ328" s="166">
        <v>0</v>
      </c>
      <c r="BSR328" s="166">
        <v>0</v>
      </c>
      <c r="BSS328" s="166">
        <v>0</v>
      </c>
      <c r="BST328" s="166">
        <v>0</v>
      </c>
      <c r="BSU328" s="166">
        <v>0</v>
      </c>
      <c r="BSV328" s="166">
        <v>0</v>
      </c>
      <c r="BSW328" s="166">
        <v>0</v>
      </c>
      <c r="BSX328" s="166">
        <v>0</v>
      </c>
      <c r="BSY328" s="166">
        <v>0</v>
      </c>
      <c r="BSZ328" s="166">
        <v>0</v>
      </c>
      <c r="BTA328" s="166">
        <v>0</v>
      </c>
      <c r="BTB328" s="166">
        <v>0</v>
      </c>
      <c r="BTC328" s="166">
        <v>0</v>
      </c>
      <c r="BTD328" s="166">
        <v>0</v>
      </c>
      <c r="BTE328" s="166">
        <v>0</v>
      </c>
      <c r="BTF328" s="166">
        <v>0</v>
      </c>
      <c r="BTG328" s="166">
        <v>0</v>
      </c>
      <c r="BTH328" s="166">
        <v>0</v>
      </c>
      <c r="BTI328" s="166">
        <v>0</v>
      </c>
      <c r="BTJ328" s="166">
        <v>0</v>
      </c>
      <c r="BTK328" s="166">
        <v>0</v>
      </c>
      <c r="BTL328" s="166">
        <v>0</v>
      </c>
      <c r="BTM328" s="166">
        <v>0</v>
      </c>
      <c r="BTN328" s="166">
        <v>0</v>
      </c>
      <c r="BTO328" s="166">
        <v>0</v>
      </c>
      <c r="BTP328" s="166">
        <v>0</v>
      </c>
      <c r="BTQ328" s="166">
        <v>0</v>
      </c>
      <c r="BTR328" s="166">
        <v>0</v>
      </c>
      <c r="BTS328" s="166">
        <v>0</v>
      </c>
      <c r="BTT328" s="166">
        <v>0</v>
      </c>
      <c r="BTU328" s="166">
        <v>0</v>
      </c>
      <c r="BTV328" s="166">
        <v>0</v>
      </c>
      <c r="BTW328" s="166">
        <v>0</v>
      </c>
      <c r="BTX328" s="166">
        <v>0</v>
      </c>
      <c r="BTY328" s="166">
        <v>0</v>
      </c>
      <c r="BTZ328" s="166">
        <v>0</v>
      </c>
      <c r="BUA328" s="166">
        <v>0</v>
      </c>
      <c r="BUB328" s="166">
        <v>0</v>
      </c>
      <c r="BUC328" s="166">
        <v>0</v>
      </c>
      <c r="BUD328" s="166">
        <v>0</v>
      </c>
      <c r="BUE328" s="166">
        <v>0</v>
      </c>
      <c r="BUF328" s="166">
        <v>0</v>
      </c>
      <c r="BUG328" s="166">
        <v>0</v>
      </c>
      <c r="BUH328" s="166">
        <v>0</v>
      </c>
      <c r="BUI328" s="166">
        <v>0</v>
      </c>
      <c r="BUJ328" s="166">
        <v>0</v>
      </c>
      <c r="BUK328" s="166">
        <v>0</v>
      </c>
      <c r="BUL328" s="166">
        <v>0</v>
      </c>
      <c r="BUM328" s="166">
        <v>0</v>
      </c>
      <c r="BUN328" s="166">
        <v>0</v>
      </c>
      <c r="BUO328" s="166">
        <v>0</v>
      </c>
      <c r="BUP328" s="166">
        <v>0</v>
      </c>
      <c r="BUQ328" s="166">
        <v>0</v>
      </c>
      <c r="BUR328" s="166">
        <v>0</v>
      </c>
      <c r="BUS328" s="166">
        <v>0</v>
      </c>
      <c r="BUT328" s="166">
        <v>0</v>
      </c>
      <c r="BUU328" s="166">
        <v>0</v>
      </c>
      <c r="BUV328" s="166">
        <v>0</v>
      </c>
      <c r="BUW328" s="166">
        <v>0</v>
      </c>
      <c r="BUX328" s="166">
        <v>0</v>
      </c>
      <c r="BUY328" s="166">
        <v>0</v>
      </c>
      <c r="BUZ328" s="166">
        <v>0</v>
      </c>
      <c r="BVA328" s="166">
        <v>0</v>
      </c>
      <c r="BVB328" s="166">
        <v>0</v>
      </c>
      <c r="BVC328" s="166">
        <v>0</v>
      </c>
      <c r="BVD328" s="166">
        <v>0</v>
      </c>
      <c r="BVE328" s="166">
        <v>0</v>
      </c>
      <c r="BVF328" s="166">
        <v>0</v>
      </c>
      <c r="BVG328" s="166">
        <v>0</v>
      </c>
      <c r="BVH328" s="166">
        <v>0</v>
      </c>
      <c r="BVI328" s="166">
        <v>0</v>
      </c>
      <c r="BVJ328" s="166">
        <v>0</v>
      </c>
      <c r="BVK328" s="166">
        <v>0</v>
      </c>
      <c r="BVL328" s="166">
        <v>0</v>
      </c>
      <c r="BVM328" s="166">
        <v>0</v>
      </c>
      <c r="BVN328" s="166">
        <v>0</v>
      </c>
      <c r="BVO328" s="166">
        <v>0</v>
      </c>
      <c r="BVP328" s="166">
        <v>0</v>
      </c>
      <c r="BVQ328" s="166">
        <v>0</v>
      </c>
      <c r="BVR328" s="166">
        <v>0</v>
      </c>
      <c r="BVS328" s="166">
        <v>0</v>
      </c>
      <c r="BVT328" s="166">
        <v>0</v>
      </c>
      <c r="BVU328" s="166">
        <v>0</v>
      </c>
      <c r="BVV328" s="166">
        <v>0</v>
      </c>
      <c r="BVW328" s="166">
        <v>0</v>
      </c>
      <c r="BVX328" s="166">
        <v>0</v>
      </c>
      <c r="BVY328" s="166">
        <v>0</v>
      </c>
      <c r="BVZ328" s="166">
        <v>0</v>
      </c>
      <c r="BWA328" s="166">
        <v>0</v>
      </c>
      <c r="BWB328" s="166">
        <v>0</v>
      </c>
      <c r="BWC328" s="166">
        <v>0</v>
      </c>
      <c r="BWD328" s="166">
        <v>0</v>
      </c>
      <c r="BWE328" s="166">
        <v>0</v>
      </c>
      <c r="BWF328" s="166">
        <v>0</v>
      </c>
      <c r="BWG328" s="166">
        <v>0</v>
      </c>
      <c r="BWH328" s="166">
        <v>0</v>
      </c>
      <c r="BWI328" s="166">
        <v>0</v>
      </c>
      <c r="BWJ328" s="166">
        <v>0</v>
      </c>
      <c r="BWK328" s="166">
        <v>0</v>
      </c>
      <c r="BWL328" s="166">
        <v>0</v>
      </c>
      <c r="BWM328" s="166">
        <v>0</v>
      </c>
      <c r="BWN328" s="166">
        <v>0</v>
      </c>
      <c r="BWO328" s="166">
        <v>0</v>
      </c>
      <c r="BWP328" s="166">
        <v>0</v>
      </c>
      <c r="BWQ328" s="166">
        <v>0</v>
      </c>
      <c r="BWR328" s="166">
        <v>0</v>
      </c>
      <c r="BWS328" s="166">
        <v>0</v>
      </c>
      <c r="BWT328" s="166">
        <v>0</v>
      </c>
      <c r="BWU328" s="166">
        <v>0</v>
      </c>
      <c r="BWV328" s="166">
        <v>0</v>
      </c>
      <c r="BWW328" s="166">
        <v>0</v>
      </c>
      <c r="BWX328" s="166">
        <v>0</v>
      </c>
      <c r="BWY328" s="166">
        <v>0</v>
      </c>
      <c r="BWZ328" s="166">
        <v>0</v>
      </c>
      <c r="BXA328" s="166">
        <v>0</v>
      </c>
      <c r="BXB328" s="166">
        <v>0</v>
      </c>
      <c r="BXC328" s="166">
        <v>0</v>
      </c>
      <c r="BXD328" s="166">
        <v>0</v>
      </c>
      <c r="BXE328" s="166">
        <v>0</v>
      </c>
      <c r="BXF328" s="166">
        <v>0</v>
      </c>
      <c r="BXG328" s="166">
        <v>0</v>
      </c>
      <c r="BXH328" s="166">
        <v>0</v>
      </c>
      <c r="BXI328" s="166">
        <v>0</v>
      </c>
      <c r="BXJ328" s="166">
        <v>0</v>
      </c>
      <c r="BXK328" s="166">
        <v>0</v>
      </c>
      <c r="BXL328" s="166">
        <v>0</v>
      </c>
      <c r="BXM328" s="166">
        <v>0</v>
      </c>
      <c r="BXN328" s="166">
        <v>0</v>
      </c>
      <c r="BXO328" s="166">
        <v>0</v>
      </c>
      <c r="BXP328" s="166">
        <v>0</v>
      </c>
      <c r="BXQ328" s="166">
        <v>0</v>
      </c>
      <c r="BXR328" s="166">
        <v>0</v>
      </c>
      <c r="BXS328" s="166">
        <v>0</v>
      </c>
      <c r="BXT328" s="166">
        <v>0</v>
      </c>
      <c r="BXU328" s="166">
        <v>0</v>
      </c>
      <c r="BXV328" s="166">
        <v>0</v>
      </c>
      <c r="BXW328" s="166">
        <v>0</v>
      </c>
      <c r="BXX328" s="166">
        <v>0</v>
      </c>
      <c r="BXY328" s="166">
        <v>0</v>
      </c>
      <c r="BXZ328" s="166">
        <v>0</v>
      </c>
      <c r="BYA328" s="166">
        <v>0</v>
      </c>
      <c r="BYB328" s="166">
        <v>0</v>
      </c>
      <c r="BYC328" s="166">
        <v>0</v>
      </c>
      <c r="BYD328" s="166">
        <v>0</v>
      </c>
      <c r="BYE328" s="166">
        <v>0</v>
      </c>
      <c r="BYF328" s="166">
        <v>0</v>
      </c>
      <c r="BYG328" s="166">
        <v>0</v>
      </c>
      <c r="BYH328" s="166">
        <v>0</v>
      </c>
      <c r="BYI328" s="166">
        <v>0</v>
      </c>
      <c r="BYJ328" s="166">
        <v>0</v>
      </c>
      <c r="BYK328" s="166">
        <v>0</v>
      </c>
      <c r="BYL328" s="166">
        <v>0</v>
      </c>
      <c r="BYM328" s="166">
        <v>0</v>
      </c>
      <c r="BYN328" s="166">
        <v>0</v>
      </c>
      <c r="BYO328" s="166">
        <v>0</v>
      </c>
      <c r="BYP328" s="166">
        <v>0</v>
      </c>
      <c r="BYQ328" s="166">
        <v>0</v>
      </c>
      <c r="BYR328" s="166">
        <v>0</v>
      </c>
      <c r="BYS328" s="166">
        <v>0</v>
      </c>
      <c r="BYT328" s="166">
        <v>0</v>
      </c>
      <c r="BYU328" s="166">
        <v>0</v>
      </c>
      <c r="BYV328" s="166">
        <v>0</v>
      </c>
      <c r="BYW328" s="166">
        <v>0</v>
      </c>
      <c r="BYX328" s="166">
        <v>0</v>
      </c>
      <c r="BYY328" s="166">
        <v>0</v>
      </c>
      <c r="BYZ328" s="166">
        <v>0</v>
      </c>
      <c r="BZA328" s="166">
        <v>0</v>
      </c>
      <c r="BZB328" s="166">
        <v>0</v>
      </c>
      <c r="BZC328" s="166">
        <v>0</v>
      </c>
      <c r="BZD328" s="166">
        <v>0</v>
      </c>
      <c r="BZE328" s="166">
        <v>0</v>
      </c>
      <c r="BZF328" s="166">
        <v>0</v>
      </c>
      <c r="BZG328" s="166">
        <v>0</v>
      </c>
      <c r="BZH328" s="166">
        <v>0</v>
      </c>
      <c r="BZI328" s="166">
        <v>0</v>
      </c>
      <c r="BZJ328" s="166">
        <v>0</v>
      </c>
      <c r="BZK328" s="166">
        <v>0</v>
      </c>
      <c r="BZL328" s="166">
        <v>0</v>
      </c>
      <c r="BZM328" s="166">
        <v>0</v>
      </c>
      <c r="BZN328" s="166">
        <v>0</v>
      </c>
      <c r="BZO328" s="166">
        <v>0</v>
      </c>
      <c r="BZP328" s="166">
        <v>0</v>
      </c>
      <c r="BZQ328" s="166">
        <v>0</v>
      </c>
      <c r="BZR328" s="166">
        <v>0</v>
      </c>
      <c r="BZS328" s="166">
        <v>0</v>
      </c>
      <c r="BZT328" s="166">
        <v>0</v>
      </c>
      <c r="BZU328" s="166">
        <v>0</v>
      </c>
      <c r="BZV328" s="166">
        <v>0</v>
      </c>
      <c r="BZW328" s="166">
        <v>0</v>
      </c>
      <c r="BZX328" s="166">
        <v>0</v>
      </c>
      <c r="BZY328" s="166">
        <v>0</v>
      </c>
      <c r="BZZ328" s="166">
        <v>0</v>
      </c>
      <c r="CAA328" s="166">
        <v>0</v>
      </c>
      <c r="CAB328" s="166">
        <v>0</v>
      </c>
      <c r="CAC328" s="166">
        <v>0</v>
      </c>
      <c r="CAD328" s="166">
        <v>0</v>
      </c>
      <c r="CAE328" s="166">
        <v>0</v>
      </c>
      <c r="CAF328" s="166">
        <v>0</v>
      </c>
      <c r="CAG328" s="166">
        <v>0</v>
      </c>
      <c r="CAH328" s="166">
        <v>0</v>
      </c>
      <c r="CAI328" s="166">
        <v>0</v>
      </c>
      <c r="CAJ328" s="166">
        <v>0</v>
      </c>
      <c r="CAK328" s="166">
        <v>0</v>
      </c>
      <c r="CAL328" s="166">
        <v>0</v>
      </c>
      <c r="CAM328" s="166">
        <v>0</v>
      </c>
      <c r="CAN328" s="166">
        <v>0</v>
      </c>
      <c r="CAO328" s="166">
        <v>0</v>
      </c>
      <c r="CAP328" s="166">
        <v>0</v>
      </c>
      <c r="CAQ328" s="166">
        <v>0</v>
      </c>
      <c r="CAR328" s="166">
        <v>0</v>
      </c>
      <c r="CAS328" s="166">
        <v>0</v>
      </c>
      <c r="CAT328" s="166">
        <v>0</v>
      </c>
      <c r="CAU328" s="166">
        <v>0</v>
      </c>
      <c r="CAV328" s="166">
        <v>0</v>
      </c>
      <c r="CAW328" s="166">
        <v>0</v>
      </c>
      <c r="CAX328" s="166">
        <v>0</v>
      </c>
      <c r="CAY328" s="166">
        <v>0</v>
      </c>
      <c r="CAZ328" s="166">
        <v>0</v>
      </c>
      <c r="CBA328" s="166">
        <v>0</v>
      </c>
      <c r="CBB328" s="166">
        <v>0</v>
      </c>
      <c r="CBC328" s="166">
        <v>0</v>
      </c>
      <c r="CBD328" s="166">
        <v>0</v>
      </c>
      <c r="CBE328" s="166">
        <v>0</v>
      </c>
      <c r="CBF328" s="166">
        <v>0</v>
      </c>
      <c r="CBG328" s="166">
        <v>0</v>
      </c>
      <c r="CBH328" s="166">
        <v>0</v>
      </c>
      <c r="CBI328" s="166">
        <v>0</v>
      </c>
      <c r="CBJ328" s="166">
        <v>0</v>
      </c>
      <c r="CBK328" s="166">
        <v>0</v>
      </c>
      <c r="CBL328" s="166">
        <v>0</v>
      </c>
      <c r="CBM328" s="166">
        <v>0</v>
      </c>
      <c r="CBN328" s="166">
        <v>0</v>
      </c>
      <c r="CBO328" s="166">
        <v>0</v>
      </c>
      <c r="CBP328" s="166">
        <v>0</v>
      </c>
      <c r="CBQ328" s="166">
        <v>0</v>
      </c>
      <c r="CBR328" s="166">
        <v>0</v>
      </c>
      <c r="CBS328" s="166">
        <v>0</v>
      </c>
      <c r="CBT328" s="166">
        <v>0</v>
      </c>
      <c r="CBU328" s="166">
        <v>0</v>
      </c>
      <c r="CBV328" s="166">
        <v>0</v>
      </c>
      <c r="CBW328" s="166">
        <v>0</v>
      </c>
      <c r="CBX328" s="166">
        <v>0</v>
      </c>
      <c r="CBY328" s="166">
        <v>0</v>
      </c>
      <c r="CBZ328" s="166">
        <v>0</v>
      </c>
      <c r="CCA328" s="166">
        <v>0</v>
      </c>
      <c r="CCB328" s="166">
        <v>0</v>
      </c>
      <c r="CCC328" s="166">
        <v>0</v>
      </c>
      <c r="CCD328" s="166">
        <v>0</v>
      </c>
      <c r="CCE328" s="166">
        <v>0</v>
      </c>
      <c r="CCF328" s="166">
        <v>0</v>
      </c>
      <c r="CCG328" s="166">
        <v>0</v>
      </c>
      <c r="CCH328" s="166">
        <v>0</v>
      </c>
      <c r="CCI328" s="166">
        <v>0</v>
      </c>
      <c r="CCJ328" s="166">
        <v>0</v>
      </c>
      <c r="CCK328" s="166">
        <v>0</v>
      </c>
      <c r="CCL328" s="166">
        <v>0</v>
      </c>
      <c r="CCM328" s="166">
        <v>0</v>
      </c>
      <c r="CCN328" s="166">
        <v>0</v>
      </c>
      <c r="CCO328" s="166">
        <v>0</v>
      </c>
      <c r="CCP328" s="166">
        <v>0</v>
      </c>
      <c r="CCQ328" s="166">
        <v>0</v>
      </c>
      <c r="CCR328" s="166">
        <v>0</v>
      </c>
      <c r="CCS328" s="166">
        <v>0</v>
      </c>
      <c r="CCT328" s="166">
        <v>0</v>
      </c>
      <c r="CCU328" s="166">
        <v>0</v>
      </c>
      <c r="CCV328" s="166">
        <v>0</v>
      </c>
      <c r="CCW328" s="166">
        <v>0</v>
      </c>
      <c r="CCX328" s="166">
        <v>0</v>
      </c>
      <c r="CCY328" s="166">
        <v>0</v>
      </c>
      <c r="CCZ328" s="166">
        <v>0</v>
      </c>
      <c r="CDA328" s="166">
        <v>0</v>
      </c>
      <c r="CDB328" s="166">
        <v>0</v>
      </c>
      <c r="CDC328" s="166">
        <v>0</v>
      </c>
      <c r="CDD328" s="166">
        <v>0</v>
      </c>
      <c r="CDE328" s="166">
        <v>0</v>
      </c>
      <c r="CDF328" s="166">
        <v>0</v>
      </c>
      <c r="CDG328" s="166">
        <v>0</v>
      </c>
      <c r="CDH328" s="166">
        <v>0</v>
      </c>
      <c r="CDI328" s="166">
        <v>0</v>
      </c>
      <c r="CDJ328" s="166">
        <v>0</v>
      </c>
      <c r="CDK328" s="166">
        <v>0</v>
      </c>
      <c r="CDL328" s="166">
        <v>0</v>
      </c>
      <c r="CDM328" s="166">
        <v>0</v>
      </c>
      <c r="CDN328" s="166">
        <v>0</v>
      </c>
      <c r="CDO328" s="166">
        <v>0</v>
      </c>
      <c r="CDP328" s="166">
        <v>0</v>
      </c>
      <c r="CDQ328" s="166">
        <v>0</v>
      </c>
      <c r="CDR328" s="166">
        <v>0</v>
      </c>
      <c r="CDS328" s="166">
        <v>0</v>
      </c>
      <c r="CDT328" s="166">
        <v>0</v>
      </c>
      <c r="CDU328" s="166">
        <v>0</v>
      </c>
      <c r="CDV328" s="166">
        <v>0</v>
      </c>
      <c r="CDW328" s="166">
        <v>0</v>
      </c>
      <c r="CDX328" s="166">
        <v>0</v>
      </c>
      <c r="CDY328" s="166">
        <v>0</v>
      </c>
      <c r="CDZ328" s="166">
        <v>0</v>
      </c>
      <c r="CEA328" s="166">
        <v>0</v>
      </c>
      <c r="CEB328" s="166">
        <v>0</v>
      </c>
      <c r="CEC328" s="166">
        <v>0</v>
      </c>
      <c r="CED328" s="166">
        <v>0</v>
      </c>
      <c r="CEE328" s="166">
        <v>0</v>
      </c>
      <c r="CEF328" s="166">
        <v>0</v>
      </c>
      <c r="CEG328" s="166">
        <v>0</v>
      </c>
      <c r="CEH328" s="166">
        <v>0</v>
      </c>
      <c r="CEI328" s="166">
        <v>0</v>
      </c>
      <c r="CEJ328" s="166">
        <v>0</v>
      </c>
      <c r="CEK328" s="166">
        <v>0</v>
      </c>
      <c r="CEL328" s="166">
        <v>0</v>
      </c>
      <c r="CEM328" s="166">
        <v>0</v>
      </c>
      <c r="CEN328" s="166">
        <v>0</v>
      </c>
      <c r="CEO328" s="166">
        <v>0</v>
      </c>
      <c r="CEP328" s="166">
        <v>0</v>
      </c>
      <c r="CEQ328" s="166">
        <v>0</v>
      </c>
      <c r="CER328" s="166">
        <v>0</v>
      </c>
      <c r="CES328" s="166">
        <v>0</v>
      </c>
      <c r="CET328" s="166">
        <v>0</v>
      </c>
      <c r="CEU328" s="166">
        <v>0</v>
      </c>
      <c r="CEV328" s="166">
        <v>0</v>
      </c>
      <c r="CEW328" s="166">
        <v>0</v>
      </c>
      <c r="CEX328" s="166">
        <v>0</v>
      </c>
      <c r="CEY328" s="166">
        <v>0</v>
      </c>
      <c r="CEZ328" s="166">
        <v>0</v>
      </c>
      <c r="CFA328" s="166">
        <v>0</v>
      </c>
      <c r="CFB328" s="166">
        <v>0</v>
      </c>
      <c r="CFC328" s="166">
        <v>0</v>
      </c>
      <c r="CFD328" s="166">
        <v>0</v>
      </c>
      <c r="CFE328" s="166">
        <v>0</v>
      </c>
      <c r="CFF328" s="166">
        <v>0</v>
      </c>
      <c r="CFG328" s="166">
        <v>0</v>
      </c>
      <c r="CFH328" s="166">
        <v>0</v>
      </c>
      <c r="CFI328" s="166">
        <v>0</v>
      </c>
      <c r="CFJ328" s="166">
        <v>0</v>
      </c>
      <c r="CFK328" s="166">
        <v>0</v>
      </c>
      <c r="CFL328" s="166">
        <v>0</v>
      </c>
      <c r="CFM328" s="166">
        <v>0</v>
      </c>
      <c r="CFN328" s="166">
        <v>0</v>
      </c>
      <c r="CFO328" s="166">
        <v>0</v>
      </c>
      <c r="CFP328" s="166">
        <v>0</v>
      </c>
      <c r="CFQ328" s="166">
        <v>0</v>
      </c>
      <c r="CFR328" s="166">
        <v>0</v>
      </c>
      <c r="CFS328" s="166">
        <v>0</v>
      </c>
      <c r="CFT328" s="166">
        <v>0</v>
      </c>
      <c r="CFU328" s="166">
        <v>0</v>
      </c>
      <c r="CFV328" s="166">
        <v>0</v>
      </c>
      <c r="CFW328" s="166">
        <v>0</v>
      </c>
      <c r="CFX328" s="166">
        <v>0</v>
      </c>
      <c r="CFY328" s="166">
        <v>0</v>
      </c>
      <c r="CFZ328" s="166">
        <v>0</v>
      </c>
      <c r="CGA328" s="166">
        <v>0</v>
      </c>
      <c r="CGB328" s="166">
        <v>0</v>
      </c>
      <c r="CGC328" s="166">
        <v>0</v>
      </c>
      <c r="CGD328" s="166">
        <v>0</v>
      </c>
      <c r="CGE328" s="166">
        <v>0</v>
      </c>
      <c r="CGF328" s="166">
        <v>0</v>
      </c>
      <c r="CGG328" s="166">
        <v>0</v>
      </c>
      <c r="CGH328" s="166">
        <v>0</v>
      </c>
      <c r="CGI328" s="166">
        <v>0</v>
      </c>
      <c r="CGJ328" s="166">
        <v>0</v>
      </c>
      <c r="CGK328" s="166">
        <v>0</v>
      </c>
      <c r="CGL328" s="166">
        <v>0</v>
      </c>
      <c r="CGM328" s="166">
        <v>0</v>
      </c>
      <c r="CGN328" s="166">
        <v>0</v>
      </c>
      <c r="CGO328" s="166">
        <v>0</v>
      </c>
      <c r="CGP328" s="166">
        <v>0</v>
      </c>
      <c r="CGQ328" s="166">
        <v>0</v>
      </c>
      <c r="CGR328" s="166">
        <v>0</v>
      </c>
      <c r="CGS328" s="166">
        <v>0</v>
      </c>
      <c r="CGT328" s="166">
        <v>0</v>
      </c>
      <c r="CGU328" s="166">
        <v>0</v>
      </c>
      <c r="CGV328" s="166">
        <v>0</v>
      </c>
      <c r="CGW328" s="166">
        <v>0</v>
      </c>
      <c r="CGX328" s="166">
        <v>0</v>
      </c>
      <c r="CGY328" s="166">
        <v>0</v>
      </c>
      <c r="CGZ328" s="166">
        <v>0</v>
      </c>
      <c r="CHA328" s="166">
        <v>0</v>
      </c>
      <c r="CHB328" s="166">
        <v>0</v>
      </c>
      <c r="CHC328" s="166">
        <v>0</v>
      </c>
      <c r="CHD328" s="166">
        <v>0</v>
      </c>
      <c r="CHE328" s="166">
        <v>0</v>
      </c>
      <c r="CHF328" s="166">
        <v>0</v>
      </c>
      <c r="CHG328" s="166">
        <v>0</v>
      </c>
      <c r="CHH328" s="166">
        <v>0</v>
      </c>
      <c r="CHI328" s="166">
        <v>0</v>
      </c>
      <c r="CHJ328" s="166">
        <v>0</v>
      </c>
      <c r="CHK328" s="166">
        <v>0</v>
      </c>
      <c r="CHL328" s="166">
        <v>0</v>
      </c>
      <c r="CHM328" s="166">
        <v>0</v>
      </c>
      <c r="CHN328" s="166">
        <v>0</v>
      </c>
      <c r="CHO328" s="166">
        <v>0</v>
      </c>
      <c r="CHP328" s="166">
        <v>0</v>
      </c>
      <c r="CHQ328" s="166">
        <v>0</v>
      </c>
      <c r="CHR328" s="166">
        <v>0</v>
      </c>
      <c r="CHS328" s="166">
        <v>0</v>
      </c>
      <c r="CHT328" s="166">
        <v>0</v>
      </c>
      <c r="CHU328" s="166">
        <v>0</v>
      </c>
      <c r="CHV328" s="166">
        <v>0</v>
      </c>
      <c r="CHW328" s="166">
        <v>0</v>
      </c>
      <c r="CHX328" s="166">
        <v>0</v>
      </c>
      <c r="CHY328" s="166">
        <v>0</v>
      </c>
      <c r="CHZ328" s="166">
        <v>0</v>
      </c>
      <c r="CIA328" s="166">
        <v>0</v>
      </c>
      <c r="CIB328" s="166">
        <v>0</v>
      </c>
      <c r="CIC328" s="166">
        <v>0</v>
      </c>
      <c r="CID328" s="166">
        <v>0</v>
      </c>
      <c r="CIE328" s="166">
        <v>0</v>
      </c>
      <c r="CIF328" s="166">
        <v>0</v>
      </c>
      <c r="CIG328" s="166">
        <v>0</v>
      </c>
      <c r="CIH328" s="166">
        <v>0</v>
      </c>
      <c r="CII328" s="166">
        <v>0</v>
      </c>
      <c r="CIJ328" s="166">
        <v>0</v>
      </c>
      <c r="CIK328" s="166">
        <v>0</v>
      </c>
      <c r="CIL328" s="166">
        <v>0</v>
      </c>
      <c r="CIM328" s="166">
        <v>0</v>
      </c>
      <c r="CIN328" s="166">
        <v>0</v>
      </c>
      <c r="CIO328" s="166">
        <v>0</v>
      </c>
      <c r="CIP328" s="166">
        <v>0</v>
      </c>
      <c r="CIQ328" s="166">
        <v>0</v>
      </c>
      <c r="CIR328" s="166">
        <v>0</v>
      </c>
      <c r="CIS328" s="166">
        <v>0</v>
      </c>
      <c r="CIT328" s="166">
        <v>0</v>
      </c>
      <c r="CIU328" s="166">
        <v>0</v>
      </c>
      <c r="CIV328" s="166">
        <v>0</v>
      </c>
      <c r="CIW328" s="166">
        <v>0</v>
      </c>
      <c r="CIX328" s="166">
        <v>0</v>
      </c>
      <c r="CIY328" s="166">
        <v>0</v>
      </c>
      <c r="CIZ328" s="166">
        <v>0</v>
      </c>
      <c r="CJA328" s="166">
        <v>0</v>
      </c>
      <c r="CJB328" s="166">
        <v>0</v>
      </c>
      <c r="CJC328" s="166">
        <v>0</v>
      </c>
      <c r="CJD328" s="166">
        <v>0</v>
      </c>
      <c r="CJE328" s="166">
        <v>0</v>
      </c>
      <c r="CJF328" s="166">
        <v>0</v>
      </c>
      <c r="CJG328" s="166">
        <v>0</v>
      </c>
      <c r="CJH328" s="166">
        <v>0</v>
      </c>
      <c r="CJI328" s="166">
        <v>0</v>
      </c>
      <c r="CJJ328" s="166">
        <v>0</v>
      </c>
      <c r="CJK328" s="166">
        <v>0</v>
      </c>
      <c r="CJL328" s="166">
        <v>0</v>
      </c>
      <c r="CJM328" s="166">
        <v>0</v>
      </c>
      <c r="CJN328" s="166">
        <v>0</v>
      </c>
      <c r="CJO328" s="166">
        <v>0</v>
      </c>
      <c r="CJP328" s="166">
        <v>0</v>
      </c>
      <c r="CJQ328" s="166">
        <v>0</v>
      </c>
      <c r="CJR328" s="166">
        <v>0</v>
      </c>
      <c r="CJS328" s="166">
        <v>0</v>
      </c>
      <c r="CJT328" s="166">
        <v>0</v>
      </c>
      <c r="CJU328" s="166">
        <v>0</v>
      </c>
      <c r="CJV328" s="166">
        <v>0</v>
      </c>
      <c r="CJW328" s="166">
        <v>0</v>
      </c>
      <c r="CJX328" s="166">
        <v>0</v>
      </c>
      <c r="CJY328" s="166">
        <v>0</v>
      </c>
      <c r="CJZ328" s="166">
        <v>0</v>
      </c>
      <c r="CKA328" s="166">
        <v>0</v>
      </c>
      <c r="CKB328" s="166">
        <v>0</v>
      </c>
      <c r="CKC328" s="166">
        <v>0</v>
      </c>
      <c r="CKD328" s="166">
        <v>0</v>
      </c>
      <c r="CKE328" s="166">
        <v>0</v>
      </c>
      <c r="CKF328" s="166">
        <v>0</v>
      </c>
      <c r="CKG328" s="166">
        <v>0</v>
      </c>
      <c r="CKH328" s="166">
        <v>0</v>
      </c>
      <c r="CKI328" s="166">
        <v>0</v>
      </c>
      <c r="CKJ328" s="166">
        <v>0</v>
      </c>
      <c r="CKK328" s="166">
        <v>0</v>
      </c>
      <c r="CKL328" s="166">
        <v>0</v>
      </c>
      <c r="CKM328" s="166">
        <v>0</v>
      </c>
      <c r="CKN328" s="166">
        <v>0</v>
      </c>
      <c r="CKO328" s="166">
        <v>0</v>
      </c>
      <c r="CKP328" s="166">
        <v>0</v>
      </c>
      <c r="CKQ328" s="166">
        <v>0</v>
      </c>
      <c r="CKR328" s="166">
        <v>0</v>
      </c>
      <c r="CKS328" s="166">
        <v>0</v>
      </c>
      <c r="CKT328" s="166">
        <v>0</v>
      </c>
      <c r="CKU328" s="166">
        <v>0</v>
      </c>
      <c r="CKV328" s="166">
        <v>0</v>
      </c>
      <c r="CKW328" s="166">
        <v>0</v>
      </c>
      <c r="CKX328" s="166">
        <v>0</v>
      </c>
      <c r="CKY328" s="166">
        <v>0</v>
      </c>
      <c r="CKZ328" s="166">
        <v>0</v>
      </c>
      <c r="CLA328" s="166">
        <v>0</v>
      </c>
      <c r="CLB328" s="166">
        <v>0</v>
      </c>
      <c r="CLC328" s="166">
        <v>0</v>
      </c>
      <c r="CLD328" s="166">
        <v>0</v>
      </c>
      <c r="CLE328" s="166">
        <v>0</v>
      </c>
      <c r="CLF328" s="166">
        <v>0</v>
      </c>
      <c r="CLG328" s="166">
        <v>0</v>
      </c>
      <c r="CLH328" s="166">
        <v>0</v>
      </c>
      <c r="CLI328" s="166">
        <v>0</v>
      </c>
      <c r="CLJ328" s="166">
        <v>0</v>
      </c>
      <c r="CLK328" s="166">
        <v>0</v>
      </c>
      <c r="CLL328" s="166">
        <v>0</v>
      </c>
      <c r="CLM328" s="166">
        <v>0</v>
      </c>
      <c r="CLN328" s="166">
        <v>0</v>
      </c>
      <c r="CLO328" s="166">
        <v>0</v>
      </c>
      <c r="CLP328" s="166">
        <v>0</v>
      </c>
      <c r="CLQ328" s="166">
        <v>0</v>
      </c>
      <c r="CLR328" s="166">
        <v>0</v>
      </c>
      <c r="CLS328" s="166">
        <v>0</v>
      </c>
      <c r="CLT328" s="166">
        <v>0</v>
      </c>
      <c r="CLU328" s="166">
        <v>0</v>
      </c>
      <c r="CLV328" s="166">
        <v>0</v>
      </c>
      <c r="CLW328" s="166">
        <v>0</v>
      </c>
      <c r="CLX328" s="166">
        <v>0</v>
      </c>
      <c r="CLY328" s="166">
        <v>0</v>
      </c>
      <c r="CLZ328" s="166">
        <v>0</v>
      </c>
      <c r="CMA328" s="166">
        <v>0</v>
      </c>
      <c r="CMB328" s="166">
        <v>0</v>
      </c>
      <c r="CMC328" s="166">
        <v>0</v>
      </c>
      <c r="CMD328" s="166">
        <v>0</v>
      </c>
      <c r="CME328" s="166">
        <v>0</v>
      </c>
      <c r="CMF328" s="166">
        <v>0</v>
      </c>
      <c r="CMG328" s="166">
        <v>0</v>
      </c>
      <c r="CMH328" s="166">
        <v>0</v>
      </c>
      <c r="CMI328" s="166">
        <v>0</v>
      </c>
      <c r="CMJ328" s="166">
        <v>0</v>
      </c>
      <c r="CMK328" s="166">
        <v>0</v>
      </c>
      <c r="CML328" s="166">
        <v>0</v>
      </c>
      <c r="CMM328" s="166">
        <v>0</v>
      </c>
      <c r="CMN328" s="166">
        <v>0</v>
      </c>
      <c r="CMO328" s="166">
        <v>0</v>
      </c>
      <c r="CMP328" s="166">
        <v>0</v>
      </c>
      <c r="CMQ328" s="166">
        <v>0</v>
      </c>
      <c r="CMR328" s="166">
        <v>0</v>
      </c>
      <c r="CMS328" s="166">
        <v>0</v>
      </c>
      <c r="CMT328" s="166">
        <v>0</v>
      </c>
      <c r="CMU328" s="166">
        <v>0</v>
      </c>
      <c r="CMV328" s="166">
        <v>0</v>
      </c>
      <c r="CMW328" s="166">
        <v>0</v>
      </c>
      <c r="CMX328" s="166">
        <v>0</v>
      </c>
      <c r="CMY328" s="166">
        <v>0</v>
      </c>
      <c r="CMZ328" s="166">
        <v>0</v>
      </c>
      <c r="CNA328" s="166">
        <v>0</v>
      </c>
      <c r="CNB328" s="166">
        <v>0</v>
      </c>
      <c r="CNC328" s="166">
        <v>0</v>
      </c>
      <c r="CND328" s="166">
        <v>0</v>
      </c>
      <c r="CNE328" s="166">
        <v>0</v>
      </c>
      <c r="CNF328" s="166">
        <v>0</v>
      </c>
      <c r="CNG328" s="166">
        <v>0</v>
      </c>
      <c r="CNH328" s="166">
        <v>0</v>
      </c>
      <c r="CNI328" s="166">
        <v>0</v>
      </c>
      <c r="CNJ328" s="166">
        <v>0</v>
      </c>
      <c r="CNK328" s="166">
        <v>0</v>
      </c>
      <c r="CNL328" s="166">
        <v>0</v>
      </c>
      <c r="CNM328" s="166">
        <v>0</v>
      </c>
      <c r="CNN328" s="166">
        <v>0</v>
      </c>
      <c r="CNO328" s="166">
        <v>0</v>
      </c>
      <c r="CNP328" s="166">
        <v>0</v>
      </c>
      <c r="CNQ328" s="166">
        <v>0</v>
      </c>
      <c r="CNR328" s="166">
        <v>0</v>
      </c>
      <c r="CNS328" s="166">
        <v>0</v>
      </c>
      <c r="CNT328" s="166">
        <v>0</v>
      </c>
      <c r="CNU328" s="166">
        <v>0</v>
      </c>
      <c r="CNV328" s="166">
        <v>0</v>
      </c>
      <c r="CNW328" s="166">
        <v>0</v>
      </c>
      <c r="CNX328" s="166">
        <v>0</v>
      </c>
      <c r="CNY328" s="166">
        <v>0</v>
      </c>
      <c r="CNZ328" s="166">
        <v>0</v>
      </c>
      <c r="COA328" s="166">
        <v>0</v>
      </c>
      <c r="COB328" s="166">
        <v>0</v>
      </c>
      <c r="COC328" s="166">
        <v>0</v>
      </c>
      <c r="COD328" s="166">
        <v>0</v>
      </c>
      <c r="COE328" s="166">
        <v>0</v>
      </c>
      <c r="COF328" s="166">
        <v>0</v>
      </c>
      <c r="COG328" s="166">
        <v>0</v>
      </c>
      <c r="COH328" s="166">
        <v>0</v>
      </c>
      <c r="COI328" s="166">
        <v>0</v>
      </c>
      <c r="COJ328" s="166">
        <v>0</v>
      </c>
      <c r="COK328" s="166">
        <v>0</v>
      </c>
      <c r="COL328" s="166">
        <v>0</v>
      </c>
      <c r="COM328" s="166">
        <v>0</v>
      </c>
      <c r="CON328" s="166">
        <v>0</v>
      </c>
      <c r="COO328" s="166">
        <v>0</v>
      </c>
      <c r="COP328" s="166">
        <v>0</v>
      </c>
      <c r="COQ328" s="166">
        <v>0</v>
      </c>
      <c r="COR328" s="166">
        <v>0</v>
      </c>
      <c r="COS328" s="166">
        <v>0</v>
      </c>
      <c r="COT328" s="166">
        <v>0</v>
      </c>
      <c r="COU328" s="166">
        <v>0</v>
      </c>
      <c r="COV328" s="166">
        <v>0</v>
      </c>
      <c r="COW328" s="166">
        <v>0</v>
      </c>
      <c r="COX328" s="166">
        <v>0</v>
      </c>
      <c r="COY328" s="166">
        <v>0</v>
      </c>
      <c r="COZ328" s="166">
        <v>0</v>
      </c>
      <c r="CPA328" s="166">
        <v>0</v>
      </c>
      <c r="CPB328" s="166">
        <v>0</v>
      </c>
      <c r="CPC328" s="166">
        <v>0</v>
      </c>
      <c r="CPD328" s="166">
        <v>0</v>
      </c>
      <c r="CPE328" s="166">
        <v>0</v>
      </c>
      <c r="CPF328" s="166">
        <v>0</v>
      </c>
      <c r="CPG328" s="166">
        <v>0</v>
      </c>
      <c r="CPH328" s="166">
        <v>0</v>
      </c>
      <c r="CPI328" s="166">
        <v>0</v>
      </c>
      <c r="CPJ328" s="166">
        <v>0</v>
      </c>
      <c r="CPK328" s="166">
        <v>0</v>
      </c>
      <c r="CPL328" s="166">
        <v>0</v>
      </c>
      <c r="CPM328" s="166">
        <v>0</v>
      </c>
      <c r="CPN328" s="166">
        <v>0</v>
      </c>
      <c r="CPO328" s="166">
        <v>0</v>
      </c>
      <c r="CPP328" s="166">
        <v>0</v>
      </c>
      <c r="CPQ328" s="166">
        <v>0</v>
      </c>
      <c r="CPR328" s="166">
        <v>0</v>
      </c>
      <c r="CPS328" s="166">
        <v>0</v>
      </c>
      <c r="CPT328" s="166">
        <v>0</v>
      </c>
      <c r="CPU328" s="166">
        <v>0</v>
      </c>
      <c r="CPV328" s="166">
        <v>0</v>
      </c>
      <c r="CPW328" s="166">
        <v>0</v>
      </c>
      <c r="CPX328" s="166">
        <v>0</v>
      </c>
      <c r="CPY328" s="166">
        <v>0</v>
      </c>
      <c r="CPZ328" s="166">
        <v>0</v>
      </c>
      <c r="CQA328" s="166">
        <v>0</v>
      </c>
      <c r="CQB328" s="166">
        <v>0</v>
      </c>
      <c r="CQC328" s="166">
        <v>0</v>
      </c>
      <c r="CQD328" s="166">
        <v>0</v>
      </c>
      <c r="CQE328" s="166">
        <v>0</v>
      </c>
      <c r="CQF328" s="166">
        <v>0</v>
      </c>
      <c r="CQG328" s="166">
        <v>0</v>
      </c>
      <c r="CQH328" s="166">
        <v>0</v>
      </c>
      <c r="CQI328" s="166">
        <v>0</v>
      </c>
      <c r="CQJ328" s="166">
        <v>0</v>
      </c>
      <c r="CQK328" s="166">
        <v>0</v>
      </c>
      <c r="CQL328" s="166">
        <v>0</v>
      </c>
      <c r="CQM328" s="166">
        <v>0</v>
      </c>
      <c r="CQN328" s="166">
        <v>0</v>
      </c>
      <c r="CQO328" s="166">
        <v>0</v>
      </c>
      <c r="CQP328" s="166">
        <v>0</v>
      </c>
      <c r="CQQ328" s="166">
        <v>0</v>
      </c>
      <c r="CQR328" s="166">
        <v>0</v>
      </c>
      <c r="CQS328" s="166">
        <v>0</v>
      </c>
      <c r="CQT328" s="166">
        <v>0</v>
      </c>
      <c r="CQU328" s="166">
        <v>0</v>
      </c>
      <c r="CQV328" s="166">
        <v>0</v>
      </c>
      <c r="CQW328" s="166">
        <v>0</v>
      </c>
      <c r="CQX328" s="166">
        <v>0</v>
      </c>
      <c r="CQY328" s="166">
        <v>0</v>
      </c>
      <c r="CQZ328" s="166">
        <v>0</v>
      </c>
      <c r="CRA328" s="166">
        <v>0</v>
      </c>
      <c r="CRB328" s="166">
        <v>0</v>
      </c>
      <c r="CRC328" s="166">
        <v>0</v>
      </c>
      <c r="CRD328" s="166">
        <v>0</v>
      </c>
      <c r="CRE328" s="166">
        <v>0</v>
      </c>
      <c r="CRF328" s="166">
        <v>0</v>
      </c>
      <c r="CRG328" s="166">
        <v>0</v>
      </c>
      <c r="CRH328" s="166">
        <v>0</v>
      </c>
      <c r="CRI328" s="166">
        <v>0</v>
      </c>
      <c r="CRJ328" s="166">
        <v>0</v>
      </c>
      <c r="CRK328" s="166">
        <v>0</v>
      </c>
      <c r="CRL328" s="166">
        <v>0</v>
      </c>
      <c r="CRM328" s="166">
        <v>0</v>
      </c>
      <c r="CRN328" s="166">
        <v>0</v>
      </c>
      <c r="CRO328" s="166">
        <v>0</v>
      </c>
      <c r="CRP328" s="166">
        <v>0</v>
      </c>
      <c r="CRQ328" s="166">
        <v>0</v>
      </c>
      <c r="CRR328" s="166">
        <v>0</v>
      </c>
      <c r="CRS328" s="166">
        <v>0</v>
      </c>
      <c r="CRT328" s="166">
        <v>0</v>
      </c>
      <c r="CRU328" s="166">
        <v>0</v>
      </c>
      <c r="CRV328" s="166">
        <v>0</v>
      </c>
      <c r="CRW328" s="166">
        <v>0</v>
      </c>
      <c r="CRX328" s="166">
        <v>0</v>
      </c>
      <c r="CRY328" s="166">
        <v>0</v>
      </c>
      <c r="CRZ328" s="166">
        <v>0</v>
      </c>
      <c r="CSA328" s="166">
        <v>0</v>
      </c>
      <c r="CSB328" s="166">
        <v>0</v>
      </c>
      <c r="CSC328" s="166">
        <v>0</v>
      </c>
      <c r="CSD328" s="166">
        <v>0</v>
      </c>
      <c r="CSE328" s="166">
        <v>0</v>
      </c>
      <c r="CSF328" s="166">
        <v>0</v>
      </c>
      <c r="CSG328" s="166">
        <v>0</v>
      </c>
      <c r="CSH328" s="166">
        <v>0</v>
      </c>
      <c r="CSI328" s="166">
        <v>0</v>
      </c>
      <c r="CSJ328" s="166">
        <v>0</v>
      </c>
      <c r="CSK328" s="166">
        <v>0</v>
      </c>
      <c r="CSL328" s="166">
        <v>0</v>
      </c>
      <c r="CSM328" s="166">
        <v>0</v>
      </c>
      <c r="CSN328" s="166">
        <v>0</v>
      </c>
      <c r="CSO328" s="166">
        <v>0</v>
      </c>
      <c r="CSP328" s="166">
        <v>0</v>
      </c>
      <c r="CSQ328" s="166">
        <v>0</v>
      </c>
      <c r="CSR328" s="166">
        <v>0</v>
      </c>
      <c r="CSS328" s="166">
        <v>0</v>
      </c>
      <c r="CST328" s="166">
        <v>0</v>
      </c>
      <c r="CSU328" s="166">
        <v>0</v>
      </c>
      <c r="CSV328" s="166">
        <v>0</v>
      </c>
      <c r="CSW328" s="166">
        <v>0</v>
      </c>
      <c r="CSX328" s="166">
        <v>0</v>
      </c>
      <c r="CSY328" s="166">
        <v>0</v>
      </c>
      <c r="CSZ328" s="166">
        <v>0</v>
      </c>
      <c r="CTA328" s="166">
        <v>0</v>
      </c>
      <c r="CTB328" s="166">
        <v>0</v>
      </c>
      <c r="CTC328" s="166">
        <v>0</v>
      </c>
      <c r="CTD328" s="166">
        <v>0</v>
      </c>
      <c r="CTE328" s="166">
        <v>0</v>
      </c>
      <c r="CTF328" s="166">
        <v>0</v>
      </c>
      <c r="CTG328" s="166">
        <v>0</v>
      </c>
      <c r="CTH328" s="166">
        <v>0</v>
      </c>
      <c r="CTI328" s="166">
        <v>0</v>
      </c>
      <c r="CTJ328" s="166">
        <v>0</v>
      </c>
      <c r="CTK328" s="166">
        <v>0</v>
      </c>
      <c r="CTL328" s="166">
        <v>0</v>
      </c>
      <c r="CTM328" s="166">
        <v>0</v>
      </c>
      <c r="CTN328" s="166">
        <v>0</v>
      </c>
      <c r="CTO328" s="166">
        <v>0</v>
      </c>
      <c r="CTP328" s="166">
        <v>0</v>
      </c>
      <c r="CTQ328" s="166">
        <v>0</v>
      </c>
      <c r="CTR328" s="166">
        <v>0</v>
      </c>
      <c r="CTS328" s="166">
        <v>0</v>
      </c>
      <c r="CTT328" s="166">
        <v>0</v>
      </c>
      <c r="CTU328" s="166">
        <v>0</v>
      </c>
      <c r="CTV328" s="166">
        <v>0</v>
      </c>
      <c r="CTW328" s="166">
        <v>0</v>
      </c>
      <c r="CTX328" s="166">
        <v>0</v>
      </c>
      <c r="CTY328" s="166">
        <v>0</v>
      </c>
      <c r="CTZ328" s="166">
        <v>0</v>
      </c>
      <c r="CUA328" s="166">
        <v>0</v>
      </c>
      <c r="CUB328" s="166">
        <v>0</v>
      </c>
      <c r="CUC328" s="166">
        <v>0</v>
      </c>
      <c r="CUD328" s="166">
        <v>0</v>
      </c>
      <c r="CUE328" s="166">
        <v>0</v>
      </c>
      <c r="CUF328" s="166">
        <v>0</v>
      </c>
      <c r="CUG328" s="166">
        <v>0</v>
      </c>
      <c r="CUH328" s="166">
        <v>0</v>
      </c>
      <c r="CUI328" s="166">
        <v>0</v>
      </c>
      <c r="CUJ328" s="166">
        <v>0</v>
      </c>
      <c r="CUK328" s="166">
        <v>0</v>
      </c>
      <c r="CUL328" s="166">
        <v>0</v>
      </c>
      <c r="CUM328" s="166">
        <v>0</v>
      </c>
      <c r="CUN328" s="166">
        <v>0</v>
      </c>
      <c r="CUO328" s="166">
        <v>0</v>
      </c>
      <c r="CUP328" s="166">
        <v>0</v>
      </c>
      <c r="CUQ328" s="166">
        <v>0</v>
      </c>
      <c r="CUR328" s="166">
        <v>0</v>
      </c>
      <c r="CUS328" s="166">
        <v>0</v>
      </c>
      <c r="CUT328" s="166">
        <v>0</v>
      </c>
      <c r="CUU328" s="166">
        <v>0</v>
      </c>
      <c r="CUV328" s="166">
        <v>0</v>
      </c>
      <c r="CUW328" s="166">
        <v>0</v>
      </c>
      <c r="CUX328" s="166">
        <v>0</v>
      </c>
      <c r="CUY328" s="166">
        <v>0</v>
      </c>
      <c r="CUZ328" s="166">
        <v>0</v>
      </c>
      <c r="CVA328" s="166">
        <v>0</v>
      </c>
      <c r="CVB328" s="166">
        <v>0</v>
      </c>
      <c r="CVC328" s="166">
        <v>0</v>
      </c>
      <c r="CVD328" s="166">
        <v>0</v>
      </c>
      <c r="CVE328" s="166">
        <v>0</v>
      </c>
      <c r="CVF328" s="166">
        <v>0</v>
      </c>
      <c r="CVG328" s="166">
        <v>0</v>
      </c>
      <c r="CVH328" s="166">
        <v>0</v>
      </c>
      <c r="CVI328" s="166">
        <v>0</v>
      </c>
      <c r="CVJ328" s="166">
        <v>0</v>
      </c>
      <c r="CVK328" s="166">
        <v>0</v>
      </c>
      <c r="CVL328" s="166">
        <v>0</v>
      </c>
      <c r="CVM328" s="166">
        <v>0</v>
      </c>
      <c r="CVN328" s="166">
        <v>0</v>
      </c>
      <c r="CVO328" s="166">
        <v>0</v>
      </c>
      <c r="CVP328" s="166">
        <v>0</v>
      </c>
      <c r="CVQ328" s="166">
        <v>0</v>
      </c>
      <c r="CVR328" s="166">
        <v>0</v>
      </c>
      <c r="CVS328" s="166">
        <v>0</v>
      </c>
      <c r="CVT328" s="166">
        <v>0</v>
      </c>
      <c r="CVU328" s="166">
        <v>0</v>
      </c>
      <c r="CVV328" s="166">
        <v>0</v>
      </c>
      <c r="CVW328" s="166">
        <v>0</v>
      </c>
      <c r="CVX328" s="166">
        <v>0</v>
      </c>
      <c r="CVY328" s="166">
        <v>0</v>
      </c>
      <c r="CVZ328" s="166">
        <v>0</v>
      </c>
      <c r="CWA328" s="166">
        <v>0</v>
      </c>
      <c r="CWB328" s="166">
        <v>0</v>
      </c>
      <c r="CWC328" s="166">
        <v>0</v>
      </c>
      <c r="CWD328" s="166">
        <v>0</v>
      </c>
      <c r="CWE328" s="166">
        <v>0</v>
      </c>
      <c r="CWF328" s="166">
        <v>0</v>
      </c>
      <c r="CWG328" s="166">
        <v>0</v>
      </c>
      <c r="CWH328" s="166">
        <v>0</v>
      </c>
      <c r="CWI328" s="166">
        <v>0</v>
      </c>
      <c r="CWJ328" s="166">
        <v>0</v>
      </c>
      <c r="CWK328" s="166">
        <v>0</v>
      </c>
      <c r="CWL328" s="166">
        <v>0</v>
      </c>
      <c r="CWM328" s="166">
        <v>0</v>
      </c>
      <c r="CWN328" s="166">
        <v>0</v>
      </c>
      <c r="CWO328" s="166">
        <v>0</v>
      </c>
      <c r="CWP328" s="166">
        <v>0</v>
      </c>
      <c r="CWQ328" s="166">
        <v>0</v>
      </c>
      <c r="CWR328" s="166">
        <v>0</v>
      </c>
      <c r="CWS328" s="166">
        <v>0</v>
      </c>
      <c r="CWT328" s="166">
        <v>0</v>
      </c>
      <c r="CWU328" s="166">
        <v>0</v>
      </c>
      <c r="CWV328" s="166">
        <v>0</v>
      </c>
      <c r="CWW328" s="166">
        <v>0</v>
      </c>
      <c r="CWX328" s="166">
        <v>0</v>
      </c>
      <c r="CWY328" s="166">
        <v>0</v>
      </c>
      <c r="CWZ328" s="166">
        <v>0</v>
      </c>
      <c r="CXA328" s="166">
        <v>0</v>
      </c>
      <c r="CXB328" s="166">
        <v>0</v>
      </c>
      <c r="CXC328" s="166">
        <v>0</v>
      </c>
      <c r="CXD328" s="166">
        <v>0</v>
      </c>
      <c r="CXE328" s="166">
        <v>0</v>
      </c>
      <c r="CXF328" s="166">
        <v>0</v>
      </c>
      <c r="CXG328" s="166">
        <v>0</v>
      </c>
      <c r="CXH328" s="166">
        <v>0</v>
      </c>
      <c r="CXI328" s="166">
        <v>0</v>
      </c>
      <c r="CXJ328" s="166">
        <v>0</v>
      </c>
      <c r="CXK328" s="166">
        <v>0</v>
      </c>
      <c r="CXL328" s="166">
        <v>0</v>
      </c>
      <c r="CXM328" s="166">
        <v>0</v>
      </c>
      <c r="CXN328" s="166">
        <v>0</v>
      </c>
      <c r="CXO328" s="166">
        <v>0</v>
      </c>
      <c r="CXP328" s="166">
        <v>0</v>
      </c>
      <c r="CXQ328" s="166">
        <v>0</v>
      </c>
      <c r="CXR328" s="166">
        <v>0</v>
      </c>
      <c r="CXS328" s="166">
        <v>0</v>
      </c>
      <c r="CXT328" s="166">
        <v>0</v>
      </c>
      <c r="CXU328" s="166">
        <v>0</v>
      </c>
      <c r="CXV328" s="166">
        <v>0</v>
      </c>
      <c r="CXW328" s="166">
        <v>0</v>
      </c>
      <c r="CXX328" s="166">
        <v>0</v>
      </c>
      <c r="CXY328" s="166">
        <v>0</v>
      </c>
      <c r="CXZ328" s="166">
        <v>0</v>
      </c>
      <c r="CYA328" s="166">
        <v>0</v>
      </c>
      <c r="CYB328" s="166">
        <v>0</v>
      </c>
      <c r="CYC328" s="166">
        <v>0</v>
      </c>
      <c r="CYD328" s="166">
        <v>0</v>
      </c>
      <c r="CYE328" s="166">
        <v>0</v>
      </c>
      <c r="CYF328" s="166">
        <v>0</v>
      </c>
      <c r="CYG328" s="166">
        <v>0</v>
      </c>
      <c r="CYH328" s="166">
        <v>0</v>
      </c>
      <c r="CYI328" s="166">
        <v>0</v>
      </c>
      <c r="CYJ328" s="166">
        <v>0</v>
      </c>
      <c r="CYK328" s="166">
        <v>0</v>
      </c>
      <c r="CYL328" s="166">
        <v>0</v>
      </c>
      <c r="CYM328" s="166">
        <v>0</v>
      </c>
      <c r="CYN328" s="166">
        <v>0</v>
      </c>
      <c r="CYO328" s="166">
        <v>0</v>
      </c>
      <c r="CYP328" s="166">
        <v>0</v>
      </c>
      <c r="CYQ328" s="166">
        <v>0</v>
      </c>
      <c r="CYR328" s="166">
        <v>0</v>
      </c>
      <c r="CYS328" s="166">
        <v>0</v>
      </c>
      <c r="CYT328" s="166">
        <v>0</v>
      </c>
      <c r="CYU328" s="166">
        <v>0</v>
      </c>
      <c r="CYV328" s="166">
        <v>0</v>
      </c>
      <c r="CYW328" s="166">
        <v>0</v>
      </c>
      <c r="CYX328" s="166">
        <v>0</v>
      </c>
      <c r="CYY328" s="166">
        <v>0</v>
      </c>
      <c r="CYZ328" s="166">
        <v>0</v>
      </c>
      <c r="CZA328" s="166">
        <v>0</v>
      </c>
      <c r="CZB328" s="166">
        <v>0</v>
      </c>
      <c r="CZC328" s="166">
        <v>0</v>
      </c>
      <c r="CZD328" s="166">
        <v>0</v>
      </c>
      <c r="CZE328" s="166">
        <v>0</v>
      </c>
      <c r="CZF328" s="166">
        <v>0</v>
      </c>
      <c r="CZG328" s="166">
        <v>0</v>
      </c>
      <c r="CZH328" s="166">
        <v>0</v>
      </c>
      <c r="CZI328" s="166">
        <v>0</v>
      </c>
      <c r="CZJ328" s="166">
        <v>0</v>
      </c>
      <c r="CZK328" s="166">
        <v>0</v>
      </c>
      <c r="CZL328" s="166">
        <v>0</v>
      </c>
      <c r="CZM328" s="166">
        <v>0</v>
      </c>
      <c r="CZN328" s="166">
        <v>0</v>
      </c>
      <c r="CZO328" s="166">
        <v>0</v>
      </c>
      <c r="CZP328" s="166">
        <v>0</v>
      </c>
      <c r="CZQ328" s="166">
        <v>0</v>
      </c>
      <c r="CZR328" s="166">
        <v>0</v>
      </c>
      <c r="CZS328" s="166">
        <v>0</v>
      </c>
      <c r="CZT328" s="166">
        <v>0</v>
      </c>
      <c r="CZU328" s="166">
        <v>0</v>
      </c>
      <c r="CZV328" s="166">
        <v>0</v>
      </c>
      <c r="CZW328" s="166">
        <v>0</v>
      </c>
      <c r="CZX328" s="166">
        <v>0</v>
      </c>
      <c r="CZY328" s="166">
        <v>0</v>
      </c>
      <c r="CZZ328" s="166">
        <v>0</v>
      </c>
      <c r="DAA328" s="166">
        <v>0</v>
      </c>
      <c r="DAB328" s="166">
        <v>0</v>
      </c>
      <c r="DAC328" s="166">
        <v>0</v>
      </c>
      <c r="DAD328" s="166">
        <v>0</v>
      </c>
      <c r="DAE328" s="166">
        <v>0</v>
      </c>
      <c r="DAF328" s="166">
        <v>0</v>
      </c>
      <c r="DAG328" s="166">
        <v>0</v>
      </c>
      <c r="DAH328" s="166">
        <v>0</v>
      </c>
      <c r="DAI328" s="166">
        <v>0</v>
      </c>
      <c r="DAJ328" s="166">
        <v>0</v>
      </c>
      <c r="DAK328" s="166">
        <v>0</v>
      </c>
      <c r="DAL328" s="166">
        <v>0</v>
      </c>
      <c r="DAM328" s="166">
        <v>0</v>
      </c>
      <c r="DAN328" s="166">
        <v>0</v>
      </c>
      <c r="DAO328" s="166">
        <v>0</v>
      </c>
      <c r="DAP328" s="166">
        <v>0</v>
      </c>
      <c r="DAQ328" s="166">
        <v>0</v>
      </c>
      <c r="DAR328" s="166">
        <v>0</v>
      </c>
      <c r="DAS328" s="166">
        <v>0</v>
      </c>
      <c r="DAT328" s="166">
        <v>0</v>
      </c>
      <c r="DAU328" s="166">
        <v>0</v>
      </c>
      <c r="DAV328" s="166">
        <v>0</v>
      </c>
      <c r="DAW328" s="166">
        <v>0</v>
      </c>
      <c r="DAX328" s="166">
        <v>0</v>
      </c>
      <c r="DAY328" s="166">
        <v>0</v>
      </c>
      <c r="DAZ328" s="166">
        <v>0</v>
      </c>
      <c r="DBA328" s="166">
        <v>0</v>
      </c>
      <c r="DBB328" s="166">
        <v>0</v>
      </c>
      <c r="DBC328" s="166">
        <v>0</v>
      </c>
      <c r="DBD328" s="166">
        <v>0</v>
      </c>
      <c r="DBE328" s="166">
        <v>0</v>
      </c>
      <c r="DBF328" s="166">
        <v>0</v>
      </c>
      <c r="DBG328" s="166">
        <v>0</v>
      </c>
      <c r="DBH328" s="166">
        <v>0</v>
      </c>
      <c r="DBI328" s="166">
        <v>0</v>
      </c>
      <c r="DBJ328" s="166">
        <v>0</v>
      </c>
      <c r="DBK328" s="166">
        <v>0</v>
      </c>
      <c r="DBL328" s="166">
        <v>0</v>
      </c>
      <c r="DBM328" s="166">
        <v>0</v>
      </c>
      <c r="DBN328" s="166">
        <v>0</v>
      </c>
      <c r="DBO328" s="166">
        <v>0</v>
      </c>
      <c r="DBP328" s="166">
        <v>0</v>
      </c>
      <c r="DBQ328" s="166">
        <v>0</v>
      </c>
      <c r="DBR328" s="166">
        <v>0</v>
      </c>
      <c r="DBS328" s="166">
        <v>0</v>
      </c>
      <c r="DBT328" s="166">
        <v>0</v>
      </c>
      <c r="DBU328" s="166">
        <v>0</v>
      </c>
      <c r="DBV328" s="166">
        <v>0</v>
      </c>
      <c r="DBW328" s="166">
        <v>0</v>
      </c>
      <c r="DBX328" s="166">
        <v>0</v>
      </c>
      <c r="DBY328" s="166">
        <v>0</v>
      </c>
      <c r="DBZ328" s="166">
        <v>0</v>
      </c>
      <c r="DCA328" s="166">
        <v>0</v>
      </c>
      <c r="DCB328" s="166">
        <v>0</v>
      </c>
      <c r="DCC328" s="166">
        <v>0</v>
      </c>
      <c r="DCD328" s="166">
        <v>0</v>
      </c>
      <c r="DCE328" s="166">
        <v>0</v>
      </c>
      <c r="DCF328" s="166">
        <v>0</v>
      </c>
      <c r="DCG328" s="166">
        <v>0</v>
      </c>
      <c r="DCH328" s="166">
        <v>0</v>
      </c>
      <c r="DCI328" s="166">
        <v>0</v>
      </c>
      <c r="DCJ328" s="166">
        <v>0</v>
      </c>
      <c r="DCK328" s="166">
        <v>0</v>
      </c>
      <c r="DCL328" s="166">
        <v>0</v>
      </c>
      <c r="DCM328" s="166">
        <v>0</v>
      </c>
      <c r="DCN328" s="166">
        <v>0</v>
      </c>
      <c r="DCO328" s="166">
        <v>0</v>
      </c>
      <c r="DCP328" s="166">
        <v>0</v>
      </c>
      <c r="DCQ328" s="166">
        <v>0</v>
      </c>
      <c r="DCR328" s="166">
        <v>0</v>
      </c>
      <c r="DCS328" s="166">
        <v>0</v>
      </c>
      <c r="DCT328" s="166">
        <v>0</v>
      </c>
      <c r="DCU328" s="166">
        <v>0</v>
      </c>
      <c r="DCV328" s="166">
        <v>0</v>
      </c>
      <c r="DCW328" s="166">
        <v>0</v>
      </c>
      <c r="DCX328" s="166">
        <v>0</v>
      </c>
      <c r="DCY328" s="166">
        <v>0</v>
      </c>
      <c r="DCZ328" s="166">
        <v>0</v>
      </c>
      <c r="DDA328" s="166">
        <v>0</v>
      </c>
      <c r="DDB328" s="166">
        <v>0</v>
      </c>
      <c r="DDC328" s="166">
        <v>0</v>
      </c>
      <c r="DDD328" s="166">
        <v>0</v>
      </c>
      <c r="DDE328" s="166">
        <v>0</v>
      </c>
      <c r="DDF328" s="166">
        <v>0</v>
      </c>
      <c r="DDG328" s="166">
        <v>0</v>
      </c>
      <c r="DDH328" s="166">
        <v>0</v>
      </c>
      <c r="DDI328" s="166">
        <v>0</v>
      </c>
      <c r="DDJ328" s="166">
        <v>0</v>
      </c>
      <c r="DDK328" s="166">
        <v>0</v>
      </c>
      <c r="DDL328" s="166">
        <v>0</v>
      </c>
      <c r="DDM328" s="166">
        <v>0</v>
      </c>
      <c r="DDN328" s="166">
        <v>0</v>
      </c>
      <c r="DDO328" s="166">
        <v>0</v>
      </c>
      <c r="DDP328" s="166">
        <v>0</v>
      </c>
      <c r="DDQ328" s="166">
        <v>0</v>
      </c>
      <c r="DDR328" s="166">
        <v>0</v>
      </c>
      <c r="DDS328" s="166">
        <v>0</v>
      </c>
      <c r="DDT328" s="166">
        <v>0</v>
      </c>
      <c r="DDU328" s="166">
        <v>0</v>
      </c>
      <c r="DDV328" s="166">
        <v>0</v>
      </c>
      <c r="DDW328" s="166">
        <v>0</v>
      </c>
      <c r="DDX328" s="166">
        <v>0</v>
      </c>
      <c r="DDY328" s="166">
        <v>0</v>
      </c>
      <c r="DDZ328" s="166">
        <v>0</v>
      </c>
      <c r="DEA328" s="166">
        <v>0</v>
      </c>
      <c r="DEB328" s="166">
        <v>0</v>
      </c>
      <c r="DEC328" s="166">
        <v>0</v>
      </c>
      <c r="DED328" s="166">
        <v>0</v>
      </c>
      <c r="DEE328" s="166">
        <v>0</v>
      </c>
      <c r="DEF328" s="166">
        <v>0</v>
      </c>
      <c r="DEG328" s="166">
        <v>0</v>
      </c>
      <c r="DEH328" s="166">
        <v>0</v>
      </c>
      <c r="DEI328" s="166">
        <v>0</v>
      </c>
      <c r="DEJ328" s="166">
        <v>0</v>
      </c>
      <c r="DEK328" s="166">
        <v>0</v>
      </c>
      <c r="DEL328" s="166">
        <v>0</v>
      </c>
      <c r="DEM328" s="166">
        <v>0</v>
      </c>
      <c r="DEN328" s="166">
        <v>0</v>
      </c>
      <c r="DEO328" s="166">
        <v>0</v>
      </c>
      <c r="DEP328" s="166">
        <v>0</v>
      </c>
      <c r="DEQ328" s="166">
        <v>0</v>
      </c>
      <c r="DER328" s="166">
        <v>0</v>
      </c>
      <c r="DES328" s="166">
        <v>0</v>
      </c>
      <c r="DET328" s="166">
        <v>0</v>
      </c>
      <c r="DEU328" s="166">
        <v>0</v>
      </c>
      <c r="DEV328" s="166">
        <v>0</v>
      </c>
      <c r="DEW328" s="166">
        <v>0</v>
      </c>
      <c r="DEX328" s="166">
        <v>0</v>
      </c>
      <c r="DEY328" s="166">
        <v>0</v>
      </c>
      <c r="DEZ328" s="166">
        <v>0</v>
      </c>
      <c r="DFA328" s="166">
        <v>0</v>
      </c>
      <c r="DFB328" s="166">
        <v>0</v>
      </c>
      <c r="DFC328" s="166">
        <v>0</v>
      </c>
      <c r="DFD328" s="166">
        <v>0</v>
      </c>
      <c r="DFE328" s="166">
        <v>0</v>
      </c>
      <c r="DFF328" s="166">
        <v>0</v>
      </c>
      <c r="DFG328" s="166">
        <v>0</v>
      </c>
      <c r="DFH328" s="166">
        <v>0</v>
      </c>
      <c r="DFI328" s="166">
        <v>0</v>
      </c>
      <c r="DFJ328" s="166">
        <v>0</v>
      </c>
      <c r="DFK328" s="166">
        <v>0</v>
      </c>
      <c r="DFL328" s="166">
        <v>0</v>
      </c>
      <c r="DFM328" s="166">
        <v>0</v>
      </c>
      <c r="DFN328" s="166">
        <v>0</v>
      </c>
      <c r="DFO328" s="166">
        <v>0</v>
      </c>
      <c r="DFP328" s="166">
        <v>0</v>
      </c>
      <c r="DFQ328" s="166">
        <v>0</v>
      </c>
      <c r="DFR328" s="166">
        <v>0</v>
      </c>
      <c r="DFS328" s="166">
        <v>0</v>
      </c>
      <c r="DFT328" s="166">
        <v>0</v>
      </c>
      <c r="DFU328" s="166">
        <v>0</v>
      </c>
      <c r="DFV328" s="166">
        <v>0</v>
      </c>
      <c r="DFW328" s="166">
        <v>0</v>
      </c>
      <c r="DFX328" s="166">
        <v>0</v>
      </c>
      <c r="DFY328" s="166">
        <v>0</v>
      </c>
      <c r="DFZ328" s="166">
        <v>0</v>
      </c>
      <c r="DGA328" s="166">
        <v>0</v>
      </c>
      <c r="DGB328" s="166">
        <v>0</v>
      </c>
      <c r="DGC328" s="166">
        <v>0</v>
      </c>
      <c r="DGD328" s="166">
        <v>0</v>
      </c>
      <c r="DGE328" s="166">
        <v>0</v>
      </c>
      <c r="DGF328" s="166">
        <v>0</v>
      </c>
      <c r="DGG328" s="166">
        <v>0</v>
      </c>
      <c r="DGH328" s="166">
        <v>0</v>
      </c>
      <c r="DGI328" s="166">
        <v>0</v>
      </c>
      <c r="DGJ328" s="166">
        <v>0</v>
      </c>
      <c r="DGK328" s="166">
        <v>0</v>
      </c>
      <c r="DGL328" s="166">
        <v>0</v>
      </c>
      <c r="DGM328" s="166">
        <v>0</v>
      </c>
      <c r="DGN328" s="166">
        <v>0</v>
      </c>
      <c r="DGO328" s="166">
        <v>0</v>
      </c>
      <c r="DGP328" s="166">
        <v>0</v>
      </c>
      <c r="DGQ328" s="166">
        <v>0</v>
      </c>
      <c r="DGR328" s="166">
        <v>0</v>
      </c>
      <c r="DGS328" s="166">
        <v>0</v>
      </c>
      <c r="DGT328" s="166">
        <v>0</v>
      </c>
      <c r="DGU328" s="166">
        <v>0</v>
      </c>
      <c r="DGV328" s="166">
        <v>0</v>
      </c>
      <c r="DGW328" s="166">
        <v>0</v>
      </c>
      <c r="DGX328" s="166">
        <v>0</v>
      </c>
      <c r="DGY328" s="166">
        <v>0</v>
      </c>
      <c r="DGZ328" s="166">
        <v>0</v>
      </c>
      <c r="DHA328" s="166">
        <v>0</v>
      </c>
      <c r="DHB328" s="166">
        <v>0</v>
      </c>
      <c r="DHC328" s="166">
        <v>0</v>
      </c>
      <c r="DHD328" s="166">
        <v>0</v>
      </c>
      <c r="DHE328" s="166">
        <v>0</v>
      </c>
      <c r="DHF328" s="166">
        <v>0</v>
      </c>
      <c r="DHG328" s="166">
        <v>0</v>
      </c>
      <c r="DHH328" s="166">
        <v>0</v>
      </c>
      <c r="DHI328" s="166">
        <v>0</v>
      </c>
      <c r="DHJ328" s="166">
        <v>0</v>
      </c>
      <c r="DHK328" s="166">
        <v>0</v>
      </c>
      <c r="DHL328" s="166">
        <v>0</v>
      </c>
      <c r="DHM328" s="166">
        <v>0</v>
      </c>
      <c r="DHN328" s="166">
        <v>0</v>
      </c>
      <c r="DHO328" s="166">
        <v>0</v>
      </c>
      <c r="DHP328" s="166">
        <v>0</v>
      </c>
      <c r="DHQ328" s="166">
        <v>0</v>
      </c>
      <c r="DHR328" s="166">
        <v>0</v>
      </c>
      <c r="DHS328" s="166">
        <v>0</v>
      </c>
      <c r="DHT328" s="166">
        <v>0</v>
      </c>
      <c r="DHU328" s="166">
        <v>0</v>
      </c>
      <c r="DHV328" s="166">
        <v>0</v>
      </c>
      <c r="DHW328" s="166">
        <v>0</v>
      </c>
      <c r="DHX328" s="166">
        <v>0</v>
      </c>
      <c r="DHY328" s="166">
        <v>0</v>
      </c>
      <c r="DHZ328" s="166">
        <v>0</v>
      </c>
      <c r="DIA328" s="166">
        <v>0</v>
      </c>
      <c r="DIB328" s="166">
        <v>0</v>
      </c>
      <c r="DIC328" s="166">
        <v>0</v>
      </c>
      <c r="DID328" s="166">
        <v>0</v>
      </c>
      <c r="DIE328" s="166">
        <v>0</v>
      </c>
      <c r="DIF328" s="166">
        <v>0</v>
      </c>
      <c r="DIG328" s="166">
        <v>0</v>
      </c>
      <c r="DIH328" s="166">
        <v>0</v>
      </c>
      <c r="DII328" s="166">
        <v>0</v>
      </c>
      <c r="DIJ328" s="166">
        <v>0</v>
      </c>
      <c r="DIK328" s="166">
        <v>0</v>
      </c>
      <c r="DIL328" s="166">
        <v>0</v>
      </c>
      <c r="DIM328" s="166">
        <v>0</v>
      </c>
      <c r="DIN328" s="166">
        <v>0</v>
      </c>
      <c r="DIO328" s="166">
        <v>0</v>
      </c>
      <c r="DIP328" s="166">
        <v>0</v>
      </c>
      <c r="DIQ328" s="166">
        <v>0</v>
      </c>
      <c r="DIR328" s="166">
        <v>0</v>
      </c>
      <c r="DIS328" s="166">
        <v>0</v>
      </c>
      <c r="DIT328" s="166">
        <v>0</v>
      </c>
      <c r="DIU328" s="166">
        <v>0</v>
      </c>
      <c r="DIV328" s="166">
        <v>0</v>
      </c>
      <c r="DIW328" s="166">
        <v>0</v>
      </c>
      <c r="DIX328" s="166">
        <v>0</v>
      </c>
      <c r="DIY328" s="166">
        <v>0</v>
      </c>
      <c r="DIZ328" s="166">
        <v>0</v>
      </c>
      <c r="DJA328" s="166">
        <v>0</v>
      </c>
      <c r="DJB328" s="166">
        <v>0</v>
      </c>
      <c r="DJC328" s="166">
        <v>0</v>
      </c>
      <c r="DJD328" s="166">
        <v>0</v>
      </c>
      <c r="DJE328" s="166">
        <v>0</v>
      </c>
      <c r="DJF328" s="166">
        <v>0</v>
      </c>
      <c r="DJG328" s="166">
        <v>0</v>
      </c>
      <c r="DJH328" s="166">
        <v>0</v>
      </c>
      <c r="DJI328" s="166">
        <v>0</v>
      </c>
      <c r="DJJ328" s="166">
        <v>0</v>
      </c>
      <c r="DJK328" s="166">
        <v>0</v>
      </c>
      <c r="DJL328" s="166">
        <v>0</v>
      </c>
      <c r="DJM328" s="166">
        <v>0</v>
      </c>
      <c r="DJN328" s="166">
        <v>0</v>
      </c>
      <c r="DJO328" s="166">
        <v>0</v>
      </c>
      <c r="DJP328" s="166">
        <v>0</v>
      </c>
      <c r="DJQ328" s="166">
        <v>0</v>
      </c>
      <c r="DJR328" s="166">
        <v>0</v>
      </c>
      <c r="DJS328" s="166">
        <v>0</v>
      </c>
      <c r="DJT328" s="166">
        <v>0</v>
      </c>
      <c r="DJU328" s="166">
        <v>0</v>
      </c>
      <c r="DJV328" s="166">
        <v>0</v>
      </c>
      <c r="DJW328" s="166">
        <v>0</v>
      </c>
      <c r="DJX328" s="166">
        <v>0</v>
      </c>
      <c r="DJY328" s="166">
        <v>0</v>
      </c>
      <c r="DJZ328" s="166">
        <v>0</v>
      </c>
      <c r="DKA328" s="166">
        <v>0</v>
      </c>
      <c r="DKB328" s="166">
        <v>0</v>
      </c>
      <c r="DKC328" s="166">
        <v>0</v>
      </c>
      <c r="DKD328" s="166">
        <v>0</v>
      </c>
      <c r="DKE328" s="166">
        <v>0</v>
      </c>
      <c r="DKF328" s="166">
        <v>0</v>
      </c>
      <c r="DKG328" s="166">
        <v>0</v>
      </c>
      <c r="DKH328" s="166">
        <v>0</v>
      </c>
      <c r="DKI328" s="166">
        <v>0</v>
      </c>
      <c r="DKJ328" s="166">
        <v>0</v>
      </c>
      <c r="DKK328" s="166">
        <v>0</v>
      </c>
      <c r="DKL328" s="166">
        <v>0</v>
      </c>
      <c r="DKM328" s="166">
        <v>0</v>
      </c>
      <c r="DKN328" s="166">
        <v>0</v>
      </c>
      <c r="DKO328" s="166">
        <v>0</v>
      </c>
      <c r="DKP328" s="166">
        <v>0</v>
      </c>
      <c r="DKQ328" s="166">
        <v>0</v>
      </c>
      <c r="DKR328" s="166">
        <v>0</v>
      </c>
      <c r="DKS328" s="166">
        <v>0</v>
      </c>
      <c r="DKT328" s="166">
        <v>0</v>
      </c>
      <c r="DKU328" s="166">
        <v>0</v>
      </c>
      <c r="DKV328" s="166">
        <v>0</v>
      </c>
      <c r="DKW328" s="166">
        <v>0</v>
      </c>
      <c r="DKX328" s="166">
        <v>0</v>
      </c>
      <c r="DKY328" s="166">
        <v>0</v>
      </c>
      <c r="DKZ328" s="166">
        <v>0</v>
      </c>
      <c r="DLA328" s="166">
        <v>0</v>
      </c>
      <c r="DLB328" s="166">
        <v>0</v>
      </c>
      <c r="DLC328" s="166">
        <v>0</v>
      </c>
      <c r="DLD328" s="166">
        <v>0</v>
      </c>
      <c r="DLE328" s="166">
        <v>0</v>
      </c>
      <c r="DLF328" s="166">
        <v>0</v>
      </c>
      <c r="DLG328" s="166">
        <v>0</v>
      </c>
      <c r="DLH328" s="166">
        <v>0</v>
      </c>
      <c r="DLI328" s="166">
        <v>0</v>
      </c>
      <c r="DLJ328" s="166">
        <v>0</v>
      </c>
      <c r="DLK328" s="166">
        <v>0</v>
      </c>
      <c r="DLL328" s="166">
        <v>0</v>
      </c>
      <c r="DLM328" s="166">
        <v>0</v>
      </c>
      <c r="DLN328" s="166">
        <v>0</v>
      </c>
      <c r="DLO328" s="166">
        <v>0</v>
      </c>
      <c r="DLP328" s="166">
        <v>0</v>
      </c>
      <c r="DLQ328" s="166">
        <v>0</v>
      </c>
      <c r="DLR328" s="166">
        <v>0</v>
      </c>
      <c r="DLS328" s="166">
        <v>0</v>
      </c>
      <c r="DLT328" s="166">
        <v>0</v>
      </c>
      <c r="DLU328" s="166">
        <v>0</v>
      </c>
      <c r="DLV328" s="166">
        <v>0</v>
      </c>
      <c r="DLW328" s="166">
        <v>0</v>
      </c>
      <c r="DLX328" s="166">
        <v>0</v>
      </c>
      <c r="DLY328" s="166">
        <v>0</v>
      </c>
      <c r="DLZ328" s="166">
        <v>0</v>
      </c>
      <c r="DMA328" s="166">
        <v>0</v>
      </c>
      <c r="DMB328" s="166">
        <v>0</v>
      </c>
      <c r="DMC328" s="166">
        <v>0</v>
      </c>
      <c r="DMD328" s="166">
        <v>0</v>
      </c>
      <c r="DME328" s="166">
        <v>0</v>
      </c>
      <c r="DMF328" s="166">
        <v>0</v>
      </c>
      <c r="DMG328" s="166">
        <v>0</v>
      </c>
      <c r="DMH328" s="166">
        <v>0</v>
      </c>
      <c r="DMI328" s="166">
        <v>0</v>
      </c>
      <c r="DMJ328" s="166">
        <v>0</v>
      </c>
      <c r="DMK328" s="166">
        <v>0</v>
      </c>
      <c r="DML328" s="166">
        <v>0</v>
      </c>
      <c r="DMM328" s="166">
        <v>0</v>
      </c>
      <c r="DMN328" s="166">
        <v>0</v>
      </c>
      <c r="DMO328" s="166">
        <v>0</v>
      </c>
      <c r="DMP328" s="166">
        <v>0</v>
      </c>
      <c r="DMQ328" s="166">
        <v>0</v>
      </c>
      <c r="DMR328" s="166">
        <v>0</v>
      </c>
      <c r="DMS328" s="166">
        <v>0</v>
      </c>
      <c r="DMT328" s="166">
        <v>0</v>
      </c>
      <c r="DMU328" s="166">
        <v>0</v>
      </c>
      <c r="DMV328" s="166">
        <v>0</v>
      </c>
      <c r="DMW328" s="166">
        <v>0</v>
      </c>
      <c r="DMX328" s="166">
        <v>0</v>
      </c>
      <c r="DMY328" s="166">
        <v>0</v>
      </c>
      <c r="DMZ328" s="166">
        <v>0</v>
      </c>
      <c r="DNA328" s="166">
        <v>0</v>
      </c>
      <c r="DNB328" s="166">
        <v>0</v>
      </c>
      <c r="DNC328" s="166">
        <v>0</v>
      </c>
      <c r="DND328" s="166">
        <v>0</v>
      </c>
      <c r="DNE328" s="166">
        <v>0</v>
      </c>
      <c r="DNF328" s="166">
        <v>0</v>
      </c>
      <c r="DNG328" s="166">
        <v>0</v>
      </c>
      <c r="DNH328" s="166">
        <v>0</v>
      </c>
      <c r="DNI328" s="166">
        <v>0</v>
      </c>
      <c r="DNJ328" s="166">
        <v>0</v>
      </c>
      <c r="DNK328" s="166">
        <v>0</v>
      </c>
      <c r="DNL328" s="166">
        <v>0</v>
      </c>
      <c r="DNM328" s="166">
        <v>0</v>
      </c>
      <c r="DNN328" s="166">
        <v>0</v>
      </c>
      <c r="DNO328" s="166">
        <v>0</v>
      </c>
      <c r="DNP328" s="166">
        <v>0</v>
      </c>
      <c r="DNQ328" s="166">
        <v>0</v>
      </c>
      <c r="DNR328" s="166">
        <v>0</v>
      </c>
      <c r="DNS328" s="166">
        <v>0</v>
      </c>
      <c r="DNT328" s="166">
        <v>0</v>
      </c>
      <c r="DNU328" s="166">
        <v>0</v>
      </c>
      <c r="DNV328" s="166">
        <v>0</v>
      </c>
      <c r="DNW328" s="166">
        <v>0</v>
      </c>
      <c r="DNX328" s="166">
        <v>0</v>
      </c>
      <c r="DNY328" s="166">
        <v>0</v>
      </c>
      <c r="DNZ328" s="166">
        <v>0</v>
      </c>
      <c r="DOA328" s="166">
        <v>0</v>
      </c>
      <c r="DOB328" s="166">
        <v>0</v>
      </c>
      <c r="DOC328" s="166">
        <v>0</v>
      </c>
      <c r="DOD328" s="166">
        <v>0</v>
      </c>
      <c r="DOE328" s="166">
        <v>0</v>
      </c>
      <c r="DOF328" s="166">
        <v>0</v>
      </c>
      <c r="DOG328" s="166">
        <v>0</v>
      </c>
      <c r="DOH328" s="166">
        <v>0</v>
      </c>
      <c r="DOI328" s="166">
        <v>0</v>
      </c>
      <c r="DOJ328" s="166">
        <v>0</v>
      </c>
      <c r="DOK328" s="166">
        <v>0</v>
      </c>
      <c r="DOL328" s="166">
        <v>0</v>
      </c>
      <c r="DOM328" s="166">
        <v>0</v>
      </c>
      <c r="DON328" s="166">
        <v>0</v>
      </c>
      <c r="DOO328" s="166">
        <v>0</v>
      </c>
      <c r="DOP328" s="166">
        <v>0</v>
      </c>
      <c r="DOQ328" s="166">
        <v>0</v>
      </c>
      <c r="DOR328" s="166">
        <v>0</v>
      </c>
      <c r="DOS328" s="166">
        <v>0</v>
      </c>
      <c r="DOT328" s="166">
        <v>0</v>
      </c>
      <c r="DOU328" s="166">
        <v>0</v>
      </c>
      <c r="DOV328" s="166">
        <v>0</v>
      </c>
      <c r="DOW328" s="166">
        <v>0</v>
      </c>
      <c r="DOX328" s="166">
        <v>0</v>
      </c>
      <c r="DOY328" s="166">
        <v>0</v>
      </c>
      <c r="DOZ328" s="166">
        <v>0</v>
      </c>
      <c r="DPA328" s="166">
        <v>0</v>
      </c>
      <c r="DPB328" s="166">
        <v>0</v>
      </c>
      <c r="DPC328" s="166">
        <v>0</v>
      </c>
      <c r="DPD328" s="166">
        <v>0</v>
      </c>
      <c r="DPE328" s="166">
        <v>0</v>
      </c>
      <c r="DPF328" s="166">
        <v>0</v>
      </c>
      <c r="DPG328" s="166">
        <v>0</v>
      </c>
      <c r="DPH328" s="166">
        <v>0</v>
      </c>
      <c r="DPI328" s="166">
        <v>0</v>
      </c>
      <c r="DPJ328" s="166">
        <v>0</v>
      </c>
      <c r="DPK328" s="166">
        <v>0</v>
      </c>
      <c r="DPL328" s="166">
        <v>0</v>
      </c>
      <c r="DPM328" s="166">
        <v>0</v>
      </c>
      <c r="DPN328" s="166">
        <v>0</v>
      </c>
      <c r="DPO328" s="166">
        <v>0</v>
      </c>
      <c r="DPP328" s="166">
        <v>0</v>
      </c>
      <c r="DPQ328" s="166">
        <v>0</v>
      </c>
      <c r="DPR328" s="166">
        <v>0</v>
      </c>
      <c r="DPS328" s="166">
        <v>0</v>
      </c>
      <c r="DPT328" s="166">
        <v>0</v>
      </c>
      <c r="DPU328" s="166">
        <v>0</v>
      </c>
      <c r="DPV328" s="166">
        <v>0</v>
      </c>
      <c r="DPW328" s="166">
        <v>0</v>
      </c>
      <c r="DPX328" s="166">
        <v>0</v>
      </c>
      <c r="DPY328" s="166">
        <v>0</v>
      </c>
      <c r="DPZ328" s="166">
        <v>0</v>
      </c>
      <c r="DQA328" s="166">
        <v>0</v>
      </c>
      <c r="DQB328" s="166">
        <v>0</v>
      </c>
      <c r="DQC328" s="166">
        <v>0</v>
      </c>
      <c r="DQD328" s="166">
        <v>0</v>
      </c>
      <c r="DQE328" s="166">
        <v>0</v>
      </c>
      <c r="DQF328" s="166">
        <v>0</v>
      </c>
      <c r="DQG328" s="166">
        <v>0</v>
      </c>
      <c r="DQH328" s="166">
        <v>0</v>
      </c>
      <c r="DQI328" s="166">
        <v>0</v>
      </c>
      <c r="DQJ328" s="166">
        <v>0</v>
      </c>
      <c r="DQK328" s="166">
        <v>0</v>
      </c>
      <c r="DQL328" s="166">
        <v>0</v>
      </c>
      <c r="DQM328" s="166">
        <v>0</v>
      </c>
      <c r="DQN328" s="166">
        <v>0</v>
      </c>
      <c r="DQO328" s="166">
        <v>0</v>
      </c>
      <c r="DQP328" s="166">
        <v>0</v>
      </c>
      <c r="DQQ328" s="166">
        <v>0</v>
      </c>
      <c r="DQR328" s="166">
        <v>0</v>
      </c>
      <c r="DQS328" s="166">
        <v>0</v>
      </c>
      <c r="DQT328" s="166">
        <v>0</v>
      </c>
      <c r="DQU328" s="166">
        <v>0</v>
      </c>
      <c r="DQV328" s="166">
        <v>0</v>
      </c>
      <c r="DQW328" s="166">
        <v>0</v>
      </c>
      <c r="DQX328" s="166">
        <v>0</v>
      </c>
      <c r="DQY328" s="166">
        <v>0</v>
      </c>
      <c r="DQZ328" s="166">
        <v>0</v>
      </c>
      <c r="DRA328" s="166">
        <v>0</v>
      </c>
      <c r="DRB328" s="166">
        <v>0</v>
      </c>
      <c r="DRC328" s="166">
        <v>0</v>
      </c>
      <c r="DRD328" s="166">
        <v>0</v>
      </c>
      <c r="DRE328" s="166">
        <v>0</v>
      </c>
      <c r="DRF328" s="166">
        <v>0</v>
      </c>
      <c r="DRG328" s="166">
        <v>0</v>
      </c>
      <c r="DRH328" s="166">
        <v>0</v>
      </c>
      <c r="DRI328" s="166">
        <v>0</v>
      </c>
      <c r="DRJ328" s="166">
        <v>0</v>
      </c>
      <c r="DRK328" s="166">
        <v>0</v>
      </c>
      <c r="DRL328" s="166">
        <v>0</v>
      </c>
      <c r="DRM328" s="166">
        <v>0</v>
      </c>
      <c r="DRN328" s="166">
        <v>0</v>
      </c>
      <c r="DRO328" s="166">
        <v>0</v>
      </c>
      <c r="DRP328" s="166">
        <v>0</v>
      </c>
      <c r="DRQ328" s="166">
        <v>0</v>
      </c>
      <c r="DRR328" s="166">
        <v>0</v>
      </c>
      <c r="DRS328" s="166">
        <v>0</v>
      </c>
      <c r="DRT328" s="166">
        <v>0</v>
      </c>
      <c r="DRU328" s="166">
        <v>0</v>
      </c>
      <c r="DRV328" s="166">
        <v>0</v>
      </c>
      <c r="DRW328" s="166">
        <v>0</v>
      </c>
      <c r="DRX328" s="166">
        <v>0</v>
      </c>
      <c r="DRY328" s="166">
        <v>0</v>
      </c>
      <c r="DRZ328" s="166">
        <v>0</v>
      </c>
      <c r="DSA328" s="166">
        <v>0</v>
      </c>
      <c r="DSB328" s="166">
        <v>0</v>
      </c>
      <c r="DSC328" s="166">
        <v>0</v>
      </c>
      <c r="DSD328" s="166">
        <v>0</v>
      </c>
      <c r="DSE328" s="166">
        <v>0</v>
      </c>
      <c r="DSF328" s="166">
        <v>0</v>
      </c>
      <c r="DSG328" s="166">
        <v>0</v>
      </c>
      <c r="DSH328" s="166">
        <v>0</v>
      </c>
      <c r="DSI328" s="166">
        <v>0</v>
      </c>
      <c r="DSJ328" s="166">
        <v>0</v>
      </c>
      <c r="DSK328" s="166">
        <v>0</v>
      </c>
      <c r="DSL328" s="166">
        <v>0</v>
      </c>
      <c r="DSM328" s="166">
        <v>0</v>
      </c>
      <c r="DSN328" s="166">
        <v>0</v>
      </c>
      <c r="DSO328" s="166">
        <v>0</v>
      </c>
      <c r="DSP328" s="166">
        <v>0</v>
      </c>
      <c r="DSQ328" s="166">
        <v>0</v>
      </c>
      <c r="DSR328" s="166">
        <v>0</v>
      </c>
      <c r="DSS328" s="166">
        <v>0</v>
      </c>
      <c r="DST328" s="166">
        <v>0</v>
      </c>
      <c r="DSU328" s="166">
        <v>0</v>
      </c>
      <c r="DSV328" s="166">
        <v>0</v>
      </c>
      <c r="DSW328" s="166">
        <v>0</v>
      </c>
      <c r="DSX328" s="166">
        <v>0</v>
      </c>
      <c r="DSY328" s="166">
        <v>0</v>
      </c>
      <c r="DSZ328" s="166">
        <v>0</v>
      </c>
      <c r="DTA328" s="166">
        <v>0</v>
      </c>
      <c r="DTB328" s="166">
        <v>0</v>
      </c>
      <c r="DTC328" s="166">
        <v>0</v>
      </c>
      <c r="DTD328" s="166">
        <v>0</v>
      </c>
      <c r="DTE328" s="166">
        <v>0</v>
      </c>
      <c r="DTF328" s="166">
        <v>0</v>
      </c>
      <c r="DTG328" s="166">
        <v>0</v>
      </c>
      <c r="DTH328" s="166">
        <v>0</v>
      </c>
      <c r="DTI328" s="166">
        <v>0</v>
      </c>
      <c r="DTJ328" s="166">
        <v>0</v>
      </c>
      <c r="DTK328" s="166">
        <v>0</v>
      </c>
      <c r="DTL328" s="166">
        <v>0</v>
      </c>
      <c r="DTM328" s="166">
        <v>0</v>
      </c>
      <c r="DTN328" s="166">
        <v>0</v>
      </c>
      <c r="DTO328" s="166">
        <v>0</v>
      </c>
      <c r="DTP328" s="166">
        <v>0</v>
      </c>
      <c r="DTQ328" s="166">
        <v>0</v>
      </c>
      <c r="DTR328" s="166">
        <v>0</v>
      </c>
      <c r="DTS328" s="166">
        <v>0</v>
      </c>
      <c r="DTT328" s="166">
        <v>0</v>
      </c>
      <c r="DTU328" s="166">
        <v>0</v>
      </c>
      <c r="DTV328" s="166">
        <v>0</v>
      </c>
      <c r="DTW328" s="166">
        <v>0</v>
      </c>
      <c r="DTX328" s="166">
        <v>0</v>
      </c>
      <c r="DTY328" s="166">
        <v>0</v>
      </c>
      <c r="DTZ328" s="166">
        <v>0</v>
      </c>
      <c r="DUA328" s="166">
        <v>0</v>
      </c>
      <c r="DUB328" s="166">
        <v>0</v>
      </c>
      <c r="DUC328" s="166">
        <v>0</v>
      </c>
      <c r="DUD328" s="166">
        <v>0</v>
      </c>
      <c r="DUE328" s="166">
        <v>0</v>
      </c>
      <c r="DUF328" s="166">
        <v>0</v>
      </c>
      <c r="DUG328" s="166">
        <v>0</v>
      </c>
      <c r="DUH328" s="166">
        <v>0</v>
      </c>
      <c r="DUI328" s="166">
        <v>0</v>
      </c>
      <c r="DUJ328" s="166">
        <v>0</v>
      </c>
      <c r="DUK328" s="166">
        <v>0</v>
      </c>
      <c r="DUL328" s="166">
        <v>0</v>
      </c>
      <c r="DUM328" s="166">
        <v>0</v>
      </c>
      <c r="DUN328" s="166">
        <v>0</v>
      </c>
      <c r="DUO328" s="166">
        <v>0</v>
      </c>
      <c r="DUP328" s="166">
        <v>0</v>
      </c>
      <c r="DUQ328" s="166">
        <v>0</v>
      </c>
      <c r="DUR328" s="166">
        <v>0</v>
      </c>
      <c r="DUS328" s="166">
        <v>0</v>
      </c>
      <c r="DUT328" s="166">
        <v>0</v>
      </c>
      <c r="DUU328" s="166">
        <v>0</v>
      </c>
      <c r="DUV328" s="166">
        <v>0</v>
      </c>
      <c r="DUW328" s="166">
        <v>0</v>
      </c>
      <c r="DUX328" s="166">
        <v>0</v>
      </c>
      <c r="DUY328" s="166">
        <v>0</v>
      </c>
      <c r="DUZ328" s="166">
        <v>0</v>
      </c>
      <c r="DVA328" s="166">
        <v>0</v>
      </c>
      <c r="DVB328" s="166">
        <v>0</v>
      </c>
      <c r="DVC328" s="166">
        <v>0</v>
      </c>
      <c r="DVD328" s="166">
        <v>0</v>
      </c>
      <c r="DVE328" s="166">
        <v>0</v>
      </c>
      <c r="DVF328" s="166">
        <v>0</v>
      </c>
      <c r="DVG328" s="166">
        <v>0</v>
      </c>
      <c r="DVH328" s="166">
        <v>0</v>
      </c>
      <c r="DVI328" s="166">
        <v>0</v>
      </c>
      <c r="DVJ328" s="166">
        <v>0</v>
      </c>
      <c r="DVK328" s="166">
        <v>0</v>
      </c>
      <c r="DVL328" s="166">
        <v>0</v>
      </c>
      <c r="DVM328" s="166">
        <v>0</v>
      </c>
      <c r="DVN328" s="166">
        <v>0</v>
      </c>
      <c r="DVO328" s="166">
        <v>0</v>
      </c>
      <c r="DVP328" s="166">
        <v>0</v>
      </c>
      <c r="DVQ328" s="166">
        <v>0</v>
      </c>
      <c r="DVR328" s="166">
        <v>0</v>
      </c>
      <c r="DVS328" s="166">
        <v>0</v>
      </c>
      <c r="DVT328" s="166">
        <v>0</v>
      </c>
      <c r="DVU328" s="166">
        <v>0</v>
      </c>
      <c r="DVV328" s="166">
        <v>0</v>
      </c>
      <c r="DVW328" s="166">
        <v>0</v>
      </c>
      <c r="DVX328" s="166">
        <v>0</v>
      </c>
      <c r="DVY328" s="166">
        <v>0</v>
      </c>
      <c r="DVZ328" s="166">
        <v>0</v>
      </c>
      <c r="DWA328" s="166">
        <v>0</v>
      </c>
      <c r="DWB328" s="166">
        <v>0</v>
      </c>
      <c r="DWC328" s="166">
        <v>0</v>
      </c>
      <c r="DWD328" s="166">
        <v>0</v>
      </c>
      <c r="DWE328" s="166">
        <v>0</v>
      </c>
      <c r="DWF328" s="166">
        <v>0</v>
      </c>
      <c r="DWG328" s="166">
        <v>0</v>
      </c>
      <c r="DWH328" s="166">
        <v>0</v>
      </c>
      <c r="DWI328" s="166">
        <v>0</v>
      </c>
      <c r="DWJ328" s="166">
        <v>0</v>
      </c>
      <c r="DWK328" s="166">
        <v>0</v>
      </c>
      <c r="DWL328" s="166">
        <v>0</v>
      </c>
      <c r="DWM328" s="166">
        <v>0</v>
      </c>
      <c r="DWN328" s="166">
        <v>0</v>
      </c>
      <c r="DWO328" s="166">
        <v>0</v>
      </c>
      <c r="DWP328" s="166">
        <v>0</v>
      </c>
      <c r="DWQ328" s="166">
        <v>0</v>
      </c>
      <c r="DWR328" s="166">
        <v>0</v>
      </c>
      <c r="DWS328" s="166">
        <v>0</v>
      </c>
      <c r="DWT328" s="166">
        <v>0</v>
      </c>
      <c r="DWU328" s="166">
        <v>0</v>
      </c>
      <c r="DWV328" s="166">
        <v>0</v>
      </c>
      <c r="DWW328" s="166">
        <v>0</v>
      </c>
      <c r="DWX328" s="166">
        <v>0</v>
      </c>
      <c r="DWY328" s="166">
        <v>0</v>
      </c>
      <c r="DWZ328" s="166">
        <v>0</v>
      </c>
      <c r="DXA328" s="166">
        <v>0</v>
      </c>
      <c r="DXB328" s="166">
        <v>0</v>
      </c>
      <c r="DXC328" s="166">
        <v>0</v>
      </c>
      <c r="DXD328" s="166">
        <v>0</v>
      </c>
      <c r="DXE328" s="166">
        <v>0</v>
      </c>
      <c r="DXF328" s="166">
        <v>0</v>
      </c>
      <c r="DXG328" s="166">
        <v>0</v>
      </c>
      <c r="DXH328" s="166">
        <v>0</v>
      </c>
      <c r="DXI328" s="166">
        <v>0</v>
      </c>
      <c r="DXJ328" s="166">
        <v>0</v>
      </c>
      <c r="DXK328" s="166">
        <v>0</v>
      </c>
      <c r="DXL328" s="166">
        <v>0</v>
      </c>
      <c r="DXM328" s="166">
        <v>0</v>
      </c>
      <c r="DXN328" s="166">
        <v>0</v>
      </c>
      <c r="DXO328" s="166">
        <v>0</v>
      </c>
      <c r="DXP328" s="166">
        <v>0</v>
      </c>
      <c r="DXQ328" s="166">
        <v>0</v>
      </c>
      <c r="DXR328" s="166">
        <v>0</v>
      </c>
      <c r="DXS328" s="166">
        <v>0</v>
      </c>
      <c r="DXT328" s="166">
        <v>0</v>
      </c>
      <c r="DXU328" s="166">
        <v>0</v>
      </c>
      <c r="DXV328" s="166">
        <v>0</v>
      </c>
      <c r="DXW328" s="166">
        <v>0</v>
      </c>
      <c r="DXX328" s="166">
        <v>0</v>
      </c>
      <c r="DXY328" s="166">
        <v>0</v>
      </c>
      <c r="DXZ328" s="166">
        <v>0</v>
      </c>
      <c r="DYA328" s="166">
        <v>0</v>
      </c>
      <c r="DYB328" s="166">
        <v>0</v>
      </c>
      <c r="DYC328" s="166">
        <v>0</v>
      </c>
      <c r="DYD328" s="166">
        <v>0</v>
      </c>
      <c r="DYE328" s="166">
        <v>0</v>
      </c>
      <c r="DYF328" s="166">
        <v>0</v>
      </c>
      <c r="DYG328" s="166">
        <v>0</v>
      </c>
      <c r="DYH328" s="166">
        <v>0</v>
      </c>
      <c r="DYI328" s="166">
        <v>0</v>
      </c>
      <c r="DYJ328" s="166">
        <v>0</v>
      </c>
      <c r="DYK328" s="166">
        <v>0</v>
      </c>
      <c r="DYL328" s="166">
        <v>0</v>
      </c>
      <c r="DYM328" s="166">
        <v>0</v>
      </c>
      <c r="DYN328" s="166">
        <v>0</v>
      </c>
      <c r="DYO328" s="166">
        <v>0</v>
      </c>
      <c r="DYP328" s="166">
        <v>0</v>
      </c>
      <c r="DYQ328" s="166">
        <v>0</v>
      </c>
      <c r="DYR328" s="166">
        <v>0</v>
      </c>
      <c r="DYS328" s="166">
        <v>0</v>
      </c>
      <c r="DYT328" s="166">
        <v>0</v>
      </c>
      <c r="DYU328" s="166">
        <v>0</v>
      </c>
      <c r="DYV328" s="166">
        <v>0</v>
      </c>
      <c r="DYW328" s="166">
        <v>0</v>
      </c>
      <c r="DYX328" s="166">
        <v>0</v>
      </c>
      <c r="DYY328" s="166">
        <v>0</v>
      </c>
      <c r="DYZ328" s="166">
        <v>0</v>
      </c>
      <c r="DZA328" s="166">
        <v>0</v>
      </c>
      <c r="DZB328" s="166">
        <v>0</v>
      </c>
      <c r="DZC328" s="166">
        <v>0</v>
      </c>
      <c r="DZD328" s="166">
        <v>0</v>
      </c>
      <c r="DZE328" s="166">
        <v>0</v>
      </c>
      <c r="DZF328" s="166">
        <v>0</v>
      </c>
      <c r="DZG328" s="166">
        <v>0</v>
      </c>
      <c r="DZH328" s="166">
        <v>0</v>
      </c>
      <c r="DZI328" s="166">
        <v>0</v>
      </c>
      <c r="DZJ328" s="166">
        <v>0</v>
      </c>
      <c r="DZK328" s="166">
        <v>0</v>
      </c>
      <c r="DZL328" s="166">
        <v>0</v>
      </c>
      <c r="DZM328" s="166">
        <v>0</v>
      </c>
      <c r="DZN328" s="166">
        <v>0</v>
      </c>
      <c r="DZO328" s="166">
        <v>0</v>
      </c>
      <c r="DZP328" s="166">
        <v>0</v>
      </c>
      <c r="DZQ328" s="166">
        <v>0</v>
      </c>
      <c r="DZR328" s="166">
        <v>0</v>
      </c>
      <c r="DZS328" s="166">
        <v>0</v>
      </c>
      <c r="DZT328" s="166">
        <v>0</v>
      </c>
      <c r="DZU328" s="166">
        <v>0</v>
      </c>
      <c r="DZV328" s="166">
        <v>0</v>
      </c>
      <c r="DZW328" s="166">
        <v>0</v>
      </c>
      <c r="DZX328" s="166">
        <v>0</v>
      </c>
      <c r="DZY328" s="166">
        <v>0</v>
      </c>
      <c r="DZZ328" s="166">
        <v>0</v>
      </c>
      <c r="EAA328" s="166">
        <v>0</v>
      </c>
      <c r="EAB328" s="166">
        <v>0</v>
      </c>
      <c r="EAC328" s="166">
        <v>0</v>
      </c>
      <c r="EAD328" s="166">
        <v>0</v>
      </c>
      <c r="EAE328" s="166">
        <v>0</v>
      </c>
      <c r="EAF328" s="166">
        <v>0</v>
      </c>
      <c r="EAG328" s="166">
        <v>0</v>
      </c>
      <c r="EAH328" s="166">
        <v>0</v>
      </c>
      <c r="EAI328" s="166">
        <v>0</v>
      </c>
      <c r="EAJ328" s="166">
        <v>0</v>
      </c>
      <c r="EAK328" s="166">
        <v>0</v>
      </c>
      <c r="EAL328" s="166">
        <v>0</v>
      </c>
      <c r="EAM328" s="166">
        <v>0</v>
      </c>
      <c r="EAN328" s="166">
        <v>0</v>
      </c>
      <c r="EAO328" s="166">
        <v>0</v>
      </c>
      <c r="EAP328" s="166">
        <v>0</v>
      </c>
      <c r="EAQ328" s="166">
        <v>0</v>
      </c>
      <c r="EAR328" s="166">
        <v>0</v>
      </c>
      <c r="EAS328" s="166">
        <v>0</v>
      </c>
      <c r="EAT328" s="166">
        <v>0</v>
      </c>
      <c r="EAU328" s="166">
        <v>0</v>
      </c>
      <c r="EAV328" s="166">
        <v>0</v>
      </c>
      <c r="EAW328" s="166">
        <v>0</v>
      </c>
      <c r="EAX328" s="166">
        <v>0</v>
      </c>
      <c r="EAY328" s="166">
        <v>0</v>
      </c>
      <c r="EAZ328" s="166">
        <v>0</v>
      </c>
      <c r="EBA328" s="166">
        <v>0</v>
      </c>
      <c r="EBB328" s="166">
        <v>0</v>
      </c>
      <c r="EBC328" s="166">
        <v>0</v>
      </c>
      <c r="EBD328" s="166">
        <v>0</v>
      </c>
      <c r="EBE328" s="166">
        <v>0</v>
      </c>
      <c r="EBF328" s="166">
        <v>0</v>
      </c>
      <c r="EBG328" s="166">
        <v>0</v>
      </c>
      <c r="EBH328" s="166">
        <v>0</v>
      </c>
      <c r="EBI328" s="166">
        <v>0</v>
      </c>
      <c r="EBJ328" s="166">
        <v>0</v>
      </c>
      <c r="EBK328" s="166">
        <v>0</v>
      </c>
      <c r="EBL328" s="166">
        <v>0</v>
      </c>
      <c r="EBM328" s="166">
        <v>0</v>
      </c>
      <c r="EBN328" s="166">
        <v>0</v>
      </c>
      <c r="EBO328" s="166">
        <v>0</v>
      </c>
      <c r="EBP328" s="166">
        <v>0</v>
      </c>
      <c r="EBQ328" s="166">
        <v>0</v>
      </c>
      <c r="EBR328" s="166">
        <v>0</v>
      </c>
      <c r="EBS328" s="166">
        <v>0</v>
      </c>
      <c r="EBT328" s="166">
        <v>0</v>
      </c>
      <c r="EBU328" s="166">
        <v>0</v>
      </c>
      <c r="EBV328" s="166">
        <v>0</v>
      </c>
      <c r="EBW328" s="166">
        <v>0</v>
      </c>
      <c r="EBX328" s="166">
        <v>0</v>
      </c>
      <c r="EBY328" s="166">
        <v>0</v>
      </c>
      <c r="EBZ328" s="166">
        <v>0</v>
      </c>
      <c r="ECA328" s="166">
        <v>0</v>
      </c>
      <c r="ECB328" s="166">
        <v>0</v>
      </c>
      <c r="ECC328" s="166">
        <v>0</v>
      </c>
      <c r="ECD328" s="166">
        <v>0</v>
      </c>
      <c r="ECE328" s="166">
        <v>0</v>
      </c>
      <c r="ECF328" s="166">
        <v>0</v>
      </c>
      <c r="ECG328" s="166">
        <v>0</v>
      </c>
      <c r="ECH328" s="166">
        <v>0</v>
      </c>
      <c r="ECI328" s="166">
        <v>0</v>
      </c>
      <c r="ECJ328" s="166">
        <v>0</v>
      </c>
      <c r="ECK328" s="166">
        <v>0</v>
      </c>
      <c r="ECL328" s="166">
        <v>0</v>
      </c>
      <c r="ECM328" s="166">
        <v>0</v>
      </c>
      <c r="ECN328" s="166">
        <v>0</v>
      </c>
      <c r="ECO328" s="166">
        <v>0</v>
      </c>
      <c r="ECP328" s="166">
        <v>0</v>
      </c>
      <c r="ECQ328" s="166">
        <v>0</v>
      </c>
      <c r="ECR328" s="166">
        <v>0</v>
      </c>
      <c r="ECS328" s="166">
        <v>0</v>
      </c>
      <c r="ECT328" s="166">
        <v>0</v>
      </c>
      <c r="ECU328" s="166">
        <v>0</v>
      </c>
      <c r="ECV328" s="166">
        <v>0</v>
      </c>
      <c r="ECW328" s="166">
        <v>0</v>
      </c>
      <c r="ECX328" s="166">
        <v>0</v>
      </c>
      <c r="ECY328" s="166">
        <v>0</v>
      </c>
      <c r="ECZ328" s="166">
        <v>0</v>
      </c>
      <c r="EDA328" s="166">
        <v>0</v>
      </c>
      <c r="EDB328" s="166">
        <v>0</v>
      </c>
      <c r="EDC328" s="166">
        <v>0</v>
      </c>
      <c r="EDD328" s="166">
        <v>0</v>
      </c>
      <c r="EDE328" s="166">
        <v>0</v>
      </c>
      <c r="EDF328" s="166">
        <v>0</v>
      </c>
      <c r="EDG328" s="166">
        <v>0</v>
      </c>
      <c r="EDH328" s="166">
        <v>0</v>
      </c>
      <c r="EDI328" s="166">
        <v>0</v>
      </c>
      <c r="EDJ328" s="166">
        <v>0</v>
      </c>
      <c r="EDK328" s="166">
        <v>0</v>
      </c>
      <c r="EDL328" s="166">
        <v>0</v>
      </c>
      <c r="EDM328" s="166">
        <v>0</v>
      </c>
      <c r="EDN328" s="166">
        <v>0</v>
      </c>
      <c r="EDO328" s="166">
        <v>0</v>
      </c>
      <c r="EDP328" s="166">
        <v>0</v>
      </c>
      <c r="EDQ328" s="166">
        <v>0</v>
      </c>
      <c r="EDR328" s="166">
        <v>0</v>
      </c>
      <c r="EDS328" s="166">
        <v>0</v>
      </c>
      <c r="EDT328" s="166">
        <v>0</v>
      </c>
      <c r="EDU328" s="166">
        <v>0</v>
      </c>
      <c r="EDV328" s="166">
        <v>0</v>
      </c>
      <c r="EDW328" s="166">
        <v>0</v>
      </c>
      <c r="EDX328" s="166">
        <v>0</v>
      </c>
      <c r="EDY328" s="166">
        <v>0</v>
      </c>
      <c r="EDZ328" s="166">
        <v>0</v>
      </c>
      <c r="EEA328" s="166">
        <v>0</v>
      </c>
      <c r="EEB328" s="166">
        <v>0</v>
      </c>
      <c r="EEC328" s="166">
        <v>0</v>
      </c>
      <c r="EED328" s="166">
        <v>0</v>
      </c>
      <c r="EEE328" s="166">
        <v>0</v>
      </c>
      <c r="EEF328" s="166">
        <v>0</v>
      </c>
      <c r="EEG328" s="166">
        <v>0</v>
      </c>
      <c r="EEH328" s="166">
        <v>0</v>
      </c>
      <c r="EEI328" s="166">
        <v>0</v>
      </c>
      <c r="EEJ328" s="166">
        <v>0</v>
      </c>
      <c r="EEK328" s="166">
        <v>0</v>
      </c>
      <c r="EEL328" s="166">
        <v>0</v>
      </c>
      <c r="EEM328" s="166">
        <v>0</v>
      </c>
      <c r="EEN328" s="166">
        <v>0</v>
      </c>
      <c r="EEO328" s="166">
        <v>0</v>
      </c>
      <c r="EEP328" s="166">
        <v>0</v>
      </c>
      <c r="EEQ328" s="166">
        <v>0</v>
      </c>
      <c r="EER328" s="166">
        <v>0</v>
      </c>
      <c r="EES328" s="166">
        <v>0</v>
      </c>
      <c r="EET328" s="166">
        <v>0</v>
      </c>
      <c r="EEU328" s="166">
        <v>0</v>
      </c>
      <c r="EEV328" s="166">
        <v>0</v>
      </c>
      <c r="EEW328" s="166">
        <v>0</v>
      </c>
      <c r="EEX328" s="166">
        <v>0</v>
      </c>
      <c r="EEY328" s="166">
        <v>0</v>
      </c>
      <c r="EEZ328" s="166">
        <v>0</v>
      </c>
      <c r="EFA328" s="166">
        <v>0</v>
      </c>
      <c r="EFB328" s="166">
        <v>0</v>
      </c>
      <c r="EFC328" s="166">
        <v>0</v>
      </c>
      <c r="EFD328" s="166">
        <v>0</v>
      </c>
      <c r="EFE328" s="166">
        <v>0</v>
      </c>
      <c r="EFF328" s="166">
        <v>0</v>
      </c>
      <c r="EFG328" s="166">
        <v>0</v>
      </c>
      <c r="EFH328" s="166">
        <v>0</v>
      </c>
      <c r="EFI328" s="166">
        <v>0</v>
      </c>
      <c r="EFJ328" s="166">
        <v>0</v>
      </c>
      <c r="EFK328" s="166">
        <v>0</v>
      </c>
      <c r="EFL328" s="166">
        <v>0</v>
      </c>
      <c r="EFM328" s="166">
        <v>0</v>
      </c>
      <c r="EFN328" s="166">
        <v>0</v>
      </c>
      <c r="EFO328" s="166">
        <v>0</v>
      </c>
      <c r="EFP328" s="166">
        <v>0</v>
      </c>
      <c r="EFQ328" s="166">
        <v>0</v>
      </c>
      <c r="EFR328" s="166">
        <v>0</v>
      </c>
      <c r="EFS328" s="166">
        <v>0</v>
      </c>
      <c r="EFT328" s="166">
        <v>0</v>
      </c>
      <c r="EFU328" s="166">
        <v>0</v>
      </c>
      <c r="EFV328" s="166">
        <v>0</v>
      </c>
      <c r="EFW328" s="166">
        <v>0</v>
      </c>
      <c r="EFX328" s="166">
        <v>0</v>
      </c>
      <c r="EFY328" s="166">
        <v>0</v>
      </c>
      <c r="EFZ328" s="166">
        <v>0</v>
      </c>
      <c r="EGA328" s="166">
        <v>0</v>
      </c>
      <c r="EGB328" s="166">
        <v>0</v>
      </c>
      <c r="EGC328" s="166">
        <v>0</v>
      </c>
      <c r="EGD328" s="166">
        <v>0</v>
      </c>
      <c r="EGE328" s="166">
        <v>0</v>
      </c>
      <c r="EGF328" s="166">
        <v>0</v>
      </c>
      <c r="EGG328" s="166">
        <v>0</v>
      </c>
      <c r="EGH328" s="166">
        <v>0</v>
      </c>
      <c r="EGI328" s="166">
        <v>0</v>
      </c>
      <c r="EGJ328" s="166">
        <v>0</v>
      </c>
      <c r="EGK328" s="166">
        <v>0</v>
      </c>
      <c r="EGL328" s="166">
        <v>0</v>
      </c>
      <c r="EGM328" s="166">
        <v>0</v>
      </c>
      <c r="EGN328" s="166">
        <v>0</v>
      </c>
      <c r="EGO328" s="166">
        <v>0</v>
      </c>
      <c r="EGP328" s="166">
        <v>0</v>
      </c>
      <c r="EGQ328" s="166">
        <v>0</v>
      </c>
      <c r="EGR328" s="166">
        <v>0</v>
      </c>
      <c r="EGS328" s="166">
        <v>0</v>
      </c>
      <c r="EGT328" s="166">
        <v>0</v>
      </c>
      <c r="EGU328" s="166">
        <v>0</v>
      </c>
      <c r="EGV328" s="166">
        <v>0</v>
      </c>
      <c r="EGW328" s="166">
        <v>0</v>
      </c>
      <c r="EGX328" s="166">
        <v>0</v>
      </c>
      <c r="EGY328" s="166">
        <v>0</v>
      </c>
      <c r="EGZ328" s="166">
        <v>0</v>
      </c>
      <c r="EHA328" s="166">
        <v>0</v>
      </c>
      <c r="EHB328" s="166">
        <v>0</v>
      </c>
      <c r="EHC328" s="166">
        <v>0</v>
      </c>
      <c r="EHD328" s="166">
        <v>0</v>
      </c>
      <c r="EHE328" s="166">
        <v>0</v>
      </c>
      <c r="EHF328" s="166">
        <v>0</v>
      </c>
      <c r="EHG328" s="166">
        <v>0</v>
      </c>
      <c r="EHH328" s="166">
        <v>0</v>
      </c>
      <c r="EHI328" s="166">
        <v>0</v>
      </c>
      <c r="EHJ328" s="166">
        <v>0</v>
      </c>
      <c r="EHK328" s="166">
        <v>0</v>
      </c>
      <c r="EHL328" s="166">
        <v>0</v>
      </c>
      <c r="EHM328" s="166">
        <v>0</v>
      </c>
      <c r="EHN328" s="166">
        <v>0</v>
      </c>
      <c r="EHO328" s="166">
        <v>0</v>
      </c>
      <c r="EHP328" s="166">
        <v>0</v>
      </c>
      <c r="EHQ328" s="166">
        <v>0</v>
      </c>
      <c r="EHR328" s="166">
        <v>0</v>
      </c>
      <c r="EHS328" s="166">
        <v>0</v>
      </c>
      <c r="EHT328" s="166">
        <v>0</v>
      </c>
      <c r="EHU328" s="166">
        <v>0</v>
      </c>
      <c r="EHV328" s="166">
        <v>0</v>
      </c>
      <c r="EHW328" s="166">
        <v>0</v>
      </c>
      <c r="EHX328" s="166">
        <v>0</v>
      </c>
      <c r="EHY328" s="166">
        <v>0</v>
      </c>
      <c r="EHZ328" s="166">
        <v>0</v>
      </c>
      <c r="EIA328" s="166">
        <v>0</v>
      </c>
      <c r="EIB328" s="166">
        <v>0</v>
      </c>
      <c r="EIC328" s="166">
        <v>0</v>
      </c>
      <c r="EID328" s="166">
        <v>0</v>
      </c>
      <c r="EIE328" s="166">
        <v>0</v>
      </c>
      <c r="EIF328" s="166">
        <v>0</v>
      </c>
      <c r="EIG328" s="166">
        <v>0</v>
      </c>
      <c r="EIH328" s="166">
        <v>0</v>
      </c>
      <c r="EII328" s="166">
        <v>0</v>
      </c>
      <c r="EIJ328" s="166">
        <v>0</v>
      </c>
      <c r="EIK328" s="166">
        <v>0</v>
      </c>
      <c r="EIL328" s="166">
        <v>0</v>
      </c>
      <c r="EIM328" s="166">
        <v>0</v>
      </c>
      <c r="EIN328" s="166">
        <v>0</v>
      </c>
      <c r="EIO328" s="166">
        <v>0</v>
      </c>
      <c r="EIP328" s="166">
        <v>0</v>
      </c>
      <c r="EIQ328" s="166">
        <v>0</v>
      </c>
      <c r="EIR328" s="166">
        <v>0</v>
      </c>
      <c r="EIS328" s="166">
        <v>0</v>
      </c>
      <c r="EIT328" s="166">
        <v>0</v>
      </c>
      <c r="EIU328" s="166">
        <v>0</v>
      </c>
      <c r="EIV328" s="166">
        <v>0</v>
      </c>
      <c r="EIW328" s="166">
        <v>0</v>
      </c>
      <c r="EIX328" s="166">
        <v>0</v>
      </c>
      <c r="EIY328" s="166">
        <v>0</v>
      </c>
      <c r="EIZ328" s="166">
        <v>0</v>
      </c>
      <c r="EJA328" s="166">
        <v>0</v>
      </c>
      <c r="EJB328" s="166">
        <v>0</v>
      </c>
      <c r="EJC328" s="166">
        <v>0</v>
      </c>
      <c r="EJD328" s="166">
        <v>0</v>
      </c>
      <c r="EJE328" s="166">
        <v>0</v>
      </c>
      <c r="EJF328" s="166">
        <v>0</v>
      </c>
      <c r="EJG328" s="166">
        <v>0</v>
      </c>
      <c r="EJH328" s="166">
        <v>0</v>
      </c>
      <c r="EJI328" s="166">
        <v>0</v>
      </c>
      <c r="EJJ328" s="166">
        <v>0</v>
      </c>
      <c r="EJK328" s="166">
        <v>0</v>
      </c>
      <c r="EJL328" s="166">
        <v>0</v>
      </c>
      <c r="EJM328" s="166">
        <v>0</v>
      </c>
      <c r="EJN328" s="166">
        <v>0</v>
      </c>
      <c r="EJO328" s="166">
        <v>0</v>
      </c>
      <c r="EJP328" s="166">
        <v>0</v>
      </c>
      <c r="EJQ328" s="166">
        <v>0</v>
      </c>
      <c r="EJR328" s="166">
        <v>0</v>
      </c>
      <c r="EJS328" s="166">
        <v>0</v>
      </c>
      <c r="EJT328" s="166">
        <v>0</v>
      </c>
      <c r="EJU328" s="166">
        <v>0</v>
      </c>
      <c r="EJV328" s="166">
        <v>0</v>
      </c>
      <c r="EJW328" s="166">
        <v>0</v>
      </c>
      <c r="EJX328" s="166">
        <v>0</v>
      </c>
      <c r="EJY328" s="166">
        <v>0</v>
      </c>
      <c r="EJZ328" s="166">
        <v>0</v>
      </c>
      <c r="EKA328" s="166">
        <v>0</v>
      </c>
      <c r="EKB328" s="166">
        <v>0</v>
      </c>
      <c r="EKC328" s="166">
        <v>0</v>
      </c>
      <c r="EKD328" s="166">
        <v>0</v>
      </c>
      <c r="EKE328" s="166">
        <v>0</v>
      </c>
      <c r="EKF328" s="166">
        <v>0</v>
      </c>
      <c r="EKG328" s="166">
        <v>0</v>
      </c>
      <c r="EKH328" s="166">
        <v>0</v>
      </c>
      <c r="EKI328" s="166">
        <v>0</v>
      </c>
      <c r="EKJ328" s="166">
        <v>0</v>
      </c>
      <c r="EKK328" s="166">
        <v>0</v>
      </c>
      <c r="EKL328" s="166">
        <v>0</v>
      </c>
      <c r="EKM328" s="166">
        <v>0</v>
      </c>
      <c r="EKN328" s="166">
        <v>0</v>
      </c>
      <c r="EKO328" s="166">
        <v>0</v>
      </c>
      <c r="EKP328" s="166">
        <v>0</v>
      </c>
      <c r="EKQ328" s="166">
        <v>0</v>
      </c>
      <c r="EKR328" s="166">
        <v>0</v>
      </c>
      <c r="EKS328" s="166">
        <v>0</v>
      </c>
      <c r="EKT328" s="166">
        <v>0</v>
      </c>
      <c r="EKU328" s="166">
        <v>0</v>
      </c>
      <c r="EKV328" s="166">
        <v>0</v>
      </c>
      <c r="EKW328" s="166">
        <v>0</v>
      </c>
      <c r="EKX328" s="166">
        <v>0</v>
      </c>
      <c r="EKY328" s="166">
        <v>0</v>
      </c>
      <c r="EKZ328" s="166">
        <v>0</v>
      </c>
      <c r="ELA328" s="166">
        <v>0</v>
      </c>
      <c r="ELB328" s="166">
        <v>0</v>
      </c>
      <c r="ELC328" s="166">
        <v>0</v>
      </c>
      <c r="ELD328" s="166">
        <v>0</v>
      </c>
      <c r="ELE328" s="166">
        <v>0</v>
      </c>
      <c r="ELF328" s="166">
        <v>0</v>
      </c>
      <c r="ELG328" s="166">
        <v>0</v>
      </c>
      <c r="ELH328" s="166">
        <v>0</v>
      </c>
      <c r="ELI328" s="166">
        <v>0</v>
      </c>
      <c r="ELJ328" s="166">
        <v>0</v>
      </c>
      <c r="ELK328" s="166">
        <v>0</v>
      </c>
      <c r="ELL328" s="166">
        <v>0</v>
      </c>
      <c r="ELM328" s="166">
        <v>0</v>
      </c>
      <c r="ELN328" s="166">
        <v>0</v>
      </c>
      <c r="ELO328" s="166">
        <v>0</v>
      </c>
      <c r="ELP328" s="166">
        <v>0</v>
      </c>
      <c r="ELQ328" s="166">
        <v>0</v>
      </c>
      <c r="ELR328" s="166">
        <v>0</v>
      </c>
      <c r="ELS328" s="166">
        <v>0</v>
      </c>
      <c r="ELT328" s="166">
        <v>0</v>
      </c>
      <c r="ELU328" s="166">
        <v>0</v>
      </c>
      <c r="ELV328" s="166">
        <v>0</v>
      </c>
      <c r="ELW328" s="166">
        <v>0</v>
      </c>
      <c r="ELX328" s="166">
        <v>0</v>
      </c>
      <c r="ELY328" s="166">
        <v>0</v>
      </c>
      <c r="ELZ328" s="166">
        <v>0</v>
      </c>
      <c r="EMA328" s="166">
        <v>0</v>
      </c>
      <c r="EMB328" s="166">
        <v>0</v>
      </c>
      <c r="EMC328" s="166">
        <v>0</v>
      </c>
      <c r="EMD328" s="166">
        <v>0</v>
      </c>
      <c r="EME328" s="166">
        <v>0</v>
      </c>
      <c r="EMF328" s="166">
        <v>0</v>
      </c>
      <c r="EMG328" s="166">
        <v>0</v>
      </c>
      <c r="EMH328" s="166">
        <v>0</v>
      </c>
      <c r="EMI328" s="166">
        <v>0</v>
      </c>
      <c r="EMJ328" s="166">
        <v>0</v>
      </c>
      <c r="EMK328" s="166">
        <v>0</v>
      </c>
      <c r="EML328" s="166">
        <v>0</v>
      </c>
      <c r="EMM328" s="166">
        <v>0</v>
      </c>
      <c r="EMN328" s="166">
        <v>0</v>
      </c>
      <c r="EMO328" s="166">
        <v>0</v>
      </c>
      <c r="EMP328" s="166">
        <v>0</v>
      </c>
      <c r="EMQ328" s="166">
        <v>0</v>
      </c>
      <c r="EMR328" s="166">
        <v>0</v>
      </c>
      <c r="EMS328" s="166">
        <v>0</v>
      </c>
      <c r="EMT328" s="166">
        <v>0</v>
      </c>
      <c r="EMU328" s="166">
        <v>0</v>
      </c>
      <c r="EMV328" s="166">
        <v>0</v>
      </c>
      <c r="EMW328" s="166">
        <v>0</v>
      </c>
      <c r="EMX328" s="166">
        <v>0</v>
      </c>
      <c r="EMY328" s="166">
        <v>0</v>
      </c>
      <c r="EMZ328" s="166">
        <v>0</v>
      </c>
      <c r="ENA328" s="166">
        <v>0</v>
      </c>
      <c r="ENB328" s="166">
        <v>0</v>
      </c>
      <c r="ENC328" s="166">
        <v>0</v>
      </c>
      <c r="END328" s="166">
        <v>0</v>
      </c>
      <c r="ENE328" s="166">
        <v>0</v>
      </c>
      <c r="ENF328" s="166">
        <v>0</v>
      </c>
      <c r="ENG328" s="166">
        <v>0</v>
      </c>
      <c r="ENH328" s="166">
        <v>0</v>
      </c>
      <c r="ENI328" s="166">
        <v>0</v>
      </c>
      <c r="ENJ328" s="166">
        <v>0</v>
      </c>
      <c r="ENK328" s="166">
        <v>0</v>
      </c>
      <c r="ENL328" s="166">
        <v>0</v>
      </c>
      <c r="ENM328" s="166">
        <v>0</v>
      </c>
      <c r="ENN328" s="166">
        <v>0</v>
      </c>
      <c r="ENO328" s="166">
        <v>0</v>
      </c>
      <c r="ENP328" s="166">
        <v>0</v>
      </c>
      <c r="ENQ328" s="166">
        <v>0</v>
      </c>
      <c r="ENR328" s="166">
        <v>0</v>
      </c>
      <c r="ENS328" s="166">
        <v>0</v>
      </c>
      <c r="ENT328" s="166">
        <v>0</v>
      </c>
      <c r="ENU328" s="166">
        <v>0</v>
      </c>
      <c r="ENV328" s="166">
        <v>0</v>
      </c>
      <c r="ENW328" s="166">
        <v>0</v>
      </c>
      <c r="ENX328" s="166">
        <v>0</v>
      </c>
      <c r="ENY328" s="166">
        <v>0</v>
      </c>
      <c r="ENZ328" s="166">
        <v>0</v>
      </c>
      <c r="EOA328" s="166">
        <v>0</v>
      </c>
      <c r="EOB328" s="166">
        <v>0</v>
      </c>
      <c r="EOC328" s="166">
        <v>0</v>
      </c>
      <c r="EOD328" s="166">
        <v>0</v>
      </c>
      <c r="EOE328" s="166">
        <v>0</v>
      </c>
      <c r="EOF328" s="166">
        <v>0</v>
      </c>
      <c r="EOG328" s="166">
        <v>0</v>
      </c>
      <c r="EOH328" s="166">
        <v>0</v>
      </c>
      <c r="EOI328" s="166">
        <v>0</v>
      </c>
      <c r="EOJ328" s="166">
        <v>0</v>
      </c>
      <c r="EOK328" s="166">
        <v>0</v>
      </c>
      <c r="EOL328" s="166">
        <v>0</v>
      </c>
      <c r="EOM328" s="166">
        <v>0</v>
      </c>
      <c r="EON328" s="166">
        <v>0</v>
      </c>
      <c r="EOO328" s="166">
        <v>0</v>
      </c>
      <c r="EOP328" s="166">
        <v>0</v>
      </c>
      <c r="EOQ328" s="166">
        <v>0</v>
      </c>
      <c r="EOR328" s="166">
        <v>0</v>
      </c>
      <c r="EOS328" s="166">
        <v>0</v>
      </c>
      <c r="EOT328" s="166">
        <v>0</v>
      </c>
      <c r="EOU328" s="166">
        <v>0</v>
      </c>
      <c r="EOV328" s="166">
        <v>0</v>
      </c>
      <c r="EOW328" s="166">
        <v>0</v>
      </c>
      <c r="EOX328" s="166">
        <v>0</v>
      </c>
      <c r="EOY328" s="166">
        <v>0</v>
      </c>
      <c r="EOZ328" s="166">
        <v>0</v>
      </c>
      <c r="EPA328" s="166">
        <v>0</v>
      </c>
      <c r="EPB328" s="166">
        <v>0</v>
      </c>
      <c r="EPC328" s="166">
        <v>0</v>
      </c>
      <c r="EPD328" s="166">
        <v>0</v>
      </c>
      <c r="EPE328" s="166">
        <v>0</v>
      </c>
      <c r="EPF328" s="166">
        <v>0</v>
      </c>
      <c r="EPG328" s="166">
        <v>0</v>
      </c>
      <c r="EPH328" s="166">
        <v>0</v>
      </c>
      <c r="EPI328" s="166">
        <v>0</v>
      </c>
      <c r="EPJ328" s="166">
        <v>0</v>
      </c>
      <c r="EPK328" s="166">
        <v>0</v>
      </c>
      <c r="EPL328" s="166">
        <v>0</v>
      </c>
      <c r="EPM328" s="166">
        <v>0</v>
      </c>
      <c r="EPN328" s="166">
        <v>0</v>
      </c>
      <c r="EPO328" s="166">
        <v>0</v>
      </c>
      <c r="EPP328" s="166">
        <v>0</v>
      </c>
      <c r="EPQ328" s="166">
        <v>0</v>
      </c>
      <c r="EPR328" s="166">
        <v>0</v>
      </c>
      <c r="EPS328" s="166">
        <v>0</v>
      </c>
      <c r="EPT328" s="166">
        <v>0</v>
      </c>
      <c r="EPU328" s="166">
        <v>0</v>
      </c>
      <c r="EPV328" s="166">
        <v>0</v>
      </c>
      <c r="EPW328" s="166">
        <v>0</v>
      </c>
      <c r="EPX328" s="166">
        <v>0</v>
      </c>
      <c r="EPY328" s="166">
        <v>0</v>
      </c>
      <c r="EPZ328" s="166">
        <v>0</v>
      </c>
      <c r="EQA328" s="166">
        <v>0</v>
      </c>
      <c r="EQB328" s="166">
        <v>0</v>
      </c>
      <c r="EQC328" s="166">
        <v>0</v>
      </c>
      <c r="EQD328" s="166">
        <v>0</v>
      </c>
      <c r="EQE328" s="166">
        <v>0</v>
      </c>
      <c r="EQF328" s="166">
        <v>0</v>
      </c>
      <c r="EQG328" s="166">
        <v>0</v>
      </c>
      <c r="EQH328" s="166">
        <v>0</v>
      </c>
      <c r="EQI328" s="166">
        <v>0</v>
      </c>
      <c r="EQJ328" s="166">
        <v>0</v>
      </c>
      <c r="EQK328" s="166">
        <v>0</v>
      </c>
      <c r="EQL328" s="166">
        <v>0</v>
      </c>
      <c r="EQM328" s="166">
        <v>0</v>
      </c>
      <c r="EQN328" s="166">
        <v>0</v>
      </c>
      <c r="EQO328" s="166">
        <v>0</v>
      </c>
      <c r="EQP328" s="166">
        <v>0</v>
      </c>
      <c r="EQQ328" s="166">
        <v>0</v>
      </c>
      <c r="EQR328" s="166">
        <v>0</v>
      </c>
      <c r="EQS328" s="166">
        <v>0</v>
      </c>
      <c r="EQT328" s="166">
        <v>0</v>
      </c>
      <c r="EQU328" s="166">
        <v>0</v>
      </c>
      <c r="EQV328" s="166">
        <v>0</v>
      </c>
      <c r="EQW328" s="166">
        <v>0</v>
      </c>
      <c r="EQX328" s="166">
        <v>0</v>
      </c>
      <c r="EQY328" s="166">
        <v>0</v>
      </c>
      <c r="EQZ328" s="166">
        <v>0</v>
      </c>
      <c r="ERA328" s="166">
        <v>0</v>
      </c>
      <c r="ERB328" s="166">
        <v>0</v>
      </c>
      <c r="ERC328" s="166">
        <v>0</v>
      </c>
      <c r="ERD328" s="166">
        <v>0</v>
      </c>
      <c r="ERE328" s="166">
        <v>0</v>
      </c>
      <c r="ERF328" s="166">
        <v>0</v>
      </c>
      <c r="ERG328" s="166">
        <v>0</v>
      </c>
      <c r="ERH328" s="166">
        <v>0</v>
      </c>
      <c r="ERI328" s="166">
        <v>0</v>
      </c>
      <c r="ERJ328" s="166">
        <v>0</v>
      </c>
      <c r="ERK328" s="166">
        <v>0</v>
      </c>
      <c r="ERL328" s="166">
        <v>0</v>
      </c>
      <c r="ERM328" s="166">
        <v>0</v>
      </c>
      <c r="ERN328" s="166">
        <v>0</v>
      </c>
      <c r="ERO328" s="166">
        <v>0</v>
      </c>
      <c r="ERP328" s="166">
        <v>0</v>
      </c>
      <c r="ERQ328" s="166">
        <v>0</v>
      </c>
      <c r="ERR328" s="166">
        <v>0</v>
      </c>
      <c r="ERS328" s="166">
        <v>0</v>
      </c>
      <c r="ERT328" s="166">
        <v>0</v>
      </c>
      <c r="ERU328" s="166">
        <v>0</v>
      </c>
      <c r="ERV328" s="166">
        <v>0</v>
      </c>
      <c r="ERW328" s="166">
        <v>0</v>
      </c>
      <c r="ERX328" s="166">
        <v>0</v>
      </c>
      <c r="ERY328" s="166">
        <v>0</v>
      </c>
      <c r="ERZ328" s="166">
        <v>0</v>
      </c>
      <c r="ESA328" s="166">
        <v>0</v>
      </c>
      <c r="ESB328" s="166">
        <v>0</v>
      </c>
      <c r="ESC328" s="166">
        <v>0</v>
      </c>
      <c r="ESD328" s="166">
        <v>0</v>
      </c>
      <c r="ESE328" s="166">
        <v>0</v>
      </c>
      <c r="ESF328" s="166">
        <v>0</v>
      </c>
      <c r="ESG328" s="166">
        <v>0</v>
      </c>
      <c r="ESH328" s="166">
        <v>0</v>
      </c>
      <c r="ESI328" s="166">
        <v>0</v>
      </c>
      <c r="ESJ328" s="166">
        <v>0</v>
      </c>
      <c r="ESK328" s="166">
        <v>0</v>
      </c>
      <c r="ESL328" s="166">
        <v>0</v>
      </c>
      <c r="ESM328" s="166">
        <v>0</v>
      </c>
      <c r="ESN328" s="166">
        <v>0</v>
      </c>
      <c r="ESO328" s="166">
        <v>0</v>
      </c>
      <c r="ESP328" s="166">
        <v>0</v>
      </c>
      <c r="ESQ328" s="166">
        <v>0</v>
      </c>
      <c r="ESR328" s="166">
        <v>0</v>
      </c>
      <c r="ESS328" s="166">
        <v>0</v>
      </c>
      <c r="EST328" s="166">
        <v>0</v>
      </c>
      <c r="ESU328" s="166">
        <v>0</v>
      </c>
      <c r="ESV328" s="166">
        <v>0</v>
      </c>
      <c r="ESW328" s="166">
        <v>0</v>
      </c>
      <c r="ESX328" s="166">
        <v>0</v>
      </c>
      <c r="ESY328" s="166">
        <v>0</v>
      </c>
      <c r="ESZ328" s="166">
        <v>0</v>
      </c>
      <c r="ETA328" s="166">
        <v>0</v>
      </c>
      <c r="ETB328" s="166">
        <v>0</v>
      </c>
      <c r="ETC328" s="166">
        <v>0</v>
      </c>
      <c r="ETD328" s="166">
        <v>0</v>
      </c>
      <c r="ETE328" s="166">
        <v>0</v>
      </c>
      <c r="ETF328" s="166">
        <v>0</v>
      </c>
      <c r="ETG328" s="166">
        <v>0</v>
      </c>
      <c r="ETH328" s="166">
        <v>0</v>
      </c>
      <c r="ETI328" s="166">
        <v>0</v>
      </c>
      <c r="ETJ328" s="166">
        <v>0</v>
      </c>
      <c r="ETK328" s="166">
        <v>0</v>
      </c>
      <c r="ETL328" s="166">
        <v>0</v>
      </c>
      <c r="ETM328" s="166">
        <v>0</v>
      </c>
      <c r="ETN328" s="166">
        <v>0</v>
      </c>
      <c r="ETO328" s="166">
        <v>0</v>
      </c>
      <c r="ETP328" s="166">
        <v>0</v>
      </c>
      <c r="ETQ328" s="166">
        <v>0</v>
      </c>
      <c r="ETR328" s="166">
        <v>0</v>
      </c>
      <c r="ETS328" s="166">
        <v>0</v>
      </c>
      <c r="ETT328" s="166">
        <v>0</v>
      </c>
      <c r="ETU328" s="166">
        <v>0</v>
      </c>
      <c r="ETV328" s="166">
        <v>0</v>
      </c>
      <c r="ETW328" s="166">
        <v>0</v>
      </c>
      <c r="ETX328" s="166">
        <v>0</v>
      </c>
      <c r="ETY328" s="166">
        <v>0</v>
      </c>
      <c r="ETZ328" s="166">
        <v>0</v>
      </c>
      <c r="EUA328" s="166">
        <v>0</v>
      </c>
      <c r="EUB328" s="166">
        <v>0</v>
      </c>
      <c r="EUC328" s="166">
        <v>0</v>
      </c>
      <c r="EUD328" s="166">
        <v>0</v>
      </c>
      <c r="EUE328" s="166">
        <v>0</v>
      </c>
      <c r="EUF328" s="166">
        <v>0</v>
      </c>
      <c r="EUG328" s="166">
        <v>0</v>
      </c>
      <c r="EUH328" s="166">
        <v>0</v>
      </c>
      <c r="EUI328" s="166">
        <v>0</v>
      </c>
      <c r="EUJ328" s="166">
        <v>0</v>
      </c>
      <c r="EUK328" s="166">
        <v>0</v>
      </c>
      <c r="EUL328" s="166">
        <v>0</v>
      </c>
      <c r="EUM328" s="166">
        <v>0</v>
      </c>
      <c r="EUN328" s="166">
        <v>0</v>
      </c>
      <c r="EUO328" s="166">
        <v>0</v>
      </c>
      <c r="EUP328" s="166">
        <v>0</v>
      </c>
      <c r="EUQ328" s="166">
        <v>0</v>
      </c>
      <c r="EUR328" s="166">
        <v>0</v>
      </c>
      <c r="EUS328" s="166">
        <v>0</v>
      </c>
      <c r="EUT328" s="166">
        <v>0</v>
      </c>
      <c r="EUU328" s="166">
        <v>0</v>
      </c>
      <c r="EUV328" s="166">
        <v>0</v>
      </c>
      <c r="EUW328" s="166">
        <v>0</v>
      </c>
      <c r="EUX328" s="166">
        <v>0</v>
      </c>
      <c r="EUY328" s="166">
        <v>0</v>
      </c>
      <c r="EUZ328" s="166">
        <v>0</v>
      </c>
      <c r="EVA328" s="166">
        <v>0</v>
      </c>
      <c r="EVB328" s="166">
        <v>0</v>
      </c>
      <c r="EVC328" s="166">
        <v>0</v>
      </c>
      <c r="EVD328" s="166">
        <v>0</v>
      </c>
      <c r="EVE328" s="166">
        <v>0</v>
      </c>
      <c r="EVF328" s="166">
        <v>0</v>
      </c>
      <c r="EVG328" s="166">
        <v>0</v>
      </c>
      <c r="EVH328" s="166">
        <v>0</v>
      </c>
      <c r="EVI328" s="166">
        <v>0</v>
      </c>
      <c r="EVJ328" s="166">
        <v>0</v>
      </c>
      <c r="EVK328" s="166">
        <v>0</v>
      </c>
      <c r="EVL328" s="166">
        <v>0</v>
      </c>
      <c r="EVM328" s="166">
        <v>0</v>
      </c>
      <c r="EVN328" s="166">
        <v>0</v>
      </c>
      <c r="EVO328" s="166">
        <v>0</v>
      </c>
      <c r="EVP328" s="166">
        <v>0</v>
      </c>
      <c r="EVQ328" s="166">
        <v>0</v>
      </c>
      <c r="EVR328" s="166">
        <v>0</v>
      </c>
      <c r="EVS328" s="166">
        <v>0</v>
      </c>
      <c r="EVT328" s="166">
        <v>0</v>
      </c>
      <c r="EVU328" s="166">
        <v>0</v>
      </c>
      <c r="EVV328" s="166">
        <v>0</v>
      </c>
      <c r="EVW328" s="166">
        <v>0</v>
      </c>
      <c r="EVX328" s="166">
        <v>0</v>
      </c>
      <c r="EVY328" s="166">
        <v>0</v>
      </c>
      <c r="EVZ328" s="166">
        <v>0</v>
      </c>
      <c r="EWA328" s="166">
        <v>0</v>
      </c>
      <c r="EWB328" s="166">
        <v>0</v>
      </c>
      <c r="EWC328" s="166">
        <v>0</v>
      </c>
      <c r="EWD328" s="166">
        <v>0</v>
      </c>
      <c r="EWE328" s="166">
        <v>0</v>
      </c>
      <c r="EWF328" s="166">
        <v>0</v>
      </c>
      <c r="EWG328" s="166">
        <v>0</v>
      </c>
      <c r="EWH328" s="166">
        <v>0</v>
      </c>
      <c r="EWI328" s="166">
        <v>0</v>
      </c>
      <c r="EWJ328" s="166">
        <v>0</v>
      </c>
      <c r="EWK328" s="166">
        <v>0</v>
      </c>
      <c r="EWL328" s="166">
        <v>0</v>
      </c>
      <c r="EWM328" s="166">
        <v>0</v>
      </c>
      <c r="EWN328" s="166">
        <v>0</v>
      </c>
      <c r="EWO328" s="166">
        <v>0</v>
      </c>
      <c r="EWP328" s="166">
        <v>0</v>
      </c>
      <c r="EWQ328" s="166">
        <v>0</v>
      </c>
      <c r="EWR328" s="166">
        <v>0</v>
      </c>
      <c r="EWS328" s="166">
        <v>0</v>
      </c>
      <c r="EWT328" s="166">
        <v>0</v>
      </c>
      <c r="EWU328" s="166">
        <v>0</v>
      </c>
      <c r="EWV328" s="166">
        <v>0</v>
      </c>
      <c r="EWW328" s="166">
        <v>0</v>
      </c>
      <c r="EWX328" s="166">
        <v>0</v>
      </c>
      <c r="EWY328" s="166">
        <v>0</v>
      </c>
      <c r="EWZ328" s="166">
        <v>0</v>
      </c>
      <c r="EXA328" s="166">
        <v>0</v>
      </c>
      <c r="EXB328" s="166">
        <v>0</v>
      </c>
      <c r="EXC328" s="166">
        <v>0</v>
      </c>
      <c r="EXD328" s="166">
        <v>0</v>
      </c>
      <c r="EXE328" s="166">
        <v>0</v>
      </c>
      <c r="EXF328" s="166">
        <v>0</v>
      </c>
      <c r="EXG328" s="166">
        <v>0</v>
      </c>
      <c r="EXH328" s="166">
        <v>0</v>
      </c>
      <c r="EXI328" s="166">
        <v>0</v>
      </c>
      <c r="EXJ328" s="166">
        <v>0</v>
      </c>
      <c r="EXK328" s="166">
        <v>0</v>
      </c>
      <c r="EXL328" s="166">
        <v>0</v>
      </c>
      <c r="EXM328" s="166">
        <v>0</v>
      </c>
      <c r="EXN328" s="166">
        <v>0</v>
      </c>
      <c r="EXO328" s="166">
        <v>0</v>
      </c>
      <c r="EXP328" s="166">
        <v>0</v>
      </c>
      <c r="EXQ328" s="166">
        <v>0</v>
      </c>
      <c r="EXR328" s="166">
        <v>0</v>
      </c>
      <c r="EXS328" s="166">
        <v>0</v>
      </c>
      <c r="EXT328" s="166">
        <v>0</v>
      </c>
      <c r="EXU328" s="166">
        <v>0</v>
      </c>
      <c r="EXV328" s="166">
        <v>0</v>
      </c>
      <c r="EXW328" s="166">
        <v>0</v>
      </c>
      <c r="EXX328" s="166">
        <v>0</v>
      </c>
      <c r="EXY328" s="166">
        <v>0</v>
      </c>
      <c r="EXZ328" s="166">
        <v>0</v>
      </c>
      <c r="EYA328" s="166">
        <v>0</v>
      </c>
      <c r="EYB328" s="166">
        <v>0</v>
      </c>
      <c r="EYC328" s="166">
        <v>0</v>
      </c>
      <c r="EYD328" s="166">
        <v>0</v>
      </c>
      <c r="EYE328" s="166">
        <v>0</v>
      </c>
      <c r="EYF328" s="166">
        <v>0</v>
      </c>
      <c r="EYG328" s="166">
        <v>0</v>
      </c>
      <c r="EYH328" s="166">
        <v>0</v>
      </c>
      <c r="EYI328" s="166">
        <v>0</v>
      </c>
      <c r="EYJ328" s="166">
        <v>0</v>
      </c>
      <c r="EYK328" s="166">
        <v>0</v>
      </c>
      <c r="EYL328" s="166">
        <v>0</v>
      </c>
      <c r="EYM328" s="166">
        <v>0</v>
      </c>
      <c r="EYN328" s="166">
        <v>0</v>
      </c>
      <c r="EYO328" s="166">
        <v>0</v>
      </c>
      <c r="EYP328" s="166">
        <v>0</v>
      </c>
      <c r="EYQ328" s="166">
        <v>0</v>
      </c>
      <c r="EYR328" s="166">
        <v>0</v>
      </c>
      <c r="EYS328" s="166">
        <v>0</v>
      </c>
      <c r="EYT328" s="166">
        <v>0</v>
      </c>
      <c r="EYU328" s="166">
        <v>0</v>
      </c>
      <c r="EYV328" s="166">
        <v>0</v>
      </c>
      <c r="EYW328" s="166">
        <v>0</v>
      </c>
      <c r="EYX328" s="166">
        <v>0</v>
      </c>
      <c r="EYY328" s="166">
        <v>0</v>
      </c>
      <c r="EYZ328" s="166">
        <v>0</v>
      </c>
      <c r="EZA328" s="166">
        <v>0</v>
      </c>
      <c r="EZB328" s="166">
        <v>0</v>
      </c>
      <c r="EZC328" s="166">
        <v>0</v>
      </c>
      <c r="EZD328" s="166">
        <v>0</v>
      </c>
      <c r="EZE328" s="166">
        <v>0</v>
      </c>
      <c r="EZF328" s="166">
        <v>0</v>
      </c>
      <c r="EZG328" s="166">
        <v>0</v>
      </c>
      <c r="EZH328" s="166">
        <v>0</v>
      </c>
      <c r="EZI328" s="166">
        <v>0</v>
      </c>
      <c r="EZJ328" s="166">
        <v>0</v>
      </c>
      <c r="EZK328" s="166">
        <v>0</v>
      </c>
      <c r="EZL328" s="166">
        <v>0</v>
      </c>
      <c r="EZM328" s="166">
        <v>0</v>
      </c>
      <c r="EZN328" s="166">
        <v>0</v>
      </c>
      <c r="EZO328" s="166">
        <v>0</v>
      </c>
      <c r="EZP328" s="166">
        <v>0</v>
      </c>
      <c r="EZQ328" s="166">
        <v>0</v>
      </c>
      <c r="EZR328" s="166">
        <v>0</v>
      </c>
      <c r="EZS328" s="166">
        <v>0</v>
      </c>
      <c r="EZT328" s="166">
        <v>0</v>
      </c>
      <c r="EZU328" s="166">
        <v>0</v>
      </c>
      <c r="EZV328" s="166">
        <v>0</v>
      </c>
      <c r="EZW328" s="166">
        <v>0</v>
      </c>
      <c r="EZX328" s="166">
        <v>0</v>
      </c>
      <c r="EZY328" s="166">
        <v>0</v>
      </c>
      <c r="EZZ328" s="166">
        <v>0</v>
      </c>
      <c r="FAA328" s="166">
        <v>0</v>
      </c>
      <c r="FAB328" s="166">
        <v>0</v>
      </c>
      <c r="FAC328" s="166">
        <v>0</v>
      </c>
      <c r="FAD328" s="166">
        <v>0</v>
      </c>
      <c r="FAE328" s="166">
        <v>0</v>
      </c>
      <c r="FAF328" s="166">
        <v>0</v>
      </c>
      <c r="FAG328" s="166">
        <v>0</v>
      </c>
      <c r="FAH328" s="166">
        <v>0</v>
      </c>
      <c r="FAI328" s="166">
        <v>0</v>
      </c>
      <c r="FAJ328" s="166">
        <v>0</v>
      </c>
      <c r="FAK328" s="166">
        <v>0</v>
      </c>
      <c r="FAL328" s="166">
        <v>0</v>
      </c>
      <c r="FAM328" s="166">
        <v>0</v>
      </c>
      <c r="FAN328" s="166">
        <v>0</v>
      </c>
      <c r="FAO328" s="166">
        <v>0</v>
      </c>
      <c r="FAP328" s="166">
        <v>0</v>
      </c>
      <c r="FAQ328" s="166">
        <v>0</v>
      </c>
      <c r="FAR328" s="166">
        <v>0</v>
      </c>
      <c r="FAS328" s="166">
        <v>0</v>
      </c>
      <c r="FAT328" s="166">
        <v>0</v>
      </c>
      <c r="FAU328" s="166">
        <v>0</v>
      </c>
      <c r="FAV328" s="166">
        <v>0</v>
      </c>
      <c r="FAW328" s="166">
        <v>0</v>
      </c>
      <c r="FAX328" s="166">
        <v>0</v>
      </c>
      <c r="FAY328" s="166">
        <v>0</v>
      </c>
      <c r="FAZ328" s="166">
        <v>0</v>
      </c>
      <c r="FBA328" s="166">
        <v>0</v>
      </c>
      <c r="FBB328" s="166">
        <v>0</v>
      </c>
      <c r="FBC328" s="166">
        <v>0</v>
      </c>
      <c r="FBD328" s="166">
        <v>0</v>
      </c>
      <c r="FBE328" s="166">
        <v>0</v>
      </c>
      <c r="FBF328" s="166">
        <v>0</v>
      </c>
      <c r="FBG328" s="166">
        <v>0</v>
      </c>
      <c r="FBH328" s="166">
        <v>0</v>
      </c>
      <c r="FBI328" s="166">
        <v>0</v>
      </c>
      <c r="FBJ328" s="166">
        <v>0</v>
      </c>
      <c r="FBK328" s="166">
        <v>0</v>
      </c>
      <c r="FBL328" s="166">
        <v>0</v>
      </c>
      <c r="FBM328" s="166">
        <v>0</v>
      </c>
      <c r="FBN328" s="166">
        <v>0</v>
      </c>
      <c r="FBO328" s="166">
        <v>0</v>
      </c>
      <c r="FBP328" s="166">
        <v>0</v>
      </c>
      <c r="FBQ328" s="166">
        <v>0</v>
      </c>
      <c r="FBR328" s="166">
        <v>0</v>
      </c>
      <c r="FBS328" s="166">
        <v>0</v>
      </c>
      <c r="FBT328" s="166">
        <v>0</v>
      </c>
      <c r="FBU328" s="166">
        <v>0</v>
      </c>
      <c r="FBV328" s="166">
        <v>0</v>
      </c>
      <c r="FBW328" s="166">
        <v>0</v>
      </c>
      <c r="FBX328" s="166">
        <v>0</v>
      </c>
      <c r="FBY328" s="166">
        <v>0</v>
      </c>
      <c r="FBZ328" s="166">
        <v>0</v>
      </c>
      <c r="FCA328" s="166">
        <v>0</v>
      </c>
      <c r="FCB328" s="166">
        <v>0</v>
      </c>
      <c r="FCC328" s="166">
        <v>0</v>
      </c>
      <c r="FCD328" s="166">
        <v>0</v>
      </c>
      <c r="FCE328" s="166">
        <v>0</v>
      </c>
      <c r="FCF328" s="166">
        <v>0</v>
      </c>
      <c r="FCG328" s="166">
        <v>0</v>
      </c>
      <c r="FCH328" s="166">
        <v>0</v>
      </c>
      <c r="FCI328" s="166">
        <v>0</v>
      </c>
      <c r="FCJ328" s="166">
        <v>0</v>
      </c>
      <c r="FCK328" s="166">
        <v>0</v>
      </c>
      <c r="FCL328" s="166">
        <v>0</v>
      </c>
      <c r="FCM328" s="166">
        <v>0</v>
      </c>
      <c r="FCN328" s="166">
        <v>0</v>
      </c>
      <c r="FCO328" s="166">
        <v>0</v>
      </c>
      <c r="FCP328" s="166">
        <v>0</v>
      </c>
      <c r="FCQ328" s="166">
        <v>0</v>
      </c>
      <c r="FCR328" s="166">
        <v>0</v>
      </c>
      <c r="FCS328" s="166">
        <v>0</v>
      </c>
      <c r="FCT328" s="166">
        <v>0</v>
      </c>
      <c r="FCU328" s="166">
        <v>0</v>
      </c>
      <c r="FCV328" s="166">
        <v>0</v>
      </c>
      <c r="FCW328" s="166">
        <v>0</v>
      </c>
      <c r="FCX328" s="166">
        <v>0</v>
      </c>
      <c r="FCY328" s="166">
        <v>0</v>
      </c>
      <c r="FCZ328" s="166">
        <v>0</v>
      </c>
      <c r="FDA328" s="166">
        <v>0</v>
      </c>
      <c r="FDB328" s="166">
        <v>0</v>
      </c>
      <c r="FDC328" s="166">
        <v>0</v>
      </c>
      <c r="FDD328" s="166">
        <v>0</v>
      </c>
      <c r="FDE328" s="166">
        <v>0</v>
      </c>
      <c r="FDF328" s="166">
        <v>0</v>
      </c>
      <c r="FDG328" s="166">
        <v>0</v>
      </c>
      <c r="FDH328" s="166">
        <v>0</v>
      </c>
      <c r="FDI328" s="166">
        <v>0</v>
      </c>
      <c r="FDJ328" s="166">
        <v>0</v>
      </c>
      <c r="FDK328" s="166">
        <v>0</v>
      </c>
      <c r="FDL328" s="166">
        <v>0</v>
      </c>
      <c r="FDM328" s="166">
        <v>0</v>
      </c>
      <c r="FDN328" s="166">
        <v>0</v>
      </c>
      <c r="FDO328" s="166">
        <v>0</v>
      </c>
      <c r="FDP328" s="166">
        <v>0</v>
      </c>
      <c r="FDQ328" s="166">
        <v>0</v>
      </c>
      <c r="FDR328" s="166">
        <v>0</v>
      </c>
      <c r="FDS328" s="166">
        <v>0</v>
      </c>
      <c r="FDT328" s="166">
        <v>0</v>
      </c>
      <c r="FDU328" s="166">
        <v>0</v>
      </c>
      <c r="FDV328" s="166">
        <v>0</v>
      </c>
      <c r="FDW328" s="166">
        <v>0</v>
      </c>
      <c r="FDX328" s="166">
        <v>0</v>
      </c>
      <c r="FDY328" s="166">
        <v>0</v>
      </c>
      <c r="FDZ328" s="166">
        <v>0</v>
      </c>
      <c r="FEA328" s="166">
        <v>0</v>
      </c>
      <c r="FEB328" s="166">
        <v>0</v>
      </c>
      <c r="FEC328" s="166">
        <v>0</v>
      </c>
      <c r="FED328" s="166">
        <v>0</v>
      </c>
      <c r="FEE328" s="166">
        <v>0</v>
      </c>
      <c r="FEF328" s="166">
        <v>0</v>
      </c>
      <c r="FEG328" s="166">
        <v>0</v>
      </c>
      <c r="FEH328" s="166">
        <v>0</v>
      </c>
      <c r="FEI328" s="166">
        <v>0</v>
      </c>
      <c r="FEJ328" s="166">
        <v>0</v>
      </c>
      <c r="FEK328" s="166">
        <v>0</v>
      </c>
      <c r="FEL328" s="166">
        <v>0</v>
      </c>
      <c r="FEM328" s="166">
        <v>0</v>
      </c>
      <c r="FEN328" s="166">
        <v>0</v>
      </c>
      <c r="FEO328" s="166">
        <v>0</v>
      </c>
      <c r="FEP328" s="166">
        <v>0</v>
      </c>
      <c r="FEQ328" s="166">
        <v>0</v>
      </c>
      <c r="FER328" s="166">
        <v>0</v>
      </c>
      <c r="FES328" s="166">
        <v>0</v>
      </c>
      <c r="FET328" s="166">
        <v>0</v>
      </c>
      <c r="FEU328" s="166">
        <v>0</v>
      </c>
      <c r="FEV328" s="166">
        <v>0</v>
      </c>
      <c r="FEW328" s="166">
        <v>0</v>
      </c>
      <c r="FEX328" s="166">
        <v>0</v>
      </c>
      <c r="FEY328" s="166">
        <v>0</v>
      </c>
      <c r="FEZ328" s="166">
        <v>0</v>
      </c>
      <c r="FFA328" s="166">
        <v>0</v>
      </c>
      <c r="FFB328" s="166">
        <v>0</v>
      </c>
      <c r="FFC328" s="166">
        <v>0</v>
      </c>
      <c r="FFD328" s="166">
        <v>0</v>
      </c>
      <c r="FFE328" s="166">
        <v>0</v>
      </c>
      <c r="FFF328" s="166">
        <v>0</v>
      </c>
      <c r="FFG328" s="166">
        <v>0</v>
      </c>
      <c r="FFH328" s="166">
        <v>0</v>
      </c>
      <c r="FFI328" s="166">
        <v>0</v>
      </c>
      <c r="FFJ328" s="166">
        <v>0</v>
      </c>
      <c r="FFK328" s="166">
        <v>0</v>
      </c>
      <c r="FFL328" s="166">
        <v>0</v>
      </c>
      <c r="FFM328" s="166">
        <v>0</v>
      </c>
      <c r="FFN328" s="166">
        <v>0</v>
      </c>
      <c r="FFO328" s="166">
        <v>0</v>
      </c>
      <c r="FFP328" s="166">
        <v>0</v>
      </c>
      <c r="FFQ328" s="166">
        <v>0</v>
      </c>
      <c r="FFR328" s="166">
        <v>0</v>
      </c>
      <c r="FFS328" s="166">
        <v>0</v>
      </c>
      <c r="FFT328" s="166">
        <v>0</v>
      </c>
      <c r="FFU328" s="166">
        <v>0</v>
      </c>
      <c r="FFV328" s="166">
        <v>0</v>
      </c>
      <c r="FFW328" s="166">
        <v>0</v>
      </c>
      <c r="FFX328" s="166">
        <v>0</v>
      </c>
      <c r="FFY328" s="166">
        <v>0</v>
      </c>
      <c r="FFZ328" s="166">
        <v>0</v>
      </c>
      <c r="FGA328" s="166">
        <v>0</v>
      </c>
      <c r="FGB328" s="166">
        <v>0</v>
      </c>
      <c r="FGC328" s="166">
        <v>0</v>
      </c>
      <c r="FGD328" s="166">
        <v>0</v>
      </c>
      <c r="FGE328" s="166">
        <v>0</v>
      </c>
      <c r="FGF328" s="166">
        <v>0</v>
      </c>
      <c r="FGG328" s="166">
        <v>0</v>
      </c>
      <c r="FGH328" s="166">
        <v>0</v>
      </c>
      <c r="FGI328" s="166">
        <v>0</v>
      </c>
      <c r="FGJ328" s="166">
        <v>0</v>
      </c>
      <c r="FGK328" s="166">
        <v>0</v>
      </c>
      <c r="FGL328" s="166">
        <v>0</v>
      </c>
      <c r="FGM328" s="166">
        <v>0</v>
      </c>
      <c r="FGN328" s="166">
        <v>0</v>
      </c>
      <c r="FGO328" s="166">
        <v>0</v>
      </c>
      <c r="FGP328" s="166">
        <v>0</v>
      </c>
      <c r="FGQ328" s="166">
        <v>0</v>
      </c>
      <c r="FGR328" s="166">
        <v>0</v>
      </c>
      <c r="FGS328" s="166">
        <v>0</v>
      </c>
      <c r="FGT328" s="166">
        <v>0</v>
      </c>
      <c r="FGU328" s="166">
        <v>0</v>
      </c>
      <c r="FGV328" s="166">
        <v>0</v>
      </c>
      <c r="FGW328" s="166">
        <v>0</v>
      </c>
      <c r="FGX328" s="166">
        <v>0</v>
      </c>
      <c r="FGY328" s="166">
        <v>0</v>
      </c>
      <c r="FGZ328" s="166">
        <v>0</v>
      </c>
      <c r="FHA328" s="166">
        <v>0</v>
      </c>
      <c r="FHB328" s="166">
        <v>0</v>
      </c>
      <c r="FHC328" s="166">
        <v>0</v>
      </c>
      <c r="FHD328" s="166">
        <v>0</v>
      </c>
      <c r="FHE328" s="166">
        <v>0</v>
      </c>
      <c r="FHF328" s="166">
        <v>0</v>
      </c>
      <c r="FHG328" s="166">
        <v>0</v>
      </c>
      <c r="FHH328" s="166">
        <v>0</v>
      </c>
      <c r="FHI328" s="166">
        <v>0</v>
      </c>
      <c r="FHJ328" s="166">
        <v>0</v>
      </c>
      <c r="FHK328" s="166">
        <v>0</v>
      </c>
      <c r="FHL328" s="166">
        <v>0</v>
      </c>
      <c r="FHM328" s="166">
        <v>0</v>
      </c>
      <c r="FHN328" s="166">
        <v>0</v>
      </c>
      <c r="FHO328" s="166">
        <v>0</v>
      </c>
      <c r="FHP328" s="166">
        <v>0</v>
      </c>
      <c r="FHQ328" s="166">
        <v>0</v>
      </c>
      <c r="FHR328" s="166">
        <v>0</v>
      </c>
      <c r="FHS328" s="166">
        <v>0</v>
      </c>
      <c r="FHT328" s="166">
        <v>0</v>
      </c>
      <c r="FHU328" s="166">
        <v>0</v>
      </c>
      <c r="FHV328" s="166">
        <v>0</v>
      </c>
      <c r="FHW328" s="166">
        <v>0</v>
      </c>
      <c r="FHX328" s="166">
        <v>0</v>
      </c>
      <c r="FHY328" s="166">
        <v>0</v>
      </c>
      <c r="FHZ328" s="166">
        <v>0</v>
      </c>
      <c r="FIA328" s="166">
        <v>0</v>
      </c>
      <c r="FIB328" s="166">
        <v>0</v>
      </c>
      <c r="FIC328" s="166">
        <v>0</v>
      </c>
      <c r="FID328" s="166">
        <v>0</v>
      </c>
      <c r="FIE328" s="166">
        <v>0</v>
      </c>
      <c r="FIF328" s="166">
        <v>0</v>
      </c>
      <c r="FIG328" s="166">
        <v>0</v>
      </c>
      <c r="FIH328" s="166">
        <v>0</v>
      </c>
      <c r="FII328" s="166">
        <v>0</v>
      </c>
      <c r="FIJ328" s="166">
        <v>0</v>
      </c>
      <c r="FIK328" s="166">
        <v>0</v>
      </c>
      <c r="FIL328" s="166">
        <v>0</v>
      </c>
      <c r="FIM328" s="166">
        <v>0</v>
      </c>
      <c r="FIN328" s="166">
        <v>0</v>
      </c>
      <c r="FIO328" s="166">
        <v>0</v>
      </c>
      <c r="FIP328" s="166">
        <v>0</v>
      </c>
      <c r="FIQ328" s="166">
        <v>0</v>
      </c>
      <c r="FIR328" s="166">
        <v>0</v>
      </c>
      <c r="FIS328" s="166">
        <v>0</v>
      </c>
      <c r="FIT328" s="166">
        <v>0</v>
      </c>
      <c r="FIU328" s="166">
        <v>0</v>
      </c>
      <c r="FIV328" s="166">
        <v>0</v>
      </c>
      <c r="FIW328" s="166">
        <v>0</v>
      </c>
      <c r="FIX328" s="166">
        <v>0</v>
      </c>
      <c r="FIY328" s="166">
        <v>0</v>
      </c>
      <c r="FIZ328" s="166">
        <v>0</v>
      </c>
      <c r="FJA328" s="166">
        <v>0</v>
      </c>
      <c r="FJB328" s="166">
        <v>0</v>
      </c>
      <c r="FJC328" s="166">
        <v>0</v>
      </c>
      <c r="FJD328" s="166">
        <v>0</v>
      </c>
      <c r="FJE328" s="166">
        <v>0</v>
      </c>
      <c r="FJF328" s="166">
        <v>0</v>
      </c>
      <c r="FJG328" s="166">
        <v>0</v>
      </c>
      <c r="FJH328" s="166">
        <v>0</v>
      </c>
      <c r="FJI328" s="166">
        <v>0</v>
      </c>
      <c r="FJJ328" s="166">
        <v>0</v>
      </c>
      <c r="FJK328" s="166">
        <v>0</v>
      </c>
      <c r="FJL328" s="166">
        <v>0</v>
      </c>
      <c r="FJM328" s="166">
        <v>0</v>
      </c>
      <c r="FJN328" s="166">
        <v>0</v>
      </c>
      <c r="FJO328" s="166">
        <v>0</v>
      </c>
      <c r="FJP328" s="166">
        <v>0</v>
      </c>
      <c r="FJQ328" s="166">
        <v>0</v>
      </c>
      <c r="FJR328" s="166">
        <v>0</v>
      </c>
      <c r="FJS328" s="166">
        <v>0</v>
      </c>
      <c r="FJT328" s="166">
        <v>0</v>
      </c>
      <c r="FJU328" s="166">
        <v>0</v>
      </c>
      <c r="FJV328" s="166">
        <v>0</v>
      </c>
      <c r="FJW328" s="166">
        <v>0</v>
      </c>
      <c r="FJX328" s="166">
        <v>0</v>
      </c>
      <c r="FJY328" s="166">
        <v>0</v>
      </c>
      <c r="FJZ328" s="166">
        <v>0</v>
      </c>
      <c r="FKA328" s="166">
        <v>0</v>
      </c>
      <c r="FKB328" s="166">
        <v>0</v>
      </c>
      <c r="FKC328" s="166">
        <v>0</v>
      </c>
      <c r="FKD328" s="166">
        <v>0</v>
      </c>
      <c r="FKE328" s="166">
        <v>0</v>
      </c>
      <c r="FKF328" s="166">
        <v>0</v>
      </c>
      <c r="FKG328" s="166">
        <v>0</v>
      </c>
      <c r="FKH328" s="166">
        <v>0</v>
      </c>
      <c r="FKI328" s="166">
        <v>0</v>
      </c>
      <c r="FKJ328" s="166">
        <v>0</v>
      </c>
      <c r="FKK328" s="166">
        <v>0</v>
      </c>
      <c r="FKL328" s="166">
        <v>0</v>
      </c>
      <c r="FKM328" s="166">
        <v>0</v>
      </c>
      <c r="FKN328" s="166">
        <v>0</v>
      </c>
      <c r="FKO328" s="166">
        <v>0</v>
      </c>
      <c r="FKP328" s="166">
        <v>0</v>
      </c>
      <c r="FKQ328" s="166">
        <v>0</v>
      </c>
      <c r="FKR328" s="166">
        <v>0</v>
      </c>
      <c r="FKS328" s="166">
        <v>0</v>
      </c>
      <c r="FKT328" s="166">
        <v>0</v>
      </c>
      <c r="FKU328" s="166">
        <v>0</v>
      </c>
      <c r="FKV328" s="166">
        <v>0</v>
      </c>
      <c r="FKW328" s="166">
        <v>0</v>
      </c>
      <c r="FKX328" s="166">
        <v>0</v>
      </c>
      <c r="FKY328" s="166">
        <v>0</v>
      </c>
      <c r="FKZ328" s="166">
        <v>0</v>
      </c>
      <c r="FLA328" s="166">
        <v>0</v>
      </c>
      <c r="FLB328" s="166">
        <v>0</v>
      </c>
      <c r="FLC328" s="166">
        <v>0</v>
      </c>
      <c r="FLD328" s="166">
        <v>0</v>
      </c>
      <c r="FLE328" s="166">
        <v>0</v>
      </c>
      <c r="FLF328" s="166">
        <v>0</v>
      </c>
      <c r="FLG328" s="166">
        <v>0</v>
      </c>
      <c r="FLH328" s="166">
        <v>0</v>
      </c>
      <c r="FLI328" s="166">
        <v>0</v>
      </c>
      <c r="FLJ328" s="166">
        <v>0</v>
      </c>
      <c r="FLK328" s="166">
        <v>0</v>
      </c>
      <c r="FLL328" s="166">
        <v>0</v>
      </c>
      <c r="FLM328" s="166">
        <v>0</v>
      </c>
      <c r="FLN328" s="166">
        <v>0</v>
      </c>
      <c r="FLO328" s="166">
        <v>0</v>
      </c>
      <c r="FLP328" s="166">
        <v>0</v>
      </c>
      <c r="FLQ328" s="166">
        <v>0</v>
      </c>
      <c r="FLR328" s="166">
        <v>0</v>
      </c>
      <c r="FLS328" s="166">
        <v>0</v>
      </c>
      <c r="FLT328" s="166">
        <v>0</v>
      </c>
      <c r="FLU328" s="166">
        <v>0</v>
      </c>
      <c r="FLV328" s="166">
        <v>0</v>
      </c>
      <c r="FLW328" s="166">
        <v>0</v>
      </c>
      <c r="FLX328" s="166">
        <v>0</v>
      </c>
      <c r="FLY328" s="166">
        <v>0</v>
      </c>
      <c r="FLZ328" s="166">
        <v>0</v>
      </c>
      <c r="FMA328" s="166">
        <v>0</v>
      </c>
      <c r="FMB328" s="166">
        <v>0</v>
      </c>
      <c r="FMC328" s="166">
        <v>0</v>
      </c>
      <c r="FMD328" s="166">
        <v>0</v>
      </c>
      <c r="FME328" s="166">
        <v>0</v>
      </c>
      <c r="FMF328" s="166">
        <v>0</v>
      </c>
      <c r="FMG328" s="166">
        <v>0</v>
      </c>
      <c r="FMH328" s="166">
        <v>0</v>
      </c>
      <c r="FMI328" s="166">
        <v>0</v>
      </c>
      <c r="FMJ328" s="166">
        <v>0</v>
      </c>
      <c r="FMK328" s="166">
        <v>0</v>
      </c>
      <c r="FML328" s="166">
        <v>0</v>
      </c>
      <c r="FMM328" s="166">
        <v>0</v>
      </c>
      <c r="FMN328" s="166">
        <v>0</v>
      </c>
      <c r="FMO328" s="166">
        <v>0</v>
      </c>
      <c r="FMP328" s="166">
        <v>0</v>
      </c>
      <c r="FMQ328" s="166">
        <v>0</v>
      </c>
      <c r="FMR328" s="166">
        <v>0</v>
      </c>
      <c r="FMS328" s="166">
        <v>0</v>
      </c>
      <c r="FMT328" s="166">
        <v>0</v>
      </c>
      <c r="FMU328" s="166">
        <v>0</v>
      </c>
      <c r="FMV328" s="166">
        <v>0</v>
      </c>
      <c r="FMW328" s="166">
        <v>0</v>
      </c>
      <c r="FMX328" s="166">
        <v>0</v>
      </c>
      <c r="FMY328" s="166">
        <v>0</v>
      </c>
      <c r="FMZ328" s="166">
        <v>0</v>
      </c>
      <c r="FNA328" s="166">
        <v>0</v>
      </c>
      <c r="FNB328" s="166">
        <v>0</v>
      </c>
      <c r="FNC328" s="166">
        <v>0</v>
      </c>
      <c r="FND328" s="166">
        <v>0</v>
      </c>
      <c r="FNE328" s="166">
        <v>0</v>
      </c>
      <c r="FNF328" s="166">
        <v>0</v>
      </c>
      <c r="FNG328" s="166">
        <v>0</v>
      </c>
      <c r="FNH328" s="166">
        <v>0</v>
      </c>
      <c r="FNI328" s="166">
        <v>0</v>
      </c>
      <c r="FNJ328" s="166">
        <v>0</v>
      </c>
      <c r="FNK328" s="166">
        <v>0</v>
      </c>
      <c r="FNL328" s="166">
        <v>0</v>
      </c>
      <c r="FNM328" s="166">
        <v>0</v>
      </c>
      <c r="FNN328" s="166">
        <v>0</v>
      </c>
      <c r="FNO328" s="166">
        <v>0</v>
      </c>
      <c r="FNP328" s="166">
        <v>0</v>
      </c>
      <c r="FNQ328" s="166">
        <v>0</v>
      </c>
      <c r="FNR328" s="166">
        <v>0</v>
      </c>
      <c r="FNS328" s="166">
        <v>0</v>
      </c>
      <c r="FNT328" s="166">
        <v>0</v>
      </c>
      <c r="FNU328" s="166">
        <v>0</v>
      </c>
      <c r="FNV328" s="166">
        <v>0</v>
      </c>
      <c r="FNW328" s="166">
        <v>0</v>
      </c>
      <c r="FNX328" s="166">
        <v>0</v>
      </c>
      <c r="FNY328" s="166">
        <v>0</v>
      </c>
      <c r="FNZ328" s="166">
        <v>0</v>
      </c>
      <c r="FOA328" s="166">
        <v>0</v>
      </c>
      <c r="FOB328" s="166">
        <v>0</v>
      </c>
      <c r="FOC328" s="166">
        <v>0</v>
      </c>
      <c r="FOD328" s="166">
        <v>0</v>
      </c>
      <c r="FOE328" s="166">
        <v>0</v>
      </c>
      <c r="FOF328" s="166">
        <v>0</v>
      </c>
      <c r="FOG328" s="166">
        <v>0</v>
      </c>
      <c r="FOH328" s="166">
        <v>0</v>
      </c>
      <c r="FOI328" s="166">
        <v>0</v>
      </c>
      <c r="FOJ328" s="166">
        <v>0</v>
      </c>
      <c r="FOK328" s="166">
        <v>0</v>
      </c>
      <c r="FOL328" s="166">
        <v>0</v>
      </c>
      <c r="FOM328" s="166">
        <v>0</v>
      </c>
      <c r="FON328" s="166">
        <v>0</v>
      </c>
      <c r="FOO328" s="166">
        <v>0</v>
      </c>
      <c r="FOP328" s="166">
        <v>0</v>
      </c>
      <c r="FOQ328" s="166">
        <v>0</v>
      </c>
      <c r="FOR328" s="166">
        <v>0</v>
      </c>
      <c r="FOS328" s="166">
        <v>0</v>
      </c>
      <c r="FOT328" s="166">
        <v>0</v>
      </c>
      <c r="FOU328" s="166">
        <v>0</v>
      </c>
      <c r="FOV328" s="166">
        <v>0</v>
      </c>
      <c r="FOW328" s="166">
        <v>0</v>
      </c>
      <c r="FOX328" s="166">
        <v>0</v>
      </c>
      <c r="FOY328" s="166">
        <v>0</v>
      </c>
      <c r="FOZ328" s="166">
        <v>0</v>
      </c>
      <c r="FPA328" s="166">
        <v>0</v>
      </c>
      <c r="FPB328" s="166">
        <v>0</v>
      </c>
      <c r="FPC328" s="166">
        <v>0</v>
      </c>
      <c r="FPD328" s="166">
        <v>0</v>
      </c>
      <c r="FPE328" s="166">
        <v>0</v>
      </c>
      <c r="FPF328" s="166">
        <v>0</v>
      </c>
      <c r="FPG328" s="166">
        <v>0</v>
      </c>
      <c r="FPH328" s="166">
        <v>0</v>
      </c>
      <c r="FPI328" s="166">
        <v>0</v>
      </c>
      <c r="FPJ328" s="166">
        <v>0</v>
      </c>
      <c r="FPK328" s="166">
        <v>0</v>
      </c>
      <c r="FPL328" s="166">
        <v>0</v>
      </c>
      <c r="FPM328" s="166">
        <v>0</v>
      </c>
      <c r="FPN328" s="166">
        <v>0</v>
      </c>
      <c r="FPO328" s="166">
        <v>0</v>
      </c>
      <c r="FPP328" s="166">
        <v>0</v>
      </c>
      <c r="FPQ328" s="166">
        <v>0</v>
      </c>
      <c r="FPR328" s="166">
        <v>0</v>
      </c>
      <c r="FPS328" s="166">
        <v>0</v>
      </c>
      <c r="FPT328" s="166">
        <v>0</v>
      </c>
      <c r="FPU328" s="166">
        <v>0</v>
      </c>
      <c r="FPV328" s="166">
        <v>0</v>
      </c>
      <c r="FPW328" s="166">
        <v>0</v>
      </c>
      <c r="FPX328" s="166">
        <v>0</v>
      </c>
      <c r="FPY328" s="166">
        <v>0</v>
      </c>
      <c r="FPZ328" s="166">
        <v>0</v>
      </c>
      <c r="FQA328" s="166">
        <v>0</v>
      </c>
      <c r="FQB328" s="166">
        <v>0</v>
      </c>
      <c r="FQC328" s="166">
        <v>0</v>
      </c>
      <c r="FQD328" s="166">
        <v>0</v>
      </c>
      <c r="FQE328" s="166">
        <v>0</v>
      </c>
      <c r="FQF328" s="166">
        <v>0</v>
      </c>
      <c r="FQG328" s="166">
        <v>0</v>
      </c>
      <c r="FQH328" s="166">
        <v>0</v>
      </c>
      <c r="FQI328" s="166">
        <v>0</v>
      </c>
      <c r="FQJ328" s="166">
        <v>0</v>
      </c>
      <c r="FQK328" s="166">
        <v>0</v>
      </c>
      <c r="FQL328" s="166">
        <v>0</v>
      </c>
      <c r="FQM328" s="166">
        <v>0</v>
      </c>
      <c r="FQN328" s="166">
        <v>0</v>
      </c>
      <c r="FQO328" s="166">
        <v>0</v>
      </c>
      <c r="FQP328" s="166">
        <v>0</v>
      </c>
      <c r="FQQ328" s="166">
        <v>0</v>
      </c>
      <c r="FQR328" s="166">
        <v>0</v>
      </c>
      <c r="FQS328" s="166">
        <v>0</v>
      </c>
      <c r="FQT328" s="166">
        <v>0</v>
      </c>
      <c r="FQU328" s="166">
        <v>0</v>
      </c>
      <c r="FQV328" s="166">
        <v>0</v>
      </c>
      <c r="FQW328" s="166">
        <v>0</v>
      </c>
      <c r="FQX328" s="166">
        <v>0</v>
      </c>
      <c r="FQY328" s="166">
        <v>0</v>
      </c>
      <c r="FQZ328" s="166">
        <v>0</v>
      </c>
      <c r="FRA328" s="166">
        <v>0</v>
      </c>
      <c r="FRB328" s="166">
        <v>0</v>
      </c>
      <c r="FRC328" s="166">
        <v>0</v>
      </c>
      <c r="FRD328" s="166">
        <v>0</v>
      </c>
      <c r="FRE328" s="166">
        <v>0</v>
      </c>
      <c r="FRF328" s="166">
        <v>0</v>
      </c>
      <c r="FRG328" s="166">
        <v>0</v>
      </c>
      <c r="FRH328" s="166">
        <v>0</v>
      </c>
      <c r="FRI328" s="166">
        <v>0</v>
      </c>
      <c r="FRJ328" s="166">
        <v>0</v>
      </c>
      <c r="FRK328" s="166">
        <v>0</v>
      </c>
      <c r="FRL328" s="166">
        <v>0</v>
      </c>
      <c r="FRM328" s="166">
        <v>0</v>
      </c>
      <c r="FRN328" s="166">
        <v>0</v>
      </c>
      <c r="FRO328" s="166">
        <v>0</v>
      </c>
      <c r="FRP328" s="166">
        <v>0</v>
      </c>
      <c r="FRQ328" s="166">
        <v>0</v>
      </c>
      <c r="FRR328" s="166">
        <v>0</v>
      </c>
      <c r="FRS328" s="166">
        <v>0</v>
      </c>
      <c r="FRT328" s="166">
        <v>0</v>
      </c>
      <c r="FRU328" s="166">
        <v>0</v>
      </c>
      <c r="FRV328" s="166">
        <v>0</v>
      </c>
      <c r="FRW328" s="166">
        <v>0</v>
      </c>
      <c r="FRX328" s="166">
        <v>0</v>
      </c>
      <c r="FRY328" s="166">
        <v>0</v>
      </c>
      <c r="FRZ328" s="166">
        <v>0</v>
      </c>
      <c r="FSA328" s="166">
        <v>0</v>
      </c>
      <c r="FSB328" s="166">
        <v>0</v>
      </c>
      <c r="FSC328" s="166">
        <v>0</v>
      </c>
      <c r="FSD328" s="166">
        <v>0</v>
      </c>
      <c r="FSE328" s="166">
        <v>0</v>
      </c>
      <c r="FSF328" s="166">
        <v>0</v>
      </c>
      <c r="FSG328" s="166">
        <v>0</v>
      </c>
      <c r="FSH328" s="166">
        <v>0</v>
      </c>
      <c r="FSI328" s="166">
        <v>0</v>
      </c>
      <c r="FSJ328" s="166">
        <v>0</v>
      </c>
      <c r="FSK328" s="166">
        <v>0</v>
      </c>
      <c r="FSL328" s="166">
        <v>0</v>
      </c>
      <c r="FSM328" s="166">
        <v>0</v>
      </c>
      <c r="FSN328" s="166">
        <v>0</v>
      </c>
      <c r="FSO328" s="166">
        <v>0</v>
      </c>
      <c r="FSP328" s="166">
        <v>0</v>
      </c>
      <c r="FSQ328" s="166">
        <v>0</v>
      </c>
      <c r="FSR328" s="166">
        <v>0</v>
      </c>
      <c r="FSS328" s="166">
        <v>0</v>
      </c>
      <c r="FST328" s="166">
        <v>0</v>
      </c>
      <c r="FSU328" s="166">
        <v>0</v>
      </c>
      <c r="FSV328" s="166">
        <v>0</v>
      </c>
      <c r="FSW328" s="166">
        <v>0</v>
      </c>
      <c r="FSX328" s="166">
        <v>0</v>
      </c>
      <c r="FSY328" s="166">
        <v>0</v>
      </c>
      <c r="FSZ328" s="166">
        <v>0</v>
      </c>
      <c r="FTA328" s="166">
        <v>0</v>
      </c>
      <c r="FTB328" s="166">
        <v>0</v>
      </c>
      <c r="FTC328" s="166">
        <v>0</v>
      </c>
      <c r="FTD328" s="166">
        <v>0</v>
      </c>
      <c r="FTE328" s="166">
        <v>0</v>
      </c>
      <c r="FTF328" s="166">
        <v>0</v>
      </c>
      <c r="FTG328" s="166">
        <v>0</v>
      </c>
      <c r="FTH328" s="166">
        <v>0</v>
      </c>
      <c r="FTI328" s="166">
        <v>0</v>
      </c>
      <c r="FTJ328" s="166">
        <v>0</v>
      </c>
      <c r="FTK328" s="166">
        <v>0</v>
      </c>
      <c r="FTL328" s="166">
        <v>0</v>
      </c>
      <c r="FTM328" s="166">
        <v>0</v>
      </c>
      <c r="FTN328" s="166">
        <v>0</v>
      </c>
      <c r="FTO328" s="166">
        <v>0</v>
      </c>
      <c r="FTP328" s="166">
        <v>0</v>
      </c>
      <c r="FTQ328" s="166">
        <v>0</v>
      </c>
      <c r="FTR328" s="166">
        <v>0</v>
      </c>
      <c r="FTS328" s="166">
        <v>0</v>
      </c>
      <c r="FTT328" s="166">
        <v>0</v>
      </c>
      <c r="FTU328" s="166">
        <v>0</v>
      </c>
      <c r="FTV328" s="166">
        <v>0</v>
      </c>
      <c r="FTW328" s="166">
        <v>0</v>
      </c>
      <c r="FTX328" s="166">
        <v>0</v>
      </c>
      <c r="FTY328" s="166">
        <v>0</v>
      </c>
      <c r="FTZ328" s="166">
        <v>0</v>
      </c>
      <c r="FUA328" s="166">
        <v>0</v>
      </c>
      <c r="FUB328" s="166">
        <v>0</v>
      </c>
      <c r="FUC328" s="166">
        <v>0</v>
      </c>
      <c r="FUD328" s="166">
        <v>0</v>
      </c>
      <c r="FUE328" s="166">
        <v>0</v>
      </c>
      <c r="FUF328" s="166">
        <v>0</v>
      </c>
      <c r="FUG328" s="166">
        <v>0</v>
      </c>
      <c r="FUH328" s="166">
        <v>0</v>
      </c>
      <c r="FUI328" s="166">
        <v>0</v>
      </c>
      <c r="FUJ328" s="166">
        <v>0</v>
      </c>
      <c r="FUK328" s="166">
        <v>0</v>
      </c>
      <c r="FUL328" s="166">
        <v>0</v>
      </c>
      <c r="FUM328" s="166">
        <v>0</v>
      </c>
      <c r="FUN328" s="166">
        <v>0</v>
      </c>
      <c r="FUO328" s="166">
        <v>0</v>
      </c>
      <c r="FUP328" s="166">
        <v>0</v>
      </c>
      <c r="FUQ328" s="166">
        <v>0</v>
      </c>
      <c r="FUR328" s="166">
        <v>0</v>
      </c>
      <c r="FUS328" s="166">
        <v>0</v>
      </c>
      <c r="FUT328" s="166">
        <v>0</v>
      </c>
      <c r="FUU328" s="166">
        <v>0</v>
      </c>
      <c r="FUV328" s="166">
        <v>0</v>
      </c>
      <c r="FUW328" s="166">
        <v>0</v>
      </c>
      <c r="FUX328" s="166">
        <v>0</v>
      </c>
      <c r="FUY328" s="166">
        <v>0</v>
      </c>
      <c r="FUZ328" s="166">
        <v>0</v>
      </c>
      <c r="FVA328" s="166">
        <v>0</v>
      </c>
      <c r="FVB328" s="166">
        <v>0</v>
      </c>
      <c r="FVC328" s="166">
        <v>0</v>
      </c>
      <c r="FVD328" s="166">
        <v>0</v>
      </c>
      <c r="FVE328" s="166">
        <v>0</v>
      </c>
      <c r="FVF328" s="166">
        <v>0</v>
      </c>
      <c r="FVG328" s="166">
        <v>0</v>
      </c>
      <c r="FVH328" s="166">
        <v>0</v>
      </c>
      <c r="FVI328" s="166">
        <v>0</v>
      </c>
      <c r="FVJ328" s="166">
        <v>0</v>
      </c>
      <c r="FVK328" s="166">
        <v>0</v>
      </c>
      <c r="FVL328" s="166">
        <v>0</v>
      </c>
      <c r="FVM328" s="166">
        <v>0</v>
      </c>
      <c r="FVN328" s="166">
        <v>0</v>
      </c>
      <c r="FVO328" s="166">
        <v>0</v>
      </c>
      <c r="FVP328" s="166">
        <v>0</v>
      </c>
      <c r="FVQ328" s="166">
        <v>0</v>
      </c>
      <c r="FVR328" s="166">
        <v>0</v>
      </c>
      <c r="FVS328" s="166">
        <v>0</v>
      </c>
      <c r="FVT328" s="166">
        <v>0</v>
      </c>
      <c r="FVU328" s="166">
        <v>0</v>
      </c>
      <c r="FVV328" s="166">
        <v>0</v>
      </c>
      <c r="FVW328" s="166">
        <v>0</v>
      </c>
      <c r="FVX328" s="166">
        <v>0</v>
      </c>
      <c r="FVY328" s="166">
        <v>0</v>
      </c>
      <c r="FVZ328" s="166">
        <v>0</v>
      </c>
      <c r="FWA328" s="166">
        <v>0</v>
      </c>
      <c r="FWB328" s="166">
        <v>0</v>
      </c>
      <c r="FWC328" s="166">
        <v>0</v>
      </c>
      <c r="FWD328" s="166">
        <v>0</v>
      </c>
      <c r="FWE328" s="166">
        <v>0</v>
      </c>
      <c r="FWF328" s="166">
        <v>0</v>
      </c>
      <c r="FWG328" s="166">
        <v>0</v>
      </c>
      <c r="FWH328" s="166">
        <v>0</v>
      </c>
      <c r="FWI328" s="166">
        <v>0</v>
      </c>
      <c r="FWJ328" s="166">
        <v>0</v>
      </c>
      <c r="FWK328" s="166">
        <v>0</v>
      </c>
      <c r="FWL328" s="166">
        <v>0</v>
      </c>
      <c r="FWM328" s="166">
        <v>0</v>
      </c>
      <c r="FWN328" s="166">
        <v>0</v>
      </c>
      <c r="FWO328" s="166">
        <v>0</v>
      </c>
      <c r="FWP328" s="166">
        <v>0</v>
      </c>
      <c r="FWQ328" s="166">
        <v>0</v>
      </c>
      <c r="FWR328" s="166">
        <v>0</v>
      </c>
      <c r="FWS328" s="166">
        <v>0</v>
      </c>
      <c r="FWT328" s="166">
        <v>0</v>
      </c>
      <c r="FWU328" s="166">
        <v>0</v>
      </c>
      <c r="FWV328" s="166">
        <v>0</v>
      </c>
      <c r="FWW328" s="166">
        <v>0</v>
      </c>
      <c r="FWX328" s="166">
        <v>0</v>
      </c>
      <c r="FWY328" s="166">
        <v>0</v>
      </c>
      <c r="FWZ328" s="166">
        <v>0</v>
      </c>
      <c r="FXA328" s="166">
        <v>0</v>
      </c>
      <c r="FXB328" s="166">
        <v>0</v>
      </c>
      <c r="FXC328" s="166">
        <v>0</v>
      </c>
      <c r="FXD328" s="166">
        <v>0</v>
      </c>
      <c r="FXE328" s="166">
        <v>0</v>
      </c>
      <c r="FXF328" s="166">
        <v>0</v>
      </c>
      <c r="FXG328" s="166">
        <v>0</v>
      </c>
      <c r="FXH328" s="166">
        <v>0</v>
      </c>
      <c r="FXI328" s="166">
        <v>0</v>
      </c>
      <c r="FXJ328" s="166">
        <v>0</v>
      </c>
      <c r="FXK328" s="166">
        <v>0</v>
      </c>
      <c r="FXL328" s="166">
        <v>0</v>
      </c>
      <c r="FXM328" s="166">
        <v>0</v>
      </c>
      <c r="FXN328" s="166">
        <v>0</v>
      </c>
      <c r="FXO328" s="166">
        <v>0</v>
      </c>
      <c r="FXP328" s="166">
        <v>0</v>
      </c>
      <c r="FXQ328" s="166">
        <v>0</v>
      </c>
      <c r="FXR328" s="166">
        <v>0</v>
      </c>
      <c r="FXS328" s="166">
        <v>0</v>
      </c>
      <c r="FXT328" s="166">
        <v>0</v>
      </c>
      <c r="FXU328" s="166">
        <v>0</v>
      </c>
      <c r="FXV328" s="166">
        <v>0</v>
      </c>
      <c r="FXW328" s="166">
        <v>0</v>
      </c>
      <c r="FXX328" s="166">
        <v>0</v>
      </c>
      <c r="FXY328" s="166">
        <v>0</v>
      </c>
      <c r="FXZ328" s="166">
        <v>0</v>
      </c>
      <c r="FYA328" s="166">
        <v>0</v>
      </c>
      <c r="FYB328" s="166">
        <v>0</v>
      </c>
      <c r="FYC328" s="166">
        <v>0</v>
      </c>
      <c r="FYD328" s="166">
        <v>0</v>
      </c>
      <c r="FYE328" s="166">
        <v>0</v>
      </c>
      <c r="FYF328" s="166">
        <v>0</v>
      </c>
      <c r="FYG328" s="166">
        <v>0</v>
      </c>
      <c r="FYH328" s="166">
        <v>0</v>
      </c>
      <c r="FYI328" s="166">
        <v>0</v>
      </c>
      <c r="FYJ328" s="166">
        <v>0</v>
      </c>
      <c r="FYK328" s="166">
        <v>0</v>
      </c>
      <c r="FYL328" s="166">
        <v>0</v>
      </c>
      <c r="FYM328" s="166">
        <v>0</v>
      </c>
      <c r="FYN328" s="166">
        <v>0</v>
      </c>
      <c r="FYO328" s="166">
        <v>0</v>
      </c>
      <c r="FYP328" s="166">
        <v>0</v>
      </c>
      <c r="FYQ328" s="166">
        <v>0</v>
      </c>
      <c r="FYR328" s="166">
        <v>0</v>
      </c>
      <c r="FYS328" s="166">
        <v>0</v>
      </c>
      <c r="FYT328" s="166">
        <v>0</v>
      </c>
      <c r="FYU328" s="166">
        <v>0</v>
      </c>
      <c r="FYV328" s="166">
        <v>0</v>
      </c>
      <c r="FYW328" s="166">
        <v>0</v>
      </c>
      <c r="FYX328" s="166">
        <v>0</v>
      </c>
      <c r="FYY328" s="166">
        <v>0</v>
      </c>
      <c r="FYZ328" s="166">
        <v>0</v>
      </c>
      <c r="FZA328" s="166">
        <v>0</v>
      </c>
      <c r="FZB328" s="166">
        <v>0</v>
      </c>
      <c r="FZC328" s="166">
        <v>0</v>
      </c>
      <c r="FZD328" s="166">
        <v>0</v>
      </c>
      <c r="FZE328" s="166">
        <v>0</v>
      </c>
      <c r="FZF328" s="166">
        <v>0</v>
      </c>
      <c r="FZG328" s="166">
        <v>0</v>
      </c>
      <c r="FZH328" s="166">
        <v>0</v>
      </c>
      <c r="FZI328" s="166">
        <v>0</v>
      </c>
      <c r="FZJ328" s="166">
        <v>0</v>
      </c>
      <c r="FZK328" s="166">
        <v>0</v>
      </c>
      <c r="FZL328" s="166">
        <v>0</v>
      </c>
      <c r="FZM328" s="166">
        <v>0</v>
      </c>
      <c r="FZN328" s="166">
        <v>0</v>
      </c>
      <c r="FZO328" s="166">
        <v>0</v>
      </c>
      <c r="FZP328" s="166">
        <v>0</v>
      </c>
      <c r="FZQ328" s="166">
        <v>0</v>
      </c>
      <c r="FZR328" s="166">
        <v>0</v>
      </c>
      <c r="FZS328" s="166">
        <v>0</v>
      </c>
      <c r="FZT328" s="166">
        <v>0</v>
      </c>
      <c r="FZU328" s="166">
        <v>0</v>
      </c>
      <c r="FZV328" s="166">
        <v>0</v>
      </c>
      <c r="FZW328" s="166">
        <v>0</v>
      </c>
      <c r="FZX328" s="166">
        <v>0</v>
      </c>
      <c r="FZY328" s="166">
        <v>0</v>
      </c>
      <c r="FZZ328" s="166">
        <v>0</v>
      </c>
      <c r="GAA328" s="166">
        <v>0</v>
      </c>
      <c r="GAB328" s="166">
        <v>0</v>
      </c>
      <c r="GAC328" s="166">
        <v>0</v>
      </c>
      <c r="GAD328" s="166">
        <v>0</v>
      </c>
      <c r="GAE328" s="166">
        <v>0</v>
      </c>
      <c r="GAF328" s="166">
        <v>0</v>
      </c>
      <c r="GAG328" s="166">
        <v>0</v>
      </c>
      <c r="GAH328" s="166">
        <v>0</v>
      </c>
      <c r="GAI328" s="166">
        <v>0</v>
      </c>
      <c r="GAJ328" s="166">
        <v>0</v>
      </c>
      <c r="GAK328" s="166">
        <v>0</v>
      </c>
      <c r="GAL328" s="166">
        <v>0</v>
      </c>
      <c r="GAM328" s="166">
        <v>0</v>
      </c>
      <c r="GAN328" s="166">
        <v>0</v>
      </c>
      <c r="GAO328" s="166">
        <v>0</v>
      </c>
      <c r="GAP328" s="166">
        <v>0</v>
      </c>
      <c r="GAQ328" s="166">
        <v>0</v>
      </c>
      <c r="GAR328" s="166">
        <v>0</v>
      </c>
      <c r="GAS328" s="166">
        <v>0</v>
      </c>
      <c r="GAT328" s="166">
        <v>0</v>
      </c>
      <c r="GAU328" s="166">
        <v>0</v>
      </c>
      <c r="GAV328" s="166">
        <v>0</v>
      </c>
      <c r="GAW328" s="166">
        <v>0</v>
      </c>
      <c r="GAX328" s="166">
        <v>0</v>
      </c>
      <c r="GAY328" s="166">
        <v>0</v>
      </c>
      <c r="GAZ328" s="166">
        <v>0</v>
      </c>
      <c r="GBA328" s="166">
        <v>0</v>
      </c>
      <c r="GBB328" s="166">
        <v>0</v>
      </c>
      <c r="GBC328" s="166">
        <v>0</v>
      </c>
      <c r="GBD328" s="166">
        <v>0</v>
      </c>
      <c r="GBE328" s="166">
        <v>0</v>
      </c>
      <c r="GBF328" s="166">
        <v>0</v>
      </c>
      <c r="GBG328" s="166">
        <v>0</v>
      </c>
      <c r="GBH328" s="166">
        <v>0</v>
      </c>
      <c r="GBI328" s="166">
        <v>0</v>
      </c>
      <c r="GBJ328" s="166">
        <v>0</v>
      </c>
      <c r="GBK328" s="166">
        <v>0</v>
      </c>
      <c r="GBL328" s="166">
        <v>0</v>
      </c>
      <c r="GBM328" s="166">
        <v>0</v>
      </c>
      <c r="GBN328" s="166">
        <v>0</v>
      </c>
      <c r="GBO328" s="166">
        <v>0</v>
      </c>
      <c r="GBP328" s="166">
        <v>0</v>
      </c>
      <c r="GBQ328" s="166">
        <v>0</v>
      </c>
      <c r="GBR328" s="166">
        <v>0</v>
      </c>
      <c r="GBS328" s="166">
        <v>0</v>
      </c>
      <c r="GBT328" s="166">
        <v>0</v>
      </c>
      <c r="GBU328" s="166">
        <v>0</v>
      </c>
      <c r="GBV328" s="166">
        <v>0</v>
      </c>
      <c r="GBW328" s="166">
        <v>0</v>
      </c>
      <c r="GBX328" s="166">
        <v>0</v>
      </c>
      <c r="GBY328" s="166">
        <v>0</v>
      </c>
      <c r="GBZ328" s="166">
        <v>0</v>
      </c>
      <c r="GCA328" s="166">
        <v>0</v>
      </c>
      <c r="GCB328" s="166">
        <v>0</v>
      </c>
      <c r="GCC328" s="166">
        <v>0</v>
      </c>
      <c r="GCD328" s="166">
        <v>0</v>
      </c>
      <c r="GCE328" s="166">
        <v>0</v>
      </c>
      <c r="GCF328" s="166">
        <v>0</v>
      </c>
      <c r="GCG328" s="166">
        <v>0</v>
      </c>
      <c r="GCH328" s="166">
        <v>0</v>
      </c>
      <c r="GCI328" s="166">
        <v>0</v>
      </c>
      <c r="GCJ328" s="166">
        <v>0</v>
      </c>
      <c r="GCK328" s="166">
        <v>0</v>
      </c>
      <c r="GCL328" s="166">
        <v>0</v>
      </c>
      <c r="GCM328" s="166">
        <v>0</v>
      </c>
      <c r="GCN328" s="166">
        <v>0</v>
      </c>
      <c r="GCO328" s="166">
        <v>0</v>
      </c>
      <c r="GCP328" s="166">
        <v>0</v>
      </c>
      <c r="GCQ328" s="166">
        <v>0</v>
      </c>
      <c r="GCR328" s="166">
        <v>0</v>
      </c>
      <c r="GCS328" s="166">
        <v>0</v>
      </c>
      <c r="GCT328" s="166">
        <v>0</v>
      </c>
      <c r="GCU328" s="166">
        <v>0</v>
      </c>
      <c r="GCV328" s="166">
        <v>0</v>
      </c>
      <c r="GCW328" s="166">
        <v>0</v>
      </c>
      <c r="GCX328" s="166">
        <v>0</v>
      </c>
      <c r="GCY328" s="166">
        <v>0</v>
      </c>
      <c r="GCZ328" s="166">
        <v>0</v>
      </c>
      <c r="GDA328" s="166">
        <v>0</v>
      </c>
      <c r="GDB328" s="166">
        <v>0</v>
      </c>
      <c r="GDC328" s="166">
        <v>0</v>
      </c>
      <c r="GDD328" s="166">
        <v>0</v>
      </c>
      <c r="GDE328" s="166">
        <v>0</v>
      </c>
      <c r="GDF328" s="166">
        <v>0</v>
      </c>
      <c r="GDG328" s="166">
        <v>0</v>
      </c>
      <c r="GDH328" s="166">
        <v>0</v>
      </c>
      <c r="GDI328" s="166">
        <v>0</v>
      </c>
      <c r="GDJ328" s="166">
        <v>0</v>
      </c>
      <c r="GDK328" s="166">
        <v>0</v>
      </c>
      <c r="GDL328" s="166">
        <v>0</v>
      </c>
      <c r="GDM328" s="166">
        <v>0</v>
      </c>
      <c r="GDN328" s="166">
        <v>0</v>
      </c>
      <c r="GDO328" s="166">
        <v>0</v>
      </c>
      <c r="GDP328" s="166">
        <v>0</v>
      </c>
      <c r="GDQ328" s="166">
        <v>0</v>
      </c>
      <c r="GDR328" s="166">
        <v>0</v>
      </c>
      <c r="GDS328" s="166">
        <v>0</v>
      </c>
      <c r="GDT328" s="166">
        <v>0</v>
      </c>
      <c r="GDU328" s="166">
        <v>0</v>
      </c>
      <c r="GDV328" s="166">
        <v>0</v>
      </c>
      <c r="GDW328" s="166">
        <v>0</v>
      </c>
      <c r="GDX328" s="166">
        <v>0</v>
      </c>
      <c r="GDY328" s="166">
        <v>0</v>
      </c>
      <c r="GDZ328" s="166">
        <v>0</v>
      </c>
      <c r="GEA328" s="166">
        <v>0</v>
      </c>
      <c r="GEB328" s="166">
        <v>0</v>
      </c>
      <c r="GEC328" s="166">
        <v>0</v>
      </c>
      <c r="GED328" s="166">
        <v>0</v>
      </c>
      <c r="GEE328" s="166">
        <v>0</v>
      </c>
      <c r="GEF328" s="166">
        <v>0</v>
      </c>
      <c r="GEG328" s="166">
        <v>0</v>
      </c>
      <c r="GEH328" s="166">
        <v>0</v>
      </c>
      <c r="GEI328" s="166">
        <v>0</v>
      </c>
      <c r="GEJ328" s="166">
        <v>0</v>
      </c>
      <c r="GEK328" s="166">
        <v>0</v>
      </c>
      <c r="GEL328" s="166">
        <v>0</v>
      </c>
      <c r="GEM328" s="166">
        <v>0</v>
      </c>
      <c r="GEN328" s="166">
        <v>0</v>
      </c>
      <c r="GEO328" s="166">
        <v>0</v>
      </c>
      <c r="GEP328" s="166">
        <v>0</v>
      </c>
      <c r="GEQ328" s="166">
        <v>0</v>
      </c>
      <c r="GER328" s="166">
        <v>0</v>
      </c>
      <c r="GES328" s="166">
        <v>0</v>
      </c>
      <c r="GET328" s="166">
        <v>0</v>
      </c>
      <c r="GEU328" s="166">
        <v>0</v>
      </c>
      <c r="GEV328" s="166">
        <v>0</v>
      </c>
      <c r="GEW328" s="166">
        <v>0</v>
      </c>
      <c r="GEX328" s="166">
        <v>0</v>
      </c>
      <c r="GEY328" s="166">
        <v>0</v>
      </c>
      <c r="GEZ328" s="166">
        <v>0</v>
      </c>
      <c r="GFA328" s="166">
        <v>0</v>
      </c>
      <c r="GFB328" s="166">
        <v>0</v>
      </c>
      <c r="GFC328" s="166">
        <v>0</v>
      </c>
      <c r="GFD328" s="166">
        <v>0</v>
      </c>
      <c r="GFE328" s="166">
        <v>0</v>
      </c>
      <c r="GFF328" s="166">
        <v>0</v>
      </c>
      <c r="GFG328" s="166">
        <v>0</v>
      </c>
      <c r="GFH328" s="166">
        <v>0</v>
      </c>
      <c r="GFI328" s="166">
        <v>0</v>
      </c>
      <c r="GFJ328" s="166">
        <v>0</v>
      </c>
      <c r="GFK328" s="166">
        <v>0</v>
      </c>
      <c r="GFL328" s="166">
        <v>0</v>
      </c>
      <c r="GFM328" s="166">
        <v>0</v>
      </c>
      <c r="GFN328" s="166">
        <v>0</v>
      </c>
      <c r="GFO328" s="166">
        <v>0</v>
      </c>
      <c r="GFP328" s="166">
        <v>0</v>
      </c>
      <c r="GFQ328" s="166">
        <v>0</v>
      </c>
      <c r="GFR328" s="166">
        <v>0</v>
      </c>
      <c r="GFS328" s="166">
        <v>0</v>
      </c>
      <c r="GFT328" s="166">
        <v>0</v>
      </c>
      <c r="GFU328" s="166">
        <v>0</v>
      </c>
      <c r="GFV328" s="166">
        <v>0</v>
      </c>
      <c r="GFW328" s="166">
        <v>0</v>
      </c>
      <c r="GFX328" s="166">
        <v>0</v>
      </c>
      <c r="GFY328" s="166">
        <v>0</v>
      </c>
      <c r="GFZ328" s="166">
        <v>0</v>
      </c>
      <c r="GGA328" s="166">
        <v>0</v>
      </c>
      <c r="GGB328" s="166">
        <v>0</v>
      </c>
      <c r="GGC328" s="166">
        <v>0</v>
      </c>
      <c r="GGD328" s="166">
        <v>0</v>
      </c>
      <c r="GGE328" s="166">
        <v>0</v>
      </c>
      <c r="GGF328" s="166">
        <v>0</v>
      </c>
      <c r="GGG328" s="166">
        <v>0</v>
      </c>
      <c r="GGH328" s="166">
        <v>0</v>
      </c>
      <c r="GGI328" s="166">
        <v>0</v>
      </c>
      <c r="GGJ328" s="166">
        <v>0</v>
      </c>
      <c r="GGK328" s="166">
        <v>0</v>
      </c>
      <c r="GGL328" s="166">
        <v>0</v>
      </c>
      <c r="GGM328" s="166">
        <v>0</v>
      </c>
      <c r="GGN328" s="166">
        <v>0</v>
      </c>
      <c r="GGO328" s="166">
        <v>0</v>
      </c>
      <c r="GGP328" s="166">
        <v>0</v>
      </c>
      <c r="GGQ328" s="166">
        <v>0</v>
      </c>
      <c r="GGR328" s="166">
        <v>0</v>
      </c>
      <c r="GGS328" s="166">
        <v>0</v>
      </c>
      <c r="GGT328" s="166">
        <v>0</v>
      </c>
      <c r="GGU328" s="166">
        <v>0</v>
      </c>
      <c r="GGV328" s="166">
        <v>0</v>
      </c>
      <c r="GGW328" s="166">
        <v>0</v>
      </c>
      <c r="GGX328" s="166">
        <v>0</v>
      </c>
      <c r="GGY328" s="166">
        <v>0</v>
      </c>
      <c r="GGZ328" s="166">
        <v>0</v>
      </c>
      <c r="GHA328" s="166">
        <v>0</v>
      </c>
      <c r="GHB328" s="166">
        <v>0</v>
      </c>
      <c r="GHC328" s="166">
        <v>0</v>
      </c>
      <c r="GHD328" s="166">
        <v>0</v>
      </c>
      <c r="GHE328" s="166">
        <v>0</v>
      </c>
      <c r="GHF328" s="166">
        <v>0</v>
      </c>
      <c r="GHG328" s="166">
        <v>0</v>
      </c>
      <c r="GHH328" s="166">
        <v>0</v>
      </c>
      <c r="GHI328" s="166">
        <v>0</v>
      </c>
      <c r="GHJ328" s="166">
        <v>0</v>
      </c>
      <c r="GHK328" s="166">
        <v>0</v>
      </c>
      <c r="GHL328" s="166">
        <v>0</v>
      </c>
      <c r="GHM328" s="166">
        <v>0</v>
      </c>
      <c r="GHN328" s="166">
        <v>0</v>
      </c>
      <c r="GHO328" s="166">
        <v>0</v>
      </c>
      <c r="GHP328" s="166">
        <v>0</v>
      </c>
      <c r="GHQ328" s="166">
        <v>0</v>
      </c>
      <c r="GHR328" s="166">
        <v>0</v>
      </c>
      <c r="GHS328" s="166">
        <v>0</v>
      </c>
      <c r="GHT328" s="166">
        <v>0</v>
      </c>
      <c r="GHU328" s="166">
        <v>0</v>
      </c>
      <c r="GHV328" s="166">
        <v>0</v>
      </c>
      <c r="GHW328" s="166">
        <v>0</v>
      </c>
      <c r="GHX328" s="166">
        <v>0</v>
      </c>
      <c r="GHY328" s="166">
        <v>0</v>
      </c>
      <c r="GHZ328" s="166">
        <v>0</v>
      </c>
      <c r="GIA328" s="166">
        <v>0</v>
      </c>
      <c r="GIB328" s="166">
        <v>0</v>
      </c>
      <c r="GIC328" s="166">
        <v>0</v>
      </c>
      <c r="GID328" s="166">
        <v>0</v>
      </c>
      <c r="GIE328" s="166">
        <v>0</v>
      </c>
      <c r="GIF328" s="166">
        <v>0</v>
      </c>
      <c r="GIG328" s="166">
        <v>0</v>
      </c>
      <c r="GIH328" s="166">
        <v>0</v>
      </c>
      <c r="GII328" s="166">
        <v>0</v>
      </c>
      <c r="GIJ328" s="166">
        <v>0</v>
      </c>
      <c r="GIK328" s="166">
        <v>0</v>
      </c>
      <c r="GIL328" s="166">
        <v>0</v>
      </c>
      <c r="GIM328" s="166">
        <v>0</v>
      </c>
      <c r="GIN328" s="166">
        <v>0</v>
      </c>
      <c r="GIO328" s="166">
        <v>0</v>
      </c>
      <c r="GIP328" s="166">
        <v>0</v>
      </c>
      <c r="GIQ328" s="166">
        <v>0</v>
      </c>
      <c r="GIR328" s="166">
        <v>0</v>
      </c>
      <c r="GIS328" s="166">
        <v>0</v>
      </c>
      <c r="GIT328" s="166">
        <v>0</v>
      </c>
      <c r="GIU328" s="166">
        <v>0</v>
      </c>
      <c r="GIV328" s="166">
        <v>0</v>
      </c>
      <c r="GIW328" s="166">
        <v>0</v>
      </c>
      <c r="GIX328" s="166">
        <v>0</v>
      </c>
      <c r="GIY328" s="166">
        <v>0</v>
      </c>
      <c r="GIZ328" s="166">
        <v>0</v>
      </c>
      <c r="GJA328" s="166">
        <v>0</v>
      </c>
      <c r="GJB328" s="166">
        <v>0</v>
      </c>
      <c r="GJC328" s="166">
        <v>0</v>
      </c>
      <c r="GJD328" s="166">
        <v>0</v>
      </c>
      <c r="GJE328" s="166">
        <v>0</v>
      </c>
      <c r="GJF328" s="166">
        <v>0</v>
      </c>
      <c r="GJG328" s="166">
        <v>0</v>
      </c>
      <c r="GJH328" s="166">
        <v>0</v>
      </c>
      <c r="GJI328" s="166">
        <v>0</v>
      </c>
      <c r="GJJ328" s="166">
        <v>0</v>
      </c>
      <c r="GJK328" s="166">
        <v>0</v>
      </c>
      <c r="GJL328" s="166">
        <v>0</v>
      </c>
      <c r="GJM328" s="166">
        <v>0</v>
      </c>
      <c r="GJN328" s="166">
        <v>0</v>
      </c>
      <c r="GJO328" s="166">
        <v>0</v>
      </c>
      <c r="GJP328" s="166">
        <v>0</v>
      </c>
      <c r="GJQ328" s="166">
        <v>0</v>
      </c>
      <c r="GJR328" s="166">
        <v>0</v>
      </c>
      <c r="GJS328" s="166">
        <v>0</v>
      </c>
      <c r="GJT328" s="166">
        <v>0</v>
      </c>
      <c r="GJU328" s="166">
        <v>0</v>
      </c>
      <c r="GJV328" s="166">
        <v>0</v>
      </c>
      <c r="GJW328" s="166">
        <v>0</v>
      </c>
      <c r="GJX328" s="166">
        <v>0</v>
      </c>
      <c r="GJY328" s="166">
        <v>0</v>
      </c>
      <c r="GJZ328" s="166">
        <v>0</v>
      </c>
      <c r="GKA328" s="166">
        <v>0</v>
      </c>
      <c r="GKB328" s="166">
        <v>0</v>
      </c>
      <c r="GKC328" s="166">
        <v>0</v>
      </c>
      <c r="GKD328" s="166">
        <v>0</v>
      </c>
      <c r="GKE328" s="166">
        <v>0</v>
      </c>
      <c r="GKF328" s="166">
        <v>0</v>
      </c>
      <c r="GKG328" s="166">
        <v>0</v>
      </c>
      <c r="GKH328" s="166">
        <v>0</v>
      </c>
      <c r="GKI328" s="166">
        <v>0</v>
      </c>
      <c r="GKJ328" s="166">
        <v>0</v>
      </c>
      <c r="GKK328" s="166">
        <v>0</v>
      </c>
      <c r="GKL328" s="166">
        <v>0</v>
      </c>
      <c r="GKM328" s="166">
        <v>0</v>
      </c>
      <c r="GKN328" s="166">
        <v>0</v>
      </c>
      <c r="GKO328" s="166">
        <v>0</v>
      </c>
      <c r="GKP328" s="166">
        <v>0</v>
      </c>
      <c r="GKQ328" s="166">
        <v>0</v>
      </c>
      <c r="GKR328" s="166">
        <v>0</v>
      </c>
      <c r="GKS328" s="166">
        <v>0</v>
      </c>
      <c r="GKT328" s="166">
        <v>0</v>
      </c>
      <c r="GKU328" s="166">
        <v>0</v>
      </c>
      <c r="GKV328" s="166">
        <v>0</v>
      </c>
      <c r="GKW328" s="166">
        <v>0</v>
      </c>
      <c r="GKX328" s="166">
        <v>0</v>
      </c>
      <c r="GKY328" s="166">
        <v>0</v>
      </c>
      <c r="GKZ328" s="166">
        <v>0</v>
      </c>
      <c r="GLA328" s="166">
        <v>0</v>
      </c>
      <c r="GLB328" s="166">
        <v>0</v>
      </c>
      <c r="GLC328" s="166">
        <v>0</v>
      </c>
      <c r="GLD328" s="166">
        <v>0</v>
      </c>
      <c r="GLE328" s="166">
        <v>0</v>
      </c>
      <c r="GLF328" s="166">
        <v>0</v>
      </c>
      <c r="GLG328" s="166">
        <v>0</v>
      </c>
      <c r="GLH328" s="166">
        <v>0</v>
      </c>
      <c r="GLI328" s="166">
        <v>0</v>
      </c>
      <c r="GLJ328" s="166">
        <v>0</v>
      </c>
      <c r="GLK328" s="166">
        <v>0</v>
      </c>
      <c r="GLL328" s="166">
        <v>0</v>
      </c>
      <c r="GLM328" s="166">
        <v>0</v>
      </c>
      <c r="GLN328" s="166">
        <v>0</v>
      </c>
      <c r="GLO328" s="166">
        <v>0</v>
      </c>
      <c r="GLP328" s="166">
        <v>0</v>
      </c>
      <c r="GLQ328" s="166">
        <v>0</v>
      </c>
      <c r="GLR328" s="166">
        <v>0</v>
      </c>
      <c r="GLS328" s="166">
        <v>0</v>
      </c>
      <c r="GLT328" s="166">
        <v>0</v>
      </c>
      <c r="GLU328" s="166">
        <v>0</v>
      </c>
      <c r="GLV328" s="166">
        <v>0</v>
      </c>
      <c r="GLW328" s="166">
        <v>0</v>
      </c>
      <c r="GLX328" s="166">
        <v>0</v>
      </c>
      <c r="GLY328" s="166">
        <v>0</v>
      </c>
      <c r="GLZ328" s="166">
        <v>0</v>
      </c>
      <c r="GMA328" s="166">
        <v>0</v>
      </c>
      <c r="GMB328" s="166">
        <v>0</v>
      </c>
      <c r="GMC328" s="166">
        <v>0</v>
      </c>
      <c r="GMD328" s="166">
        <v>0</v>
      </c>
      <c r="GME328" s="166">
        <v>0</v>
      </c>
      <c r="GMF328" s="166">
        <v>0</v>
      </c>
      <c r="GMG328" s="166">
        <v>0</v>
      </c>
      <c r="GMH328" s="166">
        <v>0</v>
      </c>
      <c r="GMI328" s="166">
        <v>0</v>
      </c>
      <c r="GMJ328" s="166">
        <v>0</v>
      </c>
      <c r="GMK328" s="166">
        <v>0</v>
      </c>
      <c r="GML328" s="166">
        <v>0</v>
      </c>
      <c r="GMM328" s="166">
        <v>0</v>
      </c>
      <c r="GMN328" s="166">
        <v>0</v>
      </c>
      <c r="GMO328" s="166">
        <v>0</v>
      </c>
      <c r="GMP328" s="166">
        <v>0</v>
      </c>
      <c r="GMQ328" s="166">
        <v>0</v>
      </c>
      <c r="GMR328" s="166">
        <v>0</v>
      </c>
      <c r="GMS328" s="166">
        <v>0</v>
      </c>
      <c r="GMT328" s="166">
        <v>0</v>
      </c>
      <c r="GMU328" s="166">
        <v>0</v>
      </c>
      <c r="GMV328" s="166">
        <v>0</v>
      </c>
      <c r="GMW328" s="166">
        <v>0</v>
      </c>
      <c r="GMX328" s="166">
        <v>0</v>
      </c>
      <c r="GMY328" s="166">
        <v>0</v>
      </c>
      <c r="GMZ328" s="166">
        <v>0</v>
      </c>
      <c r="GNA328" s="166">
        <v>0</v>
      </c>
      <c r="GNB328" s="166">
        <v>0</v>
      </c>
      <c r="GNC328" s="166">
        <v>0</v>
      </c>
      <c r="GND328" s="166">
        <v>0</v>
      </c>
      <c r="GNE328" s="166">
        <v>0</v>
      </c>
      <c r="GNF328" s="166">
        <v>0</v>
      </c>
      <c r="GNG328" s="166">
        <v>0</v>
      </c>
      <c r="GNH328" s="166">
        <v>0</v>
      </c>
      <c r="GNI328" s="166">
        <v>0</v>
      </c>
      <c r="GNJ328" s="166">
        <v>0</v>
      </c>
      <c r="GNK328" s="166">
        <v>0</v>
      </c>
      <c r="GNL328" s="166">
        <v>0</v>
      </c>
      <c r="GNM328" s="166">
        <v>0</v>
      </c>
      <c r="GNN328" s="166">
        <v>0</v>
      </c>
      <c r="GNO328" s="166">
        <v>0</v>
      </c>
      <c r="GNP328" s="166">
        <v>0</v>
      </c>
      <c r="GNQ328" s="166">
        <v>0</v>
      </c>
      <c r="GNR328" s="166">
        <v>0</v>
      </c>
      <c r="GNS328" s="166">
        <v>0</v>
      </c>
      <c r="GNT328" s="166">
        <v>0</v>
      </c>
      <c r="GNU328" s="166">
        <v>0</v>
      </c>
      <c r="GNV328" s="166">
        <v>0</v>
      </c>
      <c r="GNW328" s="166">
        <v>0</v>
      </c>
      <c r="GNX328" s="166">
        <v>0</v>
      </c>
      <c r="GNY328" s="166">
        <v>0</v>
      </c>
      <c r="GNZ328" s="166">
        <v>0</v>
      </c>
      <c r="GOA328" s="166">
        <v>0</v>
      </c>
      <c r="GOB328" s="166">
        <v>0</v>
      </c>
      <c r="GOC328" s="166">
        <v>0</v>
      </c>
      <c r="GOD328" s="166">
        <v>0</v>
      </c>
      <c r="GOE328" s="166">
        <v>0</v>
      </c>
      <c r="GOF328" s="166">
        <v>0</v>
      </c>
      <c r="GOG328" s="166">
        <v>0</v>
      </c>
      <c r="GOH328" s="166">
        <v>0</v>
      </c>
      <c r="GOI328" s="166">
        <v>0</v>
      </c>
      <c r="GOJ328" s="166">
        <v>0</v>
      </c>
      <c r="GOK328" s="166">
        <v>0</v>
      </c>
      <c r="GOL328" s="166">
        <v>0</v>
      </c>
      <c r="GOM328" s="166">
        <v>0</v>
      </c>
      <c r="GON328" s="166">
        <v>0</v>
      </c>
      <c r="GOO328" s="166">
        <v>0</v>
      </c>
      <c r="GOP328" s="166">
        <v>0</v>
      </c>
      <c r="GOQ328" s="166">
        <v>0</v>
      </c>
      <c r="GOR328" s="166">
        <v>0</v>
      </c>
      <c r="GOS328" s="166">
        <v>0</v>
      </c>
      <c r="GOT328" s="166">
        <v>0</v>
      </c>
      <c r="GOU328" s="166">
        <v>0</v>
      </c>
      <c r="GOV328" s="166">
        <v>0</v>
      </c>
      <c r="GOW328" s="166">
        <v>0</v>
      </c>
      <c r="GOX328" s="166">
        <v>0</v>
      </c>
      <c r="GOY328" s="166">
        <v>0</v>
      </c>
      <c r="GOZ328" s="166">
        <v>0</v>
      </c>
      <c r="GPA328" s="166">
        <v>0</v>
      </c>
      <c r="GPB328" s="166">
        <v>0</v>
      </c>
      <c r="GPC328" s="166">
        <v>0</v>
      </c>
      <c r="GPD328" s="166">
        <v>0</v>
      </c>
      <c r="GPE328" s="166">
        <v>0</v>
      </c>
      <c r="GPF328" s="166">
        <v>0</v>
      </c>
      <c r="GPG328" s="166">
        <v>0</v>
      </c>
      <c r="GPH328" s="166">
        <v>0</v>
      </c>
      <c r="GPI328" s="166">
        <v>0</v>
      </c>
      <c r="GPJ328" s="166">
        <v>0</v>
      </c>
      <c r="GPK328" s="166">
        <v>0</v>
      </c>
      <c r="GPL328" s="166">
        <v>0</v>
      </c>
      <c r="GPM328" s="166">
        <v>0</v>
      </c>
      <c r="GPN328" s="166">
        <v>0</v>
      </c>
      <c r="GPO328" s="166">
        <v>0</v>
      </c>
      <c r="GPP328" s="166">
        <v>0</v>
      </c>
      <c r="GPQ328" s="166">
        <v>0</v>
      </c>
      <c r="GPR328" s="166">
        <v>0</v>
      </c>
      <c r="GPS328" s="166">
        <v>0</v>
      </c>
      <c r="GPT328" s="166">
        <v>0</v>
      </c>
      <c r="GPU328" s="166">
        <v>0</v>
      </c>
      <c r="GPV328" s="166">
        <v>0</v>
      </c>
      <c r="GPW328" s="166">
        <v>0</v>
      </c>
      <c r="GPX328" s="166">
        <v>0</v>
      </c>
      <c r="GPY328" s="166">
        <v>0</v>
      </c>
      <c r="GPZ328" s="166">
        <v>0</v>
      </c>
      <c r="GQA328" s="166">
        <v>0</v>
      </c>
      <c r="GQB328" s="166">
        <v>0</v>
      </c>
      <c r="GQC328" s="166">
        <v>0</v>
      </c>
      <c r="GQD328" s="166">
        <v>0</v>
      </c>
      <c r="GQE328" s="166">
        <v>0</v>
      </c>
      <c r="GQF328" s="166">
        <v>0</v>
      </c>
      <c r="GQG328" s="166">
        <v>0</v>
      </c>
      <c r="GQH328" s="166">
        <v>0</v>
      </c>
      <c r="GQI328" s="166">
        <v>0</v>
      </c>
      <c r="GQJ328" s="166">
        <v>0</v>
      </c>
      <c r="GQK328" s="166">
        <v>0</v>
      </c>
      <c r="GQL328" s="166">
        <v>0</v>
      </c>
      <c r="GQM328" s="166">
        <v>0</v>
      </c>
      <c r="GQN328" s="166">
        <v>0</v>
      </c>
      <c r="GQO328" s="166">
        <v>0</v>
      </c>
      <c r="GQP328" s="166">
        <v>0</v>
      </c>
      <c r="GQQ328" s="166">
        <v>0</v>
      </c>
      <c r="GQR328" s="166">
        <v>0</v>
      </c>
      <c r="GQS328" s="166">
        <v>0</v>
      </c>
      <c r="GQT328" s="166">
        <v>0</v>
      </c>
      <c r="GQU328" s="166">
        <v>0</v>
      </c>
      <c r="GQV328" s="166">
        <v>0</v>
      </c>
      <c r="GQW328" s="166">
        <v>0</v>
      </c>
      <c r="GQX328" s="166">
        <v>0</v>
      </c>
      <c r="GQY328" s="166">
        <v>0</v>
      </c>
      <c r="GQZ328" s="166">
        <v>0</v>
      </c>
      <c r="GRA328" s="166">
        <v>0</v>
      </c>
      <c r="GRB328" s="166">
        <v>0</v>
      </c>
      <c r="GRC328" s="166">
        <v>0</v>
      </c>
      <c r="GRD328" s="166">
        <v>0</v>
      </c>
      <c r="GRE328" s="166">
        <v>0</v>
      </c>
      <c r="GRF328" s="166">
        <v>0</v>
      </c>
      <c r="GRG328" s="166">
        <v>0</v>
      </c>
      <c r="GRH328" s="166">
        <v>0</v>
      </c>
      <c r="GRI328" s="166">
        <v>0</v>
      </c>
      <c r="GRJ328" s="166">
        <v>0</v>
      </c>
      <c r="GRK328" s="166">
        <v>0</v>
      </c>
      <c r="GRL328" s="166">
        <v>0</v>
      </c>
      <c r="GRM328" s="166">
        <v>0</v>
      </c>
      <c r="GRN328" s="166">
        <v>0</v>
      </c>
      <c r="GRO328" s="166">
        <v>0</v>
      </c>
      <c r="GRP328" s="166">
        <v>0</v>
      </c>
      <c r="GRQ328" s="166">
        <v>0</v>
      </c>
      <c r="GRR328" s="166">
        <v>0</v>
      </c>
      <c r="GRS328" s="166">
        <v>0</v>
      </c>
      <c r="GRT328" s="166">
        <v>0</v>
      </c>
      <c r="GRU328" s="166">
        <v>0</v>
      </c>
      <c r="GRV328" s="166">
        <v>0</v>
      </c>
      <c r="GRW328" s="166">
        <v>0</v>
      </c>
      <c r="GRX328" s="166">
        <v>0</v>
      </c>
      <c r="GRY328" s="166">
        <v>0</v>
      </c>
      <c r="GRZ328" s="166">
        <v>0</v>
      </c>
      <c r="GSA328" s="166">
        <v>0</v>
      </c>
      <c r="GSB328" s="166">
        <v>0</v>
      </c>
      <c r="GSC328" s="166">
        <v>0</v>
      </c>
      <c r="GSD328" s="166">
        <v>0</v>
      </c>
      <c r="GSE328" s="166">
        <v>0</v>
      </c>
      <c r="GSF328" s="166">
        <v>0</v>
      </c>
      <c r="GSG328" s="166">
        <v>0</v>
      </c>
      <c r="GSH328" s="166">
        <v>0</v>
      </c>
      <c r="GSI328" s="166">
        <v>0</v>
      </c>
      <c r="GSJ328" s="166">
        <v>0</v>
      </c>
      <c r="GSK328" s="166">
        <v>0</v>
      </c>
      <c r="GSL328" s="166">
        <v>0</v>
      </c>
      <c r="GSM328" s="166">
        <v>0</v>
      </c>
      <c r="GSN328" s="166">
        <v>0</v>
      </c>
      <c r="GSO328" s="166">
        <v>0</v>
      </c>
      <c r="GSP328" s="166">
        <v>0</v>
      </c>
      <c r="GSQ328" s="166">
        <v>0</v>
      </c>
      <c r="GSR328" s="166">
        <v>0</v>
      </c>
      <c r="GSS328" s="166">
        <v>0</v>
      </c>
      <c r="GST328" s="166">
        <v>0</v>
      </c>
      <c r="GSU328" s="166">
        <v>0</v>
      </c>
      <c r="GSV328" s="166">
        <v>0</v>
      </c>
      <c r="GSW328" s="166">
        <v>0</v>
      </c>
      <c r="GSX328" s="166">
        <v>0</v>
      </c>
      <c r="GSY328" s="166">
        <v>0</v>
      </c>
      <c r="GSZ328" s="166">
        <v>0</v>
      </c>
      <c r="GTA328" s="166">
        <v>0</v>
      </c>
      <c r="GTB328" s="166">
        <v>0</v>
      </c>
      <c r="GTC328" s="166">
        <v>0</v>
      </c>
      <c r="GTD328" s="166">
        <v>0</v>
      </c>
      <c r="GTE328" s="166">
        <v>0</v>
      </c>
      <c r="GTF328" s="166">
        <v>0</v>
      </c>
      <c r="GTG328" s="166">
        <v>0</v>
      </c>
      <c r="GTH328" s="166">
        <v>0</v>
      </c>
      <c r="GTI328" s="166">
        <v>0</v>
      </c>
      <c r="GTJ328" s="166">
        <v>0</v>
      </c>
      <c r="GTK328" s="166">
        <v>0</v>
      </c>
      <c r="GTL328" s="166">
        <v>0</v>
      </c>
      <c r="GTM328" s="166">
        <v>0</v>
      </c>
      <c r="GTN328" s="166">
        <v>0</v>
      </c>
      <c r="GTO328" s="166">
        <v>0</v>
      </c>
      <c r="GTP328" s="166">
        <v>0</v>
      </c>
      <c r="GTQ328" s="166">
        <v>0</v>
      </c>
      <c r="GTR328" s="166">
        <v>0</v>
      </c>
      <c r="GTS328" s="166">
        <v>0</v>
      </c>
      <c r="GTT328" s="166">
        <v>0</v>
      </c>
      <c r="GTU328" s="166">
        <v>0</v>
      </c>
      <c r="GTV328" s="166">
        <v>0</v>
      </c>
      <c r="GTW328" s="166">
        <v>0</v>
      </c>
      <c r="GTX328" s="166">
        <v>0</v>
      </c>
      <c r="GTY328" s="166">
        <v>0</v>
      </c>
      <c r="GTZ328" s="166">
        <v>0</v>
      </c>
      <c r="GUA328" s="166">
        <v>0</v>
      </c>
      <c r="GUB328" s="166">
        <v>0</v>
      </c>
      <c r="GUC328" s="166">
        <v>0</v>
      </c>
      <c r="GUD328" s="166">
        <v>0</v>
      </c>
      <c r="GUE328" s="166">
        <v>0</v>
      </c>
      <c r="GUF328" s="166">
        <v>0</v>
      </c>
      <c r="GUG328" s="166">
        <v>0</v>
      </c>
      <c r="GUH328" s="166">
        <v>0</v>
      </c>
      <c r="GUI328" s="166">
        <v>0</v>
      </c>
      <c r="GUJ328" s="166">
        <v>0</v>
      </c>
      <c r="GUK328" s="166">
        <v>0</v>
      </c>
      <c r="GUL328" s="166">
        <v>0</v>
      </c>
      <c r="GUM328" s="166">
        <v>0</v>
      </c>
      <c r="GUN328" s="166">
        <v>0</v>
      </c>
      <c r="GUO328" s="166">
        <v>0</v>
      </c>
      <c r="GUP328" s="166">
        <v>0</v>
      </c>
      <c r="GUQ328" s="166">
        <v>0</v>
      </c>
      <c r="GUR328" s="166">
        <v>0</v>
      </c>
      <c r="GUS328" s="166">
        <v>0</v>
      </c>
      <c r="GUT328" s="166">
        <v>0</v>
      </c>
      <c r="GUU328" s="166">
        <v>0</v>
      </c>
      <c r="GUV328" s="166">
        <v>0</v>
      </c>
      <c r="GUW328" s="166">
        <v>0</v>
      </c>
      <c r="GUX328" s="166">
        <v>0</v>
      </c>
      <c r="GUY328" s="166">
        <v>0</v>
      </c>
      <c r="GUZ328" s="166">
        <v>0</v>
      </c>
      <c r="GVA328" s="166">
        <v>0</v>
      </c>
      <c r="GVB328" s="166">
        <v>0</v>
      </c>
      <c r="GVC328" s="166">
        <v>0</v>
      </c>
      <c r="GVD328" s="166">
        <v>0</v>
      </c>
      <c r="GVE328" s="166">
        <v>0</v>
      </c>
      <c r="GVF328" s="166">
        <v>0</v>
      </c>
      <c r="GVG328" s="166">
        <v>0</v>
      </c>
      <c r="GVH328" s="166">
        <v>0</v>
      </c>
      <c r="GVI328" s="166">
        <v>0</v>
      </c>
      <c r="GVJ328" s="166">
        <v>0</v>
      </c>
      <c r="GVK328" s="166">
        <v>0</v>
      </c>
      <c r="GVL328" s="166">
        <v>0</v>
      </c>
      <c r="GVM328" s="166">
        <v>0</v>
      </c>
      <c r="GVN328" s="166">
        <v>0</v>
      </c>
      <c r="GVO328" s="166">
        <v>0</v>
      </c>
      <c r="GVP328" s="166">
        <v>0</v>
      </c>
      <c r="GVQ328" s="166">
        <v>0</v>
      </c>
      <c r="GVR328" s="166">
        <v>0</v>
      </c>
      <c r="GVS328" s="166">
        <v>0</v>
      </c>
      <c r="GVT328" s="166">
        <v>0</v>
      </c>
      <c r="GVU328" s="166">
        <v>0</v>
      </c>
      <c r="GVV328" s="166">
        <v>0</v>
      </c>
      <c r="GVW328" s="166">
        <v>0</v>
      </c>
      <c r="GVX328" s="166">
        <v>0</v>
      </c>
      <c r="GVY328" s="166">
        <v>0</v>
      </c>
      <c r="GVZ328" s="166">
        <v>0</v>
      </c>
      <c r="GWA328" s="166">
        <v>0</v>
      </c>
      <c r="GWB328" s="166">
        <v>0</v>
      </c>
      <c r="GWC328" s="166">
        <v>0</v>
      </c>
      <c r="GWD328" s="166">
        <v>0</v>
      </c>
      <c r="GWE328" s="166">
        <v>0</v>
      </c>
      <c r="GWF328" s="166">
        <v>0</v>
      </c>
      <c r="GWG328" s="166">
        <v>0</v>
      </c>
      <c r="GWH328" s="166">
        <v>0</v>
      </c>
      <c r="GWI328" s="166">
        <v>0</v>
      </c>
      <c r="GWJ328" s="166">
        <v>0</v>
      </c>
      <c r="GWK328" s="166">
        <v>0</v>
      </c>
      <c r="GWL328" s="166">
        <v>0</v>
      </c>
      <c r="GWM328" s="166">
        <v>0</v>
      </c>
      <c r="GWN328" s="166">
        <v>0</v>
      </c>
      <c r="GWO328" s="166">
        <v>0</v>
      </c>
      <c r="GWP328" s="166">
        <v>0</v>
      </c>
      <c r="GWQ328" s="166">
        <v>0</v>
      </c>
      <c r="GWR328" s="166">
        <v>0</v>
      </c>
      <c r="GWS328" s="166">
        <v>0</v>
      </c>
      <c r="GWT328" s="166">
        <v>0</v>
      </c>
      <c r="GWU328" s="166">
        <v>0</v>
      </c>
      <c r="GWV328" s="166">
        <v>0</v>
      </c>
      <c r="GWW328" s="166">
        <v>0</v>
      </c>
      <c r="GWX328" s="166">
        <v>0</v>
      </c>
      <c r="GWY328" s="166">
        <v>0</v>
      </c>
      <c r="GWZ328" s="166">
        <v>0</v>
      </c>
      <c r="GXA328" s="166">
        <v>0</v>
      </c>
      <c r="GXB328" s="166">
        <v>0</v>
      </c>
      <c r="GXC328" s="166">
        <v>0</v>
      </c>
      <c r="GXD328" s="166">
        <v>0</v>
      </c>
      <c r="GXE328" s="166">
        <v>0</v>
      </c>
      <c r="GXF328" s="166">
        <v>0</v>
      </c>
      <c r="GXG328" s="166">
        <v>0</v>
      </c>
      <c r="GXH328" s="166">
        <v>0</v>
      </c>
      <c r="GXI328" s="166">
        <v>0</v>
      </c>
      <c r="GXJ328" s="166">
        <v>0</v>
      </c>
      <c r="GXK328" s="166">
        <v>0</v>
      </c>
      <c r="GXL328" s="166">
        <v>0</v>
      </c>
      <c r="GXM328" s="166">
        <v>0</v>
      </c>
      <c r="GXN328" s="166">
        <v>0</v>
      </c>
      <c r="GXO328" s="166">
        <v>0</v>
      </c>
      <c r="GXP328" s="166">
        <v>0</v>
      </c>
      <c r="GXQ328" s="166">
        <v>0</v>
      </c>
      <c r="GXR328" s="166">
        <v>0</v>
      </c>
      <c r="GXS328" s="166">
        <v>0</v>
      </c>
      <c r="GXT328" s="166">
        <v>0</v>
      </c>
      <c r="GXU328" s="166">
        <v>0</v>
      </c>
      <c r="GXV328" s="166">
        <v>0</v>
      </c>
      <c r="GXW328" s="166">
        <v>0</v>
      </c>
      <c r="GXX328" s="166">
        <v>0</v>
      </c>
      <c r="GXY328" s="166">
        <v>0</v>
      </c>
      <c r="GXZ328" s="166">
        <v>0</v>
      </c>
      <c r="GYA328" s="166">
        <v>0</v>
      </c>
      <c r="GYB328" s="166">
        <v>0</v>
      </c>
      <c r="GYC328" s="166">
        <v>0</v>
      </c>
      <c r="GYD328" s="166">
        <v>0</v>
      </c>
      <c r="GYE328" s="166">
        <v>0</v>
      </c>
      <c r="GYF328" s="166">
        <v>0</v>
      </c>
      <c r="GYG328" s="166">
        <v>0</v>
      </c>
      <c r="GYH328" s="166">
        <v>0</v>
      </c>
      <c r="GYI328" s="166">
        <v>0</v>
      </c>
      <c r="GYJ328" s="166">
        <v>0</v>
      </c>
      <c r="GYK328" s="166">
        <v>0</v>
      </c>
      <c r="GYL328" s="166">
        <v>0</v>
      </c>
      <c r="GYM328" s="166">
        <v>0</v>
      </c>
      <c r="GYN328" s="166">
        <v>0</v>
      </c>
      <c r="GYO328" s="166">
        <v>0</v>
      </c>
      <c r="GYP328" s="166">
        <v>0</v>
      </c>
      <c r="GYQ328" s="166">
        <v>0</v>
      </c>
      <c r="GYR328" s="166">
        <v>0</v>
      </c>
      <c r="GYS328" s="166">
        <v>0</v>
      </c>
      <c r="GYT328" s="166">
        <v>0</v>
      </c>
      <c r="GYU328" s="166">
        <v>0</v>
      </c>
      <c r="GYV328" s="166">
        <v>0</v>
      </c>
      <c r="GYW328" s="166">
        <v>0</v>
      </c>
      <c r="GYX328" s="166">
        <v>0</v>
      </c>
      <c r="GYY328" s="166">
        <v>0</v>
      </c>
      <c r="GYZ328" s="166">
        <v>0</v>
      </c>
      <c r="GZA328" s="166">
        <v>0</v>
      </c>
      <c r="GZB328" s="166">
        <v>0</v>
      </c>
      <c r="GZC328" s="166">
        <v>0</v>
      </c>
      <c r="GZD328" s="166">
        <v>0</v>
      </c>
      <c r="GZE328" s="166">
        <v>0</v>
      </c>
      <c r="GZF328" s="166">
        <v>0</v>
      </c>
      <c r="GZG328" s="166">
        <v>0</v>
      </c>
      <c r="GZH328" s="166">
        <v>0</v>
      </c>
      <c r="GZI328" s="166">
        <v>0</v>
      </c>
      <c r="GZJ328" s="166">
        <v>0</v>
      </c>
      <c r="GZK328" s="166">
        <v>0</v>
      </c>
      <c r="GZL328" s="166">
        <v>0</v>
      </c>
      <c r="GZM328" s="166">
        <v>0</v>
      </c>
      <c r="GZN328" s="166">
        <v>0</v>
      </c>
      <c r="GZO328" s="166">
        <v>0</v>
      </c>
      <c r="GZP328" s="166">
        <v>0</v>
      </c>
      <c r="GZQ328" s="166">
        <v>0</v>
      </c>
      <c r="GZR328" s="166">
        <v>0</v>
      </c>
      <c r="GZS328" s="166">
        <v>0</v>
      </c>
      <c r="GZT328" s="166">
        <v>0</v>
      </c>
      <c r="GZU328" s="166">
        <v>0</v>
      </c>
      <c r="GZV328" s="166">
        <v>0</v>
      </c>
      <c r="GZW328" s="166">
        <v>0</v>
      </c>
      <c r="GZX328" s="166">
        <v>0</v>
      </c>
      <c r="GZY328" s="166">
        <v>0</v>
      </c>
      <c r="GZZ328" s="166">
        <v>0</v>
      </c>
      <c r="HAA328" s="166">
        <v>0</v>
      </c>
      <c r="HAB328" s="166">
        <v>0</v>
      </c>
      <c r="HAC328" s="166">
        <v>0</v>
      </c>
      <c r="HAD328" s="166">
        <v>0</v>
      </c>
      <c r="HAE328" s="166">
        <v>0</v>
      </c>
      <c r="HAF328" s="166">
        <v>0</v>
      </c>
      <c r="HAG328" s="166">
        <v>0</v>
      </c>
      <c r="HAH328" s="166">
        <v>0</v>
      </c>
      <c r="HAI328" s="166">
        <v>0</v>
      </c>
      <c r="HAJ328" s="166">
        <v>0</v>
      </c>
      <c r="HAK328" s="166">
        <v>0</v>
      </c>
      <c r="HAL328" s="166">
        <v>0</v>
      </c>
      <c r="HAM328" s="166">
        <v>0</v>
      </c>
      <c r="HAN328" s="166">
        <v>0</v>
      </c>
      <c r="HAO328" s="166">
        <v>0</v>
      </c>
      <c r="HAP328" s="166">
        <v>0</v>
      </c>
      <c r="HAQ328" s="166">
        <v>0</v>
      </c>
      <c r="HAR328" s="166">
        <v>0</v>
      </c>
      <c r="HAS328" s="166">
        <v>0</v>
      </c>
      <c r="HAT328" s="166">
        <v>0</v>
      </c>
      <c r="HAU328" s="166">
        <v>0</v>
      </c>
      <c r="HAV328" s="166">
        <v>0</v>
      </c>
      <c r="HAW328" s="166">
        <v>0</v>
      </c>
      <c r="HAX328" s="166">
        <v>0</v>
      </c>
      <c r="HAY328" s="166">
        <v>0</v>
      </c>
      <c r="HAZ328" s="166">
        <v>0</v>
      </c>
      <c r="HBA328" s="166">
        <v>0</v>
      </c>
      <c r="HBB328" s="166">
        <v>0</v>
      </c>
      <c r="HBC328" s="166">
        <v>0</v>
      </c>
      <c r="HBD328" s="166">
        <v>0</v>
      </c>
      <c r="HBE328" s="166">
        <v>0</v>
      </c>
      <c r="HBF328" s="166">
        <v>0</v>
      </c>
      <c r="HBG328" s="166">
        <v>0</v>
      </c>
      <c r="HBH328" s="166">
        <v>0</v>
      </c>
      <c r="HBI328" s="166">
        <v>0</v>
      </c>
      <c r="HBJ328" s="166">
        <v>0</v>
      </c>
      <c r="HBK328" s="166">
        <v>0</v>
      </c>
      <c r="HBL328" s="166">
        <v>0</v>
      </c>
      <c r="HBM328" s="166">
        <v>0</v>
      </c>
      <c r="HBN328" s="166">
        <v>0</v>
      </c>
      <c r="HBO328" s="166">
        <v>0</v>
      </c>
      <c r="HBP328" s="166">
        <v>0</v>
      </c>
      <c r="HBQ328" s="166">
        <v>0</v>
      </c>
      <c r="HBR328" s="166">
        <v>0</v>
      </c>
      <c r="HBS328" s="166">
        <v>0</v>
      </c>
      <c r="HBT328" s="166">
        <v>0</v>
      </c>
      <c r="HBU328" s="166">
        <v>0</v>
      </c>
      <c r="HBV328" s="166">
        <v>0</v>
      </c>
      <c r="HBW328" s="166">
        <v>0</v>
      </c>
      <c r="HBX328" s="166">
        <v>0</v>
      </c>
      <c r="HBY328" s="166">
        <v>0</v>
      </c>
      <c r="HBZ328" s="166">
        <v>0</v>
      </c>
      <c r="HCA328" s="166">
        <v>0</v>
      </c>
      <c r="HCB328" s="166">
        <v>0</v>
      </c>
      <c r="HCC328" s="166">
        <v>0</v>
      </c>
      <c r="HCD328" s="166">
        <v>0</v>
      </c>
      <c r="HCE328" s="166">
        <v>0</v>
      </c>
      <c r="HCF328" s="166">
        <v>0</v>
      </c>
      <c r="HCG328" s="166">
        <v>0</v>
      </c>
      <c r="HCH328" s="166">
        <v>0</v>
      </c>
      <c r="HCI328" s="166">
        <v>0</v>
      </c>
      <c r="HCJ328" s="166">
        <v>0</v>
      </c>
      <c r="HCK328" s="166">
        <v>0</v>
      </c>
      <c r="HCL328" s="166">
        <v>0</v>
      </c>
      <c r="HCM328" s="166">
        <v>0</v>
      </c>
      <c r="HCN328" s="166">
        <v>0</v>
      </c>
      <c r="HCO328" s="166">
        <v>0</v>
      </c>
      <c r="HCP328" s="166">
        <v>0</v>
      </c>
      <c r="HCQ328" s="166">
        <v>0</v>
      </c>
      <c r="HCR328" s="166">
        <v>0</v>
      </c>
      <c r="HCS328" s="166">
        <v>0</v>
      </c>
      <c r="HCT328" s="166">
        <v>0</v>
      </c>
      <c r="HCU328" s="166">
        <v>0</v>
      </c>
      <c r="HCV328" s="166">
        <v>0</v>
      </c>
      <c r="HCW328" s="166">
        <v>0</v>
      </c>
      <c r="HCX328" s="166">
        <v>0</v>
      </c>
      <c r="HCY328" s="166">
        <v>0</v>
      </c>
      <c r="HCZ328" s="166">
        <v>0</v>
      </c>
      <c r="HDA328" s="166">
        <v>0</v>
      </c>
      <c r="HDB328" s="166">
        <v>0</v>
      </c>
      <c r="HDC328" s="166">
        <v>0</v>
      </c>
      <c r="HDD328" s="166">
        <v>0</v>
      </c>
      <c r="HDE328" s="166">
        <v>0</v>
      </c>
      <c r="HDF328" s="166">
        <v>0</v>
      </c>
      <c r="HDG328" s="166">
        <v>0</v>
      </c>
      <c r="HDH328" s="166">
        <v>0</v>
      </c>
      <c r="HDI328" s="166">
        <v>0</v>
      </c>
      <c r="HDJ328" s="166">
        <v>0</v>
      </c>
      <c r="HDK328" s="166">
        <v>0</v>
      </c>
      <c r="HDL328" s="166">
        <v>0</v>
      </c>
      <c r="HDM328" s="166">
        <v>0</v>
      </c>
      <c r="HDN328" s="166">
        <v>0</v>
      </c>
      <c r="HDO328" s="166">
        <v>0</v>
      </c>
      <c r="HDP328" s="166">
        <v>0</v>
      </c>
      <c r="HDQ328" s="166">
        <v>0</v>
      </c>
      <c r="HDR328" s="166">
        <v>0</v>
      </c>
      <c r="HDS328" s="166">
        <v>0</v>
      </c>
      <c r="HDT328" s="166">
        <v>0</v>
      </c>
      <c r="HDU328" s="166">
        <v>0</v>
      </c>
      <c r="HDV328" s="166">
        <v>0</v>
      </c>
      <c r="HDW328" s="166">
        <v>0</v>
      </c>
      <c r="HDX328" s="166">
        <v>0</v>
      </c>
      <c r="HDY328" s="166">
        <v>0</v>
      </c>
      <c r="HDZ328" s="166">
        <v>0</v>
      </c>
      <c r="HEA328" s="166">
        <v>0</v>
      </c>
      <c r="HEB328" s="166">
        <v>0</v>
      </c>
      <c r="HEC328" s="166">
        <v>0</v>
      </c>
      <c r="HED328" s="166">
        <v>0</v>
      </c>
      <c r="HEE328" s="166">
        <v>0</v>
      </c>
      <c r="HEF328" s="166">
        <v>0</v>
      </c>
      <c r="HEG328" s="166">
        <v>0</v>
      </c>
      <c r="HEH328" s="166">
        <v>0</v>
      </c>
      <c r="HEI328" s="166">
        <v>0</v>
      </c>
      <c r="HEJ328" s="166">
        <v>0</v>
      </c>
      <c r="HEK328" s="166">
        <v>0</v>
      </c>
      <c r="HEL328" s="166">
        <v>0</v>
      </c>
      <c r="HEM328" s="166">
        <v>0</v>
      </c>
      <c r="HEN328" s="166">
        <v>0</v>
      </c>
      <c r="HEO328" s="166">
        <v>0</v>
      </c>
      <c r="HEP328" s="166">
        <v>0</v>
      </c>
      <c r="HEQ328" s="166">
        <v>0</v>
      </c>
      <c r="HER328" s="166">
        <v>0</v>
      </c>
      <c r="HES328" s="166">
        <v>0</v>
      </c>
      <c r="HET328" s="166">
        <v>0</v>
      </c>
      <c r="HEU328" s="166">
        <v>0</v>
      </c>
      <c r="HEV328" s="166">
        <v>0</v>
      </c>
      <c r="HEW328" s="166">
        <v>0</v>
      </c>
      <c r="HEX328" s="166">
        <v>0</v>
      </c>
      <c r="HEY328" s="166">
        <v>0</v>
      </c>
      <c r="HEZ328" s="166">
        <v>0</v>
      </c>
      <c r="HFA328" s="166">
        <v>0</v>
      </c>
      <c r="HFB328" s="166">
        <v>0</v>
      </c>
      <c r="HFC328" s="166">
        <v>0</v>
      </c>
      <c r="HFD328" s="166">
        <v>0</v>
      </c>
      <c r="HFE328" s="166">
        <v>0</v>
      </c>
      <c r="HFF328" s="166">
        <v>0</v>
      </c>
      <c r="HFG328" s="166">
        <v>0</v>
      </c>
      <c r="HFH328" s="166">
        <v>0</v>
      </c>
      <c r="HFI328" s="166">
        <v>0</v>
      </c>
      <c r="HFJ328" s="166">
        <v>0</v>
      </c>
      <c r="HFK328" s="166">
        <v>0</v>
      </c>
      <c r="HFL328" s="166">
        <v>0</v>
      </c>
      <c r="HFM328" s="166">
        <v>0</v>
      </c>
      <c r="HFN328" s="166">
        <v>0</v>
      </c>
      <c r="HFO328" s="166">
        <v>0</v>
      </c>
      <c r="HFP328" s="166">
        <v>0</v>
      </c>
      <c r="HFQ328" s="166">
        <v>0</v>
      </c>
      <c r="HFR328" s="166">
        <v>0</v>
      </c>
      <c r="HFS328" s="166">
        <v>0</v>
      </c>
      <c r="HFT328" s="166">
        <v>0</v>
      </c>
      <c r="HFU328" s="166">
        <v>0</v>
      </c>
      <c r="HFV328" s="166">
        <v>0</v>
      </c>
      <c r="HFW328" s="166">
        <v>0</v>
      </c>
      <c r="HFX328" s="166">
        <v>0</v>
      </c>
      <c r="HFY328" s="166">
        <v>0</v>
      </c>
      <c r="HFZ328" s="166">
        <v>0</v>
      </c>
      <c r="HGA328" s="166">
        <v>0</v>
      </c>
      <c r="HGB328" s="166">
        <v>0</v>
      </c>
      <c r="HGC328" s="166">
        <v>0</v>
      </c>
      <c r="HGD328" s="166">
        <v>0</v>
      </c>
      <c r="HGE328" s="166">
        <v>0</v>
      </c>
      <c r="HGF328" s="166">
        <v>0</v>
      </c>
      <c r="HGG328" s="166">
        <v>0</v>
      </c>
      <c r="HGH328" s="166">
        <v>0</v>
      </c>
      <c r="HGI328" s="166">
        <v>0</v>
      </c>
      <c r="HGJ328" s="166">
        <v>0</v>
      </c>
      <c r="HGK328" s="166">
        <v>0</v>
      </c>
      <c r="HGL328" s="166">
        <v>0</v>
      </c>
      <c r="HGM328" s="166">
        <v>0</v>
      </c>
      <c r="HGN328" s="166">
        <v>0</v>
      </c>
      <c r="HGO328" s="166">
        <v>0</v>
      </c>
      <c r="HGP328" s="166">
        <v>0</v>
      </c>
      <c r="HGQ328" s="166">
        <v>0</v>
      </c>
      <c r="HGR328" s="166">
        <v>0</v>
      </c>
      <c r="HGS328" s="166">
        <v>0</v>
      </c>
      <c r="HGT328" s="166">
        <v>0</v>
      </c>
      <c r="HGU328" s="166">
        <v>0</v>
      </c>
      <c r="HGV328" s="166">
        <v>0</v>
      </c>
      <c r="HGW328" s="166">
        <v>0</v>
      </c>
      <c r="HGX328" s="166">
        <v>0</v>
      </c>
      <c r="HGY328" s="166">
        <v>0</v>
      </c>
      <c r="HGZ328" s="166">
        <v>0</v>
      </c>
      <c r="HHA328" s="166">
        <v>0</v>
      </c>
      <c r="HHB328" s="166">
        <v>0</v>
      </c>
      <c r="HHC328" s="166">
        <v>0</v>
      </c>
      <c r="HHD328" s="166">
        <v>0</v>
      </c>
      <c r="HHE328" s="166">
        <v>0</v>
      </c>
      <c r="HHF328" s="166">
        <v>0</v>
      </c>
      <c r="HHG328" s="166">
        <v>0</v>
      </c>
      <c r="HHH328" s="166">
        <v>0</v>
      </c>
      <c r="HHI328" s="166">
        <v>0</v>
      </c>
      <c r="HHJ328" s="166">
        <v>0</v>
      </c>
      <c r="HHK328" s="166">
        <v>0</v>
      </c>
      <c r="HHL328" s="166">
        <v>0</v>
      </c>
      <c r="HHM328" s="166">
        <v>0</v>
      </c>
      <c r="HHN328" s="166">
        <v>0</v>
      </c>
      <c r="HHO328" s="166">
        <v>0</v>
      </c>
      <c r="HHP328" s="166">
        <v>0</v>
      </c>
      <c r="HHQ328" s="166">
        <v>0</v>
      </c>
      <c r="HHR328" s="166">
        <v>0</v>
      </c>
      <c r="HHS328" s="166">
        <v>0</v>
      </c>
      <c r="HHT328" s="166">
        <v>0</v>
      </c>
      <c r="HHU328" s="166">
        <v>0</v>
      </c>
      <c r="HHV328" s="166">
        <v>0</v>
      </c>
      <c r="HHW328" s="166">
        <v>0</v>
      </c>
      <c r="HHX328" s="166">
        <v>0</v>
      </c>
      <c r="HHY328" s="166">
        <v>0</v>
      </c>
      <c r="HHZ328" s="166">
        <v>0</v>
      </c>
      <c r="HIA328" s="166">
        <v>0</v>
      </c>
      <c r="HIB328" s="166">
        <v>0</v>
      </c>
      <c r="HIC328" s="166">
        <v>0</v>
      </c>
      <c r="HID328" s="166">
        <v>0</v>
      </c>
      <c r="HIE328" s="166">
        <v>0</v>
      </c>
      <c r="HIF328" s="166">
        <v>0</v>
      </c>
      <c r="HIG328" s="166">
        <v>0</v>
      </c>
      <c r="HIH328" s="166">
        <v>0</v>
      </c>
      <c r="HII328" s="166">
        <v>0</v>
      </c>
      <c r="HIJ328" s="166">
        <v>0</v>
      </c>
      <c r="HIK328" s="166">
        <v>0</v>
      </c>
      <c r="HIL328" s="166">
        <v>0</v>
      </c>
      <c r="HIM328" s="166">
        <v>0</v>
      </c>
      <c r="HIN328" s="166">
        <v>0</v>
      </c>
      <c r="HIO328" s="166">
        <v>0</v>
      </c>
      <c r="HIP328" s="166">
        <v>0</v>
      </c>
      <c r="HIQ328" s="166">
        <v>0</v>
      </c>
      <c r="HIR328" s="166">
        <v>0</v>
      </c>
      <c r="HIS328" s="166">
        <v>0</v>
      </c>
      <c r="HIT328" s="166">
        <v>0</v>
      </c>
      <c r="HIU328" s="166">
        <v>0</v>
      </c>
      <c r="HIV328" s="166">
        <v>0</v>
      </c>
      <c r="HIW328" s="166">
        <v>0</v>
      </c>
      <c r="HIX328" s="166">
        <v>0</v>
      </c>
      <c r="HIY328" s="166">
        <v>0</v>
      </c>
      <c r="HIZ328" s="166">
        <v>0</v>
      </c>
      <c r="HJA328" s="166">
        <v>0</v>
      </c>
      <c r="HJB328" s="166">
        <v>0</v>
      </c>
      <c r="HJC328" s="166">
        <v>0</v>
      </c>
      <c r="HJD328" s="166">
        <v>0</v>
      </c>
      <c r="HJE328" s="166">
        <v>0</v>
      </c>
      <c r="HJF328" s="166">
        <v>0</v>
      </c>
      <c r="HJG328" s="166">
        <v>0</v>
      </c>
      <c r="HJH328" s="166">
        <v>0</v>
      </c>
      <c r="HJI328" s="166">
        <v>0</v>
      </c>
      <c r="HJJ328" s="166">
        <v>0</v>
      </c>
      <c r="HJK328" s="166">
        <v>0</v>
      </c>
      <c r="HJL328" s="166">
        <v>0</v>
      </c>
      <c r="HJM328" s="166">
        <v>0</v>
      </c>
      <c r="HJN328" s="166">
        <v>0</v>
      </c>
      <c r="HJO328" s="166">
        <v>0</v>
      </c>
      <c r="HJP328" s="166">
        <v>0</v>
      </c>
      <c r="HJQ328" s="166">
        <v>0</v>
      </c>
      <c r="HJR328" s="166">
        <v>0</v>
      </c>
      <c r="HJS328" s="166">
        <v>0</v>
      </c>
      <c r="HJT328" s="166">
        <v>0</v>
      </c>
      <c r="HJU328" s="166">
        <v>0</v>
      </c>
      <c r="HJV328" s="166">
        <v>0</v>
      </c>
      <c r="HJW328" s="166">
        <v>0</v>
      </c>
      <c r="HJX328" s="166">
        <v>0</v>
      </c>
      <c r="HJY328" s="166">
        <v>0</v>
      </c>
      <c r="HJZ328" s="166">
        <v>0</v>
      </c>
      <c r="HKA328" s="166">
        <v>0</v>
      </c>
      <c r="HKB328" s="166">
        <v>0</v>
      </c>
      <c r="HKC328" s="166">
        <v>0</v>
      </c>
      <c r="HKD328" s="166">
        <v>0</v>
      </c>
      <c r="HKE328" s="166">
        <v>0</v>
      </c>
      <c r="HKF328" s="166">
        <v>0</v>
      </c>
      <c r="HKG328" s="166">
        <v>0</v>
      </c>
      <c r="HKH328" s="166">
        <v>0</v>
      </c>
      <c r="HKI328" s="166">
        <v>0</v>
      </c>
      <c r="HKJ328" s="166">
        <v>0</v>
      </c>
      <c r="HKK328" s="166">
        <v>0</v>
      </c>
      <c r="HKL328" s="166">
        <v>0</v>
      </c>
      <c r="HKM328" s="166">
        <v>0</v>
      </c>
      <c r="HKN328" s="166">
        <v>0</v>
      </c>
      <c r="HKO328" s="166">
        <v>0</v>
      </c>
      <c r="HKP328" s="166">
        <v>0</v>
      </c>
      <c r="HKQ328" s="166">
        <v>0</v>
      </c>
      <c r="HKR328" s="166">
        <v>0</v>
      </c>
      <c r="HKS328" s="166">
        <v>0</v>
      </c>
      <c r="HKT328" s="166">
        <v>0</v>
      </c>
      <c r="HKU328" s="166">
        <v>0</v>
      </c>
      <c r="HKV328" s="166">
        <v>0</v>
      </c>
      <c r="HKW328" s="166">
        <v>0</v>
      </c>
      <c r="HKX328" s="166">
        <v>0</v>
      </c>
      <c r="HKY328" s="166">
        <v>0</v>
      </c>
      <c r="HKZ328" s="166">
        <v>0</v>
      </c>
      <c r="HLA328" s="166">
        <v>0</v>
      </c>
      <c r="HLB328" s="166">
        <v>0</v>
      </c>
      <c r="HLC328" s="166">
        <v>0</v>
      </c>
      <c r="HLD328" s="166">
        <v>0</v>
      </c>
      <c r="HLE328" s="166">
        <v>0</v>
      </c>
      <c r="HLF328" s="166">
        <v>0</v>
      </c>
      <c r="HLG328" s="166">
        <v>0</v>
      </c>
      <c r="HLH328" s="166">
        <v>0</v>
      </c>
      <c r="HLI328" s="166">
        <v>0</v>
      </c>
      <c r="HLJ328" s="166">
        <v>0</v>
      </c>
      <c r="HLK328" s="166">
        <v>0</v>
      </c>
      <c r="HLL328" s="166">
        <v>0</v>
      </c>
      <c r="HLM328" s="166">
        <v>0</v>
      </c>
      <c r="HLN328" s="166">
        <v>0</v>
      </c>
      <c r="HLO328" s="166">
        <v>0</v>
      </c>
      <c r="HLP328" s="166">
        <v>0</v>
      </c>
      <c r="HLQ328" s="166">
        <v>0</v>
      </c>
      <c r="HLR328" s="166">
        <v>0</v>
      </c>
      <c r="HLS328" s="166">
        <v>0</v>
      </c>
      <c r="HLT328" s="166">
        <v>0</v>
      </c>
      <c r="HLU328" s="166">
        <v>0</v>
      </c>
      <c r="HLV328" s="166">
        <v>0</v>
      </c>
      <c r="HLW328" s="166">
        <v>0</v>
      </c>
      <c r="HLX328" s="166">
        <v>0</v>
      </c>
      <c r="HLY328" s="166">
        <v>0</v>
      </c>
      <c r="HLZ328" s="166">
        <v>0</v>
      </c>
      <c r="HMA328" s="166">
        <v>0</v>
      </c>
      <c r="HMB328" s="166">
        <v>0</v>
      </c>
      <c r="HMC328" s="166">
        <v>0</v>
      </c>
      <c r="HMD328" s="166">
        <v>0</v>
      </c>
      <c r="HME328" s="166">
        <v>0</v>
      </c>
      <c r="HMF328" s="166">
        <v>0</v>
      </c>
      <c r="HMG328" s="166">
        <v>0</v>
      </c>
      <c r="HMH328" s="166">
        <v>0</v>
      </c>
      <c r="HMI328" s="166">
        <v>0</v>
      </c>
      <c r="HMJ328" s="166">
        <v>0</v>
      </c>
      <c r="HMK328" s="166">
        <v>0</v>
      </c>
      <c r="HML328" s="166">
        <v>0</v>
      </c>
      <c r="HMM328" s="166">
        <v>0</v>
      </c>
      <c r="HMN328" s="166">
        <v>0</v>
      </c>
      <c r="HMO328" s="166">
        <v>0</v>
      </c>
      <c r="HMP328" s="166">
        <v>0</v>
      </c>
      <c r="HMQ328" s="166">
        <v>0</v>
      </c>
      <c r="HMR328" s="166">
        <v>0</v>
      </c>
      <c r="HMS328" s="166">
        <v>0</v>
      </c>
      <c r="HMT328" s="166">
        <v>0</v>
      </c>
      <c r="HMU328" s="166">
        <v>0</v>
      </c>
      <c r="HMV328" s="166">
        <v>0</v>
      </c>
      <c r="HMW328" s="166">
        <v>0</v>
      </c>
      <c r="HMX328" s="166">
        <v>0</v>
      </c>
      <c r="HMY328" s="166">
        <v>0</v>
      </c>
      <c r="HMZ328" s="166">
        <v>0</v>
      </c>
      <c r="HNA328" s="166">
        <v>0</v>
      </c>
      <c r="HNB328" s="166">
        <v>0</v>
      </c>
      <c r="HNC328" s="166">
        <v>0</v>
      </c>
      <c r="HND328" s="166">
        <v>0</v>
      </c>
      <c r="HNE328" s="166">
        <v>0</v>
      </c>
      <c r="HNF328" s="166">
        <v>0</v>
      </c>
      <c r="HNG328" s="166">
        <v>0</v>
      </c>
      <c r="HNH328" s="166">
        <v>0</v>
      </c>
      <c r="HNI328" s="166">
        <v>0</v>
      </c>
      <c r="HNJ328" s="166">
        <v>0</v>
      </c>
      <c r="HNK328" s="166">
        <v>0</v>
      </c>
      <c r="HNL328" s="166">
        <v>0</v>
      </c>
      <c r="HNM328" s="166">
        <v>0</v>
      </c>
      <c r="HNN328" s="166">
        <v>0</v>
      </c>
      <c r="HNO328" s="166">
        <v>0</v>
      </c>
      <c r="HNP328" s="166">
        <v>0</v>
      </c>
      <c r="HNQ328" s="166">
        <v>0</v>
      </c>
      <c r="HNR328" s="166">
        <v>0</v>
      </c>
      <c r="HNS328" s="166">
        <v>0</v>
      </c>
      <c r="HNT328" s="166">
        <v>0</v>
      </c>
      <c r="HNU328" s="166">
        <v>0</v>
      </c>
      <c r="HNV328" s="166">
        <v>0</v>
      </c>
      <c r="HNW328" s="166">
        <v>0</v>
      </c>
      <c r="HNX328" s="166">
        <v>0</v>
      </c>
      <c r="HNY328" s="166">
        <v>0</v>
      </c>
      <c r="HNZ328" s="166">
        <v>0</v>
      </c>
      <c r="HOA328" s="166">
        <v>0</v>
      </c>
      <c r="HOB328" s="166">
        <v>0</v>
      </c>
      <c r="HOC328" s="166">
        <v>0</v>
      </c>
      <c r="HOD328" s="166">
        <v>0</v>
      </c>
      <c r="HOE328" s="166">
        <v>0</v>
      </c>
      <c r="HOF328" s="166">
        <v>0</v>
      </c>
      <c r="HOG328" s="166">
        <v>0</v>
      </c>
      <c r="HOH328" s="166">
        <v>0</v>
      </c>
      <c r="HOI328" s="166">
        <v>0</v>
      </c>
      <c r="HOJ328" s="166">
        <v>0</v>
      </c>
      <c r="HOK328" s="166">
        <v>0</v>
      </c>
      <c r="HOL328" s="166">
        <v>0</v>
      </c>
      <c r="HOM328" s="166">
        <v>0</v>
      </c>
      <c r="HON328" s="166">
        <v>0</v>
      </c>
      <c r="HOO328" s="166">
        <v>0</v>
      </c>
      <c r="HOP328" s="166">
        <v>0</v>
      </c>
      <c r="HOQ328" s="166">
        <v>0</v>
      </c>
      <c r="HOR328" s="166">
        <v>0</v>
      </c>
      <c r="HOS328" s="166">
        <v>0</v>
      </c>
      <c r="HOT328" s="166">
        <v>0</v>
      </c>
      <c r="HOU328" s="166">
        <v>0</v>
      </c>
      <c r="HOV328" s="166">
        <v>0</v>
      </c>
      <c r="HOW328" s="166">
        <v>0</v>
      </c>
      <c r="HOX328" s="166">
        <v>0</v>
      </c>
      <c r="HOY328" s="166">
        <v>0</v>
      </c>
      <c r="HOZ328" s="166">
        <v>0</v>
      </c>
      <c r="HPA328" s="166">
        <v>0</v>
      </c>
      <c r="HPB328" s="166">
        <v>0</v>
      </c>
      <c r="HPC328" s="166">
        <v>0</v>
      </c>
      <c r="HPD328" s="166">
        <v>0</v>
      </c>
      <c r="HPE328" s="166">
        <v>0</v>
      </c>
      <c r="HPF328" s="166">
        <v>0</v>
      </c>
      <c r="HPG328" s="166">
        <v>0</v>
      </c>
      <c r="HPH328" s="166">
        <v>0</v>
      </c>
      <c r="HPI328" s="166">
        <v>0</v>
      </c>
      <c r="HPJ328" s="166">
        <v>0</v>
      </c>
      <c r="HPK328" s="166">
        <v>0</v>
      </c>
      <c r="HPL328" s="166">
        <v>0</v>
      </c>
      <c r="HPM328" s="166">
        <v>0</v>
      </c>
      <c r="HPN328" s="166">
        <v>0</v>
      </c>
      <c r="HPO328" s="166">
        <v>0</v>
      </c>
      <c r="HPP328" s="166">
        <v>0</v>
      </c>
      <c r="HPQ328" s="166">
        <v>0</v>
      </c>
      <c r="HPR328" s="166">
        <v>0</v>
      </c>
      <c r="HPS328" s="166">
        <v>0</v>
      </c>
      <c r="HPT328" s="166">
        <v>0</v>
      </c>
      <c r="HPU328" s="166">
        <v>0</v>
      </c>
      <c r="HPV328" s="166">
        <v>0</v>
      </c>
      <c r="HPW328" s="166">
        <v>0</v>
      </c>
      <c r="HPX328" s="166">
        <v>0</v>
      </c>
      <c r="HPY328" s="166">
        <v>0</v>
      </c>
      <c r="HPZ328" s="166">
        <v>0</v>
      </c>
      <c r="HQA328" s="166">
        <v>0</v>
      </c>
      <c r="HQB328" s="166">
        <v>0</v>
      </c>
      <c r="HQC328" s="166">
        <v>0</v>
      </c>
      <c r="HQD328" s="166">
        <v>0</v>
      </c>
      <c r="HQE328" s="166">
        <v>0</v>
      </c>
      <c r="HQF328" s="166">
        <v>0</v>
      </c>
      <c r="HQG328" s="166">
        <v>0</v>
      </c>
      <c r="HQH328" s="166">
        <v>0</v>
      </c>
      <c r="HQI328" s="166">
        <v>0</v>
      </c>
      <c r="HQJ328" s="166">
        <v>0</v>
      </c>
      <c r="HQK328" s="166">
        <v>0</v>
      </c>
      <c r="HQL328" s="166">
        <v>0</v>
      </c>
      <c r="HQM328" s="166">
        <v>0</v>
      </c>
      <c r="HQN328" s="166">
        <v>0</v>
      </c>
      <c r="HQO328" s="166">
        <v>0</v>
      </c>
      <c r="HQP328" s="166">
        <v>0</v>
      </c>
      <c r="HQQ328" s="166">
        <v>0</v>
      </c>
      <c r="HQR328" s="166">
        <v>0</v>
      </c>
      <c r="HQS328" s="166">
        <v>0</v>
      </c>
      <c r="HQT328" s="166">
        <v>0</v>
      </c>
      <c r="HQU328" s="166">
        <v>0</v>
      </c>
      <c r="HQV328" s="166">
        <v>0</v>
      </c>
      <c r="HQW328" s="166">
        <v>0</v>
      </c>
      <c r="HQX328" s="166">
        <v>0</v>
      </c>
      <c r="HQY328" s="166">
        <v>0</v>
      </c>
      <c r="HQZ328" s="166">
        <v>0</v>
      </c>
      <c r="HRA328" s="166">
        <v>0</v>
      </c>
      <c r="HRB328" s="166">
        <v>0</v>
      </c>
      <c r="HRC328" s="166">
        <v>0</v>
      </c>
      <c r="HRD328" s="166">
        <v>0</v>
      </c>
      <c r="HRE328" s="166">
        <v>0</v>
      </c>
      <c r="HRF328" s="166">
        <v>0</v>
      </c>
      <c r="HRG328" s="166">
        <v>0</v>
      </c>
      <c r="HRH328" s="166">
        <v>0</v>
      </c>
      <c r="HRI328" s="166">
        <v>0</v>
      </c>
      <c r="HRJ328" s="166">
        <v>0</v>
      </c>
      <c r="HRK328" s="166">
        <v>0</v>
      </c>
      <c r="HRL328" s="166">
        <v>0</v>
      </c>
      <c r="HRM328" s="166">
        <v>0</v>
      </c>
      <c r="HRN328" s="166">
        <v>0</v>
      </c>
      <c r="HRO328" s="166">
        <v>0</v>
      </c>
      <c r="HRP328" s="166">
        <v>0</v>
      </c>
      <c r="HRQ328" s="166">
        <v>0</v>
      </c>
      <c r="HRR328" s="166">
        <v>0</v>
      </c>
      <c r="HRS328" s="166">
        <v>0</v>
      </c>
      <c r="HRT328" s="166">
        <v>0</v>
      </c>
      <c r="HRU328" s="166">
        <v>0</v>
      </c>
      <c r="HRV328" s="166">
        <v>0</v>
      </c>
      <c r="HRW328" s="166">
        <v>0</v>
      </c>
      <c r="HRX328" s="166">
        <v>0</v>
      </c>
      <c r="HRY328" s="166">
        <v>0</v>
      </c>
      <c r="HRZ328" s="166">
        <v>0</v>
      </c>
      <c r="HSA328" s="166">
        <v>0</v>
      </c>
      <c r="HSB328" s="166">
        <v>0</v>
      </c>
      <c r="HSC328" s="166">
        <v>0</v>
      </c>
      <c r="HSD328" s="166">
        <v>0</v>
      </c>
      <c r="HSE328" s="166">
        <v>0</v>
      </c>
      <c r="HSF328" s="166">
        <v>0</v>
      </c>
      <c r="HSG328" s="166">
        <v>0</v>
      </c>
      <c r="HSH328" s="166">
        <v>0</v>
      </c>
      <c r="HSI328" s="166">
        <v>0</v>
      </c>
      <c r="HSJ328" s="166">
        <v>0</v>
      </c>
      <c r="HSK328" s="166">
        <v>0</v>
      </c>
      <c r="HSL328" s="166">
        <v>0</v>
      </c>
      <c r="HSM328" s="166">
        <v>0</v>
      </c>
      <c r="HSN328" s="166">
        <v>0</v>
      </c>
      <c r="HSO328" s="166">
        <v>0</v>
      </c>
      <c r="HSP328" s="166">
        <v>0</v>
      </c>
      <c r="HSQ328" s="166">
        <v>0</v>
      </c>
      <c r="HSR328" s="166">
        <v>0</v>
      </c>
      <c r="HSS328" s="166">
        <v>0</v>
      </c>
      <c r="HST328" s="166">
        <v>0</v>
      </c>
      <c r="HSU328" s="166">
        <v>0</v>
      </c>
      <c r="HSV328" s="166">
        <v>0</v>
      </c>
      <c r="HSW328" s="166">
        <v>0</v>
      </c>
      <c r="HSX328" s="166">
        <v>0</v>
      </c>
      <c r="HSY328" s="166">
        <v>0</v>
      </c>
      <c r="HSZ328" s="166">
        <v>0</v>
      </c>
      <c r="HTA328" s="166">
        <v>0</v>
      </c>
      <c r="HTB328" s="166">
        <v>0</v>
      </c>
      <c r="HTC328" s="166">
        <v>0</v>
      </c>
      <c r="HTD328" s="166">
        <v>0</v>
      </c>
      <c r="HTE328" s="166">
        <v>0</v>
      </c>
      <c r="HTF328" s="166">
        <v>0</v>
      </c>
      <c r="HTG328" s="166">
        <v>0</v>
      </c>
      <c r="HTH328" s="166">
        <v>0</v>
      </c>
      <c r="HTI328" s="166">
        <v>0</v>
      </c>
      <c r="HTJ328" s="166">
        <v>0</v>
      </c>
      <c r="HTK328" s="166">
        <v>0</v>
      </c>
      <c r="HTL328" s="166">
        <v>0</v>
      </c>
      <c r="HTM328" s="166">
        <v>0</v>
      </c>
      <c r="HTN328" s="166">
        <v>0</v>
      </c>
      <c r="HTO328" s="166">
        <v>0</v>
      </c>
      <c r="HTP328" s="166">
        <v>0</v>
      </c>
      <c r="HTQ328" s="166">
        <v>0</v>
      </c>
      <c r="HTR328" s="166">
        <v>0</v>
      </c>
      <c r="HTS328" s="166">
        <v>0</v>
      </c>
      <c r="HTT328" s="166">
        <v>0</v>
      </c>
      <c r="HTU328" s="166">
        <v>0</v>
      </c>
      <c r="HTV328" s="166">
        <v>0</v>
      </c>
      <c r="HTW328" s="166">
        <v>0</v>
      </c>
      <c r="HTX328" s="166">
        <v>0</v>
      </c>
      <c r="HTY328" s="166">
        <v>0</v>
      </c>
      <c r="HTZ328" s="166">
        <v>0</v>
      </c>
      <c r="HUA328" s="166">
        <v>0</v>
      </c>
      <c r="HUB328" s="166">
        <v>0</v>
      </c>
      <c r="HUC328" s="166">
        <v>0</v>
      </c>
      <c r="HUD328" s="166">
        <v>0</v>
      </c>
      <c r="HUE328" s="166">
        <v>0</v>
      </c>
      <c r="HUF328" s="166">
        <v>0</v>
      </c>
      <c r="HUG328" s="166">
        <v>0</v>
      </c>
      <c r="HUH328" s="166">
        <v>0</v>
      </c>
      <c r="HUI328" s="166">
        <v>0</v>
      </c>
      <c r="HUJ328" s="166">
        <v>0</v>
      </c>
      <c r="HUK328" s="166">
        <v>0</v>
      </c>
      <c r="HUL328" s="166">
        <v>0</v>
      </c>
      <c r="HUM328" s="166">
        <v>0</v>
      </c>
      <c r="HUN328" s="166">
        <v>0</v>
      </c>
      <c r="HUO328" s="166">
        <v>0</v>
      </c>
      <c r="HUP328" s="166">
        <v>0</v>
      </c>
      <c r="HUQ328" s="166">
        <v>0</v>
      </c>
      <c r="HUR328" s="166">
        <v>0</v>
      </c>
      <c r="HUS328" s="166">
        <v>0</v>
      </c>
      <c r="HUT328" s="166">
        <v>0</v>
      </c>
      <c r="HUU328" s="166">
        <v>0</v>
      </c>
      <c r="HUV328" s="166">
        <v>0</v>
      </c>
      <c r="HUW328" s="166">
        <v>0</v>
      </c>
      <c r="HUX328" s="166">
        <v>0</v>
      </c>
      <c r="HUY328" s="166">
        <v>0</v>
      </c>
      <c r="HUZ328" s="166">
        <v>0</v>
      </c>
      <c r="HVA328" s="166">
        <v>0</v>
      </c>
      <c r="HVB328" s="166">
        <v>0</v>
      </c>
      <c r="HVC328" s="166">
        <v>0</v>
      </c>
      <c r="HVD328" s="166">
        <v>0</v>
      </c>
      <c r="HVE328" s="166">
        <v>0</v>
      </c>
      <c r="HVF328" s="166">
        <v>0</v>
      </c>
      <c r="HVG328" s="166">
        <v>0</v>
      </c>
      <c r="HVH328" s="166">
        <v>0</v>
      </c>
      <c r="HVI328" s="166">
        <v>0</v>
      </c>
      <c r="HVJ328" s="166">
        <v>0</v>
      </c>
      <c r="HVK328" s="166">
        <v>0</v>
      </c>
      <c r="HVL328" s="166">
        <v>0</v>
      </c>
      <c r="HVM328" s="166">
        <v>0</v>
      </c>
      <c r="HVN328" s="166">
        <v>0</v>
      </c>
      <c r="HVO328" s="166">
        <v>0</v>
      </c>
      <c r="HVP328" s="166">
        <v>0</v>
      </c>
      <c r="HVQ328" s="166">
        <v>0</v>
      </c>
      <c r="HVR328" s="166">
        <v>0</v>
      </c>
      <c r="HVS328" s="166">
        <v>0</v>
      </c>
      <c r="HVT328" s="166">
        <v>0</v>
      </c>
      <c r="HVU328" s="166">
        <v>0</v>
      </c>
      <c r="HVV328" s="166">
        <v>0</v>
      </c>
      <c r="HVW328" s="166">
        <v>0</v>
      </c>
      <c r="HVX328" s="166">
        <v>0</v>
      </c>
      <c r="HVY328" s="166">
        <v>0</v>
      </c>
      <c r="HVZ328" s="166">
        <v>0</v>
      </c>
      <c r="HWA328" s="166">
        <v>0</v>
      </c>
      <c r="HWB328" s="166">
        <v>0</v>
      </c>
      <c r="HWC328" s="166">
        <v>0</v>
      </c>
      <c r="HWD328" s="166">
        <v>0</v>
      </c>
      <c r="HWE328" s="166">
        <v>0</v>
      </c>
      <c r="HWF328" s="166">
        <v>0</v>
      </c>
      <c r="HWG328" s="166">
        <v>0</v>
      </c>
      <c r="HWH328" s="166">
        <v>0</v>
      </c>
      <c r="HWI328" s="166">
        <v>0</v>
      </c>
      <c r="HWJ328" s="166">
        <v>0</v>
      </c>
      <c r="HWK328" s="166">
        <v>0</v>
      </c>
      <c r="HWL328" s="166">
        <v>0</v>
      </c>
      <c r="HWM328" s="166">
        <v>0</v>
      </c>
      <c r="HWN328" s="166">
        <v>0</v>
      </c>
      <c r="HWO328" s="166">
        <v>0</v>
      </c>
      <c r="HWP328" s="166">
        <v>0</v>
      </c>
      <c r="HWQ328" s="166">
        <v>0</v>
      </c>
      <c r="HWR328" s="166">
        <v>0</v>
      </c>
      <c r="HWS328" s="166">
        <v>0</v>
      </c>
      <c r="HWT328" s="166">
        <v>0</v>
      </c>
      <c r="HWU328" s="166">
        <v>0</v>
      </c>
      <c r="HWV328" s="166">
        <v>0</v>
      </c>
      <c r="HWW328" s="166">
        <v>0</v>
      </c>
      <c r="HWX328" s="166">
        <v>0</v>
      </c>
      <c r="HWY328" s="166">
        <v>0</v>
      </c>
      <c r="HWZ328" s="166">
        <v>0</v>
      </c>
      <c r="HXA328" s="166">
        <v>0</v>
      </c>
      <c r="HXB328" s="166">
        <v>0</v>
      </c>
      <c r="HXC328" s="166">
        <v>0</v>
      </c>
      <c r="HXD328" s="166">
        <v>0</v>
      </c>
      <c r="HXE328" s="166">
        <v>0</v>
      </c>
      <c r="HXF328" s="166">
        <v>0</v>
      </c>
      <c r="HXG328" s="166">
        <v>0</v>
      </c>
      <c r="HXH328" s="166">
        <v>0</v>
      </c>
      <c r="HXI328" s="166">
        <v>0</v>
      </c>
      <c r="HXJ328" s="166">
        <v>0</v>
      </c>
      <c r="HXK328" s="166">
        <v>0</v>
      </c>
      <c r="HXL328" s="166">
        <v>0</v>
      </c>
      <c r="HXM328" s="166">
        <v>0</v>
      </c>
      <c r="HXN328" s="166">
        <v>0</v>
      </c>
      <c r="HXO328" s="166">
        <v>0</v>
      </c>
      <c r="HXP328" s="166">
        <v>0</v>
      </c>
      <c r="HXQ328" s="166">
        <v>0</v>
      </c>
      <c r="HXR328" s="166">
        <v>0</v>
      </c>
      <c r="HXS328" s="166">
        <v>0</v>
      </c>
      <c r="HXT328" s="166">
        <v>0</v>
      </c>
      <c r="HXU328" s="166">
        <v>0</v>
      </c>
      <c r="HXV328" s="166">
        <v>0</v>
      </c>
      <c r="HXW328" s="166">
        <v>0</v>
      </c>
      <c r="HXX328" s="166">
        <v>0</v>
      </c>
      <c r="HXY328" s="166">
        <v>0</v>
      </c>
      <c r="HXZ328" s="166">
        <v>0</v>
      </c>
      <c r="HYA328" s="166">
        <v>0</v>
      </c>
      <c r="HYB328" s="166">
        <v>0</v>
      </c>
      <c r="HYC328" s="166">
        <v>0</v>
      </c>
      <c r="HYD328" s="166">
        <v>0</v>
      </c>
      <c r="HYE328" s="166">
        <v>0</v>
      </c>
      <c r="HYF328" s="166">
        <v>0</v>
      </c>
      <c r="HYG328" s="166">
        <v>0</v>
      </c>
      <c r="HYH328" s="166">
        <v>0</v>
      </c>
      <c r="HYI328" s="166">
        <v>0</v>
      </c>
      <c r="HYJ328" s="166">
        <v>0</v>
      </c>
      <c r="HYK328" s="166">
        <v>0</v>
      </c>
      <c r="HYL328" s="166">
        <v>0</v>
      </c>
      <c r="HYM328" s="166">
        <v>0</v>
      </c>
      <c r="HYN328" s="166">
        <v>0</v>
      </c>
      <c r="HYO328" s="166">
        <v>0</v>
      </c>
      <c r="HYP328" s="166">
        <v>0</v>
      </c>
      <c r="HYQ328" s="166">
        <v>0</v>
      </c>
      <c r="HYR328" s="166">
        <v>0</v>
      </c>
      <c r="HYS328" s="166">
        <v>0</v>
      </c>
      <c r="HYT328" s="166">
        <v>0</v>
      </c>
      <c r="HYU328" s="166">
        <v>0</v>
      </c>
      <c r="HYV328" s="166">
        <v>0</v>
      </c>
      <c r="HYW328" s="166">
        <v>0</v>
      </c>
      <c r="HYX328" s="166">
        <v>0</v>
      </c>
      <c r="HYY328" s="166">
        <v>0</v>
      </c>
      <c r="HYZ328" s="166">
        <v>0</v>
      </c>
      <c r="HZA328" s="166">
        <v>0</v>
      </c>
      <c r="HZB328" s="166">
        <v>0</v>
      </c>
      <c r="HZC328" s="166">
        <v>0</v>
      </c>
      <c r="HZD328" s="166">
        <v>0</v>
      </c>
      <c r="HZE328" s="166">
        <v>0</v>
      </c>
      <c r="HZF328" s="166">
        <v>0</v>
      </c>
      <c r="HZG328" s="166">
        <v>0</v>
      </c>
      <c r="HZH328" s="166">
        <v>0</v>
      </c>
      <c r="HZI328" s="166">
        <v>0</v>
      </c>
      <c r="HZJ328" s="166">
        <v>0</v>
      </c>
      <c r="HZK328" s="166">
        <v>0</v>
      </c>
      <c r="HZL328" s="166">
        <v>0</v>
      </c>
      <c r="HZM328" s="166">
        <v>0</v>
      </c>
      <c r="HZN328" s="166">
        <v>0</v>
      </c>
      <c r="HZO328" s="166">
        <v>0</v>
      </c>
      <c r="HZP328" s="166">
        <v>0</v>
      </c>
      <c r="HZQ328" s="166">
        <v>0</v>
      </c>
      <c r="HZR328" s="166">
        <v>0</v>
      </c>
      <c r="HZS328" s="166">
        <v>0</v>
      </c>
      <c r="HZT328" s="166">
        <v>0</v>
      </c>
      <c r="HZU328" s="166">
        <v>0</v>
      </c>
      <c r="HZV328" s="166">
        <v>0</v>
      </c>
      <c r="HZW328" s="166">
        <v>0</v>
      </c>
      <c r="HZX328" s="166">
        <v>0</v>
      </c>
      <c r="HZY328" s="166">
        <v>0</v>
      </c>
      <c r="HZZ328" s="166">
        <v>0</v>
      </c>
      <c r="IAA328" s="166">
        <v>0</v>
      </c>
      <c r="IAB328" s="166">
        <v>0</v>
      </c>
      <c r="IAC328" s="166">
        <v>0</v>
      </c>
      <c r="IAD328" s="166">
        <v>0</v>
      </c>
      <c r="IAE328" s="166">
        <v>0</v>
      </c>
      <c r="IAF328" s="166">
        <v>0</v>
      </c>
      <c r="IAG328" s="166">
        <v>0</v>
      </c>
      <c r="IAH328" s="166">
        <v>0</v>
      </c>
      <c r="IAI328" s="166">
        <v>0</v>
      </c>
      <c r="IAJ328" s="166">
        <v>0</v>
      </c>
      <c r="IAK328" s="166">
        <v>0</v>
      </c>
      <c r="IAL328" s="166">
        <v>0</v>
      </c>
      <c r="IAM328" s="166">
        <v>0</v>
      </c>
      <c r="IAN328" s="166">
        <v>0</v>
      </c>
      <c r="IAO328" s="166">
        <v>0</v>
      </c>
      <c r="IAP328" s="166">
        <v>0</v>
      </c>
      <c r="IAQ328" s="166">
        <v>0</v>
      </c>
      <c r="IAR328" s="166">
        <v>0</v>
      </c>
      <c r="IAS328" s="166">
        <v>0</v>
      </c>
      <c r="IAT328" s="166">
        <v>0</v>
      </c>
      <c r="IAU328" s="166">
        <v>0</v>
      </c>
      <c r="IAV328" s="166">
        <v>0</v>
      </c>
      <c r="IAW328" s="166">
        <v>0</v>
      </c>
      <c r="IAX328" s="166">
        <v>0</v>
      </c>
      <c r="IAY328" s="166">
        <v>0</v>
      </c>
      <c r="IAZ328" s="166">
        <v>0</v>
      </c>
      <c r="IBA328" s="166">
        <v>0</v>
      </c>
      <c r="IBB328" s="166">
        <v>0</v>
      </c>
      <c r="IBC328" s="166">
        <v>0</v>
      </c>
      <c r="IBD328" s="166">
        <v>0</v>
      </c>
      <c r="IBE328" s="166">
        <v>0</v>
      </c>
      <c r="IBF328" s="166">
        <v>0</v>
      </c>
      <c r="IBG328" s="166">
        <v>0</v>
      </c>
      <c r="IBH328" s="166">
        <v>0</v>
      </c>
      <c r="IBI328" s="166">
        <v>0</v>
      </c>
      <c r="IBJ328" s="166">
        <v>0</v>
      </c>
      <c r="IBK328" s="166">
        <v>0</v>
      </c>
      <c r="IBL328" s="166">
        <v>0</v>
      </c>
      <c r="IBM328" s="166">
        <v>0</v>
      </c>
      <c r="IBN328" s="166">
        <v>0</v>
      </c>
      <c r="IBO328" s="166">
        <v>0</v>
      </c>
      <c r="IBP328" s="166">
        <v>0</v>
      </c>
      <c r="IBQ328" s="166">
        <v>0</v>
      </c>
      <c r="IBR328" s="166">
        <v>0</v>
      </c>
      <c r="IBS328" s="166">
        <v>0</v>
      </c>
      <c r="IBT328" s="166">
        <v>0</v>
      </c>
      <c r="IBU328" s="166">
        <v>0</v>
      </c>
      <c r="IBV328" s="166">
        <v>0</v>
      </c>
      <c r="IBW328" s="166">
        <v>0</v>
      </c>
      <c r="IBX328" s="166">
        <v>0</v>
      </c>
      <c r="IBY328" s="166">
        <v>0</v>
      </c>
      <c r="IBZ328" s="166">
        <v>0</v>
      </c>
      <c r="ICA328" s="166">
        <v>0</v>
      </c>
      <c r="ICB328" s="166">
        <v>0</v>
      </c>
      <c r="ICC328" s="166">
        <v>0</v>
      </c>
      <c r="ICD328" s="166">
        <v>0</v>
      </c>
      <c r="ICE328" s="166">
        <v>0</v>
      </c>
      <c r="ICF328" s="166">
        <v>0</v>
      </c>
      <c r="ICG328" s="166">
        <v>0</v>
      </c>
      <c r="ICH328" s="166">
        <v>0</v>
      </c>
      <c r="ICI328" s="166">
        <v>0</v>
      </c>
      <c r="ICJ328" s="166">
        <v>0</v>
      </c>
      <c r="ICK328" s="166">
        <v>0</v>
      </c>
      <c r="ICL328" s="166">
        <v>0</v>
      </c>
      <c r="ICM328" s="166">
        <v>0</v>
      </c>
      <c r="ICN328" s="166">
        <v>0</v>
      </c>
      <c r="ICO328" s="166">
        <v>0</v>
      </c>
      <c r="ICP328" s="166">
        <v>0</v>
      </c>
      <c r="ICQ328" s="166">
        <v>0</v>
      </c>
      <c r="ICR328" s="166">
        <v>0</v>
      </c>
      <c r="ICS328" s="166">
        <v>0</v>
      </c>
      <c r="ICT328" s="166">
        <v>0</v>
      </c>
      <c r="ICU328" s="166">
        <v>0</v>
      </c>
      <c r="ICV328" s="166">
        <v>0</v>
      </c>
      <c r="ICW328" s="166">
        <v>0</v>
      </c>
      <c r="ICX328" s="166">
        <v>0</v>
      </c>
      <c r="ICY328" s="166">
        <v>0</v>
      </c>
      <c r="ICZ328" s="166">
        <v>0</v>
      </c>
      <c r="IDA328" s="166">
        <v>0</v>
      </c>
      <c r="IDB328" s="166">
        <v>0</v>
      </c>
      <c r="IDC328" s="166">
        <v>0</v>
      </c>
      <c r="IDD328" s="166">
        <v>0</v>
      </c>
      <c r="IDE328" s="166">
        <v>0</v>
      </c>
      <c r="IDF328" s="166">
        <v>0</v>
      </c>
      <c r="IDG328" s="166">
        <v>0</v>
      </c>
      <c r="IDH328" s="166">
        <v>0</v>
      </c>
      <c r="IDI328" s="166">
        <v>0</v>
      </c>
      <c r="IDJ328" s="166">
        <v>0</v>
      </c>
      <c r="IDK328" s="166">
        <v>0</v>
      </c>
      <c r="IDL328" s="166">
        <v>0</v>
      </c>
      <c r="IDM328" s="166">
        <v>0</v>
      </c>
      <c r="IDN328" s="166">
        <v>0</v>
      </c>
      <c r="IDO328" s="166">
        <v>0</v>
      </c>
      <c r="IDP328" s="166">
        <v>0</v>
      </c>
      <c r="IDQ328" s="166">
        <v>0</v>
      </c>
      <c r="IDR328" s="166">
        <v>0</v>
      </c>
      <c r="IDS328" s="166">
        <v>0</v>
      </c>
      <c r="IDT328" s="166">
        <v>0</v>
      </c>
      <c r="IDU328" s="166">
        <v>0</v>
      </c>
      <c r="IDV328" s="166">
        <v>0</v>
      </c>
      <c r="IDW328" s="166">
        <v>0</v>
      </c>
      <c r="IDX328" s="166">
        <v>0</v>
      </c>
      <c r="IDY328" s="166">
        <v>0</v>
      </c>
      <c r="IDZ328" s="166">
        <v>0</v>
      </c>
      <c r="IEA328" s="166">
        <v>0</v>
      </c>
      <c r="IEB328" s="166">
        <v>0</v>
      </c>
      <c r="IEC328" s="166">
        <v>0</v>
      </c>
      <c r="IED328" s="166">
        <v>0</v>
      </c>
      <c r="IEE328" s="166">
        <v>0</v>
      </c>
      <c r="IEF328" s="166">
        <v>0</v>
      </c>
      <c r="IEG328" s="166">
        <v>0</v>
      </c>
      <c r="IEH328" s="166">
        <v>0</v>
      </c>
      <c r="IEI328" s="166">
        <v>0</v>
      </c>
      <c r="IEJ328" s="166">
        <v>0</v>
      </c>
      <c r="IEK328" s="166">
        <v>0</v>
      </c>
      <c r="IEL328" s="166">
        <v>0</v>
      </c>
      <c r="IEM328" s="166">
        <v>0</v>
      </c>
      <c r="IEN328" s="166">
        <v>0</v>
      </c>
      <c r="IEO328" s="166">
        <v>0</v>
      </c>
      <c r="IEP328" s="166">
        <v>0</v>
      </c>
      <c r="IEQ328" s="166">
        <v>0</v>
      </c>
      <c r="IER328" s="166">
        <v>0</v>
      </c>
      <c r="IES328" s="166">
        <v>0</v>
      </c>
      <c r="IET328" s="166">
        <v>0</v>
      </c>
      <c r="IEU328" s="166">
        <v>0</v>
      </c>
      <c r="IEV328" s="166">
        <v>0</v>
      </c>
      <c r="IEW328" s="166">
        <v>0</v>
      </c>
      <c r="IEX328" s="166">
        <v>0</v>
      </c>
      <c r="IEY328" s="166">
        <v>0</v>
      </c>
      <c r="IEZ328" s="166">
        <v>0</v>
      </c>
      <c r="IFA328" s="166">
        <v>0</v>
      </c>
      <c r="IFB328" s="166">
        <v>0</v>
      </c>
      <c r="IFC328" s="166">
        <v>0</v>
      </c>
      <c r="IFD328" s="166">
        <v>0</v>
      </c>
      <c r="IFE328" s="166">
        <v>0</v>
      </c>
      <c r="IFF328" s="166">
        <v>0</v>
      </c>
      <c r="IFG328" s="166">
        <v>0</v>
      </c>
      <c r="IFH328" s="166">
        <v>0</v>
      </c>
      <c r="IFI328" s="166">
        <v>0</v>
      </c>
      <c r="IFJ328" s="166">
        <v>0</v>
      </c>
      <c r="IFK328" s="166">
        <v>0</v>
      </c>
      <c r="IFL328" s="166">
        <v>0</v>
      </c>
      <c r="IFM328" s="166">
        <v>0</v>
      </c>
      <c r="IFN328" s="166">
        <v>0</v>
      </c>
      <c r="IFO328" s="166">
        <v>0</v>
      </c>
      <c r="IFP328" s="166">
        <v>0</v>
      </c>
      <c r="IFQ328" s="166">
        <v>0</v>
      </c>
      <c r="IFR328" s="166">
        <v>0</v>
      </c>
      <c r="IFS328" s="166">
        <v>0</v>
      </c>
      <c r="IFT328" s="166">
        <v>0</v>
      </c>
      <c r="IFU328" s="166">
        <v>0</v>
      </c>
      <c r="IFV328" s="166">
        <v>0</v>
      </c>
      <c r="IFW328" s="166">
        <v>0</v>
      </c>
      <c r="IFX328" s="166">
        <v>0</v>
      </c>
      <c r="IFY328" s="166">
        <v>0</v>
      </c>
      <c r="IFZ328" s="166">
        <v>0</v>
      </c>
      <c r="IGA328" s="166">
        <v>0</v>
      </c>
      <c r="IGB328" s="166">
        <v>0</v>
      </c>
      <c r="IGC328" s="166">
        <v>0</v>
      </c>
      <c r="IGD328" s="166">
        <v>0</v>
      </c>
      <c r="IGE328" s="166">
        <v>0</v>
      </c>
      <c r="IGF328" s="166">
        <v>0</v>
      </c>
      <c r="IGG328" s="166">
        <v>0</v>
      </c>
      <c r="IGH328" s="166">
        <v>0</v>
      </c>
      <c r="IGI328" s="166">
        <v>0</v>
      </c>
      <c r="IGJ328" s="166">
        <v>0</v>
      </c>
      <c r="IGK328" s="166">
        <v>0</v>
      </c>
      <c r="IGL328" s="166">
        <v>0</v>
      </c>
      <c r="IGM328" s="166">
        <v>0</v>
      </c>
      <c r="IGN328" s="166">
        <v>0</v>
      </c>
      <c r="IGO328" s="166">
        <v>0</v>
      </c>
      <c r="IGP328" s="166">
        <v>0</v>
      </c>
      <c r="IGQ328" s="166">
        <v>0</v>
      </c>
      <c r="IGR328" s="166">
        <v>0</v>
      </c>
      <c r="IGS328" s="166">
        <v>0</v>
      </c>
      <c r="IGT328" s="166">
        <v>0</v>
      </c>
      <c r="IGU328" s="166">
        <v>0</v>
      </c>
      <c r="IGV328" s="166">
        <v>0</v>
      </c>
      <c r="IGW328" s="166">
        <v>0</v>
      </c>
      <c r="IGX328" s="166">
        <v>0</v>
      </c>
      <c r="IGY328" s="166">
        <v>0</v>
      </c>
      <c r="IGZ328" s="166">
        <v>0</v>
      </c>
      <c r="IHA328" s="166">
        <v>0</v>
      </c>
      <c r="IHB328" s="166">
        <v>0</v>
      </c>
      <c r="IHC328" s="166">
        <v>0</v>
      </c>
      <c r="IHD328" s="166">
        <v>0</v>
      </c>
      <c r="IHE328" s="166">
        <v>0</v>
      </c>
      <c r="IHF328" s="166">
        <v>0</v>
      </c>
      <c r="IHG328" s="166">
        <v>0</v>
      </c>
      <c r="IHH328" s="166">
        <v>0</v>
      </c>
      <c r="IHI328" s="166">
        <v>0</v>
      </c>
      <c r="IHJ328" s="166">
        <v>0</v>
      </c>
      <c r="IHK328" s="166">
        <v>0</v>
      </c>
      <c r="IHL328" s="166">
        <v>0</v>
      </c>
      <c r="IHM328" s="166">
        <v>0</v>
      </c>
      <c r="IHN328" s="166">
        <v>0</v>
      </c>
      <c r="IHO328" s="166">
        <v>0</v>
      </c>
      <c r="IHP328" s="166">
        <v>0</v>
      </c>
      <c r="IHQ328" s="166">
        <v>0</v>
      </c>
      <c r="IHR328" s="166">
        <v>0</v>
      </c>
      <c r="IHS328" s="166">
        <v>0</v>
      </c>
      <c r="IHT328" s="166">
        <v>0</v>
      </c>
      <c r="IHU328" s="166">
        <v>0</v>
      </c>
      <c r="IHV328" s="166">
        <v>0</v>
      </c>
      <c r="IHW328" s="166">
        <v>0</v>
      </c>
      <c r="IHX328" s="166">
        <v>0</v>
      </c>
      <c r="IHY328" s="166">
        <v>0</v>
      </c>
      <c r="IHZ328" s="166">
        <v>0</v>
      </c>
      <c r="IIA328" s="166">
        <v>0</v>
      </c>
      <c r="IIB328" s="166">
        <v>0</v>
      </c>
      <c r="IIC328" s="166">
        <v>0</v>
      </c>
      <c r="IID328" s="166">
        <v>0</v>
      </c>
      <c r="IIE328" s="166">
        <v>0</v>
      </c>
      <c r="IIF328" s="166">
        <v>0</v>
      </c>
      <c r="IIG328" s="166">
        <v>0</v>
      </c>
      <c r="IIH328" s="166">
        <v>0</v>
      </c>
      <c r="III328" s="166">
        <v>0</v>
      </c>
      <c r="IIJ328" s="166">
        <v>0</v>
      </c>
      <c r="IIK328" s="166">
        <v>0</v>
      </c>
      <c r="IIL328" s="166">
        <v>0</v>
      </c>
      <c r="IIM328" s="166">
        <v>0</v>
      </c>
      <c r="IIN328" s="166">
        <v>0</v>
      </c>
      <c r="IIO328" s="166">
        <v>0</v>
      </c>
      <c r="IIP328" s="166">
        <v>0</v>
      </c>
      <c r="IIQ328" s="166">
        <v>0</v>
      </c>
      <c r="IIR328" s="166">
        <v>0</v>
      </c>
      <c r="IIS328" s="166">
        <v>0</v>
      </c>
      <c r="IIT328" s="166">
        <v>0</v>
      </c>
      <c r="IIU328" s="166">
        <v>0</v>
      </c>
      <c r="IIV328" s="166">
        <v>0</v>
      </c>
      <c r="IIW328" s="166">
        <v>0</v>
      </c>
      <c r="IIX328" s="166">
        <v>0</v>
      </c>
      <c r="IIY328" s="166">
        <v>0</v>
      </c>
      <c r="IIZ328" s="166">
        <v>0</v>
      </c>
      <c r="IJA328" s="166">
        <v>0</v>
      </c>
      <c r="IJB328" s="166">
        <v>0</v>
      </c>
      <c r="IJC328" s="166">
        <v>0</v>
      </c>
      <c r="IJD328" s="166">
        <v>0</v>
      </c>
      <c r="IJE328" s="166">
        <v>0</v>
      </c>
      <c r="IJF328" s="166">
        <v>0</v>
      </c>
      <c r="IJG328" s="166">
        <v>0</v>
      </c>
      <c r="IJH328" s="166">
        <v>0</v>
      </c>
      <c r="IJI328" s="166">
        <v>0</v>
      </c>
      <c r="IJJ328" s="166">
        <v>0</v>
      </c>
      <c r="IJK328" s="166">
        <v>0</v>
      </c>
      <c r="IJL328" s="166">
        <v>0</v>
      </c>
      <c r="IJM328" s="166">
        <v>0</v>
      </c>
      <c r="IJN328" s="166">
        <v>0</v>
      </c>
      <c r="IJO328" s="166">
        <v>0</v>
      </c>
      <c r="IJP328" s="166">
        <v>0</v>
      </c>
      <c r="IJQ328" s="166">
        <v>0</v>
      </c>
      <c r="IJR328" s="166">
        <v>0</v>
      </c>
      <c r="IJS328" s="166">
        <v>0</v>
      </c>
      <c r="IJT328" s="166">
        <v>0</v>
      </c>
      <c r="IJU328" s="166">
        <v>0</v>
      </c>
      <c r="IJV328" s="166">
        <v>0</v>
      </c>
      <c r="IJW328" s="166">
        <v>0</v>
      </c>
      <c r="IJX328" s="166">
        <v>0</v>
      </c>
      <c r="IJY328" s="166">
        <v>0</v>
      </c>
      <c r="IJZ328" s="166">
        <v>0</v>
      </c>
      <c r="IKA328" s="166">
        <v>0</v>
      </c>
      <c r="IKB328" s="166">
        <v>0</v>
      </c>
      <c r="IKC328" s="166">
        <v>0</v>
      </c>
      <c r="IKD328" s="166">
        <v>0</v>
      </c>
      <c r="IKE328" s="166">
        <v>0</v>
      </c>
      <c r="IKF328" s="166">
        <v>0</v>
      </c>
      <c r="IKG328" s="166">
        <v>0</v>
      </c>
      <c r="IKH328" s="166">
        <v>0</v>
      </c>
      <c r="IKI328" s="166">
        <v>0</v>
      </c>
      <c r="IKJ328" s="166">
        <v>0</v>
      </c>
      <c r="IKK328" s="166">
        <v>0</v>
      </c>
      <c r="IKL328" s="166">
        <v>0</v>
      </c>
      <c r="IKM328" s="166">
        <v>0</v>
      </c>
      <c r="IKN328" s="166">
        <v>0</v>
      </c>
      <c r="IKO328" s="166">
        <v>0</v>
      </c>
      <c r="IKP328" s="166">
        <v>0</v>
      </c>
      <c r="IKQ328" s="166">
        <v>0</v>
      </c>
      <c r="IKR328" s="166">
        <v>0</v>
      </c>
      <c r="IKS328" s="166">
        <v>0</v>
      </c>
      <c r="IKT328" s="166">
        <v>0</v>
      </c>
      <c r="IKU328" s="166">
        <v>0</v>
      </c>
      <c r="IKV328" s="166">
        <v>0</v>
      </c>
      <c r="IKW328" s="166">
        <v>0</v>
      </c>
      <c r="IKX328" s="166">
        <v>0</v>
      </c>
      <c r="IKY328" s="166">
        <v>0</v>
      </c>
      <c r="IKZ328" s="166">
        <v>0</v>
      </c>
      <c r="ILA328" s="166">
        <v>0</v>
      </c>
      <c r="ILB328" s="166">
        <v>0</v>
      </c>
      <c r="ILC328" s="166">
        <v>0</v>
      </c>
      <c r="ILD328" s="166">
        <v>0</v>
      </c>
      <c r="ILE328" s="166">
        <v>0</v>
      </c>
      <c r="ILF328" s="166">
        <v>0</v>
      </c>
      <c r="ILG328" s="166">
        <v>0</v>
      </c>
      <c r="ILH328" s="166">
        <v>0</v>
      </c>
      <c r="ILI328" s="166">
        <v>0</v>
      </c>
      <c r="ILJ328" s="166">
        <v>0</v>
      </c>
      <c r="ILK328" s="166">
        <v>0</v>
      </c>
      <c r="ILL328" s="166">
        <v>0</v>
      </c>
      <c r="ILM328" s="166">
        <v>0</v>
      </c>
      <c r="ILN328" s="166">
        <v>0</v>
      </c>
      <c r="ILO328" s="166">
        <v>0</v>
      </c>
      <c r="ILP328" s="166">
        <v>0</v>
      </c>
      <c r="ILQ328" s="166">
        <v>0</v>
      </c>
      <c r="ILR328" s="166">
        <v>0</v>
      </c>
      <c r="ILS328" s="166">
        <v>0</v>
      </c>
      <c r="ILT328" s="166">
        <v>0</v>
      </c>
      <c r="ILU328" s="166">
        <v>0</v>
      </c>
      <c r="ILV328" s="166">
        <v>0</v>
      </c>
      <c r="ILW328" s="166">
        <v>0</v>
      </c>
      <c r="ILX328" s="166">
        <v>0</v>
      </c>
      <c r="ILY328" s="166">
        <v>0</v>
      </c>
      <c r="ILZ328" s="166">
        <v>0</v>
      </c>
      <c r="IMA328" s="166">
        <v>0</v>
      </c>
      <c r="IMB328" s="166">
        <v>0</v>
      </c>
      <c r="IMC328" s="166">
        <v>0</v>
      </c>
      <c r="IMD328" s="166">
        <v>0</v>
      </c>
      <c r="IME328" s="166">
        <v>0</v>
      </c>
      <c r="IMF328" s="166">
        <v>0</v>
      </c>
      <c r="IMG328" s="166">
        <v>0</v>
      </c>
      <c r="IMH328" s="166">
        <v>0</v>
      </c>
      <c r="IMI328" s="166">
        <v>0</v>
      </c>
      <c r="IMJ328" s="166">
        <v>0</v>
      </c>
      <c r="IMK328" s="166">
        <v>0</v>
      </c>
      <c r="IML328" s="166">
        <v>0</v>
      </c>
      <c r="IMM328" s="166">
        <v>0</v>
      </c>
      <c r="IMN328" s="166">
        <v>0</v>
      </c>
      <c r="IMO328" s="166">
        <v>0</v>
      </c>
      <c r="IMP328" s="166">
        <v>0</v>
      </c>
      <c r="IMQ328" s="166">
        <v>0</v>
      </c>
      <c r="IMR328" s="166">
        <v>0</v>
      </c>
      <c r="IMS328" s="166">
        <v>0</v>
      </c>
      <c r="IMT328" s="166">
        <v>0</v>
      </c>
      <c r="IMU328" s="166">
        <v>0</v>
      </c>
      <c r="IMV328" s="166">
        <v>0</v>
      </c>
      <c r="IMW328" s="166">
        <v>0</v>
      </c>
      <c r="IMX328" s="166">
        <v>0</v>
      </c>
      <c r="IMY328" s="166">
        <v>0</v>
      </c>
      <c r="IMZ328" s="166">
        <v>0</v>
      </c>
      <c r="INA328" s="166">
        <v>0</v>
      </c>
      <c r="INB328" s="166">
        <v>0</v>
      </c>
      <c r="INC328" s="166">
        <v>0</v>
      </c>
      <c r="IND328" s="166">
        <v>0</v>
      </c>
      <c r="INE328" s="166">
        <v>0</v>
      </c>
      <c r="INF328" s="166">
        <v>0</v>
      </c>
      <c r="ING328" s="166">
        <v>0</v>
      </c>
      <c r="INH328" s="166">
        <v>0</v>
      </c>
      <c r="INI328" s="166">
        <v>0</v>
      </c>
      <c r="INJ328" s="166">
        <v>0</v>
      </c>
      <c r="INK328" s="166">
        <v>0</v>
      </c>
      <c r="INL328" s="166">
        <v>0</v>
      </c>
      <c r="INM328" s="166">
        <v>0</v>
      </c>
      <c r="INN328" s="166">
        <v>0</v>
      </c>
      <c r="INO328" s="166">
        <v>0</v>
      </c>
      <c r="INP328" s="166">
        <v>0</v>
      </c>
      <c r="INQ328" s="166">
        <v>0</v>
      </c>
      <c r="INR328" s="166">
        <v>0</v>
      </c>
      <c r="INS328" s="166">
        <v>0</v>
      </c>
      <c r="INT328" s="166">
        <v>0</v>
      </c>
      <c r="INU328" s="166">
        <v>0</v>
      </c>
      <c r="INV328" s="166">
        <v>0</v>
      </c>
      <c r="INW328" s="166">
        <v>0</v>
      </c>
      <c r="INX328" s="166">
        <v>0</v>
      </c>
      <c r="INY328" s="166">
        <v>0</v>
      </c>
      <c r="INZ328" s="166">
        <v>0</v>
      </c>
      <c r="IOA328" s="166">
        <v>0</v>
      </c>
      <c r="IOB328" s="166">
        <v>0</v>
      </c>
      <c r="IOC328" s="166">
        <v>0</v>
      </c>
      <c r="IOD328" s="166">
        <v>0</v>
      </c>
      <c r="IOE328" s="166">
        <v>0</v>
      </c>
      <c r="IOF328" s="166">
        <v>0</v>
      </c>
      <c r="IOG328" s="166">
        <v>0</v>
      </c>
      <c r="IOH328" s="166">
        <v>0</v>
      </c>
      <c r="IOI328" s="166">
        <v>0</v>
      </c>
      <c r="IOJ328" s="166">
        <v>0</v>
      </c>
      <c r="IOK328" s="166">
        <v>0</v>
      </c>
      <c r="IOL328" s="166">
        <v>0</v>
      </c>
      <c r="IOM328" s="166">
        <v>0</v>
      </c>
      <c r="ION328" s="166">
        <v>0</v>
      </c>
      <c r="IOO328" s="166">
        <v>0</v>
      </c>
      <c r="IOP328" s="166">
        <v>0</v>
      </c>
      <c r="IOQ328" s="166">
        <v>0</v>
      </c>
      <c r="IOR328" s="166">
        <v>0</v>
      </c>
      <c r="IOS328" s="166">
        <v>0</v>
      </c>
      <c r="IOT328" s="166">
        <v>0</v>
      </c>
      <c r="IOU328" s="166">
        <v>0</v>
      </c>
      <c r="IOV328" s="166">
        <v>0</v>
      </c>
      <c r="IOW328" s="166">
        <v>0</v>
      </c>
      <c r="IOX328" s="166">
        <v>0</v>
      </c>
      <c r="IOY328" s="166">
        <v>0</v>
      </c>
      <c r="IOZ328" s="166">
        <v>0</v>
      </c>
      <c r="IPA328" s="166">
        <v>0</v>
      </c>
      <c r="IPB328" s="166">
        <v>0</v>
      </c>
      <c r="IPC328" s="166">
        <v>0</v>
      </c>
      <c r="IPD328" s="166">
        <v>0</v>
      </c>
      <c r="IPE328" s="166">
        <v>0</v>
      </c>
      <c r="IPF328" s="166">
        <v>0</v>
      </c>
      <c r="IPG328" s="166">
        <v>0</v>
      </c>
      <c r="IPH328" s="166">
        <v>0</v>
      </c>
      <c r="IPI328" s="166">
        <v>0</v>
      </c>
      <c r="IPJ328" s="166">
        <v>0</v>
      </c>
      <c r="IPK328" s="166">
        <v>0</v>
      </c>
      <c r="IPL328" s="166">
        <v>0</v>
      </c>
      <c r="IPM328" s="166">
        <v>0</v>
      </c>
      <c r="IPN328" s="166">
        <v>0</v>
      </c>
      <c r="IPO328" s="166">
        <v>0</v>
      </c>
      <c r="IPP328" s="166">
        <v>0</v>
      </c>
      <c r="IPQ328" s="166">
        <v>0</v>
      </c>
      <c r="IPR328" s="166">
        <v>0</v>
      </c>
      <c r="IPS328" s="166">
        <v>0</v>
      </c>
      <c r="IPT328" s="166">
        <v>0</v>
      </c>
      <c r="IPU328" s="166">
        <v>0</v>
      </c>
      <c r="IPV328" s="166">
        <v>0</v>
      </c>
      <c r="IPW328" s="166">
        <v>0</v>
      </c>
      <c r="IPX328" s="166">
        <v>0</v>
      </c>
      <c r="IPY328" s="166">
        <v>0</v>
      </c>
      <c r="IPZ328" s="166">
        <v>0</v>
      </c>
      <c r="IQA328" s="166">
        <v>0</v>
      </c>
      <c r="IQB328" s="166">
        <v>0</v>
      </c>
      <c r="IQC328" s="166">
        <v>0</v>
      </c>
      <c r="IQD328" s="166">
        <v>0</v>
      </c>
      <c r="IQE328" s="166">
        <v>0</v>
      </c>
      <c r="IQF328" s="166">
        <v>0</v>
      </c>
      <c r="IQG328" s="166">
        <v>0</v>
      </c>
      <c r="IQH328" s="166">
        <v>0</v>
      </c>
      <c r="IQI328" s="166">
        <v>0</v>
      </c>
      <c r="IQJ328" s="166">
        <v>0</v>
      </c>
      <c r="IQK328" s="166">
        <v>0</v>
      </c>
      <c r="IQL328" s="166">
        <v>0</v>
      </c>
      <c r="IQM328" s="166">
        <v>0</v>
      </c>
      <c r="IQN328" s="166">
        <v>0</v>
      </c>
      <c r="IQO328" s="166">
        <v>0</v>
      </c>
      <c r="IQP328" s="166">
        <v>0</v>
      </c>
      <c r="IQQ328" s="166">
        <v>0</v>
      </c>
      <c r="IQR328" s="166">
        <v>0</v>
      </c>
      <c r="IQS328" s="166">
        <v>0</v>
      </c>
      <c r="IQT328" s="166">
        <v>0</v>
      </c>
      <c r="IQU328" s="166">
        <v>0</v>
      </c>
      <c r="IQV328" s="166">
        <v>0</v>
      </c>
      <c r="IQW328" s="166">
        <v>0</v>
      </c>
      <c r="IQX328" s="166">
        <v>0</v>
      </c>
      <c r="IQY328" s="166">
        <v>0</v>
      </c>
      <c r="IQZ328" s="166">
        <v>0</v>
      </c>
      <c r="IRA328" s="166">
        <v>0</v>
      </c>
      <c r="IRB328" s="166">
        <v>0</v>
      </c>
      <c r="IRC328" s="166">
        <v>0</v>
      </c>
      <c r="IRD328" s="166">
        <v>0</v>
      </c>
      <c r="IRE328" s="166">
        <v>0</v>
      </c>
      <c r="IRF328" s="166">
        <v>0</v>
      </c>
      <c r="IRG328" s="166">
        <v>0</v>
      </c>
      <c r="IRH328" s="166">
        <v>0</v>
      </c>
      <c r="IRI328" s="166">
        <v>0</v>
      </c>
      <c r="IRJ328" s="166">
        <v>0</v>
      </c>
      <c r="IRK328" s="166">
        <v>0</v>
      </c>
      <c r="IRL328" s="166">
        <v>0</v>
      </c>
      <c r="IRM328" s="166">
        <v>0</v>
      </c>
      <c r="IRN328" s="166">
        <v>0</v>
      </c>
      <c r="IRO328" s="166">
        <v>0</v>
      </c>
      <c r="IRP328" s="166">
        <v>0</v>
      </c>
      <c r="IRQ328" s="166">
        <v>0</v>
      </c>
      <c r="IRR328" s="166">
        <v>0</v>
      </c>
      <c r="IRS328" s="166">
        <v>0</v>
      </c>
      <c r="IRT328" s="166">
        <v>0</v>
      </c>
      <c r="IRU328" s="166">
        <v>0</v>
      </c>
      <c r="IRV328" s="166">
        <v>0</v>
      </c>
      <c r="IRW328" s="166">
        <v>0</v>
      </c>
      <c r="IRX328" s="166">
        <v>0</v>
      </c>
      <c r="IRY328" s="166">
        <v>0</v>
      </c>
      <c r="IRZ328" s="166">
        <v>0</v>
      </c>
      <c r="ISA328" s="166">
        <v>0</v>
      </c>
      <c r="ISB328" s="166">
        <v>0</v>
      </c>
      <c r="ISC328" s="166">
        <v>0</v>
      </c>
      <c r="ISD328" s="166">
        <v>0</v>
      </c>
      <c r="ISE328" s="166">
        <v>0</v>
      </c>
      <c r="ISF328" s="166">
        <v>0</v>
      </c>
      <c r="ISG328" s="166">
        <v>0</v>
      </c>
      <c r="ISH328" s="166">
        <v>0</v>
      </c>
      <c r="ISI328" s="166">
        <v>0</v>
      </c>
      <c r="ISJ328" s="166">
        <v>0</v>
      </c>
      <c r="ISK328" s="166">
        <v>0</v>
      </c>
      <c r="ISL328" s="166">
        <v>0</v>
      </c>
      <c r="ISM328" s="166">
        <v>0</v>
      </c>
      <c r="ISN328" s="166">
        <v>0</v>
      </c>
      <c r="ISO328" s="166">
        <v>0</v>
      </c>
      <c r="ISP328" s="166">
        <v>0</v>
      </c>
      <c r="ISQ328" s="166">
        <v>0</v>
      </c>
      <c r="ISR328" s="166">
        <v>0</v>
      </c>
      <c r="ISS328" s="166">
        <v>0</v>
      </c>
      <c r="IST328" s="166">
        <v>0</v>
      </c>
      <c r="ISU328" s="166">
        <v>0</v>
      </c>
      <c r="ISV328" s="166">
        <v>0</v>
      </c>
      <c r="ISW328" s="166">
        <v>0</v>
      </c>
      <c r="ISX328" s="166">
        <v>0</v>
      </c>
      <c r="ISY328" s="166">
        <v>0</v>
      </c>
      <c r="ISZ328" s="166">
        <v>0</v>
      </c>
      <c r="ITA328" s="166">
        <v>0</v>
      </c>
      <c r="ITB328" s="166">
        <v>0</v>
      </c>
      <c r="ITC328" s="166">
        <v>0</v>
      </c>
      <c r="ITD328" s="166">
        <v>0</v>
      </c>
      <c r="ITE328" s="166">
        <v>0</v>
      </c>
      <c r="ITF328" s="166">
        <v>0</v>
      </c>
      <c r="ITG328" s="166">
        <v>0</v>
      </c>
      <c r="ITH328" s="166">
        <v>0</v>
      </c>
      <c r="ITI328" s="166">
        <v>0</v>
      </c>
      <c r="ITJ328" s="166">
        <v>0</v>
      </c>
      <c r="ITK328" s="166">
        <v>0</v>
      </c>
      <c r="ITL328" s="166">
        <v>0</v>
      </c>
      <c r="ITM328" s="166">
        <v>0</v>
      </c>
      <c r="ITN328" s="166">
        <v>0</v>
      </c>
      <c r="ITO328" s="166">
        <v>0</v>
      </c>
      <c r="ITP328" s="166">
        <v>0</v>
      </c>
      <c r="ITQ328" s="166">
        <v>0</v>
      </c>
      <c r="ITR328" s="166">
        <v>0</v>
      </c>
      <c r="ITS328" s="166">
        <v>0</v>
      </c>
      <c r="ITT328" s="166">
        <v>0</v>
      </c>
      <c r="ITU328" s="166">
        <v>0</v>
      </c>
      <c r="ITV328" s="166">
        <v>0</v>
      </c>
      <c r="ITW328" s="166">
        <v>0</v>
      </c>
      <c r="ITX328" s="166">
        <v>0</v>
      </c>
      <c r="ITY328" s="166">
        <v>0</v>
      </c>
      <c r="ITZ328" s="166">
        <v>0</v>
      </c>
      <c r="IUA328" s="166">
        <v>0</v>
      </c>
      <c r="IUB328" s="166">
        <v>0</v>
      </c>
      <c r="IUC328" s="166">
        <v>0</v>
      </c>
      <c r="IUD328" s="166">
        <v>0</v>
      </c>
      <c r="IUE328" s="166">
        <v>0</v>
      </c>
      <c r="IUF328" s="166">
        <v>0</v>
      </c>
      <c r="IUG328" s="166">
        <v>0</v>
      </c>
      <c r="IUH328" s="166">
        <v>0</v>
      </c>
      <c r="IUI328" s="166">
        <v>0</v>
      </c>
      <c r="IUJ328" s="166">
        <v>0</v>
      </c>
      <c r="IUK328" s="166">
        <v>0</v>
      </c>
      <c r="IUL328" s="166">
        <v>0</v>
      </c>
      <c r="IUM328" s="166">
        <v>0</v>
      </c>
      <c r="IUN328" s="166">
        <v>0</v>
      </c>
      <c r="IUO328" s="166">
        <v>0</v>
      </c>
      <c r="IUP328" s="166">
        <v>0</v>
      </c>
      <c r="IUQ328" s="166">
        <v>0</v>
      </c>
      <c r="IUR328" s="166">
        <v>0</v>
      </c>
      <c r="IUS328" s="166">
        <v>0</v>
      </c>
      <c r="IUT328" s="166">
        <v>0</v>
      </c>
      <c r="IUU328" s="166">
        <v>0</v>
      </c>
      <c r="IUV328" s="166">
        <v>0</v>
      </c>
      <c r="IUW328" s="166">
        <v>0</v>
      </c>
      <c r="IUX328" s="166">
        <v>0</v>
      </c>
      <c r="IUY328" s="166">
        <v>0</v>
      </c>
      <c r="IUZ328" s="166">
        <v>0</v>
      </c>
      <c r="IVA328" s="166">
        <v>0</v>
      </c>
      <c r="IVB328" s="166">
        <v>0</v>
      </c>
      <c r="IVC328" s="166">
        <v>0</v>
      </c>
      <c r="IVD328" s="166">
        <v>0</v>
      </c>
      <c r="IVE328" s="166">
        <v>0</v>
      </c>
      <c r="IVF328" s="166">
        <v>0</v>
      </c>
      <c r="IVG328" s="166">
        <v>0</v>
      </c>
      <c r="IVH328" s="166">
        <v>0</v>
      </c>
      <c r="IVI328" s="166">
        <v>0</v>
      </c>
      <c r="IVJ328" s="166">
        <v>0</v>
      </c>
      <c r="IVK328" s="166">
        <v>0</v>
      </c>
      <c r="IVL328" s="166">
        <v>0</v>
      </c>
      <c r="IVM328" s="166">
        <v>0</v>
      </c>
      <c r="IVN328" s="166">
        <v>0</v>
      </c>
      <c r="IVO328" s="166">
        <v>0</v>
      </c>
      <c r="IVP328" s="166">
        <v>0</v>
      </c>
      <c r="IVQ328" s="166">
        <v>0</v>
      </c>
      <c r="IVR328" s="166">
        <v>0</v>
      </c>
      <c r="IVS328" s="166">
        <v>0</v>
      </c>
      <c r="IVT328" s="166">
        <v>0</v>
      </c>
      <c r="IVU328" s="166">
        <v>0</v>
      </c>
      <c r="IVV328" s="166">
        <v>0</v>
      </c>
      <c r="IVW328" s="166">
        <v>0</v>
      </c>
      <c r="IVX328" s="166">
        <v>0</v>
      </c>
      <c r="IVY328" s="166">
        <v>0</v>
      </c>
      <c r="IVZ328" s="166">
        <v>0</v>
      </c>
      <c r="IWA328" s="166">
        <v>0</v>
      </c>
      <c r="IWB328" s="166">
        <v>0</v>
      </c>
      <c r="IWC328" s="166">
        <v>0</v>
      </c>
      <c r="IWD328" s="166">
        <v>0</v>
      </c>
      <c r="IWE328" s="166">
        <v>0</v>
      </c>
      <c r="IWF328" s="166">
        <v>0</v>
      </c>
      <c r="IWG328" s="166">
        <v>0</v>
      </c>
      <c r="IWH328" s="166">
        <v>0</v>
      </c>
      <c r="IWI328" s="166">
        <v>0</v>
      </c>
      <c r="IWJ328" s="166">
        <v>0</v>
      </c>
      <c r="IWK328" s="166">
        <v>0</v>
      </c>
      <c r="IWL328" s="166">
        <v>0</v>
      </c>
      <c r="IWM328" s="166">
        <v>0</v>
      </c>
      <c r="IWN328" s="166">
        <v>0</v>
      </c>
      <c r="IWO328" s="166">
        <v>0</v>
      </c>
      <c r="IWP328" s="166">
        <v>0</v>
      </c>
      <c r="IWQ328" s="166">
        <v>0</v>
      </c>
      <c r="IWR328" s="166">
        <v>0</v>
      </c>
      <c r="IWS328" s="166">
        <v>0</v>
      </c>
      <c r="IWT328" s="166">
        <v>0</v>
      </c>
      <c r="IWU328" s="166">
        <v>0</v>
      </c>
      <c r="IWV328" s="166">
        <v>0</v>
      </c>
      <c r="IWW328" s="166">
        <v>0</v>
      </c>
      <c r="IWX328" s="166">
        <v>0</v>
      </c>
      <c r="IWY328" s="166">
        <v>0</v>
      </c>
      <c r="IWZ328" s="166">
        <v>0</v>
      </c>
      <c r="IXA328" s="166">
        <v>0</v>
      </c>
      <c r="IXB328" s="166">
        <v>0</v>
      </c>
      <c r="IXC328" s="166">
        <v>0</v>
      </c>
      <c r="IXD328" s="166">
        <v>0</v>
      </c>
      <c r="IXE328" s="166">
        <v>0</v>
      </c>
      <c r="IXF328" s="166">
        <v>0</v>
      </c>
      <c r="IXG328" s="166">
        <v>0</v>
      </c>
      <c r="IXH328" s="166">
        <v>0</v>
      </c>
      <c r="IXI328" s="166">
        <v>0</v>
      </c>
      <c r="IXJ328" s="166">
        <v>0</v>
      </c>
      <c r="IXK328" s="166">
        <v>0</v>
      </c>
      <c r="IXL328" s="166">
        <v>0</v>
      </c>
      <c r="IXM328" s="166">
        <v>0</v>
      </c>
      <c r="IXN328" s="166">
        <v>0</v>
      </c>
      <c r="IXO328" s="166">
        <v>0</v>
      </c>
      <c r="IXP328" s="166">
        <v>0</v>
      </c>
      <c r="IXQ328" s="166">
        <v>0</v>
      </c>
      <c r="IXR328" s="166">
        <v>0</v>
      </c>
      <c r="IXS328" s="166">
        <v>0</v>
      </c>
      <c r="IXT328" s="166">
        <v>0</v>
      </c>
      <c r="IXU328" s="166">
        <v>0</v>
      </c>
      <c r="IXV328" s="166">
        <v>0</v>
      </c>
      <c r="IXW328" s="166">
        <v>0</v>
      </c>
      <c r="IXX328" s="166">
        <v>0</v>
      </c>
      <c r="IXY328" s="166">
        <v>0</v>
      </c>
      <c r="IXZ328" s="166">
        <v>0</v>
      </c>
      <c r="IYA328" s="166">
        <v>0</v>
      </c>
      <c r="IYB328" s="166">
        <v>0</v>
      </c>
      <c r="IYC328" s="166">
        <v>0</v>
      </c>
      <c r="IYD328" s="166">
        <v>0</v>
      </c>
      <c r="IYE328" s="166">
        <v>0</v>
      </c>
      <c r="IYF328" s="166">
        <v>0</v>
      </c>
      <c r="IYG328" s="166">
        <v>0</v>
      </c>
      <c r="IYH328" s="166">
        <v>0</v>
      </c>
      <c r="IYI328" s="166">
        <v>0</v>
      </c>
      <c r="IYJ328" s="166">
        <v>0</v>
      </c>
      <c r="IYK328" s="166">
        <v>0</v>
      </c>
      <c r="IYL328" s="166">
        <v>0</v>
      </c>
      <c r="IYM328" s="166">
        <v>0</v>
      </c>
      <c r="IYN328" s="166">
        <v>0</v>
      </c>
      <c r="IYO328" s="166">
        <v>0</v>
      </c>
      <c r="IYP328" s="166">
        <v>0</v>
      </c>
      <c r="IYQ328" s="166">
        <v>0</v>
      </c>
      <c r="IYR328" s="166">
        <v>0</v>
      </c>
      <c r="IYS328" s="166">
        <v>0</v>
      </c>
      <c r="IYT328" s="166">
        <v>0</v>
      </c>
      <c r="IYU328" s="166">
        <v>0</v>
      </c>
      <c r="IYV328" s="166">
        <v>0</v>
      </c>
      <c r="IYW328" s="166">
        <v>0</v>
      </c>
      <c r="IYX328" s="166">
        <v>0</v>
      </c>
      <c r="IYY328" s="166">
        <v>0</v>
      </c>
      <c r="IYZ328" s="166">
        <v>0</v>
      </c>
      <c r="IZA328" s="166">
        <v>0</v>
      </c>
      <c r="IZB328" s="166">
        <v>0</v>
      </c>
      <c r="IZC328" s="166">
        <v>0</v>
      </c>
      <c r="IZD328" s="166">
        <v>0</v>
      </c>
      <c r="IZE328" s="166">
        <v>0</v>
      </c>
      <c r="IZF328" s="166">
        <v>0</v>
      </c>
      <c r="IZG328" s="166">
        <v>0</v>
      </c>
      <c r="IZH328" s="166">
        <v>0</v>
      </c>
      <c r="IZI328" s="166">
        <v>0</v>
      </c>
      <c r="IZJ328" s="166">
        <v>0</v>
      </c>
      <c r="IZK328" s="166">
        <v>0</v>
      </c>
      <c r="IZL328" s="166">
        <v>0</v>
      </c>
      <c r="IZM328" s="166">
        <v>0</v>
      </c>
      <c r="IZN328" s="166">
        <v>0</v>
      </c>
      <c r="IZO328" s="166">
        <v>0</v>
      </c>
      <c r="IZP328" s="166">
        <v>0</v>
      </c>
      <c r="IZQ328" s="166">
        <v>0</v>
      </c>
      <c r="IZR328" s="166">
        <v>0</v>
      </c>
      <c r="IZS328" s="166">
        <v>0</v>
      </c>
      <c r="IZT328" s="166">
        <v>0</v>
      </c>
      <c r="IZU328" s="166">
        <v>0</v>
      </c>
      <c r="IZV328" s="166">
        <v>0</v>
      </c>
      <c r="IZW328" s="166">
        <v>0</v>
      </c>
      <c r="IZX328" s="166">
        <v>0</v>
      </c>
      <c r="IZY328" s="166">
        <v>0</v>
      </c>
      <c r="IZZ328" s="166">
        <v>0</v>
      </c>
      <c r="JAA328" s="166">
        <v>0</v>
      </c>
      <c r="JAB328" s="166">
        <v>0</v>
      </c>
      <c r="JAC328" s="166">
        <v>0</v>
      </c>
      <c r="JAD328" s="166">
        <v>0</v>
      </c>
      <c r="JAE328" s="166">
        <v>0</v>
      </c>
      <c r="JAF328" s="166">
        <v>0</v>
      </c>
      <c r="JAG328" s="166">
        <v>0</v>
      </c>
      <c r="JAH328" s="166">
        <v>0</v>
      </c>
      <c r="JAI328" s="166">
        <v>0</v>
      </c>
      <c r="JAJ328" s="166">
        <v>0</v>
      </c>
      <c r="JAK328" s="166">
        <v>0</v>
      </c>
      <c r="JAL328" s="166">
        <v>0</v>
      </c>
      <c r="JAM328" s="166">
        <v>0</v>
      </c>
      <c r="JAN328" s="166">
        <v>0</v>
      </c>
      <c r="JAO328" s="166">
        <v>0</v>
      </c>
      <c r="JAP328" s="166">
        <v>0</v>
      </c>
      <c r="JAQ328" s="166">
        <v>0</v>
      </c>
      <c r="JAR328" s="166">
        <v>0</v>
      </c>
      <c r="JAS328" s="166">
        <v>0</v>
      </c>
      <c r="JAT328" s="166">
        <v>0</v>
      </c>
      <c r="JAU328" s="166">
        <v>0</v>
      </c>
      <c r="JAV328" s="166">
        <v>0</v>
      </c>
      <c r="JAW328" s="166">
        <v>0</v>
      </c>
      <c r="JAX328" s="166">
        <v>0</v>
      </c>
      <c r="JAY328" s="166">
        <v>0</v>
      </c>
      <c r="JAZ328" s="166">
        <v>0</v>
      </c>
      <c r="JBA328" s="166">
        <v>0</v>
      </c>
      <c r="JBB328" s="166">
        <v>0</v>
      </c>
      <c r="JBC328" s="166">
        <v>0</v>
      </c>
      <c r="JBD328" s="166">
        <v>0</v>
      </c>
      <c r="JBE328" s="166">
        <v>0</v>
      </c>
      <c r="JBF328" s="166">
        <v>0</v>
      </c>
      <c r="JBG328" s="166">
        <v>0</v>
      </c>
      <c r="JBH328" s="166">
        <v>0</v>
      </c>
      <c r="JBI328" s="166">
        <v>0</v>
      </c>
      <c r="JBJ328" s="166">
        <v>0</v>
      </c>
      <c r="JBK328" s="166">
        <v>0</v>
      </c>
      <c r="JBL328" s="166">
        <v>0</v>
      </c>
      <c r="JBM328" s="166">
        <v>0</v>
      </c>
      <c r="JBN328" s="166">
        <v>0</v>
      </c>
      <c r="JBO328" s="166">
        <v>0</v>
      </c>
      <c r="JBP328" s="166">
        <v>0</v>
      </c>
      <c r="JBQ328" s="166">
        <v>0</v>
      </c>
      <c r="JBR328" s="166">
        <v>0</v>
      </c>
      <c r="JBS328" s="166">
        <v>0</v>
      </c>
      <c r="JBT328" s="166">
        <v>0</v>
      </c>
      <c r="JBU328" s="166">
        <v>0</v>
      </c>
      <c r="JBV328" s="166">
        <v>0</v>
      </c>
      <c r="JBW328" s="166">
        <v>0</v>
      </c>
      <c r="JBX328" s="166">
        <v>0</v>
      </c>
      <c r="JBY328" s="166">
        <v>0</v>
      </c>
      <c r="JBZ328" s="166">
        <v>0</v>
      </c>
      <c r="JCA328" s="166">
        <v>0</v>
      </c>
      <c r="JCB328" s="166">
        <v>0</v>
      </c>
      <c r="JCC328" s="166">
        <v>0</v>
      </c>
      <c r="JCD328" s="166">
        <v>0</v>
      </c>
      <c r="JCE328" s="166">
        <v>0</v>
      </c>
      <c r="JCF328" s="166">
        <v>0</v>
      </c>
      <c r="JCG328" s="166">
        <v>0</v>
      </c>
      <c r="JCH328" s="166">
        <v>0</v>
      </c>
      <c r="JCI328" s="166">
        <v>0</v>
      </c>
      <c r="JCJ328" s="166">
        <v>0</v>
      </c>
      <c r="JCK328" s="166">
        <v>0</v>
      </c>
      <c r="JCL328" s="166">
        <v>0</v>
      </c>
      <c r="JCM328" s="166">
        <v>0</v>
      </c>
      <c r="JCN328" s="166">
        <v>0</v>
      </c>
      <c r="JCO328" s="166">
        <v>0</v>
      </c>
      <c r="JCP328" s="166">
        <v>0</v>
      </c>
      <c r="JCQ328" s="166">
        <v>0</v>
      </c>
      <c r="JCR328" s="166">
        <v>0</v>
      </c>
      <c r="JCS328" s="166">
        <v>0</v>
      </c>
      <c r="JCT328" s="166">
        <v>0</v>
      </c>
      <c r="JCU328" s="166">
        <v>0</v>
      </c>
      <c r="JCV328" s="166">
        <v>0</v>
      </c>
      <c r="JCW328" s="166">
        <v>0</v>
      </c>
      <c r="JCX328" s="166">
        <v>0</v>
      </c>
      <c r="JCY328" s="166">
        <v>0</v>
      </c>
      <c r="JCZ328" s="166">
        <v>0</v>
      </c>
      <c r="JDA328" s="166">
        <v>0</v>
      </c>
      <c r="JDB328" s="166">
        <v>0</v>
      </c>
      <c r="JDC328" s="166">
        <v>0</v>
      </c>
      <c r="JDD328" s="166">
        <v>0</v>
      </c>
      <c r="JDE328" s="166">
        <v>0</v>
      </c>
      <c r="JDF328" s="166">
        <v>0</v>
      </c>
      <c r="JDG328" s="166">
        <v>0</v>
      </c>
      <c r="JDH328" s="166">
        <v>0</v>
      </c>
      <c r="JDI328" s="166">
        <v>0</v>
      </c>
      <c r="JDJ328" s="166">
        <v>0</v>
      </c>
      <c r="JDK328" s="166">
        <v>0</v>
      </c>
      <c r="JDL328" s="166">
        <v>0</v>
      </c>
      <c r="JDM328" s="166">
        <v>0</v>
      </c>
      <c r="JDN328" s="166">
        <v>0</v>
      </c>
      <c r="JDO328" s="166">
        <v>0</v>
      </c>
      <c r="JDP328" s="166">
        <v>0</v>
      </c>
      <c r="JDQ328" s="166">
        <v>0</v>
      </c>
      <c r="JDR328" s="166">
        <v>0</v>
      </c>
      <c r="JDS328" s="166">
        <v>0</v>
      </c>
      <c r="JDT328" s="166">
        <v>0</v>
      </c>
      <c r="JDU328" s="166">
        <v>0</v>
      </c>
      <c r="JDV328" s="166">
        <v>0</v>
      </c>
      <c r="JDW328" s="166">
        <v>0</v>
      </c>
      <c r="JDX328" s="166">
        <v>0</v>
      </c>
      <c r="JDY328" s="166">
        <v>0</v>
      </c>
      <c r="JDZ328" s="166">
        <v>0</v>
      </c>
      <c r="JEA328" s="166">
        <v>0</v>
      </c>
      <c r="JEB328" s="166">
        <v>0</v>
      </c>
      <c r="JEC328" s="166">
        <v>0</v>
      </c>
      <c r="JED328" s="166">
        <v>0</v>
      </c>
      <c r="JEE328" s="166">
        <v>0</v>
      </c>
      <c r="JEF328" s="166">
        <v>0</v>
      </c>
      <c r="JEG328" s="166">
        <v>0</v>
      </c>
      <c r="JEH328" s="166">
        <v>0</v>
      </c>
      <c r="JEI328" s="166">
        <v>0</v>
      </c>
      <c r="JEJ328" s="166">
        <v>0</v>
      </c>
      <c r="JEK328" s="166">
        <v>0</v>
      </c>
      <c r="JEL328" s="166">
        <v>0</v>
      </c>
      <c r="JEM328" s="166">
        <v>0</v>
      </c>
      <c r="JEN328" s="166">
        <v>0</v>
      </c>
      <c r="JEO328" s="166">
        <v>0</v>
      </c>
      <c r="JEP328" s="166">
        <v>0</v>
      </c>
      <c r="JEQ328" s="166">
        <v>0</v>
      </c>
      <c r="JER328" s="166">
        <v>0</v>
      </c>
      <c r="JES328" s="166">
        <v>0</v>
      </c>
      <c r="JET328" s="166">
        <v>0</v>
      </c>
      <c r="JEU328" s="166">
        <v>0</v>
      </c>
      <c r="JEV328" s="166">
        <v>0</v>
      </c>
      <c r="JEW328" s="166">
        <v>0</v>
      </c>
      <c r="JEX328" s="166">
        <v>0</v>
      </c>
      <c r="JEY328" s="166">
        <v>0</v>
      </c>
      <c r="JEZ328" s="166">
        <v>0</v>
      </c>
      <c r="JFA328" s="166">
        <v>0</v>
      </c>
      <c r="JFB328" s="166">
        <v>0</v>
      </c>
      <c r="JFC328" s="166">
        <v>0</v>
      </c>
      <c r="JFD328" s="166">
        <v>0</v>
      </c>
      <c r="JFE328" s="166">
        <v>0</v>
      </c>
      <c r="JFF328" s="166">
        <v>0</v>
      </c>
      <c r="JFG328" s="166">
        <v>0</v>
      </c>
      <c r="JFH328" s="166">
        <v>0</v>
      </c>
      <c r="JFI328" s="166">
        <v>0</v>
      </c>
      <c r="JFJ328" s="166">
        <v>0</v>
      </c>
      <c r="JFK328" s="166">
        <v>0</v>
      </c>
      <c r="JFL328" s="166">
        <v>0</v>
      </c>
      <c r="JFM328" s="166">
        <v>0</v>
      </c>
      <c r="JFN328" s="166">
        <v>0</v>
      </c>
      <c r="JFO328" s="166">
        <v>0</v>
      </c>
      <c r="JFP328" s="166">
        <v>0</v>
      </c>
      <c r="JFQ328" s="166">
        <v>0</v>
      </c>
      <c r="JFR328" s="166">
        <v>0</v>
      </c>
      <c r="JFS328" s="166">
        <v>0</v>
      </c>
      <c r="JFT328" s="166">
        <v>0</v>
      </c>
      <c r="JFU328" s="166">
        <v>0</v>
      </c>
      <c r="JFV328" s="166">
        <v>0</v>
      </c>
      <c r="JFW328" s="166">
        <v>0</v>
      </c>
      <c r="JFX328" s="166">
        <v>0</v>
      </c>
      <c r="JFY328" s="166">
        <v>0</v>
      </c>
      <c r="JFZ328" s="166">
        <v>0</v>
      </c>
      <c r="JGA328" s="166">
        <v>0</v>
      </c>
      <c r="JGB328" s="166">
        <v>0</v>
      </c>
      <c r="JGC328" s="166">
        <v>0</v>
      </c>
      <c r="JGD328" s="166">
        <v>0</v>
      </c>
      <c r="JGE328" s="166">
        <v>0</v>
      </c>
      <c r="JGF328" s="166">
        <v>0</v>
      </c>
      <c r="JGG328" s="166">
        <v>0</v>
      </c>
      <c r="JGH328" s="166">
        <v>0</v>
      </c>
      <c r="JGI328" s="166">
        <v>0</v>
      </c>
      <c r="JGJ328" s="166">
        <v>0</v>
      </c>
      <c r="JGK328" s="166">
        <v>0</v>
      </c>
      <c r="JGL328" s="166">
        <v>0</v>
      </c>
      <c r="JGM328" s="166">
        <v>0</v>
      </c>
      <c r="JGN328" s="166">
        <v>0</v>
      </c>
      <c r="JGO328" s="166">
        <v>0</v>
      </c>
      <c r="JGP328" s="166">
        <v>0</v>
      </c>
      <c r="JGQ328" s="166">
        <v>0</v>
      </c>
      <c r="JGR328" s="166">
        <v>0</v>
      </c>
      <c r="JGS328" s="166">
        <v>0</v>
      </c>
      <c r="JGT328" s="166">
        <v>0</v>
      </c>
      <c r="JGU328" s="166">
        <v>0</v>
      </c>
      <c r="JGV328" s="166">
        <v>0</v>
      </c>
      <c r="JGW328" s="166">
        <v>0</v>
      </c>
      <c r="JGX328" s="166">
        <v>0</v>
      </c>
      <c r="JGY328" s="166">
        <v>0</v>
      </c>
      <c r="JGZ328" s="166">
        <v>0</v>
      </c>
      <c r="JHA328" s="166">
        <v>0</v>
      </c>
      <c r="JHB328" s="166">
        <v>0</v>
      </c>
      <c r="JHC328" s="166">
        <v>0</v>
      </c>
      <c r="JHD328" s="166">
        <v>0</v>
      </c>
      <c r="JHE328" s="166">
        <v>0</v>
      </c>
      <c r="JHF328" s="166">
        <v>0</v>
      </c>
      <c r="JHG328" s="166">
        <v>0</v>
      </c>
      <c r="JHH328" s="166">
        <v>0</v>
      </c>
      <c r="JHI328" s="166">
        <v>0</v>
      </c>
      <c r="JHJ328" s="166">
        <v>0</v>
      </c>
      <c r="JHK328" s="166">
        <v>0</v>
      </c>
      <c r="JHL328" s="166">
        <v>0</v>
      </c>
      <c r="JHM328" s="166">
        <v>0</v>
      </c>
      <c r="JHN328" s="166">
        <v>0</v>
      </c>
      <c r="JHO328" s="166">
        <v>0</v>
      </c>
      <c r="JHP328" s="166">
        <v>0</v>
      </c>
      <c r="JHQ328" s="166">
        <v>0</v>
      </c>
      <c r="JHR328" s="166">
        <v>0</v>
      </c>
      <c r="JHS328" s="166">
        <v>0</v>
      </c>
      <c r="JHT328" s="166">
        <v>0</v>
      </c>
      <c r="JHU328" s="166">
        <v>0</v>
      </c>
      <c r="JHV328" s="166">
        <v>0</v>
      </c>
      <c r="JHW328" s="166">
        <v>0</v>
      </c>
      <c r="JHX328" s="166">
        <v>0</v>
      </c>
      <c r="JHY328" s="166">
        <v>0</v>
      </c>
      <c r="JHZ328" s="166">
        <v>0</v>
      </c>
      <c r="JIA328" s="166">
        <v>0</v>
      </c>
      <c r="JIB328" s="166">
        <v>0</v>
      </c>
      <c r="JIC328" s="166">
        <v>0</v>
      </c>
      <c r="JID328" s="166">
        <v>0</v>
      </c>
      <c r="JIE328" s="166">
        <v>0</v>
      </c>
      <c r="JIF328" s="166">
        <v>0</v>
      </c>
      <c r="JIG328" s="166">
        <v>0</v>
      </c>
      <c r="JIH328" s="166">
        <v>0</v>
      </c>
      <c r="JII328" s="166">
        <v>0</v>
      </c>
      <c r="JIJ328" s="166">
        <v>0</v>
      </c>
      <c r="JIK328" s="166">
        <v>0</v>
      </c>
      <c r="JIL328" s="166">
        <v>0</v>
      </c>
      <c r="JIM328" s="166">
        <v>0</v>
      </c>
      <c r="JIN328" s="166">
        <v>0</v>
      </c>
      <c r="JIO328" s="166">
        <v>0</v>
      </c>
      <c r="JIP328" s="166">
        <v>0</v>
      </c>
      <c r="JIQ328" s="166">
        <v>0</v>
      </c>
      <c r="JIR328" s="166">
        <v>0</v>
      </c>
      <c r="JIS328" s="166">
        <v>0</v>
      </c>
      <c r="JIT328" s="166">
        <v>0</v>
      </c>
      <c r="JIU328" s="166">
        <v>0</v>
      </c>
      <c r="JIV328" s="166">
        <v>0</v>
      </c>
      <c r="JIW328" s="166">
        <v>0</v>
      </c>
      <c r="JIX328" s="166">
        <v>0</v>
      </c>
      <c r="JIY328" s="166">
        <v>0</v>
      </c>
      <c r="JIZ328" s="166">
        <v>0</v>
      </c>
      <c r="JJA328" s="166">
        <v>0</v>
      </c>
      <c r="JJB328" s="166">
        <v>0</v>
      </c>
      <c r="JJC328" s="166">
        <v>0</v>
      </c>
      <c r="JJD328" s="166">
        <v>0</v>
      </c>
      <c r="JJE328" s="166">
        <v>0</v>
      </c>
      <c r="JJF328" s="166">
        <v>0</v>
      </c>
      <c r="JJG328" s="166">
        <v>0</v>
      </c>
      <c r="JJH328" s="166">
        <v>0</v>
      </c>
      <c r="JJI328" s="166">
        <v>0</v>
      </c>
      <c r="JJJ328" s="166">
        <v>0</v>
      </c>
      <c r="JJK328" s="166">
        <v>0</v>
      </c>
      <c r="JJL328" s="166">
        <v>0</v>
      </c>
      <c r="JJM328" s="166">
        <v>0</v>
      </c>
      <c r="JJN328" s="166">
        <v>0</v>
      </c>
      <c r="JJO328" s="166">
        <v>0</v>
      </c>
      <c r="JJP328" s="166">
        <v>0</v>
      </c>
      <c r="JJQ328" s="166">
        <v>0</v>
      </c>
      <c r="JJR328" s="166">
        <v>0</v>
      </c>
      <c r="JJS328" s="166">
        <v>0</v>
      </c>
      <c r="JJT328" s="166">
        <v>0</v>
      </c>
      <c r="JJU328" s="166">
        <v>0</v>
      </c>
      <c r="JJV328" s="166">
        <v>0</v>
      </c>
      <c r="JJW328" s="166">
        <v>0</v>
      </c>
      <c r="JJX328" s="166">
        <v>0</v>
      </c>
      <c r="JJY328" s="166">
        <v>0</v>
      </c>
      <c r="JJZ328" s="166">
        <v>0</v>
      </c>
      <c r="JKA328" s="166">
        <v>0</v>
      </c>
      <c r="JKB328" s="166">
        <v>0</v>
      </c>
      <c r="JKC328" s="166">
        <v>0</v>
      </c>
      <c r="JKD328" s="166">
        <v>0</v>
      </c>
      <c r="JKE328" s="166">
        <v>0</v>
      </c>
      <c r="JKF328" s="166">
        <v>0</v>
      </c>
      <c r="JKG328" s="166">
        <v>0</v>
      </c>
      <c r="JKH328" s="166">
        <v>0</v>
      </c>
      <c r="JKI328" s="166">
        <v>0</v>
      </c>
      <c r="JKJ328" s="166">
        <v>0</v>
      </c>
      <c r="JKK328" s="166">
        <v>0</v>
      </c>
      <c r="JKL328" s="166">
        <v>0</v>
      </c>
      <c r="JKM328" s="166">
        <v>0</v>
      </c>
      <c r="JKN328" s="166">
        <v>0</v>
      </c>
      <c r="JKO328" s="166">
        <v>0</v>
      </c>
      <c r="JKP328" s="166">
        <v>0</v>
      </c>
      <c r="JKQ328" s="166">
        <v>0</v>
      </c>
      <c r="JKR328" s="166">
        <v>0</v>
      </c>
      <c r="JKS328" s="166">
        <v>0</v>
      </c>
      <c r="JKT328" s="166">
        <v>0</v>
      </c>
      <c r="JKU328" s="166">
        <v>0</v>
      </c>
      <c r="JKV328" s="166">
        <v>0</v>
      </c>
      <c r="JKW328" s="166">
        <v>0</v>
      </c>
      <c r="JKX328" s="166">
        <v>0</v>
      </c>
      <c r="JKY328" s="166">
        <v>0</v>
      </c>
      <c r="JKZ328" s="166">
        <v>0</v>
      </c>
      <c r="JLA328" s="166">
        <v>0</v>
      </c>
      <c r="JLB328" s="166">
        <v>0</v>
      </c>
      <c r="JLC328" s="166">
        <v>0</v>
      </c>
      <c r="JLD328" s="166">
        <v>0</v>
      </c>
      <c r="JLE328" s="166">
        <v>0</v>
      </c>
      <c r="JLF328" s="166">
        <v>0</v>
      </c>
      <c r="JLG328" s="166">
        <v>0</v>
      </c>
      <c r="JLH328" s="166">
        <v>0</v>
      </c>
      <c r="JLI328" s="166">
        <v>0</v>
      </c>
      <c r="JLJ328" s="166">
        <v>0</v>
      </c>
      <c r="JLK328" s="166">
        <v>0</v>
      </c>
      <c r="JLL328" s="166">
        <v>0</v>
      </c>
      <c r="JLM328" s="166">
        <v>0</v>
      </c>
      <c r="JLN328" s="166">
        <v>0</v>
      </c>
      <c r="JLO328" s="166">
        <v>0</v>
      </c>
      <c r="JLP328" s="166">
        <v>0</v>
      </c>
      <c r="JLQ328" s="166">
        <v>0</v>
      </c>
      <c r="JLR328" s="166">
        <v>0</v>
      </c>
      <c r="JLS328" s="166">
        <v>0</v>
      </c>
      <c r="JLT328" s="166">
        <v>0</v>
      </c>
      <c r="JLU328" s="166">
        <v>0</v>
      </c>
      <c r="JLV328" s="166">
        <v>0</v>
      </c>
      <c r="JLW328" s="166">
        <v>0</v>
      </c>
      <c r="JLX328" s="166">
        <v>0</v>
      </c>
      <c r="JLY328" s="166">
        <v>0</v>
      </c>
      <c r="JLZ328" s="166">
        <v>0</v>
      </c>
      <c r="JMA328" s="166">
        <v>0</v>
      </c>
      <c r="JMB328" s="166">
        <v>0</v>
      </c>
      <c r="JMC328" s="166">
        <v>0</v>
      </c>
      <c r="JMD328" s="166">
        <v>0</v>
      </c>
      <c r="JME328" s="166">
        <v>0</v>
      </c>
      <c r="JMF328" s="166">
        <v>0</v>
      </c>
      <c r="JMG328" s="166">
        <v>0</v>
      </c>
      <c r="JMH328" s="166">
        <v>0</v>
      </c>
      <c r="JMI328" s="166">
        <v>0</v>
      </c>
      <c r="JMJ328" s="166">
        <v>0</v>
      </c>
      <c r="JMK328" s="166">
        <v>0</v>
      </c>
      <c r="JML328" s="166">
        <v>0</v>
      </c>
      <c r="JMM328" s="166">
        <v>0</v>
      </c>
      <c r="JMN328" s="166">
        <v>0</v>
      </c>
      <c r="JMO328" s="166">
        <v>0</v>
      </c>
      <c r="JMP328" s="166">
        <v>0</v>
      </c>
      <c r="JMQ328" s="166">
        <v>0</v>
      </c>
      <c r="JMR328" s="166">
        <v>0</v>
      </c>
      <c r="JMS328" s="166">
        <v>0</v>
      </c>
      <c r="JMT328" s="166">
        <v>0</v>
      </c>
      <c r="JMU328" s="166">
        <v>0</v>
      </c>
      <c r="JMV328" s="166">
        <v>0</v>
      </c>
      <c r="JMW328" s="166">
        <v>0</v>
      </c>
      <c r="JMX328" s="166">
        <v>0</v>
      </c>
      <c r="JMY328" s="166">
        <v>0</v>
      </c>
      <c r="JMZ328" s="166">
        <v>0</v>
      </c>
      <c r="JNA328" s="166">
        <v>0</v>
      </c>
      <c r="JNB328" s="166">
        <v>0</v>
      </c>
      <c r="JNC328" s="166">
        <v>0</v>
      </c>
      <c r="JND328" s="166">
        <v>0</v>
      </c>
      <c r="JNE328" s="166">
        <v>0</v>
      </c>
      <c r="JNF328" s="166">
        <v>0</v>
      </c>
      <c r="JNG328" s="166">
        <v>0</v>
      </c>
      <c r="JNH328" s="166">
        <v>0</v>
      </c>
      <c r="JNI328" s="166">
        <v>0</v>
      </c>
      <c r="JNJ328" s="166">
        <v>0</v>
      </c>
      <c r="JNK328" s="166">
        <v>0</v>
      </c>
      <c r="JNL328" s="166">
        <v>0</v>
      </c>
      <c r="JNM328" s="166">
        <v>0</v>
      </c>
      <c r="JNN328" s="166">
        <v>0</v>
      </c>
      <c r="JNO328" s="166">
        <v>0</v>
      </c>
      <c r="JNP328" s="166">
        <v>0</v>
      </c>
      <c r="JNQ328" s="166">
        <v>0</v>
      </c>
      <c r="JNR328" s="166">
        <v>0</v>
      </c>
      <c r="JNS328" s="166">
        <v>0</v>
      </c>
      <c r="JNT328" s="166">
        <v>0</v>
      </c>
      <c r="JNU328" s="166">
        <v>0</v>
      </c>
      <c r="JNV328" s="166">
        <v>0</v>
      </c>
      <c r="JNW328" s="166">
        <v>0</v>
      </c>
      <c r="JNX328" s="166">
        <v>0</v>
      </c>
      <c r="JNY328" s="166">
        <v>0</v>
      </c>
      <c r="JNZ328" s="166">
        <v>0</v>
      </c>
      <c r="JOA328" s="166">
        <v>0</v>
      </c>
      <c r="JOB328" s="166">
        <v>0</v>
      </c>
      <c r="JOC328" s="166">
        <v>0</v>
      </c>
      <c r="JOD328" s="166">
        <v>0</v>
      </c>
      <c r="JOE328" s="166">
        <v>0</v>
      </c>
      <c r="JOF328" s="166">
        <v>0</v>
      </c>
      <c r="JOG328" s="166">
        <v>0</v>
      </c>
      <c r="JOH328" s="166">
        <v>0</v>
      </c>
      <c r="JOI328" s="166">
        <v>0</v>
      </c>
      <c r="JOJ328" s="166">
        <v>0</v>
      </c>
      <c r="JOK328" s="166">
        <v>0</v>
      </c>
      <c r="JOL328" s="166">
        <v>0</v>
      </c>
      <c r="JOM328" s="166">
        <v>0</v>
      </c>
      <c r="JON328" s="166">
        <v>0</v>
      </c>
      <c r="JOO328" s="166">
        <v>0</v>
      </c>
      <c r="JOP328" s="166">
        <v>0</v>
      </c>
      <c r="JOQ328" s="166">
        <v>0</v>
      </c>
      <c r="JOR328" s="166">
        <v>0</v>
      </c>
      <c r="JOS328" s="166">
        <v>0</v>
      </c>
      <c r="JOT328" s="166">
        <v>0</v>
      </c>
      <c r="JOU328" s="166">
        <v>0</v>
      </c>
      <c r="JOV328" s="166">
        <v>0</v>
      </c>
      <c r="JOW328" s="166">
        <v>0</v>
      </c>
      <c r="JOX328" s="166">
        <v>0</v>
      </c>
      <c r="JOY328" s="166">
        <v>0</v>
      </c>
      <c r="JOZ328" s="166">
        <v>0</v>
      </c>
      <c r="JPA328" s="166">
        <v>0</v>
      </c>
      <c r="JPB328" s="166">
        <v>0</v>
      </c>
      <c r="JPC328" s="166">
        <v>0</v>
      </c>
      <c r="JPD328" s="166">
        <v>0</v>
      </c>
      <c r="JPE328" s="166">
        <v>0</v>
      </c>
      <c r="JPF328" s="166">
        <v>0</v>
      </c>
      <c r="JPG328" s="166">
        <v>0</v>
      </c>
      <c r="JPH328" s="166">
        <v>0</v>
      </c>
      <c r="JPI328" s="166">
        <v>0</v>
      </c>
      <c r="JPJ328" s="166">
        <v>0</v>
      </c>
      <c r="JPK328" s="166">
        <v>0</v>
      </c>
      <c r="JPL328" s="166">
        <v>0</v>
      </c>
      <c r="JPM328" s="166">
        <v>0</v>
      </c>
      <c r="JPN328" s="166">
        <v>0</v>
      </c>
      <c r="JPO328" s="166">
        <v>0</v>
      </c>
      <c r="JPP328" s="166">
        <v>0</v>
      </c>
      <c r="JPQ328" s="166">
        <v>0</v>
      </c>
      <c r="JPR328" s="166">
        <v>0</v>
      </c>
      <c r="JPS328" s="166">
        <v>0</v>
      </c>
      <c r="JPT328" s="166">
        <v>0</v>
      </c>
      <c r="JPU328" s="166">
        <v>0</v>
      </c>
      <c r="JPV328" s="166">
        <v>0</v>
      </c>
      <c r="JPW328" s="166">
        <v>0</v>
      </c>
      <c r="JPX328" s="166">
        <v>0</v>
      </c>
      <c r="JPY328" s="166">
        <v>0</v>
      </c>
      <c r="JPZ328" s="166">
        <v>0</v>
      </c>
      <c r="JQA328" s="166">
        <v>0</v>
      </c>
      <c r="JQB328" s="166">
        <v>0</v>
      </c>
      <c r="JQC328" s="166">
        <v>0</v>
      </c>
      <c r="JQD328" s="166">
        <v>0</v>
      </c>
      <c r="JQE328" s="166">
        <v>0</v>
      </c>
      <c r="JQF328" s="166">
        <v>0</v>
      </c>
      <c r="JQG328" s="166">
        <v>0</v>
      </c>
      <c r="JQH328" s="166">
        <v>0</v>
      </c>
      <c r="JQI328" s="166">
        <v>0</v>
      </c>
      <c r="JQJ328" s="166">
        <v>0</v>
      </c>
      <c r="JQK328" s="166">
        <v>0</v>
      </c>
      <c r="JQL328" s="166">
        <v>0</v>
      </c>
      <c r="JQM328" s="166">
        <v>0</v>
      </c>
      <c r="JQN328" s="166">
        <v>0</v>
      </c>
      <c r="JQO328" s="166">
        <v>0</v>
      </c>
      <c r="JQP328" s="166">
        <v>0</v>
      </c>
      <c r="JQQ328" s="166">
        <v>0</v>
      </c>
      <c r="JQR328" s="166">
        <v>0</v>
      </c>
      <c r="JQS328" s="166">
        <v>0</v>
      </c>
      <c r="JQT328" s="166">
        <v>0</v>
      </c>
      <c r="JQU328" s="166">
        <v>0</v>
      </c>
      <c r="JQV328" s="166">
        <v>0</v>
      </c>
      <c r="JQW328" s="166">
        <v>0</v>
      </c>
      <c r="JQX328" s="166">
        <v>0</v>
      </c>
      <c r="JQY328" s="166">
        <v>0</v>
      </c>
      <c r="JQZ328" s="166">
        <v>0</v>
      </c>
      <c r="JRA328" s="166">
        <v>0</v>
      </c>
      <c r="JRB328" s="166">
        <v>0</v>
      </c>
      <c r="JRC328" s="166">
        <v>0</v>
      </c>
      <c r="JRD328" s="166">
        <v>0</v>
      </c>
      <c r="JRE328" s="166">
        <v>0</v>
      </c>
      <c r="JRF328" s="166">
        <v>0</v>
      </c>
      <c r="JRG328" s="166">
        <v>0</v>
      </c>
      <c r="JRH328" s="166">
        <v>0</v>
      </c>
      <c r="JRI328" s="166">
        <v>0</v>
      </c>
      <c r="JRJ328" s="166">
        <v>0</v>
      </c>
      <c r="JRK328" s="166">
        <v>0</v>
      </c>
      <c r="JRL328" s="166">
        <v>0</v>
      </c>
      <c r="JRM328" s="166">
        <v>0</v>
      </c>
      <c r="JRN328" s="166">
        <v>0</v>
      </c>
      <c r="JRO328" s="166">
        <v>0</v>
      </c>
      <c r="JRP328" s="166">
        <v>0</v>
      </c>
      <c r="JRQ328" s="166">
        <v>0</v>
      </c>
      <c r="JRR328" s="166">
        <v>0</v>
      </c>
      <c r="JRS328" s="166">
        <v>0</v>
      </c>
      <c r="JRT328" s="166">
        <v>0</v>
      </c>
      <c r="JRU328" s="166">
        <v>0</v>
      </c>
      <c r="JRV328" s="166">
        <v>0</v>
      </c>
      <c r="JRW328" s="166">
        <v>0</v>
      </c>
      <c r="JRX328" s="166">
        <v>0</v>
      </c>
      <c r="JRY328" s="166">
        <v>0</v>
      </c>
      <c r="JRZ328" s="166">
        <v>0</v>
      </c>
      <c r="JSA328" s="166">
        <v>0</v>
      </c>
      <c r="JSB328" s="166">
        <v>0</v>
      </c>
      <c r="JSC328" s="166">
        <v>0</v>
      </c>
      <c r="JSD328" s="166">
        <v>0</v>
      </c>
      <c r="JSE328" s="166">
        <v>0</v>
      </c>
      <c r="JSF328" s="166">
        <v>0</v>
      </c>
      <c r="JSG328" s="166">
        <v>0</v>
      </c>
      <c r="JSH328" s="166">
        <v>0</v>
      </c>
      <c r="JSI328" s="166">
        <v>0</v>
      </c>
      <c r="JSJ328" s="166">
        <v>0</v>
      </c>
      <c r="JSK328" s="166">
        <v>0</v>
      </c>
      <c r="JSL328" s="166">
        <v>0</v>
      </c>
      <c r="JSM328" s="166">
        <v>0</v>
      </c>
      <c r="JSN328" s="166">
        <v>0</v>
      </c>
      <c r="JSO328" s="166">
        <v>0</v>
      </c>
      <c r="JSP328" s="166">
        <v>0</v>
      </c>
      <c r="JSQ328" s="166">
        <v>0</v>
      </c>
      <c r="JSR328" s="166">
        <v>0</v>
      </c>
      <c r="JSS328" s="166">
        <v>0</v>
      </c>
      <c r="JST328" s="166">
        <v>0</v>
      </c>
      <c r="JSU328" s="166">
        <v>0</v>
      </c>
      <c r="JSV328" s="166">
        <v>0</v>
      </c>
      <c r="JSW328" s="166">
        <v>0</v>
      </c>
      <c r="JSX328" s="166">
        <v>0</v>
      </c>
      <c r="JSY328" s="166">
        <v>0</v>
      </c>
      <c r="JSZ328" s="166">
        <v>0</v>
      </c>
      <c r="JTA328" s="166">
        <v>0</v>
      </c>
      <c r="JTB328" s="166">
        <v>0</v>
      </c>
      <c r="JTC328" s="166">
        <v>0</v>
      </c>
      <c r="JTD328" s="166">
        <v>0</v>
      </c>
      <c r="JTE328" s="166">
        <v>0</v>
      </c>
      <c r="JTF328" s="166">
        <v>0</v>
      </c>
      <c r="JTG328" s="166">
        <v>0</v>
      </c>
      <c r="JTH328" s="166">
        <v>0</v>
      </c>
      <c r="JTI328" s="166">
        <v>0</v>
      </c>
      <c r="JTJ328" s="166">
        <v>0</v>
      </c>
      <c r="JTK328" s="166">
        <v>0</v>
      </c>
      <c r="JTL328" s="166">
        <v>0</v>
      </c>
      <c r="JTM328" s="166">
        <v>0</v>
      </c>
      <c r="JTN328" s="166">
        <v>0</v>
      </c>
      <c r="JTO328" s="166">
        <v>0</v>
      </c>
      <c r="JTP328" s="166">
        <v>0</v>
      </c>
      <c r="JTQ328" s="166">
        <v>0</v>
      </c>
      <c r="JTR328" s="166">
        <v>0</v>
      </c>
      <c r="JTS328" s="166">
        <v>0</v>
      </c>
      <c r="JTT328" s="166">
        <v>0</v>
      </c>
      <c r="JTU328" s="166">
        <v>0</v>
      </c>
      <c r="JTV328" s="166">
        <v>0</v>
      </c>
      <c r="JTW328" s="166">
        <v>0</v>
      </c>
      <c r="JTX328" s="166">
        <v>0</v>
      </c>
      <c r="JTY328" s="166">
        <v>0</v>
      </c>
      <c r="JTZ328" s="166">
        <v>0</v>
      </c>
      <c r="JUA328" s="166">
        <v>0</v>
      </c>
      <c r="JUB328" s="166">
        <v>0</v>
      </c>
      <c r="JUC328" s="166">
        <v>0</v>
      </c>
      <c r="JUD328" s="166">
        <v>0</v>
      </c>
      <c r="JUE328" s="166">
        <v>0</v>
      </c>
      <c r="JUF328" s="166">
        <v>0</v>
      </c>
      <c r="JUG328" s="166">
        <v>0</v>
      </c>
      <c r="JUH328" s="166">
        <v>0</v>
      </c>
      <c r="JUI328" s="166">
        <v>0</v>
      </c>
      <c r="JUJ328" s="166">
        <v>0</v>
      </c>
      <c r="JUK328" s="166">
        <v>0</v>
      </c>
      <c r="JUL328" s="166">
        <v>0</v>
      </c>
      <c r="JUM328" s="166">
        <v>0</v>
      </c>
      <c r="JUN328" s="166">
        <v>0</v>
      </c>
      <c r="JUO328" s="166">
        <v>0</v>
      </c>
      <c r="JUP328" s="166">
        <v>0</v>
      </c>
      <c r="JUQ328" s="166">
        <v>0</v>
      </c>
      <c r="JUR328" s="166">
        <v>0</v>
      </c>
      <c r="JUS328" s="166">
        <v>0</v>
      </c>
      <c r="JUT328" s="166">
        <v>0</v>
      </c>
      <c r="JUU328" s="166">
        <v>0</v>
      </c>
      <c r="JUV328" s="166">
        <v>0</v>
      </c>
      <c r="JUW328" s="166">
        <v>0</v>
      </c>
      <c r="JUX328" s="166">
        <v>0</v>
      </c>
      <c r="JUY328" s="166">
        <v>0</v>
      </c>
      <c r="JUZ328" s="166">
        <v>0</v>
      </c>
      <c r="JVA328" s="166">
        <v>0</v>
      </c>
      <c r="JVB328" s="166">
        <v>0</v>
      </c>
      <c r="JVC328" s="166">
        <v>0</v>
      </c>
      <c r="JVD328" s="166">
        <v>0</v>
      </c>
      <c r="JVE328" s="166">
        <v>0</v>
      </c>
      <c r="JVF328" s="166">
        <v>0</v>
      </c>
      <c r="JVG328" s="166">
        <v>0</v>
      </c>
      <c r="JVH328" s="166">
        <v>0</v>
      </c>
      <c r="JVI328" s="166">
        <v>0</v>
      </c>
      <c r="JVJ328" s="166">
        <v>0</v>
      </c>
      <c r="JVK328" s="166">
        <v>0</v>
      </c>
      <c r="JVL328" s="166">
        <v>0</v>
      </c>
      <c r="JVM328" s="166">
        <v>0</v>
      </c>
      <c r="JVN328" s="166">
        <v>0</v>
      </c>
      <c r="JVO328" s="166">
        <v>0</v>
      </c>
      <c r="JVP328" s="166">
        <v>0</v>
      </c>
      <c r="JVQ328" s="166">
        <v>0</v>
      </c>
      <c r="JVR328" s="166">
        <v>0</v>
      </c>
      <c r="JVS328" s="166">
        <v>0</v>
      </c>
      <c r="JVT328" s="166">
        <v>0</v>
      </c>
      <c r="JVU328" s="166">
        <v>0</v>
      </c>
      <c r="JVV328" s="166">
        <v>0</v>
      </c>
      <c r="JVW328" s="166">
        <v>0</v>
      </c>
      <c r="JVX328" s="166">
        <v>0</v>
      </c>
      <c r="JVY328" s="166">
        <v>0</v>
      </c>
      <c r="JVZ328" s="166">
        <v>0</v>
      </c>
      <c r="JWA328" s="166">
        <v>0</v>
      </c>
      <c r="JWB328" s="166">
        <v>0</v>
      </c>
      <c r="JWC328" s="166">
        <v>0</v>
      </c>
      <c r="JWD328" s="166">
        <v>0</v>
      </c>
      <c r="JWE328" s="166">
        <v>0</v>
      </c>
      <c r="JWF328" s="166">
        <v>0</v>
      </c>
      <c r="JWG328" s="166">
        <v>0</v>
      </c>
      <c r="JWH328" s="166">
        <v>0</v>
      </c>
      <c r="JWI328" s="166">
        <v>0</v>
      </c>
      <c r="JWJ328" s="166">
        <v>0</v>
      </c>
      <c r="JWK328" s="166">
        <v>0</v>
      </c>
      <c r="JWL328" s="166">
        <v>0</v>
      </c>
      <c r="JWM328" s="166">
        <v>0</v>
      </c>
      <c r="JWN328" s="166">
        <v>0</v>
      </c>
      <c r="JWO328" s="166">
        <v>0</v>
      </c>
      <c r="JWP328" s="166">
        <v>0</v>
      </c>
      <c r="JWQ328" s="166">
        <v>0</v>
      </c>
      <c r="JWR328" s="166">
        <v>0</v>
      </c>
      <c r="JWS328" s="166">
        <v>0</v>
      </c>
      <c r="JWT328" s="166">
        <v>0</v>
      </c>
      <c r="JWU328" s="166">
        <v>0</v>
      </c>
      <c r="JWV328" s="166">
        <v>0</v>
      </c>
      <c r="JWW328" s="166">
        <v>0</v>
      </c>
      <c r="JWX328" s="166">
        <v>0</v>
      </c>
      <c r="JWY328" s="166">
        <v>0</v>
      </c>
      <c r="JWZ328" s="166">
        <v>0</v>
      </c>
      <c r="JXA328" s="166">
        <v>0</v>
      </c>
      <c r="JXB328" s="166">
        <v>0</v>
      </c>
      <c r="JXC328" s="166">
        <v>0</v>
      </c>
      <c r="JXD328" s="166">
        <v>0</v>
      </c>
      <c r="JXE328" s="166">
        <v>0</v>
      </c>
      <c r="JXF328" s="166">
        <v>0</v>
      </c>
      <c r="JXG328" s="166">
        <v>0</v>
      </c>
      <c r="JXH328" s="166">
        <v>0</v>
      </c>
      <c r="JXI328" s="166">
        <v>0</v>
      </c>
      <c r="JXJ328" s="166">
        <v>0</v>
      </c>
      <c r="JXK328" s="166">
        <v>0</v>
      </c>
      <c r="JXL328" s="166">
        <v>0</v>
      </c>
      <c r="JXM328" s="166">
        <v>0</v>
      </c>
      <c r="JXN328" s="166">
        <v>0</v>
      </c>
      <c r="JXO328" s="166">
        <v>0</v>
      </c>
      <c r="JXP328" s="166">
        <v>0</v>
      </c>
      <c r="JXQ328" s="166">
        <v>0</v>
      </c>
      <c r="JXR328" s="166">
        <v>0</v>
      </c>
      <c r="JXS328" s="166">
        <v>0</v>
      </c>
      <c r="JXT328" s="166">
        <v>0</v>
      </c>
      <c r="JXU328" s="166">
        <v>0</v>
      </c>
      <c r="JXV328" s="166">
        <v>0</v>
      </c>
      <c r="JXW328" s="166">
        <v>0</v>
      </c>
      <c r="JXX328" s="166">
        <v>0</v>
      </c>
      <c r="JXY328" s="166">
        <v>0</v>
      </c>
      <c r="JXZ328" s="166">
        <v>0</v>
      </c>
      <c r="JYA328" s="166">
        <v>0</v>
      </c>
      <c r="JYB328" s="166">
        <v>0</v>
      </c>
      <c r="JYC328" s="166">
        <v>0</v>
      </c>
      <c r="JYD328" s="166">
        <v>0</v>
      </c>
      <c r="JYE328" s="166">
        <v>0</v>
      </c>
      <c r="JYF328" s="166">
        <v>0</v>
      </c>
      <c r="JYG328" s="166">
        <v>0</v>
      </c>
      <c r="JYH328" s="166">
        <v>0</v>
      </c>
      <c r="JYI328" s="166">
        <v>0</v>
      </c>
      <c r="JYJ328" s="166">
        <v>0</v>
      </c>
      <c r="JYK328" s="166">
        <v>0</v>
      </c>
      <c r="JYL328" s="166">
        <v>0</v>
      </c>
      <c r="JYM328" s="166">
        <v>0</v>
      </c>
      <c r="JYN328" s="166">
        <v>0</v>
      </c>
      <c r="JYO328" s="166">
        <v>0</v>
      </c>
      <c r="JYP328" s="166">
        <v>0</v>
      </c>
      <c r="JYQ328" s="166">
        <v>0</v>
      </c>
      <c r="JYR328" s="166">
        <v>0</v>
      </c>
      <c r="JYS328" s="166">
        <v>0</v>
      </c>
      <c r="JYT328" s="166">
        <v>0</v>
      </c>
      <c r="JYU328" s="166">
        <v>0</v>
      </c>
      <c r="JYV328" s="166">
        <v>0</v>
      </c>
      <c r="JYW328" s="166">
        <v>0</v>
      </c>
      <c r="JYX328" s="166">
        <v>0</v>
      </c>
      <c r="JYY328" s="166">
        <v>0</v>
      </c>
      <c r="JYZ328" s="166">
        <v>0</v>
      </c>
      <c r="JZA328" s="166">
        <v>0</v>
      </c>
      <c r="JZB328" s="166">
        <v>0</v>
      </c>
      <c r="JZC328" s="166">
        <v>0</v>
      </c>
      <c r="JZD328" s="166">
        <v>0</v>
      </c>
      <c r="JZE328" s="166">
        <v>0</v>
      </c>
      <c r="JZF328" s="166">
        <v>0</v>
      </c>
      <c r="JZG328" s="166">
        <v>0</v>
      </c>
      <c r="JZH328" s="166">
        <v>0</v>
      </c>
      <c r="JZI328" s="166">
        <v>0</v>
      </c>
      <c r="JZJ328" s="166">
        <v>0</v>
      </c>
      <c r="JZK328" s="166">
        <v>0</v>
      </c>
      <c r="JZL328" s="166">
        <v>0</v>
      </c>
      <c r="JZM328" s="166">
        <v>0</v>
      </c>
      <c r="JZN328" s="166">
        <v>0</v>
      </c>
      <c r="JZO328" s="166">
        <v>0</v>
      </c>
      <c r="JZP328" s="166">
        <v>0</v>
      </c>
      <c r="JZQ328" s="166">
        <v>0</v>
      </c>
      <c r="JZR328" s="166">
        <v>0</v>
      </c>
      <c r="JZS328" s="166">
        <v>0</v>
      </c>
      <c r="JZT328" s="166">
        <v>0</v>
      </c>
      <c r="JZU328" s="166">
        <v>0</v>
      </c>
      <c r="JZV328" s="166">
        <v>0</v>
      </c>
      <c r="JZW328" s="166">
        <v>0</v>
      </c>
      <c r="JZX328" s="166">
        <v>0</v>
      </c>
      <c r="JZY328" s="166">
        <v>0</v>
      </c>
      <c r="JZZ328" s="166">
        <v>0</v>
      </c>
      <c r="KAA328" s="166">
        <v>0</v>
      </c>
      <c r="KAB328" s="166">
        <v>0</v>
      </c>
      <c r="KAC328" s="166">
        <v>0</v>
      </c>
      <c r="KAD328" s="166">
        <v>0</v>
      </c>
      <c r="KAE328" s="166">
        <v>0</v>
      </c>
      <c r="KAF328" s="166">
        <v>0</v>
      </c>
      <c r="KAG328" s="166">
        <v>0</v>
      </c>
      <c r="KAH328" s="166">
        <v>0</v>
      </c>
      <c r="KAI328" s="166">
        <v>0</v>
      </c>
      <c r="KAJ328" s="166">
        <v>0</v>
      </c>
      <c r="KAK328" s="166">
        <v>0</v>
      </c>
      <c r="KAL328" s="166">
        <v>0</v>
      </c>
      <c r="KAM328" s="166">
        <v>0</v>
      </c>
      <c r="KAN328" s="166">
        <v>0</v>
      </c>
      <c r="KAO328" s="166">
        <v>0</v>
      </c>
      <c r="KAP328" s="166">
        <v>0</v>
      </c>
      <c r="KAQ328" s="166">
        <v>0</v>
      </c>
      <c r="KAR328" s="166">
        <v>0</v>
      </c>
      <c r="KAS328" s="166">
        <v>0</v>
      </c>
      <c r="KAT328" s="166">
        <v>0</v>
      </c>
      <c r="KAU328" s="166">
        <v>0</v>
      </c>
      <c r="KAV328" s="166">
        <v>0</v>
      </c>
      <c r="KAW328" s="166">
        <v>0</v>
      </c>
      <c r="KAX328" s="166">
        <v>0</v>
      </c>
      <c r="KAY328" s="166">
        <v>0</v>
      </c>
      <c r="KAZ328" s="166">
        <v>0</v>
      </c>
      <c r="KBA328" s="166">
        <v>0</v>
      </c>
      <c r="KBB328" s="166">
        <v>0</v>
      </c>
      <c r="KBC328" s="166">
        <v>0</v>
      </c>
      <c r="KBD328" s="166">
        <v>0</v>
      </c>
      <c r="KBE328" s="166">
        <v>0</v>
      </c>
      <c r="KBF328" s="166">
        <v>0</v>
      </c>
      <c r="KBG328" s="166">
        <v>0</v>
      </c>
      <c r="KBH328" s="166">
        <v>0</v>
      </c>
      <c r="KBI328" s="166">
        <v>0</v>
      </c>
      <c r="KBJ328" s="166">
        <v>0</v>
      </c>
      <c r="KBK328" s="166">
        <v>0</v>
      </c>
      <c r="KBL328" s="166">
        <v>0</v>
      </c>
      <c r="KBM328" s="166">
        <v>0</v>
      </c>
      <c r="KBN328" s="166">
        <v>0</v>
      </c>
      <c r="KBO328" s="166">
        <v>0</v>
      </c>
      <c r="KBP328" s="166">
        <v>0</v>
      </c>
      <c r="KBQ328" s="166">
        <v>0</v>
      </c>
      <c r="KBR328" s="166">
        <v>0</v>
      </c>
      <c r="KBS328" s="166">
        <v>0</v>
      </c>
      <c r="KBT328" s="166">
        <v>0</v>
      </c>
      <c r="KBU328" s="166">
        <v>0</v>
      </c>
      <c r="KBV328" s="166">
        <v>0</v>
      </c>
      <c r="KBW328" s="166">
        <v>0</v>
      </c>
      <c r="KBX328" s="166">
        <v>0</v>
      </c>
      <c r="KBY328" s="166">
        <v>0</v>
      </c>
      <c r="KBZ328" s="166">
        <v>0</v>
      </c>
      <c r="KCA328" s="166">
        <v>0</v>
      </c>
      <c r="KCB328" s="166">
        <v>0</v>
      </c>
      <c r="KCC328" s="166">
        <v>0</v>
      </c>
      <c r="KCD328" s="166">
        <v>0</v>
      </c>
      <c r="KCE328" s="166">
        <v>0</v>
      </c>
      <c r="KCF328" s="166">
        <v>0</v>
      </c>
      <c r="KCG328" s="166">
        <v>0</v>
      </c>
      <c r="KCH328" s="166">
        <v>0</v>
      </c>
      <c r="KCI328" s="166">
        <v>0</v>
      </c>
      <c r="KCJ328" s="166">
        <v>0</v>
      </c>
      <c r="KCK328" s="166">
        <v>0</v>
      </c>
      <c r="KCL328" s="166">
        <v>0</v>
      </c>
      <c r="KCM328" s="166">
        <v>0</v>
      </c>
      <c r="KCN328" s="166">
        <v>0</v>
      </c>
      <c r="KCO328" s="166">
        <v>0</v>
      </c>
      <c r="KCP328" s="166">
        <v>0</v>
      </c>
      <c r="KCQ328" s="166">
        <v>0</v>
      </c>
      <c r="KCR328" s="166">
        <v>0</v>
      </c>
      <c r="KCS328" s="166">
        <v>0</v>
      </c>
      <c r="KCT328" s="166">
        <v>0</v>
      </c>
      <c r="KCU328" s="166">
        <v>0</v>
      </c>
      <c r="KCV328" s="166">
        <v>0</v>
      </c>
      <c r="KCW328" s="166">
        <v>0</v>
      </c>
      <c r="KCX328" s="166">
        <v>0</v>
      </c>
      <c r="KCY328" s="166">
        <v>0</v>
      </c>
      <c r="KCZ328" s="166">
        <v>0</v>
      </c>
      <c r="KDA328" s="166">
        <v>0</v>
      </c>
      <c r="KDB328" s="166">
        <v>0</v>
      </c>
      <c r="KDC328" s="166">
        <v>0</v>
      </c>
      <c r="KDD328" s="166">
        <v>0</v>
      </c>
      <c r="KDE328" s="166">
        <v>0</v>
      </c>
      <c r="KDF328" s="166">
        <v>0</v>
      </c>
      <c r="KDG328" s="166">
        <v>0</v>
      </c>
      <c r="KDH328" s="166">
        <v>0</v>
      </c>
      <c r="KDI328" s="166">
        <v>0</v>
      </c>
      <c r="KDJ328" s="166">
        <v>0</v>
      </c>
      <c r="KDK328" s="166">
        <v>0</v>
      </c>
      <c r="KDL328" s="166">
        <v>0</v>
      </c>
      <c r="KDM328" s="166">
        <v>0</v>
      </c>
      <c r="KDN328" s="166">
        <v>0</v>
      </c>
      <c r="KDO328" s="166">
        <v>0</v>
      </c>
      <c r="KDP328" s="166">
        <v>0</v>
      </c>
      <c r="KDQ328" s="166">
        <v>0</v>
      </c>
      <c r="KDR328" s="166">
        <v>0</v>
      </c>
      <c r="KDS328" s="166">
        <v>0</v>
      </c>
      <c r="KDT328" s="166">
        <v>0</v>
      </c>
      <c r="KDU328" s="166">
        <v>0</v>
      </c>
      <c r="KDV328" s="166">
        <v>0</v>
      </c>
      <c r="KDW328" s="166">
        <v>0</v>
      </c>
      <c r="KDX328" s="166">
        <v>0</v>
      </c>
      <c r="KDY328" s="166">
        <v>0</v>
      </c>
      <c r="KDZ328" s="166">
        <v>0</v>
      </c>
      <c r="KEA328" s="166">
        <v>0</v>
      </c>
      <c r="KEB328" s="166">
        <v>0</v>
      </c>
      <c r="KEC328" s="166">
        <v>0</v>
      </c>
      <c r="KED328" s="166">
        <v>0</v>
      </c>
      <c r="KEE328" s="166">
        <v>0</v>
      </c>
      <c r="KEF328" s="166">
        <v>0</v>
      </c>
      <c r="KEG328" s="166">
        <v>0</v>
      </c>
      <c r="KEH328" s="166">
        <v>0</v>
      </c>
      <c r="KEI328" s="166">
        <v>0</v>
      </c>
      <c r="KEJ328" s="166">
        <v>0</v>
      </c>
      <c r="KEK328" s="166">
        <v>0</v>
      </c>
      <c r="KEL328" s="166">
        <v>0</v>
      </c>
      <c r="KEM328" s="166">
        <v>0</v>
      </c>
      <c r="KEN328" s="166">
        <v>0</v>
      </c>
      <c r="KEO328" s="166">
        <v>0</v>
      </c>
      <c r="KEP328" s="166">
        <v>0</v>
      </c>
      <c r="KEQ328" s="166">
        <v>0</v>
      </c>
      <c r="KER328" s="166">
        <v>0</v>
      </c>
      <c r="KES328" s="166">
        <v>0</v>
      </c>
      <c r="KET328" s="166">
        <v>0</v>
      </c>
      <c r="KEU328" s="166">
        <v>0</v>
      </c>
      <c r="KEV328" s="166">
        <v>0</v>
      </c>
      <c r="KEW328" s="166">
        <v>0</v>
      </c>
      <c r="KEX328" s="166">
        <v>0</v>
      </c>
      <c r="KEY328" s="166">
        <v>0</v>
      </c>
      <c r="KEZ328" s="166">
        <v>0</v>
      </c>
      <c r="KFA328" s="166">
        <v>0</v>
      </c>
      <c r="KFB328" s="166">
        <v>0</v>
      </c>
      <c r="KFC328" s="166">
        <v>0</v>
      </c>
      <c r="KFD328" s="166">
        <v>0</v>
      </c>
      <c r="KFE328" s="166">
        <v>0</v>
      </c>
      <c r="KFF328" s="166">
        <v>0</v>
      </c>
      <c r="KFG328" s="166">
        <v>0</v>
      </c>
      <c r="KFH328" s="166">
        <v>0</v>
      </c>
      <c r="KFI328" s="166">
        <v>0</v>
      </c>
      <c r="KFJ328" s="166">
        <v>0</v>
      </c>
      <c r="KFK328" s="166">
        <v>0</v>
      </c>
      <c r="KFL328" s="166">
        <v>0</v>
      </c>
      <c r="KFM328" s="166">
        <v>0</v>
      </c>
      <c r="KFN328" s="166">
        <v>0</v>
      </c>
      <c r="KFO328" s="166">
        <v>0</v>
      </c>
      <c r="KFP328" s="166">
        <v>0</v>
      </c>
      <c r="KFQ328" s="166">
        <v>0</v>
      </c>
      <c r="KFR328" s="166">
        <v>0</v>
      </c>
      <c r="KFS328" s="166">
        <v>0</v>
      </c>
      <c r="KFT328" s="166">
        <v>0</v>
      </c>
      <c r="KFU328" s="166">
        <v>0</v>
      </c>
      <c r="KFV328" s="166">
        <v>0</v>
      </c>
      <c r="KFW328" s="166">
        <v>0</v>
      </c>
      <c r="KFX328" s="166">
        <v>0</v>
      </c>
      <c r="KFY328" s="166">
        <v>0</v>
      </c>
      <c r="KFZ328" s="166">
        <v>0</v>
      </c>
      <c r="KGA328" s="166">
        <v>0</v>
      </c>
      <c r="KGB328" s="166">
        <v>0</v>
      </c>
      <c r="KGC328" s="166">
        <v>0</v>
      </c>
      <c r="KGD328" s="166">
        <v>0</v>
      </c>
      <c r="KGE328" s="166">
        <v>0</v>
      </c>
      <c r="KGF328" s="166">
        <v>0</v>
      </c>
      <c r="KGG328" s="166">
        <v>0</v>
      </c>
      <c r="KGH328" s="166">
        <v>0</v>
      </c>
      <c r="KGI328" s="166">
        <v>0</v>
      </c>
      <c r="KGJ328" s="166">
        <v>0</v>
      </c>
      <c r="KGK328" s="166">
        <v>0</v>
      </c>
      <c r="KGL328" s="166">
        <v>0</v>
      </c>
      <c r="KGM328" s="166">
        <v>0</v>
      </c>
      <c r="KGN328" s="166">
        <v>0</v>
      </c>
      <c r="KGO328" s="166">
        <v>0</v>
      </c>
      <c r="KGP328" s="166">
        <v>0</v>
      </c>
      <c r="KGQ328" s="166">
        <v>0</v>
      </c>
      <c r="KGR328" s="166">
        <v>0</v>
      </c>
      <c r="KGS328" s="166">
        <v>0</v>
      </c>
      <c r="KGT328" s="166">
        <v>0</v>
      </c>
      <c r="KGU328" s="166">
        <v>0</v>
      </c>
      <c r="KGV328" s="166">
        <v>0</v>
      </c>
      <c r="KGW328" s="166">
        <v>0</v>
      </c>
      <c r="KGX328" s="166">
        <v>0</v>
      </c>
      <c r="KGY328" s="166">
        <v>0</v>
      </c>
      <c r="KGZ328" s="166">
        <v>0</v>
      </c>
      <c r="KHA328" s="166">
        <v>0</v>
      </c>
      <c r="KHB328" s="166">
        <v>0</v>
      </c>
      <c r="KHC328" s="166">
        <v>0</v>
      </c>
      <c r="KHD328" s="166">
        <v>0</v>
      </c>
      <c r="KHE328" s="166">
        <v>0</v>
      </c>
      <c r="KHF328" s="166">
        <v>0</v>
      </c>
      <c r="KHG328" s="166">
        <v>0</v>
      </c>
      <c r="KHH328" s="166">
        <v>0</v>
      </c>
      <c r="KHI328" s="166">
        <v>0</v>
      </c>
      <c r="KHJ328" s="166">
        <v>0</v>
      </c>
      <c r="KHK328" s="166">
        <v>0</v>
      </c>
      <c r="KHL328" s="166">
        <v>0</v>
      </c>
      <c r="KHM328" s="166">
        <v>0</v>
      </c>
      <c r="KHN328" s="166">
        <v>0</v>
      </c>
      <c r="KHO328" s="166">
        <v>0</v>
      </c>
      <c r="KHP328" s="166">
        <v>0</v>
      </c>
      <c r="KHQ328" s="166">
        <v>0</v>
      </c>
      <c r="KHR328" s="166">
        <v>0</v>
      </c>
      <c r="KHS328" s="166">
        <v>0</v>
      </c>
      <c r="KHT328" s="166">
        <v>0</v>
      </c>
      <c r="KHU328" s="166">
        <v>0</v>
      </c>
      <c r="KHV328" s="166">
        <v>0</v>
      </c>
      <c r="KHW328" s="166">
        <v>0</v>
      </c>
      <c r="KHX328" s="166">
        <v>0</v>
      </c>
      <c r="KHY328" s="166">
        <v>0</v>
      </c>
      <c r="KHZ328" s="166">
        <v>0</v>
      </c>
      <c r="KIA328" s="166">
        <v>0</v>
      </c>
      <c r="KIB328" s="166">
        <v>0</v>
      </c>
      <c r="KIC328" s="166">
        <v>0</v>
      </c>
      <c r="KID328" s="166">
        <v>0</v>
      </c>
      <c r="KIE328" s="166">
        <v>0</v>
      </c>
      <c r="KIF328" s="166">
        <v>0</v>
      </c>
      <c r="KIG328" s="166">
        <v>0</v>
      </c>
      <c r="KIH328" s="166">
        <v>0</v>
      </c>
      <c r="KII328" s="166">
        <v>0</v>
      </c>
      <c r="KIJ328" s="166">
        <v>0</v>
      </c>
      <c r="KIK328" s="166">
        <v>0</v>
      </c>
      <c r="KIL328" s="166">
        <v>0</v>
      </c>
      <c r="KIM328" s="166">
        <v>0</v>
      </c>
      <c r="KIN328" s="166">
        <v>0</v>
      </c>
      <c r="KIO328" s="166">
        <v>0</v>
      </c>
      <c r="KIP328" s="166">
        <v>0</v>
      </c>
      <c r="KIQ328" s="166">
        <v>0</v>
      </c>
      <c r="KIR328" s="166">
        <v>0</v>
      </c>
      <c r="KIS328" s="166">
        <v>0</v>
      </c>
      <c r="KIT328" s="166">
        <v>0</v>
      </c>
      <c r="KIU328" s="166">
        <v>0</v>
      </c>
      <c r="KIV328" s="166">
        <v>0</v>
      </c>
      <c r="KIW328" s="166">
        <v>0</v>
      </c>
      <c r="KIX328" s="166">
        <v>0</v>
      </c>
      <c r="KIY328" s="166">
        <v>0</v>
      </c>
      <c r="KIZ328" s="166">
        <v>0</v>
      </c>
      <c r="KJA328" s="166">
        <v>0</v>
      </c>
      <c r="KJB328" s="166">
        <v>0</v>
      </c>
      <c r="KJC328" s="166">
        <v>0</v>
      </c>
      <c r="KJD328" s="166">
        <v>0</v>
      </c>
      <c r="KJE328" s="166">
        <v>0</v>
      </c>
      <c r="KJF328" s="166">
        <v>0</v>
      </c>
      <c r="KJG328" s="166">
        <v>0</v>
      </c>
      <c r="KJH328" s="166">
        <v>0</v>
      </c>
      <c r="KJI328" s="166">
        <v>0</v>
      </c>
      <c r="KJJ328" s="166">
        <v>0</v>
      </c>
      <c r="KJK328" s="166">
        <v>0</v>
      </c>
      <c r="KJL328" s="166">
        <v>0</v>
      </c>
      <c r="KJM328" s="166">
        <v>0</v>
      </c>
      <c r="KJN328" s="166">
        <v>0</v>
      </c>
      <c r="KJO328" s="166">
        <v>0</v>
      </c>
      <c r="KJP328" s="166">
        <v>0</v>
      </c>
      <c r="KJQ328" s="166">
        <v>0</v>
      </c>
      <c r="KJR328" s="166">
        <v>0</v>
      </c>
      <c r="KJS328" s="166">
        <v>0</v>
      </c>
      <c r="KJT328" s="166">
        <v>0</v>
      </c>
      <c r="KJU328" s="166">
        <v>0</v>
      </c>
      <c r="KJV328" s="166">
        <v>0</v>
      </c>
      <c r="KJW328" s="166">
        <v>0</v>
      </c>
      <c r="KJX328" s="166">
        <v>0</v>
      </c>
      <c r="KJY328" s="166">
        <v>0</v>
      </c>
      <c r="KJZ328" s="166">
        <v>0</v>
      </c>
      <c r="KKA328" s="166">
        <v>0</v>
      </c>
      <c r="KKB328" s="166">
        <v>0</v>
      </c>
      <c r="KKC328" s="166">
        <v>0</v>
      </c>
      <c r="KKD328" s="166">
        <v>0</v>
      </c>
      <c r="KKE328" s="166">
        <v>0</v>
      </c>
      <c r="KKF328" s="166">
        <v>0</v>
      </c>
      <c r="KKG328" s="166">
        <v>0</v>
      </c>
      <c r="KKH328" s="166">
        <v>0</v>
      </c>
      <c r="KKI328" s="166">
        <v>0</v>
      </c>
      <c r="KKJ328" s="166">
        <v>0</v>
      </c>
      <c r="KKK328" s="166">
        <v>0</v>
      </c>
      <c r="KKL328" s="166">
        <v>0</v>
      </c>
      <c r="KKM328" s="166">
        <v>0</v>
      </c>
      <c r="KKN328" s="166">
        <v>0</v>
      </c>
      <c r="KKO328" s="166">
        <v>0</v>
      </c>
      <c r="KKP328" s="166">
        <v>0</v>
      </c>
      <c r="KKQ328" s="166">
        <v>0</v>
      </c>
      <c r="KKR328" s="166">
        <v>0</v>
      </c>
      <c r="KKS328" s="166">
        <v>0</v>
      </c>
      <c r="KKT328" s="166">
        <v>0</v>
      </c>
      <c r="KKU328" s="166">
        <v>0</v>
      </c>
      <c r="KKV328" s="166">
        <v>0</v>
      </c>
      <c r="KKW328" s="166">
        <v>0</v>
      </c>
      <c r="KKX328" s="166">
        <v>0</v>
      </c>
      <c r="KKY328" s="166">
        <v>0</v>
      </c>
      <c r="KKZ328" s="166">
        <v>0</v>
      </c>
      <c r="KLA328" s="166">
        <v>0</v>
      </c>
      <c r="KLB328" s="166">
        <v>0</v>
      </c>
      <c r="KLC328" s="166">
        <v>0</v>
      </c>
      <c r="KLD328" s="166">
        <v>0</v>
      </c>
      <c r="KLE328" s="166">
        <v>0</v>
      </c>
      <c r="KLF328" s="166">
        <v>0</v>
      </c>
      <c r="KLG328" s="166">
        <v>0</v>
      </c>
      <c r="KLH328" s="166">
        <v>0</v>
      </c>
      <c r="KLI328" s="166">
        <v>0</v>
      </c>
      <c r="KLJ328" s="166">
        <v>0</v>
      </c>
      <c r="KLK328" s="166">
        <v>0</v>
      </c>
      <c r="KLL328" s="166">
        <v>0</v>
      </c>
      <c r="KLM328" s="166">
        <v>0</v>
      </c>
      <c r="KLN328" s="166">
        <v>0</v>
      </c>
      <c r="KLO328" s="166">
        <v>0</v>
      </c>
      <c r="KLP328" s="166">
        <v>0</v>
      </c>
      <c r="KLQ328" s="166">
        <v>0</v>
      </c>
      <c r="KLR328" s="166">
        <v>0</v>
      </c>
      <c r="KLS328" s="166">
        <v>0</v>
      </c>
      <c r="KLT328" s="166">
        <v>0</v>
      </c>
      <c r="KLU328" s="166">
        <v>0</v>
      </c>
      <c r="KLV328" s="166">
        <v>0</v>
      </c>
      <c r="KLW328" s="166">
        <v>0</v>
      </c>
      <c r="KLX328" s="166">
        <v>0</v>
      </c>
      <c r="KLY328" s="166">
        <v>0</v>
      </c>
      <c r="KLZ328" s="166">
        <v>0</v>
      </c>
      <c r="KMA328" s="166">
        <v>0</v>
      </c>
      <c r="KMB328" s="166">
        <v>0</v>
      </c>
      <c r="KMC328" s="166">
        <v>0</v>
      </c>
      <c r="KMD328" s="166">
        <v>0</v>
      </c>
      <c r="KME328" s="166">
        <v>0</v>
      </c>
      <c r="KMF328" s="166">
        <v>0</v>
      </c>
      <c r="KMG328" s="166">
        <v>0</v>
      </c>
      <c r="KMH328" s="166">
        <v>0</v>
      </c>
      <c r="KMI328" s="166">
        <v>0</v>
      </c>
      <c r="KMJ328" s="166">
        <v>0</v>
      </c>
      <c r="KMK328" s="166">
        <v>0</v>
      </c>
      <c r="KML328" s="166">
        <v>0</v>
      </c>
      <c r="KMM328" s="166">
        <v>0</v>
      </c>
      <c r="KMN328" s="166">
        <v>0</v>
      </c>
      <c r="KMO328" s="166">
        <v>0</v>
      </c>
      <c r="KMP328" s="166">
        <v>0</v>
      </c>
      <c r="KMQ328" s="166">
        <v>0</v>
      </c>
      <c r="KMR328" s="166">
        <v>0</v>
      </c>
      <c r="KMS328" s="166">
        <v>0</v>
      </c>
      <c r="KMT328" s="166">
        <v>0</v>
      </c>
      <c r="KMU328" s="166">
        <v>0</v>
      </c>
      <c r="KMV328" s="166">
        <v>0</v>
      </c>
      <c r="KMW328" s="166">
        <v>0</v>
      </c>
      <c r="KMX328" s="166">
        <v>0</v>
      </c>
      <c r="KMY328" s="166">
        <v>0</v>
      </c>
      <c r="KMZ328" s="166">
        <v>0</v>
      </c>
      <c r="KNA328" s="166">
        <v>0</v>
      </c>
      <c r="KNB328" s="166">
        <v>0</v>
      </c>
      <c r="KNC328" s="166">
        <v>0</v>
      </c>
      <c r="KND328" s="166">
        <v>0</v>
      </c>
      <c r="KNE328" s="166">
        <v>0</v>
      </c>
      <c r="KNF328" s="166">
        <v>0</v>
      </c>
      <c r="KNG328" s="166">
        <v>0</v>
      </c>
      <c r="KNH328" s="166">
        <v>0</v>
      </c>
      <c r="KNI328" s="166">
        <v>0</v>
      </c>
      <c r="KNJ328" s="166">
        <v>0</v>
      </c>
      <c r="KNK328" s="166">
        <v>0</v>
      </c>
      <c r="KNL328" s="166">
        <v>0</v>
      </c>
      <c r="KNM328" s="166">
        <v>0</v>
      </c>
      <c r="KNN328" s="166">
        <v>0</v>
      </c>
      <c r="KNO328" s="166">
        <v>0</v>
      </c>
      <c r="KNP328" s="166">
        <v>0</v>
      </c>
      <c r="KNQ328" s="166">
        <v>0</v>
      </c>
      <c r="KNR328" s="166">
        <v>0</v>
      </c>
      <c r="KNS328" s="166">
        <v>0</v>
      </c>
      <c r="KNT328" s="166">
        <v>0</v>
      </c>
      <c r="KNU328" s="166">
        <v>0</v>
      </c>
      <c r="KNV328" s="166">
        <v>0</v>
      </c>
      <c r="KNW328" s="166">
        <v>0</v>
      </c>
      <c r="KNX328" s="166">
        <v>0</v>
      </c>
      <c r="KNY328" s="166">
        <v>0</v>
      </c>
      <c r="KNZ328" s="166">
        <v>0</v>
      </c>
      <c r="KOA328" s="166">
        <v>0</v>
      </c>
      <c r="KOB328" s="166">
        <v>0</v>
      </c>
      <c r="KOC328" s="166">
        <v>0</v>
      </c>
      <c r="KOD328" s="166">
        <v>0</v>
      </c>
      <c r="KOE328" s="166">
        <v>0</v>
      </c>
      <c r="KOF328" s="166">
        <v>0</v>
      </c>
      <c r="KOG328" s="166">
        <v>0</v>
      </c>
      <c r="KOH328" s="166">
        <v>0</v>
      </c>
      <c r="KOI328" s="166">
        <v>0</v>
      </c>
      <c r="KOJ328" s="166">
        <v>0</v>
      </c>
      <c r="KOK328" s="166">
        <v>0</v>
      </c>
      <c r="KOL328" s="166">
        <v>0</v>
      </c>
      <c r="KOM328" s="166">
        <v>0</v>
      </c>
      <c r="KON328" s="166">
        <v>0</v>
      </c>
      <c r="KOO328" s="166">
        <v>0</v>
      </c>
      <c r="KOP328" s="166">
        <v>0</v>
      </c>
      <c r="KOQ328" s="166">
        <v>0</v>
      </c>
      <c r="KOR328" s="166">
        <v>0</v>
      </c>
      <c r="KOS328" s="166">
        <v>0</v>
      </c>
      <c r="KOT328" s="166">
        <v>0</v>
      </c>
      <c r="KOU328" s="166">
        <v>0</v>
      </c>
      <c r="KOV328" s="166">
        <v>0</v>
      </c>
      <c r="KOW328" s="166">
        <v>0</v>
      </c>
      <c r="KOX328" s="166">
        <v>0</v>
      </c>
      <c r="KOY328" s="166">
        <v>0</v>
      </c>
      <c r="KOZ328" s="166">
        <v>0</v>
      </c>
      <c r="KPA328" s="166">
        <v>0</v>
      </c>
      <c r="KPB328" s="166">
        <v>0</v>
      </c>
      <c r="KPC328" s="166">
        <v>0</v>
      </c>
      <c r="KPD328" s="166">
        <v>0</v>
      </c>
      <c r="KPE328" s="166">
        <v>0</v>
      </c>
      <c r="KPF328" s="166">
        <v>0</v>
      </c>
      <c r="KPG328" s="166">
        <v>0</v>
      </c>
      <c r="KPH328" s="166">
        <v>0</v>
      </c>
      <c r="KPI328" s="166">
        <v>0</v>
      </c>
      <c r="KPJ328" s="166">
        <v>0</v>
      </c>
      <c r="KPK328" s="166">
        <v>0</v>
      </c>
      <c r="KPL328" s="166">
        <v>0</v>
      </c>
      <c r="KPM328" s="166">
        <v>0</v>
      </c>
      <c r="KPN328" s="166">
        <v>0</v>
      </c>
      <c r="KPO328" s="166">
        <v>0</v>
      </c>
      <c r="KPP328" s="166">
        <v>0</v>
      </c>
      <c r="KPQ328" s="166">
        <v>0</v>
      </c>
      <c r="KPR328" s="166">
        <v>0</v>
      </c>
      <c r="KPS328" s="166">
        <v>0</v>
      </c>
      <c r="KPT328" s="166">
        <v>0</v>
      </c>
      <c r="KPU328" s="166">
        <v>0</v>
      </c>
      <c r="KPV328" s="166">
        <v>0</v>
      </c>
      <c r="KPW328" s="166">
        <v>0</v>
      </c>
      <c r="KPX328" s="166">
        <v>0</v>
      </c>
      <c r="KPY328" s="166">
        <v>0</v>
      </c>
      <c r="KPZ328" s="166">
        <v>0</v>
      </c>
      <c r="KQA328" s="166">
        <v>0</v>
      </c>
      <c r="KQB328" s="166">
        <v>0</v>
      </c>
      <c r="KQC328" s="166">
        <v>0</v>
      </c>
      <c r="KQD328" s="166">
        <v>0</v>
      </c>
      <c r="KQE328" s="166">
        <v>0</v>
      </c>
      <c r="KQF328" s="166">
        <v>0</v>
      </c>
      <c r="KQG328" s="166">
        <v>0</v>
      </c>
      <c r="KQH328" s="166">
        <v>0</v>
      </c>
      <c r="KQI328" s="166">
        <v>0</v>
      </c>
      <c r="KQJ328" s="166">
        <v>0</v>
      </c>
      <c r="KQK328" s="166">
        <v>0</v>
      </c>
      <c r="KQL328" s="166">
        <v>0</v>
      </c>
      <c r="KQM328" s="166">
        <v>0</v>
      </c>
      <c r="KQN328" s="166">
        <v>0</v>
      </c>
      <c r="KQO328" s="166">
        <v>0</v>
      </c>
      <c r="KQP328" s="166">
        <v>0</v>
      </c>
      <c r="KQQ328" s="166">
        <v>0</v>
      </c>
      <c r="KQR328" s="166">
        <v>0</v>
      </c>
      <c r="KQS328" s="166">
        <v>0</v>
      </c>
      <c r="KQT328" s="166">
        <v>0</v>
      </c>
      <c r="KQU328" s="166">
        <v>0</v>
      </c>
      <c r="KQV328" s="166">
        <v>0</v>
      </c>
      <c r="KQW328" s="166">
        <v>0</v>
      </c>
      <c r="KQX328" s="166">
        <v>0</v>
      </c>
      <c r="KQY328" s="166">
        <v>0</v>
      </c>
      <c r="KQZ328" s="166">
        <v>0</v>
      </c>
      <c r="KRA328" s="166">
        <v>0</v>
      </c>
      <c r="KRB328" s="166">
        <v>0</v>
      </c>
      <c r="KRC328" s="166">
        <v>0</v>
      </c>
      <c r="KRD328" s="166">
        <v>0</v>
      </c>
      <c r="KRE328" s="166">
        <v>0</v>
      </c>
      <c r="KRF328" s="166">
        <v>0</v>
      </c>
      <c r="KRG328" s="166">
        <v>0</v>
      </c>
      <c r="KRH328" s="166">
        <v>0</v>
      </c>
      <c r="KRI328" s="166">
        <v>0</v>
      </c>
      <c r="KRJ328" s="166">
        <v>0</v>
      </c>
      <c r="KRK328" s="166">
        <v>0</v>
      </c>
      <c r="KRL328" s="166">
        <v>0</v>
      </c>
      <c r="KRM328" s="166">
        <v>0</v>
      </c>
      <c r="KRN328" s="166">
        <v>0</v>
      </c>
      <c r="KRO328" s="166">
        <v>0</v>
      </c>
      <c r="KRP328" s="166">
        <v>0</v>
      </c>
      <c r="KRQ328" s="166">
        <v>0</v>
      </c>
      <c r="KRR328" s="166">
        <v>0</v>
      </c>
      <c r="KRS328" s="166">
        <v>0</v>
      </c>
      <c r="KRT328" s="166">
        <v>0</v>
      </c>
      <c r="KRU328" s="166">
        <v>0</v>
      </c>
      <c r="KRV328" s="166">
        <v>0</v>
      </c>
      <c r="KRW328" s="166">
        <v>0</v>
      </c>
      <c r="KRX328" s="166">
        <v>0</v>
      </c>
      <c r="KRY328" s="166">
        <v>0</v>
      </c>
      <c r="KRZ328" s="166">
        <v>0</v>
      </c>
      <c r="KSA328" s="166">
        <v>0</v>
      </c>
      <c r="KSB328" s="166">
        <v>0</v>
      </c>
      <c r="KSC328" s="166">
        <v>0</v>
      </c>
      <c r="KSD328" s="166">
        <v>0</v>
      </c>
      <c r="KSE328" s="166">
        <v>0</v>
      </c>
      <c r="KSF328" s="166">
        <v>0</v>
      </c>
      <c r="KSG328" s="166">
        <v>0</v>
      </c>
      <c r="KSH328" s="166">
        <v>0</v>
      </c>
      <c r="KSI328" s="166">
        <v>0</v>
      </c>
      <c r="KSJ328" s="166">
        <v>0</v>
      </c>
      <c r="KSK328" s="166">
        <v>0</v>
      </c>
      <c r="KSL328" s="166">
        <v>0</v>
      </c>
      <c r="KSM328" s="166">
        <v>0</v>
      </c>
      <c r="KSN328" s="166">
        <v>0</v>
      </c>
      <c r="KSO328" s="166">
        <v>0</v>
      </c>
      <c r="KSP328" s="166">
        <v>0</v>
      </c>
      <c r="KSQ328" s="166">
        <v>0</v>
      </c>
      <c r="KSR328" s="166">
        <v>0</v>
      </c>
      <c r="KSS328" s="166">
        <v>0</v>
      </c>
      <c r="KST328" s="166">
        <v>0</v>
      </c>
      <c r="KSU328" s="166">
        <v>0</v>
      </c>
      <c r="KSV328" s="166">
        <v>0</v>
      </c>
      <c r="KSW328" s="166">
        <v>0</v>
      </c>
      <c r="KSX328" s="166">
        <v>0</v>
      </c>
      <c r="KSY328" s="166">
        <v>0</v>
      </c>
      <c r="KSZ328" s="166">
        <v>0</v>
      </c>
      <c r="KTA328" s="166">
        <v>0</v>
      </c>
      <c r="KTB328" s="166">
        <v>0</v>
      </c>
      <c r="KTC328" s="166">
        <v>0</v>
      </c>
      <c r="KTD328" s="166">
        <v>0</v>
      </c>
      <c r="KTE328" s="166">
        <v>0</v>
      </c>
      <c r="KTF328" s="166">
        <v>0</v>
      </c>
      <c r="KTG328" s="166">
        <v>0</v>
      </c>
      <c r="KTH328" s="166">
        <v>0</v>
      </c>
      <c r="KTI328" s="166">
        <v>0</v>
      </c>
      <c r="KTJ328" s="166">
        <v>0</v>
      </c>
      <c r="KTK328" s="166">
        <v>0</v>
      </c>
      <c r="KTL328" s="166">
        <v>0</v>
      </c>
      <c r="KTM328" s="166">
        <v>0</v>
      </c>
      <c r="KTN328" s="166">
        <v>0</v>
      </c>
      <c r="KTO328" s="166">
        <v>0</v>
      </c>
      <c r="KTP328" s="166">
        <v>0</v>
      </c>
      <c r="KTQ328" s="166">
        <v>0</v>
      </c>
      <c r="KTR328" s="166">
        <v>0</v>
      </c>
      <c r="KTS328" s="166">
        <v>0</v>
      </c>
      <c r="KTT328" s="166">
        <v>0</v>
      </c>
      <c r="KTU328" s="166">
        <v>0</v>
      </c>
      <c r="KTV328" s="166">
        <v>0</v>
      </c>
      <c r="KTW328" s="166">
        <v>0</v>
      </c>
      <c r="KTX328" s="166">
        <v>0</v>
      </c>
      <c r="KTY328" s="166">
        <v>0</v>
      </c>
      <c r="KTZ328" s="166">
        <v>0</v>
      </c>
      <c r="KUA328" s="166">
        <v>0</v>
      </c>
      <c r="KUB328" s="166">
        <v>0</v>
      </c>
      <c r="KUC328" s="166">
        <v>0</v>
      </c>
      <c r="KUD328" s="166">
        <v>0</v>
      </c>
      <c r="KUE328" s="166">
        <v>0</v>
      </c>
      <c r="KUF328" s="166">
        <v>0</v>
      </c>
      <c r="KUG328" s="166">
        <v>0</v>
      </c>
      <c r="KUH328" s="166">
        <v>0</v>
      </c>
      <c r="KUI328" s="166">
        <v>0</v>
      </c>
      <c r="KUJ328" s="166">
        <v>0</v>
      </c>
      <c r="KUK328" s="166">
        <v>0</v>
      </c>
      <c r="KUL328" s="166">
        <v>0</v>
      </c>
      <c r="KUM328" s="166">
        <v>0</v>
      </c>
      <c r="KUN328" s="166">
        <v>0</v>
      </c>
      <c r="KUO328" s="166">
        <v>0</v>
      </c>
      <c r="KUP328" s="166">
        <v>0</v>
      </c>
      <c r="KUQ328" s="166">
        <v>0</v>
      </c>
      <c r="KUR328" s="166">
        <v>0</v>
      </c>
      <c r="KUS328" s="166">
        <v>0</v>
      </c>
      <c r="KUT328" s="166">
        <v>0</v>
      </c>
      <c r="KUU328" s="166">
        <v>0</v>
      </c>
      <c r="KUV328" s="166">
        <v>0</v>
      </c>
      <c r="KUW328" s="166">
        <v>0</v>
      </c>
      <c r="KUX328" s="166">
        <v>0</v>
      </c>
      <c r="KUY328" s="166">
        <v>0</v>
      </c>
      <c r="KUZ328" s="166">
        <v>0</v>
      </c>
      <c r="KVA328" s="166">
        <v>0</v>
      </c>
      <c r="KVB328" s="166">
        <v>0</v>
      </c>
      <c r="KVC328" s="166">
        <v>0</v>
      </c>
      <c r="KVD328" s="166">
        <v>0</v>
      </c>
      <c r="KVE328" s="166">
        <v>0</v>
      </c>
      <c r="KVF328" s="166">
        <v>0</v>
      </c>
      <c r="KVG328" s="166">
        <v>0</v>
      </c>
      <c r="KVH328" s="166">
        <v>0</v>
      </c>
      <c r="KVI328" s="166">
        <v>0</v>
      </c>
      <c r="KVJ328" s="166">
        <v>0</v>
      </c>
      <c r="KVK328" s="166">
        <v>0</v>
      </c>
      <c r="KVL328" s="166">
        <v>0</v>
      </c>
      <c r="KVM328" s="166">
        <v>0</v>
      </c>
      <c r="KVN328" s="166">
        <v>0</v>
      </c>
      <c r="KVO328" s="166">
        <v>0</v>
      </c>
      <c r="KVP328" s="166">
        <v>0</v>
      </c>
      <c r="KVQ328" s="166">
        <v>0</v>
      </c>
      <c r="KVR328" s="166">
        <v>0</v>
      </c>
      <c r="KVS328" s="166">
        <v>0</v>
      </c>
      <c r="KVT328" s="166">
        <v>0</v>
      </c>
      <c r="KVU328" s="166">
        <v>0</v>
      </c>
      <c r="KVV328" s="166">
        <v>0</v>
      </c>
      <c r="KVW328" s="166">
        <v>0</v>
      </c>
      <c r="KVX328" s="166">
        <v>0</v>
      </c>
      <c r="KVY328" s="166">
        <v>0</v>
      </c>
      <c r="KVZ328" s="166">
        <v>0</v>
      </c>
      <c r="KWA328" s="166">
        <v>0</v>
      </c>
      <c r="KWB328" s="166">
        <v>0</v>
      </c>
      <c r="KWC328" s="166">
        <v>0</v>
      </c>
      <c r="KWD328" s="166">
        <v>0</v>
      </c>
      <c r="KWE328" s="166">
        <v>0</v>
      </c>
      <c r="KWF328" s="166">
        <v>0</v>
      </c>
      <c r="KWG328" s="166">
        <v>0</v>
      </c>
      <c r="KWH328" s="166">
        <v>0</v>
      </c>
      <c r="KWI328" s="166">
        <v>0</v>
      </c>
      <c r="KWJ328" s="166">
        <v>0</v>
      </c>
      <c r="KWK328" s="166">
        <v>0</v>
      </c>
      <c r="KWL328" s="166">
        <v>0</v>
      </c>
      <c r="KWM328" s="166">
        <v>0</v>
      </c>
      <c r="KWN328" s="166">
        <v>0</v>
      </c>
      <c r="KWO328" s="166">
        <v>0</v>
      </c>
      <c r="KWP328" s="166">
        <v>0</v>
      </c>
      <c r="KWQ328" s="166">
        <v>0</v>
      </c>
      <c r="KWR328" s="166">
        <v>0</v>
      </c>
      <c r="KWS328" s="166">
        <v>0</v>
      </c>
      <c r="KWT328" s="166">
        <v>0</v>
      </c>
      <c r="KWU328" s="166">
        <v>0</v>
      </c>
      <c r="KWV328" s="166">
        <v>0</v>
      </c>
      <c r="KWW328" s="166">
        <v>0</v>
      </c>
      <c r="KWX328" s="166">
        <v>0</v>
      </c>
      <c r="KWY328" s="166">
        <v>0</v>
      </c>
      <c r="KWZ328" s="166">
        <v>0</v>
      </c>
      <c r="KXA328" s="166">
        <v>0</v>
      </c>
      <c r="KXB328" s="166">
        <v>0</v>
      </c>
      <c r="KXC328" s="166">
        <v>0</v>
      </c>
      <c r="KXD328" s="166">
        <v>0</v>
      </c>
      <c r="KXE328" s="166">
        <v>0</v>
      </c>
      <c r="KXF328" s="166">
        <v>0</v>
      </c>
      <c r="KXG328" s="166">
        <v>0</v>
      </c>
      <c r="KXH328" s="166">
        <v>0</v>
      </c>
      <c r="KXI328" s="166">
        <v>0</v>
      </c>
      <c r="KXJ328" s="166">
        <v>0</v>
      </c>
      <c r="KXK328" s="166">
        <v>0</v>
      </c>
      <c r="KXL328" s="166">
        <v>0</v>
      </c>
      <c r="KXM328" s="166">
        <v>0</v>
      </c>
      <c r="KXN328" s="166">
        <v>0</v>
      </c>
      <c r="KXO328" s="166">
        <v>0</v>
      </c>
      <c r="KXP328" s="166">
        <v>0</v>
      </c>
      <c r="KXQ328" s="166">
        <v>0</v>
      </c>
      <c r="KXR328" s="166">
        <v>0</v>
      </c>
      <c r="KXS328" s="166">
        <v>0</v>
      </c>
      <c r="KXT328" s="166">
        <v>0</v>
      </c>
      <c r="KXU328" s="166">
        <v>0</v>
      </c>
      <c r="KXV328" s="166">
        <v>0</v>
      </c>
      <c r="KXW328" s="166">
        <v>0</v>
      </c>
      <c r="KXX328" s="166">
        <v>0</v>
      </c>
      <c r="KXY328" s="166">
        <v>0</v>
      </c>
      <c r="KXZ328" s="166">
        <v>0</v>
      </c>
      <c r="KYA328" s="166">
        <v>0</v>
      </c>
      <c r="KYB328" s="166">
        <v>0</v>
      </c>
      <c r="KYC328" s="166">
        <v>0</v>
      </c>
      <c r="KYD328" s="166">
        <v>0</v>
      </c>
      <c r="KYE328" s="166">
        <v>0</v>
      </c>
      <c r="KYF328" s="166">
        <v>0</v>
      </c>
      <c r="KYG328" s="166">
        <v>0</v>
      </c>
      <c r="KYH328" s="166">
        <v>0</v>
      </c>
      <c r="KYI328" s="166">
        <v>0</v>
      </c>
      <c r="KYJ328" s="166">
        <v>0</v>
      </c>
      <c r="KYK328" s="166">
        <v>0</v>
      </c>
      <c r="KYL328" s="166">
        <v>0</v>
      </c>
      <c r="KYM328" s="166">
        <v>0</v>
      </c>
      <c r="KYN328" s="166">
        <v>0</v>
      </c>
      <c r="KYO328" s="166">
        <v>0</v>
      </c>
      <c r="KYP328" s="166">
        <v>0</v>
      </c>
      <c r="KYQ328" s="166">
        <v>0</v>
      </c>
      <c r="KYR328" s="166">
        <v>0</v>
      </c>
      <c r="KYS328" s="166">
        <v>0</v>
      </c>
      <c r="KYT328" s="166">
        <v>0</v>
      </c>
      <c r="KYU328" s="166">
        <v>0</v>
      </c>
      <c r="KYV328" s="166">
        <v>0</v>
      </c>
      <c r="KYW328" s="166">
        <v>0</v>
      </c>
      <c r="KYX328" s="166">
        <v>0</v>
      </c>
      <c r="KYY328" s="166">
        <v>0</v>
      </c>
      <c r="KYZ328" s="166">
        <v>0</v>
      </c>
      <c r="KZA328" s="166">
        <v>0</v>
      </c>
      <c r="KZB328" s="166">
        <v>0</v>
      </c>
      <c r="KZC328" s="166">
        <v>0</v>
      </c>
      <c r="KZD328" s="166">
        <v>0</v>
      </c>
      <c r="KZE328" s="166">
        <v>0</v>
      </c>
      <c r="KZF328" s="166">
        <v>0</v>
      </c>
      <c r="KZG328" s="166">
        <v>0</v>
      </c>
      <c r="KZH328" s="166">
        <v>0</v>
      </c>
      <c r="KZI328" s="166">
        <v>0</v>
      </c>
      <c r="KZJ328" s="166">
        <v>0</v>
      </c>
      <c r="KZK328" s="166">
        <v>0</v>
      </c>
      <c r="KZL328" s="166">
        <v>0</v>
      </c>
      <c r="KZM328" s="166">
        <v>0</v>
      </c>
      <c r="KZN328" s="166">
        <v>0</v>
      </c>
      <c r="KZO328" s="166">
        <v>0</v>
      </c>
      <c r="KZP328" s="166">
        <v>0</v>
      </c>
      <c r="KZQ328" s="166">
        <v>0</v>
      </c>
      <c r="KZR328" s="166">
        <v>0</v>
      </c>
      <c r="KZS328" s="166">
        <v>0</v>
      </c>
      <c r="KZT328" s="166">
        <v>0</v>
      </c>
      <c r="KZU328" s="166">
        <v>0</v>
      </c>
      <c r="KZV328" s="166">
        <v>0</v>
      </c>
      <c r="KZW328" s="166">
        <v>0</v>
      </c>
      <c r="KZX328" s="166">
        <v>0</v>
      </c>
      <c r="KZY328" s="166">
        <v>0</v>
      </c>
      <c r="KZZ328" s="166">
        <v>0</v>
      </c>
      <c r="LAA328" s="166">
        <v>0</v>
      </c>
      <c r="LAB328" s="166">
        <v>0</v>
      </c>
      <c r="LAC328" s="166">
        <v>0</v>
      </c>
      <c r="LAD328" s="166">
        <v>0</v>
      </c>
      <c r="LAE328" s="166">
        <v>0</v>
      </c>
      <c r="LAF328" s="166">
        <v>0</v>
      </c>
      <c r="LAG328" s="166">
        <v>0</v>
      </c>
      <c r="LAH328" s="166">
        <v>0</v>
      </c>
      <c r="LAI328" s="166">
        <v>0</v>
      </c>
      <c r="LAJ328" s="166">
        <v>0</v>
      </c>
      <c r="LAK328" s="166">
        <v>0</v>
      </c>
      <c r="LAL328" s="166">
        <v>0</v>
      </c>
      <c r="LAM328" s="166">
        <v>0</v>
      </c>
      <c r="LAN328" s="166">
        <v>0</v>
      </c>
      <c r="LAO328" s="166">
        <v>0</v>
      </c>
      <c r="LAP328" s="166">
        <v>0</v>
      </c>
      <c r="LAQ328" s="166">
        <v>0</v>
      </c>
      <c r="LAR328" s="166">
        <v>0</v>
      </c>
      <c r="LAS328" s="166">
        <v>0</v>
      </c>
      <c r="LAT328" s="166">
        <v>0</v>
      </c>
      <c r="LAU328" s="166">
        <v>0</v>
      </c>
      <c r="LAV328" s="166">
        <v>0</v>
      </c>
      <c r="LAW328" s="166">
        <v>0</v>
      </c>
      <c r="LAX328" s="166">
        <v>0</v>
      </c>
      <c r="LAY328" s="166">
        <v>0</v>
      </c>
      <c r="LAZ328" s="166">
        <v>0</v>
      </c>
      <c r="LBA328" s="166">
        <v>0</v>
      </c>
      <c r="LBB328" s="166">
        <v>0</v>
      </c>
      <c r="LBC328" s="166">
        <v>0</v>
      </c>
      <c r="LBD328" s="166">
        <v>0</v>
      </c>
      <c r="LBE328" s="166">
        <v>0</v>
      </c>
      <c r="LBF328" s="166">
        <v>0</v>
      </c>
      <c r="LBG328" s="166">
        <v>0</v>
      </c>
      <c r="LBH328" s="166">
        <v>0</v>
      </c>
      <c r="LBI328" s="166">
        <v>0</v>
      </c>
      <c r="LBJ328" s="166">
        <v>0</v>
      </c>
      <c r="LBK328" s="166">
        <v>0</v>
      </c>
      <c r="LBL328" s="166">
        <v>0</v>
      </c>
      <c r="LBM328" s="166">
        <v>0</v>
      </c>
      <c r="LBN328" s="166">
        <v>0</v>
      </c>
      <c r="LBO328" s="166">
        <v>0</v>
      </c>
      <c r="LBP328" s="166">
        <v>0</v>
      </c>
      <c r="LBQ328" s="166">
        <v>0</v>
      </c>
      <c r="LBR328" s="166">
        <v>0</v>
      </c>
      <c r="LBS328" s="166">
        <v>0</v>
      </c>
      <c r="LBT328" s="166">
        <v>0</v>
      </c>
      <c r="LBU328" s="166">
        <v>0</v>
      </c>
      <c r="LBV328" s="166">
        <v>0</v>
      </c>
      <c r="LBW328" s="166">
        <v>0</v>
      </c>
      <c r="LBX328" s="166">
        <v>0</v>
      </c>
      <c r="LBY328" s="166">
        <v>0</v>
      </c>
      <c r="LBZ328" s="166">
        <v>0</v>
      </c>
      <c r="LCA328" s="166">
        <v>0</v>
      </c>
      <c r="LCB328" s="166">
        <v>0</v>
      </c>
      <c r="LCC328" s="166">
        <v>0</v>
      </c>
      <c r="LCD328" s="166">
        <v>0</v>
      </c>
      <c r="LCE328" s="166">
        <v>0</v>
      </c>
      <c r="LCF328" s="166">
        <v>0</v>
      </c>
      <c r="LCG328" s="166">
        <v>0</v>
      </c>
      <c r="LCH328" s="166">
        <v>0</v>
      </c>
      <c r="LCI328" s="166">
        <v>0</v>
      </c>
      <c r="LCJ328" s="166">
        <v>0</v>
      </c>
      <c r="LCK328" s="166">
        <v>0</v>
      </c>
      <c r="LCL328" s="166">
        <v>0</v>
      </c>
      <c r="LCM328" s="166">
        <v>0</v>
      </c>
      <c r="LCN328" s="166">
        <v>0</v>
      </c>
      <c r="LCO328" s="166">
        <v>0</v>
      </c>
      <c r="LCP328" s="166">
        <v>0</v>
      </c>
      <c r="LCQ328" s="166">
        <v>0</v>
      </c>
      <c r="LCR328" s="166">
        <v>0</v>
      </c>
      <c r="LCS328" s="166">
        <v>0</v>
      </c>
      <c r="LCT328" s="166">
        <v>0</v>
      </c>
      <c r="LCU328" s="166">
        <v>0</v>
      </c>
      <c r="LCV328" s="166">
        <v>0</v>
      </c>
      <c r="LCW328" s="166">
        <v>0</v>
      </c>
      <c r="LCX328" s="166">
        <v>0</v>
      </c>
      <c r="LCY328" s="166">
        <v>0</v>
      </c>
      <c r="LCZ328" s="166">
        <v>0</v>
      </c>
      <c r="LDA328" s="166">
        <v>0</v>
      </c>
      <c r="LDB328" s="166">
        <v>0</v>
      </c>
      <c r="LDC328" s="166">
        <v>0</v>
      </c>
      <c r="LDD328" s="166">
        <v>0</v>
      </c>
      <c r="LDE328" s="166">
        <v>0</v>
      </c>
      <c r="LDF328" s="166">
        <v>0</v>
      </c>
      <c r="LDG328" s="166">
        <v>0</v>
      </c>
      <c r="LDH328" s="166">
        <v>0</v>
      </c>
      <c r="LDI328" s="166">
        <v>0</v>
      </c>
      <c r="LDJ328" s="166">
        <v>0</v>
      </c>
      <c r="LDK328" s="166">
        <v>0</v>
      </c>
      <c r="LDL328" s="166">
        <v>0</v>
      </c>
      <c r="LDM328" s="166">
        <v>0</v>
      </c>
      <c r="LDN328" s="166">
        <v>0</v>
      </c>
      <c r="LDO328" s="166">
        <v>0</v>
      </c>
      <c r="LDP328" s="166">
        <v>0</v>
      </c>
      <c r="LDQ328" s="166">
        <v>0</v>
      </c>
      <c r="LDR328" s="166">
        <v>0</v>
      </c>
      <c r="LDS328" s="166">
        <v>0</v>
      </c>
      <c r="LDT328" s="166">
        <v>0</v>
      </c>
      <c r="LDU328" s="166">
        <v>0</v>
      </c>
      <c r="LDV328" s="166">
        <v>0</v>
      </c>
      <c r="LDW328" s="166">
        <v>0</v>
      </c>
      <c r="LDX328" s="166">
        <v>0</v>
      </c>
      <c r="LDY328" s="166">
        <v>0</v>
      </c>
      <c r="LDZ328" s="166">
        <v>0</v>
      </c>
      <c r="LEA328" s="166">
        <v>0</v>
      </c>
      <c r="LEB328" s="166">
        <v>0</v>
      </c>
      <c r="LEC328" s="166">
        <v>0</v>
      </c>
      <c r="LED328" s="166">
        <v>0</v>
      </c>
      <c r="LEE328" s="166">
        <v>0</v>
      </c>
      <c r="LEF328" s="166">
        <v>0</v>
      </c>
      <c r="LEG328" s="166">
        <v>0</v>
      </c>
      <c r="LEH328" s="166">
        <v>0</v>
      </c>
      <c r="LEI328" s="166">
        <v>0</v>
      </c>
      <c r="LEJ328" s="166">
        <v>0</v>
      </c>
      <c r="LEK328" s="166">
        <v>0</v>
      </c>
      <c r="LEL328" s="166">
        <v>0</v>
      </c>
      <c r="LEM328" s="166">
        <v>0</v>
      </c>
      <c r="LEN328" s="166">
        <v>0</v>
      </c>
      <c r="LEO328" s="166">
        <v>0</v>
      </c>
      <c r="LEP328" s="166">
        <v>0</v>
      </c>
      <c r="LEQ328" s="166">
        <v>0</v>
      </c>
      <c r="LER328" s="166">
        <v>0</v>
      </c>
      <c r="LES328" s="166">
        <v>0</v>
      </c>
      <c r="LET328" s="166">
        <v>0</v>
      </c>
      <c r="LEU328" s="166">
        <v>0</v>
      </c>
      <c r="LEV328" s="166">
        <v>0</v>
      </c>
      <c r="LEW328" s="166">
        <v>0</v>
      </c>
      <c r="LEX328" s="166">
        <v>0</v>
      </c>
      <c r="LEY328" s="166">
        <v>0</v>
      </c>
      <c r="LEZ328" s="166">
        <v>0</v>
      </c>
      <c r="LFA328" s="166">
        <v>0</v>
      </c>
      <c r="LFB328" s="166">
        <v>0</v>
      </c>
      <c r="LFC328" s="166">
        <v>0</v>
      </c>
      <c r="LFD328" s="166">
        <v>0</v>
      </c>
      <c r="LFE328" s="166">
        <v>0</v>
      </c>
      <c r="LFF328" s="166">
        <v>0</v>
      </c>
      <c r="LFG328" s="166">
        <v>0</v>
      </c>
      <c r="LFH328" s="166">
        <v>0</v>
      </c>
      <c r="LFI328" s="166">
        <v>0</v>
      </c>
      <c r="LFJ328" s="166">
        <v>0</v>
      </c>
      <c r="LFK328" s="166">
        <v>0</v>
      </c>
      <c r="LFL328" s="166">
        <v>0</v>
      </c>
      <c r="LFM328" s="166">
        <v>0</v>
      </c>
      <c r="LFN328" s="166">
        <v>0</v>
      </c>
      <c r="LFO328" s="166">
        <v>0</v>
      </c>
      <c r="LFP328" s="166">
        <v>0</v>
      </c>
      <c r="LFQ328" s="166">
        <v>0</v>
      </c>
      <c r="LFR328" s="166">
        <v>0</v>
      </c>
      <c r="LFS328" s="166">
        <v>0</v>
      </c>
      <c r="LFT328" s="166">
        <v>0</v>
      </c>
      <c r="LFU328" s="166">
        <v>0</v>
      </c>
      <c r="LFV328" s="166">
        <v>0</v>
      </c>
      <c r="LFW328" s="166">
        <v>0</v>
      </c>
      <c r="LFX328" s="166">
        <v>0</v>
      </c>
      <c r="LFY328" s="166">
        <v>0</v>
      </c>
      <c r="LFZ328" s="166">
        <v>0</v>
      </c>
      <c r="LGA328" s="166">
        <v>0</v>
      </c>
      <c r="LGB328" s="166">
        <v>0</v>
      </c>
      <c r="LGC328" s="166">
        <v>0</v>
      </c>
      <c r="LGD328" s="166">
        <v>0</v>
      </c>
      <c r="LGE328" s="166">
        <v>0</v>
      </c>
      <c r="LGF328" s="166">
        <v>0</v>
      </c>
      <c r="LGG328" s="166">
        <v>0</v>
      </c>
      <c r="LGH328" s="166">
        <v>0</v>
      </c>
      <c r="LGI328" s="166">
        <v>0</v>
      </c>
      <c r="LGJ328" s="166">
        <v>0</v>
      </c>
      <c r="LGK328" s="166">
        <v>0</v>
      </c>
      <c r="LGL328" s="166">
        <v>0</v>
      </c>
      <c r="LGM328" s="166">
        <v>0</v>
      </c>
      <c r="LGN328" s="166">
        <v>0</v>
      </c>
      <c r="LGO328" s="166">
        <v>0</v>
      </c>
      <c r="LGP328" s="166">
        <v>0</v>
      </c>
      <c r="LGQ328" s="166">
        <v>0</v>
      </c>
      <c r="LGR328" s="166">
        <v>0</v>
      </c>
      <c r="LGS328" s="166">
        <v>0</v>
      </c>
      <c r="LGT328" s="166">
        <v>0</v>
      </c>
      <c r="LGU328" s="166">
        <v>0</v>
      </c>
      <c r="LGV328" s="166">
        <v>0</v>
      </c>
      <c r="LGW328" s="166">
        <v>0</v>
      </c>
      <c r="LGX328" s="166">
        <v>0</v>
      </c>
      <c r="LGY328" s="166">
        <v>0</v>
      </c>
      <c r="LGZ328" s="166">
        <v>0</v>
      </c>
      <c r="LHA328" s="166">
        <v>0</v>
      </c>
      <c r="LHB328" s="166">
        <v>0</v>
      </c>
      <c r="LHC328" s="166">
        <v>0</v>
      </c>
      <c r="LHD328" s="166">
        <v>0</v>
      </c>
      <c r="LHE328" s="166">
        <v>0</v>
      </c>
      <c r="LHF328" s="166">
        <v>0</v>
      </c>
      <c r="LHG328" s="166">
        <v>0</v>
      </c>
      <c r="LHH328" s="166">
        <v>0</v>
      </c>
      <c r="LHI328" s="166">
        <v>0</v>
      </c>
      <c r="LHJ328" s="166">
        <v>0</v>
      </c>
      <c r="LHK328" s="166">
        <v>0</v>
      </c>
      <c r="LHL328" s="166">
        <v>0</v>
      </c>
      <c r="LHM328" s="166">
        <v>0</v>
      </c>
      <c r="LHN328" s="166">
        <v>0</v>
      </c>
      <c r="LHO328" s="166">
        <v>0</v>
      </c>
      <c r="LHP328" s="166">
        <v>0</v>
      </c>
      <c r="LHQ328" s="166">
        <v>0</v>
      </c>
      <c r="LHR328" s="166">
        <v>0</v>
      </c>
      <c r="LHS328" s="166">
        <v>0</v>
      </c>
      <c r="LHT328" s="166">
        <v>0</v>
      </c>
      <c r="LHU328" s="166">
        <v>0</v>
      </c>
      <c r="LHV328" s="166">
        <v>0</v>
      </c>
      <c r="LHW328" s="166">
        <v>0</v>
      </c>
      <c r="LHX328" s="166">
        <v>0</v>
      </c>
      <c r="LHY328" s="166">
        <v>0</v>
      </c>
      <c r="LHZ328" s="166">
        <v>0</v>
      </c>
      <c r="LIA328" s="166">
        <v>0</v>
      </c>
      <c r="LIB328" s="166">
        <v>0</v>
      </c>
      <c r="LIC328" s="166">
        <v>0</v>
      </c>
      <c r="LID328" s="166">
        <v>0</v>
      </c>
      <c r="LIE328" s="166">
        <v>0</v>
      </c>
      <c r="LIF328" s="166">
        <v>0</v>
      </c>
      <c r="LIG328" s="166">
        <v>0</v>
      </c>
      <c r="LIH328" s="166">
        <v>0</v>
      </c>
      <c r="LII328" s="166">
        <v>0</v>
      </c>
      <c r="LIJ328" s="166">
        <v>0</v>
      </c>
      <c r="LIK328" s="166">
        <v>0</v>
      </c>
      <c r="LIL328" s="166">
        <v>0</v>
      </c>
      <c r="LIM328" s="166">
        <v>0</v>
      </c>
      <c r="LIN328" s="166">
        <v>0</v>
      </c>
      <c r="LIO328" s="166">
        <v>0</v>
      </c>
      <c r="LIP328" s="166">
        <v>0</v>
      </c>
      <c r="LIQ328" s="166">
        <v>0</v>
      </c>
      <c r="LIR328" s="166">
        <v>0</v>
      </c>
      <c r="LIS328" s="166">
        <v>0</v>
      </c>
      <c r="LIT328" s="166">
        <v>0</v>
      </c>
      <c r="LIU328" s="166">
        <v>0</v>
      </c>
      <c r="LIV328" s="166">
        <v>0</v>
      </c>
      <c r="LIW328" s="166">
        <v>0</v>
      </c>
      <c r="LIX328" s="166">
        <v>0</v>
      </c>
      <c r="LIY328" s="166">
        <v>0</v>
      </c>
      <c r="LIZ328" s="166">
        <v>0</v>
      </c>
      <c r="LJA328" s="166">
        <v>0</v>
      </c>
      <c r="LJB328" s="166">
        <v>0</v>
      </c>
      <c r="LJC328" s="166">
        <v>0</v>
      </c>
      <c r="LJD328" s="166">
        <v>0</v>
      </c>
      <c r="LJE328" s="166">
        <v>0</v>
      </c>
      <c r="LJF328" s="166">
        <v>0</v>
      </c>
      <c r="LJG328" s="166">
        <v>0</v>
      </c>
      <c r="LJH328" s="166">
        <v>0</v>
      </c>
      <c r="LJI328" s="166">
        <v>0</v>
      </c>
      <c r="LJJ328" s="166">
        <v>0</v>
      </c>
      <c r="LJK328" s="166">
        <v>0</v>
      </c>
      <c r="LJL328" s="166">
        <v>0</v>
      </c>
      <c r="LJM328" s="166">
        <v>0</v>
      </c>
      <c r="LJN328" s="166">
        <v>0</v>
      </c>
      <c r="LJO328" s="166">
        <v>0</v>
      </c>
      <c r="LJP328" s="166">
        <v>0</v>
      </c>
      <c r="LJQ328" s="166">
        <v>0</v>
      </c>
      <c r="LJR328" s="166">
        <v>0</v>
      </c>
      <c r="LJS328" s="166">
        <v>0</v>
      </c>
      <c r="LJT328" s="166">
        <v>0</v>
      </c>
      <c r="LJU328" s="166">
        <v>0</v>
      </c>
      <c r="LJV328" s="166">
        <v>0</v>
      </c>
      <c r="LJW328" s="166">
        <v>0</v>
      </c>
      <c r="LJX328" s="166">
        <v>0</v>
      </c>
      <c r="LJY328" s="166">
        <v>0</v>
      </c>
      <c r="LJZ328" s="166">
        <v>0</v>
      </c>
      <c r="LKA328" s="166">
        <v>0</v>
      </c>
      <c r="LKB328" s="166">
        <v>0</v>
      </c>
      <c r="LKC328" s="166">
        <v>0</v>
      </c>
      <c r="LKD328" s="166">
        <v>0</v>
      </c>
      <c r="LKE328" s="166">
        <v>0</v>
      </c>
      <c r="LKF328" s="166">
        <v>0</v>
      </c>
      <c r="LKG328" s="166">
        <v>0</v>
      </c>
      <c r="LKH328" s="166">
        <v>0</v>
      </c>
      <c r="LKI328" s="166">
        <v>0</v>
      </c>
      <c r="LKJ328" s="166">
        <v>0</v>
      </c>
      <c r="LKK328" s="166">
        <v>0</v>
      </c>
      <c r="LKL328" s="166">
        <v>0</v>
      </c>
      <c r="LKM328" s="166">
        <v>0</v>
      </c>
      <c r="LKN328" s="166">
        <v>0</v>
      </c>
      <c r="LKO328" s="166">
        <v>0</v>
      </c>
      <c r="LKP328" s="166">
        <v>0</v>
      </c>
      <c r="LKQ328" s="166">
        <v>0</v>
      </c>
      <c r="LKR328" s="166">
        <v>0</v>
      </c>
      <c r="LKS328" s="166">
        <v>0</v>
      </c>
      <c r="LKT328" s="166">
        <v>0</v>
      </c>
      <c r="LKU328" s="166">
        <v>0</v>
      </c>
      <c r="LKV328" s="166">
        <v>0</v>
      </c>
      <c r="LKW328" s="166">
        <v>0</v>
      </c>
      <c r="LKX328" s="166">
        <v>0</v>
      </c>
      <c r="LKY328" s="166">
        <v>0</v>
      </c>
      <c r="LKZ328" s="166">
        <v>0</v>
      </c>
      <c r="LLA328" s="166">
        <v>0</v>
      </c>
      <c r="LLB328" s="166">
        <v>0</v>
      </c>
      <c r="LLC328" s="166">
        <v>0</v>
      </c>
      <c r="LLD328" s="166">
        <v>0</v>
      </c>
      <c r="LLE328" s="166">
        <v>0</v>
      </c>
      <c r="LLF328" s="166">
        <v>0</v>
      </c>
      <c r="LLG328" s="166">
        <v>0</v>
      </c>
      <c r="LLH328" s="166">
        <v>0</v>
      </c>
      <c r="LLI328" s="166">
        <v>0</v>
      </c>
      <c r="LLJ328" s="166">
        <v>0</v>
      </c>
      <c r="LLK328" s="166">
        <v>0</v>
      </c>
      <c r="LLL328" s="166">
        <v>0</v>
      </c>
      <c r="LLM328" s="166">
        <v>0</v>
      </c>
      <c r="LLN328" s="166">
        <v>0</v>
      </c>
      <c r="LLO328" s="166">
        <v>0</v>
      </c>
      <c r="LLP328" s="166">
        <v>0</v>
      </c>
      <c r="LLQ328" s="166">
        <v>0</v>
      </c>
      <c r="LLR328" s="166">
        <v>0</v>
      </c>
      <c r="LLS328" s="166">
        <v>0</v>
      </c>
      <c r="LLT328" s="166">
        <v>0</v>
      </c>
      <c r="LLU328" s="166">
        <v>0</v>
      </c>
      <c r="LLV328" s="166">
        <v>0</v>
      </c>
      <c r="LLW328" s="166">
        <v>0</v>
      </c>
      <c r="LLX328" s="166">
        <v>0</v>
      </c>
      <c r="LLY328" s="166">
        <v>0</v>
      </c>
      <c r="LLZ328" s="166">
        <v>0</v>
      </c>
      <c r="LMA328" s="166">
        <v>0</v>
      </c>
      <c r="LMB328" s="166">
        <v>0</v>
      </c>
      <c r="LMC328" s="166">
        <v>0</v>
      </c>
      <c r="LMD328" s="166">
        <v>0</v>
      </c>
      <c r="LME328" s="166">
        <v>0</v>
      </c>
      <c r="LMF328" s="166">
        <v>0</v>
      </c>
      <c r="LMG328" s="166">
        <v>0</v>
      </c>
      <c r="LMH328" s="166">
        <v>0</v>
      </c>
      <c r="LMI328" s="166">
        <v>0</v>
      </c>
      <c r="LMJ328" s="166">
        <v>0</v>
      </c>
      <c r="LMK328" s="166">
        <v>0</v>
      </c>
      <c r="LML328" s="166">
        <v>0</v>
      </c>
      <c r="LMM328" s="166">
        <v>0</v>
      </c>
      <c r="LMN328" s="166">
        <v>0</v>
      </c>
      <c r="LMO328" s="166">
        <v>0</v>
      </c>
      <c r="LMP328" s="166">
        <v>0</v>
      </c>
      <c r="LMQ328" s="166">
        <v>0</v>
      </c>
      <c r="LMR328" s="166">
        <v>0</v>
      </c>
      <c r="LMS328" s="166">
        <v>0</v>
      </c>
      <c r="LMT328" s="166">
        <v>0</v>
      </c>
      <c r="LMU328" s="166">
        <v>0</v>
      </c>
      <c r="LMV328" s="166">
        <v>0</v>
      </c>
      <c r="LMW328" s="166">
        <v>0</v>
      </c>
      <c r="LMX328" s="166">
        <v>0</v>
      </c>
      <c r="LMY328" s="166">
        <v>0</v>
      </c>
      <c r="LMZ328" s="166">
        <v>0</v>
      </c>
      <c r="LNA328" s="166">
        <v>0</v>
      </c>
      <c r="LNB328" s="166">
        <v>0</v>
      </c>
      <c r="LNC328" s="166">
        <v>0</v>
      </c>
      <c r="LND328" s="166">
        <v>0</v>
      </c>
      <c r="LNE328" s="166">
        <v>0</v>
      </c>
      <c r="LNF328" s="166">
        <v>0</v>
      </c>
      <c r="LNG328" s="166">
        <v>0</v>
      </c>
      <c r="LNH328" s="166">
        <v>0</v>
      </c>
      <c r="LNI328" s="166">
        <v>0</v>
      </c>
      <c r="LNJ328" s="166">
        <v>0</v>
      </c>
      <c r="LNK328" s="166">
        <v>0</v>
      </c>
      <c r="LNL328" s="166">
        <v>0</v>
      </c>
      <c r="LNM328" s="166">
        <v>0</v>
      </c>
      <c r="LNN328" s="166">
        <v>0</v>
      </c>
      <c r="LNO328" s="166">
        <v>0</v>
      </c>
      <c r="LNP328" s="166">
        <v>0</v>
      </c>
      <c r="LNQ328" s="166">
        <v>0</v>
      </c>
      <c r="LNR328" s="166">
        <v>0</v>
      </c>
      <c r="LNS328" s="166">
        <v>0</v>
      </c>
      <c r="LNT328" s="166">
        <v>0</v>
      </c>
      <c r="LNU328" s="166">
        <v>0</v>
      </c>
      <c r="LNV328" s="166">
        <v>0</v>
      </c>
      <c r="LNW328" s="166">
        <v>0</v>
      </c>
      <c r="LNX328" s="166">
        <v>0</v>
      </c>
      <c r="LNY328" s="166">
        <v>0</v>
      </c>
      <c r="LNZ328" s="166">
        <v>0</v>
      </c>
      <c r="LOA328" s="166">
        <v>0</v>
      </c>
      <c r="LOB328" s="166">
        <v>0</v>
      </c>
      <c r="LOC328" s="166">
        <v>0</v>
      </c>
      <c r="LOD328" s="166">
        <v>0</v>
      </c>
      <c r="LOE328" s="166">
        <v>0</v>
      </c>
      <c r="LOF328" s="166">
        <v>0</v>
      </c>
      <c r="LOG328" s="166">
        <v>0</v>
      </c>
      <c r="LOH328" s="166">
        <v>0</v>
      </c>
      <c r="LOI328" s="166">
        <v>0</v>
      </c>
      <c r="LOJ328" s="166">
        <v>0</v>
      </c>
      <c r="LOK328" s="166">
        <v>0</v>
      </c>
      <c r="LOL328" s="166">
        <v>0</v>
      </c>
      <c r="LOM328" s="166">
        <v>0</v>
      </c>
      <c r="LON328" s="166">
        <v>0</v>
      </c>
      <c r="LOO328" s="166">
        <v>0</v>
      </c>
      <c r="LOP328" s="166">
        <v>0</v>
      </c>
      <c r="LOQ328" s="166">
        <v>0</v>
      </c>
      <c r="LOR328" s="166">
        <v>0</v>
      </c>
      <c r="LOS328" s="166">
        <v>0</v>
      </c>
      <c r="LOT328" s="166">
        <v>0</v>
      </c>
      <c r="LOU328" s="166">
        <v>0</v>
      </c>
      <c r="LOV328" s="166">
        <v>0</v>
      </c>
      <c r="LOW328" s="166">
        <v>0</v>
      </c>
      <c r="LOX328" s="166">
        <v>0</v>
      </c>
      <c r="LOY328" s="166">
        <v>0</v>
      </c>
      <c r="LOZ328" s="166">
        <v>0</v>
      </c>
      <c r="LPA328" s="166">
        <v>0</v>
      </c>
      <c r="LPB328" s="166">
        <v>0</v>
      </c>
      <c r="LPC328" s="166">
        <v>0</v>
      </c>
      <c r="LPD328" s="166">
        <v>0</v>
      </c>
      <c r="LPE328" s="166">
        <v>0</v>
      </c>
      <c r="LPF328" s="166">
        <v>0</v>
      </c>
      <c r="LPG328" s="166">
        <v>0</v>
      </c>
      <c r="LPH328" s="166">
        <v>0</v>
      </c>
      <c r="LPI328" s="166">
        <v>0</v>
      </c>
      <c r="LPJ328" s="166">
        <v>0</v>
      </c>
      <c r="LPK328" s="166">
        <v>0</v>
      </c>
      <c r="LPL328" s="166">
        <v>0</v>
      </c>
      <c r="LPM328" s="166">
        <v>0</v>
      </c>
      <c r="LPN328" s="166">
        <v>0</v>
      </c>
      <c r="LPO328" s="166">
        <v>0</v>
      </c>
      <c r="LPP328" s="166">
        <v>0</v>
      </c>
      <c r="LPQ328" s="166">
        <v>0</v>
      </c>
      <c r="LPR328" s="166">
        <v>0</v>
      </c>
      <c r="LPS328" s="166">
        <v>0</v>
      </c>
      <c r="LPT328" s="166">
        <v>0</v>
      </c>
      <c r="LPU328" s="166">
        <v>0</v>
      </c>
      <c r="LPV328" s="166">
        <v>0</v>
      </c>
      <c r="LPW328" s="166">
        <v>0</v>
      </c>
      <c r="LPX328" s="166">
        <v>0</v>
      </c>
      <c r="LPY328" s="166">
        <v>0</v>
      </c>
      <c r="LPZ328" s="166">
        <v>0</v>
      </c>
      <c r="LQA328" s="166">
        <v>0</v>
      </c>
      <c r="LQB328" s="166">
        <v>0</v>
      </c>
      <c r="LQC328" s="166">
        <v>0</v>
      </c>
      <c r="LQD328" s="166">
        <v>0</v>
      </c>
      <c r="LQE328" s="166">
        <v>0</v>
      </c>
      <c r="LQF328" s="166">
        <v>0</v>
      </c>
      <c r="LQG328" s="166">
        <v>0</v>
      </c>
      <c r="LQH328" s="166">
        <v>0</v>
      </c>
      <c r="LQI328" s="166">
        <v>0</v>
      </c>
      <c r="LQJ328" s="166">
        <v>0</v>
      </c>
      <c r="LQK328" s="166">
        <v>0</v>
      </c>
      <c r="LQL328" s="166">
        <v>0</v>
      </c>
      <c r="LQM328" s="166">
        <v>0</v>
      </c>
      <c r="LQN328" s="166">
        <v>0</v>
      </c>
      <c r="LQO328" s="166">
        <v>0</v>
      </c>
      <c r="LQP328" s="166">
        <v>0</v>
      </c>
      <c r="LQQ328" s="166">
        <v>0</v>
      </c>
      <c r="LQR328" s="166">
        <v>0</v>
      </c>
      <c r="LQS328" s="166">
        <v>0</v>
      </c>
      <c r="LQT328" s="166">
        <v>0</v>
      </c>
      <c r="LQU328" s="166">
        <v>0</v>
      </c>
      <c r="LQV328" s="166">
        <v>0</v>
      </c>
      <c r="LQW328" s="166">
        <v>0</v>
      </c>
      <c r="LQX328" s="166">
        <v>0</v>
      </c>
      <c r="LQY328" s="166">
        <v>0</v>
      </c>
      <c r="LQZ328" s="166">
        <v>0</v>
      </c>
      <c r="LRA328" s="166">
        <v>0</v>
      </c>
      <c r="LRB328" s="166">
        <v>0</v>
      </c>
      <c r="LRC328" s="166">
        <v>0</v>
      </c>
      <c r="LRD328" s="166">
        <v>0</v>
      </c>
      <c r="LRE328" s="166">
        <v>0</v>
      </c>
      <c r="LRF328" s="166">
        <v>0</v>
      </c>
      <c r="LRG328" s="166">
        <v>0</v>
      </c>
      <c r="LRH328" s="166">
        <v>0</v>
      </c>
      <c r="LRI328" s="166">
        <v>0</v>
      </c>
      <c r="LRJ328" s="166">
        <v>0</v>
      </c>
      <c r="LRK328" s="166">
        <v>0</v>
      </c>
      <c r="LRL328" s="166">
        <v>0</v>
      </c>
      <c r="LRM328" s="166">
        <v>0</v>
      </c>
      <c r="LRN328" s="166">
        <v>0</v>
      </c>
      <c r="LRO328" s="166">
        <v>0</v>
      </c>
      <c r="LRP328" s="166">
        <v>0</v>
      </c>
      <c r="LRQ328" s="166">
        <v>0</v>
      </c>
      <c r="LRR328" s="166">
        <v>0</v>
      </c>
      <c r="LRS328" s="166">
        <v>0</v>
      </c>
      <c r="LRT328" s="166">
        <v>0</v>
      </c>
      <c r="LRU328" s="166">
        <v>0</v>
      </c>
      <c r="LRV328" s="166">
        <v>0</v>
      </c>
      <c r="LRW328" s="166">
        <v>0</v>
      </c>
      <c r="LRX328" s="166">
        <v>0</v>
      </c>
      <c r="LRY328" s="166">
        <v>0</v>
      </c>
      <c r="LRZ328" s="166">
        <v>0</v>
      </c>
      <c r="LSA328" s="166">
        <v>0</v>
      </c>
      <c r="LSB328" s="166">
        <v>0</v>
      </c>
      <c r="LSC328" s="166">
        <v>0</v>
      </c>
      <c r="LSD328" s="166">
        <v>0</v>
      </c>
      <c r="LSE328" s="166">
        <v>0</v>
      </c>
      <c r="LSF328" s="166">
        <v>0</v>
      </c>
      <c r="LSG328" s="166">
        <v>0</v>
      </c>
      <c r="LSH328" s="166">
        <v>0</v>
      </c>
      <c r="LSI328" s="166">
        <v>0</v>
      </c>
      <c r="LSJ328" s="166">
        <v>0</v>
      </c>
      <c r="LSK328" s="166">
        <v>0</v>
      </c>
      <c r="LSL328" s="166">
        <v>0</v>
      </c>
      <c r="LSM328" s="166">
        <v>0</v>
      </c>
      <c r="LSN328" s="166">
        <v>0</v>
      </c>
      <c r="LSO328" s="166">
        <v>0</v>
      </c>
      <c r="LSP328" s="166">
        <v>0</v>
      </c>
      <c r="LSQ328" s="166">
        <v>0</v>
      </c>
      <c r="LSR328" s="166">
        <v>0</v>
      </c>
      <c r="LSS328" s="166">
        <v>0</v>
      </c>
      <c r="LST328" s="166">
        <v>0</v>
      </c>
      <c r="LSU328" s="166">
        <v>0</v>
      </c>
      <c r="LSV328" s="166">
        <v>0</v>
      </c>
      <c r="LSW328" s="166">
        <v>0</v>
      </c>
      <c r="LSX328" s="166">
        <v>0</v>
      </c>
      <c r="LSY328" s="166">
        <v>0</v>
      </c>
      <c r="LSZ328" s="166">
        <v>0</v>
      </c>
      <c r="LTA328" s="166">
        <v>0</v>
      </c>
      <c r="LTB328" s="166">
        <v>0</v>
      </c>
      <c r="LTC328" s="166">
        <v>0</v>
      </c>
      <c r="LTD328" s="166">
        <v>0</v>
      </c>
      <c r="LTE328" s="166">
        <v>0</v>
      </c>
      <c r="LTF328" s="166">
        <v>0</v>
      </c>
      <c r="LTG328" s="166">
        <v>0</v>
      </c>
      <c r="LTH328" s="166">
        <v>0</v>
      </c>
      <c r="LTI328" s="166">
        <v>0</v>
      </c>
      <c r="LTJ328" s="166">
        <v>0</v>
      </c>
      <c r="LTK328" s="166">
        <v>0</v>
      </c>
      <c r="LTL328" s="166">
        <v>0</v>
      </c>
      <c r="LTM328" s="166">
        <v>0</v>
      </c>
      <c r="LTN328" s="166">
        <v>0</v>
      </c>
      <c r="LTO328" s="166">
        <v>0</v>
      </c>
      <c r="LTP328" s="166">
        <v>0</v>
      </c>
      <c r="LTQ328" s="166">
        <v>0</v>
      </c>
      <c r="LTR328" s="166">
        <v>0</v>
      </c>
      <c r="LTS328" s="166">
        <v>0</v>
      </c>
      <c r="LTT328" s="166">
        <v>0</v>
      </c>
      <c r="LTU328" s="166">
        <v>0</v>
      </c>
      <c r="LTV328" s="166">
        <v>0</v>
      </c>
      <c r="LTW328" s="166">
        <v>0</v>
      </c>
      <c r="LTX328" s="166">
        <v>0</v>
      </c>
      <c r="LTY328" s="166">
        <v>0</v>
      </c>
      <c r="LTZ328" s="166">
        <v>0</v>
      </c>
      <c r="LUA328" s="166">
        <v>0</v>
      </c>
      <c r="LUB328" s="166">
        <v>0</v>
      </c>
      <c r="LUC328" s="166">
        <v>0</v>
      </c>
      <c r="LUD328" s="166">
        <v>0</v>
      </c>
      <c r="LUE328" s="166">
        <v>0</v>
      </c>
      <c r="LUF328" s="166">
        <v>0</v>
      </c>
      <c r="LUG328" s="166">
        <v>0</v>
      </c>
      <c r="LUH328" s="166">
        <v>0</v>
      </c>
      <c r="LUI328" s="166">
        <v>0</v>
      </c>
      <c r="LUJ328" s="166">
        <v>0</v>
      </c>
      <c r="LUK328" s="166">
        <v>0</v>
      </c>
      <c r="LUL328" s="166">
        <v>0</v>
      </c>
      <c r="LUM328" s="166">
        <v>0</v>
      </c>
      <c r="LUN328" s="166">
        <v>0</v>
      </c>
      <c r="LUO328" s="166">
        <v>0</v>
      </c>
      <c r="LUP328" s="166">
        <v>0</v>
      </c>
      <c r="LUQ328" s="166">
        <v>0</v>
      </c>
      <c r="LUR328" s="166">
        <v>0</v>
      </c>
      <c r="LUS328" s="166">
        <v>0</v>
      </c>
      <c r="LUT328" s="166">
        <v>0</v>
      </c>
      <c r="LUU328" s="166">
        <v>0</v>
      </c>
      <c r="LUV328" s="166">
        <v>0</v>
      </c>
      <c r="LUW328" s="166">
        <v>0</v>
      </c>
      <c r="LUX328" s="166">
        <v>0</v>
      </c>
      <c r="LUY328" s="166">
        <v>0</v>
      </c>
      <c r="LUZ328" s="166">
        <v>0</v>
      </c>
      <c r="LVA328" s="166">
        <v>0</v>
      </c>
      <c r="LVB328" s="166">
        <v>0</v>
      </c>
      <c r="LVC328" s="166">
        <v>0</v>
      </c>
      <c r="LVD328" s="166">
        <v>0</v>
      </c>
      <c r="LVE328" s="166">
        <v>0</v>
      </c>
      <c r="LVF328" s="166">
        <v>0</v>
      </c>
      <c r="LVG328" s="166">
        <v>0</v>
      </c>
      <c r="LVH328" s="166">
        <v>0</v>
      </c>
      <c r="LVI328" s="166">
        <v>0</v>
      </c>
      <c r="LVJ328" s="166">
        <v>0</v>
      </c>
      <c r="LVK328" s="166">
        <v>0</v>
      </c>
      <c r="LVL328" s="166">
        <v>0</v>
      </c>
      <c r="LVM328" s="166">
        <v>0</v>
      </c>
      <c r="LVN328" s="166">
        <v>0</v>
      </c>
      <c r="LVO328" s="166">
        <v>0</v>
      </c>
      <c r="LVP328" s="166">
        <v>0</v>
      </c>
      <c r="LVQ328" s="166">
        <v>0</v>
      </c>
      <c r="LVR328" s="166">
        <v>0</v>
      </c>
      <c r="LVS328" s="166">
        <v>0</v>
      </c>
      <c r="LVT328" s="166">
        <v>0</v>
      </c>
      <c r="LVU328" s="166">
        <v>0</v>
      </c>
      <c r="LVV328" s="166">
        <v>0</v>
      </c>
      <c r="LVW328" s="166">
        <v>0</v>
      </c>
      <c r="LVX328" s="166">
        <v>0</v>
      </c>
      <c r="LVY328" s="166">
        <v>0</v>
      </c>
      <c r="LVZ328" s="166">
        <v>0</v>
      </c>
      <c r="LWA328" s="166">
        <v>0</v>
      </c>
      <c r="LWB328" s="166">
        <v>0</v>
      </c>
      <c r="LWC328" s="166">
        <v>0</v>
      </c>
      <c r="LWD328" s="166">
        <v>0</v>
      </c>
      <c r="LWE328" s="166">
        <v>0</v>
      </c>
      <c r="LWF328" s="166">
        <v>0</v>
      </c>
      <c r="LWG328" s="166">
        <v>0</v>
      </c>
      <c r="LWH328" s="166">
        <v>0</v>
      </c>
      <c r="LWI328" s="166">
        <v>0</v>
      </c>
      <c r="LWJ328" s="166">
        <v>0</v>
      </c>
      <c r="LWK328" s="166">
        <v>0</v>
      </c>
      <c r="LWL328" s="166">
        <v>0</v>
      </c>
      <c r="LWM328" s="166">
        <v>0</v>
      </c>
      <c r="LWN328" s="166">
        <v>0</v>
      </c>
      <c r="LWO328" s="166">
        <v>0</v>
      </c>
      <c r="LWP328" s="166">
        <v>0</v>
      </c>
      <c r="LWQ328" s="166">
        <v>0</v>
      </c>
      <c r="LWR328" s="166">
        <v>0</v>
      </c>
      <c r="LWS328" s="166">
        <v>0</v>
      </c>
      <c r="LWT328" s="166">
        <v>0</v>
      </c>
      <c r="LWU328" s="166">
        <v>0</v>
      </c>
      <c r="LWV328" s="166">
        <v>0</v>
      </c>
      <c r="LWW328" s="166">
        <v>0</v>
      </c>
      <c r="LWX328" s="166">
        <v>0</v>
      </c>
      <c r="LWY328" s="166">
        <v>0</v>
      </c>
      <c r="LWZ328" s="166">
        <v>0</v>
      </c>
      <c r="LXA328" s="166">
        <v>0</v>
      </c>
      <c r="LXB328" s="166">
        <v>0</v>
      </c>
      <c r="LXC328" s="166">
        <v>0</v>
      </c>
      <c r="LXD328" s="166">
        <v>0</v>
      </c>
      <c r="LXE328" s="166">
        <v>0</v>
      </c>
      <c r="LXF328" s="166">
        <v>0</v>
      </c>
      <c r="LXG328" s="166">
        <v>0</v>
      </c>
      <c r="LXH328" s="166">
        <v>0</v>
      </c>
      <c r="LXI328" s="166">
        <v>0</v>
      </c>
      <c r="LXJ328" s="166">
        <v>0</v>
      </c>
      <c r="LXK328" s="166">
        <v>0</v>
      </c>
      <c r="LXL328" s="166">
        <v>0</v>
      </c>
      <c r="LXM328" s="166">
        <v>0</v>
      </c>
      <c r="LXN328" s="166">
        <v>0</v>
      </c>
      <c r="LXO328" s="166">
        <v>0</v>
      </c>
      <c r="LXP328" s="166">
        <v>0</v>
      </c>
      <c r="LXQ328" s="166">
        <v>0</v>
      </c>
      <c r="LXR328" s="166">
        <v>0</v>
      </c>
      <c r="LXS328" s="166">
        <v>0</v>
      </c>
      <c r="LXT328" s="166">
        <v>0</v>
      </c>
      <c r="LXU328" s="166">
        <v>0</v>
      </c>
      <c r="LXV328" s="166">
        <v>0</v>
      </c>
      <c r="LXW328" s="166">
        <v>0</v>
      </c>
      <c r="LXX328" s="166">
        <v>0</v>
      </c>
      <c r="LXY328" s="166">
        <v>0</v>
      </c>
      <c r="LXZ328" s="166">
        <v>0</v>
      </c>
      <c r="LYA328" s="166">
        <v>0</v>
      </c>
      <c r="LYB328" s="166">
        <v>0</v>
      </c>
      <c r="LYC328" s="166">
        <v>0</v>
      </c>
      <c r="LYD328" s="166">
        <v>0</v>
      </c>
      <c r="LYE328" s="166">
        <v>0</v>
      </c>
      <c r="LYF328" s="166">
        <v>0</v>
      </c>
      <c r="LYG328" s="166">
        <v>0</v>
      </c>
      <c r="LYH328" s="166">
        <v>0</v>
      </c>
      <c r="LYI328" s="166">
        <v>0</v>
      </c>
      <c r="LYJ328" s="166">
        <v>0</v>
      </c>
      <c r="LYK328" s="166">
        <v>0</v>
      </c>
      <c r="LYL328" s="166">
        <v>0</v>
      </c>
      <c r="LYM328" s="166">
        <v>0</v>
      </c>
      <c r="LYN328" s="166">
        <v>0</v>
      </c>
      <c r="LYO328" s="166">
        <v>0</v>
      </c>
      <c r="LYP328" s="166">
        <v>0</v>
      </c>
      <c r="LYQ328" s="166">
        <v>0</v>
      </c>
      <c r="LYR328" s="166">
        <v>0</v>
      </c>
      <c r="LYS328" s="166">
        <v>0</v>
      </c>
      <c r="LYT328" s="166">
        <v>0</v>
      </c>
      <c r="LYU328" s="166">
        <v>0</v>
      </c>
      <c r="LYV328" s="166">
        <v>0</v>
      </c>
      <c r="LYW328" s="166">
        <v>0</v>
      </c>
      <c r="LYX328" s="166">
        <v>0</v>
      </c>
      <c r="LYY328" s="166">
        <v>0</v>
      </c>
      <c r="LYZ328" s="166">
        <v>0</v>
      </c>
      <c r="LZA328" s="166">
        <v>0</v>
      </c>
      <c r="LZB328" s="166">
        <v>0</v>
      </c>
      <c r="LZC328" s="166">
        <v>0</v>
      </c>
      <c r="LZD328" s="166">
        <v>0</v>
      </c>
      <c r="LZE328" s="166">
        <v>0</v>
      </c>
      <c r="LZF328" s="166">
        <v>0</v>
      </c>
      <c r="LZG328" s="166">
        <v>0</v>
      </c>
      <c r="LZH328" s="166">
        <v>0</v>
      </c>
      <c r="LZI328" s="166">
        <v>0</v>
      </c>
      <c r="LZJ328" s="166">
        <v>0</v>
      </c>
      <c r="LZK328" s="166">
        <v>0</v>
      </c>
      <c r="LZL328" s="166">
        <v>0</v>
      </c>
      <c r="LZM328" s="166">
        <v>0</v>
      </c>
      <c r="LZN328" s="166">
        <v>0</v>
      </c>
      <c r="LZO328" s="166">
        <v>0</v>
      </c>
      <c r="LZP328" s="166">
        <v>0</v>
      </c>
      <c r="LZQ328" s="166">
        <v>0</v>
      </c>
      <c r="LZR328" s="166">
        <v>0</v>
      </c>
      <c r="LZS328" s="166">
        <v>0</v>
      </c>
      <c r="LZT328" s="166">
        <v>0</v>
      </c>
      <c r="LZU328" s="166">
        <v>0</v>
      </c>
      <c r="LZV328" s="166">
        <v>0</v>
      </c>
      <c r="LZW328" s="166">
        <v>0</v>
      </c>
      <c r="LZX328" s="166">
        <v>0</v>
      </c>
      <c r="LZY328" s="166">
        <v>0</v>
      </c>
      <c r="LZZ328" s="166">
        <v>0</v>
      </c>
      <c r="MAA328" s="166">
        <v>0</v>
      </c>
      <c r="MAB328" s="166">
        <v>0</v>
      </c>
      <c r="MAC328" s="166">
        <v>0</v>
      </c>
      <c r="MAD328" s="166">
        <v>0</v>
      </c>
      <c r="MAE328" s="166">
        <v>0</v>
      </c>
      <c r="MAF328" s="166">
        <v>0</v>
      </c>
      <c r="MAG328" s="166">
        <v>0</v>
      </c>
      <c r="MAH328" s="166">
        <v>0</v>
      </c>
      <c r="MAI328" s="166">
        <v>0</v>
      </c>
      <c r="MAJ328" s="166">
        <v>0</v>
      </c>
      <c r="MAK328" s="166">
        <v>0</v>
      </c>
      <c r="MAL328" s="166">
        <v>0</v>
      </c>
      <c r="MAM328" s="166">
        <v>0</v>
      </c>
      <c r="MAN328" s="166">
        <v>0</v>
      </c>
      <c r="MAO328" s="166">
        <v>0</v>
      </c>
      <c r="MAP328" s="166">
        <v>0</v>
      </c>
      <c r="MAQ328" s="166">
        <v>0</v>
      </c>
      <c r="MAR328" s="166">
        <v>0</v>
      </c>
      <c r="MAS328" s="166">
        <v>0</v>
      </c>
      <c r="MAT328" s="166">
        <v>0</v>
      </c>
      <c r="MAU328" s="166">
        <v>0</v>
      </c>
      <c r="MAV328" s="166">
        <v>0</v>
      </c>
      <c r="MAW328" s="166">
        <v>0</v>
      </c>
      <c r="MAX328" s="166">
        <v>0</v>
      </c>
      <c r="MAY328" s="166">
        <v>0</v>
      </c>
      <c r="MAZ328" s="166">
        <v>0</v>
      </c>
      <c r="MBA328" s="166">
        <v>0</v>
      </c>
      <c r="MBB328" s="166">
        <v>0</v>
      </c>
      <c r="MBC328" s="166">
        <v>0</v>
      </c>
      <c r="MBD328" s="166">
        <v>0</v>
      </c>
      <c r="MBE328" s="166">
        <v>0</v>
      </c>
      <c r="MBF328" s="166">
        <v>0</v>
      </c>
      <c r="MBG328" s="166">
        <v>0</v>
      </c>
      <c r="MBH328" s="166">
        <v>0</v>
      </c>
      <c r="MBI328" s="166">
        <v>0</v>
      </c>
      <c r="MBJ328" s="166">
        <v>0</v>
      </c>
      <c r="MBK328" s="166">
        <v>0</v>
      </c>
      <c r="MBL328" s="166">
        <v>0</v>
      </c>
      <c r="MBM328" s="166">
        <v>0</v>
      </c>
      <c r="MBN328" s="166">
        <v>0</v>
      </c>
      <c r="MBO328" s="166">
        <v>0</v>
      </c>
      <c r="MBP328" s="166">
        <v>0</v>
      </c>
      <c r="MBQ328" s="166">
        <v>0</v>
      </c>
      <c r="MBR328" s="166">
        <v>0</v>
      </c>
      <c r="MBS328" s="166">
        <v>0</v>
      </c>
      <c r="MBT328" s="166">
        <v>0</v>
      </c>
      <c r="MBU328" s="166">
        <v>0</v>
      </c>
      <c r="MBV328" s="166">
        <v>0</v>
      </c>
      <c r="MBW328" s="166">
        <v>0</v>
      </c>
      <c r="MBX328" s="166">
        <v>0</v>
      </c>
      <c r="MBY328" s="166">
        <v>0</v>
      </c>
      <c r="MBZ328" s="166">
        <v>0</v>
      </c>
      <c r="MCA328" s="166">
        <v>0</v>
      </c>
      <c r="MCB328" s="166">
        <v>0</v>
      </c>
      <c r="MCC328" s="166">
        <v>0</v>
      </c>
      <c r="MCD328" s="166">
        <v>0</v>
      </c>
      <c r="MCE328" s="166">
        <v>0</v>
      </c>
      <c r="MCF328" s="166">
        <v>0</v>
      </c>
      <c r="MCG328" s="166">
        <v>0</v>
      </c>
      <c r="MCH328" s="166">
        <v>0</v>
      </c>
      <c r="MCI328" s="166">
        <v>0</v>
      </c>
      <c r="MCJ328" s="166">
        <v>0</v>
      </c>
      <c r="MCK328" s="166">
        <v>0</v>
      </c>
      <c r="MCL328" s="166">
        <v>0</v>
      </c>
      <c r="MCM328" s="166">
        <v>0</v>
      </c>
      <c r="MCN328" s="166">
        <v>0</v>
      </c>
      <c r="MCO328" s="166">
        <v>0</v>
      </c>
      <c r="MCP328" s="166">
        <v>0</v>
      </c>
      <c r="MCQ328" s="166">
        <v>0</v>
      </c>
      <c r="MCR328" s="166">
        <v>0</v>
      </c>
      <c r="MCS328" s="166">
        <v>0</v>
      </c>
      <c r="MCT328" s="166">
        <v>0</v>
      </c>
      <c r="MCU328" s="166">
        <v>0</v>
      </c>
      <c r="MCV328" s="166">
        <v>0</v>
      </c>
      <c r="MCW328" s="166">
        <v>0</v>
      </c>
      <c r="MCX328" s="166">
        <v>0</v>
      </c>
      <c r="MCY328" s="166">
        <v>0</v>
      </c>
      <c r="MCZ328" s="166">
        <v>0</v>
      </c>
      <c r="MDA328" s="166">
        <v>0</v>
      </c>
      <c r="MDB328" s="166">
        <v>0</v>
      </c>
      <c r="MDC328" s="166">
        <v>0</v>
      </c>
      <c r="MDD328" s="166">
        <v>0</v>
      </c>
      <c r="MDE328" s="166">
        <v>0</v>
      </c>
      <c r="MDF328" s="166">
        <v>0</v>
      </c>
      <c r="MDG328" s="166">
        <v>0</v>
      </c>
      <c r="MDH328" s="166">
        <v>0</v>
      </c>
      <c r="MDI328" s="166">
        <v>0</v>
      </c>
      <c r="MDJ328" s="166">
        <v>0</v>
      </c>
      <c r="MDK328" s="166">
        <v>0</v>
      </c>
      <c r="MDL328" s="166">
        <v>0</v>
      </c>
      <c r="MDM328" s="166">
        <v>0</v>
      </c>
      <c r="MDN328" s="166">
        <v>0</v>
      </c>
      <c r="MDO328" s="166">
        <v>0</v>
      </c>
      <c r="MDP328" s="166">
        <v>0</v>
      </c>
      <c r="MDQ328" s="166">
        <v>0</v>
      </c>
      <c r="MDR328" s="166">
        <v>0</v>
      </c>
      <c r="MDS328" s="166">
        <v>0</v>
      </c>
      <c r="MDT328" s="166">
        <v>0</v>
      </c>
      <c r="MDU328" s="166">
        <v>0</v>
      </c>
      <c r="MDV328" s="166">
        <v>0</v>
      </c>
      <c r="MDW328" s="166">
        <v>0</v>
      </c>
      <c r="MDX328" s="166">
        <v>0</v>
      </c>
      <c r="MDY328" s="166">
        <v>0</v>
      </c>
      <c r="MDZ328" s="166">
        <v>0</v>
      </c>
      <c r="MEA328" s="166">
        <v>0</v>
      </c>
      <c r="MEB328" s="166">
        <v>0</v>
      </c>
      <c r="MEC328" s="166">
        <v>0</v>
      </c>
      <c r="MED328" s="166">
        <v>0</v>
      </c>
      <c r="MEE328" s="166">
        <v>0</v>
      </c>
      <c r="MEF328" s="166">
        <v>0</v>
      </c>
      <c r="MEG328" s="166">
        <v>0</v>
      </c>
      <c r="MEH328" s="166">
        <v>0</v>
      </c>
      <c r="MEI328" s="166">
        <v>0</v>
      </c>
      <c r="MEJ328" s="166">
        <v>0</v>
      </c>
      <c r="MEK328" s="166">
        <v>0</v>
      </c>
      <c r="MEL328" s="166">
        <v>0</v>
      </c>
      <c r="MEM328" s="166">
        <v>0</v>
      </c>
      <c r="MEN328" s="166">
        <v>0</v>
      </c>
      <c r="MEO328" s="166">
        <v>0</v>
      </c>
      <c r="MEP328" s="166">
        <v>0</v>
      </c>
      <c r="MEQ328" s="166">
        <v>0</v>
      </c>
      <c r="MER328" s="166">
        <v>0</v>
      </c>
      <c r="MES328" s="166">
        <v>0</v>
      </c>
      <c r="MET328" s="166">
        <v>0</v>
      </c>
      <c r="MEU328" s="166">
        <v>0</v>
      </c>
      <c r="MEV328" s="166">
        <v>0</v>
      </c>
      <c r="MEW328" s="166">
        <v>0</v>
      </c>
      <c r="MEX328" s="166">
        <v>0</v>
      </c>
      <c r="MEY328" s="166">
        <v>0</v>
      </c>
      <c r="MEZ328" s="166">
        <v>0</v>
      </c>
      <c r="MFA328" s="166">
        <v>0</v>
      </c>
      <c r="MFB328" s="166">
        <v>0</v>
      </c>
      <c r="MFC328" s="166">
        <v>0</v>
      </c>
      <c r="MFD328" s="166">
        <v>0</v>
      </c>
      <c r="MFE328" s="166">
        <v>0</v>
      </c>
      <c r="MFF328" s="166">
        <v>0</v>
      </c>
      <c r="MFG328" s="166">
        <v>0</v>
      </c>
      <c r="MFH328" s="166">
        <v>0</v>
      </c>
      <c r="MFI328" s="166">
        <v>0</v>
      </c>
      <c r="MFJ328" s="166">
        <v>0</v>
      </c>
      <c r="MFK328" s="166">
        <v>0</v>
      </c>
      <c r="MFL328" s="166">
        <v>0</v>
      </c>
      <c r="MFM328" s="166">
        <v>0</v>
      </c>
      <c r="MFN328" s="166">
        <v>0</v>
      </c>
      <c r="MFO328" s="166">
        <v>0</v>
      </c>
      <c r="MFP328" s="166">
        <v>0</v>
      </c>
      <c r="MFQ328" s="166">
        <v>0</v>
      </c>
      <c r="MFR328" s="166">
        <v>0</v>
      </c>
      <c r="MFS328" s="166">
        <v>0</v>
      </c>
      <c r="MFT328" s="166">
        <v>0</v>
      </c>
      <c r="MFU328" s="166">
        <v>0</v>
      </c>
      <c r="MFV328" s="166">
        <v>0</v>
      </c>
      <c r="MFW328" s="166">
        <v>0</v>
      </c>
      <c r="MFX328" s="166">
        <v>0</v>
      </c>
      <c r="MFY328" s="166">
        <v>0</v>
      </c>
      <c r="MFZ328" s="166">
        <v>0</v>
      </c>
      <c r="MGA328" s="166">
        <v>0</v>
      </c>
      <c r="MGB328" s="166">
        <v>0</v>
      </c>
      <c r="MGC328" s="166">
        <v>0</v>
      </c>
      <c r="MGD328" s="166">
        <v>0</v>
      </c>
      <c r="MGE328" s="166">
        <v>0</v>
      </c>
      <c r="MGF328" s="166">
        <v>0</v>
      </c>
      <c r="MGG328" s="166">
        <v>0</v>
      </c>
      <c r="MGH328" s="166">
        <v>0</v>
      </c>
      <c r="MGI328" s="166">
        <v>0</v>
      </c>
      <c r="MGJ328" s="166">
        <v>0</v>
      </c>
      <c r="MGK328" s="166">
        <v>0</v>
      </c>
      <c r="MGL328" s="166">
        <v>0</v>
      </c>
      <c r="MGM328" s="166">
        <v>0</v>
      </c>
      <c r="MGN328" s="166">
        <v>0</v>
      </c>
      <c r="MGO328" s="166">
        <v>0</v>
      </c>
      <c r="MGP328" s="166">
        <v>0</v>
      </c>
      <c r="MGQ328" s="166">
        <v>0</v>
      </c>
      <c r="MGR328" s="166">
        <v>0</v>
      </c>
      <c r="MGS328" s="166">
        <v>0</v>
      </c>
      <c r="MGT328" s="166">
        <v>0</v>
      </c>
      <c r="MGU328" s="166">
        <v>0</v>
      </c>
      <c r="MGV328" s="166">
        <v>0</v>
      </c>
      <c r="MGW328" s="166">
        <v>0</v>
      </c>
      <c r="MGX328" s="166">
        <v>0</v>
      </c>
      <c r="MGY328" s="166">
        <v>0</v>
      </c>
      <c r="MGZ328" s="166">
        <v>0</v>
      </c>
      <c r="MHA328" s="166">
        <v>0</v>
      </c>
      <c r="MHB328" s="166">
        <v>0</v>
      </c>
      <c r="MHC328" s="166">
        <v>0</v>
      </c>
      <c r="MHD328" s="166">
        <v>0</v>
      </c>
      <c r="MHE328" s="166">
        <v>0</v>
      </c>
      <c r="MHF328" s="166">
        <v>0</v>
      </c>
      <c r="MHG328" s="166">
        <v>0</v>
      </c>
      <c r="MHH328" s="166">
        <v>0</v>
      </c>
      <c r="MHI328" s="166">
        <v>0</v>
      </c>
      <c r="MHJ328" s="166">
        <v>0</v>
      </c>
      <c r="MHK328" s="166">
        <v>0</v>
      </c>
      <c r="MHL328" s="166">
        <v>0</v>
      </c>
      <c r="MHM328" s="166">
        <v>0</v>
      </c>
      <c r="MHN328" s="166">
        <v>0</v>
      </c>
      <c r="MHO328" s="166">
        <v>0</v>
      </c>
      <c r="MHP328" s="166">
        <v>0</v>
      </c>
      <c r="MHQ328" s="166">
        <v>0</v>
      </c>
      <c r="MHR328" s="166">
        <v>0</v>
      </c>
      <c r="MHS328" s="166">
        <v>0</v>
      </c>
      <c r="MHT328" s="166">
        <v>0</v>
      </c>
      <c r="MHU328" s="166">
        <v>0</v>
      </c>
      <c r="MHV328" s="166">
        <v>0</v>
      </c>
      <c r="MHW328" s="166">
        <v>0</v>
      </c>
      <c r="MHX328" s="166">
        <v>0</v>
      </c>
      <c r="MHY328" s="166">
        <v>0</v>
      </c>
      <c r="MHZ328" s="166">
        <v>0</v>
      </c>
      <c r="MIA328" s="166">
        <v>0</v>
      </c>
      <c r="MIB328" s="166">
        <v>0</v>
      </c>
      <c r="MIC328" s="166">
        <v>0</v>
      </c>
      <c r="MID328" s="166">
        <v>0</v>
      </c>
      <c r="MIE328" s="166">
        <v>0</v>
      </c>
      <c r="MIF328" s="166">
        <v>0</v>
      </c>
      <c r="MIG328" s="166">
        <v>0</v>
      </c>
      <c r="MIH328" s="166">
        <v>0</v>
      </c>
      <c r="MII328" s="166">
        <v>0</v>
      </c>
      <c r="MIJ328" s="166">
        <v>0</v>
      </c>
      <c r="MIK328" s="166">
        <v>0</v>
      </c>
      <c r="MIL328" s="166">
        <v>0</v>
      </c>
      <c r="MIM328" s="166">
        <v>0</v>
      </c>
      <c r="MIN328" s="166">
        <v>0</v>
      </c>
      <c r="MIO328" s="166">
        <v>0</v>
      </c>
      <c r="MIP328" s="166">
        <v>0</v>
      </c>
      <c r="MIQ328" s="166">
        <v>0</v>
      </c>
      <c r="MIR328" s="166">
        <v>0</v>
      </c>
      <c r="MIS328" s="166">
        <v>0</v>
      </c>
      <c r="MIT328" s="166">
        <v>0</v>
      </c>
      <c r="MIU328" s="166">
        <v>0</v>
      </c>
      <c r="MIV328" s="166">
        <v>0</v>
      </c>
      <c r="MIW328" s="166">
        <v>0</v>
      </c>
      <c r="MIX328" s="166">
        <v>0</v>
      </c>
      <c r="MIY328" s="166">
        <v>0</v>
      </c>
      <c r="MIZ328" s="166">
        <v>0</v>
      </c>
      <c r="MJA328" s="166">
        <v>0</v>
      </c>
      <c r="MJB328" s="166">
        <v>0</v>
      </c>
      <c r="MJC328" s="166">
        <v>0</v>
      </c>
      <c r="MJD328" s="166">
        <v>0</v>
      </c>
      <c r="MJE328" s="166">
        <v>0</v>
      </c>
      <c r="MJF328" s="166">
        <v>0</v>
      </c>
      <c r="MJG328" s="166">
        <v>0</v>
      </c>
      <c r="MJH328" s="166">
        <v>0</v>
      </c>
      <c r="MJI328" s="166">
        <v>0</v>
      </c>
      <c r="MJJ328" s="166">
        <v>0</v>
      </c>
      <c r="MJK328" s="166">
        <v>0</v>
      </c>
      <c r="MJL328" s="166">
        <v>0</v>
      </c>
      <c r="MJM328" s="166">
        <v>0</v>
      </c>
      <c r="MJN328" s="166">
        <v>0</v>
      </c>
      <c r="MJO328" s="166">
        <v>0</v>
      </c>
      <c r="MJP328" s="166">
        <v>0</v>
      </c>
      <c r="MJQ328" s="166">
        <v>0</v>
      </c>
      <c r="MJR328" s="166">
        <v>0</v>
      </c>
      <c r="MJS328" s="166">
        <v>0</v>
      </c>
      <c r="MJT328" s="166">
        <v>0</v>
      </c>
      <c r="MJU328" s="166">
        <v>0</v>
      </c>
      <c r="MJV328" s="166">
        <v>0</v>
      </c>
      <c r="MJW328" s="166">
        <v>0</v>
      </c>
      <c r="MJX328" s="166">
        <v>0</v>
      </c>
      <c r="MJY328" s="166">
        <v>0</v>
      </c>
      <c r="MJZ328" s="166">
        <v>0</v>
      </c>
      <c r="MKA328" s="166">
        <v>0</v>
      </c>
      <c r="MKB328" s="166">
        <v>0</v>
      </c>
      <c r="MKC328" s="166">
        <v>0</v>
      </c>
      <c r="MKD328" s="166">
        <v>0</v>
      </c>
      <c r="MKE328" s="166">
        <v>0</v>
      </c>
      <c r="MKF328" s="166">
        <v>0</v>
      </c>
      <c r="MKG328" s="166">
        <v>0</v>
      </c>
      <c r="MKH328" s="166">
        <v>0</v>
      </c>
      <c r="MKI328" s="166">
        <v>0</v>
      </c>
      <c r="MKJ328" s="166">
        <v>0</v>
      </c>
      <c r="MKK328" s="166">
        <v>0</v>
      </c>
      <c r="MKL328" s="166">
        <v>0</v>
      </c>
      <c r="MKM328" s="166">
        <v>0</v>
      </c>
      <c r="MKN328" s="166">
        <v>0</v>
      </c>
      <c r="MKO328" s="166">
        <v>0</v>
      </c>
      <c r="MKP328" s="166">
        <v>0</v>
      </c>
      <c r="MKQ328" s="166">
        <v>0</v>
      </c>
      <c r="MKR328" s="166">
        <v>0</v>
      </c>
      <c r="MKS328" s="166">
        <v>0</v>
      </c>
      <c r="MKT328" s="166">
        <v>0</v>
      </c>
      <c r="MKU328" s="166">
        <v>0</v>
      </c>
      <c r="MKV328" s="166">
        <v>0</v>
      </c>
      <c r="MKW328" s="166">
        <v>0</v>
      </c>
      <c r="MKX328" s="166">
        <v>0</v>
      </c>
      <c r="MKY328" s="166">
        <v>0</v>
      </c>
      <c r="MKZ328" s="166">
        <v>0</v>
      </c>
      <c r="MLA328" s="166">
        <v>0</v>
      </c>
      <c r="MLB328" s="166">
        <v>0</v>
      </c>
      <c r="MLC328" s="166">
        <v>0</v>
      </c>
      <c r="MLD328" s="166">
        <v>0</v>
      </c>
      <c r="MLE328" s="166">
        <v>0</v>
      </c>
      <c r="MLF328" s="166">
        <v>0</v>
      </c>
      <c r="MLG328" s="166">
        <v>0</v>
      </c>
      <c r="MLH328" s="166">
        <v>0</v>
      </c>
      <c r="MLI328" s="166">
        <v>0</v>
      </c>
      <c r="MLJ328" s="166">
        <v>0</v>
      </c>
      <c r="MLK328" s="166">
        <v>0</v>
      </c>
      <c r="MLL328" s="166">
        <v>0</v>
      </c>
      <c r="MLM328" s="166">
        <v>0</v>
      </c>
      <c r="MLN328" s="166">
        <v>0</v>
      </c>
      <c r="MLO328" s="166">
        <v>0</v>
      </c>
      <c r="MLP328" s="166">
        <v>0</v>
      </c>
      <c r="MLQ328" s="166">
        <v>0</v>
      </c>
      <c r="MLR328" s="166">
        <v>0</v>
      </c>
      <c r="MLS328" s="166">
        <v>0</v>
      </c>
      <c r="MLT328" s="166">
        <v>0</v>
      </c>
      <c r="MLU328" s="166">
        <v>0</v>
      </c>
      <c r="MLV328" s="166">
        <v>0</v>
      </c>
      <c r="MLW328" s="166">
        <v>0</v>
      </c>
      <c r="MLX328" s="166">
        <v>0</v>
      </c>
      <c r="MLY328" s="166">
        <v>0</v>
      </c>
      <c r="MLZ328" s="166">
        <v>0</v>
      </c>
      <c r="MMA328" s="166">
        <v>0</v>
      </c>
      <c r="MMB328" s="166">
        <v>0</v>
      </c>
      <c r="MMC328" s="166">
        <v>0</v>
      </c>
      <c r="MMD328" s="166">
        <v>0</v>
      </c>
      <c r="MME328" s="166">
        <v>0</v>
      </c>
      <c r="MMF328" s="166">
        <v>0</v>
      </c>
      <c r="MMG328" s="166">
        <v>0</v>
      </c>
      <c r="MMH328" s="166">
        <v>0</v>
      </c>
      <c r="MMI328" s="166">
        <v>0</v>
      </c>
      <c r="MMJ328" s="166">
        <v>0</v>
      </c>
      <c r="MMK328" s="166">
        <v>0</v>
      </c>
      <c r="MML328" s="166">
        <v>0</v>
      </c>
      <c r="MMM328" s="166">
        <v>0</v>
      </c>
      <c r="MMN328" s="166">
        <v>0</v>
      </c>
      <c r="MMO328" s="166">
        <v>0</v>
      </c>
      <c r="MMP328" s="166">
        <v>0</v>
      </c>
      <c r="MMQ328" s="166">
        <v>0</v>
      </c>
      <c r="MMR328" s="166">
        <v>0</v>
      </c>
      <c r="MMS328" s="166">
        <v>0</v>
      </c>
      <c r="MMT328" s="166">
        <v>0</v>
      </c>
      <c r="MMU328" s="166">
        <v>0</v>
      </c>
      <c r="MMV328" s="166">
        <v>0</v>
      </c>
      <c r="MMW328" s="166">
        <v>0</v>
      </c>
      <c r="MMX328" s="166">
        <v>0</v>
      </c>
      <c r="MMY328" s="166">
        <v>0</v>
      </c>
      <c r="MMZ328" s="166">
        <v>0</v>
      </c>
      <c r="MNA328" s="166">
        <v>0</v>
      </c>
      <c r="MNB328" s="166">
        <v>0</v>
      </c>
      <c r="MNC328" s="166">
        <v>0</v>
      </c>
      <c r="MND328" s="166">
        <v>0</v>
      </c>
      <c r="MNE328" s="166">
        <v>0</v>
      </c>
      <c r="MNF328" s="166">
        <v>0</v>
      </c>
      <c r="MNG328" s="166">
        <v>0</v>
      </c>
      <c r="MNH328" s="166">
        <v>0</v>
      </c>
      <c r="MNI328" s="166">
        <v>0</v>
      </c>
      <c r="MNJ328" s="166">
        <v>0</v>
      </c>
      <c r="MNK328" s="166">
        <v>0</v>
      </c>
      <c r="MNL328" s="166">
        <v>0</v>
      </c>
      <c r="MNM328" s="166">
        <v>0</v>
      </c>
      <c r="MNN328" s="166">
        <v>0</v>
      </c>
      <c r="MNO328" s="166">
        <v>0</v>
      </c>
      <c r="MNP328" s="166">
        <v>0</v>
      </c>
      <c r="MNQ328" s="166">
        <v>0</v>
      </c>
      <c r="MNR328" s="166">
        <v>0</v>
      </c>
      <c r="MNS328" s="166">
        <v>0</v>
      </c>
      <c r="MNT328" s="166">
        <v>0</v>
      </c>
      <c r="MNU328" s="166">
        <v>0</v>
      </c>
      <c r="MNV328" s="166">
        <v>0</v>
      </c>
      <c r="MNW328" s="166">
        <v>0</v>
      </c>
      <c r="MNX328" s="166">
        <v>0</v>
      </c>
      <c r="MNY328" s="166">
        <v>0</v>
      </c>
      <c r="MNZ328" s="166">
        <v>0</v>
      </c>
      <c r="MOA328" s="166">
        <v>0</v>
      </c>
      <c r="MOB328" s="166">
        <v>0</v>
      </c>
      <c r="MOC328" s="166">
        <v>0</v>
      </c>
      <c r="MOD328" s="166">
        <v>0</v>
      </c>
      <c r="MOE328" s="166">
        <v>0</v>
      </c>
      <c r="MOF328" s="166">
        <v>0</v>
      </c>
      <c r="MOG328" s="166">
        <v>0</v>
      </c>
      <c r="MOH328" s="166">
        <v>0</v>
      </c>
      <c r="MOI328" s="166">
        <v>0</v>
      </c>
      <c r="MOJ328" s="166">
        <v>0</v>
      </c>
      <c r="MOK328" s="166">
        <v>0</v>
      </c>
      <c r="MOL328" s="166">
        <v>0</v>
      </c>
      <c r="MOM328" s="166">
        <v>0</v>
      </c>
      <c r="MON328" s="166">
        <v>0</v>
      </c>
      <c r="MOO328" s="166">
        <v>0</v>
      </c>
      <c r="MOP328" s="166">
        <v>0</v>
      </c>
      <c r="MOQ328" s="166">
        <v>0</v>
      </c>
      <c r="MOR328" s="166">
        <v>0</v>
      </c>
      <c r="MOS328" s="166">
        <v>0</v>
      </c>
      <c r="MOT328" s="166">
        <v>0</v>
      </c>
      <c r="MOU328" s="166">
        <v>0</v>
      </c>
      <c r="MOV328" s="166">
        <v>0</v>
      </c>
      <c r="MOW328" s="166">
        <v>0</v>
      </c>
      <c r="MOX328" s="166">
        <v>0</v>
      </c>
      <c r="MOY328" s="166">
        <v>0</v>
      </c>
      <c r="MOZ328" s="166">
        <v>0</v>
      </c>
      <c r="MPA328" s="166">
        <v>0</v>
      </c>
      <c r="MPB328" s="166">
        <v>0</v>
      </c>
      <c r="MPC328" s="166">
        <v>0</v>
      </c>
      <c r="MPD328" s="166">
        <v>0</v>
      </c>
      <c r="MPE328" s="166">
        <v>0</v>
      </c>
      <c r="MPF328" s="166">
        <v>0</v>
      </c>
      <c r="MPG328" s="166">
        <v>0</v>
      </c>
      <c r="MPH328" s="166">
        <v>0</v>
      </c>
      <c r="MPI328" s="166">
        <v>0</v>
      </c>
      <c r="MPJ328" s="166">
        <v>0</v>
      </c>
      <c r="MPK328" s="166">
        <v>0</v>
      </c>
      <c r="MPL328" s="166">
        <v>0</v>
      </c>
      <c r="MPM328" s="166">
        <v>0</v>
      </c>
      <c r="MPN328" s="166">
        <v>0</v>
      </c>
      <c r="MPO328" s="166">
        <v>0</v>
      </c>
      <c r="MPP328" s="166">
        <v>0</v>
      </c>
      <c r="MPQ328" s="166">
        <v>0</v>
      </c>
      <c r="MPR328" s="166">
        <v>0</v>
      </c>
      <c r="MPS328" s="166">
        <v>0</v>
      </c>
      <c r="MPT328" s="166">
        <v>0</v>
      </c>
      <c r="MPU328" s="166">
        <v>0</v>
      </c>
      <c r="MPV328" s="166">
        <v>0</v>
      </c>
      <c r="MPW328" s="166">
        <v>0</v>
      </c>
      <c r="MPX328" s="166">
        <v>0</v>
      </c>
      <c r="MPY328" s="166">
        <v>0</v>
      </c>
      <c r="MPZ328" s="166">
        <v>0</v>
      </c>
      <c r="MQA328" s="166">
        <v>0</v>
      </c>
      <c r="MQB328" s="166">
        <v>0</v>
      </c>
      <c r="MQC328" s="166">
        <v>0</v>
      </c>
      <c r="MQD328" s="166">
        <v>0</v>
      </c>
      <c r="MQE328" s="166">
        <v>0</v>
      </c>
      <c r="MQF328" s="166">
        <v>0</v>
      </c>
      <c r="MQG328" s="166">
        <v>0</v>
      </c>
      <c r="MQH328" s="166">
        <v>0</v>
      </c>
      <c r="MQI328" s="166">
        <v>0</v>
      </c>
      <c r="MQJ328" s="166">
        <v>0</v>
      </c>
      <c r="MQK328" s="166">
        <v>0</v>
      </c>
      <c r="MQL328" s="166">
        <v>0</v>
      </c>
      <c r="MQM328" s="166">
        <v>0</v>
      </c>
      <c r="MQN328" s="166">
        <v>0</v>
      </c>
      <c r="MQO328" s="166">
        <v>0</v>
      </c>
      <c r="MQP328" s="166">
        <v>0</v>
      </c>
      <c r="MQQ328" s="166">
        <v>0</v>
      </c>
      <c r="MQR328" s="166">
        <v>0</v>
      </c>
      <c r="MQS328" s="166">
        <v>0</v>
      </c>
      <c r="MQT328" s="166">
        <v>0</v>
      </c>
      <c r="MQU328" s="166">
        <v>0</v>
      </c>
      <c r="MQV328" s="166">
        <v>0</v>
      </c>
      <c r="MQW328" s="166">
        <v>0</v>
      </c>
      <c r="MQX328" s="166">
        <v>0</v>
      </c>
      <c r="MQY328" s="166">
        <v>0</v>
      </c>
      <c r="MQZ328" s="166">
        <v>0</v>
      </c>
      <c r="MRA328" s="166">
        <v>0</v>
      </c>
      <c r="MRB328" s="166">
        <v>0</v>
      </c>
      <c r="MRC328" s="166">
        <v>0</v>
      </c>
      <c r="MRD328" s="166">
        <v>0</v>
      </c>
      <c r="MRE328" s="166">
        <v>0</v>
      </c>
      <c r="MRF328" s="166">
        <v>0</v>
      </c>
      <c r="MRG328" s="166">
        <v>0</v>
      </c>
      <c r="MRH328" s="166">
        <v>0</v>
      </c>
      <c r="MRI328" s="166">
        <v>0</v>
      </c>
      <c r="MRJ328" s="166">
        <v>0</v>
      </c>
      <c r="MRK328" s="166">
        <v>0</v>
      </c>
      <c r="MRL328" s="166">
        <v>0</v>
      </c>
      <c r="MRM328" s="166">
        <v>0</v>
      </c>
      <c r="MRN328" s="166">
        <v>0</v>
      </c>
      <c r="MRO328" s="166">
        <v>0</v>
      </c>
      <c r="MRP328" s="166">
        <v>0</v>
      </c>
      <c r="MRQ328" s="166">
        <v>0</v>
      </c>
      <c r="MRR328" s="166">
        <v>0</v>
      </c>
      <c r="MRS328" s="166">
        <v>0</v>
      </c>
      <c r="MRT328" s="166">
        <v>0</v>
      </c>
      <c r="MRU328" s="166">
        <v>0</v>
      </c>
      <c r="MRV328" s="166">
        <v>0</v>
      </c>
      <c r="MRW328" s="166">
        <v>0</v>
      </c>
      <c r="MRX328" s="166">
        <v>0</v>
      </c>
      <c r="MRY328" s="166">
        <v>0</v>
      </c>
      <c r="MRZ328" s="166">
        <v>0</v>
      </c>
      <c r="MSA328" s="166">
        <v>0</v>
      </c>
      <c r="MSB328" s="166">
        <v>0</v>
      </c>
      <c r="MSC328" s="166">
        <v>0</v>
      </c>
      <c r="MSD328" s="166">
        <v>0</v>
      </c>
      <c r="MSE328" s="166">
        <v>0</v>
      </c>
      <c r="MSF328" s="166">
        <v>0</v>
      </c>
      <c r="MSG328" s="166">
        <v>0</v>
      </c>
      <c r="MSH328" s="166">
        <v>0</v>
      </c>
      <c r="MSI328" s="166">
        <v>0</v>
      </c>
      <c r="MSJ328" s="166">
        <v>0</v>
      </c>
      <c r="MSK328" s="166">
        <v>0</v>
      </c>
      <c r="MSL328" s="166">
        <v>0</v>
      </c>
      <c r="MSM328" s="166">
        <v>0</v>
      </c>
      <c r="MSN328" s="166">
        <v>0</v>
      </c>
      <c r="MSO328" s="166">
        <v>0</v>
      </c>
      <c r="MSP328" s="166">
        <v>0</v>
      </c>
      <c r="MSQ328" s="166">
        <v>0</v>
      </c>
      <c r="MSR328" s="166">
        <v>0</v>
      </c>
      <c r="MSS328" s="166">
        <v>0</v>
      </c>
      <c r="MST328" s="166">
        <v>0</v>
      </c>
      <c r="MSU328" s="166">
        <v>0</v>
      </c>
      <c r="MSV328" s="166">
        <v>0</v>
      </c>
      <c r="MSW328" s="166">
        <v>0</v>
      </c>
      <c r="MSX328" s="166">
        <v>0</v>
      </c>
      <c r="MSY328" s="166">
        <v>0</v>
      </c>
      <c r="MSZ328" s="166">
        <v>0</v>
      </c>
      <c r="MTA328" s="166">
        <v>0</v>
      </c>
      <c r="MTB328" s="166">
        <v>0</v>
      </c>
      <c r="MTC328" s="166">
        <v>0</v>
      </c>
      <c r="MTD328" s="166">
        <v>0</v>
      </c>
      <c r="MTE328" s="166">
        <v>0</v>
      </c>
      <c r="MTF328" s="166">
        <v>0</v>
      </c>
      <c r="MTG328" s="166">
        <v>0</v>
      </c>
      <c r="MTH328" s="166">
        <v>0</v>
      </c>
      <c r="MTI328" s="166">
        <v>0</v>
      </c>
      <c r="MTJ328" s="166">
        <v>0</v>
      </c>
      <c r="MTK328" s="166">
        <v>0</v>
      </c>
      <c r="MTL328" s="166">
        <v>0</v>
      </c>
      <c r="MTM328" s="166">
        <v>0</v>
      </c>
      <c r="MTN328" s="166">
        <v>0</v>
      </c>
      <c r="MTO328" s="166">
        <v>0</v>
      </c>
      <c r="MTP328" s="166">
        <v>0</v>
      </c>
      <c r="MTQ328" s="166">
        <v>0</v>
      </c>
      <c r="MTR328" s="166">
        <v>0</v>
      </c>
      <c r="MTS328" s="166">
        <v>0</v>
      </c>
      <c r="MTT328" s="166">
        <v>0</v>
      </c>
      <c r="MTU328" s="166">
        <v>0</v>
      </c>
      <c r="MTV328" s="166">
        <v>0</v>
      </c>
      <c r="MTW328" s="166">
        <v>0</v>
      </c>
      <c r="MTX328" s="166">
        <v>0</v>
      </c>
      <c r="MTY328" s="166">
        <v>0</v>
      </c>
      <c r="MTZ328" s="166">
        <v>0</v>
      </c>
      <c r="MUA328" s="166">
        <v>0</v>
      </c>
      <c r="MUB328" s="166">
        <v>0</v>
      </c>
      <c r="MUC328" s="166">
        <v>0</v>
      </c>
      <c r="MUD328" s="166">
        <v>0</v>
      </c>
      <c r="MUE328" s="166">
        <v>0</v>
      </c>
      <c r="MUF328" s="166">
        <v>0</v>
      </c>
      <c r="MUG328" s="166">
        <v>0</v>
      </c>
      <c r="MUH328" s="166">
        <v>0</v>
      </c>
      <c r="MUI328" s="166">
        <v>0</v>
      </c>
      <c r="MUJ328" s="166">
        <v>0</v>
      </c>
      <c r="MUK328" s="166">
        <v>0</v>
      </c>
      <c r="MUL328" s="166">
        <v>0</v>
      </c>
      <c r="MUM328" s="166">
        <v>0</v>
      </c>
      <c r="MUN328" s="166">
        <v>0</v>
      </c>
      <c r="MUO328" s="166">
        <v>0</v>
      </c>
      <c r="MUP328" s="166">
        <v>0</v>
      </c>
      <c r="MUQ328" s="166">
        <v>0</v>
      </c>
      <c r="MUR328" s="166">
        <v>0</v>
      </c>
      <c r="MUS328" s="166">
        <v>0</v>
      </c>
      <c r="MUT328" s="166">
        <v>0</v>
      </c>
      <c r="MUU328" s="166">
        <v>0</v>
      </c>
      <c r="MUV328" s="166">
        <v>0</v>
      </c>
      <c r="MUW328" s="166">
        <v>0</v>
      </c>
      <c r="MUX328" s="166">
        <v>0</v>
      </c>
      <c r="MUY328" s="166">
        <v>0</v>
      </c>
      <c r="MUZ328" s="166">
        <v>0</v>
      </c>
      <c r="MVA328" s="166">
        <v>0</v>
      </c>
      <c r="MVB328" s="166">
        <v>0</v>
      </c>
      <c r="MVC328" s="166">
        <v>0</v>
      </c>
      <c r="MVD328" s="166">
        <v>0</v>
      </c>
      <c r="MVE328" s="166">
        <v>0</v>
      </c>
      <c r="MVF328" s="166">
        <v>0</v>
      </c>
      <c r="MVG328" s="166">
        <v>0</v>
      </c>
      <c r="MVH328" s="166">
        <v>0</v>
      </c>
      <c r="MVI328" s="166">
        <v>0</v>
      </c>
      <c r="MVJ328" s="166">
        <v>0</v>
      </c>
      <c r="MVK328" s="166">
        <v>0</v>
      </c>
      <c r="MVL328" s="166">
        <v>0</v>
      </c>
      <c r="MVM328" s="166">
        <v>0</v>
      </c>
      <c r="MVN328" s="166">
        <v>0</v>
      </c>
      <c r="MVO328" s="166">
        <v>0</v>
      </c>
      <c r="MVP328" s="166">
        <v>0</v>
      </c>
      <c r="MVQ328" s="166">
        <v>0</v>
      </c>
      <c r="MVR328" s="166">
        <v>0</v>
      </c>
      <c r="MVS328" s="166">
        <v>0</v>
      </c>
      <c r="MVT328" s="166">
        <v>0</v>
      </c>
      <c r="MVU328" s="166">
        <v>0</v>
      </c>
      <c r="MVV328" s="166">
        <v>0</v>
      </c>
      <c r="MVW328" s="166">
        <v>0</v>
      </c>
      <c r="MVX328" s="166">
        <v>0</v>
      </c>
      <c r="MVY328" s="166">
        <v>0</v>
      </c>
      <c r="MVZ328" s="166">
        <v>0</v>
      </c>
      <c r="MWA328" s="166">
        <v>0</v>
      </c>
      <c r="MWB328" s="166">
        <v>0</v>
      </c>
      <c r="MWC328" s="166">
        <v>0</v>
      </c>
      <c r="MWD328" s="166">
        <v>0</v>
      </c>
      <c r="MWE328" s="166">
        <v>0</v>
      </c>
      <c r="MWF328" s="166">
        <v>0</v>
      </c>
      <c r="MWG328" s="166">
        <v>0</v>
      </c>
      <c r="MWH328" s="166">
        <v>0</v>
      </c>
      <c r="MWI328" s="166">
        <v>0</v>
      </c>
      <c r="MWJ328" s="166">
        <v>0</v>
      </c>
      <c r="MWK328" s="166">
        <v>0</v>
      </c>
      <c r="MWL328" s="166">
        <v>0</v>
      </c>
      <c r="MWM328" s="166">
        <v>0</v>
      </c>
      <c r="MWN328" s="166">
        <v>0</v>
      </c>
      <c r="MWO328" s="166">
        <v>0</v>
      </c>
      <c r="MWP328" s="166">
        <v>0</v>
      </c>
      <c r="MWQ328" s="166">
        <v>0</v>
      </c>
      <c r="MWR328" s="166">
        <v>0</v>
      </c>
      <c r="MWS328" s="166">
        <v>0</v>
      </c>
      <c r="MWT328" s="166">
        <v>0</v>
      </c>
      <c r="MWU328" s="166">
        <v>0</v>
      </c>
      <c r="MWV328" s="166">
        <v>0</v>
      </c>
      <c r="MWW328" s="166">
        <v>0</v>
      </c>
      <c r="MWX328" s="166">
        <v>0</v>
      </c>
      <c r="MWY328" s="166">
        <v>0</v>
      </c>
      <c r="MWZ328" s="166">
        <v>0</v>
      </c>
      <c r="MXA328" s="166">
        <v>0</v>
      </c>
      <c r="MXB328" s="166">
        <v>0</v>
      </c>
      <c r="MXC328" s="166">
        <v>0</v>
      </c>
      <c r="MXD328" s="166">
        <v>0</v>
      </c>
      <c r="MXE328" s="166">
        <v>0</v>
      </c>
      <c r="MXF328" s="166">
        <v>0</v>
      </c>
      <c r="MXG328" s="166">
        <v>0</v>
      </c>
      <c r="MXH328" s="166">
        <v>0</v>
      </c>
      <c r="MXI328" s="166">
        <v>0</v>
      </c>
      <c r="MXJ328" s="166">
        <v>0</v>
      </c>
      <c r="MXK328" s="166">
        <v>0</v>
      </c>
      <c r="MXL328" s="166">
        <v>0</v>
      </c>
      <c r="MXM328" s="166">
        <v>0</v>
      </c>
      <c r="MXN328" s="166">
        <v>0</v>
      </c>
      <c r="MXO328" s="166">
        <v>0</v>
      </c>
      <c r="MXP328" s="166">
        <v>0</v>
      </c>
      <c r="MXQ328" s="166">
        <v>0</v>
      </c>
      <c r="MXR328" s="166">
        <v>0</v>
      </c>
      <c r="MXS328" s="166">
        <v>0</v>
      </c>
      <c r="MXT328" s="166">
        <v>0</v>
      </c>
      <c r="MXU328" s="166">
        <v>0</v>
      </c>
      <c r="MXV328" s="166">
        <v>0</v>
      </c>
      <c r="MXW328" s="166">
        <v>0</v>
      </c>
      <c r="MXX328" s="166">
        <v>0</v>
      </c>
      <c r="MXY328" s="166">
        <v>0</v>
      </c>
      <c r="MXZ328" s="166">
        <v>0</v>
      </c>
      <c r="MYA328" s="166">
        <v>0</v>
      </c>
      <c r="MYB328" s="166">
        <v>0</v>
      </c>
      <c r="MYC328" s="166">
        <v>0</v>
      </c>
      <c r="MYD328" s="166">
        <v>0</v>
      </c>
      <c r="MYE328" s="166">
        <v>0</v>
      </c>
      <c r="MYF328" s="166">
        <v>0</v>
      </c>
      <c r="MYG328" s="166">
        <v>0</v>
      </c>
      <c r="MYH328" s="166">
        <v>0</v>
      </c>
      <c r="MYI328" s="166">
        <v>0</v>
      </c>
      <c r="MYJ328" s="166">
        <v>0</v>
      </c>
      <c r="MYK328" s="166">
        <v>0</v>
      </c>
      <c r="MYL328" s="166">
        <v>0</v>
      </c>
      <c r="MYM328" s="166">
        <v>0</v>
      </c>
      <c r="MYN328" s="166">
        <v>0</v>
      </c>
      <c r="MYO328" s="166">
        <v>0</v>
      </c>
      <c r="MYP328" s="166">
        <v>0</v>
      </c>
      <c r="MYQ328" s="166">
        <v>0</v>
      </c>
      <c r="MYR328" s="166">
        <v>0</v>
      </c>
      <c r="MYS328" s="166">
        <v>0</v>
      </c>
      <c r="MYT328" s="166">
        <v>0</v>
      </c>
      <c r="MYU328" s="166">
        <v>0</v>
      </c>
      <c r="MYV328" s="166">
        <v>0</v>
      </c>
      <c r="MYW328" s="166">
        <v>0</v>
      </c>
      <c r="MYX328" s="166">
        <v>0</v>
      </c>
      <c r="MYY328" s="166">
        <v>0</v>
      </c>
      <c r="MYZ328" s="166">
        <v>0</v>
      </c>
      <c r="MZA328" s="166">
        <v>0</v>
      </c>
      <c r="MZB328" s="166">
        <v>0</v>
      </c>
      <c r="MZC328" s="166">
        <v>0</v>
      </c>
      <c r="MZD328" s="166">
        <v>0</v>
      </c>
      <c r="MZE328" s="166">
        <v>0</v>
      </c>
      <c r="MZF328" s="166">
        <v>0</v>
      </c>
      <c r="MZG328" s="166">
        <v>0</v>
      </c>
      <c r="MZH328" s="166">
        <v>0</v>
      </c>
      <c r="MZI328" s="166">
        <v>0</v>
      </c>
      <c r="MZJ328" s="166">
        <v>0</v>
      </c>
      <c r="MZK328" s="166">
        <v>0</v>
      </c>
      <c r="MZL328" s="166">
        <v>0</v>
      </c>
      <c r="MZM328" s="166">
        <v>0</v>
      </c>
      <c r="MZN328" s="166">
        <v>0</v>
      </c>
      <c r="MZO328" s="166">
        <v>0</v>
      </c>
      <c r="MZP328" s="166">
        <v>0</v>
      </c>
      <c r="MZQ328" s="166">
        <v>0</v>
      </c>
      <c r="MZR328" s="166">
        <v>0</v>
      </c>
      <c r="MZS328" s="166">
        <v>0</v>
      </c>
      <c r="MZT328" s="166">
        <v>0</v>
      </c>
      <c r="MZU328" s="166">
        <v>0</v>
      </c>
      <c r="MZV328" s="166">
        <v>0</v>
      </c>
      <c r="MZW328" s="166">
        <v>0</v>
      </c>
      <c r="MZX328" s="166">
        <v>0</v>
      </c>
      <c r="MZY328" s="166">
        <v>0</v>
      </c>
      <c r="MZZ328" s="166">
        <v>0</v>
      </c>
      <c r="NAA328" s="166">
        <v>0</v>
      </c>
      <c r="NAB328" s="166">
        <v>0</v>
      </c>
      <c r="NAC328" s="166">
        <v>0</v>
      </c>
      <c r="NAD328" s="166">
        <v>0</v>
      </c>
      <c r="NAE328" s="166">
        <v>0</v>
      </c>
      <c r="NAF328" s="166">
        <v>0</v>
      </c>
      <c r="NAG328" s="166">
        <v>0</v>
      </c>
      <c r="NAH328" s="166">
        <v>0</v>
      </c>
      <c r="NAI328" s="166">
        <v>0</v>
      </c>
      <c r="NAJ328" s="166">
        <v>0</v>
      </c>
      <c r="NAK328" s="166">
        <v>0</v>
      </c>
      <c r="NAL328" s="166">
        <v>0</v>
      </c>
      <c r="NAM328" s="166">
        <v>0</v>
      </c>
      <c r="NAN328" s="166">
        <v>0</v>
      </c>
      <c r="NAO328" s="166">
        <v>0</v>
      </c>
      <c r="NAP328" s="166">
        <v>0</v>
      </c>
      <c r="NAQ328" s="166">
        <v>0</v>
      </c>
      <c r="NAR328" s="166">
        <v>0</v>
      </c>
      <c r="NAS328" s="166">
        <v>0</v>
      </c>
      <c r="NAT328" s="166">
        <v>0</v>
      </c>
      <c r="NAU328" s="166">
        <v>0</v>
      </c>
      <c r="NAV328" s="166">
        <v>0</v>
      </c>
      <c r="NAW328" s="166">
        <v>0</v>
      </c>
      <c r="NAX328" s="166">
        <v>0</v>
      </c>
      <c r="NAY328" s="166">
        <v>0</v>
      </c>
      <c r="NAZ328" s="166">
        <v>0</v>
      </c>
      <c r="NBA328" s="166">
        <v>0</v>
      </c>
      <c r="NBB328" s="166">
        <v>0</v>
      </c>
      <c r="NBC328" s="166">
        <v>0</v>
      </c>
      <c r="NBD328" s="166">
        <v>0</v>
      </c>
      <c r="NBE328" s="166">
        <v>0</v>
      </c>
      <c r="NBF328" s="166">
        <v>0</v>
      </c>
      <c r="NBG328" s="166">
        <v>0</v>
      </c>
      <c r="NBH328" s="166">
        <v>0</v>
      </c>
      <c r="NBI328" s="166">
        <v>0</v>
      </c>
      <c r="NBJ328" s="166">
        <v>0</v>
      </c>
      <c r="NBK328" s="166">
        <v>0</v>
      </c>
      <c r="NBL328" s="166">
        <v>0</v>
      </c>
      <c r="NBM328" s="166">
        <v>0</v>
      </c>
      <c r="NBN328" s="166">
        <v>0</v>
      </c>
      <c r="NBO328" s="166">
        <v>0</v>
      </c>
      <c r="NBP328" s="166">
        <v>0</v>
      </c>
      <c r="NBQ328" s="166">
        <v>0</v>
      </c>
      <c r="NBR328" s="166">
        <v>0</v>
      </c>
      <c r="NBS328" s="166">
        <v>0</v>
      </c>
      <c r="NBT328" s="166">
        <v>0</v>
      </c>
      <c r="NBU328" s="166">
        <v>0</v>
      </c>
      <c r="NBV328" s="166">
        <v>0</v>
      </c>
      <c r="NBW328" s="166">
        <v>0</v>
      </c>
      <c r="NBX328" s="166">
        <v>0</v>
      </c>
      <c r="NBY328" s="166">
        <v>0</v>
      </c>
      <c r="NBZ328" s="166">
        <v>0</v>
      </c>
      <c r="NCA328" s="166">
        <v>0</v>
      </c>
      <c r="NCB328" s="166">
        <v>0</v>
      </c>
      <c r="NCC328" s="166">
        <v>0</v>
      </c>
      <c r="NCD328" s="166">
        <v>0</v>
      </c>
      <c r="NCE328" s="166">
        <v>0</v>
      </c>
      <c r="NCF328" s="166">
        <v>0</v>
      </c>
      <c r="NCG328" s="166">
        <v>0</v>
      </c>
      <c r="NCH328" s="166">
        <v>0</v>
      </c>
      <c r="NCI328" s="166">
        <v>0</v>
      </c>
      <c r="NCJ328" s="166">
        <v>0</v>
      </c>
      <c r="NCK328" s="166">
        <v>0</v>
      </c>
      <c r="NCL328" s="166">
        <v>0</v>
      </c>
      <c r="NCM328" s="166">
        <v>0</v>
      </c>
      <c r="NCN328" s="166">
        <v>0</v>
      </c>
      <c r="NCO328" s="166">
        <v>0</v>
      </c>
      <c r="NCP328" s="166">
        <v>0</v>
      </c>
      <c r="NCQ328" s="166">
        <v>0</v>
      </c>
      <c r="NCR328" s="166">
        <v>0</v>
      </c>
      <c r="NCS328" s="166">
        <v>0</v>
      </c>
      <c r="NCT328" s="166">
        <v>0</v>
      </c>
      <c r="NCU328" s="166">
        <v>0</v>
      </c>
      <c r="NCV328" s="166">
        <v>0</v>
      </c>
      <c r="NCW328" s="166">
        <v>0</v>
      </c>
      <c r="NCX328" s="166">
        <v>0</v>
      </c>
      <c r="NCY328" s="166">
        <v>0</v>
      </c>
      <c r="NCZ328" s="166">
        <v>0</v>
      </c>
      <c r="NDA328" s="166">
        <v>0</v>
      </c>
      <c r="NDB328" s="166">
        <v>0</v>
      </c>
      <c r="NDC328" s="166">
        <v>0</v>
      </c>
      <c r="NDD328" s="166">
        <v>0</v>
      </c>
      <c r="NDE328" s="166">
        <v>0</v>
      </c>
      <c r="NDF328" s="166">
        <v>0</v>
      </c>
      <c r="NDG328" s="166">
        <v>0</v>
      </c>
      <c r="NDH328" s="166">
        <v>0</v>
      </c>
      <c r="NDI328" s="166">
        <v>0</v>
      </c>
      <c r="NDJ328" s="166">
        <v>0</v>
      </c>
      <c r="NDK328" s="166">
        <v>0</v>
      </c>
      <c r="NDL328" s="166">
        <v>0</v>
      </c>
      <c r="NDM328" s="166">
        <v>0</v>
      </c>
      <c r="NDN328" s="166">
        <v>0</v>
      </c>
      <c r="NDO328" s="166">
        <v>0</v>
      </c>
      <c r="NDP328" s="166">
        <v>0</v>
      </c>
      <c r="NDQ328" s="166">
        <v>0</v>
      </c>
      <c r="NDR328" s="166">
        <v>0</v>
      </c>
      <c r="NDS328" s="166">
        <v>0</v>
      </c>
      <c r="NDT328" s="166">
        <v>0</v>
      </c>
      <c r="NDU328" s="166">
        <v>0</v>
      </c>
      <c r="NDV328" s="166">
        <v>0</v>
      </c>
      <c r="NDW328" s="166">
        <v>0</v>
      </c>
      <c r="NDX328" s="166">
        <v>0</v>
      </c>
      <c r="NDY328" s="166">
        <v>0</v>
      </c>
      <c r="NDZ328" s="166">
        <v>0</v>
      </c>
      <c r="NEA328" s="166">
        <v>0</v>
      </c>
      <c r="NEB328" s="166">
        <v>0</v>
      </c>
      <c r="NEC328" s="166">
        <v>0</v>
      </c>
      <c r="NED328" s="166">
        <v>0</v>
      </c>
      <c r="NEE328" s="166">
        <v>0</v>
      </c>
      <c r="NEF328" s="166">
        <v>0</v>
      </c>
      <c r="NEG328" s="166">
        <v>0</v>
      </c>
      <c r="NEH328" s="166">
        <v>0</v>
      </c>
      <c r="NEI328" s="166">
        <v>0</v>
      </c>
      <c r="NEJ328" s="166">
        <v>0</v>
      </c>
      <c r="NEK328" s="166">
        <v>0</v>
      </c>
      <c r="NEL328" s="166">
        <v>0</v>
      </c>
      <c r="NEM328" s="166">
        <v>0</v>
      </c>
      <c r="NEN328" s="166">
        <v>0</v>
      </c>
      <c r="NEO328" s="166">
        <v>0</v>
      </c>
      <c r="NEP328" s="166">
        <v>0</v>
      </c>
      <c r="NEQ328" s="166">
        <v>0</v>
      </c>
      <c r="NER328" s="166">
        <v>0</v>
      </c>
      <c r="NES328" s="166">
        <v>0</v>
      </c>
      <c r="NET328" s="166">
        <v>0</v>
      </c>
      <c r="NEU328" s="166">
        <v>0</v>
      </c>
      <c r="NEV328" s="166">
        <v>0</v>
      </c>
      <c r="NEW328" s="166">
        <v>0</v>
      </c>
      <c r="NEX328" s="166">
        <v>0</v>
      </c>
      <c r="NEY328" s="166">
        <v>0</v>
      </c>
      <c r="NEZ328" s="166">
        <v>0</v>
      </c>
      <c r="NFA328" s="166">
        <v>0</v>
      </c>
      <c r="NFB328" s="166">
        <v>0</v>
      </c>
      <c r="NFC328" s="166">
        <v>0</v>
      </c>
      <c r="NFD328" s="166">
        <v>0</v>
      </c>
      <c r="NFE328" s="166">
        <v>0</v>
      </c>
      <c r="NFF328" s="166">
        <v>0</v>
      </c>
      <c r="NFG328" s="166">
        <v>0</v>
      </c>
      <c r="NFH328" s="166">
        <v>0</v>
      </c>
      <c r="NFI328" s="166">
        <v>0</v>
      </c>
      <c r="NFJ328" s="166">
        <v>0</v>
      </c>
      <c r="NFK328" s="166">
        <v>0</v>
      </c>
      <c r="NFL328" s="166">
        <v>0</v>
      </c>
      <c r="NFM328" s="166">
        <v>0</v>
      </c>
      <c r="NFN328" s="166">
        <v>0</v>
      </c>
      <c r="NFO328" s="166">
        <v>0</v>
      </c>
      <c r="NFP328" s="166">
        <v>0</v>
      </c>
      <c r="NFQ328" s="166">
        <v>0</v>
      </c>
      <c r="NFR328" s="166">
        <v>0</v>
      </c>
      <c r="NFS328" s="166">
        <v>0</v>
      </c>
      <c r="NFT328" s="166">
        <v>0</v>
      </c>
      <c r="NFU328" s="166">
        <v>0</v>
      </c>
      <c r="NFV328" s="166">
        <v>0</v>
      </c>
      <c r="NFW328" s="166">
        <v>0</v>
      </c>
      <c r="NFX328" s="166">
        <v>0</v>
      </c>
      <c r="NFY328" s="166">
        <v>0</v>
      </c>
      <c r="NFZ328" s="166">
        <v>0</v>
      </c>
      <c r="NGA328" s="166">
        <v>0</v>
      </c>
      <c r="NGB328" s="166">
        <v>0</v>
      </c>
      <c r="NGC328" s="166">
        <v>0</v>
      </c>
      <c r="NGD328" s="166">
        <v>0</v>
      </c>
      <c r="NGE328" s="166">
        <v>0</v>
      </c>
      <c r="NGF328" s="166">
        <v>0</v>
      </c>
      <c r="NGG328" s="166">
        <v>0</v>
      </c>
      <c r="NGH328" s="166">
        <v>0</v>
      </c>
      <c r="NGI328" s="166">
        <v>0</v>
      </c>
      <c r="NGJ328" s="166">
        <v>0</v>
      </c>
      <c r="NGK328" s="166">
        <v>0</v>
      </c>
      <c r="NGL328" s="166">
        <v>0</v>
      </c>
      <c r="NGM328" s="166">
        <v>0</v>
      </c>
      <c r="NGN328" s="166">
        <v>0</v>
      </c>
      <c r="NGO328" s="166">
        <v>0</v>
      </c>
      <c r="NGP328" s="166">
        <v>0</v>
      </c>
      <c r="NGQ328" s="166">
        <v>0</v>
      </c>
      <c r="NGR328" s="166">
        <v>0</v>
      </c>
      <c r="NGS328" s="166">
        <v>0</v>
      </c>
      <c r="NGT328" s="166">
        <v>0</v>
      </c>
      <c r="NGU328" s="166">
        <v>0</v>
      </c>
      <c r="NGV328" s="166">
        <v>0</v>
      </c>
      <c r="NGW328" s="166">
        <v>0</v>
      </c>
      <c r="NGX328" s="166">
        <v>0</v>
      </c>
      <c r="NGY328" s="166">
        <v>0</v>
      </c>
      <c r="NGZ328" s="166">
        <v>0</v>
      </c>
      <c r="NHA328" s="166">
        <v>0</v>
      </c>
      <c r="NHB328" s="166">
        <v>0</v>
      </c>
      <c r="NHC328" s="166">
        <v>0</v>
      </c>
      <c r="NHD328" s="166">
        <v>0</v>
      </c>
      <c r="NHE328" s="166">
        <v>0</v>
      </c>
      <c r="NHF328" s="166">
        <v>0</v>
      </c>
      <c r="NHG328" s="166">
        <v>0</v>
      </c>
      <c r="NHH328" s="166">
        <v>0</v>
      </c>
      <c r="NHI328" s="166">
        <v>0</v>
      </c>
      <c r="NHJ328" s="166">
        <v>0</v>
      </c>
      <c r="NHK328" s="166">
        <v>0</v>
      </c>
      <c r="NHL328" s="166">
        <v>0</v>
      </c>
      <c r="NHM328" s="166">
        <v>0</v>
      </c>
      <c r="NHN328" s="166">
        <v>0</v>
      </c>
      <c r="NHO328" s="166">
        <v>0</v>
      </c>
      <c r="NHP328" s="166">
        <v>0</v>
      </c>
      <c r="NHQ328" s="166">
        <v>0</v>
      </c>
      <c r="NHR328" s="166">
        <v>0</v>
      </c>
      <c r="NHS328" s="166">
        <v>0</v>
      </c>
      <c r="NHT328" s="166">
        <v>0</v>
      </c>
      <c r="NHU328" s="166">
        <v>0</v>
      </c>
      <c r="NHV328" s="166">
        <v>0</v>
      </c>
      <c r="NHW328" s="166">
        <v>0</v>
      </c>
      <c r="NHX328" s="166">
        <v>0</v>
      </c>
      <c r="NHY328" s="166">
        <v>0</v>
      </c>
      <c r="NHZ328" s="166">
        <v>0</v>
      </c>
      <c r="NIA328" s="166">
        <v>0</v>
      </c>
      <c r="NIB328" s="166">
        <v>0</v>
      </c>
      <c r="NIC328" s="166">
        <v>0</v>
      </c>
      <c r="NID328" s="166">
        <v>0</v>
      </c>
      <c r="NIE328" s="166">
        <v>0</v>
      </c>
      <c r="NIF328" s="166">
        <v>0</v>
      </c>
      <c r="NIG328" s="166">
        <v>0</v>
      </c>
      <c r="NIH328" s="166">
        <v>0</v>
      </c>
      <c r="NII328" s="166">
        <v>0</v>
      </c>
      <c r="NIJ328" s="166">
        <v>0</v>
      </c>
      <c r="NIK328" s="166">
        <v>0</v>
      </c>
      <c r="NIL328" s="166">
        <v>0</v>
      </c>
      <c r="NIM328" s="166">
        <v>0</v>
      </c>
      <c r="NIN328" s="166">
        <v>0</v>
      </c>
      <c r="NIO328" s="166">
        <v>0</v>
      </c>
      <c r="NIP328" s="166">
        <v>0</v>
      </c>
      <c r="NIQ328" s="166">
        <v>0</v>
      </c>
      <c r="NIR328" s="166">
        <v>0</v>
      </c>
      <c r="NIS328" s="166">
        <v>0</v>
      </c>
      <c r="NIT328" s="166">
        <v>0</v>
      </c>
      <c r="NIU328" s="166">
        <v>0</v>
      </c>
      <c r="NIV328" s="166">
        <v>0</v>
      </c>
      <c r="NIW328" s="166">
        <v>0</v>
      </c>
      <c r="NIX328" s="166">
        <v>0</v>
      </c>
      <c r="NIY328" s="166">
        <v>0</v>
      </c>
      <c r="NIZ328" s="166">
        <v>0</v>
      </c>
      <c r="NJA328" s="166">
        <v>0</v>
      </c>
      <c r="NJB328" s="166">
        <v>0</v>
      </c>
      <c r="NJC328" s="166">
        <v>0</v>
      </c>
      <c r="NJD328" s="166">
        <v>0</v>
      </c>
      <c r="NJE328" s="166">
        <v>0</v>
      </c>
      <c r="NJF328" s="166">
        <v>0</v>
      </c>
      <c r="NJG328" s="166">
        <v>0</v>
      </c>
      <c r="NJH328" s="166">
        <v>0</v>
      </c>
      <c r="NJI328" s="166">
        <v>0</v>
      </c>
      <c r="NJJ328" s="166">
        <v>0</v>
      </c>
      <c r="NJK328" s="166">
        <v>0</v>
      </c>
      <c r="NJL328" s="166">
        <v>0</v>
      </c>
      <c r="NJM328" s="166">
        <v>0</v>
      </c>
      <c r="NJN328" s="166">
        <v>0</v>
      </c>
      <c r="NJO328" s="166">
        <v>0</v>
      </c>
      <c r="NJP328" s="166">
        <v>0</v>
      </c>
      <c r="NJQ328" s="166">
        <v>0</v>
      </c>
      <c r="NJR328" s="166">
        <v>0</v>
      </c>
      <c r="NJS328" s="166">
        <v>0</v>
      </c>
      <c r="NJT328" s="166">
        <v>0</v>
      </c>
      <c r="NJU328" s="166">
        <v>0</v>
      </c>
      <c r="NJV328" s="166">
        <v>0</v>
      </c>
      <c r="NJW328" s="166">
        <v>0</v>
      </c>
      <c r="NJX328" s="166">
        <v>0</v>
      </c>
      <c r="NJY328" s="166">
        <v>0</v>
      </c>
      <c r="NJZ328" s="166">
        <v>0</v>
      </c>
      <c r="NKA328" s="166">
        <v>0</v>
      </c>
      <c r="NKB328" s="166">
        <v>0</v>
      </c>
      <c r="NKC328" s="166">
        <v>0</v>
      </c>
      <c r="NKD328" s="166">
        <v>0</v>
      </c>
      <c r="NKE328" s="166">
        <v>0</v>
      </c>
      <c r="NKF328" s="166">
        <v>0</v>
      </c>
      <c r="NKG328" s="166">
        <v>0</v>
      </c>
      <c r="NKH328" s="166">
        <v>0</v>
      </c>
      <c r="NKI328" s="166">
        <v>0</v>
      </c>
      <c r="NKJ328" s="166">
        <v>0</v>
      </c>
      <c r="NKK328" s="166">
        <v>0</v>
      </c>
      <c r="NKL328" s="166">
        <v>0</v>
      </c>
      <c r="NKM328" s="166">
        <v>0</v>
      </c>
      <c r="NKN328" s="166">
        <v>0</v>
      </c>
      <c r="NKO328" s="166">
        <v>0</v>
      </c>
      <c r="NKP328" s="166">
        <v>0</v>
      </c>
      <c r="NKQ328" s="166">
        <v>0</v>
      </c>
      <c r="NKR328" s="166">
        <v>0</v>
      </c>
      <c r="NKS328" s="166">
        <v>0</v>
      </c>
      <c r="NKT328" s="166">
        <v>0</v>
      </c>
      <c r="NKU328" s="166">
        <v>0</v>
      </c>
      <c r="NKV328" s="166">
        <v>0</v>
      </c>
      <c r="NKW328" s="166">
        <v>0</v>
      </c>
      <c r="NKX328" s="166">
        <v>0</v>
      </c>
      <c r="NKY328" s="166">
        <v>0</v>
      </c>
      <c r="NKZ328" s="166">
        <v>0</v>
      </c>
      <c r="NLA328" s="166">
        <v>0</v>
      </c>
      <c r="NLB328" s="166">
        <v>0</v>
      </c>
      <c r="NLC328" s="166">
        <v>0</v>
      </c>
      <c r="NLD328" s="166">
        <v>0</v>
      </c>
      <c r="NLE328" s="166">
        <v>0</v>
      </c>
      <c r="NLF328" s="166">
        <v>0</v>
      </c>
      <c r="NLG328" s="166">
        <v>0</v>
      </c>
      <c r="NLH328" s="166">
        <v>0</v>
      </c>
      <c r="NLI328" s="166">
        <v>0</v>
      </c>
      <c r="NLJ328" s="166">
        <v>0</v>
      </c>
      <c r="NLK328" s="166">
        <v>0</v>
      </c>
      <c r="NLL328" s="166">
        <v>0</v>
      </c>
      <c r="NLM328" s="166">
        <v>0</v>
      </c>
      <c r="NLN328" s="166">
        <v>0</v>
      </c>
      <c r="NLO328" s="166">
        <v>0</v>
      </c>
      <c r="NLP328" s="166">
        <v>0</v>
      </c>
      <c r="NLQ328" s="166">
        <v>0</v>
      </c>
      <c r="NLR328" s="166">
        <v>0</v>
      </c>
      <c r="NLS328" s="166">
        <v>0</v>
      </c>
      <c r="NLT328" s="166">
        <v>0</v>
      </c>
      <c r="NLU328" s="166">
        <v>0</v>
      </c>
      <c r="NLV328" s="166">
        <v>0</v>
      </c>
      <c r="NLW328" s="166">
        <v>0</v>
      </c>
      <c r="NLX328" s="166">
        <v>0</v>
      </c>
      <c r="NLY328" s="166">
        <v>0</v>
      </c>
      <c r="NLZ328" s="166">
        <v>0</v>
      </c>
      <c r="NMA328" s="166">
        <v>0</v>
      </c>
      <c r="NMB328" s="166">
        <v>0</v>
      </c>
      <c r="NMC328" s="166">
        <v>0</v>
      </c>
      <c r="NMD328" s="166">
        <v>0</v>
      </c>
      <c r="NME328" s="166">
        <v>0</v>
      </c>
      <c r="NMF328" s="166">
        <v>0</v>
      </c>
      <c r="NMG328" s="166">
        <v>0</v>
      </c>
      <c r="NMH328" s="166">
        <v>0</v>
      </c>
      <c r="NMI328" s="166">
        <v>0</v>
      </c>
      <c r="NMJ328" s="166">
        <v>0</v>
      </c>
      <c r="NMK328" s="166">
        <v>0</v>
      </c>
      <c r="NML328" s="166">
        <v>0</v>
      </c>
      <c r="NMM328" s="166">
        <v>0</v>
      </c>
      <c r="NMN328" s="166">
        <v>0</v>
      </c>
      <c r="NMO328" s="166">
        <v>0</v>
      </c>
      <c r="NMP328" s="166">
        <v>0</v>
      </c>
      <c r="NMQ328" s="166">
        <v>0</v>
      </c>
      <c r="NMR328" s="166">
        <v>0</v>
      </c>
      <c r="NMS328" s="166">
        <v>0</v>
      </c>
      <c r="NMT328" s="166">
        <v>0</v>
      </c>
      <c r="NMU328" s="166">
        <v>0</v>
      </c>
      <c r="NMV328" s="166">
        <v>0</v>
      </c>
      <c r="NMW328" s="166">
        <v>0</v>
      </c>
      <c r="NMX328" s="166">
        <v>0</v>
      </c>
      <c r="NMY328" s="166">
        <v>0</v>
      </c>
      <c r="NMZ328" s="166">
        <v>0</v>
      </c>
      <c r="NNA328" s="166">
        <v>0</v>
      </c>
      <c r="NNB328" s="166">
        <v>0</v>
      </c>
      <c r="NNC328" s="166">
        <v>0</v>
      </c>
      <c r="NND328" s="166">
        <v>0</v>
      </c>
      <c r="NNE328" s="166">
        <v>0</v>
      </c>
      <c r="NNF328" s="166">
        <v>0</v>
      </c>
      <c r="NNG328" s="166">
        <v>0</v>
      </c>
      <c r="NNH328" s="166">
        <v>0</v>
      </c>
      <c r="NNI328" s="166">
        <v>0</v>
      </c>
      <c r="NNJ328" s="166">
        <v>0</v>
      </c>
      <c r="NNK328" s="166">
        <v>0</v>
      </c>
      <c r="NNL328" s="166">
        <v>0</v>
      </c>
      <c r="NNM328" s="166">
        <v>0</v>
      </c>
      <c r="NNN328" s="166">
        <v>0</v>
      </c>
      <c r="NNO328" s="166">
        <v>0</v>
      </c>
      <c r="NNP328" s="166">
        <v>0</v>
      </c>
      <c r="NNQ328" s="166">
        <v>0</v>
      </c>
      <c r="NNR328" s="166">
        <v>0</v>
      </c>
      <c r="NNS328" s="166">
        <v>0</v>
      </c>
      <c r="NNT328" s="166">
        <v>0</v>
      </c>
      <c r="NNU328" s="166">
        <v>0</v>
      </c>
      <c r="NNV328" s="166">
        <v>0</v>
      </c>
      <c r="NNW328" s="166">
        <v>0</v>
      </c>
      <c r="NNX328" s="166">
        <v>0</v>
      </c>
      <c r="NNY328" s="166">
        <v>0</v>
      </c>
      <c r="NNZ328" s="166">
        <v>0</v>
      </c>
      <c r="NOA328" s="166">
        <v>0</v>
      </c>
      <c r="NOB328" s="166">
        <v>0</v>
      </c>
      <c r="NOC328" s="166">
        <v>0</v>
      </c>
      <c r="NOD328" s="166">
        <v>0</v>
      </c>
      <c r="NOE328" s="166">
        <v>0</v>
      </c>
      <c r="NOF328" s="166">
        <v>0</v>
      </c>
      <c r="NOG328" s="166">
        <v>0</v>
      </c>
      <c r="NOH328" s="166">
        <v>0</v>
      </c>
      <c r="NOI328" s="166">
        <v>0</v>
      </c>
      <c r="NOJ328" s="166">
        <v>0</v>
      </c>
      <c r="NOK328" s="166">
        <v>0</v>
      </c>
      <c r="NOL328" s="166">
        <v>0</v>
      </c>
      <c r="NOM328" s="166">
        <v>0</v>
      </c>
      <c r="NON328" s="166">
        <v>0</v>
      </c>
      <c r="NOO328" s="166">
        <v>0</v>
      </c>
      <c r="NOP328" s="166">
        <v>0</v>
      </c>
      <c r="NOQ328" s="166">
        <v>0</v>
      </c>
      <c r="NOR328" s="166">
        <v>0</v>
      </c>
      <c r="NOS328" s="166">
        <v>0</v>
      </c>
      <c r="NOT328" s="166">
        <v>0</v>
      </c>
      <c r="NOU328" s="166">
        <v>0</v>
      </c>
      <c r="NOV328" s="166">
        <v>0</v>
      </c>
      <c r="NOW328" s="166">
        <v>0</v>
      </c>
      <c r="NOX328" s="166">
        <v>0</v>
      </c>
      <c r="NOY328" s="166">
        <v>0</v>
      </c>
      <c r="NOZ328" s="166">
        <v>0</v>
      </c>
      <c r="NPA328" s="166">
        <v>0</v>
      </c>
      <c r="NPB328" s="166">
        <v>0</v>
      </c>
      <c r="NPC328" s="166">
        <v>0</v>
      </c>
      <c r="NPD328" s="166">
        <v>0</v>
      </c>
      <c r="NPE328" s="166">
        <v>0</v>
      </c>
      <c r="NPF328" s="166">
        <v>0</v>
      </c>
      <c r="NPG328" s="166">
        <v>0</v>
      </c>
      <c r="NPH328" s="166">
        <v>0</v>
      </c>
      <c r="NPI328" s="166">
        <v>0</v>
      </c>
      <c r="NPJ328" s="166">
        <v>0</v>
      </c>
      <c r="NPK328" s="166">
        <v>0</v>
      </c>
      <c r="NPL328" s="166">
        <v>0</v>
      </c>
      <c r="NPM328" s="166">
        <v>0</v>
      </c>
      <c r="NPN328" s="166">
        <v>0</v>
      </c>
      <c r="NPO328" s="166">
        <v>0</v>
      </c>
      <c r="NPP328" s="166">
        <v>0</v>
      </c>
      <c r="NPQ328" s="166">
        <v>0</v>
      </c>
      <c r="NPR328" s="166">
        <v>0</v>
      </c>
      <c r="NPS328" s="166">
        <v>0</v>
      </c>
      <c r="NPT328" s="166">
        <v>0</v>
      </c>
      <c r="NPU328" s="166">
        <v>0</v>
      </c>
      <c r="NPV328" s="166">
        <v>0</v>
      </c>
      <c r="NPW328" s="166">
        <v>0</v>
      </c>
      <c r="NPX328" s="166">
        <v>0</v>
      </c>
      <c r="NPY328" s="166">
        <v>0</v>
      </c>
      <c r="NPZ328" s="166">
        <v>0</v>
      </c>
      <c r="NQA328" s="166">
        <v>0</v>
      </c>
      <c r="NQB328" s="166">
        <v>0</v>
      </c>
      <c r="NQC328" s="166">
        <v>0</v>
      </c>
      <c r="NQD328" s="166">
        <v>0</v>
      </c>
      <c r="NQE328" s="166">
        <v>0</v>
      </c>
      <c r="NQF328" s="166">
        <v>0</v>
      </c>
      <c r="NQG328" s="166">
        <v>0</v>
      </c>
      <c r="NQH328" s="166">
        <v>0</v>
      </c>
      <c r="NQI328" s="166">
        <v>0</v>
      </c>
      <c r="NQJ328" s="166">
        <v>0</v>
      </c>
      <c r="NQK328" s="166">
        <v>0</v>
      </c>
      <c r="NQL328" s="166">
        <v>0</v>
      </c>
      <c r="NQM328" s="166">
        <v>0</v>
      </c>
      <c r="NQN328" s="166">
        <v>0</v>
      </c>
      <c r="NQO328" s="166">
        <v>0</v>
      </c>
      <c r="NQP328" s="166">
        <v>0</v>
      </c>
      <c r="NQQ328" s="166">
        <v>0</v>
      </c>
      <c r="NQR328" s="166">
        <v>0</v>
      </c>
      <c r="NQS328" s="166">
        <v>0</v>
      </c>
      <c r="NQT328" s="166">
        <v>0</v>
      </c>
      <c r="NQU328" s="166">
        <v>0</v>
      </c>
      <c r="NQV328" s="166">
        <v>0</v>
      </c>
      <c r="NQW328" s="166">
        <v>0</v>
      </c>
      <c r="NQX328" s="166">
        <v>0</v>
      </c>
      <c r="NQY328" s="166">
        <v>0</v>
      </c>
      <c r="NQZ328" s="166">
        <v>0</v>
      </c>
      <c r="NRA328" s="166">
        <v>0</v>
      </c>
      <c r="NRB328" s="166">
        <v>0</v>
      </c>
      <c r="NRC328" s="166">
        <v>0</v>
      </c>
      <c r="NRD328" s="166">
        <v>0</v>
      </c>
      <c r="NRE328" s="166">
        <v>0</v>
      </c>
      <c r="NRF328" s="166">
        <v>0</v>
      </c>
      <c r="NRG328" s="166">
        <v>0</v>
      </c>
      <c r="NRH328" s="166">
        <v>0</v>
      </c>
      <c r="NRI328" s="166">
        <v>0</v>
      </c>
      <c r="NRJ328" s="166">
        <v>0</v>
      </c>
      <c r="NRK328" s="166">
        <v>0</v>
      </c>
      <c r="NRL328" s="166">
        <v>0</v>
      </c>
      <c r="NRM328" s="166">
        <v>0</v>
      </c>
      <c r="NRN328" s="166">
        <v>0</v>
      </c>
      <c r="NRO328" s="166">
        <v>0</v>
      </c>
      <c r="NRP328" s="166">
        <v>0</v>
      </c>
      <c r="NRQ328" s="166">
        <v>0</v>
      </c>
      <c r="NRR328" s="166">
        <v>0</v>
      </c>
      <c r="NRS328" s="166">
        <v>0</v>
      </c>
      <c r="NRT328" s="166">
        <v>0</v>
      </c>
      <c r="NRU328" s="166">
        <v>0</v>
      </c>
      <c r="NRV328" s="166">
        <v>0</v>
      </c>
      <c r="NRW328" s="166">
        <v>0</v>
      </c>
      <c r="NRX328" s="166">
        <v>0</v>
      </c>
      <c r="NRY328" s="166">
        <v>0</v>
      </c>
      <c r="NRZ328" s="166">
        <v>0</v>
      </c>
      <c r="NSA328" s="166">
        <v>0</v>
      </c>
      <c r="NSB328" s="166">
        <v>0</v>
      </c>
      <c r="NSC328" s="166">
        <v>0</v>
      </c>
      <c r="NSD328" s="166">
        <v>0</v>
      </c>
      <c r="NSE328" s="166">
        <v>0</v>
      </c>
      <c r="NSF328" s="166">
        <v>0</v>
      </c>
      <c r="NSG328" s="166">
        <v>0</v>
      </c>
      <c r="NSH328" s="166">
        <v>0</v>
      </c>
      <c r="NSI328" s="166">
        <v>0</v>
      </c>
      <c r="NSJ328" s="166">
        <v>0</v>
      </c>
      <c r="NSK328" s="166">
        <v>0</v>
      </c>
      <c r="NSL328" s="166">
        <v>0</v>
      </c>
      <c r="NSM328" s="166">
        <v>0</v>
      </c>
      <c r="NSN328" s="166">
        <v>0</v>
      </c>
      <c r="NSO328" s="166">
        <v>0</v>
      </c>
      <c r="NSP328" s="166">
        <v>0</v>
      </c>
      <c r="NSQ328" s="166">
        <v>0</v>
      </c>
      <c r="NSR328" s="166">
        <v>0</v>
      </c>
      <c r="NSS328" s="166">
        <v>0</v>
      </c>
      <c r="NST328" s="166">
        <v>0</v>
      </c>
      <c r="NSU328" s="166">
        <v>0</v>
      </c>
      <c r="NSV328" s="166">
        <v>0</v>
      </c>
      <c r="NSW328" s="166">
        <v>0</v>
      </c>
      <c r="NSX328" s="166">
        <v>0</v>
      </c>
      <c r="NSY328" s="166">
        <v>0</v>
      </c>
      <c r="NSZ328" s="166">
        <v>0</v>
      </c>
      <c r="NTA328" s="166">
        <v>0</v>
      </c>
      <c r="NTB328" s="166">
        <v>0</v>
      </c>
      <c r="NTC328" s="166">
        <v>0</v>
      </c>
      <c r="NTD328" s="166">
        <v>0</v>
      </c>
      <c r="NTE328" s="166">
        <v>0</v>
      </c>
      <c r="NTF328" s="166">
        <v>0</v>
      </c>
      <c r="NTG328" s="166">
        <v>0</v>
      </c>
      <c r="NTH328" s="166">
        <v>0</v>
      </c>
      <c r="NTI328" s="166">
        <v>0</v>
      </c>
      <c r="NTJ328" s="166">
        <v>0</v>
      </c>
      <c r="NTK328" s="166">
        <v>0</v>
      </c>
      <c r="NTL328" s="166">
        <v>0</v>
      </c>
      <c r="NTM328" s="166">
        <v>0</v>
      </c>
      <c r="NTN328" s="166">
        <v>0</v>
      </c>
      <c r="NTO328" s="166">
        <v>0</v>
      </c>
      <c r="NTP328" s="166">
        <v>0</v>
      </c>
      <c r="NTQ328" s="166">
        <v>0</v>
      </c>
      <c r="NTR328" s="166">
        <v>0</v>
      </c>
      <c r="NTS328" s="166">
        <v>0</v>
      </c>
      <c r="NTT328" s="166">
        <v>0</v>
      </c>
      <c r="NTU328" s="166">
        <v>0</v>
      </c>
      <c r="NTV328" s="166">
        <v>0</v>
      </c>
      <c r="NTW328" s="166">
        <v>0</v>
      </c>
      <c r="NTX328" s="166">
        <v>0</v>
      </c>
      <c r="NTY328" s="166">
        <v>0</v>
      </c>
      <c r="NTZ328" s="166">
        <v>0</v>
      </c>
      <c r="NUA328" s="166">
        <v>0</v>
      </c>
      <c r="NUB328" s="166">
        <v>0</v>
      </c>
      <c r="NUC328" s="166">
        <v>0</v>
      </c>
      <c r="NUD328" s="166">
        <v>0</v>
      </c>
      <c r="NUE328" s="166">
        <v>0</v>
      </c>
      <c r="NUF328" s="166">
        <v>0</v>
      </c>
      <c r="NUG328" s="166">
        <v>0</v>
      </c>
      <c r="NUH328" s="166">
        <v>0</v>
      </c>
      <c r="NUI328" s="166">
        <v>0</v>
      </c>
      <c r="NUJ328" s="166">
        <v>0</v>
      </c>
      <c r="NUK328" s="166">
        <v>0</v>
      </c>
      <c r="NUL328" s="166">
        <v>0</v>
      </c>
      <c r="NUM328" s="166">
        <v>0</v>
      </c>
      <c r="NUN328" s="166">
        <v>0</v>
      </c>
      <c r="NUO328" s="166">
        <v>0</v>
      </c>
      <c r="NUP328" s="166">
        <v>0</v>
      </c>
      <c r="NUQ328" s="166">
        <v>0</v>
      </c>
      <c r="NUR328" s="166">
        <v>0</v>
      </c>
      <c r="NUS328" s="166">
        <v>0</v>
      </c>
      <c r="NUT328" s="166">
        <v>0</v>
      </c>
      <c r="NUU328" s="166">
        <v>0</v>
      </c>
      <c r="NUV328" s="166">
        <v>0</v>
      </c>
      <c r="NUW328" s="166">
        <v>0</v>
      </c>
      <c r="NUX328" s="166">
        <v>0</v>
      </c>
      <c r="NUY328" s="166">
        <v>0</v>
      </c>
      <c r="NUZ328" s="166">
        <v>0</v>
      </c>
      <c r="NVA328" s="166">
        <v>0</v>
      </c>
      <c r="NVB328" s="166">
        <v>0</v>
      </c>
      <c r="NVC328" s="166">
        <v>0</v>
      </c>
      <c r="NVD328" s="166">
        <v>0</v>
      </c>
      <c r="NVE328" s="166">
        <v>0</v>
      </c>
      <c r="NVF328" s="166">
        <v>0</v>
      </c>
      <c r="NVG328" s="166">
        <v>0</v>
      </c>
      <c r="NVH328" s="166">
        <v>0</v>
      </c>
      <c r="NVI328" s="166">
        <v>0</v>
      </c>
      <c r="NVJ328" s="166">
        <v>0</v>
      </c>
      <c r="NVK328" s="166">
        <v>0</v>
      </c>
      <c r="NVL328" s="166">
        <v>0</v>
      </c>
      <c r="NVM328" s="166">
        <v>0</v>
      </c>
      <c r="NVN328" s="166">
        <v>0</v>
      </c>
      <c r="NVO328" s="166">
        <v>0</v>
      </c>
      <c r="NVP328" s="166">
        <v>0</v>
      </c>
      <c r="NVQ328" s="166">
        <v>0</v>
      </c>
      <c r="NVR328" s="166">
        <v>0</v>
      </c>
      <c r="NVS328" s="166">
        <v>0</v>
      </c>
      <c r="NVT328" s="166">
        <v>0</v>
      </c>
      <c r="NVU328" s="166">
        <v>0</v>
      </c>
      <c r="NVV328" s="166">
        <v>0</v>
      </c>
      <c r="NVW328" s="166">
        <v>0</v>
      </c>
      <c r="NVX328" s="166">
        <v>0</v>
      </c>
      <c r="NVY328" s="166">
        <v>0</v>
      </c>
      <c r="NVZ328" s="166">
        <v>0</v>
      </c>
      <c r="NWA328" s="166">
        <v>0</v>
      </c>
      <c r="NWB328" s="166">
        <v>0</v>
      </c>
      <c r="NWC328" s="166">
        <v>0</v>
      </c>
      <c r="NWD328" s="166">
        <v>0</v>
      </c>
      <c r="NWE328" s="166">
        <v>0</v>
      </c>
      <c r="NWF328" s="166">
        <v>0</v>
      </c>
      <c r="NWG328" s="166">
        <v>0</v>
      </c>
      <c r="NWH328" s="166">
        <v>0</v>
      </c>
      <c r="NWI328" s="166">
        <v>0</v>
      </c>
      <c r="NWJ328" s="166">
        <v>0</v>
      </c>
      <c r="NWK328" s="166">
        <v>0</v>
      </c>
      <c r="NWL328" s="166">
        <v>0</v>
      </c>
      <c r="NWM328" s="166">
        <v>0</v>
      </c>
      <c r="NWN328" s="166">
        <v>0</v>
      </c>
      <c r="NWO328" s="166">
        <v>0</v>
      </c>
      <c r="NWP328" s="166">
        <v>0</v>
      </c>
      <c r="NWQ328" s="166">
        <v>0</v>
      </c>
      <c r="NWR328" s="166">
        <v>0</v>
      </c>
      <c r="NWS328" s="166">
        <v>0</v>
      </c>
      <c r="NWT328" s="166">
        <v>0</v>
      </c>
      <c r="NWU328" s="166">
        <v>0</v>
      </c>
      <c r="NWV328" s="166">
        <v>0</v>
      </c>
      <c r="NWW328" s="166">
        <v>0</v>
      </c>
      <c r="NWX328" s="166">
        <v>0</v>
      </c>
      <c r="NWY328" s="166">
        <v>0</v>
      </c>
      <c r="NWZ328" s="166">
        <v>0</v>
      </c>
      <c r="NXA328" s="166">
        <v>0</v>
      </c>
      <c r="NXB328" s="166">
        <v>0</v>
      </c>
      <c r="NXC328" s="166">
        <v>0</v>
      </c>
      <c r="NXD328" s="166">
        <v>0</v>
      </c>
      <c r="NXE328" s="166">
        <v>0</v>
      </c>
      <c r="NXF328" s="166">
        <v>0</v>
      </c>
      <c r="NXG328" s="166">
        <v>0</v>
      </c>
      <c r="NXH328" s="166">
        <v>0</v>
      </c>
      <c r="NXI328" s="166">
        <v>0</v>
      </c>
      <c r="NXJ328" s="166">
        <v>0</v>
      </c>
      <c r="NXK328" s="166">
        <v>0</v>
      </c>
      <c r="NXL328" s="166">
        <v>0</v>
      </c>
      <c r="NXM328" s="166">
        <v>0</v>
      </c>
      <c r="NXN328" s="166">
        <v>0</v>
      </c>
      <c r="NXO328" s="166">
        <v>0</v>
      </c>
      <c r="NXP328" s="166">
        <v>0</v>
      </c>
      <c r="NXQ328" s="166">
        <v>0</v>
      </c>
      <c r="NXR328" s="166">
        <v>0</v>
      </c>
      <c r="NXS328" s="166">
        <v>0</v>
      </c>
      <c r="NXT328" s="166">
        <v>0</v>
      </c>
      <c r="NXU328" s="166">
        <v>0</v>
      </c>
      <c r="NXV328" s="166">
        <v>0</v>
      </c>
      <c r="NXW328" s="166">
        <v>0</v>
      </c>
      <c r="NXX328" s="166">
        <v>0</v>
      </c>
      <c r="NXY328" s="166">
        <v>0</v>
      </c>
      <c r="NXZ328" s="166">
        <v>0</v>
      </c>
      <c r="NYA328" s="166">
        <v>0</v>
      </c>
      <c r="NYB328" s="166">
        <v>0</v>
      </c>
      <c r="NYC328" s="166">
        <v>0</v>
      </c>
      <c r="NYD328" s="166">
        <v>0</v>
      </c>
      <c r="NYE328" s="166">
        <v>0</v>
      </c>
      <c r="NYF328" s="166">
        <v>0</v>
      </c>
      <c r="NYG328" s="166">
        <v>0</v>
      </c>
      <c r="NYH328" s="166">
        <v>0</v>
      </c>
      <c r="NYI328" s="166">
        <v>0</v>
      </c>
      <c r="NYJ328" s="166">
        <v>0</v>
      </c>
      <c r="NYK328" s="166">
        <v>0</v>
      </c>
      <c r="NYL328" s="166">
        <v>0</v>
      </c>
      <c r="NYM328" s="166">
        <v>0</v>
      </c>
      <c r="NYN328" s="166">
        <v>0</v>
      </c>
      <c r="NYO328" s="166">
        <v>0</v>
      </c>
      <c r="NYP328" s="166">
        <v>0</v>
      </c>
      <c r="NYQ328" s="166">
        <v>0</v>
      </c>
      <c r="NYR328" s="166">
        <v>0</v>
      </c>
      <c r="NYS328" s="166">
        <v>0</v>
      </c>
      <c r="NYT328" s="166">
        <v>0</v>
      </c>
      <c r="NYU328" s="166">
        <v>0</v>
      </c>
      <c r="NYV328" s="166">
        <v>0</v>
      </c>
      <c r="NYW328" s="166">
        <v>0</v>
      </c>
      <c r="NYX328" s="166">
        <v>0</v>
      </c>
      <c r="NYY328" s="166">
        <v>0</v>
      </c>
      <c r="NYZ328" s="166">
        <v>0</v>
      </c>
      <c r="NZA328" s="166">
        <v>0</v>
      </c>
      <c r="NZB328" s="166">
        <v>0</v>
      </c>
      <c r="NZC328" s="166">
        <v>0</v>
      </c>
      <c r="NZD328" s="166">
        <v>0</v>
      </c>
      <c r="NZE328" s="166">
        <v>0</v>
      </c>
      <c r="NZF328" s="166">
        <v>0</v>
      </c>
      <c r="NZG328" s="166">
        <v>0</v>
      </c>
      <c r="NZH328" s="166">
        <v>0</v>
      </c>
      <c r="NZI328" s="166">
        <v>0</v>
      </c>
      <c r="NZJ328" s="166">
        <v>0</v>
      </c>
      <c r="NZK328" s="166">
        <v>0</v>
      </c>
      <c r="NZL328" s="166">
        <v>0</v>
      </c>
      <c r="NZM328" s="166">
        <v>0</v>
      </c>
      <c r="NZN328" s="166">
        <v>0</v>
      </c>
      <c r="NZO328" s="166">
        <v>0</v>
      </c>
      <c r="NZP328" s="166">
        <v>0</v>
      </c>
      <c r="NZQ328" s="166">
        <v>0</v>
      </c>
      <c r="NZR328" s="166">
        <v>0</v>
      </c>
      <c r="NZS328" s="166">
        <v>0</v>
      </c>
      <c r="NZT328" s="166">
        <v>0</v>
      </c>
      <c r="NZU328" s="166">
        <v>0</v>
      </c>
      <c r="NZV328" s="166">
        <v>0</v>
      </c>
      <c r="NZW328" s="166">
        <v>0</v>
      </c>
      <c r="NZX328" s="166">
        <v>0</v>
      </c>
      <c r="NZY328" s="166">
        <v>0</v>
      </c>
      <c r="NZZ328" s="166">
        <v>0</v>
      </c>
      <c r="OAA328" s="166">
        <v>0</v>
      </c>
      <c r="OAB328" s="166">
        <v>0</v>
      </c>
      <c r="OAC328" s="166">
        <v>0</v>
      </c>
      <c r="OAD328" s="166">
        <v>0</v>
      </c>
      <c r="OAE328" s="166">
        <v>0</v>
      </c>
      <c r="OAF328" s="166">
        <v>0</v>
      </c>
      <c r="OAG328" s="166">
        <v>0</v>
      </c>
      <c r="OAH328" s="166">
        <v>0</v>
      </c>
      <c r="OAI328" s="166">
        <v>0</v>
      </c>
      <c r="OAJ328" s="166">
        <v>0</v>
      </c>
      <c r="OAK328" s="166">
        <v>0</v>
      </c>
      <c r="OAL328" s="166">
        <v>0</v>
      </c>
      <c r="OAM328" s="166">
        <v>0</v>
      </c>
      <c r="OAN328" s="166">
        <v>0</v>
      </c>
      <c r="OAO328" s="166">
        <v>0</v>
      </c>
      <c r="OAP328" s="166">
        <v>0</v>
      </c>
      <c r="OAQ328" s="166">
        <v>0</v>
      </c>
      <c r="OAR328" s="166">
        <v>0</v>
      </c>
      <c r="OAS328" s="166">
        <v>0</v>
      </c>
      <c r="OAT328" s="166">
        <v>0</v>
      </c>
      <c r="OAU328" s="166">
        <v>0</v>
      </c>
      <c r="OAV328" s="166">
        <v>0</v>
      </c>
      <c r="OAW328" s="166">
        <v>0</v>
      </c>
      <c r="OAX328" s="166">
        <v>0</v>
      </c>
      <c r="OAY328" s="166">
        <v>0</v>
      </c>
      <c r="OAZ328" s="166">
        <v>0</v>
      </c>
      <c r="OBA328" s="166">
        <v>0</v>
      </c>
      <c r="OBB328" s="166">
        <v>0</v>
      </c>
      <c r="OBC328" s="166">
        <v>0</v>
      </c>
      <c r="OBD328" s="166">
        <v>0</v>
      </c>
      <c r="OBE328" s="166">
        <v>0</v>
      </c>
      <c r="OBF328" s="166">
        <v>0</v>
      </c>
      <c r="OBG328" s="166">
        <v>0</v>
      </c>
      <c r="OBH328" s="166">
        <v>0</v>
      </c>
      <c r="OBI328" s="166">
        <v>0</v>
      </c>
      <c r="OBJ328" s="166">
        <v>0</v>
      </c>
      <c r="OBK328" s="166">
        <v>0</v>
      </c>
      <c r="OBL328" s="166">
        <v>0</v>
      </c>
      <c r="OBM328" s="166">
        <v>0</v>
      </c>
      <c r="OBN328" s="166">
        <v>0</v>
      </c>
      <c r="OBO328" s="166">
        <v>0</v>
      </c>
      <c r="OBP328" s="166">
        <v>0</v>
      </c>
      <c r="OBQ328" s="166">
        <v>0</v>
      </c>
      <c r="OBR328" s="166">
        <v>0</v>
      </c>
      <c r="OBS328" s="166">
        <v>0</v>
      </c>
      <c r="OBT328" s="166">
        <v>0</v>
      </c>
      <c r="OBU328" s="166">
        <v>0</v>
      </c>
      <c r="OBV328" s="166">
        <v>0</v>
      </c>
      <c r="OBW328" s="166">
        <v>0</v>
      </c>
      <c r="OBX328" s="166">
        <v>0</v>
      </c>
      <c r="OBY328" s="166">
        <v>0</v>
      </c>
      <c r="OBZ328" s="166">
        <v>0</v>
      </c>
      <c r="OCA328" s="166">
        <v>0</v>
      </c>
      <c r="OCB328" s="166">
        <v>0</v>
      </c>
      <c r="OCC328" s="166">
        <v>0</v>
      </c>
      <c r="OCD328" s="166">
        <v>0</v>
      </c>
      <c r="OCE328" s="166">
        <v>0</v>
      </c>
      <c r="OCF328" s="166">
        <v>0</v>
      </c>
      <c r="OCG328" s="166">
        <v>0</v>
      </c>
      <c r="OCH328" s="166">
        <v>0</v>
      </c>
      <c r="OCI328" s="166">
        <v>0</v>
      </c>
      <c r="OCJ328" s="166">
        <v>0</v>
      </c>
      <c r="OCK328" s="166">
        <v>0</v>
      </c>
      <c r="OCL328" s="166">
        <v>0</v>
      </c>
      <c r="OCM328" s="166">
        <v>0</v>
      </c>
      <c r="OCN328" s="166">
        <v>0</v>
      </c>
      <c r="OCO328" s="166">
        <v>0</v>
      </c>
      <c r="OCP328" s="166">
        <v>0</v>
      </c>
      <c r="OCQ328" s="166">
        <v>0</v>
      </c>
      <c r="OCR328" s="166">
        <v>0</v>
      </c>
      <c r="OCS328" s="166">
        <v>0</v>
      </c>
      <c r="OCT328" s="166">
        <v>0</v>
      </c>
      <c r="OCU328" s="166">
        <v>0</v>
      </c>
      <c r="OCV328" s="166">
        <v>0</v>
      </c>
      <c r="OCW328" s="166">
        <v>0</v>
      </c>
      <c r="OCX328" s="166">
        <v>0</v>
      </c>
      <c r="OCY328" s="166">
        <v>0</v>
      </c>
      <c r="OCZ328" s="166">
        <v>0</v>
      </c>
      <c r="ODA328" s="166">
        <v>0</v>
      </c>
      <c r="ODB328" s="166">
        <v>0</v>
      </c>
      <c r="ODC328" s="166">
        <v>0</v>
      </c>
      <c r="ODD328" s="166">
        <v>0</v>
      </c>
      <c r="ODE328" s="166">
        <v>0</v>
      </c>
      <c r="ODF328" s="166">
        <v>0</v>
      </c>
      <c r="ODG328" s="166">
        <v>0</v>
      </c>
      <c r="ODH328" s="166">
        <v>0</v>
      </c>
      <c r="ODI328" s="166">
        <v>0</v>
      </c>
      <c r="ODJ328" s="166">
        <v>0</v>
      </c>
      <c r="ODK328" s="166">
        <v>0</v>
      </c>
      <c r="ODL328" s="166">
        <v>0</v>
      </c>
      <c r="ODM328" s="166">
        <v>0</v>
      </c>
      <c r="ODN328" s="166">
        <v>0</v>
      </c>
      <c r="ODO328" s="166">
        <v>0</v>
      </c>
      <c r="ODP328" s="166">
        <v>0</v>
      </c>
      <c r="ODQ328" s="166">
        <v>0</v>
      </c>
      <c r="ODR328" s="166">
        <v>0</v>
      </c>
      <c r="ODS328" s="166">
        <v>0</v>
      </c>
      <c r="ODT328" s="166">
        <v>0</v>
      </c>
      <c r="ODU328" s="166">
        <v>0</v>
      </c>
      <c r="ODV328" s="166">
        <v>0</v>
      </c>
      <c r="ODW328" s="166">
        <v>0</v>
      </c>
      <c r="ODX328" s="166">
        <v>0</v>
      </c>
      <c r="ODY328" s="166">
        <v>0</v>
      </c>
      <c r="ODZ328" s="166">
        <v>0</v>
      </c>
      <c r="OEA328" s="166">
        <v>0</v>
      </c>
      <c r="OEB328" s="166">
        <v>0</v>
      </c>
      <c r="OEC328" s="166">
        <v>0</v>
      </c>
      <c r="OED328" s="166">
        <v>0</v>
      </c>
      <c r="OEE328" s="166">
        <v>0</v>
      </c>
      <c r="OEF328" s="166">
        <v>0</v>
      </c>
      <c r="OEG328" s="166">
        <v>0</v>
      </c>
      <c r="OEH328" s="166">
        <v>0</v>
      </c>
      <c r="OEI328" s="166">
        <v>0</v>
      </c>
      <c r="OEJ328" s="166">
        <v>0</v>
      </c>
      <c r="OEK328" s="166">
        <v>0</v>
      </c>
      <c r="OEL328" s="166">
        <v>0</v>
      </c>
      <c r="OEM328" s="166">
        <v>0</v>
      </c>
      <c r="OEN328" s="166">
        <v>0</v>
      </c>
      <c r="OEO328" s="166">
        <v>0</v>
      </c>
      <c r="OEP328" s="166">
        <v>0</v>
      </c>
      <c r="OEQ328" s="166">
        <v>0</v>
      </c>
      <c r="OER328" s="166">
        <v>0</v>
      </c>
      <c r="OES328" s="166">
        <v>0</v>
      </c>
      <c r="OET328" s="166">
        <v>0</v>
      </c>
      <c r="OEU328" s="166">
        <v>0</v>
      </c>
      <c r="OEV328" s="166">
        <v>0</v>
      </c>
      <c r="OEW328" s="166">
        <v>0</v>
      </c>
      <c r="OEX328" s="166">
        <v>0</v>
      </c>
      <c r="OEY328" s="166">
        <v>0</v>
      </c>
      <c r="OEZ328" s="166">
        <v>0</v>
      </c>
      <c r="OFA328" s="166">
        <v>0</v>
      </c>
      <c r="OFB328" s="166">
        <v>0</v>
      </c>
      <c r="OFC328" s="166">
        <v>0</v>
      </c>
      <c r="OFD328" s="166">
        <v>0</v>
      </c>
      <c r="OFE328" s="166">
        <v>0</v>
      </c>
      <c r="OFF328" s="166">
        <v>0</v>
      </c>
      <c r="OFG328" s="166">
        <v>0</v>
      </c>
      <c r="OFH328" s="166">
        <v>0</v>
      </c>
      <c r="OFI328" s="166">
        <v>0</v>
      </c>
      <c r="OFJ328" s="166">
        <v>0</v>
      </c>
      <c r="OFK328" s="166">
        <v>0</v>
      </c>
      <c r="OFL328" s="166">
        <v>0</v>
      </c>
      <c r="OFM328" s="166">
        <v>0</v>
      </c>
      <c r="OFN328" s="166">
        <v>0</v>
      </c>
      <c r="OFO328" s="166">
        <v>0</v>
      </c>
      <c r="OFP328" s="166">
        <v>0</v>
      </c>
      <c r="OFQ328" s="166">
        <v>0</v>
      </c>
      <c r="OFR328" s="166">
        <v>0</v>
      </c>
      <c r="OFS328" s="166">
        <v>0</v>
      </c>
      <c r="OFT328" s="166">
        <v>0</v>
      </c>
      <c r="OFU328" s="166">
        <v>0</v>
      </c>
      <c r="OFV328" s="166">
        <v>0</v>
      </c>
      <c r="OFW328" s="166">
        <v>0</v>
      </c>
      <c r="OFX328" s="166">
        <v>0</v>
      </c>
      <c r="OFY328" s="166">
        <v>0</v>
      </c>
      <c r="OFZ328" s="166">
        <v>0</v>
      </c>
      <c r="OGA328" s="166">
        <v>0</v>
      </c>
      <c r="OGB328" s="166">
        <v>0</v>
      </c>
      <c r="OGC328" s="166">
        <v>0</v>
      </c>
      <c r="OGD328" s="166">
        <v>0</v>
      </c>
      <c r="OGE328" s="166">
        <v>0</v>
      </c>
      <c r="OGF328" s="166">
        <v>0</v>
      </c>
      <c r="OGG328" s="166">
        <v>0</v>
      </c>
      <c r="OGH328" s="166">
        <v>0</v>
      </c>
      <c r="OGI328" s="166">
        <v>0</v>
      </c>
      <c r="OGJ328" s="166">
        <v>0</v>
      </c>
      <c r="OGK328" s="166">
        <v>0</v>
      </c>
      <c r="OGL328" s="166">
        <v>0</v>
      </c>
      <c r="OGM328" s="166">
        <v>0</v>
      </c>
      <c r="OGN328" s="166">
        <v>0</v>
      </c>
      <c r="OGO328" s="166">
        <v>0</v>
      </c>
      <c r="OGP328" s="166">
        <v>0</v>
      </c>
      <c r="OGQ328" s="166">
        <v>0</v>
      </c>
      <c r="OGR328" s="166">
        <v>0</v>
      </c>
      <c r="OGS328" s="166">
        <v>0</v>
      </c>
      <c r="OGT328" s="166">
        <v>0</v>
      </c>
      <c r="OGU328" s="166">
        <v>0</v>
      </c>
      <c r="OGV328" s="166">
        <v>0</v>
      </c>
      <c r="OGW328" s="166">
        <v>0</v>
      </c>
      <c r="OGX328" s="166">
        <v>0</v>
      </c>
      <c r="OGY328" s="166">
        <v>0</v>
      </c>
      <c r="OGZ328" s="166">
        <v>0</v>
      </c>
      <c r="OHA328" s="166">
        <v>0</v>
      </c>
      <c r="OHB328" s="166">
        <v>0</v>
      </c>
      <c r="OHC328" s="166">
        <v>0</v>
      </c>
      <c r="OHD328" s="166">
        <v>0</v>
      </c>
      <c r="OHE328" s="166">
        <v>0</v>
      </c>
      <c r="OHF328" s="166">
        <v>0</v>
      </c>
      <c r="OHG328" s="166">
        <v>0</v>
      </c>
      <c r="OHH328" s="166">
        <v>0</v>
      </c>
      <c r="OHI328" s="166">
        <v>0</v>
      </c>
      <c r="OHJ328" s="166">
        <v>0</v>
      </c>
      <c r="OHK328" s="166">
        <v>0</v>
      </c>
      <c r="OHL328" s="166">
        <v>0</v>
      </c>
      <c r="OHM328" s="166">
        <v>0</v>
      </c>
      <c r="OHN328" s="166">
        <v>0</v>
      </c>
      <c r="OHO328" s="166">
        <v>0</v>
      </c>
      <c r="OHP328" s="166">
        <v>0</v>
      </c>
      <c r="OHQ328" s="166">
        <v>0</v>
      </c>
      <c r="OHR328" s="166">
        <v>0</v>
      </c>
      <c r="OHS328" s="166">
        <v>0</v>
      </c>
      <c r="OHT328" s="166">
        <v>0</v>
      </c>
      <c r="OHU328" s="166">
        <v>0</v>
      </c>
      <c r="OHV328" s="166">
        <v>0</v>
      </c>
      <c r="OHW328" s="166">
        <v>0</v>
      </c>
      <c r="OHX328" s="166">
        <v>0</v>
      </c>
      <c r="OHY328" s="166">
        <v>0</v>
      </c>
      <c r="OHZ328" s="166">
        <v>0</v>
      </c>
      <c r="OIA328" s="166">
        <v>0</v>
      </c>
      <c r="OIB328" s="166">
        <v>0</v>
      </c>
      <c r="OIC328" s="166">
        <v>0</v>
      </c>
      <c r="OID328" s="166">
        <v>0</v>
      </c>
      <c r="OIE328" s="166">
        <v>0</v>
      </c>
      <c r="OIF328" s="166">
        <v>0</v>
      </c>
      <c r="OIG328" s="166">
        <v>0</v>
      </c>
      <c r="OIH328" s="166">
        <v>0</v>
      </c>
      <c r="OII328" s="166">
        <v>0</v>
      </c>
      <c r="OIJ328" s="166">
        <v>0</v>
      </c>
      <c r="OIK328" s="166">
        <v>0</v>
      </c>
      <c r="OIL328" s="166">
        <v>0</v>
      </c>
      <c r="OIM328" s="166">
        <v>0</v>
      </c>
      <c r="OIN328" s="166">
        <v>0</v>
      </c>
      <c r="OIO328" s="166">
        <v>0</v>
      </c>
      <c r="OIP328" s="166">
        <v>0</v>
      </c>
      <c r="OIQ328" s="166">
        <v>0</v>
      </c>
      <c r="OIR328" s="166">
        <v>0</v>
      </c>
      <c r="OIS328" s="166">
        <v>0</v>
      </c>
      <c r="OIT328" s="166">
        <v>0</v>
      </c>
      <c r="OIU328" s="166">
        <v>0</v>
      </c>
      <c r="OIV328" s="166">
        <v>0</v>
      </c>
      <c r="OIW328" s="166">
        <v>0</v>
      </c>
      <c r="OIX328" s="166">
        <v>0</v>
      </c>
      <c r="OIY328" s="166">
        <v>0</v>
      </c>
      <c r="OIZ328" s="166">
        <v>0</v>
      </c>
      <c r="OJA328" s="166">
        <v>0</v>
      </c>
      <c r="OJB328" s="166">
        <v>0</v>
      </c>
      <c r="OJC328" s="166">
        <v>0</v>
      </c>
      <c r="OJD328" s="166">
        <v>0</v>
      </c>
      <c r="OJE328" s="166">
        <v>0</v>
      </c>
      <c r="OJF328" s="166">
        <v>0</v>
      </c>
      <c r="OJG328" s="166">
        <v>0</v>
      </c>
      <c r="OJH328" s="166">
        <v>0</v>
      </c>
      <c r="OJI328" s="166">
        <v>0</v>
      </c>
      <c r="OJJ328" s="166">
        <v>0</v>
      </c>
      <c r="OJK328" s="166">
        <v>0</v>
      </c>
      <c r="OJL328" s="166">
        <v>0</v>
      </c>
      <c r="OJM328" s="166">
        <v>0</v>
      </c>
      <c r="OJN328" s="166">
        <v>0</v>
      </c>
      <c r="OJO328" s="166">
        <v>0</v>
      </c>
      <c r="OJP328" s="166">
        <v>0</v>
      </c>
      <c r="OJQ328" s="166">
        <v>0</v>
      </c>
      <c r="OJR328" s="166">
        <v>0</v>
      </c>
      <c r="OJS328" s="166">
        <v>0</v>
      </c>
      <c r="OJT328" s="166">
        <v>0</v>
      </c>
      <c r="OJU328" s="166">
        <v>0</v>
      </c>
      <c r="OJV328" s="166">
        <v>0</v>
      </c>
      <c r="OJW328" s="166">
        <v>0</v>
      </c>
      <c r="OJX328" s="166">
        <v>0</v>
      </c>
      <c r="OJY328" s="166">
        <v>0</v>
      </c>
      <c r="OJZ328" s="166">
        <v>0</v>
      </c>
      <c r="OKA328" s="166">
        <v>0</v>
      </c>
      <c r="OKB328" s="166">
        <v>0</v>
      </c>
      <c r="OKC328" s="166">
        <v>0</v>
      </c>
      <c r="OKD328" s="166">
        <v>0</v>
      </c>
      <c r="OKE328" s="166">
        <v>0</v>
      </c>
      <c r="OKF328" s="166">
        <v>0</v>
      </c>
      <c r="OKG328" s="166">
        <v>0</v>
      </c>
      <c r="OKH328" s="166">
        <v>0</v>
      </c>
      <c r="OKI328" s="166">
        <v>0</v>
      </c>
      <c r="OKJ328" s="166">
        <v>0</v>
      </c>
      <c r="OKK328" s="166">
        <v>0</v>
      </c>
      <c r="OKL328" s="166">
        <v>0</v>
      </c>
      <c r="OKM328" s="166">
        <v>0</v>
      </c>
      <c r="OKN328" s="166">
        <v>0</v>
      </c>
      <c r="OKO328" s="166">
        <v>0</v>
      </c>
      <c r="OKP328" s="166">
        <v>0</v>
      </c>
      <c r="OKQ328" s="166">
        <v>0</v>
      </c>
      <c r="OKR328" s="166">
        <v>0</v>
      </c>
      <c r="OKS328" s="166">
        <v>0</v>
      </c>
      <c r="OKT328" s="166">
        <v>0</v>
      </c>
      <c r="OKU328" s="166">
        <v>0</v>
      </c>
      <c r="OKV328" s="166">
        <v>0</v>
      </c>
      <c r="OKW328" s="166">
        <v>0</v>
      </c>
      <c r="OKX328" s="166">
        <v>0</v>
      </c>
      <c r="OKY328" s="166">
        <v>0</v>
      </c>
      <c r="OKZ328" s="166">
        <v>0</v>
      </c>
      <c r="OLA328" s="166">
        <v>0</v>
      </c>
      <c r="OLB328" s="166">
        <v>0</v>
      </c>
      <c r="OLC328" s="166">
        <v>0</v>
      </c>
      <c r="OLD328" s="166">
        <v>0</v>
      </c>
      <c r="OLE328" s="166">
        <v>0</v>
      </c>
      <c r="OLF328" s="166">
        <v>0</v>
      </c>
      <c r="OLG328" s="166">
        <v>0</v>
      </c>
      <c r="OLH328" s="166">
        <v>0</v>
      </c>
      <c r="OLI328" s="166">
        <v>0</v>
      </c>
      <c r="OLJ328" s="166">
        <v>0</v>
      </c>
      <c r="OLK328" s="166">
        <v>0</v>
      </c>
      <c r="OLL328" s="166">
        <v>0</v>
      </c>
      <c r="OLM328" s="166">
        <v>0</v>
      </c>
      <c r="OLN328" s="166">
        <v>0</v>
      </c>
      <c r="OLO328" s="166">
        <v>0</v>
      </c>
      <c r="OLP328" s="166">
        <v>0</v>
      </c>
      <c r="OLQ328" s="166">
        <v>0</v>
      </c>
      <c r="OLR328" s="166">
        <v>0</v>
      </c>
      <c r="OLS328" s="166">
        <v>0</v>
      </c>
      <c r="OLT328" s="166">
        <v>0</v>
      </c>
      <c r="OLU328" s="166">
        <v>0</v>
      </c>
      <c r="OLV328" s="166">
        <v>0</v>
      </c>
      <c r="OLW328" s="166">
        <v>0</v>
      </c>
      <c r="OLX328" s="166">
        <v>0</v>
      </c>
      <c r="OLY328" s="166">
        <v>0</v>
      </c>
      <c r="OLZ328" s="166">
        <v>0</v>
      </c>
      <c r="OMA328" s="166">
        <v>0</v>
      </c>
      <c r="OMB328" s="166">
        <v>0</v>
      </c>
      <c r="OMC328" s="166">
        <v>0</v>
      </c>
      <c r="OMD328" s="166">
        <v>0</v>
      </c>
      <c r="OME328" s="166">
        <v>0</v>
      </c>
      <c r="OMF328" s="166">
        <v>0</v>
      </c>
      <c r="OMG328" s="166">
        <v>0</v>
      </c>
      <c r="OMH328" s="166">
        <v>0</v>
      </c>
      <c r="OMI328" s="166">
        <v>0</v>
      </c>
      <c r="OMJ328" s="166">
        <v>0</v>
      </c>
      <c r="OMK328" s="166">
        <v>0</v>
      </c>
      <c r="OML328" s="166">
        <v>0</v>
      </c>
      <c r="OMM328" s="166">
        <v>0</v>
      </c>
      <c r="OMN328" s="166">
        <v>0</v>
      </c>
      <c r="OMO328" s="166">
        <v>0</v>
      </c>
      <c r="OMP328" s="166">
        <v>0</v>
      </c>
      <c r="OMQ328" s="166">
        <v>0</v>
      </c>
      <c r="OMR328" s="166">
        <v>0</v>
      </c>
      <c r="OMS328" s="166">
        <v>0</v>
      </c>
      <c r="OMT328" s="166">
        <v>0</v>
      </c>
      <c r="OMU328" s="166">
        <v>0</v>
      </c>
      <c r="OMV328" s="166">
        <v>0</v>
      </c>
      <c r="OMW328" s="166">
        <v>0</v>
      </c>
      <c r="OMX328" s="166">
        <v>0</v>
      </c>
      <c r="OMY328" s="166">
        <v>0</v>
      </c>
      <c r="OMZ328" s="166">
        <v>0</v>
      </c>
      <c r="ONA328" s="166">
        <v>0</v>
      </c>
      <c r="ONB328" s="166">
        <v>0</v>
      </c>
      <c r="ONC328" s="166">
        <v>0</v>
      </c>
      <c r="OND328" s="166">
        <v>0</v>
      </c>
      <c r="ONE328" s="166">
        <v>0</v>
      </c>
      <c r="ONF328" s="166">
        <v>0</v>
      </c>
      <c r="ONG328" s="166">
        <v>0</v>
      </c>
      <c r="ONH328" s="166">
        <v>0</v>
      </c>
      <c r="ONI328" s="166">
        <v>0</v>
      </c>
      <c r="ONJ328" s="166">
        <v>0</v>
      </c>
      <c r="ONK328" s="166">
        <v>0</v>
      </c>
      <c r="ONL328" s="166">
        <v>0</v>
      </c>
      <c r="ONM328" s="166">
        <v>0</v>
      </c>
      <c r="ONN328" s="166">
        <v>0</v>
      </c>
      <c r="ONO328" s="166">
        <v>0</v>
      </c>
      <c r="ONP328" s="166">
        <v>0</v>
      </c>
      <c r="ONQ328" s="166">
        <v>0</v>
      </c>
      <c r="ONR328" s="166">
        <v>0</v>
      </c>
      <c r="ONS328" s="166">
        <v>0</v>
      </c>
      <c r="ONT328" s="166">
        <v>0</v>
      </c>
      <c r="ONU328" s="166">
        <v>0</v>
      </c>
      <c r="ONV328" s="166">
        <v>0</v>
      </c>
      <c r="ONW328" s="166">
        <v>0</v>
      </c>
      <c r="ONX328" s="166">
        <v>0</v>
      </c>
      <c r="ONY328" s="166">
        <v>0</v>
      </c>
      <c r="ONZ328" s="166">
        <v>0</v>
      </c>
      <c r="OOA328" s="166">
        <v>0</v>
      </c>
      <c r="OOB328" s="166">
        <v>0</v>
      </c>
      <c r="OOC328" s="166">
        <v>0</v>
      </c>
      <c r="OOD328" s="166">
        <v>0</v>
      </c>
      <c r="OOE328" s="166">
        <v>0</v>
      </c>
      <c r="OOF328" s="166">
        <v>0</v>
      </c>
      <c r="OOG328" s="166">
        <v>0</v>
      </c>
      <c r="OOH328" s="166">
        <v>0</v>
      </c>
      <c r="OOI328" s="166">
        <v>0</v>
      </c>
      <c r="OOJ328" s="166">
        <v>0</v>
      </c>
      <c r="OOK328" s="166">
        <v>0</v>
      </c>
      <c r="OOL328" s="166">
        <v>0</v>
      </c>
      <c r="OOM328" s="166">
        <v>0</v>
      </c>
      <c r="OON328" s="166">
        <v>0</v>
      </c>
      <c r="OOO328" s="166">
        <v>0</v>
      </c>
      <c r="OOP328" s="166">
        <v>0</v>
      </c>
      <c r="OOQ328" s="166">
        <v>0</v>
      </c>
      <c r="OOR328" s="166">
        <v>0</v>
      </c>
      <c r="OOS328" s="166">
        <v>0</v>
      </c>
      <c r="OOT328" s="166">
        <v>0</v>
      </c>
      <c r="OOU328" s="166">
        <v>0</v>
      </c>
      <c r="OOV328" s="166">
        <v>0</v>
      </c>
      <c r="OOW328" s="166">
        <v>0</v>
      </c>
      <c r="OOX328" s="166">
        <v>0</v>
      </c>
      <c r="OOY328" s="166">
        <v>0</v>
      </c>
      <c r="OOZ328" s="166">
        <v>0</v>
      </c>
      <c r="OPA328" s="166">
        <v>0</v>
      </c>
      <c r="OPB328" s="166">
        <v>0</v>
      </c>
      <c r="OPC328" s="166">
        <v>0</v>
      </c>
      <c r="OPD328" s="166">
        <v>0</v>
      </c>
      <c r="OPE328" s="166">
        <v>0</v>
      </c>
      <c r="OPF328" s="166">
        <v>0</v>
      </c>
      <c r="OPG328" s="166">
        <v>0</v>
      </c>
      <c r="OPH328" s="166">
        <v>0</v>
      </c>
      <c r="OPI328" s="166">
        <v>0</v>
      </c>
      <c r="OPJ328" s="166">
        <v>0</v>
      </c>
      <c r="OPK328" s="166">
        <v>0</v>
      </c>
      <c r="OPL328" s="166">
        <v>0</v>
      </c>
      <c r="OPM328" s="166">
        <v>0</v>
      </c>
      <c r="OPN328" s="166">
        <v>0</v>
      </c>
      <c r="OPO328" s="166">
        <v>0</v>
      </c>
      <c r="OPP328" s="166">
        <v>0</v>
      </c>
      <c r="OPQ328" s="166">
        <v>0</v>
      </c>
      <c r="OPR328" s="166">
        <v>0</v>
      </c>
      <c r="OPS328" s="166">
        <v>0</v>
      </c>
      <c r="OPT328" s="166">
        <v>0</v>
      </c>
      <c r="OPU328" s="166">
        <v>0</v>
      </c>
      <c r="OPV328" s="166">
        <v>0</v>
      </c>
      <c r="OPW328" s="166">
        <v>0</v>
      </c>
      <c r="OPX328" s="166">
        <v>0</v>
      </c>
      <c r="OPY328" s="166">
        <v>0</v>
      </c>
      <c r="OPZ328" s="166">
        <v>0</v>
      </c>
      <c r="OQA328" s="166">
        <v>0</v>
      </c>
      <c r="OQB328" s="166">
        <v>0</v>
      </c>
      <c r="OQC328" s="166">
        <v>0</v>
      </c>
      <c r="OQD328" s="166">
        <v>0</v>
      </c>
      <c r="OQE328" s="166">
        <v>0</v>
      </c>
      <c r="OQF328" s="166">
        <v>0</v>
      </c>
      <c r="OQG328" s="166">
        <v>0</v>
      </c>
      <c r="OQH328" s="166">
        <v>0</v>
      </c>
      <c r="OQI328" s="166">
        <v>0</v>
      </c>
      <c r="OQJ328" s="166">
        <v>0</v>
      </c>
      <c r="OQK328" s="166">
        <v>0</v>
      </c>
      <c r="OQL328" s="166">
        <v>0</v>
      </c>
      <c r="OQM328" s="166">
        <v>0</v>
      </c>
      <c r="OQN328" s="166">
        <v>0</v>
      </c>
      <c r="OQO328" s="166">
        <v>0</v>
      </c>
      <c r="OQP328" s="166">
        <v>0</v>
      </c>
      <c r="OQQ328" s="166">
        <v>0</v>
      </c>
      <c r="OQR328" s="166">
        <v>0</v>
      </c>
      <c r="OQS328" s="166">
        <v>0</v>
      </c>
      <c r="OQT328" s="166">
        <v>0</v>
      </c>
      <c r="OQU328" s="166">
        <v>0</v>
      </c>
      <c r="OQV328" s="166">
        <v>0</v>
      </c>
      <c r="OQW328" s="166">
        <v>0</v>
      </c>
      <c r="OQX328" s="166">
        <v>0</v>
      </c>
      <c r="OQY328" s="166">
        <v>0</v>
      </c>
      <c r="OQZ328" s="166">
        <v>0</v>
      </c>
      <c r="ORA328" s="166">
        <v>0</v>
      </c>
      <c r="ORB328" s="166">
        <v>0</v>
      </c>
      <c r="ORC328" s="166">
        <v>0</v>
      </c>
      <c r="ORD328" s="166">
        <v>0</v>
      </c>
      <c r="ORE328" s="166">
        <v>0</v>
      </c>
      <c r="ORF328" s="166">
        <v>0</v>
      </c>
      <c r="ORG328" s="166">
        <v>0</v>
      </c>
      <c r="ORH328" s="166">
        <v>0</v>
      </c>
      <c r="ORI328" s="166">
        <v>0</v>
      </c>
      <c r="ORJ328" s="166">
        <v>0</v>
      </c>
      <c r="ORK328" s="166">
        <v>0</v>
      </c>
      <c r="ORL328" s="166">
        <v>0</v>
      </c>
      <c r="ORM328" s="166">
        <v>0</v>
      </c>
      <c r="ORN328" s="166">
        <v>0</v>
      </c>
      <c r="ORO328" s="166">
        <v>0</v>
      </c>
      <c r="ORP328" s="166">
        <v>0</v>
      </c>
      <c r="ORQ328" s="166">
        <v>0</v>
      </c>
      <c r="ORR328" s="166">
        <v>0</v>
      </c>
      <c r="ORS328" s="166">
        <v>0</v>
      </c>
      <c r="ORT328" s="166">
        <v>0</v>
      </c>
      <c r="ORU328" s="166">
        <v>0</v>
      </c>
      <c r="ORV328" s="166">
        <v>0</v>
      </c>
      <c r="ORW328" s="166">
        <v>0</v>
      </c>
      <c r="ORX328" s="166">
        <v>0</v>
      </c>
      <c r="ORY328" s="166">
        <v>0</v>
      </c>
      <c r="ORZ328" s="166">
        <v>0</v>
      </c>
      <c r="OSA328" s="166">
        <v>0</v>
      </c>
      <c r="OSB328" s="166">
        <v>0</v>
      </c>
      <c r="OSC328" s="166">
        <v>0</v>
      </c>
      <c r="OSD328" s="166">
        <v>0</v>
      </c>
      <c r="OSE328" s="166">
        <v>0</v>
      </c>
      <c r="OSF328" s="166">
        <v>0</v>
      </c>
      <c r="OSG328" s="166">
        <v>0</v>
      </c>
      <c r="OSH328" s="166">
        <v>0</v>
      </c>
      <c r="OSI328" s="166">
        <v>0</v>
      </c>
      <c r="OSJ328" s="166">
        <v>0</v>
      </c>
      <c r="OSK328" s="166">
        <v>0</v>
      </c>
      <c r="OSL328" s="166">
        <v>0</v>
      </c>
      <c r="OSM328" s="166">
        <v>0</v>
      </c>
      <c r="OSN328" s="166">
        <v>0</v>
      </c>
      <c r="OSO328" s="166">
        <v>0</v>
      </c>
      <c r="OSP328" s="166">
        <v>0</v>
      </c>
      <c r="OSQ328" s="166">
        <v>0</v>
      </c>
      <c r="OSR328" s="166">
        <v>0</v>
      </c>
      <c r="OSS328" s="166">
        <v>0</v>
      </c>
      <c r="OST328" s="166">
        <v>0</v>
      </c>
      <c r="OSU328" s="166">
        <v>0</v>
      </c>
      <c r="OSV328" s="166">
        <v>0</v>
      </c>
      <c r="OSW328" s="166">
        <v>0</v>
      </c>
      <c r="OSX328" s="166">
        <v>0</v>
      </c>
      <c r="OSY328" s="166">
        <v>0</v>
      </c>
      <c r="OSZ328" s="166">
        <v>0</v>
      </c>
      <c r="OTA328" s="166">
        <v>0</v>
      </c>
      <c r="OTB328" s="166">
        <v>0</v>
      </c>
      <c r="OTC328" s="166">
        <v>0</v>
      </c>
      <c r="OTD328" s="166">
        <v>0</v>
      </c>
      <c r="OTE328" s="166">
        <v>0</v>
      </c>
      <c r="OTF328" s="166">
        <v>0</v>
      </c>
      <c r="OTG328" s="166">
        <v>0</v>
      </c>
      <c r="OTH328" s="166">
        <v>0</v>
      </c>
      <c r="OTI328" s="166">
        <v>0</v>
      </c>
      <c r="OTJ328" s="166">
        <v>0</v>
      </c>
      <c r="OTK328" s="166">
        <v>0</v>
      </c>
      <c r="OTL328" s="166">
        <v>0</v>
      </c>
      <c r="OTM328" s="166">
        <v>0</v>
      </c>
      <c r="OTN328" s="166">
        <v>0</v>
      </c>
      <c r="OTO328" s="166">
        <v>0</v>
      </c>
      <c r="OTP328" s="166">
        <v>0</v>
      </c>
      <c r="OTQ328" s="166">
        <v>0</v>
      </c>
      <c r="OTR328" s="166">
        <v>0</v>
      </c>
      <c r="OTS328" s="166">
        <v>0</v>
      </c>
      <c r="OTT328" s="166">
        <v>0</v>
      </c>
      <c r="OTU328" s="166">
        <v>0</v>
      </c>
      <c r="OTV328" s="166">
        <v>0</v>
      </c>
      <c r="OTW328" s="166">
        <v>0</v>
      </c>
      <c r="OTX328" s="166">
        <v>0</v>
      </c>
      <c r="OTY328" s="166">
        <v>0</v>
      </c>
      <c r="OTZ328" s="166">
        <v>0</v>
      </c>
      <c r="OUA328" s="166">
        <v>0</v>
      </c>
      <c r="OUB328" s="166">
        <v>0</v>
      </c>
      <c r="OUC328" s="166">
        <v>0</v>
      </c>
      <c r="OUD328" s="166">
        <v>0</v>
      </c>
      <c r="OUE328" s="166">
        <v>0</v>
      </c>
      <c r="OUF328" s="166">
        <v>0</v>
      </c>
      <c r="OUG328" s="166">
        <v>0</v>
      </c>
      <c r="OUH328" s="166">
        <v>0</v>
      </c>
      <c r="OUI328" s="166">
        <v>0</v>
      </c>
      <c r="OUJ328" s="166">
        <v>0</v>
      </c>
      <c r="OUK328" s="166">
        <v>0</v>
      </c>
      <c r="OUL328" s="166">
        <v>0</v>
      </c>
      <c r="OUM328" s="166">
        <v>0</v>
      </c>
      <c r="OUN328" s="166">
        <v>0</v>
      </c>
      <c r="OUO328" s="166">
        <v>0</v>
      </c>
      <c r="OUP328" s="166">
        <v>0</v>
      </c>
      <c r="OUQ328" s="166">
        <v>0</v>
      </c>
      <c r="OUR328" s="166">
        <v>0</v>
      </c>
      <c r="OUS328" s="166">
        <v>0</v>
      </c>
      <c r="OUT328" s="166">
        <v>0</v>
      </c>
      <c r="OUU328" s="166">
        <v>0</v>
      </c>
      <c r="OUV328" s="166">
        <v>0</v>
      </c>
      <c r="OUW328" s="166">
        <v>0</v>
      </c>
      <c r="OUX328" s="166">
        <v>0</v>
      </c>
      <c r="OUY328" s="166">
        <v>0</v>
      </c>
      <c r="OUZ328" s="166">
        <v>0</v>
      </c>
      <c r="OVA328" s="166">
        <v>0</v>
      </c>
      <c r="OVB328" s="166">
        <v>0</v>
      </c>
      <c r="OVC328" s="166">
        <v>0</v>
      </c>
      <c r="OVD328" s="166">
        <v>0</v>
      </c>
      <c r="OVE328" s="166">
        <v>0</v>
      </c>
      <c r="OVF328" s="166">
        <v>0</v>
      </c>
      <c r="OVG328" s="166">
        <v>0</v>
      </c>
      <c r="OVH328" s="166">
        <v>0</v>
      </c>
      <c r="OVI328" s="166">
        <v>0</v>
      </c>
      <c r="OVJ328" s="166">
        <v>0</v>
      </c>
      <c r="OVK328" s="166">
        <v>0</v>
      </c>
      <c r="OVL328" s="166">
        <v>0</v>
      </c>
      <c r="OVM328" s="166">
        <v>0</v>
      </c>
      <c r="OVN328" s="166">
        <v>0</v>
      </c>
      <c r="OVO328" s="166">
        <v>0</v>
      </c>
      <c r="OVP328" s="166">
        <v>0</v>
      </c>
      <c r="OVQ328" s="166">
        <v>0</v>
      </c>
      <c r="OVR328" s="166">
        <v>0</v>
      </c>
      <c r="OVS328" s="166">
        <v>0</v>
      </c>
      <c r="OVT328" s="166">
        <v>0</v>
      </c>
      <c r="OVU328" s="166">
        <v>0</v>
      </c>
      <c r="OVV328" s="166">
        <v>0</v>
      </c>
      <c r="OVW328" s="166">
        <v>0</v>
      </c>
      <c r="OVX328" s="166">
        <v>0</v>
      </c>
      <c r="OVY328" s="166">
        <v>0</v>
      </c>
      <c r="OVZ328" s="166">
        <v>0</v>
      </c>
      <c r="OWA328" s="166">
        <v>0</v>
      </c>
      <c r="OWB328" s="166">
        <v>0</v>
      </c>
      <c r="OWC328" s="166">
        <v>0</v>
      </c>
      <c r="OWD328" s="166">
        <v>0</v>
      </c>
      <c r="OWE328" s="166">
        <v>0</v>
      </c>
      <c r="OWF328" s="166">
        <v>0</v>
      </c>
      <c r="OWG328" s="166">
        <v>0</v>
      </c>
      <c r="OWH328" s="166">
        <v>0</v>
      </c>
      <c r="OWI328" s="166">
        <v>0</v>
      </c>
      <c r="OWJ328" s="166">
        <v>0</v>
      </c>
      <c r="OWK328" s="166">
        <v>0</v>
      </c>
      <c r="OWL328" s="166">
        <v>0</v>
      </c>
      <c r="OWM328" s="166">
        <v>0</v>
      </c>
      <c r="OWN328" s="166">
        <v>0</v>
      </c>
      <c r="OWO328" s="166">
        <v>0</v>
      </c>
      <c r="OWP328" s="166">
        <v>0</v>
      </c>
      <c r="OWQ328" s="166">
        <v>0</v>
      </c>
      <c r="OWR328" s="166">
        <v>0</v>
      </c>
      <c r="OWS328" s="166">
        <v>0</v>
      </c>
      <c r="OWT328" s="166">
        <v>0</v>
      </c>
      <c r="OWU328" s="166">
        <v>0</v>
      </c>
      <c r="OWV328" s="166">
        <v>0</v>
      </c>
      <c r="OWW328" s="166">
        <v>0</v>
      </c>
      <c r="OWX328" s="166">
        <v>0</v>
      </c>
      <c r="OWY328" s="166">
        <v>0</v>
      </c>
      <c r="OWZ328" s="166">
        <v>0</v>
      </c>
      <c r="OXA328" s="166">
        <v>0</v>
      </c>
      <c r="OXB328" s="166">
        <v>0</v>
      </c>
      <c r="OXC328" s="166">
        <v>0</v>
      </c>
      <c r="OXD328" s="166">
        <v>0</v>
      </c>
      <c r="OXE328" s="166">
        <v>0</v>
      </c>
      <c r="OXF328" s="166">
        <v>0</v>
      </c>
      <c r="OXG328" s="166">
        <v>0</v>
      </c>
      <c r="OXH328" s="166">
        <v>0</v>
      </c>
      <c r="OXI328" s="166">
        <v>0</v>
      </c>
      <c r="OXJ328" s="166">
        <v>0</v>
      </c>
      <c r="OXK328" s="166">
        <v>0</v>
      </c>
      <c r="OXL328" s="166">
        <v>0</v>
      </c>
      <c r="OXM328" s="166">
        <v>0</v>
      </c>
      <c r="OXN328" s="166">
        <v>0</v>
      </c>
      <c r="OXO328" s="166">
        <v>0</v>
      </c>
      <c r="OXP328" s="166">
        <v>0</v>
      </c>
      <c r="OXQ328" s="166">
        <v>0</v>
      </c>
      <c r="OXR328" s="166">
        <v>0</v>
      </c>
      <c r="OXS328" s="166">
        <v>0</v>
      </c>
      <c r="OXT328" s="166">
        <v>0</v>
      </c>
      <c r="OXU328" s="166">
        <v>0</v>
      </c>
      <c r="OXV328" s="166">
        <v>0</v>
      </c>
      <c r="OXW328" s="166">
        <v>0</v>
      </c>
      <c r="OXX328" s="166">
        <v>0</v>
      </c>
      <c r="OXY328" s="166">
        <v>0</v>
      </c>
      <c r="OXZ328" s="166">
        <v>0</v>
      </c>
      <c r="OYA328" s="166">
        <v>0</v>
      </c>
      <c r="OYB328" s="166">
        <v>0</v>
      </c>
      <c r="OYC328" s="166">
        <v>0</v>
      </c>
      <c r="OYD328" s="166">
        <v>0</v>
      </c>
      <c r="OYE328" s="166">
        <v>0</v>
      </c>
      <c r="OYF328" s="166">
        <v>0</v>
      </c>
      <c r="OYG328" s="166">
        <v>0</v>
      </c>
      <c r="OYH328" s="166">
        <v>0</v>
      </c>
      <c r="OYI328" s="166">
        <v>0</v>
      </c>
      <c r="OYJ328" s="166">
        <v>0</v>
      </c>
      <c r="OYK328" s="166">
        <v>0</v>
      </c>
      <c r="OYL328" s="166">
        <v>0</v>
      </c>
      <c r="OYM328" s="166">
        <v>0</v>
      </c>
      <c r="OYN328" s="166">
        <v>0</v>
      </c>
      <c r="OYO328" s="166">
        <v>0</v>
      </c>
      <c r="OYP328" s="166">
        <v>0</v>
      </c>
      <c r="OYQ328" s="166">
        <v>0</v>
      </c>
      <c r="OYR328" s="166">
        <v>0</v>
      </c>
      <c r="OYS328" s="166">
        <v>0</v>
      </c>
      <c r="OYT328" s="166">
        <v>0</v>
      </c>
      <c r="OYU328" s="166">
        <v>0</v>
      </c>
      <c r="OYV328" s="166">
        <v>0</v>
      </c>
      <c r="OYW328" s="166">
        <v>0</v>
      </c>
      <c r="OYX328" s="166">
        <v>0</v>
      </c>
      <c r="OYY328" s="166">
        <v>0</v>
      </c>
      <c r="OYZ328" s="166">
        <v>0</v>
      </c>
      <c r="OZA328" s="166">
        <v>0</v>
      </c>
      <c r="OZB328" s="166">
        <v>0</v>
      </c>
      <c r="OZC328" s="166">
        <v>0</v>
      </c>
      <c r="OZD328" s="166">
        <v>0</v>
      </c>
      <c r="OZE328" s="166">
        <v>0</v>
      </c>
      <c r="OZF328" s="166">
        <v>0</v>
      </c>
      <c r="OZG328" s="166">
        <v>0</v>
      </c>
      <c r="OZH328" s="166">
        <v>0</v>
      </c>
      <c r="OZI328" s="166">
        <v>0</v>
      </c>
      <c r="OZJ328" s="166">
        <v>0</v>
      </c>
      <c r="OZK328" s="166">
        <v>0</v>
      </c>
      <c r="OZL328" s="166">
        <v>0</v>
      </c>
      <c r="OZM328" s="166">
        <v>0</v>
      </c>
      <c r="OZN328" s="166">
        <v>0</v>
      </c>
      <c r="OZO328" s="166">
        <v>0</v>
      </c>
      <c r="OZP328" s="166">
        <v>0</v>
      </c>
      <c r="OZQ328" s="166">
        <v>0</v>
      </c>
      <c r="OZR328" s="166">
        <v>0</v>
      </c>
      <c r="OZS328" s="166">
        <v>0</v>
      </c>
      <c r="OZT328" s="166">
        <v>0</v>
      </c>
      <c r="OZU328" s="166">
        <v>0</v>
      </c>
      <c r="OZV328" s="166">
        <v>0</v>
      </c>
      <c r="OZW328" s="166">
        <v>0</v>
      </c>
      <c r="OZX328" s="166">
        <v>0</v>
      </c>
      <c r="OZY328" s="166">
        <v>0</v>
      </c>
      <c r="OZZ328" s="166">
        <v>0</v>
      </c>
      <c r="PAA328" s="166">
        <v>0</v>
      </c>
      <c r="PAB328" s="166">
        <v>0</v>
      </c>
      <c r="PAC328" s="166">
        <v>0</v>
      </c>
      <c r="PAD328" s="166">
        <v>0</v>
      </c>
      <c r="PAE328" s="166">
        <v>0</v>
      </c>
      <c r="PAF328" s="166">
        <v>0</v>
      </c>
      <c r="PAG328" s="166">
        <v>0</v>
      </c>
      <c r="PAH328" s="166">
        <v>0</v>
      </c>
      <c r="PAI328" s="166">
        <v>0</v>
      </c>
      <c r="PAJ328" s="166">
        <v>0</v>
      </c>
      <c r="PAK328" s="166">
        <v>0</v>
      </c>
      <c r="PAL328" s="166">
        <v>0</v>
      </c>
      <c r="PAM328" s="166">
        <v>0</v>
      </c>
      <c r="PAN328" s="166">
        <v>0</v>
      </c>
      <c r="PAO328" s="166">
        <v>0</v>
      </c>
      <c r="PAP328" s="166">
        <v>0</v>
      </c>
      <c r="PAQ328" s="166">
        <v>0</v>
      </c>
      <c r="PAR328" s="166">
        <v>0</v>
      </c>
      <c r="PAS328" s="166">
        <v>0</v>
      </c>
      <c r="PAT328" s="166">
        <v>0</v>
      </c>
      <c r="PAU328" s="166">
        <v>0</v>
      </c>
      <c r="PAV328" s="166">
        <v>0</v>
      </c>
      <c r="PAW328" s="166">
        <v>0</v>
      </c>
      <c r="PAX328" s="166">
        <v>0</v>
      </c>
      <c r="PAY328" s="166">
        <v>0</v>
      </c>
      <c r="PAZ328" s="166">
        <v>0</v>
      </c>
      <c r="PBA328" s="166">
        <v>0</v>
      </c>
      <c r="PBB328" s="166">
        <v>0</v>
      </c>
      <c r="PBC328" s="166">
        <v>0</v>
      </c>
      <c r="PBD328" s="166">
        <v>0</v>
      </c>
      <c r="PBE328" s="166">
        <v>0</v>
      </c>
      <c r="PBF328" s="166">
        <v>0</v>
      </c>
      <c r="PBG328" s="166">
        <v>0</v>
      </c>
      <c r="PBH328" s="166">
        <v>0</v>
      </c>
      <c r="PBI328" s="166">
        <v>0</v>
      </c>
      <c r="PBJ328" s="166">
        <v>0</v>
      </c>
      <c r="PBK328" s="166">
        <v>0</v>
      </c>
      <c r="PBL328" s="166">
        <v>0</v>
      </c>
      <c r="PBM328" s="166">
        <v>0</v>
      </c>
      <c r="PBN328" s="166">
        <v>0</v>
      </c>
      <c r="PBO328" s="166">
        <v>0</v>
      </c>
      <c r="PBP328" s="166">
        <v>0</v>
      </c>
      <c r="PBQ328" s="166">
        <v>0</v>
      </c>
      <c r="PBR328" s="166">
        <v>0</v>
      </c>
      <c r="PBS328" s="166">
        <v>0</v>
      </c>
      <c r="PBT328" s="166">
        <v>0</v>
      </c>
      <c r="PBU328" s="166">
        <v>0</v>
      </c>
      <c r="PBV328" s="166">
        <v>0</v>
      </c>
      <c r="PBW328" s="166">
        <v>0</v>
      </c>
      <c r="PBX328" s="166">
        <v>0</v>
      </c>
      <c r="PBY328" s="166">
        <v>0</v>
      </c>
      <c r="PBZ328" s="166">
        <v>0</v>
      </c>
      <c r="PCA328" s="166">
        <v>0</v>
      </c>
      <c r="PCB328" s="166">
        <v>0</v>
      </c>
      <c r="PCC328" s="166">
        <v>0</v>
      </c>
      <c r="PCD328" s="166">
        <v>0</v>
      </c>
      <c r="PCE328" s="166">
        <v>0</v>
      </c>
      <c r="PCF328" s="166">
        <v>0</v>
      </c>
      <c r="PCG328" s="166">
        <v>0</v>
      </c>
      <c r="PCH328" s="166">
        <v>0</v>
      </c>
      <c r="PCI328" s="166">
        <v>0</v>
      </c>
      <c r="PCJ328" s="166">
        <v>0</v>
      </c>
      <c r="PCK328" s="166">
        <v>0</v>
      </c>
      <c r="PCL328" s="166">
        <v>0</v>
      </c>
      <c r="PCM328" s="166">
        <v>0</v>
      </c>
      <c r="PCN328" s="166">
        <v>0</v>
      </c>
      <c r="PCO328" s="166">
        <v>0</v>
      </c>
      <c r="PCP328" s="166">
        <v>0</v>
      </c>
      <c r="PCQ328" s="166">
        <v>0</v>
      </c>
      <c r="PCR328" s="166">
        <v>0</v>
      </c>
      <c r="PCS328" s="166">
        <v>0</v>
      </c>
      <c r="PCT328" s="166">
        <v>0</v>
      </c>
      <c r="PCU328" s="166">
        <v>0</v>
      </c>
      <c r="PCV328" s="166">
        <v>0</v>
      </c>
      <c r="PCW328" s="166">
        <v>0</v>
      </c>
      <c r="PCX328" s="166">
        <v>0</v>
      </c>
      <c r="PCY328" s="166">
        <v>0</v>
      </c>
      <c r="PCZ328" s="166">
        <v>0</v>
      </c>
      <c r="PDA328" s="166">
        <v>0</v>
      </c>
      <c r="PDB328" s="166">
        <v>0</v>
      </c>
      <c r="PDC328" s="166">
        <v>0</v>
      </c>
      <c r="PDD328" s="166">
        <v>0</v>
      </c>
      <c r="PDE328" s="166">
        <v>0</v>
      </c>
      <c r="PDF328" s="166">
        <v>0</v>
      </c>
      <c r="PDG328" s="166">
        <v>0</v>
      </c>
      <c r="PDH328" s="166">
        <v>0</v>
      </c>
      <c r="PDI328" s="166">
        <v>0</v>
      </c>
      <c r="PDJ328" s="166">
        <v>0</v>
      </c>
      <c r="PDK328" s="166">
        <v>0</v>
      </c>
      <c r="PDL328" s="166">
        <v>0</v>
      </c>
      <c r="PDM328" s="166">
        <v>0</v>
      </c>
      <c r="PDN328" s="166">
        <v>0</v>
      </c>
      <c r="PDO328" s="166">
        <v>0</v>
      </c>
      <c r="PDP328" s="166">
        <v>0</v>
      </c>
      <c r="PDQ328" s="166">
        <v>0</v>
      </c>
      <c r="PDR328" s="166">
        <v>0</v>
      </c>
      <c r="PDS328" s="166">
        <v>0</v>
      </c>
      <c r="PDT328" s="166">
        <v>0</v>
      </c>
      <c r="PDU328" s="166">
        <v>0</v>
      </c>
      <c r="PDV328" s="166">
        <v>0</v>
      </c>
      <c r="PDW328" s="166">
        <v>0</v>
      </c>
      <c r="PDX328" s="166">
        <v>0</v>
      </c>
      <c r="PDY328" s="166">
        <v>0</v>
      </c>
      <c r="PDZ328" s="166">
        <v>0</v>
      </c>
      <c r="PEA328" s="166">
        <v>0</v>
      </c>
      <c r="PEB328" s="166">
        <v>0</v>
      </c>
      <c r="PEC328" s="166">
        <v>0</v>
      </c>
      <c r="PED328" s="166">
        <v>0</v>
      </c>
      <c r="PEE328" s="166">
        <v>0</v>
      </c>
      <c r="PEF328" s="166">
        <v>0</v>
      </c>
      <c r="PEG328" s="166">
        <v>0</v>
      </c>
      <c r="PEH328" s="166">
        <v>0</v>
      </c>
      <c r="PEI328" s="166">
        <v>0</v>
      </c>
      <c r="PEJ328" s="166">
        <v>0</v>
      </c>
      <c r="PEK328" s="166">
        <v>0</v>
      </c>
      <c r="PEL328" s="166">
        <v>0</v>
      </c>
      <c r="PEM328" s="166">
        <v>0</v>
      </c>
      <c r="PEN328" s="166">
        <v>0</v>
      </c>
      <c r="PEO328" s="166">
        <v>0</v>
      </c>
      <c r="PEP328" s="166">
        <v>0</v>
      </c>
      <c r="PEQ328" s="166">
        <v>0</v>
      </c>
      <c r="PER328" s="166">
        <v>0</v>
      </c>
      <c r="PES328" s="166">
        <v>0</v>
      </c>
      <c r="PET328" s="166">
        <v>0</v>
      </c>
      <c r="PEU328" s="166">
        <v>0</v>
      </c>
      <c r="PEV328" s="166">
        <v>0</v>
      </c>
      <c r="PEW328" s="166">
        <v>0</v>
      </c>
      <c r="PEX328" s="166">
        <v>0</v>
      </c>
      <c r="PEY328" s="166">
        <v>0</v>
      </c>
      <c r="PEZ328" s="166">
        <v>0</v>
      </c>
      <c r="PFA328" s="166">
        <v>0</v>
      </c>
      <c r="PFB328" s="166">
        <v>0</v>
      </c>
      <c r="PFC328" s="166">
        <v>0</v>
      </c>
      <c r="PFD328" s="166">
        <v>0</v>
      </c>
      <c r="PFE328" s="166">
        <v>0</v>
      </c>
      <c r="PFF328" s="166">
        <v>0</v>
      </c>
      <c r="PFG328" s="166">
        <v>0</v>
      </c>
      <c r="PFH328" s="166">
        <v>0</v>
      </c>
      <c r="PFI328" s="166">
        <v>0</v>
      </c>
      <c r="PFJ328" s="166">
        <v>0</v>
      </c>
      <c r="PFK328" s="166">
        <v>0</v>
      </c>
      <c r="PFL328" s="166">
        <v>0</v>
      </c>
      <c r="PFM328" s="166">
        <v>0</v>
      </c>
      <c r="PFN328" s="166">
        <v>0</v>
      </c>
      <c r="PFO328" s="166">
        <v>0</v>
      </c>
      <c r="PFP328" s="166">
        <v>0</v>
      </c>
      <c r="PFQ328" s="166">
        <v>0</v>
      </c>
      <c r="PFR328" s="166">
        <v>0</v>
      </c>
      <c r="PFS328" s="166">
        <v>0</v>
      </c>
      <c r="PFT328" s="166">
        <v>0</v>
      </c>
      <c r="PFU328" s="166">
        <v>0</v>
      </c>
      <c r="PFV328" s="166">
        <v>0</v>
      </c>
      <c r="PFW328" s="166">
        <v>0</v>
      </c>
      <c r="PFX328" s="166">
        <v>0</v>
      </c>
      <c r="PFY328" s="166">
        <v>0</v>
      </c>
      <c r="PFZ328" s="166">
        <v>0</v>
      </c>
      <c r="PGA328" s="166">
        <v>0</v>
      </c>
      <c r="PGB328" s="166">
        <v>0</v>
      </c>
      <c r="PGC328" s="166">
        <v>0</v>
      </c>
      <c r="PGD328" s="166">
        <v>0</v>
      </c>
      <c r="PGE328" s="166">
        <v>0</v>
      </c>
      <c r="PGF328" s="166">
        <v>0</v>
      </c>
      <c r="PGG328" s="166">
        <v>0</v>
      </c>
      <c r="PGH328" s="166">
        <v>0</v>
      </c>
      <c r="PGI328" s="166">
        <v>0</v>
      </c>
      <c r="PGJ328" s="166">
        <v>0</v>
      </c>
      <c r="PGK328" s="166">
        <v>0</v>
      </c>
      <c r="PGL328" s="166">
        <v>0</v>
      </c>
      <c r="PGM328" s="166">
        <v>0</v>
      </c>
      <c r="PGN328" s="166">
        <v>0</v>
      </c>
      <c r="PGO328" s="166">
        <v>0</v>
      </c>
      <c r="PGP328" s="166">
        <v>0</v>
      </c>
      <c r="PGQ328" s="166">
        <v>0</v>
      </c>
      <c r="PGR328" s="166">
        <v>0</v>
      </c>
      <c r="PGS328" s="166">
        <v>0</v>
      </c>
      <c r="PGT328" s="166">
        <v>0</v>
      </c>
      <c r="PGU328" s="166">
        <v>0</v>
      </c>
      <c r="PGV328" s="166">
        <v>0</v>
      </c>
      <c r="PGW328" s="166">
        <v>0</v>
      </c>
      <c r="PGX328" s="166">
        <v>0</v>
      </c>
      <c r="PGY328" s="166">
        <v>0</v>
      </c>
      <c r="PGZ328" s="166">
        <v>0</v>
      </c>
      <c r="PHA328" s="166">
        <v>0</v>
      </c>
      <c r="PHB328" s="166">
        <v>0</v>
      </c>
      <c r="PHC328" s="166">
        <v>0</v>
      </c>
      <c r="PHD328" s="166">
        <v>0</v>
      </c>
      <c r="PHE328" s="166">
        <v>0</v>
      </c>
      <c r="PHF328" s="166">
        <v>0</v>
      </c>
      <c r="PHG328" s="166">
        <v>0</v>
      </c>
      <c r="PHH328" s="166">
        <v>0</v>
      </c>
      <c r="PHI328" s="166">
        <v>0</v>
      </c>
      <c r="PHJ328" s="166">
        <v>0</v>
      </c>
      <c r="PHK328" s="166">
        <v>0</v>
      </c>
      <c r="PHL328" s="166">
        <v>0</v>
      </c>
      <c r="PHM328" s="166">
        <v>0</v>
      </c>
      <c r="PHN328" s="166">
        <v>0</v>
      </c>
      <c r="PHO328" s="166">
        <v>0</v>
      </c>
      <c r="PHP328" s="166">
        <v>0</v>
      </c>
      <c r="PHQ328" s="166">
        <v>0</v>
      </c>
      <c r="PHR328" s="166">
        <v>0</v>
      </c>
      <c r="PHS328" s="166">
        <v>0</v>
      </c>
      <c r="PHT328" s="166">
        <v>0</v>
      </c>
      <c r="PHU328" s="166">
        <v>0</v>
      </c>
      <c r="PHV328" s="166">
        <v>0</v>
      </c>
      <c r="PHW328" s="166">
        <v>0</v>
      </c>
      <c r="PHX328" s="166">
        <v>0</v>
      </c>
      <c r="PHY328" s="166">
        <v>0</v>
      </c>
      <c r="PHZ328" s="166">
        <v>0</v>
      </c>
      <c r="PIA328" s="166">
        <v>0</v>
      </c>
      <c r="PIB328" s="166">
        <v>0</v>
      </c>
      <c r="PIC328" s="166">
        <v>0</v>
      </c>
      <c r="PID328" s="166">
        <v>0</v>
      </c>
      <c r="PIE328" s="166">
        <v>0</v>
      </c>
      <c r="PIF328" s="166">
        <v>0</v>
      </c>
      <c r="PIG328" s="166">
        <v>0</v>
      </c>
      <c r="PIH328" s="166">
        <v>0</v>
      </c>
      <c r="PII328" s="166">
        <v>0</v>
      </c>
      <c r="PIJ328" s="166">
        <v>0</v>
      </c>
      <c r="PIK328" s="166">
        <v>0</v>
      </c>
      <c r="PIL328" s="166">
        <v>0</v>
      </c>
      <c r="PIM328" s="166">
        <v>0</v>
      </c>
      <c r="PIN328" s="166">
        <v>0</v>
      </c>
      <c r="PIO328" s="166">
        <v>0</v>
      </c>
      <c r="PIP328" s="166">
        <v>0</v>
      </c>
      <c r="PIQ328" s="166">
        <v>0</v>
      </c>
      <c r="PIR328" s="166">
        <v>0</v>
      </c>
      <c r="PIS328" s="166">
        <v>0</v>
      </c>
      <c r="PIT328" s="166">
        <v>0</v>
      </c>
      <c r="PIU328" s="166">
        <v>0</v>
      </c>
      <c r="PIV328" s="166">
        <v>0</v>
      </c>
      <c r="PIW328" s="166">
        <v>0</v>
      </c>
      <c r="PIX328" s="166">
        <v>0</v>
      </c>
      <c r="PIY328" s="166">
        <v>0</v>
      </c>
      <c r="PIZ328" s="166">
        <v>0</v>
      </c>
      <c r="PJA328" s="166">
        <v>0</v>
      </c>
      <c r="PJB328" s="166">
        <v>0</v>
      </c>
      <c r="PJC328" s="166">
        <v>0</v>
      </c>
      <c r="PJD328" s="166">
        <v>0</v>
      </c>
      <c r="PJE328" s="166">
        <v>0</v>
      </c>
      <c r="PJF328" s="166">
        <v>0</v>
      </c>
      <c r="PJG328" s="166">
        <v>0</v>
      </c>
      <c r="PJH328" s="166">
        <v>0</v>
      </c>
      <c r="PJI328" s="166">
        <v>0</v>
      </c>
      <c r="PJJ328" s="166">
        <v>0</v>
      </c>
      <c r="PJK328" s="166">
        <v>0</v>
      </c>
      <c r="PJL328" s="166">
        <v>0</v>
      </c>
      <c r="PJM328" s="166">
        <v>0</v>
      </c>
      <c r="PJN328" s="166">
        <v>0</v>
      </c>
      <c r="PJO328" s="166">
        <v>0</v>
      </c>
      <c r="PJP328" s="166">
        <v>0</v>
      </c>
      <c r="PJQ328" s="166">
        <v>0</v>
      </c>
      <c r="PJR328" s="166">
        <v>0</v>
      </c>
      <c r="PJS328" s="166">
        <v>0</v>
      </c>
      <c r="PJT328" s="166">
        <v>0</v>
      </c>
      <c r="PJU328" s="166">
        <v>0</v>
      </c>
      <c r="PJV328" s="166">
        <v>0</v>
      </c>
      <c r="PJW328" s="166">
        <v>0</v>
      </c>
      <c r="PJX328" s="166">
        <v>0</v>
      </c>
      <c r="PJY328" s="166">
        <v>0</v>
      </c>
      <c r="PJZ328" s="166">
        <v>0</v>
      </c>
      <c r="PKA328" s="166">
        <v>0</v>
      </c>
      <c r="PKB328" s="166">
        <v>0</v>
      </c>
      <c r="PKC328" s="166">
        <v>0</v>
      </c>
      <c r="PKD328" s="166">
        <v>0</v>
      </c>
      <c r="PKE328" s="166">
        <v>0</v>
      </c>
      <c r="PKF328" s="166">
        <v>0</v>
      </c>
      <c r="PKG328" s="166">
        <v>0</v>
      </c>
      <c r="PKH328" s="166">
        <v>0</v>
      </c>
      <c r="PKI328" s="166">
        <v>0</v>
      </c>
      <c r="PKJ328" s="166">
        <v>0</v>
      </c>
      <c r="PKK328" s="166">
        <v>0</v>
      </c>
      <c r="PKL328" s="166">
        <v>0</v>
      </c>
      <c r="PKM328" s="166">
        <v>0</v>
      </c>
      <c r="PKN328" s="166">
        <v>0</v>
      </c>
      <c r="PKO328" s="166">
        <v>0</v>
      </c>
      <c r="PKP328" s="166">
        <v>0</v>
      </c>
      <c r="PKQ328" s="166">
        <v>0</v>
      </c>
      <c r="PKR328" s="166">
        <v>0</v>
      </c>
      <c r="PKS328" s="166">
        <v>0</v>
      </c>
      <c r="PKT328" s="166">
        <v>0</v>
      </c>
      <c r="PKU328" s="166">
        <v>0</v>
      </c>
      <c r="PKV328" s="166">
        <v>0</v>
      </c>
      <c r="PKW328" s="166">
        <v>0</v>
      </c>
      <c r="PKX328" s="166">
        <v>0</v>
      </c>
      <c r="PKY328" s="166">
        <v>0</v>
      </c>
      <c r="PKZ328" s="166">
        <v>0</v>
      </c>
      <c r="PLA328" s="166">
        <v>0</v>
      </c>
      <c r="PLB328" s="166">
        <v>0</v>
      </c>
      <c r="PLC328" s="166">
        <v>0</v>
      </c>
      <c r="PLD328" s="166">
        <v>0</v>
      </c>
      <c r="PLE328" s="166">
        <v>0</v>
      </c>
      <c r="PLF328" s="166">
        <v>0</v>
      </c>
      <c r="PLG328" s="166">
        <v>0</v>
      </c>
      <c r="PLH328" s="166">
        <v>0</v>
      </c>
      <c r="PLI328" s="166">
        <v>0</v>
      </c>
      <c r="PLJ328" s="166">
        <v>0</v>
      </c>
      <c r="PLK328" s="166">
        <v>0</v>
      </c>
      <c r="PLL328" s="166">
        <v>0</v>
      </c>
      <c r="PLM328" s="166">
        <v>0</v>
      </c>
      <c r="PLN328" s="166">
        <v>0</v>
      </c>
      <c r="PLO328" s="166">
        <v>0</v>
      </c>
      <c r="PLP328" s="166">
        <v>0</v>
      </c>
      <c r="PLQ328" s="166">
        <v>0</v>
      </c>
      <c r="PLR328" s="166">
        <v>0</v>
      </c>
      <c r="PLS328" s="166">
        <v>0</v>
      </c>
      <c r="PLT328" s="166">
        <v>0</v>
      </c>
      <c r="PLU328" s="166">
        <v>0</v>
      </c>
      <c r="PLV328" s="166">
        <v>0</v>
      </c>
      <c r="PLW328" s="166">
        <v>0</v>
      </c>
      <c r="PLX328" s="166">
        <v>0</v>
      </c>
      <c r="PLY328" s="166">
        <v>0</v>
      </c>
      <c r="PLZ328" s="166">
        <v>0</v>
      </c>
      <c r="PMA328" s="166">
        <v>0</v>
      </c>
      <c r="PMB328" s="166">
        <v>0</v>
      </c>
      <c r="PMC328" s="166">
        <v>0</v>
      </c>
      <c r="PMD328" s="166">
        <v>0</v>
      </c>
      <c r="PME328" s="166">
        <v>0</v>
      </c>
      <c r="PMF328" s="166">
        <v>0</v>
      </c>
      <c r="PMG328" s="166">
        <v>0</v>
      </c>
      <c r="PMH328" s="166">
        <v>0</v>
      </c>
      <c r="PMI328" s="166">
        <v>0</v>
      </c>
      <c r="PMJ328" s="166">
        <v>0</v>
      </c>
      <c r="PMK328" s="166">
        <v>0</v>
      </c>
      <c r="PML328" s="166">
        <v>0</v>
      </c>
      <c r="PMM328" s="166">
        <v>0</v>
      </c>
      <c r="PMN328" s="166">
        <v>0</v>
      </c>
      <c r="PMO328" s="166">
        <v>0</v>
      </c>
      <c r="PMP328" s="166">
        <v>0</v>
      </c>
      <c r="PMQ328" s="166">
        <v>0</v>
      </c>
      <c r="PMR328" s="166">
        <v>0</v>
      </c>
      <c r="PMS328" s="166">
        <v>0</v>
      </c>
      <c r="PMT328" s="166">
        <v>0</v>
      </c>
      <c r="PMU328" s="166">
        <v>0</v>
      </c>
      <c r="PMV328" s="166">
        <v>0</v>
      </c>
      <c r="PMW328" s="166">
        <v>0</v>
      </c>
      <c r="PMX328" s="166">
        <v>0</v>
      </c>
      <c r="PMY328" s="166">
        <v>0</v>
      </c>
      <c r="PMZ328" s="166">
        <v>0</v>
      </c>
      <c r="PNA328" s="166">
        <v>0</v>
      </c>
      <c r="PNB328" s="166">
        <v>0</v>
      </c>
      <c r="PNC328" s="166">
        <v>0</v>
      </c>
      <c r="PND328" s="166">
        <v>0</v>
      </c>
      <c r="PNE328" s="166">
        <v>0</v>
      </c>
      <c r="PNF328" s="166">
        <v>0</v>
      </c>
      <c r="PNG328" s="166">
        <v>0</v>
      </c>
      <c r="PNH328" s="166">
        <v>0</v>
      </c>
      <c r="PNI328" s="166">
        <v>0</v>
      </c>
      <c r="PNJ328" s="166">
        <v>0</v>
      </c>
      <c r="PNK328" s="166">
        <v>0</v>
      </c>
      <c r="PNL328" s="166">
        <v>0</v>
      </c>
      <c r="PNM328" s="166">
        <v>0</v>
      </c>
      <c r="PNN328" s="166">
        <v>0</v>
      </c>
      <c r="PNO328" s="166">
        <v>0</v>
      </c>
      <c r="PNP328" s="166">
        <v>0</v>
      </c>
      <c r="PNQ328" s="166">
        <v>0</v>
      </c>
      <c r="PNR328" s="166">
        <v>0</v>
      </c>
      <c r="PNS328" s="166">
        <v>0</v>
      </c>
      <c r="PNT328" s="166">
        <v>0</v>
      </c>
      <c r="PNU328" s="166">
        <v>0</v>
      </c>
      <c r="PNV328" s="166">
        <v>0</v>
      </c>
      <c r="PNW328" s="166">
        <v>0</v>
      </c>
      <c r="PNX328" s="166">
        <v>0</v>
      </c>
      <c r="PNY328" s="166">
        <v>0</v>
      </c>
      <c r="PNZ328" s="166">
        <v>0</v>
      </c>
      <c r="POA328" s="166">
        <v>0</v>
      </c>
      <c r="POB328" s="166">
        <v>0</v>
      </c>
      <c r="POC328" s="166">
        <v>0</v>
      </c>
      <c r="POD328" s="166">
        <v>0</v>
      </c>
      <c r="POE328" s="166">
        <v>0</v>
      </c>
      <c r="POF328" s="166">
        <v>0</v>
      </c>
      <c r="POG328" s="166">
        <v>0</v>
      </c>
      <c r="POH328" s="166">
        <v>0</v>
      </c>
      <c r="POI328" s="166">
        <v>0</v>
      </c>
      <c r="POJ328" s="166">
        <v>0</v>
      </c>
      <c r="POK328" s="166">
        <v>0</v>
      </c>
      <c r="POL328" s="166">
        <v>0</v>
      </c>
      <c r="POM328" s="166">
        <v>0</v>
      </c>
      <c r="PON328" s="166">
        <v>0</v>
      </c>
      <c r="POO328" s="166">
        <v>0</v>
      </c>
      <c r="POP328" s="166">
        <v>0</v>
      </c>
      <c r="POQ328" s="166">
        <v>0</v>
      </c>
      <c r="POR328" s="166">
        <v>0</v>
      </c>
      <c r="POS328" s="166">
        <v>0</v>
      </c>
      <c r="POT328" s="166">
        <v>0</v>
      </c>
      <c r="POU328" s="166">
        <v>0</v>
      </c>
      <c r="POV328" s="166">
        <v>0</v>
      </c>
      <c r="POW328" s="166">
        <v>0</v>
      </c>
      <c r="POX328" s="166">
        <v>0</v>
      </c>
      <c r="POY328" s="166">
        <v>0</v>
      </c>
      <c r="POZ328" s="166">
        <v>0</v>
      </c>
      <c r="PPA328" s="166">
        <v>0</v>
      </c>
      <c r="PPB328" s="166">
        <v>0</v>
      </c>
      <c r="PPC328" s="166">
        <v>0</v>
      </c>
      <c r="PPD328" s="166">
        <v>0</v>
      </c>
      <c r="PPE328" s="166">
        <v>0</v>
      </c>
      <c r="PPF328" s="166">
        <v>0</v>
      </c>
      <c r="PPG328" s="166">
        <v>0</v>
      </c>
      <c r="PPH328" s="166">
        <v>0</v>
      </c>
      <c r="PPI328" s="166">
        <v>0</v>
      </c>
      <c r="PPJ328" s="166">
        <v>0</v>
      </c>
      <c r="PPK328" s="166">
        <v>0</v>
      </c>
      <c r="PPL328" s="166">
        <v>0</v>
      </c>
      <c r="PPM328" s="166">
        <v>0</v>
      </c>
      <c r="PPN328" s="166">
        <v>0</v>
      </c>
      <c r="PPO328" s="166">
        <v>0</v>
      </c>
      <c r="PPP328" s="166">
        <v>0</v>
      </c>
      <c r="PPQ328" s="166">
        <v>0</v>
      </c>
      <c r="PPR328" s="166">
        <v>0</v>
      </c>
      <c r="PPS328" s="166">
        <v>0</v>
      </c>
      <c r="PPT328" s="166">
        <v>0</v>
      </c>
      <c r="PPU328" s="166">
        <v>0</v>
      </c>
      <c r="PPV328" s="166">
        <v>0</v>
      </c>
      <c r="PPW328" s="166">
        <v>0</v>
      </c>
      <c r="PPX328" s="166">
        <v>0</v>
      </c>
      <c r="PPY328" s="166">
        <v>0</v>
      </c>
      <c r="PPZ328" s="166">
        <v>0</v>
      </c>
      <c r="PQA328" s="166">
        <v>0</v>
      </c>
      <c r="PQB328" s="166">
        <v>0</v>
      </c>
      <c r="PQC328" s="166">
        <v>0</v>
      </c>
      <c r="PQD328" s="166">
        <v>0</v>
      </c>
      <c r="PQE328" s="166">
        <v>0</v>
      </c>
      <c r="PQF328" s="166">
        <v>0</v>
      </c>
      <c r="PQG328" s="166">
        <v>0</v>
      </c>
      <c r="PQH328" s="166">
        <v>0</v>
      </c>
      <c r="PQI328" s="166">
        <v>0</v>
      </c>
      <c r="PQJ328" s="166">
        <v>0</v>
      </c>
      <c r="PQK328" s="166">
        <v>0</v>
      </c>
      <c r="PQL328" s="166">
        <v>0</v>
      </c>
      <c r="PQM328" s="166">
        <v>0</v>
      </c>
      <c r="PQN328" s="166">
        <v>0</v>
      </c>
      <c r="PQO328" s="166">
        <v>0</v>
      </c>
      <c r="PQP328" s="166">
        <v>0</v>
      </c>
      <c r="PQQ328" s="166">
        <v>0</v>
      </c>
      <c r="PQR328" s="166">
        <v>0</v>
      </c>
      <c r="PQS328" s="166">
        <v>0</v>
      </c>
      <c r="PQT328" s="166">
        <v>0</v>
      </c>
      <c r="PQU328" s="166">
        <v>0</v>
      </c>
      <c r="PQV328" s="166">
        <v>0</v>
      </c>
      <c r="PQW328" s="166">
        <v>0</v>
      </c>
      <c r="PQX328" s="166">
        <v>0</v>
      </c>
      <c r="PQY328" s="166">
        <v>0</v>
      </c>
      <c r="PQZ328" s="166">
        <v>0</v>
      </c>
      <c r="PRA328" s="166">
        <v>0</v>
      </c>
      <c r="PRB328" s="166">
        <v>0</v>
      </c>
      <c r="PRC328" s="166">
        <v>0</v>
      </c>
      <c r="PRD328" s="166">
        <v>0</v>
      </c>
      <c r="PRE328" s="166">
        <v>0</v>
      </c>
      <c r="PRF328" s="166">
        <v>0</v>
      </c>
      <c r="PRG328" s="166">
        <v>0</v>
      </c>
      <c r="PRH328" s="166">
        <v>0</v>
      </c>
      <c r="PRI328" s="166">
        <v>0</v>
      </c>
      <c r="PRJ328" s="166">
        <v>0</v>
      </c>
      <c r="PRK328" s="166">
        <v>0</v>
      </c>
      <c r="PRL328" s="166">
        <v>0</v>
      </c>
      <c r="PRM328" s="166">
        <v>0</v>
      </c>
      <c r="PRN328" s="166">
        <v>0</v>
      </c>
      <c r="PRO328" s="166">
        <v>0</v>
      </c>
      <c r="PRP328" s="166">
        <v>0</v>
      </c>
      <c r="PRQ328" s="166">
        <v>0</v>
      </c>
      <c r="PRR328" s="166">
        <v>0</v>
      </c>
      <c r="PRS328" s="166">
        <v>0</v>
      </c>
      <c r="PRT328" s="166">
        <v>0</v>
      </c>
      <c r="PRU328" s="166">
        <v>0</v>
      </c>
      <c r="PRV328" s="166">
        <v>0</v>
      </c>
      <c r="PRW328" s="166">
        <v>0</v>
      </c>
      <c r="PRX328" s="166">
        <v>0</v>
      </c>
      <c r="PRY328" s="166">
        <v>0</v>
      </c>
      <c r="PRZ328" s="166">
        <v>0</v>
      </c>
      <c r="PSA328" s="166">
        <v>0</v>
      </c>
      <c r="PSB328" s="166">
        <v>0</v>
      </c>
      <c r="PSC328" s="166">
        <v>0</v>
      </c>
      <c r="PSD328" s="166">
        <v>0</v>
      </c>
      <c r="PSE328" s="166">
        <v>0</v>
      </c>
      <c r="PSF328" s="166">
        <v>0</v>
      </c>
      <c r="PSG328" s="166">
        <v>0</v>
      </c>
      <c r="PSH328" s="166">
        <v>0</v>
      </c>
      <c r="PSI328" s="166">
        <v>0</v>
      </c>
      <c r="PSJ328" s="166">
        <v>0</v>
      </c>
      <c r="PSK328" s="166">
        <v>0</v>
      </c>
      <c r="PSL328" s="166">
        <v>0</v>
      </c>
      <c r="PSM328" s="166">
        <v>0</v>
      </c>
      <c r="PSN328" s="166">
        <v>0</v>
      </c>
      <c r="PSO328" s="166">
        <v>0</v>
      </c>
      <c r="PSP328" s="166">
        <v>0</v>
      </c>
      <c r="PSQ328" s="166">
        <v>0</v>
      </c>
      <c r="PSR328" s="166">
        <v>0</v>
      </c>
      <c r="PSS328" s="166">
        <v>0</v>
      </c>
      <c r="PST328" s="166">
        <v>0</v>
      </c>
      <c r="PSU328" s="166">
        <v>0</v>
      </c>
      <c r="PSV328" s="166">
        <v>0</v>
      </c>
      <c r="PSW328" s="166">
        <v>0</v>
      </c>
      <c r="PSX328" s="166">
        <v>0</v>
      </c>
      <c r="PSY328" s="166">
        <v>0</v>
      </c>
      <c r="PSZ328" s="166">
        <v>0</v>
      </c>
      <c r="PTA328" s="166">
        <v>0</v>
      </c>
      <c r="PTB328" s="166">
        <v>0</v>
      </c>
      <c r="PTC328" s="166">
        <v>0</v>
      </c>
      <c r="PTD328" s="166">
        <v>0</v>
      </c>
      <c r="PTE328" s="166">
        <v>0</v>
      </c>
      <c r="PTF328" s="166">
        <v>0</v>
      </c>
      <c r="PTG328" s="166">
        <v>0</v>
      </c>
      <c r="PTH328" s="166">
        <v>0</v>
      </c>
      <c r="PTI328" s="166">
        <v>0</v>
      </c>
      <c r="PTJ328" s="166">
        <v>0</v>
      </c>
      <c r="PTK328" s="166">
        <v>0</v>
      </c>
      <c r="PTL328" s="166">
        <v>0</v>
      </c>
      <c r="PTM328" s="166">
        <v>0</v>
      </c>
      <c r="PTN328" s="166">
        <v>0</v>
      </c>
      <c r="PTO328" s="166">
        <v>0</v>
      </c>
      <c r="PTP328" s="166">
        <v>0</v>
      </c>
      <c r="PTQ328" s="166">
        <v>0</v>
      </c>
      <c r="PTR328" s="166">
        <v>0</v>
      </c>
      <c r="PTS328" s="166">
        <v>0</v>
      </c>
      <c r="PTT328" s="166">
        <v>0</v>
      </c>
      <c r="PTU328" s="166">
        <v>0</v>
      </c>
      <c r="PTV328" s="166">
        <v>0</v>
      </c>
      <c r="PTW328" s="166">
        <v>0</v>
      </c>
      <c r="PTX328" s="166">
        <v>0</v>
      </c>
      <c r="PTY328" s="166">
        <v>0</v>
      </c>
      <c r="PTZ328" s="166">
        <v>0</v>
      </c>
      <c r="PUA328" s="166">
        <v>0</v>
      </c>
      <c r="PUB328" s="166">
        <v>0</v>
      </c>
      <c r="PUC328" s="166">
        <v>0</v>
      </c>
      <c r="PUD328" s="166">
        <v>0</v>
      </c>
      <c r="PUE328" s="166">
        <v>0</v>
      </c>
      <c r="PUF328" s="166">
        <v>0</v>
      </c>
      <c r="PUG328" s="166">
        <v>0</v>
      </c>
      <c r="PUH328" s="166">
        <v>0</v>
      </c>
      <c r="PUI328" s="166">
        <v>0</v>
      </c>
      <c r="PUJ328" s="166">
        <v>0</v>
      </c>
      <c r="PUK328" s="166">
        <v>0</v>
      </c>
      <c r="PUL328" s="166">
        <v>0</v>
      </c>
      <c r="PUM328" s="166">
        <v>0</v>
      </c>
      <c r="PUN328" s="166">
        <v>0</v>
      </c>
      <c r="PUO328" s="166">
        <v>0</v>
      </c>
      <c r="PUP328" s="166">
        <v>0</v>
      </c>
      <c r="PUQ328" s="166">
        <v>0</v>
      </c>
      <c r="PUR328" s="166">
        <v>0</v>
      </c>
      <c r="PUS328" s="166">
        <v>0</v>
      </c>
      <c r="PUT328" s="166">
        <v>0</v>
      </c>
      <c r="PUU328" s="166">
        <v>0</v>
      </c>
      <c r="PUV328" s="166">
        <v>0</v>
      </c>
      <c r="PUW328" s="166">
        <v>0</v>
      </c>
      <c r="PUX328" s="166">
        <v>0</v>
      </c>
      <c r="PUY328" s="166">
        <v>0</v>
      </c>
      <c r="PUZ328" s="166">
        <v>0</v>
      </c>
      <c r="PVA328" s="166">
        <v>0</v>
      </c>
      <c r="PVB328" s="166">
        <v>0</v>
      </c>
      <c r="PVC328" s="166">
        <v>0</v>
      </c>
      <c r="PVD328" s="166">
        <v>0</v>
      </c>
      <c r="PVE328" s="166">
        <v>0</v>
      </c>
      <c r="PVF328" s="166">
        <v>0</v>
      </c>
      <c r="PVG328" s="166">
        <v>0</v>
      </c>
      <c r="PVH328" s="166">
        <v>0</v>
      </c>
      <c r="PVI328" s="166">
        <v>0</v>
      </c>
      <c r="PVJ328" s="166">
        <v>0</v>
      </c>
      <c r="PVK328" s="166">
        <v>0</v>
      </c>
      <c r="PVL328" s="166">
        <v>0</v>
      </c>
      <c r="PVM328" s="166">
        <v>0</v>
      </c>
      <c r="PVN328" s="166">
        <v>0</v>
      </c>
      <c r="PVO328" s="166">
        <v>0</v>
      </c>
      <c r="PVP328" s="166">
        <v>0</v>
      </c>
      <c r="PVQ328" s="166">
        <v>0</v>
      </c>
      <c r="PVR328" s="166">
        <v>0</v>
      </c>
      <c r="PVS328" s="166">
        <v>0</v>
      </c>
      <c r="PVT328" s="166">
        <v>0</v>
      </c>
      <c r="PVU328" s="166">
        <v>0</v>
      </c>
      <c r="PVV328" s="166">
        <v>0</v>
      </c>
      <c r="PVW328" s="166">
        <v>0</v>
      </c>
      <c r="PVX328" s="166">
        <v>0</v>
      </c>
      <c r="PVY328" s="166">
        <v>0</v>
      </c>
      <c r="PVZ328" s="166">
        <v>0</v>
      </c>
      <c r="PWA328" s="166">
        <v>0</v>
      </c>
      <c r="PWB328" s="166">
        <v>0</v>
      </c>
      <c r="PWC328" s="166">
        <v>0</v>
      </c>
      <c r="PWD328" s="166">
        <v>0</v>
      </c>
      <c r="PWE328" s="166">
        <v>0</v>
      </c>
      <c r="PWF328" s="166">
        <v>0</v>
      </c>
      <c r="PWG328" s="166">
        <v>0</v>
      </c>
      <c r="PWH328" s="166">
        <v>0</v>
      </c>
      <c r="PWI328" s="166">
        <v>0</v>
      </c>
      <c r="PWJ328" s="166">
        <v>0</v>
      </c>
      <c r="PWK328" s="166">
        <v>0</v>
      </c>
      <c r="PWL328" s="166">
        <v>0</v>
      </c>
      <c r="PWM328" s="166">
        <v>0</v>
      </c>
      <c r="PWN328" s="166">
        <v>0</v>
      </c>
      <c r="PWO328" s="166">
        <v>0</v>
      </c>
      <c r="PWP328" s="166">
        <v>0</v>
      </c>
      <c r="PWQ328" s="166">
        <v>0</v>
      </c>
      <c r="PWR328" s="166">
        <v>0</v>
      </c>
      <c r="PWS328" s="166">
        <v>0</v>
      </c>
      <c r="PWT328" s="166">
        <v>0</v>
      </c>
      <c r="PWU328" s="166">
        <v>0</v>
      </c>
      <c r="PWV328" s="166">
        <v>0</v>
      </c>
      <c r="PWW328" s="166">
        <v>0</v>
      </c>
      <c r="PWX328" s="166">
        <v>0</v>
      </c>
      <c r="PWY328" s="166">
        <v>0</v>
      </c>
      <c r="PWZ328" s="166">
        <v>0</v>
      </c>
      <c r="PXA328" s="166">
        <v>0</v>
      </c>
      <c r="PXB328" s="166">
        <v>0</v>
      </c>
      <c r="PXC328" s="166">
        <v>0</v>
      </c>
      <c r="PXD328" s="166">
        <v>0</v>
      </c>
      <c r="PXE328" s="166">
        <v>0</v>
      </c>
      <c r="PXF328" s="166">
        <v>0</v>
      </c>
      <c r="PXG328" s="166">
        <v>0</v>
      </c>
      <c r="PXH328" s="166">
        <v>0</v>
      </c>
      <c r="PXI328" s="166">
        <v>0</v>
      </c>
      <c r="PXJ328" s="166">
        <v>0</v>
      </c>
      <c r="PXK328" s="166">
        <v>0</v>
      </c>
      <c r="PXL328" s="166">
        <v>0</v>
      </c>
      <c r="PXM328" s="166">
        <v>0</v>
      </c>
      <c r="PXN328" s="166">
        <v>0</v>
      </c>
      <c r="PXO328" s="166">
        <v>0</v>
      </c>
      <c r="PXP328" s="166">
        <v>0</v>
      </c>
      <c r="PXQ328" s="166">
        <v>0</v>
      </c>
      <c r="PXR328" s="166">
        <v>0</v>
      </c>
      <c r="PXS328" s="166">
        <v>0</v>
      </c>
      <c r="PXT328" s="166">
        <v>0</v>
      </c>
      <c r="PXU328" s="166">
        <v>0</v>
      </c>
      <c r="PXV328" s="166">
        <v>0</v>
      </c>
      <c r="PXW328" s="166">
        <v>0</v>
      </c>
      <c r="PXX328" s="166">
        <v>0</v>
      </c>
      <c r="PXY328" s="166">
        <v>0</v>
      </c>
      <c r="PXZ328" s="166">
        <v>0</v>
      </c>
      <c r="PYA328" s="166">
        <v>0</v>
      </c>
      <c r="PYB328" s="166">
        <v>0</v>
      </c>
      <c r="PYC328" s="166">
        <v>0</v>
      </c>
      <c r="PYD328" s="166">
        <v>0</v>
      </c>
      <c r="PYE328" s="166">
        <v>0</v>
      </c>
      <c r="PYF328" s="166">
        <v>0</v>
      </c>
      <c r="PYG328" s="166">
        <v>0</v>
      </c>
      <c r="PYH328" s="166">
        <v>0</v>
      </c>
      <c r="PYI328" s="166">
        <v>0</v>
      </c>
      <c r="PYJ328" s="166">
        <v>0</v>
      </c>
      <c r="PYK328" s="166">
        <v>0</v>
      </c>
      <c r="PYL328" s="166">
        <v>0</v>
      </c>
      <c r="PYM328" s="166">
        <v>0</v>
      </c>
      <c r="PYN328" s="166">
        <v>0</v>
      </c>
      <c r="PYO328" s="166">
        <v>0</v>
      </c>
      <c r="PYP328" s="166">
        <v>0</v>
      </c>
      <c r="PYQ328" s="166">
        <v>0</v>
      </c>
      <c r="PYR328" s="166">
        <v>0</v>
      </c>
      <c r="PYS328" s="166">
        <v>0</v>
      </c>
      <c r="PYT328" s="166">
        <v>0</v>
      </c>
      <c r="PYU328" s="166">
        <v>0</v>
      </c>
      <c r="PYV328" s="166">
        <v>0</v>
      </c>
      <c r="PYW328" s="166">
        <v>0</v>
      </c>
      <c r="PYX328" s="166">
        <v>0</v>
      </c>
      <c r="PYY328" s="166">
        <v>0</v>
      </c>
      <c r="PYZ328" s="166">
        <v>0</v>
      </c>
      <c r="PZA328" s="166">
        <v>0</v>
      </c>
      <c r="PZB328" s="166">
        <v>0</v>
      </c>
      <c r="PZC328" s="166">
        <v>0</v>
      </c>
      <c r="PZD328" s="166">
        <v>0</v>
      </c>
      <c r="PZE328" s="166">
        <v>0</v>
      </c>
      <c r="PZF328" s="166">
        <v>0</v>
      </c>
      <c r="PZG328" s="166">
        <v>0</v>
      </c>
      <c r="PZH328" s="166">
        <v>0</v>
      </c>
      <c r="PZI328" s="166">
        <v>0</v>
      </c>
      <c r="PZJ328" s="166">
        <v>0</v>
      </c>
      <c r="PZK328" s="166">
        <v>0</v>
      </c>
      <c r="PZL328" s="166">
        <v>0</v>
      </c>
      <c r="PZM328" s="166">
        <v>0</v>
      </c>
      <c r="PZN328" s="166">
        <v>0</v>
      </c>
      <c r="PZO328" s="166">
        <v>0</v>
      </c>
      <c r="PZP328" s="166">
        <v>0</v>
      </c>
      <c r="PZQ328" s="166">
        <v>0</v>
      </c>
      <c r="PZR328" s="166">
        <v>0</v>
      </c>
      <c r="PZS328" s="166">
        <v>0</v>
      </c>
      <c r="PZT328" s="166">
        <v>0</v>
      </c>
      <c r="PZU328" s="166">
        <v>0</v>
      </c>
      <c r="PZV328" s="166">
        <v>0</v>
      </c>
      <c r="PZW328" s="166">
        <v>0</v>
      </c>
      <c r="PZX328" s="166">
        <v>0</v>
      </c>
      <c r="PZY328" s="166">
        <v>0</v>
      </c>
      <c r="PZZ328" s="166">
        <v>0</v>
      </c>
      <c r="QAA328" s="166">
        <v>0</v>
      </c>
      <c r="QAB328" s="166">
        <v>0</v>
      </c>
      <c r="QAC328" s="166">
        <v>0</v>
      </c>
      <c r="QAD328" s="166">
        <v>0</v>
      </c>
      <c r="QAE328" s="166">
        <v>0</v>
      </c>
      <c r="QAF328" s="166">
        <v>0</v>
      </c>
      <c r="QAG328" s="166">
        <v>0</v>
      </c>
      <c r="QAH328" s="166">
        <v>0</v>
      </c>
      <c r="QAI328" s="166">
        <v>0</v>
      </c>
      <c r="QAJ328" s="166">
        <v>0</v>
      </c>
      <c r="QAK328" s="166">
        <v>0</v>
      </c>
      <c r="QAL328" s="166">
        <v>0</v>
      </c>
      <c r="QAM328" s="166">
        <v>0</v>
      </c>
      <c r="QAN328" s="166">
        <v>0</v>
      </c>
      <c r="QAO328" s="166">
        <v>0</v>
      </c>
      <c r="QAP328" s="166">
        <v>0</v>
      </c>
      <c r="QAQ328" s="166">
        <v>0</v>
      </c>
      <c r="QAR328" s="166">
        <v>0</v>
      </c>
      <c r="QAS328" s="166">
        <v>0</v>
      </c>
      <c r="QAT328" s="166">
        <v>0</v>
      </c>
      <c r="QAU328" s="166">
        <v>0</v>
      </c>
      <c r="QAV328" s="166">
        <v>0</v>
      </c>
      <c r="QAW328" s="166">
        <v>0</v>
      </c>
      <c r="QAX328" s="166">
        <v>0</v>
      </c>
      <c r="QAY328" s="166">
        <v>0</v>
      </c>
      <c r="QAZ328" s="166">
        <v>0</v>
      </c>
      <c r="QBA328" s="166">
        <v>0</v>
      </c>
      <c r="QBB328" s="166">
        <v>0</v>
      </c>
      <c r="QBC328" s="166">
        <v>0</v>
      </c>
      <c r="QBD328" s="166">
        <v>0</v>
      </c>
      <c r="QBE328" s="166">
        <v>0</v>
      </c>
      <c r="QBF328" s="166">
        <v>0</v>
      </c>
      <c r="QBG328" s="166">
        <v>0</v>
      </c>
      <c r="QBH328" s="166">
        <v>0</v>
      </c>
      <c r="QBI328" s="166">
        <v>0</v>
      </c>
      <c r="QBJ328" s="166">
        <v>0</v>
      </c>
      <c r="QBK328" s="166">
        <v>0</v>
      </c>
      <c r="QBL328" s="166">
        <v>0</v>
      </c>
      <c r="QBM328" s="166">
        <v>0</v>
      </c>
      <c r="QBN328" s="166">
        <v>0</v>
      </c>
      <c r="QBO328" s="166">
        <v>0</v>
      </c>
      <c r="QBP328" s="166">
        <v>0</v>
      </c>
      <c r="QBQ328" s="166">
        <v>0</v>
      </c>
      <c r="QBR328" s="166">
        <v>0</v>
      </c>
      <c r="QBS328" s="166">
        <v>0</v>
      </c>
      <c r="QBT328" s="166">
        <v>0</v>
      </c>
      <c r="QBU328" s="166">
        <v>0</v>
      </c>
      <c r="QBV328" s="166">
        <v>0</v>
      </c>
      <c r="QBW328" s="166">
        <v>0</v>
      </c>
      <c r="QBX328" s="166">
        <v>0</v>
      </c>
      <c r="QBY328" s="166">
        <v>0</v>
      </c>
      <c r="QBZ328" s="166">
        <v>0</v>
      </c>
      <c r="QCA328" s="166">
        <v>0</v>
      </c>
      <c r="QCB328" s="166">
        <v>0</v>
      </c>
      <c r="QCC328" s="166">
        <v>0</v>
      </c>
      <c r="QCD328" s="166">
        <v>0</v>
      </c>
      <c r="QCE328" s="166">
        <v>0</v>
      </c>
      <c r="QCF328" s="166">
        <v>0</v>
      </c>
      <c r="QCG328" s="166">
        <v>0</v>
      </c>
      <c r="QCH328" s="166">
        <v>0</v>
      </c>
      <c r="QCI328" s="166">
        <v>0</v>
      </c>
      <c r="QCJ328" s="166">
        <v>0</v>
      </c>
      <c r="QCK328" s="166">
        <v>0</v>
      </c>
      <c r="QCL328" s="166">
        <v>0</v>
      </c>
      <c r="QCM328" s="166">
        <v>0</v>
      </c>
      <c r="QCN328" s="166">
        <v>0</v>
      </c>
      <c r="QCO328" s="166">
        <v>0</v>
      </c>
      <c r="QCP328" s="166">
        <v>0</v>
      </c>
      <c r="QCQ328" s="166">
        <v>0</v>
      </c>
      <c r="QCR328" s="166">
        <v>0</v>
      </c>
      <c r="QCS328" s="166">
        <v>0</v>
      </c>
      <c r="QCT328" s="166">
        <v>0</v>
      </c>
      <c r="QCU328" s="166">
        <v>0</v>
      </c>
      <c r="QCV328" s="166">
        <v>0</v>
      </c>
      <c r="QCW328" s="166">
        <v>0</v>
      </c>
      <c r="QCX328" s="166">
        <v>0</v>
      </c>
      <c r="QCY328" s="166">
        <v>0</v>
      </c>
      <c r="QCZ328" s="166">
        <v>0</v>
      </c>
      <c r="QDA328" s="166">
        <v>0</v>
      </c>
      <c r="QDB328" s="166">
        <v>0</v>
      </c>
      <c r="QDC328" s="166">
        <v>0</v>
      </c>
      <c r="QDD328" s="166">
        <v>0</v>
      </c>
      <c r="QDE328" s="166">
        <v>0</v>
      </c>
      <c r="QDF328" s="166">
        <v>0</v>
      </c>
      <c r="QDG328" s="166">
        <v>0</v>
      </c>
      <c r="QDH328" s="166">
        <v>0</v>
      </c>
      <c r="QDI328" s="166">
        <v>0</v>
      </c>
      <c r="QDJ328" s="166">
        <v>0</v>
      </c>
      <c r="QDK328" s="166">
        <v>0</v>
      </c>
      <c r="QDL328" s="166">
        <v>0</v>
      </c>
      <c r="QDM328" s="166">
        <v>0</v>
      </c>
      <c r="QDN328" s="166">
        <v>0</v>
      </c>
      <c r="QDO328" s="166">
        <v>0</v>
      </c>
      <c r="QDP328" s="166">
        <v>0</v>
      </c>
      <c r="QDQ328" s="166">
        <v>0</v>
      </c>
      <c r="QDR328" s="166">
        <v>0</v>
      </c>
      <c r="QDS328" s="166">
        <v>0</v>
      </c>
      <c r="QDT328" s="166">
        <v>0</v>
      </c>
      <c r="QDU328" s="166">
        <v>0</v>
      </c>
      <c r="QDV328" s="166">
        <v>0</v>
      </c>
      <c r="QDW328" s="166">
        <v>0</v>
      </c>
      <c r="QDX328" s="166">
        <v>0</v>
      </c>
      <c r="QDY328" s="166">
        <v>0</v>
      </c>
      <c r="QDZ328" s="166">
        <v>0</v>
      </c>
      <c r="QEA328" s="166">
        <v>0</v>
      </c>
      <c r="QEB328" s="166">
        <v>0</v>
      </c>
      <c r="QEC328" s="166">
        <v>0</v>
      </c>
      <c r="QED328" s="166">
        <v>0</v>
      </c>
      <c r="QEE328" s="166">
        <v>0</v>
      </c>
      <c r="QEF328" s="166">
        <v>0</v>
      </c>
      <c r="QEG328" s="166">
        <v>0</v>
      </c>
      <c r="QEH328" s="166">
        <v>0</v>
      </c>
      <c r="QEI328" s="166">
        <v>0</v>
      </c>
      <c r="QEJ328" s="166">
        <v>0</v>
      </c>
      <c r="QEK328" s="166">
        <v>0</v>
      </c>
      <c r="QEL328" s="166">
        <v>0</v>
      </c>
      <c r="QEM328" s="166">
        <v>0</v>
      </c>
      <c r="QEN328" s="166">
        <v>0</v>
      </c>
      <c r="QEO328" s="166">
        <v>0</v>
      </c>
      <c r="QEP328" s="166">
        <v>0</v>
      </c>
      <c r="QEQ328" s="166">
        <v>0</v>
      </c>
      <c r="QER328" s="166">
        <v>0</v>
      </c>
      <c r="QES328" s="166">
        <v>0</v>
      </c>
      <c r="QET328" s="166">
        <v>0</v>
      </c>
      <c r="QEU328" s="166">
        <v>0</v>
      </c>
      <c r="QEV328" s="166">
        <v>0</v>
      </c>
      <c r="QEW328" s="166">
        <v>0</v>
      </c>
      <c r="QEX328" s="166">
        <v>0</v>
      </c>
      <c r="QEY328" s="166">
        <v>0</v>
      </c>
      <c r="QEZ328" s="166">
        <v>0</v>
      </c>
      <c r="QFA328" s="166">
        <v>0</v>
      </c>
      <c r="QFB328" s="166">
        <v>0</v>
      </c>
      <c r="QFC328" s="166">
        <v>0</v>
      </c>
      <c r="QFD328" s="166">
        <v>0</v>
      </c>
      <c r="QFE328" s="166">
        <v>0</v>
      </c>
      <c r="QFF328" s="166">
        <v>0</v>
      </c>
      <c r="QFG328" s="166">
        <v>0</v>
      </c>
      <c r="QFH328" s="166">
        <v>0</v>
      </c>
      <c r="QFI328" s="166">
        <v>0</v>
      </c>
      <c r="QFJ328" s="166">
        <v>0</v>
      </c>
      <c r="QFK328" s="166">
        <v>0</v>
      </c>
      <c r="QFL328" s="166">
        <v>0</v>
      </c>
      <c r="QFM328" s="166">
        <v>0</v>
      </c>
      <c r="QFN328" s="166">
        <v>0</v>
      </c>
      <c r="QFO328" s="166">
        <v>0</v>
      </c>
      <c r="QFP328" s="166">
        <v>0</v>
      </c>
      <c r="QFQ328" s="166">
        <v>0</v>
      </c>
      <c r="QFR328" s="166">
        <v>0</v>
      </c>
      <c r="QFS328" s="166">
        <v>0</v>
      </c>
      <c r="QFT328" s="166">
        <v>0</v>
      </c>
      <c r="QFU328" s="166">
        <v>0</v>
      </c>
      <c r="QFV328" s="166">
        <v>0</v>
      </c>
      <c r="QFW328" s="166">
        <v>0</v>
      </c>
      <c r="QFX328" s="166">
        <v>0</v>
      </c>
      <c r="QFY328" s="166">
        <v>0</v>
      </c>
      <c r="QFZ328" s="166">
        <v>0</v>
      </c>
      <c r="QGA328" s="166">
        <v>0</v>
      </c>
      <c r="QGB328" s="166">
        <v>0</v>
      </c>
      <c r="QGC328" s="166">
        <v>0</v>
      </c>
      <c r="QGD328" s="166">
        <v>0</v>
      </c>
      <c r="QGE328" s="166">
        <v>0</v>
      </c>
      <c r="QGF328" s="166">
        <v>0</v>
      </c>
      <c r="QGG328" s="166">
        <v>0</v>
      </c>
      <c r="QGH328" s="166">
        <v>0</v>
      </c>
      <c r="QGI328" s="166">
        <v>0</v>
      </c>
      <c r="QGJ328" s="166">
        <v>0</v>
      </c>
      <c r="QGK328" s="166">
        <v>0</v>
      </c>
      <c r="QGL328" s="166">
        <v>0</v>
      </c>
      <c r="QGM328" s="166">
        <v>0</v>
      </c>
      <c r="QGN328" s="166">
        <v>0</v>
      </c>
      <c r="QGO328" s="166">
        <v>0</v>
      </c>
      <c r="QGP328" s="166">
        <v>0</v>
      </c>
      <c r="QGQ328" s="166">
        <v>0</v>
      </c>
      <c r="QGR328" s="166">
        <v>0</v>
      </c>
      <c r="QGS328" s="166">
        <v>0</v>
      </c>
      <c r="QGT328" s="166">
        <v>0</v>
      </c>
      <c r="QGU328" s="166">
        <v>0</v>
      </c>
      <c r="QGV328" s="166">
        <v>0</v>
      </c>
      <c r="QGW328" s="166">
        <v>0</v>
      </c>
      <c r="QGX328" s="166">
        <v>0</v>
      </c>
      <c r="QGY328" s="166">
        <v>0</v>
      </c>
      <c r="QGZ328" s="166">
        <v>0</v>
      </c>
      <c r="QHA328" s="166">
        <v>0</v>
      </c>
      <c r="QHB328" s="166">
        <v>0</v>
      </c>
      <c r="QHC328" s="166">
        <v>0</v>
      </c>
      <c r="QHD328" s="166">
        <v>0</v>
      </c>
      <c r="QHE328" s="166">
        <v>0</v>
      </c>
      <c r="QHF328" s="166">
        <v>0</v>
      </c>
      <c r="QHG328" s="166">
        <v>0</v>
      </c>
      <c r="QHH328" s="166">
        <v>0</v>
      </c>
      <c r="QHI328" s="166">
        <v>0</v>
      </c>
      <c r="QHJ328" s="166">
        <v>0</v>
      </c>
      <c r="QHK328" s="166">
        <v>0</v>
      </c>
      <c r="QHL328" s="166">
        <v>0</v>
      </c>
      <c r="QHM328" s="166">
        <v>0</v>
      </c>
      <c r="QHN328" s="166">
        <v>0</v>
      </c>
      <c r="QHO328" s="166">
        <v>0</v>
      </c>
      <c r="QHP328" s="166">
        <v>0</v>
      </c>
      <c r="QHQ328" s="166">
        <v>0</v>
      </c>
      <c r="QHR328" s="166">
        <v>0</v>
      </c>
      <c r="QHS328" s="166">
        <v>0</v>
      </c>
      <c r="QHT328" s="166">
        <v>0</v>
      </c>
      <c r="QHU328" s="166">
        <v>0</v>
      </c>
      <c r="QHV328" s="166">
        <v>0</v>
      </c>
      <c r="QHW328" s="166">
        <v>0</v>
      </c>
      <c r="QHX328" s="166">
        <v>0</v>
      </c>
      <c r="QHY328" s="166">
        <v>0</v>
      </c>
      <c r="QHZ328" s="166">
        <v>0</v>
      </c>
      <c r="QIA328" s="166">
        <v>0</v>
      </c>
      <c r="QIB328" s="166">
        <v>0</v>
      </c>
      <c r="QIC328" s="166">
        <v>0</v>
      </c>
      <c r="QID328" s="166">
        <v>0</v>
      </c>
      <c r="QIE328" s="166">
        <v>0</v>
      </c>
      <c r="QIF328" s="166">
        <v>0</v>
      </c>
      <c r="QIG328" s="166">
        <v>0</v>
      </c>
      <c r="QIH328" s="166">
        <v>0</v>
      </c>
      <c r="QII328" s="166">
        <v>0</v>
      </c>
      <c r="QIJ328" s="166">
        <v>0</v>
      </c>
      <c r="QIK328" s="166">
        <v>0</v>
      </c>
      <c r="QIL328" s="166">
        <v>0</v>
      </c>
      <c r="QIM328" s="166">
        <v>0</v>
      </c>
      <c r="QIN328" s="166">
        <v>0</v>
      </c>
      <c r="QIO328" s="166">
        <v>0</v>
      </c>
      <c r="QIP328" s="166">
        <v>0</v>
      </c>
      <c r="QIQ328" s="166">
        <v>0</v>
      </c>
      <c r="QIR328" s="166">
        <v>0</v>
      </c>
      <c r="QIS328" s="166">
        <v>0</v>
      </c>
      <c r="QIT328" s="166">
        <v>0</v>
      </c>
      <c r="QIU328" s="166">
        <v>0</v>
      </c>
      <c r="QIV328" s="166">
        <v>0</v>
      </c>
      <c r="QIW328" s="166">
        <v>0</v>
      </c>
      <c r="QIX328" s="166">
        <v>0</v>
      </c>
      <c r="QIY328" s="166">
        <v>0</v>
      </c>
      <c r="QIZ328" s="166">
        <v>0</v>
      </c>
      <c r="QJA328" s="166">
        <v>0</v>
      </c>
      <c r="QJB328" s="166">
        <v>0</v>
      </c>
      <c r="QJC328" s="166">
        <v>0</v>
      </c>
      <c r="QJD328" s="166">
        <v>0</v>
      </c>
      <c r="QJE328" s="166">
        <v>0</v>
      </c>
      <c r="QJF328" s="166">
        <v>0</v>
      </c>
      <c r="QJG328" s="166">
        <v>0</v>
      </c>
      <c r="QJH328" s="166">
        <v>0</v>
      </c>
      <c r="QJI328" s="166">
        <v>0</v>
      </c>
      <c r="QJJ328" s="166">
        <v>0</v>
      </c>
      <c r="QJK328" s="166">
        <v>0</v>
      </c>
      <c r="QJL328" s="166">
        <v>0</v>
      </c>
      <c r="QJM328" s="166">
        <v>0</v>
      </c>
      <c r="QJN328" s="166">
        <v>0</v>
      </c>
      <c r="QJO328" s="166">
        <v>0</v>
      </c>
      <c r="QJP328" s="166">
        <v>0</v>
      </c>
      <c r="QJQ328" s="166">
        <v>0</v>
      </c>
      <c r="QJR328" s="166">
        <v>0</v>
      </c>
      <c r="QJS328" s="166">
        <v>0</v>
      </c>
      <c r="QJT328" s="166">
        <v>0</v>
      </c>
      <c r="QJU328" s="166">
        <v>0</v>
      </c>
      <c r="QJV328" s="166">
        <v>0</v>
      </c>
      <c r="QJW328" s="166">
        <v>0</v>
      </c>
      <c r="QJX328" s="166">
        <v>0</v>
      </c>
      <c r="QJY328" s="166">
        <v>0</v>
      </c>
      <c r="QJZ328" s="166">
        <v>0</v>
      </c>
      <c r="QKA328" s="166">
        <v>0</v>
      </c>
      <c r="QKB328" s="166">
        <v>0</v>
      </c>
      <c r="QKC328" s="166">
        <v>0</v>
      </c>
      <c r="QKD328" s="166">
        <v>0</v>
      </c>
      <c r="QKE328" s="166">
        <v>0</v>
      </c>
      <c r="QKF328" s="166">
        <v>0</v>
      </c>
      <c r="QKG328" s="166">
        <v>0</v>
      </c>
      <c r="QKH328" s="166">
        <v>0</v>
      </c>
      <c r="QKI328" s="166">
        <v>0</v>
      </c>
      <c r="QKJ328" s="166">
        <v>0</v>
      </c>
      <c r="QKK328" s="166">
        <v>0</v>
      </c>
      <c r="QKL328" s="166">
        <v>0</v>
      </c>
      <c r="QKM328" s="166">
        <v>0</v>
      </c>
      <c r="QKN328" s="166">
        <v>0</v>
      </c>
      <c r="QKO328" s="166">
        <v>0</v>
      </c>
      <c r="QKP328" s="166">
        <v>0</v>
      </c>
      <c r="QKQ328" s="166">
        <v>0</v>
      </c>
      <c r="QKR328" s="166">
        <v>0</v>
      </c>
      <c r="QKS328" s="166">
        <v>0</v>
      </c>
      <c r="QKT328" s="166">
        <v>0</v>
      </c>
      <c r="QKU328" s="166">
        <v>0</v>
      </c>
      <c r="QKV328" s="166">
        <v>0</v>
      </c>
      <c r="QKW328" s="166">
        <v>0</v>
      </c>
      <c r="QKX328" s="166">
        <v>0</v>
      </c>
      <c r="QKY328" s="166">
        <v>0</v>
      </c>
      <c r="QKZ328" s="166">
        <v>0</v>
      </c>
      <c r="QLA328" s="166">
        <v>0</v>
      </c>
      <c r="QLB328" s="166">
        <v>0</v>
      </c>
      <c r="QLC328" s="166">
        <v>0</v>
      </c>
      <c r="QLD328" s="166">
        <v>0</v>
      </c>
      <c r="QLE328" s="166">
        <v>0</v>
      </c>
      <c r="QLF328" s="166">
        <v>0</v>
      </c>
      <c r="QLG328" s="166">
        <v>0</v>
      </c>
      <c r="QLH328" s="166">
        <v>0</v>
      </c>
      <c r="QLI328" s="166">
        <v>0</v>
      </c>
      <c r="QLJ328" s="166">
        <v>0</v>
      </c>
      <c r="QLK328" s="166">
        <v>0</v>
      </c>
      <c r="QLL328" s="166">
        <v>0</v>
      </c>
      <c r="QLM328" s="166">
        <v>0</v>
      </c>
      <c r="QLN328" s="166">
        <v>0</v>
      </c>
      <c r="QLO328" s="166">
        <v>0</v>
      </c>
      <c r="QLP328" s="166">
        <v>0</v>
      </c>
      <c r="QLQ328" s="166">
        <v>0</v>
      </c>
      <c r="QLR328" s="166">
        <v>0</v>
      </c>
      <c r="QLS328" s="166">
        <v>0</v>
      </c>
      <c r="QLT328" s="166">
        <v>0</v>
      </c>
      <c r="QLU328" s="166">
        <v>0</v>
      </c>
      <c r="QLV328" s="166">
        <v>0</v>
      </c>
      <c r="QLW328" s="166">
        <v>0</v>
      </c>
      <c r="QLX328" s="166">
        <v>0</v>
      </c>
      <c r="QLY328" s="166">
        <v>0</v>
      </c>
      <c r="QLZ328" s="166">
        <v>0</v>
      </c>
      <c r="QMA328" s="166">
        <v>0</v>
      </c>
      <c r="QMB328" s="166">
        <v>0</v>
      </c>
      <c r="QMC328" s="166">
        <v>0</v>
      </c>
      <c r="QMD328" s="166">
        <v>0</v>
      </c>
      <c r="QME328" s="166">
        <v>0</v>
      </c>
      <c r="QMF328" s="166">
        <v>0</v>
      </c>
      <c r="QMG328" s="166">
        <v>0</v>
      </c>
      <c r="QMH328" s="166">
        <v>0</v>
      </c>
      <c r="QMI328" s="166">
        <v>0</v>
      </c>
      <c r="QMJ328" s="166">
        <v>0</v>
      </c>
      <c r="QMK328" s="166">
        <v>0</v>
      </c>
      <c r="QML328" s="166">
        <v>0</v>
      </c>
      <c r="QMM328" s="166">
        <v>0</v>
      </c>
      <c r="QMN328" s="166">
        <v>0</v>
      </c>
      <c r="QMO328" s="166">
        <v>0</v>
      </c>
      <c r="QMP328" s="166">
        <v>0</v>
      </c>
      <c r="QMQ328" s="166">
        <v>0</v>
      </c>
      <c r="QMR328" s="166">
        <v>0</v>
      </c>
      <c r="QMS328" s="166">
        <v>0</v>
      </c>
      <c r="QMT328" s="166">
        <v>0</v>
      </c>
      <c r="QMU328" s="166">
        <v>0</v>
      </c>
      <c r="QMV328" s="166">
        <v>0</v>
      </c>
      <c r="QMW328" s="166">
        <v>0</v>
      </c>
      <c r="QMX328" s="166">
        <v>0</v>
      </c>
      <c r="QMY328" s="166">
        <v>0</v>
      </c>
      <c r="QMZ328" s="166">
        <v>0</v>
      </c>
      <c r="QNA328" s="166">
        <v>0</v>
      </c>
      <c r="QNB328" s="166">
        <v>0</v>
      </c>
      <c r="QNC328" s="166">
        <v>0</v>
      </c>
      <c r="QND328" s="166">
        <v>0</v>
      </c>
      <c r="QNE328" s="166">
        <v>0</v>
      </c>
      <c r="QNF328" s="166">
        <v>0</v>
      </c>
      <c r="QNG328" s="166">
        <v>0</v>
      </c>
      <c r="QNH328" s="166">
        <v>0</v>
      </c>
      <c r="QNI328" s="166">
        <v>0</v>
      </c>
      <c r="QNJ328" s="166">
        <v>0</v>
      </c>
      <c r="QNK328" s="166">
        <v>0</v>
      </c>
      <c r="QNL328" s="166">
        <v>0</v>
      </c>
      <c r="QNM328" s="166">
        <v>0</v>
      </c>
      <c r="QNN328" s="166">
        <v>0</v>
      </c>
      <c r="QNO328" s="166">
        <v>0</v>
      </c>
      <c r="QNP328" s="166">
        <v>0</v>
      </c>
      <c r="QNQ328" s="166">
        <v>0</v>
      </c>
      <c r="QNR328" s="166">
        <v>0</v>
      </c>
      <c r="QNS328" s="166">
        <v>0</v>
      </c>
      <c r="QNT328" s="166">
        <v>0</v>
      </c>
      <c r="QNU328" s="166">
        <v>0</v>
      </c>
      <c r="QNV328" s="166">
        <v>0</v>
      </c>
      <c r="QNW328" s="166">
        <v>0</v>
      </c>
      <c r="QNX328" s="166">
        <v>0</v>
      </c>
      <c r="QNY328" s="166">
        <v>0</v>
      </c>
      <c r="QNZ328" s="166">
        <v>0</v>
      </c>
      <c r="QOA328" s="166">
        <v>0</v>
      </c>
      <c r="QOB328" s="166">
        <v>0</v>
      </c>
      <c r="QOC328" s="166">
        <v>0</v>
      </c>
      <c r="QOD328" s="166">
        <v>0</v>
      </c>
      <c r="QOE328" s="166">
        <v>0</v>
      </c>
      <c r="QOF328" s="166">
        <v>0</v>
      </c>
      <c r="QOG328" s="166">
        <v>0</v>
      </c>
      <c r="QOH328" s="166">
        <v>0</v>
      </c>
      <c r="QOI328" s="166">
        <v>0</v>
      </c>
      <c r="QOJ328" s="166">
        <v>0</v>
      </c>
      <c r="QOK328" s="166">
        <v>0</v>
      </c>
      <c r="QOL328" s="166">
        <v>0</v>
      </c>
      <c r="QOM328" s="166">
        <v>0</v>
      </c>
      <c r="QON328" s="166">
        <v>0</v>
      </c>
      <c r="QOO328" s="166">
        <v>0</v>
      </c>
      <c r="QOP328" s="166">
        <v>0</v>
      </c>
      <c r="QOQ328" s="166">
        <v>0</v>
      </c>
      <c r="QOR328" s="166">
        <v>0</v>
      </c>
      <c r="QOS328" s="166">
        <v>0</v>
      </c>
      <c r="QOT328" s="166">
        <v>0</v>
      </c>
      <c r="QOU328" s="166">
        <v>0</v>
      </c>
      <c r="QOV328" s="166">
        <v>0</v>
      </c>
      <c r="QOW328" s="166">
        <v>0</v>
      </c>
      <c r="QOX328" s="166">
        <v>0</v>
      </c>
      <c r="QOY328" s="166">
        <v>0</v>
      </c>
      <c r="QOZ328" s="166">
        <v>0</v>
      </c>
      <c r="QPA328" s="166">
        <v>0</v>
      </c>
      <c r="QPB328" s="166">
        <v>0</v>
      </c>
      <c r="QPC328" s="166">
        <v>0</v>
      </c>
      <c r="QPD328" s="166">
        <v>0</v>
      </c>
      <c r="QPE328" s="166">
        <v>0</v>
      </c>
      <c r="QPF328" s="166">
        <v>0</v>
      </c>
      <c r="QPG328" s="166">
        <v>0</v>
      </c>
      <c r="QPH328" s="166">
        <v>0</v>
      </c>
      <c r="QPI328" s="166">
        <v>0</v>
      </c>
      <c r="QPJ328" s="166">
        <v>0</v>
      </c>
      <c r="QPK328" s="166">
        <v>0</v>
      </c>
      <c r="QPL328" s="166">
        <v>0</v>
      </c>
      <c r="QPM328" s="166">
        <v>0</v>
      </c>
      <c r="QPN328" s="166">
        <v>0</v>
      </c>
      <c r="QPO328" s="166">
        <v>0</v>
      </c>
      <c r="QPP328" s="166">
        <v>0</v>
      </c>
      <c r="QPQ328" s="166">
        <v>0</v>
      </c>
      <c r="QPR328" s="166">
        <v>0</v>
      </c>
      <c r="QPS328" s="166">
        <v>0</v>
      </c>
      <c r="QPT328" s="166">
        <v>0</v>
      </c>
      <c r="QPU328" s="166">
        <v>0</v>
      </c>
      <c r="QPV328" s="166">
        <v>0</v>
      </c>
      <c r="QPW328" s="166">
        <v>0</v>
      </c>
      <c r="QPX328" s="166">
        <v>0</v>
      </c>
      <c r="QPY328" s="166">
        <v>0</v>
      </c>
      <c r="QPZ328" s="166">
        <v>0</v>
      </c>
      <c r="QQA328" s="166">
        <v>0</v>
      </c>
      <c r="QQB328" s="166">
        <v>0</v>
      </c>
      <c r="QQC328" s="166">
        <v>0</v>
      </c>
      <c r="QQD328" s="166">
        <v>0</v>
      </c>
      <c r="QQE328" s="166">
        <v>0</v>
      </c>
      <c r="QQF328" s="166">
        <v>0</v>
      </c>
      <c r="QQG328" s="166">
        <v>0</v>
      </c>
      <c r="QQH328" s="166">
        <v>0</v>
      </c>
      <c r="QQI328" s="166">
        <v>0</v>
      </c>
      <c r="QQJ328" s="166">
        <v>0</v>
      </c>
      <c r="QQK328" s="166">
        <v>0</v>
      </c>
      <c r="QQL328" s="166">
        <v>0</v>
      </c>
      <c r="QQM328" s="166">
        <v>0</v>
      </c>
      <c r="QQN328" s="166">
        <v>0</v>
      </c>
      <c r="QQO328" s="166">
        <v>0</v>
      </c>
      <c r="QQP328" s="166">
        <v>0</v>
      </c>
      <c r="QQQ328" s="166">
        <v>0</v>
      </c>
      <c r="QQR328" s="166">
        <v>0</v>
      </c>
      <c r="QQS328" s="166">
        <v>0</v>
      </c>
      <c r="QQT328" s="166">
        <v>0</v>
      </c>
      <c r="QQU328" s="166">
        <v>0</v>
      </c>
      <c r="QQV328" s="166">
        <v>0</v>
      </c>
      <c r="QQW328" s="166">
        <v>0</v>
      </c>
      <c r="QQX328" s="166">
        <v>0</v>
      </c>
      <c r="QQY328" s="166">
        <v>0</v>
      </c>
      <c r="QQZ328" s="166">
        <v>0</v>
      </c>
      <c r="QRA328" s="166">
        <v>0</v>
      </c>
      <c r="QRB328" s="166">
        <v>0</v>
      </c>
      <c r="QRC328" s="166">
        <v>0</v>
      </c>
      <c r="QRD328" s="166">
        <v>0</v>
      </c>
      <c r="QRE328" s="166">
        <v>0</v>
      </c>
      <c r="QRF328" s="166">
        <v>0</v>
      </c>
      <c r="QRG328" s="166">
        <v>0</v>
      </c>
      <c r="QRH328" s="166">
        <v>0</v>
      </c>
      <c r="QRI328" s="166">
        <v>0</v>
      </c>
      <c r="QRJ328" s="166">
        <v>0</v>
      </c>
      <c r="QRK328" s="166">
        <v>0</v>
      </c>
      <c r="QRL328" s="166">
        <v>0</v>
      </c>
      <c r="QRM328" s="166">
        <v>0</v>
      </c>
      <c r="QRN328" s="166">
        <v>0</v>
      </c>
      <c r="QRO328" s="166">
        <v>0</v>
      </c>
      <c r="QRP328" s="166">
        <v>0</v>
      </c>
      <c r="QRQ328" s="166">
        <v>0</v>
      </c>
      <c r="QRR328" s="166">
        <v>0</v>
      </c>
      <c r="QRS328" s="166">
        <v>0</v>
      </c>
      <c r="QRT328" s="166">
        <v>0</v>
      </c>
      <c r="QRU328" s="166">
        <v>0</v>
      </c>
      <c r="QRV328" s="166">
        <v>0</v>
      </c>
      <c r="QRW328" s="166">
        <v>0</v>
      </c>
      <c r="QRX328" s="166">
        <v>0</v>
      </c>
      <c r="QRY328" s="166">
        <v>0</v>
      </c>
      <c r="QRZ328" s="166">
        <v>0</v>
      </c>
      <c r="QSA328" s="166">
        <v>0</v>
      </c>
      <c r="QSB328" s="166">
        <v>0</v>
      </c>
      <c r="QSC328" s="166">
        <v>0</v>
      </c>
      <c r="QSD328" s="166">
        <v>0</v>
      </c>
      <c r="QSE328" s="166">
        <v>0</v>
      </c>
      <c r="QSF328" s="166">
        <v>0</v>
      </c>
      <c r="QSG328" s="166">
        <v>0</v>
      </c>
      <c r="QSH328" s="166">
        <v>0</v>
      </c>
      <c r="QSI328" s="166">
        <v>0</v>
      </c>
      <c r="QSJ328" s="166">
        <v>0</v>
      </c>
      <c r="QSK328" s="166">
        <v>0</v>
      </c>
      <c r="QSL328" s="166">
        <v>0</v>
      </c>
      <c r="QSM328" s="166">
        <v>0</v>
      </c>
      <c r="QSN328" s="166">
        <v>0</v>
      </c>
      <c r="QSO328" s="166">
        <v>0</v>
      </c>
      <c r="QSP328" s="166">
        <v>0</v>
      </c>
      <c r="QSQ328" s="166">
        <v>0</v>
      </c>
      <c r="QSR328" s="166">
        <v>0</v>
      </c>
      <c r="QSS328" s="166">
        <v>0</v>
      </c>
      <c r="QST328" s="166">
        <v>0</v>
      </c>
      <c r="QSU328" s="166">
        <v>0</v>
      </c>
      <c r="QSV328" s="166">
        <v>0</v>
      </c>
      <c r="QSW328" s="166">
        <v>0</v>
      </c>
      <c r="QSX328" s="166">
        <v>0</v>
      </c>
      <c r="QSY328" s="166">
        <v>0</v>
      </c>
      <c r="QSZ328" s="166">
        <v>0</v>
      </c>
      <c r="QTA328" s="166">
        <v>0</v>
      </c>
      <c r="QTB328" s="166">
        <v>0</v>
      </c>
      <c r="QTC328" s="166">
        <v>0</v>
      </c>
      <c r="QTD328" s="166">
        <v>0</v>
      </c>
      <c r="QTE328" s="166">
        <v>0</v>
      </c>
      <c r="QTF328" s="166">
        <v>0</v>
      </c>
      <c r="QTG328" s="166">
        <v>0</v>
      </c>
      <c r="QTH328" s="166">
        <v>0</v>
      </c>
      <c r="QTI328" s="166">
        <v>0</v>
      </c>
      <c r="QTJ328" s="166">
        <v>0</v>
      </c>
      <c r="QTK328" s="166">
        <v>0</v>
      </c>
      <c r="QTL328" s="166">
        <v>0</v>
      </c>
      <c r="QTM328" s="166">
        <v>0</v>
      </c>
      <c r="QTN328" s="166">
        <v>0</v>
      </c>
      <c r="QTO328" s="166">
        <v>0</v>
      </c>
      <c r="QTP328" s="166">
        <v>0</v>
      </c>
      <c r="QTQ328" s="166">
        <v>0</v>
      </c>
      <c r="QTR328" s="166">
        <v>0</v>
      </c>
      <c r="QTS328" s="166">
        <v>0</v>
      </c>
      <c r="QTT328" s="166">
        <v>0</v>
      </c>
      <c r="QTU328" s="166">
        <v>0</v>
      </c>
      <c r="QTV328" s="166">
        <v>0</v>
      </c>
      <c r="QTW328" s="166">
        <v>0</v>
      </c>
      <c r="QTX328" s="166">
        <v>0</v>
      </c>
      <c r="QTY328" s="166">
        <v>0</v>
      </c>
      <c r="QTZ328" s="166">
        <v>0</v>
      </c>
      <c r="QUA328" s="166">
        <v>0</v>
      </c>
      <c r="QUB328" s="166">
        <v>0</v>
      </c>
      <c r="QUC328" s="166">
        <v>0</v>
      </c>
      <c r="QUD328" s="166">
        <v>0</v>
      </c>
      <c r="QUE328" s="166">
        <v>0</v>
      </c>
      <c r="QUF328" s="166">
        <v>0</v>
      </c>
      <c r="QUG328" s="166">
        <v>0</v>
      </c>
      <c r="QUH328" s="166">
        <v>0</v>
      </c>
      <c r="QUI328" s="166">
        <v>0</v>
      </c>
      <c r="QUJ328" s="166">
        <v>0</v>
      </c>
      <c r="QUK328" s="166">
        <v>0</v>
      </c>
      <c r="QUL328" s="166">
        <v>0</v>
      </c>
      <c r="QUM328" s="166">
        <v>0</v>
      </c>
      <c r="QUN328" s="166">
        <v>0</v>
      </c>
      <c r="QUO328" s="166">
        <v>0</v>
      </c>
      <c r="QUP328" s="166">
        <v>0</v>
      </c>
      <c r="QUQ328" s="166">
        <v>0</v>
      </c>
      <c r="QUR328" s="166">
        <v>0</v>
      </c>
      <c r="QUS328" s="166">
        <v>0</v>
      </c>
      <c r="QUT328" s="166">
        <v>0</v>
      </c>
      <c r="QUU328" s="166">
        <v>0</v>
      </c>
      <c r="QUV328" s="166">
        <v>0</v>
      </c>
      <c r="QUW328" s="166">
        <v>0</v>
      </c>
      <c r="QUX328" s="166">
        <v>0</v>
      </c>
      <c r="QUY328" s="166">
        <v>0</v>
      </c>
      <c r="QUZ328" s="166">
        <v>0</v>
      </c>
      <c r="QVA328" s="166">
        <v>0</v>
      </c>
      <c r="QVB328" s="166">
        <v>0</v>
      </c>
      <c r="QVC328" s="166">
        <v>0</v>
      </c>
      <c r="QVD328" s="166">
        <v>0</v>
      </c>
      <c r="QVE328" s="166">
        <v>0</v>
      </c>
      <c r="QVF328" s="166">
        <v>0</v>
      </c>
      <c r="QVG328" s="166">
        <v>0</v>
      </c>
      <c r="QVH328" s="166">
        <v>0</v>
      </c>
      <c r="QVI328" s="166">
        <v>0</v>
      </c>
      <c r="QVJ328" s="166">
        <v>0</v>
      </c>
      <c r="QVK328" s="166">
        <v>0</v>
      </c>
      <c r="QVL328" s="166">
        <v>0</v>
      </c>
      <c r="QVM328" s="166">
        <v>0</v>
      </c>
      <c r="QVN328" s="166">
        <v>0</v>
      </c>
      <c r="QVO328" s="166">
        <v>0</v>
      </c>
      <c r="QVP328" s="166">
        <v>0</v>
      </c>
      <c r="QVQ328" s="166">
        <v>0</v>
      </c>
      <c r="QVR328" s="166">
        <v>0</v>
      </c>
      <c r="QVS328" s="166">
        <v>0</v>
      </c>
      <c r="QVT328" s="166">
        <v>0</v>
      </c>
      <c r="QVU328" s="166">
        <v>0</v>
      </c>
      <c r="QVV328" s="166">
        <v>0</v>
      </c>
      <c r="QVW328" s="166">
        <v>0</v>
      </c>
      <c r="QVX328" s="166">
        <v>0</v>
      </c>
      <c r="QVY328" s="166">
        <v>0</v>
      </c>
      <c r="QVZ328" s="166">
        <v>0</v>
      </c>
      <c r="QWA328" s="166">
        <v>0</v>
      </c>
      <c r="QWB328" s="166">
        <v>0</v>
      </c>
      <c r="QWC328" s="166">
        <v>0</v>
      </c>
      <c r="QWD328" s="166">
        <v>0</v>
      </c>
      <c r="QWE328" s="166">
        <v>0</v>
      </c>
      <c r="QWF328" s="166">
        <v>0</v>
      </c>
      <c r="QWG328" s="166">
        <v>0</v>
      </c>
      <c r="QWH328" s="166">
        <v>0</v>
      </c>
      <c r="QWI328" s="166">
        <v>0</v>
      </c>
      <c r="QWJ328" s="166">
        <v>0</v>
      </c>
      <c r="QWK328" s="166">
        <v>0</v>
      </c>
      <c r="QWL328" s="166">
        <v>0</v>
      </c>
      <c r="QWM328" s="166">
        <v>0</v>
      </c>
      <c r="QWN328" s="166">
        <v>0</v>
      </c>
      <c r="QWO328" s="166">
        <v>0</v>
      </c>
      <c r="QWP328" s="166">
        <v>0</v>
      </c>
      <c r="QWQ328" s="166">
        <v>0</v>
      </c>
      <c r="QWR328" s="166">
        <v>0</v>
      </c>
      <c r="QWS328" s="166">
        <v>0</v>
      </c>
      <c r="QWT328" s="166">
        <v>0</v>
      </c>
      <c r="QWU328" s="166">
        <v>0</v>
      </c>
      <c r="QWV328" s="166">
        <v>0</v>
      </c>
      <c r="QWW328" s="166">
        <v>0</v>
      </c>
      <c r="QWX328" s="166">
        <v>0</v>
      </c>
      <c r="QWY328" s="166">
        <v>0</v>
      </c>
      <c r="QWZ328" s="166">
        <v>0</v>
      </c>
      <c r="QXA328" s="166">
        <v>0</v>
      </c>
      <c r="QXB328" s="166">
        <v>0</v>
      </c>
      <c r="QXC328" s="166">
        <v>0</v>
      </c>
      <c r="QXD328" s="166">
        <v>0</v>
      </c>
      <c r="QXE328" s="166">
        <v>0</v>
      </c>
      <c r="QXF328" s="166">
        <v>0</v>
      </c>
      <c r="QXG328" s="166">
        <v>0</v>
      </c>
      <c r="QXH328" s="166">
        <v>0</v>
      </c>
      <c r="QXI328" s="166">
        <v>0</v>
      </c>
      <c r="QXJ328" s="166">
        <v>0</v>
      </c>
      <c r="QXK328" s="166">
        <v>0</v>
      </c>
      <c r="QXL328" s="166">
        <v>0</v>
      </c>
      <c r="QXM328" s="166">
        <v>0</v>
      </c>
      <c r="QXN328" s="166">
        <v>0</v>
      </c>
      <c r="QXO328" s="166">
        <v>0</v>
      </c>
      <c r="QXP328" s="166">
        <v>0</v>
      </c>
      <c r="QXQ328" s="166">
        <v>0</v>
      </c>
      <c r="QXR328" s="166">
        <v>0</v>
      </c>
      <c r="QXS328" s="166">
        <v>0</v>
      </c>
      <c r="QXT328" s="166">
        <v>0</v>
      </c>
      <c r="QXU328" s="166">
        <v>0</v>
      </c>
      <c r="QXV328" s="166">
        <v>0</v>
      </c>
      <c r="QXW328" s="166">
        <v>0</v>
      </c>
      <c r="QXX328" s="166">
        <v>0</v>
      </c>
      <c r="QXY328" s="166">
        <v>0</v>
      </c>
      <c r="QXZ328" s="166">
        <v>0</v>
      </c>
      <c r="QYA328" s="166">
        <v>0</v>
      </c>
      <c r="QYB328" s="166">
        <v>0</v>
      </c>
      <c r="QYC328" s="166">
        <v>0</v>
      </c>
      <c r="QYD328" s="166">
        <v>0</v>
      </c>
      <c r="QYE328" s="166">
        <v>0</v>
      </c>
      <c r="QYF328" s="166">
        <v>0</v>
      </c>
      <c r="QYG328" s="166">
        <v>0</v>
      </c>
      <c r="QYH328" s="166">
        <v>0</v>
      </c>
      <c r="QYI328" s="166">
        <v>0</v>
      </c>
      <c r="QYJ328" s="166">
        <v>0</v>
      </c>
      <c r="QYK328" s="166">
        <v>0</v>
      </c>
      <c r="QYL328" s="166">
        <v>0</v>
      </c>
      <c r="QYM328" s="166">
        <v>0</v>
      </c>
      <c r="QYN328" s="166">
        <v>0</v>
      </c>
      <c r="QYO328" s="166">
        <v>0</v>
      </c>
      <c r="QYP328" s="166">
        <v>0</v>
      </c>
      <c r="QYQ328" s="166">
        <v>0</v>
      </c>
      <c r="QYR328" s="166">
        <v>0</v>
      </c>
      <c r="QYS328" s="166">
        <v>0</v>
      </c>
      <c r="QYT328" s="166">
        <v>0</v>
      </c>
      <c r="QYU328" s="166">
        <v>0</v>
      </c>
      <c r="QYV328" s="166">
        <v>0</v>
      </c>
      <c r="QYW328" s="166">
        <v>0</v>
      </c>
      <c r="QYX328" s="166">
        <v>0</v>
      </c>
      <c r="QYY328" s="166">
        <v>0</v>
      </c>
      <c r="QYZ328" s="166">
        <v>0</v>
      </c>
      <c r="QZA328" s="166">
        <v>0</v>
      </c>
      <c r="QZB328" s="166">
        <v>0</v>
      </c>
      <c r="QZC328" s="166">
        <v>0</v>
      </c>
      <c r="QZD328" s="166">
        <v>0</v>
      </c>
      <c r="QZE328" s="166">
        <v>0</v>
      </c>
      <c r="QZF328" s="166">
        <v>0</v>
      </c>
      <c r="QZG328" s="166">
        <v>0</v>
      </c>
      <c r="QZH328" s="166">
        <v>0</v>
      </c>
      <c r="QZI328" s="166">
        <v>0</v>
      </c>
      <c r="QZJ328" s="166">
        <v>0</v>
      </c>
      <c r="QZK328" s="166">
        <v>0</v>
      </c>
      <c r="QZL328" s="166">
        <v>0</v>
      </c>
      <c r="QZM328" s="166">
        <v>0</v>
      </c>
      <c r="QZN328" s="166">
        <v>0</v>
      </c>
      <c r="QZO328" s="166">
        <v>0</v>
      </c>
      <c r="QZP328" s="166">
        <v>0</v>
      </c>
      <c r="QZQ328" s="166">
        <v>0</v>
      </c>
      <c r="QZR328" s="166">
        <v>0</v>
      </c>
      <c r="QZS328" s="166">
        <v>0</v>
      </c>
      <c r="QZT328" s="166">
        <v>0</v>
      </c>
      <c r="QZU328" s="166">
        <v>0</v>
      </c>
      <c r="QZV328" s="166">
        <v>0</v>
      </c>
      <c r="QZW328" s="166">
        <v>0</v>
      </c>
      <c r="QZX328" s="166">
        <v>0</v>
      </c>
      <c r="QZY328" s="166">
        <v>0</v>
      </c>
      <c r="QZZ328" s="166">
        <v>0</v>
      </c>
      <c r="RAA328" s="166">
        <v>0</v>
      </c>
      <c r="RAB328" s="166">
        <v>0</v>
      </c>
      <c r="RAC328" s="166">
        <v>0</v>
      </c>
      <c r="RAD328" s="166">
        <v>0</v>
      </c>
      <c r="RAE328" s="166">
        <v>0</v>
      </c>
      <c r="RAF328" s="166">
        <v>0</v>
      </c>
      <c r="RAG328" s="166">
        <v>0</v>
      </c>
      <c r="RAH328" s="166">
        <v>0</v>
      </c>
      <c r="RAI328" s="166">
        <v>0</v>
      </c>
      <c r="RAJ328" s="166">
        <v>0</v>
      </c>
      <c r="RAK328" s="166">
        <v>0</v>
      </c>
      <c r="RAL328" s="166">
        <v>0</v>
      </c>
      <c r="RAM328" s="166">
        <v>0</v>
      </c>
      <c r="RAN328" s="166">
        <v>0</v>
      </c>
      <c r="RAO328" s="166">
        <v>0</v>
      </c>
      <c r="RAP328" s="166">
        <v>0</v>
      </c>
      <c r="RAQ328" s="166">
        <v>0</v>
      </c>
      <c r="RAR328" s="166">
        <v>0</v>
      </c>
      <c r="RAS328" s="166">
        <v>0</v>
      </c>
      <c r="RAT328" s="166">
        <v>0</v>
      </c>
      <c r="RAU328" s="166">
        <v>0</v>
      </c>
      <c r="RAV328" s="166">
        <v>0</v>
      </c>
      <c r="RAW328" s="166">
        <v>0</v>
      </c>
      <c r="RAX328" s="166">
        <v>0</v>
      </c>
      <c r="RAY328" s="166">
        <v>0</v>
      </c>
      <c r="RAZ328" s="166">
        <v>0</v>
      </c>
      <c r="RBA328" s="166">
        <v>0</v>
      </c>
      <c r="RBB328" s="166">
        <v>0</v>
      </c>
      <c r="RBC328" s="166">
        <v>0</v>
      </c>
      <c r="RBD328" s="166">
        <v>0</v>
      </c>
      <c r="RBE328" s="166">
        <v>0</v>
      </c>
      <c r="RBF328" s="166">
        <v>0</v>
      </c>
      <c r="RBG328" s="166">
        <v>0</v>
      </c>
      <c r="RBH328" s="166">
        <v>0</v>
      </c>
      <c r="RBI328" s="166">
        <v>0</v>
      </c>
      <c r="RBJ328" s="166">
        <v>0</v>
      </c>
      <c r="RBK328" s="166">
        <v>0</v>
      </c>
      <c r="RBL328" s="166">
        <v>0</v>
      </c>
      <c r="RBM328" s="166">
        <v>0</v>
      </c>
      <c r="RBN328" s="166">
        <v>0</v>
      </c>
      <c r="RBO328" s="166">
        <v>0</v>
      </c>
      <c r="RBP328" s="166">
        <v>0</v>
      </c>
      <c r="RBQ328" s="166">
        <v>0</v>
      </c>
      <c r="RBR328" s="166">
        <v>0</v>
      </c>
      <c r="RBS328" s="166">
        <v>0</v>
      </c>
      <c r="RBT328" s="166">
        <v>0</v>
      </c>
      <c r="RBU328" s="166">
        <v>0</v>
      </c>
      <c r="RBV328" s="166">
        <v>0</v>
      </c>
      <c r="RBW328" s="166">
        <v>0</v>
      </c>
      <c r="RBX328" s="166">
        <v>0</v>
      </c>
      <c r="RBY328" s="166">
        <v>0</v>
      </c>
      <c r="RBZ328" s="166">
        <v>0</v>
      </c>
      <c r="RCA328" s="166">
        <v>0</v>
      </c>
      <c r="RCB328" s="166">
        <v>0</v>
      </c>
      <c r="RCC328" s="166">
        <v>0</v>
      </c>
      <c r="RCD328" s="166">
        <v>0</v>
      </c>
      <c r="RCE328" s="166">
        <v>0</v>
      </c>
      <c r="RCF328" s="166">
        <v>0</v>
      </c>
      <c r="RCG328" s="166">
        <v>0</v>
      </c>
      <c r="RCH328" s="166">
        <v>0</v>
      </c>
      <c r="RCI328" s="166">
        <v>0</v>
      </c>
      <c r="RCJ328" s="166">
        <v>0</v>
      </c>
      <c r="RCK328" s="166">
        <v>0</v>
      </c>
      <c r="RCL328" s="166">
        <v>0</v>
      </c>
      <c r="RCM328" s="166">
        <v>0</v>
      </c>
      <c r="RCN328" s="166">
        <v>0</v>
      </c>
      <c r="RCO328" s="166">
        <v>0</v>
      </c>
      <c r="RCP328" s="166">
        <v>0</v>
      </c>
      <c r="RCQ328" s="166">
        <v>0</v>
      </c>
      <c r="RCR328" s="166">
        <v>0</v>
      </c>
      <c r="RCS328" s="166">
        <v>0</v>
      </c>
      <c r="RCT328" s="166">
        <v>0</v>
      </c>
      <c r="RCU328" s="166">
        <v>0</v>
      </c>
      <c r="RCV328" s="166">
        <v>0</v>
      </c>
      <c r="RCW328" s="166">
        <v>0</v>
      </c>
      <c r="RCX328" s="166">
        <v>0</v>
      </c>
      <c r="RCY328" s="166">
        <v>0</v>
      </c>
      <c r="RCZ328" s="166">
        <v>0</v>
      </c>
      <c r="RDA328" s="166">
        <v>0</v>
      </c>
      <c r="RDB328" s="166">
        <v>0</v>
      </c>
      <c r="RDC328" s="166">
        <v>0</v>
      </c>
      <c r="RDD328" s="166">
        <v>0</v>
      </c>
      <c r="RDE328" s="166">
        <v>0</v>
      </c>
      <c r="RDF328" s="166">
        <v>0</v>
      </c>
      <c r="RDG328" s="166">
        <v>0</v>
      </c>
      <c r="RDH328" s="166">
        <v>0</v>
      </c>
      <c r="RDI328" s="166">
        <v>0</v>
      </c>
      <c r="RDJ328" s="166">
        <v>0</v>
      </c>
      <c r="RDK328" s="166">
        <v>0</v>
      </c>
      <c r="RDL328" s="166">
        <v>0</v>
      </c>
      <c r="RDM328" s="166">
        <v>0</v>
      </c>
      <c r="RDN328" s="166">
        <v>0</v>
      </c>
      <c r="RDO328" s="166">
        <v>0</v>
      </c>
      <c r="RDP328" s="166">
        <v>0</v>
      </c>
      <c r="RDQ328" s="166">
        <v>0</v>
      </c>
      <c r="RDR328" s="166">
        <v>0</v>
      </c>
      <c r="RDS328" s="166">
        <v>0</v>
      </c>
      <c r="RDT328" s="166">
        <v>0</v>
      </c>
      <c r="RDU328" s="166">
        <v>0</v>
      </c>
      <c r="RDV328" s="166">
        <v>0</v>
      </c>
      <c r="RDW328" s="166">
        <v>0</v>
      </c>
      <c r="RDX328" s="166">
        <v>0</v>
      </c>
      <c r="RDY328" s="166">
        <v>0</v>
      </c>
      <c r="RDZ328" s="166">
        <v>0</v>
      </c>
      <c r="REA328" s="166">
        <v>0</v>
      </c>
      <c r="REB328" s="166">
        <v>0</v>
      </c>
      <c r="REC328" s="166">
        <v>0</v>
      </c>
      <c r="RED328" s="166">
        <v>0</v>
      </c>
      <c r="REE328" s="166">
        <v>0</v>
      </c>
      <c r="REF328" s="166">
        <v>0</v>
      </c>
      <c r="REG328" s="166">
        <v>0</v>
      </c>
      <c r="REH328" s="166">
        <v>0</v>
      </c>
      <c r="REI328" s="166">
        <v>0</v>
      </c>
      <c r="REJ328" s="166">
        <v>0</v>
      </c>
      <c r="REK328" s="166">
        <v>0</v>
      </c>
      <c r="REL328" s="166">
        <v>0</v>
      </c>
      <c r="REM328" s="166">
        <v>0</v>
      </c>
      <c r="REN328" s="166">
        <v>0</v>
      </c>
      <c r="REO328" s="166">
        <v>0</v>
      </c>
      <c r="REP328" s="166">
        <v>0</v>
      </c>
      <c r="REQ328" s="166">
        <v>0</v>
      </c>
      <c r="RER328" s="166">
        <v>0</v>
      </c>
      <c r="RES328" s="166">
        <v>0</v>
      </c>
      <c r="RET328" s="166">
        <v>0</v>
      </c>
      <c r="REU328" s="166">
        <v>0</v>
      </c>
      <c r="REV328" s="166">
        <v>0</v>
      </c>
      <c r="REW328" s="166">
        <v>0</v>
      </c>
      <c r="REX328" s="166">
        <v>0</v>
      </c>
      <c r="REY328" s="166">
        <v>0</v>
      </c>
      <c r="REZ328" s="166">
        <v>0</v>
      </c>
      <c r="RFA328" s="166">
        <v>0</v>
      </c>
      <c r="RFB328" s="166">
        <v>0</v>
      </c>
      <c r="RFC328" s="166">
        <v>0</v>
      </c>
      <c r="RFD328" s="166">
        <v>0</v>
      </c>
      <c r="RFE328" s="166">
        <v>0</v>
      </c>
      <c r="RFF328" s="166">
        <v>0</v>
      </c>
      <c r="RFG328" s="166">
        <v>0</v>
      </c>
      <c r="RFH328" s="166">
        <v>0</v>
      </c>
      <c r="RFI328" s="166">
        <v>0</v>
      </c>
      <c r="RFJ328" s="166">
        <v>0</v>
      </c>
      <c r="RFK328" s="166">
        <v>0</v>
      </c>
      <c r="RFL328" s="166">
        <v>0</v>
      </c>
      <c r="RFM328" s="166">
        <v>0</v>
      </c>
      <c r="RFN328" s="166">
        <v>0</v>
      </c>
      <c r="RFO328" s="166">
        <v>0</v>
      </c>
      <c r="RFP328" s="166">
        <v>0</v>
      </c>
      <c r="RFQ328" s="166">
        <v>0</v>
      </c>
      <c r="RFR328" s="166">
        <v>0</v>
      </c>
      <c r="RFS328" s="166">
        <v>0</v>
      </c>
      <c r="RFT328" s="166">
        <v>0</v>
      </c>
      <c r="RFU328" s="166">
        <v>0</v>
      </c>
      <c r="RFV328" s="166">
        <v>0</v>
      </c>
      <c r="RFW328" s="166">
        <v>0</v>
      </c>
      <c r="RFX328" s="166">
        <v>0</v>
      </c>
      <c r="RFY328" s="166">
        <v>0</v>
      </c>
      <c r="RFZ328" s="166">
        <v>0</v>
      </c>
      <c r="RGA328" s="166">
        <v>0</v>
      </c>
      <c r="RGB328" s="166">
        <v>0</v>
      </c>
      <c r="RGC328" s="166">
        <v>0</v>
      </c>
      <c r="RGD328" s="166">
        <v>0</v>
      </c>
      <c r="RGE328" s="166">
        <v>0</v>
      </c>
      <c r="RGF328" s="166">
        <v>0</v>
      </c>
      <c r="RGG328" s="166">
        <v>0</v>
      </c>
      <c r="RGH328" s="166">
        <v>0</v>
      </c>
      <c r="RGI328" s="166">
        <v>0</v>
      </c>
      <c r="RGJ328" s="166">
        <v>0</v>
      </c>
      <c r="RGK328" s="166">
        <v>0</v>
      </c>
      <c r="RGL328" s="166">
        <v>0</v>
      </c>
      <c r="RGM328" s="166">
        <v>0</v>
      </c>
      <c r="RGN328" s="166">
        <v>0</v>
      </c>
      <c r="RGO328" s="166">
        <v>0</v>
      </c>
      <c r="RGP328" s="166">
        <v>0</v>
      </c>
      <c r="RGQ328" s="166">
        <v>0</v>
      </c>
      <c r="RGR328" s="166">
        <v>0</v>
      </c>
      <c r="RGS328" s="166">
        <v>0</v>
      </c>
      <c r="RGT328" s="166">
        <v>0</v>
      </c>
      <c r="RGU328" s="166">
        <v>0</v>
      </c>
      <c r="RGV328" s="166">
        <v>0</v>
      </c>
      <c r="RGW328" s="166">
        <v>0</v>
      </c>
      <c r="RGX328" s="166">
        <v>0</v>
      </c>
      <c r="RGY328" s="166">
        <v>0</v>
      </c>
      <c r="RGZ328" s="166">
        <v>0</v>
      </c>
      <c r="RHA328" s="166">
        <v>0</v>
      </c>
      <c r="RHB328" s="166">
        <v>0</v>
      </c>
      <c r="RHC328" s="166">
        <v>0</v>
      </c>
      <c r="RHD328" s="166">
        <v>0</v>
      </c>
      <c r="RHE328" s="166">
        <v>0</v>
      </c>
      <c r="RHF328" s="166">
        <v>0</v>
      </c>
      <c r="RHG328" s="166">
        <v>0</v>
      </c>
      <c r="RHH328" s="166">
        <v>0</v>
      </c>
      <c r="RHI328" s="166">
        <v>0</v>
      </c>
      <c r="RHJ328" s="166">
        <v>0</v>
      </c>
      <c r="RHK328" s="166">
        <v>0</v>
      </c>
      <c r="RHL328" s="166">
        <v>0</v>
      </c>
      <c r="RHM328" s="166">
        <v>0</v>
      </c>
      <c r="RHN328" s="166">
        <v>0</v>
      </c>
      <c r="RHO328" s="166">
        <v>0</v>
      </c>
      <c r="RHP328" s="166">
        <v>0</v>
      </c>
      <c r="RHQ328" s="166">
        <v>0</v>
      </c>
      <c r="RHR328" s="166">
        <v>0</v>
      </c>
      <c r="RHS328" s="166">
        <v>0</v>
      </c>
      <c r="RHT328" s="166">
        <v>0</v>
      </c>
      <c r="RHU328" s="166">
        <v>0</v>
      </c>
      <c r="RHV328" s="166">
        <v>0</v>
      </c>
      <c r="RHW328" s="166">
        <v>0</v>
      </c>
      <c r="RHX328" s="166">
        <v>0</v>
      </c>
      <c r="RHY328" s="166">
        <v>0</v>
      </c>
      <c r="RHZ328" s="166">
        <v>0</v>
      </c>
      <c r="RIA328" s="166">
        <v>0</v>
      </c>
      <c r="RIB328" s="166">
        <v>0</v>
      </c>
      <c r="RIC328" s="166">
        <v>0</v>
      </c>
      <c r="RID328" s="166">
        <v>0</v>
      </c>
      <c r="RIE328" s="166">
        <v>0</v>
      </c>
      <c r="RIF328" s="166">
        <v>0</v>
      </c>
      <c r="RIG328" s="166">
        <v>0</v>
      </c>
      <c r="RIH328" s="166">
        <v>0</v>
      </c>
      <c r="RII328" s="166">
        <v>0</v>
      </c>
      <c r="RIJ328" s="166">
        <v>0</v>
      </c>
      <c r="RIK328" s="166">
        <v>0</v>
      </c>
      <c r="RIL328" s="166">
        <v>0</v>
      </c>
      <c r="RIM328" s="166">
        <v>0</v>
      </c>
      <c r="RIN328" s="166">
        <v>0</v>
      </c>
      <c r="RIO328" s="166">
        <v>0</v>
      </c>
      <c r="RIP328" s="166">
        <v>0</v>
      </c>
      <c r="RIQ328" s="166">
        <v>0</v>
      </c>
      <c r="RIR328" s="166">
        <v>0</v>
      </c>
      <c r="RIS328" s="166">
        <v>0</v>
      </c>
      <c r="RIT328" s="166">
        <v>0</v>
      </c>
      <c r="RIU328" s="166">
        <v>0</v>
      </c>
      <c r="RIV328" s="166">
        <v>0</v>
      </c>
      <c r="RIW328" s="166">
        <v>0</v>
      </c>
      <c r="RIX328" s="166">
        <v>0</v>
      </c>
      <c r="RIY328" s="166">
        <v>0</v>
      </c>
      <c r="RIZ328" s="166">
        <v>0</v>
      </c>
      <c r="RJA328" s="166">
        <v>0</v>
      </c>
      <c r="RJB328" s="166">
        <v>0</v>
      </c>
      <c r="RJC328" s="166">
        <v>0</v>
      </c>
      <c r="RJD328" s="166">
        <v>0</v>
      </c>
      <c r="RJE328" s="166">
        <v>0</v>
      </c>
      <c r="RJF328" s="166">
        <v>0</v>
      </c>
      <c r="RJG328" s="166">
        <v>0</v>
      </c>
      <c r="RJH328" s="166">
        <v>0</v>
      </c>
      <c r="RJI328" s="166">
        <v>0</v>
      </c>
      <c r="RJJ328" s="166">
        <v>0</v>
      </c>
      <c r="RJK328" s="166">
        <v>0</v>
      </c>
      <c r="RJL328" s="166">
        <v>0</v>
      </c>
      <c r="RJM328" s="166">
        <v>0</v>
      </c>
      <c r="RJN328" s="166">
        <v>0</v>
      </c>
      <c r="RJO328" s="166">
        <v>0</v>
      </c>
      <c r="RJP328" s="166">
        <v>0</v>
      </c>
      <c r="RJQ328" s="166">
        <v>0</v>
      </c>
      <c r="RJR328" s="166">
        <v>0</v>
      </c>
      <c r="RJS328" s="166">
        <v>0</v>
      </c>
      <c r="RJT328" s="166">
        <v>0</v>
      </c>
      <c r="RJU328" s="166">
        <v>0</v>
      </c>
      <c r="RJV328" s="166">
        <v>0</v>
      </c>
      <c r="RJW328" s="166">
        <v>0</v>
      </c>
      <c r="RJX328" s="166">
        <v>0</v>
      </c>
      <c r="RJY328" s="166">
        <v>0</v>
      </c>
      <c r="RJZ328" s="166">
        <v>0</v>
      </c>
      <c r="RKA328" s="166">
        <v>0</v>
      </c>
      <c r="RKB328" s="166">
        <v>0</v>
      </c>
      <c r="RKC328" s="166">
        <v>0</v>
      </c>
      <c r="RKD328" s="166">
        <v>0</v>
      </c>
      <c r="RKE328" s="166">
        <v>0</v>
      </c>
      <c r="RKF328" s="166">
        <v>0</v>
      </c>
      <c r="RKG328" s="166">
        <v>0</v>
      </c>
      <c r="RKH328" s="166">
        <v>0</v>
      </c>
      <c r="RKI328" s="166">
        <v>0</v>
      </c>
      <c r="RKJ328" s="166">
        <v>0</v>
      </c>
      <c r="RKK328" s="166">
        <v>0</v>
      </c>
      <c r="RKL328" s="166">
        <v>0</v>
      </c>
      <c r="RKM328" s="166">
        <v>0</v>
      </c>
      <c r="RKN328" s="166">
        <v>0</v>
      </c>
      <c r="RKO328" s="166">
        <v>0</v>
      </c>
      <c r="RKP328" s="166">
        <v>0</v>
      </c>
      <c r="RKQ328" s="166">
        <v>0</v>
      </c>
      <c r="RKR328" s="166">
        <v>0</v>
      </c>
      <c r="RKS328" s="166">
        <v>0</v>
      </c>
      <c r="RKT328" s="166">
        <v>0</v>
      </c>
      <c r="RKU328" s="166">
        <v>0</v>
      </c>
      <c r="RKV328" s="166">
        <v>0</v>
      </c>
      <c r="RKW328" s="166">
        <v>0</v>
      </c>
      <c r="RKX328" s="166">
        <v>0</v>
      </c>
      <c r="RKY328" s="166">
        <v>0</v>
      </c>
      <c r="RKZ328" s="166">
        <v>0</v>
      </c>
      <c r="RLA328" s="166">
        <v>0</v>
      </c>
      <c r="RLB328" s="166">
        <v>0</v>
      </c>
      <c r="RLC328" s="166">
        <v>0</v>
      </c>
      <c r="RLD328" s="166">
        <v>0</v>
      </c>
      <c r="RLE328" s="166">
        <v>0</v>
      </c>
      <c r="RLF328" s="166">
        <v>0</v>
      </c>
      <c r="RLG328" s="166">
        <v>0</v>
      </c>
      <c r="RLH328" s="166">
        <v>0</v>
      </c>
      <c r="RLI328" s="166">
        <v>0</v>
      </c>
      <c r="RLJ328" s="166">
        <v>0</v>
      </c>
      <c r="RLK328" s="166">
        <v>0</v>
      </c>
      <c r="RLL328" s="166">
        <v>0</v>
      </c>
      <c r="RLM328" s="166">
        <v>0</v>
      </c>
      <c r="RLN328" s="166">
        <v>0</v>
      </c>
      <c r="RLO328" s="166">
        <v>0</v>
      </c>
      <c r="RLP328" s="166">
        <v>0</v>
      </c>
      <c r="RLQ328" s="166">
        <v>0</v>
      </c>
      <c r="RLR328" s="166">
        <v>0</v>
      </c>
      <c r="RLS328" s="166">
        <v>0</v>
      </c>
      <c r="RLT328" s="166">
        <v>0</v>
      </c>
      <c r="RLU328" s="166">
        <v>0</v>
      </c>
      <c r="RLV328" s="166">
        <v>0</v>
      </c>
      <c r="RLW328" s="166">
        <v>0</v>
      </c>
      <c r="RLX328" s="166">
        <v>0</v>
      </c>
      <c r="RLY328" s="166">
        <v>0</v>
      </c>
      <c r="RLZ328" s="166">
        <v>0</v>
      </c>
      <c r="RMA328" s="166">
        <v>0</v>
      </c>
      <c r="RMB328" s="166">
        <v>0</v>
      </c>
      <c r="RMC328" s="166">
        <v>0</v>
      </c>
      <c r="RMD328" s="166">
        <v>0</v>
      </c>
      <c r="RME328" s="166">
        <v>0</v>
      </c>
      <c r="RMF328" s="166">
        <v>0</v>
      </c>
      <c r="RMG328" s="166">
        <v>0</v>
      </c>
      <c r="RMH328" s="166">
        <v>0</v>
      </c>
      <c r="RMI328" s="166">
        <v>0</v>
      </c>
      <c r="RMJ328" s="166">
        <v>0</v>
      </c>
      <c r="RMK328" s="166">
        <v>0</v>
      </c>
      <c r="RML328" s="166">
        <v>0</v>
      </c>
      <c r="RMM328" s="166">
        <v>0</v>
      </c>
      <c r="RMN328" s="166">
        <v>0</v>
      </c>
      <c r="RMO328" s="166">
        <v>0</v>
      </c>
      <c r="RMP328" s="166">
        <v>0</v>
      </c>
      <c r="RMQ328" s="166">
        <v>0</v>
      </c>
      <c r="RMR328" s="166">
        <v>0</v>
      </c>
      <c r="RMS328" s="166">
        <v>0</v>
      </c>
      <c r="RMT328" s="166">
        <v>0</v>
      </c>
      <c r="RMU328" s="166">
        <v>0</v>
      </c>
      <c r="RMV328" s="166">
        <v>0</v>
      </c>
      <c r="RMW328" s="166">
        <v>0</v>
      </c>
      <c r="RMX328" s="166">
        <v>0</v>
      </c>
      <c r="RMY328" s="166">
        <v>0</v>
      </c>
      <c r="RMZ328" s="166">
        <v>0</v>
      </c>
      <c r="RNA328" s="166">
        <v>0</v>
      </c>
      <c r="RNB328" s="166">
        <v>0</v>
      </c>
      <c r="RNC328" s="166">
        <v>0</v>
      </c>
      <c r="RND328" s="166">
        <v>0</v>
      </c>
      <c r="RNE328" s="166">
        <v>0</v>
      </c>
      <c r="RNF328" s="166">
        <v>0</v>
      </c>
      <c r="RNG328" s="166">
        <v>0</v>
      </c>
      <c r="RNH328" s="166">
        <v>0</v>
      </c>
      <c r="RNI328" s="166">
        <v>0</v>
      </c>
      <c r="RNJ328" s="166">
        <v>0</v>
      </c>
      <c r="RNK328" s="166">
        <v>0</v>
      </c>
      <c r="RNL328" s="166">
        <v>0</v>
      </c>
      <c r="RNM328" s="166">
        <v>0</v>
      </c>
      <c r="RNN328" s="166">
        <v>0</v>
      </c>
      <c r="RNO328" s="166">
        <v>0</v>
      </c>
      <c r="RNP328" s="166">
        <v>0</v>
      </c>
      <c r="RNQ328" s="166">
        <v>0</v>
      </c>
      <c r="RNR328" s="166">
        <v>0</v>
      </c>
      <c r="RNS328" s="166">
        <v>0</v>
      </c>
      <c r="RNT328" s="166">
        <v>0</v>
      </c>
      <c r="RNU328" s="166">
        <v>0</v>
      </c>
      <c r="RNV328" s="166">
        <v>0</v>
      </c>
      <c r="RNW328" s="166">
        <v>0</v>
      </c>
      <c r="RNX328" s="166">
        <v>0</v>
      </c>
      <c r="RNY328" s="166">
        <v>0</v>
      </c>
      <c r="RNZ328" s="166">
        <v>0</v>
      </c>
      <c r="ROA328" s="166">
        <v>0</v>
      </c>
      <c r="ROB328" s="166">
        <v>0</v>
      </c>
      <c r="ROC328" s="166">
        <v>0</v>
      </c>
      <c r="ROD328" s="166">
        <v>0</v>
      </c>
      <c r="ROE328" s="166">
        <v>0</v>
      </c>
      <c r="ROF328" s="166">
        <v>0</v>
      </c>
      <c r="ROG328" s="166">
        <v>0</v>
      </c>
      <c r="ROH328" s="166">
        <v>0</v>
      </c>
      <c r="ROI328" s="166">
        <v>0</v>
      </c>
      <c r="ROJ328" s="166">
        <v>0</v>
      </c>
      <c r="ROK328" s="166">
        <v>0</v>
      </c>
      <c r="ROL328" s="166">
        <v>0</v>
      </c>
      <c r="ROM328" s="166">
        <v>0</v>
      </c>
      <c r="RON328" s="166">
        <v>0</v>
      </c>
      <c r="ROO328" s="166">
        <v>0</v>
      </c>
      <c r="ROP328" s="166">
        <v>0</v>
      </c>
      <c r="ROQ328" s="166">
        <v>0</v>
      </c>
      <c r="ROR328" s="166">
        <v>0</v>
      </c>
      <c r="ROS328" s="166">
        <v>0</v>
      </c>
      <c r="ROT328" s="166">
        <v>0</v>
      </c>
      <c r="ROU328" s="166">
        <v>0</v>
      </c>
      <c r="ROV328" s="166">
        <v>0</v>
      </c>
      <c r="ROW328" s="166">
        <v>0</v>
      </c>
      <c r="ROX328" s="166">
        <v>0</v>
      </c>
      <c r="ROY328" s="166">
        <v>0</v>
      </c>
      <c r="ROZ328" s="166">
        <v>0</v>
      </c>
      <c r="RPA328" s="166">
        <v>0</v>
      </c>
      <c r="RPB328" s="166">
        <v>0</v>
      </c>
      <c r="RPC328" s="166">
        <v>0</v>
      </c>
      <c r="RPD328" s="166">
        <v>0</v>
      </c>
      <c r="RPE328" s="166">
        <v>0</v>
      </c>
      <c r="RPF328" s="166">
        <v>0</v>
      </c>
      <c r="RPG328" s="166">
        <v>0</v>
      </c>
      <c r="RPH328" s="166">
        <v>0</v>
      </c>
      <c r="RPI328" s="166">
        <v>0</v>
      </c>
      <c r="RPJ328" s="166">
        <v>0</v>
      </c>
      <c r="RPK328" s="166">
        <v>0</v>
      </c>
      <c r="RPL328" s="166">
        <v>0</v>
      </c>
      <c r="RPM328" s="166">
        <v>0</v>
      </c>
      <c r="RPN328" s="166">
        <v>0</v>
      </c>
      <c r="RPO328" s="166">
        <v>0</v>
      </c>
      <c r="RPP328" s="166">
        <v>0</v>
      </c>
      <c r="RPQ328" s="166">
        <v>0</v>
      </c>
      <c r="RPR328" s="166">
        <v>0</v>
      </c>
      <c r="RPS328" s="166">
        <v>0</v>
      </c>
      <c r="RPT328" s="166">
        <v>0</v>
      </c>
      <c r="RPU328" s="166">
        <v>0</v>
      </c>
      <c r="RPV328" s="166">
        <v>0</v>
      </c>
      <c r="RPW328" s="166">
        <v>0</v>
      </c>
      <c r="RPX328" s="166">
        <v>0</v>
      </c>
      <c r="RPY328" s="166">
        <v>0</v>
      </c>
      <c r="RPZ328" s="166">
        <v>0</v>
      </c>
      <c r="RQA328" s="166">
        <v>0</v>
      </c>
      <c r="RQB328" s="166">
        <v>0</v>
      </c>
      <c r="RQC328" s="166">
        <v>0</v>
      </c>
      <c r="RQD328" s="166">
        <v>0</v>
      </c>
      <c r="RQE328" s="166">
        <v>0</v>
      </c>
      <c r="RQF328" s="166">
        <v>0</v>
      </c>
      <c r="RQG328" s="166">
        <v>0</v>
      </c>
      <c r="RQH328" s="166">
        <v>0</v>
      </c>
      <c r="RQI328" s="166">
        <v>0</v>
      </c>
      <c r="RQJ328" s="166">
        <v>0</v>
      </c>
      <c r="RQK328" s="166">
        <v>0</v>
      </c>
      <c r="RQL328" s="166">
        <v>0</v>
      </c>
      <c r="RQM328" s="166">
        <v>0</v>
      </c>
      <c r="RQN328" s="166">
        <v>0</v>
      </c>
      <c r="RQO328" s="166">
        <v>0</v>
      </c>
      <c r="RQP328" s="166">
        <v>0</v>
      </c>
      <c r="RQQ328" s="166">
        <v>0</v>
      </c>
      <c r="RQR328" s="166">
        <v>0</v>
      </c>
      <c r="RQS328" s="166">
        <v>0</v>
      </c>
      <c r="RQT328" s="166">
        <v>0</v>
      </c>
      <c r="RQU328" s="166">
        <v>0</v>
      </c>
      <c r="RQV328" s="166">
        <v>0</v>
      </c>
      <c r="RQW328" s="166">
        <v>0</v>
      </c>
      <c r="RQX328" s="166">
        <v>0</v>
      </c>
      <c r="RQY328" s="166">
        <v>0</v>
      </c>
      <c r="RQZ328" s="166">
        <v>0</v>
      </c>
      <c r="RRA328" s="166">
        <v>0</v>
      </c>
      <c r="RRB328" s="166">
        <v>0</v>
      </c>
      <c r="RRC328" s="166">
        <v>0</v>
      </c>
      <c r="RRD328" s="166">
        <v>0</v>
      </c>
      <c r="RRE328" s="166">
        <v>0</v>
      </c>
      <c r="RRF328" s="166">
        <v>0</v>
      </c>
      <c r="RRG328" s="166">
        <v>0</v>
      </c>
      <c r="RRH328" s="166">
        <v>0</v>
      </c>
      <c r="RRI328" s="166">
        <v>0</v>
      </c>
      <c r="RRJ328" s="166">
        <v>0</v>
      </c>
      <c r="RRK328" s="166">
        <v>0</v>
      </c>
      <c r="RRL328" s="166">
        <v>0</v>
      </c>
      <c r="RRM328" s="166">
        <v>0</v>
      </c>
      <c r="RRN328" s="166">
        <v>0</v>
      </c>
      <c r="RRO328" s="166">
        <v>0</v>
      </c>
      <c r="RRP328" s="166">
        <v>0</v>
      </c>
      <c r="RRQ328" s="166">
        <v>0</v>
      </c>
      <c r="RRR328" s="166">
        <v>0</v>
      </c>
      <c r="RRS328" s="166">
        <v>0</v>
      </c>
      <c r="RRT328" s="166">
        <v>0</v>
      </c>
      <c r="RRU328" s="166">
        <v>0</v>
      </c>
      <c r="RRV328" s="166">
        <v>0</v>
      </c>
      <c r="RRW328" s="166">
        <v>0</v>
      </c>
      <c r="RRX328" s="166">
        <v>0</v>
      </c>
      <c r="RRY328" s="166">
        <v>0</v>
      </c>
      <c r="RRZ328" s="166">
        <v>0</v>
      </c>
      <c r="RSA328" s="166">
        <v>0</v>
      </c>
      <c r="RSB328" s="166">
        <v>0</v>
      </c>
      <c r="RSC328" s="166">
        <v>0</v>
      </c>
      <c r="RSD328" s="166">
        <v>0</v>
      </c>
      <c r="RSE328" s="166">
        <v>0</v>
      </c>
      <c r="RSF328" s="166">
        <v>0</v>
      </c>
      <c r="RSG328" s="166">
        <v>0</v>
      </c>
      <c r="RSH328" s="166">
        <v>0</v>
      </c>
      <c r="RSI328" s="166">
        <v>0</v>
      </c>
      <c r="RSJ328" s="166">
        <v>0</v>
      </c>
      <c r="RSK328" s="166">
        <v>0</v>
      </c>
      <c r="RSL328" s="166">
        <v>0</v>
      </c>
      <c r="RSM328" s="166">
        <v>0</v>
      </c>
      <c r="RSN328" s="166">
        <v>0</v>
      </c>
      <c r="RSO328" s="166">
        <v>0</v>
      </c>
      <c r="RSP328" s="166">
        <v>0</v>
      </c>
      <c r="RSQ328" s="166">
        <v>0</v>
      </c>
      <c r="RSR328" s="166">
        <v>0</v>
      </c>
      <c r="RSS328" s="166">
        <v>0</v>
      </c>
      <c r="RST328" s="166">
        <v>0</v>
      </c>
      <c r="RSU328" s="166">
        <v>0</v>
      </c>
      <c r="RSV328" s="166">
        <v>0</v>
      </c>
      <c r="RSW328" s="166">
        <v>0</v>
      </c>
      <c r="RSX328" s="166">
        <v>0</v>
      </c>
      <c r="RSY328" s="166">
        <v>0</v>
      </c>
      <c r="RSZ328" s="166">
        <v>0</v>
      </c>
      <c r="RTA328" s="166">
        <v>0</v>
      </c>
      <c r="RTB328" s="166">
        <v>0</v>
      </c>
      <c r="RTC328" s="166">
        <v>0</v>
      </c>
      <c r="RTD328" s="166">
        <v>0</v>
      </c>
      <c r="RTE328" s="166">
        <v>0</v>
      </c>
      <c r="RTF328" s="166">
        <v>0</v>
      </c>
      <c r="RTG328" s="166">
        <v>0</v>
      </c>
      <c r="RTH328" s="166">
        <v>0</v>
      </c>
      <c r="RTI328" s="166">
        <v>0</v>
      </c>
      <c r="RTJ328" s="166">
        <v>0</v>
      </c>
      <c r="RTK328" s="166">
        <v>0</v>
      </c>
      <c r="RTL328" s="166">
        <v>0</v>
      </c>
      <c r="RTM328" s="166">
        <v>0</v>
      </c>
      <c r="RTN328" s="166">
        <v>0</v>
      </c>
      <c r="RTO328" s="166">
        <v>0</v>
      </c>
      <c r="RTP328" s="166">
        <v>0</v>
      </c>
      <c r="RTQ328" s="166">
        <v>0</v>
      </c>
      <c r="RTR328" s="166">
        <v>0</v>
      </c>
      <c r="RTS328" s="166">
        <v>0</v>
      </c>
      <c r="RTT328" s="166">
        <v>0</v>
      </c>
      <c r="RTU328" s="166">
        <v>0</v>
      </c>
      <c r="RTV328" s="166">
        <v>0</v>
      </c>
      <c r="RTW328" s="166">
        <v>0</v>
      </c>
      <c r="RTX328" s="166">
        <v>0</v>
      </c>
      <c r="RTY328" s="166">
        <v>0</v>
      </c>
      <c r="RTZ328" s="166">
        <v>0</v>
      </c>
      <c r="RUA328" s="166">
        <v>0</v>
      </c>
      <c r="RUB328" s="166">
        <v>0</v>
      </c>
      <c r="RUC328" s="166">
        <v>0</v>
      </c>
      <c r="RUD328" s="166">
        <v>0</v>
      </c>
      <c r="RUE328" s="166">
        <v>0</v>
      </c>
      <c r="RUF328" s="166">
        <v>0</v>
      </c>
      <c r="RUG328" s="166">
        <v>0</v>
      </c>
      <c r="RUH328" s="166">
        <v>0</v>
      </c>
      <c r="RUI328" s="166">
        <v>0</v>
      </c>
      <c r="RUJ328" s="166">
        <v>0</v>
      </c>
      <c r="RUK328" s="166">
        <v>0</v>
      </c>
      <c r="RUL328" s="166">
        <v>0</v>
      </c>
      <c r="RUM328" s="166">
        <v>0</v>
      </c>
      <c r="RUN328" s="166">
        <v>0</v>
      </c>
      <c r="RUO328" s="166">
        <v>0</v>
      </c>
      <c r="RUP328" s="166">
        <v>0</v>
      </c>
      <c r="RUQ328" s="166">
        <v>0</v>
      </c>
      <c r="RUR328" s="166">
        <v>0</v>
      </c>
      <c r="RUS328" s="166">
        <v>0</v>
      </c>
      <c r="RUT328" s="166">
        <v>0</v>
      </c>
      <c r="RUU328" s="166">
        <v>0</v>
      </c>
      <c r="RUV328" s="166">
        <v>0</v>
      </c>
      <c r="RUW328" s="166">
        <v>0</v>
      </c>
      <c r="RUX328" s="166">
        <v>0</v>
      </c>
      <c r="RUY328" s="166">
        <v>0</v>
      </c>
      <c r="RUZ328" s="166">
        <v>0</v>
      </c>
      <c r="RVA328" s="166">
        <v>0</v>
      </c>
      <c r="RVB328" s="166">
        <v>0</v>
      </c>
      <c r="RVC328" s="166">
        <v>0</v>
      </c>
      <c r="RVD328" s="166">
        <v>0</v>
      </c>
      <c r="RVE328" s="166">
        <v>0</v>
      </c>
      <c r="RVF328" s="166">
        <v>0</v>
      </c>
      <c r="RVG328" s="166">
        <v>0</v>
      </c>
      <c r="RVH328" s="166">
        <v>0</v>
      </c>
      <c r="RVI328" s="166">
        <v>0</v>
      </c>
      <c r="RVJ328" s="166">
        <v>0</v>
      </c>
      <c r="RVK328" s="166">
        <v>0</v>
      </c>
      <c r="RVL328" s="166">
        <v>0</v>
      </c>
      <c r="RVM328" s="166">
        <v>0</v>
      </c>
      <c r="RVN328" s="166">
        <v>0</v>
      </c>
      <c r="RVO328" s="166">
        <v>0</v>
      </c>
      <c r="RVP328" s="166">
        <v>0</v>
      </c>
      <c r="RVQ328" s="166">
        <v>0</v>
      </c>
      <c r="RVR328" s="166">
        <v>0</v>
      </c>
      <c r="RVS328" s="166">
        <v>0</v>
      </c>
      <c r="RVT328" s="166">
        <v>0</v>
      </c>
      <c r="RVU328" s="166">
        <v>0</v>
      </c>
      <c r="RVV328" s="166">
        <v>0</v>
      </c>
      <c r="RVW328" s="166">
        <v>0</v>
      </c>
      <c r="RVX328" s="166">
        <v>0</v>
      </c>
      <c r="RVY328" s="166">
        <v>0</v>
      </c>
      <c r="RVZ328" s="166">
        <v>0</v>
      </c>
      <c r="RWA328" s="166">
        <v>0</v>
      </c>
      <c r="RWB328" s="166">
        <v>0</v>
      </c>
      <c r="RWC328" s="166">
        <v>0</v>
      </c>
      <c r="RWD328" s="166">
        <v>0</v>
      </c>
      <c r="RWE328" s="166">
        <v>0</v>
      </c>
      <c r="RWF328" s="166">
        <v>0</v>
      </c>
      <c r="RWG328" s="166">
        <v>0</v>
      </c>
      <c r="RWH328" s="166">
        <v>0</v>
      </c>
      <c r="RWI328" s="166">
        <v>0</v>
      </c>
      <c r="RWJ328" s="166">
        <v>0</v>
      </c>
      <c r="RWK328" s="166">
        <v>0</v>
      </c>
      <c r="RWL328" s="166">
        <v>0</v>
      </c>
      <c r="RWM328" s="166">
        <v>0</v>
      </c>
      <c r="RWN328" s="166">
        <v>0</v>
      </c>
      <c r="RWO328" s="166">
        <v>0</v>
      </c>
      <c r="RWP328" s="166">
        <v>0</v>
      </c>
      <c r="RWQ328" s="166">
        <v>0</v>
      </c>
      <c r="RWR328" s="166">
        <v>0</v>
      </c>
      <c r="RWS328" s="166">
        <v>0</v>
      </c>
      <c r="RWT328" s="166">
        <v>0</v>
      </c>
      <c r="RWU328" s="166">
        <v>0</v>
      </c>
      <c r="RWV328" s="166">
        <v>0</v>
      </c>
      <c r="RWW328" s="166">
        <v>0</v>
      </c>
      <c r="RWX328" s="166">
        <v>0</v>
      </c>
      <c r="RWY328" s="166">
        <v>0</v>
      </c>
      <c r="RWZ328" s="166">
        <v>0</v>
      </c>
      <c r="RXA328" s="166">
        <v>0</v>
      </c>
      <c r="RXB328" s="166">
        <v>0</v>
      </c>
      <c r="RXC328" s="166">
        <v>0</v>
      </c>
      <c r="RXD328" s="166">
        <v>0</v>
      </c>
      <c r="RXE328" s="166">
        <v>0</v>
      </c>
      <c r="RXF328" s="166">
        <v>0</v>
      </c>
      <c r="RXG328" s="166">
        <v>0</v>
      </c>
      <c r="RXH328" s="166">
        <v>0</v>
      </c>
      <c r="RXI328" s="166">
        <v>0</v>
      </c>
      <c r="RXJ328" s="166">
        <v>0</v>
      </c>
      <c r="RXK328" s="166">
        <v>0</v>
      </c>
      <c r="RXL328" s="166">
        <v>0</v>
      </c>
      <c r="RXM328" s="166">
        <v>0</v>
      </c>
      <c r="RXN328" s="166">
        <v>0</v>
      </c>
      <c r="RXO328" s="166">
        <v>0</v>
      </c>
      <c r="RXP328" s="166">
        <v>0</v>
      </c>
      <c r="RXQ328" s="166">
        <v>0</v>
      </c>
      <c r="RXR328" s="166">
        <v>0</v>
      </c>
      <c r="RXS328" s="166">
        <v>0</v>
      </c>
      <c r="RXT328" s="166">
        <v>0</v>
      </c>
      <c r="RXU328" s="166">
        <v>0</v>
      </c>
      <c r="RXV328" s="166">
        <v>0</v>
      </c>
      <c r="RXW328" s="166">
        <v>0</v>
      </c>
      <c r="RXX328" s="166">
        <v>0</v>
      </c>
      <c r="RXY328" s="166">
        <v>0</v>
      </c>
      <c r="RXZ328" s="166">
        <v>0</v>
      </c>
      <c r="RYA328" s="166">
        <v>0</v>
      </c>
      <c r="RYB328" s="166">
        <v>0</v>
      </c>
      <c r="RYC328" s="166">
        <v>0</v>
      </c>
      <c r="RYD328" s="166">
        <v>0</v>
      </c>
      <c r="RYE328" s="166">
        <v>0</v>
      </c>
      <c r="RYF328" s="166">
        <v>0</v>
      </c>
      <c r="RYG328" s="166">
        <v>0</v>
      </c>
      <c r="RYH328" s="166">
        <v>0</v>
      </c>
      <c r="RYI328" s="166">
        <v>0</v>
      </c>
      <c r="RYJ328" s="166">
        <v>0</v>
      </c>
      <c r="RYK328" s="166">
        <v>0</v>
      </c>
      <c r="RYL328" s="166">
        <v>0</v>
      </c>
      <c r="RYM328" s="166">
        <v>0</v>
      </c>
      <c r="RYN328" s="166">
        <v>0</v>
      </c>
      <c r="RYO328" s="166">
        <v>0</v>
      </c>
      <c r="RYP328" s="166">
        <v>0</v>
      </c>
      <c r="RYQ328" s="166">
        <v>0</v>
      </c>
      <c r="RYR328" s="166">
        <v>0</v>
      </c>
      <c r="RYS328" s="166">
        <v>0</v>
      </c>
      <c r="RYT328" s="166">
        <v>0</v>
      </c>
      <c r="RYU328" s="166">
        <v>0</v>
      </c>
      <c r="RYV328" s="166">
        <v>0</v>
      </c>
      <c r="RYW328" s="166">
        <v>0</v>
      </c>
      <c r="RYX328" s="166">
        <v>0</v>
      </c>
      <c r="RYY328" s="166">
        <v>0</v>
      </c>
      <c r="RYZ328" s="166">
        <v>0</v>
      </c>
      <c r="RZA328" s="166">
        <v>0</v>
      </c>
      <c r="RZB328" s="166">
        <v>0</v>
      </c>
      <c r="RZC328" s="166">
        <v>0</v>
      </c>
      <c r="RZD328" s="166">
        <v>0</v>
      </c>
      <c r="RZE328" s="166">
        <v>0</v>
      </c>
      <c r="RZF328" s="166">
        <v>0</v>
      </c>
      <c r="RZG328" s="166">
        <v>0</v>
      </c>
      <c r="RZH328" s="166">
        <v>0</v>
      </c>
      <c r="RZI328" s="166">
        <v>0</v>
      </c>
      <c r="RZJ328" s="166">
        <v>0</v>
      </c>
      <c r="RZK328" s="166">
        <v>0</v>
      </c>
      <c r="RZL328" s="166">
        <v>0</v>
      </c>
      <c r="RZM328" s="166">
        <v>0</v>
      </c>
      <c r="RZN328" s="166">
        <v>0</v>
      </c>
      <c r="RZO328" s="166">
        <v>0</v>
      </c>
      <c r="RZP328" s="166">
        <v>0</v>
      </c>
      <c r="RZQ328" s="166">
        <v>0</v>
      </c>
      <c r="RZR328" s="166">
        <v>0</v>
      </c>
      <c r="RZS328" s="166">
        <v>0</v>
      </c>
      <c r="RZT328" s="166">
        <v>0</v>
      </c>
      <c r="RZU328" s="166">
        <v>0</v>
      </c>
      <c r="RZV328" s="166">
        <v>0</v>
      </c>
      <c r="RZW328" s="166">
        <v>0</v>
      </c>
      <c r="RZX328" s="166">
        <v>0</v>
      </c>
      <c r="RZY328" s="166">
        <v>0</v>
      </c>
      <c r="RZZ328" s="166">
        <v>0</v>
      </c>
      <c r="SAA328" s="166">
        <v>0</v>
      </c>
      <c r="SAB328" s="166">
        <v>0</v>
      </c>
      <c r="SAC328" s="166">
        <v>0</v>
      </c>
      <c r="SAD328" s="166">
        <v>0</v>
      </c>
      <c r="SAE328" s="166">
        <v>0</v>
      </c>
      <c r="SAF328" s="166">
        <v>0</v>
      </c>
      <c r="SAG328" s="166">
        <v>0</v>
      </c>
      <c r="SAH328" s="166">
        <v>0</v>
      </c>
      <c r="SAI328" s="166">
        <v>0</v>
      </c>
      <c r="SAJ328" s="166">
        <v>0</v>
      </c>
      <c r="SAK328" s="166">
        <v>0</v>
      </c>
      <c r="SAL328" s="166">
        <v>0</v>
      </c>
      <c r="SAM328" s="166">
        <v>0</v>
      </c>
      <c r="SAN328" s="166">
        <v>0</v>
      </c>
      <c r="SAO328" s="166">
        <v>0</v>
      </c>
      <c r="SAP328" s="166">
        <v>0</v>
      </c>
      <c r="SAQ328" s="166">
        <v>0</v>
      </c>
      <c r="SAR328" s="166">
        <v>0</v>
      </c>
      <c r="SAS328" s="166">
        <v>0</v>
      </c>
      <c r="SAT328" s="166">
        <v>0</v>
      </c>
      <c r="SAU328" s="166">
        <v>0</v>
      </c>
      <c r="SAV328" s="166">
        <v>0</v>
      </c>
      <c r="SAW328" s="166">
        <v>0</v>
      </c>
      <c r="SAX328" s="166">
        <v>0</v>
      </c>
      <c r="SAY328" s="166">
        <v>0</v>
      </c>
      <c r="SAZ328" s="166">
        <v>0</v>
      </c>
      <c r="SBA328" s="166">
        <v>0</v>
      </c>
      <c r="SBB328" s="166">
        <v>0</v>
      </c>
      <c r="SBC328" s="166">
        <v>0</v>
      </c>
      <c r="SBD328" s="166">
        <v>0</v>
      </c>
      <c r="SBE328" s="166">
        <v>0</v>
      </c>
      <c r="SBF328" s="166">
        <v>0</v>
      </c>
      <c r="SBG328" s="166">
        <v>0</v>
      </c>
      <c r="SBH328" s="166">
        <v>0</v>
      </c>
      <c r="SBI328" s="166">
        <v>0</v>
      </c>
      <c r="SBJ328" s="166">
        <v>0</v>
      </c>
      <c r="SBK328" s="166">
        <v>0</v>
      </c>
      <c r="SBL328" s="166">
        <v>0</v>
      </c>
      <c r="SBM328" s="166">
        <v>0</v>
      </c>
      <c r="SBN328" s="166">
        <v>0</v>
      </c>
      <c r="SBO328" s="166">
        <v>0</v>
      </c>
      <c r="SBP328" s="166">
        <v>0</v>
      </c>
      <c r="SBQ328" s="166">
        <v>0</v>
      </c>
      <c r="SBR328" s="166">
        <v>0</v>
      </c>
      <c r="SBS328" s="166">
        <v>0</v>
      </c>
      <c r="SBT328" s="166">
        <v>0</v>
      </c>
      <c r="SBU328" s="166">
        <v>0</v>
      </c>
      <c r="SBV328" s="166">
        <v>0</v>
      </c>
      <c r="SBW328" s="166">
        <v>0</v>
      </c>
      <c r="SBX328" s="166">
        <v>0</v>
      </c>
      <c r="SBY328" s="166">
        <v>0</v>
      </c>
      <c r="SBZ328" s="166">
        <v>0</v>
      </c>
      <c r="SCA328" s="166">
        <v>0</v>
      </c>
      <c r="SCB328" s="166">
        <v>0</v>
      </c>
      <c r="SCC328" s="166">
        <v>0</v>
      </c>
      <c r="SCD328" s="166">
        <v>0</v>
      </c>
      <c r="SCE328" s="166">
        <v>0</v>
      </c>
      <c r="SCF328" s="166">
        <v>0</v>
      </c>
      <c r="SCG328" s="166">
        <v>0</v>
      </c>
      <c r="SCH328" s="166">
        <v>0</v>
      </c>
      <c r="SCI328" s="166">
        <v>0</v>
      </c>
      <c r="SCJ328" s="166">
        <v>0</v>
      </c>
      <c r="SCK328" s="166">
        <v>0</v>
      </c>
      <c r="SCL328" s="166">
        <v>0</v>
      </c>
      <c r="SCM328" s="166">
        <v>0</v>
      </c>
      <c r="SCN328" s="166">
        <v>0</v>
      </c>
      <c r="SCO328" s="166">
        <v>0</v>
      </c>
      <c r="SCP328" s="166">
        <v>0</v>
      </c>
      <c r="SCQ328" s="166">
        <v>0</v>
      </c>
      <c r="SCR328" s="166">
        <v>0</v>
      </c>
      <c r="SCS328" s="166">
        <v>0</v>
      </c>
      <c r="SCT328" s="166">
        <v>0</v>
      </c>
      <c r="SCU328" s="166">
        <v>0</v>
      </c>
      <c r="SCV328" s="166">
        <v>0</v>
      </c>
      <c r="SCW328" s="166">
        <v>0</v>
      </c>
      <c r="SCX328" s="166">
        <v>0</v>
      </c>
      <c r="SCY328" s="166">
        <v>0</v>
      </c>
      <c r="SCZ328" s="166">
        <v>0</v>
      </c>
      <c r="SDA328" s="166">
        <v>0</v>
      </c>
      <c r="SDB328" s="166">
        <v>0</v>
      </c>
      <c r="SDC328" s="166">
        <v>0</v>
      </c>
      <c r="SDD328" s="166">
        <v>0</v>
      </c>
      <c r="SDE328" s="166">
        <v>0</v>
      </c>
      <c r="SDF328" s="166">
        <v>0</v>
      </c>
      <c r="SDG328" s="166">
        <v>0</v>
      </c>
      <c r="SDH328" s="166">
        <v>0</v>
      </c>
      <c r="SDI328" s="166">
        <v>0</v>
      </c>
      <c r="SDJ328" s="166">
        <v>0</v>
      </c>
      <c r="SDK328" s="166">
        <v>0</v>
      </c>
      <c r="SDL328" s="166">
        <v>0</v>
      </c>
      <c r="SDM328" s="166">
        <v>0</v>
      </c>
      <c r="SDN328" s="166">
        <v>0</v>
      </c>
      <c r="SDO328" s="166">
        <v>0</v>
      </c>
      <c r="SDP328" s="166">
        <v>0</v>
      </c>
      <c r="SDQ328" s="166">
        <v>0</v>
      </c>
      <c r="SDR328" s="166">
        <v>0</v>
      </c>
      <c r="SDS328" s="166">
        <v>0</v>
      </c>
      <c r="SDT328" s="166">
        <v>0</v>
      </c>
      <c r="SDU328" s="166">
        <v>0</v>
      </c>
      <c r="SDV328" s="166">
        <v>0</v>
      </c>
      <c r="SDW328" s="166">
        <v>0</v>
      </c>
      <c r="SDX328" s="166">
        <v>0</v>
      </c>
      <c r="SDY328" s="166">
        <v>0</v>
      </c>
      <c r="SDZ328" s="166">
        <v>0</v>
      </c>
      <c r="SEA328" s="166">
        <v>0</v>
      </c>
      <c r="SEB328" s="166">
        <v>0</v>
      </c>
      <c r="SEC328" s="166">
        <v>0</v>
      </c>
      <c r="SED328" s="166">
        <v>0</v>
      </c>
      <c r="SEE328" s="166">
        <v>0</v>
      </c>
      <c r="SEF328" s="166">
        <v>0</v>
      </c>
      <c r="SEG328" s="166">
        <v>0</v>
      </c>
      <c r="SEH328" s="166">
        <v>0</v>
      </c>
      <c r="SEI328" s="166">
        <v>0</v>
      </c>
      <c r="SEJ328" s="166">
        <v>0</v>
      </c>
      <c r="SEK328" s="166">
        <v>0</v>
      </c>
      <c r="SEL328" s="166">
        <v>0</v>
      </c>
      <c r="SEM328" s="166">
        <v>0</v>
      </c>
      <c r="SEN328" s="166">
        <v>0</v>
      </c>
      <c r="SEO328" s="166">
        <v>0</v>
      </c>
      <c r="SEP328" s="166">
        <v>0</v>
      </c>
      <c r="SEQ328" s="166">
        <v>0</v>
      </c>
      <c r="SER328" s="166">
        <v>0</v>
      </c>
      <c r="SES328" s="166">
        <v>0</v>
      </c>
      <c r="SET328" s="166">
        <v>0</v>
      </c>
      <c r="SEU328" s="166">
        <v>0</v>
      </c>
      <c r="SEV328" s="166">
        <v>0</v>
      </c>
      <c r="SEW328" s="166">
        <v>0</v>
      </c>
      <c r="SEX328" s="166">
        <v>0</v>
      </c>
      <c r="SEY328" s="166">
        <v>0</v>
      </c>
      <c r="SEZ328" s="166">
        <v>0</v>
      </c>
      <c r="SFA328" s="166">
        <v>0</v>
      </c>
      <c r="SFB328" s="166">
        <v>0</v>
      </c>
      <c r="SFC328" s="166">
        <v>0</v>
      </c>
      <c r="SFD328" s="166">
        <v>0</v>
      </c>
      <c r="SFE328" s="166">
        <v>0</v>
      </c>
      <c r="SFF328" s="166">
        <v>0</v>
      </c>
      <c r="SFG328" s="166">
        <v>0</v>
      </c>
      <c r="SFH328" s="166">
        <v>0</v>
      </c>
      <c r="SFI328" s="166">
        <v>0</v>
      </c>
      <c r="SFJ328" s="166">
        <v>0</v>
      </c>
      <c r="SFK328" s="166">
        <v>0</v>
      </c>
      <c r="SFL328" s="166">
        <v>0</v>
      </c>
      <c r="SFM328" s="166">
        <v>0</v>
      </c>
      <c r="SFN328" s="166">
        <v>0</v>
      </c>
      <c r="SFO328" s="166">
        <v>0</v>
      </c>
      <c r="SFP328" s="166">
        <v>0</v>
      </c>
      <c r="SFQ328" s="166">
        <v>0</v>
      </c>
      <c r="SFR328" s="166">
        <v>0</v>
      </c>
      <c r="SFS328" s="166">
        <v>0</v>
      </c>
      <c r="SFT328" s="166">
        <v>0</v>
      </c>
      <c r="SFU328" s="166">
        <v>0</v>
      </c>
      <c r="SFV328" s="166">
        <v>0</v>
      </c>
      <c r="SFW328" s="166">
        <v>0</v>
      </c>
      <c r="SFX328" s="166">
        <v>0</v>
      </c>
      <c r="SFY328" s="166">
        <v>0</v>
      </c>
      <c r="SFZ328" s="166">
        <v>0</v>
      </c>
      <c r="SGA328" s="166">
        <v>0</v>
      </c>
      <c r="SGB328" s="166">
        <v>0</v>
      </c>
      <c r="SGC328" s="166">
        <v>0</v>
      </c>
      <c r="SGD328" s="166">
        <v>0</v>
      </c>
      <c r="SGE328" s="166">
        <v>0</v>
      </c>
      <c r="SGF328" s="166">
        <v>0</v>
      </c>
      <c r="SGG328" s="166">
        <v>0</v>
      </c>
      <c r="SGH328" s="166">
        <v>0</v>
      </c>
      <c r="SGI328" s="166">
        <v>0</v>
      </c>
      <c r="SGJ328" s="166">
        <v>0</v>
      </c>
      <c r="SGK328" s="166">
        <v>0</v>
      </c>
      <c r="SGL328" s="166">
        <v>0</v>
      </c>
      <c r="SGM328" s="166">
        <v>0</v>
      </c>
      <c r="SGN328" s="166">
        <v>0</v>
      </c>
      <c r="SGO328" s="166">
        <v>0</v>
      </c>
      <c r="SGP328" s="166">
        <v>0</v>
      </c>
      <c r="SGQ328" s="166">
        <v>0</v>
      </c>
      <c r="SGR328" s="166">
        <v>0</v>
      </c>
      <c r="SGS328" s="166">
        <v>0</v>
      </c>
      <c r="SGT328" s="166">
        <v>0</v>
      </c>
      <c r="SGU328" s="166">
        <v>0</v>
      </c>
      <c r="SGV328" s="166">
        <v>0</v>
      </c>
      <c r="SGW328" s="166">
        <v>0</v>
      </c>
      <c r="SGX328" s="166">
        <v>0</v>
      </c>
      <c r="SGY328" s="166">
        <v>0</v>
      </c>
      <c r="SGZ328" s="166">
        <v>0</v>
      </c>
      <c r="SHA328" s="166">
        <v>0</v>
      </c>
      <c r="SHB328" s="166">
        <v>0</v>
      </c>
      <c r="SHC328" s="166">
        <v>0</v>
      </c>
      <c r="SHD328" s="166">
        <v>0</v>
      </c>
      <c r="SHE328" s="166">
        <v>0</v>
      </c>
      <c r="SHF328" s="166">
        <v>0</v>
      </c>
      <c r="SHG328" s="166">
        <v>0</v>
      </c>
      <c r="SHH328" s="166">
        <v>0</v>
      </c>
      <c r="SHI328" s="166">
        <v>0</v>
      </c>
      <c r="SHJ328" s="166">
        <v>0</v>
      </c>
      <c r="SHK328" s="166">
        <v>0</v>
      </c>
      <c r="SHL328" s="166">
        <v>0</v>
      </c>
      <c r="SHM328" s="166">
        <v>0</v>
      </c>
      <c r="SHN328" s="166">
        <v>0</v>
      </c>
      <c r="SHO328" s="166">
        <v>0</v>
      </c>
      <c r="SHP328" s="166">
        <v>0</v>
      </c>
      <c r="SHQ328" s="166">
        <v>0</v>
      </c>
      <c r="SHR328" s="166">
        <v>0</v>
      </c>
      <c r="SHS328" s="166">
        <v>0</v>
      </c>
      <c r="SHT328" s="166">
        <v>0</v>
      </c>
      <c r="SHU328" s="166">
        <v>0</v>
      </c>
      <c r="SHV328" s="166">
        <v>0</v>
      </c>
      <c r="SHW328" s="166">
        <v>0</v>
      </c>
      <c r="SHX328" s="166">
        <v>0</v>
      </c>
      <c r="SHY328" s="166">
        <v>0</v>
      </c>
      <c r="SHZ328" s="166">
        <v>0</v>
      </c>
      <c r="SIA328" s="166">
        <v>0</v>
      </c>
      <c r="SIB328" s="166">
        <v>0</v>
      </c>
      <c r="SIC328" s="166">
        <v>0</v>
      </c>
      <c r="SID328" s="166">
        <v>0</v>
      </c>
      <c r="SIE328" s="166">
        <v>0</v>
      </c>
      <c r="SIF328" s="166">
        <v>0</v>
      </c>
      <c r="SIG328" s="166">
        <v>0</v>
      </c>
      <c r="SIH328" s="166">
        <v>0</v>
      </c>
      <c r="SII328" s="166">
        <v>0</v>
      </c>
      <c r="SIJ328" s="166">
        <v>0</v>
      </c>
      <c r="SIK328" s="166">
        <v>0</v>
      </c>
      <c r="SIL328" s="166">
        <v>0</v>
      </c>
      <c r="SIM328" s="166">
        <v>0</v>
      </c>
      <c r="SIN328" s="166">
        <v>0</v>
      </c>
      <c r="SIO328" s="166">
        <v>0</v>
      </c>
      <c r="SIP328" s="166">
        <v>0</v>
      </c>
      <c r="SIQ328" s="166">
        <v>0</v>
      </c>
      <c r="SIR328" s="166">
        <v>0</v>
      </c>
      <c r="SIS328" s="166">
        <v>0</v>
      </c>
      <c r="SIT328" s="166">
        <v>0</v>
      </c>
      <c r="SIU328" s="166">
        <v>0</v>
      </c>
      <c r="SIV328" s="166">
        <v>0</v>
      </c>
      <c r="SIW328" s="166">
        <v>0</v>
      </c>
      <c r="SIX328" s="166">
        <v>0</v>
      </c>
      <c r="SIY328" s="166">
        <v>0</v>
      </c>
      <c r="SIZ328" s="166">
        <v>0</v>
      </c>
      <c r="SJA328" s="166">
        <v>0</v>
      </c>
      <c r="SJB328" s="166">
        <v>0</v>
      </c>
      <c r="SJC328" s="166">
        <v>0</v>
      </c>
      <c r="SJD328" s="166">
        <v>0</v>
      </c>
      <c r="SJE328" s="166">
        <v>0</v>
      </c>
      <c r="SJF328" s="166">
        <v>0</v>
      </c>
      <c r="SJG328" s="166">
        <v>0</v>
      </c>
      <c r="SJH328" s="166">
        <v>0</v>
      </c>
      <c r="SJI328" s="166">
        <v>0</v>
      </c>
      <c r="SJJ328" s="166">
        <v>0</v>
      </c>
      <c r="SJK328" s="166">
        <v>0</v>
      </c>
      <c r="SJL328" s="166">
        <v>0</v>
      </c>
      <c r="SJM328" s="166">
        <v>0</v>
      </c>
      <c r="SJN328" s="166">
        <v>0</v>
      </c>
      <c r="SJO328" s="166">
        <v>0</v>
      </c>
      <c r="SJP328" s="166">
        <v>0</v>
      </c>
      <c r="SJQ328" s="166">
        <v>0</v>
      </c>
      <c r="SJR328" s="166">
        <v>0</v>
      </c>
      <c r="SJS328" s="166">
        <v>0</v>
      </c>
      <c r="SJT328" s="166">
        <v>0</v>
      </c>
      <c r="SJU328" s="166">
        <v>0</v>
      </c>
      <c r="SJV328" s="166">
        <v>0</v>
      </c>
      <c r="SJW328" s="166">
        <v>0</v>
      </c>
      <c r="SJX328" s="166">
        <v>0</v>
      </c>
      <c r="SJY328" s="166">
        <v>0</v>
      </c>
      <c r="SJZ328" s="166">
        <v>0</v>
      </c>
      <c r="SKA328" s="166">
        <v>0</v>
      </c>
      <c r="SKB328" s="166">
        <v>0</v>
      </c>
      <c r="SKC328" s="166">
        <v>0</v>
      </c>
      <c r="SKD328" s="166">
        <v>0</v>
      </c>
      <c r="SKE328" s="166">
        <v>0</v>
      </c>
      <c r="SKF328" s="166">
        <v>0</v>
      </c>
      <c r="SKG328" s="166">
        <v>0</v>
      </c>
      <c r="SKH328" s="166">
        <v>0</v>
      </c>
      <c r="SKI328" s="166">
        <v>0</v>
      </c>
      <c r="SKJ328" s="166">
        <v>0</v>
      </c>
      <c r="SKK328" s="166">
        <v>0</v>
      </c>
      <c r="SKL328" s="166">
        <v>0</v>
      </c>
      <c r="SKM328" s="166">
        <v>0</v>
      </c>
      <c r="SKN328" s="166">
        <v>0</v>
      </c>
      <c r="SKO328" s="166">
        <v>0</v>
      </c>
      <c r="SKP328" s="166">
        <v>0</v>
      </c>
      <c r="SKQ328" s="166">
        <v>0</v>
      </c>
      <c r="SKR328" s="166">
        <v>0</v>
      </c>
      <c r="SKS328" s="166">
        <v>0</v>
      </c>
      <c r="SKT328" s="166">
        <v>0</v>
      </c>
      <c r="SKU328" s="166">
        <v>0</v>
      </c>
      <c r="SKV328" s="166">
        <v>0</v>
      </c>
      <c r="SKW328" s="166">
        <v>0</v>
      </c>
      <c r="SKX328" s="166">
        <v>0</v>
      </c>
      <c r="SKY328" s="166">
        <v>0</v>
      </c>
      <c r="SKZ328" s="166">
        <v>0</v>
      </c>
      <c r="SLA328" s="166">
        <v>0</v>
      </c>
      <c r="SLB328" s="166">
        <v>0</v>
      </c>
      <c r="SLC328" s="166">
        <v>0</v>
      </c>
      <c r="SLD328" s="166">
        <v>0</v>
      </c>
      <c r="SLE328" s="166">
        <v>0</v>
      </c>
      <c r="SLF328" s="166">
        <v>0</v>
      </c>
      <c r="SLG328" s="166">
        <v>0</v>
      </c>
      <c r="SLH328" s="166">
        <v>0</v>
      </c>
      <c r="SLI328" s="166">
        <v>0</v>
      </c>
      <c r="SLJ328" s="166">
        <v>0</v>
      </c>
      <c r="SLK328" s="166">
        <v>0</v>
      </c>
      <c r="SLL328" s="166">
        <v>0</v>
      </c>
      <c r="SLM328" s="166">
        <v>0</v>
      </c>
      <c r="SLN328" s="166">
        <v>0</v>
      </c>
      <c r="SLO328" s="166">
        <v>0</v>
      </c>
      <c r="SLP328" s="166">
        <v>0</v>
      </c>
      <c r="SLQ328" s="166">
        <v>0</v>
      </c>
      <c r="SLR328" s="166">
        <v>0</v>
      </c>
      <c r="SLS328" s="166">
        <v>0</v>
      </c>
      <c r="SLT328" s="166">
        <v>0</v>
      </c>
      <c r="SLU328" s="166">
        <v>0</v>
      </c>
      <c r="SLV328" s="166">
        <v>0</v>
      </c>
      <c r="SLW328" s="166">
        <v>0</v>
      </c>
      <c r="SLX328" s="166">
        <v>0</v>
      </c>
      <c r="SLY328" s="166">
        <v>0</v>
      </c>
      <c r="SLZ328" s="166">
        <v>0</v>
      </c>
      <c r="SMA328" s="166">
        <v>0</v>
      </c>
      <c r="SMB328" s="166">
        <v>0</v>
      </c>
      <c r="SMC328" s="166">
        <v>0</v>
      </c>
      <c r="SMD328" s="166">
        <v>0</v>
      </c>
      <c r="SME328" s="166">
        <v>0</v>
      </c>
      <c r="SMF328" s="166">
        <v>0</v>
      </c>
      <c r="SMG328" s="166">
        <v>0</v>
      </c>
      <c r="SMH328" s="166">
        <v>0</v>
      </c>
      <c r="SMI328" s="166">
        <v>0</v>
      </c>
      <c r="SMJ328" s="166">
        <v>0</v>
      </c>
      <c r="SMK328" s="166">
        <v>0</v>
      </c>
      <c r="SML328" s="166">
        <v>0</v>
      </c>
      <c r="SMM328" s="166">
        <v>0</v>
      </c>
      <c r="SMN328" s="166">
        <v>0</v>
      </c>
      <c r="SMO328" s="166">
        <v>0</v>
      </c>
      <c r="SMP328" s="166">
        <v>0</v>
      </c>
      <c r="SMQ328" s="166">
        <v>0</v>
      </c>
      <c r="SMR328" s="166">
        <v>0</v>
      </c>
      <c r="SMS328" s="166">
        <v>0</v>
      </c>
      <c r="SMT328" s="166">
        <v>0</v>
      </c>
      <c r="SMU328" s="166">
        <v>0</v>
      </c>
      <c r="SMV328" s="166">
        <v>0</v>
      </c>
      <c r="SMW328" s="166">
        <v>0</v>
      </c>
      <c r="SMX328" s="166">
        <v>0</v>
      </c>
      <c r="SMY328" s="166">
        <v>0</v>
      </c>
      <c r="SMZ328" s="166">
        <v>0</v>
      </c>
      <c r="SNA328" s="166">
        <v>0</v>
      </c>
      <c r="SNB328" s="166">
        <v>0</v>
      </c>
      <c r="SNC328" s="166">
        <v>0</v>
      </c>
      <c r="SND328" s="166">
        <v>0</v>
      </c>
      <c r="SNE328" s="166">
        <v>0</v>
      </c>
      <c r="SNF328" s="166">
        <v>0</v>
      </c>
      <c r="SNG328" s="166">
        <v>0</v>
      </c>
      <c r="SNH328" s="166">
        <v>0</v>
      </c>
      <c r="SNI328" s="166">
        <v>0</v>
      </c>
      <c r="SNJ328" s="166">
        <v>0</v>
      </c>
      <c r="SNK328" s="166">
        <v>0</v>
      </c>
      <c r="SNL328" s="166">
        <v>0</v>
      </c>
      <c r="SNM328" s="166">
        <v>0</v>
      </c>
      <c r="SNN328" s="166">
        <v>0</v>
      </c>
      <c r="SNO328" s="166">
        <v>0</v>
      </c>
      <c r="SNP328" s="166">
        <v>0</v>
      </c>
      <c r="SNQ328" s="166">
        <v>0</v>
      </c>
      <c r="SNR328" s="166">
        <v>0</v>
      </c>
      <c r="SNS328" s="166">
        <v>0</v>
      </c>
      <c r="SNT328" s="166">
        <v>0</v>
      </c>
      <c r="SNU328" s="166">
        <v>0</v>
      </c>
      <c r="SNV328" s="166">
        <v>0</v>
      </c>
      <c r="SNW328" s="166">
        <v>0</v>
      </c>
      <c r="SNX328" s="166">
        <v>0</v>
      </c>
      <c r="SNY328" s="166">
        <v>0</v>
      </c>
      <c r="SNZ328" s="166">
        <v>0</v>
      </c>
      <c r="SOA328" s="166">
        <v>0</v>
      </c>
      <c r="SOB328" s="166">
        <v>0</v>
      </c>
      <c r="SOC328" s="166">
        <v>0</v>
      </c>
      <c r="SOD328" s="166">
        <v>0</v>
      </c>
      <c r="SOE328" s="166">
        <v>0</v>
      </c>
      <c r="SOF328" s="166">
        <v>0</v>
      </c>
      <c r="SOG328" s="166">
        <v>0</v>
      </c>
      <c r="SOH328" s="166">
        <v>0</v>
      </c>
      <c r="SOI328" s="166">
        <v>0</v>
      </c>
      <c r="SOJ328" s="166">
        <v>0</v>
      </c>
      <c r="SOK328" s="166">
        <v>0</v>
      </c>
      <c r="SOL328" s="166">
        <v>0</v>
      </c>
      <c r="SOM328" s="166">
        <v>0</v>
      </c>
      <c r="SON328" s="166">
        <v>0</v>
      </c>
      <c r="SOO328" s="166">
        <v>0</v>
      </c>
      <c r="SOP328" s="166">
        <v>0</v>
      </c>
      <c r="SOQ328" s="166">
        <v>0</v>
      </c>
      <c r="SOR328" s="166">
        <v>0</v>
      </c>
      <c r="SOS328" s="166">
        <v>0</v>
      </c>
      <c r="SOT328" s="166">
        <v>0</v>
      </c>
      <c r="SOU328" s="166">
        <v>0</v>
      </c>
      <c r="SOV328" s="166">
        <v>0</v>
      </c>
      <c r="SOW328" s="166">
        <v>0</v>
      </c>
      <c r="SOX328" s="166">
        <v>0</v>
      </c>
      <c r="SOY328" s="166">
        <v>0</v>
      </c>
      <c r="SOZ328" s="166">
        <v>0</v>
      </c>
      <c r="SPA328" s="166">
        <v>0</v>
      </c>
      <c r="SPB328" s="166">
        <v>0</v>
      </c>
      <c r="SPC328" s="166">
        <v>0</v>
      </c>
      <c r="SPD328" s="166">
        <v>0</v>
      </c>
      <c r="SPE328" s="166">
        <v>0</v>
      </c>
      <c r="SPF328" s="166">
        <v>0</v>
      </c>
      <c r="SPG328" s="166">
        <v>0</v>
      </c>
      <c r="SPH328" s="166">
        <v>0</v>
      </c>
      <c r="SPI328" s="166">
        <v>0</v>
      </c>
      <c r="SPJ328" s="166">
        <v>0</v>
      </c>
      <c r="SPK328" s="166">
        <v>0</v>
      </c>
      <c r="SPL328" s="166">
        <v>0</v>
      </c>
      <c r="SPM328" s="166">
        <v>0</v>
      </c>
      <c r="SPN328" s="166">
        <v>0</v>
      </c>
      <c r="SPO328" s="166">
        <v>0</v>
      </c>
      <c r="SPP328" s="166">
        <v>0</v>
      </c>
      <c r="SPQ328" s="166">
        <v>0</v>
      </c>
      <c r="SPR328" s="166">
        <v>0</v>
      </c>
      <c r="SPS328" s="166">
        <v>0</v>
      </c>
      <c r="SPT328" s="166">
        <v>0</v>
      </c>
      <c r="SPU328" s="166">
        <v>0</v>
      </c>
      <c r="SPV328" s="166">
        <v>0</v>
      </c>
      <c r="SPW328" s="166">
        <v>0</v>
      </c>
      <c r="SPX328" s="166">
        <v>0</v>
      </c>
      <c r="SPY328" s="166">
        <v>0</v>
      </c>
      <c r="SPZ328" s="166">
        <v>0</v>
      </c>
      <c r="SQA328" s="166">
        <v>0</v>
      </c>
      <c r="SQB328" s="166">
        <v>0</v>
      </c>
      <c r="SQC328" s="166">
        <v>0</v>
      </c>
      <c r="SQD328" s="166">
        <v>0</v>
      </c>
      <c r="SQE328" s="166">
        <v>0</v>
      </c>
      <c r="SQF328" s="166">
        <v>0</v>
      </c>
      <c r="SQG328" s="166">
        <v>0</v>
      </c>
      <c r="SQH328" s="166">
        <v>0</v>
      </c>
      <c r="SQI328" s="166">
        <v>0</v>
      </c>
      <c r="SQJ328" s="166">
        <v>0</v>
      </c>
      <c r="SQK328" s="166">
        <v>0</v>
      </c>
      <c r="SQL328" s="166">
        <v>0</v>
      </c>
      <c r="SQM328" s="166">
        <v>0</v>
      </c>
      <c r="SQN328" s="166">
        <v>0</v>
      </c>
      <c r="SQO328" s="166">
        <v>0</v>
      </c>
      <c r="SQP328" s="166">
        <v>0</v>
      </c>
      <c r="SQQ328" s="166">
        <v>0</v>
      </c>
      <c r="SQR328" s="166">
        <v>0</v>
      </c>
      <c r="SQS328" s="166">
        <v>0</v>
      </c>
      <c r="SQT328" s="166">
        <v>0</v>
      </c>
      <c r="SQU328" s="166">
        <v>0</v>
      </c>
      <c r="SQV328" s="166">
        <v>0</v>
      </c>
      <c r="SQW328" s="166">
        <v>0</v>
      </c>
      <c r="SQX328" s="166">
        <v>0</v>
      </c>
      <c r="SQY328" s="166">
        <v>0</v>
      </c>
      <c r="SQZ328" s="166">
        <v>0</v>
      </c>
      <c r="SRA328" s="166">
        <v>0</v>
      </c>
      <c r="SRB328" s="166">
        <v>0</v>
      </c>
      <c r="SRC328" s="166">
        <v>0</v>
      </c>
      <c r="SRD328" s="166">
        <v>0</v>
      </c>
      <c r="SRE328" s="166">
        <v>0</v>
      </c>
      <c r="SRF328" s="166">
        <v>0</v>
      </c>
      <c r="SRG328" s="166">
        <v>0</v>
      </c>
      <c r="SRH328" s="166">
        <v>0</v>
      </c>
      <c r="SRI328" s="166">
        <v>0</v>
      </c>
      <c r="SRJ328" s="166">
        <v>0</v>
      </c>
      <c r="SRK328" s="166">
        <v>0</v>
      </c>
      <c r="SRL328" s="166">
        <v>0</v>
      </c>
      <c r="SRM328" s="166">
        <v>0</v>
      </c>
      <c r="SRN328" s="166">
        <v>0</v>
      </c>
      <c r="SRO328" s="166">
        <v>0</v>
      </c>
      <c r="SRP328" s="166">
        <v>0</v>
      </c>
      <c r="SRQ328" s="166">
        <v>0</v>
      </c>
      <c r="SRR328" s="166">
        <v>0</v>
      </c>
      <c r="SRS328" s="166">
        <v>0</v>
      </c>
      <c r="SRT328" s="166">
        <v>0</v>
      </c>
      <c r="SRU328" s="166">
        <v>0</v>
      </c>
      <c r="SRV328" s="166">
        <v>0</v>
      </c>
      <c r="SRW328" s="166">
        <v>0</v>
      </c>
      <c r="SRX328" s="166">
        <v>0</v>
      </c>
      <c r="SRY328" s="166">
        <v>0</v>
      </c>
      <c r="SRZ328" s="166">
        <v>0</v>
      </c>
      <c r="SSA328" s="166">
        <v>0</v>
      </c>
      <c r="SSB328" s="166">
        <v>0</v>
      </c>
      <c r="SSC328" s="166">
        <v>0</v>
      </c>
      <c r="SSD328" s="166">
        <v>0</v>
      </c>
      <c r="SSE328" s="166">
        <v>0</v>
      </c>
      <c r="SSF328" s="166">
        <v>0</v>
      </c>
      <c r="SSG328" s="166">
        <v>0</v>
      </c>
      <c r="SSH328" s="166">
        <v>0</v>
      </c>
      <c r="SSI328" s="166">
        <v>0</v>
      </c>
      <c r="SSJ328" s="166">
        <v>0</v>
      </c>
      <c r="SSK328" s="166">
        <v>0</v>
      </c>
      <c r="SSL328" s="166">
        <v>0</v>
      </c>
      <c r="SSM328" s="166">
        <v>0</v>
      </c>
      <c r="SSN328" s="166">
        <v>0</v>
      </c>
      <c r="SSO328" s="166">
        <v>0</v>
      </c>
      <c r="SSP328" s="166">
        <v>0</v>
      </c>
      <c r="SSQ328" s="166">
        <v>0</v>
      </c>
      <c r="SSR328" s="166">
        <v>0</v>
      </c>
      <c r="SSS328" s="166">
        <v>0</v>
      </c>
      <c r="SST328" s="166">
        <v>0</v>
      </c>
      <c r="SSU328" s="166">
        <v>0</v>
      </c>
      <c r="SSV328" s="166">
        <v>0</v>
      </c>
      <c r="SSW328" s="166">
        <v>0</v>
      </c>
      <c r="SSX328" s="166">
        <v>0</v>
      </c>
      <c r="SSY328" s="166">
        <v>0</v>
      </c>
      <c r="SSZ328" s="166">
        <v>0</v>
      </c>
      <c r="STA328" s="166">
        <v>0</v>
      </c>
      <c r="STB328" s="166">
        <v>0</v>
      </c>
      <c r="STC328" s="166">
        <v>0</v>
      </c>
      <c r="STD328" s="166">
        <v>0</v>
      </c>
      <c r="STE328" s="166">
        <v>0</v>
      </c>
      <c r="STF328" s="166">
        <v>0</v>
      </c>
      <c r="STG328" s="166">
        <v>0</v>
      </c>
      <c r="STH328" s="166">
        <v>0</v>
      </c>
      <c r="STI328" s="166">
        <v>0</v>
      </c>
      <c r="STJ328" s="166">
        <v>0</v>
      </c>
      <c r="STK328" s="166">
        <v>0</v>
      </c>
      <c r="STL328" s="166">
        <v>0</v>
      </c>
      <c r="STM328" s="166">
        <v>0</v>
      </c>
      <c r="STN328" s="166">
        <v>0</v>
      </c>
      <c r="STO328" s="166">
        <v>0</v>
      </c>
      <c r="STP328" s="166">
        <v>0</v>
      </c>
      <c r="STQ328" s="166">
        <v>0</v>
      </c>
      <c r="STR328" s="166">
        <v>0</v>
      </c>
      <c r="STS328" s="166">
        <v>0</v>
      </c>
      <c r="STT328" s="166">
        <v>0</v>
      </c>
      <c r="STU328" s="166">
        <v>0</v>
      </c>
      <c r="STV328" s="166">
        <v>0</v>
      </c>
      <c r="STW328" s="166">
        <v>0</v>
      </c>
      <c r="STX328" s="166">
        <v>0</v>
      </c>
      <c r="STY328" s="166">
        <v>0</v>
      </c>
      <c r="STZ328" s="166">
        <v>0</v>
      </c>
      <c r="SUA328" s="166">
        <v>0</v>
      </c>
      <c r="SUB328" s="166">
        <v>0</v>
      </c>
      <c r="SUC328" s="166">
        <v>0</v>
      </c>
      <c r="SUD328" s="166">
        <v>0</v>
      </c>
      <c r="SUE328" s="166">
        <v>0</v>
      </c>
      <c r="SUF328" s="166">
        <v>0</v>
      </c>
      <c r="SUG328" s="166">
        <v>0</v>
      </c>
      <c r="SUH328" s="166">
        <v>0</v>
      </c>
      <c r="SUI328" s="166">
        <v>0</v>
      </c>
      <c r="SUJ328" s="166">
        <v>0</v>
      </c>
      <c r="SUK328" s="166">
        <v>0</v>
      </c>
      <c r="SUL328" s="166">
        <v>0</v>
      </c>
      <c r="SUM328" s="166">
        <v>0</v>
      </c>
      <c r="SUN328" s="166">
        <v>0</v>
      </c>
      <c r="SUO328" s="166">
        <v>0</v>
      </c>
      <c r="SUP328" s="166">
        <v>0</v>
      </c>
      <c r="SUQ328" s="166">
        <v>0</v>
      </c>
      <c r="SUR328" s="166">
        <v>0</v>
      </c>
      <c r="SUS328" s="166">
        <v>0</v>
      </c>
      <c r="SUT328" s="166">
        <v>0</v>
      </c>
      <c r="SUU328" s="166">
        <v>0</v>
      </c>
      <c r="SUV328" s="166">
        <v>0</v>
      </c>
      <c r="SUW328" s="166">
        <v>0</v>
      </c>
      <c r="SUX328" s="166">
        <v>0</v>
      </c>
      <c r="SUY328" s="166">
        <v>0</v>
      </c>
      <c r="SUZ328" s="166">
        <v>0</v>
      </c>
      <c r="SVA328" s="166">
        <v>0</v>
      </c>
      <c r="SVB328" s="166">
        <v>0</v>
      </c>
      <c r="SVC328" s="166">
        <v>0</v>
      </c>
      <c r="SVD328" s="166">
        <v>0</v>
      </c>
      <c r="SVE328" s="166">
        <v>0</v>
      </c>
      <c r="SVF328" s="166">
        <v>0</v>
      </c>
      <c r="SVG328" s="166">
        <v>0</v>
      </c>
      <c r="SVH328" s="166">
        <v>0</v>
      </c>
      <c r="SVI328" s="166">
        <v>0</v>
      </c>
      <c r="SVJ328" s="166">
        <v>0</v>
      </c>
      <c r="SVK328" s="166">
        <v>0</v>
      </c>
      <c r="SVL328" s="166">
        <v>0</v>
      </c>
      <c r="SVM328" s="166">
        <v>0</v>
      </c>
      <c r="SVN328" s="166">
        <v>0</v>
      </c>
      <c r="SVO328" s="166">
        <v>0</v>
      </c>
      <c r="SVP328" s="166">
        <v>0</v>
      </c>
      <c r="SVQ328" s="166">
        <v>0</v>
      </c>
      <c r="SVR328" s="166">
        <v>0</v>
      </c>
      <c r="SVS328" s="166">
        <v>0</v>
      </c>
      <c r="SVT328" s="166">
        <v>0</v>
      </c>
      <c r="SVU328" s="166">
        <v>0</v>
      </c>
      <c r="SVV328" s="166">
        <v>0</v>
      </c>
      <c r="SVW328" s="166">
        <v>0</v>
      </c>
      <c r="SVX328" s="166">
        <v>0</v>
      </c>
      <c r="SVY328" s="166">
        <v>0</v>
      </c>
      <c r="SVZ328" s="166">
        <v>0</v>
      </c>
      <c r="SWA328" s="166">
        <v>0</v>
      </c>
      <c r="SWB328" s="166">
        <v>0</v>
      </c>
      <c r="SWC328" s="166">
        <v>0</v>
      </c>
      <c r="SWD328" s="166">
        <v>0</v>
      </c>
      <c r="SWE328" s="166">
        <v>0</v>
      </c>
      <c r="SWF328" s="166">
        <v>0</v>
      </c>
      <c r="SWG328" s="166">
        <v>0</v>
      </c>
      <c r="SWH328" s="166">
        <v>0</v>
      </c>
      <c r="SWI328" s="166">
        <v>0</v>
      </c>
      <c r="SWJ328" s="166">
        <v>0</v>
      </c>
      <c r="SWK328" s="166">
        <v>0</v>
      </c>
      <c r="SWL328" s="166">
        <v>0</v>
      </c>
      <c r="SWM328" s="166">
        <v>0</v>
      </c>
      <c r="SWN328" s="166">
        <v>0</v>
      </c>
      <c r="SWO328" s="166">
        <v>0</v>
      </c>
      <c r="SWP328" s="166">
        <v>0</v>
      </c>
      <c r="SWQ328" s="166">
        <v>0</v>
      </c>
      <c r="SWR328" s="166">
        <v>0</v>
      </c>
      <c r="SWS328" s="166">
        <v>0</v>
      </c>
      <c r="SWT328" s="166">
        <v>0</v>
      </c>
      <c r="SWU328" s="166">
        <v>0</v>
      </c>
      <c r="SWV328" s="166">
        <v>0</v>
      </c>
      <c r="SWW328" s="166">
        <v>0</v>
      </c>
      <c r="SWX328" s="166">
        <v>0</v>
      </c>
      <c r="SWY328" s="166">
        <v>0</v>
      </c>
      <c r="SWZ328" s="166">
        <v>0</v>
      </c>
      <c r="SXA328" s="166">
        <v>0</v>
      </c>
      <c r="SXB328" s="166">
        <v>0</v>
      </c>
      <c r="SXC328" s="166">
        <v>0</v>
      </c>
      <c r="SXD328" s="166">
        <v>0</v>
      </c>
      <c r="SXE328" s="166">
        <v>0</v>
      </c>
      <c r="SXF328" s="166">
        <v>0</v>
      </c>
      <c r="SXG328" s="166">
        <v>0</v>
      </c>
      <c r="SXH328" s="166">
        <v>0</v>
      </c>
      <c r="SXI328" s="166">
        <v>0</v>
      </c>
      <c r="SXJ328" s="166">
        <v>0</v>
      </c>
      <c r="SXK328" s="166">
        <v>0</v>
      </c>
      <c r="SXL328" s="166">
        <v>0</v>
      </c>
      <c r="SXM328" s="166">
        <v>0</v>
      </c>
      <c r="SXN328" s="166">
        <v>0</v>
      </c>
      <c r="SXO328" s="166">
        <v>0</v>
      </c>
      <c r="SXP328" s="166">
        <v>0</v>
      </c>
      <c r="SXQ328" s="166">
        <v>0</v>
      </c>
      <c r="SXR328" s="166">
        <v>0</v>
      </c>
      <c r="SXS328" s="166">
        <v>0</v>
      </c>
      <c r="SXT328" s="166">
        <v>0</v>
      </c>
      <c r="SXU328" s="166">
        <v>0</v>
      </c>
      <c r="SXV328" s="166">
        <v>0</v>
      </c>
      <c r="SXW328" s="166">
        <v>0</v>
      </c>
      <c r="SXX328" s="166">
        <v>0</v>
      </c>
      <c r="SXY328" s="166">
        <v>0</v>
      </c>
      <c r="SXZ328" s="166">
        <v>0</v>
      </c>
      <c r="SYA328" s="166">
        <v>0</v>
      </c>
      <c r="SYB328" s="166">
        <v>0</v>
      </c>
      <c r="SYC328" s="166">
        <v>0</v>
      </c>
      <c r="SYD328" s="166">
        <v>0</v>
      </c>
      <c r="SYE328" s="166">
        <v>0</v>
      </c>
      <c r="SYF328" s="166">
        <v>0</v>
      </c>
      <c r="SYG328" s="166">
        <v>0</v>
      </c>
      <c r="SYH328" s="166">
        <v>0</v>
      </c>
      <c r="SYI328" s="166">
        <v>0</v>
      </c>
      <c r="SYJ328" s="166">
        <v>0</v>
      </c>
      <c r="SYK328" s="166">
        <v>0</v>
      </c>
      <c r="SYL328" s="166">
        <v>0</v>
      </c>
      <c r="SYM328" s="166">
        <v>0</v>
      </c>
      <c r="SYN328" s="166">
        <v>0</v>
      </c>
      <c r="SYO328" s="166">
        <v>0</v>
      </c>
      <c r="SYP328" s="166">
        <v>0</v>
      </c>
      <c r="SYQ328" s="166">
        <v>0</v>
      </c>
      <c r="SYR328" s="166">
        <v>0</v>
      </c>
      <c r="SYS328" s="166">
        <v>0</v>
      </c>
      <c r="SYT328" s="166">
        <v>0</v>
      </c>
      <c r="SYU328" s="166">
        <v>0</v>
      </c>
      <c r="SYV328" s="166">
        <v>0</v>
      </c>
      <c r="SYW328" s="166">
        <v>0</v>
      </c>
      <c r="SYX328" s="166">
        <v>0</v>
      </c>
      <c r="SYY328" s="166">
        <v>0</v>
      </c>
      <c r="SYZ328" s="166">
        <v>0</v>
      </c>
      <c r="SZA328" s="166">
        <v>0</v>
      </c>
      <c r="SZB328" s="166">
        <v>0</v>
      </c>
      <c r="SZC328" s="166">
        <v>0</v>
      </c>
      <c r="SZD328" s="166">
        <v>0</v>
      </c>
      <c r="SZE328" s="166">
        <v>0</v>
      </c>
      <c r="SZF328" s="166">
        <v>0</v>
      </c>
      <c r="SZG328" s="166">
        <v>0</v>
      </c>
      <c r="SZH328" s="166">
        <v>0</v>
      </c>
      <c r="SZI328" s="166">
        <v>0</v>
      </c>
      <c r="SZJ328" s="166">
        <v>0</v>
      </c>
      <c r="SZK328" s="166">
        <v>0</v>
      </c>
      <c r="SZL328" s="166">
        <v>0</v>
      </c>
      <c r="SZM328" s="166">
        <v>0</v>
      </c>
      <c r="SZN328" s="166">
        <v>0</v>
      </c>
      <c r="SZO328" s="166">
        <v>0</v>
      </c>
      <c r="SZP328" s="166">
        <v>0</v>
      </c>
      <c r="SZQ328" s="166">
        <v>0</v>
      </c>
      <c r="SZR328" s="166">
        <v>0</v>
      </c>
      <c r="SZS328" s="166">
        <v>0</v>
      </c>
      <c r="SZT328" s="166">
        <v>0</v>
      </c>
      <c r="SZU328" s="166">
        <v>0</v>
      </c>
      <c r="SZV328" s="166">
        <v>0</v>
      </c>
      <c r="SZW328" s="166">
        <v>0</v>
      </c>
      <c r="SZX328" s="166">
        <v>0</v>
      </c>
      <c r="SZY328" s="166">
        <v>0</v>
      </c>
      <c r="SZZ328" s="166">
        <v>0</v>
      </c>
      <c r="TAA328" s="166">
        <v>0</v>
      </c>
      <c r="TAB328" s="166">
        <v>0</v>
      </c>
      <c r="TAC328" s="166">
        <v>0</v>
      </c>
      <c r="TAD328" s="166">
        <v>0</v>
      </c>
      <c r="TAE328" s="166">
        <v>0</v>
      </c>
      <c r="TAF328" s="166">
        <v>0</v>
      </c>
      <c r="TAG328" s="166">
        <v>0</v>
      </c>
      <c r="TAH328" s="166">
        <v>0</v>
      </c>
      <c r="TAI328" s="166">
        <v>0</v>
      </c>
      <c r="TAJ328" s="166">
        <v>0</v>
      </c>
      <c r="TAK328" s="166">
        <v>0</v>
      </c>
      <c r="TAL328" s="166">
        <v>0</v>
      </c>
      <c r="TAM328" s="166">
        <v>0</v>
      </c>
      <c r="TAN328" s="166">
        <v>0</v>
      </c>
      <c r="TAO328" s="166">
        <v>0</v>
      </c>
      <c r="TAP328" s="166">
        <v>0</v>
      </c>
      <c r="TAQ328" s="166">
        <v>0</v>
      </c>
      <c r="TAR328" s="166">
        <v>0</v>
      </c>
      <c r="TAS328" s="166">
        <v>0</v>
      </c>
      <c r="TAT328" s="166">
        <v>0</v>
      </c>
      <c r="TAU328" s="166">
        <v>0</v>
      </c>
      <c r="TAV328" s="166">
        <v>0</v>
      </c>
      <c r="TAW328" s="166">
        <v>0</v>
      </c>
      <c r="TAX328" s="166">
        <v>0</v>
      </c>
      <c r="TAY328" s="166">
        <v>0</v>
      </c>
      <c r="TAZ328" s="166">
        <v>0</v>
      </c>
      <c r="TBA328" s="166">
        <v>0</v>
      </c>
      <c r="TBB328" s="166">
        <v>0</v>
      </c>
      <c r="TBC328" s="166">
        <v>0</v>
      </c>
      <c r="TBD328" s="166">
        <v>0</v>
      </c>
      <c r="TBE328" s="166">
        <v>0</v>
      </c>
      <c r="TBF328" s="166">
        <v>0</v>
      </c>
      <c r="TBG328" s="166">
        <v>0</v>
      </c>
      <c r="TBH328" s="166">
        <v>0</v>
      </c>
      <c r="TBI328" s="166">
        <v>0</v>
      </c>
      <c r="TBJ328" s="166">
        <v>0</v>
      </c>
      <c r="TBK328" s="166">
        <v>0</v>
      </c>
      <c r="TBL328" s="166">
        <v>0</v>
      </c>
      <c r="TBM328" s="166">
        <v>0</v>
      </c>
      <c r="TBN328" s="166">
        <v>0</v>
      </c>
      <c r="TBO328" s="166">
        <v>0</v>
      </c>
      <c r="TBP328" s="166">
        <v>0</v>
      </c>
      <c r="TBQ328" s="166">
        <v>0</v>
      </c>
      <c r="TBR328" s="166">
        <v>0</v>
      </c>
      <c r="TBS328" s="166">
        <v>0</v>
      </c>
      <c r="TBT328" s="166">
        <v>0</v>
      </c>
      <c r="TBU328" s="166">
        <v>0</v>
      </c>
      <c r="TBV328" s="166">
        <v>0</v>
      </c>
      <c r="TBW328" s="166">
        <v>0</v>
      </c>
      <c r="TBX328" s="166">
        <v>0</v>
      </c>
      <c r="TBY328" s="166">
        <v>0</v>
      </c>
      <c r="TBZ328" s="166">
        <v>0</v>
      </c>
      <c r="TCA328" s="166">
        <v>0</v>
      </c>
      <c r="TCB328" s="166">
        <v>0</v>
      </c>
      <c r="TCC328" s="166">
        <v>0</v>
      </c>
      <c r="TCD328" s="166">
        <v>0</v>
      </c>
      <c r="TCE328" s="166">
        <v>0</v>
      </c>
      <c r="TCF328" s="166">
        <v>0</v>
      </c>
      <c r="TCG328" s="166">
        <v>0</v>
      </c>
      <c r="TCH328" s="166">
        <v>0</v>
      </c>
      <c r="TCI328" s="166">
        <v>0</v>
      </c>
      <c r="TCJ328" s="166">
        <v>0</v>
      </c>
      <c r="TCK328" s="166">
        <v>0</v>
      </c>
      <c r="TCL328" s="166">
        <v>0</v>
      </c>
      <c r="TCM328" s="166">
        <v>0</v>
      </c>
      <c r="TCN328" s="166">
        <v>0</v>
      </c>
      <c r="TCO328" s="166">
        <v>0</v>
      </c>
      <c r="TCP328" s="166">
        <v>0</v>
      </c>
      <c r="TCQ328" s="166">
        <v>0</v>
      </c>
      <c r="TCR328" s="166">
        <v>0</v>
      </c>
      <c r="TCS328" s="166">
        <v>0</v>
      </c>
      <c r="TCT328" s="166">
        <v>0</v>
      </c>
      <c r="TCU328" s="166">
        <v>0</v>
      </c>
      <c r="TCV328" s="166">
        <v>0</v>
      </c>
      <c r="TCW328" s="166">
        <v>0</v>
      </c>
      <c r="TCX328" s="166">
        <v>0</v>
      </c>
      <c r="TCY328" s="166">
        <v>0</v>
      </c>
      <c r="TCZ328" s="166">
        <v>0</v>
      </c>
      <c r="TDA328" s="166">
        <v>0</v>
      </c>
      <c r="TDB328" s="166">
        <v>0</v>
      </c>
      <c r="TDC328" s="166">
        <v>0</v>
      </c>
      <c r="TDD328" s="166">
        <v>0</v>
      </c>
      <c r="TDE328" s="166">
        <v>0</v>
      </c>
      <c r="TDF328" s="166">
        <v>0</v>
      </c>
      <c r="TDG328" s="166">
        <v>0</v>
      </c>
      <c r="TDH328" s="166">
        <v>0</v>
      </c>
      <c r="TDI328" s="166">
        <v>0</v>
      </c>
      <c r="TDJ328" s="166">
        <v>0</v>
      </c>
      <c r="TDK328" s="166">
        <v>0</v>
      </c>
      <c r="TDL328" s="166">
        <v>0</v>
      </c>
      <c r="TDM328" s="166">
        <v>0</v>
      </c>
      <c r="TDN328" s="166">
        <v>0</v>
      </c>
      <c r="TDO328" s="166">
        <v>0</v>
      </c>
      <c r="TDP328" s="166">
        <v>0</v>
      </c>
      <c r="TDQ328" s="166">
        <v>0</v>
      </c>
      <c r="TDR328" s="166">
        <v>0</v>
      </c>
      <c r="TDS328" s="166">
        <v>0</v>
      </c>
      <c r="TDT328" s="166">
        <v>0</v>
      </c>
      <c r="TDU328" s="166">
        <v>0</v>
      </c>
      <c r="TDV328" s="166">
        <v>0</v>
      </c>
      <c r="TDW328" s="166">
        <v>0</v>
      </c>
      <c r="TDX328" s="166">
        <v>0</v>
      </c>
      <c r="TDY328" s="166">
        <v>0</v>
      </c>
      <c r="TDZ328" s="166">
        <v>0</v>
      </c>
      <c r="TEA328" s="166">
        <v>0</v>
      </c>
      <c r="TEB328" s="166">
        <v>0</v>
      </c>
      <c r="TEC328" s="166">
        <v>0</v>
      </c>
      <c r="TED328" s="166">
        <v>0</v>
      </c>
      <c r="TEE328" s="166">
        <v>0</v>
      </c>
      <c r="TEF328" s="166">
        <v>0</v>
      </c>
      <c r="TEG328" s="166">
        <v>0</v>
      </c>
      <c r="TEH328" s="166">
        <v>0</v>
      </c>
      <c r="TEI328" s="166">
        <v>0</v>
      </c>
      <c r="TEJ328" s="166">
        <v>0</v>
      </c>
      <c r="TEK328" s="166">
        <v>0</v>
      </c>
      <c r="TEL328" s="166">
        <v>0</v>
      </c>
      <c r="TEM328" s="166">
        <v>0</v>
      </c>
      <c r="TEN328" s="166">
        <v>0</v>
      </c>
      <c r="TEO328" s="166">
        <v>0</v>
      </c>
      <c r="TEP328" s="166">
        <v>0</v>
      </c>
      <c r="TEQ328" s="166">
        <v>0</v>
      </c>
      <c r="TER328" s="166">
        <v>0</v>
      </c>
      <c r="TES328" s="166">
        <v>0</v>
      </c>
      <c r="TET328" s="166">
        <v>0</v>
      </c>
      <c r="TEU328" s="166">
        <v>0</v>
      </c>
      <c r="TEV328" s="166">
        <v>0</v>
      </c>
      <c r="TEW328" s="166">
        <v>0</v>
      </c>
      <c r="TEX328" s="166">
        <v>0</v>
      </c>
      <c r="TEY328" s="166">
        <v>0</v>
      </c>
      <c r="TEZ328" s="166">
        <v>0</v>
      </c>
      <c r="TFA328" s="166">
        <v>0</v>
      </c>
      <c r="TFB328" s="166">
        <v>0</v>
      </c>
      <c r="TFC328" s="166">
        <v>0</v>
      </c>
      <c r="TFD328" s="166">
        <v>0</v>
      </c>
      <c r="TFE328" s="166">
        <v>0</v>
      </c>
      <c r="TFF328" s="166">
        <v>0</v>
      </c>
      <c r="TFG328" s="166">
        <v>0</v>
      </c>
      <c r="TFH328" s="166">
        <v>0</v>
      </c>
      <c r="TFI328" s="166">
        <v>0</v>
      </c>
      <c r="TFJ328" s="166">
        <v>0</v>
      </c>
      <c r="TFK328" s="166">
        <v>0</v>
      </c>
      <c r="TFL328" s="166">
        <v>0</v>
      </c>
      <c r="TFM328" s="166">
        <v>0</v>
      </c>
      <c r="TFN328" s="166">
        <v>0</v>
      </c>
      <c r="TFO328" s="166">
        <v>0</v>
      </c>
      <c r="TFP328" s="166">
        <v>0</v>
      </c>
      <c r="TFQ328" s="166">
        <v>0</v>
      </c>
      <c r="TFR328" s="166">
        <v>0</v>
      </c>
      <c r="TFS328" s="166">
        <v>0</v>
      </c>
      <c r="TFT328" s="166">
        <v>0</v>
      </c>
      <c r="TFU328" s="166">
        <v>0</v>
      </c>
      <c r="TFV328" s="166">
        <v>0</v>
      </c>
      <c r="TFW328" s="166">
        <v>0</v>
      </c>
      <c r="TFX328" s="166">
        <v>0</v>
      </c>
      <c r="TFY328" s="166">
        <v>0</v>
      </c>
      <c r="TFZ328" s="166">
        <v>0</v>
      </c>
      <c r="TGA328" s="166">
        <v>0</v>
      </c>
      <c r="TGB328" s="166">
        <v>0</v>
      </c>
      <c r="TGC328" s="166">
        <v>0</v>
      </c>
      <c r="TGD328" s="166">
        <v>0</v>
      </c>
      <c r="TGE328" s="166">
        <v>0</v>
      </c>
      <c r="TGF328" s="166">
        <v>0</v>
      </c>
      <c r="TGG328" s="166">
        <v>0</v>
      </c>
      <c r="TGH328" s="166">
        <v>0</v>
      </c>
      <c r="TGI328" s="166">
        <v>0</v>
      </c>
      <c r="TGJ328" s="166">
        <v>0</v>
      </c>
      <c r="TGK328" s="166">
        <v>0</v>
      </c>
      <c r="TGL328" s="166">
        <v>0</v>
      </c>
      <c r="TGM328" s="166">
        <v>0</v>
      </c>
      <c r="TGN328" s="166">
        <v>0</v>
      </c>
      <c r="TGO328" s="166">
        <v>0</v>
      </c>
      <c r="TGP328" s="166">
        <v>0</v>
      </c>
      <c r="TGQ328" s="166">
        <v>0</v>
      </c>
      <c r="TGR328" s="166">
        <v>0</v>
      </c>
      <c r="TGS328" s="166">
        <v>0</v>
      </c>
      <c r="TGT328" s="166">
        <v>0</v>
      </c>
      <c r="TGU328" s="166">
        <v>0</v>
      </c>
      <c r="TGV328" s="166">
        <v>0</v>
      </c>
      <c r="TGW328" s="166">
        <v>0</v>
      </c>
      <c r="TGX328" s="166">
        <v>0</v>
      </c>
      <c r="TGY328" s="166">
        <v>0</v>
      </c>
      <c r="TGZ328" s="166">
        <v>0</v>
      </c>
      <c r="THA328" s="166">
        <v>0</v>
      </c>
      <c r="THB328" s="166">
        <v>0</v>
      </c>
      <c r="THC328" s="166">
        <v>0</v>
      </c>
      <c r="THD328" s="166">
        <v>0</v>
      </c>
      <c r="THE328" s="166">
        <v>0</v>
      </c>
      <c r="THF328" s="166">
        <v>0</v>
      </c>
      <c r="THG328" s="166">
        <v>0</v>
      </c>
      <c r="THH328" s="166">
        <v>0</v>
      </c>
      <c r="THI328" s="166">
        <v>0</v>
      </c>
      <c r="THJ328" s="166">
        <v>0</v>
      </c>
      <c r="THK328" s="166">
        <v>0</v>
      </c>
      <c r="THL328" s="166">
        <v>0</v>
      </c>
      <c r="THM328" s="166">
        <v>0</v>
      </c>
      <c r="THN328" s="166">
        <v>0</v>
      </c>
      <c r="THO328" s="166">
        <v>0</v>
      </c>
      <c r="THP328" s="166">
        <v>0</v>
      </c>
      <c r="THQ328" s="166">
        <v>0</v>
      </c>
      <c r="THR328" s="166">
        <v>0</v>
      </c>
      <c r="THS328" s="166">
        <v>0</v>
      </c>
      <c r="THT328" s="166">
        <v>0</v>
      </c>
      <c r="THU328" s="166">
        <v>0</v>
      </c>
      <c r="THV328" s="166">
        <v>0</v>
      </c>
      <c r="THW328" s="166">
        <v>0</v>
      </c>
      <c r="THX328" s="166">
        <v>0</v>
      </c>
      <c r="THY328" s="166">
        <v>0</v>
      </c>
      <c r="THZ328" s="166">
        <v>0</v>
      </c>
      <c r="TIA328" s="166">
        <v>0</v>
      </c>
      <c r="TIB328" s="166">
        <v>0</v>
      </c>
      <c r="TIC328" s="166">
        <v>0</v>
      </c>
      <c r="TID328" s="166">
        <v>0</v>
      </c>
      <c r="TIE328" s="166">
        <v>0</v>
      </c>
      <c r="TIF328" s="166">
        <v>0</v>
      </c>
      <c r="TIG328" s="166">
        <v>0</v>
      </c>
      <c r="TIH328" s="166">
        <v>0</v>
      </c>
      <c r="TII328" s="166">
        <v>0</v>
      </c>
      <c r="TIJ328" s="166">
        <v>0</v>
      </c>
      <c r="TIK328" s="166">
        <v>0</v>
      </c>
      <c r="TIL328" s="166">
        <v>0</v>
      </c>
      <c r="TIM328" s="166">
        <v>0</v>
      </c>
      <c r="TIN328" s="166">
        <v>0</v>
      </c>
      <c r="TIO328" s="166">
        <v>0</v>
      </c>
      <c r="TIP328" s="166">
        <v>0</v>
      </c>
      <c r="TIQ328" s="166">
        <v>0</v>
      </c>
      <c r="TIR328" s="166">
        <v>0</v>
      </c>
      <c r="TIS328" s="166">
        <v>0</v>
      </c>
      <c r="TIT328" s="166">
        <v>0</v>
      </c>
      <c r="TIU328" s="166">
        <v>0</v>
      </c>
      <c r="TIV328" s="166">
        <v>0</v>
      </c>
      <c r="TIW328" s="166">
        <v>0</v>
      </c>
      <c r="TIX328" s="166">
        <v>0</v>
      </c>
      <c r="TIY328" s="166">
        <v>0</v>
      </c>
      <c r="TIZ328" s="166">
        <v>0</v>
      </c>
      <c r="TJA328" s="166">
        <v>0</v>
      </c>
      <c r="TJB328" s="166">
        <v>0</v>
      </c>
      <c r="TJC328" s="166">
        <v>0</v>
      </c>
      <c r="TJD328" s="166">
        <v>0</v>
      </c>
      <c r="TJE328" s="166">
        <v>0</v>
      </c>
      <c r="TJF328" s="166">
        <v>0</v>
      </c>
      <c r="TJG328" s="166">
        <v>0</v>
      </c>
      <c r="TJH328" s="166">
        <v>0</v>
      </c>
      <c r="TJI328" s="166">
        <v>0</v>
      </c>
      <c r="TJJ328" s="166">
        <v>0</v>
      </c>
      <c r="TJK328" s="166">
        <v>0</v>
      </c>
      <c r="TJL328" s="166">
        <v>0</v>
      </c>
      <c r="TJM328" s="166">
        <v>0</v>
      </c>
      <c r="TJN328" s="166">
        <v>0</v>
      </c>
      <c r="TJO328" s="166">
        <v>0</v>
      </c>
      <c r="TJP328" s="166">
        <v>0</v>
      </c>
      <c r="TJQ328" s="166">
        <v>0</v>
      </c>
      <c r="TJR328" s="166">
        <v>0</v>
      </c>
      <c r="TJS328" s="166">
        <v>0</v>
      </c>
      <c r="TJT328" s="166">
        <v>0</v>
      </c>
      <c r="TJU328" s="166">
        <v>0</v>
      </c>
      <c r="TJV328" s="166">
        <v>0</v>
      </c>
      <c r="TJW328" s="166">
        <v>0</v>
      </c>
      <c r="TJX328" s="166">
        <v>0</v>
      </c>
      <c r="TJY328" s="166">
        <v>0</v>
      </c>
      <c r="TJZ328" s="166">
        <v>0</v>
      </c>
      <c r="TKA328" s="166">
        <v>0</v>
      </c>
      <c r="TKB328" s="166">
        <v>0</v>
      </c>
      <c r="TKC328" s="166">
        <v>0</v>
      </c>
      <c r="TKD328" s="166">
        <v>0</v>
      </c>
      <c r="TKE328" s="166">
        <v>0</v>
      </c>
      <c r="TKF328" s="166">
        <v>0</v>
      </c>
      <c r="TKG328" s="166">
        <v>0</v>
      </c>
      <c r="TKH328" s="166">
        <v>0</v>
      </c>
      <c r="TKI328" s="166">
        <v>0</v>
      </c>
      <c r="TKJ328" s="166">
        <v>0</v>
      </c>
      <c r="TKK328" s="166">
        <v>0</v>
      </c>
      <c r="TKL328" s="166">
        <v>0</v>
      </c>
      <c r="TKM328" s="166">
        <v>0</v>
      </c>
      <c r="TKN328" s="166">
        <v>0</v>
      </c>
      <c r="TKO328" s="166">
        <v>0</v>
      </c>
      <c r="TKP328" s="166">
        <v>0</v>
      </c>
      <c r="TKQ328" s="166">
        <v>0</v>
      </c>
      <c r="TKR328" s="166">
        <v>0</v>
      </c>
      <c r="TKS328" s="166">
        <v>0</v>
      </c>
      <c r="TKT328" s="166">
        <v>0</v>
      </c>
      <c r="TKU328" s="166">
        <v>0</v>
      </c>
      <c r="TKV328" s="166">
        <v>0</v>
      </c>
      <c r="TKW328" s="166">
        <v>0</v>
      </c>
      <c r="TKX328" s="166">
        <v>0</v>
      </c>
      <c r="TKY328" s="166">
        <v>0</v>
      </c>
      <c r="TKZ328" s="166">
        <v>0</v>
      </c>
      <c r="TLA328" s="166">
        <v>0</v>
      </c>
      <c r="TLB328" s="166">
        <v>0</v>
      </c>
      <c r="TLC328" s="166">
        <v>0</v>
      </c>
      <c r="TLD328" s="166">
        <v>0</v>
      </c>
      <c r="TLE328" s="166">
        <v>0</v>
      </c>
      <c r="TLF328" s="166">
        <v>0</v>
      </c>
      <c r="TLG328" s="166">
        <v>0</v>
      </c>
      <c r="TLH328" s="166">
        <v>0</v>
      </c>
      <c r="TLI328" s="166">
        <v>0</v>
      </c>
      <c r="TLJ328" s="166">
        <v>0</v>
      </c>
      <c r="TLK328" s="166">
        <v>0</v>
      </c>
      <c r="TLL328" s="166">
        <v>0</v>
      </c>
      <c r="TLM328" s="166">
        <v>0</v>
      </c>
      <c r="TLN328" s="166">
        <v>0</v>
      </c>
      <c r="TLO328" s="166">
        <v>0</v>
      </c>
      <c r="TLP328" s="166">
        <v>0</v>
      </c>
      <c r="TLQ328" s="166">
        <v>0</v>
      </c>
      <c r="TLR328" s="166">
        <v>0</v>
      </c>
      <c r="TLS328" s="166">
        <v>0</v>
      </c>
      <c r="TLT328" s="166">
        <v>0</v>
      </c>
      <c r="TLU328" s="166">
        <v>0</v>
      </c>
      <c r="TLV328" s="166">
        <v>0</v>
      </c>
      <c r="TLW328" s="166">
        <v>0</v>
      </c>
      <c r="TLX328" s="166">
        <v>0</v>
      </c>
      <c r="TLY328" s="166">
        <v>0</v>
      </c>
      <c r="TLZ328" s="166">
        <v>0</v>
      </c>
      <c r="TMA328" s="166">
        <v>0</v>
      </c>
      <c r="TMB328" s="166">
        <v>0</v>
      </c>
      <c r="TMC328" s="166">
        <v>0</v>
      </c>
      <c r="TMD328" s="166">
        <v>0</v>
      </c>
      <c r="TME328" s="166">
        <v>0</v>
      </c>
      <c r="TMF328" s="166">
        <v>0</v>
      </c>
      <c r="TMG328" s="166">
        <v>0</v>
      </c>
      <c r="TMH328" s="166">
        <v>0</v>
      </c>
      <c r="TMI328" s="166">
        <v>0</v>
      </c>
      <c r="TMJ328" s="166">
        <v>0</v>
      </c>
      <c r="TMK328" s="166">
        <v>0</v>
      </c>
      <c r="TML328" s="166">
        <v>0</v>
      </c>
      <c r="TMM328" s="166">
        <v>0</v>
      </c>
      <c r="TMN328" s="166">
        <v>0</v>
      </c>
      <c r="TMO328" s="166">
        <v>0</v>
      </c>
      <c r="TMP328" s="166">
        <v>0</v>
      </c>
      <c r="TMQ328" s="166">
        <v>0</v>
      </c>
      <c r="TMR328" s="166">
        <v>0</v>
      </c>
      <c r="TMS328" s="166">
        <v>0</v>
      </c>
      <c r="TMT328" s="166">
        <v>0</v>
      </c>
      <c r="TMU328" s="166">
        <v>0</v>
      </c>
      <c r="TMV328" s="166">
        <v>0</v>
      </c>
      <c r="TMW328" s="166">
        <v>0</v>
      </c>
      <c r="TMX328" s="166">
        <v>0</v>
      </c>
      <c r="TMY328" s="166">
        <v>0</v>
      </c>
      <c r="TMZ328" s="166">
        <v>0</v>
      </c>
      <c r="TNA328" s="166">
        <v>0</v>
      </c>
      <c r="TNB328" s="166">
        <v>0</v>
      </c>
      <c r="TNC328" s="166">
        <v>0</v>
      </c>
      <c r="TND328" s="166">
        <v>0</v>
      </c>
      <c r="TNE328" s="166">
        <v>0</v>
      </c>
      <c r="TNF328" s="166">
        <v>0</v>
      </c>
      <c r="TNG328" s="166">
        <v>0</v>
      </c>
      <c r="TNH328" s="166">
        <v>0</v>
      </c>
      <c r="TNI328" s="166">
        <v>0</v>
      </c>
      <c r="TNJ328" s="166">
        <v>0</v>
      </c>
      <c r="TNK328" s="166">
        <v>0</v>
      </c>
      <c r="TNL328" s="166">
        <v>0</v>
      </c>
      <c r="TNM328" s="166">
        <v>0</v>
      </c>
      <c r="TNN328" s="166">
        <v>0</v>
      </c>
      <c r="TNO328" s="166">
        <v>0</v>
      </c>
      <c r="TNP328" s="166">
        <v>0</v>
      </c>
      <c r="TNQ328" s="166">
        <v>0</v>
      </c>
      <c r="TNR328" s="166">
        <v>0</v>
      </c>
      <c r="TNS328" s="166">
        <v>0</v>
      </c>
      <c r="TNT328" s="166">
        <v>0</v>
      </c>
      <c r="TNU328" s="166">
        <v>0</v>
      </c>
      <c r="TNV328" s="166">
        <v>0</v>
      </c>
      <c r="TNW328" s="166">
        <v>0</v>
      </c>
      <c r="TNX328" s="166">
        <v>0</v>
      </c>
      <c r="TNY328" s="166">
        <v>0</v>
      </c>
      <c r="TNZ328" s="166">
        <v>0</v>
      </c>
      <c r="TOA328" s="166">
        <v>0</v>
      </c>
      <c r="TOB328" s="166">
        <v>0</v>
      </c>
      <c r="TOC328" s="166">
        <v>0</v>
      </c>
      <c r="TOD328" s="166">
        <v>0</v>
      </c>
      <c r="TOE328" s="166">
        <v>0</v>
      </c>
      <c r="TOF328" s="166">
        <v>0</v>
      </c>
      <c r="TOG328" s="166">
        <v>0</v>
      </c>
      <c r="TOH328" s="166">
        <v>0</v>
      </c>
      <c r="TOI328" s="166">
        <v>0</v>
      </c>
      <c r="TOJ328" s="166">
        <v>0</v>
      </c>
      <c r="TOK328" s="166">
        <v>0</v>
      </c>
      <c r="TOL328" s="166">
        <v>0</v>
      </c>
      <c r="TOM328" s="166">
        <v>0</v>
      </c>
      <c r="TON328" s="166">
        <v>0</v>
      </c>
      <c r="TOO328" s="166">
        <v>0</v>
      </c>
      <c r="TOP328" s="166">
        <v>0</v>
      </c>
      <c r="TOQ328" s="166">
        <v>0</v>
      </c>
      <c r="TOR328" s="166">
        <v>0</v>
      </c>
      <c r="TOS328" s="166">
        <v>0</v>
      </c>
      <c r="TOT328" s="166">
        <v>0</v>
      </c>
      <c r="TOU328" s="166">
        <v>0</v>
      </c>
      <c r="TOV328" s="166">
        <v>0</v>
      </c>
      <c r="TOW328" s="166">
        <v>0</v>
      </c>
      <c r="TOX328" s="166">
        <v>0</v>
      </c>
      <c r="TOY328" s="166">
        <v>0</v>
      </c>
      <c r="TOZ328" s="166">
        <v>0</v>
      </c>
      <c r="TPA328" s="166">
        <v>0</v>
      </c>
      <c r="TPB328" s="166">
        <v>0</v>
      </c>
      <c r="TPC328" s="166">
        <v>0</v>
      </c>
      <c r="TPD328" s="166">
        <v>0</v>
      </c>
      <c r="TPE328" s="166">
        <v>0</v>
      </c>
      <c r="TPF328" s="166">
        <v>0</v>
      </c>
      <c r="TPG328" s="166">
        <v>0</v>
      </c>
      <c r="TPH328" s="166">
        <v>0</v>
      </c>
      <c r="TPI328" s="166">
        <v>0</v>
      </c>
      <c r="TPJ328" s="166">
        <v>0</v>
      </c>
      <c r="TPK328" s="166">
        <v>0</v>
      </c>
      <c r="TPL328" s="166">
        <v>0</v>
      </c>
      <c r="TPM328" s="166">
        <v>0</v>
      </c>
      <c r="TPN328" s="166">
        <v>0</v>
      </c>
      <c r="TPO328" s="166">
        <v>0</v>
      </c>
      <c r="TPP328" s="166">
        <v>0</v>
      </c>
      <c r="TPQ328" s="166">
        <v>0</v>
      </c>
      <c r="TPR328" s="166">
        <v>0</v>
      </c>
      <c r="TPS328" s="166">
        <v>0</v>
      </c>
      <c r="TPT328" s="166">
        <v>0</v>
      </c>
      <c r="TPU328" s="166">
        <v>0</v>
      </c>
      <c r="TPV328" s="166">
        <v>0</v>
      </c>
      <c r="TPW328" s="166">
        <v>0</v>
      </c>
      <c r="TPX328" s="166">
        <v>0</v>
      </c>
      <c r="TPY328" s="166">
        <v>0</v>
      </c>
      <c r="TPZ328" s="166">
        <v>0</v>
      </c>
      <c r="TQA328" s="166">
        <v>0</v>
      </c>
      <c r="TQB328" s="166">
        <v>0</v>
      </c>
      <c r="TQC328" s="166">
        <v>0</v>
      </c>
      <c r="TQD328" s="166">
        <v>0</v>
      </c>
      <c r="TQE328" s="166">
        <v>0</v>
      </c>
      <c r="TQF328" s="166">
        <v>0</v>
      </c>
      <c r="TQG328" s="166">
        <v>0</v>
      </c>
      <c r="TQH328" s="166">
        <v>0</v>
      </c>
      <c r="TQI328" s="166">
        <v>0</v>
      </c>
      <c r="TQJ328" s="166">
        <v>0</v>
      </c>
      <c r="TQK328" s="166">
        <v>0</v>
      </c>
      <c r="TQL328" s="166">
        <v>0</v>
      </c>
      <c r="TQM328" s="166">
        <v>0</v>
      </c>
      <c r="TQN328" s="166">
        <v>0</v>
      </c>
      <c r="TQO328" s="166">
        <v>0</v>
      </c>
      <c r="TQP328" s="166">
        <v>0</v>
      </c>
      <c r="TQQ328" s="166">
        <v>0</v>
      </c>
      <c r="TQR328" s="166">
        <v>0</v>
      </c>
      <c r="TQS328" s="166">
        <v>0</v>
      </c>
      <c r="TQT328" s="166">
        <v>0</v>
      </c>
      <c r="TQU328" s="166">
        <v>0</v>
      </c>
      <c r="TQV328" s="166">
        <v>0</v>
      </c>
      <c r="TQW328" s="166">
        <v>0</v>
      </c>
      <c r="TQX328" s="166">
        <v>0</v>
      </c>
      <c r="TQY328" s="166">
        <v>0</v>
      </c>
      <c r="TQZ328" s="166">
        <v>0</v>
      </c>
      <c r="TRA328" s="166">
        <v>0</v>
      </c>
      <c r="TRB328" s="166">
        <v>0</v>
      </c>
      <c r="TRC328" s="166">
        <v>0</v>
      </c>
      <c r="TRD328" s="166">
        <v>0</v>
      </c>
      <c r="TRE328" s="166">
        <v>0</v>
      </c>
      <c r="TRF328" s="166">
        <v>0</v>
      </c>
      <c r="TRG328" s="166">
        <v>0</v>
      </c>
      <c r="TRH328" s="166">
        <v>0</v>
      </c>
      <c r="TRI328" s="166">
        <v>0</v>
      </c>
      <c r="TRJ328" s="166">
        <v>0</v>
      </c>
      <c r="TRK328" s="166">
        <v>0</v>
      </c>
      <c r="TRL328" s="166">
        <v>0</v>
      </c>
      <c r="TRM328" s="166">
        <v>0</v>
      </c>
      <c r="TRN328" s="166">
        <v>0</v>
      </c>
      <c r="TRO328" s="166">
        <v>0</v>
      </c>
      <c r="TRP328" s="166">
        <v>0</v>
      </c>
      <c r="TRQ328" s="166">
        <v>0</v>
      </c>
      <c r="TRR328" s="166">
        <v>0</v>
      </c>
      <c r="TRS328" s="166">
        <v>0</v>
      </c>
      <c r="TRT328" s="166">
        <v>0</v>
      </c>
      <c r="TRU328" s="166">
        <v>0</v>
      </c>
      <c r="TRV328" s="166">
        <v>0</v>
      </c>
      <c r="TRW328" s="166">
        <v>0</v>
      </c>
      <c r="TRX328" s="166">
        <v>0</v>
      </c>
      <c r="TRY328" s="166">
        <v>0</v>
      </c>
      <c r="TRZ328" s="166">
        <v>0</v>
      </c>
      <c r="TSA328" s="166">
        <v>0</v>
      </c>
      <c r="TSB328" s="166">
        <v>0</v>
      </c>
      <c r="TSC328" s="166">
        <v>0</v>
      </c>
      <c r="TSD328" s="166">
        <v>0</v>
      </c>
      <c r="TSE328" s="166">
        <v>0</v>
      </c>
      <c r="TSF328" s="166">
        <v>0</v>
      </c>
      <c r="TSG328" s="166">
        <v>0</v>
      </c>
      <c r="TSH328" s="166">
        <v>0</v>
      </c>
      <c r="TSI328" s="166">
        <v>0</v>
      </c>
      <c r="TSJ328" s="166">
        <v>0</v>
      </c>
      <c r="TSK328" s="166">
        <v>0</v>
      </c>
      <c r="TSL328" s="166">
        <v>0</v>
      </c>
      <c r="TSM328" s="166">
        <v>0</v>
      </c>
      <c r="TSN328" s="166">
        <v>0</v>
      </c>
      <c r="TSO328" s="166">
        <v>0</v>
      </c>
      <c r="TSP328" s="166">
        <v>0</v>
      </c>
      <c r="TSQ328" s="166">
        <v>0</v>
      </c>
      <c r="TSR328" s="166">
        <v>0</v>
      </c>
      <c r="TSS328" s="166">
        <v>0</v>
      </c>
      <c r="TST328" s="166">
        <v>0</v>
      </c>
      <c r="TSU328" s="166">
        <v>0</v>
      </c>
      <c r="TSV328" s="166">
        <v>0</v>
      </c>
      <c r="TSW328" s="166">
        <v>0</v>
      </c>
      <c r="TSX328" s="166">
        <v>0</v>
      </c>
      <c r="TSY328" s="166">
        <v>0</v>
      </c>
      <c r="TSZ328" s="166">
        <v>0</v>
      </c>
      <c r="TTA328" s="166">
        <v>0</v>
      </c>
      <c r="TTB328" s="166">
        <v>0</v>
      </c>
      <c r="TTC328" s="166">
        <v>0</v>
      </c>
      <c r="TTD328" s="166">
        <v>0</v>
      </c>
      <c r="TTE328" s="166">
        <v>0</v>
      </c>
      <c r="TTF328" s="166">
        <v>0</v>
      </c>
      <c r="TTG328" s="166">
        <v>0</v>
      </c>
      <c r="TTH328" s="166">
        <v>0</v>
      </c>
      <c r="TTI328" s="166">
        <v>0</v>
      </c>
      <c r="TTJ328" s="166">
        <v>0</v>
      </c>
      <c r="TTK328" s="166">
        <v>0</v>
      </c>
      <c r="TTL328" s="166">
        <v>0</v>
      </c>
      <c r="TTM328" s="166">
        <v>0</v>
      </c>
      <c r="TTN328" s="166">
        <v>0</v>
      </c>
      <c r="TTO328" s="166">
        <v>0</v>
      </c>
      <c r="TTP328" s="166">
        <v>0</v>
      </c>
      <c r="TTQ328" s="166">
        <v>0</v>
      </c>
      <c r="TTR328" s="166">
        <v>0</v>
      </c>
      <c r="TTS328" s="166">
        <v>0</v>
      </c>
      <c r="TTT328" s="166">
        <v>0</v>
      </c>
      <c r="TTU328" s="166">
        <v>0</v>
      </c>
      <c r="TTV328" s="166">
        <v>0</v>
      </c>
      <c r="TTW328" s="166">
        <v>0</v>
      </c>
      <c r="TTX328" s="166">
        <v>0</v>
      </c>
      <c r="TTY328" s="166">
        <v>0</v>
      </c>
      <c r="TTZ328" s="166">
        <v>0</v>
      </c>
      <c r="TUA328" s="166">
        <v>0</v>
      </c>
      <c r="TUB328" s="166">
        <v>0</v>
      </c>
      <c r="TUC328" s="166">
        <v>0</v>
      </c>
      <c r="TUD328" s="166">
        <v>0</v>
      </c>
      <c r="TUE328" s="166">
        <v>0</v>
      </c>
      <c r="TUF328" s="166">
        <v>0</v>
      </c>
      <c r="TUG328" s="166">
        <v>0</v>
      </c>
      <c r="TUH328" s="166">
        <v>0</v>
      </c>
      <c r="TUI328" s="166">
        <v>0</v>
      </c>
      <c r="TUJ328" s="166">
        <v>0</v>
      </c>
      <c r="TUK328" s="166">
        <v>0</v>
      </c>
      <c r="TUL328" s="166">
        <v>0</v>
      </c>
      <c r="TUM328" s="166">
        <v>0</v>
      </c>
      <c r="TUN328" s="166">
        <v>0</v>
      </c>
      <c r="TUO328" s="166">
        <v>0</v>
      </c>
      <c r="TUP328" s="166">
        <v>0</v>
      </c>
      <c r="TUQ328" s="166">
        <v>0</v>
      </c>
      <c r="TUR328" s="166">
        <v>0</v>
      </c>
      <c r="TUS328" s="166">
        <v>0</v>
      </c>
      <c r="TUT328" s="166">
        <v>0</v>
      </c>
      <c r="TUU328" s="166">
        <v>0</v>
      </c>
      <c r="TUV328" s="166">
        <v>0</v>
      </c>
      <c r="TUW328" s="166">
        <v>0</v>
      </c>
      <c r="TUX328" s="166">
        <v>0</v>
      </c>
      <c r="TUY328" s="166">
        <v>0</v>
      </c>
      <c r="TUZ328" s="166">
        <v>0</v>
      </c>
      <c r="TVA328" s="166">
        <v>0</v>
      </c>
      <c r="TVB328" s="166">
        <v>0</v>
      </c>
      <c r="TVC328" s="166">
        <v>0</v>
      </c>
      <c r="TVD328" s="166">
        <v>0</v>
      </c>
      <c r="TVE328" s="166">
        <v>0</v>
      </c>
      <c r="TVF328" s="166">
        <v>0</v>
      </c>
      <c r="TVG328" s="166">
        <v>0</v>
      </c>
      <c r="TVH328" s="166">
        <v>0</v>
      </c>
      <c r="TVI328" s="166">
        <v>0</v>
      </c>
      <c r="TVJ328" s="166">
        <v>0</v>
      </c>
      <c r="TVK328" s="166">
        <v>0</v>
      </c>
      <c r="TVL328" s="166">
        <v>0</v>
      </c>
      <c r="TVM328" s="166">
        <v>0</v>
      </c>
      <c r="TVN328" s="166">
        <v>0</v>
      </c>
      <c r="TVO328" s="166">
        <v>0</v>
      </c>
      <c r="TVP328" s="166">
        <v>0</v>
      </c>
      <c r="TVQ328" s="166">
        <v>0</v>
      </c>
      <c r="TVR328" s="166">
        <v>0</v>
      </c>
      <c r="TVS328" s="166">
        <v>0</v>
      </c>
      <c r="TVT328" s="166">
        <v>0</v>
      </c>
      <c r="TVU328" s="166">
        <v>0</v>
      </c>
      <c r="TVV328" s="166">
        <v>0</v>
      </c>
      <c r="TVW328" s="166">
        <v>0</v>
      </c>
      <c r="TVX328" s="166">
        <v>0</v>
      </c>
      <c r="TVY328" s="166">
        <v>0</v>
      </c>
      <c r="TVZ328" s="166">
        <v>0</v>
      </c>
      <c r="TWA328" s="166">
        <v>0</v>
      </c>
      <c r="TWB328" s="166">
        <v>0</v>
      </c>
      <c r="TWC328" s="166">
        <v>0</v>
      </c>
      <c r="TWD328" s="166">
        <v>0</v>
      </c>
      <c r="TWE328" s="166">
        <v>0</v>
      </c>
      <c r="TWF328" s="166">
        <v>0</v>
      </c>
      <c r="TWG328" s="166">
        <v>0</v>
      </c>
      <c r="TWH328" s="166">
        <v>0</v>
      </c>
      <c r="TWI328" s="166">
        <v>0</v>
      </c>
      <c r="TWJ328" s="166">
        <v>0</v>
      </c>
      <c r="TWK328" s="166">
        <v>0</v>
      </c>
      <c r="TWL328" s="166">
        <v>0</v>
      </c>
      <c r="TWM328" s="166">
        <v>0</v>
      </c>
      <c r="TWN328" s="166">
        <v>0</v>
      </c>
      <c r="TWO328" s="166">
        <v>0</v>
      </c>
      <c r="TWP328" s="166">
        <v>0</v>
      </c>
      <c r="TWQ328" s="166">
        <v>0</v>
      </c>
      <c r="TWR328" s="166">
        <v>0</v>
      </c>
      <c r="TWS328" s="166">
        <v>0</v>
      </c>
      <c r="TWT328" s="166">
        <v>0</v>
      </c>
      <c r="TWU328" s="166">
        <v>0</v>
      </c>
      <c r="TWV328" s="166">
        <v>0</v>
      </c>
      <c r="TWW328" s="166">
        <v>0</v>
      </c>
      <c r="TWX328" s="166">
        <v>0</v>
      </c>
      <c r="TWY328" s="166">
        <v>0</v>
      </c>
      <c r="TWZ328" s="166">
        <v>0</v>
      </c>
      <c r="TXA328" s="166">
        <v>0</v>
      </c>
      <c r="TXB328" s="166">
        <v>0</v>
      </c>
      <c r="TXC328" s="166">
        <v>0</v>
      </c>
      <c r="TXD328" s="166">
        <v>0</v>
      </c>
      <c r="TXE328" s="166">
        <v>0</v>
      </c>
      <c r="TXF328" s="166">
        <v>0</v>
      </c>
      <c r="TXG328" s="166">
        <v>0</v>
      </c>
      <c r="TXH328" s="166">
        <v>0</v>
      </c>
      <c r="TXI328" s="166">
        <v>0</v>
      </c>
      <c r="TXJ328" s="166">
        <v>0</v>
      </c>
      <c r="TXK328" s="166">
        <v>0</v>
      </c>
      <c r="TXL328" s="166">
        <v>0</v>
      </c>
      <c r="TXM328" s="166">
        <v>0</v>
      </c>
      <c r="TXN328" s="166">
        <v>0</v>
      </c>
      <c r="TXO328" s="166">
        <v>0</v>
      </c>
      <c r="TXP328" s="166">
        <v>0</v>
      </c>
      <c r="TXQ328" s="166">
        <v>0</v>
      </c>
      <c r="TXR328" s="166">
        <v>0</v>
      </c>
      <c r="TXS328" s="166">
        <v>0</v>
      </c>
      <c r="TXT328" s="166">
        <v>0</v>
      </c>
      <c r="TXU328" s="166">
        <v>0</v>
      </c>
      <c r="TXV328" s="166">
        <v>0</v>
      </c>
      <c r="TXW328" s="166">
        <v>0</v>
      </c>
      <c r="TXX328" s="166">
        <v>0</v>
      </c>
      <c r="TXY328" s="166">
        <v>0</v>
      </c>
      <c r="TXZ328" s="166">
        <v>0</v>
      </c>
      <c r="TYA328" s="166">
        <v>0</v>
      </c>
      <c r="TYB328" s="166">
        <v>0</v>
      </c>
      <c r="TYC328" s="166">
        <v>0</v>
      </c>
      <c r="TYD328" s="166">
        <v>0</v>
      </c>
      <c r="TYE328" s="166">
        <v>0</v>
      </c>
      <c r="TYF328" s="166">
        <v>0</v>
      </c>
      <c r="TYG328" s="166">
        <v>0</v>
      </c>
      <c r="TYH328" s="166">
        <v>0</v>
      </c>
      <c r="TYI328" s="166">
        <v>0</v>
      </c>
      <c r="TYJ328" s="166">
        <v>0</v>
      </c>
      <c r="TYK328" s="166">
        <v>0</v>
      </c>
      <c r="TYL328" s="166">
        <v>0</v>
      </c>
      <c r="TYM328" s="166">
        <v>0</v>
      </c>
      <c r="TYN328" s="166">
        <v>0</v>
      </c>
      <c r="TYO328" s="166">
        <v>0</v>
      </c>
      <c r="TYP328" s="166">
        <v>0</v>
      </c>
      <c r="TYQ328" s="166">
        <v>0</v>
      </c>
      <c r="TYR328" s="166">
        <v>0</v>
      </c>
      <c r="TYS328" s="166">
        <v>0</v>
      </c>
      <c r="TYT328" s="166">
        <v>0</v>
      </c>
      <c r="TYU328" s="166">
        <v>0</v>
      </c>
      <c r="TYV328" s="166">
        <v>0</v>
      </c>
      <c r="TYW328" s="166">
        <v>0</v>
      </c>
      <c r="TYX328" s="166">
        <v>0</v>
      </c>
      <c r="TYY328" s="166">
        <v>0</v>
      </c>
      <c r="TYZ328" s="166">
        <v>0</v>
      </c>
      <c r="TZA328" s="166">
        <v>0</v>
      </c>
      <c r="TZB328" s="166">
        <v>0</v>
      </c>
      <c r="TZC328" s="166">
        <v>0</v>
      </c>
      <c r="TZD328" s="166">
        <v>0</v>
      </c>
      <c r="TZE328" s="166">
        <v>0</v>
      </c>
      <c r="TZF328" s="166">
        <v>0</v>
      </c>
      <c r="TZG328" s="166">
        <v>0</v>
      </c>
      <c r="TZH328" s="166">
        <v>0</v>
      </c>
      <c r="TZI328" s="166">
        <v>0</v>
      </c>
      <c r="TZJ328" s="166">
        <v>0</v>
      </c>
      <c r="TZK328" s="166">
        <v>0</v>
      </c>
      <c r="TZL328" s="166">
        <v>0</v>
      </c>
      <c r="TZM328" s="166">
        <v>0</v>
      </c>
      <c r="TZN328" s="166">
        <v>0</v>
      </c>
      <c r="TZO328" s="166">
        <v>0</v>
      </c>
      <c r="TZP328" s="166">
        <v>0</v>
      </c>
      <c r="TZQ328" s="166">
        <v>0</v>
      </c>
      <c r="TZR328" s="166">
        <v>0</v>
      </c>
      <c r="TZS328" s="166">
        <v>0</v>
      </c>
      <c r="TZT328" s="166">
        <v>0</v>
      </c>
      <c r="TZU328" s="166">
        <v>0</v>
      </c>
      <c r="TZV328" s="166">
        <v>0</v>
      </c>
      <c r="TZW328" s="166">
        <v>0</v>
      </c>
      <c r="TZX328" s="166">
        <v>0</v>
      </c>
      <c r="TZY328" s="166">
        <v>0</v>
      </c>
      <c r="TZZ328" s="166">
        <v>0</v>
      </c>
      <c r="UAA328" s="166">
        <v>0</v>
      </c>
      <c r="UAB328" s="166">
        <v>0</v>
      </c>
      <c r="UAC328" s="166">
        <v>0</v>
      </c>
      <c r="UAD328" s="166">
        <v>0</v>
      </c>
      <c r="UAE328" s="166">
        <v>0</v>
      </c>
      <c r="UAF328" s="166">
        <v>0</v>
      </c>
      <c r="UAG328" s="166">
        <v>0</v>
      </c>
      <c r="UAH328" s="166">
        <v>0</v>
      </c>
      <c r="UAI328" s="166">
        <v>0</v>
      </c>
      <c r="UAJ328" s="166">
        <v>0</v>
      </c>
      <c r="UAK328" s="166">
        <v>0</v>
      </c>
      <c r="UAL328" s="166">
        <v>0</v>
      </c>
      <c r="UAM328" s="166">
        <v>0</v>
      </c>
      <c r="UAN328" s="166">
        <v>0</v>
      </c>
      <c r="UAO328" s="166">
        <v>0</v>
      </c>
      <c r="UAP328" s="166">
        <v>0</v>
      </c>
      <c r="UAQ328" s="166">
        <v>0</v>
      </c>
      <c r="UAR328" s="166">
        <v>0</v>
      </c>
      <c r="UAS328" s="166">
        <v>0</v>
      </c>
      <c r="UAT328" s="166">
        <v>0</v>
      </c>
      <c r="UAU328" s="166">
        <v>0</v>
      </c>
      <c r="UAV328" s="166">
        <v>0</v>
      </c>
      <c r="UAW328" s="166">
        <v>0</v>
      </c>
      <c r="UAX328" s="166">
        <v>0</v>
      </c>
      <c r="UAY328" s="166">
        <v>0</v>
      </c>
      <c r="UAZ328" s="166">
        <v>0</v>
      </c>
      <c r="UBA328" s="166">
        <v>0</v>
      </c>
      <c r="UBB328" s="166">
        <v>0</v>
      </c>
      <c r="UBC328" s="166">
        <v>0</v>
      </c>
      <c r="UBD328" s="166">
        <v>0</v>
      </c>
      <c r="UBE328" s="166">
        <v>0</v>
      </c>
      <c r="UBF328" s="166">
        <v>0</v>
      </c>
      <c r="UBG328" s="166">
        <v>0</v>
      </c>
      <c r="UBH328" s="166">
        <v>0</v>
      </c>
      <c r="UBI328" s="166">
        <v>0</v>
      </c>
      <c r="UBJ328" s="166">
        <v>0</v>
      </c>
      <c r="UBK328" s="166">
        <v>0</v>
      </c>
      <c r="UBL328" s="166">
        <v>0</v>
      </c>
      <c r="UBM328" s="166">
        <v>0</v>
      </c>
      <c r="UBN328" s="166">
        <v>0</v>
      </c>
      <c r="UBO328" s="166">
        <v>0</v>
      </c>
      <c r="UBP328" s="166">
        <v>0</v>
      </c>
      <c r="UBQ328" s="166">
        <v>0</v>
      </c>
      <c r="UBR328" s="166">
        <v>0</v>
      </c>
      <c r="UBS328" s="166">
        <v>0</v>
      </c>
      <c r="UBT328" s="166">
        <v>0</v>
      </c>
      <c r="UBU328" s="166">
        <v>0</v>
      </c>
      <c r="UBV328" s="166">
        <v>0</v>
      </c>
      <c r="UBW328" s="166">
        <v>0</v>
      </c>
      <c r="UBX328" s="166">
        <v>0</v>
      </c>
      <c r="UBY328" s="166">
        <v>0</v>
      </c>
      <c r="UBZ328" s="166">
        <v>0</v>
      </c>
      <c r="UCA328" s="166">
        <v>0</v>
      </c>
      <c r="UCB328" s="166">
        <v>0</v>
      </c>
      <c r="UCC328" s="166">
        <v>0</v>
      </c>
      <c r="UCD328" s="166">
        <v>0</v>
      </c>
      <c r="UCE328" s="166">
        <v>0</v>
      </c>
      <c r="UCF328" s="166">
        <v>0</v>
      </c>
      <c r="UCG328" s="166">
        <v>0</v>
      </c>
      <c r="UCH328" s="166">
        <v>0</v>
      </c>
      <c r="UCI328" s="166">
        <v>0</v>
      </c>
      <c r="UCJ328" s="166">
        <v>0</v>
      </c>
      <c r="UCK328" s="166">
        <v>0</v>
      </c>
      <c r="UCL328" s="166">
        <v>0</v>
      </c>
      <c r="UCM328" s="166">
        <v>0</v>
      </c>
      <c r="UCN328" s="166">
        <v>0</v>
      </c>
      <c r="UCO328" s="166">
        <v>0</v>
      </c>
      <c r="UCP328" s="166">
        <v>0</v>
      </c>
      <c r="UCQ328" s="166">
        <v>0</v>
      </c>
      <c r="UCR328" s="166">
        <v>0</v>
      </c>
      <c r="UCS328" s="166">
        <v>0</v>
      </c>
      <c r="UCT328" s="166">
        <v>0</v>
      </c>
      <c r="UCU328" s="166">
        <v>0</v>
      </c>
      <c r="UCV328" s="166">
        <v>0</v>
      </c>
      <c r="UCW328" s="166">
        <v>0</v>
      </c>
      <c r="UCX328" s="166">
        <v>0</v>
      </c>
      <c r="UCY328" s="166">
        <v>0</v>
      </c>
      <c r="UCZ328" s="166">
        <v>0</v>
      </c>
      <c r="UDA328" s="166">
        <v>0</v>
      </c>
      <c r="UDB328" s="166">
        <v>0</v>
      </c>
      <c r="UDC328" s="166">
        <v>0</v>
      </c>
      <c r="UDD328" s="166">
        <v>0</v>
      </c>
      <c r="UDE328" s="166">
        <v>0</v>
      </c>
      <c r="UDF328" s="166">
        <v>0</v>
      </c>
      <c r="UDG328" s="166">
        <v>0</v>
      </c>
      <c r="UDH328" s="166">
        <v>0</v>
      </c>
      <c r="UDI328" s="166">
        <v>0</v>
      </c>
      <c r="UDJ328" s="166">
        <v>0</v>
      </c>
      <c r="UDK328" s="166">
        <v>0</v>
      </c>
      <c r="UDL328" s="166">
        <v>0</v>
      </c>
      <c r="UDM328" s="166">
        <v>0</v>
      </c>
      <c r="UDN328" s="166">
        <v>0</v>
      </c>
      <c r="UDO328" s="166">
        <v>0</v>
      </c>
      <c r="UDP328" s="166">
        <v>0</v>
      </c>
      <c r="UDQ328" s="166">
        <v>0</v>
      </c>
      <c r="UDR328" s="166">
        <v>0</v>
      </c>
      <c r="UDS328" s="166">
        <v>0</v>
      </c>
      <c r="UDT328" s="166">
        <v>0</v>
      </c>
      <c r="UDU328" s="166">
        <v>0</v>
      </c>
      <c r="UDV328" s="166">
        <v>0</v>
      </c>
      <c r="UDW328" s="166">
        <v>0</v>
      </c>
      <c r="UDX328" s="166">
        <v>0</v>
      </c>
      <c r="UDY328" s="166">
        <v>0</v>
      </c>
      <c r="UDZ328" s="166">
        <v>0</v>
      </c>
      <c r="UEA328" s="166">
        <v>0</v>
      </c>
      <c r="UEB328" s="166">
        <v>0</v>
      </c>
      <c r="UEC328" s="166">
        <v>0</v>
      </c>
      <c r="UED328" s="166">
        <v>0</v>
      </c>
      <c r="UEE328" s="166">
        <v>0</v>
      </c>
      <c r="UEF328" s="166">
        <v>0</v>
      </c>
      <c r="UEG328" s="166">
        <v>0</v>
      </c>
      <c r="UEH328" s="166">
        <v>0</v>
      </c>
      <c r="UEI328" s="166">
        <v>0</v>
      </c>
      <c r="UEJ328" s="166">
        <v>0</v>
      </c>
      <c r="UEK328" s="166">
        <v>0</v>
      </c>
      <c r="UEL328" s="166">
        <v>0</v>
      </c>
      <c r="UEM328" s="166">
        <v>0</v>
      </c>
      <c r="UEN328" s="166">
        <v>0</v>
      </c>
      <c r="UEO328" s="166">
        <v>0</v>
      </c>
      <c r="UEP328" s="166">
        <v>0</v>
      </c>
      <c r="UEQ328" s="166">
        <v>0</v>
      </c>
      <c r="UER328" s="166">
        <v>0</v>
      </c>
      <c r="UES328" s="166">
        <v>0</v>
      </c>
      <c r="UET328" s="166">
        <v>0</v>
      </c>
      <c r="UEU328" s="166">
        <v>0</v>
      </c>
      <c r="UEV328" s="166">
        <v>0</v>
      </c>
      <c r="UEW328" s="166">
        <v>0</v>
      </c>
      <c r="UEX328" s="166">
        <v>0</v>
      </c>
      <c r="UEY328" s="166">
        <v>0</v>
      </c>
      <c r="UEZ328" s="166">
        <v>0</v>
      </c>
      <c r="UFA328" s="166">
        <v>0</v>
      </c>
      <c r="UFB328" s="166">
        <v>0</v>
      </c>
      <c r="UFC328" s="166">
        <v>0</v>
      </c>
      <c r="UFD328" s="166">
        <v>0</v>
      </c>
      <c r="UFE328" s="166">
        <v>0</v>
      </c>
      <c r="UFF328" s="166">
        <v>0</v>
      </c>
      <c r="UFG328" s="166">
        <v>0</v>
      </c>
      <c r="UFH328" s="166">
        <v>0</v>
      </c>
      <c r="UFI328" s="166">
        <v>0</v>
      </c>
      <c r="UFJ328" s="166">
        <v>0</v>
      </c>
      <c r="UFK328" s="166">
        <v>0</v>
      </c>
      <c r="UFL328" s="166">
        <v>0</v>
      </c>
      <c r="UFM328" s="166">
        <v>0</v>
      </c>
      <c r="UFN328" s="166">
        <v>0</v>
      </c>
      <c r="UFO328" s="166">
        <v>0</v>
      </c>
      <c r="UFP328" s="166">
        <v>0</v>
      </c>
      <c r="UFQ328" s="166">
        <v>0</v>
      </c>
      <c r="UFR328" s="166">
        <v>0</v>
      </c>
      <c r="UFS328" s="166">
        <v>0</v>
      </c>
      <c r="UFT328" s="166">
        <v>0</v>
      </c>
      <c r="UFU328" s="166">
        <v>0</v>
      </c>
      <c r="UFV328" s="166">
        <v>0</v>
      </c>
      <c r="UFW328" s="166">
        <v>0</v>
      </c>
      <c r="UFX328" s="166">
        <v>0</v>
      </c>
      <c r="UFY328" s="166">
        <v>0</v>
      </c>
      <c r="UFZ328" s="166">
        <v>0</v>
      </c>
      <c r="UGA328" s="166">
        <v>0</v>
      </c>
      <c r="UGB328" s="166">
        <v>0</v>
      </c>
      <c r="UGC328" s="166">
        <v>0</v>
      </c>
      <c r="UGD328" s="166">
        <v>0</v>
      </c>
      <c r="UGE328" s="166">
        <v>0</v>
      </c>
      <c r="UGF328" s="166">
        <v>0</v>
      </c>
      <c r="UGG328" s="166">
        <v>0</v>
      </c>
      <c r="UGH328" s="166">
        <v>0</v>
      </c>
      <c r="UGI328" s="166">
        <v>0</v>
      </c>
      <c r="UGJ328" s="166">
        <v>0</v>
      </c>
      <c r="UGK328" s="166">
        <v>0</v>
      </c>
      <c r="UGL328" s="166">
        <v>0</v>
      </c>
      <c r="UGM328" s="166">
        <v>0</v>
      </c>
      <c r="UGN328" s="166">
        <v>0</v>
      </c>
      <c r="UGO328" s="166">
        <v>0</v>
      </c>
      <c r="UGP328" s="166">
        <v>0</v>
      </c>
      <c r="UGQ328" s="166">
        <v>0</v>
      </c>
      <c r="UGR328" s="166">
        <v>0</v>
      </c>
      <c r="UGS328" s="166">
        <v>0</v>
      </c>
      <c r="UGT328" s="166">
        <v>0</v>
      </c>
      <c r="UGU328" s="166">
        <v>0</v>
      </c>
      <c r="UGV328" s="166">
        <v>0</v>
      </c>
      <c r="UGW328" s="166">
        <v>0</v>
      </c>
      <c r="UGX328" s="166">
        <v>0</v>
      </c>
      <c r="UGY328" s="166">
        <v>0</v>
      </c>
      <c r="UGZ328" s="166">
        <v>0</v>
      </c>
      <c r="UHA328" s="166">
        <v>0</v>
      </c>
      <c r="UHB328" s="166">
        <v>0</v>
      </c>
      <c r="UHC328" s="166">
        <v>0</v>
      </c>
      <c r="UHD328" s="166">
        <v>0</v>
      </c>
      <c r="UHE328" s="166">
        <v>0</v>
      </c>
      <c r="UHF328" s="166">
        <v>0</v>
      </c>
      <c r="UHG328" s="166">
        <v>0</v>
      </c>
      <c r="UHH328" s="166">
        <v>0</v>
      </c>
      <c r="UHI328" s="166">
        <v>0</v>
      </c>
      <c r="UHJ328" s="166">
        <v>0</v>
      </c>
      <c r="UHK328" s="166">
        <v>0</v>
      </c>
      <c r="UHL328" s="166">
        <v>0</v>
      </c>
      <c r="UHM328" s="166">
        <v>0</v>
      </c>
      <c r="UHN328" s="166">
        <v>0</v>
      </c>
      <c r="UHO328" s="166">
        <v>0</v>
      </c>
      <c r="UHP328" s="166">
        <v>0</v>
      </c>
      <c r="UHQ328" s="166">
        <v>0</v>
      </c>
      <c r="UHR328" s="166">
        <v>0</v>
      </c>
      <c r="UHS328" s="166">
        <v>0</v>
      </c>
      <c r="UHT328" s="166">
        <v>0</v>
      </c>
      <c r="UHU328" s="166">
        <v>0</v>
      </c>
      <c r="UHV328" s="166">
        <v>0</v>
      </c>
      <c r="UHW328" s="166">
        <v>0</v>
      </c>
      <c r="UHX328" s="166">
        <v>0</v>
      </c>
      <c r="UHY328" s="166">
        <v>0</v>
      </c>
      <c r="UHZ328" s="166">
        <v>0</v>
      </c>
      <c r="UIA328" s="166">
        <v>0</v>
      </c>
      <c r="UIB328" s="166">
        <v>0</v>
      </c>
      <c r="UIC328" s="166">
        <v>0</v>
      </c>
      <c r="UID328" s="166">
        <v>0</v>
      </c>
      <c r="UIE328" s="166">
        <v>0</v>
      </c>
      <c r="UIF328" s="166">
        <v>0</v>
      </c>
      <c r="UIG328" s="166">
        <v>0</v>
      </c>
      <c r="UIH328" s="166">
        <v>0</v>
      </c>
      <c r="UII328" s="166">
        <v>0</v>
      </c>
      <c r="UIJ328" s="166">
        <v>0</v>
      </c>
      <c r="UIK328" s="166">
        <v>0</v>
      </c>
      <c r="UIL328" s="166">
        <v>0</v>
      </c>
      <c r="UIM328" s="166">
        <v>0</v>
      </c>
      <c r="UIN328" s="166">
        <v>0</v>
      </c>
      <c r="UIO328" s="166">
        <v>0</v>
      </c>
      <c r="UIP328" s="166">
        <v>0</v>
      </c>
      <c r="UIQ328" s="166">
        <v>0</v>
      </c>
      <c r="UIR328" s="166">
        <v>0</v>
      </c>
      <c r="UIS328" s="166">
        <v>0</v>
      </c>
      <c r="UIT328" s="166">
        <v>0</v>
      </c>
      <c r="UIU328" s="166">
        <v>0</v>
      </c>
      <c r="UIV328" s="166">
        <v>0</v>
      </c>
      <c r="UIW328" s="166">
        <v>0</v>
      </c>
      <c r="UIX328" s="166">
        <v>0</v>
      </c>
      <c r="UIY328" s="166">
        <v>0</v>
      </c>
      <c r="UIZ328" s="166">
        <v>0</v>
      </c>
      <c r="UJA328" s="166">
        <v>0</v>
      </c>
      <c r="UJB328" s="166">
        <v>0</v>
      </c>
      <c r="UJC328" s="166">
        <v>0</v>
      </c>
      <c r="UJD328" s="166">
        <v>0</v>
      </c>
      <c r="UJE328" s="166">
        <v>0</v>
      </c>
      <c r="UJF328" s="166">
        <v>0</v>
      </c>
      <c r="UJG328" s="166">
        <v>0</v>
      </c>
      <c r="UJH328" s="166">
        <v>0</v>
      </c>
      <c r="UJI328" s="166">
        <v>0</v>
      </c>
      <c r="UJJ328" s="166">
        <v>0</v>
      </c>
      <c r="UJK328" s="166">
        <v>0</v>
      </c>
      <c r="UJL328" s="166">
        <v>0</v>
      </c>
      <c r="UJM328" s="166">
        <v>0</v>
      </c>
      <c r="UJN328" s="166">
        <v>0</v>
      </c>
      <c r="UJO328" s="166">
        <v>0</v>
      </c>
      <c r="UJP328" s="166">
        <v>0</v>
      </c>
      <c r="UJQ328" s="166">
        <v>0</v>
      </c>
      <c r="UJR328" s="166">
        <v>0</v>
      </c>
      <c r="UJS328" s="166">
        <v>0</v>
      </c>
      <c r="UJT328" s="166">
        <v>0</v>
      </c>
      <c r="UJU328" s="166">
        <v>0</v>
      </c>
      <c r="UJV328" s="166">
        <v>0</v>
      </c>
      <c r="UJW328" s="166">
        <v>0</v>
      </c>
      <c r="UJX328" s="166">
        <v>0</v>
      </c>
      <c r="UJY328" s="166">
        <v>0</v>
      </c>
      <c r="UJZ328" s="166">
        <v>0</v>
      </c>
      <c r="UKA328" s="166">
        <v>0</v>
      </c>
      <c r="UKB328" s="166">
        <v>0</v>
      </c>
      <c r="UKC328" s="166">
        <v>0</v>
      </c>
      <c r="UKD328" s="166">
        <v>0</v>
      </c>
      <c r="UKE328" s="166">
        <v>0</v>
      </c>
      <c r="UKF328" s="166">
        <v>0</v>
      </c>
      <c r="UKG328" s="166">
        <v>0</v>
      </c>
      <c r="UKH328" s="166">
        <v>0</v>
      </c>
      <c r="UKI328" s="166">
        <v>0</v>
      </c>
      <c r="UKJ328" s="166">
        <v>0</v>
      </c>
      <c r="UKK328" s="166">
        <v>0</v>
      </c>
      <c r="UKL328" s="166">
        <v>0</v>
      </c>
      <c r="UKM328" s="166">
        <v>0</v>
      </c>
      <c r="UKN328" s="166">
        <v>0</v>
      </c>
      <c r="UKO328" s="166">
        <v>0</v>
      </c>
      <c r="UKP328" s="166">
        <v>0</v>
      </c>
      <c r="UKQ328" s="166">
        <v>0</v>
      </c>
      <c r="UKR328" s="166">
        <v>0</v>
      </c>
      <c r="UKS328" s="166">
        <v>0</v>
      </c>
      <c r="UKT328" s="166">
        <v>0</v>
      </c>
      <c r="UKU328" s="166">
        <v>0</v>
      </c>
      <c r="UKV328" s="166">
        <v>0</v>
      </c>
      <c r="UKW328" s="166">
        <v>0</v>
      </c>
      <c r="UKX328" s="166">
        <v>0</v>
      </c>
      <c r="UKY328" s="166">
        <v>0</v>
      </c>
      <c r="UKZ328" s="166">
        <v>0</v>
      </c>
      <c r="ULA328" s="166">
        <v>0</v>
      </c>
      <c r="ULB328" s="166">
        <v>0</v>
      </c>
      <c r="ULC328" s="166">
        <v>0</v>
      </c>
      <c r="ULD328" s="166">
        <v>0</v>
      </c>
      <c r="ULE328" s="166">
        <v>0</v>
      </c>
      <c r="ULF328" s="166">
        <v>0</v>
      </c>
      <c r="ULG328" s="166">
        <v>0</v>
      </c>
      <c r="ULH328" s="166">
        <v>0</v>
      </c>
      <c r="ULI328" s="166">
        <v>0</v>
      </c>
      <c r="ULJ328" s="166">
        <v>0</v>
      </c>
      <c r="ULK328" s="166">
        <v>0</v>
      </c>
      <c r="ULL328" s="166">
        <v>0</v>
      </c>
      <c r="ULM328" s="166">
        <v>0</v>
      </c>
      <c r="ULN328" s="166">
        <v>0</v>
      </c>
      <c r="ULO328" s="166">
        <v>0</v>
      </c>
      <c r="ULP328" s="166">
        <v>0</v>
      </c>
      <c r="ULQ328" s="166">
        <v>0</v>
      </c>
      <c r="ULR328" s="166">
        <v>0</v>
      </c>
      <c r="ULS328" s="166">
        <v>0</v>
      </c>
      <c r="ULT328" s="166">
        <v>0</v>
      </c>
      <c r="ULU328" s="166">
        <v>0</v>
      </c>
      <c r="ULV328" s="166">
        <v>0</v>
      </c>
      <c r="ULW328" s="166">
        <v>0</v>
      </c>
      <c r="ULX328" s="166">
        <v>0</v>
      </c>
      <c r="ULY328" s="166">
        <v>0</v>
      </c>
      <c r="ULZ328" s="166">
        <v>0</v>
      </c>
      <c r="UMA328" s="166">
        <v>0</v>
      </c>
      <c r="UMB328" s="166">
        <v>0</v>
      </c>
      <c r="UMC328" s="166">
        <v>0</v>
      </c>
      <c r="UMD328" s="166">
        <v>0</v>
      </c>
      <c r="UME328" s="166">
        <v>0</v>
      </c>
      <c r="UMF328" s="166">
        <v>0</v>
      </c>
      <c r="UMG328" s="166">
        <v>0</v>
      </c>
      <c r="UMH328" s="166">
        <v>0</v>
      </c>
      <c r="UMI328" s="166">
        <v>0</v>
      </c>
      <c r="UMJ328" s="166">
        <v>0</v>
      </c>
      <c r="UMK328" s="166">
        <v>0</v>
      </c>
      <c r="UML328" s="166">
        <v>0</v>
      </c>
      <c r="UMM328" s="166">
        <v>0</v>
      </c>
      <c r="UMN328" s="166">
        <v>0</v>
      </c>
      <c r="UMO328" s="166">
        <v>0</v>
      </c>
      <c r="UMP328" s="166">
        <v>0</v>
      </c>
      <c r="UMQ328" s="166">
        <v>0</v>
      </c>
      <c r="UMR328" s="166">
        <v>0</v>
      </c>
      <c r="UMS328" s="166">
        <v>0</v>
      </c>
      <c r="UMT328" s="166">
        <v>0</v>
      </c>
      <c r="UMU328" s="166">
        <v>0</v>
      </c>
      <c r="UMV328" s="166">
        <v>0</v>
      </c>
      <c r="UMW328" s="166">
        <v>0</v>
      </c>
      <c r="UMX328" s="166">
        <v>0</v>
      </c>
      <c r="UMY328" s="166">
        <v>0</v>
      </c>
      <c r="UMZ328" s="166">
        <v>0</v>
      </c>
      <c r="UNA328" s="166">
        <v>0</v>
      </c>
      <c r="UNB328" s="166">
        <v>0</v>
      </c>
      <c r="UNC328" s="166">
        <v>0</v>
      </c>
      <c r="UND328" s="166">
        <v>0</v>
      </c>
      <c r="UNE328" s="166">
        <v>0</v>
      </c>
      <c r="UNF328" s="166">
        <v>0</v>
      </c>
      <c r="UNG328" s="166">
        <v>0</v>
      </c>
      <c r="UNH328" s="166">
        <v>0</v>
      </c>
      <c r="UNI328" s="166">
        <v>0</v>
      </c>
      <c r="UNJ328" s="166">
        <v>0</v>
      </c>
      <c r="UNK328" s="166">
        <v>0</v>
      </c>
      <c r="UNL328" s="166">
        <v>0</v>
      </c>
      <c r="UNM328" s="166">
        <v>0</v>
      </c>
      <c r="UNN328" s="166">
        <v>0</v>
      </c>
      <c r="UNO328" s="166">
        <v>0</v>
      </c>
      <c r="UNP328" s="166">
        <v>0</v>
      </c>
      <c r="UNQ328" s="166">
        <v>0</v>
      </c>
      <c r="UNR328" s="166">
        <v>0</v>
      </c>
      <c r="UNS328" s="166">
        <v>0</v>
      </c>
      <c r="UNT328" s="166">
        <v>0</v>
      </c>
      <c r="UNU328" s="166">
        <v>0</v>
      </c>
      <c r="UNV328" s="166">
        <v>0</v>
      </c>
      <c r="UNW328" s="166">
        <v>0</v>
      </c>
      <c r="UNX328" s="166">
        <v>0</v>
      </c>
      <c r="UNY328" s="166">
        <v>0</v>
      </c>
      <c r="UNZ328" s="166">
        <v>0</v>
      </c>
      <c r="UOA328" s="166">
        <v>0</v>
      </c>
      <c r="UOB328" s="166">
        <v>0</v>
      </c>
      <c r="UOC328" s="166">
        <v>0</v>
      </c>
      <c r="UOD328" s="166">
        <v>0</v>
      </c>
      <c r="UOE328" s="166">
        <v>0</v>
      </c>
      <c r="UOF328" s="166">
        <v>0</v>
      </c>
      <c r="UOG328" s="166">
        <v>0</v>
      </c>
      <c r="UOH328" s="166">
        <v>0</v>
      </c>
      <c r="UOI328" s="166">
        <v>0</v>
      </c>
      <c r="UOJ328" s="166">
        <v>0</v>
      </c>
      <c r="UOK328" s="166">
        <v>0</v>
      </c>
      <c r="UOL328" s="166">
        <v>0</v>
      </c>
      <c r="UOM328" s="166">
        <v>0</v>
      </c>
      <c r="UON328" s="166">
        <v>0</v>
      </c>
      <c r="UOO328" s="166">
        <v>0</v>
      </c>
      <c r="UOP328" s="166">
        <v>0</v>
      </c>
      <c r="UOQ328" s="166">
        <v>0</v>
      </c>
      <c r="UOR328" s="166">
        <v>0</v>
      </c>
      <c r="UOS328" s="166">
        <v>0</v>
      </c>
      <c r="UOT328" s="166">
        <v>0</v>
      </c>
      <c r="UOU328" s="166">
        <v>0</v>
      </c>
      <c r="UOV328" s="166">
        <v>0</v>
      </c>
      <c r="UOW328" s="166">
        <v>0</v>
      </c>
      <c r="UOX328" s="166">
        <v>0</v>
      </c>
      <c r="UOY328" s="166">
        <v>0</v>
      </c>
      <c r="UOZ328" s="166">
        <v>0</v>
      </c>
      <c r="UPA328" s="166">
        <v>0</v>
      </c>
      <c r="UPB328" s="166">
        <v>0</v>
      </c>
      <c r="UPC328" s="166">
        <v>0</v>
      </c>
      <c r="UPD328" s="166">
        <v>0</v>
      </c>
      <c r="UPE328" s="166">
        <v>0</v>
      </c>
      <c r="UPF328" s="166">
        <v>0</v>
      </c>
      <c r="UPG328" s="166">
        <v>0</v>
      </c>
      <c r="UPH328" s="166">
        <v>0</v>
      </c>
      <c r="UPI328" s="166">
        <v>0</v>
      </c>
      <c r="UPJ328" s="166">
        <v>0</v>
      </c>
      <c r="UPK328" s="166">
        <v>0</v>
      </c>
      <c r="UPL328" s="166">
        <v>0</v>
      </c>
      <c r="UPM328" s="166">
        <v>0</v>
      </c>
      <c r="UPN328" s="166">
        <v>0</v>
      </c>
      <c r="UPO328" s="166">
        <v>0</v>
      </c>
      <c r="UPP328" s="166">
        <v>0</v>
      </c>
      <c r="UPQ328" s="166">
        <v>0</v>
      </c>
      <c r="UPR328" s="166">
        <v>0</v>
      </c>
      <c r="UPS328" s="166">
        <v>0</v>
      </c>
      <c r="UPT328" s="166">
        <v>0</v>
      </c>
      <c r="UPU328" s="166">
        <v>0</v>
      </c>
      <c r="UPV328" s="166">
        <v>0</v>
      </c>
      <c r="UPW328" s="166">
        <v>0</v>
      </c>
      <c r="UPX328" s="166">
        <v>0</v>
      </c>
      <c r="UPY328" s="166">
        <v>0</v>
      </c>
      <c r="UPZ328" s="166">
        <v>0</v>
      </c>
      <c r="UQA328" s="166">
        <v>0</v>
      </c>
      <c r="UQB328" s="166">
        <v>0</v>
      </c>
      <c r="UQC328" s="166">
        <v>0</v>
      </c>
      <c r="UQD328" s="166">
        <v>0</v>
      </c>
      <c r="UQE328" s="166">
        <v>0</v>
      </c>
      <c r="UQF328" s="166">
        <v>0</v>
      </c>
      <c r="UQG328" s="166">
        <v>0</v>
      </c>
      <c r="UQH328" s="166">
        <v>0</v>
      </c>
      <c r="UQI328" s="166">
        <v>0</v>
      </c>
      <c r="UQJ328" s="166">
        <v>0</v>
      </c>
      <c r="UQK328" s="166">
        <v>0</v>
      </c>
      <c r="UQL328" s="166">
        <v>0</v>
      </c>
      <c r="UQM328" s="166">
        <v>0</v>
      </c>
      <c r="UQN328" s="166">
        <v>0</v>
      </c>
      <c r="UQO328" s="166">
        <v>0</v>
      </c>
      <c r="UQP328" s="166">
        <v>0</v>
      </c>
      <c r="UQQ328" s="166">
        <v>0</v>
      </c>
      <c r="UQR328" s="166">
        <v>0</v>
      </c>
      <c r="UQS328" s="166">
        <v>0</v>
      </c>
      <c r="UQT328" s="166">
        <v>0</v>
      </c>
      <c r="UQU328" s="166">
        <v>0</v>
      </c>
      <c r="UQV328" s="166">
        <v>0</v>
      </c>
      <c r="UQW328" s="166">
        <v>0</v>
      </c>
      <c r="UQX328" s="166">
        <v>0</v>
      </c>
      <c r="UQY328" s="166">
        <v>0</v>
      </c>
      <c r="UQZ328" s="166">
        <v>0</v>
      </c>
      <c r="URA328" s="166">
        <v>0</v>
      </c>
      <c r="URB328" s="166">
        <v>0</v>
      </c>
      <c r="URC328" s="166">
        <v>0</v>
      </c>
      <c r="URD328" s="166">
        <v>0</v>
      </c>
      <c r="URE328" s="166">
        <v>0</v>
      </c>
      <c r="URF328" s="166">
        <v>0</v>
      </c>
      <c r="URG328" s="166">
        <v>0</v>
      </c>
      <c r="URH328" s="166">
        <v>0</v>
      </c>
      <c r="URI328" s="166">
        <v>0</v>
      </c>
      <c r="URJ328" s="166">
        <v>0</v>
      </c>
      <c r="URK328" s="166">
        <v>0</v>
      </c>
      <c r="URL328" s="166">
        <v>0</v>
      </c>
      <c r="URM328" s="166">
        <v>0</v>
      </c>
      <c r="URN328" s="166">
        <v>0</v>
      </c>
      <c r="URO328" s="166">
        <v>0</v>
      </c>
      <c r="URP328" s="166">
        <v>0</v>
      </c>
      <c r="URQ328" s="166">
        <v>0</v>
      </c>
      <c r="URR328" s="166">
        <v>0</v>
      </c>
      <c r="URS328" s="166">
        <v>0</v>
      </c>
      <c r="URT328" s="166">
        <v>0</v>
      </c>
      <c r="URU328" s="166">
        <v>0</v>
      </c>
      <c r="URV328" s="166">
        <v>0</v>
      </c>
      <c r="URW328" s="166">
        <v>0</v>
      </c>
      <c r="URX328" s="166">
        <v>0</v>
      </c>
      <c r="URY328" s="166">
        <v>0</v>
      </c>
      <c r="URZ328" s="166">
        <v>0</v>
      </c>
      <c r="USA328" s="166">
        <v>0</v>
      </c>
      <c r="USB328" s="166">
        <v>0</v>
      </c>
      <c r="USC328" s="166">
        <v>0</v>
      </c>
      <c r="USD328" s="166">
        <v>0</v>
      </c>
      <c r="USE328" s="166">
        <v>0</v>
      </c>
      <c r="USF328" s="166">
        <v>0</v>
      </c>
      <c r="USG328" s="166">
        <v>0</v>
      </c>
      <c r="USH328" s="166">
        <v>0</v>
      </c>
      <c r="USI328" s="166">
        <v>0</v>
      </c>
      <c r="USJ328" s="166">
        <v>0</v>
      </c>
      <c r="USK328" s="166">
        <v>0</v>
      </c>
      <c r="USL328" s="166">
        <v>0</v>
      </c>
      <c r="USM328" s="166">
        <v>0</v>
      </c>
      <c r="USN328" s="166">
        <v>0</v>
      </c>
      <c r="USO328" s="166">
        <v>0</v>
      </c>
      <c r="USP328" s="166">
        <v>0</v>
      </c>
      <c r="USQ328" s="166">
        <v>0</v>
      </c>
      <c r="USR328" s="166">
        <v>0</v>
      </c>
      <c r="USS328" s="166">
        <v>0</v>
      </c>
      <c r="UST328" s="166">
        <v>0</v>
      </c>
      <c r="USU328" s="166">
        <v>0</v>
      </c>
      <c r="USV328" s="166">
        <v>0</v>
      </c>
      <c r="USW328" s="166">
        <v>0</v>
      </c>
      <c r="USX328" s="166">
        <v>0</v>
      </c>
      <c r="USY328" s="166">
        <v>0</v>
      </c>
      <c r="USZ328" s="166">
        <v>0</v>
      </c>
      <c r="UTA328" s="166">
        <v>0</v>
      </c>
      <c r="UTB328" s="166">
        <v>0</v>
      </c>
      <c r="UTC328" s="166">
        <v>0</v>
      </c>
      <c r="UTD328" s="166">
        <v>0</v>
      </c>
      <c r="UTE328" s="166">
        <v>0</v>
      </c>
      <c r="UTF328" s="166">
        <v>0</v>
      </c>
      <c r="UTG328" s="166">
        <v>0</v>
      </c>
      <c r="UTH328" s="166">
        <v>0</v>
      </c>
      <c r="UTI328" s="166">
        <v>0</v>
      </c>
      <c r="UTJ328" s="166">
        <v>0</v>
      </c>
      <c r="UTK328" s="166">
        <v>0</v>
      </c>
      <c r="UTL328" s="166">
        <v>0</v>
      </c>
      <c r="UTM328" s="166">
        <v>0</v>
      </c>
      <c r="UTN328" s="166">
        <v>0</v>
      </c>
      <c r="UTO328" s="166">
        <v>0</v>
      </c>
      <c r="UTP328" s="166">
        <v>0</v>
      </c>
      <c r="UTQ328" s="166">
        <v>0</v>
      </c>
      <c r="UTR328" s="166">
        <v>0</v>
      </c>
      <c r="UTS328" s="166">
        <v>0</v>
      </c>
      <c r="UTT328" s="166">
        <v>0</v>
      </c>
      <c r="UTU328" s="166">
        <v>0</v>
      </c>
      <c r="UTV328" s="166">
        <v>0</v>
      </c>
      <c r="UTW328" s="166">
        <v>0</v>
      </c>
      <c r="UTX328" s="166">
        <v>0</v>
      </c>
      <c r="UTY328" s="166">
        <v>0</v>
      </c>
      <c r="UTZ328" s="166">
        <v>0</v>
      </c>
      <c r="UUA328" s="166">
        <v>0</v>
      </c>
      <c r="UUB328" s="166">
        <v>0</v>
      </c>
      <c r="UUC328" s="166">
        <v>0</v>
      </c>
      <c r="UUD328" s="166">
        <v>0</v>
      </c>
      <c r="UUE328" s="166">
        <v>0</v>
      </c>
      <c r="UUF328" s="166">
        <v>0</v>
      </c>
      <c r="UUG328" s="166">
        <v>0</v>
      </c>
      <c r="UUH328" s="166">
        <v>0</v>
      </c>
      <c r="UUI328" s="166">
        <v>0</v>
      </c>
      <c r="UUJ328" s="166">
        <v>0</v>
      </c>
      <c r="UUK328" s="166">
        <v>0</v>
      </c>
      <c r="UUL328" s="166">
        <v>0</v>
      </c>
      <c r="UUM328" s="166">
        <v>0</v>
      </c>
      <c r="UUN328" s="166">
        <v>0</v>
      </c>
      <c r="UUO328" s="166">
        <v>0</v>
      </c>
      <c r="UUP328" s="166">
        <v>0</v>
      </c>
      <c r="UUQ328" s="166">
        <v>0</v>
      </c>
      <c r="UUR328" s="166">
        <v>0</v>
      </c>
      <c r="UUS328" s="166">
        <v>0</v>
      </c>
      <c r="UUT328" s="166">
        <v>0</v>
      </c>
      <c r="UUU328" s="166">
        <v>0</v>
      </c>
      <c r="UUV328" s="166">
        <v>0</v>
      </c>
      <c r="UUW328" s="166">
        <v>0</v>
      </c>
      <c r="UUX328" s="166">
        <v>0</v>
      </c>
      <c r="UUY328" s="166">
        <v>0</v>
      </c>
      <c r="UUZ328" s="166">
        <v>0</v>
      </c>
      <c r="UVA328" s="166">
        <v>0</v>
      </c>
      <c r="UVB328" s="166">
        <v>0</v>
      </c>
      <c r="UVC328" s="166">
        <v>0</v>
      </c>
      <c r="UVD328" s="166">
        <v>0</v>
      </c>
      <c r="UVE328" s="166">
        <v>0</v>
      </c>
      <c r="UVF328" s="166">
        <v>0</v>
      </c>
      <c r="UVG328" s="166">
        <v>0</v>
      </c>
      <c r="UVH328" s="166">
        <v>0</v>
      </c>
      <c r="UVI328" s="166">
        <v>0</v>
      </c>
      <c r="UVJ328" s="166">
        <v>0</v>
      </c>
      <c r="UVK328" s="166">
        <v>0</v>
      </c>
      <c r="UVL328" s="166">
        <v>0</v>
      </c>
      <c r="UVM328" s="166">
        <v>0</v>
      </c>
      <c r="UVN328" s="166">
        <v>0</v>
      </c>
      <c r="UVO328" s="166">
        <v>0</v>
      </c>
      <c r="UVP328" s="166">
        <v>0</v>
      </c>
      <c r="UVQ328" s="166">
        <v>0</v>
      </c>
      <c r="UVR328" s="166">
        <v>0</v>
      </c>
      <c r="UVS328" s="166">
        <v>0</v>
      </c>
      <c r="UVT328" s="166">
        <v>0</v>
      </c>
      <c r="UVU328" s="166">
        <v>0</v>
      </c>
      <c r="UVV328" s="166">
        <v>0</v>
      </c>
      <c r="UVW328" s="166">
        <v>0</v>
      </c>
      <c r="UVX328" s="166">
        <v>0</v>
      </c>
      <c r="UVY328" s="166">
        <v>0</v>
      </c>
      <c r="UVZ328" s="166">
        <v>0</v>
      </c>
      <c r="UWA328" s="166">
        <v>0</v>
      </c>
      <c r="UWB328" s="166">
        <v>0</v>
      </c>
      <c r="UWC328" s="166">
        <v>0</v>
      </c>
      <c r="UWD328" s="166">
        <v>0</v>
      </c>
      <c r="UWE328" s="166">
        <v>0</v>
      </c>
      <c r="UWF328" s="166">
        <v>0</v>
      </c>
      <c r="UWG328" s="166">
        <v>0</v>
      </c>
      <c r="UWH328" s="166">
        <v>0</v>
      </c>
      <c r="UWI328" s="166">
        <v>0</v>
      </c>
      <c r="UWJ328" s="166">
        <v>0</v>
      </c>
      <c r="UWK328" s="166">
        <v>0</v>
      </c>
      <c r="UWL328" s="166">
        <v>0</v>
      </c>
      <c r="UWM328" s="166">
        <v>0</v>
      </c>
      <c r="UWN328" s="166">
        <v>0</v>
      </c>
      <c r="UWO328" s="166">
        <v>0</v>
      </c>
      <c r="UWP328" s="166">
        <v>0</v>
      </c>
      <c r="UWQ328" s="166">
        <v>0</v>
      </c>
      <c r="UWR328" s="166">
        <v>0</v>
      </c>
      <c r="UWS328" s="166">
        <v>0</v>
      </c>
      <c r="UWT328" s="166">
        <v>0</v>
      </c>
      <c r="UWU328" s="166">
        <v>0</v>
      </c>
      <c r="UWV328" s="166">
        <v>0</v>
      </c>
      <c r="UWW328" s="166">
        <v>0</v>
      </c>
      <c r="UWX328" s="166">
        <v>0</v>
      </c>
      <c r="UWY328" s="166">
        <v>0</v>
      </c>
      <c r="UWZ328" s="166">
        <v>0</v>
      </c>
      <c r="UXA328" s="166">
        <v>0</v>
      </c>
      <c r="UXB328" s="166">
        <v>0</v>
      </c>
      <c r="UXC328" s="166">
        <v>0</v>
      </c>
      <c r="UXD328" s="166">
        <v>0</v>
      </c>
      <c r="UXE328" s="166">
        <v>0</v>
      </c>
      <c r="UXF328" s="166">
        <v>0</v>
      </c>
      <c r="UXG328" s="166">
        <v>0</v>
      </c>
      <c r="UXH328" s="166">
        <v>0</v>
      </c>
      <c r="UXI328" s="166">
        <v>0</v>
      </c>
      <c r="UXJ328" s="166">
        <v>0</v>
      </c>
      <c r="UXK328" s="166">
        <v>0</v>
      </c>
      <c r="UXL328" s="166">
        <v>0</v>
      </c>
      <c r="UXM328" s="166">
        <v>0</v>
      </c>
      <c r="UXN328" s="166">
        <v>0</v>
      </c>
      <c r="UXO328" s="166">
        <v>0</v>
      </c>
      <c r="UXP328" s="166">
        <v>0</v>
      </c>
      <c r="UXQ328" s="166">
        <v>0</v>
      </c>
      <c r="UXR328" s="166">
        <v>0</v>
      </c>
      <c r="UXS328" s="166">
        <v>0</v>
      </c>
      <c r="UXT328" s="166">
        <v>0</v>
      </c>
      <c r="UXU328" s="166">
        <v>0</v>
      </c>
      <c r="UXV328" s="166">
        <v>0</v>
      </c>
      <c r="UXW328" s="166">
        <v>0</v>
      </c>
      <c r="UXX328" s="166">
        <v>0</v>
      </c>
      <c r="UXY328" s="166">
        <v>0</v>
      </c>
      <c r="UXZ328" s="166">
        <v>0</v>
      </c>
      <c r="UYA328" s="166">
        <v>0</v>
      </c>
      <c r="UYB328" s="166">
        <v>0</v>
      </c>
      <c r="UYC328" s="166">
        <v>0</v>
      </c>
      <c r="UYD328" s="166">
        <v>0</v>
      </c>
      <c r="UYE328" s="166">
        <v>0</v>
      </c>
      <c r="UYF328" s="166">
        <v>0</v>
      </c>
      <c r="UYG328" s="166">
        <v>0</v>
      </c>
      <c r="UYH328" s="166">
        <v>0</v>
      </c>
      <c r="UYI328" s="166">
        <v>0</v>
      </c>
      <c r="UYJ328" s="166">
        <v>0</v>
      </c>
      <c r="UYK328" s="166">
        <v>0</v>
      </c>
      <c r="UYL328" s="166">
        <v>0</v>
      </c>
      <c r="UYM328" s="166">
        <v>0</v>
      </c>
      <c r="UYN328" s="166">
        <v>0</v>
      </c>
      <c r="UYO328" s="166">
        <v>0</v>
      </c>
      <c r="UYP328" s="166">
        <v>0</v>
      </c>
      <c r="UYQ328" s="166">
        <v>0</v>
      </c>
      <c r="UYR328" s="166">
        <v>0</v>
      </c>
      <c r="UYS328" s="166">
        <v>0</v>
      </c>
      <c r="UYT328" s="166">
        <v>0</v>
      </c>
      <c r="UYU328" s="166">
        <v>0</v>
      </c>
      <c r="UYV328" s="166">
        <v>0</v>
      </c>
      <c r="UYW328" s="166">
        <v>0</v>
      </c>
      <c r="UYX328" s="166">
        <v>0</v>
      </c>
      <c r="UYY328" s="166">
        <v>0</v>
      </c>
      <c r="UYZ328" s="166">
        <v>0</v>
      </c>
      <c r="UZA328" s="166">
        <v>0</v>
      </c>
      <c r="UZB328" s="166">
        <v>0</v>
      </c>
      <c r="UZC328" s="166">
        <v>0</v>
      </c>
      <c r="UZD328" s="166">
        <v>0</v>
      </c>
      <c r="UZE328" s="166">
        <v>0</v>
      </c>
      <c r="UZF328" s="166">
        <v>0</v>
      </c>
      <c r="UZG328" s="166">
        <v>0</v>
      </c>
      <c r="UZH328" s="166">
        <v>0</v>
      </c>
      <c r="UZI328" s="166">
        <v>0</v>
      </c>
      <c r="UZJ328" s="166">
        <v>0</v>
      </c>
      <c r="UZK328" s="166">
        <v>0</v>
      </c>
      <c r="UZL328" s="166">
        <v>0</v>
      </c>
      <c r="UZM328" s="166">
        <v>0</v>
      </c>
      <c r="UZN328" s="166">
        <v>0</v>
      </c>
      <c r="UZO328" s="166">
        <v>0</v>
      </c>
      <c r="UZP328" s="166">
        <v>0</v>
      </c>
      <c r="UZQ328" s="166">
        <v>0</v>
      </c>
      <c r="UZR328" s="166">
        <v>0</v>
      </c>
      <c r="UZS328" s="166">
        <v>0</v>
      </c>
      <c r="UZT328" s="166">
        <v>0</v>
      </c>
      <c r="UZU328" s="166">
        <v>0</v>
      </c>
      <c r="UZV328" s="166">
        <v>0</v>
      </c>
      <c r="UZW328" s="166">
        <v>0</v>
      </c>
      <c r="UZX328" s="166">
        <v>0</v>
      </c>
      <c r="UZY328" s="166">
        <v>0</v>
      </c>
      <c r="UZZ328" s="166">
        <v>0</v>
      </c>
      <c r="VAA328" s="166">
        <v>0</v>
      </c>
      <c r="VAB328" s="166">
        <v>0</v>
      </c>
      <c r="VAC328" s="166">
        <v>0</v>
      </c>
      <c r="VAD328" s="166">
        <v>0</v>
      </c>
      <c r="VAE328" s="166">
        <v>0</v>
      </c>
      <c r="VAF328" s="166">
        <v>0</v>
      </c>
      <c r="VAG328" s="166">
        <v>0</v>
      </c>
      <c r="VAH328" s="166">
        <v>0</v>
      </c>
      <c r="VAI328" s="166">
        <v>0</v>
      </c>
      <c r="VAJ328" s="166">
        <v>0</v>
      </c>
      <c r="VAK328" s="166">
        <v>0</v>
      </c>
      <c r="VAL328" s="166">
        <v>0</v>
      </c>
      <c r="VAM328" s="166">
        <v>0</v>
      </c>
      <c r="VAN328" s="166">
        <v>0</v>
      </c>
      <c r="VAO328" s="166">
        <v>0</v>
      </c>
      <c r="VAP328" s="166">
        <v>0</v>
      </c>
      <c r="VAQ328" s="166">
        <v>0</v>
      </c>
      <c r="VAR328" s="166">
        <v>0</v>
      </c>
      <c r="VAS328" s="166">
        <v>0</v>
      </c>
      <c r="VAT328" s="166">
        <v>0</v>
      </c>
      <c r="VAU328" s="166">
        <v>0</v>
      </c>
      <c r="VAV328" s="166">
        <v>0</v>
      </c>
      <c r="VAW328" s="166">
        <v>0</v>
      </c>
      <c r="VAX328" s="166">
        <v>0</v>
      </c>
      <c r="VAY328" s="166">
        <v>0</v>
      </c>
      <c r="VAZ328" s="166">
        <v>0</v>
      </c>
      <c r="VBA328" s="166">
        <v>0</v>
      </c>
      <c r="VBB328" s="166">
        <v>0</v>
      </c>
      <c r="VBC328" s="166">
        <v>0</v>
      </c>
      <c r="VBD328" s="166">
        <v>0</v>
      </c>
      <c r="VBE328" s="166">
        <v>0</v>
      </c>
      <c r="VBF328" s="166">
        <v>0</v>
      </c>
      <c r="VBG328" s="166">
        <v>0</v>
      </c>
      <c r="VBH328" s="166">
        <v>0</v>
      </c>
      <c r="VBI328" s="166">
        <v>0</v>
      </c>
      <c r="VBJ328" s="166">
        <v>0</v>
      </c>
      <c r="VBK328" s="166">
        <v>0</v>
      </c>
      <c r="VBL328" s="166">
        <v>0</v>
      </c>
      <c r="VBM328" s="166">
        <v>0</v>
      </c>
      <c r="VBN328" s="166">
        <v>0</v>
      </c>
      <c r="VBO328" s="166">
        <v>0</v>
      </c>
      <c r="VBP328" s="166">
        <v>0</v>
      </c>
      <c r="VBQ328" s="166">
        <v>0</v>
      </c>
      <c r="VBR328" s="166">
        <v>0</v>
      </c>
      <c r="VBS328" s="166">
        <v>0</v>
      </c>
      <c r="VBT328" s="166">
        <v>0</v>
      </c>
      <c r="VBU328" s="166">
        <v>0</v>
      </c>
      <c r="VBV328" s="166">
        <v>0</v>
      </c>
      <c r="VBW328" s="166">
        <v>0</v>
      </c>
      <c r="VBX328" s="166">
        <v>0</v>
      </c>
      <c r="VBY328" s="166">
        <v>0</v>
      </c>
      <c r="VBZ328" s="166">
        <v>0</v>
      </c>
      <c r="VCA328" s="166">
        <v>0</v>
      </c>
      <c r="VCB328" s="166">
        <v>0</v>
      </c>
      <c r="VCC328" s="166">
        <v>0</v>
      </c>
      <c r="VCD328" s="166">
        <v>0</v>
      </c>
      <c r="VCE328" s="166">
        <v>0</v>
      </c>
      <c r="VCF328" s="166">
        <v>0</v>
      </c>
      <c r="VCG328" s="166">
        <v>0</v>
      </c>
      <c r="VCH328" s="166">
        <v>0</v>
      </c>
      <c r="VCI328" s="166">
        <v>0</v>
      </c>
      <c r="VCJ328" s="166">
        <v>0</v>
      </c>
      <c r="VCK328" s="166">
        <v>0</v>
      </c>
      <c r="VCL328" s="166">
        <v>0</v>
      </c>
      <c r="VCM328" s="166">
        <v>0</v>
      </c>
      <c r="VCN328" s="166">
        <v>0</v>
      </c>
      <c r="VCO328" s="166">
        <v>0</v>
      </c>
      <c r="VCP328" s="166">
        <v>0</v>
      </c>
      <c r="VCQ328" s="166">
        <v>0</v>
      </c>
      <c r="VCR328" s="166">
        <v>0</v>
      </c>
      <c r="VCS328" s="166">
        <v>0</v>
      </c>
      <c r="VCT328" s="166">
        <v>0</v>
      </c>
      <c r="VCU328" s="166">
        <v>0</v>
      </c>
      <c r="VCV328" s="166">
        <v>0</v>
      </c>
      <c r="VCW328" s="166">
        <v>0</v>
      </c>
      <c r="VCX328" s="166">
        <v>0</v>
      </c>
      <c r="VCY328" s="166">
        <v>0</v>
      </c>
      <c r="VCZ328" s="166">
        <v>0</v>
      </c>
      <c r="VDA328" s="166">
        <v>0</v>
      </c>
      <c r="VDB328" s="166">
        <v>0</v>
      </c>
      <c r="VDC328" s="166">
        <v>0</v>
      </c>
      <c r="VDD328" s="166">
        <v>0</v>
      </c>
      <c r="VDE328" s="166">
        <v>0</v>
      </c>
      <c r="VDF328" s="166">
        <v>0</v>
      </c>
      <c r="VDG328" s="166">
        <v>0</v>
      </c>
      <c r="VDH328" s="166">
        <v>0</v>
      </c>
      <c r="VDI328" s="166">
        <v>0</v>
      </c>
      <c r="VDJ328" s="166">
        <v>0</v>
      </c>
      <c r="VDK328" s="166">
        <v>0</v>
      </c>
      <c r="VDL328" s="166">
        <v>0</v>
      </c>
      <c r="VDM328" s="166">
        <v>0</v>
      </c>
      <c r="VDN328" s="166">
        <v>0</v>
      </c>
      <c r="VDO328" s="166">
        <v>0</v>
      </c>
      <c r="VDP328" s="166">
        <v>0</v>
      </c>
      <c r="VDQ328" s="166">
        <v>0</v>
      </c>
      <c r="VDR328" s="166">
        <v>0</v>
      </c>
      <c r="VDS328" s="166">
        <v>0</v>
      </c>
      <c r="VDT328" s="166">
        <v>0</v>
      </c>
      <c r="VDU328" s="166">
        <v>0</v>
      </c>
      <c r="VDV328" s="166">
        <v>0</v>
      </c>
      <c r="VDW328" s="166">
        <v>0</v>
      </c>
      <c r="VDX328" s="166">
        <v>0</v>
      </c>
      <c r="VDY328" s="166">
        <v>0</v>
      </c>
      <c r="VDZ328" s="166">
        <v>0</v>
      </c>
      <c r="VEA328" s="166">
        <v>0</v>
      </c>
      <c r="VEB328" s="166">
        <v>0</v>
      </c>
      <c r="VEC328" s="166">
        <v>0</v>
      </c>
      <c r="VED328" s="166">
        <v>0</v>
      </c>
      <c r="VEE328" s="166">
        <v>0</v>
      </c>
      <c r="VEF328" s="166">
        <v>0</v>
      </c>
      <c r="VEG328" s="166">
        <v>0</v>
      </c>
      <c r="VEH328" s="166">
        <v>0</v>
      </c>
      <c r="VEI328" s="166">
        <v>0</v>
      </c>
      <c r="VEJ328" s="166">
        <v>0</v>
      </c>
      <c r="VEK328" s="166">
        <v>0</v>
      </c>
      <c r="VEL328" s="166">
        <v>0</v>
      </c>
      <c r="VEM328" s="166">
        <v>0</v>
      </c>
      <c r="VEN328" s="166">
        <v>0</v>
      </c>
      <c r="VEO328" s="166">
        <v>0</v>
      </c>
      <c r="VEP328" s="166">
        <v>0</v>
      </c>
      <c r="VEQ328" s="166">
        <v>0</v>
      </c>
      <c r="VER328" s="166">
        <v>0</v>
      </c>
      <c r="VES328" s="166">
        <v>0</v>
      </c>
      <c r="VET328" s="166">
        <v>0</v>
      </c>
      <c r="VEU328" s="166">
        <v>0</v>
      </c>
      <c r="VEV328" s="166">
        <v>0</v>
      </c>
      <c r="VEW328" s="166">
        <v>0</v>
      </c>
      <c r="VEX328" s="166">
        <v>0</v>
      </c>
      <c r="VEY328" s="166">
        <v>0</v>
      </c>
      <c r="VEZ328" s="166">
        <v>0</v>
      </c>
      <c r="VFA328" s="166">
        <v>0</v>
      </c>
      <c r="VFB328" s="166">
        <v>0</v>
      </c>
      <c r="VFC328" s="166">
        <v>0</v>
      </c>
      <c r="VFD328" s="166">
        <v>0</v>
      </c>
      <c r="VFE328" s="166">
        <v>0</v>
      </c>
      <c r="VFF328" s="166">
        <v>0</v>
      </c>
      <c r="VFG328" s="166">
        <v>0</v>
      </c>
      <c r="VFH328" s="166">
        <v>0</v>
      </c>
      <c r="VFI328" s="166">
        <v>0</v>
      </c>
      <c r="VFJ328" s="166">
        <v>0</v>
      </c>
      <c r="VFK328" s="166">
        <v>0</v>
      </c>
      <c r="VFL328" s="166">
        <v>0</v>
      </c>
      <c r="VFM328" s="166">
        <v>0</v>
      </c>
      <c r="VFN328" s="166">
        <v>0</v>
      </c>
      <c r="VFO328" s="166">
        <v>0</v>
      </c>
      <c r="VFP328" s="166">
        <v>0</v>
      </c>
      <c r="VFQ328" s="166">
        <v>0</v>
      </c>
      <c r="VFR328" s="166">
        <v>0</v>
      </c>
      <c r="VFS328" s="166">
        <v>0</v>
      </c>
      <c r="VFT328" s="166">
        <v>0</v>
      </c>
      <c r="VFU328" s="166">
        <v>0</v>
      </c>
      <c r="VFV328" s="166">
        <v>0</v>
      </c>
      <c r="VFW328" s="166">
        <v>0</v>
      </c>
      <c r="VFX328" s="166">
        <v>0</v>
      </c>
      <c r="VFY328" s="166">
        <v>0</v>
      </c>
      <c r="VFZ328" s="166">
        <v>0</v>
      </c>
      <c r="VGA328" s="166">
        <v>0</v>
      </c>
      <c r="VGB328" s="166">
        <v>0</v>
      </c>
      <c r="VGC328" s="166">
        <v>0</v>
      </c>
      <c r="VGD328" s="166">
        <v>0</v>
      </c>
      <c r="VGE328" s="166">
        <v>0</v>
      </c>
      <c r="VGF328" s="166">
        <v>0</v>
      </c>
      <c r="VGG328" s="166">
        <v>0</v>
      </c>
      <c r="VGH328" s="166">
        <v>0</v>
      </c>
      <c r="VGI328" s="166">
        <v>0</v>
      </c>
      <c r="VGJ328" s="166">
        <v>0</v>
      </c>
      <c r="VGK328" s="166">
        <v>0</v>
      </c>
      <c r="VGL328" s="166">
        <v>0</v>
      </c>
      <c r="VGM328" s="166">
        <v>0</v>
      </c>
      <c r="VGN328" s="166">
        <v>0</v>
      </c>
      <c r="VGO328" s="166">
        <v>0</v>
      </c>
      <c r="VGP328" s="166">
        <v>0</v>
      </c>
      <c r="VGQ328" s="166">
        <v>0</v>
      </c>
      <c r="VGR328" s="166">
        <v>0</v>
      </c>
      <c r="VGS328" s="166">
        <v>0</v>
      </c>
      <c r="VGT328" s="166">
        <v>0</v>
      </c>
      <c r="VGU328" s="166">
        <v>0</v>
      </c>
      <c r="VGV328" s="166">
        <v>0</v>
      </c>
      <c r="VGW328" s="166">
        <v>0</v>
      </c>
      <c r="VGX328" s="166">
        <v>0</v>
      </c>
      <c r="VGY328" s="166">
        <v>0</v>
      </c>
      <c r="VGZ328" s="166">
        <v>0</v>
      </c>
      <c r="VHA328" s="166">
        <v>0</v>
      </c>
      <c r="VHB328" s="166">
        <v>0</v>
      </c>
      <c r="VHC328" s="166">
        <v>0</v>
      </c>
      <c r="VHD328" s="166">
        <v>0</v>
      </c>
      <c r="VHE328" s="166">
        <v>0</v>
      </c>
      <c r="VHF328" s="166">
        <v>0</v>
      </c>
      <c r="VHG328" s="166">
        <v>0</v>
      </c>
      <c r="VHH328" s="166">
        <v>0</v>
      </c>
      <c r="VHI328" s="166">
        <v>0</v>
      </c>
      <c r="VHJ328" s="166">
        <v>0</v>
      </c>
      <c r="VHK328" s="166">
        <v>0</v>
      </c>
      <c r="VHL328" s="166">
        <v>0</v>
      </c>
      <c r="VHM328" s="166">
        <v>0</v>
      </c>
      <c r="VHN328" s="166">
        <v>0</v>
      </c>
      <c r="VHO328" s="166">
        <v>0</v>
      </c>
      <c r="VHP328" s="166">
        <v>0</v>
      </c>
      <c r="VHQ328" s="166">
        <v>0</v>
      </c>
      <c r="VHR328" s="166">
        <v>0</v>
      </c>
      <c r="VHS328" s="166">
        <v>0</v>
      </c>
      <c r="VHT328" s="166">
        <v>0</v>
      </c>
      <c r="VHU328" s="166">
        <v>0</v>
      </c>
      <c r="VHV328" s="166">
        <v>0</v>
      </c>
      <c r="VHW328" s="166">
        <v>0</v>
      </c>
      <c r="VHX328" s="166">
        <v>0</v>
      </c>
      <c r="VHY328" s="166">
        <v>0</v>
      </c>
      <c r="VHZ328" s="166">
        <v>0</v>
      </c>
      <c r="VIA328" s="166">
        <v>0</v>
      </c>
      <c r="VIB328" s="166">
        <v>0</v>
      </c>
      <c r="VIC328" s="166">
        <v>0</v>
      </c>
      <c r="VID328" s="166">
        <v>0</v>
      </c>
      <c r="VIE328" s="166">
        <v>0</v>
      </c>
      <c r="VIF328" s="166">
        <v>0</v>
      </c>
      <c r="VIG328" s="166">
        <v>0</v>
      </c>
      <c r="VIH328" s="166">
        <v>0</v>
      </c>
      <c r="VII328" s="166">
        <v>0</v>
      </c>
      <c r="VIJ328" s="166">
        <v>0</v>
      </c>
      <c r="VIK328" s="166">
        <v>0</v>
      </c>
      <c r="VIL328" s="166">
        <v>0</v>
      </c>
      <c r="VIM328" s="166">
        <v>0</v>
      </c>
      <c r="VIN328" s="166">
        <v>0</v>
      </c>
      <c r="VIO328" s="166">
        <v>0</v>
      </c>
      <c r="VIP328" s="166">
        <v>0</v>
      </c>
      <c r="VIQ328" s="166">
        <v>0</v>
      </c>
      <c r="VIR328" s="166">
        <v>0</v>
      </c>
      <c r="VIS328" s="166">
        <v>0</v>
      </c>
      <c r="VIT328" s="166">
        <v>0</v>
      </c>
      <c r="VIU328" s="166">
        <v>0</v>
      </c>
      <c r="VIV328" s="166">
        <v>0</v>
      </c>
      <c r="VIW328" s="166">
        <v>0</v>
      </c>
      <c r="VIX328" s="166">
        <v>0</v>
      </c>
      <c r="VIY328" s="166">
        <v>0</v>
      </c>
      <c r="VIZ328" s="166">
        <v>0</v>
      </c>
      <c r="VJA328" s="166">
        <v>0</v>
      </c>
      <c r="VJB328" s="166">
        <v>0</v>
      </c>
      <c r="VJC328" s="166">
        <v>0</v>
      </c>
      <c r="VJD328" s="166">
        <v>0</v>
      </c>
      <c r="VJE328" s="166">
        <v>0</v>
      </c>
      <c r="VJF328" s="166">
        <v>0</v>
      </c>
      <c r="VJG328" s="166">
        <v>0</v>
      </c>
      <c r="VJH328" s="166">
        <v>0</v>
      </c>
      <c r="VJI328" s="166">
        <v>0</v>
      </c>
      <c r="VJJ328" s="166">
        <v>0</v>
      </c>
      <c r="VJK328" s="166">
        <v>0</v>
      </c>
      <c r="VJL328" s="166">
        <v>0</v>
      </c>
      <c r="VJM328" s="166">
        <v>0</v>
      </c>
      <c r="VJN328" s="166">
        <v>0</v>
      </c>
      <c r="VJO328" s="166">
        <v>0</v>
      </c>
      <c r="VJP328" s="166">
        <v>0</v>
      </c>
      <c r="VJQ328" s="166">
        <v>0</v>
      </c>
      <c r="VJR328" s="166">
        <v>0</v>
      </c>
      <c r="VJS328" s="166">
        <v>0</v>
      </c>
      <c r="VJT328" s="166">
        <v>0</v>
      </c>
      <c r="VJU328" s="166">
        <v>0</v>
      </c>
      <c r="VJV328" s="166">
        <v>0</v>
      </c>
      <c r="VJW328" s="166">
        <v>0</v>
      </c>
      <c r="VJX328" s="166">
        <v>0</v>
      </c>
      <c r="VJY328" s="166">
        <v>0</v>
      </c>
      <c r="VJZ328" s="166">
        <v>0</v>
      </c>
      <c r="VKA328" s="166">
        <v>0</v>
      </c>
      <c r="VKB328" s="166">
        <v>0</v>
      </c>
      <c r="VKC328" s="166">
        <v>0</v>
      </c>
      <c r="VKD328" s="166">
        <v>0</v>
      </c>
      <c r="VKE328" s="166">
        <v>0</v>
      </c>
      <c r="VKF328" s="166">
        <v>0</v>
      </c>
      <c r="VKG328" s="166">
        <v>0</v>
      </c>
      <c r="VKH328" s="166">
        <v>0</v>
      </c>
      <c r="VKI328" s="166">
        <v>0</v>
      </c>
      <c r="VKJ328" s="166">
        <v>0</v>
      </c>
      <c r="VKK328" s="166">
        <v>0</v>
      </c>
      <c r="VKL328" s="166">
        <v>0</v>
      </c>
      <c r="VKM328" s="166">
        <v>0</v>
      </c>
      <c r="VKN328" s="166">
        <v>0</v>
      </c>
      <c r="VKO328" s="166">
        <v>0</v>
      </c>
      <c r="VKP328" s="166">
        <v>0</v>
      </c>
      <c r="VKQ328" s="166">
        <v>0</v>
      </c>
      <c r="VKR328" s="166">
        <v>0</v>
      </c>
      <c r="VKS328" s="166">
        <v>0</v>
      </c>
      <c r="VKT328" s="166">
        <v>0</v>
      </c>
      <c r="VKU328" s="166">
        <v>0</v>
      </c>
      <c r="VKV328" s="166">
        <v>0</v>
      </c>
      <c r="VKW328" s="166">
        <v>0</v>
      </c>
      <c r="VKX328" s="166">
        <v>0</v>
      </c>
      <c r="VKY328" s="166">
        <v>0</v>
      </c>
      <c r="VKZ328" s="166">
        <v>0</v>
      </c>
      <c r="VLA328" s="166">
        <v>0</v>
      </c>
      <c r="VLB328" s="166">
        <v>0</v>
      </c>
      <c r="VLC328" s="166">
        <v>0</v>
      </c>
      <c r="VLD328" s="166">
        <v>0</v>
      </c>
      <c r="VLE328" s="166">
        <v>0</v>
      </c>
      <c r="VLF328" s="166">
        <v>0</v>
      </c>
      <c r="VLG328" s="166">
        <v>0</v>
      </c>
      <c r="VLH328" s="166">
        <v>0</v>
      </c>
      <c r="VLI328" s="166">
        <v>0</v>
      </c>
      <c r="VLJ328" s="166">
        <v>0</v>
      </c>
      <c r="VLK328" s="166">
        <v>0</v>
      </c>
      <c r="VLL328" s="166">
        <v>0</v>
      </c>
      <c r="VLM328" s="166">
        <v>0</v>
      </c>
      <c r="VLN328" s="166">
        <v>0</v>
      </c>
      <c r="VLO328" s="166">
        <v>0</v>
      </c>
      <c r="VLP328" s="166">
        <v>0</v>
      </c>
      <c r="VLQ328" s="166">
        <v>0</v>
      </c>
      <c r="VLR328" s="166">
        <v>0</v>
      </c>
      <c r="VLS328" s="166">
        <v>0</v>
      </c>
      <c r="VLT328" s="166">
        <v>0</v>
      </c>
      <c r="VLU328" s="166">
        <v>0</v>
      </c>
      <c r="VLV328" s="166">
        <v>0</v>
      </c>
      <c r="VLW328" s="166">
        <v>0</v>
      </c>
      <c r="VLX328" s="166">
        <v>0</v>
      </c>
      <c r="VLY328" s="166">
        <v>0</v>
      </c>
      <c r="VLZ328" s="166">
        <v>0</v>
      </c>
      <c r="VMA328" s="166">
        <v>0</v>
      </c>
      <c r="VMB328" s="166">
        <v>0</v>
      </c>
      <c r="VMC328" s="166">
        <v>0</v>
      </c>
      <c r="VMD328" s="166">
        <v>0</v>
      </c>
      <c r="VME328" s="166">
        <v>0</v>
      </c>
      <c r="VMF328" s="166">
        <v>0</v>
      </c>
      <c r="VMG328" s="166">
        <v>0</v>
      </c>
      <c r="VMH328" s="166">
        <v>0</v>
      </c>
      <c r="VMI328" s="166">
        <v>0</v>
      </c>
      <c r="VMJ328" s="166">
        <v>0</v>
      </c>
      <c r="VMK328" s="166">
        <v>0</v>
      </c>
      <c r="VML328" s="166">
        <v>0</v>
      </c>
      <c r="VMM328" s="166">
        <v>0</v>
      </c>
      <c r="VMN328" s="166">
        <v>0</v>
      </c>
      <c r="VMO328" s="166">
        <v>0</v>
      </c>
      <c r="VMP328" s="166">
        <v>0</v>
      </c>
      <c r="VMQ328" s="166">
        <v>0</v>
      </c>
      <c r="VMR328" s="166">
        <v>0</v>
      </c>
      <c r="VMS328" s="166">
        <v>0</v>
      </c>
      <c r="VMT328" s="166">
        <v>0</v>
      </c>
      <c r="VMU328" s="166">
        <v>0</v>
      </c>
      <c r="VMV328" s="166">
        <v>0</v>
      </c>
      <c r="VMW328" s="166">
        <v>0</v>
      </c>
      <c r="VMX328" s="166">
        <v>0</v>
      </c>
      <c r="VMY328" s="166">
        <v>0</v>
      </c>
      <c r="VMZ328" s="166">
        <v>0</v>
      </c>
      <c r="VNA328" s="166">
        <v>0</v>
      </c>
      <c r="VNB328" s="166">
        <v>0</v>
      </c>
      <c r="VNC328" s="166">
        <v>0</v>
      </c>
      <c r="VND328" s="166">
        <v>0</v>
      </c>
      <c r="VNE328" s="166">
        <v>0</v>
      </c>
      <c r="VNF328" s="166">
        <v>0</v>
      </c>
      <c r="VNG328" s="166">
        <v>0</v>
      </c>
      <c r="VNH328" s="166">
        <v>0</v>
      </c>
      <c r="VNI328" s="166">
        <v>0</v>
      </c>
      <c r="VNJ328" s="166">
        <v>0</v>
      </c>
      <c r="VNK328" s="166">
        <v>0</v>
      </c>
      <c r="VNL328" s="166">
        <v>0</v>
      </c>
      <c r="VNM328" s="166">
        <v>0</v>
      </c>
      <c r="VNN328" s="166">
        <v>0</v>
      </c>
      <c r="VNO328" s="166">
        <v>0</v>
      </c>
      <c r="VNP328" s="166">
        <v>0</v>
      </c>
      <c r="VNQ328" s="166">
        <v>0</v>
      </c>
      <c r="VNR328" s="166">
        <v>0</v>
      </c>
      <c r="VNS328" s="166">
        <v>0</v>
      </c>
      <c r="VNT328" s="166">
        <v>0</v>
      </c>
      <c r="VNU328" s="166">
        <v>0</v>
      </c>
      <c r="VNV328" s="166">
        <v>0</v>
      </c>
      <c r="VNW328" s="166">
        <v>0</v>
      </c>
      <c r="VNX328" s="166">
        <v>0</v>
      </c>
      <c r="VNY328" s="166">
        <v>0</v>
      </c>
      <c r="VNZ328" s="166">
        <v>0</v>
      </c>
      <c r="VOA328" s="166">
        <v>0</v>
      </c>
      <c r="VOB328" s="166">
        <v>0</v>
      </c>
      <c r="VOC328" s="166">
        <v>0</v>
      </c>
      <c r="VOD328" s="166">
        <v>0</v>
      </c>
      <c r="VOE328" s="166">
        <v>0</v>
      </c>
      <c r="VOF328" s="166">
        <v>0</v>
      </c>
      <c r="VOG328" s="166">
        <v>0</v>
      </c>
      <c r="VOH328" s="166">
        <v>0</v>
      </c>
      <c r="VOI328" s="166">
        <v>0</v>
      </c>
      <c r="VOJ328" s="166">
        <v>0</v>
      </c>
      <c r="VOK328" s="166">
        <v>0</v>
      </c>
      <c r="VOL328" s="166">
        <v>0</v>
      </c>
      <c r="VOM328" s="166">
        <v>0</v>
      </c>
      <c r="VON328" s="166">
        <v>0</v>
      </c>
      <c r="VOO328" s="166">
        <v>0</v>
      </c>
      <c r="VOP328" s="166">
        <v>0</v>
      </c>
      <c r="VOQ328" s="166">
        <v>0</v>
      </c>
      <c r="VOR328" s="166">
        <v>0</v>
      </c>
      <c r="VOS328" s="166">
        <v>0</v>
      </c>
      <c r="VOT328" s="166">
        <v>0</v>
      </c>
      <c r="VOU328" s="166">
        <v>0</v>
      </c>
      <c r="VOV328" s="166">
        <v>0</v>
      </c>
      <c r="VOW328" s="166">
        <v>0</v>
      </c>
      <c r="VOX328" s="166">
        <v>0</v>
      </c>
      <c r="VOY328" s="166">
        <v>0</v>
      </c>
      <c r="VOZ328" s="166">
        <v>0</v>
      </c>
      <c r="VPA328" s="166">
        <v>0</v>
      </c>
      <c r="VPB328" s="166">
        <v>0</v>
      </c>
      <c r="VPC328" s="166">
        <v>0</v>
      </c>
      <c r="VPD328" s="166">
        <v>0</v>
      </c>
      <c r="VPE328" s="166">
        <v>0</v>
      </c>
      <c r="VPF328" s="166">
        <v>0</v>
      </c>
      <c r="VPG328" s="166">
        <v>0</v>
      </c>
      <c r="VPH328" s="166">
        <v>0</v>
      </c>
      <c r="VPI328" s="166">
        <v>0</v>
      </c>
      <c r="VPJ328" s="166">
        <v>0</v>
      </c>
      <c r="VPK328" s="166">
        <v>0</v>
      </c>
      <c r="VPL328" s="166">
        <v>0</v>
      </c>
      <c r="VPM328" s="166">
        <v>0</v>
      </c>
      <c r="VPN328" s="166">
        <v>0</v>
      </c>
      <c r="VPO328" s="166">
        <v>0</v>
      </c>
      <c r="VPP328" s="166">
        <v>0</v>
      </c>
      <c r="VPQ328" s="166">
        <v>0</v>
      </c>
      <c r="VPR328" s="166">
        <v>0</v>
      </c>
      <c r="VPS328" s="166">
        <v>0</v>
      </c>
      <c r="VPT328" s="166">
        <v>0</v>
      </c>
      <c r="VPU328" s="166">
        <v>0</v>
      </c>
      <c r="VPV328" s="166">
        <v>0</v>
      </c>
      <c r="VPW328" s="166">
        <v>0</v>
      </c>
      <c r="VPX328" s="166">
        <v>0</v>
      </c>
      <c r="VPY328" s="166">
        <v>0</v>
      </c>
      <c r="VPZ328" s="166">
        <v>0</v>
      </c>
      <c r="VQA328" s="166">
        <v>0</v>
      </c>
      <c r="VQB328" s="166">
        <v>0</v>
      </c>
      <c r="VQC328" s="166">
        <v>0</v>
      </c>
      <c r="VQD328" s="166">
        <v>0</v>
      </c>
      <c r="VQE328" s="166">
        <v>0</v>
      </c>
      <c r="VQF328" s="166">
        <v>0</v>
      </c>
      <c r="VQG328" s="166">
        <v>0</v>
      </c>
      <c r="VQH328" s="166">
        <v>0</v>
      </c>
      <c r="VQI328" s="166">
        <v>0</v>
      </c>
      <c r="VQJ328" s="166">
        <v>0</v>
      </c>
      <c r="VQK328" s="166">
        <v>0</v>
      </c>
      <c r="VQL328" s="166">
        <v>0</v>
      </c>
      <c r="VQM328" s="166">
        <v>0</v>
      </c>
      <c r="VQN328" s="166">
        <v>0</v>
      </c>
      <c r="VQO328" s="166">
        <v>0</v>
      </c>
      <c r="VQP328" s="166">
        <v>0</v>
      </c>
      <c r="VQQ328" s="166">
        <v>0</v>
      </c>
      <c r="VQR328" s="166">
        <v>0</v>
      </c>
      <c r="VQS328" s="166">
        <v>0</v>
      </c>
      <c r="VQT328" s="166">
        <v>0</v>
      </c>
      <c r="VQU328" s="166">
        <v>0</v>
      </c>
      <c r="VQV328" s="166">
        <v>0</v>
      </c>
      <c r="VQW328" s="166">
        <v>0</v>
      </c>
      <c r="VQX328" s="166">
        <v>0</v>
      </c>
      <c r="VQY328" s="166">
        <v>0</v>
      </c>
      <c r="VQZ328" s="166">
        <v>0</v>
      </c>
      <c r="VRA328" s="166">
        <v>0</v>
      </c>
      <c r="VRB328" s="166">
        <v>0</v>
      </c>
      <c r="VRC328" s="166">
        <v>0</v>
      </c>
      <c r="VRD328" s="166">
        <v>0</v>
      </c>
      <c r="VRE328" s="166">
        <v>0</v>
      </c>
      <c r="VRF328" s="166">
        <v>0</v>
      </c>
      <c r="VRG328" s="166">
        <v>0</v>
      </c>
      <c r="VRH328" s="166">
        <v>0</v>
      </c>
      <c r="VRI328" s="166">
        <v>0</v>
      </c>
      <c r="VRJ328" s="166">
        <v>0</v>
      </c>
      <c r="VRK328" s="166">
        <v>0</v>
      </c>
      <c r="VRL328" s="166">
        <v>0</v>
      </c>
      <c r="VRM328" s="166">
        <v>0</v>
      </c>
      <c r="VRN328" s="166">
        <v>0</v>
      </c>
      <c r="VRO328" s="166">
        <v>0</v>
      </c>
      <c r="VRP328" s="166">
        <v>0</v>
      </c>
      <c r="VRQ328" s="166">
        <v>0</v>
      </c>
      <c r="VRR328" s="166">
        <v>0</v>
      </c>
      <c r="VRS328" s="166">
        <v>0</v>
      </c>
      <c r="VRT328" s="166">
        <v>0</v>
      </c>
      <c r="VRU328" s="166">
        <v>0</v>
      </c>
      <c r="VRV328" s="166">
        <v>0</v>
      </c>
      <c r="VRW328" s="166">
        <v>0</v>
      </c>
      <c r="VRX328" s="166">
        <v>0</v>
      </c>
      <c r="VRY328" s="166">
        <v>0</v>
      </c>
      <c r="VRZ328" s="166">
        <v>0</v>
      </c>
      <c r="VSA328" s="166">
        <v>0</v>
      </c>
      <c r="VSB328" s="166">
        <v>0</v>
      </c>
      <c r="VSC328" s="166">
        <v>0</v>
      </c>
      <c r="VSD328" s="166">
        <v>0</v>
      </c>
      <c r="VSE328" s="166">
        <v>0</v>
      </c>
      <c r="VSF328" s="166">
        <v>0</v>
      </c>
      <c r="VSG328" s="166">
        <v>0</v>
      </c>
      <c r="VSH328" s="166">
        <v>0</v>
      </c>
      <c r="VSI328" s="166">
        <v>0</v>
      </c>
      <c r="VSJ328" s="166">
        <v>0</v>
      </c>
      <c r="VSK328" s="166">
        <v>0</v>
      </c>
      <c r="VSL328" s="166">
        <v>0</v>
      </c>
      <c r="VSM328" s="166">
        <v>0</v>
      </c>
      <c r="VSN328" s="166">
        <v>0</v>
      </c>
      <c r="VSO328" s="166">
        <v>0</v>
      </c>
      <c r="VSP328" s="166">
        <v>0</v>
      </c>
      <c r="VSQ328" s="166">
        <v>0</v>
      </c>
      <c r="VSR328" s="166">
        <v>0</v>
      </c>
      <c r="VSS328" s="166">
        <v>0</v>
      </c>
      <c r="VST328" s="166">
        <v>0</v>
      </c>
      <c r="VSU328" s="166">
        <v>0</v>
      </c>
      <c r="VSV328" s="166">
        <v>0</v>
      </c>
      <c r="VSW328" s="166">
        <v>0</v>
      </c>
      <c r="VSX328" s="166">
        <v>0</v>
      </c>
      <c r="VSY328" s="166">
        <v>0</v>
      </c>
      <c r="VSZ328" s="166">
        <v>0</v>
      </c>
      <c r="VTA328" s="166">
        <v>0</v>
      </c>
      <c r="VTB328" s="166">
        <v>0</v>
      </c>
      <c r="VTC328" s="166">
        <v>0</v>
      </c>
      <c r="VTD328" s="166">
        <v>0</v>
      </c>
      <c r="VTE328" s="166">
        <v>0</v>
      </c>
      <c r="VTF328" s="166">
        <v>0</v>
      </c>
      <c r="VTG328" s="166">
        <v>0</v>
      </c>
      <c r="VTH328" s="166">
        <v>0</v>
      </c>
      <c r="VTI328" s="166">
        <v>0</v>
      </c>
      <c r="VTJ328" s="166">
        <v>0</v>
      </c>
      <c r="VTK328" s="166">
        <v>0</v>
      </c>
      <c r="VTL328" s="166">
        <v>0</v>
      </c>
      <c r="VTM328" s="166">
        <v>0</v>
      </c>
      <c r="VTN328" s="166">
        <v>0</v>
      </c>
      <c r="VTO328" s="166">
        <v>0</v>
      </c>
      <c r="VTP328" s="166">
        <v>0</v>
      </c>
      <c r="VTQ328" s="166">
        <v>0</v>
      </c>
      <c r="VTR328" s="166">
        <v>0</v>
      </c>
      <c r="VTS328" s="166">
        <v>0</v>
      </c>
      <c r="VTT328" s="166">
        <v>0</v>
      </c>
      <c r="VTU328" s="166">
        <v>0</v>
      </c>
      <c r="VTV328" s="166">
        <v>0</v>
      </c>
      <c r="VTW328" s="166">
        <v>0</v>
      </c>
      <c r="VTX328" s="166">
        <v>0</v>
      </c>
      <c r="VTY328" s="166">
        <v>0</v>
      </c>
      <c r="VTZ328" s="166">
        <v>0</v>
      </c>
      <c r="VUA328" s="166">
        <v>0</v>
      </c>
      <c r="VUB328" s="166">
        <v>0</v>
      </c>
      <c r="VUC328" s="166">
        <v>0</v>
      </c>
      <c r="VUD328" s="166">
        <v>0</v>
      </c>
      <c r="VUE328" s="166">
        <v>0</v>
      </c>
      <c r="VUF328" s="166">
        <v>0</v>
      </c>
      <c r="VUG328" s="166">
        <v>0</v>
      </c>
      <c r="VUH328" s="166">
        <v>0</v>
      </c>
      <c r="VUI328" s="166">
        <v>0</v>
      </c>
      <c r="VUJ328" s="166">
        <v>0</v>
      </c>
      <c r="VUK328" s="166">
        <v>0</v>
      </c>
      <c r="VUL328" s="166">
        <v>0</v>
      </c>
      <c r="VUM328" s="166">
        <v>0</v>
      </c>
      <c r="VUN328" s="166">
        <v>0</v>
      </c>
      <c r="VUO328" s="166">
        <v>0</v>
      </c>
      <c r="VUP328" s="166">
        <v>0</v>
      </c>
      <c r="VUQ328" s="166">
        <v>0</v>
      </c>
      <c r="VUR328" s="166">
        <v>0</v>
      </c>
      <c r="VUS328" s="166">
        <v>0</v>
      </c>
      <c r="VUT328" s="166">
        <v>0</v>
      </c>
      <c r="VUU328" s="166">
        <v>0</v>
      </c>
      <c r="VUV328" s="166">
        <v>0</v>
      </c>
      <c r="VUW328" s="166">
        <v>0</v>
      </c>
      <c r="VUX328" s="166">
        <v>0</v>
      </c>
      <c r="VUY328" s="166">
        <v>0</v>
      </c>
      <c r="VUZ328" s="166">
        <v>0</v>
      </c>
      <c r="VVA328" s="166">
        <v>0</v>
      </c>
      <c r="VVB328" s="166">
        <v>0</v>
      </c>
      <c r="VVC328" s="166">
        <v>0</v>
      </c>
      <c r="VVD328" s="166">
        <v>0</v>
      </c>
      <c r="VVE328" s="166">
        <v>0</v>
      </c>
      <c r="VVF328" s="166">
        <v>0</v>
      </c>
      <c r="VVG328" s="166">
        <v>0</v>
      </c>
      <c r="VVH328" s="166">
        <v>0</v>
      </c>
      <c r="VVI328" s="166">
        <v>0</v>
      </c>
      <c r="VVJ328" s="166">
        <v>0</v>
      </c>
      <c r="VVK328" s="166">
        <v>0</v>
      </c>
      <c r="VVL328" s="166">
        <v>0</v>
      </c>
      <c r="VVM328" s="166">
        <v>0</v>
      </c>
      <c r="VVN328" s="166">
        <v>0</v>
      </c>
      <c r="VVO328" s="166">
        <v>0</v>
      </c>
      <c r="VVP328" s="166">
        <v>0</v>
      </c>
      <c r="VVQ328" s="166">
        <v>0</v>
      </c>
      <c r="VVR328" s="166">
        <v>0</v>
      </c>
      <c r="VVS328" s="166">
        <v>0</v>
      </c>
      <c r="VVT328" s="166">
        <v>0</v>
      </c>
      <c r="VVU328" s="166">
        <v>0</v>
      </c>
      <c r="VVV328" s="166">
        <v>0</v>
      </c>
      <c r="VVW328" s="166">
        <v>0</v>
      </c>
      <c r="VVX328" s="166">
        <v>0</v>
      </c>
      <c r="VVY328" s="166">
        <v>0</v>
      </c>
      <c r="VVZ328" s="166">
        <v>0</v>
      </c>
      <c r="VWA328" s="166">
        <v>0</v>
      </c>
      <c r="VWB328" s="166">
        <v>0</v>
      </c>
      <c r="VWC328" s="166">
        <v>0</v>
      </c>
      <c r="VWD328" s="166">
        <v>0</v>
      </c>
      <c r="VWE328" s="166">
        <v>0</v>
      </c>
      <c r="VWF328" s="166">
        <v>0</v>
      </c>
      <c r="VWG328" s="166">
        <v>0</v>
      </c>
      <c r="VWH328" s="166">
        <v>0</v>
      </c>
      <c r="VWI328" s="166">
        <v>0</v>
      </c>
      <c r="VWJ328" s="166">
        <v>0</v>
      </c>
      <c r="VWK328" s="166">
        <v>0</v>
      </c>
      <c r="VWL328" s="166">
        <v>0</v>
      </c>
      <c r="VWM328" s="166">
        <v>0</v>
      </c>
      <c r="VWN328" s="166">
        <v>0</v>
      </c>
      <c r="VWO328" s="166">
        <v>0</v>
      </c>
      <c r="VWP328" s="166">
        <v>0</v>
      </c>
      <c r="VWQ328" s="166">
        <v>0</v>
      </c>
      <c r="VWR328" s="166">
        <v>0</v>
      </c>
      <c r="VWS328" s="166">
        <v>0</v>
      </c>
      <c r="VWT328" s="166">
        <v>0</v>
      </c>
      <c r="VWU328" s="166">
        <v>0</v>
      </c>
      <c r="VWV328" s="166">
        <v>0</v>
      </c>
      <c r="VWW328" s="166">
        <v>0</v>
      </c>
      <c r="VWX328" s="166">
        <v>0</v>
      </c>
      <c r="VWY328" s="166">
        <v>0</v>
      </c>
      <c r="VWZ328" s="166">
        <v>0</v>
      </c>
      <c r="VXA328" s="166">
        <v>0</v>
      </c>
      <c r="VXB328" s="166">
        <v>0</v>
      </c>
      <c r="VXC328" s="166">
        <v>0</v>
      </c>
      <c r="VXD328" s="166">
        <v>0</v>
      </c>
      <c r="VXE328" s="166">
        <v>0</v>
      </c>
      <c r="VXF328" s="166">
        <v>0</v>
      </c>
      <c r="VXG328" s="166">
        <v>0</v>
      </c>
      <c r="VXH328" s="166">
        <v>0</v>
      </c>
      <c r="VXI328" s="166">
        <v>0</v>
      </c>
      <c r="VXJ328" s="166">
        <v>0</v>
      </c>
      <c r="VXK328" s="166">
        <v>0</v>
      </c>
      <c r="VXL328" s="166">
        <v>0</v>
      </c>
      <c r="VXM328" s="166">
        <v>0</v>
      </c>
      <c r="VXN328" s="166">
        <v>0</v>
      </c>
      <c r="VXO328" s="166">
        <v>0</v>
      </c>
      <c r="VXP328" s="166">
        <v>0</v>
      </c>
      <c r="VXQ328" s="166">
        <v>0</v>
      </c>
      <c r="VXR328" s="166">
        <v>0</v>
      </c>
      <c r="VXS328" s="166">
        <v>0</v>
      </c>
      <c r="VXT328" s="166">
        <v>0</v>
      </c>
      <c r="VXU328" s="166">
        <v>0</v>
      </c>
      <c r="VXV328" s="166">
        <v>0</v>
      </c>
      <c r="VXW328" s="166">
        <v>0</v>
      </c>
      <c r="VXX328" s="166">
        <v>0</v>
      </c>
      <c r="VXY328" s="166">
        <v>0</v>
      </c>
      <c r="VXZ328" s="166">
        <v>0</v>
      </c>
      <c r="VYA328" s="166">
        <v>0</v>
      </c>
      <c r="VYB328" s="166">
        <v>0</v>
      </c>
      <c r="VYC328" s="166">
        <v>0</v>
      </c>
      <c r="VYD328" s="166">
        <v>0</v>
      </c>
      <c r="VYE328" s="166">
        <v>0</v>
      </c>
      <c r="VYF328" s="166">
        <v>0</v>
      </c>
      <c r="VYG328" s="166">
        <v>0</v>
      </c>
      <c r="VYH328" s="166">
        <v>0</v>
      </c>
      <c r="VYI328" s="166">
        <v>0</v>
      </c>
      <c r="VYJ328" s="166">
        <v>0</v>
      </c>
      <c r="VYK328" s="166">
        <v>0</v>
      </c>
      <c r="VYL328" s="166">
        <v>0</v>
      </c>
      <c r="VYM328" s="166">
        <v>0</v>
      </c>
      <c r="VYN328" s="166">
        <v>0</v>
      </c>
      <c r="VYO328" s="166">
        <v>0</v>
      </c>
      <c r="VYP328" s="166">
        <v>0</v>
      </c>
      <c r="VYQ328" s="166">
        <v>0</v>
      </c>
      <c r="VYR328" s="166">
        <v>0</v>
      </c>
      <c r="VYS328" s="166">
        <v>0</v>
      </c>
      <c r="VYT328" s="166">
        <v>0</v>
      </c>
      <c r="VYU328" s="166">
        <v>0</v>
      </c>
      <c r="VYV328" s="166">
        <v>0</v>
      </c>
      <c r="VYW328" s="166">
        <v>0</v>
      </c>
      <c r="VYX328" s="166">
        <v>0</v>
      </c>
      <c r="VYY328" s="166">
        <v>0</v>
      </c>
      <c r="VYZ328" s="166">
        <v>0</v>
      </c>
      <c r="VZA328" s="166">
        <v>0</v>
      </c>
      <c r="VZB328" s="166">
        <v>0</v>
      </c>
      <c r="VZC328" s="166">
        <v>0</v>
      </c>
      <c r="VZD328" s="166">
        <v>0</v>
      </c>
      <c r="VZE328" s="166">
        <v>0</v>
      </c>
      <c r="VZF328" s="166">
        <v>0</v>
      </c>
      <c r="VZG328" s="166">
        <v>0</v>
      </c>
      <c r="VZH328" s="166">
        <v>0</v>
      </c>
      <c r="VZI328" s="166">
        <v>0</v>
      </c>
      <c r="VZJ328" s="166">
        <v>0</v>
      </c>
      <c r="VZK328" s="166">
        <v>0</v>
      </c>
      <c r="VZL328" s="166">
        <v>0</v>
      </c>
      <c r="VZM328" s="166">
        <v>0</v>
      </c>
      <c r="VZN328" s="166">
        <v>0</v>
      </c>
      <c r="VZO328" s="166">
        <v>0</v>
      </c>
      <c r="VZP328" s="166">
        <v>0</v>
      </c>
      <c r="VZQ328" s="166">
        <v>0</v>
      </c>
      <c r="VZR328" s="166">
        <v>0</v>
      </c>
      <c r="VZS328" s="166">
        <v>0</v>
      </c>
      <c r="VZT328" s="166">
        <v>0</v>
      </c>
      <c r="VZU328" s="166">
        <v>0</v>
      </c>
      <c r="VZV328" s="166">
        <v>0</v>
      </c>
      <c r="VZW328" s="166">
        <v>0</v>
      </c>
      <c r="VZX328" s="166">
        <v>0</v>
      </c>
      <c r="VZY328" s="166">
        <v>0</v>
      </c>
      <c r="VZZ328" s="166">
        <v>0</v>
      </c>
      <c r="WAA328" s="166">
        <v>0</v>
      </c>
      <c r="WAB328" s="166">
        <v>0</v>
      </c>
      <c r="WAC328" s="166">
        <v>0</v>
      </c>
      <c r="WAD328" s="166">
        <v>0</v>
      </c>
      <c r="WAE328" s="166">
        <v>0</v>
      </c>
      <c r="WAF328" s="166">
        <v>0</v>
      </c>
      <c r="WAG328" s="166">
        <v>0</v>
      </c>
      <c r="WAH328" s="166">
        <v>0</v>
      </c>
      <c r="WAI328" s="166">
        <v>0</v>
      </c>
      <c r="WAJ328" s="166">
        <v>0</v>
      </c>
      <c r="WAK328" s="166">
        <v>0</v>
      </c>
      <c r="WAL328" s="166">
        <v>0</v>
      </c>
      <c r="WAM328" s="166">
        <v>0</v>
      </c>
      <c r="WAN328" s="166">
        <v>0</v>
      </c>
      <c r="WAO328" s="166">
        <v>0</v>
      </c>
      <c r="WAP328" s="166">
        <v>0</v>
      </c>
      <c r="WAQ328" s="166">
        <v>0</v>
      </c>
      <c r="WAR328" s="166">
        <v>0</v>
      </c>
      <c r="WAS328" s="166">
        <v>0</v>
      </c>
      <c r="WAT328" s="166">
        <v>0</v>
      </c>
      <c r="WAU328" s="166">
        <v>0</v>
      </c>
      <c r="WAV328" s="166">
        <v>0</v>
      </c>
      <c r="WAW328" s="166">
        <v>0</v>
      </c>
      <c r="WAX328" s="166">
        <v>0</v>
      </c>
      <c r="WAY328" s="166">
        <v>0</v>
      </c>
      <c r="WAZ328" s="166">
        <v>0</v>
      </c>
      <c r="WBA328" s="166">
        <v>0</v>
      </c>
      <c r="WBB328" s="166">
        <v>0</v>
      </c>
      <c r="WBC328" s="166">
        <v>0</v>
      </c>
      <c r="WBD328" s="166">
        <v>0</v>
      </c>
      <c r="WBE328" s="166">
        <v>0</v>
      </c>
      <c r="WBF328" s="166">
        <v>0</v>
      </c>
      <c r="WBG328" s="166">
        <v>0</v>
      </c>
      <c r="WBH328" s="166">
        <v>0</v>
      </c>
      <c r="WBI328" s="166">
        <v>0</v>
      </c>
      <c r="WBJ328" s="166">
        <v>0</v>
      </c>
      <c r="WBK328" s="166">
        <v>0</v>
      </c>
      <c r="WBL328" s="166">
        <v>0</v>
      </c>
      <c r="WBM328" s="166">
        <v>0</v>
      </c>
      <c r="WBN328" s="166">
        <v>0</v>
      </c>
      <c r="WBO328" s="166">
        <v>0</v>
      </c>
      <c r="WBP328" s="166">
        <v>0</v>
      </c>
      <c r="WBQ328" s="166">
        <v>0</v>
      </c>
      <c r="WBR328" s="166">
        <v>0</v>
      </c>
      <c r="WBS328" s="166">
        <v>0</v>
      </c>
      <c r="WBT328" s="166">
        <v>0</v>
      </c>
      <c r="WBU328" s="166">
        <v>0</v>
      </c>
      <c r="WBV328" s="166">
        <v>0</v>
      </c>
      <c r="WBW328" s="166">
        <v>0</v>
      </c>
      <c r="WBX328" s="166">
        <v>0</v>
      </c>
      <c r="WBY328" s="166">
        <v>0</v>
      </c>
      <c r="WBZ328" s="166">
        <v>0</v>
      </c>
      <c r="WCA328" s="166">
        <v>0</v>
      </c>
      <c r="WCB328" s="166">
        <v>0</v>
      </c>
      <c r="WCC328" s="166">
        <v>0</v>
      </c>
      <c r="WCD328" s="166">
        <v>0</v>
      </c>
      <c r="WCE328" s="166">
        <v>0</v>
      </c>
      <c r="WCF328" s="166">
        <v>0</v>
      </c>
      <c r="WCG328" s="166">
        <v>0</v>
      </c>
      <c r="WCH328" s="166">
        <v>0</v>
      </c>
      <c r="WCI328" s="166">
        <v>0</v>
      </c>
      <c r="WCJ328" s="166">
        <v>0</v>
      </c>
      <c r="WCK328" s="166">
        <v>0</v>
      </c>
      <c r="WCL328" s="166">
        <v>0</v>
      </c>
      <c r="WCM328" s="166">
        <v>0</v>
      </c>
      <c r="WCN328" s="166">
        <v>0</v>
      </c>
      <c r="WCO328" s="166">
        <v>0</v>
      </c>
      <c r="WCP328" s="166">
        <v>0</v>
      </c>
      <c r="WCQ328" s="166">
        <v>0</v>
      </c>
      <c r="WCR328" s="166">
        <v>0</v>
      </c>
      <c r="WCS328" s="166">
        <v>0</v>
      </c>
      <c r="WCT328" s="166">
        <v>0</v>
      </c>
      <c r="WCU328" s="166">
        <v>0</v>
      </c>
      <c r="WCV328" s="166">
        <v>0</v>
      </c>
      <c r="WCW328" s="166">
        <v>0</v>
      </c>
      <c r="WCX328" s="166">
        <v>0</v>
      </c>
      <c r="WCY328" s="166">
        <v>0</v>
      </c>
      <c r="WCZ328" s="166">
        <v>0</v>
      </c>
      <c r="WDA328" s="166">
        <v>0</v>
      </c>
      <c r="WDB328" s="166">
        <v>0</v>
      </c>
      <c r="WDC328" s="166">
        <v>0</v>
      </c>
      <c r="WDD328" s="166">
        <v>0</v>
      </c>
      <c r="WDE328" s="166">
        <v>0</v>
      </c>
      <c r="WDF328" s="166">
        <v>0</v>
      </c>
      <c r="WDG328" s="166">
        <v>0</v>
      </c>
      <c r="WDH328" s="166">
        <v>0</v>
      </c>
      <c r="WDI328" s="166">
        <v>0</v>
      </c>
      <c r="WDJ328" s="166">
        <v>0</v>
      </c>
      <c r="WDK328" s="166">
        <v>0</v>
      </c>
      <c r="WDL328" s="166">
        <v>0</v>
      </c>
      <c r="WDM328" s="166">
        <v>0</v>
      </c>
      <c r="WDN328" s="166">
        <v>0</v>
      </c>
      <c r="WDO328" s="166">
        <v>0</v>
      </c>
      <c r="WDP328" s="166">
        <v>0</v>
      </c>
      <c r="WDQ328" s="166">
        <v>0</v>
      </c>
      <c r="WDR328" s="166">
        <v>0</v>
      </c>
      <c r="WDS328" s="166">
        <v>0</v>
      </c>
      <c r="WDT328" s="166">
        <v>0</v>
      </c>
      <c r="WDU328" s="166">
        <v>0</v>
      </c>
      <c r="WDV328" s="166">
        <v>0</v>
      </c>
      <c r="WDW328" s="166">
        <v>0</v>
      </c>
      <c r="WDX328" s="166">
        <v>0</v>
      </c>
      <c r="WDY328" s="166">
        <v>0</v>
      </c>
      <c r="WDZ328" s="166">
        <v>0</v>
      </c>
      <c r="WEA328" s="166">
        <v>0</v>
      </c>
      <c r="WEB328" s="166">
        <v>0</v>
      </c>
      <c r="WEC328" s="166">
        <v>0</v>
      </c>
      <c r="WED328" s="166">
        <v>0</v>
      </c>
      <c r="WEE328" s="166">
        <v>0</v>
      </c>
      <c r="WEF328" s="166">
        <v>0</v>
      </c>
      <c r="WEG328" s="166">
        <v>0</v>
      </c>
      <c r="WEH328" s="166">
        <v>0</v>
      </c>
      <c r="WEI328" s="166">
        <v>0</v>
      </c>
      <c r="WEJ328" s="166">
        <v>0</v>
      </c>
      <c r="WEK328" s="166">
        <v>0</v>
      </c>
      <c r="WEL328" s="166">
        <v>0</v>
      </c>
      <c r="WEM328" s="166">
        <v>0</v>
      </c>
      <c r="WEN328" s="166">
        <v>0</v>
      </c>
      <c r="WEO328" s="166">
        <v>0</v>
      </c>
      <c r="WEP328" s="166">
        <v>0</v>
      </c>
      <c r="WEQ328" s="166">
        <v>0</v>
      </c>
      <c r="WER328" s="166">
        <v>0</v>
      </c>
      <c r="WES328" s="166">
        <v>0</v>
      </c>
      <c r="WET328" s="166">
        <v>0</v>
      </c>
      <c r="WEU328" s="166">
        <v>0</v>
      </c>
      <c r="WEV328" s="166">
        <v>0</v>
      </c>
      <c r="WEW328" s="166">
        <v>0</v>
      </c>
      <c r="WEX328" s="166">
        <v>0</v>
      </c>
      <c r="WEY328" s="166">
        <v>0</v>
      </c>
      <c r="WEZ328" s="166">
        <v>0</v>
      </c>
      <c r="WFA328" s="166">
        <v>0</v>
      </c>
      <c r="WFB328" s="166">
        <v>0</v>
      </c>
      <c r="WFC328" s="166">
        <v>0</v>
      </c>
      <c r="WFD328" s="166">
        <v>0</v>
      </c>
      <c r="WFE328" s="166">
        <v>0</v>
      </c>
      <c r="WFF328" s="166">
        <v>0</v>
      </c>
      <c r="WFG328" s="166">
        <v>0</v>
      </c>
      <c r="WFH328" s="166">
        <v>0</v>
      </c>
      <c r="WFI328" s="166">
        <v>0</v>
      </c>
      <c r="WFJ328" s="166">
        <v>0</v>
      </c>
      <c r="WFK328" s="166">
        <v>0</v>
      </c>
      <c r="WFL328" s="166">
        <v>0</v>
      </c>
      <c r="WFM328" s="166">
        <v>0</v>
      </c>
      <c r="WFN328" s="166">
        <v>0</v>
      </c>
      <c r="WFO328" s="166">
        <v>0</v>
      </c>
      <c r="WFP328" s="166">
        <v>0</v>
      </c>
      <c r="WFQ328" s="166">
        <v>0</v>
      </c>
      <c r="WFR328" s="166">
        <v>0</v>
      </c>
      <c r="WFS328" s="166">
        <v>0</v>
      </c>
      <c r="WFT328" s="166">
        <v>0</v>
      </c>
      <c r="WFU328" s="166">
        <v>0</v>
      </c>
      <c r="WFV328" s="166">
        <v>0</v>
      </c>
      <c r="WFW328" s="166">
        <v>0</v>
      </c>
      <c r="WFX328" s="166">
        <v>0</v>
      </c>
      <c r="WFY328" s="166">
        <v>0</v>
      </c>
      <c r="WFZ328" s="166">
        <v>0</v>
      </c>
      <c r="WGA328" s="166">
        <v>0</v>
      </c>
      <c r="WGB328" s="166">
        <v>0</v>
      </c>
      <c r="WGC328" s="166">
        <v>0</v>
      </c>
      <c r="WGD328" s="166">
        <v>0</v>
      </c>
      <c r="WGE328" s="166">
        <v>0</v>
      </c>
      <c r="WGF328" s="166">
        <v>0</v>
      </c>
      <c r="WGG328" s="166">
        <v>0</v>
      </c>
      <c r="WGH328" s="166">
        <v>0</v>
      </c>
      <c r="WGI328" s="166">
        <v>0</v>
      </c>
      <c r="WGJ328" s="166">
        <v>0</v>
      </c>
      <c r="WGK328" s="166">
        <v>0</v>
      </c>
      <c r="WGL328" s="166">
        <v>0</v>
      </c>
      <c r="WGM328" s="166">
        <v>0</v>
      </c>
      <c r="WGN328" s="166">
        <v>0</v>
      </c>
      <c r="WGO328" s="166">
        <v>0</v>
      </c>
      <c r="WGP328" s="166">
        <v>0</v>
      </c>
      <c r="WGQ328" s="166">
        <v>0</v>
      </c>
      <c r="WGR328" s="166">
        <v>0</v>
      </c>
      <c r="WGS328" s="166">
        <v>0</v>
      </c>
      <c r="WGT328" s="166">
        <v>0</v>
      </c>
      <c r="WGU328" s="166">
        <v>0</v>
      </c>
      <c r="WGV328" s="166">
        <v>0</v>
      </c>
      <c r="WGW328" s="166">
        <v>0</v>
      </c>
      <c r="WGX328" s="166">
        <v>0</v>
      </c>
      <c r="WGY328" s="166">
        <v>0</v>
      </c>
      <c r="WGZ328" s="166">
        <v>0</v>
      </c>
      <c r="WHA328" s="166">
        <v>0</v>
      </c>
      <c r="WHB328" s="166">
        <v>0</v>
      </c>
      <c r="WHC328" s="166">
        <v>0</v>
      </c>
      <c r="WHD328" s="166">
        <v>0</v>
      </c>
      <c r="WHE328" s="166">
        <v>0</v>
      </c>
      <c r="WHF328" s="166">
        <v>0</v>
      </c>
      <c r="WHG328" s="166">
        <v>0</v>
      </c>
      <c r="WHH328" s="166">
        <v>0</v>
      </c>
      <c r="WHI328" s="166">
        <v>0</v>
      </c>
      <c r="WHJ328" s="166">
        <v>0</v>
      </c>
      <c r="WHK328" s="166">
        <v>0</v>
      </c>
      <c r="WHL328" s="166">
        <v>0</v>
      </c>
      <c r="WHM328" s="166">
        <v>0</v>
      </c>
      <c r="WHN328" s="166">
        <v>0</v>
      </c>
      <c r="WHO328" s="166">
        <v>0</v>
      </c>
      <c r="WHP328" s="166">
        <v>0</v>
      </c>
      <c r="WHQ328" s="166">
        <v>0</v>
      </c>
      <c r="WHR328" s="166">
        <v>0</v>
      </c>
      <c r="WHS328" s="166">
        <v>0</v>
      </c>
      <c r="WHT328" s="166">
        <v>0</v>
      </c>
      <c r="WHU328" s="166">
        <v>0</v>
      </c>
      <c r="WHV328" s="166">
        <v>0</v>
      </c>
      <c r="WHW328" s="166">
        <v>0</v>
      </c>
      <c r="WHX328" s="166">
        <v>0</v>
      </c>
      <c r="WHY328" s="166">
        <v>0</v>
      </c>
      <c r="WHZ328" s="166">
        <v>0</v>
      </c>
      <c r="WIA328" s="166">
        <v>0</v>
      </c>
      <c r="WIB328" s="166">
        <v>0</v>
      </c>
      <c r="WIC328" s="166">
        <v>0</v>
      </c>
      <c r="WID328" s="166">
        <v>0</v>
      </c>
      <c r="WIE328" s="166">
        <v>0</v>
      </c>
      <c r="WIF328" s="166">
        <v>0</v>
      </c>
      <c r="WIG328" s="166">
        <v>0</v>
      </c>
      <c r="WIH328" s="166">
        <v>0</v>
      </c>
      <c r="WII328" s="166">
        <v>0</v>
      </c>
      <c r="WIJ328" s="166">
        <v>0</v>
      </c>
      <c r="WIK328" s="166">
        <v>0</v>
      </c>
      <c r="WIL328" s="166">
        <v>0</v>
      </c>
      <c r="WIM328" s="166">
        <v>0</v>
      </c>
      <c r="WIN328" s="166">
        <v>0</v>
      </c>
      <c r="WIO328" s="166">
        <v>0</v>
      </c>
      <c r="WIP328" s="166">
        <v>0</v>
      </c>
      <c r="WIQ328" s="166">
        <v>0</v>
      </c>
      <c r="WIR328" s="166">
        <v>0</v>
      </c>
      <c r="WIS328" s="166">
        <v>0</v>
      </c>
      <c r="WIT328" s="166">
        <v>0</v>
      </c>
      <c r="WIU328" s="166">
        <v>0</v>
      </c>
      <c r="WIV328" s="166">
        <v>0</v>
      </c>
      <c r="WIW328" s="166">
        <v>0</v>
      </c>
      <c r="WIX328" s="166">
        <v>0</v>
      </c>
      <c r="WIY328" s="166">
        <v>0</v>
      </c>
      <c r="WIZ328" s="166">
        <v>0</v>
      </c>
      <c r="WJA328" s="166">
        <v>0</v>
      </c>
      <c r="WJB328" s="166">
        <v>0</v>
      </c>
      <c r="WJC328" s="166">
        <v>0</v>
      </c>
      <c r="WJD328" s="166">
        <v>0</v>
      </c>
      <c r="WJE328" s="166">
        <v>0</v>
      </c>
      <c r="WJF328" s="166">
        <v>0</v>
      </c>
      <c r="WJG328" s="166">
        <v>0</v>
      </c>
      <c r="WJH328" s="166">
        <v>0</v>
      </c>
      <c r="WJI328" s="166">
        <v>0</v>
      </c>
      <c r="WJJ328" s="166">
        <v>0</v>
      </c>
      <c r="WJK328" s="166">
        <v>0</v>
      </c>
      <c r="WJL328" s="166">
        <v>0</v>
      </c>
      <c r="WJM328" s="166">
        <v>0</v>
      </c>
      <c r="WJN328" s="166">
        <v>0</v>
      </c>
      <c r="WJO328" s="166">
        <v>0</v>
      </c>
      <c r="WJP328" s="166">
        <v>0</v>
      </c>
      <c r="WJQ328" s="166">
        <v>0</v>
      </c>
      <c r="WJR328" s="166">
        <v>0</v>
      </c>
      <c r="WJS328" s="166">
        <v>0</v>
      </c>
      <c r="WJT328" s="166">
        <v>0</v>
      </c>
      <c r="WJU328" s="166">
        <v>0</v>
      </c>
      <c r="WJV328" s="166">
        <v>0</v>
      </c>
      <c r="WJW328" s="166">
        <v>0</v>
      </c>
      <c r="WJX328" s="166">
        <v>0</v>
      </c>
      <c r="WJY328" s="166">
        <v>0</v>
      </c>
      <c r="WJZ328" s="166">
        <v>0</v>
      </c>
      <c r="WKA328" s="166">
        <v>0</v>
      </c>
      <c r="WKB328" s="166">
        <v>0</v>
      </c>
      <c r="WKC328" s="166">
        <v>0</v>
      </c>
      <c r="WKD328" s="166">
        <v>0</v>
      </c>
      <c r="WKE328" s="166">
        <v>0</v>
      </c>
      <c r="WKF328" s="166">
        <v>0</v>
      </c>
      <c r="WKG328" s="166">
        <v>0</v>
      </c>
      <c r="WKH328" s="166">
        <v>0</v>
      </c>
      <c r="WKI328" s="166">
        <v>0</v>
      </c>
      <c r="WKJ328" s="166">
        <v>0</v>
      </c>
      <c r="WKK328" s="166">
        <v>0</v>
      </c>
      <c r="WKL328" s="166">
        <v>0</v>
      </c>
      <c r="WKM328" s="166">
        <v>0</v>
      </c>
      <c r="WKN328" s="166">
        <v>0</v>
      </c>
      <c r="WKO328" s="166">
        <v>0</v>
      </c>
      <c r="WKP328" s="166">
        <v>0</v>
      </c>
      <c r="WKQ328" s="166">
        <v>0</v>
      </c>
      <c r="WKR328" s="166">
        <v>0</v>
      </c>
      <c r="WKS328" s="166">
        <v>0</v>
      </c>
      <c r="WKT328" s="166">
        <v>0</v>
      </c>
      <c r="WKU328" s="166">
        <v>0</v>
      </c>
      <c r="WKV328" s="166">
        <v>0</v>
      </c>
      <c r="WKW328" s="166">
        <v>0</v>
      </c>
      <c r="WKX328" s="166">
        <v>0</v>
      </c>
      <c r="WKY328" s="166">
        <v>0</v>
      </c>
      <c r="WKZ328" s="166">
        <v>0</v>
      </c>
      <c r="WLA328" s="166">
        <v>0</v>
      </c>
      <c r="WLB328" s="166">
        <v>0</v>
      </c>
      <c r="WLC328" s="166">
        <v>0</v>
      </c>
      <c r="WLD328" s="166">
        <v>0</v>
      </c>
      <c r="WLE328" s="166">
        <v>0</v>
      </c>
      <c r="WLF328" s="166">
        <v>0</v>
      </c>
      <c r="WLG328" s="166">
        <v>0</v>
      </c>
      <c r="WLH328" s="166">
        <v>0</v>
      </c>
      <c r="WLI328" s="166">
        <v>0</v>
      </c>
      <c r="WLJ328" s="166">
        <v>0</v>
      </c>
      <c r="WLK328" s="166">
        <v>0</v>
      </c>
      <c r="WLL328" s="166">
        <v>0</v>
      </c>
      <c r="WLM328" s="166">
        <v>0</v>
      </c>
      <c r="WLN328" s="166">
        <v>0</v>
      </c>
      <c r="WLO328" s="166">
        <v>0</v>
      </c>
      <c r="WLP328" s="166">
        <v>0</v>
      </c>
      <c r="WLQ328" s="166">
        <v>0</v>
      </c>
      <c r="WLR328" s="166">
        <v>0</v>
      </c>
      <c r="WLS328" s="166">
        <v>0</v>
      </c>
      <c r="WLT328" s="166">
        <v>0</v>
      </c>
      <c r="WLU328" s="166">
        <v>0</v>
      </c>
      <c r="WLV328" s="166">
        <v>0</v>
      </c>
      <c r="WLW328" s="166">
        <v>0</v>
      </c>
      <c r="WLX328" s="166">
        <v>0</v>
      </c>
      <c r="WLY328" s="166">
        <v>0</v>
      </c>
      <c r="WLZ328" s="166">
        <v>0</v>
      </c>
      <c r="WMA328" s="166">
        <v>0</v>
      </c>
      <c r="WMB328" s="166">
        <v>0</v>
      </c>
      <c r="WMC328" s="166">
        <v>0</v>
      </c>
      <c r="WMD328" s="166">
        <v>0</v>
      </c>
      <c r="WME328" s="166">
        <v>0</v>
      </c>
      <c r="WMF328" s="166">
        <v>0</v>
      </c>
      <c r="WMG328" s="166">
        <v>0</v>
      </c>
      <c r="WMH328" s="166">
        <v>0</v>
      </c>
      <c r="WMI328" s="166">
        <v>0</v>
      </c>
      <c r="WMJ328" s="166">
        <v>0</v>
      </c>
      <c r="WMK328" s="166">
        <v>0</v>
      </c>
      <c r="WML328" s="166">
        <v>0</v>
      </c>
      <c r="WMM328" s="166">
        <v>0</v>
      </c>
      <c r="WMN328" s="166">
        <v>0</v>
      </c>
      <c r="WMO328" s="166">
        <v>0</v>
      </c>
      <c r="WMP328" s="166">
        <v>0</v>
      </c>
      <c r="WMQ328" s="166">
        <v>0</v>
      </c>
      <c r="WMR328" s="166">
        <v>0</v>
      </c>
      <c r="WMS328" s="166">
        <v>0</v>
      </c>
      <c r="WMT328" s="166">
        <v>0</v>
      </c>
      <c r="WMU328" s="166">
        <v>0</v>
      </c>
      <c r="WMV328" s="166">
        <v>0</v>
      </c>
      <c r="WMW328" s="166">
        <v>0</v>
      </c>
      <c r="WMX328" s="166">
        <v>0</v>
      </c>
      <c r="WMY328" s="166">
        <v>0</v>
      </c>
      <c r="WMZ328" s="166">
        <v>0</v>
      </c>
      <c r="WNA328" s="166">
        <v>0</v>
      </c>
      <c r="WNB328" s="166">
        <v>0</v>
      </c>
      <c r="WNC328" s="166">
        <v>0</v>
      </c>
      <c r="WND328" s="166">
        <v>0</v>
      </c>
      <c r="WNE328" s="166">
        <v>0</v>
      </c>
      <c r="WNF328" s="166">
        <v>0</v>
      </c>
      <c r="WNG328" s="166">
        <v>0</v>
      </c>
      <c r="WNH328" s="166">
        <v>0</v>
      </c>
      <c r="WNI328" s="166">
        <v>0</v>
      </c>
      <c r="WNJ328" s="166">
        <v>0</v>
      </c>
      <c r="WNK328" s="166">
        <v>0</v>
      </c>
      <c r="WNL328" s="166">
        <v>0</v>
      </c>
      <c r="WNM328" s="166">
        <v>0</v>
      </c>
      <c r="WNN328" s="166">
        <v>0</v>
      </c>
      <c r="WNO328" s="166">
        <v>0</v>
      </c>
      <c r="WNP328" s="166">
        <v>0</v>
      </c>
      <c r="WNQ328" s="166">
        <v>0</v>
      </c>
      <c r="WNR328" s="166">
        <v>0</v>
      </c>
      <c r="WNS328" s="166">
        <v>0</v>
      </c>
      <c r="WNT328" s="166">
        <v>0</v>
      </c>
      <c r="WNU328" s="166">
        <v>0</v>
      </c>
      <c r="WNV328" s="166">
        <v>0</v>
      </c>
      <c r="WNW328" s="166">
        <v>0</v>
      </c>
      <c r="WNX328" s="166">
        <v>0</v>
      </c>
      <c r="WNY328" s="166">
        <v>0</v>
      </c>
      <c r="WNZ328" s="166">
        <v>0</v>
      </c>
      <c r="WOA328" s="166">
        <v>0</v>
      </c>
      <c r="WOB328" s="166">
        <v>0</v>
      </c>
      <c r="WOC328" s="166">
        <v>0</v>
      </c>
      <c r="WOD328" s="166">
        <v>0</v>
      </c>
      <c r="WOE328" s="166">
        <v>0</v>
      </c>
      <c r="WOF328" s="166">
        <v>0</v>
      </c>
      <c r="WOG328" s="166">
        <v>0</v>
      </c>
      <c r="WOH328" s="166">
        <v>0</v>
      </c>
      <c r="WOI328" s="166">
        <v>0</v>
      </c>
      <c r="WOJ328" s="166">
        <v>0</v>
      </c>
      <c r="WOK328" s="166">
        <v>0</v>
      </c>
      <c r="WOL328" s="166">
        <v>0</v>
      </c>
      <c r="WOM328" s="166">
        <v>0</v>
      </c>
      <c r="WON328" s="166">
        <v>0</v>
      </c>
      <c r="WOO328" s="166">
        <v>0</v>
      </c>
      <c r="WOP328" s="166">
        <v>0</v>
      </c>
      <c r="WOQ328" s="166">
        <v>0</v>
      </c>
      <c r="WOR328" s="166">
        <v>0</v>
      </c>
      <c r="WOS328" s="166">
        <v>0</v>
      </c>
      <c r="WOT328" s="166">
        <v>0</v>
      </c>
      <c r="WOU328" s="166">
        <v>0</v>
      </c>
      <c r="WOV328" s="166">
        <v>0</v>
      </c>
      <c r="WOW328" s="166">
        <v>0</v>
      </c>
      <c r="WOX328" s="166">
        <v>0</v>
      </c>
      <c r="WOY328" s="166">
        <v>0</v>
      </c>
      <c r="WOZ328" s="166">
        <v>0</v>
      </c>
      <c r="WPA328" s="166">
        <v>0</v>
      </c>
      <c r="WPB328" s="166">
        <v>0</v>
      </c>
      <c r="WPC328" s="166">
        <v>0</v>
      </c>
      <c r="WPD328" s="166">
        <v>0</v>
      </c>
      <c r="WPE328" s="166">
        <v>0</v>
      </c>
      <c r="WPF328" s="166">
        <v>0</v>
      </c>
      <c r="WPG328" s="166">
        <v>0</v>
      </c>
      <c r="WPH328" s="166">
        <v>0</v>
      </c>
      <c r="WPI328" s="166">
        <v>0</v>
      </c>
      <c r="WPJ328" s="166">
        <v>0</v>
      </c>
      <c r="WPK328" s="166">
        <v>0</v>
      </c>
      <c r="WPL328" s="166">
        <v>0</v>
      </c>
      <c r="WPM328" s="166">
        <v>0</v>
      </c>
      <c r="WPN328" s="166">
        <v>0</v>
      </c>
      <c r="WPO328" s="166">
        <v>0</v>
      </c>
      <c r="WPP328" s="166">
        <v>0</v>
      </c>
      <c r="WPQ328" s="166">
        <v>0</v>
      </c>
      <c r="WPR328" s="166">
        <v>0</v>
      </c>
      <c r="WPS328" s="166">
        <v>0</v>
      </c>
      <c r="WPT328" s="166">
        <v>0</v>
      </c>
      <c r="WPU328" s="166">
        <v>0</v>
      </c>
      <c r="WPV328" s="166">
        <v>0</v>
      </c>
      <c r="WPW328" s="166">
        <v>0</v>
      </c>
      <c r="WPX328" s="166">
        <v>0</v>
      </c>
      <c r="WPY328" s="166">
        <v>0</v>
      </c>
      <c r="WPZ328" s="166">
        <v>0</v>
      </c>
      <c r="WQA328" s="166">
        <v>0</v>
      </c>
      <c r="WQB328" s="166">
        <v>0</v>
      </c>
      <c r="WQC328" s="166">
        <v>0</v>
      </c>
      <c r="WQD328" s="166">
        <v>0</v>
      </c>
      <c r="WQE328" s="166">
        <v>0</v>
      </c>
      <c r="WQF328" s="166">
        <v>0</v>
      </c>
      <c r="WQG328" s="166">
        <v>0</v>
      </c>
      <c r="WQH328" s="166">
        <v>0</v>
      </c>
      <c r="WQI328" s="166">
        <v>0</v>
      </c>
      <c r="WQJ328" s="166">
        <v>0</v>
      </c>
      <c r="WQK328" s="166">
        <v>0</v>
      </c>
      <c r="WQL328" s="166">
        <v>0</v>
      </c>
      <c r="WQM328" s="166">
        <v>0</v>
      </c>
      <c r="WQN328" s="166">
        <v>0</v>
      </c>
      <c r="WQO328" s="166">
        <v>0</v>
      </c>
      <c r="WQP328" s="166">
        <v>0</v>
      </c>
      <c r="WQQ328" s="166">
        <v>0</v>
      </c>
      <c r="WQR328" s="166">
        <v>0</v>
      </c>
      <c r="WQS328" s="166">
        <v>0</v>
      </c>
      <c r="WQT328" s="166">
        <v>0</v>
      </c>
      <c r="WQU328" s="166">
        <v>0</v>
      </c>
      <c r="WQV328" s="166">
        <v>0</v>
      </c>
      <c r="WQW328" s="166">
        <v>0</v>
      </c>
      <c r="WQX328" s="166">
        <v>0</v>
      </c>
      <c r="WQY328" s="166">
        <v>0</v>
      </c>
      <c r="WQZ328" s="166">
        <v>0</v>
      </c>
      <c r="WRA328" s="166">
        <v>0</v>
      </c>
      <c r="WRB328" s="166">
        <v>0</v>
      </c>
      <c r="WRC328" s="166">
        <v>0</v>
      </c>
      <c r="WRD328" s="166">
        <v>0</v>
      </c>
      <c r="WRE328" s="166">
        <v>0</v>
      </c>
      <c r="WRF328" s="166">
        <v>0</v>
      </c>
      <c r="WRG328" s="166">
        <v>0</v>
      </c>
      <c r="WRH328" s="166">
        <v>0</v>
      </c>
      <c r="WRI328" s="166">
        <v>0</v>
      </c>
      <c r="WRJ328" s="166">
        <v>0</v>
      </c>
      <c r="WRK328" s="166">
        <v>0</v>
      </c>
      <c r="WRL328" s="166">
        <v>0</v>
      </c>
      <c r="WRM328" s="166">
        <v>0</v>
      </c>
      <c r="WRN328" s="166">
        <v>0</v>
      </c>
      <c r="WRO328" s="166">
        <v>0</v>
      </c>
      <c r="WRP328" s="166">
        <v>0</v>
      </c>
      <c r="WRQ328" s="166">
        <v>0</v>
      </c>
      <c r="WRR328" s="166">
        <v>0</v>
      </c>
      <c r="WRS328" s="166">
        <v>0</v>
      </c>
      <c r="WRT328" s="166">
        <v>0</v>
      </c>
      <c r="WRU328" s="166">
        <v>0</v>
      </c>
      <c r="WRV328" s="166">
        <v>0</v>
      </c>
      <c r="WRW328" s="166">
        <v>0</v>
      </c>
      <c r="WRX328" s="166">
        <v>0</v>
      </c>
      <c r="WRY328" s="166">
        <v>0</v>
      </c>
      <c r="WRZ328" s="166">
        <v>0</v>
      </c>
      <c r="WSA328" s="166">
        <v>0</v>
      </c>
      <c r="WSB328" s="166">
        <v>0</v>
      </c>
      <c r="WSC328" s="166">
        <v>0</v>
      </c>
      <c r="WSD328" s="166">
        <v>0</v>
      </c>
      <c r="WSE328" s="166">
        <v>0</v>
      </c>
      <c r="WSF328" s="166">
        <v>0</v>
      </c>
      <c r="WSG328" s="166">
        <v>0</v>
      </c>
      <c r="WSH328" s="166">
        <v>0</v>
      </c>
      <c r="WSI328" s="166">
        <v>0</v>
      </c>
      <c r="WSJ328" s="166">
        <v>0</v>
      </c>
      <c r="WSK328" s="166">
        <v>0</v>
      </c>
      <c r="WSL328" s="166">
        <v>0</v>
      </c>
      <c r="WSM328" s="166">
        <v>0</v>
      </c>
      <c r="WSN328" s="166">
        <v>0</v>
      </c>
      <c r="WSO328" s="166">
        <v>0</v>
      </c>
      <c r="WSP328" s="166">
        <v>0</v>
      </c>
      <c r="WSQ328" s="166">
        <v>0</v>
      </c>
      <c r="WSR328" s="166">
        <v>0</v>
      </c>
      <c r="WSS328" s="166">
        <v>0</v>
      </c>
      <c r="WST328" s="166">
        <v>0</v>
      </c>
      <c r="WSU328" s="166">
        <v>0</v>
      </c>
      <c r="WSV328" s="166">
        <v>0</v>
      </c>
      <c r="WSW328" s="166">
        <v>0</v>
      </c>
      <c r="WSX328" s="166">
        <v>0</v>
      </c>
      <c r="WSY328" s="166">
        <v>0</v>
      </c>
      <c r="WSZ328" s="166">
        <v>0</v>
      </c>
      <c r="WTA328" s="166">
        <v>0</v>
      </c>
      <c r="WTB328" s="166">
        <v>0</v>
      </c>
      <c r="WTC328" s="166">
        <v>0</v>
      </c>
      <c r="WTD328" s="166">
        <v>0</v>
      </c>
      <c r="WTE328" s="166">
        <v>0</v>
      </c>
      <c r="WTF328" s="166">
        <v>0</v>
      </c>
      <c r="WTG328" s="166">
        <v>0</v>
      </c>
      <c r="WTH328" s="166">
        <v>0</v>
      </c>
      <c r="WTI328" s="166">
        <v>0</v>
      </c>
      <c r="WTJ328" s="166">
        <v>0</v>
      </c>
      <c r="WTK328" s="166">
        <v>0</v>
      </c>
      <c r="WTL328" s="166">
        <v>0</v>
      </c>
      <c r="WTM328" s="166">
        <v>0</v>
      </c>
      <c r="WTN328" s="166">
        <v>0</v>
      </c>
      <c r="WTO328" s="166">
        <v>0</v>
      </c>
      <c r="WTP328" s="166">
        <v>0</v>
      </c>
      <c r="WTQ328" s="166">
        <v>0</v>
      </c>
      <c r="WTR328" s="166">
        <v>0</v>
      </c>
      <c r="WTS328" s="166">
        <v>0</v>
      </c>
      <c r="WTT328" s="166">
        <v>0</v>
      </c>
      <c r="WTU328" s="166">
        <v>0</v>
      </c>
      <c r="WTV328" s="166">
        <v>0</v>
      </c>
      <c r="WTW328" s="166">
        <v>0</v>
      </c>
      <c r="WTX328" s="166">
        <v>0</v>
      </c>
      <c r="WTY328" s="166">
        <v>0</v>
      </c>
      <c r="WTZ328" s="166">
        <v>0</v>
      </c>
      <c r="WUA328" s="166">
        <v>0</v>
      </c>
      <c r="WUB328" s="166">
        <v>0</v>
      </c>
      <c r="WUC328" s="166">
        <v>0</v>
      </c>
      <c r="WUD328" s="166">
        <v>0</v>
      </c>
      <c r="WUE328" s="166">
        <v>0</v>
      </c>
      <c r="WUF328" s="166">
        <v>0</v>
      </c>
      <c r="WUG328" s="166">
        <v>0</v>
      </c>
      <c r="WUH328" s="166">
        <v>0</v>
      </c>
      <c r="WUI328" s="166">
        <v>0</v>
      </c>
      <c r="WUJ328" s="166">
        <v>0</v>
      </c>
      <c r="WUK328" s="166">
        <v>0</v>
      </c>
      <c r="WUL328" s="166">
        <v>0</v>
      </c>
      <c r="WUM328" s="166">
        <v>0</v>
      </c>
      <c r="WUN328" s="166">
        <v>0</v>
      </c>
      <c r="WUO328" s="166">
        <v>0</v>
      </c>
      <c r="WUP328" s="166">
        <v>0</v>
      </c>
      <c r="WUQ328" s="166">
        <v>0</v>
      </c>
      <c r="WUR328" s="166">
        <v>0</v>
      </c>
      <c r="WUS328" s="166">
        <v>0</v>
      </c>
      <c r="WUT328" s="166">
        <v>0</v>
      </c>
      <c r="WUU328" s="166">
        <v>0</v>
      </c>
      <c r="WUV328" s="166">
        <v>0</v>
      </c>
      <c r="WUW328" s="166">
        <v>0</v>
      </c>
      <c r="WUX328" s="166">
        <v>0</v>
      </c>
      <c r="WUY328" s="166">
        <v>0</v>
      </c>
      <c r="WUZ328" s="166">
        <v>0</v>
      </c>
      <c r="WVA328" s="166">
        <v>0</v>
      </c>
      <c r="WVB328" s="166">
        <v>0</v>
      </c>
      <c r="WVC328" s="166">
        <v>0</v>
      </c>
      <c r="WVD328" s="166">
        <v>0</v>
      </c>
      <c r="WVE328" s="166">
        <v>0</v>
      </c>
      <c r="WVF328" s="166">
        <v>0</v>
      </c>
      <c r="WVG328" s="166">
        <v>0</v>
      </c>
      <c r="WVH328" s="166">
        <v>0</v>
      </c>
      <c r="WVI328" s="166">
        <v>0</v>
      </c>
      <c r="WVJ328" s="166">
        <v>0</v>
      </c>
      <c r="WVK328" s="166">
        <v>0</v>
      </c>
      <c r="WVL328" s="166">
        <v>0</v>
      </c>
      <c r="WVM328" s="166">
        <v>0</v>
      </c>
      <c r="WVN328" s="166">
        <v>0</v>
      </c>
      <c r="WVO328" s="166">
        <v>0</v>
      </c>
      <c r="WVP328" s="166">
        <v>0</v>
      </c>
      <c r="WVQ328" s="166">
        <v>0</v>
      </c>
      <c r="WVR328" s="166">
        <v>0</v>
      </c>
      <c r="WVS328" s="166">
        <v>0</v>
      </c>
      <c r="WVT328" s="166">
        <v>0</v>
      </c>
      <c r="WVU328" s="166">
        <v>0</v>
      </c>
      <c r="WVV328" s="166">
        <v>0</v>
      </c>
      <c r="WVW328" s="166">
        <v>0</v>
      </c>
      <c r="WVX328" s="166">
        <v>0</v>
      </c>
      <c r="WVY328" s="166">
        <v>0</v>
      </c>
      <c r="WVZ328" s="166">
        <v>0</v>
      </c>
      <c r="WWA328" s="166">
        <v>0</v>
      </c>
      <c r="WWB328" s="166">
        <v>0</v>
      </c>
      <c r="WWC328" s="166">
        <v>0</v>
      </c>
      <c r="WWD328" s="166">
        <v>0</v>
      </c>
      <c r="WWE328" s="166">
        <v>0</v>
      </c>
      <c r="WWF328" s="166">
        <v>0</v>
      </c>
      <c r="WWG328" s="166">
        <v>0</v>
      </c>
      <c r="WWH328" s="166">
        <v>0</v>
      </c>
      <c r="WWI328" s="166">
        <v>0</v>
      </c>
      <c r="WWJ328" s="166">
        <v>0</v>
      </c>
      <c r="WWK328" s="166">
        <v>0</v>
      </c>
      <c r="WWL328" s="166">
        <v>0</v>
      </c>
      <c r="WWM328" s="166">
        <v>0</v>
      </c>
      <c r="WWN328" s="166">
        <v>0</v>
      </c>
      <c r="WWO328" s="166">
        <v>0</v>
      </c>
      <c r="WWP328" s="166">
        <v>0</v>
      </c>
      <c r="WWQ328" s="166">
        <v>0</v>
      </c>
      <c r="WWR328" s="166">
        <v>0</v>
      </c>
      <c r="WWS328" s="166">
        <v>0</v>
      </c>
      <c r="WWT328" s="166">
        <v>0</v>
      </c>
      <c r="WWU328" s="166">
        <v>0</v>
      </c>
      <c r="WWV328" s="166">
        <v>0</v>
      </c>
      <c r="WWW328" s="166">
        <v>0</v>
      </c>
      <c r="WWX328" s="166">
        <v>0</v>
      </c>
      <c r="WWY328" s="166">
        <v>0</v>
      </c>
      <c r="WWZ328" s="166">
        <v>0</v>
      </c>
      <c r="WXA328" s="166">
        <v>0</v>
      </c>
      <c r="WXB328" s="166">
        <v>0</v>
      </c>
      <c r="WXC328" s="166">
        <v>0</v>
      </c>
      <c r="WXD328" s="166">
        <v>0</v>
      </c>
      <c r="WXE328" s="166">
        <v>0</v>
      </c>
      <c r="WXF328" s="166">
        <v>0</v>
      </c>
      <c r="WXG328" s="166">
        <v>0</v>
      </c>
      <c r="WXH328" s="166">
        <v>0</v>
      </c>
      <c r="WXI328" s="166">
        <v>0</v>
      </c>
      <c r="WXJ328" s="166">
        <v>0</v>
      </c>
      <c r="WXK328" s="166">
        <v>0</v>
      </c>
      <c r="WXL328" s="166">
        <v>0</v>
      </c>
      <c r="WXM328" s="166">
        <v>0</v>
      </c>
      <c r="WXN328" s="166">
        <v>0</v>
      </c>
      <c r="WXO328" s="166">
        <v>0</v>
      </c>
      <c r="WXP328" s="166">
        <v>0</v>
      </c>
      <c r="WXQ328" s="166">
        <v>0</v>
      </c>
      <c r="WXR328" s="166">
        <v>0</v>
      </c>
      <c r="WXS328" s="166">
        <v>0</v>
      </c>
      <c r="WXT328" s="166">
        <v>0</v>
      </c>
      <c r="WXU328" s="166">
        <v>0</v>
      </c>
      <c r="WXV328" s="166">
        <v>0</v>
      </c>
      <c r="WXW328" s="166">
        <v>0</v>
      </c>
      <c r="WXX328" s="166">
        <v>0</v>
      </c>
      <c r="WXY328" s="166">
        <v>0</v>
      </c>
      <c r="WXZ328" s="166">
        <v>0</v>
      </c>
      <c r="WYA328" s="166">
        <v>0</v>
      </c>
      <c r="WYB328" s="166">
        <v>0</v>
      </c>
      <c r="WYC328" s="166">
        <v>0</v>
      </c>
      <c r="WYD328" s="166">
        <v>0</v>
      </c>
      <c r="WYE328" s="166">
        <v>0</v>
      </c>
      <c r="WYF328" s="166">
        <v>0</v>
      </c>
      <c r="WYG328" s="166">
        <v>0</v>
      </c>
      <c r="WYH328" s="166">
        <v>0</v>
      </c>
      <c r="WYI328" s="166">
        <v>0</v>
      </c>
      <c r="WYJ328" s="166">
        <v>0</v>
      </c>
      <c r="WYK328" s="166">
        <v>0</v>
      </c>
      <c r="WYL328" s="166">
        <v>0</v>
      </c>
      <c r="WYM328" s="166">
        <v>0</v>
      </c>
      <c r="WYN328" s="166">
        <v>0</v>
      </c>
      <c r="WYO328" s="166">
        <v>0</v>
      </c>
      <c r="WYP328" s="166">
        <v>0</v>
      </c>
      <c r="WYQ328" s="166">
        <v>0</v>
      </c>
      <c r="WYR328" s="166">
        <v>0</v>
      </c>
      <c r="WYS328" s="166">
        <v>0</v>
      </c>
      <c r="WYT328" s="166">
        <v>0</v>
      </c>
      <c r="WYU328" s="166">
        <v>0</v>
      </c>
      <c r="WYV328" s="166">
        <v>0</v>
      </c>
      <c r="WYW328" s="166">
        <v>0</v>
      </c>
      <c r="WYX328" s="166">
        <v>0</v>
      </c>
      <c r="WYY328" s="166">
        <v>0</v>
      </c>
      <c r="WYZ328" s="166">
        <v>0</v>
      </c>
      <c r="WZA328" s="166">
        <v>0</v>
      </c>
      <c r="WZB328" s="166">
        <v>0</v>
      </c>
      <c r="WZC328" s="166">
        <v>0</v>
      </c>
      <c r="WZD328" s="166">
        <v>0</v>
      </c>
      <c r="WZE328" s="166">
        <v>0</v>
      </c>
      <c r="WZF328" s="166">
        <v>0</v>
      </c>
      <c r="WZG328" s="166">
        <v>0</v>
      </c>
      <c r="WZH328" s="166">
        <v>0</v>
      </c>
      <c r="WZI328" s="166">
        <v>0</v>
      </c>
      <c r="WZJ328" s="166">
        <v>0</v>
      </c>
      <c r="WZK328" s="166">
        <v>0</v>
      </c>
      <c r="WZL328" s="166">
        <v>0</v>
      </c>
      <c r="WZM328" s="166">
        <v>0</v>
      </c>
      <c r="WZN328" s="166">
        <v>0</v>
      </c>
      <c r="WZO328" s="166">
        <v>0</v>
      </c>
      <c r="WZP328" s="166">
        <v>0</v>
      </c>
      <c r="WZQ328" s="166">
        <v>0</v>
      </c>
      <c r="WZR328" s="166">
        <v>0</v>
      </c>
      <c r="WZS328" s="166">
        <v>0</v>
      </c>
      <c r="WZT328" s="166">
        <v>0</v>
      </c>
      <c r="WZU328" s="166">
        <v>0</v>
      </c>
      <c r="WZV328" s="166">
        <v>0</v>
      </c>
      <c r="WZW328" s="166">
        <v>0</v>
      </c>
      <c r="WZX328" s="166">
        <v>0</v>
      </c>
      <c r="WZY328" s="166">
        <v>0</v>
      </c>
      <c r="WZZ328" s="166">
        <v>0</v>
      </c>
      <c r="XAA328" s="166">
        <v>0</v>
      </c>
      <c r="XAB328" s="166">
        <v>0</v>
      </c>
      <c r="XAC328" s="166">
        <v>0</v>
      </c>
      <c r="XAD328" s="166">
        <v>0</v>
      </c>
      <c r="XAE328" s="166">
        <v>0</v>
      </c>
      <c r="XAF328" s="166">
        <v>0</v>
      </c>
      <c r="XAG328" s="166">
        <v>0</v>
      </c>
      <c r="XAH328" s="166">
        <v>0</v>
      </c>
      <c r="XAI328" s="166">
        <v>0</v>
      </c>
      <c r="XAJ328" s="166">
        <v>0</v>
      </c>
      <c r="XAK328" s="166">
        <v>0</v>
      </c>
      <c r="XAL328" s="166">
        <v>0</v>
      </c>
      <c r="XAM328" s="166">
        <v>0</v>
      </c>
      <c r="XAN328" s="166">
        <v>0</v>
      </c>
      <c r="XAO328" s="166">
        <v>0</v>
      </c>
      <c r="XAP328" s="166">
        <v>0</v>
      </c>
      <c r="XAQ328" s="166">
        <v>0</v>
      </c>
      <c r="XAR328" s="166">
        <v>0</v>
      </c>
      <c r="XAS328" s="166">
        <v>0</v>
      </c>
      <c r="XAT328" s="166">
        <v>0</v>
      </c>
      <c r="XAU328" s="166">
        <v>0</v>
      </c>
      <c r="XAV328" s="166">
        <v>0</v>
      </c>
      <c r="XAW328" s="166">
        <v>0</v>
      </c>
      <c r="XAX328" s="166">
        <v>0</v>
      </c>
      <c r="XAY328" s="166">
        <v>0</v>
      </c>
      <c r="XAZ328" s="166">
        <v>0</v>
      </c>
      <c r="XBA328" s="166">
        <v>0</v>
      </c>
      <c r="XBB328" s="166">
        <v>0</v>
      </c>
      <c r="XBC328" s="166">
        <v>0</v>
      </c>
      <c r="XBD328" s="166">
        <v>0</v>
      </c>
      <c r="XBE328" s="166">
        <v>0</v>
      </c>
      <c r="XBF328" s="166">
        <v>0</v>
      </c>
      <c r="XBG328" s="166">
        <v>0</v>
      </c>
      <c r="XBH328" s="166">
        <v>0</v>
      </c>
      <c r="XBI328" s="166">
        <v>0</v>
      </c>
      <c r="XBJ328" s="166">
        <v>0</v>
      </c>
      <c r="XBK328" s="166">
        <v>0</v>
      </c>
      <c r="XBL328" s="166">
        <v>0</v>
      </c>
      <c r="XBM328" s="166">
        <v>0</v>
      </c>
      <c r="XBN328" s="166">
        <v>0</v>
      </c>
      <c r="XBO328" s="166">
        <v>0</v>
      </c>
      <c r="XBP328" s="166">
        <v>0</v>
      </c>
      <c r="XBQ328" s="166">
        <v>0</v>
      </c>
      <c r="XBR328" s="166">
        <v>0</v>
      </c>
      <c r="XBS328" s="166">
        <v>0</v>
      </c>
      <c r="XBT328" s="166">
        <v>0</v>
      </c>
      <c r="XBU328" s="166">
        <v>0</v>
      </c>
      <c r="XBV328" s="166">
        <v>0</v>
      </c>
      <c r="XBW328" s="166">
        <v>0</v>
      </c>
      <c r="XBX328" s="166">
        <v>0</v>
      </c>
      <c r="XBY328" s="166">
        <v>0</v>
      </c>
      <c r="XBZ328" s="166">
        <v>0</v>
      </c>
      <c r="XCA328" s="166">
        <v>0</v>
      </c>
      <c r="XCB328" s="166">
        <v>0</v>
      </c>
      <c r="XCC328" s="166">
        <v>0</v>
      </c>
      <c r="XCD328" s="166">
        <v>0</v>
      </c>
      <c r="XCE328" s="166">
        <v>0</v>
      </c>
      <c r="XCF328" s="166">
        <v>0</v>
      </c>
      <c r="XCG328" s="166">
        <v>0</v>
      </c>
      <c r="XCH328" s="166">
        <v>0</v>
      </c>
      <c r="XCI328" s="166">
        <v>0</v>
      </c>
      <c r="XCJ328" s="166">
        <v>0</v>
      </c>
      <c r="XCK328" s="166">
        <v>0</v>
      </c>
      <c r="XCL328" s="166">
        <v>0</v>
      </c>
      <c r="XCM328" s="166">
        <v>0</v>
      </c>
      <c r="XCN328" s="166">
        <v>0</v>
      </c>
      <c r="XCO328" s="166">
        <v>0</v>
      </c>
      <c r="XCP328" s="166">
        <v>0</v>
      </c>
      <c r="XCQ328" s="166">
        <v>0</v>
      </c>
      <c r="XCR328" s="166">
        <v>0</v>
      </c>
      <c r="XCS328" s="166">
        <v>0</v>
      </c>
      <c r="XCT328" s="166">
        <v>0</v>
      </c>
      <c r="XCU328" s="166">
        <v>0</v>
      </c>
      <c r="XCV328" s="166">
        <v>0</v>
      </c>
      <c r="XCW328" s="166">
        <v>0</v>
      </c>
      <c r="XCX328" s="166">
        <v>0</v>
      </c>
      <c r="XCY328" s="166">
        <v>0</v>
      </c>
      <c r="XCZ328" s="166">
        <v>0</v>
      </c>
      <c r="XDA328" s="166">
        <v>0</v>
      </c>
      <c r="XDB328" s="166">
        <v>0</v>
      </c>
      <c r="XDC328" s="166">
        <v>0</v>
      </c>
      <c r="XDD328" s="166">
        <v>0</v>
      </c>
      <c r="XDE328" s="166">
        <v>0</v>
      </c>
      <c r="XDF328" s="166">
        <v>0</v>
      </c>
      <c r="XDG328" s="166">
        <v>0</v>
      </c>
      <c r="XDH328" s="166">
        <v>0</v>
      </c>
      <c r="XDI328" s="166">
        <v>0</v>
      </c>
      <c r="XDJ328" s="166">
        <v>0</v>
      </c>
      <c r="XDK328" s="166">
        <v>0</v>
      </c>
      <c r="XDL328" s="166">
        <v>0</v>
      </c>
      <c r="XDM328" s="166">
        <v>0</v>
      </c>
      <c r="XDN328" s="166">
        <v>0</v>
      </c>
      <c r="XDO328" s="166">
        <v>0</v>
      </c>
      <c r="XDP328" s="166">
        <v>0</v>
      </c>
      <c r="XDQ328" s="166">
        <v>0</v>
      </c>
      <c r="XDR328" s="166">
        <v>0</v>
      </c>
      <c r="XDS328" s="166">
        <v>0</v>
      </c>
      <c r="XDT328" s="166">
        <v>0</v>
      </c>
      <c r="XDU328" s="166">
        <v>0</v>
      </c>
      <c r="XDV328" s="166">
        <v>0</v>
      </c>
      <c r="XDW328" s="166">
        <v>0</v>
      </c>
      <c r="XDX328" s="166">
        <v>0</v>
      </c>
      <c r="XDY328" s="166">
        <v>0</v>
      </c>
      <c r="XDZ328" s="166">
        <v>0</v>
      </c>
      <c r="XEA328" s="166">
        <v>0</v>
      </c>
      <c r="XEB328" s="166">
        <v>0</v>
      </c>
      <c r="XEC328" s="166">
        <v>0</v>
      </c>
      <c r="XED328" s="166">
        <v>0</v>
      </c>
      <c r="XEE328" s="166">
        <v>0</v>
      </c>
      <c r="XEF328" s="166">
        <v>0</v>
      </c>
      <c r="XEG328" s="166">
        <v>0</v>
      </c>
      <c r="XEH328" s="166">
        <v>0</v>
      </c>
      <c r="XEI328" s="166">
        <v>0</v>
      </c>
      <c r="XEJ328" s="166">
        <v>0</v>
      </c>
      <c r="XEK328" s="166">
        <v>0</v>
      </c>
      <c r="XEL328" s="166">
        <v>0</v>
      </c>
      <c r="XEM328" s="166">
        <v>0</v>
      </c>
      <c r="XEN328" s="166">
        <v>0</v>
      </c>
      <c r="XEO328" s="166">
        <v>0</v>
      </c>
      <c r="XEP328" s="166">
        <v>0</v>
      </c>
      <c r="XEQ328" s="166">
        <v>0</v>
      </c>
      <c r="XER328" s="166">
        <v>0</v>
      </c>
      <c r="XES328" s="166">
        <v>0</v>
      </c>
      <c r="XET328" s="166">
        <v>0</v>
      </c>
      <c r="XEU328" s="166">
        <v>0</v>
      </c>
      <c r="XEV328" s="166">
        <v>0</v>
      </c>
      <c r="XEW328" s="166">
        <v>0</v>
      </c>
      <c r="XEX328" s="166">
        <v>0</v>
      </c>
      <c r="XEY328" s="166">
        <v>0</v>
      </c>
      <c r="XEZ328" s="166">
        <v>0</v>
      </c>
      <c r="XFA328" s="166">
        <v>0</v>
      </c>
    </row>
    <row r="329" spans="1:16381" ht="15" customHeight="1" x14ac:dyDescent="0.25"/>
    <row r="330" spans="1:16381" ht="15" customHeight="1" x14ac:dyDescent="0.25">
      <c r="C330" s="67" t="str">
        <f>'CBA '!$C$587</f>
        <v>Carbon storage (not applicable)</v>
      </c>
    </row>
    <row r="331" spans="1:16381" ht="15" customHeight="1" x14ac:dyDescent="0.25">
      <c r="C331" s="67"/>
      <c r="D331" s="103" t="str">
        <f>'CBA '!D591</f>
        <v>Carbon storage (not applicable)</v>
      </c>
      <c r="E331" s="103">
        <f>'CBA '!E591</f>
        <v>0</v>
      </c>
      <c r="F331" s="103" t="str">
        <f>'CBA '!F591</f>
        <v>USD/year</v>
      </c>
    </row>
    <row r="332" spans="1:16381" ht="15" customHeight="1" x14ac:dyDescent="0.25">
      <c r="D332" s="7" t="s">
        <v>325</v>
      </c>
      <c r="E332" s="197"/>
      <c r="F332" s="7" t="s">
        <v>301</v>
      </c>
      <c r="G332" s="7">
        <v>28</v>
      </c>
      <c r="H332" s="2"/>
      <c r="I332" s="318">
        <v>0</v>
      </c>
      <c r="J332" s="318">
        <v>0</v>
      </c>
      <c r="K332" s="318">
        <v>0</v>
      </c>
      <c r="L332" s="318">
        <v>1</v>
      </c>
      <c r="M332" s="318">
        <v>1</v>
      </c>
      <c r="N332" s="318">
        <v>1</v>
      </c>
      <c r="O332" s="318">
        <v>1</v>
      </c>
      <c r="P332" s="318">
        <v>1</v>
      </c>
      <c r="Q332" s="318">
        <v>1</v>
      </c>
      <c r="R332" s="318">
        <v>1</v>
      </c>
      <c r="S332" s="318">
        <v>1</v>
      </c>
      <c r="T332" s="318">
        <v>1</v>
      </c>
      <c r="U332" s="318">
        <v>1</v>
      </c>
      <c r="V332" s="318">
        <v>1</v>
      </c>
      <c r="W332" s="318">
        <v>1</v>
      </c>
      <c r="X332" s="318">
        <v>1</v>
      </c>
      <c r="Y332" s="318">
        <v>1</v>
      </c>
      <c r="Z332" s="318">
        <v>1</v>
      </c>
      <c r="AA332" s="318">
        <v>1</v>
      </c>
      <c r="AB332" s="318">
        <v>1</v>
      </c>
      <c r="AC332" s="318">
        <v>1</v>
      </c>
      <c r="AD332" s="318">
        <v>1</v>
      </c>
      <c r="AE332" s="318">
        <v>1</v>
      </c>
      <c r="AF332" s="318">
        <v>1</v>
      </c>
      <c r="AG332" s="318">
        <v>1</v>
      </c>
      <c r="AH332" s="318">
        <v>1</v>
      </c>
      <c r="AI332" s="318">
        <v>1</v>
      </c>
      <c r="AJ332" s="318">
        <v>1</v>
      </c>
    </row>
    <row r="333" spans="1:16381" ht="15" customHeight="1" x14ac:dyDescent="0.25">
      <c r="A333" s="8"/>
      <c r="B333" s="8"/>
      <c r="C333" s="63"/>
      <c r="D333" s="166" t="str">
        <f>C330</f>
        <v>Carbon storage (not applicable)</v>
      </c>
      <c r="E333" s="166" t="s">
        <v>296</v>
      </c>
      <c r="F333" s="166" t="s">
        <v>88</v>
      </c>
      <c r="G333" s="166">
        <f xml:space="preserve"> SUM(I333:AJ333)</f>
        <v>0</v>
      </c>
      <c r="H333" s="166"/>
      <c r="I333" s="166">
        <f t="shared" ref="I333:AJ333" si="33906">$E$331 * I332</f>
        <v>0</v>
      </c>
      <c r="J333" s="166">
        <f t="shared" si="33906"/>
        <v>0</v>
      </c>
      <c r="K333" s="166">
        <f t="shared" si="33906"/>
        <v>0</v>
      </c>
      <c r="L333" s="166">
        <f t="shared" si="33906"/>
        <v>0</v>
      </c>
      <c r="M333" s="166">
        <f t="shared" si="33906"/>
        <v>0</v>
      </c>
      <c r="N333" s="166">
        <f t="shared" si="33906"/>
        <v>0</v>
      </c>
      <c r="O333" s="166">
        <f t="shared" si="33906"/>
        <v>0</v>
      </c>
      <c r="P333" s="166">
        <f t="shared" si="33906"/>
        <v>0</v>
      </c>
      <c r="Q333" s="166">
        <f t="shared" si="33906"/>
        <v>0</v>
      </c>
      <c r="R333" s="166">
        <f t="shared" si="33906"/>
        <v>0</v>
      </c>
      <c r="S333" s="166">
        <f t="shared" si="33906"/>
        <v>0</v>
      </c>
      <c r="T333" s="166">
        <f t="shared" si="33906"/>
        <v>0</v>
      </c>
      <c r="U333" s="166">
        <f t="shared" si="33906"/>
        <v>0</v>
      </c>
      <c r="V333" s="166">
        <f t="shared" si="33906"/>
        <v>0</v>
      </c>
      <c r="W333" s="166">
        <f t="shared" si="33906"/>
        <v>0</v>
      </c>
      <c r="X333" s="166">
        <f t="shared" si="33906"/>
        <v>0</v>
      </c>
      <c r="Y333" s="166">
        <f t="shared" si="33906"/>
        <v>0</v>
      </c>
      <c r="Z333" s="166">
        <f t="shared" si="33906"/>
        <v>0</v>
      </c>
      <c r="AA333" s="166">
        <f t="shared" si="33906"/>
        <v>0</v>
      </c>
      <c r="AB333" s="166">
        <f t="shared" si="33906"/>
        <v>0</v>
      </c>
      <c r="AC333" s="166">
        <f t="shared" si="33906"/>
        <v>0</v>
      </c>
      <c r="AD333" s="166">
        <f t="shared" si="33906"/>
        <v>0</v>
      </c>
      <c r="AE333" s="166">
        <f t="shared" si="33906"/>
        <v>0</v>
      </c>
      <c r="AF333" s="166">
        <f t="shared" si="33906"/>
        <v>0</v>
      </c>
      <c r="AG333" s="166">
        <f t="shared" si="33906"/>
        <v>0</v>
      </c>
      <c r="AH333" s="166">
        <f t="shared" si="33906"/>
        <v>0</v>
      </c>
      <c r="AI333" s="166">
        <f t="shared" si="33906"/>
        <v>0</v>
      </c>
      <c r="AJ333" s="166">
        <f t="shared" si="33906"/>
        <v>0</v>
      </c>
    </row>
    <row r="334" spans="1:16381" ht="15" customHeight="1" x14ac:dyDescent="0.25">
      <c r="A334" s="8"/>
      <c r="B334" s="8"/>
      <c r="C334" s="63"/>
      <c r="D334" s="166"/>
      <c r="E334" s="166"/>
      <c r="F334" s="166"/>
      <c r="G334" s="166"/>
      <c r="H334" s="166"/>
      <c r="I334" s="166"/>
      <c r="J334" s="166"/>
      <c r="K334" s="166"/>
      <c r="L334" s="166"/>
      <c r="M334" s="166"/>
      <c r="N334" s="166"/>
      <c r="O334" s="166"/>
      <c r="P334" s="166"/>
      <c r="Q334" s="166"/>
      <c r="R334" s="166"/>
      <c r="S334" s="166"/>
      <c r="T334" s="166"/>
      <c r="U334" s="166"/>
      <c r="V334" s="166"/>
      <c r="W334" s="166"/>
      <c r="X334" s="166"/>
      <c r="Y334" s="166"/>
      <c r="Z334" s="166"/>
      <c r="AA334" s="166"/>
      <c r="AB334" s="166"/>
      <c r="AC334" s="166"/>
      <c r="AD334" s="166"/>
      <c r="AE334" s="166"/>
      <c r="AF334" s="166"/>
      <c r="AG334" s="166"/>
      <c r="AH334" s="166"/>
      <c r="AI334" s="166"/>
      <c r="AJ334" s="166"/>
    </row>
    <row r="335" spans="1:16381" ht="15" customHeight="1" x14ac:dyDescent="0.25">
      <c r="A335" s="8"/>
      <c r="B335" s="8"/>
      <c r="C335" s="67" t="str">
        <f>'CBA '!$C$593</f>
        <v>Additional water supply</v>
      </c>
    </row>
    <row r="336" spans="1:16381" ht="15" customHeight="1" x14ac:dyDescent="0.25">
      <c r="A336" s="8"/>
      <c r="B336" s="8"/>
      <c r="C336" s="67"/>
      <c r="D336" s="103" t="str">
        <f>'CBA '!D596</f>
        <v>Additional water supply</v>
      </c>
      <c r="E336" s="103">
        <f>'CBA '!E596</f>
        <v>0</v>
      </c>
      <c r="F336" s="103" t="str">
        <f>'CBA '!F596</f>
        <v>USD/year</v>
      </c>
    </row>
    <row r="337" spans="1:16381" ht="15" customHeight="1" x14ac:dyDescent="0.25">
      <c r="A337" s="8"/>
      <c r="B337" s="8"/>
      <c r="D337" s="7" t="s">
        <v>325</v>
      </c>
      <c r="E337" s="197"/>
      <c r="F337" s="7" t="s">
        <v>301</v>
      </c>
      <c r="G337" s="7">
        <v>28</v>
      </c>
      <c r="H337" s="2"/>
      <c r="I337" s="318">
        <v>0</v>
      </c>
      <c r="J337" s="318">
        <v>0</v>
      </c>
      <c r="K337" s="318">
        <v>0</v>
      </c>
      <c r="L337" s="318">
        <v>1</v>
      </c>
      <c r="M337" s="318">
        <v>1</v>
      </c>
      <c r="N337" s="318">
        <v>1</v>
      </c>
      <c r="O337" s="318">
        <v>1</v>
      </c>
      <c r="P337" s="318">
        <v>1</v>
      </c>
      <c r="Q337" s="318">
        <v>1</v>
      </c>
      <c r="R337" s="318">
        <v>1</v>
      </c>
      <c r="S337" s="318">
        <v>1</v>
      </c>
      <c r="T337" s="318">
        <v>1</v>
      </c>
      <c r="U337" s="318">
        <v>1</v>
      </c>
      <c r="V337" s="318">
        <v>1</v>
      </c>
      <c r="W337" s="318">
        <v>1</v>
      </c>
      <c r="X337" s="318">
        <v>1</v>
      </c>
      <c r="Y337" s="318">
        <v>1</v>
      </c>
      <c r="Z337" s="318">
        <v>1</v>
      </c>
      <c r="AA337" s="318">
        <v>1</v>
      </c>
      <c r="AB337" s="318">
        <v>1</v>
      </c>
      <c r="AC337" s="318">
        <v>1</v>
      </c>
      <c r="AD337" s="318">
        <v>1</v>
      </c>
      <c r="AE337" s="318">
        <v>1</v>
      </c>
      <c r="AF337" s="318">
        <v>1</v>
      </c>
      <c r="AG337" s="318">
        <v>1</v>
      </c>
      <c r="AH337" s="318">
        <v>1</v>
      </c>
      <c r="AI337" s="318">
        <v>1</v>
      </c>
      <c r="AJ337" s="318">
        <v>1</v>
      </c>
    </row>
    <row r="338" spans="1:16381" ht="15" customHeight="1" x14ac:dyDescent="0.25">
      <c r="A338" s="8"/>
      <c r="B338" s="8"/>
      <c r="C338" s="63"/>
      <c r="D338" s="166" t="str">
        <f>C335</f>
        <v>Additional water supply</v>
      </c>
      <c r="E338" s="166" t="s">
        <v>296</v>
      </c>
      <c r="F338" s="166" t="s">
        <v>88</v>
      </c>
      <c r="G338" s="166">
        <f xml:space="preserve"> SUM(I338:AJ338)</f>
        <v>0</v>
      </c>
      <c r="H338" s="166"/>
      <c r="I338" s="166">
        <f t="shared" ref="I338:AJ338" si="33907">$E$336 * I337</f>
        <v>0</v>
      </c>
      <c r="J338" s="166">
        <f t="shared" si="33907"/>
        <v>0</v>
      </c>
      <c r="K338" s="166">
        <f t="shared" si="33907"/>
        <v>0</v>
      </c>
      <c r="L338" s="166">
        <f t="shared" si="33907"/>
        <v>0</v>
      </c>
      <c r="M338" s="166">
        <f t="shared" si="33907"/>
        <v>0</v>
      </c>
      <c r="N338" s="166">
        <f t="shared" si="33907"/>
        <v>0</v>
      </c>
      <c r="O338" s="166">
        <f t="shared" si="33907"/>
        <v>0</v>
      </c>
      <c r="P338" s="166">
        <f t="shared" si="33907"/>
        <v>0</v>
      </c>
      <c r="Q338" s="166">
        <f t="shared" si="33907"/>
        <v>0</v>
      </c>
      <c r="R338" s="166">
        <f t="shared" si="33907"/>
        <v>0</v>
      </c>
      <c r="S338" s="166">
        <f t="shared" si="33907"/>
        <v>0</v>
      </c>
      <c r="T338" s="166">
        <f t="shared" si="33907"/>
        <v>0</v>
      </c>
      <c r="U338" s="166">
        <f t="shared" si="33907"/>
        <v>0</v>
      </c>
      <c r="V338" s="166">
        <f t="shared" si="33907"/>
        <v>0</v>
      </c>
      <c r="W338" s="166">
        <f t="shared" si="33907"/>
        <v>0</v>
      </c>
      <c r="X338" s="166">
        <f t="shared" si="33907"/>
        <v>0</v>
      </c>
      <c r="Y338" s="166">
        <f t="shared" si="33907"/>
        <v>0</v>
      </c>
      <c r="Z338" s="166">
        <f t="shared" si="33907"/>
        <v>0</v>
      </c>
      <c r="AA338" s="166">
        <f t="shared" si="33907"/>
        <v>0</v>
      </c>
      <c r="AB338" s="166">
        <f t="shared" si="33907"/>
        <v>0</v>
      </c>
      <c r="AC338" s="166">
        <f t="shared" si="33907"/>
        <v>0</v>
      </c>
      <c r="AD338" s="166">
        <f t="shared" si="33907"/>
        <v>0</v>
      </c>
      <c r="AE338" s="166">
        <f t="shared" si="33907"/>
        <v>0</v>
      </c>
      <c r="AF338" s="166">
        <f t="shared" si="33907"/>
        <v>0</v>
      </c>
      <c r="AG338" s="166">
        <f t="shared" si="33907"/>
        <v>0</v>
      </c>
      <c r="AH338" s="166">
        <f t="shared" si="33907"/>
        <v>0</v>
      </c>
      <c r="AI338" s="166">
        <f t="shared" si="33907"/>
        <v>0</v>
      </c>
      <c r="AJ338" s="166">
        <f t="shared" si="33907"/>
        <v>0</v>
      </c>
    </row>
    <row r="339" spans="1:16381" ht="15" customHeight="1" x14ac:dyDescent="0.25">
      <c r="A339" s="8"/>
      <c r="B339" s="8"/>
      <c r="C339" s="63"/>
      <c r="D339" s="166"/>
      <c r="E339" s="166"/>
      <c r="F339" s="166"/>
      <c r="G339" s="166"/>
      <c r="H339" s="166"/>
      <c r="I339" s="166"/>
      <c r="J339" s="166"/>
      <c r="K339" s="166"/>
      <c r="L339" s="166"/>
      <c r="M339" s="166"/>
      <c r="N339" s="166"/>
      <c r="O339" s="166"/>
      <c r="P339" s="166"/>
      <c r="Q339" s="166"/>
      <c r="R339" s="166"/>
      <c r="S339" s="166"/>
      <c r="T339" s="166"/>
      <c r="U339" s="166"/>
      <c r="V339" s="166"/>
      <c r="W339" s="166"/>
      <c r="X339" s="166"/>
      <c r="Y339" s="166"/>
      <c r="Z339" s="166"/>
      <c r="AA339" s="166"/>
      <c r="AB339" s="166"/>
      <c r="AC339" s="166"/>
      <c r="AD339" s="166"/>
      <c r="AE339" s="166"/>
      <c r="AF339" s="166"/>
      <c r="AG339" s="166"/>
      <c r="AH339" s="166"/>
      <c r="AI339" s="166"/>
      <c r="AJ339" s="166"/>
    </row>
    <row r="340" spans="1:16381" ht="15" customHeight="1" x14ac:dyDescent="0.25">
      <c r="A340" s="8"/>
      <c r="B340" s="8"/>
      <c r="C340" s="67" t="str">
        <f>'CBA '!$C$598</f>
        <v>[Not used]</v>
      </c>
    </row>
    <row r="341" spans="1:16381" ht="15" customHeight="1" x14ac:dyDescent="0.25">
      <c r="A341" s="8"/>
      <c r="B341" s="8"/>
      <c r="C341" s="67"/>
      <c r="D341" s="103" t="str">
        <f>'CBA '!D601</f>
        <v>[Not used]</v>
      </c>
      <c r="E341" s="103">
        <f>'CBA '!E601</f>
        <v>0</v>
      </c>
      <c r="F341" s="103" t="str">
        <f>'CBA '!F601</f>
        <v>USD/year</v>
      </c>
    </row>
    <row r="342" spans="1:16381" ht="15" customHeight="1" x14ac:dyDescent="0.25">
      <c r="A342" s="8"/>
      <c r="B342" s="8"/>
      <c r="D342" s="7" t="s">
        <v>325</v>
      </c>
      <c r="E342" s="197"/>
      <c r="F342" s="7" t="s">
        <v>301</v>
      </c>
      <c r="G342" s="7">
        <v>28</v>
      </c>
      <c r="H342" s="2"/>
      <c r="I342" s="318">
        <v>0</v>
      </c>
      <c r="J342" s="318">
        <v>0</v>
      </c>
      <c r="K342" s="318">
        <v>0</v>
      </c>
      <c r="L342" s="318">
        <v>1</v>
      </c>
      <c r="M342" s="318">
        <v>1</v>
      </c>
      <c r="N342" s="318">
        <v>1</v>
      </c>
      <c r="O342" s="318">
        <v>1</v>
      </c>
      <c r="P342" s="318">
        <v>1</v>
      </c>
      <c r="Q342" s="318">
        <v>1</v>
      </c>
      <c r="R342" s="318">
        <v>1</v>
      </c>
      <c r="S342" s="318">
        <v>1</v>
      </c>
      <c r="T342" s="318">
        <v>1</v>
      </c>
      <c r="U342" s="318">
        <v>1</v>
      </c>
      <c r="V342" s="318">
        <v>1</v>
      </c>
      <c r="W342" s="318">
        <v>1</v>
      </c>
      <c r="X342" s="318">
        <v>1</v>
      </c>
      <c r="Y342" s="318">
        <v>1</v>
      </c>
      <c r="Z342" s="318">
        <v>1</v>
      </c>
      <c r="AA342" s="318">
        <v>1</v>
      </c>
      <c r="AB342" s="318">
        <v>1</v>
      </c>
      <c r="AC342" s="318">
        <v>1</v>
      </c>
      <c r="AD342" s="318">
        <v>1</v>
      </c>
      <c r="AE342" s="318">
        <v>1</v>
      </c>
      <c r="AF342" s="318">
        <v>1</v>
      </c>
      <c r="AG342" s="318">
        <v>1</v>
      </c>
      <c r="AH342" s="318">
        <v>1</v>
      </c>
      <c r="AI342" s="318">
        <v>1</v>
      </c>
      <c r="AJ342" s="318">
        <v>1</v>
      </c>
    </row>
    <row r="343" spans="1:16381" ht="15" customHeight="1" x14ac:dyDescent="0.25">
      <c r="A343" s="8"/>
      <c r="B343" s="8"/>
      <c r="C343" s="63"/>
      <c r="D343" s="166" t="str">
        <f>C340</f>
        <v>[Not used]</v>
      </c>
      <c r="E343" s="166" t="s">
        <v>296</v>
      </c>
      <c r="F343" s="166" t="s">
        <v>88</v>
      </c>
      <c r="G343" s="166">
        <f xml:space="preserve"> SUM(I343:AJ343)</f>
        <v>0</v>
      </c>
      <c r="H343" s="166"/>
      <c r="I343" s="166">
        <f t="shared" ref="I343:AJ343" si="33908">$E$341 * I342</f>
        <v>0</v>
      </c>
      <c r="J343" s="166">
        <f t="shared" si="33908"/>
        <v>0</v>
      </c>
      <c r="K343" s="166">
        <f t="shared" si="33908"/>
        <v>0</v>
      </c>
      <c r="L343" s="166">
        <f t="shared" si="33908"/>
        <v>0</v>
      </c>
      <c r="M343" s="166">
        <f t="shared" si="33908"/>
        <v>0</v>
      </c>
      <c r="N343" s="166">
        <f t="shared" si="33908"/>
        <v>0</v>
      </c>
      <c r="O343" s="166">
        <f t="shared" si="33908"/>
        <v>0</v>
      </c>
      <c r="P343" s="166">
        <f t="shared" si="33908"/>
        <v>0</v>
      </c>
      <c r="Q343" s="166">
        <f t="shared" si="33908"/>
        <v>0</v>
      </c>
      <c r="R343" s="166">
        <f t="shared" si="33908"/>
        <v>0</v>
      </c>
      <c r="S343" s="166">
        <f t="shared" si="33908"/>
        <v>0</v>
      </c>
      <c r="T343" s="166">
        <f t="shared" si="33908"/>
        <v>0</v>
      </c>
      <c r="U343" s="166">
        <f t="shared" si="33908"/>
        <v>0</v>
      </c>
      <c r="V343" s="166">
        <f t="shared" si="33908"/>
        <v>0</v>
      </c>
      <c r="W343" s="166">
        <f t="shared" si="33908"/>
        <v>0</v>
      </c>
      <c r="X343" s="166">
        <f t="shared" si="33908"/>
        <v>0</v>
      </c>
      <c r="Y343" s="166">
        <f t="shared" si="33908"/>
        <v>0</v>
      </c>
      <c r="Z343" s="166">
        <f t="shared" si="33908"/>
        <v>0</v>
      </c>
      <c r="AA343" s="166">
        <f t="shared" si="33908"/>
        <v>0</v>
      </c>
      <c r="AB343" s="166">
        <f t="shared" si="33908"/>
        <v>0</v>
      </c>
      <c r="AC343" s="166">
        <f t="shared" si="33908"/>
        <v>0</v>
      </c>
      <c r="AD343" s="166">
        <f t="shared" si="33908"/>
        <v>0</v>
      </c>
      <c r="AE343" s="166">
        <f t="shared" si="33908"/>
        <v>0</v>
      </c>
      <c r="AF343" s="166">
        <f t="shared" si="33908"/>
        <v>0</v>
      </c>
      <c r="AG343" s="166">
        <f t="shared" si="33908"/>
        <v>0</v>
      </c>
      <c r="AH343" s="166">
        <f t="shared" si="33908"/>
        <v>0</v>
      </c>
      <c r="AI343" s="166">
        <f t="shared" si="33908"/>
        <v>0</v>
      </c>
      <c r="AJ343" s="166">
        <f t="shared" si="33908"/>
        <v>0</v>
      </c>
    </row>
    <row r="344" spans="1:16381" ht="15" customHeight="1" x14ac:dyDescent="0.25">
      <c r="A344" s="8"/>
      <c r="B344" s="8"/>
      <c r="C344" s="63"/>
      <c r="D344" s="166"/>
      <c r="E344" s="166"/>
      <c r="F344" s="166"/>
      <c r="G344" s="166"/>
      <c r="H344" s="166"/>
      <c r="I344" s="166"/>
      <c r="J344" s="166"/>
      <c r="K344" s="166"/>
      <c r="L344" s="166"/>
      <c r="M344" s="166"/>
      <c r="N344" s="166"/>
      <c r="O344" s="166"/>
      <c r="P344" s="166"/>
      <c r="Q344" s="166"/>
      <c r="R344" s="166"/>
      <c r="S344" s="166"/>
      <c r="T344" s="166"/>
      <c r="U344" s="166"/>
      <c r="V344" s="166"/>
      <c r="W344" s="166"/>
      <c r="X344" s="166"/>
      <c r="Y344" s="166"/>
      <c r="Z344" s="166"/>
      <c r="AA344" s="166"/>
      <c r="AB344" s="166"/>
      <c r="AC344" s="166"/>
      <c r="AD344" s="166"/>
      <c r="AE344" s="166"/>
      <c r="AF344" s="166"/>
      <c r="AG344" s="166"/>
      <c r="AH344" s="166"/>
      <c r="AI344" s="166"/>
      <c r="AJ344" s="166"/>
    </row>
    <row r="345" spans="1:16381" ht="15" customHeight="1" x14ac:dyDescent="0.25">
      <c r="B345" s="1" t="s">
        <v>38</v>
      </c>
    </row>
    <row r="346" spans="1:16381" ht="15" customHeight="1" x14ac:dyDescent="0.25"/>
    <row r="347" spans="1:16381" ht="15" customHeight="1" x14ac:dyDescent="0.25"/>
    <row r="348" spans="1:16381" ht="15" customHeight="1" x14ac:dyDescent="0.25"/>
    <row r="349" spans="1:16381" ht="15" customHeight="1" x14ac:dyDescent="0.25">
      <c r="AK349" s="166">
        <v>0</v>
      </c>
      <c r="AL349" s="166">
        <v>0</v>
      </c>
      <c r="AM349" s="166">
        <v>0</v>
      </c>
      <c r="AN349" s="166">
        <v>0</v>
      </c>
      <c r="AO349" s="166">
        <v>0</v>
      </c>
      <c r="AP349" s="166">
        <v>0</v>
      </c>
      <c r="AQ349" s="166">
        <v>0</v>
      </c>
      <c r="AR349" s="166">
        <v>0</v>
      </c>
      <c r="AS349" s="166">
        <v>0</v>
      </c>
      <c r="AT349" s="166">
        <v>0</v>
      </c>
      <c r="AU349" s="166">
        <v>0</v>
      </c>
      <c r="AV349" s="166">
        <v>0</v>
      </c>
      <c r="AW349" s="166">
        <v>0</v>
      </c>
      <c r="AX349" s="166">
        <v>0</v>
      </c>
      <c r="AY349" s="166">
        <v>0</v>
      </c>
      <c r="AZ349" s="166">
        <v>0</v>
      </c>
      <c r="BA349" s="166">
        <v>0</v>
      </c>
      <c r="BB349" s="166">
        <v>0</v>
      </c>
      <c r="BC349" s="166">
        <v>0</v>
      </c>
      <c r="BD349" s="166">
        <v>0</v>
      </c>
      <c r="BE349" s="166">
        <v>0</v>
      </c>
      <c r="BF349" s="166">
        <v>0</v>
      </c>
      <c r="BG349" s="166">
        <v>0</v>
      </c>
      <c r="BH349" s="166">
        <v>0</v>
      </c>
      <c r="BI349" s="166">
        <v>0</v>
      </c>
      <c r="BJ349" s="166">
        <v>0</v>
      </c>
      <c r="BK349" s="166">
        <v>0</v>
      </c>
      <c r="BL349" s="166">
        <v>0</v>
      </c>
      <c r="BM349" s="166">
        <v>0</v>
      </c>
      <c r="BN349" s="166">
        <v>0</v>
      </c>
      <c r="BO349" s="166">
        <v>0</v>
      </c>
      <c r="BP349" s="166">
        <v>0</v>
      </c>
      <c r="BQ349" s="166">
        <v>0</v>
      </c>
      <c r="BR349" s="166">
        <v>0</v>
      </c>
      <c r="BS349" s="166">
        <v>0</v>
      </c>
      <c r="BT349" s="166">
        <v>0</v>
      </c>
      <c r="BU349" s="166">
        <v>0</v>
      </c>
      <c r="BV349" s="166">
        <v>0</v>
      </c>
      <c r="BW349" s="166">
        <v>0</v>
      </c>
      <c r="BX349" s="166">
        <v>0</v>
      </c>
      <c r="BY349" s="166">
        <v>0</v>
      </c>
      <c r="BZ349" s="166">
        <v>0</v>
      </c>
      <c r="CA349" s="166">
        <v>0</v>
      </c>
      <c r="CB349" s="166">
        <v>0</v>
      </c>
      <c r="CC349" s="166">
        <v>0</v>
      </c>
      <c r="CD349" s="166">
        <v>0</v>
      </c>
      <c r="CE349" s="166">
        <v>0</v>
      </c>
      <c r="CF349" s="166">
        <v>0</v>
      </c>
      <c r="CG349" s="166">
        <v>0</v>
      </c>
      <c r="CH349" s="166">
        <v>0</v>
      </c>
      <c r="CI349" s="166">
        <v>0</v>
      </c>
      <c r="CJ349" s="166">
        <v>0</v>
      </c>
      <c r="CK349" s="166">
        <v>0</v>
      </c>
      <c r="CL349" s="166">
        <v>0</v>
      </c>
      <c r="CM349" s="166">
        <v>0</v>
      </c>
      <c r="CN349" s="166">
        <v>0</v>
      </c>
      <c r="CO349" s="166">
        <v>0</v>
      </c>
      <c r="CP349" s="166">
        <v>0</v>
      </c>
      <c r="CQ349" s="166">
        <v>0</v>
      </c>
      <c r="CR349" s="166">
        <v>0</v>
      </c>
      <c r="CS349" s="166">
        <v>0</v>
      </c>
      <c r="CT349" s="166">
        <v>0</v>
      </c>
      <c r="CU349" s="166">
        <v>0</v>
      </c>
      <c r="CV349" s="166">
        <v>0</v>
      </c>
      <c r="CW349" s="166">
        <v>0</v>
      </c>
      <c r="CX349" s="166">
        <v>0</v>
      </c>
      <c r="CY349" s="166">
        <v>0</v>
      </c>
      <c r="CZ349" s="166">
        <v>0</v>
      </c>
      <c r="DA349" s="166">
        <v>0</v>
      </c>
      <c r="DB349" s="166">
        <v>0</v>
      </c>
      <c r="DC349" s="166">
        <v>0</v>
      </c>
      <c r="DD349" s="166">
        <v>0</v>
      </c>
      <c r="DE349" s="166">
        <v>0</v>
      </c>
      <c r="DF349" s="166">
        <v>0</v>
      </c>
      <c r="DG349" s="166">
        <v>0</v>
      </c>
      <c r="DH349" s="166">
        <v>0</v>
      </c>
      <c r="DI349" s="166">
        <v>0</v>
      </c>
      <c r="DJ349" s="166">
        <v>0</v>
      </c>
      <c r="DK349" s="166">
        <v>0</v>
      </c>
      <c r="DL349" s="166">
        <v>0</v>
      </c>
      <c r="DM349" s="166">
        <v>0</v>
      </c>
      <c r="DN349" s="166">
        <v>0</v>
      </c>
      <c r="DO349" s="166">
        <v>0</v>
      </c>
      <c r="DP349" s="166">
        <v>0</v>
      </c>
      <c r="DQ349" s="166">
        <v>0</v>
      </c>
      <c r="DR349" s="166">
        <v>0</v>
      </c>
      <c r="DS349" s="166">
        <v>0</v>
      </c>
      <c r="DT349" s="166">
        <v>0</v>
      </c>
      <c r="DU349" s="166">
        <v>0</v>
      </c>
      <c r="DV349" s="166">
        <v>0</v>
      </c>
      <c r="DW349" s="166">
        <v>0</v>
      </c>
      <c r="DX349" s="166">
        <v>0</v>
      </c>
      <c r="DY349" s="166">
        <v>0</v>
      </c>
      <c r="DZ349" s="166">
        <v>0</v>
      </c>
      <c r="EA349" s="166">
        <v>0</v>
      </c>
      <c r="EB349" s="166">
        <v>0</v>
      </c>
      <c r="EC349" s="166">
        <v>0</v>
      </c>
      <c r="ED349" s="166">
        <v>0</v>
      </c>
      <c r="EE349" s="166">
        <v>0</v>
      </c>
      <c r="EF349" s="166">
        <v>0</v>
      </c>
      <c r="EG349" s="166">
        <v>0</v>
      </c>
      <c r="EH349" s="166">
        <v>0</v>
      </c>
      <c r="EI349" s="166">
        <v>0</v>
      </c>
      <c r="EJ349" s="166">
        <v>0</v>
      </c>
      <c r="EK349" s="166">
        <v>0</v>
      </c>
      <c r="EL349" s="166">
        <v>0</v>
      </c>
      <c r="EM349" s="166">
        <v>0</v>
      </c>
      <c r="EN349" s="166">
        <v>0</v>
      </c>
      <c r="EO349" s="166">
        <v>0</v>
      </c>
      <c r="EP349" s="166">
        <v>0</v>
      </c>
      <c r="EQ349" s="166">
        <v>0</v>
      </c>
      <c r="ER349" s="166">
        <v>0</v>
      </c>
      <c r="ES349" s="166">
        <v>0</v>
      </c>
      <c r="ET349" s="166">
        <v>0</v>
      </c>
      <c r="EU349" s="166">
        <v>0</v>
      </c>
      <c r="EV349" s="166">
        <v>0</v>
      </c>
      <c r="EW349" s="166">
        <v>0</v>
      </c>
      <c r="EX349" s="166">
        <v>0</v>
      </c>
      <c r="EY349" s="166">
        <v>0</v>
      </c>
      <c r="EZ349" s="166">
        <v>0</v>
      </c>
      <c r="FA349" s="166">
        <v>0</v>
      </c>
      <c r="FB349" s="166">
        <v>0</v>
      </c>
      <c r="FC349" s="166">
        <v>0</v>
      </c>
      <c r="FD349" s="166">
        <v>0</v>
      </c>
      <c r="FE349" s="166">
        <v>0</v>
      </c>
      <c r="FF349" s="166">
        <v>0</v>
      </c>
      <c r="FG349" s="166">
        <v>0</v>
      </c>
      <c r="FH349" s="166">
        <v>0</v>
      </c>
      <c r="FI349" s="166">
        <v>0</v>
      </c>
      <c r="FJ349" s="166">
        <v>0</v>
      </c>
      <c r="FK349" s="166">
        <v>0</v>
      </c>
      <c r="FL349" s="166">
        <v>0</v>
      </c>
      <c r="FM349" s="166">
        <v>0</v>
      </c>
      <c r="FN349" s="166">
        <v>0</v>
      </c>
      <c r="FO349" s="166">
        <v>0</v>
      </c>
      <c r="FP349" s="166">
        <v>0</v>
      </c>
      <c r="FQ349" s="166">
        <v>0</v>
      </c>
      <c r="FR349" s="166">
        <v>0</v>
      </c>
      <c r="FS349" s="166">
        <v>0</v>
      </c>
      <c r="FT349" s="166">
        <v>0</v>
      </c>
      <c r="FU349" s="166">
        <v>0</v>
      </c>
      <c r="FV349" s="166">
        <v>0</v>
      </c>
      <c r="FW349" s="166">
        <v>0</v>
      </c>
      <c r="FX349" s="166">
        <v>0</v>
      </c>
      <c r="FY349" s="166">
        <v>0</v>
      </c>
      <c r="FZ349" s="166">
        <v>0</v>
      </c>
      <c r="GA349" s="166">
        <v>0</v>
      </c>
      <c r="GB349" s="166">
        <v>0</v>
      </c>
      <c r="GC349" s="166">
        <v>0</v>
      </c>
      <c r="GD349" s="166">
        <v>0</v>
      </c>
      <c r="GE349" s="166">
        <v>0</v>
      </c>
      <c r="GF349" s="166">
        <v>0</v>
      </c>
      <c r="GG349" s="166">
        <v>0</v>
      </c>
      <c r="GH349" s="166">
        <v>0</v>
      </c>
      <c r="GI349" s="166">
        <v>0</v>
      </c>
      <c r="GJ349" s="166">
        <v>0</v>
      </c>
      <c r="GK349" s="166">
        <v>0</v>
      </c>
      <c r="GL349" s="166">
        <v>0</v>
      </c>
      <c r="GM349" s="166">
        <v>0</v>
      </c>
      <c r="GN349" s="166">
        <v>0</v>
      </c>
      <c r="GO349" s="166">
        <v>0</v>
      </c>
      <c r="GP349" s="166">
        <v>0</v>
      </c>
      <c r="GQ349" s="166">
        <v>0</v>
      </c>
      <c r="GR349" s="166">
        <v>0</v>
      </c>
      <c r="GS349" s="166">
        <v>0</v>
      </c>
      <c r="GT349" s="166">
        <v>0</v>
      </c>
      <c r="GU349" s="166">
        <v>0</v>
      </c>
      <c r="GV349" s="166">
        <v>0</v>
      </c>
      <c r="GW349" s="166">
        <v>0</v>
      </c>
      <c r="GX349" s="166">
        <v>0</v>
      </c>
      <c r="GY349" s="166">
        <v>0</v>
      </c>
      <c r="GZ349" s="166">
        <v>0</v>
      </c>
      <c r="HA349" s="166">
        <v>0</v>
      </c>
      <c r="HB349" s="166">
        <v>0</v>
      </c>
      <c r="HC349" s="166">
        <v>0</v>
      </c>
      <c r="HD349" s="166">
        <v>0</v>
      </c>
      <c r="HE349" s="166">
        <v>0</v>
      </c>
      <c r="HF349" s="166">
        <v>0</v>
      </c>
      <c r="HG349" s="166">
        <v>0</v>
      </c>
      <c r="HH349" s="166">
        <v>0</v>
      </c>
      <c r="HI349" s="166">
        <v>0</v>
      </c>
      <c r="HJ349" s="166">
        <v>0</v>
      </c>
      <c r="HK349" s="166">
        <v>0</v>
      </c>
      <c r="HL349" s="166">
        <v>0</v>
      </c>
      <c r="HM349" s="166">
        <v>0</v>
      </c>
      <c r="HN349" s="166">
        <v>0</v>
      </c>
      <c r="HO349" s="166">
        <v>0</v>
      </c>
      <c r="HP349" s="166">
        <v>0</v>
      </c>
      <c r="HQ349" s="166">
        <v>0</v>
      </c>
      <c r="HR349" s="166">
        <v>0</v>
      </c>
      <c r="HS349" s="166">
        <v>0</v>
      </c>
      <c r="HT349" s="166">
        <v>0</v>
      </c>
      <c r="HU349" s="166">
        <v>0</v>
      </c>
      <c r="HV349" s="166">
        <v>0</v>
      </c>
      <c r="HW349" s="166">
        <v>0</v>
      </c>
      <c r="HX349" s="166">
        <v>0</v>
      </c>
      <c r="HY349" s="166">
        <v>0</v>
      </c>
      <c r="HZ349" s="166">
        <v>0</v>
      </c>
      <c r="IA349" s="166">
        <v>0</v>
      </c>
      <c r="IB349" s="166">
        <v>0</v>
      </c>
      <c r="IC349" s="166">
        <v>0</v>
      </c>
      <c r="ID349" s="166">
        <v>0</v>
      </c>
      <c r="IE349" s="166">
        <v>0</v>
      </c>
      <c r="IF349" s="166">
        <v>0</v>
      </c>
      <c r="IG349" s="166">
        <v>0</v>
      </c>
      <c r="IH349" s="166">
        <v>0</v>
      </c>
      <c r="II349" s="166">
        <v>0</v>
      </c>
      <c r="IJ349" s="166">
        <v>0</v>
      </c>
      <c r="IK349" s="166">
        <v>0</v>
      </c>
      <c r="IL349" s="166">
        <v>0</v>
      </c>
      <c r="IM349" s="166">
        <v>0</v>
      </c>
      <c r="IN349" s="166">
        <v>0</v>
      </c>
      <c r="IO349" s="166">
        <v>0</v>
      </c>
      <c r="IP349" s="166">
        <v>0</v>
      </c>
      <c r="IQ349" s="166">
        <v>0</v>
      </c>
      <c r="IR349" s="166">
        <v>0</v>
      </c>
      <c r="IS349" s="166">
        <v>0</v>
      </c>
      <c r="IT349" s="166">
        <v>0</v>
      </c>
      <c r="IU349" s="166">
        <v>0</v>
      </c>
      <c r="IV349" s="166">
        <v>0</v>
      </c>
      <c r="IW349" s="166">
        <v>0</v>
      </c>
      <c r="IX349" s="166">
        <v>0</v>
      </c>
      <c r="IY349" s="166">
        <v>0</v>
      </c>
      <c r="IZ349" s="166">
        <v>0</v>
      </c>
      <c r="JA349" s="166">
        <v>0</v>
      </c>
      <c r="JB349" s="166">
        <v>0</v>
      </c>
      <c r="JC349" s="166">
        <v>0</v>
      </c>
      <c r="JD349" s="166">
        <v>0</v>
      </c>
      <c r="JE349" s="166">
        <v>0</v>
      </c>
      <c r="JF349" s="166">
        <v>0</v>
      </c>
      <c r="JG349" s="166">
        <v>0</v>
      </c>
      <c r="JH349" s="166">
        <v>0</v>
      </c>
      <c r="JI349" s="166">
        <v>0</v>
      </c>
      <c r="JJ349" s="166">
        <v>0</v>
      </c>
      <c r="JK349" s="166">
        <v>0</v>
      </c>
      <c r="JL349" s="166">
        <v>0</v>
      </c>
      <c r="JM349" s="166">
        <v>0</v>
      </c>
      <c r="JN349" s="166">
        <v>0</v>
      </c>
      <c r="JO349" s="166">
        <v>0</v>
      </c>
      <c r="JP349" s="166">
        <v>0</v>
      </c>
      <c r="JQ349" s="166">
        <v>0</v>
      </c>
      <c r="JR349" s="166">
        <v>0</v>
      </c>
      <c r="JS349" s="166">
        <v>0</v>
      </c>
      <c r="JT349" s="166">
        <v>0</v>
      </c>
      <c r="JU349" s="166">
        <v>0</v>
      </c>
      <c r="JV349" s="166">
        <v>0</v>
      </c>
      <c r="JW349" s="166">
        <v>0</v>
      </c>
      <c r="JX349" s="166">
        <v>0</v>
      </c>
      <c r="JY349" s="166">
        <v>0</v>
      </c>
      <c r="JZ349" s="166">
        <v>0</v>
      </c>
      <c r="KA349" s="166">
        <v>0</v>
      </c>
      <c r="KB349" s="166">
        <v>0</v>
      </c>
      <c r="KC349" s="166">
        <v>0</v>
      </c>
      <c r="KD349" s="166">
        <v>0</v>
      </c>
      <c r="KE349" s="166">
        <v>0</v>
      </c>
      <c r="KF349" s="166">
        <v>0</v>
      </c>
      <c r="KG349" s="166">
        <v>0</v>
      </c>
      <c r="KH349" s="166">
        <v>0</v>
      </c>
      <c r="KI349" s="166">
        <v>0</v>
      </c>
      <c r="KJ349" s="166">
        <v>0</v>
      </c>
      <c r="KK349" s="166">
        <v>0</v>
      </c>
      <c r="KL349" s="166">
        <v>0</v>
      </c>
      <c r="KM349" s="166">
        <v>0</v>
      </c>
      <c r="KN349" s="166">
        <v>0</v>
      </c>
      <c r="KO349" s="166">
        <v>0</v>
      </c>
      <c r="KP349" s="166">
        <v>0</v>
      </c>
      <c r="KQ349" s="166">
        <v>0</v>
      </c>
      <c r="KR349" s="166">
        <v>0</v>
      </c>
      <c r="KS349" s="166">
        <v>0</v>
      </c>
      <c r="KT349" s="166">
        <v>0</v>
      </c>
      <c r="KU349" s="166">
        <v>0</v>
      </c>
      <c r="KV349" s="166">
        <v>0</v>
      </c>
      <c r="KW349" s="166">
        <v>0</v>
      </c>
      <c r="KX349" s="166">
        <v>0</v>
      </c>
      <c r="KY349" s="166">
        <v>0</v>
      </c>
      <c r="KZ349" s="166">
        <v>0</v>
      </c>
      <c r="LA349" s="166">
        <v>0</v>
      </c>
      <c r="LB349" s="166">
        <v>0</v>
      </c>
      <c r="LC349" s="166">
        <v>0</v>
      </c>
      <c r="LD349" s="166">
        <v>0</v>
      </c>
      <c r="LE349" s="166">
        <v>0</v>
      </c>
      <c r="LF349" s="166">
        <v>0</v>
      </c>
      <c r="LG349" s="166">
        <v>0</v>
      </c>
      <c r="LH349" s="166">
        <v>0</v>
      </c>
      <c r="LI349" s="166">
        <v>0</v>
      </c>
      <c r="LJ349" s="166">
        <v>0</v>
      </c>
      <c r="LK349" s="166">
        <v>0</v>
      </c>
      <c r="LL349" s="166">
        <v>0</v>
      </c>
      <c r="LM349" s="166">
        <v>0</v>
      </c>
      <c r="LN349" s="166">
        <v>0</v>
      </c>
      <c r="LO349" s="166">
        <v>0</v>
      </c>
      <c r="LP349" s="166">
        <v>0</v>
      </c>
      <c r="LQ349" s="166">
        <v>0</v>
      </c>
      <c r="LR349" s="166">
        <v>0</v>
      </c>
      <c r="LS349" s="166">
        <v>0</v>
      </c>
      <c r="LT349" s="166">
        <v>0</v>
      </c>
      <c r="LU349" s="166">
        <v>0</v>
      </c>
      <c r="LV349" s="166">
        <v>0</v>
      </c>
      <c r="LW349" s="166">
        <v>0</v>
      </c>
      <c r="LX349" s="166">
        <v>0</v>
      </c>
      <c r="LY349" s="166">
        <v>0</v>
      </c>
      <c r="LZ349" s="166">
        <v>0</v>
      </c>
      <c r="MA349" s="166">
        <v>0</v>
      </c>
      <c r="MB349" s="166">
        <v>0</v>
      </c>
      <c r="MC349" s="166">
        <v>0</v>
      </c>
      <c r="MD349" s="166">
        <v>0</v>
      </c>
      <c r="ME349" s="166">
        <v>0</v>
      </c>
      <c r="MF349" s="166">
        <v>0</v>
      </c>
      <c r="MG349" s="166">
        <v>0</v>
      </c>
      <c r="MH349" s="166">
        <v>0</v>
      </c>
      <c r="MI349" s="166">
        <v>0</v>
      </c>
      <c r="MJ349" s="166">
        <v>0</v>
      </c>
      <c r="MK349" s="166">
        <v>0</v>
      </c>
      <c r="ML349" s="166">
        <v>0</v>
      </c>
      <c r="MM349" s="166">
        <v>0</v>
      </c>
      <c r="MN349" s="166">
        <v>0</v>
      </c>
      <c r="MO349" s="166">
        <v>0</v>
      </c>
      <c r="MP349" s="166">
        <v>0</v>
      </c>
      <c r="MQ349" s="166">
        <v>0</v>
      </c>
      <c r="MR349" s="166">
        <v>0</v>
      </c>
      <c r="MS349" s="166">
        <v>0</v>
      </c>
      <c r="MT349" s="166">
        <v>0</v>
      </c>
      <c r="MU349" s="166">
        <v>0</v>
      </c>
      <c r="MV349" s="166">
        <v>0</v>
      </c>
      <c r="MW349" s="166">
        <v>0</v>
      </c>
      <c r="MX349" s="166">
        <v>0</v>
      </c>
      <c r="MY349" s="166">
        <v>0</v>
      </c>
      <c r="MZ349" s="166">
        <v>0</v>
      </c>
      <c r="NA349" s="166">
        <v>0</v>
      </c>
      <c r="NB349" s="166">
        <v>0</v>
      </c>
      <c r="NC349" s="166">
        <v>0</v>
      </c>
      <c r="ND349" s="166">
        <v>0</v>
      </c>
      <c r="NE349" s="166">
        <v>0</v>
      </c>
      <c r="NF349" s="166">
        <v>0</v>
      </c>
      <c r="NG349" s="166">
        <v>0</v>
      </c>
      <c r="NH349" s="166">
        <v>0</v>
      </c>
      <c r="NI349" s="166">
        <v>0</v>
      </c>
      <c r="NJ349" s="166">
        <v>0</v>
      </c>
      <c r="NK349" s="166">
        <v>0</v>
      </c>
      <c r="NL349" s="166">
        <v>0</v>
      </c>
      <c r="NM349" s="166">
        <v>0</v>
      </c>
      <c r="NN349" s="166">
        <v>0</v>
      </c>
      <c r="NO349" s="166">
        <v>0</v>
      </c>
      <c r="NP349" s="166">
        <v>0</v>
      </c>
      <c r="NQ349" s="166">
        <v>0</v>
      </c>
      <c r="NR349" s="166">
        <v>0</v>
      </c>
      <c r="NS349" s="166">
        <v>0</v>
      </c>
      <c r="NT349" s="166">
        <v>0</v>
      </c>
      <c r="NU349" s="166">
        <v>0</v>
      </c>
      <c r="NV349" s="166">
        <v>0</v>
      </c>
      <c r="NW349" s="166">
        <v>0</v>
      </c>
      <c r="NX349" s="166">
        <v>0</v>
      </c>
      <c r="NY349" s="166">
        <v>0</v>
      </c>
      <c r="NZ349" s="166">
        <v>0</v>
      </c>
      <c r="OA349" s="166">
        <v>0</v>
      </c>
      <c r="OB349" s="166">
        <v>0</v>
      </c>
      <c r="OC349" s="166">
        <v>0</v>
      </c>
      <c r="OD349" s="166">
        <v>0</v>
      </c>
      <c r="OE349" s="166">
        <v>0</v>
      </c>
      <c r="OF349" s="166">
        <v>0</v>
      </c>
      <c r="OG349" s="166">
        <v>0</v>
      </c>
      <c r="OH349" s="166">
        <v>0</v>
      </c>
      <c r="OI349" s="166">
        <v>0</v>
      </c>
      <c r="OJ349" s="166">
        <v>0</v>
      </c>
      <c r="OK349" s="166">
        <v>0</v>
      </c>
      <c r="OL349" s="166">
        <v>0</v>
      </c>
      <c r="OM349" s="166">
        <v>0</v>
      </c>
      <c r="ON349" s="166">
        <v>0</v>
      </c>
      <c r="OO349" s="166">
        <v>0</v>
      </c>
      <c r="OP349" s="166">
        <v>0</v>
      </c>
      <c r="OQ349" s="166">
        <v>0</v>
      </c>
      <c r="OR349" s="166">
        <v>0</v>
      </c>
      <c r="OS349" s="166">
        <v>0</v>
      </c>
      <c r="OT349" s="166">
        <v>0</v>
      </c>
      <c r="OU349" s="166">
        <v>0</v>
      </c>
      <c r="OV349" s="166">
        <v>0</v>
      </c>
      <c r="OW349" s="166">
        <v>0</v>
      </c>
      <c r="OX349" s="166">
        <v>0</v>
      </c>
      <c r="OY349" s="166">
        <v>0</v>
      </c>
      <c r="OZ349" s="166">
        <v>0</v>
      </c>
      <c r="PA349" s="166">
        <v>0</v>
      </c>
      <c r="PB349" s="166">
        <v>0</v>
      </c>
      <c r="PC349" s="166">
        <v>0</v>
      </c>
      <c r="PD349" s="166">
        <v>0</v>
      </c>
      <c r="PE349" s="166">
        <v>0</v>
      </c>
      <c r="PF349" s="166">
        <v>0</v>
      </c>
      <c r="PG349" s="166">
        <v>0</v>
      </c>
      <c r="PH349" s="166">
        <v>0</v>
      </c>
      <c r="PI349" s="166">
        <v>0</v>
      </c>
      <c r="PJ349" s="166">
        <v>0</v>
      </c>
      <c r="PK349" s="166">
        <v>0</v>
      </c>
      <c r="PL349" s="166">
        <v>0</v>
      </c>
      <c r="PM349" s="166">
        <v>0</v>
      </c>
      <c r="PN349" s="166">
        <v>0</v>
      </c>
      <c r="PO349" s="166">
        <v>0</v>
      </c>
      <c r="PP349" s="166">
        <v>0</v>
      </c>
      <c r="PQ349" s="166">
        <v>0</v>
      </c>
      <c r="PR349" s="166">
        <v>0</v>
      </c>
      <c r="PS349" s="166">
        <v>0</v>
      </c>
      <c r="PT349" s="166">
        <v>0</v>
      </c>
      <c r="PU349" s="166">
        <v>0</v>
      </c>
      <c r="PV349" s="166">
        <v>0</v>
      </c>
      <c r="PW349" s="166">
        <v>0</v>
      </c>
      <c r="PX349" s="166">
        <v>0</v>
      </c>
      <c r="PY349" s="166">
        <v>0</v>
      </c>
      <c r="PZ349" s="166">
        <v>0</v>
      </c>
      <c r="QA349" s="166">
        <v>0</v>
      </c>
      <c r="QB349" s="166">
        <v>0</v>
      </c>
      <c r="QC349" s="166">
        <v>0</v>
      </c>
      <c r="QD349" s="166">
        <v>0</v>
      </c>
      <c r="QE349" s="166">
        <v>0</v>
      </c>
      <c r="QF349" s="166">
        <v>0</v>
      </c>
      <c r="QG349" s="166">
        <v>0</v>
      </c>
      <c r="QH349" s="166">
        <v>0</v>
      </c>
      <c r="QI349" s="166">
        <v>0</v>
      </c>
      <c r="QJ349" s="166">
        <v>0</v>
      </c>
      <c r="QK349" s="166">
        <v>0</v>
      </c>
      <c r="QL349" s="166">
        <v>0</v>
      </c>
      <c r="QM349" s="166">
        <v>0</v>
      </c>
      <c r="QN349" s="166">
        <v>0</v>
      </c>
      <c r="QO349" s="166">
        <v>0</v>
      </c>
      <c r="QP349" s="166">
        <v>0</v>
      </c>
      <c r="QQ349" s="166">
        <v>0</v>
      </c>
      <c r="QR349" s="166">
        <v>0</v>
      </c>
      <c r="QS349" s="166">
        <v>0</v>
      </c>
      <c r="QT349" s="166">
        <v>0</v>
      </c>
      <c r="QU349" s="166">
        <v>0</v>
      </c>
      <c r="QV349" s="166">
        <v>0</v>
      </c>
      <c r="QW349" s="166">
        <v>0</v>
      </c>
      <c r="QX349" s="166">
        <v>0</v>
      </c>
      <c r="QY349" s="166">
        <v>0</v>
      </c>
      <c r="QZ349" s="166">
        <v>0</v>
      </c>
      <c r="RA349" s="166">
        <v>0</v>
      </c>
      <c r="RB349" s="166">
        <v>0</v>
      </c>
      <c r="RC349" s="166">
        <v>0</v>
      </c>
      <c r="RD349" s="166">
        <v>0</v>
      </c>
      <c r="RE349" s="166">
        <v>0</v>
      </c>
      <c r="RF349" s="166">
        <v>0</v>
      </c>
      <c r="RG349" s="166">
        <v>0</v>
      </c>
      <c r="RH349" s="166">
        <v>0</v>
      </c>
      <c r="RI349" s="166">
        <v>0</v>
      </c>
      <c r="RJ349" s="166">
        <v>0</v>
      </c>
      <c r="RK349" s="166">
        <v>0</v>
      </c>
      <c r="RL349" s="166">
        <v>0</v>
      </c>
      <c r="RM349" s="166">
        <v>0</v>
      </c>
      <c r="RN349" s="166">
        <v>0</v>
      </c>
      <c r="RO349" s="166">
        <v>0</v>
      </c>
      <c r="RP349" s="166">
        <v>0</v>
      </c>
      <c r="RQ349" s="166">
        <v>0</v>
      </c>
      <c r="RR349" s="166">
        <v>0</v>
      </c>
      <c r="RS349" s="166">
        <v>0</v>
      </c>
      <c r="RT349" s="166">
        <v>0</v>
      </c>
      <c r="RU349" s="166">
        <v>0</v>
      </c>
      <c r="RV349" s="166">
        <v>0</v>
      </c>
      <c r="RW349" s="166">
        <v>0</v>
      </c>
      <c r="RX349" s="166">
        <v>0</v>
      </c>
      <c r="RY349" s="166">
        <v>0</v>
      </c>
      <c r="RZ349" s="166">
        <v>0</v>
      </c>
      <c r="SA349" s="166">
        <v>0</v>
      </c>
      <c r="SB349" s="166">
        <v>0</v>
      </c>
      <c r="SC349" s="166">
        <v>0</v>
      </c>
      <c r="SD349" s="166">
        <v>0</v>
      </c>
      <c r="SE349" s="166">
        <v>0</v>
      </c>
      <c r="SF349" s="166">
        <v>0</v>
      </c>
      <c r="SG349" s="166">
        <v>0</v>
      </c>
      <c r="SH349" s="166">
        <v>0</v>
      </c>
      <c r="SI349" s="166">
        <v>0</v>
      </c>
      <c r="SJ349" s="166">
        <v>0</v>
      </c>
      <c r="SK349" s="166">
        <v>0</v>
      </c>
      <c r="SL349" s="166">
        <v>0</v>
      </c>
      <c r="SM349" s="166">
        <v>0</v>
      </c>
      <c r="SN349" s="166">
        <v>0</v>
      </c>
      <c r="SO349" s="166">
        <v>0</v>
      </c>
      <c r="SP349" s="166">
        <v>0</v>
      </c>
      <c r="SQ349" s="166">
        <v>0</v>
      </c>
      <c r="SR349" s="166">
        <v>0</v>
      </c>
      <c r="SS349" s="166">
        <v>0</v>
      </c>
      <c r="ST349" s="166">
        <v>0</v>
      </c>
      <c r="SU349" s="166">
        <v>0</v>
      </c>
      <c r="SV349" s="166">
        <v>0</v>
      </c>
      <c r="SW349" s="166">
        <v>0</v>
      </c>
      <c r="SX349" s="166">
        <v>0</v>
      </c>
      <c r="SY349" s="166">
        <v>0</v>
      </c>
      <c r="SZ349" s="166">
        <v>0</v>
      </c>
      <c r="TA349" s="166">
        <v>0</v>
      </c>
      <c r="TB349" s="166">
        <v>0</v>
      </c>
      <c r="TC349" s="166">
        <v>0</v>
      </c>
      <c r="TD349" s="166">
        <v>0</v>
      </c>
      <c r="TE349" s="166">
        <v>0</v>
      </c>
      <c r="TF349" s="166">
        <v>0</v>
      </c>
      <c r="TG349" s="166">
        <v>0</v>
      </c>
      <c r="TH349" s="166">
        <v>0</v>
      </c>
      <c r="TI349" s="166">
        <v>0</v>
      </c>
      <c r="TJ349" s="166">
        <v>0</v>
      </c>
      <c r="TK349" s="166">
        <v>0</v>
      </c>
      <c r="TL349" s="166">
        <v>0</v>
      </c>
      <c r="TM349" s="166">
        <v>0</v>
      </c>
      <c r="TN349" s="166">
        <v>0</v>
      </c>
      <c r="TO349" s="166">
        <v>0</v>
      </c>
      <c r="TP349" s="166">
        <v>0</v>
      </c>
      <c r="TQ349" s="166">
        <v>0</v>
      </c>
      <c r="TR349" s="166">
        <v>0</v>
      </c>
      <c r="TS349" s="166">
        <v>0</v>
      </c>
      <c r="TT349" s="166">
        <v>0</v>
      </c>
      <c r="TU349" s="166">
        <v>0</v>
      </c>
      <c r="TV349" s="166">
        <v>0</v>
      </c>
      <c r="TW349" s="166">
        <v>0</v>
      </c>
      <c r="TX349" s="166">
        <v>0</v>
      </c>
      <c r="TY349" s="166">
        <v>0</v>
      </c>
      <c r="TZ349" s="166">
        <v>0</v>
      </c>
      <c r="UA349" s="166">
        <v>0</v>
      </c>
      <c r="UB349" s="166">
        <v>0</v>
      </c>
      <c r="UC349" s="166">
        <v>0</v>
      </c>
      <c r="UD349" s="166">
        <v>0</v>
      </c>
      <c r="UE349" s="166">
        <v>0</v>
      </c>
      <c r="UF349" s="166">
        <v>0</v>
      </c>
      <c r="UG349" s="166">
        <v>0</v>
      </c>
      <c r="UH349" s="166">
        <v>0</v>
      </c>
      <c r="UI349" s="166">
        <v>0</v>
      </c>
      <c r="UJ349" s="166">
        <v>0</v>
      </c>
      <c r="UK349" s="166">
        <v>0</v>
      </c>
      <c r="UL349" s="166">
        <v>0</v>
      </c>
      <c r="UM349" s="166">
        <v>0</v>
      </c>
      <c r="UN349" s="166">
        <v>0</v>
      </c>
      <c r="UO349" s="166">
        <v>0</v>
      </c>
      <c r="UP349" s="166">
        <v>0</v>
      </c>
      <c r="UQ349" s="166">
        <v>0</v>
      </c>
      <c r="UR349" s="166">
        <v>0</v>
      </c>
      <c r="US349" s="166">
        <v>0</v>
      </c>
      <c r="UT349" s="166">
        <v>0</v>
      </c>
      <c r="UU349" s="166">
        <v>0</v>
      </c>
      <c r="UV349" s="166">
        <v>0</v>
      </c>
      <c r="UW349" s="166">
        <v>0</v>
      </c>
      <c r="UX349" s="166">
        <v>0</v>
      </c>
      <c r="UY349" s="166">
        <v>0</v>
      </c>
      <c r="UZ349" s="166">
        <v>0</v>
      </c>
      <c r="VA349" s="166">
        <v>0</v>
      </c>
      <c r="VB349" s="166">
        <v>0</v>
      </c>
      <c r="VC349" s="166">
        <v>0</v>
      </c>
      <c r="VD349" s="166">
        <v>0</v>
      </c>
      <c r="VE349" s="166">
        <v>0</v>
      </c>
      <c r="VF349" s="166">
        <v>0</v>
      </c>
      <c r="VG349" s="166">
        <v>0</v>
      </c>
      <c r="VH349" s="166">
        <v>0</v>
      </c>
      <c r="VI349" s="166">
        <v>0</v>
      </c>
      <c r="VJ349" s="166">
        <v>0</v>
      </c>
      <c r="VK349" s="166">
        <v>0</v>
      </c>
      <c r="VL349" s="166">
        <v>0</v>
      </c>
      <c r="VM349" s="166">
        <v>0</v>
      </c>
      <c r="VN349" s="166">
        <v>0</v>
      </c>
      <c r="VO349" s="166">
        <v>0</v>
      </c>
      <c r="VP349" s="166">
        <v>0</v>
      </c>
      <c r="VQ349" s="166">
        <v>0</v>
      </c>
      <c r="VR349" s="166">
        <v>0</v>
      </c>
      <c r="VS349" s="166">
        <v>0</v>
      </c>
      <c r="VT349" s="166">
        <v>0</v>
      </c>
      <c r="VU349" s="166">
        <v>0</v>
      </c>
      <c r="VV349" s="166">
        <v>0</v>
      </c>
      <c r="VW349" s="166">
        <v>0</v>
      </c>
      <c r="VX349" s="166">
        <v>0</v>
      </c>
      <c r="VY349" s="166">
        <v>0</v>
      </c>
      <c r="VZ349" s="166">
        <v>0</v>
      </c>
      <c r="WA349" s="166">
        <v>0</v>
      </c>
      <c r="WB349" s="166">
        <v>0</v>
      </c>
      <c r="WC349" s="166">
        <v>0</v>
      </c>
      <c r="WD349" s="166">
        <v>0</v>
      </c>
      <c r="WE349" s="166">
        <v>0</v>
      </c>
      <c r="WF349" s="166">
        <v>0</v>
      </c>
      <c r="WG349" s="166">
        <v>0</v>
      </c>
      <c r="WH349" s="166">
        <v>0</v>
      </c>
      <c r="WI349" s="166">
        <v>0</v>
      </c>
      <c r="WJ349" s="166">
        <v>0</v>
      </c>
      <c r="WK349" s="166">
        <v>0</v>
      </c>
      <c r="WL349" s="166">
        <v>0</v>
      </c>
      <c r="WM349" s="166">
        <v>0</v>
      </c>
      <c r="WN349" s="166">
        <v>0</v>
      </c>
      <c r="WO349" s="166">
        <v>0</v>
      </c>
      <c r="WP349" s="166">
        <v>0</v>
      </c>
      <c r="WQ349" s="166">
        <v>0</v>
      </c>
      <c r="WR349" s="166">
        <v>0</v>
      </c>
      <c r="WS349" s="166">
        <v>0</v>
      </c>
      <c r="WT349" s="166">
        <v>0</v>
      </c>
      <c r="WU349" s="166">
        <v>0</v>
      </c>
      <c r="WV349" s="166">
        <v>0</v>
      </c>
      <c r="WW349" s="166">
        <v>0</v>
      </c>
      <c r="WX349" s="166">
        <v>0</v>
      </c>
      <c r="WY349" s="166">
        <v>0</v>
      </c>
      <c r="WZ349" s="166">
        <v>0</v>
      </c>
      <c r="XA349" s="166">
        <v>0</v>
      </c>
      <c r="XB349" s="166">
        <v>0</v>
      </c>
      <c r="XC349" s="166">
        <v>0</v>
      </c>
      <c r="XD349" s="166">
        <v>0</v>
      </c>
      <c r="XE349" s="166">
        <v>0</v>
      </c>
      <c r="XF349" s="166">
        <v>0</v>
      </c>
      <c r="XG349" s="166">
        <v>0</v>
      </c>
      <c r="XH349" s="166">
        <v>0</v>
      </c>
      <c r="XI349" s="166">
        <v>0</v>
      </c>
      <c r="XJ349" s="166">
        <v>0</v>
      </c>
      <c r="XK349" s="166">
        <v>0</v>
      </c>
      <c r="XL349" s="166">
        <v>0</v>
      </c>
      <c r="XM349" s="166">
        <v>0</v>
      </c>
      <c r="XN349" s="166">
        <v>0</v>
      </c>
      <c r="XO349" s="166">
        <v>0</v>
      </c>
      <c r="XP349" s="166">
        <v>0</v>
      </c>
      <c r="XQ349" s="166">
        <v>0</v>
      </c>
      <c r="XR349" s="166">
        <v>0</v>
      </c>
      <c r="XS349" s="166">
        <v>0</v>
      </c>
      <c r="XT349" s="166">
        <v>0</v>
      </c>
      <c r="XU349" s="166">
        <v>0</v>
      </c>
      <c r="XV349" s="166">
        <v>0</v>
      </c>
      <c r="XW349" s="166">
        <v>0</v>
      </c>
      <c r="XX349" s="166">
        <v>0</v>
      </c>
      <c r="XY349" s="166">
        <v>0</v>
      </c>
      <c r="XZ349" s="166">
        <v>0</v>
      </c>
      <c r="YA349" s="166">
        <v>0</v>
      </c>
      <c r="YB349" s="166">
        <v>0</v>
      </c>
      <c r="YC349" s="166">
        <v>0</v>
      </c>
      <c r="YD349" s="166">
        <v>0</v>
      </c>
      <c r="YE349" s="166">
        <v>0</v>
      </c>
      <c r="YF349" s="166">
        <v>0</v>
      </c>
      <c r="YG349" s="166">
        <v>0</v>
      </c>
      <c r="YH349" s="166">
        <v>0</v>
      </c>
      <c r="YI349" s="166">
        <v>0</v>
      </c>
      <c r="YJ349" s="166">
        <v>0</v>
      </c>
      <c r="YK349" s="166">
        <v>0</v>
      </c>
      <c r="YL349" s="166">
        <v>0</v>
      </c>
      <c r="YM349" s="166">
        <v>0</v>
      </c>
      <c r="YN349" s="166">
        <v>0</v>
      </c>
      <c r="YO349" s="166">
        <v>0</v>
      </c>
      <c r="YP349" s="166">
        <v>0</v>
      </c>
      <c r="YQ349" s="166">
        <v>0</v>
      </c>
      <c r="YR349" s="166">
        <v>0</v>
      </c>
      <c r="YS349" s="166">
        <v>0</v>
      </c>
      <c r="YT349" s="166">
        <v>0</v>
      </c>
      <c r="YU349" s="166">
        <v>0</v>
      </c>
      <c r="YV349" s="166">
        <v>0</v>
      </c>
      <c r="YW349" s="166">
        <v>0</v>
      </c>
      <c r="YX349" s="166">
        <v>0</v>
      </c>
      <c r="YY349" s="166">
        <v>0</v>
      </c>
      <c r="YZ349" s="166">
        <v>0</v>
      </c>
      <c r="ZA349" s="166">
        <v>0</v>
      </c>
      <c r="ZB349" s="166">
        <v>0</v>
      </c>
      <c r="ZC349" s="166">
        <v>0</v>
      </c>
      <c r="ZD349" s="166">
        <v>0</v>
      </c>
      <c r="ZE349" s="166">
        <v>0</v>
      </c>
      <c r="ZF349" s="166">
        <v>0</v>
      </c>
      <c r="ZG349" s="166">
        <v>0</v>
      </c>
      <c r="ZH349" s="166">
        <v>0</v>
      </c>
      <c r="ZI349" s="166">
        <v>0</v>
      </c>
      <c r="ZJ349" s="166">
        <v>0</v>
      </c>
      <c r="ZK349" s="166">
        <v>0</v>
      </c>
      <c r="ZL349" s="166">
        <v>0</v>
      </c>
      <c r="ZM349" s="166">
        <v>0</v>
      </c>
      <c r="ZN349" s="166">
        <v>0</v>
      </c>
      <c r="ZO349" s="166">
        <v>0</v>
      </c>
      <c r="ZP349" s="166">
        <v>0</v>
      </c>
      <c r="ZQ349" s="166">
        <v>0</v>
      </c>
      <c r="ZR349" s="166">
        <v>0</v>
      </c>
      <c r="ZS349" s="166">
        <v>0</v>
      </c>
      <c r="ZT349" s="166">
        <v>0</v>
      </c>
      <c r="ZU349" s="166">
        <v>0</v>
      </c>
      <c r="ZV349" s="166">
        <v>0</v>
      </c>
      <c r="ZW349" s="166">
        <v>0</v>
      </c>
      <c r="ZX349" s="166">
        <v>0</v>
      </c>
      <c r="ZY349" s="166">
        <v>0</v>
      </c>
      <c r="ZZ349" s="166">
        <v>0</v>
      </c>
      <c r="AAA349" s="166">
        <v>0</v>
      </c>
      <c r="AAB349" s="166">
        <v>0</v>
      </c>
      <c r="AAC349" s="166">
        <v>0</v>
      </c>
      <c r="AAD349" s="166">
        <v>0</v>
      </c>
      <c r="AAE349" s="166">
        <v>0</v>
      </c>
      <c r="AAF349" s="166">
        <v>0</v>
      </c>
      <c r="AAG349" s="166">
        <v>0</v>
      </c>
      <c r="AAH349" s="166">
        <v>0</v>
      </c>
      <c r="AAI349" s="166">
        <v>0</v>
      </c>
      <c r="AAJ349" s="166">
        <v>0</v>
      </c>
      <c r="AAK349" s="166">
        <v>0</v>
      </c>
      <c r="AAL349" s="166">
        <v>0</v>
      </c>
      <c r="AAM349" s="166">
        <v>0</v>
      </c>
      <c r="AAN349" s="166">
        <v>0</v>
      </c>
      <c r="AAO349" s="166">
        <v>0</v>
      </c>
      <c r="AAP349" s="166">
        <v>0</v>
      </c>
      <c r="AAQ349" s="166">
        <v>0</v>
      </c>
      <c r="AAR349" s="166">
        <v>0</v>
      </c>
      <c r="AAS349" s="166">
        <v>0</v>
      </c>
      <c r="AAT349" s="166">
        <v>0</v>
      </c>
      <c r="AAU349" s="166">
        <v>0</v>
      </c>
      <c r="AAV349" s="166">
        <v>0</v>
      </c>
      <c r="AAW349" s="166">
        <v>0</v>
      </c>
      <c r="AAX349" s="166">
        <v>0</v>
      </c>
      <c r="AAY349" s="166">
        <v>0</v>
      </c>
      <c r="AAZ349" s="166">
        <v>0</v>
      </c>
      <c r="ABA349" s="166">
        <v>0</v>
      </c>
      <c r="ABB349" s="166">
        <v>0</v>
      </c>
      <c r="ABC349" s="166">
        <v>0</v>
      </c>
      <c r="ABD349" s="166">
        <v>0</v>
      </c>
      <c r="ABE349" s="166">
        <v>0</v>
      </c>
      <c r="ABF349" s="166">
        <v>0</v>
      </c>
      <c r="ABG349" s="166">
        <v>0</v>
      </c>
      <c r="ABH349" s="166">
        <v>0</v>
      </c>
      <c r="ABI349" s="166">
        <v>0</v>
      </c>
      <c r="ABJ349" s="166">
        <v>0</v>
      </c>
      <c r="ABK349" s="166">
        <v>0</v>
      </c>
      <c r="ABL349" s="166">
        <v>0</v>
      </c>
      <c r="ABM349" s="166">
        <v>0</v>
      </c>
      <c r="ABN349" s="166">
        <v>0</v>
      </c>
      <c r="ABO349" s="166">
        <v>0</v>
      </c>
      <c r="ABP349" s="166">
        <v>0</v>
      </c>
      <c r="ABQ349" s="166">
        <v>0</v>
      </c>
      <c r="ABR349" s="166">
        <v>0</v>
      </c>
      <c r="ABS349" s="166">
        <v>0</v>
      </c>
      <c r="ABT349" s="166">
        <v>0</v>
      </c>
      <c r="ABU349" s="166">
        <v>0</v>
      </c>
      <c r="ABV349" s="166">
        <v>0</v>
      </c>
      <c r="ABW349" s="166">
        <v>0</v>
      </c>
      <c r="ABX349" s="166">
        <v>0</v>
      </c>
      <c r="ABY349" s="166">
        <v>0</v>
      </c>
      <c r="ABZ349" s="166">
        <v>0</v>
      </c>
      <c r="ACA349" s="166">
        <v>0</v>
      </c>
      <c r="ACB349" s="166">
        <v>0</v>
      </c>
      <c r="ACC349" s="166">
        <v>0</v>
      </c>
      <c r="ACD349" s="166">
        <v>0</v>
      </c>
      <c r="ACE349" s="166">
        <v>0</v>
      </c>
      <c r="ACF349" s="166">
        <v>0</v>
      </c>
      <c r="ACG349" s="166">
        <v>0</v>
      </c>
      <c r="ACH349" s="166">
        <v>0</v>
      </c>
      <c r="ACI349" s="166">
        <v>0</v>
      </c>
      <c r="ACJ349" s="166">
        <v>0</v>
      </c>
      <c r="ACK349" s="166">
        <v>0</v>
      </c>
      <c r="ACL349" s="166">
        <v>0</v>
      </c>
      <c r="ACM349" s="166">
        <v>0</v>
      </c>
      <c r="ACN349" s="166">
        <v>0</v>
      </c>
      <c r="ACO349" s="166">
        <v>0</v>
      </c>
      <c r="ACP349" s="166">
        <v>0</v>
      </c>
      <c r="ACQ349" s="166">
        <v>0</v>
      </c>
      <c r="ACR349" s="166">
        <v>0</v>
      </c>
      <c r="ACS349" s="166">
        <v>0</v>
      </c>
      <c r="ACT349" s="166">
        <v>0</v>
      </c>
      <c r="ACU349" s="166">
        <v>0</v>
      </c>
      <c r="ACV349" s="166">
        <v>0</v>
      </c>
      <c r="ACW349" s="166">
        <v>0</v>
      </c>
      <c r="ACX349" s="166">
        <v>0</v>
      </c>
      <c r="ACY349" s="166">
        <v>0</v>
      </c>
      <c r="ACZ349" s="166">
        <v>0</v>
      </c>
      <c r="ADA349" s="166">
        <v>0</v>
      </c>
      <c r="ADB349" s="166">
        <v>0</v>
      </c>
      <c r="ADC349" s="166">
        <v>0</v>
      </c>
      <c r="ADD349" s="166">
        <v>0</v>
      </c>
      <c r="ADE349" s="166">
        <v>0</v>
      </c>
      <c r="ADF349" s="166">
        <v>0</v>
      </c>
      <c r="ADG349" s="166">
        <v>0</v>
      </c>
      <c r="ADH349" s="166">
        <v>0</v>
      </c>
      <c r="ADI349" s="166">
        <v>0</v>
      </c>
      <c r="ADJ349" s="166">
        <v>0</v>
      </c>
      <c r="ADK349" s="166">
        <v>0</v>
      </c>
      <c r="ADL349" s="166">
        <v>0</v>
      </c>
      <c r="ADM349" s="166">
        <v>0</v>
      </c>
      <c r="ADN349" s="166">
        <v>0</v>
      </c>
      <c r="ADO349" s="166">
        <v>0</v>
      </c>
      <c r="ADP349" s="166">
        <v>0</v>
      </c>
      <c r="ADQ349" s="166">
        <v>0</v>
      </c>
      <c r="ADR349" s="166">
        <v>0</v>
      </c>
      <c r="ADS349" s="166">
        <v>0</v>
      </c>
      <c r="ADT349" s="166">
        <v>0</v>
      </c>
      <c r="ADU349" s="166">
        <v>0</v>
      </c>
      <c r="ADV349" s="166">
        <v>0</v>
      </c>
      <c r="ADW349" s="166">
        <v>0</v>
      </c>
      <c r="ADX349" s="166">
        <v>0</v>
      </c>
      <c r="ADY349" s="166">
        <v>0</v>
      </c>
      <c r="ADZ349" s="166">
        <v>0</v>
      </c>
      <c r="AEA349" s="166">
        <v>0</v>
      </c>
      <c r="AEB349" s="166">
        <v>0</v>
      </c>
      <c r="AEC349" s="166">
        <v>0</v>
      </c>
      <c r="AED349" s="166">
        <v>0</v>
      </c>
      <c r="AEE349" s="166">
        <v>0</v>
      </c>
      <c r="AEF349" s="166">
        <v>0</v>
      </c>
      <c r="AEG349" s="166">
        <v>0</v>
      </c>
      <c r="AEH349" s="166">
        <v>0</v>
      </c>
      <c r="AEI349" s="166">
        <v>0</v>
      </c>
      <c r="AEJ349" s="166">
        <v>0</v>
      </c>
      <c r="AEK349" s="166">
        <v>0</v>
      </c>
      <c r="AEL349" s="166">
        <v>0</v>
      </c>
      <c r="AEM349" s="166">
        <v>0</v>
      </c>
      <c r="AEN349" s="166">
        <v>0</v>
      </c>
      <c r="AEO349" s="166">
        <v>0</v>
      </c>
      <c r="AEP349" s="166">
        <v>0</v>
      </c>
      <c r="AEQ349" s="166">
        <v>0</v>
      </c>
      <c r="AER349" s="166">
        <v>0</v>
      </c>
      <c r="AES349" s="166">
        <v>0</v>
      </c>
      <c r="AET349" s="166">
        <v>0</v>
      </c>
      <c r="AEU349" s="166">
        <v>0</v>
      </c>
      <c r="AEV349" s="166">
        <v>0</v>
      </c>
      <c r="AEW349" s="166">
        <v>0</v>
      </c>
      <c r="AEX349" s="166">
        <v>0</v>
      </c>
      <c r="AEY349" s="166">
        <v>0</v>
      </c>
      <c r="AEZ349" s="166">
        <v>0</v>
      </c>
      <c r="AFA349" s="166">
        <v>0</v>
      </c>
      <c r="AFB349" s="166">
        <v>0</v>
      </c>
      <c r="AFC349" s="166">
        <v>0</v>
      </c>
      <c r="AFD349" s="166">
        <v>0</v>
      </c>
      <c r="AFE349" s="166">
        <v>0</v>
      </c>
      <c r="AFF349" s="166">
        <v>0</v>
      </c>
      <c r="AFG349" s="166">
        <v>0</v>
      </c>
      <c r="AFH349" s="166">
        <v>0</v>
      </c>
      <c r="AFI349" s="166">
        <v>0</v>
      </c>
      <c r="AFJ349" s="166">
        <v>0</v>
      </c>
      <c r="AFK349" s="166">
        <v>0</v>
      </c>
      <c r="AFL349" s="166">
        <v>0</v>
      </c>
      <c r="AFM349" s="166">
        <v>0</v>
      </c>
      <c r="AFN349" s="166">
        <v>0</v>
      </c>
      <c r="AFO349" s="166">
        <v>0</v>
      </c>
      <c r="AFP349" s="166">
        <v>0</v>
      </c>
      <c r="AFQ349" s="166">
        <v>0</v>
      </c>
      <c r="AFR349" s="166">
        <v>0</v>
      </c>
      <c r="AFS349" s="166">
        <v>0</v>
      </c>
      <c r="AFT349" s="166">
        <v>0</v>
      </c>
      <c r="AFU349" s="166">
        <v>0</v>
      </c>
      <c r="AFV349" s="166">
        <v>0</v>
      </c>
      <c r="AFW349" s="166">
        <v>0</v>
      </c>
      <c r="AFX349" s="166">
        <v>0</v>
      </c>
      <c r="AFY349" s="166">
        <v>0</v>
      </c>
      <c r="AFZ349" s="166">
        <v>0</v>
      </c>
      <c r="AGA349" s="166">
        <v>0</v>
      </c>
      <c r="AGB349" s="166">
        <v>0</v>
      </c>
      <c r="AGC349" s="166">
        <v>0</v>
      </c>
      <c r="AGD349" s="166">
        <v>0</v>
      </c>
      <c r="AGE349" s="166">
        <v>0</v>
      </c>
      <c r="AGF349" s="166">
        <v>0</v>
      </c>
      <c r="AGG349" s="166">
        <v>0</v>
      </c>
      <c r="AGH349" s="166">
        <v>0</v>
      </c>
      <c r="AGI349" s="166">
        <v>0</v>
      </c>
      <c r="AGJ349" s="166">
        <v>0</v>
      </c>
      <c r="AGK349" s="166">
        <v>0</v>
      </c>
      <c r="AGL349" s="166">
        <v>0</v>
      </c>
      <c r="AGM349" s="166">
        <v>0</v>
      </c>
      <c r="AGN349" s="166">
        <v>0</v>
      </c>
      <c r="AGO349" s="166">
        <v>0</v>
      </c>
      <c r="AGP349" s="166">
        <v>0</v>
      </c>
      <c r="AGQ349" s="166">
        <v>0</v>
      </c>
      <c r="AGR349" s="166">
        <v>0</v>
      </c>
      <c r="AGS349" s="166">
        <v>0</v>
      </c>
      <c r="AGT349" s="166">
        <v>0</v>
      </c>
      <c r="AGU349" s="166">
        <v>0</v>
      </c>
      <c r="AGV349" s="166">
        <v>0</v>
      </c>
      <c r="AGW349" s="166">
        <v>0</v>
      </c>
      <c r="AGX349" s="166">
        <v>0</v>
      </c>
      <c r="AGY349" s="166">
        <v>0</v>
      </c>
      <c r="AGZ349" s="166">
        <v>0</v>
      </c>
      <c r="AHA349" s="166">
        <v>0</v>
      </c>
      <c r="AHB349" s="166">
        <v>0</v>
      </c>
      <c r="AHC349" s="166">
        <v>0</v>
      </c>
      <c r="AHD349" s="166">
        <v>0</v>
      </c>
      <c r="AHE349" s="166">
        <v>0</v>
      </c>
      <c r="AHF349" s="166">
        <v>0</v>
      </c>
      <c r="AHG349" s="166">
        <v>0</v>
      </c>
      <c r="AHH349" s="166">
        <v>0</v>
      </c>
      <c r="AHI349" s="166">
        <v>0</v>
      </c>
      <c r="AHJ349" s="166">
        <v>0</v>
      </c>
      <c r="AHK349" s="166">
        <v>0</v>
      </c>
      <c r="AHL349" s="166">
        <v>0</v>
      </c>
      <c r="AHM349" s="166">
        <v>0</v>
      </c>
      <c r="AHN349" s="166">
        <v>0</v>
      </c>
      <c r="AHO349" s="166">
        <v>0</v>
      </c>
      <c r="AHP349" s="166">
        <v>0</v>
      </c>
      <c r="AHQ349" s="166">
        <v>0</v>
      </c>
      <c r="AHR349" s="166">
        <v>0</v>
      </c>
      <c r="AHS349" s="166">
        <v>0</v>
      </c>
      <c r="AHT349" s="166">
        <v>0</v>
      </c>
      <c r="AHU349" s="166">
        <v>0</v>
      </c>
      <c r="AHV349" s="166">
        <v>0</v>
      </c>
      <c r="AHW349" s="166">
        <v>0</v>
      </c>
      <c r="AHX349" s="166">
        <v>0</v>
      </c>
      <c r="AHY349" s="166">
        <v>0</v>
      </c>
      <c r="AHZ349" s="166">
        <v>0</v>
      </c>
      <c r="AIA349" s="166">
        <v>0</v>
      </c>
      <c r="AIB349" s="166">
        <v>0</v>
      </c>
      <c r="AIC349" s="166">
        <v>0</v>
      </c>
      <c r="AID349" s="166">
        <v>0</v>
      </c>
      <c r="AIE349" s="166">
        <v>0</v>
      </c>
      <c r="AIF349" s="166">
        <v>0</v>
      </c>
      <c r="AIG349" s="166">
        <v>0</v>
      </c>
      <c r="AIH349" s="166">
        <v>0</v>
      </c>
      <c r="AII349" s="166">
        <v>0</v>
      </c>
      <c r="AIJ349" s="166">
        <v>0</v>
      </c>
      <c r="AIK349" s="166">
        <v>0</v>
      </c>
      <c r="AIL349" s="166">
        <v>0</v>
      </c>
      <c r="AIM349" s="166">
        <v>0</v>
      </c>
      <c r="AIN349" s="166">
        <v>0</v>
      </c>
      <c r="AIO349" s="166">
        <v>0</v>
      </c>
      <c r="AIP349" s="166">
        <v>0</v>
      </c>
      <c r="AIQ349" s="166">
        <v>0</v>
      </c>
      <c r="AIR349" s="166">
        <v>0</v>
      </c>
      <c r="AIS349" s="166">
        <v>0</v>
      </c>
      <c r="AIT349" s="166">
        <v>0</v>
      </c>
      <c r="AIU349" s="166">
        <v>0</v>
      </c>
      <c r="AIV349" s="166">
        <v>0</v>
      </c>
      <c r="AIW349" s="166">
        <v>0</v>
      </c>
      <c r="AIX349" s="166">
        <v>0</v>
      </c>
      <c r="AIY349" s="166">
        <v>0</v>
      </c>
      <c r="AIZ349" s="166">
        <v>0</v>
      </c>
      <c r="AJA349" s="166">
        <v>0</v>
      </c>
      <c r="AJB349" s="166">
        <v>0</v>
      </c>
      <c r="AJC349" s="166">
        <v>0</v>
      </c>
      <c r="AJD349" s="166">
        <v>0</v>
      </c>
      <c r="AJE349" s="166">
        <v>0</v>
      </c>
      <c r="AJF349" s="166">
        <v>0</v>
      </c>
      <c r="AJG349" s="166">
        <v>0</v>
      </c>
      <c r="AJH349" s="166">
        <v>0</v>
      </c>
      <c r="AJI349" s="166">
        <v>0</v>
      </c>
      <c r="AJJ349" s="166">
        <v>0</v>
      </c>
      <c r="AJK349" s="166">
        <v>0</v>
      </c>
      <c r="AJL349" s="166">
        <v>0</v>
      </c>
      <c r="AJM349" s="166">
        <v>0</v>
      </c>
      <c r="AJN349" s="166">
        <v>0</v>
      </c>
      <c r="AJO349" s="166">
        <v>0</v>
      </c>
      <c r="AJP349" s="166">
        <v>0</v>
      </c>
      <c r="AJQ349" s="166">
        <v>0</v>
      </c>
      <c r="AJR349" s="166">
        <v>0</v>
      </c>
      <c r="AJS349" s="166">
        <v>0</v>
      </c>
      <c r="AJT349" s="166">
        <v>0</v>
      </c>
      <c r="AJU349" s="166">
        <v>0</v>
      </c>
      <c r="AJV349" s="166">
        <v>0</v>
      </c>
      <c r="AJW349" s="166">
        <v>0</v>
      </c>
      <c r="AJX349" s="166">
        <v>0</v>
      </c>
      <c r="AJY349" s="166">
        <v>0</v>
      </c>
      <c r="AJZ349" s="166">
        <v>0</v>
      </c>
      <c r="AKA349" s="166">
        <v>0</v>
      </c>
      <c r="AKB349" s="166">
        <v>0</v>
      </c>
      <c r="AKC349" s="166">
        <v>0</v>
      </c>
      <c r="AKD349" s="166">
        <v>0</v>
      </c>
      <c r="AKE349" s="166">
        <v>0</v>
      </c>
      <c r="AKF349" s="166">
        <v>0</v>
      </c>
      <c r="AKG349" s="166">
        <v>0</v>
      </c>
      <c r="AKH349" s="166">
        <v>0</v>
      </c>
      <c r="AKI349" s="166">
        <v>0</v>
      </c>
      <c r="AKJ349" s="166">
        <v>0</v>
      </c>
      <c r="AKK349" s="166">
        <v>0</v>
      </c>
      <c r="AKL349" s="166">
        <v>0</v>
      </c>
      <c r="AKM349" s="166">
        <v>0</v>
      </c>
      <c r="AKN349" s="166">
        <v>0</v>
      </c>
      <c r="AKO349" s="166">
        <v>0</v>
      </c>
      <c r="AKP349" s="166">
        <v>0</v>
      </c>
      <c r="AKQ349" s="166">
        <v>0</v>
      </c>
      <c r="AKR349" s="166">
        <v>0</v>
      </c>
      <c r="AKS349" s="166">
        <v>0</v>
      </c>
      <c r="AKT349" s="166">
        <v>0</v>
      </c>
      <c r="AKU349" s="166">
        <v>0</v>
      </c>
      <c r="AKV349" s="166">
        <v>0</v>
      </c>
      <c r="AKW349" s="166">
        <v>0</v>
      </c>
      <c r="AKX349" s="166">
        <v>0</v>
      </c>
      <c r="AKY349" s="166">
        <v>0</v>
      </c>
      <c r="AKZ349" s="166">
        <v>0</v>
      </c>
      <c r="ALA349" s="166">
        <v>0</v>
      </c>
      <c r="ALB349" s="166">
        <v>0</v>
      </c>
      <c r="ALC349" s="166">
        <v>0</v>
      </c>
      <c r="ALD349" s="166">
        <v>0</v>
      </c>
      <c r="ALE349" s="166">
        <v>0</v>
      </c>
      <c r="ALF349" s="166">
        <v>0</v>
      </c>
      <c r="ALG349" s="166">
        <v>0</v>
      </c>
      <c r="ALH349" s="166">
        <v>0</v>
      </c>
      <c r="ALI349" s="166">
        <v>0</v>
      </c>
      <c r="ALJ349" s="166">
        <v>0</v>
      </c>
      <c r="ALK349" s="166">
        <v>0</v>
      </c>
      <c r="ALL349" s="166">
        <v>0</v>
      </c>
      <c r="ALM349" s="166">
        <v>0</v>
      </c>
      <c r="ALN349" s="166">
        <v>0</v>
      </c>
      <c r="ALO349" s="166">
        <v>0</v>
      </c>
      <c r="ALP349" s="166">
        <v>0</v>
      </c>
      <c r="ALQ349" s="166">
        <v>0</v>
      </c>
      <c r="ALR349" s="166">
        <v>0</v>
      </c>
      <c r="ALS349" s="166">
        <v>0</v>
      </c>
      <c r="ALT349" s="166">
        <v>0</v>
      </c>
      <c r="ALU349" s="166">
        <v>0</v>
      </c>
      <c r="ALV349" s="166">
        <v>0</v>
      </c>
      <c r="ALW349" s="166">
        <v>0</v>
      </c>
      <c r="ALX349" s="166">
        <v>0</v>
      </c>
      <c r="ALY349" s="166">
        <v>0</v>
      </c>
      <c r="ALZ349" s="166">
        <v>0</v>
      </c>
      <c r="AMA349" s="166">
        <v>0</v>
      </c>
      <c r="AMB349" s="166">
        <v>0</v>
      </c>
      <c r="AMC349" s="166">
        <v>0</v>
      </c>
      <c r="AMD349" s="166">
        <v>0</v>
      </c>
      <c r="AME349" s="166">
        <v>0</v>
      </c>
      <c r="AMF349" s="166">
        <v>0</v>
      </c>
      <c r="AMG349" s="166">
        <v>0</v>
      </c>
      <c r="AMH349" s="166">
        <v>0</v>
      </c>
      <c r="AMI349" s="166">
        <v>0</v>
      </c>
      <c r="AMJ349" s="166">
        <v>0</v>
      </c>
      <c r="AMK349" s="166">
        <v>0</v>
      </c>
      <c r="AML349" s="166">
        <v>0</v>
      </c>
      <c r="AMM349" s="166">
        <v>0</v>
      </c>
      <c r="AMN349" s="166">
        <v>0</v>
      </c>
      <c r="AMO349" s="166">
        <v>0</v>
      </c>
      <c r="AMP349" s="166">
        <v>0</v>
      </c>
      <c r="AMQ349" s="166">
        <v>0</v>
      </c>
      <c r="AMR349" s="166">
        <v>0</v>
      </c>
      <c r="AMS349" s="166">
        <v>0</v>
      </c>
      <c r="AMT349" s="166">
        <v>0</v>
      </c>
      <c r="AMU349" s="166">
        <v>0</v>
      </c>
      <c r="AMV349" s="166">
        <v>0</v>
      </c>
      <c r="AMW349" s="166">
        <v>0</v>
      </c>
      <c r="AMX349" s="166">
        <v>0</v>
      </c>
      <c r="AMY349" s="166">
        <v>0</v>
      </c>
      <c r="AMZ349" s="166">
        <v>0</v>
      </c>
      <c r="ANA349" s="166">
        <v>0</v>
      </c>
      <c r="ANB349" s="166">
        <v>0</v>
      </c>
      <c r="ANC349" s="166">
        <v>0</v>
      </c>
      <c r="AND349" s="166">
        <v>0</v>
      </c>
      <c r="ANE349" s="166">
        <v>0</v>
      </c>
      <c r="ANF349" s="166">
        <v>0</v>
      </c>
      <c r="ANG349" s="166">
        <v>0</v>
      </c>
      <c r="ANH349" s="166">
        <v>0</v>
      </c>
      <c r="ANI349" s="166">
        <v>0</v>
      </c>
      <c r="ANJ349" s="166">
        <v>0</v>
      </c>
      <c r="ANK349" s="166">
        <v>0</v>
      </c>
      <c r="ANL349" s="166">
        <v>0</v>
      </c>
      <c r="ANM349" s="166">
        <v>0</v>
      </c>
      <c r="ANN349" s="166">
        <v>0</v>
      </c>
      <c r="ANO349" s="166">
        <v>0</v>
      </c>
      <c r="ANP349" s="166">
        <v>0</v>
      </c>
      <c r="ANQ349" s="166">
        <v>0</v>
      </c>
      <c r="ANR349" s="166">
        <v>0</v>
      </c>
      <c r="ANS349" s="166">
        <v>0</v>
      </c>
      <c r="ANT349" s="166">
        <v>0</v>
      </c>
      <c r="ANU349" s="166">
        <v>0</v>
      </c>
      <c r="ANV349" s="166">
        <v>0</v>
      </c>
      <c r="ANW349" s="166">
        <v>0</v>
      </c>
      <c r="ANX349" s="166">
        <v>0</v>
      </c>
      <c r="ANY349" s="166">
        <v>0</v>
      </c>
      <c r="ANZ349" s="166">
        <v>0</v>
      </c>
      <c r="AOA349" s="166">
        <v>0</v>
      </c>
      <c r="AOB349" s="166">
        <v>0</v>
      </c>
      <c r="AOC349" s="166">
        <v>0</v>
      </c>
      <c r="AOD349" s="166">
        <v>0</v>
      </c>
      <c r="AOE349" s="166">
        <v>0</v>
      </c>
      <c r="AOF349" s="166">
        <v>0</v>
      </c>
      <c r="AOG349" s="166">
        <v>0</v>
      </c>
      <c r="AOH349" s="166">
        <v>0</v>
      </c>
      <c r="AOI349" s="166">
        <v>0</v>
      </c>
      <c r="AOJ349" s="166">
        <v>0</v>
      </c>
      <c r="AOK349" s="166">
        <v>0</v>
      </c>
      <c r="AOL349" s="166">
        <v>0</v>
      </c>
      <c r="AOM349" s="166">
        <v>0</v>
      </c>
      <c r="AON349" s="166">
        <v>0</v>
      </c>
      <c r="AOO349" s="166">
        <v>0</v>
      </c>
      <c r="AOP349" s="166">
        <v>0</v>
      </c>
      <c r="AOQ349" s="166">
        <v>0</v>
      </c>
      <c r="AOR349" s="166">
        <v>0</v>
      </c>
      <c r="AOS349" s="166">
        <v>0</v>
      </c>
      <c r="AOT349" s="166">
        <v>0</v>
      </c>
      <c r="AOU349" s="166">
        <v>0</v>
      </c>
      <c r="AOV349" s="166">
        <v>0</v>
      </c>
      <c r="AOW349" s="166">
        <v>0</v>
      </c>
      <c r="AOX349" s="166">
        <v>0</v>
      </c>
      <c r="AOY349" s="166">
        <v>0</v>
      </c>
      <c r="AOZ349" s="166">
        <v>0</v>
      </c>
      <c r="APA349" s="166">
        <v>0</v>
      </c>
      <c r="APB349" s="166">
        <v>0</v>
      </c>
      <c r="APC349" s="166">
        <v>0</v>
      </c>
      <c r="APD349" s="166">
        <v>0</v>
      </c>
      <c r="APE349" s="166">
        <v>0</v>
      </c>
      <c r="APF349" s="166">
        <v>0</v>
      </c>
      <c r="APG349" s="166">
        <v>0</v>
      </c>
      <c r="APH349" s="166">
        <v>0</v>
      </c>
      <c r="API349" s="166">
        <v>0</v>
      </c>
      <c r="APJ349" s="166">
        <v>0</v>
      </c>
      <c r="APK349" s="166">
        <v>0</v>
      </c>
      <c r="APL349" s="166">
        <v>0</v>
      </c>
      <c r="APM349" s="166">
        <v>0</v>
      </c>
      <c r="APN349" s="166">
        <v>0</v>
      </c>
      <c r="APO349" s="166">
        <v>0</v>
      </c>
      <c r="APP349" s="166">
        <v>0</v>
      </c>
      <c r="APQ349" s="166">
        <v>0</v>
      </c>
      <c r="APR349" s="166">
        <v>0</v>
      </c>
      <c r="APS349" s="166">
        <v>0</v>
      </c>
      <c r="APT349" s="166">
        <v>0</v>
      </c>
      <c r="APU349" s="166">
        <v>0</v>
      </c>
      <c r="APV349" s="166">
        <v>0</v>
      </c>
      <c r="APW349" s="166">
        <v>0</v>
      </c>
      <c r="APX349" s="166">
        <v>0</v>
      </c>
      <c r="APY349" s="166">
        <v>0</v>
      </c>
      <c r="APZ349" s="166">
        <v>0</v>
      </c>
      <c r="AQA349" s="166">
        <v>0</v>
      </c>
      <c r="AQB349" s="166">
        <v>0</v>
      </c>
      <c r="AQC349" s="166">
        <v>0</v>
      </c>
      <c r="AQD349" s="166">
        <v>0</v>
      </c>
      <c r="AQE349" s="166">
        <v>0</v>
      </c>
      <c r="AQF349" s="166">
        <v>0</v>
      </c>
      <c r="AQG349" s="166">
        <v>0</v>
      </c>
      <c r="AQH349" s="166">
        <v>0</v>
      </c>
      <c r="AQI349" s="166">
        <v>0</v>
      </c>
      <c r="AQJ349" s="166">
        <v>0</v>
      </c>
      <c r="AQK349" s="166">
        <v>0</v>
      </c>
      <c r="AQL349" s="166">
        <v>0</v>
      </c>
      <c r="AQM349" s="166">
        <v>0</v>
      </c>
      <c r="AQN349" s="166">
        <v>0</v>
      </c>
      <c r="AQO349" s="166">
        <v>0</v>
      </c>
      <c r="AQP349" s="166">
        <v>0</v>
      </c>
      <c r="AQQ349" s="166">
        <v>0</v>
      </c>
      <c r="AQR349" s="166">
        <v>0</v>
      </c>
      <c r="AQS349" s="166">
        <v>0</v>
      </c>
      <c r="AQT349" s="166">
        <v>0</v>
      </c>
      <c r="AQU349" s="166">
        <v>0</v>
      </c>
      <c r="AQV349" s="166">
        <v>0</v>
      </c>
      <c r="AQW349" s="166">
        <v>0</v>
      </c>
      <c r="AQX349" s="166">
        <v>0</v>
      </c>
      <c r="AQY349" s="166">
        <v>0</v>
      </c>
      <c r="AQZ349" s="166">
        <v>0</v>
      </c>
      <c r="ARA349" s="166">
        <v>0</v>
      </c>
      <c r="ARB349" s="166">
        <v>0</v>
      </c>
      <c r="ARC349" s="166">
        <v>0</v>
      </c>
      <c r="ARD349" s="166">
        <v>0</v>
      </c>
      <c r="ARE349" s="166">
        <v>0</v>
      </c>
      <c r="ARF349" s="166">
        <v>0</v>
      </c>
      <c r="ARG349" s="166">
        <v>0</v>
      </c>
      <c r="ARH349" s="166">
        <v>0</v>
      </c>
      <c r="ARI349" s="166">
        <v>0</v>
      </c>
      <c r="ARJ349" s="166">
        <v>0</v>
      </c>
      <c r="ARK349" s="166">
        <v>0</v>
      </c>
      <c r="ARL349" s="166">
        <v>0</v>
      </c>
      <c r="ARM349" s="166">
        <v>0</v>
      </c>
      <c r="ARN349" s="166">
        <v>0</v>
      </c>
      <c r="ARO349" s="166">
        <v>0</v>
      </c>
      <c r="ARP349" s="166">
        <v>0</v>
      </c>
      <c r="ARQ349" s="166">
        <v>0</v>
      </c>
      <c r="ARR349" s="166">
        <v>0</v>
      </c>
      <c r="ARS349" s="166">
        <v>0</v>
      </c>
      <c r="ART349" s="166">
        <v>0</v>
      </c>
      <c r="ARU349" s="166">
        <v>0</v>
      </c>
      <c r="ARV349" s="166">
        <v>0</v>
      </c>
      <c r="ARW349" s="166">
        <v>0</v>
      </c>
      <c r="ARX349" s="166">
        <v>0</v>
      </c>
      <c r="ARY349" s="166">
        <v>0</v>
      </c>
      <c r="ARZ349" s="166">
        <v>0</v>
      </c>
      <c r="ASA349" s="166">
        <v>0</v>
      </c>
      <c r="ASB349" s="166">
        <v>0</v>
      </c>
      <c r="ASC349" s="166">
        <v>0</v>
      </c>
      <c r="ASD349" s="166">
        <v>0</v>
      </c>
      <c r="ASE349" s="166">
        <v>0</v>
      </c>
      <c r="ASF349" s="166">
        <v>0</v>
      </c>
      <c r="ASG349" s="166">
        <v>0</v>
      </c>
      <c r="ASH349" s="166">
        <v>0</v>
      </c>
      <c r="ASI349" s="166">
        <v>0</v>
      </c>
      <c r="ASJ349" s="166">
        <v>0</v>
      </c>
      <c r="ASK349" s="166">
        <v>0</v>
      </c>
      <c r="ASL349" s="166">
        <v>0</v>
      </c>
      <c r="ASM349" s="166">
        <v>0</v>
      </c>
      <c r="ASN349" s="166">
        <v>0</v>
      </c>
      <c r="ASO349" s="166">
        <v>0</v>
      </c>
      <c r="ASP349" s="166">
        <v>0</v>
      </c>
      <c r="ASQ349" s="166">
        <v>0</v>
      </c>
      <c r="ASR349" s="166">
        <v>0</v>
      </c>
      <c r="ASS349" s="166">
        <v>0</v>
      </c>
      <c r="AST349" s="166">
        <v>0</v>
      </c>
      <c r="ASU349" s="166">
        <v>0</v>
      </c>
      <c r="ASV349" s="166">
        <v>0</v>
      </c>
      <c r="ASW349" s="166">
        <v>0</v>
      </c>
      <c r="ASX349" s="166">
        <v>0</v>
      </c>
      <c r="ASY349" s="166">
        <v>0</v>
      </c>
      <c r="ASZ349" s="166">
        <v>0</v>
      </c>
      <c r="ATA349" s="166">
        <v>0</v>
      </c>
      <c r="ATB349" s="166">
        <v>0</v>
      </c>
      <c r="ATC349" s="166">
        <v>0</v>
      </c>
      <c r="ATD349" s="166">
        <v>0</v>
      </c>
      <c r="ATE349" s="166">
        <v>0</v>
      </c>
      <c r="ATF349" s="166">
        <v>0</v>
      </c>
      <c r="ATG349" s="166">
        <v>0</v>
      </c>
      <c r="ATH349" s="166">
        <v>0</v>
      </c>
      <c r="ATI349" s="166">
        <v>0</v>
      </c>
      <c r="ATJ349" s="166">
        <v>0</v>
      </c>
      <c r="ATK349" s="166">
        <v>0</v>
      </c>
      <c r="ATL349" s="166">
        <v>0</v>
      </c>
      <c r="ATM349" s="166">
        <v>0</v>
      </c>
      <c r="ATN349" s="166">
        <v>0</v>
      </c>
      <c r="ATO349" s="166">
        <v>0</v>
      </c>
      <c r="ATP349" s="166">
        <v>0</v>
      </c>
      <c r="ATQ349" s="166">
        <v>0</v>
      </c>
      <c r="ATR349" s="166">
        <v>0</v>
      </c>
      <c r="ATS349" s="166">
        <v>0</v>
      </c>
      <c r="ATT349" s="166">
        <v>0</v>
      </c>
      <c r="ATU349" s="166">
        <v>0</v>
      </c>
      <c r="ATV349" s="166">
        <v>0</v>
      </c>
      <c r="ATW349" s="166">
        <v>0</v>
      </c>
      <c r="ATX349" s="166">
        <v>0</v>
      </c>
      <c r="ATY349" s="166">
        <v>0</v>
      </c>
      <c r="ATZ349" s="166">
        <v>0</v>
      </c>
      <c r="AUA349" s="166">
        <v>0</v>
      </c>
      <c r="AUB349" s="166">
        <v>0</v>
      </c>
      <c r="AUC349" s="166">
        <v>0</v>
      </c>
      <c r="AUD349" s="166">
        <v>0</v>
      </c>
      <c r="AUE349" s="166">
        <v>0</v>
      </c>
      <c r="AUF349" s="166">
        <v>0</v>
      </c>
      <c r="AUG349" s="166">
        <v>0</v>
      </c>
      <c r="AUH349" s="166">
        <v>0</v>
      </c>
      <c r="AUI349" s="166">
        <v>0</v>
      </c>
      <c r="AUJ349" s="166">
        <v>0</v>
      </c>
      <c r="AUK349" s="166">
        <v>0</v>
      </c>
      <c r="AUL349" s="166">
        <v>0</v>
      </c>
      <c r="AUM349" s="166">
        <v>0</v>
      </c>
      <c r="AUN349" s="166">
        <v>0</v>
      </c>
      <c r="AUO349" s="166">
        <v>0</v>
      </c>
      <c r="AUP349" s="166">
        <v>0</v>
      </c>
      <c r="AUQ349" s="166">
        <v>0</v>
      </c>
      <c r="AUR349" s="166">
        <v>0</v>
      </c>
      <c r="AUS349" s="166">
        <v>0</v>
      </c>
      <c r="AUT349" s="166">
        <v>0</v>
      </c>
      <c r="AUU349" s="166">
        <v>0</v>
      </c>
      <c r="AUV349" s="166">
        <v>0</v>
      </c>
      <c r="AUW349" s="166">
        <v>0</v>
      </c>
      <c r="AUX349" s="166">
        <v>0</v>
      </c>
      <c r="AUY349" s="166">
        <v>0</v>
      </c>
      <c r="AUZ349" s="166">
        <v>0</v>
      </c>
      <c r="AVA349" s="166">
        <v>0</v>
      </c>
      <c r="AVB349" s="166">
        <v>0</v>
      </c>
      <c r="AVC349" s="166">
        <v>0</v>
      </c>
      <c r="AVD349" s="166">
        <v>0</v>
      </c>
      <c r="AVE349" s="166">
        <v>0</v>
      </c>
      <c r="AVF349" s="166">
        <v>0</v>
      </c>
      <c r="AVG349" s="166">
        <v>0</v>
      </c>
      <c r="AVH349" s="166">
        <v>0</v>
      </c>
      <c r="AVI349" s="166">
        <v>0</v>
      </c>
      <c r="AVJ349" s="166">
        <v>0</v>
      </c>
      <c r="AVK349" s="166">
        <v>0</v>
      </c>
      <c r="AVL349" s="166">
        <v>0</v>
      </c>
      <c r="AVM349" s="166">
        <v>0</v>
      </c>
      <c r="AVN349" s="166">
        <v>0</v>
      </c>
      <c r="AVO349" s="166">
        <v>0</v>
      </c>
      <c r="AVP349" s="166">
        <v>0</v>
      </c>
      <c r="AVQ349" s="166">
        <v>0</v>
      </c>
      <c r="AVR349" s="166">
        <v>0</v>
      </c>
      <c r="AVS349" s="166">
        <v>0</v>
      </c>
      <c r="AVT349" s="166">
        <v>0</v>
      </c>
      <c r="AVU349" s="166">
        <v>0</v>
      </c>
      <c r="AVV349" s="166">
        <v>0</v>
      </c>
      <c r="AVW349" s="166">
        <v>0</v>
      </c>
      <c r="AVX349" s="166">
        <v>0</v>
      </c>
      <c r="AVY349" s="166">
        <v>0</v>
      </c>
      <c r="AVZ349" s="166">
        <v>0</v>
      </c>
      <c r="AWA349" s="166">
        <v>0</v>
      </c>
      <c r="AWB349" s="166">
        <v>0</v>
      </c>
      <c r="AWC349" s="166">
        <v>0</v>
      </c>
      <c r="AWD349" s="166">
        <v>0</v>
      </c>
      <c r="AWE349" s="166">
        <v>0</v>
      </c>
      <c r="AWF349" s="166">
        <v>0</v>
      </c>
      <c r="AWG349" s="166">
        <v>0</v>
      </c>
      <c r="AWH349" s="166">
        <v>0</v>
      </c>
      <c r="AWI349" s="166">
        <v>0</v>
      </c>
      <c r="AWJ349" s="166">
        <v>0</v>
      </c>
      <c r="AWK349" s="166">
        <v>0</v>
      </c>
      <c r="AWL349" s="166">
        <v>0</v>
      </c>
      <c r="AWM349" s="166">
        <v>0</v>
      </c>
      <c r="AWN349" s="166">
        <v>0</v>
      </c>
      <c r="AWO349" s="166">
        <v>0</v>
      </c>
      <c r="AWP349" s="166">
        <v>0</v>
      </c>
      <c r="AWQ349" s="166">
        <v>0</v>
      </c>
      <c r="AWR349" s="166">
        <v>0</v>
      </c>
      <c r="AWS349" s="166">
        <v>0</v>
      </c>
      <c r="AWT349" s="166">
        <v>0</v>
      </c>
      <c r="AWU349" s="166">
        <v>0</v>
      </c>
      <c r="AWV349" s="166">
        <v>0</v>
      </c>
      <c r="AWW349" s="166">
        <v>0</v>
      </c>
      <c r="AWX349" s="166">
        <v>0</v>
      </c>
      <c r="AWY349" s="166">
        <v>0</v>
      </c>
      <c r="AWZ349" s="166">
        <v>0</v>
      </c>
      <c r="AXA349" s="166">
        <v>0</v>
      </c>
      <c r="AXB349" s="166">
        <v>0</v>
      </c>
      <c r="AXC349" s="166">
        <v>0</v>
      </c>
      <c r="AXD349" s="166">
        <v>0</v>
      </c>
      <c r="AXE349" s="166">
        <v>0</v>
      </c>
      <c r="AXF349" s="166">
        <v>0</v>
      </c>
      <c r="AXG349" s="166">
        <v>0</v>
      </c>
      <c r="AXH349" s="166">
        <v>0</v>
      </c>
      <c r="AXI349" s="166">
        <v>0</v>
      </c>
      <c r="AXJ349" s="166">
        <v>0</v>
      </c>
      <c r="AXK349" s="166">
        <v>0</v>
      </c>
      <c r="AXL349" s="166">
        <v>0</v>
      </c>
      <c r="AXM349" s="166">
        <v>0</v>
      </c>
      <c r="AXN349" s="166">
        <v>0</v>
      </c>
      <c r="AXO349" s="166">
        <v>0</v>
      </c>
      <c r="AXP349" s="166">
        <v>0</v>
      </c>
      <c r="AXQ349" s="166">
        <v>0</v>
      </c>
      <c r="AXR349" s="166">
        <v>0</v>
      </c>
      <c r="AXS349" s="166">
        <v>0</v>
      </c>
      <c r="AXT349" s="166">
        <v>0</v>
      </c>
      <c r="AXU349" s="166">
        <v>0</v>
      </c>
      <c r="AXV349" s="166">
        <v>0</v>
      </c>
      <c r="AXW349" s="166">
        <v>0</v>
      </c>
      <c r="AXX349" s="166">
        <v>0</v>
      </c>
      <c r="AXY349" s="166">
        <v>0</v>
      </c>
      <c r="AXZ349" s="166">
        <v>0</v>
      </c>
      <c r="AYA349" s="166">
        <v>0</v>
      </c>
      <c r="AYB349" s="166">
        <v>0</v>
      </c>
      <c r="AYC349" s="166">
        <v>0</v>
      </c>
      <c r="AYD349" s="166">
        <v>0</v>
      </c>
      <c r="AYE349" s="166">
        <v>0</v>
      </c>
      <c r="AYF349" s="166">
        <v>0</v>
      </c>
      <c r="AYG349" s="166">
        <v>0</v>
      </c>
      <c r="AYH349" s="166">
        <v>0</v>
      </c>
      <c r="AYI349" s="166">
        <v>0</v>
      </c>
      <c r="AYJ349" s="166">
        <v>0</v>
      </c>
      <c r="AYK349" s="166">
        <v>0</v>
      </c>
      <c r="AYL349" s="166">
        <v>0</v>
      </c>
      <c r="AYM349" s="166">
        <v>0</v>
      </c>
      <c r="AYN349" s="166">
        <v>0</v>
      </c>
      <c r="AYO349" s="166">
        <v>0</v>
      </c>
      <c r="AYP349" s="166">
        <v>0</v>
      </c>
      <c r="AYQ349" s="166">
        <v>0</v>
      </c>
      <c r="AYR349" s="166">
        <v>0</v>
      </c>
      <c r="AYS349" s="166">
        <v>0</v>
      </c>
      <c r="AYT349" s="166">
        <v>0</v>
      </c>
      <c r="AYU349" s="166">
        <v>0</v>
      </c>
      <c r="AYV349" s="166">
        <v>0</v>
      </c>
      <c r="AYW349" s="166">
        <v>0</v>
      </c>
      <c r="AYX349" s="166">
        <v>0</v>
      </c>
      <c r="AYY349" s="166">
        <v>0</v>
      </c>
      <c r="AYZ349" s="166">
        <v>0</v>
      </c>
      <c r="AZA349" s="166">
        <v>0</v>
      </c>
      <c r="AZB349" s="166">
        <v>0</v>
      </c>
      <c r="AZC349" s="166">
        <v>0</v>
      </c>
      <c r="AZD349" s="166">
        <v>0</v>
      </c>
      <c r="AZE349" s="166">
        <v>0</v>
      </c>
      <c r="AZF349" s="166">
        <v>0</v>
      </c>
      <c r="AZG349" s="166">
        <v>0</v>
      </c>
      <c r="AZH349" s="166">
        <v>0</v>
      </c>
      <c r="AZI349" s="166">
        <v>0</v>
      </c>
      <c r="AZJ349" s="166">
        <v>0</v>
      </c>
      <c r="AZK349" s="166">
        <v>0</v>
      </c>
      <c r="AZL349" s="166">
        <v>0</v>
      </c>
      <c r="AZM349" s="166">
        <v>0</v>
      </c>
      <c r="AZN349" s="166">
        <v>0</v>
      </c>
      <c r="AZO349" s="166">
        <v>0</v>
      </c>
      <c r="AZP349" s="166">
        <v>0</v>
      </c>
      <c r="AZQ349" s="166">
        <v>0</v>
      </c>
      <c r="AZR349" s="166">
        <v>0</v>
      </c>
      <c r="AZS349" s="166">
        <v>0</v>
      </c>
      <c r="AZT349" s="166">
        <v>0</v>
      </c>
      <c r="AZU349" s="166">
        <v>0</v>
      </c>
      <c r="AZV349" s="166">
        <v>0</v>
      </c>
      <c r="AZW349" s="166">
        <v>0</v>
      </c>
      <c r="AZX349" s="166">
        <v>0</v>
      </c>
      <c r="AZY349" s="166">
        <v>0</v>
      </c>
      <c r="AZZ349" s="166">
        <v>0</v>
      </c>
      <c r="BAA349" s="166">
        <v>0</v>
      </c>
      <c r="BAB349" s="166">
        <v>0</v>
      </c>
      <c r="BAC349" s="166">
        <v>0</v>
      </c>
      <c r="BAD349" s="166">
        <v>0</v>
      </c>
      <c r="BAE349" s="166">
        <v>0</v>
      </c>
      <c r="BAF349" s="166">
        <v>0</v>
      </c>
      <c r="BAG349" s="166">
        <v>0</v>
      </c>
      <c r="BAH349" s="166">
        <v>0</v>
      </c>
      <c r="BAI349" s="166">
        <v>0</v>
      </c>
      <c r="BAJ349" s="166">
        <v>0</v>
      </c>
      <c r="BAK349" s="166">
        <v>0</v>
      </c>
      <c r="BAL349" s="166">
        <v>0</v>
      </c>
      <c r="BAM349" s="166">
        <v>0</v>
      </c>
      <c r="BAN349" s="166">
        <v>0</v>
      </c>
      <c r="BAO349" s="166">
        <v>0</v>
      </c>
      <c r="BAP349" s="166">
        <v>0</v>
      </c>
      <c r="BAQ349" s="166">
        <v>0</v>
      </c>
      <c r="BAR349" s="166">
        <v>0</v>
      </c>
      <c r="BAS349" s="166">
        <v>0</v>
      </c>
      <c r="BAT349" s="166">
        <v>0</v>
      </c>
      <c r="BAU349" s="166">
        <v>0</v>
      </c>
      <c r="BAV349" s="166">
        <v>0</v>
      </c>
      <c r="BAW349" s="166">
        <v>0</v>
      </c>
      <c r="BAX349" s="166">
        <v>0</v>
      </c>
      <c r="BAY349" s="166">
        <v>0</v>
      </c>
      <c r="BAZ349" s="166">
        <v>0</v>
      </c>
      <c r="BBA349" s="166">
        <v>0</v>
      </c>
      <c r="BBB349" s="166">
        <v>0</v>
      </c>
      <c r="BBC349" s="166">
        <v>0</v>
      </c>
      <c r="BBD349" s="166">
        <v>0</v>
      </c>
      <c r="BBE349" s="166">
        <v>0</v>
      </c>
      <c r="BBF349" s="166">
        <v>0</v>
      </c>
      <c r="BBG349" s="166">
        <v>0</v>
      </c>
      <c r="BBH349" s="166">
        <v>0</v>
      </c>
      <c r="BBI349" s="166">
        <v>0</v>
      </c>
      <c r="BBJ349" s="166">
        <v>0</v>
      </c>
      <c r="BBK349" s="166">
        <v>0</v>
      </c>
      <c r="BBL349" s="166">
        <v>0</v>
      </c>
      <c r="BBM349" s="166">
        <v>0</v>
      </c>
      <c r="BBN349" s="166">
        <v>0</v>
      </c>
      <c r="BBO349" s="166">
        <v>0</v>
      </c>
      <c r="BBP349" s="166">
        <v>0</v>
      </c>
      <c r="BBQ349" s="166">
        <v>0</v>
      </c>
      <c r="BBR349" s="166">
        <v>0</v>
      </c>
      <c r="BBS349" s="166">
        <v>0</v>
      </c>
      <c r="BBT349" s="166">
        <v>0</v>
      </c>
      <c r="BBU349" s="166">
        <v>0</v>
      </c>
      <c r="BBV349" s="166">
        <v>0</v>
      </c>
      <c r="BBW349" s="166">
        <v>0</v>
      </c>
      <c r="BBX349" s="166">
        <v>0</v>
      </c>
      <c r="BBY349" s="166">
        <v>0</v>
      </c>
      <c r="BBZ349" s="166">
        <v>0</v>
      </c>
      <c r="BCA349" s="166">
        <v>0</v>
      </c>
      <c r="BCB349" s="166">
        <v>0</v>
      </c>
      <c r="BCC349" s="166">
        <v>0</v>
      </c>
      <c r="BCD349" s="166">
        <v>0</v>
      </c>
      <c r="BCE349" s="166">
        <v>0</v>
      </c>
      <c r="BCF349" s="166">
        <v>0</v>
      </c>
      <c r="BCG349" s="166">
        <v>0</v>
      </c>
      <c r="BCH349" s="166">
        <v>0</v>
      </c>
      <c r="BCI349" s="166">
        <v>0</v>
      </c>
      <c r="BCJ349" s="166">
        <v>0</v>
      </c>
      <c r="BCK349" s="166">
        <v>0</v>
      </c>
      <c r="BCL349" s="166">
        <v>0</v>
      </c>
      <c r="BCM349" s="166">
        <v>0</v>
      </c>
      <c r="BCN349" s="166">
        <v>0</v>
      </c>
      <c r="BCO349" s="166">
        <v>0</v>
      </c>
      <c r="BCP349" s="166">
        <v>0</v>
      </c>
      <c r="BCQ349" s="166">
        <v>0</v>
      </c>
      <c r="BCR349" s="166">
        <v>0</v>
      </c>
      <c r="BCS349" s="166">
        <v>0</v>
      </c>
      <c r="BCT349" s="166">
        <v>0</v>
      </c>
      <c r="BCU349" s="166">
        <v>0</v>
      </c>
      <c r="BCV349" s="166">
        <v>0</v>
      </c>
      <c r="BCW349" s="166">
        <v>0</v>
      </c>
      <c r="BCX349" s="166">
        <v>0</v>
      </c>
      <c r="BCY349" s="166">
        <v>0</v>
      </c>
      <c r="BCZ349" s="166">
        <v>0</v>
      </c>
      <c r="BDA349" s="166">
        <v>0</v>
      </c>
      <c r="BDB349" s="166">
        <v>0</v>
      </c>
      <c r="BDC349" s="166">
        <v>0</v>
      </c>
      <c r="BDD349" s="166">
        <v>0</v>
      </c>
      <c r="BDE349" s="166">
        <v>0</v>
      </c>
      <c r="BDF349" s="166">
        <v>0</v>
      </c>
      <c r="BDG349" s="166">
        <v>0</v>
      </c>
      <c r="BDH349" s="166">
        <v>0</v>
      </c>
      <c r="BDI349" s="166">
        <v>0</v>
      </c>
      <c r="BDJ349" s="166">
        <v>0</v>
      </c>
      <c r="BDK349" s="166">
        <v>0</v>
      </c>
      <c r="BDL349" s="166">
        <v>0</v>
      </c>
      <c r="BDM349" s="166">
        <v>0</v>
      </c>
      <c r="BDN349" s="166">
        <v>0</v>
      </c>
      <c r="BDO349" s="166">
        <v>0</v>
      </c>
      <c r="BDP349" s="166">
        <v>0</v>
      </c>
      <c r="BDQ349" s="166">
        <v>0</v>
      </c>
      <c r="BDR349" s="166">
        <v>0</v>
      </c>
      <c r="BDS349" s="166">
        <v>0</v>
      </c>
      <c r="BDT349" s="166">
        <v>0</v>
      </c>
      <c r="BDU349" s="166">
        <v>0</v>
      </c>
      <c r="BDV349" s="166">
        <v>0</v>
      </c>
      <c r="BDW349" s="166">
        <v>0</v>
      </c>
      <c r="BDX349" s="166">
        <v>0</v>
      </c>
      <c r="BDY349" s="166">
        <v>0</v>
      </c>
      <c r="BDZ349" s="166">
        <v>0</v>
      </c>
      <c r="BEA349" s="166">
        <v>0</v>
      </c>
      <c r="BEB349" s="166">
        <v>0</v>
      </c>
      <c r="BEC349" s="166">
        <v>0</v>
      </c>
      <c r="BED349" s="166">
        <v>0</v>
      </c>
      <c r="BEE349" s="166">
        <v>0</v>
      </c>
      <c r="BEF349" s="166">
        <v>0</v>
      </c>
      <c r="BEG349" s="166">
        <v>0</v>
      </c>
      <c r="BEH349" s="166">
        <v>0</v>
      </c>
      <c r="BEI349" s="166">
        <v>0</v>
      </c>
      <c r="BEJ349" s="166">
        <v>0</v>
      </c>
      <c r="BEK349" s="166">
        <v>0</v>
      </c>
      <c r="BEL349" s="166">
        <v>0</v>
      </c>
      <c r="BEM349" s="166">
        <v>0</v>
      </c>
      <c r="BEN349" s="166">
        <v>0</v>
      </c>
      <c r="BEO349" s="166">
        <v>0</v>
      </c>
      <c r="BEP349" s="166">
        <v>0</v>
      </c>
      <c r="BEQ349" s="166">
        <v>0</v>
      </c>
      <c r="BER349" s="166">
        <v>0</v>
      </c>
      <c r="BES349" s="166">
        <v>0</v>
      </c>
      <c r="BET349" s="166">
        <v>0</v>
      </c>
      <c r="BEU349" s="166">
        <v>0</v>
      </c>
      <c r="BEV349" s="166">
        <v>0</v>
      </c>
      <c r="BEW349" s="166">
        <v>0</v>
      </c>
      <c r="BEX349" s="166">
        <v>0</v>
      </c>
      <c r="BEY349" s="166">
        <v>0</v>
      </c>
      <c r="BEZ349" s="166">
        <v>0</v>
      </c>
      <c r="BFA349" s="166">
        <v>0</v>
      </c>
      <c r="BFB349" s="166">
        <v>0</v>
      </c>
      <c r="BFC349" s="166">
        <v>0</v>
      </c>
      <c r="BFD349" s="166">
        <v>0</v>
      </c>
      <c r="BFE349" s="166">
        <v>0</v>
      </c>
      <c r="BFF349" s="166">
        <v>0</v>
      </c>
      <c r="BFG349" s="166">
        <v>0</v>
      </c>
      <c r="BFH349" s="166">
        <v>0</v>
      </c>
      <c r="BFI349" s="166">
        <v>0</v>
      </c>
      <c r="BFJ349" s="166">
        <v>0</v>
      </c>
      <c r="BFK349" s="166">
        <v>0</v>
      </c>
      <c r="BFL349" s="166">
        <v>0</v>
      </c>
      <c r="BFM349" s="166">
        <v>0</v>
      </c>
      <c r="BFN349" s="166">
        <v>0</v>
      </c>
      <c r="BFO349" s="166">
        <v>0</v>
      </c>
      <c r="BFP349" s="166">
        <v>0</v>
      </c>
      <c r="BFQ349" s="166">
        <v>0</v>
      </c>
      <c r="BFR349" s="166">
        <v>0</v>
      </c>
      <c r="BFS349" s="166">
        <v>0</v>
      </c>
      <c r="BFT349" s="166">
        <v>0</v>
      </c>
      <c r="BFU349" s="166">
        <v>0</v>
      </c>
      <c r="BFV349" s="166">
        <v>0</v>
      </c>
      <c r="BFW349" s="166">
        <v>0</v>
      </c>
      <c r="BFX349" s="166">
        <v>0</v>
      </c>
      <c r="BFY349" s="166">
        <v>0</v>
      </c>
      <c r="BFZ349" s="166">
        <v>0</v>
      </c>
      <c r="BGA349" s="166">
        <v>0</v>
      </c>
      <c r="BGB349" s="166">
        <v>0</v>
      </c>
      <c r="BGC349" s="166">
        <v>0</v>
      </c>
      <c r="BGD349" s="166">
        <v>0</v>
      </c>
      <c r="BGE349" s="166">
        <v>0</v>
      </c>
      <c r="BGF349" s="166">
        <v>0</v>
      </c>
      <c r="BGG349" s="166">
        <v>0</v>
      </c>
      <c r="BGH349" s="166">
        <v>0</v>
      </c>
      <c r="BGI349" s="166">
        <v>0</v>
      </c>
      <c r="BGJ349" s="166">
        <v>0</v>
      </c>
      <c r="BGK349" s="166">
        <v>0</v>
      </c>
      <c r="BGL349" s="166">
        <v>0</v>
      </c>
      <c r="BGM349" s="166">
        <v>0</v>
      </c>
      <c r="BGN349" s="166">
        <v>0</v>
      </c>
      <c r="BGO349" s="166">
        <v>0</v>
      </c>
      <c r="BGP349" s="166">
        <v>0</v>
      </c>
      <c r="BGQ349" s="166">
        <v>0</v>
      </c>
      <c r="BGR349" s="166">
        <v>0</v>
      </c>
      <c r="BGS349" s="166">
        <v>0</v>
      </c>
      <c r="BGT349" s="166">
        <v>0</v>
      </c>
      <c r="BGU349" s="166">
        <v>0</v>
      </c>
      <c r="BGV349" s="166">
        <v>0</v>
      </c>
      <c r="BGW349" s="166">
        <v>0</v>
      </c>
      <c r="BGX349" s="166">
        <v>0</v>
      </c>
      <c r="BGY349" s="166">
        <v>0</v>
      </c>
      <c r="BGZ349" s="166">
        <v>0</v>
      </c>
      <c r="BHA349" s="166">
        <v>0</v>
      </c>
      <c r="BHB349" s="166">
        <v>0</v>
      </c>
      <c r="BHC349" s="166">
        <v>0</v>
      </c>
      <c r="BHD349" s="166">
        <v>0</v>
      </c>
      <c r="BHE349" s="166">
        <v>0</v>
      </c>
      <c r="BHF349" s="166">
        <v>0</v>
      </c>
      <c r="BHG349" s="166">
        <v>0</v>
      </c>
      <c r="BHH349" s="166">
        <v>0</v>
      </c>
      <c r="BHI349" s="166">
        <v>0</v>
      </c>
      <c r="BHJ349" s="166">
        <v>0</v>
      </c>
      <c r="BHK349" s="166">
        <v>0</v>
      </c>
      <c r="BHL349" s="166">
        <v>0</v>
      </c>
      <c r="BHM349" s="166">
        <v>0</v>
      </c>
      <c r="BHN349" s="166">
        <v>0</v>
      </c>
      <c r="BHO349" s="166">
        <v>0</v>
      </c>
      <c r="BHP349" s="166">
        <v>0</v>
      </c>
      <c r="BHQ349" s="166">
        <v>0</v>
      </c>
      <c r="BHR349" s="166">
        <v>0</v>
      </c>
      <c r="BHS349" s="166">
        <v>0</v>
      </c>
      <c r="BHT349" s="166">
        <v>0</v>
      </c>
      <c r="BHU349" s="166">
        <v>0</v>
      </c>
      <c r="BHV349" s="166">
        <v>0</v>
      </c>
      <c r="BHW349" s="166">
        <v>0</v>
      </c>
      <c r="BHX349" s="166">
        <v>0</v>
      </c>
      <c r="BHY349" s="166">
        <v>0</v>
      </c>
      <c r="BHZ349" s="166">
        <v>0</v>
      </c>
      <c r="BIA349" s="166">
        <v>0</v>
      </c>
      <c r="BIB349" s="166">
        <v>0</v>
      </c>
      <c r="BIC349" s="166">
        <v>0</v>
      </c>
      <c r="BID349" s="166">
        <v>0</v>
      </c>
      <c r="BIE349" s="166">
        <v>0</v>
      </c>
      <c r="BIF349" s="166">
        <v>0</v>
      </c>
      <c r="BIG349" s="166">
        <v>0</v>
      </c>
      <c r="BIH349" s="166">
        <v>0</v>
      </c>
      <c r="BII349" s="166">
        <v>0</v>
      </c>
      <c r="BIJ349" s="166">
        <v>0</v>
      </c>
      <c r="BIK349" s="166">
        <v>0</v>
      </c>
      <c r="BIL349" s="166">
        <v>0</v>
      </c>
      <c r="BIM349" s="166">
        <v>0</v>
      </c>
      <c r="BIN349" s="166">
        <v>0</v>
      </c>
      <c r="BIO349" s="166">
        <v>0</v>
      </c>
      <c r="BIP349" s="166">
        <v>0</v>
      </c>
      <c r="BIQ349" s="166">
        <v>0</v>
      </c>
      <c r="BIR349" s="166">
        <v>0</v>
      </c>
      <c r="BIS349" s="166">
        <v>0</v>
      </c>
      <c r="BIT349" s="166">
        <v>0</v>
      </c>
      <c r="BIU349" s="166">
        <v>0</v>
      </c>
      <c r="BIV349" s="166">
        <v>0</v>
      </c>
      <c r="BIW349" s="166">
        <v>0</v>
      </c>
      <c r="BIX349" s="166">
        <v>0</v>
      </c>
      <c r="BIY349" s="166">
        <v>0</v>
      </c>
      <c r="BIZ349" s="166">
        <v>0</v>
      </c>
      <c r="BJA349" s="166">
        <v>0</v>
      </c>
      <c r="BJB349" s="166">
        <v>0</v>
      </c>
      <c r="BJC349" s="166">
        <v>0</v>
      </c>
      <c r="BJD349" s="166">
        <v>0</v>
      </c>
      <c r="BJE349" s="166">
        <v>0</v>
      </c>
      <c r="BJF349" s="166">
        <v>0</v>
      </c>
      <c r="BJG349" s="166">
        <v>0</v>
      </c>
      <c r="BJH349" s="166">
        <v>0</v>
      </c>
      <c r="BJI349" s="166">
        <v>0</v>
      </c>
      <c r="BJJ349" s="166">
        <v>0</v>
      </c>
      <c r="BJK349" s="166">
        <v>0</v>
      </c>
      <c r="BJL349" s="166">
        <v>0</v>
      </c>
      <c r="BJM349" s="166">
        <v>0</v>
      </c>
      <c r="BJN349" s="166">
        <v>0</v>
      </c>
      <c r="BJO349" s="166">
        <v>0</v>
      </c>
      <c r="BJP349" s="166">
        <v>0</v>
      </c>
      <c r="BJQ349" s="166">
        <v>0</v>
      </c>
      <c r="BJR349" s="166">
        <v>0</v>
      </c>
      <c r="BJS349" s="166">
        <v>0</v>
      </c>
      <c r="BJT349" s="166">
        <v>0</v>
      </c>
      <c r="BJU349" s="166">
        <v>0</v>
      </c>
      <c r="BJV349" s="166">
        <v>0</v>
      </c>
      <c r="BJW349" s="166">
        <v>0</v>
      </c>
      <c r="BJX349" s="166">
        <v>0</v>
      </c>
      <c r="BJY349" s="166">
        <v>0</v>
      </c>
      <c r="BJZ349" s="166">
        <v>0</v>
      </c>
      <c r="BKA349" s="166">
        <v>0</v>
      </c>
      <c r="BKB349" s="166">
        <v>0</v>
      </c>
      <c r="BKC349" s="166">
        <v>0</v>
      </c>
      <c r="BKD349" s="166">
        <v>0</v>
      </c>
      <c r="BKE349" s="166">
        <v>0</v>
      </c>
      <c r="BKF349" s="166">
        <v>0</v>
      </c>
      <c r="BKG349" s="166">
        <v>0</v>
      </c>
      <c r="BKH349" s="166">
        <v>0</v>
      </c>
      <c r="BKI349" s="166">
        <v>0</v>
      </c>
      <c r="BKJ349" s="166">
        <v>0</v>
      </c>
      <c r="BKK349" s="166">
        <v>0</v>
      </c>
      <c r="BKL349" s="166">
        <v>0</v>
      </c>
      <c r="BKM349" s="166">
        <v>0</v>
      </c>
      <c r="BKN349" s="166">
        <v>0</v>
      </c>
      <c r="BKO349" s="166">
        <v>0</v>
      </c>
      <c r="BKP349" s="166">
        <v>0</v>
      </c>
      <c r="BKQ349" s="166">
        <v>0</v>
      </c>
      <c r="BKR349" s="166">
        <v>0</v>
      </c>
      <c r="BKS349" s="166">
        <v>0</v>
      </c>
      <c r="BKT349" s="166">
        <v>0</v>
      </c>
      <c r="BKU349" s="166">
        <v>0</v>
      </c>
      <c r="BKV349" s="166">
        <v>0</v>
      </c>
      <c r="BKW349" s="166">
        <v>0</v>
      </c>
      <c r="BKX349" s="166">
        <v>0</v>
      </c>
      <c r="BKY349" s="166">
        <v>0</v>
      </c>
      <c r="BKZ349" s="166">
        <v>0</v>
      </c>
      <c r="BLA349" s="166">
        <v>0</v>
      </c>
      <c r="BLB349" s="166">
        <v>0</v>
      </c>
      <c r="BLC349" s="166">
        <v>0</v>
      </c>
      <c r="BLD349" s="166">
        <v>0</v>
      </c>
      <c r="BLE349" s="166">
        <v>0</v>
      </c>
      <c r="BLF349" s="166">
        <v>0</v>
      </c>
      <c r="BLG349" s="166">
        <v>0</v>
      </c>
      <c r="BLH349" s="166">
        <v>0</v>
      </c>
      <c r="BLI349" s="166">
        <v>0</v>
      </c>
      <c r="BLJ349" s="166">
        <v>0</v>
      </c>
      <c r="BLK349" s="166">
        <v>0</v>
      </c>
      <c r="BLL349" s="166">
        <v>0</v>
      </c>
      <c r="BLM349" s="166">
        <v>0</v>
      </c>
      <c r="BLN349" s="166">
        <v>0</v>
      </c>
      <c r="BLO349" s="166">
        <v>0</v>
      </c>
      <c r="BLP349" s="166">
        <v>0</v>
      </c>
      <c r="BLQ349" s="166">
        <v>0</v>
      </c>
      <c r="BLR349" s="166">
        <v>0</v>
      </c>
      <c r="BLS349" s="166">
        <v>0</v>
      </c>
      <c r="BLT349" s="166">
        <v>0</v>
      </c>
      <c r="BLU349" s="166">
        <v>0</v>
      </c>
      <c r="BLV349" s="166">
        <v>0</v>
      </c>
      <c r="BLW349" s="166">
        <v>0</v>
      </c>
      <c r="BLX349" s="166">
        <v>0</v>
      </c>
      <c r="BLY349" s="166">
        <v>0</v>
      </c>
      <c r="BLZ349" s="166">
        <v>0</v>
      </c>
      <c r="BMA349" s="166">
        <v>0</v>
      </c>
      <c r="BMB349" s="166">
        <v>0</v>
      </c>
      <c r="BMC349" s="166">
        <v>0</v>
      </c>
      <c r="BMD349" s="166">
        <v>0</v>
      </c>
      <c r="BME349" s="166">
        <v>0</v>
      </c>
      <c r="BMF349" s="166">
        <v>0</v>
      </c>
      <c r="BMG349" s="166">
        <v>0</v>
      </c>
      <c r="BMH349" s="166">
        <v>0</v>
      </c>
      <c r="BMI349" s="166">
        <v>0</v>
      </c>
      <c r="BMJ349" s="166">
        <v>0</v>
      </c>
      <c r="BMK349" s="166">
        <v>0</v>
      </c>
      <c r="BML349" s="166">
        <v>0</v>
      </c>
      <c r="BMM349" s="166">
        <v>0</v>
      </c>
      <c r="BMN349" s="166">
        <v>0</v>
      </c>
      <c r="BMO349" s="166">
        <v>0</v>
      </c>
      <c r="BMP349" s="166">
        <v>0</v>
      </c>
      <c r="BMQ349" s="166">
        <v>0</v>
      </c>
      <c r="BMR349" s="166">
        <v>0</v>
      </c>
      <c r="BMS349" s="166">
        <v>0</v>
      </c>
      <c r="BMT349" s="166">
        <v>0</v>
      </c>
      <c r="BMU349" s="166">
        <v>0</v>
      </c>
      <c r="BMV349" s="166">
        <v>0</v>
      </c>
      <c r="BMW349" s="166">
        <v>0</v>
      </c>
      <c r="BMX349" s="166">
        <v>0</v>
      </c>
      <c r="BMY349" s="166">
        <v>0</v>
      </c>
      <c r="BMZ349" s="166">
        <v>0</v>
      </c>
      <c r="BNA349" s="166">
        <v>0</v>
      </c>
      <c r="BNB349" s="166">
        <v>0</v>
      </c>
      <c r="BNC349" s="166">
        <v>0</v>
      </c>
      <c r="BND349" s="166">
        <v>0</v>
      </c>
      <c r="BNE349" s="166">
        <v>0</v>
      </c>
      <c r="BNF349" s="166">
        <v>0</v>
      </c>
      <c r="BNG349" s="166">
        <v>0</v>
      </c>
      <c r="BNH349" s="166">
        <v>0</v>
      </c>
      <c r="BNI349" s="166">
        <v>0</v>
      </c>
      <c r="BNJ349" s="166">
        <v>0</v>
      </c>
      <c r="BNK349" s="166">
        <v>0</v>
      </c>
      <c r="BNL349" s="166">
        <v>0</v>
      </c>
      <c r="BNM349" s="166">
        <v>0</v>
      </c>
      <c r="BNN349" s="166">
        <v>0</v>
      </c>
      <c r="BNO349" s="166">
        <v>0</v>
      </c>
      <c r="BNP349" s="166">
        <v>0</v>
      </c>
      <c r="BNQ349" s="166">
        <v>0</v>
      </c>
      <c r="BNR349" s="166">
        <v>0</v>
      </c>
      <c r="BNS349" s="166">
        <v>0</v>
      </c>
      <c r="BNT349" s="166">
        <v>0</v>
      </c>
      <c r="BNU349" s="166">
        <v>0</v>
      </c>
      <c r="BNV349" s="166">
        <v>0</v>
      </c>
      <c r="BNW349" s="166">
        <v>0</v>
      </c>
      <c r="BNX349" s="166">
        <v>0</v>
      </c>
      <c r="BNY349" s="166">
        <v>0</v>
      </c>
      <c r="BNZ349" s="166">
        <v>0</v>
      </c>
      <c r="BOA349" s="166">
        <v>0</v>
      </c>
      <c r="BOB349" s="166">
        <v>0</v>
      </c>
      <c r="BOC349" s="166">
        <v>0</v>
      </c>
      <c r="BOD349" s="166">
        <v>0</v>
      </c>
      <c r="BOE349" s="166">
        <v>0</v>
      </c>
      <c r="BOF349" s="166">
        <v>0</v>
      </c>
      <c r="BOG349" s="166">
        <v>0</v>
      </c>
      <c r="BOH349" s="166">
        <v>0</v>
      </c>
      <c r="BOI349" s="166">
        <v>0</v>
      </c>
      <c r="BOJ349" s="166">
        <v>0</v>
      </c>
      <c r="BOK349" s="166">
        <v>0</v>
      </c>
      <c r="BOL349" s="166">
        <v>0</v>
      </c>
      <c r="BOM349" s="166">
        <v>0</v>
      </c>
      <c r="BON349" s="166">
        <v>0</v>
      </c>
      <c r="BOO349" s="166">
        <v>0</v>
      </c>
      <c r="BOP349" s="166">
        <v>0</v>
      </c>
      <c r="BOQ349" s="166">
        <v>0</v>
      </c>
      <c r="BOR349" s="166">
        <v>0</v>
      </c>
      <c r="BOS349" s="166">
        <v>0</v>
      </c>
      <c r="BOT349" s="166">
        <v>0</v>
      </c>
      <c r="BOU349" s="166">
        <v>0</v>
      </c>
      <c r="BOV349" s="166">
        <v>0</v>
      </c>
      <c r="BOW349" s="166">
        <v>0</v>
      </c>
      <c r="BOX349" s="166">
        <v>0</v>
      </c>
      <c r="BOY349" s="166">
        <v>0</v>
      </c>
      <c r="BOZ349" s="166">
        <v>0</v>
      </c>
      <c r="BPA349" s="166">
        <v>0</v>
      </c>
      <c r="BPB349" s="166">
        <v>0</v>
      </c>
      <c r="BPC349" s="166">
        <v>0</v>
      </c>
      <c r="BPD349" s="166">
        <v>0</v>
      </c>
      <c r="BPE349" s="166">
        <v>0</v>
      </c>
      <c r="BPF349" s="166">
        <v>0</v>
      </c>
      <c r="BPG349" s="166">
        <v>0</v>
      </c>
      <c r="BPH349" s="166">
        <v>0</v>
      </c>
      <c r="BPI349" s="166">
        <v>0</v>
      </c>
      <c r="BPJ349" s="166">
        <v>0</v>
      </c>
      <c r="BPK349" s="166">
        <v>0</v>
      </c>
      <c r="BPL349" s="166">
        <v>0</v>
      </c>
      <c r="BPM349" s="166">
        <v>0</v>
      </c>
      <c r="BPN349" s="166">
        <v>0</v>
      </c>
      <c r="BPO349" s="166">
        <v>0</v>
      </c>
      <c r="BPP349" s="166">
        <v>0</v>
      </c>
      <c r="BPQ349" s="166">
        <v>0</v>
      </c>
      <c r="BPR349" s="166">
        <v>0</v>
      </c>
      <c r="BPS349" s="166">
        <v>0</v>
      </c>
      <c r="BPT349" s="166">
        <v>0</v>
      </c>
      <c r="BPU349" s="166">
        <v>0</v>
      </c>
      <c r="BPV349" s="166">
        <v>0</v>
      </c>
      <c r="BPW349" s="166">
        <v>0</v>
      </c>
      <c r="BPX349" s="166">
        <v>0</v>
      </c>
      <c r="BPY349" s="166">
        <v>0</v>
      </c>
      <c r="BPZ349" s="166">
        <v>0</v>
      </c>
      <c r="BQA349" s="166">
        <v>0</v>
      </c>
      <c r="BQB349" s="166">
        <v>0</v>
      </c>
      <c r="BQC349" s="166">
        <v>0</v>
      </c>
      <c r="BQD349" s="166">
        <v>0</v>
      </c>
      <c r="BQE349" s="166">
        <v>0</v>
      </c>
      <c r="BQF349" s="166">
        <v>0</v>
      </c>
      <c r="BQG349" s="166">
        <v>0</v>
      </c>
      <c r="BQH349" s="166">
        <v>0</v>
      </c>
      <c r="BQI349" s="166">
        <v>0</v>
      </c>
      <c r="BQJ349" s="166">
        <v>0</v>
      </c>
      <c r="BQK349" s="166">
        <v>0</v>
      </c>
      <c r="BQL349" s="166">
        <v>0</v>
      </c>
      <c r="BQM349" s="166">
        <v>0</v>
      </c>
      <c r="BQN349" s="166">
        <v>0</v>
      </c>
      <c r="BQO349" s="166">
        <v>0</v>
      </c>
      <c r="BQP349" s="166">
        <v>0</v>
      </c>
      <c r="BQQ349" s="166">
        <v>0</v>
      </c>
      <c r="BQR349" s="166">
        <v>0</v>
      </c>
      <c r="BQS349" s="166">
        <v>0</v>
      </c>
      <c r="BQT349" s="166">
        <v>0</v>
      </c>
      <c r="BQU349" s="166">
        <v>0</v>
      </c>
      <c r="BQV349" s="166">
        <v>0</v>
      </c>
      <c r="BQW349" s="166">
        <v>0</v>
      </c>
      <c r="BQX349" s="166">
        <v>0</v>
      </c>
      <c r="BQY349" s="166">
        <v>0</v>
      </c>
      <c r="BQZ349" s="166">
        <v>0</v>
      </c>
      <c r="BRA349" s="166">
        <v>0</v>
      </c>
      <c r="BRB349" s="166">
        <v>0</v>
      </c>
      <c r="BRC349" s="166">
        <v>0</v>
      </c>
      <c r="BRD349" s="166">
        <v>0</v>
      </c>
      <c r="BRE349" s="166">
        <v>0</v>
      </c>
      <c r="BRF349" s="166">
        <v>0</v>
      </c>
      <c r="BRG349" s="166">
        <v>0</v>
      </c>
      <c r="BRH349" s="166">
        <v>0</v>
      </c>
      <c r="BRI349" s="166">
        <v>0</v>
      </c>
      <c r="BRJ349" s="166">
        <v>0</v>
      </c>
      <c r="BRK349" s="166">
        <v>0</v>
      </c>
      <c r="BRL349" s="166">
        <v>0</v>
      </c>
      <c r="BRM349" s="166">
        <v>0</v>
      </c>
      <c r="BRN349" s="166">
        <v>0</v>
      </c>
      <c r="BRO349" s="166">
        <v>0</v>
      </c>
      <c r="BRP349" s="166">
        <v>0</v>
      </c>
      <c r="BRQ349" s="166">
        <v>0</v>
      </c>
      <c r="BRR349" s="166">
        <v>0</v>
      </c>
      <c r="BRS349" s="166">
        <v>0</v>
      </c>
      <c r="BRT349" s="166">
        <v>0</v>
      </c>
      <c r="BRU349" s="166">
        <v>0</v>
      </c>
      <c r="BRV349" s="166">
        <v>0</v>
      </c>
      <c r="BRW349" s="166">
        <v>0</v>
      </c>
      <c r="BRX349" s="166">
        <v>0</v>
      </c>
      <c r="BRY349" s="166">
        <v>0</v>
      </c>
      <c r="BRZ349" s="166">
        <v>0</v>
      </c>
      <c r="BSA349" s="166">
        <v>0</v>
      </c>
      <c r="BSB349" s="166">
        <v>0</v>
      </c>
      <c r="BSC349" s="166">
        <v>0</v>
      </c>
      <c r="BSD349" s="166">
        <v>0</v>
      </c>
      <c r="BSE349" s="166">
        <v>0</v>
      </c>
      <c r="BSF349" s="166">
        <v>0</v>
      </c>
      <c r="BSG349" s="166">
        <v>0</v>
      </c>
      <c r="BSH349" s="166">
        <v>0</v>
      </c>
      <c r="BSI349" s="166">
        <v>0</v>
      </c>
      <c r="BSJ349" s="166">
        <v>0</v>
      </c>
      <c r="BSK349" s="166">
        <v>0</v>
      </c>
      <c r="BSL349" s="166">
        <v>0</v>
      </c>
      <c r="BSM349" s="166">
        <v>0</v>
      </c>
      <c r="BSN349" s="166">
        <v>0</v>
      </c>
      <c r="BSO349" s="166">
        <v>0</v>
      </c>
      <c r="BSP349" s="166">
        <v>0</v>
      </c>
      <c r="BSQ349" s="166">
        <v>0</v>
      </c>
      <c r="BSR349" s="166">
        <v>0</v>
      </c>
      <c r="BSS349" s="166">
        <v>0</v>
      </c>
      <c r="BST349" s="166">
        <v>0</v>
      </c>
      <c r="BSU349" s="166">
        <v>0</v>
      </c>
      <c r="BSV349" s="166">
        <v>0</v>
      </c>
      <c r="BSW349" s="166">
        <v>0</v>
      </c>
      <c r="BSX349" s="166">
        <v>0</v>
      </c>
      <c r="BSY349" s="166">
        <v>0</v>
      </c>
      <c r="BSZ349" s="166">
        <v>0</v>
      </c>
      <c r="BTA349" s="166">
        <v>0</v>
      </c>
      <c r="BTB349" s="166">
        <v>0</v>
      </c>
      <c r="BTC349" s="166">
        <v>0</v>
      </c>
      <c r="BTD349" s="166">
        <v>0</v>
      </c>
      <c r="BTE349" s="166">
        <v>0</v>
      </c>
      <c r="BTF349" s="166">
        <v>0</v>
      </c>
      <c r="BTG349" s="166">
        <v>0</v>
      </c>
      <c r="BTH349" s="166">
        <v>0</v>
      </c>
      <c r="BTI349" s="166">
        <v>0</v>
      </c>
      <c r="BTJ349" s="166">
        <v>0</v>
      </c>
      <c r="BTK349" s="166">
        <v>0</v>
      </c>
      <c r="BTL349" s="166">
        <v>0</v>
      </c>
      <c r="BTM349" s="166">
        <v>0</v>
      </c>
      <c r="BTN349" s="166">
        <v>0</v>
      </c>
      <c r="BTO349" s="166">
        <v>0</v>
      </c>
      <c r="BTP349" s="166">
        <v>0</v>
      </c>
      <c r="BTQ349" s="166">
        <v>0</v>
      </c>
      <c r="BTR349" s="166">
        <v>0</v>
      </c>
      <c r="BTS349" s="166">
        <v>0</v>
      </c>
      <c r="BTT349" s="166">
        <v>0</v>
      </c>
      <c r="BTU349" s="166">
        <v>0</v>
      </c>
      <c r="BTV349" s="166">
        <v>0</v>
      </c>
      <c r="BTW349" s="166">
        <v>0</v>
      </c>
      <c r="BTX349" s="166">
        <v>0</v>
      </c>
      <c r="BTY349" s="166">
        <v>0</v>
      </c>
      <c r="BTZ349" s="166">
        <v>0</v>
      </c>
      <c r="BUA349" s="166">
        <v>0</v>
      </c>
      <c r="BUB349" s="166">
        <v>0</v>
      </c>
      <c r="BUC349" s="166">
        <v>0</v>
      </c>
      <c r="BUD349" s="166">
        <v>0</v>
      </c>
      <c r="BUE349" s="166">
        <v>0</v>
      </c>
      <c r="BUF349" s="166">
        <v>0</v>
      </c>
      <c r="BUG349" s="166">
        <v>0</v>
      </c>
      <c r="BUH349" s="166">
        <v>0</v>
      </c>
      <c r="BUI349" s="166">
        <v>0</v>
      </c>
      <c r="BUJ349" s="166">
        <v>0</v>
      </c>
      <c r="BUK349" s="166">
        <v>0</v>
      </c>
      <c r="BUL349" s="166">
        <v>0</v>
      </c>
      <c r="BUM349" s="166">
        <v>0</v>
      </c>
      <c r="BUN349" s="166">
        <v>0</v>
      </c>
      <c r="BUO349" s="166">
        <v>0</v>
      </c>
      <c r="BUP349" s="166">
        <v>0</v>
      </c>
      <c r="BUQ349" s="166">
        <v>0</v>
      </c>
      <c r="BUR349" s="166">
        <v>0</v>
      </c>
      <c r="BUS349" s="166">
        <v>0</v>
      </c>
      <c r="BUT349" s="166">
        <v>0</v>
      </c>
      <c r="BUU349" s="166">
        <v>0</v>
      </c>
      <c r="BUV349" s="166">
        <v>0</v>
      </c>
      <c r="BUW349" s="166">
        <v>0</v>
      </c>
      <c r="BUX349" s="166">
        <v>0</v>
      </c>
      <c r="BUY349" s="166">
        <v>0</v>
      </c>
      <c r="BUZ349" s="166">
        <v>0</v>
      </c>
      <c r="BVA349" s="166">
        <v>0</v>
      </c>
      <c r="BVB349" s="166">
        <v>0</v>
      </c>
      <c r="BVC349" s="166">
        <v>0</v>
      </c>
      <c r="BVD349" s="166">
        <v>0</v>
      </c>
      <c r="BVE349" s="166">
        <v>0</v>
      </c>
      <c r="BVF349" s="166">
        <v>0</v>
      </c>
      <c r="BVG349" s="166">
        <v>0</v>
      </c>
      <c r="BVH349" s="166">
        <v>0</v>
      </c>
      <c r="BVI349" s="166">
        <v>0</v>
      </c>
      <c r="BVJ349" s="166">
        <v>0</v>
      </c>
      <c r="BVK349" s="166">
        <v>0</v>
      </c>
      <c r="BVL349" s="166">
        <v>0</v>
      </c>
      <c r="BVM349" s="166">
        <v>0</v>
      </c>
      <c r="BVN349" s="166">
        <v>0</v>
      </c>
      <c r="BVO349" s="166">
        <v>0</v>
      </c>
      <c r="BVP349" s="166">
        <v>0</v>
      </c>
      <c r="BVQ349" s="166">
        <v>0</v>
      </c>
      <c r="BVR349" s="166">
        <v>0</v>
      </c>
      <c r="BVS349" s="166">
        <v>0</v>
      </c>
      <c r="BVT349" s="166">
        <v>0</v>
      </c>
      <c r="BVU349" s="166">
        <v>0</v>
      </c>
      <c r="BVV349" s="166">
        <v>0</v>
      </c>
      <c r="BVW349" s="166">
        <v>0</v>
      </c>
      <c r="BVX349" s="166">
        <v>0</v>
      </c>
      <c r="BVY349" s="166">
        <v>0</v>
      </c>
      <c r="BVZ349" s="166">
        <v>0</v>
      </c>
      <c r="BWA349" s="166">
        <v>0</v>
      </c>
      <c r="BWB349" s="166">
        <v>0</v>
      </c>
      <c r="BWC349" s="166">
        <v>0</v>
      </c>
      <c r="BWD349" s="166">
        <v>0</v>
      </c>
      <c r="BWE349" s="166">
        <v>0</v>
      </c>
      <c r="BWF349" s="166">
        <v>0</v>
      </c>
      <c r="BWG349" s="166">
        <v>0</v>
      </c>
      <c r="BWH349" s="166">
        <v>0</v>
      </c>
      <c r="BWI349" s="166">
        <v>0</v>
      </c>
      <c r="BWJ349" s="166">
        <v>0</v>
      </c>
      <c r="BWK349" s="166">
        <v>0</v>
      </c>
      <c r="BWL349" s="166">
        <v>0</v>
      </c>
      <c r="BWM349" s="166">
        <v>0</v>
      </c>
      <c r="BWN349" s="166">
        <v>0</v>
      </c>
      <c r="BWO349" s="166">
        <v>0</v>
      </c>
      <c r="BWP349" s="166">
        <v>0</v>
      </c>
      <c r="BWQ349" s="166">
        <v>0</v>
      </c>
      <c r="BWR349" s="166">
        <v>0</v>
      </c>
      <c r="BWS349" s="166">
        <v>0</v>
      </c>
      <c r="BWT349" s="166">
        <v>0</v>
      </c>
      <c r="BWU349" s="166">
        <v>0</v>
      </c>
      <c r="BWV349" s="166">
        <v>0</v>
      </c>
      <c r="BWW349" s="166">
        <v>0</v>
      </c>
      <c r="BWX349" s="166">
        <v>0</v>
      </c>
      <c r="BWY349" s="166">
        <v>0</v>
      </c>
      <c r="BWZ349" s="166">
        <v>0</v>
      </c>
      <c r="BXA349" s="166">
        <v>0</v>
      </c>
      <c r="BXB349" s="166">
        <v>0</v>
      </c>
      <c r="BXC349" s="166">
        <v>0</v>
      </c>
      <c r="BXD349" s="166">
        <v>0</v>
      </c>
      <c r="BXE349" s="166">
        <v>0</v>
      </c>
      <c r="BXF349" s="166">
        <v>0</v>
      </c>
      <c r="BXG349" s="166">
        <v>0</v>
      </c>
      <c r="BXH349" s="166">
        <v>0</v>
      </c>
      <c r="BXI349" s="166">
        <v>0</v>
      </c>
      <c r="BXJ349" s="166">
        <v>0</v>
      </c>
      <c r="BXK349" s="166">
        <v>0</v>
      </c>
      <c r="BXL349" s="166">
        <v>0</v>
      </c>
      <c r="BXM349" s="166">
        <v>0</v>
      </c>
      <c r="BXN349" s="166">
        <v>0</v>
      </c>
      <c r="BXO349" s="166">
        <v>0</v>
      </c>
      <c r="BXP349" s="166">
        <v>0</v>
      </c>
      <c r="BXQ349" s="166">
        <v>0</v>
      </c>
      <c r="BXR349" s="166">
        <v>0</v>
      </c>
      <c r="BXS349" s="166">
        <v>0</v>
      </c>
      <c r="BXT349" s="166">
        <v>0</v>
      </c>
      <c r="BXU349" s="166">
        <v>0</v>
      </c>
      <c r="BXV349" s="166">
        <v>0</v>
      </c>
      <c r="BXW349" s="166">
        <v>0</v>
      </c>
      <c r="BXX349" s="166">
        <v>0</v>
      </c>
      <c r="BXY349" s="166">
        <v>0</v>
      </c>
      <c r="BXZ349" s="166">
        <v>0</v>
      </c>
      <c r="BYA349" s="166">
        <v>0</v>
      </c>
      <c r="BYB349" s="166">
        <v>0</v>
      </c>
      <c r="BYC349" s="166">
        <v>0</v>
      </c>
      <c r="BYD349" s="166">
        <v>0</v>
      </c>
      <c r="BYE349" s="166">
        <v>0</v>
      </c>
      <c r="BYF349" s="166">
        <v>0</v>
      </c>
      <c r="BYG349" s="166">
        <v>0</v>
      </c>
      <c r="BYH349" s="166">
        <v>0</v>
      </c>
      <c r="BYI349" s="166">
        <v>0</v>
      </c>
      <c r="BYJ349" s="166">
        <v>0</v>
      </c>
      <c r="BYK349" s="166">
        <v>0</v>
      </c>
      <c r="BYL349" s="166">
        <v>0</v>
      </c>
      <c r="BYM349" s="166">
        <v>0</v>
      </c>
      <c r="BYN349" s="166">
        <v>0</v>
      </c>
      <c r="BYO349" s="166">
        <v>0</v>
      </c>
      <c r="BYP349" s="166">
        <v>0</v>
      </c>
      <c r="BYQ349" s="166">
        <v>0</v>
      </c>
      <c r="BYR349" s="166">
        <v>0</v>
      </c>
      <c r="BYS349" s="166">
        <v>0</v>
      </c>
      <c r="BYT349" s="166">
        <v>0</v>
      </c>
      <c r="BYU349" s="166">
        <v>0</v>
      </c>
      <c r="BYV349" s="166">
        <v>0</v>
      </c>
      <c r="BYW349" s="166">
        <v>0</v>
      </c>
      <c r="BYX349" s="166">
        <v>0</v>
      </c>
      <c r="BYY349" s="166">
        <v>0</v>
      </c>
      <c r="BYZ349" s="166">
        <v>0</v>
      </c>
      <c r="BZA349" s="166">
        <v>0</v>
      </c>
      <c r="BZB349" s="166">
        <v>0</v>
      </c>
      <c r="BZC349" s="166">
        <v>0</v>
      </c>
      <c r="BZD349" s="166">
        <v>0</v>
      </c>
      <c r="BZE349" s="166">
        <v>0</v>
      </c>
      <c r="BZF349" s="166">
        <v>0</v>
      </c>
      <c r="BZG349" s="166">
        <v>0</v>
      </c>
      <c r="BZH349" s="166">
        <v>0</v>
      </c>
      <c r="BZI349" s="166">
        <v>0</v>
      </c>
      <c r="BZJ349" s="166">
        <v>0</v>
      </c>
      <c r="BZK349" s="166">
        <v>0</v>
      </c>
      <c r="BZL349" s="166">
        <v>0</v>
      </c>
      <c r="BZM349" s="166">
        <v>0</v>
      </c>
      <c r="BZN349" s="166">
        <v>0</v>
      </c>
      <c r="BZO349" s="166">
        <v>0</v>
      </c>
      <c r="BZP349" s="166">
        <v>0</v>
      </c>
      <c r="BZQ349" s="166">
        <v>0</v>
      </c>
      <c r="BZR349" s="166">
        <v>0</v>
      </c>
      <c r="BZS349" s="166">
        <v>0</v>
      </c>
      <c r="BZT349" s="166">
        <v>0</v>
      </c>
      <c r="BZU349" s="166">
        <v>0</v>
      </c>
      <c r="BZV349" s="166">
        <v>0</v>
      </c>
      <c r="BZW349" s="166">
        <v>0</v>
      </c>
      <c r="BZX349" s="166">
        <v>0</v>
      </c>
      <c r="BZY349" s="166">
        <v>0</v>
      </c>
      <c r="BZZ349" s="166">
        <v>0</v>
      </c>
      <c r="CAA349" s="166">
        <v>0</v>
      </c>
      <c r="CAB349" s="166">
        <v>0</v>
      </c>
      <c r="CAC349" s="166">
        <v>0</v>
      </c>
      <c r="CAD349" s="166">
        <v>0</v>
      </c>
      <c r="CAE349" s="166">
        <v>0</v>
      </c>
      <c r="CAF349" s="166">
        <v>0</v>
      </c>
      <c r="CAG349" s="166">
        <v>0</v>
      </c>
      <c r="CAH349" s="166">
        <v>0</v>
      </c>
      <c r="CAI349" s="166">
        <v>0</v>
      </c>
      <c r="CAJ349" s="166">
        <v>0</v>
      </c>
      <c r="CAK349" s="166">
        <v>0</v>
      </c>
      <c r="CAL349" s="166">
        <v>0</v>
      </c>
      <c r="CAM349" s="166">
        <v>0</v>
      </c>
      <c r="CAN349" s="166">
        <v>0</v>
      </c>
      <c r="CAO349" s="166">
        <v>0</v>
      </c>
      <c r="CAP349" s="166">
        <v>0</v>
      </c>
      <c r="CAQ349" s="166">
        <v>0</v>
      </c>
      <c r="CAR349" s="166">
        <v>0</v>
      </c>
      <c r="CAS349" s="166">
        <v>0</v>
      </c>
      <c r="CAT349" s="166">
        <v>0</v>
      </c>
      <c r="CAU349" s="166">
        <v>0</v>
      </c>
      <c r="CAV349" s="166">
        <v>0</v>
      </c>
      <c r="CAW349" s="166">
        <v>0</v>
      </c>
      <c r="CAX349" s="166">
        <v>0</v>
      </c>
      <c r="CAY349" s="166">
        <v>0</v>
      </c>
      <c r="CAZ349" s="166">
        <v>0</v>
      </c>
      <c r="CBA349" s="166">
        <v>0</v>
      </c>
      <c r="CBB349" s="166">
        <v>0</v>
      </c>
      <c r="CBC349" s="166">
        <v>0</v>
      </c>
      <c r="CBD349" s="166">
        <v>0</v>
      </c>
      <c r="CBE349" s="166">
        <v>0</v>
      </c>
      <c r="CBF349" s="166">
        <v>0</v>
      </c>
      <c r="CBG349" s="166">
        <v>0</v>
      </c>
      <c r="CBH349" s="166">
        <v>0</v>
      </c>
      <c r="CBI349" s="166">
        <v>0</v>
      </c>
      <c r="CBJ349" s="166">
        <v>0</v>
      </c>
      <c r="CBK349" s="166">
        <v>0</v>
      </c>
      <c r="CBL349" s="166">
        <v>0</v>
      </c>
      <c r="CBM349" s="166">
        <v>0</v>
      </c>
      <c r="CBN349" s="166">
        <v>0</v>
      </c>
      <c r="CBO349" s="166">
        <v>0</v>
      </c>
      <c r="CBP349" s="166">
        <v>0</v>
      </c>
      <c r="CBQ349" s="166">
        <v>0</v>
      </c>
      <c r="CBR349" s="166">
        <v>0</v>
      </c>
      <c r="CBS349" s="166">
        <v>0</v>
      </c>
      <c r="CBT349" s="166">
        <v>0</v>
      </c>
      <c r="CBU349" s="166">
        <v>0</v>
      </c>
      <c r="CBV349" s="166">
        <v>0</v>
      </c>
      <c r="CBW349" s="166">
        <v>0</v>
      </c>
      <c r="CBX349" s="166">
        <v>0</v>
      </c>
      <c r="CBY349" s="166">
        <v>0</v>
      </c>
      <c r="CBZ349" s="166">
        <v>0</v>
      </c>
      <c r="CCA349" s="166">
        <v>0</v>
      </c>
      <c r="CCB349" s="166">
        <v>0</v>
      </c>
      <c r="CCC349" s="166">
        <v>0</v>
      </c>
      <c r="CCD349" s="166">
        <v>0</v>
      </c>
      <c r="CCE349" s="166">
        <v>0</v>
      </c>
      <c r="CCF349" s="166">
        <v>0</v>
      </c>
      <c r="CCG349" s="166">
        <v>0</v>
      </c>
      <c r="CCH349" s="166">
        <v>0</v>
      </c>
      <c r="CCI349" s="166">
        <v>0</v>
      </c>
      <c r="CCJ349" s="166">
        <v>0</v>
      </c>
      <c r="CCK349" s="166">
        <v>0</v>
      </c>
      <c r="CCL349" s="166">
        <v>0</v>
      </c>
      <c r="CCM349" s="166">
        <v>0</v>
      </c>
      <c r="CCN349" s="166">
        <v>0</v>
      </c>
      <c r="CCO349" s="166">
        <v>0</v>
      </c>
      <c r="CCP349" s="166">
        <v>0</v>
      </c>
      <c r="CCQ349" s="166">
        <v>0</v>
      </c>
      <c r="CCR349" s="166">
        <v>0</v>
      </c>
      <c r="CCS349" s="166">
        <v>0</v>
      </c>
      <c r="CCT349" s="166">
        <v>0</v>
      </c>
      <c r="CCU349" s="166">
        <v>0</v>
      </c>
      <c r="CCV349" s="166">
        <v>0</v>
      </c>
      <c r="CCW349" s="166">
        <v>0</v>
      </c>
      <c r="CCX349" s="166">
        <v>0</v>
      </c>
      <c r="CCY349" s="166">
        <v>0</v>
      </c>
      <c r="CCZ349" s="166">
        <v>0</v>
      </c>
      <c r="CDA349" s="166">
        <v>0</v>
      </c>
      <c r="CDB349" s="166">
        <v>0</v>
      </c>
      <c r="CDC349" s="166">
        <v>0</v>
      </c>
      <c r="CDD349" s="166">
        <v>0</v>
      </c>
      <c r="CDE349" s="166">
        <v>0</v>
      </c>
      <c r="CDF349" s="166">
        <v>0</v>
      </c>
      <c r="CDG349" s="166">
        <v>0</v>
      </c>
      <c r="CDH349" s="166">
        <v>0</v>
      </c>
      <c r="CDI349" s="166">
        <v>0</v>
      </c>
      <c r="CDJ349" s="166">
        <v>0</v>
      </c>
      <c r="CDK349" s="166">
        <v>0</v>
      </c>
      <c r="CDL349" s="166">
        <v>0</v>
      </c>
      <c r="CDM349" s="166">
        <v>0</v>
      </c>
      <c r="CDN349" s="166">
        <v>0</v>
      </c>
      <c r="CDO349" s="166">
        <v>0</v>
      </c>
      <c r="CDP349" s="166">
        <v>0</v>
      </c>
      <c r="CDQ349" s="166">
        <v>0</v>
      </c>
      <c r="CDR349" s="166">
        <v>0</v>
      </c>
      <c r="CDS349" s="166">
        <v>0</v>
      </c>
      <c r="CDT349" s="166">
        <v>0</v>
      </c>
      <c r="CDU349" s="166">
        <v>0</v>
      </c>
      <c r="CDV349" s="166">
        <v>0</v>
      </c>
      <c r="CDW349" s="166">
        <v>0</v>
      </c>
      <c r="CDX349" s="166">
        <v>0</v>
      </c>
      <c r="CDY349" s="166">
        <v>0</v>
      </c>
      <c r="CDZ349" s="166">
        <v>0</v>
      </c>
      <c r="CEA349" s="166">
        <v>0</v>
      </c>
      <c r="CEB349" s="166">
        <v>0</v>
      </c>
      <c r="CEC349" s="166">
        <v>0</v>
      </c>
      <c r="CED349" s="166">
        <v>0</v>
      </c>
      <c r="CEE349" s="166">
        <v>0</v>
      </c>
      <c r="CEF349" s="166">
        <v>0</v>
      </c>
      <c r="CEG349" s="166">
        <v>0</v>
      </c>
      <c r="CEH349" s="166">
        <v>0</v>
      </c>
      <c r="CEI349" s="166">
        <v>0</v>
      </c>
      <c r="CEJ349" s="166">
        <v>0</v>
      </c>
      <c r="CEK349" s="166">
        <v>0</v>
      </c>
      <c r="CEL349" s="166">
        <v>0</v>
      </c>
      <c r="CEM349" s="166">
        <v>0</v>
      </c>
      <c r="CEN349" s="166">
        <v>0</v>
      </c>
      <c r="CEO349" s="166">
        <v>0</v>
      </c>
      <c r="CEP349" s="166">
        <v>0</v>
      </c>
      <c r="CEQ349" s="166">
        <v>0</v>
      </c>
      <c r="CER349" s="166">
        <v>0</v>
      </c>
      <c r="CES349" s="166">
        <v>0</v>
      </c>
      <c r="CET349" s="166">
        <v>0</v>
      </c>
      <c r="CEU349" s="166">
        <v>0</v>
      </c>
      <c r="CEV349" s="166">
        <v>0</v>
      </c>
      <c r="CEW349" s="166">
        <v>0</v>
      </c>
      <c r="CEX349" s="166">
        <v>0</v>
      </c>
      <c r="CEY349" s="166">
        <v>0</v>
      </c>
      <c r="CEZ349" s="166">
        <v>0</v>
      </c>
      <c r="CFA349" s="166">
        <v>0</v>
      </c>
      <c r="CFB349" s="166">
        <v>0</v>
      </c>
      <c r="CFC349" s="166">
        <v>0</v>
      </c>
      <c r="CFD349" s="166">
        <v>0</v>
      </c>
      <c r="CFE349" s="166">
        <v>0</v>
      </c>
      <c r="CFF349" s="166">
        <v>0</v>
      </c>
      <c r="CFG349" s="166">
        <v>0</v>
      </c>
      <c r="CFH349" s="166">
        <v>0</v>
      </c>
      <c r="CFI349" s="166">
        <v>0</v>
      </c>
      <c r="CFJ349" s="166">
        <v>0</v>
      </c>
      <c r="CFK349" s="166">
        <v>0</v>
      </c>
      <c r="CFL349" s="166">
        <v>0</v>
      </c>
      <c r="CFM349" s="166">
        <v>0</v>
      </c>
      <c r="CFN349" s="166">
        <v>0</v>
      </c>
      <c r="CFO349" s="166">
        <v>0</v>
      </c>
      <c r="CFP349" s="166">
        <v>0</v>
      </c>
      <c r="CFQ349" s="166">
        <v>0</v>
      </c>
      <c r="CFR349" s="166">
        <v>0</v>
      </c>
      <c r="CFS349" s="166">
        <v>0</v>
      </c>
      <c r="CFT349" s="166">
        <v>0</v>
      </c>
      <c r="CFU349" s="166">
        <v>0</v>
      </c>
      <c r="CFV349" s="166">
        <v>0</v>
      </c>
      <c r="CFW349" s="166">
        <v>0</v>
      </c>
      <c r="CFX349" s="166">
        <v>0</v>
      </c>
      <c r="CFY349" s="166">
        <v>0</v>
      </c>
      <c r="CFZ349" s="166">
        <v>0</v>
      </c>
      <c r="CGA349" s="166">
        <v>0</v>
      </c>
      <c r="CGB349" s="166">
        <v>0</v>
      </c>
      <c r="CGC349" s="166">
        <v>0</v>
      </c>
      <c r="CGD349" s="166">
        <v>0</v>
      </c>
      <c r="CGE349" s="166">
        <v>0</v>
      </c>
      <c r="CGF349" s="166">
        <v>0</v>
      </c>
      <c r="CGG349" s="166">
        <v>0</v>
      </c>
      <c r="CGH349" s="166">
        <v>0</v>
      </c>
      <c r="CGI349" s="166">
        <v>0</v>
      </c>
      <c r="CGJ349" s="166">
        <v>0</v>
      </c>
      <c r="CGK349" s="166">
        <v>0</v>
      </c>
      <c r="CGL349" s="166">
        <v>0</v>
      </c>
      <c r="CGM349" s="166">
        <v>0</v>
      </c>
      <c r="CGN349" s="166">
        <v>0</v>
      </c>
      <c r="CGO349" s="166">
        <v>0</v>
      </c>
      <c r="CGP349" s="166">
        <v>0</v>
      </c>
      <c r="CGQ349" s="166">
        <v>0</v>
      </c>
      <c r="CGR349" s="166">
        <v>0</v>
      </c>
      <c r="CGS349" s="166">
        <v>0</v>
      </c>
      <c r="CGT349" s="166">
        <v>0</v>
      </c>
      <c r="CGU349" s="166">
        <v>0</v>
      </c>
      <c r="CGV349" s="166">
        <v>0</v>
      </c>
      <c r="CGW349" s="166">
        <v>0</v>
      </c>
      <c r="CGX349" s="166">
        <v>0</v>
      </c>
      <c r="CGY349" s="166">
        <v>0</v>
      </c>
      <c r="CGZ349" s="166">
        <v>0</v>
      </c>
      <c r="CHA349" s="166">
        <v>0</v>
      </c>
      <c r="CHB349" s="166">
        <v>0</v>
      </c>
      <c r="CHC349" s="166">
        <v>0</v>
      </c>
      <c r="CHD349" s="166">
        <v>0</v>
      </c>
      <c r="CHE349" s="166">
        <v>0</v>
      </c>
      <c r="CHF349" s="166">
        <v>0</v>
      </c>
      <c r="CHG349" s="166">
        <v>0</v>
      </c>
      <c r="CHH349" s="166">
        <v>0</v>
      </c>
      <c r="CHI349" s="166">
        <v>0</v>
      </c>
      <c r="CHJ349" s="166">
        <v>0</v>
      </c>
      <c r="CHK349" s="166">
        <v>0</v>
      </c>
      <c r="CHL349" s="166">
        <v>0</v>
      </c>
      <c r="CHM349" s="166">
        <v>0</v>
      </c>
      <c r="CHN349" s="166">
        <v>0</v>
      </c>
      <c r="CHO349" s="166">
        <v>0</v>
      </c>
      <c r="CHP349" s="166">
        <v>0</v>
      </c>
      <c r="CHQ349" s="166">
        <v>0</v>
      </c>
      <c r="CHR349" s="166">
        <v>0</v>
      </c>
      <c r="CHS349" s="166">
        <v>0</v>
      </c>
      <c r="CHT349" s="166">
        <v>0</v>
      </c>
      <c r="CHU349" s="166">
        <v>0</v>
      </c>
      <c r="CHV349" s="166">
        <v>0</v>
      </c>
      <c r="CHW349" s="166">
        <v>0</v>
      </c>
      <c r="CHX349" s="166">
        <v>0</v>
      </c>
      <c r="CHY349" s="166">
        <v>0</v>
      </c>
      <c r="CHZ349" s="166">
        <v>0</v>
      </c>
      <c r="CIA349" s="166">
        <v>0</v>
      </c>
      <c r="CIB349" s="166">
        <v>0</v>
      </c>
      <c r="CIC349" s="166">
        <v>0</v>
      </c>
      <c r="CID349" s="166">
        <v>0</v>
      </c>
      <c r="CIE349" s="166">
        <v>0</v>
      </c>
      <c r="CIF349" s="166">
        <v>0</v>
      </c>
      <c r="CIG349" s="166">
        <v>0</v>
      </c>
      <c r="CIH349" s="166">
        <v>0</v>
      </c>
      <c r="CII349" s="166">
        <v>0</v>
      </c>
      <c r="CIJ349" s="166">
        <v>0</v>
      </c>
      <c r="CIK349" s="166">
        <v>0</v>
      </c>
      <c r="CIL349" s="166">
        <v>0</v>
      </c>
      <c r="CIM349" s="166">
        <v>0</v>
      </c>
      <c r="CIN349" s="166">
        <v>0</v>
      </c>
      <c r="CIO349" s="166">
        <v>0</v>
      </c>
      <c r="CIP349" s="166">
        <v>0</v>
      </c>
      <c r="CIQ349" s="166">
        <v>0</v>
      </c>
      <c r="CIR349" s="166">
        <v>0</v>
      </c>
      <c r="CIS349" s="166">
        <v>0</v>
      </c>
      <c r="CIT349" s="166">
        <v>0</v>
      </c>
      <c r="CIU349" s="166">
        <v>0</v>
      </c>
      <c r="CIV349" s="166">
        <v>0</v>
      </c>
      <c r="CIW349" s="166">
        <v>0</v>
      </c>
      <c r="CIX349" s="166">
        <v>0</v>
      </c>
      <c r="CIY349" s="166">
        <v>0</v>
      </c>
      <c r="CIZ349" s="166">
        <v>0</v>
      </c>
      <c r="CJA349" s="166">
        <v>0</v>
      </c>
      <c r="CJB349" s="166">
        <v>0</v>
      </c>
      <c r="CJC349" s="166">
        <v>0</v>
      </c>
      <c r="CJD349" s="166">
        <v>0</v>
      </c>
      <c r="CJE349" s="166">
        <v>0</v>
      </c>
      <c r="CJF349" s="166">
        <v>0</v>
      </c>
      <c r="CJG349" s="166">
        <v>0</v>
      </c>
      <c r="CJH349" s="166">
        <v>0</v>
      </c>
      <c r="CJI349" s="166">
        <v>0</v>
      </c>
      <c r="CJJ349" s="166">
        <v>0</v>
      </c>
      <c r="CJK349" s="166">
        <v>0</v>
      </c>
      <c r="CJL349" s="166">
        <v>0</v>
      </c>
      <c r="CJM349" s="166">
        <v>0</v>
      </c>
      <c r="CJN349" s="166">
        <v>0</v>
      </c>
      <c r="CJO349" s="166">
        <v>0</v>
      </c>
      <c r="CJP349" s="166">
        <v>0</v>
      </c>
      <c r="CJQ349" s="166">
        <v>0</v>
      </c>
      <c r="CJR349" s="166">
        <v>0</v>
      </c>
      <c r="CJS349" s="166">
        <v>0</v>
      </c>
      <c r="CJT349" s="166">
        <v>0</v>
      </c>
      <c r="CJU349" s="166">
        <v>0</v>
      </c>
      <c r="CJV349" s="166">
        <v>0</v>
      </c>
      <c r="CJW349" s="166">
        <v>0</v>
      </c>
      <c r="CJX349" s="166">
        <v>0</v>
      </c>
      <c r="CJY349" s="166">
        <v>0</v>
      </c>
      <c r="CJZ349" s="166">
        <v>0</v>
      </c>
      <c r="CKA349" s="166">
        <v>0</v>
      </c>
      <c r="CKB349" s="166">
        <v>0</v>
      </c>
      <c r="CKC349" s="166">
        <v>0</v>
      </c>
      <c r="CKD349" s="166">
        <v>0</v>
      </c>
      <c r="CKE349" s="166">
        <v>0</v>
      </c>
      <c r="CKF349" s="166">
        <v>0</v>
      </c>
      <c r="CKG349" s="166">
        <v>0</v>
      </c>
      <c r="CKH349" s="166">
        <v>0</v>
      </c>
      <c r="CKI349" s="166">
        <v>0</v>
      </c>
      <c r="CKJ349" s="166">
        <v>0</v>
      </c>
      <c r="CKK349" s="166">
        <v>0</v>
      </c>
      <c r="CKL349" s="166">
        <v>0</v>
      </c>
      <c r="CKM349" s="166">
        <v>0</v>
      </c>
      <c r="CKN349" s="166">
        <v>0</v>
      </c>
      <c r="CKO349" s="166">
        <v>0</v>
      </c>
      <c r="CKP349" s="166">
        <v>0</v>
      </c>
      <c r="CKQ349" s="166">
        <v>0</v>
      </c>
      <c r="CKR349" s="166">
        <v>0</v>
      </c>
      <c r="CKS349" s="166">
        <v>0</v>
      </c>
      <c r="CKT349" s="166">
        <v>0</v>
      </c>
      <c r="CKU349" s="166">
        <v>0</v>
      </c>
      <c r="CKV349" s="166">
        <v>0</v>
      </c>
      <c r="CKW349" s="166">
        <v>0</v>
      </c>
      <c r="CKX349" s="166">
        <v>0</v>
      </c>
      <c r="CKY349" s="166">
        <v>0</v>
      </c>
      <c r="CKZ349" s="166">
        <v>0</v>
      </c>
      <c r="CLA349" s="166">
        <v>0</v>
      </c>
      <c r="CLB349" s="166">
        <v>0</v>
      </c>
      <c r="CLC349" s="166">
        <v>0</v>
      </c>
      <c r="CLD349" s="166">
        <v>0</v>
      </c>
      <c r="CLE349" s="166">
        <v>0</v>
      </c>
      <c r="CLF349" s="166">
        <v>0</v>
      </c>
      <c r="CLG349" s="166">
        <v>0</v>
      </c>
      <c r="CLH349" s="166">
        <v>0</v>
      </c>
      <c r="CLI349" s="166">
        <v>0</v>
      </c>
      <c r="CLJ349" s="166">
        <v>0</v>
      </c>
      <c r="CLK349" s="166">
        <v>0</v>
      </c>
      <c r="CLL349" s="166">
        <v>0</v>
      </c>
      <c r="CLM349" s="166">
        <v>0</v>
      </c>
      <c r="CLN349" s="166">
        <v>0</v>
      </c>
      <c r="CLO349" s="166">
        <v>0</v>
      </c>
      <c r="CLP349" s="166">
        <v>0</v>
      </c>
      <c r="CLQ349" s="166">
        <v>0</v>
      </c>
      <c r="CLR349" s="166">
        <v>0</v>
      </c>
      <c r="CLS349" s="166">
        <v>0</v>
      </c>
      <c r="CLT349" s="166">
        <v>0</v>
      </c>
      <c r="CLU349" s="166">
        <v>0</v>
      </c>
      <c r="CLV349" s="166">
        <v>0</v>
      </c>
      <c r="CLW349" s="166">
        <v>0</v>
      </c>
      <c r="CLX349" s="166">
        <v>0</v>
      </c>
      <c r="CLY349" s="166">
        <v>0</v>
      </c>
      <c r="CLZ349" s="166">
        <v>0</v>
      </c>
      <c r="CMA349" s="166">
        <v>0</v>
      </c>
      <c r="CMB349" s="166">
        <v>0</v>
      </c>
      <c r="CMC349" s="166">
        <v>0</v>
      </c>
      <c r="CMD349" s="166">
        <v>0</v>
      </c>
      <c r="CME349" s="166">
        <v>0</v>
      </c>
      <c r="CMF349" s="166">
        <v>0</v>
      </c>
      <c r="CMG349" s="166">
        <v>0</v>
      </c>
      <c r="CMH349" s="166">
        <v>0</v>
      </c>
      <c r="CMI349" s="166">
        <v>0</v>
      </c>
      <c r="CMJ349" s="166">
        <v>0</v>
      </c>
      <c r="CMK349" s="166">
        <v>0</v>
      </c>
      <c r="CML349" s="166">
        <v>0</v>
      </c>
      <c r="CMM349" s="166">
        <v>0</v>
      </c>
      <c r="CMN349" s="166">
        <v>0</v>
      </c>
      <c r="CMO349" s="166">
        <v>0</v>
      </c>
      <c r="CMP349" s="166">
        <v>0</v>
      </c>
      <c r="CMQ349" s="166">
        <v>0</v>
      </c>
      <c r="CMR349" s="166">
        <v>0</v>
      </c>
      <c r="CMS349" s="166">
        <v>0</v>
      </c>
      <c r="CMT349" s="166">
        <v>0</v>
      </c>
      <c r="CMU349" s="166">
        <v>0</v>
      </c>
      <c r="CMV349" s="166">
        <v>0</v>
      </c>
      <c r="CMW349" s="166">
        <v>0</v>
      </c>
      <c r="CMX349" s="166">
        <v>0</v>
      </c>
      <c r="CMY349" s="166">
        <v>0</v>
      </c>
      <c r="CMZ349" s="166">
        <v>0</v>
      </c>
      <c r="CNA349" s="166">
        <v>0</v>
      </c>
      <c r="CNB349" s="166">
        <v>0</v>
      </c>
      <c r="CNC349" s="166">
        <v>0</v>
      </c>
      <c r="CND349" s="166">
        <v>0</v>
      </c>
      <c r="CNE349" s="166">
        <v>0</v>
      </c>
      <c r="CNF349" s="166">
        <v>0</v>
      </c>
      <c r="CNG349" s="166">
        <v>0</v>
      </c>
      <c r="CNH349" s="166">
        <v>0</v>
      </c>
      <c r="CNI349" s="166">
        <v>0</v>
      </c>
      <c r="CNJ349" s="166">
        <v>0</v>
      </c>
      <c r="CNK349" s="166">
        <v>0</v>
      </c>
      <c r="CNL349" s="166">
        <v>0</v>
      </c>
      <c r="CNM349" s="166">
        <v>0</v>
      </c>
      <c r="CNN349" s="166">
        <v>0</v>
      </c>
      <c r="CNO349" s="166">
        <v>0</v>
      </c>
      <c r="CNP349" s="166">
        <v>0</v>
      </c>
      <c r="CNQ349" s="166">
        <v>0</v>
      </c>
      <c r="CNR349" s="166">
        <v>0</v>
      </c>
      <c r="CNS349" s="166">
        <v>0</v>
      </c>
      <c r="CNT349" s="166">
        <v>0</v>
      </c>
      <c r="CNU349" s="166">
        <v>0</v>
      </c>
      <c r="CNV349" s="166">
        <v>0</v>
      </c>
      <c r="CNW349" s="166">
        <v>0</v>
      </c>
      <c r="CNX349" s="166">
        <v>0</v>
      </c>
      <c r="CNY349" s="166">
        <v>0</v>
      </c>
      <c r="CNZ349" s="166">
        <v>0</v>
      </c>
      <c r="COA349" s="166">
        <v>0</v>
      </c>
      <c r="COB349" s="166">
        <v>0</v>
      </c>
      <c r="COC349" s="166">
        <v>0</v>
      </c>
      <c r="COD349" s="166">
        <v>0</v>
      </c>
      <c r="COE349" s="166">
        <v>0</v>
      </c>
      <c r="COF349" s="166">
        <v>0</v>
      </c>
      <c r="COG349" s="166">
        <v>0</v>
      </c>
      <c r="COH349" s="166">
        <v>0</v>
      </c>
      <c r="COI349" s="166">
        <v>0</v>
      </c>
      <c r="COJ349" s="166">
        <v>0</v>
      </c>
      <c r="COK349" s="166">
        <v>0</v>
      </c>
      <c r="COL349" s="166">
        <v>0</v>
      </c>
      <c r="COM349" s="166">
        <v>0</v>
      </c>
      <c r="CON349" s="166">
        <v>0</v>
      </c>
      <c r="COO349" s="166">
        <v>0</v>
      </c>
      <c r="COP349" s="166">
        <v>0</v>
      </c>
      <c r="COQ349" s="166">
        <v>0</v>
      </c>
      <c r="COR349" s="166">
        <v>0</v>
      </c>
      <c r="COS349" s="166">
        <v>0</v>
      </c>
      <c r="COT349" s="166">
        <v>0</v>
      </c>
      <c r="COU349" s="166">
        <v>0</v>
      </c>
      <c r="COV349" s="166">
        <v>0</v>
      </c>
      <c r="COW349" s="166">
        <v>0</v>
      </c>
      <c r="COX349" s="166">
        <v>0</v>
      </c>
      <c r="COY349" s="166">
        <v>0</v>
      </c>
      <c r="COZ349" s="166">
        <v>0</v>
      </c>
      <c r="CPA349" s="166">
        <v>0</v>
      </c>
      <c r="CPB349" s="166">
        <v>0</v>
      </c>
      <c r="CPC349" s="166">
        <v>0</v>
      </c>
      <c r="CPD349" s="166">
        <v>0</v>
      </c>
      <c r="CPE349" s="166">
        <v>0</v>
      </c>
      <c r="CPF349" s="166">
        <v>0</v>
      </c>
      <c r="CPG349" s="166">
        <v>0</v>
      </c>
      <c r="CPH349" s="166">
        <v>0</v>
      </c>
      <c r="CPI349" s="166">
        <v>0</v>
      </c>
      <c r="CPJ349" s="166">
        <v>0</v>
      </c>
      <c r="CPK349" s="166">
        <v>0</v>
      </c>
      <c r="CPL349" s="166">
        <v>0</v>
      </c>
      <c r="CPM349" s="166">
        <v>0</v>
      </c>
      <c r="CPN349" s="166">
        <v>0</v>
      </c>
      <c r="CPO349" s="166">
        <v>0</v>
      </c>
      <c r="CPP349" s="166">
        <v>0</v>
      </c>
      <c r="CPQ349" s="166">
        <v>0</v>
      </c>
      <c r="CPR349" s="166">
        <v>0</v>
      </c>
      <c r="CPS349" s="166">
        <v>0</v>
      </c>
      <c r="CPT349" s="166">
        <v>0</v>
      </c>
      <c r="CPU349" s="166">
        <v>0</v>
      </c>
      <c r="CPV349" s="166">
        <v>0</v>
      </c>
      <c r="CPW349" s="166">
        <v>0</v>
      </c>
      <c r="CPX349" s="166">
        <v>0</v>
      </c>
      <c r="CPY349" s="166">
        <v>0</v>
      </c>
      <c r="CPZ349" s="166">
        <v>0</v>
      </c>
      <c r="CQA349" s="166">
        <v>0</v>
      </c>
      <c r="CQB349" s="166">
        <v>0</v>
      </c>
      <c r="CQC349" s="166">
        <v>0</v>
      </c>
      <c r="CQD349" s="166">
        <v>0</v>
      </c>
      <c r="CQE349" s="166">
        <v>0</v>
      </c>
      <c r="CQF349" s="166">
        <v>0</v>
      </c>
      <c r="CQG349" s="166">
        <v>0</v>
      </c>
      <c r="CQH349" s="166">
        <v>0</v>
      </c>
      <c r="CQI349" s="166">
        <v>0</v>
      </c>
      <c r="CQJ349" s="166">
        <v>0</v>
      </c>
      <c r="CQK349" s="166">
        <v>0</v>
      </c>
      <c r="CQL349" s="166">
        <v>0</v>
      </c>
      <c r="CQM349" s="166">
        <v>0</v>
      </c>
      <c r="CQN349" s="166">
        <v>0</v>
      </c>
      <c r="CQO349" s="166">
        <v>0</v>
      </c>
      <c r="CQP349" s="166">
        <v>0</v>
      </c>
      <c r="CQQ349" s="166">
        <v>0</v>
      </c>
      <c r="CQR349" s="166">
        <v>0</v>
      </c>
      <c r="CQS349" s="166">
        <v>0</v>
      </c>
      <c r="CQT349" s="166">
        <v>0</v>
      </c>
      <c r="CQU349" s="166">
        <v>0</v>
      </c>
      <c r="CQV349" s="166">
        <v>0</v>
      </c>
      <c r="CQW349" s="166">
        <v>0</v>
      </c>
      <c r="CQX349" s="166">
        <v>0</v>
      </c>
      <c r="CQY349" s="166">
        <v>0</v>
      </c>
      <c r="CQZ349" s="166">
        <v>0</v>
      </c>
      <c r="CRA349" s="166">
        <v>0</v>
      </c>
      <c r="CRB349" s="166">
        <v>0</v>
      </c>
      <c r="CRC349" s="166">
        <v>0</v>
      </c>
      <c r="CRD349" s="166">
        <v>0</v>
      </c>
      <c r="CRE349" s="166">
        <v>0</v>
      </c>
      <c r="CRF349" s="166">
        <v>0</v>
      </c>
      <c r="CRG349" s="166">
        <v>0</v>
      </c>
      <c r="CRH349" s="166">
        <v>0</v>
      </c>
      <c r="CRI349" s="166">
        <v>0</v>
      </c>
      <c r="CRJ349" s="166">
        <v>0</v>
      </c>
      <c r="CRK349" s="166">
        <v>0</v>
      </c>
      <c r="CRL349" s="166">
        <v>0</v>
      </c>
      <c r="CRM349" s="166">
        <v>0</v>
      </c>
      <c r="CRN349" s="166">
        <v>0</v>
      </c>
      <c r="CRO349" s="166">
        <v>0</v>
      </c>
      <c r="CRP349" s="166">
        <v>0</v>
      </c>
      <c r="CRQ349" s="166">
        <v>0</v>
      </c>
      <c r="CRR349" s="166">
        <v>0</v>
      </c>
      <c r="CRS349" s="166">
        <v>0</v>
      </c>
      <c r="CRT349" s="166">
        <v>0</v>
      </c>
      <c r="CRU349" s="166">
        <v>0</v>
      </c>
      <c r="CRV349" s="166">
        <v>0</v>
      </c>
      <c r="CRW349" s="166">
        <v>0</v>
      </c>
      <c r="CRX349" s="166">
        <v>0</v>
      </c>
      <c r="CRY349" s="166">
        <v>0</v>
      </c>
      <c r="CRZ349" s="166">
        <v>0</v>
      </c>
      <c r="CSA349" s="166">
        <v>0</v>
      </c>
      <c r="CSB349" s="166">
        <v>0</v>
      </c>
      <c r="CSC349" s="166">
        <v>0</v>
      </c>
      <c r="CSD349" s="166">
        <v>0</v>
      </c>
      <c r="CSE349" s="166">
        <v>0</v>
      </c>
      <c r="CSF349" s="166">
        <v>0</v>
      </c>
      <c r="CSG349" s="166">
        <v>0</v>
      </c>
      <c r="CSH349" s="166">
        <v>0</v>
      </c>
      <c r="CSI349" s="166">
        <v>0</v>
      </c>
      <c r="CSJ349" s="166">
        <v>0</v>
      </c>
      <c r="CSK349" s="166">
        <v>0</v>
      </c>
      <c r="CSL349" s="166">
        <v>0</v>
      </c>
      <c r="CSM349" s="166">
        <v>0</v>
      </c>
      <c r="CSN349" s="166">
        <v>0</v>
      </c>
      <c r="CSO349" s="166">
        <v>0</v>
      </c>
      <c r="CSP349" s="166">
        <v>0</v>
      </c>
      <c r="CSQ349" s="166">
        <v>0</v>
      </c>
      <c r="CSR349" s="166">
        <v>0</v>
      </c>
      <c r="CSS349" s="166">
        <v>0</v>
      </c>
      <c r="CST349" s="166">
        <v>0</v>
      </c>
      <c r="CSU349" s="166">
        <v>0</v>
      </c>
      <c r="CSV349" s="166">
        <v>0</v>
      </c>
      <c r="CSW349" s="166">
        <v>0</v>
      </c>
      <c r="CSX349" s="166">
        <v>0</v>
      </c>
      <c r="CSY349" s="166">
        <v>0</v>
      </c>
      <c r="CSZ349" s="166">
        <v>0</v>
      </c>
      <c r="CTA349" s="166">
        <v>0</v>
      </c>
      <c r="CTB349" s="166">
        <v>0</v>
      </c>
      <c r="CTC349" s="166">
        <v>0</v>
      </c>
      <c r="CTD349" s="166">
        <v>0</v>
      </c>
      <c r="CTE349" s="166">
        <v>0</v>
      </c>
      <c r="CTF349" s="166">
        <v>0</v>
      </c>
      <c r="CTG349" s="166">
        <v>0</v>
      </c>
      <c r="CTH349" s="166">
        <v>0</v>
      </c>
      <c r="CTI349" s="166">
        <v>0</v>
      </c>
      <c r="CTJ349" s="166">
        <v>0</v>
      </c>
      <c r="CTK349" s="166">
        <v>0</v>
      </c>
      <c r="CTL349" s="166">
        <v>0</v>
      </c>
      <c r="CTM349" s="166">
        <v>0</v>
      </c>
      <c r="CTN349" s="166">
        <v>0</v>
      </c>
      <c r="CTO349" s="166">
        <v>0</v>
      </c>
      <c r="CTP349" s="166">
        <v>0</v>
      </c>
      <c r="CTQ349" s="166">
        <v>0</v>
      </c>
      <c r="CTR349" s="166">
        <v>0</v>
      </c>
      <c r="CTS349" s="166">
        <v>0</v>
      </c>
      <c r="CTT349" s="166">
        <v>0</v>
      </c>
      <c r="CTU349" s="166">
        <v>0</v>
      </c>
      <c r="CTV349" s="166">
        <v>0</v>
      </c>
      <c r="CTW349" s="166">
        <v>0</v>
      </c>
      <c r="CTX349" s="166">
        <v>0</v>
      </c>
      <c r="CTY349" s="166">
        <v>0</v>
      </c>
      <c r="CTZ349" s="166">
        <v>0</v>
      </c>
      <c r="CUA349" s="166">
        <v>0</v>
      </c>
      <c r="CUB349" s="166">
        <v>0</v>
      </c>
      <c r="CUC349" s="166">
        <v>0</v>
      </c>
      <c r="CUD349" s="166">
        <v>0</v>
      </c>
      <c r="CUE349" s="166">
        <v>0</v>
      </c>
      <c r="CUF349" s="166">
        <v>0</v>
      </c>
      <c r="CUG349" s="166">
        <v>0</v>
      </c>
      <c r="CUH349" s="166">
        <v>0</v>
      </c>
      <c r="CUI349" s="166">
        <v>0</v>
      </c>
      <c r="CUJ349" s="166">
        <v>0</v>
      </c>
      <c r="CUK349" s="166">
        <v>0</v>
      </c>
      <c r="CUL349" s="166">
        <v>0</v>
      </c>
      <c r="CUM349" s="166">
        <v>0</v>
      </c>
      <c r="CUN349" s="166">
        <v>0</v>
      </c>
      <c r="CUO349" s="166">
        <v>0</v>
      </c>
      <c r="CUP349" s="166">
        <v>0</v>
      </c>
      <c r="CUQ349" s="166">
        <v>0</v>
      </c>
      <c r="CUR349" s="166">
        <v>0</v>
      </c>
      <c r="CUS349" s="166">
        <v>0</v>
      </c>
      <c r="CUT349" s="166">
        <v>0</v>
      </c>
      <c r="CUU349" s="166">
        <v>0</v>
      </c>
      <c r="CUV349" s="166">
        <v>0</v>
      </c>
      <c r="CUW349" s="166">
        <v>0</v>
      </c>
      <c r="CUX349" s="166">
        <v>0</v>
      </c>
      <c r="CUY349" s="166">
        <v>0</v>
      </c>
      <c r="CUZ349" s="166">
        <v>0</v>
      </c>
      <c r="CVA349" s="166">
        <v>0</v>
      </c>
      <c r="CVB349" s="166">
        <v>0</v>
      </c>
      <c r="CVC349" s="166">
        <v>0</v>
      </c>
      <c r="CVD349" s="166">
        <v>0</v>
      </c>
      <c r="CVE349" s="166">
        <v>0</v>
      </c>
      <c r="CVF349" s="166">
        <v>0</v>
      </c>
      <c r="CVG349" s="166">
        <v>0</v>
      </c>
      <c r="CVH349" s="166">
        <v>0</v>
      </c>
      <c r="CVI349" s="166">
        <v>0</v>
      </c>
      <c r="CVJ349" s="166">
        <v>0</v>
      </c>
      <c r="CVK349" s="166">
        <v>0</v>
      </c>
      <c r="CVL349" s="166">
        <v>0</v>
      </c>
      <c r="CVM349" s="166">
        <v>0</v>
      </c>
      <c r="CVN349" s="166">
        <v>0</v>
      </c>
      <c r="CVO349" s="166">
        <v>0</v>
      </c>
      <c r="CVP349" s="166">
        <v>0</v>
      </c>
      <c r="CVQ349" s="166">
        <v>0</v>
      </c>
      <c r="CVR349" s="166">
        <v>0</v>
      </c>
      <c r="CVS349" s="166">
        <v>0</v>
      </c>
      <c r="CVT349" s="166">
        <v>0</v>
      </c>
      <c r="CVU349" s="166">
        <v>0</v>
      </c>
      <c r="CVV349" s="166">
        <v>0</v>
      </c>
      <c r="CVW349" s="166">
        <v>0</v>
      </c>
      <c r="CVX349" s="166">
        <v>0</v>
      </c>
      <c r="CVY349" s="166">
        <v>0</v>
      </c>
      <c r="CVZ349" s="166">
        <v>0</v>
      </c>
      <c r="CWA349" s="166">
        <v>0</v>
      </c>
      <c r="CWB349" s="166">
        <v>0</v>
      </c>
      <c r="CWC349" s="166">
        <v>0</v>
      </c>
      <c r="CWD349" s="166">
        <v>0</v>
      </c>
      <c r="CWE349" s="166">
        <v>0</v>
      </c>
      <c r="CWF349" s="166">
        <v>0</v>
      </c>
      <c r="CWG349" s="166">
        <v>0</v>
      </c>
      <c r="CWH349" s="166">
        <v>0</v>
      </c>
      <c r="CWI349" s="166">
        <v>0</v>
      </c>
      <c r="CWJ349" s="166">
        <v>0</v>
      </c>
      <c r="CWK349" s="166">
        <v>0</v>
      </c>
      <c r="CWL349" s="166">
        <v>0</v>
      </c>
      <c r="CWM349" s="166">
        <v>0</v>
      </c>
      <c r="CWN349" s="166">
        <v>0</v>
      </c>
      <c r="CWO349" s="166">
        <v>0</v>
      </c>
      <c r="CWP349" s="166">
        <v>0</v>
      </c>
      <c r="CWQ349" s="166">
        <v>0</v>
      </c>
      <c r="CWR349" s="166">
        <v>0</v>
      </c>
      <c r="CWS349" s="166">
        <v>0</v>
      </c>
      <c r="CWT349" s="166">
        <v>0</v>
      </c>
      <c r="CWU349" s="166">
        <v>0</v>
      </c>
      <c r="CWV349" s="166">
        <v>0</v>
      </c>
      <c r="CWW349" s="166">
        <v>0</v>
      </c>
      <c r="CWX349" s="166">
        <v>0</v>
      </c>
      <c r="CWY349" s="166">
        <v>0</v>
      </c>
      <c r="CWZ349" s="166">
        <v>0</v>
      </c>
      <c r="CXA349" s="166">
        <v>0</v>
      </c>
      <c r="CXB349" s="166">
        <v>0</v>
      </c>
      <c r="CXC349" s="166">
        <v>0</v>
      </c>
      <c r="CXD349" s="166">
        <v>0</v>
      </c>
      <c r="CXE349" s="166">
        <v>0</v>
      </c>
      <c r="CXF349" s="166">
        <v>0</v>
      </c>
      <c r="CXG349" s="166">
        <v>0</v>
      </c>
      <c r="CXH349" s="166">
        <v>0</v>
      </c>
      <c r="CXI349" s="166">
        <v>0</v>
      </c>
      <c r="CXJ349" s="166">
        <v>0</v>
      </c>
      <c r="CXK349" s="166">
        <v>0</v>
      </c>
      <c r="CXL349" s="166">
        <v>0</v>
      </c>
      <c r="CXM349" s="166">
        <v>0</v>
      </c>
      <c r="CXN349" s="166">
        <v>0</v>
      </c>
      <c r="CXO349" s="166">
        <v>0</v>
      </c>
      <c r="CXP349" s="166">
        <v>0</v>
      </c>
      <c r="CXQ349" s="166">
        <v>0</v>
      </c>
      <c r="CXR349" s="166">
        <v>0</v>
      </c>
      <c r="CXS349" s="166">
        <v>0</v>
      </c>
      <c r="CXT349" s="166">
        <v>0</v>
      </c>
      <c r="CXU349" s="166">
        <v>0</v>
      </c>
      <c r="CXV349" s="166">
        <v>0</v>
      </c>
      <c r="CXW349" s="166">
        <v>0</v>
      </c>
      <c r="CXX349" s="166">
        <v>0</v>
      </c>
      <c r="CXY349" s="166">
        <v>0</v>
      </c>
      <c r="CXZ349" s="166">
        <v>0</v>
      </c>
      <c r="CYA349" s="166">
        <v>0</v>
      </c>
      <c r="CYB349" s="166">
        <v>0</v>
      </c>
      <c r="CYC349" s="166">
        <v>0</v>
      </c>
      <c r="CYD349" s="166">
        <v>0</v>
      </c>
      <c r="CYE349" s="166">
        <v>0</v>
      </c>
      <c r="CYF349" s="166">
        <v>0</v>
      </c>
      <c r="CYG349" s="166">
        <v>0</v>
      </c>
      <c r="CYH349" s="166">
        <v>0</v>
      </c>
      <c r="CYI349" s="166">
        <v>0</v>
      </c>
      <c r="CYJ349" s="166">
        <v>0</v>
      </c>
      <c r="CYK349" s="166">
        <v>0</v>
      </c>
      <c r="CYL349" s="166">
        <v>0</v>
      </c>
      <c r="CYM349" s="166">
        <v>0</v>
      </c>
      <c r="CYN349" s="166">
        <v>0</v>
      </c>
      <c r="CYO349" s="166">
        <v>0</v>
      </c>
      <c r="CYP349" s="166">
        <v>0</v>
      </c>
      <c r="CYQ349" s="166">
        <v>0</v>
      </c>
      <c r="CYR349" s="166">
        <v>0</v>
      </c>
      <c r="CYS349" s="166">
        <v>0</v>
      </c>
      <c r="CYT349" s="166">
        <v>0</v>
      </c>
      <c r="CYU349" s="166">
        <v>0</v>
      </c>
      <c r="CYV349" s="166">
        <v>0</v>
      </c>
      <c r="CYW349" s="166">
        <v>0</v>
      </c>
      <c r="CYX349" s="166">
        <v>0</v>
      </c>
      <c r="CYY349" s="166">
        <v>0</v>
      </c>
      <c r="CYZ349" s="166">
        <v>0</v>
      </c>
      <c r="CZA349" s="166">
        <v>0</v>
      </c>
      <c r="CZB349" s="166">
        <v>0</v>
      </c>
      <c r="CZC349" s="166">
        <v>0</v>
      </c>
      <c r="CZD349" s="166">
        <v>0</v>
      </c>
      <c r="CZE349" s="166">
        <v>0</v>
      </c>
      <c r="CZF349" s="166">
        <v>0</v>
      </c>
      <c r="CZG349" s="166">
        <v>0</v>
      </c>
      <c r="CZH349" s="166">
        <v>0</v>
      </c>
      <c r="CZI349" s="166">
        <v>0</v>
      </c>
      <c r="CZJ349" s="166">
        <v>0</v>
      </c>
      <c r="CZK349" s="166">
        <v>0</v>
      </c>
      <c r="CZL349" s="166">
        <v>0</v>
      </c>
      <c r="CZM349" s="166">
        <v>0</v>
      </c>
      <c r="CZN349" s="166">
        <v>0</v>
      </c>
      <c r="CZO349" s="166">
        <v>0</v>
      </c>
      <c r="CZP349" s="166">
        <v>0</v>
      </c>
      <c r="CZQ349" s="166">
        <v>0</v>
      </c>
      <c r="CZR349" s="166">
        <v>0</v>
      </c>
      <c r="CZS349" s="166">
        <v>0</v>
      </c>
      <c r="CZT349" s="166">
        <v>0</v>
      </c>
      <c r="CZU349" s="166">
        <v>0</v>
      </c>
      <c r="CZV349" s="166">
        <v>0</v>
      </c>
      <c r="CZW349" s="166">
        <v>0</v>
      </c>
      <c r="CZX349" s="166">
        <v>0</v>
      </c>
      <c r="CZY349" s="166">
        <v>0</v>
      </c>
      <c r="CZZ349" s="166">
        <v>0</v>
      </c>
      <c r="DAA349" s="166">
        <v>0</v>
      </c>
      <c r="DAB349" s="166">
        <v>0</v>
      </c>
      <c r="DAC349" s="166">
        <v>0</v>
      </c>
      <c r="DAD349" s="166">
        <v>0</v>
      </c>
      <c r="DAE349" s="166">
        <v>0</v>
      </c>
      <c r="DAF349" s="166">
        <v>0</v>
      </c>
      <c r="DAG349" s="166">
        <v>0</v>
      </c>
      <c r="DAH349" s="166">
        <v>0</v>
      </c>
      <c r="DAI349" s="166">
        <v>0</v>
      </c>
      <c r="DAJ349" s="166">
        <v>0</v>
      </c>
      <c r="DAK349" s="166">
        <v>0</v>
      </c>
      <c r="DAL349" s="166">
        <v>0</v>
      </c>
      <c r="DAM349" s="166">
        <v>0</v>
      </c>
      <c r="DAN349" s="166">
        <v>0</v>
      </c>
      <c r="DAO349" s="166">
        <v>0</v>
      </c>
      <c r="DAP349" s="166">
        <v>0</v>
      </c>
      <c r="DAQ349" s="166">
        <v>0</v>
      </c>
      <c r="DAR349" s="166">
        <v>0</v>
      </c>
      <c r="DAS349" s="166">
        <v>0</v>
      </c>
      <c r="DAT349" s="166">
        <v>0</v>
      </c>
      <c r="DAU349" s="166">
        <v>0</v>
      </c>
      <c r="DAV349" s="166">
        <v>0</v>
      </c>
      <c r="DAW349" s="166">
        <v>0</v>
      </c>
      <c r="DAX349" s="166">
        <v>0</v>
      </c>
      <c r="DAY349" s="166">
        <v>0</v>
      </c>
      <c r="DAZ349" s="166">
        <v>0</v>
      </c>
      <c r="DBA349" s="166">
        <v>0</v>
      </c>
      <c r="DBB349" s="166">
        <v>0</v>
      </c>
      <c r="DBC349" s="166">
        <v>0</v>
      </c>
      <c r="DBD349" s="166">
        <v>0</v>
      </c>
      <c r="DBE349" s="166">
        <v>0</v>
      </c>
      <c r="DBF349" s="166">
        <v>0</v>
      </c>
      <c r="DBG349" s="166">
        <v>0</v>
      </c>
      <c r="DBH349" s="166">
        <v>0</v>
      </c>
      <c r="DBI349" s="166">
        <v>0</v>
      </c>
      <c r="DBJ349" s="166">
        <v>0</v>
      </c>
      <c r="DBK349" s="166">
        <v>0</v>
      </c>
      <c r="DBL349" s="166">
        <v>0</v>
      </c>
      <c r="DBM349" s="166">
        <v>0</v>
      </c>
      <c r="DBN349" s="166">
        <v>0</v>
      </c>
      <c r="DBO349" s="166">
        <v>0</v>
      </c>
      <c r="DBP349" s="166">
        <v>0</v>
      </c>
      <c r="DBQ349" s="166">
        <v>0</v>
      </c>
      <c r="DBR349" s="166">
        <v>0</v>
      </c>
      <c r="DBS349" s="166">
        <v>0</v>
      </c>
      <c r="DBT349" s="166">
        <v>0</v>
      </c>
      <c r="DBU349" s="166">
        <v>0</v>
      </c>
      <c r="DBV349" s="166">
        <v>0</v>
      </c>
      <c r="DBW349" s="166">
        <v>0</v>
      </c>
      <c r="DBX349" s="166">
        <v>0</v>
      </c>
      <c r="DBY349" s="166">
        <v>0</v>
      </c>
      <c r="DBZ349" s="166">
        <v>0</v>
      </c>
      <c r="DCA349" s="166">
        <v>0</v>
      </c>
      <c r="DCB349" s="166">
        <v>0</v>
      </c>
      <c r="DCC349" s="166">
        <v>0</v>
      </c>
      <c r="DCD349" s="166">
        <v>0</v>
      </c>
      <c r="DCE349" s="166">
        <v>0</v>
      </c>
      <c r="DCF349" s="166">
        <v>0</v>
      </c>
      <c r="DCG349" s="166">
        <v>0</v>
      </c>
      <c r="DCH349" s="166">
        <v>0</v>
      </c>
      <c r="DCI349" s="166">
        <v>0</v>
      </c>
      <c r="DCJ349" s="166">
        <v>0</v>
      </c>
      <c r="DCK349" s="166">
        <v>0</v>
      </c>
      <c r="DCL349" s="166">
        <v>0</v>
      </c>
      <c r="DCM349" s="166">
        <v>0</v>
      </c>
      <c r="DCN349" s="166">
        <v>0</v>
      </c>
      <c r="DCO349" s="166">
        <v>0</v>
      </c>
      <c r="DCP349" s="166">
        <v>0</v>
      </c>
      <c r="DCQ349" s="166">
        <v>0</v>
      </c>
      <c r="DCR349" s="166">
        <v>0</v>
      </c>
      <c r="DCS349" s="166">
        <v>0</v>
      </c>
      <c r="DCT349" s="166">
        <v>0</v>
      </c>
      <c r="DCU349" s="166">
        <v>0</v>
      </c>
      <c r="DCV349" s="166">
        <v>0</v>
      </c>
      <c r="DCW349" s="166">
        <v>0</v>
      </c>
      <c r="DCX349" s="166">
        <v>0</v>
      </c>
      <c r="DCY349" s="166">
        <v>0</v>
      </c>
      <c r="DCZ349" s="166">
        <v>0</v>
      </c>
      <c r="DDA349" s="166">
        <v>0</v>
      </c>
      <c r="DDB349" s="166">
        <v>0</v>
      </c>
      <c r="DDC349" s="166">
        <v>0</v>
      </c>
      <c r="DDD349" s="166">
        <v>0</v>
      </c>
      <c r="DDE349" s="166">
        <v>0</v>
      </c>
      <c r="DDF349" s="166">
        <v>0</v>
      </c>
      <c r="DDG349" s="166">
        <v>0</v>
      </c>
      <c r="DDH349" s="166">
        <v>0</v>
      </c>
      <c r="DDI349" s="166">
        <v>0</v>
      </c>
      <c r="DDJ349" s="166">
        <v>0</v>
      </c>
      <c r="DDK349" s="166">
        <v>0</v>
      </c>
      <c r="DDL349" s="166">
        <v>0</v>
      </c>
      <c r="DDM349" s="166">
        <v>0</v>
      </c>
      <c r="DDN349" s="166">
        <v>0</v>
      </c>
      <c r="DDO349" s="166">
        <v>0</v>
      </c>
      <c r="DDP349" s="166">
        <v>0</v>
      </c>
      <c r="DDQ349" s="166">
        <v>0</v>
      </c>
      <c r="DDR349" s="166">
        <v>0</v>
      </c>
      <c r="DDS349" s="166">
        <v>0</v>
      </c>
      <c r="DDT349" s="166">
        <v>0</v>
      </c>
      <c r="DDU349" s="166">
        <v>0</v>
      </c>
      <c r="DDV349" s="166">
        <v>0</v>
      </c>
      <c r="DDW349" s="166">
        <v>0</v>
      </c>
      <c r="DDX349" s="166">
        <v>0</v>
      </c>
      <c r="DDY349" s="166">
        <v>0</v>
      </c>
      <c r="DDZ349" s="166">
        <v>0</v>
      </c>
      <c r="DEA349" s="166">
        <v>0</v>
      </c>
      <c r="DEB349" s="166">
        <v>0</v>
      </c>
      <c r="DEC349" s="166">
        <v>0</v>
      </c>
      <c r="DED349" s="166">
        <v>0</v>
      </c>
      <c r="DEE349" s="166">
        <v>0</v>
      </c>
      <c r="DEF349" s="166">
        <v>0</v>
      </c>
      <c r="DEG349" s="166">
        <v>0</v>
      </c>
      <c r="DEH349" s="166">
        <v>0</v>
      </c>
      <c r="DEI349" s="166">
        <v>0</v>
      </c>
      <c r="DEJ349" s="166">
        <v>0</v>
      </c>
      <c r="DEK349" s="166">
        <v>0</v>
      </c>
      <c r="DEL349" s="166">
        <v>0</v>
      </c>
      <c r="DEM349" s="166">
        <v>0</v>
      </c>
      <c r="DEN349" s="166">
        <v>0</v>
      </c>
      <c r="DEO349" s="166">
        <v>0</v>
      </c>
      <c r="DEP349" s="166">
        <v>0</v>
      </c>
      <c r="DEQ349" s="166">
        <v>0</v>
      </c>
      <c r="DER349" s="166">
        <v>0</v>
      </c>
      <c r="DES349" s="166">
        <v>0</v>
      </c>
      <c r="DET349" s="166">
        <v>0</v>
      </c>
      <c r="DEU349" s="166">
        <v>0</v>
      </c>
      <c r="DEV349" s="166">
        <v>0</v>
      </c>
      <c r="DEW349" s="166">
        <v>0</v>
      </c>
      <c r="DEX349" s="166">
        <v>0</v>
      </c>
      <c r="DEY349" s="166">
        <v>0</v>
      </c>
      <c r="DEZ349" s="166">
        <v>0</v>
      </c>
      <c r="DFA349" s="166">
        <v>0</v>
      </c>
      <c r="DFB349" s="166">
        <v>0</v>
      </c>
      <c r="DFC349" s="166">
        <v>0</v>
      </c>
      <c r="DFD349" s="166">
        <v>0</v>
      </c>
      <c r="DFE349" s="166">
        <v>0</v>
      </c>
      <c r="DFF349" s="166">
        <v>0</v>
      </c>
      <c r="DFG349" s="166">
        <v>0</v>
      </c>
      <c r="DFH349" s="166">
        <v>0</v>
      </c>
      <c r="DFI349" s="166">
        <v>0</v>
      </c>
      <c r="DFJ349" s="166">
        <v>0</v>
      </c>
      <c r="DFK349" s="166">
        <v>0</v>
      </c>
      <c r="DFL349" s="166">
        <v>0</v>
      </c>
      <c r="DFM349" s="166">
        <v>0</v>
      </c>
      <c r="DFN349" s="166">
        <v>0</v>
      </c>
      <c r="DFO349" s="166">
        <v>0</v>
      </c>
      <c r="DFP349" s="166">
        <v>0</v>
      </c>
      <c r="DFQ349" s="166">
        <v>0</v>
      </c>
      <c r="DFR349" s="166">
        <v>0</v>
      </c>
      <c r="DFS349" s="166">
        <v>0</v>
      </c>
      <c r="DFT349" s="166">
        <v>0</v>
      </c>
      <c r="DFU349" s="166">
        <v>0</v>
      </c>
      <c r="DFV349" s="166">
        <v>0</v>
      </c>
      <c r="DFW349" s="166">
        <v>0</v>
      </c>
      <c r="DFX349" s="166">
        <v>0</v>
      </c>
      <c r="DFY349" s="166">
        <v>0</v>
      </c>
      <c r="DFZ349" s="166">
        <v>0</v>
      </c>
      <c r="DGA349" s="166">
        <v>0</v>
      </c>
      <c r="DGB349" s="166">
        <v>0</v>
      </c>
      <c r="DGC349" s="166">
        <v>0</v>
      </c>
      <c r="DGD349" s="166">
        <v>0</v>
      </c>
      <c r="DGE349" s="166">
        <v>0</v>
      </c>
      <c r="DGF349" s="166">
        <v>0</v>
      </c>
      <c r="DGG349" s="166">
        <v>0</v>
      </c>
      <c r="DGH349" s="166">
        <v>0</v>
      </c>
      <c r="DGI349" s="166">
        <v>0</v>
      </c>
      <c r="DGJ349" s="166">
        <v>0</v>
      </c>
      <c r="DGK349" s="166">
        <v>0</v>
      </c>
      <c r="DGL349" s="166">
        <v>0</v>
      </c>
      <c r="DGM349" s="166">
        <v>0</v>
      </c>
      <c r="DGN349" s="166">
        <v>0</v>
      </c>
      <c r="DGO349" s="166">
        <v>0</v>
      </c>
      <c r="DGP349" s="166">
        <v>0</v>
      </c>
      <c r="DGQ349" s="166">
        <v>0</v>
      </c>
      <c r="DGR349" s="166">
        <v>0</v>
      </c>
      <c r="DGS349" s="166">
        <v>0</v>
      </c>
      <c r="DGT349" s="166">
        <v>0</v>
      </c>
      <c r="DGU349" s="166">
        <v>0</v>
      </c>
      <c r="DGV349" s="166">
        <v>0</v>
      </c>
      <c r="DGW349" s="166">
        <v>0</v>
      </c>
      <c r="DGX349" s="166">
        <v>0</v>
      </c>
      <c r="DGY349" s="166">
        <v>0</v>
      </c>
      <c r="DGZ349" s="166">
        <v>0</v>
      </c>
      <c r="DHA349" s="166">
        <v>0</v>
      </c>
      <c r="DHB349" s="166">
        <v>0</v>
      </c>
      <c r="DHC349" s="166">
        <v>0</v>
      </c>
      <c r="DHD349" s="166">
        <v>0</v>
      </c>
      <c r="DHE349" s="166">
        <v>0</v>
      </c>
      <c r="DHF349" s="166">
        <v>0</v>
      </c>
      <c r="DHG349" s="166">
        <v>0</v>
      </c>
      <c r="DHH349" s="166">
        <v>0</v>
      </c>
      <c r="DHI349" s="166">
        <v>0</v>
      </c>
      <c r="DHJ349" s="166">
        <v>0</v>
      </c>
      <c r="DHK349" s="166">
        <v>0</v>
      </c>
      <c r="DHL349" s="166">
        <v>0</v>
      </c>
      <c r="DHM349" s="166">
        <v>0</v>
      </c>
      <c r="DHN349" s="166">
        <v>0</v>
      </c>
      <c r="DHO349" s="166">
        <v>0</v>
      </c>
      <c r="DHP349" s="166">
        <v>0</v>
      </c>
      <c r="DHQ349" s="166">
        <v>0</v>
      </c>
      <c r="DHR349" s="166">
        <v>0</v>
      </c>
      <c r="DHS349" s="166">
        <v>0</v>
      </c>
      <c r="DHT349" s="166">
        <v>0</v>
      </c>
      <c r="DHU349" s="166">
        <v>0</v>
      </c>
      <c r="DHV349" s="166">
        <v>0</v>
      </c>
      <c r="DHW349" s="166">
        <v>0</v>
      </c>
      <c r="DHX349" s="166">
        <v>0</v>
      </c>
      <c r="DHY349" s="166">
        <v>0</v>
      </c>
      <c r="DHZ349" s="166">
        <v>0</v>
      </c>
      <c r="DIA349" s="166">
        <v>0</v>
      </c>
      <c r="DIB349" s="166">
        <v>0</v>
      </c>
      <c r="DIC349" s="166">
        <v>0</v>
      </c>
      <c r="DID349" s="166">
        <v>0</v>
      </c>
      <c r="DIE349" s="166">
        <v>0</v>
      </c>
      <c r="DIF349" s="166">
        <v>0</v>
      </c>
      <c r="DIG349" s="166">
        <v>0</v>
      </c>
      <c r="DIH349" s="166">
        <v>0</v>
      </c>
      <c r="DII349" s="166">
        <v>0</v>
      </c>
      <c r="DIJ349" s="166">
        <v>0</v>
      </c>
      <c r="DIK349" s="166">
        <v>0</v>
      </c>
      <c r="DIL349" s="166">
        <v>0</v>
      </c>
      <c r="DIM349" s="166">
        <v>0</v>
      </c>
      <c r="DIN349" s="166">
        <v>0</v>
      </c>
      <c r="DIO349" s="166">
        <v>0</v>
      </c>
      <c r="DIP349" s="166">
        <v>0</v>
      </c>
      <c r="DIQ349" s="166">
        <v>0</v>
      </c>
      <c r="DIR349" s="166">
        <v>0</v>
      </c>
      <c r="DIS349" s="166">
        <v>0</v>
      </c>
      <c r="DIT349" s="166">
        <v>0</v>
      </c>
      <c r="DIU349" s="166">
        <v>0</v>
      </c>
      <c r="DIV349" s="166">
        <v>0</v>
      </c>
      <c r="DIW349" s="166">
        <v>0</v>
      </c>
      <c r="DIX349" s="166">
        <v>0</v>
      </c>
      <c r="DIY349" s="166">
        <v>0</v>
      </c>
      <c r="DIZ349" s="166">
        <v>0</v>
      </c>
      <c r="DJA349" s="166">
        <v>0</v>
      </c>
      <c r="DJB349" s="166">
        <v>0</v>
      </c>
      <c r="DJC349" s="166">
        <v>0</v>
      </c>
      <c r="DJD349" s="166">
        <v>0</v>
      </c>
      <c r="DJE349" s="166">
        <v>0</v>
      </c>
      <c r="DJF349" s="166">
        <v>0</v>
      </c>
      <c r="DJG349" s="166">
        <v>0</v>
      </c>
      <c r="DJH349" s="166">
        <v>0</v>
      </c>
      <c r="DJI349" s="166">
        <v>0</v>
      </c>
      <c r="DJJ349" s="166">
        <v>0</v>
      </c>
      <c r="DJK349" s="166">
        <v>0</v>
      </c>
      <c r="DJL349" s="166">
        <v>0</v>
      </c>
      <c r="DJM349" s="166">
        <v>0</v>
      </c>
      <c r="DJN349" s="166">
        <v>0</v>
      </c>
      <c r="DJO349" s="166">
        <v>0</v>
      </c>
      <c r="DJP349" s="166">
        <v>0</v>
      </c>
      <c r="DJQ349" s="166">
        <v>0</v>
      </c>
      <c r="DJR349" s="166">
        <v>0</v>
      </c>
      <c r="DJS349" s="166">
        <v>0</v>
      </c>
      <c r="DJT349" s="166">
        <v>0</v>
      </c>
      <c r="DJU349" s="166">
        <v>0</v>
      </c>
      <c r="DJV349" s="166">
        <v>0</v>
      </c>
      <c r="DJW349" s="166">
        <v>0</v>
      </c>
      <c r="DJX349" s="166">
        <v>0</v>
      </c>
      <c r="DJY349" s="166">
        <v>0</v>
      </c>
      <c r="DJZ349" s="166">
        <v>0</v>
      </c>
      <c r="DKA349" s="166">
        <v>0</v>
      </c>
      <c r="DKB349" s="166">
        <v>0</v>
      </c>
      <c r="DKC349" s="166">
        <v>0</v>
      </c>
      <c r="DKD349" s="166">
        <v>0</v>
      </c>
      <c r="DKE349" s="166">
        <v>0</v>
      </c>
      <c r="DKF349" s="166">
        <v>0</v>
      </c>
      <c r="DKG349" s="166">
        <v>0</v>
      </c>
      <c r="DKH349" s="166">
        <v>0</v>
      </c>
      <c r="DKI349" s="166">
        <v>0</v>
      </c>
      <c r="DKJ349" s="166">
        <v>0</v>
      </c>
      <c r="DKK349" s="166">
        <v>0</v>
      </c>
      <c r="DKL349" s="166">
        <v>0</v>
      </c>
      <c r="DKM349" s="166">
        <v>0</v>
      </c>
      <c r="DKN349" s="166">
        <v>0</v>
      </c>
      <c r="DKO349" s="166">
        <v>0</v>
      </c>
      <c r="DKP349" s="166">
        <v>0</v>
      </c>
      <c r="DKQ349" s="166">
        <v>0</v>
      </c>
      <c r="DKR349" s="166">
        <v>0</v>
      </c>
      <c r="DKS349" s="166">
        <v>0</v>
      </c>
      <c r="DKT349" s="166">
        <v>0</v>
      </c>
      <c r="DKU349" s="166">
        <v>0</v>
      </c>
      <c r="DKV349" s="166">
        <v>0</v>
      </c>
      <c r="DKW349" s="166">
        <v>0</v>
      </c>
      <c r="DKX349" s="166">
        <v>0</v>
      </c>
      <c r="DKY349" s="166">
        <v>0</v>
      </c>
      <c r="DKZ349" s="166">
        <v>0</v>
      </c>
      <c r="DLA349" s="166">
        <v>0</v>
      </c>
      <c r="DLB349" s="166">
        <v>0</v>
      </c>
      <c r="DLC349" s="166">
        <v>0</v>
      </c>
      <c r="DLD349" s="166">
        <v>0</v>
      </c>
      <c r="DLE349" s="166">
        <v>0</v>
      </c>
      <c r="DLF349" s="166">
        <v>0</v>
      </c>
      <c r="DLG349" s="166">
        <v>0</v>
      </c>
      <c r="DLH349" s="166">
        <v>0</v>
      </c>
      <c r="DLI349" s="166">
        <v>0</v>
      </c>
      <c r="DLJ349" s="166">
        <v>0</v>
      </c>
      <c r="DLK349" s="166">
        <v>0</v>
      </c>
      <c r="DLL349" s="166">
        <v>0</v>
      </c>
      <c r="DLM349" s="166">
        <v>0</v>
      </c>
      <c r="DLN349" s="166">
        <v>0</v>
      </c>
      <c r="DLO349" s="166">
        <v>0</v>
      </c>
      <c r="DLP349" s="166">
        <v>0</v>
      </c>
      <c r="DLQ349" s="166">
        <v>0</v>
      </c>
      <c r="DLR349" s="166">
        <v>0</v>
      </c>
      <c r="DLS349" s="166">
        <v>0</v>
      </c>
      <c r="DLT349" s="166">
        <v>0</v>
      </c>
      <c r="DLU349" s="166">
        <v>0</v>
      </c>
      <c r="DLV349" s="166">
        <v>0</v>
      </c>
      <c r="DLW349" s="166">
        <v>0</v>
      </c>
      <c r="DLX349" s="166">
        <v>0</v>
      </c>
      <c r="DLY349" s="166">
        <v>0</v>
      </c>
      <c r="DLZ349" s="166">
        <v>0</v>
      </c>
      <c r="DMA349" s="166">
        <v>0</v>
      </c>
      <c r="DMB349" s="166">
        <v>0</v>
      </c>
      <c r="DMC349" s="166">
        <v>0</v>
      </c>
      <c r="DMD349" s="166">
        <v>0</v>
      </c>
      <c r="DME349" s="166">
        <v>0</v>
      </c>
      <c r="DMF349" s="166">
        <v>0</v>
      </c>
      <c r="DMG349" s="166">
        <v>0</v>
      </c>
      <c r="DMH349" s="166">
        <v>0</v>
      </c>
      <c r="DMI349" s="166">
        <v>0</v>
      </c>
      <c r="DMJ349" s="166">
        <v>0</v>
      </c>
      <c r="DMK349" s="166">
        <v>0</v>
      </c>
      <c r="DML349" s="166">
        <v>0</v>
      </c>
      <c r="DMM349" s="166">
        <v>0</v>
      </c>
      <c r="DMN349" s="166">
        <v>0</v>
      </c>
      <c r="DMO349" s="166">
        <v>0</v>
      </c>
      <c r="DMP349" s="166">
        <v>0</v>
      </c>
      <c r="DMQ349" s="166">
        <v>0</v>
      </c>
      <c r="DMR349" s="166">
        <v>0</v>
      </c>
      <c r="DMS349" s="166">
        <v>0</v>
      </c>
      <c r="DMT349" s="166">
        <v>0</v>
      </c>
      <c r="DMU349" s="166">
        <v>0</v>
      </c>
      <c r="DMV349" s="166">
        <v>0</v>
      </c>
      <c r="DMW349" s="166">
        <v>0</v>
      </c>
      <c r="DMX349" s="166">
        <v>0</v>
      </c>
      <c r="DMY349" s="166">
        <v>0</v>
      </c>
      <c r="DMZ349" s="166">
        <v>0</v>
      </c>
      <c r="DNA349" s="166">
        <v>0</v>
      </c>
      <c r="DNB349" s="166">
        <v>0</v>
      </c>
      <c r="DNC349" s="166">
        <v>0</v>
      </c>
      <c r="DND349" s="166">
        <v>0</v>
      </c>
      <c r="DNE349" s="166">
        <v>0</v>
      </c>
      <c r="DNF349" s="166">
        <v>0</v>
      </c>
      <c r="DNG349" s="166">
        <v>0</v>
      </c>
      <c r="DNH349" s="166">
        <v>0</v>
      </c>
      <c r="DNI349" s="166">
        <v>0</v>
      </c>
      <c r="DNJ349" s="166">
        <v>0</v>
      </c>
      <c r="DNK349" s="166">
        <v>0</v>
      </c>
      <c r="DNL349" s="166">
        <v>0</v>
      </c>
      <c r="DNM349" s="166">
        <v>0</v>
      </c>
      <c r="DNN349" s="166">
        <v>0</v>
      </c>
      <c r="DNO349" s="166">
        <v>0</v>
      </c>
      <c r="DNP349" s="166">
        <v>0</v>
      </c>
      <c r="DNQ349" s="166">
        <v>0</v>
      </c>
      <c r="DNR349" s="166">
        <v>0</v>
      </c>
      <c r="DNS349" s="166">
        <v>0</v>
      </c>
      <c r="DNT349" s="166">
        <v>0</v>
      </c>
      <c r="DNU349" s="166">
        <v>0</v>
      </c>
      <c r="DNV349" s="166">
        <v>0</v>
      </c>
      <c r="DNW349" s="166">
        <v>0</v>
      </c>
      <c r="DNX349" s="166">
        <v>0</v>
      </c>
      <c r="DNY349" s="166">
        <v>0</v>
      </c>
      <c r="DNZ349" s="166">
        <v>0</v>
      </c>
      <c r="DOA349" s="166">
        <v>0</v>
      </c>
      <c r="DOB349" s="166">
        <v>0</v>
      </c>
      <c r="DOC349" s="166">
        <v>0</v>
      </c>
      <c r="DOD349" s="166">
        <v>0</v>
      </c>
      <c r="DOE349" s="166">
        <v>0</v>
      </c>
      <c r="DOF349" s="166">
        <v>0</v>
      </c>
      <c r="DOG349" s="166">
        <v>0</v>
      </c>
      <c r="DOH349" s="166">
        <v>0</v>
      </c>
      <c r="DOI349" s="166">
        <v>0</v>
      </c>
      <c r="DOJ349" s="166">
        <v>0</v>
      </c>
      <c r="DOK349" s="166">
        <v>0</v>
      </c>
      <c r="DOL349" s="166">
        <v>0</v>
      </c>
      <c r="DOM349" s="166">
        <v>0</v>
      </c>
      <c r="DON349" s="166">
        <v>0</v>
      </c>
      <c r="DOO349" s="166">
        <v>0</v>
      </c>
      <c r="DOP349" s="166">
        <v>0</v>
      </c>
      <c r="DOQ349" s="166">
        <v>0</v>
      </c>
      <c r="DOR349" s="166">
        <v>0</v>
      </c>
      <c r="DOS349" s="166">
        <v>0</v>
      </c>
      <c r="DOT349" s="166">
        <v>0</v>
      </c>
      <c r="DOU349" s="166">
        <v>0</v>
      </c>
      <c r="DOV349" s="166">
        <v>0</v>
      </c>
      <c r="DOW349" s="166">
        <v>0</v>
      </c>
      <c r="DOX349" s="166">
        <v>0</v>
      </c>
      <c r="DOY349" s="166">
        <v>0</v>
      </c>
      <c r="DOZ349" s="166">
        <v>0</v>
      </c>
      <c r="DPA349" s="166">
        <v>0</v>
      </c>
      <c r="DPB349" s="166">
        <v>0</v>
      </c>
      <c r="DPC349" s="166">
        <v>0</v>
      </c>
      <c r="DPD349" s="166">
        <v>0</v>
      </c>
      <c r="DPE349" s="166">
        <v>0</v>
      </c>
      <c r="DPF349" s="166">
        <v>0</v>
      </c>
      <c r="DPG349" s="166">
        <v>0</v>
      </c>
      <c r="DPH349" s="166">
        <v>0</v>
      </c>
      <c r="DPI349" s="166">
        <v>0</v>
      </c>
      <c r="DPJ349" s="166">
        <v>0</v>
      </c>
      <c r="DPK349" s="166">
        <v>0</v>
      </c>
      <c r="DPL349" s="166">
        <v>0</v>
      </c>
      <c r="DPM349" s="166">
        <v>0</v>
      </c>
      <c r="DPN349" s="166">
        <v>0</v>
      </c>
      <c r="DPO349" s="166">
        <v>0</v>
      </c>
      <c r="DPP349" s="166">
        <v>0</v>
      </c>
      <c r="DPQ349" s="166">
        <v>0</v>
      </c>
      <c r="DPR349" s="166">
        <v>0</v>
      </c>
      <c r="DPS349" s="166">
        <v>0</v>
      </c>
      <c r="DPT349" s="166">
        <v>0</v>
      </c>
      <c r="DPU349" s="166">
        <v>0</v>
      </c>
      <c r="DPV349" s="166">
        <v>0</v>
      </c>
      <c r="DPW349" s="166">
        <v>0</v>
      </c>
      <c r="DPX349" s="166">
        <v>0</v>
      </c>
      <c r="DPY349" s="166">
        <v>0</v>
      </c>
      <c r="DPZ349" s="166">
        <v>0</v>
      </c>
      <c r="DQA349" s="166">
        <v>0</v>
      </c>
      <c r="DQB349" s="166">
        <v>0</v>
      </c>
      <c r="DQC349" s="166">
        <v>0</v>
      </c>
      <c r="DQD349" s="166">
        <v>0</v>
      </c>
      <c r="DQE349" s="166">
        <v>0</v>
      </c>
      <c r="DQF349" s="166">
        <v>0</v>
      </c>
      <c r="DQG349" s="166">
        <v>0</v>
      </c>
      <c r="DQH349" s="166">
        <v>0</v>
      </c>
      <c r="DQI349" s="166">
        <v>0</v>
      </c>
      <c r="DQJ349" s="166">
        <v>0</v>
      </c>
      <c r="DQK349" s="166">
        <v>0</v>
      </c>
      <c r="DQL349" s="166">
        <v>0</v>
      </c>
      <c r="DQM349" s="166">
        <v>0</v>
      </c>
      <c r="DQN349" s="166">
        <v>0</v>
      </c>
      <c r="DQO349" s="166">
        <v>0</v>
      </c>
      <c r="DQP349" s="166">
        <v>0</v>
      </c>
      <c r="DQQ349" s="166">
        <v>0</v>
      </c>
      <c r="DQR349" s="166">
        <v>0</v>
      </c>
      <c r="DQS349" s="166">
        <v>0</v>
      </c>
      <c r="DQT349" s="166">
        <v>0</v>
      </c>
      <c r="DQU349" s="166">
        <v>0</v>
      </c>
      <c r="DQV349" s="166">
        <v>0</v>
      </c>
      <c r="DQW349" s="166">
        <v>0</v>
      </c>
      <c r="DQX349" s="166">
        <v>0</v>
      </c>
      <c r="DQY349" s="166">
        <v>0</v>
      </c>
      <c r="DQZ349" s="166">
        <v>0</v>
      </c>
      <c r="DRA349" s="166">
        <v>0</v>
      </c>
      <c r="DRB349" s="166">
        <v>0</v>
      </c>
      <c r="DRC349" s="166">
        <v>0</v>
      </c>
      <c r="DRD349" s="166">
        <v>0</v>
      </c>
      <c r="DRE349" s="166">
        <v>0</v>
      </c>
      <c r="DRF349" s="166">
        <v>0</v>
      </c>
      <c r="DRG349" s="166">
        <v>0</v>
      </c>
      <c r="DRH349" s="166">
        <v>0</v>
      </c>
      <c r="DRI349" s="166">
        <v>0</v>
      </c>
      <c r="DRJ349" s="166">
        <v>0</v>
      </c>
      <c r="DRK349" s="166">
        <v>0</v>
      </c>
      <c r="DRL349" s="166">
        <v>0</v>
      </c>
      <c r="DRM349" s="166">
        <v>0</v>
      </c>
      <c r="DRN349" s="166">
        <v>0</v>
      </c>
      <c r="DRO349" s="166">
        <v>0</v>
      </c>
      <c r="DRP349" s="166">
        <v>0</v>
      </c>
      <c r="DRQ349" s="166">
        <v>0</v>
      </c>
      <c r="DRR349" s="166">
        <v>0</v>
      </c>
      <c r="DRS349" s="166">
        <v>0</v>
      </c>
      <c r="DRT349" s="166">
        <v>0</v>
      </c>
      <c r="DRU349" s="166">
        <v>0</v>
      </c>
      <c r="DRV349" s="166">
        <v>0</v>
      </c>
      <c r="DRW349" s="166">
        <v>0</v>
      </c>
      <c r="DRX349" s="166">
        <v>0</v>
      </c>
      <c r="DRY349" s="166">
        <v>0</v>
      </c>
      <c r="DRZ349" s="166">
        <v>0</v>
      </c>
      <c r="DSA349" s="166">
        <v>0</v>
      </c>
      <c r="DSB349" s="166">
        <v>0</v>
      </c>
      <c r="DSC349" s="166">
        <v>0</v>
      </c>
      <c r="DSD349" s="166">
        <v>0</v>
      </c>
      <c r="DSE349" s="166">
        <v>0</v>
      </c>
      <c r="DSF349" s="166">
        <v>0</v>
      </c>
      <c r="DSG349" s="166">
        <v>0</v>
      </c>
      <c r="DSH349" s="166">
        <v>0</v>
      </c>
      <c r="DSI349" s="166">
        <v>0</v>
      </c>
      <c r="DSJ349" s="166">
        <v>0</v>
      </c>
      <c r="DSK349" s="166">
        <v>0</v>
      </c>
      <c r="DSL349" s="166">
        <v>0</v>
      </c>
      <c r="DSM349" s="166">
        <v>0</v>
      </c>
      <c r="DSN349" s="166">
        <v>0</v>
      </c>
      <c r="DSO349" s="166">
        <v>0</v>
      </c>
      <c r="DSP349" s="166">
        <v>0</v>
      </c>
      <c r="DSQ349" s="166">
        <v>0</v>
      </c>
      <c r="DSR349" s="166">
        <v>0</v>
      </c>
      <c r="DSS349" s="166">
        <v>0</v>
      </c>
      <c r="DST349" s="166">
        <v>0</v>
      </c>
      <c r="DSU349" s="166">
        <v>0</v>
      </c>
      <c r="DSV349" s="166">
        <v>0</v>
      </c>
      <c r="DSW349" s="166">
        <v>0</v>
      </c>
      <c r="DSX349" s="166">
        <v>0</v>
      </c>
      <c r="DSY349" s="166">
        <v>0</v>
      </c>
      <c r="DSZ349" s="166">
        <v>0</v>
      </c>
      <c r="DTA349" s="166">
        <v>0</v>
      </c>
      <c r="DTB349" s="166">
        <v>0</v>
      </c>
      <c r="DTC349" s="166">
        <v>0</v>
      </c>
      <c r="DTD349" s="166">
        <v>0</v>
      </c>
      <c r="DTE349" s="166">
        <v>0</v>
      </c>
      <c r="DTF349" s="166">
        <v>0</v>
      </c>
      <c r="DTG349" s="166">
        <v>0</v>
      </c>
      <c r="DTH349" s="166">
        <v>0</v>
      </c>
      <c r="DTI349" s="166">
        <v>0</v>
      </c>
      <c r="DTJ349" s="166">
        <v>0</v>
      </c>
      <c r="DTK349" s="166">
        <v>0</v>
      </c>
      <c r="DTL349" s="166">
        <v>0</v>
      </c>
      <c r="DTM349" s="166">
        <v>0</v>
      </c>
      <c r="DTN349" s="166">
        <v>0</v>
      </c>
      <c r="DTO349" s="166">
        <v>0</v>
      </c>
      <c r="DTP349" s="166">
        <v>0</v>
      </c>
      <c r="DTQ349" s="166">
        <v>0</v>
      </c>
      <c r="DTR349" s="166">
        <v>0</v>
      </c>
      <c r="DTS349" s="166">
        <v>0</v>
      </c>
      <c r="DTT349" s="166">
        <v>0</v>
      </c>
      <c r="DTU349" s="166">
        <v>0</v>
      </c>
      <c r="DTV349" s="166">
        <v>0</v>
      </c>
      <c r="DTW349" s="166">
        <v>0</v>
      </c>
      <c r="DTX349" s="166">
        <v>0</v>
      </c>
      <c r="DTY349" s="166">
        <v>0</v>
      </c>
      <c r="DTZ349" s="166">
        <v>0</v>
      </c>
      <c r="DUA349" s="166">
        <v>0</v>
      </c>
      <c r="DUB349" s="166">
        <v>0</v>
      </c>
      <c r="DUC349" s="166">
        <v>0</v>
      </c>
      <c r="DUD349" s="166">
        <v>0</v>
      </c>
      <c r="DUE349" s="166">
        <v>0</v>
      </c>
      <c r="DUF349" s="166">
        <v>0</v>
      </c>
      <c r="DUG349" s="166">
        <v>0</v>
      </c>
      <c r="DUH349" s="166">
        <v>0</v>
      </c>
      <c r="DUI349" s="166">
        <v>0</v>
      </c>
      <c r="DUJ349" s="166">
        <v>0</v>
      </c>
      <c r="DUK349" s="166">
        <v>0</v>
      </c>
      <c r="DUL349" s="166">
        <v>0</v>
      </c>
      <c r="DUM349" s="166">
        <v>0</v>
      </c>
      <c r="DUN349" s="166">
        <v>0</v>
      </c>
      <c r="DUO349" s="166">
        <v>0</v>
      </c>
      <c r="DUP349" s="166">
        <v>0</v>
      </c>
      <c r="DUQ349" s="166">
        <v>0</v>
      </c>
      <c r="DUR349" s="166">
        <v>0</v>
      </c>
      <c r="DUS349" s="166">
        <v>0</v>
      </c>
      <c r="DUT349" s="166">
        <v>0</v>
      </c>
      <c r="DUU349" s="166">
        <v>0</v>
      </c>
      <c r="DUV349" s="166">
        <v>0</v>
      </c>
      <c r="DUW349" s="166">
        <v>0</v>
      </c>
      <c r="DUX349" s="166">
        <v>0</v>
      </c>
      <c r="DUY349" s="166">
        <v>0</v>
      </c>
      <c r="DUZ349" s="166">
        <v>0</v>
      </c>
      <c r="DVA349" s="166">
        <v>0</v>
      </c>
      <c r="DVB349" s="166">
        <v>0</v>
      </c>
      <c r="DVC349" s="166">
        <v>0</v>
      </c>
      <c r="DVD349" s="166">
        <v>0</v>
      </c>
      <c r="DVE349" s="166">
        <v>0</v>
      </c>
      <c r="DVF349" s="166">
        <v>0</v>
      </c>
      <c r="DVG349" s="166">
        <v>0</v>
      </c>
      <c r="DVH349" s="166">
        <v>0</v>
      </c>
      <c r="DVI349" s="166">
        <v>0</v>
      </c>
      <c r="DVJ349" s="166">
        <v>0</v>
      </c>
      <c r="DVK349" s="166">
        <v>0</v>
      </c>
      <c r="DVL349" s="166">
        <v>0</v>
      </c>
      <c r="DVM349" s="166">
        <v>0</v>
      </c>
      <c r="DVN349" s="166">
        <v>0</v>
      </c>
      <c r="DVO349" s="166">
        <v>0</v>
      </c>
      <c r="DVP349" s="166">
        <v>0</v>
      </c>
      <c r="DVQ349" s="166">
        <v>0</v>
      </c>
      <c r="DVR349" s="166">
        <v>0</v>
      </c>
      <c r="DVS349" s="166">
        <v>0</v>
      </c>
      <c r="DVT349" s="166">
        <v>0</v>
      </c>
      <c r="DVU349" s="166">
        <v>0</v>
      </c>
      <c r="DVV349" s="166">
        <v>0</v>
      </c>
      <c r="DVW349" s="166">
        <v>0</v>
      </c>
      <c r="DVX349" s="166">
        <v>0</v>
      </c>
      <c r="DVY349" s="166">
        <v>0</v>
      </c>
      <c r="DVZ349" s="166">
        <v>0</v>
      </c>
      <c r="DWA349" s="166">
        <v>0</v>
      </c>
      <c r="DWB349" s="166">
        <v>0</v>
      </c>
      <c r="DWC349" s="166">
        <v>0</v>
      </c>
      <c r="DWD349" s="166">
        <v>0</v>
      </c>
      <c r="DWE349" s="166">
        <v>0</v>
      </c>
      <c r="DWF349" s="166">
        <v>0</v>
      </c>
      <c r="DWG349" s="166">
        <v>0</v>
      </c>
      <c r="DWH349" s="166">
        <v>0</v>
      </c>
      <c r="DWI349" s="166">
        <v>0</v>
      </c>
      <c r="DWJ349" s="166">
        <v>0</v>
      </c>
      <c r="DWK349" s="166">
        <v>0</v>
      </c>
      <c r="DWL349" s="166">
        <v>0</v>
      </c>
      <c r="DWM349" s="166">
        <v>0</v>
      </c>
      <c r="DWN349" s="166">
        <v>0</v>
      </c>
      <c r="DWO349" s="166">
        <v>0</v>
      </c>
      <c r="DWP349" s="166">
        <v>0</v>
      </c>
      <c r="DWQ349" s="166">
        <v>0</v>
      </c>
      <c r="DWR349" s="166">
        <v>0</v>
      </c>
      <c r="DWS349" s="166">
        <v>0</v>
      </c>
      <c r="DWT349" s="166">
        <v>0</v>
      </c>
      <c r="DWU349" s="166">
        <v>0</v>
      </c>
      <c r="DWV349" s="166">
        <v>0</v>
      </c>
      <c r="DWW349" s="166">
        <v>0</v>
      </c>
      <c r="DWX349" s="166">
        <v>0</v>
      </c>
      <c r="DWY349" s="166">
        <v>0</v>
      </c>
      <c r="DWZ349" s="166">
        <v>0</v>
      </c>
      <c r="DXA349" s="166">
        <v>0</v>
      </c>
      <c r="DXB349" s="166">
        <v>0</v>
      </c>
      <c r="DXC349" s="166">
        <v>0</v>
      </c>
      <c r="DXD349" s="166">
        <v>0</v>
      </c>
      <c r="DXE349" s="166">
        <v>0</v>
      </c>
      <c r="DXF349" s="166">
        <v>0</v>
      </c>
      <c r="DXG349" s="166">
        <v>0</v>
      </c>
      <c r="DXH349" s="166">
        <v>0</v>
      </c>
      <c r="DXI349" s="166">
        <v>0</v>
      </c>
      <c r="DXJ349" s="166">
        <v>0</v>
      </c>
      <c r="DXK349" s="166">
        <v>0</v>
      </c>
      <c r="DXL349" s="166">
        <v>0</v>
      </c>
      <c r="DXM349" s="166">
        <v>0</v>
      </c>
      <c r="DXN349" s="166">
        <v>0</v>
      </c>
      <c r="DXO349" s="166">
        <v>0</v>
      </c>
      <c r="DXP349" s="166">
        <v>0</v>
      </c>
      <c r="DXQ349" s="166">
        <v>0</v>
      </c>
      <c r="DXR349" s="166">
        <v>0</v>
      </c>
      <c r="DXS349" s="166">
        <v>0</v>
      </c>
      <c r="DXT349" s="166">
        <v>0</v>
      </c>
      <c r="DXU349" s="166">
        <v>0</v>
      </c>
      <c r="DXV349" s="166">
        <v>0</v>
      </c>
      <c r="DXW349" s="166">
        <v>0</v>
      </c>
      <c r="DXX349" s="166">
        <v>0</v>
      </c>
      <c r="DXY349" s="166">
        <v>0</v>
      </c>
      <c r="DXZ349" s="166">
        <v>0</v>
      </c>
      <c r="DYA349" s="166">
        <v>0</v>
      </c>
      <c r="DYB349" s="166">
        <v>0</v>
      </c>
      <c r="DYC349" s="166">
        <v>0</v>
      </c>
      <c r="DYD349" s="166">
        <v>0</v>
      </c>
      <c r="DYE349" s="166">
        <v>0</v>
      </c>
      <c r="DYF349" s="166">
        <v>0</v>
      </c>
      <c r="DYG349" s="166">
        <v>0</v>
      </c>
      <c r="DYH349" s="166">
        <v>0</v>
      </c>
      <c r="DYI349" s="166">
        <v>0</v>
      </c>
      <c r="DYJ349" s="166">
        <v>0</v>
      </c>
      <c r="DYK349" s="166">
        <v>0</v>
      </c>
      <c r="DYL349" s="166">
        <v>0</v>
      </c>
      <c r="DYM349" s="166">
        <v>0</v>
      </c>
      <c r="DYN349" s="166">
        <v>0</v>
      </c>
      <c r="DYO349" s="166">
        <v>0</v>
      </c>
      <c r="DYP349" s="166">
        <v>0</v>
      </c>
      <c r="DYQ349" s="166">
        <v>0</v>
      </c>
      <c r="DYR349" s="166">
        <v>0</v>
      </c>
      <c r="DYS349" s="166">
        <v>0</v>
      </c>
      <c r="DYT349" s="166">
        <v>0</v>
      </c>
      <c r="DYU349" s="166">
        <v>0</v>
      </c>
      <c r="DYV349" s="166">
        <v>0</v>
      </c>
      <c r="DYW349" s="166">
        <v>0</v>
      </c>
      <c r="DYX349" s="166">
        <v>0</v>
      </c>
      <c r="DYY349" s="166">
        <v>0</v>
      </c>
      <c r="DYZ349" s="166">
        <v>0</v>
      </c>
      <c r="DZA349" s="166">
        <v>0</v>
      </c>
      <c r="DZB349" s="166">
        <v>0</v>
      </c>
      <c r="DZC349" s="166">
        <v>0</v>
      </c>
      <c r="DZD349" s="166">
        <v>0</v>
      </c>
      <c r="DZE349" s="166">
        <v>0</v>
      </c>
      <c r="DZF349" s="166">
        <v>0</v>
      </c>
      <c r="DZG349" s="166">
        <v>0</v>
      </c>
      <c r="DZH349" s="166">
        <v>0</v>
      </c>
      <c r="DZI349" s="166">
        <v>0</v>
      </c>
      <c r="DZJ349" s="166">
        <v>0</v>
      </c>
      <c r="DZK349" s="166">
        <v>0</v>
      </c>
      <c r="DZL349" s="166">
        <v>0</v>
      </c>
      <c r="DZM349" s="166">
        <v>0</v>
      </c>
      <c r="DZN349" s="166">
        <v>0</v>
      </c>
      <c r="DZO349" s="166">
        <v>0</v>
      </c>
      <c r="DZP349" s="166">
        <v>0</v>
      </c>
      <c r="DZQ349" s="166">
        <v>0</v>
      </c>
      <c r="DZR349" s="166">
        <v>0</v>
      </c>
      <c r="DZS349" s="166">
        <v>0</v>
      </c>
      <c r="DZT349" s="166">
        <v>0</v>
      </c>
      <c r="DZU349" s="166">
        <v>0</v>
      </c>
      <c r="DZV349" s="166">
        <v>0</v>
      </c>
      <c r="DZW349" s="166">
        <v>0</v>
      </c>
      <c r="DZX349" s="166">
        <v>0</v>
      </c>
      <c r="DZY349" s="166">
        <v>0</v>
      </c>
      <c r="DZZ349" s="166">
        <v>0</v>
      </c>
      <c r="EAA349" s="166">
        <v>0</v>
      </c>
      <c r="EAB349" s="166">
        <v>0</v>
      </c>
      <c r="EAC349" s="166">
        <v>0</v>
      </c>
      <c r="EAD349" s="166">
        <v>0</v>
      </c>
      <c r="EAE349" s="166">
        <v>0</v>
      </c>
      <c r="EAF349" s="166">
        <v>0</v>
      </c>
      <c r="EAG349" s="166">
        <v>0</v>
      </c>
      <c r="EAH349" s="166">
        <v>0</v>
      </c>
      <c r="EAI349" s="166">
        <v>0</v>
      </c>
      <c r="EAJ349" s="166">
        <v>0</v>
      </c>
      <c r="EAK349" s="166">
        <v>0</v>
      </c>
      <c r="EAL349" s="166">
        <v>0</v>
      </c>
      <c r="EAM349" s="166">
        <v>0</v>
      </c>
      <c r="EAN349" s="166">
        <v>0</v>
      </c>
      <c r="EAO349" s="166">
        <v>0</v>
      </c>
      <c r="EAP349" s="166">
        <v>0</v>
      </c>
      <c r="EAQ349" s="166">
        <v>0</v>
      </c>
      <c r="EAR349" s="166">
        <v>0</v>
      </c>
      <c r="EAS349" s="166">
        <v>0</v>
      </c>
      <c r="EAT349" s="166">
        <v>0</v>
      </c>
      <c r="EAU349" s="166">
        <v>0</v>
      </c>
      <c r="EAV349" s="166">
        <v>0</v>
      </c>
      <c r="EAW349" s="166">
        <v>0</v>
      </c>
      <c r="EAX349" s="166">
        <v>0</v>
      </c>
      <c r="EAY349" s="166">
        <v>0</v>
      </c>
      <c r="EAZ349" s="166">
        <v>0</v>
      </c>
      <c r="EBA349" s="166">
        <v>0</v>
      </c>
      <c r="EBB349" s="166">
        <v>0</v>
      </c>
      <c r="EBC349" s="166">
        <v>0</v>
      </c>
      <c r="EBD349" s="166">
        <v>0</v>
      </c>
      <c r="EBE349" s="166">
        <v>0</v>
      </c>
      <c r="EBF349" s="166">
        <v>0</v>
      </c>
      <c r="EBG349" s="166">
        <v>0</v>
      </c>
      <c r="EBH349" s="166">
        <v>0</v>
      </c>
      <c r="EBI349" s="166">
        <v>0</v>
      </c>
      <c r="EBJ349" s="166">
        <v>0</v>
      </c>
      <c r="EBK349" s="166">
        <v>0</v>
      </c>
      <c r="EBL349" s="166">
        <v>0</v>
      </c>
      <c r="EBM349" s="166">
        <v>0</v>
      </c>
      <c r="EBN349" s="166">
        <v>0</v>
      </c>
      <c r="EBO349" s="166">
        <v>0</v>
      </c>
      <c r="EBP349" s="166">
        <v>0</v>
      </c>
      <c r="EBQ349" s="166">
        <v>0</v>
      </c>
      <c r="EBR349" s="166">
        <v>0</v>
      </c>
      <c r="EBS349" s="166">
        <v>0</v>
      </c>
      <c r="EBT349" s="166">
        <v>0</v>
      </c>
      <c r="EBU349" s="166">
        <v>0</v>
      </c>
      <c r="EBV349" s="166">
        <v>0</v>
      </c>
      <c r="EBW349" s="166">
        <v>0</v>
      </c>
      <c r="EBX349" s="166">
        <v>0</v>
      </c>
      <c r="EBY349" s="166">
        <v>0</v>
      </c>
      <c r="EBZ349" s="166">
        <v>0</v>
      </c>
      <c r="ECA349" s="166">
        <v>0</v>
      </c>
      <c r="ECB349" s="166">
        <v>0</v>
      </c>
      <c r="ECC349" s="166">
        <v>0</v>
      </c>
      <c r="ECD349" s="166">
        <v>0</v>
      </c>
      <c r="ECE349" s="166">
        <v>0</v>
      </c>
      <c r="ECF349" s="166">
        <v>0</v>
      </c>
      <c r="ECG349" s="166">
        <v>0</v>
      </c>
      <c r="ECH349" s="166">
        <v>0</v>
      </c>
      <c r="ECI349" s="166">
        <v>0</v>
      </c>
      <c r="ECJ349" s="166">
        <v>0</v>
      </c>
      <c r="ECK349" s="166">
        <v>0</v>
      </c>
      <c r="ECL349" s="166">
        <v>0</v>
      </c>
      <c r="ECM349" s="166">
        <v>0</v>
      </c>
      <c r="ECN349" s="166">
        <v>0</v>
      </c>
      <c r="ECO349" s="166">
        <v>0</v>
      </c>
      <c r="ECP349" s="166">
        <v>0</v>
      </c>
      <c r="ECQ349" s="166">
        <v>0</v>
      </c>
      <c r="ECR349" s="166">
        <v>0</v>
      </c>
      <c r="ECS349" s="166">
        <v>0</v>
      </c>
      <c r="ECT349" s="166">
        <v>0</v>
      </c>
      <c r="ECU349" s="166">
        <v>0</v>
      </c>
      <c r="ECV349" s="166">
        <v>0</v>
      </c>
      <c r="ECW349" s="166">
        <v>0</v>
      </c>
      <c r="ECX349" s="166">
        <v>0</v>
      </c>
      <c r="ECY349" s="166">
        <v>0</v>
      </c>
      <c r="ECZ349" s="166">
        <v>0</v>
      </c>
      <c r="EDA349" s="166">
        <v>0</v>
      </c>
      <c r="EDB349" s="166">
        <v>0</v>
      </c>
      <c r="EDC349" s="166">
        <v>0</v>
      </c>
      <c r="EDD349" s="166">
        <v>0</v>
      </c>
      <c r="EDE349" s="166">
        <v>0</v>
      </c>
      <c r="EDF349" s="166">
        <v>0</v>
      </c>
      <c r="EDG349" s="166">
        <v>0</v>
      </c>
      <c r="EDH349" s="166">
        <v>0</v>
      </c>
      <c r="EDI349" s="166">
        <v>0</v>
      </c>
      <c r="EDJ349" s="166">
        <v>0</v>
      </c>
      <c r="EDK349" s="166">
        <v>0</v>
      </c>
      <c r="EDL349" s="166">
        <v>0</v>
      </c>
      <c r="EDM349" s="166">
        <v>0</v>
      </c>
      <c r="EDN349" s="166">
        <v>0</v>
      </c>
      <c r="EDO349" s="166">
        <v>0</v>
      </c>
      <c r="EDP349" s="166">
        <v>0</v>
      </c>
      <c r="EDQ349" s="166">
        <v>0</v>
      </c>
      <c r="EDR349" s="166">
        <v>0</v>
      </c>
      <c r="EDS349" s="166">
        <v>0</v>
      </c>
      <c r="EDT349" s="166">
        <v>0</v>
      </c>
      <c r="EDU349" s="166">
        <v>0</v>
      </c>
      <c r="EDV349" s="166">
        <v>0</v>
      </c>
      <c r="EDW349" s="166">
        <v>0</v>
      </c>
      <c r="EDX349" s="166">
        <v>0</v>
      </c>
      <c r="EDY349" s="166">
        <v>0</v>
      </c>
      <c r="EDZ349" s="166">
        <v>0</v>
      </c>
      <c r="EEA349" s="166">
        <v>0</v>
      </c>
      <c r="EEB349" s="166">
        <v>0</v>
      </c>
      <c r="EEC349" s="166">
        <v>0</v>
      </c>
      <c r="EED349" s="166">
        <v>0</v>
      </c>
      <c r="EEE349" s="166">
        <v>0</v>
      </c>
      <c r="EEF349" s="166">
        <v>0</v>
      </c>
      <c r="EEG349" s="166">
        <v>0</v>
      </c>
      <c r="EEH349" s="166">
        <v>0</v>
      </c>
      <c r="EEI349" s="166">
        <v>0</v>
      </c>
      <c r="EEJ349" s="166">
        <v>0</v>
      </c>
      <c r="EEK349" s="166">
        <v>0</v>
      </c>
      <c r="EEL349" s="166">
        <v>0</v>
      </c>
      <c r="EEM349" s="166">
        <v>0</v>
      </c>
      <c r="EEN349" s="166">
        <v>0</v>
      </c>
      <c r="EEO349" s="166">
        <v>0</v>
      </c>
      <c r="EEP349" s="166">
        <v>0</v>
      </c>
      <c r="EEQ349" s="166">
        <v>0</v>
      </c>
      <c r="EER349" s="166">
        <v>0</v>
      </c>
      <c r="EES349" s="166">
        <v>0</v>
      </c>
      <c r="EET349" s="166">
        <v>0</v>
      </c>
      <c r="EEU349" s="166">
        <v>0</v>
      </c>
      <c r="EEV349" s="166">
        <v>0</v>
      </c>
      <c r="EEW349" s="166">
        <v>0</v>
      </c>
      <c r="EEX349" s="166">
        <v>0</v>
      </c>
      <c r="EEY349" s="166">
        <v>0</v>
      </c>
      <c r="EEZ349" s="166">
        <v>0</v>
      </c>
      <c r="EFA349" s="166">
        <v>0</v>
      </c>
      <c r="EFB349" s="166">
        <v>0</v>
      </c>
      <c r="EFC349" s="166">
        <v>0</v>
      </c>
      <c r="EFD349" s="166">
        <v>0</v>
      </c>
      <c r="EFE349" s="166">
        <v>0</v>
      </c>
      <c r="EFF349" s="166">
        <v>0</v>
      </c>
      <c r="EFG349" s="166">
        <v>0</v>
      </c>
      <c r="EFH349" s="166">
        <v>0</v>
      </c>
      <c r="EFI349" s="166">
        <v>0</v>
      </c>
      <c r="EFJ349" s="166">
        <v>0</v>
      </c>
      <c r="EFK349" s="166">
        <v>0</v>
      </c>
      <c r="EFL349" s="166">
        <v>0</v>
      </c>
      <c r="EFM349" s="166">
        <v>0</v>
      </c>
      <c r="EFN349" s="166">
        <v>0</v>
      </c>
      <c r="EFO349" s="166">
        <v>0</v>
      </c>
      <c r="EFP349" s="166">
        <v>0</v>
      </c>
      <c r="EFQ349" s="166">
        <v>0</v>
      </c>
      <c r="EFR349" s="166">
        <v>0</v>
      </c>
      <c r="EFS349" s="166">
        <v>0</v>
      </c>
      <c r="EFT349" s="166">
        <v>0</v>
      </c>
      <c r="EFU349" s="166">
        <v>0</v>
      </c>
      <c r="EFV349" s="166">
        <v>0</v>
      </c>
      <c r="EFW349" s="166">
        <v>0</v>
      </c>
      <c r="EFX349" s="166">
        <v>0</v>
      </c>
      <c r="EFY349" s="166">
        <v>0</v>
      </c>
      <c r="EFZ349" s="166">
        <v>0</v>
      </c>
      <c r="EGA349" s="166">
        <v>0</v>
      </c>
      <c r="EGB349" s="166">
        <v>0</v>
      </c>
      <c r="EGC349" s="166">
        <v>0</v>
      </c>
      <c r="EGD349" s="166">
        <v>0</v>
      </c>
      <c r="EGE349" s="166">
        <v>0</v>
      </c>
      <c r="EGF349" s="166">
        <v>0</v>
      </c>
      <c r="EGG349" s="166">
        <v>0</v>
      </c>
      <c r="EGH349" s="166">
        <v>0</v>
      </c>
      <c r="EGI349" s="166">
        <v>0</v>
      </c>
      <c r="EGJ349" s="166">
        <v>0</v>
      </c>
      <c r="EGK349" s="166">
        <v>0</v>
      </c>
      <c r="EGL349" s="166">
        <v>0</v>
      </c>
      <c r="EGM349" s="166">
        <v>0</v>
      </c>
      <c r="EGN349" s="166">
        <v>0</v>
      </c>
      <c r="EGO349" s="166">
        <v>0</v>
      </c>
      <c r="EGP349" s="166">
        <v>0</v>
      </c>
      <c r="EGQ349" s="166">
        <v>0</v>
      </c>
      <c r="EGR349" s="166">
        <v>0</v>
      </c>
      <c r="EGS349" s="166">
        <v>0</v>
      </c>
      <c r="EGT349" s="166">
        <v>0</v>
      </c>
      <c r="EGU349" s="166">
        <v>0</v>
      </c>
      <c r="EGV349" s="166">
        <v>0</v>
      </c>
      <c r="EGW349" s="166">
        <v>0</v>
      </c>
      <c r="EGX349" s="166">
        <v>0</v>
      </c>
      <c r="EGY349" s="166">
        <v>0</v>
      </c>
      <c r="EGZ349" s="166">
        <v>0</v>
      </c>
      <c r="EHA349" s="166">
        <v>0</v>
      </c>
      <c r="EHB349" s="166">
        <v>0</v>
      </c>
      <c r="EHC349" s="166">
        <v>0</v>
      </c>
      <c r="EHD349" s="166">
        <v>0</v>
      </c>
      <c r="EHE349" s="166">
        <v>0</v>
      </c>
      <c r="EHF349" s="166">
        <v>0</v>
      </c>
      <c r="EHG349" s="166">
        <v>0</v>
      </c>
      <c r="EHH349" s="166">
        <v>0</v>
      </c>
      <c r="EHI349" s="166">
        <v>0</v>
      </c>
      <c r="EHJ349" s="166">
        <v>0</v>
      </c>
      <c r="EHK349" s="166">
        <v>0</v>
      </c>
      <c r="EHL349" s="166">
        <v>0</v>
      </c>
      <c r="EHM349" s="166">
        <v>0</v>
      </c>
      <c r="EHN349" s="166">
        <v>0</v>
      </c>
      <c r="EHO349" s="166">
        <v>0</v>
      </c>
      <c r="EHP349" s="166">
        <v>0</v>
      </c>
      <c r="EHQ349" s="166">
        <v>0</v>
      </c>
      <c r="EHR349" s="166">
        <v>0</v>
      </c>
      <c r="EHS349" s="166">
        <v>0</v>
      </c>
      <c r="EHT349" s="166">
        <v>0</v>
      </c>
      <c r="EHU349" s="166">
        <v>0</v>
      </c>
      <c r="EHV349" s="166">
        <v>0</v>
      </c>
      <c r="EHW349" s="166">
        <v>0</v>
      </c>
      <c r="EHX349" s="166">
        <v>0</v>
      </c>
      <c r="EHY349" s="166">
        <v>0</v>
      </c>
      <c r="EHZ349" s="166">
        <v>0</v>
      </c>
      <c r="EIA349" s="166">
        <v>0</v>
      </c>
      <c r="EIB349" s="166">
        <v>0</v>
      </c>
      <c r="EIC349" s="166">
        <v>0</v>
      </c>
      <c r="EID349" s="166">
        <v>0</v>
      </c>
      <c r="EIE349" s="166">
        <v>0</v>
      </c>
      <c r="EIF349" s="166">
        <v>0</v>
      </c>
      <c r="EIG349" s="166">
        <v>0</v>
      </c>
      <c r="EIH349" s="166">
        <v>0</v>
      </c>
      <c r="EII349" s="166">
        <v>0</v>
      </c>
      <c r="EIJ349" s="166">
        <v>0</v>
      </c>
      <c r="EIK349" s="166">
        <v>0</v>
      </c>
      <c r="EIL349" s="166">
        <v>0</v>
      </c>
      <c r="EIM349" s="166">
        <v>0</v>
      </c>
      <c r="EIN349" s="166">
        <v>0</v>
      </c>
      <c r="EIO349" s="166">
        <v>0</v>
      </c>
      <c r="EIP349" s="166">
        <v>0</v>
      </c>
      <c r="EIQ349" s="166">
        <v>0</v>
      </c>
      <c r="EIR349" s="166">
        <v>0</v>
      </c>
      <c r="EIS349" s="166">
        <v>0</v>
      </c>
      <c r="EIT349" s="166">
        <v>0</v>
      </c>
      <c r="EIU349" s="166">
        <v>0</v>
      </c>
      <c r="EIV349" s="166">
        <v>0</v>
      </c>
      <c r="EIW349" s="166">
        <v>0</v>
      </c>
      <c r="EIX349" s="166">
        <v>0</v>
      </c>
      <c r="EIY349" s="166">
        <v>0</v>
      </c>
      <c r="EIZ349" s="166">
        <v>0</v>
      </c>
      <c r="EJA349" s="166">
        <v>0</v>
      </c>
      <c r="EJB349" s="166">
        <v>0</v>
      </c>
      <c r="EJC349" s="166">
        <v>0</v>
      </c>
      <c r="EJD349" s="166">
        <v>0</v>
      </c>
      <c r="EJE349" s="166">
        <v>0</v>
      </c>
      <c r="EJF349" s="166">
        <v>0</v>
      </c>
      <c r="EJG349" s="166">
        <v>0</v>
      </c>
      <c r="EJH349" s="166">
        <v>0</v>
      </c>
      <c r="EJI349" s="166">
        <v>0</v>
      </c>
      <c r="EJJ349" s="166">
        <v>0</v>
      </c>
      <c r="EJK349" s="166">
        <v>0</v>
      </c>
      <c r="EJL349" s="166">
        <v>0</v>
      </c>
      <c r="EJM349" s="166">
        <v>0</v>
      </c>
      <c r="EJN349" s="166">
        <v>0</v>
      </c>
      <c r="EJO349" s="166">
        <v>0</v>
      </c>
      <c r="EJP349" s="166">
        <v>0</v>
      </c>
      <c r="EJQ349" s="166">
        <v>0</v>
      </c>
      <c r="EJR349" s="166">
        <v>0</v>
      </c>
      <c r="EJS349" s="166">
        <v>0</v>
      </c>
      <c r="EJT349" s="166">
        <v>0</v>
      </c>
      <c r="EJU349" s="166">
        <v>0</v>
      </c>
      <c r="EJV349" s="166">
        <v>0</v>
      </c>
      <c r="EJW349" s="166">
        <v>0</v>
      </c>
      <c r="EJX349" s="166">
        <v>0</v>
      </c>
      <c r="EJY349" s="166">
        <v>0</v>
      </c>
      <c r="EJZ349" s="166">
        <v>0</v>
      </c>
      <c r="EKA349" s="166">
        <v>0</v>
      </c>
      <c r="EKB349" s="166">
        <v>0</v>
      </c>
      <c r="EKC349" s="166">
        <v>0</v>
      </c>
      <c r="EKD349" s="166">
        <v>0</v>
      </c>
      <c r="EKE349" s="166">
        <v>0</v>
      </c>
      <c r="EKF349" s="166">
        <v>0</v>
      </c>
      <c r="EKG349" s="166">
        <v>0</v>
      </c>
      <c r="EKH349" s="166">
        <v>0</v>
      </c>
      <c r="EKI349" s="166">
        <v>0</v>
      </c>
      <c r="EKJ349" s="166">
        <v>0</v>
      </c>
      <c r="EKK349" s="166">
        <v>0</v>
      </c>
      <c r="EKL349" s="166">
        <v>0</v>
      </c>
      <c r="EKM349" s="166">
        <v>0</v>
      </c>
      <c r="EKN349" s="166">
        <v>0</v>
      </c>
      <c r="EKO349" s="166">
        <v>0</v>
      </c>
      <c r="EKP349" s="166">
        <v>0</v>
      </c>
      <c r="EKQ349" s="166">
        <v>0</v>
      </c>
      <c r="EKR349" s="166">
        <v>0</v>
      </c>
      <c r="EKS349" s="166">
        <v>0</v>
      </c>
      <c r="EKT349" s="166">
        <v>0</v>
      </c>
      <c r="EKU349" s="166">
        <v>0</v>
      </c>
      <c r="EKV349" s="166">
        <v>0</v>
      </c>
      <c r="EKW349" s="166">
        <v>0</v>
      </c>
      <c r="EKX349" s="166">
        <v>0</v>
      </c>
      <c r="EKY349" s="166">
        <v>0</v>
      </c>
      <c r="EKZ349" s="166">
        <v>0</v>
      </c>
      <c r="ELA349" s="166">
        <v>0</v>
      </c>
      <c r="ELB349" s="166">
        <v>0</v>
      </c>
      <c r="ELC349" s="166">
        <v>0</v>
      </c>
      <c r="ELD349" s="166">
        <v>0</v>
      </c>
      <c r="ELE349" s="166">
        <v>0</v>
      </c>
      <c r="ELF349" s="166">
        <v>0</v>
      </c>
      <c r="ELG349" s="166">
        <v>0</v>
      </c>
      <c r="ELH349" s="166">
        <v>0</v>
      </c>
      <c r="ELI349" s="166">
        <v>0</v>
      </c>
      <c r="ELJ349" s="166">
        <v>0</v>
      </c>
      <c r="ELK349" s="166">
        <v>0</v>
      </c>
      <c r="ELL349" s="166">
        <v>0</v>
      </c>
      <c r="ELM349" s="166">
        <v>0</v>
      </c>
      <c r="ELN349" s="166">
        <v>0</v>
      </c>
      <c r="ELO349" s="166">
        <v>0</v>
      </c>
      <c r="ELP349" s="166">
        <v>0</v>
      </c>
      <c r="ELQ349" s="166">
        <v>0</v>
      </c>
      <c r="ELR349" s="166">
        <v>0</v>
      </c>
      <c r="ELS349" s="166">
        <v>0</v>
      </c>
      <c r="ELT349" s="166">
        <v>0</v>
      </c>
      <c r="ELU349" s="166">
        <v>0</v>
      </c>
      <c r="ELV349" s="166">
        <v>0</v>
      </c>
      <c r="ELW349" s="166">
        <v>0</v>
      </c>
      <c r="ELX349" s="166">
        <v>0</v>
      </c>
      <c r="ELY349" s="166">
        <v>0</v>
      </c>
      <c r="ELZ349" s="166">
        <v>0</v>
      </c>
      <c r="EMA349" s="166">
        <v>0</v>
      </c>
      <c r="EMB349" s="166">
        <v>0</v>
      </c>
      <c r="EMC349" s="166">
        <v>0</v>
      </c>
      <c r="EMD349" s="166">
        <v>0</v>
      </c>
      <c r="EME349" s="166">
        <v>0</v>
      </c>
      <c r="EMF349" s="166">
        <v>0</v>
      </c>
      <c r="EMG349" s="166">
        <v>0</v>
      </c>
      <c r="EMH349" s="166">
        <v>0</v>
      </c>
      <c r="EMI349" s="166">
        <v>0</v>
      </c>
      <c r="EMJ349" s="166">
        <v>0</v>
      </c>
      <c r="EMK349" s="166">
        <v>0</v>
      </c>
      <c r="EML349" s="166">
        <v>0</v>
      </c>
      <c r="EMM349" s="166">
        <v>0</v>
      </c>
      <c r="EMN349" s="166">
        <v>0</v>
      </c>
      <c r="EMO349" s="166">
        <v>0</v>
      </c>
      <c r="EMP349" s="166">
        <v>0</v>
      </c>
      <c r="EMQ349" s="166">
        <v>0</v>
      </c>
      <c r="EMR349" s="166">
        <v>0</v>
      </c>
      <c r="EMS349" s="166">
        <v>0</v>
      </c>
      <c r="EMT349" s="166">
        <v>0</v>
      </c>
      <c r="EMU349" s="166">
        <v>0</v>
      </c>
      <c r="EMV349" s="166">
        <v>0</v>
      </c>
      <c r="EMW349" s="166">
        <v>0</v>
      </c>
      <c r="EMX349" s="166">
        <v>0</v>
      </c>
      <c r="EMY349" s="166">
        <v>0</v>
      </c>
      <c r="EMZ349" s="166">
        <v>0</v>
      </c>
      <c r="ENA349" s="166">
        <v>0</v>
      </c>
      <c r="ENB349" s="166">
        <v>0</v>
      </c>
      <c r="ENC349" s="166">
        <v>0</v>
      </c>
      <c r="END349" s="166">
        <v>0</v>
      </c>
      <c r="ENE349" s="166">
        <v>0</v>
      </c>
      <c r="ENF349" s="166">
        <v>0</v>
      </c>
      <c r="ENG349" s="166">
        <v>0</v>
      </c>
      <c r="ENH349" s="166">
        <v>0</v>
      </c>
      <c r="ENI349" s="166">
        <v>0</v>
      </c>
      <c r="ENJ349" s="166">
        <v>0</v>
      </c>
      <c r="ENK349" s="166">
        <v>0</v>
      </c>
      <c r="ENL349" s="166">
        <v>0</v>
      </c>
      <c r="ENM349" s="166">
        <v>0</v>
      </c>
      <c r="ENN349" s="166">
        <v>0</v>
      </c>
      <c r="ENO349" s="166">
        <v>0</v>
      </c>
      <c r="ENP349" s="166">
        <v>0</v>
      </c>
      <c r="ENQ349" s="166">
        <v>0</v>
      </c>
      <c r="ENR349" s="166">
        <v>0</v>
      </c>
      <c r="ENS349" s="166">
        <v>0</v>
      </c>
      <c r="ENT349" s="166">
        <v>0</v>
      </c>
      <c r="ENU349" s="166">
        <v>0</v>
      </c>
      <c r="ENV349" s="166">
        <v>0</v>
      </c>
      <c r="ENW349" s="166">
        <v>0</v>
      </c>
      <c r="ENX349" s="166">
        <v>0</v>
      </c>
      <c r="ENY349" s="166">
        <v>0</v>
      </c>
      <c r="ENZ349" s="166">
        <v>0</v>
      </c>
      <c r="EOA349" s="166">
        <v>0</v>
      </c>
      <c r="EOB349" s="166">
        <v>0</v>
      </c>
      <c r="EOC349" s="166">
        <v>0</v>
      </c>
      <c r="EOD349" s="166">
        <v>0</v>
      </c>
      <c r="EOE349" s="166">
        <v>0</v>
      </c>
      <c r="EOF349" s="166">
        <v>0</v>
      </c>
      <c r="EOG349" s="166">
        <v>0</v>
      </c>
      <c r="EOH349" s="166">
        <v>0</v>
      </c>
      <c r="EOI349" s="166">
        <v>0</v>
      </c>
      <c r="EOJ349" s="166">
        <v>0</v>
      </c>
      <c r="EOK349" s="166">
        <v>0</v>
      </c>
      <c r="EOL349" s="166">
        <v>0</v>
      </c>
      <c r="EOM349" s="166">
        <v>0</v>
      </c>
      <c r="EON349" s="166">
        <v>0</v>
      </c>
      <c r="EOO349" s="166">
        <v>0</v>
      </c>
      <c r="EOP349" s="166">
        <v>0</v>
      </c>
      <c r="EOQ349" s="166">
        <v>0</v>
      </c>
      <c r="EOR349" s="166">
        <v>0</v>
      </c>
      <c r="EOS349" s="166">
        <v>0</v>
      </c>
      <c r="EOT349" s="166">
        <v>0</v>
      </c>
      <c r="EOU349" s="166">
        <v>0</v>
      </c>
      <c r="EOV349" s="166">
        <v>0</v>
      </c>
      <c r="EOW349" s="166">
        <v>0</v>
      </c>
      <c r="EOX349" s="166">
        <v>0</v>
      </c>
      <c r="EOY349" s="166">
        <v>0</v>
      </c>
      <c r="EOZ349" s="166">
        <v>0</v>
      </c>
      <c r="EPA349" s="166">
        <v>0</v>
      </c>
      <c r="EPB349" s="166">
        <v>0</v>
      </c>
      <c r="EPC349" s="166">
        <v>0</v>
      </c>
      <c r="EPD349" s="166">
        <v>0</v>
      </c>
      <c r="EPE349" s="166">
        <v>0</v>
      </c>
      <c r="EPF349" s="166">
        <v>0</v>
      </c>
      <c r="EPG349" s="166">
        <v>0</v>
      </c>
      <c r="EPH349" s="166">
        <v>0</v>
      </c>
      <c r="EPI349" s="166">
        <v>0</v>
      </c>
      <c r="EPJ349" s="166">
        <v>0</v>
      </c>
      <c r="EPK349" s="166">
        <v>0</v>
      </c>
      <c r="EPL349" s="166">
        <v>0</v>
      </c>
      <c r="EPM349" s="166">
        <v>0</v>
      </c>
      <c r="EPN349" s="166">
        <v>0</v>
      </c>
      <c r="EPO349" s="166">
        <v>0</v>
      </c>
      <c r="EPP349" s="166">
        <v>0</v>
      </c>
      <c r="EPQ349" s="166">
        <v>0</v>
      </c>
      <c r="EPR349" s="166">
        <v>0</v>
      </c>
      <c r="EPS349" s="166">
        <v>0</v>
      </c>
      <c r="EPT349" s="166">
        <v>0</v>
      </c>
      <c r="EPU349" s="166">
        <v>0</v>
      </c>
      <c r="EPV349" s="166">
        <v>0</v>
      </c>
      <c r="EPW349" s="166">
        <v>0</v>
      </c>
      <c r="EPX349" s="166">
        <v>0</v>
      </c>
      <c r="EPY349" s="166">
        <v>0</v>
      </c>
      <c r="EPZ349" s="166">
        <v>0</v>
      </c>
      <c r="EQA349" s="166">
        <v>0</v>
      </c>
      <c r="EQB349" s="166">
        <v>0</v>
      </c>
      <c r="EQC349" s="166">
        <v>0</v>
      </c>
      <c r="EQD349" s="166">
        <v>0</v>
      </c>
      <c r="EQE349" s="166">
        <v>0</v>
      </c>
      <c r="EQF349" s="166">
        <v>0</v>
      </c>
      <c r="EQG349" s="166">
        <v>0</v>
      </c>
      <c r="EQH349" s="166">
        <v>0</v>
      </c>
      <c r="EQI349" s="166">
        <v>0</v>
      </c>
      <c r="EQJ349" s="166">
        <v>0</v>
      </c>
      <c r="EQK349" s="166">
        <v>0</v>
      </c>
      <c r="EQL349" s="166">
        <v>0</v>
      </c>
      <c r="EQM349" s="166">
        <v>0</v>
      </c>
      <c r="EQN349" s="166">
        <v>0</v>
      </c>
      <c r="EQO349" s="166">
        <v>0</v>
      </c>
      <c r="EQP349" s="166">
        <v>0</v>
      </c>
      <c r="EQQ349" s="166">
        <v>0</v>
      </c>
      <c r="EQR349" s="166">
        <v>0</v>
      </c>
      <c r="EQS349" s="166">
        <v>0</v>
      </c>
      <c r="EQT349" s="166">
        <v>0</v>
      </c>
      <c r="EQU349" s="166">
        <v>0</v>
      </c>
      <c r="EQV349" s="166">
        <v>0</v>
      </c>
      <c r="EQW349" s="166">
        <v>0</v>
      </c>
      <c r="EQX349" s="166">
        <v>0</v>
      </c>
      <c r="EQY349" s="166">
        <v>0</v>
      </c>
      <c r="EQZ349" s="166">
        <v>0</v>
      </c>
      <c r="ERA349" s="166">
        <v>0</v>
      </c>
      <c r="ERB349" s="166">
        <v>0</v>
      </c>
      <c r="ERC349" s="166">
        <v>0</v>
      </c>
      <c r="ERD349" s="166">
        <v>0</v>
      </c>
      <c r="ERE349" s="166">
        <v>0</v>
      </c>
      <c r="ERF349" s="166">
        <v>0</v>
      </c>
      <c r="ERG349" s="166">
        <v>0</v>
      </c>
      <c r="ERH349" s="166">
        <v>0</v>
      </c>
      <c r="ERI349" s="166">
        <v>0</v>
      </c>
      <c r="ERJ349" s="166">
        <v>0</v>
      </c>
      <c r="ERK349" s="166">
        <v>0</v>
      </c>
      <c r="ERL349" s="166">
        <v>0</v>
      </c>
      <c r="ERM349" s="166">
        <v>0</v>
      </c>
      <c r="ERN349" s="166">
        <v>0</v>
      </c>
      <c r="ERO349" s="166">
        <v>0</v>
      </c>
      <c r="ERP349" s="166">
        <v>0</v>
      </c>
      <c r="ERQ349" s="166">
        <v>0</v>
      </c>
      <c r="ERR349" s="166">
        <v>0</v>
      </c>
      <c r="ERS349" s="166">
        <v>0</v>
      </c>
      <c r="ERT349" s="166">
        <v>0</v>
      </c>
      <c r="ERU349" s="166">
        <v>0</v>
      </c>
      <c r="ERV349" s="166">
        <v>0</v>
      </c>
      <c r="ERW349" s="166">
        <v>0</v>
      </c>
      <c r="ERX349" s="166">
        <v>0</v>
      </c>
      <c r="ERY349" s="166">
        <v>0</v>
      </c>
      <c r="ERZ349" s="166">
        <v>0</v>
      </c>
      <c r="ESA349" s="166">
        <v>0</v>
      </c>
      <c r="ESB349" s="166">
        <v>0</v>
      </c>
      <c r="ESC349" s="166">
        <v>0</v>
      </c>
      <c r="ESD349" s="166">
        <v>0</v>
      </c>
      <c r="ESE349" s="166">
        <v>0</v>
      </c>
      <c r="ESF349" s="166">
        <v>0</v>
      </c>
      <c r="ESG349" s="166">
        <v>0</v>
      </c>
      <c r="ESH349" s="166">
        <v>0</v>
      </c>
      <c r="ESI349" s="166">
        <v>0</v>
      </c>
      <c r="ESJ349" s="166">
        <v>0</v>
      </c>
      <c r="ESK349" s="166">
        <v>0</v>
      </c>
      <c r="ESL349" s="166">
        <v>0</v>
      </c>
      <c r="ESM349" s="166">
        <v>0</v>
      </c>
      <c r="ESN349" s="166">
        <v>0</v>
      </c>
      <c r="ESO349" s="166">
        <v>0</v>
      </c>
      <c r="ESP349" s="166">
        <v>0</v>
      </c>
      <c r="ESQ349" s="166">
        <v>0</v>
      </c>
      <c r="ESR349" s="166">
        <v>0</v>
      </c>
      <c r="ESS349" s="166">
        <v>0</v>
      </c>
      <c r="EST349" s="166">
        <v>0</v>
      </c>
      <c r="ESU349" s="166">
        <v>0</v>
      </c>
      <c r="ESV349" s="166">
        <v>0</v>
      </c>
      <c r="ESW349" s="166">
        <v>0</v>
      </c>
      <c r="ESX349" s="166">
        <v>0</v>
      </c>
      <c r="ESY349" s="166">
        <v>0</v>
      </c>
      <c r="ESZ349" s="166">
        <v>0</v>
      </c>
      <c r="ETA349" s="166">
        <v>0</v>
      </c>
      <c r="ETB349" s="166">
        <v>0</v>
      </c>
      <c r="ETC349" s="166">
        <v>0</v>
      </c>
      <c r="ETD349" s="166">
        <v>0</v>
      </c>
      <c r="ETE349" s="166">
        <v>0</v>
      </c>
      <c r="ETF349" s="166">
        <v>0</v>
      </c>
      <c r="ETG349" s="166">
        <v>0</v>
      </c>
      <c r="ETH349" s="166">
        <v>0</v>
      </c>
      <c r="ETI349" s="166">
        <v>0</v>
      </c>
      <c r="ETJ349" s="166">
        <v>0</v>
      </c>
      <c r="ETK349" s="166">
        <v>0</v>
      </c>
      <c r="ETL349" s="166">
        <v>0</v>
      </c>
      <c r="ETM349" s="166">
        <v>0</v>
      </c>
      <c r="ETN349" s="166">
        <v>0</v>
      </c>
      <c r="ETO349" s="166">
        <v>0</v>
      </c>
      <c r="ETP349" s="166">
        <v>0</v>
      </c>
      <c r="ETQ349" s="166">
        <v>0</v>
      </c>
      <c r="ETR349" s="166">
        <v>0</v>
      </c>
      <c r="ETS349" s="166">
        <v>0</v>
      </c>
      <c r="ETT349" s="166">
        <v>0</v>
      </c>
      <c r="ETU349" s="166">
        <v>0</v>
      </c>
      <c r="ETV349" s="166">
        <v>0</v>
      </c>
      <c r="ETW349" s="166">
        <v>0</v>
      </c>
      <c r="ETX349" s="166">
        <v>0</v>
      </c>
      <c r="ETY349" s="166">
        <v>0</v>
      </c>
      <c r="ETZ349" s="166">
        <v>0</v>
      </c>
      <c r="EUA349" s="166">
        <v>0</v>
      </c>
      <c r="EUB349" s="166">
        <v>0</v>
      </c>
      <c r="EUC349" s="166">
        <v>0</v>
      </c>
      <c r="EUD349" s="166">
        <v>0</v>
      </c>
      <c r="EUE349" s="166">
        <v>0</v>
      </c>
      <c r="EUF349" s="166">
        <v>0</v>
      </c>
      <c r="EUG349" s="166">
        <v>0</v>
      </c>
      <c r="EUH349" s="166">
        <v>0</v>
      </c>
      <c r="EUI349" s="166">
        <v>0</v>
      </c>
      <c r="EUJ349" s="166">
        <v>0</v>
      </c>
      <c r="EUK349" s="166">
        <v>0</v>
      </c>
      <c r="EUL349" s="166">
        <v>0</v>
      </c>
      <c r="EUM349" s="166">
        <v>0</v>
      </c>
      <c r="EUN349" s="166">
        <v>0</v>
      </c>
      <c r="EUO349" s="166">
        <v>0</v>
      </c>
      <c r="EUP349" s="166">
        <v>0</v>
      </c>
      <c r="EUQ349" s="166">
        <v>0</v>
      </c>
      <c r="EUR349" s="166">
        <v>0</v>
      </c>
      <c r="EUS349" s="166">
        <v>0</v>
      </c>
      <c r="EUT349" s="166">
        <v>0</v>
      </c>
      <c r="EUU349" s="166">
        <v>0</v>
      </c>
      <c r="EUV349" s="166">
        <v>0</v>
      </c>
      <c r="EUW349" s="166">
        <v>0</v>
      </c>
      <c r="EUX349" s="166">
        <v>0</v>
      </c>
      <c r="EUY349" s="166">
        <v>0</v>
      </c>
      <c r="EUZ349" s="166">
        <v>0</v>
      </c>
      <c r="EVA349" s="166">
        <v>0</v>
      </c>
      <c r="EVB349" s="166">
        <v>0</v>
      </c>
      <c r="EVC349" s="166">
        <v>0</v>
      </c>
      <c r="EVD349" s="166">
        <v>0</v>
      </c>
      <c r="EVE349" s="166">
        <v>0</v>
      </c>
      <c r="EVF349" s="166">
        <v>0</v>
      </c>
      <c r="EVG349" s="166">
        <v>0</v>
      </c>
      <c r="EVH349" s="166">
        <v>0</v>
      </c>
      <c r="EVI349" s="166">
        <v>0</v>
      </c>
      <c r="EVJ349" s="166">
        <v>0</v>
      </c>
      <c r="EVK349" s="166">
        <v>0</v>
      </c>
      <c r="EVL349" s="166">
        <v>0</v>
      </c>
      <c r="EVM349" s="166">
        <v>0</v>
      </c>
      <c r="EVN349" s="166">
        <v>0</v>
      </c>
      <c r="EVO349" s="166">
        <v>0</v>
      </c>
      <c r="EVP349" s="166">
        <v>0</v>
      </c>
      <c r="EVQ349" s="166">
        <v>0</v>
      </c>
      <c r="EVR349" s="166">
        <v>0</v>
      </c>
      <c r="EVS349" s="166">
        <v>0</v>
      </c>
      <c r="EVT349" s="166">
        <v>0</v>
      </c>
      <c r="EVU349" s="166">
        <v>0</v>
      </c>
      <c r="EVV349" s="166">
        <v>0</v>
      </c>
      <c r="EVW349" s="166">
        <v>0</v>
      </c>
      <c r="EVX349" s="166">
        <v>0</v>
      </c>
      <c r="EVY349" s="166">
        <v>0</v>
      </c>
      <c r="EVZ349" s="166">
        <v>0</v>
      </c>
      <c r="EWA349" s="166">
        <v>0</v>
      </c>
      <c r="EWB349" s="166">
        <v>0</v>
      </c>
      <c r="EWC349" s="166">
        <v>0</v>
      </c>
      <c r="EWD349" s="166">
        <v>0</v>
      </c>
      <c r="EWE349" s="166">
        <v>0</v>
      </c>
      <c r="EWF349" s="166">
        <v>0</v>
      </c>
      <c r="EWG349" s="166">
        <v>0</v>
      </c>
      <c r="EWH349" s="166">
        <v>0</v>
      </c>
      <c r="EWI349" s="166">
        <v>0</v>
      </c>
      <c r="EWJ349" s="166">
        <v>0</v>
      </c>
      <c r="EWK349" s="166">
        <v>0</v>
      </c>
      <c r="EWL349" s="166">
        <v>0</v>
      </c>
      <c r="EWM349" s="166">
        <v>0</v>
      </c>
      <c r="EWN349" s="166">
        <v>0</v>
      </c>
      <c r="EWO349" s="166">
        <v>0</v>
      </c>
      <c r="EWP349" s="166">
        <v>0</v>
      </c>
      <c r="EWQ349" s="166">
        <v>0</v>
      </c>
      <c r="EWR349" s="166">
        <v>0</v>
      </c>
      <c r="EWS349" s="166">
        <v>0</v>
      </c>
      <c r="EWT349" s="166">
        <v>0</v>
      </c>
      <c r="EWU349" s="166">
        <v>0</v>
      </c>
      <c r="EWV349" s="166">
        <v>0</v>
      </c>
      <c r="EWW349" s="166">
        <v>0</v>
      </c>
      <c r="EWX349" s="166">
        <v>0</v>
      </c>
      <c r="EWY349" s="166">
        <v>0</v>
      </c>
      <c r="EWZ349" s="166">
        <v>0</v>
      </c>
      <c r="EXA349" s="166">
        <v>0</v>
      </c>
      <c r="EXB349" s="166">
        <v>0</v>
      </c>
      <c r="EXC349" s="166">
        <v>0</v>
      </c>
      <c r="EXD349" s="166">
        <v>0</v>
      </c>
      <c r="EXE349" s="166">
        <v>0</v>
      </c>
      <c r="EXF349" s="166">
        <v>0</v>
      </c>
      <c r="EXG349" s="166">
        <v>0</v>
      </c>
      <c r="EXH349" s="166">
        <v>0</v>
      </c>
      <c r="EXI349" s="166">
        <v>0</v>
      </c>
      <c r="EXJ349" s="166">
        <v>0</v>
      </c>
      <c r="EXK349" s="166">
        <v>0</v>
      </c>
      <c r="EXL349" s="166">
        <v>0</v>
      </c>
      <c r="EXM349" s="166">
        <v>0</v>
      </c>
      <c r="EXN349" s="166">
        <v>0</v>
      </c>
      <c r="EXO349" s="166">
        <v>0</v>
      </c>
      <c r="EXP349" s="166">
        <v>0</v>
      </c>
      <c r="EXQ349" s="166">
        <v>0</v>
      </c>
      <c r="EXR349" s="166">
        <v>0</v>
      </c>
      <c r="EXS349" s="166">
        <v>0</v>
      </c>
      <c r="EXT349" s="166">
        <v>0</v>
      </c>
      <c r="EXU349" s="166">
        <v>0</v>
      </c>
      <c r="EXV349" s="166">
        <v>0</v>
      </c>
      <c r="EXW349" s="166">
        <v>0</v>
      </c>
      <c r="EXX349" s="166">
        <v>0</v>
      </c>
      <c r="EXY349" s="166">
        <v>0</v>
      </c>
      <c r="EXZ349" s="166">
        <v>0</v>
      </c>
      <c r="EYA349" s="166">
        <v>0</v>
      </c>
      <c r="EYB349" s="166">
        <v>0</v>
      </c>
      <c r="EYC349" s="166">
        <v>0</v>
      </c>
      <c r="EYD349" s="166">
        <v>0</v>
      </c>
      <c r="EYE349" s="166">
        <v>0</v>
      </c>
      <c r="EYF349" s="166">
        <v>0</v>
      </c>
      <c r="EYG349" s="166">
        <v>0</v>
      </c>
      <c r="EYH349" s="166">
        <v>0</v>
      </c>
      <c r="EYI349" s="166">
        <v>0</v>
      </c>
      <c r="EYJ349" s="166">
        <v>0</v>
      </c>
      <c r="EYK349" s="166">
        <v>0</v>
      </c>
      <c r="EYL349" s="166">
        <v>0</v>
      </c>
      <c r="EYM349" s="166">
        <v>0</v>
      </c>
      <c r="EYN349" s="166">
        <v>0</v>
      </c>
      <c r="EYO349" s="166">
        <v>0</v>
      </c>
      <c r="EYP349" s="166">
        <v>0</v>
      </c>
      <c r="EYQ349" s="166">
        <v>0</v>
      </c>
      <c r="EYR349" s="166">
        <v>0</v>
      </c>
      <c r="EYS349" s="166">
        <v>0</v>
      </c>
      <c r="EYT349" s="166">
        <v>0</v>
      </c>
      <c r="EYU349" s="166">
        <v>0</v>
      </c>
      <c r="EYV349" s="166">
        <v>0</v>
      </c>
      <c r="EYW349" s="166">
        <v>0</v>
      </c>
      <c r="EYX349" s="166">
        <v>0</v>
      </c>
      <c r="EYY349" s="166">
        <v>0</v>
      </c>
      <c r="EYZ349" s="166">
        <v>0</v>
      </c>
      <c r="EZA349" s="166">
        <v>0</v>
      </c>
      <c r="EZB349" s="166">
        <v>0</v>
      </c>
      <c r="EZC349" s="166">
        <v>0</v>
      </c>
      <c r="EZD349" s="166">
        <v>0</v>
      </c>
      <c r="EZE349" s="166">
        <v>0</v>
      </c>
      <c r="EZF349" s="166">
        <v>0</v>
      </c>
      <c r="EZG349" s="166">
        <v>0</v>
      </c>
      <c r="EZH349" s="166">
        <v>0</v>
      </c>
      <c r="EZI349" s="166">
        <v>0</v>
      </c>
      <c r="EZJ349" s="166">
        <v>0</v>
      </c>
      <c r="EZK349" s="166">
        <v>0</v>
      </c>
      <c r="EZL349" s="166">
        <v>0</v>
      </c>
      <c r="EZM349" s="166">
        <v>0</v>
      </c>
      <c r="EZN349" s="166">
        <v>0</v>
      </c>
      <c r="EZO349" s="166">
        <v>0</v>
      </c>
      <c r="EZP349" s="166">
        <v>0</v>
      </c>
      <c r="EZQ349" s="166">
        <v>0</v>
      </c>
      <c r="EZR349" s="166">
        <v>0</v>
      </c>
      <c r="EZS349" s="166">
        <v>0</v>
      </c>
      <c r="EZT349" s="166">
        <v>0</v>
      </c>
      <c r="EZU349" s="166">
        <v>0</v>
      </c>
      <c r="EZV349" s="166">
        <v>0</v>
      </c>
      <c r="EZW349" s="166">
        <v>0</v>
      </c>
      <c r="EZX349" s="166">
        <v>0</v>
      </c>
      <c r="EZY349" s="166">
        <v>0</v>
      </c>
      <c r="EZZ349" s="166">
        <v>0</v>
      </c>
      <c r="FAA349" s="166">
        <v>0</v>
      </c>
      <c r="FAB349" s="166">
        <v>0</v>
      </c>
      <c r="FAC349" s="166">
        <v>0</v>
      </c>
      <c r="FAD349" s="166">
        <v>0</v>
      </c>
      <c r="FAE349" s="166">
        <v>0</v>
      </c>
      <c r="FAF349" s="166">
        <v>0</v>
      </c>
      <c r="FAG349" s="166">
        <v>0</v>
      </c>
      <c r="FAH349" s="166">
        <v>0</v>
      </c>
      <c r="FAI349" s="166">
        <v>0</v>
      </c>
      <c r="FAJ349" s="166">
        <v>0</v>
      </c>
      <c r="FAK349" s="166">
        <v>0</v>
      </c>
      <c r="FAL349" s="166">
        <v>0</v>
      </c>
      <c r="FAM349" s="166">
        <v>0</v>
      </c>
      <c r="FAN349" s="166">
        <v>0</v>
      </c>
      <c r="FAO349" s="166">
        <v>0</v>
      </c>
      <c r="FAP349" s="166">
        <v>0</v>
      </c>
      <c r="FAQ349" s="166">
        <v>0</v>
      </c>
      <c r="FAR349" s="166">
        <v>0</v>
      </c>
      <c r="FAS349" s="166">
        <v>0</v>
      </c>
      <c r="FAT349" s="166">
        <v>0</v>
      </c>
      <c r="FAU349" s="166">
        <v>0</v>
      </c>
      <c r="FAV349" s="166">
        <v>0</v>
      </c>
      <c r="FAW349" s="166">
        <v>0</v>
      </c>
      <c r="FAX349" s="166">
        <v>0</v>
      </c>
      <c r="FAY349" s="166">
        <v>0</v>
      </c>
      <c r="FAZ349" s="166">
        <v>0</v>
      </c>
      <c r="FBA349" s="166">
        <v>0</v>
      </c>
      <c r="FBB349" s="166">
        <v>0</v>
      </c>
      <c r="FBC349" s="166">
        <v>0</v>
      </c>
      <c r="FBD349" s="166">
        <v>0</v>
      </c>
      <c r="FBE349" s="166">
        <v>0</v>
      </c>
      <c r="FBF349" s="166">
        <v>0</v>
      </c>
      <c r="FBG349" s="166">
        <v>0</v>
      </c>
      <c r="FBH349" s="166">
        <v>0</v>
      </c>
      <c r="FBI349" s="166">
        <v>0</v>
      </c>
      <c r="FBJ349" s="166">
        <v>0</v>
      </c>
      <c r="FBK349" s="166">
        <v>0</v>
      </c>
      <c r="FBL349" s="166">
        <v>0</v>
      </c>
      <c r="FBM349" s="166">
        <v>0</v>
      </c>
      <c r="FBN349" s="166">
        <v>0</v>
      </c>
      <c r="FBO349" s="166">
        <v>0</v>
      </c>
      <c r="FBP349" s="166">
        <v>0</v>
      </c>
      <c r="FBQ349" s="166">
        <v>0</v>
      </c>
      <c r="FBR349" s="166">
        <v>0</v>
      </c>
      <c r="FBS349" s="166">
        <v>0</v>
      </c>
      <c r="FBT349" s="166">
        <v>0</v>
      </c>
      <c r="FBU349" s="166">
        <v>0</v>
      </c>
      <c r="FBV349" s="166">
        <v>0</v>
      </c>
      <c r="FBW349" s="166">
        <v>0</v>
      </c>
      <c r="FBX349" s="166">
        <v>0</v>
      </c>
      <c r="FBY349" s="166">
        <v>0</v>
      </c>
      <c r="FBZ349" s="166">
        <v>0</v>
      </c>
      <c r="FCA349" s="166">
        <v>0</v>
      </c>
      <c r="FCB349" s="166">
        <v>0</v>
      </c>
      <c r="FCC349" s="166">
        <v>0</v>
      </c>
      <c r="FCD349" s="166">
        <v>0</v>
      </c>
      <c r="FCE349" s="166">
        <v>0</v>
      </c>
      <c r="FCF349" s="166">
        <v>0</v>
      </c>
      <c r="FCG349" s="166">
        <v>0</v>
      </c>
      <c r="FCH349" s="166">
        <v>0</v>
      </c>
      <c r="FCI349" s="166">
        <v>0</v>
      </c>
      <c r="FCJ349" s="166">
        <v>0</v>
      </c>
      <c r="FCK349" s="166">
        <v>0</v>
      </c>
      <c r="FCL349" s="166">
        <v>0</v>
      </c>
      <c r="FCM349" s="166">
        <v>0</v>
      </c>
      <c r="FCN349" s="166">
        <v>0</v>
      </c>
      <c r="FCO349" s="166">
        <v>0</v>
      </c>
      <c r="FCP349" s="166">
        <v>0</v>
      </c>
      <c r="FCQ349" s="166">
        <v>0</v>
      </c>
      <c r="FCR349" s="166">
        <v>0</v>
      </c>
      <c r="FCS349" s="166">
        <v>0</v>
      </c>
      <c r="FCT349" s="166">
        <v>0</v>
      </c>
      <c r="FCU349" s="166">
        <v>0</v>
      </c>
      <c r="FCV349" s="166">
        <v>0</v>
      </c>
      <c r="FCW349" s="166">
        <v>0</v>
      </c>
      <c r="FCX349" s="166">
        <v>0</v>
      </c>
      <c r="FCY349" s="166">
        <v>0</v>
      </c>
      <c r="FCZ349" s="166">
        <v>0</v>
      </c>
      <c r="FDA349" s="166">
        <v>0</v>
      </c>
      <c r="FDB349" s="166">
        <v>0</v>
      </c>
      <c r="FDC349" s="166">
        <v>0</v>
      </c>
      <c r="FDD349" s="166">
        <v>0</v>
      </c>
      <c r="FDE349" s="166">
        <v>0</v>
      </c>
      <c r="FDF349" s="166">
        <v>0</v>
      </c>
      <c r="FDG349" s="166">
        <v>0</v>
      </c>
      <c r="FDH349" s="166">
        <v>0</v>
      </c>
      <c r="FDI349" s="166">
        <v>0</v>
      </c>
      <c r="FDJ349" s="166">
        <v>0</v>
      </c>
      <c r="FDK349" s="166">
        <v>0</v>
      </c>
      <c r="FDL349" s="166">
        <v>0</v>
      </c>
      <c r="FDM349" s="166">
        <v>0</v>
      </c>
      <c r="FDN349" s="166">
        <v>0</v>
      </c>
      <c r="FDO349" s="166">
        <v>0</v>
      </c>
      <c r="FDP349" s="166">
        <v>0</v>
      </c>
      <c r="FDQ349" s="166">
        <v>0</v>
      </c>
      <c r="FDR349" s="166">
        <v>0</v>
      </c>
      <c r="FDS349" s="166">
        <v>0</v>
      </c>
      <c r="FDT349" s="166">
        <v>0</v>
      </c>
      <c r="FDU349" s="166">
        <v>0</v>
      </c>
      <c r="FDV349" s="166">
        <v>0</v>
      </c>
      <c r="FDW349" s="166">
        <v>0</v>
      </c>
      <c r="FDX349" s="166">
        <v>0</v>
      </c>
      <c r="FDY349" s="166">
        <v>0</v>
      </c>
      <c r="FDZ349" s="166">
        <v>0</v>
      </c>
      <c r="FEA349" s="166">
        <v>0</v>
      </c>
      <c r="FEB349" s="166">
        <v>0</v>
      </c>
      <c r="FEC349" s="166">
        <v>0</v>
      </c>
      <c r="FED349" s="166">
        <v>0</v>
      </c>
      <c r="FEE349" s="166">
        <v>0</v>
      </c>
      <c r="FEF349" s="166">
        <v>0</v>
      </c>
      <c r="FEG349" s="166">
        <v>0</v>
      </c>
      <c r="FEH349" s="166">
        <v>0</v>
      </c>
      <c r="FEI349" s="166">
        <v>0</v>
      </c>
      <c r="FEJ349" s="166">
        <v>0</v>
      </c>
      <c r="FEK349" s="166">
        <v>0</v>
      </c>
      <c r="FEL349" s="166">
        <v>0</v>
      </c>
      <c r="FEM349" s="166">
        <v>0</v>
      </c>
      <c r="FEN349" s="166">
        <v>0</v>
      </c>
      <c r="FEO349" s="166">
        <v>0</v>
      </c>
      <c r="FEP349" s="166">
        <v>0</v>
      </c>
      <c r="FEQ349" s="166">
        <v>0</v>
      </c>
      <c r="FER349" s="166">
        <v>0</v>
      </c>
      <c r="FES349" s="166">
        <v>0</v>
      </c>
      <c r="FET349" s="166">
        <v>0</v>
      </c>
      <c r="FEU349" s="166">
        <v>0</v>
      </c>
      <c r="FEV349" s="166">
        <v>0</v>
      </c>
      <c r="FEW349" s="166">
        <v>0</v>
      </c>
      <c r="FEX349" s="166">
        <v>0</v>
      </c>
      <c r="FEY349" s="166">
        <v>0</v>
      </c>
      <c r="FEZ349" s="166">
        <v>0</v>
      </c>
      <c r="FFA349" s="166">
        <v>0</v>
      </c>
      <c r="FFB349" s="166">
        <v>0</v>
      </c>
      <c r="FFC349" s="166">
        <v>0</v>
      </c>
      <c r="FFD349" s="166">
        <v>0</v>
      </c>
      <c r="FFE349" s="166">
        <v>0</v>
      </c>
      <c r="FFF349" s="166">
        <v>0</v>
      </c>
      <c r="FFG349" s="166">
        <v>0</v>
      </c>
      <c r="FFH349" s="166">
        <v>0</v>
      </c>
      <c r="FFI349" s="166">
        <v>0</v>
      </c>
      <c r="FFJ349" s="166">
        <v>0</v>
      </c>
      <c r="FFK349" s="166">
        <v>0</v>
      </c>
      <c r="FFL349" s="166">
        <v>0</v>
      </c>
      <c r="FFM349" s="166">
        <v>0</v>
      </c>
      <c r="FFN349" s="166">
        <v>0</v>
      </c>
      <c r="FFO349" s="166">
        <v>0</v>
      </c>
      <c r="FFP349" s="166">
        <v>0</v>
      </c>
      <c r="FFQ349" s="166">
        <v>0</v>
      </c>
      <c r="FFR349" s="166">
        <v>0</v>
      </c>
      <c r="FFS349" s="166">
        <v>0</v>
      </c>
      <c r="FFT349" s="166">
        <v>0</v>
      </c>
      <c r="FFU349" s="166">
        <v>0</v>
      </c>
      <c r="FFV349" s="166">
        <v>0</v>
      </c>
      <c r="FFW349" s="166">
        <v>0</v>
      </c>
      <c r="FFX349" s="166">
        <v>0</v>
      </c>
      <c r="FFY349" s="166">
        <v>0</v>
      </c>
      <c r="FFZ349" s="166">
        <v>0</v>
      </c>
      <c r="FGA349" s="166">
        <v>0</v>
      </c>
      <c r="FGB349" s="166">
        <v>0</v>
      </c>
      <c r="FGC349" s="166">
        <v>0</v>
      </c>
      <c r="FGD349" s="166">
        <v>0</v>
      </c>
      <c r="FGE349" s="166">
        <v>0</v>
      </c>
      <c r="FGF349" s="166">
        <v>0</v>
      </c>
      <c r="FGG349" s="166">
        <v>0</v>
      </c>
      <c r="FGH349" s="166">
        <v>0</v>
      </c>
      <c r="FGI349" s="166">
        <v>0</v>
      </c>
      <c r="FGJ349" s="166">
        <v>0</v>
      </c>
      <c r="FGK349" s="166">
        <v>0</v>
      </c>
      <c r="FGL349" s="166">
        <v>0</v>
      </c>
      <c r="FGM349" s="166">
        <v>0</v>
      </c>
      <c r="FGN349" s="166">
        <v>0</v>
      </c>
      <c r="FGO349" s="166">
        <v>0</v>
      </c>
      <c r="FGP349" s="166">
        <v>0</v>
      </c>
      <c r="FGQ349" s="166">
        <v>0</v>
      </c>
      <c r="FGR349" s="166">
        <v>0</v>
      </c>
      <c r="FGS349" s="166">
        <v>0</v>
      </c>
      <c r="FGT349" s="166">
        <v>0</v>
      </c>
      <c r="FGU349" s="166">
        <v>0</v>
      </c>
      <c r="FGV349" s="166">
        <v>0</v>
      </c>
      <c r="FGW349" s="166">
        <v>0</v>
      </c>
      <c r="FGX349" s="166">
        <v>0</v>
      </c>
      <c r="FGY349" s="166">
        <v>0</v>
      </c>
      <c r="FGZ349" s="166">
        <v>0</v>
      </c>
      <c r="FHA349" s="166">
        <v>0</v>
      </c>
      <c r="FHB349" s="166">
        <v>0</v>
      </c>
      <c r="FHC349" s="166">
        <v>0</v>
      </c>
      <c r="FHD349" s="166">
        <v>0</v>
      </c>
      <c r="FHE349" s="166">
        <v>0</v>
      </c>
      <c r="FHF349" s="166">
        <v>0</v>
      </c>
      <c r="FHG349" s="166">
        <v>0</v>
      </c>
      <c r="FHH349" s="166">
        <v>0</v>
      </c>
      <c r="FHI349" s="166">
        <v>0</v>
      </c>
      <c r="FHJ349" s="166">
        <v>0</v>
      </c>
      <c r="FHK349" s="166">
        <v>0</v>
      </c>
      <c r="FHL349" s="166">
        <v>0</v>
      </c>
      <c r="FHM349" s="166">
        <v>0</v>
      </c>
      <c r="FHN349" s="166">
        <v>0</v>
      </c>
      <c r="FHO349" s="166">
        <v>0</v>
      </c>
      <c r="FHP349" s="166">
        <v>0</v>
      </c>
      <c r="FHQ349" s="166">
        <v>0</v>
      </c>
      <c r="FHR349" s="166">
        <v>0</v>
      </c>
      <c r="FHS349" s="166">
        <v>0</v>
      </c>
      <c r="FHT349" s="166">
        <v>0</v>
      </c>
      <c r="FHU349" s="166">
        <v>0</v>
      </c>
      <c r="FHV349" s="166">
        <v>0</v>
      </c>
      <c r="FHW349" s="166">
        <v>0</v>
      </c>
      <c r="FHX349" s="166">
        <v>0</v>
      </c>
      <c r="FHY349" s="166">
        <v>0</v>
      </c>
      <c r="FHZ349" s="166">
        <v>0</v>
      </c>
      <c r="FIA349" s="166">
        <v>0</v>
      </c>
      <c r="FIB349" s="166">
        <v>0</v>
      </c>
      <c r="FIC349" s="166">
        <v>0</v>
      </c>
      <c r="FID349" s="166">
        <v>0</v>
      </c>
      <c r="FIE349" s="166">
        <v>0</v>
      </c>
      <c r="FIF349" s="166">
        <v>0</v>
      </c>
      <c r="FIG349" s="166">
        <v>0</v>
      </c>
      <c r="FIH349" s="166">
        <v>0</v>
      </c>
      <c r="FII349" s="166">
        <v>0</v>
      </c>
      <c r="FIJ349" s="166">
        <v>0</v>
      </c>
      <c r="FIK349" s="166">
        <v>0</v>
      </c>
      <c r="FIL349" s="166">
        <v>0</v>
      </c>
      <c r="FIM349" s="166">
        <v>0</v>
      </c>
      <c r="FIN349" s="166">
        <v>0</v>
      </c>
      <c r="FIO349" s="166">
        <v>0</v>
      </c>
      <c r="FIP349" s="166">
        <v>0</v>
      </c>
      <c r="FIQ349" s="166">
        <v>0</v>
      </c>
      <c r="FIR349" s="166">
        <v>0</v>
      </c>
      <c r="FIS349" s="166">
        <v>0</v>
      </c>
      <c r="FIT349" s="166">
        <v>0</v>
      </c>
      <c r="FIU349" s="166">
        <v>0</v>
      </c>
      <c r="FIV349" s="166">
        <v>0</v>
      </c>
      <c r="FIW349" s="166">
        <v>0</v>
      </c>
      <c r="FIX349" s="166">
        <v>0</v>
      </c>
      <c r="FIY349" s="166">
        <v>0</v>
      </c>
      <c r="FIZ349" s="166">
        <v>0</v>
      </c>
      <c r="FJA349" s="166">
        <v>0</v>
      </c>
      <c r="FJB349" s="166">
        <v>0</v>
      </c>
      <c r="FJC349" s="166">
        <v>0</v>
      </c>
      <c r="FJD349" s="166">
        <v>0</v>
      </c>
      <c r="FJE349" s="166">
        <v>0</v>
      </c>
      <c r="FJF349" s="166">
        <v>0</v>
      </c>
      <c r="FJG349" s="166">
        <v>0</v>
      </c>
      <c r="FJH349" s="166">
        <v>0</v>
      </c>
      <c r="FJI349" s="166">
        <v>0</v>
      </c>
      <c r="FJJ349" s="166">
        <v>0</v>
      </c>
      <c r="FJK349" s="166">
        <v>0</v>
      </c>
      <c r="FJL349" s="166">
        <v>0</v>
      </c>
      <c r="FJM349" s="166">
        <v>0</v>
      </c>
      <c r="FJN349" s="166">
        <v>0</v>
      </c>
      <c r="FJO349" s="166">
        <v>0</v>
      </c>
      <c r="FJP349" s="166">
        <v>0</v>
      </c>
      <c r="FJQ349" s="166">
        <v>0</v>
      </c>
      <c r="FJR349" s="166">
        <v>0</v>
      </c>
      <c r="FJS349" s="166">
        <v>0</v>
      </c>
      <c r="FJT349" s="166">
        <v>0</v>
      </c>
      <c r="FJU349" s="166">
        <v>0</v>
      </c>
      <c r="FJV349" s="166">
        <v>0</v>
      </c>
      <c r="FJW349" s="166">
        <v>0</v>
      </c>
      <c r="FJX349" s="166">
        <v>0</v>
      </c>
      <c r="FJY349" s="166">
        <v>0</v>
      </c>
      <c r="FJZ349" s="166">
        <v>0</v>
      </c>
      <c r="FKA349" s="166">
        <v>0</v>
      </c>
      <c r="FKB349" s="166">
        <v>0</v>
      </c>
      <c r="FKC349" s="166">
        <v>0</v>
      </c>
      <c r="FKD349" s="166">
        <v>0</v>
      </c>
      <c r="FKE349" s="166">
        <v>0</v>
      </c>
      <c r="FKF349" s="166">
        <v>0</v>
      </c>
      <c r="FKG349" s="166">
        <v>0</v>
      </c>
      <c r="FKH349" s="166">
        <v>0</v>
      </c>
      <c r="FKI349" s="166">
        <v>0</v>
      </c>
      <c r="FKJ349" s="166">
        <v>0</v>
      </c>
      <c r="FKK349" s="166">
        <v>0</v>
      </c>
      <c r="FKL349" s="166">
        <v>0</v>
      </c>
      <c r="FKM349" s="166">
        <v>0</v>
      </c>
      <c r="FKN349" s="166">
        <v>0</v>
      </c>
      <c r="FKO349" s="166">
        <v>0</v>
      </c>
      <c r="FKP349" s="166">
        <v>0</v>
      </c>
      <c r="FKQ349" s="166">
        <v>0</v>
      </c>
      <c r="FKR349" s="166">
        <v>0</v>
      </c>
      <c r="FKS349" s="166">
        <v>0</v>
      </c>
      <c r="FKT349" s="166">
        <v>0</v>
      </c>
      <c r="FKU349" s="166">
        <v>0</v>
      </c>
      <c r="FKV349" s="166">
        <v>0</v>
      </c>
      <c r="FKW349" s="166">
        <v>0</v>
      </c>
      <c r="FKX349" s="166">
        <v>0</v>
      </c>
      <c r="FKY349" s="166">
        <v>0</v>
      </c>
      <c r="FKZ349" s="166">
        <v>0</v>
      </c>
      <c r="FLA349" s="166">
        <v>0</v>
      </c>
      <c r="FLB349" s="166">
        <v>0</v>
      </c>
      <c r="FLC349" s="166">
        <v>0</v>
      </c>
      <c r="FLD349" s="166">
        <v>0</v>
      </c>
      <c r="FLE349" s="166">
        <v>0</v>
      </c>
      <c r="FLF349" s="166">
        <v>0</v>
      </c>
      <c r="FLG349" s="166">
        <v>0</v>
      </c>
      <c r="FLH349" s="166">
        <v>0</v>
      </c>
      <c r="FLI349" s="166">
        <v>0</v>
      </c>
      <c r="FLJ349" s="166">
        <v>0</v>
      </c>
      <c r="FLK349" s="166">
        <v>0</v>
      </c>
      <c r="FLL349" s="166">
        <v>0</v>
      </c>
      <c r="FLM349" s="166">
        <v>0</v>
      </c>
      <c r="FLN349" s="166">
        <v>0</v>
      </c>
      <c r="FLO349" s="166">
        <v>0</v>
      </c>
      <c r="FLP349" s="166">
        <v>0</v>
      </c>
      <c r="FLQ349" s="166">
        <v>0</v>
      </c>
      <c r="FLR349" s="166">
        <v>0</v>
      </c>
      <c r="FLS349" s="166">
        <v>0</v>
      </c>
      <c r="FLT349" s="166">
        <v>0</v>
      </c>
      <c r="FLU349" s="166">
        <v>0</v>
      </c>
      <c r="FLV349" s="166">
        <v>0</v>
      </c>
      <c r="FLW349" s="166">
        <v>0</v>
      </c>
      <c r="FLX349" s="166">
        <v>0</v>
      </c>
      <c r="FLY349" s="166">
        <v>0</v>
      </c>
      <c r="FLZ349" s="166">
        <v>0</v>
      </c>
      <c r="FMA349" s="166">
        <v>0</v>
      </c>
      <c r="FMB349" s="166">
        <v>0</v>
      </c>
      <c r="FMC349" s="166">
        <v>0</v>
      </c>
      <c r="FMD349" s="166">
        <v>0</v>
      </c>
      <c r="FME349" s="166">
        <v>0</v>
      </c>
      <c r="FMF349" s="166">
        <v>0</v>
      </c>
      <c r="FMG349" s="166">
        <v>0</v>
      </c>
      <c r="FMH349" s="166">
        <v>0</v>
      </c>
      <c r="FMI349" s="166">
        <v>0</v>
      </c>
      <c r="FMJ349" s="166">
        <v>0</v>
      </c>
      <c r="FMK349" s="166">
        <v>0</v>
      </c>
      <c r="FML349" s="166">
        <v>0</v>
      </c>
      <c r="FMM349" s="166">
        <v>0</v>
      </c>
      <c r="FMN349" s="166">
        <v>0</v>
      </c>
      <c r="FMO349" s="166">
        <v>0</v>
      </c>
      <c r="FMP349" s="166">
        <v>0</v>
      </c>
      <c r="FMQ349" s="166">
        <v>0</v>
      </c>
      <c r="FMR349" s="166">
        <v>0</v>
      </c>
      <c r="FMS349" s="166">
        <v>0</v>
      </c>
      <c r="FMT349" s="166">
        <v>0</v>
      </c>
      <c r="FMU349" s="166">
        <v>0</v>
      </c>
      <c r="FMV349" s="166">
        <v>0</v>
      </c>
      <c r="FMW349" s="166">
        <v>0</v>
      </c>
      <c r="FMX349" s="166">
        <v>0</v>
      </c>
      <c r="FMY349" s="166">
        <v>0</v>
      </c>
      <c r="FMZ349" s="166">
        <v>0</v>
      </c>
      <c r="FNA349" s="166">
        <v>0</v>
      </c>
      <c r="FNB349" s="166">
        <v>0</v>
      </c>
      <c r="FNC349" s="166">
        <v>0</v>
      </c>
      <c r="FND349" s="166">
        <v>0</v>
      </c>
      <c r="FNE349" s="166">
        <v>0</v>
      </c>
      <c r="FNF349" s="166">
        <v>0</v>
      </c>
      <c r="FNG349" s="166">
        <v>0</v>
      </c>
      <c r="FNH349" s="166">
        <v>0</v>
      </c>
      <c r="FNI349" s="166">
        <v>0</v>
      </c>
      <c r="FNJ349" s="166">
        <v>0</v>
      </c>
      <c r="FNK349" s="166">
        <v>0</v>
      </c>
      <c r="FNL349" s="166">
        <v>0</v>
      </c>
      <c r="FNM349" s="166">
        <v>0</v>
      </c>
      <c r="FNN349" s="166">
        <v>0</v>
      </c>
      <c r="FNO349" s="166">
        <v>0</v>
      </c>
      <c r="FNP349" s="166">
        <v>0</v>
      </c>
      <c r="FNQ349" s="166">
        <v>0</v>
      </c>
      <c r="FNR349" s="166">
        <v>0</v>
      </c>
      <c r="FNS349" s="166">
        <v>0</v>
      </c>
      <c r="FNT349" s="166">
        <v>0</v>
      </c>
      <c r="FNU349" s="166">
        <v>0</v>
      </c>
      <c r="FNV349" s="166">
        <v>0</v>
      </c>
      <c r="FNW349" s="166">
        <v>0</v>
      </c>
      <c r="FNX349" s="166">
        <v>0</v>
      </c>
      <c r="FNY349" s="166">
        <v>0</v>
      </c>
      <c r="FNZ349" s="166">
        <v>0</v>
      </c>
      <c r="FOA349" s="166">
        <v>0</v>
      </c>
      <c r="FOB349" s="166">
        <v>0</v>
      </c>
      <c r="FOC349" s="166">
        <v>0</v>
      </c>
      <c r="FOD349" s="166">
        <v>0</v>
      </c>
      <c r="FOE349" s="166">
        <v>0</v>
      </c>
      <c r="FOF349" s="166">
        <v>0</v>
      </c>
      <c r="FOG349" s="166">
        <v>0</v>
      </c>
      <c r="FOH349" s="166">
        <v>0</v>
      </c>
      <c r="FOI349" s="166">
        <v>0</v>
      </c>
      <c r="FOJ349" s="166">
        <v>0</v>
      </c>
      <c r="FOK349" s="166">
        <v>0</v>
      </c>
      <c r="FOL349" s="166">
        <v>0</v>
      </c>
      <c r="FOM349" s="166">
        <v>0</v>
      </c>
      <c r="FON349" s="166">
        <v>0</v>
      </c>
      <c r="FOO349" s="166">
        <v>0</v>
      </c>
      <c r="FOP349" s="166">
        <v>0</v>
      </c>
      <c r="FOQ349" s="166">
        <v>0</v>
      </c>
      <c r="FOR349" s="166">
        <v>0</v>
      </c>
      <c r="FOS349" s="166">
        <v>0</v>
      </c>
      <c r="FOT349" s="166">
        <v>0</v>
      </c>
      <c r="FOU349" s="166">
        <v>0</v>
      </c>
      <c r="FOV349" s="166">
        <v>0</v>
      </c>
      <c r="FOW349" s="166">
        <v>0</v>
      </c>
      <c r="FOX349" s="166">
        <v>0</v>
      </c>
      <c r="FOY349" s="166">
        <v>0</v>
      </c>
      <c r="FOZ349" s="166">
        <v>0</v>
      </c>
      <c r="FPA349" s="166">
        <v>0</v>
      </c>
      <c r="FPB349" s="166">
        <v>0</v>
      </c>
      <c r="FPC349" s="166">
        <v>0</v>
      </c>
      <c r="FPD349" s="166">
        <v>0</v>
      </c>
      <c r="FPE349" s="166">
        <v>0</v>
      </c>
      <c r="FPF349" s="166">
        <v>0</v>
      </c>
      <c r="FPG349" s="166">
        <v>0</v>
      </c>
      <c r="FPH349" s="166">
        <v>0</v>
      </c>
      <c r="FPI349" s="166">
        <v>0</v>
      </c>
      <c r="FPJ349" s="166">
        <v>0</v>
      </c>
      <c r="FPK349" s="166">
        <v>0</v>
      </c>
      <c r="FPL349" s="166">
        <v>0</v>
      </c>
      <c r="FPM349" s="166">
        <v>0</v>
      </c>
      <c r="FPN349" s="166">
        <v>0</v>
      </c>
      <c r="FPO349" s="166">
        <v>0</v>
      </c>
      <c r="FPP349" s="166">
        <v>0</v>
      </c>
      <c r="FPQ349" s="166">
        <v>0</v>
      </c>
      <c r="FPR349" s="166">
        <v>0</v>
      </c>
      <c r="FPS349" s="166">
        <v>0</v>
      </c>
      <c r="FPT349" s="166">
        <v>0</v>
      </c>
      <c r="FPU349" s="166">
        <v>0</v>
      </c>
      <c r="FPV349" s="166">
        <v>0</v>
      </c>
      <c r="FPW349" s="166">
        <v>0</v>
      </c>
      <c r="FPX349" s="166">
        <v>0</v>
      </c>
      <c r="FPY349" s="166">
        <v>0</v>
      </c>
      <c r="FPZ349" s="166">
        <v>0</v>
      </c>
      <c r="FQA349" s="166">
        <v>0</v>
      </c>
      <c r="FQB349" s="166">
        <v>0</v>
      </c>
      <c r="FQC349" s="166">
        <v>0</v>
      </c>
      <c r="FQD349" s="166">
        <v>0</v>
      </c>
      <c r="FQE349" s="166">
        <v>0</v>
      </c>
      <c r="FQF349" s="166">
        <v>0</v>
      </c>
      <c r="FQG349" s="166">
        <v>0</v>
      </c>
      <c r="FQH349" s="166">
        <v>0</v>
      </c>
      <c r="FQI349" s="166">
        <v>0</v>
      </c>
      <c r="FQJ349" s="166">
        <v>0</v>
      </c>
      <c r="FQK349" s="166">
        <v>0</v>
      </c>
      <c r="FQL349" s="166">
        <v>0</v>
      </c>
      <c r="FQM349" s="166">
        <v>0</v>
      </c>
      <c r="FQN349" s="166">
        <v>0</v>
      </c>
      <c r="FQO349" s="166">
        <v>0</v>
      </c>
      <c r="FQP349" s="166">
        <v>0</v>
      </c>
      <c r="FQQ349" s="166">
        <v>0</v>
      </c>
      <c r="FQR349" s="166">
        <v>0</v>
      </c>
      <c r="FQS349" s="166">
        <v>0</v>
      </c>
      <c r="FQT349" s="166">
        <v>0</v>
      </c>
      <c r="FQU349" s="166">
        <v>0</v>
      </c>
      <c r="FQV349" s="166">
        <v>0</v>
      </c>
      <c r="FQW349" s="166">
        <v>0</v>
      </c>
      <c r="FQX349" s="166">
        <v>0</v>
      </c>
      <c r="FQY349" s="166">
        <v>0</v>
      </c>
      <c r="FQZ349" s="166">
        <v>0</v>
      </c>
      <c r="FRA349" s="166">
        <v>0</v>
      </c>
      <c r="FRB349" s="166">
        <v>0</v>
      </c>
      <c r="FRC349" s="166">
        <v>0</v>
      </c>
      <c r="FRD349" s="166">
        <v>0</v>
      </c>
      <c r="FRE349" s="166">
        <v>0</v>
      </c>
      <c r="FRF349" s="166">
        <v>0</v>
      </c>
      <c r="FRG349" s="166">
        <v>0</v>
      </c>
      <c r="FRH349" s="166">
        <v>0</v>
      </c>
      <c r="FRI349" s="166">
        <v>0</v>
      </c>
      <c r="FRJ349" s="166">
        <v>0</v>
      </c>
      <c r="FRK349" s="166">
        <v>0</v>
      </c>
      <c r="FRL349" s="166">
        <v>0</v>
      </c>
      <c r="FRM349" s="166">
        <v>0</v>
      </c>
      <c r="FRN349" s="166">
        <v>0</v>
      </c>
      <c r="FRO349" s="166">
        <v>0</v>
      </c>
      <c r="FRP349" s="166">
        <v>0</v>
      </c>
      <c r="FRQ349" s="166">
        <v>0</v>
      </c>
      <c r="FRR349" s="166">
        <v>0</v>
      </c>
      <c r="FRS349" s="166">
        <v>0</v>
      </c>
      <c r="FRT349" s="166">
        <v>0</v>
      </c>
      <c r="FRU349" s="166">
        <v>0</v>
      </c>
      <c r="FRV349" s="166">
        <v>0</v>
      </c>
      <c r="FRW349" s="166">
        <v>0</v>
      </c>
      <c r="FRX349" s="166">
        <v>0</v>
      </c>
      <c r="FRY349" s="166">
        <v>0</v>
      </c>
      <c r="FRZ349" s="166">
        <v>0</v>
      </c>
      <c r="FSA349" s="166">
        <v>0</v>
      </c>
      <c r="FSB349" s="166">
        <v>0</v>
      </c>
      <c r="FSC349" s="166">
        <v>0</v>
      </c>
      <c r="FSD349" s="166">
        <v>0</v>
      </c>
      <c r="FSE349" s="166">
        <v>0</v>
      </c>
      <c r="FSF349" s="166">
        <v>0</v>
      </c>
      <c r="FSG349" s="166">
        <v>0</v>
      </c>
      <c r="FSH349" s="166">
        <v>0</v>
      </c>
      <c r="FSI349" s="166">
        <v>0</v>
      </c>
      <c r="FSJ349" s="166">
        <v>0</v>
      </c>
      <c r="FSK349" s="166">
        <v>0</v>
      </c>
      <c r="FSL349" s="166">
        <v>0</v>
      </c>
      <c r="FSM349" s="166">
        <v>0</v>
      </c>
      <c r="FSN349" s="166">
        <v>0</v>
      </c>
      <c r="FSO349" s="166">
        <v>0</v>
      </c>
      <c r="FSP349" s="166">
        <v>0</v>
      </c>
      <c r="FSQ349" s="166">
        <v>0</v>
      </c>
      <c r="FSR349" s="166">
        <v>0</v>
      </c>
      <c r="FSS349" s="166">
        <v>0</v>
      </c>
      <c r="FST349" s="166">
        <v>0</v>
      </c>
      <c r="FSU349" s="166">
        <v>0</v>
      </c>
      <c r="FSV349" s="166">
        <v>0</v>
      </c>
      <c r="FSW349" s="166">
        <v>0</v>
      </c>
      <c r="FSX349" s="166">
        <v>0</v>
      </c>
      <c r="FSY349" s="166">
        <v>0</v>
      </c>
      <c r="FSZ349" s="166">
        <v>0</v>
      </c>
      <c r="FTA349" s="166">
        <v>0</v>
      </c>
      <c r="FTB349" s="166">
        <v>0</v>
      </c>
      <c r="FTC349" s="166">
        <v>0</v>
      </c>
      <c r="FTD349" s="166">
        <v>0</v>
      </c>
      <c r="FTE349" s="166">
        <v>0</v>
      </c>
      <c r="FTF349" s="166">
        <v>0</v>
      </c>
      <c r="FTG349" s="166">
        <v>0</v>
      </c>
      <c r="FTH349" s="166">
        <v>0</v>
      </c>
      <c r="FTI349" s="166">
        <v>0</v>
      </c>
      <c r="FTJ349" s="166">
        <v>0</v>
      </c>
      <c r="FTK349" s="166">
        <v>0</v>
      </c>
      <c r="FTL349" s="166">
        <v>0</v>
      </c>
      <c r="FTM349" s="166">
        <v>0</v>
      </c>
      <c r="FTN349" s="166">
        <v>0</v>
      </c>
      <c r="FTO349" s="166">
        <v>0</v>
      </c>
      <c r="FTP349" s="166">
        <v>0</v>
      </c>
      <c r="FTQ349" s="166">
        <v>0</v>
      </c>
      <c r="FTR349" s="166">
        <v>0</v>
      </c>
      <c r="FTS349" s="166">
        <v>0</v>
      </c>
      <c r="FTT349" s="166">
        <v>0</v>
      </c>
      <c r="FTU349" s="166">
        <v>0</v>
      </c>
      <c r="FTV349" s="166">
        <v>0</v>
      </c>
      <c r="FTW349" s="166">
        <v>0</v>
      </c>
      <c r="FTX349" s="166">
        <v>0</v>
      </c>
      <c r="FTY349" s="166">
        <v>0</v>
      </c>
      <c r="FTZ349" s="166">
        <v>0</v>
      </c>
      <c r="FUA349" s="166">
        <v>0</v>
      </c>
      <c r="FUB349" s="166">
        <v>0</v>
      </c>
      <c r="FUC349" s="166">
        <v>0</v>
      </c>
      <c r="FUD349" s="166">
        <v>0</v>
      </c>
      <c r="FUE349" s="166">
        <v>0</v>
      </c>
      <c r="FUF349" s="166">
        <v>0</v>
      </c>
      <c r="FUG349" s="166">
        <v>0</v>
      </c>
      <c r="FUH349" s="166">
        <v>0</v>
      </c>
      <c r="FUI349" s="166">
        <v>0</v>
      </c>
      <c r="FUJ349" s="166">
        <v>0</v>
      </c>
      <c r="FUK349" s="166">
        <v>0</v>
      </c>
      <c r="FUL349" s="166">
        <v>0</v>
      </c>
      <c r="FUM349" s="166">
        <v>0</v>
      </c>
      <c r="FUN349" s="166">
        <v>0</v>
      </c>
      <c r="FUO349" s="166">
        <v>0</v>
      </c>
      <c r="FUP349" s="166">
        <v>0</v>
      </c>
      <c r="FUQ349" s="166">
        <v>0</v>
      </c>
      <c r="FUR349" s="166">
        <v>0</v>
      </c>
      <c r="FUS349" s="166">
        <v>0</v>
      </c>
      <c r="FUT349" s="166">
        <v>0</v>
      </c>
      <c r="FUU349" s="166">
        <v>0</v>
      </c>
      <c r="FUV349" s="166">
        <v>0</v>
      </c>
      <c r="FUW349" s="166">
        <v>0</v>
      </c>
      <c r="FUX349" s="166">
        <v>0</v>
      </c>
      <c r="FUY349" s="166">
        <v>0</v>
      </c>
      <c r="FUZ349" s="166">
        <v>0</v>
      </c>
      <c r="FVA349" s="166">
        <v>0</v>
      </c>
      <c r="FVB349" s="166">
        <v>0</v>
      </c>
      <c r="FVC349" s="166">
        <v>0</v>
      </c>
      <c r="FVD349" s="166">
        <v>0</v>
      </c>
      <c r="FVE349" s="166">
        <v>0</v>
      </c>
      <c r="FVF349" s="166">
        <v>0</v>
      </c>
      <c r="FVG349" s="166">
        <v>0</v>
      </c>
      <c r="FVH349" s="166">
        <v>0</v>
      </c>
      <c r="FVI349" s="166">
        <v>0</v>
      </c>
      <c r="FVJ349" s="166">
        <v>0</v>
      </c>
      <c r="FVK349" s="166">
        <v>0</v>
      </c>
      <c r="FVL349" s="166">
        <v>0</v>
      </c>
      <c r="FVM349" s="166">
        <v>0</v>
      </c>
      <c r="FVN349" s="166">
        <v>0</v>
      </c>
      <c r="FVO349" s="166">
        <v>0</v>
      </c>
      <c r="FVP349" s="166">
        <v>0</v>
      </c>
      <c r="FVQ349" s="166">
        <v>0</v>
      </c>
      <c r="FVR349" s="166">
        <v>0</v>
      </c>
      <c r="FVS349" s="166">
        <v>0</v>
      </c>
      <c r="FVT349" s="166">
        <v>0</v>
      </c>
      <c r="FVU349" s="166">
        <v>0</v>
      </c>
      <c r="FVV349" s="166">
        <v>0</v>
      </c>
      <c r="FVW349" s="166">
        <v>0</v>
      </c>
      <c r="FVX349" s="166">
        <v>0</v>
      </c>
      <c r="FVY349" s="166">
        <v>0</v>
      </c>
      <c r="FVZ349" s="166">
        <v>0</v>
      </c>
      <c r="FWA349" s="166">
        <v>0</v>
      </c>
      <c r="FWB349" s="166">
        <v>0</v>
      </c>
      <c r="FWC349" s="166">
        <v>0</v>
      </c>
      <c r="FWD349" s="166">
        <v>0</v>
      </c>
      <c r="FWE349" s="166">
        <v>0</v>
      </c>
      <c r="FWF349" s="166">
        <v>0</v>
      </c>
      <c r="FWG349" s="166">
        <v>0</v>
      </c>
      <c r="FWH349" s="166">
        <v>0</v>
      </c>
      <c r="FWI349" s="166">
        <v>0</v>
      </c>
      <c r="FWJ349" s="166">
        <v>0</v>
      </c>
      <c r="FWK349" s="166">
        <v>0</v>
      </c>
      <c r="FWL349" s="166">
        <v>0</v>
      </c>
      <c r="FWM349" s="166">
        <v>0</v>
      </c>
      <c r="FWN349" s="166">
        <v>0</v>
      </c>
      <c r="FWO349" s="166">
        <v>0</v>
      </c>
      <c r="FWP349" s="166">
        <v>0</v>
      </c>
      <c r="FWQ349" s="166">
        <v>0</v>
      </c>
      <c r="FWR349" s="166">
        <v>0</v>
      </c>
      <c r="FWS349" s="166">
        <v>0</v>
      </c>
      <c r="FWT349" s="166">
        <v>0</v>
      </c>
      <c r="FWU349" s="166">
        <v>0</v>
      </c>
      <c r="FWV349" s="166">
        <v>0</v>
      </c>
      <c r="FWW349" s="166">
        <v>0</v>
      </c>
      <c r="FWX349" s="166">
        <v>0</v>
      </c>
      <c r="FWY349" s="166">
        <v>0</v>
      </c>
      <c r="FWZ349" s="166">
        <v>0</v>
      </c>
      <c r="FXA349" s="166">
        <v>0</v>
      </c>
      <c r="FXB349" s="166">
        <v>0</v>
      </c>
      <c r="FXC349" s="166">
        <v>0</v>
      </c>
      <c r="FXD349" s="166">
        <v>0</v>
      </c>
      <c r="FXE349" s="166">
        <v>0</v>
      </c>
      <c r="FXF349" s="166">
        <v>0</v>
      </c>
      <c r="FXG349" s="166">
        <v>0</v>
      </c>
      <c r="FXH349" s="166">
        <v>0</v>
      </c>
      <c r="FXI349" s="166">
        <v>0</v>
      </c>
      <c r="FXJ349" s="166">
        <v>0</v>
      </c>
      <c r="FXK349" s="166">
        <v>0</v>
      </c>
      <c r="FXL349" s="166">
        <v>0</v>
      </c>
      <c r="FXM349" s="166">
        <v>0</v>
      </c>
      <c r="FXN349" s="166">
        <v>0</v>
      </c>
      <c r="FXO349" s="166">
        <v>0</v>
      </c>
      <c r="FXP349" s="166">
        <v>0</v>
      </c>
      <c r="FXQ349" s="166">
        <v>0</v>
      </c>
      <c r="FXR349" s="166">
        <v>0</v>
      </c>
      <c r="FXS349" s="166">
        <v>0</v>
      </c>
      <c r="FXT349" s="166">
        <v>0</v>
      </c>
      <c r="FXU349" s="166">
        <v>0</v>
      </c>
      <c r="FXV349" s="166">
        <v>0</v>
      </c>
      <c r="FXW349" s="166">
        <v>0</v>
      </c>
      <c r="FXX349" s="166">
        <v>0</v>
      </c>
      <c r="FXY349" s="166">
        <v>0</v>
      </c>
      <c r="FXZ349" s="166">
        <v>0</v>
      </c>
      <c r="FYA349" s="166">
        <v>0</v>
      </c>
      <c r="FYB349" s="166">
        <v>0</v>
      </c>
      <c r="FYC349" s="166">
        <v>0</v>
      </c>
      <c r="FYD349" s="166">
        <v>0</v>
      </c>
      <c r="FYE349" s="166">
        <v>0</v>
      </c>
      <c r="FYF349" s="166">
        <v>0</v>
      </c>
      <c r="FYG349" s="166">
        <v>0</v>
      </c>
      <c r="FYH349" s="166">
        <v>0</v>
      </c>
      <c r="FYI349" s="166">
        <v>0</v>
      </c>
      <c r="FYJ349" s="166">
        <v>0</v>
      </c>
      <c r="FYK349" s="166">
        <v>0</v>
      </c>
      <c r="FYL349" s="166">
        <v>0</v>
      </c>
      <c r="FYM349" s="166">
        <v>0</v>
      </c>
      <c r="FYN349" s="166">
        <v>0</v>
      </c>
      <c r="FYO349" s="166">
        <v>0</v>
      </c>
      <c r="FYP349" s="166">
        <v>0</v>
      </c>
      <c r="FYQ349" s="166">
        <v>0</v>
      </c>
      <c r="FYR349" s="166">
        <v>0</v>
      </c>
      <c r="FYS349" s="166">
        <v>0</v>
      </c>
      <c r="FYT349" s="166">
        <v>0</v>
      </c>
      <c r="FYU349" s="166">
        <v>0</v>
      </c>
      <c r="FYV349" s="166">
        <v>0</v>
      </c>
      <c r="FYW349" s="166">
        <v>0</v>
      </c>
      <c r="FYX349" s="166">
        <v>0</v>
      </c>
      <c r="FYY349" s="166">
        <v>0</v>
      </c>
      <c r="FYZ349" s="166">
        <v>0</v>
      </c>
      <c r="FZA349" s="166">
        <v>0</v>
      </c>
      <c r="FZB349" s="166">
        <v>0</v>
      </c>
      <c r="FZC349" s="166">
        <v>0</v>
      </c>
      <c r="FZD349" s="166">
        <v>0</v>
      </c>
      <c r="FZE349" s="166">
        <v>0</v>
      </c>
      <c r="FZF349" s="166">
        <v>0</v>
      </c>
      <c r="FZG349" s="166">
        <v>0</v>
      </c>
      <c r="FZH349" s="166">
        <v>0</v>
      </c>
      <c r="FZI349" s="166">
        <v>0</v>
      </c>
      <c r="FZJ349" s="166">
        <v>0</v>
      </c>
      <c r="FZK349" s="166">
        <v>0</v>
      </c>
      <c r="FZL349" s="166">
        <v>0</v>
      </c>
      <c r="FZM349" s="166">
        <v>0</v>
      </c>
      <c r="FZN349" s="166">
        <v>0</v>
      </c>
      <c r="FZO349" s="166">
        <v>0</v>
      </c>
      <c r="FZP349" s="166">
        <v>0</v>
      </c>
      <c r="FZQ349" s="166">
        <v>0</v>
      </c>
      <c r="FZR349" s="166">
        <v>0</v>
      </c>
      <c r="FZS349" s="166">
        <v>0</v>
      </c>
      <c r="FZT349" s="166">
        <v>0</v>
      </c>
      <c r="FZU349" s="166">
        <v>0</v>
      </c>
      <c r="FZV349" s="166">
        <v>0</v>
      </c>
      <c r="FZW349" s="166">
        <v>0</v>
      </c>
      <c r="FZX349" s="166">
        <v>0</v>
      </c>
      <c r="FZY349" s="166">
        <v>0</v>
      </c>
      <c r="FZZ349" s="166">
        <v>0</v>
      </c>
      <c r="GAA349" s="166">
        <v>0</v>
      </c>
      <c r="GAB349" s="166">
        <v>0</v>
      </c>
      <c r="GAC349" s="166">
        <v>0</v>
      </c>
      <c r="GAD349" s="166">
        <v>0</v>
      </c>
      <c r="GAE349" s="166">
        <v>0</v>
      </c>
      <c r="GAF349" s="166">
        <v>0</v>
      </c>
      <c r="GAG349" s="166">
        <v>0</v>
      </c>
      <c r="GAH349" s="166">
        <v>0</v>
      </c>
      <c r="GAI349" s="166">
        <v>0</v>
      </c>
      <c r="GAJ349" s="166">
        <v>0</v>
      </c>
      <c r="GAK349" s="166">
        <v>0</v>
      </c>
      <c r="GAL349" s="166">
        <v>0</v>
      </c>
      <c r="GAM349" s="166">
        <v>0</v>
      </c>
      <c r="GAN349" s="166">
        <v>0</v>
      </c>
      <c r="GAO349" s="166">
        <v>0</v>
      </c>
      <c r="GAP349" s="166">
        <v>0</v>
      </c>
      <c r="GAQ349" s="166">
        <v>0</v>
      </c>
      <c r="GAR349" s="166">
        <v>0</v>
      </c>
      <c r="GAS349" s="166">
        <v>0</v>
      </c>
      <c r="GAT349" s="166">
        <v>0</v>
      </c>
      <c r="GAU349" s="166">
        <v>0</v>
      </c>
      <c r="GAV349" s="166">
        <v>0</v>
      </c>
      <c r="GAW349" s="166">
        <v>0</v>
      </c>
      <c r="GAX349" s="166">
        <v>0</v>
      </c>
      <c r="GAY349" s="166">
        <v>0</v>
      </c>
      <c r="GAZ349" s="166">
        <v>0</v>
      </c>
      <c r="GBA349" s="166">
        <v>0</v>
      </c>
      <c r="GBB349" s="166">
        <v>0</v>
      </c>
      <c r="GBC349" s="166">
        <v>0</v>
      </c>
      <c r="GBD349" s="166">
        <v>0</v>
      </c>
      <c r="GBE349" s="166">
        <v>0</v>
      </c>
      <c r="GBF349" s="166">
        <v>0</v>
      </c>
      <c r="GBG349" s="166">
        <v>0</v>
      </c>
      <c r="GBH349" s="166">
        <v>0</v>
      </c>
      <c r="GBI349" s="166">
        <v>0</v>
      </c>
      <c r="GBJ349" s="166">
        <v>0</v>
      </c>
      <c r="GBK349" s="166">
        <v>0</v>
      </c>
      <c r="GBL349" s="166">
        <v>0</v>
      </c>
      <c r="GBM349" s="166">
        <v>0</v>
      </c>
      <c r="GBN349" s="166">
        <v>0</v>
      </c>
      <c r="GBO349" s="166">
        <v>0</v>
      </c>
      <c r="GBP349" s="166">
        <v>0</v>
      </c>
      <c r="GBQ349" s="166">
        <v>0</v>
      </c>
      <c r="GBR349" s="166">
        <v>0</v>
      </c>
      <c r="GBS349" s="166">
        <v>0</v>
      </c>
      <c r="GBT349" s="166">
        <v>0</v>
      </c>
      <c r="GBU349" s="166">
        <v>0</v>
      </c>
      <c r="GBV349" s="166">
        <v>0</v>
      </c>
      <c r="GBW349" s="166">
        <v>0</v>
      </c>
      <c r="GBX349" s="166">
        <v>0</v>
      </c>
      <c r="GBY349" s="166">
        <v>0</v>
      </c>
      <c r="GBZ349" s="166">
        <v>0</v>
      </c>
      <c r="GCA349" s="166">
        <v>0</v>
      </c>
      <c r="GCB349" s="166">
        <v>0</v>
      </c>
      <c r="GCC349" s="166">
        <v>0</v>
      </c>
      <c r="GCD349" s="166">
        <v>0</v>
      </c>
      <c r="GCE349" s="166">
        <v>0</v>
      </c>
      <c r="GCF349" s="166">
        <v>0</v>
      </c>
      <c r="GCG349" s="166">
        <v>0</v>
      </c>
      <c r="GCH349" s="166">
        <v>0</v>
      </c>
      <c r="GCI349" s="166">
        <v>0</v>
      </c>
      <c r="GCJ349" s="166">
        <v>0</v>
      </c>
      <c r="GCK349" s="166">
        <v>0</v>
      </c>
      <c r="GCL349" s="166">
        <v>0</v>
      </c>
      <c r="GCM349" s="166">
        <v>0</v>
      </c>
      <c r="GCN349" s="166">
        <v>0</v>
      </c>
      <c r="GCO349" s="166">
        <v>0</v>
      </c>
      <c r="GCP349" s="166">
        <v>0</v>
      </c>
      <c r="GCQ349" s="166">
        <v>0</v>
      </c>
      <c r="GCR349" s="166">
        <v>0</v>
      </c>
      <c r="GCS349" s="166">
        <v>0</v>
      </c>
      <c r="GCT349" s="166">
        <v>0</v>
      </c>
      <c r="GCU349" s="166">
        <v>0</v>
      </c>
      <c r="GCV349" s="166">
        <v>0</v>
      </c>
      <c r="GCW349" s="166">
        <v>0</v>
      </c>
      <c r="GCX349" s="166">
        <v>0</v>
      </c>
      <c r="GCY349" s="166">
        <v>0</v>
      </c>
      <c r="GCZ349" s="166">
        <v>0</v>
      </c>
      <c r="GDA349" s="166">
        <v>0</v>
      </c>
      <c r="GDB349" s="166">
        <v>0</v>
      </c>
      <c r="GDC349" s="166">
        <v>0</v>
      </c>
      <c r="GDD349" s="166">
        <v>0</v>
      </c>
      <c r="GDE349" s="166">
        <v>0</v>
      </c>
      <c r="GDF349" s="166">
        <v>0</v>
      </c>
      <c r="GDG349" s="166">
        <v>0</v>
      </c>
      <c r="GDH349" s="166">
        <v>0</v>
      </c>
      <c r="GDI349" s="166">
        <v>0</v>
      </c>
      <c r="GDJ349" s="166">
        <v>0</v>
      </c>
      <c r="GDK349" s="166">
        <v>0</v>
      </c>
      <c r="GDL349" s="166">
        <v>0</v>
      </c>
      <c r="GDM349" s="166">
        <v>0</v>
      </c>
      <c r="GDN349" s="166">
        <v>0</v>
      </c>
      <c r="GDO349" s="166">
        <v>0</v>
      </c>
      <c r="GDP349" s="166">
        <v>0</v>
      </c>
      <c r="GDQ349" s="166">
        <v>0</v>
      </c>
      <c r="GDR349" s="166">
        <v>0</v>
      </c>
      <c r="GDS349" s="166">
        <v>0</v>
      </c>
      <c r="GDT349" s="166">
        <v>0</v>
      </c>
      <c r="GDU349" s="166">
        <v>0</v>
      </c>
      <c r="GDV349" s="166">
        <v>0</v>
      </c>
      <c r="GDW349" s="166">
        <v>0</v>
      </c>
      <c r="GDX349" s="166">
        <v>0</v>
      </c>
      <c r="GDY349" s="166">
        <v>0</v>
      </c>
      <c r="GDZ349" s="166">
        <v>0</v>
      </c>
      <c r="GEA349" s="166">
        <v>0</v>
      </c>
      <c r="GEB349" s="166">
        <v>0</v>
      </c>
      <c r="GEC349" s="166">
        <v>0</v>
      </c>
      <c r="GED349" s="166">
        <v>0</v>
      </c>
      <c r="GEE349" s="166">
        <v>0</v>
      </c>
      <c r="GEF349" s="166">
        <v>0</v>
      </c>
      <c r="GEG349" s="166">
        <v>0</v>
      </c>
      <c r="GEH349" s="166">
        <v>0</v>
      </c>
      <c r="GEI349" s="166">
        <v>0</v>
      </c>
      <c r="GEJ349" s="166">
        <v>0</v>
      </c>
      <c r="GEK349" s="166">
        <v>0</v>
      </c>
      <c r="GEL349" s="166">
        <v>0</v>
      </c>
      <c r="GEM349" s="166">
        <v>0</v>
      </c>
      <c r="GEN349" s="166">
        <v>0</v>
      </c>
      <c r="GEO349" s="166">
        <v>0</v>
      </c>
      <c r="GEP349" s="166">
        <v>0</v>
      </c>
      <c r="GEQ349" s="166">
        <v>0</v>
      </c>
      <c r="GER349" s="166">
        <v>0</v>
      </c>
      <c r="GES349" s="166">
        <v>0</v>
      </c>
      <c r="GET349" s="166">
        <v>0</v>
      </c>
      <c r="GEU349" s="166">
        <v>0</v>
      </c>
      <c r="GEV349" s="166">
        <v>0</v>
      </c>
      <c r="GEW349" s="166">
        <v>0</v>
      </c>
      <c r="GEX349" s="166">
        <v>0</v>
      </c>
      <c r="GEY349" s="166">
        <v>0</v>
      </c>
      <c r="GEZ349" s="166">
        <v>0</v>
      </c>
      <c r="GFA349" s="166">
        <v>0</v>
      </c>
      <c r="GFB349" s="166">
        <v>0</v>
      </c>
      <c r="GFC349" s="166">
        <v>0</v>
      </c>
      <c r="GFD349" s="166">
        <v>0</v>
      </c>
      <c r="GFE349" s="166">
        <v>0</v>
      </c>
      <c r="GFF349" s="166">
        <v>0</v>
      </c>
      <c r="GFG349" s="166">
        <v>0</v>
      </c>
      <c r="GFH349" s="166">
        <v>0</v>
      </c>
      <c r="GFI349" s="166">
        <v>0</v>
      </c>
      <c r="GFJ349" s="166">
        <v>0</v>
      </c>
      <c r="GFK349" s="166">
        <v>0</v>
      </c>
      <c r="GFL349" s="166">
        <v>0</v>
      </c>
      <c r="GFM349" s="166">
        <v>0</v>
      </c>
      <c r="GFN349" s="166">
        <v>0</v>
      </c>
      <c r="GFO349" s="166">
        <v>0</v>
      </c>
      <c r="GFP349" s="166">
        <v>0</v>
      </c>
      <c r="GFQ349" s="166">
        <v>0</v>
      </c>
      <c r="GFR349" s="166">
        <v>0</v>
      </c>
      <c r="GFS349" s="166">
        <v>0</v>
      </c>
      <c r="GFT349" s="166">
        <v>0</v>
      </c>
      <c r="GFU349" s="166">
        <v>0</v>
      </c>
      <c r="GFV349" s="166">
        <v>0</v>
      </c>
      <c r="GFW349" s="166">
        <v>0</v>
      </c>
      <c r="GFX349" s="166">
        <v>0</v>
      </c>
      <c r="GFY349" s="166">
        <v>0</v>
      </c>
      <c r="GFZ349" s="166">
        <v>0</v>
      </c>
      <c r="GGA349" s="166">
        <v>0</v>
      </c>
      <c r="GGB349" s="166">
        <v>0</v>
      </c>
      <c r="GGC349" s="166">
        <v>0</v>
      </c>
      <c r="GGD349" s="166">
        <v>0</v>
      </c>
      <c r="GGE349" s="166">
        <v>0</v>
      </c>
      <c r="GGF349" s="166">
        <v>0</v>
      </c>
      <c r="GGG349" s="166">
        <v>0</v>
      </c>
      <c r="GGH349" s="166">
        <v>0</v>
      </c>
      <c r="GGI349" s="166">
        <v>0</v>
      </c>
      <c r="GGJ349" s="166">
        <v>0</v>
      </c>
      <c r="GGK349" s="166">
        <v>0</v>
      </c>
      <c r="GGL349" s="166">
        <v>0</v>
      </c>
      <c r="GGM349" s="166">
        <v>0</v>
      </c>
      <c r="GGN349" s="166">
        <v>0</v>
      </c>
      <c r="GGO349" s="166">
        <v>0</v>
      </c>
      <c r="GGP349" s="166">
        <v>0</v>
      </c>
      <c r="GGQ349" s="166">
        <v>0</v>
      </c>
      <c r="GGR349" s="166">
        <v>0</v>
      </c>
      <c r="GGS349" s="166">
        <v>0</v>
      </c>
      <c r="GGT349" s="166">
        <v>0</v>
      </c>
      <c r="GGU349" s="166">
        <v>0</v>
      </c>
      <c r="GGV349" s="166">
        <v>0</v>
      </c>
      <c r="GGW349" s="166">
        <v>0</v>
      </c>
      <c r="GGX349" s="166">
        <v>0</v>
      </c>
      <c r="GGY349" s="166">
        <v>0</v>
      </c>
      <c r="GGZ349" s="166">
        <v>0</v>
      </c>
      <c r="GHA349" s="166">
        <v>0</v>
      </c>
      <c r="GHB349" s="166">
        <v>0</v>
      </c>
      <c r="GHC349" s="166">
        <v>0</v>
      </c>
      <c r="GHD349" s="166">
        <v>0</v>
      </c>
      <c r="GHE349" s="166">
        <v>0</v>
      </c>
      <c r="GHF349" s="166">
        <v>0</v>
      </c>
      <c r="GHG349" s="166">
        <v>0</v>
      </c>
      <c r="GHH349" s="166">
        <v>0</v>
      </c>
      <c r="GHI349" s="166">
        <v>0</v>
      </c>
      <c r="GHJ349" s="166">
        <v>0</v>
      </c>
      <c r="GHK349" s="166">
        <v>0</v>
      </c>
      <c r="GHL349" s="166">
        <v>0</v>
      </c>
      <c r="GHM349" s="166">
        <v>0</v>
      </c>
      <c r="GHN349" s="166">
        <v>0</v>
      </c>
      <c r="GHO349" s="166">
        <v>0</v>
      </c>
      <c r="GHP349" s="166">
        <v>0</v>
      </c>
      <c r="GHQ349" s="166">
        <v>0</v>
      </c>
      <c r="GHR349" s="166">
        <v>0</v>
      </c>
      <c r="GHS349" s="166">
        <v>0</v>
      </c>
      <c r="GHT349" s="166">
        <v>0</v>
      </c>
      <c r="GHU349" s="166">
        <v>0</v>
      </c>
      <c r="GHV349" s="166">
        <v>0</v>
      </c>
      <c r="GHW349" s="166">
        <v>0</v>
      </c>
      <c r="GHX349" s="166">
        <v>0</v>
      </c>
      <c r="GHY349" s="166">
        <v>0</v>
      </c>
      <c r="GHZ349" s="166">
        <v>0</v>
      </c>
      <c r="GIA349" s="166">
        <v>0</v>
      </c>
      <c r="GIB349" s="166">
        <v>0</v>
      </c>
      <c r="GIC349" s="166">
        <v>0</v>
      </c>
      <c r="GID349" s="166">
        <v>0</v>
      </c>
      <c r="GIE349" s="166">
        <v>0</v>
      </c>
      <c r="GIF349" s="166">
        <v>0</v>
      </c>
      <c r="GIG349" s="166">
        <v>0</v>
      </c>
      <c r="GIH349" s="166">
        <v>0</v>
      </c>
      <c r="GII349" s="166">
        <v>0</v>
      </c>
      <c r="GIJ349" s="166">
        <v>0</v>
      </c>
      <c r="GIK349" s="166">
        <v>0</v>
      </c>
      <c r="GIL349" s="166">
        <v>0</v>
      </c>
      <c r="GIM349" s="166">
        <v>0</v>
      </c>
      <c r="GIN349" s="166">
        <v>0</v>
      </c>
      <c r="GIO349" s="166">
        <v>0</v>
      </c>
      <c r="GIP349" s="166">
        <v>0</v>
      </c>
      <c r="GIQ349" s="166">
        <v>0</v>
      </c>
      <c r="GIR349" s="166">
        <v>0</v>
      </c>
      <c r="GIS349" s="166">
        <v>0</v>
      </c>
      <c r="GIT349" s="166">
        <v>0</v>
      </c>
      <c r="GIU349" s="166">
        <v>0</v>
      </c>
      <c r="GIV349" s="166">
        <v>0</v>
      </c>
      <c r="GIW349" s="166">
        <v>0</v>
      </c>
      <c r="GIX349" s="166">
        <v>0</v>
      </c>
      <c r="GIY349" s="166">
        <v>0</v>
      </c>
      <c r="GIZ349" s="166">
        <v>0</v>
      </c>
      <c r="GJA349" s="166">
        <v>0</v>
      </c>
      <c r="GJB349" s="166">
        <v>0</v>
      </c>
      <c r="GJC349" s="166">
        <v>0</v>
      </c>
      <c r="GJD349" s="166">
        <v>0</v>
      </c>
      <c r="GJE349" s="166">
        <v>0</v>
      </c>
      <c r="GJF349" s="166">
        <v>0</v>
      </c>
      <c r="GJG349" s="166">
        <v>0</v>
      </c>
      <c r="GJH349" s="166">
        <v>0</v>
      </c>
      <c r="GJI349" s="166">
        <v>0</v>
      </c>
      <c r="GJJ349" s="166">
        <v>0</v>
      </c>
      <c r="GJK349" s="166">
        <v>0</v>
      </c>
      <c r="GJL349" s="166">
        <v>0</v>
      </c>
      <c r="GJM349" s="166">
        <v>0</v>
      </c>
      <c r="GJN349" s="166">
        <v>0</v>
      </c>
      <c r="GJO349" s="166">
        <v>0</v>
      </c>
      <c r="GJP349" s="166">
        <v>0</v>
      </c>
      <c r="GJQ349" s="166">
        <v>0</v>
      </c>
      <c r="GJR349" s="166">
        <v>0</v>
      </c>
      <c r="GJS349" s="166">
        <v>0</v>
      </c>
      <c r="GJT349" s="166">
        <v>0</v>
      </c>
      <c r="GJU349" s="166">
        <v>0</v>
      </c>
      <c r="GJV349" s="166">
        <v>0</v>
      </c>
      <c r="GJW349" s="166">
        <v>0</v>
      </c>
      <c r="GJX349" s="166">
        <v>0</v>
      </c>
      <c r="GJY349" s="166">
        <v>0</v>
      </c>
      <c r="GJZ349" s="166">
        <v>0</v>
      </c>
      <c r="GKA349" s="166">
        <v>0</v>
      </c>
      <c r="GKB349" s="166">
        <v>0</v>
      </c>
      <c r="GKC349" s="166">
        <v>0</v>
      </c>
      <c r="GKD349" s="166">
        <v>0</v>
      </c>
      <c r="GKE349" s="166">
        <v>0</v>
      </c>
      <c r="GKF349" s="166">
        <v>0</v>
      </c>
      <c r="GKG349" s="166">
        <v>0</v>
      </c>
      <c r="GKH349" s="166">
        <v>0</v>
      </c>
      <c r="GKI349" s="166">
        <v>0</v>
      </c>
      <c r="GKJ349" s="166">
        <v>0</v>
      </c>
      <c r="GKK349" s="166">
        <v>0</v>
      </c>
      <c r="GKL349" s="166">
        <v>0</v>
      </c>
      <c r="GKM349" s="166">
        <v>0</v>
      </c>
      <c r="GKN349" s="166">
        <v>0</v>
      </c>
      <c r="GKO349" s="166">
        <v>0</v>
      </c>
      <c r="GKP349" s="166">
        <v>0</v>
      </c>
      <c r="GKQ349" s="166">
        <v>0</v>
      </c>
      <c r="GKR349" s="166">
        <v>0</v>
      </c>
      <c r="GKS349" s="166">
        <v>0</v>
      </c>
      <c r="GKT349" s="166">
        <v>0</v>
      </c>
      <c r="GKU349" s="166">
        <v>0</v>
      </c>
      <c r="GKV349" s="166">
        <v>0</v>
      </c>
      <c r="GKW349" s="166">
        <v>0</v>
      </c>
      <c r="GKX349" s="166">
        <v>0</v>
      </c>
      <c r="GKY349" s="166">
        <v>0</v>
      </c>
      <c r="GKZ349" s="166">
        <v>0</v>
      </c>
      <c r="GLA349" s="166">
        <v>0</v>
      </c>
      <c r="GLB349" s="166">
        <v>0</v>
      </c>
      <c r="GLC349" s="166">
        <v>0</v>
      </c>
      <c r="GLD349" s="166">
        <v>0</v>
      </c>
      <c r="GLE349" s="166">
        <v>0</v>
      </c>
      <c r="GLF349" s="166">
        <v>0</v>
      </c>
      <c r="GLG349" s="166">
        <v>0</v>
      </c>
      <c r="GLH349" s="166">
        <v>0</v>
      </c>
      <c r="GLI349" s="166">
        <v>0</v>
      </c>
      <c r="GLJ349" s="166">
        <v>0</v>
      </c>
      <c r="GLK349" s="166">
        <v>0</v>
      </c>
      <c r="GLL349" s="166">
        <v>0</v>
      </c>
      <c r="GLM349" s="166">
        <v>0</v>
      </c>
      <c r="GLN349" s="166">
        <v>0</v>
      </c>
      <c r="GLO349" s="166">
        <v>0</v>
      </c>
      <c r="GLP349" s="166">
        <v>0</v>
      </c>
      <c r="GLQ349" s="166">
        <v>0</v>
      </c>
      <c r="GLR349" s="166">
        <v>0</v>
      </c>
      <c r="GLS349" s="166">
        <v>0</v>
      </c>
      <c r="GLT349" s="166">
        <v>0</v>
      </c>
      <c r="GLU349" s="166">
        <v>0</v>
      </c>
      <c r="GLV349" s="166">
        <v>0</v>
      </c>
      <c r="GLW349" s="166">
        <v>0</v>
      </c>
      <c r="GLX349" s="166">
        <v>0</v>
      </c>
      <c r="GLY349" s="166">
        <v>0</v>
      </c>
      <c r="GLZ349" s="166">
        <v>0</v>
      </c>
      <c r="GMA349" s="166">
        <v>0</v>
      </c>
      <c r="GMB349" s="166">
        <v>0</v>
      </c>
      <c r="GMC349" s="166">
        <v>0</v>
      </c>
      <c r="GMD349" s="166">
        <v>0</v>
      </c>
      <c r="GME349" s="166">
        <v>0</v>
      </c>
      <c r="GMF349" s="166">
        <v>0</v>
      </c>
      <c r="GMG349" s="166">
        <v>0</v>
      </c>
      <c r="GMH349" s="166">
        <v>0</v>
      </c>
      <c r="GMI349" s="166">
        <v>0</v>
      </c>
      <c r="GMJ349" s="166">
        <v>0</v>
      </c>
      <c r="GMK349" s="166">
        <v>0</v>
      </c>
      <c r="GML349" s="166">
        <v>0</v>
      </c>
      <c r="GMM349" s="166">
        <v>0</v>
      </c>
      <c r="GMN349" s="166">
        <v>0</v>
      </c>
      <c r="GMO349" s="166">
        <v>0</v>
      </c>
      <c r="GMP349" s="166">
        <v>0</v>
      </c>
      <c r="GMQ349" s="166">
        <v>0</v>
      </c>
      <c r="GMR349" s="166">
        <v>0</v>
      </c>
      <c r="GMS349" s="166">
        <v>0</v>
      </c>
      <c r="GMT349" s="166">
        <v>0</v>
      </c>
      <c r="GMU349" s="166">
        <v>0</v>
      </c>
      <c r="GMV349" s="166">
        <v>0</v>
      </c>
      <c r="GMW349" s="166">
        <v>0</v>
      </c>
      <c r="GMX349" s="166">
        <v>0</v>
      </c>
      <c r="GMY349" s="166">
        <v>0</v>
      </c>
      <c r="GMZ349" s="166">
        <v>0</v>
      </c>
      <c r="GNA349" s="166">
        <v>0</v>
      </c>
      <c r="GNB349" s="166">
        <v>0</v>
      </c>
      <c r="GNC349" s="166">
        <v>0</v>
      </c>
      <c r="GND349" s="166">
        <v>0</v>
      </c>
      <c r="GNE349" s="166">
        <v>0</v>
      </c>
      <c r="GNF349" s="166">
        <v>0</v>
      </c>
      <c r="GNG349" s="166">
        <v>0</v>
      </c>
      <c r="GNH349" s="166">
        <v>0</v>
      </c>
      <c r="GNI349" s="166">
        <v>0</v>
      </c>
      <c r="GNJ349" s="166">
        <v>0</v>
      </c>
      <c r="GNK349" s="166">
        <v>0</v>
      </c>
      <c r="GNL349" s="166">
        <v>0</v>
      </c>
      <c r="GNM349" s="166">
        <v>0</v>
      </c>
      <c r="GNN349" s="166">
        <v>0</v>
      </c>
      <c r="GNO349" s="166">
        <v>0</v>
      </c>
      <c r="GNP349" s="166">
        <v>0</v>
      </c>
      <c r="GNQ349" s="166">
        <v>0</v>
      </c>
      <c r="GNR349" s="166">
        <v>0</v>
      </c>
      <c r="GNS349" s="166">
        <v>0</v>
      </c>
      <c r="GNT349" s="166">
        <v>0</v>
      </c>
      <c r="GNU349" s="166">
        <v>0</v>
      </c>
      <c r="GNV349" s="166">
        <v>0</v>
      </c>
      <c r="GNW349" s="166">
        <v>0</v>
      </c>
      <c r="GNX349" s="166">
        <v>0</v>
      </c>
      <c r="GNY349" s="166">
        <v>0</v>
      </c>
      <c r="GNZ349" s="166">
        <v>0</v>
      </c>
      <c r="GOA349" s="166">
        <v>0</v>
      </c>
      <c r="GOB349" s="166">
        <v>0</v>
      </c>
      <c r="GOC349" s="166">
        <v>0</v>
      </c>
      <c r="GOD349" s="166">
        <v>0</v>
      </c>
      <c r="GOE349" s="166">
        <v>0</v>
      </c>
      <c r="GOF349" s="166">
        <v>0</v>
      </c>
      <c r="GOG349" s="166">
        <v>0</v>
      </c>
      <c r="GOH349" s="166">
        <v>0</v>
      </c>
      <c r="GOI349" s="166">
        <v>0</v>
      </c>
      <c r="GOJ349" s="166">
        <v>0</v>
      </c>
      <c r="GOK349" s="166">
        <v>0</v>
      </c>
      <c r="GOL349" s="166">
        <v>0</v>
      </c>
      <c r="GOM349" s="166">
        <v>0</v>
      </c>
      <c r="GON349" s="166">
        <v>0</v>
      </c>
      <c r="GOO349" s="166">
        <v>0</v>
      </c>
      <c r="GOP349" s="166">
        <v>0</v>
      </c>
      <c r="GOQ349" s="166">
        <v>0</v>
      </c>
      <c r="GOR349" s="166">
        <v>0</v>
      </c>
      <c r="GOS349" s="166">
        <v>0</v>
      </c>
      <c r="GOT349" s="166">
        <v>0</v>
      </c>
      <c r="GOU349" s="166">
        <v>0</v>
      </c>
      <c r="GOV349" s="166">
        <v>0</v>
      </c>
      <c r="GOW349" s="166">
        <v>0</v>
      </c>
      <c r="GOX349" s="166">
        <v>0</v>
      </c>
      <c r="GOY349" s="166">
        <v>0</v>
      </c>
      <c r="GOZ349" s="166">
        <v>0</v>
      </c>
      <c r="GPA349" s="166">
        <v>0</v>
      </c>
      <c r="GPB349" s="166">
        <v>0</v>
      </c>
      <c r="GPC349" s="166">
        <v>0</v>
      </c>
      <c r="GPD349" s="166">
        <v>0</v>
      </c>
      <c r="GPE349" s="166">
        <v>0</v>
      </c>
      <c r="GPF349" s="166">
        <v>0</v>
      </c>
      <c r="GPG349" s="166">
        <v>0</v>
      </c>
      <c r="GPH349" s="166">
        <v>0</v>
      </c>
      <c r="GPI349" s="166">
        <v>0</v>
      </c>
      <c r="GPJ349" s="166">
        <v>0</v>
      </c>
      <c r="GPK349" s="166">
        <v>0</v>
      </c>
      <c r="GPL349" s="166">
        <v>0</v>
      </c>
      <c r="GPM349" s="166">
        <v>0</v>
      </c>
      <c r="GPN349" s="166">
        <v>0</v>
      </c>
      <c r="GPO349" s="166">
        <v>0</v>
      </c>
      <c r="GPP349" s="166">
        <v>0</v>
      </c>
      <c r="GPQ349" s="166">
        <v>0</v>
      </c>
      <c r="GPR349" s="166">
        <v>0</v>
      </c>
      <c r="GPS349" s="166">
        <v>0</v>
      </c>
      <c r="GPT349" s="166">
        <v>0</v>
      </c>
      <c r="GPU349" s="166">
        <v>0</v>
      </c>
      <c r="GPV349" s="166">
        <v>0</v>
      </c>
      <c r="GPW349" s="166">
        <v>0</v>
      </c>
      <c r="GPX349" s="166">
        <v>0</v>
      </c>
      <c r="GPY349" s="166">
        <v>0</v>
      </c>
      <c r="GPZ349" s="166">
        <v>0</v>
      </c>
      <c r="GQA349" s="166">
        <v>0</v>
      </c>
      <c r="GQB349" s="166">
        <v>0</v>
      </c>
      <c r="GQC349" s="166">
        <v>0</v>
      </c>
      <c r="GQD349" s="166">
        <v>0</v>
      </c>
      <c r="GQE349" s="166">
        <v>0</v>
      </c>
      <c r="GQF349" s="166">
        <v>0</v>
      </c>
      <c r="GQG349" s="166">
        <v>0</v>
      </c>
      <c r="GQH349" s="166">
        <v>0</v>
      </c>
      <c r="GQI349" s="166">
        <v>0</v>
      </c>
      <c r="GQJ349" s="166">
        <v>0</v>
      </c>
      <c r="GQK349" s="166">
        <v>0</v>
      </c>
      <c r="GQL349" s="166">
        <v>0</v>
      </c>
      <c r="GQM349" s="166">
        <v>0</v>
      </c>
      <c r="GQN349" s="166">
        <v>0</v>
      </c>
      <c r="GQO349" s="166">
        <v>0</v>
      </c>
      <c r="GQP349" s="166">
        <v>0</v>
      </c>
      <c r="GQQ349" s="166">
        <v>0</v>
      </c>
      <c r="GQR349" s="166">
        <v>0</v>
      </c>
      <c r="GQS349" s="166">
        <v>0</v>
      </c>
      <c r="GQT349" s="166">
        <v>0</v>
      </c>
      <c r="GQU349" s="166">
        <v>0</v>
      </c>
      <c r="GQV349" s="166">
        <v>0</v>
      </c>
      <c r="GQW349" s="166">
        <v>0</v>
      </c>
      <c r="GQX349" s="166">
        <v>0</v>
      </c>
      <c r="GQY349" s="166">
        <v>0</v>
      </c>
      <c r="GQZ349" s="166">
        <v>0</v>
      </c>
      <c r="GRA349" s="166">
        <v>0</v>
      </c>
      <c r="GRB349" s="166">
        <v>0</v>
      </c>
      <c r="GRC349" s="166">
        <v>0</v>
      </c>
      <c r="GRD349" s="166">
        <v>0</v>
      </c>
      <c r="GRE349" s="166">
        <v>0</v>
      </c>
      <c r="GRF349" s="166">
        <v>0</v>
      </c>
      <c r="GRG349" s="166">
        <v>0</v>
      </c>
      <c r="GRH349" s="166">
        <v>0</v>
      </c>
      <c r="GRI349" s="166">
        <v>0</v>
      </c>
      <c r="GRJ349" s="166">
        <v>0</v>
      </c>
      <c r="GRK349" s="166">
        <v>0</v>
      </c>
      <c r="GRL349" s="166">
        <v>0</v>
      </c>
      <c r="GRM349" s="166">
        <v>0</v>
      </c>
      <c r="GRN349" s="166">
        <v>0</v>
      </c>
      <c r="GRO349" s="166">
        <v>0</v>
      </c>
      <c r="GRP349" s="166">
        <v>0</v>
      </c>
      <c r="GRQ349" s="166">
        <v>0</v>
      </c>
      <c r="GRR349" s="166">
        <v>0</v>
      </c>
      <c r="GRS349" s="166">
        <v>0</v>
      </c>
      <c r="GRT349" s="166">
        <v>0</v>
      </c>
      <c r="GRU349" s="166">
        <v>0</v>
      </c>
      <c r="GRV349" s="166">
        <v>0</v>
      </c>
      <c r="GRW349" s="166">
        <v>0</v>
      </c>
      <c r="GRX349" s="166">
        <v>0</v>
      </c>
      <c r="GRY349" s="166">
        <v>0</v>
      </c>
      <c r="GRZ349" s="166">
        <v>0</v>
      </c>
      <c r="GSA349" s="166">
        <v>0</v>
      </c>
      <c r="GSB349" s="166">
        <v>0</v>
      </c>
      <c r="GSC349" s="166">
        <v>0</v>
      </c>
      <c r="GSD349" s="166">
        <v>0</v>
      </c>
      <c r="GSE349" s="166">
        <v>0</v>
      </c>
      <c r="GSF349" s="166">
        <v>0</v>
      </c>
      <c r="GSG349" s="166">
        <v>0</v>
      </c>
      <c r="GSH349" s="166">
        <v>0</v>
      </c>
      <c r="GSI349" s="166">
        <v>0</v>
      </c>
      <c r="GSJ349" s="166">
        <v>0</v>
      </c>
      <c r="GSK349" s="166">
        <v>0</v>
      </c>
      <c r="GSL349" s="166">
        <v>0</v>
      </c>
      <c r="GSM349" s="166">
        <v>0</v>
      </c>
      <c r="GSN349" s="166">
        <v>0</v>
      </c>
      <c r="GSO349" s="166">
        <v>0</v>
      </c>
      <c r="GSP349" s="166">
        <v>0</v>
      </c>
      <c r="GSQ349" s="166">
        <v>0</v>
      </c>
      <c r="GSR349" s="166">
        <v>0</v>
      </c>
      <c r="GSS349" s="166">
        <v>0</v>
      </c>
      <c r="GST349" s="166">
        <v>0</v>
      </c>
      <c r="GSU349" s="166">
        <v>0</v>
      </c>
      <c r="GSV349" s="166">
        <v>0</v>
      </c>
      <c r="GSW349" s="166">
        <v>0</v>
      </c>
      <c r="GSX349" s="166">
        <v>0</v>
      </c>
      <c r="GSY349" s="166">
        <v>0</v>
      </c>
      <c r="GSZ349" s="166">
        <v>0</v>
      </c>
      <c r="GTA349" s="166">
        <v>0</v>
      </c>
      <c r="GTB349" s="166">
        <v>0</v>
      </c>
      <c r="GTC349" s="166">
        <v>0</v>
      </c>
      <c r="GTD349" s="166">
        <v>0</v>
      </c>
      <c r="GTE349" s="166">
        <v>0</v>
      </c>
      <c r="GTF349" s="166">
        <v>0</v>
      </c>
      <c r="GTG349" s="166">
        <v>0</v>
      </c>
      <c r="GTH349" s="166">
        <v>0</v>
      </c>
      <c r="GTI349" s="166">
        <v>0</v>
      </c>
      <c r="GTJ349" s="166">
        <v>0</v>
      </c>
      <c r="GTK349" s="166">
        <v>0</v>
      </c>
      <c r="GTL349" s="166">
        <v>0</v>
      </c>
      <c r="GTM349" s="166">
        <v>0</v>
      </c>
      <c r="GTN349" s="166">
        <v>0</v>
      </c>
      <c r="GTO349" s="166">
        <v>0</v>
      </c>
      <c r="GTP349" s="166">
        <v>0</v>
      </c>
      <c r="GTQ349" s="166">
        <v>0</v>
      </c>
      <c r="GTR349" s="166">
        <v>0</v>
      </c>
      <c r="GTS349" s="166">
        <v>0</v>
      </c>
      <c r="GTT349" s="166">
        <v>0</v>
      </c>
      <c r="GTU349" s="166">
        <v>0</v>
      </c>
      <c r="GTV349" s="166">
        <v>0</v>
      </c>
      <c r="GTW349" s="166">
        <v>0</v>
      </c>
      <c r="GTX349" s="166">
        <v>0</v>
      </c>
      <c r="GTY349" s="166">
        <v>0</v>
      </c>
      <c r="GTZ349" s="166">
        <v>0</v>
      </c>
      <c r="GUA349" s="166">
        <v>0</v>
      </c>
      <c r="GUB349" s="166">
        <v>0</v>
      </c>
      <c r="GUC349" s="166">
        <v>0</v>
      </c>
      <c r="GUD349" s="166">
        <v>0</v>
      </c>
      <c r="GUE349" s="166">
        <v>0</v>
      </c>
      <c r="GUF349" s="166">
        <v>0</v>
      </c>
      <c r="GUG349" s="166">
        <v>0</v>
      </c>
      <c r="GUH349" s="166">
        <v>0</v>
      </c>
      <c r="GUI349" s="166">
        <v>0</v>
      </c>
      <c r="GUJ349" s="166">
        <v>0</v>
      </c>
      <c r="GUK349" s="166">
        <v>0</v>
      </c>
      <c r="GUL349" s="166">
        <v>0</v>
      </c>
      <c r="GUM349" s="166">
        <v>0</v>
      </c>
      <c r="GUN349" s="166">
        <v>0</v>
      </c>
      <c r="GUO349" s="166">
        <v>0</v>
      </c>
      <c r="GUP349" s="166">
        <v>0</v>
      </c>
      <c r="GUQ349" s="166">
        <v>0</v>
      </c>
      <c r="GUR349" s="166">
        <v>0</v>
      </c>
      <c r="GUS349" s="166">
        <v>0</v>
      </c>
      <c r="GUT349" s="166">
        <v>0</v>
      </c>
      <c r="GUU349" s="166">
        <v>0</v>
      </c>
      <c r="GUV349" s="166">
        <v>0</v>
      </c>
      <c r="GUW349" s="166">
        <v>0</v>
      </c>
      <c r="GUX349" s="166">
        <v>0</v>
      </c>
      <c r="GUY349" s="166">
        <v>0</v>
      </c>
      <c r="GUZ349" s="166">
        <v>0</v>
      </c>
      <c r="GVA349" s="166">
        <v>0</v>
      </c>
      <c r="GVB349" s="166">
        <v>0</v>
      </c>
      <c r="GVC349" s="166">
        <v>0</v>
      </c>
      <c r="GVD349" s="166">
        <v>0</v>
      </c>
      <c r="GVE349" s="166">
        <v>0</v>
      </c>
      <c r="GVF349" s="166">
        <v>0</v>
      </c>
      <c r="GVG349" s="166">
        <v>0</v>
      </c>
      <c r="GVH349" s="166">
        <v>0</v>
      </c>
      <c r="GVI349" s="166">
        <v>0</v>
      </c>
      <c r="GVJ349" s="166">
        <v>0</v>
      </c>
      <c r="GVK349" s="166">
        <v>0</v>
      </c>
      <c r="GVL349" s="166">
        <v>0</v>
      </c>
      <c r="GVM349" s="166">
        <v>0</v>
      </c>
      <c r="GVN349" s="166">
        <v>0</v>
      </c>
      <c r="GVO349" s="166">
        <v>0</v>
      </c>
      <c r="GVP349" s="166">
        <v>0</v>
      </c>
      <c r="GVQ349" s="166">
        <v>0</v>
      </c>
      <c r="GVR349" s="166">
        <v>0</v>
      </c>
      <c r="GVS349" s="166">
        <v>0</v>
      </c>
      <c r="GVT349" s="166">
        <v>0</v>
      </c>
      <c r="GVU349" s="166">
        <v>0</v>
      </c>
      <c r="GVV349" s="166">
        <v>0</v>
      </c>
      <c r="GVW349" s="166">
        <v>0</v>
      </c>
      <c r="GVX349" s="166">
        <v>0</v>
      </c>
      <c r="GVY349" s="166">
        <v>0</v>
      </c>
      <c r="GVZ349" s="166">
        <v>0</v>
      </c>
      <c r="GWA349" s="166">
        <v>0</v>
      </c>
      <c r="GWB349" s="166">
        <v>0</v>
      </c>
      <c r="GWC349" s="166">
        <v>0</v>
      </c>
      <c r="GWD349" s="166">
        <v>0</v>
      </c>
      <c r="GWE349" s="166">
        <v>0</v>
      </c>
      <c r="GWF349" s="166">
        <v>0</v>
      </c>
      <c r="GWG349" s="166">
        <v>0</v>
      </c>
      <c r="GWH349" s="166">
        <v>0</v>
      </c>
      <c r="GWI349" s="166">
        <v>0</v>
      </c>
      <c r="GWJ349" s="166">
        <v>0</v>
      </c>
      <c r="GWK349" s="166">
        <v>0</v>
      </c>
      <c r="GWL349" s="166">
        <v>0</v>
      </c>
      <c r="GWM349" s="166">
        <v>0</v>
      </c>
      <c r="GWN349" s="166">
        <v>0</v>
      </c>
      <c r="GWO349" s="166">
        <v>0</v>
      </c>
      <c r="GWP349" s="166">
        <v>0</v>
      </c>
      <c r="GWQ349" s="166">
        <v>0</v>
      </c>
      <c r="GWR349" s="166">
        <v>0</v>
      </c>
      <c r="GWS349" s="166">
        <v>0</v>
      </c>
      <c r="GWT349" s="166">
        <v>0</v>
      </c>
      <c r="GWU349" s="166">
        <v>0</v>
      </c>
      <c r="GWV349" s="166">
        <v>0</v>
      </c>
      <c r="GWW349" s="166">
        <v>0</v>
      </c>
      <c r="GWX349" s="166">
        <v>0</v>
      </c>
      <c r="GWY349" s="166">
        <v>0</v>
      </c>
      <c r="GWZ349" s="166">
        <v>0</v>
      </c>
      <c r="GXA349" s="166">
        <v>0</v>
      </c>
      <c r="GXB349" s="166">
        <v>0</v>
      </c>
      <c r="GXC349" s="166">
        <v>0</v>
      </c>
      <c r="GXD349" s="166">
        <v>0</v>
      </c>
      <c r="GXE349" s="166">
        <v>0</v>
      </c>
      <c r="GXF349" s="166">
        <v>0</v>
      </c>
      <c r="GXG349" s="166">
        <v>0</v>
      </c>
      <c r="GXH349" s="166">
        <v>0</v>
      </c>
      <c r="GXI349" s="166">
        <v>0</v>
      </c>
      <c r="GXJ349" s="166">
        <v>0</v>
      </c>
      <c r="GXK349" s="166">
        <v>0</v>
      </c>
      <c r="GXL349" s="166">
        <v>0</v>
      </c>
      <c r="GXM349" s="166">
        <v>0</v>
      </c>
      <c r="GXN349" s="166">
        <v>0</v>
      </c>
      <c r="GXO349" s="166">
        <v>0</v>
      </c>
      <c r="GXP349" s="166">
        <v>0</v>
      </c>
      <c r="GXQ349" s="166">
        <v>0</v>
      </c>
      <c r="GXR349" s="166">
        <v>0</v>
      </c>
      <c r="GXS349" s="166">
        <v>0</v>
      </c>
      <c r="GXT349" s="166">
        <v>0</v>
      </c>
      <c r="GXU349" s="166">
        <v>0</v>
      </c>
      <c r="GXV349" s="166">
        <v>0</v>
      </c>
      <c r="GXW349" s="166">
        <v>0</v>
      </c>
      <c r="GXX349" s="166">
        <v>0</v>
      </c>
      <c r="GXY349" s="166">
        <v>0</v>
      </c>
      <c r="GXZ349" s="166">
        <v>0</v>
      </c>
      <c r="GYA349" s="166">
        <v>0</v>
      </c>
      <c r="GYB349" s="166">
        <v>0</v>
      </c>
      <c r="GYC349" s="166">
        <v>0</v>
      </c>
      <c r="GYD349" s="166">
        <v>0</v>
      </c>
      <c r="GYE349" s="166">
        <v>0</v>
      </c>
      <c r="GYF349" s="166">
        <v>0</v>
      </c>
      <c r="GYG349" s="166">
        <v>0</v>
      </c>
      <c r="GYH349" s="166">
        <v>0</v>
      </c>
      <c r="GYI349" s="166">
        <v>0</v>
      </c>
      <c r="GYJ349" s="166">
        <v>0</v>
      </c>
      <c r="GYK349" s="166">
        <v>0</v>
      </c>
      <c r="GYL349" s="166">
        <v>0</v>
      </c>
      <c r="GYM349" s="166">
        <v>0</v>
      </c>
      <c r="GYN349" s="166">
        <v>0</v>
      </c>
      <c r="GYO349" s="166">
        <v>0</v>
      </c>
      <c r="GYP349" s="166">
        <v>0</v>
      </c>
      <c r="GYQ349" s="166">
        <v>0</v>
      </c>
      <c r="GYR349" s="166">
        <v>0</v>
      </c>
      <c r="GYS349" s="166">
        <v>0</v>
      </c>
      <c r="GYT349" s="166">
        <v>0</v>
      </c>
      <c r="GYU349" s="166">
        <v>0</v>
      </c>
      <c r="GYV349" s="166">
        <v>0</v>
      </c>
      <c r="GYW349" s="166">
        <v>0</v>
      </c>
      <c r="GYX349" s="166">
        <v>0</v>
      </c>
      <c r="GYY349" s="166">
        <v>0</v>
      </c>
      <c r="GYZ349" s="166">
        <v>0</v>
      </c>
      <c r="GZA349" s="166">
        <v>0</v>
      </c>
      <c r="GZB349" s="166">
        <v>0</v>
      </c>
      <c r="GZC349" s="166">
        <v>0</v>
      </c>
      <c r="GZD349" s="166">
        <v>0</v>
      </c>
      <c r="GZE349" s="166">
        <v>0</v>
      </c>
      <c r="GZF349" s="166">
        <v>0</v>
      </c>
      <c r="GZG349" s="166">
        <v>0</v>
      </c>
      <c r="GZH349" s="166">
        <v>0</v>
      </c>
      <c r="GZI349" s="166">
        <v>0</v>
      </c>
      <c r="GZJ349" s="166">
        <v>0</v>
      </c>
      <c r="GZK349" s="166">
        <v>0</v>
      </c>
      <c r="GZL349" s="166">
        <v>0</v>
      </c>
      <c r="GZM349" s="166">
        <v>0</v>
      </c>
      <c r="GZN349" s="166">
        <v>0</v>
      </c>
      <c r="GZO349" s="166">
        <v>0</v>
      </c>
      <c r="GZP349" s="166">
        <v>0</v>
      </c>
      <c r="GZQ349" s="166">
        <v>0</v>
      </c>
      <c r="GZR349" s="166">
        <v>0</v>
      </c>
      <c r="GZS349" s="166">
        <v>0</v>
      </c>
      <c r="GZT349" s="166">
        <v>0</v>
      </c>
      <c r="GZU349" s="166">
        <v>0</v>
      </c>
      <c r="GZV349" s="166">
        <v>0</v>
      </c>
      <c r="GZW349" s="166">
        <v>0</v>
      </c>
      <c r="GZX349" s="166">
        <v>0</v>
      </c>
      <c r="GZY349" s="166">
        <v>0</v>
      </c>
      <c r="GZZ349" s="166">
        <v>0</v>
      </c>
      <c r="HAA349" s="166">
        <v>0</v>
      </c>
      <c r="HAB349" s="166">
        <v>0</v>
      </c>
      <c r="HAC349" s="166">
        <v>0</v>
      </c>
      <c r="HAD349" s="166">
        <v>0</v>
      </c>
      <c r="HAE349" s="166">
        <v>0</v>
      </c>
      <c r="HAF349" s="166">
        <v>0</v>
      </c>
      <c r="HAG349" s="166">
        <v>0</v>
      </c>
      <c r="HAH349" s="166">
        <v>0</v>
      </c>
      <c r="HAI349" s="166">
        <v>0</v>
      </c>
      <c r="HAJ349" s="166">
        <v>0</v>
      </c>
      <c r="HAK349" s="166">
        <v>0</v>
      </c>
      <c r="HAL349" s="166">
        <v>0</v>
      </c>
      <c r="HAM349" s="166">
        <v>0</v>
      </c>
      <c r="HAN349" s="166">
        <v>0</v>
      </c>
      <c r="HAO349" s="166">
        <v>0</v>
      </c>
      <c r="HAP349" s="166">
        <v>0</v>
      </c>
      <c r="HAQ349" s="166">
        <v>0</v>
      </c>
      <c r="HAR349" s="166">
        <v>0</v>
      </c>
      <c r="HAS349" s="166">
        <v>0</v>
      </c>
      <c r="HAT349" s="166">
        <v>0</v>
      </c>
      <c r="HAU349" s="166">
        <v>0</v>
      </c>
      <c r="HAV349" s="166">
        <v>0</v>
      </c>
      <c r="HAW349" s="166">
        <v>0</v>
      </c>
      <c r="HAX349" s="166">
        <v>0</v>
      </c>
      <c r="HAY349" s="166">
        <v>0</v>
      </c>
      <c r="HAZ349" s="166">
        <v>0</v>
      </c>
      <c r="HBA349" s="166">
        <v>0</v>
      </c>
      <c r="HBB349" s="166">
        <v>0</v>
      </c>
      <c r="HBC349" s="166">
        <v>0</v>
      </c>
      <c r="HBD349" s="166">
        <v>0</v>
      </c>
      <c r="HBE349" s="166">
        <v>0</v>
      </c>
      <c r="HBF349" s="166">
        <v>0</v>
      </c>
      <c r="HBG349" s="166">
        <v>0</v>
      </c>
      <c r="HBH349" s="166">
        <v>0</v>
      </c>
      <c r="HBI349" s="166">
        <v>0</v>
      </c>
      <c r="HBJ349" s="166">
        <v>0</v>
      </c>
      <c r="HBK349" s="166">
        <v>0</v>
      </c>
      <c r="HBL349" s="166">
        <v>0</v>
      </c>
      <c r="HBM349" s="166">
        <v>0</v>
      </c>
      <c r="HBN349" s="166">
        <v>0</v>
      </c>
      <c r="HBO349" s="166">
        <v>0</v>
      </c>
      <c r="HBP349" s="166">
        <v>0</v>
      </c>
      <c r="HBQ349" s="166">
        <v>0</v>
      </c>
      <c r="HBR349" s="166">
        <v>0</v>
      </c>
      <c r="HBS349" s="166">
        <v>0</v>
      </c>
      <c r="HBT349" s="166">
        <v>0</v>
      </c>
      <c r="HBU349" s="166">
        <v>0</v>
      </c>
      <c r="HBV349" s="166">
        <v>0</v>
      </c>
      <c r="HBW349" s="166">
        <v>0</v>
      </c>
      <c r="HBX349" s="166">
        <v>0</v>
      </c>
      <c r="HBY349" s="166">
        <v>0</v>
      </c>
      <c r="HBZ349" s="166">
        <v>0</v>
      </c>
      <c r="HCA349" s="166">
        <v>0</v>
      </c>
      <c r="HCB349" s="166">
        <v>0</v>
      </c>
      <c r="HCC349" s="166">
        <v>0</v>
      </c>
      <c r="HCD349" s="166">
        <v>0</v>
      </c>
      <c r="HCE349" s="166">
        <v>0</v>
      </c>
      <c r="HCF349" s="166">
        <v>0</v>
      </c>
      <c r="HCG349" s="166">
        <v>0</v>
      </c>
      <c r="HCH349" s="166">
        <v>0</v>
      </c>
      <c r="HCI349" s="166">
        <v>0</v>
      </c>
      <c r="HCJ349" s="166">
        <v>0</v>
      </c>
      <c r="HCK349" s="166">
        <v>0</v>
      </c>
      <c r="HCL349" s="166">
        <v>0</v>
      </c>
      <c r="HCM349" s="166">
        <v>0</v>
      </c>
      <c r="HCN349" s="166">
        <v>0</v>
      </c>
      <c r="HCO349" s="166">
        <v>0</v>
      </c>
      <c r="HCP349" s="166">
        <v>0</v>
      </c>
      <c r="HCQ349" s="166">
        <v>0</v>
      </c>
      <c r="HCR349" s="166">
        <v>0</v>
      </c>
      <c r="HCS349" s="166">
        <v>0</v>
      </c>
      <c r="HCT349" s="166">
        <v>0</v>
      </c>
      <c r="HCU349" s="166">
        <v>0</v>
      </c>
      <c r="HCV349" s="166">
        <v>0</v>
      </c>
      <c r="HCW349" s="166">
        <v>0</v>
      </c>
      <c r="HCX349" s="166">
        <v>0</v>
      </c>
      <c r="HCY349" s="166">
        <v>0</v>
      </c>
      <c r="HCZ349" s="166">
        <v>0</v>
      </c>
      <c r="HDA349" s="166">
        <v>0</v>
      </c>
      <c r="HDB349" s="166">
        <v>0</v>
      </c>
      <c r="HDC349" s="166">
        <v>0</v>
      </c>
      <c r="HDD349" s="166">
        <v>0</v>
      </c>
      <c r="HDE349" s="166">
        <v>0</v>
      </c>
      <c r="HDF349" s="166">
        <v>0</v>
      </c>
      <c r="HDG349" s="166">
        <v>0</v>
      </c>
      <c r="HDH349" s="166">
        <v>0</v>
      </c>
      <c r="HDI349" s="166">
        <v>0</v>
      </c>
      <c r="HDJ349" s="166">
        <v>0</v>
      </c>
      <c r="HDK349" s="166">
        <v>0</v>
      </c>
      <c r="HDL349" s="166">
        <v>0</v>
      </c>
      <c r="HDM349" s="166">
        <v>0</v>
      </c>
      <c r="HDN349" s="166">
        <v>0</v>
      </c>
      <c r="HDO349" s="166">
        <v>0</v>
      </c>
      <c r="HDP349" s="166">
        <v>0</v>
      </c>
      <c r="HDQ349" s="166">
        <v>0</v>
      </c>
      <c r="HDR349" s="166">
        <v>0</v>
      </c>
      <c r="HDS349" s="166">
        <v>0</v>
      </c>
      <c r="HDT349" s="166">
        <v>0</v>
      </c>
      <c r="HDU349" s="166">
        <v>0</v>
      </c>
      <c r="HDV349" s="166">
        <v>0</v>
      </c>
      <c r="HDW349" s="166">
        <v>0</v>
      </c>
      <c r="HDX349" s="166">
        <v>0</v>
      </c>
      <c r="HDY349" s="166">
        <v>0</v>
      </c>
      <c r="HDZ349" s="166">
        <v>0</v>
      </c>
      <c r="HEA349" s="166">
        <v>0</v>
      </c>
      <c r="HEB349" s="166">
        <v>0</v>
      </c>
      <c r="HEC349" s="166">
        <v>0</v>
      </c>
      <c r="HED349" s="166">
        <v>0</v>
      </c>
      <c r="HEE349" s="166">
        <v>0</v>
      </c>
      <c r="HEF349" s="166">
        <v>0</v>
      </c>
      <c r="HEG349" s="166">
        <v>0</v>
      </c>
      <c r="HEH349" s="166">
        <v>0</v>
      </c>
      <c r="HEI349" s="166">
        <v>0</v>
      </c>
      <c r="HEJ349" s="166">
        <v>0</v>
      </c>
      <c r="HEK349" s="166">
        <v>0</v>
      </c>
      <c r="HEL349" s="166">
        <v>0</v>
      </c>
      <c r="HEM349" s="166">
        <v>0</v>
      </c>
      <c r="HEN349" s="166">
        <v>0</v>
      </c>
      <c r="HEO349" s="166">
        <v>0</v>
      </c>
      <c r="HEP349" s="166">
        <v>0</v>
      </c>
      <c r="HEQ349" s="166">
        <v>0</v>
      </c>
      <c r="HER349" s="166">
        <v>0</v>
      </c>
      <c r="HES349" s="166">
        <v>0</v>
      </c>
      <c r="HET349" s="166">
        <v>0</v>
      </c>
      <c r="HEU349" s="166">
        <v>0</v>
      </c>
      <c r="HEV349" s="166">
        <v>0</v>
      </c>
      <c r="HEW349" s="166">
        <v>0</v>
      </c>
      <c r="HEX349" s="166">
        <v>0</v>
      </c>
      <c r="HEY349" s="166">
        <v>0</v>
      </c>
      <c r="HEZ349" s="166">
        <v>0</v>
      </c>
      <c r="HFA349" s="166">
        <v>0</v>
      </c>
      <c r="HFB349" s="166">
        <v>0</v>
      </c>
      <c r="HFC349" s="166">
        <v>0</v>
      </c>
      <c r="HFD349" s="166">
        <v>0</v>
      </c>
      <c r="HFE349" s="166">
        <v>0</v>
      </c>
      <c r="HFF349" s="166">
        <v>0</v>
      </c>
      <c r="HFG349" s="166">
        <v>0</v>
      </c>
      <c r="HFH349" s="166">
        <v>0</v>
      </c>
      <c r="HFI349" s="166">
        <v>0</v>
      </c>
      <c r="HFJ349" s="166">
        <v>0</v>
      </c>
      <c r="HFK349" s="166">
        <v>0</v>
      </c>
      <c r="HFL349" s="166">
        <v>0</v>
      </c>
      <c r="HFM349" s="166">
        <v>0</v>
      </c>
      <c r="HFN349" s="166">
        <v>0</v>
      </c>
      <c r="HFO349" s="166">
        <v>0</v>
      </c>
      <c r="HFP349" s="166">
        <v>0</v>
      </c>
      <c r="HFQ349" s="166">
        <v>0</v>
      </c>
      <c r="HFR349" s="166">
        <v>0</v>
      </c>
      <c r="HFS349" s="166">
        <v>0</v>
      </c>
      <c r="HFT349" s="166">
        <v>0</v>
      </c>
      <c r="HFU349" s="166">
        <v>0</v>
      </c>
      <c r="HFV349" s="166">
        <v>0</v>
      </c>
      <c r="HFW349" s="166">
        <v>0</v>
      </c>
      <c r="HFX349" s="166">
        <v>0</v>
      </c>
      <c r="HFY349" s="166">
        <v>0</v>
      </c>
      <c r="HFZ349" s="166">
        <v>0</v>
      </c>
      <c r="HGA349" s="166">
        <v>0</v>
      </c>
      <c r="HGB349" s="166">
        <v>0</v>
      </c>
      <c r="HGC349" s="166">
        <v>0</v>
      </c>
      <c r="HGD349" s="166">
        <v>0</v>
      </c>
      <c r="HGE349" s="166">
        <v>0</v>
      </c>
      <c r="HGF349" s="166">
        <v>0</v>
      </c>
      <c r="HGG349" s="166">
        <v>0</v>
      </c>
      <c r="HGH349" s="166">
        <v>0</v>
      </c>
      <c r="HGI349" s="166">
        <v>0</v>
      </c>
      <c r="HGJ349" s="166">
        <v>0</v>
      </c>
      <c r="HGK349" s="166">
        <v>0</v>
      </c>
      <c r="HGL349" s="166">
        <v>0</v>
      </c>
      <c r="HGM349" s="166">
        <v>0</v>
      </c>
      <c r="HGN349" s="166">
        <v>0</v>
      </c>
      <c r="HGO349" s="166">
        <v>0</v>
      </c>
      <c r="HGP349" s="166">
        <v>0</v>
      </c>
      <c r="HGQ349" s="166">
        <v>0</v>
      </c>
      <c r="HGR349" s="166">
        <v>0</v>
      </c>
      <c r="HGS349" s="166">
        <v>0</v>
      </c>
      <c r="HGT349" s="166">
        <v>0</v>
      </c>
      <c r="HGU349" s="166">
        <v>0</v>
      </c>
      <c r="HGV349" s="166">
        <v>0</v>
      </c>
      <c r="HGW349" s="166">
        <v>0</v>
      </c>
      <c r="HGX349" s="166">
        <v>0</v>
      </c>
      <c r="HGY349" s="166">
        <v>0</v>
      </c>
      <c r="HGZ349" s="166">
        <v>0</v>
      </c>
      <c r="HHA349" s="166">
        <v>0</v>
      </c>
      <c r="HHB349" s="166">
        <v>0</v>
      </c>
      <c r="HHC349" s="166">
        <v>0</v>
      </c>
      <c r="HHD349" s="166">
        <v>0</v>
      </c>
      <c r="HHE349" s="166">
        <v>0</v>
      </c>
      <c r="HHF349" s="166">
        <v>0</v>
      </c>
      <c r="HHG349" s="166">
        <v>0</v>
      </c>
      <c r="HHH349" s="166">
        <v>0</v>
      </c>
      <c r="HHI349" s="166">
        <v>0</v>
      </c>
      <c r="HHJ349" s="166">
        <v>0</v>
      </c>
      <c r="HHK349" s="166">
        <v>0</v>
      </c>
      <c r="HHL349" s="166">
        <v>0</v>
      </c>
      <c r="HHM349" s="166">
        <v>0</v>
      </c>
      <c r="HHN349" s="166">
        <v>0</v>
      </c>
      <c r="HHO349" s="166">
        <v>0</v>
      </c>
      <c r="HHP349" s="166">
        <v>0</v>
      </c>
      <c r="HHQ349" s="166">
        <v>0</v>
      </c>
      <c r="HHR349" s="166">
        <v>0</v>
      </c>
      <c r="HHS349" s="166">
        <v>0</v>
      </c>
      <c r="HHT349" s="166">
        <v>0</v>
      </c>
      <c r="HHU349" s="166">
        <v>0</v>
      </c>
      <c r="HHV349" s="166">
        <v>0</v>
      </c>
      <c r="HHW349" s="166">
        <v>0</v>
      </c>
      <c r="HHX349" s="166">
        <v>0</v>
      </c>
      <c r="HHY349" s="166">
        <v>0</v>
      </c>
      <c r="HHZ349" s="166">
        <v>0</v>
      </c>
      <c r="HIA349" s="166">
        <v>0</v>
      </c>
      <c r="HIB349" s="166">
        <v>0</v>
      </c>
      <c r="HIC349" s="166">
        <v>0</v>
      </c>
      <c r="HID349" s="166">
        <v>0</v>
      </c>
      <c r="HIE349" s="166">
        <v>0</v>
      </c>
      <c r="HIF349" s="166">
        <v>0</v>
      </c>
      <c r="HIG349" s="166">
        <v>0</v>
      </c>
      <c r="HIH349" s="166">
        <v>0</v>
      </c>
      <c r="HII349" s="166">
        <v>0</v>
      </c>
      <c r="HIJ349" s="166">
        <v>0</v>
      </c>
      <c r="HIK349" s="166">
        <v>0</v>
      </c>
      <c r="HIL349" s="166">
        <v>0</v>
      </c>
      <c r="HIM349" s="166">
        <v>0</v>
      </c>
      <c r="HIN349" s="166">
        <v>0</v>
      </c>
      <c r="HIO349" s="166">
        <v>0</v>
      </c>
      <c r="HIP349" s="166">
        <v>0</v>
      </c>
      <c r="HIQ349" s="166">
        <v>0</v>
      </c>
      <c r="HIR349" s="166">
        <v>0</v>
      </c>
      <c r="HIS349" s="166">
        <v>0</v>
      </c>
      <c r="HIT349" s="166">
        <v>0</v>
      </c>
      <c r="HIU349" s="166">
        <v>0</v>
      </c>
      <c r="HIV349" s="166">
        <v>0</v>
      </c>
      <c r="HIW349" s="166">
        <v>0</v>
      </c>
      <c r="HIX349" s="166">
        <v>0</v>
      </c>
      <c r="HIY349" s="166">
        <v>0</v>
      </c>
      <c r="HIZ349" s="166">
        <v>0</v>
      </c>
      <c r="HJA349" s="166">
        <v>0</v>
      </c>
      <c r="HJB349" s="166">
        <v>0</v>
      </c>
      <c r="HJC349" s="166">
        <v>0</v>
      </c>
      <c r="HJD349" s="166">
        <v>0</v>
      </c>
      <c r="HJE349" s="166">
        <v>0</v>
      </c>
      <c r="HJF349" s="166">
        <v>0</v>
      </c>
      <c r="HJG349" s="166">
        <v>0</v>
      </c>
      <c r="HJH349" s="166">
        <v>0</v>
      </c>
      <c r="HJI349" s="166">
        <v>0</v>
      </c>
      <c r="HJJ349" s="166">
        <v>0</v>
      </c>
      <c r="HJK349" s="166">
        <v>0</v>
      </c>
      <c r="HJL349" s="166">
        <v>0</v>
      </c>
      <c r="HJM349" s="166">
        <v>0</v>
      </c>
      <c r="HJN349" s="166">
        <v>0</v>
      </c>
      <c r="HJO349" s="166">
        <v>0</v>
      </c>
      <c r="HJP349" s="166">
        <v>0</v>
      </c>
      <c r="HJQ349" s="166">
        <v>0</v>
      </c>
      <c r="HJR349" s="166">
        <v>0</v>
      </c>
      <c r="HJS349" s="166">
        <v>0</v>
      </c>
      <c r="HJT349" s="166">
        <v>0</v>
      </c>
      <c r="HJU349" s="166">
        <v>0</v>
      </c>
      <c r="HJV349" s="166">
        <v>0</v>
      </c>
      <c r="HJW349" s="166">
        <v>0</v>
      </c>
      <c r="HJX349" s="166">
        <v>0</v>
      </c>
      <c r="HJY349" s="166">
        <v>0</v>
      </c>
      <c r="HJZ349" s="166">
        <v>0</v>
      </c>
      <c r="HKA349" s="166">
        <v>0</v>
      </c>
      <c r="HKB349" s="166">
        <v>0</v>
      </c>
      <c r="HKC349" s="166">
        <v>0</v>
      </c>
      <c r="HKD349" s="166">
        <v>0</v>
      </c>
      <c r="HKE349" s="166">
        <v>0</v>
      </c>
      <c r="HKF349" s="166">
        <v>0</v>
      </c>
      <c r="HKG349" s="166">
        <v>0</v>
      </c>
      <c r="HKH349" s="166">
        <v>0</v>
      </c>
      <c r="HKI349" s="166">
        <v>0</v>
      </c>
      <c r="HKJ349" s="166">
        <v>0</v>
      </c>
      <c r="HKK349" s="166">
        <v>0</v>
      </c>
      <c r="HKL349" s="166">
        <v>0</v>
      </c>
      <c r="HKM349" s="166">
        <v>0</v>
      </c>
      <c r="HKN349" s="166">
        <v>0</v>
      </c>
      <c r="HKO349" s="166">
        <v>0</v>
      </c>
      <c r="HKP349" s="166">
        <v>0</v>
      </c>
      <c r="HKQ349" s="166">
        <v>0</v>
      </c>
      <c r="HKR349" s="166">
        <v>0</v>
      </c>
      <c r="HKS349" s="166">
        <v>0</v>
      </c>
      <c r="HKT349" s="166">
        <v>0</v>
      </c>
      <c r="HKU349" s="166">
        <v>0</v>
      </c>
      <c r="HKV349" s="166">
        <v>0</v>
      </c>
      <c r="HKW349" s="166">
        <v>0</v>
      </c>
      <c r="HKX349" s="166">
        <v>0</v>
      </c>
      <c r="HKY349" s="166">
        <v>0</v>
      </c>
      <c r="HKZ349" s="166">
        <v>0</v>
      </c>
      <c r="HLA349" s="166">
        <v>0</v>
      </c>
      <c r="HLB349" s="166">
        <v>0</v>
      </c>
      <c r="HLC349" s="166">
        <v>0</v>
      </c>
      <c r="HLD349" s="166">
        <v>0</v>
      </c>
      <c r="HLE349" s="166">
        <v>0</v>
      </c>
      <c r="HLF349" s="166">
        <v>0</v>
      </c>
      <c r="HLG349" s="166">
        <v>0</v>
      </c>
      <c r="HLH349" s="166">
        <v>0</v>
      </c>
      <c r="HLI349" s="166">
        <v>0</v>
      </c>
      <c r="HLJ349" s="166">
        <v>0</v>
      </c>
      <c r="HLK349" s="166">
        <v>0</v>
      </c>
      <c r="HLL349" s="166">
        <v>0</v>
      </c>
      <c r="HLM349" s="166">
        <v>0</v>
      </c>
      <c r="HLN349" s="166">
        <v>0</v>
      </c>
      <c r="HLO349" s="166">
        <v>0</v>
      </c>
      <c r="HLP349" s="166">
        <v>0</v>
      </c>
      <c r="HLQ349" s="166">
        <v>0</v>
      </c>
      <c r="HLR349" s="166">
        <v>0</v>
      </c>
      <c r="HLS349" s="166">
        <v>0</v>
      </c>
      <c r="HLT349" s="166">
        <v>0</v>
      </c>
      <c r="HLU349" s="166">
        <v>0</v>
      </c>
      <c r="HLV349" s="166">
        <v>0</v>
      </c>
      <c r="HLW349" s="166">
        <v>0</v>
      </c>
      <c r="HLX349" s="166">
        <v>0</v>
      </c>
      <c r="HLY349" s="166">
        <v>0</v>
      </c>
      <c r="HLZ349" s="166">
        <v>0</v>
      </c>
      <c r="HMA349" s="166">
        <v>0</v>
      </c>
      <c r="HMB349" s="166">
        <v>0</v>
      </c>
      <c r="HMC349" s="166">
        <v>0</v>
      </c>
      <c r="HMD349" s="166">
        <v>0</v>
      </c>
      <c r="HME349" s="166">
        <v>0</v>
      </c>
      <c r="HMF349" s="166">
        <v>0</v>
      </c>
      <c r="HMG349" s="166">
        <v>0</v>
      </c>
      <c r="HMH349" s="166">
        <v>0</v>
      </c>
      <c r="HMI349" s="166">
        <v>0</v>
      </c>
      <c r="HMJ349" s="166">
        <v>0</v>
      </c>
      <c r="HMK349" s="166">
        <v>0</v>
      </c>
      <c r="HML349" s="166">
        <v>0</v>
      </c>
      <c r="HMM349" s="166">
        <v>0</v>
      </c>
      <c r="HMN349" s="166">
        <v>0</v>
      </c>
      <c r="HMO349" s="166">
        <v>0</v>
      </c>
      <c r="HMP349" s="166">
        <v>0</v>
      </c>
      <c r="HMQ349" s="166">
        <v>0</v>
      </c>
      <c r="HMR349" s="166">
        <v>0</v>
      </c>
      <c r="HMS349" s="166">
        <v>0</v>
      </c>
      <c r="HMT349" s="166">
        <v>0</v>
      </c>
      <c r="HMU349" s="166">
        <v>0</v>
      </c>
      <c r="HMV349" s="166">
        <v>0</v>
      </c>
      <c r="HMW349" s="166">
        <v>0</v>
      </c>
      <c r="HMX349" s="166">
        <v>0</v>
      </c>
      <c r="HMY349" s="166">
        <v>0</v>
      </c>
      <c r="HMZ349" s="166">
        <v>0</v>
      </c>
      <c r="HNA349" s="166">
        <v>0</v>
      </c>
      <c r="HNB349" s="166">
        <v>0</v>
      </c>
      <c r="HNC349" s="166">
        <v>0</v>
      </c>
      <c r="HND349" s="166">
        <v>0</v>
      </c>
      <c r="HNE349" s="166">
        <v>0</v>
      </c>
      <c r="HNF349" s="166">
        <v>0</v>
      </c>
      <c r="HNG349" s="166">
        <v>0</v>
      </c>
      <c r="HNH349" s="166">
        <v>0</v>
      </c>
      <c r="HNI349" s="166">
        <v>0</v>
      </c>
      <c r="HNJ349" s="166">
        <v>0</v>
      </c>
      <c r="HNK349" s="166">
        <v>0</v>
      </c>
      <c r="HNL349" s="166">
        <v>0</v>
      </c>
      <c r="HNM349" s="166">
        <v>0</v>
      </c>
      <c r="HNN349" s="166">
        <v>0</v>
      </c>
      <c r="HNO349" s="166">
        <v>0</v>
      </c>
      <c r="HNP349" s="166">
        <v>0</v>
      </c>
      <c r="HNQ349" s="166">
        <v>0</v>
      </c>
      <c r="HNR349" s="166">
        <v>0</v>
      </c>
      <c r="HNS349" s="166">
        <v>0</v>
      </c>
      <c r="HNT349" s="166">
        <v>0</v>
      </c>
      <c r="HNU349" s="166">
        <v>0</v>
      </c>
      <c r="HNV349" s="166">
        <v>0</v>
      </c>
      <c r="HNW349" s="166">
        <v>0</v>
      </c>
      <c r="HNX349" s="166">
        <v>0</v>
      </c>
      <c r="HNY349" s="166">
        <v>0</v>
      </c>
      <c r="HNZ349" s="166">
        <v>0</v>
      </c>
      <c r="HOA349" s="166">
        <v>0</v>
      </c>
      <c r="HOB349" s="166">
        <v>0</v>
      </c>
      <c r="HOC349" s="166">
        <v>0</v>
      </c>
      <c r="HOD349" s="166">
        <v>0</v>
      </c>
      <c r="HOE349" s="166">
        <v>0</v>
      </c>
      <c r="HOF349" s="166">
        <v>0</v>
      </c>
      <c r="HOG349" s="166">
        <v>0</v>
      </c>
      <c r="HOH349" s="166">
        <v>0</v>
      </c>
      <c r="HOI349" s="166">
        <v>0</v>
      </c>
      <c r="HOJ349" s="166">
        <v>0</v>
      </c>
      <c r="HOK349" s="166">
        <v>0</v>
      </c>
      <c r="HOL349" s="166">
        <v>0</v>
      </c>
      <c r="HOM349" s="166">
        <v>0</v>
      </c>
      <c r="HON349" s="166">
        <v>0</v>
      </c>
      <c r="HOO349" s="166">
        <v>0</v>
      </c>
      <c r="HOP349" s="166">
        <v>0</v>
      </c>
      <c r="HOQ349" s="166">
        <v>0</v>
      </c>
      <c r="HOR349" s="166">
        <v>0</v>
      </c>
      <c r="HOS349" s="166">
        <v>0</v>
      </c>
      <c r="HOT349" s="166">
        <v>0</v>
      </c>
      <c r="HOU349" s="166">
        <v>0</v>
      </c>
      <c r="HOV349" s="166">
        <v>0</v>
      </c>
      <c r="HOW349" s="166">
        <v>0</v>
      </c>
      <c r="HOX349" s="166">
        <v>0</v>
      </c>
      <c r="HOY349" s="166">
        <v>0</v>
      </c>
      <c r="HOZ349" s="166">
        <v>0</v>
      </c>
      <c r="HPA349" s="166">
        <v>0</v>
      </c>
      <c r="HPB349" s="166">
        <v>0</v>
      </c>
      <c r="HPC349" s="166">
        <v>0</v>
      </c>
      <c r="HPD349" s="166">
        <v>0</v>
      </c>
      <c r="HPE349" s="166">
        <v>0</v>
      </c>
      <c r="HPF349" s="166">
        <v>0</v>
      </c>
      <c r="HPG349" s="166">
        <v>0</v>
      </c>
      <c r="HPH349" s="166">
        <v>0</v>
      </c>
      <c r="HPI349" s="166">
        <v>0</v>
      </c>
      <c r="HPJ349" s="166">
        <v>0</v>
      </c>
      <c r="HPK349" s="166">
        <v>0</v>
      </c>
      <c r="HPL349" s="166">
        <v>0</v>
      </c>
      <c r="HPM349" s="166">
        <v>0</v>
      </c>
      <c r="HPN349" s="166">
        <v>0</v>
      </c>
      <c r="HPO349" s="166">
        <v>0</v>
      </c>
      <c r="HPP349" s="166">
        <v>0</v>
      </c>
      <c r="HPQ349" s="166">
        <v>0</v>
      </c>
      <c r="HPR349" s="166">
        <v>0</v>
      </c>
      <c r="HPS349" s="166">
        <v>0</v>
      </c>
      <c r="HPT349" s="166">
        <v>0</v>
      </c>
      <c r="HPU349" s="166">
        <v>0</v>
      </c>
      <c r="HPV349" s="166">
        <v>0</v>
      </c>
      <c r="HPW349" s="166">
        <v>0</v>
      </c>
      <c r="HPX349" s="166">
        <v>0</v>
      </c>
      <c r="HPY349" s="166">
        <v>0</v>
      </c>
      <c r="HPZ349" s="166">
        <v>0</v>
      </c>
      <c r="HQA349" s="166">
        <v>0</v>
      </c>
      <c r="HQB349" s="166">
        <v>0</v>
      </c>
      <c r="HQC349" s="166">
        <v>0</v>
      </c>
      <c r="HQD349" s="166">
        <v>0</v>
      </c>
      <c r="HQE349" s="166">
        <v>0</v>
      </c>
      <c r="HQF349" s="166">
        <v>0</v>
      </c>
      <c r="HQG349" s="166">
        <v>0</v>
      </c>
      <c r="HQH349" s="166">
        <v>0</v>
      </c>
      <c r="HQI349" s="166">
        <v>0</v>
      </c>
      <c r="HQJ349" s="166">
        <v>0</v>
      </c>
      <c r="HQK349" s="166">
        <v>0</v>
      </c>
      <c r="HQL349" s="166">
        <v>0</v>
      </c>
      <c r="HQM349" s="166">
        <v>0</v>
      </c>
      <c r="HQN349" s="166">
        <v>0</v>
      </c>
      <c r="HQO349" s="166">
        <v>0</v>
      </c>
      <c r="HQP349" s="166">
        <v>0</v>
      </c>
      <c r="HQQ349" s="166">
        <v>0</v>
      </c>
      <c r="HQR349" s="166">
        <v>0</v>
      </c>
      <c r="HQS349" s="166">
        <v>0</v>
      </c>
      <c r="HQT349" s="166">
        <v>0</v>
      </c>
      <c r="HQU349" s="166">
        <v>0</v>
      </c>
      <c r="HQV349" s="166">
        <v>0</v>
      </c>
      <c r="HQW349" s="166">
        <v>0</v>
      </c>
      <c r="HQX349" s="166">
        <v>0</v>
      </c>
      <c r="HQY349" s="166">
        <v>0</v>
      </c>
      <c r="HQZ349" s="166">
        <v>0</v>
      </c>
      <c r="HRA349" s="166">
        <v>0</v>
      </c>
      <c r="HRB349" s="166">
        <v>0</v>
      </c>
      <c r="HRC349" s="166">
        <v>0</v>
      </c>
      <c r="HRD349" s="166">
        <v>0</v>
      </c>
      <c r="HRE349" s="166">
        <v>0</v>
      </c>
      <c r="HRF349" s="166">
        <v>0</v>
      </c>
      <c r="HRG349" s="166">
        <v>0</v>
      </c>
      <c r="HRH349" s="166">
        <v>0</v>
      </c>
      <c r="HRI349" s="166">
        <v>0</v>
      </c>
      <c r="HRJ349" s="166">
        <v>0</v>
      </c>
      <c r="HRK349" s="166">
        <v>0</v>
      </c>
      <c r="HRL349" s="166">
        <v>0</v>
      </c>
      <c r="HRM349" s="166">
        <v>0</v>
      </c>
      <c r="HRN349" s="166">
        <v>0</v>
      </c>
      <c r="HRO349" s="166">
        <v>0</v>
      </c>
      <c r="HRP349" s="166">
        <v>0</v>
      </c>
      <c r="HRQ349" s="166">
        <v>0</v>
      </c>
      <c r="HRR349" s="166">
        <v>0</v>
      </c>
      <c r="HRS349" s="166">
        <v>0</v>
      </c>
      <c r="HRT349" s="166">
        <v>0</v>
      </c>
      <c r="HRU349" s="166">
        <v>0</v>
      </c>
      <c r="HRV349" s="166">
        <v>0</v>
      </c>
      <c r="HRW349" s="166">
        <v>0</v>
      </c>
      <c r="HRX349" s="166">
        <v>0</v>
      </c>
      <c r="HRY349" s="166">
        <v>0</v>
      </c>
      <c r="HRZ349" s="166">
        <v>0</v>
      </c>
      <c r="HSA349" s="166">
        <v>0</v>
      </c>
      <c r="HSB349" s="166">
        <v>0</v>
      </c>
      <c r="HSC349" s="166">
        <v>0</v>
      </c>
      <c r="HSD349" s="166">
        <v>0</v>
      </c>
      <c r="HSE349" s="166">
        <v>0</v>
      </c>
      <c r="HSF349" s="166">
        <v>0</v>
      </c>
      <c r="HSG349" s="166">
        <v>0</v>
      </c>
      <c r="HSH349" s="166">
        <v>0</v>
      </c>
      <c r="HSI349" s="166">
        <v>0</v>
      </c>
      <c r="HSJ349" s="166">
        <v>0</v>
      </c>
      <c r="HSK349" s="166">
        <v>0</v>
      </c>
      <c r="HSL349" s="166">
        <v>0</v>
      </c>
      <c r="HSM349" s="166">
        <v>0</v>
      </c>
      <c r="HSN349" s="166">
        <v>0</v>
      </c>
      <c r="HSO349" s="166">
        <v>0</v>
      </c>
      <c r="HSP349" s="166">
        <v>0</v>
      </c>
      <c r="HSQ349" s="166">
        <v>0</v>
      </c>
      <c r="HSR349" s="166">
        <v>0</v>
      </c>
      <c r="HSS349" s="166">
        <v>0</v>
      </c>
      <c r="HST349" s="166">
        <v>0</v>
      </c>
      <c r="HSU349" s="166">
        <v>0</v>
      </c>
      <c r="HSV349" s="166">
        <v>0</v>
      </c>
      <c r="HSW349" s="166">
        <v>0</v>
      </c>
      <c r="HSX349" s="166">
        <v>0</v>
      </c>
      <c r="HSY349" s="166">
        <v>0</v>
      </c>
      <c r="HSZ349" s="166">
        <v>0</v>
      </c>
      <c r="HTA349" s="166">
        <v>0</v>
      </c>
      <c r="HTB349" s="166">
        <v>0</v>
      </c>
      <c r="HTC349" s="166">
        <v>0</v>
      </c>
      <c r="HTD349" s="166">
        <v>0</v>
      </c>
      <c r="HTE349" s="166">
        <v>0</v>
      </c>
      <c r="HTF349" s="166">
        <v>0</v>
      </c>
      <c r="HTG349" s="166">
        <v>0</v>
      </c>
      <c r="HTH349" s="166">
        <v>0</v>
      </c>
      <c r="HTI349" s="166">
        <v>0</v>
      </c>
      <c r="HTJ349" s="166">
        <v>0</v>
      </c>
      <c r="HTK349" s="166">
        <v>0</v>
      </c>
      <c r="HTL349" s="166">
        <v>0</v>
      </c>
      <c r="HTM349" s="166">
        <v>0</v>
      </c>
      <c r="HTN349" s="166">
        <v>0</v>
      </c>
      <c r="HTO349" s="166">
        <v>0</v>
      </c>
      <c r="HTP349" s="166">
        <v>0</v>
      </c>
      <c r="HTQ349" s="166">
        <v>0</v>
      </c>
      <c r="HTR349" s="166">
        <v>0</v>
      </c>
      <c r="HTS349" s="166">
        <v>0</v>
      </c>
      <c r="HTT349" s="166">
        <v>0</v>
      </c>
      <c r="HTU349" s="166">
        <v>0</v>
      </c>
      <c r="HTV349" s="166">
        <v>0</v>
      </c>
      <c r="HTW349" s="166">
        <v>0</v>
      </c>
      <c r="HTX349" s="166">
        <v>0</v>
      </c>
      <c r="HTY349" s="166">
        <v>0</v>
      </c>
      <c r="HTZ349" s="166">
        <v>0</v>
      </c>
      <c r="HUA349" s="166">
        <v>0</v>
      </c>
      <c r="HUB349" s="166">
        <v>0</v>
      </c>
      <c r="HUC349" s="166">
        <v>0</v>
      </c>
      <c r="HUD349" s="166">
        <v>0</v>
      </c>
      <c r="HUE349" s="166">
        <v>0</v>
      </c>
      <c r="HUF349" s="166">
        <v>0</v>
      </c>
      <c r="HUG349" s="166">
        <v>0</v>
      </c>
      <c r="HUH349" s="166">
        <v>0</v>
      </c>
      <c r="HUI349" s="166">
        <v>0</v>
      </c>
      <c r="HUJ349" s="166">
        <v>0</v>
      </c>
      <c r="HUK349" s="166">
        <v>0</v>
      </c>
      <c r="HUL349" s="166">
        <v>0</v>
      </c>
      <c r="HUM349" s="166">
        <v>0</v>
      </c>
      <c r="HUN349" s="166">
        <v>0</v>
      </c>
      <c r="HUO349" s="166">
        <v>0</v>
      </c>
      <c r="HUP349" s="166">
        <v>0</v>
      </c>
      <c r="HUQ349" s="166">
        <v>0</v>
      </c>
      <c r="HUR349" s="166">
        <v>0</v>
      </c>
      <c r="HUS349" s="166">
        <v>0</v>
      </c>
      <c r="HUT349" s="166">
        <v>0</v>
      </c>
      <c r="HUU349" s="166">
        <v>0</v>
      </c>
      <c r="HUV349" s="166">
        <v>0</v>
      </c>
      <c r="HUW349" s="166">
        <v>0</v>
      </c>
      <c r="HUX349" s="166">
        <v>0</v>
      </c>
      <c r="HUY349" s="166">
        <v>0</v>
      </c>
      <c r="HUZ349" s="166">
        <v>0</v>
      </c>
      <c r="HVA349" s="166">
        <v>0</v>
      </c>
      <c r="HVB349" s="166">
        <v>0</v>
      </c>
      <c r="HVC349" s="166">
        <v>0</v>
      </c>
      <c r="HVD349" s="166">
        <v>0</v>
      </c>
      <c r="HVE349" s="166">
        <v>0</v>
      </c>
      <c r="HVF349" s="166">
        <v>0</v>
      </c>
      <c r="HVG349" s="166">
        <v>0</v>
      </c>
      <c r="HVH349" s="166">
        <v>0</v>
      </c>
      <c r="HVI349" s="166">
        <v>0</v>
      </c>
      <c r="HVJ349" s="166">
        <v>0</v>
      </c>
      <c r="HVK349" s="166">
        <v>0</v>
      </c>
      <c r="HVL349" s="166">
        <v>0</v>
      </c>
      <c r="HVM349" s="166">
        <v>0</v>
      </c>
      <c r="HVN349" s="166">
        <v>0</v>
      </c>
      <c r="HVO349" s="166">
        <v>0</v>
      </c>
      <c r="HVP349" s="166">
        <v>0</v>
      </c>
      <c r="HVQ349" s="166">
        <v>0</v>
      </c>
      <c r="HVR349" s="166">
        <v>0</v>
      </c>
      <c r="HVS349" s="166">
        <v>0</v>
      </c>
      <c r="HVT349" s="166">
        <v>0</v>
      </c>
      <c r="HVU349" s="166">
        <v>0</v>
      </c>
      <c r="HVV349" s="166">
        <v>0</v>
      </c>
      <c r="HVW349" s="166">
        <v>0</v>
      </c>
      <c r="HVX349" s="166">
        <v>0</v>
      </c>
      <c r="HVY349" s="166">
        <v>0</v>
      </c>
      <c r="HVZ349" s="166">
        <v>0</v>
      </c>
      <c r="HWA349" s="166">
        <v>0</v>
      </c>
      <c r="HWB349" s="166">
        <v>0</v>
      </c>
      <c r="HWC349" s="166">
        <v>0</v>
      </c>
      <c r="HWD349" s="166">
        <v>0</v>
      </c>
      <c r="HWE349" s="166">
        <v>0</v>
      </c>
      <c r="HWF349" s="166">
        <v>0</v>
      </c>
      <c r="HWG349" s="166">
        <v>0</v>
      </c>
      <c r="HWH349" s="166">
        <v>0</v>
      </c>
      <c r="HWI349" s="166">
        <v>0</v>
      </c>
      <c r="HWJ349" s="166">
        <v>0</v>
      </c>
      <c r="HWK349" s="166">
        <v>0</v>
      </c>
      <c r="HWL349" s="166">
        <v>0</v>
      </c>
      <c r="HWM349" s="166">
        <v>0</v>
      </c>
      <c r="HWN349" s="166">
        <v>0</v>
      </c>
      <c r="HWO349" s="166">
        <v>0</v>
      </c>
      <c r="HWP349" s="166">
        <v>0</v>
      </c>
      <c r="HWQ349" s="166">
        <v>0</v>
      </c>
      <c r="HWR349" s="166">
        <v>0</v>
      </c>
      <c r="HWS349" s="166">
        <v>0</v>
      </c>
      <c r="HWT349" s="166">
        <v>0</v>
      </c>
      <c r="HWU349" s="166">
        <v>0</v>
      </c>
      <c r="HWV349" s="166">
        <v>0</v>
      </c>
      <c r="HWW349" s="166">
        <v>0</v>
      </c>
      <c r="HWX349" s="166">
        <v>0</v>
      </c>
      <c r="HWY349" s="166">
        <v>0</v>
      </c>
      <c r="HWZ349" s="166">
        <v>0</v>
      </c>
      <c r="HXA349" s="166">
        <v>0</v>
      </c>
      <c r="HXB349" s="166">
        <v>0</v>
      </c>
      <c r="HXC349" s="166">
        <v>0</v>
      </c>
      <c r="HXD349" s="166">
        <v>0</v>
      </c>
      <c r="HXE349" s="166">
        <v>0</v>
      </c>
      <c r="HXF349" s="166">
        <v>0</v>
      </c>
      <c r="HXG349" s="166">
        <v>0</v>
      </c>
      <c r="HXH349" s="166">
        <v>0</v>
      </c>
      <c r="HXI349" s="166">
        <v>0</v>
      </c>
      <c r="HXJ349" s="166">
        <v>0</v>
      </c>
      <c r="HXK349" s="166">
        <v>0</v>
      </c>
      <c r="HXL349" s="166">
        <v>0</v>
      </c>
      <c r="HXM349" s="166">
        <v>0</v>
      </c>
      <c r="HXN349" s="166">
        <v>0</v>
      </c>
      <c r="HXO349" s="166">
        <v>0</v>
      </c>
      <c r="HXP349" s="166">
        <v>0</v>
      </c>
      <c r="HXQ349" s="166">
        <v>0</v>
      </c>
      <c r="HXR349" s="166">
        <v>0</v>
      </c>
      <c r="HXS349" s="166">
        <v>0</v>
      </c>
      <c r="HXT349" s="166">
        <v>0</v>
      </c>
      <c r="HXU349" s="166">
        <v>0</v>
      </c>
      <c r="HXV349" s="166">
        <v>0</v>
      </c>
      <c r="HXW349" s="166">
        <v>0</v>
      </c>
      <c r="HXX349" s="166">
        <v>0</v>
      </c>
      <c r="HXY349" s="166">
        <v>0</v>
      </c>
      <c r="HXZ349" s="166">
        <v>0</v>
      </c>
      <c r="HYA349" s="166">
        <v>0</v>
      </c>
      <c r="HYB349" s="166">
        <v>0</v>
      </c>
      <c r="HYC349" s="166">
        <v>0</v>
      </c>
      <c r="HYD349" s="166">
        <v>0</v>
      </c>
      <c r="HYE349" s="166">
        <v>0</v>
      </c>
      <c r="HYF349" s="166">
        <v>0</v>
      </c>
      <c r="HYG349" s="166">
        <v>0</v>
      </c>
      <c r="HYH349" s="166">
        <v>0</v>
      </c>
      <c r="HYI349" s="166">
        <v>0</v>
      </c>
      <c r="HYJ349" s="166">
        <v>0</v>
      </c>
      <c r="HYK349" s="166">
        <v>0</v>
      </c>
      <c r="HYL349" s="166">
        <v>0</v>
      </c>
      <c r="HYM349" s="166">
        <v>0</v>
      </c>
      <c r="HYN349" s="166">
        <v>0</v>
      </c>
      <c r="HYO349" s="166">
        <v>0</v>
      </c>
      <c r="HYP349" s="166">
        <v>0</v>
      </c>
      <c r="HYQ349" s="166">
        <v>0</v>
      </c>
      <c r="HYR349" s="166">
        <v>0</v>
      </c>
      <c r="HYS349" s="166">
        <v>0</v>
      </c>
      <c r="HYT349" s="166">
        <v>0</v>
      </c>
      <c r="HYU349" s="166">
        <v>0</v>
      </c>
      <c r="HYV349" s="166">
        <v>0</v>
      </c>
      <c r="HYW349" s="166">
        <v>0</v>
      </c>
      <c r="HYX349" s="166">
        <v>0</v>
      </c>
      <c r="HYY349" s="166">
        <v>0</v>
      </c>
      <c r="HYZ349" s="166">
        <v>0</v>
      </c>
      <c r="HZA349" s="166">
        <v>0</v>
      </c>
      <c r="HZB349" s="166">
        <v>0</v>
      </c>
      <c r="HZC349" s="166">
        <v>0</v>
      </c>
      <c r="HZD349" s="166">
        <v>0</v>
      </c>
      <c r="HZE349" s="166">
        <v>0</v>
      </c>
      <c r="HZF349" s="166">
        <v>0</v>
      </c>
      <c r="HZG349" s="166">
        <v>0</v>
      </c>
      <c r="HZH349" s="166">
        <v>0</v>
      </c>
      <c r="HZI349" s="166">
        <v>0</v>
      </c>
      <c r="HZJ349" s="166">
        <v>0</v>
      </c>
      <c r="HZK349" s="166">
        <v>0</v>
      </c>
      <c r="HZL349" s="166">
        <v>0</v>
      </c>
      <c r="HZM349" s="166">
        <v>0</v>
      </c>
      <c r="HZN349" s="166">
        <v>0</v>
      </c>
      <c r="HZO349" s="166">
        <v>0</v>
      </c>
      <c r="HZP349" s="166">
        <v>0</v>
      </c>
      <c r="HZQ349" s="166">
        <v>0</v>
      </c>
      <c r="HZR349" s="166">
        <v>0</v>
      </c>
      <c r="HZS349" s="166">
        <v>0</v>
      </c>
      <c r="HZT349" s="166">
        <v>0</v>
      </c>
      <c r="HZU349" s="166">
        <v>0</v>
      </c>
      <c r="HZV349" s="166">
        <v>0</v>
      </c>
      <c r="HZW349" s="166">
        <v>0</v>
      </c>
      <c r="HZX349" s="166">
        <v>0</v>
      </c>
      <c r="HZY349" s="166">
        <v>0</v>
      </c>
      <c r="HZZ349" s="166">
        <v>0</v>
      </c>
      <c r="IAA349" s="166">
        <v>0</v>
      </c>
      <c r="IAB349" s="166">
        <v>0</v>
      </c>
      <c r="IAC349" s="166">
        <v>0</v>
      </c>
      <c r="IAD349" s="166">
        <v>0</v>
      </c>
      <c r="IAE349" s="166">
        <v>0</v>
      </c>
      <c r="IAF349" s="166">
        <v>0</v>
      </c>
      <c r="IAG349" s="166">
        <v>0</v>
      </c>
      <c r="IAH349" s="166">
        <v>0</v>
      </c>
      <c r="IAI349" s="166">
        <v>0</v>
      </c>
      <c r="IAJ349" s="166">
        <v>0</v>
      </c>
      <c r="IAK349" s="166">
        <v>0</v>
      </c>
      <c r="IAL349" s="166">
        <v>0</v>
      </c>
      <c r="IAM349" s="166">
        <v>0</v>
      </c>
      <c r="IAN349" s="166">
        <v>0</v>
      </c>
      <c r="IAO349" s="166">
        <v>0</v>
      </c>
      <c r="IAP349" s="166">
        <v>0</v>
      </c>
      <c r="IAQ349" s="166">
        <v>0</v>
      </c>
      <c r="IAR349" s="166">
        <v>0</v>
      </c>
      <c r="IAS349" s="166">
        <v>0</v>
      </c>
      <c r="IAT349" s="166">
        <v>0</v>
      </c>
      <c r="IAU349" s="166">
        <v>0</v>
      </c>
      <c r="IAV349" s="166">
        <v>0</v>
      </c>
      <c r="IAW349" s="166">
        <v>0</v>
      </c>
      <c r="IAX349" s="166">
        <v>0</v>
      </c>
      <c r="IAY349" s="166">
        <v>0</v>
      </c>
      <c r="IAZ349" s="166">
        <v>0</v>
      </c>
      <c r="IBA349" s="166">
        <v>0</v>
      </c>
      <c r="IBB349" s="166">
        <v>0</v>
      </c>
      <c r="IBC349" s="166">
        <v>0</v>
      </c>
      <c r="IBD349" s="166">
        <v>0</v>
      </c>
      <c r="IBE349" s="166">
        <v>0</v>
      </c>
      <c r="IBF349" s="166">
        <v>0</v>
      </c>
      <c r="IBG349" s="166">
        <v>0</v>
      </c>
      <c r="IBH349" s="166">
        <v>0</v>
      </c>
      <c r="IBI349" s="166">
        <v>0</v>
      </c>
      <c r="IBJ349" s="166">
        <v>0</v>
      </c>
      <c r="IBK349" s="166">
        <v>0</v>
      </c>
      <c r="IBL349" s="166">
        <v>0</v>
      </c>
      <c r="IBM349" s="166">
        <v>0</v>
      </c>
      <c r="IBN349" s="166">
        <v>0</v>
      </c>
      <c r="IBO349" s="166">
        <v>0</v>
      </c>
      <c r="IBP349" s="166">
        <v>0</v>
      </c>
      <c r="IBQ349" s="166">
        <v>0</v>
      </c>
      <c r="IBR349" s="166">
        <v>0</v>
      </c>
      <c r="IBS349" s="166">
        <v>0</v>
      </c>
      <c r="IBT349" s="166">
        <v>0</v>
      </c>
      <c r="IBU349" s="166">
        <v>0</v>
      </c>
      <c r="IBV349" s="166">
        <v>0</v>
      </c>
      <c r="IBW349" s="166">
        <v>0</v>
      </c>
      <c r="IBX349" s="166">
        <v>0</v>
      </c>
      <c r="IBY349" s="166">
        <v>0</v>
      </c>
      <c r="IBZ349" s="166">
        <v>0</v>
      </c>
      <c r="ICA349" s="166">
        <v>0</v>
      </c>
      <c r="ICB349" s="166">
        <v>0</v>
      </c>
      <c r="ICC349" s="166">
        <v>0</v>
      </c>
      <c r="ICD349" s="166">
        <v>0</v>
      </c>
      <c r="ICE349" s="166">
        <v>0</v>
      </c>
      <c r="ICF349" s="166">
        <v>0</v>
      </c>
      <c r="ICG349" s="166">
        <v>0</v>
      </c>
      <c r="ICH349" s="166">
        <v>0</v>
      </c>
      <c r="ICI349" s="166">
        <v>0</v>
      </c>
      <c r="ICJ349" s="166">
        <v>0</v>
      </c>
      <c r="ICK349" s="166">
        <v>0</v>
      </c>
      <c r="ICL349" s="166">
        <v>0</v>
      </c>
      <c r="ICM349" s="166">
        <v>0</v>
      </c>
      <c r="ICN349" s="166">
        <v>0</v>
      </c>
      <c r="ICO349" s="166">
        <v>0</v>
      </c>
      <c r="ICP349" s="166">
        <v>0</v>
      </c>
      <c r="ICQ349" s="166">
        <v>0</v>
      </c>
      <c r="ICR349" s="166">
        <v>0</v>
      </c>
      <c r="ICS349" s="166">
        <v>0</v>
      </c>
      <c r="ICT349" s="166">
        <v>0</v>
      </c>
      <c r="ICU349" s="166">
        <v>0</v>
      </c>
      <c r="ICV349" s="166">
        <v>0</v>
      </c>
      <c r="ICW349" s="166">
        <v>0</v>
      </c>
      <c r="ICX349" s="166">
        <v>0</v>
      </c>
      <c r="ICY349" s="166">
        <v>0</v>
      </c>
      <c r="ICZ349" s="166">
        <v>0</v>
      </c>
      <c r="IDA349" s="166">
        <v>0</v>
      </c>
      <c r="IDB349" s="166">
        <v>0</v>
      </c>
      <c r="IDC349" s="166">
        <v>0</v>
      </c>
      <c r="IDD349" s="166">
        <v>0</v>
      </c>
      <c r="IDE349" s="166">
        <v>0</v>
      </c>
      <c r="IDF349" s="166">
        <v>0</v>
      </c>
      <c r="IDG349" s="166">
        <v>0</v>
      </c>
      <c r="IDH349" s="166">
        <v>0</v>
      </c>
      <c r="IDI349" s="166">
        <v>0</v>
      </c>
      <c r="IDJ349" s="166">
        <v>0</v>
      </c>
      <c r="IDK349" s="166">
        <v>0</v>
      </c>
      <c r="IDL349" s="166">
        <v>0</v>
      </c>
      <c r="IDM349" s="166">
        <v>0</v>
      </c>
      <c r="IDN349" s="166">
        <v>0</v>
      </c>
      <c r="IDO349" s="166">
        <v>0</v>
      </c>
      <c r="IDP349" s="166">
        <v>0</v>
      </c>
      <c r="IDQ349" s="166">
        <v>0</v>
      </c>
      <c r="IDR349" s="166">
        <v>0</v>
      </c>
      <c r="IDS349" s="166">
        <v>0</v>
      </c>
      <c r="IDT349" s="166">
        <v>0</v>
      </c>
      <c r="IDU349" s="166">
        <v>0</v>
      </c>
      <c r="IDV349" s="166">
        <v>0</v>
      </c>
      <c r="IDW349" s="166">
        <v>0</v>
      </c>
      <c r="IDX349" s="166">
        <v>0</v>
      </c>
      <c r="IDY349" s="166">
        <v>0</v>
      </c>
      <c r="IDZ349" s="166">
        <v>0</v>
      </c>
      <c r="IEA349" s="166">
        <v>0</v>
      </c>
      <c r="IEB349" s="166">
        <v>0</v>
      </c>
      <c r="IEC349" s="166">
        <v>0</v>
      </c>
      <c r="IED349" s="166">
        <v>0</v>
      </c>
      <c r="IEE349" s="166">
        <v>0</v>
      </c>
      <c r="IEF349" s="166">
        <v>0</v>
      </c>
      <c r="IEG349" s="166">
        <v>0</v>
      </c>
      <c r="IEH349" s="166">
        <v>0</v>
      </c>
      <c r="IEI349" s="166">
        <v>0</v>
      </c>
      <c r="IEJ349" s="166">
        <v>0</v>
      </c>
      <c r="IEK349" s="166">
        <v>0</v>
      </c>
      <c r="IEL349" s="166">
        <v>0</v>
      </c>
      <c r="IEM349" s="166">
        <v>0</v>
      </c>
      <c r="IEN349" s="166">
        <v>0</v>
      </c>
      <c r="IEO349" s="166">
        <v>0</v>
      </c>
      <c r="IEP349" s="166">
        <v>0</v>
      </c>
      <c r="IEQ349" s="166">
        <v>0</v>
      </c>
      <c r="IER349" s="166">
        <v>0</v>
      </c>
      <c r="IES349" s="166">
        <v>0</v>
      </c>
      <c r="IET349" s="166">
        <v>0</v>
      </c>
      <c r="IEU349" s="166">
        <v>0</v>
      </c>
      <c r="IEV349" s="166">
        <v>0</v>
      </c>
      <c r="IEW349" s="166">
        <v>0</v>
      </c>
      <c r="IEX349" s="166">
        <v>0</v>
      </c>
      <c r="IEY349" s="166">
        <v>0</v>
      </c>
      <c r="IEZ349" s="166">
        <v>0</v>
      </c>
      <c r="IFA349" s="166">
        <v>0</v>
      </c>
      <c r="IFB349" s="166">
        <v>0</v>
      </c>
      <c r="IFC349" s="166">
        <v>0</v>
      </c>
      <c r="IFD349" s="166">
        <v>0</v>
      </c>
      <c r="IFE349" s="166">
        <v>0</v>
      </c>
      <c r="IFF349" s="166">
        <v>0</v>
      </c>
      <c r="IFG349" s="166">
        <v>0</v>
      </c>
      <c r="IFH349" s="166">
        <v>0</v>
      </c>
      <c r="IFI349" s="166">
        <v>0</v>
      </c>
      <c r="IFJ349" s="166">
        <v>0</v>
      </c>
      <c r="IFK349" s="166">
        <v>0</v>
      </c>
      <c r="IFL349" s="166">
        <v>0</v>
      </c>
      <c r="IFM349" s="166">
        <v>0</v>
      </c>
      <c r="IFN349" s="166">
        <v>0</v>
      </c>
      <c r="IFO349" s="166">
        <v>0</v>
      </c>
      <c r="IFP349" s="166">
        <v>0</v>
      </c>
      <c r="IFQ349" s="166">
        <v>0</v>
      </c>
      <c r="IFR349" s="166">
        <v>0</v>
      </c>
      <c r="IFS349" s="166">
        <v>0</v>
      </c>
      <c r="IFT349" s="166">
        <v>0</v>
      </c>
      <c r="IFU349" s="166">
        <v>0</v>
      </c>
      <c r="IFV349" s="166">
        <v>0</v>
      </c>
      <c r="IFW349" s="166">
        <v>0</v>
      </c>
      <c r="IFX349" s="166">
        <v>0</v>
      </c>
      <c r="IFY349" s="166">
        <v>0</v>
      </c>
      <c r="IFZ349" s="166">
        <v>0</v>
      </c>
      <c r="IGA349" s="166">
        <v>0</v>
      </c>
      <c r="IGB349" s="166">
        <v>0</v>
      </c>
      <c r="IGC349" s="166">
        <v>0</v>
      </c>
      <c r="IGD349" s="166">
        <v>0</v>
      </c>
      <c r="IGE349" s="166">
        <v>0</v>
      </c>
      <c r="IGF349" s="166">
        <v>0</v>
      </c>
      <c r="IGG349" s="166">
        <v>0</v>
      </c>
      <c r="IGH349" s="166">
        <v>0</v>
      </c>
      <c r="IGI349" s="166">
        <v>0</v>
      </c>
      <c r="IGJ349" s="166">
        <v>0</v>
      </c>
      <c r="IGK349" s="166">
        <v>0</v>
      </c>
      <c r="IGL349" s="166">
        <v>0</v>
      </c>
      <c r="IGM349" s="166">
        <v>0</v>
      </c>
      <c r="IGN349" s="166">
        <v>0</v>
      </c>
      <c r="IGO349" s="166">
        <v>0</v>
      </c>
      <c r="IGP349" s="166">
        <v>0</v>
      </c>
      <c r="IGQ349" s="166">
        <v>0</v>
      </c>
      <c r="IGR349" s="166">
        <v>0</v>
      </c>
      <c r="IGS349" s="166">
        <v>0</v>
      </c>
      <c r="IGT349" s="166">
        <v>0</v>
      </c>
      <c r="IGU349" s="166">
        <v>0</v>
      </c>
      <c r="IGV349" s="166">
        <v>0</v>
      </c>
      <c r="IGW349" s="166">
        <v>0</v>
      </c>
      <c r="IGX349" s="166">
        <v>0</v>
      </c>
      <c r="IGY349" s="166">
        <v>0</v>
      </c>
      <c r="IGZ349" s="166">
        <v>0</v>
      </c>
      <c r="IHA349" s="166">
        <v>0</v>
      </c>
      <c r="IHB349" s="166">
        <v>0</v>
      </c>
      <c r="IHC349" s="166">
        <v>0</v>
      </c>
      <c r="IHD349" s="166">
        <v>0</v>
      </c>
      <c r="IHE349" s="166">
        <v>0</v>
      </c>
      <c r="IHF349" s="166">
        <v>0</v>
      </c>
      <c r="IHG349" s="166">
        <v>0</v>
      </c>
      <c r="IHH349" s="166">
        <v>0</v>
      </c>
      <c r="IHI349" s="166">
        <v>0</v>
      </c>
      <c r="IHJ349" s="166">
        <v>0</v>
      </c>
      <c r="IHK349" s="166">
        <v>0</v>
      </c>
      <c r="IHL349" s="166">
        <v>0</v>
      </c>
      <c r="IHM349" s="166">
        <v>0</v>
      </c>
      <c r="IHN349" s="166">
        <v>0</v>
      </c>
      <c r="IHO349" s="166">
        <v>0</v>
      </c>
      <c r="IHP349" s="166">
        <v>0</v>
      </c>
      <c r="IHQ349" s="166">
        <v>0</v>
      </c>
      <c r="IHR349" s="166">
        <v>0</v>
      </c>
      <c r="IHS349" s="166">
        <v>0</v>
      </c>
      <c r="IHT349" s="166">
        <v>0</v>
      </c>
      <c r="IHU349" s="166">
        <v>0</v>
      </c>
      <c r="IHV349" s="166">
        <v>0</v>
      </c>
      <c r="IHW349" s="166">
        <v>0</v>
      </c>
      <c r="IHX349" s="166">
        <v>0</v>
      </c>
      <c r="IHY349" s="166">
        <v>0</v>
      </c>
      <c r="IHZ349" s="166">
        <v>0</v>
      </c>
      <c r="IIA349" s="166">
        <v>0</v>
      </c>
      <c r="IIB349" s="166">
        <v>0</v>
      </c>
      <c r="IIC349" s="166">
        <v>0</v>
      </c>
      <c r="IID349" s="166">
        <v>0</v>
      </c>
      <c r="IIE349" s="166">
        <v>0</v>
      </c>
      <c r="IIF349" s="166">
        <v>0</v>
      </c>
      <c r="IIG349" s="166">
        <v>0</v>
      </c>
      <c r="IIH349" s="166">
        <v>0</v>
      </c>
      <c r="III349" s="166">
        <v>0</v>
      </c>
      <c r="IIJ349" s="166">
        <v>0</v>
      </c>
      <c r="IIK349" s="166">
        <v>0</v>
      </c>
      <c r="IIL349" s="166">
        <v>0</v>
      </c>
      <c r="IIM349" s="166">
        <v>0</v>
      </c>
      <c r="IIN349" s="166">
        <v>0</v>
      </c>
      <c r="IIO349" s="166">
        <v>0</v>
      </c>
      <c r="IIP349" s="166">
        <v>0</v>
      </c>
      <c r="IIQ349" s="166">
        <v>0</v>
      </c>
      <c r="IIR349" s="166">
        <v>0</v>
      </c>
      <c r="IIS349" s="166">
        <v>0</v>
      </c>
      <c r="IIT349" s="166">
        <v>0</v>
      </c>
      <c r="IIU349" s="166">
        <v>0</v>
      </c>
      <c r="IIV349" s="166">
        <v>0</v>
      </c>
      <c r="IIW349" s="166">
        <v>0</v>
      </c>
      <c r="IIX349" s="166">
        <v>0</v>
      </c>
      <c r="IIY349" s="166">
        <v>0</v>
      </c>
      <c r="IIZ349" s="166">
        <v>0</v>
      </c>
      <c r="IJA349" s="166">
        <v>0</v>
      </c>
      <c r="IJB349" s="166">
        <v>0</v>
      </c>
      <c r="IJC349" s="166">
        <v>0</v>
      </c>
      <c r="IJD349" s="166">
        <v>0</v>
      </c>
      <c r="IJE349" s="166">
        <v>0</v>
      </c>
      <c r="IJF349" s="166">
        <v>0</v>
      </c>
      <c r="IJG349" s="166">
        <v>0</v>
      </c>
      <c r="IJH349" s="166">
        <v>0</v>
      </c>
      <c r="IJI349" s="166">
        <v>0</v>
      </c>
      <c r="IJJ349" s="166">
        <v>0</v>
      </c>
      <c r="IJK349" s="166">
        <v>0</v>
      </c>
      <c r="IJL349" s="166">
        <v>0</v>
      </c>
      <c r="IJM349" s="166">
        <v>0</v>
      </c>
      <c r="IJN349" s="166">
        <v>0</v>
      </c>
      <c r="IJO349" s="166">
        <v>0</v>
      </c>
      <c r="IJP349" s="166">
        <v>0</v>
      </c>
      <c r="IJQ349" s="166">
        <v>0</v>
      </c>
      <c r="IJR349" s="166">
        <v>0</v>
      </c>
      <c r="IJS349" s="166">
        <v>0</v>
      </c>
      <c r="IJT349" s="166">
        <v>0</v>
      </c>
      <c r="IJU349" s="166">
        <v>0</v>
      </c>
      <c r="IJV349" s="166">
        <v>0</v>
      </c>
      <c r="IJW349" s="166">
        <v>0</v>
      </c>
      <c r="IJX349" s="166">
        <v>0</v>
      </c>
      <c r="IJY349" s="166">
        <v>0</v>
      </c>
      <c r="IJZ349" s="166">
        <v>0</v>
      </c>
      <c r="IKA349" s="166">
        <v>0</v>
      </c>
      <c r="IKB349" s="166">
        <v>0</v>
      </c>
      <c r="IKC349" s="166">
        <v>0</v>
      </c>
      <c r="IKD349" s="166">
        <v>0</v>
      </c>
      <c r="IKE349" s="166">
        <v>0</v>
      </c>
      <c r="IKF349" s="166">
        <v>0</v>
      </c>
      <c r="IKG349" s="166">
        <v>0</v>
      </c>
      <c r="IKH349" s="166">
        <v>0</v>
      </c>
      <c r="IKI349" s="166">
        <v>0</v>
      </c>
      <c r="IKJ349" s="166">
        <v>0</v>
      </c>
      <c r="IKK349" s="166">
        <v>0</v>
      </c>
      <c r="IKL349" s="166">
        <v>0</v>
      </c>
      <c r="IKM349" s="166">
        <v>0</v>
      </c>
      <c r="IKN349" s="166">
        <v>0</v>
      </c>
      <c r="IKO349" s="166">
        <v>0</v>
      </c>
      <c r="IKP349" s="166">
        <v>0</v>
      </c>
      <c r="IKQ349" s="166">
        <v>0</v>
      </c>
      <c r="IKR349" s="166">
        <v>0</v>
      </c>
      <c r="IKS349" s="166">
        <v>0</v>
      </c>
      <c r="IKT349" s="166">
        <v>0</v>
      </c>
      <c r="IKU349" s="166">
        <v>0</v>
      </c>
      <c r="IKV349" s="166">
        <v>0</v>
      </c>
      <c r="IKW349" s="166">
        <v>0</v>
      </c>
      <c r="IKX349" s="166">
        <v>0</v>
      </c>
      <c r="IKY349" s="166">
        <v>0</v>
      </c>
      <c r="IKZ349" s="166">
        <v>0</v>
      </c>
      <c r="ILA349" s="166">
        <v>0</v>
      </c>
      <c r="ILB349" s="166">
        <v>0</v>
      </c>
      <c r="ILC349" s="166">
        <v>0</v>
      </c>
      <c r="ILD349" s="166">
        <v>0</v>
      </c>
      <c r="ILE349" s="166">
        <v>0</v>
      </c>
      <c r="ILF349" s="166">
        <v>0</v>
      </c>
      <c r="ILG349" s="166">
        <v>0</v>
      </c>
      <c r="ILH349" s="166">
        <v>0</v>
      </c>
      <c r="ILI349" s="166">
        <v>0</v>
      </c>
      <c r="ILJ349" s="166">
        <v>0</v>
      </c>
      <c r="ILK349" s="166">
        <v>0</v>
      </c>
      <c r="ILL349" s="166">
        <v>0</v>
      </c>
      <c r="ILM349" s="166">
        <v>0</v>
      </c>
      <c r="ILN349" s="166">
        <v>0</v>
      </c>
      <c r="ILO349" s="166">
        <v>0</v>
      </c>
      <c r="ILP349" s="166">
        <v>0</v>
      </c>
      <c r="ILQ349" s="166">
        <v>0</v>
      </c>
      <c r="ILR349" s="166">
        <v>0</v>
      </c>
      <c r="ILS349" s="166">
        <v>0</v>
      </c>
      <c r="ILT349" s="166">
        <v>0</v>
      </c>
      <c r="ILU349" s="166">
        <v>0</v>
      </c>
      <c r="ILV349" s="166">
        <v>0</v>
      </c>
      <c r="ILW349" s="166">
        <v>0</v>
      </c>
      <c r="ILX349" s="166">
        <v>0</v>
      </c>
      <c r="ILY349" s="166">
        <v>0</v>
      </c>
      <c r="ILZ349" s="166">
        <v>0</v>
      </c>
      <c r="IMA349" s="166">
        <v>0</v>
      </c>
      <c r="IMB349" s="166">
        <v>0</v>
      </c>
      <c r="IMC349" s="166">
        <v>0</v>
      </c>
      <c r="IMD349" s="166">
        <v>0</v>
      </c>
      <c r="IME349" s="166">
        <v>0</v>
      </c>
      <c r="IMF349" s="166">
        <v>0</v>
      </c>
      <c r="IMG349" s="166">
        <v>0</v>
      </c>
      <c r="IMH349" s="166">
        <v>0</v>
      </c>
      <c r="IMI349" s="166">
        <v>0</v>
      </c>
      <c r="IMJ349" s="166">
        <v>0</v>
      </c>
      <c r="IMK349" s="166">
        <v>0</v>
      </c>
      <c r="IML349" s="166">
        <v>0</v>
      </c>
      <c r="IMM349" s="166">
        <v>0</v>
      </c>
      <c r="IMN349" s="166">
        <v>0</v>
      </c>
      <c r="IMO349" s="166">
        <v>0</v>
      </c>
      <c r="IMP349" s="166">
        <v>0</v>
      </c>
      <c r="IMQ349" s="166">
        <v>0</v>
      </c>
      <c r="IMR349" s="166">
        <v>0</v>
      </c>
      <c r="IMS349" s="166">
        <v>0</v>
      </c>
      <c r="IMT349" s="166">
        <v>0</v>
      </c>
      <c r="IMU349" s="166">
        <v>0</v>
      </c>
      <c r="IMV349" s="166">
        <v>0</v>
      </c>
      <c r="IMW349" s="166">
        <v>0</v>
      </c>
      <c r="IMX349" s="166">
        <v>0</v>
      </c>
      <c r="IMY349" s="166">
        <v>0</v>
      </c>
      <c r="IMZ349" s="166">
        <v>0</v>
      </c>
      <c r="INA349" s="166">
        <v>0</v>
      </c>
      <c r="INB349" s="166">
        <v>0</v>
      </c>
      <c r="INC349" s="166">
        <v>0</v>
      </c>
      <c r="IND349" s="166">
        <v>0</v>
      </c>
      <c r="INE349" s="166">
        <v>0</v>
      </c>
      <c r="INF349" s="166">
        <v>0</v>
      </c>
      <c r="ING349" s="166">
        <v>0</v>
      </c>
      <c r="INH349" s="166">
        <v>0</v>
      </c>
      <c r="INI349" s="166">
        <v>0</v>
      </c>
      <c r="INJ349" s="166">
        <v>0</v>
      </c>
      <c r="INK349" s="166">
        <v>0</v>
      </c>
      <c r="INL349" s="166">
        <v>0</v>
      </c>
      <c r="INM349" s="166">
        <v>0</v>
      </c>
      <c r="INN349" s="166">
        <v>0</v>
      </c>
      <c r="INO349" s="166">
        <v>0</v>
      </c>
      <c r="INP349" s="166">
        <v>0</v>
      </c>
      <c r="INQ349" s="166">
        <v>0</v>
      </c>
      <c r="INR349" s="166">
        <v>0</v>
      </c>
      <c r="INS349" s="166">
        <v>0</v>
      </c>
      <c r="INT349" s="166">
        <v>0</v>
      </c>
      <c r="INU349" s="166">
        <v>0</v>
      </c>
      <c r="INV349" s="166">
        <v>0</v>
      </c>
      <c r="INW349" s="166">
        <v>0</v>
      </c>
      <c r="INX349" s="166">
        <v>0</v>
      </c>
      <c r="INY349" s="166">
        <v>0</v>
      </c>
      <c r="INZ349" s="166">
        <v>0</v>
      </c>
      <c r="IOA349" s="166">
        <v>0</v>
      </c>
      <c r="IOB349" s="166">
        <v>0</v>
      </c>
      <c r="IOC349" s="166">
        <v>0</v>
      </c>
      <c r="IOD349" s="166">
        <v>0</v>
      </c>
      <c r="IOE349" s="166">
        <v>0</v>
      </c>
      <c r="IOF349" s="166">
        <v>0</v>
      </c>
      <c r="IOG349" s="166">
        <v>0</v>
      </c>
      <c r="IOH349" s="166">
        <v>0</v>
      </c>
      <c r="IOI349" s="166">
        <v>0</v>
      </c>
      <c r="IOJ349" s="166">
        <v>0</v>
      </c>
      <c r="IOK349" s="166">
        <v>0</v>
      </c>
      <c r="IOL349" s="166">
        <v>0</v>
      </c>
      <c r="IOM349" s="166">
        <v>0</v>
      </c>
      <c r="ION349" s="166">
        <v>0</v>
      </c>
      <c r="IOO349" s="166">
        <v>0</v>
      </c>
      <c r="IOP349" s="166">
        <v>0</v>
      </c>
      <c r="IOQ349" s="166">
        <v>0</v>
      </c>
      <c r="IOR349" s="166">
        <v>0</v>
      </c>
      <c r="IOS349" s="166">
        <v>0</v>
      </c>
      <c r="IOT349" s="166">
        <v>0</v>
      </c>
      <c r="IOU349" s="166">
        <v>0</v>
      </c>
      <c r="IOV349" s="166">
        <v>0</v>
      </c>
      <c r="IOW349" s="166">
        <v>0</v>
      </c>
      <c r="IOX349" s="166">
        <v>0</v>
      </c>
      <c r="IOY349" s="166">
        <v>0</v>
      </c>
      <c r="IOZ349" s="166">
        <v>0</v>
      </c>
      <c r="IPA349" s="166">
        <v>0</v>
      </c>
      <c r="IPB349" s="166">
        <v>0</v>
      </c>
      <c r="IPC349" s="166">
        <v>0</v>
      </c>
      <c r="IPD349" s="166">
        <v>0</v>
      </c>
      <c r="IPE349" s="166">
        <v>0</v>
      </c>
      <c r="IPF349" s="166">
        <v>0</v>
      </c>
      <c r="IPG349" s="166">
        <v>0</v>
      </c>
      <c r="IPH349" s="166">
        <v>0</v>
      </c>
      <c r="IPI349" s="166">
        <v>0</v>
      </c>
      <c r="IPJ349" s="166">
        <v>0</v>
      </c>
      <c r="IPK349" s="166">
        <v>0</v>
      </c>
      <c r="IPL349" s="166">
        <v>0</v>
      </c>
      <c r="IPM349" s="166">
        <v>0</v>
      </c>
      <c r="IPN349" s="166">
        <v>0</v>
      </c>
      <c r="IPO349" s="166">
        <v>0</v>
      </c>
      <c r="IPP349" s="166">
        <v>0</v>
      </c>
      <c r="IPQ349" s="166">
        <v>0</v>
      </c>
      <c r="IPR349" s="166">
        <v>0</v>
      </c>
      <c r="IPS349" s="166">
        <v>0</v>
      </c>
      <c r="IPT349" s="166">
        <v>0</v>
      </c>
      <c r="IPU349" s="166">
        <v>0</v>
      </c>
      <c r="IPV349" s="166">
        <v>0</v>
      </c>
      <c r="IPW349" s="166">
        <v>0</v>
      </c>
      <c r="IPX349" s="166">
        <v>0</v>
      </c>
      <c r="IPY349" s="166">
        <v>0</v>
      </c>
      <c r="IPZ349" s="166">
        <v>0</v>
      </c>
      <c r="IQA349" s="166">
        <v>0</v>
      </c>
      <c r="IQB349" s="166">
        <v>0</v>
      </c>
      <c r="IQC349" s="166">
        <v>0</v>
      </c>
      <c r="IQD349" s="166">
        <v>0</v>
      </c>
      <c r="IQE349" s="166">
        <v>0</v>
      </c>
      <c r="IQF349" s="166">
        <v>0</v>
      </c>
      <c r="IQG349" s="166">
        <v>0</v>
      </c>
      <c r="IQH349" s="166">
        <v>0</v>
      </c>
      <c r="IQI349" s="166">
        <v>0</v>
      </c>
      <c r="IQJ349" s="166">
        <v>0</v>
      </c>
      <c r="IQK349" s="166">
        <v>0</v>
      </c>
      <c r="IQL349" s="166">
        <v>0</v>
      </c>
      <c r="IQM349" s="166">
        <v>0</v>
      </c>
      <c r="IQN349" s="166">
        <v>0</v>
      </c>
      <c r="IQO349" s="166">
        <v>0</v>
      </c>
      <c r="IQP349" s="166">
        <v>0</v>
      </c>
      <c r="IQQ349" s="166">
        <v>0</v>
      </c>
      <c r="IQR349" s="166">
        <v>0</v>
      </c>
      <c r="IQS349" s="166">
        <v>0</v>
      </c>
      <c r="IQT349" s="166">
        <v>0</v>
      </c>
      <c r="IQU349" s="166">
        <v>0</v>
      </c>
      <c r="IQV349" s="166">
        <v>0</v>
      </c>
      <c r="IQW349" s="166">
        <v>0</v>
      </c>
      <c r="IQX349" s="166">
        <v>0</v>
      </c>
      <c r="IQY349" s="166">
        <v>0</v>
      </c>
      <c r="IQZ349" s="166">
        <v>0</v>
      </c>
      <c r="IRA349" s="166">
        <v>0</v>
      </c>
      <c r="IRB349" s="166">
        <v>0</v>
      </c>
      <c r="IRC349" s="166">
        <v>0</v>
      </c>
      <c r="IRD349" s="166">
        <v>0</v>
      </c>
      <c r="IRE349" s="166">
        <v>0</v>
      </c>
      <c r="IRF349" s="166">
        <v>0</v>
      </c>
      <c r="IRG349" s="166">
        <v>0</v>
      </c>
      <c r="IRH349" s="166">
        <v>0</v>
      </c>
      <c r="IRI349" s="166">
        <v>0</v>
      </c>
      <c r="IRJ349" s="166">
        <v>0</v>
      </c>
      <c r="IRK349" s="166">
        <v>0</v>
      </c>
      <c r="IRL349" s="166">
        <v>0</v>
      </c>
      <c r="IRM349" s="166">
        <v>0</v>
      </c>
      <c r="IRN349" s="166">
        <v>0</v>
      </c>
      <c r="IRO349" s="166">
        <v>0</v>
      </c>
      <c r="IRP349" s="166">
        <v>0</v>
      </c>
      <c r="IRQ349" s="166">
        <v>0</v>
      </c>
      <c r="IRR349" s="166">
        <v>0</v>
      </c>
      <c r="IRS349" s="166">
        <v>0</v>
      </c>
      <c r="IRT349" s="166">
        <v>0</v>
      </c>
      <c r="IRU349" s="166">
        <v>0</v>
      </c>
      <c r="IRV349" s="166">
        <v>0</v>
      </c>
      <c r="IRW349" s="166">
        <v>0</v>
      </c>
      <c r="IRX349" s="166">
        <v>0</v>
      </c>
      <c r="IRY349" s="166">
        <v>0</v>
      </c>
      <c r="IRZ349" s="166">
        <v>0</v>
      </c>
      <c r="ISA349" s="166">
        <v>0</v>
      </c>
      <c r="ISB349" s="166">
        <v>0</v>
      </c>
      <c r="ISC349" s="166">
        <v>0</v>
      </c>
      <c r="ISD349" s="166">
        <v>0</v>
      </c>
      <c r="ISE349" s="166">
        <v>0</v>
      </c>
      <c r="ISF349" s="166">
        <v>0</v>
      </c>
      <c r="ISG349" s="166">
        <v>0</v>
      </c>
      <c r="ISH349" s="166">
        <v>0</v>
      </c>
      <c r="ISI349" s="166">
        <v>0</v>
      </c>
      <c r="ISJ349" s="166">
        <v>0</v>
      </c>
      <c r="ISK349" s="166">
        <v>0</v>
      </c>
      <c r="ISL349" s="166">
        <v>0</v>
      </c>
      <c r="ISM349" s="166">
        <v>0</v>
      </c>
      <c r="ISN349" s="166">
        <v>0</v>
      </c>
      <c r="ISO349" s="166">
        <v>0</v>
      </c>
      <c r="ISP349" s="166">
        <v>0</v>
      </c>
      <c r="ISQ349" s="166">
        <v>0</v>
      </c>
      <c r="ISR349" s="166">
        <v>0</v>
      </c>
      <c r="ISS349" s="166">
        <v>0</v>
      </c>
      <c r="IST349" s="166">
        <v>0</v>
      </c>
      <c r="ISU349" s="166">
        <v>0</v>
      </c>
      <c r="ISV349" s="166">
        <v>0</v>
      </c>
      <c r="ISW349" s="166">
        <v>0</v>
      </c>
      <c r="ISX349" s="166">
        <v>0</v>
      </c>
      <c r="ISY349" s="166">
        <v>0</v>
      </c>
      <c r="ISZ349" s="166">
        <v>0</v>
      </c>
      <c r="ITA349" s="166">
        <v>0</v>
      </c>
      <c r="ITB349" s="166">
        <v>0</v>
      </c>
      <c r="ITC349" s="166">
        <v>0</v>
      </c>
      <c r="ITD349" s="166">
        <v>0</v>
      </c>
      <c r="ITE349" s="166">
        <v>0</v>
      </c>
      <c r="ITF349" s="166">
        <v>0</v>
      </c>
      <c r="ITG349" s="166">
        <v>0</v>
      </c>
      <c r="ITH349" s="166">
        <v>0</v>
      </c>
      <c r="ITI349" s="166">
        <v>0</v>
      </c>
      <c r="ITJ349" s="166">
        <v>0</v>
      </c>
      <c r="ITK349" s="166">
        <v>0</v>
      </c>
      <c r="ITL349" s="166">
        <v>0</v>
      </c>
      <c r="ITM349" s="166">
        <v>0</v>
      </c>
      <c r="ITN349" s="166">
        <v>0</v>
      </c>
      <c r="ITO349" s="166">
        <v>0</v>
      </c>
      <c r="ITP349" s="166">
        <v>0</v>
      </c>
      <c r="ITQ349" s="166">
        <v>0</v>
      </c>
      <c r="ITR349" s="166">
        <v>0</v>
      </c>
      <c r="ITS349" s="166">
        <v>0</v>
      </c>
      <c r="ITT349" s="166">
        <v>0</v>
      </c>
      <c r="ITU349" s="166">
        <v>0</v>
      </c>
      <c r="ITV349" s="166">
        <v>0</v>
      </c>
      <c r="ITW349" s="166">
        <v>0</v>
      </c>
      <c r="ITX349" s="166">
        <v>0</v>
      </c>
      <c r="ITY349" s="166">
        <v>0</v>
      </c>
      <c r="ITZ349" s="166">
        <v>0</v>
      </c>
      <c r="IUA349" s="166">
        <v>0</v>
      </c>
      <c r="IUB349" s="166">
        <v>0</v>
      </c>
      <c r="IUC349" s="166">
        <v>0</v>
      </c>
      <c r="IUD349" s="166">
        <v>0</v>
      </c>
      <c r="IUE349" s="166">
        <v>0</v>
      </c>
      <c r="IUF349" s="166">
        <v>0</v>
      </c>
      <c r="IUG349" s="166">
        <v>0</v>
      </c>
      <c r="IUH349" s="166">
        <v>0</v>
      </c>
      <c r="IUI349" s="166">
        <v>0</v>
      </c>
      <c r="IUJ349" s="166">
        <v>0</v>
      </c>
      <c r="IUK349" s="166">
        <v>0</v>
      </c>
      <c r="IUL349" s="166">
        <v>0</v>
      </c>
      <c r="IUM349" s="166">
        <v>0</v>
      </c>
      <c r="IUN349" s="166">
        <v>0</v>
      </c>
      <c r="IUO349" s="166">
        <v>0</v>
      </c>
      <c r="IUP349" s="166">
        <v>0</v>
      </c>
      <c r="IUQ349" s="166">
        <v>0</v>
      </c>
      <c r="IUR349" s="166">
        <v>0</v>
      </c>
      <c r="IUS349" s="166">
        <v>0</v>
      </c>
      <c r="IUT349" s="166">
        <v>0</v>
      </c>
      <c r="IUU349" s="166">
        <v>0</v>
      </c>
      <c r="IUV349" s="166">
        <v>0</v>
      </c>
      <c r="IUW349" s="166">
        <v>0</v>
      </c>
      <c r="IUX349" s="166">
        <v>0</v>
      </c>
      <c r="IUY349" s="166">
        <v>0</v>
      </c>
      <c r="IUZ349" s="166">
        <v>0</v>
      </c>
      <c r="IVA349" s="166">
        <v>0</v>
      </c>
      <c r="IVB349" s="166">
        <v>0</v>
      </c>
      <c r="IVC349" s="166">
        <v>0</v>
      </c>
      <c r="IVD349" s="166">
        <v>0</v>
      </c>
      <c r="IVE349" s="166">
        <v>0</v>
      </c>
      <c r="IVF349" s="166">
        <v>0</v>
      </c>
      <c r="IVG349" s="166">
        <v>0</v>
      </c>
      <c r="IVH349" s="166">
        <v>0</v>
      </c>
      <c r="IVI349" s="166">
        <v>0</v>
      </c>
      <c r="IVJ349" s="166">
        <v>0</v>
      </c>
      <c r="IVK349" s="166">
        <v>0</v>
      </c>
      <c r="IVL349" s="166">
        <v>0</v>
      </c>
      <c r="IVM349" s="166">
        <v>0</v>
      </c>
      <c r="IVN349" s="166">
        <v>0</v>
      </c>
      <c r="IVO349" s="166">
        <v>0</v>
      </c>
      <c r="IVP349" s="166">
        <v>0</v>
      </c>
      <c r="IVQ349" s="166">
        <v>0</v>
      </c>
      <c r="IVR349" s="166">
        <v>0</v>
      </c>
      <c r="IVS349" s="166">
        <v>0</v>
      </c>
      <c r="IVT349" s="166">
        <v>0</v>
      </c>
      <c r="IVU349" s="166">
        <v>0</v>
      </c>
      <c r="IVV349" s="166">
        <v>0</v>
      </c>
      <c r="IVW349" s="166">
        <v>0</v>
      </c>
      <c r="IVX349" s="166">
        <v>0</v>
      </c>
      <c r="IVY349" s="166">
        <v>0</v>
      </c>
      <c r="IVZ349" s="166">
        <v>0</v>
      </c>
      <c r="IWA349" s="166">
        <v>0</v>
      </c>
      <c r="IWB349" s="166">
        <v>0</v>
      </c>
      <c r="IWC349" s="166">
        <v>0</v>
      </c>
      <c r="IWD349" s="166">
        <v>0</v>
      </c>
      <c r="IWE349" s="166">
        <v>0</v>
      </c>
      <c r="IWF349" s="166">
        <v>0</v>
      </c>
      <c r="IWG349" s="166">
        <v>0</v>
      </c>
      <c r="IWH349" s="166">
        <v>0</v>
      </c>
      <c r="IWI349" s="166">
        <v>0</v>
      </c>
      <c r="IWJ349" s="166">
        <v>0</v>
      </c>
      <c r="IWK349" s="166">
        <v>0</v>
      </c>
      <c r="IWL349" s="166">
        <v>0</v>
      </c>
      <c r="IWM349" s="166">
        <v>0</v>
      </c>
      <c r="IWN349" s="166">
        <v>0</v>
      </c>
      <c r="IWO349" s="166">
        <v>0</v>
      </c>
      <c r="IWP349" s="166">
        <v>0</v>
      </c>
      <c r="IWQ349" s="166">
        <v>0</v>
      </c>
      <c r="IWR349" s="166">
        <v>0</v>
      </c>
      <c r="IWS349" s="166">
        <v>0</v>
      </c>
      <c r="IWT349" s="166">
        <v>0</v>
      </c>
      <c r="IWU349" s="166">
        <v>0</v>
      </c>
      <c r="IWV349" s="166">
        <v>0</v>
      </c>
      <c r="IWW349" s="166">
        <v>0</v>
      </c>
      <c r="IWX349" s="166">
        <v>0</v>
      </c>
      <c r="IWY349" s="166">
        <v>0</v>
      </c>
      <c r="IWZ349" s="166">
        <v>0</v>
      </c>
      <c r="IXA349" s="166">
        <v>0</v>
      </c>
      <c r="IXB349" s="166">
        <v>0</v>
      </c>
      <c r="IXC349" s="166">
        <v>0</v>
      </c>
      <c r="IXD349" s="166">
        <v>0</v>
      </c>
      <c r="IXE349" s="166">
        <v>0</v>
      </c>
      <c r="IXF349" s="166">
        <v>0</v>
      </c>
      <c r="IXG349" s="166">
        <v>0</v>
      </c>
      <c r="IXH349" s="166">
        <v>0</v>
      </c>
      <c r="IXI349" s="166">
        <v>0</v>
      </c>
      <c r="IXJ349" s="166">
        <v>0</v>
      </c>
      <c r="IXK349" s="166">
        <v>0</v>
      </c>
      <c r="IXL349" s="166">
        <v>0</v>
      </c>
      <c r="IXM349" s="166">
        <v>0</v>
      </c>
      <c r="IXN349" s="166">
        <v>0</v>
      </c>
      <c r="IXO349" s="166">
        <v>0</v>
      </c>
      <c r="IXP349" s="166">
        <v>0</v>
      </c>
      <c r="IXQ349" s="166">
        <v>0</v>
      </c>
      <c r="IXR349" s="166">
        <v>0</v>
      </c>
      <c r="IXS349" s="166">
        <v>0</v>
      </c>
      <c r="IXT349" s="166">
        <v>0</v>
      </c>
      <c r="IXU349" s="166">
        <v>0</v>
      </c>
      <c r="IXV349" s="166">
        <v>0</v>
      </c>
      <c r="IXW349" s="166">
        <v>0</v>
      </c>
      <c r="IXX349" s="166">
        <v>0</v>
      </c>
      <c r="IXY349" s="166">
        <v>0</v>
      </c>
      <c r="IXZ349" s="166">
        <v>0</v>
      </c>
      <c r="IYA349" s="166">
        <v>0</v>
      </c>
      <c r="IYB349" s="166">
        <v>0</v>
      </c>
      <c r="IYC349" s="166">
        <v>0</v>
      </c>
      <c r="IYD349" s="166">
        <v>0</v>
      </c>
      <c r="IYE349" s="166">
        <v>0</v>
      </c>
      <c r="IYF349" s="166">
        <v>0</v>
      </c>
      <c r="IYG349" s="166">
        <v>0</v>
      </c>
      <c r="IYH349" s="166">
        <v>0</v>
      </c>
      <c r="IYI349" s="166">
        <v>0</v>
      </c>
      <c r="IYJ349" s="166">
        <v>0</v>
      </c>
      <c r="IYK349" s="166">
        <v>0</v>
      </c>
      <c r="IYL349" s="166">
        <v>0</v>
      </c>
      <c r="IYM349" s="166">
        <v>0</v>
      </c>
      <c r="IYN349" s="166">
        <v>0</v>
      </c>
      <c r="IYO349" s="166">
        <v>0</v>
      </c>
      <c r="IYP349" s="166">
        <v>0</v>
      </c>
      <c r="IYQ349" s="166">
        <v>0</v>
      </c>
      <c r="IYR349" s="166">
        <v>0</v>
      </c>
      <c r="IYS349" s="166">
        <v>0</v>
      </c>
      <c r="IYT349" s="166">
        <v>0</v>
      </c>
      <c r="IYU349" s="166">
        <v>0</v>
      </c>
      <c r="IYV349" s="166">
        <v>0</v>
      </c>
      <c r="IYW349" s="166">
        <v>0</v>
      </c>
      <c r="IYX349" s="166">
        <v>0</v>
      </c>
      <c r="IYY349" s="166">
        <v>0</v>
      </c>
      <c r="IYZ349" s="166">
        <v>0</v>
      </c>
      <c r="IZA349" s="166">
        <v>0</v>
      </c>
      <c r="IZB349" s="166">
        <v>0</v>
      </c>
      <c r="IZC349" s="166">
        <v>0</v>
      </c>
      <c r="IZD349" s="166">
        <v>0</v>
      </c>
      <c r="IZE349" s="166">
        <v>0</v>
      </c>
      <c r="IZF349" s="166">
        <v>0</v>
      </c>
      <c r="IZG349" s="166">
        <v>0</v>
      </c>
      <c r="IZH349" s="166">
        <v>0</v>
      </c>
      <c r="IZI349" s="166">
        <v>0</v>
      </c>
      <c r="IZJ349" s="166">
        <v>0</v>
      </c>
      <c r="IZK349" s="166">
        <v>0</v>
      </c>
      <c r="IZL349" s="166">
        <v>0</v>
      </c>
      <c r="IZM349" s="166">
        <v>0</v>
      </c>
      <c r="IZN349" s="166">
        <v>0</v>
      </c>
      <c r="IZO349" s="166">
        <v>0</v>
      </c>
      <c r="IZP349" s="166">
        <v>0</v>
      </c>
      <c r="IZQ349" s="166">
        <v>0</v>
      </c>
      <c r="IZR349" s="166">
        <v>0</v>
      </c>
      <c r="IZS349" s="166">
        <v>0</v>
      </c>
      <c r="IZT349" s="166">
        <v>0</v>
      </c>
      <c r="IZU349" s="166">
        <v>0</v>
      </c>
      <c r="IZV349" s="166">
        <v>0</v>
      </c>
      <c r="IZW349" s="166">
        <v>0</v>
      </c>
      <c r="IZX349" s="166">
        <v>0</v>
      </c>
      <c r="IZY349" s="166">
        <v>0</v>
      </c>
      <c r="IZZ349" s="166">
        <v>0</v>
      </c>
      <c r="JAA349" s="166">
        <v>0</v>
      </c>
      <c r="JAB349" s="166">
        <v>0</v>
      </c>
      <c r="JAC349" s="166">
        <v>0</v>
      </c>
      <c r="JAD349" s="166">
        <v>0</v>
      </c>
      <c r="JAE349" s="166">
        <v>0</v>
      </c>
      <c r="JAF349" s="166">
        <v>0</v>
      </c>
      <c r="JAG349" s="166">
        <v>0</v>
      </c>
      <c r="JAH349" s="166">
        <v>0</v>
      </c>
      <c r="JAI349" s="166">
        <v>0</v>
      </c>
      <c r="JAJ349" s="166">
        <v>0</v>
      </c>
      <c r="JAK349" s="166">
        <v>0</v>
      </c>
      <c r="JAL349" s="166">
        <v>0</v>
      </c>
      <c r="JAM349" s="166">
        <v>0</v>
      </c>
      <c r="JAN349" s="166">
        <v>0</v>
      </c>
      <c r="JAO349" s="166">
        <v>0</v>
      </c>
      <c r="JAP349" s="166">
        <v>0</v>
      </c>
      <c r="JAQ349" s="166">
        <v>0</v>
      </c>
      <c r="JAR349" s="166">
        <v>0</v>
      </c>
      <c r="JAS349" s="166">
        <v>0</v>
      </c>
      <c r="JAT349" s="166">
        <v>0</v>
      </c>
      <c r="JAU349" s="166">
        <v>0</v>
      </c>
      <c r="JAV349" s="166">
        <v>0</v>
      </c>
      <c r="JAW349" s="166">
        <v>0</v>
      </c>
      <c r="JAX349" s="166">
        <v>0</v>
      </c>
      <c r="JAY349" s="166">
        <v>0</v>
      </c>
      <c r="JAZ349" s="166">
        <v>0</v>
      </c>
      <c r="JBA349" s="166">
        <v>0</v>
      </c>
      <c r="JBB349" s="166">
        <v>0</v>
      </c>
      <c r="JBC349" s="166">
        <v>0</v>
      </c>
      <c r="JBD349" s="166">
        <v>0</v>
      </c>
      <c r="JBE349" s="166">
        <v>0</v>
      </c>
      <c r="JBF349" s="166">
        <v>0</v>
      </c>
      <c r="JBG349" s="166">
        <v>0</v>
      </c>
      <c r="JBH349" s="166">
        <v>0</v>
      </c>
      <c r="JBI349" s="166">
        <v>0</v>
      </c>
      <c r="JBJ349" s="166">
        <v>0</v>
      </c>
      <c r="JBK349" s="166">
        <v>0</v>
      </c>
      <c r="JBL349" s="166">
        <v>0</v>
      </c>
      <c r="JBM349" s="166">
        <v>0</v>
      </c>
      <c r="JBN349" s="166">
        <v>0</v>
      </c>
      <c r="JBO349" s="166">
        <v>0</v>
      </c>
      <c r="JBP349" s="166">
        <v>0</v>
      </c>
      <c r="JBQ349" s="166">
        <v>0</v>
      </c>
      <c r="JBR349" s="166">
        <v>0</v>
      </c>
      <c r="JBS349" s="166">
        <v>0</v>
      </c>
      <c r="JBT349" s="166">
        <v>0</v>
      </c>
      <c r="JBU349" s="166">
        <v>0</v>
      </c>
      <c r="JBV349" s="166">
        <v>0</v>
      </c>
      <c r="JBW349" s="166">
        <v>0</v>
      </c>
      <c r="JBX349" s="166">
        <v>0</v>
      </c>
      <c r="JBY349" s="166">
        <v>0</v>
      </c>
      <c r="JBZ349" s="166">
        <v>0</v>
      </c>
      <c r="JCA349" s="166">
        <v>0</v>
      </c>
      <c r="JCB349" s="166">
        <v>0</v>
      </c>
      <c r="JCC349" s="166">
        <v>0</v>
      </c>
      <c r="JCD349" s="166">
        <v>0</v>
      </c>
      <c r="JCE349" s="166">
        <v>0</v>
      </c>
      <c r="JCF349" s="166">
        <v>0</v>
      </c>
      <c r="JCG349" s="166">
        <v>0</v>
      </c>
      <c r="JCH349" s="166">
        <v>0</v>
      </c>
      <c r="JCI349" s="166">
        <v>0</v>
      </c>
      <c r="JCJ349" s="166">
        <v>0</v>
      </c>
      <c r="JCK349" s="166">
        <v>0</v>
      </c>
      <c r="JCL349" s="166">
        <v>0</v>
      </c>
      <c r="JCM349" s="166">
        <v>0</v>
      </c>
      <c r="JCN349" s="166">
        <v>0</v>
      </c>
      <c r="JCO349" s="166">
        <v>0</v>
      </c>
      <c r="JCP349" s="166">
        <v>0</v>
      </c>
      <c r="JCQ349" s="166">
        <v>0</v>
      </c>
      <c r="JCR349" s="166">
        <v>0</v>
      </c>
      <c r="JCS349" s="166">
        <v>0</v>
      </c>
      <c r="JCT349" s="166">
        <v>0</v>
      </c>
      <c r="JCU349" s="166">
        <v>0</v>
      </c>
      <c r="JCV349" s="166">
        <v>0</v>
      </c>
      <c r="JCW349" s="166">
        <v>0</v>
      </c>
      <c r="JCX349" s="166">
        <v>0</v>
      </c>
      <c r="JCY349" s="166">
        <v>0</v>
      </c>
      <c r="JCZ349" s="166">
        <v>0</v>
      </c>
      <c r="JDA349" s="166">
        <v>0</v>
      </c>
      <c r="JDB349" s="166">
        <v>0</v>
      </c>
      <c r="JDC349" s="166">
        <v>0</v>
      </c>
      <c r="JDD349" s="166">
        <v>0</v>
      </c>
      <c r="JDE349" s="166">
        <v>0</v>
      </c>
      <c r="JDF349" s="166">
        <v>0</v>
      </c>
      <c r="JDG349" s="166">
        <v>0</v>
      </c>
      <c r="JDH349" s="166">
        <v>0</v>
      </c>
      <c r="JDI349" s="166">
        <v>0</v>
      </c>
      <c r="JDJ349" s="166">
        <v>0</v>
      </c>
      <c r="JDK349" s="166">
        <v>0</v>
      </c>
      <c r="JDL349" s="166">
        <v>0</v>
      </c>
      <c r="JDM349" s="166">
        <v>0</v>
      </c>
      <c r="JDN349" s="166">
        <v>0</v>
      </c>
      <c r="JDO349" s="166">
        <v>0</v>
      </c>
      <c r="JDP349" s="166">
        <v>0</v>
      </c>
      <c r="JDQ349" s="166">
        <v>0</v>
      </c>
      <c r="JDR349" s="166">
        <v>0</v>
      </c>
      <c r="JDS349" s="166">
        <v>0</v>
      </c>
      <c r="JDT349" s="166">
        <v>0</v>
      </c>
      <c r="JDU349" s="166">
        <v>0</v>
      </c>
      <c r="JDV349" s="166">
        <v>0</v>
      </c>
      <c r="JDW349" s="166">
        <v>0</v>
      </c>
      <c r="JDX349" s="166">
        <v>0</v>
      </c>
      <c r="JDY349" s="166">
        <v>0</v>
      </c>
      <c r="JDZ349" s="166">
        <v>0</v>
      </c>
      <c r="JEA349" s="166">
        <v>0</v>
      </c>
      <c r="JEB349" s="166">
        <v>0</v>
      </c>
      <c r="JEC349" s="166">
        <v>0</v>
      </c>
      <c r="JED349" s="166">
        <v>0</v>
      </c>
      <c r="JEE349" s="166">
        <v>0</v>
      </c>
      <c r="JEF349" s="166">
        <v>0</v>
      </c>
      <c r="JEG349" s="166">
        <v>0</v>
      </c>
      <c r="JEH349" s="166">
        <v>0</v>
      </c>
      <c r="JEI349" s="166">
        <v>0</v>
      </c>
      <c r="JEJ349" s="166">
        <v>0</v>
      </c>
      <c r="JEK349" s="166">
        <v>0</v>
      </c>
      <c r="JEL349" s="166">
        <v>0</v>
      </c>
      <c r="JEM349" s="166">
        <v>0</v>
      </c>
      <c r="JEN349" s="166">
        <v>0</v>
      </c>
      <c r="JEO349" s="166">
        <v>0</v>
      </c>
      <c r="JEP349" s="166">
        <v>0</v>
      </c>
      <c r="JEQ349" s="166">
        <v>0</v>
      </c>
      <c r="JER349" s="166">
        <v>0</v>
      </c>
      <c r="JES349" s="166">
        <v>0</v>
      </c>
      <c r="JET349" s="166">
        <v>0</v>
      </c>
      <c r="JEU349" s="166">
        <v>0</v>
      </c>
      <c r="JEV349" s="166">
        <v>0</v>
      </c>
      <c r="JEW349" s="166">
        <v>0</v>
      </c>
      <c r="JEX349" s="166">
        <v>0</v>
      </c>
      <c r="JEY349" s="166">
        <v>0</v>
      </c>
      <c r="JEZ349" s="166">
        <v>0</v>
      </c>
      <c r="JFA349" s="166">
        <v>0</v>
      </c>
      <c r="JFB349" s="166">
        <v>0</v>
      </c>
      <c r="JFC349" s="166">
        <v>0</v>
      </c>
      <c r="JFD349" s="166">
        <v>0</v>
      </c>
      <c r="JFE349" s="166">
        <v>0</v>
      </c>
      <c r="JFF349" s="166">
        <v>0</v>
      </c>
      <c r="JFG349" s="166">
        <v>0</v>
      </c>
      <c r="JFH349" s="166">
        <v>0</v>
      </c>
      <c r="JFI349" s="166">
        <v>0</v>
      </c>
      <c r="JFJ349" s="166">
        <v>0</v>
      </c>
      <c r="JFK349" s="166">
        <v>0</v>
      </c>
      <c r="JFL349" s="166">
        <v>0</v>
      </c>
      <c r="JFM349" s="166">
        <v>0</v>
      </c>
      <c r="JFN349" s="166">
        <v>0</v>
      </c>
      <c r="JFO349" s="166">
        <v>0</v>
      </c>
      <c r="JFP349" s="166">
        <v>0</v>
      </c>
      <c r="JFQ349" s="166">
        <v>0</v>
      </c>
      <c r="JFR349" s="166">
        <v>0</v>
      </c>
      <c r="JFS349" s="166">
        <v>0</v>
      </c>
      <c r="JFT349" s="166">
        <v>0</v>
      </c>
      <c r="JFU349" s="166">
        <v>0</v>
      </c>
      <c r="JFV349" s="166">
        <v>0</v>
      </c>
      <c r="JFW349" s="166">
        <v>0</v>
      </c>
      <c r="JFX349" s="166">
        <v>0</v>
      </c>
      <c r="JFY349" s="166">
        <v>0</v>
      </c>
      <c r="JFZ349" s="166">
        <v>0</v>
      </c>
      <c r="JGA349" s="166">
        <v>0</v>
      </c>
      <c r="JGB349" s="166">
        <v>0</v>
      </c>
      <c r="JGC349" s="166">
        <v>0</v>
      </c>
      <c r="JGD349" s="166">
        <v>0</v>
      </c>
      <c r="JGE349" s="166">
        <v>0</v>
      </c>
      <c r="JGF349" s="166">
        <v>0</v>
      </c>
      <c r="JGG349" s="166">
        <v>0</v>
      </c>
      <c r="JGH349" s="166">
        <v>0</v>
      </c>
      <c r="JGI349" s="166">
        <v>0</v>
      </c>
      <c r="JGJ349" s="166">
        <v>0</v>
      </c>
      <c r="JGK349" s="166">
        <v>0</v>
      </c>
      <c r="JGL349" s="166">
        <v>0</v>
      </c>
      <c r="JGM349" s="166">
        <v>0</v>
      </c>
      <c r="JGN349" s="166">
        <v>0</v>
      </c>
      <c r="JGO349" s="166">
        <v>0</v>
      </c>
      <c r="JGP349" s="166">
        <v>0</v>
      </c>
      <c r="JGQ349" s="166">
        <v>0</v>
      </c>
      <c r="JGR349" s="166">
        <v>0</v>
      </c>
      <c r="JGS349" s="166">
        <v>0</v>
      </c>
      <c r="JGT349" s="166">
        <v>0</v>
      </c>
      <c r="JGU349" s="166">
        <v>0</v>
      </c>
      <c r="JGV349" s="166">
        <v>0</v>
      </c>
      <c r="JGW349" s="166">
        <v>0</v>
      </c>
      <c r="JGX349" s="166">
        <v>0</v>
      </c>
      <c r="JGY349" s="166">
        <v>0</v>
      </c>
      <c r="JGZ349" s="166">
        <v>0</v>
      </c>
      <c r="JHA349" s="166">
        <v>0</v>
      </c>
      <c r="JHB349" s="166">
        <v>0</v>
      </c>
      <c r="JHC349" s="166">
        <v>0</v>
      </c>
      <c r="JHD349" s="166">
        <v>0</v>
      </c>
      <c r="JHE349" s="166">
        <v>0</v>
      </c>
      <c r="JHF349" s="166">
        <v>0</v>
      </c>
      <c r="JHG349" s="166">
        <v>0</v>
      </c>
      <c r="JHH349" s="166">
        <v>0</v>
      </c>
      <c r="JHI349" s="166">
        <v>0</v>
      </c>
      <c r="JHJ349" s="166">
        <v>0</v>
      </c>
      <c r="JHK349" s="166">
        <v>0</v>
      </c>
      <c r="JHL349" s="166">
        <v>0</v>
      </c>
      <c r="JHM349" s="166">
        <v>0</v>
      </c>
      <c r="JHN349" s="166">
        <v>0</v>
      </c>
      <c r="JHO349" s="166">
        <v>0</v>
      </c>
      <c r="JHP349" s="166">
        <v>0</v>
      </c>
      <c r="JHQ349" s="166">
        <v>0</v>
      </c>
      <c r="JHR349" s="166">
        <v>0</v>
      </c>
      <c r="JHS349" s="166">
        <v>0</v>
      </c>
      <c r="JHT349" s="166">
        <v>0</v>
      </c>
      <c r="JHU349" s="166">
        <v>0</v>
      </c>
      <c r="JHV349" s="166">
        <v>0</v>
      </c>
      <c r="JHW349" s="166">
        <v>0</v>
      </c>
      <c r="JHX349" s="166">
        <v>0</v>
      </c>
      <c r="JHY349" s="166">
        <v>0</v>
      </c>
      <c r="JHZ349" s="166">
        <v>0</v>
      </c>
      <c r="JIA349" s="166">
        <v>0</v>
      </c>
      <c r="JIB349" s="166">
        <v>0</v>
      </c>
      <c r="JIC349" s="166">
        <v>0</v>
      </c>
      <c r="JID349" s="166">
        <v>0</v>
      </c>
      <c r="JIE349" s="166">
        <v>0</v>
      </c>
      <c r="JIF349" s="166">
        <v>0</v>
      </c>
      <c r="JIG349" s="166">
        <v>0</v>
      </c>
      <c r="JIH349" s="166">
        <v>0</v>
      </c>
      <c r="JII349" s="166">
        <v>0</v>
      </c>
      <c r="JIJ349" s="166">
        <v>0</v>
      </c>
      <c r="JIK349" s="166">
        <v>0</v>
      </c>
      <c r="JIL349" s="166">
        <v>0</v>
      </c>
      <c r="JIM349" s="166">
        <v>0</v>
      </c>
      <c r="JIN349" s="166">
        <v>0</v>
      </c>
      <c r="JIO349" s="166">
        <v>0</v>
      </c>
      <c r="JIP349" s="166">
        <v>0</v>
      </c>
      <c r="JIQ349" s="166">
        <v>0</v>
      </c>
      <c r="JIR349" s="166">
        <v>0</v>
      </c>
      <c r="JIS349" s="166">
        <v>0</v>
      </c>
      <c r="JIT349" s="166">
        <v>0</v>
      </c>
      <c r="JIU349" s="166">
        <v>0</v>
      </c>
      <c r="JIV349" s="166">
        <v>0</v>
      </c>
      <c r="JIW349" s="166">
        <v>0</v>
      </c>
      <c r="JIX349" s="166">
        <v>0</v>
      </c>
      <c r="JIY349" s="166">
        <v>0</v>
      </c>
      <c r="JIZ349" s="166">
        <v>0</v>
      </c>
      <c r="JJA349" s="166">
        <v>0</v>
      </c>
      <c r="JJB349" s="166">
        <v>0</v>
      </c>
      <c r="JJC349" s="166">
        <v>0</v>
      </c>
      <c r="JJD349" s="166">
        <v>0</v>
      </c>
      <c r="JJE349" s="166">
        <v>0</v>
      </c>
      <c r="JJF349" s="166">
        <v>0</v>
      </c>
      <c r="JJG349" s="166">
        <v>0</v>
      </c>
      <c r="JJH349" s="166">
        <v>0</v>
      </c>
      <c r="JJI349" s="166">
        <v>0</v>
      </c>
      <c r="JJJ349" s="166">
        <v>0</v>
      </c>
      <c r="JJK349" s="166">
        <v>0</v>
      </c>
      <c r="JJL349" s="166">
        <v>0</v>
      </c>
      <c r="JJM349" s="166">
        <v>0</v>
      </c>
      <c r="JJN349" s="166">
        <v>0</v>
      </c>
      <c r="JJO349" s="166">
        <v>0</v>
      </c>
      <c r="JJP349" s="166">
        <v>0</v>
      </c>
      <c r="JJQ349" s="166">
        <v>0</v>
      </c>
      <c r="JJR349" s="166">
        <v>0</v>
      </c>
      <c r="JJS349" s="166">
        <v>0</v>
      </c>
      <c r="JJT349" s="166">
        <v>0</v>
      </c>
      <c r="JJU349" s="166">
        <v>0</v>
      </c>
      <c r="JJV349" s="166">
        <v>0</v>
      </c>
      <c r="JJW349" s="166">
        <v>0</v>
      </c>
      <c r="JJX349" s="166">
        <v>0</v>
      </c>
      <c r="JJY349" s="166">
        <v>0</v>
      </c>
      <c r="JJZ349" s="166">
        <v>0</v>
      </c>
      <c r="JKA349" s="166">
        <v>0</v>
      </c>
      <c r="JKB349" s="166">
        <v>0</v>
      </c>
      <c r="JKC349" s="166">
        <v>0</v>
      </c>
      <c r="JKD349" s="166">
        <v>0</v>
      </c>
      <c r="JKE349" s="166">
        <v>0</v>
      </c>
      <c r="JKF349" s="166">
        <v>0</v>
      </c>
      <c r="JKG349" s="166">
        <v>0</v>
      </c>
      <c r="JKH349" s="166">
        <v>0</v>
      </c>
      <c r="JKI349" s="166">
        <v>0</v>
      </c>
      <c r="JKJ349" s="166">
        <v>0</v>
      </c>
      <c r="JKK349" s="166">
        <v>0</v>
      </c>
      <c r="JKL349" s="166">
        <v>0</v>
      </c>
      <c r="JKM349" s="166">
        <v>0</v>
      </c>
      <c r="JKN349" s="166">
        <v>0</v>
      </c>
      <c r="JKO349" s="166">
        <v>0</v>
      </c>
      <c r="JKP349" s="166">
        <v>0</v>
      </c>
      <c r="JKQ349" s="166">
        <v>0</v>
      </c>
      <c r="JKR349" s="166">
        <v>0</v>
      </c>
      <c r="JKS349" s="166">
        <v>0</v>
      </c>
      <c r="JKT349" s="166">
        <v>0</v>
      </c>
      <c r="JKU349" s="166">
        <v>0</v>
      </c>
      <c r="JKV349" s="166">
        <v>0</v>
      </c>
      <c r="JKW349" s="166">
        <v>0</v>
      </c>
      <c r="JKX349" s="166">
        <v>0</v>
      </c>
      <c r="JKY349" s="166">
        <v>0</v>
      </c>
      <c r="JKZ349" s="166">
        <v>0</v>
      </c>
      <c r="JLA349" s="166">
        <v>0</v>
      </c>
      <c r="JLB349" s="166">
        <v>0</v>
      </c>
      <c r="JLC349" s="166">
        <v>0</v>
      </c>
      <c r="JLD349" s="166">
        <v>0</v>
      </c>
      <c r="JLE349" s="166">
        <v>0</v>
      </c>
      <c r="JLF349" s="166">
        <v>0</v>
      </c>
      <c r="JLG349" s="166">
        <v>0</v>
      </c>
      <c r="JLH349" s="166">
        <v>0</v>
      </c>
      <c r="JLI349" s="166">
        <v>0</v>
      </c>
      <c r="JLJ349" s="166">
        <v>0</v>
      </c>
      <c r="JLK349" s="166">
        <v>0</v>
      </c>
      <c r="JLL349" s="166">
        <v>0</v>
      </c>
      <c r="JLM349" s="166">
        <v>0</v>
      </c>
      <c r="JLN349" s="166">
        <v>0</v>
      </c>
      <c r="JLO349" s="166">
        <v>0</v>
      </c>
      <c r="JLP349" s="166">
        <v>0</v>
      </c>
      <c r="JLQ349" s="166">
        <v>0</v>
      </c>
      <c r="JLR349" s="166">
        <v>0</v>
      </c>
      <c r="JLS349" s="166">
        <v>0</v>
      </c>
      <c r="JLT349" s="166">
        <v>0</v>
      </c>
      <c r="JLU349" s="166">
        <v>0</v>
      </c>
      <c r="JLV349" s="166">
        <v>0</v>
      </c>
      <c r="JLW349" s="166">
        <v>0</v>
      </c>
      <c r="JLX349" s="166">
        <v>0</v>
      </c>
      <c r="JLY349" s="166">
        <v>0</v>
      </c>
      <c r="JLZ349" s="166">
        <v>0</v>
      </c>
      <c r="JMA349" s="166">
        <v>0</v>
      </c>
      <c r="JMB349" s="166">
        <v>0</v>
      </c>
      <c r="JMC349" s="166">
        <v>0</v>
      </c>
      <c r="JMD349" s="166">
        <v>0</v>
      </c>
      <c r="JME349" s="166">
        <v>0</v>
      </c>
      <c r="JMF349" s="166">
        <v>0</v>
      </c>
      <c r="JMG349" s="166">
        <v>0</v>
      </c>
      <c r="JMH349" s="166">
        <v>0</v>
      </c>
      <c r="JMI349" s="166">
        <v>0</v>
      </c>
      <c r="JMJ349" s="166">
        <v>0</v>
      </c>
      <c r="JMK349" s="166">
        <v>0</v>
      </c>
      <c r="JML349" s="166">
        <v>0</v>
      </c>
      <c r="JMM349" s="166">
        <v>0</v>
      </c>
      <c r="JMN349" s="166">
        <v>0</v>
      </c>
      <c r="JMO349" s="166">
        <v>0</v>
      </c>
      <c r="JMP349" s="166">
        <v>0</v>
      </c>
      <c r="JMQ349" s="166">
        <v>0</v>
      </c>
      <c r="JMR349" s="166">
        <v>0</v>
      </c>
      <c r="JMS349" s="166">
        <v>0</v>
      </c>
      <c r="JMT349" s="166">
        <v>0</v>
      </c>
      <c r="JMU349" s="166">
        <v>0</v>
      </c>
      <c r="JMV349" s="166">
        <v>0</v>
      </c>
      <c r="JMW349" s="166">
        <v>0</v>
      </c>
      <c r="JMX349" s="166">
        <v>0</v>
      </c>
      <c r="JMY349" s="166">
        <v>0</v>
      </c>
      <c r="JMZ349" s="166">
        <v>0</v>
      </c>
      <c r="JNA349" s="166">
        <v>0</v>
      </c>
      <c r="JNB349" s="166">
        <v>0</v>
      </c>
      <c r="JNC349" s="166">
        <v>0</v>
      </c>
      <c r="JND349" s="166">
        <v>0</v>
      </c>
      <c r="JNE349" s="166">
        <v>0</v>
      </c>
      <c r="JNF349" s="166">
        <v>0</v>
      </c>
      <c r="JNG349" s="166">
        <v>0</v>
      </c>
      <c r="JNH349" s="166">
        <v>0</v>
      </c>
      <c r="JNI349" s="166">
        <v>0</v>
      </c>
      <c r="JNJ349" s="166">
        <v>0</v>
      </c>
      <c r="JNK349" s="166">
        <v>0</v>
      </c>
      <c r="JNL349" s="166">
        <v>0</v>
      </c>
      <c r="JNM349" s="166">
        <v>0</v>
      </c>
      <c r="JNN349" s="166">
        <v>0</v>
      </c>
      <c r="JNO349" s="166">
        <v>0</v>
      </c>
      <c r="JNP349" s="166">
        <v>0</v>
      </c>
      <c r="JNQ349" s="166">
        <v>0</v>
      </c>
      <c r="JNR349" s="166">
        <v>0</v>
      </c>
      <c r="JNS349" s="166">
        <v>0</v>
      </c>
      <c r="JNT349" s="166">
        <v>0</v>
      </c>
      <c r="JNU349" s="166">
        <v>0</v>
      </c>
      <c r="JNV349" s="166">
        <v>0</v>
      </c>
      <c r="JNW349" s="166">
        <v>0</v>
      </c>
      <c r="JNX349" s="166">
        <v>0</v>
      </c>
      <c r="JNY349" s="166">
        <v>0</v>
      </c>
      <c r="JNZ349" s="166">
        <v>0</v>
      </c>
      <c r="JOA349" s="166">
        <v>0</v>
      </c>
      <c r="JOB349" s="166">
        <v>0</v>
      </c>
      <c r="JOC349" s="166">
        <v>0</v>
      </c>
      <c r="JOD349" s="166">
        <v>0</v>
      </c>
      <c r="JOE349" s="166">
        <v>0</v>
      </c>
      <c r="JOF349" s="166">
        <v>0</v>
      </c>
      <c r="JOG349" s="166">
        <v>0</v>
      </c>
      <c r="JOH349" s="166">
        <v>0</v>
      </c>
      <c r="JOI349" s="166">
        <v>0</v>
      </c>
      <c r="JOJ349" s="166">
        <v>0</v>
      </c>
      <c r="JOK349" s="166">
        <v>0</v>
      </c>
      <c r="JOL349" s="166">
        <v>0</v>
      </c>
      <c r="JOM349" s="166">
        <v>0</v>
      </c>
      <c r="JON349" s="166">
        <v>0</v>
      </c>
      <c r="JOO349" s="166">
        <v>0</v>
      </c>
      <c r="JOP349" s="166">
        <v>0</v>
      </c>
      <c r="JOQ349" s="166">
        <v>0</v>
      </c>
      <c r="JOR349" s="166">
        <v>0</v>
      </c>
      <c r="JOS349" s="166">
        <v>0</v>
      </c>
      <c r="JOT349" s="166">
        <v>0</v>
      </c>
      <c r="JOU349" s="166">
        <v>0</v>
      </c>
      <c r="JOV349" s="166">
        <v>0</v>
      </c>
      <c r="JOW349" s="166">
        <v>0</v>
      </c>
      <c r="JOX349" s="166">
        <v>0</v>
      </c>
      <c r="JOY349" s="166">
        <v>0</v>
      </c>
      <c r="JOZ349" s="166">
        <v>0</v>
      </c>
      <c r="JPA349" s="166">
        <v>0</v>
      </c>
      <c r="JPB349" s="166">
        <v>0</v>
      </c>
      <c r="JPC349" s="166">
        <v>0</v>
      </c>
      <c r="JPD349" s="166">
        <v>0</v>
      </c>
      <c r="JPE349" s="166">
        <v>0</v>
      </c>
      <c r="JPF349" s="166">
        <v>0</v>
      </c>
      <c r="JPG349" s="166">
        <v>0</v>
      </c>
      <c r="JPH349" s="166">
        <v>0</v>
      </c>
      <c r="JPI349" s="166">
        <v>0</v>
      </c>
      <c r="JPJ349" s="166">
        <v>0</v>
      </c>
      <c r="JPK349" s="166">
        <v>0</v>
      </c>
      <c r="JPL349" s="166">
        <v>0</v>
      </c>
      <c r="JPM349" s="166">
        <v>0</v>
      </c>
      <c r="JPN349" s="166">
        <v>0</v>
      </c>
      <c r="JPO349" s="166">
        <v>0</v>
      </c>
      <c r="JPP349" s="166">
        <v>0</v>
      </c>
      <c r="JPQ349" s="166">
        <v>0</v>
      </c>
      <c r="JPR349" s="166">
        <v>0</v>
      </c>
      <c r="JPS349" s="166">
        <v>0</v>
      </c>
      <c r="JPT349" s="166">
        <v>0</v>
      </c>
      <c r="JPU349" s="166">
        <v>0</v>
      </c>
      <c r="JPV349" s="166">
        <v>0</v>
      </c>
      <c r="JPW349" s="166">
        <v>0</v>
      </c>
      <c r="JPX349" s="166">
        <v>0</v>
      </c>
      <c r="JPY349" s="166">
        <v>0</v>
      </c>
      <c r="JPZ349" s="166">
        <v>0</v>
      </c>
      <c r="JQA349" s="166">
        <v>0</v>
      </c>
      <c r="JQB349" s="166">
        <v>0</v>
      </c>
      <c r="JQC349" s="166">
        <v>0</v>
      </c>
      <c r="JQD349" s="166">
        <v>0</v>
      </c>
      <c r="JQE349" s="166">
        <v>0</v>
      </c>
      <c r="JQF349" s="166">
        <v>0</v>
      </c>
      <c r="JQG349" s="166">
        <v>0</v>
      </c>
      <c r="JQH349" s="166">
        <v>0</v>
      </c>
      <c r="JQI349" s="166">
        <v>0</v>
      </c>
      <c r="JQJ349" s="166">
        <v>0</v>
      </c>
      <c r="JQK349" s="166">
        <v>0</v>
      </c>
      <c r="JQL349" s="166">
        <v>0</v>
      </c>
      <c r="JQM349" s="166">
        <v>0</v>
      </c>
      <c r="JQN349" s="166">
        <v>0</v>
      </c>
      <c r="JQO349" s="166">
        <v>0</v>
      </c>
      <c r="JQP349" s="166">
        <v>0</v>
      </c>
      <c r="JQQ349" s="166">
        <v>0</v>
      </c>
      <c r="JQR349" s="166">
        <v>0</v>
      </c>
      <c r="JQS349" s="166">
        <v>0</v>
      </c>
      <c r="JQT349" s="166">
        <v>0</v>
      </c>
      <c r="JQU349" s="166">
        <v>0</v>
      </c>
      <c r="JQV349" s="166">
        <v>0</v>
      </c>
      <c r="JQW349" s="166">
        <v>0</v>
      </c>
      <c r="JQX349" s="166">
        <v>0</v>
      </c>
      <c r="JQY349" s="166">
        <v>0</v>
      </c>
      <c r="JQZ349" s="166">
        <v>0</v>
      </c>
      <c r="JRA349" s="166">
        <v>0</v>
      </c>
      <c r="JRB349" s="166">
        <v>0</v>
      </c>
      <c r="JRC349" s="166">
        <v>0</v>
      </c>
      <c r="JRD349" s="166">
        <v>0</v>
      </c>
      <c r="JRE349" s="166">
        <v>0</v>
      </c>
      <c r="JRF349" s="166">
        <v>0</v>
      </c>
      <c r="JRG349" s="166">
        <v>0</v>
      </c>
      <c r="JRH349" s="166">
        <v>0</v>
      </c>
      <c r="JRI349" s="166">
        <v>0</v>
      </c>
      <c r="JRJ349" s="166">
        <v>0</v>
      </c>
      <c r="JRK349" s="166">
        <v>0</v>
      </c>
      <c r="JRL349" s="166">
        <v>0</v>
      </c>
      <c r="JRM349" s="166">
        <v>0</v>
      </c>
      <c r="JRN349" s="166">
        <v>0</v>
      </c>
      <c r="JRO349" s="166">
        <v>0</v>
      </c>
      <c r="JRP349" s="166">
        <v>0</v>
      </c>
      <c r="JRQ349" s="166">
        <v>0</v>
      </c>
      <c r="JRR349" s="166">
        <v>0</v>
      </c>
      <c r="JRS349" s="166">
        <v>0</v>
      </c>
      <c r="JRT349" s="166">
        <v>0</v>
      </c>
      <c r="JRU349" s="166">
        <v>0</v>
      </c>
      <c r="JRV349" s="166">
        <v>0</v>
      </c>
      <c r="JRW349" s="166">
        <v>0</v>
      </c>
      <c r="JRX349" s="166">
        <v>0</v>
      </c>
      <c r="JRY349" s="166">
        <v>0</v>
      </c>
      <c r="JRZ349" s="166">
        <v>0</v>
      </c>
      <c r="JSA349" s="166">
        <v>0</v>
      </c>
      <c r="JSB349" s="166">
        <v>0</v>
      </c>
      <c r="JSC349" s="166">
        <v>0</v>
      </c>
      <c r="JSD349" s="166">
        <v>0</v>
      </c>
      <c r="JSE349" s="166">
        <v>0</v>
      </c>
      <c r="JSF349" s="166">
        <v>0</v>
      </c>
      <c r="JSG349" s="166">
        <v>0</v>
      </c>
      <c r="JSH349" s="166">
        <v>0</v>
      </c>
      <c r="JSI349" s="166">
        <v>0</v>
      </c>
      <c r="JSJ349" s="166">
        <v>0</v>
      </c>
      <c r="JSK349" s="166">
        <v>0</v>
      </c>
      <c r="JSL349" s="166">
        <v>0</v>
      </c>
      <c r="JSM349" s="166">
        <v>0</v>
      </c>
      <c r="JSN349" s="166">
        <v>0</v>
      </c>
      <c r="JSO349" s="166">
        <v>0</v>
      </c>
      <c r="JSP349" s="166">
        <v>0</v>
      </c>
      <c r="JSQ349" s="166">
        <v>0</v>
      </c>
      <c r="JSR349" s="166">
        <v>0</v>
      </c>
      <c r="JSS349" s="166">
        <v>0</v>
      </c>
      <c r="JST349" s="166">
        <v>0</v>
      </c>
      <c r="JSU349" s="166">
        <v>0</v>
      </c>
      <c r="JSV349" s="166">
        <v>0</v>
      </c>
      <c r="JSW349" s="166">
        <v>0</v>
      </c>
      <c r="JSX349" s="166">
        <v>0</v>
      </c>
      <c r="JSY349" s="166">
        <v>0</v>
      </c>
      <c r="JSZ349" s="166">
        <v>0</v>
      </c>
      <c r="JTA349" s="166">
        <v>0</v>
      </c>
      <c r="JTB349" s="166">
        <v>0</v>
      </c>
      <c r="JTC349" s="166">
        <v>0</v>
      </c>
      <c r="JTD349" s="166">
        <v>0</v>
      </c>
      <c r="JTE349" s="166">
        <v>0</v>
      </c>
      <c r="JTF349" s="166">
        <v>0</v>
      </c>
      <c r="JTG349" s="166">
        <v>0</v>
      </c>
      <c r="JTH349" s="166">
        <v>0</v>
      </c>
      <c r="JTI349" s="166">
        <v>0</v>
      </c>
      <c r="JTJ349" s="166">
        <v>0</v>
      </c>
      <c r="JTK349" s="166">
        <v>0</v>
      </c>
      <c r="JTL349" s="166">
        <v>0</v>
      </c>
      <c r="JTM349" s="166">
        <v>0</v>
      </c>
      <c r="JTN349" s="166">
        <v>0</v>
      </c>
      <c r="JTO349" s="166">
        <v>0</v>
      </c>
      <c r="JTP349" s="166">
        <v>0</v>
      </c>
      <c r="JTQ349" s="166">
        <v>0</v>
      </c>
      <c r="JTR349" s="166">
        <v>0</v>
      </c>
      <c r="JTS349" s="166">
        <v>0</v>
      </c>
      <c r="JTT349" s="166">
        <v>0</v>
      </c>
      <c r="JTU349" s="166">
        <v>0</v>
      </c>
      <c r="JTV349" s="166">
        <v>0</v>
      </c>
      <c r="JTW349" s="166">
        <v>0</v>
      </c>
      <c r="JTX349" s="166">
        <v>0</v>
      </c>
      <c r="JTY349" s="166">
        <v>0</v>
      </c>
      <c r="JTZ349" s="166">
        <v>0</v>
      </c>
      <c r="JUA349" s="166">
        <v>0</v>
      </c>
      <c r="JUB349" s="166">
        <v>0</v>
      </c>
      <c r="JUC349" s="166">
        <v>0</v>
      </c>
      <c r="JUD349" s="166">
        <v>0</v>
      </c>
      <c r="JUE349" s="166">
        <v>0</v>
      </c>
      <c r="JUF349" s="166">
        <v>0</v>
      </c>
      <c r="JUG349" s="166">
        <v>0</v>
      </c>
      <c r="JUH349" s="166">
        <v>0</v>
      </c>
      <c r="JUI349" s="166">
        <v>0</v>
      </c>
      <c r="JUJ349" s="166">
        <v>0</v>
      </c>
      <c r="JUK349" s="166">
        <v>0</v>
      </c>
      <c r="JUL349" s="166">
        <v>0</v>
      </c>
      <c r="JUM349" s="166">
        <v>0</v>
      </c>
      <c r="JUN349" s="166">
        <v>0</v>
      </c>
      <c r="JUO349" s="166">
        <v>0</v>
      </c>
      <c r="JUP349" s="166">
        <v>0</v>
      </c>
      <c r="JUQ349" s="166">
        <v>0</v>
      </c>
      <c r="JUR349" s="166">
        <v>0</v>
      </c>
      <c r="JUS349" s="166">
        <v>0</v>
      </c>
      <c r="JUT349" s="166">
        <v>0</v>
      </c>
      <c r="JUU349" s="166">
        <v>0</v>
      </c>
      <c r="JUV349" s="166">
        <v>0</v>
      </c>
      <c r="JUW349" s="166">
        <v>0</v>
      </c>
      <c r="JUX349" s="166">
        <v>0</v>
      </c>
      <c r="JUY349" s="166">
        <v>0</v>
      </c>
      <c r="JUZ349" s="166">
        <v>0</v>
      </c>
      <c r="JVA349" s="166">
        <v>0</v>
      </c>
      <c r="JVB349" s="166">
        <v>0</v>
      </c>
      <c r="JVC349" s="166">
        <v>0</v>
      </c>
      <c r="JVD349" s="166">
        <v>0</v>
      </c>
      <c r="JVE349" s="166">
        <v>0</v>
      </c>
      <c r="JVF349" s="166">
        <v>0</v>
      </c>
      <c r="JVG349" s="166">
        <v>0</v>
      </c>
      <c r="JVH349" s="166">
        <v>0</v>
      </c>
      <c r="JVI349" s="166">
        <v>0</v>
      </c>
      <c r="JVJ349" s="166">
        <v>0</v>
      </c>
      <c r="JVK349" s="166">
        <v>0</v>
      </c>
      <c r="JVL349" s="166">
        <v>0</v>
      </c>
      <c r="JVM349" s="166">
        <v>0</v>
      </c>
      <c r="JVN349" s="166">
        <v>0</v>
      </c>
      <c r="JVO349" s="166">
        <v>0</v>
      </c>
      <c r="JVP349" s="166">
        <v>0</v>
      </c>
      <c r="JVQ349" s="166">
        <v>0</v>
      </c>
      <c r="JVR349" s="166">
        <v>0</v>
      </c>
      <c r="JVS349" s="166">
        <v>0</v>
      </c>
      <c r="JVT349" s="166">
        <v>0</v>
      </c>
      <c r="JVU349" s="166">
        <v>0</v>
      </c>
      <c r="JVV349" s="166">
        <v>0</v>
      </c>
      <c r="JVW349" s="166">
        <v>0</v>
      </c>
      <c r="JVX349" s="166">
        <v>0</v>
      </c>
      <c r="JVY349" s="166">
        <v>0</v>
      </c>
      <c r="JVZ349" s="166">
        <v>0</v>
      </c>
      <c r="JWA349" s="166">
        <v>0</v>
      </c>
      <c r="JWB349" s="166">
        <v>0</v>
      </c>
      <c r="JWC349" s="166">
        <v>0</v>
      </c>
      <c r="JWD349" s="166">
        <v>0</v>
      </c>
      <c r="JWE349" s="166">
        <v>0</v>
      </c>
      <c r="JWF349" s="166">
        <v>0</v>
      </c>
      <c r="JWG349" s="166">
        <v>0</v>
      </c>
      <c r="JWH349" s="166">
        <v>0</v>
      </c>
      <c r="JWI349" s="166">
        <v>0</v>
      </c>
      <c r="JWJ349" s="166">
        <v>0</v>
      </c>
      <c r="JWK349" s="166">
        <v>0</v>
      </c>
      <c r="JWL349" s="166">
        <v>0</v>
      </c>
      <c r="JWM349" s="166">
        <v>0</v>
      </c>
      <c r="JWN349" s="166">
        <v>0</v>
      </c>
      <c r="JWO349" s="166">
        <v>0</v>
      </c>
      <c r="JWP349" s="166">
        <v>0</v>
      </c>
      <c r="JWQ349" s="166">
        <v>0</v>
      </c>
      <c r="JWR349" s="166">
        <v>0</v>
      </c>
      <c r="JWS349" s="166">
        <v>0</v>
      </c>
      <c r="JWT349" s="166">
        <v>0</v>
      </c>
      <c r="JWU349" s="166">
        <v>0</v>
      </c>
      <c r="JWV349" s="166">
        <v>0</v>
      </c>
      <c r="JWW349" s="166">
        <v>0</v>
      </c>
      <c r="JWX349" s="166">
        <v>0</v>
      </c>
      <c r="JWY349" s="166">
        <v>0</v>
      </c>
      <c r="JWZ349" s="166">
        <v>0</v>
      </c>
      <c r="JXA349" s="166">
        <v>0</v>
      </c>
      <c r="JXB349" s="166">
        <v>0</v>
      </c>
      <c r="JXC349" s="166">
        <v>0</v>
      </c>
      <c r="JXD349" s="166">
        <v>0</v>
      </c>
      <c r="JXE349" s="166">
        <v>0</v>
      </c>
      <c r="JXF349" s="166">
        <v>0</v>
      </c>
      <c r="JXG349" s="166">
        <v>0</v>
      </c>
      <c r="JXH349" s="166">
        <v>0</v>
      </c>
      <c r="JXI349" s="166">
        <v>0</v>
      </c>
      <c r="JXJ349" s="166">
        <v>0</v>
      </c>
      <c r="JXK349" s="166">
        <v>0</v>
      </c>
      <c r="JXL349" s="166">
        <v>0</v>
      </c>
      <c r="JXM349" s="166">
        <v>0</v>
      </c>
      <c r="JXN349" s="166">
        <v>0</v>
      </c>
      <c r="JXO349" s="166">
        <v>0</v>
      </c>
      <c r="JXP349" s="166">
        <v>0</v>
      </c>
      <c r="JXQ349" s="166">
        <v>0</v>
      </c>
      <c r="JXR349" s="166">
        <v>0</v>
      </c>
      <c r="JXS349" s="166">
        <v>0</v>
      </c>
      <c r="JXT349" s="166">
        <v>0</v>
      </c>
      <c r="JXU349" s="166">
        <v>0</v>
      </c>
      <c r="JXV349" s="166">
        <v>0</v>
      </c>
      <c r="JXW349" s="166">
        <v>0</v>
      </c>
      <c r="JXX349" s="166">
        <v>0</v>
      </c>
      <c r="JXY349" s="166">
        <v>0</v>
      </c>
      <c r="JXZ349" s="166">
        <v>0</v>
      </c>
      <c r="JYA349" s="166">
        <v>0</v>
      </c>
      <c r="JYB349" s="166">
        <v>0</v>
      </c>
      <c r="JYC349" s="166">
        <v>0</v>
      </c>
      <c r="JYD349" s="166">
        <v>0</v>
      </c>
      <c r="JYE349" s="166">
        <v>0</v>
      </c>
      <c r="JYF349" s="166">
        <v>0</v>
      </c>
      <c r="JYG349" s="166">
        <v>0</v>
      </c>
      <c r="JYH349" s="166">
        <v>0</v>
      </c>
      <c r="JYI349" s="166">
        <v>0</v>
      </c>
      <c r="JYJ349" s="166">
        <v>0</v>
      </c>
      <c r="JYK349" s="166">
        <v>0</v>
      </c>
      <c r="JYL349" s="166">
        <v>0</v>
      </c>
      <c r="JYM349" s="166">
        <v>0</v>
      </c>
      <c r="JYN349" s="166">
        <v>0</v>
      </c>
      <c r="JYO349" s="166">
        <v>0</v>
      </c>
      <c r="JYP349" s="166">
        <v>0</v>
      </c>
      <c r="JYQ349" s="166">
        <v>0</v>
      </c>
      <c r="JYR349" s="166">
        <v>0</v>
      </c>
      <c r="JYS349" s="166">
        <v>0</v>
      </c>
      <c r="JYT349" s="166">
        <v>0</v>
      </c>
      <c r="JYU349" s="166">
        <v>0</v>
      </c>
      <c r="JYV349" s="166">
        <v>0</v>
      </c>
      <c r="JYW349" s="166">
        <v>0</v>
      </c>
      <c r="JYX349" s="166">
        <v>0</v>
      </c>
      <c r="JYY349" s="166">
        <v>0</v>
      </c>
      <c r="JYZ349" s="166">
        <v>0</v>
      </c>
      <c r="JZA349" s="166">
        <v>0</v>
      </c>
      <c r="JZB349" s="166">
        <v>0</v>
      </c>
      <c r="JZC349" s="166">
        <v>0</v>
      </c>
      <c r="JZD349" s="166">
        <v>0</v>
      </c>
      <c r="JZE349" s="166">
        <v>0</v>
      </c>
      <c r="JZF349" s="166">
        <v>0</v>
      </c>
      <c r="JZG349" s="166">
        <v>0</v>
      </c>
      <c r="JZH349" s="166">
        <v>0</v>
      </c>
      <c r="JZI349" s="166">
        <v>0</v>
      </c>
      <c r="JZJ349" s="166">
        <v>0</v>
      </c>
      <c r="JZK349" s="166">
        <v>0</v>
      </c>
      <c r="JZL349" s="166">
        <v>0</v>
      </c>
      <c r="JZM349" s="166">
        <v>0</v>
      </c>
      <c r="JZN349" s="166">
        <v>0</v>
      </c>
      <c r="JZO349" s="166">
        <v>0</v>
      </c>
      <c r="JZP349" s="166">
        <v>0</v>
      </c>
      <c r="JZQ349" s="166">
        <v>0</v>
      </c>
      <c r="JZR349" s="166">
        <v>0</v>
      </c>
      <c r="JZS349" s="166">
        <v>0</v>
      </c>
      <c r="JZT349" s="166">
        <v>0</v>
      </c>
      <c r="JZU349" s="166">
        <v>0</v>
      </c>
      <c r="JZV349" s="166">
        <v>0</v>
      </c>
      <c r="JZW349" s="166">
        <v>0</v>
      </c>
      <c r="JZX349" s="166">
        <v>0</v>
      </c>
      <c r="JZY349" s="166">
        <v>0</v>
      </c>
      <c r="JZZ349" s="166">
        <v>0</v>
      </c>
      <c r="KAA349" s="166">
        <v>0</v>
      </c>
      <c r="KAB349" s="166">
        <v>0</v>
      </c>
      <c r="KAC349" s="166">
        <v>0</v>
      </c>
      <c r="KAD349" s="166">
        <v>0</v>
      </c>
      <c r="KAE349" s="166">
        <v>0</v>
      </c>
      <c r="KAF349" s="166">
        <v>0</v>
      </c>
      <c r="KAG349" s="166">
        <v>0</v>
      </c>
      <c r="KAH349" s="166">
        <v>0</v>
      </c>
      <c r="KAI349" s="166">
        <v>0</v>
      </c>
      <c r="KAJ349" s="166">
        <v>0</v>
      </c>
      <c r="KAK349" s="166">
        <v>0</v>
      </c>
      <c r="KAL349" s="166">
        <v>0</v>
      </c>
      <c r="KAM349" s="166">
        <v>0</v>
      </c>
      <c r="KAN349" s="166">
        <v>0</v>
      </c>
      <c r="KAO349" s="166">
        <v>0</v>
      </c>
      <c r="KAP349" s="166">
        <v>0</v>
      </c>
      <c r="KAQ349" s="166">
        <v>0</v>
      </c>
      <c r="KAR349" s="166">
        <v>0</v>
      </c>
      <c r="KAS349" s="166">
        <v>0</v>
      </c>
      <c r="KAT349" s="166">
        <v>0</v>
      </c>
      <c r="KAU349" s="166">
        <v>0</v>
      </c>
      <c r="KAV349" s="166">
        <v>0</v>
      </c>
      <c r="KAW349" s="166">
        <v>0</v>
      </c>
      <c r="KAX349" s="166">
        <v>0</v>
      </c>
      <c r="KAY349" s="166">
        <v>0</v>
      </c>
      <c r="KAZ349" s="166">
        <v>0</v>
      </c>
      <c r="KBA349" s="166">
        <v>0</v>
      </c>
      <c r="KBB349" s="166">
        <v>0</v>
      </c>
      <c r="KBC349" s="166">
        <v>0</v>
      </c>
      <c r="KBD349" s="166">
        <v>0</v>
      </c>
      <c r="KBE349" s="166">
        <v>0</v>
      </c>
      <c r="KBF349" s="166">
        <v>0</v>
      </c>
      <c r="KBG349" s="166">
        <v>0</v>
      </c>
      <c r="KBH349" s="166">
        <v>0</v>
      </c>
      <c r="KBI349" s="166">
        <v>0</v>
      </c>
      <c r="KBJ349" s="166">
        <v>0</v>
      </c>
      <c r="KBK349" s="166">
        <v>0</v>
      </c>
      <c r="KBL349" s="166">
        <v>0</v>
      </c>
      <c r="KBM349" s="166">
        <v>0</v>
      </c>
      <c r="KBN349" s="166">
        <v>0</v>
      </c>
      <c r="KBO349" s="166">
        <v>0</v>
      </c>
      <c r="KBP349" s="166">
        <v>0</v>
      </c>
      <c r="KBQ349" s="166">
        <v>0</v>
      </c>
      <c r="KBR349" s="166">
        <v>0</v>
      </c>
      <c r="KBS349" s="166">
        <v>0</v>
      </c>
      <c r="KBT349" s="166">
        <v>0</v>
      </c>
      <c r="KBU349" s="166">
        <v>0</v>
      </c>
      <c r="KBV349" s="166">
        <v>0</v>
      </c>
      <c r="KBW349" s="166">
        <v>0</v>
      </c>
      <c r="KBX349" s="166">
        <v>0</v>
      </c>
      <c r="KBY349" s="166">
        <v>0</v>
      </c>
      <c r="KBZ349" s="166">
        <v>0</v>
      </c>
      <c r="KCA349" s="166">
        <v>0</v>
      </c>
      <c r="KCB349" s="166">
        <v>0</v>
      </c>
      <c r="KCC349" s="166">
        <v>0</v>
      </c>
      <c r="KCD349" s="166">
        <v>0</v>
      </c>
      <c r="KCE349" s="166">
        <v>0</v>
      </c>
      <c r="KCF349" s="166">
        <v>0</v>
      </c>
      <c r="KCG349" s="166">
        <v>0</v>
      </c>
      <c r="KCH349" s="166">
        <v>0</v>
      </c>
      <c r="KCI349" s="166">
        <v>0</v>
      </c>
      <c r="KCJ349" s="166">
        <v>0</v>
      </c>
      <c r="KCK349" s="166">
        <v>0</v>
      </c>
      <c r="KCL349" s="166">
        <v>0</v>
      </c>
      <c r="KCM349" s="166">
        <v>0</v>
      </c>
      <c r="KCN349" s="166">
        <v>0</v>
      </c>
      <c r="KCO349" s="166">
        <v>0</v>
      </c>
      <c r="KCP349" s="166">
        <v>0</v>
      </c>
      <c r="KCQ349" s="166">
        <v>0</v>
      </c>
      <c r="KCR349" s="166">
        <v>0</v>
      </c>
      <c r="KCS349" s="166">
        <v>0</v>
      </c>
      <c r="KCT349" s="166">
        <v>0</v>
      </c>
      <c r="KCU349" s="166">
        <v>0</v>
      </c>
      <c r="KCV349" s="166">
        <v>0</v>
      </c>
      <c r="KCW349" s="166">
        <v>0</v>
      </c>
      <c r="KCX349" s="166">
        <v>0</v>
      </c>
      <c r="KCY349" s="166">
        <v>0</v>
      </c>
      <c r="KCZ349" s="166">
        <v>0</v>
      </c>
      <c r="KDA349" s="166">
        <v>0</v>
      </c>
      <c r="KDB349" s="166">
        <v>0</v>
      </c>
      <c r="KDC349" s="166">
        <v>0</v>
      </c>
      <c r="KDD349" s="166">
        <v>0</v>
      </c>
      <c r="KDE349" s="166">
        <v>0</v>
      </c>
      <c r="KDF349" s="166">
        <v>0</v>
      </c>
      <c r="KDG349" s="166">
        <v>0</v>
      </c>
      <c r="KDH349" s="166">
        <v>0</v>
      </c>
      <c r="KDI349" s="166">
        <v>0</v>
      </c>
      <c r="KDJ349" s="166">
        <v>0</v>
      </c>
      <c r="KDK349" s="166">
        <v>0</v>
      </c>
      <c r="KDL349" s="166">
        <v>0</v>
      </c>
      <c r="KDM349" s="166">
        <v>0</v>
      </c>
      <c r="KDN349" s="166">
        <v>0</v>
      </c>
      <c r="KDO349" s="166">
        <v>0</v>
      </c>
      <c r="KDP349" s="166">
        <v>0</v>
      </c>
      <c r="KDQ349" s="166">
        <v>0</v>
      </c>
      <c r="KDR349" s="166">
        <v>0</v>
      </c>
      <c r="KDS349" s="166">
        <v>0</v>
      </c>
      <c r="KDT349" s="166">
        <v>0</v>
      </c>
      <c r="KDU349" s="166">
        <v>0</v>
      </c>
      <c r="KDV349" s="166">
        <v>0</v>
      </c>
      <c r="KDW349" s="166">
        <v>0</v>
      </c>
      <c r="KDX349" s="166">
        <v>0</v>
      </c>
      <c r="KDY349" s="166">
        <v>0</v>
      </c>
      <c r="KDZ349" s="166">
        <v>0</v>
      </c>
      <c r="KEA349" s="166">
        <v>0</v>
      </c>
      <c r="KEB349" s="166">
        <v>0</v>
      </c>
      <c r="KEC349" s="166">
        <v>0</v>
      </c>
      <c r="KED349" s="166">
        <v>0</v>
      </c>
      <c r="KEE349" s="166">
        <v>0</v>
      </c>
      <c r="KEF349" s="166">
        <v>0</v>
      </c>
      <c r="KEG349" s="166">
        <v>0</v>
      </c>
      <c r="KEH349" s="166">
        <v>0</v>
      </c>
      <c r="KEI349" s="166">
        <v>0</v>
      </c>
      <c r="KEJ349" s="166">
        <v>0</v>
      </c>
      <c r="KEK349" s="166">
        <v>0</v>
      </c>
      <c r="KEL349" s="166">
        <v>0</v>
      </c>
      <c r="KEM349" s="166">
        <v>0</v>
      </c>
      <c r="KEN349" s="166">
        <v>0</v>
      </c>
      <c r="KEO349" s="166">
        <v>0</v>
      </c>
      <c r="KEP349" s="166">
        <v>0</v>
      </c>
      <c r="KEQ349" s="166">
        <v>0</v>
      </c>
      <c r="KER349" s="166">
        <v>0</v>
      </c>
      <c r="KES349" s="166">
        <v>0</v>
      </c>
      <c r="KET349" s="166">
        <v>0</v>
      </c>
      <c r="KEU349" s="166">
        <v>0</v>
      </c>
      <c r="KEV349" s="166">
        <v>0</v>
      </c>
      <c r="KEW349" s="166">
        <v>0</v>
      </c>
      <c r="KEX349" s="166">
        <v>0</v>
      </c>
      <c r="KEY349" s="166">
        <v>0</v>
      </c>
      <c r="KEZ349" s="166">
        <v>0</v>
      </c>
      <c r="KFA349" s="166">
        <v>0</v>
      </c>
      <c r="KFB349" s="166">
        <v>0</v>
      </c>
      <c r="KFC349" s="166">
        <v>0</v>
      </c>
      <c r="KFD349" s="166">
        <v>0</v>
      </c>
      <c r="KFE349" s="166">
        <v>0</v>
      </c>
      <c r="KFF349" s="166">
        <v>0</v>
      </c>
      <c r="KFG349" s="166">
        <v>0</v>
      </c>
      <c r="KFH349" s="166">
        <v>0</v>
      </c>
      <c r="KFI349" s="166">
        <v>0</v>
      </c>
      <c r="KFJ349" s="166">
        <v>0</v>
      </c>
      <c r="KFK349" s="166">
        <v>0</v>
      </c>
      <c r="KFL349" s="166">
        <v>0</v>
      </c>
      <c r="KFM349" s="166">
        <v>0</v>
      </c>
      <c r="KFN349" s="166">
        <v>0</v>
      </c>
      <c r="KFO349" s="166">
        <v>0</v>
      </c>
      <c r="KFP349" s="166">
        <v>0</v>
      </c>
      <c r="KFQ349" s="166">
        <v>0</v>
      </c>
      <c r="KFR349" s="166">
        <v>0</v>
      </c>
      <c r="KFS349" s="166">
        <v>0</v>
      </c>
      <c r="KFT349" s="166">
        <v>0</v>
      </c>
      <c r="KFU349" s="166">
        <v>0</v>
      </c>
      <c r="KFV349" s="166">
        <v>0</v>
      </c>
      <c r="KFW349" s="166">
        <v>0</v>
      </c>
      <c r="KFX349" s="166">
        <v>0</v>
      </c>
      <c r="KFY349" s="166">
        <v>0</v>
      </c>
      <c r="KFZ349" s="166">
        <v>0</v>
      </c>
      <c r="KGA349" s="166">
        <v>0</v>
      </c>
      <c r="KGB349" s="166">
        <v>0</v>
      </c>
      <c r="KGC349" s="166">
        <v>0</v>
      </c>
      <c r="KGD349" s="166">
        <v>0</v>
      </c>
      <c r="KGE349" s="166">
        <v>0</v>
      </c>
      <c r="KGF349" s="166">
        <v>0</v>
      </c>
      <c r="KGG349" s="166">
        <v>0</v>
      </c>
      <c r="KGH349" s="166">
        <v>0</v>
      </c>
      <c r="KGI349" s="166">
        <v>0</v>
      </c>
      <c r="KGJ349" s="166">
        <v>0</v>
      </c>
      <c r="KGK349" s="166">
        <v>0</v>
      </c>
      <c r="KGL349" s="166">
        <v>0</v>
      </c>
      <c r="KGM349" s="166">
        <v>0</v>
      </c>
      <c r="KGN349" s="166">
        <v>0</v>
      </c>
      <c r="KGO349" s="166">
        <v>0</v>
      </c>
      <c r="KGP349" s="166">
        <v>0</v>
      </c>
      <c r="KGQ349" s="166">
        <v>0</v>
      </c>
      <c r="KGR349" s="166">
        <v>0</v>
      </c>
      <c r="KGS349" s="166">
        <v>0</v>
      </c>
      <c r="KGT349" s="166">
        <v>0</v>
      </c>
      <c r="KGU349" s="166">
        <v>0</v>
      </c>
      <c r="KGV349" s="166">
        <v>0</v>
      </c>
      <c r="KGW349" s="166">
        <v>0</v>
      </c>
      <c r="KGX349" s="166">
        <v>0</v>
      </c>
      <c r="KGY349" s="166">
        <v>0</v>
      </c>
      <c r="KGZ349" s="166">
        <v>0</v>
      </c>
      <c r="KHA349" s="166">
        <v>0</v>
      </c>
      <c r="KHB349" s="166">
        <v>0</v>
      </c>
      <c r="KHC349" s="166">
        <v>0</v>
      </c>
      <c r="KHD349" s="166">
        <v>0</v>
      </c>
      <c r="KHE349" s="166">
        <v>0</v>
      </c>
      <c r="KHF349" s="166">
        <v>0</v>
      </c>
      <c r="KHG349" s="166">
        <v>0</v>
      </c>
      <c r="KHH349" s="166">
        <v>0</v>
      </c>
      <c r="KHI349" s="166">
        <v>0</v>
      </c>
      <c r="KHJ349" s="166">
        <v>0</v>
      </c>
      <c r="KHK349" s="166">
        <v>0</v>
      </c>
      <c r="KHL349" s="166">
        <v>0</v>
      </c>
      <c r="KHM349" s="166">
        <v>0</v>
      </c>
      <c r="KHN349" s="166">
        <v>0</v>
      </c>
      <c r="KHO349" s="166">
        <v>0</v>
      </c>
      <c r="KHP349" s="166">
        <v>0</v>
      </c>
      <c r="KHQ349" s="166">
        <v>0</v>
      </c>
      <c r="KHR349" s="166">
        <v>0</v>
      </c>
      <c r="KHS349" s="166">
        <v>0</v>
      </c>
      <c r="KHT349" s="166">
        <v>0</v>
      </c>
      <c r="KHU349" s="166">
        <v>0</v>
      </c>
      <c r="KHV349" s="166">
        <v>0</v>
      </c>
      <c r="KHW349" s="166">
        <v>0</v>
      </c>
      <c r="KHX349" s="166">
        <v>0</v>
      </c>
      <c r="KHY349" s="166">
        <v>0</v>
      </c>
      <c r="KHZ349" s="166">
        <v>0</v>
      </c>
      <c r="KIA349" s="166">
        <v>0</v>
      </c>
      <c r="KIB349" s="166">
        <v>0</v>
      </c>
      <c r="KIC349" s="166">
        <v>0</v>
      </c>
      <c r="KID349" s="166">
        <v>0</v>
      </c>
      <c r="KIE349" s="166">
        <v>0</v>
      </c>
      <c r="KIF349" s="166">
        <v>0</v>
      </c>
      <c r="KIG349" s="166">
        <v>0</v>
      </c>
      <c r="KIH349" s="166">
        <v>0</v>
      </c>
      <c r="KII349" s="166">
        <v>0</v>
      </c>
      <c r="KIJ349" s="166">
        <v>0</v>
      </c>
      <c r="KIK349" s="166">
        <v>0</v>
      </c>
      <c r="KIL349" s="166">
        <v>0</v>
      </c>
      <c r="KIM349" s="166">
        <v>0</v>
      </c>
      <c r="KIN349" s="166">
        <v>0</v>
      </c>
      <c r="KIO349" s="166">
        <v>0</v>
      </c>
      <c r="KIP349" s="166">
        <v>0</v>
      </c>
      <c r="KIQ349" s="166">
        <v>0</v>
      </c>
      <c r="KIR349" s="166">
        <v>0</v>
      </c>
      <c r="KIS349" s="166">
        <v>0</v>
      </c>
      <c r="KIT349" s="166">
        <v>0</v>
      </c>
      <c r="KIU349" s="166">
        <v>0</v>
      </c>
      <c r="KIV349" s="166">
        <v>0</v>
      </c>
      <c r="KIW349" s="166">
        <v>0</v>
      </c>
      <c r="KIX349" s="166">
        <v>0</v>
      </c>
      <c r="KIY349" s="166">
        <v>0</v>
      </c>
      <c r="KIZ349" s="166">
        <v>0</v>
      </c>
      <c r="KJA349" s="166">
        <v>0</v>
      </c>
      <c r="KJB349" s="166">
        <v>0</v>
      </c>
      <c r="KJC349" s="166">
        <v>0</v>
      </c>
      <c r="KJD349" s="166">
        <v>0</v>
      </c>
      <c r="KJE349" s="166">
        <v>0</v>
      </c>
      <c r="KJF349" s="166">
        <v>0</v>
      </c>
      <c r="KJG349" s="166">
        <v>0</v>
      </c>
      <c r="KJH349" s="166">
        <v>0</v>
      </c>
      <c r="KJI349" s="166">
        <v>0</v>
      </c>
      <c r="KJJ349" s="166">
        <v>0</v>
      </c>
      <c r="KJK349" s="166">
        <v>0</v>
      </c>
      <c r="KJL349" s="166">
        <v>0</v>
      </c>
      <c r="KJM349" s="166">
        <v>0</v>
      </c>
      <c r="KJN349" s="166">
        <v>0</v>
      </c>
      <c r="KJO349" s="166">
        <v>0</v>
      </c>
      <c r="KJP349" s="166">
        <v>0</v>
      </c>
      <c r="KJQ349" s="166">
        <v>0</v>
      </c>
      <c r="KJR349" s="166">
        <v>0</v>
      </c>
      <c r="KJS349" s="166">
        <v>0</v>
      </c>
      <c r="KJT349" s="166">
        <v>0</v>
      </c>
      <c r="KJU349" s="166">
        <v>0</v>
      </c>
      <c r="KJV349" s="166">
        <v>0</v>
      </c>
      <c r="KJW349" s="166">
        <v>0</v>
      </c>
      <c r="KJX349" s="166">
        <v>0</v>
      </c>
      <c r="KJY349" s="166">
        <v>0</v>
      </c>
      <c r="KJZ349" s="166">
        <v>0</v>
      </c>
      <c r="KKA349" s="166">
        <v>0</v>
      </c>
      <c r="KKB349" s="166">
        <v>0</v>
      </c>
      <c r="KKC349" s="166">
        <v>0</v>
      </c>
      <c r="KKD349" s="166">
        <v>0</v>
      </c>
      <c r="KKE349" s="166">
        <v>0</v>
      </c>
      <c r="KKF349" s="166">
        <v>0</v>
      </c>
      <c r="KKG349" s="166">
        <v>0</v>
      </c>
      <c r="KKH349" s="166">
        <v>0</v>
      </c>
      <c r="KKI349" s="166">
        <v>0</v>
      </c>
      <c r="KKJ349" s="166">
        <v>0</v>
      </c>
      <c r="KKK349" s="166">
        <v>0</v>
      </c>
      <c r="KKL349" s="166">
        <v>0</v>
      </c>
      <c r="KKM349" s="166">
        <v>0</v>
      </c>
      <c r="KKN349" s="166">
        <v>0</v>
      </c>
      <c r="KKO349" s="166">
        <v>0</v>
      </c>
      <c r="KKP349" s="166">
        <v>0</v>
      </c>
      <c r="KKQ349" s="166">
        <v>0</v>
      </c>
      <c r="KKR349" s="166">
        <v>0</v>
      </c>
      <c r="KKS349" s="166">
        <v>0</v>
      </c>
      <c r="KKT349" s="166">
        <v>0</v>
      </c>
      <c r="KKU349" s="166">
        <v>0</v>
      </c>
      <c r="KKV349" s="166">
        <v>0</v>
      </c>
      <c r="KKW349" s="166">
        <v>0</v>
      </c>
      <c r="KKX349" s="166">
        <v>0</v>
      </c>
      <c r="KKY349" s="166">
        <v>0</v>
      </c>
      <c r="KKZ349" s="166">
        <v>0</v>
      </c>
      <c r="KLA349" s="166">
        <v>0</v>
      </c>
      <c r="KLB349" s="166">
        <v>0</v>
      </c>
      <c r="KLC349" s="166">
        <v>0</v>
      </c>
      <c r="KLD349" s="166">
        <v>0</v>
      </c>
      <c r="KLE349" s="166">
        <v>0</v>
      </c>
      <c r="KLF349" s="166">
        <v>0</v>
      </c>
      <c r="KLG349" s="166">
        <v>0</v>
      </c>
      <c r="KLH349" s="166">
        <v>0</v>
      </c>
      <c r="KLI349" s="166">
        <v>0</v>
      </c>
      <c r="KLJ349" s="166">
        <v>0</v>
      </c>
      <c r="KLK349" s="166">
        <v>0</v>
      </c>
      <c r="KLL349" s="166">
        <v>0</v>
      </c>
      <c r="KLM349" s="166">
        <v>0</v>
      </c>
      <c r="KLN349" s="166">
        <v>0</v>
      </c>
      <c r="KLO349" s="166">
        <v>0</v>
      </c>
      <c r="KLP349" s="166">
        <v>0</v>
      </c>
      <c r="KLQ349" s="166">
        <v>0</v>
      </c>
      <c r="KLR349" s="166">
        <v>0</v>
      </c>
      <c r="KLS349" s="166">
        <v>0</v>
      </c>
      <c r="KLT349" s="166">
        <v>0</v>
      </c>
      <c r="KLU349" s="166">
        <v>0</v>
      </c>
      <c r="KLV349" s="166">
        <v>0</v>
      </c>
      <c r="KLW349" s="166">
        <v>0</v>
      </c>
      <c r="KLX349" s="166">
        <v>0</v>
      </c>
      <c r="KLY349" s="166">
        <v>0</v>
      </c>
      <c r="KLZ349" s="166">
        <v>0</v>
      </c>
      <c r="KMA349" s="166">
        <v>0</v>
      </c>
      <c r="KMB349" s="166">
        <v>0</v>
      </c>
      <c r="KMC349" s="166">
        <v>0</v>
      </c>
      <c r="KMD349" s="166">
        <v>0</v>
      </c>
      <c r="KME349" s="166">
        <v>0</v>
      </c>
      <c r="KMF349" s="166">
        <v>0</v>
      </c>
      <c r="KMG349" s="166">
        <v>0</v>
      </c>
      <c r="KMH349" s="166">
        <v>0</v>
      </c>
      <c r="KMI349" s="166">
        <v>0</v>
      </c>
      <c r="KMJ349" s="166">
        <v>0</v>
      </c>
      <c r="KMK349" s="166">
        <v>0</v>
      </c>
      <c r="KML349" s="166">
        <v>0</v>
      </c>
      <c r="KMM349" s="166">
        <v>0</v>
      </c>
      <c r="KMN349" s="166">
        <v>0</v>
      </c>
      <c r="KMO349" s="166">
        <v>0</v>
      </c>
      <c r="KMP349" s="166">
        <v>0</v>
      </c>
      <c r="KMQ349" s="166">
        <v>0</v>
      </c>
      <c r="KMR349" s="166">
        <v>0</v>
      </c>
      <c r="KMS349" s="166">
        <v>0</v>
      </c>
      <c r="KMT349" s="166">
        <v>0</v>
      </c>
      <c r="KMU349" s="166">
        <v>0</v>
      </c>
      <c r="KMV349" s="166">
        <v>0</v>
      </c>
      <c r="KMW349" s="166">
        <v>0</v>
      </c>
      <c r="KMX349" s="166">
        <v>0</v>
      </c>
      <c r="KMY349" s="166">
        <v>0</v>
      </c>
      <c r="KMZ349" s="166">
        <v>0</v>
      </c>
      <c r="KNA349" s="166">
        <v>0</v>
      </c>
      <c r="KNB349" s="166">
        <v>0</v>
      </c>
      <c r="KNC349" s="166">
        <v>0</v>
      </c>
      <c r="KND349" s="166">
        <v>0</v>
      </c>
      <c r="KNE349" s="166">
        <v>0</v>
      </c>
      <c r="KNF349" s="166">
        <v>0</v>
      </c>
      <c r="KNG349" s="166">
        <v>0</v>
      </c>
      <c r="KNH349" s="166">
        <v>0</v>
      </c>
      <c r="KNI349" s="166">
        <v>0</v>
      </c>
      <c r="KNJ349" s="166">
        <v>0</v>
      </c>
      <c r="KNK349" s="166">
        <v>0</v>
      </c>
      <c r="KNL349" s="166">
        <v>0</v>
      </c>
      <c r="KNM349" s="166">
        <v>0</v>
      </c>
      <c r="KNN349" s="166">
        <v>0</v>
      </c>
      <c r="KNO349" s="166">
        <v>0</v>
      </c>
      <c r="KNP349" s="166">
        <v>0</v>
      </c>
      <c r="KNQ349" s="166">
        <v>0</v>
      </c>
      <c r="KNR349" s="166">
        <v>0</v>
      </c>
      <c r="KNS349" s="166">
        <v>0</v>
      </c>
      <c r="KNT349" s="166">
        <v>0</v>
      </c>
      <c r="KNU349" s="166">
        <v>0</v>
      </c>
      <c r="KNV349" s="166">
        <v>0</v>
      </c>
      <c r="KNW349" s="166">
        <v>0</v>
      </c>
      <c r="KNX349" s="166">
        <v>0</v>
      </c>
      <c r="KNY349" s="166">
        <v>0</v>
      </c>
      <c r="KNZ349" s="166">
        <v>0</v>
      </c>
      <c r="KOA349" s="166">
        <v>0</v>
      </c>
      <c r="KOB349" s="166">
        <v>0</v>
      </c>
      <c r="KOC349" s="166">
        <v>0</v>
      </c>
      <c r="KOD349" s="166">
        <v>0</v>
      </c>
      <c r="KOE349" s="166">
        <v>0</v>
      </c>
      <c r="KOF349" s="166">
        <v>0</v>
      </c>
      <c r="KOG349" s="166">
        <v>0</v>
      </c>
      <c r="KOH349" s="166">
        <v>0</v>
      </c>
      <c r="KOI349" s="166">
        <v>0</v>
      </c>
      <c r="KOJ349" s="166">
        <v>0</v>
      </c>
      <c r="KOK349" s="166">
        <v>0</v>
      </c>
      <c r="KOL349" s="166">
        <v>0</v>
      </c>
      <c r="KOM349" s="166">
        <v>0</v>
      </c>
      <c r="KON349" s="166">
        <v>0</v>
      </c>
      <c r="KOO349" s="166">
        <v>0</v>
      </c>
      <c r="KOP349" s="166">
        <v>0</v>
      </c>
      <c r="KOQ349" s="166">
        <v>0</v>
      </c>
      <c r="KOR349" s="166">
        <v>0</v>
      </c>
      <c r="KOS349" s="166">
        <v>0</v>
      </c>
      <c r="KOT349" s="166">
        <v>0</v>
      </c>
      <c r="KOU349" s="166">
        <v>0</v>
      </c>
      <c r="KOV349" s="166">
        <v>0</v>
      </c>
      <c r="KOW349" s="166">
        <v>0</v>
      </c>
      <c r="KOX349" s="166">
        <v>0</v>
      </c>
      <c r="KOY349" s="166">
        <v>0</v>
      </c>
      <c r="KOZ349" s="166">
        <v>0</v>
      </c>
      <c r="KPA349" s="166">
        <v>0</v>
      </c>
      <c r="KPB349" s="166">
        <v>0</v>
      </c>
      <c r="KPC349" s="166">
        <v>0</v>
      </c>
      <c r="KPD349" s="166">
        <v>0</v>
      </c>
      <c r="KPE349" s="166">
        <v>0</v>
      </c>
      <c r="KPF349" s="166">
        <v>0</v>
      </c>
      <c r="KPG349" s="166">
        <v>0</v>
      </c>
      <c r="KPH349" s="166">
        <v>0</v>
      </c>
      <c r="KPI349" s="166">
        <v>0</v>
      </c>
      <c r="KPJ349" s="166">
        <v>0</v>
      </c>
      <c r="KPK349" s="166">
        <v>0</v>
      </c>
      <c r="KPL349" s="166">
        <v>0</v>
      </c>
      <c r="KPM349" s="166">
        <v>0</v>
      </c>
      <c r="KPN349" s="166">
        <v>0</v>
      </c>
      <c r="KPO349" s="166">
        <v>0</v>
      </c>
      <c r="KPP349" s="166">
        <v>0</v>
      </c>
      <c r="KPQ349" s="166">
        <v>0</v>
      </c>
      <c r="KPR349" s="166">
        <v>0</v>
      </c>
      <c r="KPS349" s="166">
        <v>0</v>
      </c>
      <c r="KPT349" s="166">
        <v>0</v>
      </c>
      <c r="KPU349" s="166">
        <v>0</v>
      </c>
      <c r="KPV349" s="166">
        <v>0</v>
      </c>
      <c r="KPW349" s="166">
        <v>0</v>
      </c>
      <c r="KPX349" s="166">
        <v>0</v>
      </c>
      <c r="KPY349" s="166">
        <v>0</v>
      </c>
      <c r="KPZ349" s="166">
        <v>0</v>
      </c>
      <c r="KQA349" s="166">
        <v>0</v>
      </c>
      <c r="KQB349" s="166">
        <v>0</v>
      </c>
      <c r="KQC349" s="166">
        <v>0</v>
      </c>
      <c r="KQD349" s="166">
        <v>0</v>
      </c>
      <c r="KQE349" s="166">
        <v>0</v>
      </c>
      <c r="KQF349" s="166">
        <v>0</v>
      </c>
      <c r="KQG349" s="166">
        <v>0</v>
      </c>
      <c r="KQH349" s="166">
        <v>0</v>
      </c>
      <c r="KQI349" s="166">
        <v>0</v>
      </c>
      <c r="KQJ349" s="166">
        <v>0</v>
      </c>
      <c r="KQK349" s="166">
        <v>0</v>
      </c>
      <c r="KQL349" s="166">
        <v>0</v>
      </c>
      <c r="KQM349" s="166">
        <v>0</v>
      </c>
      <c r="KQN349" s="166">
        <v>0</v>
      </c>
      <c r="KQO349" s="166">
        <v>0</v>
      </c>
      <c r="KQP349" s="166">
        <v>0</v>
      </c>
      <c r="KQQ349" s="166">
        <v>0</v>
      </c>
      <c r="KQR349" s="166">
        <v>0</v>
      </c>
      <c r="KQS349" s="166">
        <v>0</v>
      </c>
      <c r="KQT349" s="166">
        <v>0</v>
      </c>
      <c r="KQU349" s="166">
        <v>0</v>
      </c>
      <c r="KQV349" s="166">
        <v>0</v>
      </c>
      <c r="KQW349" s="166">
        <v>0</v>
      </c>
      <c r="KQX349" s="166">
        <v>0</v>
      </c>
      <c r="KQY349" s="166">
        <v>0</v>
      </c>
      <c r="KQZ349" s="166">
        <v>0</v>
      </c>
      <c r="KRA349" s="166">
        <v>0</v>
      </c>
      <c r="KRB349" s="166">
        <v>0</v>
      </c>
      <c r="KRC349" s="166">
        <v>0</v>
      </c>
      <c r="KRD349" s="166">
        <v>0</v>
      </c>
      <c r="KRE349" s="166">
        <v>0</v>
      </c>
      <c r="KRF349" s="166">
        <v>0</v>
      </c>
      <c r="KRG349" s="166">
        <v>0</v>
      </c>
      <c r="KRH349" s="166">
        <v>0</v>
      </c>
      <c r="KRI349" s="166">
        <v>0</v>
      </c>
      <c r="KRJ349" s="166">
        <v>0</v>
      </c>
      <c r="KRK349" s="166">
        <v>0</v>
      </c>
      <c r="KRL349" s="166">
        <v>0</v>
      </c>
      <c r="KRM349" s="166">
        <v>0</v>
      </c>
      <c r="KRN349" s="166">
        <v>0</v>
      </c>
      <c r="KRO349" s="166">
        <v>0</v>
      </c>
      <c r="KRP349" s="166">
        <v>0</v>
      </c>
      <c r="KRQ349" s="166">
        <v>0</v>
      </c>
      <c r="KRR349" s="166">
        <v>0</v>
      </c>
      <c r="KRS349" s="166">
        <v>0</v>
      </c>
      <c r="KRT349" s="166">
        <v>0</v>
      </c>
      <c r="KRU349" s="166">
        <v>0</v>
      </c>
      <c r="KRV349" s="166">
        <v>0</v>
      </c>
      <c r="KRW349" s="166">
        <v>0</v>
      </c>
      <c r="KRX349" s="166">
        <v>0</v>
      </c>
      <c r="KRY349" s="166">
        <v>0</v>
      </c>
      <c r="KRZ349" s="166">
        <v>0</v>
      </c>
      <c r="KSA349" s="166">
        <v>0</v>
      </c>
      <c r="KSB349" s="166">
        <v>0</v>
      </c>
      <c r="KSC349" s="166">
        <v>0</v>
      </c>
      <c r="KSD349" s="166">
        <v>0</v>
      </c>
      <c r="KSE349" s="166">
        <v>0</v>
      </c>
      <c r="KSF349" s="166">
        <v>0</v>
      </c>
      <c r="KSG349" s="166">
        <v>0</v>
      </c>
      <c r="KSH349" s="166">
        <v>0</v>
      </c>
      <c r="KSI349" s="166">
        <v>0</v>
      </c>
      <c r="KSJ349" s="166">
        <v>0</v>
      </c>
      <c r="KSK349" s="166">
        <v>0</v>
      </c>
      <c r="KSL349" s="166">
        <v>0</v>
      </c>
      <c r="KSM349" s="166">
        <v>0</v>
      </c>
      <c r="KSN349" s="166">
        <v>0</v>
      </c>
      <c r="KSO349" s="166">
        <v>0</v>
      </c>
      <c r="KSP349" s="166">
        <v>0</v>
      </c>
      <c r="KSQ349" s="166">
        <v>0</v>
      </c>
      <c r="KSR349" s="166">
        <v>0</v>
      </c>
      <c r="KSS349" s="166">
        <v>0</v>
      </c>
      <c r="KST349" s="166">
        <v>0</v>
      </c>
      <c r="KSU349" s="166">
        <v>0</v>
      </c>
      <c r="KSV349" s="166">
        <v>0</v>
      </c>
      <c r="KSW349" s="166">
        <v>0</v>
      </c>
      <c r="KSX349" s="166">
        <v>0</v>
      </c>
      <c r="KSY349" s="166">
        <v>0</v>
      </c>
      <c r="KSZ349" s="166">
        <v>0</v>
      </c>
      <c r="KTA349" s="166">
        <v>0</v>
      </c>
      <c r="KTB349" s="166">
        <v>0</v>
      </c>
      <c r="KTC349" s="166">
        <v>0</v>
      </c>
      <c r="KTD349" s="166">
        <v>0</v>
      </c>
      <c r="KTE349" s="166">
        <v>0</v>
      </c>
      <c r="KTF349" s="166">
        <v>0</v>
      </c>
      <c r="KTG349" s="166">
        <v>0</v>
      </c>
      <c r="KTH349" s="166">
        <v>0</v>
      </c>
      <c r="KTI349" s="166">
        <v>0</v>
      </c>
      <c r="KTJ349" s="166">
        <v>0</v>
      </c>
      <c r="KTK349" s="166">
        <v>0</v>
      </c>
      <c r="KTL349" s="166">
        <v>0</v>
      </c>
      <c r="KTM349" s="166">
        <v>0</v>
      </c>
      <c r="KTN349" s="166">
        <v>0</v>
      </c>
      <c r="KTO349" s="166">
        <v>0</v>
      </c>
      <c r="KTP349" s="166">
        <v>0</v>
      </c>
      <c r="KTQ349" s="166">
        <v>0</v>
      </c>
      <c r="KTR349" s="166">
        <v>0</v>
      </c>
      <c r="KTS349" s="166">
        <v>0</v>
      </c>
      <c r="KTT349" s="166">
        <v>0</v>
      </c>
      <c r="KTU349" s="166">
        <v>0</v>
      </c>
      <c r="KTV349" s="166">
        <v>0</v>
      </c>
      <c r="KTW349" s="166">
        <v>0</v>
      </c>
      <c r="KTX349" s="166">
        <v>0</v>
      </c>
      <c r="KTY349" s="166">
        <v>0</v>
      </c>
      <c r="KTZ349" s="166">
        <v>0</v>
      </c>
      <c r="KUA349" s="166">
        <v>0</v>
      </c>
      <c r="KUB349" s="166">
        <v>0</v>
      </c>
      <c r="KUC349" s="166">
        <v>0</v>
      </c>
      <c r="KUD349" s="166">
        <v>0</v>
      </c>
      <c r="KUE349" s="166">
        <v>0</v>
      </c>
      <c r="KUF349" s="166">
        <v>0</v>
      </c>
      <c r="KUG349" s="166">
        <v>0</v>
      </c>
      <c r="KUH349" s="166">
        <v>0</v>
      </c>
      <c r="KUI349" s="166">
        <v>0</v>
      </c>
      <c r="KUJ349" s="166">
        <v>0</v>
      </c>
      <c r="KUK349" s="166">
        <v>0</v>
      </c>
      <c r="KUL349" s="166">
        <v>0</v>
      </c>
      <c r="KUM349" s="166">
        <v>0</v>
      </c>
      <c r="KUN349" s="166">
        <v>0</v>
      </c>
      <c r="KUO349" s="166">
        <v>0</v>
      </c>
      <c r="KUP349" s="166">
        <v>0</v>
      </c>
      <c r="KUQ349" s="166">
        <v>0</v>
      </c>
      <c r="KUR349" s="166">
        <v>0</v>
      </c>
      <c r="KUS349" s="166">
        <v>0</v>
      </c>
      <c r="KUT349" s="166">
        <v>0</v>
      </c>
      <c r="KUU349" s="166">
        <v>0</v>
      </c>
      <c r="KUV349" s="166">
        <v>0</v>
      </c>
      <c r="KUW349" s="166">
        <v>0</v>
      </c>
      <c r="KUX349" s="166">
        <v>0</v>
      </c>
      <c r="KUY349" s="166">
        <v>0</v>
      </c>
      <c r="KUZ349" s="166">
        <v>0</v>
      </c>
      <c r="KVA349" s="166">
        <v>0</v>
      </c>
      <c r="KVB349" s="166">
        <v>0</v>
      </c>
      <c r="KVC349" s="166">
        <v>0</v>
      </c>
      <c r="KVD349" s="166">
        <v>0</v>
      </c>
      <c r="KVE349" s="166">
        <v>0</v>
      </c>
      <c r="KVF349" s="166">
        <v>0</v>
      </c>
      <c r="KVG349" s="166">
        <v>0</v>
      </c>
      <c r="KVH349" s="166">
        <v>0</v>
      </c>
      <c r="KVI349" s="166">
        <v>0</v>
      </c>
      <c r="KVJ349" s="166">
        <v>0</v>
      </c>
      <c r="KVK349" s="166">
        <v>0</v>
      </c>
      <c r="KVL349" s="166">
        <v>0</v>
      </c>
      <c r="KVM349" s="166">
        <v>0</v>
      </c>
      <c r="KVN349" s="166">
        <v>0</v>
      </c>
      <c r="KVO349" s="166">
        <v>0</v>
      </c>
      <c r="KVP349" s="166">
        <v>0</v>
      </c>
      <c r="KVQ349" s="166">
        <v>0</v>
      </c>
      <c r="KVR349" s="166">
        <v>0</v>
      </c>
      <c r="KVS349" s="166">
        <v>0</v>
      </c>
      <c r="KVT349" s="166">
        <v>0</v>
      </c>
      <c r="KVU349" s="166">
        <v>0</v>
      </c>
      <c r="KVV349" s="166">
        <v>0</v>
      </c>
      <c r="KVW349" s="166">
        <v>0</v>
      </c>
      <c r="KVX349" s="166">
        <v>0</v>
      </c>
      <c r="KVY349" s="166">
        <v>0</v>
      </c>
      <c r="KVZ349" s="166">
        <v>0</v>
      </c>
      <c r="KWA349" s="166">
        <v>0</v>
      </c>
      <c r="KWB349" s="166">
        <v>0</v>
      </c>
      <c r="KWC349" s="166">
        <v>0</v>
      </c>
      <c r="KWD349" s="166">
        <v>0</v>
      </c>
      <c r="KWE349" s="166">
        <v>0</v>
      </c>
      <c r="KWF349" s="166">
        <v>0</v>
      </c>
      <c r="KWG349" s="166">
        <v>0</v>
      </c>
      <c r="KWH349" s="166">
        <v>0</v>
      </c>
      <c r="KWI349" s="166">
        <v>0</v>
      </c>
      <c r="KWJ349" s="166">
        <v>0</v>
      </c>
      <c r="KWK349" s="166">
        <v>0</v>
      </c>
      <c r="KWL349" s="166">
        <v>0</v>
      </c>
      <c r="KWM349" s="166">
        <v>0</v>
      </c>
      <c r="KWN349" s="166">
        <v>0</v>
      </c>
      <c r="KWO349" s="166">
        <v>0</v>
      </c>
      <c r="KWP349" s="166">
        <v>0</v>
      </c>
      <c r="KWQ349" s="166">
        <v>0</v>
      </c>
      <c r="KWR349" s="166">
        <v>0</v>
      </c>
      <c r="KWS349" s="166">
        <v>0</v>
      </c>
      <c r="KWT349" s="166">
        <v>0</v>
      </c>
      <c r="KWU349" s="166">
        <v>0</v>
      </c>
      <c r="KWV349" s="166">
        <v>0</v>
      </c>
      <c r="KWW349" s="166">
        <v>0</v>
      </c>
      <c r="KWX349" s="166">
        <v>0</v>
      </c>
      <c r="KWY349" s="166">
        <v>0</v>
      </c>
      <c r="KWZ349" s="166">
        <v>0</v>
      </c>
      <c r="KXA349" s="166">
        <v>0</v>
      </c>
      <c r="KXB349" s="166">
        <v>0</v>
      </c>
      <c r="KXC349" s="166">
        <v>0</v>
      </c>
      <c r="KXD349" s="166">
        <v>0</v>
      </c>
      <c r="KXE349" s="166">
        <v>0</v>
      </c>
      <c r="KXF349" s="166">
        <v>0</v>
      </c>
      <c r="KXG349" s="166">
        <v>0</v>
      </c>
      <c r="KXH349" s="166">
        <v>0</v>
      </c>
      <c r="KXI349" s="166">
        <v>0</v>
      </c>
      <c r="KXJ349" s="166">
        <v>0</v>
      </c>
      <c r="KXK349" s="166">
        <v>0</v>
      </c>
      <c r="KXL349" s="166">
        <v>0</v>
      </c>
      <c r="KXM349" s="166">
        <v>0</v>
      </c>
      <c r="KXN349" s="166">
        <v>0</v>
      </c>
      <c r="KXO349" s="166">
        <v>0</v>
      </c>
      <c r="KXP349" s="166">
        <v>0</v>
      </c>
      <c r="KXQ349" s="166">
        <v>0</v>
      </c>
      <c r="KXR349" s="166">
        <v>0</v>
      </c>
      <c r="KXS349" s="166">
        <v>0</v>
      </c>
      <c r="KXT349" s="166">
        <v>0</v>
      </c>
      <c r="KXU349" s="166">
        <v>0</v>
      </c>
      <c r="KXV349" s="166">
        <v>0</v>
      </c>
      <c r="KXW349" s="166">
        <v>0</v>
      </c>
      <c r="KXX349" s="166">
        <v>0</v>
      </c>
      <c r="KXY349" s="166">
        <v>0</v>
      </c>
      <c r="KXZ349" s="166">
        <v>0</v>
      </c>
      <c r="KYA349" s="166">
        <v>0</v>
      </c>
      <c r="KYB349" s="166">
        <v>0</v>
      </c>
      <c r="KYC349" s="166">
        <v>0</v>
      </c>
      <c r="KYD349" s="166">
        <v>0</v>
      </c>
      <c r="KYE349" s="166">
        <v>0</v>
      </c>
      <c r="KYF349" s="166">
        <v>0</v>
      </c>
      <c r="KYG349" s="166">
        <v>0</v>
      </c>
      <c r="KYH349" s="166">
        <v>0</v>
      </c>
      <c r="KYI349" s="166">
        <v>0</v>
      </c>
      <c r="KYJ349" s="166">
        <v>0</v>
      </c>
      <c r="KYK349" s="166">
        <v>0</v>
      </c>
      <c r="KYL349" s="166">
        <v>0</v>
      </c>
      <c r="KYM349" s="166">
        <v>0</v>
      </c>
      <c r="KYN349" s="166">
        <v>0</v>
      </c>
      <c r="KYO349" s="166">
        <v>0</v>
      </c>
      <c r="KYP349" s="166">
        <v>0</v>
      </c>
      <c r="KYQ349" s="166">
        <v>0</v>
      </c>
      <c r="KYR349" s="166">
        <v>0</v>
      </c>
      <c r="KYS349" s="166">
        <v>0</v>
      </c>
      <c r="KYT349" s="166">
        <v>0</v>
      </c>
      <c r="KYU349" s="166">
        <v>0</v>
      </c>
      <c r="KYV349" s="166">
        <v>0</v>
      </c>
      <c r="KYW349" s="166">
        <v>0</v>
      </c>
      <c r="KYX349" s="166">
        <v>0</v>
      </c>
      <c r="KYY349" s="166">
        <v>0</v>
      </c>
      <c r="KYZ349" s="166">
        <v>0</v>
      </c>
      <c r="KZA349" s="166">
        <v>0</v>
      </c>
      <c r="KZB349" s="166">
        <v>0</v>
      </c>
      <c r="KZC349" s="166">
        <v>0</v>
      </c>
      <c r="KZD349" s="166">
        <v>0</v>
      </c>
      <c r="KZE349" s="166">
        <v>0</v>
      </c>
      <c r="KZF349" s="166">
        <v>0</v>
      </c>
      <c r="KZG349" s="166">
        <v>0</v>
      </c>
      <c r="KZH349" s="166">
        <v>0</v>
      </c>
      <c r="KZI349" s="166">
        <v>0</v>
      </c>
      <c r="KZJ349" s="166">
        <v>0</v>
      </c>
      <c r="KZK349" s="166">
        <v>0</v>
      </c>
      <c r="KZL349" s="166">
        <v>0</v>
      </c>
      <c r="KZM349" s="166">
        <v>0</v>
      </c>
      <c r="KZN349" s="166">
        <v>0</v>
      </c>
      <c r="KZO349" s="166">
        <v>0</v>
      </c>
      <c r="KZP349" s="166">
        <v>0</v>
      </c>
      <c r="KZQ349" s="166">
        <v>0</v>
      </c>
      <c r="KZR349" s="166">
        <v>0</v>
      </c>
      <c r="KZS349" s="166">
        <v>0</v>
      </c>
      <c r="KZT349" s="166">
        <v>0</v>
      </c>
      <c r="KZU349" s="166">
        <v>0</v>
      </c>
      <c r="KZV349" s="166">
        <v>0</v>
      </c>
      <c r="KZW349" s="166">
        <v>0</v>
      </c>
      <c r="KZX349" s="166">
        <v>0</v>
      </c>
      <c r="KZY349" s="166">
        <v>0</v>
      </c>
      <c r="KZZ349" s="166">
        <v>0</v>
      </c>
      <c r="LAA349" s="166">
        <v>0</v>
      </c>
      <c r="LAB349" s="166">
        <v>0</v>
      </c>
      <c r="LAC349" s="166">
        <v>0</v>
      </c>
      <c r="LAD349" s="166">
        <v>0</v>
      </c>
      <c r="LAE349" s="166">
        <v>0</v>
      </c>
      <c r="LAF349" s="166">
        <v>0</v>
      </c>
      <c r="LAG349" s="166">
        <v>0</v>
      </c>
      <c r="LAH349" s="166">
        <v>0</v>
      </c>
      <c r="LAI349" s="166">
        <v>0</v>
      </c>
      <c r="LAJ349" s="166">
        <v>0</v>
      </c>
      <c r="LAK349" s="166">
        <v>0</v>
      </c>
      <c r="LAL349" s="166">
        <v>0</v>
      </c>
      <c r="LAM349" s="166">
        <v>0</v>
      </c>
      <c r="LAN349" s="166">
        <v>0</v>
      </c>
      <c r="LAO349" s="166">
        <v>0</v>
      </c>
      <c r="LAP349" s="166">
        <v>0</v>
      </c>
      <c r="LAQ349" s="166">
        <v>0</v>
      </c>
      <c r="LAR349" s="166">
        <v>0</v>
      </c>
      <c r="LAS349" s="166">
        <v>0</v>
      </c>
      <c r="LAT349" s="166">
        <v>0</v>
      </c>
      <c r="LAU349" s="166">
        <v>0</v>
      </c>
      <c r="LAV349" s="166">
        <v>0</v>
      </c>
      <c r="LAW349" s="166">
        <v>0</v>
      </c>
      <c r="LAX349" s="166">
        <v>0</v>
      </c>
      <c r="LAY349" s="166">
        <v>0</v>
      </c>
      <c r="LAZ349" s="166">
        <v>0</v>
      </c>
      <c r="LBA349" s="166">
        <v>0</v>
      </c>
      <c r="LBB349" s="166">
        <v>0</v>
      </c>
      <c r="LBC349" s="166">
        <v>0</v>
      </c>
      <c r="LBD349" s="166">
        <v>0</v>
      </c>
      <c r="LBE349" s="166">
        <v>0</v>
      </c>
      <c r="LBF349" s="166">
        <v>0</v>
      </c>
      <c r="LBG349" s="166">
        <v>0</v>
      </c>
      <c r="LBH349" s="166">
        <v>0</v>
      </c>
      <c r="LBI349" s="166">
        <v>0</v>
      </c>
      <c r="LBJ349" s="166">
        <v>0</v>
      </c>
      <c r="LBK349" s="166">
        <v>0</v>
      </c>
      <c r="LBL349" s="166">
        <v>0</v>
      </c>
      <c r="LBM349" s="166">
        <v>0</v>
      </c>
      <c r="LBN349" s="166">
        <v>0</v>
      </c>
      <c r="LBO349" s="166">
        <v>0</v>
      </c>
      <c r="LBP349" s="166">
        <v>0</v>
      </c>
      <c r="LBQ349" s="166">
        <v>0</v>
      </c>
      <c r="LBR349" s="166">
        <v>0</v>
      </c>
      <c r="LBS349" s="166">
        <v>0</v>
      </c>
      <c r="LBT349" s="166">
        <v>0</v>
      </c>
      <c r="LBU349" s="166">
        <v>0</v>
      </c>
      <c r="LBV349" s="166">
        <v>0</v>
      </c>
      <c r="LBW349" s="166">
        <v>0</v>
      </c>
      <c r="LBX349" s="166">
        <v>0</v>
      </c>
      <c r="LBY349" s="166">
        <v>0</v>
      </c>
      <c r="LBZ349" s="166">
        <v>0</v>
      </c>
      <c r="LCA349" s="166">
        <v>0</v>
      </c>
      <c r="LCB349" s="166">
        <v>0</v>
      </c>
      <c r="LCC349" s="166">
        <v>0</v>
      </c>
      <c r="LCD349" s="166">
        <v>0</v>
      </c>
      <c r="LCE349" s="166">
        <v>0</v>
      </c>
      <c r="LCF349" s="166">
        <v>0</v>
      </c>
      <c r="LCG349" s="166">
        <v>0</v>
      </c>
      <c r="LCH349" s="166">
        <v>0</v>
      </c>
      <c r="LCI349" s="166">
        <v>0</v>
      </c>
      <c r="LCJ349" s="166">
        <v>0</v>
      </c>
      <c r="LCK349" s="166">
        <v>0</v>
      </c>
      <c r="LCL349" s="166">
        <v>0</v>
      </c>
      <c r="LCM349" s="166">
        <v>0</v>
      </c>
      <c r="LCN349" s="166">
        <v>0</v>
      </c>
      <c r="LCO349" s="166">
        <v>0</v>
      </c>
      <c r="LCP349" s="166">
        <v>0</v>
      </c>
      <c r="LCQ349" s="166">
        <v>0</v>
      </c>
      <c r="LCR349" s="166">
        <v>0</v>
      </c>
      <c r="LCS349" s="166">
        <v>0</v>
      </c>
      <c r="LCT349" s="166">
        <v>0</v>
      </c>
      <c r="LCU349" s="166">
        <v>0</v>
      </c>
      <c r="LCV349" s="166">
        <v>0</v>
      </c>
      <c r="LCW349" s="166">
        <v>0</v>
      </c>
      <c r="LCX349" s="166">
        <v>0</v>
      </c>
      <c r="LCY349" s="166">
        <v>0</v>
      </c>
      <c r="LCZ349" s="166">
        <v>0</v>
      </c>
      <c r="LDA349" s="166">
        <v>0</v>
      </c>
      <c r="LDB349" s="166">
        <v>0</v>
      </c>
      <c r="LDC349" s="166">
        <v>0</v>
      </c>
      <c r="LDD349" s="166">
        <v>0</v>
      </c>
      <c r="LDE349" s="166">
        <v>0</v>
      </c>
      <c r="LDF349" s="166">
        <v>0</v>
      </c>
      <c r="LDG349" s="166">
        <v>0</v>
      </c>
      <c r="LDH349" s="166">
        <v>0</v>
      </c>
      <c r="LDI349" s="166">
        <v>0</v>
      </c>
      <c r="LDJ349" s="166">
        <v>0</v>
      </c>
      <c r="LDK349" s="166">
        <v>0</v>
      </c>
      <c r="LDL349" s="166">
        <v>0</v>
      </c>
      <c r="LDM349" s="166">
        <v>0</v>
      </c>
      <c r="LDN349" s="166">
        <v>0</v>
      </c>
      <c r="LDO349" s="166">
        <v>0</v>
      </c>
      <c r="LDP349" s="166">
        <v>0</v>
      </c>
      <c r="LDQ349" s="166">
        <v>0</v>
      </c>
      <c r="LDR349" s="166">
        <v>0</v>
      </c>
      <c r="LDS349" s="166">
        <v>0</v>
      </c>
      <c r="LDT349" s="166">
        <v>0</v>
      </c>
      <c r="LDU349" s="166">
        <v>0</v>
      </c>
      <c r="LDV349" s="166">
        <v>0</v>
      </c>
      <c r="LDW349" s="166">
        <v>0</v>
      </c>
      <c r="LDX349" s="166">
        <v>0</v>
      </c>
      <c r="LDY349" s="166">
        <v>0</v>
      </c>
      <c r="LDZ349" s="166">
        <v>0</v>
      </c>
      <c r="LEA349" s="166">
        <v>0</v>
      </c>
      <c r="LEB349" s="166">
        <v>0</v>
      </c>
      <c r="LEC349" s="166">
        <v>0</v>
      </c>
      <c r="LED349" s="166">
        <v>0</v>
      </c>
      <c r="LEE349" s="166">
        <v>0</v>
      </c>
      <c r="LEF349" s="166">
        <v>0</v>
      </c>
      <c r="LEG349" s="166">
        <v>0</v>
      </c>
      <c r="LEH349" s="166">
        <v>0</v>
      </c>
      <c r="LEI349" s="166">
        <v>0</v>
      </c>
      <c r="LEJ349" s="166">
        <v>0</v>
      </c>
      <c r="LEK349" s="166">
        <v>0</v>
      </c>
      <c r="LEL349" s="166">
        <v>0</v>
      </c>
      <c r="LEM349" s="166">
        <v>0</v>
      </c>
      <c r="LEN349" s="166">
        <v>0</v>
      </c>
      <c r="LEO349" s="166">
        <v>0</v>
      </c>
      <c r="LEP349" s="166">
        <v>0</v>
      </c>
      <c r="LEQ349" s="166">
        <v>0</v>
      </c>
      <c r="LER349" s="166">
        <v>0</v>
      </c>
      <c r="LES349" s="166">
        <v>0</v>
      </c>
      <c r="LET349" s="166">
        <v>0</v>
      </c>
      <c r="LEU349" s="166">
        <v>0</v>
      </c>
      <c r="LEV349" s="166">
        <v>0</v>
      </c>
      <c r="LEW349" s="166">
        <v>0</v>
      </c>
      <c r="LEX349" s="166">
        <v>0</v>
      </c>
      <c r="LEY349" s="166">
        <v>0</v>
      </c>
      <c r="LEZ349" s="166">
        <v>0</v>
      </c>
      <c r="LFA349" s="166">
        <v>0</v>
      </c>
      <c r="LFB349" s="166">
        <v>0</v>
      </c>
      <c r="LFC349" s="166">
        <v>0</v>
      </c>
      <c r="LFD349" s="166">
        <v>0</v>
      </c>
      <c r="LFE349" s="166">
        <v>0</v>
      </c>
      <c r="LFF349" s="166">
        <v>0</v>
      </c>
      <c r="LFG349" s="166">
        <v>0</v>
      </c>
      <c r="LFH349" s="166">
        <v>0</v>
      </c>
      <c r="LFI349" s="166">
        <v>0</v>
      </c>
      <c r="LFJ349" s="166">
        <v>0</v>
      </c>
      <c r="LFK349" s="166">
        <v>0</v>
      </c>
      <c r="LFL349" s="166">
        <v>0</v>
      </c>
      <c r="LFM349" s="166">
        <v>0</v>
      </c>
      <c r="LFN349" s="166">
        <v>0</v>
      </c>
      <c r="LFO349" s="166">
        <v>0</v>
      </c>
      <c r="LFP349" s="166">
        <v>0</v>
      </c>
      <c r="LFQ349" s="166">
        <v>0</v>
      </c>
      <c r="LFR349" s="166">
        <v>0</v>
      </c>
      <c r="LFS349" s="166">
        <v>0</v>
      </c>
      <c r="LFT349" s="166">
        <v>0</v>
      </c>
      <c r="LFU349" s="166">
        <v>0</v>
      </c>
      <c r="LFV349" s="166">
        <v>0</v>
      </c>
      <c r="LFW349" s="166">
        <v>0</v>
      </c>
      <c r="LFX349" s="166">
        <v>0</v>
      </c>
      <c r="LFY349" s="166">
        <v>0</v>
      </c>
      <c r="LFZ349" s="166">
        <v>0</v>
      </c>
      <c r="LGA349" s="166">
        <v>0</v>
      </c>
      <c r="LGB349" s="166">
        <v>0</v>
      </c>
      <c r="LGC349" s="166">
        <v>0</v>
      </c>
      <c r="LGD349" s="166">
        <v>0</v>
      </c>
      <c r="LGE349" s="166">
        <v>0</v>
      </c>
      <c r="LGF349" s="166">
        <v>0</v>
      </c>
      <c r="LGG349" s="166">
        <v>0</v>
      </c>
      <c r="LGH349" s="166">
        <v>0</v>
      </c>
      <c r="LGI349" s="166">
        <v>0</v>
      </c>
      <c r="LGJ349" s="166">
        <v>0</v>
      </c>
      <c r="LGK349" s="166">
        <v>0</v>
      </c>
      <c r="LGL349" s="166">
        <v>0</v>
      </c>
      <c r="LGM349" s="166">
        <v>0</v>
      </c>
      <c r="LGN349" s="166">
        <v>0</v>
      </c>
      <c r="LGO349" s="166">
        <v>0</v>
      </c>
      <c r="LGP349" s="166">
        <v>0</v>
      </c>
      <c r="LGQ349" s="166">
        <v>0</v>
      </c>
      <c r="LGR349" s="166">
        <v>0</v>
      </c>
      <c r="LGS349" s="166">
        <v>0</v>
      </c>
      <c r="LGT349" s="166">
        <v>0</v>
      </c>
      <c r="LGU349" s="166">
        <v>0</v>
      </c>
      <c r="LGV349" s="166">
        <v>0</v>
      </c>
      <c r="LGW349" s="166">
        <v>0</v>
      </c>
      <c r="LGX349" s="166">
        <v>0</v>
      </c>
      <c r="LGY349" s="166">
        <v>0</v>
      </c>
      <c r="LGZ349" s="166">
        <v>0</v>
      </c>
      <c r="LHA349" s="166">
        <v>0</v>
      </c>
      <c r="LHB349" s="166">
        <v>0</v>
      </c>
      <c r="LHC349" s="166">
        <v>0</v>
      </c>
      <c r="LHD349" s="166">
        <v>0</v>
      </c>
      <c r="LHE349" s="166">
        <v>0</v>
      </c>
      <c r="LHF349" s="166">
        <v>0</v>
      </c>
      <c r="LHG349" s="166">
        <v>0</v>
      </c>
      <c r="LHH349" s="166">
        <v>0</v>
      </c>
      <c r="LHI349" s="166">
        <v>0</v>
      </c>
      <c r="LHJ349" s="166">
        <v>0</v>
      </c>
      <c r="LHK349" s="166">
        <v>0</v>
      </c>
      <c r="LHL349" s="166">
        <v>0</v>
      </c>
      <c r="LHM349" s="166">
        <v>0</v>
      </c>
      <c r="LHN349" s="166">
        <v>0</v>
      </c>
      <c r="LHO349" s="166">
        <v>0</v>
      </c>
      <c r="LHP349" s="166">
        <v>0</v>
      </c>
      <c r="LHQ349" s="166">
        <v>0</v>
      </c>
      <c r="LHR349" s="166">
        <v>0</v>
      </c>
      <c r="LHS349" s="166">
        <v>0</v>
      </c>
      <c r="LHT349" s="166">
        <v>0</v>
      </c>
      <c r="LHU349" s="166">
        <v>0</v>
      </c>
      <c r="LHV349" s="166">
        <v>0</v>
      </c>
      <c r="LHW349" s="166">
        <v>0</v>
      </c>
      <c r="LHX349" s="166">
        <v>0</v>
      </c>
      <c r="LHY349" s="166">
        <v>0</v>
      </c>
      <c r="LHZ349" s="166">
        <v>0</v>
      </c>
      <c r="LIA349" s="166">
        <v>0</v>
      </c>
      <c r="LIB349" s="166">
        <v>0</v>
      </c>
      <c r="LIC349" s="166">
        <v>0</v>
      </c>
      <c r="LID349" s="166">
        <v>0</v>
      </c>
      <c r="LIE349" s="166">
        <v>0</v>
      </c>
      <c r="LIF349" s="166">
        <v>0</v>
      </c>
      <c r="LIG349" s="166">
        <v>0</v>
      </c>
      <c r="LIH349" s="166">
        <v>0</v>
      </c>
      <c r="LII349" s="166">
        <v>0</v>
      </c>
      <c r="LIJ349" s="166">
        <v>0</v>
      </c>
      <c r="LIK349" s="166">
        <v>0</v>
      </c>
      <c r="LIL349" s="166">
        <v>0</v>
      </c>
      <c r="LIM349" s="166">
        <v>0</v>
      </c>
      <c r="LIN349" s="166">
        <v>0</v>
      </c>
      <c r="LIO349" s="166">
        <v>0</v>
      </c>
      <c r="LIP349" s="166">
        <v>0</v>
      </c>
      <c r="LIQ349" s="166">
        <v>0</v>
      </c>
      <c r="LIR349" s="166">
        <v>0</v>
      </c>
      <c r="LIS349" s="166">
        <v>0</v>
      </c>
      <c r="LIT349" s="166">
        <v>0</v>
      </c>
      <c r="LIU349" s="166">
        <v>0</v>
      </c>
      <c r="LIV349" s="166">
        <v>0</v>
      </c>
      <c r="LIW349" s="166">
        <v>0</v>
      </c>
      <c r="LIX349" s="166">
        <v>0</v>
      </c>
      <c r="LIY349" s="166">
        <v>0</v>
      </c>
      <c r="LIZ349" s="166">
        <v>0</v>
      </c>
      <c r="LJA349" s="166">
        <v>0</v>
      </c>
      <c r="LJB349" s="166">
        <v>0</v>
      </c>
      <c r="LJC349" s="166">
        <v>0</v>
      </c>
      <c r="LJD349" s="166">
        <v>0</v>
      </c>
      <c r="LJE349" s="166">
        <v>0</v>
      </c>
      <c r="LJF349" s="166">
        <v>0</v>
      </c>
      <c r="LJG349" s="166">
        <v>0</v>
      </c>
      <c r="LJH349" s="166">
        <v>0</v>
      </c>
      <c r="LJI349" s="166">
        <v>0</v>
      </c>
      <c r="LJJ349" s="166">
        <v>0</v>
      </c>
      <c r="LJK349" s="166">
        <v>0</v>
      </c>
      <c r="LJL349" s="166">
        <v>0</v>
      </c>
      <c r="LJM349" s="166">
        <v>0</v>
      </c>
      <c r="LJN349" s="166">
        <v>0</v>
      </c>
      <c r="LJO349" s="166">
        <v>0</v>
      </c>
      <c r="LJP349" s="166">
        <v>0</v>
      </c>
      <c r="LJQ349" s="166">
        <v>0</v>
      </c>
      <c r="LJR349" s="166">
        <v>0</v>
      </c>
      <c r="LJS349" s="166">
        <v>0</v>
      </c>
      <c r="LJT349" s="166">
        <v>0</v>
      </c>
      <c r="LJU349" s="166">
        <v>0</v>
      </c>
      <c r="LJV349" s="166">
        <v>0</v>
      </c>
      <c r="LJW349" s="166">
        <v>0</v>
      </c>
      <c r="LJX349" s="166">
        <v>0</v>
      </c>
      <c r="LJY349" s="166">
        <v>0</v>
      </c>
      <c r="LJZ349" s="166">
        <v>0</v>
      </c>
      <c r="LKA349" s="166">
        <v>0</v>
      </c>
      <c r="LKB349" s="166">
        <v>0</v>
      </c>
      <c r="LKC349" s="166">
        <v>0</v>
      </c>
      <c r="LKD349" s="166">
        <v>0</v>
      </c>
      <c r="LKE349" s="166">
        <v>0</v>
      </c>
      <c r="LKF349" s="166">
        <v>0</v>
      </c>
      <c r="LKG349" s="166">
        <v>0</v>
      </c>
      <c r="LKH349" s="166">
        <v>0</v>
      </c>
      <c r="LKI349" s="166">
        <v>0</v>
      </c>
      <c r="LKJ349" s="166">
        <v>0</v>
      </c>
      <c r="LKK349" s="166">
        <v>0</v>
      </c>
      <c r="LKL349" s="166">
        <v>0</v>
      </c>
      <c r="LKM349" s="166">
        <v>0</v>
      </c>
      <c r="LKN349" s="166">
        <v>0</v>
      </c>
      <c r="LKO349" s="166">
        <v>0</v>
      </c>
      <c r="LKP349" s="166">
        <v>0</v>
      </c>
      <c r="LKQ349" s="166">
        <v>0</v>
      </c>
      <c r="LKR349" s="166">
        <v>0</v>
      </c>
      <c r="LKS349" s="166">
        <v>0</v>
      </c>
      <c r="LKT349" s="166">
        <v>0</v>
      </c>
      <c r="LKU349" s="166">
        <v>0</v>
      </c>
      <c r="LKV349" s="166">
        <v>0</v>
      </c>
      <c r="LKW349" s="166">
        <v>0</v>
      </c>
      <c r="LKX349" s="166">
        <v>0</v>
      </c>
      <c r="LKY349" s="166">
        <v>0</v>
      </c>
      <c r="LKZ349" s="166">
        <v>0</v>
      </c>
      <c r="LLA349" s="166">
        <v>0</v>
      </c>
      <c r="LLB349" s="166">
        <v>0</v>
      </c>
      <c r="LLC349" s="166">
        <v>0</v>
      </c>
      <c r="LLD349" s="166">
        <v>0</v>
      </c>
      <c r="LLE349" s="166">
        <v>0</v>
      </c>
      <c r="LLF349" s="166">
        <v>0</v>
      </c>
      <c r="LLG349" s="166">
        <v>0</v>
      </c>
      <c r="LLH349" s="166">
        <v>0</v>
      </c>
      <c r="LLI349" s="166">
        <v>0</v>
      </c>
      <c r="LLJ349" s="166">
        <v>0</v>
      </c>
      <c r="LLK349" s="166">
        <v>0</v>
      </c>
      <c r="LLL349" s="166">
        <v>0</v>
      </c>
      <c r="LLM349" s="166">
        <v>0</v>
      </c>
      <c r="LLN349" s="166">
        <v>0</v>
      </c>
      <c r="LLO349" s="166">
        <v>0</v>
      </c>
      <c r="LLP349" s="166">
        <v>0</v>
      </c>
      <c r="LLQ349" s="166">
        <v>0</v>
      </c>
      <c r="LLR349" s="166">
        <v>0</v>
      </c>
      <c r="LLS349" s="166">
        <v>0</v>
      </c>
      <c r="LLT349" s="166">
        <v>0</v>
      </c>
      <c r="LLU349" s="166">
        <v>0</v>
      </c>
      <c r="LLV349" s="166">
        <v>0</v>
      </c>
      <c r="LLW349" s="166">
        <v>0</v>
      </c>
      <c r="LLX349" s="166">
        <v>0</v>
      </c>
      <c r="LLY349" s="166">
        <v>0</v>
      </c>
      <c r="LLZ349" s="166">
        <v>0</v>
      </c>
      <c r="LMA349" s="166">
        <v>0</v>
      </c>
      <c r="LMB349" s="166">
        <v>0</v>
      </c>
      <c r="LMC349" s="166">
        <v>0</v>
      </c>
      <c r="LMD349" s="166">
        <v>0</v>
      </c>
      <c r="LME349" s="166">
        <v>0</v>
      </c>
      <c r="LMF349" s="166">
        <v>0</v>
      </c>
      <c r="LMG349" s="166">
        <v>0</v>
      </c>
      <c r="LMH349" s="166">
        <v>0</v>
      </c>
      <c r="LMI349" s="166">
        <v>0</v>
      </c>
      <c r="LMJ349" s="166">
        <v>0</v>
      </c>
      <c r="LMK349" s="166">
        <v>0</v>
      </c>
      <c r="LML349" s="166">
        <v>0</v>
      </c>
      <c r="LMM349" s="166">
        <v>0</v>
      </c>
      <c r="LMN349" s="166">
        <v>0</v>
      </c>
      <c r="LMO349" s="166">
        <v>0</v>
      </c>
      <c r="LMP349" s="166">
        <v>0</v>
      </c>
      <c r="LMQ349" s="166">
        <v>0</v>
      </c>
      <c r="LMR349" s="166">
        <v>0</v>
      </c>
      <c r="LMS349" s="166">
        <v>0</v>
      </c>
      <c r="LMT349" s="166">
        <v>0</v>
      </c>
      <c r="LMU349" s="166">
        <v>0</v>
      </c>
      <c r="LMV349" s="166">
        <v>0</v>
      </c>
      <c r="LMW349" s="166">
        <v>0</v>
      </c>
      <c r="LMX349" s="166">
        <v>0</v>
      </c>
      <c r="LMY349" s="166">
        <v>0</v>
      </c>
      <c r="LMZ349" s="166">
        <v>0</v>
      </c>
      <c r="LNA349" s="166">
        <v>0</v>
      </c>
      <c r="LNB349" s="166">
        <v>0</v>
      </c>
      <c r="LNC349" s="166">
        <v>0</v>
      </c>
      <c r="LND349" s="166">
        <v>0</v>
      </c>
      <c r="LNE349" s="166">
        <v>0</v>
      </c>
      <c r="LNF349" s="166">
        <v>0</v>
      </c>
      <c r="LNG349" s="166">
        <v>0</v>
      </c>
      <c r="LNH349" s="166">
        <v>0</v>
      </c>
      <c r="LNI349" s="166">
        <v>0</v>
      </c>
      <c r="LNJ349" s="166">
        <v>0</v>
      </c>
      <c r="LNK349" s="166">
        <v>0</v>
      </c>
      <c r="LNL349" s="166">
        <v>0</v>
      </c>
      <c r="LNM349" s="166">
        <v>0</v>
      </c>
      <c r="LNN349" s="166">
        <v>0</v>
      </c>
      <c r="LNO349" s="166">
        <v>0</v>
      </c>
      <c r="LNP349" s="166">
        <v>0</v>
      </c>
      <c r="LNQ349" s="166">
        <v>0</v>
      </c>
      <c r="LNR349" s="166">
        <v>0</v>
      </c>
      <c r="LNS349" s="166">
        <v>0</v>
      </c>
      <c r="LNT349" s="166">
        <v>0</v>
      </c>
      <c r="LNU349" s="166">
        <v>0</v>
      </c>
      <c r="LNV349" s="166">
        <v>0</v>
      </c>
      <c r="LNW349" s="166">
        <v>0</v>
      </c>
      <c r="LNX349" s="166">
        <v>0</v>
      </c>
      <c r="LNY349" s="166">
        <v>0</v>
      </c>
      <c r="LNZ349" s="166">
        <v>0</v>
      </c>
      <c r="LOA349" s="166">
        <v>0</v>
      </c>
      <c r="LOB349" s="166">
        <v>0</v>
      </c>
      <c r="LOC349" s="166">
        <v>0</v>
      </c>
      <c r="LOD349" s="166">
        <v>0</v>
      </c>
      <c r="LOE349" s="166">
        <v>0</v>
      </c>
      <c r="LOF349" s="166">
        <v>0</v>
      </c>
      <c r="LOG349" s="166">
        <v>0</v>
      </c>
      <c r="LOH349" s="166">
        <v>0</v>
      </c>
      <c r="LOI349" s="166">
        <v>0</v>
      </c>
      <c r="LOJ349" s="166">
        <v>0</v>
      </c>
      <c r="LOK349" s="166">
        <v>0</v>
      </c>
      <c r="LOL349" s="166">
        <v>0</v>
      </c>
      <c r="LOM349" s="166">
        <v>0</v>
      </c>
      <c r="LON349" s="166">
        <v>0</v>
      </c>
      <c r="LOO349" s="166">
        <v>0</v>
      </c>
      <c r="LOP349" s="166">
        <v>0</v>
      </c>
      <c r="LOQ349" s="166">
        <v>0</v>
      </c>
      <c r="LOR349" s="166">
        <v>0</v>
      </c>
      <c r="LOS349" s="166">
        <v>0</v>
      </c>
      <c r="LOT349" s="166">
        <v>0</v>
      </c>
      <c r="LOU349" s="166">
        <v>0</v>
      </c>
      <c r="LOV349" s="166">
        <v>0</v>
      </c>
      <c r="LOW349" s="166">
        <v>0</v>
      </c>
      <c r="LOX349" s="166">
        <v>0</v>
      </c>
      <c r="LOY349" s="166">
        <v>0</v>
      </c>
      <c r="LOZ349" s="166">
        <v>0</v>
      </c>
      <c r="LPA349" s="166">
        <v>0</v>
      </c>
      <c r="LPB349" s="166">
        <v>0</v>
      </c>
      <c r="LPC349" s="166">
        <v>0</v>
      </c>
      <c r="LPD349" s="166">
        <v>0</v>
      </c>
      <c r="LPE349" s="166">
        <v>0</v>
      </c>
      <c r="LPF349" s="166">
        <v>0</v>
      </c>
      <c r="LPG349" s="166">
        <v>0</v>
      </c>
      <c r="LPH349" s="166">
        <v>0</v>
      </c>
      <c r="LPI349" s="166">
        <v>0</v>
      </c>
      <c r="LPJ349" s="166">
        <v>0</v>
      </c>
      <c r="LPK349" s="166">
        <v>0</v>
      </c>
      <c r="LPL349" s="166">
        <v>0</v>
      </c>
      <c r="LPM349" s="166">
        <v>0</v>
      </c>
      <c r="LPN349" s="166">
        <v>0</v>
      </c>
      <c r="LPO349" s="166">
        <v>0</v>
      </c>
      <c r="LPP349" s="166">
        <v>0</v>
      </c>
      <c r="LPQ349" s="166">
        <v>0</v>
      </c>
      <c r="LPR349" s="166">
        <v>0</v>
      </c>
      <c r="LPS349" s="166">
        <v>0</v>
      </c>
      <c r="LPT349" s="166">
        <v>0</v>
      </c>
      <c r="LPU349" s="166">
        <v>0</v>
      </c>
      <c r="LPV349" s="166">
        <v>0</v>
      </c>
      <c r="LPW349" s="166">
        <v>0</v>
      </c>
      <c r="LPX349" s="166">
        <v>0</v>
      </c>
      <c r="LPY349" s="166">
        <v>0</v>
      </c>
      <c r="LPZ349" s="166">
        <v>0</v>
      </c>
      <c r="LQA349" s="166">
        <v>0</v>
      </c>
      <c r="LQB349" s="166">
        <v>0</v>
      </c>
      <c r="LQC349" s="166">
        <v>0</v>
      </c>
      <c r="LQD349" s="166">
        <v>0</v>
      </c>
      <c r="LQE349" s="166">
        <v>0</v>
      </c>
      <c r="LQF349" s="166">
        <v>0</v>
      </c>
      <c r="LQG349" s="166">
        <v>0</v>
      </c>
      <c r="LQH349" s="166">
        <v>0</v>
      </c>
      <c r="LQI349" s="166">
        <v>0</v>
      </c>
      <c r="LQJ349" s="166">
        <v>0</v>
      </c>
      <c r="LQK349" s="166">
        <v>0</v>
      </c>
      <c r="LQL349" s="166">
        <v>0</v>
      </c>
      <c r="LQM349" s="166">
        <v>0</v>
      </c>
      <c r="LQN349" s="166">
        <v>0</v>
      </c>
      <c r="LQO349" s="166">
        <v>0</v>
      </c>
      <c r="LQP349" s="166">
        <v>0</v>
      </c>
      <c r="LQQ349" s="166">
        <v>0</v>
      </c>
      <c r="LQR349" s="166">
        <v>0</v>
      </c>
      <c r="LQS349" s="166">
        <v>0</v>
      </c>
      <c r="LQT349" s="166">
        <v>0</v>
      </c>
      <c r="LQU349" s="166">
        <v>0</v>
      </c>
      <c r="LQV349" s="166">
        <v>0</v>
      </c>
      <c r="LQW349" s="166">
        <v>0</v>
      </c>
      <c r="LQX349" s="166">
        <v>0</v>
      </c>
      <c r="LQY349" s="166">
        <v>0</v>
      </c>
      <c r="LQZ349" s="166">
        <v>0</v>
      </c>
      <c r="LRA349" s="166">
        <v>0</v>
      </c>
      <c r="LRB349" s="166">
        <v>0</v>
      </c>
      <c r="LRC349" s="166">
        <v>0</v>
      </c>
      <c r="LRD349" s="166">
        <v>0</v>
      </c>
      <c r="LRE349" s="166">
        <v>0</v>
      </c>
      <c r="LRF349" s="166">
        <v>0</v>
      </c>
      <c r="LRG349" s="166">
        <v>0</v>
      </c>
      <c r="LRH349" s="166">
        <v>0</v>
      </c>
      <c r="LRI349" s="166">
        <v>0</v>
      </c>
      <c r="LRJ349" s="166">
        <v>0</v>
      </c>
      <c r="LRK349" s="166">
        <v>0</v>
      </c>
      <c r="LRL349" s="166">
        <v>0</v>
      </c>
      <c r="LRM349" s="166">
        <v>0</v>
      </c>
      <c r="LRN349" s="166">
        <v>0</v>
      </c>
      <c r="LRO349" s="166">
        <v>0</v>
      </c>
      <c r="LRP349" s="166">
        <v>0</v>
      </c>
      <c r="LRQ349" s="166">
        <v>0</v>
      </c>
      <c r="LRR349" s="166">
        <v>0</v>
      </c>
      <c r="LRS349" s="166">
        <v>0</v>
      </c>
      <c r="LRT349" s="166">
        <v>0</v>
      </c>
      <c r="LRU349" s="166">
        <v>0</v>
      </c>
      <c r="LRV349" s="166">
        <v>0</v>
      </c>
      <c r="LRW349" s="166">
        <v>0</v>
      </c>
      <c r="LRX349" s="166">
        <v>0</v>
      </c>
      <c r="LRY349" s="166">
        <v>0</v>
      </c>
      <c r="LRZ349" s="166">
        <v>0</v>
      </c>
      <c r="LSA349" s="166">
        <v>0</v>
      </c>
      <c r="LSB349" s="166">
        <v>0</v>
      </c>
      <c r="LSC349" s="166">
        <v>0</v>
      </c>
      <c r="LSD349" s="166">
        <v>0</v>
      </c>
      <c r="LSE349" s="166">
        <v>0</v>
      </c>
      <c r="LSF349" s="166">
        <v>0</v>
      </c>
      <c r="LSG349" s="166">
        <v>0</v>
      </c>
      <c r="LSH349" s="166">
        <v>0</v>
      </c>
      <c r="LSI349" s="166">
        <v>0</v>
      </c>
      <c r="LSJ349" s="166">
        <v>0</v>
      </c>
      <c r="LSK349" s="166">
        <v>0</v>
      </c>
      <c r="LSL349" s="166">
        <v>0</v>
      </c>
      <c r="LSM349" s="166">
        <v>0</v>
      </c>
      <c r="LSN349" s="166">
        <v>0</v>
      </c>
      <c r="LSO349" s="166">
        <v>0</v>
      </c>
      <c r="LSP349" s="166">
        <v>0</v>
      </c>
      <c r="LSQ349" s="166">
        <v>0</v>
      </c>
      <c r="LSR349" s="166">
        <v>0</v>
      </c>
      <c r="LSS349" s="166">
        <v>0</v>
      </c>
      <c r="LST349" s="166">
        <v>0</v>
      </c>
      <c r="LSU349" s="166">
        <v>0</v>
      </c>
      <c r="LSV349" s="166">
        <v>0</v>
      </c>
      <c r="LSW349" s="166">
        <v>0</v>
      </c>
      <c r="LSX349" s="166">
        <v>0</v>
      </c>
      <c r="LSY349" s="166">
        <v>0</v>
      </c>
      <c r="LSZ349" s="166">
        <v>0</v>
      </c>
      <c r="LTA349" s="166">
        <v>0</v>
      </c>
      <c r="LTB349" s="166">
        <v>0</v>
      </c>
      <c r="LTC349" s="166">
        <v>0</v>
      </c>
      <c r="LTD349" s="166">
        <v>0</v>
      </c>
      <c r="LTE349" s="166">
        <v>0</v>
      </c>
      <c r="LTF349" s="166">
        <v>0</v>
      </c>
      <c r="LTG349" s="166">
        <v>0</v>
      </c>
      <c r="LTH349" s="166">
        <v>0</v>
      </c>
      <c r="LTI349" s="166">
        <v>0</v>
      </c>
      <c r="LTJ349" s="166">
        <v>0</v>
      </c>
      <c r="LTK349" s="166">
        <v>0</v>
      </c>
      <c r="LTL349" s="166">
        <v>0</v>
      </c>
      <c r="LTM349" s="166">
        <v>0</v>
      </c>
      <c r="LTN349" s="166">
        <v>0</v>
      </c>
      <c r="LTO349" s="166">
        <v>0</v>
      </c>
      <c r="LTP349" s="166">
        <v>0</v>
      </c>
      <c r="LTQ349" s="166">
        <v>0</v>
      </c>
      <c r="LTR349" s="166">
        <v>0</v>
      </c>
      <c r="LTS349" s="166">
        <v>0</v>
      </c>
      <c r="LTT349" s="166">
        <v>0</v>
      </c>
      <c r="LTU349" s="166">
        <v>0</v>
      </c>
      <c r="LTV349" s="166">
        <v>0</v>
      </c>
      <c r="LTW349" s="166">
        <v>0</v>
      </c>
      <c r="LTX349" s="166">
        <v>0</v>
      </c>
      <c r="LTY349" s="166">
        <v>0</v>
      </c>
      <c r="LTZ349" s="166">
        <v>0</v>
      </c>
      <c r="LUA349" s="166">
        <v>0</v>
      </c>
      <c r="LUB349" s="166">
        <v>0</v>
      </c>
      <c r="LUC349" s="166">
        <v>0</v>
      </c>
      <c r="LUD349" s="166">
        <v>0</v>
      </c>
      <c r="LUE349" s="166">
        <v>0</v>
      </c>
      <c r="LUF349" s="166">
        <v>0</v>
      </c>
      <c r="LUG349" s="166">
        <v>0</v>
      </c>
      <c r="LUH349" s="166">
        <v>0</v>
      </c>
      <c r="LUI349" s="166">
        <v>0</v>
      </c>
      <c r="LUJ349" s="166">
        <v>0</v>
      </c>
      <c r="LUK349" s="166">
        <v>0</v>
      </c>
      <c r="LUL349" s="166">
        <v>0</v>
      </c>
      <c r="LUM349" s="166">
        <v>0</v>
      </c>
      <c r="LUN349" s="166">
        <v>0</v>
      </c>
      <c r="LUO349" s="166">
        <v>0</v>
      </c>
      <c r="LUP349" s="166">
        <v>0</v>
      </c>
      <c r="LUQ349" s="166">
        <v>0</v>
      </c>
      <c r="LUR349" s="166">
        <v>0</v>
      </c>
      <c r="LUS349" s="166">
        <v>0</v>
      </c>
      <c r="LUT349" s="166">
        <v>0</v>
      </c>
      <c r="LUU349" s="166">
        <v>0</v>
      </c>
      <c r="LUV349" s="166">
        <v>0</v>
      </c>
      <c r="LUW349" s="166">
        <v>0</v>
      </c>
      <c r="LUX349" s="166">
        <v>0</v>
      </c>
      <c r="LUY349" s="166">
        <v>0</v>
      </c>
      <c r="LUZ349" s="166">
        <v>0</v>
      </c>
      <c r="LVA349" s="166">
        <v>0</v>
      </c>
      <c r="LVB349" s="166">
        <v>0</v>
      </c>
      <c r="LVC349" s="166">
        <v>0</v>
      </c>
      <c r="LVD349" s="166">
        <v>0</v>
      </c>
      <c r="LVE349" s="166">
        <v>0</v>
      </c>
      <c r="LVF349" s="166">
        <v>0</v>
      </c>
      <c r="LVG349" s="166">
        <v>0</v>
      </c>
      <c r="LVH349" s="166">
        <v>0</v>
      </c>
      <c r="LVI349" s="166">
        <v>0</v>
      </c>
      <c r="LVJ349" s="166">
        <v>0</v>
      </c>
      <c r="LVK349" s="166">
        <v>0</v>
      </c>
      <c r="LVL349" s="166">
        <v>0</v>
      </c>
      <c r="LVM349" s="166">
        <v>0</v>
      </c>
      <c r="LVN349" s="166">
        <v>0</v>
      </c>
      <c r="LVO349" s="166">
        <v>0</v>
      </c>
      <c r="LVP349" s="166">
        <v>0</v>
      </c>
      <c r="LVQ349" s="166">
        <v>0</v>
      </c>
      <c r="LVR349" s="166">
        <v>0</v>
      </c>
      <c r="LVS349" s="166">
        <v>0</v>
      </c>
      <c r="LVT349" s="166">
        <v>0</v>
      </c>
      <c r="LVU349" s="166">
        <v>0</v>
      </c>
      <c r="LVV349" s="166">
        <v>0</v>
      </c>
      <c r="LVW349" s="166">
        <v>0</v>
      </c>
      <c r="LVX349" s="166">
        <v>0</v>
      </c>
      <c r="LVY349" s="166">
        <v>0</v>
      </c>
      <c r="LVZ349" s="166">
        <v>0</v>
      </c>
      <c r="LWA349" s="166">
        <v>0</v>
      </c>
      <c r="LWB349" s="166">
        <v>0</v>
      </c>
      <c r="LWC349" s="166">
        <v>0</v>
      </c>
      <c r="LWD349" s="166">
        <v>0</v>
      </c>
      <c r="LWE349" s="166">
        <v>0</v>
      </c>
      <c r="LWF349" s="166">
        <v>0</v>
      </c>
      <c r="LWG349" s="166">
        <v>0</v>
      </c>
      <c r="LWH349" s="166">
        <v>0</v>
      </c>
      <c r="LWI349" s="166">
        <v>0</v>
      </c>
      <c r="LWJ349" s="166">
        <v>0</v>
      </c>
      <c r="LWK349" s="166">
        <v>0</v>
      </c>
      <c r="LWL349" s="166">
        <v>0</v>
      </c>
      <c r="LWM349" s="166">
        <v>0</v>
      </c>
      <c r="LWN349" s="166">
        <v>0</v>
      </c>
      <c r="LWO349" s="166">
        <v>0</v>
      </c>
      <c r="LWP349" s="166">
        <v>0</v>
      </c>
      <c r="LWQ349" s="166">
        <v>0</v>
      </c>
      <c r="LWR349" s="166">
        <v>0</v>
      </c>
      <c r="LWS349" s="166">
        <v>0</v>
      </c>
      <c r="LWT349" s="166">
        <v>0</v>
      </c>
      <c r="LWU349" s="166">
        <v>0</v>
      </c>
      <c r="LWV349" s="166">
        <v>0</v>
      </c>
      <c r="LWW349" s="166">
        <v>0</v>
      </c>
      <c r="LWX349" s="166">
        <v>0</v>
      </c>
      <c r="LWY349" s="166">
        <v>0</v>
      </c>
      <c r="LWZ349" s="166">
        <v>0</v>
      </c>
      <c r="LXA349" s="166">
        <v>0</v>
      </c>
      <c r="LXB349" s="166">
        <v>0</v>
      </c>
      <c r="LXC349" s="166">
        <v>0</v>
      </c>
      <c r="LXD349" s="166">
        <v>0</v>
      </c>
      <c r="LXE349" s="166">
        <v>0</v>
      </c>
      <c r="LXF349" s="166">
        <v>0</v>
      </c>
      <c r="LXG349" s="166">
        <v>0</v>
      </c>
      <c r="LXH349" s="166">
        <v>0</v>
      </c>
      <c r="LXI349" s="166">
        <v>0</v>
      </c>
      <c r="LXJ349" s="166">
        <v>0</v>
      </c>
      <c r="LXK349" s="166">
        <v>0</v>
      </c>
      <c r="LXL349" s="166">
        <v>0</v>
      </c>
      <c r="LXM349" s="166">
        <v>0</v>
      </c>
      <c r="LXN349" s="166">
        <v>0</v>
      </c>
      <c r="LXO349" s="166">
        <v>0</v>
      </c>
      <c r="LXP349" s="166">
        <v>0</v>
      </c>
      <c r="LXQ349" s="166">
        <v>0</v>
      </c>
      <c r="LXR349" s="166">
        <v>0</v>
      </c>
      <c r="LXS349" s="166">
        <v>0</v>
      </c>
      <c r="LXT349" s="166">
        <v>0</v>
      </c>
      <c r="LXU349" s="166">
        <v>0</v>
      </c>
      <c r="LXV349" s="166">
        <v>0</v>
      </c>
      <c r="LXW349" s="166">
        <v>0</v>
      </c>
      <c r="LXX349" s="166">
        <v>0</v>
      </c>
      <c r="LXY349" s="166">
        <v>0</v>
      </c>
      <c r="LXZ349" s="166">
        <v>0</v>
      </c>
      <c r="LYA349" s="166">
        <v>0</v>
      </c>
      <c r="LYB349" s="166">
        <v>0</v>
      </c>
      <c r="LYC349" s="166">
        <v>0</v>
      </c>
      <c r="LYD349" s="166">
        <v>0</v>
      </c>
      <c r="LYE349" s="166">
        <v>0</v>
      </c>
      <c r="LYF349" s="166">
        <v>0</v>
      </c>
      <c r="LYG349" s="166">
        <v>0</v>
      </c>
      <c r="LYH349" s="166">
        <v>0</v>
      </c>
      <c r="LYI349" s="166">
        <v>0</v>
      </c>
      <c r="LYJ349" s="166">
        <v>0</v>
      </c>
      <c r="LYK349" s="166">
        <v>0</v>
      </c>
      <c r="LYL349" s="166">
        <v>0</v>
      </c>
      <c r="LYM349" s="166">
        <v>0</v>
      </c>
      <c r="LYN349" s="166">
        <v>0</v>
      </c>
      <c r="LYO349" s="166">
        <v>0</v>
      </c>
      <c r="LYP349" s="166">
        <v>0</v>
      </c>
      <c r="LYQ349" s="166">
        <v>0</v>
      </c>
      <c r="LYR349" s="166">
        <v>0</v>
      </c>
      <c r="LYS349" s="166">
        <v>0</v>
      </c>
      <c r="LYT349" s="166">
        <v>0</v>
      </c>
      <c r="LYU349" s="166">
        <v>0</v>
      </c>
      <c r="LYV349" s="166">
        <v>0</v>
      </c>
      <c r="LYW349" s="166">
        <v>0</v>
      </c>
      <c r="LYX349" s="166">
        <v>0</v>
      </c>
      <c r="LYY349" s="166">
        <v>0</v>
      </c>
      <c r="LYZ349" s="166">
        <v>0</v>
      </c>
      <c r="LZA349" s="166">
        <v>0</v>
      </c>
      <c r="LZB349" s="166">
        <v>0</v>
      </c>
      <c r="LZC349" s="166">
        <v>0</v>
      </c>
      <c r="LZD349" s="166">
        <v>0</v>
      </c>
      <c r="LZE349" s="166">
        <v>0</v>
      </c>
      <c r="LZF349" s="166">
        <v>0</v>
      </c>
      <c r="LZG349" s="166">
        <v>0</v>
      </c>
      <c r="LZH349" s="166">
        <v>0</v>
      </c>
      <c r="LZI349" s="166">
        <v>0</v>
      </c>
      <c r="LZJ349" s="166">
        <v>0</v>
      </c>
      <c r="LZK349" s="166">
        <v>0</v>
      </c>
      <c r="LZL349" s="166">
        <v>0</v>
      </c>
      <c r="LZM349" s="166">
        <v>0</v>
      </c>
      <c r="LZN349" s="166">
        <v>0</v>
      </c>
      <c r="LZO349" s="166">
        <v>0</v>
      </c>
      <c r="LZP349" s="166">
        <v>0</v>
      </c>
      <c r="LZQ349" s="166">
        <v>0</v>
      </c>
      <c r="LZR349" s="166">
        <v>0</v>
      </c>
      <c r="LZS349" s="166">
        <v>0</v>
      </c>
      <c r="LZT349" s="166">
        <v>0</v>
      </c>
      <c r="LZU349" s="166">
        <v>0</v>
      </c>
      <c r="LZV349" s="166">
        <v>0</v>
      </c>
      <c r="LZW349" s="166">
        <v>0</v>
      </c>
      <c r="LZX349" s="166">
        <v>0</v>
      </c>
      <c r="LZY349" s="166">
        <v>0</v>
      </c>
      <c r="LZZ349" s="166">
        <v>0</v>
      </c>
      <c r="MAA349" s="166">
        <v>0</v>
      </c>
      <c r="MAB349" s="166">
        <v>0</v>
      </c>
      <c r="MAC349" s="166">
        <v>0</v>
      </c>
      <c r="MAD349" s="166">
        <v>0</v>
      </c>
      <c r="MAE349" s="166">
        <v>0</v>
      </c>
      <c r="MAF349" s="166">
        <v>0</v>
      </c>
      <c r="MAG349" s="166">
        <v>0</v>
      </c>
      <c r="MAH349" s="166">
        <v>0</v>
      </c>
      <c r="MAI349" s="166">
        <v>0</v>
      </c>
      <c r="MAJ349" s="166">
        <v>0</v>
      </c>
      <c r="MAK349" s="166">
        <v>0</v>
      </c>
      <c r="MAL349" s="166">
        <v>0</v>
      </c>
      <c r="MAM349" s="166">
        <v>0</v>
      </c>
      <c r="MAN349" s="166">
        <v>0</v>
      </c>
      <c r="MAO349" s="166">
        <v>0</v>
      </c>
      <c r="MAP349" s="166">
        <v>0</v>
      </c>
      <c r="MAQ349" s="166">
        <v>0</v>
      </c>
      <c r="MAR349" s="166">
        <v>0</v>
      </c>
      <c r="MAS349" s="166">
        <v>0</v>
      </c>
      <c r="MAT349" s="166">
        <v>0</v>
      </c>
      <c r="MAU349" s="166">
        <v>0</v>
      </c>
      <c r="MAV349" s="166">
        <v>0</v>
      </c>
      <c r="MAW349" s="166">
        <v>0</v>
      </c>
      <c r="MAX349" s="166">
        <v>0</v>
      </c>
      <c r="MAY349" s="166">
        <v>0</v>
      </c>
      <c r="MAZ349" s="166">
        <v>0</v>
      </c>
      <c r="MBA349" s="166">
        <v>0</v>
      </c>
      <c r="MBB349" s="166">
        <v>0</v>
      </c>
      <c r="MBC349" s="166">
        <v>0</v>
      </c>
      <c r="MBD349" s="166">
        <v>0</v>
      </c>
      <c r="MBE349" s="166">
        <v>0</v>
      </c>
      <c r="MBF349" s="166">
        <v>0</v>
      </c>
      <c r="MBG349" s="166">
        <v>0</v>
      </c>
      <c r="MBH349" s="166">
        <v>0</v>
      </c>
      <c r="MBI349" s="166">
        <v>0</v>
      </c>
      <c r="MBJ349" s="166">
        <v>0</v>
      </c>
      <c r="MBK349" s="166">
        <v>0</v>
      </c>
      <c r="MBL349" s="166">
        <v>0</v>
      </c>
      <c r="MBM349" s="166">
        <v>0</v>
      </c>
      <c r="MBN349" s="166">
        <v>0</v>
      </c>
      <c r="MBO349" s="166">
        <v>0</v>
      </c>
      <c r="MBP349" s="166">
        <v>0</v>
      </c>
      <c r="MBQ349" s="166">
        <v>0</v>
      </c>
      <c r="MBR349" s="166">
        <v>0</v>
      </c>
      <c r="MBS349" s="166">
        <v>0</v>
      </c>
      <c r="MBT349" s="166">
        <v>0</v>
      </c>
      <c r="MBU349" s="166">
        <v>0</v>
      </c>
      <c r="MBV349" s="166">
        <v>0</v>
      </c>
      <c r="MBW349" s="166">
        <v>0</v>
      </c>
      <c r="MBX349" s="166">
        <v>0</v>
      </c>
      <c r="MBY349" s="166">
        <v>0</v>
      </c>
      <c r="MBZ349" s="166">
        <v>0</v>
      </c>
      <c r="MCA349" s="166">
        <v>0</v>
      </c>
      <c r="MCB349" s="166">
        <v>0</v>
      </c>
      <c r="MCC349" s="166">
        <v>0</v>
      </c>
      <c r="MCD349" s="166">
        <v>0</v>
      </c>
      <c r="MCE349" s="166">
        <v>0</v>
      </c>
      <c r="MCF349" s="166">
        <v>0</v>
      </c>
      <c r="MCG349" s="166">
        <v>0</v>
      </c>
      <c r="MCH349" s="166">
        <v>0</v>
      </c>
      <c r="MCI349" s="166">
        <v>0</v>
      </c>
      <c r="MCJ349" s="166">
        <v>0</v>
      </c>
      <c r="MCK349" s="166">
        <v>0</v>
      </c>
      <c r="MCL349" s="166">
        <v>0</v>
      </c>
      <c r="MCM349" s="166">
        <v>0</v>
      </c>
      <c r="MCN349" s="166">
        <v>0</v>
      </c>
      <c r="MCO349" s="166">
        <v>0</v>
      </c>
      <c r="MCP349" s="166">
        <v>0</v>
      </c>
      <c r="MCQ349" s="166">
        <v>0</v>
      </c>
      <c r="MCR349" s="166">
        <v>0</v>
      </c>
      <c r="MCS349" s="166">
        <v>0</v>
      </c>
      <c r="MCT349" s="166">
        <v>0</v>
      </c>
      <c r="MCU349" s="166">
        <v>0</v>
      </c>
      <c r="MCV349" s="166">
        <v>0</v>
      </c>
      <c r="MCW349" s="166">
        <v>0</v>
      </c>
      <c r="MCX349" s="166">
        <v>0</v>
      </c>
      <c r="MCY349" s="166">
        <v>0</v>
      </c>
      <c r="MCZ349" s="166">
        <v>0</v>
      </c>
      <c r="MDA349" s="166">
        <v>0</v>
      </c>
      <c r="MDB349" s="166">
        <v>0</v>
      </c>
      <c r="MDC349" s="166">
        <v>0</v>
      </c>
      <c r="MDD349" s="166">
        <v>0</v>
      </c>
      <c r="MDE349" s="166">
        <v>0</v>
      </c>
      <c r="MDF349" s="166">
        <v>0</v>
      </c>
      <c r="MDG349" s="166">
        <v>0</v>
      </c>
      <c r="MDH349" s="166">
        <v>0</v>
      </c>
      <c r="MDI349" s="166">
        <v>0</v>
      </c>
      <c r="MDJ349" s="166">
        <v>0</v>
      </c>
      <c r="MDK349" s="166">
        <v>0</v>
      </c>
      <c r="MDL349" s="166">
        <v>0</v>
      </c>
      <c r="MDM349" s="166">
        <v>0</v>
      </c>
      <c r="MDN349" s="166">
        <v>0</v>
      </c>
      <c r="MDO349" s="166">
        <v>0</v>
      </c>
      <c r="MDP349" s="166">
        <v>0</v>
      </c>
      <c r="MDQ349" s="166">
        <v>0</v>
      </c>
      <c r="MDR349" s="166">
        <v>0</v>
      </c>
      <c r="MDS349" s="166">
        <v>0</v>
      </c>
      <c r="MDT349" s="166">
        <v>0</v>
      </c>
      <c r="MDU349" s="166">
        <v>0</v>
      </c>
      <c r="MDV349" s="166">
        <v>0</v>
      </c>
      <c r="MDW349" s="166">
        <v>0</v>
      </c>
      <c r="MDX349" s="166">
        <v>0</v>
      </c>
      <c r="MDY349" s="166">
        <v>0</v>
      </c>
      <c r="MDZ349" s="166">
        <v>0</v>
      </c>
      <c r="MEA349" s="166">
        <v>0</v>
      </c>
      <c r="MEB349" s="166">
        <v>0</v>
      </c>
      <c r="MEC349" s="166">
        <v>0</v>
      </c>
      <c r="MED349" s="166">
        <v>0</v>
      </c>
      <c r="MEE349" s="166">
        <v>0</v>
      </c>
      <c r="MEF349" s="166">
        <v>0</v>
      </c>
      <c r="MEG349" s="166">
        <v>0</v>
      </c>
      <c r="MEH349" s="166">
        <v>0</v>
      </c>
      <c r="MEI349" s="166">
        <v>0</v>
      </c>
      <c r="MEJ349" s="166">
        <v>0</v>
      </c>
      <c r="MEK349" s="166">
        <v>0</v>
      </c>
      <c r="MEL349" s="166">
        <v>0</v>
      </c>
      <c r="MEM349" s="166">
        <v>0</v>
      </c>
      <c r="MEN349" s="166">
        <v>0</v>
      </c>
      <c r="MEO349" s="166">
        <v>0</v>
      </c>
      <c r="MEP349" s="166">
        <v>0</v>
      </c>
      <c r="MEQ349" s="166">
        <v>0</v>
      </c>
      <c r="MER349" s="166">
        <v>0</v>
      </c>
      <c r="MES349" s="166">
        <v>0</v>
      </c>
      <c r="MET349" s="166">
        <v>0</v>
      </c>
      <c r="MEU349" s="166">
        <v>0</v>
      </c>
      <c r="MEV349" s="166">
        <v>0</v>
      </c>
      <c r="MEW349" s="166">
        <v>0</v>
      </c>
      <c r="MEX349" s="166">
        <v>0</v>
      </c>
      <c r="MEY349" s="166">
        <v>0</v>
      </c>
      <c r="MEZ349" s="166">
        <v>0</v>
      </c>
      <c r="MFA349" s="166">
        <v>0</v>
      </c>
      <c r="MFB349" s="166">
        <v>0</v>
      </c>
      <c r="MFC349" s="166">
        <v>0</v>
      </c>
      <c r="MFD349" s="166">
        <v>0</v>
      </c>
      <c r="MFE349" s="166">
        <v>0</v>
      </c>
      <c r="MFF349" s="166">
        <v>0</v>
      </c>
      <c r="MFG349" s="166">
        <v>0</v>
      </c>
      <c r="MFH349" s="166">
        <v>0</v>
      </c>
      <c r="MFI349" s="166">
        <v>0</v>
      </c>
      <c r="MFJ349" s="166">
        <v>0</v>
      </c>
      <c r="MFK349" s="166">
        <v>0</v>
      </c>
      <c r="MFL349" s="166">
        <v>0</v>
      </c>
      <c r="MFM349" s="166">
        <v>0</v>
      </c>
      <c r="MFN349" s="166">
        <v>0</v>
      </c>
      <c r="MFO349" s="166">
        <v>0</v>
      </c>
      <c r="MFP349" s="166">
        <v>0</v>
      </c>
      <c r="MFQ349" s="166">
        <v>0</v>
      </c>
      <c r="MFR349" s="166">
        <v>0</v>
      </c>
      <c r="MFS349" s="166">
        <v>0</v>
      </c>
      <c r="MFT349" s="166">
        <v>0</v>
      </c>
      <c r="MFU349" s="166">
        <v>0</v>
      </c>
      <c r="MFV349" s="166">
        <v>0</v>
      </c>
      <c r="MFW349" s="166">
        <v>0</v>
      </c>
      <c r="MFX349" s="166">
        <v>0</v>
      </c>
      <c r="MFY349" s="166">
        <v>0</v>
      </c>
      <c r="MFZ349" s="166">
        <v>0</v>
      </c>
      <c r="MGA349" s="166">
        <v>0</v>
      </c>
      <c r="MGB349" s="166">
        <v>0</v>
      </c>
      <c r="MGC349" s="166">
        <v>0</v>
      </c>
      <c r="MGD349" s="166">
        <v>0</v>
      </c>
      <c r="MGE349" s="166">
        <v>0</v>
      </c>
      <c r="MGF349" s="166">
        <v>0</v>
      </c>
      <c r="MGG349" s="166">
        <v>0</v>
      </c>
      <c r="MGH349" s="166">
        <v>0</v>
      </c>
      <c r="MGI349" s="166">
        <v>0</v>
      </c>
      <c r="MGJ349" s="166">
        <v>0</v>
      </c>
      <c r="MGK349" s="166">
        <v>0</v>
      </c>
      <c r="MGL349" s="166">
        <v>0</v>
      </c>
      <c r="MGM349" s="166">
        <v>0</v>
      </c>
      <c r="MGN349" s="166">
        <v>0</v>
      </c>
      <c r="MGO349" s="166">
        <v>0</v>
      </c>
      <c r="MGP349" s="166">
        <v>0</v>
      </c>
      <c r="MGQ349" s="166">
        <v>0</v>
      </c>
      <c r="MGR349" s="166">
        <v>0</v>
      </c>
      <c r="MGS349" s="166">
        <v>0</v>
      </c>
      <c r="MGT349" s="166">
        <v>0</v>
      </c>
      <c r="MGU349" s="166">
        <v>0</v>
      </c>
      <c r="MGV349" s="166">
        <v>0</v>
      </c>
      <c r="MGW349" s="166">
        <v>0</v>
      </c>
      <c r="MGX349" s="166">
        <v>0</v>
      </c>
      <c r="MGY349" s="166">
        <v>0</v>
      </c>
      <c r="MGZ349" s="166">
        <v>0</v>
      </c>
      <c r="MHA349" s="166">
        <v>0</v>
      </c>
      <c r="MHB349" s="166">
        <v>0</v>
      </c>
      <c r="MHC349" s="166">
        <v>0</v>
      </c>
      <c r="MHD349" s="166">
        <v>0</v>
      </c>
      <c r="MHE349" s="166">
        <v>0</v>
      </c>
      <c r="MHF349" s="166">
        <v>0</v>
      </c>
      <c r="MHG349" s="166">
        <v>0</v>
      </c>
      <c r="MHH349" s="166">
        <v>0</v>
      </c>
      <c r="MHI349" s="166">
        <v>0</v>
      </c>
      <c r="MHJ349" s="166">
        <v>0</v>
      </c>
      <c r="MHK349" s="166">
        <v>0</v>
      </c>
      <c r="MHL349" s="166">
        <v>0</v>
      </c>
      <c r="MHM349" s="166">
        <v>0</v>
      </c>
      <c r="MHN349" s="166">
        <v>0</v>
      </c>
      <c r="MHO349" s="166">
        <v>0</v>
      </c>
      <c r="MHP349" s="166">
        <v>0</v>
      </c>
      <c r="MHQ349" s="166">
        <v>0</v>
      </c>
      <c r="MHR349" s="166">
        <v>0</v>
      </c>
      <c r="MHS349" s="166">
        <v>0</v>
      </c>
      <c r="MHT349" s="166">
        <v>0</v>
      </c>
      <c r="MHU349" s="166">
        <v>0</v>
      </c>
      <c r="MHV349" s="166">
        <v>0</v>
      </c>
      <c r="MHW349" s="166">
        <v>0</v>
      </c>
      <c r="MHX349" s="166">
        <v>0</v>
      </c>
      <c r="MHY349" s="166">
        <v>0</v>
      </c>
      <c r="MHZ349" s="166">
        <v>0</v>
      </c>
      <c r="MIA349" s="166">
        <v>0</v>
      </c>
      <c r="MIB349" s="166">
        <v>0</v>
      </c>
      <c r="MIC349" s="166">
        <v>0</v>
      </c>
      <c r="MID349" s="166">
        <v>0</v>
      </c>
      <c r="MIE349" s="166">
        <v>0</v>
      </c>
      <c r="MIF349" s="166">
        <v>0</v>
      </c>
      <c r="MIG349" s="166">
        <v>0</v>
      </c>
      <c r="MIH349" s="166">
        <v>0</v>
      </c>
      <c r="MII349" s="166">
        <v>0</v>
      </c>
      <c r="MIJ349" s="166">
        <v>0</v>
      </c>
      <c r="MIK349" s="166">
        <v>0</v>
      </c>
      <c r="MIL349" s="166">
        <v>0</v>
      </c>
      <c r="MIM349" s="166">
        <v>0</v>
      </c>
      <c r="MIN349" s="166">
        <v>0</v>
      </c>
      <c r="MIO349" s="166">
        <v>0</v>
      </c>
      <c r="MIP349" s="166">
        <v>0</v>
      </c>
      <c r="MIQ349" s="166">
        <v>0</v>
      </c>
      <c r="MIR349" s="166">
        <v>0</v>
      </c>
      <c r="MIS349" s="166">
        <v>0</v>
      </c>
      <c r="MIT349" s="166">
        <v>0</v>
      </c>
      <c r="MIU349" s="166">
        <v>0</v>
      </c>
      <c r="MIV349" s="166">
        <v>0</v>
      </c>
      <c r="MIW349" s="166">
        <v>0</v>
      </c>
      <c r="MIX349" s="166">
        <v>0</v>
      </c>
      <c r="MIY349" s="166">
        <v>0</v>
      </c>
      <c r="MIZ349" s="166">
        <v>0</v>
      </c>
      <c r="MJA349" s="166">
        <v>0</v>
      </c>
      <c r="MJB349" s="166">
        <v>0</v>
      </c>
      <c r="MJC349" s="166">
        <v>0</v>
      </c>
      <c r="MJD349" s="166">
        <v>0</v>
      </c>
      <c r="MJE349" s="166">
        <v>0</v>
      </c>
      <c r="MJF349" s="166">
        <v>0</v>
      </c>
      <c r="MJG349" s="166">
        <v>0</v>
      </c>
      <c r="MJH349" s="166">
        <v>0</v>
      </c>
      <c r="MJI349" s="166">
        <v>0</v>
      </c>
      <c r="MJJ349" s="166">
        <v>0</v>
      </c>
      <c r="MJK349" s="166">
        <v>0</v>
      </c>
      <c r="MJL349" s="166">
        <v>0</v>
      </c>
      <c r="MJM349" s="166">
        <v>0</v>
      </c>
      <c r="MJN349" s="166">
        <v>0</v>
      </c>
      <c r="MJO349" s="166">
        <v>0</v>
      </c>
      <c r="MJP349" s="166">
        <v>0</v>
      </c>
      <c r="MJQ349" s="166">
        <v>0</v>
      </c>
      <c r="MJR349" s="166">
        <v>0</v>
      </c>
      <c r="MJS349" s="166">
        <v>0</v>
      </c>
      <c r="MJT349" s="166">
        <v>0</v>
      </c>
      <c r="MJU349" s="166">
        <v>0</v>
      </c>
      <c r="MJV349" s="166">
        <v>0</v>
      </c>
      <c r="MJW349" s="166">
        <v>0</v>
      </c>
      <c r="MJX349" s="166">
        <v>0</v>
      </c>
      <c r="MJY349" s="166">
        <v>0</v>
      </c>
      <c r="MJZ349" s="166">
        <v>0</v>
      </c>
      <c r="MKA349" s="166">
        <v>0</v>
      </c>
      <c r="MKB349" s="166">
        <v>0</v>
      </c>
      <c r="MKC349" s="166">
        <v>0</v>
      </c>
      <c r="MKD349" s="166">
        <v>0</v>
      </c>
      <c r="MKE349" s="166">
        <v>0</v>
      </c>
      <c r="MKF349" s="166">
        <v>0</v>
      </c>
      <c r="MKG349" s="166">
        <v>0</v>
      </c>
      <c r="MKH349" s="166">
        <v>0</v>
      </c>
      <c r="MKI349" s="166">
        <v>0</v>
      </c>
      <c r="MKJ349" s="166">
        <v>0</v>
      </c>
      <c r="MKK349" s="166">
        <v>0</v>
      </c>
      <c r="MKL349" s="166">
        <v>0</v>
      </c>
      <c r="MKM349" s="166">
        <v>0</v>
      </c>
      <c r="MKN349" s="166">
        <v>0</v>
      </c>
      <c r="MKO349" s="166">
        <v>0</v>
      </c>
      <c r="MKP349" s="166">
        <v>0</v>
      </c>
      <c r="MKQ349" s="166">
        <v>0</v>
      </c>
      <c r="MKR349" s="166">
        <v>0</v>
      </c>
      <c r="MKS349" s="166">
        <v>0</v>
      </c>
      <c r="MKT349" s="166">
        <v>0</v>
      </c>
      <c r="MKU349" s="166">
        <v>0</v>
      </c>
      <c r="MKV349" s="166">
        <v>0</v>
      </c>
      <c r="MKW349" s="166">
        <v>0</v>
      </c>
      <c r="MKX349" s="166">
        <v>0</v>
      </c>
      <c r="MKY349" s="166">
        <v>0</v>
      </c>
      <c r="MKZ349" s="166">
        <v>0</v>
      </c>
      <c r="MLA349" s="166">
        <v>0</v>
      </c>
      <c r="MLB349" s="166">
        <v>0</v>
      </c>
      <c r="MLC349" s="166">
        <v>0</v>
      </c>
      <c r="MLD349" s="166">
        <v>0</v>
      </c>
      <c r="MLE349" s="166">
        <v>0</v>
      </c>
      <c r="MLF349" s="166">
        <v>0</v>
      </c>
      <c r="MLG349" s="166">
        <v>0</v>
      </c>
      <c r="MLH349" s="166">
        <v>0</v>
      </c>
      <c r="MLI349" s="166">
        <v>0</v>
      </c>
      <c r="MLJ349" s="166">
        <v>0</v>
      </c>
      <c r="MLK349" s="166">
        <v>0</v>
      </c>
      <c r="MLL349" s="166">
        <v>0</v>
      </c>
      <c r="MLM349" s="166">
        <v>0</v>
      </c>
      <c r="MLN349" s="166">
        <v>0</v>
      </c>
      <c r="MLO349" s="166">
        <v>0</v>
      </c>
      <c r="MLP349" s="166">
        <v>0</v>
      </c>
      <c r="MLQ349" s="166">
        <v>0</v>
      </c>
      <c r="MLR349" s="166">
        <v>0</v>
      </c>
      <c r="MLS349" s="166">
        <v>0</v>
      </c>
      <c r="MLT349" s="166">
        <v>0</v>
      </c>
      <c r="MLU349" s="166">
        <v>0</v>
      </c>
      <c r="MLV349" s="166">
        <v>0</v>
      </c>
      <c r="MLW349" s="166">
        <v>0</v>
      </c>
      <c r="MLX349" s="166">
        <v>0</v>
      </c>
      <c r="MLY349" s="166">
        <v>0</v>
      </c>
      <c r="MLZ349" s="166">
        <v>0</v>
      </c>
      <c r="MMA349" s="166">
        <v>0</v>
      </c>
      <c r="MMB349" s="166">
        <v>0</v>
      </c>
      <c r="MMC349" s="166">
        <v>0</v>
      </c>
      <c r="MMD349" s="166">
        <v>0</v>
      </c>
      <c r="MME349" s="166">
        <v>0</v>
      </c>
      <c r="MMF349" s="166">
        <v>0</v>
      </c>
      <c r="MMG349" s="166">
        <v>0</v>
      </c>
      <c r="MMH349" s="166">
        <v>0</v>
      </c>
      <c r="MMI349" s="166">
        <v>0</v>
      </c>
      <c r="MMJ349" s="166">
        <v>0</v>
      </c>
      <c r="MMK349" s="166">
        <v>0</v>
      </c>
      <c r="MML349" s="166">
        <v>0</v>
      </c>
      <c r="MMM349" s="166">
        <v>0</v>
      </c>
      <c r="MMN349" s="166">
        <v>0</v>
      </c>
      <c r="MMO349" s="166">
        <v>0</v>
      </c>
      <c r="MMP349" s="166">
        <v>0</v>
      </c>
      <c r="MMQ349" s="166">
        <v>0</v>
      </c>
      <c r="MMR349" s="166">
        <v>0</v>
      </c>
      <c r="MMS349" s="166">
        <v>0</v>
      </c>
      <c r="MMT349" s="166">
        <v>0</v>
      </c>
      <c r="MMU349" s="166">
        <v>0</v>
      </c>
      <c r="MMV349" s="166">
        <v>0</v>
      </c>
      <c r="MMW349" s="166">
        <v>0</v>
      </c>
      <c r="MMX349" s="166">
        <v>0</v>
      </c>
      <c r="MMY349" s="166">
        <v>0</v>
      </c>
      <c r="MMZ349" s="166">
        <v>0</v>
      </c>
      <c r="MNA349" s="166">
        <v>0</v>
      </c>
      <c r="MNB349" s="166">
        <v>0</v>
      </c>
      <c r="MNC349" s="166">
        <v>0</v>
      </c>
      <c r="MND349" s="166">
        <v>0</v>
      </c>
      <c r="MNE349" s="166">
        <v>0</v>
      </c>
      <c r="MNF349" s="166">
        <v>0</v>
      </c>
      <c r="MNG349" s="166">
        <v>0</v>
      </c>
      <c r="MNH349" s="166">
        <v>0</v>
      </c>
      <c r="MNI349" s="166">
        <v>0</v>
      </c>
      <c r="MNJ349" s="166">
        <v>0</v>
      </c>
      <c r="MNK349" s="166">
        <v>0</v>
      </c>
      <c r="MNL349" s="166">
        <v>0</v>
      </c>
      <c r="MNM349" s="166">
        <v>0</v>
      </c>
      <c r="MNN349" s="166">
        <v>0</v>
      </c>
      <c r="MNO349" s="166">
        <v>0</v>
      </c>
      <c r="MNP349" s="166">
        <v>0</v>
      </c>
      <c r="MNQ349" s="166">
        <v>0</v>
      </c>
      <c r="MNR349" s="166">
        <v>0</v>
      </c>
      <c r="MNS349" s="166">
        <v>0</v>
      </c>
      <c r="MNT349" s="166">
        <v>0</v>
      </c>
      <c r="MNU349" s="166">
        <v>0</v>
      </c>
      <c r="MNV349" s="166">
        <v>0</v>
      </c>
      <c r="MNW349" s="166">
        <v>0</v>
      </c>
      <c r="MNX349" s="166">
        <v>0</v>
      </c>
      <c r="MNY349" s="166">
        <v>0</v>
      </c>
      <c r="MNZ349" s="166">
        <v>0</v>
      </c>
      <c r="MOA349" s="166">
        <v>0</v>
      </c>
      <c r="MOB349" s="166">
        <v>0</v>
      </c>
      <c r="MOC349" s="166">
        <v>0</v>
      </c>
      <c r="MOD349" s="166">
        <v>0</v>
      </c>
      <c r="MOE349" s="166">
        <v>0</v>
      </c>
      <c r="MOF349" s="166">
        <v>0</v>
      </c>
      <c r="MOG349" s="166">
        <v>0</v>
      </c>
      <c r="MOH349" s="166">
        <v>0</v>
      </c>
      <c r="MOI349" s="166">
        <v>0</v>
      </c>
      <c r="MOJ349" s="166">
        <v>0</v>
      </c>
      <c r="MOK349" s="166">
        <v>0</v>
      </c>
      <c r="MOL349" s="166">
        <v>0</v>
      </c>
      <c r="MOM349" s="166">
        <v>0</v>
      </c>
      <c r="MON349" s="166">
        <v>0</v>
      </c>
      <c r="MOO349" s="166">
        <v>0</v>
      </c>
      <c r="MOP349" s="166">
        <v>0</v>
      </c>
      <c r="MOQ349" s="166">
        <v>0</v>
      </c>
      <c r="MOR349" s="166">
        <v>0</v>
      </c>
      <c r="MOS349" s="166">
        <v>0</v>
      </c>
      <c r="MOT349" s="166">
        <v>0</v>
      </c>
      <c r="MOU349" s="166">
        <v>0</v>
      </c>
      <c r="MOV349" s="166">
        <v>0</v>
      </c>
      <c r="MOW349" s="166">
        <v>0</v>
      </c>
      <c r="MOX349" s="166">
        <v>0</v>
      </c>
      <c r="MOY349" s="166">
        <v>0</v>
      </c>
      <c r="MOZ349" s="166">
        <v>0</v>
      </c>
      <c r="MPA349" s="166">
        <v>0</v>
      </c>
      <c r="MPB349" s="166">
        <v>0</v>
      </c>
      <c r="MPC349" s="166">
        <v>0</v>
      </c>
      <c r="MPD349" s="166">
        <v>0</v>
      </c>
      <c r="MPE349" s="166">
        <v>0</v>
      </c>
      <c r="MPF349" s="166">
        <v>0</v>
      </c>
      <c r="MPG349" s="166">
        <v>0</v>
      </c>
      <c r="MPH349" s="166">
        <v>0</v>
      </c>
      <c r="MPI349" s="166">
        <v>0</v>
      </c>
      <c r="MPJ349" s="166">
        <v>0</v>
      </c>
      <c r="MPK349" s="166">
        <v>0</v>
      </c>
      <c r="MPL349" s="166">
        <v>0</v>
      </c>
      <c r="MPM349" s="166">
        <v>0</v>
      </c>
      <c r="MPN349" s="166">
        <v>0</v>
      </c>
      <c r="MPO349" s="166">
        <v>0</v>
      </c>
      <c r="MPP349" s="166">
        <v>0</v>
      </c>
      <c r="MPQ349" s="166">
        <v>0</v>
      </c>
      <c r="MPR349" s="166">
        <v>0</v>
      </c>
      <c r="MPS349" s="166">
        <v>0</v>
      </c>
      <c r="MPT349" s="166">
        <v>0</v>
      </c>
      <c r="MPU349" s="166">
        <v>0</v>
      </c>
      <c r="MPV349" s="166">
        <v>0</v>
      </c>
      <c r="MPW349" s="166">
        <v>0</v>
      </c>
      <c r="MPX349" s="166">
        <v>0</v>
      </c>
      <c r="MPY349" s="166">
        <v>0</v>
      </c>
      <c r="MPZ349" s="166">
        <v>0</v>
      </c>
      <c r="MQA349" s="166">
        <v>0</v>
      </c>
      <c r="MQB349" s="166">
        <v>0</v>
      </c>
      <c r="MQC349" s="166">
        <v>0</v>
      </c>
      <c r="MQD349" s="166">
        <v>0</v>
      </c>
      <c r="MQE349" s="166">
        <v>0</v>
      </c>
      <c r="MQF349" s="166">
        <v>0</v>
      </c>
      <c r="MQG349" s="166">
        <v>0</v>
      </c>
      <c r="MQH349" s="166">
        <v>0</v>
      </c>
      <c r="MQI349" s="166">
        <v>0</v>
      </c>
      <c r="MQJ349" s="166">
        <v>0</v>
      </c>
      <c r="MQK349" s="166">
        <v>0</v>
      </c>
      <c r="MQL349" s="166">
        <v>0</v>
      </c>
      <c r="MQM349" s="166">
        <v>0</v>
      </c>
      <c r="MQN349" s="166">
        <v>0</v>
      </c>
      <c r="MQO349" s="166">
        <v>0</v>
      </c>
      <c r="MQP349" s="166">
        <v>0</v>
      </c>
      <c r="MQQ349" s="166">
        <v>0</v>
      </c>
      <c r="MQR349" s="166">
        <v>0</v>
      </c>
      <c r="MQS349" s="166">
        <v>0</v>
      </c>
      <c r="MQT349" s="166">
        <v>0</v>
      </c>
      <c r="MQU349" s="166">
        <v>0</v>
      </c>
      <c r="MQV349" s="166">
        <v>0</v>
      </c>
      <c r="MQW349" s="166">
        <v>0</v>
      </c>
      <c r="MQX349" s="166">
        <v>0</v>
      </c>
      <c r="MQY349" s="166">
        <v>0</v>
      </c>
      <c r="MQZ349" s="166">
        <v>0</v>
      </c>
      <c r="MRA349" s="166">
        <v>0</v>
      </c>
      <c r="MRB349" s="166">
        <v>0</v>
      </c>
      <c r="MRC349" s="166">
        <v>0</v>
      </c>
      <c r="MRD349" s="166">
        <v>0</v>
      </c>
      <c r="MRE349" s="166">
        <v>0</v>
      </c>
      <c r="MRF349" s="166">
        <v>0</v>
      </c>
      <c r="MRG349" s="166">
        <v>0</v>
      </c>
      <c r="MRH349" s="166">
        <v>0</v>
      </c>
      <c r="MRI349" s="166">
        <v>0</v>
      </c>
      <c r="MRJ349" s="166">
        <v>0</v>
      </c>
      <c r="MRK349" s="166">
        <v>0</v>
      </c>
      <c r="MRL349" s="166">
        <v>0</v>
      </c>
      <c r="MRM349" s="166">
        <v>0</v>
      </c>
      <c r="MRN349" s="166">
        <v>0</v>
      </c>
      <c r="MRO349" s="166">
        <v>0</v>
      </c>
      <c r="MRP349" s="166">
        <v>0</v>
      </c>
      <c r="MRQ349" s="166">
        <v>0</v>
      </c>
      <c r="MRR349" s="166">
        <v>0</v>
      </c>
      <c r="MRS349" s="166">
        <v>0</v>
      </c>
      <c r="MRT349" s="166">
        <v>0</v>
      </c>
      <c r="MRU349" s="166">
        <v>0</v>
      </c>
      <c r="MRV349" s="166">
        <v>0</v>
      </c>
      <c r="MRW349" s="166">
        <v>0</v>
      </c>
      <c r="MRX349" s="166">
        <v>0</v>
      </c>
      <c r="MRY349" s="166">
        <v>0</v>
      </c>
      <c r="MRZ349" s="166">
        <v>0</v>
      </c>
      <c r="MSA349" s="166">
        <v>0</v>
      </c>
      <c r="MSB349" s="166">
        <v>0</v>
      </c>
      <c r="MSC349" s="166">
        <v>0</v>
      </c>
      <c r="MSD349" s="166">
        <v>0</v>
      </c>
      <c r="MSE349" s="166">
        <v>0</v>
      </c>
      <c r="MSF349" s="166">
        <v>0</v>
      </c>
      <c r="MSG349" s="166">
        <v>0</v>
      </c>
      <c r="MSH349" s="166">
        <v>0</v>
      </c>
      <c r="MSI349" s="166">
        <v>0</v>
      </c>
      <c r="MSJ349" s="166">
        <v>0</v>
      </c>
      <c r="MSK349" s="166">
        <v>0</v>
      </c>
      <c r="MSL349" s="166">
        <v>0</v>
      </c>
      <c r="MSM349" s="166">
        <v>0</v>
      </c>
      <c r="MSN349" s="166">
        <v>0</v>
      </c>
      <c r="MSO349" s="166">
        <v>0</v>
      </c>
      <c r="MSP349" s="166">
        <v>0</v>
      </c>
      <c r="MSQ349" s="166">
        <v>0</v>
      </c>
      <c r="MSR349" s="166">
        <v>0</v>
      </c>
      <c r="MSS349" s="166">
        <v>0</v>
      </c>
      <c r="MST349" s="166">
        <v>0</v>
      </c>
      <c r="MSU349" s="166">
        <v>0</v>
      </c>
      <c r="MSV349" s="166">
        <v>0</v>
      </c>
      <c r="MSW349" s="166">
        <v>0</v>
      </c>
      <c r="MSX349" s="166">
        <v>0</v>
      </c>
      <c r="MSY349" s="166">
        <v>0</v>
      </c>
      <c r="MSZ349" s="166">
        <v>0</v>
      </c>
      <c r="MTA349" s="166">
        <v>0</v>
      </c>
      <c r="MTB349" s="166">
        <v>0</v>
      </c>
      <c r="MTC349" s="166">
        <v>0</v>
      </c>
      <c r="MTD349" s="166">
        <v>0</v>
      </c>
      <c r="MTE349" s="166">
        <v>0</v>
      </c>
      <c r="MTF349" s="166">
        <v>0</v>
      </c>
      <c r="MTG349" s="166">
        <v>0</v>
      </c>
      <c r="MTH349" s="166">
        <v>0</v>
      </c>
      <c r="MTI349" s="166">
        <v>0</v>
      </c>
      <c r="MTJ349" s="166">
        <v>0</v>
      </c>
      <c r="MTK349" s="166">
        <v>0</v>
      </c>
      <c r="MTL349" s="166">
        <v>0</v>
      </c>
      <c r="MTM349" s="166">
        <v>0</v>
      </c>
      <c r="MTN349" s="166">
        <v>0</v>
      </c>
      <c r="MTO349" s="166">
        <v>0</v>
      </c>
      <c r="MTP349" s="166">
        <v>0</v>
      </c>
      <c r="MTQ349" s="166">
        <v>0</v>
      </c>
      <c r="MTR349" s="166">
        <v>0</v>
      </c>
      <c r="MTS349" s="166">
        <v>0</v>
      </c>
      <c r="MTT349" s="166">
        <v>0</v>
      </c>
      <c r="MTU349" s="166">
        <v>0</v>
      </c>
      <c r="MTV349" s="166">
        <v>0</v>
      </c>
      <c r="MTW349" s="166">
        <v>0</v>
      </c>
      <c r="MTX349" s="166">
        <v>0</v>
      </c>
      <c r="MTY349" s="166">
        <v>0</v>
      </c>
      <c r="MTZ349" s="166">
        <v>0</v>
      </c>
      <c r="MUA349" s="166">
        <v>0</v>
      </c>
      <c r="MUB349" s="166">
        <v>0</v>
      </c>
      <c r="MUC349" s="166">
        <v>0</v>
      </c>
      <c r="MUD349" s="166">
        <v>0</v>
      </c>
      <c r="MUE349" s="166">
        <v>0</v>
      </c>
      <c r="MUF349" s="166">
        <v>0</v>
      </c>
      <c r="MUG349" s="166">
        <v>0</v>
      </c>
      <c r="MUH349" s="166">
        <v>0</v>
      </c>
      <c r="MUI349" s="166">
        <v>0</v>
      </c>
      <c r="MUJ349" s="166">
        <v>0</v>
      </c>
      <c r="MUK349" s="166">
        <v>0</v>
      </c>
      <c r="MUL349" s="166">
        <v>0</v>
      </c>
      <c r="MUM349" s="166">
        <v>0</v>
      </c>
      <c r="MUN349" s="166">
        <v>0</v>
      </c>
      <c r="MUO349" s="166">
        <v>0</v>
      </c>
      <c r="MUP349" s="166">
        <v>0</v>
      </c>
      <c r="MUQ349" s="166">
        <v>0</v>
      </c>
      <c r="MUR349" s="166">
        <v>0</v>
      </c>
      <c r="MUS349" s="166">
        <v>0</v>
      </c>
      <c r="MUT349" s="166">
        <v>0</v>
      </c>
      <c r="MUU349" s="166">
        <v>0</v>
      </c>
      <c r="MUV349" s="166">
        <v>0</v>
      </c>
      <c r="MUW349" s="166">
        <v>0</v>
      </c>
      <c r="MUX349" s="166">
        <v>0</v>
      </c>
      <c r="MUY349" s="166">
        <v>0</v>
      </c>
      <c r="MUZ349" s="166">
        <v>0</v>
      </c>
      <c r="MVA349" s="166">
        <v>0</v>
      </c>
      <c r="MVB349" s="166">
        <v>0</v>
      </c>
      <c r="MVC349" s="166">
        <v>0</v>
      </c>
      <c r="MVD349" s="166">
        <v>0</v>
      </c>
      <c r="MVE349" s="166">
        <v>0</v>
      </c>
      <c r="MVF349" s="166">
        <v>0</v>
      </c>
      <c r="MVG349" s="166">
        <v>0</v>
      </c>
      <c r="MVH349" s="166">
        <v>0</v>
      </c>
      <c r="MVI349" s="166">
        <v>0</v>
      </c>
      <c r="MVJ349" s="166">
        <v>0</v>
      </c>
      <c r="MVK349" s="166">
        <v>0</v>
      </c>
      <c r="MVL349" s="166">
        <v>0</v>
      </c>
      <c r="MVM349" s="166">
        <v>0</v>
      </c>
      <c r="MVN349" s="166">
        <v>0</v>
      </c>
      <c r="MVO349" s="166">
        <v>0</v>
      </c>
      <c r="MVP349" s="166">
        <v>0</v>
      </c>
      <c r="MVQ349" s="166">
        <v>0</v>
      </c>
      <c r="MVR349" s="166">
        <v>0</v>
      </c>
      <c r="MVS349" s="166">
        <v>0</v>
      </c>
      <c r="MVT349" s="166">
        <v>0</v>
      </c>
      <c r="MVU349" s="166">
        <v>0</v>
      </c>
      <c r="MVV349" s="166">
        <v>0</v>
      </c>
      <c r="MVW349" s="166">
        <v>0</v>
      </c>
      <c r="MVX349" s="166">
        <v>0</v>
      </c>
      <c r="MVY349" s="166">
        <v>0</v>
      </c>
      <c r="MVZ349" s="166">
        <v>0</v>
      </c>
      <c r="MWA349" s="166">
        <v>0</v>
      </c>
      <c r="MWB349" s="166">
        <v>0</v>
      </c>
      <c r="MWC349" s="166">
        <v>0</v>
      </c>
      <c r="MWD349" s="166">
        <v>0</v>
      </c>
      <c r="MWE349" s="166">
        <v>0</v>
      </c>
      <c r="MWF349" s="166">
        <v>0</v>
      </c>
      <c r="MWG349" s="166">
        <v>0</v>
      </c>
      <c r="MWH349" s="166">
        <v>0</v>
      </c>
      <c r="MWI349" s="166">
        <v>0</v>
      </c>
      <c r="MWJ349" s="166">
        <v>0</v>
      </c>
      <c r="MWK349" s="166">
        <v>0</v>
      </c>
      <c r="MWL349" s="166">
        <v>0</v>
      </c>
      <c r="MWM349" s="166">
        <v>0</v>
      </c>
      <c r="MWN349" s="166">
        <v>0</v>
      </c>
      <c r="MWO349" s="166">
        <v>0</v>
      </c>
      <c r="MWP349" s="166">
        <v>0</v>
      </c>
      <c r="MWQ349" s="166">
        <v>0</v>
      </c>
      <c r="MWR349" s="166">
        <v>0</v>
      </c>
      <c r="MWS349" s="166">
        <v>0</v>
      </c>
      <c r="MWT349" s="166">
        <v>0</v>
      </c>
      <c r="MWU349" s="166">
        <v>0</v>
      </c>
      <c r="MWV349" s="166">
        <v>0</v>
      </c>
      <c r="MWW349" s="166">
        <v>0</v>
      </c>
      <c r="MWX349" s="166">
        <v>0</v>
      </c>
      <c r="MWY349" s="166">
        <v>0</v>
      </c>
      <c r="MWZ349" s="166">
        <v>0</v>
      </c>
      <c r="MXA349" s="166">
        <v>0</v>
      </c>
      <c r="MXB349" s="166">
        <v>0</v>
      </c>
      <c r="MXC349" s="166">
        <v>0</v>
      </c>
      <c r="MXD349" s="166">
        <v>0</v>
      </c>
      <c r="MXE349" s="166">
        <v>0</v>
      </c>
      <c r="MXF349" s="166">
        <v>0</v>
      </c>
      <c r="MXG349" s="166">
        <v>0</v>
      </c>
      <c r="MXH349" s="166">
        <v>0</v>
      </c>
      <c r="MXI349" s="166">
        <v>0</v>
      </c>
      <c r="MXJ349" s="166">
        <v>0</v>
      </c>
      <c r="MXK349" s="166">
        <v>0</v>
      </c>
      <c r="MXL349" s="166">
        <v>0</v>
      </c>
      <c r="MXM349" s="166">
        <v>0</v>
      </c>
      <c r="MXN349" s="166">
        <v>0</v>
      </c>
      <c r="MXO349" s="166">
        <v>0</v>
      </c>
      <c r="MXP349" s="166">
        <v>0</v>
      </c>
      <c r="MXQ349" s="166">
        <v>0</v>
      </c>
      <c r="MXR349" s="166">
        <v>0</v>
      </c>
      <c r="MXS349" s="166">
        <v>0</v>
      </c>
      <c r="MXT349" s="166">
        <v>0</v>
      </c>
      <c r="MXU349" s="166">
        <v>0</v>
      </c>
      <c r="MXV349" s="166">
        <v>0</v>
      </c>
      <c r="MXW349" s="166">
        <v>0</v>
      </c>
      <c r="MXX349" s="166">
        <v>0</v>
      </c>
      <c r="MXY349" s="166">
        <v>0</v>
      </c>
      <c r="MXZ349" s="166">
        <v>0</v>
      </c>
      <c r="MYA349" s="166">
        <v>0</v>
      </c>
      <c r="MYB349" s="166">
        <v>0</v>
      </c>
      <c r="MYC349" s="166">
        <v>0</v>
      </c>
      <c r="MYD349" s="166">
        <v>0</v>
      </c>
      <c r="MYE349" s="166">
        <v>0</v>
      </c>
      <c r="MYF349" s="166">
        <v>0</v>
      </c>
      <c r="MYG349" s="166">
        <v>0</v>
      </c>
      <c r="MYH349" s="166">
        <v>0</v>
      </c>
      <c r="MYI349" s="166">
        <v>0</v>
      </c>
      <c r="MYJ349" s="166">
        <v>0</v>
      </c>
      <c r="MYK349" s="166">
        <v>0</v>
      </c>
      <c r="MYL349" s="166">
        <v>0</v>
      </c>
      <c r="MYM349" s="166">
        <v>0</v>
      </c>
      <c r="MYN349" s="166">
        <v>0</v>
      </c>
      <c r="MYO349" s="166">
        <v>0</v>
      </c>
      <c r="MYP349" s="166">
        <v>0</v>
      </c>
      <c r="MYQ349" s="166">
        <v>0</v>
      </c>
      <c r="MYR349" s="166">
        <v>0</v>
      </c>
      <c r="MYS349" s="166">
        <v>0</v>
      </c>
      <c r="MYT349" s="166">
        <v>0</v>
      </c>
      <c r="MYU349" s="166">
        <v>0</v>
      </c>
      <c r="MYV349" s="166">
        <v>0</v>
      </c>
      <c r="MYW349" s="166">
        <v>0</v>
      </c>
      <c r="MYX349" s="166">
        <v>0</v>
      </c>
      <c r="MYY349" s="166">
        <v>0</v>
      </c>
      <c r="MYZ349" s="166">
        <v>0</v>
      </c>
      <c r="MZA349" s="166">
        <v>0</v>
      </c>
      <c r="MZB349" s="166">
        <v>0</v>
      </c>
      <c r="MZC349" s="166">
        <v>0</v>
      </c>
      <c r="MZD349" s="166">
        <v>0</v>
      </c>
      <c r="MZE349" s="166">
        <v>0</v>
      </c>
      <c r="MZF349" s="166">
        <v>0</v>
      </c>
      <c r="MZG349" s="166">
        <v>0</v>
      </c>
      <c r="MZH349" s="166">
        <v>0</v>
      </c>
      <c r="MZI349" s="166">
        <v>0</v>
      </c>
      <c r="MZJ349" s="166">
        <v>0</v>
      </c>
      <c r="MZK349" s="166">
        <v>0</v>
      </c>
      <c r="MZL349" s="166">
        <v>0</v>
      </c>
      <c r="MZM349" s="166">
        <v>0</v>
      </c>
      <c r="MZN349" s="166">
        <v>0</v>
      </c>
      <c r="MZO349" s="166">
        <v>0</v>
      </c>
      <c r="MZP349" s="166">
        <v>0</v>
      </c>
      <c r="MZQ349" s="166">
        <v>0</v>
      </c>
      <c r="MZR349" s="166">
        <v>0</v>
      </c>
      <c r="MZS349" s="166">
        <v>0</v>
      </c>
      <c r="MZT349" s="166">
        <v>0</v>
      </c>
      <c r="MZU349" s="166">
        <v>0</v>
      </c>
      <c r="MZV349" s="166">
        <v>0</v>
      </c>
      <c r="MZW349" s="166">
        <v>0</v>
      </c>
      <c r="MZX349" s="166">
        <v>0</v>
      </c>
      <c r="MZY349" s="166">
        <v>0</v>
      </c>
      <c r="MZZ349" s="166">
        <v>0</v>
      </c>
      <c r="NAA349" s="166">
        <v>0</v>
      </c>
      <c r="NAB349" s="166">
        <v>0</v>
      </c>
      <c r="NAC349" s="166">
        <v>0</v>
      </c>
      <c r="NAD349" s="166">
        <v>0</v>
      </c>
      <c r="NAE349" s="166">
        <v>0</v>
      </c>
      <c r="NAF349" s="166">
        <v>0</v>
      </c>
      <c r="NAG349" s="166">
        <v>0</v>
      </c>
      <c r="NAH349" s="166">
        <v>0</v>
      </c>
      <c r="NAI349" s="166">
        <v>0</v>
      </c>
      <c r="NAJ349" s="166">
        <v>0</v>
      </c>
      <c r="NAK349" s="166">
        <v>0</v>
      </c>
      <c r="NAL349" s="166">
        <v>0</v>
      </c>
      <c r="NAM349" s="166">
        <v>0</v>
      </c>
      <c r="NAN349" s="166">
        <v>0</v>
      </c>
      <c r="NAO349" s="166">
        <v>0</v>
      </c>
      <c r="NAP349" s="166">
        <v>0</v>
      </c>
      <c r="NAQ349" s="166">
        <v>0</v>
      </c>
      <c r="NAR349" s="166">
        <v>0</v>
      </c>
      <c r="NAS349" s="166">
        <v>0</v>
      </c>
      <c r="NAT349" s="166">
        <v>0</v>
      </c>
      <c r="NAU349" s="166">
        <v>0</v>
      </c>
      <c r="NAV349" s="166">
        <v>0</v>
      </c>
      <c r="NAW349" s="166">
        <v>0</v>
      </c>
      <c r="NAX349" s="166">
        <v>0</v>
      </c>
      <c r="NAY349" s="166">
        <v>0</v>
      </c>
      <c r="NAZ349" s="166">
        <v>0</v>
      </c>
      <c r="NBA349" s="166">
        <v>0</v>
      </c>
      <c r="NBB349" s="166">
        <v>0</v>
      </c>
      <c r="NBC349" s="166">
        <v>0</v>
      </c>
      <c r="NBD349" s="166">
        <v>0</v>
      </c>
      <c r="NBE349" s="166">
        <v>0</v>
      </c>
      <c r="NBF349" s="166">
        <v>0</v>
      </c>
      <c r="NBG349" s="166">
        <v>0</v>
      </c>
      <c r="NBH349" s="166">
        <v>0</v>
      </c>
      <c r="NBI349" s="166">
        <v>0</v>
      </c>
      <c r="NBJ349" s="166">
        <v>0</v>
      </c>
      <c r="NBK349" s="166">
        <v>0</v>
      </c>
      <c r="NBL349" s="166">
        <v>0</v>
      </c>
      <c r="NBM349" s="166">
        <v>0</v>
      </c>
      <c r="NBN349" s="166">
        <v>0</v>
      </c>
      <c r="NBO349" s="166">
        <v>0</v>
      </c>
      <c r="NBP349" s="166">
        <v>0</v>
      </c>
      <c r="NBQ349" s="166">
        <v>0</v>
      </c>
      <c r="NBR349" s="166">
        <v>0</v>
      </c>
      <c r="NBS349" s="166">
        <v>0</v>
      </c>
      <c r="NBT349" s="166">
        <v>0</v>
      </c>
      <c r="NBU349" s="166">
        <v>0</v>
      </c>
      <c r="NBV349" s="166">
        <v>0</v>
      </c>
      <c r="NBW349" s="166">
        <v>0</v>
      </c>
      <c r="NBX349" s="166">
        <v>0</v>
      </c>
      <c r="NBY349" s="166">
        <v>0</v>
      </c>
      <c r="NBZ349" s="166">
        <v>0</v>
      </c>
      <c r="NCA349" s="166">
        <v>0</v>
      </c>
      <c r="NCB349" s="166">
        <v>0</v>
      </c>
      <c r="NCC349" s="166">
        <v>0</v>
      </c>
      <c r="NCD349" s="166">
        <v>0</v>
      </c>
      <c r="NCE349" s="166">
        <v>0</v>
      </c>
      <c r="NCF349" s="166">
        <v>0</v>
      </c>
      <c r="NCG349" s="166">
        <v>0</v>
      </c>
      <c r="NCH349" s="166">
        <v>0</v>
      </c>
      <c r="NCI349" s="166">
        <v>0</v>
      </c>
      <c r="NCJ349" s="166">
        <v>0</v>
      </c>
      <c r="NCK349" s="166">
        <v>0</v>
      </c>
      <c r="NCL349" s="166">
        <v>0</v>
      </c>
      <c r="NCM349" s="166">
        <v>0</v>
      </c>
      <c r="NCN349" s="166">
        <v>0</v>
      </c>
      <c r="NCO349" s="166">
        <v>0</v>
      </c>
      <c r="NCP349" s="166">
        <v>0</v>
      </c>
      <c r="NCQ349" s="166">
        <v>0</v>
      </c>
      <c r="NCR349" s="166">
        <v>0</v>
      </c>
      <c r="NCS349" s="166">
        <v>0</v>
      </c>
      <c r="NCT349" s="166">
        <v>0</v>
      </c>
      <c r="NCU349" s="166">
        <v>0</v>
      </c>
      <c r="NCV349" s="166">
        <v>0</v>
      </c>
      <c r="NCW349" s="166">
        <v>0</v>
      </c>
      <c r="NCX349" s="166">
        <v>0</v>
      </c>
      <c r="NCY349" s="166">
        <v>0</v>
      </c>
      <c r="NCZ349" s="166">
        <v>0</v>
      </c>
      <c r="NDA349" s="166">
        <v>0</v>
      </c>
      <c r="NDB349" s="166">
        <v>0</v>
      </c>
      <c r="NDC349" s="166">
        <v>0</v>
      </c>
      <c r="NDD349" s="166">
        <v>0</v>
      </c>
      <c r="NDE349" s="166">
        <v>0</v>
      </c>
      <c r="NDF349" s="166">
        <v>0</v>
      </c>
      <c r="NDG349" s="166">
        <v>0</v>
      </c>
      <c r="NDH349" s="166">
        <v>0</v>
      </c>
      <c r="NDI349" s="166">
        <v>0</v>
      </c>
      <c r="NDJ349" s="166">
        <v>0</v>
      </c>
      <c r="NDK349" s="166">
        <v>0</v>
      </c>
      <c r="NDL349" s="166">
        <v>0</v>
      </c>
      <c r="NDM349" s="166">
        <v>0</v>
      </c>
      <c r="NDN349" s="166">
        <v>0</v>
      </c>
      <c r="NDO349" s="166">
        <v>0</v>
      </c>
      <c r="NDP349" s="166">
        <v>0</v>
      </c>
      <c r="NDQ349" s="166">
        <v>0</v>
      </c>
      <c r="NDR349" s="166">
        <v>0</v>
      </c>
      <c r="NDS349" s="166">
        <v>0</v>
      </c>
      <c r="NDT349" s="166">
        <v>0</v>
      </c>
      <c r="NDU349" s="166">
        <v>0</v>
      </c>
      <c r="NDV349" s="166">
        <v>0</v>
      </c>
      <c r="NDW349" s="166">
        <v>0</v>
      </c>
      <c r="NDX349" s="166">
        <v>0</v>
      </c>
      <c r="NDY349" s="166">
        <v>0</v>
      </c>
      <c r="NDZ349" s="166">
        <v>0</v>
      </c>
      <c r="NEA349" s="166">
        <v>0</v>
      </c>
      <c r="NEB349" s="166">
        <v>0</v>
      </c>
      <c r="NEC349" s="166">
        <v>0</v>
      </c>
      <c r="NED349" s="166">
        <v>0</v>
      </c>
      <c r="NEE349" s="166">
        <v>0</v>
      </c>
      <c r="NEF349" s="166">
        <v>0</v>
      </c>
      <c r="NEG349" s="166">
        <v>0</v>
      </c>
      <c r="NEH349" s="166">
        <v>0</v>
      </c>
      <c r="NEI349" s="166">
        <v>0</v>
      </c>
      <c r="NEJ349" s="166">
        <v>0</v>
      </c>
      <c r="NEK349" s="166">
        <v>0</v>
      </c>
      <c r="NEL349" s="166">
        <v>0</v>
      </c>
      <c r="NEM349" s="166">
        <v>0</v>
      </c>
      <c r="NEN349" s="166">
        <v>0</v>
      </c>
      <c r="NEO349" s="166">
        <v>0</v>
      </c>
      <c r="NEP349" s="166">
        <v>0</v>
      </c>
      <c r="NEQ349" s="166">
        <v>0</v>
      </c>
      <c r="NER349" s="166">
        <v>0</v>
      </c>
      <c r="NES349" s="166">
        <v>0</v>
      </c>
      <c r="NET349" s="166">
        <v>0</v>
      </c>
      <c r="NEU349" s="166">
        <v>0</v>
      </c>
      <c r="NEV349" s="166">
        <v>0</v>
      </c>
      <c r="NEW349" s="166">
        <v>0</v>
      </c>
      <c r="NEX349" s="166">
        <v>0</v>
      </c>
      <c r="NEY349" s="166">
        <v>0</v>
      </c>
      <c r="NEZ349" s="166">
        <v>0</v>
      </c>
      <c r="NFA349" s="166">
        <v>0</v>
      </c>
      <c r="NFB349" s="166">
        <v>0</v>
      </c>
      <c r="NFC349" s="166">
        <v>0</v>
      </c>
      <c r="NFD349" s="166">
        <v>0</v>
      </c>
      <c r="NFE349" s="166">
        <v>0</v>
      </c>
      <c r="NFF349" s="166">
        <v>0</v>
      </c>
      <c r="NFG349" s="166">
        <v>0</v>
      </c>
      <c r="NFH349" s="166">
        <v>0</v>
      </c>
      <c r="NFI349" s="166">
        <v>0</v>
      </c>
      <c r="NFJ349" s="166">
        <v>0</v>
      </c>
      <c r="NFK349" s="166">
        <v>0</v>
      </c>
      <c r="NFL349" s="166">
        <v>0</v>
      </c>
      <c r="NFM349" s="166">
        <v>0</v>
      </c>
      <c r="NFN349" s="166">
        <v>0</v>
      </c>
      <c r="NFO349" s="166">
        <v>0</v>
      </c>
      <c r="NFP349" s="166">
        <v>0</v>
      </c>
      <c r="NFQ349" s="166">
        <v>0</v>
      </c>
      <c r="NFR349" s="166">
        <v>0</v>
      </c>
      <c r="NFS349" s="166">
        <v>0</v>
      </c>
      <c r="NFT349" s="166">
        <v>0</v>
      </c>
      <c r="NFU349" s="166">
        <v>0</v>
      </c>
      <c r="NFV349" s="166">
        <v>0</v>
      </c>
      <c r="NFW349" s="166">
        <v>0</v>
      </c>
      <c r="NFX349" s="166">
        <v>0</v>
      </c>
      <c r="NFY349" s="166">
        <v>0</v>
      </c>
      <c r="NFZ349" s="166">
        <v>0</v>
      </c>
      <c r="NGA349" s="166">
        <v>0</v>
      </c>
      <c r="NGB349" s="166">
        <v>0</v>
      </c>
      <c r="NGC349" s="166">
        <v>0</v>
      </c>
      <c r="NGD349" s="166">
        <v>0</v>
      </c>
      <c r="NGE349" s="166">
        <v>0</v>
      </c>
      <c r="NGF349" s="166">
        <v>0</v>
      </c>
      <c r="NGG349" s="166">
        <v>0</v>
      </c>
      <c r="NGH349" s="166">
        <v>0</v>
      </c>
      <c r="NGI349" s="166">
        <v>0</v>
      </c>
      <c r="NGJ349" s="166">
        <v>0</v>
      </c>
      <c r="NGK349" s="166">
        <v>0</v>
      </c>
      <c r="NGL349" s="166">
        <v>0</v>
      </c>
      <c r="NGM349" s="166">
        <v>0</v>
      </c>
      <c r="NGN349" s="166">
        <v>0</v>
      </c>
      <c r="NGO349" s="166">
        <v>0</v>
      </c>
      <c r="NGP349" s="166">
        <v>0</v>
      </c>
      <c r="NGQ349" s="166">
        <v>0</v>
      </c>
      <c r="NGR349" s="166">
        <v>0</v>
      </c>
      <c r="NGS349" s="166">
        <v>0</v>
      </c>
      <c r="NGT349" s="166">
        <v>0</v>
      </c>
      <c r="NGU349" s="166">
        <v>0</v>
      </c>
      <c r="NGV349" s="166">
        <v>0</v>
      </c>
      <c r="NGW349" s="166">
        <v>0</v>
      </c>
      <c r="NGX349" s="166">
        <v>0</v>
      </c>
      <c r="NGY349" s="166">
        <v>0</v>
      </c>
      <c r="NGZ349" s="166">
        <v>0</v>
      </c>
      <c r="NHA349" s="166">
        <v>0</v>
      </c>
      <c r="NHB349" s="166">
        <v>0</v>
      </c>
      <c r="NHC349" s="166">
        <v>0</v>
      </c>
      <c r="NHD349" s="166">
        <v>0</v>
      </c>
      <c r="NHE349" s="166">
        <v>0</v>
      </c>
      <c r="NHF349" s="166">
        <v>0</v>
      </c>
      <c r="NHG349" s="166">
        <v>0</v>
      </c>
      <c r="NHH349" s="166">
        <v>0</v>
      </c>
      <c r="NHI349" s="166">
        <v>0</v>
      </c>
      <c r="NHJ349" s="166">
        <v>0</v>
      </c>
      <c r="NHK349" s="166">
        <v>0</v>
      </c>
      <c r="NHL349" s="166">
        <v>0</v>
      </c>
      <c r="NHM349" s="166">
        <v>0</v>
      </c>
      <c r="NHN349" s="166">
        <v>0</v>
      </c>
      <c r="NHO349" s="166">
        <v>0</v>
      </c>
      <c r="NHP349" s="166">
        <v>0</v>
      </c>
      <c r="NHQ349" s="166">
        <v>0</v>
      </c>
      <c r="NHR349" s="166">
        <v>0</v>
      </c>
      <c r="NHS349" s="166">
        <v>0</v>
      </c>
      <c r="NHT349" s="166">
        <v>0</v>
      </c>
      <c r="NHU349" s="166">
        <v>0</v>
      </c>
      <c r="NHV349" s="166">
        <v>0</v>
      </c>
      <c r="NHW349" s="166">
        <v>0</v>
      </c>
      <c r="NHX349" s="166">
        <v>0</v>
      </c>
      <c r="NHY349" s="166">
        <v>0</v>
      </c>
      <c r="NHZ349" s="166">
        <v>0</v>
      </c>
      <c r="NIA349" s="166">
        <v>0</v>
      </c>
      <c r="NIB349" s="166">
        <v>0</v>
      </c>
      <c r="NIC349" s="166">
        <v>0</v>
      </c>
      <c r="NID349" s="166">
        <v>0</v>
      </c>
      <c r="NIE349" s="166">
        <v>0</v>
      </c>
      <c r="NIF349" s="166">
        <v>0</v>
      </c>
      <c r="NIG349" s="166">
        <v>0</v>
      </c>
      <c r="NIH349" s="166">
        <v>0</v>
      </c>
      <c r="NII349" s="166">
        <v>0</v>
      </c>
      <c r="NIJ349" s="166">
        <v>0</v>
      </c>
      <c r="NIK349" s="166">
        <v>0</v>
      </c>
      <c r="NIL349" s="166">
        <v>0</v>
      </c>
      <c r="NIM349" s="166">
        <v>0</v>
      </c>
      <c r="NIN349" s="166">
        <v>0</v>
      </c>
      <c r="NIO349" s="166">
        <v>0</v>
      </c>
      <c r="NIP349" s="166">
        <v>0</v>
      </c>
      <c r="NIQ349" s="166">
        <v>0</v>
      </c>
      <c r="NIR349" s="166">
        <v>0</v>
      </c>
      <c r="NIS349" s="166">
        <v>0</v>
      </c>
      <c r="NIT349" s="166">
        <v>0</v>
      </c>
      <c r="NIU349" s="166">
        <v>0</v>
      </c>
      <c r="NIV349" s="166">
        <v>0</v>
      </c>
      <c r="NIW349" s="166">
        <v>0</v>
      </c>
      <c r="NIX349" s="166">
        <v>0</v>
      </c>
      <c r="NIY349" s="166">
        <v>0</v>
      </c>
      <c r="NIZ349" s="166">
        <v>0</v>
      </c>
      <c r="NJA349" s="166">
        <v>0</v>
      </c>
      <c r="NJB349" s="166">
        <v>0</v>
      </c>
      <c r="NJC349" s="166">
        <v>0</v>
      </c>
      <c r="NJD349" s="166">
        <v>0</v>
      </c>
      <c r="NJE349" s="166">
        <v>0</v>
      </c>
      <c r="NJF349" s="166">
        <v>0</v>
      </c>
      <c r="NJG349" s="166">
        <v>0</v>
      </c>
      <c r="NJH349" s="166">
        <v>0</v>
      </c>
      <c r="NJI349" s="166">
        <v>0</v>
      </c>
      <c r="NJJ349" s="166">
        <v>0</v>
      </c>
      <c r="NJK349" s="166">
        <v>0</v>
      </c>
      <c r="NJL349" s="166">
        <v>0</v>
      </c>
      <c r="NJM349" s="166">
        <v>0</v>
      </c>
      <c r="NJN349" s="166">
        <v>0</v>
      </c>
      <c r="NJO349" s="166">
        <v>0</v>
      </c>
      <c r="NJP349" s="166">
        <v>0</v>
      </c>
      <c r="NJQ349" s="166">
        <v>0</v>
      </c>
      <c r="NJR349" s="166">
        <v>0</v>
      </c>
      <c r="NJS349" s="166">
        <v>0</v>
      </c>
      <c r="NJT349" s="166">
        <v>0</v>
      </c>
      <c r="NJU349" s="166">
        <v>0</v>
      </c>
      <c r="NJV349" s="166">
        <v>0</v>
      </c>
      <c r="NJW349" s="166">
        <v>0</v>
      </c>
      <c r="NJX349" s="166">
        <v>0</v>
      </c>
      <c r="NJY349" s="166">
        <v>0</v>
      </c>
      <c r="NJZ349" s="166">
        <v>0</v>
      </c>
      <c r="NKA349" s="166">
        <v>0</v>
      </c>
      <c r="NKB349" s="166">
        <v>0</v>
      </c>
      <c r="NKC349" s="166">
        <v>0</v>
      </c>
      <c r="NKD349" s="166">
        <v>0</v>
      </c>
      <c r="NKE349" s="166">
        <v>0</v>
      </c>
      <c r="NKF349" s="166">
        <v>0</v>
      </c>
      <c r="NKG349" s="166">
        <v>0</v>
      </c>
      <c r="NKH349" s="166">
        <v>0</v>
      </c>
      <c r="NKI349" s="166">
        <v>0</v>
      </c>
      <c r="NKJ349" s="166">
        <v>0</v>
      </c>
      <c r="NKK349" s="166">
        <v>0</v>
      </c>
      <c r="NKL349" s="166">
        <v>0</v>
      </c>
      <c r="NKM349" s="166">
        <v>0</v>
      </c>
      <c r="NKN349" s="166">
        <v>0</v>
      </c>
      <c r="NKO349" s="166">
        <v>0</v>
      </c>
      <c r="NKP349" s="166">
        <v>0</v>
      </c>
      <c r="NKQ349" s="166">
        <v>0</v>
      </c>
      <c r="NKR349" s="166">
        <v>0</v>
      </c>
      <c r="NKS349" s="166">
        <v>0</v>
      </c>
      <c r="NKT349" s="166">
        <v>0</v>
      </c>
      <c r="NKU349" s="166">
        <v>0</v>
      </c>
      <c r="NKV349" s="166">
        <v>0</v>
      </c>
      <c r="NKW349" s="166">
        <v>0</v>
      </c>
      <c r="NKX349" s="166">
        <v>0</v>
      </c>
      <c r="NKY349" s="166">
        <v>0</v>
      </c>
      <c r="NKZ349" s="166">
        <v>0</v>
      </c>
      <c r="NLA349" s="166">
        <v>0</v>
      </c>
      <c r="NLB349" s="166">
        <v>0</v>
      </c>
      <c r="NLC349" s="166">
        <v>0</v>
      </c>
      <c r="NLD349" s="166">
        <v>0</v>
      </c>
      <c r="NLE349" s="166">
        <v>0</v>
      </c>
      <c r="NLF349" s="166">
        <v>0</v>
      </c>
      <c r="NLG349" s="166">
        <v>0</v>
      </c>
      <c r="NLH349" s="166">
        <v>0</v>
      </c>
      <c r="NLI349" s="166">
        <v>0</v>
      </c>
      <c r="NLJ349" s="166">
        <v>0</v>
      </c>
      <c r="NLK349" s="166">
        <v>0</v>
      </c>
      <c r="NLL349" s="166">
        <v>0</v>
      </c>
      <c r="NLM349" s="166">
        <v>0</v>
      </c>
      <c r="NLN349" s="166">
        <v>0</v>
      </c>
      <c r="NLO349" s="166">
        <v>0</v>
      </c>
      <c r="NLP349" s="166">
        <v>0</v>
      </c>
      <c r="NLQ349" s="166">
        <v>0</v>
      </c>
      <c r="NLR349" s="166">
        <v>0</v>
      </c>
      <c r="NLS349" s="166">
        <v>0</v>
      </c>
      <c r="NLT349" s="166">
        <v>0</v>
      </c>
      <c r="NLU349" s="166">
        <v>0</v>
      </c>
      <c r="NLV349" s="166">
        <v>0</v>
      </c>
      <c r="NLW349" s="166">
        <v>0</v>
      </c>
      <c r="NLX349" s="166">
        <v>0</v>
      </c>
      <c r="NLY349" s="166">
        <v>0</v>
      </c>
      <c r="NLZ349" s="166">
        <v>0</v>
      </c>
      <c r="NMA349" s="166">
        <v>0</v>
      </c>
      <c r="NMB349" s="166">
        <v>0</v>
      </c>
      <c r="NMC349" s="166">
        <v>0</v>
      </c>
      <c r="NMD349" s="166">
        <v>0</v>
      </c>
      <c r="NME349" s="166">
        <v>0</v>
      </c>
      <c r="NMF349" s="166">
        <v>0</v>
      </c>
      <c r="NMG349" s="166">
        <v>0</v>
      </c>
      <c r="NMH349" s="166">
        <v>0</v>
      </c>
      <c r="NMI349" s="166">
        <v>0</v>
      </c>
      <c r="NMJ349" s="166">
        <v>0</v>
      </c>
      <c r="NMK349" s="166">
        <v>0</v>
      </c>
      <c r="NML349" s="166">
        <v>0</v>
      </c>
      <c r="NMM349" s="166">
        <v>0</v>
      </c>
      <c r="NMN349" s="166">
        <v>0</v>
      </c>
      <c r="NMO349" s="166">
        <v>0</v>
      </c>
      <c r="NMP349" s="166">
        <v>0</v>
      </c>
      <c r="NMQ349" s="166">
        <v>0</v>
      </c>
      <c r="NMR349" s="166">
        <v>0</v>
      </c>
      <c r="NMS349" s="166">
        <v>0</v>
      </c>
      <c r="NMT349" s="166">
        <v>0</v>
      </c>
      <c r="NMU349" s="166">
        <v>0</v>
      </c>
      <c r="NMV349" s="166">
        <v>0</v>
      </c>
      <c r="NMW349" s="166">
        <v>0</v>
      </c>
      <c r="NMX349" s="166">
        <v>0</v>
      </c>
      <c r="NMY349" s="166">
        <v>0</v>
      </c>
      <c r="NMZ349" s="166">
        <v>0</v>
      </c>
      <c r="NNA349" s="166">
        <v>0</v>
      </c>
      <c r="NNB349" s="166">
        <v>0</v>
      </c>
      <c r="NNC349" s="166">
        <v>0</v>
      </c>
      <c r="NND349" s="166">
        <v>0</v>
      </c>
      <c r="NNE349" s="166">
        <v>0</v>
      </c>
      <c r="NNF349" s="166">
        <v>0</v>
      </c>
      <c r="NNG349" s="166">
        <v>0</v>
      </c>
      <c r="NNH349" s="166">
        <v>0</v>
      </c>
      <c r="NNI349" s="166">
        <v>0</v>
      </c>
      <c r="NNJ349" s="166">
        <v>0</v>
      </c>
      <c r="NNK349" s="166">
        <v>0</v>
      </c>
      <c r="NNL349" s="166">
        <v>0</v>
      </c>
      <c r="NNM349" s="166">
        <v>0</v>
      </c>
      <c r="NNN349" s="166">
        <v>0</v>
      </c>
      <c r="NNO349" s="166">
        <v>0</v>
      </c>
      <c r="NNP349" s="166">
        <v>0</v>
      </c>
      <c r="NNQ349" s="166">
        <v>0</v>
      </c>
      <c r="NNR349" s="166">
        <v>0</v>
      </c>
      <c r="NNS349" s="166">
        <v>0</v>
      </c>
      <c r="NNT349" s="166">
        <v>0</v>
      </c>
      <c r="NNU349" s="166">
        <v>0</v>
      </c>
      <c r="NNV349" s="166">
        <v>0</v>
      </c>
      <c r="NNW349" s="166">
        <v>0</v>
      </c>
      <c r="NNX349" s="166">
        <v>0</v>
      </c>
      <c r="NNY349" s="166">
        <v>0</v>
      </c>
      <c r="NNZ349" s="166">
        <v>0</v>
      </c>
      <c r="NOA349" s="166">
        <v>0</v>
      </c>
      <c r="NOB349" s="166">
        <v>0</v>
      </c>
      <c r="NOC349" s="166">
        <v>0</v>
      </c>
      <c r="NOD349" s="166">
        <v>0</v>
      </c>
      <c r="NOE349" s="166">
        <v>0</v>
      </c>
      <c r="NOF349" s="166">
        <v>0</v>
      </c>
      <c r="NOG349" s="166">
        <v>0</v>
      </c>
      <c r="NOH349" s="166">
        <v>0</v>
      </c>
      <c r="NOI349" s="166">
        <v>0</v>
      </c>
      <c r="NOJ349" s="166">
        <v>0</v>
      </c>
      <c r="NOK349" s="166">
        <v>0</v>
      </c>
      <c r="NOL349" s="166">
        <v>0</v>
      </c>
      <c r="NOM349" s="166">
        <v>0</v>
      </c>
      <c r="NON349" s="166">
        <v>0</v>
      </c>
      <c r="NOO349" s="166">
        <v>0</v>
      </c>
      <c r="NOP349" s="166">
        <v>0</v>
      </c>
      <c r="NOQ349" s="166">
        <v>0</v>
      </c>
      <c r="NOR349" s="166">
        <v>0</v>
      </c>
      <c r="NOS349" s="166">
        <v>0</v>
      </c>
      <c r="NOT349" s="166">
        <v>0</v>
      </c>
      <c r="NOU349" s="166">
        <v>0</v>
      </c>
      <c r="NOV349" s="166">
        <v>0</v>
      </c>
      <c r="NOW349" s="166">
        <v>0</v>
      </c>
      <c r="NOX349" s="166">
        <v>0</v>
      </c>
      <c r="NOY349" s="166">
        <v>0</v>
      </c>
      <c r="NOZ349" s="166">
        <v>0</v>
      </c>
      <c r="NPA349" s="166">
        <v>0</v>
      </c>
      <c r="NPB349" s="166">
        <v>0</v>
      </c>
      <c r="NPC349" s="166">
        <v>0</v>
      </c>
      <c r="NPD349" s="166">
        <v>0</v>
      </c>
      <c r="NPE349" s="166">
        <v>0</v>
      </c>
      <c r="NPF349" s="166">
        <v>0</v>
      </c>
      <c r="NPG349" s="166">
        <v>0</v>
      </c>
      <c r="NPH349" s="166">
        <v>0</v>
      </c>
      <c r="NPI349" s="166">
        <v>0</v>
      </c>
      <c r="NPJ349" s="166">
        <v>0</v>
      </c>
      <c r="NPK349" s="166">
        <v>0</v>
      </c>
      <c r="NPL349" s="166">
        <v>0</v>
      </c>
      <c r="NPM349" s="166">
        <v>0</v>
      </c>
      <c r="NPN349" s="166">
        <v>0</v>
      </c>
      <c r="NPO349" s="166">
        <v>0</v>
      </c>
      <c r="NPP349" s="166">
        <v>0</v>
      </c>
      <c r="NPQ349" s="166">
        <v>0</v>
      </c>
      <c r="NPR349" s="166">
        <v>0</v>
      </c>
      <c r="NPS349" s="166">
        <v>0</v>
      </c>
      <c r="NPT349" s="166">
        <v>0</v>
      </c>
      <c r="NPU349" s="166">
        <v>0</v>
      </c>
      <c r="NPV349" s="166">
        <v>0</v>
      </c>
      <c r="NPW349" s="166">
        <v>0</v>
      </c>
      <c r="NPX349" s="166">
        <v>0</v>
      </c>
      <c r="NPY349" s="166">
        <v>0</v>
      </c>
      <c r="NPZ349" s="166">
        <v>0</v>
      </c>
      <c r="NQA349" s="166">
        <v>0</v>
      </c>
      <c r="NQB349" s="166">
        <v>0</v>
      </c>
      <c r="NQC349" s="166">
        <v>0</v>
      </c>
      <c r="NQD349" s="166">
        <v>0</v>
      </c>
      <c r="NQE349" s="166">
        <v>0</v>
      </c>
      <c r="NQF349" s="166">
        <v>0</v>
      </c>
      <c r="NQG349" s="166">
        <v>0</v>
      </c>
      <c r="NQH349" s="166">
        <v>0</v>
      </c>
      <c r="NQI349" s="166">
        <v>0</v>
      </c>
      <c r="NQJ349" s="166">
        <v>0</v>
      </c>
      <c r="NQK349" s="166">
        <v>0</v>
      </c>
      <c r="NQL349" s="166">
        <v>0</v>
      </c>
      <c r="NQM349" s="166">
        <v>0</v>
      </c>
      <c r="NQN349" s="166">
        <v>0</v>
      </c>
      <c r="NQO349" s="166">
        <v>0</v>
      </c>
      <c r="NQP349" s="166">
        <v>0</v>
      </c>
      <c r="NQQ349" s="166">
        <v>0</v>
      </c>
      <c r="NQR349" s="166">
        <v>0</v>
      </c>
      <c r="NQS349" s="166">
        <v>0</v>
      </c>
      <c r="NQT349" s="166">
        <v>0</v>
      </c>
      <c r="NQU349" s="166">
        <v>0</v>
      </c>
      <c r="NQV349" s="166">
        <v>0</v>
      </c>
      <c r="NQW349" s="166">
        <v>0</v>
      </c>
      <c r="NQX349" s="166">
        <v>0</v>
      </c>
      <c r="NQY349" s="166">
        <v>0</v>
      </c>
      <c r="NQZ349" s="166">
        <v>0</v>
      </c>
      <c r="NRA349" s="166">
        <v>0</v>
      </c>
      <c r="NRB349" s="166">
        <v>0</v>
      </c>
      <c r="NRC349" s="166">
        <v>0</v>
      </c>
      <c r="NRD349" s="166">
        <v>0</v>
      </c>
      <c r="NRE349" s="166">
        <v>0</v>
      </c>
      <c r="NRF349" s="166">
        <v>0</v>
      </c>
      <c r="NRG349" s="166">
        <v>0</v>
      </c>
      <c r="NRH349" s="166">
        <v>0</v>
      </c>
      <c r="NRI349" s="166">
        <v>0</v>
      </c>
      <c r="NRJ349" s="166">
        <v>0</v>
      </c>
      <c r="NRK349" s="166">
        <v>0</v>
      </c>
      <c r="NRL349" s="166">
        <v>0</v>
      </c>
      <c r="NRM349" s="166">
        <v>0</v>
      </c>
      <c r="NRN349" s="166">
        <v>0</v>
      </c>
      <c r="NRO349" s="166">
        <v>0</v>
      </c>
      <c r="NRP349" s="166">
        <v>0</v>
      </c>
      <c r="NRQ349" s="166">
        <v>0</v>
      </c>
      <c r="NRR349" s="166">
        <v>0</v>
      </c>
      <c r="NRS349" s="166">
        <v>0</v>
      </c>
      <c r="NRT349" s="166">
        <v>0</v>
      </c>
      <c r="NRU349" s="166">
        <v>0</v>
      </c>
      <c r="NRV349" s="166">
        <v>0</v>
      </c>
      <c r="NRW349" s="166">
        <v>0</v>
      </c>
      <c r="NRX349" s="166">
        <v>0</v>
      </c>
      <c r="NRY349" s="166">
        <v>0</v>
      </c>
      <c r="NRZ349" s="166">
        <v>0</v>
      </c>
      <c r="NSA349" s="166">
        <v>0</v>
      </c>
      <c r="NSB349" s="166">
        <v>0</v>
      </c>
      <c r="NSC349" s="166">
        <v>0</v>
      </c>
      <c r="NSD349" s="166">
        <v>0</v>
      </c>
      <c r="NSE349" s="166">
        <v>0</v>
      </c>
      <c r="NSF349" s="166">
        <v>0</v>
      </c>
      <c r="NSG349" s="166">
        <v>0</v>
      </c>
      <c r="NSH349" s="166">
        <v>0</v>
      </c>
      <c r="NSI349" s="166">
        <v>0</v>
      </c>
      <c r="NSJ349" s="166">
        <v>0</v>
      </c>
      <c r="NSK349" s="166">
        <v>0</v>
      </c>
      <c r="NSL349" s="166">
        <v>0</v>
      </c>
      <c r="NSM349" s="166">
        <v>0</v>
      </c>
      <c r="NSN349" s="166">
        <v>0</v>
      </c>
      <c r="NSO349" s="166">
        <v>0</v>
      </c>
      <c r="NSP349" s="166">
        <v>0</v>
      </c>
      <c r="NSQ349" s="166">
        <v>0</v>
      </c>
      <c r="NSR349" s="166">
        <v>0</v>
      </c>
      <c r="NSS349" s="166">
        <v>0</v>
      </c>
      <c r="NST349" s="166">
        <v>0</v>
      </c>
      <c r="NSU349" s="166">
        <v>0</v>
      </c>
      <c r="NSV349" s="166">
        <v>0</v>
      </c>
      <c r="NSW349" s="166">
        <v>0</v>
      </c>
      <c r="NSX349" s="166">
        <v>0</v>
      </c>
      <c r="NSY349" s="166">
        <v>0</v>
      </c>
      <c r="NSZ349" s="166">
        <v>0</v>
      </c>
      <c r="NTA349" s="166">
        <v>0</v>
      </c>
      <c r="NTB349" s="166">
        <v>0</v>
      </c>
      <c r="NTC349" s="166">
        <v>0</v>
      </c>
      <c r="NTD349" s="166">
        <v>0</v>
      </c>
      <c r="NTE349" s="166">
        <v>0</v>
      </c>
      <c r="NTF349" s="166">
        <v>0</v>
      </c>
      <c r="NTG349" s="166">
        <v>0</v>
      </c>
      <c r="NTH349" s="166">
        <v>0</v>
      </c>
      <c r="NTI349" s="166">
        <v>0</v>
      </c>
      <c r="NTJ349" s="166">
        <v>0</v>
      </c>
      <c r="NTK349" s="166">
        <v>0</v>
      </c>
      <c r="NTL349" s="166">
        <v>0</v>
      </c>
      <c r="NTM349" s="166">
        <v>0</v>
      </c>
      <c r="NTN349" s="166">
        <v>0</v>
      </c>
      <c r="NTO349" s="166">
        <v>0</v>
      </c>
      <c r="NTP349" s="166">
        <v>0</v>
      </c>
      <c r="NTQ349" s="166">
        <v>0</v>
      </c>
      <c r="NTR349" s="166">
        <v>0</v>
      </c>
      <c r="NTS349" s="166">
        <v>0</v>
      </c>
      <c r="NTT349" s="166">
        <v>0</v>
      </c>
      <c r="NTU349" s="166">
        <v>0</v>
      </c>
      <c r="NTV349" s="166">
        <v>0</v>
      </c>
      <c r="NTW349" s="166">
        <v>0</v>
      </c>
      <c r="NTX349" s="166">
        <v>0</v>
      </c>
      <c r="NTY349" s="166">
        <v>0</v>
      </c>
      <c r="NTZ349" s="166">
        <v>0</v>
      </c>
      <c r="NUA349" s="166">
        <v>0</v>
      </c>
      <c r="NUB349" s="166">
        <v>0</v>
      </c>
      <c r="NUC349" s="166">
        <v>0</v>
      </c>
      <c r="NUD349" s="166">
        <v>0</v>
      </c>
      <c r="NUE349" s="166">
        <v>0</v>
      </c>
      <c r="NUF349" s="166">
        <v>0</v>
      </c>
      <c r="NUG349" s="166">
        <v>0</v>
      </c>
      <c r="NUH349" s="166">
        <v>0</v>
      </c>
      <c r="NUI349" s="166">
        <v>0</v>
      </c>
      <c r="NUJ349" s="166">
        <v>0</v>
      </c>
      <c r="NUK349" s="166">
        <v>0</v>
      </c>
      <c r="NUL349" s="166">
        <v>0</v>
      </c>
      <c r="NUM349" s="166">
        <v>0</v>
      </c>
      <c r="NUN349" s="166">
        <v>0</v>
      </c>
      <c r="NUO349" s="166">
        <v>0</v>
      </c>
      <c r="NUP349" s="166">
        <v>0</v>
      </c>
      <c r="NUQ349" s="166">
        <v>0</v>
      </c>
      <c r="NUR349" s="166">
        <v>0</v>
      </c>
      <c r="NUS349" s="166">
        <v>0</v>
      </c>
      <c r="NUT349" s="166">
        <v>0</v>
      </c>
      <c r="NUU349" s="166">
        <v>0</v>
      </c>
      <c r="NUV349" s="166">
        <v>0</v>
      </c>
      <c r="NUW349" s="166">
        <v>0</v>
      </c>
      <c r="NUX349" s="166">
        <v>0</v>
      </c>
      <c r="NUY349" s="166">
        <v>0</v>
      </c>
      <c r="NUZ349" s="166">
        <v>0</v>
      </c>
      <c r="NVA349" s="166">
        <v>0</v>
      </c>
      <c r="NVB349" s="166">
        <v>0</v>
      </c>
      <c r="NVC349" s="166">
        <v>0</v>
      </c>
      <c r="NVD349" s="166">
        <v>0</v>
      </c>
      <c r="NVE349" s="166">
        <v>0</v>
      </c>
      <c r="NVF349" s="166">
        <v>0</v>
      </c>
      <c r="NVG349" s="166">
        <v>0</v>
      </c>
      <c r="NVH349" s="166">
        <v>0</v>
      </c>
      <c r="NVI349" s="166">
        <v>0</v>
      </c>
      <c r="NVJ349" s="166">
        <v>0</v>
      </c>
      <c r="NVK349" s="166">
        <v>0</v>
      </c>
      <c r="NVL349" s="166">
        <v>0</v>
      </c>
      <c r="NVM349" s="166">
        <v>0</v>
      </c>
      <c r="NVN349" s="166">
        <v>0</v>
      </c>
      <c r="NVO349" s="166">
        <v>0</v>
      </c>
      <c r="NVP349" s="166">
        <v>0</v>
      </c>
      <c r="NVQ349" s="166">
        <v>0</v>
      </c>
      <c r="NVR349" s="166">
        <v>0</v>
      </c>
      <c r="NVS349" s="166">
        <v>0</v>
      </c>
      <c r="NVT349" s="166">
        <v>0</v>
      </c>
      <c r="NVU349" s="166">
        <v>0</v>
      </c>
      <c r="NVV349" s="166">
        <v>0</v>
      </c>
      <c r="NVW349" s="166">
        <v>0</v>
      </c>
      <c r="NVX349" s="166">
        <v>0</v>
      </c>
      <c r="NVY349" s="166">
        <v>0</v>
      </c>
      <c r="NVZ349" s="166">
        <v>0</v>
      </c>
      <c r="NWA349" s="166">
        <v>0</v>
      </c>
      <c r="NWB349" s="166">
        <v>0</v>
      </c>
      <c r="NWC349" s="166">
        <v>0</v>
      </c>
      <c r="NWD349" s="166">
        <v>0</v>
      </c>
      <c r="NWE349" s="166">
        <v>0</v>
      </c>
      <c r="NWF349" s="166">
        <v>0</v>
      </c>
      <c r="NWG349" s="166">
        <v>0</v>
      </c>
      <c r="NWH349" s="166">
        <v>0</v>
      </c>
      <c r="NWI349" s="166">
        <v>0</v>
      </c>
      <c r="NWJ349" s="166">
        <v>0</v>
      </c>
      <c r="NWK349" s="166">
        <v>0</v>
      </c>
      <c r="NWL349" s="166">
        <v>0</v>
      </c>
      <c r="NWM349" s="166">
        <v>0</v>
      </c>
      <c r="NWN349" s="166">
        <v>0</v>
      </c>
      <c r="NWO349" s="166">
        <v>0</v>
      </c>
      <c r="NWP349" s="166">
        <v>0</v>
      </c>
      <c r="NWQ349" s="166">
        <v>0</v>
      </c>
      <c r="NWR349" s="166">
        <v>0</v>
      </c>
      <c r="NWS349" s="166">
        <v>0</v>
      </c>
      <c r="NWT349" s="166">
        <v>0</v>
      </c>
      <c r="NWU349" s="166">
        <v>0</v>
      </c>
      <c r="NWV349" s="166">
        <v>0</v>
      </c>
      <c r="NWW349" s="166">
        <v>0</v>
      </c>
      <c r="NWX349" s="166">
        <v>0</v>
      </c>
      <c r="NWY349" s="166">
        <v>0</v>
      </c>
      <c r="NWZ349" s="166">
        <v>0</v>
      </c>
      <c r="NXA349" s="166">
        <v>0</v>
      </c>
      <c r="NXB349" s="166">
        <v>0</v>
      </c>
      <c r="NXC349" s="166">
        <v>0</v>
      </c>
      <c r="NXD349" s="166">
        <v>0</v>
      </c>
      <c r="NXE349" s="166">
        <v>0</v>
      </c>
      <c r="NXF349" s="166">
        <v>0</v>
      </c>
      <c r="NXG349" s="166">
        <v>0</v>
      </c>
      <c r="NXH349" s="166">
        <v>0</v>
      </c>
      <c r="NXI349" s="166">
        <v>0</v>
      </c>
      <c r="NXJ349" s="166">
        <v>0</v>
      </c>
      <c r="NXK349" s="166">
        <v>0</v>
      </c>
      <c r="NXL349" s="166">
        <v>0</v>
      </c>
      <c r="NXM349" s="166">
        <v>0</v>
      </c>
      <c r="NXN349" s="166">
        <v>0</v>
      </c>
      <c r="NXO349" s="166">
        <v>0</v>
      </c>
      <c r="NXP349" s="166">
        <v>0</v>
      </c>
      <c r="NXQ349" s="166">
        <v>0</v>
      </c>
      <c r="NXR349" s="166">
        <v>0</v>
      </c>
      <c r="NXS349" s="166">
        <v>0</v>
      </c>
      <c r="NXT349" s="166">
        <v>0</v>
      </c>
      <c r="NXU349" s="166">
        <v>0</v>
      </c>
      <c r="NXV349" s="166">
        <v>0</v>
      </c>
      <c r="NXW349" s="166">
        <v>0</v>
      </c>
      <c r="NXX349" s="166">
        <v>0</v>
      </c>
      <c r="NXY349" s="166">
        <v>0</v>
      </c>
      <c r="NXZ349" s="166">
        <v>0</v>
      </c>
      <c r="NYA349" s="166">
        <v>0</v>
      </c>
      <c r="NYB349" s="166">
        <v>0</v>
      </c>
      <c r="NYC349" s="166">
        <v>0</v>
      </c>
      <c r="NYD349" s="166">
        <v>0</v>
      </c>
      <c r="NYE349" s="166">
        <v>0</v>
      </c>
      <c r="NYF349" s="166">
        <v>0</v>
      </c>
      <c r="NYG349" s="166">
        <v>0</v>
      </c>
      <c r="NYH349" s="166">
        <v>0</v>
      </c>
      <c r="NYI349" s="166">
        <v>0</v>
      </c>
      <c r="NYJ349" s="166">
        <v>0</v>
      </c>
      <c r="NYK349" s="166">
        <v>0</v>
      </c>
      <c r="NYL349" s="166">
        <v>0</v>
      </c>
      <c r="NYM349" s="166">
        <v>0</v>
      </c>
      <c r="NYN349" s="166">
        <v>0</v>
      </c>
      <c r="NYO349" s="166">
        <v>0</v>
      </c>
      <c r="NYP349" s="166">
        <v>0</v>
      </c>
      <c r="NYQ349" s="166">
        <v>0</v>
      </c>
      <c r="NYR349" s="166">
        <v>0</v>
      </c>
      <c r="NYS349" s="166">
        <v>0</v>
      </c>
      <c r="NYT349" s="166">
        <v>0</v>
      </c>
      <c r="NYU349" s="166">
        <v>0</v>
      </c>
      <c r="NYV349" s="166">
        <v>0</v>
      </c>
      <c r="NYW349" s="166">
        <v>0</v>
      </c>
      <c r="NYX349" s="166">
        <v>0</v>
      </c>
      <c r="NYY349" s="166">
        <v>0</v>
      </c>
      <c r="NYZ349" s="166">
        <v>0</v>
      </c>
      <c r="NZA349" s="166">
        <v>0</v>
      </c>
      <c r="NZB349" s="166">
        <v>0</v>
      </c>
      <c r="NZC349" s="166">
        <v>0</v>
      </c>
      <c r="NZD349" s="166">
        <v>0</v>
      </c>
      <c r="NZE349" s="166">
        <v>0</v>
      </c>
      <c r="NZF349" s="166">
        <v>0</v>
      </c>
      <c r="NZG349" s="166">
        <v>0</v>
      </c>
      <c r="NZH349" s="166">
        <v>0</v>
      </c>
      <c r="NZI349" s="166">
        <v>0</v>
      </c>
      <c r="NZJ349" s="166">
        <v>0</v>
      </c>
      <c r="NZK349" s="166">
        <v>0</v>
      </c>
      <c r="NZL349" s="166">
        <v>0</v>
      </c>
      <c r="NZM349" s="166">
        <v>0</v>
      </c>
      <c r="NZN349" s="166">
        <v>0</v>
      </c>
      <c r="NZO349" s="166">
        <v>0</v>
      </c>
      <c r="NZP349" s="166">
        <v>0</v>
      </c>
      <c r="NZQ349" s="166">
        <v>0</v>
      </c>
      <c r="NZR349" s="166">
        <v>0</v>
      </c>
      <c r="NZS349" s="166">
        <v>0</v>
      </c>
      <c r="NZT349" s="166">
        <v>0</v>
      </c>
      <c r="NZU349" s="166">
        <v>0</v>
      </c>
      <c r="NZV349" s="166">
        <v>0</v>
      </c>
      <c r="NZW349" s="166">
        <v>0</v>
      </c>
      <c r="NZX349" s="166">
        <v>0</v>
      </c>
      <c r="NZY349" s="166">
        <v>0</v>
      </c>
      <c r="NZZ349" s="166">
        <v>0</v>
      </c>
      <c r="OAA349" s="166">
        <v>0</v>
      </c>
      <c r="OAB349" s="166">
        <v>0</v>
      </c>
      <c r="OAC349" s="166">
        <v>0</v>
      </c>
      <c r="OAD349" s="166">
        <v>0</v>
      </c>
      <c r="OAE349" s="166">
        <v>0</v>
      </c>
      <c r="OAF349" s="166">
        <v>0</v>
      </c>
      <c r="OAG349" s="166">
        <v>0</v>
      </c>
      <c r="OAH349" s="166">
        <v>0</v>
      </c>
      <c r="OAI349" s="166">
        <v>0</v>
      </c>
      <c r="OAJ349" s="166">
        <v>0</v>
      </c>
      <c r="OAK349" s="166">
        <v>0</v>
      </c>
      <c r="OAL349" s="166">
        <v>0</v>
      </c>
      <c r="OAM349" s="166">
        <v>0</v>
      </c>
      <c r="OAN349" s="166">
        <v>0</v>
      </c>
      <c r="OAO349" s="166">
        <v>0</v>
      </c>
      <c r="OAP349" s="166">
        <v>0</v>
      </c>
      <c r="OAQ349" s="166">
        <v>0</v>
      </c>
      <c r="OAR349" s="166">
        <v>0</v>
      </c>
      <c r="OAS349" s="166">
        <v>0</v>
      </c>
      <c r="OAT349" s="166">
        <v>0</v>
      </c>
      <c r="OAU349" s="166">
        <v>0</v>
      </c>
      <c r="OAV349" s="166">
        <v>0</v>
      </c>
      <c r="OAW349" s="166">
        <v>0</v>
      </c>
      <c r="OAX349" s="166">
        <v>0</v>
      </c>
      <c r="OAY349" s="166">
        <v>0</v>
      </c>
      <c r="OAZ349" s="166">
        <v>0</v>
      </c>
      <c r="OBA349" s="166">
        <v>0</v>
      </c>
      <c r="OBB349" s="166">
        <v>0</v>
      </c>
      <c r="OBC349" s="166">
        <v>0</v>
      </c>
      <c r="OBD349" s="166">
        <v>0</v>
      </c>
      <c r="OBE349" s="166">
        <v>0</v>
      </c>
      <c r="OBF349" s="166">
        <v>0</v>
      </c>
      <c r="OBG349" s="166">
        <v>0</v>
      </c>
      <c r="OBH349" s="166">
        <v>0</v>
      </c>
      <c r="OBI349" s="166">
        <v>0</v>
      </c>
      <c r="OBJ349" s="166">
        <v>0</v>
      </c>
      <c r="OBK349" s="166">
        <v>0</v>
      </c>
      <c r="OBL349" s="166">
        <v>0</v>
      </c>
      <c r="OBM349" s="166">
        <v>0</v>
      </c>
      <c r="OBN349" s="166">
        <v>0</v>
      </c>
      <c r="OBO349" s="166">
        <v>0</v>
      </c>
      <c r="OBP349" s="166">
        <v>0</v>
      </c>
      <c r="OBQ349" s="166">
        <v>0</v>
      </c>
      <c r="OBR349" s="166">
        <v>0</v>
      </c>
      <c r="OBS349" s="166">
        <v>0</v>
      </c>
      <c r="OBT349" s="166">
        <v>0</v>
      </c>
      <c r="OBU349" s="166">
        <v>0</v>
      </c>
      <c r="OBV349" s="166">
        <v>0</v>
      </c>
      <c r="OBW349" s="166">
        <v>0</v>
      </c>
      <c r="OBX349" s="166">
        <v>0</v>
      </c>
      <c r="OBY349" s="166">
        <v>0</v>
      </c>
      <c r="OBZ349" s="166">
        <v>0</v>
      </c>
      <c r="OCA349" s="166">
        <v>0</v>
      </c>
      <c r="OCB349" s="166">
        <v>0</v>
      </c>
      <c r="OCC349" s="166">
        <v>0</v>
      </c>
      <c r="OCD349" s="166">
        <v>0</v>
      </c>
      <c r="OCE349" s="166">
        <v>0</v>
      </c>
      <c r="OCF349" s="166">
        <v>0</v>
      </c>
      <c r="OCG349" s="166">
        <v>0</v>
      </c>
      <c r="OCH349" s="166">
        <v>0</v>
      </c>
      <c r="OCI349" s="166">
        <v>0</v>
      </c>
      <c r="OCJ349" s="166">
        <v>0</v>
      </c>
      <c r="OCK349" s="166">
        <v>0</v>
      </c>
      <c r="OCL349" s="166">
        <v>0</v>
      </c>
      <c r="OCM349" s="166">
        <v>0</v>
      </c>
      <c r="OCN349" s="166">
        <v>0</v>
      </c>
      <c r="OCO349" s="166">
        <v>0</v>
      </c>
      <c r="OCP349" s="166">
        <v>0</v>
      </c>
      <c r="OCQ349" s="166">
        <v>0</v>
      </c>
      <c r="OCR349" s="166">
        <v>0</v>
      </c>
      <c r="OCS349" s="166">
        <v>0</v>
      </c>
      <c r="OCT349" s="166">
        <v>0</v>
      </c>
      <c r="OCU349" s="166">
        <v>0</v>
      </c>
      <c r="OCV349" s="166">
        <v>0</v>
      </c>
      <c r="OCW349" s="166">
        <v>0</v>
      </c>
      <c r="OCX349" s="166">
        <v>0</v>
      </c>
      <c r="OCY349" s="166">
        <v>0</v>
      </c>
      <c r="OCZ349" s="166">
        <v>0</v>
      </c>
      <c r="ODA349" s="166">
        <v>0</v>
      </c>
      <c r="ODB349" s="166">
        <v>0</v>
      </c>
      <c r="ODC349" s="166">
        <v>0</v>
      </c>
      <c r="ODD349" s="166">
        <v>0</v>
      </c>
      <c r="ODE349" s="166">
        <v>0</v>
      </c>
      <c r="ODF349" s="166">
        <v>0</v>
      </c>
      <c r="ODG349" s="166">
        <v>0</v>
      </c>
      <c r="ODH349" s="166">
        <v>0</v>
      </c>
      <c r="ODI349" s="166">
        <v>0</v>
      </c>
      <c r="ODJ349" s="166">
        <v>0</v>
      </c>
      <c r="ODK349" s="166">
        <v>0</v>
      </c>
      <c r="ODL349" s="166">
        <v>0</v>
      </c>
      <c r="ODM349" s="166">
        <v>0</v>
      </c>
      <c r="ODN349" s="166">
        <v>0</v>
      </c>
      <c r="ODO349" s="166">
        <v>0</v>
      </c>
      <c r="ODP349" s="166">
        <v>0</v>
      </c>
      <c r="ODQ349" s="166">
        <v>0</v>
      </c>
      <c r="ODR349" s="166">
        <v>0</v>
      </c>
      <c r="ODS349" s="166">
        <v>0</v>
      </c>
      <c r="ODT349" s="166">
        <v>0</v>
      </c>
      <c r="ODU349" s="166">
        <v>0</v>
      </c>
      <c r="ODV349" s="166">
        <v>0</v>
      </c>
      <c r="ODW349" s="166">
        <v>0</v>
      </c>
      <c r="ODX349" s="166">
        <v>0</v>
      </c>
      <c r="ODY349" s="166">
        <v>0</v>
      </c>
      <c r="ODZ349" s="166">
        <v>0</v>
      </c>
      <c r="OEA349" s="166">
        <v>0</v>
      </c>
      <c r="OEB349" s="166">
        <v>0</v>
      </c>
      <c r="OEC349" s="166">
        <v>0</v>
      </c>
      <c r="OED349" s="166">
        <v>0</v>
      </c>
      <c r="OEE349" s="166">
        <v>0</v>
      </c>
      <c r="OEF349" s="166">
        <v>0</v>
      </c>
      <c r="OEG349" s="166">
        <v>0</v>
      </c>
      <c r="OEH349" s="166">
        <v>0</v>
      </c>
      <c r="OEI349" s="166">
        <v>0</v>
      </c>
      <c r="OEJ349" s="166">
        <v>0</v>
      </c>
      <c r="OEK349" s="166">
        <v>0</v>
      </c>
      <c r="OEL349" s="166">
        <v>0</v>
      </c>
      <c r="OEM349" s="166">
        <v>0</v>
      </c>
      <c r="OEN349" s="166">
        <v>0</v>
      </c>
      <c r="OEO349" s="166">
        <v>0</v>
      </c>
      <c r="OEP349" s="166">
        <v>0</v>
      </c>
      <c r="OEQ349" s="166">
        <v>0</v>
      </c>
      <c r="OER349" s="166">
        <v>0</v>
      </c>
      <c r="OES349" s="166">
        <v>0</v>
      </c>
      <c r="OET349" s="166">
        <v>0</v>
      </c>
      <c r="OEU349" s="166">
        <v>0</v>
      </c>
      <c r="OEV349" s="166">
        <v>0</v>
      </c>
      <c r="OEW349" s="166">
        <v>0</v>
      </c>
      <c r="OEX349" s="166">
        <v>0</v>
      </c>
      <c r="OEY349" s="166">
        <v>0</v>
      </c>
      <c r="OEZ349" s="166">
        <v>0</v>
      </c>
      <c r="OFA349" s="166">
        <v>0</v>
      </c>
      <c r="OFB349" s="166">
        <v>0</v>
      </c>
      <c r="OFC349" s="166">
        <v>0</v>
      </c>
      <c r="OFD349" s="166">
        <v>0</v>
      </c>
      <c r="OFE349" s="166">
        <v>0</v>
      </c>
      <c r="OFF349" s="166">
        <v>0</v>
      </c>
      <c r="OFG349" s="166">
        <v>0</v>
      </c>
      <c r="OFH349" s="166">
        <v>0</v>
      </c>
      <c r="OFI349" s="166">
        <v>0</v>
      </c>
      <c r="OFJ349" s="166">
        <v>0</v>
      </c>
      <c r="OFK349" s="166">
        <v>0</v>
      </c>
      <c r="OFL349" s="166">
        <v>0</v>
      </c>
      <c r="OFM349" s="166">
        <v>0</v>
      </c>
      <c r="OFN349" s="166">
        <v>0</v>
      </c>
      <c r="OFO349" s="166">
        <v>0</v>
      </c>
      <c r="OFP349" s="166">
        <v>0</v>
      </c>
      <c r="OFQ349" s="166">
        <v>0</v>
      </c>
      <c r="OFR349" s="166">
        <v>0</v>
      </c>
      <c r="OFS349" s="166">
        <v>0</v>
      </c>
      <c r="OFT349" s="166">
        <v>0</v>
      </c>
      <c r="OFU349" s="166">
        <v>0</v>
      </c>
      <c r="OFV349" s="166">
        <v>0</v>
      </c>
      <c r="OFW349" s="166">
        <v>0</v>
      </c>
      <c r="OFX349" s="166">
        <v>0</v>
      </c>
      <c r="OFY349" s="166">
        <v>0</v>
      </c>
      <c r="OFZ349" s="166">
        <v>0</v>
      </c>
      <c r="OGA349" s="166">
        <v>0</v>
      </c>
      <c r="OGB349" s="166">
        <v>0</v>
      </c>
      <c r="OGC349" s="166">
        <v>0</v>
      </c>
      <c r="OGD349" s="166">
        <v>0</v>
      </c>
      <c r="OGE349" s="166">
        <v>0</v>
      </c>
      <c r="OGF349" s="166">
        <v>0</v>
      </c>
      <c r="OGG349" s="166">
        <v>0</v>
      </c>
      <c r="OGH349" s="166">
        <v>0</v>
      </c>
      <c r="OGI349" s="166">
        <v>0</v>
      </c>
      <c r="OGJ349" s="166">
        <v>0</v>
      </c>
      <c r="OGK349" s="166">
        <v>0</v>
      </c>
      <c r="OGL349" s="166">
        <v>0</v>
      </c>
      <c r="OGM349" s="166">
        <v>0</v>
      </c>
      <c r="OGN349" s="166">
        <v>0</v>
      </c>
      <c r="OGO349" s="166">
        <v>0</v>
      </c>
      <c r="OGP349" s="166">
        <v>0</v>
      </c>
      <c r="OGQ349" s="166">
        <v>0</v>
      </c>
      <c r="OGR349" s="166">
        <v>0</v>
      </c>
      <c r="OGS349" s="166">
        <v>0</v>
      </c>
      <c r="OGT349" s="166">
        <v>0</v>
      </c>
      <c r="OGU349" s="166">
        <v>0</v>
      </c>
      <c r="OGV349" s="166">
        <v>0</v>
      </c>
      <c r="OGW349" s="166">
        <v>0</v>
      </c>
      <c r="OGX349" s="166">
        <v>0</v>
      </c>
      <c r="OGY349" s="166">
        <v>0</v>
      </c>
      <c r="OGZ349" s="166">
        <v>0</v>
      </c>
      <c r="OHA349" s="166">
        <v>0</v>
      </c>
      <c r="OHB349" s="166">
        <v>0</v>
      </c>
      <c r="OHC349" s="166">
        <v>0</v>
      </c>
      <c r="OHD349" s="166">
        <v>0</v>
      </c>
      <c r="OHE349" s="166">
        <v>0</v>
      </c>
      <c r="OHF349" s="166">
        <v>0</v>
      </c>
      <c r="OHG349" s="166">
        <v>0</v>
      </c>
      <c r="OHH349" s="166">
        <v>0</v>
      </c>
      <c r="OHI349" s="166">
        <v>0</v>
      </c>
      <c r="OHJ349" s="166">
        <v>0</v>
      </c>
      <c r="OHK349" s="166">
        <v>0</v>
      </c>
      <c r="OHL349" s="166">
        <v>0</v>
      </c>
      <c r="OHM349" s="166">
        <v>0</v>
      </c>
      <c r="OHN349" s="166">
        <v>0</v>
      </c>
      <c r="OHO349" s="166">
        <v>0</v>
      </c>
      <c r="OHP349" s="166">
        <v>0</v>
      </c>
      <c r="OHQ349" s="166">
        <v>0</v>
      </c>
      <c r="OHR349" s="166">
        <v>0</v>
      </c>
      <c r="OHS349" s="166">
        <v>0</v>
      </c>
      <c r="OHT349" s="166">
        <v>0</v>
      </c>
      <c r="OHU349" s="166">
        <v>0</v>
      </c>
      <c r="OHV349" s="166">
        <v>0</v>
      </c>
      <c r="OHW349" s="166">
        <v>0</v>
      </c>
      <c r="OHX349" s="166">
        <v>0</v>
      </c>
      <c r="OHY349" s="166">
        <v>0</v>
      </c>
      <c r="OHZ349" s="166">
        <v>0</v>
      </c>
      <c r="OIA349" s="166">
        <v>0</v>
      </c>
      <c r="OIB349" s="166">
        <v>0</v>
      </c>
      <c r="OIC349" s="166">
        <v>0</v>
      </c>
      <c r="OID349" s="166">
        <v>0</v>
      </c>
      <c r="OIE349" s="166">
        <v>0</v>
      </c>
      <c r="OIF349" s="166">
        <v>0</v>
      </c>
      <c r="OIG349" s="166">
        <v>0</v>
      </c>
      <c r="OIH349" s="166">
        <v>0</v>
      </c>
      <c r="OII349" s="166">
        <v>0</v>
      </c>
      <c r="OIJ349" s="166">
        <v>0</v>
      </c>
      <c r="OIK349" s="166">
        <v>0</v>
      </c>
      <c r="OIL349" s="166">
        <v>0</v>
      </c>
      <c r="OIM349" s="166">
        <v>0</v>
      </c>
      <c r="OIN349" s="166">
        <v>0</v>
      </c>
      <c r="OIO349" s="166">
        <v>0</v>
      </c>
      <c r="OIP349" s="166">
        <v>0</v>
      </c>
      <c r="OIQ349" s="166">
        <v>0</v>
      </c>
      <c r="OIR349" s="166">
        <v>0</v>
      </c>
      <c r="OIS349" s="166">
        <v>0</v>
      </c>
      <c r="OIT349" s="166">
        <v>0</v>
      </c>
      <c r="OIU349" s="166">
        <v>0</v>
      </c>
      <c r="OIV349" s="166">
        <v>0</v>
      </c>
      <c r="OIW349" s="166">
        <v>0</v>
      </c>
      <c r="OIX349" s="166">
        <v>0</v>
      </c>
      <c r="OIY349" s="166">
        <v>0</v>
      </c>
      <c r="OIZ349" s="166">
        <v>0</v>
      </c>
      <c r="OJA349" s="166">
        <v>0</v>
      </c>
      <c r="OJB349" s="166">
        <v>0</v>
      </c>
      <c r="OJC349" s="166">
        <v>0</v>
      </c>
      <c r="OJD349" s="166">
        <v>0</v>
      </c>
      <c r="OJE349" s="166">
        <v>0</v>
      </c>
      <c r="OJF349" s="166">
        <v>0</v>
      </c>
      <c r="OJG349" s="166">
        <v>0</v>
      </c>
      <c r="OJH349" s="166">
        <v>0</v>
      </c>
      <c r="OJI349" s="166">
        <v>0</v>
      </c>
      <c r="OJJ349" s="166">
        <v>0</v>
      </c>
      <c r="OJK349" s="166">
        <v>0</v>
      </c>
      <c r="OJL349" s="166">
        <v>0</v>
      </c>
      <c r="OJM349" s="166">
        <v>0</v>
      </c>
      <c r="OJN349" s="166">
        <v>0</v>
      </c>
      <c r="OJO349" s="166">
        <v>0</v>
      </c>
      <c r="OJP349" s="166">
        <v>0</v>
      </c>
      <c r="OJQ349" s="166">
        <v>0</v>
      </c>
      <c r="OJR349" s="166">
        <v>0</v>
      </c>
      <c r="OJS349" s="166">
        <v>0</v>
      </c>
      <c r="OJT349" s="166">
        <v>0</v>
      </c>
      <c r="OJU349" s="166">
        <v>0</v>
      </c>
      <c r="OJV349" s="166">
        <v>0</v>
      </c>
      <c r="OJW349" s="166">
        <v>0</v>
      </c>
      <c r="OJX349" s="166">
        <v>0</v>
      </c>
      <c r="OJY349" s="166">
        <v>0</v>
      </c>
      <c r="OJZ349" s="166">
        <v>0</v>
      </c>
      <c r="OKA349" s="166">
        <v>0</v>
      </c>
      <c r="OKB349" s="166">
        <v>0</v>
      </c>
      <c r="OKC349" s="166">
        <v>0</v>
      </c>
      <c r="OKD349" s="166">
        <v>0</v>
      </c>
      <c r="OKE349" s="166">
        <v>0</v>
      </c>
      <c r="OKF349" s="166">
        <v>0</v>
      </c>
      <c r="OKG349" s="166">
        <v>0</v>
      </c>
      <c r="OKH349" s="166">
        <v>0</v>
      </c>
      <c r="OKI349" s="166">
        <v>0</v>
      </c>
      <c r="OKJ349" s="166">
        <v>0</v>
      </c>
      <c r="OKK349" s="166">
        <v>0</v>
      </c>
      <c r="OKL349" s="166">
        <v>0</v>
      </c>
      <c r="OKM349" s="166">
        <v>0</v>
      </c>
      <c r="OKN349" s="166">
        <v>0</v>
      </c>
      <c r="OKO349" s="166">
        <v>0</v>
      </c>
      <c r="OKP349" s="166">
        <v>0</v>
      </c>
      <c r="OKQ349" s="166">
        <v>0</v>
      </c>
      <c r="OKR349" s="166">
        <v>0</v>
      </c>
      <c r="OKS349" s="166">
        <v>0</v>
      </c>
      <c r="OKT349" s="166">
        <v>0</v>
      </c>
      <c r="OKU349" s="166">
        <v>0</v>
      </c>
      <c r="OKV349" s="166">
        <v>0</v>
      </c>
      <c r="OKW349" s="166">
        <v>0</v>
      </c>
      <c r="OKX349" s="166">
        <v>0</v>
      </c>
      <c r="OKY349" s="166">
        <v>0</v>
      </c>
      <c r="OKZ349" s="166">
        <v>0</v>
      </c>
      <c r="OLA349" s="166">
        <v>0</v>
      </c>
      <c r="OLB349" s="166">
        <v>0</v>
      </c>
      <c r="OLC349" s="166">
        <v>0</v>
      </c>
      <c r="OLD349" s="166">
        <v>0</v>
      </c>
      <c r="OLE349" s="166">
        <v>0</v>
      </c>
      <c r="OLF349" s="166">
        <v>0</v>
      </c>
      <c r="OLG349" s="166">
        <v>0</v>
      </c>
      <c r="OLH349" s="166">
        <v>0</v>
      </c>
      <c r="OLI349" s="166">
        <v>0</v>
      </c>
      <c r="OLJ349" s="166">
        <v>0</v>
      </c>
      <c r="OLK349" s="166">
        <v>0</v>
      </c>
      <c r="OLL349" s="166">
        <v>0</v>
      </c>
      <c r="OLM349" s="166">
        <v>0</v>
      </c>
      <c r="OLN349" s="166">
        <v>0</v>
      </c>
      <c r="OLO349" s="166">
        <v>0</v>
      </c>
      <c r="OLP349" s="166">
        <v>0</v>
      </c>
      <c r="OLQ349" s="166">
        <v>0</v>
      </c>
      <c r="OLR349" s="166">
        <v>0</v>
      </c>
      <c r="OLS349" s="166">
        <v>0</v>
      </c>
      <c r="OLT349" s="166">
        <v>0</v>
      </c>
      <c r="OLU349" s="166">
        <v>0</v>
      </c>
      <c r="OLV349" s="166">
        <v>0</v>
      </c>
      <c r="OLW349" s="166">
        <v>0</v>
      </c>
      <c r="OLX349" s="166">
        <v>0</v>
      </c>
      <c r="OLY349" s="166">
        <v>0</v>
      </c>
      <c r="OLZ349" s="166">
        <v>0</v>
      </c>
      <c r="OMA349" s="166">
        <v>0</v>
      </c>
      <c r="OMB349" s="166">
        <v>0</v>
      </c>
      <c r="OMC349" s="166">
        <v>0</v>
      </c>
      <c r="OMD349" s="166">
        <v>0</v>
      </c>
      <c r="OME349" s="166">
        <v>0</v>
      </c>
      <c r="OMF349" s="166">
        <v>0</v>
      </c>
      <c r="OMG349" s="166">
        <v>0</v>
      </c>
      <c r="OMH349" s="166">
        <v>0</v>
      </c>
      <c r="OMI349" s="166">
        <v>0</v>
      </c>
      <c r="OMJ349" s="166">
        <v>0</v>
      </c>
      <c r="OMK349" s="166">
        <v>0</v>
      </c>
      <c r="OML349" s="166">
        <v>0</v>
      </c>
      <c r="OMM349" s="166">
        <v>0</v>
      </c>
      <c r="OMN349" s="166">
        <v>0</v>
      </c>
      <c r="OMO349" s="166">
        <v>0</v>
      </c>
      <c r="OMP349" s="166">
        <v>0</v>
      </c>
      <c r="OMQ349" s="166">
        <v>0</v>
      </c>
      <c r="OMR349" s="166">
        <v>0</v>
      </c>
      <c r="OMS349" s="166">
        <v>0</v>
      </c>
      <c r="OMT349" s="166">
        <v>0</v>
      </c>
      <c r="OMU349" s="166">
        <v>0</v>
      </c>
      <c r="OMV349" s="166">
        <v>0</v>
      </c>
      <c r="OMW349" s="166">
        <v>0</v>
      </c>
      <c r="OMX349" s="166">
        <v>0</v>
      </c>
      <c r="OMY349" s="166">
        <v>0</v>
      </c>
      <c r="OMZ349" s="166">
        <v>0</v>
      </c>
      <c r="ONA349" s="166">
        <v>0</v>
      </c>
      <c r="ONB349" s="166">
        <v>0</v>
      </c>
      <c r="ONC349" s="166">
        <v>0</v>
      </c>
      <c r="OND349" s="166">
        <v>0</v>
      </c>
      <c r="ONE349" s="166">
        <v>0</v>
      </c>
      <c r="ONF349" s="166">
        <v>0</v>
      </c>
      <c r="ONG349" s="166">
        <v>0</v>
      </c>
      <c r="ONH349" s="166">
        <v>0</v>
      </c>
      <c r="ONI349" s="166">
        <v>0</v>
      </c>
      <c r="ONJ349" s="166">
        <v>0</v>
      </c>
      <c r="ONK349" s="166">
        <v>0</v>
      </c>
      <c r="ONL349" s="166">
        <v>0</v>
      </c>
      <c r="ONM349" s="166">
        <v>0</v>
      </c>
      <c r="ONN349" s="166">
        <v>0</v>
      </c>
      <c r="ONO349" s="166">
        <v>0</v>
      </c>
      <c r="ONP349" s="166">
        <v>0</v>
      </c>
      <c r="ONQ349" s="166">
        <v>0</v>
      </c>
      <c r="ONR349" s="166">
        <v>0</v>
      </c>
      <c r="ONS349" s="166">
        <v>0</v>
      </c>
      <c r="ONT349" s="166">
        <v>0</v>
      </c>
      <c r="ONU349" s="166">
        <v>0</v>
      </c>
      <c r="ONV349" s="166">
        <v>0</v>
      </c>
      <c r="ONW349" s="166">
        <v>0</v>
      </c>
      <c r="ONX349" s="166">
        <v>0</v>
      </c>
      <c r="ONY349" s="166">
        <v>0</v>
      </c>
      <c r="ONZ349" s="166">
        <v>0</v>
      </c>
      <c r="OOA349" s="166">
        <v>0</v>
      </c>
      <c r="OOB349" s="166">
        <v>0</v>
      </c>
      <c r="OOC349" s="166">
        <v>0</v>
      </c>
      <c r="OOD349" s="166">
        <v>0</v>
      </c>
      <c r="OOE349" s="166">
        <v>0</v>
      </c>
      <c r="OOF349" s="166">
        <v>0</v>
      </c>
      <c r="OOG349" s="166">
        <v>0</v>
      </c>
      <c r="OOH349" s="166">
        <v>0</v>
      </c>
      <c r="OOI349" s="166">
        <v>0</v>
      </c>
      <c r="OOJ349" s="166">
        <v>0</v>
      </c>
      <c r="OOK349" s="166">
        <v>0</v>
      </c>
      <c r="OOL349" s="166">
        <v>0</v>
      </c>
      <c r="OOM349" s="166">
        <v>0</v>
      </c>
      <c r="OON349" s="166">
        <v>0</v>
      </c>
      <c r="OOO349" s="166">
        <v>0</v>
      </c>
      <c r="OOP349" s="166">
        <v>0</v>
      </c>
      <c r="OOQ349" s="166">
        <v>0</v>
      </c>
      <c r="OOR349" s="166">
        <v>0</v>
      </c>
      <c r="OOS349" s="166">
        <v>0</v>
      </c>
      <c r="OOT349" s="166">
        <v>0</v>
      </c>
      <c r="OOU349" s="166">
        <v>0</v>
      </c>
      <c r="OOV349" s="166">
        <v>0</v>
      </c>
      <c r="OOW349" s="166">
        <v>0</v>
      </c>
      <c r="OOX349" s="166">
        <v>0</v>
      </c>
      <c r="OOY349" s="166">
        <v>0</v>
      </c>
      <c r="OOZ349" s="166">
        <v>0</v>
      </c>
      <c r="OPA349" s="166">
        <v>0</v>
      </c>
      <c r="OPB349" s="166">
        <v>0</v>
      </c>
      <c r="OPC349" s="166">
        <v>0</v>
      </c>
      <c r="OPD349" s="166">
        <v>0</v>
      </c>
      <c r="OPE349" s="166">
        <v>0</v>
      </c>
      <c r="OPF349" s="166">
        <v>0</v>
      </c>
      <c r="OPG349" s="166">
        <v>0</v>
      </c>
      <c r="OPH349" s="166">
        <v>0</v>
      </c>
      <c r="OPI349" s="166">
        <v>0</v>
      </c>
      <c r="OPJ349" s="166">
        <v>0</v>
      </c>
      <c r="OPK349" s="166">
        <v>0</v>
      </c>
      <c r="OPL349" s="166">
        <v>0</v>
      </c>
      <c r="OPM349" s="166">
        <v>0</v>
      </c>
      <c r="OPN349" s="166">
        <v>0</v>
      </c>
      <c r="OPO349" s="166">
        <v>0</v>
      </c>
      <c r="OPP349" s="166">
        <v>0</v>
      </c>
      <c r="OPQ349" s="166">
        <v>0</v>
      </c>
      <c r="OPR349" s="166">
        <v>0</v>
      </c>
      <c r="OPS349" s="166">
        <v>0</v>
      </c>
      <c r="OPT349" s="166">
        <v>0</v>
      </c>
      <c r="OPU349" s="166">
        <v>0</v>
      </c>
      <c r="OPV349" s="166">
        <v>0</v>
      </c>
      <c r="OPW349" s="166">
        <v>0</v>
      </c>
      <c r="OPX349" s="166">
        <v>0</v>
      </c>
      <c r="OPY349" s="166">
        <v>0</v>
      </c>
      <c r="OPZ349" s="166">
        <v>0</v>
      </c>
      <c r="OQA349" s="166">
        <v>0</v>
      </c>
      <c r="OQB349" s="166">
        <v>0</v>
      </c>
      <c r="OQC349" s="166">
        <v>0</v>
      </c>
      <c r="OQD349" s="166">
        <v>0</v>
      </c>
      <c r="OQE349" s="166">
        <v>0</v>
      </c>
      <c r="OQF349" s="166">
        <v>0</v>
      </c>
      <c r="OQG349" s="166">
        <v>0</v>
      </c>
      <c r="OQH349" s="166">
        <v>0</v>
      </c>
      <c r="OQI349" s="166">
        <v>0</v>
      </c>
      <c r="OQJ349" s="166">
        <v>0</v>
      </c>
      <c r="OQK349" s="166">
        <v>0</v>
      </c>
      <c r="OQL349" s="166">
        <v>0</v>
      </c>
      <c r="OQM349" s="166">
        <v>0</v>
      </c>
      <c r="OQN349" s="166">
        <v>0</v>
      </c>
      <c r="OQO349" s="166">
        <v>0</v>
      </c>
      <c r="OQP349" s="166">
        <v>0</v>
      </c>
      <c r="OQQ349" s="166">
        <v>0</v>
      </c>
      <c r="OQR349" s="166">
        <v>0</v>
      </c>
      <c r="OQS349" s="166">
        <v>0</v>
      </c>
      <c r="OQT349" s="166">
        <v>0</v>
      </c>
      <c r="OQU349" s="166">
        <v>0</v>
      </c>
      <c r="OQV349" s="166">
        <v>0</v>
      </c>
      <c r="OQW349" s="166">
        <v>0</v>
      </c>
      <c r="OQX349" s="166">
        <v>0</v>
      </c>
      <c r="OQY349" s="166">
        <v>0</v>
      </c>
      <c r="OQZ349" s="166">
        <v>0</v>
      </c>
      <c r="ORA349" s="166">
        <v>0</v>
      </c>
      <c r="ORB349" s="166">
        <v>0</v>
      </c>
      <c r="ORC349" s="166">
        <v>0</v>
      </c>
      <c r="ORD349" s="166">
        <v>0</v>
      </c>
      <c r="ORE349" s="166">
        <v>0</v>
      </c>
      <c r="ORF349" s="166">
        <v>0</v>
      </c>
      <c r="ORG349" s="166">
        <v>0</v>
      </c>
      <c r="ORH349" s="166">
        <v>0</v>
      </c>
      <c r="ORI349" s="166">
        <v>0</v>
      </c>
      <c r="ORJ349" s="166">
        <v>0</v>
      </c>
      <c r="ORK349" s="166">
        <v>0</v>
      </c>
      <c r="ORL349" s="166">
        <v>0</v>
      </c>
      <c r="ORM349" s="166">
        <v>0</v>
      </c>
      <c r="ORN349" s="166">
        <v>0</v>
      </c>
      <c r="ORO349" s="166">
        <v>0</v>
      </c>
      <c r="ORP349" s="166">
        <v>0</v>
      </c>
      <c r="ORQ349" s="166">
        <v>0</v>
      </c>
      <c r="ORR349" s="166">
        <v>0</v>
      </c>
      <c r="ORS349" s="166">
        <v>0</v>
      </c>
      <c r="ORT349" s="166">
        <v>0</v>
      </c>
      <c r="ORU349" s="166">
        <v>0</v>
      </c>
      <c r="ORV349" s="166">
        <v>0</v>
      </c>
      <c r="ORW349" s="166">
        <v>0</v>
      </c>
      <c r="ORX349" s="166">
        <v>0</v>
      </c>
      <c r="ORY349" s="166">
        <v>0</v>
      </c>
      <c r="ORZ349" s="166">
        <v>0</v>
      </c>
      <c r="OSA349" s="166">
        <v>0</v>
      </c>
      <c r="OSB349" s="166">
        <v>0</v>
      </c>
      <c r="OSC349" s="166">
        <v>0</v>
      </c>
      <c r="OSD349" s="166">
        <v>0</v>
      </c>
      <c r="OSE349" s="166">
        <v>0</v>
      </c>
      <c r="OSF349" s="166">
        <v>0</v>
      </c>
      <c r="OSG349" s="166">
        <v>0</v>
      </c>
      <c r="OSH349" s="166">
        <v>0</v>
      </c>
      <c r="OSI349" s="166">
        <v>0</v>
      </c>
      <c r="OSJ349" s="166">
        <v>0</v>
      </c>
      <c r="OSK349" s="166">
        <v>0</v>
      </c>
      <c r="OSL349" s="166">
        <v>0</v>
      </c>
      <c r="OSM349" s="166">
        <v>0</v>
      </c>
      <c r="OSN349" s="166">
        <v>0</v>
      </c>
      <c r="OSO349" s="166">
        <v>0</v>
      </c>
      <c r="OSP349" s="166">
        <v>0</v>
      </c>
      <c r="OSQ349" s="166">
        <v>0</v>
      </c>
      <c r="OSR349" s="166">
        <v>0</v>
      </c>
      <c r="OSS349" s="166">
        <v>0</v>
      </c>
      <c r="OST349" s="166">
        <v>0</v>
      </c>
      <c r="OSU349" s="166">
        <v>0</v>
      </c>
      <c r="OSV349" s="166">
        <v>0</v>
      </c>
      <c r="OSW349" s="166">
        <v>0</v>
      </c>
      <c r="OSX349" s="166">
        <v>0</v>
      </c>
      <c r="OSY349" s="166">
        <v>0</v>
      </c>
      <c r="OSZ349" s="166">
        <v>0</v>
      </c>
      <c r="OTA349" s="166">
        <v>0</v>
      </c>
      <c r="OTB349" s="166">
        <v>0</v>
      </c>
      <c r="OTC349" s="166">
        <v>0</v>
      </c>
      <c r="OTD349" s="166">
        <v>0</v>
      </c>
      <c r="OTE349" s="166">
        <v>0</v>
      </c>
      <c r="OTF349" s="166">
        <v>0</v>
      </c>
      <c r="OTG349" s="166">
        <v>0</v>
      </c>
      <c r="OTH349" s="166">
        <v>0</v>
      </c>
      <c r="OTI349" s="166">
        <v>0</v>
      </c>
      <c r="OTJ349" s="166">
        <v>0</v>
      </c>
      <c r="OTK349" s="166">
        <v>0</v>
      </c>
      <c r="OTL349" s="166">
        <v>0</v>
      </c>
      <c r="OTM349" s="166">
        <v>0</v>
      </c>
      <c r="OTN349" s="166">
        <v>0</v>
      </c>
      <c r="OTO349" s="166">
        <v>0</v>
      </c>
      <c r="OTP349" s="166">
        <v>0</v>
      </c>
      <c r="OTQ349" s="166">
        <v>0</v>
      </c>
      <c r="OTR349" s="166">
        <v>0</v>
      </c>
      <c r="OTS349" s="166">
        <v>0</v>
      </c>
      <c r="OTT349" s="166">
        <v>0</v>
      </c>
      <c r="OTU349" s="166">
        <v>0</v>
      </c>
      <c r="OTV349" s="166">
        <v>0</v>
      </c>
      <c r="OTW349" s="166">
        <v>0</v>
      </c>
      <c r="OTX349" s="166">
        <v>0</v>
      </c>
      <c r="OTY349" s="166">
        <v>0</v>
      </c>
      <c r="OTZ349" s="166">
        <v>0</v>
      </c>
      <c r="OUA349" s="166">
        <v>0</v>
      </c>
      <c r="OUB349" s="166">
        <v>0</v>
      </c>
      <c r="OUC349" s="166">
        <v>0</v>
      </c>
      <c r="OUD349" s="166">
        <v>0</v>
      </c>
      <c r="OUE349" s="166">
        <v>0</v>
      </c>
      <c r="OUF349" s="166">
        <v>0</v>
      </c>
      <c r="OUG349" s="166">
        <v>0</v>
      </c>
      <c r="OUH349" s="166">
        <v>0</v>
      </c>
      <c r="OUI349" s="166">
        <v>0</v>
      </c>
      <c r="OUJ349" s="166">
        <v>0</v>
      </c>
      <c r="OUK349" s="166">
        <v>0</v>
      </c>
      <c r="OUL349" s="166">
        <v>0</v>
      </c>
      <c r="OUM349" s="166">
        <v>0</v>
      </c>
      <c r="OUN349" s="166">
        <v>0</v>
      </c>
      <c r="OUO349" s="166">
        <v>0</v>
      </c>
      <c r="OUP349" s="166">
        <v>0</v>
      </c>
      <c r="OUQ349" s="166">
        <v>0</v>
      </c>
      <c r="OUR349" s="166">
        <v>0</v>
      </c>
      <c r="OUS349" s="166">
        <v>0</v>
      </c>
      <c r="OUT349" s="166">
        <v>0</v>
      </c>
      <c r="OUU349" s="166">
        <v>0</v>
      </c>
      <c r="OUV349" s="166">
        <v>0</v>
      </c>
      <c r="OUW349" s="166">
        <v>0</v>
      </c>
      <c r="OUX349" s="166">
        <v>0</v>
      </c>
      <c r="OUY349" s="166">
        <v>0</v>
      </c>
      <c r="OUZ349" s="166">
        <v>0</v>
      </c>
      <c r="OVA349" s="166">
        <v>0</v>
      </c>
      <c r="OVB349" s="166">
        <v>0</v>
      </c>
      <c r="OVC349" s="166">
        <v>0</v>
      </c>
      <c r="OVD349" s="166">
        <v>0</v>
      </c>
      <c r="OVE349" s="166">
        <v>0</v>
      </c>
      <c r="OVF349" s="166">
        <v>0</v>
      </c>
      <c r="OVG349" s="166">
        <v>0</v>
      </c>
      <c r="OVH349" s="166">
        <v>0</v>
      </c>
      <c r="OVI349" s="166">
        <v>0</v>
      </c>
      <c r="OVJ349" s="166">
        <v>0</v>
      </c>
      <c r="OVK349" s="166">
        <v>0</v>
      </c>
      <c r="OVL349" s="166">
        <v>0</v>
      </c>
      <c r="OVM349" s="166">
        <v>0</v>
      </c>
      <c r="OVN349" s="166">
        <v>0</v>
      </c>
      <c r="OVO349" s="166">
        <v>0</v>
      </c>
      <c r="OVP349" s="166">
        <v>0</v>
      </c>
      <c r="OVQ349" s="166">
        <v>0</v>
      </c>
      <c r="OVR349" s="166">
        <v>0</v>
      </c>
      <c r="OVS349" s="166">
        <v>0</v>
      </c>
      <c r="OVT349" s="166">
        <v>0</v>
      </c>
      <c r="OVU349" s="166">
        <v>0</v>
      </c>
      <c r="OVV349" s="166">
        <v>0</v>
      </c>
      <c r="OVW349" s="166">
        <v>0</v>
      </c>
      <c r="OVX349" s="166">
        <v>0</v>
      </c>
      <c r="OVY349" s="166">
        <v>0</v>
      </c>
      <c r="OVZ349" s="166">
        <v>0</v>
      </c>
      <c r="OWA349" s="166">
        <v>0</v>
      </c>
      <c r="OWB349" s="166">
        <v>0</v>
      </c>
      <c r="OWC349" s="166">
        <v>0</v>
      </c>
      <c r="OWD349" s="166">
        <v>0</v>
      </c>
      <c r="OWE349" s="166">
        <v>0</v>
      </c>
      <c r="OWF349" s="166">
        <v>0</v>
      </c>
      <c r="OWG349" s="166">
        <v>0</v>
      </c>
      <c r="OWH349" s="166">
        <v>0</v>
      </c>
      <c r="OWI349" s="166">
        <v>0</v>
      </c>
      <c r="OWJ349" s="166">
        <v>0</v>
      </c>
      <c r="OWK349" s="166">
        <v>0</v>
      </c>
      <c r="OWL349" s="166">
        <v>0</v>
      </c>
      <c r="OWM349" s="166">
        <v>0</v>
      </c>
      <c r="OWN349" s="166">
        <v>0</v>
      </c>
      <c r="OWO349" s="166">
        <v>0</v>
      </c>
      <c r="OWP349" s="166">
        <v>0</v>
      </c>
      <c r="OWQ349" s="166">
        <v>0</v>
      </c>
      <c r="OWR349" s="166">
        <v>0</v>
      </c>
      <c r="OWS349" s="166">
        <v>0</v>
      </c>
      <c r="OWT349" s="166">
        <v>0</v>
      </c>
      <c r="OWU349" s="166">
        <v>0</v>
      </c>
      <c r="OWV349" s="166">
        <v>0</v>
      </c>
      <c r="OWW349" s="166">
        <v>0</v>
      </c>
      <c r="OWX349" s="166">
        <v>0</v>
      </c>
      <c r="OWY349" s="166">
        <v>0</v>
      </c>
      <c r="OWZ349" s="166">
        <v>0</v>
      </c>
      <c r="OXA349" s="166">
        <v>0</v>
      </c>
      <c r="OXB349" s="166">
        <v>0</v>
      </c>
      <c r="OXC349" s="166">
        <v>0</v>
      </c>
      <c r="OXD349" s="166">
        <v>0</v>
      </c>
      <c r="OXE349" s="166">
        <v>0</v>
      </c>
      <c r="OXF349" s="166">
        <v>0</v>
      </c>
      <c r="OXG349" s="166">
        <v>0</v>
      </c>
      <c r="OXH349" s="166">
        <v>0</v>
      </c>
      <c r="OXI349" s="166">
        <v>0</v>
      </c>
      <c r="OXJ349" s="166">
        <v>0</v>
      </c>
      <c r="OXK349" s="166">
        <v>0</v>
      </c>
      <c r="OXL349" s="166">
        <v>0</v>
      </c>
      <c r="OXM349" s="166">
        <v>0</v>
      </c>
      <c r="OXN349" s="166">
        <v>0</v>
      </c>
      <c r="OXO349" s="166">
        <v>0</v>
      </c>
      <c r="OXP349" s="166">
        <v>0</v>
      </c>
      <c r="OXQ349" s="166">
        <v>0</v>
      </c>
      <c r="OXR349" s="166">
        <v>0</v>
      </c>
      <c r="OXS349" s="166">
        <v>0</v>
      </c>
      <c r="OXT349" s="166">
        <v>0</v>
      </c>
      <c r="OXU349" s="166">
        <v>0</v>
      </c>
      <c r="OXV349" s="166">
        <v>0</v>
      </c>
      <c r="OXW349" s="166">
        <v>0</v>
      </c>
      <c r="OXX349" s="166">
        <v>0</v>
      </c>
      <c r="OXY349" s="166">
        <v>0</v>
      </c>
      <c r="OXZ349" s="166">
        <v>0</v>
      </c>
      <c r="OYA349" s="166">
        <v>0</v>
      </c>
      <c r="OYB349" s="166">
        <v>0</v>
      </c>
      <c r="OYC349" s="166">
        <v>0</v>
      </c>
      <c r="OYD349" s="166">
        <v>0</v>
      </c>
      <c r="OYE349" s="166">
        <v>0</v>
      </c>
      <c r="OYF349" s="166">
        <v>0</v>
      </c>
      <c r="OYG349" s="166">
        <v>0</v>
      </c>
      <c r="OYH349" s="166">
        <v>0</v>
      </c>
      <c r="OYI349" s="166">
        <v>0</v>
      </c>
      <c r="OYJ349" s="166">
        <v>0</v>
      </c>
      <c r="OYK349" s="166">
        <v>0</v>
      </c>
      <c r="OYL349" s="166">
        <v>0</v>
      </c>
      <c r="OYM349" s="166">
        <v>0</v>
      </c>
      <c r="OYN349" s="166">
        <v>0</v>
      </c>
      <c r="OYO349" s="166">
        <v>0</v>
      </c>
      <c r="OYP349" s="166">
        <v>0</v>
      </c>
      <c r="OYQ349" s="166">
        <v>0</v>
      </c>
      <c r="OYR349" s="166">
        <v>0</v>
      </c>
      <c r="OYS349" s="166">
        <v>0</v>
      </c>
      <c r="OYT349" s="166">
        <v>0</v>
      </c>
      <c r="OYU349" s="166">
        <v>0</v>
      </c>
      <c r="OYV349" s="166">
        <v>0</v>
      </c>
      <c r="OYW349" s="166">
        <v>0</v>
      </c>
      <c r="OYX349" s="166">
        <v>0</v>
      </c>
      <c r="OYY349" s="166">
        <v>0</v>
      </c>
      <c r="OYZ349" s="166">
        <v>0</v>
      </c>
      <c r="OZA349" s="166">
        <v>0</v>
      </c>
      <c r="OZB349" s="166">
        <v>0</v>
      </c>
      <c r="OZC349" s="166">
        <v>0</v>
      </c>
      <c r="OZD349" s="166">
        <v>0</v>
      </c>
      <c r="OZE349" s="166">
        <v>0</v>
      </c>
      <c r="OZF349" s="166">
        <v>0</v>
      </c>
      <c r="OZG349" s="166">
        <v>0</v>
      </c>
      <c r="OZH349" s="166">
        <v>0</v>
      </c>
      <c r="OZI349" s="166">
        <v>0</v>
      </c>
      <c r="OZJ349" s="166">
        <v>0</v>
      </c>
      <c r="OZK349" s="166">
        <v>0</v>
      </c>
      <c r="OZL349" s="166">
        <v>0</v>
      </c>
      <c r="OZM349" s="166">
        <v>0</v>
      </c>
      <c r="OZN349" s="166">
        <v>0</v>
      </c>
      <c r="OZO349" s="166">
        <v>0</v>
      </c>
      <c r="OZP349" s="166">
        <v>0</v>
      </c>
      <c r="OZQ349" s="166">
        <v>0</v>
      </c>
      <c r="OZR349" s="166">
        <v>0</v>
      </c>
      <c r="OZS349" s="166">
        <v>0</v>
      </c>
      <c r="OZT349" s="166">
        <v>0</v>
      </c>
      <c r="OZU349" s="166">
        <v>0</v>
      </c>
      <c r="OZV349" s="166">
        <v>0</v>
      </c>
      <c r="OZW349" s="166">
        <v>0</v>
      </c>
      <c r="OZX349" s="166">
        <v>0</v>
      </c>
      <c r="OZY349" s="166">
        <v>0</v>
      </c>
      <c r="OZZ349" s="166">
        <v>0</v>
      </c>
      <c r="PAA349" s="166">
        <v>0</v>
      </c>
      <c r="PAB349" s="166">
        <v>0</v>
      </c>
      <c r="PAC349" s="166">
        <v>0</v>
      </c>
      <c r="PAD349" s="166">
        <v>0</v>
      </c>
      <c r="PAE349" s="166">
        <v>0</v>
      </c>
      <c r="PAF349" s="166">
        <v>0</v>
      </c>
      <c r="PAG349" s="166">
        <v>0</v>
      </c>
      <c r="PAH349" s="166">
        <v>0</v>
      </c>
      <c r="PAI349" s="166">
        <v>0</v>
      </c>
      <c r="PAJ349" s="166">
        <v>0</v>
      </c>
      <c r="PAK349" s="166">
        <v>0</v>
      </c>
      <c r="PAL349" s="166">
        <v>0</v>
      </c>
      <c r="PAM349" s="166">
        <v>0</v>
      </c>
      <c r="PAN349" s="166">
        <v>0</v>
      </c>
      <c r="PAO349" s="166">
        <v>0</v>
      </c>
      <c r="PAP349" s="166">
        <v>0</v>
      </c>
      <c r="PAQ349" s="166">
        <v>0</v>
      </c>
      <c r="PAR349" s="166">
        <v>0</v>
      </c>
      <c r="PAS349" s="166">
        <v>0</v>
      </c>
      <c r="PAT349" s="166">
        <v>0</v>
      </c>
      <c r="PAU349" s="166">
        <v>0</v>
      </c>
      <c r="PAV349" s="166">
        <v>0</v>
      </c>
      <c r="PAW349" s="166">
        <v>0</v>
      </c>
      <c r="PAX349" s="166">
        <v>0</v>
      </c>
      <c r="PAY349" s="166">
        <v>0</v>
      </c>
      <c r="PAZ349" s="166">
        <v>0</v>
      </c>
      <c r="PBA349" s="166">
        <v>0</v>
      </c>
      <c r="PBB349" s="166">
        <v>0</v>
      </c>
      <c r="PBC349" s="166">
        <v>0</v>
      </c>
      <c r="PBD349" s="166">
        <v>0</v>
      </c>
      <c r="PBE349" s="166">
        <v>0</v>
      </c>
      <c r="PBF349" s="166">
        <v>0</v>
      </c>
      <c r="PBG349" s="166">
        <v>0</v>
      </c>
      <c r="PBH349" s="166">
        <v>0</v>
      </c>
      <c r="PBI349" s="166">
        <v>0</v>
      </c>
      <c r="PBJ349" s="166">
        <v>0</v>
      </c>
      <c r="PBK349" s="166">
        <v>0</v>
      </c>
      <c r="PBL349" s="166">
        <v>0</v>
      </c>
      <c r="PBM349" s="166">
        <v>0</v>
      </c>
      <c r="PBN349" s="166">
        <v>0</v>
      </c>
      <c r="PBO349" s="166">
        <v>0</v>
      </c>
      <c r="PBP349" s="166">
        <v>0</v>
      </c>
      <c r="PBQ349" s="166">
        <v>0</v>
      </c>
      <c r="PBR349" s="166">
        <v>0</v>
      </c>
      <c r="PBS349" s="166">
        <v>0</v>
      </c>
      <c r="PBT349" s="166">
        <v>0</v>
      </c>
      <c r="PBU349" s="166">
        <v>0</v>
      </c>
      <c r="PBV349" s="166">
        <v>0</v>
      </c>
      <c r="PBW349" s="166">
        <v>0</v>
      </c>
      <c r="PBX349" s="166">
        <v>0</v>
      </c>
      <c r="PBY349" s="166">
        <v>0</v>
      </c>
      <c r="PBZ349" s="166">
        <v>0</v>
      </c>
      <c r="PCA349" s="166">
        <v>0</v>
      </c>
      <c r="PCB349" s="166">
        <v>0</v>
      </c>
      <c r="PCC349" s="166">
        <v>0</v>
      </c>
      <c r="PCD349" s="166">
        <v>0</v>
      </c>
      <c r="PCE349" s="166">
        <v>0</v>
      </c>
      <c r="PCF349" s="166">
        <v>0</v>
      </c>
      <c r="PCG349" s="166">
        <v>0</v>
      </c>
      <c r="PCH349" s="166">
        <v>0</v>
      </c>
      <c r="PCI349" s="166">
        <v>0</v>
      </c>
      <c r="PCJ349" s="166">
        <v>0</v>
      </c>
      <c r="PCK349" s="166">
        <v>0</v>
      </c>
      <c r="PCL349" s="166">
        <v>0</v>
      </c>
      <c r="PCM349" s="166">
        <v>0</v>
      </c>
      <c r="PCN349" s="166">
        <v>0</v>
      </c>
      <c r="PCO349" s="166">
        <v>0</v>
      </c>
      <c r="PCP349" s="166">
        <v>0</v>
      </c>
      <c r="PCQ349" s="166">
        <v>0</v>
      </c>
      <c r="PCR349" s="166">
        <v>0</v>
      </c>
      <c r="PCS349" s="166">
        <v>0</v>
      </c>
      <c r="PCT349" s="166">
        <v>0</v>
      </c>
      <c r="PCU349" s="166">
        <v>0</v>
      </c>
      <c r="PCV349" s="166">
        <v>0</v>
      </c>
      <c r="PCW349" s="166">
        <v>0</v>
      </c>
      <c r="PCX349" s="166">
        <v>0</v>
      </c>
      <c r="PCY349" s="166">
        <v>0</v>
      </c>
      <c r="PCZ349" s="166">
        <v>0</v>
      </c>
      <c r="PDA349" s="166">
        <v>0</v>
      </c>
      <c r="PDB349" s="166">
        <v>0</v>
      </c>
      <c r="PDC349" s="166">
        <v>0</v>
      </c>
      <c r="PDD349" s="166">
        <v>0</v>
      </c>
      <c r="PDE349" s="166">
        <v>0</v>
      </c>
      <c r="PDF349" s="166">
        <v>0</v>
      </c>
      <c r="PDG349" s="166">
        <v>0</v>
      </c>
      <c r="PDH349" s="166">
        <v>0</v>
      </c>
      <c r="PDI349" s="166">
        <v>0</v>
      </c>
      <c r="PDJ349" s="166">
        <v>0</v>
      </c>
      <c r="PDK349" s="166">
        <v>0</v>
      </c>
      <c r="PDL349" s="166">
        <v>0</v>
      </c>
      <c r="PDM349" s="166">
        <v>0</v>
      </c>
      <c r="PDN349" s="166">
        <v>0</v>
      </c>
      <c r="PDO349" s="166">
        <v>0</v>
      </c>
      <c r="PDP349" s="166">
        <v>0</v>
      </c>
      <c r="PDQ349" s="166">
        <v>0</v>
      </c>
      <c r="PDR349" s="166">
        <v>0</v>
      </c>
      <c r="PDS349" s="166">
        <v>0</v>
      </c>
      <c r="PDT349" s="166">
        <v>0</v>
      </c>
      <c r="PDU349" s="166">
        <v>0</v>
      </c>
      <c r="PDV349" s="166">
        <v>0</v>
      </c>
      <c r="PDW349" s="166">
        <v>0</v>
      </c>
      <c r="PDX349" s="166">
        <v>0</v>
      </c>
      <c r="PDY349" s="166">
        <v>0</v>
      </c>
      <c r="PDZ349" s="166">
        <v>0</v>
      </c>
      <c r="PEA349" s="166">
        <v>0</v>
      </c>
      <c r="PEB349" s="166">
        <v>0</v>
      </c>
      <c r="PEC349" s="166">
        <v>0</v>
      </c>
      <c r="PED349" s="166">
        <v>0</v>
      </c>
      <c r="PEE349" s="166">
        <v>0</v>
      </c>
      <c r="PEF349" s="166">
        <v>0</v>
      </c>
      <c r="PEG349" s="166">
        <v>0</v>
      </c>
      <c r="PEH349" s="166">
        <v>0</v>
      </c>
      <c r="PEI349" s="166">
        <v>0</v>
      </c>
      <c r="PEJ349" s="166">
        <v>0</v>
      </c>
      <c r="PEK349" s="166">
        <v>0</v>
      </c>
      <c r="PEL349" s="166">
        <v>0</v>
      </c>
      <c r="PEM349" s="166">
        <v>0</v>
      </c>
      <c r="PEN349" s="166">
        <v>0</v>
      </c>
      <c r="PEO349" s="166">
        <v>0</v>
      </c>
      <c r="PEP349" s="166">
        <v>0</v>
      </c>
      <c r="PEQ349" s="166">
        <v>0</v>
      </c>
      <c r="PER349" s="166">
        <v>0</v>
      </c>
      <c r="PES349" s="166">
        <v>0</v>
      </c>
      <c r="PET349" s="166">
        <v>0</v>
      </c>
      <c r="PEU349" s="166">
        <v>0</v>
      </c>
      <c r="PEV349" s="166">
        <v>0</v>
      </c>
      <c r="PEW349" s="166">
        <v>0</v>
      </c>
      <c r="PEX349" s="166">
        <v>0</v>
      </c>
      <c r="PEY349" s="166">
        <v>0</v>
      </c>
      <c r="PEZ349" s="166">
        <v>0</v>
      </c>
      <c r="PFA349" s="166">
        <v>0</v>
      </c>
      <c r="PFB349" s="166">
        <v>0</v>
      </c>
      <c r="PFC349" s="166">
        <v>0</v>
      </c>
      <c r="PFD349" s="166">
        <v>0</v>
      </c>
      <c r="PFE349" s="166">
        <v>0</v>
      </c>
      <c r="PFF349" s="166">
        <v>0</v>
      </c>
      <c r="PFG349" s="166">
        <v>0</v>
      </c>
      <c r="PFH349" s="166">
        <v>0</v>
      </c>
      <c r="PFI349" s="166">
        <v>0</v>
      </c>
      <c r="PFJ349" s="166">
        <v>0</v>
      </c>
      <c r="PFK349" s="166">
        <v>0</v>
      </c>
      <c r="PFL349" s="166">
        <v>0</v>
      </c>
      <c r="PFM349" s="166">
        <v>0</v>
      </c>
      <c r="PFN349" s="166">
        <v>0</v>
      </c>
      <c r="PFO349" s="166">
        <v>0</v>
      </c>
      <c r="PFP349" s="166">
        <v>0</v>
      </c>
      <c r="PFQ349" s="166">
        <v>0</v>
      </c>
      <c r="PFR349" s="166">
        <v>0</v>
      </c>
      <c r="PFS349" s="166">
        <v>0</v>
      </c>
      <c r="PFT349" s="166">
        <v>0</v>
      </c>
      <c r="PFU349" s="166">
        <v>0</v>
      </c>
      <c r="PFV349" s="166">
        <v>0</v>
      </c>
      <c r="PFW349" s="166">
        <v>0</v>
      </c>
      <c r="PFX349" s="166">
        <v>0</v>
      </c>
      <c r="PFY349" s="166">
        <v>0</v>
      </c>
      <c r="PFZ349" s="166">
        <v>0</v>
      </c>
      <c r="PGA349" s="166">
        <v>0</v>
      </c>
      <c r="PGB349" s="166">
        <v>0</v>
      </c>
      <c r="PGC349" s="166">
        <v>0</v>
      </c>
      <c r="PGD349" s="166">
        <v>0</v>
      </c>
      <c r="PGE349" s="166">
        <v>0</v>
      </c>
      <c r="PGF349" s="166">
        <v>0</v>
      </c>
      <c r="PGG349" s="166">
        <v>0</v>
      </c>
      <c r="PGH349" s="166">
        <v>0</v>
      </c>
      <c r="PGI349" s="166">
        <v>0</v>
      </c>
      <c r="PGJ349" s="166">
        <v>0</v>
      </c>
      <c r="PGK349" s="166">
        <v>0</v>
      </c>
      <c r="PGL349" s="166">
        <v>0</v>
      </c>
      <c r="PGM349" s="166">
        <v>0</v>
      </c>
      <c r="PGN349" s="166">
        <v>0</v>
      </c>
      <c r="PGO349" s="166">
        <v>0</v>
      </c>
      <c r="PGP349" s="166">
        <v>0</v>
      </c>
      <c r="PGQ349" s="166">
        <v>0</v>
      </c>
      <c r="PGR349" s="166">
        <v>0</v>
      </c>
      <c r="PGS349" s="166">
        <v>0</v>
      </c>
      <c r="PGT349" s="166">
        <v>0</v>
      </c>
      <c r="PGU349" s="166">
        <v>0</v>
      </c>
      <c r="PGV349" s="166">
        <v>0</v>
      </c>
      <c r="PGW349" s="166">
        <v>0</v>
      </c>
      <c r="PGX349" s="166">
        <v>0</v>
      </c>
      <c r="PGY349" s="166">
        <v>0</v>
      </c>
      <c r="PGZ349" s="166">
        <v>0</v>
      </c>
      <c r="PHA349" s="166">
        <v>0</v>
      </c>
      <c r="PHB349" s="166">
        <v>0</v>
      </c>
      <c r="PHC349" s="166">
        <v>0</v>
      </c>
      <c r="PHD349" s="166">
        <v>0</v>
      </c>
      <c r="PHE349" s="166">
        <v>0</v>
      </c>
      <c r="PHF349" s="166">
        <v>0</v>
      </c>
      <c r="PHG349" s="166">
        <v>0</v>
      </c>
      <c r="PHH349" s="166">
        <v>0</v>
      </c>
      <c r="PHI349" s="166">
        <v>0</v>
      </c>
      <c r="PHJ349" s="166">
        <v>0</v>
      </c>
      <c r="PHK349" s="166">
        <v>0</v>
      </c>
      <c r="PHL349" s="166">
        <v>0</v>
      </c>
      <c r="PHM349" s="166">
        <v>0</v>
      </c>
      <c r="PHN349" s="166">
        <v>0</v>
      </c>
      <c r="PHO349" s="166">
        <v>0</v>
      </c>
      <c r="PHP349" s="166">
        <v>0</v>
      </c>
      <c r="PHQ349" s="166">
        <v>0</v>
      </c>
      <c r="PHR349" s="166">
        <v>0</v>
      </c>
      <c r="PHS349" s="166">
        <v>0</v>
      </c>
      <c r="PHT349" s="166">
        <v>0</v>
      </c>
      <c r="PHU349" s="166">
        <v>0</v>
      </c>
      <c r="PHV349" s="166">
        <v>0</v>
      </c>
      <c r="PHW349" s="166">
        <v>0</v>
      </c>
      <c r="PHX349" s="166">
        <v>0</v>
      </c>
      <c r="PHY349" s="166">
        <v>0</v>
      </c>
      <c r="PHZ349" s="166">
        <v>0</v>
      </c>
      <c r="PIA349" s="166">
        <v>0</v>
      </c>
      <c r="PIB349" s="166">
        <v>0</v>
      </c>
      <c r="PIC349" s="166">
        <v>0</v>
      </c>
      <c r="PID349" s="166">
        <v>0</v>
      </c>
      <c r="PIE349" s="166">
        <v>0</v>
      </c>
      <c r="PIF349" s="166">
        <v>0</v>
      </c>
      <c r="PIG349" s="166">
        <v>0</v>
      </c>
      <c r="PIH349" s="166">
        <v>0</v>
      </c>
      <c r="PII349" s="166">
        <v>0</v>
      </c>
      <c r="PIJ349" s="166">
        <v>0</v>
      </c>
      <c r="PIK349" s="166">
        <v>0</v>
      </c>
      <c r="PIL349" s="166">
        <v>0</v>
      </c>
      <c r="PIM349" s="166">
        <v>0</v>
      </c>
      <c r="PIN349" s="166">
        <v>0</v>
      </c>
      <c r="PIO349" s="166">
        <v>0</v>
      </c>
      <c r="PIP349" s="166">
        <v>0</v>
      </c>
      <c r="PIQ349" s="166">
        <v>0</v>
      </c>
      <c r="PIR349" s="166">
        <v>0</v>
      </c>
      <c r="PIS349" s="166">
        <v>0</v>
      </c>
      <c r="PIT349" s="166">
        <v>0</v>
      </c>
      <c r="PIU349" s="166">
        <v>0</v>
      </c>
      <c r="PIV349" s="166">
        <v>0</v>
      </c>
      <c r="PIW349" s="166">
        <v>0</v>
      </c>
      <c r="PIX349" s="166">
        <v>0</v>
      </c>
      <c r="PIY349" s="166">
        <v>0</v>
      </c>
      <c r="PIZ349" s="166">
        <v>0</v>
      </c>
      <c r="PJA349" s="166">
        <v>0</v>
      </c>
      <c r="PJB349" s="166">
        <v>0</v>
      </c>
      <c r="PJC349" s="166">
        <v>0</v>
      </c>
      <c r="PJD349" s="166">
        <v>0</v>
      </c>
      <c r="PJE349" s="166">
        <v>0</v>
      </c>
      <c r="PJF349" s="166">
        <v>0</v>
      </c>
      <c r="PJG349" s="166">
        <v>0</v>
      </c>
      <c r="PJH349" s="166">
        <v>0</v>
      </c>
      <c r="PJI349" s="166">
        <v>0</v>
      </c>
      <c r="PJJ349" s="166">
        <v>0</v>
      </c>
      <c r="PJK349" s="166">
        <v>0</v>
      </c>
      <c r="PJL349" s="166">
        <v>0</v>
      </c>
      <c r="PJM349" s="166">
        <v>0</v>
      </c>
      <c r="PJN349" s="166">
        <v>0</v>
      </c>
      <c r="PJO349" s="166">
        <v>0</v>
      </c>
      <c r="PJP349" s="166">
        <v>0</v>
      </c>
      <c r="PJQ349" s="166">
        <v>0</v>
      </c>
      <c r="PJR349" s="166">
        <v>0</v>
      </c>
      <c r="PJS349" s="166">
        <v>0</v>
      </c>
      <c r="PJT349" s="166">
        <v>0</v>
      </c>
      <c r="PJU349" s="166">
        <v>0</v>
      </c>
      <c r="PJV349" s="166">
        <v>0</v>
      </c>
      <c r="PJW349" s="166">
        <v>0</v>
      </c>
      <c r="PJX349" s="166">
        <v>0</v>
      </c>
      <c r="PJY349" s="166">
        <v>0</v>
      </c>
      <c r="PJZ349" s="166">
        <v>0</v>
      </c>
      <c r="PKA349" s="166">
        <v>0</v>
      </c>
      <c r="PKB349" s="166">
        <v>0</v>
      </c>
      <c r="PKC349" s="166">
        <v>0</v>
      </c>
      <c r="PKD349" s="166">
        <v>0</v>
      </c>
      <c r="PKE349" s="166">
        <v>0</v>
      </c>
      <c r="PKF349" s="166">
        <v>0</v>
      </c>
      <c r="PKG349" s="166">
        <v>0</v>
      </c>
      <c r="PKH349" s="166">
        <v>0</v>
      </c>
      <c r="PKI349" s="166">
        <v>0</v>
      </c>
      <c r="PKJ349" s="166">
        <v>0</v>
      </c>
      <c r="PKK349" s="166">
        <v>0</v>
      </c>
      <c r="PKL349" s="166">
        <v>0</v>
      </c>
      <c r="PKM349" s="166">
        <v>0</v>
      </c>
      <c r="PKN349" s="166">
        <v>0</v>
      </c>
      <c r="PKO349" s="166">
        <v>0</v>
      </c>
      <c r="PKP349" s="166">
        <v>0</v>
      </c>
      <c r="PKQ349" s="166">
        <v>0</v>
      </c>
      <c r="PKR349" s="166">
        <v>0</v>
      </c>
      <c r="PKS349" s="166">
        <v>0</v>
      </c>
      <c r="PKT349" s="166">
        <v>0</v>
      </c>
      <c r="PKU349" s="166">
        <v>0</v>
      </c>
      <c r="PKV349" s="166">
        <v>0</v>
      </c>
      <c r="PKW349" s="166">
        <v>0</v>
      </c>
      <c r="PKX349" s="166">
        <v>0</v>
      </c>
      <c r="PKY349" s="166">
        <v>0</v>
      </c>
      <c r="PKZ349" s="166">
        <v>0</v>
      </c>
      <c r="PLA349" s="166">
        <v>0</v>
      </c>
      <c r="PLB349" s="166">
        <v>0</v>
      </c>
      <c r="PLC349" s="166">
        <v>0</v>
      </c>
      <c r="PLD349" s="166">
        <v>0</v>
      </c>
      <c r="PLE349" s="166">
        <v>0</v>
      </c>
      <c r="PLF349" s="166">
        <v>0</v>
      </c>
      <c r="PLG349" s="166">
        <v>0</v>
      </c>
      <c r="PLH349" s="166">
        <v>0</v>
      </c>
      <c r="PLI349" s="166">
        <v>0</v>
      </c>
      <c r="PLJ349" s="166">
        <v>0</v>
      </c>
      <c r="PLK349" s="166">
        <v>0</v>
      </c>
      <c r="PLL349" s="166">
        <v>0</v>
      </c>
      <c r="PLM349" s="166">
        <v>0</v>
      </c>
      <c r="PLN349" s="166">
        <v>0</v>
      </c>
      <c r="PLO349" s="166">
        <v>0</v>
      </c>
      <c r="PLP349" s="166">
        <v>0</v>
      </c>
      <c r="PLQ349" s="166">
        <v>0</v>
      </c>
      <c r="PLR349" s="166">
        <v>0</v>
      </c>
      <c r="PLS349" s="166">
        <v>0</v>
      </c>
      <c r="PLT349" s="166">
        <v>0</v>
      </c>
      <c r="PLU349" s="166">
        <v>0</v>
      </c>
      <c r="PLV349" s="166">
        <v>0</v>
      </c>
      <c r="PLW349" s="166">
        <v>0</v>
      </c>
      <c r="PLX349" s="166">
        <v>0</v>
      </c>
      <c r="PLY349" s="166">
        <v>0</v>
      </c>
      <c r="PLZ349" s="166">
        <v>0</v>
      </c>
      <c r="PMA349" s="166">
        <v>0</v>
      </c>
      <c r="PMB349" s="166">
        <v>0</v>
      </c>
      <c r="PMC349" s="166">
        <v>0</v>
      </c>
      <c r="PMD349" s="166">
        <v>0</v>
      </c>
      <c r="PME349" s="166">
        <v>0</v>
      </c>
      <c r="PMF349" s="166">
        <v>0</v>
      </c>
      <c r="PMG349" s="166">
        <v>0</v>
      </c>
      <c r="PMH349" s="166">
        <v>0</v>
      </c>
      <c r="PMI349" s="166">
        <v>0</v>
      </c>
      <c r="PMJ349" s="166">
        <v>0</v>
      </c>
      <c r="PMK349" s="166">
        <v>0</v>
      </c>
      <c r="PML349" s="166">
        <v>0</v>
      </c>
      <c r="PMM349" s="166">
        <v>0</v>
      </c>
      <c r="PMN349" s="166">
        <v>0</v>
      </c>
      <c r="PMO349" s="166">
        <v>0</v>
      </c>
      <c r="PMP349" s="166">
        <v>0</v>
      </c>
      <c r="PMQ349" s="166">
        <v>0</v>
      </c>
      <c r="PMR349" s="166">
        <v>0</v>
      </c>
      <c r="PMS349" s="166">
        <v>0</v>
      </c>
      <c r="PMT349" s="166">
        <v>0</v>
      </c>
      <c r="PMU349" s="166">
        <v>0</v>
      </c>
      <c r="PMV349" s="166">
        <v>0</v>
      </c>
      <c r="PMW349" s="166">
        <v>0</v>
      </c>
      <c r="PMX349" s="166">
        <v>0</v>
      </c>
      <c r="PMY349" s="166">
        <v>0</v>
      </c>
      <c r="PMZ349" s="166">
        <v>0</v>
      </c>
      <c r="PNA349" s="166">
        <v>0</v>
      </c>
      <c r="PNB349" s="166">
        <v>0</v>
      </c>
      <c r="PNC349" s="166">
        <v>0</v>
      </c>
      <c r="PND349" s="166">
        <v>0</v>
      </c>
      <c r="PNE349" s="166">
        <v>0</v>
      </c>
      <c r="PNF349" s="166">
        <v>0</v>
      </c>
      <c r="PNG349" s="166">
        <v>0</v>
      </c>
      <c r="PNH349" s="166">
        <v>0</v>
      </c>
      <c r="PNI349" s="166">
        <v>0</v>
      </c>
      <c r="PNJ349" s="166">
        <v>0</v>
      </c>
      <c r="PNK349" s="166">
        <v>0</v>
      </c>
      <c r="PNL349" s="166">
        <v>0</v>
      </c>
      <c r="PNM349" s="166">
        <v>0</v>
      </c>
      <c r="PNN349" s="166">
        <v>0</v>
      </c>
      <c r="PNO349" s="166">
        <v>0</v>
      </c>
      <c r="PNP349" s="166">
        <v>0</v>
      </c>
      <c r="PNQ349" s="166">
        <v>0</v>
      </c>
      <c r="PNR349" s="166">
        <v>0</v>
      </c>
      <c r="PNS349" s="166">
        <v>0</v>
      </c>
      <c r="PNT349" s="166">
        <v>0</v>
      </c>
      <c r="PNU349" s="166">
        <v>0</v>
      </c>
      <c r="PNV349" s="166">
        <v>0</v>
      </c>
      <c r="PNW349" s="166">
        <v>0</v>
      </c>
      <c r="PNX349" s="166">
        <v>0</v>
      </c>
      <c r="PNY349" s="166">
        <v>0</v>
      </c>
      <c r="PNZ349" s="166">
        <v>0</v>
      </c>
      <c r="POA349" s="166">
        <v>0</v>
      </c>
      <c r="POB349" s="166">
        <v>0</v>
      </c>
      <c r="POC349" s="166">
        <v>0</v>
      </c>
      <c r="POD349" s="166">
        <v>0</v>
      </c>
      <c r="POE349" s="166">
        <v>0</v>
      </c>
      <c r="POF349" s="166">
        <v>0</v>
      </c>
      <c r="POG349" s="166">
        <v>0</v>
      </c>
      <c r="POH349" s="166">
        <v>0</v>
      </c>
      <c r="POI349" s="166">
        <v>0</v>
      </c>
      <c r="POJ349" s="166">
        <v>0</v>
      </c>
      <c r="POK349" s="166">
        <v>0</v>
      </c>
      <c r="POL349" s="166">
        <v>0</v>
      </c>
      <c r="POM349" s="166">
        <v>0</v>
      </c>
      <c r="PON349" s="166">
        <v>0</v>
      </c>
      <c r="POO349" s="166">
        <v>0</v>
      </c>
      <c r="POP349" s="166">
        <v>0</v>
      </c>
      <c r="POQ349" s="166">
        <v>0</v>
      </c>
      <c r="POR349" s="166">
        <v>0</v>
      </c>
      <c r="POS349" s="166">
        <v>0</v>
      </c>
      <c r="POT349" s="166">
        <v>0</v>
      </c>
      <c r="POU349" s="166">
        <v>0</v>
      </c>
      <c r="POV349" s="166">
        <v>0</v>
      </c>
      <c r="POW349" s="166">
        <v>0</v>
      </c>
      <c r="POX349" s="166">
        <v>0</v>
      </c>
      <c r="POY349" s="166">
        <v>0</v>
      </c>
      <c r="POZ349" s="166">
        <v>0</v>
      </c>
      <c r="PPA349" s="166">
        <v>0</v>
      </c>
      <c r="PPB349" s="166">
        <v>0</v>
      </c>
      <c r="PPC349" s="166">
        <v>0</v>
      </c>
      <c r="PPD349" s="166">
        <v>0</v>
      </c>
      <c r="PPE349" s="166">
        <v>0</v>
      </c>
      <c r="PPF349" s="166">
        <v>0</v>
      </c>
      <c r="PPG349" s="166">
        <v>0</v>
      </c>
      <c r="PPH349" s="166">
        <v>0</v>
      </c>
      <c r="PPI349" s="166">
        <v>0</v>
      </c>
      <c r="PPJ349" s="166">
        <v>0</v>
      </c>
      <c r="PPK349" s="166">
        <v>0</v>
      </c>
      <c r="PPL349" s="166">
        <v>0</v>
      </c>
      <c r="PPM349" s="166">
        <v>0</v>
      </c>
      <c r="PPN349" s="166">
        <v>0</v>
      </c>
      <c r="PPO349" s="166">
        <v>0</v>
      </c>
      <c r="PPP349" s="166">
        <v>0</v>
      </c>
      <c r="PPQ349" s="166">
        <v>0</v>
      </c>
      <c r="PPR349" s="166">
        <v>0</v>
      </c>
      <c r="PPS349" s="166">
        <v>0</v>
      </c>
      <c r="PPT349" s="166">
        <v>0</v>
      </c>
      <c r="PPU349" s="166">
        <v>0</v>
      </c>
      <c r="PPV349" s="166">
        <v>0</v>
      </c>
      <c r="PPW349" s="166">
        <v>0</v>
      </c>
      <c r="PPX349" s="166">
        <v>0</v>
      </c>
      <c r="PPY349" s="166">
        <v>0</v>
      </c>
      <c r="PPZ349" s="166">
        <v>0</v>
      </c>
      <c r="PQA349" s="166">
        <v>0</v>
      </c>
      <c r="PQB349" s="166">
        <v>0</v>
      </c>
      <c r="PQC349" s="166">
        <v>0</v>
      </c>
      <c r="PQD349" s="166">
        <v>0</v>
      </c>
      <c r="PQE349" s="166">
        <v>0</v>
      </c>
      <c r="PQF349" s="166">
        <v>0</v>
      </c>
      <c r="PQG349" s="166">
        <v>0</v>
      </c>
      <c r="PQH349" s="166">
        <v>0</v>
      </c>
      <c r="PQI349" s="166">
        <v>0</v>
      </c>
      <c r="PQJ349" s="166">
        <v>0</v>
      </c>
      <c r="PQK349" s="166">
        <v>0</v>
      </c>
      <c r="PQL349" s="166">
        <v>0</v>
      </c>
      <c r="PQM349" s="166">
        <v>0</v>
      </c>
      <c r="PQN349" s="166">
        <v>0</v>
      </c>
      <c r="PQO349" s="166">
        <v>0</v>
      </c>
      <c r="PQP349" s="166">
        <v>0</v>
      </c>
      <c r="PQQ349" s="166">
        <v>0</v>
      </c>
      <c r="PQR349" s="166">
        <v>0</v>
      </c>
      <c r="PQS349" s="166">
        <v>0</v>
      </c>
      <c r="PQT349" s="166">
        <v>0</v>
      </c>
      <c r="PQU349" s="166">
        <v>0</v>
      </c>
      <c r="PQV349" s="166">
        <v>0</v>
      </c>
      <c r="PQW349" s="166">
        <v>0</v>
      </c>
      <c r="PQX349" s="166">
        <v>0</v>
      </c>
      <c r="PQY349" s="166">
        <v>0</v>
      </c>
      <c r="PQZ349" s="166">
        <v>0</v>
      </c>
      <c r="PRA349" s="166">
        <v>0</v>
      </c>
      <c r="PRB349" s="166">
        <v>0</v>
      </c>
      <c r="PRC349" s="166">
        <v>0</v>
      </c>
      <c r="PRD349" s="166">
        <v>0</v>
      </c>
      <c r="PRE349" s="166">
        <v>0</v>
      </c>
      <c r="PRF349" s="166">
        <v>0</v>
      </c>
      <c r="PRG349" s="166">
        <v>0</v>
      </c>
      <c r="PRH349" s="166">
        <v>0</v>
      </c>
      <c r="PRI349" s="166">
        <v>0</v>
      </c>
      <c r="PRJ349" s="166">
        <v>0</v>
      </c>
      <c r="PRK349" s="166">
        <v>0</v>
      </c>
      <c r="PRL349" s="166">
        <v>0</v>
      </c>
      <c r="PRM349" s="166">
        <v>0</v>
      </c>
      <c r="PRN349" s="166">
        <v>0</v>
      </c>
      <c r="PRO349" s="166">
        <v>0</v>
      </c>
      <c r="PRP349" s="166">
        <v>0</v>
      </c>
      <c r="PRQ349" s="166">
        <v>0</v>
      </c>
      <c r="PRR349" s="166">
        <v>0</v>
      </c>
      <c r="PRS349" s="166">
        <v>0</v>
      </c>
      <c r="PRT349" s="166">
        <v>0</v>
      </c>
      <c r="PRU349" s="166">
        <v>0</v>
      </c>
      <c r="PRV349" s="166">
        <v>0</v>
      </c>
      <c r="PRW349" s="166">
        <v>0</v>
      </c>
      <c r="PRX349" s="166">
        <v>0</v>
      </c>
      <c r="PRY349" s="166">
        <v>0</v>
      </c>
      <c r="PRZ349" s="166">
        <v>0</v>
      </c>
      <c r="PSA349" s="166">
        <v>0</v>
      </c>
      <c r="PSB349" s="166">
        <v>0</v>
      </c>
      <c r="PSC349" s="166">
        <v>0</v>
      </c>
      <c r="PSD349" s="166">
        <v>0</v>
      </c>
      <c r="PSE349" s="166">
        <v>0</v>
      </c>
      <c r="PSF349" s="166">
        <v>0</v>
      </c>
      <c r="PSG349" s="166">
        <v>0</v>
      </c>
      <c r="PSH349" s="166">
        <v>0</v>
      </c>
      <c r="PSI349" s="166">
        <v>0</v>
      </c>
      <c r="PSJ349" s="166">
        <v>0</v>
      </c>
      <c r="PSK349" s="166">
        <v>0</v>
      </c>
      <c r="PSL349" s="166">
        <v>0</v>
      </c>
      <c r="PSM349" s="166">
        <v>0</v>
      </c>
      <c r="PSN349" s="166">
        <v>0</v>
      </c>
      <c r="PSO349" s="166">
        <v>0</v>
      </c>
      <c r="PSP349" s="166">
        <v>0</v>
      </c>
      <c r="PSQ349" s="166">
        <v>0</v>
      </c>
      <c r="PSR349" s="166">
        <v>0</v>
      </c>
      <c r="PSS349" s="166">
        <v>0</v>
      </c>
      <c r="PST349" s="166">
        <v>0</v>
      </c>
      <c r="PSU349" s="166">
        <v>0</v>
      </c>
      <c r="PSV349" s="166">
        <v>0</v>
      </c>
      <c r="PSW349" s="166">
        <v>0</v>
      </c>
      <c r="PSX349" s="166">
        <v>0</v>
      </c>
      <c r="PSY349" s="166">
        <v>0</v>
      </c>
      <c r="PSZ349" s="166">
        <v>0</v>
      </c>
      <c r="PTA349" s="166">
        <v>0</v>
      </c>
      <c r="PTB349" s="166">
        <v>0</v>
      </c>
      <c r="PTC349" s="166">
        <v>0</v>
      </c>
      <c r="PTD349" s="166">
        <v>0</v>
      </c>
      <c r="PTE349" s="166">
        <v>0</v>
      </c>
      <c r="PTF349" s="166">
        <v>0</v>
      </c>
      <c r="PTG349" s="166">
        <v>0</v>
      </c>
      <c r="PTH349" s="166">
        <v>0</v>
      </c>
      <c r="PTI349" s="166">
        <v>0</v>
      </c>
      <c r="PTJ349" s="166">
        <v>0</v>
      </c>
      <c r="PTK349" s="166">
        <v>0</v>
      </c>
      <c r="PTL349" s="166">
        <v>0</v>
      </c>
      <c r="PTM349" s="166">
        <v>0</v>
      </c>
      <c r="PTN349" s="166">
        <v>0</v>
      </c>
      <c r="PTO349" s="166">
        <v>0</v>
      </c>
      <c r="PTP349" s="166">
        <v>0</v>
      </c>
      <c r="PTQ349" s="166">
        <v>0</v>
      </c>
      <c r="PTR349" s="166">
        <v>0</v>
      </c>
      <c r="PTS349" s="166">
        <v>0</v>
      </c>
      <c r="PTT349" s="166">
        <v>0</v>
      </c>
      <c r="PTU349" s="166">
        <v>0</v>
      </c>
      <c r="PTV349" s="166">
        <v>0</v>
      </c>
      <c r="PTW349" s="166">
        <v>0</v>
      </c>
      <c r="PTX349" s="166">
        <v>0</v>
      </c>
      <c r="PTY349" s="166">
        <v>0</v>
      </c>
      <c r="PTZ349" s="166">
        <v>0</v>
      </c>
      <c r="PUA349" s="166">
        <v>0</v>
      </c>
      <c r="PUB349" s="166">
        <v>0</v>
      </c>
      <c r="PUC349" s="166">
        <v>0</v>
      </c>
      <c r="PUD349" s="166">
        <v>0</v>
      </c>
      <c r="PUE349" s="166">
        <v>0</v>
      </c>
      <c r="PUF349" s="166">
        <v>0</v>
      </c>
      <c r="PUG349" s="166">
        <v>0</v>
      </c>
      <c r="PUH349" s="166">
        <v>0</v>
      </c>
      <c r="PUI349" s="166">
        <v>0</v>
      </c>
      <c r="PUJ349" s="166">
        <v>0</v>
      </c>
      <c r="PUK349" s="166">
        <v>0</v>
      </c>
      <c r="PUL349" s="166">
        <v>0</v>
      </c>
      <c r="PUM349" s="166">
        <v>0</v>
      </c>
      <c r="PUN349" s="166">
        <v>0</v>
      </c>
      <c r="PUO349" s="166">
        <v>0</v>
      </c>
      <c r="PUP349" s="166">
        <v>0</v>
      </c>
      <c r="PUQ349" s="166">
        <v>0</v>
      </c>
      <c r="PUR349" s="166">
        <v>0</v>
      </c>
      <c r="PUS349" s="166">
        <v>0</v>
      </c>
      <c r="PUT349" s="166">
        <v>0</v>
      </c>
      <c r="PUU349" s="166">
        <v>0</v>
      </c>
      <c r="PUV349" s="166">
        <v>0</v>
      </c>
      <c r="PUW349" s="166">
        <v>0</v>
      </c>
      <c r="PUX349" s="166">
        <v>0</v>
      </c>
      <c r="PUY349" s="166">
        <v>0</v>
      </c>
      <c r="PUZ349" s="166">
        <v>0</v>
      </c>
      <c r="PVA349" s="166">
        <v>0</v>
      </c>
      <c r="PVB349" s="166">
        <v>0</v>
      </c>
      <c r="PVC349" s="166">
        <v>0</v>
      </c>
      <c r="PVD349" s="166">
        <v>0</v>
      </c>
      <c r="PVE349" s="166">
        <v>0</v>
      </c>
      <c r="PVF349" s="166">
        <v>0</v>
      </c>
      <c r="PVG349" s="166">
        <v>0</v>
      </c>
      <c r="PVH349" s="166">
        <v>0</v>
      </c>
      <c r="PVI349" s="166">
        <v>0</v>
      </c>
      <c r="PVJ349" s="166">
        <v>0</v>
      </c>
      <c r="PVK349" s="166">
        <v>0</v>
      </c>
      <c r="PVL349" s="166">
        <v>0</v>
      </c>
      <c r="PVM349" s="166">
        <v>0</v>
      </c>
      <c r="PVN349" s="166">
        <v>0</v>
      </c>
      <c r="PVO349" s="166">
        <v>0</v>
      </c>
      <c r="PVP349" s="166">
        <v>0</v>
      </c>
      <c r="PVQ349" s="166">
        <v>0</v>
      </c>
      <c r="PVR349" s="166">
        <v>0</v>
      </c>
      <c r="PVS349" s="166">
        <v>0</v>
      </c>
      <c r="PVT349" s="166">
        <v>0</v>
      </c>
      <c r="PVU349" s="166">
        <v>0</v>
      </c>
      <c r="PVV349" s="166">
        <v>0</v>
      </c>
      <c r="PVW349" s="166">
        <v>0</v>
      </c>
      <c r="PVX349" s="166">
        <v>0</v>
      </c>
      <c r="PVY349" s="166">
        <v>0</v>
      </c>
      <c r="PVZ349" s="166">
        <v>0</v>
      </c>
      <c r="PWA349" s="166">
        <v>0</v>
      </c>
      <c r="PWB349" s="166">
        <v>0</v>
      </c>
      <c r="PWC349" s="166">
        <v>0</v>
      </c>
      <c r="PWD349" s="166">
        <v>0</v>
      </c>
      <c r="PWE349" s="166">
        <v>0</v>
      </c>
      <c r="PWF349" s="166">
        <v>0</v>
      </c>
      <c r="PWG349" s="166">
        <v>0</v>
      </c>
      <c r="PWH349" s="166">
        <v>0</v>
      </c>
      <c r="PWI349" s="166">
        <v>0</v>
      </c>
      <c r="PWJ349" s="166">
        <v>0</v>
      </c>
      <c r="PWK349" s="166">
        <v>0</v>
      </c>
      <c r="PWL349" s="166">
        <v>0</v>
      </c>
      <c r="PWM349" s="166">
        <v>0</v>
      </c>
      <c r="PWN349" s="166">
        <v>0</v>
      </c>
      <c r="PWO349" s="166">
        <v>0</v>
      </c>
      <c r="PWP349" s="166">
        <v>0</v>
      </c>
      <c r="PWQ349" s="166">
        <v>0</v>
      </c>
      <c r="PWR349" s="166">
        <v>0</v>
      </c>
      <c r="PWS349" s="166">
        <v>0</v>
      </c>
      <c r="PWT349" s="166">
        <v>0</v>
      </c>
      <c r="PWU349" s="166">
        <v>0</v>
      </c>
      <c r="PWV349" s="166">
        <v>0</v>
      </c>
      <c r="PWW349" s="166">
        <v>0</v>
      </c>
      <c r="PWX349" s="166">
        <v>0</v>
      </c>
      <c r="PWY349" s="166">
        <v>0</v>
      </c>
      <c r="PWZ349" s="166">
        <v>0</v>
      </c>
      <c r="PXA349" s="166">
        <v>0</v>
      </c>
      <c r="PXB349" s="166">
        <v>0</v>
      </c>
      <c r="PXC349" s="166">
        <v>0</v>
      </c>
      <c r="PXD349" s="166">
        <v>0</v>
      </c>
      <c r="PXE349" s="166">
        <v>0</v>
      </c>
      <c r="PXF349" s="166">
        <v>0</v>
      </c>
      <c r="PXG349" s="166">
        <v>0</v>
      </c>
      <c r="PXH349" s="166">
        <v>0</v>
      </c>
      <c r="PXI349" s="166">
        <v>0</v>
      </c>
      <c r="PXJ349" s="166">
        <v>0</v>
      </c>
      <c r="PXK349" s="166">
        <v>0</v>
      </c>
      <c r="PXL349" s="166">
        <v>0</v>
      </c>
      <c r="PXM349" s="166">
        <v>0</v>
      </c>
      <c r="PXN349" s="166">
        <v>0</v>
      </c>
      <c r="PXO349" s="166">
        <v>0</v>
      </c>
      <c r="PXP349" s="166">
        <v>0</v>
      </c>
      <c r="PXQ349" s="166">
        <v>0</v>
      </c>
      <c r="PXR349" s="166">
        <v>0</v>
      </c>
      <c r="PXS349" s="166">
        <v>0</v>
      </c>
      <c r="PXT349" s="166">
        <v>0</v>
      </c>
      <c r="PXU349" s="166">
        <v>0</v>
      </c>
      <c r="PXV349" s="166">
        <v>0</v>
      </c>
      <c r="PXW349" s="166">
        <v>0</v>
      </c>
      <c r="PXX349" s="166">
        <v>0</v>
      </c>
      <c r="PXY349" s="166">
        <v>0</v>
      </c>
      <c r="PXZ349" s="166">
        <v>0</v>
      </c>
      <c r="PYA349" s="166">
        <v>0</v>
      </c>
      <c r="PYB349" s="166">
        <v>0</v>
      </c>
      <c r="PYC349" s="166">
        <v>0</v>
      </c>
      <c r="PYD349" s="166">
        <v>0</v>
      </c>
      <c r="PYE349" s="166">
        <v>0</v>
      </c>
      <c r="PYF349" s="166">
        <v>0</v>
      </c>
      <c r="PYG349" s="166">
        <v>0</v>
      </c>
      <c r="PYH349" s="166">
        <v>0</v>
      </c>
      <c r="PYI349" s="166">
        <v>0</v>
      </c>
      <c r="PYJ349" s="166">
        <v>0</v>
      </c>
      <c r="PYK349" s="166">
        <v>0</v>
      </c>
      <c r="PYL349" s="166">
        <v>0</v>
      </c>
      <c r="PYM349" s="166">
        <v>0</v>
      </c>
      <c r="PYN349" s="166">
        <v>0</v>
      </c>
      <c r="PYO349" s="166">
        <v>0</v>
      </c>
      <c r="PYP349" s="166">
        <v>0</v>
      </c>
      <c r="PYQ349" s="166">
        <v>0</v>
      </c>
      <c r="PYR349" s="166">
        <v>0</v>
      </c>
      <c r="PYS349" s="166">
        <v>0</v>
      </c>
      <c r="PYT349" s="166">
        <v>0</v>
      </c>
      <c r="PYU349" s="166">
        <v>0</v>
      </c>
      <c r="PYV349" s="166">
        <v>0</v>
      </c>
      <c r="PYW349" s="166">
        <v>0</v>
      </c>
      <c r="PYX349" s="166">
        <v>0</v>
      </c>
      <c r="PYY349" s="166">
        <v>0</v>
      </c>
      <c r="PYZ349" s="166">
        <v>0</v>
      </c>
      <c r="PZA349" s="166">
        <v>0</v>
      </c>
      <c r="PZB349" s="166">
        <v>0</v>
      </c>
      <c r="PZC349" s="166">
        <v>0</v>
      </c>
      <c r="PZD349" s="166">
        <v>0</v>
      </c>
      <c r="PZE349" s="166">
        <v>0</v>
      </c>
      <c r="PZF349" s="166">
        <v>0</v>
      </c>
      <c r="PZG349" s="166">
        <v>0</v>
      </c>
      <c r="PZH349" s="166">
        <v>0</v>
      </c>
      <c r="PZI349" s="166">
        <v>0</v>
      </c>
      <c r="PZJ349" s="166">
        <v>0</v>
      </c>
      <c r="PZK349" s="166">
        <v>0</v>
      </c>
      <c r="PZL349" s="166">
        <v>0</v>
      </c>
      <c r="PZM349" s="166">
        <v>0</v>
      </c>
      <c r="PZN349" s="166">
        <v>0</v>
      </c>
      <c r="PZO349" s="166">
        <v>0</v>
      </c>
      <c r="PZP349" s="166">
        <v>0</v>
      </c>
      <c r="PZQ349" s="166">
        <v>0</v>
      </c>
      <c r="PZR349" s="166">
        <v>0</v>
      </c>
      <c r="PZS349" s="166">
        <v>0</v>
      </c>
      <c r="PZT349" s="166">
        <v>0</v>
      </c>
      <c r="PZU349" s="166">
        <v>0</v>
      </c>
      <c r="PZV349" s="166">
        <v>0</v>
      </c>
      <c r="PZW349" s="166">
        <v>0</v>
      </c>
      <c r="PZX349" s="166">
        <v>0</v>
      </c>
      <c r="PZY349" s="166">
        <v>0</v>
      </c>
      <c r="PZZ349" s="166">
        <v>0</v>
      </c>
      <c r="QAA349" s="166">
        <v>0</v>
      </c>
      <c r="QAB349" s="166">
        <v>0</v>
      </c>
      <c r="QAC349" s="166">
        <v>0</v>
      </c>
      <c r="QAD349" s="166">
        <v>0</v>
      </c>
      <c r="QAE349" s="166">
        <v>0</v>
      </c>
      <c r="QAF349" s="166">
        <v>0</v>
      </c>
      <c r="QAG349" s="166">
        <v>0</v>
      </c>
      <c r="QAH349" s="166">
        <v>0</v>
      </c>
      <c r="QAI349" s="166">
        <v>0</v>
      </c>
      <c r="QAJ349" s="166">
        <v>0</v>
      </c>
      <c r="QAK349" s="166">
        <v>0</v>
      </c>
      <c r="QAL349" s="166">
        <v>0</v>
      </c>
      <c r="QAM349" s="166">
        <v>0</v>
      </c>
      <c r="QAN349" s="166">
        <v>0</v>
      </c>
      <c r="QAO349" s="166">
        <v>0</v>
      </c>
      <c r="QAP349" s="166">
        <v>0</v>
      </c>
      <c r="QAQ349" s="166">
        <v>0</v>
      </c>
      <c r="QAR349" s="166">
        <v>0</v>
      </c>
      <c r="QAS349" s="166">
        <v>0</v>
      </c>
      <c r="QAT349" s="166">
        <v>0</v>
      </c>
      <c r="QAU349" s="166">
        <v>0</v>
      </c>
      <c r="QAV349" s="166">
        <v>0</v>
      </c>
      <c r="QAW349" s="166">
        <v>0</v>
      </c>
      <c r="QAX349" s="166">
        <v>0</v>
      </c>
      <c r="QAY349" s="166">
        <v>0</v>
      </c>
      <c r="QAZ349" s="166">
        <v>0</v>
      </c>
      <c r="QBA349" s="166">
        <v>0</v>
      </c>
      <c r="QBB349" s="166">
        <v>0</v>
      </c>
      <c r="QBC349" s="166">
        <v>0</v>
      </c>
      <c r="QBD349" s="166">
        <v>0</v>
      </c>
      <c r="QBE349" s="166">
        <v>0</v>
      </c>
      <c r="QBF349" s="166">
        <v>0</v>
      </c>
      <c r="QBG349" s="166">
        <v>0</v>
      </c>
      <c r="QBH349" s="166">
        <v>0</v>
      </c>
      <c r="QBI349" s="166">
        <v>0</v>
      </c>
      <c r="QBJ349" s="166">
        <v>0</v>
      </c>
      <c r="QBK349" s="166">
        <v>0</v>
      </c>
      <c r="QBL349" s="166">
        <v>0</v>
      </c>
      <c r="QBM349" s="166">
        <v>0</v>
      </c>
      <c r="QBN349" s="166">
        <v>0</v>
      </c>
      <c r="QBO349" s="166">
        <v>0</v>
      </c>
      <c r="QBP349" s="166">
        <v>0</v>
      </c>
      <c r="QBQ349" s="166">
        <v>0</v>
      </c>
      <c r="QBR349" s="166">
        <v>0</v>
      </c>
      <c r="QBS349" s="166">
        <v>0</v>
      </c>
      <c r="QBT349" s="166">
        <v>0</v>
      </c>
      <c r="QBU349" s="166">
        <v>0</v>
      </c>
      <c r="QBV349" s="166">
        <v>0</v>
      </c>
      <c r="QBW349" s="166">
        <v>0</v>
      </c>
      <c r="QBX349" s="166">
        <v>0</v>
      </c>
      <c r="QBY349" s="166">
        <v>0</v>
      </c>
      <c r="QBZ349" s="166">
        <v>0</v>
      </c>
      <c r="QCA349" s="166">
        <v>0</v>
      </c>
      <c r="QCB349" s="166">
        <v>0</v>
      </c>
      <c r="QCC349" s="166">
        <v>0</v>
      </c>
      <c r="QCD349" s="166">
        <v>0</v>
      </c>
      <c r="QCE349" s="166">
        <v>0</v>
      </c>
      <c r="QCF349" s="166">
        <v>0</v>
      </c>
      <c r="QCG349" s="166">
        <v>0</v>
      </c>
      <c r="QCH349" s="166">
        <v>0</v>
      </c>
      <c r="QCI349" s="166">
        <v>0</v>
      </c>
      <c r="QCJ349" s="166">
        <v>0</v>
      </c>
      <c r="QCK349" s="166">
        <v>0</v>
      </c>
      <c r="QCL349" s="166">
        <v>0</v>
      </c>
      <c r="QCM349" s="166">
        <v>0</v>
      </c>
      <c r="QCN349" s="166">
        <v>0</v>
      </c>
      <c r="QCO349" s="166">
        <v>0</v>
      </c>
      <c r="QCP349" s="166">
        <v>0</v>
      </c>
      <c r="QCQ349" s="166">
        <v>0</v>
      </c>
      <c r="QCR349" s="166">
        <v>0</v>
      </c>
      <c r="QCS349" s="166">
        <v>0</v>
      </c>
      <c r="QCT349" s="166">
        <v>0</v>
      </c>
      <c r="QCU349" s="166">
        <v>0</v>
      </c>
      <c r="QCV349" s="166">
        <v>0</v>
      </c>
      <c r="QCW349" s="166">
        <v>0</v>
      </c>
      <c r="QCX349" s="166">
        <v>0</v>
      </c>
      <c r="QCY349" s="166">
        <v>0</v>
      </c>
      <c r="QCZ349" s="166">
        <v>0</v>
      </c>
      <c r="QDA349" s="166">
        <v>0</v>
      </c>
      <c r="QDB349" s="166">
        <v>0</v>
      </c>
      <c r="QDC349" s="166">
        <v>0</v>
      </c>
      <c r="QDD349" s="166">
        <v>0</v>
      </c>
      <c r="QDE349" s="166">
        <v>0</v>
      </c>
      <c r="QDF349" s="166">
        <v>0</v>
      </c>
      <c r="QDG349" s="166">
        <v>0</v>
      </c>
      <c r="QDH349" s="166">
        <v>0</v>
      </c>
      <c r="QDI349" s="166">
        <v>0</v>
      </c>
      <c r="QDJ349" s="166">
        <v>0</v>
      </c>
      <c r="QDK349" s="166">
        <v>0</v>
      </c>
      <c r="QDL349" s="166">
        <v>0</v>
      </c>
      <c r="QDM349" s="166">
        <v>0</v>
      </c>
      <c r="QDN349" s="166">
        <v>0</v>
      </c>
      <c r="QDO349" s="166">
        <v>0</v>
      </c>
      <c r="QDP349" s="166">
        <v>0</v>
      </c>
      <c r="QDQ349" s="166">
        <v>0</v>
      </c>
      <c r="QDR349" s="166">
        <v>0</v>
      </c>
      <c r="QDS349" s="166">
        <v>0</v>
      </c>
      <c r="QDT349" s="166">
        <v>0</v>
      </c>
      <c r="QDU349" s="166">
        <v>0</v>
      </c>
      <c r="QDV349" s="166">
        <v>0</v>
      </c>
      <c r="QDW349" s="166">
        <v>0</v>
      </c>
      <c r="QDX349" s="166">
        <v>0</v>
      </c>
      <c r="QDY349" s="166">
        <v>0</v>
      </c>
      <c r="QDZ349" s="166">
        <v>0</v>
      </c>
      <c r="QEA349" s="166">
        <v>0</v>
      </c>
      <c r="QEB349" s="166">
        <v>0</v>
      </c>
      <c r="QEC349" s="166">
        <v>0</v>
      </c>
      <c r="QED349" s="166">
        <v>0</v>
      </c>
      <c r="QEE349" s="166">
        <v>0</v>
      </c>
      <c r="QEF349" s="166">
        <v>0</v>
      </c>
      <c r="QEG349" s="166">
        <v>0</v>
      </c>
      <c r="QEH349" s="166">
        <v>0</v>
      </c>
      <c r="QEI349" s="166">
        <v>0</v>
      </c>
      <c r="QEJ349" s="166">
        <v>0</v>
      </c>
      <c r="QEK349" s="166">
        <v>0</v>
      </c>
      <c r="QEL349" s="166">
        <v>0</v>
      </c>
      <c r="QEM349" s="166">
        <v>0</v>
      </c>
      <c r="QEN349" s="166">
        <v>0</v>
      </c>
      <c r="QEO349" s="166">
        <v>0</v>
      </c>
      <c r="QEP349" s="166">
        <v>0</v>
      </c>
      <c r="QEQ349" s="166">
        <v>0</v>
      </c>
      <c r="QER349" s="166">
        <v>0</v>
      </c>
      <c r="QES349" s="166">
        <v>0</v>
      </c>
      <c r="QET349" s="166">
        <v>0</v>
      </c>
      <c r="QEU349" s="166">
        <v>0</v>
      </c>
      <c r="QEV349" s="166">
        <v>0</v>
      </c>
      <c r="QEW349" s="166">
        <v>0</v>
      </c>
      <c r="QEX349" s="166">
        <v>0</v>
      </c>
      <c r="QEY349" s="166">
        <v>0</v>
      </c>
      <c r="QEZ349" s="166">
        <v>0</v>
      </c>
      <c r="QFA349" s="166">
        <v>0</v>
      </c>
      <c r="QFB349" s="166">
        <v>0</v>
      </c>
      <c r="QFC349" s="166">
        <v>0</v>
      </c>
      <c r="QFD349" s="166">
        <v>0</v>
      </c>
      <c r="QFE349" s="166">
        <v>0</v>
      </c>
      <c r="QFF349" s="166">
        <v>0</v>
      </c>
      <c r="QFG349" s="166">
        <v>0</v>
      </c>
      <c r="QFH349" s="166">
        <v>0</v>
      </c>
      <c r="QFI349" s="166">
        <v>0</v>
      </c>
      <c r="QFJ349" s="166">
        <v>0</v>
      </c>
      <c r="QFK349" s="166">
        <v>0</v>
      </c>
      <c r="QFL349" s="166">
        <v>0</v>
      </c>
      <c r="QFM349" s="166">
        <v>0</v>
      </c>
      <c r="QFN349" s="166">
        <v>0</v>
      </c>
      <c r="QFO349" s="166">
        <v>0</v>
      </c>
      <c r="QFP349" s="166">
        <v>0</v>
      </c>
      <c r="QFQ349" s="166">
        <v>0</v>
      </c>
      <c r="QFR349" s="166">
        <v>0</v>
      </c>
      <c r="QFS349" s="166">
        <v>0</v>
      </c>
      <c r="QFT349" s="166">
        <v>0</v>
      </c>
      <c r="QFU349" s="166">
        <v>0</v>
      </c>
      <c r="QFV349" s="166">
        <v>0</v>
      </c>
      <c r="QFW349" s="166">
        <v>0</v>
      </c>
      <c r="QFX349" s="166">
        <v>0</v>
      </c>
      <c r="QFY349" s="166">
        <v>0</v>
      </c>
      <c r="QFZ349" s="166">
        <v>0</v>
      </c>
      <c r="QGA349" s="166">
        <v>0</v>
      </c>
      <c r="QGB349" s="166">
        <v>0</v>
      </c>
      <c r="QGC349" s="166">
        <v>0</v>
      </c>
      <c r="QGD349" s="166">
        <v>0</v>
      </c>
      <c r="QGE349" s="166">
        <v>0</v>
      </c>
      <c r="QGF349" s="166">
        <v>0</v>
      </c>
      <c r="QGG349" s="166">
        <v>0</v>
      </c>
      <c r="QGH349" s="166">
        <v>0</v>
      </c>
      <c r="QGI349" s="166">
        <v>0</v>
      </c>
      <c r="QGJ349" s="166">
        <v>0</v>
      </c>
      <c r="QGK349" s="166">
        <v>0</v>
      </c>
      <c r="QGL349" s="166">
        <v>0</v>
      </c>
      <c r="QGM349" s="166">
        <v>0</v>
      </c>
      <c r="QGN349" s="166">
        <v>0</v>
      </c>
      <c r="QGO349" s="166">
        <v>0</v>
      </c>
      <c r="QGP349" s="166">
        <v>0</v>
      </c>
      <c r="QGQ349" s="166">
        <v>0</v>
      </c>
      <c r="QGR349" s="166">
        <v>0</v>
      </c>
      <c r="QGS349" s="166">
        <v>0</v>
      </c>
      <c r="QGT349" s="166">
        <v>0</v>
      </c>
      <c r="QGU349" s="166">
        <v>0</v>
      </c>
      <c r="QGV349" s="166">
        <v>0</v>
      </c>
      <c r="QGW349" s="166">
        <v>0</v>
      </c>
      <c r="QGX349" s="166">
        <v>0</v>
      </c>
      <c r="QGY349" s="166">
        <v>0</v>
      </c>
      <c r="QGZ349" s="166">
        <v>0</v>
      </c>
      <c r="QHA349" s="166">
        <v>0</v>
      </c>
      <c r="QHB349" s="166">
        <v>0</v>
      </c>
      <c r="QHC349" s="166">
        <v>0</v>
      </c>
      <c r="QHD349" s="166">
        <v>0</v>
      </c>
      <c r="QHE349" s="166">
        <v>0</v>
      </c>
      <c r="QHF349" s="166">
        <v>0</v>
      </c>
      <c r="QHG349" s="166">
        <v>0</v>
      </c>
      <c r="QHH349" s="166">
        <v>0</v>
      </c>
      <c r="QHI349" s="166">
        <v>0</v>
      </c>
      <c r="QHJ349" s="166">
        <v>0</v>
      </c>
      <c r="QHK349" s="166">
        <v>0</v>
      </c>
      <c r="QHL349" s="166">
        <v>0</v>
      </c>
      <c r="QHM349" s="166">
        <v>0</v>
      </c>
      <c r="QHN349" s="166">
        <v>0</v>
      </c>
      <c r="QHO349" s="166">
        <v>0</v>
      </c>
      <c r="QHP349" s="166">
        <v>0</v>
      </c>
      <c r="QHQ349" s="166">
        <v>0</v>
      </c>
      <c r="QHR349" s="166">
        <v>0</v>
      </c>
      <c r="QHS349" s="166">
        <v>0</v>
      </c>
      <c r="QHT349" s="166">
        <v>0</v>
      </c>
      <c r="QHU349" s="166">
        <v>0</v>
      </c>
      <c r="QHV349" s="166">
        <v>0</v>
      </c>
      <c r="QHW349" s="166">
        <v>0</v>
      </c>
      <c r="QHX349" s="166">
        <v>0</v>
      </c>
      <c r="QHY349" s="166">
        <v>0</v>
      </c>
      <c r="QHZ349" s="166">
        <v>0</v>
      </c>
      <c r="QIA349" s="166">
        <v>0</v>
      </c>
      <c r="QIB349" s="166">
        <v>0</v>
      </c>
      <c r="QIC349" s="166">
        <v>0</v>
      </c>
      <c r="QID349" s="166">
        <v>0</v>
      </c>
      <c r="QIE349" s="166">
        <v>0</v>
      </c>
      <c r="QIF349" s="166">
        <v>0</v>
      </c>
      <c r="QIG349" s="166">
        <v>0</v>
      </c>
      <c r="QIH349" s="166">
        <v>0</v>
      </c>
      <c r="QII349" s="166">
        <v>0</v>
      </c>
      <c r="QIJ349" s="166">
        <v>0</v>
      </c>
      <c r="QIK349" s="166">
        <v>0</v>
      </c>
      <c r="QIL349" s="166">
        <v>0</v>
      </c>
      <c r="QIM349" s="166">
        <v>0</v>
      </c>
      <c r="QIN349" s="166">
        <v>0</v>
      </c>
      <c r="QIO349" s="166">
        <v>0</v>
      </c>
      <c r="QIP349" s="166">
        <v>0</v>
      </c>
      <c r="QIQ349" s="166">
        <v>0</v>
      </c>
      <c r="QIR349" s="166">
        <v>0</v>
      </c>
      <c r="QIS349" s="166">
        <v>0</v>
      </c>
      <c r="QIT349" s="166">
        <v>0</v>
      </c>
      <c r="QIU349" s="166">
        <v>0</v>
      </c>
      <c r="QIV349" s="166">
        <v>0</v>
      </c>
      <c r="QIW349" s="166">
        <v>0</v>
      </c>
      <c r="QIX349" s="166">
        <v>0</v>
      </c>
      <c r="QIY349" s="166">
        <v>0</v>
      </c>
      <c r="QIZ349" s="166">
        <v>0</v>
      </c>
      <c r="QJA349" s="166">
        <v>0</v>
      </c>
      <c r="QJB349" s="166">
        <v>0</v>
      </c>
      <c r="QJC349" s="166">
        <v>0</v>
      </c>
      <c r="QJD349" s="166">
        <v>0</v>
      </c>
      <c r="QJE349" s="166">
        <v>0</v>
      </c>
      <c r="QJF349" s="166">
        <v>0</v>
      </c>
      <c r="QJG349" s="166">
        <v>0</v>
      </c>
      <c r="QJH349" s="166">
        <v>0</v>
      </c>
      <c r="QJI349" s="166">
        <v>0</v>
      </c>
      <c r="QJJ349" s="166">
        <v>0</v>
      </c>
      <c r="QJK349" s="166">
        <v>0</v>
      </c>
      <c r="QJL349" s="166">
        <v>0</v>
      </c>
      <c r="QJM349" s="166">
        <v>0</v>
      </c>
      <c r="QJN349" s="166">
        <v>0</v>
      </c>
      <c r="QJO349" s="166">
        <v>0</v>
      </c>
      <c r="QJP349" s="166">
        <v>0</v>
      </c>
      <c r="QJQ349" s="166">
        <v>0</v>
      </c>
      <c r="QJR349" s="166">
        <v>0</v>
      </c>
      <c r="QJS349" s="166">
        <v>0</v>
      </c>
      <c r="QJT349" s="166">
        <v>0</v>
      </c>
      <c r="QJU349" s="166">
        <v>0</v>
      </c>
      <c r="QJV349" s="166">
        <v>0</v>
      </c>
      <c r="QJW349" s="166">
        <v>0</v>
      </c>
      <c r="QJX349" s="166">
        <v>0</v>
      </c>
      <c r="QJY349" s="166">
        <v>0</v>
      </c>
      <c r="QJZ349" s="166">
        <v>0</v>
      </c>
      <c r="QKA349" s="166">
        <v>0</v>
      </c>
      <c r="QKB349" s="166">
        <v>0</v>
      </c>
      <c r="QKC349" s="166">
        <v>0</v>
      </c>
      <c r="QKD349" s="166">
        <v>0</v>
      </c>
      <c r="QKE349" s="166">
        <v>0</v>
      </c>
      <c r="QKF349" s="166">
        <v>0</v>
      </c>
      <c r="QKG349" s="166">
        <v>0</v>
      </c>
      <c r="QKH349" s="166">
        <v>0</v>
      </c>
      <c r="QKI349" s="166">
        <v>0</v>
      </c>
      <c r="QKJ349" s="166">
        <v>0</v>
      </c>
      <c r="QKK349" s="166">
        <v>0</v>
      </c>
      <c r="QKL349" s="166">
        <v>0</v>
      </c>
      <c r="QKM349" s="166">
        <v>0</v>
      </c>
      <c r="QKN349" s="166">
        <v>0</v>
      </c>
      <c r="QKO349" s="166">
        <v>0</v>
      </c>
      <c r="QKP349" s="166">
        <v>0</v>
      </c>
      <c r="QKQ349" s="166">
        <v>0</v>
      </c>
      <c r="QKR349" s="166">
        <v>0</v>
      </c>
      <c r="QKS349" s="166">
        <v>0</v>
      </c>
      <c r="QKT349" s="166">
        <v>0</v>
      </c>
      <c r="QKU349" s="166">
        <v>0</v>
      </c>
      <c r="QKV349" s="166">
        <v>0</v>
      </c>
      <c r="QKW349" s="166">
        <v>0</v>
      </c>
      <c r="QKX349" s="166">
        <v>0</v>
      </c>
      <c r="QKY349" s="166">
        <v>0</v>
      </c>
      <c r="QKZ349" s="166">
        <v>0</v>
      </c>
      <c r="QLA349" s="166">
        <v>0</v>
      </c>
      <c r="QLB349" s="166">
        <v>0</v>
      </c>
      <c r="QLC349" s="166">
        <v>0</v>
      </c>
      <c r="QLD349" s="166">
        <v>0</v>
      </c>
      <c r="QLE349" s="166">
        <v>0</v>
      </c>
      <c r="QLF349" s="166">
        <v>0</v>
      </c>
      <c r="QLG349" s="166">
        <v>0</v>
      </c>
      <c r="QLH349" s="166">
        <v>0</v>
      </c>
      <c r="QLI349" s="166">
        <v>0</v>
      </c>
      <c r="QLJ349" s="166">
        <v>0</v>
      </c>
      <c r="QLK349" s="166">
        <v>0</v>
      </c>
      <c r="QLL349" s="166">
        <v>0</v>
      </c>
      <c r="QLM349" s="166">
        <v>0</v>
      </c>
      <c r="QLN349" s="166">
        <v>0</v>
      </c>
      <c r="QLO349" s="166">
        <v>0</v>
      </c>
      <c r="QLP349" s="166">
        <v>0</v>
      </c>
      <c r="QLQ349" s="166">
        <v>0</v>
      </c>
      <c r="QLR349" s="166">
        <v>0</v>
      </c>
      <c r="QLS349" s="166">
        <v>0</v>
      </c>
      <c r="QLT349" s="166">
        <v>0</v>
      </c>
      <c r="QLU349" s="166">
        <v>0</v>
      </c>
      <c r="QLV349" s="166">
        <v>0</v>
      </c>
      <c r="QLW349" s="166">
        <v>0</v>
      </c>
      <c r="QLX349" s="166">
        <v>0</v>
      </c>
      <c r="QLY349" s="166">
        <v>0</v>
      </c>
      <c r="QLZ349" s="166">
        <v>0</v>
      </c>
      <c r="QMA349" s="166">
        <v>0</v>
      </c>
      <c r="QMB349" s="166">
        <v>0</v>
      </c>
      <c r="QMC349" s="166">
        <v>0</v>
      </c>
      <c r="QMD349" s="166">
        <v>0</v>
      </c>
      <c r="QME349" s="166">
        <v>0</v>
      </c>
      <c r="QMF349" s="166">
        <v>0</v>
      </c>
      <c r="QMG349" s="166">
        <v>0</v>
      </c>
      <c r="QMH349" s="166">
        <v>0</v>
      </c>
      <c r="QMI349" s="166">
        <v>0</v>
      </c>
      <c r="QMJ349" s="166">
        <v>0</v>
      </c>
      <c r="QMK349" s="166">
        <v>0</v>
      </c>
      <c r="QML349" s="166">
        <v>0</v>
      </c>
      <c r="QMM349" s="166">
        <v>0</v>
      </c>
      <c r="QMN349" s="166">
        <v>0</v>
      </c>
      <c r="QMO349" s="166">
        <v>0</v>
      </c>
      <c r="QMP349" s="166">
        <v>0</v>
      </c>
      <c r="QMQ349" s="166">
        <v>0</v>
      </c>
      <c r="QMR349" s="166">
        <v>0</v>
      </c>
      <c r="QMS349" s="166">
        <v>0</v>
      </c>
      <c r="QMT349" s="166">
        <v>0</v>
      </c>
      <c r="QMU349" s="166">
        <v>0</v>
      </c>
      <c r="QMV349" s="166">
        <v>0</v>
      </c>
      <c r="QMW349" s="166">
        <v>0</v>
      </c>
      <c r="QMX349" s="166">
        <v>0</v>
      </c>
      <c r="QMY349" s="166">
        <v>0</v>
      </c>
      <c r="QMZ349" s="166">
        <v>0</v>
      </c>
      <c r="QNA349" s="166">
        <v>0</v>
      </c>
      <c r="QNB349" s="166">
        <v>0</v>
      </c>
      <c r="QNC349" s="166">
        <v>0</v>
      </c>
      <c r="QND349" s="166">
        <v>0</v>
      </c>
      <c r="QNE349" s="166">
        <v>0</v>
      </c>
      <c r="QNF349" s="166">
        <v>0</v>
      </c>
      <c r="QNG349" s="166">
        <v>0</v>
      </c>
      <c r="QNH349" s="166">
        <v>0</v>
      </c>
      <c r="QNI349" s="166">
        <v>0</v>
      </c>
      <c r="QNJ349" s="166">
        <v>0</v>
      </c>
      <c r="QNK349" s="166">
        <v>0</v>
      </c>
      <c r="QNL349" s="166">
        <v>0</v>
      </c>
      <c r="QNM349" s="166">
        <v>0</v>
      </c>
      <c r="QNN349" s="166">
        <v>0</v>
      </c>
      <c r="QNO349" s="166">
        <v>0</v>
      </c>
      <c r="QNP349" s="166">
        <v>0</v>
      </c>
      <c r="QNQ349" s="166">
        <v>0</v>
      </c>
      <c r="QNR349" s="166">
        <v>0</v>
      </c>
      <c r="QNS349" s="166">
        <v>0</v>
      </c>
      <c r="QNT349" s="166">
        <v>0</v>
      </c>
      <c r="QNU349" s="166">
        <v>0</v>
      </c>
      <c r="QNV349" s="166">
        <v>0</v>
      </c>
      <c r="QNW349" s="166">
        <v>0</v>
      </c>
      <c r="QNX349" s="166">
        <v>0</v>
      </c>
      <c r="QNY349" s="166">
        <v>0</v>
      </c>
      <c r="QNZ349" s="166">
        <v>0</v>
      </c>
      <c r="QOA349" s="166">
        <v>0</v>
      </c>
      <c r="QOB349" s="166">
        <v>0</v>
      </c>
      <c r="QOC349" s="166">
        <v>0</v>
      </c>
      <c r="QOD349" s="166">
        <v>0</v>
      </c>
      <c r="QOE349" s="166">
        <v>0</v>
      </c>
      <c r="QOF349" s="166">
        <v>0</v>
      </c>
      <c r="QOG349" s="166">
        <v>0</v>
      </c>
      <c r="QOH349" s="166">
        <v>0</v>
      </c>
      <c r="QOI349" s="166">
        <v>0</v>
      </c>
      <c r="QOJ349" s="166">
        <v>0</v>
      </c>
      <c r="QOK349" s="166">
        <v>0</v>
      </c>
      <c r="QOL349" s="166">
        <v>0</v>
      </c>
      <c r="QOM349" s="166">
        <v>0</v>
      </c>
      <c r="QON349" s="166">
        <v>0</v>
      </c>
      <c r="QOO349" s="166">
        <v>0</v>
      </c>
      <c r="QOP349" s="166">
        <v>0</v>
      </c>
      <c r="QOQ349" s="166">
        <v>0</v>
      </c>
      <c r="QOR349" s="166">
        <v>0</v>
      </c>
      <c r="QOS349" s="166">
        <v>0</v>
      </c>
      <c r="QOT349" s="166">
        <v>0</v>
      </c>
      <c r="QOU349" s="166">
        <v>0</v>
      </c>
      <c r="QOV349" s="166">
        <v>0</v>
      </c>
      <c r="QOW349" s="166">
        <v>0</v>
      </c>
      <c r="QOX349" s="166">
        <v>0</v>
      </c>
      <c r="QOY349" s="166">
        <v>0</v>
      </c>
      <c r="QOZ349" s="166">
        <v>0</v>
      </c>
      <c r="QPA349" s="166">
        <v>0</v>
      </c>
      <c r="QPB349" s="166">
        <v>0</v>
      </c>
      <c r="QPC349" s="166">
        <v>0</v>
      </c>
      <c r="QPD349" s="166">
        <v>0</v>
      </c>
      <c r="QPE349" s="166">
        <v>0</v>
      </c>
      <c r="QPF349" s="166">
        <v>0</v>
      </c>
      <c r="QPG349" s="166">
        <v>0</v>
      </c>
      <c r="QPH349" s="166">
        <v>0</v>
      </c>
      <c r="QPI349" s="166">
        <v>0</v>
      </c>
      <c r="QPJ349" s="166">
        <v>0</v>
      </c>
      <c r="QPK349" s="166">
        <v>0</v>
      </c>
      <c r="QPL349" s="166">
        <v>0</v>
      </c>
      <c r="QPM349" s="166">
        <v>0</v>
      </c>
      <c r="QPN349" s="166">
        <v>0</v>
      </c>
      <c r="QPO349" s="166">
        <v>0</v>
      </c>
      <c r="QPP349" s="166">
        <v>0</v>
      </c>
      <c r="QPQ349" s="166">
        <v>0</v>
      </c>
      <c r="QPR349" s="166">
        <v>0</v>
      </c>
      <c r="QPS349" s="166">
        <v>0</v>
      </c>
      <c r="QPT349" s="166">
        <v>0</v>
      </c>
      <c r="QPU349" s="166">
        <v>0</v>
      </c>
      <c r="QPV349" s="166">
        <v>0</v>
      </c>
      <c r="QPW349" s="166">
        <v>0</v>
      </c>
      <c r="QPX349" s="166">
        <v>0</v>
      </c>
      <c r="QPY349" s="166">
        <v>0</v>
      </c>
      <c r="QPZ349" s="166">
        <v>0</v>
      </c>
      <c r="QQA349" s="166">
        <v>0</v>
      </c>
      <c r="QQB349" s="166">
        <v>0</v>
      </c>
      <c r="QQC349" s="166">
        <v>0</v>
      </c>
      <c r="QQD349" s="166">
        <v>0</v>
      </c>
      <c r="QQE349" s="166">
        <v>0</v>
      </c>
      <c r="QQF349" s="166">
        <v>0</v>
      </c>
      <c r="QQG349" s="166">
        <v>0</v>
      </c>
      <c r="QQH349" s="166">
        <v>0</v>
      </c>
      <c r="QQI349" s="166">
        <v>0</v>
      </c>
      <c r="QQJ349" s="166">
        <v>0</v>
      </c>
      <c r="QQK349" s="166">
        <v>0</v>
      </c>
      <c r="QQL349" s="166">
        <v>0</v>
      </c>
      <c r="QQM349" s="166">
        <v>0</v>
      </c>
      <c r="QQN349" s="166">
        <v>0</v>
      </c>
      <c r="QQO349" s="166">
        <v>0</v>
      </c>
      <c r="QQP349" s="166">
        <v>0</v>
      </c>
      <c r="QQQ349" s="166">
        <v>0</v>
      </c>
      <c r="QQR349" s="166">
        <v>0</v>
      </c>
      <c r="QQS349" s="166">
        <v>0</v>
      </c>
      <c r="QQT349" s="166">
        <v>0</v>
      </c>
      <c r="QQU349" s="166">
        <v>0</v>
      </c>
      <c r="QQV349" s="166">
        <v>0</v>
      </c>
      <c r="QQW349" s="166">
        <v>0</v>
      </c>
      <c r="QQX349" s="166">
        <v>0</v>
      </c>
      <c r="QQY349" s="166">
        <v>0</v>
      </c>
      <c r="QQZ349" s="166">
        <v>0</v>
      </c>
      <c r="QRA349" s="166">
        <v>0</v>
      </c>
      <c r="QRB349" s="166">
        <v>0</v>
      </c>
      <c r="QRC349" s="166">
        <v>0</v>
      </c>
      <c r="QRD349" s="166">
        <v>0</v>
      </c>
      <c r="QRE349" s="166">
        <v>0</v>
      </c>
      <c r="QRF349" s="166">
        <v>0</v>
      </c>
      <c r="QRG349" s="166">
        <v>0</v>
      </c>
      <c r="QRH349" s="166">
        <v>0</v>
      </c>
      <c r="QRI349" s="166">
        <v>0</v>
      </c>
      <c r="QRJ349" s="166">
        <v>0</v>
      </c>
      <c r="QRK349" s="166">
        <v>0</v>
      </c>
      <c r="QRL349" s="166">
        <v>0</v>
      </c>
      <c r="QRM349" s="166">
        <v>0</v>
      </c>
      <c r="QRN349" s="166">
        <v>0</v>
      </c>
      <c r="QRO349" s="166">
        <v>0</v>
      </c>
      <c r="QRP349" s="166">
        <v>0</v>
      </c>
      <c r="QRQ349" s="166">
        <v>0</v>
      </c>
      <c r="QRR349" s="166">
        <v>0</v>
      </c>
      <c r="QRS349" s="166">
        <v>0</v>
      </c>
      <c r="QRT349" s="166">
        <v>0</v>
      </c>
      <c r="QRU349" s="166">
        <v>0</v>
      </c>
      <c r="QRV349" s="166">
        <v>0</v>
      </c>
      <c r="QRW349" s="166">
        <v>0</v>
      </c>
      <c r="QRX349" s="166">
        <v>0</v>
      </c>
      <c r="QRY349" s="166">
        <v>0</v>
      </c>
      <c r="QRZ349" s="166">
        <v>0</v>
      </c>
      <c r="QSA349" s="166">
        <v>0</v>
      </c>
      <c r="QSB349" s="166">
        <v>0</v>
      </c>
      <c r="QSC349" s="166">
        <v>0</v>
      </c>
      <c r="QSD349" s="166">
        <v>0</v>
      </c>
      <c r="QSE349" s="166">
        <v>0</v>
      </c>
      <c r="QSF349" s="166">
        <v>0</v>
      </c>
      <c r="QSG349" s="166">
        <v>0</v>
      </c>
      <c r="QSH349" s="166">
        <v>0</v>
      </c>
      <c r="QSI349" s="166">
        <v>0</v>
      </c>
      <c r="QSJ349" s="166">
        <v>0</v>
      </c>
      <c r="QSK349" s="166">
        <v>0</v>
      </c>
      <c r="QSL349" s="166">
        <v>0</v>
      </c>
      <c r="QSM349" s="166">
        <v>0</v>
      </c>
      <c r="QSN349" s="166">
        <v>0</v>
      </c>
      <c r="QSO349" s="166">
        <v>0</v>
      </c>
      <c r="QSP349" s="166">
        <v>0</v>
      </c>
      <c r="QSQ349" s="166">
        <v>0</v>
      </c>
      <c r="QSR349" s="166">
        <v>0</v>
      </c>
      <c r="QSS349" s="166">
        <v>0</v>
      </c>
      <c r="QST349" s="166">
        <v>0</v>
      </c>
      <c r="QSU349" s="166">
        <v>0</v>
      </c>
      <c r="QSV349" s="166">
        <v>0</v>
      </c>
      <c r="QSW349" s="166">
        <v>0</v>
      </c>
      <c r="QSX349" s="166">
        <v>0</v>
      </c>
      <c r="QSY349" s="166">
        <v>0</v>
      </c>
      <c r="QSZ349" s="166">
        <v>0</v>
      </c>
      <c r="QTA349" s="166">
        <v>0</v>
      </c>
      <c r="QTB349" s="166">
        <v>0</v>
      </c>
      <c r="QTC349" s="166">
        <v>0</v>
      </c>
      <c r="QTD349" s="166">
        <v>0</v>
      </c>
      <c r="QTE349" s="166">
        <v>0</v>
      </c>
      <c r="QTF349" s="166">
        <v>0</v>
      </c>
      <c r="QTG349" s="166">
        <v>0</v>
      </c>
      <c r="QTH349" s="166">
        <v>0</v>
      </c>
      <c r="QTI349" s="166">
        <v>0</v>
      </c>
      <c r="QTJ349" s="166">
        <v>0</v>
      </c>
      <c r="QTK349" s="166">
        <v>0</v>
      </c>
      <c r="QTL349" s="166">
        <v>0</v>
      </c>
      <c r="QTM349" s="166">
        <v>0</v>
      </c>
      <c r="QTN349" s="166">
        <v>0</v>
      </c>
      <c r="QTO349" s="166">
        <v>0</v>
      </c>
      <c r="QTP349" s="166">
        <v>0</v>
      </c>
      <c r="QTQ349" s="166">
        <v>0</v>
      </c>
      <c r="QTR349" s="166">
        <v>0</v>
      </c>
      <c r="QTS349" s="166">
        <v>0</v>
      </c>
      <c r="QTT349" s="166">
        <v>0</v>
      </c>
      <c r="QTU349" s="166">
        <v>0</v>
      </c>
      <c r="QTV349" s="166">
        <v>0</v>
      </c>
      <c r="QTW349" s="166">
        <v>0</v>
      </c>
      <c r="QTX349" s="166">
        <v>0</v>
      </c>
      <c r="QTY349" s="166">
        <v>0</v>
      </c>
      <c r="QTZ349" s="166">
        <v>0</v>
      </c>
      <c r="QUA349" s="166">
        <v>0</v>
      </c>
      <c r="QUB349" s="166">
        <v>0</v>
      </c>
      <c r="QUC349" s="166">
        <v>0</v>
      </c>
      <c r="QUD349" s="166">
        <v>0</v>
      </c>
      <c r="QUE349" s="166">
        <v>0</v>
      </c>
      <c r="QUF349" s="166">
        <v>0</v>
      </c>
      <c r="QUG349" s="166">
        <v>0</v>
      </c>
      <c r="QUH349" s="166">
        <v>0</v>
      </c>
      <c r="QUI349" s="166">
        <v>0</v>
      </c>
      <c r="QUJ349" s="166">
        <v>0</v>
      </c>
      <c r="QUK349" s="166">
        <v>0</v>
      </c>
      <c r="QUL349" s="166">
        <v>0</v>
      </c>
      <c r="QUM349" s="166">
        <v>0</v>
      </c>
      <c r="QUN349" s="166">
        <v>0</v>
      </c>
      <c r="QUO349" s="166">
        <v>0</v>
      </c>
      <c r="QUP349" s="166">
        <v>0</v>
      </c>
      <c r="QUQ349" s="166">
        <v>0</v>
      </c>
      <c r="QUR349" s="166">
        <v>0</v>
      </c>
      <c r="QUS349" s="166">
        <v>0</v>
      </c>
      <c r="QUT349" s="166">
        <v>0</v>
      </c>
      <c r="QUU349" s="166">
        <v>0</v>
      </c>
      <c r="QUV349" s="166">
        <v>0</v>
      </c>
      <c r="QUW349" s="166">
        <v>0</v>
      </c>
      <c r="QUX349" s="166">
        <v>0</v>
      </c>
      <c r="QUY349" s="166">
        <v>0</v>
      </c>
      <c r="QUZ349" s="166">
        <v>0</v>
      </c>
      <c r="QVA349" s="166">
        <v>0</v>
      </c>
      <c r="QVB349" s="166">
        <v>0</v>
      </c>
      <c r="QVC349" s="166">
        <v>0</v>
      </c>
      <c r="QVD349" s="166">
        <v>0</v>
      </c>
      <c r="QVE349" s="166">
        <v>0</v>
      </c>
      <c r="QVF349" s="166">
        <v>0</v>
      </c>
      <c r="QVG349" s="166">
        <v>0</v>
      </c>
      <c r="QVH349" s="166">
        <v>0</v>
      </c>
      <c r="QVI349" s="166">
        <v>0</v>
      </c>
      <c r="QVJ349" s="166">
        <v>0</v>
      </c>
      <c r="QVK349" s="166">
        <v>0</v>
      </c>
      <c r="QVL349" s="166">
        <v>0</v>
      </c>
      <c r="QVM349" s="166">
        <v>0</v>
      </c>
      <c r="QVN349" s="166">
        <v>0</v>
      </c>
      <c r="QVO349" s="166">
        <v>0</v>
      </c>
      <c r="QVP349" s="166">
        <v>0</v>
      </c>
      <c r="QVQ349" s="166">
        <v>0</v>
      </c>
      <c r="QVR349" s="166">
        <v>0</v>
      </c>
      <c r="QVS349" s="166">
        <v>0</v>
      </c>
      <c r="QVT349" s="166">
        <v>0</v>
      </c>
      <c r="QVU349" s="166">
        <v>0</v>
      </c>
      <c r="QVV349" s="166">
        <v>0</v>
      </c>
      <c r="QVW349" s="166">
        <v>0</v>
      </c>
      <c r="QVX349" s="166">
        <v>0</v>
      </c>
      <c r="QVY349" s="166">
        <v>0</v>
      </c>
      <c r="QVZ349" s="166">
        <v>0</v>
      </c>
      <c r="QWA349" s="166">
        <v>0</v>
      </c>
      <c r="QWB349" s="166">
        <v>0</v>
      </c>
      <c r="QWC349" s="166">
        <v>0</v>
      </c>
      <c r="QWD349" s="166">
        <v>0</v>
      </c>
      <c r="QWE349" s="166">
        <v>0</v>
      </c>
      <c r="QWF349" s="166">
        <v>0</v>
      </c>
      <c r="QWG349" s="166">
        <v>0</v>
      </c>
      <c r="QWH349" s="166">
        <v>0</v>
      </c>
      <c r="QWI349" s="166">
        <v>0</v>
      </c>
      <c r="QWJ349" s="166">
        <v>0</v>
      </c>
      <c r="QWK349" s="166">
        <v>0</v>
      </c>
      <c r="QWL349" s="166">
        <v>0</v>
      </c>
      <c r="QWM349" s="166">
        <v>0</v>
      </c>
      <c r="QWN349" s="166">
        <v>0</v>
      </c>
      <c r="QWO349" s="166">
        <v>0</v>
      </c>
      <c r="QWP349" s="166">
        <v>0</v>
      </c>
      <c r="QWQ349" s="166">
        <v>0</v>
      </c>
      <c r="QWR349" s="166">
        <v>0</v>
      </c>
      <c r="QWS349" s="166">
        <v>0</v>
      </c>
      <c r="QWT349" s="166">
        <v>0</v>
      </c>
      <c r="QWU349" s="166">
        <v>0</v>
      </c>
      <c r="QWV349" s="166">
        <v>0</v>
      </c>
      <c r="QWW349" s="166">
        <v>0</v>
      </c>
      <c r="QWX349" s="166">
        <v>0</v>
      </c>
      <c r="QWY349" s="166">
        <v>0</v>
      </c>
      <c r="QWZ349" s="166">
        <v>0</v>
      </c>
      <c r="QXA349" s="166">
        <v>0</v>
      </c>
      <c r="QXB349" s="166">
        <v>0</v>
      </c>
      <c r="QXC349" s="166">
        <v>0</v>
      </c>
      <c r="QXD349" s="166">
        <v>0</v>
      </c>
      <c r="QXE349" s="166">
        <v>0</v>
      </c>
      <c r="QXF349" s="166">
        <v>0</v>
      </c>
      <c r="QXG349" s="166">
        <v>0</v>
      </c>
      <c r="QXH349" s="166">
        <v>0</v>
      </c>
      <c r="QXI349" s="166">
        <v>0</v>
      </c>
      <c r="QXJ349" s="166">
        <v>0</v>
      </c>
      <c r="QXK349" s="166">
        <v>0</v>
      </c>
      <c r="QXL349" s="166">
        <v>0</v>
      </c>
      <c r="QXM349" s="166">
        <v>0</v>
      </c>
      <c r="QXN349" s="166">
        <v>0</v>
      </c>
      <c r="QXO349" s="166">
        <v>0</v>
      </c>
      <c r="QXP349" s="166">
        <v>0</v>
      </c>
      <c r="QXQ349" s="166">
        <v>0</v>
      </c>
      <c r="QXR349" s="166">
        <v>0</v>
      </c>
      <c r="QXS349" s="166">
        <v>0</v>
      </c>
      <c r="QXT349" s="166">
        <v>0</v>
      </c>
      <c r="QXU349" s="166">
        <v>0</v>
      </c>
      <c r="QXV349" s="166">
        <v>0</v>
      </c>
      <c r="QXW349" s="166">
        <v>0</v>
      </c>
      <c r="QXX349" s="166">
        <v>0</v>
      </c>
      <c r="QXY349" s="166">
        <v>0</v>
      </c>
      <c r="QXZ349" s="166">
        <v>0</v>
      </c>
      <c r="QYA349" s="166">
        <v>0</v>
      </c>
      <c r="QYB349" s="166">
        <v>0</v>
      </c>
      <c r="QYC349" s="166">
        <v>0</v>
      </c>
      <c r="QYD349" s="166">
        <v>0</v>
      </c>
      <c r="QYE349" s="166">
        <v>0</v>
      </c>
      <c r="QYF349" s="166">
        <v>0</v>
      </c>
      <c r="QYG349" s="166">
        <v>0</v>
      </c>
      <c r="QYH349" s="166">
        <v>0</v>
      </c>
      <c r="QYI349" s="166">
        <v>0</v>
      </c>
      <c r="QYJ349" s="166">
        <v>0</v>
      </c>
      <c r="QYK349" s="166">
        <v>0</v>
      </c>
      <c r="QYL349" s="166">
        <v>0</v>
      </c>
      <c r="QYM349" s="166">
        <v>0</v>
      </c>
      <c r="QYN349" s="166">
        <v>0</v>
      </c>
      <c r="QYO349" s="166">
        <v>0</v>
      </c>
      <c r="QYP349" s="166">
        <v>0</v>
      </c>
      <c r="QYQ349" s="166">
        <v>0</v>
      </c>
      <c r="QYR349" s="166">
        <v>0</v>
      </c>
      <c r="QYS349" s="166">
        <v>0</v>
      </c>
      <c r="QYT349" s="166">
        <v>0</v>
      </c>
      <c r="QYU349" s="166">
        <v>0</v>
      </c>
      <c r="QYV349" s="166">
        <v>0</v>
      </c>
      <c r="QYW349" s="166">
        <v>0</v>
      </c>
      <c r="QYX349" s="166">
        <v>0</v>
      </c>
      <c r="QYY349" s="166">
        <v>0</v>
      </c>
      <c r="QYZ349" s="166">
        <v>0</v>
      </c>
      <c r="QZA349" s="166">
        <v>0</v>
      </c>
      <c r="QZB349" s="166">
        <v>0</v>
      </c>
      <c r="QZC349" s="166">
        <v>0</v>
      </c>
      <c r="QZD349" s="166">
        <v>0</v>
      </c>
      <c r="QZE349" s="166">
        <v>0</v>
      </c>
      <c r="QZF349" s="166">
        <v>0</v>
      </c>
      <c r="QZG349" s="166">
        <v>0</v>
      </c>
      <c r="QZH349" s="166">
        <v>0</v>
      </c>
      <c r="QZI349" s="166">
        <v>0</v>
      </c>
      <c r="QZJ349" s="166">
        <v>0</v>
      </c>
      <c r="QZK349" s="166">
        <v>0</v>
      </c>
      <c r="QZL349" s="166">
        <v>0</v>
      </c>
      <c r="QZM349" s="166">
        <v>0</v>
      </c>
      <c r="QZN349" s="166">
        <v>0</v>
      </c>
      <c r="QZO349" s="166">
        <v>0</v>
      </c>
      <c r="QZP349" s="166">
        <v>0</v>
      </c>
      <c r="QZQ349" s="166">
        <v>0</v>
      </c>
      <c r="QZR349" s="166">
        <v>0</v>
      </c>
      <c r="QZS349" s="166">
        <v>0</v>
      </c>
      <c r="QZT349" s="166">
        <v>0</v>
      </c>
      <c r="QZU349" s="166">
        <v>0</v>
      </c>
      <c r="QZV349" s="166">
        <v>0</v>
      </c>
      <c r="QZW349" s="166">
        <v>0</v>
      </c>
      <c r="QZX349" s="166">
        <v>0</v>
      </c>
      <c r="QZY349" s="166">
        <v>0</v>
      </c>
      <c r="QZZ349" s="166">
        <v>0</v>
      </c>
      <c r="RAA349" s="166">
        <v>0</v>
      </c>
      <c r="RAB349" s="166">
        <v>0</v>
      </c>
      <c r="RAC349" s="166">
        <v>0</v>
      </c>
      <c r="RAD349" s="166">
        <v>0</v>
      </c>
      <c r="RAE349" s="166">
        <v>0</v>
      </c>
      <c r="RAF349" s="166">
        <v>0</v>
      </c>
      <c r="RAG349" s="166">
        <v>0</v>
      </c>
      <c r="RAH349" s="166">
        <v>0</v>
      </c>
      <c r="RAI349" s="166">
        <v>0</v>
      </c>
      <c r="RAJ349" s="166">
        <v>0</v>
      </c>
      <c r="RAK349" s="166">
        <v>0</v>
      </c>
      <c r="RAL349" s="166">
        <v>0</v>
      </c>
      <c r="RAM349" s="166">
        <v>0</v>
      </c>
      <c r="RAN349" s="166">
        <v>0</v>
      </c>
      <c r="RAO349" s="166">
        <v>0</v>
      </c>
      <c r="RAP349" s="166">
        <v>0</v>
      </c>
      <c r="RAQ349" s="166">
        <v>0</v>
      </c>
      <c r="RAR349" s="166">
        <v>0</v>
      </c>
      <c r="RAS349" s="166">
        <v>0</v>
      </c>
      <c r="RAT349" s="166">
        <v>0</v>
      </c>
      <c r="RAU349" s="166">
        <v>0</v>
      </c>
      <c r="RAV349" s="166">
        <v>0</v>
      </c>
      <c r="RAW349" s="166">
        <v>0</v>
      </c>
      <c r="RAX349" s="166">
        <v>0</v>
      </c>
      <c r="RAY349" s="166">
        <v>0</v>
      </c>
      <c r="RAZ349" s="166">
        <v>0</v>
      </c>
      <c r="RBA349" s="166">
        <v>0</v>
      </c>
      <c r="RBB349" s="166">
        <v>0</v>
      </c>
      <c r="RBC349" s="166">
        <v>0</v>
      </c>
      <c r="RBD349" s="166">
        <v>0</v>
      </c>
      <c r="RBE349" s="166">
        <v>0</v>
      </c>
      <c r="RBF349" s="166">
        <v>0</v>
      </c>
      <c r="RBG349" s="166">
        <v>0</v>
      </c>
      <c r="RBH349" s="166">
        <v>0</v>
      </c>
      <c r="RBI349" s="166">
        <v>0</v>
      </c>
      <c r="RBJ349" s="166">
        <v>0</v>
      </c>
      <c r="RBK349" s="166">
        <v>0</v>
      </c>
      <c r="RBL349" s="166">
        <v>0</v>
      </c>
      <c r="RBM349" s="166">
        <v>0</v>
      </c>
      <c r="RBN349" s="166">
        <v>0</v>
      </c>
      <c r="RBO349" s="166">
        <v>0</v>
      </c>
      <c r="RBP349" s="166">
        <v>0</v>
      </c>
      <c r="RBQ349" s="166">
        <v>0</v>
      </c>
      <c r="RBR349" s="166">
        <v>0</v>
      </c>
      <c r="RBS349" s="166">
        <v>0</v>
      </c>
      <c r="RBT349" s="166">
        <v>0</v>
      </c>
      <c r="RBU349" s="166">
        <v>0</v>
      </c>
      <c r="RBV349" s="166">
        <v>0</v>
      </c>
      <c r="RBW349" s="166">
        <v>0</v>
      </c>
      <c r="RBX349" s="166">
        <v>0</v>
      </c>
      <c r="RBY349" s="166">
        <v>0</v>
      </c>
      <c r="RBZ349" s="166">
        <v>0</v>
      </c>
      <c r="RCA349" s="166">
        <v>0</v>
      </c>
      <c r="RCB349" s="166">
        <v>0</v>
      </c>
      <c r="RCC349" s="166">
        <v>0</v>
      </c>
      <c r="RCD349" s="166">
        <v>0</v>
      </c>
      <c r="RCE349" s="166">
        <v>0</v>
      </c>
      <c r="RCF349" s="166">
        <v>0</v>
      </c>
      <c r="RCG349" s="166">
        <v>0</v>
      </c>
      <c r="RCH349" s="166">
        <v>0</v>
      </c>
      <c r="RCI349" s="166">
        <v>0</v>
      </c>
      <c r="RCJ349" s="166">
        <v>0</v>
      </c>
      <c r="RCK349" s="166">
        <v>0</v>
      </c>
      <c r="RCL349" s="166">
        <v>0</v>
      </c>
      <c r="RCM349" s="166">
        <v>0</v>
      </c>
      <c r="RCN349" s="166">
        <v>0</v>
      </c>
      <c r="RCO349" s="166">
        <v>0</v>
      </c>
      <c r="RCP349" s="166">
        <v>0</v>
      </c>
      <c r="RCQ349" s="166">
        <v>0</v>
      </c>
      <c r="RCR349" s="166">
        <v>0</v>
      </c>
      <c r="RCS349" s="166">
        <v>0</v>
      </c>
      <c r="RCT349" s="166">
        <v>0</v>
      </c>
      <c r="RCU349" s="166">
        <v>0</v>
      </c>
      <c r="RCV349" s="166">
        <v>0</v>
      </c>
      <c r="RCW349" s="166">
        <v>0</v>
      </c>
      <c r="RCX349" s="166">
        <v>0</v>
      </c>
      <c r="RCY349" s="166">
        <v>0</v>
      </c>
      <c r="RCZ349" s="166">
        <v>0</v>
      </c>
      <c r="RDA349" s="166">
        <v>0</v>
      </c>
      <c r="RDB349" s="166">
        <v>0</v>
      </c>
      <c r="RDC349" s="166">
        <v>0</v>
      </c>
      <c r="RDD349" s="166">
        <v>0</v>
      </c>
      <c r="RDE349" s="166">
        <v>0</v>
      </c>
      <c r="RDF349" s="166">
        <v>0</v>
      </c>
      <c r="RDG349" s="166">
        <v>0</v>
      </c>
      <c r="RDH349" s="166">
        <v>0</v>
      </c>
      <c r="RDI349" s="166">
        <v>0</v>
      </c>
      <c r="RDJ349" s="166">
        <v>0</v>
      </c>
      <c r="RDK349" s="166">
        <v>0</v>
      </c>
      <c r="RDL349" s="166">
        <v>0</v>
      </c>
      <c r="RDM349" s="166">
        <v>0</v>
      </c>
      <c r="RDN349" s="166">
        <v>0</v>
      </c>
      <c r="RDO349" s="166">
        <v>0</v>
      </c>
      <c r="RDP349" s="166">
        <v>0</v>
      </c>
      <c r="RDQ349" s="166">
        <v>0</v>
      </c>
      <c r="RDR349" s="166">
        <v>0</v>
      </c>
      <c r="RDS349" s="166">
        <v>0</v>
      </c>
      <c r="RDT349" s="166">
        <v>0</v>
      </c>
      <c r="RDU349" s="166">
        <v>0</v>
      </c>
      <c r="RDV349" s="166">
        <v>0</v>
      </c>
      <c r="RDW349" s="166">
        <v>0</v>
      </c>
      <c r="RDX349" s="166">
        <v>0</v>
      </c>
      <c r="RDY349" s="166">
        <v>0</v>
      </c>
      <c r="RDZ349" s="166">
        <v>0</v>
      </c>
      <c r="REA349" s="166">
        <v>0</v>
      </c>
      <c r="REB349" s="166">
        <v>0</v>
      </c>
      <c r="REC349" s="166">
        <v>0</v>
      </c>
      <c r="RED349" s="166">
        <v>0</v>
      </c>
      <c r="REE349" s="166">
        <v>0</v>
      </c>
      <c r="REF349" s="166">
        <v>0</v>
      </c>
      <c r="REG349" s="166">
        <v>0</v>
      </c>
      <c r="REH349" s="166">
        <v>0</v>
      </c>
      <c r="REI349" s="166">
        <v>0</v>
      </c>
      <c r="REJ349" s="166">
        <v>0</v>
      </c>
      <c r="REK349" s="166">
        <v>0</v>
      </c>
      <c r="REL349" s="166">
        <v>0</v>
      </c>
      <c r="REM349" s="166">
        <v>0</v>
      </c>
      <c r="REN349" s="166">
        <v>0</v>
      </c>
      <c r="REO349" s="166">
        <v>0</v>
      </c>
      <c r="REP349" s="166">
        <v>0</v>
      </c>
      <c r="REQ349" s="166">
        <v>0</v>
      </c>
      <c r="RER349" s="166">
        <v>0</v>
      </c>
      <c r="RES349" s="166">
        <v>0</v>
      </c>
      <c r="RET349" s="166">
        <v>0</v>
      </c>
      <c r="REU349" s="166">
        <v>0</v>
      </c>
      <c r="REV349" s="166">
        <v>0</v>
      </c>
      <c r="REW349" s="166">
        <v>0</v>
      </c>
      <c r="REX349" s="166">
        <v>0</v>
      </c>
      <c r="REY349" s="166">
        <v>0</v>
      </c>
      <c r="REZ349" s="166">
        <v>0</v>
      </c>
      <c r="RFA349" s="166">
        <v>0</v>
      </c>
      <c r="RFB349" s="166">
        <v>0</v>
      </c>
      <c r="RFC349" s="166">
        <v>0</v>
      </c>
      <c r="RFD349" s="166">
        <v>0</v>
      </c>
      <c r="RFE349" s="166">
        <v>0</v>
      </c>
      <c r="RFF349" s="166">
        <v>0</v>
      </c>
      <c r="RFG349" s="166">
        <v>0</v>
      </c>
      <c r="RFH349" s="166">
        <v>0</v>
      </c>
      <c r="RFI349" s="166">
        <v>0</v>
      </c>
      <c r="RFJ349" s="166">
        <v>0</v>
      </c>
      <c r="RFK349" s="166">
        <v>0</v>
      </c>
      <c r="RFL349" s="166">
        <v>0</v>
      </c>
      <c r="RFM349" s="166">
        <v>0</v>
      </c>
      <c r="RFN349" s="166">
        <v>0</v>
      </c>
      <c r="RFO349" s="166">
        <v>0</v>
      </c>
      <c r="RFP349" s="166">
        <v>0</v>
      </c>
      <c r="RFQ349" s="166">
        <v>0</v>
      </c>
      <c r="RFR349" s="166">
        <v>0</v>
      </c>
      <c r="RFS349" s="166">
        <v>0</v>
      </c>
      <c r="RFT349" s="166">
        <v>0</v>
      </c>
      <c r="RFU349" s="166">
        <v>0</v>
      </c>
      <c r="RFV349" s="166">
        <v>0</v>
      </c>
      <c r="RFW349" s="166">
        <v>0</v>
      </c>
      <c r="RFX349" s="166">
        <v>0</v>
      </c>
      <c r="RFY349" s="166">
        <v>0</v>
      </c>
      <c r="RFZ349" s="166">
        <v>0</v>
      </c>
      <c r="RGA349" s="166">
        <v>0</v>
      </c>
      <c r="RGB349" s="166">
        <v>0</v>
      </c>
      <c r="RGC349" s="166">
        <v>0</v>
      </c>
      <c r="RGD349" s="166">
        <v>0</v>
      </c>
      <c r="RGE349" s="166">
        <v>0</v>
      </c>
      <c r="RGF349" s="166">
        <v>0</v>
      </c>
      <c r="RGG349" s="166">
        <v>0</v>
      </c>
      <c r="RGH349" s="166">
        <v>0</v>
      </c>
      <c r="RGI349" s="166">
        <v>0</v>
      </c>
      <c r="RGJ349" s="166">
        <v>0</v>
      </c>
      <c r="RGK349" s="166">
        <v>0</v>
      </c>
      <c r="RGL349" s="166">
        <v>0</v>
      </c>
      <c r="RGM349" s="166">
        <v>0</v>
      </c>
      <c r="RGN349" s="166">
        <v>0</v>
      </c>
      <c r="RGO349" s="166">
        <v>0</v>
      </c>
      <c r="RGP349" s="166">
        <v>0</v>
      </c>
      <c r="RGQ349" s="166">
        <v>0</v>
      </c>
      <c r="RGR349" s="166">
        <v>0</v>
      </c>
      <c r="RGS349" s="166">
        <v>0</v>
      </c>
      <c r="RGT349" s="166">
        <v>0</v>
      </c>
      <c r="RGU349" s="166">
        <v>0</v>
      </c>
      <c r="RGV349" s="166">
        <v>0</v>
      </c>
      <c r="RGW349" s="166">
        <v>0</v>
      </c>
      <c r="RGX349" s="166">
        <v>0</v>
      </c>
      <c r="RGY349" s="166">
        <v>0</v>
      </c>
      <c r="RGZ349" s="166">
        <v>0</v>
      </c>
      <c r="RHA349" s="166">
        <v>0</v>
      </c>
      <c r="RHB349" s="166">
        <v>0</v>
      </c>
      <c r="RHC349" s="166">
        <v>0</v>
      </c>
      <c r="RHD349" s="166">
        <v>0</v>
      </c>
      <c r="RHE349" s="166">
        <v>0</v>
      </c>
      <c r="RHF349" s="166">
        <v>0</v>
      </c>
      <c r="RHG349" s="166">
        <v>0</v>
      </c>
      <c r="RHH349" s="166">
        <v>0</v>
      </c>
      <c r="RHI349" s="166">
        <v>0</v>
      </c>
      <c r="RHJ349" s="166">
        <v>0</v>
      </c>
      <c r="RHK349" s="166">
        <v>0</v>
      </c>
      <c r="RHL349" s="166">
        <v>0</v>
      </c>
      <c r="RHM349" s="166">
        <v>0</v>
      </c>
      <c r="RHN349" s="166">
        <v>0</v>
      </c>
      <c r="RHO349" s="166">
        <v>0</v>
      </c>
      <c r="RHP349" s="166">
        <v>0</v>
      </c>
      <c r="RHQ349" s="166">
        <v>0</v>
      </c>
      <c r="RHR349" s="166">
        <v>0</v>
      </c>
      <c r="RHS349" s="166">
        <v>0</v>
      </c>
      <c r="RHT349" s="166">
        <v>0</v>
      </c>
      <c r="RHU349" s="166">
        <v>0</v>
      </c>
      <c r="RHV349" s="166">
        <v>0</v>
      </c>
      <c r="RHW349" s="166">
        <v>0</v>
      </c>
      <c r="RHX349" s="166">
        <v>0</v>
      </c>
      <c r="RHY349" s="166">
        <v>0</v>
      </c>
      <c r="RHZ349" s="166">
        <v>0</v>
      </c>
      <c r="RIA349" s="166">
        <v>0</v>
      </c>
      <c r="RIB349" s="166">
        <v>0</v>
      </c>
      <c r="RIC349" s="166">
        <v>0</v>
      </c>
      <c r="RID349" s="166">
        <v>0</v>
      </c>
      <c r="RIE349" s="166">
        <v>0</v>
      </c>
      <c r="RIF349" s="166">
        <v>0</v>
      </c>
      <c r="RIG349" s="166">
        <v>0</v>
      </c>
      <c r="RIH349" s="166">
        <v>0</v>
      </c>
      <c r="RII349" s="166">
        <v>0</v>
      </c>
      <c r="RIJ349" s="166">
        <v>0</v>
      </c>
      <c r="RIK349" s="166">
        <v>0</v>
      </c>
      <c r="RIL349" s="166">
        <v>0</v>
      </c>
      <c r="RIM349" s="166">
        <v>0</v>
      </c>
      <c r="RIN349" s="166">
        <v>0</v>
      </c>
      <c r="RIO349" s="166">
        <v>0</v>
      </c>
      <c r="RIP349" s="166">
        <v>0</v>
      </c>
      <c r="RIQ349" s="166">
        <v>0</v>
      </c>
      <c r="RIR349" s="166">
        <v>0</v>
      </c>
      <c r="RIS349" s="166">
        <v>0</v>
      </c>
      <c r="RIT349" s="166">
        <v>0</v>
      </c>
      <c r="RIU349" s="166">
        <v>0</v>
      </c>
      <c r="RIV349" s="166">
        <v>0</v>
      </c>
      <c r="RIW349" s="166">
        <v>0</v>
      </c>
      <c r="RIX349" s="166">
        <v>0</v>
      </c>
      <c r="RIY349" s="166">
        <v>0</v>
      </c>
      <c r="RIZ349" s="166">
        <v>0</v>
      </c>
      <c r="RJA349" s="166">
        <v>0</v>
      </c>
      <c r="RJB349" s="166">
        <v>0</v>
      </c>
      <c r="RJC349" s="166">
        <v>0</v>
      </c>
      <c r="RJD349" s="166">
        <v>0</v>
      </c>
      <c r="RJE349" s="166">
        <v>0</v>
      </c>
      <c r="RJF349" s="166">
        <v>0</v>
      </c>
      <c r="RJG349" s="166">
        <v>0</v>
      </c>
      <c r="RJH349" s="166">
        <v>0</v>
      </c>
      <c r="RJI349" s="166">
        <v>0</v>
      </c>
      <c r="RJJ349" s="166">
        <v>0</v>
      </c>
      <c r="RJK349" s="166">
        <v>0</v>
      </c>
      <c r="RJL349" s="166">
        <v>0</v>
      </c>
      <c r="RJM349" s="166">
        <v>0</v>
      </c>
      <c r="RJN349" s="166">
        <v>0</v>
      </c>
      <c r="RJO349" s="166">
        <v>0</v>
      </c>
      <c r="RJP349" s="166">
        <v>0</v>
      </c>
      <c r="RJQ349" s="166">
        <v>0</v>
      </c>
      <c r="RJR349" s="166">
        <v>0</v>
      </c>
      <c r="RJS349" s="166">
        <v>0</v>
      </c>
      <c r="RJT349" s="166">
        <v>0</v>
      </c>
      <c r="RJU349" s="166">
        <v>0</v>
      </c>
      <c r="RJV349" s="166">
        <v>0</v>
      </c>
      <c r="RJW349" s="166">
        <v>0</v>
      </c>
      <c r="RJX349" s="166">
        <v>0</v>
      </c>
      <c r="RJY349" s="166">
        <v>0</v>
      </c>
      <c r="RJZ349" s="166">
        <v>0</v>
      </c>
      <c r="RKA349" s="166">
        <v>0</v>
      </c>
      <c r="RKB349" s="166">
        <v>0</v>
      </c>
      <c r="RKC349" s="166">
        <v>0</v>
      </c>
      <c r="RKD349" s="166">
        <v>0</v>
      </c>
      <c r="RKE349" s="166">
        <v>0</v>
      </c>
      <c r="RKF349" s="166">
        <v>0</v>
      </c>
      <c r="RKG349" s="166">
        <v>0</v>
      </c>
      <c r="RKH349" s="166">
        <v>0</v>
      </c>
      <c r="RKI349" s="166">
        <v>0</v>
      </c>
      <c r="RKJ349" s="166">
        <v>0</v>
      </c>
      <c r="RKK349" s="166">
        <v>0</v>
      </c>
      <c r="RKL349" s="166">
        <v>0</v>
      </c>
      <c r="RKM349" s="166">
        <v>0</v>
      </c>
      <c r="RKN349" s="166">
        <v>0</v>
      </c>
      <c r="RKO349" s="166">
        <v>0</v>
      </c>
      <c r="RKP349" s="166">
        <v>0</v>
      </c>
      <c r="RKQ349" s="166">
        <v>0</v>
      </c>
      <c r="RKR349" s="166">
        <v>0</v>
      </c>
      <c r="RKS349" s="166">
        <v>0</v>
      </c>
      <c r="RKT349" s="166">
        <v>0</v>
      </c>
      <c r="RKU349" s="166">
        <v>0</v>
      </c>
      <c r="RKV349" s="166">
        <v>0</v>
      </c>
      <c r="RKW349" s="166">
        <v>0</v>
      </c>
      <c r="RKX349" s="166">
        <v>0</v>
      </c>
      <c r="RKY349" s="166">
        <v>0</v>
      </c>
      <c r="RKZ349" s="166">
        <v>0</v>
      </c>
      <c r="RLA349" s="166">
        <v>0</v>
      </c>
      <c r="RLB349" s="166">
        <v>0</v>
      </c>
      <c r="RLC349" s="166">
        <v>0</v>
      </c>
      <c r="RLD349" s="166">
        <v>0</v>
      </c>
      <c r="RLE349" s="166">
        <v>0</v>
      </c>
      <c r="RLF349" s="166">
        <v>0</v>
      </c>
      <c r="RLG349" s="166">
        <v>0</v>
      </c>
      <c r="RLH349" s="166">
        <v>0</v>
      </c>
      <c r="RLI349" s="166">
        <v>0</v>
      </c>
      <c r="RLJ349" s="166">
        <v>0</v>
      </c>
      <c r="RLK349" s="166">
        <v>0</v>
      </c>
      <c r="RLL349" s="166">
        <v>0</v>
      </c>
      <c r="RLM349" s="166">
        <v>0</v>
      </c>
      <c r="RLN349" s="166">
        <v>0</v>
      </c>
      <c r="RLO349" s="166">
        <v>0</v>
      </c>
      <c r="RLP349" s="166">
        <v>0</v>
      </c>
      <c r="RLQ349" s="166">
        <v>0</v>
      </c>
      <c r="RLR349" s="166">
        <v>0</v>
      </c>
      <c r="RLS349" s="166">
        <v>0</v>
      </c>
      <c r="RLT349" s="166">
        <v>0</v>
      </c>
      <c r="RLU349" s="166">
        <v>0</v>
      </c>
      <c r="RLV349" s="166">
        <v>0</v>
      </c>
      <c r="RLW349" s="166">
        <v>0</v>
      </c>
      <c r="RLX349" s="166">
        <v>0</v>
      </c>
      <c r="RLY349" s="166">
        <v>0</v>
      </c>
      <c r="RLZ349" s="166">
        <v>0</v>
      </c>
      <c r="RMA349" s="166">
        <v>0</v>
      </c>
      <c r="RMB349" s="166">
        <v>0</v>
      </c>
      <c r="RMC349" s="166">
        <v>0</v>
      </c>
      <c r="RMD349" s="166">
        <v>0</v>
      </c>
      <c r="RME349" s="166">
        <v>0</v>
      </c>
      <c r="RMF349" s="166">
        <v>0</v>
      </c>
      <c r="RMG349" s="166">
        <v>0</v>
      </c>
      <c r="RMH349" s="166">
        <v>0</v>
      </c>
      <c r="RMI349" s="166">
        <v>0</v>
      </c>
      <c r="RMJ349" s="166">
        <v>0</v>
      </c>
      <c r="RMK349" s="166">
        <v>0</v>
      </c>
      <c r="RML349" s="166">
        <v>0</v>
      </c>
      <c r="RMM349" s="166">
        <v>0</v>
      </c>
      <c r="RMN349" s="166">
        <v>0</v>
      </c>
      <c r="RMO349" s="166">
        <v>0</v>
      </c>
      <c r="RMP349" s="166">
        <v>0</v>
      </c>
      <c r="RMQ349" s="166">
        <v>0</v>
      </c>
      <c r="RMR349" s="166">
        <v>0</v>
      </c>
      <c r="RMS349" s="166">
        <v>0</v>
      </c>
      <c r="RMT349" s="166">
        <v>0</v>
      </c>
      <c r="RMU349" s="166">
        <v>0</v>
      </c>
      <c r="RMV349" s="166">
        <v>0</v>
      </c>
      <c r="RMW349" s="166">
        <v>0</v>
      </c>
      <c r="RMX349" s="166">
        <v>0</v>
      </c>
      <c r="RMY349" s="166">
        <v>0</v>
      </c>
      <c r="RMZ349" s="166">
        <v>0</v>
      </c>
      <c r="RNA349" s="166">
        <v>0</v>
      </c>
      <c r="RNB349" s="166">
        <v>0</v>
      </c>
      <c r="RNC349" s="166">
        <v>0</v>
      </c>
      <c r="RND349" s="166">
        <v>0</v>
      </c>
      <c r="RNE349" s="166">
        <v>0</v>
      </c>
      <c r="RNF349" s="166">
        <v>0</v>
      </c>
      <c r="RNG349" s="166">
        <v>0</v>
      </c>
      <c r="RNH349" s="166">
        <v>0</v>
      </c>
      <c r="RNI349" s="166">
        <v>0</v>
      </c>
      <c r="RNJ349" s="166">
        <v>0</v>
      </c>
      <c r="RNK349" s="166">
        <v>0</v>
      </c>
      <c r="RNL349" s="166">
        <v>0</v>
      </c>
      <c r="RNM349" s="166">
        <v>0</v>
      </c>
      <c r="RNN349" s="166">
        <v>0</v>
      </c>
      <c r="RNO349" s="166">
        <v>0</v>
      </c>
      <c r="RNP349" s="166">
        <v>0</v>
      </c>
      <c r="RNQ349" s="166">
        <v>0</v>
      </c>
      <c r="RNR349" s="166">
        <v>0</v>
      </c>
      <c r="RNS349" s="166">
        <v>0</v>
      </c>
      <c r="RNT349" s="166">
        <v>0</v>
      </c>
      <c r="RNU349" s="166">
        <v>0</v>
      </c>
      <c r="RNV349" s="166">
        <v>0</v>
      </c>
      <c r="RNW349" s="166">
        <v>0</v>
      </c>
      <c r="RNX349" s="166">
        <v>0</v>
      </c>
      <c r="RNY349" s="166">
        <v>0</v>
      </c>
      <c r="RNZ349" s="166">
        <v>0</v>
      </c>
      <c r="ROA349" s="166">
        <v>0</v>
      </c>
      <c r="ROB349" s="166">
        <v>0</v>
      </c>
      <c r="ROC349" s="166">
        <v>0</v>
      </c>
      <c r="ROD349" s="166">
        <v>0</v>
      </c>
      <c r="ROE349" s="166">
        <v>0</v>
      </c>
      <c r="ROF349" s="166">
        <v>0</v>
      </c>
      <c r="ROG349" s="166">
        <v>0</v>
      </c>
      <c r="ROH349" s="166">
        <v>0</v>
      </c>
      <c r="ROI349" s="166">
        <v>0</v>
      </c>
      <c r="ROJ349" s="166">
        <v>0</v>
      </c>
      <c r="ROK349" s="166">
        <v>0</v>
      </c>
      <c r="ROL349" s="166">
        <v>0</v>
      </c>
      <c r="ROM349" s="166">
        <v>0</v>
      </c>
      <c r="RON349" s="166">
        <v>0</v>
      </c>
      <c r="ROO349" s="166">
        <v>0</v>
      </c>
      <c r="ROP349" s="166">
        <v>0</v>
      </c>
      <c r="ROQ349" s="166">
        <v>0</v>
      </c>
      <c r="ROR349" s="166">
        <v>0</v>
      </c>
      <c r="ROS349" s="166">
        <v>0</v>
      </c>
      <c r="ROT349" s="166">
        <v>0</v>
      </c>
      <c r="ROU349" s="166">
        <v>0</v>
      </c>
      <c r="ROV349" s="166">
        <v>0</v>
      </c>
      <c r="ROW349" s="166">
        <v>0</v>
      </c>
      <c r="ROX349" s="166">
        <v>0</v>
      </c>
      <c r="ROY349" s="166">
        <v>0</v>
      </c>
      <c r="ROZ349" s="166">
        <v>0</v>
      </c>
      <c r="RPA349" s="166">
        <v>0</v>
      </c>
      <c r="RPB349" s="166">
        <v>0</v>
      </c>
      <c r="RPC349" s="166">
        <v>0</v>
      </c>
      <c r="RPD349" s="166">
        <v>0</v>
      </c>
      <c r="RPE349" s="166">
        <v>0</v>
      </c>
      <c r="RPF349" s="166">
        <v>0</v>
      </c>
      <c r="RPG349" s="166">
        <v>0</v>
      </c>
      <c r="RPH349" s="166">
        <v>0</v>
      </c>
      <c r="RPI349" s="166">
        <v>0</v>
      </c>
      <c r="RPJ349" s="166">
        <v>0</v>
      </c>
      <c r="RPK349" s="166">
        <v>0</v>
      </c>
      <c r="RPL349" s="166">
        <v>0</v>
      </c>
      <c r="RPM349" s="166">
        <v>0</v>
      </c>
      <c r="RPN349" s="166">
        <v>0</v>
      </c>
      <c r="RPO349" s="166">
        <v>0</v>
      </c>
      <c r="RPP349" s="166">
        <v>0</v>
      </c>
      <c r="RPQ349" s="166">
        <v>0</v>
      </c>
      <c r="RPR349" s="166">
        <v>0</v>
      </c>
      <c r="RPS349" s="166">
        <v>0</v>
      </c>
      <c r="RPT349" s="166">
        <v>0</v>
      </c>
      <c r="RPU349" s="166">
        <v>0</v>
      </c>
      <c r="RPV349" s="166">
        <v>0</v>
      </c>
      <c r="RPW349" s="166">
        <v>0</v>
      </c>
      <c r="RPX349" s="166">
        <v>0</v>
      </c>
      <c r="RPY349" s="166">
        <v>0</v>
      </c>
      <c r="RPZ349" s="166">
        <v>0</v>
      </c>
      <c r="RQA349" s="166">
        <v>0</v>
      </c>
      <c r="RQB349" s="166">
        <v>0</v>
      </c>
      <c r="RQC349" s="166">
        <v>0</v>
      </c>
      <c r="RQD349" s="166">
        <v>0</v>
      </c>
      <c r="RQE349" s="166">
        <v>0</v>
      </c>
      <c r="RQF349" s="166">
        <v>0</v>
      </c>
      <c r="RQG349" s="166">
        <v>0</v>
      </c>
      <c r="RQH349" s="166">
        <v>0</v>
      </c>
      <c r="RQI349" s="166">
        <v>0</v>
      </c>
      <c r="RQJ349" s="166">
        <v>0</v>
      </c>
      <c r="RQK349" s="166">
        <v>0</v>
      </c>
      <c r="RQL349" s="166">
        <v>0</v>
      </c>
      <c r="RQM349" s="166">
        <v>0</v>
      </c>
      <c r="RQN349" s="166">
        <v>0</v>
      </c>
      <c r="RQO349" s="166">
        <v>0</v>
      </c>
      <c r="RQP349" s="166">
        <v>0</v>
      </c>
      <c r="RQQ349" s="166">
        <v>0</v>
      </c>
      <c r="RQR349" s="166">
        <v>0</v>
      </c>
      <c r="RQS349" s="166">
        <v>0</v>
      </c>
      <c r="RQT349" s="166">
        <v>0</v>
      </c>
      <c r="RQU349" s="166">
        <v>0</v>
      </c>
      <c r="RQV349" s="166">
        <v>0</v>
      </c>
      <c r="RQW349" s="166">
        <v>0</v>
      </c>
      <c r="RQX349" s="166">
        <v>0</v>
      </c>
      <c r="RQY349" s="166">
        <v>0</v>
      </c>
      <c r="RQZ349" s="166">
        <v>0</v>
      </c>
      <c r="RRA349" s="166">
        <v>0</v>
      </c>
      <c r="RRB349" s="166">
        <v>0</v>
      </c>
      <c r="RRC349" s="166">
        <v>0</v>
      </c>
      <c r="RRD349" s="166">
        <v>0</v>
      </c>
      <c r="RRE349" s="166">
        <v>0</v>
      </c>
      <c r="RRF349" s="166">
        <v>0</v>
      </c>
      <c r="RRG349" s="166">
        <v>0</v>
      </c>
      <c r="RRH349" s="166">
        <v>0</v>
      </c>
      <c r="RRI349" s="166">
        <v>0</v>
      </c>
      <c r="RRJ349" s="166">
        <v>0</v>
      </c>
      <c r="RRK349" s="166">
        <v>0</v>
      </c>
      <c r="RRL349" s="166">
        <v>0</v>
      </c>
      <c r="RRM349" s="166">
        <v>0</v>
      </c>
      <c r="RRN349" s="166">
        <v>0</v>
      </c>
      <c r="RRO349" s="166">
        <v>0</v>
      </c>
      <c r="RRP349" s="166">
        <v>0</v>
      </c>
      <c r="RRQ349" s="166">
        <v>0</v>
      </c>
      <c r="RRR349" s="166">
        <v>0</v>
      </c>
      <c r="RRS349" s="166">
        <v>0</v>
      </c>
      <c r="RRT349" s="166">
        <v>0</v>
      </c>
      <c r="RRU349" s="166">
        <v>0</v>
      </c>
      <c r="RRV349" s="166">
        <v>0</v>
      </c>
      <c r="RRW349" s="166">
        <v>0</v>
      </c>
      <c r="RRX349" s="166">
        <v>0</v>
      </c>
      <c r="RRY349" s="166">
        <v>0</v>
      </c>
      <c r="RRZ349" s="166">
        <v>0</v>
      </c>
      <c r="RSA349" s="166">
        <v>0</v>
      </c>
      <c r="RSB349" s="166">
        <v>0</v>
      </c>
      <c r="RSC349" s="166">
        <v>0</v>
      </c>
      <c r="RSD349" s="166">
        <v>0</v>
      </c>
      <c r="RSE349" s="166">
        <v>0</v>
      </c>
      <c r="RSF349" s="166">
        <v>0</v>
      </c>
      <c r="RSG349" s="166">
        <v>0</v>
      </c>
      <c r="RSH349" s="166">
        <v>0</v>
      </c>
      <c r="RSI349" s="166">
        <v>0</v>
      </c>
      <c r="RSJ349" s="166">
        <v>0</v>
      </c>
      <c r="RSK349" s="166">
        <v>0</v>
      </c>
      <c r="RSL349" s="166">
        <v>0</v>
      </c>
      <c r="RSM349" s="166">
        <v>0</v>
      </c>
      <c r="RSN349" s="166">
        <v>0</v>
      </c>
      <c r="RSO349" s="166">
        <v>0</v>
      </c>
      <c r="RSP349" s="166">
        <v>0</v>
      </c>
      <c r="RSQ349" s="166">
        <v>0</v>
      </c>
      <c r="RSR349" s="166">
        <v>0</v>
      </c>
      <c r="RSS349" s="166">
        <v>0</v>
      </c>
      <c r="RST349" s="166">
        <v>0</v>
      </c>
      <c r="RSU349" s="166">
        <v>0</v>
      </c>
      <c r="RSV349" s="166">
        <v>0</v>
      </c>
      <c r="RSW349" s="166">
        <v>0</v>
      </c>
      <c r="RSX349" s="166">
        <v>0</v>
      </c>
      <c r="RSY349" s="166">
        <v>0</v>
      </c>
      <c r="RSZ349" s="166">
        <v>0</v>
      </c>
      <c r="RTA349" s="166">
        <v>0</v>
      </c>
      <c r="RTB349" s="166">
        <v>0</v>
      </c>
      <c r="RTC349" s="166">
        <v>0</v>
      </c>
      <c r="RTD349" s="166">
        <v>0</v>
      </c>
      <c r="RTE349" s="166">
        <v>0</v>
      </c>
      <c r="RTF349" s="166">
        <v>0</v>
      </c>
      <c r="RTG349" s="166">
        <v>0</v>
      </c>
      <c r="RTH349" s="166">
        <v>0</v>
      </c>
      <c r="RTI349" s="166">
        <v>0</v>
      </c>
      <c r="RTJ349" s="166">
        <v>0</v>
      </c>
      <c r="RTK349" s="166">
        <v>0</v>
      </c>
      <c r="RTL349" s="166">
        <v>0</v>
      </c>
      <c r="RTM349" s="166">
        <v>0</v>
      </c>
      <c r="RTN349" s="166">
        <v>0</v>
      </c>
      <c r="RTO349" s="166">
        <v>0</v>
      </c>
      <c r="RTP349" s="166">
        <v>0</v>
      </c>
      <c r="RTQ349" s="166">
        <v>0</v>
      </c>
      <c r="RTR349" s="166">
        <v>0</v>
      </c>
      <c r="RTS349" s="166">
        <v>0</v>
      </c>
      <c r="RTT349" s="166">
        <v>0</v>
      </c>
      <c r="RTU349" s="166">
        <v>0</v>
      </c>
      <c r="RTV349" s="166">
        <v>0</v>
      </c>
      <c r="RTW349" s="166">
        <v>0</v>
      </c>
      <c r="RTX349" s="166">
        <v>0</v>
      </c>
      <c r="RTY349" s="166">
        <v>0</v>
      </c>
      <c r="RTZ349" s="166">
        <v>0</v>
      </c>
      <c r="RUA349" s="166">
        <v>0</v>
      </c>
      <c r="RUB349" s="166">
        <v>0</v>
      </c>
      <c r="RUC349" s="166">
        <v>0</v>
      </c>
      <c r="RUD349" s="166">
        <v>0</v>
      </c>
      <c r="RUE349" s="166">
        <v>0</v>
      </c>
      <c r="RUF349" s="166">
        <v>0</v>
      </c>
      <c r="RUG349" s="166">
        <v>0</v>
      </c>
      <c r="RUH349" s="166">
        <v>0</v>
      </c>
      <c r="RUI349" s="166">
        <v>0</v>
      </c>
      <c r="RUJ349" s="166">
        <v>0</v>
      </c>
      <c r="RUK349" s="166">
        <v>0</v>
      </c>
      <c r="RUL349" s="166">
        <v>0</v>
      </c>
      <c r="RUM349" s="166">
        <v>0</v>
      </c>
      <c r="RUN349" s="166">
        <v>0</v>
      </c>
      <c r="RUO349" s="166">
        <v>0</v>
      </c>
      <c r="RUP349" s="166">
        <v>0</v>
      </c>
      <c r="RUQ349" s="166">
        <v>0</v>
      </c>
      <c r="RUR349" s="166">
        <v>0</v>
      </c>
      <c r="RUS349" s="166">
        <v>0</v>
      </c>
      <c r="RUT349" s="166">
        <v>0</v>
      </c>
      <c r="RUU349" s="166">
        <v>0</v>
      </c>
      <c r="RUV349" s="166">
        <v>0</v>
      </c>
      <c r="RUW349" s="166">
        <v>0</v>
      </c>
      <c r="RUX349" s="166">
        <v>0</v>
      </c>
      <c r="RUY349" s="166">
        <v>0</v>
      </c>
      <c r="RUZ349" s="166">
        <v>0</v>
      </c>
      <c r="RVA349" s="166">
        <v>0</v>
      </c>
      <c r="RVB349" s="166">
        <v>0</v>
      </c>
      <c r="RVC349" s="166">
        <v>0</v>
      </c>
      <c r="RVD349" s="166">
        <v>0</v>
      </c>
      <c r="RVE349" s="166">
        <v>0</v>
      </c>
      <c r="RVF349" s="166">
        <v>0</v>
      </c>
      <c r="RVG349" s="166">
        <v>0</v>
      </c>
      <c r="RVH349" s="166">
        <v>0</v>
      </c>
      <c r="RVI349" s="166">
        <v>0</v>
      </c>
      <c r="RVJ349" s="166">
        <v>0</v>
      </c>
      <c r="RVK349" s="166">
        <v>0</v>
      </c>
      <c r="RVL349" s="166">
        <v>0</v>
      </c>
      <c r="RVM349" s="166">
        <v>0</v>
      </c>
      <c r="RVN349" s="166">
        <v>0</v>
      </c>
      <c r="RVO349" s="166">
        <v>0</v>
      </c>
      <c r="RVP349" s="166">
        <v>0</v>
      </c>
      <c r="RVQ349" s="166">
        <v>0</v>
      </c>
      <c r="RVR349" s="166">
        <v>0</v>
      </c>
      <c r="RVS349" s="166">
        <v>0</v>
      </c>
      <c r="RVT349" s="166">
        <v>0</v>
      </c>
      <c r="RVU349" s="166">
        <v>0</v>
      </c>
      <c r="RVV349" s="166">
        <v>0</v>
      </c>
      <c r="RVW349" s="166">
        <v>0</v>
      </c>
      <c r="RVX349" s="166">
        <v>0</v>
      </c>
      <c r="RVY349" s="166">
        <v>0</v>
      </c>
      <c r="RVZ349" s="166">
        <v>0</v>
      </c>
      <c r="RWA349" s="166">
        <v>0</v>
      </c>
      <c r="RWB349" s="166">
        <v>0</v>
      </c>
      <c r="RWC349" s="166">
        <v>0</v>
      </c>
      <c r="RWD349" s="166">
        <v>0</v>
      </c>
      <c r="RWE349" s="166">
        <v>0</v>
      </c>
      <c r="RWF349" s="166">
        <v>0</v>
      </c>
      <c r="RWG349" s="166">
        <v>0</v>
      </c>
      <c r="RWH349" s="166">
        <v>0</v>
      </c>
      <c r="RWI349" s="166">
        <v>0</v>
      </c>
      <c r="RWJ349" s="166">
        <v>0</v>
      </c>
      <c r="RWK349" s="166">
        <v>0</v>
      </c>
      <c r="RWL349" s="166">
        <v>0</v>
      </c>
      <c r="RWM349" s="166">
        <v>0</v>
      </c>
      <c r="RWN349" s="166">
        <v>0</v>
      </c>
      <c r="RWO349" s="166">
        <v>0</v>
      </c>
      <c r="RWP349" s="166">
        <v>0</v>
      </c>
      <c r="RWQ349" s="166">
        <v>0</v>
      </c>
      <c r="RWR349" s="166">
        <v>0</v>
      </c>
      <c r="RWS349" s="166">
        <v>0</v>
      </c>
      <c r="RWT349" s="166">
        <v>0</v>
      </c>
      <c r="RWU349" s="166">
        <v>0</v>
      </c>
      <c r="RWV349" s="166">
        <v>0</v>
      </c>
      <c r="RWW349" s="166">
        <v>0</v>
      </c>
      <c r="RWX349" s="166">
        <v>0</v>
      </c>
      <c r="RWY349" s="166">
        <v>0</v>
      </c>
      <c r="RWZ349" s="166">
        <v>0</v>
      </c>
      <c r="RXA349" s="166">
        <v>0</v>
      </c>
      <c r="RXB349" s="166">
        <v>0</v>
      </c>
      <c r="RXC349" s="166">
        <v>0</v>
      </c>
      <c r="RXD349" s="166">
        <v>0</v>
      </c>
      <c r="RXE349" s="166">
        <v>0</v>
      </c>
      <c r="RXF349" s="166">
        <v>0</v>
      </c>
      <c r="RXG349" s="166">
        <v>0</v>
      </c>
      <c r="RXH349" s="166">
        <v>0</v>
      </c>
      <c r="RXI349" s="166">
        <v>0</v>
      </c>
      <c r="RXJ349" s="166">
        <v>0</v>
      </c>
      <c r="RXK349" s="166">
        <v>0</v>
      </c>
      <c r="RXL349" s="166">
        <v>0</v>
      </c>
      <c r="RXM349" s="166">
        <v>0</v>
      </c>
      <c r="RXN349" s="166">
        <v>0</v>
      </c>
      <c r="RXO349" s="166">
        <v>0</v>
      </c>
      <c r="RXP349" s="166">
        <v>0</v>
      </c>
      <c r="RXQ349" s="166">
        <v>0</v>
      </c>
      <c r="RXR349" s="166">
        <v>0</v>
      </c>
      <c r="RXS349" s="166">
        <v>0</v>
      </c>
      <c r="RXT349" s="166">
        <v>0</v>
      </c>
      <c r="RXU349" s="166">
        <v>0</v>
      </c>
      <c r="RXV349" s="166">
        <v>0</v>
      </c>
      <c r="RXW349" s="166">
        <v>0</v>
      </c>
      <c r="RXX349" s="166">
        <v>0</v>
      </c>
      <c r="RXY349" s="166">
        <v>0</v>
      </c>
      <c r="RXZ349" s="166">
        <v>0</v>
      </c>
      <c r="RYA349" s="166">
        <v>0</v>
      </c>
      <c r="RYB349" s="166">
        <v>0</v>
      </c>
      <c r="RYC349" s="166">
        <v>0</v>
      </c>
      <c r="RYD349" s="166">
        <v>0</v>
      </c>
      <c r="RYE349" s="166">
        <v>0</v>
      </c>
      <c r="RYF349" s="166">
        <v>0</v>
      </c>
      <c r="RYG349" s="166">
        <v>0</v>
      </c>
      <c r="RYH349" s="166">
        <v>0</v>
      </c>
      <c r="RYI349" s="166">
        <v>0</v>
      </c>
      <c r="RYJ349" s="166">
        <v>0</v>
      </c>
      <c r="RYK349" s="166">
        <v>0</v>
      </c>
      <c r="RYL349" s="166">
        <v>0</v>
      </c>
      <c r="RYM349" s="166">
        <v>0</v>
      </c>
      <c r="RYN349" s="166">
        <v>0</v>
      </c>
      <c r="RYO349" s="166">
        <v>0</v>
      </c>
      <c r="RYP349" s="166">
        <v>0</v>
      </c>
      <c r="RYQ349" s="166">
        <v>0</v>
      </c>
      <c r="RYR349" s="166">
        <v>0</v>
      </c>
      <c r="RYS349" s="166">
        <v>0</v>
      </c>
      <c r="RYT349" s="166">
        <v>0</v>
      </c>
      <c r="RYU349" s="166">
        <v>0</v>
      </c>
      <c r="RYV349" s="166">
        <v>0</v>
      </c>
      <c r="RYW349" s="166">
        <v>0</v>
      </c>
      <c r="RYX349" s="166">
        <v>0</v>
      </c>
      <c r="RYY349" s="166">
        <v>0</v>
      </c>
      <c r="RYZ349" s="166">
        <v>0</v>
      </c>
      <c r="RZA349" s="166">
        <v>0</v>
      </c>
      <c r="RZB349" s="166">
        <v>0</v>
      </c>
      <c r="RZC349" s="166">
        <v>0</v>
      </c>
      <c r="RZD349" s="166">
        <v>0</v>
      </c>
      <c r="RZE349" s="166">
        <v>0</v>
      </c>
      <c r="RZF349" s="166">
        <v>0</v>
      </c>
      <c r="RZG349" s="166">
        <v>0</v>
      </c>
      <c r="RZH349" s="166">
        <v>0</v>
      </c>
      <c r="RZI349" s="166">
        <v>0</v>
      </c>
      <c r="RZJ349" s="166">
        <v>0</v>
      </c>
      <c r="RZK349" s="166">
        <v>0</v>
      </c>
      <c r="RZL349" s="166">
        <v>0</v>
      </c>
      <c r="RZM349" s="166">
        <v>0</v>
      </c>
      <c r="RZN349" s="166">
        <v>0</v>
      </c>
      <c r="RZO349" s="166">
        <v>0</v>
      </c>
      <c r="RZP349" s="166">
        <v>0</v>
      </c>
      <c r="RZQ349" s="166">
        <v>0</v>
      </c>
      <c r="RZR349" s="166">
        <v>0</v>
      </c>
      <c r="RZS349" s="166">
        <v>0</v>
      </c>
      <c r="RZT349" s="166">
        <v>0</v>
      </c>
      <c r="RZU349" s="166">
        <v>0</v>
      </c>
      <c r="RZV349" s="166">
        <v>0</v>
      </c>
      <c r="RZW349" s="166">
        <v>0</v>
      </c>
      <c r="RZX349" s="166">
        <v>0</v>
      </c>
      <c r="RZY349" s="166">
        <v>0</v>
      </c>
      <c r="RZZ349" s="166">
        <v>0</v>
      </c>
      <c r="SAA349" s="166">
        <v>0</v>
      </c>
      <c r="SAB349" s="166">
        <v>0</v>
      </c>
      <c r="SAC349" s="166">
        <v>0</v>
      </c>
      <c r="SAD349" s="166">
        <v>0</v>
      </c>
      <c r="SAE349" s="166">
        <v>0</v>
      </c>
      <c r="SAF349" s="166">
        <v>0</v>
      </c>
      <c r="SAG349" s="166">
        <v>0</v>
      </c>
      <c r="SAH349" s="166">
        <v>0</v>
      </c>
      <c r="SAI349" s="166">
        <v>0</v>
      </c>
      <c r="SAJ349" s="166">
        <v>0</v>
      </c>
      <c r="SAK349" s="166">
        <v>0</v>
      </c>
      <c r="SAL349" s="166">
        <v>0</v>
      </c>
      <c r="SAM349" s="166">
        <v>0</v>
      </c>
      <c r="SAN349" s="166">
        <v>0</v>
      </c>
      <c r="SAO349" s="166">
        <v>0</v>
      </c>
      <c r="SAP349" s="166">
        <v>0</v>
      </c>
      <c r="SAQ349" s="166">
        <v>0</v>
      </c>
      <c r="SAR349" s="166">
        <v>0</v>
      </c>
      <c r="SAS349" s="166">
        <v>0</v>
      </c>
      <c r="SAT349" s="166">
        <v>0</v>
      </c>
      <c r="SAU349" s="166">
        <v>0</v>
      </c>
      <c r="SAV349" s="166">
        <v>0</v>
      </c>
      <c r="SAW349" s="166">
        <v>0</v>
      </c>
      <c r="SAX349" s="166">
        <v>0</v>
      </c>
      <c r="SAY349" s="166">
        <v>0</v>
      </c>
      <c r="SAZ349" s="166">
        <v>0</v>
      </c>
      <c r="SBA349" s="166">
        <v>0</v>
      </c>
      <c r="SBB349" s="166">
        <v>0</v>
      </c>
      <c r="SBC349" s="166">
        <v>0</v>
      </c>
      <c r="SBD349" s="166">
        <v>0</v>
      </c>
      <c r="SBE349" s="166">
        <v>0</v>
      </c>
      <c r="SBF349" s="166">
        <v>0</v>
      </c>
      <c r="SBG349" s="166">
        <v>0</v>
      </c>
      <c r="SBH349" s="166">
        <v>0</v>
      </c>
      <c r="SBI349" s="166">
        <v>0</v>
      </c>
      <c r="SBJ349" s="166">
        <v>0</v>
      </c>
      <c r="SBK349" s="166">
        <v>0</v>
      </c>
      <c r="SBL349" s="166">
        <v>0</v>
      </c>
      <c r="SBM349" s="166">
        <v>0</v>
      </c>
      <c r="SBN349" s="166">
        <v>0</v>
      </c>
      <c r="SBO349" s="166">
        <v>0</v>
      </c>
      <c r="SBP349" s="166">
        <v>0</v>
      </c>
      <c r="SBQ349" s="166">
        <v>0</v>
      </c>
      <c r="SBR349" s="166">
        <v>0</v>
      </c>
      <c r="SBS349" s="166">
        <v>0</v>
      </c>
      <c r="SBT349" s="166">
        <v>0</v>
      </c>
      <c r="SBU349" s="166">
        <v>0</v>
      </c>
      <c r="SBV349" s="166">
        <v>0</v>
      </c>
      <c r="SBW349" s="166">
        <v>0</v>
      </c>
      <c r="SBX349" s="166">
        <v>0</v>
      </c>
      <c r="SBY349" s="166">
        <v>0</v>
      </c>
      <c r="SBZ349" s="166">
        <v>0</v>
      </c>
      <c r="SCA349" s="166">
        <v>0</v>
      </c>
      <c r="SCB349" s="166">
        <v>0</v>
      </c>
      <c r="SCC349" s="166">
        <v>0</v>
      </c>
      <c r="SCD349" s="166">
        <v>0</v>
      </c>
      <c r="SCE349" s="166">
        <v>0</v>
      </c>
      <c r="SCF349" s="166">
        <v>0</v>
      </c>
      <c r="SCG349" s="166">
        <v>0</v>
      </c>
      <c r="SCH349" s="166">
        <v>0</v>
      </c>
      <c r="SCI349" s="166">
        <v>0</v>
      </c>
      <c r="SCJ349" s="166">
        <v>0</v>
      </c>
      <c r="SCK349" s="166">
        <v>0</v>
      </c>
      <c r="SCL349" s="166">
        <v>0</v>
      </c>
      <c r="SCM349" s="166">
        <v>0</v>
      </c>
      <c r="SCN349" s="166">
        <v>0</v>
      </c>
      <c r="SCO349" s="166">
        <v>0</v>
      </c>
      <c r="SCP349" s="166">
        <v>0</v>
      </c>
      <c r="SCQ349" s="166">
        <v>0</v>
      </c>
      <c r="SCR349" s="166">
        <v>0</v>
      </c>
      <c r="SCS349" s="166">
        <v>0</v>
      </c>
      <c r="SCT349" s="166">
        <v>0</v>
      </c>
      <c r="SCU349" s="166">
        <v>0</v>
      </c>
      <c r="SCV349" s="166">
        <v>0</v>
      </c>
      <c r="SCW349" s="166">
        <v>0</v>
      </c>
      <c r="SCX349" s="166">
        <v>0</v>
      </c>
      <c r="SCY349" s="166">
        <v>0</v>
      </c>
      <c r="SCZ349" s="166">
        <v>0</v>
      </c>
      <c r="SDA349" s="166">
        <v>0</v>
      </c>
      <c r="SDB349" s="166">
        <v>0</v>
      </c>
      <c r="SDC349" s="166">
        <v>0</v>
      </c>
      <c r="SDD349" s="166">
        <v>0</v>
      </c>
      <c r="SDE349" s="166">
        <v>0</v>
      </c>
      <c r="SDF349" s="166">
        <v>0</v>
      </c>
      <c r="SDG349" s="166">
        <v>0</v>
      </c>
      <c r="SDH349" s="166">
        <v>0</v>
      </c>
      <c r="SDI349" s="166">
        <v>0</v>
      </c>
      <c r="SDJ349" s="166">
        <v>0</v>
      </c>
      <c r="SDK349" s="166">
        <v>0</v>
      </c>
      <c r="SDL349" s="166">
        <v>0</v>
      </c>
      <c r="SDM349" s="166">
        <v>0</v>
      </c>
      <c r="SDN349" s="166">
        <v>0</v>
      </c>
      <c r="SDO349" s="166">
        <v>0</v>
      </c>
      <c r="SDP349" s="166">
        <v>0</v>
      </c>
      <c r="SDQ349" s="166">
        <v>0</v>
      </c>
      <c r="SDR349" s="166">
        <v>0</v>
      </c>
      <c r="SDS349" s="166">
        <v>0</v>
      </c>
      <c r="SDT349" s="166">
        <v>0</v>
      </c>
      <c r="SDU349" s="166">
        <v>0</v>
      </c>
      <c r="SDV349" s="166">
        <v>0</v>
      </c>
      <c r="SDW349" s="166">
        <v>0</v>
      </c>
      <c r="SDX349" s="166">
        <v>0</v>
      </c>
      <c r="SDY349" s="166">
        <v>0</v>
      </c>
      <c r="SDZ349" s="166">
        <v>0</v>
      </c>
      <c r="SEA349" s="166">
        <v>0</v>
      </c>
      <c r="SEB349" s="166">
        <v>0</v>
      </c>
      <c r="SEC349" s="166">
        <v>0</v>
      </c>
      <c r="SED349" s="166">
        <v>0</v>
      </c>
      <c r="SEE349" s="166">
        <v>0</v>
      </c>
      <c r="SEF349" s="166">
        <v>0</v>
      </c>
      <c r="SEG349" s="166">
        <v>0</v>
      </c>
      <c r="SEH349" s="166">
        <v>0</v>
      </c>
      <c r="SEI349" s="166">
        <v>0</v>
      </c>
      <c r="SEJ349" s="166">
        <v>0</v>
      </c>
      <c r="SEK349" s="166">
        <v>0</v>
      </c>
      <c r="SEL349" s="166">
        <v>0</v>
      </c>
      <c r="SEM349" s="166">
        <v>0</v>
      </c>
      <c r="SEN349" s="166">
        <v>0</v>
      </c>
      <c r="SEO349" s="166">
        <v>0</v>
      </c>
      <c r="SEP349" s="166">
        <v>0</v>
      </c>
      <c r="SEQ349" s="166">
        <v>0</v>
      </c>
      <c r="SER349" s="166">
        <v>0</v>
      </c>
      <c r="SES349" s="166">
        <v>0</v>
      </c>
      <c r="SET349" s="166">
        <v>0</v>
      </c>
      <c r="SEU349" s="166">
        <v>0</v>
      </c>
      <c r="SEV349" s="166">
        <v>0</v>
      </c>
      <c r="SEW349" s="166">
        <v>0</v>
      </c>
      <c r="SEX349" s="166">
        <v>0</v>
      </c>
      <c r="SEY349" s="166">
        <v>0</v>
      </c>
      <c r="SEZ349" s="166">
        <v>0</v>
      </c>
      <c r="SFA349" s="166">
        <v>0</v>
      </c>
      <c r="SFB349" s="166">
        <v>0</v>
      </c>
      <c r="SFC349" s="166">
        <v>0</v>
      </c>
      <c r="SFD349" s="166">
        <v>0</v>
      </c>
      <c r="SFE349" s="166">
        <v>0</v>
      </c>
      <c r="SFF349" s="166">
        <v>0</v>
      </c>
      <c r="SFG349" s="166">
        <v>0</v>
      </c>
      <c r="SFH349" s="166">
        <v>0</v>
      </c>
      <c r="SFI349" s="166">
        <v>0</v>
      </c>
      <c r="SFJ349" s="166">
        <v>0</v>
      </c>
      <c r="SFK349" s="166">
        <v>0</v>
      </c>
      <c r="SFL349" s="166">
        <v>0</v>
      </c>
      <c r="SFM349" s="166">
        <v>0</v>
      </c>
      <c r="SFN349" s="166">
        <v>0</v>
      </c>
      <c r="SFO349" s="166">
        <v>0</v>
      </c>
      <c r="SFP349" s="166">
        <v>0</v>
      </c>
      <c r="SFQ349" s="166">
        <v>0</v>
      </c>
      <c r="SFR349" s="166">
        <v>0</v>
      </c>
      <c r="SFS349" s="166">
        <v>0</v>
      </c>
      <c r="SFT349" s="166">
        <v>0</v>
      </c>
      <c r="SFU349" s="166">
        <v>0</v>
      </c>
      <c r="SFV349" s="166">
        <v>0</v>
      </c>
      <c r="SFW349" s="166">
        <v>0</v>
      </c>
      <c r="SFX349" s="166">
        <v>0</v>
      </c>
      <c r="SFY349" s="166">
        <v>0</v>
      </c>
      <c r="SFZ349" s="166">
        <v>0</v>
      </c>
      <c r="SGA349" s="166">
        <v>0</v>
      </c>
      <c r="SGB349" s="166">
        <v>0</v>
      </c>
      <c r="SGC349" s="166">
        <v>0</v>
      </c>
      <c r="SGD349" s="166">
        <v>0</v>
      </c>
      <c r="SGE349" s="166">
        <v>0</v>
      </c>
      <c r="SGF349" s="166">
        <v>0</v>
      </c>
      <c r="SGG349" s="166">
        <v>0</v>
      </c>
      <c r="SGH349" s="166">
        <v>0</v>
      </c>
      <c r="SGI349" s="166">
        <v>0</v>
      </c>
      <c r="SGJ349" s="166">
        <v>0</v>
      </c>
      <c r="SGK349" s="166">
        <v>0</v>
      </c>
      <c r="SGL349" s="166">
        <v>0</v>
      </c>
      <c r="SGM349" s="166">
        <v>0</v>
      </c>
      <c r="SGN349" s="166">
        <v>0</v>
      </c>
      <c r="SGO349" s="166">
        <v>0</v>
      </c>
      <c r="SGP349" s="166">
        <v>0</v>
      </c>
      <c r="SGQ349" s="166">
        <v>0</v>
      </c>
      <c r="SGR349" s="166">
        <v>0</v>
      </c>
      <c r="SGS349" s="166">
        <v>0</v>
      </c>
      <c r="SGT349" s="166">
        <v>0</v>
      </c>
      <c r="SGU349" s="166">
        <v>0</v>
      </c>
      <c r="SGV349" s="166">
        <v>0</v>
      </c>
      <c r="SGW349" s="166">
        <v>0</v>
      </c>
      <c r="SGX349" s="166">
        <v>0</v>
      </c>
      <c r="SGY349" s="166">
        <v>0</v>
      </c>
      <c r="SGZ349" s="166">
        <v>0</v>
      </c>
      <c r="SHA349" s="166">
        <v>0</v>
      </c>
      <c r="SHB349" s="166">
        <v>0</v>
      </c>
      <c r="SHC349" s="166">
        <v>0</v>
      </c>
      <c r="SHD349" s="166">
        <v>0</v>
      </c>
      <c r="SHE349" s="166">
        <v>0</v>
      </c>
      <c r="SHF349" s="166">
        <v>0</v>
      </c>
      <c r="SHG349" s="166">
        <v>0</v>
      </c>
      <c r="SHH349" s="166">
        <v>0</v>
      </c>
      <c r="SHI349" s="166">
        <v>0</v>
      </c>
      <c r="SHJ349" s="166">
        <v>0</v>
      </c>
      <c r="SHK349" s="166">
        <v>0</v>
      </c>
      <c r="SHL349" s="166">
        <v>0</v>
      </c>
      <c r="SHM349" s="166">
        <v>0</v>
      </c>
      <c r="SHN349" s="166">
        <v>0</v>
      </c>
      <c r="SHO349" s="166">
        <v>0</v>
      </c>
      <c r="SHP349" s="166">
        <v>0</v>
      </c>
      <c r="SHQ349" s="166">
        <v>0</v>
      </c>
      <c r="SHR349" s="166">
        <v>0</v>
      </c>
      <c r="SHS349" s="166">
        <v>0</v>
      </c>
      <c r="SHT349" s="166">
        <v>0</v>
      </c>
      <c r="SHU349" s="166">
        <v>0</v>
      </c>
      <c r="SHV349" s="166">
        <v>0</v>
      </c>
      <c r="SHW349" s="166">
        <v>0</v>
      </c>
      <c r="SHX349" s="166">
        <v>0</v>
      </c>
      <c r="SHY349" s="166">
        <v>0</v>
      </c>
      <c r="SHZ349" s="166">
        <v>0</v>
      </c>
      <c r="SIA349" s="166">
        <v>0</v>
      </c>
      <c r="SIB349" s="166">
        <v>0</v>
      </c>
      <c r="SIC349" s="166">
        <v>0</v>
      </c>
      <c r="SID349" s="166">
        <v>0</v>
      </c>
      <c r="SIE349" s="166">
        <v>0</v>
      </c>
      <c r="SIF349" s="166">
        <v>0</v>
      </c>
      <c r="SIG349" s="166">
        <v>0</v>
      </c>
      <c r="SIH349" s="166">
        <v>0</v>
      </c>
      <c r="SII349" s="166">
        <v>0</v>
      </c>
      <c r="SIJ349" s="166">
        <v>0</v>
      </c>
      <c r="SIK349" s="166">
        <v>0</v>
      </c>
      <c r="SIL349" s="166">
        <v>0</v>
      </c>
      <c r="SIM349" s="166">
        <v>0</v>
      </c>
      <c r="SIN349" s="166">
        <v>0</v>
      </c>
      <c r="SIO349" s="166">
        <v>0</v>
      </c>
      <c r="SIP349" s="166">
        <v>0</v>
      </c>
      <c r="SIQ349" s="166">
        <v>0</v>
      </c>
      <c r="SIR349" s="166">
        <v>0</v>
      </c>
      <c r="SIS349" s="166">
        <v>0</v>
      </c>
      <c r="SIT349" s="166">
        <v>0</v>
      </c>
      <c r="SIU349" s="166">
        <v>0</v>
      </c>
      <c r="SIV349" s="166">
        <v>0</v>
      </c>
      <c r="SIW349" s="166">
        <v>0</v>
      </c>
      <c r="SIX349" s="166">
        <v>0</v>
      </c>
      <c r="SIY349" s="166">
        <v>0</v>
      </c>
      <c r="SIZ349" s="166">
        <v>0</v>
      </c>
      <c r="SJA349" s="166">
        <v>0</v>
      </c>
      <c r="SJB349" s="166">
        <v>0</v>
      </c>
      <c r="SJC349" s="166">
        <v>0</v>
      </c>
      <c r="SJD349" s="166">
        <v>0</v>
      </c>
      <c r="SJE349" s="166">
        <v>0</v>
      </c>
      <c r="SJF349" s="166">
        <v>0</v>
      </c>
      <c r="SJG349" s="166">
        <v>0</v>
      </c>
      <c r="SJH349" s="166">
        <v>0</v>
      </c>
      <c r="SJI349" s="166">
        <v>0</v>
      </c>
      <c r="SJJ349" s="166">
        <v>0</v>
      </c>
      <c r="SJK349" s="166">
        <v>0</v>
      </c>
      <c r="SJL349" s="166">
        <v>0</v>
      </c>
      <c r="SJM349" s="166">
        <v>0</v>
      </c>
      <c r="SJN349" s="166">
        <v>0</v>
      </c>
      <c r="SJO349" s="166">
        <v>0</v>
      </c>
      <c r="SJP349" s="166">
        <v>0</v>
      </c>
      <c r="SJQ349" s="166">
        <v>0</v>
      </c>
      <c r="SJR349" s="166">
        <v>0</v>
      </c>
      <c r="SJS349" s="166">
        <v>0</v>
      </c>
      <c r="SJT349" s="166">
        <v>0</v>
      </c>
      <c r="SJU349" s="166">
        <v>0</v>
      </c>
      <c r="SJV349" s="166">
        <v>0</v>
      </c>
      <c r="SJW349" s="166">
        <v>0</v>
      </c>
      <c r="SJX349" s="166">
        <v>0</v>
      </c>
      <c r="SJY349" s="166">
        <v>0</v>
      </c>
      <c r="SJZ349" s="166">
        <v>0</v>
      </c>
      <c r="SKA349" s="166">
        <v>0</v>
      </c>
      <c r="SKB349" s="166">
        <v>0</v>
      </c>
      <c r="SKC349" s="166">
        <v>0</v>
      </c>
      <c r="SKD349" s="166">
        <v>0</v>
      </c>
      <c r="SKE349" s="166">
        <v>0</v>
      </c>
      <c r="SKF349" s="166">
        <v>0</v>
      </c>
      <c r="SKG349" s="166">
        <v>0</v>
      </c>
      <c r="SKH349" s="166">
        <v>0</v>
      </c>
      <c r="SKI349" s="166">
        <v>0</v>
      </c>
      <c r="SKJ349" s="166">
        <v>0</v>
      </c>
      <c r="SKK349" s="166">
        <v>0</v>
      </c>
      <c r="SKL349" s="166">
        <v>0</v>
      </c>
      <c r="SKM349" s="166">
        <v>0</v>
      </c>
      <c r="SKN349" s="166">
        <v>0</v>
      </c>
      <c r="SKO349" s="166">
        <v>0</v>
      </c>
      <c r="SKP349" s="166">
        <v>0</v>
      </c>
      <c r="SKQ349" s="166">
        <v>0</v>
      </c>
      <c r="SKR349" s="166">
        <v>0</v>
      </c>
      <c r="SKS349" s="166">
        <v>0</v>
      </c>
      <c r="SKT349" s="166">
        <v>0</v>
      </c>
      <c r="SKU349" s="166">
        <v>0</v>
      </c>
      <c r="SKV349" s="166">
        <v>0</v>
      </c>
      <c r="SKW349" s="166">
        <v>0</v>
      </c>
      <c r="SKX349" s="166">
        <v>0</v>
      </c>
      <c r="SKY349" s="166">
        <v>0</v>
      </c>
      <c r="SKZ349" s="166">
        <v>0</v>
      </c>
      <c r="SLA349" s="166">
        <v>0</v>
      </c>
      <c r="SLB349" s="166">
        <v>0</v>
      </c>
      <c r="SLC349" s="166">
        <v>0</v>
      </c>
      <c r="SLD349" s="166">
        <v>0</v>
      </c>
      <c r="SLE349" s="166">
        <v>0</v>
      </c>
      <c r="SLF349" s="166">
        <v>0</v>
      </c>
      <c r="SLG349" s="166">
        <v>0</v>
      </c>
      <c r="SLH349" s="166">
        <v>0</v>
      </c>
      <c r="SLI349" s="166">
        <v>0</v>
      </c>
      <c r="SLJ349" s="166">
        <v>0</v>
      </c>
      <c r="SLK349" s="166">
        <v>0</v>
      </c>
      <c r="SLL349" s="166">
        <v>0</v>
      </c>
      <c r="SLM349" s="166">
        <v>0</v>
      </c>
      <c r="SLN349" s="166">
        <v>0</v>
      </c>
      <c r="SLO349" s="166">
        <v>0</v>
      </c>
      <c r="SLP349" s="166">
        <v>0</v>
      </c>
      <c r="SLQ349" s="166">
        <v>0</v>
      </c>
      <c r="SLR349" s="166">
        <v>0</v>
      </c>
      <c r="SLS349" s="166">
        <v>0</v>
      </c>
      <c r="SLT349" s="166">
        <v>0</v>
      </c>
      <c r="SLU349" s="166">
        <v>0</v>
      </c>
      <c r="SLV349" s="166">
        <v>0</v>
      </c>
      <c r="SLW349" s="166">
        <v>0</v>
      </c>
      <c r="SLX349" s="166">
        <v>0</v>
      </c>
      <c r="SLY349" s="166">
        <v>0</v>
      </c>
      <c r="SLZ349" s="166">
        <v>0</v>
      </c>
      <c r="SMA349" s="166">
        <v>0</v>
      </c>
      <c r="SMB349" s="166">
        <v>0</v>
      </c>
      <c r="SMC349" s="166">
        <v>0</v>
      </c>
      <c r="SMD349" s="166">
        <v>0</v>
      </c>
      <c r="SME349" s="166">
        <v>0</v>
      </c>
      <c r="SMF349" s="166">
        <v>0</v>
      </c>
      <c r="SMG349" s="166">
        <v>0</v>
      </c>
      <c r="SMH349" s="166">
        <v>0</v>
      </c>
      <c r="SMI349" s="166">
        <v>0</v>
      </c>
      <c r="SMJ349" s="166">
        <v>0</v>
      </c>
      <c r="SMK349" s="166">
        <v>0</v>
      </c>
      <c r="SML349" s="166">
        <v>0</v>
      </c>
      <c r="SMM349" s="166">
        <v>0</v>
      </c>
      <c r="SMN349" s="166">
        <v>0</v>
      </c>
      <c r="SMO349" s="166">
        <v>0</v>
      </c>
      <c r="SMP349" s="166">
        <v>0</v>
      </c>
      <c r="SMQ349" s="166">
        <v>0</v>
      </c>
      <c r="SMR349" s="166">
        <v>0</v>
      </c>
      <c r="SMS349" s="166">
        <v>0</v>
      </c>
      <c r="SMT349" s="166">
        <v>0</v>
      </c>
      <c r="SMU349" s="166">
        <v>0</v>
      </c>
      <c r="SMV349" s="166">
        <v>0</v>
      </c>
      <c r="SMW349" s="166">
        <v>0</v>
      </c>
      <c r="SMX349" s="166">
        <v>0</v>
      </c>
      <c r="SMY349" s="166">
        <v>0</v>
      </c>
      <c r="SMZ349" s="166">
        <v>0</v>
      </c>
      <c r="SNA349" s="166">
        <v>0</v>
      </c>
      <c r="SNB349" s="166">
        <v>0</v>
      </c>
      <c r="SNC349" s="166">
        <v>0</v>
      </c>
      <c r="SND349" s="166">
        <v>0</v>
      </c>
      <c r="SNE349" s="166">
        <v>0</v>
      </c>
      <c r="SNF349" s="166">
        <v>0</v>
      </c>
      <c r="SNG349" s="166">
        <v>0</v>
      </c>
      <c r="SNH349" s="166">
        <v>0</v>
      </c>
      <c r="SNI349" s="166">
        <v>0</v>
      </c>
      <c r="SNJ349" s="166">
        <v>0</v>
      </c>
      <c r="SNK349" s="166">
        <v>0</v>
      </c>
      <c r="SNL349" s="166">
        <v>0</v>
      </c>
      <c r="SNM349" s="166">
        <v>0</v>
      </c>
      <c r="SNN349" s="166">
        <v>0</v>
      </c>
      <c r="SNO349" s="166">
        <v>0</v>
      </c>
      <c r="SNP349" s="166">
        <v>0</v>
      </c>
      <c r="SNQ349" s="166">
        <v>0</v>
      </c>
      <c r="SNR349" s="166">
        <v>0</v>
      </c>
      <c r="SNS349" s="166">
        <v>0</v>
      </c>
      <c r="SNT349" s="166">
        <v>0</v>
      </c>
      <c r="SNU349" s="166">
        <v>0</v>
      </c>
      <c r="SNV349" s="166">
        <v>0</v>
      </c>
      <c r="SNW349" s="166">
        <v>0</v>
      </c>
      <c r="SNX349" s="166">
        <v>0</v>
      </c>
      <c r="SNY349" s="166">
        <v>0</v>
      </c>
      <c r="SNZ349" s="166">
        <v>0</v>
      </c>
      <c r="SOA349" s="166">
        <v>0</v>
      </c>
      <c r="SOB349" s="166">
        <v>0</v>
      </c>
      <c r="SOC349" s="166">
        <v>0</v>
      </c>
      <c r="SOD349" s="166">
        <v>0</v>
      </c>
      <c r="SOE349" s="166">
        <v>0</v>
      </c>
      <c r="SOF349" s="166">
        <v>0</v>
      </c>
      <c r="SOG349" s="166">
        <v>0</v>
      </c>
      <c r="SOH349" s="166">
        <v>0</v>
      </c>
      <c r="SOI349" s="166">
        <v>0</v>
      </c>
      <c r="SOJ349" s="166">
        <v>0</v>
      </c>
      <c r="SOK349" s="166">
        <v>0</v>
      </c>
      <c r="SOL349" s="166">
        <v>0</v>
      </c>
      <c r="SOM349" s="166">
        <v>0</v>
      </c>
      <c r="SON349" s="166">
        <v>0</v>
      </c>
      <c r="SOO349" s="166">
        <v>0</v>
      </c>
      <c r="SOP349" s="166">
        <v>0</v>
      </c>
      <c r="SOQ349" s="166">
        <v>0</v>
      </c>
      <c r="SOR349" s="166">
        <v>0</v>
      </c>
      <c r="SOS349" s="166">
        <v>0</v>
      </c>
      <c r="SOT349" s="166">
        <v>0</v>
      </c>
      <c r="SOU349" s="166">
        <v>0</v>
      </c>
      <c r="SOV349" s="166">
        <v>0</v>
      </c>
      <c r="SOW349" s="166">
        <v>0</v>
      </c>
      <c r="SOX349" s="166">
        <v>0</v>
      </c>
      <c r="SOY349" s="166">
        <v>0</v>
      </c>
      <c r="SOZ349" s="166">
        <v>0</v>
      </c>
      <c r="SPA349" s="166">
        <v>0</v>
      </c>
      <c r="SPB349" s="166">
        <v>0</v>
      </c>
      <c r="SPC349" s="166">
        <v>0</v>
      </c>
      <c r="SPD349" s="166">
        <v>0</v>
      </c>
      <c r="SPE349" s="166">
        <v>0</v>
      </c>
      <c r="SPF349" s="166">
        <v>0</v>
      </c>
      <c r="SPG349" s="166">
        <v>0</v>
      </c>
      <c r="SPH349" s="166">
        <v>0</v>
      </c>
      <c r="SPI349" s="166">
        <v>0</v>
      </c>
      <c r="SPJ349" s="166">
        <v>0</v>
      </c>
      <c r="SPK349" s="166">
        <v>0</v>
      </c>
      <c r="SPL349" s="166">
        <v>0</v>
      </c>
      <c r="SPM349" s="166">
        <v>0</v>
      </c>
      <c r="SPN349" s="166">
        <v>0</v>
      </c>
      <c r="SPO349" s="166">
        <v>0</v>
      </c>
      <c r="SPP349" s="166">
        <v>0</v>
      </c>
      <c r="SPQ349" s="166">
        <v>0</v>
      </c>
      <c r="SPR349" s="166">
        <v>0</v>
      </c>
      <c r="SPS349" s="166">
        <v>0</v>
      </c>
      <c r="SPT349" s="166">
        <v>0</v>
      </c>
      <c r="SPU349" s="166">
        <v>0</v>
      </c>
      <c r="SPV349" s="166">
        <v>0</v>
      </c>
      <c r="SPW349" s="166">
        <v>0</v>
      </c>
      <c r="SPX349" s="166">
        <v>0</v>
      </c>
      <c r="SPY349" s="166">
        <v>0</v>
      </c>
      <c r="SPZ349" s="166">
        <v>0</v>
      </c>
      <c r="SQA349" s="166">
        <v>0</v>
      </c>
      <c r="SQB349" s="166">
        <v>0</v>
      </c>
      <c r="SQC349" s="166">
        <v>0</v>
      </c>
      <c r="SQD349" s="166">
        <v>0</v>
      </c>
      <c r="SQE349" s="166">
        <v>0</v>
      </c>
      <c r="SQF349" s="166">
        <v>0</v>
      </c>
      <c r="SQG349" s="166">
        <v>0</v>
      </c>
      <c r="SQH349" s="166">
        <v>0</v>
      </c>
      <c r="SQI349" s="166">
        <v>0</v>
      </c>
      <c r="SQJ349" s="166">
        <v>0</v>
      </c>
      <c r="SQK349" s="166">
        <v>0</v>
      </c>
      <c r="SQL349" s="166">
        <v>0</v>
      </c>
      <c r="SQM349" s="166">
        <v>0</v>
      </c>
      <c r="SQN349" s="166">
        <v>0</v>
      </c>
      <c r="SQO349" s="166">
        <v>0</v>
      </c>
      <c r="SQP349" s="166">
        <v>0</v>
      </c>
      <c r="SQQ349" s="166">
        <v>0</v>
      </c>
      <c r="SQR349" s="166">
        <v>0</v>
      </c>
      <c r="SQS349" s="166">
        <v>0</v>
      </c>
      <c r="SQT349" s="166">
        <v>0</v>
      </c>
      <c r="SQU349" s="166">
        <v>0</v>
      </c>
      <c r="SQV349" s="166">
        <v>0</v>
      </c>
      <c r="SQW349" s="166">
        <v>0</v>
      </c>
      <c r="SQX349" s="166">
        <v>0</v>
      </c>
      <c r="SQY349" s="166">
        <v>0</v>
      </c>
      <c r="SQZ349" s="166">
        <v>0</v>
      </c>
      <c r="SRA349" s="166">
        <v>0</v>
      </c>
      <c r="SRB349" s="166">
        <v>0</v>
      </c>
      <c r="SRC349" s="166">
        <v>0</v>
      </c>
      <c r="SRD349" s="166">
        <v>0</v>
      </c>
      <c r="SRE349" s="166">
        <v>0</v>
      </c>
      <c r="SRF349" s="166">
        <v>0</v>
      </c>
      <c r="SRG349" s="166">
        <v>0</v>
      </c>
      <c r="SRH349" s="166">
        <v>0</v>
      </c>
      <c r="SRI349" s="166">
        <v>0</v>
      </c>
      <c r="SRJ349" s="166">
        <v>0</v>
      </c>
      <c r="SRK349" s="166">
        <v>0</v>
      </c>
      <c r="SRL349" s="166">
        <v>0</v>
      </c>
      <c r="SRM349" s="166">
        <v>0</v>
      </c>
      <c r="SRN349" s="166">
        <v>0</v>
      </c>
      <c r="SRO349" s="166">
        <v>0</v>
      </c>
      <c r="SRP349" s="166">
        <v>0</v>
      </c>
      <c r="SRQ349" s="166">
        <v>0</v>
      </c>
      <c r="SRR349" s="166">
        <v>0</v>
      </c>
      <c r="SRS349" s="166">
        <v>0</v>
      </c>
      <c r="SRT349" s="166">
        <v>0</v>
      </c>
      <c r="SRU349" s="166">
        <v>0</v>
      </c>
      <c r="SRV349" s="166">
        <v>0</v>
      </c>
      <c r="SRW349" s="166">
        <v>0</v>
      </c>
      <c r="SRX349" s="166">
        <v>0</v>
      </c>
      <c r="SRY349" s="166">
        <v>0</v>
      </c>
      <c r="SRZ349" s="166">
        <v>0</v>
      </c>
      <c r="SSA349" s="166">
        <v>0</v>
      </c>
      <c r="SSB349" s="166">
        <v>0</v>
      </c>
      <c r="SSC349" s="166">
        <v>0</v>
      </c>
      <c r="SSD349" s="166">
        <v>0</v>
      </c>
      <c r="SSE349" s="166">
        <v>0</v>
      </c>
      <c r="SSF349" s="166">
        <v>0</v>
      </c>
      <c r="SSG349" s="166">
        <v>0</v>
      </c>
      <c r="SSH349" s="166">
        <v>0</v>
      </c>
      <c r="SSI349" s="166">
        <v>0</v>
      </c>
      <c r="SSJ349" s="166">
        <v>0</v>
      </c>
      <c r="SSK349" s="166">
        <v>0</v>
      </c>
      <c r="SSL349" s="166">
        <v>0</v>
      </c>
      <c r="SSM349" s="166">
        <v>0</v>
      </c>
      <c r="SSN349" s="166">
        <v>0</v>
      </c>
      <c r="SSO349" s="166">
        <v>0</v>
      </c>
      <c r="SSP349" s="166">
        <v>0</v>
      </c>
      <c r="SSQ349" s="166">
        <v>0</v>
      </c>
      <c r="SSR349" s="166">
        <v>0</v>
      </c>
      <c r="SSS349" s="166">
        <v>0</v>
      </c>
      <c r="SST349" s="166">
        <v>0</v>
      </c>
      <c r="SSU349" s="166">
        <v>0</v>
      </c>
      <c r="SSV349" s="166">
        <v>0</v>
      </c>
      <c r="SSW349" s="166">
        <v>0</v>
      </c>
      <c r="SSX349" s="166">
        <v>0</v>
      </c>
      <c r="SSY349" s="166">
        <v>0</v>
      </c>
      <c r="SSZ349" s="166">
        <v>0</v>
      </c>
      <c r="STA349" s="166">
        <v>0</v>
      </c>
      <c r="STB349" s="166">
        <v>0</v>
      </c>
      <c r="STC349" s="166">
        <v>0</v>
      </c>
      <c r="STD349" s="166">
        <v>0</v>
      </c>
      <c r="STE349" s="166">
        <v>0</v>
      </c>
      <c r="STF349" s="166">
        <v>0</v>
      </c>
      <c r="STG349" s="166">
        <v>0</v>
      </c>
      <c r="STH349" s="166">
        <v>0</v>
      </c>
      <c r="STI349" s="166">
        <v>0</v>
      </c>
      <c r="STJ349" s="166">
        <v>0</v>
      </c>
      <c r="STK349" s="166">
        <v>0</v>
      </c>
      <c r="STL349" s="166">
        <v>0</v>
      </c>
      <c r="STM349" s="166">
        <v>0</v>
      </c>
      <c r="STN349" s="166">
        <v>0</v>
      </c>
      <c r="STO349" s="166">
        <v>0</v>
      </c>
      <c r="STP349" s="166">
        <v>0</v>
      </c>
      <c r="STQ349" s="166">
        <v>0</v>
      </c>
      <c r="STR349" s="166">
        <v>0</v>
      </c>
      <c r="STS349" s="166">
        <v>0</v>
      </c>
      <c r="STT349" s="166">
        <v>0</v>
      </c>
      <c r="STU349" s="166">
        <v>0</v>
      </c>
      <c r="STV349" s="166">
        <v>0</v>
      </c>
      <c r="STW349" s="166">
        <v>0</v>
      </c>
      <c r="STX349" s="166">
        <v>0</v>
      </c>
      <c r="STY349" s="166">
        <v>0</v>
      </c>
      <c r="STZ349" s="166">
        <v>0</v>
      </c>
      <c r="SUA349" s="166">
        <v>0</v>
      </c>
      <c r="SUB349" s="166">
        <v>0</v>
      </c>
      <c r="SUC349" s="166">
        <v>0</v>
      </c>
      <c r="SUD349" s="166">
        <v>0</v>
      </c>
      <c r="SUE349" s="166">
        <v>0</v>
      </c>
      <c r="SUF349" s="166">
        <v>0</v>
      </c>
      <c r="SUG349" s="166">
        <v>0</v>
      </c>
      <c r="SUH349" s="166">
        <v>0</v>
      </c>
      <c r="SUI349" s="166">
        <v>0</v>
      </c>
      <c r="SUJ349" s="166">
        <v>0</v>
      </c>
      <c r="SUK349" s="166">
        <v>0</v>
      </c>
      <c r="SUL349" s="166">
        <v>0</v>
      </c>
      <c r="SUM349" s="166">
        <v>0</v>
      </c>
      <c r="SUN349" s="166">
        <v>0</v>
      </c>
      <c r="SUO349" s="166">
        <v>0</v>
      </c>
      <c r="SUP349" s="166">
        <v>0</v>
      </c>
      <c r="SUQ349" s="166">
        <v>0</v>
      </c>
      <c r="SUR349" s="166">
        <v>0</v>
      </c>
      <c r="SUS349" s="166">
        <v>0</v>
      </c>
      <c r="SUT349" s="166">
        <v>0</v>
      </c>
      <c r="SUU349" s="166">
        <v>0</v>
      </c>
      <c r="SUV349" s="166">
        <v>0</v>
      </c>
      <c r="SUW349" s="166">
        <v>0</v>
      </c>
      <c r="SUX349" s="166">
        <v>0</v>
      </c>
      <c r="SUY349" s="166">
        <v>0</v>
      </c>
      <c r="SUZ349" s="166">
        <v>0</v>
      </c>
      <c r="SVA349" s="166">
        <v>0</v>
      </c>
      <c r="SVB349" s="166">
        <v>0</v>
      </c>
      <c r="SVC349" s="166">
        <v>0</v>
      </c>
      <c r="SVD349" s="166">
        <v>0</v>
      </c>
      <c r="SVE349" s="166">
        <v>0</v>
      </c>
      <c r="SVF349" s="166">
        <v>0</v>
      </c>
      <c r="SVG349" s="166">
        <v>0</v>
      </c>
      <c r="SVH349" s="166">
        <v>0</v>
      </c>
      <c r="SVI349" s="166">
        <v>0</v>
      </c>
      <c r="SVJ349" s="166">
        <v>0</v>
      </c>
      <c r="SVK349" s="166">
        <v>0</v>
      </c>
      <c r="SVL349" s="166">
        <v>0</v>
      </c>
      <c r="SVM349" s="166">
        <v>0</v>
      </c>
      <c r="SVN349" s="166">
        <v>0</v>
      </c>
      <c r="SVO349" s="166">
        <v>0</v>
      </c>
      <c r="SVP349" s="166">
        <v>0</v>
      </c>
      <c r="SVQ349" s="166">
        <v>0</v>
      </c>
      <c r="SVR349" s="166">
        <v>0</v>
      </c>
      <c r="SVS349" s="166">
        <v>0</v>
      </c>
      <c r="SVT349" s="166">
        <v>0</v>
      </c>
      <c r="SVU349" s="166">
        <v>0</v>
      </c>
      <c r="SVV349" s="166">
        <v>0</v>
      </c>
      <c r="SVW349" s="166">
        <v>0</v>
      </c>
      <c r="SVX349" s="166">
        <v>0</v>
      </c>
      <c r="SVY349" s="166">
        <v>0</v>
      </c>
      <c r="SVZ349" s="166">
        <v>0</v>
      </c>
      <c r="SWA349" s="166">
        <v>0</v>
      </c>
      <c r="SWB349" s="166">
        <v>0</v>
      </c>
      <c r="SWC349" s="166">
        <v>0</v>
      </c>
      <c r="SWD349" s="166">
        <v>0</v>
      </c>
      <c r="SWE349" s="166">
        <v>0</v>
      </c>
      <c r="SWF349" s="166">
        <v>0</v>
      </c>
      <c r="SWG349" s="166">
        <v>0</v>
      </c>
      <c r="SWH349" s="166">
        <v>0</v>
      </c>
      <c r="SWI349" s="166">
        <v>0</v>
      </c>
      <c r="SWJ349" s="166">
        <v>0</v>
      </c>
      <c r="SWK349" s="166">
        <v>0</v>
      </c>
      <c r="SWL349" s="166">
        <v>0</v>
      </c>
      <c r="SWM349" s="166">
        <v>0</v>
      </c>
      <c r="SWN349" s="166">
        <v>0</v>
      </c>
      <c r="SWO349" s="166">
        <v>0</v>
      </c>
      <c r="SWP349" s="166">
        <v>0</v>
      </c>
      <c r="SWQ349" s="166">
        <v>0</v>
      </c>
      <c r="SWR349" s="166">
        <v>0</v>
      </c>
      <c r="SWS349" s="166">
        <v>0</v>
      </c>
      <c r="SWT349" s="166">
        <v>0</v>
      </c>
      <c r="SWU349" s="166">
        <v>0</v>
      </c>
      <c r="SWV349" s="166">
        <v>0</v>
      </c>
      <c r="SWW349" s="166">
        <v>0</v>
      </c>
      <c r="SWX349" s="166">
        <v>0</v>
      </c>
      <c r="SWY349" s="166">
        <v>0</v>
      </c>
      <c r="SWZ349" s="166">
        <v>0</v>
      </c>
      <c r="SXA349" s="166">
        <v>0</v>
      </c>
      <c r="SXB349" s="166">
        <v>0</v>
      </c>
      <c r="SXC349" s="166">
        <v>0</v>
      </c>
      <c r="SXD349" s="166">
        <v>0</v>
      </c>
      <c r="SXE349" s="166">
        <v>0</v>
      </c>
      <c r="SXF349" s="166">
        <v>0</v>
      </c>
      <c r="SXG349" s="166">
        <v>0</v>
      </c>
      <c r="SXH349" s="166">
        <v>0</v>
      </c>
      <c r="SXI349" s="166">
        <v>0</v>
      </c>
      <c r="SXJ349" s="166">
        <v>0</v>
      </c>
      <c r="SXK349" s="166">
        <v>0</v>
      </c>
      <c r="SXL349" s="166">
        <v>0</v>
      </c>
      <c r="SXM349" s="166">
        <v>0</v>
      </c>
      <c r="SXN349" s="166">
        <v>0</v>
      </c>
      <c r="SXO349" s="166">
        <v>0</v>
      </c>
      <c r="SXP349" s="166">
        <v>0</v>
      </c>
      <c r="SXQ349" s="166">
        <v>0</v>
      </c>
      <c r="SXR349" s="166">
        <v>0</v>
      </c>
      <c r="SXS349" s="166">
        <v>0</v>
      </c>
      <c r="SXT349" s="166">
        <v>0</v>
      </c>
      <c r="SXU349" s="166">
        <v>0</v>
      </c>
      <c r="SXV349" s="166">
        <v>0</v>
      </c>
      <c r="SXW349" s="166">
        <v>0</v>
      </c>
      <c r="SXX349" s="166">
        <v>0</v>
      </c>
      <c r="SXY349" s="166">
        <v>0</v>
      </c>
      <c r="SXZ349" s="166">
        <v>0</v>
      </c>
      <c r="SYA349" s="166">
        <v>0</v>
      </c>
      <c r="SYB349" s="166">
        <v>0</v>
      </c>
      <c r="SYC349" s="166">
        <v>0</v>
      </c>
      <c r="SYD349" s="166">
        <v>0</v>
      </c>
      <c r="SYE349" s="166">
        <v>0</v>
      </c>
      <c r="SYF349" s="166">
        <v>0</v>
      </c>
      <c r="SYG349" s="166">
        <v>0</v>
      </c>
      <c r="SYH349" s="166">
        <v>0</v>
      </c>
      <c r="SYI349" s="166">
        <v>0</v>
      </c>
      <c r="SYJ349" s="166">
        <v>0</v>
      </c>
      <c r="SYK349" s="166">
        <v>0</v>
      </c>
      <c r="SYL349" s="166">
        <v>0</v>
      </c>
      <c r="SYM349" s="166">
        <v>0</v>
      </c>
      <c r="SYN349" s="166">
        <v>0</v>
      </c>
      <c r="SYO349" s="166">
        <v>0</v>
      </c>
      <c r="SYP349" s="166">
        <v>0</v>
      </c>
      <c r="SYQ349" s="166">
        <v>0</v>
      </c>
      <c r="SYR349" s="166">
        <v>0</v>
      </c>
      <c r="SYS349" s="166">
        <v>0</v>
      </c>
      <c r="SYT349" s="166">
        <v>0</v>
      </c>
      <c r="SYU349" s="166">
        <v>0</v>
      </c>
      <c r="SYV349" s="166">
        <v>0</v>
      </c>
      <c r="SYW349" s="166">
        <v>0</v>
      </c>
      <c r="SYX349" s="166">
        <v>0</v>
      </c>
      <c r="SYY349" s="166">
        <v>0</v>
      </c>
      <c r="SYZ349" s="166">
        <v>0</v>
      </c>
      <c r="SZA349" s="166">
        <v>0</v>
      </c>
      <c r="SZB349" s="166">
        <v>0</v>
      </c>
      <c r="SZC349" s="166">
        <v>0</v>
      </c>
      <c r="SZD349" s="166">
        <v>0</v>
      </c>
      <c r="SZE349" s="166">
        <v>0</v>
      </c>
      <c r="SZF349" s="166">
        <v>0</v>
      </c>
      <c r="SZG349" s="166">
        <v>0</v>
      </c>
      <c r="SZH349" s="166">
        <v>0</v>
      </c>
      <c r="SZI349" s="166">
        <v>0</v>
      </c>
      <c r="SZJ349" s="166">
        <v>0</v>
      </c>
      <c r="SZK349" s="166">
        <v>0</v>
      </c>
      <c r="SZL349" s="166">
        <v>0</v>
      </c>
      <c r="SZM349" s="166">
        <v>0</v>
      </c>
      <c r="SZN349" s="166">
        <v>0</v>
      </c>
      <c r="SZO349" s="166">
        <v>0</v>
      </c>
      <c r="SZP349" s="166">
        <v>0</v>
      </c>
      <c r="SZQ349" s="166">
        <v>0</v>
      </c>
      <c r="SZR349" s="166">
        <v>0</v>
      </c>
      <c r="SZS349" s="166">
        <v>0</v>
      </c>
      <c r="SZT349" s="166">
        <v>0</v>
      </c>
      <c r="SZU349" s="166">
        <v>0</v>
      </c>
      <c r="SZV349" s="166">
        <v>0</v>
      </c>
      <c r="SZW349" s="166">
        <v>0</v>
      </c>
      <c r="SZX349" s="166">
        <v>0</v>
      </c>
      <c r="SZY349" s="166">
        <v>0</v>
      </c>
      <c r="SZZ349" s="166">
        <v>0</v>
      </c>
      <c r="TAA349" s="166">
        <v>0</v>
      </c>
      <c r="TAB349" s="166">
        <v>0</v>
      </c>
      <c r="TAC349" s="166">
        <v>0</v>
      </c>
      <c r="TAD349" s="166">
        <v>0</v>
      </c>
      <c r="TAE349" s="166">
        <v>0</v>
      </c>
      <c r="TAF349" s="166">
        <v>0</v>
      </c>
      <c r="TAG349" s="166">
        <v>0</v>
      </c>
      <c r="TAH349" s="166">
        <v>0</v>
      </c>
      <c r="TAI349" s="166">
        <v>0</v>
      </c>
      <c r="TAJ349" s="166">
        <v>0</v>
      </c>
      <c r="TAK349" s="166">
        <v>0</v>
      </c>
      <c r="TAL349" s="166">
        <v>0</v>
      </c>
      <c r="TAM349" s="166">
        <v>0</v>
      </c>
      <c r="TAN349" s="166">
        <v>0</v>
      </c>
      <c r="TAO349" s="166">
        <v>0</v>
      </c>
      <c r="TAP349" s="166">
        <v>0</v>
      </c>
      <c r="TAQ349" s="166">
        <v>0</v>
      </c>
      <c r="TAR349" s="166">
        <v>0</v>
      </c>
      <c r="TAS349" s="166">
        <v>0</v>
      </c>
      <c r="TAT349" s="166">
        <v>0</v>
      </c>
      <c r="TAU349" s="166">
        <v>0</v>
      </c>
      <c r="TAV349" s="166">
        <v>0</v>
      </c>
      <c r="TAW349" s="166">
        <v>0</v>
      </c>
      <c r="TAX349" s="166">
        <v>0</v>
      </c>
      <c r="TAY349" s="166">
        <v>0</v>
      </c>
      <c r="TAZ349" s="166">
        <v>0</v>
      </c>
      <c r="TBA349" s="166">
        <v>0</v>
      </c>
      <c r="TBB349" s="166">
        <v>0</v>
      </c>
      <c r="TBC349" s="166">
        <v>0</v>
      </c>
      <c r="TBD349" s="166">
        <v>0</v>
      </c>
      <c r="TBE349" s="166">
        <v>0</v>
      </c>
      <c r="TBF349" s="166">
        <v>0</v>
      </c>
      <c r="TBG349" s="166">
        <v>0</v>
      </c>
      <c r="TBH349" s="166">
        <v>0</v>
      </c>
      <c r="TBI349" s="166">
        <v>0</v>
      </c>
      <c r="TBJ349" s="166">
        <v>0</v>
      </c>
      <c r="TBK349" s="166">
        <v>0</v>
      </c>
      <c r="TBL349" s="166">
        <v>0</v>
      </c>
      <c r="TBM349" s="166">
        <v>0</v>
      </c>
      <c r="TBN349" s="166">
        <v>0</v>
      </c>
      <c r="TBO349" s="166">
        <v>0</v>
      </c>
      <c r="TBP349" s="166">
        <v>0</v>
      </c>
      <c r="TBQ349" s="166">
        <v>0</v>
      </c>
      <c r="TBR349" s="166">
        <v>0</v>
      </c>
      <c r="TBS349" s="166">
        <v>0</v>
      </c>
      <c r="TBT349" s="166">
        <v>0</v>
      </c>
      <c r="TBU349" s="166">
        <v>0</v>
      </c>
      <c r="TBV349" s="166">
        <v>0</v>
      </c>
      <c r="TBW349" s="166">
        <v>0</v>
      </c>
      <c r="TBX349" s="166">
        <v>0</v>
      </c>
      <c r="TBY349" s="166">
        <v>0</v>
      </c>
      <c r="TBZ349" s="166">
        <v>0</v>
      </c>
      <c r="TCA349" s="166">
        <v>0</v>
      </c>
      <c r="TCB349" s="166">
        <v>0</v>
      </c>
      <c r="TCC349" s="166">
        <v>0</v>
      </c>
      <c r="TCD349" s="166">
        <v>0</v>
      </c>
      <c r="TCE349" s="166">
        <v>0</v>
      </c>
      <c r="TCF349" s="166">
        <v>0</v>
      </c>
      <c r="TCG349" s="166">
        <v>0</v>
      </c>
      <c r="TCH349" s="166">
        <v>0</v>
      </c>
      <c r="TCI349" s="166">
        <v>0</v>
      </c>
      <c r="TCJ349" s="166">
        <v>0</v>
      </c>
      <c r="TCK349" s="166">
        <v>0</v>
      </c>
      <c r="TCL349" s="166">
        <v>0</v>
      </c>
      <c r="TCM349" s="166">
        <v>0</v>
      </c>
      <c r="TCN349" s="166">
        <v>0</v>
      </c>
      <c r="TCO349" s="166">
        <v>0</v>
      </c>
      <c r="TCP349" s="166">
        <v>0</v>
      </c>
      <c r="TCQ349" s="166">
        <v>0</v>
      </c>
      <c r="TCR349" s="166">
        <v>0</v>
      </c>
      <c r="TCS349" s="166">
        <v>0</v>
      </c>
      <c r="TCT349" s="166">
        <v>0</v>
      </c>
      <c r="TCU349" s="166">
        <v>0</v>
      </c>
      <c r="TCV349" s="166">
        <v>0</v>
      </c>
      <c r="TCW349" s="166">
        <v>0</v>
      </c>
      <c r="TCX349" s="166">
        <v>0</v>
      </c>
      <c r="TCY349" s="166">
        <v>0</v>
      </c>
      <c r="TCZ349" s="166">
        <v>0</v>
      </c>
      <c r="TDA349" s="166">
        <v>0</v>
      </c>
      <c r="TDB349" s="166">
        <v>0</v>
      </c>
      <c r="TDC349" s="166">
        <v>0</v>
      </c>
      <c r="TDD349" s="166">
        <v>0</v>
      </c>
      <c r="TDE349" s="166">
        <v>0</v>
      </c>
      <c r="TDF349" s="166">
        <v>0</v>
      </c>
      <c r="TDG349" s="166">
        <v>0</v>
      </c>
      <c r="TDH349" s="166">
        <v>0</v>
      </c>
      <c r="TDI349" s="166">
        <v>0</v>
      </c>
      <c r="TDJ349" s="166">
        <v>0</v>
      </c>
      <c r="TDK349" s="166">
        <v>0</v>
      </c>
      <c r="TDL349" s="166">
        <v>0</v>
      </c>
      <c r="TDM349" s="166">
        <v>0</v>
      </c>
      <c r="TDN349" s="166">
        <v>0</v>
      </c>
      <c r="TDO349" s="166">
        <v>0</v>
      </c>
      <c r="TDP349" s="166">
        <v>0</v>
      </c>
      <c r="TDQ349" s="166">
        <v>0</v>
      </c>
      <c r="TDR349" s="166">
        <v>0</v>
      </c>
      <c r="TDS349" s="166">
        <v>0</v>
      </c>
      <c r="TDT349" s="166">
        <v>0</v>
      </c>
      <c r="TDU349" s="166">
        <v>0</v>
      </c>
      <c r="TDV349" s="166">
        <v>0</v>
      </c>
      <c r="TDW349" s="166">
        <v>0</v>
      </c>
      <c r="TDX349" s="166">
        <v>0</v>
      </c>
      <c r="TDY349" s="166">
        <v>0</v>
      </c>
      <c r="TDZ349" s="166">
        <v>0</v>
      </c>
      <c r="TEA349" s="166">
        <v>0</v>
      </c>
      <c r="TEB349" s="166">
        <v>0</v>
      </c>
      <c r="TEC349" s="166">
        <v>0</v>
      </c>
      <c r="TED349" s="166">
        <v>0</v>
      </c>
      <c r="TEE349" s="166">
        <v>0</v>
      </c>
      <c r="TEF349" s="166">
        <v>0</v>
      </c>
      <c r="TEG349" s="166">
        <v>0</v>
      </c>
      <c r="TEH349" s="166">
        <v>0</v>
      </c>
      <c r="TEI349" s="166">
        <v>0</v>
      </c>
      <c r="TEJ349" s="166">
        <v>0</v>
      </c>
      <c r="TEK349" s="166">
        <v>0</v>
      </c>
      <c r="TEL349" s="166">
        <v>0</v>
      </c>
      <c r="TEM349" s="166">
        <v>0</v>
      </c>
      <c r="TEN349" s="166">
        <v>0</v>
      </c>
      <c r="TEO349" s="166">
        <v>0</v>
      </c>
      <c r="TEP349" s="166">
        <v>0</v>
      </c>
      <c r="TEQ349" s="166">
        <v>0</v>
      </c>
      <c r="TER349" s="166">
        <v>0</v>
      </c>
      <c r="TES349" s="166">
        <v>0</v>
      </c>
      <c r="TET349" s="166">
        <v>0</v>
      </c>
      <c r="TEU349" s="166">
        <v>0</v>
      </c>
      <c r="TEV349" s="166">
        <v>0</v>
      </c>
      <c r="TEW349" s="166">
        <v>0</v>
      </c>
      <c r="TEX349" s="166">
        <v>0</v>
      </c>
      <c r="TEY349" s="166">
        <v>0</v>
      </c>
      <c r="TEZ349" s="166">
        <v>0</v>
      </c>
      <c r="TFA349" s="166">
        <v>0</v>
      </c>
      <c r="TFB349" s="166">
        <v>0</v>
      </c>
      <c r="TFC349" s="166">
        <v>0</v>
      </c>
      <c r="TFD349" s="166">
        <v>0</v>
      </c>
      <c r="TFE349" s="166">
        <v>0</v>
      </c>
      <c r="TFF349" s="166">
        <v>0</v>
      </c>
      <c r="TFG349" s="166">
        <v>0</v>
      </c>
      <c r="TFH349" s="166">
        <v>0</v>
      </c>
      <c r="TFI349" s="166">
        <v>0</v>
      </c>
      <c r="TFJ349" s="166">
        <v>0</v>
      </c>
      <c r="TFK349" s="166">
        <v>0</v>
      </c>
      <c r="TFL349" s="166">
        <v>0</v>
      </c>
      <c r="TFM349" s="166">
        <v>0</v>
      </c>
      <c r="TFN349" s="166">
        <v>0</v>
      </c>
      <c r="TFO349" s="166">
        <v>0</v>
      </c>
      <c r="TFP349" s="166">
        <v>0</v>
      </c>
      <c r="TFQ349" s="166">
        <v>0</v>
      </c>
      <c r="TFR349" s="166">
        <v>0</v>
      </c>
      <c r="TFS349" s="166">
        <v>0</v>
      </c>
      <c r="TFT349" s="166">
        <v>0</v>
      </c>
      <c r="TFU349" s="166">
        <v>0</v>
      </c>
      <c r="TFV349" s="166">
        <v>0</v>
      </c>
      <c r="TFW349" s="166">
        <v>0</v>
      </c>
      <c r="TFX349" s="166">
        <v>0</v>
      </c>
      <c r="TFY349" s="166">
        <v>0</v>
      </c>
      <c r="TFZ349" s="166">
        <v>0</v>
      </c>
      <c r="TGA349" s="166">
        <v>0</v>
      </c>
      <c r="TGB349" s="166">
        <v>0</v>
      </c>
      <c r="TGC349" s="166">
        <v>0</v>
      </c>
      <c r="TGD349" s="166">
        <v>0</v>
      </c>
      <c r="TGE349" s="166">
        <v>0</v>
      </c>
      <c r="TGF349" s="166">
        <v>0</v>
      </c>
      <c r="TGG349" s="166">
        <v>0</v>
      </c>
      <c r="TGH349" s="166">
        <v>0</v>
      </c>
      <c r="TGI349" s="166">
        <v>0</v>
      </c>
      <c r="TGJ349" s="166">
        <v>0</v>
      </c>
      <c r="TGK349" s="166">
        <v>0</v>
      </c>
      <c r="TGL349" s="166">
        <v>0</v>
      </c>
      <c r="TGM349" s="166">
        <v>0</v>
      </c>
      <c r="TGN349" s="166">
        <v>0</v>
      </c>
      <c r="TGO349" s="166">
        <v>0</v>
      </c>
      <c r="TGP349" s="166">
        <v>0</v>
      </c>
      <c r="TGQ349" s="166">
        <v>0</v>
      </c>
      <c r="TGR349" s="166">
        <v>0</v>
      </c>
      <c r="TGS349" s="166">
        <v>0</v>
      </c>
      <c r="TGT349" s="166">
        <v>0</v>
      </c>
      <c r="TGU349" s="166">
        <v>0</v>
      </c>
      <c r="TGV349" s="166">
        <v>0</v>
      </c>
      <c r="TGW349" s="166">
        <v>0</v>
      </c>
      <c r="TGX349" s="166">
        <v>0</v>
      </c>
      <c r="TGY349" s="166">
        <v>0</v>
      </c>
      <c r="TGZ349" s="166">
        <v>0</v>
      </c>
      <c r="THA349" s="166">
        <v>0</v>
      </c>
      <c r="THB349" s="166">
        <v>0</v>
      </c>
      <c r="THC349" s="166">
        <v>0</v>
      </c>
      <c r="THD349" s="166">
        <v>0</v>
      </c>
      <c r="THE349" s="166">
        <v>0</v>
      </c>
      <c r="THF349" s="166">
        <v>0</v>
      </c>
      <c r="THG349" s="166">
        <v>0</v>
      </c>
      <c r="THH349" s="166">
        <v>0</v>
      </c>
      <c r="THI349" s="166">
        <v>0</v>
      </c>
      <c r="THJ349" s="166">
        <v>0</v>
      </c>
      <c r="THK349" s="166">
        <v>0</v>
      </c>
      <c r="THL349" s="166">
        <v>0</v>
      </c>
      <c r="THM349" s="166">
        <v>0</v>
      </c>
      <c r="THN349" s="166">
        <v>0</v>
      </c>
      <c r="THO349" s="166">
        <v>0</v>
      </c>
      <c r="THP349" s="166">
        <v>0</v>
      </c>
      <c r="THQ349" s="166">
        <v>0</v>
      </c>
      <c r="THR349" s="166">
        <v>0</v>
      </c>
      <c r="THS349" s="166">
        <v>0</v>
      </c>
      <c r="THT349" s="166">
        <v>0</v>
      </c>
      <c r="THU349" s="166">
        <v>0</v>
      </c>
      <c r="THV349" s="166">
        <v>0</v>
      </c>
      <c r="THW349" s="166">
        <v>0</v>
      </c>
      <c r="THX349" s="166">
        <v>0</v>
      </c>
      <c r="THY349" s="166">
        <v>0</v>
      </c>
      <c r="THZ349" s="166">
        <v>0</v>
      </c>
      <c r="TIA349" s="166">
        <v>0</v>
      </c>
      <c r="TIB349" s="166">
        <v>0</v>
      </c>
      <c r="TIC349" s="166">
        <v>0</v>
      </c>
      <c r="TID349" s="166">
        <v>0</v>
      </c>
      <c r="TIE349" s="166">
        <v>0</v>
      </c>
      <c r="TIF349" s="166">
        <v>0</v>
      </c>
      <c r="TIG349" s="166">
        <v>0</v>
      </c>
      <c r="TIH349" s="166">
        <v>0</v>
      </c>
      <c r="TII349" s="166">
        <v>0</v>
      </c>
      <c r="TIJ349" s="166">
        <v>0</v>
      </c>
      <c r="TIK349" s="166">
        <v>0</v>
      </c>
      <c r="TIL349" s="166">
        <v>0</v>
      </c>
      <c r="TIM349" s="166">
        <v>0</v>
      </c>
      <c r="TIN349" s="166">
        <v>0</v>
      </c>
      <c r="TIO349" s="166">
        <v>0</v>
      </c>
      <c r="TIP349" s="166">
        <v>0</v>
      </c>
      <c r="TIQ349" s="166">
        <v>0</v>
      </c>
      <c r="TIR349" s="166">
        <v>0</v>
      </c>
      <c r="TIS349" s="166">
        <v>0</v>
      </c>
      <c r="TIT349" s="166">
        <v>0</v>
      </c>
      <c r="TIU349" s="166">
        <v>0</v>
      </c>
      <c r="TIV349" s="166">
        <v>0</v>
      </c>
      <c r="TIW349" s="166">
        <v>0</v>
      </c>
      <c r="TIX349" s="166">
        <v>0</v>
      </c>
      <c r="TIY349" s="166">
        <v>0</v>
      </c>
      <c r="TIZ349" s="166">
        <v>0</v>
      </c>
      <c r="TJA349" s="166">
        <v>0</v>
      </c>
      <c r="TJB349" s="166">
        <v>0</v>
      </c>
      <c r="TJC349" s="166">
        <v>0</v>
      </c>
      <c r="TJD349" s="166">
        <v>0</v>
      </c>
      <c r="TJE349" s="166">
        <v>0</v>
      </c>
      <c r="TJF349" s="166">
        <v>0</v>
      </c>
      <c r="TJG349" s="166">
        <v>0</v>
      </c>
      <c r="TJH349" s="166">
        <v>0</v>
      </c>
      <c r="TJI349" s="166">
        <v>0</v>
      </c>
      <c r="TJJ349" s="166">
        <v>0</v>
      </c>
      <c r="TJK349" s="166">
        <v>0</v>
      </c>
      <c r="TJL349" s="166">
        <v>0</v>
      </c>
      <c r="TJM349" s="166">
        <v>0</v>
      </c>
      <c r="TJN349" s="166">
        <v>0</v>
      </c>
      <c r="TJO349" s="166">
        <v>0</v>
      </c>
      <c r="TJP349" s="166">
        <v>0</v>
      </c>
      <c r="TJQ349" s="166">
        <v>0</v>
      </c>
      <c r="TJR349" s="166">
        <v>0</v>
      </c>
      <c r="TJS349" s="166">
        <v>0</v>
      </c>
      <c r="TJT349" s="166">
        <v>0</v>
      </c>
      <c r="TJU349" s="166">
        <v>0</v>
      </c>
      <c r="TJV349" s="166">
        <v>0</v>
      </c>
      <c r="TJW349" s="166">
        <v>0</v>
      </c>
      <c r="TJX349" s="166">
        <v>0</v>
      </c>
      <c r="TJY349" s="166">
        <v>0</v>
      </c>
      <c r="TJZ349" s="166">
        <v>0</v>
      </c>
      <c r="TKA349" s="166">
        <v>0</v>
      </c>
      <c r="TKB349" s="166">
        <v>0</v>
      </c>
      <c r="TKC349" s="166">
        <v>0</v>
      </c>
      <c r="TKD349" s="166">
        <v>0</v>
      </c>
      <c r="TKE349" s="166">
        <v>0</v>
      </c>
      <c r="TKF349" s="166">
        <v>0</v>
      </c>
      <c r="TKG349" s="166">
        <v>0</v>
      </c>
      <c r="TKH349" s="166">
        <v>0</v>
      </c>
      <c r="TKI349" s="166">
        <v>0</v>
      </c>
      <c r="TKJ349" s="166">
        <v>0</v>
      </c>
      <c r="TKK349" s="166">
        <v>0</v>
      </c>
      <c r="TKL349" s="166">
        <v>0</v>
      </c>
      <c r="TKM349" s="166">
        <v>0</v>
      </c>
      <c r="TKN349" s="166">
        <v>0</v>
      </c>
      <c r="TKO349" s="166">
        <v>0</v>
      </c>
      <c r="TKP349" s="166">
        <v>0</v>
      </c>
      <c r="TKQ349" s="166">
        <v>0</v>
      </c>
      <c r="TKR349" s="166">
        <v>0</v>
      </c>
      <c r="TKS349" s="166">
        <v>0</v>
      </c>
      <c r="TKT349" s="166">
        <v>0</v>
      </c>
      <c r="TKU349" s="166">
        <v>0</v>
      </c>
      <c r="TKV349" s="166">
        <v>0</v>
      </c>
      <c r="TKW349" s="166">
        <v>0</v>
      </c>
      <c r="TKX349" s="166">
        <v>0</v>
      </c>
      <c r="TKY349" s="166">
        <v>0</v>
      </c>
      <c r="TKZ349" s="166">
        <v>0</v>
      </c>
      <c r="TLA349" s="166">
        <v>0</v>
      </c>
      <c r="TLB349" s="166">
        <v>0</v>
      </c>
      <c r="TLC349" s="166">
        <v>0</v>
      </c>
      <c r="TLD349" s="166">
        <v>0</v>
      </c>
      <c r="TLE349" s="166">
        <v>0</v>
      </c>
      <c r="TLF349" s="166">
        <v>0</v>
      </c>
      <c r="TLG349" s="166">
        <v>0</v>
      </c>
      <c r="TLH349" s="166">
        <v>0</v>
      </c>
      <c r="TLI349" s="166">
        <v>0</v>
      </c>
      <c r="TLJ349" s="166">
        <v>0</v>
      </c>
      <c r="TLK349" s="166">
        <v>0</v>
      </c>
      <c r="TLL349" s="166">
        <v>0</v>
      </c>
      <c r="TLM349" s="166">
        <v>0</v>
      </c>
      <c r="TLN349" s="166">
        <v>0</v>
      </c>
      <c r="TLO349" s="166">
        <v>0</v>
      </c>
      <c r="TLP349" s="166">
        <v>0</v>
      </c>
      <c r="TLQ349" s="166">
        <v>0</v>
      </c>
      <c r="TLR349" s="166">
        <v>0</v>
      </c>
      <c r="TLS349" s="166">
        <v>0</v>
      </c>
      <c r="TLT349" s="166">
        <v>0</v>
      </c>
      <c r="TLU349" s="166">
        <v>0</v>
      </c>
      <c r="TLV349" s="166">
        <v>0</v>
      </c>
      <c r="TLW349" s="166">
        <v>0</v>
      </c>
      <c r="TLX349" s="166">
        <v>0</v>
      </c>
      <c r="TLY349" s="166">
        <v>0</v>
      </c>
      <c r="TLZ349" s="166">
        <v>0</v>
      </c>
      <c r="TMA349" s="166">
        <v>0</v>
      </c>
      <c r="TMB349" s="166">
        <v>0</v>
      </c>
      <c r="TMC349" s="166">
        <v>0</v>
      </c>
      <c r="TMD349" s="166">
        <v>0</v>
      </c>
      <c r="TME349" s="166">
        <v>0</v>
      </c>
      <c r="TMF349" s="166">
        <v>0</v>
      </c>
      <c r="TMG349" s="166">
        <v>0</v>
      </c>
      <c r="TMH349" s="166">
        <v>0</v>
      </c>
      <c r="TMI349" s="166">
        <v>0</v>
      </c>
      <c r="TMJ349" s="166">
        <v>0</v>
      </c>
      <c r="TMK349" s="166">
        <v>0</v>
      </c>
      <c r="TML349" s="166">
        <v>0</v>
      </c>
      <c r="TMM349" s="166">
        <v>0</v>
      </c>
      <c r="TMN349" s="166">
        <v>0</v>
      </c>
      <c r="TMO349" s="166">
        <v>0</v>
      </c>
      <c r="TMP349" s="166">
        <v>0</v>
      </c>
      <c r="TMQ349" s="166">
        <v>0</v>
      </c>
      <c r="TMR349" s="166">
        <v>0</v>
      </c>
      <c r="TMS349" s="166">
        <v>0</v>
      </c>
      <c r="TMT349" s="166">
        <v>0</v>
      </c>
      <c r="TMU349" s="166">
        <v>0</v>
      </c>
      <c r="TMV349" s="166">
        <v>0</v>
      </c>
      <c r="TMW349" s="166">
        <v>0</v>
      </c>
      <c r="TMX349" s="166">
        <v>0</v>
      </c>
      <c r="TMY349" s="166">
        <v>0</v>
      </c>
      <c r="TMZ349" s="166">
        <v>0</v>
      </c>
      <c r="TNA349" s="166">
        <v>0</v>
      </c>
      <c r="TNB349" s="166">
        <v>0</v>
      </c>
      <c r="TNC349" s="166">
        <v>0</v>
      </c>
      <c r="TND349" s="166">
        <v>0</v>
      </c>
      <c r="TNE349" s="166">
        <v>0</v>
      </c>
      <c r="TNF349" s="166">
        <v>0</v>
      </c>
      <c r="TNG349" s="166">
        <v>0</v>
      </c>
      <c r="TNH349" s="166">
        <v>0</v>
      </c>
      <c r="TNI349" s="166">
        <v>0</v>
      </c>
      <c r="TNJ349" s="166">
        <v>0</v>
      </c>
      <c r="TNK349" s="166">
        <v>0</v>
      </c>
      <c r="TNL349" s="166">
        <v>0</v>
      </c>
      <c r="TNM349" s="166">
        <v>0</v>
      </c>
      <c r="TNN349" s="166">
        <v>0</v>
      </c>
      <c r="TNO349" s="166">
        <v>0</v>
      </c>
      <c r="TNP349" s="166">
        <v>0</v>
      </c>
      <c r="TNQ349" s="166">
        <v>0</v>
      </c>
      <c r="TNR349" s="166">
        <v>0</v>
      </c>
      <c r="TNS349" s="166">
        <v>0</v>
      </c>
      <c r="TNT349" s="166">
        <v>0</v>
      </c>
      <c r="TNU349" s="166">
        <v>0</v>
      </c>
      <c r="TNV349" s="166">
        <v>0</v>
      </c>
      <c r="TNW349" s="166">
        <v>0</v>
      </c>
      <c r="TNX349" s="166">
        <v>0</v>
      </c>
      <c r="TNY349" s="166">
        <v>0</v>
      </c>
      <c r="TNZ349" s="166">
        <v>0</v>
      </c>
      <c r="TOA349" s="166">
        <v>0</v>
      </c>
      <c r="TOB349" s="166">
        <v>0</v>
      </c>
      <c r="TOC349" s="166">
        <v>0</v>
      </c>
      <c r="TOD349" s="166">
        <v>0</v>
      </c>
      <c r="TOE349" s="166">
        <v>0</v>
      </c>
      <c r="TOF349" s="166">
        <v>0</v>
      </c>
      <c r="TOG349" s="166">
        <v>0</v>
      </c>
      <c r="TOH349" s="166">
        <v>0</v>
      </c>
      <c r="TOI349" s="166">
        <v>0</v>
      </c>
      <c r="TOJ349" s="166">
        <v>0</v>
      </c>
      <c r="TOK349" s="166">
        <v>0</v>
      </c>
      <c r="TOL349" s="166">
        <v>0</v>
      </c>
      <c r="TOM349" s="166">
        <v>0</v>
      </c>
      <c r="TON349" s="166">
        <v>0</v>
      </c>
      <c r="TOO349" s="166">
        <v>0</v>
      </c>
      <c r="TOP349" s="166">
        <v>0</v>
      </c>
      <c r="TOQ349" s="166">
        <v>0</v>
      </c>
      <c r="TOR349" s="166">
        <v>0</v>
      </c>
      <c r="TOS349" s="166">
        <v>0</v>
      </c>
      <c r="TOT349" s="166">
        <v>0</v>
      </c>
      <c r="TOU349" s="166">
        <v>0</v>
      </c>
      <c r="TOV349" s="166">
        <v>0</v>
      </c>
      <c r="TOW349" s="166">
        <v>0</v>
      </c>
      <c r="TOX349" s="166">
        <v>0</v>
      </c>
      <c r="TOY349" s="166">
        <v>0</v>
      </c>
      <c r="TOZ349" s="166">
        <v>0</v>
      </c>
      <c r="TPA349" s="166">
        <v>0</v>
      </c>
      <c r="TPB349" s="166">
        <v>0</v>
      </c>
      <c r="TPC349" s="166">
        <v>0</v>
      </c>
      <c r="TPD349" s="166">
        <v>0</v>
      </c>
      <c r="TPE349" s="166">
        <v>0</v>
      </c>
      <c r="TPF349" s="166">
        <v>0</v>
      </c>
      <c r="TPG349" s="166">
        <v>0</v>
      </c>
      <c r="TPH349" s="166">
        <v>0</v>
      </c>
      <c r="TPI349" s="166">
        <v>0</v>
      </c>
      <c r="TPJ349" s="166">
        <v>0</v>
      </c>
      <c r="TPK349" s="166">
        <v>0</v>
      </c>
      <c r="TPL349" s="166">
        <v>0</v>
      </c>
      <c r="TPM349" s="166">
        <v>0</v>
      </c>
      <c r="TPN349" s="166">
        <v>0</v>
      </c>
      <c r="TPO349" s="166">
        <v>0</v>
      </c>
      <c r="TPP349" s="166">
        <v>0</v>
      </c>
      <c r="TPQ349" s="166">
        <v>0</v>
      </c>
      <c r="TPR349" s="166">
        <v>0</v>
      </c>
      <c r="TPS349" s="166">
        <v>0</v>
      </c>
      <c r="TPT349" s="166">
        <v>0</v>
      </c>
      <c r="TPU349" s="166">
        <v>0</v>
      </c>
      <c r="TPV349" s="166">
        <v>0</v>
      </c>
      <c r="TPW349" s="166">
        <v>0</v>
      </c>
      <c r="TPX349" s="166">
        <v>0</v>
      </c>
      <c r="TPY349" s="166">
        <v>0</v>
      </c>
      <c r="TPZ349" s="166">
        <v>0</v>
      </c>
      <c r="TQA349" s="166">
        <v>0</v>
      </c>
      <c r="TQB349" s="166">
        <v>0</v>
      </c>
      <c r="TQC349" s="166">
        <v>0</v>
      </c>
      <c r="TQD349" s="166">
        <v>0</v>
      </c>
      <c r="TQE349" s="166">
        <v>0</v>
      </c>
      <c r="TQF349" s="166">
        <v>0</v>
      </c>
      <c r="TQG349" s="166">
        <v>0</v>
      </c>
      <c r="TQH349" s="166">
        <v>0</v>
      </c>
      <c r="TQI349" s="166">
        <v>0</v>
      </c>
      <c r="TQJ349" s="166">
        <v>0</v>
      </c>
      <c r="TQK349" s="166">
        <v>0</v>
      </c>
      <c r="TQL349" s="166">
        <v>0</v>
      </c>
      <c r="TQM349" s="166">
        <v>0</v>
      </c>
      <c r="TQN349" s="166">
        <v>0</v>
      </c>
      <c r="TQO349" s="166">
        <v>0</v>
      </c>
      <c r="TQP349" s="166">
        <v>0</v>
      </c>
      <c r="TQQ349" s="166">
        <v>0</v>
      </c>
      <c r="TQR349" s="166">
        <v>0</v>
      </c>
      <c r="TQS349" s="166">
        <v>0</v>
      </c>
      <c r="TQT349" s="166">
        <v>0</v>
      </c>
      <c r="TQU349" s="166">
        <v>0</v>
      </c>
      <c r="TQV349" s="166">
        <v>0</v>
      </c>
      <c r="TQW349" s="166">
        <v>0</v>
      </c>
      <c r="TQX349" s="166">
        <v>0</v>
      </c>
      <c r="TQY349" s="166">
        <v>0</v>
      </c>
      <c r="TQZ349" s="166">
        <v>0</v>
      </c>
      <c r="TRA349" s="166">
        <v>0</v>
      </c>
      <c r="TRB349" s="166">
        <v>0</v>
      </c>
      <c r="TRC349" s="166">
        <v>0</v>
      </c>
      <c r="TRD349" s="166">
        <v>0</v>
      </c>
      <c r="TRE349" s="166">
        <v>0</v>
      </c>
      <c r="TRF349" s="166">
        <v>0</v>
      </c>
      <c r="TRG349" s="166">
        <v>0</v>
      </c>
      <c r="TRH349" s="166">
        <v>0</v>
      </c>
      <c r="TRI349" s="166">
        <v>0</v>
      </c>
      <c r="TRJ349" s="166">
        <v>0</v>
      </c>
      <c r="TRK349" s="166">
        <v>0</v>
      </c>
      <c r="TRL349" s="166">
        <v>0</v>
      </c>
      <c r="TRM349" s="166">
        <v>0</v>
      </c>
      <c r="TRN349" s="166">
        <v>0</v>
      </c>
      <c r="TRO349" s="166">
        <v>0</v>
      </c>
      <c r="TRP349" s="166">
        <v>0</v>
      </c>
      <c r="TRQ349" s="166">
        <v>0</v>
      </c>
      <c r="TRR349" s="166">
        <v>0</v>
      </c>
      <c r="TRS349" s="166">
        <v>0</v>
      </c>
      <c r="TRT349" s="166">
        <v>0</v>
      </c>
      <c r="TRU349" s="166">
        <v>0</v>
      </c>
      <c r="TRV349" s="166">
        <v>0</v>
      </c>
      <c r="TRW349" s="166">
        <v>0</v>
      </c>
      <c r="TRX349" s="166">
        <v>0</v>
      </c>
      <c r="TRY349" s="166">
        <v>0</v>
      </c>
      <c r="TRZ349" s="166">
        <v>0</v>
      </c>
      <c r="TSA349" s="166">
        <v>0</v>
      </c>
      <c r="TSB349" s="166">
        <v>0</v>
      </c>
      <c r="TSC349" s="166">
        <v>0</v>
      </c>
      <c r="TSD349" s="166">
        <v>0</v>
      </c>
      <c r="TSE349" s="166">
        <v>0</v>
      </c>
      <c r="TSF349" s="166">
        <v>0</v>
      </c>
      <c r="TSG349" s="166">
        <v>0</v>
      </c>
      <c r="TSH349" s="166">
        <v>0</v>
      </c>
      <c r="TSI349" s="166">
        <v>0</v>
      </c>
      <c r="TSJ349" s="166">
        <v>0</v>
      </c>
      <c r="TSK349" s="166">
        <v>0</v>
      </c>
      <c r="TSL349" s="166">
        <v>0</v>
      </c>
      <c r="TSM349" s="166">
        <v>0</v>
      </c>
      <c r="TSN349" s="166">
        <v>0</v>
      </c>
      <c r="TSO349" s="166">
        <v>0</v>
      </c>
      <c r="TSP349" s="166">
        <v>0</v>
      </c>
      <c r="TSQ349" s="166">
        <v>0</v>
      </c>
      <c r="TSR349" s="166">
        <v>0</v>
      </c>
      <c r="TSS349" s="166">
        <v>0</v>
      </c>
      <c r="TST349" s="166">
        <v>0</v>
      </c>
      <c r="TSU349" s="166">
        <v>0</v>
      </c>
      <c r="TSV349" s="166">
        <v>0</v>
      </c>
      <c r="TSW349" s="166">
        <v>0</v>
      </c>
      <c r="TSX349" s="166">
        <v>0</v>
      </c>
      <c r="TSY349" s="166">
        <v>0</v>
      </c>
      <c r="TSZ349" s="166">
        <v>0</v>
      </c>
      <c r="TTA349" s="166">
        <v>0</v>
      </c>
      <c r="TTB349" s="166">
        <v>0</v>
      </c>
      <c r="TTC349" s="166">
        <v>0</v>
      </c>
      <c r="TTD349" s="166">
        <v>0</v>
      </c>
      <c r="TTE349" s="166">
        <v>0</v>
      </c>
      <c r="TTF349" s="166">
        <v>0</v>
      </c>
      <c r="TTG349" s="166">
        <v>0</v>
      </c>
      <c r="TTH349" s="166">
        <v>0</v>
      </c>
      <c r="TTI349" s="166">
        <v>0</v>
      </c>
      <c r="TTJ349" s="166">
        <v>0</v>
      </c>
      <c r="TTK349" s="166">
        <v>0</v>
      </c>
      <c r="TTL349" s="166">
        <v>0</v>
      </c>
      <c r="TTM349" s="166">
        <v>0</v>
      </c>
      <c r="TTN349" s="166">
        <v>0</v>
      </c>
      <c r="TTO349" s="166">
        <v>0</v>
      </c>
      <c r="TTP349" s="166">
        <v>0</v>
      </c>
      <c r="TTQ349" s="166">
        <v>0</v>
      </c>
      <c r="TTR349" s="166">
        <v>0</v>
      </c>
      <c r="TTS349" s="166">
        <v>0</v>
      </c>
      <c r="TTT349" s="166">
        <v>0</v>
      </c>
      <c r="TTU349" s="166">
        <v>0</v>
      </c>
      <c r="TTV349" s="166">
        <v>0</v>
      </c>
      <c r="TTW349" s="166">
        <v>0</v>
      </c>
      <c r="TTX349" s="166">
        <v>0</v>
      </c>
      <c r="TTY349" s="166">
        <v>0</v>
      </c>
      <c r="TTZ349" s="166">
        <v>0</v>
      </c>
      <c r="TUA349" s="166">
        <v>0</v>
      </c>
      <c r="TUB349" s="166">
        <v>0</v>
      </c>
      <c r="TUC349" s="166">
        <v>0</v>
      </c>
      <c r="TUD349" s="166">
        <v>0</v>
      </c>
      <c r="TUE349" s="166">
        <v>0</v>
      </c>
      <c r="TUF349" s="166">
        <v>0</v>
      </c>
      <c r="TUG349" s="166">
        <v>0</v>
      </c>
      <c r="TUH349" s="166">
        <v>0</v>
      </c>
      <c r="TUI349" s="166">
        <v>0</v>
      </c>
      <c r="TUJ349" s="166">
        <v>0</v>
      </c>
      <c r="TUK349" s="166">
        <v>0</v>
      </c>
      <c r="TUL349" s="166">
        <v>0</v>
      </c>
      <c r="TUM349" s="166">
        <v>0</v>
      </c>
      <c r="TUN349" s="166">
        <v>0</v>
      </c>
      <c r="TUO349" s="166">
        <v>0</v>
      </c>
      <c r="TUP349" s="166">
        <v>0</v>
      </c>
      <c r="TUQ349" s="166">
        <v>0</v>
      </c>
      <c r="TUR349" s="166">
        <v>0</v>
      </c>
      <c r="TUS349" s="166">
        <v>0</v>
      </c>
      <c r="TUT349" s="166">
        <v>0</v>
      </c>
      <c r="TUU349" s="166">
        <v>0</v>
      </c>
      <c r="TUV349" s="166">
        <v>0</v>
      </c>
      <c r="TUW349" s="166">
        <v>0</v>
      </c>
      <c r="TUX349" s="166">
        <v>0</v>
      </c>
      <c r="TUY349" s="166">
        <v>0</v>
      </c>
      <c r="TUZ349" s="166">
        <v>0</v>
      </c>
      <c r="TVA349" s="166">
        <v>0</v>
      </c>
      <c r="TVB349" s="166">
        <v>0</v>
      </c>
      <c r="TVC349" s="166">
        <v>0</v>
      </c>
      <c r="TVD349" s="166">
        <v>0</v>
      </c>
      <c r="TVE349" s="166">
        <v>0</v>
      </c>
      <c r="TVF349" s="166">
        <v>0</v>
      </c>
      <c r="TVG349" s="166">
        <v>0</v>
      </c>
      <c r="TVH349" s="166">
        <v>0</v>
      </c>
      <c r="TVI349" s="166">
        <v>0</v>
      </c>
      <c r="TVJ349" s="166">
        <v>0</v>
      </c>
      <c r="TVK349" s="166">
        <v>0</v>
      </c>
      <c r="TVL349" s="166">
        <v>0</v>
      </c>
      <c r="TVM349" s="166">
        <v>0</v>
      </c>
      <c r="TVN349" s="166">
        <v>0</v>
      </c>
      <c r="TVO349" s="166">
        <v>0</v>
      </c>
      <c r="TVP349" s="166">
        <v>0</v>
      </c>
      <c r="TVQ349" s="166">
        <v>0</v>
      </c>
      <c r="TVR349" s="166">
        <v>0</v>
      </c>
      <c r="TVS349" s="166">
        <v>0</v>
      </c>
      <c r="TVT349" s="166">
        <v>0</v>
      </c>
      <c r="TVU349" s="166">
        <v>0</v>
      </c>
      <c r="TVV349" s="166">
        <v>0</v>
      </c>
      <c r="TVW349" s="166">
        <v>0</v>
      </c>
      <c r="TVX349" s="166">
        <v>0</v>
      </c>
      <c r="TVY349" s="166">
        <v>0</v>
      </c>
      <c r="TVZ349" s="166">
        <v>0</v>
      </c>
      <c r="TWA349" s="166">
        <v>0</v>
      </c>
      <c r="TWB349" s="166">
        <v>0</v>
      </c>
      <c r="TWC349" s="166">
        <v>0</v>
      </c>
      <c r="TWD349" s="166">
        <v>0</v>
      </c>
      <c r="TWE349" s="166">
        <v>0</v>
      </c>
      <c r="TWF349" s="166">
        <v>0</v>
      </c>
      <c r="TWG349" s="166">
        <v>0</v>
      </c>
      <c r="TWH349" s="166">
        <v>0</v>
      </c>
      <c r="TWI349" s="166">
        <v>0</v>
      </c>
      <c r="TWJ349" s="166">
        <v>0</v>
      </c>
      <c r="TWK349" s="166">
        <v>0</v>
      </c>
      <c r="TWL349" s="166">
        <v>0</v>
      </c>
      <c r="TWM349" s="166">
        <v>0</v>
      </c>
      <c r="TWN349" s="166">
        <v>0</v>
      </c>
      <c r="TWO349" s="166">
        <v>0</v>
      </c>
      <c r="TWP349" s="166">
        <v>0</v>
      </c>
      <c r="TWQ349" s="166">
        <v>0</v>
      </c>
      <c r="TWR349" s="166">
        <v>0</v>
      </c>
      <c r="TWS349" s="166">
        <v>0</v>
      </c>
      <c r="TWT349" s="166">
        <v>0</v>
      </c>
      <c r="TWU349" s="166">
        <v>0</v>
      </c>
      <c r="TWV349" s="166">
        <v>0</v>
      </c>
      <c r="TWW349" s="166">
        <v>0</v>
      </c>
      <c r="TWX349" s="166">
        <v>0</v>
      </c>
      <c r="TWY349" s="166">
        <v>0</v>
      </c>
      <c r="TWZ349" s="166">
        <v>0</v>
      </c>
      <c r="TXA349" s="166">
        <v>0</v>
      </c>
      <c r="TXB349" s="166">
        <v>0</v>
      </c>
      <c r="TXC349" s="166">
        <v>0</v>
      </c>
      <c r="TXD349" s="166">
        <v>0</v>
      </c>
      <c r="TXE349" s="166">
        <v>0</v>
      </c>
      <c r="TXF349" s="166">
        <v>0</v>
      </c>
      <c r="TXG349" s="166">
        <v>0</v>
      </c>
      <c r="TXH349" s="166">
        <v>0</v>
      </c>
      <c r="TXI349" s="166">
        <v>0</v>
      </c>
      <c r="TXJ349" s="166">
        <v>0</v>
      </c>
      <c r="TXK349" s="166">
        <v>0</v>
      </c>
      <c r="TXL349" s="166">
        <v>0</v>
      </c>
      <c r="TXM349" s="166">
        <v>0</v>
      </c>
      <c r="TXN349" s="166">
        <v>0</v>
      </c>
      <c r="TXO349" s="166">
        <v>0</v>
      </c>
      <c r="TXP349" s="166">
        <v>0</v>
      </c>
      <c r="TXQ349" s="166">
        <v>0</v>
      </c>
      <c r="TXR349" s="166">
        <v>0</v>
      </c>
      <c r="TXS349" s="166">
        <v>0</v>
      </c>
      <c r="TXT349" s="166">
        <v>0</v>
      </c>
      <c r="TXU349" s="166">
        <v>0</v>
      </c>
      <c r="TXV349" s="166">
        <v>0</v>
      </c>
      <c r="TXW349" s="166">
        <v>0</v>
      </c>
      <c r="TXX349" s="166">
        <v>0</v>
      </c>
      <c r="TXY349" s="166">
        <v>0</v>
      </c>
      <c r="TXZ349" s="166">
        <v>0</v>
      </c>
      <c r="TYA349" s="166">
        <v>0</v>
      </c>
      <c r="TYB349" s="166">
        <v>0</v>
      </c>
      <c r="TYC349" s="166">
        <v>0</v>
      </c>
      <c r="TYD349" s="166">
        <v>0</v>
      </c>
      <c r="TYE349" s="166">
        <v>0</v>
      </c>
      <c r="TYF349" s="166">
        <v>0</v>
      </c>
      <c r="TYG349" s="166">
        <v>0</v>
      </c>
      <c r="TYH349" s="166">
        <v>0</v>
      </c>
      <c r="TYI349" s="166">
        <v>0</v>
      </c>
      <c r="TYJ349" s="166">
        <v>0</v>
      </c>
      <c r="TYK349" s="166">
        <v>0</v>
      </c>
      <c r="TYL349" s="166">
        <v>0</v>
      </c>
      <c r="TYM349" s="166">
        <v>0</v>
      </c>
      <c r="TYN349" s="166">
        <v>0</v>
      </c>
      <c r="TYO349" s="166">
        <v>0</v>
      </c>
      <c r="TYP349" s="166">
        <v>0</v>
      </c>
      <c r="TYQ349" s="166">
        <v>0</v>
      </c>
      <c r="TYR349" s="166">
        <v>0</v>
      </c>
      <c r="TYS349" s="166">
        <v>0</v>
      </c>
      <c r="TYT349" s="166">
        <v>0</v>
      </c>
      <c r="TYU349" s="166">
        <v>0</v>
      </c>
      <c r="TYV349" s="166">
        <v>0</v>
      </c>
      <c r="TYW349" s="166">
        <v>0</v>
      </c>
      <c r="TYX349" s="166">
        <v>0</v>
      </c>
      <c r="TYY349" s="166">
        <v>0</v>
      </c>
      <c r="TYZ349" s="166">
        <v>0</v>
      </c>
      <c r="TZA349" s="166">
        <v>0</v>
      </c>
      <c r="TZB349" s="166">
        <v>0</v>
      </c>
      <c r="TZC349" s="166">
        <v>0</v>
      </c>
      <c r="TZD349" s="166">
        <v>0</v>
      </c>
      <c r="TZE349" s="166">
        <v>0</v>
      </c>
      <c r="TZF349" s="166">
        <v>0</v>
      </c>
      <c r="TZG349" s="166">
        <v>0</v>
      </c>
      <c r="TZH349" s="166">
        <v>0</v>
      </c>
      <c r="TZI349" s="166">
        <v>0</v>
      </c>
      <c r="TZJ349" s="166">
        <v>0</v>
      </c>
      <c r="TZK349" s="166">
        <v>0</v>
      </c>
      <c r="TZL349" s="166">
        <v>0</v>
      </c>
      <c r="TZM349" s="166">
        <v>0</v>
      </c>
      <c r="TZN349" s="166">
        <v>0</v>
      </c>
      <c r="TZO349" s="166">
        <v>0</v>
      </c>
      <c r="TZP349" s="166">
        <v>0</v>
      </c>
      <c r="TZQ349" s="166">
        <v>0</v>
      </c>
      <c r="TZR349" s="166">
        <v>0</v>
      </c>
      <c r="TZS349" s="166">
        <v>0</v>
      </c>
      <c r="TZT349" s="166">
        <v>0</v>
      </c>
      <c r="TZU349" s="166">
        <v>0</v>
      </c>
      <c r="TZV349" s="166">
        <v>0</v>
      </c>
      <c r="TZW349" s="166">
        <v>0</v>
      </c>
      <c r="TZX349" s="166">
        <v>0</v>
      </c>
      <c r="TZY349" s="166">
        <v>0</v>
      </c>
      <c r="TZZ349" s="166">
        <v>0</v>
      </c>
      <c r="UAA349" s="166">
        <v>0</v>
      </c>
      <c r="UAB349" s="166">
        <v>0</v>
      </c>
      <c r="UAC349" s="166">
        <v>0</v>
      </c>
      <c r="UAD349" s="166">
        <v>0</v>
      </c>
      <c r="UAE349" s="166">
        <v>0</v>
      </c>
      <c r="UAF349" s="166">
        <v>0</v>
      </c>
      <c r="UAG349" s="166">
        <v>0</v>
      </c>
      <c r="UAH349" s="166">
        <v>0</v>
      </c>
      <c r="UAI349" s="166">
        <v>0</v>
      </c>
      <c r="UAJ349" s="166">
        <v>0</v>
      </c>
      <c r="UAK349" s="166">
        <v>0</v>
      </c>
      <c r="UAL349" s="166">
        <v>0</v>
      </c>
      <c r="UAM349" s="166">
        <v>0</v>
      </c>
      <c r="UAN349" s="166">
        <v>0</v>
      </c>
      <c r="UAO349" s="166">
        <v>0</v>
      </c>
      <c r="UAP349" s="166">
        <v>0</v>
      </c>
      <c r="UAQ349" s="166">
        <v>0</v>
      </c>
      <c r="UAR349" s="166">
        <v>0</v>
      </c>
      <c r="UAS349" s="166">
        <v>0</v>
      </c>
      <c r="UAT349" s="166">
        <v>0</v>
      </c>
      <c r="UAU349" s="166">
        <v>0</v>
      </c>
      <c r="UAV349" s="166">
        <v>0</v>
      </c>
      <c r="UAW349" s="166">
        <v>0</v>
      </c>
      <c r="UAX349" s="166">
        <v>0</v>
      </c>
      <c r="UAY349" s="166">
        <v>0</v>
      </c>
      <c r="UAZ349" s="166">
        <v>0</v>
      </c>
      <c r="UBA349" s="166">
        <v>0</v>
      </c>
      <c r="UBB349" s="166">
        <v>0</v>
      </c>
      <c r="UBC349" s="166">
        <v>0</v>
      </c>
      <c r="UBD349" s="166">
        <v>0</v>
      </c>
      <c r="UBE349" s="166">
        <v>0</v>
      </c>
      <c r="UBF349" s="166">
        <v>0</v>
      </c>
      <c r="UBG349" s="166">
        <v>0</v>
      </c>
      <c r="UBH349" s="166">
        <v>0</v>
      </c>
      <c r="UBI349" s="166">
        <v>0</v>
      </c>
      <c r="UBJ349" s="166">
        <v>0</v>
      </c>
      <c r="UBK349" s="166">
        <v>0</v>
      </c>
      <c r="UBL349" s="166">
        <v>0</v>
      </c>
      <c r="UBM349" s="166">
        <v>0</v>
      </c>
      <c r="UBN349" s="166">
        <v>0</v>
      </c>
      <c r="UBO349" s="166">
        <v>0</v>
      </c>
      <c r="UBP349" s="166">
        <v>0</v>
      </c>
      <c r="UBQ349" s="166">
        <v>0</v>
      </c>
      <c r="UBR349" s="166">
        <v>0</v>
      </c>
      <c r="UBS349" s="166">
        <v>0</v>
      </c>
      <c r="UBT349" s="166">
        <v>0</v>
      </c>
      <c r="UBU349" s="166">
        <v>0</v>
      </c>
      <c r="UBV349" s="166">
        <v>0</v>
      </c>
      <c r="UBW349" s="166">
        <v>0</v>
      </c>
      <c r="UBX349" s="166">
        <v>0</v>
      </c>
      <c r="UBY349" s="166">
        <v>0</v>
      </c>
      <c r="UBZ349" s="166">
        <v>0</v>
      </c>
      <c r="UCA349" s="166">
        <v>0</v>
      </c>
      <c r="UCB349" s="166">
        <v>0</v>
      </c>
      <c r="UCC349" s="166">
        <v>0</v>
      </c>
      <c r="UCD349" s="166">
        <v>0</v>
      </c>
      <c r="UCE349" s="166">
        <v>0</v>
      </c>
      <c r="UCF349" s="166">
        <v>0</v>
      </c>
      <c r="UCG349" s="166">
        <v>0</v>
      </c>
      <c r="UCH349" s="166">
        <v>0</v>
      </c>
      <c r="UCI349" s="166">
        <v>0</v>
      </c>
      <c r="UCJ349" s="166">
        <v>0</v>
      </c>
      <c r="UCK349" s="166">
        <v>0</v>
      </c>
      <c r="UCL349" s="166">
        <v>0</v>
      </c>
      <c r="UCM349" s="166">
        <v>0</v>
      </c>
      <c r="UCN349" s="166">
        <v>0</v>
      </c>
      <c r="UCO349" s="166">
        <v>0</v>
      </c>
      <c r="UCP349" s="166">
        <v>0</v>
      </c>
      <c r="UCQ349" s="166">
        <v>0</v>
      </c>
      <c r="UCR349" s="166">
        <v>0</v>
      </c>
      <c r="UCS349" s="166">
        <v>0</v>
      </c>
      <c r="UCT349" s="166">
        <v>0</v>
      </c>
      <c r="UCU349" s="166">
        <v>0</v>
      </c>
      <c r="UCV349" s="166">
        <v>0</v>
      </c>
      <c r="UCW349" s="166">
        <v>0</v>
      </c>
      <c r="UCX349" s="166">
        <v>0</v>
      </c>
      <c r="UCY349" s="166">
        <v>0</v>
      </c>
      <c r="UCZ349" s="166">
        <v>0</v>
      </c>
      <c r="UDA349" s="166">
        <v>0</v>
      </c>
      <c r="UDB349" s="166">
        <v>0</v>
      </c>
      <c r="UDC349" s="166">
        <v>0</v>
      </c>
      <c r="UDD349" s="166">
        <v>0</v>
      </c>
      <c r="UDE349" s="166">
        <v>0</v>
      </c>
      <c r="UDF349" s="166">
        <v>0</v>
      </c>
      <c r="UDG349" s="166">
        <v>0</v>
      </c>
      <c r="UDH349" s="166">
        <v>0</v>
      </c>
      <c r="UDI349" s="166">
        <v>0</v>
      </c>
      <c r="UDJ349" s="166">
        <v>0</v>
      </c>
      <c r="UDK349" s="166">
        <v>0</v>
      </c>
      <c r="UDL349" s="166">
        <v>0</v>
      </c>
      <c r="UDM349" s="166">
        <v>0</v>
      </c>
      <c r="UDN349" s="166">
        <v>0</v>
      </c>
      <c r="UDO349" s="166">
        <v>0</v>
      </c>
      <c r="UDP349" s="166">
        <v>0</v>
      </c>
      <c r="UDQ349" s="166">
        <v>0</v>
      </c>
      <c r="UDR349" s="166">
        <v>0</v>
      </c>
      <c r="UDS349" s="166">
        <v>0</v>
      </c>
      <c r="UDT349" s="166">
        <v>0</v>
      </c>
      <c r="UDU349" s="166">
        <v>0</v>
      </c>
      <c r="UDV349" s="166">
        <v>0</v>
      </c>
      <c r="UDW349" s="166">
        <v>0</v>
      </c>
      <c r="UDX349" s="166">
        <v>0</v>
      </c>
      <c r="UDY349" s="166">
        <v>0</v>
      </c>
      <c r="UDZ349" s="166">
        <v>0</v>
      </c>
      <c r="UEA349" s="166">
        <v>0</v>
      </c>
      <c r="UEB349" s="166">
        <v>0</v>
      </c>
      <c r="UEC349" s="166">
        <v>0</v>
      </c>
      <c r="UED349" s="166">
        <v>0</v>
      </c>
      <c r="UEE349" s="166">
        <v>0</v>
      </c>
      <c r="UEF349" s="166">
        <v>0</v>
      </c>
      <c r="UEG349" s="166">
        <v>0</v>
      </c>
      <c r="UEH349" s="166">
        <v>0</v>
      </c>
      <c r="UEI349" s="166">
        <v>0</v>
      </c>
      <c r="UEJ349" s="166">
        <v>0</v>
      </c>
      <c r="UEK349" s="166">
        <v>0</v>
      </c>
      <c r="UEL349" s="166">
        <v>0</v>
      </c>
      <c r="UEM349" s="166">
        <v>0</v>
      </c>
      <c r="UEN349" s="166">
        <v>0</v>
      </c>
      <c r="UEO349" s="166">
        <v>0</v>
      </c>
      <c r="UEP349" s="166">
        <v>0</v>
      </c>
      <c r="UEQ349" s="166">
        <v>0</v>
      </c>
      <c r="UER349" s="166">
        <v>0</v>
      </c>
      <c r="UES349" s="166">
        <v>0</v>
      </c>
      <c r="UET349" s="166">
        <v>0</v>
      </c>
      <c r="UEU349" s="166">
        <v>0</v>
      </c>
      <c r="UEV349" s="166">
        <v>0</v>
      </c>
      <c r="UEW349" s="166">
        <v>0</v>
      </c>
      <c r="UEX349" s="166">
        <v>0</v>
      </c>
      <c r="UEY349" s="166">
        <v>0</v>
      </c>
      <c r="UEZ349" s="166">
        <v>0</v>
      </c>
      <c r="UFA349" s="166">
        <v>0</v>
      </c>
      <c r="UFB349" s="166">
        <v>0</v>
      </c>
      <c r="UFC349" s="166">
        <v>0</v>
      </c>
      <c r="UFD349" s="166">
        <v>0</v>
      </c>
      <c r="UFE349" s="166">
        <v>0</v>
      </c>
      <c r="UFF349" s="166">
        <v>0</v>
      </c>
      <c r="UFG349" s="166">
        <v>0</v>
      </c>
      <c r="UFH349" s="166">
        <v>0</v>
      </c>
      <c r="UFI349" s="166">
        <v>0</v>
      </c>
      <c r="UFJ349" s="166">
        <v>0</v>
      </c>
      <c r="UFK349" s="166">
        <v>0</v>
      </c>
      <c r="UFL349" s="166">
        <v>0</v>
      </c>
      <c r="UFM349" s="166">
        <v>0</v>
      </c>
      <c r="UFN349" s="166">
        <v>0</v>
      </c>
      <c r="UFO349" s="166">
        <v>0</v>
      </c>
      <c r="UFP349" s="166">
        <v>0</v>
      </c>
      <c r="UFQ349" s="166">
        <v>0</v>
      </c>
      <c r="UFR349" s="166">
        <v>0</v>
      </c>
      <c r="UFS349" s="166">
        <v>0</v>
      </c>
      <c r="UFT349" s="166">
        <v>0</v>
      </c>
      <c r="UFU349" s="166">
        <v>0</v>
      </c>
      <c r="UFV349" s="166">
        <v>0</v>
      </c>
      <c r="UFW349" s="166">
        <v>0</v>
      </c>
      <c r="UFX349" s="166">
        <v>0</v>
      </c>
      <c r="UFY349" s="166">
        <v>0</v>
      </c>
      <c r="UFZ349" s="166">
        <v>0</v>
      </c>
      <c r="UGA349" s="166">
        <v>0</v>
      </c>
      <c r="UGB349" s="166">
        <v>0</v>
      </c>
      <c r="UGC349" s="166">
        <v>0</v>
      </c>
      <c r="UGD349" s="166">
        <v>0</v>
      </c>
      <c r="UGE349" s="166">
        <v>0</v>
      </c>
      <c r="UGF349" s="166">
        <v>0</v>
      </c>
      <c r="UGG349" s="166">
        <v>0</v>
      </c>
      <c r="UGH349" s="166">
        <v>0</v>
      </c>
      <c r="UGI349" s="166">
        <v>0</v>
      </c>
      <c r="UGJ349" s="166">
        <v>0</v>
      </c>
      <c r="UGK349" s="166">
        <v>0</v>
      </c>
      <c r="UGL349" s="166">
        <v>0</v>
      </c>
      <c r="UGM349" s="166">
        <v>0</v>
      </c>
      <c r="UGN349" s="166">
        <v>0</v>
      </c>
      <c r="UGO349" s="166">
        <v>0</v>
      </c>
      <c r="UGP349" s="166">
        <v>0</v>
      </c>
      <c r="UGQ349" s="166">
        <v>0</v>
      </c>
      <c r="UGR349" s="166">
        <v>0</v>
      </c>
      <c r="UGS349" s="166">
        <v>0</v>
      </c>
      <c r="UGT349" s="166">
        <v>0</v>
      </c>
      <c r="UGU349" s="166">
        <v>0</v>
      </c>
      <c r="UGV349" s="166">
        <v>0</v>
      </c>
      <c r="UGW349" s="166">
        <v>0</v>
      </c>
      <c r="UGX349" s="166">
        <v>0</v>
      </c>
      <c r="UGY349" s="166">
        <v>0</v>
      </c>
      <c r="UGZ349" s="166">
        <v>0</v>
      </c>
      <c r="UHA349" s="166">
        <v>0</v>
      </c>
      <c r="UHB349" s="166">
        <v>0</v>
      </c>
      <c r="UHC349" s="166">
        <v>0</v>
      </c>
      <c r="UHD349" s="166">
        <v>0</v>
      </c>
      <c r="UHE349" s="166">
        <v>0</v>
      </c>
      <c r="UHF349" s="166">
        <v>0</v>
      </c>
      <c r="UHG349" s="166">
        <v>0</v>
      </c>
      <c r="UHH349" s="166">
        <v>0</v>
      </c>
      <c r="UHI349" s="166">
        <v>0</v>
      </c>
      <c r="UHJ349" s="166">
        <v>0</v>
      </c>
      <c r="UHK349" s="166">
        <v>0</v>
      </c>
      <c r="UHL349" s="166">
        <v>0</v>
      </c>
      <c r="UHM349" s="166">
        <v>0</v>
      </c>
      <c r="UHN349" s="166">
        <v>0</v>
      </c>
      <c r="UHO349" s="166">
        <v>0</v>
      </c>
      <c r="UHP349" s="166">
        <v>0</v>
      </c>
      <c r="UHQ349" s="166">
        <v>0</v>
      </c>
      <c r="UHR349" s="166">
        <v>0</v>
      </c>
      <c r="UHS349" s="166">
        <v>0</v>
      </c>
      <c r="UHT349" s="166">
        <v>0</v>
      </c>
      <c r="UHU349" s="166">
        <v>0</v>
      </c>
      <c r="UHV349" s="166">
        <v>0</v>
      </c>
      <c r="UHW349" s="166">
        <v>0</v>
      </c>
      <c r="UHX349" s="166">
        <v>0</v>
      </c>
      <c r="UHY349" s="166">
        <v>0</v>
      </c>
      <c r="UHZ349" s="166">
        <v>0</v>
      </c>
      <c r="UIA349" s="166">
        <v>0</v>
      </c>
      <c r="UIB349" s="166">
        <v>0</v>
      </c>
      <c r="UIC349" s="166">
        <v>0</v>
      </c>
      <c r="UID349" s="166">
        <v>0</v>
      </c>
      <c r="UIE349" s="166">
        <v>0</v>
      </c>
      <c r="UIF349" s="166">
        <v>0</v>
      </c>
      <c r="UIG349" s="166">
        <v>0</v>
      </c>
      <c r="UIH349" s="166">
        <v>0</v>
      </c>
      <c r="UII349" s="166">
        <v>0</v>
      </c>
      <c r="UIJ349" s="166">
        <v>0</v>
      </c>
      <c r="UIK349" s="166">
        <v>0</v>
      </c>
      <c r="UIL349" s="166">
        <v>0</v>
      </c>
      <c r="UIM349" s="166">
        <v>0</v>
      </c>
      <c r="UIN349" s="166">
        <v>0</v>
      </c>
      <c r="UIO349" s="166">
        <v>0</v>
      </c>
      <c r="UIP349" s="166">
        <v>0</v>
      </c>
      <c r="UIQ349" s="166">
        <v>0</v>
      </c>
      <c r="UIR349" s="166">
        <v>0</v>
      </c>
      <c r="UIS349" s="166">
        <v>0</v>
      </c>
      <c r="UIT349" s="166">
        <v>0</v>
      </c>
      <c r="UIU349" s="166">
        <v>0</v>
      </c>
      <c r="UIV349" s="166">
        <v>0</v>
      </c>
      <c r="UIW349" s="166">
        <v>0</v>
      </c>
      <c r="UIX349" s="166">
        <v>0</v>
      </c>
      <c r="UIY349" s="166">
        <v>0</v>
      </c>
      <c r="UIZ349" s="166">
        <v>0</v>
      </c>
      <c r="UJA349" s="166">
        <v>0</v>
      </c>
      <c r="UJB349" s="166">
        <v>0</v>
      </c>
      <c r="UJC349" s="166">
        <v>0</v>
      </c>
      <c r="UJD349" s="166">
        <v>0</v>
      </c>
      <c r="UJE349" s="166">
        <v>0</v>
      </c>
      <c r="UJF349" s="166">
        <v>0</v>
      </c>
      <c r="UJG349" s="166">
        <v>0</v>
      </c>
      <c r="UJH349" s="166">
        <v>0</v>
      </c>
      <c r="UJI349" s="166">
        <v>0</v>
      </c>
      <c r="UJJ349" s="166">
        <v>0</v>
      </c>
      <c r="UJK349" s="166">
        <v>0</v>
      </c>
      <c r="UJL349" s="166">
        <v>0</v>
      </c>
      <c r="UJM349" s="166">
        <v>0</v>
      </c>
      <c r="UJN349" s="166">
        <v>0</v>
      </c>
      <c r="UJO349" s="166">
        <v>0</v>
      </c>
      <c r="UJP349" s="166">
        <v>0</v>
      </c>
      <c r="UJQ349" s="166">
        <v>0</v>
      </c>
      <c r="UJR349" s="166">
        <v>0</v>
      </c>
      <c r="UJS349" s="166">
        <v>0</v>
      </c>
      <c r="UJT349" s="166">
        <v>0</v>
      </c>
      <c r="UJU349" s="166">
        <v>0</v>
      </c>
      <c r="UJV349" s="166">
        <v>0</v>
      </c>
      <c r="UJW349" s="166">
        <v>0</v>
      </c>
      <c r="UJX349" s="166">
        <v>0</v>
      </c>
      <c r="UJY349" s="166">
        <v>0</v>
      </c>
      <c r="UJZ349" s="166">
        <v>0</v>
      </c>
      <c r="UKA349" s="166">
        <v>0</v>
      </c>
      <c r="UKB349" s="166">
        <v>0</v>
      </c>
      <c r="UKC349" s="166">
        <v>0</v>
      </c>
      <c r="UKD349" s="166">
        <v>0</v>
      </c>
      <c r="UKE349" s="166">
        <v>0</v>
      </c>
      <c r="UKF349" s="166">
        <v>0</v>
      </c>
      <c r="UKG349" s="166">
        <v>0</v>
      </c>
      <c r="UKH349" s="166">
        <v>0</v>
      </c>
      <c r="UKI349" s="166">
        <v>0</v>
      </c>
      <c r="UKJ349" s="166">
        <v>0</v>
      </c>
      <c r="UKK349" s="166">
        <v>0</v>
      </c>
      <c r="UKL349" s="166">
        <v>0</v>
      </c>
      <c r="UKM349" s="166">
        <v>0</v>
      </c>
      <c r="UKN349" s="166">
        <v>0</v>
      </c>
      <c r="UKO349" s="166">
        <v>0</v>
      </c>
      <c r="UKP349" s="166">
        <v>0</v>
      </c>
      <c r="UKQ349" s="166">
        <v>0</v>
      </c>
      <c r="UKR349" s="166">
        <v>0</v>
      </c>
      <c r="UKS349" s="166">
        <v>0</v>
      </c>
      <c r="UKT349" s="166">
        <v>0</v>
      </c>
      <c r="UKU349" s="166">
        <v>0</v>
      </c>
      <c r="UKV349" s="166">
        <v>0</v>
      </c>
      <c r="UKW349" s="166">
        <v>0</v>
      </c>
      <c r="UKX349" s="166">
        <v>0</v>
      </c>
      <c r="UKY349" s="166">
        <v>0</v>
      </c>
      <c r="UKZ349" s="166">
        <v>0</v>
      </c>
      <c r="ULA349" s="166">
        <v>0</v>
      </c>
      <c r="ULB349" s="166">
        <v>0</v>
      </c>
      <c r="ULC349" s="166">
        <v>0</v>
      </c>
      <c r="ULD349" s="166">
        <v>0</v>
      </c>
      <c r="ULE349" s="166">
        <v>0</v>
      </c>
      <c r="ULF349" s="166">
        <v>0</v>
      </c>
      <c r="ULG349" s="166">
        <v>0</v>
      </c>
      <c r="ULH349" s="166">
        <v>0</v>
      </c>
      <c r="ULI349" s="166">
        <v>0</v>
      </c>
      <c r="ULJ349" s="166">
        <v>0</v>
      </c>
      <c r="ULK349" s="166">
        <v>0</v>
      </c>
      <c r="ULL349" s="166">
        <v>0</v>
      </c>
      <c r="ULM349" s="166">
        <v>0</v>
      </c>
      <c r="ULN349" s="166">
        <v>0</v>
      </c>
      <c r="ULO349" s="166">
        <v>0</v>
      </c>
      <c r="ULP349" s="166">
        <v>0</v>
      </c>
      <c r="ULQ349" s="166">
        <v>0</v>
      </c>
      <c r="ULR349" s="166">
        <v>0</v>
      </c>
      <c r="ULS349" s="166">
        <v>0</v>
      </c>
      <c r="ULT349" s="166">
        <v>0</v>
      </c>
      <c r="ULU349" s="166">
        <v>0</v>
      </c>
      <c r="ULV349" s="166">
        <v>0</v>
      </c>
      <c r="ULW349" s="166">
        <v>0</v>
      </c>
      <c r="ULX349" s="166">
        <v>0</v>
      </c>
      <c r="ULY349" s="166">
        <v>0</v>
      </c>
      <c r="ULZ349" s="166">
        <v>0</v>
      </c>
      <c r="UMA349" s="166">
        <v>0</v>
      </c>
      <c r="UMB349" s="166">
        <v>0</v>
      </c>
      <c r="UMC349" s="166">
        <v>0</v>
      </c>
      <c r="UMD349" s="166">
        <v>0</v>
      </c>
      <c r="UME349" s="166">
        <v>0</v>
      </c>
      <c r="UMF349" s="166">
        <v>0</v>
      </c>
      <c r="UMG349" s="166">
        <v>0</v>
      </c>
      <c r="UMH349" s="166">
        <v>0</v>
      </c>
      <c r="UMI349" s="166">
        <v>0</v>
      </c>
      <c r="UMJ349" s="166">
        <v>0</v>
      </c>
      <c r="UMK349" s="166">
        <v>0</v>
      </c>
      <c r="UML349" s="166">
        <v>0</v>
      </c>
      <c r="UMM349" s="166">
        <v>0</v>
      </c>
      <c r="UMN349" s="166">
        <v>0</v>
      </c>
      <c r="UMO349" s="166">
        <v>0</v>
      </c>
      <c r="UMP349" s="166">
        <v>0</v>
      </c>
      <c r="UMQ349" s="166">
        <v>0</v>
      </c>
      <c r="UMR349" s="166">
        <v>0</v>
      </c>
      <c r="UMS349" s="166">
        <v>0</v>
      </c>
      <c r="UMT349" s="166">
        <v>0</v>
      </c>
      <c r="UMU349" s="166">
        <v>0</v>
      </c>
      <c r="UMV349" s="166">
        <v>0</v>
      </c>
      <c r="UMW349" s="166">
        <v>0</v>
      </c>
      <c r="UMX349" s="166">
        <v>0</v>
      </c>
      <c r="UMY349" s="166">
        <v>0</v>
      </c>
      <c r="UMZ349" s="166">
        <v>0</v>
      </c>
      <c r="UNA349" s="166">
        <v>0</v>
      </c>
      <c r="UNB349" s="166">
        <v>0</v>
      </c>
      <c r="UNC349" s="166">
        <v>0</v>
      </c>
      <c r="UND349" s="166">
        <v>0</v>
      </c>
      <c r="UNE349" s="166">
        <v>0</v>
      </c>
      <c r="UNF349" s="166">
        <v>0</v>
      </c>
      <c r="UNG349" s="166">
        <v>0</v>
      </c>
      <c r="UNH349" s="166">
        <v>0</v>
      </c>
      <c r="UNI349" s="166">
        <v>0</v>
      </c>
      <c r="UNJ349" s="166">
        <v>0</v>
      </c>
      <c r="UNK349" s="166">
        <v>0</v>
      </c>
      <c r="UNL349" s="166">
        <v>0</v>
      </c>
      <c r="UNM349" s="166">
        <v>0</v>
      </c>
      <c r="UNN349" s="166">
        <v>0</v>
      </c>
      <c r="UNO349" s="166">
        <v>0</v>
      </c>
      <c r="UNP349" s="166">
        <v>0</v>
      </c>
      <c r="UNQ349" s="166">
        <v>0</v>
      </c>
      <c r="UNR349" s="166">
        <v>0</v>
      </c>
      <c r="UNS349" s="166">
        <v>0</v>
      </c>
      <c r="UNT349" s="166">
        <v>0</v>
      </c>
      <c r="UNU349" s="166">
        <v>0</v>
      </c>
      <c r="UNV349" s="166">
        <v>0</v>
      </c>
      <c r="UNW349" s="166">
        <v>0</v>
      </c>
      <c r="UNX349" s="166">
        <v>0</v>
      </c>
      <c r="UNY349" s="166">
        <v>0</v>
      </c>
      <c r="UNZ349" s="166">
        <v>0</v>
      </c>
      <c r="UOA349" s="166">
        <v>0</v>
      </c>
      <c r="UOB349" s="166">
        <v>0</v>
      </c>
      <c r="UOC349" s="166">
        <v>0</v>
      </c>
      <c r="UOD349" s="166">
        <v>0</v>
      </c>
      <c r="UOE349" s="166">
        <v>0</v>
      </c>
      <c r="UOF349" s="166">
        <v>0</v>
      </c>
      <c r="UOG349" s="166">
        <v>0</v>
      </c>
      <c r="UOH349" s="166">
        <v>0</v>
      </c>
      <c r="UOI349" s="166">
        <v>0</v>
      </c>
      <c r="UOJ349" s="166">
        <v>0</v>
      </c>
      <c r="UOK349" s="166">
        <v>0</v>
      </c>
      <c r="UOL349" s="166">
        <v>0</v>
      </c>
      <c r="UOM349" s="166">
        <v>0</v>
      </c>
      <c r="UON349" s="166">
        <v>0</v>
      </c>
      <c r="UOO349" s="166">
        <v>0</v>
      </c>
      <c r="UOP349" s="166">
        <v>0</v>
      </c>
      <c r="UOQ349" s="166">
        <v>0</v>
      </c>
      <c r="UOR349" s="166">
        <v>0</v>
      </c>
      <c r="UOS349" s="166">
        <v>0</v>
      </c>
      <c r="UOT349" s="166">
        <v>0</v>
      </c>
      <c r="UOU349" s="166">
        <v>0</v>
      </c>
      <c r="UOV349" s="166">
        <v>0</v>
      </c>
      <c r="UOW349" s="166">
        <v>0</v>
      </c>
      <c r="UOX349" s="166">
        <v>0</v>
      </c>
      <c r="UOY349" s="166">
        <v>0</v>
      </c>
      <c r="UOZ349" s="166">
        <v>0</v>
      </c>
      <c r="UPA349" s="166">
        <v>0</v>
      </c>
      <c r="UPB349" s="166">
        <v>0</v>
      </c>
      <c r="UPC349" s="166">
        <v>0</v>
      </c>
      <c r="UPD349" s="166">
        <v>0</v>
      </c>
      <c r="UPE349" s="166">
        <v>0</v>
      </c>
      <c r="UPF349" s="166">
        <v>0</v>
      </c>
      <c r="UPG349" s="166">
        <v>0</v>
      </c>
      <c r="UPH349" s="166">
        <v>0</v>
      </c>
      <c r="UPI349" s="166">
        <v>0</v>
      </c>
      <c r="UPJ349" s="166">
        <v>0</v>
      </c>
      <c r="UPK349" s="166">
        <v>0</v>
      </c>
      <c r="UPL349" s="166">
        <v>0</v>
      </c>
      <c r="UPM349" s="166">
        <v>0</v>
      </c>
      <c r="UPN349" s="166">
        <v>0</v>
      </c>
      <c r="UPO349" s="166">
        <v>0</v>
      </c>
      <c r="UPP349" s="166">
        <v>0</v>
      </c>
      <c r="UPQ349" s="166">
        <v>0</v>
      </c>
      <c r="UPR349" s="166">
        <v>0</v>
      </c>
      <c r="UPS349" s="166">
        <v>0</v>
      </c>
      <c r="UPT349" s="166">
        <v>0</v>
      </c>
      <c r="UPU349" s="166">
        <v>0</v>
      </c>
      <c r="UPV349" s="166">
        <v>0</v>
      </c>
      <c r="UPW349" s="166">
        <v>0</v>
      </c>
      <c r="UPX349" s="166">
        <v>0</v>
      </c>
      <c r="UPY349" s="166">
        <v>0</v>
      </c>
      <c r="UPZ349" s="166">
        <v>0</v>
      </c>
      <c r="UQA349" s="166">
        <v>0</v>
      </c>
      <c r="UQB349" s="166">
        <v>0</v>
      </c>
      <c r="UQC349" s="166">
        <v>0</v>
      </c>
      <c r="UQD349" s="166">
        <v>0</v>
      </c>
      <c r="UQE349" s="166">
        <v>0</v>
      </c>
      <c r="UQF349" s="166">
        <v>0</v>
      </c>
      <c r="UQG349" s="166">
        <v>0</v>
      </c>
      <c r="UQH349" s="166">
        <v>0</v>
      </c>
      <c r="UQI349" s="166">
        <v>0</v>
      </c>
      <c r="UQJ349" s="166">
        <v>0</v>
      </c>
      <c r="UQK349" s="166">
        <v>0</v>
      </c>
      <c r="UQL349" s="166">
        <v>0</v>
      </c>
      <c r="UQM349" s="166">
        <v>0</v>
      </c>
      <c r="UQN349" s="166">
        <v>0</v>
      </c>
      <c r="UQO349" s="166">
        <v>0</v>
      </c>
      <c r="UQP349" s="166">
        <v>0</v>
      </c>
      <c r="UQQ349" s="166">
        <v>0</v>
      </c>
      <c r="UQR349" s="166">
        <v>0</v>
      </c>
      <c r="UQS349" s="166">
        <v>0</v>
      </c>
      <c r="UQT349" s="166">
        <v>0</v>
      </c>
      <c r="UQU349" s="166">
        <v>0</v>
      </c>
      <c r="UQV349" s="166">
        <v>0</v>
      </c>
      <c r="UQW349" s="166">
        <v>0</v>
      </c>
      <c r="UQX349" s="166">
        <v>0</v>
      </c>
      <c r="UQY349" s="166">
        <v>0</v>
      </c>
      <c r="UQZ349" s="166">
        <v>0</v>
      </c>
      <c r="URA349" s="166">
        <v>0</v>
      </c>
      <c r="URB349" s="166">
        <v>0</v>
      </c>
      <c r="URC349" s="166">
        <v>0</v>
      </c>
      <c r="URD349" s="166">
        <v>0</v>
      </c>
      <c r="URE349" s="166">
        <v>0</v>
      </c>
      <c r="URF349" s="166">
        <v>0</v>
      </c>
      <c r="URG349" s="166">
        <v>0</v>
      </c>
      <c r="URH349" s="166">
        <v>0</v>
      </c>
      <c r="URI349" s="166">
        <v>0</v>
      </c>
      <c r="URJ349" s="166">
        <v>0</v>
      </c>
      <c r="URK349" s="166">
        <v>0</v>
      </c>
      <c r="URL349" s="166">
        <v>0</v>
      </c>
      <c r="URM349" s="166">
        <v>0</v>
      </c>
      <c r="URN349" s="166">
        <v>0</v>
      </c>
      <c r="URO349" s="166">
        <v>0</v>
      </c>
      <c r="URP349" s="166">
        <v>0</v>
      </c>
      <c r="URQ349" s="166">
        <v>0</v>
      </c>
      <c r="URR349" s="166">
        <v>0</v>
      </c>
      <c r="URS349" s="166">
        <v>0</v>
      </c>
      <c r="URT349" s="166">
        <v>0</v>
      </c>
      <c r="URU349" s="166">
        <v>0</v>
      </c>
      <c r="URV349" s="166">
        <v>0</v>
      </c>
      <c r="URW349" s="166">
        <v>0</v>
      </c>
      <c r="URX349" s="166">
        <v>0</v>
      </c>
      <c r="URY349" s="166">
        <v>0</v>
      </c>
      <c r="URZ349" s="166">
        <v>0</v>
      </c>
      <c r="USA349" s="166">
        <v>0</v>
      </c>
      <c r="USB349" s="166">
        <v>0</v>
      </c>
      <c r="USC349" s="166">
        <v>0</v>
      </c>
      <c r="USD349" s="166">
        <v>0</v>
      </c>
      <c r="USE349" s="166">
        <v>0</v>
      </c>
      <c r="USF349" s="166">
        <v>0</v>
      </c>
      <c r="USG349" s="166">
        <v>0</v>
      </c>
      <c r="USH349" s="166">
        <v>0</v>
      </c>
      <c r="USI349" s="166">
        <v>0</v>
      </c>
      <c r="USJ349" s="166">
        <v>0</v>
      </c>
      <c r="USK349" s="166">
        <v>0</v>
      </c>
      <c r="USL349" s="166">
        <v>0</v>
      </c>
      <c r="USM349" s="166">
        <v>0</v>
      </c>
      <c r="USN349" s="166">
        <v>0</v>
      </c>
      <c r="USO349" s="166">
        <v>0</v>
      </c>
      <c r="USP349" s="166">
        <v>0</v>
      </c>
      <c r="USQ349" s="166">
        <v>0</v>
      </c>
      <c r="USR349" s="166">
        <v>0</v>
      </c>
      <c r="USS349" s="166">
        <v>0</v>
      </c>
      <c r="UST349" s="166">
        <v>0</v>
      </c>
      <c r="USU349" s="166">
        <v>0</v>
      </c>
      <c r="USV349" s="166">
        <v>0</v>
      </c>
      <c r="USW349" s="166">
        <v>0</v>
      </c>
      <c r="USX349" s="166">
        <v>0</v>
      </c>
      <c r="USY349" s="166">
        <v>0</v>
      </c>
      <c r="USZ349" s="166">
        <v>0</v>
      </c>
      <c r="UTA349" s="166">
        <v>0</v>
      </c>
      <c r="UTB349" s="166">
        <v>0</v>
      </c>
      <c r="UTC349" s="166">
        <v>0</v>
      </c>
      <c r="UTD349" s="166">
        <v>0</v>
      </c>
      <c r="UTE349" s="166">
        <v>0</v>
      </c>
      <c r="UTF349" s="166">
        <v>0</v>
      </c>
      <c r="UTG349" s="166">
        <v>0</v>
      </c>
      <c r="UTH349" s="166">
        <v>0</v>
      </c>
      <c r="UTI349" s="166">
        <v>0</v>
      </c>
      <c r="UTJ349" s="166">
        <v>0</v>
      </c>
      <c r="UTK349" s="166">
        <v>0</v>
      </c>
      <c r="UTL349" s="166">
        <v>0</v>
      </c>
      <c r="UTM349" s="166">
        <v>0</v>
      </c>
      <c r="UTN349" s="166">
        <v>0</v>
      </c>
      <c r="UTO349" s="166">
        <v>0</v>
      </c>
      <c r="UTP349" s="166">
        <v>0</v>
      </c>
      <c r="UTQ349" s="166">
        <v>0</v>
      </c>
      <c r="UTR349" s="166">
        <v>0</v>
      </c>
      <c r="UTS349" s="166">
        <v>0</v>
      </c>
      <c r="UTT349" s="166">
        <v>0</v>
      </c>
      <c r="UTU349" s="166">
        <v>0</v>
      </c>
      <c r="UTV349" s="166">
        <v>0</v>
      </c>
      <c r="UTW349" s="166">
        <v>0</v>
      </c>
      <c r="UTX349" s="166">
        <v>0</v>
      </c>
      <c r="UTY349" s="166">
        <v>0</v>
      </c>
      <c r="UTZ349" s="166">
        <v>0</v>
      </c>
      <c r="UUA349" s="166">
        <v>0</v>
      </c>
      <c r="UUB349" s="166">
        <v>0</v>
      </c>
      <c r="UUC349" s="166">
        <v>0</v>
      </c>
      <c r="UUD349" s="166">
        <v>0</v>
      </c>
      <c r="UUE349" s="166">
        <v>0</v>
      </c>
      <c r="UUF349" s="166">
        <v>0</v>
      </c>
      <c r="UUG349" s="166">
        <v>0</v>
      </c>
      <c r="UUH349" s="166">
        <v>0</v>
      </c>
      <c r="UUI349" s="166">
        <v>0</v>
      </c>
      <c r="UUJ349" s="166">
        <v>0</v>
      </c>
      <c r="UUK349" s="166">
        <v>0</v>
      </c>
      <c r="UUL349" s="166">
        <v>0</v>
      </c>
      <c r="UUM349" s="166">
        <v>0</v>
      </c>
      <c r="UUN349" s="166">
        <v>0</v>
      </c>
      <c r="UUO349" s="166">
        <v>0</v>
      </c>
      <c r="UUP349" s="166">
        <v>0</v>
      </c>
      <c r="UUQ349" s="166">
        <v>0</v>
      </c>
      <c r="UUR349" s="166">
        <v>0</v>
      </c>
      <c r="UUS349" s="166">
        <v>0</v>
      </c>
      <c r="UUT349" s="166">
        <v>0</v>
      </c>
      <c r="UUU349" s="166">
        <v>0</v>
      </c>
      <c r="UUV349" s="166">
        <v>0</v>
      </c>
      <c r="UUW349" s="166">
        <v>0</v>
      </c>
      <c r="UUX349" s="166">
        <v>0</v>
      </c>
      <c r="UUY349" s="166">
        <v>0</v>
      </c>
      <c r="UUZ349" s="166">
        <v>0</v>
      </c>
      <c r="UVA349" s="166">
        <v>0</v>
      </c>
      <c r="UVB349" s="166">
        <v>0</v>
      </c>
      <c r="UVC349" s="166">
        <v>0</v>
      </c>
      <c r="UVD349" s="166">
        <v>0</v>
      </c>
      <c r="UVE349" s="166">
        <v>0</v>
      </c>
      <c r="UVF349" s="166">
        <v>0</v>
      </c>
      <c r="UVG349" s="166">
        <v>0</v>
      </c>
      <c r="UVH349" s="166">
        <v>0</v>
      </c>
      <c r="UVI349" s="166">
        <v>0</v>
      </c>
      <c r="UVJ349" s="166">
        <v>0</v>
      </c>
      <c r="UVK349" s="166">
        <v>0</v>
      </c>
      <c r="UVL349" s="166">
        <v>0</v>
      </c>
      <c r="UVM349" s="166">
        <v>0</v>
      </c>
      <c r="UVN349" s="166">
        <v>0</v>
      </c>
      <c r="UVO349" s="166">
        <v>0</v>
      </c>
      <c r="UVP349" s="166">
        <v>0</v>
      </c>
      <c r="UVQ349" s="166">
        <v>0</v>
      </c>
      <c r="UVR349" s="166">
        <v>0</v>
      </c>
      <c r="UVS349" s="166">
        <v>0</v>
      </c>
      <c r="UVT349" s="166">
        <v>0</v>
      </c>
      <c r="UVU349" s="166">
        <v>0</v>
      </c>
      <c r="UVV349" s="166">
        <v>0</v>
      </c>
      <c r="UVW349" s="166">
        <v>0</v>
      </c>
      <c r="UVX349" s="166">
        <v>0</v>
      </c>
      <c r="UVY349" s="166">
        <v>0</v>
      </c>
      <c r="UVZ349" s="166">
        <v>0</v>
      </c>
      <c r="UWA349" s="166">
        <v>0</v>
      </c>
      <c r="UWB349" s="166">
        <v>0</v>
      </c>
      <c r="UWC349" s="166">
        <v>0</v>
      </c>
      <c r="UWD349" s="166">
        <v>0</v>
      </c>
      <c r="UWE349" s="166">
        <v>0</v>
      </c>
      <c r="UWF349" s="166">
        <v>0</v>
      </c>
      <c r="UWG349" s="166">
        <v>0</v>
      </c>
      <c r="UWH349" s="166">
        <v>0</v>
      </c>
      <c r="UWI349" s="166">
        <v>0</v>
      </c>
      <c r="UWJ349" s="166">
        <v>0</v>
      </c>
      <c r="UWK349" s="166">
        <v>0</v>
      </c>
      <c r="UWL349" s="166">
        <v>0</v>
      </c>
      <c r="UWM349" s="166">
        <v>0</v>
      </c>
      <c r="UWN349" s="166">
        <v>0</v>
      </c>
      <c r="UWO349" s="166">
        <v>0</v>
      </c>
      <c r="UWP349" s="166">
        <v>0</v>
      </c>
      <c r="UWQ349" s="166">
        <v>0</v>
      </c>
      <c r="UWR349" s="166">
        <v>0</v>
      </c>
      <c r="UWS349" s="166">
        <v>0</v>
      </c>
      <c r="UWT349" s="166">
        <v>0</v>
      </c>
      <c r="UWU349" s="166">
        <v>0</v>
      </c>
      <c r="UWV349" s="166">
        <v>0</v>
      </c>
      <c r="UWW349" s="166">
        <v>0</v>
      </c>
      <c r="UWX349" s="166">
        <v>0</v>
      </c>
      <c r="UWY349" s="166">
        <v>0</v>
      </c>
      <c r="UWZ349" s="166">
        <v>0</v>
      </c>
      <c r="UXA349" s="166">
        <v>0</v>
      </c>
      <c r="UXB349" s="166">
        <v>0</v>
      </c>
      <c r="UXC349" s="166">
        <v>0</v>
      </c>
      <c r="UXD349" s="166">
        <v>0</v>
      </c>
      <c r="UXE349" s="166">
        <v>0</v>
      </c>
      <c r="UXF349" s="166">
        <v>0</v>
      </c>
      <c r="UXG349" s="166">
        <v>0</v>
      </c>
      <c r="UXH349" s="166">
        <v>0</v>
      </c>
      <c r="UXI349" s="166">
        <v>0</v>
      </c>
      <c r="UXJ349" s="166">
        <v>0</v>
      </c>
      <c r="UXK349" s="166">
        <v>0</v>
      </c>
      <c r="UXL349" s="166">
        <v>0</v>
      </c>
      <c r="UXM349" s="166">
        <v>0</v>
      </c>
      <c r="UXN349" s="166">
        <v>0</v>
      </c>
      <c r="UXO349" s="166">
        <v>0</v>
      </c>
      <c r="UXP349" s="166">
        <v>0</v>
      </c>
      <c r="UXQ349" s="166">
        <v>0</v>
      </c>
      <c r="UXR349" s="166">
        <v>0</v>
      </c>
      <c r="UXS349" s="166">
        <v>0</v>
      </c>
      <c r="UXT349" s="166">
        <v>0</v>
      </c>
      <c r="UXU349" s="166">
        <v>0</v>
      </c>
      <c r="UXV349" s="166">
        <v>0</v>
      </c>
      <c r="UXW349" s="166">
        <v>0</v>
      </c>
      <c r="UXX349" s="166">
        <v>0</v>
      </c>
      <c r="UXY349" s="166">
        <v>0</v>
      </c>
      <c r="UXZ349" s="166">
        <v>0</v>
      </c>
      <c r="UYA349" s="166">
        <v>0</v>
      </c>
      <c r="UYB349" s="166">
        <v>0</v>
      </c>
      <c r="UYC349" s="166">
        <v>0</v>
      </c>
      <c r="UYD349" s="166">
        <v>0</v>
      </c>
      <c r="UYE349" s="166">
        <v>0</v>
      </c>
      <c r="UYF349" s="166">
        <v>0</v>
      </c>
      <c r="UYG349" s="166">
        <v>0</v>
      </c>
      <c r="UYH349" s="166">
        <v>0</v>
      </c>
      <c r="UYI349" s="166">
        <v>0</v>
      </c>
      <c r="UYJ349" s="166">
        <v>0</v>
      </c>
      <c r="UYK349" s="166">
        <v>0</v>
      </c>
      <c r="UYL349" s="166">
        <v>0</v>
      </c>
      <c r="UYM349" s="166">
        <v>0</v>
      </c>
      <c r="UYN349" s="166">
        <v>0</v>
      </c>
      <c r="UYO349" s="166">
        <v>0</v>
      </c>
      <c r="UYP349" s="166">
        <v>0</v>
      </c>
      <c r="UYQ349" s="166">
        <v>0</v>
      </c>
      <c r="UYR349" s="166">
        <v>0</v>
      </c>
      <c r="UYS349" s="166">
        <v>0</v>
      </c>
      <c r="UYT349" s="166">
        <v>0</v>
      </c>
      <c r="UYU349" s="166">
        <v>0</v>
      </c>
      <c r="UYV349" s="166">
        <v>0</v>
      </c>
      <c r="UYW349" s="166">
        <v>0</v>
      </c>
      <c r="UYX349" s="166">
        <v>0</v>
      </c>
      <c r="UYY349" s="166">
        <v>0</v>
      </c>
      <c r="UYZ349" s="166">
        <v>0</v>
      </c>
      <c r="UZA349" s="166">
        <v>0</v>
      </c>
      <c r="UZB349" s="166">
        <v>0</v>
      </c>
      <c r="UZC349" s="166">
        <v>0</v>
      </c>
      <c r="UZD349" s="166">
        <v>0</v>
      </c>
      <c r="UZE349" s="166">
        <v>0</v>
      </c>
      <c r="UZF349" s="166">
        <v>0</v>
      </c>
      <c r="UZG349" s="166">
        <v>0</v>
      </c>
      <c r="UZH349" s="166">
        <v>0</v>
      </c>
      <c r="UZI349" s="166">
        <v>0</v>
      </c>
      <c r="UZJ349" s="166">
        <v>0</v>
      </c>
      <c r="UZK349" s="166">
        <v>0</v>
      </c>
      <c r="UZL349" s="166">
        <v>0</v>
      </c>
      <c r="UZM349" s="166">
        <v>0</v>
      </c>
      <c r="UZN349" s="166">
        <v>0</v>
      </c>
      <c r="UZO349" s="166">
        <v>0</v>
      </c>
      <c r="UZP349" s="166">
        <v>0</v>
      </c>
      <c r="UZQ349" s="166">
        <v>0</v>
      </c>
      <c r="UZR349" s="166">
        <v>0</v>
      </c>
      <c r="UZS349" s="166">
        <v>0</v>
      </c>
      <c r="UZT349" s="166">
        <v>0</v>
      </c>
      <c r="UZU349" s="166">
        <v>0</v>
      </c>
      <c r="UZV349" s="166">
        <v>0</v>
      </c>
      <c r="UZW349" s="166">
        <v>0</v>
      </c>
      <c r="UZX349" s="166">
        <v>0</v>
      </c>
      <c r="UZY349" s="166">
        <v>0</v>
      </c>
      <c r="UZZ349" s="166">
        <v>0</v>
      </c>
      <c r="VAA349" s="166">
        <v>0</v>
      </c>
      <c r="VAB349" s="166">
        <v>0</v>
      </c>
      <c r="VAC349" s="166">
        <v>0</v>
      </c>
      <c r="VAD349" s="166">
        <v>0</v>
      </c>
      <c r="VAE349" s="166">
        <v>0</v>
      </c>
      <c r="VAF349" s="166">
        <v>0</v>
      </c>
      <c r="VAG349" s="166">
        <v>0</v>
      </c>
      <c r="VAH349" s="166">
        <v>0</v>
      </c>
      <c r="VAI349" s="166">
        <v>0</v>
      </c>
      <c r="VAJ349" s="166">
        <v>0</v>
      </c>
      <c r="VAK349" s="166">
        <v>0</v>
      </c>
      <c r="VAL349" s="166">
        <v>0</v>
      </c>
      <c r="VAM349" s="166">
        <v>0</v>
      </c>
      <c r="VAN349" s="166">
        <v>0</v>
      </c>
      <c r="VAO349" s="166">
        <v>0</v>
      </c>
      <c r="VAP349" s="166">
        <v>0</v>
      </c>
      <c r="VAQ349" s="166">
        <v>0</v>
      </c>
      <c r="VAR349" s="166">
        <v>0</v>
      </c>
      <c r="VAS349" s="166">
        <v>0</v>
      </c>
      <c r="VAT349" s="166">
        <v>0</v>
      </c>
      <c r="VAU349" s="166">
        <v>0</v>
      </c>
      <c r="VAV349" s="166">
        <v>0</v>
      </c>
      <c r="VAW349" s="166">
        <v>0</v>
      </c>
      <c r="VAX349" s="166">
        <v>0</v>
      </c>
      <c r="VAY349" s="166">
        <v>0</v>
      </c>
      <c r="VAZ349" s="166">
        <v>0</v>
      </c>
      <c r="VBA349" s="166">
        <v>0</v>
      </c>
      <c r="VBB349" s="166">
        <v>0</v>
      </c>
      <c r="VBC349" s="166">
        <v>0</v>
      </c>
      <c r="VBD349" s="166">
        <v>0</v>
      </c>
      <c r="VBE349" s="166">
        <v>0</v>
      </c>
      <c r="VBF349" s="166">
        <v>0</v>
      </c>
      <c r="VBG349" s="166">
        <v>0</v>
      </c>
      <c r="VBH349" s="166">
        <v>0</v>
      </c>
      <c r="VBI349" s="166">
        <v>0</v>
      </c>
      <c r="VBJ349" s="166">
        <v>0</v>
      </c>
      <c r="VBK349" s="166">
        <v>0</v>
      </c>
      <c r="VBL349" s="166">
        <v>0</v>
      </c>
      <c r="VBM349" s="166">
        <v>0</v>
      </c>
      <c r="VBN349" s="166">
        <v>0</v>
      </c>
      <c r="VBO349" s="166">
        <v>0</v>
      </c>
      <c r="VBP349" s="166">
        <v>0</v>
      </c>
      <c r="VBQ349" s="166">
        <v>0</v>
      </c>
      <c r="VBR349" s="166">
        <v>0</v>
      </c>
      <c r="VBS349" s="166">
        <v>0</v>
      </c>
      <c r="VBT349" s="166">
        <v>0</v>
      </c>
      <c r="VBU349" s="166">
        <v>0</v>
      </c>
      <c r="VBV349" s="166">
        <v>0</v>
      </c>
      <c r="VBW349" s="166">
        <v>0</v>
      </c>
      <c r="VBX349" s="166">
        <v>0</v>
      </c>
      <c r="VBY349" s="166">
        <v>0</v>
      </c>
      <c r="VBZ349" s="166">
        <v>0</v>
      </c>
      <c r="VCA349" s="166">
        <v>0</v>
      </c>
      <c r="VCB349" s="166">
        <v>0</v>
      </c>
      <c r="VCC349" s="166">
        <v>0</v>
      </c>
      <c r="VCD349" s="166">
        <v>0</v>
      </c>
      <c r="VCE349" s="166">
        <v>0</v>
      </c>
      <c r="VCF349" s="166">
        <v>0</v>
      </c>
      <c r="VCG349" s="166">
        <v>0</v>
      </c>
      <c r="VCH349" s="166">
        <v>0</v>
      </c>
      <c r="VCI349" s="166">
        <v>0</v>
      </c>
      <c r="VCJ349" s="166">
        <v>0</v>
      </c>
      <c r="VCK349" s="166">
        <v>0</v>
      </c>
      <c r="VCL349" s="166">
        <v>0</v>
      </c>
      <c r="VCM349" s="166">
        <v>0</v>
      </c>
      <c r="VCN349" s="166">
        <v>0</v>
      </c>
      <c r="VCO349" s="166">
        <v>0</v>
      </c>
      <c r="VCP349" s="166">
        <v>0</v>
      </c>
      <c r="VCQ349" s="166">
        <v>0</v>
      </c>
      <c r="VCR349" s="166">
        <v>0</v>
      </c>
      <c r="VCS349" s="166">
        <v>0</v>
      </c>
      <c r="VCT349" s="166">
        <v>0</v>
      </c>
      <c r="VCU349" s="166">
        <v>0</v>
      </c>
      <c r="VCV349" s="166">
        <v>0</v>
      </c>
      <c r="VCW349" s="166">
        <v>0</v>
      </c>
      <c r="VCX349" s="166">
        <v>0</v>
      </c>
      <c r="VCY349" s="166">
        <v>0</v>
      </c>
      <c r="VCZ349" s="166">
        <v>0</v>
      </c>
      <c r="VDA349" s="166">
        <v>0</v>
      </c>
      <c r="VDB349" s="166">
        <v>0</v>
      </c>
      <c r="VDC349" s="166">
        <v>0</v>
      </c>
      <c r="VDD349" s="166">
        <v>0</v>
      </c>
      <c r="VDE349" s="166">
        <v>0</v>
      </c>
      <c r="VDF349" s="166">
        <v>0</v>
      </c>
      <c r="VDG349" s="166">
        <v>0</v>
      </c>
      <c r="VDH349" s="166">
        <v>0</v>
      </c>
      <c r="VDI349" s="166">
        <v>0</v>
      </c>
      <c r="VDJ349" s="166">
        <v>0</v>
      </c>
      <c r="VDK349" s="166">
        <v>0</v>
      </c>
      <c r="VDL349" s="166">
        <v>0</v>
      </c>
      <c r="VDM349" s="166">
        <v>0</v>
      </c>
      <c r="VDN349" s="166">
        <v>0</v>
      </c>
      <c r="VDO349" s="166">
        <v>0</v>
      </c>
      <c r="VDP349" s="166">
        <v>0</v>
      </c>
      <c r="VDQ349" s="166">
        <v>0</v>
      </c>
      <c r="VDR349" s="166">
        <v>0</v>
      </c>
      <c r="VDS349" s="166">
        <v>0</v>
      </c>
      <c r="VDT349" s="166">
        <v>0</v>
      </c>
      <c r="VDU349" s="166">
        <v>0</v>
      </c>
      <c r="VDV349" s="166">
        <v>0</v>
      </c>
      <c r="VDW349" s="166">
        <v>0</v>
      </c>
      <c r="VDX349" s="166">
        <v>0</v>
      </c>
      <c r="VDY349" s="166">
        <v>0</v>
      </c>
      <c r="VDZ349" s="166">
        <v>0</v>
      </c>
      <c r="VEA349" s="166">
        <v>0</v>
      </c>
      <c r="VEB349" s="166">
        <v>0</v>
      </c>
      <c r="VEC349" s="166">
        <v>0</v>
      </c>
      <c r="VED349" s="166">
        <v>0</v>
      </c>
      <c r="VEE349" s="166">
        <v>0</v>
      </c>
      <c r="VEF349" s="166">
        <v>0</v>
      </c>
      <c r="VEG349" s="166">
        <v>0</v>
      </c>
      <c r="VEH349" s="166">
        <v>0</v>
      </c>
      <c r="VEI349" s="166">
        <v>0</v>
      </c>
      <c r="VEJ349" s="166">
        <v>0</v>
      </c>
      <c r="VEK349" s="166">
        <v>0</v>
      </c>
      <c r="VEL349" s="166">
        <v>0</v>
      </c>
      <c r="VEM349" s="166">
        <v>0</v>
      </c>
      <c r="VEN349" s="166">
        <v>0</v>
      </c>
      <c r="VEO349" s="166">
        <v>0</v>
      </c>
      <c r="VEP349" s="166">
        <v>0</v>
      </c>
      <c r="VEQ349" s="166">
        <v>0</v>
      </c>
      <c r="VER349" s="166">
        <v>0</v>
      </c>
      <c r="VES349" s="166">
        <v>0</v>
      </c>
      <c r="VET349" s="166">
        <v>0</v>
      </c>
      <c r="VEU349" s="166">
        <v>0</v>
      </c>
      <c r="VEV349" s="166">
        <v>0</v>
      </c>
      <c r="VEW349" s="166">
        <v>0</v>
      </c>
      <c r="VEX349" s="166">
        <v>0</v>
      </c>
      <c r="VEY349" s="166">
        <v>0</v>
      </c>
      <c r="VEZ349" s="166">
        <v>0</v>
      </c>
      <c r="VFA349" s="166">
        <v>0</v>
      </c>
      <c r="VFB349" s="166">
        <v>0</v>
      </c>
      <c r="VFC349" s="166">
        <v>0</v>
      </c>
      <c r="VFD349" s="166">
        <v>0</v>
      </c>
      <c r="VFE349" s="166">
        <v>0</v>
      </c>
      <c r="VFF349" s="166">
        <v>0</v>
      </c>
      <c r="VFG349" s="166">
        <v>0</v>
      </c>
      <c r="VFH349" s="166">
        <v>0</v>
      </c>
      <c r="VFI349" s="166">
        <v>0</v>
      </c>
      <c r="VFJ349" s="166">
        <v>0</v>
      </c>
      <c r="VFK349" s="166">
        <v>0</v>
      </c>
      <c r="VFL349" s="166">
        <v>0</v>
      </c>
      <c r="VFM349" s="166">
        <v>0</v>
      </c>
      <c r="VFN349" s="166">
        <v>0</v>
      </c>
      <c r="VFO349" s="166">
        <v>0</v>
      </c>
      <c r="VFP349" s="166">
        <v>0</v>
      </c>
      <c r="VFQ349" s="166">
        <v>0</v>
      </c>
      <c r="VFR349" s="166">
        <v>0</v>
      </c>
      <c r="VFS349" s="166">
        <v>0</v>
      </c>
      <c r="VFT349" s="166">
        <v>0</v>
      </c>
      <c r="VFU349" s="166">
        <v>0</v>
      </c>
      <c r="VFV349" s="166">
        <v>0</v>
      </c>
      <c r="VFW349" s="166">
        <v>0</v>
      </c>
      <c r="VFX349" s="166">
        <v>0</v>
      </c>
      <c r="VFY349" s="166">
        <v>0</v>
      </c>
      <c r="VFZ349" s="166">
        <v>0</v>
      </c>
      <c r="VGA349" s="166">
        <v>0</v>
      </c>
      <c r="VGB349" s="166">
        <v>0</v>
      </c>
      <c r="VGC349" s="166">
        <v>0</v>
      </c>
      <c r="VGD349" s="166">
        <v>0</v>
      </c>
      <c r="VGE349" s="166">
        <v>0</v>
      </c>
      <c r="VGF349" s="166">
        <v>0</v>
      </c>
      <c r="VGG349" s="166">
        <v>0</v>
      </c>
      <c r="VGH349" s="166">
        <v>0</v>
      </c>
      <c r="VGI349" s="166">
        <v>0</v>
      </c>
      <c r="VGJ349" s="166">
        <v>0</v>
      </c>
      <c r="VGK349" s="166">
        <v>0</v>
      </c>
      <c r="VGL349" s="166">
        <v>0</v>
      </c>
      <c r="VGM349" s="166">
        <v>0</v>
      </c>
      <c r="VGN349" s="166">
        <v>0</v>
      </c>
      <c r="VGO349" s="166">
        <v>0</v>
      </c>
      <c r="VGP349" s="166">
        <v>0</v>
      </c>
      <c r="VGQ349" s="166">
        <v>0</v>
      </c>
      <c r="VGR349" s="166">
        <v>0</v>
      </c>
      <c r="VGS349" s="166">
        <v>0</v>
      </c>
      <c r="VGT349" s="166">
        <v>0</v>
      </c>
      <c r="VGU349" s="166">
        <v>0</v>
      </c>
      <c r="VGV349" s="166">
        <v>0</v>
      </c>
      <c r="VGW349" s="166">
        <v>0</v>
      </c>
      <c r="VGX349" s="166">
        <v>0</v>
      </c>
      <c r="VGY349" s="166">
        <v>0</v>
      </c>
      <c r="VGZ349" s="166">
        <v>0</v>
      </c>
      <c r="VHA349" s="166">
        <v>0</v>
      </c>
      <c r="VHB349" s="166">
        <v>0</v>
      </c>
      <c r="VHC349" s="166">
        <v>0</v>
      </c>
      <c r="VHD349" s="166">
        <v>0</v>
      </c>
      <c r="VHE349" s="166">
        <v>0</v>
      </c>
      <c r="VHF349" s="166">
        <v>0</v>
      </c>
      <c r="VHG349" s="166">
        <v>0</v>
      </c>
      <c r="VHH349" s="166">
        <v>0</v>
      </c>
      <c r="VHI349" s="166">
        <v>0</v>
      </c>
      <c r="VHJ349" s="166">
        <v>0</v>
      </c>
      <c r="VHK349" s="166">
        <v>0</v>
      </c>
      <c r="VHL349" s="166">
        <v>0</v>
      </c>
      <c r="VHM349" s="166">
        <v>0</v>
      </c>
      <c r="VHN349" s="166">
        <v>0</v>
      </c>
      <c r="VHO349" s="166">
        <v>0</v>
      </c>
      <c r="VHP349" s="166">
        <v>0</v>
      </c>
      <c r="VHQ349" s="166">
        <v>0</v>
      </c>
      <c r="VHR349" s="166">
        <v>0</v>
      </c>
      <c r="VHS349" s="166">
        <v>0</v>
      </c>
      <c r="VHT349" s="166">
        <v>0</v>
      </c>
      <c r="VHU349" s="166">
        <v>0</v>
      </c>
      <c r="VHV349" s="166">
        <v>0</v>
      </c>
      <c r="VHW349" s="166">
        <v>0</v>
      </c>
      <c r="VHX349" s="166">
        <v>0</v>
      </c>
      <c r="VHY349" s="166">
        <v>0</v>
      </c>
      <c r="VHZ349" s="166">
        <v>0</v>
      </c>
      <c r="VIA349" s="166">
        <v>0</v>
      </c>
      <c r="VIB349" s="166">
        <v>0</v>
      </c>
      <c r="VIC349" s="166">
        <v>0</v>
      </c>
      <c r="VID349" s="166">
        <v>0</v>
      </c>
      <c r="VIE349" s="166">
        <v>0</v>
      </c>
      <c r="VIF349" s="166">
        <v>0</v>
      </c>
      <c r="VIG349" s="166">
        <v>0</v>
      </c>
      <c r="VIH349" s="166">
        <v>0</v>
      </c>
      <c r="VII349" s="166">
        <v>0</v>
      </c>
      <c r="VIJ349" s="166">
        <v>0</v>
      </c>
      <c r="VIK349" s="166">
        <v>0</v>
      </c>
      <c r="VIL349" s="166">
        <v>0</v>
      </c>
      <c r="VIM349" s="166">
        <v>0</v>
      </c>
      <c r="VIN349" s="166">
        <v>0</v>
      </c>
      <c r="VIO349" s="166">
        <v>0</v>
      </c>
      <c r="VIP349" s="166">
        <v>0</v>
      </c>
      <c r="VIQ349" s="166">
        <v>0</v>
      </c>
      <c r="VIR349" s="166">
        <v>0</v>
      </c>
      <c r="VIS349" s="166">
        <v>0</v>
      </c>
      <c r="VIT349" s="166">
        <v>0</v>
      </c>
      <c r="VIU349" s="166">
        <v>0</v>
      </c>
      <c r="VIV349" s="166">
        <v>0</v>
      </c>
      <c r="VIW349" s="166">
        <v>0</v>
      </c>
      <c r="VIX349" s="166">
        <v>0</v>
      </c>
      <c r="VIY349" s="166">
        <v>0</v>
      </c>
      <c r="VIZ349" s="166">
        <v>0</v>
      </c>
      <c r="VJA349" s="166">
        <v>0</v>
      </c>
      <c r="VJB349" s="166">
        <v>0</v>
      </c>
      <c r="VJC349" s="166">
        <v>0</v>
      </c>
      <c r="VJD349" s="166">
        <v>0</v>
      </c>
      <c r="VJE349" s="166">
        <v>0</v>
      </c>
      <c r="VJF349" s="166">
        <v>0</v>
      </c>
      <c r="VJG349" s="166">
        <v>0</v>
      </c>
      <c r="VJH349" s="166">
        <v>0</v>
      </c>
      <c r="VJI349" s="166">
        <v>0</v>
      </c>
      <c r="VJJ349" s="166">
        <v>0</v>
      </c>
      <c r="VJK349" s="166">
        <v>0</v>
      </c>
      <c r="VJL349" s="166">
        <v>0</v>
      </c>
      <c r="VJM349" s="166">
        <v>0</v>
      </c>
      <c r="VJN349" s="166">
        <v>0</v>
      </c>
      <c r="VJO349" s="166">
        <v>0</v>
      </c>
      <c r="VJP349" s="166">
        <v>0</v>
      </c>
      <c r="VJQ349" s="166">
        <v>0</v>
      </c>
      <c r="VJR349" s="166">
        <v>0</v>
      </c>
      <c r="VJS349" s="166">
        <v>0</v>
      </c>
      <c r="VJT349" s="166">
        <v>0</v>
      </c>
      <c r="VJU349" s="166">
        <v>0</v>
      </c>
      <c r="VJV349" s="166">
        <v>0</v>
      </c>
      <c r="VJW349" s="166">
        <v>0</v>
      </c>
      <c r="VJX349" s="166">
        <v>0</v>
      </c>
      <c r="VJY349" s="166">
        <v>0</v>
      </c>
      <c r="VJZ349" s="166">
        <v>0</v>
      </c>
      <c r="VKA349" s="166">
        <v>0</v>
      </c>
      <c r="VKB349" s="166">
        <v>0</v>
      </c>
      <c r="VKC349" s="166">
        <v>0</v>
      </c>
      <c r="VKD349" s="166">
        <v>0</v>
      </c>
      <c r="VKE349" s="166">
        <v>0</v>
      </c>
      <c r="VKF349" s="166">
        <v>0</v>
      </c>
      <c r="VKG349" s="166">
        <v>0</v>
      </c>
      <c r="VKH349" s="166">
        <v>0</v>
      </c>
      <c r="VKI349" s="166">
        <v>0</v>
      </c>
      <c r="VKJ349" s="166">
        <v>0</v>
      </c>
      <c r="VKK349" s="166">
        <v>0</v>
      </c>
      <c r="VKL349" s="166">
        <v>0</v>
      </c>
      <c r="VKM349" s="166">
        <v>0</v>
      </c>
      <c r="VKN349" s="166">
        <v>0</v>
      </c>
      <c r="VKO349" s="166">
        <v>0</v>
      </c>
      <c r="VKP349" s="166">
        <v>0</v>
      </c>
      <c r="VKQ349" s="166">
        <v>0</v>
      </c>
      <c r="VKR349" s="166">
        <v>0</v>
      </c>
      <c r="VKS349" s="166">
        <v>0</v>
      </c>
      <c r="VKT349" s="166">
        <v>0</v>
      </c>
      <c r="VKU349" s="166">
        <v>0</v>
      </c>
      <c r="VKV349" s="166">
        <v>0</v>
      </c>
      <c r="VKW349" s="166">
        <v>0</v>
      </c>
      <c r="VKX349" s="166">
        <v>0</v>
      </c>
      <c r="VKY349" s="166">
        <v>0</v>
      </c>
      <c r="VKZ349" s="166">
        <v>0</v>
      </c>
      <c r="VLA349" s="166">
        <v>0</v>
      </c>
      <c r="VLB349" s="166">
        <v>0</v>
      </c>
      <c r="VLC349" s="166">
        <v>0</v>
      </c>
      <c r="VLD349" s="166">
        <v>0</v>
      </c>
      <c r="VLE349" s="166">
        <v>0</v>
      </c>
      <c r="VLF349" s="166">
        <v>0</v>
      </c>
      <c r="VLG349" s="166">
        <v>0</v>
      </c>
      <c r="VLH349" s="166">
        <v>0</v>
      </c>
      <c r="VLI349" s="166">
        <v>0</v>
      </c>
      <c r="VLJ349" s="166">
        <v>0</v>
      </c>
      <c r="VLK349" s="166">
        <v>0</v>
      </c>
      <c r="VLL349" s="166">
        <v>0</v>
      </c>
      <c r="VLM349" s="166">
        <v>0</v>
      </c>
      <c r="VLN349" s="166">
        <v>0</v>
      </c>
      <c r="VLO349" s="166">
        <v>0</v>
      </c>
      <c r="VLP349" s="166">
        <v>0</v>
      </c>
      <c r="VLQ349" s="166">
        <v>0</v>
      </c>
      <c r="VLR349" s="166">
        <v>0</v>
      </c>
      <c r="VLS349" s="166">
        <v>0</v>
      </c>
      <c r="VLT349" s="166">
        <v>0</v>
      </c>
      <c r="VLU349" s="166">
        <v>0</v>
      </c>
      <c r="VLV349" s="166">
        <v>0</v>
      </c>
      <c r="VLW349" s="166">
        <v>0</v>
      </c>
      <c r="VLX349" s="166">
        <v>0</v>
      </c>
      <c r="VLY349" s="166">
        <v>0</v>
      </c>
      <c r="VLZ349" s="166">
        <v>0</v>
      </c>
      <c r="VMA349" s="166">
        <v>0</v>
      </c>
      <c r="VMB349" s="166">
        <v>0</v>
      </c>
      <c r="VMC349" s="166">
        <v>0</v>
      </c>
      <c r="VMD349" s="166">
        <v>0</v>
      </c>
      <c r="VME349" s="166">
        <v>0</v>
      </c>
      <c r="VMF349" s="166">
        <v>0</v>
      </c>
      <c r="VMG349" s="166">
        <v>0</v>
      </c>
      <c r="VMH349" s="166">
        <v>0</v>
      </c>
      <c r="VMI349" s="166">
        <v>0</v>
      </c>
      <c r="VMJ349" s="166">
        <v>0</v>
      </c>
      <c r="VMK349" s="166">
        <v>0</v>
      </c>
      <c r="VML349" s="166">
        <v>0</v>
      </c>
      <c r="VMM349" s="166">
        <v>0</v>
      </c>
      <c r="VMN349" s="166">
        <v>0</v>
      </c>
      <c r="VMO349" s="166">
        <v>0</v>
      </c>
      <c r="VMP349" s="166">
        <v>0</v>
      </c>
      <c r="VMQ349" s="166">
        <v>0</v>
      </c>
      <c r="VMR349" s="166">
        <v>0</v>
      </c>
      <c r="VMS349" s="166">
        <v>0</v>
      </c>
      <c r="VMT349" s="166">
        <v>0</v>
      </c>
      <c r="VMU349" s="166">
        <v>0</v>
      </c>
      <c r="VMV349" s="166">
        <v>0</v>
      </c>
      <c r="VMW349" s="166">
        <v>0</v>
      </c>
      <c r="VMX349" s="166">
        <v>0</v>
      </c>
      <c r="VMY349" s="166">
        <v>0</v>
      </c>
      <c r="VMZ349" s="166">
        <v>0</v>
      </c>
      <c r="VNA349" s="166">
        <v>0</v>
      </c>
      <c r="VNB349" s="166">
        <v>0</v>
      </c>
      <c r="VNC349" s="166">
        <v>0</v>
      </c>
      <c r="VND349" s="166">
        <v>0</v>
      </c>
      <c r="VNE349" s="166">
        <v>0</v>
      </c>
      <c r="VNF349" s="166">
        <v>0</v>
      </c>
      <c r="VNG349" s="166">
        <v>0</v>
      </c>
      <c r="VNH349" s="166">
        <v>0</v>
      </c>
      <c r="VNI349" s="166">
        <v>0</v>
      </c>
      <c r="VNJ349" s="166">
        <v>0</v>
      </c>
      <c r="VNK349" s="166">
        <v>0</v>
      </c>
      <c r="VNL349" s="166">
        <v>0</v>
      </c>
      <c r="VNM349" s="166">
        <v>0</v>
      </c>
      <c r="VNN349" s="166">
        <v>0</v>
      </c>
      <c r="VNO349" s="166">
        <v>0</v>
      </c>
      <c r="VNP349" s="166">
        <v>0</v>
      </c>
      <c r="VNQ349" s="166">
        <v>0</v>
      </c>
      <c r="VNR349" s="166">
        <v>0</v>
      </c>
      <c r="VNS349" s="166">
        <v>0</v>
      </c>
      <c r="VNT349" s="166">
        <v>0</v>
      </c>
      <c r="VNU349" s="166">
        <v>0</v>
      </c>
      <c r="VNV349" s="166">
        <v>0</v>
      </c>
      <c r="VNW349" s="166">
        <v>0</v>
      </c>
      <c r="VNX349" s="166">
        <v>0</v>
      </c>
      <c r="VNY349" s="166">
        <v>0</v>
      </c>
      <c r="VNZ349" s="166">
        <v>0</v>
      </c>
      <c r="VOA349" s="166">
        <v>0</v>
      </c>
      <c r="VOB349" s="166">
        <v>0</v>
      </c>
      <c r="VOC349" s="166">
        <v>0</v>
      </c>
      <c r="VOD349" s="166">
        <v>0</v>
      </c>
      <c r="VOE349" s="166">
        <v>0</v>
      </c>
      <c r="VOF349" s="166">
        <v>0</v>
      </c>
      <c r="VOG349" s="166">
        <v>0</v>
      </c>
      <c r="VOH349" s="166">
        <v>0</v>
      </c>
      <c r="VOI349" s="166">
        <v>0</v>
      </c>
      <c r="VOJ349" s="166">
        <v>0</v>
      </c>
      <c r="VOK349" s="166">
        <v>0</v>
      </c>
      <c r="VOL349" s="166">
        <v>0</v>
      </c>
      <c r="VOM349" s="166">
        <v>0</v>
      </c>
      <c r="VON349" s="166">
        <v>0</v>
      </c>
      <c r="VOO349" s="166">
        <v>0</v>
      </c>
      <c r="VOP349" s="166">
        <v>0</v>
      </c>
      <c r="VOQ349" s="166">
        <v>0</v>
      </c>
      <c r="VOR349" s="166">
        <v>0</v>
      </c>
      <c r="VOS349" s="166">
        <v>0</v>
      </c>
      <c r="VOT349" s="166">
        <v>0</v>
      </c>
      <c r="VOU349" s="166">
        <v>0</v>
      </c>
      <c r="VOV349" s="166">
        <v>0</v>
      </c>
      <c r="VOW349" s="166">
        <v>0</v>
      </c>
      <c r="VOX349" s="166">
        <v>0</v>
      </c>
      <c r="VOY349" s="166">
        <v>0</v>
      </c>
      <c r="VOZ349" s="166">
        <v>0</v>
      </c>
      <c r="VPA349" s="166">
        <v>0</v>
      </c>
      <c r="VPB349" s="166">
        <v>0</v>
      </c>
      <c r="VPC349" s="166">
        <v>0</v>
      </c>
      <c r="VPD349" s="166">
        <v>0</v>
      </c>
      <c r="VPE349" s="166">
        <v>0</v>
      </c>
      <c r="VPF349" s="166">
        <v>0</v>
      </c>
      <c r="VPG349" s="166">
        <v>0</v>
      </c>
      <c r="VPH349" s="166">
        <v>0</v>
      </c>
      <c r="VPI349" s="166">
        <v>0</v>
      </c>
      <c r="VPJ349" s="166">
        <v>0</v>
      </c>
      <c r="VPK349" s="166">
        <v>0</v>
      </c>
      <c r="VPL349" s="166">
        <v>0</v>
      </c>
      <c r="VPM349" s="166">
        <v>0</v>
      </c>
      <c r="VPN349" s="166">
        <v>0</v>
      </c>
      <c r="VPO349" s="166">
        <v>0</v>
      </c>
      <c r="VPP349" s="166">
        <v>0</v>
      </c>
      <c r="VPQ349" s="166">
        <v>0</v>
      </c>
      <c r="VPR349" s="166">
        <v>0</v>
      </c>
      <c r="VPS349" s="166">
        <v>0</v>
      </c>
      <c r="VPT349" s="166">
        <v>0</v>
      </c>
      <c r="VPU349" s="166">
        <v>0</v>
      </c>
      <c r="VPV349" s="166">
        <v>0</v>
      </c>
      <c r="VPW349" s="166">
        <v>0</v>
      </c>
      <c r="VPX349" s="166">
        <v>0</v>
      </c>
      <c r="VPY349" s="166">
        <v>0</v>
      </c>
      <c r="VPZ349" s="166">
        <v>0</v>
      </c>
      <c r="VQA349" s="166">
        <v>0</v>
      </c>
      <c r="VQB349" s="166">
        <v>0</v>
      </c>
      <c r="VQC349" s="166">
        <v>0</v>
      </c>
      <c r="VQD349" s="166">
        <v>0</v>
      </c>
      <c r="VQE349" s="166">
        <v>0</v>
      </c>
      <c r="VQF349" s="166">
        <v>0</v>
      </c>
      <c r="VQG349" s="166">
        <v>0</v>
      </c>
      <c r="VQH349" s="166">
        <v>0</v>
      </c>
      <c r="VQI349" s="166">
        <v>0</v>
      </c>
      <c r="VQJ349" s="166">
        <v>0</v>
      </c>
      <c r="VQK349" s="166">
        <v>0</v>
      </c>
      <c r="VQL349" s="166">
        <v>0</v>
      </c>
      <c r="VQM349" s="166">
        <v>0</v>
      </c>
      <c r="VQN349" s="166">
        <v>0</v>
      </c>
      <c r="VQO349" s="166">
        <v>0</v>
      </c>
      <c r="VQP349" s="166">
        <v>0</v>
      </c>
      <c r="VQQ349" s="166">
        <v>0</v>
      </c>
      <c r="VQR349" s="166">
        <v>0</v>
      </c>
      <c r="VQS349" s="166">
        <v>0</v>
      </c>
      <c r="VQT349" s="166">
        <v>0</v>
      </c>
      <c r="VQU349" s="166">
        <v>0</v>
      </c>
      <c r="VQV349" s="166">
        <v>0</v>
      </c>
      <c r="VQW349" s="166">
        <v>0</v>
      </c>
      <c r="VQX349" s="166">
        <v>0</v>
      </c>
      <c r="VQY349" s="166">
        <v>0</v>
      </c>
      <c r="VQZ349" s="166">
        <v>0</v>
      </c>
      <c r="VRA349" s="166">
        <v>0</v>
      </c>
      <c r="VRB349" s="166">
        <v>0</v>
      </c>
      <c r="VRC349" s="166">
        <v>0</v>
      </c>
      <c r="VRD349" s="166">
        <v>0</v>
      </c>
      <c r="VRE349" s="166">
        <v>0</v>
      </c>
      <c r="VRF349" s="166">
        <v>0</v>
      </c>
      <c r="VRG349" s="166">
        <v>0</v>
      </c>
      <c r="VRH349" s="166">
        <v>0</v>
      </c>
      <c r="VRI349" s="166">
        <v>0</v>
      </c>
      <c r="VRJ349" s="166">
        <v>0</v>
      </c>
      <c r="VRK349" s="166">
        <v>0</v>
      </c>
      <c r="VRL349" s="166">
        <v>0</v>
      </c>
      <c r="VRM349" s="166">
        <v>0</v>
      </c>
      <c r="VRN349" s="166">
        <v>0</v>
      </c>
      <c r="VRO349" s="166">
        <v>0</v>
      </c>
      <c r="VRP349" s="166">
        <v>0</v>
      </c>
      <c r="VRQ349" s="166">
        <v>0</v>
      </c>
      <c r="VRR349" s="166">
        <v>0</v>
      </c>
      <c r="VRS349" s="166">
        <v>0</v>
      </c>
      <c r="VRT349" s="166">
        <v>0</v>
      </c>
      <c r="VRU349" s="166">
        <v>0</v>
      </c>
      <c r="VRV349" s="166">
        <v>0</v>
      </c>
      <c r="VRW349" s="166">
        <v>0</v>
      </c>
      <c r="VRX349" s="166">
        <v>0</v>
      </c>
      <c r="VRY349" s="166">
        <v>0</v>
      </c>
      <c r="VRZ349" s="166">
        <v>0</v>
      </c>
      <c r="VSA349" s="166">
        <v>0</v>
      </c>
      <c r="VSB349" s="166">
        <v>0</v>
      </c>
      <c r="VSC349" s="166">
        <v>0</v>
      </c>
      <c r="VSD349" s="166">
        <v>0</v>
      </c>
      <c r="VSE349" s="166">
        <v>0</v>
      </c>
      <c r="VSF349" s="166">
        <v>0</v>
      </c>
      <c r="VSG349" s="166">
        <v>0</v>
      </c>
      <c r="VSH349" s="166">
        <v>0</v>
      </c>
      <c r="VSI349" s="166">
        <v>0</v>
      </c>
      <c r="VSJ349" s="166">
        <v>0</v>
      </c>
      <c r="VSK349" s="166">
        <v>0</v>
      </c>
      <c r="VSL349" s="166">
        <v>0</v>
      </c>
      <c r="VSM349" s="166">
        <v>0</v>
      </c>
      <c r="VSN349" s="166">
        <v>0</v>
      </c>
      <c r="VSO349" s="166">
        <v>0</v>
      </c>
      <c r="VSP349" s="166">
        <v>0</v>
      </c>
      <c r="VSQ349" s="166">
        <v>0</v>
      </c>
      <c r="VSR349" s="166">
        <v>0</v>
      </c>
      <c r="VSS349" s="166">
        <v>0</v>
      </c>
      <c r="VST349" s="166">
        <v>0</v>
      </c>
      <c r="VSU349" s="166">
        <v>0</v>
      </c>
      <c r="VSV349" s="166">
        <v>0</v>
      </c>
      <c r="VSW349" s="166">
        <v>0</v>
      </c>
      <c r="VSX349" s="166">
        <v>0</v>
      </c>
      <c r="VSY349" s="166">
        <v>0</v>
      </c>
      <c r="VSZ349" s="166">
        <v>0</v>
      </c>
      <c r="VTA349" s="166">
        <v>0</v>
      </c>
      <c r="VTB349" s="166">
        <v>0</v>
      </c>
      <c r="VTC349" s="166">
        <v>0</v>
      </c>
      <c r="VTD349" s="166">
        <v>0</v>
      </c>
      <c r="VTE349" s="166">
        <v>0</v>
      </c>
      <c r="VTF349" s="166">
        <v>0</v>
      </c>
      <c r="VTG349" s="166">
        <v>0</v>
      </c>
      <c r="VTH349" s="166">
        <v>0</v>
      </c>
      <c r="VTI349" s="166">
        <v>0</v>
      </c>
      <c r="VTJ349" s="166">
        <v>0</v>
      </c>
      <c r="VTK349" s="166">
        <v>0</v>
      </c>
      <c r="VTL349" s="166">
        <v>0</v>
      </c>
      <c r="VTM349" s="166">
        <v>0</v>
      </c>
      <c r="VTN349" s="166">
        <v>0</v>
      </c>
      <c r="VTO349" s="166">
        <v>0</v>
      </c>
      <c r="VTP349" s="166">
        <v>0</v>
      </c>
      <c r="VTQ349" s="166">
        <v>0</v>
      </c>
      <c r="VTR349" s="166">
        <v>0</v>
      </c>
      <c r="VTS349" s="166">
        <v>0</v>
      </c>
      <c r="VTT349" s="166">
        <v>0</v>
      </c>
      <c r="VTU349" s="166">
        <v>0</v>
      </c>
      <c r="VTV349" s="166">
        <v>0</v>
      </c>
      <c r="VTW349" s="166">
        <v>0</v>
      </c>
      <c r="VTX349" s="166">
        <v>0</v>
      </c>
      <c r="VTY349" s="166">
        <v>0</v>
      </c>
      <c r="VTZ349" s="166">
        <v>0</v>
      </c>
      <c r="VUA349" s="166">
        <v>0</v>
      </c>
      <c r="VUB349" s="166">
        <v>0</v>
      </c>
      <c r="VUC349" s="166">
        <v>0</v>
      </c>
      <c r="VUD349" s="166">
        <v>0</v>
      </c>
      <c r="VUE349" s="166">
        <v>0</v>
      </c>
      <c r="VUF349" s="166">
        <v>0</v>
      </c>
      <c r="VUG349" s="166">
        <v>0</v>
      </c>
      <c r="VUH349" s="166">
        <v>0</v>
      </c>
      <c r="VUI349" s="166">
        <v>0</v>
      </c>
      <c r="VUJ349" s="166">
        <v>0</v>
      </c>
      <c r="VUK349" s="166">
        <v>0</v>
      </c>
      <c r="VUL349" s="166">
        <v>0</v>
      </c>
      <c r="VUM349" s="166">
        <v>0</v>
      </c>
      <c r="VUN349" s="166">
        <v>0</v>
      </c>
      <c r="VUO349" s="166">
        <v>0</v>
      </c>
      <c r="VUP349" s="166">
        <v>0</v>
      </c>
      <c r="VUQ349" s="166">
        <v>0</v>
      </c>
      <c r="VUR349" s="166">
        <v>0</v>
      </c>
      <c r="VUS349" s="166">
        <v>0</v>
      </c>
      <c r="VUT349" s="166">
        <v>0</v>
      </c>
      <c r="VUU349" s="166">
        <v>0</v>
      </c>
      <c r="VUV349" s="166">
        <v>0</v>
      </c>
      <c r="VUW349" s="166">
        <v>0</v>
      </c>
      <c r="VUX349" s="166">
        <v>0</v>
      </c>
      <c r="VUY349" s="166">
        <v>0</v>
      </c>
      <c r="VUZ349" s="166">
        <v>0</v>
      </c>
      <c r="VVA349" s="166">
        <v>0</v>
      </c>
      <c r="VVB349" s="166">
        <v>0</v>
      </c>
      <c r="VVC349" s="166">
        <v>0</v>
      </c>
      <c r="VVD349" s="166">
        <v>0</v>
      </c>
      <c r="VVE349" s="166">
        <v>0</v>
      </c>
      <c r="VVF349" s="166">
        <v>0</v>
      </c>
      <c r="VVG349" s="166">
        <v>0</v>
      </c>
      <c r="VVH349" s="166">
        <v>0</v>
      </c>
      <c r="VVI349" s="166">
        <v>0</v>
      </c>
      <c r="VVJ349" s="166">
        <v>0</v>
      </c>
      <c r="VVK349" s="166">
        <v>0</v>
      </c>
      <c r="VVL349" s="166">
        <v>0</v>
      </c>
      <c r="VVM349" s="166">
        <v>0</v>
      </c>
      <c r="VVN349" s="166">
        <v>0</v>
      </c>
      <c r="VVO349" s="166">
        <v>0</v>
      </c>
      <c r="VVP349" s="166">
        <v>0</v>
      </c>
      <c r="VVQ349" s="166">
        <v>0</v>
      </c>
      <c r="VVR349" s="166">
        <v>0</v>
      </c>
      <c r="VVS349" s="166">
        <v>0</v>
      </c>
      <c r="VVT349" s="166">
        <v>0</v>
      </c>
      <c r="VVU349" s="166">
        <v>0</v>
      </c>
      <c r="VVV349" s="166">
        <v>0</v>
      </c>
      <c r="VVW349" s="166">
        <v>0</v>
      </c>
      <c r="VVX349" s="166">
        <v>0</v>
      </c>
      <c r="VVY349" s="166">
        <v>0</v>
      </c>
      <c r="VVZ349" s="166">
        <v>0</v>
      </c>
      <c r="VWA349" s="166">
        <v>0</v>
      </c>
      <c r="VWB349" s="166">
        <v>0</v>
      </c>
      <c r="VWC349" s="166">
        <v>0</v>
      </c>
      <c r="VWD349" s="166">
        <v>0</v>
      </c>
      <c r="VWE349" s="166">
        <v>0</v>
      </c>
      <c r="VWF349" s="166">
        <v>0</v>
      </c>
      <c r="VWG349" s="166">
        <v>0</v>
      </c>
      <c r="VWH349" s="166">
        <v>0</v>
      </c>
      <c r="VWI349" s="166">
        <v>0</v>
      </c>
      <c r="VWJ349" s="166">
        <v>0</v>
      </c>
      <c r="VWK349" s="166">
        <v>0</v>
      </c>
      <c r="VWL349" s="166">
        <v>0</v>
      </c>
      <c r="VWM349" s="166">
        <v>0</v>
      </c>
      <c r="VWN349" s="166">
        <v>0</v>
      </c>
      <c r="VWO349" s="166">
        <v>0</v>
      </c>
      <c r="VWP349" s="166">
        <v>0</v>
      </c>
      <c r="VWQ349" s="166">
        <v>0</v>
      </c>
      <c r="VWR349" s="166">
        <v>0</v>
      </c>
      <c r="VWS349" s="166">
        <v>0</v>
      </c>
      <c r="VWT349" s="166">
        <v>0</v>
      </c>
      <c r="VWU349" s="166">
        <v>0</v>
      </c>
      <c r="VWV349" s="166">
        <v>0</v>
      </c>
      <c r="VWW349" s="166">
        <v>0</v>
      </c>
      <c r="VWX349" s="166">
        <v>0</v>
      </c>
      <c r="VWY349" s="166">
        <v>0</v>
      </c>
      <c r="VWZ349" s="166">
        <v>0</v>
      </c>
      <c r="VXA349" s="166">
        <v>0</v>
      </c>
      <c r="VXB349" s="166">
        <v>0</v>
      </c>
      <c r="VXC349" s="166">
        <v>0</v>
      </c>
      <c r="VXD349" s="166">
        <v>0</v>
      </c>
      <c r="VXE349" s="166">
        <v>0</v>
      </c>
      <c r="VXF349" s="166">
        <v>0</v>
      </c>
      <c r="VXG349" s="166">
        <v>0</v>
      </c>
      <c r="VXH349" s="166">
        <v>0</v>
      </c>
      <c r="VXI349" s="166">
        <v>0</v>
      </c>
      <c r="VXJ349" s="166">
        <v>0</v>
      </c>
      <c r="VXK349" s="166">
        <v>0</v>
      </c>
      <c r="VXL349" s="166">
        <v>0</v>
      </c>
      <c r="VXM349" s="166">
        <v>0</v>
      </c>
      <c r="VXN349" s="166">
        <v>0</v>
      </c>
      <c r="VXO349" s="166">
        <v>0</v>
      </c>
      <c r="VXP349" s="166">
        <v>0</v>
      </c>
      <c r="VXQ349" s="166">
        <v>0</v>
      </c>
      <c r="VXR349" s="166">
        <v>0</v>
      </c>
      <c r="VXS349" s="166">
        <v>0</v>
      </c>
      <c r="VXT349" s="166">
        <v>0</v>
      </c>
      <c r="VXU349" s="166">
        <v>0</v>
      </c>
      <c r="VXV349" s="166">
        <v>0</v>
      </c>
      <c r="VXW349" s="166">
        <v>0</v>
      </c>
      <c r="VXX349" s="166">
        <v>0</v>
      </c>
      <c r="VXY349" s="166">
        <v>0</v>
      </c>
      <c r="VXZ349" s="166">
        <v>0</v>
      </c>
      <c r="VYA349" s="166">
        <v>0</v>
      </c>
      <c r="VYB349" s="166">
        <v>0</v>
      </c>
      <c r="VYC349" s="166">
        <v>0</v>
      </c>
      <c r="VYD349" s="166">
        <v>0</v>
      </c>
      <c r="VYE349" s="166">
        <v>0</v>
      </c>
      <c r="VYF349" s="166">
        <v>0</v>
      </c>
      <c r="VYG349" s="166">
        <v>0</v>
      </c>
      <c r="VYH349" s="166">
        <v>0</v>
      </c>
      <c r="VYI349" s="166">
        <v>0</v>
      </c>
      <c r="VYJ349" s="166">
        <v>0</v>
      </c>
      <c r="VYK349" s="166">
        <v>0</v>
      </c>
      <c r="VYL349" s="166">
        <v>0</v>
      </c>
      <c r="VYM349" s="166">
        <v>0</v>
      </c>
      <c r="VYN349" s="166">
        <v>0</v>
      </c>
      <c r="VYO349" s="166">
        <v>0</v>
      </c>
      <c r="VYP349" s="166">
        <v>0</v>
      </c>
      <c r="VYQ349" s="166">
        <v>0</v>
      </c>
      <c r="VYR349" s="166">
        <v>0</v>
      </c>
      <c r="VYS349" s="166">
        <v>0</v>
      </c>
      <c r="VYT349" s="166">
        <v>0</v>
      </c>
      <c r="VYU349" s="166">
        <v>0</v>
      </c>
      <c r="VYV349" s="166">
        <v>0</v>
      </c>
      <c r="VYW349" s="166">
        <v>0</v>
      </c>
      <c r="VYX349" s="166">
        <v>0</v>
      </c>
      <c r="VYY349" s="166">
        <v>0</v>
      </c>
      <c r="VYZ349" s="166">
        <v>0</v>
      </c>
      <c r="VZA349" s="166">
        <v>0</v>
      </c>
      <c r="VZB349" s="166">
        <v>0</v>
      </c>
      <c r="VZC349" s="166">
        <v>0</v>
      </c>
      <c r="VZD349" s="166">
        <v>0</v>
      </c>
      <c r="VZE349" s="166">
        <v>0</v>
      </c>
      <c r="VZF349" s="166">
        <v>0</v>
      </c>
      <c r="VZG349" s="166">
        <v>0</v>
      </c>
      <c r="VZH349" s="166">
        <v>0</v>
      </c>
      <c r="VZI349" s="166">
        <v>0</v>
      </c>
      <c r="VZJ349" s="166">
        <v>0</v>
      </c>
      <c r="VZK349" s="166">
        <v>0</v>
      </c>
      <c r="VZL349" s="166">
        <v>0</v>
      </c>
      <c r="VZM349" s="166">
        <v>0</v>
      </c>
      <c r="VZN349" s="166">
        <v>0</v>
      </c>
      <c r="VZO349" s="166">
        <v>0</v>
      </c>
      <c r="VZP349" s="166">
        <v>0</v>
      </c>
      <c r="VZQ349" s="166">
        <v>0</v>
      </c>
      <c r="VZR349" s="166">
        <v>0</v>
      </c>
      <c r="VZS349" s="166">
        <v>0</v>
      </c>
      <c r="VZT349" s="166">
        <v>0</v>
      </c>
      <c r="VZU349" s="166">
        <v>0</v>
      </c>
      <c r="VZV349" s="166">
        <v>0</v>
      </c>
      <c r="VZW349" s="166">
        <v>0</v>
      </c>
      <c r="VZX349" s="166">
        <v>0</v>
      </c>
      <c r="VZY349" s="166">
        <v>0</v>
      </c>
      <c r="VZZ349" s="166">
        <v>0</v>
      </c>
      <c r="WAA349" s="166">
        <v>0</v>
      </c>
      <c r="WAB349" s="166">
        <v>0</v>
      </c>
      <c r="WAC349" s="166">
        <v>0</v>
      </c>
      <c r="WAD349" s="166">
        <v>0</v>
      </c>
      <c r="WAE349" s="166">
        <v>0</v>
      </c>
      <c r="WAF349" s="166">
        <v>0</v>
      </c>
      <c r="WAG349" s="166">
        <v>0</v>
      </c>
      <c r="WAH349" s="166">
        <v>0</v>
      </c>
      <c r="WAI349" s="166">
        <v>0</v>
      </c>
      <c r="WAJ349" s="166">
        <v>0</v>
      </c>
      <c r="WAK349" s="166">
        <v>0</v>
      </c>
      <c r="WAL349" s="166">
        <v>0</v>
      </c>
      <c r="WAM349" s="166">
        <v>0</v>
      </c>
      <c r="WAN349" s="166">
        <v>0</v>
      </c>
      <c r="WAO349" s="166">
        <v>0</v>
      </c>
      <c r="WAP349" s="166">
        <v>0</v>
      </c>
      <c r="WAQ349" s="166">
        <v>0</v>
      </c>
      <c r="WAR349" s="166">
        <v>0</v>
      </c>
      <c r="WAS349" s="166">
        <v>0</v>
      </c>
      <c r="WAT349" s="166">
        <v>0</v>
      </c>
      <c r="WAU349" s="166">
        <v>0</v>
      </c>
      <c r="WAV349" s="166">
        <v>0</v>
      </c>
      <c r="WAW349" s="166">
        <v>0</v>
      </c>
      <c r="WAX349" s="166">
        <v>0</v>
      </c>
      <c r="WAY349" s="166">
        <v>0</v>
      </c>
      <c r="WAZ349" s="166">
        <v>0</v>
      </c>
      <c r="WBA349" s="166">
        <v>0</v>
      </c>
      <c r="WBB349" s="166">
        <v>0</v>
      </c>
      <c r="WBC349" s="166">
        <v>0</v>
      </c>
      <c r="WBD349" s="166">
        <v>0</v>
      </c>
      <c r="WBE349" s="166">
        <v>0</v>
      </c>
      <c r="WBF349" s="166">
        <v>0</v>
      </c>
      <c r="WBG349" s="166">
        <v>0</v>
      </c>
      <c r="WBH349" s="166">
        <v>0</v>
      </c>
      <c r="WBI349" s="166">
        <v>0</v>
      </c>
      <c r="WBJ349" s="166">
        <v>0</v>
      </c>
      <c r="WBK349" s="166">
        <v>0</v>
      </c>
      <c r="WBL349" s="166">
        <v>0</v>
      </c>
      <c r="WBM349" s="166">
        <v>0</v>
      </c>
      <c r="WBN349" s="166">
        <v>0</v>
      </c>
      <c r="WBO349" s="166">
        <v>0</v>
      </c>
      <c r="WBP349" s="166">
        <v>0</v>
      </c>
      <c r="WBQ349" s="166">
        <v>0</v>
      </c>
      <c r="WBR349" s="166">
        <v>0</v>
      </c>
      <c r="WBS349" s="166">
        <v>0</v>
      </c>
      <c r="WBT349" s="166">
        <v>0</v>
      </c>
      <c r="WBU349" s="166">
        <v>0</v>
      </c>
      <c r="WBV349" s="166">
        <v>0</v>
      </c>
      <c r="WBW349" s="166">
        <v>0</v>
      </c>
      <c r="WBX349" s="166">
        <v>0</v>
      </c>
      <c r="WBY349" s="166">
        <v>0</v>
      </c>
      <c r="WBZ349" s="166">
        <v>0</v>
      </c>
      <c r="WCA349" s="166">
        <v>0</v>
      </c>
      <c r="WCB349" s="166">
        <v>0</v>
      </c>
      <c r="WCC349" s="166">
        <v>0</v>
      </c>
      <c r="WCD349" s="166">
        <v>0</v>
      </c>
      <c r="WCE349" s="166">
        <v>0</v>
      </c>
      <c r="WCF349" s="166">
        <v>0</v>
      </c>
      <c r="WCG349" s="166">
        <v>0</v>
      </c>
      <c r="WCH349" s="166">
        <v>0</v>
      </c>
      <c r="WCI349" s="166">
        <v>0</v>
      </c>
      <c r="WCJ349" s="166">
        <v>0</v>
      </c>
      <c r="WCK349" s="166">
        <v>0</v>
      </c>
      <c r="WCL349" s="166">
        <v>0</v>
      </c>
      <c r="WCM349" s="166">
        <v>0</v>
      </c>
      <c r="WCN349" s="166">
        <v>0</v>
      </c>
      <c r="WCO349" s="166">
        <v>0</v>
      </c>
      <c r="WCP349" s="166">
        <v>0</v>
      </c>
      <c r="WCQ349" s="166">
        <v>0</v>
      </c>
      <c r="WCR349" s="166">
        <v>0</v>
      </c>
      <c r="WCS349" s="166">
        <v>0</v>
      </c>
      <c r="WCT349" s="166">
        <v>0</v>
      </c>
      <c r="WCU349" s="166">
        <v>0</v>
      </c>
      <c r="WCV349" s="166">
        <v>0</v>
      </c>
      <c r="WCW349" s="166">
        <v>0</v>
      </c>
      <c r="WCX349" s="166">
        <v>0</v>
      </c>
      <c r="WCY349" s="166">
        <v>0</v>
      </c>
      <c r="WCZ349" s="166">
        <v>0</v>
      </c>
      <c r="WDA349" s="166">
        <v>0</v>
      </c>
      <c r="WDB349" s="166">
        <v>0</v>
      </c>
      <c r="WDC349" s="166">
        <v>0</v>
      </c>
      <c r="WDD349" s="166">
        <v>0</v>
      </c>
      <c r="WDE349" s="166">
        <v>0</v>
      </c>
      <c r="WDF349" s="166">
        <v>0</v>
      </c>
      <c r="WDG349" s="166">
        <v>0</v>
      </c>
      <c r="WDH349" s="166">
        <v>0</v>
      </c>
      <c r="WDI349" s="166">
        <v>0</v>
      </c>
      <c r="WDJ349" s="166">
        <v>0</v>
      </c>
      <c r="WDK349" s="166">
        <v>0</v>
      </c>
      <c r="WDL349" s="166">
        <v>0</v>
      </c>
      <c r="WDM349" s="166">
        <v>0</v>
      </c>
      <c r="WDN349" s="166">
        <v>0</v>
      </c>
      <c r="WDO349" s="166">
        <v>0</v>
      </c>
      <c r="WDP349" s="166">
        <v>0</v>
      </c>
      <c r="WDQ349" s="166">
        <v>0</v>
      </c>
      <c r="WDR349" s="166">
        <v>0</v>
      </c>
      <c r="WDS349" s="166">
        <v>0</v>
      </c>
      <c r="WDT349" s="166">
        <v>0</v>
      </c>
      <c r="WDU349" s="166">
        <v>0</v>
      </c>
      <c r="WDV349" s="166">
        <v>0</v>
      </c>
      <c r="WDW349" s="166">
        <v>0</v>
      </c>
      <c r="WDX349" s="166">
        <v>0</v>
      </c>
      <c r="WDY349" s="166">
        <v>0</v>
      </c>
      <c r="WDZ349" s="166">
        <v>0</v>
      </c>
      <c r="WEA349" s="166">
        <v>0</v>
      </c>
      <c r="WEB349" s="166">
        <v>0</v>
      </c>
      <c r="WEC349" s="166">
        <v>0</v>
      </c>
      <c r="WED349" s="166">
        <v>0</v>
      </c>
      <c r="WEE349" s="166">
        <v>0</v>
      </c>
      <c r="WEF349" s="166">
        <v>0</v>
      </c>
      <c r="WEG349" s="166">
        <v>0</v>
      </c>
      <c r="WEH349" s="166">
        <v>0</v>
      </c>
      <c r="WEI349" s="166">
        <v>0</v>
      </c>
      <c r="WEJ349" s="166">
        <v>0</v>
      </c>
      <c r="WEK349" s="166">
        <v>0</v>
      </c>
      <c r="WEL349" s="166">
        <v>0</v>
      </c>
      <c r="WEM349" s="166">
        <v>0</v>
      </c>
      <c r="WEN349" s="166">
        <v>0</v>
      </c>
      <c r="WEO349" s="166">
        <v>0</v>
      </c>
      <c r="WEP349" s="166">
        <v>0</v>
      </c>
      <c r="WEQ349" s="166">
        <v>0</v>
      </c>
      <c r="WER349" s="166">
        <v>0</v>
      </c>
      <c r="WES349" s="166">
        <v>0</v>
      </c>
      <c r="WET349" s="166">
        <v>0</v>
      </c>
      <c r="WEU349" s="166">
        <v>0</v>
      </c>
      <c r="WEV349" s="166">
        <v>0</v>
      </c>
      <c r="WEW349" s="166">
        <v>0</v>
      </c>
      <c r="WEX349" s="166">
        <v>0</v>
      </c>
      <c r="WEY349" s="166">
        <v>0</v>
      </c>
      <c r="WEZ349" s="166">
        <v>0</v>
      </c>
      <c r="WFA349" s="166">
        <v>0</v>
      </c>
      <c r="WFB349" s="166">
        <v>0</v>
      </c>
      <c r="WFC349" s="166">
        <v>0</v>
      </c>
      <c r="WFD349" s="166">
        <v>0</v>
      </c>
      <c r="WFE349" s="166">
        <v>0</v>
      </c>
      <c r="WFF349" s="166">
        <v>0</v>
      </c>
      <c r="WFG349" s="166">
        <v>0</v>
      </c>
      <c r="WFH349" s="166">
        <v>0</v>
      </c>
      <c r="WFI349" s="166">
        <v>0</v>
      </c>
      <c r="WFJ349" s="166">
        <v>0</v>
      </c>
      <c r="WFK349" s="166">
        <v>0</v>
      </c>
      <c r="WFL349" s="166">
        <v>0</v>
      </c>
      <c r="WFM349" s="166">
        <v>0</v>
      </c>
      <c r="WFN349" s="166">
        <v>0</v>
      </c>
      <c r="WFO349" s="166">
        <v>0</v>
      </c>
      <c r="WFP349" s="166">
        <v>0</v>
      </c>
      <c r="WFQ349" s="166">
        <v>0</v>
      </c>
      <c r="WFR349" s="166">
        <v>0</v>
      </c>
      <c r="WFS349" s="166">
        <v>0</v>
      </c>
      <c r="WFT349" s="166">
        <v>0</v>
      </c>
      <c r="WFU349" s="166">
        <v>0</v>
      </c>
      <c r="WFV349" s="166">
        <v>0</v>
      </c>
      <c r="WFW349" s="166">
        <v>0</v>
      </c>
      <c r="WFX349" s="166">
        <v>0</v>
      </c>
      <c r="WFY349" s="166">
        <v>0</v>
      </c>
      <c r="WFZ349" s="166">
        <v>0</v>
      </c>
      <c r="WGA349" s="166">
        <v>0</v>
      </c>
      <c r="WGB349" s="166">
        <v>0</v>
      </c>
      <c r="WGC349" s="166">
        <v>0</v>
      </c>
      <c r="WGD349" s="166">
        <v>0</v>
      </c>
      <c r="WGE349" s="166">
        <v>0</v>
      </c>
      <c r="WGF349" s="166">
        <v>0</v>
      </c>
      <c r="WGG349" s="166">
        <v>0</v>
      </c>
      <c r="WGH349" s="166">
        <v>0</v>
      </c>
      <c r="WGI349" s="166">
        <v>0</v>
      </c>
      <c r="WGJ349" s="166">
        <v>0</v>
      </c>
      <c r="WGK349" s="166">
        <v>0</v>
      </c>
      <c r="WGL349" s="166">
        <v>0</v>
      </c>
      <c r="WGM349" s="166">
        <v>0</v>
      </c>
      <c r="WGN349" s="166">
        <v>0</v>
      </c>
      <c r="WGO349" s="166">
        <v>0</v>
      </c>
      <c r="WGP349" s="166">
        <v>0</v>
      </c>
      <c r="WGQ349" s="166">
        <v>0</v>
      </c>
      <c r="WGR349" s="166">
        <v>0</v>
      </c>
      <c r="WGS349" s="166">
        <v>0</v>
      </c>
      <c r="WGT349" s="166">
        <v>0</v>
      </c>
      <c r="WGU349" s="166">
        <v>0</v>
      </c>
      <c r="WGV349" s="166">
        <v>0</v>
      </c>
      <c r="WGW349" s="166">
        <v>0</v>
      </c>
      <c r="WGX349" s="166">
        <v>0</v>
      </c>
      <c r="WGY349" s="166">
        <v>0</v>
      </c>
      <c r="WGZ349" s="166">
        <v>0</v>
      </c>
      <c r="WHA349" s="166">
        <v>0</v>
      </c>
      <c r="WHB349" s="166">
        <v>0</v>
      </c>
      <c r="WHC349" s="166">
        <v>0</v>
      </c>
      <c r="WHD349" s="166">
        <v>0</v>
      </c>
      <c r="WHE349" s="166">
        <v>0</v>
      </c>
      <c r="WHF349" s="166">
        <v>0</v>
      </c>
      <c r="WHG349" s="166">
        <v>0</v>
      </c>
      <c r="WHH349" s="166">
        <v>0</v>
      </c>
      <c r="WHI349" s="166">
        <v>0</v>
      </c>
      <c r="WHJ349" s="166">
        <v>0</v>
      </c>
      <c r="WHK349" s="166">
        <v>0</v>
      </c>
      <c r="WHL349" s="166">
        <v>0</v>
      </c>
      <c r="WHM349" s="166">
        <v>0</v>
      </c>
      <c r="WHN349" s="166">
        <v>0</v>
      </c>
      <c r="WHO349" s="166">
        <v>0</v>
      </c>
      <c r="WHP349" s="166">
        <v>0</v>
      </c>
      <c r="WHQ349" s="166">
        <v>0</v>
      </c>
      <c r="WHR349" s="166">
        <v>0</v>
      </c>
      <c r="WHS349" s="166">
        <v>0</v>
      </c>
      <c r="WHT349" s="166">
        <v>0</v>
      </c>
      <c r="WHU349" s="166">
        <v>0</v>
      </c>
      <c r="WHV349" s="166">
        <v>0</v>
      </c>
      <c r="WHW349" s="166">
        <v>0</v>
      </c>
      <c r="WHX349" s="166">
        <v>0</v>
      </c>
      <c r="WHY349" s="166">
        <v>0</v>
      </c>
      <c r="WHZ349" s="166">
        <v>0</v>
      </c>
      <c r="WIA349" s="166">
        <v>0</v>
      </c>
      <c r="WIB349" s="166">
        <v>0</v>
      </c>
      <c r="WIC349" s="166">
        <v>0</v>
      </c>
      <c r="WID349" s="166">
        <v>0</v>
      </c>
      <c r="WIE349" s="166">
        <v>0</v>
      </c>
      <c r="WIF349" s="166">
        <v>0</v>
      </c>
      <c r="WIG349" s="166">
        <v>0</v>
      </c>
      <c r="WIH349" s="166">
        <v>0</v>
      </c>
      <c r="WII349" s="166">
        <v>0</v>
      </c>
      <c r="WIJ349" s="166">
        <v>0</v>
      </c>
      <c r="WIK349" s="166">
        <v>0</v>
      </c>
      <c r="WIL349" s="166">
        <v>0</v>
      </c>
      <c r="WIM349" s="166">
        <v>0</v>
      </c>
      <c r="WIN349" s="166">
        <v>0</v>
      </c>
      <c r="WIO349" s="166">
        <v>0</v>
      </c>
      <c r="WIP349" s="166">
        <v>0</v>
      </c>
      <c r="WIQ349" s="166">
        <v>0</v>
      </c>
      <c r="WIR349" s="166">
        <v>0</v>
      </c>
      <c r="WIS349" s="166">
        <v>0</v>
      </c>
      <c r="WIT349" s="166">
        <v>0</v>
      </c>
      <c r="WIU349" s="166">
        <v>0</v>
      </c>
      <c r="WIV349" s="166">
        <v>0</v>
      </c>
      <c r="WIW349" s="166">
        <v>0</v>
      </c>
      <c r="WIX349" s="166">
        <v>0</v>
      </c>
      <c r="WIY349" s="166">
        <v>0</v>
      </c>
      <c r="WIZ349" s="166">
        <v>0</v>
      </c>
      <c r="WJA349" s="166">
        <v>0</v>
      </c>
      <c r="WJB349" s="166">
        <v>0</v>
      </c>
      <c r="WJC349" s="166">
        <v>0</v>
      </c>
      <c r="WJD349" s="166">
        <v>0</v>
      </c>
      <c r="WJE349" s="166">
        <v>0</v>
      </c>
      <c r="WJF349" s="166">
        <v>0</v>
      </c>
      <c r="WJG349" s="166">
        <v>0</v>
      </c>
      <c r="WJH349" s="166">
        <v>0</v>
      </c>
      <c r="WJI349" s="166">
        <v>0</v>
      </c>
      <c r="WJJ349" s="166">
        <v>0</v>
      </c>
      <c r="WJK349" s="166">
        <v>0</v>
      </c>
      <c r="WJL349" s="166">
        <v>0</v>
      </c>
      <c r="WJM349" s="166">
        <v>0</v>
      </c>
      <c r="WJN349" s="166">
        <v>0</v>
      </c>
      <c r="WJO349" s="166">
        <v>0</v>
      </c>
      <c r="WJP349" s="166">
        <v>0</v>
      </c>
      <c r="WJQ349" s="166">
        <v>0</v>
      </c>
      <c r="WJR349" s="166">
        <v>0</v>
      </c>
      <c r="WJS349" s="166">
        <v>0</v>
      </c>
      <c r="WJT349" s="166">
        <v>0</v>
      </c>
      <c r="WJU349" s="166">
        <v>0</v>
      </c>
      <c r="WJV349" s="166">
        <v>0</v>
      </c>
      <c r="WJW349" s="166">
        <v>0</v>
      </c>
      <c r="WJX349" s="166">
        <v>0</v>
      </c>
      <c r="WJY349" s="166">
        <v>0</v>
      </c>
      <c r="WJZ349" s="166">
        <v>0</v>
      </c>
      <c r="WKA349" s="166">
        <v>0</v>
      </c>
      <c r="WKB349" s="166">
        <v>0</v>
      </c>
      <c r="WKC349" s="166">
        <v>0</v>
      </c>
      <c r="WKD349" s="166">
        <v>0</v>
      </c>
      <c r="WKE349" s="166">
        <v>0</v>
      </c>
      <c r="WKF349" s="166">
        <v>0</v>
      </c>
      <c r="WKG349" s="166">
        <v>0</v>
      </c>
      <c r="WKH349" s="166">
        <v>0</v>
      </c>
      <c r="WKI349" s="166">
        <v>0</v>
      </c>
      <c r="WKJ349" s="166">
        <v>0</v>
      </c>
      <c r="WKK349" s="166">
        <v>0</v>
      </c>
      <c r="WKL349" s="166">
        <v>0</v>
      </c>
      <c r="WKM349" s="166">
        <v>0</v>
      </c>
      <c r="WKN349" s="166">
        <v>0</v>
      </c>
      <c r="WKO349" s="166">
        <v>0</v>
      </c>
      <c r="WKP349" s="166">
        <v>0</v>
      </c>
      <c r="WKQ349" s="166">
        <v>0</v>
      </c>
      <c r="WKR349" s="166">
        <v>0</v>
      </c>
      <c r="WKS349" s="166">
        <v>0</v>
      </c>
      <c r="WKT349" s="166">
        <v>0</v>
      </c>
      <c r="WKU349" s="166">
        <v>0</v>
      </c>
      <c r="WKV349" s="166">
        <v>0</v>
      </c>
      <c r="WKW349" s="166">
        <v>0</v>
      </c>
      <c r="WKX349" s="166">
        <v>0</v>
      </c>
      <c r="WKY349" s="166">
        <v>0</v>
      </c>
      <c r="WKZ349" s="166">
        <v>0</v>
      </c>
      <c r="WLA349" s="166">
        <v>0</v>
      </c>
      <c r="WLB349" s="166">
        <v>0</v>
      </c>
      <c r="WLC349" s="166">
        <v>0</v>
      </c>
      <c r="WLD349" s="166">
        <v>0</v>
      </c>
      <c r="WLE349" s="166">
        <v>0</v>
      </c>
      <c r="WLF349" s="166">
        <v>0</v>
      </c>
      <c r="WLG349" s="166">
        <v>0</v>
      </c>
      <c r="WLH349" s="166">
        <v>0</v>
      </c>
      <c r="WLI349" s="166">
        <v>0</v>
      </c>
      <c r="WLJ349" s="166">
        <v>0</v>
      </c>
      <c r="WLK349" s="166">
        <v>0</v>
      </c>
      <c r="WLL349" s="166">
        <v>0</v>
      </c>
      <c r="WLM349" s="166">
        <v>0</v>
      </c>
      <c r="WLN349" s="166">
        <v>0</v>
      </c>
      <c r="WLO349" s="166">
        <v>0</v>
      </c>
      <c r="WLP349" s="166">
        <v>0</v>
      </c>
      <c r="WLQ349" s="166">
        <v>0</v>
      </c>
      <c r="WLR349" s="166">
        <v>0</v>
      </c>
      <c r="WLS349" s="166">
        <v>0</v>
      </c>
      <c r="WLT349" s="166">
        <v>0</v>
      </c>
      <c r="WLU349" s="166">
        <v>0</v>
      </c>
      <c r="WLV349" s="166">
        <v>0</v>
      </c>
      <c r="WLW349" s="166">
        <v>0</v>
      </c>
      <c r="WLX349" s="166">
        <v>0</v>
      </c>
      <c r="WLY349" s="166">
        <v>0</v>
      </c>
      <c r="WLZ349" s="166">
        <v>0</v>
      </c>
      <c r="WMA349" s="166">
        <v>0</v>
      </c>
      <c r="WMB349" s="166">
        <v>0</v>
      </c>
      <c r="WMC349" s="166">
        <v>0</v>
      </c>
      <c r="WMD349" s="166">
        <v>0</v>
      </c>
      <c r="WME349" s="166">
        <v>0</v>
      </c>
      <c r="WMF349" s="166">
        <v>0</v>
      </c>
      <c r="WMG349" s="166">
        <v>0</v>
      </c>
      <c r="WMH349" s="166">
        <v>0</v>
      </c>
      <c r="WMI349" s="166">
        <v>0</v>
      </c>
      <c r="WMJ349" s="166">
        <v>0</v>
      </c>
      <c r="WMK349" s="166">
        <v>0</v>
      </c>
      <c r="WML349" s="166">
        <v>0</v>
      </c>
      <c r="WMM349" s="166">
        <v>0</v>
      </c>
      <c r="WMN349" s="166">
        <v>0</v>
      </c>
      <c r="WMO349" s="166">
        <v>0</v>
      </c>
      <c r="WMP349" s="166">
        <v>0</v>
      </c>
      <c r="WMQ349" s="166">
        <v>0</v>
      </c>
      <c r="WMR349" s="166">
        <v>0</v>
      </c>
      <c r="WMS349" s="166">
        <v>0</v>
      </c>
      <c r="WMT349" s="166">
        <v>0</v>
      </c>
      <c r="WMU349" s="166">
        <v>0</v>
      </c>
      <c r="WMV349" s="166">
        <v>0</v>
      </c>
      <c r="WMW349" s="166">
        <v>0</v>
      </c>
      <c r="WMX349" s="166">
        <v>0</v>
      </c>
      <c r="WMY349" s="166">
        <v>0</v>
      </c>
      <c r="WMZ349" s="166">
        <v>0</v>
      </c>
      <c r="WNA349" s="166">
        <v>0</v>
      </c>
      <c r="WNB349" s="166">
        <v>0</v>
      </c>
      <c r="WNC349" s="166">
        <v>0</v>
      </c>
      <c r="WND349" s="166">
        <v>0</v>
      </c>
      <c r="WNE349" s="166">
        <v>0</v>
      </c>
      <c r="WNF349" s="166">
        <v>0</v>
      </c>
      <c r="WNG349" s="166">
        <v>0</v>
      </c>
      <c r="WNH349" s="166">
        <v>0</v>
      </c>
      <c r="WNI349" s="166">
        <v>0</v>
      </c>
      <c r="WNJ349" s="166">
        <v>0</v>
      </c>
      <c r="WNK349" s="166">
        <v>0</v>
      </c>
      <c r="WNL349" s="166">
        <v>0</v>
      </c>
      <c r="WNM349" s="166">
        <v>0</v>
      </c>
      <c r="WNN349" s="166">
        <v>0</v>
      </c>
      <c r="WNO349" s="166">
        <v>0</v>
      </c>
      <c r="WNP349" s="166">
        <v>0</v>
      </c>
      <c r="WNQ349" s="166">
        <v>0</v>
      </c>
      <c r="WNR349" s="166">
        <v>0</v>
      </c>
      <c r="WNS349" s="166">
        <v>0</v>
      </c>
      <c r="WNT349" s="166">
        <v>0</v>
      </c>
      <c r="WNU349" s="166">
        <v>0</v>
      </c>
      <c r="WNV349" s="166">
        <v>0</v>
      </c>
      <c r="WNW349" s="166">
        <v>0</v>
      </c>
      <c r="WNX349" s="166">
        <v>0</v>
      </c>
      <c r="WNY349" s="166">
        <v>0</v>
      </c>
      <c r="WNZ349" s="166">
        <v>0</v>
      </c>
      <c r="WOA349" s="166">
        <v>0</v>
      </c>
      <c r="WOB349" s="166">
        <v>0</v>
      </c>
      <c r="WOC349" s="166">
        <v>0</v>
      </c>
      <c r="WOD349" s="166">
        <v>0</v>
      </c>
      <c r="WOE349" s="166">
        <v>0</v>
      </c>
      <c r="WOF349" s="166">
        <v>0</v>
      </c>
      <c r="WOG349" s="166">
        <v>0</v>
      </c>
      <c r="WOH349" s="166">
        <v>0</v>
      </c>
      <c r="WOI349" s="166">
        <v>0</v>
      </c>
      <c r="WOJ349" s="166">
        <v>0</v>
      </c>
      <c r="WOK349" s="166">
        <v>0</v>
      </c>
      <c r="WOL349" s="166">
        <v>0</v>
      </c>
      <c r="WOM349" s="166">
        <v>0</v>
      </c>
      <c r="WON349" s="166">
        <v>0</v>
      </c>
      <c r="WOO349" s="166">
        <v>0</v>
      </c>
      <c r="WOP349" s="166">
        <v>0</v>
      </c>
      <c r="WOQ349" s="166">
        <v>0</v>
      </c>
      <c r="WOR349" s="166">
        <v>0</v>
      </c>
      <c r="WOS349" s="166">
        <v>0</v>
      </c>
      <c r="WOT349" s="166">
        <v>0</v>
      </c>
      <c r="WOU349" s="166">
        <v>0</v>
      </c>
      <c r="WOV349" s="166">
        <v>0</v>
      </c>
      <c r="WOW349" s="166">
        <v>0</v>
      </c>
      <c r="WOX349" s="166">
        <v>0</v>
      </c>
      <c r="WOY349" s="166">
        <v>0</v>
      </c>
      <c r="WOZ349" s="166">
        <v>0</v>
      </c>
      <c r="WPA349" s="166">
        <v>0</v>
      </c>
      <c r="WPB349" s="166">
        <v>0</v>
      </c>
      <c r="WPC349" s="166">
        <v>0</v>
      </c>
      <c r="WPD349" s="166">
        <v>0</v>
      </c>
      <c r="WPE349" s="166">
        <v>0</v>
      </c>
      <c r="WPF349" s="166">
        <v>0</v>
      </c>
      <c r="WPG349" s="166">
        <v>0</v>
      </c>
      <c r="WPH349" s="166">
        <v>0</v>
      </c>
      <c r="WPI349" s="166">
        <v>0</v>
      </c>
      <c r="WPJ349" s="166">
        <v>0</v>
      </c>
      <c r="WPK349" s="166">
        <v>0</v>
      </c>
      <c r="WPL349" s="166">
        <v>0</v>
      </c>
      <c r="WPM349" s="166">
        <v>0</v>
      </c>
      <c r="WPN349" s="166">
        <v>0</v>
      </c>
      <c r="WPO349" s="166">
        <v>0</v>
      </c>
      <c r="WPP349" s="166">
        <v>0</v>
      </c>
      <c r="WPQ349" s="166">
        <v>0</v>
      </c>
      <c r="WPR349" s="166">
        <v>0</v>
      </c>
      <c r="WPS349" s="166">
        <v>0</v>
      </c>
      <c r="WPT349" s="166">
        <v>0</v>
      </c>
      <c r="WPU349" s="166">
        <v>0</v>
      </c>
      <c r="WPV349" s="166">
        <v>0</v>
      </c>
      <c r="WPW349" s="166">
        <v>0</v>
      </c>
      <c r="WPX349" s="166">
        <v>0</v>
      </c>
      <c r="WPY349" s="166">
        <v>0</v>
      </c>
      <c r="WPZ349" s="166">
        <v>0</v>
      </c>
      <c r="WQA349" s="166">
        <v>0</v>
      </c>
      <c r="WQB349" s="166">
        <v>0</v>
      </c>
      <c r="WQC349" s="166">
        <v>0</v>
      </c>
      <c r="WQD349" s="166">
        <v>0</v>
      </c>
      <c r="WQE349" s="166">
        <v>0</v>
      </c>
      <c r="WQF349" s="166">
        <v>0</v>
      </c>
      <c r="WQG349" s="166">
        <v>0</v>
      </c>
      <c r="WQH349" s="166">
        <v>0</v>
      </c>
      <c r="WQI349" s="166">
        <v>0</v>
      </c>
      <c r="WQJ349" s="166">
        <v>0</v>
      </c>
      <c r="WQK349" s="166">
        <v>0</v>
      </c>
      <c r="WQL349" s="166">
        <v>0</v>
      </c>
      <c r="WQM349" s="166">
        <v>0</v>
      </c>
      <c r="WQN349" s="166">
        <v>0</v>
      </c>
      <c r="WQO349" s="166">
        <v>0</v>
      </c>
      <c r="WQP349" s="166">
        <v>0</v>
      </c>
      <c r="WQQ349" s="166">
        <v>0</v>
      </c>
      <c r="WQR349" s="166">
        <v>0</v>
      </c>
      <c r="WQS349" s="166">
        <v>0</v>
      </c>
      <c r="WQT349" s="166">
        <v>0</v>
      </c>
      <c r="WQU349" s="166">
        <v>0</v>
      </c>
      <c r="WQV349" s="166">
        <v>0</v>
      </c>
      <c r="WQW349" s="166">
        <v>0</v>
      </c>
      <c r="WQX349" s="166">
        <v>0</v>
      </c>
      <c r="WQY349" s="166">
        <v>0</v>
      </c>
      <c r="WQZ349" s="166">
        <v>0</v>
      </c>
      <c r="WRA349" s="166">
        <v>0</v>
      </c>
      <c r="WRB349" s="166">
        <v>0</v>
      </c>
      <c r="WRC349" s="166">
        <v>0</v>
      </c>
      <c r="WRD349" s="166">
        <v>0</v>
      </c>
      <c r="WRE349" s="166">
        <v>0</v>
      </c>
      <c r="WRF349" s="166">
        <v>0</v>
      </c>
      <c r="WRG349" s="166">
        <v>0</v>
      </c>
      <c r="WRH349" s="166">
        <v>0</v>
      </c>
      <c r="WRI349" s="166">
        <v>0</v>
      </c>
      <c r="WRJ349" s="166">
        <v>0</v>
      </c>
      <c r="WRK349" s="166">
        <v>0</v>
      </c>
      <c r="WRL349" s="166">
        <v>0</v>
      </c>
      <c r="WRM349" s="166">
        <v>0</v>
      </c>
      <c r="WRN349" s="166">
        <v>0</v>
      </c>
      <c r="WRO349" s="166">
        <v>0</v>
      </c>
      <c r="WRP349" s="166">
        <v>0</v>
      </c>
      <c r="WRQ349" s="166">
        <v>0</v>
      </c>
      <c r="WRR349" s="166">
        <v>0</v>
      </c>
      <c r="WRS349" s="166">
        <v>0</v>
      </c>
      <c r="WRT349" s="166">
        <v>0</v>
      </c>
      <c r="WRU349" s="166">
        <v>0</v>
      </c>
      <c r="WRV349" s="166">
        <v>0</v>
      </c>
      <c r="WRW349" s="166">
        <v>0</v>
      </c>
      <c r="WRX349" s="166">
        <v>0</v>
      </c>
      <c r="WRY349" s="166">
        <v>0</v>
      </c>
      <c r="WRZ349" s="166">
        <v>0</v>
      </c>
      <c r="WSA349" s="166">
        <v>0</v>
      </c>
      <c r="WSB349" s="166">
        <v>0</v>
      </c>
      <c r="WSC349" s="166">
        <v>0</v>
      </c>
      <c r="WSD349" s="166">
        <v>0</v>
      </c>
      <c r="WSE349" s="166">
        <v>0</v>
      </c>
      <c r="WSF349" s="166">
        <v>0</v>
      </c>
      <c r="WSG349" s="166">
        <v>0</v>
      </c>
      <c r="WSH349" s="166">
        <v>0</v>
      </c>
      <c r="WSI349" s="166">
        <v>0</v>
      </c>
      <c r="WSJ349" s="166">
        <v>0</v>
      </c>
      <c r="WSK349" s="166">
        <v>0</v>
      </c>
      <c r="WSL349" s="166">
        <v>0</v>
      </c>
      <c r="WSM349" s="166">
        <v>0</v>
      </c>
      <c r="WSN349" s="166">
        <v>0</v>
      </c>
      <c r="WSO349" s="166">
        <v>0</v>
      </c>
      <c r="WSP349" s="166">
        <v>0</v>
      </c>
      <c r="WSQ349" s="166">
        <v>0</v>
      </c>
      <c r="WSR349" s="166">
        <v>0</v>
      </c>
      <c r="WSS349" s="166">
        <v>0</v>
      </c>
      <c r="WST349" s="166">
        <v>0</v>
      </c>
      <c r="WSU349" s="166">
        <v>0</v>
      </c>
      <c r="WSV349" s="166">
        <v>0</v>
      </c>
      <c r="WSW349" s="166">
        <v>0</v>
      </c>
      <c r="WSX349" s="166">
        <v>0</v>
      </c>
      <c r="WSY349" s="166">
        <v>0</v>
      </c>
      <c r="WSZ349" s="166">
        <v>0</v>
      </c>
      <c r="WTA349" s="166">
        <v>0</v>
      </c>
      <c r="WTB349" s="166">
        <v>0</v>
      </c>
      <c r="WTC349" s="166">
        <v>0</v>
      </c>
      <c r="WTD349" s="166">
        <v>0</v>
      </c>
      <c r="WTE349" s="166">
        <v>0</v>
      </c>
      <c r="WTF349" s="166">
        <v>0</v>
      </c>
      <c r="WTG349" s="166">
        <v>0</v>
      </c>
      <c r="WTH349" s="166">
        <v>0</v>
      </c>
      <c r="WTI349" s="166">
        <v>0</v>
      </c>
      <c r="WTJ349" s="166">
        <v>0</v>
      </c>
      <c r="WTK349" s="166">
        <v>0</v>
      </c>
      <c r="WTL349" s="166">
        <v>0</v>
      </c>
      <c r="WTM349" s="166">
        <v>0</v>
      </c>
      <c r="WTN349" s="166">
        <v>0</v>
      </c>
      <c r="WTO349" s="166">
        <v>0</v>
      </c>
      <c r="WTP349" s="166">
        <v>0</v>
      </c>
      <c r="WTQ349" s="166">
        <v>0</v>
      </c>
      <c r="WTR349" s="166">
        <v>0</v>
      </c>
      <c r="WTS349" s="166">
        <v>0</v>
      </c>
      <c r="WTT349" s="166">
        <v>0</v>
      </c>
      <c r="WTU349" s="166">
        <v>0</v>
      </c>
      <c r="WTV349" s="166">
        <v>0</v>
      </c>
      <c r="WTW349" s="166">
        <v>0</v>
      </c>
      <c r="WTX349" s="166">
        <v>0</v>
      </c>
      <c r="WTY349" s="166">
        <v>0</v>
      </c>
      <c r="WTZ349" s="166">
        <v>0</v>
      </c>
      <c r="WUA349" s="166">
        <v>0</v>
      </c>
      <c r="WUB349" s="166">
        <v>0</v>
      </c>
      <c r="WUC349" s="166">
        <v>0</v>
      </c>
      <c r="WUD349" s="166">
        <v>0</v>
      </c>
      <c r="WUE349" s="166">
        <v>0</v>
      </c>
      <c r="WUF349" s="166">
        <v>0</v>
      </c>
      <c r="WUG349" s="166">
        <v>0</v>
      </c>
      <c r="WUH349" s="166">
        <v>0</v>
      </c>
      <c r="WUI349" s="166">
        <v>0</v>
      </c>
      <c r="WUJ349" s="166">
        <v>0</v>
      </c>
      <c r="WUK349" s="166">
        <v>0</v>
      </c>
      <c r="WUL349" s="166">
        <v>0</v>
      </c>
      <c r="WUM349" s="166">
        <v>0</v>
      </c>
      <c r="WUN349" s="166">
        <v>0</v>
      </c>
      <c r="WUO349" s="166">
        <v>0</v>
      </c>
      <c r="WUP349" s="166">
        <v>0</v>
      </c>
      <c r="WUQ349" s="166">
        <v>0</v>
      </c>
      <c r="WUR349" s="166">
        <v>0</v>
      </c>
      <c r="WUS349" s="166">
        <v>0</v>
      </c>
      <c r="WUT349" s="166">
        <v>0</v>
      </c>
      <c r="WUU349" s="166">
        <v>0</v>
      </c>
      <c r="WUV349" s="166">
        <v>0</v>
      </c>
      <c r="WUW349" s="166">
        <v>0</v>
      </c>
      <c r="WUX349" s="166">
        <v>0</v>
      </c>
      <c r="WUY349" s="166">
        <v>0</v>
      </c>
      <c r="WUZ349" s="166">
        <v>0</v>
      </c>
      <c r="WVA349" s="166">
        <v>0</v>
      </c>
      <c r="WVB349" s="166">
        <v>0</v>
      </c>
      <c r="WVC349" s="166">
        <v>0</v>
      </c>
      <c r="WVD349" s="166">
        <v>0</v>
      </c>
      <c r="WVE349" s="166">
        <v>0</v>
      </c>
      <c r="WVF349" s="166">
        <v>0</v>
      </c>
      <c r="WVG349" s="166">
        <v>0</v>
      </c>
      <c r="WVH349" s="166">
        <v>0</v>
      </c>
      <c r="WVI349" s="166">
        <v>0</v>
      </c>
      <c r="WVJ349" s="166">
        <v>0</v>
      </c>
      <c r="WVK349" s="166">
        <v>0</v>
      </c>
      <c r="WVL349" s="166">
        <v>0</v>
      </c>
      <c r="WVM349" s="166">
        <v>0</v>
      </c>
      <c r="WVN349" s="166">
        <v>0</v>
      </c>
      <c r="WVO349" s="166">
        <v>0</v>
      </c>
      <c r="WVP349" s="166">
        <v>0</v>
      </c>
      <c r="WVQ349" s="166">
        <v>0</v>
      </c>
      <c r="WVR349" s="166">
        <v>0</v>
      </c>
      <c r="WVS349" s="166">
        <v>0</v>
      </c>
      <c r="WVT349" s="166">
        <v>0</v>
      </c>
      <c r="WVU349" s="166">
        <v>0</v>
      </c>
      <c r="WVV349" s="166">
        <v>0</v>
      </c>
      <c r="WVW349" s="166">
        <v>0</v>
      </c>
      <c r="WVX349" s="166">
        <v>0</v>
      </c>
      <c r="WVY349" s="166">
        <v>0</v>
      </c>
      <c r="WVZ349" s="166">
        <v>0</v>
      </c>
      <c r="WWA349" s="166">
        <v>0</v>
      </c>
      <c r="WWB349" s="166">
        <v>0</v>
      </c>
      <c r="WWC349" s="166">
        <v>0</v>
      </c>
      <c r="WWD349" s="166">
        <v>0</v>
      </c>
      <c r="WWE349" s="166">
        <v>0</v>
      </c>
      <c r="WWF349" s="166">
        <v>0</v>
      </c>
      <c r="WWG349" s="166">
        <v>0</v>
      </c>
      <c r="WWH349" s="166">
        <v>0</v>
      </c>
      <c r="WWI349" s="166">
        <v>0</v>
      </c>
      <c r="WWJ349" s="166">
        <v>0</v>
      </c>
      <c r="WWK349" s="166">
        <v>0</v>
      </c>
      <c r="WWL349" s="166">
        <v>0</v>
      </c>
      <c r="WWM349" s="166">
        <v>0</v>
      </c>
      <c r="WWN349" s="166">
        <v>0</v>
      </c>
      <c r="WWO349" s="166">
        <v>0</v>
      </c>
      <c r="WWP349" s="166">
        <v>0</v>
      </c>
      <c r="WWQ349" s="166">
        <v>0</v>
      </c>
      <c r="WWR349" s="166">
        <v>0</v>
      </c>
      <c r="WWS349" s="166">
        <v>0</v>
      </c>
      <c r="WWT349" s="166">
        <v>0</v>
      </c>
      <c r="WWU349" s="166">
        <v>0</v>
      </c>
      <c r="WWV349" s="166">
        <v>0</v>
      </c>
      <c r="WWW349" s="166">
        <v>0</v>
      </c>
      <c r="WWX349" s="166">
        <v>0</v>
      </c>
      <c r="WWY349" s="166">
        <v>0</v>
      </c>
      <c r="WWZ349" s="166">
        <v>0</v>
      </c>
      <c r="WXA349" s="166">
        <v>0</v>
      </c>
      <c r="WXB349" s="166">
        <v>0</v>
      </c>
      <c r="WXC349" s="166">
        <v>0</v>
      </c>
      <c r="WXD349" s="166">
        <v>0</v>
      </c>
      <c r="WXE349" s="166">
        <v>0</v>
      </c>
      <c r="WXF349" s="166">
        <v>0</v>
      </c>
      <c r="WXG349" s="166">
        <v>0</v>
      </c>
      <c r="WXH349" s="166">
        <v>0</v>
      </c>
      <c r="WXI349" s="166">
        <v>0</v>
      </c>
      <c r="WXJ349" s="166">
        <v>0</v>
      </c>
      <c r="WXK349" s="166">
        <v>0</v>
      </c>
      <c r="WXL349" s="166">
        <v>0</v>
      </c>
      <c r="WXM349" s="166">
        <v>0</v>
      </c>
      <c r="WXN349" s="166">
        <v>0</v>
      </c>
      <c r="WXO349" s="166">
        <v>0</v>
      </c>
      <c r="WXP349" s="166">
        <v>0</v>
      </c>
      <c r="WXQ349" s="166">
        <v>0</v>
      </c>
      <c r="WXR349" s="166">
        <v>0</v>
      </c>
      <c r="WXS349" s="166">
        <v>0</v>
      </c>
      <c r="WXT349" s="166">
        <v>0</v>
      </c>
      <c r="WXU349" s="166">
        <v>0</v>
      </c>
      <c r="WXV349" s="166">
        <v>0</v>
      </c>
      <c r="WXW349" s="166">
        <v>0</v>
      </c>
      <c r="WXX349" s="166">
        <v>0</v>
      </c>
      <c r="WXY349" s="166">
        <v>0</v>
      </c>
      <c r="WXZ349" s="166">
        <v>0</v>
      </c>
      <c r="WYA349" s="166">
        <v>0</v>
      </c>
      <c r="WYB349" s="166">
        <v>0</v>
      </c>
      <c r="WYC349" s="166">
        <v>0</v>
      </c>
      <c r="WYD349" s="166">
        <v>0</v>
      </c>
      <c r="WYE349" s="166">
        <v>0</v>
      </c>
      <c r="WYF349" s="166">
        <v>0</v>
      </c>
      <c r="WYG349" s="166">
        <v>0</v>
      </c>
      <c r="WYH349" s="166">
        <v>0</v>
      </c>
      <c r="WYI349" s="166">
        <v>0</v>
      </c>
      <c r="WYJ349" s="166">
        <v>0</v>
      </c>
      <c r="WYK349" s="166">
        <v>0</v>
      </c>
      <c r="WYL349" s="166">
        <v>0</v>
      </c>
      <c r="WYM349" s="166">
        <v>0</v>
      </c>
      <c r="WYN349" s="166">
        <v>0</v>
      </c>
      <c r="WYO349" s="166">
        <v>0</v>
      </c>
      <c r="WYP349" s="166">
        <v>0</v>
      </c>
      <c r="WYQ349" s="166">
        <v>0</v>
      </c>
      <c r="WYR349" s="166">
        <v>0</v>
      </c>
      <c r="WYS349" s="166">
        <v>0</v>
      </c>
      <c r="WYT349" s="166">
        <v>0</v>
      </c>
      <c r="WYU349" s="166">
        <v>0</v>
      </c>
      <c r="WYV349" s="166">
        <v>0</v>
      </c>
      <c r="WYW349" s="166">
        <v>0</v>
      </c>
      <c r="WYX349" s="166">
        <v>0</v>
      </c>
      <c r="WYY349" s="166">
        <v>0</v>
      </c>
      <c r="WYZ349" s="166">
        <v>0</v>
      </c>
      <c r="WZA349" s="166">
        <v>0</v>
      </c>
      <c r="WZB349" s="166">
        <v>0</v>
      </c>
      <c r="WZC349" s="166">
        <v>0</v>
      </c>
      <c r="WZD349" s="166">
        <v>0</v>
      </c>
      <c r="WZE349" s="166">
        <v>0</v>
      </c>
      <c r="WZF349" s="166">
        <v>0</v>
      </c>
      <c r="WZG349" s="166">
        <v>0</v>
      </c>
      <c r="WZH349" s="166">
        <v>0</v>
      </c>
      <c r="WZI349" s="166">
        <v>0</v>
      </c>
      <c r="WZJ349" s="166">
        <v>0</v>
      </c>
      <c r="WZK349" s="166">
        <v>0</v>
      </c>
      <c r="WZL349" s="166">
        <v>0</v>
      </c>
      <c r="WZM349" s="166">
        <v>0</v>
      </c>
      <c r="WZN349" s="166">
        <v>0</v>
      </c>
      <c r="WZO349" s="166">
        <v>0</v>
      </c>
      <c r="WZP349" s="166">
        <v>0</v>
      </c>
      <c r="WZQ349" s="166">
        <v>0</v>
      </c>
      <c r="WZR349" s="166">
        <v>0</v>
      </c>
      <c r="WZS349" s="166">
        <v>0</v>
      </c>
      <c r="WZT349" s="166">
        <v>0</v>
      </c>
      <c r="WZU349" s="166">
        <v>0</v>
      </c>
      <c r="WZV349" s="166">
        <v>0</v>
      </c>
      <c r="WZW349" s="166">
        <v>0</v>
      </c>
      <c r="WZX349" s="166">
        <v>0</v>
      </c>
      <c r="WZY349" s="166">
        <v>0</v>
      </c>
      <c r="WZZ349" s="166">
        <v>0</v>
      </c>
      <c r="XAA349" s="166">
        <v>0</v>
      </c>
      <c r="XAB349" s="166">
        <v>0</v>
      </c>
      <c r="XAC349" s="166">
        <v>0</v>
      </c>
      <c r="XAD349" s="166">
        <v>0</v>
      </c>
      <c r="XAE349" s="166">
        <v>0</v>
      </c>
      <c r="XAF349" s="166">
        <v>0</v>
      </c>
      <c r="XAG349" s="166">
        <v>0</v>
      </c>
      <c r="XAH349" s="166">
        <v>0</v>
      </c>
      <c r="XAI349" s="166">
        <v>0</v>
      </c>
      <c r="XAJ349" s="166">
        <v>0</v>
      </c>
      <c r="XAK349" s="166">
        <v>0</v>
      </c>
      <c r="XAL349" s="166">
        <v>0</v>
      </c>
      <c r="XAM349" s="166">
        <v>0</v>
      </c>
      <c r="XAN349" s="166">
        <v>0</v>
      </c>
      <c r="XAO349" s="166">
        <v>0</v>
      </c>
      <c r="XAP349" s="166">
        <v>0</v>
      </c>
      <c r="XAQ349" s="166">
        <v>0</v>
      </c>
      <c r="XAR349" s="166">
        <v>0</v>
      </c>
      <c r="XAS349" s="166">
        <v>0</v>
      </c>
      <c r="XAT349" s="166">
        <v>0</v>
      </c>
      <c r="XAU349" s="166">
        <v>0</v>
      </c>
      <c r="XAV349" s="166">
        <v>0</v>
      </c>
      <c r="XAW349" s="166">
        <v>0</v>
      </c>
      <c r="XAX349" s="166">
        <v>0</v>
      </c>
      <c r="XAY349" s="166">
        <v>0</v>
      </c>
      <c r="XAZ349" s="166">
        <v>0</v>
      </c>
      <c r="XBA349" s="166">
        <v>0</v>
      </c>
      <c r="XBB349" s="166">
        <v>0</v>
      </c>
      <c r="XBC349" s="166">
        <v>0</v>
      </c>
      <c r="XBD349" s="166">
        <v>0</v>
      </c>
      <c r="XBE349" s="166">
        <v>0</v>
      </c>
      <c r="XBF349" s="166">
        <v>0</v>
      </c>
      <c r="XBG349" s="166">
        <v>0</v>
      </c>
      <c r="XBH349" s="166">
        <v>0</v>
      </c>
      <c r="XBI349" s="166">
        <v>0</v>
      </c>
      <c r="XBJ349" s="166">
        <v>0</v>
      </c>
      <c r="XBK349" s="166">
        <v>0</v>
      </c>
      <c r="XBL349" s="166">
        <v>0</v>
      </c>
      <c r="XBM349" s="166">
        <v>0</v>
      </c>
      <c r="XBN349" s="166">
        <v>0</v>
      </c>
      <c r="XBO349" s="166">
        <v>0</v>
      </c>
      <c r="XBP349" s="166">
        <v>0</v>
      </c>
      <c r="XBQ349" s="166">
        <v>0</v>
      </c>
      <c r="XBR349" s="166">
        <v>0</v>
      </c>
      <c r="XBS349" s="166">
        <v>0</v>
      </c>
      <c r="XBT349" s="166">
        <v>0</v>
      </c>
      <c r="XBU349" s="166">
        <v>0</v>
      </c>
      <c r="XBV349" s="166">
        <v>0</v>
      </c>
      <c r="XBW349" s="166">
        <v>0</v>
      </c>
      <c r="XBX349" s="166">
        <v>0</v>
      </c>
      <c r="XBY349" s="166">
        <v>0</v>
      </c>
      <c r="XBZ349" s="166">
        <v>0</v>
      </c>
      <c r="XCA349" s="166">
        <v>0</v>
      </c>
      <c r="XCB349" s="166">
        <v>0</v>
      </c>
      <c r="XCC349" s="166">
        <v>0</v>
      </c>
      <c r="XCD349" s="166">
        <v>0</v>
      </c>
      <c r="XCE349" s="166">
        <v>0</v>
      </c>
      <c r="XCF349" s="166">
        <v>0</v>
      </c>
      <c r="XCG349" s="166">
        <v>0</v>
      </c>
      <c r="XCH349" s="166">
        <v>0</v>
      </c>
      <c r="XCI349" s="166">
        <v>0</v>
      </c>
      <c r="XCJ349" s="166">
        <v>0</v>
      </c>
      <c r="XCK349" s="166">
        <v>0</v>
      </c>
      <c r="XCL349" s="166">
        <v>0</v>
      </c>
      <c r="XCM349" s="166">
        <v>0</v>
      </c>
      <c r="XCN349" s="166">
        <v>0</v>
      </c>
      <c r="XCO349" s="166">
        <v>0</v>
      </c>
      <c r="XCP349" s="166">
        <v>0</v>
      </c>
      <c r="XCQ349" s="166">
        <v>0</v>
      </c>
      <c r="XCR349" s="166">
        <v>0</v>
      </c>
      <c r="XCS349" s="166">
        <v>0</v>
      </c>
      <c r="XCT349" s="166">
        <v>0</v>
      </c>
      <c r="XCU349" s="166">
        <v>0</v>
      </c>
      <c r="XCV349" s="166">
        <v>0</v>
      </c>
      <c r="XCW349" s="166">
        <v>0</v>
      </c>
      <c r="XCX349" s="166">
        <v>0</v>
      </c>
      <c r="XCY349" s="166">
        <v>0</v>
      </c>
      <c r="XCZ349" s="166">
        <v>0</v>
      </c>
      <c r="XDA349" s="166">
        <v>0</v>
      </c>
      <c r="XDB349" s="166">
        <v>0</v>
      </c>
      <c r="XDC349" s="166">
        <v>0</v>
      </c>
      <c r="XDD349" s="166">
        <v>0</v>
      </c>
      <c r="XDE349" s="166">
        <v>0</v>
      </c>
      <c r="XDF349" s="166">
        <v>0</v>
      </c>
      <c r="XDG349" s="166">
        <v>0</v>
      </c>
      <c r="XDH349" s="166">
        <v>0</v>
      </c>
      <c r="XDI349" s="166">
        <v>0</v>
      </c>
      <c r="XDJ349" s="166">
        <v>0</v>
      </c>
      <c r="XDK349" s="166">
        <v>0</v>
      </c>
      <c r="XDL349" s="166">
        <v>0</v>
      </c>
      <c r="XDM349" s="166">
        <v>0</v>
      </c>
      <c r="XDN349" s="166">
        <v>0</v>
      </c>
      <c r="XDO349" s="166">
        <v>0</v>
      </c>
      <c r="XDP349" s="166">
        <v>0</v>
      </c>
      <c r="XDQ349" s="166">
        <v>0</v>
      </c>
      <c r="XDR349" s="166">
        <v>0</v>
      </c>
      <c r="XDS349" s="166">
        <v>0</v>
      </c>
      <c r="XDT349" s="166">
        <v>0</v>
      </c>
      <c r="XDU349" s="166">
        <v>0</v>
      </c>
      <c r="XDV349" s="166">
        <v>0</v>
      </c>
      <c r="XDW349" s="166">
        <v>0</v>
      </c>
      <c r="XDX349" s="166">
        <v>0</v>
      </c>
      <c r="XDY349" s="166">
        <v>0</v>
      </c>
      <c r="XDZ349" s="166">
        <v>0</v>
      </c>
      <c r="XEA349" s="166">
        <v>0</v>
      </c>
      <c r="XEB349" s="166">
        <v>0</v>
      </c>
      <c r="XEC349" s="166">
        <v>0</v>
      </c>
      <c r="XED349" s="166">
        <v>0</v>
      </c>
      <c r="XEE349" s="166">
        <v>0</v>
      </c>
      <c r="XEF349" s="166">
        <v>0</v>
      </c>
      <c r="XEG349" s="166">
        <v>0</v>
      </c>
      <c r="XEH349" s="166">
        <v>0</v>
      </c>
      <c r="XEI349" s="166">
        <v>0</v>
      </c>
      <c r="XEJ349" s="166">
        <v>0</v>
      </c>
      <c r="XEK349" s="166">
        <v>0</v>
      </c>
      <c r="XEL349" s="166">
        <v>0</v>
      </c>
      <c r="XEM349" s="166">
        <v>0</v>
      </c>
      <c r="XEN349" s="166">
        <v>0</v>
      </c>
      <c r="XEO349" s="166">
        <v>0</v>
      </c>
      <c r="XEP349" s="166">
        <v>0</v>
      </c>
      <c r="XEQ349" s="166">
        <v>0</v>
      </c>
      <c r="XER349" s="166">
        <v>0</v>
      </c>
      <c r="XES349" s="166">
        <v>0</v>
      </c>
      <c r="XET349" s="166">
        <v>0</v>
      </c>
      <c r="XEU349" s="166">
        <v>0</v>
      </c>
      <c r="XEV349" s="166">
        <v>0</v>
      </c>
      <c r="XEW349" s="166">
        <v>0</v>
      </c>
      <c r="XEX349" s="166">
        <v>0</v>
      </c>
      <c r="XEY349" s="166">
        <v>0</v>
      </c>
      <c r="XEZ349" s="166">
        <v>0</v>
      </c>
      <c r="XFA349" s="166">
        <v>0</v>
      </c>
    </row>
    <row r="350" spans="1:16381" ht="15" customHeight="1" x14ac:dyDescent="0.25"/>
    <row r="351" spans="1:16381" ht="15" customHeight="1" x14ac:dyDescent="0.25"/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41CA1-AE81-4457-B855-C02E9AF77632}">
  <sheetPr>
    <tabColor theme="5" tint="-0.249977111117893"/>
  </sheetPr>
  <dimension ref="A1:XFD101"/>
  <sheetViews>
    <sheetView topLeftCell="A41" zoomScale="93" workbookViewId="0">
      <selection activeCell="J48" sqref="J48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4.42578125" customWidth="1"/>
    <col min="8" max="8" width="2.7109375" customWidth="1"/>
    <col min="9" max="9" width="13.42578125" customWidth="1"/>
    <col min="10" max="10" width="14" customWidth="1"/>
    <col min="11" max="11" width="11.7109375" customWidth="1"/>
    <col min="12" max="12" width="11.28515625" customWidth="1"/>
    <col min="13" max="28" width="10.7109375" customWidth="1"/>
    <col min="29" max="36" width="10.85546875" customWidth="1"/>
    <col min="37" max="39" width="0" hidden="1" customWidth="1"/>
    <col min="40" max="16384" width="8.8554687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Absolute values_&amp; Scenarios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6" s="171" customFormat="1" x14ac:dyDescent="0.25">
      <c r="B2" s="167"/>
      <c r="C2" s="69"/>
      <c r="D2" s="167" t="str">
        <f>'Time-based_analysis '!D9</f>
        <v>Modelling period ending</v>
      </c>
      <c r="E2" s="167"/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</row>
    <row r="3" spans="1:36" s="13" customFormat="1" x14ac:dyDescent="0.25">
      <c r="B3" s="12"/>
      <c r="C3" s="69"/>
      <c r="D3" s="7" t="str">
        <f>'Time-based_analysis '!D6</f>
        <v>Modelling column counter</v>
      </c>
      <c r="E3" s="62"/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</row>
    <row r="4" spans="1:36" s="21" customFormat="1" x14ac:dyDescent="0.25">
      <c r="A4" s="1"/>
      <c r="B4" s="1"/>
      <c r="C4" s="1"/>
      <c r="D4" s="78"/>
      <c r="E4" s="78"/>
      <c r="F4" s="82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 s="83"/>
    </row>
    <row r="5" spans="1:36" x14ac:dyDescent="0.25">
      <c r="A5" s="8"/>
      <c r="B5" s="540" t="s">
        <v>464</v>
      </c>
      <c r="C5" s="8"/>
      <c r="D5" s="2"/>
      <c r="E5" s="2"/>
      <c r="F5" s="7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</row>
    <row r="6" spans="1:36" x14ac:dyDescent="0.25">
      <c r="A6" s="8"/>
      <c r="B6" s="540"/>
      <c r="C6" s="8"/>
      <c r="D6" s="2"/>
      <c r="E6" s="2"/>
      <c r="F6" s="7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</row>
    <row r="7" spans="1:36" x14ac:dyDescent="0.25">
      <c r="B7" s="1" t="s">
        <v>432</v>
      </c>
    </row>
    <row r="8" spans="1:36" x14ac:dyDescent="0.25">
      <c r="D8" s="257" t="s">
        <v>81</v>
      </c>
      <c r="E8" s="353" t="s">
        <v>296</v>
      </c>
      <c r="F8" s="257" t="s">
        <v>88</v>
      </c>
      <c r="G8">
        <f xml:space="preserve"> SUM(I8:AJ8)</f>
        <v>2437500</v>
      </c>
      <c r="I8" s="140">
        <f t="shared" ref="I8:AJ8" si="0">I64- I90</f>
        <v>2437500</v>
      </c>
      <c r="J8" s="140">
        <f t="shared" si="0"/>
        <v>0</v>
      </c>
      <c r="K8" s="140">
        <f t="shared" si="0"/>
        <v>0</v>
      </c>
      <c r="L8" s="140">
        <f t="shared" si="0"/>
        <v>0</v>
      </c>
      <c r="M8" s="140">
        <f t="shared" si="0"/>
        <v>0</v>
      </c>
      <c r="N8" s="140">
        <f t="shared" si="0"/>
        <v>0</v>
      </c>
      <c r="O8" s="140">
        <f t="shared" si="0"/>
        <v>0</v>
      </c>
      <c r="P8" s="140">
        <f t="shared" si="0"/>
        <v>0</v>
      </c>
      <c r="Q8" s="140">
        <f t="shared" si="0"/>
        <v>0</v>
      </c>
      <c r="R8" s="140">
        <f t="shared" si="0"/>
        <v>0</v>
      </c>
      <c r="S8" s="140">
        <f t="shared" si="0"/>
        <v>0</v>
      </c>
      <c r="T8" s="140">
        <f t="shared" si="0"/>
        <v>0</v>
      </c>
      <c r="U8" s="140">
        <f t="shared" si="0"/>
        <v>0</v>
      </c>
      <c r="V8" s="140">
        <f t="shared" si="0"/>
        <v>0</v>
      </c>
      <c r="W8" s="140">
        <f t="shared" si="0"/>
        <v>0</v>
      </c>
      <c r="X8" s="140">
        <f t="shared" si="0"/>
        <v>0</v>
      </c>
      <c r="Y8" s="140">
        <f t="shared" si="0"/>
        <v>0</v>
      </c>
      <c r="Z8" s="140">
        <f t="shared" si="0"/>
        <v>0</v>
      </c>
      <c r="AA8" s="140">
        <f t="shared" si="0"/>
        <v>0</v>
      </c>
      <c r="AB8" s="140">
        <f t="shared" si="0"/>
        <v>0</v>
      </c>
      <c r="AC8" s="140">
        <f t="shared" si="0"/>
        <v>0</v>
      </c>
      <c r="AD8" s="140">
        <f t="shared" si="0"/>
        <v>0</v>
      </c>
      <c r="AE8" s="140">
        <f t="shared" si="0"/>
        <v>0</v>
      </c>
      <c r="AF8" s="140">
        <f t="shared" si="0"/>
        <v>0</v>
      </c>
      <c r="AG8" s="140">
        <f t="shared" si="0"/>
        <v>0</v>
      </c>
      <c r="AH8" s="140">
        <f t="shared" si="0"/>
        <v>0</v>
      </c>
      <c r="AI8" s="140">
        <f t="shared" si="0"/>
        <v>0</v>
      </c>
      <c r="AJ8" s="140">
        <f t="shared" si="0"/>
        <v>0</v>
      </c>
    </row>
    <row r="9" spans="1:36" x14ac:dyDescent="0.25">
      <c r="D9" s="257" t="s">
        <v>117</v>
      </c>
      <c r="E9" s="353" t="s">
        <v>323</v>
      </c>
      <c r="F9" s="257" t="s">
        <v>302</v>
      </c>
      <c r="G9">
        <f t="shared" ref="G9:G18" si="1" xml:space="preserve"> SUM(I9:AJ9)</f>
        <v>8775000</v>
      </c>
      <c r="I9" s="140">
        <f t="shared" ref="I9:AJ9" si="2">I65- I91</f>
        <v>0</v>
      </c>
      <c r="J9" s="140">
        <f t="shared" si="2"/>
        <v>325000</v>
      </c>
      <c r="K9" s="140">
        <f t="shared" si="2"/>
        <v>325000</v>
      </c>
      <c r="L9" s="140">
        <f t="shared" si="2"/>
        <v>325000</v>
      </c>
      <c r="M9" s="140">
        <f t="shared" si="2"/>
        <v>325000</v>
      </c>
      <c r="N9" s="140">
        <f t="shared" si="2"/>
        <v>325000</v>
      </c>
      <c r="O9" s="140">
        <f t="shared" si="2"/>
        <v>325000</v>
      </c>
      <c r="P9" s="140">
        <f t="shared" si="2"/>
        <v>325000</v>
      </c>
      <c r="Q9" s="140">
        <f t="shared" si="2"/>
        <v>325000</v>
      </c>
      <c r="R9" s="140">
        <f t="shared" si="2"/>
        <v>325000</v>
      </c>
      <c r="S9" s="140">
        <f t="shared" si="2"/>
        <v>325000</v>
      </c>
      <c r="T9" s="140">
        <f t="shared" si="2"/>
        <v>325000</v>
      </c>
      <c r="U9" s="140">
        <f t="shared" si="2"/>
        <v>325000</v>
      </c>
      <c r="V9" s="140">
        <f t="shared" si="2"/>
        <v>325000</v>
      </c>
      <c r="W9" s="140">
        <f t="shared" si="2"/>
        <v>325000</v>
      </c>
      <c r="X9" s="140">
        <f t="shared" si="2"/>
        <v>325000</v>
      </c>
      <c r="Y9" s="140">
        <f t="shared" si="2"/>
        <v>325000</v>
      </c>
      <c r="Z9" s="140">
        <f t="shared" si="2"/>
        <v>325000</v>
      </c>
      <c r="AA9" s="140">
        <f t="shared" si="2"/>
        <v>325000</v>
      </c>
      <c r="AB9" s="140">
        <f t="shared" si="2"/>
        <v>325000</v>
      </c>
      <c r="AC9" s="140">
        <f t="shared" si="2"/>
        <v>325000</v>
      </c>
      <c r="AD9" s="140">
        <f t="shared" si="2"/>
        <v>325000</v>
      </c>
      <c r="AE9" s="140">
        <f t="shared" si="2"/>
        <v>325000</v>
      </c>
      <c r="AF9" s="140">
        <f t="shared" si="2"/>
        <v>325000</v>
      </c>
      <c r="AG9" s="140">
        <f t="shared" si="2"/>
        <v>325000</v>
      </c>
      <c r="AH9" s="140">
        <f t="shared" si="2"/>
        <v>325000</v>
      </c>
      <c r="AI9" s="140">
        <f t="shared" si="2"/>
        <v>325000</v>
      </c>
      <c r="AJ9" s="140">
        <f t="shared" si="2"/>
        <v>325000</v>
      </c>
    </row>
    <row r="10" spans="1:36" x14ac:dyDescent="0.25">
      <c r="D10" s="257" t="s">
        <v>124</v>
      </c>
      <c r="E10" s="353" t="s">
        <v>296</v>
      </c>
      <c r="F10" s="257" t="s">
        <v>88</v>
      </c>
      <c r="G10">
        <f t="shared" si="1"/>
        <v>437742.94358234096</v>
      </c>
      <c r="I10" s="140">
        <f t="shared" ref="I10:AJ10" si="3">I92 - I66</f>
        <v>0</v>
      </c>
      <c r="J10" s="140">
        <f t="shared" si="3"/>
        <v>10754.674643340841</v>
      </c>
      <c r="K10" s="140">
        <f t="shared" si="3"/>
        <v>13937.652384670058</v>
      </c>
      <c r="L10" s="140">
        <f t="shared" si="3"/>
        <v>13225.04742251421</v>
      </c>
      <c r="M10" s="140">
        <f t="shared" si="3"/>
        <v>5320.2666480185435</v>
      </c>
      <c r="N10" s="140">
        <f t="shared" si="3"/>
        <v>12879.27426987185</v>
      </c>
      <c r="O10" s="140">
        <f t="shared" si="3"/>
        <v>8932.6550827389292</v>
      </c>
      <c r="P10" s="140">
        <f t="shared" si="3"/>
        <v>35539.343320205808</v>
      </c>
      <c r="Q10" s="140">
        <f t="shared" si="3"/>
        <v>9222.3532364260027</v>
      </c>
      <c r="R10" s="140">
        <f t="shared" si="3"/>
        <v>9365.8801010189927</v>
      </c>
      <c r="S10" s="140">
        <f t="shared" si="3"/>
        <v>2475.9826826331737</v>
      </c>
      <c r="T10" s="140">
        <f t="shared" si="3"/>
        <v>14878.98050037658</v>
      </c>
      <c r="U10" s="140">
        <f t="shared" si="3"/>
        <v>20126.519308448536</v>
      </c>
      <c r="V10" s="140">
        <f t="shared" si="3"/>
        <v>17574.658998655737</v>
      </c>
      <c r="W10" s="140">
        <f t="shared" si="3"/>
        <v>8908.8866521103628</v>
      </c>
      <c r="X10" s="140">
        <f t="shared" si="3"/>
        <v>11677.938297872752</v>
      </c>
      <c r="Y10" s="140">
        <f t="shared" si="3"/>
        <v>16512.353716636309</v>
      </c>
      <c r="Z10" s="140">
        <f t="shared" si="3"/>
        <v>12052.90096941177</v>
      </c>
      <c r="AA10" s="140">
        <f t="shared" si="3"/>
        <v>33471.796953416138</v>
      </c>
      <c r="AB10" s="140">
        <f t="shared" si="3"/>
        <v>22627.522044419835</v>
      </c>
      <c r="AC10" s="140">
        <f t="shared" si="3"/>
        <v>19905.141797941527</v>
      </c>
      <c r="AD10" s="140">
        <f t="shared" si="3"/>
        <v>26734.82079908406</v>
      </c>
      <c r="AE10" s="140">
        <f t="shared" si="3"/>
        <v>13699.592000582954</v>
      </c>
      <c r="AF10" s="140">
        <f t="shared" si="3"/>
        <v>9140.4789301829442</v>
      </c>
      <c r="AG10" s="140">
        <f t="shared" si="3"/>
        <v>15326.869156310771</v>
      </c>
      <c r="AH10" s="140">
        <f t="shared" si="3"/>
        <v>29039.242693390377</v>
      </c>
      <c r="AI10" s="140">
        <f t="shared" si="3"/>
        <v>30751.116153563722</v>
      </c>
      <c r="AJ10" s="140">
        <f t="shared" si="3"/>
        <v>13660.994818498293</v>
      </c>
    </row>
    <row r="11" spans="1:36" x14ac:dyDescent="0.25">
      <c r="D11" s="257" t="s">
        <v>134</v>
      </c>
      <c r="E11" s="353" t="s">
        <v>296</v>
      </c>
      <c r="F11" s="257" t="s">
        <v>88</v>
      </c>
      <c r="G11">
        <f t="shared" si="1"/>
        <v>5959799.7296414915</v>
      </c>
      <c r="I11" s="140">
        <f t="shared" ref="I11:AJ11" si="4">I93 - I67</f>
        <v>0</v>
      </c>
      <c r="J11" s="140">
        <f t="shared" si="4"/>
        <v>126290.73320514127</v>
      </c>
      <c r="K11" s="140">
        <f t="shared" si="4"/>
        <v>165304.70341167785</v>
      </c>
      <c r="L11" s="140">
        <f t="shared" si="4"/>
        <v>158421.52654277137</v>
      </c>
      <c r="M11" s="140">
        <f t="shared" si="4"/>
        <v>64368.253998426371</v>
      </c>
      <c r="N11" s="140">
        <f t="shared" si="4"/>
        <v>157380.56321021752</v>
      </c>
      <c r="O11" s="140">
        <f t="shared" si="4"/>
        <v>110245.69560448022</v>
      </c>
      <c r="P11" s="140">
        <f t="shared" si="4"/>
        <v>443008.2864797879</v>
      </c>
      <c r="Q11" s="140">
        <f t="shared" si="4"/>
        <v>116108.91783923714</v>
      </c>
      <c r="R11" s="140">
        <f t="shared" si="4"/>
        <v>119095.07226795633</v>
      </c>
      <c r="S11" s="140">
        <f t="shared" si="4"/>
        <v>31799.052163312095</v>
      </c>
      <c r="T11" s="140">
        <f t="shared" si="4"/>
        <v>193001.69390961016</v>
      </c>
      <c r="U11" s="140">
        <f t="shared" si="4"/>
        <v>263680.48819783609</v>
      </c>
      <c r="V11" s="140">
        <f t="shared" si="4"/>
        <v>232550.67304946715</v>
      </c>
      <c r="W11" s="140">
        <f t="shared" si="4"/>
        <v>119062.63803470833</v>
      </c>
      <c r="X11" s="140">
        <f t="shared" si="4"/>
        <v>157630.26927995961</v>
      </c>
      <c r="Y11" s="140">
        <f t="shared" si="4"/>
        <v>225114.67036147905</v>
      </c>
      <c r="Z11" s="140">
        <f t="shared" si="4"/>
        <v>165961.66264013457</v>
      </c>
      <c r="AA11" s="140">
        <f t="shared" si="4"/>
        <v>465496.68324000062</v>
      </c>
      <c r="AB11" s="140">
        <f t="shared" si="4"/>
        <v>317830.76483880961</v>
      </c>
      <c r="AC11" s="140">
        <f t="shared" si="4"/>
        <v>282387.57623303868</v>
      </c>
      <c r="AD11" s="140">
        <f t="shared" si="4"/>
        <v>383070.72294914629</v>
      </c>
      <c r="AE11" s="140">
        <f t="shared" si="4"/>
        <v>198257.98638122785</v>
      </c>
      <c r="AF11" s="140">
        <f t="shared" si="4"/>
        <v>133602.13038846757</v>
      </c>
      <c r="AG11" s="140">
        <f t="shared" si="4"/>
        <v>226265.97697782842</v>
      </c>
      <c r="AH11" s="140">
        <f t="shared" si="4"/>
        <v>432984.61526768608</v>
      </c>
      <c r="AI11" s="140">
        <f t="shared" si="4"/>
        <v>463094.30107251601</v>
      </c>
      <c r="AJ11" s="140">
        <f t="shared" si="4"/>
        <v>207784.0720965676</v>
      </c>
    </row>
    <row r="12" spans="1:36" x14ac:dyDescent="0.25">
      <c r="D12" s="257" t="s">
        <v>149</v>
      </c>
      <c r="E12" s="353" t="s">
        <v>296</v>
      </c>
      <c r="F12" s="257" t="s">
        <v>88</v>
      </c>
      <c r="G12">
        <f t="shared" si="1"/>
        <v>13722047.988054777</v>
      </c>
      <c r="I12" s="140">
        <f t="shared" ref="I12:AJ12" si="5">I94 - I68</f>
        <v>0</v>
      </c>
      <c r="J12" s="140">
        <f t="shared" si="5"/>
        <v>225118.77580306551</v>
      </c>
      <c r="K12" s="140">
        <f t="shared" si="5"/>
        <v>750554.66040357947</v>
      </c>
      <c r="L12" s="140">
        <f t="shared" si="5"/>
        <v>134969.60539085692</v>
      </c>
      <c r="M12" s="140">
        <f t="shared" si="5"/>
        <v>731361.67901963368</v>
      </c>
      <c r="N12" s="140">
        <f t="shared" si="5"/>
        <v>213511.56973877142</v>
      </c>
      <c r="O12" s="140">
        <f t="shared" si="5"/>
        <v>409885.7141966538</v>
      </c>
      <c r="P12" s="140">
        <f t="shared" si="5"/>
        <v>550229.93962762365</v>
      </c>
      <c r="Q12" s="140">
        <f t="shared" si="5"/>
        <v>506732.03804430412</v>
      </c>
      <c r="R12" s="140">
        <f t="shared" si="5"/>
        <v>627218.70887806732</v>
      </c>
      <c r="S12" s="140">
        <f t="shared" si="5"/>
        <v>737094.25235722587</v>
      </c>
      <c r="T12" s="140">
        <f t="shared" si="5"/>
        <v>437004.78459534911</v>
      </c>
      <c r="U12" s="140">
        <f t="shared" si="5"/>
        <v>595635.62273277016</v>
      </c>
      <c r="V12" s="140">
        <f t="shared" si="5"/>
        <v>143020.87071774865</v>
      </c>
      <c r="W12" s="140">
        <f t="shared" si="5"/>
        <v>816347.10966511024</v>
      </c>
      <c r="X12" s="140">
        <f t="shared" si="5"/>
        <v>387026.48094811919</v>
      </c>
      <c r="Y12" s="140">
        <f t="shared" si="5"/>
        <v>537860.0846659157</v>
      </c>
      <c r="Z12" s="140">
        <f t="shared" si="5"/>
        <v>874184.19791439129</v>
      </c>
      <c r="AA12" s="140">
        <f t="shared" si="5"/>
        <v>609100.88360940898</v>
      </c>
      <c r="AB12" s="140">
        <f t="shared" si="5"/>
        <v>912064.22080066148</v>
      </c>
      <c r="AC12" s="140">
        <f t="shared" si="5"/>
        <v>479474.47972625634</v>
      </c>
      <c r="AD12" s="140">
        <f t="shared" si="5"/>
        <v>643725.0688724881</v>
      </c>
      <c r="AE12" s="140">
        <f t="shared" si="5"/>
        <v>302002.01536493143</v>
      </c>
      <c r="AF12" s="140">
        <f t="shared" si="5"/>
        <v>295807.07283400279</v>
      </c>
      <c r="AG12" s="140">
        <f t="shared" si="5"/>
        <v>320566.14111880795</v>
      </c>
      <c r="AH12" s="140">
        <f t="shared" si="5"/>
        <v>550751.97756827041</v>
      </c>
      <c r="AI12" s="140">
        <f t="shared" si="5"/>
        <v>247523.3437672623</v>
      </c>
      <c r="AJ12" s="140">
        <f t="shared" si="5"/>
        <v>683276.68969350075</v>
      </c>
    </row>
    <row r="13" spans="1:36" x14ac:dyDescent="0.25">
      <c r="D13" s="257" t="s">
        <v>157</v>
      </c>
      <c r="E13" s="356" t="s">
        <v>296</v>
      </c>
      <c r="F13" s="322" t="s">
        <v>88</v>
      </c>
      <c r="G13">
        <f t="shared" si="1"/>
        <v>273642</v>
      </c>
      <c r="I13" s="140">
        <f t="shared" ref="I13:AJ13" si="6">I69- I95</f>
        <v>20557.5</v>
      </c>
      <c r="J13" s="140">
        <f t="shared" si="6"/>
        <v>9373.5</v>
      </c>
      <c r="K13" s="140">
        <f t="shared" si="6"/>
        <v>9373.5</v>
      </c>
      <c r="L13" s="140">
        <f t="shared" si="6"/>
        <v>9373.5</v>
      </c>
      <c r="M13" s="140">
        <f t="shared" si="6"/>
        <v>9373.5</v>
      </c>
      <c r="N13" s="140">
        <f t="shared" si="6"/>
        <v>9373.5</v>
      </c>
      <c r="O13" s="140">
        <f t="shared" si="6"/>
        <v>9373.5</v>
      </c>
      <c r="P13" s="140">
        <f t="shared" si="6"/>
        <v>9373.5</v>
      </c>
      <c r="Q13" s="140">
        <f t="shared" si="6"/>
        <v>9373.5</v>
      </c>
      <c r="R13" s="140">
        <f t="shared" si="6"/>
        <v>9373.5</v>
      </c>
      <c r="S13" s="140">
        <f t="shared" si="6"/>
        <v>9373.5</v>
      </c>
      <c r="T13" s="140">
        <f t="shared" si="6"/>
        <v>9373.5</v>
      </c>
      <c r="U13" s="140">
        <f t="shared" si="6"/>
        <v>9373.5</v>
      </c>
      <c r="V13" s="140">
        <f t="shared" si="6"/>
        <v>9373.5</v>
      </c>
      <c r="W13" s="140">
        <f t="shared" si="6"/>
        <v>9373.5</v>
      </c>
      <c r="X13" s="140">
        <f t="shared" si="6"/>
        <v>9373.5</v>
      </c>
      <c r="Y13" s="140">
        <f t="shared" si="6"/>
        <v>9373.5</v>
      </c>
      <c r="Z13" s="140">
        <f t="shared" si="6"/>
        <v>9373.5</v>
      </c>
      <c r="AA13" s="140">
        <f t="shared" si="6"/>
        <v>9373.5</v>
      </c>
      <c r="AB13" s="140">
        <f t="shared" si="6"/>
        <v>9373.5</v>
      </c>
      <c r="AC13" s="140">
        <f t="shared" si="6"/>
        <v>9373.5</v>
      </c>
      <c r="AD13" s="140">
        <f t="shared" si="6"/>
        <v>9373.5</v>
      </c>
      <c r="AE13" s="140">
        <f t="shared" si="6"/>
        <v>9373.5</v>
      </c>
      <c r="AF13" s="140">
        <f t="shared" si="6"/>
        <v>9373.5</v>
      </c>
      <c r="AG13" s="140">
        <f t="shared" si="6"/>
        <v>9373.5</v>
      </c>
      <c r="AH13" s="140">
        <f t="shared" si="6"/>
        <v>9373.5</v>
      </c>
      <c r="AI13" s="140">
        <f t="shared" si="6"/>
        <v>9373.5</v>
      </c>
      <c r="AJ13" s="140">
        <f t="shared" si="6"/>
        <v>9373.5</v>
      </c>
    </row>
    <row r="14" spans="1:36" x14ac:dyDescent="0.25">
      <c r="D14" s="257" t="s">
        <v>201</v>
      </c>
      <c r="E14" s="353" t="s">
        <v>296</v>
      </c>
      <c r="F14" s="257" t="s">
        <v>88</v>
      </c>
      <c r="G14">
        <f t="shared" si="1"/>
        <v>2529735.0164230615</v>
      </c>
      <c r="I14" s="140">
        <f t="shared" ref="I14:AJ14" si="7" xml:space="preserve"> I96 -I70</f>
        <v>0</v>
      </c>
      <c r="J14" s="140">
        <f t="shared" si="7"/>
        <v>53606.178820040019</v>
      </c>
      <c r="K14" s="140">
        <f t="shared" si="7"/>
        <v>70166.300139267463</v>
      </c>
      <c r="L14" s="140">
        <f t="shared" si="7"/>
        <v>67244.622509245295</v>
      </c>
      <c r="M14" s="140">
        <f t="shared" si="7"/>
        <v>27322.164078091999</v>
      </c>
      <c r="N14" s="140">
        <f t="shared" si="7"/>
        <v>66802.768501957646</v>
      </c>
      <c r="O14" s="140">
        <f t="shared" si="7"/>
        <v>46795.598716762324</v>
      </c>
      <c r="P14" s="140">
        <f t="shared" si="7"/>
        <v>188042.15337969293</v>
      </c>
      <c r="Q14" s="140">
        <f t="shared" si="7"/>
        <v>49284.339827065764</v>
      </c>
      <c r="R14" s="140">
        <f t="shared" si="7"/>
        <v>50551.862187793187</v>
      </c>
      <c r="S14" s="140">
        <f t="shared" si="7"/>
        <v>13497.630691599275</v>
      </c>
      <c r="T14" s="140">
        <f t="shared" si="7"/>
        <v>81922.743290146813</v>
      </c>
      <c r="U14" s="140">
        <f t="shared" si="7"/>
        <v>111923.51998407161</v>
      </c>
      <c r="V14" s="140">
        <f t="shared" si="7"/>
        <v>98709.957950445591</v>
      </c>
      <c r="W14" s="140">
        <f t="shared" si="7"/>
        <v>50538.094944043434</v>
      </c>
      <c r="X14" s="140">
        <f t="shared" si="7"/>
        <v>66908.760350189987</v>
      </c>
      <c r="Y14" s="140">
        <f t="shared" si="7"/>
        <v>95553.624309155508</v>
      </c>
      <c r="Z14" s="140">
        <f t="shared" si="7"/>
        <v>70445.157288833056</v>
      </c>
      <c r="AA14" s="140">
        <f t="shared" si="7"/>
        <v>197587.7232525493</v>
      </c>
      <c r="AB14" s="140">
        <f t="shared" si="7"/>
        <v>134908.4955171179</v>
      </c>
      <c r="AC14" s="140">
        <f t="shared" si="7"/>
        <v>119864.05117719062</v>
      </c>
      <c r="AD14" s="140">
        <f t="shared" si="7"/>
        <v>162600.66874247929</v>
      </c>
      <c r="AE14" s="140">
        <f t="shared" si="7"/>
        <v>84153.863080276526</v>
      </c>
      <c r="AF14" s="140">
        <f t="shared" si="7"/>
        <v>56709.621605482593</v>
      </c>
      <c r="AG14" s="140">
        <f t="shared" si="7"/>
        <v>96042.315338072716</v>
      </c>
      <c r="AH14" s="140">
        <f t="shared" si="7"/>
        <v>183787.44127380638</v>
      </c>
      <c r="AI14" s="140">
        <f t="shared" si="7"/>
        <v>196567.99262944004</v>
      </c>
      <c r="AJ14" s="140">
        <f t="shared" si="7"/>
        <v>88197.366838244488</v>
      </c>
    </row>
    <row r="15" spans="1:36" x14ac:dyDescent="0.25">
      <c r="D15" s="257" t="s">
        <v>212</v>
      </c>
      <c r="E15" s="353" t="s">
        <v>296</v>
      </c>
      <c r="F15" s="257" t="s">
        <v>302</v>
      </c>
      <c r="G15">
        <f t="shared" si="1"/>
        <v>107732.89082070682</v>
      </c>
      <c r="I15" s="140">
        <f t="shared" ref="I15:AJ15" si="8">I97 - I71</f>
        <v>0</v>
      </c>
      <c r="J15" s="140">
        <f t="shared" si="8"/>
        <v>1739.0795787436964</v>
      </c>
      <c r="K15" s="140">
        <f t="shared" si="8"/>
        <v>3975.3646456046044</v>
      </c>
      <c r="L15" s="140">
        <f t="shared" si="8"/>
        <v>1677.8963754188208</v>
      </c>
      <c r="M15" s="140">
        <f t="shared" si="8"/>
        <v>3226.0875375194792</v>
      </c>
      <c r="N15" s="140">
        <f t="shared" si="8"/>
        <v>2001.2790714938928</v>
      </c>
      <c r="O15" s="140">
        <f t="shared" si="8"/>
        <v>2411.9666273555249</v>
      </c>
      <c r="P15" s="140">
        <f t="shared" si="8"/>
        <v>5550.3609087054938</v>
      </c>
      <c r="Q15" s="140">
        <f t="shared" si="8"/>
        <v>2884.2213653613999</v>
      </c>
      <c r="R15" s="140">
        <f t="shared" si="8"/>
        <v>3411.5859566181862</v>
      </c>
      <c r="S15" s="140">
        <f t="shared" si="8"/>
        <v>3188.0273661941574</v>
      </c>
      <c r="T15" s="140">
        <f t="shared" si="8"/>
        <v>3309.6485559035063</v>
      </c>
      <c r="U15" s="140">
        <f t="shared" si="8"/>
        <v>4561.1835205750212</v>
      </c>
      <c r="V15" s="140">
        <f t="shared" si="8"/>
        <v>2494.6599182512582</v>
      </c>
      <c r="W15" s="140">
        <f t="shared" si="8"/>
        <v>4368.9498953983384</v>
      </c>
      <c r="X15" s="140">
        <f t="shared" si="8"/>
        <v>2938.8530324241474</v>
      </c>
      <c r="Y15" s="140">
        <f t="shared" si="8"/>
        <v>4176.195798415818</v>
      </c>
      <c r="Z15" s="140">
        <f t="shared" si="8"/>
        <v>5148.6337691642693</v>
      </c>
      <c r="AA15" s="140">
        <f t="shared" si="8"/>
        <v>6640.1004241564151</v>
      </c>
      <c r="AB15" s="140">
        <f t="shared" si="8"/>
        <v>6739.733594712372</v>
      </c>
      <c r="AC15" s="140">
        <f t="shared" si="8"/>
        <v>4592.7671413553689</v>
      </c>
      <c r="AD15" s="140">
        <f t="shared" si="8"/>
        <v>6262.813303590694</v>
      </c>
      <c r="AE15" s="140">
        <f t="shared" si="8"/>
        <v>3133.938270069757</v>
      </c>
      <c r="AF15" s="140">
        <f t="shared" si="8"/>
        <v>2551.240229779447</v>
      </c>
      <c r="AG15" s="140">
        <f t="shared" si="8"/>
        <v>3538.2636767906224</v>
      </c>
      <c r="AH15" s="140">
        <f t="shared" si="8"/>
        <v>6548.7944608014004</v>
      </c>
      <c r="AI15" s="140">
        <f t="shared" si="8"/>
        <v>5479.7388706124257</v>
      </c>
      <c r="AJ15" s="140">
        <f t="shared" si="8"/>
        <v>5181.5069256906936</v>
      </c>
    </row>
    <row r="16" spans="1:36" x14ac:dyDescent="0.25">
      <c r="D16" s="257" t="s">
        <v>218</v>
      </c>
      <c r="E16" s="353" t="s">
        <v>296</v>
      </c>
      <c r="F16" s="257" t="s">
        <v>88</v>
      </c>
      <c r="G16">
        <f t="shared" si="1"/>
        <v>171081.60179482773</v>
      </c>
      <c r="I16" s="140">
        <f t="shared" ref="I16:AJ16" si="9">I72- I98</f>
        <v>8554.0800897413865</v>
      </c>
      <c r="J16" s="140">
        <f t="shared" si="9"/>
        <v>8554.0800897413865</v>
      </c>
      <c r="K16" s="140">
        <f t="shared" si="9"/>
        <v>8554.0800897413865</v>
      </c>
      <c r="L16" s="140">
        <f t="shared" si="9"/>
        <v>8554.0800897413865</v>
      </c>
      <c r="M16" s="140">
        <f t="shared" si="9"/>
        <v>8554.0800897413865</v>
      </c>
      <c r="N16" s="140">
        <f t="shared" si="9"/>
        <v>8554.0800897413865</v>
      </c>
      <c r="O16" s="140">
        <f t="shared" si="9"/>
        <v>8554.0800897413865</v>
      </c>
      <c r="P16" s="140">
        <f t="shared" si="9"/>
        <v>8554.0800897413865</v>
      </c>
      <c r="Q16" s="140">
        <f t="shared" si="9"/>
        <v>8554.0800897413865</v>
      </c>
      <c r="R16" s="140">
        <f t="shared" si="9"/>
        <v>8554.0800897413865</v>
      </c>
      <c r="S16" s="140">
        <f t="shared" si="9"/>
        <v>8554.0800897413865</v>
      </c>
      <c r="T16" s="140">
        <f t="shared" si="9"/>
        <v>8554.0800897413865</v>
      </c>
      <c r="U16" s="140">
        <f t="shared" si="9"/>
        <v>8554.0800897413865</v>
      </c>
      <c r="V16" s="140">
        <f t="shared" si="9"/>
        <v>8554.0800897413865</v>
      </c>
      <c r="W16" s="140">
        <f t="shared" si="9"/>
        <v>8554.0800897413865</v>
      </c>
      <c r="X16" s="140">
        <f t="shared" si="9"/>
        <v>8554.0800897413865</v>
      </c>
      <c r="Y16" s="140">
        <f t="shared" si="9"/>
        <v>8554.0800897413865</v>
      </c>
      <c r="Z16" s="140">
        <f t="shared" si="9"/>
        <v>8554.0800897413865</v>
      </c>
      <c r="AA16" s="140">
        <f t="shared" si="9"/>
        <v>8554.0800897413865</v>
      </c>
      <c r="AB16" s="140">
        <f t="shared" si="9"/>
        <v>8554.0800897413865</v>
      </c>
      <c r="AC16" s="140">
        <f t="shared" si="9"/>
        <v>0</v>
      </c>
      <c r="AD16" s="140">
        <f t="shared" si="9"/>
        <v>0</v>
      </c>
      <c r="AE16" s="140">
        <f t="shared" si="9"/>
        <v>0</v>
      </c>
      <c r="AF16" s="140">
        <f t="shared" si="9"/>
        <v>0</v>
      </c>
      <c r="AG16" s="140">
        <f t="shared" si="9"/>
        <v>0</v>
      </c>
      <c r="AH16" s="140">
        <f t="shared" si="9"/>
        <v>0</v>
      </c>
      <c r="AI16" s="140">
        <f t="shared" si="9"/>
        <v>0</v>
      </c>
      <c r="AJ16" s="140">
        <f t="shared" si="9"/>
        <v>0</v>
      </c>
    </row>
    <row r="17" spans="2:36" x14ac:dyDescent="0.25">
      <c r="D17" s="257" t="s">
        <v>227</v>
      </c>
      <c r="E17" s="353" t="s">
        <v>296</v>
      </c>
      <c r="F17" s="257" t="s">
        <v>88</v>
      </c>
      <c r="G17">
        <f t="shared" si="1"/>
        <v>0</v>
      </c>
      <c r="I17" s="140">
        <f t="shared" ref="I17:AJ17" si="10">I73- I99</f>
        <v>0</v>
      </c>
      <c r="J17" s="140">
        <f t="shared" si="10"/>
        <v>0</v>
      </c>
      <c r="K17" s="140">
        <f t="shared" si="10"/>
        <v>0</v>
      </c>
      <c r="L17" s="140">
        <f t="shared" si="10"/>
        <v>0</v>
      </c>
      <c r="M17" s="140">
        <f t="shared" si="10"/>
        <v>0</v>
      </c>
      <c r="N17" s="140">
        <f t="shared" si="10"/>
        <v>0</v>
      </c>
      <c r="O17" s="140">
        <f t="shared" si="10"/>
        <v>0</v>
      </c>
      <c r="P17" s="140">
        <f t="shared" si="10"/>
        <v>0</v>
      </c>
      <c r="Q17" s="140">
        <f t="shared" si="10"/>
        <v>0</v>
      </c>
      <c r="R17" s="140">
        <f t="shared" si="10"/>
        <v>0</v>
      </c>
      <c r="S17" s="140">
        <f t="shared" si="10"/>
        <v>0</v>
      </c>
      <c r="T17" s="140">
        <f t="shared" si="10"/>
        <v>0</v>
      </c>
      <c r="U17" s="140">
        <f t="shared" si="10"/>
        <v>0</v>
      </c>
      <c r="V17" s="140">
        <f t="shared" si="10"/>
        <v>0</v>
      </c>
      <c r="W17" s="140">
        <f t="shared" si="10"/>
        <v>0</v>
      </c>
      <c r="X17" s="140">
        <f t="shared" si="10"/>
        <v>0</v>
      </c>
      <c r="Y17" s="140">
        <f t="shared" si="10"/>
        <v>0</v>
      </c>
      <c r="Z17" s="140">
        <f t="shared" si="10"/>
        <v>0</v>
      </c>
      <c r="AA17" s="140">
        <f t="shared" si="10"/>
        <v>0</v>
      </c>
      <c r="AB17" s="140">
        <f t="shared" si="10"/>
        <v>0</v>
      </c>
      <c r="AC17" s="140">
        <f t="shared" si="10"/>
        <v>0</v>
      </c>
      <c r="AD17" s="140">
        <f t="shared" si="10"/>
        <v>0</v>
      </c>
      <c r="AE17" s="140">
        <f t="shared" si="10"/>
        <v>0</v>
      </c>
      <c r="AF17" s="140">
        <f t="shared" si="10"/>
        <v>0</v>
      </c>
      <c r="AG17" s="140">
        <f t="shared" si="10"/>
        <v>0</v>
      </c>
      <c r="AH17" s="140">
        <f t="shared" si="10"/>
        <v>0</v>
      </c>
      <c r="AI17" s="140">
        <f t="shared" si="10"/>
        <v>0</v>
      </c>
      <c r="AJ17" s="140">
        <f t="shared" si="10"/>
        <v>0</v>
      </c>
    </row>
    <row r="18" spans="2:36" x14ac:dyDescent="0.25">
      <c r="D18" s="257" t="s">
        <v>233</v>
      </c>
      <c r="E18" s="353" t="s">
        <v>296</v>
      </c>
      <c r="F18" s="257" t="s">
        <v>88</v>
      </c>
      <c r="G18">
        <f t="shared" si="1"/>
        <v>2025000</v>
      </c>
      <c r="I18" s="140">
        <f t="shared" ref="I18:AJ18" si="11">I74- I100</f>
        <v>0</v>
      </c>
      <c r="J18" s="140">
        <f t="shared" si="11"/>
        <v>75000</v>
      </c>
      <c r="K18" s="140">
        <f t="shared" si="11"/>
        <v>75000</v>
      </c>
      <c r="L18" s="140">
        <f t="shared" si="11"/>
        <v>75000</v>
      </c>
      <c r="M18" s="140">
        <f t="shared" si="11"/>
        <v>75000</v>
      </c>
      <c r="N18" s="140">
        <f t="shared" si="11"/>
        <v>75000</v>
      </c>
      <c r="O18" s="140">
        <f t="shared" si="11"/>
        <v>75000</v>
      </c>
      <c r="P18" s="140">
        <f t="shared" si="11"/>
        <v>75000</v>
      </c>
      <c r="Q18" s="140">
        <f t="shared" si="11"/>
        <v>75000</v>
      </c>
      <c r="R18" s="140">
        <f t="shared" si="11"/>
        <v>75000</v>
      </c>
      <c r="S18" s="140">
        <f t="shared" si="11"/>
        <v>75000</v>
      </c>
      <c r="T18" s="140">
        <f t="shared" si="11"/>
        <v>75000</v>
      </c>
      <c r="U18" s="140">
        <f t="shared" si="11"/>
        <v>75000</v>
      </c>
      <c r="V18" s="140">
        <f t="shared" si="11"/>
        <v>75000</v>
      </c>
      <c r="W18" s="140">
        <f t="shared" si="11"/>
        <v>75000</v>
      </c>
      <c r="X18" s="140">
        <f t="shared" si="11"/>
        <v>75000</v>
      </c>
      <c r="Y18" s="140">
        <f t="shared" si="11"/>
        <v>75000</v>
      </c>
      <c r="Z18" s="140">
        <f t="shared" si="11"/>
        <v>75000</v>
      </c>
      <c r="AA18" s="140">
        <f t="shared" si="11"/>
        <v>75000</v>
      </c>
      <c r="AB18" s="140">
        <f t="shared" si="11"/>
        <v>75000</v>
      </c>
      <c r="AC18" s="140">
        <f t="shared" si="11"/>
        <v>75000</v>
      </c>
      <c r="AD18" s="140">
        <f t="shared" si="11"/>
        <v>75000</v>
      </c>
      <c r="AE18" s="140">
        <f t="shared" si="11"/>
        <v>75000</v>
      </c>
      <c r="AF18" s="140">
        <f t="shared" si="11"/>
        <v>75000</v>
      </c>
      <c r="AG18" s="140">
        <f t="shared" si="11"/>
        <v>75000</v>
      </c>
      <c r="AH18" s="140">
        <f t="shared" si="11"/>
        <v>75000</v>
      </c>
      <c r="AI18" s="140">
        <f t="shared" si="11"/>
        <v>75000</v>
      </c>
      <c r="AJ18" s="140">
        <f t="shared" si="11"/>
        <v>75000</v>
      </c>
    </row>
    <row r="20" spans="2:36" x14ac:dyDescent="0.25">
      <c r="B20" s="1" t="s">
        <v>433</v>
      </c>
    </row>
    <row r="21" spans="2:36" x14ac:dyDescent="0.25">
      <c r="D21" s="323" t="s">
        <v>81</v>
      </c>
      <c r="E21" s="564" t="s">
        <v>296</v>
      </c>
      <c r="F21" s="541" t="s">
        <v>88</v>
      </c>
      <c r="G21">
        <f t="shared" ref="G21:G31" si="12" xml:space="preserve"> SUM(I21:AJ21)</f>
        <v>5687500</v>
      </c>
      <c r="I21" s="140">
        <f t="shared" ref="I21:AJ21" si="13">I77 - I90</f>
        <v>5687500</v>
      </c>
      <c r="J21" s="140">
        <f t="shared" si="13"/>
        <v>0</v>
      </c>
      <c r="K21" s="140">
        <f t="shared" si="13"/>
        <v>0</v>
      </c>
      <c r="L21" s="140">
        <f t="shared" si="13"/>
        <v>0</v>
      </c>
      <c r="M21" s="140">
        <f t="shared" si="13"/>
        <v>0</v>
      </c>
      <c r="N21" s="140">
        <f t="shared" si="13"/>
        <v>0</v>
      </c>
      <c r="O21" s="140">
        <f t="shared" si="13"/>
        <v>0</v>
      </c>
      <c r="P21" s="140">
        <f t="shared" si="13"/>
        <v>0</v>
      </c>
      <c r="Q21" s="140">
        <f t="shared" si="13"/>
        <v>0</v>
      </c>
      <c r="R21" s="140">
        <f t="shared" si="13"/>
        <v>0</v>
      </c>
      <c r="S21" s="140">
        <f t="shared" si="13"/>
        <v>0</v>
      </c>
      <c r="T21" s="140">
        <f t="shared" si="13"/>
        <v>0</v>
      </c>
      <c r="U21" s="140">
        <f t="shared" si="13"/>
        <v>0</v>
      </c>
      <c r="V21" s="140">
        <f t="shared" si="13"/>
        <v>0</v>
      </c>
      <c r="W21" s="140">
        <f t="shared" si="13"/>
        <v>0</v>
      </c>
      <c r="X21" s="140">
        <f t="shared" si="13"/>
        <v>0</v>
      </c>
      <c r="Y21" s="140">
        <f t="shared" si="13"/>
        <v>0</v>
      </c>
      <c r="Z21" s="140">
        <f t="shared" si="13"/>
        <v>0</v>
      </c>
      <c r="AA21" s="140">
        <f t="shared" si="13"/>
        <v>0</v>
      </c>
      <c r="AB21" s="140">
        <f t="shared" si="13"/>
        <v>0</v>
      </c>
      <c r="AC21" s="140">
        <f t="shared" si="13"/>
        <v>0</v>
      </c>
      <c r="AD21" s="140">
        <f t="shared" si="13"/>
        <v>0</v>
      </c>
      <c r="AE21" s="140">
        <f t="shared" si="13"/>
        <v>0</v>
      </c>
      <c r="AF21" s="140">
        <f t="shared" si="13"/>
        <v>0</v>
      </c>
      <c r="AG21" s="140">
        <f t="shared" si="13"/>
        <v>0</v>
      </c>
      <c r="AH21" s="140">
        <f t="shared" si="13"/>
        <v>0</v>
      </c>
      <c r="AI21" s="140">
        <f t="shared" si="13"/>
        <v>0</v>
      </c>
      <c r="AJ21" s="140">
        <f t="shared" si="13"/>
        <v>0</v>
      </c>
    </row>
    <row r="22" spans="2:36" x14ac:dyDescent="0.25">
      <c r="D22" s="323" t="s">
        <v>117</v>
      </c>
      <c r="E22" s="564" t="s">
        <v>296</v>
      </c>
      <c r="F22" s="541" t="s">
        <v>302</v>
      </c>
      <c r="G22">
        <f t="shared" si="12"/>
        <v>10975500</v>
      </c>
      <c r="I22" s="140">
        <f t="shared" ref="I22:AJ22" si="14">I78 - I91</f>
        <v>0</v>
      </c>
      <c r="J22" s="140">
        <f t="shared" si="14"/>
        <v>406500</v>
      </c>
      <c r="K22" s="140">
        <f t="shared" si="14"/>
        <v>406500</v>
      </c>
      <c r="L22" s="140">
        <f t="shared" si="14"/>
        <v>406500</v>
      </c>
      <c r="M22" s="140">
        <f t="shared" si="14"/>
        <v>406500</v>
      </c>
      <c r="N22" s="140">
        <f t="shared" si="14"/>
        <v>406500</v>
      </c>
      <c r="O22" s="140">
        <f t="shared" si="14"/>
        <v>406500</v>
      </c>
      <c r="P22" s="140">
        <f t="shared" si="14"/>
        <v>406500</v>
      </c>
      <c r="Q22" s="140">
        <f t="shared" si="14"/>
        <v>406500</v>
      </c>
      <c r="R22" s="140">
        <f t="shared" si="14"/>
        <v>406500</v>
      </c>
      <c r="S22" s="140">
        <f t="shared" si="14"/>
        <v>406500</v>
      </c>
      <c r="T22" s="140">
        <f t="shared" si="14"/>
        <v>406500</v>
      </c>
      <c r="U22" s="140">
        <f t="shared" si="14"/>
        <v>406500</v>
      </c>
      <c r="V22" s="140">
        <f t="shared" si="14"/>
        <v>406500</v>
      </c>
      <c r="W22" s="140">
        <f t="shared" si="14"/>
        <v>406500</v>
      </c>
      <c r="X22" s="140">
        <f t="shared" si="14"/>
        <v>406500</v>
      </c>
      <c r="Y22" s="140">
        <f t="shared" si="14"/>
        <v>406500</v>
      </c>
      <c r="Z22" s="140">
        <f t="shared" si="14"/>
        <v>406500</v>
      </c>
      <c r="AA22" s="140">
        <f t="shared" si="14"/>
        <v>406500</v>
      </c>
      <c r="AB22" s="140">
        <f t="shared" si="14"/>
        <v>406500</v>
      </c>
      <c r="AC22" s="140">
        <f t="shared" si="14"/>
        <v>406500</v>
      </c>
      <c r="AD22" s="140">
        <f t="shared" si="14"/>
        <v>406500</v>
      </c>
      <c r="AE22" s="140">
        <f t="shared" si="14"/>
        <v>406500</v>
      </c>
      <c r="AF22" s="140">
        <f t="shared" si="14"/>
        <v>406500</v>
      </c>
      <c r="AG22" s="140">
        <f t="shared" si="14"/>
        <v>406500</v>
      </c>
      <c r="AH22" s="140">
        <f t="shared" si="14"/>
        <v>406500</v>
      </c>
      <c r="AI22" s="140">
        <f t="shared" si="14"/>
        <v>406500</v>
      </c>
      <c r="AJ22" s="140">
        <f t="shared" si="14"/>
        <v>406500</v>
      </c>
    </row>
    <row r="23" spans="2:36" x14ac:dyDescent="0.25">
      <c r="D23" s="323" t="s">
        <v>124</v>
      </c>
      <c r="E23" s="564" t="s">
        <v>296</v>
      </c>
      <c r="F23" s="541" t="s">
        <v>88</v>
      </c>
      <c r="G23">
        <f t="shared" si="12"/>
        <v>437742.94358234096</v>
      </c>
      <c r="I23" s="140">
        <f t="shared" ref="I23:AJ23" si="15">I92 - I66</f>
        <v>0</v>
      </c>
      <c r="J23" s="140">
        <f t="shared" si="15"/>
        <v>10754.674643340841</v>
      </c>
      <c r="K23" s="140">
        <f t="shared" si="15"/>
        <v>13937.652384670058</v>
      </c>
      <c r="L23" s="140">
        <f t="shared" si="15"/>
        <v>13225.04742251421</v>
      </c>
      <c r="M23" s="140">
        <f t="shared" si="15"/>
        <v>5320.2666480185435</v>
      </c>
      <c r="N23" s="140">
        <f t="shared" si="15"/>
        <v>12879.27426987185</v>
      </c>
      <c r="O23" s="140">
        <f t="shared" si="15"/>
        <v>8932.6550827389292</v>
      </c>
      <c r="P23" s="140">
        <f t="shared" si="15"/>
        <v>35539.343320205808</v>
      </c>
      <c r="Q23" s="140">
        <f t="shared" si="15"/>
        <v>9222.3532364260027</v>
      </c>
      <c r="R23" s="140">
        <f t="shared" si="15"/>
        <v>9365.8801010189927</v>
      </c>
      <c r="S23" s="140">
        <f t="shared" si="15"/>
        <v>2475.9826826331737</v>
      </c>
      <c r="T23" s="140">
        <f t="shared" si="15"/>
        <v>14878.98050037658</v>
      </c>
      <c r="U23" s="140">
        <f t="shared" si="15"/>
        <v>20126.519308448536</v>
      </c>
      <c r="V23" s="140">
        <f t="shared" si="15"/>
        <v>17574.658998655737</v>
      </c>
      <c r="W23" s="140">
        <f t="shared" si="15"/>
        <v>8908.8866521103628</v>
      </c>
      <c r="X23" s="140">
        <f t="shared" si="15"/>
        <v>11677.938297872752</v>
      </c>
      <c r="Y23" s="140">
        <f t="shared" si="15"/>
        <v>16512.353716636309</v>
      </c>
      <c r="Z23" s="140">
        <f t="shared" si="15"/>
        <v>12052.90096941177</v>
      </c>
      <c r="AA23" s="140">
        <f t="shared" si="15"/>
        <v>33471.796953416138</v>
      </c>
      <c r="AB23" s="140">
        <f t="shared" si="15"/>
        <v>22627.522044419835</v>
      </c>
      <c r="AC23" s="140">
        <f t="shared" si="15"/>
        <v>19905.141797941527</v>
      </c>
      <c r="AD23" s="140">
        <f t="shared" si="15"/>
        <v>26734.82079908406</v>
      </c>
      <c r="AE23" s="140">
        <f t="shared" si="15"/>
        <v>13699.592000582954</v>
      </c>
      <c r="AF23" s="140">
        <f t="shared" si="15"/>
        <v>9140.4789301829442</v>
      </c>
      <c r="AG23" s="140">
        <f t="shared" si="15"/>
        <v>15326.869156310771</v>
      </c>
      <c r="AH23" s="140">
        <f t="shared" si="15"/>
        <v>29039.242693390377</v>
      </c>
      <c r="AI23" s="140">
        <f t="shared" si="15"/>
        <v>30751.116153563722</v>
      </c>
      <c r="AJ23" s="140">
        <f t="shared" si="15"/>
        <v>13660.994818498293</v>
      </c>
    </row>
    <row r="24" spans="2:36" x14ac:dyDescent="0.25">
      <c r="D24" s="323" t="s">
        <v>134</v>
      </c>
      <c r="E24" s="564" t="s">
        <v>296</v>
      </c>
      <c r="F24" s="541" t="s">
        <v>88</v>
      </c>
      <c r="G24">
        <f t="shared" si="12"/>
        <v>5959799.7296414915</v>
      </c>
      <c r="I24" s="140">
        <f t="shared" ref="I24:AJ24" si="16">I93 - I80</f>
        <v>0</v>
      </c>
      <c r="J24" s="140">
        <f t="shared" si="16"/>
        <v>126290.73320514127</v>
      </c>
      <c r="K24" s="140">
        <f t="shared" si="16"/>
        <v>165304.70341167785</v>
      </c>
      <c r="L24" s="140">
        <f t="shared" si="16"/>
        <v>158421.52654277137</v>
      </c>
      <c r="M24" s="140">
        <f t="shared" si="16"/>
        <v>64368.253998426371</v>
      </c>
      <c r="N24" s="140">
        <f t="shared" si="16"/>
        <v>157380.56321021752</v>
      </c>
      <c r="O24" s="140">
        <f t="shared" si="16"/>
        <v>110245.69560448022</v>
      </c>
      <c r="P24" s="140">
        <f t="shared" si="16"/>
        <v>443008.2864797879</v>
      </c>
      <c r="Q24" s="140">
        <f t="shared" si="16"/>
        <v>116108.91783923714</v>
      </c>
      <c r="R24" s="140">
        <f t="shared" si="16"/>
        <v>119095.07226795633</v>
      </c>
      <c r="S24" s="140">
        <f t="shared" si="16"/>
        <v>31799.052163312095</v>
      </c>
      <c r="T24" s="140">
        <f t="shared" si="16"/>
        <v>193001.69390961016</v>
      </c>
      <c r="U24" s="140">
        <f t="shared" si="16"/>
        <v>263680.48819783609</v>
      </c>
      <c r="V24" s="140">
        <f t="shared" si="16"/>
        <v>232550.67304946715</v>
      </c>
      <c r="W24" s="140">
        <f t="shared" si="16"/>
        <v>119062.63803470833</v>
      </c>
      <c r="X24" s="140">
        <f t="shared" si="16"/>
        <v>157630.26927995961</v>
      </c>
      <c r="Y24" s="140">
        <f t="shared" si="16"/>
        <v>225114.67036147905</v>
      </c>
      <c r="Z24" s="140">
        <f t="shared" si="16"/>
        <v>165961.66264013457</v>
      </c>
      <c r="AA24" s="140">
        <f t="shared" si="16"/>
        <v>465496.68324000062</v>
      </c>
      <c r="AB24" s="140">
        <f t="shared" si="16"/>
        <v>317830.76483880961</v>
      </c>
      <c r="AC24" s="140">
        <f t="shared" si="16"/>
        <v>282387.57623303868</v>
      </c>
      <c r="AD24" s="140">
        <f t="shared" si="16"/>
        <v>383070.72294914629</v>
      </c>
      <c r="AE24" s="140">
        <f t="shared" si="16"/>
        <v>198257.98638122785</v>
      </c>
      <c r="AF24" s="140">
        <f t="shared" si="16"/>
        <v>133602.13038846757</v>
      </c>
      <c r="AG24" s="140">
        <f t="shared" si="16"/>
        <v>226265.97697782842</v>
      </c>
      <c r="AH24" s="140">
        <f t="shared" si="16"/>
        <v>432984.61526768608</v>
      </c>
      <c r="AI24" s="140">
        <f t="shared" si="16"/>
        <v>463094.30107251601</v>
      </c>
      <c r="AJ24" s="140">
        <f t="shared" si="16"/>
        <v>207784.0720965676</v>
      </c>
    </row>
    <row r="25" spans="2:36" x14ac:dyDescent="0.25">
      <c r="D25" s="323" t="s">
        <v>149</v>
      </c>
      <c r="E25" s="564" t="s">
        <v>296</v>
      </c>
      <c r="F25" s="541" t="s">
        <v>88</v>
      </c>
      <c r="G25">
        <f t="shared" si="12"/>
        <v>45700128.194758162</v>
      </c>
      <c r="I25" s="140">
        <f t="shared" ref="I25:AJ25" si="17">I94 - I81</f>
        <v>0</v>
      </c>
      <c r="J25" s="140">
        <f t="shared" si="17"/>
        <v>1082301.8067455075</v>
      </c>
      <c r="K25" s="140">
        <f t="shared" si="17"/>
        <v>1909759.2058581251</v>
      </c>
      <c r="L25" s="140">
        <f t="shared" si="17"/>
        <v>648892.33360988915</v>
      </c>
      <c r="M25" s="140">
        <f t="shared" si="17"/>
        <v>1913866.2358378158</v>
      </c>
      <c r="N25" s="140">
        <f t="shared" si="17"/>
        <v>1026497.9314364012</v>
      </c>
      <c r="O25" s="140">
        <f t="shared" si="17"/>
        <v>1616158.6126068812</v>
      </c>
      <c r="P25" s="140">
        <f t="shared" si="17"/>
        <v>1768565.5670219534</v>
      </c>
      <c r="Q25" s="140">
        <f t="shared" si="17"/>
        <v>1737251.0217125774</v>
      </c>
      <c r="R25" s="140">
        <f t="shared" si="17"/>
        <v>1870042.8823830234</v>
      </c>
      <c r="S25" s="140">
        <f t="shared" si="17"/>
        <v>1992346.6675972315</v>
      </c>
      <c r="T25" s="140">
        <f t="shared" si="17"/>
        <v>1704809.7239877544</v>
      </c>
      <c r="U25" s="140">
        <f t="shared" si="17"/>
        <v>1876118.6115190997</v>
      </c>
      <c r="V25" s="140">
        <f t="shared" si="17"/>
        <v>687600.33998917683</v>
      </c>
      <c r="W25" s="140">
        <f t="shared" si="17"/>
        <v>2122567.8065260448</v>
      </c>
      <c r="X25" s="140">
        <f t="shared" si="17"/>
        <v>1706309.384777663</v>
      </c>
      <c r="Y25" s="140">
        <f t="shared" si="17"/>
        <v>1870335.8175337554</v>
      </c>
      <c r="Z25" s="140">
        <f t="shared" si="17"/>
        <v>2219984.6881109094</v>
      </c>
      <c r="AA25" s="140">
        <f t="shared" si="17"/>
        <v>1968359.3787078923</v>
      </c>
      <c r="AB25" s="140">
        <f t="shared" si="17"/>
        <v>2284915.3008501292</v>
      </c>
      <c r="AC25" s="140">
        <f t="shared" si="17"/>
        <v>1866054.0705762191</v>
      </c>
      <c r="AD25" s="140">
        <f t="shared" si="17"/>
        <v>2044170.4556309506</v>
      </c>
      <c r="AE25" s="140">
        <f t="shared" si="17"/>
        <v>1451932.7661775555</v>
      </c>
      <c r="AF25" s="140">
        <f t="shared" si="17"/>
        <v>1422149.3886250141</v>
      </c>
      <c r="AG25" s="140">
        <f t="shared" si="17"/>
        <v>1541183.3707635005</v>
      </c>
      <c r="AH25" s="140">
        <f t="shared" si="17"/>
        <v>2008061.0628151274</v>
      </c>
      <c r="AI25" s="140">
        <f t="shared" si="17"/>
        <v>1190016.0758041462</v>
      </c>
      <c r="AJ25" s="140">
        <f t="shared" si="17"/>
        <v>2169877.6875538193</v>
      </c>
    </row>
    <row r="26" spans="2:36" x14ac:dyDescent="0.25">
      <c r="D26" s="323" t="s">
        <v>157</v>
      </c>
      <c r="E26" s="564" t="s">
        <v>296</v>
      </c>
      <c r="F26" s="541" t="s">
        <v>88</v>
      </c>
      <c r="G26">
        <f t="shared" si="12"/>
        <v>273642</v>
      </c>
      <c r="I26" s="140">
        <f t="shared" ref="I26:AJ26" si="18">I82 - I95</f>
        <v>20557.5</v>
      </c>
      <c r="J26" s="140">
        <f t="shared" si="18"/>
        <v>9373.5</v>
      </c>
      <c r="K26" s="140">
        <f t="shared" si="18"/>
        <v>9373.5</v>
      </c>
      <c r="L26" s="140">
        <f t="shared" si="18"/>
        <v>9373.5</v>
      </c>
      <c r="M26" s="140">
        <f t="shared" si="18"/>
        <v>9373.5</v>
      </c>
      <c r="N26" s="140">
        <f t="shared" si="18"/>
        <v>9373.5</v>
      </c>
      <c r="O26" s="140">
        <f t="shared" si="18"/>
        <v>9373.5</v>
      </c>
      <c r="P26" s="140">
        <f t="shared" si="18"/>
        <v>9373.5</v>
      </c>
      <c r="Q26" s="140">
        <f t="shared" si="18"/>
        <v>9373.5</v>
      </c>
      <c r="R26" s="140">
        <f t="shared" si="18"/>
        <v>9373.5</v>
      </c>
      <c r="S26" s="140">
        <f t="shared" si="18"/>
        <v>9373.5</v>
      </c>
      <c r="T26" s="140">
        <f t="shared" si="18"/>
        <v>9373.5</v>
      </c>
      <c r="U26" s="140">
        <f t="shared" si="18"/>
        <v>9373.5</v>
      </c>
      <c r="V26" s="140">
        <f t="shared" si="18"/>
        <v>9373.5</v>
      </c>
      <c r="W26" s="140">
        <f t="shared" si="18"/>
        <v>9373.5</v>
      </c>
      <c r="X26" s="140">
        <f t="shared" si="18"/>
        <v>9373.5</v>
      </c>
      <c r="Y26" s="140">
        <f t="shared" si="18"/>
        <v>9373.5</v>
      </c>
      <c r="Z26" s="140">
        <f t="shared" si="18"/>
        <v>9373.5</v>
      </c>
      <c r="AA26" s="140">
        <f t="shared" si="18"/>
        <v>9373.5</v>
      </c>
      <c r="AB26" s="140">
        <f t="shared" si="18"/>
        <v>9373.5</v>
      </c>
      <c r="AC26" s="140">
        <f t="shared" si="18"/>
        <v>9373.5</v>
      </c>
      <c r="AD26" s="140">
        <f t="shared" si="18"/>
        <v>9373.5</v>
      </c>
      <c r="AE26" s="140">
        <f t="shared" si="18"/>
        <v>9373.5</v>
      </c>
      <c r="AF26" s="140">
        <f t="shared" si="18"/>
        <v>9373.5</v>
      </c>
      <c r="AG26" s="140">
        <f t="shared" si="18"/>
        <v>9373.5</v>
      </c>
      <c r="AH26" s="140">
        <f t="shared" si="18"/>
        <v>9373.5</v>
      </c>
      <c r="AI26" s="140">
        <f t="shared" si="18"/>
        <v>9373.5</v>
      </c>
      <c r="AJ26" s="140">
        <f t="shared" si="18"/>
        <v>9373.5</v>
      </c>
    </row>
    <row r="27" spans="2:36" x14ac:dyDescent="0.25">
      <c r="D27" s="323" t="s">
        <v>201</v>
      </c>
      <c r="E27" s="564" t="s">
        <v>296</v>
      </c>
      <c r="F27" s="541" t="s">
        <v>88</v>
      </c>
      <c r="G27">
        <f t="shared" si="12"/>
        <v>2529735.0164230615</v>
      </c>
      <c r="I27" s="140">
        <f t="shared" ref="I27:AJ27" si="19">I96 - I83</f>
        <v>0</v>
      </c>
      <c r="J27" s="140">
        <f t="shared" si="19"/>
        <v>53606.178820040019</v>
      </c>
      <c r="K27" s="140">
        <f t="shared" si="19"/>
        <v>70166.300139267463</v>
      </c>
      <c r="L27" s="140">
        <f t="shared" si="19"/>
        <v>67244.622509245295</v>
      </c>
      <c r="M27" s="140">
        <f t="shared" si="19"/>
        <v>27322.164078091999</v>
      </c>
      <c r="N27" s="140">
        <f t="shared" si="19"/>
        <v>66802.768501957646</v>
      </c>
      <c r="O27" s="140">
        <f t="shared" si="19"/>
        <v>46795.598716762324</v>
      </c>
      <c r="P27" s="140">
        <f t="shared" si="19"/>
        <v>188042.15337969293</v>
      </c>
      <c r="Q27" s="140">
        <f t="shared" si="19"/>
        <v>49284.339827065764</v>
      </c>
      <c r="R27" s="140">
        <f t="shared" si="19"/>
        <v>50551.862187793187</v>
      </c>
      <c r="S27" s="140">
        <f t="shared" si="19"/>
        <v>13497.630691599275</v>
      </c>
      <c r="T27" s="140">
        <f t="shared" si="19"/>
        <v>81922.743290146813</v>
      </c>
      <c r="U27" s="140">
        <f t="shared" si="19"/>
        <v>111923.51998407161</v>
      </c>
      <c r="V27" s="140">
        <f t="shared" si="19"/>
        <v>98709.957950445591</v>
      </c>
      <c r="W27" s="140">
        <f t="shared" si="19"/>
        <v>50538.094944043434</v>
      </c>
      <c r="X27" s="140">
        <f t="shared" si="19"/>
        <v>66908.760350189987</v>
      </c>
      <c r="Y27" s="140">
        <f t="shared" si="19"/>
        <v>95553.624309155508</v>
      </c>
      <c r="Z27" s="140">
        <f t="shared" si="19"/>
        <v>70445.157288833056</v>
      </c>
      <c r="AA27" s="140">
        <f t="shared" si="19"/>
        <v>197587.7232525493</v>
      </c>
      <c r="AB27" s="140">
        <f t="shared" si="19"/>
        <v>134908.4955171179</v>
      </c>
      <c r="AC27" s="140">
        <f t="shared" si="19"/>
        <v>119864.05117719062</v>
      </c>
      <c r="AD27" s="140">
        <f t="shared" si="19"/>
        <v>162600.66874247929</v>
      </c>
      <c r="AE27" s="140">
        <f t="shared" si="19"/>
        <v>84153.863080276526</v>
      </c>
      <c r="AF27" s="140">
        <f t="shared" si="19"/>
        <v>56709.621605482593</v>
      </c>
      <c r="AG27" s="140">
        <f t="shared" si="19"/>
        <v>96042.315338072716</v>
      </c>
      <c r="AH27" s="140">
        <f t="shared" si="19"/>
        <v>183787.44127380638</v>
      </c>
      <c r="AI27" s="140">
        <f t="shared" si="19"/>
        <v>196567.99262944004</v>
      </c>
      <c r="AJ27" s="140">
        <f t="shared" si="19"/>
        <v>88197.366838244488</v>
      </c>
    </row>
    <row r="28" spans="2:36" x14ac:dyDescent="0.25">
      <c r="D28" s="323" t="s">
        <v>212</v>
      </c>
      <c r="E28" s="564" t="s">
        <v>296</v>
      </c>
      <c r="F28" s="541" t="s">
        <v>302</v>
      </c>
      <c r="G28">
        <f t="shared" si="12"/>
        <v>241560.40744693548</v>
      </c>
      <c r="I28" s="140">
        <f t="shared" ref="I28:AJ28" si="20">I97 - I84</f>
        <v>0</v>
      </c>
      <c r="J28" s="140">
        <f t="shared" si="20"/>
        <v>4859.6756610288285</v>
      </c>
      <c r="K28" s="140">
        <f t="shared" si="20"/>
        <v>8237.6786705646082</v>
      </c>
      <c r="L28" s="140">
        <f t="shared" si="20"/>
        <v>3586.4508763749054</v>
      </c>
      <c r="M28" s="140">
        <f t="shared" si="20"/>
        <v>7661.4686037720967</v>
      </c>
      <c r="N28" s="140">
        <f t="shared" si="20"/>
        <v>5081.151650380878</v>
      </c>
      <c r="O28" s="140">
        <f t="shared" si="20"/>
        <v>7027.441950776074</v>
      </c>
      <c r="P28" s="140">
        <f t="shared" si="20"/>
        <v>10258.607286126804</v>
      </c>
      <c r="Q28" s="140">
        <f t="shared" si="20"/>
        <v>7687.103494968871</v>
      </c>
      <c r="R28" s="140">
        <f t="shared" si="20"/>
        <v>8311.0060170307643</v>
      </c>
      <c r="S28" s="140">
        <f t="shared" si="20"/>
        <v>8185.9257698210349</v>
      </c>
      <c r="T28" s="140">
        <f t="shared" si="20"/>
        <v>8408.0047174432802</v>
      </c>
      <c r="U28" s="140">
        <f t="shared" si="20"/>
        <v>9762.0166409617486</v>
      </c>
      <c r="V28" s="140">
        <f t="shared" si="20"/>
        <v>4728.6525873655082</v>
      </c>
      <c r="W28" s="140">
        <f t="shared" si="20"/>
        <v>9780.9576958135785</v>
      </c>
      <c r="X28" s="140">
        <f t="shared" si="20"/>
        <v>8459.6421896277388</v>
      </c>
      <c r="Y28" s="140">
        <f t="shared" si="20"/>
        <v>9807.95281767919</v>
      </c>
      <c r="Z28" s="140">
        <f t="shared" si="20"/>
        <v>10893.589104514838</v>
      </c>
      <c r="AA28" s="140">
        <f t="shared" si="20"/>
        <v>12500.529361747547</v>
      </c>
      <c r="AB28" s="140">
        <f t="shared" si="20"/>
        <v>12717.957153949064</v>
      </c>
      <c r="AC28" s="140">
        <f t="shared" si="20"/>
        <v>10691.152994132724</v>
      </c>
      <c r="AD28" s="140">
        <f t="shared" si="20"/>
        <v>12483.776712008868</v>
      </c>
      <c r="AE28" s="140">
        <f t="shared" si="20"/>
        <v>8293.1640153694061</v>
      </c>
      <c r="AF28" s="140">
        <f t="shared" si="20"/>
        <v>7655.1691509239008</v>
      </c>
      <c r="AG28" s="140">
        <f t="shared" si="20"/>
        <v>9124.7030102113276</v>
      </c>
      <c r="AH28" s="140">
        <f t="shared" si="20"/>
        <v>13285.206403073942</v>
      </c>
      <c r="AI28" s="140">
        <f t="shared" si="20"/>
        <v>9879.9787054365588</v>
      </c>
      <c r="AJ28" s="140">
        <f t="shared" si="20"/>
        <v>12191.444205831398</v>
      </c>
    </row>
    <row r="29" spans="2:36" x14ac:dyDescent="0.25">
      <c r="D29" s="323" t="s">
        <v>218</v>
      </c>
      <c r="E29" s="564" t="s">
        <v>296</v>
      </c>
      <c r="F29" s="541" t="s">
        <v>88</v>
      </c>
      <c r="G29">
        <f t="shared" si="12"/>
        <v>171081.60179482773</v>
      </c>
      <c r="I29" s="140">
        <f t="shared" ref="I29:AJ29" si="21">I85 - I98</f>
        <v>8554.0800897413865</v>
      </c>
      <c r="J29" s="140">
        <f t="shared" si="21"/>
        <v>8554.0800897413865</v>
      </c>
      <c r="K29" s="140">
        <f t="shared" si="21"/>
        <v>8554.0800897413865</v>
      </c>
      <c r="L29" s="140">
        <f t="shared" si="21"/>
        <v>8554.0800897413865</v>
      </c>
      <c r="M29" s="140">
        <f t="shared" si="21"/>
        <v>8554.0800897413865</v>
      </c>
      <c r="N29" s="140">
        <f t="shared" si="21"/>
        <v>8554.0800897413865</v>
      </c>
      <c r="O29" s="140">
        <f t="shared" si="21"/>
        <v>8554.0800897413865</v>
      </c>
      <c r="P29" s="140">
        <f t="shared" si="21"/>
        <v>8554.0800897413865</v>
      </c>
      <c r="Q29" s="140">
        <f t="shared" si="21"/>
        <v>8554.0800897413865</v>
      </c>
      <c r="R29" s="140">
        <f t="shared" si="21"/>
        <v>8554.0800897413865</v>
      </c>
      <c r="S29" s="140">
        <f t="shared" si="21"/>
        <v>8554.0800897413865</v>
      </c>
      <c r="T29" s="140">
        <f t="shared" si="21"/>
        <v>8554.0800897413865</v>
      </c>
      <c r="U29" s="140">
        <f t="shared" si="21"/>
        <v>8554.0800897413865</v>
      </c>
      <c r="V29" s="140">
        <f t="shared" si="21"/>
        <v>8554.0800897413865</v>
      </c>
      <c r="W29" s="140">
        <f t="shared" si="21"/>
        <v>8554.0800897413865</v>
      </c>
      <c r="X29" s="140">
        <f t="shared" si="21"/>
        <v>8554.0800897413865</v>
      </c>
      <c r="Y29" s="140">
        <f t="shared" si="21"/>
        <v>8554.0800897413865</v>
      </c>
      <c r="Z29" s="140">
        <f t="shared" si="21"/>
        <v>8554.0800897413865</v>
      </c>
      <c r="AA29" s="140">
        <f t="shared" si="21"/>
        <v>8554.0800897413865</v>
      </c>
      <c r="AB29" s="140">
        <f t="shared" si="21"/>
        <v>8554.0800897413865</v>
      </c>
      <c r="AC29" s="140">
        <f t="shared" si="21"/>
        <v>0</v>
      </c>
      <c r="AD29" s="140">
        <f t="shared" si="21"/>
        <v>0</v>
      </c>
      <c r="AE29" s="140">
        <f t="shared" si="21"/>
        <v>0</v>
      </c>
      <c r="AF29" s="140">
        <f t="shared" si="21"/>
        <v>0</v>
      </c>
      <c r="AG29" s="140">
        <f t="shared" si="21"/>
        <v>0</v>
      </c>
      <c r="AH29" s="140">
        <f t="shared" si="21"/>
        <v>0</v>
      </c>
      <c r="AI29" s="140">
        <f t="shared" si="21"/>
        <v>0</v>
      </c>
      <c r="AJ29" s="140">
        <f t="shared" si="21"/>
        <v>0</v>
      </c>
    </row>
    <row r="30" spans="2:36" x14ac:dyDescent="0.25">
      <c r="D30" s="323" t="s">
        <v>227</v>
      </c>
      <c r="E30" s="564" t="s">
        <v>296</v>
      </c>
      <c r="F30" s="541" t="s">
        <v>88</v>
      </c>
      <c r="G30">
        <f t="shared" si="12"/>
        <v>0</v>
      </c>
      <c r="I30" s="140">
        <f t="shared" ref="I30:AJ30" si="22">I86 - I99</f>
        <v>0</v>
      </c>
      <c r="J30" s="140">
        <f t="shared" si="22"/>
        <v>0</v>
      </c>
      <c r="K30" s="140">
        <f t="shared" si="22"/>
        <v>0</v>
      </c>
      <c r="L30" s="140">
        <f t="shared" si="22"/>
        <v>0</v>
      </c>
      <c r="M30" s="140">
        <f t="shared" si="22"/>
        <v>0</v>
      </c>
      <c r="N30" s="140">
        <f t="shared" si="22"/>
        <v>0</v>
      </c>
      <c r="O30" s="140">
        <f t="shared" si="22"/>
        <v>0</v>
      </c>
      <c r="P30" s="140">
        <f t="shared" si="22"/>
        <v>0</v>
      </c>
      <c r="Q30" s="140">
        <f t="shared" si="22"/>
        <v>0</v>
      </c>
      <c r="R30" s="140">
        <f t="shared" si="22"/>
        <v>0</v>
      </c>
      <c r="S30" s="140">
        <f t="shared" si="22"/>
        <v>0</v>
      </c>
      <c r="T30" s="140">
        <f t="shared" si="22"/>
        <v>0</v>
      </c>
      <c r="U30" s="140">
        <f t="shared" si="22"/>
        <v>0</v>
      </c>
      <c r="V30" s="140">
        <f t="shared" si="22"/>
        <v>0</v>
      </c>
      <c r="W30" s="140">
        <f t="shared" si="22"/>
        <v>0</v>
      </c>
      <c r="X30" s="140">
        <f t="shared" si="22"/>
        <v>0</v>
      </c>
      <c r="Y30" s="140">
        <f t="shared" si="22"/>
        <v>0</v>
      </c>
      <c r="Z30" s="140">
        <f t="shared" si="22"/>
        <v>0</v>
      </c>
      <c r="AA30" s="140">
        <f t="shared" si="22"/>
        <v>0</v>
      </c>
      <c r="AB30" s="140">
        <f t="shared" si="22"/>
        <v>0</v>
      </c>
      <c r="AC30" s="140">
        <f t="shared" si="22"/>
        <v>0</v>
      </c>
      <c r="AD30" s="140">
        <f t="shared" si="22"/>
        <v>0</v>
      </c>
      <c r="AE30" s="140">
        <f t="shared" si="22"/>
        <v>0</v>
      </c>
      <c r="AF30" s="140">
        <f t="shared" si="22"/>
        <v>0</v>
      </c>
      <c r="AG30" s="140">
        <f t="shared" si="22"/>
        <v>0</v>
      </c>
      <c r="AH30" s="140">
        <f t="shared" si="22"/>
        <v>0</v>
      </c>
      <c r="AI30" s="140">
        <f t="shared" si="22"/>
        <v>0</v>
      </c>
      <c r="AJ30" s="140">
        <f t="shared" si="22"/>
        <v>0</v>
      </c>
    </row>
    <row r="31" spans="2:36" x14ac:dyDescent="0.25">
      <c r="D31" s="323" t="s">
        <v>233</v>
      </c>
      <c r="E31" s="564" t="s">
        <v>296</v>
      </c>
      <c r="F31" s="541" t="s">
        <v>88</v>
      </c>
      <c r="G31">
        <f t="shared" si="12"/>
        <v>2025000</v>
      </c>
      <c r="I31" s="140">
        <f t="shared" ref="I31:AJ31" si="23">I87 - I100</f>
        <v>0</v>
      </c>
      <c r="J31" s="140">
        <f t="shared" si="23"/>
        <v>75000</v>
      </c>
      <c r="K31" s="140">
        <f t="shared" si="23"/>
        <v>75000</v>
      </c>
      <c r="L31" s="140">
        <f t="shared" si="23"/>
        <v>75000</v>
      </c>
      <c r="M31" s="140">
        <f t="shared" si="23"/>
        <v>75000</v>
      </c>
      <c r="N31" s="140">
        <f t="shared" si="23"/>
        <v>75000</v>
      </c>
      <c r="O31" s="140">
        <f t="shared" si="23"/>
        <v>75000</v>
      </c>
      <c r="P31" s="140">
        <f t="shared" si="23"/>
        <v>75000</v>
      </c>
      <c r="Q31" s="140">
        <f t="shared" si="23"/>
        <v>75000</v>
      </c>
      <c r="R31" s="140">
        <f t="shared" si="23"/>
        <v>75000</v>
      </c>
      <c r="S31" s="140">
        <f t="shared" si="23"/>
        <v>75000</v>
      </c>
      <c r="T31" s="140">
        <f t="shared" si="23"/>
        <v>75000</v>
      </c>
      <c r="U31" s="140">
        <f t="shared" si="23"/>
        <v>75000</v>
      </c>
      <c r="V31" s="140">
        <f t="shared" si="23"/>
        <v>75000</v>
      </c>
      <c r="W31" s="140">
        <f t="shared" si="23"/>
        <v>75000</v>
      </c>
      <c r="X31" s="140">
        <f t="shared" si="23"/>
        <v>75000</v>
      </c>
      <c r="Y31" s="140">
        <f t="shared" si="23"/>
        <v>75000</v>
      </c>
      <c r="Z31" s="140">
        <f t="shared" si="23"/>
        <v>75000</v>
      </c>
      <c r="AA31" s="140">
        <f t="shared" si="23"/>
        <v>75000</v>
      </c>
      <c r="AB31" s="140">
        <f t="shared" si="23"/>
        <v>75000</v>
      </c>
      <c r="AC31" s="140">
        <f t="shared" si="23"/>
        <v>75000</v>
      </c>
      <c r="AD31" s="140">
        <f t="shared" si="23"/>
        <v>75000</v>
      </c>
      <c r="AE31" s="140">
        <f t="shared" si="23"/>
        <v>75000</v>
      </c>
      <c r="AF31" s="140">
        <f t="shared" si="23"/>
        <v>75000</v>
      </c>
      <c r="AG31" s="140">
        <f t="shared" si="23"/>
        <v>75000</v>
      </c>
      <c r="AH31" s="140">
        <f t="shared" si="23"/>
        <v>75000</v>
      </c>
      <c r="AI31" s="140">
        <f t="shared" si="23"/>
        <v>75000</v>
      </c>
      <c r="AJ31" s="140">
        <f t="shared" si="23"/>
        <v>75000</v>
      </c>
    </row>
    <row r="34" spans="1:16384" s="140" customFormat="1" ht="6" customHeight="1" x14ac:dyDescent="0.25">
      <c r="A34" s="137"/>
      <c r="B34" s="137"/>
      <c r="C34" s="137"/>
      <c r="F34" s="369"/>
    </row>
    <row r="35" spans="1:16384" x14ac:dyDescent="0.25">
      <c r="B35" s="1" t="s">
        <v>473</v>
      </c>
    </row>
    <row r="36" spans="1:16384" x14ac:dyDescent="0.25">
      <c r="D36" s="288" t="s">
        <v>465</v>
      </c>
    </row>
    <row r="37" spans="1:16384" ht="4.1500000000000004" customHeight="1" x14ac:dyDescent="0.25">
      <c r="D37" s="140"/>
    </row>
    <row r="38" spans="1:16384" x14ac:dyDescent="0.25">
      <c r="D38" t="str">
        <f>B63</f>
        <v xml:space="preserve">NBI </v>
      </c>
    </row>
    <row r="39" spans="1:16384" x14ac:dyDescent="0.25">
      <c r="D39" t="str">
        <f>B76</f>
        <v>NBI + Irrigation</v>
      </c>
    </row>
    <row r="40" spans="1:16384" x14ac:dyDescent="0.25">
      <c r="D40" t="str">
        <f>B89</f>
        <v>Grey infrastructure</v>
      </c>
    </row>
    <row r="41" spans="1:16384" ht="5.45" customHeight="1" x14ac:dyDescent="0.25">
      <c r="D41" s="140"/>
    </row>
    <row r="42" spans="1:16384" s="545" customFormat="1" x14ac:dyDescent="0.25">
      <c r="C42" s="542"/>
      <c r="D42" s="543"/>
      <c r="E42" s="543"/>
      <c r="F42" s="543"/>
      <c r="G42" s="543"/>
      <c r="H42" s="543"/>
      <c r="I42" s="543"/>
      <c r="J42" s="543"/>
      <c r="K42" s="543"/>
      <c r="L42" s="543"/>
      <c r="M42" s="543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</row>
    <row r="43" spans="1:16384" x14ac:dyDescent="0.25">
      <c r="B43" s="1" t="s">
        <v>332</v>
      </c>
      <c r="D43" s="78"/>
      <c r="E43" s="78"/>
      <c r="F43" s="82"/>
    </row>
    <row r="44" spans="1:16384" x14ac:dyDescent="0.25">
      <c r="D44" s="129" t="str">
        <f xml:space="preserve"> 'Values &amp; Scenarios_Outputs'!E$10</f>
        <v>NBI + Irrigation</v>
      </c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</row>
    <row r="45" spans="1:16384" x14ac:dyDescent="0.25">
      <c r="D45" s="82" t="s">
        <v>333</v>
      </c>
      <c r="E45" s="530">
        <f>_xlfn.XMATCH(D44, D37:D41) - 1</f>
        <v>2</v>
      </c>
      <c r="F45" s="82" t="s">
        <v>39</v>
      </c>
    </row>
    <row r="46" spans="1:16384" s="6" customFormat="1" ht="4.9000000000000004" customHeight="1" x14ac:dyDescent="0.25">
      <c r="A46" s="1"/>
      <c r="D46" s="82"/>
      <c r="E46" s="82"/>
      <c r="F46" s="82"/>
    </row>
    <row r="47" spans="1:16384" s="83" customFormat="1" x14ac:dyDescent="0.25">
      <c r="A47" s="84"/>
      <c r="B47" s="84"/>
      <c r="C47" s="84"/>
      <c r="D47" s="83" t="s">
        <v>81</v>
      </c>
      <c r="E47" s="90" t="s">
        <v>296</v>
      </c>
      <c r="F47" s="83" t="s">
        <v>88</v>
      </c>
      <c r="G47" s="246">
        <f xml:space="preserve"> SUM(I47:AJ47)</f>
        <v>5687500</v>
      </c>
      <c r="I47" s="83">
        <f xml:space="preserve"> CHOOSE($E$45, I64, I77, I90)</f>
        <v>5687500</v>
      </c>
      <c r="J47" s="83">
        <f t="shared" ref="J47:AJ47" si="24" xml:space="preserve"> CHOOSE($E$45, J64, J77, J90)</f>
        <v>0</v>
      </c>
      <c r="K47" s="83">
        <f t="shared" si="24"/>
        <v>0</v>
      </c>
      <c r="L47" s="83">
        <f t="shared" si="24"/>
        <v>0</v>
      </c>
      <c r="M47" s="83">
        <f t="shared" si="24"/>
        <v>0</v>
      </c>
      <c r="N47" s="83">
        <f t="shared" si="24"/>
        <v>0</v>
      </c>
      <c r="O47" s="83">
        <f t="shared" si="24"/>
        <v>0</v>
      </c>
      <c r="P47" s="83">
        <f t="shared" si="24"/>
        <v>0</v>
      </c>
      <c r="Q47" s="83">
        <f t="shared" si="24"/>
        <v>0</v>
      </c>
      <c r="R47" s="83">
        <f t="shared" si="24"/>
        <v>0</v>
      </c>
      <c r="S47" s="83">
        <f t="shared" si="24"/>
        <v>0</v>
      </c>
      <c r="T47" s="83">
        <f t="shared" si="24"/>
        <v>0</v>
      </c>
      <c r="U47" s="83">
        <f t="shared" si="24"/>
        <v>0</v>
      </c>
      <c r="V47" s="83">
        <f t="shared" si="24"/>
        <v>0</v>
      </c>
      <c r="W47" s="83">
        <f t="shared" si="24"/>
        <v>0</v>
      </c>
      <c r="X47" s="83">
        <f t="shared" si="24"/>
        <v>0</v>
      </c>
      <c r="Y47" s="83">
        <f t="shared" si="24"/>
        <v>0</v>
      </c>
      <c r="Z47" s="83">
        <f t="shared" si="24"/>
        <v>0</v>
      </c>
      <c r="AA47" s="83">
        <f t="shared" si="24"/>
        <v>0</v>
      </c>
      <c r="AB47" s="83">
        <f t="shared" si="24"/>
        <v>0</v>
      </c>
      <c r="AC47" s="83">
        <f t="shared" si="24"/>
        <v>0</v>
      </c>
      <c r="AD47" s="83">
        <f t="shared" si="24"/>
        <v>0</v>
      </c>
      <c r="AE47" s="83">
        <f t="shared" si="24"/>
        <v>0</v>
      </c>
      <c r="AF47" s="83">
        <f t="shared" si="24"/>
        <v>0</v>
      </c>
      <c r="AG47" s="83">
        <f t="shared" si="24"/>
        <v>0</v>
      </c>
      <c r="AH47" s="83">
        <f t="shared" si="24"/>
        <v>0</v>
      </c>
      <c r="AI47" s="83">
        <f t="shared" si="24"/>
        <v>0</v>
      </c>
      <c r="AJ47" s="83">
        <f t="shared" si="24"/>
        <v>0</v>
      </c>
    </row>
    <row r="48" spans="1:16384" s="83" customFormat="1" x14ac:dyDescent="0.25">
      <c r="A48" s="84"/>
      <c r="B48" s="84"/>
      <c r="C48" s="84"/>
      <c r="D48" s="83" t="s">
        <v>117</v>
      </c>
      <c r="E48" s="90" t="s">
        <v>296</v>
      </c>
      <c r="F48" s="83" t="s">
        <v>88</v>
      </c>
      <c r="G48" s="246">
        <f xml:space="preserve"> SUM(I48:AJ48)</f>
        <v>10975500</v>
      </c>
      <c r="I48" s="83">
        <f xml:space="preserve"> CHOOSE($E$45, I65, I78, I91)</f>
        <v>0</v>
      </c>
      <c r="J48" s="83">
        <f t="shared" ref="J48:BU48" si="25" xml:space="preserve"> CHOOSE($E$45, J65, J78, J91)</f>
        <v>406500</v>
      </c>
      <c r="K48" s="83">
        <f t="shared" si="25"/>
        <v>406500</v>
      </c>
      <c r="L48" s="83">
        <f t="shared" si="25"/>
        <v>406500</v>
      </c>
      <c r="M48" s="83">
        <f t="shared" si="25"/>
        <v>406500</v>
      </c>
      <c r="N48" s="83">
        <f t="shared" si="25"/>
        <v>406500</v>
      </c>
      <c r="O48" s="83">
        <f t="shared" si="25"/>
        <v>406500</v>
      </c>
      <c r="P48" s="83">
        <f t="shared" si="25"/>
        <v>406500</v>
      </c>
      <c r="Q48" s="83">
        <f t="shared" si="25"/>
        <v>406500</v>
      </c>
      <c r="R48" s="83">
        <f t="shared" si="25"/>
        <v>406500</v>
      </c>
      <c r="S48" s="83">
        <f t="shared" si="25"/>
        <v>406500</v>
      </c>
      <c r="T48" s="83">
        <f t="shared" si="25"/>
        <v>406500</v>
      </c>
      <c r="U48" s="83">
        <f t="shared" si="25"/>
        <v>406500</v>
      </c>
      <c r="V48" s="83">
        <f t="shared" si="25"/>
        <v>406500</v>
      </c>
      <c r="W48" s="83">
        <f t="shared" si="25"/>
        <v>406500</v>
      </c>
      <c r="X48" s="83">
        <f t="shared" si="25"/>
        <v>406500</v>
      </c>
      <c r="Y48" s="83">
        <f t="shared" si="25"/>
        <v>406500</v>
      </c>
      <c r="Z48" s="83">
        <f t="shared" si="25"/>
        <v>406500</v>
      </c>
      <c r="AA48" s="83">
        <f t="shared" si="25"/>
        <v>406500</v>
      </c>
      <c r="AB48" s="83">
        <f t="shared" si="25"/>
        <v>406500</v>
      </c>
      <c r="AC48" s="83">
        <f t="shared" si="25"/>
        <v>406500</v>
      </c>
      <c r="AD48" s="83">
        <f t="shared" si="25"/>
        <v>406500</v>
      </c>
      <c r="AE48" s="83">
        <f t="shared" si="25"/>
        <v>406500</v>
      </c>
      <c r="AF48" s="83">
        <f t="shared" si="25"/>
        <v>406500</v>
      </c>
      <c r="AG48" s="83">
        <f t="shared" si="25"/>
        <v>406500</v>
      </c>
      <c r="AH48" s="83">
        <f t="shared" si="25"/>
        <v>406500</v>
      </c>
      <c r="AI48" s="83">
        <f t="shared" si="25"/>
        <v>406500</v>
      </c>
      <c r="AJ48" s="83">
        <f t="shared" si="25"/>
        <v>406500</v>
      </c>
      <c r="AK48" s="83">
        <f t="shared" si="25"/>
        <v>0</v>
      </c>
      <c r="AL48" s="83">
        <f t="shared" si="25"/>
        <v>0</v>
      </c>
      <c r="AM48" s="83">
        <f t="shared" si="25"/>
        <v>0</v>
      </c>
      <c r="AN48" s="83">
        <f t="shared" si="25"/>
        <v>0</v>
      </c>
      <c r="AO48" s="83">
        <f t="shared" si="25"/>
        <v>0</v>
      </c>
      <c r="AP48" s="83">
        <f t="shared" si="25"/>
        <v>0</v>
      </c>
      <c r="AQ48" s="83">
        <f t="shared" si="25"/>
        <v>0</v>
      </c>
      <c r="AR48" s="83">
        <f t="shared" si="25"/>
        <v>0</v>
      </c>
      <c r="AS48" s="83">
        <f t="shared" si="25"/>
        <v>0</v>
      </c>
      <c r="AT48" s="83">
        <f t="shared" si="25"/>
        <v>0</v>
      </c>
      <c r="AU48" s="83">
        <f t="shared" si="25"/>
        <v>0</v>
      </c>
      <c r="AV48" s="83">
        <f t="shared" si="25"/>
        <v>0</v>
      </c>
      <c r="AW48" s="83">
        <f t="shared" si="25"/>
        <v>0</v>
      </c>
      <c r="AX48" s="83">
        <f t="shared" si="25"/>
        <v>0</v>
      </c>
      <c r="AY48" s="83">
        <f t="shared" si="25"/>
        <v>0</v>
      </c>
      <c r="AZ48" s="83">
        <f t="shared" si="25"/>
        <v>0</v>
      </c>
      <c r="BA48" s="83">
        <f t="shared" si="25"/>
        <v>0</v>
      </c>
      <c r="BB48" s="83">
        <f t="shared" si="25"/>
        <v>0</v>
      </c>
      <c r="BC48" s="83">
        <f t="shared" si="25"/>
        <v>0</v>
      </c>
      <c r="BD48" s="83">
        <f t="shared" si="25"/>
        <v>0</v>
      </c>
      <c r="BE48" s="83">
        <f t="shared" si="25"/>
        <v>0</v>
      </c>
      <c r="BF48" s="83">
        <f t="shared" si="25"/>
        <v>0</v>
      </c>
      <c r="BG48" s="83">
        <f t="shared" si="25"/>
        <v>0</v>
      </c>
      <c r="BH48" s="83">
        <f t="shared" si="25"/>
        <v>0</v>
      </c>
      <c r="BI48" s="83">
        <f t="shared" si="25"/>
        <v>0</v>
      </c>
      <c r="BJ48" s="83">
        <f t="shared" si="25"/>
        <v>0</v>
      </c>
      <c r="BK48" s="83">
        <f t="shared" si="25"/>
        <v>0</v>
      </c>
      <c r="BL48" s="83">
        <f t="shared" si="25"/>
        <v>0</v>
      </c>
      <c r="BM48" s="83">
        <f t="shared" si="25"/>
        <v>0</v>
      </c>
      <c r="BN48" s="83">
        <f t="shared" si="25"/>
        <v>0</v>
      </c>
      <c r="BO48" s="83">
        <f t="shared" si="25"/>
        <v>0</v>
      </c>
      <c r="BP48" s="83">
        <f t="shared" si="25"/>
        <v>0</v>
      </c>
      <c r="BQ48" s="83">
        <f t="shared" si="25"/>
        <v>0</v>
      </c>
      <c r="BR48" s="83">
        <f t="shared" si="25"/>
        <v>0</v>
      </c>
      <c r="BS48" s="83">
        <f t="shared" si="25"/>
        <v>0</v>
      </c>
      <c r="BT48" s="83">
        <f t="shared" si="25"/>
        <v>0</v>
      </c>
      <c r="BU48" s="83">
        <f t="shared" si="25"/>
        <v>0</v>
      </c>
      <c r="BV48" s="83">
        <f t="shared" ref="BV48:EG48" si="26" xml:space="preserve"> CHOOSE($E$45, BV65, BV78, BV91)</f>
        <v>0</v>
      </c>
      <c r="BW48" s="83">
        <f t="shared" si="26"/>
        <v>0</v>
      </c>
      <c r="BX48" s="83">
        <f t="shared" si="26"/>
        <v>0</v>
      </c>
      <c r="BY48" s="83">
        <f t="shared" si="26"/>
        <v>0</v>
      </c>
      <c r="BZ48" s="83">
        <f t="shared" si="26"/>
        <v>0</v>
      </c>
      <c r="CA48" s="83">
        <f t="shared" si="26"/>
        <v>0</v>
      </c>
      <c r="CB48" s="83">
        <f t="shared" si="26"/>
        <v>0</v>
      </c>
      <c r="CC48" s="83">
        <f t="shared" si="26"/>
        <v>0</v>
      </c>
      <c r="CD48" s="83">
        <f t="shared" si="26"/>
        <v>0</v>
      </c>
      <c r="CE48" s="83">
        <f t="shared" si="26"/>
        <v>0</v>
      </c>
      <c r="CF48" s="83">
        <f t="shared" si="26"/>
        <v>0</v>
      </c>
      <c r="CG48" s="83">
        <f t="shared" si="26"/>
        <v>0</v>
      </c>
      <c r="CH48" s="83">
        <f t="shared" si="26"/>
        <v>0</v>
      </c>
      <c r="CI48" s="83">
        <f t="shared" si="26"/>
        <v>0</v>
      </c>
      <c r="CJ48" s="83">
        <f t="shared" si="26"/>
        <v>0</v>
      </c>
      <c r="CK48" s="83">
        <f t="shared" si="26"/>
        <v>0</v>
      </c>
      <c r="CL48" s="83">
        <f t="shared" si="26"/>
        <v>0</v>
      </c>
      <c r="CM48" s="83">
        <f t="shared" si="26"/>
        <v>0</v>
      </c>
      <c r="CN48" s="83">
        <f t="shared" si="26"/>
        <v>0</v>
      </c>
      <c r="CO48" s="83">
        <f t="shared" si="26"/>
        <v>0</v>
      </c>
      <c r="CP48" s="83">
        <f t="shared" si="26"/>
        <v>0</v>
      </c>
      <c r="CQ48" s="83">
        <f t="shared" si="26"/>
        <v>0</v>
      </c>
      <c r="CR48" s="83">
        <f t="shared" si="26"/>
        <v>0</v>
      </c>
      <c r="CS48" s="83">
        <f t="shared" si="26"/>
        <v>0</v>
      </c>
      <c r="CT48" s="83">
        <f t="shared" si="26"/>
        <v>0</v>
      </c>
      <c r="CU48" s="83">
        <f t="shared" si="26"/>
        <v>0</v>
      </c>
      <c r="CV48" s="83">
        <f t="shared" si="26"/>
        <v>0</v>
      </c>
      <c r="CW48" s="83">
        <f t="shared" si="26"/>
        <v>0</v>
      </c>
      <c r="CX48" s="83">
        <f t="shared" si="26"/>
        <v>0</v>
      </c>
      <c r="CY48" s="83">
        <f t="shared" si="26"/>
        <v>0</v>
      </c>
      <c r="CZ48" s="83">
        <f t="shared" si="26"/>
        <v>0</v>
      </c>
      <c r="DA48" s="83">
        <f t="shared" si="26"/>
        <v>0</v>
      </c>
      <c r="DB48" s="83">
        <f t="shared" si="26"/>
        <v>0</v>
      </c>
      <c r="DC48" s="83">
        <f t="shared" si="26"/>
        <v>0</v>
      </c>
      <c r="DD48" s="83">
        <f t="shared" si="26"/>
        <v>0</v>
      </c>
      <c r="DE48" s="83">
        <f t="shared" si="26"/>
        <v>0</v>
      </c>
      <c r="DF48" s="83">
        <f t="shared" si="26"/>
        <v>0</v>
      </c>
      <c r="DG48" s="83">
        <f t="shared" si="26"/>
        <v>0</v>
      </c>
      <c r="DH48" s="83">
        <f t="shared" si="26"/>
        <v>0</v>
      </c>
      <c r="DI48" s="83">
        <f t="shared" si="26"/>
        <v>0</v>
      </c>
      <c r="DJ48" s="83">
        <f t="shared" si="26"/>
        <v>0</v>
      </c>
      <c r="DK48" s="83">
        <f t="shared" si="26"/>
        <v>0</v>
      </c>
      <c r="DL48" s="83">
        <f t="shared" si="26"/>
        <v>0</v>
      </c>
      <c r="DM48" s="83">
        <f t="shared" si="26"/>
        <v>0</v>
      </c>
      <c r="DN48" s="83">
        <f t="shared" si="26"/>
        <v>0</v>
      </c>
      <c r="DO48" s="83">
        <f t="shared" si="26"/>
        <v>0</v>
      </c>
      <c r="DP48" s="83">
        <f t="shared" si="26"/>
        <v>0</v>
      </c>
      <c r="DQ48" s="83">
        <f t="shared" si="26"/>
        <v>0</v>
      </c>
      <c r="DR48" s="83">
        <f t="shared" si="26"/>
        <v>0</v>
      </c>
      <c r="DS48" s="83">
        <f t="shared" si="26"/>
        <v>0</v>
      </c>
      <c r="DT48" s="83">
        <f t="shared" si="26"/>
        <v>0</v>
      </c>
      <c r="DU48" s="83">
        <f t="shared" si="26"/>
        <v>0</v>
      </c>
      <c r="DV48" s="83">
        <f t="shared" si="26"/>
        <v>0</v>
      </c>
      <c r="DW48" s="83">
        <f t="shared" si="26"/>
        <v>0</v>
      </c>
      <c r="DX48" s="83">
        <f t="shared" si="26"/>
        <v>0</v>
      </c>
      <c r="DY48" s="83">
        <f t="shared" si="26"/>
        <v>0</v>
      </c>
      <c r="DZ48" s="83">
        <f t="shared" si="26"/>
        <v>0</v>
      </c>
      <c r="EA48" s="83">
        <f t="shared" si="26"/>
        <v>0</v>
      </c>
      <c r="EB48" s="83">
        <f t="shared" si="26"/>
        <v>0</v>
      </c>
      <c r="EC48" s="83">
        <f t="shared" si="26"/>
        <v>0</v>
      </c>
      <c r="ED48" s="83">
        <f t="shared" si="26"/>
        <v>0</v>
      </c>
      <c r="EE48" s="83">
        <f t="shared" si="26"/>
        <v>0</v>
      </c>
      <c r="EF48" s="83">
        <f t="shared" si="26"/>
        <v>0</v>
      </c>
      <c r="EG48" s="83">
        <f t="shared" si="26"/>
        <v>0</v>
      </c>
      <c r="EH48" s="83">
        <f t="shared" ref="EH48:GS48" si="27" xml:space="preserve"> CHOOSE($E$45, EH65, EH78, EH91)</f>
        <v>0</v>
      </c>
      <c r="EI48" s="83">
        <f t="shared" si="27"/>
        <v>0</v>
      </c>
      <c r="EJ48" s="83">
        <f t="shared" si="27"/>
        <v>0</v>
      </c>
      <c r="EK48" s="83">
        <f t="shared" si="27"/>
        <v>0</v>
      </c>
      <c r="EL48" s="83">
        <f t="shared" si="27"/>
        <v>0</v>
      </c>
      <c r="EM48" s="83">
        <f t="shared" si="27"/>
        <v>0</v>
      </c>
      <c r="EN48" s="83">
        <f t="shared" si="27"/>
        <v>0</v>
      </c>
      <c r="EO48" s="83">
        <f t="shared" si="27"/>
        <v>0</v>
      </c>
      <c r="EP48" s="83">
        <f t="shared" si="27"/>
        <v>0</v>
      </c>
      <c r="EQ48" s="83">
        <f t="shared" si="27"/>
        <v>0</v>
      </c>
      <c r="ER48" s="83">
        <f t="shared" si="27"/>
        <v>0</v>
      </c>
      <c r="ES48" s="83">
        <f t="shared" si="27"/>
        <v>0</v>
      </c>
      <c r="ET48" s="83">
        <f t="shared" si="27"/>
        <v>0</v>
      </c>
      <c r="EU48" s="83">
        <f t="shared" si="27"/>
        <v>0</v>
      </c>
      <c r="EV48" s="83">
        <f t="shared" si="27"/>
        <v>0</v>
      </c>
      <c r="EW48" s="83">
        <f t="shared" si="27"/>
        <v>0</v>
      </c>
      <c r="EX48" s="83">
        <f t="shared" si="27"/>
        <v>0</v>
      </c>
      <c r="EY48" s="83">
        <f t="shared" si="27"/>
        <v>0</v>
      </c>
      <c r="EZ48" s="83">
        <f t="shared" si="27"/>
        <v>0</v>
      </c>
      <c r="FA48" s="83">
        <f t="shared" si="27"/>
        <v>0</v>
      </c>
      <c r="FB48" s="83">
        <f t="shared" si="27"/>
        <v>0</v>
      </c>
      <c r="FC48" s="83">
        <f t="shared" si="27"/>
        <v>0</v>
      </c>
      <c r="FD48" s="83">
        <f t="shared" si="27"/>
        <v>0</v>
      </c>
      <c r="FE48" s="83">
        <f t="shared" si="27"/>
        <v>0</v>
      </c>
      <c r="FF48" s="83">
        <f t="shared" si="27"/>
        <v>0</v>
      </c>
      <c r="FG48" s="83">
        <f t="shared" si="27"/>
        <v>0</v>
      </c>
      <c r="FH48" s="83">
        <f t="shared" si="27"/>
        <v>0</v>
      </c>
      <c r="FI48" s="83">
        <f t="shared" si="27"/>
        <v>0</v>
      </c>
      <c r="FJ48" s="83">
        <f t="shared" si="27"/>
        <v>0</v>
      </c>
      <c r="FK48" s="83">
        <f t="shared" si="27"/>
        <v>0</v>
      </c>
      <c r="FL48" s="83">
        <f t="shared" si="27"/>
        <v>0</v>
      </c>
      <c r="FM48" s="83">
        <f t="shared" si="27"/>
        <v>0</v>
      </c>
      <c r="FN48" s="83">
        <f t="shared" si="27"/>
        <v>0</v>
      </c>
      <c r="FO48" s="83">
        <f t="shared" si="27"/>
        <v>0</v>
      </c>
      <c r="FP48" s="83">
        <f t="shared" si="27"/>
        <v>0</v>
      </c>
      <c r="FQ48" s="83">
        <f t="shared" si="27"/>
        <v>0</v>
      </c>
      <c r="FR48" s="83">
        <f t="shared" si="27"/>
        <v>0</v>
      </c>
      <c r="FS48" s="83">
        <f t="shared" si="27"/>
        <v>0</v>
      </c>
      <c r="FT48" s="83">
        <f t="shared" si="27"/>
        <v>0</v>
      </c>
      <c r="FU48" s="83">
        <f t="shared" si="27"/>
        <v>0</v>
      </c>
      <c r="FV48" s="83">
        <f t="shared" si="27"/>
        <v>0</v>
      </c>
      <c r="FW48" s="83">
        <f t="shared" si="27"/>
        <v>0</v>
      </c>
      <c r="FX48" s="83">
        <f t="shared" si="27"/>
        <v>0</v>
      </c>
      <c r="FY48" s="83">
        <f t="shared" si="27"/>
        <v>0</v>
      </c>
      <c r="FZ48" s="83">
        <f t="shared" si="27"/>
        <v>0</v>
      </c>
      <c r="GA48" s="83">
        <f t="shared" si="27"/>
        <v>0</v>
      </c>
      <c r="GB48" s="83">
        <f t="shared" si="27"/>
        <v>0</v>
      </c>
      <c r="GC48" s="83">
        <f t="shared" si="27"/>
        <v>0</v>
      </c>
      <c r="GD48" s="83">
        <f t="shared" si="27"/>
        <v>0</v>
      </c>
      <c r="GE48" s="83">
        <f t="shared" si="27"/>
        <v>0</v>
      </c>
      <c r="GF48" s="83">
        <f t="shared" si="27"/>
        <v>0</v>
      </c>
      <c r="GG48" s="83">
        <f t="shared" si="27"/>
        <v>0</v>
      </c>
      <c r="GH48" s="83">
        <f t="shared" si="27"/>
        <v>0</v>
      </c>
      <c r="GI48" s="83">
        <f t="shared" si="27"/>
        <v>0</v>
      </c>
      <c r="GJ48" s="83">
        <f t="shared" si="27"/>
        <v>0</v>
      </c>
      <c r="GK48" s="83">
        <f t="shared" si="27"/>
        <v>0</v>
      </c>
      <c r="GL48" s="83">
        <f t="shared" si="27"/>
        <v>0</v>
      </c>
      <c r="GM48" s="83">
        <f t="shared" si="27"/>
        <v>0</v>
      </c>
      <c r="GN48" s="83">
        <f t="shared" si="27"/>
        <v>0</v>
      </c>
      <c r="GO48" s="83">
        <f t="shared" si="27"/>
        <v>0</v>
      </c>
      <c r="GP48" s="83">
        <f t="shared" si="27"/>
        <v>0</v>
      </c>
      <c r="GQ48" s="83">
        <f t="shared" si="27"/>
        <v>0</v>
      </c>
      <c r="GR48" s="83">
        <f t="shared" si="27"/>
        <v>0</v>
      </c>
      <c r="GS48" s="83">
        <f t="shared" si="27"/>
        <v>0</v>
      </c>
      <c r="GT48" s="83">
        <f t="shared" ref="GT48:JE48" si="28" xml:space="preserve"> CHOOSE($E$45, GT65, GT78, GT91)</f>
        <v>0</v>
      </c>
      <c r="GU48" s="83">
        <f t="shared" si="28"/>
        <v>0</v>
      </c>
      <c r="GV48" s="83">
        <f t="shared" si="28"/>
        <v>0</v>
      </c>
      <c r="GW48" s="83">
        <f t="shared" si="28"/>
        <v>0</v>
      </c>
      <c r="GX48" s="83">
        <f t="shared" si="28"/>
        <v>0</v>
      </c>
      <c r="GY48" s="83">
        <f t="shared" si="28"/>
        <v>0</v>
      </c>
      <c r="GZ48" s="83">
        <f t="shared" si="28"/>
        <v>0</v>
      </c>
      <c r="HA48" s="83">
        <f t="shared" si="28"/>
        <v>0</v>
      </c>
      <c r="HB48" s="83">
        <f t="shared" si="28"/>
        <v>0</v>
      </c>
      <c r="HC48" s="83">
        <f t="shared" si="28"/>
        <v>0</v>
      </c>
      <c r="HD48" s="83">
        <f t="shared" si="28"/>
        <v>0</v>
      </c>
      <c r="HE48" s="83">
        <f t="shared" si="28"/>
        <v>0</v>
      </c>
      <c r="HF48" s="83">
        <f t="shared" si="28"/>
        <v>0</v>
      </c>
      <c r="HG48" s="83">
        <f t="shared" si="28"/>
        <v>0</v>
      </c>
      <c r="HH48" s="83">
        <f t="shared" si="28"/>
        <v>0</v>
      </c>
      <c r="HI48" s="83">
        <f t="shared" si="28"/>
        <v>0</v>
      </c>
      <c r="HJ48" s="83">
        <f t="shared" si="28"/>
        <v>0</v>
      </c>
      <c r="HK48" s="83">
        <f t="shared" si="28"/>
        <v>0</v>
      </c>
      <c r="HL48" s="83">
        <f t="shared" si="28"/>
        <v>0</v>
      </c>
      <c r="HM48" s="83">
        <f t="shared" si="28"/>
        <v>0</v>
      </c>
      <c r="HN48" s="83">
        <f t="shared" si="28"/>
        <v>0</v>
      </c>
      <c r="HO48" s="83">
        <f t="shared" si="28"/>
        <v>0</v>
      </c>
      <c r="HP48" s="83">
        <f t="shared" si="28"/>
        <v>0</v>
      </c>
      <c r="HQ48" s="83">
        <f t="shared" si="28"/>
        <v>0</v>
      </c>
      <c r="HR48" s="83">
        <f t="shared" si="28"/>
        <v>0</v>
      </c>
      <c r="HS48" s="83">
        <f t="shared" si="28"/>
        <v>0</v>
      </c>
      <c r="HT48" s="83">
        <f t="shared" si="28"/>
        <v>0</v>
      </c>
      <c r="HU48" s="83">
        <f t="shared" si="28"/>
        <v>0</v>
      </c>
      <c r="HV48" s="83">
        <f t="shared" si="28"/>
        <v>0</v>
      </c>
      <c r="HW48" s="83">
        <f t="shared" si="28"/>
        <v>0</v>
      </c>
      <c r="HX48" s="83">
        <f t="shared" si="28"/>
        <v>0</v>
      </c>
      <c r="HY48" s="83">
        <f t="shared" si="28"/>
        <v>0</v>
      </c>
      <c r="HZ48" s="83">
        <f t="shared" si="28"/>
        <v>0</v>
      </c>
      <c r="IA48" s="83">
        <f t="shared" si="28"/>
        <v>0</v>
      </c>
      <c r="IB48" s="83">
        <f t="shared" si="28"/>
        <v>0</v>
      </c>
      <c r="IC48" s="83">
        <f t="shared" si="28"/>
        <v>0</v>
      </c>
      <c r="ID48" s="83">
        <f t="shared" si="28"/>
        <v>0</v>
      </c>
      <c r="IE48" s="83">
        <f t="shared" si="28"/>
        <v>0</v>
      </c>
      <c r="IF48" s="83">
        <f t="shared" si="28"/>
        <v>0</v>
      </c>
      <c r="IG48" s="83">
        <f t="shared" si="28"/>
        <v>0</v>
      </c>
      <c r="IH48" s="83">
        <f t="shared" si="28"/>
        <v>0</v>
      </c>
      <c r="II48" s="83">
        <f t="shared" si="28"/>
        <v>0</v>
      </c>
      <c r="IJ48" s="83">
        <f t="shared" si="28"/>
        <v>0</v>
      </c>
      <c r="IK48" s="83">
        <f t="shared" si="28"/>
        <v>0</v>
      </c>
      <c r="IL48" s="83">
        <f t="shared" si="28"/>
        <v>0</v>
      </c>
      <c r="IM48" s="83">
        <f t="shared" si="28"/>
        <v>0</v>
      </c>
      <c r="IN48" s="83">
        <f t="shared" si="28"/>
        <v>0</v>
      </c>
      <c r="IO48" s="83">
        <f t="shared" si="28"/>
        <v>0</v>
      </c>
      <c r="IP48" s="83">
        <f t="shared" si="28"/>
        <v>0</v>
      </c>
      <c r="IQ48" s="83">
        <f t="shared" si="28"/>
        <v>0</v>
      </c>
      <c r="IR48" s="83">
        <f t="shared" si="28"/>
        <v>0</v>
      </c>
      <c r="IS48" s="83">
        <f t="shared" si="28"/>
        <v>0</v>
      </c>
      <c r="IT48" s="83">
        <f t="shared" si="28"/>
        <v>0</v>
      </c>
      <c r="IU48" s="83">
        <f t="shared" si="28"/>
        <v>0</v>
      </c>
      <c r="IV48" s="83">
        <f t="shared" si="28"/>
        <v>0</v>
      </c>
      <c r="IW48" s="83">
        <f t="shared" si="28"/>
        <v>0</v>
      </c>
      <c r="IX48" s="83">
        <f t="shared" si="28"/>
        <v>0</v>
      </c>
      <c r="IY48" s="83">
        <f t="shared" si="28"/>
        <v>0</v>
      </c>
      <c r="IZ48" s="83">
        <f t="shared" si="28"/>
        <v>0</v>
      </c>
      <c r="JA48" s="83">
        <f t="shared" si="28"/>
        <v>0</v>
      </c>
      <c r="JB48" s="83">
        <f t="shared" si="28"/>
        <v>0</v>
      </c>
      <c r="JC48" s="83">
        <f t="shared" si="28"/>
        <v>0</v>
      </c>
      <c r="JD48" s="83">
        <f t="shared" si="28"/>
        <v>0</v>
      </c>
      <c r="JE48" s="83">
        <f t="shared" si="28"/>
        <v>0</v>
      </c>
      <c r="JF48" s="83">
        <f t="shared" ref="JF48:LQ48" si="29" xml:space="preserve"> CHOOSE($E$45, JF65, JF78, JF91)</f>
        <v>0</v>
      </c>
      <c r="JG48" s="83">
        <f t="shared" si="29"/>
        <v>0</v>
      </c>
      <c r="JH48" s="83">
        <f t="shared" si="29"/>
        <v>0</v>
      </c>
      <c r="JI48" s="83">
        <f t="shared" si="29"/>
        <v>0</v>
      </c>
      <c r="JJ48" s="83">
        <f t="shared" si="29"/>
        <v>0</v>
      </c>
      <c r="JK48" s="83">
        <f t="shared" si="29"/>
        <v>0</v>
      </c>
      <c r="JL48" s="83">
        <f t="shared" si="29"/>
        <v>0</v>
      </c>
      <c r="JM48" s="83">
        <f t="shared" si="29"/>
        <v>0</v>
      </c>
      <c r="JN48" s="83">
        <f t="shared" si="29"/>
        <v>0</v>
      </c>
      <c r="JO48" s="83">
        <f t="shared" si="29"/>
        <v>0</v>
      </c>
      <c r="JP48" s="83">
        <f t="shared" si="29"/>
        <v>0</v>
      </c>
      <c r="JQ48" s="83">
        <f t="shared" si="29"/>
        <v>0</v>
      </c>
      <c r="JR48" s="83">
        <f t="shared" si="29"/>
        <v>0</v>
      </c>
      <c r="JS48" s="83">
        <f t="shared" si="29"/>
        <v>0</v>
      </c>
      <c r="JT48" s="83">
        <f t="shared" si="29"/>
        <v>0</v>
      </c>
      <c r="JU48" s="83">
        <f t="shared" si="29"/>
        <v>0</v>
      </c>
      <c r="JV48" s="83">
        <f t="shared" si="29"/>
        <v>0</v>
      </c>
      <c r="JW48" s="83">
        <f t="shared" si="29"/>
        <v>0</v>
      </c>
      <c r="JX48" s="83">
        <f t="shared" si="29"/>
        <v>0</v>
      </c>
      <c r="JY48" s="83">
        <f t="shared" si="29"/>
        <v>0</v>
      </c>
      <c r="JZ48" s="83">
        <f t="shared" si="29"/>
        <v>0</v>
      </c>
      <c r="KA48" s="83">
        <f t="shared" si="29"/>
        <v>0</v>
      </c>
      <c r="KB48" s="83">
        <f t="shared" si="29"/>
        <v>0</v>
      </c>
      <c r="KC48" s="83">
        <f t="shared" si="29"/>
        <v>0</v>
      </c>
      <c r="KD48" s="83">
        <f t="shared" si="29"/>
        <v>0</v>
      </c>
      <c r="KE48" s="83">
        <f t="shared" si="29"/>
        <v>0</v>
      </c>
      <c r="KF48" s="83">
        <f t="shared" si="29"/>
        <v>0</v>
      </c>
      <c r="KG48" s="83">
        <f t="shared" si="29"/>
        <v>0</v>
      </c>
      <c r="KH48" s="83">
        <f t="shared" si="29"/>
        <v>0</v>
      </c>
      <c r="KI48" s="83">
        <f t="shared" si="29"/>
        <v>0</v>
      </c>
      <c r="KJ48" s="83">
        <f t="shared" si="29"/>
        <v>0</v>
      </c>
      <c r="KK48" s="83">
        <f t="shared" si="29"/>
        <v>0</v>
      </c>
      <c r="KL48" s="83">
        <f t="shared" si="29"/>
        <v>0</v>
      </c>
      <c r="KM48" s="83">
        <f t="shared" si="29"/>
        <v>0</v>
      </c>
      <c r="KN48" s="83">
        <f t="shared" si="29"/>
        <v>0</v>
      </c>
      <c r="KO48" s="83">
        <f t="shared" si="29"/>
        <v>0</v>
      </c>
      <c r="KP48" s="83">
        <f t="shared" si="29"/>
        <v>0</v>
      </c>
      <c r="KQ48" s="83">
        <f t="shared" si="29"/>
        <v>0</v>
      </c>
      <c r="KR48" s="83">
        <f t="shared" si="29"/>
        <v>0</v>
      </c>
      <c r="KS48" s="83">
        <f t="shared" si="29"/>
        <v>0</v>
      </c>
      <c r="KT48" s="83">
        <f t="shared" si="29"/>
        <v>0</v>
      </c>
      <c r="KU48" s="83">
        <f t="shared" si="29"/>
        <v>0</v>
      </c>
      <c r="KV48" s="83">
        <f t="shared" si="29"/>
        <v>0</v>
      </c>
      <c r="KW48" s="83">
        <f t="shared" si="29"/>
        <v>0</v>
      </c>
      <c r="KX48" s="83">
        <f t="shared" si="29"/>
        <v>0</v>
      </c>
      <c r="KY48" s="83">
        <f t="shared" si="29"/>
        <v>0</v>
      </c>
      <c r="KZ48" s="83">
        <f t="shared" si="29"/>
        <v>0</v>
      </c>
      <c r="LA48" s="83">
        <f t="shared" si="29"/>
        <v>0</v>
      </c>
      <c r="LB48" s="83">
        <f t="shared" si="29"/>
        <v>0</v>
      </c>
      <c r="LC48" s="83">
        <f t="shared" si="29"/>
        <v>0</v>
      </c>
      <c r="LD48" s="83">
        <f t="shared" si="29"/>
        <v>0</v>
      </c>
      <c r="LE48" s="83">
        <f t="shared" si="29"/>
        <v>0</v>
      </c>
      <c r="LF48" s="83">
        <f t="shared" si="29"/>
        <v>0</v>
      </c>
      <c r="LG48" s="83">
        <f t="shared" si="29"/>
        <v>0</v>
      </c>
      <c r="LH48" s="83">
        <f t="shared" si="29"/>
        <v>0</v>
      </c>
      <c r="LI48" s="83">
        <f t="shared" si="29"/>
        <v>0</v>
      </c>
      <c r="LJ48" s="83">
        <f t="shared" si="29"/>
        <v>0</v>
      </c>
      <c r="LK48" s="83">
        <f t="shared" si="29"/>
        <v>0</v>
      </c>
      <c r="LL48" s="83">
        <f t="shared" si="29"/>
        <v>0</v>
      </c>
      <c r="LM48" s="83">
        <f t="shared" si="29"/>
        <v>0</v>
      </c>
      <c r="LN48" s="83">
        <f t="shared" si="29"/>
        <v>0</v>
      </c>
      <c r="LO48" s="83">
        <f t="shared" si="29"/>
        <v>0</v>
      </c>
      <c r="LP48" s="83">
        <f t="shared" si="29"/>
        <v>0</v>
      </c>
      <c r="LQ48" s="83">
        <f t="shared" si="29"/>
        <v>0</v>
      </c>
      <c r="LR48" s="83">
        <f t="shared" ref="LR48:OC48" si="30" xml:space="preserve"> CHOOSE($E$45, LR65, LR78, LR91)</f>
        <v>0</v>
      </c>
      <c r="LS48" s="83">
        <f t="shared" si="30"/>
        <v>0</v>
      </c>
      <c r="LT48" s="83">
        <f t="shared" si="30"/>
        <v>0</v>
      </c>
      <c r="LU48" s="83">
        <f t="shared" si="30"/>
        <v>0</v>
      </c>
      <c r="LV48" s="83">
        <f t="shared" si="30"/>
        <v>0</v>
      </c>
      <c r="LW48" s="83">
        <f t="shared" si="30"/>
        <v>0</v>
      </c>
      <c r="LX48" s="83">
        <f t="shared" si="30"/>
        <v>0</v>
      </c>
      <c r="LY48" s="83">
        <f t="shared" si="30"/>
        <v>0</v>
      </c>
      <c r="LZ48" s="83">
        <f t="shared" si="30"/>
        <v>0</v>
      </c>
      <c r="MA48" s="83">
        <f t="shared" si="30"/>
        <v>0</v>
      </c>
      <c r="MB48" s="83">
        <f t="shared" si="30"/>
        <v>0</v>
      </c>
      <c r="MC48" s="83">
        <f t="shared" si="30"/>
        <v>0</v>
      </c>
      <c r="MD48" s="83">
        <f t="shared" si="30"/>
        <v>0</v>
      </c>
      <c r="ME48" s="83">
        <f t="shared" si="30"/>
        <v>0</v>
      </c>
      <c r="MF48" s="83">
        <f t="shared" si="30"/>
        <v>0</v>
      </c>
      <c r="MG48" s="83">
        <f t="shared" si="30"/>
        <v>0</v>
      </c>
      <c r="MH48" s="83">
        <f t="shared" si="30"/>
        <v>0</v>
      </c>
      <c r="MI48" s="83">
        <f t="shared" si="30"/>
        <v>0</v>
      </c>
      <c r="MJ48" s="83">
        <f t="shared" si="30"/>
        <v>0</v>
      </c>
      <c r="MK48" s="83">
        <f t="shared" si="30"/>
        <v>0</v>
      </c>
      <c r="ML48" s="83">
        <f t="shared" si="30"/>
        <v>0</v>
      </c>
      <c r="MM48" s="83">
        <f t="shared" si="30"/>
        <v>0</v>
      </c>
      <c r="MN48" s="83">
        <f t="shared" si="30"/>
        <v>0</v>
      </c>
      <c r="MO48" s="83">
        <f t="shared" si="30"/>
        <v>0</v>
      </c>
      <c r="MP48" s="83">
        <f t="shared" si="30"/>
        <v>0</v>
      </c>
      <c r="MQ48" s="83">
        <f t="shared" si="30"/>
        <v>0</v>
      </c>
      <c r="MR48" s="83">
        <f t="shared" si="30"/>
        <v>0</v>
      </c>
      <c r="MS48" s="83">
        <f t="shared" si="30"/>
        <v>0</v>
      </c>
      <c r="MT48" s="83">
        <f t="shared" si="30"/>
        <v>0</v>
      </c>
      <c r="MU48" s="83">
        <f t="shared" si="30"/>
        <v>0</v>
      </c>
      <c r="MV48" s="83">
        <f t="shared" si="30"/>
        <v>0</v>
      </c>
      <c r="MW48" s="83">
        <f t="shared" si="30"/>
        <v>0</v>
      </c>
      <c r="MX48" s="83">
        <f t="shared" si="30"/>
        <v>0</v>
      </c>
      <c r="MY48" s="83">
        <f t="shared" si="30"/>
        <v>0</v>
      </c>
      <c r="MZ48" s="83">
        <f t="shared" si="30"/>
        <v>0</v>
      </c>
      <c r="NA48" s="83">
        <f t="shared" si="30"/>
        <v>0</v>
      </c>
      <c r="NB48" s="83">
        <f t="shared" si="30"/>
        <v>0</v>
      </c>
      <c r="NC48" s="83">
        <f t="shared" si="30"/>
        <v>0</v>
      </c>
      <c r="ND48" s="83">
        <f t="shared" si="30"/>
        <v>0</v>
      </c>
      <c r="NE48" s="83">
        <f t="shared" si="30"/>
        <v>0</v>
      </c>
      <c r="NF48" s="83">
        <f t="shared" si="30"/>
        <v>0</v>
      </c>
      <c r="NG48" s="83">
        <f t="shared" si="30"/>
        <v>0</v>
      </c>
      <c r="NH48" s="83">
        <f t="shared" si="30"/>
        <v>0</v>
      </c>
      <c r="NI48" s="83">
        <f t="shared" si="30"/>
        <v>0</v>
      </c>
      <c r="NJ48" s="83">
        <f t="shared" si="30"/>
        <v>0</v>
      </c>
      <c r="NK48" s="83">
        <f t="shared" si="30"/>
        <v>0</v>
      </c>
      <c r="NL48" s="83">
        <f t="shared" si="30"/>
        <v>0</v>
      </c>
      <c r="NM48" s="83">
        <f t="shared" si="30"/>
        <v>0</v>
      </c>
      <c r="NN48" s="83">
        <f t="shared" si="30"/>
        <v>0</v>
      </c>
      <c r="NO48" s="83">
        <f t="shared" si="30"/>
        <v>0</v>
      </c>
      <c r="NP48" s="83">
        <f t="shared" si="30"/>
        <v>0</v>
      </c>
      <c r="NQ48" s="83">
        <f t="shared" si="30"/>
        <v>0</v>
      </c>
      <c r="NR48" s="83">
        <f t="shared" si="30"/>
        <v>0</v>
      </c>
      <c r="NS48" s="83">
        <f t="shared" si="30"/>
        <v>0</v>
      </c>
      <c r="NT48" s="83">
        <f t="shared" si="30"/>
        <v>0</v>
      </c>
      <c r="NU48" s="83">
        <f t="shared" si="30"/>
        <v>0</v>
      </c>
      <c r="NV48" s="83">
        <f t="shared" si="30"/>
        <v>0</v>
      </c>
      <c r="NW48" s="83">
        <f t="shared" si="30"/>
        <v>0</v>
      </c>
      <c r="NX48" s="83">
        <f t="shared" si="30"/>
        <v>0</v>
      </c>
      <c r="NY48" s="83">
        <f t="shared" si="30"/>
        <v>0</v>
      </c>
      <c r="NZ48" s="83">
        <f t="shared" si="30"/>
        <v>0</v>
      </c>
      <c r="OA48" s="83">
        <f t="shared" si="30"/>
        <v>0</v>
      </c>
      <c r="OB48" s="83">
        <f t="shared" si="30"/>
        <v>0</v>
      </c>
      <c r="OC48" s="83">
        <f t="shared" si="30"/>
        <v>0</v>
      </c>
      <c r="OD48" s="83">
        <f t="shared" ref="OD48:QO48" si="31" xml:space="preserve"> CHOOSE($E$45, OD65, OD78, OD91)</f>
        <v>0</v>
      </c>
      <c r="OE48" s="83">
        <f t="shared" si="31"/>
        <v>0</v>
      </c>
      <c r="OF48" s="83">
        <f t="shared" si="31"/>
        <v>0</v>
      </c>
      <c r="OG48" s="83">
        <f t="shared" si="31"/>
        <v>0</v>
      </c>
      <c r="OH48" s="83">
        <f t="shared" si="31"/>
        <v>0</v>
      </c>
      <c r="OI48" s="83">
        <f t="shared" si="31"/>
        <v>0</v>
      </c>
      <c r="OJ48" s="83">
        <f t="shared" si="31"/>
        <v>0</v>
      </c>
      <c r="OK48" s="83">
        <f t="shared" si="31"/>
        <v>0</v>
      </c>
      <c r="OL48" s="83">
        <f t="shared" si="31"/>
        <v>0</v>
      </c>
      <c r="OM48" s="83">
        <f t="shared" si="31"/>
        <v>0</v>
      </c>
      <c r="ON48" s="83">
        <f t="shared" si="31"/>
        <v>0</v>
      </c>
      <c r="OO48" s="83">
        <f t="shared" si="31"/>
        <v>0</v>
      </c>
      <c r="OP48" s="83">
        <f t="shared" si="31"/>
        <v>0</v>
      </c>
      <c r="OQ48" s="83">
        <f t="shared" si="31"/>
        <v>0</v>
      </c>
      <c r="OR48" s="83">
        <f t="shared" si="31"/>
        <v>0</v>
      </c>
      <c r="OS48" s="83">
        <f t="shared" si="31"/>
        <v>0</v>
      </c>
      <c r="OT48" s="83">
        <f t="shared" si="31"/>
        <v>0</v>
      </c>
      <c r="OU48" s="83">
        <f t="shared" si="31"/>
        <v>0</v>
      </c>
      <c r="OV48" s="83">
        <f t="shared" si="31"/>
        <v>0</v>
      </c>
      <c r="OW48" s="83">
        <f t="shared" si="31"/>
        <v>0</v>
      </c>
      <c r="OX48" s="83">
        <f t="shared" si="31"/>
        <v>0</v>
      </c>
      <c r="OY48" s="83">
        <f t="shared" si="31"/>
        <v>0</v>
      </c>
      <c r="OZ48" s="83">
        <f t="shared" si="31"/>
        <v>0</v>
      </c>
      <c r="PA48" s="83">
        <f t="shared" si="31"/>
        <v>0</v>
      </c>
      <c r="PB48" s="83">
        <f t="shared" si="31"/>
        <v>0</v>
      </c>
      <c r="PC48" s="83">
        <f t="shared" si="31"/>
        <v>0</v>
      </c>
      <c r="PD48" s="83">
        <f t="shared" si="31"/>
        <v>0</v>
      </c>
      <c r="PE48" s="83">
        <f t="shared" si="31"/>
        <v>0</v>
      </c>
      <c r="PF48" s="83">
        <f t="shared" si="31"/>
        <v>0</v>
      </c>
      <c r="PG48" s="83">
        <f t="shared" si="31"/>
        <v>0</v>
      </c>
      <c r="PH48" s="83">
        <f t="shared" si="31"/>
        <v>0</v>
      </c>
      <c r="PI48" s="83">
        <f t="shared" si="31"/>
        <v>0</v>
      </c>
      <c r="PJ48" s="83">
        <f t="shared" si="31"/>
        <v>0</v>
      </c>
      <c r="PK48" s="83">
        <f t="shared" si="31"/>
        <v>0</v>
      </c>
      <c r="PL48" s="83">
        <f t="shared" si="31"/>
        <v>0</v>
      </c>
      <c r="PM48" s="83">
        <f t="shared" si="31"/>
        <v>0</v>
      </c>
      <c r="PN48" s="83">
        <f t="shared" si="31"/>
        <v>0</v>
      </c>
      <c r="PO48" s="83">
        <f t="shared" si="31"/>
        <v>0</v>
      </c>
      <c r="PP48" s="83">
        <f t="shared" si="31"/>
        <v>0</v>
      </c>
      <c r="PQ48" s="83">
        <f t="shared" si="31"/>
        <v>0</v>
      </c>
      <c r="PR48" s="83">
        <f t="shared" si="31"/>
        <v>0</v>
      </c>
      <c r="PS48" s="83">
        <f t="shared" si="31"/>
        <v>0</v>
      </c>
      <c r="PT48" s="83">
        <f t="shared" si="31"/>
        <v>0</v>
      </c>
      <c r="PU48" s="83">
        <f t="shared" si="31"/>
        <v>0</v>
      </c>
      <c r="PV48" s="83">
        <f t="shared" si="31"/>
        <v>0</v>
      </c>
      <c r="PW48" s="83">
        <f t="shared" si="31"/>
        <v>0</v>
      </c>
      <c r="PX48" s="83">
        <f t="shared" si="31"/>
        <v>0</v>
      </c>
      <c r="PY48" s="83">
        <f t="shared" si="31"/>
        <v>0</v>
      </c>
      <c r="PZ48" s="83">
        <f t="shared" si="31"/>
        <v>0</v>
      </c>
      <c r="QA48" s="83">
        <f t="shared" si="31"/>
        <v>0</v>
      </c>
      <c r="QB48" s="83">
        <f t="shared" si="31"/>
        <v>0</v>
      </c>
      <c r="QC48" s="83">
        <f t="shared" si="31"/>
        <v>0</v>
      </c>
      <c r="QD48" s="83">
        <f t="shared" si="31"/>
        <v>0</v>
      </c>
      <c r="QE48" s="83">
        <f t="shared" si="31"/>
        <v>0</v>
      </c>
      <c r="QF48" s="83">
        <f t="shared" si="31"/>
        <v>0</v>
      </c>
      <c r="QG48" s="83">
        <f t="shared" si="31"/>
        <v>0</v>
      </c>
      <c r="QH48" s="83">
        <f t="shared" si="31"/>
        <v>0</v>
      </c>
      <c r="QI48" s="83">
        <f t="shared" si="31"/>
        <v>0</v>
      </c>
      <c r="QJ48" s="83">
        <f t="shared" si="31"/>
        <v>0</v>
      </c>
      <c r="QK48" s="83">
        <f t="shared" si="31"/>
        <v>0</v>
      </c>
      <c r="QL48" s="83">
        <f t="shared" si="31"/>
        <v>0</v>
      </c>
      <c r="QM48" s="83">
        <f t="shared" si="31"/>
        <v>0</v>
      </c>
      <c r="QN48" s="83">
        <f t="shared" si="31"/>
        <v>0</v>
      </c>
      <c r="QO48" s="83">
        <f t="shared" si="31"/>
        <v>0</v>
      </c>
      <c r="QP48" s="83">
        <f t="shared" ref="QP48:TA48" si="32" xml:space="preserve"> CHOOSE($E$45, QP65, QP78, QP91)</f>
        <v>0</v>
      </c>
      <c r="QQ48" s="83">
        <f t="shared" si="32"/>
        <v>0</v>
      </c>
      <c r="QR48" s="83">
        <f t="shared" si="32"/>
        <v>0</v>
      </c>
      <c r="QS48" s="83">
        <f t="shared" si="32"/>
        <v>0</v>
      </c>
      <c r="QT48" s="83">
        <f t="shared" si="32"/>
        <v>0</v>
      </c>
      <c r="QU48" s="83">
        <f t="shared" si="32"/>
        <v>0</v>
      </c>
      <c r="QV48" s="83">
        <f t="shared" si="32"/>
        <v>0</v>
      </c>
      <c r="QW48" s="83">
        <f t="shared" si="32"/>
        <v>0</v>
      </c>
      <c r="QX48" s="83">
        <f t="shared" si="32"/>
        <v>0</v>
      </c>
      <c r="QY48" s="83">
        <f t="shared" si="32"/>
        <v>0</v>
      </c>
      <c r="QZ48" s="83">
        <f t="shared" si="32"/>
        <v>0</v>
      </c>
      <c r="RA48" s="83">
        <f t="shared" si="32"/>
        <v>0</v>
      </c>
      <c r="RB48" s="83">
        <f t="shared" si="32"/>
        <v>0</v>
      </c>
      <c r="RC48" s="83">
        <f t="shared" si="32"/>
        <v>0</v>
      </c>
      <c r="RD48" s="83">
        <f t="shared" si="32"/>
        <v>0</v>
      </c>
      <c r="RE48" s="83">
        <f t="shared" si="32"/>
        <v>0</v>
      </c>
      <c r="RF48" s="83">
        <f t="shared" si="32"/>
        <v>0</v>
      </c>
      <c r="RG48" s="83">
        <f t="shared" si="32"/>
        <v>0</v>
      </c>
      <c r="RH48" s="83">
        <f t="shared" si="32"/>
        <v>0</v>
      </c>
      <c r="RI48" s="83">
        <f t="shared" si="32"/>
        <v>0</v>
      </c>
      <c r="RJ48" s="83">
        <f t="shared" si="32"/>
        <v>0</v>
      </c>
      <c r="RK48" s="83">
        <f t="shared" si="32"/>
        <v>0</v>
      </c>
      <c r="RL48" s="83">
        <f t="shared" si="32"/>
        <v>0</v>
      </c>
      <c r="RM48" s="83">
        <f t="shared" si="32"/>
        <v>0</v>
      </c>
      <c r="RN48" s="83">
        <f t="shared" si="32"/>
        <v>0</v>
      </c>
      <c r="RO48" s="83">
        <f t="shared" si="32"/>
        <v>0</v>
      </c>
      <c r="RP48" s="83">
        <f t="shared" si="32"/>
        <v>0</v>
      </c>
      <c r="RQ48" s="83">
        <f t="shared" si="32"/>
        <v>0</v>
      </c>
      <c r="RR48" s="83">
        <f t="shared" si="32"/>
        <v>0</v>
      </c>
      <c r="RS48" s="83">
        <f t="shared" si="32"/>
        <v>0</v>
      </c>
      <c r="RT48" s="83">
        <f t="shared" si="32"/>
        <v>0</v>
      </c>
      <c r="RU48" s="83">
        <f t="shared" si="32"/>
        <v>0</v>
      </c>
      <c r="RV48" s="83">
        <f t="shared" si="32"/>
        <v>0</v>
      </c>
      <c r="RW48" s="83">
        <f t="shared" si="32"/>
        <v>0</v>
      </c>
      <c r="RX48" s="83">
        <f t="shared" si="32"/>
        <v>0</v>
      </c>
      <c r="RY48" s="83">
        <f t="shared" si="32"/>
        <v>0</v>
      </c>
      <c r="RZ48" s="83">
        <f t="shared" si="32"/>
        <v>0</v>
      </c>
      <c r="SA48" s="83">
        <f t="shared" si="32"/>
        <v>0</v>
      </c>
      <c r="SB48" s="83">
        <f t="shared" si="32"/>
        <v>0</v>
      </c>
      <c r="SC48" s="83">
        <f t="shared" si="32"/>
        <v>0</v>
      </c>
      <c r="SD48" s="83">
        <f t="shared" si="32"/>
        <v>0</v>
      </c>
      <c r="SE48" s="83">
        <f t="shared" si="32"/>
        <v>0</v>
      </c>
      <c r="SF48" s="83">
        <f t="shared" si="32"/>
        <v>0</v>
      </c>
      <c r="SG48" s="83">
        <f t="shared" si="32"/>
        <v>0</v>
      </c>
      <c r="SH48" s="83">
        <f t="shared" si="32"/>
        <v>0</v>
      </c>
      <c r="SI48" s="83">
        <f t="shared" si="32"/>
        <v>0</v>
      </c>
      <c r="SJ48" s="83">
        <f t="shared" si="32"/>
        <v>0</v>
      </c>
      <c r="SK48" s="83">
        <f t="shared" si="32"/>
        <v>0</v>
      </c>
      <c r="SL48" s="83">
        <f t="shared" si="32"/>
        <v>0</v>
      </c>
      <c r="SM48" s="83">
        <f t="shared" si="32"/>
        <v>0</v>
      </c>
      <c r="SN48" s="83">
        <f t="shared" si="32"/>
        <v>0</v>
      </c>
      <c r="SO48" s="83">
        <f t="shared" si="32"/>
        <v>0</v>
      </c>
      <c r="SP48" s="83">
        <f t="shared" si="32"/>
        <v>0</v>
      </c>
      <c r="SQ48" s="83">
        <f t="shared" si="32"/>
        <v>0</v>
      </c>
      <c r="SR48" s="83">
        <f t="shared" si="32"/>
        <v>0</v>
      </c>
      <c r="SS48" s="83">
        <f t="shared" si="32"/>
        <v>0</v>
      </c>
      <c r="ST48" s="83">
        <f t="shared" si="32"/>
        <v>0</v>
      </c>
      <c r="SU48" s="83">
        <f t="shared" si="32"/>
        <v>0</v>
      </c>
      <c r="SV48" s="83">
        <f t="shared" si="32"/>
        <v>0</v>
      </c>
      <c r="SW48" s="83">
        <f t="shared" si="32"/>
        <v>0</v>
      </c>
      <c r="SX48" s="83">
        <f t="shared" si="32"/>
        <v>0</v>
      </c>
      <c r="SY48" s="83">
        <f t="shared" si="32"/>
        <v>0</v>
      </c>
      <c r="SZ48" s="83">
        <f t="shared" si="32"/>
        <v>0</v>
      </c>
      <c r="TA48" s="83">
        <f t="shared" si="32"/>
        <v>0</v>
      </c>
      <c r="TB48" s="83">
        <f t="shared" ref="TB48:VM48" si="33" xml:space="preserve"> CHOOSE($E$45, TB65, TB78, TB91)</f>
        <v>0</v>
      </c>
      <c r="TC48" s="83">
        <f t="shared" si="33"/>
        <v>0</v>
      </c>
      <c r="TD48" s="83">
        <f t="shared" si="33"/>
        <v>0</v>
      </c>
      <c r="TE48" s="83">
        <f t="shared" si="33"/>
        <v>0</v>
      </c>
      <c r="TF48" s="83">
        <f t="shared" si="33"/>
        <v>0</v>
      </c>
      <c r="TG48" s="83">
        <f t="shared" si="33"/>
        <v>0</v>
      </c>
      <c r="TH48" s="83">
        <f t="shared" si="33"/>
        <v>0</v>
      </c>
      <c r="TI48" s="83">
        <f t="shared" si="33"/>
        <v>0</v>
      </c>
      <c r="TJ48" s="83">
        <f t="shared" si="33"/>
        <v>0</v>
      </c>
      <c r="TK48" s="83">
        <f t="shared" si="33"/>
        <v>0</v>
      </c>
      <c r="TL48" s="83">
        <f t="shared" si="33"/>
        <v>0</v>
      </c>
      <c r="TM48" s="83">
        <f t="shared" si="33"/>
        <v>0</v>
      </c>
      <c r="TN48" s="83">
        <f t="shared" si="33"/>
        <v>0</v>
      </c>
      <c r="TO48" s="83">
        <f t="shared" si="33"/>
        <v>0</v>
      </c>
      <c r="TP48" s="83">
        <f t="shared" si="33"/>
        <v>0</v>
      </c>
      <c r="TQ48" s="83">
        <f t="shared" si="33"/>
        <v>0</v>
      </c>
      <c r="TR48" s="83">
        <f t="shared" si="33"/>
        <v>0</v>
      </c>
      <c r="TS48" s="83">
        <f t="shared" si="33"/>
        <v>0</v>
      </c>
      <c r="TT48" s="83">
        <f t="shared" si="33"/>
        <v>0</v>
      </c>
      <c r="TU48" s="83">
        <f t="shared" si="33"/>
        <v>0</v>
      </c>
      <c r="TV48" s="83">
        <f t="shared" si="33"/>
        <v>0</v>
      </c>
      <c r="TW48" s="83">
        <f t="shared" si="33"/>
        <v>0</v>
      </c>
      <c r="TX48" s="83">
        <f t="shared" si="33"/>
        <v>0</v>
      </c>
      <c r="TY48" s="83">
        <f t="shared" si="33"/>
        <v>0</v>
      </c>
      <c r="TZ48" s="83">
        <f t="shared" si="33"/>
        <v>0</v>
      </c>
      <c r="UA48" s="83">
        <f t="shared" si="33"/>
        <v>0</v>
      </c>
      <c r="UB48" s="83">
        <f t="shared" si="33"/>
        <v>0</v>
      </c>
      <c r="UC48" s="83">
        <f t="shared" si="33"/>
        <v>0</v>
      </c>
      <c r="UD48" s="83">
        <f t="shared" si="33"/>
        <v>0</v>
      </c>
      <c r="UE48" s="83">
        <f t="shared" si="33"/>
        <v>0</v>
      </c>
      <c r="UF48" s="83">
        <f t="shared" si="33"/>
        <v>0</v>
      </c>
      <c r="UG48" s="83">
        <f t="shared" si="33"/>
        <v>0</v>
      </c>
      <c r="UH48" s="83">
        <f t="shared" si="33"/>
        <v>0</v>
      </c>
      <c r="UI48" s="83">
        <f t="shared" si="33"/>
        <v>0</v>
      </c>
      <c r="UJ48" s="83">
        <f t="shared" si="33"/>
        <v>0</v>
      </c>
      <c r="UK48" s="83">
        <f t="shared" si="33"/>
        <v>0</v>
      </c>
      <c r="UL48" s="83">
        <f t="shared" si="33"/>
        <v>0</v>
      </c>
      <c r="UM48" s="83">
        <f t="shared" si="33"/>
        <v>0</v>
      </c>
      <c r="UN48" s="83">
        <f t="shared" si="33"/>
        <v>0</v>
      </c>
      <c r="UO48" s="83">
        <f t="shared" si="33"/>
        <v>0</v>
      </c>
      <c r="UP48" s="83">
        <f t="shared" si="33"/>
        <v>0</v>
      </c>
      <c r="UQ48" s="83">
        <f t="shared" si="33"/>
        <v>0</v>
      </c>
      <c r="UR48" s="83">
        <f t="shared" si="33"/>
        <v>0</v>
      </c>
      <c r="US48" s="83">
        <f t="shared" si="33"/>
        <v>0</v>
      </c>
      <c r="UT48" s="83">
        <f t="shared" si="33"/>
        <v>0</v>
      </c>
      <c r="UU48" s="83">
        <f t="shared" si="33"/>
        <v>0</v>
      </c>
      <c r="UV48" s="83">
        <f t="shared" si="33"/>
        <v>0</v>
      </c>
      <c r="UW48" s="83">
        <f t="shared" si="33"/>
        <v>0</v>
      </c>
      <c r="UX48" s="83">
        <f t="shared" si="33"/>
        <v>0</v>
      </c>
      <c r="UY48" s="83">
        <f t="shared" si="33"/>
        <v>0</v>
      </c>
      <c r="UZ48" s="83">
        <f t="shared" si="33"/>
        <v>0</v>
      </c>
      <c r="VA48" s="83">
        <f t="shared" si="33"/>
        <v>0</v>
      </c>
      <c r="VB48" s="83">
        <f t="shared" si="33"/>
        <v>0</v>
      </c>
      <c r="VC48" s="83">
        <f t="shared" si="33"/>
        <v>0</v>
      </c>
      <c r="VD48" s="83">
        <f t="shared" si="33"/>
        <v>0</v>
      </c>
      <c r="VE48" s="83">
        <f t="shared" si="33"/>
        <v>0</v>
      </c>
      <c r="VF48" s="83">
        <f t="shared" si="33"/>
        <v>0</v>
      </c>
      <c r="VG48" s="83">
        <f t="shared" si="33"/>
        <v>0</v>
      </c>
      <c r="VH48" s="83">
        <f t="shared" si="33"/>
        <v>0</v>
      </c>
      <c r="VI48" s="83">
        <f t="shared" si="33"/>
        <v>0</v>
      </c>
      <c r="VJ48" s="83">
        <f t="shared" si="33"/>
        <v>0</v>
      </c>
      <c r="VK48" s="83">
        <f t="shared" si="33"/>
        <v>0</v>
      </c>
      <c r="VL48" s="83">
        <f t="shared" si="33"/>
        <v>0</v>
      </c>
      <c r="VM48" s="83">
        <f t="shared" si="33"/>
        <v>0</v>
      </c>
      <c r="VN48" s="83">
        <f t="shared" ref="VN48:XY48" si="34" xml:space="preserve"> CHOOSE($E$45, VN65, VN78, VN91)</f>
        <v>0</v>
      </c>
      <c r="VO48" s="83">
        <f t="shared" si="34"/>
        <v>0</v>
      </c>
      <c r="VP48" s="83">
        <f t="shared" si="34"/>
        <v>0</v>
      </c>
      <c r="VQ48" s="83">
        <f t="shared" si="34"/>
        <v>0</v>
      </c>
      <c r="VR48" s="83">
        <f t="shared" si="34"/>
        <v>0</v>
      </c>
      <c r="VS48" s="83">
        <f t="shared" si="34"/>
        <v>0</v>
      </c>
      <c r="VT48" s="83">
        <f t="shared" si="34"/>
        <v>0</v>
      </c>
      <c r="VU48" s="83">
        <f t="shared" si="34"/>
        <v>0</v>
      </c>
      <c r="VV48" s="83">
        <f t="shared" si="34"/>
        <v>0</v>
      </c>
      <c r="VW48" s="83">
        <f t="shared" si="34"/>
        <v>0</v>
      </c>
      <c r="VX48" s="83">
        <f t="shared" si="34"/>
        <v>0</v>
      </c>
      <c r="VY48" s="83">
        <f t="shared" si="34"/>
        <v>0</v>
      </c>
      <c r="VZ48" s="83">
        <f t="shared" si="34"/>
        <v>0</v>
      </c>
      <c r="WA48" s="83">
        <f t="shared" si="34"/>
        <v>0</v>
      </c>
      <c r="WB48" s="83">
        <f t="shared" si="34"/>
        <v>0</v>
      </c>
      <c r="WC48" s="83">
        <f t="shared" si="34"/>
        <v>0</v>
      </c>
      <c r="WD48" s="83">
        <f t="shared" si="34"/>
        <v>0</v>
      </c>
      <c r="WE48" s="83">
        <f t="shared" si="34"/>
        <v>0</v>
      </c>
      <c r="WF48" s="83">
        <f t="shared" si="34"/>
        <v>0</v>
      </c>
      <c r="WG48" s="83">
        <f t="shared" si="34"/>
        <v>0</v>
      </c>
      <c r="WH48" s="83">
        <f t="shared" si="34"/>
        <v>0</v>
      </c>
      <c r="WI48" s="83">
        <f t="shared" si="34"/>
        <v>0</v>
      </c>
      <c r="WJ48" s="83">
        <f t="shared" si="34"/>
        <v>0</v>
      </c>
      <c r="WK48" s="83">
        <f t="shared" si="34"/>
        <v>0</v>
      </c>
      <c r="WL48" s="83">
        <f t="shared" si="34"/>
        <v>0</v>
      </c>
      <c r="WM48" s="83">
        <f t="shared" si="34"/>
        <v>0</v>
      </c>
      <c r="WN48" s="83">
        <f t="shared" si="34"/>
        <v>0</v>
      </c>
      <c r="WO48" s="83">
        <f t="shared" si="34"/>
        <v>0</v>
      </c>
      <c r="WP48" s="83">
        <f t="shared" si="34"/>
        <v>0</v>
      </c>
      <c r="WQ48" s="83">
        <f t="shared" si="34"/>
        <v>0</v>
      </c>
      <c r="WR48" s="83">
        <f t="shared" si="34"/>
        <v>0</v>
      </c>
      <c r="WS48" s="83">
        <f t="shared" si="34"/>
        <v>0</v>
      </c>
      <c r="WT48" s="83">
        <f t="shared" si="34"/>
        <v>0</v>
      </c>
      <c r="WU48" s="83">
        <f t="shared" si="34"/>
        <v>0</v>
      </c>
      <c r="WV48" s="83">
        <f t="shared" si="34"/>
        <v>0</v>
      </c>
      <c r="WW48" s="83">
        <f t="shared" si="34"/>
        <v>0</v>
      </c>
      <c r="WX48" s="83">
        <f t="shared" si="34"/>
        <v>0</v>
      </c>
      <c r="WY48" s="83">
        <f t="shared" si="34"/>
        <v>0</v>
      </c>
      <c r="WZ48" s="83">
        <f t="shared" si="34"/>
        <v>0</v>
      </c>
      <c r="XA48" s="83">
        <f t="shared" si="34"/>
        <v>0</v>
      </c>
      <c r="XB48" s="83">
        <f t="shared" si="34"/>
        <v>0</v>
      </c>
      <c r="XC48" s="83">
        <f t="shared" si="34"/>
        <v>0</v>
      </c>
      <c r="XD48" s="83">
        <f t="shared" si="34"/>
        <v>0</v>
      </c>
      <c r="XE48" s="83">
        <f t="shared" si="34"/>
        <v>0</v>
      </c>
      <c r="XF48" s="83">
        <f t="shared" si="34"/>
        <v>0</v>
      </c>
      <c r="XG48" s="83">
        <f t="shared" si="34"/>
        <v>0</v>
      </c>
      <c r="XH48" s="83">
        <f t="shared" si="34"/>
        <v>0</v>
      </c>
      <c r="XI48" s="83">
        <f t="shared" si="34"/>
        <v>0</v>
      </c>
      <c r="XJ48" s="83">
        <f t="shared" si="34"/>
        <v>0</v>
      </c>
      <c r="XK48" s="83">
        <f t="shared" si="34"/>
        <v>0</v>
      </c>
      <c r="XL48" s="83">
        <f t="shared" si="34"/>
        <v>0</v>
      </c>
      <c r="XM48" s="83">
        <f t="shared" si="34"/>
        <v>0</v>
      </c>
      <c r="XN48" s="83">
        <f t="shared" si="34"/>
        <v>0</v>
      </c>
      <c r="XO48" s="83">
        <f t="shared" si="34"/>
        <v>0</v>
      </c>
      <c r="XP48" s="83">
        <f t="shared" si="34"/>
        <v>0</v>
      </c>
      <c r="XQ48" s="83">
        <f t="shared" si="34"/>
        <v>0</v>
      </c>
      <c r="XR48" s="83">
        <f t="shared" si="34"/>
        <v>0</v>
      </c>
      <c r="XS48" s="83">
        <f t="shared" si="34"/>
        <v>0</v>
      </c>
      <c r="XT48" s="83">
        <f t="shared" si="34"/>
        <v>0</v>
      </c>
      <c r="XU48" s="83">
        <f t="shared" si="34"/>
        <v>0</v>
      </c>
      <c r="XV48" s="83">
        <f t="shared" si="34"/>
        <v>0</v>
      </c>
      <c r="XW48" s="83">
        <f t="shared" si="34"/>
        <v>0</v>
      </c>
      <c r="XX48" s="83">
        <f t="shared" si="34"/>
        <v>0</v>
      </c>
      <c r="XY48" s="83">
        <f t="shared" si="34"/>
        <v>0</v>
      </c>
      <c r="XZ48" s="83">
        <f t="shared" ref="XZ48:AAK48" si="35" xml:space="preserve"> CHOOSE($E$45, XZ65, XZ78, XZ91)</f>
        <v>0</v>
      </c>
      <c r="YA48" s="83">
        <f t="shared" si="35"/>
        <v>0</v>
      </c>
      <c r="YB48" s="83">
        <f t="shared" si="35"/>
        <v>0</v>
      </c>
      <c r="YC48" s="83">
        <f t="shared" si="35"/>
        <v>0</v>
      </c>
      <c r="YD48" s="83">
        <f t="shared" si="35"/>
        <v>0</v>
      </c>
      <c r="YE48" s="83">
        <f t="shared" si="35"/>
        <v>0</v>
      </c>
      <c r="YF48" s="83">
        <f t="shared" si="35"/>
        <v>0</v>
      </c>
      <c r="YG48" s="83">
        <f t="shared" si="35"/>
        <v>0</v>
      </c>
      <c r="YH48" s="83">
        <f t="shared" si="35"/>
        <v>0</v>
      </c>
      <c r="YI48" s="83">
        <f t="shared" si="35"/>
        <v>0</v>
      </c>
      <c r="YJ48" s="83">
        <f t="shared" si="35"/>
        <v>0</v>
      </c>
      <c r="YK48" s="83">
        <f t="shared" si="35"/>
        <v>0</v>
      </c>
      <c r="YL48" s="83">
        <f t="shared" si="35"/>
        <v>0</v>
      </c>
      <c r="YM48" s="83">
        <f t="shared" si="35"/>
        <v>0</v>
      </c>
      <c r="YN48" s="83">
        <f t="shared" si="35"/>
        <v>0</v>
      </c>
      <c r="YO48" s="83">
        <f t="shared" si="35"/>
        <v>0</v>
      </c>
      <c r="YP48" s="83">
        <f t="shared" si="35"/>
        <v>0</v>
      </c>
      <c r="YQ48" s="83">
        <f t="shared" si="35"/>
        <v>0</v>
      </c>
      <c r="YR48" s="83">
        <f t="shared" si="35"/>
        <v>0</v>
      </c>
      <c r="YS48" s="83">
        <f t="shared" si="35"/>
        <v>0</v>
      </c>
      <c r="YT48" s="83">
        <f t="shared" si="35"/>
        <v>0</v>
      </c>
      <c r="YU48" s="83">
        <f t="shared" si="35"/>
        <v>0</v>
      </c>
      <c r="YV48" s="83">
        <f t="shared" si="35"/>
        <v>0</v>
      </c>
      <c r="YW48" s="83">
        <f t="shared" si="35"/>
        <v>0</v>
      </c>
      <c r="YX48" s="83">
        <f t="shared" si="35"/>
        <v>0</v>
      </c>
      <c r="YY48" s="83">
        <f t="shared" si="35"/>
        <v>0</v>
      </c>
      <c r="YZ48" s="83">
        <f t="shared" si="35"/>
        <v>0</v>
      </c>
      <c r="ZA48" s="83">
        <f t="shared" si="35"/>
        <v>0</v>
      </c>
      <c r="ZB48" s="83">
        <f t="shared" si="35"/>
        <v>0</v>
      </c>
      <c r="ZC48" s="83">
        <f t="shared" si="35"/>
        <v>0</v>
      </c>
      <c r="ZD48" s="83">
        <f t="shared" si="35"/>
        <v>0</v>
      </c>
      <c r="ZE48" s="83">
        <f t="shared" si="35"/>
        <v>0</v>
      </c>
      <c r="ZF48" s="83">
        <f t="shared" si="35"/>
        <v>0</v>
      </c>
      <c r="ZG48" s="83">
        <f t="shared" si="35"/>
        <v>0</v>
      </c>
      <c r="ZH48" s="83">
        <f t="shared" si="35"/>
        <v>0</v>
      </c>
      <c r="ZI48" s="83">
        <f t="shared" si="35"/>
        <v>0</v>
      </c>
      <c r="ZJ48" s="83">
        <f t="shared" si="35"/>
        <v>0</v>
      </c>
      <c r="ZK48" s="83">
        <f t="shared" si="35"/>
        <v>0</v>
      </c>
      <c r="ZL48" s="83">
        <f t="shared" si="35"/>
        <v>0</v>
      </c>
      <c r="ZM48" s="83">
        <f t="shared" si="35"/>
        <v>0</v>
      </c>
      <c r="ZN48" s="83">
        <f t="shared" si="35"/>
        <v>0</v>
      </c>
      <c r="ZO48" s="83">
        <f t="shared" si="35"/>
        <v>0</v>
      </c>
      <c r="ZP48" s="83">
        <f t="shared" si="35"/>
        <v>0</v>
      </c>
      <c r="ZQ48" s="83">
        <f t="shared" si="35"/>
        <v>0</v>
      </c>
      <c r="ZR48" s="83">
        <f t="shared" si="35"/>
        <v>0</v>
      </c>
      <c r="ZS48" s="83">
        <f t="shared" si="35"/>
        <v>0</v>
      </c>
      <c r="ZT48" s="83">
        <f t="shared" si="35"/>
        <v>0</v>
      </c>
      <c r="ZU48" s="83">
        <f t="shared" si="35"/>
        <v>0</v>
      </c>
      <c r="ZV48" s="83">
        <f t="shared" si="35"/>
        <v>0</v>
      </c>
      <c r="ZW48" s="83">
        <f t="shared" si="35"/>
        <v>0</v>
      </c>
      <c r="ZX48" s="83">
        <f t="shared" si="35"/>
        <v>0</v>
      </c>
      <c r="ZY48" s="83">
        <f t="shared" si="35"/>
        <v>0</v>
      </c>
      <c r="ZZ48" s="83">
        <f t="shared" si="35"/>
        <v>0</v>
      </c>
      <c r="AAA48" s="83">
        <f t="shared" si="35"/>
        <v>0</v>
      </c>
      <c r="AAB48" s="83">
        <f t="shared" si="35"/>
        <v>0</v>
      </c>
      <c r="AAC48" s="83">
        <f t="shared" si="35"/>
        <v>0</v>
      </c>
      <c r="AAD48" s="83">
        <f t="shared" si="35"/>
        <v>0</v>
      </c>
      <c r="AAE48" s="83">
        <f t="shared" si="35"/>
        <v>0</v>
      </c>
      <c r="AAF48" s="83">
        <f t="shared" si="35"/>
        <v>0</v>
      </c>
      <c r="AAG48" s="83">
        <f t="shared" si="35"/>
        <v>0</v>
      </c>
      <c r="AAH48" s="83">
        <f t="shared" si="35"/>
        <v>0</v>
      </c>
      <c r="AAI48" s="83">
        <f t="shared" si="35"/>
        <v>0</v>
      </c>
      <c r="AAJ48" s="83">
        <f t="shared" si="35"/>
        <v>0</v>
      </c>
      <c r="AAK48" s="83">
        <f t="shared" si="35"/>
        <v>0</v>
      </c>
      <c r="AAL48" s="83">
        <f t="shared" ref="AAL48:ACW48" si="36" xml:space="preserve"> CHOOSE($E$45, AAL65, AAL78, AAL91)</f>
        <v>0</v>
      </c>
      <c r="AAM48" s="83">
        <f t="shared" si="36"/>
        <v>0</v>
      </c>
      <c r="AAN48" s="83">
        <f t="shared" si="36"/>
        <v>0</v>
      </c>
      <c r="AAO48" s="83">
        <f t="shared" si="36"/>
        <v>0</v>
      </c>
      <c r="AAP48" s="83">
        <f t="shared" si="36"/>
        <v>0</v>
      </c>
      <c r="AAQ48" s="83">
        <f t="shared" si="36"/>
        <v>0</v>
      </c>
      <c r="AAR48" s="83">
        <f t="shared" si="36"/>
        <v>0</v>
      </c>
      <c r="AAS48" s="83">
        <f t="shared" si="36"/>
        <v>0</v>
      </c>
      <c r="AAT48" s="83">
        <f t="shared" si="36"/>
        <v>0</v>
      </c>
      <c r="AAU48" s="83">
        <f t="shared" si="36"/>
        <v>0</v>
      </c>
      <c r="AAV48" s="83">
        <f t="shared" si="36"/>
        <v>0</v>
      </c>
      <c r="AAW48" s="83">
        <f t="shared" si="36"/>
        <v>0</v>
      </c>
      <c r="AAX48" s="83">
        <f t="shared" si="36"/>
        <v>0</v>
      </c>
      <c r="AAY48" s="83">
        <f t="shared" si="36"/>
        <v>0</v>
      </c>
      <c r="AAZ48" s="83">
        <f t="shared" si="36"/>
        <v>0</v>
      </c>
      <c r="ABA48" s="83">
        <f t="shared" si="36"/>
        <v>0</v>
      </c>
      <c r="ABB48" s="83">
        <f t="shared" si="36"/>
        <v>0</v>
      </c>
      <c r="ABC48" s="83">
        <f t="shared" si="36"/>
        <v>0</v>
      </c>
      <c r="ABD48" s="83">
        <f t="shared" si="36"/>
        <v>0</v>
      </c>
      <c r="ABE48" s="83">
        <f t="shared" si="36"/>
        <v>0</v>
      </c>
      <c r="ABF48" s="83">
        <f t="shared" si="36"/>
        <v>0</v>
      </c>
      <c r="ABG48" s="83">
        <f t="shared" si="36"/>
        <v>0</v>
      </c>
      <c r="ABH48" s="83">
        <f t="shared" si="36"/>
        <v>0</v>
      </c>
      <c r="ABI48" s="83">
        <f t="shared" si="36"/>
        <v>0</v>
      </c>
      <c r="ABJ48" s="83">
        <f t="shared" si="36"/>
        <v>0</v>
      </c>
      <c r="ABK48" s="83">
        <f t="shared" si="36"/>
        <v>0</v>
      </c>
      <c r="ABL48" s="83">
        <f t="shared" si="36"/>
        <v>0</v>
      </c>
      <c r="ABM48" s="83">
        <f t="shared" si="36"/>
        <v>0</v>
      </c>
      <c r="ABN48" s="83">
        <f t="shared" si="36"/>
        <v>0</v>
      </c>
      <c r="ABO48" s="83">
        <f t="shared" si="36"/>
        <v>0</v>
      </c>
      <c r="ABP48" s="83">
        <f t="shared" si="36"/>
        <v>0</v>
      </c>
      <c r="ABQ48" s="83">
        <f t="shared" si="36"/>
        <v>0</v>
      </c>
      <c r="ABR48" s="83">
        <f t="shared" si="36"/>
        <v>0</v>
      </c>
      <c r="ABS48" s="83">
        <f t="shared" si="36"/>
        <v>0</v>
      </c>
      <c r="ABT48" s="83">
        <f t="shared" si="36"/>
        <v>0</v>
      </c>
      <c r="ABU48" s="83">
        <f t="shared" si="36"/>
        <v>0</v>
      </c>
      <c r="ABV48" s="83">
        <f t="shared" si="36"/>
        <v>0</v>
      </c>
      <c r="ABW48" s="83">
        <f t="shared" si="36"/>
        <v>0</v>
      </c>
      <c r="ABX48" s="83">
        <f t="shared" si="36"/>
        <v>0</v>
      </c>
      <c r="ABY48" s="83">
        <f t="shared" si="36"/>
        <v>0</v>
      </c>
      <c r="ABZ48" s="83">
        <f t="shared" si="36"/>
        <v>0</v>
      </c>
      <c r="ACA48" s="83">
        <f t="shared" si="36"/>
        <v>0</v>
      </c>
      <c r="ACB48" s="83">
        <f t="shared" si="36"/>
        <v>0</v>
      </c>
      <c r="ACC48" s="83">
        <f t="shared" si="36"/>
        <v>0</v>
      </c>
      <c r="ACD48" s="83">
        <f t="shared" si="36"/>
        <v>0</v>
      </c>
      <c r="ACE48" s="83">
        <f t="shared" si="36"/>
        <v>0</v>
      </c>
      <c r="ACF48" s="83">
        <f t="shared" si="36"/>
        <v>0</v>
      </c>
      <c r="ACG48" s="83">
        <f t="shared" si="36"/>
        <v>0</v>
      </c>
      <c r="ACH48" s="83">
        <f t="shared" si="36"/>
        <v>0</v>
      </c>
      <c r="ACI48" s="83">
        <f t="shared" si="36"/>
        <v>0</v>
      </c>
      <c r="ACJ48" s="83">
        <f t="shared" si="36"/>
        <v>0</v>
      </c>
      <c r="ACK48" s="83">
        <f t="shared" si="36"/>
        <v>0</v>
      </c>
      <c r="ACL48" s="83">
        <f t="shared" si="36"/>
        <v>0</v>
      </c>
      <c r="ACM48" s="83">
        <f t="shared" si="36"/>
        <v>0</v>
      </c>
      <c r="ACN48" s="83">
        <f t="shared" si="36"/>
        <v>0</v>
      </c>
      <c r="ACO48" s="83">
        <f t="shared" si="36"/>
        <v>0</v>
      </c>
      <c r="ACP48" s="83">
        <f t="shared" si="36"/>
        <v>0</v>
      </c>
      <c r="ACQ48" s="83">
        <f t="shared" si="36"/>
        <v>0</v>
      </c>
      <c r="ACR48" s="83">
        <f t="shared" si="36"/>
        <v>0</v>
      </c>
      <c r="ACS48" s="83">
        <f t="shared" si="36"/>
        <v>0</v>
      </c>
      <c r="ACT48" s="83">
        <f t="shared" si="36"/>
        <v>0</v>
      </c>
      <c r="ACU48" s="83">
        <f t="shared" si="36"/>
        <v>0</v>
      </c>
      <c r="ACV48" s="83">
        <f t="shared" si="36"/>
        <v>0</v>
      </c>
      <c r="ACW48" s="83">
        <f t="shared" si="36"/>
        <v>0</v>
      </c>
      <c r="ACX48" s="83">
        <f t="shared" ref="ACX48:AFI48" si="37" xml:space="preserve"> CHOOSE($E$45, ACX65, ACX78, ACX91)</f>
        <v>0</v>
      </c>
      <c r="ACY48" s="83">
        <f t="shared" si="37"/>
        <v>0</v>
      </c>
      <c r="ACZ48" s="83">
        <f t="shared" si="37"/>
        <v>0</v>
      </c>
      <c r="ADA48" s="83">
        <f t="shared" si="37"/>
        <v>0</v>
      </c>
      <c r="ADB48" s="83">
        <f t="shared" si="37"/>
        <v>0</v>
      </c>
      <c r="ADC48" s="83">
        <f t="shared" si="37"/>
        <v>0</v>
      </c>
      <c r="ADD48" s="83">
        <f t="shared" si="37"/>
        <v>0</v>
      </c>
      <c r="ADE48" s="83">
        <f t="shared" si="37"/>
        <v>0</v>
      </c>
      <c r="ADF48" s="83">
        <f t="shared" si="37"/>
        <v>0</v>
      </c>
      <c r="ADG48" s="83">
        <f t="shared" si="37"/>
        <v>0</v>
      </c>
      <c r="ADH48" s="83">
        <f t="shared" si="37"/>
        <v>0</v>
      </c>
      <c r="ADI48" s="83">
        <f t="shared" si="37"/>
        <v>0</v>
      </c>
      <c r="ADJ48" s="83">
        <f t="shared" si="37"/>
        <v>0</v>
      </c>
      <c r="ADK48" s="83">
        <f t="shared" si="37"/>
        <v>0</v>
      </c>
      <c r="ADL48" s="83">
        <f t="shared" si="37"/>
        <v>0</v>
      </c>
      <c r="ADM48" s="83">
        <f t="shared" si="37"/>
        <v>0</v>
      </c>
      <c r="ADN48" s="83">
        <f t="shared" si="37"/>
        <v>0</v>
      </c>
      <c r="ADO48" s="83">
        <f t="shared" si="37"/>
        <v>0</v>
      </c>
      <c r="ADP48" s="83">
        <f t="shared" si="37"/>
        <v>0</v>
      </c>
      <c r="ADQ48" s="83">
        <f t="shared" si="37"/>
        <v>0</v>
      </c>
      <c r="ADR48" s="83">
        <f t="shared" si="37"/>
        <v>0</v>
      </c>
      <c r="ADS48" s="83">
        <f t="shared" si="37"/>
        <v>0</v>
      </c>
      <c r="ADT48" s="83">
        <f t="shared" si="37"/>
        <v>0</v>
      </c>
      <c r="ADU48" s="83">
        <f t="shared" si="37"/>
        <v>0</v>
      </c>
      <c r="ADV48" s="83">
        <f t="shared" si="37"/>
        <v>0</v>
      </c>
      <c r="ADW48" s="83">
        <f t="shared" si="37"/>
        <v>0</v>
      </c>
      <c r="ADX48" s="83">
        <f t="shared" si="37"/>
        <v>0</v>
      </c>
      <c r="ADY48" s="83">
        <f t="shared" si="37"/>
        <v>0</v>
      </c>
      <c r="ADZ48" s="83">
        <f t="shared" si="37"/>
        <v>0</v>
      </c>
      <c r="AEA48" s="83">
        <f t="shared" si="37"/>
        <v>0</v>
      </c>
      <c r="AEB48" s="83">
        <f t="shared" si="37"/>
        <v>0</v>
      </c>
      <c r="AEC48" s="83">
        <f t="shared" si="37"/>
        <v>0</v>
      </c>
      <c r="AED48" s="83">
        <f t="shared" si="37"/>
        <v>0</v>
      </c>
      <c r="AEE48" s="83">
        <f t="shared" si="37"/>
        <v>0</v>
      </c>
      <c r="AEF48" s="83">
        <f t="shared" si="37"/>
        <v>0</v>
      </c>
      <c r="AEG48" s="83">
        <f t="shared" si="37"/>
        <v>0</v>
      </c>
      <c r="AEH48" s="83">
        <f t="shared" si="37"/>
        <v>0</v>
      </c>
      <c r="AEI48" s="83">
        <f t="shared" si="37"/>
        <v>0</v>
      </c>
      <c r="AEJ48" s="83">
        <f t="shared" si="37"/>
        <v>0</v>
      </c>
      <c r="AEK48" s="83">
        <f t="shared" si="37"/>
        <v>0</v>
      </c>
      <c r="AEL48" s="83">
        <f t="shared" si="37"/>
        <v>0</v>
      </c>
      <c r="AEM48" s="83">
        <f t="shared" si="37"/>
        <v>0</v>
      </c>
      <c r="AEN48" s="83">
        <f t="shared" si="37"/>
        <v>0</v>
      </c>
      <c r="AEO48" s="83">
        <f t="shared" si="37"/>
        <v>0</v>
      </c>
      <c r="AEP48" s="83">
        <f t="shared" si="37"/>
        <v>0</v>
      </c>
      <c r="AEQ48" s="83">
        <f t="shared" si="37"/>
        <v>0</v>
      </c>
      <c r="AER48" s="83">
        <f t="shared" si="37"/>
        <v>0</v>
      </c>
      <c r="AES48" s="83">
        <f t="shared" si="37"/>
        <v>0</v>
      </c>
      <c r="AET48" s="83">
        <f t="shared" si="37"/>
        <v>0</v>
      </c>
      <c r="AEU48" s="83">
        <f t="shared" si="37"/>
        <v>0</v>
      </c>
      <c r="AEV48" s="83">
        <f t="shared" si="37"/>
        <v>0</v>
      </c>
      <c r="AEW48" s="83">
        <f t="shared" si="37"/>
        <v>0</v>
      </c>
      <c r="AEX48" s="83">
        <f t="shared" si="37"/>
        <v>0</v>
      </c>
      <c r="AEY48" s="83">
        <f t="shared" si="37"/>
        <v>0</v>
      </c>
      <c r="AEZ48" s="83">
        <f t="shared" si="37"/>
        <v>0</v>
      </c>
      <c r="AFA48" s="83">
        <f t="shared" si="37"/>
        <v>0</v>
      </c>
      <c r="AFB48" s="83">
        <f t="shared" si="37"/>
        <v>0</v>
      </c>
      <c r="AFC48" s="83">
        <f t="shared" si="37"/>
        <v>0</v>
      </c>
      <c r="AFD48" s="83">
        <f t="shared" si="37"/>
        <v>0</v>
      </c>
      <c r="AFE48" s="83">
        <f t="shared" si="37"/>
        <v>0</v>
      </c>
      <c r="AFF48" s="83">
        <f t="shared" si="37"/>
        <v>0</v>
      </c>
      <c r="AFG48" s="83">
        <f t="shared" si="37"/>
        <v>0</v>
      </c>
      <c r="AFH48" s="83">
        <f t="shared" si="37"/>
        <v>0</v>
      </c>
      <c r="AFI48" s="83">
        <f t="shared" si="37"/>
        <v>0</v>
      </c>
      <c r="AFJ48" s="83">
        <f t="shared" ref="AFJ48:AHU48" si="38" xml:space="preserve"> CHOOSE($E$45, AFJ65, AFJ78, AFJ91)</f>
        <v>0</v>
      </c>
      <c r="AFK48" s="83">
        <f t="shared" si="38"/>
        <v>0</v>
      </c>
      <c r="AFL48" s="83">
        <f t="shared" si="38"/>
        <v>0</v>
      </c>
      <c r="AFM48" s="83">
        <f t="shared" si="38"/>
        <v>0</v>
      </c>
      <c r="AFN48" s="83">
        <f t="shared" si="38"/>
        <v>0</v>
      </c>
      <c r="AFO48" s="83">
        <f t="shared" si="38"/>
        <v>0</v>
      </c>
      <c r="AFP48" s="83">
        <f t="shared" si="38"/>
        <v>0</v>
      </c>
      <c r="AFQ48" s="83">
        <f t="shared" si="38"/>
        <v>0</v>
      </c>
      <c r="AFR48" s="83">
        <f t="shared" si="38"/>
        <v>0</v>
      </c>
      <c r="AFS48" s="83">
        <f t="shared" si="38"/>
        <v>0</v>
      </c>
      <c r="AFT48" s="83">
        <f t="shared" si="38"/>
        <v>0</v>
      </c>
      <c r="AFU48" s="83">
        <f t="shared" si="38"/>
        <v>0</v>
      </c>
      <c r="AFV48" s="83">
        <f t="shared" si="38"/>
        <v>0</v>
      </c>
      <c r="AFW48" s="83">
        <f t="shared" si="38"/>
        <v>0</v>
      </c>
      <c r="AFX48" s="83">
        <f t="shared" si="38"/>
        <v>0</v>
      </c>
      <c r="AFY48" s="83">
        <f t="shared" si="38"/>
        <v>0</v>
      </c>
      <c r="AFZ48" s="83">
        <f t="shared" si="38"/>
        <v>0</v>
      </c>
      <c r="AGA48" s="83">
        <f t="shared" si="38"/>
        <v>0</v>
      </c>
      <c r="AGB48" s="83">
        <f t="shared" si="38"/>
        <v>0</v>
      </c>
      <c r="AGC48" s="83">
        <f t="shared" si="38"/>
        <v>0</v>
      </c>
      <c r="AGD48" s="83">
        <f t="shared" si="38"/>
        <v>0</v>
      </c>
      <c r="AGE48" s="83">
        <f t="shared" si="38"/>
        <v>0</v>
      </c>
      <c r="AGF48" s="83">
        <f t="shared" si="38"/>
        <v>0</v>
      </c>
      <c r="AGG48" s="83">
        <f t="shared" si="38"/>
        <v>0</v>
      </c>
      <c r="AGH48" s="83">
        <f t="shared" si="38"/>
        <v>0</v>
      </c>
      <c r="AGI48" s="83">
        <f t="shared" si="38"/>
        <v>0</v>
      </c>
      <c r="AGJ48" s="83">
        <f t="shared" si="38"/>
        <v>0</v>
      </c>
      <c r="AGK48" s="83">
        <f t="shared" si="38"/>
        <v>0</v>
      </c>
      <c r="AGL48" s="83">
        <f t="shared" si="38"/>
        <v>0</v>
      </c>
      <c r="AGM48" s="83">
        <f t="shared" si="38"/>
        <v>0</v>
      </c>
      <c r="AGN48" s="83">
        <f t="shared" si="38"/>
        <v>0</v>
      </c>
      <c r="AGO48" s="83">
        <f t="shared" si="38"/>
        <v>0</v>
      </c>
      <c r="AGP48" s="83">
        <f t="shared" si="38"/>
        <v>0</v>
      </c>
      <c r="AGQ48" s="83">
        <f t="shared" si="38"/>
        <v>0</v>
      </c>
      <c r="AGR48" s="83">
        <f t="shared" si="38"/>
        <v>0</v>
      </c>
      <c r="AGS48" s="83">
        <f t="shared" si="38"/>
        <v>0</v>
      </c>
      <c r="AGT48" s="83">
        <f t="shared" si="38"/>
        <v>0</v>
      </c>
      <c r="AGU48" s="83">
        <f t="shared" si="38"/>
        <v>0</v>
      </c>
      <c r="AGV48" s="83">
        <f t="shared" si="38"/>
        <v>0</v>
      </c>
      <c r="AGW48" s="83">
        <f t="shared" si="38"/>
        <v>0</v>
      </c>
      <c r="AGX48" s="83">
        <f t="shared" si="38"/>
        <v>0</v>
      </c>
      <c r="AGY48" s="83">
        <f t="shared" si="38"/>
        <v>0</v>
      </c>
      <c r="AGZ48" s="83">
        <f t="shared" si="38"/>
        <v>0</v>
      </c>
      <c r="AHA48" s="83">
        <f t="shared" si="38"/>
        <v>0</v>
      </c>
      <c r="AHB48" s="83">
        <f t="shared" si="38"/>
        <v>0</v>
      </c>
      <c r="AHC48" s="83">
        <f t="shared" si="38"/>
        <v>0</v>
      </c>
      <c r="AHD48" s="83">
        <f t="shared" si="38"/>
        <v>0</v>
      </c>
      <c r="AHE48" s="83">
        <f t="shared" si="38"/>
        <v>0</v>
      </c>
      <c r="AHF48" s="83">
        <f t="shared" si="38"/>
        <v>0</v>
      </c>
      <c r="AHG48" s="83">
        <f t="shared" si="38"/>
        <v>0</v>
      </c>
      <c r="AHH48" s="83">
        <f t="shared" si="38"/>
        <v>0</v>
      </c>
      <c r="AHI48" s="83">
        <f t="shared" si="38"/>
        <v>0</v>
      </c>
      <c r="AHJ48" s="83">
        <f t="shared" si="38"/>
        <v>0</v>
      </c>
      <c r="AHK48" s="83">
        <f t="shared" si="38"/>
        <v>0</v>
      </c>
      <c r="AHL48" s="83">
        <f t="shared" si="38"/>
        <v>0</v>
      </c>
      <c r="AHM48" s="83">
        <f t="shared" si="38"/>
        <v>0</v>
      </c>
      <c r="AHN48" s="83">
        <f t="shared" si="38"/>
        <v>0</v>
      </c>
      <c r="AHO48" s="83">
        <f t="shared" si="38"/>
        <v>0</v>
      </c>
      <c r="AHP48" s="83">
        <f t="shared" si="38"/>
        <v>0</v>
      </c>
      <c r="AHQ48" s="83">
        <f t="shared" si="38"/>
        <v>0</v>
      </c>
      <c r="AHR48" s="83">
        <f t="shared" si="38"/>
        <v>0</v>
      </c>
      <c r="AHS48" s="83">
        <f t="shared" si="38"/>
        <v>0</v>
      </c>
      <c r="AHT48" s="83">
        <f t="shared" si="38"/>
        <v>0</v>
      </c>
      <c r="AHU48" s="83">
        <f t="shared" si="38"/>
        <v>0</v>
      </c>
      <c r="AHV48" s="83">
        <f t="shared" ref="AHV48:AKG48" si="39" xml:space="preserve"> CHOOSE($E$45, AHV65, AHV78, AHV91)</f>
        <v>0</v>
      </c>
      <c r="AHW48" s="83">
        <f t="shared" si="39"/>
        <v>0</v>
      </c>
      <c r="AHX48" s="83">
        <f t="shared" si="39"/>
        <v>0</v>
      </c>
      <c r="AHY48" s="83">
        <f t="shared" si="39"/>
        <v>0</v>
      </c>
      <c r="AHZ48" s="83">
        <f t="shared" si="39"/>
        <v>0</v>
      </c>
      <c r="AIA48" s="83">
        <f t="shared" si="39"/>
        <v>0</v>
      </c>
      <c r="AIB48" s="83">
        <f t="shared" si="39"/>
        <v>0</v>
      </c>
      <c r="AIC48" s="83">
        <f t="shared" si="39"/>
        <v>0</v>
      </c>
      <c r="AID48" s="83">
        <f t="shared" si="39"/>
        <v>0</v>
      </c>
      <c r="AIE48" s="83">
        <f t="shared" si="39"/>
        <v>0</v>
      </c>
      <c r="AIF48" s="83">
        <f t="shared" si="39"/>
        <v>0</v>
      </c>
      <c r="AIG48" s="83">
        <f t="shared" si="39"/>
        <v>0</v>
      </c>
      <c r="AIH48" s="83">
        <f t="shared" si="39"/>
        <v>0</v>
      </c>
      <c r="AII48" s="83">
        <f t="shared" si="39"/>
        <v>0</v>
      </c>
      <c r="AIJ48" s="83">
        <f t="shared" si="39"/>
        <v>0</v>
      </c>
      <c r="AIK48" s="83">
        <f t="shared" si="39"/>
        <v>0</v>
      </c>
      <c r="AIL48" s="83">
        <f t="shared" si="39"/>
        <v>0</v>
      </c>
      <c r="AIM48" s="83">
        <f t="shared" si="39"/>
        <v>0</v>
      </c>
      <c r="AIN48" s="83">
        <f t="shared" si="39"/>
        <v>0</v>
      </c>
      <c r="AIO48" s="83">
        <f t="shared" si="39"/>
        <v>0</v>
      </c>
      <c r="AIP48" s="83">
        <f t="shared" si="39"/>
        <v>0</v>
      </c>
      <c r="AIQ48" s="83">
        <f t="shared" si="39"/>
        <v>0</v>
      </c>
      <c r="AIR48" s="83">
        <f t="shared" si="39"/>
        <v>0</v>
      </c>
      <c r="AIS48" s="83">
        <f t="shared" si="39"/>
        <v>0</v>
      </c>
      <c r="AIT48" s="83">
        <f t="shared" si="39"/>
        <v>0</v>
      </c>
      <c r="AIU48" s="83">
        <f t="shared" si="39"/>
        <v>0</v>
      </c>
      <c r="AIV48" s="83">
        <f t="shared" si="39"/>
        <v>0</v>
      </c>
      <c r="AIW48" s="83">
        <f t="shared" si="39"/>
        <v>0</v>
      </c>
      <c r="AIX48" s="83">
        <f t="shared" si="39"/>
        <v>0</v>
      </c>
      <c r="AIY48" s="83">
        <f t="shared" si="39"/>
        <v>0</v>
      </c>
      <c r="AIZ48" s="83">
        <f t="shared" si="39"/>
        <v>0</v>
      </c>
      <c r="AJA48" s="83">
        <f t="shared" si="39"/>
        <v>0</v>
      </c>
      <c r="AJB48" s="83">
        <f t="shared" si="39"/>
        <v>0</v>
      </c>
      <c r="AJC48" s="83">
        <f t="shared" si="39"/>
        <v>0</v>
      </c>
      <c r="AJD48" s="83">
        <f t="shared" si="39"/>
        <v>0</v>
      </c>
      <c r="AJE48" s="83">
        <f t="shared" si="39"/>
        <v>0</v>
      </c>
      <c r="AJF48" s="83">
        <f t="shared" si="39"/>
        <v>0</v>
      </c>
      <c r="AJG48" s="83">
        <f t="shared" si="39"/>
        <v>0</v>
      </c>
      <c r="AJH48" s="83">
        <f t="shared" si="39"/>
        <v>0</v>
      </c>
      <c r="AJI48" s="83">
        <f t="shared" si="39"/>
        <v>0</v>
      </c>
      <c r="AJJ48" s="83">
        <f t="shared" si="39"/>
        <v>0</v>
      </c>
      <c r="AJK48" s="83">
        <f t="shared" si="39"/>
        <v>0</v>
      </c>
      <c r="AJL48" s="83">
        <f t="shared" si="39"/>
        <v>0</v>
      </c>
      <c r="AJM48" s="83">
        <f t="shared" si="39"/>
        <v>0</v>
      </c>
      <c r="AJN48" s="83">
        <f t="shared" si="39"/>
        <v>0</v>
      </c>
      <c r="AJO48" s="83">
        <f t="shared" si="39"/>
        <v>0</v>
      </c>
      <c r="AJP48" s="83">
        <f t="shared" si="39"/>
        <v>0</v>
      </c>
      <c r="AJQ48" s="83">
        <f t="shared" si="39"/>
        <v>0</v>
      </c>
      <c r="AJR48" s="83">
        <f t="shared" si="39"/>
        <v>0</v>
      </c>
      <c r="AJS48" s="83">
        <f t="shared" si="39"/>
        <v>0</v>
      </c>
      <c r="AJT48" s="83">
        <f t="shared" si="39"/>
        <v>0</v>
      </c>
      <c r="AJU48" s="83">
        <f t="shared" si="39"/>
        <v>0</v>
      </c>
      <c r="AJV48" s="83">
        <f t="shared" si="39"/>
        <v>0</v>
      </c>
      <c r="AJW48" s="83">
        <f t="shared" si="39"/>
        <v>0</v>
      </c>
      <c r="AJX48" s="83">
        <f t="shared" si="39"/>
        <v>0</v>
      </c>
      <c r="AJY48" s="83">
        <f t="shared" si="39"/>
        <v>0</v>
      </c>
      <c r="AJZ48" s="83">
        <f t="shared" si="39"/>
        <v>0</v>
      </c>
      <c r="AKA48" s="83">
        <f t="shared" si="39"/>
        <v>0</v>
      </c>
      <c r="AKB48" s="83">
        <f t="shared" si="39"/>
        <v>0</v>
      </c>
      <c r="AKC48" s="83">
        <f t="shared" si="39"/>
        <v>0</v>
      </c>
      <c r="AKD48" s="83">
        <f t="shared" si="39"/>
        <v>0</v>
      </c>
      <c r="AKE48" s="83">
        <f t="shared" si="39"/>
        <v>0</v>
      </c>
      <c r="AKF48" s="83">
        <f t="shared" si="39"/>
        <v>0</v>
      </c>
      <c r="AKG48" s="83">
        <f t="shared" si="39"/>
        <v>0</v>
      </c>
      <c r="AKH48" s="83">
        <f t="shared" ref="AKH48:AMS48" si="40" xml:space="preserve"> CHOOSE($E$45, AKH65, AKH78, AKH91)</f>
        <v>0</v>
      </c>
      <c r="AKI48" s="83">
        <f t="shared" si="40"/>
        <v>0</v>
      </c>
      <c r="AKJ48" s="83">
        <f t="shared" si="40"/>
        <v>0</v>
      </c>
      <c r="AKK48" s="83">
        <f t="shared" si="40"/>
        <v>0</v>
      </c>
      <c r="AKL48" s="83">
        <f t="shared" si="40"/>
        <v>0</v>
      </c>
      <c r="AKM48" s="83">
        <f t="shared" si="40"/>
        <v>0</v>
      </c>
      <c r="AKN48" s="83">
        <f t="shared" si="40"/>
        <v>0</v>
      </c>
      <c r="AKO48" s="83">
        <f t="shared" si="40"/>
        <v>0</v>
      </c>
      <c r="AKP48" s="83">
        <f t="shared" si="40"/>
        <v>0</v>
      </c>
      <c r="AKQ48" s="83">
        <f t="shared" si="40"/>
        <v>0</v>
      </c>
      <c r="AKR48" s="83">
        <f t="shared" si="40"/>
        <v>0</v>
      </c>
      <c r="AKS48" s="83">
        <f t="shared" si="40"/>
        <v>0</v>
      </c>
      <c r="AKT48" s="83">
        <f t="shared" si="40"/>
        <v>0</v>
      </c>
      <c r="AKU48" s="83">
        <f t="shared" si="40"/>
        <v>0</v>
      </c>
      <c r="AKV48" s="83">
        <f t="shared" si="40"/>
        <v>0</v>
      </c>
      <c r="AKW48" s="83">
        <f t="shared" si="40"/>
        <v>0</v>
      </c>
      <c r="AKX48" s="83">
        <f t="shared" si="40"/>
        <v>0</v>
      </c>
      <c r="AKY48" s="83">
        <f t="shared" si="40"/>
        <v>0</v>
      </c>
      <c r="AKZ48" s="83">
        <f t="shared" si="40"/>
        <v>0</v>
      </c>
      <c r="ALA48" s="83">
        <f t="shared" si="40"/>
        <v>0</v>
      </c>
      <c r="ALB48" s="83">
        <f t="shared" si="40"/>
        <v>0</v>
      </c>
      <c r="ALC48" s="83">
        <f t="shared" si="40"/>
        <v>0</v>
      </c>
      <c r="ALD48" s="83">
        <f t="shared" si="40"/>
        <v>0</v>
      </c>
      <c r="ALE48" s="83">
        <f t="shared" si="40"/>
        <v>0</v>
      </c>
      <c r="ALF48" s="83">
        <f t="shared" si="40"/>
        <v>0</v>
      </c>
      <c r="ALG48" s="83">
        <f t="shared" si="40"/>
        <v>0</v>
      </c>
      <c r="ALH48" s="83">
        <f t="shared" si="40"/>
        <v>0</v>
      </c>
      <c r="ALI48" s="83">
        <f t="shared" si="40"/>
        <v>0</v>
      </c>
      <c r="ALJ48" s="83">
        <f t="shared" si="40"/>
        <v>0</v>
      </c>
      <c r="ALK48" s="83">
        <f t="shared" si="40"/>
        <v>0</v>
      </c>
      <c r="ALL48" s="83">
        <f t="shared" si="40"/>
        <v>0</v>
      </c>
      <c r="ALM48" s="83">
        <f t="shared" si="40"/>
        <v>0</v>
      </c>
      <c r="ALN48" s="83">
        <f t="shared" si="40"/>
        <v>0</v>
      </c>
      <c r="ALO48" s="83">
        <f t="shared" si="40"/>
        <v>0</v>
      </c>
      <c r="ALP48" s="83">
        <f t="shared" si="40"/>
        <v>0</v>
      </c>
      <c r="ALQ48" s="83">
        <f t="shared" si="40"/>
        <v>0</v>
      </c>
      <c r="ALR48" s="83">
        <f t="shared" si="40"/>
        <v>0</v>
      </c>
      <c r="ALS48" s="83">
        <f t="shared" si="40"/>
        <v>0</v>
      </c>
      <c r="ALT48" s="83">
        <f t="shared" si="40"/>
        <v>0</v>
      </c>
      <c r="ALU48" s="83">
        <f t="shared" si="40"/>
        <v>0</v>
      </c>
      <c r="ALV48" s="83">
        <f t="shared" si="40"/>
        <v>0</v>
      </c>
      <c r="ALW48" s="83">
        <f t="shared" si="40"/>
        <v>0</v>
      </c>
      <c r="ALX48" s="83">
        <f t="shared" si="40"/>
        <v>0</v>
      </c>
      <c r="ALY48" s="83">
        <f t="shared" si="40"/>
        <v>0</v>
      </c>
      <c r="ALZ48" s="83">
        <f t="shared" si="40"/>
        <v>0</v>
      </c>
      <c r="AMA48" s="83">
        <f t="shared" si="40"/>
        <v>0</v>
      </c>
      <c r="AMB48" s="83">
        <f t="shared" si="40"/>
        <v>0</v>
      </c>
      <c r="AMC48" s="83">
        <f t="shared" si="40"/>
        <v>0</v>
      </c>
      <c r="AMD48" s="83">
        <f t="shared" si="40"/>
        <v>0</v>
      </c>
      <c r="AME48" s="83">
        <f t="shared" si="40"/>
        <v>0</v>
      </c>
      <c r="AMF48" s="83">
        <f t="shared" si="40"/>
        <v>0</v>
      </c>
      <c r="AMG48" s="83">
        <f t="shared" si="40"/>
        <v>0</v>
      </c>
      <c r="AMH48" s="83">
        <f t="shared" si="40"/>
        <v>0</v>
      </c>
      <c r="AMI48" s="83">
        <f t="shared" si="40"/>
        <v>0</v>
      </c>
      <c r="AMJ48" s="83">
        <f t="shared" si="40"/>
        <v>0</v>
      </c>
      <c r="AMK48" s="83">
        <f t="shared" si="40"/>
        <v>0</v>
      </c>
      <c r="AML48" s="83">
        <f t="shared" si="40"/>
        <v>0</v>
      </c>
      <c r="AMM48" s="83">
        <f t="shared" si="40"/>
        <v>0</v>
      </c>
      <c r="AMN48" s="83">
        <f t="shared" si="40"/>
        <v>0</v>
      </c>
      <c r="AMO48" s="83">
        <f t="shared" si="40"/>
        <v>0</v>
      </c>
      <c r="AMP48" s="83">
        <f t="shared" si="40"/>
        <v>0</v>
      </c>
      <c r="AMQ48" s="83">
        <f t="shared" si="40"/>
        <v>0</v>
      </c>
      <c r="AMR48" s="83">
        <f t="shared" si="40"/>
        <v>0</v>
      </c>
      <c r="AMS48" s="83">
        <f t="shared" si="40"/>
        <v>0</v>
      </c>
      <c r="AMT48" s="83">
        <f t="shared" ref="AMT48:APE48" si="41" xml:space="preserve"> CHOOSE($E$45, AMT65, AMT78, AMT91)</f>
        <v>0</v>
      </c>
      <c r="AMU48" s="83">
        <f t="shared" si="41"/>
        <v>0</v>
      </c>
      <c r="AMV48" s="83">
        <f t="shared" si="41"/>
        <v>0</v>
      </c>
      <c r="AMW48" s="83">
        <f t="shared" si="41"/>
        <v>0</v>
      </c>
      <c r="AMX48" s="83">
        <f t="shared" si="41"/>
        <v>0</v>
      </c>
      <c r="AMY48" s="83">
        <f t="shared" si="41"/>
        <v>0</v>
      </c>
      <c r="AMZ48" s="83">
        <f t="shared" si="41"/>
        <v>0</v>
      </c>
      <c r="ANA48" s="83">
        <f t="shared" si="41"/>
        <v>0</v>
      </c>
      <c r="ANB48" s="83">
        <f t="shared" si="41"/>
        <v>0</v>
      </c>
      <c r="ANC48" s="83">
        <f t="shared" si="41"/>
        <v>0</v>
      </c>
      <c r="AND48" s="83">
        <f t="shared" si="41"/>
        <v>0</v>
      </c>
      <c r="ANE48" s="83">
        <f t="shared" si="41"/>
        <v>0</v>
      </c>
      <c r="ANF48" s="83">
        <f t="shared" si="41"/>
        <v>0</v>
      </c>
      <c r="ANG48" s="83">
        <f t="shared" si="41"/>
        <v>0</v>
      </c>
      <c r="ANH48" s="83">
        <f t="shared" si="41"/>
        <v>0</v>
      </c>
      <c r="ANI48" s="83">
        <f t="shared" si="41"/>
        <v>0</v>
      </c>
      <c r="ANJ48" s="83">
        <f t="shared" si="41"/>
        <v>0</v>
      </c>
      <c r="ANK48" s="83">
        <f t="shared" si="41"/>
        <v>0</v>
      </c>
      <c r="ANL48" s="83">
        <f t="shared" si="41"/>
        <v>0</v>
      </c>
      <c r="ANM48" s="83">
        <f t="shared" si="41"/>
        <v>0</v>
      </c>
      <c r="ANN48" s="83">
        <f t="shared" si="41"/>
        <v>0</v>
      </c>
      <c r="ANO48" s="83">
        <f t="shared" si="41"/>
        <v>0</v>
      </c>
      <c r="ANP48" s="83">
        <f t="shared" si="41"/>
        <v>0</v>
      </c>
      <c r="ANQ48" s="83">
        <f t="shared" si="41"/>
        <v>0</v>
      </c>
      <c r="ANR48" s="83">
        <f t="shared" si="41"/>
        <v>0</v>
      </c>
      <c r="ANS48" s="83">
        <f t="shared" si="41"/>
        <v>0</v>
      </c>
      <c r="ANT48" s="83">
        <f t="shared" si="41"/>
        <v>0</v>
      </c>
      <c r="ANU48" s="83">
        <f t="shared" si="41"/>
        <v>0</v>
      </c>
      <c r="ANV48" s="83">
        <f t="shared" si="41"/>
        <v>0</v>
      </c>
      <c r="ANW48" s="83">
        <f t="shared" si="41"/>
        <v>0</v>
      </c>
      <c r="ANX48" s="83">
        <f t="shared" si="41"/>
        <v>0</v>
      </c>
      <c r="ANY48" s="83">
        <f t="shared" si="41"/>
        <v>0</v>
      </c>
      <c r="ANZ48" s="83">
        <f t="shared" si="41"/>
        <v>0</v>
      </c>
      <c r="AOA48" s="83">
        <f t="shared" si="41"/>
        <v>0</v>
      </c>
      <c r="AOB48" s="83">
        <f t="shared" si="41"/>
        <v>0</v>
      </c>
      <c r="AOC48" s="83">
        <f t="shared" si="41"/>
        <v>0</v>
      </c>
      <c r="AOD48" s="83">
        <f t="shared" si="41"/>
        <v>0</v>
      </c>
      <c r="AOE48" s="83">
        <f t="shared" si="41"/>
        <v>0</v>
      </c>
      <c r="AOF48" s="83">
        <f t="shared" si="41"/>
        <v>0</v>
      </c>
      <c r="AOG48" s="83">
        <f t="shared" si="41"/>
        <v>0</v>
      </c>
      <c r="AOH48" s="83">
        <f t="shared" si="41"/>
        <v>0</v>
      </c>
      <c r="AOI48" s="83">
        <f t="shared" si="41"/>
        <v>0</v>
      </c>
      <c r="AOJ48" s="83">
        <f t="shared" si="41"/>
        <v>0</v>
      </c>
      <c r="AOK48" s="83">
        <f t="shared" si="41"/>
        <v>0</v>
      </c>
      <c r="AOL48" s="83">
        <f t="shared" si="41"/>
        <v>0</v>
      </c>
      <c r="AOM48" s="83">
        <f t="shared" si="41"/>
        <v>0</v>
      </c>
      <c r="AON48" s="83">
        <f t="shared" si="41"/>
        <v>0</v>
      </c>
      <c r="AOO48" s="83">
        <f t="shared" si="41"/>
        <v>0</v>
      </c>
      <c r="AOP48" s="83">
        <f t="shared" si="41"/>
        <v>0</v>
      </c>
      <c r="AOQ48" s="83">
        <f t="shared" si="41"/>
        <v>0</v>
      </c>
      <c r="AOR48" s="83">
        <f t="shared" si="41"/>
        <v>0</v>
      </c>
      <c r="AOS48" s="83">
        <f t="shared" si="41"/>
        <v>0</v>
      </c>
      <c r="AOT48" s="83">
        <f t="shared" si="41"/>
        <v>0</v>
      </c>
      <c r="AOU48" s="83">
        <f t="shared" si="41"/>
        <v>0</v>
      </c>
      <c r="AOV48" s="83">
        <f t="shared" si="41"/>
        <v>0</v>
      </c>
      <c r="AOW48" s="83">
        <f t="shared" si="41"/>
        <v>0</v>
      </c>
      <c r="AOX48" s="83">
        <f t="shared" si="41"/>
        <v>0</v>
      </c>
      <c r="AOY48" s="83">
        <f t="shared" si="41"/>
        <v>0</v>
      </c>
      <c r="AOZ48" s="83">
        <f t="shared" si="41"/>
        <v>0</v>
      </c>
      <c r="APA48" s="83">
        <f t="shared" si="41"/>
        <v>0</v>
      </c>
      <c r="APB48" s="83">
        <f t="shared" si="41"/>
        <v>0</v>
      </c>
      <c r="APC48" s="83">
        <f t="shared" si="41"/>
        <v>0</v>
      </c>
      <c r="APD48" s="83">
        <f t="shared" si="41"/>
        <v>0</v>
      </c>
      <c r="APE48" s="83">
        <f t="shared" si="41"/>
        <v>0</v>
      </c>
      <c r="APF48" s="83">
        <f t="shared" ref="APF48:ARQ48" si="42" xml:space="preserve"> CHOOSE($E$45, APF65, APF78, APF91)</f>
        <v>0</v>
      </c>
      <c r="APG48" s="83">
        <f t="shared" si="42"/>
        <v>0</v>
      </c>
      <c r="APH48" s="83">
        <f t="shared" si="42"/>
        <v>0</v>
      </c>
      <c r="API48" s="83">
        <f t="shared" si="42"/>
        <v>0</v>
      </c>
      <c r="APJ48" s="83">
        <f t="shared" si="42"/>
        <v>0</v>
      </c>
      <c r="APK48" s="83">
        <f t="shared" si="42"/>
        <v>0</v>
      </c>
      <c r="APL48" s="83">
        <f t="shared" si="42"/>
        <v>0</v>
      </c>
      <c r="APM48" s="83">
        <f t="shared" si="42"/>
        <v>0</v>
      </c>
      <c r="APN48" s="83">
        <f t="shared" si="42"/>
        <v>0</v>
      </c>
      <c r="APO48" s="83">
        <f t="shared" si="42"/>
        <v>0</v>
      </c>
      <c r="APP48" s="83">
        <f t="shared" si="42"/>
        <v>0</v>
      </c>
      <c r="APQ48" s="83">
        <f t="shared" si="42"/>
        <v>0</v>
      </c>
      <c r="APR48" s="83">
        <f t="shared" si="42"/>
        <v>0</v>
      </c>
      <c r="APS48" s="83">
        <f t="shared" si="42"/>
        <v>0</v>
      </c>
      <c r="APT48" s="83">
        <f t="shared" si="42"/>
        <v>0</v>
      </c>
      <c r="APU48" s="83">
        <f t="shared" si="42"/>
        <v>0</v>
      </c>
      <c r="APV48" s="83">
        <f t="shared" si="42"/>
        <v>0</v>
      </c>
      <c r="APW48" s="83">
        <f t="shared" si="42"/>
        <v>0</v>
      </c>
      <c r="APX48" s="83">
        <f t="shared" si="42"/>
        <v>0</v>
      </c>
      <c r="APY48" s="83">
        <f t="shared" si="42"/>
        <v>0</v>
      </c>
      <c r="APZ48" s="83">
        <f t="shared" si="42"/>
        <v>0</v>
      </c>
      <c r="AQA48" s="83">
        <f t="shared" si="42"/>
        <v>0</v>
      </c>
      <c r="AQB48" s="83">
        <f t="shared" si="42"/>
        <v>0</v>
      </c>
      <c r="AQC48" s="83">
        <f t="shared" si="42"/>
        <v>0</v>
      </c>
      <c r="AQD48" s="83">
        <f t="shared" si="42"/>
        <v>0</v>
      </c>
      <c r="AQE48" s="83">
        <f t="shared" si="42"/>
        <v>0</v>
      </c>
      <c r="AQF48" s="83">
        <f t="shared" si="42"/>
        <v>0</v>
      </c>
      <c r="AQG48" s="83">
        <f t="shared" si="42"/>
        <v>0</v>
      </c>
      <c r="AQH48" s="83">
        <f t="shared" si="42"/>
        <v>0</v>
      </c>
      <c r="AQI48" s="83">
        <f t="shared" si="42"/>
        <v>0</v>
      </c>
      <c r="AQJ48" s="83">
        <f t="shared" si="42"/>
        <v>0</v>
      </c>
      <c r="AQK48" s="83">
        <f t="shared" si="42"/>
        <v>0</v>
      </c>
      <c r="AQL48" s="83">
        <f t="shared" si="42"/>
        <v>0</v>
      </c>
      <c r="AQM48" s="83">
        <f t="shared" si="42"/>
        <v>0</v>
      </c>
      <c r="AQN48" s="83">
        <f t="shared" si="42"/>
        <v>0</v>
      </c>
      <c r="AQO48" s="83">
        <f t="shared" si="42"/>
        <v>0</v>
      </c>
      <c r="AQP48" s="83">
        <f t="shared" si="42"/>
        <v>0</v>
      </c>
      <c r="AQQ48" s="83">
        <f t="shared" si="42"/>
        <v>0</v>
      </c>
      <c r="AQR48" s="83">
        <f t="shared" si="42"/>
        <v>0</v>
      </c>
      <c r="AQS48" s="83">
        <f t="shared" si="42"/>
        <v>0</v>
      </c>
      <c r="AQT48" s="83">
        <f t="shared" si="42"/>
        <v>0</v>
      </c>
      <c r="AQU48" s="83">
        <f t="shared" si="42"/>
        <v>0</v>
      </c>
      <c r="AQV48" s="83">
        <f t="shared" si="42"/>
        <v>0</v>
      </c>
      <c r="AQW48" s="83">
        <f t="shared" si="42"/>
        <v>0</v>
      </c>
      <c r="AQX48" s="83">
        <f t="shared" si="42"/>
        <v>0</v>
      </c>
      <c r="AQY48" s="83">
        <f t="shared" si="42"/>
        <v>0</v>
      </c>
      <c r="AQZ48" s="83">
        <f t="shared" si="42"/>
        <v>0</v>
      </c>
      <c r="ARA48" s="83">
        <f t="shared" si="42"/>
        <v>0</v>
      </c>
      <c r="ARB48" s="83">
        <f t="shared" si="42"/>
        <v>0</v>
      </c>
      <c r="ARC48" s="83">
        <f t="shared" si="42"/>
        <v>0</v>
      </c>
      <c r="ARD48" s="83">
        <f t="shared" si="42"/>
        <v>0</v>
      </c>
      <c r="ARE48" s="83">
        <f t="shared" si="42"/>
        <v>0</v>
      </c>
      <c r="ARF48" s="83">
        <f t="shared" si="42"/>
        <v>0</v>
      </c>
      <c r="ARG48" s="83">
        <f t="shared" si="42"/>
        <v>0</v>
      </c>
      <c r="ARH48" s="83">
        <f t="shared" si="42"/>
        <v>0</v>
      </c>
      <c r="ARI48" s="83">
        <f t="shared" si="42"/>
        <v>0</v>
      </c>
      <c r="ARJ48" s="83">
        <f t="shared" si="42"/>
        <v>0</v>
      </c>
      <c r="ARK48" s="83">
        <f t="shared" si="42"/>
        <v>0</v>
      </c>
      <c r="ARL48" s="83">
        <f t="shared" si="42"/>
        <v>0</v>
      </c>
      <c r="ARM48" s="83">
        <f t="shared" si="42"/>
        <v>0</v>
      </c>
      <c r="ARN48" s="83">
        <f t="shared" si="42"/>
        <v>0</v>
      </c>
      <c r="ARO48" s="83">
        <f t="shared" si="42"/>
        <v>0</v>
      </c>
      <c r="ARP48" s="83">
        <f t="shared" si="42"/>
        <v>0</v>
      </c>
      <c r="ARQ48" s="83">
        <f t="shared" si="42"/>
        <v>0</v>
      </c>
      <c r="ARR48" s="83">
        <f t="shared" ref="ARR48:AUC48" si="43" xml:space="preserve"> CHOOSE($E$45, ARR65, ARR78, ARR91)</f>
        <v>0</v>
      </c>
      <c r="ARS48" s="83">
        <f t="shared" si="43"/>
        <v>0</v>
      </c>
      <c r="ART48" s="83">
        <f t="shared" si="43"/>
        <v>0</v>
      </c>
      <c r="ARU48" s="83">
        <f t="shared" si="43"/>
        <v>0</v>
      </c>
      <c r="ARV48" s="83">
        <f t="shared" si="43"/>
        <v>0</v>
      </c>
      <c r="ARW48" s="83">
        <f t="shared" si="43"/>
        <v>0</v>
      </c>
      <c r="ARX48" s="83">
        <f t="shared" si="43"/>
        <v>0</v>
      </c>
      <c r="ARY48" s="83">
        <f t="shared" si="43"/>
        <v>0</v>
      </c>
      <c r="ARZ48" s="83">
        <f t="shared" si="43"/>
        <v>0</v>
      </c>
      <c r="ASA48" s="83">
        <f t="shared" si="43"/>
        <v>0</v>
      </c>
      <c r="ASB48" s="83">
        <f t="shared" si="43"/>
        <v>0</v>
      </c>
      <c r="ASC48" s="83">
        <f t="shared" si="43"/>
        <v>0</v>
      </c>
      <c r="ASD48" s="83">
        <f t="shared" si="43"/>
        <v>0</v>
      </c>
      <c r="ASE48" s="83">
        <f t="shared" si="43"/>
        <v>0</v>
      </c>
      <c r="ASF48" s="83">
        <f t="shared" si="43"/>
        <v>0</v>
      </c>
      <c r="ASG48" s="83">
        <f t="shared" si="43"/>
        <v>0</v>
      </c>
      <c r="ASH48" s="83">
        <f t="shared" si="43"/>
        <v>0</v>
      </c>
      <c r="ASI48" s="83">
        <f t="shared" si="43"/>
        <v>0</v>
      </c>
      <c r="ASJ48" s="83">
        <f t="shared" si="43"/>
        <v>0</v>
      </c>
      <c r="ASK48" s="83">
        <f t="shared" si="43"/>
        <v>0</v>
      </c>
      <c r="ASL48" s="83">
        <f t="shared" si="43"/>
        <v>0</v>
      </c>
      <c r="ASM48" s="83">
        <f t="shared" si="43"/>
        <v>0</v>
      </c>
      <c r="ASN48" s="83">
        <f t="shared" si="43"/>
        <v>0</v>
      </c>
      <c r="ASO48" s="83">
        <f t="shared" si="43"/>
        <v>0</v>
      </c>
      <c r="ASP48" s="83">
        <f t="shared" si="43"/>
        <v>0</v>
      </c>
      <c r="ASQ48" s="83">
        <f t="shared" si="43"/>
        <v>0</v>
      </c>
      <c r="ASR48" s="83">
        <f t="shared" si="43"/>
        <v>0</v>
      </c>
      <c r="ASS48" s="83">
        <f t="shared" si="43"/>
        <v>0</v>
      </c>
      <c r="AST48" s="83">
        <f t="shared" si="43"/>
        <v>0</v>
      </c>
      <c r="ASU48" s="83">
        <f t="shared" si="43"/>
        <v>0</v>
      </c>
      <c r="ASV48" s="83">
        <f t="shared" si="43"/>
        <v>0</v>
      </c>
      <c r="ASW48" s="83">
        <f t="shared" si="43"/>
        <v>0</v>
      </c>
      <c r="ASX48" s="83">
        <f t="shared" si="43"/>
        <v>0</v>
      </c>
      <c r="ASY48" s="83">
        <f t="shared" si="43"/>
        <v>0</v>
      </c>
      <c r="ASZ48" s="83">
        <f t="shared" si="43"/>
        <v>0</v>
      </c>
      <c r="ATA48" s="83">
        <f t="shared" si="43"/>
        <v>0</v>
      </c>
      <c r="ATB48" s="83">
        <f t="shared" si="43"/>
        <v>0</v>
      </c>
      <c r="ATC48" s="83">
        <f t="shared" si="43"/>
        <v>0</v>
      </c>
      <c r="ATD48" s="83">
        <f t="shared" si="43"/>
        <v>0</v>
      </c>
      <c r="ATE48" s="83">
        <f t="shared" si="43"/>
        <v>0</v>
      </c>
      <c r="ATF48" s="83">
        <f t="shared" si="43"/>
        <v>0</v>
      </c>
      <c r="ATG48" s="83">
        <f t="shared" si="43"/>
        <v>0</v>
      </c>
      <c r="ATH48" s="83">
        <f t="shared" si="43"/>
        <v>0</v>
      </c>
      <c r="ATI48" s="83">
        <f t="shared" si="43"/>
        <v>0</v>
      </c>
      <c r="ATJ48" s="83">
        <f t="shared" si="43"/>
        <v>0</v>
      </c>
      <c r="ATK48" s="83">
        <f t="shared" si="43"/>
        <v>0</v>
      </c>
      <c r="ATL48" s="83">
        <f t="shared" si="43"/>
        <v>0</v>
      </c>
      <c r="ATM48" s="83">
        <f t="shared" si="43"/>
        <v>0</v>
      </c>
      <c r="ATN48" s="83">
        <f t="shared" si="43"/>
        <v>0</v>
      </c>
      <c r="ATO48" s="83">
        <f t="shared" si="43"/>
        <v>0</v>
      </c>
      <c r="ATP48" s="83">
        <f t="shared" si="43"/>
        <v>0</v>
      </c>
      <c r="ATQ48" s="83">
        <f t="shared" si="43"/>
        <v>0</v>
      </c>
      <c r="ATR48" s="83">
        <f t="shared" si="43"/>
        <v>0</v>
      </c>
      <c r="ATS48" s="83">
        <f t="shared" si="43"/>
        <v>0</v>
      </c>
      <c r="ATT48" s="83">
        <f t="shared" si="43"/>
        <v>0</v>
      </c>
      <c r="ATU48" s="83">
        <f t="shared" si="43"/>
        <v>0</v>
      </c>
      <c r="ATV48" s="83">
        <f t="shared" si="43"/>
        <v>0</v>
      </c>
      <c r="ATW48" s="83">
        <f t="shared" si="43"/>
        <v>0</v>
      </c>
      <c r="ATX48" s="83">
        <f t="shared" si="43"/>
        <v>0</v>
      </c>
      <c r="ATY48" s="83">
        <f t="shared" si="43"/>
        <v>0</v>
      </c>
      <c r="ATZ48" s="83">
        <f t="shared" si="43"/>
        <v>0</v>
      </c>
      <c r="AUA48" s="83">
        <f t="shared" si="43"/>
        <v>0</v>
      </c>
      <c r="AUB48" s="83">
        <f t="shared" si="43"/>
        <v>0</v>
      </c>
      <c r="AUC48" s="83">
        <f t="shared" si="43"/>
        <v>0</v>
      </c>
      <c r="AUD48" s="83">
        <f t="shared" ref="AUD48:AWO48" si="44" xml:space="preserve"> CHOOSE($E$45, AUD65, AUD78, AUD91)</f>
        <v>0</v>
      </c>
      <c r="AUE48" s="83">
        <f t="shared" si="44"/>
        <v>0</v>
      </c>
      <c r="AUF48" s="83">
        <f t="shared" si="44"/>
        <v>0</v>
      </c>
      <c r="AUG48" s="83">
        <f t="shared" si="44"/>
        <v>0</v>
      </c>
      <c r="AUH48" s="83">
        <f t="shared" si="44"/>
        <v>0</v>
      </c>
      <c r="AUI48" s="83">
        <f t="shared" si="44"/>
        <v>0</v>
      </c>
      <c r="AUJ48" s="83">
        <f t="shared" si="44"/>
        <v>0</v>
      </c>
      <c r="AUK48" s="83">
        <f t="shared" si="44"/>
        <v>0</v>
      </c>
      <c r="AUL48" s="83">
        <f t="shared" si="44"/>
        <v>0</v>
      </c>
      <c r="AUM48" s="83">
        <f t="shared" si="44"/>
        <v>0</v>
      </c>
      <c r="AUN48" s="83">
        <f t="shared" si="44"/>
        <v>0</v>
      </c>
      <c r="AUO48" s="83">
        <f t="shared" si="44"/>
        <v>0</v>
      </c>
      <c r="AUP48" s="83">
        <f t="shared" si="44"/>
        <v>0</v>
      </c>
      <c r="AUQ48" s="83">
        <f t="shared" si="44"/>
        <v>0</v>
      </c>
      <c r="AUR48" s="83">
        <f t="shared" si="44"/>
        <v>0</v>
      </c>
      <c r="AUS48" s="83">
        <f t="shared" si="44"/>
        <v>0</v>
      </c>
      <c r="AUT48" s="83">
        <f t="shared" si="44"/>
        <v>0</v>
      </c>
      <c r="AUU48" s="83">
        <f t="shared" si="44"/>
        <v>0</v>
      </c>
      <c r="AUV48" s="83">
        <f t="shared" si="44"/>
        <v>0</v>
      </c>
      <c r="AUW48" s="83">
        <f t="shared" si="44"/>
        <v>0</v>
      </c>
      <c r="AUX48" s="83">
        <f t="shared" si="44"/>
        <v>0</v>
      </c>
      <c r="AUY48" s="83">
        <f t="shared" si="44"/>
        <v>0</v>
      </c>
      <c r="AUZ48" s="83">
        <f t="shared" si="44"/>
        <v>0</v>
      </c>
      <c r="AVA48" s="83">
        <f t="shared" si="44"/>
        <v>0</v>
      </c>
      <c r="AVB48" s="83">
        <f t="shared" si="44"/>
        <v>0</v>
      </c>
      <c r="AVC48" s="83">
        <f t="shared" si="44"/>
        <v>0</v>
      </c>
      <c r="AVD48" s="83">
        <f t="shared" si="44"/>
        <v>0</v>
      </c>
      <c r="AVE48" s="83">
        <f t="shared" si="44"/>
        <v>0</v>
      </c>
      <c r="AVF48" s="83">
        <f t="shared" si="44"/>
        <v>0</v>
      </c>
      <c r="AVG48" s="83">
        <f t="shared" si="44"/>
        <v>0</v>
      </c>
      <c r="AVH48" s="83">
        <f t="shared" si="44"/>
        <v>0</v>
      </c>
      <c r="AVI48" s="83">
        <f t="shared" si="44"/>
        <v>0</v>
      </c>
      <c r="AVJ48" s="83">
        <f t="shared" si="44"/>
        <v>0</v>
      </c>
      <c r="AVK48" s="83">
        <f t="shared" si="44"/>
        <v>0</v>
      </c>
      <c r="AVL48" s="83">
        <f t="shared" si="44"/>
        <v>0</v>
      </c>
      <c r="AVM48" s="83">
        <f t="shared" si="44"/>
        <v>0</v>
      </c>
      <c r="AVN48" s="83">
        <f t="shared" si="44"/>
        <v>0</v>
      </c>
      <c r="AVO48" s="83">
        <f t="shared" si="44"/>
        <v>0</v>
      </c>
      <c r="AVP48" s="83">
        <f t="shared" si="44"/>
        <v>0</v>
      </c>
      <c r="AVQ48" s="83">
        <f t="shared" si="44"/>
        <v>0</v>
      </c>
      <c r="AVR48" s="83">
        <f t="shared" si="44"/>
        <v>0</v>
      </c>
      <c r="AVS48" s="83">
        <f t="shared" si="44"/>
        <v>0</v>
      </c>
      <c r="AVT48" s="83">
        <f t="shared" si="44"/>
        <v>0</v>
      </c>
      <c r="AVU48" s="83">
        <f t="shared" si="44"/>
        <v>0</v>
      </c>
      <c r="AVV48" s="83">
        <f t="shared" si="44"/>
        <v>0</v>
      </c>
      <c r="AVW48" s="83">
        <f t="shared" si="44"/>
        <v>0</v>
      </c>
      <c r="AVX48" s="83">
        <f t="shared" si="44"/>
        <v>0</v>
      </c>
      <c r="AVY48" s="83">
        <f t="shared" si="44"/>
        <v>0</v>
      </c>
      <c r="AVZ48" s="83">
        <f t="shared" si="44"/>
        <v>0</v>
      </c>
      <c r="AWA48" s="83">
        <f t="shared" si="44"/>
        <v>0</v>
      </c>
      <c r="AWB48" s="83">
        <f t="shared" si="44"/>
        <v>0</v>
      </c>
      <c r="AWC48" s="83">
        <f t="shared" si="44"/>
        <v>0</v>
      </c>
      <c r="AWD48" s="83">
        <f t="shared" si="44"/>
        <v>0</v>
      </c>
      <c r="AWE48" s="83">
        <f t="shared" si="44"/>
        <v>0</v>
      </c>
      <c r="AWF48" s="83">
        <f t="shared" si="44"/>
        <v>0</v>
      </c>
      <c r="AWG48" s="83">
        <f t="shared" si="44"/>
        <v>0</v>
      </c>
      <c r="AWH48" s="83">
        <f t="shared" si="44"/>
        <v>0</v>
      </c>
      <c r="AWI48" s="83">
        <f t="shared" si="44"/>
        <v>0</v>
      </c>
      <c r="AWJ48" s="83">
        <f t="shared" si="44"/>
        <v>0</v>
      </c>
      <c r="AWK48" s="83">
        <f t="shared" si="44"/>
        <v>0</v>
      </c>
      <c r="AWL48" s="83">
        <f t="shared" si="44"/>
        <v>0</v>
      </c>
      <c r="AWM48" s="83">
        <f t="shared" si="44"/>
        <v>0</v>
      </c>
      <c r="AWN48" s="83">
        <f t="shared" si="44"/>
        <v>0</v>
      </c>
      <c r="AWO48" s="83">
        <f t="shared" si="44"/>
        <v>0</v>
      </c>
      <c r="AWP48" s="83">
        <f t="shared" ref="AWP48:AZA48" si="45" xml:space="preserve"> CHOOSE($E$45, AWP65, AWP78, AWP91)</f>
        <v>0</v>
      </c>
      <c r="AWQ48" s="83">
        <f t="shared" si="45"/>
        <v>0</v>
      </c>
      <c r="AWR48" s="83">
        <f t="shared" si="45"/>
        <v>0</v>
      </c>
      <c r="AWS48" s="83">
        <f t="shared" si="45"/>
        <v>0</v>
      </c>
      <c r="AWT48" s="83">
        <f t="shared" si="45"/>
        <v>0</v>
      </c>
      <c r="AWU48" s="83">
        <f t="shared" si="45"/>
        <v>0</v>
      </c>
      <c r="AWV48" s="83">
        <f t="shared" si="45"/>
        <v>0</v>
      </c>
      <c r="AWW48" s="83">
        <f t="shared" si="45"/>
        <v>0</v>
      </c>
      <c r="AWX48" s="83">
        <f t="shared" si="45"/>
        <v>0</v>
      </c>
      <c r="AWY48" s="83">
        <f t="shared" si="45"/>
        <v>0</v>
      </c>
      <c r="AWZ48" s="83">
        <f t="shared" si="45"/>
        <v>0</v>
      </c>
      <c r="AXA48" s="83">
        <f t="shared" si="45"/>
        <v>0</v>
      </c>
      <c r="AXB48" s="83">
        <f t="shared" si="45"/>
        <v>0</v>
      </c>
      <c r="AXC48" s="83">
        <f t="shared" si="45"/>
        <v>0</v>
      </c>
      <c r="AXD48" s="83">
        <f t="shared" si="45"/>
        <v>0</v>
      </c>
      <c r="AXE48" s="83">
        <f t="shared" si="45"/>
        <v>0</v>
      </c>
      <c r="AXF48" s="83">
        <f t="shared" si="45"/>
        <v>0</v>
      </c>
      <c r="AXG48" s="83">
        <f t="shared" si="45"/>
        <v>0</v>
      </c>
      <c r="AXH48" s="83">
        <f t="shared" si="45"/>
        <v>0</v>
      </c>
      <c r="AXI48" s="83">
        <f t="shared" si="45"/>
        <v>0</v>
      </c>
      <c r="AXJ48" s="83">
        <f t="shared" si="45"/>
        <v>0</v>
      </c>
      <c r="AXK48" s="83">
        <f t="shared" si="45"/>
        <v>0</v>
      </c>
      <c r="AXL48" s="83">
        <f t="shared" si="45"/>
        <v>0</v>
      </c>
      <c r="AXM48" s="83">
        <f t="shared" si="45"/>
        <v>0</v>
      </c>
      <c r="AXN48" s="83">
        <f t="shared" si="45"/>
        <v>0</v>
      </c>
      <c r="AXO48" s="83">
        <f t="shared" si="45"/>
        <v>0</v>
      </c>
      <c r="AXP48" s="83">
        <f t="shared" si="45"/>
        <v>0</v>
      </c>
      <c r="AXQ48" s="83">
        <f t="shared" si="45"/>
        <v>0</v>
      </c>
      <c r="AXR48" s="83">
        <f t="shared" si="45"/>
        <v>0</v>
      </c>
      <c r="AXS48" s="83">
        <f t="shared" si="45"/>
        <v>0</v>
      </c>
      <c r="AXT48" s="83">
        <f t="shared" si="45"/>
        <v>0</v>
      </c>
      <c r="AXU48" s="83">
        <f t="shared" si="45"/>
        <v>0</v>
      </c>
      <c r="AXV48" s="83">
        <f t="shared" si="45"/>
        <v>0</v>
      </c>
      <c r="AXW48" s="83">
        <f t="shared" si="45"/>
        <v>0</v>
      </c>
      <c r="AXX48" s="83">
        <f t="shared" si="45"/>
        <v>0</v>
      </c>
      <c r="AXY48" s="83">
        <f t="shared" si="45"/>
        <v>0</v>
      </c>
      <c r="AXZ48" s="83">
        <f t="shared" si="45"/>
        <v>0</v>
      </c>
      <c r="AYA48" s="83">
        <f t="shared" si="45"/>
        <v>0</v>
      </c>
      <c r="AYB48" s="83">
        <f t="shared" si="45"/>
        <v>0</v>
      </c>
      <c r="AYC48" s="83">
        <f t="shared" si="45"/>
        <v>0</v>
      </c>
      <c r="AYD48" s="83">
        <f t="shared" si="45"/>
        <v>0</v>
      </c>
      <c r="AYE48" s="83">
        <f t="shared" si="45"/>
        <v>0</v>
      </c>
      <c r="AYF48" s="83">
        <f t="shared" si="45"/>
        <v>0</v>
      </c>
      <c r="AYG48" s="83">
        <f t="shared" si="45"/>
        <v>0</v>
      </c>
      <c r="AYH48" s="83">
        <f t="shared" si="45"/>
        <v>0</v>
      </c>
      <c r="AYI48" s="83">
        <f t="shared" si="45"/>
        <v>0</v>
      </c>
      <c r="AYJ48" s="83">
        <f t="shared" si="45"/>
        <v>0</v>
      </c>
      <c r="AYK48" s="83">
        <f t="shared" si="45"/>
        <v>0</v>
      </c>
      <c r="AYL48" s="83">
        <f t="shared" si="45"/>
        <v>0</v>
      </c>
      <c r="AYM48" s="83">
        <f t="shared" si="45"/>
        <v>0</v>
      </c>
      <c r="AYN48" s="83">
        <f t="shared" si="45"/>
        <v>0</v>
      </c>
      <c r="AYO48" s="83">
        <f t="shared" si="45"/>
        <v>0</v>
      </c>
      <c r="AYP48" s="83">
        <f t="shared" si="45"/>
        <v>0</v>
      </c>
      <c r="AYQ48" s="83">
        <f t="shared" si="45"/>
        <v>0</v>
      </c>
      <c r="AYR48" s="83">
        <f t="shared" si="45"/>
        <v>0</v>
      </c>
      <c r="AYS48" s="83">
        <f t="shared" si="45"/>
        <v>0</v>
      </c>
      <c r="AYT48" s="83">
        <f t="shared" si="45"/>
        <v>0</v>
      </c>
      <c r="AYU48" s="83">
        <f t="shared" si="45"/>
        <v>0</v>
      </c>
      <c r="AYV48" s="83">
        <f t="shared" si="45"/>
        <v>0</v>
      </c>
      <c r="AYW48" s="83">
        <f t="shared" si="45"/>
        <v>0</v>
      </c>
      <c r="AYX48" s="83">
        <f t="shared" si="45"/>
        <v>0</v>
      </c>
      <c r="AYY48" s="83">
        <f t="shared" si="45"/>
        <v>0</v>
      </c>
      <c r="AYZ48" s="83">
        <f t="shared" si="45"/>
        <v>0</v>
      </c>
      <c r="AZA48" s="83">
        <f t="shared" si="45"/>
        <v>0</v>
      </c>
      <c r="AZB48" s="83">
        <f t="shared" ref="AZB48:BBM48" si="46" xml:space="preserve"> CHOOSE($E$45, AZB65, AZB78, AZB91)</f>
        <v>0</v>
      </c>
      <c r="AZC48" s="83">
        <f t="shared" si="46"/>
        <v>0</v>
      </c>
      <c r="AZD48" s="83">
        <f t="shared" si="46"/>
        <v>0</v>
      </c>
      <c r="AZE48" s="83">
        <f t="shared" si="46"/>
        <v>0</v>
      </c>
      <c r="AZF48" s="83">
        <f t="shared" si="46"/>
        <v>0</v>
      </c>
      <c r="AZG48" s="83">
        <f t="shared" si="46"/>
        <v>0</v>
      </c>
      <c r="AZH48" s="83">
        <f t="shared" si="46"/>
        <v>0</v>
      </c>
      <c r="AZI48" s="83">
        <f t="shared" si="46"/>
        <v>0</v>
      </c>
      <c r="AZJ48" s="83">
        <f t="shared" si="46"/>
        <v>0</v>
      </c>
      <c r="AZK48" s="83">
        <f t="shared" si="46"/>
        <v>0</v>
      </c>
      <c r="AZL48" s="83">
        <f t="shared" si="46"/>
        <v>0</v>
      </c>
      <c r="AZM48" s="83">
        <f t="shared" si="46"/>
        <v>0</v>
      </c>
      <c r="AZN48" s="83">
        <f t="shared" si="46"/>
        <v>0</v>
      </c>
      <c r="AZO48" s="83">
        <f t="shared" si="46"/>
        <v>0</v>
      </c>
      <c r="AZP48" s="83">
        <f t="shared" si="46"/>
        <v>0</v>
      </c>
      <c r="AZQ48" s="83">
        <f t="shared" si="46"/>
        <v>0</v>
      </c>
      <c r="AZR48" s="83">
        <f t="shared" si="46"/>
        <v>0</v>
      </c>
      <c r="AZS48" s="83">
        <f t="shared" si="46"/>
        <v>0</v>
      </c>
      <c r="AZT48" s="83">
        <f t="shared" si="46"/>
        <v>0</v>
      </c>
      <c r="AZU48" s="83">
        <f t="shared" si="46"/>
        <v>0</v>
      </c>
      <c r="AZV48" s="83">
        <f t="shared" si="46"/>
        <v>0</v>
      </c>
      <c r="AZW48" s="83">
        <f t="shared" si="46"/>
        <v>0</v>
      </c>
      <c r="AZX48" s="83">
        <f t="shared" si="46"/>
        <v>0</v>
      </c>
      <c r="AZY48" s="83">
        <f t="shared" si="46"/>
        <v>0</v>
      </c>
      <c r="AZZ48" s="83">
        <f t="shared" si="46"/>
        <v>0</v>
      </c>
      <c r="BAA48" s="83">
        <f t="shared" si="46"/>
        <v>0</v>
      </c>
      <c r="BAB48" s="83">
        <f t="shared" si="46"/>
        <v>0</v>
      </c>
      <c r="BAC48" s="83">
        <f t="shared" si="46"/>
        <v>0</v>
      </c>
      <c r="BAD48" s="83">
        <f t="shared" si="46"/>
        <v>0</v>
      </c>
      <c r="BAE48" s="83">
        <f t="shared" si="46"/>
        <v>0</v>
      </c>
      <c r="BAF48" s="83">
        <f t="shared" si="46"/>
        <v>0</v>
      </c>
      <c r="BAG48" s="83">
        <f t="shared" si="46"/>
        <v>0</v>
      </c>
      <c r="BAH48" s="83">
        <f t="shared" si="46"/>
        <v>0</v>
      </c>
      <c r="BAI48" s="83">
        <f t="shared" si="46"/>
        <v>0</v>
      </c>
      <c r="BAJ48" s="83">
        <f t="shared" si="46"/>
        <v>0</v>
      </c>
      <c r="BAK48" s="83">
        <f t="shared" si="46"/>
        <v>0</v>
      </c>
      <c r="BAL48" s="83">
        <f t="shared" si="46"/>
        <v>0</v>
      </c>
      <c r="BAM48" s="83">
        <f t="shared" si="46"/>
        <v>0</v>
      </c>
      <c r="BAN48" s="83">
        <f t="shared" si="46"/>
        <v>0</v>
      </c>
      <c r="BAO48" s="83">
        <f t="shared" si="46"/>
        <v>0</v>
      </c>
      <c r="BAP48" s="83">
        <f t="shared" si="46"/>
        <v>0</v>
      </c>
      <c r="BAQ48" s="83">
        <f t="shared" si="46"/>
        <v>0</v>
      </c>
      <c r="BAR48" s="83">
        <f t="shared" si="46"/>
        <v>0</v>
      </c>
      <c r="BAS48" s="83">
        <f t="shared" si="46"/>
        <v>0</v>
      </c>
      <c r="BAT48" s="83">
        <f t="shared" si="46"/>
        <v>0</v>
      </c>
      <c r="BAU48" s="83">
        <f t="shared" si="46"/>
        <v>0</v>
      </c>
      <c r="BAV48" s="83">
        <f t="shared" si="46"/>
        <v>0</v>
      </c>
      <c r="BAW48" s="83">
        <f t="shared" si="46"/>
        <v>0</v>
      </c>
      <c r="BAX48" s="83">
        <f t="shared" si="46"/>
        <v>0</v>
      </c>
      <c r="BAY48" s="83">
        <f t="shared" si="46"/>
        <v>0</v>
      </c>
      <c r="BAZ48" s="83">
        <f t="shared" si="46"/>
        <v>0</v>
      </c>
      <c r="BBA48" s="83">
        <f t="shared" si="46"/>
        <v>0</v>
      </c>
      <c r="BBB48" s="83">
        <f t="shared" si="46"/>
        <v>0</v>
      </c>
      <c r="BBC48" s="83">
        <f t="shared" si="46"/>
        <v>0</v>
      </c>
      <c r="BBD48" s="83">
        <f t="shared" si="46"/>
        <v>0</v>
      </c>
      <c r="BBE48" s="83">
        <f t="shared" si="46"/>
        <v>0</v>
      </c>
      <c r="BBF48" s="83">
        <f t="shared" si="46"/>
        <v>0</v>
      </c>
      <c r="BBG48" s="83">
        <f t="shared" si="46"/>
        <v>0</v>
      </c>
      <c r="BBH48" s="83">
        <f t="shared" si="46"/>
        <v>0</v>
      </c>
      <c r="BBI48" s="83">
        <f t="shared" si="46"/>
        <v>0</v>
      </c>
      <c r="BBJ48" s="83">
        <f t="shared" si="46"/>
        <v>0</v>
      </c>
      <c r="BBK48" s="83">
        <f t="shared" si="46"/>
        <v>0</v>
      </c>
      <c r="BBL48" s="83">
        <f t="shared" si="46"/>
        <v>0</v>
      </c>
      <c r="BBM48" s="83">
        <f t="shared" si="46"/>
        <v>0</v>
      </c>
      <c r="BBN48" s="83">
        <f t="shared" ref="BBN48:BDY48" si="47" xml:space="preserve"> CHOOSE($E$45, BBN65, BBN78, BBN91)</f>
        <v>0</v>
      </c>
      <c r="BBO48" s="83">
        <f t="shared" si="47"/>
        <v>0</v>
      </c>
      <c r="BBP48" s="83">
        <f t="shared" si="47"/>
        <v>0</v>
      </c>
      <c r="BBQ48" s="83">
        <f t="shared" si="47"/>
        <v>0</v>
      </c>
      <c r="BBR48" s="83">
        <f t="shared" si="47"/>
        <v>0</v>
      </c>
      <c r="BBS48" s="83">
        <f t="shared" si="47"/>
        <v>0</v>
      </c>
      <c r="BBT48" s="83">
        <f t="shared" si="47"/>
        <v>0</v>
      </c>
      <c r="BBU48" s="83">
        <f t="shared" si="47"/>
        <v>0</v>
      </c>
      <c r="BBV48" s="83">
        <f t="shared" si="47"/>
        <v>0</v>
      </c>
      <c r="BBW48" s="83">
        <f t="shared" si="47"/>
        <v>0</v>
      </c>
      <c r="BBX48" s="83">
        <f t="shared" si="47"/>
        <v>0</v>
      </c>
      <c r="BBY48" s="83">
        <f t="shared" si="47"/>
        <v>0</v>
      </c>
      <c r="BBZ48" s="83">
        <f t="shared" si="47"/>
        <v>0</v>
      </c>
      <c r="BCA48" s="83">
        <f t="shared" si="47"/>
        <v>0</v>
      </c>
      <c r="BCB48" s="83">
        <f t="shared" si="47"/>
        <v>0</v>
      </c>
      <c r="BCC48" s="83">
        <f t="shared" si="47"/>
        <v>0</v>
      </c>
      <c r="BCD48" s="83">
        <f t="shared" si="47"/>
        <v>0</v>
      </c>
      <c r="BCE48" s="83">
        <f t="shared" si="47"/>
        <v>0</v>
      </c>
      <c r="BCF48" s="83">
        <f t="shared" si="47"/>
        <v>0</v>
      </c>
      <c r="BCG48" s="83">
        <f t="shared" si="47"/>
        <v>0</v>
      </c>
      <c r="BCH48" s="83">
        <f t="shared" si="47"/>
        <v>0</v>
      </c>
      <c r="BCI48" s="83">
        <f t="shared" si="47"/>
        <v>0</v>
      </c>
      <c r="BCJ48" s="83">
        <f t="shared" si="47"/>
        <v>0</v>
      </c>
      <c r="BCK48" s="83">
        <f t="shared" si="47"/>
        <v>0</v>
      </c>
      <c r="BCL48" s="83">
        <f t="shared" si="47"/>
        <v>0</v>
      </c>
      <c r="BCM48" s="83">
        <f t="shared" si="47"/>
        <v>0</v>
      </c>
      <c r="BCN48" s="83">
        <f t="shared" si="47"/>
        <v>0</v>
      </c>
      <c r="BCO48" s="83">
        <f t="shared" si="47"/>
        <v>0</v>
      </c>
      <c r="BCP48" s="83">
        <f t="shared" si="47"/>
        <v>0</v>
      </c>
      <c r="BCQ48" s="83">
        <f t="shared" si="47"/>
        <v>0</v>
      </c>
      <c r="BCR48" s="83">
        <f t="shared" si="47"/>
        <v>0</v>
      </c>
      <c r="BCS48" s="83">
        <f t="shared" si="47"/>
        <v>0</v>
      </c>
      <c r="BCT48" s="83">
        <f t="shared" si="47"/>
        <v>0</v>
      </c>
      <c r="BCU48" s="83">
        <f t="shared" si="47"/>
        <v>0</v>
      </c>
      <c r="BCV48" s="83">
        <f t="shared" si="47"/>
        <v>0</v>
      </c>
      <c r="BCW48" s="83">
        <f t="shared" si="47"/>
        <v>0</v>
      </c>
      <c r="BCX48" s="83">
        <f t="shared" si="47"/>
        <v>0</v>
      </c>
      <c r="BCY48" s="83">
        <f t="shared" si="47"/>
        <v>0</v>
      </c>
      <c r="BCZ48" s="83">
        <f t="shared" si="47"/>
        <v>0</v>
      </c>
      <c r="BDA48" s="83">
        <f t="shared" si="47"/>
        <v>0</v>
      </c>
      <c r="BDB48" s="83">
        <f t="shared" si="47"/>
        <v>0</v>
      </c>
      <c r="BDC48" s="83">
        <f t="shared" si="47"/>
        <v>0</v>
      </c>
      <c r="BDD48" s="83">
        <f t="shared" si="47"/>
        <v>0</v>
      </c>
      <c r="BDE48" s="83">
        <f t="shared" si="47"/>
        <v>0</v>
      </c>
      <c r="BDF48" s="83">
        <f t="shared" si="47"/>
        <v>0</v>
      </c>
      <c r="BDG48" s="83">
        <f t="shared" si="47"/>
        <v>0</v>
      </c>
      <c r="BDH48" s="83">
        <f t="shared" si="47"/>
        <v>0</v>
      </c>
      <c r="BDI48" s="83">
        <f t="shared" si="47"/>
        <v>0</v>
      </c>
      <c r="BDJ48" s="83">
        <f t="shared" si="47"/>
        <v>0</v>
      </c>
      <c r="BDK48" s="83">
        <f t="shared" si="47"/>
        <v>0</v>
      </c>
      <c r="BDL48" s="83">
        <f t="shared" si="47"/>
        <v>0</v>
      </c>
      <c r="BDM48" s="83">
        <f t="shared" si="47"/>
        <v>0</v>
      </c>
      <c r="BDN48" s="83">
        <f t="shared" si="47"/>
        <v>0</v>
      </c>
      <c r="BDO48" s="83">
        <f t="shared" si="47"/>
        <v>0</v>
      </c>
      <c r="BDP48" s="83">
        <f t="shared" si="47"/>
        <v>0</v>
      </c>
      <c r="BDQ48" s="83">
        <f t="shared" si="47"/>
        <v>0</v>
      </c>
      <c r="BDR48" s="83">
        <f t="shared" si="47"/>
        <v>0</v>
      </c>
      <c r="BDS48" s="83">
        <f t="shared" si="47"/>
        <v>0</v>
      </c>
      <c r="BDT48" s="83">
        <f t="shared" si="47"/>
        <v>0</v>
      </c>
      <c r="BDU48" s="83">
        <f t="shared" si="47"/>
        <v>0</v>
      </c>
      <c r="BDV48" s="83">
        <f t="shared" si="47"/>
        <v>0</v>
      </c>
      <c r="BDW48" s="83">
        <f t="shared" si="47"/>
        <v>0</v>
      </c>
      <c r="BDX48" s="83">
        <f t="shared" si="47"/>
        <v>0</v>
      </c>
      <c r="BDY48" s="83">
        <f t="shared" si="47"/>
        <v>0</v>
      </c>
      <c r="BDZ48" s="83">
        <f t="shared" ref="BDZ48:BGK48" si="48" xml:space="preserve"> CHOOSE($E$45, BDZ65, BDZ78, BDZ91)</f>
        <v>0</v>
      </c>
      <c r="BEA48" s="83">
        <f t="shared" si="48"/>
        <v>0</v>
      </c>
      <c r="BEB48" s="83">
        <f t="shared" si="48"/>
        <v>0</v>
      </c>
      <c r="BEC48" s="83">
        <f t="shared" si="48"/>
        <v>0</v>
      </c>
      <c r="BED48" s="83">
        <f t="shared" si="48"/>
        <v>0</v>
      </c>
      <c r="BEE48" s="83">
        <f t="shared" si="48"/>
        <v>0</v>
      </c>
      <c r="BEF48" s="83">
        <f t="shared" si="48"/>
        <v>0</v>
      </c>
      <c r="BEG48" s="83">
        <f t="shared" si="48"/>
        <v>0</v>
      </c>
      <c r="BEH48" s="83">
        <f t="shared" si="48"/>
        <v>0</v>
      </c>
      <c r="BEI48" s="83">
        <f t="shared" si="48"/>
        <v>0</v>
      </c>
      <c r="BEJ48" s="83">
        <f t="shared" si="48"/>
        <v>0</v>
      </c>
      <c r="BEK48" s="83">
        <f t="shared" si="48"/>
        <v>0</v>
      </c>
      <c r="BEL48" s="83">
        <f t="shared" si="48"/>
        <v>0</v>
      </c>
      <c r="BEM48" s="83">
        <f t="shared" si="48"/>
        <v>0</v>
      </c>
      <c r="BEN48" s="83">
        <f t="shared" si="48"/>
        <v>0</v>
      </c>
      <c r="BEO48" s="83">
        <f t="shared" si="48"/>
        <v>0</v>
      </c>
      <c r="BEP48" s="83">
        <f t="shared" si="48"/>
        <v>0</v>
      </c>
      <c r="BEQ48" s="83">
        <f t="shared" si="48"/>
        <v>0</v>
      </c>
      <c r="BER48" s="83">
        <f t="shared" si="48"/>
        <v>0</v>
      </c>
      <c r="BES48" s="83">
        <f t="shared" si="48"/>
        <v>0</v>
      </c>
      <c r="BET48" s="83">
        <f t="shared" si="48"/>
        <v>0</v>
      </c>
      <c r="BEU48" s="83">
        <f t="shared" si="48"/>
        <v>0</v>
      </c>
      <c r="BEV48" s="83">
        <f t="shared" si="48"/>
        <v>0</v>
      </c>
      <c r="BEW48" s="83">
        <f t="shared" si="48"/>
        <v>0</v>
      </c>
      <c r="BEX48" s="83">
        <f t="shared" si="48"/>
        <v>0</v>
      </c>
      <c r="BEY48" s="83">
        <f t="shared" si="48"/>
        <v>0</v>
      </c>
      <c r="BEZ48" s="83">
        <f t="shared" si="48"/>
        <v>0</v>
      </c>
      <c r="BFA48" s="83">
        <f t="shared" si="48"/>
        <v>0</v>
      </c>
      <c r="BFB48" s="83">
        <f t="shared" si="48"/>
        <v>0</v>
      </c>
      <c r="BFC48" s="83">
        <f t="shared" si="48"/>
        <v>0</v>
      </c>
      <c r="BFD48" s="83">
        <f t="shared" si="48"/>
        <v>0</v>
      </c>
      <c r="BFE48" s="83">
        <f t="shared" si="48"/>
        <v>0</v>
      </c>
      <c r="BFF48" s="83">
        <f t="shared" si="48"/>
        <v>0</v>
      </c>
      <c r="BFG48" s="83">
        <f t="shared" si="48"/>
        <v>0</v>
      </c>
      <c r="BFH48" s="83">
        <f t="shared" si="48"/>
        <v>0</v>
      </c>
      <c r="BFI48" s="83">
        <f t="shared" si="48"/>
        <v>0</v>
      </c>
      <c r="BFJ48" s="83">
        <f t="shared" si="48"/>
        <v>0</v>
      </c>
      <c r="BFK48" s="83">
        <f t="shared" si="48"/>
        <v>0</v>
      </c>
      <c r="BFL48" s="83">
        <f t="shared" si="48"/>
        <v>0</v>
      </c>
      <c r="BFM48" s="83">
        <f t="shared" si="48"/>
        <v>0</v>
      </c>
      <c r="BFN48" s="83">
        <f t="shared" si="48"/>
        <v>0</v>
      </c>
      <c r="BFO48" s="83">
        <f t="shared" si="48"/>
        <v>0</v>
      </c>
      <c r="BFP48" s="83">
        <f t="shared" si="48"/>
        <v>0</v>
      </c>
      <c r="BFQ48" s="83">
        <f t="shared" si="48"/>
        <v>0</v>
      </c>
      <c r="BFR48" s="83">
        <f t="shared" si="48"/>
        <v>0</v>
      </c>
      <c r="BFS48" s="83">
        <f t="shared" si="48"/>
        <v>0</v>
      </c>
      <c r="BFT48" s="83">
        <f t="shared" si="48"/>
        <v>0</v>
      </c>
      <c r="BFU48" s="83">
        <f t="shared" si="48"/>
        <v>0</v>
      </c>
      <c r="BFV48" s="83">
        <f t="shared" si="48"/>
        <v>0</v>
      </c>
      <c r="BFW48" s="83">
        <f t="shared" si="48"/>
        <v>0</v>
      </c>
      <c r="BFX48" s="83">
        <f t="shared" si="48"/>
        <v>0</v>
      </c>
      <c r="BFY48" s="83">
        <f t="shared" si="48"/>
        <v>0</v>
      </c>
      <c r="BFZ48" s="83">
        <f t="shared" si="48"/>
        <v>0</v>
      </c>
      <c r="BGA48" s="83">
        <f t="shared" si="48"/>
        <v>0</v>
      </c>
      <c r="BGB48" s="83">
        <f t="shared" si="48"/>
        <v>0</v>
      </c>
      <c r="BGC48" s="83">
        <f t="shared" si="48"/>
        <v>0</v>
      </c>
      <c r="BGD48" s="83">
        <f t="shared" si="48"/>
        <v>0</v>
      </c>
      <c r="BGE48" s="83">
        <f t="shared" si="48"/>
        <v>0</v>
      </c>
      <c r="BGF48" s="83">
        <f t="shared" si="48"/>
        <v>0</v>
      </c>
      <c r="BGG48" s="83">
        <f t="shared" si="48"/>
        <v>0</v>
      </c>
      <c r="BGH48" s="83">
        <f t="shared" si="48"/>
        <v>0</v>
      </c>
      <c r="BGI48" s="83">
        <f t="shared" si="48"/>
        <v>0</v>
      </c>
      <c r="BGJ48" s="83">
        <f t="shared" si="48"/>
        <v>0</v>
      </c>
      <c r="BGK48" s="83">
        <f t="shared" si="48"/>
        <v>0</v>
      </c>
      <c r="BGL48" s="83">
        <f t="shared" ref="BGL48:BIW48" si="49" xml:space="preserve"> CHOOSE($E$45, BGL65, BGL78, BGL91)</f>
        <v>0</v>
      </c>
      <c r="BGM48" s="83">
        <f t="shared" si="49"/>
        <v>0</v>
      </c>
      <c r="BGN48" s="83">
        <f t="shared" si="49"/>
        <v>0</v>
      </c>
      <c r="BGO48" s="83">
        <f t="shared" si="49"/>
        <v>0</v>
      </c>
      <c r="BGP48" s="83">
        <f t="shared" si="49"/>
        <v>0</v>
      </c>
      <c r="BGQ48" s="83">
        <f t="shared" si="49"/>
        <v>0</v>
      </c>
      <c r="BGR48" s="83">
        <f t="shared" si="49"/>
        <v>0</v>
      </c>
      <c r="BGS48" s="83">
        <f t="shared" si="49"/>
        <v>0</v>
      </c>
      <c r="BGT48" s="83">
        <f t="shared" si="49"/>
        <v>0</v>
      </c>
      <c r="BGU48" s="83">
        <f t="shared" si="49"/>
        <v>0</v>
      </c>
      <c r="BGV48" s="83">
        <f t="shared" si="49"/>
        <v>0</v>
      </c>
      <c r="BGW48" s="83">
        <f t="shared" si="49"/>
        <v>0</v>
      </c>
      <c r="BGX48" s="83">
        <f t="shared" si="49"/>
        <v>0</v>
      </c>
      <c r="BGY48" s="83">
        <f t="shared" si="49"/>
        <v>0</v>
      </c>
      <c r="BGZ48" s="83">
        <f t="shared" si="49"/>
        <v>0</v>
      </c>
      <c r="BHA48" s="83">
        <f t="shared" si="49"/>
        <v>0</v>
      </c>
      <c r="BHB48" s="83">
        <f t="shared" si="49"/>
        <v>0</v>
      </c>
      <c r="BHC48" s="83">
        <f t="shared" si="49"/>
        <v>0</v>
      </c>
      <c r="BHD48" s="83">
        <f t="shared" si="49"/>
        <v>0</v>
      </c>
      <c r="BHE48" s="83">
        <f t="shared" si="49"/>
        <v>0</v>
      </c>
      <c r="BHF48" s="83">
        <f t="shared" si="49"/>
        <v>0</v>
      </c>
      <c r="BHG48" s="83">
        <f t="shared" si="49"/>
        <v>0</v>
      </c>
      <c r="BHH48" s="83">
        <f t="shared" si="49"/>
        <v>0</v>
      </c>
      <c r="BHI48" s="83">
        <f t="shared" si="49"/>
        <v>0</v>
      </c>
      <c r="BHJ48" s="83">
        <f t="shared" si="49"/>
        <v>0</v>
      </c>
      <c r="BHK48" s="83">
        <f t="shared" si="49"/>
        <v>0</v>
      </c>
      <c r="BHL48" s="83">
        <f t="shared" si="49"/>
        <v>0</v>
      </c>
      <c r="BHM48" s="83">
        <f t="shared" si="49"/>
        <v>0</v>
      </c>
      <c r="BHN48" s="83">
        <f t="shared" si="49"/>
        <v>0</v>
      </c>
      <c r="BHO48" s="83">
        <f t="shared" si="49"/>
        <v>0</v>
      </c>
      <c r="BHP48" s="83">
        <f t="shared" si="49"/>
        <v>0</v>
      </c>
      <c r="BHQ48" s="83">
        <f t="shared" si="49"/>
        <v>0</v>
      </c>
      <c r="BHR48" s="83">
        <f t="shared" si="49"/>
        <v>0</v>
      </c>
      <c r="BHS48" s="83">
        <f t="shared" si="49"/>
        <v>0</v>
      </c>
      <c r="BHT48" s="83">
        <f t="shared" si="49"/>
        <v>0</v>
      </c>
      <c r="BHU48" s="83">
        <f t="shared" si="49"/>
        <v>0</v>
      </c>
      <c r="BHV48" s="83">
        <f t="shared" si="49"/>
        <v>0</v>
      </c>
      <c r="BHW48" s="83">
        <f t="shared" si="49"/>
        <v>0</v>
      </c>
      <c r="BHX48" s="83">
        <f t="shared" si="49"/>
        <v>0</v>
      </c>
      <c r="BHY48" s="83">
        <f t="shared" si="49"/>
        <v>0</v>
      </c>
      <c r="BHZ48" s="83">
        <f t="shared" si="49"/>
        <v>0</v>
      </c>
      <c r="BIA48" s="83">
        <f t="shared" si="49"/>
        <v>0</v>
      </c>
      <c r="BIB48" s="83">
        <f t="shared" si="49"/>
        <v>0</v>
      </c>
      <c r="BIC48" s="83">
        <f t="shared" si="49"/>
        <v>0</v>
      </c>
      <c r="BID48" s="83">
        <f t="shared" si="49"/>
        <v>0</v>
      </c>
      <c r="BIE48" s="83">
        <f t="shared" si="49"/>
        <v>0</v>
      </c>
      <c r="BIF48" s="83">
        <f t="shared" si="49"/>
        <v>0</v>
      </c>
      <c r="BIG48" s="83">
        <f t="shared" si="49"/>
        <v>0</v>
      </c>
      <c r="BIH48" s="83">
        <f t="shared" si="49"/>
        <v>0</v>
      </c>
      <c r="BII48" s="83">
        <f t="shared" si="49"/>
        <v>0</v>
      </c>
      <c r="BIJ48" s="83">
        <f t="shared" si="49"/>
        <v>0</v>
      </c>
      <c r="BIK48" s="83">
        <f t="shared" si="49"/>
        <v>0</v>
      </c>
      <c r="BIL48" s="83">
        <f t="shared" si="49"/>
        <v>0</v>
      </c>
      <c r="BIM48" s="83">
        <f t="shared" si="49"/>
        <v>0</v>
      </c>
      <c r="BIN48" s="83">
        <f t="shared" si="49"/>
        <v>0</v>
      </c>
      <c r="BIO48" s="83">
        <f t="shared" si="49"/>
        <v>0</v>
      </c>
      <c r="BIP48" s="83">
        <f t="shared" si="49"/>
        <v>0</v>
      </c>
      <c r="BIQ48" s="83">
        <f t="shared" si="49"/>
        <v>0</v>
      </c>
      <c r="BIR48" s="83">
        <f t="shared" si="49"/>
        <v>0</v>
      </c>
      <c r="BIS48" s="83">
        <f t="shared" si="49"/>
        <v>0</v>
      </c>
      <c r="BIT48" s="83">
        <f t="shared" si="49"/>
        <v>0</v>
      </c>
      <c r="BIU48" s="83">
        <f t="shared" si="49"/>
        <v>0</v>
      </c>
      <c r="BIV48" s="83">
        <f t="shared" si="49"/>
        <v>0</v>
      </c>
      <c r="BIW48" s="83">
        <f t="shared" si="49"/>
        <v>0</v>
      </c>
      <c r="BIX48" s="83">
        <f t="shared" ref="BIX48:BLI48" si="50" xml:space="preserve"> CHOOSE($E$45, BIX65, BIX78, BIX91)</f>
        <v>0</v>
      </c>
      <c r="BIY48" s="83">
        <f t="shared" si="50"/>
        <v>0</v>
      </c>
      <c r="BIZ48" s="83">
        <f t="shared" si="50"/>
        <v>0</v>
      </c>
      <c r="BJA48" s="83">
        <f t="shared" si="50"/>
        <v>0</v>
      </c>
      <c r="BJB48" s="83">
        <f t="shared" si="50"/>
        <v>0</v>
      </c>
      <c r="BJC48" s="83">
        <f t="shared" si="50"/>
        <v>0</v>
      </c>
      <c r="BJD48" s="83">
        <f t="shared" si="50"/>
        <v>0</v>
      </c>
      <c r="BJE48" s="83">
        <f t="shared" si="50"/>
        <v>0</v>
      </c>
      <c r="BJF48" s="83">
        <f t="shared" si="50"/>
        <v>0</v>
      </c>
      <c r="BJG48" s="83">
        <f t="shared" si="50"/>
        <v>0</v>
      </c>
      <c r="BJH48" s="83">
        <f t="shared" si="50"/>
        <v>0</v>
      </c>
      <c r="BJI48" s="83">
        <f t="shared" si="50"/>
        <v>0</v>
      </c>
      <c r="BJJ48" s="83">
        <f t="shared" si="50"/>
        <v>0</v>
      </c>
      <c r="BJK48" s="83">
        <f t="shared" si="50"/>
        <v>0</v>
      </c>
      <c r="BJL48" s="83">
        <f t="shared" si="50"/>
        <v>0</v>
      </c>
      <c r="BJM48" s="83">
        <f t="shared" si="50"/>
        <v>0</v>
      </c>
      <c r="BJN48" s="83">
        <f t="shared" si="50"/>
        <v>0</v>
      </c>
      <c r="BJO48" s="83">
        <f t="shared" si="50"/>
        <v>0</v>
      </c>
      <c r="BJP48" s="83">
        <f t="shared" si="50"/>
        <v>0</v>
      </c>
      <c r="BJQ48" s="83">
        <f t="shared" si="50"/>
        <v>0</v>
      </c>
      <c r="BJR48" s="83">
        <f t="shared" si="50"/>
        <v>0</v>
      </c>
      <c r="BJS48" s="83">
        <f t="shared" si="50"/>
        <v>0</v>
      </c>
      <c r="BJT48" s="83">
        <f t="shared" si="50"/>
        <v>0</v>
      </c>
      <c r="BJU48" s="83">
        <f t="shared" si="50"/>
        <v>0</v>
      </c>
      <c r="BJV48" s="83">
        <f t="shared" si="50"/>
        <v>0</v>
      </c>
      <c r="BJW48" s="83">
        <f t="shared" si="50"/>
        <v>0</v>
      </c>
      <c r="BJX48" s="83">
        <f t="shared" si="50"/>
        <v>0</v>
      </c>
      <c r="BJY48" s="83">
        <f t="shared" si="50"/>
        <v>0</v>
      </c>
      <c r="BJZ48" s="83">
        <f t="shared" si="50"/>
        <v>0</v>
      </c>
      <c r="BKA48" s="83">
        <f t="shared" si="50"/>
        <v>0</v>
      </c>
      <c r="BKB48" s="83">
        <f t="shared" si="50"/>
        <v>0</v>
      </c>
      <c r="BKC48" s="83">
        <f t="shared" si="50"/>
        <v>0</v>
      </c>
      <c r="BKD48" s="83">
        <f t="shared" si="50"/>
        <v>0</v>
      </c>
      <c r="BKE48" s="83">
        <f t="shared" si="50"/>
        <v>0</v>
      </c>
      <c r="BKF48" s="83">
        <f t="shared" si="50"/>
        <v>0</v>
      </c>
      <c r="BKG48" s="83">
        <f t="shared" si="50"/>
        <v>0</v>
      </c>
      <c r="BKH48" s="83">
        <f t="shared" si="50"/>
        <v>0</v>
      </c>
      <c r="BKI48" s="83">
        <f t="shared" si="50"/>
        <v>0</v>
      </c>
      <c r="BKJ48" s="83">
        <f t="shared" si="50"/>
        <v>0</v>
      </c>
      <c r="BKK48" s="83">
        <f t="shared" si="50"/>
        <v>0</v>
      </c>
      <c r="BKL48" s="83">
        <f t="shared" si="50"/>
        <v>0</v>
      </c>
      <c r="BKM48" s="83">
        <f t="shared" si="50"/>
        <v>0</v>
      </c>
      <c r="BKN48" s="83">
        <f t="shared" si="50"/>
        <v>0</v>
      </c>
      <c r="BKO48" s="83">
        <f t="shared" si="50"/>
        <v>0</v>
      </c>
      <c r="BKP48" s="83">
        <f t="shared" si="50"/>
        <v>0</v>
      </c>
      <c r="BKQ48" s="83">
        <f t="shared" si="50"/>
        <v>0</v>
      </c>
      <c r="BKR48" s="83">
        <f t="shared" si="50"/>
        <v>0</v>
      </c>
      <c r="BKS48" s="83">
        <f t="shared" si="50"/>
        <v>0</v>
      </c>
      <c r="BKT48" s="83">
        <f t="shared" si="50"/>
        <v>0</v>
      </c>
      <c r="BKU48" s="83">
        <f t="shared" si="50"/>
        <v>0</v>
      </c>
      <c r="BKV48" s="83">
        <f t="shared" si="50"/>
        <v>0</v>
      </c>
      <c r="BKW48" s="83">
        <f t="shared" si="50"/>
        <v>0</v>
      </c>
      <c r="BKX48" s="83">
        <f t="shared" si="50"/>
        <v>0</v>
      </c>
      <c r="BKY48" s="83">
        <f t="shared" si="50"/>
        <v>0</v>
      </c>
      <c r="BKZ48" s="83">
        <f t="shared" si="50"/>
        <v>0</v>
      </c>
      <c r="BLA48" s="83">
        <f t="shared" si="50"/>
        <v>0</v>
      </c>
      <c r="BLB48" s="83">
        <f t="shared" si="50"/>
        <v>0</v>
      </c>
      <c r="BLC48" s="83">
        <f t="shared" si="50"/>
        <v>0</v>
      </c>
      <c r="BLD48" s="83">
        <f t="shared" si="50"/>
        <v>0</v>
      </c>
      <c r="BLE48" s="83">
        <f t="shared" si="50"/>
        <v>0</v>
      </c>
      <c r="BLF48" s="83">
        <f t="shared" si="50"/>
        <v>0</v>
      </c>
      <c r="BLG48" s="83">
        <f t="shared" si="50"/>
        <v>0</v>
      </c>
      <c r="BLH48" s="83">
        <f t="shared" si="50"/>
        <v>0</v>
      </c>
      <c r="BLI48" s="83">
        <f t="shared" si="50"/>
        <v>0</v>
      </c>
      <c r="BLJ48" s="83">
        <f t="shared" ref="BLJ48:BNU48" si="51" xml:space="preserve"> CHOOSE($E$45, BLJ65, BLJ78, BLJ91)</f>
        <v>0</v>
      </c>
      <c r="BLK48" s="83">
        <f t="shared" si="51"/>
        <v>0</v>
      </c>
      <c r="BLL48" s="83">
        <f t="shared" si="51"/>
        <v>0</v>
      </c>
      <c r="BLM48" s="83">
        <f t="shared" si="51"/>
        <v>0</v>
      </c>
      <c r="BLN48" s="83">
        <f t="shared" si="51"/>
        <v>0</v>
      </c>
      <c r="BLO48" s="83">
        <f t="shared" si="51"/>
        <v>0</v>
      </c>
      <c r="BLP48" s="83">
        <f t="shared" si="51"/>
        <v>0</v>
      </c>
      <c r="BLQ48" s="83">
        <f t="shared" si="51"/>
        <v>0</v>
      </c>
      <c r="BLR48" s="83">
        <f t="shared" si="51"/>
        <v>0</v>
      </c>
      <c r="BLS48" s="83">
        <f t="shared" si="51"/>
        <v>0</v>
      </c>
      <c r="BLT48" s="83">
        <f t="shared" si="51"/>
        <v>0</v>
      </c>
      <c r="BLU48" s="83">
        <f t="shared" si="51"/>
        <v>0</v>
      </c>
      <c r="BLV48" s="83">
        <f t="shared" si="51"/>
        <v>0</v>
      </c>
      <c r="BLW48" s="83">
        <f t="shared" si="51"/>
        <v>0</v>
      </c>
      <c r="BLX48" s="83">
        <f t="shared" si="51"/>
        <v>0</v>
      </c>
      <c r="BLY48" s="83">
        <f t="shared" si="51"/>
        <v>0</v>
      </c>
      <c r="BLZ48" s="83">
        <f t="shared" si="51"/>
        <v>0</v>
      </c>
      <c r="BMA48" s="83">
        <f t="shared" si="51"/>
        <v>0</v>
      </c>
      <c r="BMB48" s="83">
        <f t="shared" si="51"/>
        <v>0</v>
      </c>
      <c r="BMC48" s="83">
        <f t="shared" si="51"/>
        <v>0</v>
      </c>
      <c r="BMD48" s="83">
        <f t="shared" si="51"/>
        <v>0</v>
      </c>
      <c r="BME48" s="83">
        <f t="shared" si="51"/>
        <v>0</v>
      </c>
      <c r="BMF48" s="83">
        <f t="shared" si="51"/>
        <v>0</v>
      </c>
      <c r="BMG48" s="83">
        <f t="shared" si="51"/>
        <v>0</v>
      </c>
      <c r="BMH48" s="83">
        <f t="shared" si="51"/>
        <v>0</v>
      </c>
      <c r="BMI48" s="83">
        <f t="shared" si="51"/>
        <v>0</v>
      </c>
      <c r="BMJ48" s="83">
        <f t="shared" si="51"/>
        <v>0</v>
      </c>
      <c r="BMK48" s="83">
        <f t="shared" si="51"/>
        <v>0</v>
      </c>
      <c r="BML48" s="83">
        <f t="shared" si="51"/>
        <v>0</v>
      </c>
      <c r="BMM48" s="83">
        <f t="shared" si="51"/>
        <v>0</v>
      </c>
      <c r="BMN48" s="83">
        <f t="shared" si="51"/>
        <v>0</v>
      </c>
      <c r="BMO48" s="83">
        <f t="shared" si="51"/>
        <v>0</v>
      </c>
      <c r="BMP48" s="83">
        <f t="shared" si="51"/>
        <v>0</v>
      </c>
      <c r="BMQ48" s="83">
        <f t="shared" si="51"/>
        <v>0</v>
      </c>
      <c r="BMR48" s="83">
        <f t="shared" si="51"/>
        <v>0</v>
      </c>
      <c r="BMS48" s="83">
        <f t="shared" si="51"/>
        <v>0</v>
      </c>
      <c r="BMT48" s="83">
        <f t="shared" si="51"/>
        <v>0</v>
      </c>
      <c r="BMU48" s="83">
        <f t="shared" si="51"/>
        <v>0</v>
      </c>
      <c r="BMV48" s="83">
        <f t="shared" si="51"/>
        <v>0</v>
      </c>
      <c r="BMW48" s="83">
        <f t="shared" si="51"/>
        <v>0</v>
      </c>
      <c r="BMX48" s="83">
        <f t="shared" si="51"/>
        <v>0</v>
      </c>
      <c r="BMY48" s="83">
        <f t="shared" si="51"/>
        <v>0</v>
      </c>
      <c r="BMZ48" s="83">
        <f t="shared" si="51"/>
        <v>0</v>
      </c>
      <c r="BNA48" s="83">
        <f t="shared" si="51"/>
        <v>0</v>
      </c>
      <c r="BNB48" s="83">
        <f t="shared" si="51"/>
        <v>0</v>
      </c>
      <c r="BNC48" s="83">
        <f t="shared" si="51"/>
        <v>0</v>
      </c>
      <c r="BND48" s="83">
        <f t="shared" si="51"/>
        <v>0</v>
      </c>
      <c r="BNE48" s="83">
        <f t="shared" si="51"/>
        <v>0</v>
      </c>
      <c r="BNF48" s="83">
        <f t="shared" si="51"/>
        <v>0</v>
      </c>
      <c r="BNG48" s="83">
        <f t="shared" si="51"/>
        <v>0</v>
      </c>
      <c r="BNH48" s="83">
        <f t="shared" si="51"/>
        <v>0</v>
      </c>
      <c r="BNI48" s="83">
        <f t="shared" si="51"/>
        <v>0</v>
      </c>
      <c r="BNJ48" s="83">
        <f t="shared" si="51"/>
        <v>0</v>
      </c>
      <c r="BNK48" s="83">
        <f t="shared" si="51"/>
        <v>0</v>
      </c>
      <c r="BNL48" s="83">
        <f t="shared" si="51"/>
        <v>0</v>
      </c>
      <c r="BNM48" s="83">
        <f t="shared" si="51"/>
        <v>0</v>
      </c>
      <c r="BNN48" s="83">
        <f t="shared" si="51"/>
        <v>0</v>
      </c>
      <c r="BNO48" s="83">
        <f t="shared" si="51"/>
        <v>0</v>
      </c>
      <c r="BNP48" s="83">
        <f t="shared" si="51"/>
        <v>0</v>
      </c>
      <c r="BNQ48" s="83">
        <f t="shared" si="51"/>
        <v>0</v>
      </c>
      <c r="BNR48" s="83">
        <f t="shared" si="51"/>
        <v>0</v>
      </c>
      <c r="BNS48" s="83">
        <f t="shared" si="51"/>
        <v>0</v>
      </c>
      <c r="BNT48" s="83">
        <f t="shared" si="51"/>
        <v>0</v>
      </c>
      <c r="BNU48" s="83">
        <f t="shared" si="51"/>
        <v>0</v>
      </c>
      <c r="BNV48" s="83">
        <f t="shared" ref="BNV48:BQG48" si="52" xml:space="preserve"> CHOOSE($E$45, BNV65, BNV78, BNV91)</f>
        <v>0</v>
      </c>
      <c r="BNW48" s="83">
        <f t="shared" si="52"/>
        <v>0</v>
      </c>
      <c r="BNX48" s="83">
        <f t="shared" si="52"/>
        <v>0</v>
      </c>
      <c r="BNY48" s="83">
        <f t="shared" si="52"/>
        <v>0</v>
      </c>
      <c r="BNZ48" s="83">
        <f t="shared" si="52"/>
        <v>0</v>
      </c>
      <c r="BOA48" s="83">
        <f t="shared" si="52"/>
        <v>0</v>
      </c>
      <c r="BOB48" s="83">
        <f t="shared" si="52"/>
        <v>0</v>
      </c>
      <c r="BOC48" s="83">
        <f t="shared" si="52"/>
        <v>0</v>
      </c>
      <c r="BOD48" s="83">
        <f t="shared" si="52"/>
        <v>0</v>
      </c>
      <c r="BOE48" s="83">
        <f t="shared" si="52"/>
        <v>0</v>
      </c>
      <c r="BOF48" s="83">
        <f t="shared" si="52"/>
        <v>0</v>
      </c>
      <c r="BOG48" s="83">
        <f t="shared" si="52"/>
        <v>0</v>
      </c>
      <c r="BOH48" s="83">
        <f t="shared" si="52"/>
        <v>0</v>
      </c>
      <c r="BOI48" s="83">
        <f t="shared" si="52"/>
        <v>0</v>
      </c>
      <c r="BOJ48" s="83">
        <f t="shared" si="52"/>
        <v>0</v>
      </c>
      <c r="BOK48" s="83">
        <f t="shared" si="52"/>
        <v>0</v>
      </c>
      <c r="BOL48" s="83">
        <f t="shared" si="52"/>
        <v>0</v>
      </c>
      <c r="BOM48" s="83">
        <f t="shared" si="52"/>
        <v>0</v>
      </c>
      <c r="BON48" s="83">
        <f t="shared" si="52"/>
        <v>0</v>
      </c>
      <c r="BOO48" s="83">
        <f t="shared" si="52"/>
        <v>0</v>
      </c>
      <c r="BOP48" s="83">
        <f t="shared" si="52"/>
        <v>0</v>
      </c>
      <c r="BOQ48" s="83">
        <f t="shared" si="52"/>
        <v>0</v>
      </c>
      <c r="BOR48" s="83">
        <f t="shared" si="52"/>
        <v>0</v>
      </c>
      <c r="BOS48" s="83">
        <f t="shared" si="52"/>
        <v>0</v>
      </c>
      <c r="BOT48" s="83">
        <f t="shared" si="52"/>
        <v>0</v>
      </c>
      <c r="BOU48" s="83">
        <f t="shared" si="52"/>
        <v>0</v>
      </c>
      <c r="BOV48" s="83">
        <f t="shared" si="52"/>
        <v>0</v>
      </c>
      <c r="BOW48" s="83">
        <f t="shared" si="52"/>
        <v>0</v>
      </c>
      <c r="BOX48" s="83">
        <f t="shared" si="52"/>
        <v>0</v>
      </c>
      <c r="BOY48" s="83">
        <f t="shared" si="52"/>
        <v>0</v>
      </c>
      <c r="BOZ48" s="83">
        <f t="shared" si="52"/>
        <v>0</v>
      </c>
      <c r="BPA48" s="83">
        <f t="shared" si="52"/>
        <v>0</v>
      </c>
      <c r="BPB48" s="83">
        <f t="shared" si="52"/>
        <v>0</v>
      </c>
      <c r="BPC48" s="83">
        <f t="shared" si="52"/>
        <v>0</v>
      </c>
      <c r="BPD48" s="83">
        <f t="shared" si="52"/>
        <v>0</v>
      </c>
      <c r="BPE48" s="83">
        <f t="shared" si="52"/>
        <v>0</v>
      </c>
      <c r="BPF48" s="83">
        <f t="shared" si="52"/>
        <v>0</v>
      </c>
      <c r="BPG48" s="83">
        <f t="shared" si="52"/>
        <v>0</v>
      </c>
      <c r="BPH48" s="83">
        <f t="shared" si="52"/>
        <v>0</v>
      </c>
      <c r="BPI48" s="83">
        <f t="shared" si="52"/>
        <v>0</v>
      </c>
      <c r="BPJ48" s="83">
        <f t="shared" si="52"/>
        <v>0</v>
      </c>
      <c r="BPK48" s="83">
        <f t="shared" si="52"/>
        <v>0</v>
      </c>
      <c r="BPL48" s="83">
        <f t="shared" si="52"/>
        <v>0</v>
      </c>
      <c r="BPM48" s="83">
        <f t="shared" si="52"/>
        <v>0</v>
      </c>
      <c r="BPN48" s="83">
        <f t="shared" si="52"/>
        <v>0</v>
      </c>
      <c r="BPO48" s="83">
        <f t="shared" si="52"/>
        <v>0</v>
      </c>
      <c r="BPP48" s="83">
        <f t="shared" si="52"/>
        <v>0</v>
      </c>
      <c r="BPQ48" s="83">
        <f t="shared" si="52"/>
        <v>0</v>
      </c>
      <c r="BPR48" s="83">
        <f t="shared" si="52"/>
        <v>0</v>
      </c>
      <c r="BPS48" s="83">
        <f t="shared" si="52"/>
        <v>0</v>
      </c>
      <c r="BPT48" s="83">
        <f t="shared" si="52"/>
        <v>0</v>
      </c>
      <c r="BPU48" s="83">
        <f t="shared" si="52"/>
        <v>0</v>
      </c>
      <c r="BPV48" s="83">
        <f t="shared" si="52"/>
        <v>0</v>
      </c>
      <c r="BPW48" s="83">
        <f t="shared" si="52"/>
        <v>0</v>
      </c>
      <c r="BPX48" s="83">
        <f t="shared" si="52"/>
        <v>0</v>
      </c>
      <c r="BPY48" s="83">
        <f t="shared" si="52"/>
        <v>0</v>
      </c>
      <c r="BPZ48" s="83">
        <f t="shared" si="52"/>
        <v>0</v>
      </c>
      <c r="BQA48" s="83">
        <f t="shared" si="52"/>
        <v>0</v>
      </c>
      <c r="BQB48" s="83">
        <f t="shared" si="52"/>
        <v>0</v>
      </c>
      <c r="BQC48" s="83">
        <f t="shared" si="52"/>
        <v>0</v>
      </c>
      <c r="BQD48" s="83">
        <f t="shared" si="52"/>
        <v>0</v>
      </c>
      <c r="BQE48" s="83">
        <f t="shared" si="52"/>
        <v>0</v>
      </c>
      <c r="BQF48" s="83">
        <f t="shared" si="52"/>
        <v>0</v>
      </c>
      <c r="BQG48" s="83">
        <f t="shared" si="52"/>
        <v>0</v>
      </c>
      <c r="BQH48" s="83">
        <f t="shared" ref="BQH48:BSS48" si="53" xml:space="preserve"> CHOOSE($E$45, BQH65, BQH78, BQH91)</f>
        <v>0</v>
      </c>
      <c r="BQI48" s="83">
        <f t="shared" si="53"/>
        <v>0</v>
      </c>
      <c r="BQJ48" s="83">
        <f t="shared" si="53"/>
        <v>0</v>
      </c>
      <c r="BQK48" s="83">
        <f t="shared" si="53"/>
        <v>0</v>
      </c>
      <c r="BQL48" s="83">
        <f t="shared" si="53"/>
        <v>0</v>
      </c>
      <c r="BQM48" s="83">
        <f t="shared" si="53"/>
        <v>0</v>
      </c>
      <c r="BQN48" s="83">
        <f t="shared" si="53"/>
        <v>0</v>
      </c>
      <c r="BQO48" s="83">
        <f t="shared" si="53"/>
        <v>0</v>
      </c>
      <c r="BQP48" s="83">
        <f t="shared" si="53"/>
        <v>0</v>
      </c>
      <c r="BQQ48" s="83">
        <f t="shared" si="53"/>
        <v>0</v>
      </c>
      <c r="BQR48" s="83">
        <f t="shared" si="53"/>
        <v>0</v>
      </c>
      <c r="BQS48" s="83">
        <f t="shared" si="53"/>
        <v>0</v>
      </c>
      <c r="BQT48" s="83">
        <f t="shared" si="53"/>
        <v>0</v>
      </c>
      <c r="BQU48" s="83">
        <f t="shared" si="53"/>
        <v>0</v>
      </c>
      <c r="BQV48" s="83">
        <f t="shared" si="53"/>
        <v>0</v>
      </c>
      <c r="BQW48" s="83">
        <f t="shared" si="53"/>
        <v>0</v>
      </c>
      <c r="BQX48" s="83">
        <f t="shared" si="53"/>
        <v>0</v>
      </c>
      <c r="BQY48" s="83">
        <f t="shared" si="53"/>
        <v>0</v>
      </c>
      <c r="BQZ48" s="83">
        <f t="shared" si="53"/>
        <v>0</v>
      </c>
      <c r="BRA48" s="83">
        <f t="shared" si="53"/>
        <v>0</v>
      </c>
      <c r="BRB48" s="83">
        <f t="shared" si="53"/>
        <v>0</v>
      </c>
      <c r="BRC48" s="83">
        <f t="shared" si="53"/>
        <v>0</v>
      </c>
      <c r="BRD48" s="83">
        <f t="shared" si="53"/>
        <v>0</v>
      </c>
      <c r="BRE48" s="83">
        <f t="shared" si="53"/>
        <v>0</v>
      </c>
      <c r="BRF48" s="83">
        <f t="shared" si="53"/>
        <v>0</v>
      </c>
      <c r="BRG48" s="83">
        <f t="shared" si="53"/>
        <v>0</v>
      </c>
      <c r="BRH48" s="83">
        <f t="shared" si="53"/>
        <v>0</v>
      </c>
      <c r="BRI48" s="83">
        <f t="shared" si="53"/>
        <v>0</v>
      </c>
      <c r="BRJ48" s="83">
        <f t="shared" si="53"/>
        <v>0</v>
      </c>
      <c r="BRK48" s="83">
        <f t="shared" si="53"/>
        <v>0</v>
      </c>
      <c r="BRL48" s="83">
        <f t="shared" si="53"/>
        <v>0</v>
      </c>
      <c r="BRM48" s="83">
        <f t="shared" si="53"/>
        <v>0</v>
      </c>
      <c r="BRN48" s="83">
        <f t="shared" si="53"/>
        <v>0</v>
      </c>
      <c r="BRO48" s="83">
        <f t="shared" si="53"/>
        <v>0</v>
      </c>
      <c r="BRP48" s="83">
        <f t="shared" si="53"/>
        <v>0</v>
      </c>
      <c r="BRQ48" s="83">
        <f t="shared" si="53"/>
        <v>0</v>
      </c>
      <c r="BRR48" s="83">
        <f t="shared" si="53"/>
        <v>0</v>
      </c>
      <c r="BRS48" s="83">
        <f t="shared" si="53"/>
        <v>0</v>
      </c>
      <c r="BRT48" s="83">
        <f t="shared" si="53"/>
        <v>0</v>
      </c>
      <c r="BRU48" s="83">
        <f t="shared" si="53"/>
        <v>0</v>
      </c>
      <c r="BRV48" s="83">
        <f t="shared" si="53"/>
        <v>0</v>
      </c>
      <c r="BRW48" s="83">
        <f t="shared" si="53"/>
        <v>0</v>
      </c>
      <c r="BRX48" s="83">
        <f t="shared" si="53"/>
        <v>0</v>
      </c>
      <c r="BRY48" s="83">
        <f t="shared" si="53"/>
        <v>0</v>
      </c>
      <c r="BRZ48" s="83">
        <f t="shared" si="53"/>
        <v>0</v>
      </c>
      <c r="BSA48" s="83">
        <f t="shared" si="53"/>
        <v>0</v>
      </c>
      <c r="BSB48" s="83">
        <f t="shared" si="53"/>
        <v>0</v>
      </c>
      <c r="BSC48" s="83">
        <f t="shared" si="53"/>
        <v>0</v>
      </c>
      <c r="BSD48" s="83">
        <f t="shared" si="53"/>
        <v>0</v>
      </c>
      <c r="BSE48" s="83">
        <f t="shared" si="53"/>
        <v>0</v>
      </c>
      <c r="BSF48" s="83">
        <f t="shared" si="53"/>
        <v>0</v>
      </c>
      <c r="BSG48" s="83">
        <f t="shared" si="53"/>
        <v>0</v>
      </c>
      <c r="BSH48" s="83">
        <f t="shared" si="53"/>
        <v>0</v>
      </c>
      <c r="BSI48" s="83">
        <f t="shared" si="53"/>
        <v>0</v>
      </c>
      <c r="BSJ48" s="83">
        <f t="shared" si="53"/>
        <v>0</v>
      </c>
      <c r="BSK48" s="83">
        <f t="shared" si="53"/>
        <v>0</v>
      </c>
      <c r="BSL48" s="83">
        <f t="shared" si="53"/>
        <v>0</v>
      </c>
      <c r="BSM48" s="83">
        <f t="shared" si="53"/>
        <v>0</v>
      </c>
      <c r="BSN48" s="83">
        <f t="shared" si="53"/>
        <v>0</v>
      </c>
      <c r="BSO48" s="83">
        <f t="shared" si="53"/>
        <v>0</v>
      </c>
      <c r="BSP48" s="83">
        <f t="shared" si="53"/>
        <v>0</v>
      </c>
      <c r="BSQ48" s="83">
        <f t="shared" si="53"/>
        <v>0</v>
      </c>
      <c r="BSR48" s="83">
        <f t="shared" si="53"/>
        <v>0</v>
      </c>
      <c r="BSS48" s="83">
        <f t="shared" si="53"/>
        <v>0</v>
      </c>
      <c r="BST48" s="83">
        <f t="shared" ref="BST48:BVE48" si="54" xml:space="preserve"> CHOOSE($E$45, BST65, BST78, BST91)</f>
        <v>0</v>
      </c>
      <c r="BSU48" s="83">
        <f t="shared" si="54"/>
        <v>0</v>
      </c>
      <c r="BSV48" s="83">
        <f t="shared" si="54"/>
        <v>0</v>
      </c>
      <c r="BSW48" s="83">
        <f t="shared" si="54"/>
        <v>0</v>
      </c>
      <c r="BSX48" s="83">
        <f t="shared" si="54"/>
        <v>0</v>
      </c>
      <c r="BSY48" s="83">
        <f t="shared" si="54"/>
        <v>0</v>
      </c>
      <c r="BSZ48" s="83">
        <f t="shared" si="54"/>
        <v>0</v>
      </c>
      <c r="BTA48" s="83">
        <f t="shared" si="54"/>
        <v>0</v>
      </c>
      <c r="BTB48" s="83">
        <f t="shared" si="54"/>
        <v>0</v>
      </c>
      <c r="BTC48" s="83">
        <f t="shared" si="54"/>
        <v>0</v>
      </c>
      <c r="BTD48" s="83">
        <f t="shared" si="54"/>
        <v>0</v>
      </c>
      <c r="BTE48" s="83">
        <f t="shared" si="54"/>
        <v>0</v>
      </c>
      <c r="BTF48" s="83">
        <f t="shared" si="54"/>
        <v>0</v>
      </c>
      <c r="BTG48" s="83">
        <f t="shared" si="54"/>
        <v>0</v>
      </c>
      <c r="BTH48" s="83">
        <f t="shared" si="54"/>
        <v>0</v>
      </c>
      <c r="BTI48" s="83">
        <f t="shared" si="54"/>
        <v>0</v>
      </c>
      <c r="BTJ48" s="83">
        <f t="shared" si="54"/>
        <v>0</v>
      </c>
      <c r="BTK48" s="83">
        <f t="shared" si="54"/>
        <v>0</v>
      </c>
      <c r="BTL48" s="83">
        <f t="shared" si="54"/>
        <v>0</v>
      </c>
      <c r="BTM48" s="83">
        <f t="shared" si="54"/>
        <v>0</v>
      </c>
      <c r="BTN48" s="83">
        <f t="shared" si="54"/>
        <v>0</v>
      </c>
      <c r="BTO48" s="83">
        <f t="shared" si="54"/>
        <v>0</v>
      </c>
      <c r="BTP48" s="83">
        <f t="shared" si="54"/>
        <v>0</v>
      </c>
      <c r="BTQ48" s="83">
        <f t="shared" si="54"/>
        <v>0</v>
      </c>
      <c r="BTR48" s="83">
        <f t="shared" si="54"/>
        <v>0</v>
      </c>
      <c r="BTS48" s="83">
        <f t="shared" si="54"/>
        <v>0</v>
      </c>
      <c r="BTT48" s="83">
        <f t="shared" si="54"/>
        <v>0</v>
      </c>
      <c r="BTU48" s="83">
        <f t="shared" si="54"/>
        <v>0</v>
      </c>
      <c r="BTV48" s="83">
        <f t="shared" si="54"/>
        <v>0</v>
      </c>
      <c r="BTW48" s="83">
        <f t="shared" si="54"/>
        <v>0</v>
      </c>
      <c r="BTX48" s="83">
        <f t="shared" si="54"/>
        <v>0</v>
      </c>
      <c r="BTY48" s="83">
        <f t="shared" si="54"/>
        <v>0</v>
      </c>
      <c r="BTZ48" s="83">
        <f t="shared" si="54"/>
        <v>0</v>
      </c>
      <c r="BUA48" s="83">
        <f t="shared" si="54"/>
        <v>0</v>
      </c>
      <c r="BUB48" s="83">
        <f t="shared" si="54"/>
        <v>0</v>
      </c>
      <c r="BUC48" s="83">
        <f t="shared" si="54"/>
        <v>0</v>
      </c>
      <c r="BUD48" s="83">
        <f t="shared" si="54"/>
        <v>0</v>
      </c>
      <c r="BUE48" s="83">
        <f t="shared" si="54"/>
        <v>0</v>
      </c>
      <c r="BUF48" s="83">
        <f t="shared" si="54"/>
        <v>0</v>
      </c>
      <c r="BUG48" s="83">
        <f t="shared" si="54"/>
        <v>0</v>
      </c>
      <c r="BUH48" s="83">
        <f t="shared" si="54"/>
        <v>0</v>
      </c>
      <c r="BUI48" s="83">
        <f t="shared" si="54"/>
        <v>0</v>
      </c>
      <c r="BUJ48" s="83">
        <f t="shared" si="54"/>
        <v>0</v>
      </c>
      <c r="BUK48" s="83">
        <f t="shared" si="54"/>
        <v>0</v>
      </c>
      <c r="BUL48" s="83">
        <f t="shared" si="54"/>
        <v>0</v>
      </c>
      <c r="BUM48" s="83">
        <f t="shared" si="54"/>
        <v>0</v>
      </c>
      <c r="BUN48" s="83">
        <f t="shared" si="54"/>
        <v>0</v>
      </c>
      <c r="BUO48" s="83">
        <f t="shared" si="54"/>
        <v>0</v>
      </c>
      <c r="BUP48" s="83">
        <f t="shared" si="54"/>
        <v>0</v>
      </c>
      <c r="BUQ48" s="83">
        <f t="shared" si="54"/>
        <v>0</v>
      </c>
      <c r="BUR48" s="83">
        <f t="shared" si="54"/>
        <v>0</v>
      </c>
      <c r="BUS48" s="83">
        <f t="shared" si="54"/>
        <v>0</v>
      </c>
      <c r="BUT48" s="83">
        <f t="shared" si="54"/>
        <v>0</v>
      </c>
      <c r="BUU48" s="83">
        <f t="shared" si="54"/>
        <v>0</v>
      </c>
      <c r="BUV48" s="83">
        <f t="shared" si="54"/>
        <v>0</v>
      </c>
      <c r="BUW48" s="83">
        <f t="shared" si="54"/>
        <v>0</v>
      </c>
      <c r="BUX48" s="83">
        <f t="shared" si="54"/>
        <v>0</v>
      </c>
      <c r="BUY48" s="83">
        <f t="shared" si="54"/>
        <v>0</v>
      </c>
      <c r="BUZ48" s="83">
        <f t="shared" si="54"/>
        <v>0</v>
      </c>
      <c r="BVA48" s="83">
        <f t="shared" si="54"/>
        <v>0</v>
      </c>
      <c r="BVB48" s="83">
        <f t="shared" si="54"/>
        <v>0</v>
      </c>
      <c r="BVC48" s="83">
        <f t="shared" si="54"/>
        <v>0</v>
      </c>
      <c r="BVD48" s="83">
        <f t="shared" si="54"/>
        <v>0</v>
      </c>
      <c r="BVE48" s="83">
        <f t="shared" si="54"/>
        <v>0</v>
      </c>
      <c r="BVF48" s="83">
        <f t="shared" ref="BVF48:BXQ48" si="55" xml:space="preserve"> CHOOSE($E$45, BVF65, BVF78, BVF91)</f>
        <v>0</v>
      </c>
      <c r="BVG48" s="83">
        <f t="shared" si="55"/>
        <v>0</v>
      </c>
      <c r="BVH48" s="83">
        <f t="shared" si="55"/>
        <v>0</v>
      </c>
      <c r="BVI48" s="83">
        <f t="shared" si="55"/>
        <v>0</v>
      </c>
      <c r="BVJ48" s="83">
        <f t="shared" si="55"/>
        <v>0</v>
      </c>
      <c r="BVK48" s="83">
        <f t="shared" si="55"/>
        <v>0</v>
      </c>
      <c r="BVL48" s="83">
        <f t="shared" si="55"/>
        <v>0</v>
      </c>
      <c r="BVM48" s="83">
        <f t="shared" si="55"/>
        <v>0</v>
      </c>
      <c r="BVN48" s="83">
        <f t="shared" si="55"/>
        <v>0</v>
      </c>
      <c r="BVO48" s="83">
        <f t="shared" si="55"/>
        <v>0</v>
      </c>
      <c r="BVP48" s="83">
        <f t="shared" si="55"/>
        <v>0</v>
      </c>
      <c r="BVQ48" s="83">
        <f t="shared" si="55"/>
        <v>0</v>
      </c>
      <c r="BVR48" s="83">
        <f t="shared" si="55"/>
        <v>0</v>
      </c>
      <c r="BVS48" s="83">
        <f t="shared" si="55"/>
        <v>0</v>
      </c>
      <c r="BVT48" s="83">
        <f t="shared" si="55"/>
        <v>0</v>
      </c>
      <c r="BVU48" s="83">
        <f t="shared" si="55"/>
        <v>0</v>
      </c>
      <c r="BVV48" s="83">
        <f t="shared" si="55"/>
        <v>0</v>
      </c>
      <c r="BVW48" s="83">
        <f t="shared" si="55"/>
        <v>0</v>
      </c>
      <c r="BVX48" s="83">
        <f t="shared" si="55"/>
        <v>0</v>
      </c>
      <c r="BVY48" s="83">
        <f t="shared" si="55"/>
        <v>0</v>
      </c>
      <c r="BVZ48" s="83">
        <f t="shared" si="55"/>
        <v>0</v>
      </c>
      <c r="BWA48" s="83">
        <f t="shared" si="55"/>
        <v>0</v>
      </c>
      <c r="BWB48" s="83">
        <f t="shared" si="55"/>
        <v>0</v>
      </c>
      <c r="BWC48" s="83">
        <f t="shared" si="55"/>
        <v>0</v>
      </c>
      <c r="BWD48" s="83">
        <f t="shared" si="55"/>
        <v>0</v>
      </c>
      <c r="BWE48" s="83">
        <f t="shared" si="55"/>
        <v>0</v>
      </c>
      <c r="BWF48" s="83">
        <f t="shared" si="55"/>
        <v>0</v>
      </c>
      <c r="BWG48" s="83">
        <f t="shared" si="55"/>
        <v>0</v>
      </c>
      <c r="BWH48" s="83">
        <f t="shared" si="55"/>
        <v>0</v>
      </c>
      <c r="BWI48" s="83">
        <f t="shared" si="55"/>
        <v>0</v>
      </c>
      <c r="BWJ48" s="83">
        <f t="shared" si="55"/>
        <v>0</v>
      </c>
      <c r="BWK48" s="83">
        <f t="shared" si="55"/>
        <v>0</v>
      </c>
      <c r="BWL48" s="83">
        <f t="shared" si="55"/>
        <v>0</v>
      </c>
      <c r="BWM48" s="83">
        <f t="shared" si="55"/>
        <v>0</v>
      </c>
      <c r="BWN48" s="83">
        <f t="shared" si="55"/>
        <v>0</v>
      </c>
      <c r="BWO48" s="83">
        <f t="shared" si="55"/>
        <v>0</v>
      </c>
      <c r="BWP48" s="83">
        <f t="shared" si="55"/>
        <v>0</v>
      </c>
      <c r="BWQ48" s="83">
        <f t="shared" si="55"/>
        <v>0</v>
      </c>
      <c r="BWR48" s="83">
        <f t="shared" si="55"/>
        <v>0</v>
      </c>
      <c r="BWS48" s="83">
        <f t="shared" si="55"/>
        <v>0</v>
      </c>
      <c r="BWT48" s="83">
        <f t="shared" si="55"/>
        <v>0</v>
      </c>
      <c r="BWU48" s="83">
        <f t="shared" si="55"/>
        <v>0</v>
      </c>
      <c r="BWV48" s="83">
        <f t="shared" si="55"/>
        <v>0</v>
      </c>
      <c r="BWW48" s="83">
        <f t="shared" si="55"/>
        <v>0</v>
      </c>
      <c r="BWX48" s="83">
        <f t="shared" si="55"/>
        <v>0</v>
      </c>
      <c r="BWY48" s="83">
        <f t="shared" si="55"/>
        <v>0</v>
      </c>
      <c r="BWZ48" s="83">
        <f t="shared" si="55"/>
        <v>0</v>
      </c>
      <c r="BXA48" s="83">
        <f t="shared" si="55"/>
        <v>0</v>
      </c>
      <c r="BXB48" s="83">
        <f t="shared" si="55"/>
        <v>0</v>
      </c>
      <c r="BXC48" s="83">
        <f t="shared" si="55"/>
        <v>0</v>
      </c>
      <c r="BXD48" s="83">
        <f t="shared" si="55"/>
        <v>0</v>
      </c>
      <c r="BXE48" s="83">
        <f t="shared" si="55"/>
        <v>0</v>
      </c>
      <c r="BXF48" s="83">
        <f t="shared" si="55"/>
        <v>0</v>
      </c>
      <c r="BXG48" s="83">
        <f t="shared" si="55"/>
        <v>0</v>
      </c>
      <c r="BXH48" s="83">
        <f t="shared" si="55"/>
        <v>0</v>
      </c>
      <c r="BXI48" s="83">
        <f t="shared" si="55"/>
        <v>0</v>
      </c>
      <c r="BXJ48" s="83">
        <f t="shared" si="55"/>
        <v>0</v>
      </c>
      <c r="BXK48" s="83">
        <f t="shared" si="55"/>
        <v>0</v>
      </c>
      <c r="BXL48" s="83">
        <f t="shared" si="55"/>
        <v>0</v>
      </c>
      <c r="BXM48" s="83">
        <f t="shared" si="55"/>
        <v>0</v>
      </c>
      <c r="BXN48" s="83">
        <f t="shared" si="55"/>
        <v>0</v>
      </c>
      <c r="BXO48" s="83">
        <f t="shared" si="55"/>
        <v>0</v>
      </c>
      <c r="BXP48" s="83">
        <f t="shared" si="55"/>
        <v>0</v>
      </c>
      <c r="BXQ48" s="83">
        <f t="shared" si="55"/>
        <v>0</v>
      </c>
      <c r="BXR48" s="83">
        <f t="shared" ref="BXR48:CAC48" si="56" xml:space="preserve"> CHOOSE($E$45, BXR65, BXR78, BXR91)</f>
        <v>0</v>
      </c>
      <c r="BXS48" s="83">
        <f t="shared" si="56"/>
        <v>0</v>
      </c>
      <c r="BXT48" s="83">
        <f t="shared" si="56"/>
        <v>0</v>
      </c>
      <c r="BXU48" s="83">
        <f t="shared" si="56"/>
        <v>0</v>
      </c>
      <c r="BXV48" s="83">
        <f t="shared" si="56"/>
        <v>0</v>
      </c>
      <c r="BXW48" s="83">
        <f t="shared" si="56"/>
        <v>0</v>
      </c>
      <c r="BXX48" s="83">
        <f t="shared" si="56"/>
        <v>0</v>
      </c>
      <c r="BXY48" s="83">
        <f t="shared" si="56"/>
        <v>0</v>
      </c>
      <c r="BXZ48" s="83">
        <f t="shared" si="56"/>
        <v>0</v>
      </c>
      <c r="BYA48" s="83">
        <f t="shared" si="56"/>
        <v>0</v>
      </c>
      <c r="BYB48" s="83">
        <f t="shared" si="56"/>
        <v>0</v>
      </c>
      <c r="BYC48" s="83">
        <f t="shared" si="56"/>
        <v>0</v>
      </c>
      <c r="BYD48" s="83">
        <f t="shared" si="56"/>
        <v>0</v>
      </c>
      <c r="BYE48" s="83">
        <f t="shared" si="56"/>
        <v>0</v>
      </c>
      <c r="BYF48" s="83">
        <f t="shared" si="56"/>
        <v>0</v>
      </c>
      <c r="BYG48" s="83">
        <f t="shared" si="56"/>
        <v>0</v>
      </c>
      <c r="BYH48" s="83">
        <f t="shared" si="56"/>
        <v>0</v>
      </c>
      <c r="BYI48" s="83">
        <f t="shared" si="56"/>
        <v>0</v>
      </c>
      <c r="BYJ48" s="83">
        <f t="shared" si="56"/>
        <v>0</v>
      </c>
      <c r="BYK48" s="83">
        <f t="shared" si="56"/>
        <v>0</v>
      </c>
      <c r="BYL48" s="83">
        <f t="shared" si="56"/>
        <v>0</v>
      </c>
      <c r="BYM48" s="83">
        <f t="shared" si="56"/>
        <v>0</v>
      </c>
      <c r="BYN48" s="83">
        <f t="shared" si="56"/>
        <v>0</v>
      </c>
      <c r="BYO48" s="83">
        <f t="shared" si="56"/>
        <v>0</v>
      </c>
      <c r="BYP48" s="83">
        <f t="shared" si="56"/>
        <v>0</v>
      </c>
      <c r="BYQ48" s="83">
        <f t="shared" si="56"/>
        <v>0</v>
      </c>
      <c r="BYR48" s="83">
        <f t="shared" si="56"/>
        <v>0</v>
      </c>
      <c r="BYS48" s="83">
        <f t="shared" si="56"/>
        <v>0</v>
      </c>
      <c r="BYT48" s="83">
        <f t="shared" si="56"/>
        <v>0</v>
      </c>
      <c r="BYU48" s="83">
        <f t="shared" si="56"/>
        <v>0</v>
      </c>
      <c r="BYV48" s="83">
        <f t="shared" si="56"/>
        <v>0</v>
      </c>
      <c r="BYW48" s="83">
        <f t="shared" si="56"/>
        <v>0</v>
      </c>
      <c r="BYX48" s="83">
        <f t="shared" si="56"/>
        <v>0</v>
      </c>
      <c r="BYY48" s="83">
        <f t="shared" si="56"/>
        <v>0</v>
      </c>
      <c r="BYZ48" s="83">
        <f t="shared" si="56"/>
        <v>0</v>
      </c>
      <c r="BZA48" s="83">
        <f t="shared" si="56"/>
        <v>0</v>
      </c>
      <c r="BZB48" s="83">
        <f t="shared" si="56"/>
        <v>0</v>
      </c>
      <c r="BZC48" s="83">
        <f t="shared" si="56"/>
        <v>0</v>
      </c>
      <c r="BZD48" s="83">
        <f t="shared" si="56"/>
        <v>0</v>
      </c>
      <c r="BZE48" s="83">
        <f t="shared" si="56"/>
        <v>0</v>
      </c>
      <c r="BZF48" s="83">
        <f t="shared" si="56"/>
        <v>0</v>
      </c>
      <c r="BZG48" s="83">
        <f t="shared" si="56"/>
        <v>0</v>
      </c>
      <c r="BZH48" s="83">
        <f t="shared" si="56"/>
        <v>0</v>
      </c>
      <c r="BZI48" s="83">
        <f t="shared" si="56"/>
        <v>0</v>
      </c>
      <c r="BZJ48" s="83">
        <f t="shared" si="56"/>
        <v>0</v>
      </c>
      <c r="BZK48" s="83">
        <f t="shared" si="56"/>
        <v>0</v>
      </c>
      <c r="BZL48" s="83">
        <f t="shared" si="56"/>
        <v>0</v>
      </c>
      <c r="BZM48" s="83">
        <f t="shared" si="56"/>
        <v>0</v>
      </c>
      <c r="BZN48" s="83">
        <f t="shared" si="56"/>
        <v>0</v>
      </c>
      <c r="BZO48" s="83">
        <f t="shared" si="56"/>
        <v>0</v>
      </c>
      <c r="BZP48" s="83">
        <f t="shared" si="56"/>
        <v>0</v>
      </c>
      <c r="BZQ48" s="83">
        <f t="shared" si="56"/>
        <v>0</v>
      </c>
      <c r="BZR48" s="83">
        <f t="shared" si="56"/>
        <v>0</v>
      </c>
      <c r="BZS48" s="83">
        <f t="shared" si="56"/>
        <v>0</v>
      </c>
      <c r="BZT48" s="83">
        <f t="shared" si="56"/>
        <v>0</v>
      </c>
      <c r="BZU48" s="83">
        <f t="shared" si="56"/>
        <v>0</v>
      </c>
      <c r="BZV48" s="83">
        <f t="shared" si="56"/>
        <v>0</v>
      </c>
      <c r="BZW48" s="83">
        <f t="shared" si="56"/>
        <v>0</v>
      </c>
      <c r="BZX48" s="83">
        <f t="shared" si="56"/>
        <v>0</v>
      </c>
      <c r="BZY48" s="83">
        <f t="shared" si="56"/>
        <v>0</v>
      </c>
      <c r="BZZ48" s="83">
        <f t="shared" si="56"/>
        <v>0</v>
      </c>
      <c r="CAA48" s="83">
        <f t="shared" si="56"/>
        <v>0</v>
      </c>
      <c r="CAB48" s="83">
        <f t="shared" si="56"/>
        <v>0</v>
      </c>
      <c r="CAC48" s="83">
        <f t="shared" si="56"/>
        <v>0</v>
      </c>
      <c r="CAD48" s="83">
        <f t="shared" ref="CAD48:CCO48" si="57" xml:space="preserve"> CHOOSE($E$45, CAD65, CAD78, CAD91)</f>
        <v>0</v>
      </c>
      <c r="CAE48" s="83">
        <f t="shared" si="57"/>
        <v>0</v>
      </c>
      <c r="CAF48" s="83">
        <f t="shared" si="57"/>
        <v>0</v>
      </c>
      <c r="CAG48" s="83">
        <f t="shared" si="57"/>
        <v>0</v>
      </c>
      <c r="CAH48" s="83">
        <f t="shared" si="57"/>
        <v>0</v>
      </c>
      <c r="CAI48" s="83">
        <f t="shared" si="57"/>
        <v>0</v>
      </c>
      <c r="CAJ48" s="83">
        <f t="shared" si="57"/>
        <v>0</v>
      </c>
      <c r="CAK48" s="83">
        <f t="shared" si="57"/>
        <v>0</v>
      </c>
      <c r="CAL48" s="83">
        <f t="shared" si="57"/>
        <v>0</v>
      </c>
      <c r="CAM48" s="83">
        <f t="shared" si="57"/>
        <v>0</v>
      </c>
      <c r="CAN48" s="83">
        <f t="shared" si="57"/>
        <v>0</v>
      </c>
      <c r="CAO48" s="83">
        <f t="shared" si="57"/>
        <v>0</v>
      </c>
      <c r="CAP48" s="83">
        <f t="shared" si="57"/>
        <v>0</v>
      </c>
      <c r="CAQ48" s="83">
        <f t="shared" si="57"/>
        <v>0</v>
      </c>
      <c r="CAR48" s="83">
        <f t="shared" si="57"/>
        <v>0</v>
      </c>
      <c r="CAS48" s="83">
        <f t="shared" si="57"/>
        <v>0</v>
      </c>
      <c r="CAT48" s="83">
        <f t="shared" si="57"/>
        <v>0</v>
      </c>
      <c r="CAU48" s="83">
        <f t="shared" si="57"/>
        <v>0</v>
      </c>
      <c r="CAV48" s="83">
        <f t="shared" si="57"/>
        <v>0</v>
      </c>
      <c r="CAW48" s="83">
        <f t="shared" si="57"/>
        <v>0</v>
      </c>
      <c r="CAX48" s="83">
        <f t="shared" si="57"/>
        <v>0</v>
      </c>
      <c r="CAY48" s="83">
        <f t="shared" si="57"/>
        <v>0</v>
      </c>
      <c r="CAZ48" s="83">
        <f t="shared" si="57"/>
        <v>0</v>
      </c>
      <c r="CBA48" s="83">
        <f t="shared" si="57"/>
        <v>0</v>
      </c>
      <c r="CBB48" s="83">
        <f t="shared" si="57"/>
        <v>0</v>
      </c>
      <c r="CBC48" s="83">
        <f t="shared" si="57"/>
        <v>0</v>
      </c>
      <c r="CBD48" s="83">
        <f t="shared" si="57"/>
        <v>0</v>
      </c>
      <c r="CBE48" s="83">
        <f t="shared" si="57"/>
        <v>0</v>
      </c>
      <c r="CBF48" s="83">
        <f t="shared" si="57"/>
        <v>0</v>
      </c>
      <c r="CBG48" s="83">
        <f t="shared" si="57"/>
        <v>0</v>
      </c>
      <c r="CBH48" s="83">
        <f t="shared" si="57"/>
        <v>0</v>
      </c>
      <c r="CBI48" s="83">
        <f t="shared" si="57"/>
        <v>0</v>
      </c>
      <c r="CBJ48" s="83">
        <f t="shared" si="57"/>
        <v>0</v>
      </c>
      <c r="CBK48" s="83">
        <f t="shared" si="57"/>
        <v>0</v>
      </c>
      <c r="CBL48" s="83">
        <f t="shared" si="57"/>
        <v>0</v>
      </c>
      <c r="CBM48" s="83">
        <f t="shared" si="57"/>
        <v>0</v>
      </c>
      <c r="CBN48" s="83">
        <f t="shared" si="57"/>
        <v>0</v>
      </c>
      <c r="CBO48" s="83">
        <f t="shared" si="57"/>
        <v>0</v>
      </c>
      <c r="CBP48" s="83">
        <f t="shared" si="57"/>
        <v>0</v>
      </c>
      <c r="CBQ48" s="83">
        <f t="shared" si="57"/>
        <v>0</v>
      </c>
      <c r="CBR48" s="83">
        <f t="shared" si="57"/>
        <v>0</v>
      </c>
      <c r="CBS48" s="83">
        <f t="shared" si="57"/>
        <v>0</v>
      </c>
      <c r="CBT48" s="83">
        <f t="shared" si="57"/>
        <v>0</v>
      </c>
      <c r="CBU48" s="83">
        <f t="shared" si="57"/>
        <v>0</v>
      </c>
      <c r="CBV48" s="83">
        <f t="shared" si="57"/>
        <v>0</v>
      </c>
      <c r="CBW48" s="83">
        <f t="shared" si="57"/>
        <v>0</v>
      </c>
      <c r="CBX48" s="83">
        <f t="shared" si="57"/>
        <v>0</v>
      </c>
      <c r="CBY48" s="83">
        <f t="shared" si="57"/>
        <v>0</v>
      </c>
      <c r="CBZ48" s="83">
        <f t="shared" si="57"/>
        <v>0</v>
      </c>
      <c r="CCA48" s="83">
        <f t="shared" si="57"/>
        <v>0</v>
      </c>
      <c r="CCB48" s="83">
        <f t="shared" si="57"/>
        <v>0</v>
      </c>
      <c r="CCC48" s="83">
        <f t="shared" si="57"/>
        <v>0</v>
      </c>
      <c r="CCD48" s="83">
        <f t="shared" si="57"/>
        <v>0</v>
      </c>
      <c r="CCE48" s="83">
        <f t="shared" si="57"/>
        <v>0</v>
      </c>
      <c r="CCF48" s="83">
        <f t="shared" si="57"/>
        <v>0</v>
      </c>
      <c r="CCG48" s="83">
        <f t="shared" si="57"/>
        <v>0</v>
      </c>
      <c r="CCH48" s="83">
        <f t="shared" si="57"/>
        <v>0</v>
      </c>
      <c r="CCI48" s="83">
        <f t="shared" si="57"/>
        <v>0</v>
      </c>
      <c r="CCJ48" s="83">
        <f t="shared" si="57"/>
        <v>0</v>
      </c>
      <c r="CCK48" s="83">
        <f t="shared" si="57"/>
        <v>0</v>
      </c>
      <c r="CCL48" s="83">
        <f t="shared" si="57"/>
        <v>0</v>
      </c>
      <c r="CCM48" s="83">
        <f t="shared" si="57"/>
        <v>0</v>
      </c>
      <c r="CCN48" s="83">
        <f t="shared" si="57"/>
        <v>0</v>
      </c>
      <c r="CCO48" s="83">
        <f t="shared" si="57"/>
        <v>0</v>
      </c>
      <c r="CCP48" s="83">
        <f t="shared" ref="CCP48:CFA48" si="58" xml:space="preserve"> CHOOSE($E$45, CCP65, CCP78, CCP91)</f>
        <v>0</v>
      </c>
      <c r="CCQ48" s="83">
        <f t="shared" si="58"/>
        <v>0</v>
      </c>
      <c r="CCR48" s="83">
        <f t="shared" si="58"/>
        <v>0</v>
      </c>
      <c r="CCS48" s="83">
        <f t="shared" si="58"/>
        <v>0</v>
      </c>
      <c r="CCT48" s="83">
        <f t="shared" si="58"/>
        <v>0</v>
      </c>
      <c r="CCU48" s="83">
        <f t="shared" si="58"/>
        <v>0</v>
      </c>
      <c r="CCV48" s="83">
        <f t="shared" si="58"/>
        <v>0</v>
      </c>
      <c r="CCW48" s="83">
        <f t="shared" si="58"/>
        <v>0</v>
      </c>
      <c r="CCX48" s="83">
        <f t="shared" si="58"/>
        <v>0</v>
      </c>
      <c r="CCY48" s="83">
        <f t="shared" si="58"/>
        <v>0</v>
      </c>
      <c r="CCZ48" s="83">
        <f t="shared" si="58"/>
        <v>0</v>
      </c>
      <c r="CDA48" s="83">
        <f t="shared" si="58"/>
        <v>0</v>
      </c>
      <c r="CDB48" s="83">
        <f t="shared" si="58"/>
        <v>0</v>
      </c>
      <c r="CDC48" s="83">
        <f t="shared" si="58"/>
        <v>0</v>
      </c>
      <c r="CDD48" s="83">
        <f t="shared" si="58"/>
        <v>0</v>
      </c>
      <c r="CDE48" s="83">
        <f t="shared" si="58"/>
        <v>0</v>
      </c>
      <c r="CDF48" s="83">
        <f t="shared" si="58"/>
        <v>0</v>
      </c>
      <c r="CDG48" s="83">
        <f t="shared" si="58"/>
        <v>0</v>
      </c>
      <c r="CDH48" s="83">
        <f t="shared" si="58"/>
        <v>0</v>
      </c>
      <c r="CDI48" s="83">
        <f t="shared" si="58"/>
        <v>0</v>
      </c>
      <c r="CDJ48" s="83">
        <f t="shared" si="58"/>
        <v>0</v>
      </c>
      <c r="CDK48" s="83">
        <f t="shared" si="58"/>
        <v>0</v>
      </c>
      <c r="CDL48" s="83">
        <f t="shared" si="58"/>
        <v>0</v>
      </c>
      <c r="CDM48" s="83">
        <f t="shared" si="58"/>
        <v>0</v>
      </c>
      <c r="CDN48" s="83">
        <f t="shared" si="58"/>
        <v>0</v>
      </c>
      <c r="CDO48" s="83">
        <f t="shared" si="58"/>
        <v>0</v>
      </c>
      <c r="CDP48" s="83">
        <f t="shared" si="58"/>
        <v>0</v>
      </c>
      <c r="CDQ48" s="83">
        <f t="shared" si="58"/>
        <v>0</v>
      </c>
      <c r="CDR48" s="83">
        <f t="shared" si="58"/>
        <v>0</v>
      </c>
      <c r="CDS48" s="83">
        <f t="shared" si="58"/>
        <v>0</v>
      </c>
      <c r="CDT48" s="83">
        <f t="shared" si="58"/>
        <v>0</v>
      </c>
      <c r="CDU48" s="83">
        <f t="shared" si="58"/>
        <v>0</v>
      </c>
      <c r="CDV48" s="83">
        <f t="shared" si="58"/>
        <v>0</v>
      </c>
      <c r="CDW48" s="83">
        <f t="shared" si="58"/>
        <v>0</v>
      </c>
      <c r="CDX48" s="83">
        <f t="shared" si="58"/>
        <v>0</v>
      </c>
      <c r="CDY48" s="83">
        <f t="shared" si="58"/>
        <v>0</v>
      </c>
      <c r="CDZ48" s="83">
        <f t="shared" si="58"/>
        <v>0</v>
      </c>
      <c r="CEA48" s="83">
        <f t="shared" si="58"/>
        <v>0</v>
      </c>
      <c r="CEB48" s="83">
        <f t="shared" si="58"/>
        <v>0</v>
      </c>
      <c r="CEC48" s="83">
        <f t="shared" si="58"/>
        <v>0</v>
      </c>
      <c r="CED48" s="83">
        <f t="shared" si="58"/>
        <v>0</v>
      </c>
      <c r="CEE48" s="83">
        <f t="shared" si="58"/>
        <v>0</v>
      </c>
      <c r="CEF48" s="83">
        <f t="shared" si="58"/>
        <v>0</v>
      </c>
      <c r="CEG48" s="83">
        <f t="shared" si="58"/>
        <v>0</v>
      </c>
      <c r="CEH48" s="83">
        <f t="shared" si="58"/>
        <v>0</v>
      </c>
      <c r="CEI48" s="83">
        <f t="shared" si="58"/>
        <v>0</v>
      </c>
      <c r="CEJ48" s="83">
        <f t="shared" si="58"/>
        <v>0</v>
      </c>
      <c r="CEK48" s="83">
        <f t="shared" si="58"/>
        <v>0</v>
      </c>
      <c r="CEL48" s="83">
        <f t="shared" si="58"/>
        <v>0</v>
      </c>
      <c r="CEM48" s="83">
        <f t="shared" si="58"/>
        <v>0</v>
      </c>
      <c r="CEN48" s="83">
        <f t="shared" si="58"/>
        <v>0</v>
      </c>
      <c r="CEO48" s="83">
        <f t="shared" si="58"/>
        <v>0</v>
      </c>
      <c r="CEP48" s="83">
        <f t="shared" si="58"/>
        <v>0</v>
      </c>
      <c r="CEQ48" s="83">
        <f t="shared" si="58"/>
        <v>0</v>
      </c>
      <c r="CER48" s="83">
        <f t="shared" si="58"/>
        <v>0</v>
      </c>
      <c r="CES48" s="83">
        <f t="shared" si="58"/>
        <v>0</v>
      </c>
      <c r="CET48" s="83">
        <f t="shared" si="58"/>
        <v>0</v>
      </c>
      <c r="CEU48" s="83">
        <f t="shared" si="58"/>
        <v>0</v>
      </c>
      <c r="CEV48" s="83">
        <f t="shared" si="58"/>
        <v>0</v>
      </c>
      <c r="CEW48" s="83">
        <f t="shared" si="58"/>
        <v>0</v>
      </c>
      <c r="CEX48" s="83">
        <f t="shared" si="58"/>
        <v>0</v>
      </c>
      <c r="CEY48" s="83">
        <f t="shared" si="58"/>
        <v>0</v>
      </c>
      <c r="CEZ48" s="83">
        <f t="shared" si="58"/>
        <v>0</v>
      </c>
      <c r="CFA48" s="83">
        <f t="shared" si="58"/>
        <v>0</v>
      </c>
      <c r="CFB48" s="83">
        <f t="shared" ref="CFB48:CHM48" si="59" xml:space="preserve"> CHOOSE($E$45, CFB65, CFB78, CFB91)</f>
        <v>0</v>
      </c>
      <c r="CFC48" s="83">
        <f t="shared" si="59"/>
        <v>0</v>
      </c>
      <c r="CFD48" s="83">
        <f t="shared" si="59"/>
        <v>0</v>
      </c>
      <c r="CFE48" s="83">
        <f t="shared" si="59"/>
        <v>0</v>
      </c>
      <c r="CFF48" s="83">
        <f t="shared" si="59"/>
        <v>0</v>
      </c>
      <c r="CFG48" s="83">
        <f t="shared" si="59"/>
        <v>0</v>
      </c>
      <c r="CFH48" s="83">
        <f t="shared" si="59"/>
        <v>0</v>
      </c>
      <c r="CFI48" s="83">
        <f t="shared" si="59"/>
        <v>0</v>
      </c>
      <c r="CFJ48" s="83">
        <f t="shared" si="59"/>
        <v>0</v>
      </c>
      <c r="CFK48" s="83">
        <f t="shared" si="59"/>
        <v>0</v>
      </c>
      <c r="CFL48" s="83">
        <f t="shared" si="59"/>
        <v>0</v>
      </c>
      <c r="CFM48" s="83">
        <f t="shared" si="59"/>
        <v>0</v>
      </c>
      <c r="CFN48" s="83">
        <f t="shared" si="59"/>
        <v>0</v>
      </c>
      <c r="CFO48" s="83">
        <f t="shared" si="59"/>
        <v>0</v>
      </c>
      <c r="CFP48" s="83">
        <f t="shared" si="59"/>
        <v>0</v>
      </c>
      <c r="CFQ48" s="83">
        <f t="shared" si="59"/>
        <v>0</v>
      </c>
      <c r="CFR48" s="83">
        <f t="shared" si="59"/>
        <v>0</v>
      </c>
      <c r="CFS48" s="83">
        <f t="shared" si="59"/>
        <v>0</v>
      </c>
      <c r="CFT48" s="83">
        <f t="shared" si="59"/>
        <v>0</v>
      </c>
      <c r="CFU48" s="83">
        <f t="shared" si="59"/>
        <v>0</v>
      </c>
      <c r="CFV48" s="83">
        <f t="shared" si="59"/>
        <v>0</v>
      </c>
      <c r="CFW48" s="83">
        <f t="shared" si="59"/>
        <v>0</v>
      </c>
      <c r="CFX48" s="83">
        <f t="shared" si="59"/>
        <v>0</v>
      </c>
      <c r="CFY48" s="83">
        <f t="shared" si="59"/>
        <v>0</v>
      </c>
      <c r="CFZ48" s="83">
        <f t="shared" si="59"/>
        <v>0</v>
      </c>
      <c r="CGA48" s="83">
        <f t="shared" si="59"/>
        <v>0</v>
      </c>
      <c r="CGB48" s="83">
        <f t="shared" si="59"/>
        <v>0</v>
      </c>
      <c r="CGC48" s="83">
        <f t="shared" si="59"/>
        <v>0</v>
      </c>
      <c r="CGD48" s="83">
        <f t="shared" si="59"/>
        <v>0</v>
      </c>
      <c r="CGE48" s="83">
        <f t="shared" si="59"/>
        <v>0</v>
      </c>
      <c r="CGF48" s="83">
        <f t="shared" si="59"/>
        <v>0</v>
      </c>
      <c r="CGG48" s="83">
        <f t="shared" si="59"/>
        <v>0</v>
      </c>
      <c r="CGH48" s="83">
        <f t="shared" si="59"/>
        <v>0</v>
      </c>
      <c r="CGI48" s="83">
        <f t="shared" si="59"/>
        <v>0</v>
      </c>
      <c r="CGJ48" s="83">
        <f t="shared" si="59"/>
        <v>0</v>
      </c>
      <c r="CGK48" s="83">
        <f t="shared" si="59"/>
        <v>0</v>
      </c>
      <c r="CGL48" s="83">
        <f t="shared" si="59"/>
        <v>0</v>
      </c>
      <c r="CGM48" s="83">
        <f t="shared" si="59"/>
        <v>0</v>
      </c>
      <c r="CGN48" s="83">
        <f t="shared" si="59"/>
        <v>0</v>
      </c>
      <c r="CGO48" s="83">
        <f t="shared" si="59"/>
        <v>0</v>
      </c>
      <c r="CGP48" s="83">
        <f t="shared" si="59"/>
        <v>0</v>
      </c>
      <c r="CGQ48" s="83">
        <f t="shared" si="59"/>
        <v>0</v>
      </c>
      <c r="CGR48" s="83">
        <f t="shared" si="59"/>
        <v>0</v>
      </c>
      <c r="CGS48" s="83">
        <f t="shared" si="59"/>
        <v>0</v>
      </c>
      <c r="CGT48" s="83">
        <f t="shared" si="59"/>
        <v>0</v>
      </c>
      <c r="CGU48" s="83">
        <f t="shared" si="59"/>
        <v>0</v>
      </c>
      <c r="CGV48" s="83">
        <f t="shared" si="59"/>
        <v>0</v>
      </c>
      <c r="CGW48" s="83">
        <f t="shared" si="59"/>
        <v>0</v>
      </c>
      <c r="CGX48" s="83">
        <f t="shared" si="59"/>
        <v>0</v>
      </c>
      <c r="CGY48" s="83">
        <f t="shared" si="59"/>
        <v>0</v>
      </c>
      <c r="CGZ48" s="83">
        <f t="shared" si="59"/>
        <v>0</v>
      </c>
      <c r="CHA48" s="83">
        <f t="shared" si="59"/>
        <v>0</v>
      </c>
      <c r="CHB48" s="83">
        <f t="shared" si="59"/>
        <v>0</v>
      </c>
      <c r="CHC48" s="83">
        <f t="shared" si="59"/>
        <v>0</v>
      </c>
      <c r="CHD48" s="83">
        <f t="shared" si="59"/>
        <v>0</v>
      </c>
      <c r="CHE48" s="83">
        <f t="shared" si="59"/>
        <v>0</v>
      </c>
      <c r="CHF48" s="83">
        <f t="shared" si="59"/>
        <v>0</v>
      </c>
      <c r="CHG48" s="83">
        <f t="shared" si="59"/>
        <v>0</v>
      </c>
      <c r="CHH48" s="83">
        <f t="shared" si="59"/>
        <v>0</v>
      </c>
      <c r="CHI48" s="83">
        <f t="shared" si="59"/>
        <v>0</v>
      </c>
      <c r="CHJ48" s="83">
        <f t="shared" si="59"/>
        <v>0</v>
      </c>
      <c r="CHK48" s="83">
        <f t="shared" si="59"/>
        <v>0</v>
      </c>
      <c r="CHL48" s="83">
        <f t="shared" si="59"/>
        <v>0</v>
      </c>
      <c r="CHM48" s="83">
        <f t="shared" si="59"/>
        <v>0</v>
      </c>
      <c r="CHN48" s="83">
        <f t="shared" ref="CHN48:CJY48" si="60" xml:space="preserve"> CHOOSE($E$45, CHN65, CHN78, CHN91)</f>
        <v>0</v>
      </c>
      <c r="CHO48" s="83">
        <f t="shared" si="60"/>
        <v>0</v>
      </c>
      <c r="CHP48" s="83">
        <f t="shared" si="60"/>
        <v>0</v>
      </c>
      <c r="CHQ48" s="83">
        <f t="shared" si="60"/>
        <v>0</v>
      </c>
      <c r="CHR48" s="83">
        <f t="shared" si="60"/>
        <v>0</v>
      </c>
      <c r="CHS48" s="83">
        <f t="shared" si="60"/>
        <v>0</v>
      </c>
      <c r="CHT48" s="83">
        <f t="shared" si="60"/>
        <v>0</v>
      </c>
      <c r="CHU48" s="83">
        <f t="shared" si="60"/>
        <v>0</v>
      </c>
      <c r="CHV48" s="83">
        <f t="shared" si="60"/>
        <v>0</v>
      </c>
      <c r="CHW48" s="83">
        <f t="shared" si="60"/>
        <v>0</v>
      </c>
      <c r="CHX48" s="83">
        <f t="shared" si="60"/>
        <v>0</v>
      </c>
      <c r="CHY48" s="83">
        <f t="shared" si="60"/>
        <v>0</v>
      </c>
      <c r="CHZ48" s="83">
        <f t="shared" si="60"/>
        <v>0</v>
      </c>
      <c r="CIA48" s="83">
        <f t="shared" si="60"/>
        <v>0</v>
      </c>
      <c r="CIB48" s="83">
        <f t="shared" si="60"/>
        <v>0</v>
      </c>
      <c r="CIC48" s="83">
        <f t="shared" si="60"/>
        <v>0</v>
      </c>
      <c r="CID48" s="83">
        <f t="shared" si="60"/>
        <v>0</v>
      </c>
      <c r="CIE48" s="83">
        <f t="shared" si="60"/>
        <v>0</v>
      </c>
      <c r="CIF48" s="83">
        <f t="shared" si="60"/>
        <v>0</v>
      </c>
      <c r="CIG48" s="83">
        <f t="shared" si="60"/>
        <v>0</v>
      </c>
      <c r="CIH48" s="83">
        <f t="shared" si="60"/>
        <v>0</v>
      </c>
      <c r="CII48" s="83">
        <f t="shared" si="60"/>
        <v>0</v>
      </c>
      <c r="CIJ48" s="83">
        <f t="shared" si="60"/>
        <v>0</v>
      </c>
      <c r="CIK48" s="83">
        <f t="shared" si="60"/>
        <v>0</v>
      </c>
      <c r="CIL48" s="83">
        <f t="shared" si="60"/>
        <v>0</v>
      </c>
      <c r="CIM48" s="83">
        <f t="shared" si="60"/>
        <v>0</v>
      </c>
      <c r="CIN48" s="83">
        <f t="shared" si="60"/>
        <v>0</v>
      </c>
      <c r="CIO48" s="83">
        <f t="shared" si="60"/>
        <v>0</v>
      </c>
      <c r="CIP48" s="83">
        <f t="shared" si="60"/>
        <v>0</v>
      </c>
      <c r="CIQ48" s="83">
        <f t="shared" si="60"/>
        <v>0</v>
      </c>
      <c r="CIR48" s="83">
        <f t="shared" si="60"/>
        <v>0</v>
      </c>
      <c r="CIS48" s="83">
        <f t="shared" si="60"/>
        <v>0</v>
      </c>
      <c r="CIT48" s="83">
        <f t="shared" si="60"/>
        <v>0</v>
      </c>
      <c r="CIU48" s="83">
        <f t="shared" si="60"/>
        <v>0</v>
      </c>
      <c r="CIV48" s="83">
        <f t="shared" si="60"/>
        <v>0</v>
      </c>
      <c r="CIW48" s="83">
        <f t="shared" si="60"/>
        <v>0</v>
      </c>
      <c r="CIX48" s="83">
        <f t="shared" si="60"/>
        <v>0</v>
      </c>
      <c r="CIY48" s="83">
        <f t="shared" si="60"/>
        <v>0</v>
      </c>
      <c r="CIZ48" s="83">
        <f t="shared" si="60"/>
        <v>0</v>
      </c>
      <c r="CJA48" s="83">
        <f t="shared" si="60"/>
        <v>0</v>
      </c>
      <c r="CJB48" s="83">
        <f t="shared" si="60"/>
        <v>0</v>
      </c>
      <c r="CJC48" s="83">
        <f t="shared" si="60"/>
        <v>0</v>
      </c>
      <c r="CJD48" s="83">
        <f t="shared" si="60"/>
        <v>0</v>
      </c>
      <c r="CJE48" s="83">
        <f t="shared" si="60"/>
        <v>0</v>
      </c>
      <c r="CJF48" s="83">
        <f t="shared" si="60"/>
        <v>0</v>
      </c>
      <c r="CJG48" s="83">
        <f t="shared" si="60"/>
        <v>0</v>
      </c>
      <c r="CJH48" s="83">
        <f t="shared" si="60"/>
        <v>0</v>
      </c>
      <c r="CJI48" s="83">
        <f t="shared" si="60"/>
        <v>0</v>
      </c>
      <c r="CJJ48" s="83">
        <f t="shared" si="60"/>
        <v>0</v>
      </c>
      <c r="CJK48" s="83">
        <f t="shared" si="60"/>
        <v>0</v>
      </c>
      <c r="CJL48" s="83">
        <f t="shared" si="60"/>
        <v>0</v>
      </c>
      <c r="CJM48" s="83">
        <f t="shared" si="60"/>
        <v>0</v>
      </c>
      <c r="CJN48" s="83">
        <f t="shared" si="60"/>
        <v>0</v>
      </c>
      <c r="CJO48" s="83">
        <f t="shared" si="60"/>
        <v>0</v>
      </c>
      <c r="CJP48" s="83">
        <f t="shared" si="60"/>
        <v>0</v>
      </c>
      <c r="CJQ48" s="83">
        <f t="shared" si="60"/>
        <v>0</v>
      </c>
      <c r="CJR48" s="83">
        <f t="shared" si="60"/>
        <v>0</v>
      </c>
      <c r="CJS48" s="83">
        <f t="shared" si="60"/>
        <v>0</v>
      </c>
      <c r="CJT48" s="83">
        <f t="shared" si="60"/>
        <v>0</v>
      </c>
      <c r="CJU48" s="83">
        <f t="shared" si="60"/>
        <v>0</v>
      </c>
      <c r="CJV48" s="83">
        <f t="shared" si="60"/>
        <v>0</v>
      </c>
      <c r="CJW48" s="83">
        <f t="shared" si="60"/>
        <v>0</v>
      </c>
      <c r="CJX48" s="83">
        <f t="shared" si="60"/>
        <v>0</v>
      </c>
      <c r="CJY48" s="83">
        <f t="shared" si="60"/>
        <v>0</v>
      </c>
      <c r="CJZ48" s="83">
        <f t="shared" ref="CJZ48:CMK48" si="61" xml:space="preserve"> CHOOSE($E$45, CJZ65, CJZ78, CJZ91)</f>
        <v>0</v>
      </c>
      <c r="CKA48" s="83">
        <f t="shared" si="61"/>
        <v>0</v>
      </c>
      <c r="CKB48" s="83">
        <f t="shared" si="61"/>
        <v>0</v>
      </c>
      <c r="CKC48" s="83">
        <f t="shared" si="61"/>
        <v>0</v>
      </c>
      <c r="CKD48" s="83">
        <f t="shared" si="61"/>
        <v>0</v>
      </c>
      <c r="CKE48" s="83">
        <f t="shared" si="61"/>
        <v>0</v>
      </c>
      <c r="CKF48" s="83">
        <f t="shared" si="61"/>
        <v>0</v>
      </c>
      <c r="CKG48" s="83">
        <f t="shared" si="61"/>
        <v>0</v>
      </c>
      <c r="CKH48" s="83">
        <f t="shared" si="61"/>
        <v>0</v>
      </c>
      <c r="CKI48" s="83">
        <f t="shared" si="61"/>
        <v>0</v>
      </c>
      <c r="CKJ48" s="83">
        <f t="shared" si="61"/>
        <v>0</v>
      </c>
      <c r="CKK48" s="83">
        <f t="shared" si="61"/>
        <v>0</v>
      </c>
      <c r="CKL48" s="83">
        <f t="shared" si="61"/>
        <v>0</v>
      </c>
      <c r="CKM48" s="83">
        <f t="shared" si="61"/>
        <v>0</v>
      </c>
      <c r="CKN48" s="83">
        <f t="shared" si="61"/>
        <v>0</v>
      </c>
      <c r="CKO48" s="83">
        <f t="shared" si="61"/>
        <v>0</v>
      </c>
      <c r="CKP48" s="83">
        <f t="shared" si="61"/>
        <v>0</v>
      </c>
      <c r="CKQ48" s="83">
        <f t="shared" si="61"/>
        <v>0</v>
      </c>
      <c r="CKR48" s="83">
        <f t="shared" si="61"/>
        <v>0</v>
      </c>
      <c r="CKS48" s="83">
        <f t="shared" si="61"/>
        <v>0</v>
      </c>
      <c r="CKT48" s="83">
        <f t="shared" si="61"/>
        <v>0</v>
      </c>
      <c r="CKU48" s="83">
        <f t="shared" si="61"/>
        <v>0</v>
      </c>
      <c r="CKV48" s="83">
        <f t="shared" si="61"/>
        <v>0</v>
      </c>
      <c r="CKW48" s="83">
        <f t="shared" si="61"/>
        <v>0</v>
      </c>
      <c r="CKX48" s="83">
        <f t="shared" si="61"/>
        <v>0</v>
      </c>
      <c r="CKY48" s="83">
        <f t="shared" si="61"/>
        <v>0</v>
      </c>
      <c r="CKZ48" s="83">
        <f t="shared" si="61"/>
        <v>0</v>
      </c>
      <c r="CLA48" s="83">
        <f t="shared" si="61"/>
        <v>0</v>
      </c>
      <c r="CLB48" s="83">
        <f t="shared" si="61"/>
        <v>0</v>
      </c>
      <c r="CLC48" s="83">
        <f t="shared" si="61"/>
        <v>0</v>
      </c>
      <c r="CLD48" s="83">
        <f t="shared" si="61"/>
        <v>0</v>
      </c>
      <c r="CLE48" s="83">
        <f t="shared" si="61"/>
        <v>0</v>
      </c>
      <c r="CLF48" s="83">
        <f t="shared" si="61"/>
        <v>0</v>
      </c>
      <c r="CLG48" s="83">
        <f t="shared" si="61"/>
        <v>0</v>
      </c>
      <c r="CLH48" s="83">
        <f t="shared" si="61"/>
        <v>0</v>
      </c>
      <c r="CLI48" s="83">
        <f t="shared" si="61"/>
        <v>0</v>
      </c>
      <c r="CLJ48" s="83">
        <f t="shared" si="61"/>
        <v>0</v>
      </c>
      <c r="CLK48" s="83">
        <f t="shared" si="61"/>
        <v>0</v>
      </c>
      <c r="CLL48" s="83">
        <f t="shared" si="61"/>
        <v>0</v>
      </c>
      <c r="CLM48" s="83">
        <f t="shared" si="61"/>
        <v>0</v>
      </c>
      <c r="CLN48" s="83">
        <f t="shared" si="61"/>
        <v>0</v>
      </c>
      <c r="CLO48" s="83">
        <f t="shared" si="61"/>
        <v>0</v>
      </c>
      <c r="CLP48" s="83">
        <f t="shared" si="61"/>
        <v>0</v>
      </c>
      <c r="CLQ48" s="83">
        <f t="shared" si="61"/>
        <v>0</v>
      </c>
      <c r="CLR48" s="83">
        <f t="shared" si="61"/>
        <v>0</v>
      </c>
      <c r="CLS48" s="83">
        <f t="shared" si="61"/>
        <v>0</v>
      </c>
      <c r="CLT48" s="83">
        <f t="shared" si="61"/>
        <v>0</v>
      </c>
      <c r="CLU48" s="83">
        <f t="shared" si="61"/>
        <v>0</v>
      </c>
      <c r="CLV48" s="83">
        <f t="shared" si="61"/>
        <v>0</v>
      </c>
      <c r="CLW48" s="83">
        <f t="shared" si="61"/>
        <v>0</v>
      </c>
      <c r="CLX48" s="83">
        <f t="shared" si="61"/>
        <v>0</v>
      </c>
      <c r="CLY48" s="83">
        <f t="shared" si="61"/>
        <v>0</v>
      </c>
      <c r="CLZ48" s="83">
        <f t="shared" si="61"/>
        <v>0</v>
      </c>
      <c r="CMA48" s="83">
        <f t="shared" si="61"/>
        <v>0</v>
      </c>
      <c r="CMB48" s="83">
        <f t="shared" si="61"/>
        <v>0</v>
      </c>
      <c r="CMC48" s="83">
        <f t="shared" si="61"/>
        <v>0</v>
      </c>
      <c r="CMD48" s="83">
        <f t="shared" si="61"/>
        <v>0</v>
      </c>
      <c r="CME48" s="83">
        <f t="shared" si="61"/>
        <v>0</v>
      </c>
      <c r="CMF48" s="83">
        <f t="shared" si="61"/>
        <v>0</v>
      </c>
      <c r="CMG48" s="83">
        <f t="shared" si="61"/>
        <v>0</v>
      </c>
      <c r="CMH48" s="83">
        <f t="shared" si="61"/>
        <v>0</v>
      </c>
      <c r="CMI48" s="83">
        <f t="shared" si="61"/>
        <v>0</v>
      </c>
      <c r="CMJ48" s="83">
        <f t="shared" si="61"/>
        <v>0</v>
      </c>
      <c r="CMK48" s="83">
        <f t="shared" si="61"/>
        <v>0</v>
      </c>
      <c r="CML48" s="83">
        <f t="shared" ref="CML48:COW48" si="62" xml:space="preserve"> CHOOSE($E$45, CML65, CML78, CML91)</f>
        <v>0</v>
      </c>
      <c r="CMM48" s="83">
        <f t="shared" si="62"/>
        <v>0</v>
      </c>
      <c r="CMN48" s="83">
        <f t="shared" si="62"/>
        <v>0</v>
      </c>
      <c r="CMO48" s="83">
        <f t="shared" si="62"/>
        <v>0</v>
      </c>
      <c r="CMP48" s="83">
        <f t="shared" si="62"/>
        <v>0</v>
      </c>
      <c r="CMQ48" s="83">
        <f t="shared" si="62"/>
        <v>0</v>
      </c>
      <c r="CMR48" s="83">
        <f t="shared" si="62"/>
        <v>0</v>
      </c>
      <c r="CMS48" s="83">
        <f t="shared" si="62"/>
        <v>0</v>
      </c>
      <c r="CMT48" s="83">
        <f t="shared" si="62"/>
        <v>0</v>
      </c>
      <c r="CMU48" s="83">
        <f t="shared" si="62"/>
        <v>0</v>
      </c>
      <c r="CMV48" s="83">
        <f t="shared" si="62"/>
        <v>0</v>
      </c>
      <c r="CMW48" s="83">
        <f t="shared" si="62"/>
        <v>0</v>
      </c>
      <c r="CMX48" s="83">
        <f t="shared" si="62"/>
        <v>0</v>
      </c>
      <c r="CMY48" s="83">
        <f t="shared" si="62"/>
        <v>0</v>
      </c>
      <c r="CMZ48" s="83">
        <f t="shared" si="62"/>
        <v>0</v>
      </c>
      <c r="CNA48" s="83">
        <f t="shared" si="62"/>
        <v>0</v>
      </c>
      <c r="CNB48" s="83">
        <f t="shared" si="62"/>
        <v>0</v>
      </c>
      <c r="CNC48" s="83">
        <f t="shared" si="62"/>
        <v>0</v>
      </c>
      <c r="CND48" s="83">
        <f t="shared" si="62"/>
        <v>0</v>
      </c>
      <c r="CNE48" s="83">
        <f t="shared" si="62"/>
        <v>0</v>
      </c>
      <c r="CNF48" s="83">
        <f t="shared" si="62"/>
        <v>0</v>
      </c>
      <c r="CNG48" s="83">
        <f t="shared" si="62"/>
        <v>0</v>
      </c>
      <c r="CNH48" s="83">
        <f t="shared" si="62"/>
        <v>0</v>
      </c>
      <c r="CNI48" s="83">
        <f t="shared" si="62"/>
        <v>0</v>
      </c>
      <c r="CNJ48" s="83">
        <f t="shared" si="62"/>
        <v>0</v>
      </c>
      <c r="CNK48" s="83">
        <f t="shared" si="62"/>
        <v>0</v>
      </c>
      <c r="CNL48" s="83">
        <f t="shared" si="62"/>
        <v>0</v>
      </c>
      <c r="CNM48" s="83">
        <f t="shared" si="62"/>
        <v>0</v>
      </c>
      <c r="CNN48" s="83">
        <f t="shared" si="62"/>
        <v>0</v>
      </c>
      <c r="CNO48" s="83">
        <f t="shared" si="62"/>
        <v>0</v>
      </c>
      <c r="CNP48" s="83">
        <f t="shared" si="62"/>
        <v>0</v>
      </c>
      <c r="CNQ48" s="83">
        <f t="shared" si="62"/>
        <v>0</v>
      </c>
      <c r="CNR48" s="83">
        <f t="shared" si="62"/>
        <v>0</v>
      </c>
      <c r="CNS48" s="83">
        <f t="shared" si="62"/>
        <v>0</v>
      </c>
      <c r="CNT48" s="83">
        <f t="shared" si="62"/>
        <v>0</v>
      </c>
      <c r="CNU48" s="83">
        <f t="shared" si="62"/>
        <v>0</v>
      </c>
      <c r="CNV48" s="83">
        <f t="shared" si="62"/>
        <v>0</v>
      </c>
      <c r="CNW48" s="83">
        <f t="shared" si="62"/>
        <v>0</v>
      </c>
      <c r="CNX48" s="83">
        <f t="shared" si="62"/>
        <v>0</v>
      </c>
      <c r="CNY48" s="83">
        <f t="shared" si="62"/>
        <v>0</v>
      </c>
      <c r="CNZ48" s="83">
        <f t="shared" si="62"/>
        <v>0</v>
      </c>
      <c r="COA48" s="83">
        <f t="shared" si="62"/>
        <v>0</v>
      </c>
      <c r="COB48" s="83">
        <f t="shared" si="62"/>
        <v>0</v>
      </c>
      <c r="COC48" s="83">
        <f t="shared" si="62"/>
        <v>0</v>
      </c>
      <c r="COD48" s="83">
        <f t="shared" si="62"/>
        <v>0</v>
      </c>
      <c r="COE48" s="83">
        <f t="shared" si="62"/>
        <v>0</v>
      </c>
      <c r="COF48" s="83">
        <f t="shared" si="62"/>
        <v>0</v>
      </c>
      <c r="COG48" s="83">
        <f t="shared" si="62"/>
        <v>0</v>
      </c>
      <c r="COH48" s="83">
        <f t="shared" si="62"/>
        <v>0</v>
      </c>
      <c r="COI48" s="83">
        <f t="shared" si="62"/>
        <v>0</v>
      </c>
      <c r="COJ48" s="83">
        <f t="shared" si="62"/>
        <v>0</v>
      </c>
      <c r="COK48" s="83">
        <f t="shared" si="62"/>
        <v>0</v>
      </c>
      <c r="COL48" s="83">
        <f t="shared" si="62"/>
        <v>0</v>
      </c>
      <c r="COM48" s="83">
        <f t="shared" si="62"/>
        <v>0</v>
      </c>
      <c r="CON48" s="83">
        <f t="shared" si="62"/>
        <v>0</v>
      </c>
      <c r="COO48" s="83">
        <f t="shared" si="62"/>
        <v>0</v>
      </c>
      <c r="COP48" s="83">
        <f t="shared" si="62"/>
        <v>0</v>
      </c>
      <c r="COQ48" s="83">
        <f t="shared" si="62"/>
        <v>0</v>
      </c>
      <c r="COR48" s="83">
        <f t="shared" si="62"/>
        <v>0</v>
      </c>
      <c r="COS48" s="83">
        <f t="shared" si="62"/>
        <v>0</v>
      </c>
      <c r="COT48" s="83">
        <f t="shared" si="62"/>
        <v>0</v>
      </c>
      <c r="COU48" s="83">
        <f t="shared" si="62"/>
        <v>0</v>
      </c>
      <c r="COV48" s="83">
        <f t="shared" si="62"/>
        <v>0</v>
      </c>
      <c r="COW48" s="83">
        <f t="shared" si="62"/>
        <v>0</v>
      </c>
      <c r="COX48" s="83">
        <f t="shared" ref="COX48:CRI48" si="63" xml:space="preserve"> CHOOSE($E$45, COX65, COX78, COX91)</f>
        <v>0</v>
      </c>
      <c r="COY48" s="83">
        <f t="shared" si="63"/>
        <v>0</v>
      </c>
      <c r="COZ48" s="83">
        <f t="shared" si="63"/>
        <v>0</v>
      </c>
      <c r="CPA48" s="83">
        <f t="shared" si="63"/>
        <v>0</v>
      </c>
      <c r="CPB48" s="83">
        <f t="shared" si="63"/>
        <v>0</v>
      </c>
      <c r="CPC48" s="83">
        <f t="shared" si="63"/>
        <v>0</v>
      </c>
      <c r="CPD48" s="83">
        <f t="shared" si="63"/>
        <v>0</v>
      </c>
      <c r="CPE48" s="83">
        <f t="shared" si="63"/>
        <v>0</v>
      </c>
      <c r="CPF48" s="83">
        <f t="shared" si="63"/>
        <v>0</v>
      </c>
      <c r="CPG48" s="83">
        <f t="shared" si="63"/>
        <v>0</v>
      </c>
      <c r="CPH48" s="83">
        <f t="shared" si="63"/>
        <v>0</v>
      </c>
      <c r="CPI48" s="83">
        <f t="shared" si="63"/>
        <v>0</v>
      </c>
      <c r="CPJ48" s="83">
        <f t="shared" si="63"/>
        <v>0</v>
      </c>
      <c r="CPK48" s="83">
        <f t="shared" si="63"/>
        <v>0</v>
      </c>
      <c r="CPL48" s="83">
        <f t="shared" si="63"/>
        <v>0</v>
      </c>
      <c r="CPM48" s="83">
        <f t="shared" si="63"/>
        <v>0</v>
      </c>
      <c r="CPN48" s="83">
        <f t="shared" si="63"/>
        <v>0</v>
      </c>
      <c r="CPO48" s="83">
        <f t="shared" si="63"/>
        <v>0</v>
      </c>
      <c r="CPP48" s="83">
        <f t="shared" si="63"/>
        <v>0</v>
      </c>
      <c r="CPQ48" s="83">
        <f t="shared" si="63"/>
        <v>0</v>
      </c>
      <c r="CPR48" s="83">
        <f t="shared" si="63"/>
        <v>0</v>
      </c>
      <c r="CPS48" s="83">
        <f t="shared" si="63"/>
        <v>0</v>
      </c>
      <c r="CPT48" s="83">
        <f t="shared" si="63"/>
        <v>0</v>
      </c>
      <c r="CPU48" s="83">
        <f t="shared" si="63"/>
        <v>0</v>
      </c>
      <c r="CPV48" s="83">
        <f t="shared" si="63"/>
        <v>0</v>
      </c>
      <c r="CPW48" s="83">
        <f t="shared" si="63"/>
        <v>0</v>
      </c>
      <c r="CPX48" s="83">
        <f t="shared" si="63"/>
        <v>0</v>
      </c>
      <c r="CPY48" s="83">
        <f t="shared" si="63"/>
        <v>0</v>
      </c>
      <c r="CPZ48" s="83">
        <f t="shared" si="63"/>
        <v>0</v>
      </c>
      <c r="CQA48" s="83">
        <f t="shared" si="63"/>
        <v>0</v>
      </c>
      <c r="CQB48" s="83">
        <f t="shared" si="63"/>
        <v>0</v>
      </c>
      <c r="CQC48" s="83">
        <f t="shared" si="63"/>
        <v>0</v>
      </c>
      <c r="CQD48" s="83">
        <f t="shared" si="63"/>
        <v>0</v>
      </c>
      <c r="CQE48" s="83">
        <f t="shared" si="63"/>
        <v>0</v>
      </c>
      <c r="CQF48" s="83">
        <f t="shared" si="63"/>
        <v>0</v>
      </c>
      <c r="CQG48" s="83">
        <f t="shared" si="63"/>
        <v>0</v>
      </c>
      <c r="CQH48" s="83">
        <f t="shared" si="63"/>
        <v>0</v>
      </c>
      <c r="CQI48" s="83">
        <f t="shared" si="63"/>
        <v>0</v>
      </c>
      <c r="CQJ48" s="83">
        <f t="shared" si="63"/>
        <v>0</v>
      </c>
      <c r="CQK48" s="83">
        <f t="shared" si="63"/>
        <v>0</v>
      </c>
      <c r="CQL48" s="83">
        <f t="shared" si="63"/>
        <v>0</v>
      </c>
      <c r="CQM48" s="83">
        <f t="shared" si="63"/>
        <v>0</v>
      </c>
      <c r="CQN48" s="83">
        <f t="shared" si="63"/>
        <v>0</v>
      </c>
      <c r="CQO48" s="83">
        <f t="shared" si="63"/>
        <v>0</v>
      </c>
      <c r="CQP48" s="83">
        <f t="shared" si="63"/>
        <v>0</v>
      </c>
      <c r="CQQ48" s="83">
        <f t="shared" si="63"/>
        <v>0</v>
      </c>
      <c r="CQR48" s="83">
        <f t="shared" si="63"/>
        <v>0</v>
      </c>
      <c r="CQS48" s="83">
        <f t="shared" si="63"/>
        <v>0</v>
      </c>
      <c r="CQT48" s="83">
        <f t="shared" si="63"/>
        <v>0</v>
      </c>
      <c r="CQU48" s="83">
        <f t="shared" si="63"/>
        <v>0</v>
      </c>
      <c r="CQV48" s="83">
        <f t="shared" si="63"/>
        <v>0</v>
      </c>
      <c r="CQW48" s="83">
        <f t="shared" si="63"/>
        <v>0</v>
      </c>
      <c r="CQX48" s="83">
        <f t="shared" si="63"/>
        <v>0</v>
      </c>
      <c r="CQY48" s="83">
        <f t="shared" si="63"/>
        <v>0</v>
      </c>
      <c r="CQZ48" s="83">
        <f t="shared" si="63"/>
        <v>0</v>
      </c>
      <c r="CRA48" s="83">
        <f t="shared" si="63"/>
        <v>0</v>
      </c>
      <c r="CRB48" s="83">
        <f t="shared" si="63"/>
        <v>0</v>
      </c>
      <c r="CRC48" s="83">
        <f t="shared" si="63"/>
        <v>0</v>
      </c>
      <c r="CRD48" s="83">
        <f t="shared" si="63"/>
        <v>0</v>
      </c>
      <c r="CRE48" s="83">
        <f t="shared" si="63"/>
        <v>0</v>
      </c>
      <c r="CRF48" s="83">
        <f t="shared" si="63"/>
        <v>0</v>
      </c>
      <c r="CRG48" s="83">
        <f t="shared" si="63"/>
        <v>0</v>
      </c>
      <c r="CRH48" s="83">
        <f t="shared" si="63"/>
        <v>0</v>
      </c>
      <c r="CRI48" s="83">
        <f t="shared" si="63"/>
        <v>0</v>
      </c>
      <c r="CRJ48" s="83">
        <f t="shared" ref="CRJ48:CTU48" si="64" xml:space="preserve"> CHOOSE($E$45, CRJ65, CRJ78, CRJ91)</f>
        <v>0</v>
      </c>
      <c r="CRK48" s="83">
        <f t="shared" si="64"/>
        <v>0</v>
      </c>
      <c r="CRL48" s="83">
        <f t="shared" si="64"/>
        <v>0</v>
      </c>
      <c r="CRM48" s="83">
        <f t="shared" si="64"/>
        <v>0</v>
      </c>
      <c r="CRN48" s="83">
        <f t="shared" si="64"/>
        <v>0</v>
      </c>
      <c r="CRO48" s="83">
        <f t="shared" si="64"/>
        <v>0</v>
      </c>
      <c r="CRP48" s="83">
        <f t="shared" si="64"/>
        <v>0</v>
      </c>
      <c r="CRQ48" s="83">
        <f t="shared" si="64"/>
        <v>0</v>
      </c>
      <c r="CRR48" s="83">
        <f t="shared" si="64"/>
        <v>0</v>
      </c>
      <c r="CRS48" s="83">
        <f t="shared" si="64"/>
        <v>0</v>
      </c>
      <c r="CRT48" s="83">
        <f t="shared" si="64"/>
        <v>0</v>
      </c>
      <c r="CRU48" s="83">
        <f t="shared" si="64"/>
        <v>0</v>
      </c>
      <c r="CRV48" s="83">
        <f t="shared" si="64"/>
        <v>0</v>
      </c>
      <c r="CRW48" s="83">
        <f t="shared" si="64"/>
        <v>0</v>
      </c>
      <c r="CRX48" s="83">
        <f t="shared" si="64"/>
        <v>0</v>
      </c>
      <c r="CRY48" s="83">
        <f t="shared" si="64"/>
        <v>0</v>
      </c>
      <c r="CRZ48" s="83">
        <f t="shared" si="64"/>
        <v>0</v>
      </c>
      <c r="CSA48" s="83">
        <f t="shared" si="64"/>
        <v>0</v>
      </c>
      <c r="CSB48" s="83">
        <f t="shared" si="64"/>
        <v>0</v>
      </c>
      <c r="CSC48" s="83">
        <f t="shared" si="64"/>
        <v>0</v>
      </c>
      <c r="CSD48" s="83">
        <f t="shared" si="64"/>
        <v>0</v>
      </c>
      <c r="CSE48" s="83">
        <f t="shared" si="64"/>
        <v>0</v>
      </c>
      <c r="CSF48" s="83">
        <f t="shared" si="64"/>
        <v>0</v>
      </c>
      <c r="CSG48" s="83">
        <f t="shared" si="64"/>
        <v>0</v>
      </c>
      <c r="CSH48" s="83">
        <f t="shared" si="64"/>
        <v>0</v>
      </c>
      <c r="CSI48" s="83">
        <f t="shared" si="64"/>
        <v>0</v>
      </c>
      <c r="CSJ48" s="83">
        <f t="shared" si="64"/>
        <v>0</v>
      </c>
      <c r="CSK48" s="83">
        <f t="shared" si="64"/>
        <v>0</v>
      </c>
      <c r="CSL48" s="83">
        <f t="shared" si="64"/>
        <v>0</v>
      </c>
      <c r="CSM48" s="83">
        <f t="shared" si="64"/>
        <v>0</v>
      </c>
      <c r="CSN48" s="83">
        <f t="shared" si="64"/>
        <v>0</v>
      </c>
      <c r="CSO48" s="83">
        <f t="shared" si="64"/>
        <v>0</v>
      </c>
      <c r="CSP48" s="83">
        <f t="shared" si="64"/>
        <v>0</v>
      </c>
      <c r="CSQ48" s="83">
        <f t="shared" si="64"/>
        <v>0</v>
      </c>
      <c r="CSR48" s="83">
        <f t="shared" si="64"/>
        <v>0</v>
      </c>
      <c r="CSS48" s="83">
        <f t="shared" si="64"/>
        <v>0</v>
      </c>
      <c r="CST48" s="83">
        <f t="shared" si="64"/>
        <v>0</v>
      </c>
      <c r="CSU48" s="83">
        <f t="shared" si="64"/>
        <v>0</v>
      </c>
      <c r="CSV48" s="83">
        <f t="shared" si="64"/>
        <v>0</v>
      </c>
      <c r="CSW48" s="83">
        <f t="shared" si="64"/>
        <v>0</v>
      </c>
      <c r="CSX48" s="83">
        <f t="shared" si="64"/>
        <v>0</v>
      </c>
      <c r="CSY48" s="83">
        <f t="shared" si="64"/>
        <v>0</v>
      </c>
      <c r="CSZ48" s="83">
        <f t="shared" si="64"/>
        <v>0</v>
      </c>
      <c r="CTA48" s="83">
        <f t="shared" si="64"/>
        <v>0</v>
      </c>
      <c r="CTB48" s="83">
        <f t="shared" si="64"/>
        <v>0</v>
      </c>
      <c r="CTC48" s="83">
        <f t="shared" si="64"/>
        <v>0</v>
      </c>
      <c r="CTD48" s="83">
        <f t="shared" si="64"/>
        <v>0</v>
      </c>
      <c r="CTE48" s="83">
        <f t="shared" si="64"/>
        <v>0</v>
      </c>
      <c r="CTF48" s="83">
        <f t="shared" si="64"/>
        <v>0</v>
      </c>
      <c r="CTG48" s="83">
        <f t="shared" si="64"/>
        <v>0</v>
      </c>
      <c r="CTH48" s="83">
        <f t="shared" si="64"/>
        <v>0</v>
      </c>
      <c r="CTI48" s="83">
        <f t="shared" si="64"/>
        <v>0</v>
      </c>
      <c r="CTJ48" s="83">
        <f t="shared" si="64"/>
        <v>0</v>
      </c>
      <c r="CTK48" s="83">
        <f t="shared" si="64"/>
        <v>0</v>
      </c>
      <c r="CTL48" s="83">
        <f t="shared" si="64"/>
        <v>0</v>
      </c>
      <c r="CTM48" s="83">
        <f t="shared" si="64"/>
        <v>0</v>
      </c>
      <c r="CTN48" s="83">
        <f t="shared" si="64"/>
        <v>0</v>
      </c>
      <c r="CTO48" s="83">
        <f t="shared" si="64"/>
        <v>0</v>
      </c>
      <c r="CTP48" s="83">
        <f t="shared" si="64"/>
        <v>0</v>
      </c>
      <c r="CTQ48" s="83">
        <f t="shared" si="64"/>
        <v>0</v>
      </c>
      <c r="CTR48" s="83">
        <f t="shared" si="64"/>
        <v>0</v>
      </c>
      <c r="CTS48" s="83">
        <f t="shared" si="64"/>
        <v>0</v>
      </c>
      <c r="CTT48" s="83">
        <f t="shared" si="64"/>
        <v>0</v>
      </c>
      <c r="CTU48" s="83">
        <f t="shared" si="64"/>
        <v>0</v>
      </c>
      <c r="CTV48" s="83">
        <f t="shared" ref="CTV48:CWG48" si="65" xml:space="preserve"> CHOOSE($E$45, CTV65, CTV78, CTV91)</f>
        <v>0</v>
      </c>
      <c r="CTW48" s="83">
        <f t="shared" si="65"/>
        <v>0</v>
      </c>
      <c r="CTX48" s="83">
        <f t="shared" si="65"/>
        <v>0</v>
      </c>
      <c r="CTY48" s="83">
        <f t="shared" si="65"/>
        <v>0</v>
      </c>
      <c r="CTZ48" s="83">
        <f t="shared" si="65"/>
        <v>0</v>
      </c>
      <c r="CUA48" s="83">
        <f t="shared" si="65"/>
        <v>0</v>
      </c>
      <c r="CUB48" s="83">
        <f t="shared" si="65"/>
        <v>0</v>
      </c>
      <c r="CUC48" s="83">
        <f t="shared" si="65"/>
        <v>0</v>
      </c>
      <c r="CUD48" s="83">
        <f t="shared" si="65"/>
        <v>0</v>
      </c>
      <c r="CUE48" s="83">
        <f t="shared" si="65"/>
        <v>0</v>
      </c>
      <c r="CUF48" s="83">
        <f t="shared" si="65"/>
        <v>0</v>
      </c>
      <c r="CUG48" s="83">
        <f t="shared" si="65"/>
        <v>0</v>
      </c>
      <c r="CUH48" s="83">
        <f t="shared" si="65"/>
        <v>0</v>
      </c>
      <c r="CUI48" s="83">
        <f t="shared" si="65"/>
        <v>0</v>
      </c>
      <c r="CUJ48" s="83">
        <f t="shared" si="65"/>
        <v>0</v>
      </c>
      <c r="CUK48" s="83">
        <f t="shared" si="65"/>
        <v>0</v>
      </c>
      <c r="CUL48" s="83">
        <f t="shared" si="65"/>
        <v>0</v>
      </c>
      <c r="CUM48" s="83">
        <f t="shared" si="65"/>
        <v>0</v>
      </c>
      <c r="CUN48" s="83">
        <f t="shared" si="65"/>
        <v>0</v>
      </c>
      <c r="CUO48" s="83">
        <f t="shared" si="65"/>
        <v>0</v>
      </c>
      <c r="CUP48" s="83">
        <f t="shared" si="65"/>
        <v>0</v>
      </c>
      <c r="CUQ48" s="83">
        <f t="shared" si="65"/>
        <v>0</v>
      </c>
      <c r="CUR48" s="83">
        <f t="shared" si="65"/>
        <v>0</v>
      </c>
      <c r="CUS48" s="83">
        <f t="shared" si="65"/>
        <v>0</v>
      </c>
      <c r="CUT48" s="83">
        <f t="shared" si="65"/>
        <v>0</v>
      </c>
      <c r="CUU48" s="83">
        <f t="shared" si="65"/>
        <v>0</v>
      </c>
      <c r="CUV48" s="83">
        <f t="shared" si="65"/>
        <v>0</v>
      </c>
      <c r="CUW48" s="83">
        <f t="shared" si="65"/>
        <v>0</v>
      </c>
      <c r="CUX48" s="83">
        <f t="shared" si="65"/>
        <v>0</v>
      </c>
      <c r="CUY48" s="83">
        <f t="shared" si="65"/>
        <v>0</v>
      </c>
      <c r="CUZ48" s="83">
        <f t="shared" si="65"/>
        <v>0</v>
      </c>
      <c r="CVA48" s="83">
        <f t="shared" si="65"/>
        <v>0</v>
      </c>
      <c r="CVB48" s="83">
        <f t="shared" si="65"/>
        <v>0</v>
      </c>
      <c r="CVC48" s="83">
        <f t="shared" si="65"/>
        <v>0</v>
      </c>
      <c r="CVD48" s="83">
        <f t="shared" si="65"/>
        <v>0</v>
      </c>
      <c r="CVE48" s="83">
        <f t="shared" si="65"/>
        <v>0</v>
      </c>
      <c r="CVF48" s="83">
        <f t="shared" si="65"/>
        <v>0</v>
      </c>
      <c r="CVG48" s="83">
        <f t="shared" si="65"/>
        <v>0</v>
      </c>
      <c r="CVH48" s="83">
        <f t="shared" si="65"/>
        <v>0</v>
      </c>
      <c r="CVI48" s="83">
        <f t="shared" si="65"/>
        <v>0</v>
      </c>
      <c r="CVJ48" s="83">
        <f t="shared" si="65"/>
        <v>0</v>
      </c>
      <c r="CVK48" s="83">
        <f t="shared" si="65"/>
        <v>0</v>
      </c>
      <c r="CVL48" s="83">
        <f t="shared" si="65"/>
        <v>0</v>
      </c>
      <c r="CVM48" s="83">
        <f t="shared" si="65"/>
        <v>0</v>
      </c>
      <c r="CVN48" s="83">
        <f t="shared" si="65"/>
        <v>0</v>
      </c>
      <c r="CVO48" s="83">
        <f t="shared" si="65"/>
        <v>0</v>
      </c>
      <c r="CVP48" s="83">
        <f t="shared" si="65"/>
        <v>0</v>
      </c>
      <c r="CVQ48" s="83">
        <f t="shared" si="65"/>
        <v>0</v>
      </c>
      <c r="CVR48" s="83">
        <f t="shared" si="65"/>
        <v>0</v>
      </c>
      <c r="CVS48" s="83">
        <f t="shared" si="65"/>
        <v>0</v>
      </c>
      <c r="CVT48" s="83">
        <f t="shared" si="65"/>
        <v>0</v>
      </c>
      <c r="CVU48" s="83">
        <f t="shared" si="65"/>
        <v>0</v>
      </c>
      <c r="CVV48" s="83">
        <f t="shared" si="65"/>
        <v>0</v>
      </c>
      <c r="CVW48" s="83">
        <f t="shared" si="65"/>
        <v>0</v>
      </c>
      <c r="CVX48" s="83">
        <f t="shared" si="65"/>
        <v>0</v>
      </c>
      <c r="CVY48" s="83">
        <f t="shared" si="65"/>
        <v>0</v>
      </c>
      <c r="CVZ48" s="83">
        <f t="shared" si="65"/>
        <v>0</v>
      </c>
      <c r="CWA48" s="83">
        <f t="shared" si="65"/>
        <v>0</v>
      </c>
      <c r="CWB48" s="83">
        <f t="shared" si="65"/>
        <v>0</v>
      </c>
      <c r="CWC48" s="83">
        <f t="shared" si="65"/>
        <v>0</v>
      </c>
      <c r="CWD48" s="83">
        <f t="shared" si="65"/>
        <v>0</v>
      </c>
      <c r="CWE48" s="83">
        <f t="shared" si="65"/>
        <v>0</v>
      </c>
      <c r="CWF48" s="83">
        <f t="shared" si="65"/>
        <v>0</v>
      </c>
      <c r="CWG48" s="83">
        <f t="shared" si="65"/>
        <v>0</v>
      </c>
      <c r="CWH48" s="83">
        <f t="shared" ref="CWH48:CYS48" si="66" xml:space="preserve"> CHOOSE($E$45, CWH65, CWH78, CWH91)</f>
        <v>0</v>
      </c>
      <c r="CWI48" s="83">
        <f t="shared" si="66"/>
        <v>0</v>
      </c>
      <c r="CWJ48" s="83">
        <f t="shared" si="66"/>
        <v>0</v>
      </c>
      <c r="CWK48" s="83">
        <f t="shared" si="66"/>
        <v>0</v>
      </c>
      <c r="CWL48" s="83">
        <f t="shared" si="66"/>
        <v>0</v>
      </c>
      <c r="CWM48" s="83">
        <f t="shared" si="66"/>
        <v>0</v>
      </c>
      <c r="CWN48" s="83">
        <f t="shared" si="66"/>
        <v>0</v>
      </c>
      <c r="CWO48" s="83">
        <f t="shared" si="66"/>
        <v>0</v>
      </c>
      <c r="CWP48" s="83">
        <f t="shared" si="66"/>
        <v>0</v>
      </c>
      <c r="CWQ48" s="83">
        <f t="shared" si="66"/>
        <v>0</v>
      </c>
      <c r="CWR48" s="83">
        <f t="shared" si="66"/>
        <v>0</v>
      </c>
      <c r="CWS48" s="83">
        <f t="shared" si="66"/>
        <v>0</v>
      </c>
      <c r="CWT48" s="83">
        <f t="shared" si="66"/>
        <v>0</v>
      </c>
      <c r="CWU48" s="83">
        <f t="shared" si="66"/>
        <v>0</v>
      </c>
      <c r="CWV48" s="83">
        <f t="shared" si="66"/>
        <v>0</v>
      </c>
      <c r="CWW48" s="83">
        <f t="shared" si="66"/>
        <v>0</v>
      </c>
      <c r="CWX48" s="83">
        <f t="shared" si="66"/>
        <v>0</v>
      </c>
      <c r="CWY48" s="83">
        <f t="shared" si="66"/>
        <v>0</v>
      </c>
      <c r="CWZ48" s="83">
        <f t="shared" si="66"/>
        <v>0</v>
      </c>
      <c r="CXA48" s="83">
        <f t="shared" si="66"/>
        <v>0</v>
      </c>
      <c r="CXB48" s="83">
        <f t="shared" si="66"/>
        <v>0</v>
      </c>
      <c r="CXC48" s="83">
        <f t="shared" si="66"/>
        <v>0</v>
      </c>
      <c r="CXD48" s="83">
        <f t="shared" si="66"/>
        <v>0</v>
      </c>
      <c r="CXE48" s="83">
        <f t="shared" si="66"/>
        <v>0</v>
      </c>
      <c r="CXF48" s="83">
        <f t="shared" si="66"/>
        <v>0</v>
      </c>
      <c r="CXG48" s="83">
        <f t="shared" si="66"/>
        <v>0</v>
      </c>
      <c r="CXH48" s="83">
        <f t="shared" si="66"/>
        <v>0</v>
      </c>
      <c r="CXI48" s="83">
        <f t="shared" si="66"/>
        <v>0</v>
      </c>
      <c r="CXJ48" s="83">
        <f t="shared" si="66"/>
        <v>0</v>
      </c>
      <c r="CXK48" s="83">
        <f t="shared" si="66"/>
        <v>0</v>
      </c>
      <c r="CXL48" s="83">
        <f t="shared" si="66"/>
        <v>0</v>
      </c>
      <c r="CXM48" s="83">
        <f t="shared" si="66"/>
        <v>0</v>
      </c>
      <c r="CXN48" s="83">
        <f t="shared" si="66"/>
        <v>0</v>
      </c>
      <c r="CXO48" s="83">
        <f t="shared" si="66"/>
        <v>0</v>
      </c>
      <c r="CXP48" s="83">
        <f t="shared" si="66"/>
        <v>0</v>
      </c>
      <c r="CXQ48" s="83">
        <f t="shared" si="66"/>
        <v>0</v>
      </c>
      <c r="CXR48" s="83">
        <f t="shared" si="66"/>
        <v>0</v>
      </c>
      <c r="CXS48" s="83">
        <f t="shared" si="66"/>
        <v>0</v>
      </c>
      <c r="CXT48" s="83">
        <f t="shared" si="66"/>
        <v>0</v>
      </c>
      <c r="CXU48" s="83">
        <f t="shared" si="66"/>
        <v>0</v>
      </c>
      <c r="CXV48" s="83">
        <f t="shared" si="66"/>
        <v>0</v>
      </c>
      <c r="CXW48" s="83">
        <f t="shared" si="66"/>
        <v>0</v>
      </c>
      <c r="CXX48" s="83">
        <f t="shared" si="66"/>
        <v>0</v>
      </c>
      <c r="CXY48" s="83">
        <f t="shared" si="66"/>
        <v>0</v>
      </c>
      <c r="CXZ48" s="83">
        <f t="shared" si="66"/>
        <v>0</v>
      </c>
      <c r="CYA48" s="83">
        <f t="shared" si="66"/>
        <v>0</v>
      </c>
      <c r="CYB48" s="83">
        <f t="shared" si="66"/>
        <v>0</v>
      </c>
      <c r="CYC48" s="83">
        <f t="shared" si="66"/>
        <v>0</v>
      </c>
      <c r="CYD48" s="83">
        <f t="shared" si="66"/>
        <v>0</v>
      </c>
      <c r="CYE48" s="83">
        <f t="shared" si="66"/>
        <v>0</v>
      </c>
      <c r="CYF48" s="83">
        <f t="shared" si="66"/>
        <v>0</v>
      </c>
      <c r="CYG48" s="83">
        <f t="shared" si="66"/>
        <v>0</v>
      </c>
      <c r="CYH48" s="83">
        <f t="shared" si="66"/>
        <v>0</v>
      </c>
      <c r="CYI48" s="83">
        <f t="shared" si="66"/>
        <v>0</v>
      </c>
      <c r="CYJ48" s="83">
        <f t="shared" si="66"/>
        <v>0</v>
      </c>
      <c r="CYK48" s="83">
        <f t="shared" si="66"/>
        <v>0</v>
      </c>
      <c r="CYL48" s="83">
        <f t="shared" si="66"/>
        <v>0</v>
      </c>
      <c r="CYM48" s="83">
        <f t="shared" si="66"/>
        <v>0</v>
      </c>
      <c r="CYN48" s="83">
        <f t="shared" si="66"/>
        <v>0</v>
      </c>
      <c r="CYO48" s="83">
        <f t="shared" si="66"/>
        <v>0</v>
      </c>
      <c r="CYP48" s="83">
        <f t="shared" si="66"/>
        <v>0</v>
      </c>
      <c r="CYQ48" s="83">
        <f t="shared" si="66"/>
        <v>0</v>
      </c>
      <c r="CYR48" s="83">
        <f t="shared" si="66"/>
        <v>0</v>
      </c>
      <c r="CYS48" s="83">
        <f t="shared" si="66"/>
        <v>0</v>
      </c>
      <c r="CYT48" s="83">
        <f t="shared" ref="CYT48:DBE48" si="67" xml:space="preserve"> CHOOSE($E$45, CYT65, CYT78, CYT91)</f>
        <v>0</v>
      </c>
      <c r="CYU48" s="83">
        <f t="shared" si="67"/>
        <v>0</v>
      </c>
      <c r="CYV48" s="83">
        <f t="shared" si="67"/>
        <v>0</v>
      </c>
      <c r="CYW48" s="83">
        <f t="shared" si="67"/>
        <v>0</v>
      </c>
      <c r="CYX48" s="83">
        <f t="shared" si="67"/>
        <v>0</v>
      </c>
      <c r="CYY48" s="83">
        <f t="shared" si="67"/>
        <v>0</v>
      </c>
      <c r="CYZ48" s="83">
        <f t="shared" si="67"/>
        <v>0</v>
      </c>
      <c r="CZA48" s="83">
        <f t="shared" si="67"/>
        <v>0</v>
      </c>
      <c r="CZB48" s="83">
        <f t="shared" si="67"/>
        <v>0</v>
      </c>
      <c r="CZC48" s="83">
        <f t="shared" si="67"/>
        <v>0</v>
      </c>
      <c r="CZD48" s="83">
        <f t="shared" si="67"/>
        <v>0</v>
      </c>
      <c r="CZE48" s="83">
        <f t="shared" si="67"/>
        <v>0</v>
      </c>
      <c r="CZF48" s="83">
        <f t="shared" si="67"/>
        <v>0</v>
      </c>
      <c r="CZG48" s="83">
        <f t="shared" si="67"/>
        <v>0</v>
      </c>
      <c r="CZH48" s="83">
        <f t="shared" si="67"/>
        <v>0</v>
      </c>
      <c r="CZI48" s="83">
        <f t="shared" si="67"/>
        <v>0</v>
      </c>
      <c r="CZJ48" s="83">
        <f t="shared" si="67"/>
        <v>0</v>
      </c>
      <c r="CZK48" s="83">
        <f t="shared" si="67"/>
        <v>0</v>
      </c>
      <c r="CZL48" s="83">
        <f t="shared" si="67"/>
        <v>0</v>
      </c>
      <c r="CZM48" s="83">
        <f t="shared" si="67"/>
        <v>0</v>
      </c>
      <c r="CZN48" s="83">
        <f t="shared" si="67"/>
        <v>0</v>
      </c>
      <c r="CZO48" s="83">
        <f t="shared" si="67"/>
        <v>0</v>
      </c>
      <c r="CZP48" s="83">
        <f t="shared" si="67"/>
        <v>0</v>
      </c>
      <c r="CZQ48" s="83">
        <f t="shared" si="67"/>
        <v>0</v>
      </c>
      <c r="CZR48" s="83">
        <f t="shared" si="67"/>
        <v>0</v>
      </c>
      <c r="CZS48" s="83">
        <f t="shared" si="67"/>
        <v>0</v>
      </c>
      <c r="CZT48" s="83">
        <f t="shared" si="67"/>
        <v>0</v>
      </c>
      <c r="CZU48" s="83">
        <f t="shared" si="67"/>
        <v>0</v>
      </c>
      <c r="CZV48" s="83">
        <f t="shared" si="67"/>
        <v>0</v>
      </c>
      <c r="CZW48" s="83">
        <f t="shared" si="67"/>
        <v>0</v>
      </c>
      <c r="CZX48" s="83">
        <f t="shared" si="67"/>
        <v>0</v>
      </c>
      <c r="CZY48" s="83">
        <f t="shared" si="67"/>
        <v>0</v>
      </c>
      <c r="CZZ48" s="83">
        <f t="shared" si="67"/>
        <v>0</v>
      </c>
      <c r="DAA48" s="83">
        <f t="shared" si="67"/>
        <v>0</v>
      </c>
      <c r="DAB48" s="83">
        <f t="shared" si="67"/>
        <v>0</v>
      </c>
      <c r="DAC48" s="83">
        <f t="shared" si="67"/>
        <v>0</v>
      </c>
      <c r="DAD48" s="83">
        <f t="shared" si="67"/>
        <v>0</v>
      </c>
      <c r="DAE48" s="83">
        <f t="shared" si="67"/>
        <v>0</v>
      </c>
      <c r="DAF48" s="83">
        <f t="shared" si="67"/>
        <v>0</v>
      </c>
      <c r="DAG48" s="83">
        <f t="shared" si="67"/>
        <v>0</v>
      </c>
      <c r="DAH48" s="83">
        <f t="shared" si="67"/>
        <v>0</v>
      </c>
      <c r="DAI48" s="83">
        <f t="shared" si="67"/>
        <v>0</v>
      </c>
      <c r="DAJ48" s="83">
        <f t="shared" si="67"/>
        <v>0</v>
      </c>
      <c r="DAK48" s="83">
        <f t="shared" si="67"/>
        <v>0</v>
      </c>
      <c r="DAL48" s="83">
        <f t="shared" si="67"/>
        <v>0</v>
      </c>
      <c r="DAM48" s="83">
        <f t="shared" si="67"/>
        <v>0</v>
      </c>
      <c r="DAN48" s="83">
        <f t="shared" si="67"/>
        <v>0</v>
      </c>
      <c r="DAO48" s="83">
        <f t="shared" si="67"/>
        <v>0</v>
      </c>
      <c r="DAP48" s="83">
        <f t="shared" si="67"/>
        <v>0</v>
      </c>
      <c r="DAQ48" s="83">
        <f t="shared" si="67"/>
        <v>0</v>
      </c>
      <c r="DAR48" s="83">
        <f t="shared" si="67"/>
        <v>0</v>
      </c>
      <c r="DAS48" s="83">
        <f t="shared" si="67"/>
        <v>0</v>
      </c>
      <c r="DAT48" s="83">
        <f t="shared" si="67"/>
        <v>0</v>
      </c>
      <c r="DAU48" s="83">
        <f t="shared" si="67"/>
        <v>0</v>
      </c>
      <c r="DAV48" s="83">
        <f t="shared" si="67"/>
        <v>0</v>
      </c>
      <c r="DAW48" s="83">
        <f t="shared" si="67"/>
        <v>0</v>
      </c>
      <c r="DAX48" s="83">
        <f t="shared" si="67"/>
        <v>0</v>
      </c>
      <c r="DAY48" s="83">
        <f t="shared" si="67"/>
        <v>0</v>
      </c>
      <c r="DAZ48" s="83">
        <f t="shared" si="67"/>
        <v>0</v>
      </c>
      <c r="DBA48" s="83">
        <f t="shared" si="67"/>
        <v>0</v>
      </c>
      <c r="DBB48" s="83">
        <f t="shared" si="67"/>
        <v>0</v>
      </c>
      <c r="DBC48" s="83">
        <f t="shared" si="67"/>
        <v>0</v>
      </c>
      <c r="DBD48" s="83">
        <f t="shared" si="67"/>
        <v>0</v>
      </c>
      <c r="DBE48" s="83">
        <f t="shared" si="67"/>
        <v>0</v>
      </c>
      <c r="DBF48" s="83">
        <f t="shared" ref="DBF48:DDQ48" si="68" xml:space="preserve"> CHOOSE($E$45, DBF65, DBF78, DBF91)</f>
        <v>0</v>
      </c>
      <c r="DBG48" s="83">
        <f t="shared" si="68"/>
        <v>0</v>
      </c>
      <c r="DBH48" s="83">
        <f t="shared" si="68"/>
        <v>0</v>
      </c>
      <c r="DBI48" s="83">
        <f t="shared" si="68"/>
        <v>0</v>
      </c>
      <c r="DBJ48" s="83">
        <f t="shared" si="68"/>
        <v>0</v>
      </c>
      <c r="DBK48" s="83">
        <f t="shared" si="68"/>
        <v>0</v>
      </c>
      <c r="DBL48" s="83">
        <f t="shared" si="68"/>
        <v>0</v>
      </c>
      <c r="DBM48" s="83">
        <f t="shared" si="68"/>
        <v>0</v>
      </c>
      <c r="DBN48" s="83">
        <f t="shared" si="68"/>
        <v>0</v>
      </c>
      <c r="DBO48" s="83">
        <f t="shared" si="68"/>
        <v>0</v>
      </c>
      <c r="DBP48" s="83">
        <f t="shared" si="68"/>
        <v>0</v>
      </c>
      <c r="DBQ48" s="83">
        <f t="shared" si="68"/>
        <v>0</v>
      </c>
      <c r="DBR48" s="83">
        <f t="shared" si="68"/>
        <v>0</v>
      </c>
      <c r="DBS48" s="83">
        <f t="shared" si="68"/>
        <v>0</v>
      </c>
      <c r="DBT48" s="83">
        <f t="shared" si="68"/>
        <v>0</v>
      </c>
      <c r="DBU48" s="83">
        <f t="shared" si="68"/>
        <v>0</v>
      </c>
      <c r="DBV48" s="83">
        <f t="shared" si="68"/>
        <v>0</v>
      </c>
      <c r="DBW48" s="83">
        <f t="shared" si="68"/>
        <v>0</v>
      </c>
      <c r="DBX48" s="83">
        <f t="shared" si="68"/>
        <v>0</v>
      </c>
      <c r="DBY48" s="83">
        <f t="shared" si="68"/>
        <v>0</v>
      </c>
      <c r="DBZ48" s="83">
        <f t="shared" si="68"/>
        <v>0</v>
      </c>
      <c r="DCA48" s="83">
        <f t="shared" si="68"/>
        <v>0</v>
      </c>
      <c r="DCB48" s="83">
        <f t="shared" si="68"/>
        <v>0</v>
      </c>
      <c r="DCC48" s="83">
        <f t="shared" si="68"/>
        <v>0</v>
      </c>
      <c r="DCD48" s="83">
        <f t="shared" si="68"/>
        <v>0</v>
      </c>
      <c r="DCE48" s="83">
        <f t="shared" si="68"/>
        <v>0</v>
      </c>
      <c r="DCF48" s="83">
        <f t="shared" si="68"/>
        <v>0</v>
      </c>
      <c r="DCG48" s="83">
        <f t="shared" si="68"/>
        <v>0</v>
      </c>
      <c r="DCH48" s="83">
        <f t="shared" si="68"/>
        <v>0</v>
      </c>
      <c r="DCI48" s="83">
        <f t="shared" si="68"/>
        <v>0</v>
      </c>
      <c r="DCJ48" s="83">
        <f t="shared" si="68"/>
        <v>0</v>
      </c>
      <c r="DCK48" s="83">
        <f t="shared" si="68"/>
        <v>0</v>
      </c>
      <c r="DCL48" s="83">
        <f t="shared" si="68"/>
        <v>0</v>
      </c>
      <c r="DCM48" s="83">
        <f t="shared" si="68"/>
        <v>0</v>
      </c>
      <c r="DCN48" s="83">
        <f t="shared" si="68"/>
        <v>0</v>
      </c>
      <c r="DCO48" s="83">
        <f t="shared" si="68"/>
        <v>0</v>
      </c>
      <c r="DCP48" s="83">
        <f t="shared" si="68"/>
        <v>0</v>
      </c>
      <c r="DCQ48" s="83">
        <f t="shared" si="68"/>
        <v>0</v>
      </c>
      <c r="DCR48" s="83">
        <f t="shared" si="68"/>
        <v>0</v>
      </c>
      <c r="DCS48" s="83">
        <f t="shared" si="68"/>
        <v>0</v>
      </c>
      <c r="DCT48" s="83">
        <f t="shared" si="68"/>
        <v>0</v>
      </c>
      <c r="DCU48" s="83">
        <f t="shared" si="68"/>
        <v>0</v>
      </c>
      <c r="DCV48" s="83">
        <f t="shared" si="68"/>
        <v>0</v>
      </c>
      <c r="DCW48" s="83">
        <f t="shared" si="68"/>
        <v>0</v>
      </c>
      <c r="DCX48" s="83">
        <f t="shared" si="68"/>
        <v>0</v>
      </c>
      <c r="DCY48" s="83">
        <f t="shared" si="68"/>
        <v>0</v>
      </c>
      <c r="DCZ48" s="83">
        <f t="shared" si="68"/>
        <v>0</v>
      </c>
      <c r="DDA48" s="83">
        <f t="shared" si="68"/>
        <v>0</v>
      </c>
      <c r="DDB48" s="83">
        <f t="shared" si="68"/>
        <v>0</v>
      </c>
      <c r="DDC48" s="83">
        <f t="shared" si="68"/>
        <v>0</v>
      </c>
      <c r="DDD48" s="83">
        <f t="shared" si="68"/>
        <v>0</v>
      </c>
      <c r="DDE48" s="83">
        <f t="shared" si="68"/>
        <v>0</v>
      </c>
      <c r="DDF48" s="83">
        <f t="shared" si="68"/>
        <v>0</v>
      </c>
      <c r="DDG48" s="83">
        <f t="shared" si="68"/>
        <v>0</v>
      </c>
      <c r="DDH48" s="83">
        <f t="shared" si="68"/>
        <v>0</v>
      </c>
      <c r="DDI48" s="83">
        <f t="shared" si="68"/>
        <v>0</v>
      </c>
      <c r="DDJ48" s="83">
        <f t="shared" si="68"/>
        <v>0</v>
      </c>
      <c r="DDK48" s="83">
        <f t="shared" si="68"/>
        <v>0</v>
      </c>
      <c r="DDL48" s="83">
        <f t="shared" si="68"/>
        <v>0</v>
      </c>
      <c r="DDM48" s="83">
        <f t="shared" si="68"/>
        <v>0</v>
      </c>
      <c r="DDN48" s="83">
        <f t="shared" si="68"/>
        <v>0</v>
      </c>
      <c r="DDO48" s="83">
        <f t="shared" si="68"/>
        <v>0</v>
      </c>
      <c r="DDP48" s="83">
        <f t="shared" si="68"/>
        <v>0</v>
      </c>
      <c r="DDQ48" s="83">
        <f t="shared" si="68"/>
        <v>0</v>
      </c>
      <c r="DDR48" s="83">
        <f t="shared" ref="DDR48:DGC48" si="69" xml:space="preserve"> CHOOSE($E$45, DDR65, DDR78, DDR91)</f>
        <v>0</v>
      </c>
      <c r="DDS48" s="83">
        <f t="shared" si="69"/>
        <v>0</v>
      </c>
      <c r="DDT48" s="83">
        <f t="shared" si="69"/>
        <v>0</v>
      </c>
      <c r="DDU48" s="83">
        <f t="shared" si="69"/>
        <v>0</v>
      </c>
      <c r="DDV48" s="83">
        <f t="shared" si="69"/>
        <v>0</v>
      </c>
      <c r="DDW48" s="83">
        <f t="shared" si="69"/>
        <v>0</v>
      </c>
      <c r="DDX48" s="83">
        <f t="shared" si="69"/>
        <v>0</v>
      </c>
      <c r="DDY48" s="83">
        <f t="shared" si="69"/>
        <v>0</v>
      </c>
      <c r="DDZ48" s="83">
        <f t="shared" si="69"/>
        <v>0</v>
      </c>
      <c r="DEA48" s="83">
        <f t="shared" si="69"/>
        <v>0</v>
      </c>
      <c r="DEB48" s="83">
        <f t="shared" si="69"/>
        <v>0</v>
      </c>
      <c r="DEC48" s="83">
        <f t="shared" si="69"/>
        <v>0</v>
      </c>
      <c r="DED48" s="83">
        <f t="shared" si="69"/>
        <v>0</v>
      </c>
      <c r="DEE48" s="83">
        <f t="shared" si="69"/>
        <v>0</v>
      </c>
      <c r="DEF48" s="83">
        <f t="shared" si="69"/>
        <v>0</v>
      </c>
      <c r="DEG48" s="83">
        <f t="shared" si="69"/>
        <v>0</v>
      </c>
      <c r="DEH48" s="83">
        <f t="shared" si="69"/>
        <v>0</v>
      </c>
      <c r="DEI48" s="83">
        <f t="shared" si="69"/>
        <v>0</v>
      </c>
      <c r="DEJ48" s="83">
        <f t="shared" si="69"/>
        <v>0</v>
      </c>
      <c r="DEK48" s="83">
        <f t="shared" si="69"/>
        <v>0</v>
      </c>
      <c r="DEL48" s="83">
        <f t="shared" si="69"/>
        <v>0</v>
      </c>
      <c r="DEM48" s="83">
        <f t="shared" si="69"/>
        <v>0</v>
      </c>
      <c r="DEN48" s="83">
        <f t="shared" si="69"/>
        <v>0</v>
      </c>
      <c r="DEO48" s="83">
        <f t="shared" si="69"/>
        <v>0</v>
      </c>
      <c r="DEP48" s="83">
        <f t="shared" si="69"/>
        <v>0</v>
      </c>
      <c r="DEQ48" s="83">
        <f t="shared" si="69"/>
        <v>0</v>
      </c>
      <c r="DER48" s="83">
        <f t="shared" si="69"/>
        <v>0</v>
      </c>
      <c r="DES48" s="83">
        <f t="shared" si="69"/>
        <v>0</v>
      </c>
      <c r="DET48" s="83">
        <f t="shared" si="69"/>
        <v>0</v>
      </c>
      <c r="DEU48" s="83">
        <f t="shared" si="69"/>
        <v>0</v>
      </c>
      <c r="DEV48" s="83">
        <f t="shared" si="69"/>
        <v>0</v>
      </c>
      <c r="DEW48" s="83">
        <f t="shared" si="69"/>
        <v>0</v>
      </c>
      <c r="DEX48" s="83">
        <f t="shared" si="69"/>
        <v>0</v>
      </c>
      <c r="DEY48" s="83">
        <f t="shared" si="69"/>
        <v>0</v>
      </c>
      <c r="DEZ48" s="83">
        <f t="shared" si="69"/>
        <v>0</v>
      </c>
      <c r="DFA48" s="83">
        <f t="shared" si="69"/>
        <v>0</v>
      </c>
      <c r="DFB48" s="83">
        <f t="shared" si="69"/>
        <v>0</v>
      </c>
      <c r="DFC48" s="83">
        <f t="shared" si="69"/>
        <v>0</v>
      </c>
      <c r="DFD48" s="83">
        <f t="shared" si="69"/>
        <v>0</v>
      </c>
      <c r="DFE48" s="83">
        <f t="shared" si="69"/>
        <v>0</v>
      </c>
      <c r="DFF48" s="83">
        <f t="shared" si="69"/>
        <v>0</v>
      </c>
      <c r="DFG48" s="83">
        <f t="shared" si="69"/>
        <v>0</v>
      </c>
      <c r="DFH48" s="83">
        <f t="shared" si="69"/>
        <v>0</v>
      </c>
      <c r="DFI48" s="83">
        <f t="shared" si="69"/>
        <v>0</v>
      </c>
      <c r="DFJ48" s="83">
        <f t="shared" si="69"/>
        <v>0</v>
      </c>
      <c r="DFK48" s="83">
        <f t="shared" si="69"/>
        <v>0</v>
      </c>
      <c r="DFL48" s="83">
        <f t="shared" si="69"/>
        <v>0</v>
      </c>
      <c r="DFM48" s="83">
        <f t="shared" si="69"/>
        <v>0</v>
      </c>
      <c r="DFN48" s="83">
        <f t="shared" si="69"/>
        <v>0</v>
      </c>
      <c r="DFO48" s="83">
        <f t="shared" si="69"/>
        <v>0</v>
      </c>
      <c r="DFP48" s="83">
        <f t="shared" si="69"/>
        <v>0</v>
      </c>
      <c r="DFQ48" s="83">
        <f t="shared" si="69"/>
        <v>0</v>
      </c>
      <c r="DFR48" s="83">
        <f t="shared" si="69"/>
        <v>0</v>
      </c>
      <c r="DFS48" s="83">
        <f t="shared" si="69"/>
        <v>0</v>
      </c>
      <c r="DFT48" s="83">
        <f t="shared" si="69"/>
        <v>0</v>
      </c>
      <c r="DFU48" s="83">
        <f t="shared" si="69"/>
        <v>0</v>
      </c>
      <c r="DFV48" s="83">
        <f t="shared" si="69"/>
        <v>0</v>
      </c>
      <c r="DFW48" s="83">
        <f t="shared" si="69"/>
        <v>0</v>
      </c>
      <c r="DFX48" s="83">
        <f t="shared" si="69"/>
        <v>0</v>
      </c>
      <c r="DFY48" s="83">
        <f t="shared" si="69"/>
        <v>0</v>
      </c>
      <c r="DFZ48" s="83">
        <f t="shared" si="69"/>
        <v>0</v>
      </c>
      <c r="DGA48" s="83">
        <f t="shared" si="69"/>
        <v>0</v>
      </c>
      <c r="DGB48" s="83">
        <f t="shared" si="69"/>
        <v>0</v>
      </c>
      <c r="DGC48" s="83">
        <f t="shared" si="69"/>
        <v>0</v>
      </c>
      <c r="DGD48" s="83">
        <f t="shared" ref="DGD48:DIO48" si="70" xml:space="preserve"> CHOOSE($E$45, DGD65, DGD78, DGD91)</f>
        <v>0</v>
      </c>
      <c r="DGE48" s="83">
        <f t="shared" si="70"/>
        <v>0</v>
      </c>
      <c r="DGF48" s="83">
        <f t="shared" si="70"/>
        <v>0</v>
      </c>
      <c r="DGG48" s="83">
        <f t="shared" si="70"/>
        <v>0</v>
      </c>
      <c r="DGH48" s="83">
        <f t="shared" si="70"/>
        <v>0</v>
      </c>
      <c r="DGI48" s="83">
        <f t="shared" si="70"/>
        <v>0</v>
      </c>
      <c r="DGJ48" s="83">
        <f t="shared" si="70"/>
        <v>0</v>
      </c>
      <c r="DGK48" s="83">
        <f t="shared" si="70"/>
        <v>0</v>
      </c>
      <c r="DGL48" s="83">
        <f t="shared" si="70"/>
        <v>0</v>
      </c>
      <c r="DGM48" s="83">
        <f t="shared" si="70"/>
        <v>0</v>
      </c>
      <c r="DGN48" s="83">
        <f t="shared" si="70"/>
        <v>0</v>
      </c>
      <c r="DGO48" s="83">
        <f t="shared" si="70"/>
        <v>0</v>
      </c>
      <c r="DGP48" s="83">
        <f t="shared" si="70"/>
        <v>0</v>
      </c>
      <c r="DGQ48" s="83">
        <f t="shared" si="70"/>
        <v>0</v>
      </c>
      <c r="DGR48" s="83">
        <f t="shared" si="70"/>
        <v>0</v>
      </c>
      <c r="DGS48" s="83">
        <f t="shared" si="70"/>
        <v>0</v>
      </c>
      <c r="DGT48" s="83">
        <f t="shared" si="70"/>
        <v>0</v>
      </c>
      <c r="DGU48" s="83">
        <f t="shared" si="70"/>
        <v>0</v>
      </c>
      <c r="DGV48" s="83">
        <f t="shared" si="70"/>
        <v>0</v>
      </c>
      <c r="DGW48" s="83">
        <f t="shared" si="70"/>
        <v>0</v>
      </c>
      <c r="DGX48" s="83">
        <f t="shared" si="70"/>
        <v>0</v>
      </c>
      <c r="DGY48" s="83">
        <f t="shared" si="70"/>
        <v>0</v>
      </c>
      <c r="DGZ48" s="83">
        <f t="shared" si="70"/>
        <v>0</v>
      </c>
      <c r="DHA48" s="83">
        <f t="shared" si="70"/>
        <v>0</v>
      </c>
      <c r="DHB48" s="83">
        <f t="shared" si="70"/>
        <v>0</v>
      </c>
      <c r="DHC48" s="83">
        <f t="shared" si="70"/>
        <v>0</v>
      </c>
      <c r="DHD48" s="83">
        <f t="shared" si="70"/>
        <v>0</v>
      </c>
      <c r="DHE48" s="83">
        <f t="shared" si="70"/>
        <v>0</v>
      </c>
      <c r="DHF48" s="83">
        <f t="shared" si="70"/>
        <v>0</v>
      </c>
      <c r="DHG48" s="83">
        <f t="shared" si="70"/>
        <v>0</v>
      </c>
      <c r="DHH48" s="83">
        <f t="shared" si="70"/>
        <v>0</v>
      </c>
      <c r="DHI48" s="83">
        <f t="shared" si="70"/>
        <v>0</v>
      </c>
      <c r="DHJ48" s="83">
        <f t="shared" si="70"/>
        <v>0</v>
      </c>
      <c r="DHK48" s="83">
        <f t="shared" si="70"/>
        <v>0</v>
      </c>
      <c r="DHL48" s="83">
        <f t="shared" si="70"/>
        <v>0</v>
      </c>
      <c r="DHM48" s="83">
        <f t="shared" si="70"/>
        <v>0</v>
      </c>
      <c r="DHN48" s="83">
        <f t="shared" si="70"/>
        <v>0</v>
      </c>
      <c r="DHO48" s="83">
        <f t="shared" si="70"/>
        <v>0</v>
      </c>
      <c r="DHP48" s="83">
        <f t="shared" si="70"/>
        <v>0</v>
      </c>
      <c r="DHQ48" s="83">
        <f t="shared" si="70"/>
        <v>0</v>
      </c>
      <c r="DHR48" s="83">
        <f t="shared" si="70"/>
        <v>0</v>
      </c>
      <c r="DHS48" s="83">
        <f t="shared" si="70"/>
        <v>0</v>
      </c>
      <c r="DHT48" s="83">
        <f t="shared" si="70"/>
        <v>0</v>
      </c>
      <c r="DHU48" s="83">
        <f t="shared" si="70"/>
        <v>0</v>
      </c>
      <c r="DHV48" s="83">
        <f t="shared" si="70"/>
        <v>0</v>
      </c>
      <c r="DHW48" s="83">
        <f t="shared" si="70"/>
        <v>0</v>
      </c>
      <c r="DHX48" s="83">
        <f t="shared" si="70"/>
        <v>0</v>
      </c>
      <c r="DHY48" s="83">
        <f t="shared" si="70"/>
        <v>0</v>
      </c>
      <c r="DHZ48" s="83">
        <f t="shared" si="70"/>
        <v>0</v>
      </c>
      <c r="DIA48" s="83">
        <f t="shared" si="70"/>
        <v>0</v>
      </c>
      <c r="DIB48" s="83">
        <f t="shared" si="70"/>
        <v>0</v>
      </c>
      <c r="DIC48" s="83">
        <f t="shared" si="70"/>
        <v>0</v>
      </c>
      <c r="DID48" s="83">
        <f t="shared" si="70"/>
        <v>0</v>
      </c>
      <c r="DIE48" s="83">
        <f t="shared" si="70"/>
        <v>0</v>
      </c>
      <c r="DIF48" s="83">
        <f t="shared" si="70"/>
        <v>0</v>
      </c>
      <c r="DIG48" s="83">
        <f t="shared" si="70"/>
        <v>0</v>
      </c>
      <c r="DIH48" s="83">
        <f t="shared" si="70"/>
        <v>0</v>
      </c>
      <c r="DII48" s="83">
        <f t="shared" si="70"/>
        <v>0</v>
      </c>
      <c r="DIJ48" s="83">
        <f t="shared" si="70"/>
        <v>0</v>
      </c>
      <c r="DIK48" s="83">
        <f t="shared" si="70"/>
        <v>0</v>
      </c>
      <c r="DIL48" s="83">
        <f t="shared" si="70"/>
        <v>0</v>
      </c>
      <c r="DIM48" s="83">
        <f t="shared" si="70"/>
        <v>0</v>
      </c>
      <c r="DIN48" s="83">
        <f t="shared" si="70"/>
        <v>0</v>
      </c>
      <c r="DIO48" s="83">
        <f t="shared" si="70"/>
        <v>0</v>
      </c>
      <c r="DIP48" s="83">
        <f t="shared" ref="DIP48:DLA48" si="71" xml:space="preserve"> CHOOSE($E$45, DIP65, DIP78, DIP91)</f>
        <v>0</v>
      </c>
      <c r="DIQ48" s="83">
        <f t="shared" si="71"/>
        <v>0</v>
      </c>
      <c r="DIR48" s="83">
        <f t="shared" si="71"/>
        <v>0</v>
      </c>
      <c r="DIS48" s="83">
        <f t="shared" si="71"/>
        <v>0</v>
      </c>
      <c r="DIT48" s="83">
        <f t="shared" si="71"/>
        <v>0</v>
      </c>
      <c r="DIU48" s="83">
        <f t="shared" si="71"/>
        <v>0</v>
      </c>
      <c r="DIV48" s="83">
        <f t="shared" si="71"/>
        <v>0</v>
      </c>
      <c r="DIW48" s="83">
        <f t="shared" si="71"/>
        <v>0</v>
      </c>
      <c r="DIX48" s="83">
        <f t="shared" si="71"/>
        <v>0</v>
      </c>
      <c r="DIY48" s="83">
        <f t="shared" si="71"/>
        <v>0</v>
      </c>
      <c r="DIZ48" s="83">
        <f t="shared" si="71"/>
        <v>0</v>
      </c>
      <c r="DJA48" s="83">
        <f t="shared" si="71"/>
        <v>0</v>
      </c>
      <c r="DJB48" s="83">
        <f t="shared" si="71"/>
        <v>0</v>
      </c>
      <c r="DJC48" s="83">
        <f t="shared" si="71"/>
        <v>0</v>
      </c>
      <c r="DJD48" s="83">
        <f t="shared" si="71"/>
        <v>0</v>
      </c>
      <c r="DJE48" s="83">
        <f t="shared" si="71"/>
        <v>0</v>
      </c>
      <c r="DJF48" s="83">
        <f t="shared" si="71"/>
        <v>0</v>
      </c>
      <c r="DJG48" s="83">
        <f t="shared" si="71"/>
        <v>0</v>
      </c>
      <c r="DJH48" s="83">
        <f t="shared" si="71"/>
        <v>0</v>
      </c>
      <c r="DJI48" s="83">
        <f t="shared" si="71"/>
        <v>0</v>
      </c>
      <c r="DJJ48" s="83">
        <f t="shared" si="71"/>
        <v>0</v>
      </c>
      <c r="DJK48" s="83">
        <f t="shared" si="71"/>
        <v>0</v>
      </c>
      <c r="DJL48" s="83">
        <f t="shared" si="71"/>
        <v>0</v>
      </c>
      <c r="DJM48" s="83">
        <f t="shared" si="71"/>
        <v>0</v>
      </c>
      <c r="DJN48" s="83">
        <f t="shared" si="71"/>
        <v>0</v>
      </c>
      <c r="DJO48" s="83">
        <f t="shared" si="71"/>
        <v>0</v>
      </c>
      <c r="DJP48" s="83">
        <f t="shared" si="71"/>
        <v>0</v>
      </c>
      <c r="DJQ48" s="83">
        <f t="shared" si="71"/>
        <v>0</v>
      </c>
      <c r="DJR48" s="83">
        <f t="shared" si="71"/>
        <v>0</v>
      </c>
      <c r="DJS48" s="83">
        <f t="shared" si="71"/>
        <v>0</v>
      </c>
      <c r="DJT48" s="83">
        <f t="shared" si="71"/>
        <v>0</v>
      </c>
      <c r="DJU48" s="83">
        <f t="shared" si="71"/>
        <v>0</v>
      </c>
      <c r="DJV48" s="83">
        <f t="shared" si="71"/>
        <v>0</v>
      </c>
      <c r="DJW48" s="83">
        <f t="shared" si="71"/>
        <v>0</v>
      </c>
      <c r="DJX48" s="83">
        <f t="shared" si="71"/>
        <v>0</v>
      </c>
      <c r="DJY48" s="83">
        <f t="shared" si="71"/>
        <v>0</v>
      </c>
      <c r="DJZ48" s="83">
        <f t="shared" si="71"/>
        <v>0</v>
      </c>
      <c r="DKA48" s="83">
        <f t="shared" si="71"/>
        <v>0</v>
      </c>
      <c r="DKB48" s="83">
        <f t="shared" si="71"/>
        <v>0</v>
      </c>
      <c r="DKC48" s="83">
        <f t="shared" si="71"/>
        <v>0</v>
      </c>
      <c r="DKD48" s="83">
        <f t="shared" si="71"/>
        <v>0</v>
      </c>
      <c r="DKE48" s="83">
        <f t="shared" si="71"/>
        <v>0</v>
      </c>
      <c r="DKF48" s="83">
        <f t="shared" si="71"/>
        <v>0</v>
      </c>
      <c r="DKG48" s="83">
        <f t="shared" si="71"/>
        <v>0</v>
      </c>
      <c r="DKH48" s="83">
        <f t="shared" si="71"/>
        <v>0</v>
      </c>
      <c r="DKI48" s="83">
        <f t="shared" si="71"/>
        <v>0</v>
      </c>
      <c r="DKJ48" s="83">
        <f t="shared" si="71"/>
        <v>0</v>
      </c>
      <c r="DKK48" s="83">
        <f t="shared" si="71"/>
        <v>0</v>
      </c>
      <c r="DKL48" s="83">
        <f t="shared" si="71"/>
        <v>0</v>
      </c>
      <c r="DKM48" s="83">
        <f t="shared" si="71"/>
        <v>0</v>
      </c>
      <c r="DKN48" s="83">
        <f t="shared" si="71"/>
        <v>0</v>
      </c>
      <c r="DKO48" s="83">
        <f t="shared" si="71"/>
        <v>0</v>
      </c>
      <c r="DKP48" s="83">
        <f t="shared" si="71"/>
        <v>0</v>
      </c>
      <c r="DKQ48" s="83">
        <f t="shared" si="71"/>
        <v>0</v>
      </c>
      <c r="DKR48" s="83">
        <f t="shared" si="71"/>
        <v>0</v>
      </c>
      <c r="DKS48" s="83">
        <f t="shared" si="71"/>
        <v>0</v>
      </c>
      <c r="DKT48" s="83">
        <f t="shared" si="71"/>
        <v>0</v>
      </c>
      <c r="DKU48" s="83">
        <f t="shared" si="71"/>
        <v>0</v>
      </c>
      <c r="DKV48" s="83">
        <f t="shared" si="71"/>
        <v>0</v>
      </c>
      <c r="DKW48" s="83">
        <f t="shared" si="71"/>
        <v>0</v>
      </c>
      <c r="DKX48" s="83">
        <f t="shared" si="71"/>
        <v>0</v>
      </c>
      <c r="DKY48" s="83">
        <f t="shared" si="71"/>
        <v>0</v>
      </c>
      <c r="DKZ48" s="83">
        <f t="shared" si="71"/>
        <v>0</v>
      </c>
      <c r="DLA48" s="83">
        <f t="shared" si="71"/>
        <v>0</v>
      </c>
      <c r="DLB48" s="83">
        <f t="shared" ref="DLB48:DNM48" si="72" xml:space="preserve"> CHOOSE($E$45, DLB65, DLB78, DLB91)</f>
        <v>0</v>
      </c>
      <c r="DLC48" s="83">
        <f t="shared" si="72"/>
        <v>0</v>
      </c>
      <c r="DLD48" s="83">
        <f t="shared" si="72"/>
        <v>0</v>
      </c>
      <c r="DLE48" s="83">
        <f t="shared" si="72"/>
        <v>0</v>
      </c>
      <c r="DLF48" s="83">
        <f t="shared" si="72"/>
        <v>0</v>
      </c>
      <c r="DLG48" s="83">
        <f t="shared" si="72"/>
        <v>0</v>
      </c>
      <c r="DLH48" s="83">
        <f t="shared" si="72"/>
        <v>0</v>
      </c>
      <c r="DLI48" s="83">
        <f t="shared" si="72"/>
        <v>0</v>
      </c>
      <c r="DLJ48" s="83">
        <f t="shared" si="72"/>
        <v>0</v>
      </c>
      <c r="DLK48" s="83">
        <f t="shared" si="72"/>
        <v>0</v>
      </c>
      <c r="DLL48" s="83">
        <f t="shared" si="72"/>
        <v>0</v>
      </c>
      <c r="DLM48" s="83">
        <f t="shared" si="72"/>
        <v>0</v>
      </c>
      <c r="DLN48" s="83">
        <f t="shared" si="72"/>
        <v>0</v>
      </c>
      <c r="DLO48" s="83">
        <f t="shared" si="72"/>
        <v>0</v>
      </c>
      <c r="DLP48" s="83">
        <f t="shared" si="72"/>
        <v>0</v>
      </c>
      <c r="DLQ48" s="83">
        <f t="shared" si="72"/>
        <v>0</v>
      </c>
      <c r="DLR48" s="83">
        <f t="shared" si="72"/>
        <v>0</v>
      </c>
      <c r="DLS48" s="83">
        <f t="shared" si="72"/>
        <v>0</v>
      </c>
      <c r="DLT48" s="83">
        <f t="shared" si="72"/>
        <v>0</v>
      </c>
      <c r="DLU48" s="83">
        <f t="shared" si="72"/>
        <v>0</v>
      </c>
      <c r="DLV48" s="83">
        <f t="shared" si="72"/>
        <v>0</v>
      </c>
      <c r="DLW48" s="83">
        <f t="shared" si="72"/>
        <v>0</v>
      </c>
      <c r="DLX48" s="83">
        <f t="shared" si="72"/>
        <v>0</v>
      </c>
      <c r="DLY48" s="83">
        <f t="shared" si="72"/>
        <v>0</v>
      </c>
      <c r="DLZ48" s="83">
        <f t="shared" si="72"/>
        <v>0</v>
      </c>
      <c r="DMA48" s="83">
        <f t="shared" si="72"/>
        <v>0</v>
      </c>
      <c r="DMB48" s="83">
        <f t="shared" si="72"/>
        <v>0</v>
      </c>
      <c r="DMC48" s="83">
        <f t="shared" si="72"/>
        <v>0</v>
      </c>
      <c r="DMD48" s="83">
        <f t="shared" si="72"/>
        <v>0</v>
      </c>
      <c r="DME48" s="83">
        <f t="shared" si="72"/>
        <v>0</v>
      </c>
      <c r="DMF48" s="83">
        <f t="shared" si="72"/>
        <v>0</v>
      </c>
      <c r="DMG48" s="83">
        <f t="shared" si="72"/>
        <v>0</v>
      </c>
      <c r="DMH48" s="83">
        <f t="shared" si="72"/>
        <v>0</v>
      </c>
      <c r="DMI48" s="83">
        <f t="shared" si="72"/>
        <v>0</v>
      </c>
      <c r="DMJ48" s="83">
        <f t="shared" si="72"/>
        <v>0</v>
      </c>
      <c r="DMK48" s="83">
        <f t="shared" si="72"/>
        <v>0</v>
      </c>
      <c r="DML48" s="83">
        <f t="shared" si="72"/>
        <v>0</v>
      </c>
      <c r="DMM48" s="83">
        <f t="shared" si="72"/>
        <v>0</v>
      </c>
      <c r="DMN48" s="83">
        <f t="shared" si="72"/>
        <v>0</v>
      </c>
      <c r="DMO48" s="83">
        <f t="shared" si="72"/>
        <v>0</v>
      </c>
      <c r="DMP48" s="83">
        <f t="shared" si="72"/>
        <v>0</v>
      </c>
      <c r="DMQ48" s="83">
        <f t="shared" si="72"/>
        <v>0</v>
      </c>
      <c r="DMR48" s="83">
        <f t="shared" si="72"/>
        <v>0</v>
      </c>
      <c r="DMS48" s="83">
        <f t="shared" si="72"/>
        <v>0</v>
      </c>
      <c r="DMT48" s="83">
        <f t="shared" si="72"/>
        <v>0</v>
      </c>
      <c r="DMU48" s="83">
        <f t="shared" si="72"/>
        <v>0</v>
      </c>
      <c r="DMV48" s="83">
        <f t="shared" si="72"/>
        <v>0</v>
      </c>
      <c r="DMW48" s="83">
        <f t="shared" si="72"/>
        <v>0</v>
      </c>
      <c r="DMX48" s="83">
        <f t="shared" si="72"/>
        <v>0</v>
      </c>
      <c r="DMY48" s="83">
        <f t="shared" si="72"/>
        <v>0</v>
      </c>
      <c r="DMZ48" s="83">
        <f t="shared" si="72"/>
        <v>0</v>
      </c>
      <c r="DNA48" s="83">
        <f t="shared" si="72"/>
        <v>0</v>
      </c>
      <c r="DNB48" s="83">
        <f t="shared" si="72"/>
        <v>0</v>
      </c>
      <c r="DNC48" s="83">
        <f t="shared" si="72"/>
        <v>0</v>
      </c>
      <c r="DND48" s="83">
        <f t="shared" si="72"/>
        <v>0</v>
      </c>
      <c r="DNE48" s="83">
        <f t="shared" si="72"/>
        <v>0</v>
      </c>
      <c r="DNF48" s="83">
        <f t="shared" si="72"/>
        <v>0</v>
      </c>
      <c r="DNG48" s="83">
        <f t="shared" si="72"/>
        <v>0</v>
      </c>
      <c r="DNH48" s="83">
        <f t="shared" si="72"/>
        <v>0</v>
      </c>
      <c r="DNI48" s="83">
        <f t="shared" si="72"/>
        <v>0</v>
      </c>
      <c r="DNJ48" s="83">
        <f t="shared" si="72"/>
        <v>0</v>
      </c>
      <c r="DNK48" s="83">
        <f t="shared" si="72"/>
        <v>0</v>
      </c>
      <c r="DNL48" s="83">
        <f t="shared" si="72"/>
        <v>0</v>
      </c>
      <c r="DNM48" s="83">
        <f t="shared" si="72"/>
        <v>0</v>
      </c>
      <c r="DNN48" s="83">
        <f t="shared" ref="DNN48:DPY48" si="73" xml:space="preserve"> CHOOSE($E$45, DNN65, DNN78, DNN91)</f>
        <v>0</v>
      </c>
      <c r="DNO48" s="83">
        <f t="shared" si="73"/>
        <v>0</v>
      </c>
      <c r="DNP48" s="83">
        <f t="shared" si="73"/>
        <v>0</v>
      </c>
      <c r="DNQ48" s="83">
        <f t="shared" si="73"/>
        <v>0</v>
      </c>
      <c r="DNR48" s="83">
        <f t="shared" si="73"/>
        <v>0</v>
      </c>
      <c r="DNS48" s="83">
        <f t="shared" si="73"/>
        <v>0</v>
      </c>
      <c r="DNT48" s="83">
        <f t="shared" si="73"/>
        <v>0</v>
      </c>
      <c r="DNU48" s="83">
        <f t="shared" si="73"/>
        <v>0</v>
      </c>
      <c r="DNV48" s="83">
        <f t="shared" si="73"/>
        <v>0</v>
      </c>
      <c r="DNW48" s="83">
        <f t="shared" si="73"/>
        <v>0</v>
      </c>
      <c r="DNX48" s="83">
        <f t="shared" si="73"/>
        <v>0</v>
      </c>
      <c r="DNY48" s="83">
        <f t="shared" si="73"/>
        <v>0</v>
      </c>
      <c r="DNZ48" s="83">
        <f t="shared" si="73"/>
        <v>0</v>
      </c>
      <c r="DOA48" s="83">
        <f t="shared" si="73"/>
        <v>0</v>
      </c>
      <c r="DOB48" s="83">
        <f t="shared" si="73"/>
        <v>0</v>
      </c>
      <c r="DOC48" s="83">
        <f t="shared" si="73"/>
        <v>0</v>
      </c>
      <c r="DOD48" s="83">
        <f t="shared" si="73"/>
        <v>0</v>
      </c>
      <c r="DOE48" s="83">
        <f t="shared" si="73"/>
        <v>0</v>
      </c>
      <c r="DOF48" s="83">
        <f t="shared" si="73"/>
        <v>0</v>
      </c>
      <c r="DOG48" s="83">
        <f t="shared" si="73"/>
        <v>0</v>
      </c>
      <c r="DOH48" s="83">
        <f t="shared" si="73"/>
        <v>0</v>
      </c>
      <c r="DOI48" s="83">
        <f t="shared" si="73"/>
        <v>0</v>
      </c>
      <c r="DOJ48" s="83">
        <f t="shared" si="73"/>
        <v>0</v>
      </c>
      <c r="DOK48" s="83">
        <f t="shared" si="73"/>
        <v>0</v>
      </c>
      <c r="DOL48" s="83">
        <f t="shared" si="73"/>
        <v>0</v>
      </c>
      <c r="DOM48" s="83">
        <f t="shared" si="73"/>
        <v>0</v>
      </c>
      <c r="DON48" s="83">
        <f t="shared" si="73"/>
        <v>0</v>
      </c>
      <c r="DOO48" s="83">
        <f t="shared" si="73"/>
        <v>0</v>
      </c>
      <c r="DOP48" s="83">
        <f t="shared" si="73"/>
        <v>0</v>
      </c>
      <c r="DOQ48" s="83">
        <f t="shared" si="73"/>
        <v>0</v>
      </c>
      <c r="DOR48" s="83">
        <f t="shared" si="73"/>
        <v>0</v>
      </c>
      <c r="DOS48" s="83">
        <f t="shared" si="73"/>
        <v>0</v>
      </c>
      <c r="DOT48" s="83">
        <f t="shared" si="73"/>
        <v>0</v>
      </c>
      <c r="DOU48" s="83">
        <f t="shared" si="73"/>
        <v>0</v>
      </c>
      <c r="DOV48" s="83">
        <f t="shared" si="73"/>
        <v>0</v>
      </c>
      <c r="DOW48" s="83">
        <f t="shared" si="73"/>
        <v>0</v>
      </c>
      <c r="DOX48" s="83">
        <f t="shared" si="73"/>
        <v>0</v>
      </c>
      <c r="DOY48" s="83">
        <f t="shared" si="73"/>
        <v>0</v>
      </c>
      <c r="DOZ48" s="83">
        <f t="shared" si="73"/>
        <v>0</v>
      </c>
      <c r="DPA48" s="83">
        <f t="shared" si="73"/>
        <v>0</v>
      </c>
      <c r="DPB48" s="83">
        <f t="shared" si="73"/>
        <v>0</v>
      </c>
      <c r="DPC48" s="83">
        <f t="shared" si="73"/>
        <v>0</v>
      </c>
      <c r="DPD48" s="83">
        <f t="shared" si="73"/>
        <v>0</v>
      </c>
      <c r="DPE48" s="83">
        <f t="shared" si="73"/>
        <v>0</v>
      </c>
      <c r="DPF48" s="83">
        <f t="shared" si="73"/>
        <v>0</v>
      </c>
      <c r="DPG48" s="83">
        <f t="shared" si="73"/>
        <v>0</v>
      </c>
      <c r="DPH48" s="83">
        <f t="shared" si="73"/>
        <v>0</v>
      </c>
      <c r="DPI48" s="83">
        <f t="shared" si="73"/>
        <v>0</v>
      </c>
      <c r="DPJ48" s="83">
        <f t="shared" si="73"/>
        <v>0</v>
      </c>
      <c r="DPK48" s="83">
        <f t="shared" si="73"/>
        <v>0</v>
      </c>
      <c r="DPL48" s="83">
        <f t="shared" si="73"/>
        <v>0</v>
      </c>
      <c r="DPM48" s="83">
        <f t="shared" si="73"/>
        <v>0</v>
      </c>
      <c r="DPN48" s="83">
        <f t="shared" si="73"/>
        <v>0</v>
      </c>
      <c r="DPO48" s="83">
        <f t="shared" si="73"/>
        <v>0</v>
      </c>
      <c r="DPP48" s="83">
        <f t="shared" si="73"/>
        <v>0</v>
      </c>
      <c r="DPQ48" s="83">
        <f t="shared" si="73"/>
        <v>0</v>
      </c>
      <c r="DPR48" s="83">
        <f t="shared" si="73"/>
        <v>0</v>
      </c>
      <c r="DPS48" s="83">
        <f t="shared" si="73"/>
        <v>0</v>
      </c>
      <c r="DPT48" s="83">
        <f t="shared" si="73"/>
        <v>0</v>
      </c>
      <c r="DPU48" s="83">
        <f t="shared" si="73"/>
        <v>0</v>
      </c>
      <c r="DPV48" s="83">
        <f t="shared" si="73"/>
        <v>0</v>
      </c>
      <c r="DPW48" s="83">
        <f t="shared" si="73"/>
        <v>0</v>
      </c>
      <c r="DPX48" s="83">
        <f t="shared" si="73"/>
        <v>0</v>
      </c>
      <c r="DPY48" s="83">
        <f t="shared" si="73"/>
        <v>0</v>
      </c>
      <c r="DPZ48" s="83">
        <f t="shared" ref="DPZ48:DSK48" si="74" xml:space="preserve"> CHOOSE($E$45, DPZ65, DPZ78, DPZ91)</f>
        <v>0</v>
      </c>
      <c r="DQA48" s="83">
        <f t="shared" si="74"/>
        <v>0</v>
      </c>
      <c r="DQB48" s="83">
        <f t="shared" si="74"/>
        <v>0</v>
      </c>
      <c r="DQC48" s="83">
        <f t="shared" si="74"/>
        <v>0</v>
      </c>
      <c r="DQD48" s="83">
        <f t="shared" si="74"/>
        <v>0</v>
      </c>
      <c r="DQE48" s="83">
        <f t="shared" si="74"/>
        <v>0</v>
      </c>
      <c r="DQF48" s="83">
        <f t="shared" si="74"/>
        <v>0</v>
      </c>
      <c r="DQG48" s="83">
        <f t="shared" si="74"/>
        <v>0</v>
      </c>
      <c r="DQH48" s="83">
        <f t="shared" si="74"/>
        <v>0</v>
      </c>
      <c r="DQI48" s="83">
        <f t="shared" si="74"/>
        <v>0</v>
      </c>
      <c r="DQJ48" s="83">
        <f t="shared" si="74"/>
        <v>0</v>
      </c>
      <c r="DQK48" s="83">
        <f t="shared" si="74"/>
        <v>0</v>
      </c>
      <c r="DQL48" s="83">
        <f t="shared" si="74"/>
        <v>0</v>
      </c>
      <c r="DQM48" s="83">
        <f t="shared" si="74"/>
        <v>0</v>
      </c>
      <c r="DQN48" s="83">
        <f t="shared" si="74"/>
        <v>0</v>
      </c>
      <c r="DQO48" s="83">
        <f t="shared" si="74"/>
        <v>0</v>
      </c>
      <c r="DQP48" s="83">
        <f t="shared" si="74"/>
        <v>0</v>
      </c>
      <c r="DQQ48" s="83">
        <f t="shared" si="74"/>
        <v>0</v>
      </c>
      <c r="DQR48" s="83">
        <f t="shared" si="74"/>
        <v>0</v>
      </c>
      <c r="DQS48" s="83">
        <f t="shared" si="74"/>
        <v>0</v>
      </c>
      <c r="DQT48" s="83">
        <f t="shared" si="74"/>
        <v>0</v>
      </c>
      <c r="DQU48" s="83">
        <f t="shared" si="74"/>
        <v>0</v>
      </c>
      <c r="DQV48" s="83">
        <f t="shared" si="74"/>
        <v>0</v>
      </c>
      <c r="DQW48" s="83">
        <f t="shared" si="74"/>
        <v>0</v>
      </c>
      <c r="DQX48" s="83">
        <f t="shared" si="74"/>
        <v>0</v>
      </c>
      <c r="DQY48" s="83">
        <f t="shared" si="74"/>
        <v>0</v>
      </c>
      <c r="DQZ48" s="83">
        <f t="shared" si="74"/>
        <v>0</v>
      </c>
      <c r="DRA48" s="83">
        <f t="shared" si="74"/>
        <v>0</v>
      </c>
      <c r="DRB48" s="83">
        <f t="shared" si="74"/>
        <v>0</v>
      </c>
      <c r="DRC48" s="83">
        <f t="shared" si="74"/>
        <v>0</v>
      </c>
      <c r="DRD48" s="83">
        <f t="shared" si="74"/>
        <v>0</v>
      </c>
      <c r="DRE48" s="83">
        <f t="shared" si="74"/>
        <v>0</v>
      </c>
      <c r="DRF48" s="83">
        <f t="shared" si="74"/>
        <v>0</v>
      </c>
      <c r="DRG48" s="83">
        <f t="shared" si="74"/>
        <v>0</v>
      </c>
      <c r="DRH48" s="83">
        <f t="shared" si="74"/>
        <v>0</v>
      </c>
      <c r="DRI48" s="83">
        <f t="shared" si="74"/>
        <v>0</v>
      </c>
      <c r="DRJ48" s="83">
        <f t="shared" si="74"/>
        <v>0</v>
      </c>
      <c r="DRK48" s="83">
        <f t="shared" si="74"/>
        <v>0</v>
      </c>
      <c r="DRL48" s="83">
        <f t="shared" si="74"/>
        <v>0</v>
      </c>
      <c r="DRM48" s="83">
        <f t="shared" si="74"/>
        <v>0</v>
      </c>
      <c r="DRN48" s="83">
        <f t="shared" si="74"/>
        <v>0</v>
      </c>
      <c r="DRO48" s="83">
        <f t="shared" si="74"/>
        <v>0</v>
      </c>
      <c r="DRP48" s="83">
        <f t="shared" si="74"/>
        <v>0</v>
      </c>
      <c r="DRQ48" s="83">
        <f t="shared" si="74"/>
        <v>0</v>
      </c>
      <c r="DRR48" s="83">
        <f t="shared" si="74"/>
        <v>0</v>
      </c>
      <c r="DRS48" s="83">
        <f t="shared" si="74"/>
        <v>0</v>
      </c>
      <c r="DRT48" s="83">
        <f t="shared" si="74"/>
        <v>0</v>
      </c>
      <c r="DRU48" s="83">
        <f t="shared" si="74"/>
        <v>0</v>
      </c>
      <c r="DRV48" s="83">
        <f t="shared" si="74"/>
        <v>0</v>
      </c>
      <c r="DRW48" s="83">
        <f t="shared" si="74"/>
        <v>0</v>
      </c>
      <c r="DRX48" s="83">
        <f t="shared" si="74"/>
        <v>0</v>
      </c>
      <c r="DRY48" s="83">
        <f t="shared" si="74"/>
        <v>0</v>
      </c>
      <c r="DRZ48" s="83">
        <f t="shared" si="74"/>
        <v>0</v>
      </c>
      <c r="DSA48" s="83">
        <f t="shared" si="74"/>
        <v>0</v>
      </c>
      <c r="DSB48" s="83">
        <f t="shared" si="74"/>
        <v>0</v>
      </c>
      <c r="DSC48" s="83">
        <f t="shared" si="74"/>
        <v>0</v>
      </c>
      <c r="DSD48" s="83">
        <f t="shared" si="74"/>
        <v>0</v>
      </c>
      <c r="DSE48" s="83">
        <f t="shared" si="74"/>
        <v>0</v>
      </c>
      <c r="DSF48" s="83">
        <f t="shared" si="74"/>
        <v>0</v>
      </c>
      <c r="DSG48" s="83">
        <f t="shared" si="74"/>
        <v>0</v>
      </c>
      <c r="DSH48" s="83">
        <f t="shared" si="74"/>
        <v>0</v>
      </c>
      <c r="DSI48" s="83">
        <f t="shared" si="74"/>
        <v>0</v>
      </c>
      <c r="DSJ48" s="83">
        <f t="shared" si="74"/>
        <v>0</v>
      </c>
      <c r="DSK48" s="83">
        <f t="shared" si="74"/>
        <v>0</v>
      </c>
      <c r="DSL48" s="83">
        <f t="shared" ref="DSL48:DUW48" si="75" xml:space="preserve"> CHOOSE($E$45, DSL65, DSL78, DSL91)</f>
        <v>0</v>
      </c>
      <c r="DSM48" s="83">
        <f t="shared" si="75"/>
        <v>0</v>
      </c>
      <c r="DSN48" s="83">
        <f t="shared" si="75"/>
        <v>0</v>
      </c>
      <c r="DSO48" s="83">
        <f t="shared" si="75"/>
        <v>0</v>
      </c>
      <c r="DSP48" s="83">
        <f t="shared" si="75"/>
        <v>0</v>
      </c>
      <c r="DSQ48" s="83">
        <f t="shared" si="75"/>
        <v>0</v>
      </c>
      <c r="DSR48" s="83">
        <f t="shared" si="75"/>
        <v>0</v>
      </c>
      <c r="DSS48" s="83">
        <f t="shared" si="75"/>
        <v>0</v>
      </c>
      <c r="DST48" s="83">
        <f t="shared" si="75"/>
        <v>0</v>
      </c>
      <c r="DSU48" s="83">
        <f t="shared" si="75"/>
        <v>0</v>
      </c>
      <c r="DSV48" s="83">
        <f t="shared" si="75"/>
        <v>0</v>
      </c>
      <c r="DSW48" s="83">
        <f t="shared" si="75"/>
        <v>0</v>
      </c>
      <c r="DSX48" s="83">
        <f t="shared" si="75"/>
        <v>0</v>
      </c>
      <c r="DSY48" s="83">
        <f t="shared" si="75"/>
        <v>0</v>
      </c>
      <c r="DSZ48" s="83">
        <f t="shared" si="75"/>
        <v>0</v>
      </c>
      <c r="DTA48" s="83">
        <f t="shared" si="75"/>
        <v>0</v>
      </c>
      <c r="DTB48" s="83">
        <f t="shared" si="75"/>
        <v>0</v>
      </c>
      <c r="DTC48" s="83">
        <f t="shared" si="75"/>
        <v>0</v>
      </c>
      <c r="DTD48" s="83">
        <f t="shared" si="75"/>
        <v>0</v>
      </c>
      <c r="DTE48" s="83">
        <f t="shared" si="75"/>
        <v>0</v>
      </c>
      <c r="DTF48" s="83">
        <f t="shared" si="75"/>
        <v>0</v>
      </c>
      <c r="DTG48" s="83">
        <f t="shared" si="75"/>
        <v>0</v>
      </c>
      <c r="DTH48" s="83">
        <f t="shared" si="75"/>
        <v>0</v>
      </c>
      <c r="DTI48" s="83">
        <f t="shared" si="75"/>
        <v>0</v>
      </c>
      <c r="DTJ48" s="83">
        <f t="shared" si="75"/>
        <v>0</v>
      </c>
      <c r="DTK48" s="83">
        <f t="shared" si="75"/>
        <v>0</v>
      </c>
      <c r="DTL48" s="83">
        <f t="shared" si="75"/>
        <v>0</v>
      </c>
      <c r="DTM48" s="83">
        <f t="shared" si="75"/>
        <v>0</v>
      </c>
      <c r="DTN48" s="83">
        <f t="shared" si="75"/>
        <v>0</v>
      </c>
      <c r="DTO48" s="83">
        <f t="shared" si="75"/>
        <v>0</v>
      </c>
      <c r="DTP48" s="83">
        <f t="shared" si="75"/>
        <v>0</v>
      </c>
      <c r="DTQ48" s="83">
        <f t="shared" si="75"/>
        <v>0</v>
      </c>
      <c r="DTR48" s="83">
        <f t="shared" si="75"/>
        <v>0</v>
      </c>
      <c r="DTS48" s="83">
        <f t="shared" si="75"/>
        <v>0</v>
      </c>
      <c r="DTT48" s="83">
        <f t="shared" si="75"/>
        <v>0</v>
      </c>
      <c r="DTU48" s="83">
        <f t="shared" si="75"/>
        <v>0</v>
      </c>
      <c r="DTV48" s="83">
        <f t="shared" si="75"/>
        <v>0</v>
      </c>
      <c r="DTW48" s="83">
        <f t="shared" si="75"/>
        <v>0</v>
      </c>
      <c r="DTX48" s="83">
        <f t="shared" si="75"/>
        <v>0</v>
      </c>
      <c r="DTY48" s="83">
        <f t="shared" si="75"/>
        <v>0</v>
      </c>
      <c r="DTZ48" s="83">
        <f t="shared" si="75"/>
        <v>0</v>
      </c>
      <c r="DUA48" s="83">
        <f t="shared" si="75"/>
        <v>0</v>
      </c>
      <c r="DUB48" s="83">
        <f t="shared" si="75"/>
        <v>0</v>
      </c>
      <c r="DUC48" s="83">
        <f t="shared" si="75"/>
        <v>0</v>
      </c>
      <c r="DUD48" s="83">
        <f t="shared" si="75"/>
        <v>0</v>
      </c>
      <c r="DUE48" s="83">
        <f t="shared" si="75"/>
        <v>0</v>
      </c>
      <c r="DUF48" s="83">
        <f t="shared" si="75"/>
        <v>0</v>
      </c>
      <c r="DUG48" s="83">
        <f t="shared" si="75"/>
        <v>0</v>
      </c>
      <c r="DUH48" s="83">
        <f t="shared" si="75"/>
        <v>0</v>
      </c>
      <c r="DUI48" s="83">
        <f t="shared" si="75"/>
        <v>0</v>
      </c>
      <c r="DUJ48" s="83">
        <f t="shared" si="75"/>
        <v>0</v>
      </c>
      <c r="DUK48" s="83">
        <f t="shared" si="75"/>
        <v>0</v>
      </c>
      <c r="DUL48" s="83">
        <f t="shared" si="75"/>
        <v>0</v>
      </c>
      <c r="DUM48" s="83">
        <f t="shared" si="75"/>
        <v>0</v>
      </c>
      <c r="DUN48" s="83">
        <f t="shared" si="75"/>
        <v>0</v>
      </c>
      <c r="DUO48" s="83">
        <f t="shared" si="75"/>
        <v>0</v>
      </c>
      <c r="DUP48" s="83">
        <f t="shared" si="75"/>
        <v>0</v>
      </c>
      <c r="DUQ48" s="83">
        <f t="shared" si="75"/>
        <v>0</v>
      </c>
      <c r="DUR48" s="83">
        <f t="shared" si="75"/>
        <v>0</v>
      </c>
      <c r="DUS48" s="83">
        <f t="shared" si="75"/>
        <v>0</v>
      </c>
      <c r="DUT48" s="83">
        <f t="shared" si="75"/>
        <v>0</v>
      </c>
      <c r="DUU48" s="83">
        <f t="shared" si="75"/>
        <v>0</v>
      </c>
      <c r="DUV48" s="83">
        <f t="shared" si="75"/>
        <v>0</v>
      </c>
      <c r="DUW48" s="83">
        <f t="shared" si="75"/>
        <v>0</v>
      </c>
      <c r="DUX48" s="83">
        <f t="shared" ref="DUX48:DXI48" si="76" xml:space="preserve"> CHOOSE($E$45, DUX65, DUX78, DUX91)</f>
        <v>0</v>
      </c>
      <c r="DUY48" s="83">
        <f t="shared" si="76"/>
        <v>0</v>
      </c>
      <c r="DUZ48" s="83">
        <f t="shared" si="76"/>
        <v>0</v>
      </c>
      <c r="DVA48" s="83">
        <f t="shared" si="76"/>
        <v>0</v>
      </c>
      <c r="DVB48" s="83">
        <f t="shared" si="76"/>
        <v>0</v>
      </c>
      <c r="DVC48" s="83">
        <f t="shared" si="76"/>
        <v>0</v>
      </c>
      <c r="DVD48" s="83">
        <f t="shared" si="76"/>
        <v>0</v>
      </c>
      <c r="DVE48" s="83">
        <f t="shared" si="76"/>
        <v>0</v>
      </c>
      <c r="DVF48" s="83">
        <f t="shared" si="76"/>
        <v>0</v>
      </c>
      <c r="DVG48" s="83">
        <f t="shared" si="76"/>
        <v>0</v>
      </c>
      <c r="DVH48" s="83">
        <f t="shared" si="76"/>
        <v>0</v>
      </c>
      <c r="DVI48" s="83">
        <f t="shared" si="76"/>
        <v>0</v>
      </c>
      <c r="DVJ48" s="83">
        <f t="shared" si="76"/>
        <v>0</v>
      </c>
      <c r="DVK48" s="83">
        <f t="shared" si="76"/>
        <v>0</v>
      </c>
      <c r="DVL48" s="83">
        <f t="shared" si="76"/>
        <v>0</v>
      </c>
      <c r="DVM48" s="83">
        <f t="shared" si="76"/>
        <v>0</v>
      </c>
      <c r="DVN48" s="83">
        <f t="shared" si="76"/>
        <v>0</v>
      </c>
      <c r="DVO48" s="83">
        <f t="shared" si="76"/>
        <v>0</v>
      </c>
      <c r="DVP48" s="83">
        <f t="shared" si="76"/>
        <v>0</v>
      </c>
      <c r="DVQ48" s="83">
        <f t="shared" si="76"/>
        <v>0</v>
      </c>
      <c r="DVR48" s="83">
        <f t="shared" si="76"/>
        <v>0</v>
      </c>
      <c r="DVS48" s="83">
        <f t="shared" si="76"/>
        <v>0</v>
      </c>
      <c r="DVT48" s="83">
        <f t="shared" si="76"/>
        <v>0</v>
      </c>
      <c r="DVU48" s="83">
        <f t="shared" si="76"/>
        <v>0</v>
      </c>
      <c r="DVV48" s="83">
        <f t="shared" si="76"/>
        <v>0</v>
      </c>
      <c r="DVW48" s="83">
        <f t="shared" si="76"/>
        <v>0</v>
      </c>
      <c r="DVX48" s="83">
        <f t="shared" si="76"/>
        <v>0</v>
      </c>
      <c r="DVY48" s="83">
        <f t="shared" si="76"/>
        <v>0</v>
      </c>
      <c r="DVZ48" s="83">
        <f t="shared" si="76"/>
        <v>0</v>
      </c>
      <c r="DWA48" s="83">
        <f t="shared" si="76"/>
        <v>0</v>
      </c>
      <c r="DWB48" s="83">
        <f t="shared" si="76"/>
        <v>0</v>
      </c>
      <c r="DWC48" s="83">
        <f t="shared" si="76"/>
        <v>0</v>
      </c>
      <c r="DWD48" s="83">
        <f t="shared" si="76"/>
        <v>0</v>
      </c>
      <c r="DWE48" s="83">
        <f t="shared" si="76"/>
        <v>0</v>
      </c>
      <c r="DWF48" s="83">
        <f t="shared" si="76"/>
        <v>0</v>
      </c>
      <c r="DWG48" s="83">
        <f t="shared" si="76"/>
        <v>0</v>
      </c>
      <c r="DWH48" s="83">
        <f t="shared" si="76"/>
        <v>0</v>
      </c>
      <c r="DWI48" s="83">
        <f t="shared" si="76"/>
        <v>0</v>
      </c>
      <c r="DWJ48" s="83">
        <f t="shared" si="76"/>
        <v>0</v>
      </c>
      <c r="DWK48" s="83">
        <f t="shared" si="76"/>
        <v>0</v>
      </c>
      <c r="DWL48" s="83">
        <f t="shared" si="76"/>
        <v>0</v>
      </c>
      <c r="DWM48" s="83">
        <f t="shared" si="76"/>
        <v>0</v>
      </c>
      <c r="DWN48" s="83">
        <f t="shared" si="76"/>
        <v>0</v>
      </c>
      <c r="DWO48" s="83">
        <f t="shared" si="76"/>
        <v>0</v>
      </c>
      <c r="DWP48" s="83">
        <f t="shared" si="76"/>
        <v>0</v>
      </c>
      <c r="DWQ48" s="83">
        <f t="shared" si="76"/>
        <v>0</v>
      </c>
      <c r="DWR48" s="83">
        <f t="shared" si="76"/>
        <v>0</v>
      </c>
      <c r="DWS48" s="83">
        <f t="shared" si="76"/>
        <v>0</v>
      </c>
      <c r="DWT48" s="83">
        <f t="shared" si="76"/>
        <v>0</v>
      </c>
      <c r="DWU48" s="83">
        <f t="shared" si="76"/>
        <v>0</v>
      </c>
      <c r="DWV48" s="83">
        <f t="shared" si="76"/>
        <v>0</v>
      </c>
      <c r="DWW48" s="83">
        <f t="shared" si="76"/>
        <v>0</v>
      </c>
      <c r="DWX48" s="83">
        <f t="shared" si="76"/>
        <v>0</v>
      </c>
      <c r="DWY48" s="83">
        <f t="shared" si="76"/>
        <v>0</v>
      </c>
      <c r="DWZ48" s="83">
        <f t="shared" si="76"/>
        <v>0</v>
      </c>
      <c r="DXA48" s="83">
        <f t="shared" si="76"/>
        <v>0</v>
      </c>
      <c r="DXB48" s="83">
        <f t="shared" si="76"/>
        <v>0</v>
      </c>
      <c r="DXC48" s="83">
        <f t="shared" si="76"/>
        <v>0</v>
      </c>
      <c r="DXD48" s="83">
        <f t="shared" si="76"/>
        <v>0</v>
      </c>
      <c r="DXE48" s="83">
        <f t="shared" si="76"/>
        <v>0</v>
      </c>
      <c r="DXF48" s="83">
        <f t="shared" si="76"/>
        <v>0</v>
      </c>
      <c r="DXG48" s="83">
        <f t="shared" si="76"/>
        <v>0</v>
      </c>
      <c r="DXH48" s="83">
        <f t="shared" si="76"/>
        <v>0</v>
      </c>
      <c r="DXI48" s="83">
        <f t="shared" si="76"/>
        <v>0</v>
      </c>
      <c r="DXJ48" s="83">
        <f t="shared" ref="DXJ48:DZU48" si="77" xml:space="preserve"> CHOOSE($E$45, DXJ65, DXJ78, DXJ91)</f>
        <v>0</v>
      </c>
      <c r="DXK48" s="83">
        <f t="shared" si="77"/>
        <v>0</v>
      </c>
      <c r="DXL48" s="83">
        <f t="shared" si="77"/>
        <v>0</v>
      </c>
      <c r="DXM48" s="83">
        <f t="shared" si="77"/>
        <v>0</v>
      </c>
      <c r="DXN48" s="83">
        <f t="shared" si="77"/>
        <v>0</v>
      </c>
      <c r="DXO48" s="83">
        <f t="shared" si="77"/>
        <v>0</v>
      </c>
      <c r="DXP48" s="83">
        <f t="shared" si="77"/>
        <v>0</v>
      </c>
      <c r="DXQ48" s="83">
        <f t="shared" si="77"/>
        <v>0</v>
      </c>
      <c r="DXR48" s="83">
        <f t="shared" si="77"/>
        <v>0</v>
      </c>
      <c r="DXS48" s="83">
        <f t="shared" si="77"/>
        <v>0</v>
      </c>
      <c r="DXT48" s="83">
        <f t="shared" si="77"/>
        <v>0</v>
      </c>
      <c r="DXU48" s="83">
        <f t="shared" si="77"/>
        <v>0</v>
      </c>
      <c r="DXV48" s="83">
        <f t="shared" si="77"/>
        <v>0</v>
      </c>
      <c r="DXW48" s="83">
        <f t="shared" si="77"/>
        <v>0</v>
      </c>
      <c r="DXX48" s="83">
        <f t="shared" si="77"/>
        <v>0</v>
      </c>
      <c r="DXY48" s="83">
        <f t="shared" si="77"/>
        <v>0</v>
      </c>
      <c r="DXZ48" s="83">
        <f t="shared" si="77"/>
        <v>0</v>
      </c>
      <c r="DYA48" s="83">
        <f t="shared" si="77"/>
        <v>0</v>
      </c>
      <c r="DYB48" s="83">
        <f t="shared" si="77"/>
        <v>0</v>
      </c>
      <c r="DYC48" s="83">
        <f t="shared" si="77"/>
        <v>0</v>
      </c>
      <c r="DYD48" s="83">
        <f t="shared" si="77"/>
        <v>0</v>
      </c>
      <c r="DYE48" s="83">
        <f t="shared" si="77"/>
        <v>0</v>
      </c>
      <c r="DYF48" s="83">
        <f t="shared" si="77"/>
        <v>0</v>
      </c>
      <c r="DYG48" s="83">
        <f t="shared" si="77"/>
        <v>0</v>
      </c>
      <c r="DYH48" s="83">
        <f t="shared" si="77"/>
        <v>0</v>
      </c>
      <c r="DYI48" s="83">
        <f t="shared" si="77"/>
        <v>0</v>
      </c>
      <c r="DYJ48" s="83">
        <f t="shared" si="77"/>
        <v>0</v>
      </c>
      <c r="DYK48" s="83">
        <f t="shared" si="77"/>
        <v>0</v>
      </c>
      <c r="DYL48" s="83">
        <f t="shared" si="77"/>
        <v>0</v>
      </c>
      <c r="DYM48" s="83">
        <f t="shared" si="77"/>
        <v>0</v>
      </c>
      <c r="DYN48" s="83">
        <f t="shared" si="77"/>
        <v>0</v>
      </c>
      <c r="DYO48" s="83">
        <f t="shared" si="77"/>
        <v>0</v>
      </c>
      <c r="DYP48" s="83">
        <f t="shared" si="77"/>
        <v>0</v>
      </c>
      <c r="DYQ48" s="83">
        <f t="shared" si="77"/>
        <v>0</v>
      </c>
      <c r="DYR48" s="83">
        <f t="shared" si="77"/>
        <v>0</v>
      </c>
      <c r="DYS48" s="83">
        <f t="shared" si="77"/>
        <v>0</v>
      </c>
      <c r="DYT48" s="83">
        <f t="shared" si="77"/>
        <v>0</v>
      </c>
      <c r="DYU48" s="83">
        <f t="shared" si="77"/>
        <v>0</v>
      </c>
      <c r="DYV48" s="83">
        <f t="shared" si="77"/>
        <v>0</v>
      </c>
      <c r="DYW48" s="83">
        <f t="shared" si="77"/>
        <v>0</v>
      </c>
      <c r="DYX48" s="83">
        <f t="shared" si="77"/>
        <v>0</v>
      </c>
      <c r="DYY48" s="83">
        <f t="shared" si="77"/>
        <v>0</v>
      </c>
      <c r="DYZ48" s="83">
        <f t="shared" si="77"/>
        <v>0</v>
      </c>
      <c r="DZA48" s="83">
        <f t="shared" si="77"/>
        <v>0</v>
      </c>
      <c r="DZB48" s="83">
        <f t="shared" si="77"/>
        <v>0</v>
      </c>
      <c r="DZC48" s="83">
        <f t="shared" si="77"/>
        <v>0</v>
      </c>
      <c r="DZD48" s="83">
        <f t="shared" si="77"/>
        <v>0</v>
      </c>
      <c r="DZE48" s="83">
        <f t="shared" si="77"/>
        <v>0</v>
      </c>
      <c r="DZF48" s="83">
        <f t="shared" si="77"/>
        <v>0</v>
      </c>
      <c r="DZG48" s="83">
        <f t="shared" si="77"/>
        <v>0</v>
      </c>
      <c r="DZH48" s="83">
        <f t="shared" si="77"/>
        <v>0</v>
      </c>
      <c r="DZI48" s="83">
        <f t="shared" si="77"/>
        <v>0</v>
      </c>
      <c r="DZJ48" s="83">
        <f t="shared" si="77"/>
        <v>0</v>
      </c>
      <c r="DZK48" s="83">
        <f t="shared" si="77"/>
        <v>0</v>
      </c>
      <c r="DZL48" s="83">
        <f t="shared" si="77"/>
        <v>0</v>
      </c>
      <c r="DZM48" s="83">
        <f t="shared" si="77"/>
        <v>0</v>
      </c>
      <c r="DZN48" s="83">
        <f t="shared" si="77"/>
        <v>0</v>
      </c>
      <c r="DZO48" s="83">
        <f t="shared" si="77"/>
        <v>0</v>
      </c>
      <c r="DZP48" s="83">
        <f t="shared" si="77"/>
        <v>0</v>
      </c>
      <c r="DZQ48" s="83">
        <f t="shared" si="77"/>
        <v>0</v>
      </c>
      <c r="DZR48" s="83">
        <f t="shared" si="77"/>
        <v>0</v>
      </c>
      <c r="DZS48" s="83">
        <f t="shared" si="77"/>
        <v>0</v>
      </c>
      <c r="DZT48" s="83">
        <f t="shared" si="77"/>
        <v>0</v>
      </c>
      <c r="DZU48" s="83">
        <f t="shared" si="77"/>
        <v>0</v>
      </c>
      <c r="DZV48" s="83">
        <f t="shared" ref="DZV48:ECG48" si="78" xml:space="preserve"> CHOOSE($E$45, DZV65, DZV78, DZV91)</f>
        <v>0</v>
      </c>
      <c r="DZW48" s="83">
        <f t="shared" si="78"/>
        <v>0</v>
      </c>
      <c r="DZX48" s="83">
        <f t="shared" si="78"/>
        <v>0</v>
      </c>
      <c r="DZY48" s="83">
        <f t="shared" si="78"/>
        <v>0</v>
      </c>
      <c r="DZZ48" s="83">
        <f t="shared" si="78"/>
        <v>0</v>
      </c>
      <c r="EAA48" s="83">
        <f t="shared" si="78"/>
        <v>0</v>
      </c>
      <c r="EAB48" s="83">
        <f t="shared" si="78"/>
        <v>0</v>
      </c>
      <c r="EAC48" s="83">
        <f t="shared" si="78"/>
        <v>0</v>
      </c>
      <c r="EAD48" s="83">
        <f t="shared" si="78"/>
        <v>0</v>
      </c>
      <c r="EAE48" s="83">
        <f t="shared" si="78"/>
        <v>0</v>
      </c>
      <c r="EAF48" s="83">
        <f t="shared" si="78"/>
        <v>0</v>
      </c>
      <c r="EAG48" s="83">
        <f t="shared" si="78"/>
        <v>0</v>
      </c>
      <c r="EAH48" s="83">
        <f t="shared" si="78"/>
        <v>0</v>
      </c>
      <c r="EAI48" s="83">
        <f t="shared" si="78"/>
        <v>0</v>
      </c>
      <c r="EAJ48" s="83">
        <f t="shared" si="78"/>
        <v>0</v>
      </c>
      <c r="EAK48" s="83">
        <f t="shared" si="78"/>
        <v>0</v>
      </c>
      <c r="EAL48" s="83">
        <f t="shared" si="78"/>
        <v>0</v>
      </c>
      <c r="EAM48" s="83">
        <f t="shared" si="78"/>
        <v>0</v>
      </c>
      <c r="EAN48" s="83">
        <f t="shared" si="78"/>
        <v>0</v>
      </c>
      <c r="EAO48" s="83">
        <f t="shared" si="78"/>
        <v>0</v>
      </c>
      <c r="EAP48" s="83">
        <f t="shared" si="78"/>
        <v>0</v>
      </c>
      <c r="EAQ48" s="83">
        <f t="shared" si="78"/>
        <v>0</v>
      </c>
      <c r="EAR48" s="83">
        <f t="shared" si="78"/>
        <v>0</v>
      </c>
      <c r="EAS48" s="83">
        <f t="shared" si="78"/>
        <v>0</v>
      </c>
      <c r="EAT48" s="83">
        <f t="shared" si="78"/>
        <v>0</v>
      </c>
      <c r="EAU48" s="83">
        <f t="shared" si="78"/>
        <v>0</v>
      </c>
      <c r="EAV48" s="83">
        <f t="shared" si="78"/>
        <v>0</v>
      </c>
      <c r="EAW48" s="83">
        <f t="shared" si="78"/>
        <v>0</v>
      </c>
      <c r="EAX48" s="83">
        <f t="shared" si="78"/>
        <v>0</v>
      </c>
      <c r="EAY48" s="83">
        <f t="shared" si="78"/>
        <v>0</v>
      </c>
      <c r="EAZ48" s="83">
        <f t="shared" si="78"/>
        <v>0</v>
      </c>
      <c r="EBA48" s="83">
        <f t="shared" si="78"/>
        <v>0</v>
      </c>
      <c r="EBB48" s="83">
        <f t="shared" si="78"/>
        <v>0</v>
      </c>
      <c r="EBC48" s="83">
        <f t="shared" si="78"/>
        <v>0</v>
      </c>
      <c r="EBD48" s="83">
        <f t="shared" si="78"/>
        <v>0</v>
      </c>
      <c r="EBE48" s="83">
        <f t="shared" si="78"/>
        <v>0</v>
      </c>
      <c r="EBF48" s="83">
        <f t="shared" si="78"/>
        <v>0</v>
      </c>
      <c r="EBG48" s="83">
        <f t="shared" si="78"/>
        <v>0</v>
      </c>
      <c r="EBH48" s="83">
        <f t="shared" si="78"/>
        <v>0</v>
      </c>
      <c r="EBI48" s="83">
        <f t="shared" si="78"/>
        <v>0</v>
      </c>
      <c r="EBJ48" s="83">
        <f t="shared" si="78"/>
        <v>0</v>
      </c>
      <c r="EBK48" s="83">
        <f t="shared" si="78"/>
        <v>0</v>
      </c>
      <c r="EBL48" s="83">
        <f t="shared" si="78"/>
        <v>0</v>
      </c>
      <c r="EBM48" s="83">
        <f t="shared" si="78"/>
        <v>0</v>
      </c>
      <c r="EBN48" s="83">
        <f t="shared" si="78"/>
        <v>0</v>
      </c>
      <c r="EBO48" s="83">
        <f t="shared" si="78"/>
        <v>0</v>
      </c>
      <c r="EBP48" s="83">
        <f t="shared" si="78"/>
        <v>0</v>
      </c>
      <c r="EBQ48" s="83">
        <f t="shared" si="78"/>
        <v>0</v>
      </c>
      <c r="EBR48" s="83">
        <f t="shared" si="78"/>
        <v>0</v>
      </c>
      <c r="EBS48" s="83">
        <f t="shared" si="78"/>
        <v>0</v>
      </c>
      <c r="EBT48" s="83">
        <f t="shared" si="78"/>
        <v>0</v>
      </c>
      <c r="EBU48" s="83">
        <f t="shared" si="78"/>
        <v>0</v>
      </c>
      <c r="EBV48" s="83">
        <f t="shared" si="78"/>
        <v>0</v>
      </c>
      <c r="EBW48" s="83">
        <f t="shared" si="78"/>
        <v>0</v>
      </c>
      <c r="EBX48" s="83">
        <f t="shared" si="78"/>
        <v>0</v>
      </c>
      <c r="EBY48" s="83">
        <f t="shared" si="78"/>
        <v>0</v>
      </c>
      <c r="EBZ48" s="83">
        <f t="shared" si="78"/>
        <v>0</v>
      </c>
      <c r="ECA48" s="83">
        <f t="shared" si="78"/>
        <v>0</v>
      </c>
      <c r="ECB48" s="83">
        <f t="shared" si="78"/>
        <v>0</v>
      </c>
      <c r="ECC48" s="83">
        <f t="shared" si="78"/>
        <v>0</v>
      </c>
      <c r="ECD48" s="83">
        <f t="shared" si="78"/>
        <v>0</v>
      </c>
      <c r="ECE48" s="83">
        <f t="shared" si="78"/>
        <v>0</v>
      </c>
      <c r="ECF48" s="83">
        <f t="shared" si="78"/>
        <v>0</v>
      </c>
      <c r="ECG48" s="83">
        <f t="shared" si="78"/>
        <v>0</v>
      </c>
      <c r="ECH48" s="83">
        <f t="shared" ref="ECH48:EES48" si="79" xml:space="preserve"> CHOOSE($E$45, ECH65, ECH78, ECH91)</f>
        <v>0</v>
      </c>
      <c r="ECI48" s="83">
        <f t="shared" si="79"/>
        <v>0</v>
      </c>
      <c r="ECJ48" s="83">
        <f t="shared" si="79"/>
        <v>0</v>
      </c>
      <c r="ECK48" s="83">
        <f t="shared" si="79"/>
        <v>0</v>
      </c>
      <c r="ECL48" s="83">
        <f t="shared" si="79"/>
        <v>0</v>
      </c>
      <c r="ECM48" s="83">
        <f t="shared" si="79"/>
        <v>0</v>
      </c>
      <c r="ECN48" s="83">
        <f t="shared" si="79"/>
        <v>0</v>
      </c>
      <c r="ECO48" s="83">
        <f t="shared" si="79"/>
        <v>0</v>
      </c>
      <c r="ECP48" s="83">
        <f t="shared" si="79"/>
        <v>0</v>
      </c>
      <c r="ECQ48" s="83">
        <f t="shared" si="79"/>
        <v>0</v>
      </c>
      <c r="ECR48" s="83">
        <f t="shared" si="79"/>
        <v>0</v>
      </c>
      <c r="ECS48" s="83">
        <f t="shared" si="79"/>
        <v>0</v>
      </c>
      <c r="ECT48" s="83">
        <f t="shared" si="79"/>
        <v>0</v>
      </c>
      <c r="ECU48" s="83">
        <f t="shared" si="79"/>
        <v>0</v>
      </c>
      <c r="ECV48" s="83">
        <f t="shared" si="79"/>
        <v>0</v>
      </c>
      <c r="ECW48" s="83">
        <f t="shared" si="79"/>
        <v>0</v>
      </c>
      <c r="ECX48" s="83">
        <f t="shared" si="79"/>
        <v>0</v>
      </c>
      <c r="ECY48" s="83">
        <f t="shared" si="79"/>
        <v>0</v>
      </c>
      <c r="ECZ48" s="83">
        <f t="shared" si="79"/>
        <v>0</v>
      </c>
      <c r="EDA48" s="83">
        <f t="shared" si="79"/>
        <v>0</v>
      </c>
      <c r="EDB48" s="83">
        <f t="shared" si="79"/>
        <v>0</v>
      </c>
      <c r="EDC48" s="83">
        <f t="shared" si="79"/>
        <v>0</v>
      </c>
      <c r="EDD48" s="83">
        <f t="shared" si="79"/>
        <v>0</v>
      </c>
      <c r="EDE48" s="83">
        <f t="shared" si="79"/>
        <v>0</v>
      </c>
      <c r="EDF48" s="83">
        <f t="shared" si="79"/>
        <v>0</v>
      </c>
      <c r="EDG48" s="83">
        <f t="shared" si="79"/>
        <v>0</v>
      </c>
      <c r="EDH48" s="83">
        <f t="shared" si="79"/>
        <v>0</v>
      </c>
      <c r="EDI48" s="83">
        <f t="shared" si="79"/>
        <v>0</v>
      </c>
      <c r="EDJ48" s="83">
        <f t="shared" si="79"/>
        <v>0</v>
      </c>
      <c r="EDK48" s="83">
        <f t="shared" si="79"/>
        <v>0</v>
      </c>
      <c r="EDL48" s="83">
        <f t="shared" si="79"/>
        <v>0</v>
      </c>
      <c r="EDM48" s="83">
        <f t="shared" si="79"/>
        <v>0</v>
      </c>
      <c r="EDN48" s="83">
        <f t="shared" si="79"/>
        <v>0</v>
      </c>
      <c r="EDO48" s="83">
        <f t="shared" si="79"/>
        <v>0</v>
      </c>
      <c r="EDP48" s="83">
        <f t="shared" si="79"/>
        <v>0</v>
      </c>
      <c r="EDQ48" s="83">
        <f t="shared" si="79"/>
        <v>0</v>
      </c>
      <c r="EDR48" s="83">
        <f t="shared" si="79"/>
        <v>0</v>
      </c>
      <c r="EDS48" s="83">
        <f t="shared" si="79"/>
        <v>0</v>
      </c>
      <c r="EDT48" s="83">
        <f t="shared" si="79"/>
        <v>0</v>
      </c>
      <c r="EDU48" s="83">
        <f t="shared" si="79"/>
        <v>0</v>
      </c>
      <c r="EDV48" s="83">
        <f t="shared" si="79"/>
        <v>0</v>
      </c>
      <c r="EDW48" s="83">
        <f t="shared" si="79"/>
        <v>0</v>
      </c>
      <c r="EDX48" s="83">
        <f t="shared" si="79"/>
        <v>0</v>
      </c>
      <c r="EDY48" s="83">
        <f t="shared" si="79"/>
        <v>0</v>
      </c>
      <c r="EDZ48" s="83">
        <f t="shared" si="79"/>
        <v>0</v>
      </c>
      <c r="EEA48" s="83">
        <f t="shared" si="79"/>
        <v>0</v>
      </c>
      <c r="EEB48" s="83">
        <f t="shared" si="79"/>
        <v>0</v>
      </c>
      <c r="EEC48" s="83">
        <f t="shared" si="79"/>
        <v>0</v>
      </c>
      <c r="EED48" s="83">
        <f t="shared" si="79"/>
        <v>0</v>
      </c>
      <c r="EEE48" s="83">
        <f t="shared" si="79"/>
        <v>0</v>
      </c>
      <c r="EEF48" s="83">
        <f t="shared" si="79"/>
        <v>0</v>
      </c>
      <c r="EEG48" s="83">
        <f t="shared" si="79"/>
        <v>0</v>
      </c>
      <c r="EEH48" s="83">
        <f t="shared" si="79"/>
        <v>0</v>
      </c>
      <c r="EEI48" s="83">
        <f t="shared" si="79"/>
        <v>0</v>
      </c>
      <c r="EEJ48" s="83">
        <f t="shared" si="79"/>
        <v>0</v>
      </c>
      <c r="EEK48" s="83">
        <f t="shared" si="79"/>
        <v>0</v>
      </c>
      <c r="EEL48" s="83">
        <f t="shared" si="79"/>
        <v>0</v>
      </c>
      <c r="EEM48" s="83">
        <f t="shared" si="79"/>
        <v>0</v>
      </c>
      <c r="EEN48" s="83">
        <f t="shared" si="79"/>
        <v>0</v>
      </c>
      <c r="EEO48" s="83">
        <f t="shared" si="79"/>
        <v>0</v>
      </c>
      <c r="EEP48" s="83">
        <f t="shared" si="79"/>
        <v>0</v>
      </c>
      <c r="EEQ48" s="83">
        <f t="shared" si="79"/>
        <v>0</v>
      </c>
      <c r="EER48" s="83">
        <f t="shared" si="79"/>
        <v>0</v>
      </c>
      <c r="EES48" s="83">
        <f t="shared" si="79"/>
        <v>0</v>
      </c>
      <c r="EET48" s="83">
        <f t="shared" ref="EET48:EHE48" si="80" xml:space="preserve"> CHOOSE($E$45, EET65, EET78, EET91)</f>
        <v>0</v>
      </c>
      <c r="EEU48" s="83">
        <f t="shared" si="80"/>
        <v>0</v>
      </c>
      <c r="EEV48" s="83">
        <f t="shared" si="80"/>
        <v>0</v>
      </c>
      <c r="EEW48" s="83">
        <f t="shared" si="80"/>
        <v>0</v>
      </c>
      <c r="EEX48" s="83">
        <f t="shared" si="80"/>
        <v>0</v>
      </c>
      <c r="EEY48" s="83">
        <f t="shared" si="80"/>
        <v>0</v>
      </c>
      <c r="EEZ48" s="83">
        <f t="shared" si="80"/>
        <v>0</v>
      </c>
      <c r="EFA48" s="83">
        <f t="shared" si="80"/>
        <v>0</v>
      </c>
      <c r="EFB48" s="83">
        <f t="shared" si="80"/>
        <v>0</v>
      </c>
      <c r="EFC48" s="83">
        <f t="shared" si="80"/>
        <v>0</v>
      </c>
      <c r="EFD48" s="83">
        <f t="shared" si="80"/>
        <v>0</v>
      </c>
      <c r="EFE48" s="83">
        <f t="shared" si="80"/>
        <v>0</v>
      </c>
      <c r="EFF48" s="83">
        <f t="shared" si="80"/>
        <v>0</v>
      </c>
      <c r="EFG48" s="83">
        <f t="shared" si="80"/>
        <v>0</v>
      </c>
      <c r="EFH48" s="83">
        <f t="shared" si="80"/>
        <v>0</v>
      </c>
      <c r="EFI48" s="83">
        <f t="shared" si="80"/>
        <v>0</v>
      </c>
      <c r="EFJ48" s="83">
        <f t="shared" si="80"/>
        <v>0</v>
      </c>
      <c r="EFK48" s="83">
        <f t="shared" si="80"/>
        <v>0</v>
      </c>
      <c r="EFL48" s="83">
        <f t="shared" si="80"/>
        <v>0</v>
      </c>
      <c r="EFM48" s="83">
        <f t="shared" si="80"/>
        <v>0</v>
      </c>
      <c r="EFN48" s="83">
        <f t="shared" si="80"/>
        <v>0</v>
      </c>
      <c r="EFO48" s="83">
        <f t="shared" si="80"/>
        <v>0</v>
      </c>
      <c r="EFP48" s="83">
        <f t="shared" si="80"/>
        <v>0</v>
      </c>
      <c r="EFQ48" s="83">
        <f t="shared" si="80"/>
        <v>0</v>
      </c>
      <c r="EFR48" s="83">
        <f t="shared" si="80"/>
        <v>0</v>
      </c>
      <c r="EFS48" s="83">
        <f t="shared" si="80"/>
        <v>0</v>
      </c>
      <c r="EFT48" s="83">
        <f t="shared" si="80"/>
        <v>0</v>
      </c>
      <c r="EFU48" s="83">
        <f t="shared" si="80"/>
        <v>0</v>
      </c>
      <c r="EFV48" s="83">
        <f t="shared" si="80"/>
        <v>0</v>
      </c>
      <c r="EFW48" s="83">
        <f t="shared" si="80"/>
        <v>0</v>
      </c>
      <c r="EFX48" s="83">
        <f t="shared" si="80"/>
        <v>0</v>
      </c>
      <c r="EFY48" s="83">
        <f t="shared" si="80"/>
        <v>0</v>
      </c>
      <c r="EFZ48" s="83">
        <f t="shared" si="80"/>
        <v>0</v>
      </c>
      <c r="EGA48" s="83">
        <f t="shared" si="80"/>
        <v>0</v>
      </c>
      <c r="EGB48" s="83">
        <f t="shared" si="80"/>
        <v>0</v>
      </c>
      <c r="EGC48" s="83">
        <f t="shared" si="80"/>
        <v>0</v>
      </c>
      <c r="EGD48" s="83">
        <f t="shared" si="80"/>
        <v>0</v>
      </c>
      <c r="EGE48" s="83">
        <f t="shared" si="80"/>
        <v>0</v>
      </c>
      <c r="EGF48" s="83">
        <f t="shared" si="80"/>
        <v>0</v>
      </c>
      <c r="EGG48" s="83">
        <f t="shared" si="80"/>
        <v>0</v>
      </c>
      <c r="EGH48" s="83">
        <f t="shared" si="80"/>
        <v>0</v>
      </c>
      <c r="EGI48" s="83">
        <f t="shared" si="80"/>
        <v>0</v>
      </c>
      <c r="EGJ48" s="83">
        <f t="shared" si="80"/>
        <v>0</v>
      </c>
      <c r="EGK48" s="83">
        <f t="shared" si="80"/>
        <v>0</v>
      </c>
      <c r="EGL48" s="83">
        <f t="shared" si="80"/>
        <v>0</v>
      </c>
      <c r="EGM48" s="83">
        <f t="shared" si="80"/>
        <v>0</v>
      </c>
      <c r="EGN48" s="83">
        <f t="shared" si="80"/>
        <v>0</v>
      </c>
      <c r="EGO48" s="83">
        <f t="shared" si="80"/>
        <v>0</v>
      </c>
      <c r="EGP48" s="83">
        <f t="shared" si="80"/>
        <v>0</v>
      </c>
      <c r="EGQ48" s="83">
        <f t="shared" si="80"/>
        <v>0</v>
      </c>
      <c r="EGR48" s="83">
        <f t="shared" si="80"/>
        <v>0</v>
      </c>
      <c r="EGS48" s="83">
        <f t="shared" si="80"/>
        <v>0</v>
      </c>
      <c r="EGT48" s="83">
        <f t="shared" si="80"/>
        <v>0</v>
      </c>
      <c r="EGU48" s="83">
        <f t="shared" si="80"/>
        <v>0</v>
      </c>
      <c r="EGV48" s="83">
        <f t="shared" si="80"/>
        <v>0</v>
      </c>
      <c r="EGW48" s="83">
        <f t="shared" si="80"/>
        <v>0</v>
      </c>
      <c r="EGX48" s="83">
        <f t="shared" si="80"/>
        <v>0</v>
      </c>
      <c r="EGY48" s="83">
        <f t="shared" si="80"/>
        <v>0</v>
      </c>
      <c r="EGZ48" s="83">
        <f t="shared" si="80"/>
        <v>0</v>
      </c>
      <c r="EHA48" s="83">
        <f t="shared" si="80"/>
        <v>0</v>
      </c>
      <c r="EHB48" s="83">
        <f t="shared" si="80"/>
        <v>0</v>
      </c>
      <c r="EHC48" s="83">
        <f t="shared" si="80"/>
        <v>0</v>
      </c>
      <c r="EHD48" s="83">
        <f t="shared" si="80"/>
        <v>0</v>
      </c>
      <c r="EHE48" s="83">
        <f t="shared" si="80"/>
        <v>0</v>
      </c>
      <c r="EHF48" s="83">
        <f t="shared" ref="EHF48:EJQ48" si="81" xml:space="preserve"> CHOOSE($E$45, EHF65, EHF78, EHF91)</f>
        <v>0</v>
      </c>
      <c r="EHG48" s="83">
        <f t="shared" si="81"/>
        <v>0</v>
      </c>
      <c r="EHH48" s="83">
        <f t="shared" si="81"/>
        <v>0</v>
      </c>
      <c r="EHI48" s="83">
        <f t="shared" si="81"/>
        <v>0</v>
      </c>
      <c r="EHJ48" s="83">
        <f t="shared" si="81"/>
        <v>0</v>
      </c>
      <c r="EHK48" s="83">
        <f t="shared" si="81"/>
        <v>0</v>
      </c>
      <c r="EHL48" s="83">
        <f t="shared" si="81"/>
        <v>0</v>
      </c>
      <c r="EHM48" s="83">
        <f t="shared" si="81"/>
        <v>0</v>
      </c>
      <c r="EHN48" s="83">
        <f t="shared" si="81"/>
        <v>0</v>
      </c>
      <c r="EHO48" s="83">
        <f t="shared" si="81"/>
        <v>0</v>
      </c>
      <c r="EHP48" s="83">
        <f t="shared" si="81"/>
        <v>0</v>
      </c>
      <c r="EHQ48" s="83">
        <f t="shared" si="81"/>
        <v>0</v>
      </c>
      <c r="EHR48" s="83">
        <f t="shared" si="81"/>
        <v>0</v>
      </c>
      <c r="EHS48" s="83">
        <f t="shared" si="81"/>
        <v>0</v>
      </c>
      <c r="EHT48" s="83">
        <f t="shared" si="81"/>
        <v>0</v>
      </c>
      <c r="EHU48" s="83">
        <f t="shared" si="81"/>
        <v>0</v>
      </c>
      <c r="EHV48" s="83">
        <f t="shared" si="81"/>
        <v>0</v>
      </c>
      <c r="EHW48" s="83">
        <f t="shared" si="81"/>
        <v>0</v>
      </c>
      <c r="EHX48" s="83">
        <f t="shared" si="81"/>
        <v>0</v>
      </c>
      <c r="EHY48" s="83">
        <f t="shared" si="81"/>
        <v>0</v>
      </c>
      <c r="EHZ48" s="83">
        <f t="shared" si="81"/>
        <v>0</v>
      </c>
      <c r="EIA48" s="83">
        <f t="shared" si="81"/>
        <v>0</v>
      </c>
      <c r="EIB48" s="83">
        <f t="shared" si="81"/>
        <v>0</v>
      </c>
      <c r="EIC48" s="83">
        <f t="shared" si="81"/>
        <v>0</v>
      </c>
      <c r="EID48" s="83">
        <f t="shared" si="81"/>
        <v>0</v>
      </c>
      <c r="EIE48" s="83">
        <f t="shared" si="81"/>
        <v>0</v>
      </c>
      <c r="EIF48" s="83">
        <f t="shared" si="81"/>
        <v>0</v>
      </c>
      <c r="EIG48" s="83">
        <f t="shared" si="81"/>
        <v>0</v>
      </c>
      <c r="EIH48" s="83">
        <f t="shared" si="81"/>
        <v>0</v>
      </c>
      <c r="EII48" s="83">
        <f t="shared" si="81"/>
        <v>0</v>
      </c>
      <c r="EIJ48" s="83">
        <f t="shared" si="81"/>
        <v>0</v>
      </c>
      <c r="EIK48" s="83">
        <f t="shared" si="81"/>
        <v>0</v>
      </c>
      <c r="EIL48" s="83">
        <f t="shared" si="81"/>
        <v>0</v>
      </c>
      <c r="EIM48" s="83">
        <f t="shared" si="81"/>
        <v>0</v>
      </c>
      <c r="EIN48" s="83">
        <f t="shared" si="81"/>
        <v>0</v>
      </c>
      <c r="EIO48" s="83">
        <f t="shared" si="81"/>
        <v>0</v>
      </c>
      <c r="EIP48" s="83">
        <f t="shared" si="81"/>
        <v>0</v>
      </c>
      <c r="EIQ48" s="83">
        <f t="shared" si="81"/>
        <v>0</v>
      </c>
      <c r="EIR48" s="83">
        <f t="shared" si="81"/>
        <v>0</v>
      </c>
      <c r="EIS48" s="83">
        <f t="shared" si="81"/>
        <v>0</v>
      </c>
      <c r="EIT48" s="83">
        <f t="shared" si="81"/>
        <v>0</v>
      </c>
      <c r="EIU48" s="83">
        <f t="shared" si="81"/>
        <v>0</v>
      </c>
      <c r="EIV48" s="83">
        <f t="shared" si="81"/>
        <v>0</v>
      </c>
      <c r="EIW48" s="83">
        <f t="shared" si="81"/>
        <v>0</v>
      </c>
      <c r="EIX48" s="83">
        <f t="shared" si="81"/>
        <v>0</v>
      </c>
      <c r="EIY48" s="83">
        <f t="shared" si="81"/>
        <v>0</v>
      </c>
      <c r="EIZ48" s="83">
        <f t="shared" si="81"/>
        <v>0</v>
      </c>
      <c r="EJA48" s="83">
        <f t="shared" si="81"/>
        <v>0</v>
      </c>
      <c r="EJB48" s="83">
        <f t="shared" si="81"/>
        <v>0</v>
      </c>
      <c r="EJC48" s="83">
        <f t="shared" si="81"/>
        <v>0</v>
      </c>
      <c r="EJD48" s="83">
        <f t="shared" si="81"/>
        <v>0</v>
      </c>
      <c r="EJE48" s="83">
        <f t="shared" si="81"/>
        <v>0</v>
      </c>
      <c r="EJF48" s="83">
        <f t="shared" si="81"/>
        <v>0</v>
      </c>
      <c r="EJG48" s="83">
        <f t="shared" si="81"/>
        <v>0</v>
      </c>
      <c r="EJH48" s="83">
        <f t="shared" si="81"/>
        <v>0</v>
      </c>
      <c r="EJI48" s="83">
        <f t="shared" si="81"/>
        <v>0</v>
      </c>
      <c r="EJJ48" s="83">
        <f t="shared" si="81"/>
        <v>0</v>
      </c>
      <c r="EJK48" s="83">
        <f t="shared" si="81"/>
        <v>0</v>
      </c>
      <c r="EJL48" s="83">
        <f t="shared" si="81"/>
        <v>0</v>
      </c>
      <c r="EJM48" s="83">
        <f t="shared" si="81"/>
        <v>0</v>
      </c>
      <c r="EJN48" s="83">
        <f t="shared" si="81"/>
        <v>0</v>
      </c>
      <c r="EJO48" s="83">
        <f t="shared" si="81"/>
        <v>0</v>
      </c>
      <c r="EJP48" s="83">
        <f t="shared" si="81"/>
        <v>0</v>
      </c>
      <c r="EJQ48" s="83">
        <f t="shared" si="81"/>
        <v>0</v>
      </c>
      <c r="EJR48" s="83">
        <f t="shared" ref="EJR48:EMC48" si="82" xml:space="preserve"> CHOOSE($E$45, EJR65, EJR78, EJR91)</f>
        <v>0</v>
      </c>
      <c r="EJS48" s="83">
        <f t="shared" si="82"/>
        <v>0</v>
      </c>
      <c r="EJT48" s="83">
        <f t="shared" si="82"/>
        <v>0</v>
      </c>
      <c r="EJU48" s="83">
        <f t="shared" si="82"/>
        <v>0</v>
      </c>
      <c r="EJV48" s="83">
        <f t="shared" si="82"/>
        <v>0</v>
      </c>
      <c r="EJW48" s="83">
        <f t="shared" si="82"/>
        <v>0</v>
      </c>
      <c r="EJX48" s="83">
        <f t="shared" si="82"/>
        <v>0</v>
      </c>
      <c r="EJY48" s="83">
        <f t="shared" si="82"/>
        <v>0</v>
      </c>
      <c r="EJZ48" s="83">
        <f t="shared" si="82"/>
        <v>0</v>
      </c>
      <c r="EKA48" s="83">
        <f t="shared" si="82"/>
        <v>0</v>
      </c>
      <c r="EKB48" s="83">
        <f t="shared" si="82"/>
        <v>0</v>
      </c>
      <c r="EKC48" s="83">
        <f t="shared" si="82"/>
        <v>0</v>
      </c>
      <c r="EKD48" s="83">
        <f t="shared" si="82"/>
        <v>0</v>
      </c>
      <c r="EKE48" s="83">
        <f t="shared" si="82"/>
        <v>0</v>
      </c>
      <c r="EKF48" s="83">
        <f t="shared" si="82"/>
        <v>0</v>
      </c>
      <c r="EKG48" s="83">
        <f t="shared" si="82"/>
        <v>0</v>
      </c>
      <c r="EKH48" s="83">
        <f t="shared" si="82"/>
        <v>0</v>
      </c>
      <c r="EKI48" s="83">
        <f t="shared" si="82"/>
        <v>0</v>
      </c>
      <c r="EKJ48" s="83">
        <f t="shared" si="82"/>
        <v>0</v>
      </c>
      <c r="EKK48" s="83">
        <f t="shared" si="82"/>
        <v>0</v>
      </c>
      <c r="EKL48" s="83">
        <f t="shared" si="82"/>
        <v>0</v>
      </c>
      <c r="EKM48" s="83">
        <f t="shared" si="82"/>
        <v>0</v>
      </c>
      <c r="EKN48" s="83">
        <f t="shared" si="82"/>
        <v>0</v>
      </c>
      <c r="EKO48" s="83">
        <f t="shared" si="82"/>
        <v>0</v>
      </c>
      <c r="EKP48" s="83">
        <f t="shared" si="82"/>
        <v>0</v>
      </c>
      <c r="EKQ48" s="83">
        <f t="shared" si="82"/>
        <v>0</v>
      </c>
      <c r="EKR48" s="83">
        <f t="shared" si="82"/>
        <v>0</v>
      </c>
      <c r="EKS48" s="83">
        <f t="shared" si="82"/>
        <v>0</v>
      </c>
      <c r="EKT48" s="83">
        <f t="shared" si="82"/>
        <v>0</v>
      </c>
      <c r="EKU48" s="83">
        <f t="shared" si="82"/>
        <v>0</v>
      </c>
      <c r="EKV48" s="83">
        <f t="shared" si="82"/>
        <v>0</v>
      </c>
      <c r="EKW48" s="83">
        <f t="shared" si="82"/>
        <v>0</v>
      </c>
      <c r="EKX48" s="83">
        <f t="shared" si="82"/>
        <v>0</v>
      </c>
      <c r="EKY48" s="83">
        <f t="shared" si="82"/>
        <v>0</v>
      </c>
      <c r="EKZ48" s="83">
        <f t="shared" si="82"/>
        <v>0</v>
      </c>
      <c r="ELA48" s="83">
        <f t="shared" si="82"/>
        <v>0</v>
      </c>
      <c r="ELB48" s="83">
        <f t="shared" si="82"/>
        <v>0</v>
      </c>
      <c r="ELC48" s="83">
        <f t="shared" si="82"/>
        <v>0</v>
      </c>
      <c r="ELD48" s="83">
        <f t="shared" si="82"/>
        <v>0</v>
      </c>
      <c r="ELE48" s="83">
        <f t="shared" si="82"/>
        <v>0</v>
      </c>
      <c r="ELF48" s="83">
        <f t="shared" si="82"/>
        <v>0</v>
      </c>
      <c r="ELG48" s="83">
        <f t="shared" si="82"/>
        <v>0</v>
      </c>
      <c r="ELH48" s="83">
        <f t="shared" si="82"/>
        <v>0</v>
      </c>
      <c r="ELI48" s="83">
        <f t="shared" si="82"/>
        <v>0</v>
      </c>
      <c r="ELJ48" s="83">
        <f t="shared" si="82"/>
        <v>0</v>
      </c>
      <c r="ELK48" s="83">
        <f t="shared" si="82"/>
        <v>0</v>
      </c>
      <c r="ELL48" s="83">
        <f t="shared" si="82"/>
        <v>0</v>
      </c>
      <c r="ELM48" s="83">
        <f t="shared" si="82"/>
        <v>0</v>
      </c>
      <c r="ELN48" s="83">
        <f t="shared" si="82"/>
        <v>0</v>
      </c>
      <c r="ELO48" s="83">
        <f t="shared" si="82"/>
        <v>0</v>
      </c>
      <c r="ELP48" s="83">
        <f t="shared" si="82"/>
        <v>0</v>
      </c>
      <c r="ELQ48" s="83">
        <f t="shared" si="82"/>
        <v>0</v>
      </c>
      <c r="ELR48" s="83">
        <f t="shared" si="82"/>
        <v>0</v>
      </c>
      <c r="ELS48" s="83">
        <f t="shared" si="82"/>
        <v>0</v>
      </c>
      <c r="ELT48" s="83">
        <f t="shared" si="82"/>
        <v>0</v>
      </c>
      <c r="ELU48" s="83">
        <f t="shared" si="82"/>
        <v>0</v>
      </c>
      <c r="ELV48" s="83">
        <f t="shared" si="82"/>
        <v>0</v>
      </c>
      <c r="ELW48" s="83">
        <f t="shared" si="82"/>
        <v>0</v>
      </c>
      <c r="ELX48" s="83">
        <f t="shared" si="82"/>
        <v>0</v>
      </c>
      <c r="ELY48" s="83">
        <f t="shared" si="82"/>
        <v>0</v>
      </c>
      <c r="ELZ48" s="83">
        <f t="shared" si="82"/>
        <v>0</v>
      </c>
      <c r="EMA48" s="83">
        <f t="shared" si="82"/>
        <v>0</v>
      </c>
      <c r="EMB48" s="83">
        <f t="shared" si="82"/>
        <v>0</v>
      </c>
      <c r="EMC48" s="83">
        <f t="shared" si="82"/>
        <v>0</v>
      </c>
      <c r="EMD48" s="83">
        <f t="shared" ref="EMD48:EOO48" si="83" xml:space="preserve"> CHOOSE($E$45, EMD65, EMD78, EMD91)</f>
        <v>0</v>
      </c>
      <c r="EME48" s="83">
        <f t="shared" si="83"/>
        <v>0</v>
      </c>
      <c r="EMF48" s="83">
        <f t="shared" si="83"/>
        <v>0</v>
      </c>
      <c r="EMG48" s="83">
        <f t="shared" si="83"/>
        <v>0</v>
      </c>
      <c r="EMH48" s="83">
        <f t="shared" si="83"/>
        <v>0</v>
      </c>
      <c r="EMI48" s="83">
        <f t="shared" si="83"/>
        <v>0</v>
      </c>
      <c r="EMJ48" s="83">
        <f t="shared" si="83"/>
        <v>0</v>
      </c>
      <c r="EMK48" s="83">
        <f t="shared" si="83"/>
        <v>0</v>
      </c>
      <c r="EML48" s="83">
        <f t="shared" si="83"/>
        <v>0</v>
      </c>
      <c r="EMM48" s="83">
        <f t="shared" si="83"/>
        <v>0</v>
      </c>
      <c r="EMN48" s="83">
        <f t="shared" si="83"/>
        <v>0</v>
      </c>
      <c r="EMO48" s="83">
        <f t="shared" si="83"/>
        <v>0</v>
      </c>
      <c r="EMP48" s="83">
        <f t="shared" si="83"/>
        <v>0</v>
      </c>
      <c r="EMQ48" s="83">
        <f t="shared" si="83"/>
        <v>0</v>
      </c>
      <c r="EMR48" s="83">
        <f t="shared" si="83"/>
        <v>0</v>
      </c>
      <c r="EMS48" s="83">
        <f t="shared" si="83"/>
        <v>0</v>
      </c>
      <c r="EMT48" s="83">
        <f t="shared" si="83"/>
        <v>0</v>
      </c>
      <c r="EMU48" s="83">
        <f t="shared" si="83"/>
        <v>0</v>
      </c>
      <c r="EMV48" s="83">
        <f t="shared" si="83"/>
        <v>0</v>
      </c>
      <c r="EMW48" s="83">
        <f t="shared" si="83"/>
        <v>0</v>
      </c>
      <c r="EMX48" s="83">
        <f t="shared" si="83"/>
        <v>0</v>
      </c>
      <c r="EMY48" s="83">
        <f t="shared" si="83"/>
        <v>0</v>
      </c>
      <c r="EMZ48" s="83">
        <f t="shared" si="83"/>
        <v>0</v>
      </c>
      <c r="ENA48" s="83">
        <f t="shared" si="83"/>
        <v>0</v>
      </c>
      <c r="ENB48" s="83">
        <f t="shared" si="83"/>
        <v>0</v>
      </c>
      <c r="ENC48" s="83">
        <f t="shared" si="83"/>
        <v>0</v>
      </c>
      <c r="END48" s="83">
        <f t="shared" si="83"/>
        <v>0</v>
      </c>
      <c r="ENE48" s="83">
        <f t="shared" si="83"/>
        <v>0</v>
      </c>
      <c r="ENF48" s="83">
        <f t="shared" si="83"/>
        <v>0</v>
      </c>
      <c r="ENG48" s="83">
        <f t="shared" si="83"/>
        <v>0</v>
      </c>
      <c r="ENH48" s="83">
        <f t="shared" si="83"/>
        <v>0</v>
      </c>
      <c r="ENI48" s="83">
        <f t="shared" si="83"/>
        <v>0</v>
      </c>
      <c r="ENJ48" s="83">
        <f t="shared" si="83"/>
        <v>0</v>
      </c>
      <c r="ENK48" s="83">
        <f t="shared" si="83"/>
        <v>0</v>
      </c>
      <c r="ENL48" s="83">
        <f t="shared" si="83"/>
        <v>0</v>
      </c>
      <c r="ENM48" s="83">
        <f t="shared" si="83"/>
        <v>0</v>
      </c>
      <c r="ENN48" s="83">
        <f t="shared" si="83"/>
        <v>0</v>
      </c>
      <c r="ENO48" s="83">
        <f t="shared" si="83"/>
        <v>0</v>
      </c>
      <c r="ENP48" s="83">
        <f t="shared" si="83"/>
        <v>0</v>
      </c>
      <c r="ENQ48" s="83">
        <f t="shared" si="83"/>
        <v>0</v>
      </c>
      <c r="ENR48" s="83">
        <f t="shared" si="83"/>
        <v>0</v>
      </c>
      <c r="ENS48" s="83">
        <f t="shared" si="83"/>
        <v>0</v>
      </c>
      <c r="ENT48" s="83">
        <f t="shared" si="83"/>
        <v>0</v>
      </c>
      <c r="ENU48" s="83">
        <f t="shared" si="83"/>
        <v>0</v>
      </c>
      <c r="ENV48" s="83">
        <f t="shared" si="83"/>
        <v>0</v>
      </c>
      <c r="ENW48" s="83">
        <f t="shared" si="83"/>
        <v>0</v>
      </c>
      <c r="ENX48" s="83">
        <f t="shared" si="83"/>
        <v>0</v>
      </c>
      <c r="ENY48" s="83">
        <f t="shared" si="83"/>
        <v>0</v>
      </c>
      <c r="ENZ48" s="83">
        <f t="shared" si="83"/>
        <v>0</v>
      </c>
      <c r="EOA48" s="83">
        <f t="shared" si="83"/>
        <v>0</v>
      </c>
      <c r="EOB48" s="83">
        <f t="shared" si="83"/>
        <v>0</v>
      </c>
      <c r="EOC48" s="83">
        <f t="shared" si="83"/>
        <v>0</v>
      </c>
      <c r="EOD48" s="83">
        <f t="shared" si="83"/>
        <v>0</v>
      </c>
      <c r="EOE48" s="83">
        <f t="shared" si="83"/>
        <v>0</v>
      </c>
      <c r="EOF48" s="83">
        <f t="shared" si="83"/>
        <v>0</v>
      </c>
      <c r="EOG48" s="83">
        <f t="shared" si="83"/>
        <v>0</v>
      </c>
      <c r="EOH48" s="83">
        <f t="shared" si="83"/>
        <v>0</v>
      </c>
      <c r="EOI48" s="83">
        <f t="shared" si="83"/>
        <v>0</v>
      </c>
      <c r="EOJ48" s="83">
        <f t="shared" si="83"/>
        <v>0</v>
      </c>
      <c r="EOK48" s="83">
        <f t="shared" si="83"/>
        <v>0</v>
      </c>
      <c r="EOL48" s="83">
        <f t="shared" si="83"/>
        <v>0</v>
      </c>
      <c r="EOM48" s="83">
        <f t="shared" si="83"/>
        <v>0</v>
      </c>
      <c r="EON48" s="83">
        <f t="shared" si="83"/>
        <v>0</v>
      </c>
      <c r="EOO48" s="83">
        <f t="shared" si="83"/>
        <v>0</v>
      </c>
      <c r="EOP48" s="83">
        <f t="shared" ref="EOP48:ERA48" si="84" xml:space="preserve"> CHOOSE($E$45, EOP65, EOP78, EOP91)</f>
        <v>0</v>
      </c>
      <c r="EOQ48" s="83">
        <f t="shared" si="84"/>
        <v>0</v>
      </c>
      <c r="EOR48" s="83">
        <f t="shared" si="84"/>
        <v>0</v>
      </c>
      <c r="EOS48" s="83">
        <f t="shared" si="84"/>
        <v>0</v>
      </c>
      <c r="EOT48" s="83">
        <f t="shared" si="84"/>
        <v>0</v>
      </c>
      <c r="EOU48" s="83">
        <f t="shared" si="84"/>
        <v>0</v>
      </c>
      <c r="EOV48" s="83">
        <f t="shared" si="84"/>
        <v>0</v>
      </c>
      <c r="EOW48" s="83">
        <f t="shared" si="84"/>
        <v>0</v>
      </c>
      <c r="EOX48" s="83">
        <f t="shared" si="84"/>
        <v>0</v>
      </c>
      <c r="EOY48" s="83">
        <f t="shared" si="84"/>
        <v>0</v>
      </c>
      <c r="EOZ48" s="83">
        <f t="shared" si="84"/>
        <v>0</v>
      </c>
      <c r="EPA48" s="83">
        <f t="shared" si="84"/>
        <v>0</v>
      </c>
      <c r="EPB48" s="83">
        <f t="shared" si="84"/>
        <v>0</v>
      </c>
      <c r="EPC48" s="83">
        <f t="shared" si="84"/>
        <v>0</v>
      </c>
      <c r="EPD48" s="83">
        <f t="shared" si="84"/>
        <v>0</v>
      </c>
      <c r="EPE48" s="83">
        <f t="shared" si="84"/>
        <v>0</v>
      </c>
      <c r="EPF48" s="83">
        <f t="shared" si="84"/>
        <v>0</v>
      </c>
      <c r="EPG48" s="83">
        <f t="shared" si="84"/>
        <v>0</v>
      </c>
      <c r="EPH48" s="83">
        <f t="shared" si="84"/>
        <v>0</v>
      </c>
      <c r="EPI48" s="83">
        <f t="shared" si="84"/>
        <v>0</v>
      </c>
      <c r="EPJ48" s="83">
        <f t="shared" si="84"/>
        <v>0</v>
      </c>
      <c r="EPK48" s="83">
        <f t="shared" si="84"/>
        <v>0</v>
      </c>
      <c r="EPL48" s="83">
        <f t="shared" si="84"/>
        <v>0</v>
      </c>
      <c r="EPM48" s="83">
        <f t="shared" si="84"/>
        <v>0</v>
      </c>
      <c r="EPN48" s="83">
        <f t="shared" si="84"/>
        <v>0</v>
      </c>
      <c r="EPO48" s="83">
        <f t="shared" si="84"/>
        <v>0</v>
      </c>
      <c r="EPP48" s="83">
        <f t="shared" si="84"/>
        <v>0</v>
      </c>
      <c r="EPQ48" s="83">
        <f t="shared" si="84"/>
        <v>0</v>
      </c>
      <c r="EPR48" s="83">
        <f t="shared" si="84"/>
        <v>0</v>
      </c>
      <c r="EPS48" s="83">
        <f t="shared" si="84"/>
        <v>0</v>
      </c>
      <c r="EPT48" s="83">
        <f t="shared" si="84"/>
        <v>0</v>
      </c>
      <c r="EPU48" s="83">
        <f t="shared" si="84"/>
        <v>0</v>
      </c>
      <c r="EPV48" s="83">
        <f t="shared" si="84"/>
        <v>0</v>
      </c>
      <c r="EPW48" s="83">
        <f t="shared" si="84"/>
        <v>0</v>
      </c>
      <c r="EPX48" s="83">
        <f t="shared" si="84"/>
        <v>0</v>
      </c>
      <c r="EPY48" s="83">
        <f t="shared" si="84"/>
        <v>0</v>
      </c>
      <c r="EPZ48" s="83">
        <f t="shared" si="84"/>
        <v>0</v>
      </c>
      <c r="EQA48" s="83">
        <f t="shared" si="84"/>
        <v>0</v>
      </c>
      <c r="EQB48" s="83">
        <f t="shared" si="84"/>
        <v>0</v>
      </c>
      <c r="EQC48" s="83">
        <f t="shared" si="84"/>
        <v>0</v>
      </c>
      <c r="EQD48" s="83">
        <f t="shared" si="84"/>
        <v>0</v>
      </c>
      <c r="EQE48" s="83">
        <f t="shared" si="84"/>
        <v>0</v>
      </c>
      <c r="EQF48" s="83">
        <f t="shared" si="84"/>
        <v>0</v>
      </c>
      <c r="EQG48" s="83">
        <f t="shared" si="84"/>
        <v>0</v>
      </c>
      <c r="EQH48" s="83">
        <f t="shared" si="84"/>
        <v>0</v>
      </c>
      <c r="EQI48" s="83">
        <f t="shared" si="84"/>
        <v>0</v>
      </c>
      <c r="EQJ48" s="83">
        <f t="shared" si="84"/>
        <v>0</v>
      </c>
      <c r="EQK48" s="83">
        <f t="shared" si="84"/>
        <v>0</v>
      </c>
      <c r="EQL48" s="83">
        <f t="shared" si="84"/>
        <v>0</v>
      </c>
      <c r="EQM48" s="83">
        <f t="shared" si="84"/>
        <v>0</v>
      </c>
      <c r="EQN48" s="83">
        <f t="shared" si="84"/>
        <v>0</v>
      </c>
      <c r="EQO48" s="83">
        <f t="shared" si="84"/>
        <v>0</v>
      </c>
      <c r="EQP48" s="83">
        <f t="shared" si="84"/>
        <v>0</v>
      </c>
      <c r="EQQ48" s="83">
        <f t="shared" si="84"/>
        <v>0</v>
      </c>
      <c r="EQR48" s="83">
        <f t="shared" si="84"/>
        <v>0</v>
      </c>
      <c r="EQS48" s="83">
        <f t="shared" si="84"/>
        <v>0</v>
      </c>
      <c r="EQT48" s="83">
        <f t="shared" si="84"/>
        <v>0</v>
      </c>
      <c r="EQU48" s="83">
        <f t="shared" si="84"/>
        <v>0</v>
      </c>
      <c r="EQV48" s="83">
        <f t="shared" si="84"/>
        <v>0</v>
      </c>
      <c r="EQW48" s="83">
        <f t="shared" si="84"/>
        <v>0</v>
      </c>
      <c r="EQX48" s="83">
        <f t="shared" si="84"/>
        <v>0</v>
      </c>
      <c r="EQY48" s="83">
        <f t="shared" si="84"/>
        <v>0</v>
      </c>
      <c r="EQZ48" s="83">
        <f t="shared" si="84"/>
        <v>0</v>
      </c>
      <c r="ERA48" s="83">
        <f t="shared" si="84"/>
        <v>0</v>
      </c>
      <c r="ERB48" s="83">
        <f t="shared" ref="ERB48:ETM48" si="85" xml:space="preserve"> CHOOSE($E$45, ERB65, ERB78, ERB91)</f>
        <v>0</v>
      </c>
      <c r="ERC48" s="83">
        <f t="shared" si="85"/>
        <v>0</v>
      </c>
      <c r="ERD48" s="83">
        <f t="shared" si="85"/>
        <v>0</v>
      </c>
      <c r="ERE48" s="83">
        <f t="shared" si="85"/>
        <v>0</v>
      </c>
      <c r="ERF48" s="83">
        <f t="shared" si="85"/>
        <v>0</v>
      </c>
      <c r="ERG48" s="83">
        <f t="shared" si="85"/>
        <v>0</v>
      </c>
      <c r="ERH48" s="83">
        <f t="shared" si="85"/>
        <v>0</v>
      </c>
      <c r="ERI48" s="83">
        <f t="shared" si="85"/>
        <v>0</v>
      </c>
      <c r="ERJ48" s="83">
        <f t="shared" si="85"/>
        <v>0</v>
      </c>
      <c r="ERK48" s="83">
        <f t="shared" si="85"/>
        <v>0</v>
      </c>
      <c r="ERL48" s="83">
        <f t="shared" si="85"/>
        <v>0</v>
      </c>
      <c r="ERM48" s="83">
        <f t="shared" si="85"/>
        <v>0</v>
      </c>
      <c r="ERN48" s="83">
        <f t="shared" si="85"/>
        <v>0</v>
      </c>
      <c r="ERO48" s="83">
        <f t="shared" si="85"/>
        <v>0</v>
      </c>
      <c r="ERP48" s="83">
        <f t="shared" si="85"/>
        <v>0</v>
      </c>
      <c r="ERQ48" s="83">
        <f t="shared" si="85"/>
        <v>0</v>
      </c>
      <c r="ERR48" s="83">
        <f t="shared" si="85"/>
        <v>0</v>
      </c>
      <c r="ERS48" s="83">
        <f t="shared" si="85"/>
        <v>0</v>
      </c>
      <c r="ERT48" s="83">
        <f t="shared" si="85"/>
        <v>0</v>
      </c>
      <c r="ERU48" s="83">
        <f t="shared" si="85"/>
        <v>0</v>
      </c>
      <c r="ERV48" s="83">
        <f t="shared" si="85"/>
        <v>0</v>
      </c>
      <c r="ERW48" s="83">
        <f t="shared" si="85"/>
        <v>0</v>
      </c>
      <c r="ERX48" s="83">
        <f t="shared" si="85"/>
        <v>0</v>
      </c>
      <c r="ERY48" s="83">
        <f t="shared" si="85"/>
        <v>0</v>
      </c>
      <c r="ERZ48" s="83">
        <f t="shared" si="85"/>
        <v>0</v>
      </c>
      <c r="ESA48" s="83">
        <f t="shared" si="85"/>
        <v>0</v>
      </c>
      <c r="ESB48" s="83">
        <f t="shared" si="85"/>
        <v>0</v>
      </c>
      <c r="ESC48" s="83">
        <f t="shared" si="85"/>
        <v>0</v>
      </c>
      <c r="ESD48" s="83">
        <f t="shared" si="85"/>
        <v>0</v>
      </c>
      <c r="ESE48" s="83">
        <f t="shared" si="85"/>
        <v>0</v>
      </c>
      <c r="ESF48" s="83">
        <f t="shared" si="85"/>
        <v>0</v>
      </c>
      <c r="ESG48" s="83">
        <f t="shared" si="85"/>
        <v>0</v>
      </c>
      <c r="ESH48" s="83">
        <f t="shared" si="85"/>
        <v>0</v>
      </c>
      <c r="ESI48" s="83">
        <f t="shared" si="85"/>
        <v>0</v>
      </c>
      <c r="ESJ48" s="83">
        <f t="shared" si="85"/>
        <v>0</v>
      </c>
      <c r="ESK48" s="83">
        <f t="shared" si="85"/>
        <v>0</v>
      </c>
      <c r="ESL48" s="83">
        <f t="shared" si="85"/>
        <v>0</v>
      </c>
      <c r="ESM48" s="83">
        <f t="shared" si="85"/>
        <v>0</v>
      </c>
      <c r="ESN48" s="83">
        <f t="shared" si="85"/>
        <v>0</v>
      </c>
      <c r="ESO48" s="83">
        <f t="shared" si="85"/>
        <v>0</v>
      </c>
      <c r="ESP48" s="83">
        <f t="shared" si="85"/>
        <v>0</v>
      </c>
      <c r="ESQ48" s="83">
        <f t="shared" si="85"/>
        <v>0</v>
      </c>
      <c r="ESR48" s="83">
        <f t="shared" si="85"/>
        <v>0</v>
      </c>
      <c r="ESS48" s="83">
        <f t="shared" si="85"/>
        <v>0</v>
      </c>
      <c r="EST48" s="83">
        <f t="shared" si="85"/>
        <v>0</v>
      </c>
      <c r="ESU48" s="83">
        <f t="shared" si="85"/>
        <v>0</v>
      </c>
      <c r="ESV48" s="83">
        <f t="shared" si="85"/>
        <v>0</v>
      </c>
      <c r="ESW48" s="83">
        <f t="shared" si="85"/>
        <v>0</v>
      </c>
      <c r="ESX48" s="83">
        <f t="shared" si="85"/>
        <v>0</v>
      </c>
      <c r="ESY48" s="83">
        <f t="shared" si="85"/>
        <v>0</v>
      </c>
      <c r="ESZ48" s="83">
        <f t="shared" si="85"/>
        <v>0</v>
      </c>
      <c r="ETA48" s="83">
        <f t="shared" si="85"/>
        <v>0</v>
      </c>
      <c r="ETB48" s="83">
        <f t="shared" si="85"/>
        <v>0</v>
      </c>
      <c r="ETC48" s="83">
        <f t="shared" si="85"/>
        <v>0</v>
      </c>
      <c r="ETD48" s="83">
        <f t="shared" si="85"/>
        <v>0</v>
      </c>
      <c r="ETE48" s="83">
        <f t="shared" si="85"/>
        <v>0</v>
      </c>
      <c r="ETF48" s="83">
        <f t="shared" si="85"/>
        <v>0</v>
      </c>
      <c r="ETG48" s="83">
        <f t="shared" si="85"/>
        <v>0</v>
      </c>
      <c r="ETH48" s="83">
        <f t="shared" si="85"/>
        <v>0</v>
      </c>
      <c r="ETI48" s="83">
        <f t="shared" si="85"/>
        <v>0</v>
      </c>
      <c r="ETJ48" s="83">
        <f t="shared" si="85"/>
        <v>0</v>
      </c>
      <c r="ETK48" s="83">
        <f t="shared" si="85"/>
        <v>0</v>
      </c>
      <c r="ETL48" s="83">
        <f t="shared" si="85"/>
        <v>0</v>
      </c>
      <c r="ETM48" s="83">
        <f t="shared" si="85"/>
        <v>0</v>
      </c>
      <c r="ETN48" s="83">
        <f t="shared" ref="ETN48:EVY48" si="86" xml:space="preserve"> CHOOSE($E$45, ETN65, ETN78, ETN91)</f>
        <v>0</v>
      </c>
      <c r="ETO48" s="83">
        <f t="shared" si="86"/>
        <v>0</v>
      </c>
      <c r="ETP48" s="83">
        <f t="shared" si="86"/>
        <v>0</v>
      </c>
      <c r="ETQ48" s="83">
        <f t="shared" si="86"/>
        <v>0</v>
      </c>
      <c r="ETR48" s="83">
        <f t="shared" si="86"/>
        <v>0</v>
      </c>
      <c r="ETS48" s="83">
        <f t="shared" si="86"/>
        <v>0</v>
      </c>
      <c r="ETT48" s="83">
        <f t="shared" si="86"/>
        <v>0</v>
      </c>
      <c r="ETU48" s="83">
        <f t="shared" si="86"/>
        <v>0</v>
      </c>
      <c r="ETV48" s="83">
        <f t="shared" si="86"/>
        <v>0</v>
      </c>
      <c r="ETW48" s="83">
        <f t="shared" si="86"/>
        <v>0</v>
      </c>
      <c r="ETX48" s="83">
        <f t="shared" si="86"/>
        <v>0</v>
      </c>
      <c r="ETY48" s="83">
        <f t="shared" si="86"/>
        <v>0</v>
      </c>
      <c r="ETZ48" s="83">
        <f t="shared" si="86"/>
        <v>0</v>
      </c>
      <c r="EUA48" s="83">
        <f t="shared" si="86"/>
        <v>0</v>
      </c>
      <c r="EUB48" s="83">
        <f t="shared" si="86"/>
        <v>0</v>
      </c>
      <c r="EUC48" s="83">
        <f t="shared" si="86"/>
        <v>0</v>
      </c>
      <c r="EUD48" s="83">
        <f t="shared" si="86"/>
        <v>0</v>
      </c>
      <c r="EUE48" s="83">
        <f t="shared" si="86"/>
        <v>0</v>
      </c>
      <c r="EUF48" s="83">
        <f t="shared" si="86"/>
        <v>0</v>
      </c>
      <c r="EUG48" s="83">
        <f t="shared" si="86"/>
        <v>0</v>
      </c>
      <c r="EUH48" s="83">
        <f t="shared" si="86"/>
        <v>0</v>
      </c>
      <c r="EUI48" s="83">
        <f t="shared" si="86"/>
        <v>0</v>
      </c>
      <c r="EUJ48" s="83">
        <f t="shared" si="86"/>
        <v>0</v>
      </c>
      <c r="EUK48" s="83">
        <f t="shared" si="86"/>
        <v>0</v>
      </c>
      <c r="EUL48" s="83">
        <f t="shared" si="86"/>
        <v>0</v>
      </c>
      <c r="EUM48" s="83">
        <f t="shared" si="86"/>
        <v>0</v>
      </c>
      <c r="EUN48" s="83">
        <f t="shared" si="86"/>
        <v>0</v>
      </c>
      <c r="EUO48" s="83">
        <f t="shared" si="86"/>
        <v>0</v>
      </c>
      <c r="EUP48" s="83">
        <f t="shared" si="86"/>
        <v>0</v>
      </c>
      <c r="EUQ48" s="83">
        <f t="shared" si="86"/>
        <v>0</v>
      </c>
      <c r="EUR48" s="83">
        <f t="shared" si="86"/>
        <v>0</v>
      </c>
      <c r="EUS48" s="83">
        <f t="shared" si="86"/>
        <v>0</v>
      </c>
      <c r="EUT48" s="83">
        <f t="shared" si="86"/>
        <v>0</v>
      </c>
      <c r="EUU48" s="83">
        <f t="shared" si="86"/>
        <v>0</v>
      </c>
      <c r="EUV48" s="83">
        <f t="shared" si="86"/>
        <v>0</v>
      </c>
      <c r="EUW48" s="83">
        <f t="shared" si="86"/>
        <v>0</v>
      </c>
      <c r="EUX48" s="83">
        <f t="shared" si="86"/>
        <v>0</v>
      </c>
      <c r="EUY48" s="83">
        <f t="shared" si="86"/>
        <v>0</v>
      </c>
      <c r="EUZ48" s="83">
        <f t="shared" si="86"/>
        <v>0</v>
      </c>
      <c r="EVA48" s="83">
        <f t="shared" si="86"/>
        <v>0</v>
      </c>
      <c r="EVB48" s="83">
        <f t="shared" si="86"/>
        <v>0</v>
      </c>
      <c r="EVC48" s="83">
        <f t="shared" si="86"/>
        <v>0</v>
      </c>
      <c r="EVD48" s="83">
        <f t="shared" si="86"/>
        <v>0</v>
      </c>
      <c r="EVE48" s="83">
        <f t="shared" si="86"/>
        <v>0</v>
      </c>
      <c r="EVF48" s="83">
        <f t="shared" si="86"/>
        <v>0</v>
      </c>
      <c r="EVG48" s="83">
        <f t="shared" si="86"/>
        <v>0</v>
      </c>
      <c r="EVH48" s="83">
        <f t="shared" si="86"/>
        <v>0</v>
      </c>
      <c r="EVI48" s="83">
        <f t="shared" si="86"/>
        <v>0</v>
      </c>
      <c r="EVJ48" s="83">
        <f t="shared" si="86"/>
        <v>0</v>
      </c>
      <c r="EVK48" s="83">
        <f t="shared" si="86"/>
        <v>0</v>
      </c>
      <c r="EVL48" s="83">
        <f t="shared" si="86"/>
        <v>0</v>
      </c>
      <c r="EVM48" s="83">
        <f t="shared" si="86"/>
        <v>0</v>
      </c>
      <c r="EVN48" s="83">
        <f t="shared" si="86"/>
        <v>0</v>
      </c>
      <c r="EVO48" s="83">
        <f t="shared" si="86"/>
        <v>0</v>
      </c>
      <c r="EVP48" s="83">
        <f t="shared" si="86"/>
        <v>0</v>
      </c>
      <c r="EVQ48" s="83">
        <f t="shared" si="86"/>
        <v>0</v>
      </c>
      <c r="EVR48" s="83">
        <f t="shared" si="86"/>
        <v>0</v>
      </c>
      <c r="EVS48" s="83">
        <f t="shared" si="86"/>
        <v>0</v>
      </c>
      <c r="EVT48" s="83">
        <f t="shared" si="86"/>
        <v>0</v>
      </c>
      <c r="EVU48" s="83">
        <f t="shared" si="86"/>
        <v>0</v>
      </c>
      <c r="EVV48" s="83">
        <f t="shared" si="86"/>
        <v>0</v>
      </c>
      <c r="EVW48" s="83">
        <f t="shared" si="86"/>
        <v>0</v>
      </c>
      <c r="EVX48" s="83">
        <f t="shared" si="86"/>
        <v>0</v>
      </c>
      <c r="EVY48" s="83">
        <f t="shared" si="86"/>
        <v>0</v>
      </c>
      <c r="EVZ48" s="83">
        <f t="shared" ref="EVZ48:EYK48" si="87" xml:space="preserve"> CHOOSE($E$45, EVZ65, EVZ78, EVZ91)</f>
        <v>0</v>
      </c>
      <c r="EWA48" s="83">
        <f t="shared" si="87"/>
        <v>0</v>
      </c>
      <c r="EWB48" s="83">
        <f t="shared" si="87"/>
        <v>0</v>
      </c>
      <c r="EWC48" s="83">
        <f t="shared" si="87"/>
        <v>0</v>
      </c>
      <c r="EWD48" s="83">
        <f t="shared" si="87"/>
        <v>0</v>
      </c>
      <c r="EWE48" s="83">
        <f t="shared" si="87"/>
        <v>0</v>
      </c>
      <c r="EWF48" s="83">
        <f t="shared" si="87"/>
        <v>0</v>
      </c>
      <c r="EWG48" s="83">
        <f t="shared" si="87"/>
        <v>0</v>
      </c>
      <c r="EWH48" s="83">
        <f t="shared" si="87"/>
        <v>0</v>
      </c>
      <c r="EWI48" s="83">
        <f t="shared" si="87"/>
        <v>0</v>
      </c>
      <c r="EWJ48" s="83">
        <f t="shared" si="87"/>
        <v>0</v>
      </c>
      <c r="EWK48" s="83">
        <f t="shared" si="87"/>
        <v>0</v>
      </c>
      <c r="EWL48" s="83">
        <f t="shared" si="87"/>
        <v>0</v>
      </c>
      <c r="EWM48" s="83">
        <f t="shared" si="87"/>
        <v>0</v>
      </c>
      <c r="EWN48" s="83">
        <f t="shared" si="87"/>
        <v>0</v>
      </c>
      <c r="EWO48" s="83">
        <f t="shared" si="87"/>
        <v>0</v>
      </c>
      <c r="EWP48" s="83">
        <f t="shared" si="87"/>
        <v>0</v>
      </c>
      <c r="EWQ48" s="83">
        <f t="shared" si="87"/>
        <v>0</v>
      </c>
      <c r="EWR48" s="83">
        <f t="shared" si="87"/>
        <v>0</v>
      </c>
      <c r="EWS48" s="83">
        <f t="shared" si="87"/>
        <v>0</v>
      </c>
      <c r="EWT48" s="83">
        <f t="shared" si="87"/>
        <v>0</v>
      </c>
      <c r="EWU48" s="83">
        <f t="shared" si="87"/>
        <v>0</v>
      </c>
      <c r="EWV48" s="83">
        <f t="shared" si="87"/>
        <v>0</v>
      </c>
      <c r="EWW48" s="83">
        <f t="shared" si="87"/>
        <v>0</v>
      </c>
      <c r="EWX48" s="83">
        <f t="shared" si="87"/>
        <v>0</v>
      </c>
      <c r="EWY48" s="83">
        <f t="shared" si="87"/>
        <v>0</v>
      </c>
      <c r="EWZ48" s="83">
        <f t="shared" si="87"/>
        <v>0</v>
      </c>
      <c r="EXA48" s="83">
        <f t="shared" si="87"/>
        <v>0</v>
      </c>
      <c r="EXB48" s="83">
        <f t="shared" si="87"/>
        <v>0</v>
      </c>
      <c r="EXC48" s="83">
        <f t="shared" si="87"/>
        <v>0</v>
      </c>
      <c r="EXD48" s="83">
        <f t="shared" si="87"/>
        <v>0</v>
      </c>
      <c r="EXE48" s="83">
        <f t="shared" si="87"/>
        <v>0</v>
      </c>
      <c r="EXF48" s="83">
        <f t="shared" si="87"/>
        <v>0</v>
      </c>
      <c r="EXG48" s="83">
        <f t="shared" si="87"/>
        <v>0</v>
      </c>
      <c r="EXH48" s="83">
        <f t="shared" si="87"/>
        <v>0</v>
      </c>
      <c r="EXI48" s="83">
        <f t="shared" si="87"/>
        <v>0</v>
      </c>
      <c r="EXJ48" s="83">
        <f t="shared" si="87"/>
        <v>0</v>
      </c>
      <c r="EXK48" s="83">
        <f t="shared" si="87"/>
        <v>0</v>
      </c>
      <c r="EXL48" s="83">
        <f t="shared" si="87"/>
        <v>0</v>
      </c>
      <c r="EXM48" s="83">
        <f t="shared" si="87"/>
        <v>0</v>
      </c>
      <c r="EXN48" s="83">
        <f t="shared" si="87"/>
        <v>0</v>
      </c>
      <c r="EXO48" s="83">
        <f t="shared" si="87"/>
        <v>0</v>
      </c>
      <c r="EXP48" s="83">
        <f t="shared" si="87"/>
        <v>0</v>
      </c>
      <c r="EXQ48" s="83">
        <f t="shared" si="87"/>
        <v>0</v>
      </c>
      <c r="EXR48" s="83">
        <f t="shared" si="87"/>
        <v>0</v>
      </c>
      <c r="EXS48" s="83">
        <f t="shared" si="87"/>
        <v>0</v>
      </c>
      <c r="EXT48" s="83">
        <f t="shared" si="87"/>
        <v>0</v>
      </c>
      <c r="EXU48" s="83">
        <f t="shared" si="87"/>
        <v>0</v>
      </c>
      <c r="EXV48" s="83">
        <f t="shared" si="87"/>
        <v>0</v>
      </c>
      <c r="EXW48" s="83">
        <f t="shared" si="87"/>
        <v>0</v>
      </c>
      <c r="EXX48" s="83">
        <f t="shared" si="87"/>
        <v>0</v>
      </c>
      <c r="EXY48" s="83">
        <f t="shared" si="87"/>
        <v>0</v>
      </c>
      <c r="EXZ48" s="83">
        <f t="shared" si="87"/>
        <v>0</v>
      </c>
      <c r="EYA48" s="83">
        <f t="shared" si="87"/>
        <v>0</v>
      </c>
      <c r="EYB48" s="83">
        <f t="shared" si="87"/>
        <v>0</v>
      </c>
      <c r="EYC48" s="83">
        <f t="shared" si="87"/>
        <v>0</v>
      </c>
      <c r="EYD48" s="83">
        <f t="shared" si="87"/>
        <v>0</v>
      </c>
      <c r="EYE48" s="83">
        <f t="shared" si="87"/>
        <v>0</v>
      </c>
      <c r="EYF48" s="83">
        <f t="shared" si="87"/>
        <v>0</v>
      </c>
      <c r="EYG48" s="83">
        <f t="shared" si="87"/>
        <v>0</v>
      </c>
      <c r="EYH48" s="83">
        <f t="shared" si="87"/>
        <v>0</v>
      </c>
      <c r="EYI48" s="83">
        <f t="shared" si="87"/>
        <v>0</v>
      </c>
      <c r="EYJ48" s="83">
        <f t="shared" si="87"/>
        <v>0</v>
      </c>
      <c r="EYK48" s="83">
        <f t="shared" si="87"/>
        <v>0</v>
      </c>
      <c r="EYL48" s="83">
        <f t="shared" ref="EYL48:FAW48" si="88" xml:space="preserve"> CHOOSE($E$45, EYL65, EYL78, EYL91)</f>
        <v>0</v>
      </c>
      <c r="EYM48" s="83">
        <f t="shared" si="88"/>
        <v>0</v>
      </c>
      <c r="EYN48" s="83">
        <f t="shared" si="88"/>
        <v>0</v>
      </c>
      <c r="EYO48" s="83">
        <f t="shared" si="88"/>
        <v>0</v>
      </c>
      <c r="EYP48" s="83">
        <f t="shared" si="88"/>
        <v>0</v>
      </c>
      <c r="EYQ48" s="83">
        <f t="shared" si="88"/>
        <v>0</v>
      </c>
      <c r="EYR48" s="83">
        <f t="shared" si="88"/>
        <v>0</v>
      </c>
      <c r="EYS48" s="83">
        <f t="shared" si="88"/>
        <v>0</v>
      </c>
      <c r="EYT48" s="83">
        <f t="shared" si="88"/>
        <v>0</v>
      </c>
      <c r="EYU48" s="83">
        <f t="shared" si="88"/>
        <v>0</v>
      </c>
      <c r="EYV48" s="83">
        <f t="shared" si="88"/>
        <v>0</v>
      </c>
      <c r="EYW48" s="83">
        <f t="shared" si="88"/>
        <v>0</v>
      </c>
      <c r="EYX48" s="83">
        <f t="shared" si="88"/>
        <v>0</v>
      </c>
      <c r="EYY48" s="83">
        <f t="shared" si="88"/>
        <v>0</v>
      </c>
      <c r="EYZ48" s="83">
        <f t="shared" si="88"/>
        <v>0</v>
      </c>
      <c r="EZA48" s="83">
        <f t="shared" si="88"/>
        <v>0</v>
      </c>
      <c r="EZB48" s="83">
        <f t="shared" si="88"/>
        <v>0</v>
      </c>
      <c r="EZC48" s="83">
        <f t="shared" si="88"/>
        <v>0</v>
      </c>
      <c r="EZD48" s="83">
        <f t="shared" si="88"/>
        <v>0</v>
      </c>
      <c r="EZE48" s="83">
        <f t="shared" si="88"/>
        <v>0</v>
      </c>
      <c r="EZF48" s="83">
        <f t="shared" si="88"/>
        <v>0</v>
      </c>
      <c r="EZG48" s="83">
        <f t="shared" si="88"/>
        <v>0</v>
      </c>
      <c r="EZH48" s="83">
        <f t="shared" si="88"/>
        <v>0</v>
      </c>
      <c r="EZI48" s="83">
        <f t="shared" si="88"/>
        <v>0</v>
      </c>
      <c r="EZJ48" s="83">
        <f t="shared" si="88"/>
        <v>0</v>
      </c>
      <c r="EZK48" s="83">
        <f t="shared" si="88"/>
        <v>0</v>
      </c>
      <c r="EZL48" s="83">
        <f t="shared" si="88"/>
        <v>0</v>
      </c>
      <c r="EZM48" s="83">
        <f t="shared" si="88"/>
        <v>0</v>
      </c>
      <c r="EZN48" s="83">
        <f t="shared" si="88"/>
        <v>0</v>
      </c>
      <c r="EZO48" s="83">
        <f t="shared" si="88"/>
        <v>0</v>
      </c>
      <c r="EZP48" s="83">
        <f t="shared" si="88"/>
        <v>0</v>
      </c>
      <c r="EZQ48" s="83">
        <f t="shared" si="88"/>
        <v>0</v>
      </c>
      <c r="EZR48" s="83">
        <f t="shared" si="88"/>
        <v>0</v>
      </c>
      <c r="EZS48" s="83">
        <f t="shared" si="88"/>
        <v>0</v>
      </c>
      <c r="EZT48" s="83">
        <f t="shared" si="88"/>
        <v>0</v>
      </c>
      <c r="EZU48" s="83">
        <f t="shared" si="88"/>
        <v>0</v>
      </c>
      <c r="EZV48" s="83">
        <f t="shared" si="88"/>
        <v>0</v>
      </c>
      <c r="EZW48" s="83">
        <f t="shared" si="88"/>
        <v>0</v>
      </c>
      <c r="EZX48" s="83">
        <f t="shared" si="88"/>
        <v>0</v>
      </c>
      <c r="EZY48" s="83">
        <f t="shared" si="88"/>
        <v>0</v>
      </c>
      <c r="EZZ48" s="83">
        <f t="shared" si="88"/>
        <v>0</v>
      </c>
      <c r="FAA48" s="83">
        <f t="shared" si="88"/>
        <v>0</v>
      </c>
      <c r="FAB48" s="83">
        <f t="shared" si="88"/>
        <v>0</v>
      </c>
      <c r="FAC48" s="83">
        <f t="shared" si="88"/>
        <v>0</v>
      </c>
      <c r="FAD48" s="83">
        <f t="shared" si="88"/>
        <v>0</v>
      </c>
      <c r="FAE48" s="83">
        <f t="shared" si="88"/>
        <v>0</v>
      </c>
      <c r="FAF48" s="83">
        <f t="shared" si="88"/>
        <v>0</v>
      </c>
      <c r="FAG48" s="83">
        <f t="shared" si="88"/>
        <v>0</v>
      </c>
      <c r="FAH48" s="83">
        <f t="shared" si="88"/>
        <v>0</v>
      </c>
      <c r="FAI48" s="83">
        <f t="shared" si="88"/>
        <v>0</v>
      </c>
      <c r="FAJ48" s="83">
        <f t="shared" si="88"/>
        <v>0</v>
      </c>
      <c r="FAK48" s="83">
        <f t="shared" si="88"/>
        <v>0</v>
      </c>
      <c r="FAL48" s="83">
        <f t="shared" si="88"/>
        <v>0</v>
      </c>
      <c r="FAM48" s="83">
        <f t="shared" si="88"/>
        <v>0</v>
      </c>
      <c r="FAN48" s="83">
        <f t="shared" si="88"/>
        <v>0</v>
      </c>
      <c r="FAO48" s="83">
        <f t="shared" si="88"/>
        <v>0</v>
      </c>
      <c r="FAP48" s="83">
        <f t="shared" si="88"/>
        <v>0</v>
      </c>
      <c r="FAQ48" s="83">
        <f t="shared" si="88"/>
        <v>0</v>
      </c>
      <c r="FAR48" s="83">
        <f t="shared" si="88"/>
        <v>0</v>
      </c>
      <c r="FAS48" s="83">
        <f t="shared" si="88"/>
        <v>0</v>
      </c>
      <c r="FAT48" s="83">
        <f t="shared" si="88"/>
        <v>0</v>
      </c>
      <c r="FAU48" s="83">
        <f t="shared" si="88"/>
        <v>0</v>
      </c>
      <c r="FAV48" s="83">
        <f t="shared" si="88"/>
        <v>0</v>
      </c>
      <c r="FAW48" s="83">
        <f t="shared" si="88"/>
        <v>0</v>
      </c>
      <c r="FAX48" s="83">
        <f t="shared" ref="FAX48:FDI48" si="89" xml:space="preserve"> CHOOSE($E$45, FAX65, FAX78, FAX91)</f>
        <v>0</v>
      </c>
      <c r="FAY48" s="83">
        <f t="shared" si="89"/>
        <v>0</v>
      </c>
      <c r="FAZ48" s="83">
        <f t="shared" si="89"/>
        <v>0</v>
      </c>
      <c r="FBA48" s="83">
        <f t="shared" si="89"/>
        <v>0</v>
      </c>
      <c r="FBB48" s="83">
        <f t="shared" si="89"/>
        <v>0</v>
      </c>
      <c r="FBC48" s="83">
        <f t="shared" si="89"/>
        <v>0</v>
      </c>
      <c r="FBD48" s="83">
        <f t="shared" si="89"/>
        <v>0</v>
      </c>
      <c r="FBE48" s="83">
        <f t="shared" si="89"/>
        <v>0</v>
      </c>
      <c r="FBF48" s="83">
        <f t="shared" si="89"/>
        <v>0</v>
      </c>
      <c r="FBG48" s="83">
        <f t="shared" si="89"/>
        <v>0</v>
      </c>
      <c r="FBH48" s="83">
        <f t="shared" si="89"/>
        <v>0</v>
      </c>
      <c r="FBI48" s="83">
        <f t="shared" si="89"/>
        <v>0</v>
      </c>
      <c r="FBJ48" s="83">
        <f t="shared" si="89"/>
        <v>0</v>
      </c>
      <c r="FBK48" s="83">
        <f t="shared" si="89"/>
        <v>0</v>
      </c>
      <c r="FBL48" s="83">
        <f t="shared" si="89"/>
        <v>0</v>
      </c>
      <c r="FBM48" s="83">
        <f t="shared" si="89"/>
        <v>0</v>
      </c>
      <c r="FBN48" s="83">
        <f t="shared" si="89"/>
        <v>0</v>
      </c>
      <c r="FBO48" s="83">
        <f t="shared" si="89"/>
        <v>0</v>
      </c>
      <c r="FBP48" s="83">
        <f t="shared" si="89"/>
        <v>0</v>
      </c>
      <c r="FBQ48" s="83">
        <f t="shared" si="89"/>
        <v>0</v>
      </c>
      <c r="FBR48" s="83">
        <f t="shared" si="89"/>
        <v>0</v>
      </c>
      <c r="FBS48" s="83">
        <f t="shared" si="89"/>
        <v>0</v>
      </c>
      <c r="FBT48" s="83">
        <f t="shared" si="89"/>
        <v>0</v>
      </c>
      <c r="FBU48" s="83">
        <f t="shared" si="89"/>
        <v>0</v>
      </c>
      <c r="FBV48" s="83">
        <f t="shared" si="89"/>
        <v>0</v>
      </c>
      <c r="FBW48" s="83">
        <f t="shared" si="89"/>
        <v>0</v>
      </c>
      <c r="FBX48" s="83">
        <f t="shared" si="89"/>
        <v>0</v>
      </c>
      <c r="FBY48" s="83">
        <f t="shared" si="89"/>
        <v>0</v>
      </c>
      <c r="FBZ48" s="83">
        <f t="shared" si="89"/>
        <v>0</v>
      </c>
      <c r="FCA48" s="83">
        <f t="shared" si="89"/>
        <v>0</v>
      </c>
      <c r="FCB48" s="83">
        <f t="shared" si="89"/>
        <v>0</v>
      </c>
      <c r="FCC48" s="83">
        <f t="shared" si="89"/>
        <v>0</v>
      </c>
      <c r="FCD48" s="83">
        <f t="shared" si="89"/>
        <v>0</v>
      </c>
      <c r="FCE48" s="83">
        <f t="shared" si="89"/>
        <v>0</v>
      </c>
      <c r="FCF48" s="83">
        <f t="shared" si="89"/>
        <v>0</v>
      </c>
      <c r="FCG48" s="83">
        <f t="shared" si="89"/>
        <v>0</v>
      </c>
      <c r="FCH48" s="83">
        <f t="shared" si="89"/>
        <v>0</v>
      </c>
      <c r="FCI48" s="83">
        <f t="shared" si="89"/>
        <v>0</v>
      </c>
      <c r="FCJ48" s="83">
        <f t="shared" si="89"/>
        <v>0</v>
      </c>
      <c r="FCK48" s="83">
        <f t="shared" si="89"/>
        <v>0</v>
      </c>
      <c r="FCL48" s="83">
        <f t="shared" si="89"/>
        <v>0</v>
      </c>
      <c r="FCM48" s="83">
        <f t="shared" si="89"/>
        <v>0</v>
      </c>
      <c r="FCN48" s="83">
        <f t="shared" si="89"/>
        <v>0</v>
      </c>
      <c r="FCO48" s="83">
        <f t="shared" si="89"/>
        <v>0</v>
      </c>
      <c r="FCP48" s="83">
        <f t="shared" si="89"/>
        <v>0</v>
      </c>
      <c r="FCQ48" s="83">
        <f t="shared" si="89"/>
        <v>0</v>
      </c>
      <c r="FCR48" s="83">
        <f t="shared" si="89"/>
        <v>0</v>
      </c>
      <c r="FCS48" s="83">
        <f t="shared" si="89"/>
        <v>0</v>
      </c>
      <c r="FCT48" s="83">
        <f t="shared" si="89"/>
        <v>0</v>
      </c>
      <c r="FCU48" s="83">
        <f t="shared" si="89"/>
        <v>0</v>
      </c>
      <c r="FCV48" s="83">
        <f t="shared" si="89"/>
        <v>0</v>
      </c>
      <c r="FCW48" s="83">
        <f t="shared" si="89"/>
        <v>0</v>
      </c>
      <c r="FCX48" s="83">
        <f t="shared" si="89"/>
        <v>0</v>
      </c>
      <c r="FCY48" s="83">
        <f t="shared" si="89"/>
        <v>0</v>
      </c>
      <c r="FCZ48" s="83">
        <f t="shared" si="89"/>
        <v>0</v>
      </c>
      <c r="FDA48" s="83">
        <f t="shared" si="89"/>
        <v>0</v>
      </c>
      <c r="FDB48" s="83">
        <f t="shared" si="89"/>
        <v>0</v>
      </c>
      <c r="FDC48" s="83">
        <f t="shared" si="89"/>
        <v>0</v>
      </c>
      <c r="FDD48" s="83">
        <f t="shared" si="89"/>
        <v>0</v>
      </c>
      <c r="FDE48" s="83">
        <f t="shared" si="89"/>
        <v>0</v>
      </c>
      <c r="FDF48" s="83">
        <f t="shared" si="89"/>
        <v>0</v>
      </c>
      <c r="FDG48" s="83">
        <f t="shared" si="89"/>
        <v>0</v>
      </c>
      <c r="FDH48" s="83">
        <f t="shared" si="89"/>
        <v>0</v>
      </c>
      <c r="FDI48" s="83">
        <f t="shared" si="89"/>
        <v>0</v>
      </c>
      <c r="FDJ48" s="83">
        <f t="shared" ref="FDJ48:FFU48" si="90" xml:space="preserve"> CHOOSE($E$45, FDJ65, FDJ78, FDJ91)</f>
        <v>0</v>
      </c>
      <c r="FDK48" s="83">
        <f t="shared" si="90"/>
        <v>0</v>
      </c>
      <c r="FDL48" s="83">
        <f t="shared" si="90"/>
        <v>0</v>
      </c>
      <c r="FDM48" s="83">
        <f t="shared" si="90"/>
        <v>0</v>
      </c>
      <c r="FDN48" s="83">
        <f t="shared" si="90"/>
        <v>0</v>
      </c>
      <c r="FDO48" s="83">
        <f t="shared" si="90"/>
        <v>0</v>
      </c>
      <c r="FDP48" s="83">
        <f t="shared" si="90"/>
        <v>0</v>
      </c>
      <c r="FDQ48" s="83">
        <f t="shared" si="90"/>
        <v>0</v>
      </c>
      <c r="FDR48" s="83">
        <f t="shared" si="90"/>
        <v>0</v>
      </c>
      <c r="FDS48" s="83">
        <f t="shared" si="90"/>
        <v>0</v>
      </c>
      <c r="FDT48" s="83">
        <f t="shared" si="90"/>
        <v>0</v>
      </c>
      <c r="FDU48" s="83">
        <f t="shared" si="90"/>
        <v>0</v>
      </c>
      <c r="FDV48" s="83">
        <f t="shared" si="90"/>
        <v>0</v>
      </c>
      <c r="FDW48" s="83">
        <f t="shared" si="90"/>
        <v>0</v>
      </c>
      <c r="FDX48" s="83">
        <f t="shared" si="90"/>
        <v>0</v>
      </c>
      <c r="FDY48" s="83">
        <f t="shared" si="90"/>
        <v>0</v>
      </c>
      <c r="FDZ48" s="83">
        <f t="shared" si="90"/>
        <v>0</v>
      </c>
      <c r="FEA48" s="83">
        <f t="shared" si="90"/>
        <v>0</v>
      </c>
      <c r="FEB48" s="83">
        <f t="shared" si="90"/>
        <v>0</v>
      </c>
      <c r="FEC48" s="83">
        <f t="shared" si="90"/>
        <v>0</v>
      </c>
      <c r="FED48" s="83">
        <f t="shared" si="90"/>
        <v>0</v>
      </c>
      <c r="FEE48" s="83">
        <f t="shared" si="90"/>
        <v>0</v>
      </c>
      <c r="FEF48" s="83">
        <f t="shared" si="90"/>
        <v>0</v>
      </c>
      <c r="FEG48" s="83">
        <f t="shared" si="90"/>
        <v>0</v>
      </c>
      <c r="FEH48" s="83">
        <f t="shared" si="90"/>
        <v>0</v>
      </c>
      <c r="FEI48" s="83">
        <f t="shared" si="90"/>
        <v>0</v>
      </c>
      <c r="FEJ48" s="83">
        <f t="shared" si="90"/>
        <v>0</v>
      </c>
      <c r="FEK48" s="83">
        <f t="shared" si="90"/>
        <v>0</v>
      </c>
      <c r="FEL48" s="83">
        <f t="shared" si="90"/>
        <v>0</v>
      </c>
      <c r="FEM48" s="83">
        <f t="shared" si="90"/>
        <v>0</v>
      </c>
      <c r="FEN48" s="83">
        <f t="shared" si="90"/>
        <v>0</v>
      </c>
      <c r="FEO48" s="83">
        <f t="shared" si="90"/>
        <v>0</v>
      </c>
      <c r="FEP48" s="83">
        <f t="shared" si="90"/>
        <v>0</v>
      </c>
      <c r="FEQ48" s="83">
        <f t="shared" si="90"/>
        <v>0</v>
      </c>
      <c r="FER48" s="83">
        <f t="shared" si="90"/>
        <v>0</v>
      </c>
      <c r="FES48" s="83">
        <f t="shared" si="90"/>
        <v>0</v>
      </c>
      <c r="FET48" s="83">
        <f t="shared" si="90"/>
        <v>0</v>
      </c>
      <c r="FEU48" s="83">
        <f t="shared" si="90"/>
        <v>0</v>
      </c>
      <c r="FEV48" s="83">
        <f t="shared" si="90"/>
        <v>0</v>
      </c>
      <c r="FEW48" s="83">
        <f t="shared" si="90"/>
        <v>0</v>
      </c>
      <c r="FEX48" s="83">
        <f t="shared" si="90"/>
        <v>0</v>
      </c>
      <c r="FEY48" s="83">
        <f t="shared" si="90"/>
        <v>0</v>
      </c>
      <c r="FEZ48" s="83">
        <f t="shared" si="90"/>
        <v>0</v>
      </c>
      <c r="FFA48" s="83">
        <f t="shared" si="90"/>
        <v>0</v>
      </c>
      <c r="FFB48" s="83">
        <f t="shared" si="90"/>
        <v>0</v>
      </c>
      <c r="FFC48" s="83">
        <f t="shared" si="90"/>
        <v>0</v>
      </c>
      <c r="FFD48" s="83">
        <f t="shared" si="90"/>
        <v>0</v>
      </c>
      <c r="FFE48" s="83">
        <f t="shared" si="90"/>
        <v>0</v>
      </c>
      <c r="FFF48" s="83">
        <f t="shared" si="90"/>
        <v>0</v>
      </c>
      <c r="FFG48" s="83">
        <f t="shared" si="90"/>
        <v>0</v>
      </c>
      <c r="FFH48" s="83">
        <f t="shared" si="90"/>
        <v>0</v>
      </c>
      <c r="FFI48" s="83">
        <f t="shared" si="90"/>
        <v>0</v>
      </c>
      <c r="FFJ48" s="83">
        <f t="shared" si="90"/>
        <v>0</v>
      </c>
      <c r="FFK48" s="83">
        <f t="shared" si="90"/>
        <v>0</v>
      </c>
      <c r="FFL48" s="83">
        <f t="shared" si="90"/>
        <v>0</v>
      </c>
      <c r="FFM48" s="83">
        <f t="shared" si="90"/>
        <v>0</v>
      </c>
      <c r="FFN48" s="83">
        <f t="shared" si="90"/>
        <v>0</v>
      </c>
      <c r="FFO48" s="83">
        <f t="shared" si="90"/>
        <v>0</v>
      </c>
      <c r="FFP48" s="83">
        <f t="shared" si="90"/>
        <v>0</v>
      </c>
      <c r="FFQ48" s="83">
        <f t="shared" si="90"/>
        <v>0</v>
      </c>
      <c r="FFR48" s="83">
        <f t="shared" si="90"/>
        <v>0</v>
      </c>
      <c r="FFS48" s="83">
        <f t="shared" si="90"/>
        <v>0</v>
      </c>
      <c r="FFT48" s="83">
        <f t="shared" si="90"/>
        <v>0</v>
      </c>
      <c r="FFU48" s="83">
        <f t="shared" si="90"/>
        <v>0</v>
      </c>
      <c r="FFV48" s="83">
        <f t="shared" ref="FFV48:FIG48" si="91" xml:space="preserve"> CHOOSE($E$45, FFV65, FFV78, FFV91)</f>
        <v>0</v>
      </c>
      <c r="FFW48" s="83">
        <f t="shared" si="91"/>
        <v>0</v>
      </c>
      <c r="FFX48" s="83">
        <f t="shared" si="91"/>
        <v>0</v>
      </c>
      <c r="FFY48" s="83">
        <f t="shared" si="91"/>
        <v>0</v>
      </c>
      <c r="FFZ48" s="83">
        <f t="shared" si="91"/>
        <v>0</v>
      </c>
      <c r="FGA48" s="83">
        <f t="shared" si="91"/>
        <v>0</v>
      </c>
      <c r="FGB48" s="83">
        <f t="shared" si="91"/>
        <v>0</v>
      </c>
      <c r="FGC48" s="83">
        <f t="shared" si="91"/>
        <v>0</v>
      </c>
      <c r="FGD48" s="83">
        <f t="shared" si="91"/>
        <v>0</v>
      </c>
      <c r="FGE48" s="83">
        <f t="shared" si="91"/>
        <v>0</v>
      </c>
      <c r="FGF48" s="83">
        <f t="shared" si="91"/>
        <v>0</v>
      </c>
      <c r="FGG48" s="83">
        <f t="shared" si="91"/>
        <v>0</v>
      </c>
      <c r="FGH48" s="83">
        <f t="shared" si="91"/>
        <v>0</v>
      </c>
      <c r="FGI48" s="83">
        <f t="shared" si="91"/>
        <v>0</v>
      </c>
      <c r="FGJ48" s="83">
        <f t="shared" si="91"/>
        <v>0</v>
      </c>
      <c r="FGK48" s="83">
        <f t="shared" si="91"/>
        <v>0</v>
      </c>
      <c r="FGL48" s="83">
        <f t="shared" si="91"/>
        <v>0</v>
      </c>
      <c r="FGM48" s="83">
        <f t="shared" si="91"/>
        <v>0</v>
      </c>
      <c r="FGN48" s="83">
        <f t="shared" si="91"/>
        <v>0</v>
      </c>
      <c r="FGO48" s="83">
        <f t="shared" si="91"/>
        <v>0</v>
      </c>
      <c r="FGP48" s="83">
        <f t="shared" si="91"/>
        <v>0</v>
      </c>
      <c r="FGQ48" s="83">
        <f t="shared" si="91"/>
        <v>0</v>
      </c>
      <c r="FGR48" s="83">
        <f t="shared" si="91"/>
        <v>0</v>
      </c>
      <c r="FGS48" s="83">
        <f t="shared" si="91"/>
        <v>0</v>
      </c>
      <c r="FGT48" s="83">
        <f t="shared" si="91"/>
        <v>0</v>
      </c>
      <c r="FGU48" s="83">
        <f t="shared" si="91"/>
        <v>0</v>
      </c>
      <c r="FGV48" s="83">
        <f t="shared" si="91"/>
        <v>0</v>
      </c>
      <c r="FGW48" s="83">
        <f t="shared" si="91"/>
        <v>0</v>
      </c>
      <c r="FGX48" s="83">
        <f t="shared" si="91"/>
        <v>0</v>
      </c>
      <c r="FGY48" s="83">
        <f t="shared" si="91"/>
        <v>0</v>
      </c>
      <c r="FGZ48" s="83">
        <f t="shared" si="91"/>
        <v>0</v>
      </c>
      <c r="FHA48" s="83">
        <f t="shared" si="91"/>
        <v>0</v>
      </c>
      <c r="FHB48" s="83">
        <f t="shared" si="91"/>
        <v>0</v>
      </c>
      <c r="FHC48" s="83">
        <f t="shared" si="91"/>
        <v>0</v>
      </c>
      <c r="FHD48" s="83">
        <f t="shared" si="91"/>
        <v>0</v>
      </c>
      <c r="FHE48" s="83">
        <f t="shared" si="91"/>
        <v>0</v>
      </c>
      <c r="FHF48" s="83">
        <f t="shared" si="91"/>
        <v>0</v>
      </c>
      <c r="FHG48" s="83">
        <f t="shared" si="91"/>
        <v>0</v>
      </c>
      <c r="FHH48" s="83">
        <f t="shared" si="91"/>
        <v>0</v>
      </c>
      <c r="FHI48" s="83">
        <f t="shared" si="91"/>
        <v>0</v>
      </c>
      <c r="FHJ48" s="83">
        <f t="shared" si="91"/>
        <v>0</v>
      </c>
      <c r="FHK48" s="83">
        <f t="shared" si="91"/>
        <v>0</v>
      </c>
      <c r="FHL48" s="83">
        <f t="shared" si="91"/>
        <v>0</v>
      </c>
      <c r="FHM48" s="83">
        <f t="shared" si="91"/>
        <v>0</v>
      </c>
      <c r="FHN48" s="83">
        <f t="shared" si="91"/>
        <v>0</v>
      </c>
      <c r="FHO48" s="83">
        <f t="shared" si="91"/>
        <v>0</v>
      </c>
      <c r="FHP48" s="83">
        <f t="shared" si="91"/>
        <v>0</v>
      </c>
      <c r="FHQ48" s="83">
        <f t="shared" si="91"/>
        <v>0</v>
      </c>
      <c r="FHR48" s="83">
        <f t="shared" si="91"/>
        <v>0</v>
      </c>
      <c r="FHS48" s="83">
        <f t="shared" si="91"/>
        <v>0</v>
      </c>
      <c r="FHT48" s="83">
        <f t="shared" si="91"/>
        <v>0</v>
      </c>
      <c r="FHU48" s="83">
        <f t="shared" si="91"/>
        <v>0</v>
      </c>
      <c r="FHV48" s="83">
        <f t="shared" si="91"/>
        <v>0</v>
      </c>
      <c r="FHW48" s="83">
        <f t="shared" si="91"/>
        <v>0</v>
      </c>
      <c r="FHX48" s="83">
        <f t="shared" si="91"/>
        <v>0</v>
      </c>
      <c r="FHY48" s="83">
        <f t="shared" si="91"/>
        <v>0</v>
      </c>
      <c r="FHZ48" s="83">
        <f t="shared" si="91"/>
        <v>0</v>
      </c>
      <c r="FIA48" s="83">
        <f t="shared" si="91"/>
        <v>0</v>
      </c>
      <c r="FIB48" s="83">
        <f t="shared" si="91"/>
        <v>0</v>
      </c>
      <c r="FIC48" s="83">
        <f t="shared" si="91"/>
        <v>0</v>
      </c>
      <c r="FID48" s="83">
        <f t="shared" si="91"/>
        <v>0</v>
      </c>
      <c r="FIE48" s="83">
        <f t="shared" si="91"/>
        <v>0</v>
      </c>
      <c r="FIF48" s="83">
        <f t="shared" si="91"/>
        <v>0</v>
      </c>
      <c r="FIG48" s="83">
        <f t="shared" si="91"/>
        <v>0</v>
      </c>
      <c r="FIH48" s="83">
        <f t="shared" ref="FIH48:FKS48" si="92" xml:space="preserve"> CHOOSE($E$45, FIH65, FIH78, FIH91)</f>
        <v>0</v>
      </c>
      <c r="FII48" s="83">
        <f t="shared" si="92"/>
        <v>0</v>
      </c>
      <c r="FIJ48" s="83">
        <f t="shared" si="92"/>
        <v>0</v>
      </c>
      <c r="FIK48" s="83">
        <f t="shared" si="92"/>
        <v>0</v>
      </c>
      <c r="FIL48" s="83">
        <f t="shared" si="92"/>
        <v>0</v>
      </c>
      <c r="FIM48" s="83">
        <f t="shared" si="92"/>
        <v>0</v>
      </c>
      <c r="FIN48" s="83">
        <f t="shared" si="92"/>
        <v>0</v>
      </c>
      <c r="FIO48" s="83">
        <f t="shared" si="92"/>
        <v>0</v>
      </c>
      <c r="FIP48" s="83">
        <f t="shared" si="92"/>
        <v>0</v>
      </c>
      <c r="FIQ48" s="83">
        <f t="shared" si="92"/>
        <v>0</v>
      </c>
      <c r="FIR48" s="83">
        <f t="shared" si="92"/>
        <v>0</v>
      </c>
      <c r="FIS48" s="83">
        <f t="shared" si="92"/>
        <v>0</v>
      </c>
      <c r="FIT48" s="83">
        <f t="shared" si="92"/>
        <v>0</v>
      </c>
      <c r="FIU48" s="83">
        <f t="shared" si="92"/>
        <v>0</v>
      </c>
      <c r="FIV48" s="83">
        <f t="shared" si="92"/>
        <v>0</v>
      </c>
      <c r="FIW48" s="83">
        <f t="shared" si="92"/>
        <v>0</v>
      </c>
      <c r="FIX48" s="83">
        <f t="shared" si="92"/>
        <v>0</v>
      </c>
      <c r="FIY48" s="83">
        <f t="shared" si="92"/>
        <v>0</v>
      </c>
      <c r="FIZ48" s="83">
        <f t="shared" si="92"/>
        <v>0</v>
      </c>
      <c r="FJA48" s="83">
        <f t="shared" si="92"/>
        <v>0</v>
      </c>
      <c r="FJB48" s="83">
        <f t="shared" si="92"/>
        <v>0</v>
      </c>
      <c r="FJC48" s="83">
        <f t="shared" si="92"/>
        <v>0</v>
      </c>
      <c r="FJD48" s="83">
        <f t="shared" si="92"/>
        <v>0</v>
      </c>
      <c r="FJE48" s="83">
        <f t="shared" si="92"/>
        <v>0</v>
      </c>
      <c r="FJF48" s="83">
        <f t="shared" si="92"/>
        <v>0</v>
      </c>
      <c r="FJG48" s="83">
        <f t="shared" si="92"/>
        <v>0</v>
      </c>
      <c r="FJH48" s="83">
        <f t="shared" si="92"/>
        <v>0</v>
      </c>
      <c r="FJI48" s="83">
        <f t="shared" si="92"/>
        <v>0</v>
      </c>
      <c r="FJJ48" s="83">
        <f t="shared" si="92"/>
        <v>0</v>
      </c>
      <c r="FJK48" s="83">
        <f t="shared" si="92"/>
        <v>0</v>
      </c>
      <c r="FJL48" s="83">
        <f t="shared" si="92"/>
        <v>0</v>
      </c>
      <c r="FJM48" s="83">
        <f t="shared" si="92"/>
        <v>0</v>
      </c>
      <c r="FJN48" s="83">
        <f t="shared" si="92"/>
        <v>0</v>
      </c>
      <c r="FJO48" s="83">
        <f t="shared" si="92"/>
        <v>0</v>
      </c>
      <c r="FJP48" s="83">
        <f t="shared" si="92"/>
        <v>0</v>
      </c>
      <c r="FJQ48" s="83">
        <f t="shared" si="92"/>
        <v>0</v>
      </c>
      <c r="FJR48" s="83">
        <f t="shared" si="92"/>
        <v>0</v>
      </c>
      <c r="FJS48" s="83">
        <f t="shared" si="92"/>
        <v>0</v>
      </c>
      <c r="FJT48" s="83">
        <f t="shared" si="92"/>
        <v>0</v>
      </c>
      <c r="FJU48" s="83">
        <f t="shared" si="92"/>
        <v>0</v>
      </c>
      <c r="FJV48" s="83">
        <f t="shared" si="92"/>
        <v>0</v>
      </c>
      <c r="FJW48" s="83">
        <f t="shared" si="92"/>
        <v>0</v>
      </c>
      <c r="FJX48" s="83">
        <f t="shared" si="92"/>
        <v>0</v>
      </c>
      <c r="FJY48" s="83">
        <f t="shared" si="92"/>
        <v>0</v>
      </c>
      <c r="FJZ48" s="83">
        <f t="shared" si="92"/>
        <v>0</v>
      </c>
      <c r="FKA48" s="83">
        <f t="shared" si="92"/>
        <v>0</v>
      </c>
      <c r="FKB48" s="83">
        <f t="shared" si="92"/>
        <v>0</v>
      </c>
      <c r="FKC48" s="83">
        <f t="shared" si="92"/>
        <v>0</v>
      </c>
      <c r="FKD48" s="83">
        <f t="shared" si="92"/>
        <v>0</v>
      </c>
      <c r="FKE48" s="83">
        <f t="shared" si="92"/>
        <v>0</v>
      </c>
      <c r="FKF48" s="83">
        <f t="shared" si="92"/>
        <v>0</v>
      </c>
      <c r="FKG48" s="83">
        <f t="shared" si="92"/>
        <v>0</v>
      </c>
      <c r="FKH48" s="83">
        <f t="shared" si="92"/>
        <v>0</v>
      </c>
      <c r="FKI48" s="83">
        <f t="shared" si="92"/>
        <v>0</v>
      </c>
      <c r="FKJ48" s="83">
        <f t="shared" si="92"/>
        <v>0</v>
      </c>
      <c r="FKK48" s="83">
        <f t="shared" si="92"/>
        <v>0</v>
      </c>
      <c r="FKL48" s="83">
        <f t="shared" si="92"/>
        <v>0</v>
      </c>
      <c r="FKM48" s="83">
        <f t="shared" si="92"/>
        <v>0</v>
      </c>
      <c r="FKN48" s="83">
        <f t="shared" si="92"/>
        <v>0</v>
      </c>
      <c r="FKO48" s="83">
        <f t="shared" si="92"/>
        <v>0</v>
      </c>
      <c r="FKP48" s="83">
        <f t="shared" si="92"/>
        <v>0</v>
      </c>
      <c r="FKQ48" s="83">
        <f t="shared" si="92"/>
        <v>0</v>
      </c>
      <c r="FKR48" s="83">
        <f t="shared" si="92"/>
        <v>0</v>
      </c>
      <c r="FKS48" s="83">
        <f t="shared" si="92"/>
        <v>0</v>
      </c>
      <c r="FKT48" s="83">
        <f t="shared" ref="FKT48:FNE48" si="93" xml:space="preserve"> CHOOSE($E$45, FKT65, FKT78, FKT91)</f>
        <v>0</v>
      </c>
      <c r="FKU48" s="83">
        <f t="shared" si="93"/>
        <v>0</v>
      </c>
      <c r="FKV48" s="83">
        <f t="shared" si="93"/>
        <v>0</v>
      </c>
      <c r="FKW48" s="83">
        <f t="shared" si="93"/>
        <v>0</v>
      </c>
      <c r="FKX48" s="83">
        <f t="shared" si="93"/>
        <v>0</v>
      </c>
      <c r="FKY48" s="83">
        <f t="shared" si="93"/>
        <v>0</v>
      </c>
      <c r="FKZ48" s="83">
        <f t="shared" si="93"/>
        <v>0</v>
      </c>
      <c r="FLA48" s="83">
        <f t="shared" si="93"/>
        <v>0</v>
      </c>
      <c r="FLB48" s="83">
        <f t="shared" si="93"/>
        <v>0</v>
      </c>
      <c r="FLC48" s="83">
        <f t="shared" si="93"/>
        <v>0</v>
      </c>
      <c r="FLD48" s="83">
        <f t="shared" si="93"/>
        <v>0</v>
      </c>
      <c r="FLE48" s="83">
        <f t="shared" si="93"/>
        <v>0</v>
      </c>
      <c r="FLF48" s="83">
        <f t="shared" si="93"/>
        <v>0</v>
      </c>
      <c r="FLG48" s="83">
        <f t="shared" si="93"/>
        <v>0</v>
      </c>
      <c r="FLH48" s="83">
        <f t="shared" si="93"/>
        <v>0</v>
      </c>
      <c r="FLI48" s="83">
        <f t="shared" si="93"/>
        <v>0</v>
      </c>
      <c r="FLJ48" s="83">
        <f t="shared" si="93"/>
        <v>0</v>
      </c>
      <c r="FLK48" s="83">
        <f t="shared" si="93"/>
        <v>0</v>
      </c>
      <c r="FLL48" s="83">
        <f t="shared" si="93"/>
        <v>0</v>
      </c>
      <c r="FLM48" s="83">
        <f t="shared" si="93"/>
        <v>0</v>
      </c>
      <c r="FLN48" s="83">
        <f t="shared" si="93"/>
        <v>0</v>
      </c>
      <c r="FLO48" s="83">
        <f t="shared" si="93"/>
        <v>0</v>
      </c>
      <c r="FLP48" s="83">
        <f t="shared" si="93"/>
        <v>0</v>
      </c>
      <c r="FLQ48" s="83">
        <f t="shared" si="93"/>
        <v>0</v>
      </c>
      <c r="FLR48" s="83">
        <f t="shared" si="93"/>
        <v>0</v>
      </c>
      <c r="FLS48" s="83">
        <f t="shared" si="93"/>
        <v>0</v>
      </c>
      <c r="FLT48" s="83">
        <f t="shared" si="93"/>
        <v>0</v>
      </c>
      <c r="FLU48" s="83">
        <f t="shared" si="93"/>
        <v>0</v>
      </c>
      <c r="FLV48" s="83">
        <f t="shared" si="93"/>
        <v>0</v>
      </c>
      <c r="FLW48" s="83">
        <f t="shared" si="93"/>
        <v>0</v>
      </c>
      <c r="FLX48" s="83">
        <f t="shared" si="93"/>
        <v>0</v>
      </c>
      <c r="FLY48" s="83">
        <f t="shared" si="93"/>
        <v>0</v>
      </c>
      <c r="FLZ48" s="83">
        <f t="shared" si="93"/>
        <v>0</v>
      </c>
      <c r="FMA48" s="83">
        <f t="shared" si="93"/>
        <v>0</v>
      </c>
      <c r="FMB48" s="83">
        <f t="shared" si="93"/>
        <v>0</v>
      </c>
      <c r="FMC48" s="83">
        <f t="shared" si="93"/>
        <v>0</v>
      </c>
      <c r="FMD48" s="83">
        <f t="shared" si="93"/>
        <v>0</v>
      </c>
      <c r="FME48" s="83">
        <f t="shared" si="93"/>
        <v>0</v>
      </c>
      <c r="FMF48" s="83">
        <f t="shared" si="93"/>
        <v>0</v>
      </c>
      <c r="FMG48" s="83">
        <f t="shared" si="93"/>
        <v>0</v>
      </c>
      <c r="FMH48" s="83">
        <f t="shared" si="93"/>
        <v>0</v>
      </c>
      <c r="FMI48" s="83">
        <f t="shared" si="93"/>
        <v>0</v>
      </c>
      <c r="FMJ48" s="83">
        <f t="shared" si="93"/>
        <v>0</v>
      </c>
      <c r="FMK48" s="83">
        <f t="shared" si="93"/>
        <v>0</v>
      </c>
      <c r="FML48" s="83">
        <f t="shared" si="93"/>
        <v>0</v>
      </c>
      <c r="FMM48" s="83">
        <f t="shared" si="93"/>
        <v>0</v>
      </c>
      <c r="FMN48" s="83">
        <f t="shared" si="93"/>
        <v>0</v>
      </c>
      <c r="FMO48" s="83">
        <f t="shared" si="93"/>
        <v>0</v>
      </c>
      <c r="FMP48" s="83">
        <f t="shared" si="93"/>
        <v>0</v>
      </c>
      <c r="FMQ48" s="83">
        <f t="shared" si="93"/>
        <v>0</v>
      </c>
      <c r="FMR48" s="83">
        <f t="shared" si="93"/>
        <v>0</v>
      </c>
      <c r="FMS48" s="83">
        <f t="shared" si="93"/>
        <v>0</v>
      </c>
      <c r="FMT48" s="83">
        <f t="shared" si="93"/>
        <v>0</v>
      </c>
      <c r="FMU48" s="83">
        <f t="shared" si="93"/>
        <v>0</v>
      </c>
      <c r="FMV48" s="83">
        <f t="shared" si="93"/>
        <v>0</v>
      </c>
      <c r="FMW48" s="83">
        <f t="shared" si="93"/>
        <v>0</v>
      </c>
      <c r="FMX48" s="83">
        <f t="shared" si="93"/>
        <v>0</v>
      </c>
      <c r="FMY48" s="83">
        <f t="shared" si="93"/>
        <v>0</v>
      </c>
      <c r="FMZ48" s="83">
        <f t="shared" si="93"/>
        <v>0</v>
      </c>
      <c r="FNA48" s="83">
        <f t="shared" si="93"/>
        <v>0</v>
      </c>
      <c r="FNB48" s="83">
        <f t="shared" si="93"/>
        <v>0</v>
      </c>
      <c r="FNC48" s="83">
        <f t="shared" si="93"/>
        <v>0</v>
      </c>
      <c r="FND48" s="83">
        <f t="shared" si="93"/>
        <v>0</v>
      </c>
      <c r="FNE48" s="83">
        <f t="shared" si="93"/>
        <v>0</v>
      </c>
      <c r="FNF48" s="83">
        <f t="shared" ref="FNF48:FPQ48" si="94" xml:space="preserve"> CHOOSE($E$45, FNF65, FNF78, FNF91)</f>
        <v>0</v>
      </c>
      <c r="FNG48" s="83">
        <f t="shared" si="94"/>
        <v>0</v>
      </c>
      <c r="FNH48" s="83">
        <f t="shared" si="94"/>
        <v>0</v>
      </c>
      <c r="FNI48" s="83">
        <f t="shared" si="94"/>
        <v>0</v>
      </c>
      <c r="FNJ48" s="83">
        <f t="shared" si="94"/>
        <v>0</v>
      </c>
      <c r="FNK48" s="83">
        <f t="shared" si="94"/>
        <v>0</v>
      </c>
      <c r="FNL48" s="83">
        <f t="shared" si="94"/>
        <v>0</v>
      </c>
      <c r="FNM48" s="83">
        <f t="shared" si="94"/>
        <v>0</v>
      </c>
      <c r="FNN48" s="83">
        <f t="shared" si="94"/>
        <v>0</v>
      </c>
      <c r="FNO48" s="83">
        <f t="shared" si="94"/>
        <v>0</v>
      </c>
      <c r="FNP48" s="83">
        <f t="shared" si="94"/>
        <v>0</v>
      </c>
      <c r="FNQ48" s="83">
        <f t="shared" si="94"/>
        <v>0</v>
      </c>
      <c r="FNR48" s="83">
        <f t="shared" si="94"/>
        <v>0</v>
      </c>
      <c r="FNS48" s="83">
        <f t="shared" si="94"/>
        <v>0</v>
      </c>
      <c r="FNT48" s="83">
        <f t="shared" si="94"/>
        <v>0</v>
      </c>
      <c r="FNU48" s="83">
        <f t="shared" si="94"/>
        <v>0</v>
      </c>
      <c r="FNV48" s="83">
        <f t="shared" si="94"/>
        <v>0</v>
      </c>
      <c r="FNW48" s="83">
        <f t="shared" si="94"/>
        <v>0</v>
      </c>
      <c r="FNX48" s="83">
        <f t="shared" si="94"/>
        <v>0</v>
      </c>
      <c r="FNY48" s="83">
        <f t="shared" si="94"/>
        <v>0</v>
      </c>
      <c r="FNZ48" s="83">
        <f t="shared" si="94"/>
        <v>0</v>
      </c>
      <c r="FOA48" s="83">
        <f t="shared" si="94"/>
        <v>0</v>
      </c>
      <c r="FOB48" s="83">
        <f t="shared" si="94"/>
        <v>0</v>
      </c>
      <c r="FOC48" s="83">
        <f t="shared" si="94"/>
        <v>0</v>
      </c>
      <c r="FOD48" s="83">
        <f t="shared" si="94"/>
        <v>0</v>
      </c>
      <c r="FOE48" s="83">
        <f t="shared" si="94"/>
        <v>0</v>
      </c>
      <c r="FOF48" s="83">
        <f t="shared" si="94"/>
        <v>0</v>
      </c>
      <c r="FOG48" s="83">
        <f t="shared" si="94"/>
        <v>0</v>
      </c>
      <c r="FOH48" s="83">
        <f t="shared" si="94"/>
        <v>0</v>
      </c>
      <c r="FOI48" s="83">
        <f t="shared" si="94"/>
        <v>0</v>
      </c>
      <c r="FOJ48" s="83">
        <f t="shared" si="94"/>
        <v>0</v>
      </c>
      <c r="FOK48" s="83">
        <f t="shared" si="94"/>
        <v>0</v>
      </c>
      <c r="FOL48" s="83">
        <f t="shared" si="94"/>
        <v>0</v>
      </c>
      <c r="FOM48" s="83">
        <f t="shared" si="94"/>
        <v>0</v>
      </c>
      <c r="FON48" s="83">
        <f t="shared" si="94"/>
        <v>0</v>
      </c>
      <c r="FOO48" s="83">
        <f t="shared" si="94"/>
        <v>0</v>
      </c>
      <c r="FOP48" s="83">
        <f t="shared" si="94"/>
        <v>0</v>
      </c>
      <c r="FOQ48" s="83">
        <f t="shared" si="94"/>
        <v>0</v>
      </c>
      <c r="FOR48" s="83">
        <f t="shared" si="94"/>
        <v>0</v>
      </c>
      <c r="FOS48" s="83">
        <f t="shared" si="94"/>
        <v>0</v>
      </c>
      <c r="FOT48" s="83">
        <f t="shared" si="94"/>
        <v>0</v>
      </c>
      <c r="FOU48" s="83">
        <f t="shared" si="94"/>
        <v>0</v>
      </c>
      <c r="FOV48" s="83">
        <f t="shared" si="94"/>
        <v>0</v>
      </c>
      <c r="FOW48" s="83">
        <f t="shared" si="94"/>
        <v>0</v>
      </c>
      <c r="FOX48" s="83">
        <f t="shared" si="94"/>
        <v>0</v>
      </c>
      <c r="FOY48" s="83">
        <f t="shared" si="94"/>
        <v>0</v>
      </c>
      <c r="FOZ48" s="83">
        <f t="shared" si="94"/>
        <v>0</v>
      </c>
      <c r="FPA48" s="83">
        <f t="shared" si="94"/>
        <v>0</v>
      </c>
      <c r="FPB48" s="83">
        <f t="shared" si="94"/>
        <v>0</v>
      </c>
      <c r="FPC48" s="83">
        <f t="shared" si="94"/>
        <v>0</v>
      </c>
      <c r="FPD48" s="83">
        <f t="shared" si="94"/>
        <v>0</v>
      </c>
      <c r="FPE48" s="83">
        <f t="shared" si="94"/>
        <v>0</v>
      </c>
      <c r="FPF48" s="83">
        <f t="shared" si="94"/>
        <v>0</v>
      </c>
      <c r="FPG48" s="83">
        <f t="shared" si="94"/>
        <v>0</v>
      </c>
      <c r="FPH48" s="83">
        <f t="shared" si="94"/>
        <v>0</v>
      </c>
      <c r="FPI48" s="83">
        <f t="shared" si="94"/>
        <v>0</v>
      </c>
      <c r="FPJ48" s="83">
        <f t="shared" si="94"/>
        <v>0</v>
      </c>
      <c r="FPK48" s="83">
        <f t="shared" si="94"/>
        <v>0</v>
      </c>
      <c r="FPL48" s="83">
        <f t="shared" si="94"/>
        <v>0</v>
      </c>
      <c r="FPM48" s="83">
        <f t="shared" si="94"/>
        <v>0</v>
      </c>
      <c r="FPN48" s="83">
        <f t="shared" si="94"/>
        <v>0</v>
      </c>
      <c r="FPO48" s="83">
        <f t="shared" si="94"/>
        <v>0</v>
      </c>
      <c r="FPP48" s="83">
        <f t="shared" si="94"/>
        <v>0</v>
      </c>
      <c r="FPQ48" s="83">
        <f t="shared" si="94"/>
        <v>0</v>
      </c>
      <c r="FPR48" s="83">
        <f t="shared" ref="FPR48:FSC48" si="95" xml:space="preserve"> CHOOSE($E$45, FPR65, FPR78, FPR91)</f>
        <v>0</v>
      </c>
      <c r="FPS48" s="83">
        <f t="shared" si="95"/>
        <v>0</v>
      </c>
      <c r="FPT48" s="83">
        <f t="shared" si="95"/>
        <v>0</v>
      </c>
      <c r="FPU48" s="83">
        <f t="shared" si="95"/>
        <v>0</v>
      </c>
      <c r="FPV48" s="83">
        <f t="shared" si="95"/>
        <v>0</v>
      </c>
      <c r="FPW48" s="83">
        <f t="shared" si="95"/>
        <v>0</v>
      </c>
      <c r="FPX48" s="83">
        <f t="shared" si="95"/>
        <v>0</v>
      </c>
      <c r="FPY48" s="83">
        <f t="shared" si="95"/>
        <v>0</v>
      </c>
      <c r="FPZ48" s="83">
        <f t="shared" si="95"/>
        <v>0</v>
      </c>
      <c r="FQA48" s="83">
        <f t="shared" si="95"/>
        <v>0</v>
      </c>
      <c r="FQB48" s="83">
        <f t="shared" si="95"/>
        <v>0</v>
      </c>
      <c r="FQC48" s="83">
        <f t="shared" si="95"/>
        <v>0</v>
      </c>
      <c r="FQD48" s="83">
        <f t="shared" si="95"/>
        <v>0</v>
      </c>
      <c r="FQE48" s="83">
        <f t="shared" si="95"/>
        <v>0</v>
      </c>
      <c r="FQF48" s="83">
        <f t="shared" si="95"/>
        <v>0</v>
      </c>
      <c r="FQG48" s="83">
        <f t="shared" si="95"/>
        <v>0</v>
      </c>
      <c r="FQH48" s="83">
        <f t="shared" si="95"/>
        <v>0</v>
      </c>
      <c r="FQI48" s="83">
        <f t="shared" si="95"/>
        <v>0</v>
      </c>
      <c r="FQJ48" s="83">
        <f t="shared" si="95"/>
        <v>0</v>
      </c>
      <c r="FQK48" s="83">
        <f t="shared" si="95"/>
        <v>0</v>
      </c>
      <c r="FQL48" s="83">
        <f t="shared" si="95"/>
        <v>0</v>
      </c>
      <c r="FQM48" s="83">
        <f t="shared" si="95"/>
        <v>0</v>
      </c>
      <c r="FQN48" s="83">
        <f t="shared" si="95"/>
        <v>0</v>
      </c>
      <c r="FQO48" s="83">
        <f t="shared" si="95"/>
        <v>0</v>
      </c>
      <c r="FQP48" s="83">
        <f t="shared" si="95"/>
        <v>0</v>
      </c>
      <c r="FQQ48" s="83">
        <f t="shared" si="95"/>
        <v>0</v>
      </c>
      <c r="FQR48" s="83">
        <f t="shared" si="95"/>
        <v>0</v>
      </c>
      <c r="FQS48" s="83">
        <f t="shared" si="95"/>
        <v>0</v>
      </c>
      <c r="FQT48" s="83">
        <f t="shared" si="95"/>
        <v>0</v>
      </c>
      <c r="FQU48" s="83">
        <f t="shared" si="95"/>
        <v>0</v>
      </c>
      <c r="FQV48" s="83">
        <f t="shared" si="95"/>
        <v>0</v>
      </c>
      <c r="FQW48" s="83">
        <f t="shared" si="95"/>
        <v>0</v>
      </c>
      <c r="FQX48" s="83">
        <f t="shared" si="95"/>
        <v>0</v>
      </c>
      <c r="FQY48" s="83">
        <f t="shared" si="95"/>
        <v>0</v>
      </c>
      <c r="FQZ48" s="83">
        <f t="shared" si="95"/>
        <v>0</v>
      </c>
      <c r="FRA48" s="83">
        <f t="shared" si="95"/>
        <v>0</v>
      </c>
      <c r="FRB48" s="83">
        <f t="shared" si="95"/>
        <v>0</v>
      </c>
      <c r="FRC48" s="83">
        <f t="shared" si="95"/>
        <v>0</v>
      </c>
      <c r="FRD48" s="83">
        <f t="shared" si="95"/>
        <v>0</v>
      </c>
      <c r="FRE48" s="83">
        <f t="shared" si="95"/>
        <v>0</v>
      </c>
      <c r="FRF48" s="83">
        <f t="shared" si="95"/>
        <v>0</v>
      </c>
      <c r="FRG48" s="83">
        <f t="shared" si="95"/>
        <v>0</v>
      </c>
      <c r="FRH48" s="83">
        <f t="shared" si="95"/>
        <v>0</v>
      </c>
      <c r="FRI48" s="83">
        <f t="shared" si="95"/>
        <v>0</v>
      </c>
      <c r="FRJ48" s="83">
        <f t="shared" si="95"/>
        <v>0</v>
      </c>
      <c r="FRK48" s="83">
        <f t="shared" si="95"/>
        <v>0</v>
      </c>
      <c r="FRL48" s="83">
        <f t="shared" si="95"/>
        <v>0</v>
      </c>
      <c r="FRM48" s="83">
        <f t="shared" si="95"/>
        <v>0</v>
      </c>
      <c r="FRN48" s="83">
        <f t="shared" si="95"/>
        <v>0</v>
      </c>
      <c r="FRO48" s="83">
        <f t="shared" si="95"/>
        <v>0</v>
      </c>
      <c r="FRP48" s="83">
        <f t="shared" si="95"/>
        <v>0</v>
      </c>
      <c r="FRQ48" s="83">
        <f t="shared" si="95"/>
        <v>0</v>
      </c>
      <c r="FRR48" s="83">
        <f t="shared" si="95"/>
        <v>0</v>
      </c>
      <c r="FRS48" s="83">
        <f t="shared" si="95"/>
        <v>0</v>
      </c>
      <c r="FRT48" s="83">
        <f t="shared" si="95"/>
        <v>0</v>
      </c>
      <c r="FRU48" s="83">
        <f t="shared" si="95"/>
        <v>0</v>
      </c>
      <c r="FRV48" s="83">
        <f t="shared" si="95"/>
        <v>0</v>
      </c>
      <c r="FRW48" s="83">
        <f t="shared" si="95"/>
        <v>0</v>
      </c>
      <c r="FRX48" s="83">
        <f t="shared" si="95"/>
        <v>0</v>
      </c>
      <c r="FRY48" s="83">
        <f t="shared" si="95"/>
        <v>0</v>
      </c>
      <c r="FRZ48" s="83">
        <f t="shared" si="95"/>
        <v>0</v>
      </c>
      <c r="FSA48" s="83">
        <f t="shared" si="95"/>
        <v>0</v>
      </c>
      <c r="FSB48" s="83">
        <f t="shared" si="95"/>
        <v>0</v>
      </c>
      <c r="FSC48" s="83">
        <f t="shared" si="95"/>
        <v>0</v>
      </c>
      <c r="FSD48" s="83">
        <f t="shared" ref="FSD48:FUO48" si="96" xml:space="preserve"> CHOOSE($E$45, FSD65, FSD78, FSD91)</f>
        <v>0</v>
      </c>
      <c r="FSE48" s="83">
        <f t="shared" si="96"/>
        <v>0</v>
      </c>
      <c r="FSF48" s="83">
        <f t="shared" si="96"/>
        <v>0</v>
      </c>
      <c r="FSG48" s="83">
        <f t="shared" si="96"/>
        <v>0</v>
      </c>
      <c r="FSH48" s="83">
        <f t="shared" si="96"/>
        <v>0</v>
      </c>
      <c r="FSI48" s="83">
        <f t="shared" si="96"/>
        <v>0</v>
      </c>
      <c r="FSJ48" s="83">
        <f t="shared" si="96"/>
        <v>0</v>
      </c>
      <c r="FSK48" s="83">
        <f t="shared" si="96"/>
        <v>0</v>
      </c>
      <c r="FSL48" s="83">
        <f t="shared" si="96"/>
        <v>0</v>
      </c>
      <c r="FSM48" s="83">
        <f t="shared" si="96"/>
        <v>0</v>
      </c>
      <c r="FSN48" s="83">
        <f t="shared" si="96"/>
        <v>0</v>
      </c>
      <c r="FSO48" s="83">
        <f t="shared" si="96"/>
        <v>0</v>
      </c>
      <c r="FSP48" s="83">
        <f t="shared" si="96"/>
        <v>0</v>
      </c>
      <c r="FSQ48" s="83">
        <f t="shared" si="96"/>
        <v>0</v>
      </c>
      <c r="FSR48" s="83">
        <f t="shared" si="96"/>
        <v>0</v>
      </c>
      <c r="FSS48" s="83">
        <f t="shared" si="96"/>
        <v>0</v>
      </c>
      <c r="FST48" s="83">
        <f t="shared" si="96"/>
        <v>0</v>
      </c>
      <c r="FSU48" s="83">
        <f t="shared" si="96"/>
        <v>0</v>
      </c>
      <c r="FSV48" s="83">
        <f t="shared" si="96"/>
        <v>0</v>
      </c>
      <c r="FSW48" s="83">
        <f t="shared" si="96"/>
        <v>0</v>
      </c>
      <c r="FSX48" s="83">
        <f t="shared" si="96"/>
        <v>0</v>
      </c>
      <c r="FSY48" s="83">
        <f t="shared" si="96"/>
        <v>0</v>
      </c>
      <c r="FSZ48" s="83">
        <f t="shared" si="96"/>
        <v>0</v>
      </c>
      <c r="FTA48" s="83">
        <f t="shared" si="96"/>
        <v>0</v>
      </c>
      <c r="FTB48" s="83">
        <f t="shared" si="96"/>
        <v>0</v>
      </c>
      <c r="FTC48" s="83">
        <f t="shared" si="96"/>
        <v>0</v>
      </c>
      <c r="FTD48" s="83">
        <f t="shared" si="96"/>
        <v>0</v>
      </c>
      <c r="FTE48" s="83">
        <f t="shared" si="96"/>
        <v>0</v>
      </c>
      <c r="FTF48" s="83">
        <f t="shared" si="96"/>
        <v>0</v>
      </c>
      <c r="FTG48" s="83">
        <f t="shared" si="96"/>
        <v>0</v>
      </c>
      <c r="FTH48" s="83">
        <f t="shared" si="96"/>
        <v>0</v>
      </c>
      <c r="FTI48" s="83">
        <f t="shared" si="96"/>
        <v>0</v>
      </c>
      <c r="FTJ48" s="83">
        <f t="shared" si="96"/>
        <v>0</v>
      </c>
      <c r="FTK48" s="83">
        <f t="shared" si="96"/>
        <v>0</v>
      </c>
      <c r="FTL48" s="83">
        <f t="shared" si="96"/>
        <v>0</v>
      </c>
      <c r="FTM48" s="83">
        <f t="shared" si="96"/>
        <v>0</v>
      </c>
      <c r="FTN48" s="83">
        <f t="shared" si="96"/>
        <v>0</v>
      </c>
      <c r="FTO48" s="83">
        <f t="shared" si="96"/>
        <v>0</v>
      </c>
      <c r="FTP48" s="83">
        <f t="shared" si="96"/>
        <v>0</v>
      </c>
      <c r="FTQ48" s="83">
        <f t="shared" si="96"/>
        <v>0</v>
      </c>
      <c r="FTR48" s="83">
        <f t="shared" si="96"/>
        <v>0</v>
      </c>
      <c r="FTS48" s="83">
        <f t="shared" si="96"/>
        <v>0</v>
      </c>
      <c r="FTT48" s="83">
        <f t="shared" si="96"/>
        <v>0</v>
      </c>
      <c r="FTU48" s="83">
        <f t="shared" si="96"/>
        <v>0</v>
      </c>
      <c r="FTV48" s="83">
        <f t="shared" si="96"/>
        <v>0</v>
      </c>
      <c r="FTW48" s="83">
        <f t="shared" si="96"/>
        <v>0</v>
      </c>
      <c r="FTX48" s="83">
        <f t="shared" si="96"/>
        <v>0</v>
      </c>
      <c r="FTY48" s="83">
        <f t="shared" si="96"/>
        <v>0</v>
      </c>
      <c r="FTZ48" s="83">
        <f t="shared" si="96"/>
        <v>0</v>
      </c>
      <c r="FUA48" s="83">
        <f t="shared" si="96"/>
        <v>0</v>
      </c>
      <c r="FUB48" s="83">
        <f t="shared" si="96"/>
        <v>0</v>
      </c>
      <c r="FUC48" s="83">
        <f t="shared" si="96"/>
        <v>0</v>
      </c>
      <c r="FUD48" s="83">
        <f t="shared" si="96"/>
        <v>0</v>
      </c>
      <c r="FUE48" s="83">
        <f t="shared" si="96"/>
        <v>0</v>
      </c>
      <c r="FUF48" s="83">
        <f t="shared" si="96"/>
        <v>0</v>
      </c>
      <c r="FUG48" s="83">
        <f t="shared" si="96"/>
        <v>0</v>
      </c>
      <c r="FUH48" s="83">
        <f t="shared" si="96"/>
        <v>0</v>
      </c>
      <c r="FUI48" s="83">
        <f t="shared" si="96"/>
        <v>0</v>
      </c>
      <c r="FUJ48" s="83">
        <f t="shared" si="96"/>
        <v>0</v>
      </c>
      <c r="FUK48" s="83">
        <f t="shared" si="96"/>
        <v>0</v>
      </c>
      <c r="FUL48" s="83">
        <f t="shared" si="96"/>
        <v>0</v>
      </c>
      <c r="FUM48" s="83">
        <f t="shared" si="96"/>
        <v>0</v>
      </c>
      <c r="FUN48" s="83">
        <f t="shared" si="96"/>
        <v>0</v>
      </c>
      <c r="FUO48" s="83">
        <f t="shared" si="96"/>
        <v>0</v>
      </c>
      <c r="FUP48" s="83">
        <f t="shared" ref="FUP48:FXA48" si="97" xml:space="preserve"> CHOOSE($E$45, FUP65, FUP78, FUP91)</f>
        <v>0</v>
      </c>
      <c r="FUQ48" s="83">
        <f t="shared" si="97"/>
        <v>0</v>
      </c>
      <c r="FUR48" s="83">
        <f t="shared" si="97"/>
        <v>0</v>
      </c>
      <c r="FUS48" s="83">
        <f t="shared" si="97"/>
        <v>0</v>
      </c>
      <c r="FUT48" s="83">
        <f t="shared" si="97"/>
        <v>0</v>
      </c>
      <c r="FUU48" s="83">
        <f t="shared" si="97"/>
        <v>0</v>
      </c>
      <c r="FUV48" s="83">
        <f t="shared" si="97"/>
        <v>0</v>
      </c>
      <c r="FUW48" s="83">
        <f t="shared" si="97"/>
        <v>0</v>
      </c>
      <c r="FUX48" s="83">
        <f t="shared" si="97"/>
        <v>0</v>
      </c>
      <c r="FUY48" s="83">
        <f t="shared" si="97"/>
        <v>0</v>
      </c>
      <c r="FUZ48" s="83">
        <f t="shared" si="97"/>
        <v>0</v>
      </c>
      <c r="FVA48" s="83">
        <f t="shared" si="97"/>
        <v>0</v>
      </c>
      <c r="FVB48" s="83">
        <f t="shared" si="97"/>
        <v>0</v>
      </c>
      <c r="FVC48" s="83">
        <f t="shared" si="97"/>
        <v>0</v>
      </c>
      <c r="FVD48" s="83">
        <f t="shared" si="97"/>
        <v>0</v>
      </c>
      <c r="FVE48" s="83">
        <f t="shared" si="97"/>
        <v>0</v>
      </c>
      <c r="FVF48" s="83">
        <f t="shared" si="97"/>
        <v>0</v>
      </c>
      <c r="FVG48" s="83">
        <f t="shared" si="97"/>
        <v>0</v>
      </c>
      <c r="FVH48" s="83">
        <f t="shared" si="97"/>
        <v>0</v>
      </c>
      <c r="FVI48" s="83">
        <f t="shared" si="97"/>
        <v>0</v>
      </c>
      <c r="FVJ48" s="83">
        <f t="shared" si="97"/>
        <v>0</v>
      </c>
      <c r="FVK48" s="83">
        <f t="shared" si="97"/>
        <v>0</v>
      </c>
      <c r="FVL48" s="83">
        <f t="shared" si="97"/>
        <v>0</v>
      </c>
      <c r="FVM48" s="83">
        <f t="shared" si="97"/>
        <v>0</v>
      </c>
      <c r="FVN48" s="83">
        <f t="shared" si="97"/>
        <v>0</v>
      </c>
      <c r="FVO48" s="83">
        <f t="shared" si="97"/>
        <v>0</v>
      </c>
      <c r="FVP48" s="83">
        <f t="shared" si="97"/>
        <v>0</v>
      </c>
      <c r="FVQ48" s="83">
        <f t="shared" si="97"/>
        <v>0</v>
      </c>
      <c r="FVR48" s="83">
        <f t="shared" si="97"/>
        <v>0</v>
      </c>
      <c r="FVS48" s="83">
        <f t="shared" si="97"/>
        <v>0</v>
      </c>
      <c r="FVT48" s="83">
        <f t="shared" si="97"/>
        <v>0</v>
      </c>
      <c r="FVU48" s="83">
        <f t="shared" si="97"/>
        <v>0</v>
      </c>
      <c r="FVV48" s="83">
        <f t="shared" si="97"/>
        <v>0</v>
      </c>
      <c r="FVW48" s="83">
        <f t="shared" si="97"/>
        <v>0</v>
      </c>
      <c r="FVX48" s="83">
        <f t="shared" si="97"/>
        <v>0</v>
      </c>
      <c r="FVY48" s="83">
        <f t="shared" si="97"/>
        <v>0</v>
      </c>
      <c r="FVZ48" s="83">
        <f t="shared" si="97"/>
        <v>0</v>
      </c>
      <c r="FWA48" s="83">
        <f t="shared" si="97"/>
        <v>0</v>
      </c>
      <c r="FWB48" s="83">
        <f t="shared" si="97"/>
        <v>0</v>
      </c>
      <c r="FWC48" s="83">
        <f t="shared" si="97"/>
        <v>0</v>
      </c>
      <c r="FWD48" s="83">
        <f t="shared" si="97"/>
        <v>0</v>
      </c>
      <c r="FWE48" s="83">
        <f t="shared" si="97"/>
        <v>0</v>
      </c>
      <c r="FWF48" s="83">
        <f t="shared" si="97"/>
        <v>0</v>
      </c>
      <c r="FWG48" s="83">
        <f t="shared" si="97"/>
        <v>0</v>
      </c>
      <c r="FWH48" s="83">
        <f t="shared" si="97"/>
        <v>0</v>
      </c>
      <c r="FWI48" s="83">
        <f t="shared" si="97"/>
        <v>0</v>
      </c>
      <c r="FWJ48" s="83">
        <f t="shared" si="97"/>
        <v>0</v>
      </c>
      <c r="FWK48" s="83">
        <f t="shared" si="97"/>
        <v>0</v>
      </c>
      <c r="FWL48" s="83">
        <f t="shared" si="97"/>
        <v>0</v>
      </c>
      <c r="FWM48" s="83">
        <f t="shared" si="97"/>
        <v>0</v>
      </c>
      <c r="FWN48" s="83">
        <f t="shared" si="97"/>
        <v>0</v>
      </c>
      <c r="FWO48" s="83">
        <f t="shared" si="97"/>
        <v>0</v>
      </c>
      <c r="FWP48" s="83">
        <f t="shared" si="97"/>
        <v>0</v>
      </c>
      <c r="FWQ48" s="83">
        <f t="shared" si="97"/>
        <v>0</v>
      </c>
      <c r="FWR48" s="83">
        <f t="shared" si="97"/>
        <v>0</v>
      </c>
      <c r="FWS48" s="83">
        <f t="shared" si="97"/>
        <v>0</v>
      </c>
      <c r="FWT48" s="83">
        <f t="shared" si="97"/>
        <v>0</v>
      </c>
      <c r="FWU48" s="83">
        <f t="shared" si="97"/>
        <v>0</v>
      </c>
      <c r="FWV48" s="83">
        <f t="shared" si="97"/>
        <v>0</v>
      </c>
      <c r="FWW48" s="83">
        <f t="shared" si="97"/>
        <v>0</v>
      </c>
      <c r="FWX48" s="83">
        <f t="shared" si="97"/>
        <v>0</v>
      </c>
      <c r="FWY48" s="83">
        <f t="shared" si="97"/>
        <v>0</v>
      </c>
      <c r="FWZ48" s="83">
        <f t="shared" si="97"/>
        <v>0</v>
      </c>
      <c r="FXA48" s="83">
        <f t="shared" si="97"/>
        <v>0</v>
      </c>
      <c r="FXB48" s="83">
        <f t="shared" ref="FXB48:FZM48" si="98" xml:space="preserve"> CHOOSE($E$45, FXB65, FXB78, FXB91)</f>
        <v>0</v>
      </c>
      <c r="FXC48" s="83">
        <f t="shared" si="98"/>
        <v>0</v>
      </c>
      <c r="FXD48" s="83">
        <f t="shared" si="98"/>
        <v>0</v>
      </c>
      <c r="FXE48" s="83">
        <f t="shared" si="98"/>
        <v>0</v>
      </c>
      <c r="FXF48" s="83">
        <f t="shared" si="98"/>
        <v>0</v>
      </c>
      <c r="FXG48" s="83">
        <f t="shared" si="98"/>
        <v>0</v>
      </c>
      <c r="FXH48" s="83">
        <f t="shared" si="98"/>
        <v>0</v>
      </c>
      <c r="FXI48" s="83">
        <f t="shared" si="98"/>
        <v>0</v>
      </c>
      <c r="FXJ48" s="83">
        <f t="shared" si="98"/>
        <v>0</v>
      </c>
      <c r="FXK48" s="83">
        <f t="shared" si="98"/>
        <v>0</v>
      </c>
      <c r="FXL48" s="83">
        <f t="shared" si="98"/>
        <v>0</v>
      </c>
      <c r="FXM48" s="83">
        <f t="shared" si="98"/>
        <v>0</v>
      </c>
      <c r="FXN48" s="83">
        <f t="shared" si="98"/>
        <v>0</v>
      </c>
      <c r="FXO48" s="83">
        <f t="shared" si="98"/>
        <v>0</v>
      </c>
      <c r="FXP48" s="83">
        <f t="shared" si="98"/>
        <v>0</v>
      </c>
      <c r="FXQ48" s="83">
        <f t="shared" si="98"/>
        <v>0</v>
      </c>
      <c r="FXR48" s="83">
        <f t="shared" si="98"/>
        <v>0</v>
      </c>
      <c r="FXS48" s="83">
        <f t="shared" si="98"/>
        <v>0</v>
      </c>
      <c r="FXT48" s="83">
        <f t="shared" si="98"/>
        <v>0</v>
      </c>
      <c r="FXU48" s="83">
        <f t="shared" si="98"/>
        <v>0</v>
      </c>
      <c r="FXV48" s="83">
        <f t="shared" si="98"/>
        <v>0</v>
      </c>
      <c r="FXW48" s="83">
        <f t="shared" si="98"/>
        <v>0</v>
      </c>
      <c r="FXX48" s="83">
        <f t="shared" si="98"/>
        <v>0</v>
      </c>
      <c r="FXY48" s="83">
        <f t="shared" si="98"/>
        <v>0</v>
      </c>
      <c r="FXZ48" s="83">
        <f t="shared" si="98"/>
        <v>0</v>
      </c>
      <c r="FYA48" s="83">
        <f t="shared" si="98"/>
        <v>0</v>
      </c>
      <c r="FYB48" s="83">
        <f t="shared" si="98"/>
        <v>0</v>
      </c>
      <c r="FYC48" s="83">
        <f t="shared" si="98"/>
        <v>0</v>
      </c>
      <c r="FYD48" s="83">
        <f t="shared" si="98"/>
        <v>0</v>
      </c>
      <c r="FYE48" s="83">
        <f t="shared" si="98"/>
        <v>0</v>
      </c>
      <c r="FYF48" s="83">
        <f t="shared" si="98"/>
        <v>0</v>
      </c>
      <c r="FYG48" s="83">
        <f t="shared" si="98"/>
        <v>0</v>
      </c>
      <c r="FYH48" s="83">
        <f t="shared" si="98"/>
        <v>0</v>
      </c>
      <c r="FYI48" s="83">
        <f t="shared" si="98"/>
        <v>0</v>
      </c>
      <c r="FYJ48" s="83">
        <f t="shared" si="98"/>
        <v>0</v>
      </c>
      <c r="FYK48" s="83">
        <f t="shared" si="98"/>
        <v>0</v>
      </c>
      <c r="FYL48" s="83">
        <f t="shared" si="98"/>
        <v>0</v>
      </c>
      <c r="FYM48" s="83">
        <f t="shared" si="98"/>
        <v>0</v>
      </c>
      <c r="FYN48" s="83">
        <f t="shared" si="98"/>
        <v>0</v>
      </c>
      <c r="FYO48" s="83">
        <f t="shared" si="98"/>
        <v>0</v>
      </c>
      <c r="FYP48" s="83">
        <f t="shared" si="98"/>
        <v>0</v>
      </c>
      <c r="FYQ48" s="83">
        <f t="shared" si="98"/>
        <v>0</v>
      </c>
      <c r="FYR48" s="83">
        <f t="shared" si="98"/>
        <v>0</v>
      </c>
      <c r="FYS48" s="83">
        <f t="shared" si="98"/>
        <v>0</v>
      </c>
      <c r="FYT48" s="83">
        <f t="shared" si="98"/>
        <v>0</v>
      </c>
      <c r="FYU48" s="83">
        <f t="shared" si="98"/>
        <v>0</v>
      </c>
      <c r="FYV48" s="83">
        <f t="shared" si="98"/>
        <v>0</v>
      </c>
      <c r="FYW48" s="83">
        <f t="shared" si="98"/>
        <v>0</v>
      </c>
      <c r="FYX48" s="83">
        <f t="shared" si="98"/>
        <v>0</v>
      </c>
      <c r="FYY48" s="83">
        <f t="shared" si="98"/>
        <v>0</v>
      </c>
      <c r="FYZ48" s="83">
        <f t="shared" si="98"/>
        <v>0</v>
      </c>
      <c r="FZA48" s="83">
        <f t="shared" si="98"/>
        <v>0</v>
      </c>
      <c r="FZB48" s="83">
        <f t="shared" si="98"/>
        <v>0</v>
      </c>
      <c r="FZC48" s="83">
        <f t="shared" si="98"/>
        <v>0</v>
      </c>
      <c r="FZD48" s="83">
        <f t="shared" si="98"/>
        <v>0</v>
      </c>
      <c r="FZE48" s="83">
        <f t="shared" si="98"/>
        <v>0</v>
      </c>
      <c r="FZF48" s="83">
        <f t="shared" si="98"/>
        <v>0</v>
      </c>
      <c r="FZG48" s="83">
        <f t="shared" si="98"/>
        <v>0</v>
      </c>
      <c r="FZH48" s="83">
        <f t="shared" si="98"/>
        <v>0</v>
      </c>
      <c r="FZI48" s="83">
        <f t="shared" si="98"/>
        <v>0</v>
      </c>
      <c r="FZJ48" s="83">
        <f t="shared" si="98"/>
        <v>0</v>
      </c>
      <c r="FZK48" s="83">
        <f t="shared" si="98"/>
        <v>0</v>
      </c>
      <c r="FZL48" s="83">
        <f t="shared" si="98"/>
        <v>0</v>
      </c>
      <c r="FZM48" s="83">
        <f t="shared" si="98"/>
        <v>0</v>
      </c>
      <c r="FZN48" s="83">
        <f t="shared" ref="FZN48:GBY48" si="99" xml:space="preserve"> CHOOSE($E$45, FZN65, FZN78, FZN91)</f>
        <v>0</v>
      </c>
      <c r="FZO48" s="83">
        <f t="shared" si="99"/>
        <v>0</v>
      </c>
      <c r="FZP48" s="83">
        <f t="shared" si="99"/>
        <v>0</v>
      </c>
      <c r="FZQ48" s="83">
        <f t="shared" si="99"/>
        <v>0</v>
      </c>
      <c r="FZR48" s="83">
        <f t="shared" si="99"/>
        <v>0</v>
      </c>
      <c r="FZS48" s="83">
        <f t="shared" si="99"/>
        <v>0</v>
      </c>
      <c r="FZT48" s="83">
        <f t="shared" si="99"/>
        <v>0</v>
      </c>
      <c r="FZU48" s="83">
        <f t="shared" si="99"/>
        <v>0</v>
      </c>
      <c r="FZV48" s="83">
        <f t="shared" si="99"/>
        <v>0</v>
      </c>
      <c r="FZW48" s="83">
        <f t="shared" si="99"/>
        <v>0</v>
      </c>
      <c r="FZX48" s="83">
        <f t="shared" si="99"/>
        <v>0</v>
      </c>
      <c r="FZY48" s="83">
        <f t="shared" si="99"/>
        <v>0</v>
      </c>
      <c r="FZZ48" s="83">
        <f t="shared" si="99"/>
        <v>0</v>
      </c>
      <c r="GAA48" s="83">
        <f t="shared" si="99"/>
        <v>0</v>
      </c>
      <c r="GAB48" s="83">
        <f t="shared" si="99"/>
        <v>0</v>
      </c>
      <c r="GAC48" s="83">
        <f t="shared" si="99"/>
        <v>0</v>
      </c>
      <c r="GAD48" s="83">
        <f t="shared" si="99"/>
        <v>0</v>
      </c>
      <c r="GAE48" s="83">
        <f t="shared" si="99"/>
        <v>0</v>
      </c>
      <c r="GAF48" s="83">
        <f t="shared" si="99"/>
        <v>0</v>
      </c>
      <c r="GAG48" s="83">
        <f t="shared" si="99"/>
        <v>0</v>
      </c>
      <c r="GAH48" s="83">
        <f t="shared" si="99"/>
        <v>0</v>
      </c>
      <c r="GAI48" s="83">
        <f t="shared" si="99"/>
        <v>0</v>
      </c>
      <c r="GAJ48" s="83">
        <f t="shared" si="99"/>
        <v>0</v>
      </c>
      <c r="GAK48" s="83">
        <f t="shared" si="99"/>
        <v>0</v>
      </c>
      <c r="GAL48" s="83">
        <f t="shared" si="99"/>
        <v>0</v>
      </c>
      <c r="GAM48" s="83">
        <f t="shared" si="99"/>
        <v>0</v>
      </c>
      <c r="GAN48" s="83">
        <f t="shared" si="99"/>
        <v>0</v>
      </c>
      <c r="GAO48" s="83">
        <f t="shared" si="99"/>
        <v>0</v>
      </c>
      <c r="GAP48" s="83">
        <f t="shared" si="99"/>
        <v>0</v>
      </c>
      <c r="GAQ48" s="83">
        <f t="shared" si="99"/>
        <v>0</v>
      </c>
      <c r="GAR48" s="83">
        <f t="shared" si="99"/>
        <v>0</v>
      </c>
      <c r="GAS48" s="83">
        <f t="shared" si="99"/>
        <v>0</v>
      </c>
      <c r="GAT48" s="83">
        <f t="shared" si="99"/>
        <v>0</v>
      </c>
      <c r="GAU48" s="83">
        <f t="shared" si="99"/>
        <v>0</v>
      </c>
      <c r="GAV48" s="83">
        <f t="shared" si="99"/>
        <v>0</v>
      </c>
      <c r="GAW48" s="83">
        <f t="shared" si="99"/>
        <v>0</v>
      </c>
      <c r="GAX48" s="83">
        <f t="shared" si="99"/>
        <v>0</v>
      </c>
      <c r="GAY48" s="83">
        <f t="shared" si="99"/>
        <v>0</v>
      </c>
      <c r="GAZ48" s="83">
        <f t="shared" si="99"/>
        <v>0</v>
      </c>
      <c r="GBA48" s="83">
        <f t="shared" si="99"/>
        <v>0</v>
      </c>
      <c r="GBB48" s="83">
        <f t="shared" si="99"/>
        <v>0</v>
      </c>
      <c r="GBC48" s="83">
        <f t="shared" si="99"/>
        <v>0</v>
      </c>
      <c r="GBD48" s="83">
        <f t="shared" si="99"/>
        <v>0</v>
      </c>
      <c r="GBE48" s="83">
        <f t="shared" si="99"/>
        <v>0</v>
      </c>
      <c r="GBF48" s="83">
        <f t="shared" si="99"/>
        <v>0</v>
      </c>
      <c r="GBG48" s="83">
        <f t="shared" si="99"/>
        <v>0</v>
      </c>
      <c r="GBH48" s="83">
        <f t="shared" si="99"/>
        <v>0</v>
      </c>
      <c r="GBI48" s="83">
        <f t="shared" si="99"/>
        <v>0</v>
      </c>
      <c r="GBJ48" s="83">
        <f t="shared" si="99"/>
        <v>0</v>
      </c>
      <c r="GBK48" s="83">
        <f t="shared" si="99"/>
        <v>0</v>
      </c>
      <c r="GBL48" s="83">
        <f t="shared" si="99"/>
        <v>0</v>
      </c>
      <c r="GBM48" s="83">
        <f t="shared" si="99"/>
        <v>0</v>
      </c>
      <c r="GBN48" s="83">
        <f t="shared" si="99"/>
        <v>0</v>
      </c>
      <c r="GBO48" s="83">
        <f t="shared" si="99"/>
        <v>0</v>
      </c>
      <c r="GBP48" s="83">
        <f t="shared" si="99"/>
        <v>0</v>
      </c>
      <c r="GBQ48" s="83">
        <f t="shared" si="99"/>
        <v>0</v>
      </c>
      <c r="GBR48" s="83">
        <f t="shared" si="99"/>
        <v>0</v>
      </c>
      <c r="GBS48" s="83">
        <f t="shared" si="99"/>
        <v>0</v>
      </c>
      <c r="GBT48" s="83">
        <f t="shared" si="99"/>
        <v>0</v>
      </c>
      <c r="GBU48" s="83">
        <f t="shared" si="99"/>
        <v>0</v>
      </c>
      <c r="GBV48" s="83">
        <f t="shared" si="99"/>
        <v>0</v>
      </c>
      <c r="GBW48" s="83">
        <f t="shared" si="99"/>
        <v>0</v>
      </c>
      <c r="GBX48" s="83">
        <f t="shared" si="99"/>
        <v>0</v>
      </c>
      <c r="GBY48" s="83">
        <f t="shared" si="99"/>
        <v>0</v>
      </c>
      <c r="GBZ48" s="83">
        <f t="shared" ref="GBZ48:GEK48" si="100" xml:space="preserve"> CHOOSE($E$45, GBZ65, GBZ78, GBZ91)</f>
        <v>0</v>
      </c>
      <c r="GCA48" s="83">
        <f t="shared" si="100"/>
        <v>0</v>
      </c>
      <c r="GCB48" s="83">
        <f t="shared" si="100"/>
        <v>0</v>
      </c>
      <c r="GCC48" s="83">
        <f t="shared" si="100"/>
        <v>0</v>
      </c>
      <c r="GCD48" s="83">
        <f t="shared" si="100"/>
        <v>0</v>
      </c>
      <c r="GCE48" s="83">
        <f t="shared" si="100"/>
        <v>0</v>
      </c>
      <c r="GCF48" s="83">
        <f t="shared" si="100"/>
        <v>0</v>
      </c>
      <c r="GCG48" s="83">
        <f t="shared" si="100"/>
        <v>0</v>
      </c>
      <c r="GCH48" s="83">
        <f t="shared" si="100"/>
        <v>0</v>
      </c>
      <c r="GCI48" s="83">
        <f t="shared" si="100"/>
        <v>0</v>
      </c>
      <c r="GCJ48" s="83">
        <f t="shared" si="100"/>
        <v>0</v>
      </c>
      <c r="GCK48" s="83">
        <f t="shared" si="100"/>
        <v>0</v>
      </c>
      <c r="GCL48" s="83">
        <f t="shared" si="100"/>
        <v>0</v>
      </c>
      <c r="GCM48" s="83">
        <f t="shared" si="100"/>
        <v>0</v>
      </c>
      <c r="GCN48" s="83">
        <f t="shared" si="100"/>
        <v>0</v>
      </c>
      <c r="GCO48" s="83">
        <f t="shared" si="100"/>
        <v>0</v>
      </c>
      <c r="GCP48" s="83">
        <f t="shared" si="100"/>
        <v>0</v>
      </c>
      <c r="GCQ48" s="83">
        <f t="shared" si="100"/>
        <v>0</v>
      </c>
      <c r="GCR48" s="83">
        <f t="shared" si="100"/>
        <v>0</v>
      </c>
      <c r="GCS48" s="83">
        <f t="shared" si="100"/>
        <v>0</v>
      </c>
      <c r="GCT48" s="83">
        <f t="shared" si="100"/>
        <v>0</v>
      </c>
      <c r="GCU48" s="83">
        <f t="shared" si="100"/>
        <v>0</v>
      </c>
      <c r="GCV48" s="83">
        <f t="shared" si="100"/>
        <v>0</v>
      </c>
      <c r="GCW48" s="83">
        <f t="shared" si="100"/>
        <v>0</v>
      </c>
      <c r="GCX48" s="83">
        <f t="shared" si="100"/>
        <v>0</v>
      </c>
      <c r="GCY48" s="83">
        <f t="shared" si="100"/>
        <v>0</v>
      </c>
      <c r="GCZ48" s="83">
        <f t="shared" si="100"/>
        <v>0</v>
      </c>
      <c r="GDA48" s="83">
        <f t="shared" si="100"/>
        <v>0</v>
      </c>
      <c r="GDB48" s="83">
        <f t="shared" si="100"/>
        <v>0</v>
      </c>
      <c r="GDC48" s="83">
        <f t="shared" si="100"/>
        <v>0</v>
      </c>
      <c r="GDD48" s="83">
        <f t="shared" si="100"/>
        <v>0</v>
      </c>
      <c r="GDE48" s="83">
        <f t="shared" si="100"/>
        <v>0</v>
      </c>
      <c r="GDF48" s="83">
        <f t="shared" si="100"/>
        <v>0</v>
      </c>
      <c r="GDG48" s="83">
        <f t="shared" si="100"/>
        <v>0</v>
      </c>
      <c r="GDH48" s="83">
        <f t="shared" si="100"/>
        <v>0</v>
      </c>
      <c r="GDI48" s="83">
        <f t="shared" si="100"/>
        <v>0</v>
      </c>
      <c r="GDJ48" s="83">
        <f t="shared" si="100"/>
        <v>0</v>
      </c>
      <c r="GDK48" s="83">
        <f t="shared" si="100"/>
        <v>0</v>
      </c>
      <c r="GDL48" s="83">
        <f t="shared" si="100"/>
        <v>0</v>
      </c>
      <c r="GDM48" s="83">
        <f t="shared" si="100"/>
        <v>0</v>
      </c>
      <c r="GDN48" s="83">
        <f t="shared" si="100"/>
        <v>0</v>
      </c>
      <c r="GDO48" s="83">
        <f t="shared" si="100"/>
        <v>0</v>
      </c>
      <c r="GDP48" s="83">
        <f t="shared" si="100"/>
        <v>0</v>
      </c>
      <c r="GDQ48" s="83">
        <f t="shared" si="100"/>
        <v>0</v>
      </c>
      <c r="GDR48" s="83">
        <f t="shared" si="100"/>
        <v>0</v>
      </c>
      <c r="GDS48" s="83">
        <f t="shared" si="100"/>
        <v>0</v>
      </c>
      <c r="GDT48" s="83">
        <f t="shared" si="100"/>
        <v>0</v>
      </c>
      <c r="GDU48" s="83">
        <f t="shared" si="100"/>
        <v>0</v>
      </c>
      <c r="GDV48" s="83">
        <f t="shared" si="100"/>
        <v>0</v>
      </c>
      <c r="GDW48" s="83">
        <f t="shared" si="100"/>
        <v>0</v>
      </c>
      <c r="GDX48" s="83">
        <f t="shared" si="100"/>
        <v>0</v>
      </c>
      <c r="GDY48" s="83">
        <f t="shared" si="100"/>
        <v>0</v>
      </c>
      <c r="GDZ48" s="83">
        <f t="shared" si="100"/>
        <v>0</v>
      </c>
      <c r="GEA48" s="83">
        <f t="shared" si="100"/>
        <v>0</v>
      </c>
      <c r="GEB48" s="83">
        <f t="shared" si="100"/>
        <v>0</v>
      </c>
      <c r="GEC48" s="83">
        <f t="shared" si="100"/>
        <v>0</v>
      </c>
      <c r="GED48" s="83">
        <f t="shared" si="100"/>
        <v>0</v>
      </c>
      <c r="GEE48" s="83">
        <f t="shared" si="100"/>
        <v>0</v>
      </c>
      <c r="GEF48" s="83">
        <f t="shared" si="100"/>
        <v>0</v>
      </c>
      <c r="GEG48" s="83">
        <f t="shared" si="100"/>
        <v>0</v>
      </c>
      <c r="GEH48" s="83">
        <f t="shared" si="100"/>
        <v>0</v>
      </c>
      <c r="GEI48" s="83">
        <f t="shared" si="100"/>
        <v>0</v>
      </c>
      <c r="GEJ48" s="83">
        <f t="shared" si="100"/>
        <v>0</v>
      </c>
      <c r="GEK48" s="83">
        <f t="shared" si="100"/>
        <v>0</v>
      </c>
      <c r="GEL48" s="83">
        <f t="shared" ref="GEL48:GGW48" si="101" xml:space="preserve"> CHOOSE($E$45, GEL65, GEL78, GEL91)</f>
        <v>0</v>
      </c>
      <c r="GEM48" s="83">
        <f t="shared" si="101"/>
        <v>0</v>
      </c>
      <c r="GEN48" s="83">
        <f t="shared" si="101"/>
        <v>0</v>
      </c>
      <c r="GEO48" s="83">
        <f t="shared" si="101"/>
        <v>0</v>
      </c>
      <c r="GEP48" s="83">
        <f t="shared" si="101"/>
        <v>0</v>
      </c>
      <c r="GEQ48" s="83">
        <f t="shared" si="101"/>
        <v>0</v>
      </c>
      <c r="GER48" s="83">
        <f t="shared" si="101"/>
        <v>0</v>
      </c>
      <c r="GES48" s="83">
        <f t="shared" si="101"/>
        <v>0</v>
      </c>
      <c r="GET48" s="83">
        <f t="shared" si="101"/>
        <v>0</v>
      </c>
      <c r="GEU48" s="83">
        <f t="shared" si="101"/>
        <v>0</v>
      </c>
      <c r="GEV48" s="83">
        <f t="shared" si="101"/>
        <v>0</v>
      </c>
      <c r="GEW48" s="83">
        <f t="shared" si="101"/>
        <v>0</v>
      </c>
      <c r="GEX48" s="83">
        <f t="shared" si="101"/>
        <v>0</v>
      </c>
      <c r="GEY48" s="83">
        <f t="shared" si="101"/>
        <v>0</v>
      </c>
      <c r="GEZ48" s="83">
        <f t="shared" si="101"/>
        <v>0</v>
      </c>
      <c r="GFA48" s="83">
        <f t="shared" si="101"/>
        <v>0</v>
      </c>
      <c r="GFB48" s="83">
        <f t="shared" si="101"/>
        <v>0</v>
      </c>
      <c r="GFC48" s="83">
        <f t="shared" si="101"/>
        <v>0</v>
      </c>
      <c r="GFD48" s="83">
        <f t="shared" si="101"/>
        <v>0</v>
      </c>
      <c r="GFE48" s="83">
        <f t="shared" si="101"/>
        <v>0</v>
      </c>
      <c r="GFF48" s="83">
        <f t="shared" si="101"/>
        <v>0</v>
      </c>
      <c r="GFG48" s="83">
        <f t="shared" si="101"/>
        <v>0</v>
      </c>
      <c r="GFH48" s="83">
        <f t="shared" si="101"/>
        <v>0</v>
      </c>
      <c r="GFI48" s="83">
        <f t="shared" si="101"/>
        <v>0</v>
      </c>
      <c r="GFJ48" s="83">
        <f t="shared" si="101"/>
        <v>0</v>
      </c>
      <c r="GFK48" s="83">
        <f t="shared" si="101"/>
        <v>0</v>
      </c>
      <c r="GFL48" s="83">
        <f t="shared" si="101"/>
        <v>0</v>
      </c>
      <c r="GFM48" s="83">
        <f t="shared" si="101"/>
        <v>0</v>
      </c>
      <c r="GFN48" s="83">
        <f t="shared" si="101"/>
        <v>0</v>
      </c>
      <c r="GFO48" s="83">
        <f t="shared" si="101"/>
        <v>0</v>
      </c>
      <c r="GFP48" s="83">
        <f t="shared" si="101"/>
        <v>0</v>
      </c>
      <c r="GFQ48" s="83">
        <f t="shared" si="101"/>
        <v>0</v>
      </c>
      <c r="GFR48" s="83">
        <f t="shared" si="101"/>
        <v>0</v>
      </c>
      <c r="GFS48" s="83">
        <f t="shared" si="101"/>
        <v>0</v>
      </c>
      <c r="GFT48" s="83">
        <f t="shared" si="101"/>
        <v>0</v>
      </c>
      <c r="GFU48" s="83">
        <f t="shared" si="101"/>
        <v>0</v>
      </c>
      <c r="GFV48" s="83">
        <f t="shared" si="101"/>
        <v>0</v>
      </c>
      <c r="GFW48" s="83">
        <f t="shared" si="101"/>
        <v>0</v>
      </c>
      <c r="GFX48" s="83">
        <f t="shared" si="101"/>
        <v>0</v>
      </c>
      <c r="GFY48" s="83">
        <f t="shared" si="101"/>
        <v>0</v>
      </c>
      <c r="GFZ48" s="83">
        <f t="shared" si="101"/>
        <v>0</v>
      </c>
      <c r="GGA48" s="83">
        <f t="shared" si="101"/>
        <v>0</v>
      </c>
      <c r="GGB48" s="83">
        <f t="shared" si="101"/>
        <v>0</v>
      </c>
      <c r="GGC48" s="83">
        <f t="shared" si="101"/>
        <v>0</v>
      </c>
      <c r="GGD48" s="83">
        <f t="shared" si="101"/>
        <v>0</v>
      </c>
      <c r="GGE48" s="83">
        <f t="shared" si="101"/>
        <v>0</v>
      </c>
      <c r="GGF48" s="83">
        <f t="shared" si="101"/>
        <v>0</v>
      </c>
      <c r="GGG48" s="83">
        <f t="shared" si="101"/>
        <v>0</v>
      </c>
      <c r="GGH48" s="83">
        <f t="shared" si="101"/>
        <v>0</v>
      </c>
      <c r="GGI48" s="83">
        <f t="shared" si="101"/>
        <v>0</v>
      </c>
      <c r="GGJ48" s="83">
        <f t="shared" si="101"/>
        <v>0</v>
      </c>
      <c r="GGK48" s="83">
        <f t="shared" si="101"/>
        <v>0</v>
      </c>
      <c r="GGL48" s="83">
        <f t="shared" si="101"/>
        <v>0</v>
      </c>
      <c r="GGM48" s="83">
        <f t="shared" si="101"/>
        <v>0</v>
      </c>
      <c r="GGN48" s="83">
        <f t="shared" si="101"/>
        <v>0</v>
      </c>
      <c r="GGO48" s="83">
        <f t="shared" si="101"/>
        <v>0</v>
      </c>
      <c r="GGP48" s="83">
        <f t="shared" si="101"/>
        <v>0</v>
      </c>
      <c r="GGQ48" s="83">
        <f t="shared" si="101"/>
        <v>0</v>
      </c>
      <c r="GGR48" s="83">
        <f t="shared" si="101"/>
        <v>0</v>
      </c>
      <c r="GGS48" s="83">
        <f t="shared" si="101"/>
        <v>0</v>
      </c>
      <c r="GGT48" s="83">
        <f t="shared" si="101"/>
        <v>0</v>
      </c>
      <c r="GGU48" s="83">
        <f t="shared" si="101"/>
        <v>0</v>
      </c>
      <c r="GGV48" s="83">
        <f t="shared" si="101"/>
        <v>0</v>
      </c>
      <c r="GGW48" s="83">
        <f t="shared" si="101"/>
        <v>0</v>
      </c>
      <c r="GGX48" s="83">
        <f t="shared" ref="GGX48:GJI48" si="102" xml:space="preserve"> CHOOSE($E$45, GGX65, GGX78, GGX91)</f>
        <v>0</v>
      </c>
      <c r="GGY48" s="83">
        <f t="shared" si="102"/>
        <v>0</v>
      </c>
      <c r="GGZ48" s="83">
        <f t="shared" si="102"/>
        <v>0</v>
      </c>
      <c r="GHA48" s="83">
        <f t="shared" si="102"/>
        <v>0</v>
      </c>
      <c r="GHB48" s="83">
        <f t="shared" si="102"/>
        <v>0</v>
      </c>
      <c r="GHC48" s="83">
        <f t="shared" si="102"/>
        <v>0</v>
      </c>
      <c r="GHD48" s="83">
        <f t="shared" si="102"/>
        <v>0</v>
      </c>
      <c r="GHE48" s="83">
        <f t="shared" si="102"/>
        <v>0</v>
      </c>
      <c r="GHF48" s="83">
        <f t="shared" si="102"/>
        <v>0</v>
      </c>
      <c r="GHG48" s="83">
        <f t="shared" si="102"/>
        <v>0</v>
      </c>
      <c r="GHH48" s="83">
        <f t="shared" si="102"/>
        <v>0</v>
      </c>
      <c r="GHI48" s="83">
        <f t="shared" si="102"/>
        <v>0</v>
      </c>
      <c r="GHJ48" s="83">
        <f t="shared" si="102"/>
        <v>0</v>
      </c>
      <c r="GHK48" s="83">
        <f t="shared" si="102"/>
        <v>0</v>
      </c>
      <c r="GHL48" s="83">
        <f t="shared" si="102"/>
        <v>0</v>
      </c>
      <c r="GHM48" s="83">
        <f t="shared" si="102"/>
        <v>0</v>
      </c>
      <c r="GHN48" s="83">
        <f t="shared" si="102"/>
        <v>0</v>
      </c>
      <c r="GHO48" s="83">
        <f t="shared" si="102"/>
        <v>0</v>
      </c>
      <c r="GHP48" s="83">
        <f t="shared" si="102"/>
        <v>0</v>
      </c>
      <c r="GHQ48" s="83">
        <f t="shared" si="102"/>
        <v>0</v>
      </c>
      <c r="GHR48" s="83">
        <f t="shared" si="102"/>
        <v>0</v>
      </c>
      <c r="GHS48" s="83">
        <f t="shared" si="102"/>
        <v>0</v>
      </c>
      <c r="GHT48" s="83">
        <f t="shared" si="102"/>
        <v>0</v>
      </c>
      <c r="GHU48" s="83">
        <f t="shared" si="102"/>
        <v>0</v>
      </c>
      <c r="GHV48" s="83">
        <f t="shared" si="102"/>
        <v>0</v>
      </c>
      <c r="GHW48" s="83">
        <f t="shared" si="102"/>
        <v>0</v>
      </c>
      <c r="GHX48" s="83">
        <f t="shared" si="102"/>
        <v>0</v>
      </c>
      <c r="GHY48" s="83">
        <f t="shared" si="102"/>
        <v>0</v>
      </c>
      <c r="GHZ48" s="83">
        <f t="shared" si="102"/>
        <v>0</v>
      </c>
      <c r="GIA48" s="83">
        <f t="shared" si="102"/>
        <v>0</v>
      </c>
      <c r="GIB48" s="83">
        <f t="shared" si="102"/>
        <v>0</v>
      </c>
      <c r="GIC48" s="83">
        <f t="shared" si="102"/>
        <v>0</v>
      </c>
      <c r="GID48" s="83">
        <f t="shared" si="102"/>
        <v>0</v>
      </c>
      <c r="GIE48" s="83">
        <f t="shared" si="102"/>
        <v>0</v>
      </c>
      <c r="GIF48" s="83">
        <f t="shared" si="102"/>
        <v>0</v>
      </c>
      <c r="GIG48" s="83">
        <f t="shared" si="102"/>
        <v>0</v>
      </c>
      <c r="GIH48" s="83">
        <f t="shared" si="102"/>
        <v>0</v>
      </c>
      <c r="GII48" s="83">
        <f t="shared" si="102"/>
        <v>0</v>
      </c>
      <c r="GIJ48" s="83">
        <f t="shared" si="102"/>
        <v>0</v>
      </c>
      <c r="GIK48" s="83">
        <f t="shared" si="102"/>
        <v>0</v>
      </c>
      <c r="GIL48" s="83">
        <f t="shared" si="102"/>
        <v>0</v>
      </c>
      <c r="GIM48" s="83">
        <f t="shared" si="102"/>
        <v>0</v>
      </c>
      <c r="GIN48" s="83">
        <f t="shared" si="102"/>
        <v>0</v>
      </c>
      <c r="GIO48" s="83">
        <f t="shared" si="102"/>
        <v>0</v>
      </c>
      <c r="GIP48" s="83">
        <f t="shared" si="102"/>
        <v>0</v>
      </c>
      <c r="GIQ48" s="83">
        <f t="shared" si="102"/>
        <v>0</v>
      </c>
      <c r="GIR48" s="83">
        <f t="shared" si="102"/>
        <v>0</v>
      </c>
      <c r="GIS48" s="83">
        <f t="shared" si="102"/>
        <v>0</v>
      </c>
      <c r="GIT48" s="83">
        <f t="shared" si="102"/>
        <v>0</v>
      </c>
      <c r="GIU48" s="83">
        <f t="shared" si="102"/>
        <v>0</v>
      </c>
      <c r="GIV48" s="83">
        <f t="shared" si="102"/>
        <v>0</v>
      </c>
      <c r="GIW48" s="83">
        <f t="shared" si="102"/>
        <v>0</v>
      </c>
      <c r="GIX48" s="83">
        <f t="shared" si="102"/>
        <v>0</v>
      </c>
      <c r="GIY48" s="83">
        <f t="shared" si="102"/>
        <v>0</v>
      </c>
      <c r="GIZ48" s="83">
        <f t="shared" si="102"/>
        <v>0</v>
      </c>
      <c r="GJA48" s="83">
        <f t="shared" si="102"/>
        <v>0</v>
      </c>
      <c r="GJB48" s="83">
        <f t="shared" si="102"/>
        <v>0</v>
      </c>
      <c r="GJC48" s="83">
        <f t="shared" si="102"/>
        <v>0</v>
      </c>
      <c r="GJD48" s="83">
        <f t="shared" si="102"/>
        <v>0</v>
      </c>
      <c r="GJE48" s="83">
        <f t="shared" si="102"/>
        <v>0</v>
      </c>
      <c r="GJF48" s="83">
        <f t="shared" si="102"/>
        <v>0</v>
      </c>
      <c r="GJG48" s="83">
        <f t="shared" si="102"/>
        <v>0</v>
      </c>
      <c r="GJH48" s="83">
        <f t="shared" si="102"/>
        <v>0</v>
      </c>
      <c r="GJI48" s="83">
        <f t="shared" si="102"/>
        <v>0</v>
      </c>
      <c r="GJJ48" s="83">
        <f t="shared" ref="GJJ48:GLU48" si="103" xml:space="preserve"> CHOOSE($E$45, GJJ65, GJJ78, GJJ91)</f>
        <v>0</v>
      </c>
      <c r="GJK48" s="83">
        <f t="shared" si="103"/>
        <v>0</v>
      </c>
      <c r="GJL48" s="83">
        <f t="shared" si="103"/>
        <v>0</v>
      </c>
      <c r="GJM48" s="83">
        <f t="shared" si="103"/>
        <v>0</v>
      </c>
      <c r="GJN48" s="83">
        <f t="shared" si="103"/>
        <v>0</v>
      </c>
      <c r="GJO48" s="83">
        <f t="shared" si="103"/>
        <v>0</v>
      </c>
      <c r="GJP48" s="83">
        <f t="shared" si="103"/>
        <v>0</v>
      </c>
      <c r="GJQ48" s="83">
        <f t="shared" si="103"/>
        <v>0</v>
      </c>
      <c r="GJR48" s="83">
        <f t="shared" si="103"/>
        <v>0</v>
      </c>
      <c r="GJS48" s="83">
        <f t="shared" si="103"/>
        <v>0</v>
      </c>
      <c r="GJT48" s="83">
        <f t="shared" si="103"/>
        <v>0</v>
      </c>
      <c r="GJU48" s="83">
        <f t="shared" si="103"/>
        <v>0</v>
      </c>
      <c r="GJV48" s="83">
        <f t="shared" si="103"/>
        <v>0</v>
      </c>
      <c r="GJW48" s="83">
        <f t="shared" si="103"/>
        <v>0</v>
      </c>
      <c r="GJX48" s="83">
        <f t="shared" si="103"/>
        <v>0</v>
      </c>
      <c r="GJY48" s="83">
        <f t="shared" si="103"/>
        <v>0</v>
      </c>
      <c r="GJZ48" s="83">
        <f t="shared" si="103"/>
        <v>0</v>
      </c>
      <c r="GKA48" s="83">
        <f t="shared" si="103"/>
        <v>0</v>
      </c>
      <c r="GKB48" s="83">
        <f t="shared" si="103"/>
        <v>0</v>
      </c>
      <c r="GKC48" s="83">
        <f t="shared" si="103"/>
        <v>0</v>
      </c>
      <c r="GKD48" s="83">
        <f t="shared" si="103"/>
        <v>0</v>
      </c>
      <c r="GKE48" s="83">
        <f t="shared" si="103"/>
        <v>0</v>
      </c>
      <c r="GKF48" s="83">
        <f t="shared" si="103"/>
        <v>0</v>
      </c>
      <c r="GKG48" s="83">
        <f t="shared" si="103"/>
        <v>0</v>
      </c>
      <c r="GKH48" s="83">
        <f t="shared" si="103"/>
        <v>0</v>
      </c>
      <c r="GKI48" s="83">
        <f t="shared" si="103"/>
        <v>0</v>
      </c>
      <c r="GKJ48" s="83">
        <f t="shared" si="103"/>
        <v>0</v>
      </c>
      <c r="GKK48" s="83">
        <f t="shared" si="103"/>
        <v>0</v>
      </c>
      <c r="GKL48" s="83">
        <f t="shared" si="103"/>
        <v>0</v>
      </c>
      <c r="GKM48" s="83">
        <f t="shared" si="103"/>
        <v>0</v>
      </c>
      <c r="GKN48" s="83">
        <f t="shared" si="103"/>
        <v>0</v>
      </c>
      <c r="GKO48" s="83">
        <f t="shared" si="103"/>
        <v>0</v>
      </c>
      <c r="GKP48" s="83">
        <f t="shared" si="103"/>
        <v>0</v>
      </c>
      <c r="GKQ48" s="83">
        <f t="shared" si="103"/>
        <v>0</v>
      </c>
      <c r="GKR48" s="83">
        <f t="shared" si="103"/>
        <v>0</v>
      </c>
      <c r="GKS48" s="83">
        <f t="shared" si="103"/>
        <v>0</v>
      </c>
      <c r="GKT48" s="83">
        <f t="shared" si="103"/>
        <v>0</v>
      </c>
      <c r="GKU48" s="83">
        <f t="shared" si="103"/>
        <v>0</v>
      </c>
      <c r="GKV48" s="83">
        <f t="shared" si="103"/>
        <v>0</v>
      </c>
      <c r="GKW48" s="83">
        <f t="shared" si="103"/>
        <v>0</v>
      </c>
      <c r="GKX48" s="83">
        <f t="shared" si="103"/>
        <v>0</v>
      </c>
      <c r="GKY48" s="83">
        <f t="shared" si="103"/>
        <v>0</v>
      </c>
      <c r="GKZ48" s="83">
        <f t="shared" si="103"/>
        <v>0</v>
      </c>
      <c r="GLA48" s="83">
        <f t="shared" si="103"/>
        <v>0</v>
      </c>
      <c r="GLB48" s="83">
        <f t="shared" si="103"/>
        <v>0</v>
      </c>
      <c r="GLC48" s="83">
        <f t="shared" si="103"/>
        <v>0</v>
      </c>
      <c r="GLD48" s="83">
        <f t="shared" si="103"/>
        <v>0</v>
      </c>
      <c r="GLE48" s="83">
        <f t="shared" si="103"/>
        <v>0</v>
      </c>
      <c r="GLF48" s="83">
        <f t="shared" si="103"/>
        <v>0</v>
      </c>
      <c r="GLG48" s="83">
        <f t="shared" si="103"/>
        <v>0</v>
      </c>
      <c r="GLH48" s="83">
        <f t="shared" si="103"/>
        <v>0</v>
      </c>
      <c r="GLI48" s="83">
        <f t="shared" si="103"/>
        <v>0</v>
      </c>
      <c r="GLJ48" s="83">
        <f t="shared" si="103"/>
        <v>0</v>
      </c>
      <c r="GLK48" s="83">
        <f t="shared" si="103"/>
        <v>0</v>
      </c>
      <c r="GLL48" s="83">
        <f t="shared" si="103"/>
        <v>0</v>
      </c>
      <c r="GLM48" s="83">
        <f t="shared" si="103"/>
        <v>0</v>
      </c>
      <c r="GLN48" s="83">
        <f t="shared" si="103"/>
        <v>0</v>
      </c>
      <c r="GLO48" s="83">
        <f t="shared" si="103"/>
        <v>0</v>
      </c>
      <c r="GLP48" s="83">
        <f t="shared" si="103"/>
        <v>0</v>
      </c>
      <c r="GLQ48" s="83">
        <f t="shared" si="103"/>
        <v>0</v>
      </c>
      <c r="GLR48" s="83">
        <f t="shared" si="103"/>
        <v>0</v>
      </c>
      <c r="GLS48" s="83">
        <f t="shared" si="103"/>
        <v>0</v>
      </c>
      <c r="GLT48" s="83">
        <f t="shared" si="103"/>
        <v>0</v>
      </c>
      <c r="GLU48" s="83">
        <f t="shared" si="103"/>
        <v>0</v>
      </c>
      <c r="GLV48" s="83">
        <f t="shared" ref="GLV48:GOG48" si="104" xml:space="preserve"> CHOOSE($E$45, GLV65, GLV78, GLV91)</f>
        <v>0</v>
      </c>
      <c r="GLW48" s="83">
        <f t="shared" si="104"/>
        <v>0</v>
      </c>
      <c r="GLX48" s="83">
        <f t="shared" si="104"/>
        <v>0</v>
      </c>
      <c r="GLY48" s="83">
        <f t="shared" si="104"/>
        <v>0</v>
      </c>
      <c r="GLZ48" s="83">
        <f t="shared" si="104"/>
        <v>0</v>
      </c>
      <c r="GMA48" s="83">
        <f t="shared" si="104"/>
        <v>0</v>
      </c>
      <c r="GMB48" s="83">
        <f t="shared" si="104"/>
        <v>0</v>
      </c>
      <c r="GMC48" s="83">
        <f t="shared" si="104"/>
        <v>0</v>
      </c>
      <c r="GMD48" s="83">
        <f t="shared" si="104"/>
        <v>0</v>
      </c>
      <c r="GME48" s="83">
        <f t="shared" si="104"/>
        <v>0</v>
      </c>
      <c r="GMF48" s="83">
        <f t="shared" si="104"/>
        <v>0</v>
      </c>
      <c r="GMG48" s="83">
        <f t="shared" si="104"/>
        <v>0</v>
      </c>
      <c r="GMH48" s="83">
        <f t="shared" si="104"/>
        <v>0</v>
      </c>
      <c r="GMI48" s="83">
        <f t="shared" si="104"/>
        <v>0</v>
      </c>
      <c r="GMJ48" s="83">
        <f t="shared" si="104"/>
        <v>0</v>
      </c>
      <c r="GMK48" s="83">
        <f t="shared" si="104"/>
        <v>0</v>
      </c>
      <c r="GML48" s="83">
        <f t="shared" si="104"/>
        <v>0</v>
      </c>
      <c r="GMM48" s="83">
        <f t="shared" si="104"/>
        <v>0</v>
      </c>
      <c r="GMN48" s="83">
        <f t="shared" si="104"/>
        <v>0</v>
      </c>
      <c r="GMO48" s="83">
        <f t="shared" si="104"/>
        <v>0</v>
      </c>
      <c r="GMP48" s="83">
        <f t="shared" si="104"/>
        <v>0</v>
      </c>
      <c r="GMQ48" s="83">
        <f t="shared" si="104"/>
        <v>0</v>
      </c>
      <c r="GMR48" s="83">
        <f t="shared" si="104"/>
        <v>0</v>
      </c>
      <c r="GMS48" s="83">
        <f t="shared" si="104"/>
        <v>0</v>
      </c>
      <c r="GMT48" s="83">
        <f t="shared" si="104"/>
        <v>0</v>
      </c>
      <c r="GMU48" s="83">
        <f t="shared" si="104"/>
        <v>0</v>
      </c>
      <c r="GMV48" s="83">
        <f t="shared" si="104"/>
        <v>0</v>
      </c>
      <c r="GMW48" s="83">
        <f t="shared" si="104"/>
        <v>0</v>
      </c>
      <c r="GMX48" s="83">
        <f t="shared" si="104"/>
        <v>0</v>
      </c>
      <c r="GMY48" s="83">
        <f t="shared" si="104"/>
        <v>0</v>
      </c>
      <c r="GMZ48" s="83">
        <f t="shared" si="104"/>
        <v>0</v>
      </c>
      <c r="GNA48" s="83">
        <f t="shared" si="104"/>
        <v>0</v>
      </c>
      <c r="GNB48" s="83">
        <f t="shared" si="104"/>
        <v>0</v>
      </c>
      <c r="GNC48" s="83">
        <f t="shared" si="104"/>
        <v>0</v>
      </c>
      <c r="GND48" s="83">
        <f t="shared" si="104"/>
        <v>0</v>
      </c>
      <c r="GNE48" s="83">
        <f t="shared" si="104"/>
        <v>0</v>
      </c>
      <c r="GNF48" s="83">
        <f t="shared" si="104"/>
        <v>0</v>
      </c>
      <c r="GNG48" s="83">
        <f t="shared" si="104"/>
        <v>0</v>
      </c>
      <c r="GNH48" s="83">
        <f t="shared" si="104"/>
        <v>0</v>
      </c>
      <c r="GNI48" s="83">
        <f t="shared" si="104"/>
        <v>0</v>
      </c>
      <c r="GNJ48" s="83">
        <f t="shared" si="104"/>
        <v>0</v>
      </c>
      <c r="GNK48" s="83">
        <f t="shared" si="104"/>
        <v>0</v>
      </c>
      <c r="GNL48" s="83">
        <f t="shared" si="104"/>
        <v>0</v>
      </c>
      <c r="GNM48" s="83">
        <f t="shared" si="104"/>
        <v>0</v>
      </c>
      <c r="GNN48" s="83">
        <f t="shared" si="104"/>
        <v>0</v>
      </c>
      <c r="GNO48" s="83">
        <f t="shared" si="104"/>
        <v>0</v>
      </c>
      <c r="GNP48" s="83">
        <f t="shared" si="104"/>
        <v>0</v>
      </c>
      <c r="GNQ48" s="83">
        <f t="shared" si="104"/>
        <v>0</v>
      </c>
      <c r="GNR48" s="83">
        <f t="shared" si="104"/>
        <v>0</v>
      </c>
      <c r="GNS48" s="83">
        <f t="shared" si="104"/>
        <v>0</v>
      </c>
      <c r="GNT48" s="83">
        <f t="shared" si="104"/>
        <v>0</v>
      </c>
      <c r="GNU48" s="83">
        <f t="shared" si="104"/>
        <v>0</v>
      </c>
      <c r="GNV48" s="83">
        <f t="shared" si="104"/>
        <v>0</v>
      </c>
      <c r="GNW48" s="83">
        <f t="shared" si="104"/>
        <v>0</v>
      </c>
      <c r="GNX48" s="83">
        <f t="shared" si="104"/>
        <v>0</v>
      </c>
      <c r="GNY48" s="83">
        <f t="shared" si="104"/>
        <v>0</v>
      </c>
      <c r="GNZ48" s="83">
        <f t="shared" si="104"/>
        <v>0</v>
      </c>
      <c r="GOA48" s="83">
        <f t="shared" si="104"/>
        <v>0</v>
      </c>
      <c r="GOB48" s="83">
        <f t="shared" si="104"/>
        <v>0</v>
      </c>
      <c r="GOC48" s="83">
        <f t="shared" si="104"/>
        <v>0</v>
      </c>
      <c r="GOD48" s="83">
        <f t="shared" si="104"/>
        <v>0</v>
      </c>
      <c r="GOE48" s="83">
        <f t="shared" si="104"/>
        <v>0</v>
      </c>
      <c r="GOF48" s="83">
        <f t="shared" si="104"/>
        <v>0</v>
      </c>
      <c r="GOG48" s="83">
        <f t="shared" si="104"/>
        <v>0</v>
      </c>
      <c r="GOH48" s="83">
        <f t="shared" ref="GOH48:GQS48" si="105" xml:space="preserve"> CHOOSE($E$45, GOH65, GOH78, GOH91)</f>
        <v>0</v>
      </c>
      <c r="GOI48" s="83">
        <f t="shared" si="105"/>
        <v>0</v>
      </c>
      <c r="GOJ48" s="83">
        <f t="shared" si="105"/>
        <v>0</v>
      </c>
      <c r="GOK48" s="83">
        <f t="shared" si="105"/>
        <v>0</v>
      </c>
      <c r="GOL48" s="83">
        <f t="shared" si="105"/>
        <v>0</v>
      </c>
      <c r="GOM48" s="83">
        <f t="shared" si="105"/>
        <v>0</v>
      </c>
      <c r="GON48" s="83">
        <f t="shared" si="105"/>
        <v>0</v>
      </c>
      <c r="GOO48" s="83">
        <f t="shared" si="105"/>
        <v>0</v>
      </c>
      <c r="GOP48" s="83">
        <f t="shared" si="105"/>
        <v>0</v>
      </c>
      <c r="GOQ48" s="83">
        <f t="shared" si="105"/>
        <v>0</v>
      </c>
      <c r="GOR48" s="83">
        <f t="shared" si="105"/>
        <v>0</v>
      </c>
      <c r="GOS48" s="83">
        <f t="shared" si="105"/>
        <v>0</v>
      </c>
      <c r="GOT48" s="83">
        <f t="shared" si="105"/>
        <v>0</v>
      </c>
      <c r="GOU48" s="83">
        <f t="shared" si="105"/>
        <v>0</v>
      </c>
      <c r="GOV48" s="83">
        <f t="shared" si="105"/>
        <v>0</v>
      </c>
      <c r="GOW48" s="83">
        <f t="shared" si="105"/>
        <v>0</v>
      </c>
      <c r="GOX48" s="83">
        <f t="shared" si="105"/>
        <v>0</v>
      </c>
      <c r="GOY48" s="83">
        <f t="shared" si="105"/>
        <v>0</v>
      </c>
      <c r="GOZ48" s="83">
        <f t="shared" si="105"/>
        <v>0</v>
      </c>
      <c r="GPA48" s="83">
        <f t="shared" si="105"/>
        <v>0</v>
      </c>
      <c r="GPB48" s="83">
        <f t="shared" si="105"/>
        <v>0</v>
      </c>
      <c r="GPC48" s="83">
        <f t="shared" si="105"/>
        <v>0</v>
      </c>
      <c r="GPD48" s="83">
        <f t="shared" si="105"/>
        <v>0</v>
      </c>
      <c r="GPE48" s="83">
        <f t="shared" si="105"/>
        <v>0</v>
      </c>
      <c r="GPF48" s="83">
        <f t="shared" si="105"/>
        <v>0</v>
      </c>
      <c r="GPG48" s="83">
        <f t="shared" si="105"/>
        <v>0</v>
      </c>
      <c r="GPH48" s="83">
        <f t="shared" si="105"/>
        <v>0</v>
      </c>
      <c r="GPI48" s="83">
        <f t="shared" si="105"/>
        <v>0</v>
      </c>
      <c r="GPJ48" s="83">
        <f t="shared" si="105"/>
        <v>0</v>
      </c>
      <c r="GPK48" s="83">
        <f t="shared" si="105"/>
        <v>0</v>
      </c>
      <c r="GPL48" s="83">
        <f t="shared" si="105"/>
        <v>0</v>
      </c>
      <c r="GPM48" s="83">
        <f t="shared" si="105"/>
        <v>0</v>
      </c>
      <c r="GPN48" s="83">
        <f t="shared" si="105"/>
        <v>0</v>
      </c>
      <c r="GPO48" s="83">
        <f t="shared" si="105"/>
        <v>0</v>
      </c>
      <c r="GPP48" s="83">
        <f t="shared" si="105"/>
        <v>0</v>
      </c>
      <c r="GPQ48" s="83">
        <f t="shared" si="105"/>
        <v>0</v>
      </c>
      <c r="GPR48" s="83">
        <f t="shared" si="105"/>
        <v>0</v>
      </c>
      <c r="GPS48" s="83">
        <f t="shared" si="105"/>
        <v>0</v>
      </c>
      <c r="GPT48" s="83">
        <f t="shared" si="105"/>
        <v>0</v>
      </c>
      <c r="GPU48" s="83">
        <f t="shared" si="105"/>
        <v>0</v>
      </c>
      <c r="GPV48" s="83">
        <f t="shared" si="105"/>
        <v>0</v>
      </c>
      <c r="GPW48" s="83">
        <f t="shared" si="105"/>
        <v>0</v>
      </c>
      <c r="GPX48" s="83">
        <f t="shared" si="105"/>
        <v>0</v>
      </c>
      <c r="GPY48" s="83">
        <f t="shared" si="105"/>
        <v>0</v>
      </c>
      <c r="GPZ48" s="83">
        <f t="shared" si="105"/>
        <v>0</v>
      </c>
      <c r="GQA48" s="83">
        <f t="shared" si="105"/>
        <v>0</v>
      </c>
      <c r="GQB48" s="83">
        <f t="shared" si="105"/>
        <v>0</v>
      </c>
      <c r="GQC48" s="83">
        <f t="shared" si="105"/>
        <v>0</v>
      </c>
      <c r="GQD48" s="83">
        <f t="shared" si="105"/>
        <v>0</v>
      </c>
      <c r="GQE48" s="83">
        <f t="shared" si="105"/>
        <v>0</v>
      </c>
      <c r="GQF48" s="83">
        <f t="shared" si="105"/>
        <v>0</v>
      </c>
      <c r="GQG48" s="83">
        <f t="shared" si="105"/>
        <v>0</v>
      </c>
      <c r="GQH48" s="83">
        <f t="shared" si="105"/>
        <v>0</v>
      </c>
      <c r="GQI48" s="83">
        <f t="shared" si="105"/>
        <v>0</v>
      </c>
      <c r="GQJ48" s="83">
        <f t="shared" si="105"/>
        <v>0</v>
      </c>
      <c r="GQK48" s="83">
        <f t="shared" si="105"/>
        <v>0</v>
      </c>
      <c r="GQL48" s="83">
        <f t="shared" si="105"/>
        <v>0</v>
      </c>
      <c r="GQM48" s="83">
        <f t="shared" si="105"/>
        <v>0</v>
      </c>
      <c r="GQN48" s="83">
        <f t="shared" si="105"/>
        <v>0</v>
      </c>
      <c r="GQO48" s="83">
        <f t="shared" si="105"/>
        <v>0</v>
      </c>
      <c r="GQP48" s="83">
        <f t="shared" si="105"/>
        <v>0</v>
      </c>
      <c r="GQQ48" s="83">
        <f t="shared" si="105"/>
        <v>0</v>
      </c>
      <c r="GQR48" s="83">
        <f t="shared" si="105"/>
        <v>0</v>
      </c>
      <c r="GQS48" s="83">
        <f t="shared" si="105"/>
        <v>0</v>
      </c>
      <c r="GQT48" s="83">
        <f t="shared" ref="GQT48:GTE48" si="106" xml:space="preserve"> CHOOSE($E$45, GQT65, GQT78, GQT91)</f>
        <v>0</v>
      </c>
      <c r="GQU48" s="83">
        <f t="shared" si="106"/>
        <v>0</v>
      </c>
      <c r="GQV48" s="83">
        <f t="shared" si="106"/>
        <v>0</v>
      </c>
      <c r="GQW48" s="83">
        <f t="shared" si="106"/>
        <v>0</v>
      </c>
      <c r="GQX48" s="83">
        <f t="shared" si="106"/>
        <v>0</v>
      </c>
      <c r="GQY48" s="83">
        <f t="shared" si="106"/>
        <v>0</v>
      </c>
      <c r="GQZ48" s="83">
        <f t="shared" si="106"/>
        <v>0</v>
      </c>
      <c r="GRA48" s="83">
        <f t="shared" si="106"/>
        <v>0</v>
      </c>
      <c r="GRB48" s="83">
        <f t="shared" si="106"/>
        <v>0</v>
      </c>
      <c r="GRC48" s="83">
        <f t="shared" si="106"/>
        <v>0</v>
      </c>
      <c r="GRD48" s="83">
        <f t="shared" si="106"/>
        <v>0</v>
      </c>
      <c r="GRE48" s="83">
        <f t="shared" si="106"/>
        <v>0</v>
      </c>
      <c r="GRF48" s="83">
        <f t="shared" si="106"/>
        <v>0</v>
      </c>
      <c r="GRG48" s="83">
        <f t="shared" si="106"/>
        <v>0</v>
      </c>
      <c r="GRH48" s="83">
        <f t="shared" si="106"/>
        <v>0</v>
      </c>
      <c r="GRI48" s="83">
        <f t="shared" si="106"/>
        <v>0</v>
      </c>
      <c r="GRJ48" s="83">
        <f t="shared" si="106"/>
        <v>0</v>
      </c>
      <c r="GRK48" s="83">
        <f t="shared" si="106"/>
        <v>0</v>
      </c>
      <c r="GRL48" s="83">
        <f t="shared" si="106"/>
        <v>0</v>
      </c>
      <c r="GRM48" s="83">
        <f t="shared" si="106"/>
        <v>0</v>
      </c>
      <c r="GRN48" s="83">
        <f t="shared" si="106"/>
        <v>0</v>
      </c>
      <c r="GRO48" s="83">
        <f t="shared" si="106"/>
        <v>0</v>
      </c>
      <c r="GRP48" s="83">
        <f t="shared" si="106"/>
        <v>0</v>
      </c>
      <c r="GRQ48" s="83">
        <f t="shared" si="106"/>
        <v>0</v>
      </c>
      <c r="GRR48" s="83">
        <f t="shared" si="106"/>
        <v>0</v>
      </c>
      <c r="GRS48" s="83">
        <f t="shared" si="106"/>
        <v>0</v>
      </c>
      <c r="GRT48" s="83">
        <f t="shared" si="106"/>
        <v>0</v>
      </c>
      <c r="GRU48" s="83">
        <f t="shared" si="106"/>
        <v>0</v>
      </c>
      <c r="GRV48" s="83">
        <f t="shared" si="106"/>
        <v>0</v>
      </c>
      <c r="GRW48" s="83">
        <f t="shared" si="106"/>
        <v>0</v>
      </c>
      <c r="GRX48" s="83">
        <f t="shared" si="106"/>
        <v>0</v>
      </c>
      <c r="GRY48" s="83">
        <f t="shared" si="106"/>
        <v>0</v>
      </c>
      <c r="GRZ48" s="83">
        <f t="shared" si="106"/>
        <v>0</v>
      </c>
      <c r="GSA48" s="83">
        <f t="shared" si="106"/>
        <v>0</v>
      </c>
      <c r="GSB48" s="83">
        <f t="shared" si="106"/>
        <v>0</v>
      </c>
      <c r="GSC48" s="83">
        <f t="shared" si="106"/>
        <v>0</v>
      </c>
      <c r="GSD48" s="83">
        <f t="shared" si="106"/>
        <v>0</v>
      </c>
      <c r="GSE48" s="83">
        <f t="shared" si="106"/>
        <v>0</v>
      </c>
      <c r="GSF48" s="83">
        <f t="shared" si="106"/>
        <v>0</v>
      </c>
      <c r="GSG48" s="83">
        <f t="shared" si="106"/>
        <v>0</v>
      </c>
      <c r="GSH48" s="83">
        <f t="shared" si="106"/>
        <v>0</v>
      </c>
      <c r="GSI48" s="83">
        <f t="shared" si="106"/>
        <v>0</v>
      </c>
      <c r="GSJ48" s="83">
        <f t="shared" si="106"/>
        <v>0</v>
      </c>
      <c r="GSK48" s="83">
        <f t="shared" si="106"/>
        <v>0</v>
      </c>
      <c r="GSL48" s="83">
        <f t="shared" si="106"/>
        <v>0</v>
      </c>
      <c r="GSM48" s="83">
        <f t="shared" si="106"/>
        <v>0</v>
      </c>
      <c r="GSN48" s="83">
        <f t="shared" si="106"/>
        <v>0</v>
      </c>
      <c r="GSO48" s="83">
        <f t="shared" si="106"/>
        <v>0</v>
      </c>
      <c r="GSP48" s="83">
        <f t="shared" si="106"/>
        <v>0</v>
      </c>
      <c r="GSQ48" s="83">
        <f t="shared" si="106"/>
        <v>0</v>
      </c>
      <c r="GSR48" s="83">
        <f t="shared" si="106"/>
        <v>0</v>
      </c>
      <c r="GSS48" s="83">
        <f t="shared" si="106"/>
        <v>0</v>
      </c>
      <c r="GST48" s="83">
        <f t="shared" si="106"/>
        <v>0</v>
      </c>
      <c r="GSU48" s="83">
        <f t="shared" si="106"/>
        <v>0</v>
      </c>
      <c r="GSV48" s="83">
        <f t="shared" si="106"/>
        <v>0</v>
      </c>
      <c r="GSW48" s="83">
        <f t="shared" si="106"/>
        <v>0</v>
      </c>
      <c r="GSX48" s="83">
        <f t="shared" si="106"/>
        <v>0</v>
      </c>
      <c r="GSY48" s="83">
        <f t="shared" si="106"/>
        <v>0</v>
      </c>
      <c r="GSZ48" s="83">
        <f t="shared" si="106"/>
        <v>0</v>
      </c>
      <c r="GTA48" s="83">
        <f t="shared" si="106"/>
        <v>0</v>
      </c>
      <c r="GTB48" s="83">
        <f t="shared" si="106"/>
        <v>0</v>
      </c>
      <c r="GTC48" s="83">
        <f t="shared" si="106"/>
        <v>0</v>
      </c>
      <c r="GTD48" s="83">
        <f t="shared" si="106"/>
        <v>0</v>
      </c>
      <c r="GTE48" s="83">
        <f t="shared" si="106"/>
        <v>0</v>
      </c>
      <c r="GTF48" s="83">
        <f t="shared" ref="GTF48:GVQ48" si="107" xml:space="preserve"> CHOOSE($E$45, GTF65, GTF78, GTF91)</f>
        <v>0</v>
      </c>
      <c r="GTG48" s="83">
        <f t="shared" si="107"/>
        <v>0</v>
      </c>
      <c r="GTH48" s="83">
        <f t="shared" si="107"/>
        <v>0</v>
      </c>
      <c r="GTI48" s="83">
        <f t="shared" si="107"/>
        <v>0</v>
      </c>
      <c r="GTJ48" s="83">
        <f t="shared" si="107"/>
        <v>0</v>
      </c>
      <c r="GTK48" s="83">
        <f t="shared" si="107"/>
        <v>0</v>
      </c>
      <c r="GTL48" s="83">
        <f t="shared" si="107"/>
        <v>0</v>
      </c>
      <c r="GTM48" s="83">
        <f t="shared" si="107"/>
        <v>0</v>
      </c>
      <c r="GTN48" s="83">
        <f t="shared" si="107"/>
        <v>0</v>
      </c>
      <c r="GTO48" s="83">
        <f t="shared" si="107"/>
        <v>0</v>
      </c>
      <c r="GTP48" s="83">
        <f t="shared" si="107"/>
        <v>0</v>
      </c>
      <c r="GTQ48" s="83">
        <f t="shared" si="107"/>
        <v>0</v>
      </c>
      <c r="GTR48" s="83">
        <f t="shared" si="107"/>
        <v>0</v>
      </c>
      <c r="GTS48" s="83">
        <f t="shared" si="107"/>
        <v>0</v>
      </c>
      <c r="GTT48" s="83">
        <f t="shared" si="107"/>
        <v>0</v>
      </c>
      <c r="GTU48" s="83">
        <f t="shared" si="107"/>
        <v>0</v>
      </c>
      <c r="GTV48" s="83">
        <f t="shared" si="107"/>
        <v>0</v>
      </c>
      <c r="GTW48" s="83">
        <f t="shared" si="107"/>
        <v>0</v>
      </c>
      <c r="GTX48" s="83">
        <f t="shared" si="107"/>
        <v>0</v>
      </c>
      <c r="GTY48" s="83">
        <f t="shared" si="107"/>
        <v>0</v>
      </c>
      <c r="GTZ48" s="83">
        <f t="shared" si="107"/>
        <v>0</v>
      </c>
      <c r="GUA48" s="83">
        <f t="shared" si="107"/>
        <v>0</v>
      </c>
      <c r="GUB48" s="83">
        <f t="shared" si="107"/>
        <v>0</v>
      </c>
      <c r="GUC48" s="83">
        <f t="shared" si="107"/>
        <v>0</v>
      </c>
      <c r="GUD48" s="83">
        <f t="shared" si="107"/>
        <v>0</v>
      </c>
      <c r="GUE48" s="83">
        <f t="shared" si="107"/>
        <v>0</v>
      </c>
      <c r="GUF48" s="83">
        <f t="shared" si="107"/>
        <v>0</v>
      </c>
      <c r="GUG48" s="83">
        <f t="shared" si="107"/>
        <v>0</v>
      </c>
      <c r="GUH48" s="83">
        <f t="shared" si="107"/>
        <v>0</v>
      </c>
      <c r="GUI48" s="83">
        <f t="shared" si="107"/>
        <v>0</v>
      </c>
      <c r="GUJ48" s="83">
        <f t="shared" si="107"/>
        <v>0</v>
      </c>
      <c r="GUK48" s="83">
        <f t="shared" si="107"/>
        <v>0</v>
      </c>
      <c r="GUL48" s="83">
        <f t="shared" si="107"/>
        <v>0</v>
      </c>
      <c r="GUM48" s="83">
        <f t="shared" si="107"/>
        <v>0</v>
      </c>
      <c r="GUN48" s="83">
        <f t="shared" si="107"/>
        <v>0</v>
      </c>
      <c r="GUO48" s="83">
        <f t="shared" si="107"/>
        <v>0</v>
      </c>
      <c r="GUP48" s="83">
        <f t="shared" si="107"/>
        <v>0</v>
      </c>
      <c r="GUQ48" s="83">
        <f t="shared" si="107"/>
        <v>0</v>
      </c>
      <c r="GUR48" s="83">
        <f t="shared" si="107"/>
        <v>0</v>
      </c>
      <c r="GUS48" s="83">
        <f t="shared" si="107"/>
        <v>0</v>
      </c>
      <c r="GUT48" s="83">
        <f t="shared" si="107"/>
        <v>0</v>
      </c>
      <c r="GUU48" s="83">
        <f t="shared" si="107"/>
        <v>0</v>
      </c>
      <c r="GUV48" s="83">
        <f t="shared" si="107"/>
        <v>0</v>
      </c>
      <c r="GUW48" s="83">
        <f t="shared" si="107"/>
        <v>0</v>
      </c>
      <c r="GUX48" s="83">
        <f t="shared" si="107"/>
        <v>0</v>
      </c>
      <c r="GUY48" s="83">
        <f t="shared" si="107"/>
        <v>0</v>
      </c>
      <c r="GUZ48" s="83">
        <f t="shared" si="107"/>
        <v>0</v>
      </c>
      <c r="GVA48" s="83">
        <f t="shared" si="107"/>
        <v>0</v>
      </c>
      <c r="GVB48" s="83">
        <f t="shared" si="107"/>
        <v>0</v>
      </c>
      <c r="GVC48" s="83">
        <f t="shared" si="107"/>
        <v>0</v>
      </c>
      <c r="GVD48" s="83">
        <f t="shared" si="107"/>
        <v>0</v>
      </c>
      <c r="GVE48" s="83">
        <f t="shared" si="107"/>
        <v>0</v>
      </c>
      <c r="GVF48" s="83">
        <f t="shared" si="107"/>
        <v>0</v>
      </c>
      <c r="GVG48" s="83">
        <f t="shared" si="107"/>
        <v>0</v>
      </c>
      <c r="GVH48" s="83">
        <f t="shared" si="107"/>
        <v>0</v>
      </c>
      <c r="GVI48" s="83">
        <f t="shared" si="107"/>
        <v>0</v>
      </c>
      <c r="GVJ48" s="83">
        <f t="shared" si="107"/>
        <v>0</v>
      </c>
      <c r="GVK48" s="83">
        <f t="shared" si="107"/>
        <v>0</v>
      </c>
      <c r="GVL48" s="83">
        <f t="shared" si="107"/>
        <v>0</v>
      </c>
      <c r="GVM48" s="83">
        <f t="shared" si="107"/>
        <v>0</v>
      </c>
      <c r="GVN48" s="83">
        <f t="shared" si="107"/>
        <v>0</v>
      </c>
      <c r="GVO48" s="83">
        <f t="shared" si="107"/>
        <v>0</v>
      </c>
      <c r="GVP48" s="83">
        <f t="shared" si="107"/>
        <v>0</v>
      </c>
      <c r="GVQ48" s="83">
        <f t="shared" si="107"/>
        <v>0</v>
      </c>
      <c r="GVR48" s="83">
        <f t="shared" ref="GVR48:GYC48" si="108" xml:space="preserve"> CHOOSE($E$45, GVR65, GVR78, GVR91)</f>
        <v>0</v>
      </c>
      <c r="GVS48" s="83">
        <f t="shared" si="108"/>
        <v>0</v>
      </c>
      <c r="GVT48" s="83">
        <f t="shared" si="108"/>
        <v>0</v>
      </c>
      <c r="GVU48" s="83">
        <f t="shared" si="108"/>
        <v>0</v>
      </c>
      <c r="GVV48" s="83">
        <f t="shared" si="108"/>
        <v>0</v>
      </c>
      <c r="GVW48" s="83">
        <f t="shared" si="108"/>
        <v>0</v>
      </c>
      <c r="GVX48" s="83">
        <f t="shared" si="108"/>
        <v>0</v>
      </c>
      <c r="GVY48" s="83">
        <f t="shared" si="108"/>
        <v>0</v>
      </c>
      <c r="GVZ48" s="83">
        <f t="shared" si="108"/>
        <v>0</v>
      </c>
      <c r="GWA48" s="83">
        <f t="shared" si="108"/>
        <v>0</v>
      </c>
      <c r="GWB48" s="83">
        <f t="shared" si="108"/>
        <v>0</v>
      </c>
      <c r="GWC48" s="83">
        <f t="shared" si="108"/>
        <v>0</v>
      </c>
      <c r="GWD48" s="83">
        <f t="shared" si="108"/>
        <v>0</v>
      </c>
      <c r="GWE48" s="83">
        <f t="shared" si="108"/>
        <v>0</v>
      </c>
      <c r="GWF48" s="83">
        <f t="shared" si="108"/>
        <v>0</v>
      </c>
      <c r="GWG48" s="83">
        <f t="shared" si="108"/>
        <v>0</v>
      </c>
      <c r="GWH48" s="83">
        <f t="shared" si="108"/>
        <v>0</v>
      </c>
      <c r="GWI48" s="83">
        <f t="shared" si="108"/>
        <v>0</v>
      </c>
      <c r="GWJ48" s="83">
        <f t="shared" si="108"/>
        <v>0</v>
      </c>
      <c r="GWK48" s="83">
        <f t="shared" si="108"/>
        <v>0</v>
      </c>
      <c r="GWL48" s="83">
        <f t="shared" si="108"/>
        <v>0</v>
      </c>
      <c r="GWM48" s="83">
        <f t="shared" si="108"/>
        <v>0</v>
      </c>
      <c r="GWN48" s="83">
        <f t="shared" si="108"/>
        <v>0</v>
      </c>
      <c r="GWO48" s="83">
        <f t="shared" si="108"/>
        <v>0</v>
      </c>
      <c r="GWP48" s="83">
        <f t="shared" si="108"/>
        <v>0</v>
      </c>
      <c r="GWQ48" s="83">
        <f t="shared" si="108"/>
        <v>0</v>
      </c>
      <c r="GWR48" s="83">
        <f t="shared" si="108"/>
        <v>0</v>
      </c>
      <c r="GWS48" s="83">
        <f t="shared" si="108"/>
        <v>0</v>
      </c>
      <c r="GWT48" s="83">
        <f t="shared" si="108"/>
        <v>0</v>
      </c>
      <c r="GWU48" s="83">
        <f t="shared" si="108"/>
        <v>0</v>
      </c>
      <c r="GWV48" s="83">
        <f t="shared" si="108"/>
        <v>0</v>
      </c>
      <c r="GWW48" s="83">
        <f t="shared" si="108"/>
        <v>0</v>
      </c>
      <c r="GWX48" s="83">
        <f t="shared" si="108"/>
        <v>0</v>
      </c>
      <c r="GWY48" s="83">
        <f t="shared" si="108"/>
        <v>0</v>
      </c>
      <c r="GWZ48" s="83">
        <f t="shared" si="108"/>
        <v>0</v>
      </c>
      <c r="GXA48" s="83">
        <f t="shared" si="108"/>
        <v>0</v>
      </c>
      <c r="GXB48" s="83">
        <f t="shared" si="108"/>
        <v>0</v>
      </c>
      <c r="GXC48" s="83">
        <f t="shared" si="108"/>
        <v>0</v>
      </c>
      <c r="GXD48" s="83">
        <f t="shared" si="108"/>
        <v>0</v>
      </c>
      <c r="GXE48" s="83">
        <f t="shared" si="108"/>
        <v>0</v>
      </c>
      <c r="GXF48" s="83">
        <f t="shared" si="108"/>
        <v>0</v>
      </c>
      <c r="GXG48" s="83">
        <f t="shared" si="108"/>
        <v>0</v>
      </c>
      <c r="GXH48" s="83">
        <f t="shared" si="108"/>
        <v>0</v>
      </c>
      <c r="GXI48" s="83">
        <f t="shared" si="108"/>
        <v>0</v>
      </c>
      <c r="GXJ48" s="83">
        <f t="shared" si="108"/>
        <v>0</v>
      </c>
      <c r="GXK48" s="83">
        <f t="shared" si="108"/>
        <v>0</v>
      </c>
      <c r="GXL48" s="83">
        <f t="shared" si="108"/>
        <v>0</v>
      </c>
      <c r="GXM48" s="83">
        <f t="shared" si="108"/>
        <v>0</v>
      </c>
      <c r="GXN48" s="83">
        <f t="shared" si="108"/>
        <v>0</v>
      </c>
      <c r="GXO48" s="83">
        <f t="shared" si="108"/>
        <v>0</v>
      </c>
      <c r="GXP48" s="83">
        <f t="shared" si="108"/>
        <v>0</v>
      </c>
      <c r="GXQ48" s="83">
        <f t="shared" si="108"/>
        <v>0</v>
      </c>
      <c r="GXR48" s="83">
        <f t="shared" si="108"/>
        <v>0</v>
      </c>
      <c r="GXS48" s="83">
        <f t="shared" si="108"/>
        <v>0</v>
      </c>
      <c r="GXT48" s="83">
        <f t="shared" si="108"/>
        <v>0</v>
      </c>
      <c r="GXU48" s="83">
        <f t="shared" si="108"/>
        <v>0</v>
      </c>
      <c r="GXV48" s="83">
        <f t="shared" si="108"/>
        <v>0</v>
      </c>
      <c r="GXW48" s="83">
        <f t="shared" si="108"/>
        <v>0</v>
      </c>
      <c r="GXX48" s="83">
        <f t="shared" si="108"/>
        <v>0</v>
      </c>
      <c r="GXY48" s="83">
        <f t="shared" si="108"/>
        <v>0</v>
      </c>
      <c r="GXZ48" s="83">
        <f t="shared" si="108"/>
        <v>0</v>
      </c>
      <c r="GYA48" s="83">
        <f t="shared" si="108"/>
        <v>0</v>
      </c>
      <c r="GYB48" s="83">
        <f t="shared" si="108"/>
        <v>0</v>
      </c>
      <c r="GYC48" s="83">
        <f t="shared" si="108"/>
        <v>0</v>
      </c>
      <c r="GYD48" s="83">
        <f t="shared" ref="GYD48:HAO48" si="109" xml:space="preserve"> CHOOSE($E$45, GYD65, GYD78, GYD91)</f>
        <v>0</v>
      </c>
      <c r="GYE48" s="83">
        <f t="shared" si="109"/>
        <v>0</v>
      </c>
      <c r="GYF48" s="83">
        <f t="shared" si="109"/>
        <v>0</v>
      </c>
      <c r="GYG48" s="83">
        <f t="shared" si="109"/>
        <v>0</v>
      </c>
      <c r="GYH48" s="83">
        <f t="shared" si="109"/>
        <v>0</v>
      </c>
      <c r="GYI48" s="83">
        <f t="shared" si="109"/>
        <v>0</v>
      </c>
      <c r="GYJ48" s="83">
        <f t="shared" si="109"/>
        <v>0</v>
      </c>
      <c r="GYK48" s="83">
        <f t="shared" si="109"/>
        <v>0</v>
      </c>
      <c r="GYL48" s="83">
        <f t="shared" si="109"/>
        <v>0</v>
      </c>
      <c r="GYM48" s="83">
        <f t="shared" si="109"/>
        <v>0</v>
      </c>
      <c r="GYN48" s="83">
        <f t="shared" si="109"/>
        <v>0</v>
      </c>
      <c r="GYO48" s="83">
        <f t="shared" si="109"/>
        <v>0</v>
      </c>
      <c r="GYP48" s="83">
        <f t="shared" si="109"/>
        <v>0</v>
      </c>
      <c r="GYQ48" s="83">
        <f t="shared" si="109"/>
        <v>0</v>
      </c>
      <c r="GYR48" s="83">
        <f t="shared" si="109"/>
        <v>0</v>
      </c>
      <c r="GYS48" s="83">
        <f t="shared" si="109"/>
        <v>0</v>
      </c>
      <c r="GYT48" s="83">
        <f t="shared" si="109"/>
        <v>0</v>
      </c>
      <c r="GYU48" s="83">
        <f t="shared" si="109"/>
        <v>0</v>
      </c>
      <c r="GYV48" s="83">
        <f t="shared" si="109"/>
        <v>0</v>
      </c>
      <c r="GYW48" s="83">
        <f t="shared" si="109"/>
        <v>0</v>
      </c>
      <c r="GYX48" s="83">
        <f t="shared" si="109"/>
        <v>0</v>
      </c>
      <c r="GYY48" s="83">
        <f t="shared" si="109"/>
        <v>0</v>
      </c>
      <c r="GYZ48" s="83">
        <f t="shared" si="109"/>
        <v>0</v>
      </c>
      <c r="GZA48" s="83">
        <f t="shared" si="109"/>
        <v>0</v>
      </c>
      <c r="GZB48" s="83">
        <f t="shared" si="109"/>
        <v>0</v>
      </c>
      <c r="GZC48" s="83">
        <f t="shared" si="109"/>
        <v>0</v>
      </c>
      <c r="GZD48" s="83">
        <f t="shared" si="109"/>
        <v>0</v>
      </c>
      <c r="GZE48" s="83">
        <f t="shared" si="109"/>
        <v>0</v>
      </c>
      <c r="GZF48" s="83">
        <f t="shared" si="109"/>
        <v>0</v>
      </c>
      <c r="GZG48" s="83">
        <f t="shared" si="109"/>
        <v>0</v>
      </c>
      <c r="GZH48" s="83">
        <f t="shared" si="109"/>
        <v>0</v>
      </c>
      <c r="GZI48" s="83">
        <f t="shared" si="109"/>
        <v>0</v>
      </c>
      <c r="GZJ48" s="83">
        <f t="shared" si="109"/>
        <v>0</v>
      </c>
      <c r="GZK48" s="83">
        <f t="shared" si="109"/>
        <v>0</v>
      </c>
      <c r="GZL48" s="83">
        <f t="shared" si="109"/>
        <v>0</v>
      </c>
      <c r="GZM48" s="83">
        <f t="shared" si="109"/>
        <v>0</v>
      </c>
      <c r="GZN48" s="83">
        <f t="shared" si="109"/>
        <v>0</v>
      </c>
      <c r="GZO48" s="83">
        <f t="shared" si="109"/>
        <v>0</v>
      </c>
      <c r="GZP48" s="83">
        <f t="shared" si="109"/>
        <v>0</v>
      </c>
      <c r="GZQ48" s="83">
        <f t="shared" si="109"/>
        <v>0</v>
      </c>
      <c r="GZR48" s="83">
        <f t="shared" si="109"/>
        <v>0</v>
      </c>
      <c r="GZS48" s="83">
        <f t="shared" si="109"/>
        <v>0</v>
      </c>
      <c r="GZT48" s="83">
        <f t="shared" si="109"/>
        <v>0</v>
      </c>
      <c r="GZU48" s="83">
        <f t="shared" si="109"/>
        <v>0</v>
      </c>
      <c r="GZV48" s="83">
        <f t="shared" si="109"/>
        <v>0</v>
      </c>
      <c r="GZW48" s="83">
        <f t="shared" si="109"/>
        <v>0</v>
      </c>
      <c r="GZX48" s="83">
        <f t="shared" si="109"/>
        <v>0</v>
      </c>
      <c r="GZY48" s="83">
        <f t="shared" si="109"/>
        <v>0</v>
      </c>
      <c r="GZZ48" s="83">
        <f t="shared" si="109"/>
        <v>0</v>
      </c>
      <c r="HAA48" s="83">
        <f t="shared" si="109"/>
        <v>0</v>
      </c>
      <c r="HAB48" s="83">
        <f t="shared" si="109"/>
        <v>0</v>
      </c>
      <c r="HAC48" s="83">
        <f t="shared" si="109"/>
        <v>0</v>
      </c>
      <c r="HAD48" s="83">
        <f t="shared" si="109"/>
        <v>0</v>
      </c>
      <c r="HAE48" s="83">
        <f t="shared" si="109"/>
        <v>0</v>
      </c>
      <c r="HAF48" s="83">
        <f t="shared" si="109"/>
        <v>0</v>
      </c>
      <c r="HAG48" s="83">
        <f t="shared" si="109"/>
        <v>0</v>
      </c>
      <c r="HAH48" s="83">
        <f t="shared" si="109"/>
        <v>0</v>
      </c>
      <c r="HAI48" s="83">
        <f t="shared" si="109"/>
        <v>0</v>
      </c>
      <c r="HAJ48" s="83">
        <f t="shared" si="109"/>
        <v>0</v>
      </c>
      <c r="HAK48" s="83">
        <f t="shared" si="109"/>
        <v>0</v>
      </c>
      <c r="HAL48" s="83">
        <f t="shared" si="109"/>
        <v>0</v>
      </c>
      <c r="HAM48" s="83">
        <f t="shared" si="109"/>
        <v>0</v>
      </c>
      <c r="HAN48" s="83">
        <f t="shared" si="109"/>
        <v>0</v>
      </c>
      <c r="HAO48" s="83">
        <f t="shared" si="109"/>
        <v>0</v>
      </c>
      <c r="HAP48" s="83">
        <f t="shared" ref="HAP48:HDA48" si="110" xml:space="preserve"> CHOOSE($E$45, HAP65, HAP78, HAP91)</f>
        <v>0</v>
      </c>
      <c r="HAQ48" s="83">
        <f t="shared" si="110"/>
        <v>0</v>
      </c>
      <c r="HAR48" s="83">
        <f t="shared" si="110"/>
        <v>0</v>
      </c>
      <c r="HAS48" s="83">
        <f t="shared" si="110"/>
        <v>0</v>
      </c>
      <c r="HAT48" s="83">
        <f t="shared" si="110"/>
        <v>0</v>
      </c>
      <c r="HAU48" s="83">
        <f t="shared" si="110"/>
        <v>0</v>
      </c>
      <c r="HAV48" s="83">
        <f t="shared" si="110"/>
        <v>0</v>
      </c>
      <c r="HAW48" s="83">
        <f t="shared" si="110"/>
        <v>0</v>
      </c>
      <c r="HAX48" s="83">
        <f t="shared" si="110"/>
        <v>0</v>
      </c>
      <c r="HAY48" s="83">
        <f t="shared" si="110"/>
        <v>0</v>
      </c>
      <c r="HAZ48" s="83">
        <f t="shared" si="110"/>
        <v>0</v>
      </c>
      <c r="HBA48" s="83">
        <f t="shared" si="110"/>
        <v>0</v>
      </c>
      <c r="HBB48" s="83">
        <f t="shared" si="110"/>
        <v>0</v>
      </c>
      <c r="HBC48" s="83">
        <f t="shared" si="110"/>
        <v>0</v>
      </c>
      <c r="HBD48" s="83">
        <f t="shared" si="110"/>
        <v>0</v>
      </c>
      <c r="HBE48" s="83">
        <f t="shared" si="110"/>
        <v>0</v>
      </c>
      <c r="HBF48" s="83">
        <f t="shared" si="110"/>
        <v>0</v>
      </c>
      <c r="HBG48" s="83">
        <f t="shared" si="110"/>
        <v>0</v>
      </c>
      <c r="HBH48" s="83">
        <f t="shared" si="110"/>
        <v>0</v>
      </c>
      <c r="HBI48" s="83">
        <f t="shared" si="110"/>
        <v>0</v>
      </c>
      <c r="HBJ48" s="83">
        <f t="shared" si="110"/>
        <v>0</v>
      </c>
      <c r="HBK48" s="83">
        <f t="shared" si="110"/>
        <v>0</v>
      </c>
      <c r="HBL48" s="83">
        <f t="shared" si="110"/>
        <v>0</v>
      </c>
      <c r="HBM48" s="83">
        <f t="shared" si="110"/>
        <v>0</v>
      </c>
      <c r="HBN48" s="83">
        <f t="shared" si="110"/>
        <v>0</v>
      </c>
      <c r="HBO48" s="83">
        <f t="shared" si="110"/>
        <v>0</v>
      </c>
      <c r="HBP48" s="83">
        <f t="shared" si="110"/>
        <v>0</v>
      </c>
      <c r="HBQ48" s="83">
        <f t="shared" si="110"/>
        <v>0</v>
      </c>
      <c r="HBR48" s="83">
        <f t="shared" si="110"/>
        <v>0</v>
      </c>
      <c r="HBS48" s="83">
        <f t="shared" si="110"/>
        <v>0</v>
      </c>
      <c r="HBT48" s="83">
        <f t="shared" si="110"/>
        <v>0</v>
      </c>
      <c r="HBU48" s="83">
        <f t="shared" si="110"/>
        <v>0</v>
      </c>
      <c r="HBV48" s="83">
        <f t="shared" si="110"/>
        <v>0</v>
      </c>
      <c r="HBW48" s="83">
        <f t="shared" si="110"/>
        <v>0</v>
      </c>
      <c r="HBX48" s="83">
        <f t="shared" si="110"/>
        <v>0</v>
      </c>
      <c r="HBY48" s="83">
        <f t="shared" si="110"/>
        <v>0</v>
      </c>
      <c r="HBZ48" s="83">
        <f t="shared" si="110"/>
        <v>0</v>
      </c>
      <c r="HCA48" s="83">
        <f t="shared" si="110"/>
        <v>0</v>
      </c>
      <c r="HCB48" s="83">
        <f t="shared" si="110"/>
        <v>0</v>
      </c>
      <c r="HCC48" s="83">
        <f t="shared" si="110"/>
        <v>0</v>
      </c>
      <c r="HCD48" s="83">
        <f t="shared" si="110"/>
        <v>0</v>
      </c>
      <c r="HCE48" s="83">
        <f t="shared" si="110"/>
        <v>0</v>
      </c>
      <c r="HCF48" s="83">
        <f t="shared" si="110"/>
        <v>0</v>
      </c>
      <c r="HCG48" s="83">
        <f t="shared" si="110"/>
        <v>0</v>
      </c>
      <c r="HCH48" s="83">
        <f t="shared" si="110"/>
        <v>0</v>
      </c>
      <c r="HCI48" s="83">
        <f t="shared" si="110"/>
        <v>0</v>
      </c>
      <c r="HCJ48" s="83">
        <f t="shared" si="110"/>
        <v>0</v>
      </c>
      <c r="HCK48" s="83">
        <f t="shared" si="110"/>
        <v>0</v>
      </c>
      <c r="HCL48" s="83">
        <f t="shared" si="110"/>
        <v>0</v>
      </c>
      <c r="HCM48" s="83">
        <f t="shared" si="110"/>
        <v>0</v>
      </c>
      <c r="HCN48" s="83">
        <f t="shared" si="110"/>
        <v>0</v>
      </c>
      <c r="HCO48" s="83">
        <f t="shared" si="110"/>
        <v>0</v>
      </c>
      <c r="HCP48" s="83">
        <f t="shared" si="110"/>
        <v>0</v>
      </c>
      <c r="HCQ48" s="83">
        <f t="shared" si="110"/>
        <v>0</v>
      </c>
      <c r="HCR48" s="83">
        <f t="shared" si="110"/>
        <v>0</v>
      </c>
      <c r="HCS48" s="83">
        <f t="shared" si="110"/>
        <v>0</v>
      </c>
      <c r="HCT48" s="83">
        <f t="shared" si="110"/>
        <v>0</v>
      </c>
      <c r="HCU48" s="83">
        <f t="shared" si="110"/>
        <v>0</v>
      </c>
      <c r="HCV48" s="83">
        <f t="shared" si="110"/>
        <v>0</v>
      </c>
      <c r="HCW48" s="83">
        <f t="shared" si="110"/>
        <v>0</v>
      </c>
      <c r="HCX48" s="83">
        <f t="shared" si="110"/>
        <v>0</v>
      </c>
      <c r="HCY48" s="83">
        <f t="shared" si="110"/>
        <v>0</v>
      </c>
      <c r="HCZ48" s="83">
        <f t="shared" si="110"/>
        <v>0</v>
      </c>
      <c r="HDA48" s="83">
        <f t="shared" si="110"/>
        <v>0</v>
      </c>
      <c r="HDB48" s="83">
        <f t="shared" ref="HDB48:HFM48" si="111" xml:space="preserve"> CHOOSE($E$45, HDB65, HDB78, HDB91)</f>
        <v>0</v>
      </c>
      <c r="HDC48" s="83">
        <f t="shared" si="111"/>
        <v>0</v>
      </c>
      <c r="HDD48" s="83">
        <f t="shared" si="111"/>
        <v>0</v>
      </c>
      <c r="HDE48" s="83">
        <f t="shared" si="111"/>
        <v>0</v>
      </c>
      <c r="HDF48" s="83">
        <f t="shared" si="111"/>
        <v>0</v>
      </c>
      <c r="HDG48" s="83">
        <f t="shared" si="111"/>
        <v>0</v>
      </c>
      <c r="HDH48" s="83">
        <f t="shared" si="111"/>
        <v>0</v>
      </c>
      <c r="HDI48" s="83">
        <f t="shared" si="111"/>
        <v>0</v>
      </c>
      <c r="HDJ48" s="83">
        <f t="shared" si="111"/>
        <v>0</v>
      </c>
      <c r="HDK48" s="83">
        <f t="shared" si="111"/>
        <v>0</v>
      </c>
      <c r="HDL48" s="83">
        <f t="shared" si="111"/>
        <v>0</v>
      </c>
      <c r="HDM48" s="83">
        <f t="shared" si="111"/>
        <v>0</v>
      </c>
      <c r="HDN48" s="83">
        <f t="shared" si="111"/>
        <v>0</v>
      </c>
      <c r="HDO48" s="83">
        <f t="shared" si="111"/>
        <v>0</v>
      </c>
      <c r="HDP48" s="83">
        <f t="shared" si="111"/>
        <v>0</v>
      </c>
      <c r="HDQ48" s="83">
        <f t="shared" si="111"/>
        <v>0</v>
      </c>
      <c r="HDR48" s="83">
        <f t="shared" si="111"/>
        <v>0</v>
      </c>
      <c r="HDS48" s="83">
        <f t="shared" si="111"/>
        <v>0</v>
      </c>
      <c r="HDT48" s="83">
        <f t="shared" si="111"/>
        <v>0</v>
      </c>
      <c r="HDU48" s="83">
        <f t="shared" si="111"/>
        <v>0</v>
      </c>
      <c r="HDV48" s="83">
        <f t="shared" si="111"/>
        <v>0</v>
      </c>
      <c r="HDW48" s="83">
        <f t="shared" si="111"/>
        <v>0</v>
      </c>
      <c r="HDX48" s="83">
        <f t="shared" si="111"/>
        <v>0</v>
      </c>
      <c r="HDY48" s="83">
        <f t="shared" si="111"/>
        <v>0</v>
      </c>
      <c r="HDZ48" s="83">
        <f t="shared" si="111"/>
        <v>0</v>
      </c>
      <c r="HEA48" s="83">
        <f t="shared" si="111"/>
        <v>0</v>
      </c>
      <c r="HEB48" s="83">
        <f t="shared" si="111"/>
        <v>0</v>
      </c>
      <c r="HEC48" s="83">
        <f t="shared" si="111"/>
        <v>0</v>
      </c>
      <c r="HED48" s="83">
        <f t="shared" si="111"/>
        <v>0</v>
      </c>
      <c r="HEE48" s="83">
        <f t="shared" si="111"/>
        <v>0</v>
      </c>
      <c r="HEF48" s="83">
        <f t="shared" si="111"/>
        <v>0</v>
      </c>
      <c r="HEG48" s="83">
        <f t="shared" si="111"/>
        <v>0</v>
      </c>
      <c r="HEH48" s="83">
        <f t="shared" si="111"/>
        <v>0</v>
      </c>
      <c r="HEI48" s="83">
        <f t="shared" si="111"/>
        <v>0</v>
      </c>
      <c r="HEJ48" s="83">
        <f t="shared" si="111"/>
        <v>0</v>
      </c>
      <c r="HEK48" s="83">
        <f t="shared" si="111"/>
        <v>0</v>
      </c>
      <c r="HEL48" s="83">
        <f t="shared" si="111"/>
        <v>0</v>
      </c>
      <c r="HEM48" s="83">
        <f t="shared" si="111"/>
        <v>0</v>
      </c>
      <c r="HEN48" s="83">
        <f t="shared" si="111"/>
        <v>0</v>
      </c>
      <c r="HEO48" s="83">
        <f t="shared" si="111"/>
        <v>0</v>
      </c>
      <c r="HEP48" s="83">
        <f t="shared" si="111"/>
        <v>0</v>
      </c>
      <c r="HEQ48" s="83">
        <f t="shared" si="111"/>
        <v>0</v>
      </c>
      <c r="HER48" s="83">
        <f t="shared" si="111"/>
        <v>0</v>
      </c>
      <c r="HES48" s="83">
        <f t="shared" si="111"/>
        <v>0</v>
      </c>
      <c r="HET48" s="83">
        <f t="shared" si="111"/>
        <v>0</v>
      </c>
      <c r="HEU48" s="83">
        <f t="shared" si="111"/>
        <v>0</v>
      </c>
      <c r="HEV48" s="83">
        <f t="shared" si="111"/>
        <v>0</v>
      </c>
      <c r="HEW48" s="83">
        <f t="shared" si="111"/>
        <v>0</v>
      </c>
      <c r="HEX48" s="83">
        <f t="shared" si="111"/>
        <v>0</v>
      </c>
      <c r="HEY48" s="83">
        <f t="shared" si="111"/>
        <v>0</v>
      </c>
      <c r="HEZ48" s="83">
        <f t="shared" si="111"/>
        <v>0</v>
      </c>
      <c r="HFA48" s="83">
        <f t="shared" si="111"/>
        <v>0</v>
      </c>
      <c r="HFB48" s="83">
        <f t="shared" si="111"/>
        <v>0</v>
      </c>
      <c r="HFC48" s="83">
        <f t="shared" si="111"/>
        <v>0</v>
      </c>
      <c r="HFD48" s="83">
        <f t="shared" si="111"/>
        <v>0</v>
      </c>
      <c r="HFE48" s="83">
        <f t="shared" si="111"/>
        <v>0</v>
      </c>
      <c r="HFF48" s="83">
        <f t="shared" si="111"/>
        <v>0</v>
      </c>
      <c r="HFG48" s="83">
        <f t="shared" si="111"/>
        <v>0</v>
      </c>
      <c r="HFH48" s="83">
        <f t="shared" si="111"/>
        <v>0</v>
      </c>
      <c r="HFI48" s="83">
        <f t="shared" si="111"/>
        <v>0</v>
      </c>
      <c r="HFJ48" s="83">
        <f t="shared" si="111"/>
        <v>0</v>
      </c>
      <c r="HFK48" s="83">
        <f t="shared" si="111"/>
        <v>0</v>
      </c>
      <c r="HFL48" s="83">
        <f t="shared" si="111"/>
        <v>0</v>
      </c>
      <c r="HFM48" s="83">
        <f t="shared" si="111"/>
        <v>0</v>
      </c>
      <c r="HFN48" s="83">
        <f t="shared" ref="HFN48:HHY48" si="112" xml:space="preserve"> CHOOSE($E$45, HFN65, HFN78, HFN91)</f>
        <v>0</v>
      </c>
      <c r="HFO48" s="83">
        <f t="shared" si="112"/>
        <v>0</v>
      </c>
      <c r="HFP48" s="83">
        <f t="shared" si="112"/>
        <v>0</v>
      </c>
      <c r="HFQ48" s="83">
        <f t="shared" si="112"/>
        <v>0</v>
      </c>
      <c r="HFR48" s="83">
        <f t="shared" si="112"/>
        <v>0</v>
      </c>
      <c r="HFS48" s="83">
        <f t="shared" si="112"/>
        <v>0</v>
      </c>
      <c r="HFT48" s="83">
        <f t="shared" si="112"/>
        <v>0</v>
      </c>
      <c r="HFU48" s="83">
        <f t="shared" si="112"/>
        <v>0</v>
      </c>
      <c r="HFV48" s="83">
        <f t="shared" si="112"/>
        <v>0</v>
      </c>
      <c r="HFW48" s="83">
        <f t="shared" si="112"/>
        <v>0</v>
      </c>
      <c r="HFX48" s="83">
        <f t="shared" si="112"/>
        <v>0</v>
      </c>
      <c r="HFY48" s="83">
        <f t="shared" si="112"/>
        <v>0</v>
      </c>
      <c r="HFZ48" s="83">
        <f t="shared" si="112"/>
        <v>0</v>
      </c>
      <c r="HGA48" s="83">
        <f t="shared" si="112"/>
        <v>0</v>
      </c>
      <c r="HGB48" s="83">
        <f t="shared" si="112"/>
        <v>0</v>
      </c>
      <c r="HGC48" s="83">
        <f t="shared" si="112"/>
        <v>0</v>
      </c>
      <c r="HGD48" s="83">
        <f t="shared" si="112"/>
        <v>0</v>
      </c>
      <c r="HGE48" s="83">
        <f t="shared" si="112"/>
        <v>0</v>
      </c>
      <c r="HGF48" s="83">
        <f t="shared" si="112"/>
        <v>0</v>
      </c>
      <c r="HGG48" s="83">
        <f t="shared" si="112"/>
        <v>0</v>
      </c>
      <c r="HGH48" s="83">
        <f t="shared" si="112"/>
        <v>0</v>
      </c>
      <c r="HGI48" s="83">
        <f t="shared" si="112"/>
        <v>0</v>
      </c>
      <c r="HGJ48" s="83">
        <f t="shared" si="112"/>
        <v>0</v>
      </c>
      <c r="HGK48" s="83">
        <f t="shared" si="112"/>
        <v>0</v>
      </c>
      <c r="HGL48" s="83">
        <f t="shared" si="112"/>
        <v>0</v>
      </c>
      <c r="HGM48" s="83">
        <f t="shared" si="112"/>
        <v>0</v>
      </c>
      <c r="HGN48" s="83">
        <f t="shared" si="112"/>
        <v>0</v>
      </c>
      <c r="HGO48" s="83">
        <f t="shared" si="112"/>
        <v>0</v>
      </c>
      <c r="HGP48" s="83">
        <f t="shared" si="112"/>
        <v>0</v>
      </c>
      <c r="HGQ48" s="83">
        <f t="shared" si="112"/>
        <v>0</v>
      </c>
      <c r="HGR48" s="83">
        <f t="shared" si="112"/>
        <v>0</v>
      </c>
      <c r="HGS48" s="83">
        <f t="shared" si="112"/>
        <v>0</v>
      </c>
      <c r="HGT48" s="83">
        <f t="shared" si="112"/>
        <v>0</v>
      </c>
      <c r="HGU48" s="83">
        <f t="shared" si="112"/>
        <v>0</v>
      </c>
      <c r="HGV48" s="83">
        <f t="shared" si="112"/>
        <v>0</v>
      </c>
      <c r="HGW48" s="83">
        <f t="shared" si="112"/>
        <v>0</v>
      </c>
      <c r="HGX48" s="83">
        <f t="shared" si="112"/>
        <v>0</v>
      </c>
      <c r="HGY48" s="83">
        <f t="shared" si="112"/>
        <v>0</v>
      </c>
      <c r="HGZ48" s="83">
        <f t="shared" si="112"/>
        <v>0</v>
      </c>
      <c r="HHA48" s="83">
        <f t="shared" si="112"/>
        <v>0</v>
      </c>
      <c r="HHB48" s="83">
        <f t="shared" si="112"/>
        <v>0</v>
      </c>
      <c r="HHC48" s="83">
        <f t="shared" si="112"/>
        <v>0</v>
      </c>
      <c r="HHD48" s="83">
        <f t="shared" si="112"/>
        <v>0</v>
      </c>
      <c r="HHE48" s="83">
        <f t="shared" si="112"/>
        <v>0</v>
      </c>
      <c r="HHF48" s="83">
        <f t="shared" si="112"/>
        <v>0</v>
      </c>
      <c r="HHG48" s="83">
        <f t="shared" si="112"/>
        <v>0</v>
      </c>
      <c r="HHH48" s="83">
        <f t="shared" si="112"/>
        <v>0</v>
      </c>
      <c r="HHI48" s="83">
        <f t="shared" si="112"/>
        <v>0</v>
      </c>
      <c r="HHJ48" s="83">
        <f t="shared" si="112"/>
        <v>0</v>
      </c>
      <c r="HHK48" s="83">
        <f t="shared" si="112"/>
        <v>0</v>
      </c>
      <c r="HHL48" s="83">
        <f t="shared" si="112"/>
        <v>0</v>
      </c>
      <c r="HHM48" s="83">
        <f t="shared" si="112"/>
        <v>0</v>
      </c>
      <c r="HHN48" s="83">
        <f t="shared" si="112"/>
        <v>0</v>
      </c>
      <c r="HHO48" s="83">
        <f t="shared" si="112"/>
        <v>0</v>
      </c>
      <c r="HHP48" s="83">
        <f t="shared" si="112"/>
        <v>0</v>
      </c>
      <c r="HHQ48" s="83">
        <f t="shared" si="112"/>
        <v>0</v>
      </c>
      <c r="HHR48" s="83">
        <f t="shared" si="112"/>
        <v>0</v>
      </c>
      <c r="HHS48" s="83">
        <f t="shared" si="112"/>
        <v>0</v>
      </c>
      <c r="HHT48" s="83">
        <f t="shared" si="112"/>
        <v>0</v>
      </c>
      <c r="HHU48" s="83">
        <f t="shared" si="112"/>
        <v>0</v>
      </c>
      <c r="HHV48" s="83">
        <f t="shared" si="112"/>
        <v>0</v>
      </c>
      <c r="HHW48" s="83">
        <f t="shared" si="112"/>
        <v>0</v>
      </c>
      <c r="HHX48" s="83">
        <f t="shared" si="112"/>
        <v>0</v>
      </c>
      <c r="HHY48" s="83">
        <f t="shared" si="112"/>
        <v>0</v>
      </c>
      <c r="HHZ48" s="83">
        <f t="shared" ref="HHZ48:HKK48" si="113" xml:space="preserve"> CHOOSE($E$45, HHZ65, HHZ78, HHZ91)</f>
        <v>0</v>
      </c>
      <c r="HIA48" s="83">
        <f t="shared" si="113"/>
        <v>0</v>
      </c>
      <c r="HIB48" s="83">
        <f t="shared" si="113"/>
        <v>0</v>
      </c>
      <c r="HIC48" s="83">
        <f t="shared" si="113"/>
        <v>0</v>
      </c>
      <c r="HID48" s="83">
        <f t="shared" si="113"/>
        <v>0</v>
      </c>
      <c r="HIE48" s="83">
        <f t="shared" si="113"/>
        <v>0</v>
      </c>
      <c r="HIF48" s="83">
        <f t="shared" si="113"/>
        <v>0</v>
      </c>
      <c r="HIG48" s="83">
        <f t="shared" si="113"/>
        <v>0</v>
      </c>
      <c r="HIH48" s="83">
        <f t="shared" si="113"/>
        <v>0</v>
      </c>
      <c r="HII48" s="83">
        <f t="shared" si="113"/>
        <v>0</v>
      </c>
      <c r="HIJ48" s="83">
        <f t="shared" si="113"/>
        <v>0</v>
      </c>
      <c r="HIK48" s="83">
        <f t="shared" si="113"/>
        <v>0</v>
      </c>
      <c r="HIL48" s="83">
        <f t="shared" si="113"/>
        <v>0</v>
      </c>
      <c r="HIM48" s="83">
        <f t="shared" si="113"/>
        <v>0</v>
      </c>
      <c r="HIN48" s="83">
        <f t="shared" si="113"/>
        <v>0</v>
      </c>
      <c r="HIO48" s="83">
        <f t="shared" si="113"/>
        <v>0</v>
      </c>
      <c r="HIP48" s="83">
        <f t="shared" si="113"/>
        <v>0</v>
      </c>
      <c r="HIQ48" s="83">
        <f t="shared" si="113"/>
        <v>0</v>
      </c>
      <c r="HIR48" s="83">
        <f t="shared" si="113"/>
        <v>0</v>
      </c>
      <c r="HIS48" s="83">
        <f t="shared" si="113"/>
        <v>0</v>
      </c>
      <c r="HIT48" s="83">
        <f t="shared" si="113"/>
        <v>0</v>
      </c>
      <c r="HIU48" s="83">
        <f t="shared" si="113"/>
        <v>0</v>
      </c>
      <c r="HIV48" s="83">
        <f t="shared" si="113"/>
        <v>0</v>
      </c>
      <c r="HIW48" s="83">
        <f t="shared" si="113"/>
        <v>0</v>
      </c>
      <c r="HIX48" s="83">
        <f t="shared" si="113"/>
        <v>0</v>
      </c>
      <c r="HIY48" s="83">
        <f t="shared" si="113"/>
        <v>0</v>
      </c>
      <c r="HIZ48" s="83">
        <f t="shared" si="113"/>
        <v>0</v>
      </c>
      <c r="HJA48" s="83">
        <f t="shared" si="113"/>
        <v>0</v>
      </c>
      <c r="HJB48" s="83">
        <f t="shared" si="113"/>
        <v>0</v>
      </c>
      <c r="HJC48" s="83">
        <f t="shared" si="113"/>
        <v>0</v>
      </c>
      <c r="HJD48" s="83">
        <f t="shared" si="113"/>
        <v>0</v>
      </c>
      <c r="HJE48" s="83">
        <f t="shared" si="113"/>
        <v>0</v>
      </c>
      <c r="HJF48" s="83">
        <f t="shared" si="113"/>
        <v>0</v>
      </c>
      <c r="HJG48" s="83">
        <f t="shared" si="113"/>
        <v>0</v>
      </c>
      <c r="HJH48" s="83">
        <f t="shared" si="113"/>
        <v>0</v>
      </c>
      <c r="HJI48" s="83">
        <f t="shared" si="113"/>
        <v>0</v>
      </c>
      <c r="HJJ48" s="83">
        <f t="shared" si="113"/>
        <v>0</v>
      </c>
      <c r="HJK48" s="83">
        <f t="shared" si="113"/>
        <v>0</v>
      </c>
      <c r="HJL48" s="83">
        <f t="shared" si="113"/>
        <v>0</v>
      </c>
      <c r="HJM48" s="83">
        <f t="shared" si="113"/>
        <v>0</v>
      </c>
      <c r="HJN48" s="83">
        <f t="shared" si="113"/>
        <v>0</v>
      </c>
      <c r="HJO48" s="83">
        <f t="shared" si="113"/>
        <v>0</v>
      </c>
      <c r="HJP48" s="83">
        <f t="shared" si="113"/>
        <v>0</v>
      </c>
      <c r="HJQ48" s="83">
        <f t="shared" si="113"/>
        <v>0</v>
      </c>
      <c r="HJR48" s="83">
        <f t="shared" si="113"/>
        <v>0</v>
      </c>
      <c r="HJS48" s="83">
        <f t="shared" si="113"/>
        <v>0</v>
      </c>
      <c r="HJT48" s="83">
        <f t="shared" si="113"/>
        <v>0</v>
      </c>
      <c r="HJU48" s="83">
        <f t="shared" si="113"/>
        <v>0</v>
      </c>
      <c r="HJV48" s="83">
        <f t="shared" si="113"/>
        <v>0</v>
      </c>
      <c r="HJW48" s="83">
        <f t="shared" si="113"/>
        <v>0</v>
      </c>
      <c r="HJX48" s="83">
        <f t="shared" si="113"/>
        <v>0</v>
      </c>
      <c r="HJY48" s="83">
        <f t="shared" si="113"/>
        <v>0</v>
      </c>
      <c r="HJZ48" s="83">
        <f t="shared" si="113"/>
        <v>0</v>
      </c>
      <c r="HKA48" s="83">
        <f t="shared" si="113"/>
        <v>0</v>
      </c>
      <c r="HKB48" s="83">
        <f t="shared" si="113"/>
        <v>0</v>
      </c>
      <c r="HKC48" s="83">
        <f t="shared" si="113"/>
        <v>0</v>
      </c>
      <c r="HKD48" s="83">
        <f t="shared" si="113"/>
        <v>0</v>
      </c>
      <c r="HKE48" s="83">
        <f t="shared" si="113"/>
        <v>0</v>
      </c>
      <c r="HKF48" s="83">
        <f t="shared" si="113"/>
        <v>0</v>
      </c>
      <c r="HKG48" s="83">
        <f t="shared" si="113"/>
        <v>0</v>
      </c>
      <c r="HKH48" s="83">
        <f t="shared" si="113"/>
        <v>0</v>
      </c>
      <c r="HKI48" s="83">
        <f t="shared" si="113"/>
        <v>0</v>
      </c>
      <c r="HKJ48" s="83">
        <f t="shared" si="113"/>
        <v>0</v>
      </c>
      <c r="HKK48" s="83">
        <f t="shared" si="113"/>
        <v>0</v>
      </c>
      <c r="HKL48" s="83">
        <f t="shared" ref="HKL48:HMW48" si="114" xml:space="preserve"> CHOOSE($E$45, HKL65, HKL78, HKL91)</f>
        <v>0</v>
      </c>
      <c r="HKM48" s="83">
        <f t="shared" si="114"/>
        <v>0</v>
      </c>
      <c r="HKN48" s="83">
        <f t="shared" si="114"/>
        <v>0</v>
      </c>
      <c r="HKO48" s="83">
        <f t="shared" si="114"/>
        <v>0</v>
      </c>
      <c r="HKP48" s="83">
        <f t="shared" si="114"/>
        <v>0</v>
      </c>
      <c r="HKQ48" s="83">
        <f t="shared" si="114"/>
        <v>0</v>
      </c>
      <c r="HKR48" s="83">
        <f t="shared" si="114"/>
        <v>0</v>
      </c>
      <c r="HKS48" s="83">
        <f t="shared" si="114"/>
        <v>0</v>
      </c>
      <c r="HKT48" s="83">
        <f t="shared" si="114"/>
        <v>0</v>
      </c>
      <c r="HKU48" s="83">
        <f t="shared" si="114"/>
        <v>0</v>
      </c>
      <c r="HKV48" s="83">
        <f t="shared" si="114"/>
        <v>0</v>
      </c>
      <c r="HKW48" s="83">
        <f t="shared" si="114"/>
        <v>0</v>
      </c>
      <c r="HKX48" s="83">
        <f t="shared" si="114"/>
        <v>0</v>
      </c>
      <c r="HKY48" s="83">
        <f t="shared" si="114"/>
        <v>0</v>
      </c>
      <c r="HKZ48" s="83">
        <f t="shared" si="114"/>
        <v>0</v>
      </c>
      <c r="HLA48" s="83">
        <f t="shared" si="114"/>
        <v>0</v>
      </c>
      <c r="HLB48" s="83">
        <f t="shared" si="114"/>
        <v>0</v>
      </c>
      <c r="HLC48" s="83">
        <f t="shared" si="114"/>
        <v>0</v>
      </c>
      <c r="HLD48" s="83">
        <f t="shared" si="114"/>
        <v>0</v>
      </c>
      <c r="HLE48" s="83">
        <f t="shared" si="114"/>
        <v>0</v>
      </c>
      <c r="HLF48" s="83">
        <f t="shared" si="114"/>
        <v>0</v>
      </c>
      <c r="HLG48" s="83">
        <f t="shared" si="114"/>
        <v>0</v>
      </c>
      <c r="HLH48" s="83">
        <f t="shared" si="114"/>
        <v>0</v>
      </c>
      <c r="HLI48" s="83">
        <f t="shared" si="114"/>
        <v>0</v>
      </c>
      <c r="HLJ48" s="83">
        <f t="shared" si="114"/>
        <v>0</v>
      </c>
      <c r="HLK48" s="83">
        <f t="shared" si="114"/>
        <v>0</v>
      </c>
      <c r="HLL48" s="83">
        <f t="shared" si="114"/>
        <v>0</v>
      </c>
      <c r="HLM48" s="83">
        <f t="shared" si="114"/>
        <v>0</v>
      </c>
      <c r="HLN48" s="83">
        <f t="shared" si="114"/>
        <v>0</v>
      </c>
      <c r="HLO48" s="83">
        <f t="shared" si="114"/>
        <v>0</v>
      </c>
      <c r="HLP48" s="83">
        <f t="shared" si="114"/>
        <v>0</v>
      </c>
      <c r="HLQ48" s="83">
        <f t="shared" si="114"/>
        <v>0</v>
      </c>
      <c r="HLR48" s="83">
        <f t="shared" si="114"/>
        <v>0</v>
      </c>
      <c r="HLS48" s="83">
        <f t="shared" si="114"/>
        <v>0</v>
      </c>
      <c r="HLT48" s="83">
        <f t="shared" si="114"/>
        <v>0</v>
      </c>
      <c r="HLU48" s="83">
        <f t="shared" si="114"/>
        <v>0</v>
      </c>
      <c r="HLV48" s="83">
        <f t="shared" si="114"/>
        <v>0</v>
      </c>
      <c r="HLW48" s="83">
        <f t="shared" si="114"/>
        <v>0</v>
      </c>
      <c r="HLX48" s="83">
        <f t="shared" si="114"/>
        <v>0</v>
      </c>
      <c r="HLY48" s="83">
        <f t="shared" si="114"/>
        <v>0</v>
      </c>
      <c r="HLZ48" s="83">
        <f t="shared" si="114"/>
        <v>0</v>
      </c>
      <c r="HMA48" s="83">
        <f t="shared" si="114"/>
        <v>0</v>
      </c>
      <c r="HMB48" s="83">
        <f t="shared" si="114"/>
        <v>0</v>
      </c>
      <c r="HMC48" s="83">
        <f t="shared" si="114"/>
        <v>0</v>
      </c>
      <c r="HMD48" s="83">
        <f t="shared" si="114"/>
        <v>0</v>
      </c>
      <c r="HME48" s="83">
        <f t="shared" si="114"/>
        <v>0</v>
      </c>
      <c r="HMF48" s="83">
        <f t="shared" si="114"/>
        <v>0</v>
      </c>
      <c r="HMG48" s="83">
        <f t="shared" si="114"/>
        <v>0</v>
      </c>
      <c r="HMH48" s="83">
        <f t="shared" si="114"/>
        <v>0</v>
      </c>
      <c r="HMI48" s="83">
        <f t="shared" si="114"/>
        <v>0</v>
      </c>
      <c r="HMJ48" s="83">
        <f t="shared" si="114"/>
        <v>0</v>
      </c>
      <c r="HMK48" s="83">
        <f t="shared" si="114"/>
        <v>0</v>
      </c>
      <c r="HML48" s="83">
        <f t="shared" si="114"/>
        <v>0</v>
      </c>
      <c r="HMM48" s="83">
        <f t="shared" si="114"/>
        <v>0</v>
      </c>
      <c r="HMN48" s="83">
        <f t="shared" si="114"/>
        <v>0</v>
      </c>
      <c r="HMO48" s="83">
        <f t="shared" si="114"/>
        <v>0</v>
      </c>
      <c r="HMP48" s="83">
        <f t="shared" si="114"/>
        <v>0</v>
      </c>
      <c r="HMQ48" s="83">
        <f t="shared" si="114"/>
        <v>0</v>
      </c>
      <c r="HMR48" s="83">
        <f t="shared" si="114"/>
        <v>0</v>
      </c>
      <c r="HMS48" s="83">
        <f t="shared" si="114"/>
        <v>0</v>
      </c>
      <c r="HMT48" s="83">
        <f t="shared" si="114"/>
        <v>0</v>
      </c>
      <c r="HMU48" s="83">
        <f t="shared" si="114"/>
        <v>0</v>
      </c>
      <c r="HMV48" s="83">
        <f t="shared" si="114"/>
        <v>0</v>
      </c>
      <c r="HMW48" s="83">
        <f t="shared" si="114"/>
        <v>0</v>
      </c>
      <c r="HMX48" s="83">
        <f t="shared" ref="HMX48:HPI48" si="115" xml:space="preserve"> CHOOSE($E$45, HMX65, HMX78, HMX91)</f>
        <v>0</v>
      </c>
      <c r="HMY48" s="83">
        <f t="shared" si="115"/>
        <v>0</v>
      </c>
      <c r="HMZ48" s="83">
        <f t="shared" si="115"/>
        <v>0</v>
      </c>
      <c r="HNA48" s="83">
        <f t="shared" si="115"/>
        <v>0</v>
      </c>
      <c r="HNB48" s="83">
        <f t="shared" si="115"/>
        <v>0</v>
      </c>
      <c r="HNC48" s="83">
        <f t="shared" si="115"/>
        <v>0</v>
      </c>
      <c r="HND48" s="83">
        <f t="shared" si="115"/>
        <v>0</v>
      </c>
      <c r="HNE48" s="83">
        <f t="shared" si="115"/>
        <v>0</v>
      </c>
      <c r="HNF48" s="83">
        <f t="shared" si="115"/>
        <v>0</v>
      </c>
      <c r="HNG48" s="83">
        <f t="shared" si="115"/>
        <v>0</v>
      </c>
      <c r="HNH48" s="83">
        <f t="shared" si="115"/>
        <v>0</v>
      </c>
      <c r="HNI48" s="83">
        <f t="shared" si="115"/>
        <v>0</v>
      </c>
      <c r="HNJ48" s="83">
        <f t="shared" si="115"/>
        <v>0</v>
      </c>
      <c r="HNK48" s="83">
        <f t="shared" si="115"/>
        <v>0</v>
      </c>
      <c r="HNL48" s="83">
        <f t="shared" si="115"/>
        <v>0</v>
      </c>
      <c r="HNM48" s="83">
        <f t="shared" si="115"/>
        <v>0</v>
      </c>
      <c r="HNN48" s="83">
        <f t="shared" si="115"/>
        <v>0</v>
      </c>
      <c r="HNO48" s="83">
        <f t="shared" si="115"/>
        <v>0</v>
      </c>
      <c r="HNP48" s="83">
        <f t="shared" si="115"/>
        <v>0</v>
      </c>
      <c r="HNQ48" s="83">
        <f t="shared" si="115"/>
        <v>0</v>
      </c>
      <c r="HNR48" s="83">
        <f t="shared" si="115"/>
        <v>0</v>
      </c>
      <c r="HNS48" s="83">
        <f t="shared" si="115"/>
        <v>0</v>
      </c>
      <c r="HNT48" s="83">
        <f t="shared" si="115"/>
        <v>0</v>
      </c>
      <c r="HNU48" s="83">
        <f t="shared" si="115"/>
        <v>0</v>
      </c>
      <c r="HNV48" s="83">
        <f t="shared" si="115"/>
        <v>0</v>
      </c>
      <c r="HNW48" s="83">
        <f t="shared" si="115"/>
        <v>0</v>
      </c>
      <c r="HNX48" s="83">
        <f t="shared" si="115"/>
        <v>0</v>
      </c>
      <c r="HNY48" s="83">
        <f t="shared" si="115"/>
        <v>0</v>
      </c>
      <c r="HNZ48" s="83">
        <f t="shared" si="115"/>
        <v>0</v>
      </c>
      <c r="HOA48" s="83">
        <f t="shared" si="115"/>
        <v>0</v>
      </c>
      <c r="HOB48" s="83">
        <f t="shared" si="115"/>
        <v>0</v>
      </c>
      <c r="HOC48" s="83">
        <f t="shared" si="115"/>
        <v>0</v>
      </c>
      <c r="HOD48" s="83">
        <f t="shared" si="115"/>
        <v>0</v>
      </c>
      <c r="HOE48" s="83">
        <f t="shared" si="115"/>
        <v>0</v>
      </c>
      <c r="HOF48" s="83">
        <f t="shared" si="115"/>
        <v>0</v>
      </c>
      <c r="HOG48" s="83">
        <f t="shared" si="115"/>
        <v>0</v>
      </c>
      <c r="HOH48" s="83">
        <f t="shared" si="115"/>
        <v>0</v>
      </c>
      <c r="HOI48" s="83">
        <f t="shared" si="115"/>
        <v>0</v>
      </c>
      <c r="HOJ48" s="83">
        <f t="shared" si="115"/>
        <v>0</v>
      </c>
      <c r="HOK48" s="83">
        <f t="shared" si="115"/>
        <v>0</v>
      </c>
      <c r="HOL48" s="83">
        <f t="shared" si="115"/>
        <v>0</v>
      </c>
      <c r="HOM48" s="83">
        <f t="shared" si="115"/>
        <v>0</v>
      </c>
      <c r="HON48" s="83">
        <f t="shared" si="115"/>
        <v>0</v>
      </c>
      <c r="HOO48" s="83">
        <f t="shared" si="115"/>
        <v>0</v>
      </c>
      <c r="HOP48" s="83">
        <f t="shared" si="115"/>
        <v>0</v>
      </c>
      <c r="HOQ48" s="83">
        <f t="shared" si="115"/>
        <v>0</v>
      </c>
      <c r="HOR48" s="83">
        <f t="shared" si="115"/>
        <v>0</v>
      </c>
      <c r="HOS48" s="83">
        <f t="shared" si="115"/>
        <v>0</v>
      </c>
      <c r="HOT48" s="83">
        <f t="shared" si="115"/>
        <v>0</v>
      </c>
      <c r="HOU48" s="83">
        <f t="shared" si="115"/>
        <v>0</v>
      </c>
      <c r="HOV48" s="83">
        <f t="shared" si="115"/>
        <v>0</v>
      </c>
      <c r="HOW48" s="83">
        <f t="shared" si="115"/>
        <v>0</v>
      </c>
      <c r="HOX48" s="83">
        <f t="shared" si="115"/>
        <v>0</v>
      </c>
      <c r="HOY48" s="83">
        <f t="shared" si="115"/>
        <v>0</v>
      </c>
      <c r="HOZ48" s="83">
        <f t="shared" si="115"/>
        <v>0</v>
      </c>
      <c r="HPA48" s="83">
        <f t="shared" si="115"/>
        <v>0</v>
      </c>
      <c r="HPB48" s="83">
        <f t="shared" si="115"/>
        <v>0</v>
      </c>
      <c r="HPC48" s="83">
        <f t="shared" si="115"/>
        <v>0</v>
      </c>
      <c r="HPD48" s="83">
        <f t="shared" si="115"/>
        <v>0</v>
      </c>
      <c r="HPE48" s="83">
        <f t="shared" si="115"/>
        <v>0</v>
      </c>
      <c r="HPF48" s="83">
        <f t="shared" si="115"/>
        <v>0</v>
      </c>
      <c r="HPG48" s="83">
        <f t="shared" si="115"/>
        <v>0</v>
      </c>
      <c r="HPH48" s="83">
        <f t="shared" si="115"/>
        <v>0</v>
      </c>
      <c r="HPI48" s="83">
        <f t="shared" si="115"/>
        <v>0</v>
      </c>
      <c r="HPJ48" s="83">
        <f t="shared" ref="HPJ48:HRU48" si="116" xml:space="preserve"> CHOOSE($E$45, HPJ65, HPJ78, HPJ91)</f>
        <v>0</v>
      </c>
      <c r="HPK48" s="83">
        <f t="shared" si="116"/>
        <v>0</v>
      </c>
      <c r="HPL48" s="83">
        <f t="shared" si="116"/>
        <v>0</v>
      </c>
      <c r="HPM48" s="83">
        <f t="shared" si="116"/>
        <v>0</v>
      </c>
      <c r="HPN48" s="83">
        <f t="shared" si="116"/>
        <v>0</v>
      </c>
      <c r="HPO48" s="83">
        <f t="shared" si="116"/>
        <v>0</v>
      </c>
      <c r="HPP48" s="83">
        <f t="shared" si="116"/>
        <v>0</v>
      </c>
      <c r="HPQ48" s="83">
        <f t="shared" si="116"/>
        <v>0</v>
      </c>
      <c r="HPR48" s="83">
        <f t="shared" si="116"/>
        <v>0</v>
      </c>
      <c r="HPS48" s="83">
        <f t="shared" si="116"/>
        <v>0</v>
      </c>
      <c r="HPT48" s="83">
        <f t="shared" si="116"/>
        <v>0</v>
      </c>
      <c r="HPU48" s="83">
        <f t="shared" si="116"/>
        <v>0</v>
      </c>
      <c r="HPV48" s="83">
        <f t="shared" si="116"/>
        <v>0</v>
      </c>
      <c r="HPW48" s="83">
        <f t="shared" si="116"/>
        <v>0</v>
      </c>
      <c r="HPX48" s="83">
        <f t="shared" si="116"/>
        <v>0</v>
      </c>
      <c r="HPY48" s="83">
        <f t="shared" si="116"/>
        <v>0</v>
      </c>
      <c r="HPZ48" s="83">
        <f t="shared" si="116"/>
        <v>0</v>
      </c>
      <c r="HQA48" s="83">
        <f t="shared" si="116"/>
        <v>0</v>
      </c>
      <c r="HQB48" s="83">
        <f t="shared" si="116"/>
        <v>0</v>
      </c>
      <c r="HQC48" s="83">
        <f t="shared" si="116"/>
        <v>0</v>
      </c>
      <c r="HQD48" s="83">
        <f t="shared" si="116"/>
        <v>0</v>
      </c>
      <c r="HQE48" s="83">
        <f t="shared" si="116"/>
        <v>0</v>
      </c>
      <c r="HQF48" s="83">
        <f t="shared" si="116"/>
        <v>0</v>
      </c>
      <c r="HQG48" s="83">
        <f t="shared" si="116"/>
        <v>0</v>
      </c>
      <c r="HQH48" s="83">
        <f t="shared" si="116"/>
        <v>0</v>
      </c>
      <c r="HQI48" s="83">
        <f t="shared" si="116"/>
        <v>0</v>
      </c>
      <c r="HQJ48" s="83">
        <f t="shared" si="116"/>
        <v>0</v>
      </c>
      <c r="HQK48" s="83">
        <f t="shared" si="116"/>
        <v>0</v>
      </c>
      <c r="HQL48" s="83">
        <f t="shared" si="116"/>
        <v>0</v>
      </c>
      <c r="HQM48" s="83">
        <f t="shared" si="116"/>
        <v>0</v>
      </c>
      <c r="HQN48" s="83">
        <f t="shared" si="116"/>
        <v>0</v>
      </c>
      <c r="HQO48" s="83">
        <f t="shared" si="116"/>
        <v>0</v>
      </c>
      <c r="HQP48" s="83">
        <f t="shared" si="116"/>
        <v>0</v>
      </c>
      <c r="HQQ48" s="83">
        <f t="shared" si="116"/>
        <v>0</v>
      </c>
      <c r="HQR48" s="83">
        <f t="shared" si="116"/>
        <v>0</v>
      </c>
      <c r="HQS48" s="83">
        <f t="shared" si="116"/>
        <v>0</v>
      </c>
      <c r="HQT48" s="83">
        <f t="shared" si="116"/>
        <v>0</v>
      </c>
      <c r="HQU48" s="83">
        <f t="shared" si="116"/>
        <v>0</v>
      </c>
      <c r="HQV48" s="83">
        <f t="shared" si="116"/>
        <v>0</v>
      </c>
      <c r="HQW48" s="83">
        <f t="shared" si="116"/>
        <v>0</v>
      </c>
      <c r="HQX48" s="83">
        <f t="shared" si="116"/>
        <v>0</v>
      </c>
      <c r="HQY48" s="83">
        <f t="shared" si="116"/>
        <v>0</v>
      </c>
      <c r="HQZ48" s="83">
        <f t="shared" si="116"/>
        <v>0</v>
      </c>
      <c r="HRA48" s="83">
        <f t="shared" si="116"/>
        <v>0</v>
      </c>
      <c r="HRB48" s="83">
        <f t="shared" si="116"/>
        <v>0</v>
      </c>
      <c r="HRC48" s="83">
        <f t="shared" si="116"/>
        <v>0</v>
      </c>
      <c r="HRD48" s="83">
        <f t="shared" si="116"/>
        <v>0</v>
      </c>
      <c r="HRE48" s="83">
        <f t="shared" si="116"/>
        <v>0</v>
      </c>
      <c r="HRF48" s="83">
        <f t="shared" si="116"/>
        <v>0</v>
      </c>
      <c r="HRG48" s="83">
        <f t="shared" si="116"/>
        <v>0</v>
      </c>
      <c r="HRH48" s="83">
        <f t="shared" si="116"/>
        <v>0</v>
      </c>
      <c r="HRI48" s="83">
        <f t="shared" si="116"/>
        <v>0</v>
      </c>
      <c r="HRJ48" s="83">
        <f t="shared" si="116"/>
        <v>0</v>
      </c>
      <c r="HRK48" s="83">
        <f t="shared" si="116"/>
        <v>0</v>
      </c>
      <c r="HRL48" s="83">
        <f t="shared" si="116"/>
        <v>0</v>
      </c>
      <c r="HRM48" s="83">
        <f t="shared" si="116"/>
        <v>0</v>
      </c>
      <c r="HRN48" s="83">
        <f t="shared" si="116"/>
        <v>0</v>
      </c>
      <c r="HRO48" s="83">
        <f t="shared" si="116"/>
        <v>0</v>
      </c>
      <c r="HRP48" s="83">
        <f t="shared" si="116"/>
        <v>0</v>
      </c>
      <c r="HRQ48" s="83">
        <f t="shared" si="116"/>
        <v>0</v>
      </c>
      <c r="HRR48" s="83">
        <f t="shared" si="116"/>
        <v>0</v>
      </c>
      <c r="HRS48" s="83">
        <f t="shared" si="116"/>
        <v>0</v>
      </c>
      <c r="HRT48" s="83">
        <f t="shared" si="116"/>
        <v>0</v>
      </c>
      <c r="HRU48" s="83">
        <f t="shared" si="116"/>
        <v>0</v>
      </c>
      <c r="HRV48" s="83">
        <f t="shared" ref="HRV48:HUG48" si="117" xml:space="preserve"> CHOOSE($E$45, HRV65, HRV78, HRV91)</f>
        <v>0</v>
      </c>
      <c r="HRW48" s="83">
        <f t="shared" si="117"/>
        <v>0</v>
      </c>
      <c r="HRX48" s="83">
        <f t="shared" si="117"/>
        <v>0</v>
      </c>
      <c r="HRY48" s="83">
        <f t="shared" si="117"/>
        <v>0</v>
      </c>
      <c r="HRZ48" s="83">
        <f t="shared" si="117"/>
        <v>0</v>
      </c>
      <c r="HSA48" s="83">
        <f t="shared" si="117"/>
        <v>0</v>
      </c>
      <c r="HSB48" s="83">
        <f t="shared" si="117"/>
        <v>0</v>
      </c>
      <c r="HSC48" s="83">
        <f t="shared" si="117"/>
        <v>0</v>
      </c>
      <c r="HSD48" s="83">
        <f t="shared" si="117"/>
        <v>0</v>
      </c>
      <c r="HSE48" s="83">
        <f t="shared" si="117"/>
        <v>0</v>
      </c>
      <c r="HSF48" s="83">
        <f t="shared" si="117"/>
        <v>0</v>
      </c>
      <c r="HSG48" s="83">
        <f t="shared" si="117"/>
        <v>0</v>
      </c>
      <c r="HSH48" s="83">
        <f t="shared" si="117"/>
        <v>0</v>
      </c>
      <c r="HSI48" s="83">
        <f t="shared" si="117"/>
        <v>0</v>
      </c>
      <c r="HSJ48" s="83">
        <f t="shared" si="117"/>
        <v>0</v>
      </c>
      <c r="HSK48" s="83">
        <f t="shared" si="117"/>
        <v>0</v>
      </c>
      <c r="HSL48" s="83">
        <f t="shared" si="117"/>
        <v>0</v>
      </c>
      <c r="HSM48" s="83">
        <f t="shared" si="117"/>
        <v>0</v>
      </c>
      <c r="HSN48" s="83">
        <f t="shared" si="117"/>
        <v>0</v>
      </c>
      <c r="HSO48" s="83">
        <f t="shared" si="117"/>
        <v>0</v>
      </c>
      <c r="HSP48" s="83">
        <f t="shared" si="117"/>
        <v>0</v>
      </c>
      <c r="HSQ48" s="83">
        <f t="shared" si="117"/>
        <v>0</v>
      </c>
      <c r="HSR48" s="83">
        <f t="shared" si="117"/>
        <v>0</v>
      </c>
      <c r="HSS48" s="83">
        <f t="shared" si="117"/>
        <v>0</v>
      </c>
      <c r="HST48" s="83">
        <f t="shared" si="117"/>
        <v>0</v>
      </c>
      <c r="HSU48" s="83">
        <f t="shared" si="117"/>
        <v>0</v>
      </c>
      <c r="HSV48" s="83">
        <f t="shared" si="117"/>
        <v>0</v>
      </c>
      <c r="HSW48" s="83">
        <f t="shared" si="117"/>
        <v>0</v>
      </c>
      <c r="HSX48" s="83">
        <f t="shared" si="117"/>
        <v>0</v>
      </c>
      <c r="HSY48" s="83">
        <f t="shared" si="117"/>
        <v>0</v>
      </c>
      <c r="HSZ48" s="83">
        <f t="shared" si="117"/>
        <v>0</v>
      </c>
      <c r="HTA48" s="83">
        <f t="shared" si="117"/>
        <v>0</v>
      </c>
      <c r="HTB48" s="83">
        <f t="shared" si="117"/>
        <v>0</v>
      </c>
      <c r="HTC48" s="83">
        <f t="shared" si="117"/>
        <v>0</v>
      </c>
      <c r="HTD48" s="83">
        <f t="shared" si="117"/>
        <v>0</v>
      </c>
      <c r="HTE48" s="83">
        <f t="shared" si="117"/>
        <v>0</v>
      </c>
      <c r="HTF48" s="83">
        <f t="shared" si="117"/>
        <v>0</v>
      </c>
      <c r="HTG48" s="83">
        <f t="shared" si="117"/>
        <v>0</v>
      </c>
      <c r="HTH48" s="83">
        <f t="shared" si="117"/>
        <v>0</v>
      </c>
      <c r="HTI48" s="83">
        <f t="shared" si="117"/>
        <v>0</v>
      </c>
      <c r="HTJ48" s="83">
        <f t="shared" si="117"/>
        <v>0</v>
      </c>
      <c r="HTK48" s="83">
        <f t="shared" si="117"/>
        <v>0</v>
      </c>
      <c r="HTL48" s="83">
        <f t="shared" si="117"/>
        <v>0</v>
      </c>
      <c r="HTM48" s="83">
        <f t="shared" si="117"/>
        <v>0</v>
      </c>
      <c r="HTN48" s="83">
        <f t="shared" si="117"/>
        <v>0</v>
      </c>
      <c r="HTO48" s="83">
        <f t="shared" si="117"/>
        <v>0</v>
      </c>
      <c r="HTP48" s="83">
        <f t="shared" si="117"/>
        <v>0</v>
      </c>
      <c r="HTQ48" s="83">
        <f t="shared" si="117"/>
        <v>0</v>
      </c>
      <c r="HTR48" s="83">
        <f t="shared" si="117"/>
        <v>0</v>
      </c>
      <c r="HTS48" s="83">
        <f t="shared" si="117"/>
        <v>0</v>
      </c>
      <c r="HTT48" s="83">
        <f t="shared" si="117"/>
        <v>0</v>
      </c>
      <c r="HTU48" s="83">
        <f t="shared" si="117"/>
        <v>0</v>
      </c>
      <c r="HTV48" s="83">
        <f t="shared" si="117"/>
        <v>0</v>
      </c>
      <c r="HTW48" s="83">
        <f t="shared" si="117"/>
        <v>0</v>
      </c>
      <c r="HTX48" s="83">
        <f t="shared" si="117"/>
        <v>0</v>
      </c>
      <c r="HTY48" s="83">
        <f t="shared" si="117"/>
        <v>0</v>
      </c>
      <c r="HTZ48" s="83">
        <f t="shared" si="117"/>
        <v>0</v>
      </c>
      <c r="HUA48" s="83">
        <f t="shared" si="117"/>
        <v>0</v>
      </c>
      <c r="HUB48" s="83">
        <f t="shared" si="117"/>
        <v>0</v>
      </c>
      <c r="HUC48" s="83">
        <f t="shared" si="117"/>
        <v>0</v>
      </c>
      <c r="HUD48" s="83">
        <f t="shared" si="117"/>
        <v>0</v>
      </c>
      <c r="HUE48" s="83">
        <f t="shared" si="117"/>
        <v>0</v>
      </c>
      <c r="HUF48" s="83">
        <f t="shared" si="117"/>
        <v>0</v>
      </c>
      <c r="HUG48" s="83">
        <f t="shared" si="117"/>
        <v>0</v>
      </c>
      <c r="HUH48" s="83">
        <f t="shared" ref="HUH48:HWS48" si="118" xml:space="preserve"> CHOOSE($E$45, HUH65, HUH78, HUH91)</f>
        <v>0</v>
      </c>
      <c r="HUI48" s="83">
        <f t="shared" si="118"/>
        <v>0</v>
      </c>
      <c r="HUJ48" s="83">
        <f t="shared" si="118"/>
        <v>0</v>
      </c>
      <c r="HUK48" s="83">
        <f t="shared" si="118"/>
        <v>0</v>
      </c>
      <c r="HUL48" s="83">
        <f t="shared" si="118"/>
        <v>0</v>
      </c>
      <c r="HUM48" s="83">
        <f t="shared" si="118"/>
        <v>0</v>
      </c>
      <c r="HUN48" s="83">
        <f t="shared" si="118"/>
        <v>0</v>
      </c>
      <c r="HUO48" s="83">
        <f t="shared" si="118"/>
        <v>0</v>
      </c>
      <c r="HUP48" s="83">
        <f t="shared" si="118"/>
        <v>0</v>
      </c>
      <c r="HUQ48" s="83">
        <f t="shared" si="118"/>
        <v>0</v>
      </c>
      <c r="HUR48" s="83">
        <f t="shared" si="118"/>
        <v>0</v>
      </c>
      <c r="HUS48" s="83">
        <f t="shared" si="118"/>
        <v>0</v>
      </c>
      <c r="HUT48" s="83">
        <f t="shared" si="118"/>
        <v>0</v>
      </c>
      <c r="HUU48" s="83">
        <f t="shared" si="118"/>
        <v>0</v>
      </c>
      <c r="HUV48" s="83">
        <f t="shared" si="118"/>
        <v>0</v>
      </c>
      <c r="HUW48" s="83">
        <f t="shared" si="118"/>
        <v>0</v>
      </c>
      <c r="HUX48" s="83">
        <f t="shared" si="118"/>
        <v>0</v>
      </c>
      <c r="HUY48" s="83">
        <f t="shared" si="118"/>
        <v>0</v>
      </c>
      <c r="HUZ48" s="83">
        <f t="shared" si="118"/>
        <v>0</v>
      </c>
      <c r="HVA48" s="83">
        <f t="shared" si="118"/>
        <v>0</v>
      </c>
      <c r="HVB48" s="83">
        <f t="shared" si="118"/>
        <v>0</v>
      </c>
      <c r="HVC48" s="83">
        <f t="shared" si="118"/>
        <v>0</v>
      </c>
      <c r="HVD48" s="83">
        <f t="shared" si="118"/>
        <v>0</v>
      </c>
      <c r="HVE48" s="83">
        <f t="shared" si="118"/>
        <v>0</v>
      </c>
      <c r="HVF48" s="83">
        <f t="shared" si="118"/>
        <v>0</v>
      </c>
      <c r="HVG48" s="83">
        <f t="shared" si="118"/>
        <v>0</v>
      </c>
      <c r="HVH48" s="83">
        <f t="shared" si="118"/>
        <v>0</v>
      </c>
      <c r="HVI48" s="83">
        <f t="shared" si="118"/>
        <v>0</v>
      </c>
      <c r="HVJ48" s="83">
        <f t="shared" si="118"/>
        <v>0</v>
      </c>
      <c r="HVK48" s="83">
        <f t="shared" si="118"/>
        <v>0</v>
      </c>
      <c r="HVL48" s="83">
        <f t="shared" si="118"/>
        <v>0</v>
      </c>
      <c r="HVM48" s="83">
        <f t="shared" si="118"/>
        <v>0</v>
      </c>
      <c r="HVN48" s="83">
        <f t="shared" si="118"/>
        <v>0</v>
      </c>
      <c r="HVO48" s="83">
        <f t="shared" si="118"/>
        <v>0</v>
      </c>
      <c r="HVP48" s="83">
        <f t="shared" si="118"/>
        <v>0</v>
      </c>
      <c r="HVQ48" s="83">
        <f t="shared" si="118"/>
        <v>0</v>
      </c>
      <c r="HVR48" s="83">
        <f t="shared" si="118"/>
        <v>0</v>
      </c>
      <c r="HVS48" s="83">
        <f t="shared" si="118"/>
        <v>0</v>
      </c>
      <c r="HVT48" s="83">
        <f t="shared" si="118"/>
        <v>0</v>
      </c>
      <c r="HVU48" s="83">
        <f t="shared" si="118"/>
        <v>0</v>
      </c>
      <c r="HVV48" s="83">
        <f t="shared" si="118"/>
        <v>0</v>
      </c>
      <c r="HVW48" s="83">
        <f t="shared" si="118"/>
        <v>0</v>
      </c>
      <c r="HVX48" s="83">
        <f t="shared" si="118"/>
        <v>0</v>
      </c>
      <c r="HVY48" s="83">
        <f t="shared" si="118"/>
        <v>0</v>
      </c>
      <c r="HVZ48" s="83">
        <f t="shared" si="118"/>
        <v>0</v>
      </c>
      <c r="HWA48" s="83">
        <f t="shared" si="118"/>
        <v>0</v>
      </c>
      <c r="HWB48" s="83">
        <f t="shared" si="118"/>
        <v>0</v>
      </c>
      <c r="HWC48" s="83">
        <f t="shared" si="118"/>
        <v>0</v>
      </c>
      <c r="HWD48" s="83">
        <f t="shared" si="118"/>
        <v>0</v>
      </c>
      <c r="HWE48" s="83">
        <f t="shared" si="118"/>
        <v>0</v>
      </c>
      <c r="HWF48" s="83">
        <f t="shared" si="118"/>
        <v>0</v>
      </c>
      <c r="HWG48" s="83">
        <f t="shared" si="118"/>
        <v>0</v>
      </c>
      <c r="HWH48" s="83">
        <f t="shared" si="118"/>
        <v>0</v>
      </c>
      <c r="HWI48" s="83">
        <f t="shared" si="118"/>
        <v>0</v>
      </c>
      <c r="HWJ48" s="83">
        <f t="shared" si="118"/>
        <v>0</v>
      </c>
      <c r="HWK48" s="83">
        <f t="shared" si="118"/>
        <v>0</v>
      </c>
      <c r="HWL48" s="83">
        <f t="shared" si="118"/>
        <v>0</v>
      </c>
      <c r="HWM48" s="83">
        <f t="shared" si="118"/>
        <v>0</v>
      </c>
      <c r="HWN48" s="83">
        <f t="shared" si="118"/>
        <v>0</v>
      </c>
      <c r="HWO48" s="83">
        <f t="shared" si="118"/>
        <v>0</v>
      </c>
      <c r="HWP48" s="83">
        <f t="shared" si="118"/>
        <v>0</v>
      </c>
      <c r="HWQ48" s="83">
        <f t="shared" si="118"/>
        <v>0</v>
      </c>
      <c r="HWR48" s="83">
        <f t="shared" si="118"/>
        <v>0</v>
      </c>
      <c r="HWS48" s="83">
        <f t="shared" si="118"/>
        <v>0</v>
      </c>
      <c r="HWT48" s="83">
        <f t="shared" ref="HWT48:HZE48" si="119" xml:space="preserve"> CHOOSE($E$45, HWT65, HWT78, HWT91)</f>
        <v>0</v>
      </c>
      <c r="HWU48" s="83">
        <f t="shared" si="119"/>
        <v>0</v>
      </c>
      <c r="HWV48" s="83">
        <f t="shared" si="119"/>
        <v>0</v>
      </c>
      <c r="HWW48" s="83">
        <f t="shared" si="119"/>
        <v>0</v>
      </c>
      <c r="HWX48" s="83">
        <f t="shared" si="119"/>
        <v>0</v>
      </c>
      <c r="HWY48" s="83">
        <f t="shared" si="119"/>
        <v>0</v>
      </c>
      <c r="HWZ48" s="83">
        <f t="shared" si="119"/>
        <v>0</v>
      </c>
      <c r="HXA48" s="83">
        <f t="shared" si="119"/>
        <v>0</v>
      </c>
      <c r="HXB48" s="83">
        <f t="shared" si="119"/>
        <v>0</v>
      </c>
      <c r="HXC48" s="83">
        <f t="shared" si="119"/>
        <v>0</v>
      </c>
      <c r="HXD48" s="83">
        <f t="shared" si="119"/>
        <v>0</v>
      </c>
      <c r="HXE48" s="83">
        <f t="shared" si="119"/>
        <v>0</v>
      </c>
      <c r="HXF48" s="83">
        <f t="shared" si="119"/>
        <v>0</v>
      </c>
      <c r="HXG48" s="83">
        <f t="shared" si="119"/>
        <v>0</v>
      </c>
      <c r="HXH48" s="83">
        <f t="shared" si="119"/>
        <v>0</v>
      </c>
      <c r="HXI48" s="83">
        <f t="shared" si="119"/>
        <v>0</v>
      </c>
      <c r="HXJ48" s="83">
        <f t="shared" si="119"/>
        <v>0</v>
      </c>
      <c r="HXK48" s="83">
        <f t="shared" si="119"/>
        <v>0</v>
      </c>
      <c r="HXL48" s="83">
        <f t="shared" si="119"/>
        <v>0</v>
      </c>
      <c r="HXM48" s="83">
        <f t="shared" si="119"/>
        <v>0</v>
      </c>
      <c r="HXN48" s="83">
        <f t="shared" si="119"/>
        <v>0</v>
      </c>
      <c r="HXO48" s="83">
        <f t="shared" si="119"/>
        <v>0</v>
      </c>
      <c r="HXP48" s="83">
        <f t="shared" si="119"/>
        <v>0</v>
      </c>
      <c r="HXQ48" s="83">
        <f t="shared" si="119"/>
        <v>0</v>
      </c>
      <c r="HXR48" s="83">
        <f t="shared" si="119"/>
        <v>0</v>
      </c>
      <c r="HXS48" s="83">
        <f t="shared" si="119"/>
        <v>0</v>
      </c>
      <c r="HXT48" s="83">
        <f t="shared" si="119"/>
        <v>0</v>
      </c>
      <c r="HXU48" s="83">
        <f t="shared" si="119"/>
        <v>0</v>
      </c>
      <c r="HXV48" s="83">
        <f t="shared" si="119"/>
        <v>0</v>
      </c>
      <c r="HXW48" s="83">
        <f t="shared" si="119"/>
        <v>0</v>
      </c>
      <c r="HXX48" s="83">
        <f t="shared" si="119"/>
        <v>0</v>
      </c>
      <c r="HXY48" s="83">
        <f t="shared" si="119"/>
        <v>0</v>
      </c>
      <c r="HXZ48" s="83">
        <f t="shared" si="119"/>
        <v>0</v>
      </c>
      <c r="HYA48" s="83">
        <f t="shared" si="119"/>
        <v>0</v>
      </c>
      <c r="HYB48" s="83">
        <f t="shared" si="119"/>
        <v>0</v>
      </c>
      <c r="HYC48" s="83">
        <f t="shared" si="119"/>
        <v>0</v>
      </c>
      <c r="HYD48" s="83">
        <f t="shared" si="119"/>
        <v>0</v>
      </c>
      <c r="HYE48" s="83">
        <f t="shared" si="119"/>
        <v>0</v>
      </c>
      <c r="HYF48" s="83">
        <f t="shared" si="119"/>
        <v>0</v>
      </c>
      <c r="HYG48" s="83">
        <f t="shared" si="119"/>
        <v>0</v>
      </c>
      <c r="HYH48" s="83">
        <f t="shared" si="119"/>
        <v>0</v>
      </c>
      <c r="HYI48" s="83">
        <f t="shared" si="119"/>
        <v>0</v>
      </c>
      <c r="HYJ48" s="83">
        <f t="shared" si="119"/>
        <v>0</v>
      </c>
      <c r="HYK48" s="83">
        <f t="shared" si="119"/>
        <v>0</v>
      </c>
      <c r="HYL48" s="83">
        <f t="shared" si="119"/>
        <v>0</v>
      </c>
      <c r="HYM48" s="83">
        <f t="shared" si="119"/>
        <v>0</v>
      </c>
      <c r="HYN48" s="83">
        <f t="shared" si="119"/>
        <v>0</v>
      </c>
      <c r="HYO48" s="83">
        <f t="shared" si="119"/>
        <v>0</v>
      </c>
      <c r="HYP48" s="83">
        <f t="shared" si="119"/>
        <v>0</v>
      </c>
      <c r="HYQ48" s="83">
        <f t="shared" si="119"/>
        <v>0</v>
      </c>
      <c r="HYR48" s="83">
        <f t="shared" si="119"/>
        <v>0</v>
      </c>
      <c r="HYS48" s="83">
        <f t="shared" si="119"/>
        <v>0</v>
      </c>
      <c r="HYT48" s="83">
        <f t="shared" si="119"/>
        <v>0</v>
      </c>
      <c r="HYU48" s="83">
        <f t="shared" si="119"/>
        <v>0</v>
      </c>
      <c r="HYV48" s="83">
        <f t="shared" si="119"/>
        <v>0</v>
      </c>
      <c r="HYW48" s="83">
        <f t="shared" si="119"/>
        <v>0</v>
      </c>
      <c r="HYX48" s="83">
        <f t="shared" si="119"/>
        <v>0</v>
      </c>
      <c r="HYY48" s="83">
        <f t="shared" si="119"/>
        <v>0</v>
      </c>
      <c r="HYZ48" s="83">
        <f t="shared" si="119"/>
        <v>0</v>
      </c>
      <c r="HZA48" s="83">
        <f t="shared" si="119"/>
        <v>0</v>
      </c>
      <c r="HZB48" s="83">
        <f t="shared" si="119"/>
        <v>0</v>
      </c>
      <c r="HZC48" s="83">
        <f t="shared" si="119"/>
        <v>0</v>
      </c>
      <c r="HZD48" s="83">
        <f t="shared" si="119"/>
        <v>0</v>
      </c>
      <c r="HZE48" s="83">
        <f t="shared" si="119"/>
        <v>0</v>
      </c>
      <c r="HZF48" s="83">
        <f t="shared" ref="HZF48:IBQ48" si="120" xml:space="preserve"> CHOOSE($E$45, HZF65, HZF78, HZF91)</f>
        <v>0</v>
      </c>
      <c r="HZG48" s="83">
        <f t="shared" si="120"/>
        <v>0</v>
      </c>
      <c r="HZH48" s="83">
        <f t="shared" si="120"/>
        <v>0</v>
      </c>
      <c r="HZI48" s="83">
        <f t="shared" si="120"/>
        <v>0</v>
      </c>
      <c r="HZJ48" s="83">
        <f t="shared" si="120"/>
        <v>0</v>
      </c>
      <c r="HZK48" s="83">
        <f t="shared" si="120"/>
        <v>0</v>
      </c>
      <c r="HZL48" s="83">
        <f t="shared" si="120"/>
        <v>0</v>
      </c>
      <c r="HZM48" s="83">
        <f t="shared" si="120"/>
        <v>0</v>
      </c>
      <c r="HZN48" s="83">
        <f t="shared" si="120"/>
        <v>0</v>
      </c>
      <c r="HZO48" s="83">
        <f t="shared" si="120"/>
        <v>0</v>
      </c>
      <c r="HZP48" s="83">
        <f t="shared" si="120"/>
        <v>0</v>
      </c>
      <c r="HZQ48" s="83">
        <f t="shared" si="120"/>
        <v>0</v>
      </c>
      <c r="HZR48" s="83">
        <f t="shared" si="120"/>
        <v>0</v>
      </c>
      <c r="HZS48" s="83">
        <f t="shared" si="120"/>
        <v>0</v>
      </c>
      <c r="HZT48" s="83">
        <f t="shared" si="120"/>
        <v>0</v>
      </c>
      <c r="HZU48" s="83">
        <f t="shared" si="120"/>
        <v>0</v>
      </c>
      <c r="HZV48" s="83">
        <f t="shared" si="120"/>
        <v>0</v>
      </c>
      <c r="HZW48" s="83">
        <f t="shared" si="120"/>
        <v>0</v>
      </c>
      <c r="HZX48" s="83">
        <f t="shared" si="120"/>
        <v>0</v>
      </c>
      <c r="HZY48" s="83">
        <f t="shared" si="120"/>
        <v>0</v>
      </c>
      <c r="HZZ48" s="83">
        <f t="shared" si="120"/>
        <v>0</v>
      </c>
      <c r="IAA48" s="83">
        <f t="shared" si="120"/>
        <v>0</v>
      </c>
      <c r="IAB48" s="83">
        <f t="shared" si="120"/>
        <v>0</v>
      </c>
      <c r="IAC48" s="83">
        <f t="shared" si="120"/>
        <v>0</v>
      </c>
      <c r="IAD48" s="83">
        <f t="shared" si="120"/>
        <v>0</v>
      </c>
      <c r="IAE48" s="83">
        <f t="shared" si="120"/>
        <v>0</v>
      </c>
      <c r="IAF48" s="83">
        <f t="shared" si="120"/>
        <v>0</v>
      </c>
      <c r="IAG48" s="83">
        <f t="shared" si="120"/>
        <v>0</v>
      </c>
      <c r="IAH48" s="83">
        <f t="shared" si="120"/>
        <v>0</v>
      </c>
      <c r="IAI48" s="83">
        <f t="shared" si="120"/>
        <v>0</v>
      </c>
      <c r="IAJ48" s="83">
        <f t="shared" si="120"/>
        <v>0</v>
      </c>
      <c r="IAK48" s="83">
        <f t="shared" si="120"/>
        <v>0</v>
      </c>
      <c r="IAL48" s="83">
        <f t="shared" si="120"/>
        <v>0</v>
      </c>
      <c r="IAM48" s="83">
        <f t="shared" si="120"/>
        <v>0</v>
      </c>
      <c r="IAN48" s="83">
        <f t="shared" si="120"/>
        <v>0</v>
      </c>
      <c r="IAO48" s="83">
        <f t="shared" si="120"/>
        <v>0</v>
      </c>
      <c r="IAP48" s="83">
        <f t="shared" si="120"/>
        <v>0</v>
      </c>
      <c r="IAQ48" s="83">
        <f t="shared" si="120"/>
        <v>0</v>
      </c>
      <c r="IAR48" s="83">
        <f t="shared" si="120"/>
        <v>0</v>
      </c>
      <c r="IAS48" s="83">
        <f t="shared" si="120"/>
        <v>0</v>
      </c>
      <c r="IAT48" s="83">
        <f t="shared" si="120"/>
        <v>0</v>
      </c>
      <c r="IAU48" s="83">
        <f t="shared" si="120"/>
        <v>0</v>
      </c>
      <c r="IAV48" s="83">
        <f t="shared" si="120"/>
        <v>0</v>
      </c>
      <c r="IAW48" s="83">
        <f t="shared" si="120"/>
        <v>0</v>
      </c>
      <c r="IAX48" s="83">
        <f t="shared" si="120"/>
        <v>0</v>
      </c>
      <c r="IAY48" s="83">
        <f t="shared" si="120"/>
        <v>0</v>
      </c>
      <c r="IAZ48" s="83">
        <f t="shared" si="120"/>
        <v>0</v>
      </c>
      <c r="IBA48" s="83">
        <f t="shared" si="120"/>
        <v>0</v>
      </c>
      <c r="IBB48" s="83">
        <f t="shared" si="120"/>
        <v>0</v>
      </c>
      <c r="IBC48" s="83">
        <f t="shared" si="120"/>
        <v>0</v>
      </c>
      <c r="IBD48" s="83">
        <f t="shared" si="120"/>
        <v>0</v>
      </c>
      <c r="IBE48" s="83">
        <f t="shared" si="120"/>
        <v>0</v>
      </c>
      <c r="IBF48" s="83">
        <f t="shared" si="120"/>
        <v>0</v>
      </c>
      <c r="IBG48" s="83">
        <f t="shared" si="120"/>
        <v>0</v>
      </c>
      <c r="IBH48" s="83">
        <f t="shared" si="120"/>
        <v>0</v>
      </c>
      <c r="IBI48" s="83">
        <f t="shared" si="120"/>
        <v>0</v>
      </c>
      <c r="IBJ48" s="83">
        <f t="shared" si="120"/>
        <v>0</v>
      </c>
      <c r="IBK48" s="83">
        <f t="shared" si="120"/>
        <v>0</v>
      </c>
      <c r="IBL48" s="83">
        <f t="shared" si="120"/>
        <v>0</v>
      </c>
      <c r="IBM48" s="83">
        <f t="shared" si="120"/>
        <v>0</v>
      </c>
      <c r="IBN48" s="83">
        <f t="shared" si="120"/>
        <v>0</v>
      </c>
      <c r="IBO48" s="83">
        <f t="shared" si="120"/>
        <v>0</v>
      </c>
      <c r="IBP48" s="83">
        <f t="shared" si="120"/>
        <v>0</v>
      </c>
      <c r="IBQ48" s="83">
        <f t="shared" si="120"/>
        <v>0</v>
      </c>
      <c r="IBR48" s="83">
        <f t="shared" ref="IBR48:IEC48" si="121" xml:space="preserve"> CHOOSE($E$45, IBR65, IBR78, IBR91)</f>
        <v>0</v>
      </c>
      <c r="IBS48" s="83">
        <f t="shared" si="121"/>
        <v>0</v>
      </c>
      <c r="IBT48" s="83">
        <f t="shared" si="121"/>
        <v>0</v>
      </c>
      <c r="IBU48" s="83">
        <f t="shared" si="121"/>
        <v>0</v>
      </c>
      <c r="IBV48" s="83">
        <f t="shared" si="121"/>
        <v>0</v>
      </c>
      <c r="IBW48" s="83">
        <f t="shared" si="121"/>
        <v>0</v>
      </c>
      <c r="IBX48" s="83">
        <f t="shared" si="121"/>
        <v>0</v>
      </c>
      <c r="IBY48" s="83">
        <f t="shared" si="121"/>
        <v>0</v>
      </c>
      <c r="IBZ48" s="83">
        <f t="shared" si="121"/>
        <v>0</v>
      </c>
      <c r="ICA48" s="83">
        <f t="shared" si="121"/>
        <v>0</v>
      </c>
      <c r="ICB48" s="83">
        <f t="shared" si="121"/>
        <v>0</v>
      </c>
      <c r="ICC48" s="83">
        <f t="shared" si="121"/>
        <v>0</v>
      </c>
      <c r="ICD48" s="83">
        <f t="shared" si="121"/>
        <v>0</v>
      </c>
      <c r="ICE48" s="83">
        <f t="shared" si="121"/>
        <v>0</v>
      </c>
      <c r="ICF48" s="83">
        <f t="shared" si="121"/>
        <v>0</v>
      </c>
      <c r="ICG48" s="83">
        <f t="shared" si="121"/>
        <v>0</v>
      </c>
      <c r="ICH48" s="83">
        <f t="shared" si="121"/>
        <v>0</v>
      </c>
      <c r="ICI48" s="83">
        <f t="shared" si="121"/>
        <v>0</v>
      </c>
      <c r="ICJ48" s="83">
        <f t="shared" si="121"/>
        <v>0</v>
      </c>
      <c r="ICK48" s="83">
        <f t="shared" si="121"/>
        <v>0</v>
      </c>
      <c r="ICL48" s="83">
        <f t="shared" si="121"/>
        <v>0</v>
      </c>
      <c r="ICM48" s="83">
        <f t="shared" si="121"/>
        <v>0</v>
      </c>
      <c r="ICN48" s="83">
        <f t="shared" si="121"/>
        <v>0</v>
      </c>
      <c r="ICO48" s="83">
        <f t="shared" si="121"/>
        <v>0</v>
      </c>
      <c r="ICP48" s="83">
        <f t="shared" si="121"/>
        <v>0</v>
      </c>
      <c r="ICQ48" s="83">
        <f t="shared" si="121"/>
        <v>0</v>
      </c>
      <c r="ICR48" s="83">
        <f t="shared" si="121"/>
        <v>0</v>
      </c>
      <c r="ICS48" s="83">
        <f t="shared" si="121"/>
        <v>0</v>
      </c>
      <c r="ICT48" s="83">
        <f t="shared" si="121"/>
        <v>0</v>
      </c>
      <c r="ICU48" s="83">
        <f t="shared" si="121"/>
        <v>0</v>
      </c>
      <c r="ICV48" s="83">
        <f t="shared" si="121"/>
        <v>0</v>
      </c>
      <c r="ICW48" s="83">
        <f t="shared" si="121"/>
        <v>0</v>
      </c>
      <c r="ICX48" s="83">
        <f t="shared" si="121"/>
        <v>0</v>
      </c>
      <c r="ICY48" s="83">
        <f t="shared" si="121"/>
        <v>0</v>
      </c>
      <c r="ICZ48" s="83">
        <f t="shared" si="121"/>
        <v>0</v>
      </c>
      <c r="IDA48" s="83">
        <f t="shared" si="121"/>
        <v>0</v>
      </c>
      <c r="IDB48" s="83">
        <f t="shared" si="121"/>
        <v>0</v>
      </c>
      <c r="IDC48" s="83">
        <f t="shared" si="121"/>
        <v>0</v>
      </c>
      <c r="IDD48" s="83">
        <f t="shared" si="121"/>
        <v>0</v>
      </c>
      <c r="IDE48" s="83">
        <f t="shared" si="121"/>
        <v>0</v>
      </c>
      <c r="IDF48" s="83">
        <f t="shared" si="121"/>
        <v>0</v>
      </c>
      <c r="IDG48" s="83">
        <f t="shared" si="121"/>
        <v>0</v>
      </c>
      <c r="IDH48" s="83">
        <f t="shared" si="121"/>
        <v>0</v>
      </c>
      <c r="IDI48" s="83">
        <f t="shared" si="121"/>
        <v>0</v>
      </c>
      <c r="IDJ48" s="83">
        <f t="shared" si="121"/>
        <v>0</v>
      </c>
      <c r="IDK48" s="83">
        <f t="shared" si="121"/>
        <v>0</v>
      </c>
      <c r="IDL48" s="83">
        <f t="shared" si="121"/>
        <v>0</v>
      </c>
      <c r="IDM48" s="83">
        <f t="shared" si="121"/>
        <v>0</v>
      </c>
      <c r="IDN48" s="83">
        <f t="shared" si="121"/>
        <v>0</v>
      </c>
      <c r="IDO48" s="83">
        <f t="shared" si="121"/>
        <v>0</v>
      </c>
      <c r="IDP48" s="83">
        <f t="shared" si="121"/>
        <v>0</v>
      </c>
      <c r="IDQ48" s="83">
        <f t="shared" si="121"/>
        <v>0</v>
      </c>
      <c r="IDR48" s="83">
        <f t="shared" si="121"/>
        <v>0</v>
      </c>
      <c r="IDS48" s="83">
        <f t="shared" si="121"/>
        <v>0</v>
      </c>
      <c r="IDT48" s="83">
        <f t="shared" si="121"/>
        <v>0</v>
      </c>
      <c r="IDU48" s="83">
        <f t="shared" si="121"/>
        <v>0</v>
      </c>
      <c r="IDV48" s="83">
        <f t="shared" si="121"/>
        <v>0</v>
      </c>
      <c r="IDW48" s="83">
        <f t="shared" si="121"/>
        <v>0</v>
      </c>
      <c r="IDX48" s="83">
        <f t="shared" si="121"/>
        <v>0</v>
      </c>
      <c r="IDY48" s="83">
        <f t="shared" si="121"/>
        <v>0</v>
      </c>
      <c r="IDZ48" s="83">
        <f t="shared" si="121"/>
        <v>0</v>
      </c>
      <c r="IEA48" s="83">
        <f t="shared" si="121"/>
        <v>0</v>
      </c>
      <c r="IEB48" s="83">
        <f t="shared" si="121"/>
        <v>0</v>
      </c>
      <c r="IEC48" s="83">
        <f t="shared" si="121"/>
        <v>0</v>
      </c>
      <c r="IED48" s="83">
        <f t="shared" ref="IED48:IGO48" si="122" xml:space="preserve"> CHOOSE($E$45, IED65, IED78, IED91)</f>
        <v>0</v>
      </c>
      <c r="IEE48" s="83">
        <f t="shared" si="122"/>
        <v>0</v>
      </c>
      <c r="IEF48" s="83">
        <f t="shared" si="122"/>
        <v>0</v>
      </c>
      <c r="IEG48" s="83">
        <f t="shared" si="122"/>
        <v>0</v>
      </c>
      <c r="IEH48" s="83">
        <f t="shared" si="122"/>
        <v>0</v>
      </c>
      <c r="IEI48" s="83">
        <f t="shared" si="122"/>
        <v>0</v>
      </c>
      <c r="IEJ48" s="83">
        <f t="shared" si="122"/>
        <v>0</v>
      </c>
      <c r="IEK48" s="83">
        <f t="shared" si="122"/>
        <v>0</v>
      </c>
      <c r="IEL48" s="83">
        <f t="shared" si="122"/>
        <v>0</v>
      </c>
      <c r="IEM48" s="83">
        <f t="shared" si="122"/>
        <v>0</v>
      </c>
      <c r="IEN48" s="83">
        <f t="shared" si="122"/>
        <v>0</v>
      </c>
      <c r="IEO48" s="83">
        <f t="shared" si="122"/>
        <v>0</v>
      </c>
      <c r="IEP48" s="83">
        <f t="shared" si="122"/>
        <v>0</v>
      </c>
      <c r="IEQ48" s="83">
        <f t="shared" si="122"/>
        <v>0</v>
      </c>
      <c r="IER48" s="83">
        <f t="shared" si="122"/>
        <v>0</v>
      </c>
      <c r="IES48" s="83">
        <f t="shared" si="122"/>
        <v>0</v>
      </c>
      <c r="IET48" s="83">
        <f t="shared" si="122"/>
        <v>0</v>
      </c>
      <c r="IEU48" s="83">
        <f t="shared" si="122"/>
        <v>0</v>
      </c>
      <c r="IEV48" s="83">
        <f t="shared" si="122"/>
        <v>0</v>
      </c>
      <c r="IEW48" s="83">
        <f t="shared" si="122"/>
        <v>0</v>
      </c>
      <c r="IEX48" s="83">
        <f t="shared" si="122"/>
        <v>0</v>
      </c>
      <c r="IEY48" s="83">
        <f t="shared" si="122"/>
        <v>0</v>
      </c>
      <c r="IEZ48" s="83">
        <f t="shared" si="122"/>
        <v>0</v>
      </c>
      <c r="IFA48" s="83">
        <f t="shared" si="122"/>
        <v>0</v>
      </c>
      <c r="IFB48" s="83">
        <f t="shared" si="122"/>
        <v>0</v>
      </c>
      <c r="IFC48" s="83">
        <f t="shared" si="122"/>
        <v>0</v>
      </c>
      <c r="IFD48" s="83">
        <f t="shared" si="122"/>
        <v>0</v>
      </c>
      <c r="IFE48" s="83">
        <f t="shared" si="122"/>
        <v>0</v>
      </c>
      <c r="IFF48" s="83">
        <f t="shared" si="122"/>
        <v>0</v>
      </c>
      <c r="IFG48" s="83">
        <f t="shared" si="122"/>
        <v>0</v>
      </c>
      <c r="IFH48" s="83">
        <f t="shared" si="122"/>
        <v>0</v>
      </c>
      <c r="IFI48" s="83">
        <f t="shared" si="122"/>
        <v>0</v>
      </c>
      <c r="IFJ48" s="83">
        <f t="shared" si="122"/>
        <v>0</v>
      </c>
      <c r="IFK48" s="83">
        <f t="shared" si="122"/>
        <v>0</v>
      </c>
      <c r="IFL48" s="83">
        <f t="shared" si="122"/>
        <v>0</v>
      </c>
      <c r="IFM48" s="83">
        <f t="shared" si="122"/>
        <v>0</v>
      </c>
      <c r="IFN48" s="83">
        <f t="shared" si="122"/>
        <v>0</v>
      </c>
      <c r="IFO48" s="83">
        <f t="shared" si="122"/>
        <v>0</v>
      </c>
      <c r="IFP48" s="83">
        <f t="shared" si="122"/>
        <v>0</v>
      </c>
      <c r="IFQ48" s="83">
        <f t="shared" si="122"/>
        <v>0</v>
      </c>
      <c r="IFR48" s="83">
        <f t="shared" si="122"/>
        <v>0</v>
      </c>
      <c r="IFS48" s="83">
        <f t="shared" si="122"/>
        <v>0</v>
      </c>
      <c r="IFT48" s="83">
        <f t="shared" si="122"/>
        <v>0</v>
      </c>
      <c r="IFU48" s="83">
        <f t="shared" si="122"/>
        <v>0</v>
      </c>
      <c r="IFV48" s="83">
        <f t="shared" si="122"/>
        <v>0</v>
      </c>
      <c r="IFW48" s="83">
        <f t="shared" si="122"/>
        <v>0</v>
      </c>
      <c r="IFX48" s="83">
        <f t="shared" si="122"/>
        <v>0</v>
      </c>
      <c r="IFY48" s="83">
        <f t="shared" si="122"/>
        <v>0</v>
      </c>
      <c r="IFZ48" s="83">
        <f t="shared" si="122"/>
        <v>0</v>
      </c>
      <c r="IGA48" s="83">
        <f t="shared" si="122"/>
        <v>0</v>
      </c>
      <c r="IGB48" s="83">
        <f t="shared" si="122"/>
        <v>0</v>
      </c>
      <c r="IGC48" s="83">
        <f t="shared" si="122"/>
        <v>0</v>
      </c>
      <c r="IGD48" s="83">
        <f t="shared" si="122"/>
        <v>0</v>
      </c>
      <c r="IGE48" s="83">
        <f t="shared" si="122"/>
        <v>0</v>
      </c>
      <c r="IGF48" s="83">
        <f t="shared" si="122"/>
        <v>0</v>
      </c>
      <c r="IGG48" s="83">
        <f t="shared" si="122"/>
        <v>0</v>
      </c>
      <c r="IGH48" s="83">
        <f t="shared" si="122"/>
        <v>0</v>
      </c>
      <c r="IGI48" s="83">
        <f t="shared" si="122"/>
        <v>0</v>
      </c>
      <c r="IGJ48" s="83">
        <f t="shared" si="122"/>
        <v>0</v>
      </c>
      <c r="IGK48" s="83">
        <f t="shared" si="122"/>
        <v>0</v>
      </c>
      <c r="IGL48" s="83">
        <f t="shared" si="122"/>
        <v>0</v>
      </c>
      <c r="IGM48" s="83">
        <f t="shared" si="122"/>
        <v>0</v>
      </c>
      <c r="IGN48" s="83">
        <f t="shared" si="122"/>
        <v>0</v>
      </c>
      <c r="IGO48" s="83">
        <f t="shared" si="122"/>
        <v>0</v>
      </c>
      <c r="IGP48" s="83">
        <f t="shared" ref="IGP48:IJA48" si="123" xml:space="preserve"> CHOOSE($E$45, IGP65, IGP78, IGP91)</f>
        <v>0</v>
      </c>
      <c r="IGQ48" s="83">
        <f t="shared" si="123"/>
        <v>0</v>
      </c>
      <c r="IGR48" s="83">
        <f t="shared" si="123"/>
        <v>0</v>
      </c>
      <c r="IGS48" s="83">
        <f t="shared" si="123"/>
        <v>0</v>
      </c>
      <c r="IGT48" s="83">
        <f t="shared" si="123"/>
        <v>0</v>
      </c>
      <c r="IGU48" s="83">
        <f t="shared" si="123"/>
        <v>0</v>
      </c>
      <c r="IGV48" s="83">
        <f t="shared" si="123"/>
        <v>0</v>
      </c>
      <c r="IGW48" s="83">
        <f t="shared" si="123"/>
        <v>0</v>
      </c>
      <c r="IGX48" s="83">
        <f t="shared" si="123"/>
        <v>0</v>
      </c>
      <c r="IGY48" s="83">
        <f t="shared" si="123"/>
        <v>0</v>
      </c>
      <c r="IGZ48" s="83">
        <f t="shared" si="123"/>
        <v>0</v>
      </c>
      <c r="IHA48" s="83">
        <f t="shared" si="123"/>
        <v>0</v>
      </c>
      <c r="IHB48" s="83">
        <f t="shared" si="123"/>
        <v>0</v>
      </c>
      <c r="IHC48" s="83">
        <f t="shared" si="123"/>
        <v>0</v>
      </c>
      <c r="IHD48" s="83">
        <f t="shared" si="123"/>
        <v>0</v>
      </c>
      <c r="IHE48" s="83">
        <f t="shared" si="123"/>
        <v>0</v>
      </c>
      <c r="IHF48" s="83">
        <f t="shared" si="123"/>
        <v>0</v>
      </c>
      <c r="IHG48" s="83">
        <f t="shared" si="123"/>
        <v>0</v>
      </c>
      <c r="IHH48" s="83">
        <f t="shared" si="123"/>
        <v>0</v>
      </c>
      <c r="IHI48" s="83">
        <f t="shared" si="123"/>
        <v>0</v>
      </c>
      <c r="IHJ48" s="83">
        <f t="shared" si="123"/>
        <v>0</v>
      </c>
      <c r="IHK48" s="83">
        <f t="shared" si="123"/>
        <v>0</v>
      </c>
      <c r="IHL48" s="83">
        <f t="shared" si="123"/>
        <v>0</v>
      </c>
      <c r="IHM48" s="83">
        <f t="shared" si="123"/>
        <v>0</v>
      </c>
      <c r="IHN48" s="83">
        <f t="shared" si="123"/>
        <v>0</v>
      </c>
      <c r="IHO48" s="83">
        <f t="shared" si="123"/>
        <v>0</v>
      </c>
      <c r="IHP48" s="83">
        <f t="shared" si="123"/>
        <v>0</v>
      </c>
      <c r="IHQ48" s="83">
        <f t="shared" si="123"/>
        <v>0</v>
      </c>
      <c r="IHR48" s="83">
        <f t="shared" si="123"/>
        <v>0</v>
      </c>
      <c r="IHS48" s="83">
        <f t="shared" si="123"/>
        <v>0</v>
      </c>
      <c r="IHT48" s="83">
        <f t="shared" si="123"/>
        <v>0</v>
      </c>
      <c r="IHU48" s="83">
        <f t="shared" si="123"/>
        <v>0</v>
      </c>
      <c r="IHV48" s="83">
        <f t="shared" si="123"/>
        <v>0</v>
      </c>
      <c r="IHW48" s="83">
        <f t="shared" si="123"/>
        <v>0</v>
      </c>
      <c r="IHX48" s="83">
        <f t="shared" si="123"/>
        <v>0</v>
      </c>
      <c r="IHY48" s="83">
        <f t="shared" si="123"/>
        <v>0</v>
      </c>
      <c r="IHZ48" s="83">
        <f t="shared" si="123"/>
        <v>0</v>
      </c>
      <c r="IIA48" s="83">
        <f t="shared" si="123"/>
        <v>0</v>
      </c>
      <c r="IIB48" s="83">
        <f t="shared" si="123"/>
        <v>0</v>
      </c>
      <c r="IIC48" s="83">
        <f t="shared" si="123"/>
        <v>0</v>
      </c>
      <c r="IID48" s="83">
        <f t="shared" si="123"/>
        <v>0</v>
      </c>
      <c r="IIE48" s="83">
        <f t="shared" si="123"/>
        <v>0</v>
      </c>
      <c r="IIF48" s="83">
        <f t="shared" si="123"/>
        <v>0</v>
      </c>
      <c r="IIG48" s="83">
        <f t="shared" si="123"/>
        <v>0</v>
      </c>
      <c r="IIH48" s="83">
        <f t="shared" si="123"/>
        <v>0</v>
      </c>
      <c r="III48" s="83">
        <f t="shared" si="123"/>
        <v>0</v>
      </c>
      <c r="IIJ48" s="83">
        <f t="shared" si="123"/>
        <v>0</v>
      </c>
      <c r="IIK48" s="83">
        <f t="shared" si="123"/>
        <v>0</v>
      </c>
      <c r="IIL48" s="83">
        <f t="shared" si="123"/>
        <v>0</v>
      </c>
      <c r="IIM48" s="83">
        <f t="shared" si="123"/>
        <v>0</v>
      </c>
      <c r="IIN48" s="83">
        <f t="shared" si="123"/>
        <v>0</v>
      </c>
      <c r="IIO48" s="83">
        <f t="shared" si="123"/>
        <v>0</v>
      </c>
      <c r="IIP48" s="83">
        <f t="shared" si="123"/>
        <v>0</v>
      </c>
      <c r="IIQ48" s="83">
        <f t="shared" si="123"/>
        <v>0</v>
      </c>
      <c r="IIR48" s="83">
        <f t="shared" si="123"/>
        <v>0</v>
      </c>
      <c r="IIS48" s="83">
        <f t="shared" si="123"/>
        <v>0</v>
      </c>
      <c r="IIT48" s="83">
        <f t="shared" si="123"/>
        <v>0</v>
      </c>
      <c r="IIU48" s="83">
        <f t="shared" si="123"/>
        <v>0</v>
      </c>
      <c r="IIV48" s="83">
        <f t="shared" si="123"/>
        <v>0</v>
      </c>
      <c r="IIW48" s="83">
        <f t="shared" si="123"/>
        <v>0</v>
      </c>
      <c r="IIX48" s="83">
        <f t="shared" si="123"/>
        <v>0</v>
      </c>
      <c r="IIY48" s="83">
        <f t="shared" si="123"/>
        <v>0</v>
      </c>
      <c r="IIZ48" s="83">
        <f t="shared" si="123"/>
        <v>0</v>
      </c>
      <c r="IJA48" s="83">
        <f t="shared" si="123"/>
        <v>0</v>
      </c>
      <c r="IJB48" s="83">
        <f t="shared" ref="IJB48:ILM48" si="124" xml:space="preserve"> CHOOSE($E$45, IJB65, IJB78, IJB91)</f>
        <v>0</v>
      </c>
      <c r="IJC48" s="83">
        <f t="shared" si="124"/>
        <v>0</v>
      </c>
      <c r="IJD48" s="83">
        <f t="shared" si="124"/>
        <v>0</v>
      </c>
      <c r="IJE48" s="83">
        <f t="shared" si="124"/>
        <v>0</v>
      </c>
      <c r="IJF48" s="83">
        <f t="shared" si="124"/>
        <v>0</v>
      </c>
      <c r="IJG48" s="83">
        <f t="shared" si="124"/>
        <v>0</v>
      </c>
      <c r="IJH48" s="83">
        <f t="shared" si="124"/>
        <v>0</v>
      </c>
      <c r="IJI48" s="83">
        <f t="shared" si="124"/>
        <v>0</v>
      </c>
      <c r="IJJ48" s="83">
        <f t="shared" si="124"/>
        <v>0</v>
      </c>
      <c r="IJK48" s="83">
        <f t="shared" si="124"/>
        <v>0</v>
      </c>
      <c r="IJL48" s="83">
        <f t="shared" si="124"/>
        <v>0</v>
      </c>
      <c r="IJM48" s="83">
        <f t="shared" si="124"/>
        <v>0</v>
      </c>
      <c r="IJN48" s="83">
        <f t="shared" si="124"/>
        <v>0</v>
      </c>
      <c r="IJO48" s="83">
        <f t="shared" si="124"/>
        <v>0</v>
      </c>
      <c r="IJP48" s="83">
        <f t="shared" si="124"/>
        <v>0</v>
      </c>
      <c r="IJQ48" s="83">
        <f t="shared" si="124"/>
        <v>0</v>
      </c>
      <c r="IJR48" s="83">
        <f t="shared" si="124"/>
        <v>0</v>
      </c>
      <c r="IJS48" s="83">
        <f t="shared" si="124"/>
        <v>0</v>
      </c>
      <c r="IJT48" s="83">
        <f t="shared" si="124"/>
        <v>0</v>
      </c>
      <c r="IJU48" s="83">
        <f t="shared" si="124"/>
        <v>0</v>
      </c>
      <c r="IJV48" s="83">
        <f t="shared" si="124"/>
        <v>0</v>
      </c>
      <c r="IJW48" s="83">
        <f t="shared" si="124"/>
        <v>0</v>
      </c>
      <c r="IJX48" s="83">
        <f t="shared" si="124"/>
        <v>0</v>
      </c>
      <c r="IJY48" s="83">
        <f t="shared" si="124"/>
        <v>0</v>
      </c>
      <c r="IJZ48" s="83">
        <f t="shared" si="124"/>
        <v>0</v>
      </c>
      <c r="IKA48" s="83">
        <f t="shared" si="124"/>
        <v>0</v>
      </c>
      <c r="IKB48" s="83">
        <f t="shared" si="124"/>
        <v>0</v>
      </c>
      <c r="IKC48" s="83">
        <f t="shared" si="124"/>
        <v>0</v>
      </c>
      <c r="IKD48" s="83">
        <f t="shared" si="124"/>
        <v>0</v>
      </c>
      <c r="IKE48" s="83">
        <f t="shared" si="124"/>
        <v>0</v>
      </c>
      <c r="IKF48" s="83">
        <f t="shared" si="124"/>
        <v>0</v>
      </c>
      <c r="IKG48" s="83">
        <f t="shared" si="124"/>
        <v>0</v>
      </c>
      <c r="IKH48" s="83">
        <f t="shared" si="124"/>
        <v>0</v>
      </c>
      <c r="IKI48" s="83">
        <f t="shared" si="124"/>
        <v>0</v>
      </c>
      <c r="IKJ48" s="83">
        <f t="shared" si="124"/>
        <v>0</v>
      </c>
      <c r="IKK48" s="83">
        <f t="shared" si="124"/>
        <v>0</v>
      </c>
      <c r="IKL48" s="83">
        <f t="shared" si="124"/>
        <v>0</v>
      </c>
      <c r="IKM48" s="83">
        <f t="shared" si="124"/>
        <v>0</v>
      </c>
      <c r="IKN48" s="83">
        <f t="shared" si="124"/>
        <v>0</v>
      </c>
      <c r="IKO48" s="83">
        <f t="shared" si="124"/>
        <v>0</v>
      </c>
      <c r="IKP48" s="83">
        <f t="shared" si="124"/>
        <v>0</v>
      </c>
      <c r="IKQ48" s="83">
        <f t="shared" si="124"/>
        <v>0</v>
      </c>
      <c r="IKR48" s="83">
        <f t="shared" si="124"/>
        <v>0</v>
      </c>
      <c r="IKS48" s="83">
        <f t="shared" si="124"/>
        <v>0</v>
      </c>
      <c r="IKT48" s="83">
        <f t="shared" si="124"/>
        <v>0</v>
      </c>
      <c r="IKU48" s="83">
        <f t="shared" si="124"/>
        <v>0</v>
      </c>
      <c r="IKV48" s="83">
        <f t="shared" si="124"/>
        <v>0</v>
      </c>
      <c r="IKW48" s="83">
        <f t="shared" si="124"/>
        <v>0</v>
      </c>
      <c r="IKX48" s="83">
        <f t="shared" si="124"/>
        <v>0</v>
      </c>
      <c r="IKY48" s="83">
        <f t="shared" si="124"/>
        <v>0</v>
      </c>
      <c r="IKZ48" s="83">
        <f t="shared" si="124"/>
        <v>0</v>
      </c>
      <c r="ILA48" s="83">
        <f t="shared" si="124"/>
        <v>0</v>
      </c>
      <c r="ILB48" s="83">
        <f t="shared" si="124"/>
        <v>0</v>
      </c>
      <c r="ILC48" s="83">
        <f t="shared" si="124"/>
        <v>0</v>
      </c>
      <c r="ILD48" s="83">
        <f t="shared" si="124"/>
        <v>0</v>
      </c>
      <c r="ILE48" s="83">
        <f t="shared" si="124"/>
        <v>0</v>
      </c>
      <c r="ILF48" s="83">
        <f t="shared" si="124"/>
        <v>0</v>
      </c>
      <c r="ILG48" s="83">
        <f t="shared" si="124"/>
        <v>0</v>
      </c>
      <c r="ILH48" s="83">
        <f t="shared" si="124"/>
        <v>0</v>
      </c>
      <c r="ILI48" s="83">
        <f t="shared" si="124"/>
        <v>0</v>
      </c>
      <c r="ILJ48" s="83">
        <f t="shared" si="124"/>
        <v>0</v>
      </c>
      <c r="ILK48" s="83">
        <f t="shared" si="124"/>
        <v>0</v>
      </c>
      <c r="ILL48" s="83">
        <f t="shared" si="124"/>
        <v>0</v>
      </c>
      <c r="ILM48" s="83">
        <f t="shared" si="124"/>
        <v>0</v>
      </c>
      <c r="ILN48" s="83">
        <f t="shared" ref="ILN48:INY48" si="125" xml:space="preserve"> CHOOSE($E$45, ILN65, ILN78, ILN91)</f>
        <v>0</v>
      </c>
      <c r="ILO48" s="83">
        <f t="shared" si="125"/>
        <v>0</v>
      </c>
      <c r="ILP48" s="83">
        <f t="shared" si="125"/>
        <v>0</v>
      </c>
      <c r="ILQ48" s="83">
        <f t="shared" si="125"/>
        <v>0</v>
      </c>
      <c r="ILR48" s="83">
        <f t="shared" si="125"/>
        <v>0</v>
      </c>
      <c r="ILS48" s="83">
        <f t="shared" si="125"/>
        <v>0</v>
      </c>
      <c r="ILT48" s="83">
        <f t="shared" si="125"/>
        <v>0</v>
      </c>
      <c r="ILU48" s="83">
        <f t="shared" si="125"/>
        <v>0</v>
      </c>
      <c r="ILV48" s="83">
        <f t="shared" si="125"/>
        <v>0</v>
      </c>
      <c r="ILW48" s="83">
        <f t="shared" si="125"/>
        <v>0</v>
      </c>
      <c r="ILX48" s="83">
        <f t="shared" si="125"/>
        <v>0</v>
      </c>
      <c r="ILY48" s="83">
        <f t="shared" si="125"/>
        <v>0</v>
      </c>
      <c r="ILZ48" s="83">
        <f t="shared" si="125"/>
        <v>0</v>
      </c>
      <c r="IMA48" s="83">
        <f t="shared" si="125"/>
        <v>0</v>
      </c>
      <c r="IMB48" s="83">
        <f t="shared" si="125"/>
        <v>0</v>
      </c>
      <c r="IMC48" s="83">
        <f t="shared" si="125"/>
        <v>0</v>
      </c>
      <c r="IMD48" s="83">
        <f t="shared" si="125"/>
        <v>0</v>
      </c>
      <c r="IME48" s="83">
        <f t="shared" si="125"/>
        <v>0</v>
      </c>
      <c r="IMF48" s="83">
        <f t="shared" si="125"/>
        <v>0</v>
      </c>
      <c r="IMG48" s="83">
        <f t="shared" si="125"/>
        <v>0</v>
      </c>
      <c r="IMH48" s="83">
        <f t="shared" si="125"/>
        <v>0</v>
      </c>
      <c r="IMI48" s="83">
        <f t="shared" si="125"/>
        <v>0</v>
      </c>
      <c r="IMJ48" s="83">
        <f t="shared" si="125"/>
        <v>0</v>
      </c>
      <c r="IMK48" s="83">
        <f t="shared" si="125"/>
        <v>0</v>
      </c>
      <c r="IML48" s="83">
        <f t="shared" si="125"/>
        <v>0</v>
      </c>
      <c r="IMM48" s="83">
        <f t="shared" si="125"/>
        <v>0</v>
      </c>
      <c r="IMN48" s="83">
        <f t="shared" si="125"/>
        <v>0</v>
      </c>
      <c r="IMO48" s="83">
        <f t="shared" si="125"/>
        <v>0</v>
      </c>
      <c r="IMP48" s="83">
        <f t="shared" si="125"/>
        <v>0</v>
      </c>
      <c r="IMQ48" s="83">
        <f t="shared" si="125"/>
        <v>0</v>
      </c>
      <c r="IMR48" s="83">
        <f t="shared" si="125"/>
        <v>0</v>
      </c>
      <c r="IMS48" s="83">
        <f t="shared" si="125"/>
        <v>0</v>
      </c>
      <c r="IMT48" s="83">
        <f t="shared" si="125"/>
        <v>0</v>
      </c>
      <c r="IMU48" s="83">
        <f t="shared" si="125"/>
        <v>0</v>
      </c>
      <c r="IMV48" s="83">
        <f t="shared" si="125"/>
        <v>0</v>
      </c>
      <c r="IMW48" s="83">
        <f t="shared" si="125"/>
        <v>0</v>
      </c>
      <c r="IMX48" s="83">
        <f t="shared" si="125"/>
        <v>0</v>
      </c>
      <c r="IMY48" s="83">
        <f t="shared" si="125"/>
        <v>0</v>
      </c>
      <c r="IMZ48" s="83">
        <f t="shared" si="125"/>
        <v>0</v>
      </c>
      <c r="INA48" s="83">
        <f t="shared" si="125"/>
        <v>0</v>
      </c>
      <c r="INB48" s="83">
        <f t="shared" si="125"/>
        <v>0</v>
      </c>
      <c r="INC48" s="83">
        <f t="shared" si="125"/>
        <v>0</v>
      </c>
      <c r="IND48" s="83">
        <f t="shared" si="125"/>
        <v>0</v>
      </c>
      <c r="INE48" s="83">
        <f t="shared" si="125"/>
        <v>0</v>
      </c>
      <c r="INF48" s="83">
        <f t="shared" si="125"/>
        <v>0</v>
      </c>
      <c r="ING48" s="83">
        <f t="shared" si="125"/>
        <v>0</v>
      </c>
      <c r="INH48" s="83">
        <f t="shared" si="125"/>
        <v>0</v>
      </c>
      <c r="INI48" s="83">
        <f t="shared" si="125"/>
        <v>0</v>
      </c>
      <c r="INJ48" s="83">
        <f t="shared" si="125"/>
        <v>0</v>
      </c>
      <c r="INK48" s="83">
        <f t="shared" si="125"/>
        <v>0</v>
      </c>
      <c r="INL48" s="83">
        <f t="shared" si="125"/>
        <v>0</v>
      </c>
      <c r="INM48" s="83">
        <f t="shared" si="125"/>
        <v>0</v>
      </c>
      <c r="INN48" s="83">
        <f t="shared" si="125"/>
        <v>0</v>
      </c>
      <c r="INO48" s="83">
        <f t="shared" si="125"/>
        <v>0</v>
      </c>
      <c r="INP48" s="83">
        <f t="shared" si="125"/>
        <v>0</v>
      </c>
      <c r="INQ48" s="83">
        <f t="shared" si="125"/>
        <v>0</v>
      </c>
      <c r="INR48" s="83">
        <f t="shared" si="125"/>
        <v>0</v>
      </c>
      <c r="INS48" s="83">
        <f t="shared" si="125"/>
        <v>0</v>
      </c>
      <c r="INT48" s="83">
        <f t="shared" si="125"/>
        <v>0</v>
      </c>
      <c r="INU48" s="83">
        <f t="shared" si="125"/>
        <v>0</v>
      </c>
      <c r="INV48" s="83">
        <f t="shared" si="125"/>
        <v>0</v>
      </c>
      <c r="INW48" s="83">
        <f t="shared" si="125"/>
        <v>0</v>
      </c>
      <c r="INX48" s="83">
        <f t="shared" si="125"/>
        <v>0</v>
      </c>
      <c r="INY48" s="83">
        <f t="shared" si="125"/>
        <v>0</v>
      </c>
      <c r="INZ48" s="83">
        <f t="shared" ref="INZ48:IQK48" si="126" xml:space="preserve"> CHOOSE($E$45, INZ65, INZ78, INZ91)</f>
        <v>0</v>
      </c>
      <c r="IOA48" s="83">
        <f t="shared" si="126"/>
        <v>0</v>
      </c>
      <c r="IOB48" s="83">
        <f t="shared" si="126"/>
        <v>0</v>
      </c>
      <c r="IOC48" s="83">
        <f t="shared" si="126"/>
        <v>0</v>
      </c>
      <c r="IOD48" s="83">
        <f t="shared" si="126"/>
        <v>0</v>
      </c>
      <c r="IOE48" s="83">
        <f t="shared" si="126"/>
        <v>0</v>
      </c>
      <c r="IOF48" s="83">
        <f t="shared" si="126"/>
        <v>0</v>
      </c>
      <c r="IOG48" s="83">
        <f t="shared" si="126"/>
        <v>0</v>
      </c>
      <c r="IOH48" s="83">
        <f t="shared" si="126"/>
        <v>0</v>
      </c>
      <c r="IOI48" s="83">
        <f t="shared" si="126"/>
        <v>0</v>
      </c>
      <c r="IOJ48" s="83">
        <f t="shared" si="126"/>
        <v>0</v>
      </c>
      <c r="IOK48" s="83">
        <f t="shared" si="126"/>
        <v>0</v>
      </c>
      <c r="IOL48" s="83">
        <f t="shared" si="126"/>
        <v>0</v>
      </c>
      <c r="IOM48" s="83">
        <f t="shared" si="126"/>
        <v>0</v>
      </c>
      <c r="ION48" s="83">
        <f t="shared" si="126"/>
        <v>0</v>
      </c>
      <c r="IOO48" s="83">
        <f t="shared" si="126"/>
        <v>0</v>
      </c>
      <c r="IOP48" s="83">
        <f t="shared" si="126"/>
        <v>0</v>
      </c>
      <c r="IOQ48" s="83">
        <f t="shared" si="126"/>
        <v>0</v>
      </c>
      <c r="IOR48" s="83">
        <f t="shared" si="126"/>
        <v>0</v>
      </c>
      <c r="IOS48" s="83">
        <f t="shared" si="126"/>
        <v>0</v>
      </c>
      <c r="IOT48" s="83">
        <f t="shared" si="126"/>
        <v>0</v>
      </c>
      <c r="IOU48" s="83">
        <f t="shared" si="126"/>
        <v>0</v>
      </c>
      <c r="IOV48" s="83">
        <f t="shared" si="126"/>
        <v>0</v>
      </c>
      <c r="IOW48" s="83">
        <f t="shared" si="126"/>
        <v>0</v>
      </c>
      <c r="IOX48" s="83">
        <f t="shared" si="126"/>
        <v>0</v>
      </c>
      <c r="IOY48" s="83">
        <f t="shared" si="126"/>
        <v>0</v>
      </c>
      <c r="IOZ48" s="83">
        <f t="shared" si="126"/>
        <v>0</v>
      </c>
      <c r="IPA48" s="83">
        <f t="shared" si="126"/>
        <v>0</v>
      </c>
      <c r="IPB48" s="83">
        <f t="shared" si="126"/>
        <v>0</v>
      </c>
      <c r="IPC48" s="83">
        <f t="shared" si="126"/>
        <v>0</v>
      </c>
      <c r="IPD48" s="83">
        <f t="shared" si="126"/>
        <v>0</v>
      </c>
      <c r="IPE48" s="83">
        <f t="shared" si="126"/>
        <v>0</v>
      </c>
      <c r="IPF48" s="83">
        <f t="shared" si="126"/>
        <v>0</v>
      </c>
      <c r="IPG48" s="83">
        <f t="shared" si="126"/>
        <v>0</v>
      </c>
      <c r="IPH48" s="83">
        <f t="shared" si="126"/>
        <v>0</v>
      </c>
      <c r="IPI48" s="83">
        <f t="shared" si="126"/>
        <v>0</v>
      </c>
      <c r="IPJ48" s="83">
        <f t="shared" si="126"/>
        <v>0</v>
      </c>
      <c r="IPK48" s="83">
        <f t="shared" si="126"/>
        <v>0</v>
      </c>
      <c r="IPL48" s="83">
        <f t="shared" si="126"/>
        <v>0</v>
      </c>
      <c r="IPM48" s="83">
        <f t="shared" si="126"/>
        <v>0</v>
      </c>
      <c r="IPN48" s="83">
        <f t="shared" si="126"/>
        <v>0</v>
      </c>
      <c r="IPO48" s="83">
        <f t="shared" si="126"/>
        <v>0</v>
      </c>
      <c r="IPP48" s="83">
        <f t="shared" si="126"/>
        <v>0</v>
      </c>
      <c r="IPQ48" s="83">
        <f t="shared" si="126"/>
        <v>0</v>
      </c>
      <c r="IPR48" s="83">
        <f t="shared" si="126"/>
        <v>0</v>
      </c>
      <c r="IPS48" s="83">
        <f t="shared" si="126"/>
        <v>0</v>
      </c>
      <c r="IPT48" s="83">
        <f t="shared" si="126"/>
        <v>0</v>
      </c>
      <c r="IPU48" s="83">
        <f t="shared" si="126"/>
        <v>0</v>
      </c>
      <c r="IPV48" s="83">
        <f t="shared" si="126"/>
        <v>0</v>
      </c>
      <c r="IPW48" s="83">
        <f t="shared" si="126"/>
        <v>0</v>
      </c>
      <c r="IPX48" s="83">
        <f t="shared" si="126"/>
        <v>0</v>
      </c>
      <c r="IPY48" s="83">
        <f t="shared" si="126"/>
        <v>0</v>
      </c>
      <c r="IPZ48" s="83">
        <f t="shared" si="126"/>
        <v>0</v>
      </c>
      <c r="IQA48" s="83">
        <f t="shared" si="126"/>
        <v>0</v>
      </c>
      <c r="IQB48" s="83">
        <f t="shared" si="126"/>
        <v>0</v>
      </c>
      <c r="IQC48" s="83">
        <f t="shared" si="126"/>
        <v>0</v>
      </c>
      <c r="IQD48" s="83">
        <f t="shared" si="126"/>
        <v>0</v>
      </c>
      <c r="IQE48" s="83">
        <f t="shared" si="126"/>
        <v>0</v>
      </c>
      <c r="IQF48" s="83">
        <f t="shared" si="126"/>
        <v>0</v>
      </c>
      <c r="IQG48" s="83">
        <f t="shared" si="126"/>
        <v>0</v>
      </c>
      <c r="IQH48" s="83">
        <f t="shared" si="126"/>
        <v>0</v>
      </c>
      <c r="IQI48" s="83">
        <f t="shared" si="126"/>
        <v>0</v>
      </c>
      <c r="IQJ48" s="83">
        <f t="shared" si="126"/>
        <v>0</v>
      </c>
      <c r="IQK48" s="83">
        <f t="shared" si="126"/>
        <v>0</v>
      </c>
      <c r="IQL48" s="83">
        <f t="shared" ref="IQL48:ISW48" si="127" xml:space="preserve"> CHOOSE($E$45, IQL65, IQL78, IQL91)</f>
        <v>0</v>
      </c>
      <c r="IQM48" s="83">
        <f t="shared" si="127"/>
        <v>0</v>
      </c>
      <c r="IQN48" s="83">
        <f t="shared" si="127"/>
        <v>0</v>
      </c>
      <c r="IQO48" s="83">
        <f t="shared" si="127"/>
        <v>0</v>
      </c>
      <c r="IQP48" s="83">
        <f t="shared" si="127"/>
        <v>0</v>
      </c>
      <c r="IQQ48" s="83">
        <f t="shared" si="127"/>
        <v>0</v>
      </c>
      <c r="IQR48" s="83">
        <f t="shared" si="127"/>
        <v>0</v>
      </c>
      <c r="IQS48" s="83">
        <f t="shared" si="127"/>
        <v>0</v>
      </c>
      <c r="IQT48" s="83">
        <f t="shared" si="127"/>
        <v>0</v>
      </c>
      <c r="IQU48" s="83">
        <f t="shared" si="127"/>
        <v>0</v>
      </c>
      <c r="IQV48" s="83">
        <f t="shared" si="127"/>
        <v>0</v>
      </c>
      <c r="IQW48" s="83">
        <f t="shared" si="127"/>
        <v>0</v>
      </c>
      <c r="IQX48" s="83">
        <f t="shared" si="127"/>
        <v>0</v>
      </c>
      <c r="IQY48" s="83">
        <f t="shared" si="127"/>
        <v>0</v>
      </c>
      <c r="IQZ48" s="83">
        <f t="shared" si="127"/>
        <v>0</v>
      </c>
      <c r="IRA48" s="83">
        <f t="shared" si="127"/>
        <v>0</v>
      </c>
      <c r="IRB48" s="83">
        <f t="shared" si="127"/>
        <v>0</v>
      </c>
      <c r="IRC48" s="83">
        <f t="shared" si="127"/>
        <v>0</v>
      </c>
      <c r="IRD48" s="83">
        <f t="shared" si="127"/>
        <v>0</v>
      </c>
      <c r="IRE48" s="83">
        <f t="shared" si="127"/>
        <v>0</v>
      </c>
      <c r="IRF48" s="83">
        <f t="shared" si="127"/>
        <v>0</v>
      </c>
      <c r="IRG48" s="83">
        <f t="shared" si="127"/>
        <v>0</v>
      </c>
      <c r="IRH48" s="83">
        <f t="shared" si="127"/>
        <v>0</v>
      </c>
      <c r="IRI48" s="83">
        <f t="shared" si="127"/>
        <v>0</v>
      </c>
      <c r="IRJ48" s="83">
        <f t="shared" si="127"/>
        <v>0</v>
      </c>
      <c r="IRK48" s="83">
        <f t="shared" si="127"/>
        <v>0</v>
      </c>
      <c r="IRL48" s="83">
        <f t="shared" si="127"/>
        <v>0</v>
      </c>
      <c r="IRM48" s="83">
        <f t="shared" si="127"/>
        <v>0</v>
      </c>
      <c r="IRN48" s="83">
        <f t="shared" si="127"/>
        <v>0</v>
      </c>
      <c r="IRO48" s="83">
        <f t="shared" si="127"/>
        <v>0</v>
      </c>
      <c r="IRP48" s="83">
        <f t="shared" si="127"/>
        <v>0</v>
      </c>
      <c r="IRQ48" s="83">
        <f t="shared" si="127"/>
        <v>0</v>
      </c>
      <c r="IRR48" s="83">
        <f t="shared" si="127"/>
        <v>0</v>
      </c>
      <c r="IRS48" s="83">
        <f t="shared" si="127"/>
        <v>0</v>
      </c>
      <c r="IRT48" s="83">
        <f t="shared" si="127"/>
        <v>0</v>
      </c>
      <c r="IRU48" s="83">
        <f t="shared" si="127"/>
        <v>0</v>
      </c>
      <c r="IRV48" s="83">
        <f t="shared" si="127"/>
        <v>0</v>
      </c>
      <c r="IRW48" s="83">
        <f t="shared" si="127"/>
        <v>0</v>
      </c>
      <c r="IRX48" s="83">
        <f t="shared" si="127"/>
        <v>0</v>
      </c>
      <c r="IRY48" s="83">
        <f t="shared" si="127"/>
        <v>0</v>
      </c>
      <c r="IRZ48" s="83">
        <f t="shared" si="127"/>
        <v>0</v>
      </c>
      <c r="ISA48" s="83">
        <f t="shared" si="127"/>
        <v>0</v>
      </c>
      <c r="ISB48" s="83">
        <f t="shared" si="127"/>
        <v>0</v>
      </c>
      <c r="ISC48" s="83">
        <f t="shared" si="127"/>
        <v>0</v>
      </c>
      <c r="ISD48" s="83">
        <f t="shared" si="127"/>
        <v>0</v>
      </c>
      <c r="ISE48" s="83">
        <f t="shared" si="127"/>
        <v>0</v>
      </c>
      <c r="ISF48" s="83">
        <f t="shared" si="127"/>
        <v>0</v>
      </c>
      <c r="ISG48" s="83">
        <f t="shared" si="127"/>
        <v>0</v>
      </c>
      <c r="ISH48" s="83">
        <f t="shared" si="127"/>
        <v>0</v>
      </c>
      <c r="ISI48" s="83">
        <f t="shared" si="127"/>
        <v>0</v>
      </c>
      <c r="ISJ48" s="83">
        <f t="shared" si="127"/>
        <v>0</v>
      </c>
      <c r="ISK48" s="83">
        <f t="shared" si="127"/>
        <v>0</v>
      </c>
      <c r="ISL48" s="83">
        <f t="shared" si="127"/>
        <v>0</v>
      </c>
      <c r="ISM48" s="83">
        <f t="shared" si="127"/>
        <v>0</v>
      </c>
      <c r="ISN48" s="83">
        <f t="shared" si="127"/>
        <v>0</v>
      </c>
      <c r="ISO48" s="83">
        <f t="shared" si="127"/>
        <v>0</v>
      </c>
      <c r="ISP48" s="83">
        <f t="shared" si="127"/>
        <v>0</v>
      </c>
      <c r="ISQ48" s="83">
        <f t="shared" si="127"/>
        <v>0</v>
      </c>
      <c r="ISR48" s="83">
        <f t="shared" si="127"/>
        <v>0</v>
      </c>
      <c r="ISS48" s="83">
        <f t="shared" si="127"/>
        <v>0</v>
      </c>
      <c r="IST48" s="83">
        <f t="shared" si="127"/>
        <v>0</v>
      </c>
      <c r="ISU48" s="83">
        <f t="shared" si="127"/>
        <v>0</v>
      </c>
      <c r="ISV48" s="83">
        <f t="shared" si="127"/>
        <v>0</v>
      </c>
      <c r="ISW48" s="83">
        <f t="shared" si="127"/>
        <v>0</v>
      </c>
      <c r="ISX48" s="83">
        <f t="shared" ref="ISX48:IVI48" si="128" xml:space="preserve"> CHOOSE($E$45, ISX65, ISX78, ISX91)</f>
        <v>0</v>
      </c>
      <c r="ISY48" s="83">
        <f t="shared" si="128"/>
        <v>0</v>
      </c>
      <c r="ISZ48" s="83">
        <f t="shared" si="128"/>
        <v>0</v>
      </c>
      <c r="ITA48" s="83">
        <f t="shared" si="128"/>
        <v>0</v>
      </c>
      <c r="ITB48" s="83">
        <f t="shared" si="128"/>
        <v>0</v>
      </c>
      <c r="ITC48" s="83">
        <f t="shared" si="128"/>
        <v>0</v>
      </c>
      <c r="ITD48" s="83">
        <f t="shared" si="128"/>
        <v>0</v>
      </c>
      <c r="ITE48" s="83">
        <f t="shared" si="128"/>
        <v>0</v>
      </c>
      <c r="ITF48" s="83">
        <f t="shared" si="128"/>
        <v>0</v>
      </c>
      <c r="ITG48" s="83">
        <f t="shared" si="128"/>
        <v>0</v>
      </c>
      <c r="ITH48" s="83">
        <f t="shared" si="128"/>
        <v>0</v>
      </c>
      <c r="ITI48" s="83">
        <f t="shared" si="128"/>
        <v>0</v>
      </c>
      <c r="ITJ48" s="83">
        <f t="shared" si="128"/>
        <v>0</v>
      </c>
      <c r="ITK48" s="83">
        <f t="shared" si="128"/>
        <v>0</v>
      </c>
      <c r="ITL48" s="83">
        <f t="shared" si="128"/>
        <v>0</v>
      </c>
      <c r="ITM48" s="83">
        <f t="shared" si="128"/>
        <v>0</v>
      </c>
      <c r="ITN48" s="83">
        <f t="shared" si="128"/>
        <v>0</v>
      </c>
      <c r="ITO48" s="83">
        <f t="shared" si="128"/>
        <v>0</v>
      </c>
      <c r="ITP48" s="83">
        <f t="shared" si="128"/>
        <v>0</v>
      </c>
      <c r="ITQ48" s="83">
        <f t="shared" si="128"/>
        <v>0</v>
      </c>
      <c r="ITR48" s="83">
        <f t="shared" si="128"/>
        <v>0</v>
      </c>
      <c r="ITS48" s="83">
        <f t="shared" si="128"/>
        <v>0</v>
      </c>
      <c r="ITT48" s="83">
        <f t="shared" si="128"/>
        <v>0</v>
      </c>
      <c r="ITU48" s="83">
        <f t="shared" si="128"/>
        <v>0</v>
      </c>
      <c r="ITV48" s="83">
        <f t="shared" si="128"/>
        <v>0</v>
      </c>
      <c r="ITW48" s="83">
        <f t="shared" si="128"/>
        <v>0</v>
      </c>
      <c r="ITX48" s="83">
        <f t="shared" si="128"/>
        <v>0</v>
      </c>
      <c r="ITY48" s="83">
        <f t="shared" si="128"/>
        <v>0</v>
      </c>
      <c r="ITZ48" s="83">
        <f t="shared" si="128"/>
        <v>0</v>
      </c>
      <c r="IUA48" s="83">
        <f t="shared" si="128"/>
        <v>0</v>
      </c>
      <c r="IUB48" s="83">
        <f t="shared" si="128"/>
        <v>0</v>
      </c>
      <c r="IUC48" s="83">
        <f t="shared" si="128"/>
        <v>0</v>
      </c>
      <c r="IUD48" s="83">
        <f t="shared" si="128"/>
        <v>0</v>
      </c>
      <c r="IUE48" s="83">
        <f t="shared" si="128"/>
        <v>0</v>
      </c>
      <c r="IUF48" s="83">
        <f t="shared" si="128"/>
        <v>0</v>
      </c>
      <c r="IUG48" s="83">
        <f t="shared" si="128"/>
        <v>0</v>
      </c>
      <c r="IUH48" s="83">
        <f t="shared" si="128"/>
        <v>0</v>
      </c>
      <c r="IUI48" s="83">
        <f t="shared" si="128"/>
        <v>0</v>
      </c>
      <c r="IUJ48" s="83">
        <f t="shared" si="128"/>
        <v>0</v>
      </c>
      <c r="IUK48" s="83">
        <f t="shared" si="128"/>
        <v>0</v>
      </c>
      <c r="IUL48" s="83">
        <f t="shared" si="128"/>
        <v>0</v>
      </c>
      <c r="IUM48" s="83">
        <f t="shared" si="128"/>
        <v>0</v>
      </c>
      <c r="IUN48" s="83">
        <f t="shared" si="128"/>
        <v>0</v>
      </c>
      <c r="IUO48" s="83">
        <f t="shared" si="128"/>
        <v>0</v>
      </c>
      <c r="IUP48" s="83">
        <f t="shared" si="128"/>
        <v>0</v>
      </c>
      <c r="IUQ48" s="83">
        <f t="shared" si="128"/>
        <v>0</v>
      </c>
      <c r="IUR48" s="83">
        <f t="shared" si="128"/>
        <v>0</v>
      </c>
      <c r="IUS48" s="83">
        <f t="shared" si="128"/>
        <v>0</v>
      </c>
      <c r="IUT48" s="83">
        <f t="shared" si="128"/>
        <v>0</v>
      </c>
      <c r="IUU48" s="83">
        <f t="shared" si="128"/>
        <v>0</v>
      </c>
      <c r="IUV48" s="83">
        <f t="shared" si="128"/>
        <v>0</v>
      </c>
      <c r="IUW48" s="83">
        <f t="shared" si="128"/>
        <v>0</v>
      </c>
      <c r="IUX48" s="83">
        <f t="shared" si="128"/>
        <v>0</v>
      </c>
      <c r="IUY48" s="83">
        <f t="shared" si="128"/>
        <v>0</v>
      </c>
      <c r="IUZ48" s="83">
        <f t="shared" si="128"/>
        <v>0</v>
      </c>
      <c r="IVA48" s="83">
        <f t="shared" si="128"/>
        <v>0</v>
      </c>
      <c r="IVB48" s="83">
        <f t="shared" si="128"/>
        <v>0</v>
      </c>
      <c r="IVC48" s="83">
        <f t="shared" si="128"/>
        <v>0</v>
      </c>
      <c r="IVD48" s="83">
        <f t="shared" si="128"/>
        <v>0</v>
      </c>
      <c r="IVE48" s="83">
        <f t="shared" si="128"/>
        <v>0</v>
      </c>
      <c r="IVF48" s="83">
        <f t="shared" si="128"/>
        <v>0</v>
      </c>
      <c r="IVG48" s="83">
        <f t="shared" si="128"/>
        <v>0</v>
      </c>
      <c r="IVH48" s="83">
        <f t="shared" si="128"/>
        <v>0</v>
      </c>
      <c r="IVI48" s="83">
        <f t="shared" si="128"/>
        <v>0</v>
      </c>
      <c r="IVJ48" s="83">
        <f t="shared" ref="IVJ48:IXU48" si="129" xml:space="preserve"> CHOOSE($E$45, IVJ65, IVJ78, IVJ91)</f>
        <v>0</v>
      </c>
      <c r="IVK48" s="83">
        <f t="shared" si="129"/>
        <v>0</v>
      </c>
      <c r="IVL48" s="83">
        <f t="shared" si="129"/>
        <v>0</v>
      </c>
      <c r="IVM48" s="83">
        <f t="shared" si="129"/>
        <v>0</v>
      </c>
      <c r="IVN48" s="83">
        <f t="shared" si="129"/>
        <v>0</v>
      </c>
      <c r="IVO48" s="83">
        <f t="shared" si="129"/>
        <v>0</v>
      </c>
      <c r="IVP48" s="83">
        <f t="shared" si="129"/>
        <v>0</v>
      </c>
      <c r="IVQ48" s="83">
        <f t="shared" si="129"/>
        <v>0</v>
      </c>
      <c r="IVR48" s="83">
        <f t="shared" si="129"/>
        <v>0</v>
      </c>
      <c r="IVS48" s="83">
        <f t="shared" si="129"/>
        <v>0</v>
      </c>
      <c r="IVT48" s="83">
        <f t="shared" si="129"/>
        <v>0</v>
      </c>
      <c r="IVU48" s="83">
        <f t="shared" si="129"/>
        <v>0</v>
      </c>
      <c r="IVV48" s="83">
        <f t="shared" si="129"/>
        <v>0</v>
      </c>
      <c r="IVW48" s="83">
        <f t="shared" si="129"/>
        <v>0</v>
      </c>
      <c r="IVX48" s="83">
        <f t="shared" si="129"/>
        <v>0</v>
      </c>
      <c r="IVY48" s="83">
        <f t="shared" si="129"/>
        <v>0</v>
      </c>
      <c r="IVZ48" s="83">
        <f t="shared" si="129"/>
        <v>0</v>
      </c>
      <c r="IWA48" s="83">
        <f t="shared" si="129"/>
        <v>0</v>
      </c>
      <c r="IWB48" s="83">
        <f t="shared" si="129"/>
        <v>0</v>
      </c>
      <c r="IWC48" s="83">
        <f t="shared" si="129"/>
        <v>0</v>
      </c>
      <c r="IWD48" s="83">
        <f t="shared" si="129"/>
        <v>0</v>
      </c>
      <c r="IWE48" s="83">
        <f t="shared" si="129"/>
        <v>0</v>
      </c>
      <c r="IWF48" s="83">
        <f t="shared" si="129"/>
        <v>0</v>
      </c>
      <c r="IWG48" s="83">
        <f t="shared" si="129"/>
        <v>0</v>
      </c>
      <c r="IWH48" s="83">
        <f t="shared" si="129"/>
        <v>0</v>
      </c>
      <c r="IWI48" s="83">
        <f t="shared" si="129"/>
        <v>0</v>
      </c>
      <c r="IWJ48" s="83">
        <f t="shared" si="129"/>
        <v>0</v>
      </c>
      <c r="IWK48" s="83">
        <f t="shared" si="129"/>
        <v>0</v>
      </c>
      <c r="IWL48" s="83">
        <f t="shared" si="129"/>
        <v>0</v>
      </c>
      <c r="IWM48" s="83">
        <f t="shared" si="129"/>
        <v>0</v>
      </c>
      <c r="IWN48" s="83">
        <f t="shared" si="129"/>
        <v>0</v>
      </c>
      <c r="IWO48" s="83">
        <f t="shared" si="129"/>
        <v>0</v>
      </c>
      <c r="IWP48" s="83">
        <f t="shared" si="129"/>
        <v>0</v>
      </c>
      <c r="IWQ48" s="83">
        <f t="shared" si="129"/>
        <v>0</v>
      </c>
      <c r="IWR48" s="83">
        <f t="shared" si="129"/>
        <v>0</v>
      </c>
      <c r="IWS48" s="83">
        <f t="shared" si="129"/>
        <v>0</v>
      </c>
      <c r="IWT48" s="83">
        <f t="shared" si="129"/>
        <v>0</v>
      </c>
      <c r="IWU48" s="83">
        <f t="shared" si="129"/>
        <v>0</v>
      </c>
      <c r="IWV48" s="83">
        <f t="shared" si="129"/>
        <v>0</v>
      </c>
      <c r="IWW48" s="83">
        <f t="shared" si="129"/>
        <v>0</v>
      </c>
      <c r="IWX48" s="83">
        <f t="shared" si="129"/>
        <v>0</v>
      </c>
      <c r="IWY48" s="83">
        <f t="shared" si="129"/>
        <v>0</v>
      </c>
      <c r="IWZ48" s="83">
        <f t="shared" si="129"/>
        <v>0</v>
      </c>
      <c r="IXA48" s="83">
        <f t="shared" si="129"/>
        <v>0</v>
      </c>
      <c r="IXB48" s="83">
        <f t="shared" si="129"/>
        <v>0</v>
      </c>
      <c r="IXC48" s="83">
        <f t="shared" si="129"/>
        <v>0</v>
      </c>
      <c r="IXD48" s="83">
        <f t="shared" si="129"/>
        <v>0</v>
      </c>
      <c r="IXE48" s="83">
        <f t="shared" si="129"/>
        <v>0</v>
      </c>
      <c r="IXF48" s="83">
        <f t="shared" si="129"/>
        <v>0</v>
      </c>
      <c r="IXG48" s="83">
        <f t="shared" si="129"/>
        <v>0</v>
      </c>
      <c r="IXH48" s="83">
        <f t="shared" si="129"/>
        <v>0</v>
      </c>
      <c r="IXI48" s="83">
        <f t="shared" si="129"/>
        <v>0</v>
      </c>
      <c r="IXJ48" s="83">
        <f t="shared" si="129"/>
        <v>0</v>
      </c>
      <c r="IXK48" s="83">
        <f t="shared" si="129"/>
        <v>0</v>
      </c>
      <c r="IXL48" s="83">
        <f t="shared" si="129"/>
        <v>0</v>
      </c>
      <c r="IXM48" s="83">
        <f t="shared" si="129"/>
        <v>0</v>
      </c>
      <c r="IXN48" s="83">
        <f t="shared" si="129"/>
        <v>0</v>
      </c>
      <c r="IXO48" s="83">
        <f t="shared" si="129"/>
        <v>0</v>
      </c>
      <c r="IXP48" s="83">
        <f t="shared" si="129"/>
        <v>0</v>
      </c>
      <c r="IXQ48" s="83">
        <f t="shared" si="129"/>
        <v>0</v>
      </c>
      <c r="IXR48" s="83">
        <f t="shared" si="129"/>
        <v>0</v>
      </c>
      <c r="IXS48" s="83">
        <f t="shared" si="129"/>
        <v>0</v>
      </c>
      <c r="IXT48" s="83">
        <f t="shared" si="129"/>
        <v>0</v>
      </c>
      <c r="IXU48" s="83">
        <f t="shared" si="129"/>
        <v>0</v>
      </c>
      <c r="IXV48" s="83">
        <f t="shared" ref="IXV48:JAG48" si="130" xml:space="preserve"> CHOOSE($E$45, IXV65, IXV78, IXV91)</f>
        <v>0</v>
      </c>
      <c r="IXW48" s="83">
        <f t="shared" si="130"/>
        <v>0</v>
      </c>
      <c r="IXX48" s="83">
        <f t="shared" si="130"/>
        <v>0</v>
      </c>
      <c r="IXY48" s="83">
        <f t="shared" si="130"/>
        <v>0</v>
      </c>
      <c r="IXZ48" s="83">
        <f t="shared" si="130"/>
        <v>0</v>
      </c>
      <c r="IYA48" s="83">
        <f t="shared" si="130"/>
        <v>0</v>
      </c>
      <c r="IYB48" s="83">
        <f t="shared" si="130"/>
        <v>0</v>
      </c>
      <c r="IYC48" s="83">
        <f t="shared" si="130"/>
        <v>0</v>
      </c>
      <c r="IYD48" s="83">
        <f t="shared" si="130"/>
        <v>0</v>
      </c>
      <c r="IYE48" s="83">
        <f t="shared" si="130"/>
        <v>0</v>
      </c>
      <c r="IYF48" s="83">
        <f t="shared" si="130"/>
        <v>0</v>
      </c>
      <c r="IYG48" s="83">
        <f t="shared" si="130"/>
        <v>0</v>
      </c>
      <c r="IYH48" s="83">
        <f t="shared" si="130"/>
        <v>0</v>
      </c>
      <c r="IYI48" s="83">
        <f t="shared" si="130"/>
        <v>0</v>
      </c>
      <c r="IYJ48" s="83">
        <f t="shared" si="130"/>
        <v>0</v>
      </c>
      <c r="IYK48" s="83">
        <f t="shared" si="130"/>
        <v>0</v>
      </c>
      <c r="IYL48" s="83">
        <f t="shared" si="130"/>
        <v>0</v>
      </c>
      <c r="IYM48" s="83">
        <f t="shared" si="130"/>
        <v>0</v>
      </c>
      <c r="IYN48" s="83">
        <f t="shared" si="130"/>
        <v>0</v>
      </c>
      <c r="IYO48" s="83">
        <f t="shared" si="130"/>
        <v>0</v>
      </c>
      <c r="IYP48" s="83">
        <f t="shared" si="130"/>
        <v>0</v>
      </c>
      <c r="IYQ48" s="83">
        <f t="shared" si="130"/>
        <v>0</v>
      </c>
      <c r="IYR48" s="83">
        <f t="shared" si="130"/>
        <v>0</v>
      </c>
      <c r="IYS48" s="83">
        <f t="shared" si="130"/>
        <v>0</v>
      </c>
      <c r="IYT48" s="83">
        <f t="shared" si="130"/>
        <v>0</v>
      </c>
      <c r="IYU48" s="83">
        <f t="shared" si="130"/>
        <v>0</v>
      </c>
      <c r="IYV48" s="83">
        <f t="shared" si="130"/>
        <v>0</v>
      </c>
      <c r="IYW48" s="83">
        <f t="shared" si="130"/>
        <v>0</v>
      </c>
      <c r="IYX48" s="83">
        <f t="shared" si="130"/>
        <v>0</v>
      </c>
      <c r="IYY48" s="83">
        <f t="shared" si="130"/>
        <v>0</v>
      </c>
      <c r="IYZ48" s="83">
        <f t="shared" si="130"/>
        <v>0</v>
      </c>
      <c r="IZA48" s="83">
        <f t="shared" si="130"/>
        <v>0</v>
      </c>
      <c r="IZB48" s="83">
        <f t="shared" si="130"/>
        <v>0</v>
      </c>
      <c r="IZC48" s="83">
        <f t="shared" si="130"/>
        <v>0</v>
      </c>
      <c r="IZD48" s="83">
        <f t="shared" si="130"/>
        <v>0</v>
      </c>
      <c r="IZE48" s="83">
        <f t="shared" si="130"/>
        <v>0</v>
      </c>
      <c r="IZF48" s="83">
        <f t="shared" si="130"/>
        <v>0</v>
      </c>
      <c r="IZG48" s="83">
        <f t="shared" si="130"/>
        <v>0</v>
      </c>
      <c r="IZH48" s="83">
        <f t="shared" si="130"/>
        <v>0</v>
      </c>
      <c r="IZI48" s="83">
        <f t="shared" si="130"/>
        <v>0</v>
      </c>
      <c r="IZJ48" s="83">
        <f t="shared" si="130"/>
        <v>0</v>
      </c>
      <c r="IZK48" s="83">
        <f t="shared" si="130"/>
        <v>0</v>
      </c>
      <c r="IZL48" s="83">
        <f t="shared" si="130"/>
        <v>0</v>
      </c>
      <c r="IZM48" s="83">
        <f t="shared" si="130"/>
        <v>0</v>
      </c>
      <c r="IZN48" s="83">
        <f t="shared" si="130"/>
        <v>0</v>
      </c>
      <c r="IZO48" s="83">
        <f t="shared" si="130"/>
        <v>0</v>
      </c>
      <c r="IZP48" s="83">
        <f t="shared" si="130"/>
        <v>0</v>
      </c>
      <c r="IZQ48" s="83">
        <f t="shared" si="130"/>
        <v>0</v>
      </c>
      <c r="IZR48" s="83">
        <f t="shared" si="130"/>
        <v>0</v>
      </c>
      <c r="IZS48" s="83">
        <f t="shared" si="130"/>
        <v>0</v>
      </c>
      <c r="IZT48" s="83">
        <f t="shared" si="130"/>
        <v>0</v>
      </c>
      <c r="IZU48" s="83">
        <f t="shared" si="130"/>
        <v>0</v>
      </c>
      <c r="IZV48" s="83">
        <f t="shared" si="130"/>
        <v>0</v>
      </c>
      <c r="IZW48" s="83">
        <f t="shared" si="130"/>
        <v>0</v>
      </c>
      <c r="IZX48" s="83">
        <f t="shared" si="130"/>
        <v>0</v>
      </c>
      <c r="IZY48" s="83">
        <f t="shared" si="130"/>
        <v>0</v>
      </c>
      <c r="IZZ48" s="83">
        <f t="shared" si="130"/>
        <v>0</v>
      </c>
      <c r="JAA48" s="83">
        <f t="shared" si="130"/>
        <v>0</v>
      </c>
      <c r="JAB48" s="83">
        <f t="shared" si="130"/>
        <v>0</v>
      </c>
      <c r="JAC48" s="83">
        <f t="shared" si="130"/>
        <v>0</v>
      </c>
      <c r="JAD48" s="83">
        <f t="shared" si="130"/>
        <v>0</v>
      </c>
      <c r="JAE48" s="83">
        <f t="shared" si="130"/>
        <v>0</v>
      </c>
      <c r="JAF48" s="83">
        <f t="shared" si="130"/>
        <v>0</v>
      </c>
      <c r="JAG48" s="83">
        <f t="shared" si="130"/>
        <v>0</v>
      </c>
      <c r="JAH48" s="83">
        <f t="shared" ref="JAH48:JCS48" si="131" xml:space="preserve"> CHOOSE($E$45, JAH65, JAH78, JAH91)</f>
        <v>0</v>
      </c>
      <c r="JAI48" s="83">
        <f t="shared" si="131"/>
        <v>0</v>
      </c>
      <c r="JAJ48" s="83">
        <f t="shared" si="131"/>
        <v>0</v>
      </c>
      <c r="JAK48" s="83">
        <f t="shared" si="131"/>
        <v>0</v>
      </c>
      <c r="JAL48" s="83">
        <f t="shared" si="131"/>
        <v>0</v>
      </c>
      <c r="JAM48" s="83">
        <f t="shared" si="131"/>
        <v>0</v>
      </c>
      <c r="JAN48" s="83">
        <f t="shared" si="131"/>
        <v>0</v>
      </c>
      <c r="JAO48" s="83">
        <f t="shared" si="131"/>
        <v>0</v>
      </c>
      <c r="JAP48" s="83">
        <f t="shared" si="131"/>
        <v>0</v>
      </c>
      <c r="JAQ48" s="83">
        <f t="shared" si="131"/>
        <v>0</v>
      </c>
      <c r="JAR48" s="83">
        <f t="shared" si="131"/>
        <v>0</v>
      </c>
      <c r="JAS48" s="83">
        <f t="shared" si="131"/>
        <v>0</v>
      </c>
      <c r="JAT48" s="83">
        <f t="shared" si="131"/>
        <v>0</v>
      </c>
      <c r="JAU48" s="83">
        <f t="shared" si="131"/>
        <v>0</v>
      </c>
      <c r="JAV48" s="83">
        <f t="shared" si="131"/>
        <v>0</v>
      </c>
      <c r="JAW48" s="83">
        <f t="shared" si="131"/>
        <v>0</v>
      </c>
      <c r="JAX48" s="83">
        <f t="shared" si="131"/>
        <v>0</v>
      </c>
      <c r="JAY48" s="83">
        <f t="shared" si="131"/>
        <v>0</v>
      </c>
      <c r="JAZ48" s="83">
        <f t="shared" si="131"/>
        <v>0</v>
      </c>
      <c r="JBA48" s="83">
        <f t="shared" si="131"/>
        <v>0</v>
      </c>
      <c r="JBB48" s="83">
        <f t="shared" si="131"/>
        <v>0</v>
      </c>
      <c r="JBC48" s="83">
        <f t="shared" si="131"/>
        <v>0</v>
      </c>
      <c r="JBD48" s="83">
        <f t="shared" si="131"/>
        <v>0</v>
      </c>
      <c r="JBE48" s="83">
        <f t="shared" si="131"/>
        <v>0</v>
      </c>
      <c r="JBF48" s="83">
        <f t="shared" si="131"/>
        <v>0</v>
      </c>
      <c r="JBG48" s="83">
        <f t="shared" si="131"/>
        <v>0</v>
      </c>
      <c r="JBH48" s="83">
        <f t="shared" si="131"/>
        <v>0</v>
      </c>
      <c r="JBI48" s="83">
        <f t="shared" si="131"/>
        <v>0</v>
      </c>
      <c r="JBJ48" s="83">
        <f t="shared" si="131"/>
        <v>0</v>
      </c>
      <c r="JBK48" s="83">
        <f t="shared" si="131"/>
        <v>0</v>
      </c>
      <c r="JBL48" s="83">
        <f t="shared" si="131"/>
        <v>0</v>
      </c>
      <c r="JBM48" s="83">
        <f t="shared" si="131"/>
        <v>0</v>
      </c>
      <c r="JBN48" s="83">
        <f t="shared" si="131"/>
        <v>0</v>
      </c>
      <c r="JBO48" s="83">
        <f t="shared" si="131"/>
        <v>0</v>
      </c>
      <c r="JBP48" s="83">
        <f t="shared" si="131"/>
        <v>0</v>
      </c>
      <c r="JBQ48" s="83">
        <f t="shared" si="131"/>
        <v>0</v>
      </c>
      <c r="JBR48" s="83">
        <f t="shared" si="131"/>
        <v>0</v>
      </c>
      <c r="JBS48" s="83">
        <f t="shared" si="131"/>
        <v>0</v>
      </c>
      <c r="JBT48" s="83">
        <f t="shared" si="131"/>
        <v>0</v>
      </c>
      <c r="JBU48" s="83">
        <f t="shared" si="131"/>
        <v>0</v>
      </c>
      <c r="JBV48" s="83">
        <f t="shared" si="131"/>
        <v>0</v>
      </c>
      <c r="JBW48" s="83">
        <f t="shared" si="131"/>
        <v>0</v>
      </c>
      <c r="JBX48" s="83">
        <f t="shared" si="131"/>
        <v>0</v>
      </c>
      <c r="JBY48" s="83">
        <f t="shared" si="131"/>
        <v>0</v>
      </c>
      <c r="JBZ48" s="83">
        <f t="shared" si="131"/>
        <v>0</v>
      </c>
      <c r="JCA48" s="83">
        <f t="shared" si="131"/>
        <v>0</v>
      </c>
      <c r="JCB48" s="83">
        <f t="shared" si="131"/>
        <v>0</v>
      </c>
      <c r="JCC48" s="83">
        <f t="shared" si="131"/>
        <v>0</v>
      </c>
      <c r="JCD48" s="83">
        <f t="shared" si="131"/>
        <v>0</v>
      </c>
      <c r="JCE48" s="83">
        <f t="shared" si="131"/>
        <v>0</v>
      </c>
      <c r="JCF48" s="83">
        <f t="shared" si="131"/>
        <v>0</v>
      </c>
      <c r="JCG48" s="83">
        <f t="shared" si="131"/>
        <v>0</v>
      </c>
      <c r="JCH48" s="83">
        <f t="shared" si="131"/>
        <v>0</v>
      </c>
      <c r="JCI48" s="83">
        <f t="shared" si="131"/>
        <v>0</v>
      </c>
      <c r="JCJ48" s="83">
        <f t="shared" si="131"/>
        <v>0</v>
      </c>
      <c r="JCK48" s="83">
        <f t="shared" si="131"/>
        <v>0</v>
      </c>
      <c r="JCL48" s="83">
        <f t="shared" si="131"/>
        <v>0</v>
      </c>
      <c r="JCM48" s="83">
        <f t="shared" si="131"/>
        <v>0</v>
      </c>
      <c r="JCN48" s="83">
        <f t="shared" si="131"/>
        <v>0</v>
      </c>
      <c r="JCO48" s="83">
        <f t="shared" si="131"/>
        <v>0</v>
      </c>
      <c r="JCP48" s="83">
        <f t="shared" si="131"/>
        <v>0</v>
      </c>
      <c r="JCQ48" s="83">
        <f t="shared" si="131"/>
        <v>0</v>
      </c>
      <c r="JCR48" s="83">
        <f t="shared" si="131"/>
        <v>0</v>
      </c>
      <c r="JCS48" s="83">
        <f t="shared" si="131"/>
        <v>0</v>
      </c>
      <c r="JCT48" s="83">
        <f t="shared" ref="JCT48:JFE48" si="132" xml:space="preserve"> CHOOSE($E$45, JCT65, JCT78, JCT91)</f>
        <v>0</v>
      </c>
      <c r="JCU48" s="83">
        <f t="shared" si="132"/>
        <v>0</v>
      </c>
      <c r="JCV48" s="83">
        <f t="shared" si="132"/>
        <v>0</v>
      </c>
      <c r="JCW48" s="83">
        <f t="shared" si="132"/>
        <v>0</v>
      </c>
      <c r="JCX48" s="83">
        <f t="shared" si="132"/>
        <v>0</v>
      </c>
      <c r="JCY48" s="83">
        <f t="shared" si="132"/>
        <v>0</v>
      </c>
      <c r="JCZ48" s="83">
        <f t="shared" si="132"/>
        <v>0</v>
      </c>
      <c r="JDA48" s="83">
        <f t="shared" si="132"/>
        <v>0</v>
      </c>
      <c r="JDB48" s="83">
        <f t="shared" si="132"/>
        <v>0</v>
      </c>
      <c r="JDC48" s="83">
        <f t="shared" si="132"/>
        <v>0</v>
      </c>
      <c r="JDD48" s="83">
        <f t="shared" si="132"/>
        <v>0</v>
      </c>
      <c r="JDE48" s="83">
        <f t="shared" si="132"/>
        <v>0</v>
      </c>
      <c r="JDF48" s="83">
        <f t="shared" si="132"/>
        <v>0</v>
      </c>
      <c r="JDG48" s="83">
        <f t="shared" si="132"/>
        <v>0</v>
      </c>
      <c r="JDH48" s="83">
        <f t="shared" si="132"/>
        <v>0</v>
      </c>
      <c r="JDI48" s="83">
        <f t="shared" si="132"/>
        <v>0</v>
      </c>
      <c r="JDJ48" s="83">
        <f t="shared" si="132"/>
        <v>0</v>
      </c>
      <c r="JDK48" s="83">
        <f t="shared" si="132"/>
        <v>0</v>
      </c>
      <c r="JDL48" s="83">
        <f t="shared" si="132"/>
        <v>0</v>
      </c>
      <c r="JDM48" s="83">
        <f t="shared" si="132"/>
        <v>0</v>
      </c>
      <c r="JDN48" s="83">
        <f t="shared" si="132"/>
        <v>0</v>
      </c>
      <c r="JDO48" s="83">
        <f t="shared" si="132"/>
        <v>0</v>
      </c>
      <c r="JDP48" s="83">
        <f t="shared" si="132"/>
        <v>0</v>
      </c>
      <c r="JDQ48" s="83">
        <f t="shared" si="132"/>
        <v>0</v>
      </c>
      <c r="JDR48" s="83">
        <f t="shared" si="132"/>
        <v>0</v>
      </c>
      <c r="JDS48" s="83">
        <f t="shared" si="132"/>
        <v>0</v>
      </c>
      <c r="JDT48" s="83">
        <f t="shared" si="132"/>
        <v>0</v>
      </c>
      <c r="JDU48" s="83">
        <f t="shared" si="132"/>
        <v>0</v>
      </c>
      <c r="JDV48" s="83">
        <f t="shared" si="132"/>
        <v>0</v>
      </c>
      <c r="JDW48" s="83">
        <f t="shared" si="132"/>
        <v>0</v>
      </c>
      <c r="JDX48" s="83">
        <f t="shared" si="132"/>
        <v>0</v>
      </c>
      <c r="JDY48" s="83">
        <f t="shared" si="132"/>
        <v>0</v>
      </c>
      <c r="JDZ48" s="83">
        <f t="shared" si="132"/>
        <v>0</v>
      </c>
      <c r="JEA48" s="83">
        <f t="shared" si="132"/>
        <v>0</v>
      </c>
      <c r="JEB48" s="83">
        <f t="shared" si="132"/>
        <v>0</v>
      </c>
      <c r="JEC48" s="83">
        <f t="shared" si="132"/>
        <v>0</v>
      </c>
      <c r="JED48" s="83">
        <f t="shared" si="132"/>
        <v>0</v>
      </c>
      <c r="JEE48" s="83">
        <f t="shared" si="132"/>
        <v>0</v>
      </c>
      <c r="JEF48" s="83">
        <f t="shared" si="132"/>
        <v>0</v>
      </c>
      <c r="JEG48" s="83">
        <f t="shared" si="132"/>
        <v>0</v>
      </c>
      <c r="JEH48" s="83">
        <f t="shared" si="132"/>
        <v>0</v>
      </c>
      <c r="JEI48" s="83">
        <f t="shared" si="132"/>
        <v>0</v>
      </c>
      <c r="JEJ48" s="83">
        <f t="shared" si="132"/>
        <v>0</v>
      </c>
      <c r="JEK48" s="83">
        <f t="shared" si="132"/>
        <v>0</v>
      </c>
      <c r="JEL48" s="83">
        <f t="shared" si="132"/>
        <v>0</v>
      </c>
      <c r="JEM48" s="83">
        <f t="shared" si="132"/>
        <v>0</v>
      </c>
      <c r="JEN48" s="83">
        <f t="shared" si="132"/>
        <v>0</v>
      </c>
      <c r="JEO48" s="83">
        <f t="shared" si="132"/>
        <v>0</v>
      </c>
      <c r="JEP48" s="83">
        <f t="shared" si="132"/>
        <v>0</v>
      </c>
      <c r="JEQ48" s="83">
        <f t="shared" si="132"/>
        <v>0</v>
      </c>
      <c r="JER48" s="83">
        <f t="shared" si="132"/>
        <v>0</v>
      </c>
      <c r="JES48" s="83">
        <f t="shared" si="132"/>
        <v>0</v>
      </c>
      <c r="JET48" s="83">
        <f t="shared" si="132"/>
        <v>0</v>
      </c>
      <c r="JEU48" s="83">
        <f t="shared" si="132"/>
        <v>0</v>
      </c>
      <c r="JEV48" s="83">
        <f t="shared" si="132"/>
        <v>0</v>
      </c>
      <c r="JEW48" s="83">
        <f t="shared" si="132"/>
        <v>0</v>
      </c>
      <c r="JEX48" s="83">
        <f t="shared" si="132"/>
        <v>0</v>
      </c>
      <c r="JEY48" s="83">
        <f t="shared" si="132"/>
        <v>0</v>
      </c>
      <c r="JEZ48" s="83">
        <f t="shared" si="132"/>
        <v>0</v>
      </c>
      <c r="JFA48" s="83">
        <f t="shared" si="132"/>
        <v>0</v>
      </c>
      <c r="JFB48" s="83">
        <f t="shared" si="132"/>
        <v>0</v>
      </c>
      <c r="JFC48" s="83">
        <f t="shared" si="132"/>
        <v>0</v>
      </c>
      <c r="JFD48" s="83">
        <f t="shared" si="132"/>
        <v>0</v>
      </c>
      <c r="JFE48" s="83">
        <f t="shared" si="132"/>
        <v>0</v>
      </c>
      <c r="JFF48" s="83">
        <f t="shared" ref="JFF48:JHQ48" si="133" xml:space="preserve"> CHOOSE($E$45, JFF65, JFF78, JFF91)</f>
        <v>0</v>
      </c>
      <c r="JFG48" s="83">
        <f t="shared" si="133"/>
        <v>0</v>
      </c>
      <c r="JFH48" s="83">
        <f t="shared" si="133"/>
        <v>0</v>
      </c>
      <c r="JFI48" s="83">
        <f t="shared" si="133"/>
        <v>0</v>
      </c>
      <c r="JFJ48" s="83">
        <f t="shared" si="133"/>
        <v>0</v>
      </c>
      <c r="JFK48" s="83">
        <f t="shared" si="133"/>
        <v>0</v>
      </c>
      <c r="JFL48" s="83">
        <f t="shared" si="133"/>
        <v>0</v>
      </c>
      <c r="JFM48" s="83">
        <f t="shared" si="133"/>
        <v>0</v>
      </c>
      <c r="JFN48" s="83">
        <f t="shared" si="133"/>
        <v>0</v>
      </c>
      <c r="JFO48" s="83">
        <f t="shared" si="133"/>
        <v>0</v>
      </c>
      <c r="JFP48" s="83">
        <f t="shared" si="133"/>
        <v>0</v>
      </c>
      <c r="JFQ48" s="83">
        <f t="shared" si="133"/>
        <v>0</v>
      </c>
      <c r="JFR48" s="83">
        <f t="shared" si="133"/>
        <v>0</v>
      </c>
      <c r="JFS48" s="83">
        <f t="shared" si="133"/>
        <v>0</v>
      </c>
      <c r="JFT48" s="83">
        <f t="shared" si="133"/>
        <v>0</v>
      </c>
      <c r="JFU48" s="83">
        <f t="shared" si="133"/>
        <v>0</v>
      </c>
      <c r="JFV48" s="83">
        <f t="shared" si="133"/>
        <v>0</v>
      </c>
      <c r="JFW48" s="83">
        <f t="shared" si="133"/>
        <v>0</v>
      </c>
      <c r="JFX48" s="83">
        <f t="shared" si="133"/>
        <v>0</v>
      </c>
      <c r="JFY48" s="83">
        <f t="shared" si="133"/>
        <v>0</v>
      </c>
      <c r="JFZ48" s="83">
        <f t="shared" si="133"/>
        <v>0</v>
      </c>
      <c r="JGA48" s="83">
        <f t="shared" si="133"/>
        <v>0</v>
      </c>
      <c r="JGB48" s="83">
        <f t="shared" si="133"/>
        <v>0</v>
      </c>
      <c r="JGC48" s="83">
        <f t="shared" si="133"/>
        <v>0</v>
      </c>
      <c r="JGD48" s="83">
        <f t="shared" si="133"/>
        <v>0</v>
      </c>
      <c r="JGE48" s="83">
        <f t="shared" si="133"/>
        <v>0</v>
      </c>
      <c r="JGF48" s="83">
        <f t="shared" si="133"/>
        <v>0</v>
      </c>
      <c r="JGG48" s="83">
        <f t="shared" si="133"/>
        <v>0</v>
      </c>
      <c r="JGH48" s="83">
        <f t="shared" si="133"/>
        <v>0</v>
      </c>
      <c r="JGI48" s="83">
        <f t="shared" si="133"/>
        <v>0</v>
      </c>
      <c r="JGJ48" s="83">
        <f t="shared" si="133"/>
        <v>0</v>
      </c>
      <c r="JGK48" s="83">
        <f t="shared" si="133"/>
        <v>0</v>
      </c>
      <c r="JGL48" s="83">
        <f t="shared" si="133"/>
        <v>0</v>
      </c>
      <c r="JGM48" s="83">
        <f t="shared" si="133"/>
        <v>0</v>
      </c>
      <c r="JGN48" s="83">
        <f t="shared" si="133"/>
        <v>0</v>
      </c>
      <c r="JGO48" s="83">
        <f t="shared" si="133"/>
        <v>0</v>
      </c>
      <c r="JGP48" s="83">
        <f t="shared" si="133"/>
        <v>0</v>
      </c>
      <c r="JGQ48" s="83">
        <f t="shared" si="133"/>
        <v>0</v>
      </c>
      <c r="JGR48" s="83">
        <f t="shared" si="133"/>
        <v>0</v>
      </c>
      <c r="JGS48" s="83">
        <f t="shared" si="133"/>
        <v>0</v>
      </c>
      <c r="JGT48" s="83">
        <f t="shared" si="133"/>
        <v>0</v>
      </c>
      <c r="JGU48" s="83">
        <f t="shared" si="133"/>
        <v>0</v>
      </c>
      <c r="JGV48" s="83">
        <f t="shared" si="133"/>
        <v>0</v>
      </c>
      <c r="JGW48" s="83">
        <f t="shared" si="133"/>
        <v>0</v>
      </c>
      <c r="JGX48" s="83">
        <f t="shared" si="133"/>
        <v>0</v>
      </c>
      <c r="JGY48" s="83">
        <f t="shared" si="133"/>
        <v>0</v>
      </c>
      <c r="JGZ48" s="83">
        <f t="shared" si="133"/>
        <v>0</v>
      </c>
      <c r="JHA48" s="83">
        <f t="shared" si="133"/>
        <v>0</v>
      </c>
      <c r="JHB48" s="83">
        <f t="shared" si="133"/>
        <v>0</v>
      </c>
      <c r="JHC48" s="83">
        <f t="shared" si="133"/>
        <v>0</v>
      </c>
      <c r="JHD48" s="83">
        <f t="shared" si="133"/>
        <v>0</v>
      </c>
      <c r="JHE48" s="83">
        <f t="shared" si="133"/>
        <v>0</v>
      </c>
      <c r="JHF48" s="83">
        <f t="shared" si="133"/>
        <v>0</v>
      </c>
      <c r="JHG48" s="83">
        <f t="shared" si="133"/>
        <v>0</v>
      </c>
      <c r="JHH48" s="83">
        <f t="shared" si="133"/>
        <v>0</v>
      </c>
      <c r="JHI48" s="83">
        <f t="shared" si="133"/>
        <v>0</v>
      </c>
      <c r="JHJ48" s="83">
        <f t="shared" si="133"/>
        <v>0</v>
      </c>
      <c r="JHK48" s="83">
        <f t="shared" si="133"/>
        <v>0</v>
      </c>
      <c r="JHL48" s="83">
        <f t="shared" si="133"/>
        <v>0</v>
      </c>
      <c r="JHM48" s="83">
        <f t="shared" si="133"/>
        <v>0</v>
      </c>
      <c r="JHN48" s="83">
        <f t="shared" si="133"/>
        <v>0</v>
      </c>
      <c r="JHO48" s="83">
        <f t="shared" si="133"/>
        <v>0</v>
      </c>
      <c r="JHP48" s="83">
        <f t="shared" si="133"/>
        <v>0</v>
      </c>
      <c r="JHQ48" s="83">
        <f t="shared" si="133"/>
        <v>0</v>
      </c>
      <c r="JHR48" s="83">
        <f t="shared" ref="JHR48:JKC48" si="134" xml:space="preserve"> CHOOSE($E$45, JHR65, JHR78, JHR91)</f>
        <v>0</v>
      </c>
      <c r="JHS48" s="83">
        <f t="shared" si="134"/>
        <v>0</v>
      </c>
      <c r="JHT48" s="83">
        <f t="shared" si="134"/>
        <v>0</v>
      </c>
      <c r="JHU48" s="83">
        <f t="shared" si="134"/>
        <v>0</v>
      </c>
      <c r="JHV48" s="83">
        <f t="shared" si="134"/>
        <v>0</v>
      </c>
      <c r="JHW48" s="83">
        <f t="shared" si="134"/>
        <v>0</v>
      </c>
      <c r="JHX48" s="83">
        <f t="shared" si="134"/>
        <v>0</v>
      </c>
      <c r="JHY48" s="83">
        <f t="shared" si="134"/>
        <v>0</v>
      </c>
      <c r="JHZ48" s="83">
        <f t="shared" si="134"/>
        <v>0</v>
      </c>
      <c r="JIA48" s="83">
        <f t="shared" si="134"/>
        <v>0</v>
      </c>
      <c r="JIB48" s="83">
        <f t="shared" si="134"/>
        <v>0</v>
      </c>
      <c r="JIC48" s="83">
        <f t="shared" si="134"/>
        <v>0</v>
      </c>
      <c r="JID48" s="83">
        <f t="shared" si="134"/>
        <v>0</v>
      </c>
      <c r="JIE48" s="83">
        <f t="shared" si="134"/>
        <v>0</v>
      </c>
      <c r="JIF48" s="83">
        <f t="shared" si="134"/>
        <v>0</v>
      </c>
      <c r="JIG48" s="83">
        <f t="shared" si="134"/>
        <v>0</v>
      </c>
      <c r="JIH48" s="83">
        <f t="shared" si="134"/>
        <v>0</v>
      </c>
      <c r="JII48" s="83">
        <f t="shared" si="134"/>
        <v>0</v>
      </c>
      <c r="JIJ48" s="83">
        <f t="shared" si="134"/>
        <v>0</v>
      </c>
      <c r="JIK48" s="83">
        <f t="shared" si="134"/>
        <v>0</v>
      </c>
      <c r="JIL48" s="83">
        <f t="shared" si="134"/>
        <v>0</v>
      </c>
      <c r="JIM48" s="83">
        <f t="shared" si="134"/>
        <v>0</v>
      </c>
      <c r="JIN48" s="83">
        <f t="shared" si="134"/>
        <v>0</v>
      </c>
      <c r="JIO48" s="83">
        <f t="shared" si="134"/>
        <v>0</v>
      </c>
      <c r="JIP48" s="83">
        <f t="shared" si="134"/>
        <v>0</v>
      </c>
      <c r="JIQ48" s="83">
        <f t="shared" si="134"/>
        <v>0</v>
      </c>
      <c r="JIR48" s="83">
        <f t="shared" si="134"/>
        <v>0</v>
      </c>
      <c r="JIS48" s="83">
        <f t="shared" si="134"/>
        <v>0</v>
      </c>
      <c r="JIT48" s="83">
        <f t="shared" si="134"/>
        <v>0</v>
      </c>
      <c r="JIU48" s="83">
        <f t="shared" si="134"/>
        <v>0</v>
      </c>
      <c r="JIV48" s="83">
        <f t="shared" si="134"/>
        <v>0</v>
      </c>
      <c r="JIW48" s="83">
        <f t="shared" si="134"/>
        <v>0</v>
      </c>
      <c r="JIX48" s="83">
        <f t="shared" si="134"/>
        <v>0</v>
      </c>
      <c r="JIY48" s="83">
        <f t="shared" si="134"/>
        <v>0</v>
      </c>
      <c r="JIZ48" s="83">
        <f t="shared" si="134"/>
        <v>0</v>
      </c>
      <c r="JJA48" s="83">
        <f t="shared" si="134"/>
        <v>0</v>
      </c>
      <c r="JJB48" s="83">
        <f t="shared" si="134"/>
        <v>0</v>
      </c>
      <c r="JJC48" s="83">
        <f t="shared" si="134"/>
        <v>0</v>
      </c>
      <c r="JJD48" s="83">
        <f t="shared" si="134"/>
        <v>0</v>
      </c>
      <c r="JJE48" s="83">
        <f t="shared" si="134"/>
        <v>0</v>
      </c>
      <c r="JJF48" s="83">
        <f t="shared" si="134"/>
        <v>0</v>
      </c>
      <c r="JJG48" s="83">
        <f t="shared" si="134"/>
        <v>0</v>
      </c>
      <c r="JJH48" s="83">
        <f t="shared" si="134"/>
        <v>0</v>
      </c>
      <c r="JJI48" s="83">
        <f t="shared" si="134"/>
        <v>0</v>
      </c>
      <c r="JJJ48" s="83">
        <f t="shared" si="134"/>
        <v>0</v>
      </c>
      <c r="JJK48" s="83">
        <f t="shared" si="134"/>
        <v>0</v>
      </c>
      <c r="JJL48" s="83">
        <f t="shared" si="134"/>
        <v>0</v>
      </c>
      <c r="JJM48" s="83">
        <f t="shared" si="134"/>
        <v>0</v>
      </c>
      <c r="JJN48" s="83">
        <f t="shared" si="134"/>
        <v>0</v>
      </c>
      <c r="JJO48" s="83">
        <f t="shared" si="134"/>
        <v>0</v>
      </c>
      <c r="JJP48" s="83">
        <f t="shared" si="134"/>
        <v>0</v>
      </c>
      <c r="JJQ48" s="83">
        <f t="shared" si="134"/>
        <v>0</v>
      </c>
      <c r="JJR48" s="83">
        <f t="shared" si="134"/>
        <v>0</v>
      </c>
      <c r="JJS48" s="83">
        <f t="shared" si="134"/>
        <v>0</v>
      </c>
      <c r="JJT48" s="83">
        <f t="shared" si="134"/>
        <v>0</v>
      </c>
      <c r="JJU48" s="83">
        <f t="shared" si="134"/>
        <v>0</v>
      </c>
      <c r="JJV48" s="83">
        <f t="shared" si="134"/>
        <v>0</v>
      </c>
      <c r="JJW48" s="83">
        <f t="shared" si="134"/>
        <v>0</v>
      </c>
      <c r="JJX48" s="83">
        <f t="shared" si="134"/>
        <v>0</v>
      </c>
      <c r="JJY48" s="83">
        <f t="shared" si="134"/>
        <v>0</v>
      </c>
      <c r="JJZ48" s="83">
        <f t="shared" si="134"/>
        <v>0</v>
      </c>
      <c r="JKA48" s="83">
        <f t="shared" si="134"/>
        <v>0</v>
      </c>
      <c r="JKB48" s="83">
        <f t="shared" si="134"/>
        <v>0</v>
      </c>
      <c r="JKC48" s="83">
        <f t="shared" si="134"/>
        <v>0</v>
      </c>
      <c r="JKD48" s="83">
        <f t="shared" ref="JKD48:JMO48" si="135" xml:space="preserve"> CHOOSE($E$45, JKD65, JKD78, JKD91)</f>
        <v>0</v>
      </c>
      <c r="JKE48" s="83">
        <f t="shared" si="135"/>
        <v>0</v>
      </c>
      <c r="JKF48" s="83">
        <f t="shared" si="135"/>
        <v>0</v>
      </c>
      <c r="JKG48" s="83">
        <f t="shared" si="135"/>
        <v>0</v>
      </c>
      <c r="JKH48" s="83">
        <f t="shared" si="135"/>
        <v>0</v>
      </c>
      <c r="JKI48" s="83">
        <f t="shared" si="135"/>
        <v>0</v>
      </c>
      <c r="JKJ48" s="83">
        <f t="shared" si="135"/>
        <v>0</v>
      </c>
      <c r="JKK48" s="83">
        <f t="shared" si="135"/>
        <v>0</v>
      </c>
      <c r="JKL48" s="83">
        <f t="shared" si="135"/>
        <v>0</v>
      </c>
      <c r="JKM48" s="83">
        <f t="shared" si="135"/>
        <v>0</v>
      </c>
      <c r="JKN48" s="83">
        <f t="shared" si="135"/>
        <v>0</v>
      </c>
      <c r="JKO48" s="83">
        <f t="shared" si="135"/>
        <v>0</v>
      </c>
      <c r="JKP48" s="83">
        <f t="shared" si="135"/>
        <v>0</v>
      </c>
      <c r="JKQ48" s="83">
        <f t="shared" si="135"/>
        <v>0</v>
      </c>
      <c r="JKR48" s="83">
        <f t="shared" si="135"/>
        <v>0</v>
      </c>
      <c r="JKS48" s="83">
        <f t="shared" si="135"/>
        <v>0</v>
      </c>
      <c r="JKT48" s="83">
        <f t="shared" si="135"/>
        <v>0</v>
      </c>
      <c r="JKU48" s="83">
        <f t="shared" si="135"/>
        <v>0</v>
      </c>
      <c r="JKV48" s="83">
        <f t="shared" si="135"/>
        <v>0</v>
      </c>
      <c r="JKW48" s="83">
        <f t="shared" si="135"/>
        <v>0</v>
      </c>
      <c r="JKX48" s="83">
        <f t="shared" si="135"/>
        <v>0</v>
      </c>
      <c r="JKY48" s="83">
        <f t="shared" si="135"/>
        <v>0</v>
      </c>
      <c r="JKZ48" s="83">
        <f t="shared" si="135"/>
        <v>0</v>
      </c>
      <c r="JLA48" s="83">
        <f t="shared" si="135"/>
        <v>0</v>
      </c>
      <c r="JLB48" s="83">
        <f t="shared" si="135"/>
        <v>0</v>
      </c>
      <c r="JLC48" s="83">
        <f t="shared" si="135"/>
        <v>0</v>
      </c>
      <c r="JLD48" s="83">
        <f t="shared" si="135"/>
        <v>0</v>
      </c>
      <c r="JLE48" s="83">
        <f t="shared" si="135"/>
        <v>0</v>
      </c>
      <c r="JLF48" s="83">
        <f t="shared" si="135"/>
        <v>0</v>
      </c>
      <c r="JLG48" s="83">
        <f t="shared" si="135"/>
        <v>0</v>
      </c>
      <c r="JLH48" s="83">
        <f t="shared" si="135"/>
        <v>0</v>
      </c>
      <c r="JLI48" s="83">
        <f t="shared" si="135"/>
        <v>0</v>
      </c>
      <c r="JLJ48" s="83">
        <f t="shared" si="135"/>
        <v>0</v>
      </c>
      <c r="JLK48" s="83">
        <f t="shared" si="135"/>
        <v>0</v>
      </c>
      <c r="JLL48" s="83">
        <f t="shared" si="135"/>
        <v>0</v>
      </c>
      <c r="JLM48" s="83">
        <f t="shared" si="135"/>
        <v>0</v>
      </c>
      <c r="JLN48" s="83">
        <f t="shared" si="135"/>
        <v>0</v>
      </c>
      <c r="JLO48" s="83">
        <f t="shared" si="135"/>
        <v>0</v>
      </c>
      <c r="JLP48" s="83">
        <f t="shared" si="135"/>
        <v>0</v>
      </c>
      <c r="JLQ48" s="83">
        <f t="shared" si="135"/>
        <v>0</v>
      </c>
      <c r="JLR48" s="83">
        <f t="shared" si="135"/>
        <v>0</v>
      </c>
      <c r="JLS48" s="83">
        <f t="shared" si="135"/>
        <v>0</v>
      </c>
      <c r="JLT48" s="83">
        <f t="shared" si="135"/>
        <v>0</v>
      </c>
      <c r="JLU48" s="83">
        <f t="shared" si="135"/>
        <v>0</v>
      </c>
      <c r="JLV48" s="83">
        <f t="shared" si="135"/>
        <v>0</v>
      </c>
      <c r="JLW48" s="83">
        <f t="shared" si="135"/>
        <v>0</v>
      </c>
      <c r="JLX48" s="83">
        <f t="shared" si="135"/>
        <v>0</v>
      </c>
      <c r="JLY48" s="83">
        <f t="shared" si="135"/>
        <v>0</v>
      </c>
      <c r="JLZ48" s="83">
        <f t="shared" si="135"/>
        <v>0</v>
      </c>
      <c r="JMA48" s="83">
        <f t="shared" si="135"/>
        <v>0</v>
      </c>
      <c r="JMB48" s="83">
        <f t="shared" si="135"/>
        <v>0</v>
      </c>
      <c r="JMC48" s="83">
        <f t="shared" si="135"/>
        <v>0</v>
      </c>
      <c r="JMD48" s="83">
        <f t="shared" si="135"/>
        <v>0</v>
      </c>
      <c r="JME48" s="83">
        <f t="shared" si="135"/>
        <v>0</v>
      </c>
      <c r="JMF48" s="83">
        <f t="shared" si="135"/>
        <v>0</v>
      </c>
      <c r="JMG48" s="83">
        <f t="shared" si="135"/>
        <v>0</v>
      </c>
      <c r="JMH48" s="83">
        <f t="shared" si="135"/>
        <v>0</v>
      </c>
      <c r="JMI48" s="83">
        <f t="shared" si="135"/>
        <v>0</v>
      </c>
      <c r="JMJ48" s="83">
        <f t="shared" si="135"/>
        <v>0</v>
      </c>
      <c r="JMK48" s="83">
        <f t="shared" si="135"/>
        <v>0</v>
      </c>
      <c r="JML48" s="83">
        <f t="shared" si="135"/>
        <v>0</v>
      </c>
      <c r="JMM48" s="83">
        <f t="shared" si="135"/>
        <v>0</v>
      </c>
      <c r="JMN48" s="83">
        <f t="shared" si="135"/>
        <v>0</v>
      </c>
      <c r="JMO48" s="83">
        <f t="shared" si="135"/>
        <v>0</v>
      </c>
      <c r="JMP48" s="83">
        <f t="shared" ref="JMP48:JPA48" si="136" xml:space="preserve"> CHOOSE($E$45, JMP65, JMP78, JMP91)</f>
        <v>0</v>
      </c>
      <c r="JMQ48" s="83">
        <f t="shared" si="136"/>
        <v>0</v>
      </c>
      <c r="JMR48" s="83">
        <f t="shared" si="136"/>
        <v>0</v>
      </c>
      <c r="JMS48" s="83">
        <f t="shared" si="136"/>
        <v>0</v>
      </c>
      <c r="JMT48" s="83">
        <f t="shared" si="136"/>
        <v>0</v>
      </c>
      <c r="JMU48" s="83">
        <f t="shared" si="136"/>
        <v>0</v>
      </c>
      <c r="JMV48" s="83">
        <f t="shared" si="136"/>
        <v>0</v>
      </c>
      <c r="JMW48" s="83">
        <f t="shared" si="136"/>
        <v>0</v>
      </c>
      <c r="JMX48" s="83">
        <f t="shared" si="136"/>
        <v>0</v>
      </c>
      <c r="JMY48" s="83">
        <f t="shared" si="136"/>
        <v>0</v>
      </c>
      <c r="JMZ48" s="83">
        <f t="shared" si="136"/>
        <v>0</v>
      </c>
      <c r="JNA48" s="83">
        <f t="shared" si="136"/>
        <v>0</v>
      </c>
      <c r="JNB48" s="83">
        <f t="shared" si="136"/>
        <v>0</v>
      </c>
      <c r="JNC48" s="83">
        <f t="shared" si="136"/>
        <v>0</v>
      </c>
      <c r="JND48" s="83">
        <f t="shared" si="136"/>
        <v>0</v>
      </c>
      <c r="JNE48" s="83">
        <f t="shared" si="136"/>
        <v>0</v>
      </c>
      <c r="JNF48" s="83">
        <f t="shared" si="136"/>
        <v>0</v>
      </c>
      <c r="JNG48" s="83">
        <f t="shared" si="136"/>
        <v>0</v>
      </c>
      <c r="JNH48" s="83">
        <f t="shared" si="136"/>
        <v>0</v>
      </c>
      <c r="JNI48" s="83">
        <f t="shared" si="136"/>
        <v>0</v>
      </c>
      <c r="JNJ48" s="83">
        <f t="shared" si="136"/>
        <v>0</v>
      </c>
      <c r="JNK48" s="83">
        <f t="shared" si="136"/>
        <v>0</v>
      </c>
      <c r="JNL48" s="83">
        <f t="shared" si="136"/>
        <v>0</v>
      </c>
      <c r="JNM48" s="83">
        <f t="shared" si="136"/>
        <v>0</v>
      </c>
      <c r="JNN48" s="83">
        <f t="shared" si="136"/>
        <v>0</v>
      </c>
      <c r="JNO48" s="83">
        <f t="shared" si="136"/>
        <v>0</v>
      </c>
      <c r="JNP48" s="83">
        <f t="shared" si="136"/>
        <v>0</v>
      </c>
      <c r="JNQ48" s="83">
        <f t="shared" si="136"/>
        <v>0</v>
      </c>
      <c r="JNR48" s="83">
        <f t="shared" si="136"/>
        <v>0</v>
      </c>
      <c r="JNS48" s="83">
        <f t="shared" si="136"/>
        <v>0</v>
      </c>
      <c r="JNT48" s="83">
        <f t="shared" si="136"/>
        <v>0</v>
      </c>
      <c r="JNU48" s="83">
        <f t="shared" si="136"/>
        <v>0</v>
      </c>
      <c r="JNV48" s="83">
        <f t="shared" si="136"/>
        <v>0</v>
      </c>
      <c r="JNW48" s="83">
        <f t="shared" si="136"/>
        <v>0</v>
      </c>
      <c r="JNX48" s="83">
        <f t="shared" si="136"/>
        <v>0</v>
      </c>
      <c r="JNY48" s="83">
        <f t="shared" si="136"/>
        <v>0</v>
      </c>
      <c r="JNZ48" s="83">
        <f t="shared" si="136"/>
        <v>0</v>
      </c>
      <c r="JOA48" s="83">
        <f t="shared" si="136"/>
        <v>0</v>
      </c>
      <c r="JOB48" s="83">
        <f t="shared" si="136"/>
        <v>0</v>
      </c>
      <c r="JOC48" s="83">
        <f t="shared" si="136"/>
        <v>0</v>
      </c>
      <c r="JOD48" s="83">
        <f t="shared" si="136"/>
        <v>0</v>
      </c>
      <c r="JOE48" s="83">
        <f t="shared" si="136"/>
        <v>0</v>
      </c>
      <c r="JOF48" s="83">
        <f t="shared" si="136"/>
        <v>0</v>
      </c>
      <c r="JOG48" s="83">
        <f t="shared" si="136"/>
        <v>0</v>
      </c>
      <c r="JOH48" s="83">
        <f t="shared" si="136"/>
        <v>0</v>
      </c>
      <c r="JOI48" s="83">
        <f t="shared" si="136"/>
        <v>0</v>
      </c>
      <c r="JOJ48" s="83">
        <f t="shared" si="136"/>
        <v>0</v>
      </c>
      <c r="JOK48" s="83">
        <f t="shared" si="136"/>
        <v>0</v>
      </c>
      <c r="JOL48" s="83">
        <f t="shared" si="136"/>
        <v>0</v>
      </c>
      <c r="JOM48" s="83">
        <f t="shared" si="136"/>
        <v>0</v>
      </c>
      <c r="JON48" s="83">
        <f t="shared" si="136"/>
        <v>0</v>
      </c>
      <c r="JOO48" s="83">
        <f t="shared" si="136"/>
        <v>0</v>
      </c>
      <c r="JOP48" s="83">
        <f t="shared" si="136"/>
        <v>0</v>
      </c>
      <c r="JOQ48" s="83">
        <f t="shared" si="136"/>
        <v>0</v>
      </c>
      <c r="JOR48" s="83">
        <f t="shared" si="136"/>
        <v>0</v>
      </c>
      <c r="JOS48" s="83">
        <f t="shared" si="136"/>
        <v>0</v>
      </c>
      <c r="JOT48" s="83">
        <f t="shared" si="136"/>
        <v>0</v>
      </c>
      <c r="JOU48" s="83">
        <f t="shared" si="136"/>
        <v>0</v>
      </c>
      <c r="JOV48" s="83">
        <f t="shared" si="136"/>
        <v>0</v>
      </c>
      <c r="JOW48" s="83">
        <f t="shared" si="136"/>
        <v>0</v>
      </c>
      <c r="JOX48" s="83">
        <f t="shared" si="136"/>
        <v>0</v>
      </c>
      <c r="JOY48" s="83">
        <f t="shared" si="136"/>
        <v>0</v>
      </c>
      <c r="JOZ48" s="83">
        <f t="shared" si="136"/>
        <v>0</v>
      </c>
      <c r="JPA48" s="83">
        <f t="shared" si="136"/>
        <v>0</v>
      </c>
      <c r="JPB48" s="83">
        <f t="shared" ref="JPB48:JRM48" si="137" xml:space="preserve"> CHOOSE($E$45, JPB65, JPB78, JPB91)</f>
        <v>0</v>
      </c>
      <c r="JPC48" s="83">
        <f t="shared" si="137"/>
        <v>0</v>
      </c>
      <c r="JPD48" s="83">
        <f t="shared" si="137"/>
        <v>0</v>
      </c>
      <c r="JPE48" s="83">
        <f t="shared" si="137"/>
        <v>0</v>
      </c>
      <c r="JPF48" s="83">
        <f t="shared" si="137"/>
        <v>0</v>
      </c>
      <c r="JPG48" s="83">
        <f t="shared" si="137"/>
        <v>0</v>
      </c>
      <c r="JPH48" s="83">
        <f t="shared" si="137"/>
        <v>0</v>
      </c>
      <c r="JPI48" s="83">
        <f t="shared" si="137"/>
        <v>0</v>
      </c>
      <c r="JPJ48" s="83">
        <f t="shared" si="137"/>
        <v>0</v>
      </c>
      <c r="JPK48" s="83">
        <f t="shared" si="137"/>
        <v>0</v>
      </c>
      <c r="JPL48" s="83">
        <f t="shared" si="137"/>
        <v>0</v>
      </c>
      <c r="JPM48" s="83">
        <f t="shared" si="137"/>
        <v>0</v>
      </c>
      <c r="JPN48" s="83">
        <f t="shared" si="137"/>
        <v>0</v>
      </c>
      <c r="JPO48" s="83">
        <f t="shared" si="137"/>
        <v>0</v>
      </c>
      <c r="JPP48" s="83">
        <f t="shared" si="137"/>
        <v>0</v>
      </c>
      <c r="JPQ48" s="83">
        <f t="shared" si="137"/>
        <v>0</v>
      </c>
      <c r="JPR48" s="83">
        <f t="shared" si="137"/>
        <v>0</v>
      </c>
      <c r="JPS48" s="83">
        <f t="shared" si="137"/>
        <v>0</v>
      </c>
      <c r="JPT48" s="83">
        <f t="shared" si="137"/>
        <v>0</v>
      </c>
      <c r="JPU48" s="83">
        <f t="shared" si="137"/>
        <v>0</v>
      </c>
      <c r="JPV48" s="83">
        <f t="shared" si="137"/>
        <v>0</v>
      </c>
      <c r="JPW48" s="83">
        <f t="shared" si="137"/>
        <v>0</v>
      </c>
      <c r="JPX48" s="83">
        <f t="shared" si="137"/>
        <v>0</v>
      </c>
      <c r="JPY48" s="83">
        <f t="shared" si="137"/>
        <v>0</v>
      </c>
      <c r="JPZ48" s="83">
        <f t="shared" si="137"/>
        <v>0</v>
      </c>
      <c r="JQA48" s="83">
        <f t="shared" si="137"/>
        <v>0</v>
      </c>
      <c r="JQB48" s="83">
        <f t="shared" si="137"/>
        <v>0</v>
      </c>
      <c r="JQC48" s="83">
        <f t="shared" si="137"/>
        <v>0</v>
      </c>
      <c r="JQD48" s="83">
        <f t="shared" si="137"/>
        <v>0</v>
      </c>
      <c r="JQE48" s="83">
        <f t="shared" si="137"/>
        <v>0</v>
      </c>
      <c r="JQF48" s="83">
        <f t="shared" si="137"/>
        <v>0</v>
      </c>
      <c r="JQG48" s="83">
        <f t="shared" si="137"/>
        <v>0</v>
      </c>
      <c r="JQH48" s="83">
        <f t="shared" si="137"/>
        <v>0</v>
      </c>
      <c r="JQI48" s="83">
        <f t="shared" si="137"/>
        <v>0</v>
      </c>
      <c r="JQJ48" s="83">
        <f t="shared" si="137"/>
        <v>0</v>
      </c>
      <c r="JQK48" s="83">
        <f t="shared" si="137"/>
        <v>0</v>
      </c>
      <c r="JQL48" s="83">
        <f t="shared" si="137"/>
        <v>0</v>
      </c>
      <c r="JQM48" s="83">
        <f t="shared" si="137"/>
        <v>0</v>
      </c>
      <c r="JQN48" s="83">
        <f t="shared" si="137"/>
        <v>0</v>
      </c>
      <c r="JQO48" s="83">
        <f t="shared" si="137"/>
        <v>0</v>
      </c>
      <c r="JQP48" s="83">
        <f t="shared" si="137"/>
        <v>0</v>
      </c>
      <c r="JQQ48" s="83">
        <f t="shared" si="137"/>
        <v>0</v>
      </c>
      <c r="JQR48" s="83">
        <f t="shared" si="137"/>
        <v>0</v>
      </c>
      <c r="JQS48" s="83">
        <f t="shared" si="137"/>
        <v>0</v>
      </c>
      <c r="JQT48" s="83">
        <f t="shared" si="137"/>
        <v>0</v>
      </c>
      <c r="JQU48" s="83">
        <f t="shared" si="137"/>
        <v>0</v>
      </c>
      <c r="JQV48" s="83">
        <f t="shared" si="137"/>
        <v>0</v>
      </c>
      <c r="JQW48" s="83">
        <f t="shared" si="137"/>
        <v>0</v>
      </c>
      <c r="JQX48" s="83">
        <f t="shared" si="137"/>
        <v>0</v>
      </c>
      <c r="JQY48" s="83">
        <f t="shared" si="137"/>
        <v>0</v>
      </c>
      <c r="JQZ48" s="83">
        <f t="shared" si="137"/>
        <v>0</v>
      </c>
      <c r="JRA48" s="83">
        <f t="shared" si="137"/>
        <v>0</v>
      </c>
      <c r="JRB48" s="83">
        <f t="shared" si="137"/>
        <v>0</v>
      </c>
      <c r="JRC48" s="83">
        <f t="shared" si="137"/>
        <v>0</v>
      </c>
      <c r="JRD48" s="83">
        <f t="shared" si="137"/>
        <v>0</v>
      </c>
      <c r="JRE48" s="83">
        <f t="shared" si="137"/>
        <v>0</v>
      </c>
      <c r="JRF48" s="83">
        <f t="shared" si="137"/>
        <v>0</v>
      </c>
      <c r="JRG48" s="83">
        <f t="shared" si="137"/>
        <v>0</v>
      </c>
      <c r="JRH48" s="83">
        <f t="shared" si="137"/>
        <v>0</v>
      </c>
      <c r="JRI48" s="83">
        <f t="shared" si="137"/>
        <v>0</v>
      </c>
      <c r="JRJ48" s="83">
        <f t="shared" si="137"/>
        <v>0</v>
      </c>
      <c r="JRK48" s="83">
        <f t="shared" si="137"/>
        <v>0</v>
      </c>
      <c r="JRL48" s="83">
        <f t="shared" si="137"/>
        <v>0</v>
      </c>
      <c r="JRM48" s="83">
        <f t="shared" si="137"/>
        <v>0</v>
      </c>
      <c r="JRN48" s="83">
        <f t="shared" ref="JRN48:JTY48" si="138" xml:space="preserve"> CHOOSE($E$45, JRN65, JRN78, JRN91)</f>
        <v>0</v>
      </c>
      <c r="JRO48" s="83">
        <f t="shared" si="138"/>
        <v>0</v>
      </c>
      <c r="JRP48" s="83">
        <f t="shared" si="138"/>
        <v>0</v>
      </c>
      <c r="JRQ48" s="83">
        <f t="shared" si="138"/>
        <v>0</v>
      </c>
      <c r="JRR48" s="83">
        <f t="shared" si="138"/>
        <v>0</v>
      </c>
      <c r="JRS48" s="83">
        <f t="shared" si="138"/>
        <v>0</v>
      </c>
      <c r="JRT48" s="83">
        <f t="shared" si="138"/>
        <v>0</v>
      </c>
      <c r="JRU48" s="83">
        <f t="shared" si="138"/>
        <v>0</v>
      </c>
      <c r="JRV48" s="83">
        <f t="shared" si="138"/>
        <v>0</v>
      </c>
      <c r="JRW48" s="83">
        <f t="shared" si="138"/>
        <v>0</v>
      </c>
      <c r="JRX48" s="83">
        <f t="shared" si="138"/>
        <v>0</v>
      </c>
      <c r="JRY48" s="83">
        <f t="shared" si="138"/>
        <v>0</v>
      </c>
      <c r="JRZ48" s="83">
        <f t="shared" si="138"/>
        <v>0</v>
      </c>
      <c r="JSA48" s="83">
        <f t="shared" si="138"/>
        <v>0</v>
      </c>
      <c r="JSB48" s="83">
        <f t="shared" si="138"/>
        <v>0</v>
      </c>
      <c r="JSC48" s="83">
        <f t="shared" si="138"/>
        <v>0</v>
      </c>
      <c r="JSD48" s="83">
        <f t="shared" si="138"/>
        <v>0</v>
      </c>
      <c r="JSE48" s="83">
        <f t="shared" si="138"/>
        <v>0</v>
      </c>
      <c r="JSF48" s="83">
        <f t="shared" si="138"/>
        <v>0</v>
      </c>
      <c r="JSG48" s="83">
        <f t="shared" si="138"/>
        <v>0</v>
      </c>
      <c r="JSH48" s="83">
        <f t="shared" si="138"/>
        <v>0</v>
      </c>
      <c r="JSI48" s="83">
        <f t="shared" si="138"/>
        <v>0</v>
      </c>
      <c r="JSJ48" s="83">
        <f t="shared" si="138"/>
        <v>0</v>
      </c>
      <c r="JSK48" s="83">
        <f t="shared" si="138"/>
        <v>0</v>
      </c>
      <c r="JSL48" s="83">
        <f t="shared" si="138"/>
        <v>0</v>
      </c>
      <c r="JSM48" s="83">
        <f t="shared" si="138"/>
        <v>0</v>
      </c>
      <c r="JSN48" s="83">
        <f t="shared" si="138"/>
        <v>0</v>
      </c>
      <c r="JSO48" s="83">
        <f t="shared" si="138"/>
        <v>0</v>
      </c>
      <c r="JSP48" s="83">
        <f t="shared" si="138"/>
        <v>0</v>
      </c>
      <c r="JSQ48" s="83">
        <f t="shared" si="138"/>
        <v>0</v>
      </c>
      <c r="JSR48" s="83">
        <f t="shared" si="138"/>
        <v>0</v>
      </c>
      <c r="JSS48" s="83">
        <f t="shared" si="138"/>
        <v>0</v>
      </c>
      <c r="JST48" s="83">
        <f t="shared" si="138"/>
        <v>0</v>
      </c>
      <c r="JSU48" s="83">
        <f t="shared" si="138"/>
        <v>0</v>
      </c>
      <c r="JSV48" s="83">
        <f t="shared" si="138"/>
        <v>0</v>
      </c>
      <c r="JSW48" s="83">
        <f t="shared" si="138"/>
        <v>0</v>
      </c>
      <c r="JSX48" s="83">
        <f t="shared" si="138"/>
        <v>0</v>
      </c>
      <c r="JSY48" s="83">
        <f t="shared" si="138"/>
        <v>0</v>
      </c>
      <c r="JSZ48" s="83">
        <f t="shared" si="138"/>
        <v>0</v>
      </c>
      <c r="JTA48" s="83">
        <f t="shared" si="138"/>
        <v>0</v>
      </c>
      <c r="JTB48" s="83">
        <f t="shared" si="138"/>
        <v>0</v>
      </c>
      <c r="JTC48" s="83">
        <f t="shared" si="138"/>
        <v>0</v>
      </c>
      <c r="JTD48" s="83">
        <f t="shared" si="138"/>
        <v>0</v>
      </c>
      <c r="JTE48" s="83">
        <f t="shared" si="138"/>
        <v>0</v>
      </c>
      <c r="JTF48" s="83">
        <f t="shared" si="138"/>
        <v>0</v>
      </c>
      <c r="JTG48" s="83">
        <f t="shared" si="138"/>
        <v>0</v>
      </c>
      <c r="JTH48" s="83">
        <f t="shared" si="138"/>
        <v>0</v>
      </c>
      <c r="JTI48" s="83">
        <f t="shared" si="138"/>
        <v>0</v>
      </c>
      <c r="JTJ48" s="83">
        <f t="shared" si="138"/>
        <v>0</v>
      </c>
      <c r="JTK48" s="83">
        <f t="shared" si="138"/>
        <v>0</v>
      </c>
      <c r="JTL48" s="83">
        <f t="shared" si="138"/>
        <v>0</v>
      </c>
      <c r="JTM48" s="83">
        <f t="shared" si="138"/>
        <v>0</v>
      </c>
      <c r="JTN48" s="83">
        <f t="shared" si="138"/>
        <v>0</v>
      </c>
      <c r="JTO48" s="83">
        <f t="shared" si="138"/>
        <v>0</v>
      </c>
      <c r="JTP48" s="83">
        <f t="shared" si="138"/>
        <v>0</v>
      </c>
      <c r="JTQ48" s="83">
        <f t="shared" si="138"/>
        <v>0</v>
      </c>
      <c r="JTR48" s="83">
        <f t="shared" si="138"/>
        <v>0</v>
      </c>
      <c r="JTS48" s="83">
        <f t="shared" si="138"/>
        <v>0</v>
      </c>
      <c r="JTT48" s="83">
        <f t="shared" si="138"/>
        <v>0</v>
      </c>
      <c r="JTU48" s="83">
        <f t="shared" si="138"/>
        <v>0</v>
      </c>
      <c r="JTV48" s="83">
        <f t="shared" si="138"/>
        <v>0</v>
      </c>
      <c r="JTW48" s="83">
        <f t="shared" si="138"/>
        <v>0</v>
      </c>
      <c r="JTX48" s="83">
        <f t="shared" si="138"/>
        <v>0</v>
      </c>
      <c r="JTY48" s="83">
        <f t="shared" si="138"/>
        <v>0</v>
      </c>
      <c r="JTZ48" s="83">
        <f t="shared" ref="JTZ48:JWK48" si="139" xml:space="preserve"> CHOOSE($E$45, JTZ65, JTZ78, JTZ91)</f>
        <v>0</v>
      </c>
      <c r="JUA48" s="83">
        <f t="shared" si="139"/>
        <v>0</v>
      </c>
      <c r="JUB48" s="83">
        <f t="shared" si="139"/>
        <v>0</v>
      </c>
      <c r="JUC48" s="83">
        <f t="shared" si="139"/>
        <v>0</v>
      </c>
      <c r="JUD48" s="83">
        <f t="shared" si="139"/>
        <v>0</v>
      </c>
      <c r="JUE48" s="83">
        <f t="shared" si="139"/>
        <v>0</v>
      </c>
      <c r="JUF48" s="83">
        <f t="shared" si="139"/>
        <v>0</v>
      </c>
      <c r="JUG48" s="83">
        <f t="shared" si="139"/>
        <v>0</v>
      </c>
      <c r="JUH48" s="83">
        <f t="shared" si="139"/>
        <v>0</v>
      </c>
      <c r="JUI48" s="83">
        <f t="shared" si="139"/>
        <v>0</v>
      </c>
      <c r="JUJ48" s="83">
        <f t="shared" si="139"/>
        <v>0</v>
      </c>
      <c r="JUK48" s="83">
        <f t="shared" si="139"/>
        <v>0</v>
      </c>
      <c r="JUL48" s="83">
        <f t="shared" si="139"/>
        <v>0</v>
      </c>
      <c r="JUM48" s="83">
        <f t="shared" si="139"/>
        <v>0</v>
      </c>
      <c r="JUN48" s="83">
        <f t="shared" si="139"/>
        <v>0</v>
      </c>
      <c r="JUO48" s="83">
        <f t="shared" si="139"/>
        <v>0</v>
      </c>
      <c r="JUP48" s="83">
        <f t="shared" si="139"/>
        <v>0</v>
      </c>
      <c r="JUQ48" s="83">
        <f t="shared" si="139"/>
        <v>0</v>
      </c>
      <c r="JUR48" s="83">
        <f t="shared" si="139"/>
        <v>0</v>
      </c>
      <c r="JUS48" s="83">
        <f t="shared" si="139"/>
        <v>0</v>
      </c>
      <c r="JUT48" s="83">
        <f t="shared" si="139"/>
        <v>0</v>
      </c>
      <c r="JUU48" s="83">
        <f t="shared" si="139"/>
        <v>0</v>
      </c>
      <c r="JUV48" s="83">
        <f t="shared" si="139"/>
        <v>0</v>
      </c>
      <c r="JUW48" s="83">
        <f t="shared" si="139"/>
        <v>0</v>
      </c>
      <c r="JUX48" s="83">
        <f t="shared" si="139"/>
        <v>0</v>
      </c>
      <c r="JUY48" s="83">
        <f t="shared" si="139"/>
        <v>0</v>
      </c>
      <c r="JUZ48" s="83">
        <f t="shared" si="139"/>
        <v>0</v>
      </c>
      <c r="JVA48" s="83">
        <f t="shared" si="139"/>
        <v>0</v>
      </c>
      <c r="JVB48" s="83">
        <f t="shared" si="139"/>
        <v>0</v>
      </c>
      <c r="JVC48" s="83">
        <f t="shared" si="139"/>
        <v>0</v>
      </c>
      <c r="JVD48" s="83">
        <f t="shared" si="139"/>
        <v>0</v>
      </c>
      <c r="JVE48" s="83">
        <f t="shared" si="139"/>
        <v>0</v>
      </c>
      <c r="JVF48" s="83">
        <f t="shared" si="139"/>
        <v>0</v>
      </c>
      <c r="JVG48" s="83">
        <f t="shared" si="139"/>
        <v>0</v>
      </c>
      <c r="JVH48" s="83">
        <f t="shared" si="139"/>
        <v>0</v>
      </c>
      <c r="JVI48" s="83">
        <f t="shared" si="139"/>
        <v>0</v>
      </c>
      <c r="JVJ48" s="83">
        <f t="shared" si="139"/>
        <v>0</v>
      </c>
      <c r="JVK48" s="83">
        <f t="shared" si="139"/>
        <v>0</v>
      </c>
      <c r="JVL48" s="83">
        <f t="shared" si="139"/>
        <v>0</v>
      </c>
      <c r="JVM48" s="83">
        <f t="shared" si="139"/>
        <v>0</v>
      </c>
      <c r="JVN48" s="83">
        <f t="shared" si="139"/>
        <v>0</v>
      </c>
      <c r="JVO48" s="83">
        <f t="shared" si="139"/>
        <v>0</v>
      </c>
      <c r="JVP48" s="83">
        <f t="shared" si="139"/>
        <v>0</v>
      </c>
      <c r="JVQ48" s="83">
        <f t="shared" si="139"/>
        <v>0</v>
      </c>
      <c r="JVR48" s="83">
        <f t="shared" si="139"/>
        <v>0</v>
      </c>
      <c r="JVS48" s="83">
        <f t="shared" si="139"/>
        <v>0</v>
      </c>
      <c r="JVT48" s="83">
        <f t="shared" si="139"/>
        <v>0</v>
      </c>
      <c r="JVU48" s="83">
        <f t="shared" si="139"/>
        <v>0</v>
      </c>
      <c r="JVV48" s="83">
        <f t="shared" si="139"/>
        <v>0</v>
      </c>
      <c r="JVW48" s="83">
        <f t="shared" si="139"/>
        <v>0</v>
      </c>
      <c r="JVX48" s="83">
        <f t="shared" si="139"/>
        <v>0</v>
      </c>
      <c r="JVY48" s="83">
        <f t="shared" si="139"/>
        <v>0</v>
      </c>
      <c r="JVZ48" s="83">
        <f t="shared" si="139"/>
        <v>0</v>
      </c>
      <c r="JWA48" s="83">
        <f t="shared" si="139"/>
        <v>0</v>
      </c>
      <c r="JWB48" s="83">
        <f t="shared" si="139"/>
        <v>0</v>
      </c>
      <c r="JWC48" s="83">
        <f t="shared" si="139"/>
        <v>0</v>
      </c>
      <c r="JWD48" s="83">
        <f t="shared" si="139"/>
        <v>0</v>
      </c>
      <c r="JWE48" s="83">
        <f t="shared" si="139"/>
        <v>0</v>
      </c>
      <c r="JWF48" s="83">
        <f t="shared" si="139"/>
        <v>0</v>
      </c>
      <c r="JWG48" s="83">
        <f t="shared" si="139"/>
        <v>0</v>
      </c>
      <c r="JWH48" s="83">
        <f t="shared" si="139"/>
        <v>0</v>
      </c>
      <c r="JWI48" s="83">
        <f t="shared" si="139"/>
        <v>0</v>
      </c>
      <c r="JWJ48" s="83">
        <f t="shared" si="139"/>
        <v>0</v>
      </c>
      <c r="JWK48" s="83">
        <f t="shared" si="139"/>
        <v>0</v>
      </c>
      <c r="JWL48" s="83">
        <f t="shared" ref="JWL48:JYW48" si="140" xml:space="preserve"> CHOOSE($E$45, JWL65, JWL78, JWL91)</f>
        <v>0</v>
      </c>
      <c r="JWM48" s="83">
        <f t="shared" si="140"/>
        <v>0</v>
      </c>
      <c r="JWN48" s="83">
        <f t="shared" si="140"/>
        <v>0</v>
      </c>
      <c r="JWO48" s="83">
        <f t="shared" si="140"/>
        <v>0</v>
      </c>
      <c r="JWP48" s="83">
        <f t="shared" si="140"/>
        <v>0</v>
      </c>
      <c r="JWQ48" s="83">
        <f t="shared" si="140"/>
        <v>0</v>
      </c>
      <c r="JWR48" s="83">
        <f t="shared" si="140"/>
        <v>0</v>
      </c>
      <c r="JWS48" s="83">
        <f t="shared" si="140"/>
        <v>0</v>
      </c>
      <c r="JWT48" s="83">
        <f t="shared" si="140"/>
        <v>0</v>
      </c>
      <c r="JWU48" s="83">
        <f t="shared" si="140"/>
        <v>0</v>
      </c>
      <c r="JWV48" s="83">
        <f t="shared" si="140"/>
        <v>0</v>
      </c>
      <c r="JWW48" s="83">
        <f t="shared" si="140"/>
        <v>0</v>
      </c>
      <c r="JWX48" s="83">
        <f t="shared" si="140"/>
        <v>0</v>
      </c>
      <c r="JWY48" s="83">
        <f t="shared" si="140"/>
        <v>0</v>
      </c>
      <c r="JWZ48" s="83">
        <f t="shared" si="140"/>
        <v>0</v>
      </c>
      <c r="JXA48" s="83">
        <f t="shared" si="140"/>
        <v>0</v>
      </c>
      <c r="JXB48" s="83">
        <f t="shared" si="140"/>
        <v>0</v>
      </c>
      <c r="JXC48" s="83">
        <f t="shared" si="140"/>
        <v>0</v>
      </c>
      <c r="JXD48" s="83">
        <f t="shared" si="140"/>
        <v>0</v>
      </c>
      <c r="JXE48" s="83">
        <f t="shared" si="140"/>
        <v>0</v>
      </c>
      <c r="JXF48" s="83">
        <f t="shared" si="140"/>
        <v>0</v>
      </c>
      <c r="JXG48" s="83">
        <f t="shared" si="140"/>
        <v>0</v>
      </c>
      <c r="JXH48" s="83">
        <f t="shared" si="140"/>
        <v>0</v>
      </c>
      <c r="JXI48" s="83">
        <f t="shared" si="140"/>
        <v>0</v>
      </c>
      <c r="JXJ48" s="83">
        <f t="shared" si="140"/>
        <v>0</v>
      </c>
      <c r="JXK48" s="83">
        <f t="shared" si="140"/>
        <v>0</v>
      </c>
      <c r="JXL48" s="83">
        <f t="shared" si="140"/>
        <v>0</v>
      </c>
      <c r="JXM48" s="83">
        <f t="shared" si="140"/>
        <v>0</v>
      </c>
      <c r="JXN48" s="83">
        <f t="shared" si="140"/>
        <v>0</v>
      </c>
      <c r="JXO48" s="83">
        <f t="shared" si="140"/>
        <v>0</v>
      </c>
      <c r="JXP48" s="83">
        <f t="shared" si="140"/>
        <v>0</v>
      </c>
      <c r="JXQ48" s="83">
        <f t="shared" si="140"/>
        <v>0</v>
      </c>
      <c r="JXR48" s="83">
        <f t="shared" si="140"/>
        <v>0</v>
      </c>
      <c r="JXS48" s="83">
        <f t="shared" si="140"/>
        <v>0</v>
      </c>
      <c r="JXT48" s="83">
        <f t="shared" si="140"/>
        <v>0</v>
      </c>
      <c r="JXU48" s="83">
        <f t="shared" si="140"/>
        <v>0</v>
      </c>
      <c r="JXV48" s="83">
        <f t="shared" si="140"/>
        <v>0</v>
      </c>
      <c r="JXW48" s="83">
        <f t="shared" si="140"/>
        <v>0</v>
      </c>
      <c r="JXX48" s="83">
        <f t="shared" si="140"/>
        <v>0</v>
      </c>
      <c r="JXY48" s="83">
        <f t="shared" si="140"/>
        <v>0</v>
      </c>
      <c r="JXZ48" s="83">
        <f t="shared" si="140"/>
        <v>0</v>
      </c>
      <c r="JYA48" s="83">
        <f t="shared" si="140"/>
        <v>0</v>
      </c>
      <c r="JYB48" s="83">
        <f t="shared" si="140"/>
        <v>0</v>
      </c>
      <c r="JYC48" s="83">
        <f t="shared" si="140"/>
        <v>0</v>
      </c>
      <c r="JYD48" s="83">
        <f t="shared" si="140"/>
        <v>0</v>
      </c>
      <c r="JYE48" s="83">
        <f t="shared" si="140"/>
        <v>0</v>
      </c>
      <c r="JYF48" s="83">
        <f t="shared" si="140"/>
        <v>0</v>
      </c>
      <c r="JYG48" s="83">
        <f t="shared" si="140"/>
        <v>0</v>
      </c>
      <c r="JYH48" s="83">
        <f t="shared" si="140"/>
        <v>0</v>
      </c>
      <c r="JYI48" s="83">
        <f t="shared" si="140"/>
        <v>0</v>
      </c>
      <c r="JYJ48" s="83">
        <f t="shared" si="140"/>
        <v>0</v>
      </c>
      <c r="JYK48" s="83">
        <f t="shared" si="140"/>
        <v>0</v>
      </c>
      <c r="JYL48" s="83">
        <f t="shared" si="140"/>
        <v>0</v>
      </c>
      <c r="JYM48" s="83">
        <f t="shared" si="140"/>
        <v>0</v>
      </c>
      <c r="JYN48" s="83">
        <f t="shared" si="140"/>
        <v>0</v>
      </c>
      <c r="JYO48" s="83">
        <f t="shared" si="140"/>
        <v>0</v>
      </c>
      <c r="JYP48" s="83">
        <f t="shared" si="140"/>
        <v>0</v>
      </c>
      <c r="JYQ48" s="83">
        <f t="shared" si="140"/>
        <v>0</v>
      </c>
      <c r="JYR48" s="83">
        <f t="shared" si="140"/>
        <v>0</v>
      </c>
      <c r="JYS48" s="83">
        <f t="shared" si="140"/>
        <v>0</v>
      </c>
      <c r="JYT48" s="83">
        <f t="shared" si="140"/>
        <v>0</v>
      </c>
      <c r="JYU48" s="83">
        <f t="shared" si="140"/>
        <v>0</v>
      </c>
      <c r="JYV48" s="83">
        <f t="shared" si="140"/>
        <v>0</v>
      </c>
      <c r="JYW48" s="83">
        <f t="shared" si="140"/>
        <v>0</v>
      </c>
      <c r="JYX48" s="83">
        <f t="shared" ref="JYX48:KBI48" si="141" xml:space="preserve"> CHOOSE($E$45, JYX65, JYX78, JYX91)</f>
        <v>0</v>
      </c>
      <c r="JYY48" s="83">
        <f t="shared" si="141"/>
        <v>0</v>
      </c>
      <c r="JYZ48" s="83">
        <f t="shared" si="141"/>
        <v>0</v>
      </c>
      <c r="JZA48" s="83">
        <f t="shared" si="141"/>
        <v>0</v>
      </c>
      <c r="JZB48" s="83">
        <f t="shared" si="141"/>
        <v>0</v>
      </c>
      <c r="JZC48" s="83">
        <f t="shared" si="141"/>
        <v>0</v>
      </c>
      <c r="JZD48" s="83">
        <f t="shared" si="141"/>
        <v>0</v>
      </c>
      <c r="JZE48" s="83">
        <f t="shared" si="141"/>
        <v>0</v>
      </c>
      <c r="JZF48" s="83">
        <f t="shared" si="141"/>
        <v>0</v>
      </c>
      <c r="JZG48" s="83">
        <f t="shared" si="141"/>
        <v>0</v>
      </c>
      <c r="JZH48" s="83">
        <f t="shared" si="141"/>
        <v>0</v>
      </c>
      <c r="JZI48" s="83">
        <f t="shared" si="141"/>
        <v>0</v>
      </c>
      <c r="JZJ48" s="83">
        <f t="shared" si="141"/>
        <v>0</v>
      </c>
      <c r="JZK48" s="83">
        <f t="shared" si="141"/>
        <v>0</v>
      </c>
      <c r="JZL48" s="83">
        <f t="shared" si="141"/>
        <v>0</v>
      </c>
      <c r="JZM48" s="83">
        <f t="shared" si="141"/>
        <v>0</v>
      </c>
      <c r="JZN48" s="83">
        <f t="shared" si="141"/>
        <v>0</v>
      </c>
      <c r="JZO48" s="83">
        <f t="shared" si="141"/>
        <v>0</v>
      </c>
      <c r="JZP48" s="83">
        <f t="shared" si="141"/>
        <v>0</v>
      </c>
      <c r="JZQ48" s="83">
        <f t="shared" si="141"/>
        <v>0</v>
      </c>
      <c r="JZR48" s="83">
        <f t="shared" si="141"/>
        <v>0</v>
      </c>
      <c r="JZS48" s="83">
        <f t="shared" si="141"/>
        <v>0</v>
      </c>
      <c r="JZT48" s="83">
        <f t="shared" si="141"/>
        <v>0</v>
      </c>
      <c r="JZU48" s="83">
        <f t="shared" si="141"/>
        <v>0</v>
      </c>
      <c r="JZV48" s="83">
        <f t="shared" si="141"/>
        <v>0</v>
      </c>
      <c r="JZW48" s="83">
        <f t="shared" si="141"/>
        <v>0</v>
      </c>
      <c r="JZX48" s="83">
        <f t="shared" si="141"/>
        <v>0</v>
      </c>
      <c r="JZY48" s="83">
        <f t="shared" si="141"/>
        <v>0</v>
      </c>
      <c r="JZZ48" s="83">
        <f t="shared" si="141"/>
        <v>0</v>
      </c>
      <c r="KAA48" s="83">
        <f t="shared" si="141"/>
        <v>0</v>
      </c>
      <c r="KAB48" s="83">
        <f t="shared" si="141"/>
        <v>0</v>
      </c>
      <c r="KAC48" s="83">
        <f t="shared" si="141"/>
        <v>0</v>
      </c>
      <c r="KAD48" s="83">
        <f t="shared" si="141"/>
        <v>0</v>
      </c>
      <c r="KAE48" s="83">
        <f t="shared" si="141"/>
        <v>0</v>
      </c>
      <c r="KAF48" s="83">
        <f t="shared" si="141"/>
        <v>0</v>
      </c>
      <c r="KAG48" s="83">
        <f t="shared" si="141"/>
        <v>0</v>
      </c>
      <c r="KAH48" s="83">
        <f t="shared" si="141"/>
        <v>0</v>
      </c>
      <c r="KAI48" s="83">
        <f t="shared" si="141"/>
        <v>0</v>
      </c>
      <c r="KAJ48" s="83">
        <f t="shared" si="141"/>
        <v>0</v>
      </c>
      <c r="KAK48" s="83">
        <f t="shared" si="141"/>
        <v>0</v>
      </c>
      <c r="KAL48" s="83">
        <f t="shared" si="141"/>
        <v>0</v>
      </c>
      <c r="KAM48" s="83">
        <f t="shared" si="141"/>
        <v>0</v>
      </c>
      <c r="KAN48" s="83">
        <f t="shared" si="141"/>
        <v>0</v>
      </c>
      <c r="KAO48" s="83">
        <f t="shared" si="141"/>
        <v>0</v>
      </c>
      <c r="KAP48" s="83">
        <f t="shared" si="141"/>
        <v>0</v>
      </c>
      <c r="KAQ48" s="83">
        <f t="shared" si="141"/>
        <v>0</v>
      </c>
      <c r="KAR48" s="83">
        <f t="shared" si="141"/>
        <v>0</v>
      </c>
      <c r="KAS48" s="83">
        <f t="shared" si="141"/>
        <v>0</v>
      </c>
      <c r="KAT48" s="83">
        <f t="shared" si="141"/>
        <v>0</v>
      </c>
      <c r="KAU48" s="83">
        <f t="shared" si="141"/>
        <v>0</v>
      </c>
      <c r="KAV48" s="83">
        <f t="shared" si="141"/>
        <v>0</v>
      </c>
      <c r="KAW48" s="83">
        <f t="shared" si="141"/>
        <v>0</v>
      </c>
      <c r="KAX48" s="83">
        <f t="shared" si="141"/>
        <v>0</v>
      </c>
      <c r="KAY48" s="83">
        <f t="shared" si="141"/>
        <v>0</v>
      </c>
      <c r="KAZ48" s="83">
        <f t="shared" si="141"/>
        <v>0</v>
      </c>
      <c r="KBA48" s="83">
        <f t="shared" si="141"/>
        <v>0</v>
      </c>
      <c r="KBB48" s="83">
        <f t="shared" si="141"/>
        <v>0</v>
      </c>
      <c r="KBC48" s="83">
        <f t="shared" si="141"/>
        <v>0</v>
      </c>
      <c r="KBD48" s="83">
        <f t="shared" si="141"/>
        <v>0</v>
      </c>
      <c r="KBE48" s="83">
        <f t="shared" si="141"/>
        <v>0</v>
      </c>
      <c r="KBF48" s="83">
        <f t="shared" si="141"/>
        <v>0</v>
      </c>
      <c r="KBG48" s="83">
        <f t="shared" si="141"/>
        <v>0</v>
      </c>
      <c r="KBH48" s="83">
        <f t="shared" si="141"/>
        <v>0</v>
      </c>
      <c r="KBI48" s="83">
        <f t="shared" si="141"/>
        <v>0</v>
      </c>
      <c r="KBJ48" s="83">
        <f t="shared" ref="KBJ48:KDU48" si="142" xml:space="preserve"> CHOOSE($E$45, KBJ65, KBJ78, KBJ91)</f>
        <v>0</v>
      </c>
      <c r="KBK48" s="83">
        <f t="shared" si="142"/>
        <v>0</v>
      </c>
      <c r="KBL48" s="83">
        <f t="shared" si="142"/>
        <v>0</v>
      </c>
      <c r="KBM48" s="83">
        <f t="shared" si="142"/>
        <v>0</v>
      </c>
      <c r="KBN48" s="83">
        <f t="shared" si="142"/>
        <v>0</v>
      </c>
      <c r="KBO48" s="83">
        <f t="shared" si="142"/>
        <v>0</v>
      </c>
      <c r="KBP48" s="83">
        <f t="shared" si="142"/>
        <v>0</v>
      </c>
      <c r="KBQ48" s="83">
        <f t="shared" si="142"/>
        <v>0</v>
      </c>
      <c r="KBR48" s="83">
        <f t="shared" si="142"/>
        <v>0</v>
      </c>
      <c r="KBS48" s="83">
        <f t="shared" si="142"/>
        <v>0</v>
      </c>
      <c r="KBT48" s="83">
        <f t="shared" si="142"/>
        <v>0</v>
      </c>
      <c r="KBU48" s="83">
        <f t="shared" si="142"/>
        <v>0</v>
      </c>
      <c r="KBV48" s="83">
        <f t="shared" si="142"/>
        <v>0</v>
      </c>
      <c r="KBW48" s="83">
        <f t="shared" si="142"/>
        <v>0</v>
      </c>
      <c r="KBX48" s="83">
        <f t="shared" si="142"/>
        <v>0</v>
      </c>
      <c r="KBY48" s="83">
        <f t="shared" si="142"/>
        <v>0</v>
      </c>
      <c r="KBZ48" s="83">
        <f t="shared" si="142"/>
        <v>0</v>
      </c>
      <c r="KCA48" s="83">
        <f t="shared" si="142"/>
        <v>0</v>
      </c>
      <c r="KCB48" s="83">
        <f t="shared" si="142"/>
        <v>0</v>
      </c>
      <c r="KCC48" s="83">
        <f t="shared" si="142"/>
        <v>0</v>
      </c>
      <c r="KCD48" s="83">
        <f t="shared" si="142"/>
        <v>0</v>
      </c>
      <c r="KCE48" s="83">
        <f t="shared" si="142"/>
        <v>0</v>
      </c>
      <c r="KCF48" s="83">
        <f t="shared" si="142"/>
        <v>0</v>
      </c>
      <c r="KCG48" s="83">
        <f t="shared" si="142"/>
        <v>0</v>
      </c>
      <c r="KCH48" s="83">
        <f t="shared" si="142"/>
        <v>0</v>
      </c>
      <c r="KCI48" s="83">
        <f t="shared" si="142"/>
        <v>0</v>
      </c>
      <c r="KCJ48" s="83">
        <f t="shared" si="142"/>
        <v>0</v>
      </c>
      <c r="KCK48" s="83">
        <f t="shared" si="142"/>
        <v>0</v>
      </c>
      <c r="KCL48" s="83">
        <f t="shared" si="142"/>
        <v>0</v>
      </c>
      <c r="KCM48" s="83">
        <f t="shared" si="142"/>
        <v>0</v>
      </c>
      <c r="KCN48" s="83">
        <f t="shared" si="142"/>
        <v>0</v>
      </c>
      <c r="KCO48" s="83">
        <f t="shared" si="142"/>
        <v>0</v>
      </c>
      <c r="KCP48" s="83">
        <f t="shared" si="142"/>
        <v>0</v>
      </c>
      <c r="KCQ48" s="83">
        <f t="shared" si="142"/>
        <v>0</v>
      </c>
      <c r="KCR48" s="83">
        <f t="shared" si="142"/>
        <v>0</v>
      </c>
      <c r="KCS48" s="83">
        <f t="shared" si="142"/>
        <v>0</v>
      </c>
      <c r="KCT48" s="83">
        <f t="shared" si="142"/>
        <v>0</v>
      </c>
      <c r="KCU48" s="83">
        <f t="shared" si="142"/>
        <v>0</v>
      </c>
      <c r="KCV48" s="83">
        <f t="shared" si="142"/>
        <v>0</v>
      </c>
      <c r="KCW48" s="83">
        <f t="shared" si="142"/>
        <v>0</v>
      </c>
      <c r="KCX48" s="83">
        <f t="shared" si="142"/>
        <v>0</v>
      </c>
      <c r="KCY48" s="83">
        <f t="shared" si="142"/>
        <v>0</v>
      </c>
      <c r="KCZ48" s="83">
        <f t="shared" si="142"/>
        <v>0</v>
      </c>
      <c r="KDA48" s="83">
        <f t="shared" si="142"/>
        <v>0</v>
      </c>
      <c r="KDB48" s="83">
        <f t="shared" si="142"/>
        <v>0</v>
      </c>
      <c r="KDC48" s="83">
        <f t="shared" si="142"/>
        <v>0</v>
      </c>
      <c r="KDD48" s="83">
        <f t="shared" si="142"/>
        <v>0</v>
      </c>
      <c r="KDE48" s="83">
        <f t="shared" si="142"/>
        <v>0</v>
      </c>
      <c r="KDF48" s="83">
        <f t="shared" si="142"/>
        <v>0</v>
      </c>
      <c r="KDG48" s="83">
        <f t="shared" si="142"/>
        <v>0</v>
      </c>
      <c r="KDH48" s="83">
        <f t="shared" si="142"/>
        <v>0</v>
      </c>
      <c r="KDI48" s="83">
        <f t="shared" si="142"/>
        <v>0</v>
      </c>
      <c r="KDJ48" s="83">
        <f t="shared" si="142"/>
        <v>0</v>
      </c>
      <c r="KDK48" s="83">
        <f t="shared" si="142"/>
        <v>0</v>
      </c>
      <c r="KDL48" s="83">
        <f t="shared" si="142"/>
        <v>0</v>
      </c>
      <c r="KDM48" s="83">
        <f t="shared" si="142"/>
        <v>0</v>
      </c>
      <c r="KDN48" s="83">
        <f t="shared" si="142"/>
        <v>0</v>
      </c>
      <c r="KDO48" s="83">
        <f t="shared" si="142"/>
        <v>0</v>
      </c>
      <c r="KDP48" s="83">
        <f t="shared" si="142"/>
        <v>0</v>
      </c>
      <c r="KDQ48" s="83">
        <f t="shared" si="142"/>
        <v>0</v>
      </c>
      <c r="KDR48" s="83">
        <f t="shared" si="142"/>
        <v>0</v>
      </c>
      <c r="KDS48" s="83">
        <f t="shared" si="142"/>
        <v>0</v>
      </c>
      <c r="KDT48" s="83">
        <f t="shared" si="142"/>
        <v>0</v>
      </c>
      <c r="KDU48" s="83">
        <f t="shared" si="142"/>
        <v>0</v>
      </c>
      <c r="KDV48" s="83">
        <f t="shared" ref="KDV48:KGG48" si="143" xml:space="preserve"> CHOOSE($E$45, KDV65, KDV78, KDV91)</f>
        <v>0</v>
      </c>
      <c r="KDW48" s="83">
        <f t="shared" si="143"/>
        <v>0</v>
      </c>
      <c r="KDX48" s="83">
        <f t="shared" si="143"/>
        <v>0</v>
      </c>
      <c r="KDY48" s="83">
        <f t="shared" si="143"/>
        <v>0</v>
      </c>
      <c r="KDZ48" s="83">
        <f t="shared" si="143"/>
        <v>0</v>
      </c>
      <c r="KEA48" s="83">
        <f t="shared" si="143"/>
        <v>0</v>
      </c>
      <c r="KEB48" s="83">
        <f t="shared" si="143"/>
        <v>0</v>
      </c>
      <c r="KEC48" s="83">
        <f t="shared" si="143"/>
        <v>0</v>
      </c>
      <c r="KED48" s="83">
        <f t="shared" si="143"/>
        <v>0</v>
      </c>
      <c r="KEE48" s="83">
        <f t="shared" si="143"/>
        <v>0</v>
      </c>
      <c r="KEF48" s="83">
        <f t="shared" si="143"/>
        <v>0</v>
      </c>
      <c r="KEG48" s="83">
        <f t="shared" si="143"/>
        <v>0</v>
      </c>
      <c r="KEH48" s="83">
        <f t="shared" si="143"/>
        <v>0</v>
      </c>
      <c r="KEI48" s="83">
        <f t="shared" si="143"/>
        <v>0</v>
      </c>
      <c r="KEJ48" s="83">
        <f t="shared" si="143"/>
        <v>0</v>
      </c>
      <c r="KEK48" s="83">
        <f t="shared" si="143"/>
        <v>0</v>
      </c>
      <c r="KEL48" s="83">
        <f t="shared" si="143"/>
        <v>0</v>
      </c>
      <c r="KEM48" s="83">
        <f t="shared" si="143"/>
        <v>0</v>
      </c>
      <c r="KEN48" s="83">
        <f t="shared" si="143"/>
        <v>0</v>
      </c>
      <c r="KEO48" s="83">
        <f t="shared" si="143"/>
        <v>0</v>
      </c>
      <c r="KEP48" s="83">
        <f t="shared" si="143"/>
        <v>0</v>
      </c>
      <c r="KEQ48" s="83">
        <f t="shared" si="143"/>
        <v>0</v>
      </c>
      <c r="KER48" s="83">
        <f t="shared" si="143"/>
        <v>0</v>
      </c>
      <c r="KES48" s="83">
        <f t="shared" si="143"/>
        <v>0</v>
      </c>
      <c r="KET48" s="83">
        <f t="shared" si="143"/>
        <v>0</v>
      </c>
      <c r="KEU48" s="83">
        <f t="shared" si="143"/>
        <v>0</v>
      </c>
      <c r="KEV48" s="83">
        <f t="shared" si="143"/>
        <v>0</v>
      </c>
      <c r="KEW48" s="83">
        <f t="shared" si="143"/>
        <v>0</v>
      </c>
      <c r="KEX48" s="83">
        <f t="shared" si="143"/>
        <v>0</v>
      </c>
      <c r="KEY48" s="83">
        <f t="shared" si="143"/>
        <v>0</v>
      </c>
      <c r="KEZ48" s="83">
        <f t="shared" si="143"/>
        <v>0</v>
      </c>
      <c r="KFA48" s="83">
        <f t="shared" si="143"/>
        <v>0</v>
      </c>
      <c r="KFB48" s="83">
        <f t="shared" si="143"/>
        <v>0</v>
      </c>
      <c r="KFC48" s="83">
        <f t="shared" si="143"/>
        <v>0</v>
      </c>
      <c r="KFD48" s="83">
        <f t="shared" si="143"/>
        <v>0</v>
      </c>
      <c r="KFE48" s="83">
        <f t="shared" si="143"/>
        <v>0</v>
      </c>
      <c r="KFF48" s="83">
        <f t="shared" si="143"/>
        <v>0</v>
      </c>
      <c r="KFG48" s="83">
        <f t="shared" si="143"/>
        <v>0</v>
      </c>
      <c r="KFH48" s="83">
        <f t="shared" si="143"/>
        <v>0</v>
      </c>
      <c r="KFI48" s="83">
        <f t="shared" si="143"/>
        <v>0</v>
      </c>
      <c r="KFJ48" s="83">
        <f t="shared" si="143"/>
        <v>0</v>
      </c>
      <c r="KFK48" s="83">
        <f t="shared" si="143"/>
        <v>0</v>
      </c>
      <c r="KFL48" s="83">
        <f t="shared" si="143"/>
        <v>0</v>
      </c>
      <c r="KFM48" s="83">
        <f t="shared" si="143"/>
        <v>0</v>
      </c>
      <c r="KFN48" s="83">
        <f t="shared" si="143"/>
        <v>0</v>
      </c>
      <c r="KFO48" s="83">
        <f t="shared" si="143"/>
        <v>0</v>
      </c>
      <c r="KFP48" s="83">
        <f t="shared" si="143"/>
        <v>0</v>
      </c>
      <c r="KFQ48" s="83">
        <f t="shared" si="143"/>
        <v>0</v>
      </c>
      <c r="KFR48" s="83">
        <f t="shared" si="143"/>
        <v>0</v>
      </c>
      <c r="KFS48" s="83">
        <f t="shared" si="143"/>
        <v>0</v>
      </c>
      <c r="KFT48" s="83">
        <f t="shared" si="143"/>
        <v>0</v>
      </c>
      <c r="KFU48" s="83">
        <f t="shared" si="143"/>
        <v>0</v>
      </c>
      <c r="KFV48" s="83">
        <f t="shared" si="143"/>
        <v>0</v>
      </c>
      <c r="KFW48" s="83">
        <f t="shared" si="143"/>
        <v>0</v>
      </c>
      <c r="KFX48" s="83">
        <f t="shared" si="143"/>
        <v>0</v>
      </c>
      <c r="KFY48" s="83">
        <f t="shared" si="143"/>
        <v>0</v>
      </c>
      <c r="KFZ48" s="83">
        <f t="shared" si="143"/>
        <v>0</v>
      </c>
      <c r="KGA48" s="83">
        <f t="shared" si="143"/>
        <v>0</v>
      </c>
      <c r="KGB48" s="83">
        <f t="shared" si="143"/>
        <v>0</v>
      </c>
      <c r="KGC48" s="83">
        <f t="shared" si="143"/>
        <v>0</v>
      </c>
      <c r="KGD48" s="83">
        <f t="shared" si="143"/>
        <v>0</v>
      </c>
      <c r="KGE48" s="83">
        <f t="shared" si="143"/>
        <v>0</v>
      </c>
      <c r="KGF48" s="83">
        <f t="shared" si="143"/>
        <v>0</v>
      </c>
      <c r="KGG48" s="83">
        <f t="shared" si="143"/>
        <v>0</v>
      </c>
      <c r="KGH48" s="83">
        <f t="shared" ref="KGH48:KIS48" si="144" xml:space="preserve"> CHOOSE($E$45, KGH65, KGH78, KGH91)</f>
        <v>0</v>
      </c>
      <c r="KGI48" s="83">
        <f t="shared" si="144"/>
        <v>0</v>
      </c>
      <c r="KGJ48" s="83">
        <f t="shared" si="144"/>
        <v>0</v>
      </c>
      <c r="KGK48" s="83">
        <f t="shared" si="144"/>
        <v>0</v>
      </c>
      <c r="KGL48" s="83">
        <f t="shared" si="144"/>
        <v>0</v>
      </c>
      <c r="KGM48" s="83">
        <f t="shared" si="144"/>
        <v>0</v>
      </c>
      <c r="KGN48" s="83">
        <f t="shared" si="144"/>
        <v>0</v>
      </c>
      <c r="KGO48" s="83">
        <f t="shared" si="144"/>
        <v>0</v>
      </c>
      <c r="KGP48" s="83">
        <f t="shared" si="144"/>
        <v>0</v>
      </c>
      <c r="KGQ48" s="83">
        <f t="shared" si="144"/>
        <v>0</v>
      </c>
      <c r="KGR48" s="83">
        <f t="shared" si="144"/>
        <v>0</v>
      </c>
      <c r="KGS48" s="83">
        <f t="shared" si="144"/>
        <v>0</v>
      </c>
      <c r="KGT48" s="83">
        <f t="shared" si="144"/>
        <v>0</v>
      </c>
      <c r="KGU48" s="83">
        <f t="shared" si="144"/>
        <v>0</v>
      </c>
      <c r="KGV48" s="83">
        <f t="shared" si="144"/>
        <v>0</v>
      </c>
      <c r="KGW48" s="83">
        <f t="shared" si="144"/>
        <v>0</v>
      </c>
      <c r="KGX48" s="83">
        <f t="shared" si="144"/>
        <v>0</v>
      </c>
      <c r="KGY48" s="83">
        <f t="shared" si="144"/>
        <v>0</v>
      </c>
      <c r="KGZ48" s="83">
        <f t="shared" si="144"/>
        <v>0</v>
      </c>
      <c r="KHA48" s="83">
        <f t="shared" si="144"/>
        <v>0</v>
      </c>
      <c r="KHB48" s="83">
        <f t="shared" si="144"/>
        <v>0</v>
      </c>
      <c r="KHC48" s="83">
        <f t="shared" si="144"/>
        <v>0</v>
      </c>
      <c r="KHD48" s="83">
        <f t="shared" si="144"/>
        <v>0</v>
      </c>
      <c r="KHE48" s="83">
        <f t="shared" si="144"/>
        <v>0</v>
      </c>
      <c r="KHF48" s="83">
        <f t="shared" si="144"/>
        <v>0</v>
      </c>
      <c r="KHG48" s="83">
        <f t="shared" si="144"/>
        <v>0</v>
      </c>
      <c r="KHH48" s="83">
        <f t="shared" si="144"/>
        <v>0</v>
      </c>
      <c r="KHI48" s="83">
        <f t="shared" si="144"/>
        <v>0</v>
      </c>
      <c r="KHJ48" s="83">
        <f t="shared" si="144"/>
        <v>0</v>
      </c>
      <c r="KHK48" s="83">
        <f t="shared" si="144"/>
        <v>0</v>
      </c>
      <c r="KHL48" s="83">
        <f t="shared" si="144"/>
        <v>0</v>
      </c>
      <c r="KHM48" s="83">
        <f t="shared" si="144"/>
        <v>0</v>
      </c>
      <c r="KHN48" s="83">
        <f t="shared" si="144"/>
        <v>0</v>
      </c>
      <c r="KHO48" s="83">
        <f t="shared" si="144"/>
        <v>0</v>
      </c>
      <c r="KHP48" s="83">
        <f t="shared" si="144"/>
        <v>0</v>
      </c>
      <c r="KHQ48" s="83">
        <f t="shared" si="144"/>
        <v>0</v>
      </c>
      <c r="KHR48" s="83">
        <f t="shared" si="144"/>
        <v>0</v>
      </c>
      <c r="KHS48" s="83">
        <f t="shared" si="144"/>
        <v>0</v>
      </c>
      <c r="KHT48" s="83">
        <f t="shared" si="144"/>
        <v>0</v>
      </c>
      <c r="KHU48" s="83">
        <f t="shared" si="144"/>
        <v>0</v>
      </c>
      <c r="KHV48" s="83">
        <f t="shared" si="144"/>
        <v>0</v>
      </c>
      <c r="KHW48" s="83">
        <f t="shared" si="144"/>
        <v>0</v>
      </c>
      <c r="KHX48" s="83">
        <f t="shared" si="144"/>
        <v>0</v>
      </c>
      <c r="KHY48" s="83">
        <f t="shared" si="144"/>
        <v>0</v>
      </c>
      <c r="KHZ48" s="83">
        <f t="shared" si="144"/>
        <v>0</v>
      </c>
      <c r="KIA48" s="83">
        <f t="shared" si="144"/>
        <v>0</v>
      </c>
      <c r="KIB48" s="83">
        <f t="shared" si="144"/>
        <v>0</v>
      </c>
      <c r="KIC48" s="83">
        <f t="shared" si="144"/>
        <v>0</v>
      </c>
      <c r="KID48" s="83">
        <f t="shared" si="144"/>
        <v>0</v>
      </c>
      <c r="KIE48" s="83">
        <f t="shared" si="144"/>
        <v>0</v>
      </c>
      <c r="KIF48" s="83">
        <f t="shared" si="144"/>
        <v>0</v>
      </c>
      <c r="KIG48" s="83">
        <f t="shared" si="144"/>
        <v>0</v>
      </c>
      <c r="KIH48" s="83">
        <f t="shared" si="144"/>
        <v>0</v>
      </c>
      <c r="KII48" s="83">
        <f t="shared" si="144"/>
        <v>0</v>
      </c>
      <c r="KIJ48" s="83">
        <f t="shared" si="144"/>
        <v>0</v>
      </c>
      <c r="KIK48" s="83">
        <f t="shared" si="144"/>
        <v>0</v>
      </c>
      <c r="KIL48" s="83">
        <f t="shared" si="144"/>
        <v>0</v>
      </c>
      <c r="KIM48" s="83">
        <f t="shared" si="144"/>
        <v>0</v>
      </c>
      <c r="KIN48" s="83">
        <f t="shared" si="144"/>
        <v>0</v>
      </c>
      <c r="KIO48" s="83">
        <f t="shared" si="144"/>
        <v>0</v>
      </c>
      <c r="KIP48" s="83">
        <f t="shared" si="144"/>
        <v>0</v>
      </c>
      <c r="KIQ48" s="83">
        <f t="shared" si="144"/>
        <v>0</v>
      </c>
      <c r="KIR48" s="83">
        <f t="shared" si="144"/>
        <v>0</v>
      </c>
      <c r="KIS48" s="83">
        <f t="shared" si="144"/>
        <v>0</v>
      </c>
      <c r="KIT48" s="83">
        <f t="shared" ref="KIT48:KLE48" si="145" xml:space="preserve"> CHOOSE($E$45, KIT65, KIT78, KIT91)</f>
        <v>0</v>
      </c>
      <c r="KIU48" s="83">
        <f t="shared" si="145"/>
        <v>0</v>
      </c>
      <c r="KIV48" s="83">
        <f t="shared" si="145"/>
        <v>0</v>
      </c>
      <c r="KIW48" s="83">
        <f t="shared" si="145"/>
        <v>0</v>
      </c>
      <c r="KIX48" s="83">
        <f t="shared" si="145"/>
        <v>0</v>
      </c>
      <c r="KIY48" s="83">
        <f t="shared" si="145"/>
        <v>0</v>
      </c>
      <c r="KIZ48" s="83">
        <f t="shared" si="145"/>
        <v>0</v>
      </c>
      <c r="KJA48" s="83">
        <f t="shared" si="145"/>
        <v>0</v>
      </c>
      <c r="KJB48" s="83">
        <f t="shared" si="145"/>
        <v>0</v>
      </c>
      <c r="KJC48" s="83">
        <f t="shared" si="145"/>
        <v>0</v>
      </c>
      <c r="KJD48" s="83">
        <f t="shared" si="145"/>
        <v>0</v>
      </c>
      <c r="KJE48" s="83">
        <f t="shared" si="145"/>
        <v>0</v>
      </c>
      <c r="KJF48" s="83">
        <f t="shared" si="145"/>
        <v>0</v>
      </c>
      <c r="KJG48" s="83">
        <f t="shared" si="145"/>
        <v>0</v>
      </c>
      <c r="KJH48" s="83">
        <f t="shared" si="145"/>
        <v>0</v>
      </c>
      <c r="KJI48" s="83">
        <f t="shared" si="145"/>
        <v>0</v>
      </c>
      <c r="KJJ48" s="83">
        <f t="shared" si="145"/>
        <v>0</v>
      </c>
      <c r="KJK48" s="83">
        <f t="shared" si="145"/>
        <v>0</v>
      </c>
      <c r="KJL48" s="83">
        <f t="shared" si="145"/>
        <v>0</v>
      </c>
      <c r="KJM48" s="83">
        <f t="shared" si="145"/>
        <v>0</v>
      </c>
      <c r="KJN48" s="83">
        <f t="shared" si="145"/>
        <v>0</v>
      </c>
      <c r="KJO48" s="83">
        <f t="shared" si="145"/>
        <v>0</v>
      </c>
      <c r="KJP48" s="83">
        <f t="shared" si="145"/>
        <v>0</v>
      </c>
      <c r="KJQ48" s="83">
        <f t="shared" si="145"/>
        <v>0</v>
      </c>
      <c r="KJR48" s="83">
        <f t="shared" si="145"/>
        <v>0</v>
      </c>
      <c r="KJS48" s="83">
        <f t="shared" si="145"/>
        <v>0</v>
      </c>
      <c r="KJT48" s="83">
        <f t="shared" si="145"/>
        <v>0</v>
      </c>
      <c r="KJU48" s="83">
        <f t="shared" si="145"/>
        <v>0</v>
      </c>
      <c r="KJV48" s="83">
        <f t="shared" si="145"/>
        <v>0</v>
      </c>
      <c r="KJW48" s="83">
        <f t="shared" si="145"/>
        <v>0</v>
      </c>
      <c r="KJX48" s="83">
        <f t="shared" si="145"/>
        <v>0</v>
      </c>
      <c r="KJY48" s="83">
        <f t="shared" si="145"/>
        <v>0</v>
      </c>
      <c r="KJZ48" s="83">
        <f t="shared" si="145"/>
        <v>0</v>
      </c>
      <c r="KKA48" s="83">
        <f t="shared" si="145"/>
        <v>0</v>
      </c>
      <c r="KKB48" s="83">
        <f t="shared" si="145"/>
        <v>0</v>
      </c>
      <c r="KKC48" s="83">
        <f t="shared" si="145"/>
        <v>0</v>
      </c>
      <c r="KKD48" s="83">
        <f t="shared" si="145"/>
        <v>0</v>
      </c>
      <c r="KKE48" s="83">
        <f t="shared" si="145"/>
        <v>0</v>
      </c>
      <c r="KKF48" s="83">
        <f t="shared" si="145"/>
        <v>0</v>
      </c>
      <c r="KKG48" s="83">
        <f t="shared" si="145"/>
        <v>0</v>
      </c>
      <c r="KKH48" s="83">
        <f t="shared" si="145"/>
        <v>0</v>
      </c>
      <c r="KKI48" s="83">
        <f t="shared" si="145"/>
        <v>0</v>
      </c>
      <c r="KKJ48" s="83">
        <f t="shared" si="145"/>
        <v>0</v>
      </c>
      <c r="KKK48" s="83">
        <f t="shared" si="145"/>
        <v>0</v>
      </c>
      <c r="KKL48" s="83">
        <f t="shared" si="145"/>
        <v>0</v>
      </c>
      <c r="KKM48" s="83">
        <f t="shared" si="145"/>
        <v>0</v>
      </c>
      <c r="KKN48" s="83">
        <f t="shared" si="145"/>
        <v>0</v>
      </c>
      <c r="KKO48" s="83">
        <f t="shared" si="145"/>
        <v>0</v>
      </c>
      <c r="KKP48" s="83">
        <f t="shared" si="145"/>
        <v>0</v>
      </c>
      <c r="KKQ48" s="83">
        <f t="shared" si="145"/>
        <v>0</v>
      </c>
      <c r="KKR48" s="83">
        <f t="shared" si="145"/>
        <v>0</v>
      </c>
      <c r="KKS48" s="83">
        <f t="shared" si="145"/>
        <v>0</v>
      </c>
      <c r="KKT48" s="83">
        <f t="shared" si="145"/>
        <v>0</v>
      </c>
      <c r="KKU48" s="83">
        <f t="shared" si="145"/>
        <v>0</v>
      </c>
      <c r="KKV48" s="83">
        <f t="shared" si="145"/>
        <v>0</v>
      </c>
      <c r="KKW48" s="83">
        <f t="shared" si="145"/>
        <v>0</v>
      </c>
      <c r="KKX48" s="83">
        <f t="shared" si="145"/>
        <v>0</v>
      </c>
      <c r="KKY48" s="83">
        <f t="shared" si="145"/>
        <v>0</v>
      </c>
      <c r="KKZ48" s="83">
        <f t="shared" si="145"/>
        <v>0</v>
      </c>
      <c r="KLA48" s="83">
        <f t="shared" si="145"/>
        <v>0</v>
      </c>
      <c r="KLB48" s="83">
        <f t="shared" si="145"/>
        <v>0</v>
      </c>
      <c r="KLC48" s="83">
        <f t="shared" si="145"/>
        <v>0</v>
      </c>
      <c r="KLD48" s="83">
        <f t="shared" si="145"/>
        <v>0</v>
      </c>
      <c r="KLE48" s="83">
        <f t="shared" si="145"/>
        <v>0</v>
      </c>
      <c r="KLF48" s="83">
        <f t="shared" ref="KLF48:KNQ48" si="146" xml:space="preserve"> CHOOSE($E$45, KLF65, KLF78, KLF91)</f>
        <v>0</v>
      </c>
      <c r="KLG48" s="83">
        <f t="shared" si="146"/>
        <v>0</v>
      </c>
      <c r="KLH48" s="83">
        <f t="shared" si="146"/>
        <v>0</v>
      </c>
      <c r="KLI48" s="83">
        <f t="shared" si="146"/>
        <v>0</v>
      </c>
      <c r="KLJ48" s="83">
        <f t="shared" si="146"/>
        <v>0</v>
      </c>
      <c r="KLK48" s="83">
        <f t="shared" si="146"/>
        <v>0</v>
      </c>
      <c r="KLL48" s="83">
        <f t="shared" si="146"/>
        <v>0</v>
      </c>
      <c r="KLM48" s="83">
        <f t="shared" si="146"/>
        <v>0</v>
      </c>
      <c r="KLN48" s="83">
        <f t="shared" si="146"/>
        <v>0</v>
      </c>
      <c r="KLO48" s="83">
        <f t="shared" si="146"/>
        <v>0</v>
      </c>
      <c r="KLP48" s="83">
        <f t="shared" si="146"/>
        <v>0</v>
      </c>
      <c r="KLQ48" s="83">
        <f t="shared" si="146"/>
        <v>0</v>
      </c>
      <c r="KLR48" s="83">
        <f t="shared" si="146"/>
        <v>0</v>
      </c>
      <c r="KLS48" s="83">
        <f t="shared" si="146"/>
        <v>0</v>
      </c>
      <c r="KLT48" s="83">
        <f t="shared" si="146"/>
        <v>0</v>
      </c>
      <c r="KLU48" s="83">
        <f t="shared" si="146"/>
        <v>0</v>
      </c>
      <c r="KLV48" s="83">
        <f t="shared" si="146"/>
        <v>0</v>
      </c>
      <c r="KLW48" s="83">
        <f t="shared" si="146"/>
        <v>0</v>
      </c>
      <c r="KLX48" s="83">
        <f t="shared" si="146"/>
        <v>0</v>
      </c>
      <c r="KLY48" s="83">
        <f t="shared" si="146"/>
        <v>0</v>
      </c>
      <c r="KLZ48" s="83">
        <f t="shared" si="146"/>
        <v>0</v>
      </c>
      <c r="KMA48" s="83">
        <f t="shared" si="146"/>
        <v>0</v>
      </c>
      <c r="KMB48" s="83">
        <f t="shared" si="146"/>
        <v>0</v>
      </c>
      <c r="KMC48" s="83">
        <f t="shared" si="146"/>
        <v>0</v>
      </c>
      <c r="KMD48" s="83">
        <f t="shared" si="146"/>
        <v>0</v>
      </c>
      <c r="KME48" s="83">
        <f t="shared" si="146"/>
        <v>0</v>
      </c>
      <c r="KMF48" s="83">
        <f t="shared" si="146"/>
        <v>0</v>
      </c>
      <c r="KMG48" s="83">
        <f t="shared" si="146"/>
        <v>0</v>
      </c>
      <c r="KMH48" s="83">
        <f t="shared" si="146"/>
        <v>0</v>
      </c>
      <c r="KMI48" s="83">
        <f t="shared" si="146"/>
        <v>0</v>
      </c>
      <c r="KMJ48" s="83">
        <f t="shared" si="146"/>
        <v>0</v>
      </c>
      <c r="KMK48" s="83">
        <f t="shared" si="146"/>
        <v>0</v>
      </c>
      <c r="KML48" s="83">
        <f t="shared" si="146"/>
        <v>0</v>
      </c>
      <c r="KMM48" s="83">
        <f t="shared" si="146"/>
        <v>0</v>
      </c>
      <c r="KMN48" s="83">
        <f t="shared" si="146"/>
        <v>0</v>
      </c>
      <c r="KMO48" s="83">
        <f t="shared" si="146"/>
        <v>0</v>
      </c>
      <c r="KMP48" s="83">
        <f t="shared" si="146"/>
        <v>0</v>
      </c>
      <c r="KMQ48" s="83">
        <f t="shared" si="146"/>
        <v>0</v>
      </c>
      <c r="KMR48" s="83">
        <f t="shared" si="146"/>
        <v>0</v>
      </c>
      <c r="KMS48" s="83">
        <f t="shared" si="146"/>
        <v>0</v>
      </c>
      <c r="KMT48" s="83">
        <f t="shared" si="146"/>
        <v>0</v>
      </c>
      <c r="KMU48" s="83">
        <f t="shared" si="146"/>
        <v>0</v>
      </c>
      <c r="KMV48" s="83">
        <f t="shared" si="146"/>
        <v>0</v>
      </c>
      <c r="KMW48" s="83">
        <f t="shared" si="146"/>
        <v>0</v>
      </c>
      <c r="KMX48" s="83">
        <f t="shared" si="146"/>
        <v>0</v>
      </c>
      <c r="KMY48" s="83">
        <f t="shared" si="146"/>
        <v>0</v>
      </c>
      <c r="KMZ48" s="83">
        <f t="shared" si="146"/>
        <v>0</v>
      </c>
      <c r="KNA48" s="83">
        <f t="shared" si="146"/>
        <v>0</v>
      </c>
      <c r="KNB48" s="83">
        <f t="shared" si="146"/>
        <v>0</v>
      </c>
      <c r="KNC48" s="83">
        <f t="shared" si="146"/>
        <v>0</v>
      </c>
      <c r="KND48" s="83">
        <f t="shared" si="146"/>
        <v>0</v>
      </c>
      <c r="KNE48" s="83">
        <f t="shared" si="146"/>
        <v>0</v>
      </c>
      <c r="KNF48" s="83">
        <f t="shared" si="146"/>
        <v>0</v>
      </c>
      <c r="KNG48" s="83">
        <f t="shared" si="146"/>
        <v>0</v>
      </c>
      <c r="KNH48" s="83">
        <f t="shared" si="146"/>
        <v>0</v>
      </c>
      <c r="KNI48" s="83">
        <f t="shared" si="146"/>
        <v>0</v>
      </c>
      <c r="KNJ48" s="83">
        <f t="shared" si="146"/>
        <v>0</v>
      </c>
      <c r="KNK48" s="83">
        <f t="shared" si="146"/>
        <v>0</v>
      </c>
      <c r="KNL48" s="83">
        <f t="shared" si="146"/>
        <v>0</v>
      </c>
      <c r="KNM48" s="83">
        <f t="shared" si="146"/>
        <v>0</v>
      </c>
      <c r="KNN48" s="83">
        <f t="shared" si="146"/>
        <v>0</v>
      </c>
      <c r="KNO48" s="83">
        <f t="shared" si="146"/>
        <v>0</v>
      </c>
      <c r="KNP48" s="83">
        <f t="shared" si="146"/>
        <v>0</v>
      </c>
      <c r="KNQ48" s="83">
        <f t="shared" si="146"/>
        <v>0</v>
      </c>
      <c r="KNR48" s="83">
        <f t="shared" ref="KNR48:KQC48" si="147" xml:space="preserve"> CHOOSE($E$45, KNR65, KNR78, KNR91)</f>
        <v>0</v>
      </c>
      <c r="KNS48" s="83">
        <f t="shared" si="147"/>
        <v>0</v>
      </c>
      <c r="KNT48" s="83">
        <f t="shared" si="147"/>
        <v>0</v>
      </c>
      <c r="KNU48" s="83">
        <f t="shared" si="147"/>
        <v>0</v>
      </c>
      <c r="KNV48" s="83">
        <f t="shared" si="147"/>
        <v>0</v>
      </c>
      <c r="KNW48" s="83">
        <f t="shared" si="147"/>
        <v>0</v>
      </c>
      <c r="KNX48" s="83">
        <f t="shared" si="147"/>
        <v>0</v>
      </c>
      <c r="KNY48" s="83">
        <f t="shared" si="147"/>
        <v>0</v>
      </c>
      <c r="KNZ48" s="83">
        <f t="shared" si="147"/>
        <v>0</v>
      </c>
      <c r="KOA48" s="83">
        <f t="shared" si="147"/>
        <v>0</v>
      </c>
      <c r="KOB48" s="83">
        <f t="shared" si="147"/>
        <v>0</v>
      </c>
      <c r="KOC48" s="83">
        <f t="shared" si="147"/>
        <v>0</v>
      </c>
      <c r="KOD48" s="83">
        <f t="shared" si="147"/>
        <v>0</v>
      </c>
      <c r="KOE48" s="83">
        <f t="shared" si="147"/>
        <v>0</v>
      </c>
      <c r="KOF48" s="83">
        <f t="shared" si="147"/>
        <v>0</v>
      </c>
      <c r="KOG48" s="83">
        <f t="shared" si="147"/>
        <v>0</v>
      </c>
      <c r="KOH48" s="83">
        <f t="shared" si="147"/>
        <v>0</v>
      </c>
      <c r="KOI48" s="83">
        <f t="shared" si="147"/>
        <v>0</v>
      </c>
      <c r="KOJ48" s="83">
        <f t="shared" si="147"/>
        <v>0</v>
      </c>
      <c r="KOK48" s="83">
        <f t="shared" si="147"/>
        <v>0</v>
      </c>
      <c r="KOL48" s="83">
        <f t="shared" si="147"/>
        <v>0</v>
      </c>
      <c r="KOM48" s="83">
        <f t="shared" si="147"/>
        <v>0</v>
      </c>
      <c r="KON48" s="83">
        <f t="shared" si="147"/>
        <v>0</v>
      </c>
      <c r="KOO48" s="83">
        <f t="shared" si="147"/>
        <v>0</v>
      </c>
      <c r="KOP48" s="83">
        <f t="shared" si="147"/>
        <v>0</v>
      </c>
      <c r="KOQ48" s="83">
        <f t="shared" si="147"/>
        <v>0</v>
      </c>
      <c r="KOR48" s="83">
        <f t="shared" si="147"/>
        <v>0</v>
      </c>
      <c r="KOS48" s="83">
        <f t="shared" si="147"/>
        <v>0</v>
      </c>
      <c r="KOT48" s="83">
        <f t="shared" si="147"/>
        <v>0</v>
      </c>
      <c r="KOU48" s="83">
        <f t="shared" si="147"/>
        <v>0</v>
      </c>
      <c r="KOV48" s="83">
        <f t="shared" si="147"/>
        <v>0</v>
      </c>
      <c r="KOW48" s="83">
        <f t="shared" si="147"/>
        <v>0</v>
      </c>
      <c r="KOX48" s="83">
        <f t="shared" si="147"/>
        <v>0</v>
      </c>
      <c r="KOY48" s="83">
        <f t="shared" si="147"/>
        <v>0</v>
      </c>
      <c r="KOZ48" s="83">
        <f t="shared" si="147"/>
        <v>0</v>
      </c>
      <c r="KPA48" s="83">
        <f t="shared" si="147"/>
        <v>0</v>
      </c>
      <c r="KPB48" s="83">
        <f t="shared" si="147"/>
        <v>0</v>
      </c>
      <c r="KPC48" s="83">
        <f t="shared" si="147"/>
        <v>0</v>
      </c>
      <c r="KPD48" s="83">
        <f t="shared" si="147"/>
        <v>0</v>
      </c>
      <c r="KPE48" s="83">
        <f t="shared" si="147"/>
        <v>0</v>
      </c>
      <c r="KPF48" s="83">
        <f t="shared" si="147"/>
        <v>0</v>
      </c>
      <c r="KPG48" s="83">
        <f t="shared" si="147"/>
        <v>0</v>
      </c>
      <c r="KPH48" s="83">
        <f t="shared" si="147"/>
        <v>0</v>
      </c>
      <c r="KPI48" s="83">
        <f t="shared" si="147"/>
        <v>0</v>
      </c>
      <c r="KPJ48" s="83">
        <f t="shared" si="147"/>
        <v>0</v>
      </c>
      <c r="KPK48" s="83">
        <f t="shared" si="147"/>
        <v>0</v>
      </c>
      <c r="KPL48" s="83">
        <f t="shared" si="147"/>
        <v>0</v>
      </c>
      <c r="KPM48" s="83">
        <f t="shared" si="147"/>
        <v>0</v>
      </c>
      <c r="KPN48" s="83">
        <f t="shared" si="147"/>
        <v>0</v>
      </c>
      <c r="KPO48" s="83">
        <f t="shared" si="147"/>
        <v>0</v>
      </c>
      <c r="KPP48" s="83">
        <f t="shared" si="147"/>
        <v>0</v>
      </c>
      <c r="KPQ48" s="83">
        <f t="shared" si="147"/>
        <v>0</v>
      </c>
      <c r="KPR48" s="83">
        <f t="shared" si="147"/>
        <v>0</v>
      </c>
      <c r="KPS48" s="83">
        <f t="shared" si="147"/>
        <v>0</v>
      </c>
      <c r="KPT48" s="83">
        <f t="shared" si="147"/>
        <v>0</v>
      </c>
      <c r="KPU48" s="83">
        <f t="shared" si="147"/>
        <v>0</v>
      </c>
      <c r="KPV48" s="83">
        <f t="shared" si="147"/>
        <v>0</v>
      </c>
      <c r="KPW48" s="83">
        <f t="shared" si="147"/>
        <v>0</v>
      </c>
      <c r="KPX48" s="83">
        <f t="shared" si="147"/>
        <v>0</v>
      </c>
      <c r="KPY48" s="83">
        <f t="shared" si="147"/>
        <v>0</v>
      </c>
      <c r="KPZ48" s="83">
        <f t="shared" si="147"/>
        <v>0</v>
      </c>
      <c r="KQA48" s="83">
        <f t="shared" si="147"/>
        <v>0</v>
      </c>
      <c r="KQB48" s="83">
        <f t="shared" si="147"/>
        <v>0</v>
      </c>
      <c r="KQC48" s="83">
        <f t="shared" si="147"/>
        <v>0</v>
      </c>
      <c r="KQD48" s="83">
        <f t="shared" ref="KQD48:KSO48" si="148" xml:space="preserve"> CHOOSE($E$45, KQD65, KQD78, KQD91)</f>
        <v>0</v>
      </c>
      <c r="KQE48" s="83">
        <f t="shared" si="148"/>
        <v>0</v>
      </c>
      <c r="KQF48" s="83">
        <f t="shared" si="148"/>
        <v>0</v>
      </c>
      <c r="KQG48" s="83">
        <f t="shared" si="148"/>
        <v>0</v>
      </c>
      <c r="KQH48" s="83">
        <f t="shared" si="148"/>
        <v>0</v>
      </c>
      <c r="KQI48" s="83">
        <f t="shared" si="148"/>
        <v>0</v>
      </c>
      <c r="KQJ48" s="83">
        <f t="shared" si="148"/>
        <v>0</v>
      </c>
      <c r="KQK48" s="83">
        <f t="shared" si="148"/>
        <v>0</v>
      </c>
      <c r="KQL48" s="83">
        <f t="shared" si="148"/>
        <v>0</v>
      </c>
      <c r="KQM48" s="83">
        <f t="shared" si="148"/>
        <v>0</v>
      </c>
      <c r="KQN48" s="83">
        <f t="shared" si="148"/>
        <v>0</v>
      </c>
      <c r="KQO48" s="83">
        <f t="shared" si="148"/>
        <v>0</v>
      </c>
      <c r="KQP48" s="83">
        <f t="shared" si="148"/>
        <v>0</v>
      </c>
      <c r="KQQ48" s="83">
        <f t="shared" si="148"/>
        <v>0</v>
      </c>
      <c r="KQR48" s="83">
        <f t="shared" si="148"/>
        <v>0</v>
      </c>
      <c r="KQS48" s="83">
        <f t="shared" si="148"/>
        <v>0</v>
      </c>
      <c r="KQT48" s="83">
        <f t="shared" si="148"/>
        <v>0</v>
      </c>
      <c r="KQU48" s="83">
        <f t="shared" si="148"/>
        <v>0</v>
      </c>
      <c r="KQV48" s="83">
        <f t="shared" si="148"/>
        <v>0</v>
      </c>
      <c r="KQW48" s="83">
        <f t="shared" si="148"/>
        <v>0</v>
      </c>
      <c r="KQX48" s="83">
        <f t="shared" si="148"/>
        <v>0</v>
      </c>
      <c r="KQY48" s="83">
        <f t="shared" si="148"/>
        <v>0</v>
      </c>
      <c r="KQZ48" s="83">
        <f t="shared" si="148"/>
        <v>0</v>
      </c>
      <c r="KRA48" s="83">
        <f t="shared" si="148"/>
        <v>0</v>
      </c>
      <c r="KRB48" s="83">
        <f t="shared" si="148"/>
        <v>0</v>
      </c>
      <c r="KRC48" s="83">
        <f t="shared" si="148"/>
        <v>0</v>
      </c>
      <c r="KRD48" s="83">
        <f t="shared" si="148"/>
        <v>0</v>
      </c>
      <c r="KRE48" s="83">
        <f t="shared" si="148"/>
        <v>0</v>
      </c>
      <c r="KRF48" s="83">
        <f t="shared" si="148"/>
        <v>0</v>
      </c>
      <c r="KRG48" s="83">
        <f t="shared" si="148"/>
        <v>0</v>
      </c>
      <c r="KRH48" s="83">
        <f t="shared" si="148"/>
        <v>0</v>
      </c>
      <c r="KRI48" s="83">
        <f t="shared" si="148"/>
        <v>0</v>
      </c>
      <c r="KRJ48" s="83">
        <f t="shared" si="148"/>
        <v>0</v>
      </c>
      <c r="KRK48" s="83">
        <f t="shared" si="148"/>
        <v>0</v>
      </c>
      <c r="KRL48" s="83">
        <f t="shared" si="148"/>
        <v>0</v>
      </c>
      <c r="KRM48" s="83">
        <f t="shared" si="148"/>
        <v>0</v>
      </c>
      <c r="KRN48" s="83">
        <f t="shared" si="148"/>
        <v>0</v>
      </c>
      <c r="KRO48" s="83">
        <f t="shared" si="148"/>
        <v>0</v>
      </c>
      <c r="KRP48" s="83">
        <f t="shared" si="148"/>
        <v>0</v>
      </c>
      <c r="KRQ48" s="83">
        <f t="shared" si="148"/>
        <v>0</v>
      </c>
      <c r="KRR48" s="83">
        <f t="shared" si="148"/>
        <v>0</v>
      </c>
      <c r="KRS48" s="83">
        <f t="shared" si="148"/>
        <v>0</v>
      </c>
      <c r="KRT48" s="83">
        <f t="shared" si="148"/>
        <v>0</v>
      </c>
      <c r="KRU48" s="83">
        <f t="shared" si="148"/>
        <v>0</v>
      </c>
      <c r="KRV48" s="83">
        <f t="shared" si="148"/>
        <v>0</v>
      </c>
      <c r="KRW48" s="83">
        <f t="shared" si="148"/>
        <v>0</v>
      </c>
      <c r="KRX48" s="83">
        <f t="shared" si="148"/>
        <v>0</v>
      </c>
      <c r="KRY48" s="83">
        <f t="shared" si="148"/>
        <v>0</v>
      </c>
      <c r="KRZ48" s="83">
        <f t="shared" si="148"/>
        <v>0</v>
      </c>
      <c r="KSA48" s="83">
        <f t="shared" si="148"/>
        <v>0</v>
      </c>
      <c r="KSB48" s="83">
        <f t="shared" si="148"/>
        <v>0</v>
      </c>
      <c r="KSC48" s="83">
        <f t="shared" si="148"/>
        <v>0</v>
      </c>
      <c r="KSD48" s="83">
        <f t="shared" si="148"/>
        <v>0</v>
      </c>
      <c r="KSE48" s="83">
        <f t="shared" si="148"/>
        <v>0</v>
      </c>
      <c r="KSF48" s="83">
        <f t="shared" si="148"/>
        <v>0</v>
      </c>
      <c r="KSG48" s="83">
        <f t="shared" si="148"/>
        <v>0</v>
      </c>
      <c r="KSH48" s="83">
        <f t="shared" si="148"/>
        <v>0</v>
      </c>
      <c r="KSI48" s="83">
        <f t="shared" si="148"/>
        <v>0</v>
      </c>
      <c r="KSJ48" s="83">
        <f t="shared" si="148"/>
        <v>0</v>
      </c>
      <c r="KSK48" s="83">
        <f t="shared" si="148"/>
        <v>0</v>
      </c>
      <c r="KSL48" s="83">
        <f t="shared" si="148"/>
        <v>0</v>
      </c>
      <c r="KSM48" s="83">
        <f t="shared" si="148"/>
        <v>0</v>
      </c>
      <c r="KSN48" s="83">
        <f t="shared" si="148"/>
        <v>0</v>
      </c>
      <c r="KSO48" s="83">
        <f t="shared" si="148"/>
        <v>0</v>
      </c>
      <c r="KSP48" s="83">
        <f t="shared" ref="KSP48:KVA48" si="149" xml:space="preserve"> CHOOSE($E$45, KSP65, KSP78, KSP91)</f>
        <v>0</v>
      </c>
      <c r="KSQ48" s="83">
        <f t="shared" si="149"/>
        <v>0</v>
      </c>
      <c r="KSR48" s="83">
        <f t="shared" si="149"/>
        <v>0</v>
      </c>
      <c r="KSS48" s="83">
        <f t="shared" si="149"/>
        <v>0</v>
      </c>
      <c r="KST48" s="83">
        <f t="shared" si="149"/>
        <v>0</v>
      </c>
      <c r="KSU48" s="83">
        <f t="shared" si="149"/>
        <v>0</v>
      </c>
      <c r="KSV48" s="83">
        <f t="shared" si="149"/>
        <v>0</v>
      </c>
      <c r="KSW48" s="83">
        <f t="shared" si="149"/>
        <v>0</v>
      </c>
      <c r="KSX48" s="83">
        <f t="shared" si="149"/>
        <v>0</v>
      </c>
      <c r="KSY48" s="83">
        <f t="shared" si="149"/>
        <v>0</v>
      </c>
      <c r="KSZ48" s="83">
        <f t="shared" si="149"/>
        <v>0</v>
      </c>
      <c r="KTA48" s="83">
        <f t="shared" si="149"/>
        <v>0</v>
      </c>
      <c r="KTB48" s="83">
        <f t="shared" si="149"/>
        <v>0</v>
      </c>
      <c r="KTC48" s="83">
        <f t="shared" si="149"/>
        <v>0</v>
      </c>
      <c r="KTD48" s="83">
        <f t="shared" si="149"/>
        <v>0</v>
      </c>
      <c r="KTE48" s="83">
        <f t="shared" si="149"/>
        <v>0</v>
      </c>
      <c r="KTF48" s="83">
        <f t="shared" si="149"/>
        <v>0</v>
      </c>
      <c r="KTG48" s="83">
        <f t="shared" si="149"/>
        <v>0</v>
      </c>
      <c r="KTH48" s="83">
        <f t="shared" si="149"/>
        <v>0</v>
      </c>
      <c r="KTI48" s="83">
        <f t="shared" si="149"/>
        <v>0</v>
      </c>
      <c r="KTJ48" s="83">
        <f t="shared" si="149"/>
        <v>0</v>
      </c>
      <c r="KTK48" s="83">
        <f t="shared" si="149"/>
        <v>0</v>
      </c>
      <c r="KTL48" s="83">
        <f t="shared" si="149"/>
        <v>0</v>
      </c>
      <c r="KTM48" s="83">
        <f t="shared" si="149"/>
        <v>0</v>
      </c>
      <c r="KTN48" s="83">
        <f t="shared" si="149"/>
        <v>0</v>
      </c>
      <c r="KTO48" s="83">
        <f t="shared" si="149"/>
        <v>0</v>
      </c>
      <c r="KTP48" s="83">
        <f t="shared" si="149"/>
        <v>0</v>
      </c>
      <c r="KTQ48" s="83">
        <f t="shared" si="149"/>
        <v>0</v>
      </c>
      <c r="KTR48" s="83">
        <f t="shared" si="149"/>
        <v>0</v>
      </c>
      <c r="KTS48" s="83">
        <f t="shared" si="149"/>
        <v>0</v>
      </c>
      <c r="KTT48" s="83">
        <f t="shared" si="149"/>
        <v>0</v>
      </c>
      <c r="KTU48" s="83">
        <f t="shared" si="149"/>
        <v>0</v>
      </c>
      <c r="KTV48" s="83">
        <f t="shared" si="149"/>
        <v>0</v>
      </c>
      <c r="KTW48" s="83">
        <f t="shared" si="149"/>
        <v>0</v>
      </c>
      <c r="KTX48" s="83">
        <f t="shared" si="149"/>
        <v>0</v>
      </c>
      <c r="KTY48" s="83">
        <f t="shared" si="149"/>
        <v>0</v>
      </c>
      <c r="KTZ48" s="83">
        <f t="shared" si="149"/>
        <v>0</v>
      </c>
      <c r="KUA48" s="83">
        <f t="shared" si="149"/>
        <v>0</v>
      </c>
      <c r="KUB48" s="83">
        <f t="shared" si="149"/>
        <v>0</v>
      </c>
      <c r="KUC48" s="83">
        <f t="shared" si="149"/>
        <v>0</v>
      </c>
      <c r="KUD48" s="83">
        <f t="shared" si="149"/>
        <v>0</v>
      </c>
      <c r="KUE48" s="83">
        <f t="shared" si="149"/>
        <v>0</v>
      </c>
      <c r="KUF48" s="83">
        <f t="shared" si="149"/>
        <v>0</v>
      </c>
      <c r="KUG48" s="83">
        <f t="shared" si="149"/>
        <v>0</v>
      </c>
      <c r="KUH48" s="83">
        <f t="shared" si="149"/>
        <v>0</v>
      </c>
      <c r="KUI48" s="83">
        <f t="shared" si="149"/>
        <v>0</v>
      </c>
      <c r="KUJ48" s="83">
        <f t="shared" si="149"/>
        <v>0</v>
      </c>
      <c r="KUK48" s="83">
        <f t="shared" si="149"/>
        <v>0</v>
      </c>
      <c r="KUL48" s="83">
        <f t="shared" si="149"/>
        <v>0</v>
      </c>
      <c r="KUM48" s="83">
        <f t="shared" si="149"/>
        <v>0</v>
      </c>
      <c r="KUN48" s="83">
        <f t="shared" si="149"/>
        <v>0</v>
      </c>
      <c r="KUO48" s="83">
        <f t="shared" si="149"/>
        <v>0</v>
      </c>
      <c r="KUP48" s="83">
        <f t="shared" si="149"/>
        <v>0</v>
      </c>
      <c r="KUQ48" s="83">
        <f t="shared" si="149"/>
        <v>0</v>
      </c>
      <c r="KUR48" s="83">
        <f t="shared" si="149"/>
        <v>0</v>
      </c>
      <c r="KUS48" s="83">
        <f t="shared" si="149"/>
        <v>0</v>
      </c>
      <c r="KUT48" s="83">
        <f t="shared" si="149"/>
        <v>0</v>
      </c>
      <c r="KUU48" s="83">
        <f t="shared" si="149"/>
        <v>0</v>
      </c>
      <c r="KUV48" s="83">
        <f t="shared" si="149"/>
        <v>0</v>
      </c>
      <c r="KUW48" s="83">
        <f t="shared" si="149"/>
        <v>0</v>
      </c>
      <c r="KUX48" s="83">
        <f t="shared" si="149"/>
        <v>0</v>
      </c>
      <c r="KUY48" s="83">
        <f t="shared" si="149"/>
        <v>0</v>
      </c>
      <c r="KUZ48" s="83">
        <f t="shared" si="149"/>
        <v>0</v>
      </c>
      <c r="KVA48" s="83">
        <f t="shared" si="149"/>
        <v>0</v>
      </c>
      <c r="KVB48" s="83">
        <f t="shared" ref="KVB48:KXM48" si="150" xml:space="preserve"> CHOOSE($E$45, KVB65, KVB78, KVB91)</f>
        <v>0</v>
      </c>
      <c r="KVC48" s="83">
        <f t="shared" si="150"/>
        <v>0</v>
      </c>
      <c r="KVD48" s="83">
        <f t="shared" si="150"/>
        <v>0</v>
      </c>
      <c r="KVE48" s="83">
        <f t="shared" si="150"/>
        <v>0</v>
      </c>
      <c r="KVF48" s="83">
        <f t="shared" si="150"/>
        <v>0</v>
      </c>
      <c r="KVG48" s="83">
        <f t="shared" si="150"/>
        <v>0</v>
      </c>
      <c r="KVH48" s="83">
        <f t="shared" si="150"/>
        <v>0</v>
      </c>
      <c r="KVI48" s="83">
        <f t="shared" si="150"/>
        <v>0</v>
      </c>
      <c r="KVJ48" s="83">
        <f t="shared" si="150"/>
        <v>0</v>
      </c>
      <c r="KVK48" s="83">
        <f t="shared" si="150"/>
        <v>0</v>
      </c>
      <c r="KVL48" s="83">
        <f t="shared" si="150"/>
        <v>0</v>
      </c>
      <c r="KVM48" s="83">
        <f t="shared" si="150"/>
        <v>0</v>
      </c>
      <c r="KVN48" s="83">
        <f t="shared" si="150"/>
        <v>0</v>
      </c>
      <c r="KVO48" s="83">
        <f t="shared" si="150"/>
        <v>0</v>
      </c>
      <c r="KVP48" s="83">
        <f t="shared" si="150"/>
        <v>0</v>
      </c>
      <c r="KVQ48" s="83">
        <f t="shared" si="150"/>
        <v>0</v>
      </c>
      <c r="KVR48" s="83">
        <f t="shared" si="150"/>
        <v>0</v>
      </c>
      <c r="KVS48" s="83">
        <f t="shared" si="150"/>
        <v>0</v>
      </c>
      <c r="KVT48" s="83">
        <f t="shared" si="150"/>
        <v>0</v>
      </c>
      <c r="KVU48" s="83">
        <f t="shared" si="150"/>
        <v>0</v>
      </c>
      <c r="KVV48" s="83">
        <f t="shared" si="150"/>
        <v>0</v>
      </c>
      <c r="KVW48" s="83">
        <f t="shared" si="150"/>
        <v>0</v>
      </c>
      <c r="KVX48" s="83">
        <f t="shared" si="150"/>
        <v>0</v>
      </c>
      <c r="KVY48" s="83">
        <f t="shared" si="150"/>
        <v>0</v>
      </c>
      <c r="KVZ48" s="83">
        <f t="shared" si="150"/>
        <v>0</v>
      </c>
      <c r="KWA48" s="83">
        <f t="shared" si="150"/>
        <v>0</v>
      </c>
      <c r="KWB48" s="83">
        <f t="shared" si="150"/>
        <v>0</v>
      </c>
      <c r="KWC48" s="83">
        <f t="shared" si="150"/>
        <v>0</v>
      </c>
      <c r="KWD48" s="83">
        <f t="shared" si="150"/>
        <v>0</v>
      </c>
      <c r="KWE48" s="83">
        <f t="shared" si="150"/>
        <v>0</v>
      </c>
      <c r="KWF48" s="83">
        <f t="shared" si="150"/>
        <v>0</v>
      </c>
      <c r="KWG48" s="83">
        <f t="shared" si="150"/>
        <v>0</v>
      </c>
      <c r="KWH48" s="83">
        <f t="shared" si="150"/>
        <v>0</v>
      </c>
      <c r="KWI48" s="83">
        <f t="shared" si="150"/>
        <v>0</v>
      </c>
      <c r="KWJ48" s="83">
        <f t="shared" si="150"/>
        <v>0</v>
      </c>
      <c r="KWK48" s="83">
        <f t="shared" si="150"/>
        <v>0</v>
      </c>
      <c r="KWL48" s="83">
        <f t="shared" si="150"/>
        <v>0</v>
      </c>
      <c r="KWM48" s="83">
        <f t="shared" si="150"/>
        <v>0</v>
      </c>
      <c r="KWN48" s="83">
        <f t="shared" si="150"/>
        <v>0</v>
      </c>
      <c r="KWO48" s="83">
        <f t="shared" si="150"/>
        <v>0</v>
      </c>
      <c r="KWP48" s="83">
        <f t="shared" si="150"/>
        <v>0</v>
      </c>
      <c r="KWQ48" s="83">
        <f t="shared" si="150"/>
        <v>0</v>
      </c>
      <c r="KWR48" s="83">
        <f t="shared" si="150"/>
        <v>0</v>
      </c>
      <c r="KWS48" s="83">
        <f t="shared" si="150"/>
        <v>0</v>
      </c>
      <c r="KWT48" s="83">
        <f t="shared" si="150"/>
        <v>0</v>
      </c>
      <c r="KWU48" s="83">
        <f t="shared" si="150"/>
        <v>0</v>
      </c>
      <c r="KWV48" s="83">
        <f t="shared" si="150"/>
        <v>0</v>
      </c>
      <c r="KWW48" s="83">
        <f t="shared" si="150"/>
        <v>0</v>
      </c>
      <c r="KWX48" s="83">
        <f t="shared" si="150"/>
        <v>0</v>
      </c>
      <c r="KWY48" s="83">
        <f t="shared" si="150"/>
        <v>0</v>
      </c>
      <c r="KWZ48" s="83">
        <f t="shared" si="150"/>
        <v>0</v>
      </c>
      <c r="KXA48" s="83">
        <f t="shared" si="150"/>
        <v>0</v>
      </c>
      <c r="KXB48" s="83">
        <f t="shared" si="150"/>
        <v>0</v>
      </c>
      <c r="KXC48" s="83">
        <f t="shared" si="150"/>
        <v>0</v>
      </c>
      <c r="KXD48" s="83">
        <f t="shared" si="150"/>
        <v>0</v>
      </c>
      <c r="KXE48" s="83">
        <f t="shared" si="150"/>
        <v>0</v>
      </c>
      <c r="KXF48" s="83">
        <f t="shared" si="150"/>
        <v>0</v>
      </c>
      <c r="KXG48" s="83">
        <f t="shared" si="150"/>
        <v>0</v>
      </c>
      <c r="KXH48" s="83">
        <f t="shared" si="150"/>
        <v>0</v>
      </c>
      <c r="KXI48" s="83">
        <f t="shared" si="150"/>
        <v>0</v>
      </c>
      <c r="KXJ48" s="83">
        <f t="shared" si="150"/>
        <v>0</v>
      </c>
      <c r="KXK48" s="83">
        <f t="shared" si="150"/>
        <v>0</v>
      </c>
      <c r="KXL48" s="83">
        <f t="shared" si="150"/>
        <v>0</v>
      </c>
      <c r="KXM48" s="83">
        <f t="shared" si="150"/>
        <v>0</v>
      </c>
      <c r="KXN48" s="83">
        <f t="shared" ref="KXN48:KZY48" si="151" xml:space="preserve"> CHOOSE($E$45, KXN65, KXN78, KXN91)</f>
        <v>0</v>
      </c>
      <c r="KXO48" s="83">
        <f t="shared" si="151"/>
        <v>0</v>
      </c>
      <c r="KXP48" s="83">
        <f t="shared" si="151"/>
        <v>0</v>
      </c>
      <c r="KXQ48" s="83">
        <f t="shared" si="151"/>
        <v>0</v>
      </c>
      <c r="KXR48" s="83">
        <f t="shared" si="151"/>
        <v>0</v>
      </c>
      <c r="KXS48" s="83">
        <f t="shared" si="151"/>
        <v>0</v>
      </c>
      <c r="KXT48" s="83">
        <f t="shared" si="151"/>
        <v>0</v>
      </c>
      <c r="KXU48" s="83">
        <f t="shared" si="151"/>
        <v>0</v>
      </c>
      <c r="KXV48" s="83">
        <f t="shared" si="151"/>
        <v>0</v>
      </c>
      <c r="KXW48" s="83">
        <f t="shared" si="151"/>
        <v>0</v>
      </c>
      <c r="KXX48" s="83">
        <f t="shared" si="151"/>
        <v>0</v>
      </c>
      <c r="KXY48" s="83">
        <f t="shared" si="151"/>
        <v>0</v>
      </c>
      <c r="KXZ48" s="83">
        <f t="shared" si="151"/>
        <v>0</v>
      </c>
      <c r="KYA48" s="83">
        <f t="shared" si="151"/>
        <v>0</v>
      </c>
      <c r="KYB48" s="83">
        <f t="shared" si="151"/>
        <v>0</v>
      </c>
      <c r="KYC48" s="83">
        <f t="shared" si="151"/>
        <v>0</v>
      </c>
      <c r="KYD48" s="83">
        <f t="shared" si="151"/>
        <v>0</v>
      </c>
      <c r="KYE48" s="83">
        <f t="shared" si="151"/>
        <v>0</v>
      </c>
      <c r="KYF48" s="83">
        <f t="shared" si="151"/>
        <v>0</v>
      </c>
      <c r="KYG48" s="83">
        <f t="shared" si="151"/>
        <v>0</v>
      </c>
      <c r="KYH48" s="83">
        <f t="shared" si="151"/>
        <v>0</v>
      </c>
      <c r="KYI48" s="83">
        <f t="shared" si="151"/>
        <v>0</v>
      </c>
      <c r="KYJ48" s="83">
        <f t="shared" si="151"/>
        <v>0</v>
      </c>
      <c r="KYK48" s="83">
        <f t="shared" si="151"/>
        <v>0</v>
      </c>
      <c r="KYL48" s="83">
        <f t="shared" si="151"/>
        <v>0</v>
      </c>
      <c r="KYM48" s="83">
        <f t="shared" si="151"/>
        <v>0</v>
      </c>
      <c r="KYN48" s="83">
        <f t="shared" si="151"/>
        <v>0</v>
      </c>
      <c r="KYO48" s="83">
        <f t="shared" si="151"/>
        <v>0</v>
      </c>
      <c r="KYP48" s="83">
        <f t="shared" si="151"/>
        <v>0</v>
      </c>
      <c r="KYQ48" s="83">
        <f t="shared" si="151"/>
        <v>0</v>
      </c>
      <c r="KYR48" s="83">
        <f t="shared" si="151"/>
        <v>0</v>
      </c>
      <c r="KYS48" s="83">
        <f t="shared" si="151"/>
        <v>0</v>
      </c>
      <c r="KYT48" s="83">
        <f t="shared" si="151"/>
        <v>0</v>
      </c>
      <c r="KYU48" s="83">
        <f t="shared" si="151"/>
        <v>0</v>
      </c>
      <c r="KYV48" s="83">
        <f t="shared" si="151"/>
        <v>0</v>
      </c>
      <c r="KYW48" s="83">
        <f t="shared" si="151"/>
        <v>0</v>
      </c>
      <c r="KYX48" s="83">
        <f t="shared" si="151"/>
        <v>0</v>
      </c>
      <c r="KYY48" s="83">
        <f t="shared" si="151"/>
        <v>0</v>
      </c>
      <c r="KYZ48" s="83">
        <f t="shared" si="151"/>
        <v>0</v>
      </c>
      <c r="KZA48" s="83">
        <f t="shared" si="151"/>
        <v>0</v>
      </c>
      <c r="KZB48" s="83">
        <f t="shared" si="151"/>
        <v>0</v>
      </c>
      <c r="KZC48" s="83">
        <f t="shared" si="151"/>
        <v>0</v>
      </c>
      <c r="KZD48" s="83">
        <f t="shared" si="151"/>
        <v>0</v>
      </c>
      <c r="KZE48" s="83">
        <f t="shared" si="151"/>
        <v>0</v>
      </c>
      <c r="KZF48" s="83">
        <f t="shared" si="151"/>
        <v>0</v>
      </c>
      <c r="KZG48" s="83">
        <f t="shared" si="151"/>
        <v>0</v>
      </c>
      <c r="KZH48" s="83">
        <f t="shared" si="151"/>
        <v>0</v>
      </c>
      <c r="KZI48" s="83">
        <f t="shared" si="151"/>
        <v>0</v>
      </c>
      <c r="KZJ48" s="83">
        <f t="shared" si="151"/>
        <v>0</v>
      </c>
      <c r="KZK48" s="83">
        <f t="shared" si="151"/>
        <v>0</v>
      </c>
      <c r="KZL48" s="83">
        <f t="shared" si="151"/>
        <v>0</v>
      </c>
      <c r="KZM48" s="83">
        <f t="shared" si="151"/>
        <v>0</v>
      </c>
      <c r="KZN48" s="83">
        <f t="shared" si="151"/>
        <v>0</v>
      </c>
      <c r="KZO48" s="83">
        <f t="shared" si="151"/>
        <v>0</v>
      </c>
      <c r="KZP48" s="83">
        <f t="shared" si="151"/>
        <v>0</v>
      </c>
      <c r="KZQ48" s="83">
        <f t="shared" si="151"/>
        <v>0</v>
      </c>
      <c r="KZR48" s="83">
        <f t="shared" si="151"/>
        <v>0</v>
      </c>
      <c r="KZS48" s="83">
        <f t="shared" si="151"/>
        <v>0</v>
      </c>
      <c r="KZT48" s="83">
        <f t="shared" si="151"/>
        <v>0</v>
      </c>
      <c r="KZU48" s="83">
        <f t="shared" si="151"/>
        <v>0</v>
      </c>
      <c r="KZV48" s="83">
        <f t="shared" si="151"/>
        <v>0</v>
      </c>
      <c r="KZW48" s="83">
        <f t="shared" si="151"/>
        <v>0</v>
      </c>
      <c r="KZX48" s="83">
        <f t="shared" si="151"/>
        <v>0</v>
      </c>
      <c r="KZY48" s="83">
        <f t="shared" si="151"/>
        <v>0</v>
      </c>
      <c r="KZZ48" s="83">
        <f t="shared" ref="KZZ48:LCK48" si="152" xml:space="preserve"> CHOOSE($E$45, KZZ65, KZZ78, KZZ91)</f>
        <v>0</v>
      </c>
      <c r="LAA48" s="83">
        <f t="shared" si="152"/>
        <v>0</v>
      </c>
      <c r="LAB48" s="83">
        <f t="shared" si="152"/>
        <v>0</v>
      </c>
      <c r="LAC48" s="83">
        <f t="shared" si="152"/>
        <v>0</v>
      </c>
      <c r="LAD48" s="83">
        <f t="shared" si="152"/>
        <v>0</v>
      </c>
      <c r="LAE48" s="83">
        <f t="shared" si="152"/>
        <v>0</v>
      </c>
      <c r="LAF48" s="83">
        <f t="shared" si="152"/>
        <v>0</v>
      </c>
      <c r="LAG48" s="83">
        <f t="shared" si="152"/>
        <v>0</v>
      </c>
      <c r="LAH48" s="83">
        <f t="shared" si="152"/>
        <v>0</v>
      </c>
      <c r="LAI48" s="83">
        <f t="shared" si="152"/>
        <v>0</v>
      </c>
      <c r="LAJ48" s="83">
        <f t="shared" si="152"/>
        <v>0</v>
      </c>
      <c r="LAK48" s="83">
        <f t="shared" si="152"/>
        <v>0</v>
      </c>
      <c r="LAL48" s="83">
        <f t="shared" si="152"/>
        <v>0</v>
      </c>
      <c r="LAM48" s="83">
        <f t="shared" si="152"/>
        <v>0</v>
      </c>
      <c r="LAN48" s="83">
        <f t="shared" si="152"/>
        <v>0</v>
      </c>
      <c r="LAO48" s="83">
        <f t="shared" si="152"/>
        <v>0</v>
      </c>
      <c r="LAP48" s="83">
        <f t="shared" si="152"/>
        <v>0</v>
      </c>
      <c r="LAQ48" s="83">
        <f t="shared" si="152"/>
        <v>0</v>
      </c>
      <c r="LAR48" s="83">
        <f t="shared" si="152"/>
        <v>0</v>
      </c>
      <c r="LAS48" s="83">
        <f t="shared" si="152"/>
        <v>0</v>
      </c>
      <c r="LAT48" s="83">
        <f t="shared" si="152"/>
        <v>0</v>
      </c>
      <c r="LAU48" s="83">
        <f t="shared" si="152"/>
        <v>0</v>
      </c>
      <c r="LAV48" s="83">
        <f t="shared" si="152"/>
        <v>0</v>
      </c>
      <c r="LAW48" s="83">
        <f t="shared" si="152"/>
        <v>0</v>
      </c>
      <c r="LAX48" s="83">
        <f t="shared" si="152"/>
        <v>0</v>
      </c>
      <c r="LAY48" s="83">
        <f t="shared" si="152"/>
        <v>0</v>
      </c>
      <c r="LAZ48" s="83">
        <f t="shared" si="152"/>
        <v>0</v>
      </c>
      <c r="LBA48" s="83">
        <f t="shared" si="152"/>
        <v>0</v>
      </c>
      <c r="LBB48" s="83">
        <f t="shared" si="152"/>
        <v>0</v>
      </c>
      <c r="LBC48" s="83">
        <f t="shared" si="152"/>
        <v>0</v>
      </c>
      <c r="LBD48" s="83">
        <f t="shared" si="152"/>
        <v>0</v>
      </c>
      <c r="LBE48" s="83">
        <f t="shared" si="152"/>
        <v>0</v>
      </c>
      <c r="LBF48" s="83">
        <f t="shared" si="152"/>
        <v>0</v>
      </c>
      <c r="LBG48" s="83">
        <f t="shared" si="152"/>
        <v>0</v>
      </c>
      <c r="LBH48" s="83">
        <f t="shared" si="152"/>
        <v>0</v>
      </c>
      <c r="LBI48" s="83">
        <f t="shared" si="152"/>
        <v>0</v>
      </c>
      <c r="LBJ48" s="83">
        <f t="shared" si="152"/>
        <v>0</v>
      </c>
      <c r="LBK48" s="83">
        <f t="shared" si="152"/>
        <v>0</v>
      </c>
      <c r="LBL48" s="83">
        <f t="shared" si="152"/>
        <v>0</v>
      </c>
      <c r="LBM48" s="83">
        <f t="shared" si="152"/>
        <v>0</v>
      </c>
      <c r="LBN48" s="83">
        <f t="shared" si="152"/>
        <v>0</v>
      </c>
      <c r="LBO48" s="83">
        <f t="shared" si="152"/>
        <v>0</v>
      </c>
      <c r="LBP48" s="83">
        <f t="shared" si="152"/>
        <v>0</v>
      </c>
      <c r="LBQ48" s="83">
        <f t="shared" si="152"/>
        <v>0</v>
      </c>
      <c r="LBR48" s="83">
        <f t="shared" si="152"/>
        <v>0</v>
      </c>
      <c r="LBS48" s="83">
        <f t="shared" si="152"/>
        <v>0</v>
      </c>
      <c r="LBT48" s="83">
        <f t="shared" si="152"/>
        <v>0</v>
      </c>
      <c r="LBU48" s="83">
        <f t="shared" si="152"/>
        <v>0</v>
      </c>
      <c r="LBV48" s="83">
        <f t="shared" si="152"/>
        <v>0</v>
      </c>
      <c r="LBW48" s="83">
        <f t="shared" si="152"/>
        <v>0</v>
      </c>
      <c r="LBX48" s="83">
        <f t="shared" si="152"/>
        <v>0</v>
      </c>
      <c r="LBY48" s="83">
        <f t="shared" si="152"/>
        <v>0</v>
      </c>
      <c r="LBZ48" s="83">
        <f t="shared" si="152"/>
        <v>0</v>
      </c>
      <c r="LCA48" s="83">
        <f t="shared" si="152"/>
        <v>0</v>
      </c>
      <c r="LCB48" s="83">
        <f t="shared" si="152"/>
        <v>0</v>
      </c>
      <c r="LCC48" s="83">
        <f t="shared" si="152"/>
        <v>0</v>
      </c>
      <c r="LCD48" s="83">
        <f t="shared" si="152"/>
        <v>0</v>
      </c>
      <c r="LCE48" s="83">
        <f t="shared" si="152"/>
        <v>0</v>
      </c>
      <c r="LCF48" s="83">
        <f t="shared" si="152"/>
        <v>0</v>
      </c>
      <c r="LCG48" s="83">
        <f t="shared" si="152"/>
        <v>0</v>
      </c>
      <c r="LCH48" s="83">
        <f t="shared" si="152"/>
        <v>0</v>
      </c>
      <c r="LCI48" s="83">
        <f t="shared" si="152"/>
        <v>0</v>
      </c>
      <c r="LCJ48" s="83">
        <f t="shared" si="152"/>
        <v>0</v>
      </c>
      <c r="LCK48" s="83">
        <f t="shared" si="152"/>
        <v>0</v>
      </c>
      <c r="LCL48" s="83">
        <f t="shared" ref="LCL48:LEW48" si="153" xml:space="preserve"> CHOOSE($E$45, LCL65, LCL78, LCL91)</f>
        <v>0</v>
      </c>
      <c r="LCM48" s="83">
        <f t="shared" si="153"/>
        <v>0</v>
      </c>
      <c r="LCN48" s="83">
        <f t="shared" si="153"/>
        <v>0</v>
      </c>
      <c r="LCO48" s="83">
        <f t="shared" si="153"/>
        <v>0</v>
      </c>
      <c r="LCP48" s="83">
        <f t="shared" si="153"/>
        <v>0</v>
      </c>
      <c r="LCQ48" s="83">
        <f t="shared" si="153"/>
        <v>0</v>
      </c>
      <c r="LCR48" s="83">
        <f t="shared" si="153"/>
        <v>0</v>
      </c>
      <c r="LCS48" s="83">
        <f t="shared" si="153"/>
        <v>0</v>
      </c>
      <c r="LCT48" s="83">
        <f t="shared" si="153"/>
        <v>0</v>
      </c>
      <c r="LCU48" s="83">
        <f t="shared" si="153"/>
        <v>0</v>
      </c>
      <c r="LCV48" s="83">
        <f t="shared" si="153"/>
        <v>0</v>
      </c>
      <c r="LCW48" s="83">
        <f t="shared" si="153"/>
        <v>0</v>
      </c>
      <c r="LCX48" s="83">
        <f t="shared" si="153"/>
        <v>0</v>
      </c>
      <c r="LCY48" s="83">
        <f t="shared" si="153"/>
        <v>0</v>
      </c>
      <c r="LCZ48" s="83">
        <f t="shared" si="153"/>
        <v>0</v>
      </c>
      <c r="LDA48" s="83">
        <f t="shared" si="153"/>
        <v>0</v>
      </c>
      <c r="LDB48" s="83">
        <f t="shared" si="153"/>
        <v>0</v>
      </c>
      <c r="LDC48" s="83">
        <f t="shared" si="153"/>
        <v>0</v>
      </c>
      <c r="LDD48" s="83">
        <f t="shared" si="153"/>
        <v>0</v>
      </c>
      <c r="LDE48" s="83">
        <f t="shared" si="153"/>
        <v>0</v>
      </c>
      <c r="LDF48" s="83">
        <f t="shared" si="153"/>
        <v>0</v>
      </c>
      <c r="LDG48" s="83">
        <f t="shared" si="153"/>
        <v>0</v>
      </c>
      <c r="LDH48" s="83">
        <f t="shared" si="153"/>
        <v>0</v>
      </c>
      <c r="LDI48" s="83">
        <f t="shared" si="153"/>
        <v>0</v>
      </c>
      <c r="LDJ48" s="83">
        <f t="shared" si="153"/>
        <v>0</v>
      </c>
      <c r="LDK48" s="83">
        <f t="shared" si="153"/>
        <v>0</v>
      </c>
      <c r="LDL48" s="83">
        <f t="shared" si="153"/>
        <v>0</v>
      </c>
      <c r="LDM48" s="83">
        <f t="shared" si="153"/>
        <v>0</v>
      </c>
      <c r="LDN48" s="83">
        <f t="shared" si="153"/>
        <v>0</v>
      </c>
      <c r="LDO48" s="83">
        <f t="shared" si="153"/>
        <v>0</v>
      </c>
      <c r="LDP48" s="83">
        <f t="shared" si="153"/>
        <v>0</v>
      </c>
      <c r="LDQ48" s="83">
        <f t="shared" si="153"/>
        <v>0</v>
      </c>
      <c r="LDR48" s="83">
        <f t="shared" si="153"/>
        <v>0</v>
      </c>
      <c r="LDS48" s="83">
        <f t="shared" si="153"/>
        <v>0</v>
      </c>
      <c r="LDT48" s="83">
        <f t="shared" si="153"/>
        <v>0</v>
      </c>
      <c r="LDU48" s="83">
        <f t="shared" si="153"/>
        <v>0</v>
      </c>
      <c r="LDV48" s="83">
        <f t="shared" si="153"/>
        <v>0</v>
      </c>
      <c r="LDW48" s="83">
        <f t="shared" si="153"/>
        <v>0</v>
      </c>
      <c r="LDX48" s="83">
        <f t="shared" si="153"/>
        <v>0</v>
      </c>
      <c r="LDY48" s="83">
        <f t="shared" si="153"/>
        <v>0</v>
      </c>
      <c r="LDZ48" s="83">
        <f t="shared" si="153"/>
        <v>0</v>
      </c>
      <c r="LEA48" s="83">
        <f t="shared" si="153"/>
        <v>0</v>
      </c>
      <c r="LEB48" s="83">
        <f t="shared" si="153"/>
        <v>0</v>
      </c>
      <c r="LEC48" s="83">
        <f t="shared" si="153"/>
        <v>0</v>
      </c>
      <c r="LED48" s="83">
        <f t="shared" si="153"/>
        <v>0</v>
      </c>
      <c r="LEE48" s="83">
        <f t="shared" si="153"/>
        <v>0</v>
      </c>
      <c r="LEF48" s="83">
        <f t="shared" si="153"/>
        <v>0</v>
      </c>
      <c r="LEG48" s="83">
        <f t="shared" si="153"/>
        <v>0</v>
      </c>
      <c r="LEH48" s="83">
        <f t="shared" si="153"/>
        <v>0</v>
      </c>
      <c r="LEI48" s="83">
        <f t="shared" si="153"/>
        <v>0</v>
      </c>
      <c r="LEJ48" s="83">
        <f t="shared" si="153"/>
        <v>0</v>
      </c>
      <c r="LEK48" s="83">
        <f t="shared" si="153"/>
        <v>0</v>
      </c>
      <c r="LEL48" s="83">
        <f t="shared" si="153"/>
        <v>0</v>
      </c>
      <c r="LEM48" s="83">
        <f t="shared" si="153"/>
        <v>0</v>
      </c>
      <c r="LEN48" s="83">
        <f t="shared" si="153"/>
        <v>0</v>
      </c>
      <c r="LEO48" s="83">
        <f t="shared" si="153"/>
        <v>0</v>
      </c>
      <c r="LEP48" s="83">
        <f t="shared" si="153"/>
        <v>0</v>
      </c>
      <c r="LEQ48" s="83">
        <f t="shared" si="153"/>
        <v>0</v>
      </c>
      <c r="LER48" s="83">
        <f t="shared" si="153"/>
        <v>0</v>
      </c>
      <c r="LES48" s="83">
        <f t="shared" si="153"/>
        <v>0</v>
      </c>
      <c r="LET48" s="83">
        <f t="shared" si="153"/>
        <v>0</v>
      </c>
      <c r="LEU48" s="83">
        <f t="shared" si="153"/>
        <v>0</v>
      </c>
      <c r="LEV48" s="83">
        <f t="shared" si="153"/>
        <v>0</v>
      </c>
      <c r="LEW48" s="83">
        <f t="shared" si="153"/>
        <v>0</v>
      </c>
      <c r="LEX48" s="83">
        <f t="shared" ref="LEX48:LHI48" si="154" xml:space="preserve"> CHOOSE($E$45, LEX65, LEX78, LEX91)</f>
        <v>0</v>
      </c>
      <c r="LEY48" s="83">
        <f t="shared" si="154"/>
        <v>0</v>
      </c>
      <c r="LEZ48" s="83">
        <f t="shared" si="154"/>
        <v>0</v>
      </c>
      <c r="LFA48" s="83">
        <f t="shared" si="154"/>
        <v>0</v>
      </c>
      <c r="LFB48" s="83">
        <f t="shared" si="154"/>
        <v>0</v>
      </c>
      <c r="LFC48" s="83">
        <f t="shared" si="154"/>
        <v>0</v>
      </c>
      <c r="LFD48" s="83">
        <f t="shared" si="154"/>
        <v>0</v>
      </c>
      <c r="LFE48" s="83">
        <f t="shared" si="154"/>
        <v>0</v>
      </c>
      <c r="LFF48" s="83">
        <f t="shared" si="154"/>
        <v>0</v>
      </c>
      <c r="LFG48" s="83">
        <f t="shared" si="154"/>
        <v>0</v>
      </c>
      <c r="LFH48" s="83">
        <f t="shared" si="154"/>
        <v>0</v>
      </c>
      <c r="LFI48" s="83">
        <f t="shared" si="154"/>
        <v>0</v>
      </c>
      <c r="LFJ48" s="83">
        <f t="shared" si="154"/>
        <v>0</v>
      </c>
      <c r="LFK48" s="83">
        <f t="shared" si="154"/>
        <v>0</v>
      </c>
      <c r="LFL48" s="83">
        <f t="shared" si="154"/>
        <v>0</v>
      </c>
      <c r="LFM48" s="83">
        <f t="shared" si="154"/>
        <v>0</v>
      </c>
      <c r="LFN48" s="83">
        <f t="shared" si="154"/>
        <v>0</v>
      </c>
      <c r="LFO48" s="83">
        <f t="shared" si="154"/>
        <v>0</v>
      </c>
      <c r="LFP48" s="83">
        <f t="shared" si="154"/>
        <v>0</v>
      </c>
      <c r="LFQ48" s="83">
        <f t="shared" si="154"/>
        <v>0</v>
      </c>
      <c r="LFR48" s="83">
        <f t="shared" si="154"/>
        <v>0</v>
      </c>
      <c r="LFS48" s="83">
        <f t="shared" si="154"/>
        <v>0</v>
      </c>
      <c r="LFT48" s="83">
        <f t="shared" si="154"/>
        <v>0</v>
      </c>
      <c r="LFU48" s="83">
        <f t="shared" si="154"/>
        <v>0</v>
      </c>
      <c r="LFV48" s="83">
        <f t="shared" si="154"/>
        <v>0</v>
      </c>
      <c r="LFW48" s="83">
        <f t="shared" si="154"/>
        <v>0</v>
      </c>
      <c r="LFX48" s="83">
        <f t="shared" si="154"/>
        <v>0</v>
      </c>
      <c r="LFY48" s="83">
        <f t="shared" si="154"/>
        <v>0</v>
      </c>
      <c r="LFZ48" s="83">
        <f t="shared" si="154"/>
        <v>0</v>
      </c>
      <c r="LGA48" s="83">
        <f t="shared" si="154"/>
        <v>0</v>
      </c>
      <c r="LGB48" s="83">
        <f t="shared" si="154"/>
        <v>0</v>
      </c>
      <c r="LGC48" s="83">
        <f t="shared" si="154"/>
        <v>0</v>
      </c>
      <c r="LGD48" s="83">
        <f t="shared" si="154"/>
        <v>0</v>
      </c>
      <c r="LGE48" s="83">
        <f t="shared" si="154"/>
        <v>0</v>
      </c>
      <c r="LGF48" s="83">
        <f t="shared" si="154"/>
        <v>0</v>
      </c>
      <c r="LGG48" s="83">
        <f t="shared" si="154"/>
        <v>0</v>
      </c>
      <c r="LGH48" s="83">
        <f t="shared" si="154"/>
        <v>0</v>
      </c>
      <c r="LGI48" s="83">
        <f t="shared" si="154"/>
        <v>0</v>
      </c>
      <c r="LGJ48" s="83">
        <f t="shared" si="154"/>
        <v>0</v>
      </c>
      <c r="LGK48" s="83">
        <f t="shared" si="154"/>
        <v>0</v>
      </c>
      <c r="LGL48" s="83">
        <f t="shared" si="154"/>
        <v>0</v>
      </c>
      <c r="LGM48" s="83">
        <f t="shared" si="154"/>
        <v>0</v>
      </c>
      <c r="LGN48" s="83">
        <f t="shared" si="154"/>
        <v>0</v>
      </c>
      <c r="LGO48" s="83">
        <f t="shared" si="154"/>
        <v>0</v>
      </c>
      <c r="LGP48" s="83">
        <f t="shared" si="154"/>
        <v>0</v>
      </c>
      <c r="LGQ48" s="83">
        <f t="shared" si="154"/>
        <v>0</v>
      </c>
      <c r="LGR48" s="83">
        <f t="shared" si="154"/>
        <v>0</v>
      </c>
      <c r="LGS48" s="83">
        <f t="shared" si="154"/>
        <v>0</v>
      </c>
      <c r="LGT48" s="83">
        <f t="shared" si="154"/>
        <v>0</v>
      </c>
      <c r="LGU48" s="83">
        <f t="shared" si="154"/>
        <v>0</v>
      </c>
      <c r="LGV48" s="83">
        <f t="shared" si="154"/>
        <v>0</v>
      </c>
      <c r="LGW48" s="83">
        <f t="shared" si="154"/>
        <v>0</v>
      </c>
      <c r="LGX48" s="83">
        <f t="shared" si="154"/>
        <v>0</v>
      </c>
      <c r="LGY48" s="83">
        <f t="shared" si="154"/>
        <v>0</v>
      </c>
      <c r="LGZ48" s="83">
        <f t="shared" si="154"/>
        <v>0</v>
      </c>
      <c r="LHA48" s="83">
        <f t="shared" si="154"/>
        <v>0</v>
      </c>
      <c r="LHB48" s="83">
        <f t="shared" si="154"/>
        <v>0</v>
      </c>
      <c r="LHC48" s="83">
        <f t="shared" si="154"/>
        <v>0</v>
      </c>
      <c r="LHD48" s="83">
        <f t="shared" si="154"/>
        <v>0</v>
      </c>
      <c r="LHE48" s="83">
        <f t="shared" si="154"/>
        <v>0</v>
      </c>
      <c r="LHF48" s="83">
        <f t="shared" si="154"/>
        <v>0</v>
      </c>
      <c r="LHG48" s="83">
        <f t="shared" si="154"/>
        <v>0</v>
      </c>
      <c r="LHH48" s="83">
        <f t="shared" si="154"/>
        <v>0</v>
      </c>
      <c r="LHI48" s="83">
        <f t="shared" si="154"/>
        <v>0</v>
      </c>
      <c r="LHJ48" s="83">
        <f t="shared" ref="LHJ48:LJU48" si="155" xml:space="preserve"> CHOOSE($E$45, LHJ65, LHJ78, LHJ91)</f>
        <v>0</v>
      </c>
      <c r="LHK48" s="83">
        <f t="shared" si="155"/>
        <v>0</v>
      </c>
      <c r="LHL48" s="83">
        <f t="shared" si="155"/>
        <v>0</v>
      </c>
      <c r="LHM48" s="83">
        <f t="shared" si="155"/>
        <v>0</v>
      </c>
      <c r="LHN48" s="83">
        <f t="shared" si="155"/>
        <v>0</v>
      </c>
      <c r="LHO48" s="83">
        <f t="shared" si="155"/>
        <v>0</v>
      </c>
      <c r="LHP48" s="83">
        <f t="shared" si="155"/>
        <v>0</v>
      </c>
      <c r="LHQ48" s="83">
        <f t="shared" si="155"/>
        <v>0</v>
      </c>
      <c r="LHR48" s="83">
        <f t="shared" si="155"/>
        <v>0</v>
      </c>
      <c r="LHS48" s="83">
        <f t="shared" si="155"/>
        <v>0</v>
      </c>
      <c r="LHT48" s="83">
        <f t="shared" si="155"/>
        <v>0</v>
      </c>
      <c r="LHU48" s="83">
        <f t="shared" si="155"/>
        <v>0</v>
      </c>
      <c r="LHV48" s="83">
        <f t="shared" si="155"/>
        <v>0</v>
      </c>
      <c r="LHW48" s="83">
        <f t="shared" si="155"/>
        <v>0</v>
      </c>
      <c r="LHX48" s="83">
        <f t="shared" si="155"/>
        <v>0</v>
      </c>
      <c r="LHY48" s="83">
        <f t="shared" si="155"/>
        <v>0</v>
      </c>
      <c r="LHZ48" s="83">
        <f t="shared" si="155"/>
        <v>0</v>
      </c>
      <c r="LIA48" s="83">
        <f t="shared" si="155"/>
        <v>0</v>
      </c>
      <c r="LIB48" s="83">
        <f t="shared" si="155"/>
        <v>0</v>
      </c>
      <c r="LIC48" s="83">
        <f t="shared" si="155"/>
        <v>0</v>
      </c>
      <c r="LID48" s="83">
        <f t="shared" si="155"/>
        <v>0</v>
      </c>
      <c r="LIE48" s="83">
        <f t="shared" si="155"/>
        <v>0</v>
      </c>
      <c r="LIF48" s="83">
        <f t="shared" si="155"/>
        <v>0</v>
      </c>
      <c r="LIG48" s="83">
        <f t="shared" si="155"/>
        <v>0</v>
      </c>
      <c r="LIH48" s="83">
        <f t="shared" si="155"/>
        <v>0</v>
      </c>
      <c r="LII48" s="83">
        <f t="shared" si="155"/>
        <v>0</v>
      </c>
      <c r="LIJ48" s="83">
        <f t="shared" si="155"/>
        <v>0</v>
      </c>
      <c r="LIK48" s="83">
        <f t="shared" si="155"/>
        <v>0</v>
      </c>
      <c r="LIL48" s="83">
        <f t="shared" si="155"/>
        <v>0</v>
      </c>
      <c r="LIM48" s="83">
        <f t="shared" si="155"/>
        <v>0</v>
      </c>
      <c r="LIN48" s="83">
        <f t="shared" si="155"/>
        <v>0</v>
      </c>
      <c r="LIO48" s="83">
        <f t="shared" si="155"/>
        <v>0</v>
      </c>
      <c r="LIP48" s="83">
        <f t="shared" si="155"/>
        <v>0</v>
      </c>
      <c r="LIQ48" s="83">
        <f t="shared" si="155"/>
        <v>0</v>
      </c>
      <c r="LIR48" s="83">
        <f t="shared" si="155"/>
        <v>0</v>
      </c>
      <c r="LIS48" s="83">
        <f t="shared" si="155"/>
        <v>0</v>
      </c>
      <c r="LIT48" s="83">
        <f t="shared" si="155"/>
        <v>0</v>
      </c>
      <c r="LIU48" s="83">
        <f t="shared" si="155"/>
        <v>0</v>
      </c>
      <c r="LIV48" s="83">
        <f t="shared" si="155"/>
        <v>0</v>
      </c>
      <c r="LIW48" s="83">
        <f t="shared" si="155"/>
        <v>0</v>
      </c>
      <c r="LIX48" s="83">
        <f t="shared" si="155"/>
        <v>0</v>
      </c>
      <c r="LIY48" s="83">
        <f t="shared" si="155"/>
        <v>0</v>
      </c>
      <c r="LIZ48" s="83">
        <f t="shared" si="155"/>
        <v>0</v>
      </c>
      <c r="LJA48" s="83">
        <f t="shared" si="155"/>
        <v>0</v>
      </c>
      <c r="LJB48" s="83">
        <f t="shared" si="155"/>
        <v>0</v>
      </c>
      <c r="LJC48" s="83">
        <f t="shared" si="155"/>
        <v>0</v>
      </c>
      <c r="LJD48" s="83">
        <f t="shared" si="155"/>
        <v>0</v>
      </c>
      <c r="LJE48" s="83">
        <f t="shared" si="155"/>
        <v>0</v>
      </c>
      <c r="LJF48" s="83">
        <f t="shared" si="155"/>
        <v>0</v>
      </c>
      <c r="LJG48" s="83">
        <f t="shared" si="155"/>
        <v>0</v>
      </c>
      <c r="LJH48" s="83">
        <f t="shared" si="155"/>
        <v>0</v>
      </c>
      <c r="LJI48" s="83">
        <f t="shared" si="155"/>
        <v>0</v>
      </c>
      <c r="LJJ48" s="83">
        <f t="shared" si="155"/>
        <v>0</v>
      </c>
      <c r="LJK48" s="83">
        <f t="shared" si="155"/>
        <v>0</v>
      </c>
      <c r="LJL48" s="83">
        <f t="shared" si="155"/>
        <v>0</v>
      </c>
      <c r="LJM48" s="83">
        <f t="shared" si="155"/>
        <v>0</v>
      </c>
      <c r="LJN48" s="83">
        <f t="shared" si="155"/>
        <v>0</v>
      </c>
      <c r="LJO48" s="83">
        <f t="shared" si="155"/>
        <v>0</v>
      </c>
      <c r="LJP48" s="83">
        <f t="shared" si="155"/>
        <v>0</v>
      </c>
      <c r="LJQ48" s="83">
        <f t="shared" si="155"/>
        <v>0</v>
      </c>
      <c r="LJR48" s="83">
        <f t="shared" si="155"/>
        <v>0</v>
      </c>
      <c r="LJS48" s="83">
        <f t="shared" si="155"/>
        <v>0</v>
      </c>
      <c r="LJT48" s="83">
        <f t="shared" si="155"/>
        <v>0</v>
      </c>
      <c r="LJU48" s="83">
        <f t="shared" si="155"/>
        <v>0</v>
      </c>
      <c r="LJV48" s="83">
        <f t="shared" ref="LJV48:LMG48" si="156" xml:space="preserve"> CHOOSE($E$45, LJV65, LJV78, LJV91)</f>
        <v>0</v>
      </c>
      <c r="LJW48" s="83">
        <f t="shared" si="156"/>
        <v>0</v>
      </c>
      <c r="LJX48" s="83">
        <f t="shared" si="156"/>
        <v>0</v>
      </c>
      <c r="LJY48" s="83">
        <f t="shared" si="156"/>
        <v>0</v>
      </c>
      <c r="LJZ48" s="83">
        <f t="shared" si="156"/>
        <v>0</v>
      </c>
      <c r="LKA48" s="83">
        <f t="shared" si="156"/>
        <v>0</v>
      </c>
      <c r="LKB48" s="83">
        <f t="shared" si="156"/>
        <v>0</v>
      </c>
      <c r="LKC48" s="83">
        <f t="shared" si="156"/>
        <v>0</v>
      </c>
      <c r="LKD48" s="83">
        <f t="shared" si="156"/>
        <v>0</v>
      </c>
      <c r="LKE48" s="83">
        <f t="shared" si="156"/>
        <v>0</v>
      </c>
      <c r="LKF48" s="83">
        <f t="shared" si="156"/>
        <v>0</v>
      </c>
      <c r="LKG48" s="83">
        <f t="shared" si="156"/>
        <v>0</v>
      </c>
      <c r="LKH48" s="83">
        <f t="shared" si="156"/>
        <v>0</v>
      </c>
      <c r="LKI48" s="83">
        <f t="shared" si="156"/>
        <v>0</v>
      </c>
      <c r="LKJ48" s="83">
        <f t="shared" si="156"/>
        <v>0</v>
      </c>
      <c r="LKK48" s="83">
        <f t="shared" si="156"/>
        <v>0</v>
      </c>
      <c r="LKL48" s="83">
        <f t="shared" si="156"/>
        <v>0</v>
      </c>
      <c r="LKM48" s="83">
        <f t="shared" si="156"/>
        <v>0</v>
      </c>
      <c r="LKN48" s="83">
        <f t="shared" si="156"/>
        <v>0</v>
      </c>
      <c r="LKO48" s="83">
        <f t="shared" si="156"/>
        <v>0</v>
      </c>
      <c r="LKP48" s="83">
        <f t="shared" si="156"/>
        <v>0</v>
      </c>
      <c r="LKQ48" s="83">
        <f t="shared" si="156"/>
        <v>0</v>
      </c>
      <c r="LKR48" s="83">
        <f t="shared" si="156"/>
        <v>0</v>
      </c>
      <c r="LKS48" s="83">
        <f t="shared" si="156"/>
        <v>0</v>
      </c>
      <c r="LKT48" s="83">
        <f t="shared" si="156"/>
        <v>0</v>
      </c>
      <c r="LKU48" s="83">
        <f t="shared" si="156"/>
        <v>0</v>
      </c>
      <c r="LKV48" s="83">
        <f t="shared" si="156"/>
        <v>0</v>
      </c>
      <c r="LKW48" s="83">
        <f t="shared" si="156"/>
        <v>0</v>
      </c>
      <c r="LKX48" s="83">
        <f t="shared" si="156"/>
        <v>0</v>
      </c>
      <c r="LKY48" s="83">
        <f t="shared" si="156"/>
        <v>0</v>
      </c>
      <c r="LKZ48" s="83">
        <f t="shared" si="156"/>
        <v>0</v>
      </c>
      <c r="LLA48" s="83">
        <f t="shared" si="156"/>
        <v>0</v>
      </c>
      <c r="LLB48" s="83">
        <f t="shared" si="156"/>
        <v>0</v>
      </c>
      <c r="LLC48" s="83">
        <f t="shared" si="156"/>
        <v>0</v>
      </c>
      <c r="LLD48" s="83">
        <f t="shared" si="156"/>
        <v>0</v>
      </c>
      <c r="LLE48" s="83">
        <f t="shared" si="156"/>
        <v>0</v>
      </c>
      <c r="LLF48" s="83">
        <f t="shared" si="156"/>
        <v>0</v>
      </c>
      <c r="LLG48" s="83">
        <f t="shared" si="156"/>
        <v>0</v>
      </c>
      <c r="LLH48" s="83">
        <f t="shared" si="156"/>
        <v>0</v>
      </c>
      <c r="LLI48" s="83">
        <f t="shared" si="156"/>
        <v>0</v>
      </c>
      <c r="LLJ48" s="83">
        <f t="shared" si="156"/>
        <v>0</v>
      </c>
      <c r="LLK48" s="83">
        <f t="shared" si="156"/>
        <v>0</v>
      </c>
      <c r="LLL48" s="83">
        <f t="shared" si="156"/>
        <v>0</v>
      </c>
      <c r="LLM48" s="83">
        <f t="shared" si="156"/>
        <v>0</v>
      </c>
      <c r="LLN48" s="83">
        <f t="shared" si="156"/>
        <v>0</v>
      </c>
      <c r="LLO48" s="83">
        <f t="shared" si="156"/>
        <v>0</v>
      </c>
      <c r="LLP48" s="83">
        <f t="shared" si="156"/>
        <v>0</v>
      </c>
      <c r="LLQ48" s="83">
        <f t="shared" si="156"/>
        <v>0</v>
      </c>
      <c r="LLR48" s="83">
        <f t="shared" si="156"/>
        <v>0</v>
      </c>
      <c r="LLS48" s="83">
        <f t="shared" si="156"/>
        <v>0</v>
      </c>
      <c r="LLT48" s="83">
        <f t="shared" si="156"/>
        <v>0</v>
      </c>
      <c r="LLU48" s="83">
        <f t="shared" si="156"/>
        <v>0</v>
      </c>
      <c r="LLV48" s="83">
        <f t="shared" si="156"/>
        <v>0</v>
      </c>
      <c r="LLW48" s="83">
        <f t="shared" si="156"/>
        <v>0</v>
      </c>
      <c r="LLX48" s="83">
        <f t="shared" si="156"/>
        <v>0</v>
      </c>
      <c r="LLY48" s="83">
        <f t="shared" si="156"/>
        <v>0</v>
      </c>
      <c r="LLZ48" s="83">
        <f t="shared" si="156"/>
        <v>0</v>
      </c>
      <c r="LMA48" s="83">
        <f t="shared" si="156"/>
        <v>0</v>
      </c>
      <c r="LMB48" s="83">
        <f t="shared" si="156"/>
        <v>0</v>
      </c>
      <c r="LMC48" s="83">
        <f t="shared" si="156"/>
        <v>0</v>
      </c>
      <c r="LMD48" s="83">
        <f t="shared" si="156"/>
        <v>0</v>
      </c>
      <c r="LME48" s="83">
        <f t="shared" si="156"/>
        <v>0</v>
      </c>
      <c r="LMF48" s="83">
        <f t="shared" si="156"/>
        <v>0</v>
      </c>
      <c r="LMG48" s="83">
        <f t="shared" si="156"/>
        <v>0</v>
      </c>
      <c r="LMH48" s="83">
        <f t="shared" ref="LMH48:LOS48" si="157" xml:space="preserve"> CHOOSE($E$45, LMH65, LMH78, LMH91)</f>
        <v>0</v>
      </c>
      <c r="LMI48" s="83">
        <f t="shared" si="157"/>
        <v>0</v>
      </c>
      <c r="LMJ48" s="83">
        <f t="shared" si="157"/>
        <v>0</v>
      </c>
      <c r="LMK48" s="83">
        <f t="shared" si="157"/>
        <v>0</v>
      </c>
      <c r="LML48" s="83">
        <f t="shared" si="157"/>
        <v>0</v>
      </c>
      <c r="LMM48" s="83">
        <f t="shared" si="157"/>
        <v>0</v>
      </c>
      <c r="LMN48" s="83">
        <f t="shared" si="157"/>
        <v>0</v>
      </c>
      <c r="LMO48" s="83">
        <f t="shared" si="157"/>
        <v>0</v>
      </c>
      <c r="LMP48" s="83">
        <f t="shared" si="157"/>
        <v>0</v>
      </c>
      <c r="LMQ48" s="83">
        <f t="shared" si="157"/>
        <v>0</v>
      </c>
      <c r="LMR48" s="83">
        <f t="shared" si="157"/>
        <v>0</v>
      </c>
      <c r="LMS48" s="83">
        <f t="shared" si="157"/>
        <v>0</v>
      </c>
      <c r="LMT48" s="83">
        <f t="shared" si="157"/>
        <v>0</v>
      </c>
      <c r="LMU48" s="83">
        <f t="shared" si="157"/>
        <v>0</v>
      </c>
      <c r="LMV48" s="83">
        <f t="shared" si="157"/>
        <v>0</v>
      </c>
      <c r="LMW48" s="83">
        <f t="shared" si="157"/>
        <v>0</v>
      </c>
      <c r="LMX48" s="83">
        <f t="shared" si="157"/>
        <v>0</v>
      </c>
      <c r="LMY48" s="83">
        <f t="shared" si="157"/>
        <v>0</v>
      </c>
      <c r="LMZ48" s="83">
        <f t="shared" si="157"/>
        <v>0</v>
      </c>
      <c r="LNA48" s="83">
        <f t="shared" si="157"/>
        <v>0</v>
      </c>
      <c r="LNB48" s="83">
        <f t="shared" si="157"/>
        <v>0</v>
      </c>
      <c r="LNC48" s="83">
        <f t="shared" si="157"/>
        <v>0</v>
      </c>
      <c r="LND48" s="83">
        <f t="shared" si="157"/>
        <v>0</v>
      </c>
      <c r="LNE48" s="83">
        <f t="shared" si="157"/>
        <v>0</v>
      </c>
      <c r="LNF48" s="83">
        <f t="shared" si="157"/>
        <v>0</v>
      </c>
      <c r="LNG48" s="83">
        <f t="shared" si="157"/>
        <v>0</v>
      </c>
      <c r="LNH48" s="83">
        <f t="shared" si="157"/>
        <v>0</v>
      </c>
      <c r="LNI48" s="83">
        <f t="shared" si="157"/>
        <v>0</v>
      </c>
      <c r="LNJ48" s="83">
        <f t="shared" si="157"/>
        <v>0</v>
      </c>
      <c r="LNK48" s="83">
        <f t="shared" si="157"/>
        <v>0</v>
      </c>
      <c r="LNL48" s="83">
        <f t="shared" si="157"/>
        <v>0</v>
      </c>
      <c r="LNM48" s="83">
        <f t="shared" si="157"/>
        <v>0</v>
      </c>
      <c r="LNN48" s="83">
        <f t="shared" si="157"/>
        <v>0</v>
      </c>
      <c r="LNO48" s="83">
        <f t="shared" si="157"/>
        <v>0</v>
      </c>
      <c r="LNP48" s="83">
        <f t="shared" si="157"/>
        <v>0</v>
      </c>
      <c r="LNQ48" s="83">
        <f t="shared" si="157"/>
        <v>0</v>
      </c>
      <c r="LNR48" s="83">
        <f t="shared" si="157"/>
        <v>0</v>
      </c>
      <c r="LNS48" s="83">
        <f t="shared" si="157"/>
        <v>0</v>
      </c>
      <c r="LNT48" s="83">
        <f t="shared" si="157"/>
        <v>0</v>
      </c>
      <c r="LNU48" s="83">
        <f t="shared" si="157"/>
        <v>0</v>
      </c>
      <c r="LNV48" s="83">
        <f t="shared" si="157"/>
        <v>0</v>
      </c>
      <c r="LNW48" s="83">
        <f t="shared" si="157"/>
        <v>0</v>
      </c>
      <c r="LNX48" s="83">
        <f t="shared" si="157"/>
        <v>0</v>
      </c>
      <c r="LNY48" s="83">
        <f t="shared" si="157"/>
        <v>0</v>
      </c>
      <c r="LNZ48" s="83">
        <f t="shared" si="157"/>
        <v>0</v>
      </c>
      <c r="LOA48" s="83">
        <f t="shared" si="157"/>
        <v>0</v>
      </c>
      <c r="LOB48" s="83">
        <f t="shared" si="157"/>
        <v>0</v>
      </c>
      <c r="LOC48" s="83">
        <f t="shared" si="157"/>
        <v>0</v>
      </c>
      <c r="LOD48" s="83">
        <f t="shared" si="157"/>
        <v>0</v>
      </c>
      <c r="LOE48" s="83">
        <f t="shared" si="157"/>
        <v>0</v>
      </c>
      <c r="LOF48" s="83">
        <f t="shared" si="157"/>
        <v>0</v>
      </c>
      <c r="LOG48" s="83">
        <f t="shared" si="157"/>
        <v>0</v>
      </c>
      <c r="LOH48" s="83">
        <f t="shared" si="157"/>
        <v>0</v>
      </c>
      <c r="LOI48" s="83">
        <f t="shared" si="157"/>
        <v>0</v>
      </c>
      <c r="LOJ48" s="83">
        <f t="shared" si="157"/>
        <v>0</v>
      </c>
      <c r="LOK48" s="83">
        <f t="shared" si="157"/>
        <v>0</v>
      </c>
      <c r="LOL48" s="83">
        <f t="shared" si="157"/>
        <v>0</v>
      </c>
      <c r="LOM48" s="83">
        <f t="shared" si="157"/>
        <v>0</v>
      </c>
      <c r="LON48" s="83">
        <f t="shared" si="157"/>
        <v>0</v>
      </c>
      <c r="LOO48" s="83">
        <f t="shared" si="157"/>
        <v>0</v>
      </c>
      <c r="LOP48" s="83">
        <f t="shared" si="157"/>
        <v>0</v>
      </c>
      <c r="LOQ48" s="83">
        <f t="shared" si="157"/>
        <v>0</v>
      </c>
      <c r="LOR48" s="83">
        <f t="shared" si="157"/>
        <v>0</v>
      </c>
      <c r="LOS48" s="83">
        <f t="shared" si="157"/>
        <v>0</v>
      </c>
      <c r="LOT48" s="83">
        <f t="shared" ref="LOT48:LRE48" si="158" xml:space="preserve"> CHOOSE($E$45, LOT65, LOT78, LOT91)</f>
        <v>0</v>
      </c>
      <c r="LOU48" s="83">
        <f t="shared" si="158"/>
        <v>0</v>
      </c>
      <c r="LOV48" s="83">
        <f t="shared" si="158"/>
        <v>0</v>
      </c>
      <c r="LOW48" s="83">
        <f t="shared" si="158"/>
        <v>0</v>
      </c>
      <c r="LOX48" s="83">
        <f t="shared" si="158"/>
        <v>0</v>
      </c>
      <c r="LOY48" s="83">
        <f t="shared" si="158"/>
        <v>0</v>
      </c>
      <c r="LOZ48" s="83">
        <f t="shared" si="158"/>
        <v>0</v>
      </c>
      <c r="LPA48" s="83">
        <f t="shared" si="158"/>
        <v>0</v>
      </c>
      <c r="LPB48" s="83">
        <f t="shared" si="158"/>
        <v>0</v>
      </c>
      <c r="LPC48" s="83">
        <f t="shared" si="158"/>
        <v>0</v>
      </c>
      <c r="LPD48" s="83">
        <f t="shared" si="158"/>
        <v>0</v>
      </c>
      <c r="LPE48" s="83">
        <f t="shared" si="158"/>
        <v>0</v>
      </c>
      <c r="LPF48" s="83">
        <f t="shared" si="158"/>
        <v>0</v>
      </c>
      <c r="LPG48" s="83">
        <f t="shared" si="158"/>
        <v>0</v>
      </c>
      <c r="LPH48" s="83">
        <f t="shared" si="158"/>
        <v>0</v>
      </c>
      <c r="LPI48" s="83">
        <f t="shared" si="158"/>
        <v>0</v>
      </c>
      <c r="LPJ48" s="83">
        <f t="shared" si="158"/>
        <v>0</v>
      </c>
      <c r="LPK48" s="83">
        <f t="shared" si="158"/>
        <v>0</v>
      </c>
      <c r="LPL48" s="83">
        <f t="shared" si="158"/>
        <v>0</v>
      </c>
      <c r="LPM48" s="83">
        <f t="shared" si="158"/>
        <v>0</v>
      </c>
      <c r="LPN48" s="83">
        <f t="shared" si="158"/>
        <v>0</v>
      </c>
      <c r="LPO48" s="83">
        <f t="shared" si="158"/>
        <v>0</v>
      </c>
      <c r="LPP48" s="83">
        <f t="shared" si="158"/>
        <v>0</v>
      </c>
      <c r="LPQ48" s="83">
        <f t="shared" si="158"/>
        <v>0</v>
      </c>
      <c r="LPR48" s="83">
        <f t="shared" si="158"/>
        <v>0</v>
      </c>
      <c r="LPS48" s="83">
        <f t="shared" si="158"/>
        <v>0</v>
      </c>
      <c r="LPT48" s="83">
        <f t="shared" si="158"/>
        <v>0</v>
      </c>
      <c r="LPU48" s="83">
        <f t="shared" si="158"/>
        <v>0</v>
      </c>
      <c r="LPV48" s="83">
        <f t="shared" si="158"/>
        <v>0</v>
      </c>
      <c r="LPW48" s="83">
        <f t="shared" si="158"/>
        <v>0</v>
      </c>
      <c r="LPX48" s="83">
        <f t="shared" si="158"/>
        <v>0</v>
      </c>
      <c r="LPY48" s="83">
        <f t="shared" si="158"/>
        <v>0</v>
      </c>
      <c r="LPZ48" s="83">
        <f t="shared" si="158"/>
        <v>0</v>
      </c>
      <c r="LQA48" s="83">
        <f t="shared" si="158"/>
        <v>0</v>
      </c>
      <c r="LQB48" s="83">
        <f t="shared" si="158"/>
        <v>0</v>
      </c>
      <c r="LQC48" s="83">
        <f t="shared" si="158"/>
        <v>0</v>
      </c>
      <c r="LQD48" s="83">
        <f t="shared" si="158"/>
        <v>0</v>
      </c>
      <c r="LQE48" s="83">
        <f t="shared" si="158"/>
        <v>0</v>
      </c>
      <c r="LQF48" s="83">
        <f t="shared" si="158"/>
        <v>0</v>
      </c>
      <c r="LQG48" s="83">
        <f t="shared" si="158"/>
        <v>0</v>
      </c>
      <c r="LQH48" s="83">
        <f t="shared" si="158"/>
        <v>0</v>
      </c>
      <c r="LQI48" s="83">
        <f t="shared" si="158"/>
        <v>0</v>
      </c>
      <c r="LQJ48" s="83">
        <f t="shared" si="158"/>
        <v>0</v>
      </c>
      <c r="LQK48" s="83">
        <f t="shared" si="158"/>
        <v>0</v>
      </c>
      <c r="LQL48" s="83">
        <f t="shared" si="158"/>
        <v>0</v>
      </c>
      <c r="LQM48" s="83">
        <f t="shared" si="158"/>
        <v>0</v>
      </c>
      <c r="LQN48" s="83">
        <f t="shared" si="158"/>
        <v>0</v>
      </c>
      <c r="LQO48" s="83">
        <f t="shared" si="158"/>
        <v>0</v>
      </c>
      <c r="LQP48" s="83">
        <f t="shared" si="158"/>
        <v>0</v>
      </c>
      <c r="LQQ48" s="83">
        <f t="shared" si="158"/>
        <v>0</v>
      </c>
      <c r="LQR48" s="83">
        <f t="shared" si="158"/>
        <v>0</v>
      </c>
      <c r="LQS48" s="83">
        <f t="shared" si="158"/>
        <v>0</v>
      </c>
      <c r="LQT48" s="83">
        <f t="shared" si="158"/>
        <v>0</v>
      </c>
      <c r="LQU48" s="83">
        <f t="shared" si="158"/>
        <v>0</v>
      </c>
      <c r="LQV48" s="83">
        <f t="shared" si="158"/>
        <v>0</v>
      </c>
      <c r="LQW48" s="83">
        <f t="shared" si="158"/>
        <v>0</v>
      </c>
      <c r="LQX48" s="83">
        <f t="shared" si="158"/>
        <v>0</v>
      </c>
      <c r="LQY48" s="83">
        <f t="shared" si="158"/>
        <v>0</v>
      </c>
      <c r="LQZ48" s="83">
        <f t="shared" si="158"/>
        <v>0</v>
      </c>
      <c r="LRA48" s="83">
        <f t="shared" si="158"/>
        <v>0</v>
      </c>
      <c r="LRB48" s="83">
        <f t="shared" si="158"/>
        <v>0</v>
      </c>
      <c r="LRC48" s="83">
        <f t="shared" si="158"/>
        <v>0</v>
      </c>
      <c r="LRD48" s="83">
        <f t="shared" si="158"/>
        <v>0</v>
      </c>
      <c r="LRE48" s="83">
        <f t="shared" si="158"/>
        <v>0</v>
      </c>
      <c r="LRF48" s="83">
        <f t="shared" ref="LRF48:LTQ48" si="159" xml:space="preserve"> CHOOSE($E$45, LRF65, LRF78, LRF91)</f>
        <v>0</v>
      </c>
      <c r="LRG48" s="83">
        <f t="shared" si="159"/>
        <v>0</v>
      </c>
      <c r="LRH48" s="83">
        <f t="shared" si="159"/>
        <v>0</v>
      </c>
      <c r="LRI48" s="83">
        <f t="shared" si="159"/>
        <v>0</v>
      </c>
      <c r="LRJ48" s="83">
        <f t="shared" si="159"/>
        <v>0</v>
      </c>
      <c r="LRK48" s="83">
        <f t="shared" si="159"/>
        <v>0</v>
      </c>
      <c r="LRL48" s="83">
        <f t="shared" si="159"/>
        <v>0</v>
      </c>
      <c r="LRM48" s="83">
        <f t="shared" si="159"/>
        <v>0</v>
      </c>
      <c r="LRN48" s="83">
        <f t="shared" si="159"/>
        <v>0</v>
      </c>
      <c r="LRO48" s="83">
        <f t="shared" si="159"/>
        <v>0</v>
      </c>
      <c r="LRP48" s="83">
        <f t="shared" si="159"/>
        <v>0</v>
      </c>
      <c r="LRQ48" s="83">
        <f t="shared" si="159"/>
        <v>0</v>
      </c>
      <c r="LRR48" s="83">
        <f t="shared" si="159"/>
        <v>0</v>
      </c>
      <c r="LRS48" s="83">
        <f t="shared" si="159"/>
        <v>0</v>
      </c>
      <c r="LRT48" s="83">
        <f t="shared" si="159"/>
        <v>0</v>
      </c>
      <c r="LRU48" s="83">
        <f t="shared" si="159"/>
        <v>0</v>
      </c>
      <c r="LRV48" s="83">
        <f t="shared" si="159"/>
        <v>0</v>
      </c>
      <c r="LRW48" s="83">
        <f t="shared" si="159"/>
        <v>0</v>
      </c>
      <c r="LRX48" s="83">
        <f t="shared" si="159"/>
        <v>0</v>
      </c>
      <c r="LRY48" s="83">
        <f t="shared" si="159"/>
        <v>0</v>
      </c>
      <c r="LRZ48" s="83">
        <f t="shared" si="159"/>
        <v>0</v>
      </c>
      <c r="LSA48" s="83">
        <f t="shared" si="159"/>
        <v>0</v>
      </c>
      <c r="LSB48" s="83">
        <f t="shared" si="159"/>
        <v>0</v>
      </c>
      <c r="LSC48" s="83">
        <f t="shared" si="159"/>
        <v>0</v>
      </c>
      <c r="LSD48" s="83">
        <f t="shared" si="159"/>
        <v>0</v>
      </c>
      <c r="LSE48" s="83">
        <f t="shared" si="159"/>
        <v>0</v>
      </c>
      <c r="LSF48" s="83">
        <f t="shared" si="159"/>
        <v>0</v>
      </c>
      <c r="LSG48" s="83">
        <f t="shared" si="159"/>
        <v>0</v>
      </c>
      <c r="LSH48" s="83">
        <f t="shared" si="159"/>
        <v>0</v>
      </c>
      <c r="LSI48" s="83">
        <f t="shared" si="159"/>
        <v>0</v>
      </c>
      <c r="LSJ48" s="83">
        <f t="shared" si="159"/>
        <v>0</v>
      </c>
      <c r="LSK48" s="83">
        <f t="shared" si="159"/>
        <v>0</v>
      </c>
      <c r="LSL48" s="83">
        <f t="shared" si="159"/>
        <v>0</v>
      </c>
      <c r="LSM48" s="83">
        <f t="shared" si="159"/>
        <v>0</v>
      </c>
      <c r="LSN48" s="83">
        <f t="shared" si="159"/>
        <v>0</v>
      </c>
      <c r="LSO48" s="83">
        <f t="shared" si="159"/>
        <v>0</v>
      </c>
      <c r="LSP48" s="83">
        <f t="shared" si="159"/>
        <v>0</v>
      </c>
      <c r="LSQ48" s="83">
        <f t="shared" si="159"/>
        <v>0</v>
      </c>
      <c r="LSR48" s="83">
        <f t="shared" si="159"/>
        <v>0</v>
      </c>
      <c r="LSS48" s="83">
        <f t="shared" si="159"/>
        <v>0</v>
      </c>
      <c r="LST48" s="83">
        <f t="shared" si="159"/>
        <v>0</v>
      </c>
      <c r="LSU48" s="83">
        <f t="shared" si="159"/>
        <v>0</v>
      </c>
      <c r="LSV48" s="83">
        <f t="shared" si="159"/>
        <v>0</v>
      </c>
      <c r="LSW48" s="83">
        <f t="shared" si="159"/>
        <v>0</v>
      </c>
      <c r="LSX48" s="83">
        <f t="shared" si="159"/>
        <v>0</v>
      </c>
      <c r="LSY48" s="83">
        <f t="shared" si="159"/>
        <v>0</v>
      </c>
      <c r="LSZ48" s="83">
        <f t="shared" si="159"/>
        <v>0</v>
      </c>
      <c r="LTA48" s="83">
        <f t="shared" si="159"/>
        <v>0</v>
      </c>
      <c r="LTB48" s="83">
        <f t="shared" si="159"/>
        <v>0</v>
      </c>
      <c r="LTC48" s="83">
        <f t="shared" si="159"/>
        <v>0</v>
      </c>
      <c r="LTD48" s="83">
        <f t="shared" si="159"/>
        <v>0</v>
      </c>
      <c r="LTE48" s="83">
        <f t="shared" si="159"/>
        <v>0</v>
      </c>
      <c r="LTF48" s="83">
        <f t="shared" si="159"/>
        <v>0</v>
      </c>
      <c r="LTG48" s="83">
        <f t="shared" si="159"/>
        <v>0</v>
      </c>
      <c r="LTH48" s="83">
        <f t="shared" si="159"/>
        <v>0</v>
      </c>
      <c r="LTI48" s="83">
        <f t="shared" si="159"/>
        <v>0</v>
      </c>
      <c r="LTJ48" s="83">
        <f t="shared" si="159"/>
        <v>0</v>
      </c>
      <c r="LTK48" s="83">
        <f t="shared" si="159"/>
        <v>0</v>
      </c>
      <c r="LTL48" s="83">
        <f t="shared" si="159"/>
        <v>0</v>
      </c>
      <c r="LTM48" s="83">
        <f t="shared" si="159"/>
        <v>0</v>
      </c>
      <c r="LTN48" s="83">
        <f t="shared" si="159"/>
        <v>0</v>
      </c>
      <c r="LTO48" s="83">
        <f t="shared" si="159"/>
        <v>0</v>
      </c>
      <c r="LTP48" s="83">
        <f t="shared" si="159"/>
        <v>0</v>
      </c>
      <c r="LTQ48" s="83">
        <f t="shared" si="159"/>
        <v>0</v>
      </c>
      <c r="LTR48" s="83">
        <f t="shared" ref="LTR48:LWC48" si="160" xml:space="preserve"> CHOOSE($E$45, LTR65, LTR78, LTR91)</f>
        <v>0</v>
      </c>
      <c r="LTS48" s="83">
        <f t="shared" si="160"/>
        <v>0</v>
      </c>
      <c r="LTT48" s="83">
        <f t="shared" si="160"/>
        <v>0</v>
      </c>
      <c r="LTU48" s="83">
        <f t="shared" si="160"/>
        <v>0</v>
      </c>
      <c r="LTV48" s="83">
        <f t="shared" si="160"/>
        <v>0</v>
      </c>
      <c r="LTW48" s="83">
        <f t="shared" si="160"/>
        <v>0</v>
      </c>
      <c r="LTX48" s="83">
        <f t="shared" si="160"/>
        <v>0</v>
      </c>
      <c r="LTY48" s="83">
        <f t="shared" si="160"/>
        <v>0</v>
      </c>
      <c r="LTZ48" s="83">
        <f t="shared" si="160"/>
        <v>0</v>
      </c>
      <c r="LUA48" s="83">
        <f t="shared" si="160"/>
        <v>0</v>
      </c>
      <c r="LUB48" s="83">
        <f t="shared" si="160"/>
        <v>0</v>
      </c>
      <c r="LUC48" s="83">
        <f t="shared" si="160"/>
        <v>0</v>
      </c>
      <c r="LUD48" s="83">
        <f t="shared" si="160"/>
        <v>0</v>
      </c>
      <c r="LUE48" s="83">
        <f t="shared" si="160"/>
        <v>0</v>
      </c>
      <c r="LUF48" s="83">
        <f t="shared" si="160"/>
        <v>0</v>
      </c>
      <c r="LUG48" s="83">
        <f t="shared" si="160"/>
        <v>0</v>
      </c>
      <c r="LUH48" s="83">
        <f t="shared" si="160"/>
        <v>0</v>
      </c>
      <c r="LUI48" s="83">
        <f t="shared" si="160"/>
        <v>0</v>
      </c>
      <c r="LUJ48" s="83">
        <f t="shared" si="160"/>
        <v>0</v>
      </c>
      <c r="LUK48" s="83">
        <f t="shared" si="160"/>
        <v>0</v>
      </c>
      <c r="LUL48" s="83">
        <f t="shared" si="160"/>
        <v>0</v>
      </c>
      <c r="LUM48" s="83">
        <f t="shared" si="160"/>
        <v>0</v>
      </c>
      <c r="LUN48" s="83">
        <f t="shared" si="160"/>
        <v>0</v>
      </c>
      <c r="LUO48" s="83">
        <f t="shared" si="160"/>
        <v>0</v>
      </c>
      <c r="LUP48" s="83">
        <f t="shared" si="160"/>
        <v>0</v>
      </c>
      <c r="LUQ48" s="83">
        <f t="shared" si="160"/>
        <v>0</v>
      </c>
      <c r="LUR48" s="83">
        <f t="shared" si="160"/>
        <v>0</v>
      </c>
      <c r="LUS48" s="83">
        <f t="shared" si="160"/>
        <v>0</v>
      </c>
      <c r="LUT48" s="83">
        <f t="shared" si="160"/>
        <v>0</v>
      </c>
      <c r="LUU48" s="83">
        <f t="shared" si="160"/>
        <v>0</v>
      </c>
      <c r="LUV48" s="83">
        <f t="shared" si="160"/>
        <v>0</v>
      </c>
      <c r="LUW48" s="83">
        <f t="shared" si="160"/>
        <v>0</v>
      </c>
      <c r="LUX48" s="83">
        <f t="shared" si="160"/>
        <v>0</v>
      </c>
      <c r="LUY48" s="83">
        <f t="shared" si="160"/>
        <v>0</v>
      </c>
      <c r="LUZ48" s="83">
        <f t="shared" si="160"/>
        <v>0</v>
      </c>
      <c r="LVA48" s="83">
        <f t="shared" si="160"/>
        <v>0</v>
      </c>
      <c r="LVB48" s="83">
        <f t="shared" si="160"/>
        <v>0</v>
      </c>
      <c r="LVC48" s="83">
        <f t="shared" si="160"/>
        <v>0</v>
      </c>
      <c r="LVD48" s="83">
        <f t="shared" si="160"/>
        <v>0</v>
      </c>
      <c r="LVE48" s="83">
        <f t="shared" si="160"/>
        <v>0</v>
      </c>
      <c r="LVF48" s="83">
        <f t="shared" si="160"/>
        <v>0</v>
      </c>
      <c r="LVG48" s="83">
        <f t="shared" si="160"/>
        <v>0</v>
      </c>
      <c r="LVH48" s="83">
        <f t="shared" si="160"/>
        <v>0</v>
      </c>
      <c r="LVI48" s="83">
        <f t="shared" si="160"/>
        <v>0</v>
      </c>
      <c r="LVJ48" s="83">
        <f t="shared" si="160"/>
        <v>0</v>
      </c>
      <c r="LVK48" s="83">
        <f t="shared" si="160"/>
        <v>0</v>
      </c>
      <c r="LVL48" s="83">
        <f t="shared" si="160"/>
        <v>0</v>
      </c>
      <c r="LVM48" s="83">
        <f t="shared" si="160"/>
        <v>0</v>
      </c>
      <c r="LVN48" s="83">
        <f t="shared" si="160"/>
        <v>0</v>
      </c>
      <c r="LVO48" s="83">
        <f t="shared" si="160"/>
        <v>0</v>
      </c>
      <c r="LVP48" s="83">
        <f t="shared" si="160"/>
        <v>0</v>
      </c>
      <c r="LVQ48" s="83">
        <f t="shared" si="160"/>
        <v>0</v>
      </c>
      <c r="LVR48" s="83">
        <f t="shared" si="160"/>
        <v>0</v>
      </c>
      <c r="LVS48" s="83">
        <f t="shared" si="160"/>
        <v>0</v>
      </c>
      <c r="LVT48" s="83">
        <f t="shared" si="160"/>
        <v>0</v>
      </c>
      <c r="LVU48" s="83">
        <f t="shared" si="160"/>
        <v>0</v>
      </c>
      <c r="LVV48" s="83">
        <f t="shared" si="160"/>
        <v>0</v>
      </c>
      <c r="LVW48" s="83">
        <f t="shared" si="160"/>
        <v>0</v>
      </c>
      <c r="LVX48" s="83">
        <f t="shared" si="160"/>
        <v>0</v>
      </c>
      <c r="LVY48" s="83">
        <f t="shared" si="160"/>
        <v>0</v>
      </c>
      <c r="LVZ48" s="83">
        <f t="shared" si="160"/>
        <v>0</v>
      </c>
      <c r="LWA48" s="83">
        <f t="shared" si="160"/>
        <v>0</v>
      </c>
      <c r="LWB48" s="83">
        <f t="shared" si="160"/>
        <v>0</v>
      </c>
      <c r="LWC48" s="83">
        <f t="shared" si="160"/>
        <v>0</v>
      </c>
      <c r="LWD48" s="83">
        <f t="shared" ref="LWD48:LYO48" si="161" xml:space="preserve"> CHOOSE($E$45, LWD65, LWD78, LWD91)</f>
        <v>0</v>
      </c>
      <c r="LWE48" s="83">
        <f t="shared" si="161"/>
        <v>0</v>
      </c>
      <c r="LWF48" s="83">
        <f t="shared" si="161"/>
        <v>0</v>
      </c>
      <c r="LWG48" s="83">
        <f t="shared" si="161"/>
        <v>0</v>
      </c>
      <c r="LWH48" s="83">
        <f t="shared" si="161"/>
        <v>0</v>
      </c>
      <c r="LWI48" s="83">
        <f t="shared" si="161"/>
        <v>0</v>
      </c>
      <c r="LWJ48" s="83">
        <f t="shared" si="161"/>
        <v>0</v>
      </c>
      <c r="LWK48" s="83">
        <f t="shared" si="161"/>
        <v>0</v>
      </c>
      <c r="LWL48" s="83">
        <f t="shared" si="161"/>
        <v>0</v>
      </c>
      <c r="LWM48" s="83">
        <f t="shared" si="161"/>
        <v>0</v>
      </c>
      <c r="LWN48" s="83">
        <f t="shared" si="161"/>
        <v>0</v>
      </c>
      <c r="LWO48" s="83">
        <f t="shared" si="161"/>
        <v>0</v>
      </c>
      <c r="LWP48" s="83">
        <f t="shared" si="161"/>
        <v>0</v>
      </c>
      <c r="LWQ48" s="83">
        <f t="shared" si="161"/>
        <v>0</v>
      </c>
      <c r="LWR48" s="83">
        <f t="shared" si="161"/>
        <v>0</v>
      </c>
      <c r="LWS48" s="83">
        <f t="shared" si="161"/>
        <v>0</v>
      </c>
      <c r="LWT48" s="83">
        <f t="shared" si="161"/>
        <v>0</v>
      </c>
      <c r="LWU48" s="83">
        <f t="shared" si="161"/>
        <v>0</v>
      </c>
      <c r="LWV48" s="83">
        <f t="shared" si="161"/>
        <v>0</v>
      </c>
      <c r="LWW48" s="83">
        <f t="shared" si="161"/>
        <v>0</v>
      </c>
      <c r="LWX48" s="83">
        <f t="shared" si="161"/>
        <v>0</v>
      </c>
      <c r="LWY48" s="83">
        <f t="shared" si="161"/>
        <v>0</v>
      </c>
      <c r="LWZ48" s="83">
        <f t="shared" si="161"/>
        <v>0</v>
      </c>
      <c r="LXA48" s="83">
        <f t="shared" si="161"/>
        <v>0</v>
      </c>
      <c r="LXB48" s="83">
        <f t="shared" si="161"/>
        <v>0</v>
      </c>
      <c r="LXC48" s="83">
        <f t="shared" si="161"/>
        <v>0</v>
      </c>
      <c r="LXD48" s="83">
        <f t="shared" si="161"/>
        <v>0</v>
      </c>
      <c r="LXE48" s="83">
        <f t="shared" si="161"/>
        <v>0</v>
      </c>
      <c r="LXF48" s="83">
        <f t="shared" si="161"/>
        <v>0</v>
      </c>
      <c r="LXG48" s="83">
        <f t="shared" si="161"/>
        <v>0</v>
      </c>
      <c r="LXH48" s="83">
        <f t="shared" si="161"/>
        <v>0</v>
      </c>
      <c r="LXI48" s="83">
        <f t="shared" si="161"/>
        <v>0</v>
      </c>
      <c r="LXJ48" s="83">
        <f t="shared" si="161"/>
        <v>0</v>
      </c>
      <c r="LXK48" s="83">
        <f t="shared" si="161"/>
        <v>0</v>
      </c>
      <c r="LXL48" s="83">
        <f t="shared" si="161"/>
        <v>0</v>
      </c>
      <c r="LXM48" s="83">
        <f t="shared" si="161"/>
        <v>0</v>
      </c>
      <c r="LXN48" s="83">
        <f t="shared" si="161"/>
        <v>0</v>
      </c>
      <c r="LXO48" s="83">
        <f t="shared" si="161"/>
        <v>0</v>
      </c>
      <c r="LXP48" s="83">
        <f t="shared" si="161"/>
        <v>0</v>
      </c>
      <c r="LXQ48" s="83">
        <f t="shared" si="161"/>
        <v>0</v>
      </c>
      <c r="LXR48" s="83">
        <f t="shared" si="161"/>
        <v>0</v>
      </c>
      <c r="LXS48" s="83">
        <f t="shared" si="161"/>
        <v>0</v>
      </c>
      <c r="LXT48" s="83">
        <f t="shared" si="161"/>
        <v>0</v>
      </c>
      <c r="LXU48" s="83">
        <f t="shared" si="161"/>
        <v>0</v>
      </c>
      <c r="LXV48" s="83">
        <f t="shared" si="161"/>
        <v>0</v>
      </c>
      <c r="LXW48" s="83">
        <f t="shared" si="161"/>
        <v>0</v>
      </c>
      <c r="LXX48" s="83">
        <f t="shared" si="161"/>
        <v>0</v>
      </c>
      <c r="LXY48" s="83">
        <f t="shared" si="161"/>
        <v>0</v>
      </c>
      <c r="LXZ48" s="83">
        <f t="shared" si="161"/>
        <v>0</v>
      </c>
      <c r="LYA48" s="83">
        <f t="shared" si="161"/>
        <v>0</v>
      </c>
      <c r="LYB48" s="83">
        <f t="shared" si="161"/>
        <v>0</v>
      </c>
      <c r="LYC48" s="83">
        <f t="shared" si="161"/>
        <v>0</v>
      </c>
      <c r="LYD48" s="83">
        <f t="shared" si="161"/>
        <v>0</v>
      </c>
      <c r="LYE48" s="83">
        <f t="shared" si="161"/>
        <v>0</v>
      </c>
      <c r="LYF48" s="83">
        <f t="shared" si="161"/>
        <v>0</v>
      </c>
      <c r="LYG48" s="83">
        <f t="shared" si="161"/>
        <v>0</v>
      </c>
      <c r="LYH48" s="83">
        <f t="shared" si="161"/>
        <v>0</v>
      </c>
      <c r="LYI48" s="83">
        <f t="shared" si="161"/>
        <v>0</v>
      </c>
      <c r="LYJ48" s="83">
        <f t="shared" si="161"/>
        <v>0</v>
      </c>
      <c r="LYK48" s="83">
        <f t="shared" si="161"/>
        <v>0</v>
      </c>
      <c r="LYL48" s="83">
        <f t="shared" si="161"/>
        <v>0</v>
      </c>
      <c r="LYM48" s="83">
        <f t="shared" si="161"/>
        <v>0</v>
      </c>
      <c r="LYN48" s="83">
        <f t="shared" si="161"/>
        <v>0</v>
      </c>
      <c r="LYO48" s="83">
        <f t="shared" si="161"/>
        <v>0</v>
      </c>
      <c r="LYP48" s="83">
        <f t="shared" ref="LYP48:MBA48" si="162" xml:space="preserve"> CHOOSE($E$45, LYP65, LYP78, LYP91)</f>
        <v>0</v>
      </c>
      <c r="LYQ48" s="83">
        <f t="shared" si="162"/>
        <v>0</v>
      </c>
      <c r="LYR48" s="83">
        <f t="shared" si="162"/>
        <v>0</v>
      </c>
      <c r="LYS48" s="83">
        <f t="shared" si="162"/>
        <v>0</v>
      </c>
      <c r="LYT48" s="83">
        <f t="shared" si="162"/>
        <v>0</v>
      </c>
      <c r="LYU48" s="83">
        <f t="shared" si="162"/>
        <v>0</v>
      </c>
      <c r="LYV48" s="83">
        <f t="shared" si="162"/>
        <v>0</v>
      </c>
      <c r="LYW48" s="83">
        <f t="shared" si="162"/>
        <v>0</v>
      </c>
      <c r="LYX48" s="83">
        <f t="shared" si="162"/>
        <v>0</v>
      </c>
      <c r="LYY48" s="83">
        <f t="shared" si="162"/>
        <v>0</v>
      </c>
      <c r="LYZ48" s="83">
        <f t="shared" si="162"/>
        <v>0</v>
      </c>
      <c r="LZA48" s="83">
        <f t="shared" si="162"/>
        <v>0</v>
      </c>
      <c r="LZB48" s="83">
        <f t="shared" si="162"/>
        <v>0</v>
      </c>
      <c r="LZC48" s="83">
        <f t="shared" si="162"/>
        <v>0</v>
      </c>
      <c r="LZD48" s="83">
        <f t="shared" si="162"/>
        <v>0</v>
      </c>
      <c r="LZE48" s="83">
        <f t="shared" si="162"/>
        <v>0</v>
      </c>
      <c r="LZF48" s="83">
        <f t="shared" si="162"/>
        <v>0</v>
      </c>
      <c r="LZG48" s="83">
        <f t="shared" si="162"/>
        <v>0</v>
      </c>
      <c r="LZH48" s="83">
        <f t="shared" si="162"/>
        <v>0</v>
      </c>
      <c r="LZI48" s="83">
        <f t="shared" si="162"/>
        <v>0</v>
      </c>
      <c r="LZJ48" s="83">
        <f t="shared" si="162"/>
        <v>0</v>
      </c>
      <c r="LZK48" s="83">
        <f t="shared" si="162"/>
        <v>0</v>
      </c>
      <c r="LZL48" s="83">
        <f t="shared" si="162"/>
        <v>0</v>
      </c>
      <c r="LZM48" s="83">
        <f t="shared" si="162"/>
        <v>0</v>
      </c>
      <c r="LZN48" s="83">
        <f t="shared" si="162"/>
        <v>0</v>
      </c>
      <c r="LZO48" s="83">
        <f t="shared" si="162"/>
        <v>0</v>
      </c>
      <c r="LZP48" s="83">
        <f t="shared" si="162"/>
        <v>0</v>
      </c>
      <c r="LZQ48" s="83">
        <f t="shared" si="162"/>
        <v>0</v>
      </c>
      <c r="LZR48" s="83">
        <f t="shared" si="162"/>
        <v>0</v>
      </c>
      <c r="LZS48" s="83">
        <f t="shared" si="162"/>
        <v>0</v>
      </c>
      <c r="LZT48" s="83">
        <f t="shared" si="162"/>
        <v>0</v>
      </c>
      <c r="LZU48" s="83">
        <f t="shared" si="162"/>
        <v>0</v>
      </c>
      <c r="LZV48" s="83">
        <f t="shared" si="162"/>
        <v>0</v>
      </c>
      <c r="LZW48" s="83">
        <f t="shared" si="162"/>
        <v>0</v>
      </c>
      <c r="LZX48" s="83">
        <f t="shared" si="162"/>
        <v>0</v>
      </c>
      <c r="LZY48" s="83">
        <f t="shared" si="162"/>
        <v>0</v>
      </c>
      <c r="LZZ48" s="83">
        <f t="shared" si="162"/>
        <v>0</v>
      </c>
      <c r="MAA48" s="83">
        <f t="shared" si="162"/>
        <v>0</v>
      </c>
      <c r="MAB48" s="83">
        <f t="shared" si="162"/>
        <v>0</v>
      </c>
      <c r="MAC48" s="83">
        <f t="shared" si="162"/>
        <v>0</v>
      </c>
      <c r="MAD48" s="83">
        <f t="shared" si="162"/>
        <v>0</v>
      </c>
      <c r="MAE48" s="83">
        <f t="shared" si="162"/>
        <v>0</v>
      </c>
      <c r="MAF48" s="83">
        <f t="shared" si="162"/>
        <v>0</v>
      </c>
      <c r="MAG48" s="83">
        <f t="shared" si="162"/>
        <v>0</v>
      </c>
      <c r="MAH48" s="83">
        <f t="shared" si="162"/>
        <v>0</v>
      </c>
      <c r="MAI48" s="83">
        <f t="shared" si="162"/>
        <v>0</v>
      </c>
      <c r="MAJ48" s="83">
        <f t="shared" si="162"/>
        <v>0</v>
      </c>
      <c r="MAK48" s="83">
        <f t="shared" si="162"/>
        <v>0</v>
      </c>
      <c r="MAL48" s="83">
        <f t="shared" si="162"/>
        <v>0</v>
      </c>
      <c r="MAM48" s="83">
        <f t="shared" si="162"/>
        <v>0</v>
      </c>
      <c r="MAN48" s="83">
        <f t="shared" si="162"/>
        <v>0</v>
      </c>
      <c r="MAO48" s="83">
        <f t="shared" si="162"/>
        <v>0</v>
      </c>
      <c r="MAP48" s="83">
        <f t="shared" si="162"/>
        <v>0</v>
      </c>
      <c r="MAQ48" s="83">
        <f t="shared" si="162"/>
        <v>0</v>
      </c>
      <c r="MAR48" s="83">
        <f t="shared" si="162"/>
        <v>0</v>
      </c>
      <c r="MAS48" s="83">
        <f t="shared" si="162"/>
        <v>0</v>
      </c>
      <c r="MAT48" s="83">
        <f t="shared" si="162"/>
        <v>0</v>
      </c>
      <c r="MAU48" s="83">
        <f t="shared" si="162"/>
        <v>0</v>
      </c>
      <c r="MAV48" s="83">
        <f t="shared" si="162"/>
        <v>0</v>
      </c>
      <c r="MAW48" s="83">
        <f t="shared" si="162"/>
        <v>0</v>
      </c>
      <c r="MAX48" s="83">
        <f t="shared" si="162"/>
        <v>0</v>
      </c>
      <c r="MAY48" s="83">
        <f t="shared" si="162"/>
        <v>0</v>
      </c>
      <c r="MAZ48" s="83">
        <f t="shared" si="162"/>
        <v>0</v>
      </c>
      <c r="MBA48" s="83">
        <f t="shared" si="162"/>
        <v>0</v>
      </c>
      <c r="MBB48" s="83">
        <f t="shared" ref="MBB48:MDM48" si="163" xml:space="preserve"> CHOOSE($E$45, MBB65, MBB78, MBB91)</f>
        <v>0</v>
      </c>
      <c r="MBC48" s="83">
        <f t="shared" si="163"/>
        <v>0</v>
      </c>
      <c r="MBD48" s="83">
        <f t="shared" si="163"/>
        <v>0</v>
      </c>
      <c r="MBE48" s="83">
        <f t="shared" si="163"/>
        <v>0</v>
      </c>
      <c r="MBF48" s="83">
        <f t="shared" si="163"/>
        <v>0</v>
      </c>
      <c r="MBG48" s="83">
        <f t="shared" si="163"/>
        <v>0</v>
      </c>
      <c r="MBH48" s="83">
        <f t="shared" si="163"/>
        <v>0</v>
      </c>
      <c r="MBI48" s="83">
        <f t="shared" si="163"/>
        <v>0</v>
      </c>
      <c r="MBJ48" s="83">
        <f t="shared" si="163"/>
        <v>0</v>
      </c>
      <c r="MBK48" s="83">
        <f t="shared" si="163"/>
        <v>0</v>
      </c>
      <c r="MBL48" s="83">
        <f t="shared" si="163"/>
        <v>0</v>
      </c>
      <c r="MBM48" s="83">
        <f t="shared" si="163"/>
        <v>0</v>
      </c>
      <c r="MBN48" s="83">
        <f t="shared" si="163"/>
        <v>0</v>
      </c>
      <c r="MBO48" s="83">
        <f t="shared" si="163"/>
        <v>0</v>
      </c>
      <c r="MBP48" s="83">
        <f t="shared" si="163"/>
        <v>0</v>
      </c>
      <c r="MBQ48" s="83">
        <f t="shared" si="163"/>
        <v>0</v>
      </c>
      <c r="MBR48" s="83">
        <f t="shared" si="163"/>
        <v>0</v>
      </c>
      <c r="MBS48" s="83">
        <f t="shared" si="163"/>
        <v>0</v>
      </c>
      <c r="MBT48" s="83">
        <f t="shared" si="163"/>
        <v>0</v>
      </c>
      <c r="MBU48" s="83">
        <f t="shared" si="163"/>
        <v>0</v>
      </c>
      <c r="MBV48" s="83">
        <f t="shared" si="163"/>
        <v>0</v>
      </c>
      <c r="MBW48" s="83">
        <f t="shared" si="163"/>
        <v>0</v>
      </c>
      <c r="MBX48" s="83">
        <f t="shared" si="163"/>
        <v>0</v>
      </c>
      <c r="MBY48" s="83">
        <f t="shared" si="163"/>
        <v>0</v>
      </c>
      <c r="MBZ48" s="83">
        <f t="shared" si="163"/>
        <v>0</v>
      </c>
      <c r="MCA48" s="83">
        <f t="shared" si="163"/>
        <v>0</v>
      </c>
      <c r="MCB48" s="83">
        <f t="shared" si="163"/>
        <v>0</v>
      </c>
      <c r="MCC48" s="83">
        <f t="shared" si="163"/>
        <v>0</v>
      </c>
      <c r="MCD48" s="83">
        <f t="shared" si="163"/>
        <v>0</v>
      </c>
      <c r="MCE48" s="83">
        <f t="shared" si="163"/>
        <v>0</v>
      </c>
      <c r="MCF48" s="83">
        <f t="shared" si="163"/>
        <v>0</v>
      </c>
      <c r="MCG48" s="83">
        <f t="shared" si="163"/>
        <v>0</v>
      </c>
      <c r="MCH48" s="83">
        <f t="shared" si="163"/>
        <v>0</v>
      </c>
      <c r="MCI48" s="83">
        <f t="shared" si="163"/>
        <v>0</v>
      </c>
      <c r="MCJ48" s="83">
        <f t="shared" si="163"/>
        <v>0</v>
      </c>
      <c r="MCK48" s="83">
        <f t="shared" si="163"/>
        <v>0</v>
      </c>
      <c r="MCL48" s="83">
        <f t="shared" si="163"/>
        <v>0</v>
      </c>
      <c r="MCM48" s="83">
        <f t="shared" si="163"/>
        <v>0</v>
      </c>
      <c r="MCN48" s="83">
        <f t="shared" si="163"/>
        <v>0</v>
      </c>
      <c r="MCO48" s="83">
        <f t="shared" si="163"/>
        <v>0</v>
      </c>
      <c r="MCP48" s="83">
        <f t="shared" si="163"/>
        <v>0</v>
      </c>
      <c r="MCQ48" s="83">
        <f t="shared" si="163"/>
        <v>0</v>
      </c>
      <c r="MCR48" s="83">
        <f t="shared" si="163"/>
        <v>0</v>
      </c>
      <c r="MCS48" s="83">
        <f t="shared" si="163"/>
        <v>0</v>
      </c>
      <c r="MCT48" s="83">
        <f t="shared" si="163"/>
        <v>0</v>
      </c>
      <c r="MCU48" s="83">
        <f t="shared" si="163"/>
        <v>0</v>
      </c>
      <c r="MCV48" s="83">
        <f t="shared" si="163"/>
        <v>0</v>
      </c>
      <c r="MCW48" s="83">
        <f t="shared" si="163"/>
        <v>0</v>
      </c>
      <c r="MCX48" s="83">
        <f t="shared" si="163"/>
        <v>0</v>
      </c>
      <c r="MCY48" s="83">
        <f t="shared" si="163"/>
        <v>0</v>
      </c>
      <c r="MCZ48" s="83">
        <f t="shared" si="163"/>
        <v>0</v>
      </c>
      <c r="MDA48" s="83">
        <f t="shared" si="163"/>
        <v>0</v>
      </c>
      <c r="MDB48" s="83">
        <f t="shared" si="163"/>
        <v>0</v>
      </c>
      <c r="MDC48" s="83">
        <f t="shared" si="163"/>
        <v>0</v>
      </c>
      <c r="MDD48" s="83">
        <f t="shared" si="163"/>
        <v>0</v>
      </c>
      <c r="MDE48" s="83">
        <f t="shared" si="163"/>
        <v>0</v>
      </c>
      <c r="MDF48" s="83">
        <f t="shared" si="163"/>
        <v>0</v>
      </c>
      <c r="MDG48" s="83">
        <f t="shared" si="163"/>
        <v>0</v>
      </c>
      <c r="MDH48" s="83">
        <f t="shared" si="163"/>
        <v>0</v>
      </c>
      <c r="MDI48" s="83">
        <f t="shared" si="163"/>
        <v>0</v>
      </c>
      <c r="MDJ48" s="83">
        <f t="shared" si="163"/>
        <v>0</v>
      </c>
      <c r="MDK48" s="83">
        <f t="shared" si="163"/>
        <v>0</v>
      </c>
      <c r="MDL48" s="83">
        <f t="shared" si="163"/>
        <v>0</v>
      </c>
      <c r="MDM48" s="83">
        <f t="shared" si="163"/>
        <v>0</v>
      </c>
      <c r="MDN48" s="83">
        <f t="shared" ref="MDN48:MFY48" si="164" xml:space="preserve"> CHOOSE($E$45, MDN65, MDN78, MDN91)</f>
        <v>0</v>
      </c>
      <c r="MDO48" s="83">
        <f t="shared" si="164"/>
        <v>0</v>
      </c>
      <c r="MDP48" s="83">
        <f t="shared" si="164"/>
        <v>0</v>
      </c>
      <c r="MDQ48" s="83">
        <f t="shared" si="164"/>
        <v>0</v>
      </c>
      <c r="MDR48" s="83">
        <f t="shared" si="164"/>
        <v>0</v>
      </c>
      <c r="MDS48" s="83">
        <f t="shared" si="164"/>
        <v>0</v>
      </c>
      <c r="MDT48" s="83">
        <f t="shared" si="164"/>
        <v>0</v>
      </c>
      <c r="MDU48" s="83">
        <f t="shared" si="164"/>
        <v>0</v>
      </c>
      <c r="MDV48" s="83">
        <f t="shared" si="164"/>
        <v>0</v>
      </c>
      <c r="MDW48" s="83">
        <f t="shared" si="164"/>
        <v>0</v>
      </c>
      <c r="MDX48" s="83">
        <f t="shared" si="164"/>
        <v>0</v>
      </c>
      <c r="MDY48" s="83">
        <f t="shared" si="164"/>
        <v>0</v>
      </c>
      <c r="MDZ48" s="83">
        <f t="shared" si="164"/>
        <v>0</v>
      </c>
      <c r="MEA48" s="83">
        <f t="shared" si="164"/>
        <v>0</v>
      </c>
      <c r="MEB48" s="83">
        <f t="shared" si="164"/>
        <v>0</v>
      </c>
      <c r="MEC48" s="83">
        <f t="shared" si="164"/>
        <v>0</v>
      </c>
      <c r="MED48" s="83">
        <f t="shared" si="164"/>
        <v>0</v>
      </c>
      <c r="MEE48" s="83">
        <f t="shared" si="164"/>
        <v>0</v>
      </c>
      <c r="MEF48" s="83">
        <f t="shared" si="164"/>
        <v>0</v>
      </c>
      <c r="MEG48" s="83">
        <f t="shared" si="164"/>
        <v>0</v>
      </c>
      <c r="MEH48" s="83">
        <f t="shared" si="164"/>
        <v>0</v>
      </c>
      <c r="MEI48" s="83">
        <f t="shared" si="164"/>
        <v>0</v>
      </c>
      <c r="MEJ48" s="83">
        <f t="shared" si="164"/>
        <v>0</v>
      </c>
      <c r="MEK48" s="83">
        <f t="shared" si="164"/>
        <v>0</v>
      </c>
      <c r="MEL48" s="83">
        <f t="shared" si="164"/>
        <v>0</v>
      </c>
      <c r="MEM48" s="83">
        <f t="shared" si="164"/>
        <v>0</v>
      </c>
      <c r="MEN48" s="83">
        <f t="shared" si="164"/>
        <v>0</v>
      </c>
      <c r="MEO48" s="83">
        <f t="shared" si="164"/>
        <v>0</v>
      </c>
      <c r="MEP48" s="83">
        <f t="shared" si="164"/>
        <v>0</v>
      </c>
      <c r="MEQ48" s="83">
        <f t="shared" si="164"/>
        <v>0</v>
      </c>
      <c r="MER48" s="83">
        <f t="shared" si="164"/>
        <v>0</v>
      </c>
      <c r="MES48" s="83">
        <f t="shared" si="164"/>
        <v>0</v>
      </c>
      <c r="MET48" s="83">
        <f t="shared" si="164"/>
        <v>0</v>
      </c>
      <c r="MEU48" s="83">
        <f t="shared" si="164"/>
        <v>0</v>
      </c>
      <c r="MEV48" s="83">
        <f t="shared" si="164"/>
        <v>0</v>
      </c>
      <c r="MEW48" s="83">
        <f t="shared" si="164"/>
        <v>0</v>
      </c>
      <c r="MEX48" s="83">
        <f t="shared" si="164"/>
        <v>0</v>
      </c>
      <c r="MEY48" s="83">
        <f t="shared" si="164"/>
        <v>0</v>
      </c>
      <c r="MEZ48" s="83">
        <f t="shared" si="164"/>
        <v>0</v>
      </c>
      <c r="MFA48" s="83">
        <f t="shared" si="164"/>
        <v>0</v>
      </c>
      <c r="MFB48" s="83">
        <f t="shared" si="164"/>
        <v>0</v>
      </c>
      <c r="MFC48" s="83">
        <f t="shared" si="164"/>
        <v>0</v>
      </c>
      <c r="MFD48" s="83">
        <f t="shared" si="164"/>
        <v>0</v>
      </c>
      <c r="MFE48" s="83">
        <f t="shared" si="164"/>
        <v>0</v>
      </c>
      <c r="MFF48" s="83">
        <f t="shared" si="164"/>
        <v>0</v>
      </c>
      <c r="MFG48" s="83">
        <f t="shared" si="164"/>
        <v>0</v>
      </c>
      <c r="MFH48" s="83">
        <f t="shared" si="164"/>
        <v>0</v>
      </c>
      <c r="MFI48" s="83">
        <f t="shared" si="164"/>
        <v>0</v>
      </c>
      <c r="MFJ48" s="83">
        <f t="shared" si="164"/>
        <v>0</v>
      </c>
      <c r="MFK48" s="83">
        <f t="shared" si="164"/>
        <v>0</v>
      </c>
      <c r="MFL48" s="83">
        <f t="shared" si="164"/>
        <v>0</v>
      </c>
      <c r="MFM48" s="83">
        <f t="shared" si="164"/>
        <v>0</v>
      </c>
      <c r="MFN48" s="83">
        <f t="shared" si="164"/>
        <v>0</v>
      </c>
      <c r="MFO48" s="83">
        <f t="shared" si="164"/>
        <v>0</v>
      </c>
      <c r="MFP48" s="83">
        <f t="shared" si="164"/>
        <v>0</v>
      </c>
      <c r="MFQ48" s="83">
        <f t="shared" si="164"/>
        <v>0</v>
      </c>
      <c r="MFR48" s="83">
        <f t="shared" si="164"/>
        <v>0</v>
      </c>
      <c r="MFS48" s="83">
        <f t="shared" si="164"/>
        <v>0</v>
      </c>
      <c r="MFT48" s="83">
        <f t="shared" si="164"/>
        <v>0</v>
      </c>
      <c r="MFU48" s="83">
        <f t="shared" si="164"/>
        <v>0</v>
      </c>
      <c r="MFV48" s="83">
        <f t="shared" si="164"/>
        <v>0</v>
      </c>
      <c r="MFW48" s="83">
        <f t="shared" si="164"/>
        <v>0</v>
      </c>
      <c r="MFX48" s="83">
        <f t="shared" si="164"/>
        <v>0</v>
      </c>
      <c r="MFY48" s="83">
        <f t="shared" si="164"/>
        <v>0</v>
      </c>
      <c r="MFZ48" s="83">
        <f t="shared" ref="MFZ48:MIK48" si="165" xml:space="preserve"> CHOOSE($E$45, MFZ65, MFZ78, MFZ91)</f>
        <v>0</v>
      </c>
      <c r="MGA48" s="83">
        <f t="shared" si="165"/>
        <v>0</v>
      </c>
      <c r="MGB48" s="83">
        <f t="shared" si="165"/>
        <v>0</v>
      </c>
      <c r="MGC48" s="83">
        <f t="shared" si="165"/>
        <v>0</v>
      </c>
      <c r="MGD48" s="83">
        <f t="shared" si="165"/>
        <v>0</v>
      </c>
      <c r="MGE48" s="83">
        <f t="shared" si="165"/>
        <v>0</v>
      </c>
      <c r="MGF48" s="83">
        <f t="shared" si="165"/>
        <v>0</v>
      </c>
      <c r="MGG48" s="83">
        <f t="shared" si="165"/>
        <v>0</v>
      </c>
      <c r="MGH48" s="83">
        <f t="shared" si="165"/>
        <v>0</v>
      </c>
      <c r="MGI48" s="83">
        <f t="shared" si="165"/>
        <v>0</v>
      </c>
      <c r="MGJ48" s="83">
        <f t="shared" si="165"/>
        <v>0</v>
      </c>
      <c r="MGK48" s="83">
        <f t="shared" si="165"/>
        <v>0</v>
      </c>
      <c r="MGL48" s="83">
        <f t="shared" si="165"/>
        <v>0</v>
      </c>
      <c r="MGM48" s="83">
        <f t="shared" si="165"/>
        <v>0</v>
      </c>
      <c r="MGN48" s="83">
        <f t="shared" si="165"/>
        <v>0</v>
      </c>
      <c r="MGO48" s="83">
        <f t="shared" si="165"/>
        <v>0</v>
      </c>
      <c r="MGP48" s="83">
        <f t="shared" si="165"/>
        <v>0</v>
      </c>
      <c r="MGQ48" s="83">
        <f t="shared" si="165"/>
        <v>0</v>
      </c>
      <c r="MGR48" s="83">
        <f t="shared" si="165"/>
        <v>0</v>
      </c>
      <c r="MGS48" s="83">
        <f t="shared" si="165"/>
        <v>0</v>
      </c>
      <c r="MGT48" s="83">
        <f t="shared" si="165"/>
        <v>0</v>
      </c>
      <c r="MGU48" s="83">
        <f t="shared" si="165"/>
        <v>0</v>
      </c>
      <c r="MGV48" s="83">
        <f t="shared" si="165"/>
        <v>0</v>
      </c>
      <c r="MGW48" s="83">
        <f t="shared" si="165"/>
        <v>0</v>
      </c>
      <c r="MGX48" s="83">
        <f t="shared" si="165"/>
        <v>0</v>
      </c>
      <c r="MGY48" s="83">
        <f t="shared" si="165"/>
        <v>0</v>
      </c>
      <c r="MGZ48" s="83">
        <f t="shared" si="165"/>
        <v>0</v>
      </c>
      <c r="MHA48" s="83">
        <f t="shared" si="165"/>
        <v>0</v>
      </c>
      <c r="MHB48" s="83">
        <f t="shared" si="165"/>
        <v>0</v>
      </c>
      <c r="MHC48" s="83">
        <f t="shared" si="165"/>
        <v>0</v>
      </c>
      <c r="MHD48" s="83">
        <f t="shared" si="165"/>
        <v>0</v>
      </c>
      <c r="MHE48" s="83">
        <f t="shared" si="165"/>
        <v>0</v>
      </c>
      <c r="MHF48" s="83">
        <f t="shared" si="165"/>
        <v>0</v>
      </c>
      <c r="MHG48" s="83">
        <f t="shared" si="165"/>
        <v>0</v>
      </c>
      <c r="MHH48" s="83">
        <f t="shared" si="165"/>
        <v>0</v>
      </c>
      <c r="MHI48" s="83">
        <f t="shared" si="165"/>
        <v>0</v>
      </c>
      <c r="MHJ48" s="83">
        <f t="shared" si="165"/>
        <v>0</v>
      </c>
      <c r="MHK48" s="83">
        <f t="shared" si="165"/>
        <v>0</v>
      </c>
      <c r="MHL48" s="83">
        <f t="shared" si="165"/>
        <v>0</v>
      </c>
      <c r="MHM48" s="83">
        <f t="shared" si="165"/>
        <v>0</v>
      </c>
      <c r="MHN48" s="83">
        <f t="shared" si="165"/>
        <v>0</v>
      </c>
      <c r="MHO48" s="83">
        <f t="shared" si="165"/>
        <v>0</v>
      </c>
      <c r="MHP48" s="83">
        <f t="shared" si="165"/>
        <v>0</v>
      </c>
      <c r="MHQ48" s="83">
        <f t="shared" si="165"/>
        <v>0</v>
      </c>
      <c r="MHR48" s="83">
        <f t="shared" si="165"/>
        <v>0</v>
      </c>
      <c r="MHS48" s="83">
        <f t="shared" si="165"/>
        <v>0</v>
      </c>
      <c r="MHT48" s="83">
        <f t="shared" si="165"/>
        <v>0</v>
      </c>
      <c r="MHU48" s="83">
        <f t="shared" si="165"/>
        <v>0</v>
      </c>
      <c r="MHV48" s="83">
        <f t="shared" si="165"/>
        <v>0</v>
      </c>
      <c r="MHW48" s="83">
        <f t="shared" si="165"/>
        <v>0</v>
      </c>
      <c r="MHX48" s="83">
        <f t="shared" si="165"/>
        <v>0</v>
      </c>
      <c r="MHY48" s="83">
        <f t="shared" si="165"/>
        <v>0</v>
      </c>
      <c r="MHZ48" s="83">
        <f t="shared" si="165"/>
        <v>0</v>
      </c>
      <c r="MIA48" s="83">
        <f t="shared" si="165"/>
        <v>0</v>
      </c>
      <c r="MIB48" s="83">
        <f t="shared" si="165"/>
        <v>0</v>
      </c>
      <c r="MIC48" s="83">
        <f t="shared" si="165"/>
        <v>0</v>
      </c>
      <c r="MID48" s="83">
        <f t="shared" si="165"/>
        <v>0</v>
      </c>
      <c r="MIE48" s="83">
        <f t="shared" si="165"/>
        <v>0</v>
      </c>
      <c r="MIF48" s="83">
        <f t="shared" si="165"/>
        <v>0</v>
      </c>
      <c r="MIG48" s="83">
        <f t="shared" si="165"/>
        <v>0</v>
      </c>
      <c r="MIH48" s="83">
        <f t="shared" si="165"/>
        <v>0</v>
      </c>
      <c r="MII48" s="83">
        <f t="shared" si="165"/>
        <v>0</v>
      </c>
      <c r="MIJ48" s="83">
        <f t="shared" si="165"/>
        <v>0</v>
      </c>
      <c r="MIK48" s="83">
        <f t="shared" si="165"/>
        <v>0</v>
      </c>
      <c r="MIL48" s="83">
        <f t="shared" ref="MIL48:MKW48" si="166" xml:space="preserve"> CHOOSE($E$45, MIL65, MIL78, MIL91)</f>
        <v>0</v>
      </c>
      <c r="MIM48" s="83">
        <f t="shared" si="166"/>
        <v>0</v>
      </c>
      <c r="MIN48" s="83">
        <f t="shared" si="166"/>
        <v>0</v>
      </c>
      <c r="MIO48" s="83">
        <f t="shared" si="166"/>
        <v>0</v>
      </c>
      <c r="MIP48" s="83">
        <f t="shared" si="166"/>
        <v>0</v>
      </c>
      <c r="MIQ48" s="83">
        <f t="shared" si="166"/>
        <v>0</v>
      </c>
      <c r="MIR48" s="83">
        <f t="shared" si="166"/>
        <v>0</v>
      </c>
      <c r="MIS48" s="83">
        <f t="shared" si="166"/>
        <v>0</v>
      </c>
      <c r="MIT48" s="83">
        <f t="shared" si="166"/>
        <v>0</v>
      </c>
      <c r="MIU48" s="83">
        <f t="shared" si="166"/>
        <v>0</v>
      </c>
      <c r="MIV48" s="83">
        <f t="shared" si="166"/>
        <v>0</v>
      </c>
      <c r="MIW48" s="83">
        <f t="shared" si="166"/>
        <v>0</v>
      </c>
      <c r="MIX48" s="83">
        <f t="shared" si="166"/>
        <v>0</v>
      </c>
      <c r="MIY48" s="83">
        <f t="shared" si="166"/>
        <v>0</v>
      </c>
      <c r="MIZ48" s="83">
        <f t="shared" si="166"/>
        <v>0</v>
      </c>
      <c r="MJA48" s="83">
        <f t="shared" si="166"/>
        <v>0</v>
      </c>
      <c r="MJB48" s="83">
        <f t="shared" si="166"/>
        <v>0</v>
      </c>
      <c r="MJC48" s="83">
        <f t="shared" si="166"/>
        <v>0</v>
      </c>
      <c r="MJD48" s="83">
        <f t="shared" si="166"/>
        <v>0</v>
      </c>
      <c r="MJE48" s="83">
        <f t="shared" si="166"/>
        <v>0</v>
      </c>
      <c r="MJF48" s="83">
        <f t="shared" si="166"/>
        <v>0</v>
      </c>
      <c r="MJG48" s="83">
        <f t="shared" si="166"/>
        <v>0</v>
      </c>
      <c r="MJH48" s="83">
        <f t="shared" si="166"/>
        <v>0</v>
      </c>
      <c r="MJI48" s="83">
        <f t="shared" si="166"/>
        <v>0</v>
      </c>
      <c r="MJJ48" s="83">
        <f t="shared" si="166"/>
        <v>0</v>
      </c>
      <c r="MJK48" s="83">
        <f t="shared" si="166"/>
        <v>0</v>
      </c>
      <c r="MJL48" s="83">
        <f t="shared" si="166"/>
        <v>0</v>
      </c>
      <c r="MJM48" s="83">
        <f t="shared" si="166"/>
        <v>0</v>
      </c>
      <c r="MJN48" s="83">
        <f t="shared" si="166"/>
        <v>0</v>
      </c>
      <c r="MJO48" s="83">
        <f t="shared" si="166"/>
        <v>0</v>
      </c>
      <c r="MJP48" s="83">
        <f t="shared" si="166"/>
        <v>0</v>
      </c>
      <c r="MJQ48" s="83">
        <f t="shared" si="166"/>
        <v>0</v>
      </c>
      <c r="MJR48" s="83">
        <f t="shared" si="166"/>
        <v>0</v>
      </c>
      <c r="MJS48" s="83">
        <f t="shared" si="166"/>
        <v>0</v>
      </c>
      <c r="MJT48" s="83">
        <f t="shared" si="166"/>
        <v>0</v>
      </c>
      <c r="MJU48" s="83">
        <f t="shared" si="166"/>
        <v>0</v>
      </c>
      <c r="MJV48" s="83">
        <f t="shared" si="166"/>
        <v>0</v>
      </c>
      <c r="MJW48" s="83">
        <f t="shared" si="166"/>
        <v>0</v>
      </c>
      <c r="MJX48" s="83">
        <f t="shared" si="166"/>
        <v>0</v>
      </c>
      <c r="MJY48" s="83">
        <f t="shared" si="166"/>
        <v>0</v>
      </c>
      <c r="MJZ48" s="83">
        <f t="shared" si="166"/>
        <v>0</v>
      </c>
      <c r="MKA48" s="83">
        <f t="shared" si="166"/>
        <v>0</v>
      </c>
      <c r="MKB48" s="83">
        <f t="shared" si="166"/>
        <v>0</v>
      </c>
      <c r="MKC48" s="83">
        <f t="shared" si="166"/>
        <v>0</v>
      </c>
      <c r="MKD48" s="83">
        <f t="shared" si="166"/>
        <v>0</v>
      </c>
      <c r="MKE48" s="83">
        <f t="shared" si="166"/>
        <v>0</v>
      </c>
      <c r="MKF48" s="83">
        <f t="shared" si="166"/>
        <v>0</v>
      </c>
      <c r="MKG48" s="83">
        <f t="shared" si="166"/>
        <v>0</v>
      </c>
      <c r="MKH48" s="83">
        <f t="shared" si="166"/>
        <v>0</v>
      </c>
      <c r="MKI48" s="83">
        <f t="shared" si="166"/>
        <v>0</v>
      </c>
      <c r="MKJ48" s="83">
        <f t="shared" si="166"/>
        <v>0</v>
      </c>
      <c r="MKK48" s="83">
        <f t="shared" si="166"/>
        <v>0</v>
      </c>
      <c r="MKL48" s="83">
        <f t="shared" si="166"/>
        <v>0</v>
      </c>
      <c r="MKM48" s="83">
        <f t="shared" si="166"/>
        <v>0</v>
      </c>
      <c r="MKN48" s="83">
        <f t="shared" si="166"/>
        <v>0</v>
      </c>
      <c r="MKO48" s="83">
        <f t="shared" si="166"/>
        <v>0</v>
      </c>
      <c r="MKP48" s="83">
        <f t="shared" si="166"/>
        <v>0</v>
      </c>
      <c r="MKQ48" s="83">
        <f t="shared" si="166"/>
        <v>0</v>
      </c>
      <c r="MKR48" s="83">
        <f t="shared" si="166"/>
        <v>0</v>
      </c>
      <c r="MKS48" s="83">
        <f t="shared" si="166"/>
        <v>0</v>
      </c>
      <c r="MKT48" s="83">
        <f t="shared" si="166"/>
        <v>0</v>
      </c>
      <c r="MKU48" s="83">
        <f t="shared" si="166"/>
        <v>0</v>
      </c>
      <c r="MKV48" s="83">
        <f t="shared" si="166"/>
        <v>0</v>
      </c>
      <c r="MKW48" s="83">
        <f t="shared" si="166"/>
        <v>0</v>
      </c>
      <c r="MKX48" s="83">
        <f t="shared" ref="MKX48:MNI48" si="167" xml:space="preserve"> CHOOSE($E$45, MKX65, MKX78, MKX91)</f>
        <v>0</v>
      </c>
      <c r="MKY48" s="83">
        <f t="shared" si="167"/>
        <v>0</v>
      </c>
      <c r="MKZ48" s="83">
        <f t="shared" si="167"/>
        <v>0</v>
      </c>
      <c r="MLA48" s="83">
        <f t="shared" si="167"/>
        <v>0</v>
      </c>
      <c r="MLB48" s="83">
        <f t="shared" si="167"/>
        <v>0</v>
      </c>
      <c r="MLC48" s="83">
        <f t="shared" si="167"/>
        <v>0</v>
      </c>
      <c r="MLD48" s="83">
        <f t="shared" si="167"/>
        <v>0</v>
      </c>
      <c r="MLE48" s="83">
        <f t="shared" si="167"/>
        <v>0</v>
      </c>
      <c r="MLF48" s="83">
        <f t="shared" si="167"/>
        <v>0</v>
      </c>
      <c r="MLG48" s="83">
        <f t="shared" si="167"/>
        <v>0</v>
      </c>
      <c r="MLH48" s="83">
        <f t="shared" si="167"/>
        <v>0</v>
      </c>
      <c r="MLI48" s="83">
        <f t="shared" si="167"/>
        <v>0</v>
      </c>
      <c r="MLJ48" s="83">
        <f t="shared" si="167"/>
        <v>0</v>
      </c>
      <c r="MLK48" s="83">
        <f t="shared" si="167"/>
        <v>0</v>
      </c>
      <c r="MLL48" s="83">
        <f t="shared" si="167"/>
        <v>0</v>
      </c>
      <c r="MLM48" s="83">
        <f t="shared" si="167"/>
        <v>0</v>
      </c>
      <c r="MLN48" s="83">
        <f t="shared" si="167"/>
        <v>0</v>
      </c>
      <c r="MLO48" s="83">
        <f t="shared" si="167"/>
        <v>0</v>
      </c>
      <c r="MLP48" s="83">
        <f t="shared" si="167"/>
        <v>0</v>
      </c>
      <c r="MLQ48" s="83">
        <f t="shared" si="167"/>
        <v>0</v>
      </c>
      <c r="MLR48" s="83">
        <f t="shared" si="167"/>
        <v>0</v>
      </c>
      <c r="MLS48" s="83">
        <f t="shared" si="167"/>
        <v>0</v>
      </c>
      <c r="MLT48" s="83">
        <f t="shared" si="167"/>
        <v>0</v>
      </c>
      <c r="MLU48" s="83">
        <f t="shared" si="167"/>
        <v>0</v>
      </c>
      <c r="MLV48" s="83">
        <f t="shared" si="167"/>
        <v>0</v>
      </c>
      <c r="MLW48" s="83">
        <f t="shared" si="167"/>
        <v>0</v>
      </c>
      <c r="MLX48" s="83">
        <f t="shared" si="167"/>
        <v>0</v>
      </c>
      <c r="MLY48" s="83">
        <f t="shared" si="167"/>
        <v>0</v>
      </c>
      <c r="MLZ48" s="83">
        <f t="shared" si="167"/>
        <v>0</v>
      </c>
      <c r="MMA48" s="83">
        <f t="shared" si="167"/>
        <v>0</v>
      </c>
      <c r="MMB48" s="83">
        <f t="shared" si="167"/>
        <v>0</v>
      </c>
      <c r="MMC48" s="83">
        <f t="shared" si="167"/>
        <v>0</v>
      </c>
      <c r="MMD48" s="83">
        <f t="shared" si="167"/>
        <v>0</v>
      </c>
      <c r="MME48" s="83">
        <f t="shared" si="167"/>
        <v>0</v>
      </c>
      <c r="MMF48" s="83">
        <f t="shared" si="167"/>
        <v>0</v>
      </c>
      <c r="MMG48" s="83">
        <f t="shared" si="167"/>
        <v>0</v>
      </c>
      <c r="MMH48" s="83">
        <f t="shared" si="167"/>
        <v>0</v>
      </c>
      <c r="MMI48" s="83">
        <f t="shared" si="167"/>
        <v>0</v>
      </c>
      <c r="MMJ48" s="83">
        <f t="shared" si="167"/>
        <v>0</v>
      </c>
      <c r="MMK48" s="83">
        <f t="shared" si="167"/>
        <v>0</v>
      </c>
      <c r="MML48" s="83">
        <f t="shared" si="167"/>
        <v>0</v>
      </c>
      <c r="MMM48" s="83">
        <f t="shared" si="167"/>
        <v>0</v>
      </c>
      <c r="MMN48" s="83">
        <f t="shared" si="167"/>
        <v>0</v>
      </c>
      <c r="MMO48" s="83">
        <f t="shared" si="167"/>
        <v>0</v>
      </c>
      <c r="MMP48" s="83">
        <f t="shared" si="167"/>
        <v>0</v>
      </c>
      <c r="MMQ48" s="83">
        <f t="shared" si="167"/>
        <v>0</v>
      </c>
      <c r="MMR48" s="83">
        <f t="shared" si="167"/>
        <v>0</v>
      </c>
      <c r="MMS48" s="83">
        <f t="shared" si="167"/>
        <v>0</v>
      </c>
      <c r="MMT48" s="83">
        <f t="shared" si="167"/>
        <v>0</v>
      </c>
      <c r="MMU48" s="83">
        <f t="shared" si="167"/>
        <v>0</v>
      </c>
      <c r="MMV48" s="83">
        <f t="shared" si="167"/>
        <v>0</v>
      </c>
      <c r="MMW48" s="83">
        <f t="shared" si="167"/>
        <v>0</v>
      </c>
      <c r="MMX48" s="83">
        <f t="shared" si="167"/>
        <v>0</v>
      </c>
      <c r="MMY48" s="83">
        <f t="shared" si="167"/>
        <v>0</v>
      </c>
      <c r="MMZ48" s="83">
        <f t="shared" si="167"/>
        <v>0</v>
      </c>
      <c r="MNA48" s="83">
        <f t="shared" si="167"/>
        <v>0</v>
      </c>
      <c r="MNB48" s="83">
        <f t="shared" si="167"/>
        <v>0</v>
      </c>
      <c r="MNC48" s="83">
        <f t="shared" si="167"/>
        <v>0</v>
      </c>
      <c r="MND48" s="83">
        <f t="shared" si="167"/>
        <v>0</v>
      </c>
      <c r="MNE48" s="83">
        <f t="shared" si="167"/>
        <v>0</v>
      </c>
      <c r="MNF48" s="83">
        <f t="shared" si="167"/>
        <v>0</v>
      </c>
      <c r="MNG48" s="83">
        <f t="shared" si="167"/>
        <v>0</v>
      </c>
      <c r="MNH48" s="83">
        <f t="shared" si="167"/>
        <v>0</v>
      </c>
      <c r="MNI48" s="83">
        <f t="shared" si="167"/>
        <v>0</v>
      </c>
      <c r="MNJ48" s="83">
        <f t="shared" ref="MNJ48:MPU48" si="168" xml:space="preserve"> CHOOSE($E$45, MNJ65, MNJ78, MNJ91)</f>
        <v>0</v>
      </c>
      <c r="MNK48" s="83">
        <f t="shared" si="168"/>
        <v>0</v>
      </c>
      <c r="MNL48" s="83">
        <f t="shared" si="168"/>
        <v>0</v>
      </c>
      <c r="MNM48" s="83">
        <f t="shared" si="168"/>
        <v>0</v>
      </c>
      <c r="MNN48" s="83">
        <f t="shared" si="168"/>
        <v>0</v>
      </c>
      <c r="MNO48" s="83">
        <f t="shared" si="168"/>
        <v>0</v>
      </c>
      <c r="MNP48" s="83">
        <f t="shared" si="168"/>
        <v>0</v>
      </c>
      <c r="MNQ48" s="83">
        <f t="shared" si="168"/>
        <v>0</v>
      </c>
      <c r="MNR48" s="83">
        <f t="shared" si="168"/>
        <v>0</v>
      </c>
      <c r="MNS48" s="83">
        <f t="shared" si="168"/>
        <v>0</v>
      </c>
      <c r="MNT48" s="83">
        <f t="shared" si="168"/>
        <v>0</v>
      </c>
      <c r="MNU48" s="83">
        <f t="shared" si="168"/>
        <v>0</v>
      </c>
      <c r="MNV48" s="83">
        <f t="shared" si="168"/>
        <v>0</v>
      </c>
      <c r="MNW48" s="83">
        <f t="shared" si="168"/>
        <v>0</v>
      </c>
      <c r="MNX48" s="83">
        <f t="shared" si="168"/>
        <v>0</v>
      </c>
      <c r="MNY48" s="83">
        <f t="shared" si="168"/>
        <v>0</v>
      </c>
      <c r="MNZ48" s="83">
        <f t="shared" si="168"/>
        <v>0</v>
      </c>
      <c r="MOA48" s="83">
        <f t="shared" si="168"/>
        <v>0</v>
      </c>
      <c r="MOB48" s="83">
        <f t="shared" si="168"/>
        <v>0</v>
      </c>
      <c r="MOC48" s="83">
        <f t="shared" si="168"/>
        <v>0</v>
      </c>
      <c r="MOD48" s="83">
        <f t="shared" si="168"/>
        <v>0</v>
      </c>
      <c r="MOE48" s="83">
        <f t="shared" si="168"/>
        <v>0</v>
      </c>
      <c r="MOF48" s="83">
        <f t="shared" si="168"/>
        <v>0</v>
      </c>
      <c r="MOG48" s="83">
        <f t="shared" si="168"/>
        <v>0</v>
      </c>
      <c r="MOH48" s="83">
        <f t="shared" si="168"/>
        <v>0</v>
      </c>
      <c r="MOI48" s="83">
        <f t="shared" si="168"/>
        <v>0</v>
      </c>
      <c r="MOJ48" s="83">
        <f t="shared" si="168"/>
        <v>0</v>
      </c>
      <c r="MOK48" s="83">
        <f t="shared" si="168"/>
        <v>0</v>
      </c>
      <c r="MOL48" s="83">
        <f t="shared" si="168"/>
        <v>0</v>
      </c>
      <c r="MOM48" s="83">
        <f t="shared" si="168"/>
        <v>0</v>
      </c>
      <c r="MON48" s="83">
        <f t="shared" si="168"/>
        <v>0</v>
      </c>
      <c r="MOO48" s="83">
        <f t="shared" si="168"/>
        <v>0</v>
      </c>
      <c r="MOP48" s="83">
        <f t="shared" si="168"/>
        <v>0</v>
      </c>
      <c r="MOQ48" s="83">
        <f t="shared" si="168"/>
        <v>0</v>
      </c>
      <c r="MOR48" s="83">
        <f t="shared" si="168"/>
        <v>0</v>
      </c>
      <c r="MOS48" s="83">
        <f t="shared" si="168"/>
        <v>0</v>
      </c>
      <c r="MOT48" s="83">
        <f t="shared" si="168"/>
        <v>0</v>
      </c>
      <c r="MOU48" s="83">
        <f t="shared" si="168"/>
        <v>0</v>
      </c>
      <c r="MOV48" s="83">
        <f t="shared" si="168"/>
        <v>0</v>
      </c>
      <c r="MOW48" s="83">
        <f t="shared" si="168"/>
        <v>0</v>
      </c>
      <c r="MOX48" s="83">
        <f t="shared" si="168"/>
        <v>0</v>
      </c>
      <c r="MOY48" s="83">
        <f t="shared" si="168"/>
        <v>0</v>
      </c>
      <c r="MOZ48" s="83">
        <f t="shared" si="168"/>
        <v>0</v>
      </c>
      <c r="MPA48" s="83">
        <f t="shared" si="168"/>
        <v>0</v>
      </c>
      <c r="MPB48" s="83">
        <f t="shared" si="168"/>
        <v>0</v>
      </c>
      <c r="MPC48" s="83">
        <f t="shared" si="168"/>
        <v>0</v>
      </c>
      <c r="MPD48" s="83">
        <f t="shared" si="168"/>
        <v>0</v>
      </c>
      <c r="MPE48" s="83">
        <f t="shared" si="168"/>
        <v>0</v>
      </c>
      <c r="MPF48" s="83">
        <f t="shared" si="168"/>
        <v>0</v>
      </c>
      <c r="MPG48" s="83">
        <f t="shared" si="168"/>
        <v>0</v>
      </c>
      <c r="MPH48" s="83">
        <f t="shared" si="168"/>
        <v>0</v>
      </c>
      <c r="MPI48" s="83">
        <f t="shared" si="168"/>
        <v>0</v>
      </c>
      <c r="MPJ48" s="83">
        <f t="shared" si="168"/>
        <v>0</v>
      </c>
      <c r="MPK48" s="83">
        <f t="shared" si="168"/>
        <v>0</v>
      </c>
      <c r="MPL48" s="83">
        <f t="shared" si="168"/>
        <v>0</v>
      </c>
      <c r="MPM48" s="83">
        <f t="shared" si="168"/>
        <v>0</v>
      </c>
      <c r="MPN48" s="83">
        <f t="shared" si="168"/>
        <v>0</v>
      </c>
      <c r="MPO48" s="83">
        <f t="shared" si="168"/>
        <v>0</v>
      </c>
      <c r="MPP48" s="83">
        <f t="shared" si="168"/>
        <v>0</v>
      </c>
      <c r="MPQ48" s="83">
        <f t="shared" si="168"/>
        <v>0</v>
      </c>
      <c r="MPR48" s="83">
        <f t="shared" si="168"/>
        <v>0</v>
      </c>
      <c r="MPS48" s="83">
        <f t="shared" si="168"/>
        <v>0</v>
      </c>
      <c r="MPT48" s="83">
        <f t="shared" si="168"/>
        <v>0</v>
      </c>
      <c r="MPU48" s="83">
        <f t="shared" si="168"/>
        <v>0</v>
      </c>
      <c r="MPV48" s="83">
        <f t="shared" ref="MPV48:MSG48" si="169" xml:space="preserve"> CHOOSE($E$45, MPV65, MPV78, MPV91)</f>
        <v>0</v>
      </c>
      <c r="MPW48" s="83">
        <f t="shared" si="169"/>
        <v>0</v>
      </c>
      <c r="MPX48" s="83">
        <f t="shared" si="169"/>
        <v>0</v>
      </c>
      <c r="MPY48" s="83">
        <f t="shared" si="169"/>
        <v>0</v>
      </c>
      <c r="MPZ48" s="83">
        <f t="shared" si="169"/>
        <v>0</v>
      </c>
      <c r="MQA48" s="83">
        <f t="shared" si="169"/>
        <v>0</v>
      </c>
      <c r="MQB48" s="83">
        <f t="shared" si="169"/>
        <v>0</v>
      </c>
      <c r="MQC48" s="83">
        <f t="shared" si="169"/>
        <v>0</v>
      </c>
      <c r="MQD48" s="83">
        <f t="shared" si="169"/>
        <v>0</v>
      </c>
      <c r="MQE48" s="83">
        <f t="shared" si="169"/>
        <v>0</v>
      </c>
      <c r="MQF48" s="83">
        <f t="shared" si="169"/>
        <v>0</v>
      </c>
      <c r="MQG48" s="83">
        <f t="shared" si="169"/>
        <v>0</v>
      </c>
      <c r="MQH48" s="83">
        <f t="shared" si="169"/>
        <v>0</v>
      </c>
      <c r="MQI48" s="83">
        <f t="shared" si="169"/>
        <v>0</v>
      </c>
      <c r="MQJ48" s="83">
        <f t="shared" si="169"/>
        <v>0</v>
      </c>
      <c r="MQK48" s="83">
        <f t="shared" si="169"/>
        <v>0</v>
      </c>
      <c r="MQL48" s="83">
        <f t="shared" si="169"/>
        <v>0</v>
      </c>
      <c r="MQM48" s="83">
        <f t="shared" si="169"/>
        <v>0</v>
      </c>
      <c r="MQN48" s="83">
        <f t="shared" si="169"/>
        <v>0</v>
      </c>
      <c r="MQO48" s="83">
        <f t="shared" si="169"/>
        <v>0</v>
      </c>
      <c r="MQP48" s="83">
        <f t="shared" si="169"/>
        <v>0</v>
      </c>
      <c r="MQQ48" s="83">
        <f t="shared" si="169"/>
        <v>0</v>
      </c>
      <c r="MQR48" s="83">
        <f t="shared" si="169"/>
        <v>0</v>
      </c>
      <c r="MQS48" s="83">
        <f t="shared" si="169"/>
        <v>0</v>
      </c>
      <c r="MQT48" s="83">
        <f t="shared" si="169"/>
        <v>0</v>
      </c>
      <c r="MQU48" s="83">
        <f t="shared" si="169"/>
        <v>0</v>
      </c>
      <c r="MQV48" s="83">
        <f t="shared" si="169"/>
        <v>0</v>
      </c>
      <c r="MQW48" s="83">
        <f t="shared" si="169"/>
        <v>0</v>
      </c>
      <c r="MQX48" s="83">
        <f t="shared" si="169"/>
        <v>0</v>
      </c>
      <c r="MQY48" s="83">
        <f t="shared" si="169"/>
        <v>0</v>
      </c>
      <c r="MQZ48" s="83">
        <f t="shared" si="169"/>
        <v>0</v>
      </c>
      <c r="MRA48" s="83">
        <f t="shared" si="169"/>
        <v>0</v>
      </c>
      <c r="MRB48" s="83">
        <f t="shared" si="169"/>
        <v>0</v>
      </c>
      <c r="MRC48" s="83">
        <f t="shared" si="169"/>
        <v>0</v>
      </c>
      <c r="MRD48" s="83">
        <f t="shared" si="169"/>
        <v>0</v>
      </c>
      <c r="MRE48" s="83">
        <f t="shared" si="169"/>
        <v>0</v>
      </c>
      <c r="MRF48" s="83">
        <f t="shared" si="169"/>
        <v>0</v>
      </c>
      <c r="MRG48" s="83">
        <f t="shared" si="169"/>
        <v>0</v>
      </c>
      <c r="MRH48" s="83">
        <f t="shared" si="169"/>
        <v>0</v>
      </c>
      <c r="MRI48" s="83">
        <f t="shared" si="169"/>
        <v>0</v>
      </c>
      <c r="MRJ48" s="83">
        <f t="shared" si="169"/>
        <v>0</v>
      </c>
      <c r="MRK48" s="83">
        <f t="shared" si="169"/>
        <v>0</v>
      </c>
      <c r="MRL48" s="83">
        <f t="shared" si="169"/>
        <v>0</v>
      </c>
      <c r="MRM48" s="83">
        <f t="shared" si="169"/>
        <v>0</v>
      </c>
      <c r="MRN48" s="83">
        <f t="shared" si="169"/>
        <v>0</v>
      </c>
      <c r="MRO48" s="83">
        <f t="shared" si="169"/>
        <v>0</v>
      </c>
      <c r="MRP48" s="83">
        <f t="shared" si="169"/>
        <v>0</v>
      </c>
      <c r="MRQ48" s="83">
        <f t="shared" si="169"/>
        <v>0</v>
      </c>
      <c r="MRR48" s="83">
        <f t="shared" si="169"/>
        <v>0</v>
      </c>
      <c r="MRS48" s="83">
        <f t="shared" si="169"/>
        <v>0</v>
      </c>
      <c r="MRT48" s="83">
        <f t="shared" si="169"/>
        <v>0</v>
      </c>
      <c r="MRU48" s="83">
        <f t="shared" si="169"/>
        <v>0</v>
      </c>
      <c r="MRV48" s="83">
        <f t="shared" si="169"/>
        <v>0</v>
      </c>
      <c r="MRW48" s="83">
        <f t="shared" si="169"/>
        <v>0</v>
      </c>
      <c r="MRX48" s="83">
        <f t="shared" si="169"/>
        <v>0</v>
      </c>
      <c r="MRY48" s="83">
        <f t="shared" si="169"/>
        <v>0</v>
      </c>
      <c r="MRZ48" s="83">
        <f t="shared" si="169"/>
        <v>0</v>
      </c>
      <c r="MSA48" s="83">
        <f t="shared" si="169"/>
        <v>0</v>
      </c>
      <c r="MSB48" s="83">
        <f t="shared" si="169"/>
        <v>0</v>
      </c>
      <c r="MSC48" s="83">
        <f t="shared" si="169"/>
        <v>0</v>
      </c>
      <c r="MSD48" s="83">
        <f t="shared" si="169"/>
        <v>0</v>
      </c>
      <c r="MSE48" s="83">
        <f t="shared" si="169"/>
        <v>0</v>
      </c>
      <c r="MSF48" s="83">
        <f t="shared" si="169"/>
        <v>0</v>
      </c>
      <c r="MSG48" s="83">
        <f t="shared" si="169"/>
        <v>0</v>
      </c>
      <c r="MSH48" s="83">
        <f t="shared" ref="MSH48:MUS48" si="170" xml:space="preserve"> CHOOSE($E$45, MSH65, MSH78, MSH91)</f>
        <v>0</v>
      </c>
      <c r="MSI48" s="83">
        <f t="shared" si="170"/>
        <v>0</v>
      </c>
      <c r="MSJ48" s="83">
        <f t="shared" si="170"/>
        <v>0</v>
      </c>
      <c r="MSK48" s="83">
        <f t="shared" si="170"/>
        <v>0</v>
      </c>
      <c r="MSL48" s="83">
        <f t="shared" si="170"/>
        <v>0</v>
      </c>
      <c r="MSM48" s="83">
        <f t="shared" si="170"/>
        <v>0</v>
      </c>
      <c r="MSN48" s="83">
        <f t="shared" si="170"/>
        <v>0</v>
      </c>
      <c r="MSO48" s="83">
        <f t="shared" si="170"/>
        <v>0</v>
      </c>
      <c r="MSP48" s="83">
        <f t="shared" si="170"/>
        <v>0</v>
      </c>
      <c r="MSQ48" s="83">
        <f t="shared" si="170"/>
        <v>0</v>
      </c>
      <c r="MSR48" s="83">
        <f t="shared" si="170"/>
        <v>0</v>
      </c>
      <c r="MSS48" s="83">
        <f t="shared" si="170"/>
        <v>0</v>
      </c>
      <c r="MST48" s="83">
        <f t="shared" si="170"/>
        <v>0</v>
      </c>
      <c r="MSU48" s="83">
        <f t="shared" si="170"/>
        <v>0</v>
      </c>
      <c r="MSV48" s="83">
        <f t="shared" si="170"/>
        <v>0</v>
      </c>
      <c r="MSW48" s="83">
        <f t="shared" si="170"/>
        <v>0</v>
      </c>
      <c r="MSX48" s="83">
        <f t="shared" si="170"/>
        <v>0</v>
      </c>
      <c r="MSY48" s="83">
        <f t="shared" si="170"/>
        <v>0</v>
      </c>
      <c r="MSZ48" s="83">
        <f t="shared" si="170"/>
        <v>0</v>
      </c>
      <c r="MTA48" s="83">
        <f t="shared" si="170"/>
        <v>0</v>
      </c>
      <c r="MTB48" s="83">
        <f t="shared" si="170"/>
        <v>0</v>
      </c>
      <c r="MTC48" s="83">
        <f t="shared" si="170"/>
        <v>0</v>
      </c>
      <c r="MTD48" s="83">
        <f t="shared" si="170"/>
        <v>0</v>
      </c>
      <c r="MTE48" s="83">
        <f t="shared" si="170"/>
        <v>0</v>
      </c>
      <c r="MTF48" s="83">
        <f t="shared" si="170"/>
        <v>0</v>
      </c>
      <c r="MTG48" s="83">
        <f t="shared" si="170"/>
        <v>0</v>
      </c>
      <c r="MTH48" s="83">
        <f t="shared" si="170"/>
        <v>0</v>
      </c>
      <c r="MTI48" s="83">
        <f t="shared" si="170"/>
        <v>0</v>
      </c>
      <c r="MTJ48" s="83">
        <f t="shared" si="170"/>
        <v>0</v>
      </c>
      <c r="MTK48" s="83">
        <f t="shared" si="170"/>
        <v>0</v>
      </c>
      <c r="MTL48" s="83">
        <f t="shared" si="170"/>
        <v>0</v>
      </c>
      <c r="MTM48" s="83">
        <f t="shared" si="170"/>
        <v>0</v>
      </c>
      <c r="MTN48" s="83">
        <f t="shared" si="170"/>
        <v>0</v>
      </c>
      <c r="MTO48" s="83">
        <f t="shared" si="170"/>
        <v>0</v>
      </c>
      <c r="MTP48" s="83">
        <f t="shared" si="170"/>
        <v>0</v>
      </c>
      <c r="MTQ48" s="83">
        <f t="shared" si="170"/>
        <v>0</v>
      </c>
      <c r="MTR48" s="83">
        <f t="shared" si="170"/>
        <v>0</v>
      </c>
      <c r="MTS48" s="83">
        <f t="shared" si="170"/>
        <v>0</v>
      </c>
      <c r="MTT48" s="83">
        <f t="shared" si="170"/>
        <v>0</v>
      </c>
      <c r="MTU48" s="83">
        <f t="shared" si="170"/>
        <v>0</v>
      </c>
      <c r="MTV48" s="83">
        <f t="shared" si="170"/>
        <v>0</v>
      </c>
      <c r="MTW48" s="83">
        <f t="shared" si="170"/>
        <v>0</v>
      </c>
      <c r="MTX48" s="83">
        <f t="shared" si="170"/>
        <v>0</v>
      </c>
      <c r="MTY48" s="83">
        <f t="shared" si="170"/>
        <v>0</v>
      </c>
      <c r="MTZ48" s="83">
        <f t="shared" si="170"/>
        <v>0</v>
      </c>
      <c r="MUA48" s="83">
        <f t="shared" si="170"/>
        <v>0</v>
      </c>
      <c r="MUB48" s="83">
        <f t="shared" si="170"/>
        <v>0</v>
      </c>
      <c r="MUC48" s="83">
        <f t="shared" si="170"/>
        <v>0</v>
      </c>
      <c r="MUD48" s="83">
        <f t="shared" si="170"/>
        <v>0</v>
      </c>
      <c r="MUE48" s="83">
        <f t="shared" si="170"/>
        <v>0</v>
      </c>
      <c r="MUF48" s="83">
        <f t="shared" si="170"/>
        <v>0</v>
      </c>
      <c r="MUG48" s="83">
        <f t="shared" si="170"/>
        <v>0</v>
      </c>
      <c r="MUH48" s="83">
        <f t="shared" si="170"/>
        <v>0</v>
      </c>
      <c r="MUI48" s="83">
        <f t="shared" si="170"/>
        <v>0</v>
      </c>
      <c r="MUJ48" s="83">
        <f t="shared" si="170"/>
        <v>0</v>
      </c>
      <c r="MUK48" s="83">
        <f t="shared" si="170"/>
        <v>0</v>
      </c>
      <c r="MUL48" s="83">
        <f t="shared" si="170"/>
        <v>0</v>
      </c>
      <c r="MUM48" s="83">
        <f t="shared" si="170"/>
        <v>0</v>
      </c>
      <c r="MUN48" s="83">
        <f t="shared" si="170"/>
        <v>0</v>
      </c>
      <c r="MUO48" s="83">
        <f t="shared" si="170"/>
        <v>0</v>
      </c>
      <c r="MUP48" s="83">
        <f t="shared" si="170"/>
        <v>0</v>
      </c>
      <c r="MUQ48" s="83">
        <f t="shared" si="170"/>
        <v>0</v>
      </c>
      <c r="MUR48" s="83">
        <f t="shared" si="170"/>
        <v>0</v>
      </c>
      <c r="MUS48" s="83">
        <f t="shared" si="170"/>
        <v>0</v>
      </c>
      <c r="MUT48" s="83">
        <f t="shared" ref="MUT48:MXE48" si="171" xml:space="preserve"> CHOOSE($E$45, MUT65, MUT78, MUT91)</f>
        <v>0</v>
      </c>
      <c r="MUU48" s="83">
        <f t="shared" si="171"/>
        <v>0</v>
      </c>
      <c r="MUV48" s="83">
        <f t="shared" si="171"/>
        <v>0</v>
      </c>
      <c r="MUW48" s="83">
        <f t="shared" si="171"/>
        <v>0</v>
      </c>
      <c r="MUX48" s="83">
        <f t="shared" si="171"/>
        <v>0</v>
      </c>
      <c r="MUY48" s="83">
        <f t="shared" si="171"/>
        <v>0</v>
      </c>
      <c r="MUZ48" s="83">
        <f t="shared" si="171"/>
        <v>0</v>
      </c>
      <c r="MVA48" s="83">
        <f t="shared" si="171"/>
        <v>0</v>
      </c>
      <c r="MVB48" s="83">
        <f t="shared" si="171"/>
        <v>0</v>
      </c>
      <c r="MVC48" s="83">
        <f t="shared" si="171"/>
        <v>0</v>
      </c>
      <c r="MVD48" s="83">
        <f t="shared" si="171"/>
        <v>0</v>
      </c>
      <c r="MVE48" s="83">
        <f t="shared" si="171"/>
        <v>0</v>
      </c>
      <c r="MVF48" s="83">
        <f t="shared" si="171"/>
        <v>0</v>
      </c>
      <c r="MVG48" s="83">
        <f t="shared" si="171"/>
        <v>0</v>
      </c>
      <c r="MVH48" s="83">
        <f t="shared" si="171"/>
        <v>0</v>
      </c>
      <c r="MVI48" s="83">
        <f t="shared" si="171"/>
        <v>0</v>
      </c>
      <c r="MVJ48" s="83">
        <f t="shared" si="171"/>
        <v>0</v>
      </c>
      <c r="MVK48" s="83">
        <f t="shared" si="171"/>
        <v>0</v>
      </c>
      <c r="MVL48" s="83">
        <f t="shared" si="171"/>
        <v>0</v>
      </c>
      <c r="MVM48" s="83">
        <f t="shared" si="171"/>
        <v>0</v>
      </c>
      <c r="MVN48" s="83">
        <f t="shared" si="171"/>
        <v>0</v>
      </c>
      <c r="MVO48" s="83">
        <f t="shared" si="171"/>
        <v>0</v>
      </c>
      <c r="MVP48" s="83">
        <f t="shared" si="171"/>
        <v>0</v>
      </c>
      <c r="MVQ48" s="83">
        <f t="shared" si="171"/>
        <v>0</v>
      </c>
      <c r="MVR48" s="83">
        <f t="shared" si="171"/>
        <v>0</v>
      </c>
      <c r="MVS48" s="83">
        <f t="shared" si="171"/>
        <v>0</v>
      </c>
      <c r="MVT48" s="83">
        <f t="shared" si="171"/>
        <v>0</v>
      </c>
      <c r="MVU48" s="83">
        <f t="shared" si="171"/>
        <v>0</v>
      </c>
      <c r="MVV48" s="83">
        <f t="shared" si="171"/>
        <v>0</v>
      </c>
      <c r="MVW48" s="83">
        <f t="shared" si="171"/>
        <v>0</v>
      </c>
      <c r="MVX48" s="83">
        <f t="shared" si="171"/>
        <v>0</v>
      </c>
      <c r="MVY48" s="83">
        <f t="shared" si="171"/>
        <v>0</v>
      </c>
      <c r="MVZ48" s="83">
        <f t="shared" si="171"/>
        <v>0</v>
      </c>
      <c r="MWA48" s="83">
        <f t="shared" si="171"/>
        <v>0</v>
      </c>
      <c r="MWB48" s="83">
        <f t="shared" si="171"/>
        <v>0</v>
      </c>
      <c r="MWC48" s="83">
        <f t="shared" si="171"/>
        <v>0</v>
      </c>
      <c r="MWD48" s="83">
        <f t="shared" si="171"/>
        <v>0</v>
      </c>
      <c r="MWE48" s="83">
        <f t="shared" si="171"/>
        <v>0</v>
      </c>
      <c r="MWF48" s="83">
        <f t="shared" si="171"/>
        <v>0</v>
      </c>
      <c r="MWG48" s="83">
        <f t="shared" si="171"/>
        <v>0</v>
      </c>
      <c r="MWH48" s="83">
        <f t="shared" si="171"/>
        <v>0</v>
      </c>
      <c r="MWI48" s="83">
        <f t="shared" si="171"/>
        <v>0</v>
      </c>
      <c r="MWJ48" s="83">
        <f t="shared" si="171"/>
        <v>0</v>
      </c>
      <c r="MWK48" s="83">
        <f t="shared" si="171"/>
        <v>0</v>
      </c>
      <c r="MWL48" s="83">
        <f t="shared" si="171"/>
        <v>0</v>
      </c>
      <c r="MWM48" s="83">
        <f t="shared" si="171"/>
        <v>0</v>
      </c>
      <c r="MWN48" s="83">
        <f t="shared" si="171"/>
        <v>0</v>
      </c>
      <c r="MWO48" s="83">
        <f t="shared" si="171"/>
        <v>0</v>
      </c>
      <c r="MWP48" s="83">
        <f t="shared" si="171"/>
        <v>0</v>
      </c>
      <c r="MWQ48" s="83">
        <f t="shared" si="171"/>
        <v>0</v>
      </c>
      <c r="MWR48" s="83">
        <f t="shared" si="171"/>
        <v>0</v>
      </c>
      <c r="MWS48" s="83">
        <f t="shared" si="171"/>
        <v>0</v>
      </c>
      <c r="MWT48" s="83">
        <f t="shared" si="171"/>
        <v>0</v>
      </c>
      <c r="MWU48" s="83">
        <f t="shared" si="171"/>
        <v>0</v>
      </c>
      <c r="MWV48" s="83">
        <f t="shared" si="171"/>
        <v>0</v>
      </c>
      <c r="MWW48" s="83">
        <f t="shared" si="171"/>
        <v>0</v>
      </c>
      <c r="MWX48" s="83">
        <f t="shared" si="171"/>
        <v>0</v>
      </c>
      <c r="MWY48" s="83">
        <f t="shared" si="171"/>
        <v>0</v>
      </c>
      <c r="MWZ48" s="83">
        <f t="shared" si="171"/>
        <v>0</v>
      </c>
      <c r="MXA48" s="83">
        <f t="shared" si="171"/>
        <v>0</v>
      </c>
      <c r="MXB48" s="83">
        <f t="shared" si="171"/>
        <v>0</v>
      </c>
      <c r="MXC48" s="83">
        <f t="shared" si="171"/>
        <v>0</v>
      </c>
      <c r="MXD48" s="83">
        <f t="shared" si="171"/>
        <v>0</v>
      </c>
      <c r="MXE48" s="83">
        <f t="shared" si="171"/>
        <v>0</v>
      </c>
      <c r="MXF48" s="83">
        <f t="shared" ref="MXF48:MZQ48" si="172" xml:space="preserve"> CHOOSE($E$45, MXF65, MXF78, MXF91)</f>
        <v>0</v>
      </c>
      <c r="MXG48" s="83">
        <f t="shared" si="172"/>
        <v>0</v>
      </c>
      <c r="MXH48" s="83">
        <f t="shared" si="172"/>
        <v>0</v>
      </c>
      <c r="MXI48" s="83">
        <f t="shared" si="172"/>
        <v>0</v>
      </c>
      <c r="MXJ48" s="83">
        <f t="shared" si="172"/>
        <v>0</v>
      </c>
      <c r="MXK48" s="83">
        <f t="shared" si="172"/>
        <v>0</v>
      </c>
      <c r="MXL48" s="83">
        <f t="shared" si="172"/>
        <v>0</v>
      </c>
      <c r="MXM48" s="83">
        <f t="shared" si="172"/>
        <v>0</v>
      </c>
      <c r="MXN48" s="83">
        <f t="shared" si="172"/>
        <v>0</v>
      </c>
      <c r="MXO48" s="83">
        <f t="shared" si="172"/>
        <v>0</v>
      </c>
      <c r="MXP48" s="83">
        <f t="shared" si="172"/>
        <v>0</v>
      </c>
      <c r="MXQ48" s="83">
        <f t="shared" si="172"/>
        <v>0</v>
      </c>
      <c r="MXR48" s="83">
        <f t="shared" si="172"/>
        <v>0</v>
      </c>
      <c r="MXS48" s="83">
        <f t="shared" si="172"/>
        <v>0</v>
      </c>
      <c r="MXT48" s="83">
        <f t="shared" si="172"/>
        <v>0</v>
      </c>
      <c r="MXU48" s="83">
        <f t="shared" si="172"/>
        <v>0</v>
      </c>
      <c r="MXV48" s="83">
        <f t="shared" si="172"/>
        <v>0</v>
      </c>
      <c r="MXW48" s="83">
        <f t="shared" si="172"/>
        <v>0</v>
      </c>
      <c r="MXX48" s="83">
        <f t="shared" si="172"/>
        <v>0</v>
      </c>
      <c r="MXY48" s="83">
        <f t="shared" si="172"/>
        <v>0</v>
      </c>
      <c r="MXZ48" s="83">
        <f t="shared" si="172"/>
        <v>0</v>
      </c>
      <c r="MYA48" s="83">
        <f t="shared" si="172"/>
        <v>0</v>
      </c>
      <c r="MYB48" s="83">
        <f t="shared" si="172"/>
        <v>0</v>
      </c>
      <c r="MYC48" s="83">
        <f t="shared" si="172"/>
        <v>0</v>
      </c>
      <c r="MYD48" s="83">
        <f t="shared" si="172"/>
        <v>0</v>
      </c>
      <c r="MYE48" s="83">
        <f t="shared" si="172"/>
        <v>0</v>
      </c>
      <c r="MYF48" s="83">
        <f t="shared" si="172"/>
        <v>0</v>
      </c>
      <c r="MYG48" s="83">
        <f t="shared" si="172"/>
        <v>0</v>
      </c>
      <c r="MYH48" s="83">
        <f t="shared" si="172"/>
        <v>0</v>
      </c>
      <c r="MYI48" s="83">
        <f t="shared" si="172"/>
        <v>0</v>
      </c>
      <c r="MYJ48" s="83">
        <f t="shared" si="172"/>
        <v>0</v>
      </c>
      <c r="MYK48" s="83">
        <f t="shared" si="172"/>
        <v>0</v>
      </c>
      <c r="MYL48" s="83">
        <f t="shared" si="172"/>
        <v>0</v>
      </c>
      <c r="MYM48" s="83">
        <f t="shared" si="172"/>
        <v>0</v>
      </c>
      <c r="MYN48" s="83">
        <f t="shared" si="172"/>
        <v>0</v>
      </c>
      <c r="MYO48" s="83">
        <f t="shared" si="172"/>
        <v>0</v>
      </c>
      <c r="MYP48" s="83">
        <f t="shared" si="172"/>
        <v>0</v>
      </c>
      <c r="MYQ48" s="83">
        <f t="shared" si="172"/>
        <v>0</v>
      </c>
      <c r="MYR48" s="83">
        <f t="shared" si="172"/>
        <v>0</v>
      </c>
      <c r="MYS48" s="83">
        <f t="shared" si="172"/>
        <v>0</v>
      </c>
      <c r="MYT48" s="83">
        <f t="shared" si="172"/>
        <v>0</v>
      </c>
      <c r="MYU48" s="83">
        <f t="shared" si="172"/>
        <v>0</v>
      </c>
      <c r="MYV48" s="83">
        <f t="shared" si="172"/>
        <v>0</v>
      </c>
      <c r="MYW48" s="83">
        <f t="shared" si="172"/>
        <v>0</v>
      </c>
      <c r="MYX48" s="83">
        <f t="shared" si="172"/>
        <v>0</v>
      </c>
      <c r="MYY48" s="83">
        <f t="shared" si="172"/>
        <v>0</v>
      </c>
      <c r="MYZ48" s="83">
        <f t="shared" si="172"/>
        <v>0</v>
      </c>
      <c r="MZA48" s="83">
        <f t="shared" si="172"/>
        <v>0</v>
      </c>
      <c r="MZB48" s="83">
        <f t="shared" si="172"/>
        <v>0</v>
      </c>
      <c r="MZC48" s="83">
        <f t="shared" si="172"/>
        <v>0</v>
      </c>
      <c r="MZD48" s="83">
        <f t="shared" si="172"/>
        <v>0</v>
      </c>
      <c r="MZE48" s="83">
        <f t="shared" si="172"/>
        <v>0</v>
      </c>
      <c r="MZF48" s="83">
        <f t="shared" si="172"/>
        <v>0</v>
      </c>
      <c r="MZG48" s="83">
        <f t="shared" si="172"/>
        <v>0</v>
      </c>
      <c r="MZH48" s="83">
        <f t="shared" si="172"/>
        <v>0</v>
      </c>
      <c r="MZI48" s="83">
        <f t="shared" si="172"/>
        <v>0</v>
      </c>
      <c r="MZJ48" s="83">
        <f t="shared" si="172"/>
        <v>0</v>
      </c>
      <c r="MZK48" s="83">
        <f t="shared" si="172"/>
        <v>0</v>
      </c>
      <c r="MZL48" s="83">
        <f t="shared" si="172"/>
        <v>0</v>
      </c>
      <c r="MZM48" s="83">
        <f t="shared" si="172"/>
        <v>0</v>
      </c>
      <c r="MZN48" s="83">
        <f t="shared" si="172"/>
        <v>0</v>
      </c>
      <c r="MZO48" s="83">
        <f t="shared" si="172"/>
        <v>0</v>
      </c>
      <c r="MZP48" s="83">
        <f t="shared" si="172"/>
        <v>0</v>
      </c>
      <c r="MZQ48" s="83">
        <f t="shared" si="172"/>
        <v>0</v>
      </c>
      <c r="MZR48" s="83">
        <f t="shared" ref="MZR48:NCC48" si="173" xml:space="preserve"> CHOOSE($E$45, MZR65, MZR78, MZR91)</f>
        <v>0</v>
      </c>
      <c r="MZS48" s="83">
        <f t="shared" si="173"/>
        <v>0</v>
      </c>
      <c r="MZT48" s="83">
        <f t="shared" si="173"/>
        <v>0</v>
      </c>
      <c r="MZU48" s="83">
        <f t="shared" si="173"/>
        <v>0</v>
      </c>
      <c r="MZV48" s="83">
        <f t="shared" si="173"/>
        <v>0</v>
      </c>
      <c r="MZW48" s="83">
        <f t="shared" si="173"/>
        <v>0</v>
      </c>
      <c r="MZX48" s="83">
        <f t="shared" si="173"/>
        <v>0</v>
      </c>
      <c r="MZY48" s="83">
        <f t="shared" si="173"/>
        <v>0</v>
      </c>
      <c r="MZZ48" s="83">
        <f t="shared" si="173"/>
        <v>0</v>
      </c>
      <c r="NAA48" s="83">
        <f t="shared" si="173"/>
        <v>0</v>
      </c>
      <c r="NAB48" s="83">
        <f t="shared" si="173"/>
        <v>0</v>
      </c>
      <c r="NAC48" s="83">
        <f t="shared" si="173"/>
        <v>0</v>
      </c>
      <c r="NAD48" s="83">
        <f t="shared" si="173"/>
        <v>0</v>
      </c>
      <c r="NAE48" s="83">
        <f t="shared" si="173"/>
        <v>0</v>
      </c>
      <c r="NAF48" s="83">
        <f t="shared" si="173"/>
        <v>0</v>
      </c>
      <c r="NAG48" s="83">
        <f t="shared" si="173"/>
        <v>0</v>
      </c>
      <c r="NAH48" s="83">
        <f t="shared" si="173"/>
        <v>0</v>
      </c>
      <c r="NAI48" s="83">
        <f t="shared" si="173"/>
        <v>0</v>
      </c>
      <c r="NAJ48" s="83">
        <f t="shared" si="173"/>
        <v>0</v>
      </c>
      <c r="NAK48" s="83">
        <f t="shared" si="173"/>
        <v>0</v>
      </c>
      <c r="NAL48" s="83">
        <f t="shared" si="173"/>
        <v>0</v>
      </c>
      <c r="NAM48" s="83">
        <f t="shared" si="173"/>
        <v>0</v>
      </c>
      <c r="NAN48" s="83">
        <f t="shared" si="173"/>
        <v>0</v>
      </c>
      <c r="NAO48" s="83">
        <f t="shared" si="173"/>
        <v>0</v>
      </c>
      <c r="NAP48" s="83">
        <f t="shared" si="173"/>
        <v>0</v>
      </c>
      <c r="NAQ48" s="83">
        <f t="shared" si="173"/>
        <v>0</v>
      </c>
      <c r="NAR48" s="83">
        <f t="shared" si="173"/>
        <v>0</v>
      </c>
      <c r="NAS48" s="83">
        <f t="shared" si="173"/>
        <v>0</v>
      </c>
      <c r="NAT48" s="83">
        <f t="shared" si="173"/>
        <v>0</v>
      </c>
      <c r="NAU48" s="83">
        <f t="shared" si="173"/>
        <v>0</v>
      </c>
      <c r="NAV48" s="83">
        <f t="shared" si="173"/>
        <v>0</v>
      </c>
      <c r="NAW48" s="83">
        <f t="shared" si="173"/>
        <v>0</v>
      </c>
      <c r="NAX48" s="83">
        <f t="shared" si="173"/>
        <v>0</v>
      </c>
      <c r="NAY48" s="83">
        <f t="shared" si="173"/>
        <v>0</v>
      </c>
      <c r="NAZ48" s="83">
        <f t="shared" si="173"/>
        <v>0</v>
      </c>
      <c r="NBA48" s="83">
        <f t="shared" si="173"/>
        <v>0</v>
      </c>
      <c r="NBB48" s="83">
        <f t="shared" si="173"/>
        <v>0</v>
      </c>
      <c r="NBC48" s="83">
        <f t="shared" si="173"/>
        <v>0</v>
      </c>
      <c r="NBD48" s="83">
        <f t="shared" si="173"/>
        <v>0</v>
      </c>
      <c r="NBE48" s="83">
        <f t="shared" si="173"/>
        <v>0</v>
      </c>
      <c r="NBF48" s="83">
        <f t="shared" si="173"/>
        <v>0</v>
      </c>
      <c r="NBG48" s="83">
        <f t="shared" si="173"/>
        <v>0</v>
      </c>
      <c r="NBH48" s="83">
        <f t="shared" si="173"/>
        <v>0</v>
      </c>
      <c r="NBI48" s="83">
        <f t="shared" si="173"/>
        <v>0</v>
      </c>
      <c r="NBJ48" s="83">
        <f t="shared" si="173"/>
        <v>0</v>
      </c>
      <c r="NBK48" s="83">
        <f t="shared" si="173"/>
        <v>0</v>
      </c>
      <c r="NBL48" s="83">
        <f t="shared" si="173"/>
        <v>0</v>
      </c>
      <c r="NBM48" s="83">
        <f t="shared" si="173"/>
        <v>0</v>
      </c>
      <c r="NBN48" s="83">
        <f t="shared" si="173"/>
        <v>0</v>
      </c>
      <c r="NBO48" s="83">
        <f t="shared" si="173"/>
        <v>0</v>
      </c>
      <c r="NBP48" s="83">
        <f t="shared" si="173"/>
        <v>0</v>
      </c>
      <c r="NBQ48" s="83">
        <f t="shared" si="173"/>
        <v>0</v>
      </c>
      <c r="NBR48" s="83">
        <f t="shared" si="173"/>
        <v>0</v>
      </c>
      <c r="NBS48" s="83">
        <f t="shared" si="173"/>
        <v>0</v>
      </c>
      <c r="NBT48" s="83">
        <f t="shared" si="173"/>
        <v>0</v>
      </c>
      <c r="NBU48" s="83">
        <f t="shared" si="173"/>
        <v>0</v>
      </c>
      <c r="NBV48" s="83">
        <f t="shared" si="173"/>
        <v>0</v>
      </c>
      <c r="NBW48" s="83">
        <f t="shared" si="173"/>
        <v>0</v>
      </c>
      <c r="NBX48" s="83">
        <f t="shared" si="173"/>
        <v>0</v>
      </c>
      <c r="NBY48" s="83">
        <f t="shared" si="173"/>
        <v>0</v>
      </c>
      <c r="NBZ48" s="83">
        <f t="shared" si="173"/>
        <v>0</v>
      </c>
      <c r="NCA48" s="83">
        <f t="shared" si="173"/>
        <v>0</v>
      </c>
      <c r="NCB48" s="83">
        <f t="shared" si="173"/>
        <v>0</v>
      </c>
      <c r="NCC48" s="83">
        <f t="shared" si="173"/>
        <v>0</v>
      </c>
      <c r="NCD48" s="83">
        <f t="shared" ref="NCD48:NEO48" si="174" xml:space="preserve"> CHOOSE($E$45, NCD65, NCD78, NCD91)</f>
        <v>0</v>
      </c>
      <c r="NCE48" s="83">
        <f t="shared" si="174"/>
        <v>0</v>
      </c>
      <c r="NCF48" s="83">
        <f t="shared" si="174"/>
        <v>0</v>
      </c>
      <c r="NCG48" s="83">
        <f t="shared" si="174"/>
        <v>0</v>
      </c>
      <c r="NCH48" s="83">
        <f t="shared" si="174"/>
        <v>0</v>
      </c>
      <c r="NCI48" s="83">
        <f t="shared" si="174"/>
        <v>0</v>
      </c>
      <c r="NCJ48" s="83">
        <f t="shared" si="174"/>
        <v>0</v>
      </c>
      <c r="NCK48" s="83">
        <f t="shared" si="174"/>
        <v>0</v>
      </c>
      <c r="NCL48" s="83">
        <f t="shared" si="174"/>
        <v>0</v>
      </c>
      <c r="NCM48" s="83">
        <f t="shared" si="174"/>
        <v>0</v>
      </c>
      <c r="NCN48" s="83">
        <f t="shared" si="174"/>
        <v>0</v>
      </c>
      <c r="NCO48" s="83">
        <f t="shared" si="174"/>
        <v>0</v>
      </c>
      <c r="NCP48" s="83">
        <f t="shared" si="174"/>
        <v>0</v>
      </c>
      <c r="NCQ48" s="83">
        <f t="shared" si="174"/>
        <v>0</v>
      </c>
      <c r="NCR48" s="83">
        <f t="shared" si="174"/>
        <v>0</v>
      </c>
      <c r="NCS48" s="83">
        <f t="shared" si="174"/>
        <v>0</v>
      </c>
      <c r="NCT48" s="83">
        <f t="shared" si="174"/>
        <v>0</v>
      </c>
      <c r="NCU48" s="83">
        <f t="shared" si="174"/>
        <v>0</v>
      </c>
      <c r="NCV48" s="83">
        <f t="shared" si="174"/>
        <v>0</v>
      </c>
      <c r="NCW48" s="83">
        <f t="shared" si="174"/>
        <v>0</v>
      </c>
      <c r="NCX48" s="83">
        <f t="shared" si="174"/>
        <v>0</v>
      </c>
      <c r="NCY48" s="83">
        <f t="shared" si="174"/>
        <v>0</v>
      </c>
      <c r="NCZ48" s="83">
        <f t="shared" si="174"/>
        <v>0</v>
      </c>
      <c r="NDA48" s="83">
        <f t="shared" si="174"/>
        <v>0</v>
      </c>
      <c r="NDB48" s="83">
        <f t="shared" si="174"/>
        <v>0</v>
      </c>
      <c r="NDC48" s="83">
        <f t="shared" si="174"/>
        <v>0</v>
      </c>
      <c r="NDD48" s="83">
        <f t="shared" si="174"/>
        <v>0</v>
      </c>
      <c r="NDE48" s="83">
        <f t="shared" si="174"/>
        <v>0</v>
      </c>
      <c r="NDF48" s="83">
        <f t="shared" si="174"/>
        <v>0</v>
      </c>
      <c r="NDG48" s="83">
        <f t="shared" si="174"/>
        <v>0</v>
      </c>
      <c r="NDH48" s="83">
        <f t="shared" si="174"/>
        <v>0</v>
      </c>
      <c r="NDI48" s="83">
        <f t="shared" si="174"/>
        <v>0</v>
      </c>
      <c r="NDJ48" s="83">
        <f t="shared" si="174"/>
        <v>0</v>
      </c>
      <c r="NDK48" s="83">
        <f t="shared" si="174"/>
        <v>0</v>
      </c>
      <c r="NDL48" s="83">
        <f t="shared" si="174"/>
        <v>0</v>
      </c>
      <c r="NDM48" s="83">
        <f t="shared" si="174"/>
        <v>0</v>
      </c>
      <c r="NDN48" s="83">
        <f t="shared" si="174"/>
        <v>0</v>
      </c>
      <c r="NDO48" s="83">
        <f t="shared" si="174"/>
        <v>0</v>
      </c>
      <c r="NDP48" s="83">
        <f t="shared" si="174"/>
        <v>0</v>
      </c>
      <c r="NDQ48" s="83">
        <f t="shared" si="174"/>
        <v>0</v>
      </c>
      <c r="NDR48" s="83">
        <f t="shared" si="174"/>
        <v>0</v>
      </c>
      <c r="NDS48" s="83">
        <f t="shared" si="174"/>
        <v>0</v>
      </c>
      <c r="NDT48" s="83">
        <f t="shared" si="174"/>
        <v>0</v>
      </c>
      <c r="NDU48" s="83">
        <f t="shared" si="174"/>
        <v>0</v>
      </c>
      <c r="NDV48" s="83">
        <f t="shared" si="174"/>
        <v>0</v>
      </c>
      <c r="NDW48" s="83">
        <f t="shared" si="174"/>
        <v>0</v>
      </c>
      <c r="NDX48" s="83">
        <f t="shared" si="174"/>
        <v>0</v>
      </c>
      <c r="NDY48" s="83">
        <f t="shared" si="174"/>
        <v>0</v>
      </c>
      <c r="NDZ48" s="83">
        <f t="shared" si="174"/>
        <v>0</v>
      </c>
      <c r="NEA48" s="83">
        <f t="shared" si="174"/>
        <v>0</v>
      </c>
      <c r="NEB48" s="83">
        <f t="shared" si="174"/>
        <v>0</v>
      </c>
      <c r="NEC48" s="83">
        <f t="shared" si="174"/>
        <v>0</v>
      </c>
      <c r="NED48" s="83">
        <f t="shared" si="174"/>
        <v>0</v>
      </c>
      <c r="NEE48" s="83">
        <f t="shared" si="174"/>
        <v>0</v>
      </c>
      <c r="NEF48" s="83">
        <f t="shared" si="174"/>
        <v>0</v>
      </c>
      <c r="NEG48" s="83">
        <f t="shared" si="174"/>
        <v>0</v>
      </c>
      <c r="NEH48" s="83">
        <f t="shared" si="174"/>
        <v>0</v>
      </c>
      <c r="NEI48" s="83">
        <f t="shared" si="174"/>
        <v>0</v>
      </c>
      <c r="NEJ48" s="83">
        <f t="shared" si="174"/>
        <v>0</v>
      </c>
      <c r="NEK48" s="83">
        <f t="shared" si="174"/>
        <v>0</v>
      </c>
      <c r="NEL48" s="83">
        <f t="shared" si="174"/>
        <v>0</v>
      </c>
      <c r="NEM48" s="83">
        <f t="shared" si="174"/>
        <v>0</v>
      </c>
      <c r="NEN48" s="83">
        <f t="shared" si="174"/>
        <v>0</v>
      </c>
      <c r="NEO48" s="83">
        <f t="shared" si="174"/>
        <v>0</v>
      </c>
      <c r="NEP48" s="83">
        <f t="shared" ref="NEP48:NHA48" si="175" xml:space="preserve"> CHOOSE($E$45, NEP65, NEP78, NEP91)</f>
        <v>0</v>
      </c>
      <c r="NEQ48" s="83">
        <f t="shared" si="175"/>
        <v>0</v>
      </c>
      <c r="NER48" s="83">
        <f t="shared" si="175"/>
        <v>0</v>
      </c>
      <c r="NES48" s="83">
        <f t="shared" si="175"/>
        <v>0</v>
      </c>
      <c r="NET48" s="83">
        <f t="shared" si="175"/>
        <v>0</v>
      </c>
      <c r="NEU48" s="83">
        <f t="shared" si="175"/>
        <v>0</v>
      </c>
      <c r="NEV48" s="83">
        <f t="shared" si="175"/>
        <v>0</v>
      </c>
      <c r="NEW48" s="83">
        <f t="shared" si="175"/>
        <v>0</v>
      </c>
      <c r="NEX48" s="83">
        <f t="shared" si="175"/>
        <v>0</v>
      </c>
      <c r="NEY48" s="83">
        <f t="shared" si="175"/>
        <v>0</v>
      </c>
      <c r="NEZ48" s="83">
        <f t="shared" si="175"/>
        <v>0</v>
      </c>
      <c r="NFA48" s="83">
        <f t="shared" si="175"/>
        <v>0</v>
      </c>
      <c r="NFB48" s="83">
        <f t="shared" si="175"/>
        <v>0</v>
      </c>
      <c r="NFC48" s="83">
        <f t="shared" si="175"/>
        <v>0</v>
      </c>
      <c r="NFD48" s="83">
        <f t="shared" si="175"/>
        <v>0</v>
      </c>
      <c r="NFE48" s="83">
        <f t="shared" si="175"/>
        <v>0</v>
      </c>
      <c r="NFF48" s="83">
        <f t="shared" si="175"/>
        <v>0</v>
      </c>
      <c r="NFG48" s="83">
        <f t="shared" si="175"/>
        <v>0</v>
      </c>
      <c r="NFH48" s="83">
        <f t="shared" si="175"/>
        <v>0</v>
      </c>
      <c r="NFI48" s="83">
        <f t="shared" si="175"/>
        <v>0</v>
      </c>
      <c r="NFJ48" s="83">
        <f t="shared" si="175"/>
        <v>0</v>
      </c>
      <c r="NFK48" s="83">
        <f t="shared" si="175"/>
        <v>0</v>
      </c>
      <c r="NFL48" s="83">
        <f t="shared" si="175"/>
        <v>0</v>
      </c>
      <c r="NFM48" s="83">
        <f t="shared" si="175"/>
        <v>0</v>
      </c>
      <c r="NFN48" s="83">
        <f t="shared" si="175"/>
        <v>0</v>
      </c>
      <c r="NFO48" s="83">
        <f t="shared" si="175"/>
        <v>0</v>
      </c>
      <c r="NFP48" s="83">
        <f t="shared" si="175"/>
        <v>0</v>
      </c>
      <c r="NFQ48" s="83">
        <f t="shared" si="175"/>
        <v>0</v>
      </c>
      <c r="NFR48" s="83">
        <f t="shared" si="175"/>
        <v>0</v>
      </c>
      <c r="NFS48" s="83">
        <f t="shared" si="175"/>
        <v>0</v>
      </c>
      <c r="NFT48" s="83">
        <f t="shared" si="175"/>
        <v>0</v>
      </c>
      <c r="NFU48" s="83">
        <f t="shared" si="175"/>
        <v>0</v>
      </c>
      <c r="NFV48" s="83">
        <f t="shared" si="175"/>
        <v>0</v>
      </c>
      <c r="NFW48" s="83">
        <f t="shared" si="175"/>
        <v>0</v>
      </c>
      <c r="NFX48" s="83">
        <f t="shared" si="175"/>
        <v>0</v>
      </c>
      <c r="NFY48" s="83">
        <f t="shared" si="175"/>
        <v>0</v>
      </c>
      <c r="NFZ48" s="83">
        <f t="shared" si="175"/>
        <v>0</v>
      </c>
      <c r="NGA48" s="83">
        <f t="shared" si="175"/>
        <v>0</v>
      </c>
      <c r="NGB48" s="83">
        <f t="shared" si="175"/>
        <v>0</v>
      </c>
      <c r="NGC48" s="83">
        <f t="shared" si="175"/>
        <v>0</v>
      </c>
      <c r="NGD48" s="83">
        <f t="shared" si="175"/>
        <v>0</v>
      </c>
      <c r="NGE48" s="83">
        <f t="shared" si="175"/>
        <v>0</v>
      </c>
      <c r="NGF48" s="83">
        <f t="shared" si="175"/>
        <v>0</v>
      </c>
      <c r="NGG48" s="83">
        <f t="shared" si="175"/>
        <v>0</v>
      </c>
      <c r="NGH48" s="83">
        <f t="shared" si="175"/>
        <v>0</v>
      </c>
      <c r="NGI48" s="83">
        <f t="shared" si="175"/>
        <v>0</v>
      </c>
      <c r="NGJ48" s="83">
        <f t="shared" si="175"/>
        <v>0</v>
      </c>
      <c r="NGK48" s="83">
        <f t="shared" si="175"/>
        <v>0</v>
      </c>
      <c r="NGL48" s="83">
        <f t="shared" si="175"/>
        <v>0</v>
      </c>
      <c r="NGM48" s="83">
        <f t="shared" si="175"/>
        <v>0</v>
      </c>
      <c r="NGN48" s="83">
        <f t="shared" si="175"/>
        <v>0</v>
      </c>
      <c r="NGO48" s="83">
        <f t="shared" si="175"/>
        <v>0</v>
      </c>
      <c r="NGP48" s="83">
        <f t="shared" si="175"/>
        <v>0</v>
      </c>
      <c r="NGQ48" s="83">
        <f t="shared" si="175"/>
        <v>0</v>
      </c>
      <c r="NGR48" s="83">
        <f t="shared" si="175"/>
        <v>0</v>
      </c>
      <c r="NGS48" s="83">
        <f t="shared" si="175"/>
        <v>0</v>
      </c>
      <c r="NGT48" s="83">
        <f t="shared" si="175"/>
        <v>0</v>
      </c>
      <c r="NGU48" s="83">
        <f t="shared" si="175"/>
        <v>0</v>
      </c>
      <c r="NGV48" s="83">
        <f t="shared" si="175"/>
        <v>0</v>
      </c>
      <c r="NGW48" s="83">
        <f t="shared" si="175"/>
        <v>0</v>
      </c>
      <c r="NGX48" s="83">
        <f t="shared" si="175"/>
        <v>0</v>
      </c>
      <c r="NGY48" s="83">
        <f t="shared" si="175"/>
        <v>0</v>
      </c>
      <c r="NGZ48" s="83">
        <f t="shared" si="175"/>
        <v>0</v>
      </c>
      <c r="NHA48" s="83">
        <f t="shared" si="175"/>
        <v>0</v>
      </c>
      <c r="NHB48" s="83">
        <f t="shared" ref="NHB48:NJM48" si="176" xml:space="preserve"> CHOOSE($E$45, NHB65, NHB78, NHB91)</f>
        <v>0</v>
      </c>
      <c r="NHC48" s="83">
        <f t="shared" si="176"/>
        <v>0</v>
      </c>
      <c r="NHD48" s="83">
        <f t="shared" si="176"/>
        <v>0</v>
      </c>
      <c r="NHE48" s="83">
        <f t="shared" si="176"/>
        <v>0</v>
      </c>
      <c r="NHF48" s="83">
        <f t="shared" si="176"/>
        <v>0</v>
      </c>
      <c r="NHG48" s="83">
        <f t="shared" si="176"/>
        <v>0</v>
      </c>
      <c r="NHH48" s="83">
        <f t="shared" si="176"/>
        <v>0</v>
      </c>
      <c r="NHI48" s="83">
        <f t="shared" si="176"/>
        <v>0</v>
      </c>
      <c r="NHJ48" s="83">
        <f t="shared" si="176"/>
        <v>0</v>
      </c>
      <c r="NHK48" s="83">
        <f t="shared" si="176"/>
        <v>0</v>
      </c>
      <c r="NHL48" s="83">
        <f t="shared" si="176"/>
        <v>0</v>
      </c>
      <c r="NHM48" s="83">
        <f t="shared" si="176"/>
        <v>0</v>
      </c>
      <c r="NHN48" s="83">
        <f t="shared" si="176"/>
        <v>0</v>
      </c>
      <c r="NHO48" s="83">
        <f t="shared" si="176"/>
        <v>0</v>
      </c>
      <c r="NHP48" s="83">
        <f t="shared" si="176"/>
        <v>0</v>
      </c>
      <c r="NHQ48" s="83">
        <f t="shared" si="176"/>
        <v>0</v>
      </c>
      <c r="NHR48" s="83">
        <f t="shared" si="176"/>
        <v>0</v>
      </c>
      <c r="NHS48" s="83">
        <f t="shared" si="176"/>
        <v>0</v>
      </c>
      <c r="NHT48" s="83">
        <f t="shared" si="176"/>
        <v>0</v>
      </c>
      <c r="NHU48" s="83">
        <f t="shared" si="176"/>
        <v>0</v>
      </c>
      <c r="NHV48" s="83">
        <f t="shared" si="176"/>
        <v>0</v>
      </c>
      <c r="NHW48" s="83">
        <f t="shared" si="176"/>
        <v>0</v>
      </c>
      <c r="NHX48" s="83">
        <f t="shared" si="176"/>
        <v>0</v>
      </c>
      <c r="NHY48" s="83">
        <f t="shared" si="176"/>
        <v>0</v>
      </c>
      <c r="NHZ48" s="83">
        <f t="shared" si="176"/>
        <v>0</v>
      </c>
      <c r="NIA48" s="83">
        <f t="shared" si="176"/>
        <v>0</v>
      </c>
      <c r="NIB48" s="83">
        <f t="shared" si="176"/>
        <v>0</v>
      </c>
      <c r="NIC48" s="83">
        <f t="shared" si="176"/>
        <v>0</v>
      </c>
      <c r="NID48" s="83">
        <f t="shared" si="176"/>
        <v>0</v>
      </c>
      <c r="NIE48" s="83">
        <f t="shared" si="176"/>
        <v>0</v>
      </c>
      <c r="NIF48" s="83">
        <f t="shared" si="176"/>
        <v>0</v>
      </c>
      <c r="NIG48" s="83">
        <f t="shared" si="176"/>
        <v>0</v>
      </c>
      <c r="NIH48" s="83">
        <f t="shared" si="176"/>
        <v>0</v>
      </c>
      <c r="NII48" s="83">
        <f t="shared" si="176"/>
        <v>0</v>
      </c>
      <c r="NIJ48" s="83">
        <f t="shared" si="176"/>
        <v>0</v>
      </c>
      <c r="NIK48" s="83">
        <f t="shared" si="176"/>
        <v>0</v>
      </c>
      <c r="NIL48" s="83">
        <f t="shared" si="176"/>
        <v>0</v>
      </c>
      <c r="NIM48" s="83">
        <f t="shared" si="176"/>
        <v>0</v>
      </c>
      <c r="NIN48" s="83">
        <f t="shared" si="176"/>
        <v>0</v>
      </c>
      <c r="NIO48" s="83">
        <f t="shared" si="176"/>
        <v>0</v>
      </c>
      <c r="NIP48" s="83">
        <f t="shared" si="176"/>
        <v>0</v>
      </c>
      <c r="NIQ48" s="83">
        <f t="shared" si="176"/>
        <v>0</v>
      </c>
      <c r="NIR48" s="83">
        <f t="shared" si="176"/>
        <v>0</v>
      </c>
      <c r="NIS48" s="83">
        <f t="shared" si="176"/>
        <v>0</v>
      </c>
      <c r="NIT48" s="83">
        <f t="shared" si="176"/>
        <v>0</v>
      </c>
      <c r="NIU48" s="83">
        <f t="shared" si="176"/>
        <v>0</v>
      </c>
      <c r="NIV48" s="83">
        <f t="shared" si="176"/>
        <v>0</v>
      </c>
      <c r="NIW48" s="83">
        <f t="shared" si="176"/>
        <v>0</v>
      </c>
      <c r="NIX48" s="83">
        <f t="shared" si="176"/>
        <v>0</v>
      </c>
      <c r="NIY48" s="83">
        <f t="shared" si="176"/>
        <v>0</v>
      </c>
      <c r="NIZ48" s="83">
        <f t="shared" si="176"/>
        <v>0</v>
      </c>
      <c r="NJA48" s="83">
        <f t="shared" si="176"/>
        <v>0</v>
      </c>
      <c r="NJB48" s="83">
        <f t="shared" si="176"/>
        <v>0</v>
      </c>
      <c r="NJC48" s="83">
        <f t="shared" si="176"/>
        <v>0</v>
      </c>
      <c r="NJD48" s="83">
        <f t="shared" si="176"/>
        <v>0</v>
      </c>
      <c r="NJE48" s="83">
        <f t="shared" si="176"/>
        <v>0</v>
      </c>
      <c r="NJF48" s="83">
        <f t="shared" si="176"/>
        <v>0</v>
      </c>
      <c r="NJG48" s="83">
        <f t="shared" si="176"/>
        <v>0</v>
      </c>
      <c r="NJH48" s="83">
        <f t="shared" si="176"/>
        <v>0</v>
      </c>
      <c r="NJI48" s="83">
        <f t="shared" si="176"/>
        <v>0</v>
      </c>
      <c r="NJJ48" s="83">
        <f t="shared" si="176"/>
        <v>0</v>
      </c>
      <c r="NJK48" s="83">
        <f t="shared" si="176"/>
        <v>0</v>
      </c>
      <c r="NJL48" s="83">
        <f t="shared" si="176"/>
        <v>0</v>
      </c>
      <c r="NJM48" s="83">
        <f t="shared" si="176"/>
        <v>0</v>
      </c>
      <c r="NJN48" s="83">
        <f t="shared" ref="NJN48:NLY48" si="177" xml:space="preserve"> CHOOSE($E$45, NJN65, NJN78, NJN91)</f>
        <v>0</v>
      </c>
      <c r="NJO48" s="83">
        <f t="shared" si="177"/>
        <v>0</v>
      </c>
      <c r="NJP48" s="83">
        <f t="shared" si="177"/>
        <v>0</v>
      </c>
      <c r="NJQ48" s="83">
        <f t="shared" si="177"/>
        <v>0</v>
      </c>
      <c r="NJR48" s="83">
        <f t="shared" si="177"/>
        <v>0</v>
      </c>
      <c r="NJS48" s="83">
        <f t="shared" si="177"/>
        <v>0</v>
      </c>
      <c r="NJT48" s="83">
        <f t="shared" si="177"/>
        <v>0</v>
      </c>
      <c r="NJU48" s="83">
        <f t="shared" si="177"/>
        <v>0</v>
      </c>
      <c r="NJV48" s="83">
        <f t="shared" si="177"/>
        <v>0</v>
      </c>
      <c r="NJW48" s="83">
        <f t="shared" si="177"/>
        <v>0</v>
      </c>
      <c r="NJX48" s="83">
        <f t="shared" si="177"/>
        <v>0</v>
      </c>
      <c r="NJY48" s="83">
        <f t="shared" si="177"/>
        <v>0</v>
      </c>
      <c r="NJZ48" s="83">
        <f t="shared" si="177"/>
        <v>0</v>
      </c>
      <c r="NKA48" s="83">
        <f t="shared" si="177"/>
        <v>0</v>
      </c>
      <c r="NKB48" s="83">
        <f t="shared" si="177"/>
        <v>0</v>
      </c>
      <c r="NKC48" s="83">
        <f t="shared" si="177"/>
        <v>0</v>
      </c>
      <c r="NKD48" s="83">
        <f t="shared" si="177"/>
        <v>0</v>
      </c>
      <c r="NKE48" s="83">
        <f t="shared" si="177"/>
        <v>0</v>
      </c>
      <c r="NKF48" s="83">
        <f t="shared" si="177"/>
        <v>0</v>
      </c>
      <c r="NKG48" s="83">
        <f t="shared" si="177"/>
        <v>0</v>
      </c>
      <c r="NKH48" s="83">
        <f t="shared" si="177"/>
        <v>0</v>
      </c>
      <c r="NKI48" s="83">
        <f t="shared" si="177"/>
        <v>0</v>
      </c>
      <c r="NKJ48" s="83">
        <f t="shared" si="177"/>
        <v>0</v>
      </c>
      <c r="NKK48" s="83">
        <f t="shared" si="177"/>
        <v>0</v>
      </c>
      <c r="NKL48" s="83">
        <f t="shared" si="177"/>
        <v>0</v>
      </c>
      <c r="NKM48" s="83">
        <f t="shared" si="177"/>
        <v>0</v>
      </c>
      <c r="NKN48" s="83">
        <f t="shared" si="177"/>
        <v>0</v>
      </c>
      <c r="NKO48" s="83">
        <f t="shared" si="177"/>
        <v>0</v>
      </c>
      <c r="NKP48" s="83">
        <f t="shared" si="177"/>
        <v>0</v>
      </c>
      <c r="NKQ48" s="83">
        <f t="shared" si="177"/>
        <v>0</v>
      </c>
      <c r="NKR48" s="83">
        <f t="shared" si="177"/>
        <v>0</v>
      </c>
      <c r="NKS48" s="83">
        <f t="shared" si="177"/>
        <v>0</v>
      </c>
      <c r="NKT48" s="83">
        <f t="shared" si="177"/>
        <v>0</v>
      </c>
      <c r="NKU48" s="83">
        <f t="shared" si="177"/>
        <v>0</v>
      </c>
      <c r="NKV48" s="83">
        <f t="shared" si="177"/>
        <v>0</v>
      </c>
      <c r="NKW48" s="83">
        <f t="shared" si="177"/>
        <v>0</v>
      </c>
      <c r="NKX48" s="83">
        <f t="shared" si="177"/>
        <v>0</v>
      </c>
      <c r="NKY48" s="83">
        <f t="shared" si="177"/>
        <v>0</v>
      </c>
      <c r="NKZ48" s="83">
        <f t="shared" si="177"/>
        <v>0</v>
      </c>
      <c r="NLA48" s="83">
        <f t="shared" si="177"/>
        <v>0</v>
      </c>
      <c r="NLB48" s="83">
        <f t="shared" si="177"/>
        <v>0</v>
      </c>
      <c r="NLC48" s="83">
        <f t="shared" si="177"/>
        <v>0</v>
      </c>
      <c r="NLD48" s="83">
        <f t="shared" si="177"/>
        <v>0</v>
      </c>
      <c r="NLE48" s="83">
        <f t="shared" si="177"/>
        <v>0</v>
      </c>
      <c r="NLF48" s="83">
        <f t="shared" si="177"/>
        <v>0</v>
      </c>
      <c r="NLG48" s="83">
        <f t="shared" si="177"/>
        <v>0</v>
      </c>
      <c r="NLH48" s="83">
        <f t="shared" si="177"/>
        <v>0</v>
      </c>
      <c r="NLI48" s="83">
        <f t="shared" si="177"/>
        <v>0</v>
      </c>
      <c r="NLJ48" s="83">
        <f t="shared" si="177"/>
        <v>0</v>
      </c>
      <c r="NLK48" s="83">
        <f t="shared" si="177"/>
        <v>0</v>
      </c>
      <c r="NLL48" s="83">
        <f t="shared" si="177"/>
        <v>0</v>
      </c>
      <c r="NLM48" s="83">
        <f t="shared" si="177"/>
        <v>0</v>
      </c>
      <c r="NLN48" s="83">
        <f t="shared" si="177"/>
        <v>0</v>
      </c>
      <c r="NLO48" s="83">
        <f t="shared" si="177"/>
        <v>0</v>
      </c>
      <c r="NLP48" s="83">
        <f t="shared" si="177"/>
        <v>0</v>
      </c>
      <c r="NLQ48" s="83">
        <f t="shared" si="177"/>
        <v>0</v>
      </c>
      <c r="NLR48" s="83">
        <f t="shared" si="177"/>
        <v>0</v>
      </c>
      <c r="NLS48" s="83">
        <f t="shared" si="177"/>
        <v>0</v>
      </c>
      <c r="NLT48" s="83">
        <f t="shared" si="177"/>
        <v>0</v>
      </c>
      <c r="NLU48" s="83">
        <f t="shared" si="177"/>
        <v>0</v>
      </c>
      <c r="NLV48" s="83">
        <f t="shared" si="177"/>
        <v>0</v>
      </c>
      <c r="NLW48" s="83">
        <f t="shared" si="177"/>
        <v>0</v>
      </c>
      <c r="NLX48" s="83">
        <f t="shared" si="177"/>
        <v>0</v>
      </c>
      <c r="NLY48" s="83">
        <f t="shared" si="177"/>
        <v>0</v>
      </c>
      <c r="NLZ48" s="83">
        <f t="shared" ref="NLZ48:NOK48" si="178" xml:space="preserve"> CHOOSE($E$45, NLZ65, NLZ78, NLZ91)</f>
        <v>0</v>
      </c>
      <c r="NMA48" s="83">
        <f t="shared" si="178"/>
        <v>0</v>
      </c>
      <c r="NMB48" s="83">
        <f t="shared" si="178"/>
        <v>0</v>
      </c>
      <c r="NMC48" s="83">
        <f t="shared" si="178"/>
        <v>0</v>
      </c>
      <c r="NMD48" s="83">
        <f t="shared" si="178"/>
        <v>0</v>
      </c>
      <c r="NME48" s="83">
        <f t="shared" si="178"/>
        <v>0</v>
      </c>
      <c r="NMF48" s="83">
        <f t="shared" si="178"/>
        <v>0</v>
      </c>
      <c r="NMG48" s="83">
        <f t="shared" si="178"/>
        <v>0</v>
      </c>
      <c r="NMH48" s="83">
        <f t="shared" si="178"/>
        <v>0</v>
      </c>
      <c r="NMI48" s="83">
        <f t="shared" si="178"/>
        <v>0</v>
      </c>
      <c r="NMJ48" s="83">
        <f t="shared" si="178"/>
        <v>0</v>
      </c>
      <c r="NMK48" s="83">
        <f t="shared" si="178"/>
        <v>0</v>
      </c>
      <c r="NML48" s="83">
        <f t="shared" si="178"/>
        <v>0</v>
      </c>
      <c r="NMM48" s="83">
        <f t="shared" si="178"/>
        <v>0</v>
      </c>
      <c r="NMN48" s="83">
        <f t="shared" si="178"/>
        <v>0</v>
      </c>
      <c r="NMO48" s="83">
        <f t="shared" si="178"/>
        <v>0</v>
      </c>
      <c r="NMP48" s="83">
        <f t="shared" si="178"/>
        <v>0</v>
      </c>
      <c r="NMQ48" s="83">
        <f t="shared" si="178"/>
        <v>0</v>
      </c>
      <c r="NMR48" s="83">
        <f t="shared" si="178"/>
        <v>0</v>
      </c>
      <c r="NMS48" s="83">
        <f t="shared" si="178"/>
        <v>0</v>
      </c>
      <c r="NMT48" s="83">
        <f t="shared" si="178"/>
        <v>0</v>
      </c>
      <c r="NMU48" s="83">
        <f t="shared" si="178"/>
        <v>0</v>
      </c>
      <c r="NMV48" s="83">
        <f t="shared" si="178"/>
        <v>0</v>
      </c>
      <c r="NMW48" s="83">
        <f t="shared" si="178"/>
        <v>0</v>
      </c>
      <c r="NMX48" s="83">
        <f t="shared" si="178"/>
        <v>0</v>
      </c>
      <c r="NMY48" s="83">
        <f t="shared" si="178"/>
        <v>0</v>
      </c>
      <c r="NMZ48" s="83">
        <f t="shared" si="178"/>
        <v>0</v>
      </c>
      <c r="NNA48" s="83">
        <f t="shared" si="178"/>
        <v>0</v>
      </c>
      <c r="NNB48" s="83">
        <f t="shared" si="178"/>
        <v>0</v>
      </c>
      <c r="NNC48" s="83">
        <f t="shared" si="178"/>
        <v>0</v>
      </c>
      <c r="NND48" s="83">
        <f t="shared" si="178"/>
        <v>0</v>
      </c>
      <c r="NNE48" s="83">
        <f t="shared" si="178"/>
        <v>0</v>
      </c>
      <c r="NNF48" s="83">
        <f t="shared" si="178"/>
        <v>0</v>
      </c>
      <c r="NNG48" s="83">
        <f t="shared" si="178"/>
        <v>0</v>
      </c>
      <c r="NNH48" s="83">
        <f t="shared" si="178"/>
        <v>0</v>
      </c>
      <c r="NNI48" s="83">
        <f t="shared" si="178"/>
        <v>0</v>
      </c>
      <c r="NNJ48" s="83">
        <f t="shared" si="178"/>
        <v>0</v>
      </c>
      <c r="NNK48" s="83">
        <f t="shared" si="178"/>
        <v>0</v>
      </c>
      <c r="NNL48" s="83">
        <f t="shared" si="178"/>
        <v>0</v>
      </c>
      <c r="NNM48" s="83">
        <f t="shared" si="178"/>
        <v>0</v>
      </c>
      <c r="NNN48" s="83">
        <f t="shared" si="178"/>
        <v>0</v>
      </c>
      <c r="NNO48" s="83">
        <f t="shared" si="178"/>
        <v>0</v>
      </c>
      <c r="NNP48" s="83">
        <f t="shared" si="178"/>
        <v>0</v>
      </c>
      <c r="NNQ48" s="83">
        <f t="shared" si="178"/>
        <v>0</v>
      </c>
      <c r="NNR48" s="83">
        <f t="shared" si="178"/>
        <v>0</v>
      </c>
      <c r="NNS48" s="83">
        <f t="shared" si="178"/>
        <v>0</v>
      </c>
      <c r="NNT48" s="83">
        <f t="shared" si="178"/>
        <v>0</v>
      </c>
      <c r="NNU48" s="83">
        <f t="shared" si="178"/>
        <v>0</v>
      </c>
      <c r="NNV48" s="83">
        <f t="shared" si="178"/>
        <v>0</v>
      </c>
      <c r="NNW48" s="83">
        <f t="shared" si="178"/>
        <v>0</v>
      </c>
      <c r="NNX48" s="83">
        <f t="shared" si="178"/>
        <v>0</v>
      </c>
      <c r="NNY48" s="83">
        <f t="shared" si="178"/>
        <v>0</v>
      </c>
      <c r="NNZ48" s="83">
        <f t="shared" si="178"/>
        <v>0</v>
      </c>
      <c r="NOA48" s="83">
        <f t="shared" si="178"/>
        <v>0</v>
      </c>
      <c r="NOB48" s="83">
        <f t="shared" si="178"/>
        <v>0</v>
      </c>
      <c r="NOC48" s="83">
        <f t="shared" si="178"/>
        <v>0</v>
      </c>
      <c r="NOD48" s="83">
        <f t="shared" si="178"/>
        <v>0</v>
      </c>
      <c r="NOE48" s="83">
        <f t="shared" si="178"/>
        <v>0</v>
      </c>
      <c r="NOF48" s="83">
        <f t="shared" si="178"/>
        <v>0</v>
      </c>
      <c r="NOG48" s="83">
        <f t="shared" si="178"/>
        <v>0</v>
      </c>
      <c r="NOH48" s="83">
        <f t="shared" si="178"/>
        <v>0</v>
      </c>
      <c r="NOI48" s="83">
        <f t="shared" si="178"/>
        <v>0</v>
      </c>
      <c r="NOJ48" s="83">
        <f t="shared" si="178"/>
        <v>0</v>
      </c>
      <c r="NOK48" s="83">
        <f t="shared" si="178"/>
        <v>0</v>
      </c>
      <c r="NOL48" s="83">
        <f t="shared" ref="NOL48:NQW48" si="179" xml:space="preserve"> CHOOSE($E$45, NOL65, NOL78, NOL91)</f>
        <v>0</v>
      </c>
      <c r="NOM48" s="83">
        <f t="shared" si="179"/>
        <v>0</v>
      </c>
      <c r="NON48" s="83">
        <f t="shared" si="179"/>
        <v>0</v>
      </c>
      <c r="NOO48" s="83">
        <f t="shared" si="179"/>
        <v>0</v>
      </c>
      <c r="NOP48" s="83">
        <f t="shared" si="179"/>
        <v>0</v>
      </c>
      <c r="NOQ48" s="83">
        <f t="shared" si="179"/>
        <v>0</v>
      </c>
      <c r="NOR48" s="83">
        <f t="shared" si="179"/>
        <v>0</v>
      </c>
      <c r="NOS48" s="83">
        <f t="shared" si="179"/>
        <v>0</v>
      </c>
      <c r="NOT48" s="83">
        <f t="shared" si="179"/>
        <v>0</v>
      </c>
      <c r="NOU48" s="83">
        <f t="shared" si="179"/>
        <v>0</v>
      </c>
      <c r="NOV48" s="83">
        <f t="shared" si="179"/>
        <v>0</v>
      </c>
      <c r="NOW48" s="83">
        <f t="shared" si="179"/>
        <v>0</v>
      </c>
      <c r="NOX48" s="83">
        <f t="shared" si="179"/>
        <v>0</v>
      </c>
      <c r="NOY48" s="83">
        <f t="shared" si="179"/>
        <v>0</v>
      </c>
      <c r="NOZ48" s="83">
        <f t="shared" si="179"/>
        <v>0</v>
      </c>
      <c r="NPA48" s="83">
        <f t="shared" si="179"/>
        <v>0</v>
      </c>
      <c r="NPB48" s="83">
        <f t="shared" si="179"/>
        <v>0</v>
      </c>
      <c r="NPC48" s="83">
        <f t="shared" si="179"/>
        <v>0</v>
      </c>
      <c r="NPD48" s="83">
        <f t="shared" si="179"/>
        <v>0</v>
      </c>
      <c r="NPE48" s="83">
        <f t="shared" si="179"/>
        <v>0</v>
      </c>
      <c r="NPF48" s="83">
        <f t="shared" si="179"/>
        <v>0</v>
      </c>
      <c r="NPG48" s="83">
        <f t="shared" si="179"/>
        <v>0</v>
      </c>
      <c r="NPH48" s="83">
        <f t="shared" si="179"/>
        <v>0</v>
      </c>
      <c r="NPI48" s="83">
        <f t="shared" si="179"/>
        <v>0</v>
      </c>
      <c r="NPJ48" s="83">
        <f t="shared" si="179"/>
        <v>0</v>
      </c>
      <c r="NPK48" s="83">
        <f t="shared" si="179"/>
        <v>0</v>
      </c>
      <c r="NPL48" s="83">
        <f t="shared" si="179"/>
        <v>0</v>
      </c>
      <c r="NPM48" s="83">
        <f t="shared" si="179"/>
        <v>0</v>
      </c>
      <c r="NPN48" s="83">
        <f t="shared" si="179"/>
        <v>0</v>
      </c>
      <c r="NPO48" s="83">
        <f t="shared" si="179"/>
        <v>0</v>
      </c>
      <c r="NPP48" s="83">
        <f t="shared" si="179"/>
        <v>0</v>
      </c>
      <c r="NPQ48" s="83">
        <f t="shared" si="179"/>
        <v>0</v>
      </c>
      <c r="NPR48" s="83">
        <f t="shared" si="179"/>
        <v>0</v>
      </c>
      <c r="NPS48" s="83">
        <f t="shared" si="179"/>
        <v>0</v>
      </c>
      <c r="NPT48" s="83">
        <f t="shared" si="179"/>
        <v>0</v>
      </c>
      <c r="NPU48" s="83">
        <f t="shared" si="179"/>
        <v>0</v>
      </c>
      <c r="NPV48" s="83">
        <f t="shared" si="179"/>
        <v>0</v>
      </c>
      <c r="NPW48" s="83">
        <f t="shared" si="179"/>
        <v>0</v>
      </c>
      <c r="NPX48" s="83">
        <f t="shared" si="179"/>
        <v>0</v>
      </c>
      <c r="NPY48" s="83">
        <f t="shared" si="179"/>
        <v>0</v>
      </c>
      <c r="NPZ48" s="83">
        <f t="shared" si="179"/>
        <v>0</v>
      </c>
      <c r="NQA48" s="83">
        <f t="shared" si="179"/>
        <v>0</v>
      </c>
      <c r="NQB48" s="83">
        <f t="shared" si="179"/>
        <v>0</v>
      </c>
      <c r="NQC48" s="83">
        <f t="shared" si="179"/>
        <v>0</v>
      </c>
      <c r="NQD48" s="83">
        <f t="shared" si="179"/>
        <v>0</v>
      </c>
      <c r="NQE48" s="83">
        <f t="shared" si="179"/>
        <v>0</v>
      </c>
      <c r="NQF48" s="83">
        <f t="shared" si="179"/>
        <v>0</v>
      </c>
      <c r="NQG48" s="83">
        <f t="shared" si="179"/>
        <v>0</v>
      </c>
      <c r="NQH48" s="83">
        <f t="shared" si="179"/>
        <v>0</v>
      </c>
      <c r="NQI48" s="83">
        <f t="shared" si="179"/>
        <v>0</v>
      </c>
      <c r="NQJ48" s="83">
        <f t="shared" si="179"/>
        <v>0</v>
      </c>
      <c r="NQK48" s="83">
        <f t="shared" si="179"/>
        <v>0</v>
      </c>
      <c r="NQL48" s="83">
        <f t="shared" si="179"/>
        <v>0</v>
      </c>
      <c r="NQM48" s="83">
        <f t="shared" si="179"/>
        <v>0</v>
      </c>
      <c r="NQN48" s="83">
        <f t="shared" si="179"/>
        <v>0</v>
      </c>
      <c r="NQO48" s="83">
        <f t="shared" si="179"/>
        <v>0</v>
      </c>
      <c r="NQP48" s="83">
        <f t="shared" si="179"/>
        <v>0</v>
      </c>
      <c r="NQQ48" s="83">
        <f t="shared" si="179"/>
        <v>0</v>
      </c>
      <c r="NQR48" s="83">
        <f t="shared" si="179"/>
        <v>0</v>
      </c>
      <c r="NQS48" s="83">
        <f t="shared" si="179"/>
        <v>0</v>
      </c>
      <c r="NQT48" s="83">
        <f t="shared" si="179"/>
        <v>0</v>
      </c>
      <c r="NQU48" s="83">
        <f t="shared" si="179"/>
        <v>0</v>
      </c>
      <c r="NQV48" s="83">
        <f t="shared" si="179"/>
        <v>0</v>
      </c>
      <c r="NQW48" s="83">
        <f t="shared" si="179"/>
        <v>0</v>
      </c>
      <c r="NQX48" s="83">
        <f t="shared" ref="NQX48:NTI48" si="180" xml:space="preserve"> CHOOSE($E$45, NQX65, NQX78, NQX91)</f>
        <v>0</v>
      </c>
      <c r="NQY48" s="83">
        <f t="shared" si="180"/>
        <v>0</v>
      </c>
      <c r="NQZ48" s="83">
        <f t="shared" si="180"/>
        <v>0</v>
      </c>
      <c r="NRA48" s="83">
        <f t="shared" si="180"/>
        <v>0</v>
      </c>
      <c r="NRB48" s="83">
        <f t="shared" si="180"/>
        <v>0</v>
      </c>
      <c r="NRC48" s="83">
        <f t="shared" si="180"/>
        <v>0</v>
      </c>
      <c r="NRD48" s="83">
        <f t="shared" si="180"/>
        <v>0</v>
      </c>
      <c r="NRE48" s="83">
        <f t="shared" si="180"/>
        <v>0</v>
      </c>
      <c r="NRF48" s="83">
        <f t="shared" si="180"/>
        <v>0</v>
      </c>
      <c r="NRG48" s="83">
        <f t="shared" si="180"/>
        <v>0</v>
      </c>
      <c r="NRH48" s="83">
        <f t="shared" si="180"/>
        <v>0</v>
      </c>
      <c r="NRI48" s="83">
        <f t="shared" si="180"/>
        <v>0</v>
      </c>
      <c r="NRJ48" s="83">
        <f t="shared" si="180"/>
        <v>0</v>
      </c>
      <c r="NRK48" s="83">
        <f t="shared" si="180"/>
        <v>0</v>
      </c>
      <c r="NRL48" s="83">
        <f t="shared" si="180"/>
        <v>0</v>
      </c>
      <c r="NRM48" s="83">
        <f t="shared" si="180"/>
        <v>0</v>
      </c>
      <c r="NRN48" s="83">
        <f t="shared" si="180"/>
        <v>0</v>
      </c>
      <c r="NRO48" s="83">
        <f t="shared" si="180"/>
        <v>0</v>
      </c>
      <c r="NRP48" s="83">
        <f t="shared" si="180"/>
        <v>0</v>
      </c>
      <c r="NRQ48" s="83">
        <f t="shared" si="180"/>
        <v>0</v>
      </c>
      <c r="NRR48" s="83">
        <f t="shared" si="180"/>
        <v>0</v>
      </c>
      <c r="NRS48" s="83">
        <f t="shared" si="180"/>
        <v>0</v>
      </c>
      <c r="NRT48" s="83">
        <f t="shared" si="180"/>
        <v>0</v>
      </c>
      <c r="NRU48" s="83">
        <f t="shared" si="180"/>
        <v>0</v>
      </c>
      <c r="NRV48" s="83">
        <f t="shared" si="180"/>
        <v>0</v>
      </c>
      <c r="NRW48" s="83">
        <f t="shared" si="180"/>
        <v>0</v>
      </c>
      <c r="NRX48" s="83">
        <f t="shared" si="180"/>
        <v>0</v>
      </c>
      <c r="NRY48" s="83">
        <f t="shared" si="180"/>
        <v>0</v>
      </c>
      <c r="NRZ48" s="83">
        <f t="shared" si="180"/>
        <v>0</v>
      </c>
      <c r="NSA48" s="83">
        <f t="shared" si="180"/>
        <v>0</v>
      </c>
      <c r="NSB48" s="83">
        <f t="shared" si="180"/>
        <v>0</v>
      </c>
      <c r="NSC48" s="83">
        <f t="shared" si="180"/>
        <v>0</v>
      </c>
      <c r="NSD48" s="83">
        <f t="shared" si="180"/>
        <v>0</v>
      </c>
      <c r="NSE48" s="83">
        <f t="shared" si="180"/>
        <v>0</v>
      </c>
      <c r="NSF48" s="83">
        <f t="shared" si="180"/>
        <v>0</v>
      </c>
      <c r="NSG48" s="83">
        <f t="shared" si="180"/>
        <v>0</v>
      </c>
      <c r="NSH48" s="83">
        <f t="shared" si="180"/>
        <v>0</v>
      </c>
      <c r="NSI48" s="83">
        <f t="shared" si="180"/>
        <v>0</v>
      </c>
      <c r="NSJ48" s="83">
        <f t="shared" si="180"/>
        <v>0</v>
      </c>
      <c r="NSK48" s="83">
        <f t="shared" si="180"/>
        <v>0</v>
      </c>
      <c r="NSL48" s="83">
        <f t="shared" si="180"/>
        <v>0</v>
      </c>
      <c r="NSM48" s="83">
        <f t="shared" si="180"/>
        <v>0</v>
      </c>
      <c r="NSN48" s="83">
        <f t="shared" si="180"/>
        <v>0</v>
      </c>
      <c r="NSO48" s="83">
        <f t="shared" si="180"/>
        <v>0</v>
      </c>
      <c r="NSP48" s="83">
        <f t="shared" si="180"/>
        <v>0</v>
      </c>
      <c r="NSQ48" s="83">
        <f t="shared" si="180"/>
        <v>0</v>
      </c>
      <c r="NSR48" s="83">
        <f t="shared" si="180"/>
        <v>0</v>
      </c>
      <c r="NSS48" s="83">
        <f t="shared" si="180"/>
        <v>0</v>
      </c>
      <c r="NST48" s="83">
        <f t="shared" si="180"/>
        <v>0</v>
      </c>
      <c r="NSU48" s="83">
        <f t="shared" si="180"/>
        <v>0</v>
      </c>
      <c r="NSV48" s="83">
        <f t="shared" si="180"/>
        <v>0</v>
      </c>
      <c r="NSW48" s="83">
        <f t="shared" si="180"/>
        <v>0</v>
      </c>
      <c r="NSX48" s="83">
        <f t="shared" si="180"/>
        <v>0</v>
      </c>
      <c r="NSY48" s="83">
        <f t="shared" si="180"/>
        <v>0</v>
      </c>
      <c r="NSZ48" s="83">
        <f t="shared" si="180"/>
        <v>0</v>
      </c>
      <c r="NTA48" s="83">
        <f t="shared" si="180"/>
        <v>0</v>
      </c>
      <c r="NTB48" s="83">
        <f t="shared" si="180"/>
        <v>0</v>
      </c>
      <c r="NTC48" s="83">
        <f t="shared" si="180"/>
        <v>0</v>
      </c>
      <c r="NTD48" s="83">
        <f t="shared" si="180"/>
        <v>0</v>
      </c>
      <c r="NTE48" s="83">
        <f t="shared" si="180"/>
        <v>0</v>
      </c>
      <c r="NTF48" s="83">
        <f t="shared" si="180"/>
        <v>0</v>
      </c>
      <c r="NTG48" s="83">
        <f t="shared" si="180"/>
        <v>0</v>
      </c>
      <c r="NTH48" s="83">
        <f t="shared" si="180"/>
        <v>0</v>
      </c>
      <c r="NTI48" s="83">
        <f t="shared" si="180"/>
        <v>0</v>
      </c>
      <c r="NTJ48" s="83">
        <f t="shared" ref="NTJ48:NVU48" si="181" xml:space="preserve"> CHOOSE($E$45, NTJ65, NTJ78, NTJ91)</f>
        <v>0</v>
      </c>
      <c r="NTK48" s="83">
        <f t="shared" si="181"/>
        <v>0</v>
      </c>
      <c r="NTL48" s="83">
        <f t="shared" si="181"/>
        <v>0</v>
      </c>
      <c r="NTM48" s="83">
        <f t="shared" si="181"/>
        <v>0</v>
      </c>
      <c r="NTN48" s="83">
        <f t="shared" si="181"/>
        <v>0</v>
      </c>
      <c r="NTO48" s="83">
        <f t="shared" si="181"/>
        <v>0</v>
      </c>
      <c r="NTP48" s="83">
        <f t="shared" si="181"/>
        <v>0</v>
      </c>
      <c r="NTQ48" s="83">
        <f t="shared" si="181"/>
        <v>0</v>
      </c>
      <c r="NTR48" s="83">
        <f t="shared" si="181"/>
        <v>0</v>
      </c>
      <c r="NTS48" s="83">
        <f t="shared" si="181"/>
        <v>0</v>
      </c>
      <c r="NTT48" s="83">
        <f t="shared" si="181"/>
        <v>0</v>
      </c>
      <c r="NTU48" s="83">
        <f t="shared" si="181"/>
        <v>0</v>
      </c>
      <c r="NTV48" s="83">
        <f t="shared" si="181"/>
        <v>0</v>
      </c>
      <c r="NTW48" s="83">
        <f t="shared" si="181"/>
        <v>0</v>
      </c>
      <c r="NTX48" s="83">
        <f t="shared" si="181"/>
        <v>0</v>
      </c>
      <c r="NTY48" s="83">
        <f t="shared" si="181"/>
        <v>0</v>
      </c>
      <c r="NTZ48" s="83">
        <f t="shared" si="181"/>
        <v>0</v>
      </c>
      <c r="NUA48" s="83">
        <f t="shared" si="181"/>
        <v>0</v>
      </c>
      <c r="NUB48" s="83">
        <f t="shared" si="181"/>
        <v>0</v>
      </c>
      <c r="NUC48" s="83">
        <f t="shared" si="181"/>
        <v>0</v>
      </c>
      <c r="NUD48" s="83">
        <f t="shared" si="181"/>
        <v>0</v>
      </c>
      <c r="NUE48" s="83">
        <f t="shared" si="181"/>
        <v>0</v>
      </c>
      <c r="NUF48" s="83">
        <f t="shared" si="181"/>
        <v>0</v>
      </c>
      <c r="NUG48" s="83">
        <f t="shared" si="181"/>
        <v>0</v>
      </c>
      <c r="NUH48" s="83">
        <f t="shared" si="181"/>
        <v>0</v>
      </c>
      <c r="NUI48" s="83">
        <f t="shared" si="181"/>
        <v>0</v>
      </c>
      <c r="NUJ48" s="83">
        <f t="shared" si="181"/>
        <v>0</v>
      </c>
      <c r="NUK48" s="83">
        <f t="shared" si="181"/>
        <v>0</v>
      </c>
      <c r="NUL48" s="83">
        <f t="shared" si="181"/>
        <v>0</v>
      </c>
      <c r="NUM48" s="83">
        <f t="shared" si="181"/>
        <v>0</v>
      </c>
      <c r="NUN48" s="83">
        <f t="shared" si="181"/>
        <v>0</v>
      </c>
      <c r="NUO48" s="83">
        <f t="shared" si="181"/>
        <v>0</v>
      </c>
      <c r="NUP48" s="83">
        <f t="shared" si="181"/>
        <v>0</v>
      </c>
      <c r="NUQ48" s="83">
        <f t="shared" si="181"/>
        <v>0</v>
      </c>
      <c r="NUR48" s="83">
        <f t="shared" si="181"/>
        <v>0</v>
      </c>
      <c r="NUS48" s="83">
        <f t="shared" si="181"/>
        <v>0</v>
      </c>
      <c r="NUT48" s="83">
        <f t="shared" si="181"/>
        <v>0</v>
      </c>
      <c r="NUU48" s="83">
        <f t="shared" si="181"/>
        <v>0</v>
      </c>
      <c r="NUV48" s="83">
        <f t="shared" si="181"/>
        <v>0</v>
      </c>
      <c r="NUW48" s="83">
        <f t="shared" si="181"/>
        <v>0</v>
      </c>
      <c r="NUX48" s="83">
        <f t="shared" si="181"/>
        <v>0</v>
      </c>
      <c r="NUY48" s="83">
        <f t="shared" si="181"/>
        <v>0</v>
      </c>
      <c r="NUZ48" s="83">
        <f t="shared" si="181"/>
        <v>0</v>
      </c>
      <c r="NVA48" s="83">
        <f t="shared" si="181"/>
        <v>0</v>
      </c>
      <c r="NVB48" s="83">
        <f t="shared" si="181"/>
        <v>0</v>
      </c>
      <c r="NVC48" s="83">
        <f t="shared" si="181"/>
        <v>0</v>
      </c>
      <c r="NVD48" s="83">
        <f t="shared" si="181"/>
        <v>0</v>
      </c>
      <c r="NVE48" s="83">
        <f t="shared" si="181"/>
        <v>0</v>
      </c>
      <c r="NVF48" s="83">
        <f t="shared" si="181"/>
        <v>0</v>
      </c>
      <c r="NVG48" s="83">
        <f t="shared" si="181"/>
        <v>0</v>
      </c>
      <c r="NVH48" s="83">
        <f t="shared" si="181"/>
        <v>0</v>
      </c>
      <c r="NVI48" s="83">
        <f t="shared" si="181"/>
        <v>0</v>
      </c>
      <c r="NVJ48" s="83">
        <f t="shared" si="181"/>
        <v>0</v>
      </c>
      <c r="NVK48" s="83">
        <f t="shared" si="181"/>
        <v>0</v>
      </c>
      <c r="NVL48" s="83">
        <f t="shared" si="181"/>
        <v>0</v>
      </c>
      <c r="NVM48" s="83">
        <f t="shared" si="181"/>
        <v>0</v>
      </c>
      <c r="NVN48" s="83">
        <f t="shared" si="181"/>
        <v>0</v>
      </c>
      <c r="NVO48" s="83">
        <f t="shared" si="181"/>
        <v>0</v>
      </c>
      <c r="NVP48" s="83">
        <f t="shared" si="181"/>
        <v>0</v>
      </c>
      <c r="NVQ48" s="83">
        <f t="shared" si="181"/>
        <v>0</v>
      </c>
      <c r="NVR48" s="83">
        <f t="shared" si="181"/>
        <v>0</v>
      </c>
      <c r="NVS48" s="83">
        <f t="shared" si="181"/>
        <v>0</v>
      </c>
      <c r="NVT48" s="83">
        <f t="shared" si="181"/>
        <v>0</v>
      </c>
      <c r="NVU48" s="83">
        <f t="shared" si="181"/>
        <v>0</v>
      </c>
      <c r="NVV48" s="83">
        <f t="shared" ref="NVV48:NYG48" si="182" xml:space="preserve"> CHOOSE($E$45, NVV65, NVV78, NVV91)</f>
        <v>0</v>
      </c>
      <c r="NVW48" s="83">
        <f t="shared" si="182"/>
        <v>0</v>
      </c>
      <c r="NVX48" s="83">
        <f t="shared" si="182"/>
        <v>0</v>
      </c>
      <c r="NVY48" s="83">
        <f t="shared" si="182"/>
        <v>0</v>
      </c>
      <c r="NVZ48" s="83">
        <f t="shared" si="182"/>
        <v>0</v>
      </c>
      <c r="NWA48" s="83">
        <f t="shared" si="182"/>
        <v>0</v>
      </c>
      <c r="NWB48" s="83">
        <f t="shared" si="182"/>
        <v>0</v>
      </c>
      <c r="NWC48" s="83">
        <f t="shared" si="182"/>
        <v>0</v>
      </c>
      <c r="NWD48" s="83">
        <f t="shared" si="182"/>
        <v>0</v>
      </c>
      <c r="NWE48" s="83">
        <f t="shared" si="182"/>
        <v>0</v>
      </c>
      <c r="NWF48" s="83">
        <f t="shared" si="182"/>
        <v>0</v>
      </c>
      <c r="NWG48" s="83">
        <f t="shared" si="182"/>
        <v>0</v>
      </c>
      <c r="NWH48" s="83">
        <f t="shared" si="182"/>
        <v>0</v>
      </c>
      <c r="NWI48" s="83">
        <f t="shared" si="182"/>
        <v>0</v>
      </c>
      <c r="NWJ48" s="83">
        <f t="shared" si="182"/>
        <v>0</v>
      </c>
      <c r="NWK48" s="83">
        <f t="shared" si="182"/>
        <v>0</v>
      </c>
      <c r="NWL48" s="83">
        <f t="shared" si="182"/>
        <v>0</v>
      </c>
      <c r="NWM48" s="83">
        <f t="shared" si="182"/>
        <v>0</v>
      </c>
      <c r="NWN48" s="83">
        <f t="shared" si="182"/>
        <v>0</v>
      </c>
      <c r="NWO48" s="83">
        <f t="shared" si="182"/>
        <v>0</v>
      </c>
      <c r="NWP48" s="83">
        <f t="shared" si="182"/>
        <v>0</v>
      </c>
      <c r="NWQ48" s="83">
        <f t="shared" si="182"/>
        <v>0</v>
      </c>
      <c r="NWR48" s="83">
        <f t="shared" si="182"/>
        <v>0</v>
      </c>
      <c r="NWS48" s="83">
        <f t="shared" si="182"/>
        <v>0</v>
      </c>
      <c r="NWT48" s="83">
        <f t="shared" si="182"/>
        <v>0</v>
      </c>
      <c r="NWU48" s="83">
        <f t="shared" si="182"/>
        <v>0</v>
      </c>
      <c r="NWV48" s="83">
        <f t="shared" si="182"/>
        <v>0</v>
      </c>
      <c r="NWW48" s="83">
        <f t="shared" si="182"/>
        <v>0</v>
      </c>
      <c r="NWX48" s="83">
        <f t="shared" si="182"/>
        <v>0</v>
      </c>
      <c r="NWY48" s="83">
        <f t="shared" si="182"/>
        <v>0</v>
      </c>
      <c r="NWZ48" s="83">
        <f t="shared" si="182"/>
        <v>0</v>
      </c>
      <c r="NXA48" s="83">
        <f t="shared" si="182"/>
        <v>0</v>
      </c>
      <c r="NXB48" s="83">
        <f t="shared" si="182"/>
        <v>0</v>
      </c>
      <c r="NXC48" s="83">
        <f t="shared" si="182"/>
        <v>0</v>
      </c>
      <c r="NXD48" s="83">
        <f t="shared" si="182"/>
        <v>0</v>
      </c>
      <c r="NXE48" s="83">
        <f t="shared" si="182"/>
        <v>0</v>
      </c>
      <c r="NXF48" s="83">
        <f t="shared" si="182"/>
        <v>0</v>
      </c>
      <c r="NXG48" s="83">
        <f t="shared" si="182"/>
        <v>0</v>
      </c>
      <c r="NXH48" s="83">
        <f t="shared" si="182"/>
        <v>0</v>
      </c>
      <c r="NXI48" s="83">
        <f t="shared" si="182"/>
        <v>0</v>
      </c>
      <c r="NXJ48" s="83">
        <f t="shared" si="182"/>
        <v>0</v>
      </c>
      <c r="NXK48" s="83">
        <f t="shared" si="182"/>
        <v>0</v>
      </c>
      <c r="NXL48" s="83">
        <f t="shared" si="182"/>
        <v>0</v>
      </c>
      <c r="NXM48" s="83">
        <f t="shared" si="182"/>
        <v>0</v>
      </c>
      <c r="NXN48" s="83">
        <f t="shared" si="182"/>
        <v>0</v>
      </c>
      <c r="NXO48" s="83">
        <f t="shared" si="182"/>
        <v>0</v>
      </c>
      <c r="NXP48" s="83">
        <f t="shared" si="182"/>
        <v>0</v>
      </c>
      <c r="NXQ48" s="83">
        <f t="shared" si="182"/>
        <v>0</v>
      </c>
      <c r="NXR48" s="83">
        <f t="shared" si="182"/>
        <v>0</v>
      </c>
      <c r="NXS48" s="83">
        <f t="shared" si="182"/>
        <v>0</v>
      </c>
      <c r="NXT48" s="83">
        <f t="shared" si="182"/>
        <v>0</v>
      </c>
      <c r="NXU48" s="83">
        <f t="shared" si="182"/>
        <v>0</v>
      </c>
      <c r="NXV48" s="83">
        <f t="shared" si="182"/>
        <v>0</v>
      </c>
      <c r="NXW48" s="83">
        <f t="shared" si="182"/>
        <v>0</v>
      </c>
      <c r="NXX48" s="83">
        <f t="shared" si="182"/>
        <v>0</v>
      </c>
      <c r="NXY48" s="83">
        <f t="shared" si="182"/>
        <v>0</v>
      </c>
      <c r="NXZ48" s="83">
        <f t="shared" si="182"/>
        <v>0</v>
      </c>
      <c r="NYA48" s="83">
        <f t="shared" si="182"/>
        <v>0</v>
      </c>
      <c r="NYB48" s="83">
        <f t="shared" si="182"/>
        <v>0</v>
      </c>
      <c r="NYC48" s="83">
        <f t="shared" si="182"/>
        <v>0</v>
      </c>
      <c r="NYD48" s="83">
        <f t="shared" si="182"/>
        <v>0</v>
      </c>
      <c r="NYE48" s="83">
        <f t="shared" si="182"/>
        <v>0</v>
      </c>
      <c r="NYF48" s="83">
        <f t="shared" si="182"/>
        <v>0</v>
      </c>
      <c r="NYG48" s="83">
        <f t="shared" si="182"/>
        <v>0</v>
      </c>
      <c r="NYH48" s="83">
        <f t="shared" ref="NYH48:OAS48" si="183" xml:space="preserve"> CHOOSE($E$45, NYH65, NYH78, NYH91)</f>
        <v>0</v>
      </c>
      <c r="NYI48" s="83">
        <f t="shared" si="183"/>
        <v>0</v>
      </c>
      <c r="NYJ48" s="83">
        <f t="shared" si="183"/>
        <v>0</v>
      </c>
      <c r="NYK48" s="83">
        <f t="shared" si="183"/>
        <v>0</v>
      </c>
      <c r="NYL48" s="83">
        <f t="shared" si="183"/>
        <v>0</v>
      </c>
      <c r="NYM48" s="83">
        <f t="shared" si="183"/>
        <v>0</v>
      </c>
      <c r="NYN48" s="83">
        <f t="shared" si="183"/>
        <v>0</v>
      </c>
      <c r="NYO48" s="83">
        <f t="shared" si="183"/>
        <v>0</v>
      </c>
      <c r="NYP48" s="83">
        <f t="shared" si="183"/>
        <v>0</v>
      </c>
      <c r="NYQ48" s="83">
        <f t="shared" si="183"/>
        <v>0</v>
      </c>
      <c r="NYR48" s="83">
        <f t="shared" si="183"/>
        <v>0</v>
      </c>
      <c r="NYS48" s="83">
        <f t="shared" si="183"/>
        <v>0</v>
      </c>
      <c r="NYT48" s="83">
        <f t="shared" si="183"/>
        <v>0</v>
      </c>
      <c r="NYU48" s="83">
        <f t="shared" si="183"/>
        <v>0</v>
      </c>
      <c r="NYV48" s="83">
        <f t="shared" si="183"/>
        <v>0</v>
      </c>
      <c r="NYW48" s="83">
        <f t="shared" si="183"/>
        <v>0</v>
      </c>
      <c r="NYX48" s="83">
        <f t="shared" si="183"/>
        <v>0</v>
      </c>
      <c r="NYY48" s="83">
        <f t="shared" si="183"/>
        <v>0</v>
      </c>
      <c r="NYZ48" s="83">
        <f t="shared" si="183"/>
        <v>0</v>
      </c>
      <c r="NZA48" s="83">
        <f t="shared" si="183"/>
        <v>0</v>
      </c>
      <c r="NZB48" s="83">
        <f t="shared" si="183"/>
        <v>0</v>
      </c>
      <c r="NZC48" s="83">
        <f t="shared" si="183"/>
        <v>0</v>
      </c>
      <c r="NZD48" s="83">
        <f t="shared" si="183"/>
        <v>0</v>
      </c>
      <c r="NZE48" s="83">
        <f t="shared" si="183"/>
        <v>0</v>
      </c>
      <c r="NZF48" s="83">
        <f t="shared" si="183"/>
        <v>0</v>
      </c>
      <c r="NZG48" s="83">
        <f t="shared" si="183"/>
        <v>0</v>
      </c>
      <c r="NZH48" s="83">
        <f t="shared" si="183"/>
        <v>0</v>
      </c>
      <c r="NZI48" s="83">
        <f t="shared" si="183"/>
        <v>0</v>
      </c>
      <c r="NZJ48" s="83">
        <f t="shared" si="183"/>
        <v>0</v>
      </c>
      <c r="NZK48" s="83">
        <f t="shared" si="183"/>
        <v>0</v>
      </c>
      <c r="NZL48" s="83">
        <f t="shared" si="183"/>
        <v>0</v>
      </c>
      <c r="NZM48" s="83">
        <f t="shared" si="183"/>
        <v>0</v>
      </c>
      <c r="NZN48" s="83">
        <f t="shared" si="183"/>
        <v>0</v>
      </c>
      <c r="NZO48" s="83">
        <f t="shared" si="183"/>
        <v>0</v>
      </c>
      <c r="NZP48" s="83">
        <f t="shared" si="183"/>
        <v>0</v>
      </c>
      <c r="NZQ48" s="83">
        <f t="shared" si="183"/>
        <v>0</v>
      </c>
      <c r="NZR48" s="83">
        <f t="shared" si="183"/>
        <v>0</v>
      </c>
      <c r="NZS48" s="83">
        <f t="shared" si="183"/>
        <v>0</v>
      </c>
      <c r="NZT48" s="83">
        <f t="shared" si="183"/>
        <v>0</v>
      </c>
      <c r="NZU48" s="83">
        <f t="shared" si="183"/>
        <v>0</v>
      </c>
      <c r="NZV48" s="83">
        <f t="shared" si="183"/>
        <v>0</v>
      </c>
      <c r="NZW48" s="83">
        <f t="shared" si="183"/>
        <v>0</v>
      </c>
      <c r="NZX48" s="83">
        <f t="shared" si="183"/>
        <v>0</v>
      </c>
      <c r="NZY48" s="83">
        <f t="shared" si="183"/>
        <v>0</v>
      </c>
      <c r="NZZ48" s="83">
        <f t="shared" si="183"/>
        <v>0</v>
      </c>
      <c r="OAA48" s="83">
        <f t="shared" si="183"/>
        <v>0</v>
      </c>
      <c r="OAB48" s="83">
        <f t="shared" si="183"/>
        <v>0</v>
      </c>
      <c r="OAC48" s="83">
        <f t="shared" si="183"/>
        <v>0</v>
      </c>
      <c r="OAD48" s="83">
        <f t="shared" si="183"/>
        <v>0</v>
      </c>
      <c r="OAE48" s="83">
        <f t="shared" si="183"/>
        <v>0</v>
      </c>
      <c r="OAF48" s="83">
        <f t="shared" si="183"/>
        <v>0</v>
      </c>
      <c r="OAG48" s="83">
        <f t="shared" si="183"/>
        <v>0</v>
      </c>
      <c r="OAH48" s="83">
        <f t="shared" si="183"/>
        <v>0</v>
      </c>
      <c r="OAI48" s="83">
        <f t="shared" si="183"/>
        <v>0</v>
      </c>
      <c r="OAJ48" s="83">
        <f t="shared" si="183"/>
        <v>0</v>
      </c>
      <c r="OAK48" s="83">
        <f t="shared" si="183"/>
        <v>0</v>
      </c>
      <c r="OAL48" s="83">
        <f t="shared" si="183"/>
        <v>0</v>
      </c>
      <c r="OAM48" s="83">
        <f t="shared" si="183"/>
        <v>0</v>
      </c>
      <c r="OAN48" s="83">
        <f t="shared" si="183"/>
        <v>0</v>
      </c>
      <c r="OAO48" s="83">
        <f t="shared" si="183"/>
        <v>0</v>
      </c>
      <c r="OAP48" s="83">
        <f t="shared" si="183"/>
        <v>0</v>
      </c>
      <c r="OAQ48" s="83">
        <f t="shared" si="183"/>
        <v>0</v>
      </c>
      <c r="OAR48" s="83">
        <f t="shared" si="183"/>
        <v>0</v>
      </c>
      <c r="OAS48" s="83">
        <f t="shared" si="183"/>
        <v>0</v>
      </c>
      <c r="OAT48" s="83">
        <f t="shared" ref="OAT48:ODE48" si="184" xml:space="preserve"> CHOOSE($E$45, OAT65, OAT78, OAT91)</f>
        <v>0</v>
      </c>
      <c r="OAU48" s="83">
        <f t="shared" si="184"/>
        <v>0</v>
      </c>
      <c r="OAV48" s="83">
        <f t="shared" si="184"/>
        <v>0</v>
      </c>
      <c r="OAW48" s="83">
        <f t="shared" si="184"/>
        <v>0</v>
      </c>
      <c r="OAX48" s="83">
        <f t="shared" si="184"/>
        <v>0</v>
      </c>
      <c r="OAY48" s="83">
        <f t="shared" si="184"/>
        <v>0</v>
      </c>
      <c r="OAZ48" s="83">
        <f t="shared" si="184"/>
        <v>0</v>
      </c>
      <c r="OBA48" s="83">
        <f t="shared" si="184"/>
        <v>0</v>
      </c>
      <c r="OBB48" s="83">
        <f t="shared" si="184"/>
        <v>0</v>
      </c>
      <c r="OBC48" s="83">
        <f t="shared" si="184"/>
        <v>0</v>
      </c>
      <c r="OBD48" s="83">
        <f t="shared" si="184"/>
        <v>0</v>
      </c>
      <c r="OBE48" s="83">
        <f t="shared" si="184"/>
        <v>0</v>
      </c>
      <c r="OBF48" s="83">
        <f t="shared" si="184"/>
        <v>0</v>
      </c>
      <c r="OBG48" s="83">
        <f t="shared" si="184"/>
        <v>0</v>
      </c>
      <c r="OBH48" s="83">
        <f t="shared" si="184"/>
        <v>0</v>
      </c>
      <c r="OBI48" s="83">
        <f t="shared" si="184"/>
        <v>0</v>
      </c>
      <c r="OBJ48" s="83">
        <f t="shared" si="184"/>
        <v>0</v>
      </c>
      <c r="OBK48" s="83">
        <f t="shared" si="184"/>
        <v>0</v>
      </c>
      <c r="OBL48" s="83">
        <f t="shared" si="184"/>
        <v>0</v>
      </c>
      <c r="OBM48" s="83">
        <f t="shared" si="184"/>
        <v>0</v>
      </c>
      <c r="OBN48" s="83">
        <f t="shared" si="184"/>
        <v>0</v>
      </c>
      <c r="OBO48" s="83">
        <f t="shared" si="184"/>
        <v>0</v>
      </c>
      <c r="OBP48" s="83">
        <f t="shared" si="184"/>
        <v>0</v>
      </c>
      <c r="OBQ48" s="83">
        <f t="shared" si="184"/>
        <v>0</v>
      </c>
      <c r="OBR48" s="83">
        <f t="shared" si="184"/>
        <v>0</v>
      </c>
      <c r="OBS48" s="83">
        <f t="shared" si="184"/>
        <v>0</v>
      </c>
      <c r="OBT48" s="83">
        <f t="shared" si="184"/>
        <v>0</v>
      </c>
      <c r="OBU48" s="83">
        <f t="shared" si="184"/>
        <v>0</v>
      </c>
      <c r="OBV48" s="83">
        <f t="shared" si="184"/>
        <v>0</v>
      </c>
      <c r="OBW48" s="83">
        <f t="shared" si="184"/>
        <v>0</v>
      </c>
      <c r="OBX48" s="83">
        <f t="shared" si="184"/>
        <v>0</v>
      </c>
      <c r="OBY48" s="83">
        <f t="shared" si="184"/>
        <v>0</v>
      </c>
      <c r="OBZ48" s="83">
        <f t="shared" si="184"/>
        <v>0</v>
      </c>
      <c r="OCA48" s="83">
        <f t="shared" si="184"/>
        <v>0</v>
      </c>
      <c r="OCB48" s="83">
        <f t="shared" si="184"/>
        <v>0</v>
      </c>
      <c r="OCC48" s="83">
        <f t="shared" si="184"/>
        <v>0</v>
      </c>
      <c r="OCD48" s="83">
        <f t="shared" si="184"/>
        <v>0</v>
      </c>
      <c r="OCE48" s="83">
        <f t="shared" si="184"/>
        <v>0</v>
      </c>
      <c r="OCF48" s="83">
        <f t="shared" si="184"/>
        <v>0</v>
      </c>
      <c r="OCG48" s="83">
        <f t="shared" si="184"/>
        <v>0</v>
      </c>
      <c r="OCH48" s="83">
        <f t="shared" si="184"/>
        <v>0</v>
      </c>
      <c r="OCI48" s="83">
        <f t="shared" si="184"/>
        <v>0</v>
      </c>
      <c r="OCJ48" s="83">
        <f t="shared" si="184"/>
        <v>0</v>
      </c>
      <c r="OCK48" s="83">
        <f t="shared" si="184"/>
        <v>0</v>
      </c>
      <c r="OCL48" s="83">
        <f t="shared" si="184"/>
        <v>0</v>
      </c>
      <c r="OCM48" s="83">
        <f t="shared" si="184"/>
        <v>0</v>
      </c>
      <c r="OCN48" s="83">
        <f t="shared" si="184"/>
        <v>0</v>
      </c>
      <c r="OCO48" s="83">
        <f t="shared" si="184"/>
        <v>0</v>
      </c>
      <c r="OCP48" s="83">
        <f t="shared" si="184"/>
        <v>0</v>
      </c>
      <c r="OCQ48" s="83">
        <f t="shared" si="184"/>
        <v>0</v>
      </c>
      <c r="OCR48" s="83">
        <f t="shared" si="184"/>
        <v>0</v>
      </c>
      <c r="OCS48" s="83">
        <f t="shared" si="184"/>
        <v>0</v>
      </c>
      <c r="OCT48" s="83">
        <f t="shared" si="184"/>
        <v>0</v>
      </c>
      <c r="OCU48" s="83">
        <f t="shared" si="184"/>
        <v>0</v>
      </c>
      <c r="OCV48" s="83">
        <f t="shared" si="184"/>
        <v>0</v>
      </c>
      <c r="OCW48" s="83">
        <f t="shared" si="184"/>
        <v>0</v>
      </c>
      <c r="OCX48" s="83">
        <f t="shared" si="184"/>
        <v>0</v>
      </c>
      <c r="OCY48" s="83">
        <f t="shared" si="184"/>
        <v>0</v>
      </c>
      <c r="OCZ48" s="83">
        <f t="shared" si="184"/>
        <v>0</v>
      </c>
      <c r="ODA48" s="83">
        <f t="shared" si="184"/>
        <v>0</v>
      </c>
      <c r="ODB48" s="83">
        <f t="shared" si="184"/>
        <v>0</v>
      </c>
      <c r="ODC48" s="83">
        <f t="shared" si="184"/>
        <v>0</v>
      </c>
      <c r="ODD48" s="83">
        <f t="shared" si="184"/>
        <v>0</v>
      </c>
      <c r="ODE48" s="83">
        <f t="shared" si="184"/>
        <v>0</v>
      </c>
      <c r="ODF48" s="83">
        <f t="shared" ref="ODF48:OFQ48" si="185" xml:space="preserve"> CHOOSE($E$45, ODF65, ODF78, ODF91)</f>
        <v>0</v>
      </c>
      <c r="ODG48" s="83">
        <f t="shared" si="185"/>
        <v>0</v>
      </c>
      <c r="ODH48" s="83">
        <f t="shared" si="185"/>
        <v>0</v>
      </c>
      <c r="ODI48" s="83">
        <f t="shared" si="185"/>
        <v>0</v>
      </c>
      <c r="ODJ48" s="83">
        <f t="shared" si="185"/>
        <v>0</v>
      </c>
      <c r="ODK48" s="83">
        <f t="shared" si="185"/>
        <v>0</v>
      </c>
      <c r="ODL48" s="83">
        <f t="shared" si="185"/>
        <v>0</v>
      </c>
      <c r="ODM48" s="83">
        <f t="shared" si="185"/>
        <v>0</v>
      </c>
      <c r="ODN48" s="83">
        <f t="shared" si="185"/>
        <v>0</v>
      </c>
      <c r="ODO48" s="83">
        <f t="shared" si="185"/>
        <v>0</v>
      </c>
      <c r="ODP48" s="83">
        <f t="shared" si="185"/>
        <v>0</v>
      </c>
      <c r="ODQ48" s="83">
        <f t="shared" si="185"/>
        <v>0</v>
      </c>
      <c r="ODR48" s="83">
        <f t="shared" si="185"/>
        <v>0</v>
      </c>
      <c r="ODS48" s="83">
        <f t="shared" si="185"/>
        <v>0</v>
      </c>
      <c r="ODT48" s="83">
        <f t="shared" si="185"/>
        <v>0</v>
      </c>
      <c r="ODU48" s="83">
        <f t="shared" si="185"/>
        <v>0</v>
      </c>
      <c r="ODV48" s="83">
        <f t="shared" si="185"/>
        <v>0</v>
      </c>
      <c r="ODW48" s="83">
        <f t="shared" si="185"/>
        <v>0</v>
      </c>
      <c r="ODX48" s="83">
        <f t="shared" si="185"/>
        <v>0</v>
      </c>
      <c r="ODY48" s="83">
        <f t="shared" si="185"/>
        <v>0</v>
      </c>
      <c r="ODZ48" s="83">
        <f t="shared" si="185"/>
        <v>0</v>
      </c>
      <c r="OEA48" s="83">
        <f t="shared" si="185"/>
        <v>0</v>
      </c>
      <c r="OEB48" s="83">
        <f t="shared" si="185"/>
        <v>0</v>
      </c>
      <c r="OEC48" s="83">
        <f t="shared" si="185"/>
        <v>0</v>
      </c>
      <c r="OED48" s="83">
        <f t="shared" si="185"/>
        <v>0</v>
      </c>
      <c r="OEE48" s="83">
        <f t="shared" si="185"/>
        <v>0</v>
      </c>
      <c r="OEF48" s="83">
        <f t="shared" si="185"/>
        <v>0</v>
      </c>
      <c r="OEG48" s="83">
        <f t="shared" si="185"/>
        <v>0</v>
      </c>
      <c r="OEH48" s="83">
        <f t="shared" si="185"/>
        <v>0</v>
      </c>
      <c r="OEI48" s="83">
        <f t="shared" si="185"/>
        <v>0</v>
      </c>
      <c r="OEJ48" s="83">
        <f t="shared" si="185"/>
        <v>0</v>
      </c>
      <c r="OEK48" s="83">
        <f t="shared" si="185"/>
        <v>0</v>
      </c>
      <c r="OEL48" s="83">
        <f t="shared" si="185"/>
        <v>0</v>
      </c>
      <c r="OEM48" s="83">
        <f t="shared" si="185"/>
        <v>0</v>
      </c>
      <c r="OEN48" s="83">
        <f t="shared" si="185"/>
        <v>0</v>
      </c>
      <c r="OEO48" s="83">
        <f t="shared" si="185"/>
        <v>0</v>
      </c>
      <c r="OEP48" s="83">
        <f t="shared" si="185"/>
        <v>0</v>
      </c>
      <c r="OEQ48" s="83">
        <f t="shared" si="185"/>
        <v>0</v>
      </c>
      <c r="OER48" s="83">
        <f t="shared" si="185"/>
        <v>0</v>
      </c>
      <c r="OES48" s="83">
        <f t="shared" si="185"/>
        <v>0</v>
      </c>
      <c r="OET48" s="83">
        <f t="shared" si="185"/>
        <v>0</v>
      </c>
      <c r="OEU48" s="83">
        <f t="shared" si="185"/>
        <v>0</v>
      </c>
      <c r="OEV48" s="83">
        <f t="shared" si="185"/>
        <v>0</v>
      </c>
      <c r="OEW48" s="83">
        <f t="shared" si="185"/>
        <v>0</v>
      </c>
      <c r="OEX48" s="83">
        <f t="shared" si="185"/>
        <v>0</v>
      </c>
      <c r="OEY48" s="83">
        <f t="shared" si="185"/>
        <v>0</v>
      </c>
      <c r="OEZ48" s="83">
        <f t="shared" si="185"/>
        <v>0</v>
      </c>
      <c r="OFA48" s="83">
        <f t="shared" si="185"/>
        <v>0</v>
      </c>
      <c r="OFB48" s="83">
        <f t="shared" si="185"/>
        <v>0</v>
      </c>
      <c r="OFC48" s="83">
        <f t="shared" si="185"/>
        <v>0</v>
      </c>
      <c r="OFD48" s="83">
        <f t="shared" si="185"/>
        <v>0</v>
      </c>
      <c r="OFE48" s="83">
        <f t="shared" si="185"/>
        <v>0</v>
      </c>
      <c r="OFF48" s="83">
        <f t="shared" si="185"/>
        <v>0</v>
      </c>
      <c r="OFG48" s="83">
        <f t="shared" si="185"/>
        <v>0</v>
      </c>
      <c r="OFH48" s="83">
        <f t="shared" si="185"/>
        <v>0</v>
      </c>
      <c r="OFI48" s="83">
        <f t="shared" si="185"/>
        <v>0</v>
      </c>
      <c r="OFJ48" s="83">
        <f t="shared" si="185"/>
        <v>0</v>
      </c>
      <c r="OFK48" s="83">
        <f t="shared" si="185"/>
        <v>0</v>
      </c>
      <c r="OFL48" s="83">
        <f t="shared" si="185"/>
        <v>0</v>
      </c>
      <c r="OFM48" s="83">
        <f t="shared" si="185"/>
        <v>0</v>
      </c>
      <c r="OFN48" s="83">
        <f t="shared" si="185"/>
        <v>0</v>
      </c>
      <c r="OFO48" s="83">
        <f t="shared" si="185"/>
        <v>0</v>
      </c>
      <c r="OFP48" s="83">
        <f t="shared" si="185"/>
        <v>0</v>
      </c>
      <c r="OFQ48" s="83">
        <f t="shared" si="185"/>
        <v>0</v>
      </c>
      <c r="OFR48" s="83">
        <f t="shared" ref="OFR48:OIC48" si="186" xml:space="preserve"> CHOOSE($E$45, OFR65, OFR78, OFR91)</f>
        <v>0</v>
      </c>
      <c r="OFS48" s="83">
        <f t="shared" si="186"/>
        <v>0</v>
      </c>
      <c r="OFT48" s="83">
        <f t="shared" si="186"/>
        <v>0</v>
      </c>
      <c r="OFU48" s="83">
        <f t="shared" si="186"/>
        <v>0</v>
      </c>
      <c r="OFV48" s="83">
        <f t="shared" si="186"/>
        <v>0</v>
      </c>
      <c r="OFW48" s="83">
        <f t="shared" si="186"/>
        <v>0</v>
      </c>
      <c r="OFX48" s="83">
        <f t="shared" si="186"/>
        <v>0</v>
      </c>
      <c r="OFY48" s="83">
        <f t="shared" si="186"/>
        <v>0</v>
      </c>
      <c r="OFZ48" s="83">
        <f t="shared" si="186"/>
        <v>0</v>
      </c>
      <c r="OGA48" s="83">
        <f t="shared" si="186"/>
        <v>0</v>
      </c>
      <c r="OGB48" s="83">
        <f t="shared" si="186"/>
        <v>0</v>
      </c>
      <c r="OGC48" s="83">
        <f t="shared" si="186"/>
        <v>0</v>
      </c>
      <c r="OGD48" s="83">
        <f t="shared" si="186"/>
        <v>0</v>
      </c>
      <c r="OGE48" s="83">
        <f t="shared" si="186"/>
        <v>0</v>
      </c>
      <c r="OGF48" s="83">
        <f t="shared" si="186"/>
        <v>0</v>
      </c>
      <c r="OGG48" s="83">
        <f t="shared" si="186"/>
        <v>0</v>
      </c>
      <c r="OGH48" s="83">
        <f t="shared" si="186"/>
        <v>0</v>
      </c>
      <c r="OGI48" s="83">
        <f t="shared" si="186"/>
        <v>0</v>
      </c>
      <c r="OGJ48" s="83">
        <f t="shared" si="186"/>
        <v>0</v>
      </c>
      <c r="OGK48" s="83">
        <f t="shared" si="186"/>
        <v>0</v>
      </c>
      <c r="OGL48" s="83">
        <f t="shared" si="186"/>
        <v>0</v>
      </c>
      <c r="OGM48" s="83">
        <f t="shared" si="186"/>
        <v>0</v>
      </c>
      <c r="OGN48" s="83">
        <f t="shared" si="186"/>
        <v>0</v>
      </c>
      <c r="OGO48" s="83">
        <f t="shared" si="186"/>
        <v>0</v>
      </c>
      <c r="OGP48" s="83">
        <f t="shared" si="186"/>
        <v>0</v>
      </c>
      <c r="OGQ48" s="83">
        <f t="shared" si="186"/>
        <v>0</v>
      </c>
      <c r="OGR48" s="83">
        <f t="shared" si="186"/>
        <v>0</v>
      </c>
      <c r="OGS48" s="83">
        <f t="shared" si="186"/>
        <v>0</v>
      </c>
      <c r="OGT48" s="83">
        <f t="shared" si="186"/>
        <v>0</v>
      </c>
      <c r="OGU48" s="83">
        <f t="shared" si="186"/>
        <v>0</v>
      </c>
      <c r="OGV48" s="83">
        <f t="shared" si="186"/>
        <v>0</v>
      </c>
      <c r="OGW48" s="83">
        <f t="shared" si="186"/>
        <v>0</v>
      </c>
      <c r="OGX48" s="83">
        <f t="shared" si="186"/>
        <v>0</v>
      </c>
      <c r="OGY48" s="83">
        <f t="shared" si="186"/>
        <v>0</v>
      </c>
      <c r="OGZ48" s="83">
        <f t="shared" si="186"/>
        <v>0</v>
      </c>
      <c r="OHA48" s="83">
        <f t="shared" si="186"/>
        <v>0</v>
      </c>
      <c r="OHB48" s="83">
        <f t="shared" si="186"/>
        <v>0</v>
      </c>
      <c r="OHC48" s="83">
        <f t="shared" si="186"/>
        <v>0</v>
      </c>
      <c r="OHD48" s="83">
        <f t="shared" si="186"/>
        <v>0</v>
      </c>
      <c r="OHE48" s="83">
        <f t="shared" si="186"/>
        <v>0</v>
      </c>
      <c r="OHF48" s="83">
        <f t="shared" si="186"/>
        <v>0</v>
      </c>
      <c r="OHG48" s="83">
        <f t="shared" si="186"/>
        <v>0</v>
      </c>
      <c r="OHH48" s="83">
        <f t="shared" si="186"/>
        <v>0</v>
      </c>
      <c r="OHI48" s="83">
        <f t="shared" si="186"/>
        <v>0</v>
      </c>
      <c r="OHJ48" s="83">
        <f t="shared" si="186"/>
        <v>0</v>
      </c>
      <c r="OHK48" s="83">
        <f t="shared" si="186"/>
        <v>0</v>
      </c>
      <c r="OHL48" s="83">
        <f t="shared" si="186"/>
        <v>0</v>
      </c>
      <c r="OHM48" s="83">
        <f t="shared" si="186"/>
        <v>0</v>
      </c>
      <c r="OHN48" s="83">
        <f t="shared" si="186"/>
        <v>0</v>
      </c>
      <c r="OHO48" s="83">
        <f t="shared" si="186"/>
        <v>0</v>
      </c>
      <c r="OHP48" s="83">
        <f t="shared" si="186"/>
        <v>0</v>
      </c>
      <c r="OHQ48" s="83">
        <f t="shared" si="186"/>
        <v>0</v>
      </c>
      <c r="OHR48" s="83">
        <f t="shared" si="186"/>
        <v>0</v>
      </c>
      <c r="OHS48" s="83">
        <f t="shared" si="186"/>
        <v>0</v>
      </c>
      <c r="OHT48" s="83">
        <f t="shared" si="186"/>
        <v>0</v>
      </c>
      <c r="OHU48" s="83">
        <f t="shared" si="186"/>
        <v>0</v>
      </c>
      <c r="OHV48" s="83">
        <f t="shared" si="186"/>
        <v>0</v>
      </c>
      <c r="OHW48" s="83">
        <f t="shared" si="186"/>
        <v>0</v>
      </c>
      <c r="OHX48" s="83">
        <f t="shared" si="186"/>
        <v>0</v>
      </c>
      <c r="OHY48" s="83">
        <f t="shared" si="186"/>
        <v>0</v>
      </c>
      <c r="OHZ48" s="83">
        <f t="shared" si="186"/>
        <v>0</v>
      </c>
      <c r="OIA48" s="83">
        <f t="shared" si="186"/>
        <v>0</v>
      </c>
      <c r="OIB48" s="83">
        <f t="shared" si="186"/>
        <v>0</v>
      </c>
      <c r="OIC48" s="83">
        <f t="shared" si="186"/>
        <v>0</v>
      </c>
      <c r="OID48" s="83">
        <f t="shared" ref="OID48:OKO48" si="187" xml:space="preserve"> CHOOSE($E$45, OID65, OID78, OID91)</f>
        <v>0</v>
      </c>
      <c r="OIE48" s="83">
        <f t="shared" si="187"/>
        <v>0</v>
      </c>
      <c r="OIF48" s="83">
        <f t="shared" si="187"/>
        <v>0</v>
      </c>
      <c r="OIG48" s="83">
        <f t="shared" si="187"/>
        <v>0</v>
      </c>
      <c r="OIH48" s="83">
        <f t="shared" si="187"/>
        <v>0</v>
      </c>
      <c r="OII48" s="83">
        <f t="shared" si="187"/>
        <v>0</v>
      </c>
      <c r="OIJ48" s="83">
        <f t="shared" si="187"/>
        <v>0</v>
      </c>
      <c r="OIK48" s="83">
        <f t="shared" si="187"/>
        <v>0</v>
      </c>
      <c r="OIL48" s="83">
        <f t="shared" si="187"/>
        <v>0</v>
      </c>
      <c r="OIM48" s="83">
        <f t="shared" si="187"/>
        <v>0</v>
      </c>
      <c r="OIN48" s="83">
        <f t="shared" si="187"/>
        <v>0</v>
      </c>
      <c r="OIO48" s="83">
        <f t="shared" si="187"/>
        <v>0</v>
      </c>
      <c r="OIP48" s="83">
        <f t="shared" si="187"/>
        <v>0</v>
      </c>
      <c r="OIQ48" s="83">
        <f t="shared" si="187"/>
        <v>0</v>
      </c>
      <c r="OIR48" s="83">
        <f t="shared" si="187"/>
        <v>0</v>
      </c>
      <c r="OIS48" s="83">
        <f t="shared" si="187"/>
        <v>0</v>
      </c>
      <c r="OIT48" s="83">
        <f t="shared" si="187"/>
        <v>0</v>
      </c>
      <c r="OIU48" s="83">
        <f t="shared" si="187"/>
        <v>0</v>
      </c>
      <c r="OIV48" s="83">
        <f t="shared" si="187"/>
        <v>0</v>
      </c>
      <c r="OIW48" s="83">
        <f t="shared" si="187"/>
        <v>0</v>
      </c>
      <c r="OIX48" s="83">
        <f t="shared" si="187"/>
        <v>0</v>
      </c>
      <c r="OIY48" s="83">
        <f t="shared" si="187"/>
        <v>0</v>
      </c>
      <c r="OIZ48" s="83">
        <f t="shared" si="187"/>
        <v>0</v>
      </c>
      <c r="OJA48" s="83">
        <f t="shared" si="187"/>
        <v>0</v>
      </c>
      <c r="OJB48" s="83">
        <f t="shared" si="187"/>
        <v>0</v>
      </c>
      <c r="OJC48" s="83">
        <f t="shared" si="187"/>
        <v>0</v>
      </c>
      <c r="OJD48" s="83">
        <f t="shared" si="187"/>
        <v>0</v>
      </c>
      <c r="OJE48" s="83">
        <f t="shared" si="187"/>
        <v>0</v>
      </c>
      <c r="OJF48" s="83">
        <f t="shared" si="187"/>
        <v>0</v>
      </c>
      <c r="OJG48" s="83">
        <f t="shared" si="187"/>
        <v>0</v>
      </c>
      <c r="OJH48" s="83">
        <f t="shared" si="187"/>
        <v>0</v>
      </c>
      <c r="OJI48" s="83">
        <f t="shared" si="187"/>
        <v>0</v>
      </c>
      <c r="OJJ48" s="83">
        <f t="shared" si="187"/>
        <v>0</v>
      </c>
      <c r="OJK48" s="83">
        <f t="shared" si="187"/>
        <v>0</v>
      </c>
      <c r="OJL48" s="83">
        <f t="shared" si="187"/>
        <v>0</v>
      </c>
      <c r="OJM48" s="83">
        <f t="shared" si="187"/>
        <v>0</v>
      </c>
      <c r="OJN48" s="83">
        <f t="shared" si="187"/>
        <v>0</v>
      </c>
      <c r="OJO48" s="83">
        <f t="shared" si="187"/>
        <v>0</v>
      </c>
      <c r="OJP48" s="83">
        <f t="shared" si="187"/>
        <v>0</v>
      </c>
      <c r="OJQ48" s="83">
        <f t="shared" si="187"/>
        <v>0</v>
      </c>
      <c r="OJR48" s="83">
        <f t="shared" si="187"/>
        <v>0</v>
      </c>
      <c r="OJS48" s="83">
        <f t="shared" si="187"/>
        <v>0</v>
      </c>
      <c r="OJT48" s="83">
        <f t="shared" si="187"/>
        <v>0</v>
      </c>
      <c r="OJU48" s="83">
        <f t="shared" si="187"/>
        <v>0</v>
      </c>
      <c r="OJV48" s="83">
        <f t="shared" si="187"/>
        <v>0</v>
      </c>
      <c r="OJW48" s="83">
        <f t="shared" si="187"/>
        <v>0</v>
      </c>
      <c r="OJX48" s="83">
        <f t="shared" si="187"/>
        <v>0</v>
      </c>
      <c r="OJY48" s="83">
        <f t="shared" si="187"/>
        <v>0</v>
      </c>
      <c r="OJZ48" s="83">
        <f t="shared" si="187"/>
        <v>0</v>
      </c>
      <c r="OKA48" s="83">
        <f t="shared" si="187"/>
        <v>0</v>
      </c>
      <c r="OKB48" s="83">
        <f t="shared" si="187"/>
        <v>0</v>
      </c>
      <c r="OKC48" s="83">
        <f t="shared" si="187"/>
        <v>0</v>
      </c>
      <c r="OKD48" s="83">
        <f t="shared" si="187"/>
        <v>0</v>
      </c>
      <c r="OKE48" s="83">
        <f t="shared" si="187"/>
        <v>0</v>
      </c>
      <c r="OKF48" s="83">
        <f t="shared" si="187"/>
        <v>0</v>
      </c>
      <c r="OKG48" s="83">
        <f t="shared" si="187"/>
        <v>0</v>
      </c>
      <c r="OKH48" s="83">
        <f t="shared" si="187"/>
        <v>0</v>
      </c>
      <c r="OKI48" s="83">
        <f t="shared" si="187"/>
        <v>0</v>
      </c>
      <c r="OKJ48" s="83">
        <f t="shared" si="187"/>
        <v>0</v>
      </c>
      <c r="OKK48" s="83">
        <f t="shared" si="187"/>
        <v>0</v>
      </c>
      <c r="OKL48" s="83">
        <f t="shared" si="187"/>
        <v>0</v>
      </c>
      <c r="OKM48" s="83">
        <f t="shared" si="187"/>
        <v>0</v>
      </c>
      <c r="OKN48" s="83">
        <f t="shared" si="187"/>
        <v>0</v>
      </c>
      <c r="OKO48" s="83">
        <f t="shared" si="187"/>
        <v>0</v>
      </c>
      <c r="OKP48" s="83">
        <f t="shared" ref="OKP48:ONA48" si="188" xml:space="preserve"> CHOOSE($E$45, OKP65, OKP78, OKP91)</f>
        <v>0</v>
      </c>
      <c r="OKQ48" s="83">
        <f t="shared" si="188"/>
        <v>0</v>
      </c>
      <c r="OKR48" s="83">
        <f t="shared" si="188"/>
        <v>0</v>
      </c>
      <c r="OKS48" s="83">
        <f t="shared" si="188"/>
        <v>0</v>
      </c>
      <c r="OKT48" s="83">
        <f t="shared" si="188"/>
        <v>0</v>
      </c>
      <c r="OKU48" s="83">
        <f t="shared" si="188"/>
        <v>0</v>
      </c>
      <c r="OKV48" s="83">
        <f t="shared" si="188"/>
        <v>0</v>
      </c>
      <c r="OKW48" s="83">
        <f t="shared" si="188"/>
        <v>0</v>
      </c>
      <c r="OKX48" s="83">
        <f t="shared" si="188"/>
        <v>0</v>
      </c>
      <c r="OKY48" s="83">
        <f t="shared" si="188"/>
        <v>0</v>
      </c>
      <c r="OKZ48" s="83">
        <f t="shared" si="188"/>
        <v>0</v>
      </c>
      <c r="OLA48" s="83">
        <f t="shared" si="188"/>
        <v>0</v>
      </c>
      <c r="OLB48" s="83">
        <f t="shared" si="188"/>
        <v>0</v>
      </c>
      <c r="OLC48" s="83">
        <f t="shared" si="188"/>
        <v>0</v>
      </c>
      <c r="OLD48" s="83">
        <f t="shared" si="188"/>
        <v>0</v>
      </c>
      <c r="OLE48" s="83">
        <f t="shared" si="188"/>
        <v>0</v>
      </c>
      <c r="OLF48" s="83">
        <f t="shared" si="188"/>
        <v>0</v>
      </c>
      <c r="OLG48" s="83">
        <f t="shared" si="188"/>
        <v>0</v>
      </c>
      <c r="OLH48" s="83">
        <f t="shared" si="188"/>
        <v>0</v>
      </c>
      <c r="OLI48" s="83">
        <f t="shared" si="188"/>
        <v>0</v>
      </c>
      <c r="OLJ48" s="83">
        <f t="shared" si="188"/>
        <v>0</v>
      </c>
      <c r="OLK48" s="83">
        <f t="shared" si="188"/>
        <v>0</v>
      </c>
      <c r="OLL48" s="83">
        <f t="shared" si="188"/>
        <v>0</v>
      </c>
      <c r="OLM48" s="83">
        <f t="shared" si="188"/>
        <v>0</v>
      </c>
      <c r="OLN48" s="83">
        <f t="shared" si="188"/>
        <v>0</v>
      </c>
      <c r="OLO48" s="83">
        <f t="shared" si="188"/>
        <v>0</v>
      </c>
      <c r="OLP48" s="83">
        <f t="shared" si="188"/>
        <v>0</v>
      </c>
      <c r="OLQ48" s="83">
        <f t="shared" si="188"/>
        <v>0</v>
      </c>
      <c r="OLR48" s="83">
        <f t="shared" si="188"/>
        <v>0</v>
      </c>
      <c r="OLS48" s="83">
        <f t="shared" si="188"/>
        <v>0</v>
      </c>
      <c r="OLT48" s="83">
        <f t="shared" si="188"/>
        <v>0</v>
      </c>
      <c r="OLU48" s="83">
        <f t="shared" si="188"/>
        <v>0</v>
      </c>
      <c r="OLV48" s="83">
        <f t="shared" si="188"/>
        <v>0</v>
      </c>
      <c r="OLW48" s="83">
        <f t="shared" si="188"/>
        <v>0</v>
      </c>
      <c r="OLX48" s="83">
        <f t="shared" si="188"/>
        <v>0</v>
      </c>
      <c r="OLY48" s="83">
        <f t="shared" si="188"/>
        <v>0</v>
      </c>
      <c r="OLZ48" s="83">
        <f t="shared" si="188"/>
        <v>0</v>
      </c>
      <c r="OMA48" s="83">
        <f t="shared" si="188"/>
        <v>0</v>
      </c>
      <c r="OMB48" s="83">
        <f t="shared" si="188"/>
        <v>0</v>
      </c>
      <c r="OMC48" s="83">
        <f t="shared" si="188"/>
        <v>0</v>
      </c>
      <c r="OMD48" s="83">
        <f t="shared" si="188"/>
        <v>0</v>
      </c>
      <c r="OME48" s="83">
        <f t="shared" si="188"/>
        <v>0</v>
      </c>
      <c r="OMF48" s="83">
        <f t="shared" si="188"/>
        <v>0</v>
      </c>
      <c r="OMG48" s="83">
        <f t="shared" si="188"/>
        <v>0</v>
      </c>
      <c r="OMH48" s="83">
        <f t="shared" si="188"/>
        <v>0</v>
      </c>
      <c r="OMI48" s="83">
        <f t="shared" si="188"/>
        <v>0</v>
      </c>
      <c r="OMJ48" s="83">
        <f t="shared" si="188"/>
        <v>0</v>
      </c>
      <c r="OMK48" s="83">
        <f t="shared" si="188"/>
        <v>0</v>
      </c>
      <c r="OML48" s="83">
        <f t="shared" si="188"/>
        <v>0</v>
      </c>
      <c r="OMM48" s="83">
        <f t="shared" si="188"/>
        <v>0</v>
      </c>
      <c r="OMN48" s="83">
        <f t="shared" si="188"/>
        <v>0</v>
      </c>
      <c r="OMO48" s="83">
        <f t="shared" si="188"/>
        <v>0</v>
      </c>
      <c r="OMP48" s="83">
        <f t="shared" si="188"/>
        <v>0</v>
      </c>
      <c r="OMQ48" s="83">
        <f t="shared" si="188"/>
        <v>0</v>
      </c>
      <c r="OMR48" s="83">
        <f t="shared" si="188"/>
        <v>0</v>
      </c>
      <c r="OMS48" s="83">
        <f t="shared" si="188"/>
        <v>0</v>
      </c>
      <c r="OMT48" s="83">
        <f t="shared" si="188"/>
        <v>0</v>
      </c>
      <c r="OMU48" s="83">
        <f t="shared" si="188"/>
        <v>0</v>
      </c>
      <c r="OMV48" s="83">
        <f t="shared" si="188"/>
        <v>0</v>
      </c>
      <c r="OMW48" s="83">
        <f t="shared" si="188"/>
        <v>0</v>
      </c>
      <c r="OMX48" s="83">
        <f t="shared" si="188"/>
        <v>0</v>
      </c>
      <c r="OMY48" s="83">
        <f t="shared" si="188"/>
        <v>0</v>
      </c>
      <c r="OMZ48" s="83">
        <f t="shared" si="188"/>
        <v>0</v>
      </c>
      <c r="ONA48" s="83">
        <f t="shared" si="188"/>
        <v>0</v>
      </c>
      <c r="ONB48" s="83">
        <f t="shared" ref="ONB48:OPM48" si="189" xml:space="preserve"> CHOOSE($E$45, ONB65, ONB78, ONB91)</f>
        <v>0</v>
      </c>
      <c r="ONC48" s="83">
        <f t="shared" si="189"/>
        <v>0</v>
      </c>
      <c r="OND48" s="83">
        <f t="shared" si="189"/>
        <v>0</v>
      </c>
      <c r="ONE48" s="83">
        <f t="shared" si="189"/>
        <v>0</v>
      </c>
      <c r="ONF48" s="83">
        <f t="shared" si="189"/>
        <v>0</v>
      </c>
      <c r="ONG48" s="83">
        <f t="shared" si="189"/>
        <v>0</v>
      </c>
      <c r="ONH48" s="83">
        <f t="shared" si="189"/>
        <v>0</v>
      </c>
      <c r="ONI48" s="83">
        <f t="shared" si="189"/>
        <v>0</v>
      </c>
      <c r="ONJ48" s="83">
        <f t="shared" si="189"/>
        <v>0</v>
      </c>
      <c r="ONK48" s="83">
        <f t="shared" si="189"/>
        <v>0</v>
      </c>
      <c r="ONL48" s="83">
        <f t="shared" si="189"/>
        <v>0</v>
      </c>
      <c r="ONM48" s="83">
        <f t="shared" si="189"/>
        <v>0</v>
      </c>
      <c r="ONN48" s="83">
        <f t="shared" si="189"/>
        <v>0</v>
      </c>
      <c r="ONO48" s="83">
        <f t="shared" si="189"/>
        <v>0</v>
      </c>
      <c r="ONP48" s="83">
        <f t="shared" si="189"/>
        <v>0</v>
      </c>
      <c r="ONQ48" s="83">
        <f t="shared" si="189"/>
        <v>0</v>
      </c>
      <c r="ONR48" s="83">
        <f t="shared" si="189"/>
        <v>0</v>
      </c>
      <c r="ONS48" s="83">
        <f t="shared" si="189"/>
        <v>0</v>
      </c>
      <c r="ONT48" s="83">
        <f t="shared" si="189"/>
        <v>0</v>
      </c>
      <c r="ONU48" s="83">
        <f t="shared" si="189"/>
        <v>0</v>
      </c>
      <c r="ONV48" s="83">
        <f t="shared" si="189"/>
        <v>0</v>
      </c>
      <c r="ONW48" s="83">
        <f t="shared" si="189"/>
        <v>0</v>
      </c>
      <c r="ONX48" s="83">
        <f t="shared" si="189"/>
        <v>0</v>
      </c>
      <c r="ONY48" s="83">
        <f t="shared" si="189"/>
        <v>0</v>
      </c>
      <c r="ONZ48" s="83">
        <f t="shared" si="189"/>
        <v>0</v>
      </c>
      <c r="OOA48" s="83">
        <f t="shared" si="189"/>
        <v>0</v>
      </c>
      <c r="OOB48" s="83">
        <f t="shared" si="189"/>
        <v>0</v>
      </c>
      <c r="OOC48" s="83">
        <f t="shared" si="189"/>
        <v>0</v>
      </c>
      <c r="OOD48" s="83">
        <f t="shared" si="189"/>
        <v>0</v>
      </c>
      <c r="OOE48" s="83">
        <f t="shared" si="189"/>
        <v>0</v>
      </c>
      <c r="OOF48" s="83">
        <f t="shared" si="189"/>
        <v>0</v>
      </c>
      <c r="OOG48" s="83">
        <f t="shared" si="189"/>
        <v>0</v>
      </c>
      <c r="OOH48" s="83">
        <f t="shared" si="189"/>
        <v>0</v>
      </c>
      <c r="OOI48" s="83">
        <f t="shared" si="189"/>
        <v>0</v>
      </c>
      <c r="OOJ48" s="83">
        <f t="shared" si="189"/>
        <v>0</v>
      </c>
      <c r="OOK48" s="83">
        <f t="shared" si="189"/>
        <v>0</v>
      </c>
      <c r="OOL48" s="83">
        <f t="shared" si="189"/>
        <v>0</v>
      </c>
      <c r="OOM48" s="83">
        <f t="shared" si="189"/>
        <v>0</v>
      </c>
      <c r="OON48" s="83">
        <f t="shared" si="189"/>
        <v>0</v>
      </c>
      <c r="OOO48" s="83">
        <f t="shared" si="189"/>
        <v>0</v>
      </c>
      <c r="OOP48" s="83">
        <f t="shared" si="189"/>
        <v>0</v>
      </c>
      <c r="OOQ48" s="83">
        <f t="shared" si="189"/>
        <v>0</v>
      </c>
      <c r="OOR48" s="83">
        <f t="shared" si="189"/>
        <v>0</v>
      </c>
      <c r="OOS48" s="83">
        <f t="shared" si="189"/>
        <v>0</v>
      </c>
      <c r="OOT48" s="83">
        <f t="shared" si="189"/>
        <v>0</v>
      </c>
      <c r="OOU48" s="83">
        <f t="shared" si="189"/>
        <v>0</v>
      </c>
      <c r="OOV48" s="83">
        <f t="shared" si="189"/>
        <v>0</v>
      </c>
      <c r="OOW48" s="83">
        <f t="shared" si="189"/>
        <v>0</v>
      </c>
      <c r="OOX48" s="83">
        <f t="shared" si="189"/>
        <v>0</v>
      </c>
      <c r="OOY48" s="83">
        <f t="shared" si="189"/>
        <v>0</v>
      </c>
      <c r="OOZ48" s="83">
        <f t="shared" si="189"/>
        <v>0</v>
      </c>
      <c r="OPA48" s="83">
        <f t="shared" si="189"/>
        <v>0</v>
      </c>
      <c r="OPB48" s="83">
        <f t="shared" si="189"/>
        <v>0</v>
      </c>
      <c r="OPC48" s="83">
        <f t="shared" si="189"/>
        <v>0</v>
      </c>
      <c r="OPD48" s="83">
        <f t="shared" si="189"/>
        <v>0</v>
      </c>
      <c r="OPE48" s="83">
        <f t="shared" si="189"/>
        <v>0</v>
      </c>
      <c r="OPF48" s="83">
        <f t="shared" si="189"/>
        <v>0</v>
      </c>
      <c r="OPG48" s="83">
        <f t="shared" si="189"/>
        <v>0</v>
      </c>
      <c r="OPH48" s="83">
        <f t="shared" si="189"/>
        <v>0</v>
      </c>
      <c r="OPI48" s="83">
        <f t="shared" si="189"/>
        <v>0</v>
      </c>
      <c r="OPJ48" s="83">
        <f t="shared" si="189"/>
        <v>0</v>
      </c>
      <c r="OPK48" s="83">
        <f t="shared" si="189"/>
        <v>0</v>
      </c>
      <c r="OPL48" s="83">
        <f t="shared" si="189"/>
        <v>0</v>
      </c>
      <c r="OPM48" s="83">
        <f t="shared" si="189"/>
        <v>0</v>
      </c>
      <c r="OPN48" s="83">
        <f t="shared" ref="OPN48:ORY48" si="190" xml:space="preserve"> CHOOSE($E$45, OPN65, OPN78, OPN91)</f>
        <v>0</v>
      </c>
      <c r="OPO48" s="83">
        <f t="shared" si="190"/>
        <v>0</v>
      </c>
      <c r="OPP48" s="83">
        <f t="shared" si="190"/>
        <v>0</v>
      </c>
      <c r="OPQ48" s="83">
        <f t="shared" si="190"/>
        <v>0</v>
      </c>
      <c r="OPR48" s="83">
        <f t="shared" si="190"/>
        <v>0</v>
      </c>
      <c r="OPS48" s="83">
        <f t="shared" si="190"/>
        <v>0</v>
      </c>
      <c r="OPT48" s="83">
        <f t="shared" si="190"/>
        <v>0</v>
      </c>
      <c r="OPU48" s="83">
        <f t="shared" si="190"/>
        <v>0</v>
      </c>
      <c r="OPV48" s="83">
        <f t="shared" si="190"/>
        <v>0</v>
      </c>
      <c r="OPW48" s="83">
        <f t="shared" si="190"/>
        <v>0</v>
      </c>
      <c r="OPX48" s="83">
        <f t="shared" si="190"/>
        <v>0</v>
      </c>
      <c r="OPY48" s="83">
        <f t="shared" si="190"/>
        <v>0</v>
      </c>
      <c r="OPZ48" s="83">
        <f t="shared" si="190"/>
        <v>0</v>
      </c>
      <c r="OQA48" s="83">
        <f t="shared" si="190"/>
        <v>0</v>
      </c>
      <c r="OQB48" s="83">
        <f t="shared" si="190"/>
        <v>0</v>
      </c>
      <c r="OQC48" s="83">
        <f t="shared" si="190"/>
        <v>0</v>
      </c>
      <c r="OQD48" s="83">
        <f t="shared" si="190"/>
        <v>0</v>
      </c>
      <c r="OQE48" s="83">
        <f t="shared" si="190"/>
        <v>0</v>
      </c>
      <c r="OQF48" s="83">
        <f t="shared" si="190"/>
        <v>0</v>
      </c>
      <c r="OQG48" s="83">
        <f t="shared" si="190"/>
        <v>0</v>
      </c>
      <c r="OQH48" s="83">
        <f t="shared" si="190"/>
        <v>0</v>
      </c>
      <c r="OQI48" s="83">
        <f t="shared" si="190"/>
        <v>0</v>
      </c>
      <c r="OQJ48" s="83">
        <f t="shared" si="190"/>
        <v>0</v>
      </c>
      <c r="OQK48" s="83">
        <f t="shared" si="190"/>
        <v>0</v>
      </c>
      <c r="OQL48" s="83">
        <f t="shared" si="190"/>
        <v>0</v>
      </c>
      <c r="OQM48" s="83">
        <f t="shared" si="190"/>
        <v>0</v>
      </c>
      <c r="OQN48" s="83">
        <f t="shared" si="190"/>
        <v>0</v>
      </c>
      <c r="OQO48" s="83">
        <f t="shared" si="190"/>
        <v>0</v>
      </c>
      <c r="OQP48" s="83">
        <f t="shared" si="190"/>
        <v>0</v>
      </c>
      <c r="OQQ48" s="83">
        <f t="shared" si="190"/>
        <v>0</v>
      </c>
      <c r="OQR48" s="83">
        <f t="shared" si="190"/>
        <v>0</v>
      </c>
      <c r="OQS48" s="83">
        <f t="shared" si="190"/>
        <v>0</v>
      </c>
      <c r="OQT48" s="83">
        <f t="shared" si="190"/>
        <v>0</v>
      </c>
      <c r="OQU48" s="83">
        <f t="shared" si="190"/>
        <v>0</v>
      </c>
      <c r="OQV48" s="83">
        <f t="shared" si="190"/>
        <v>0</v>
      </c>
      <c r="OQW48" s="83">
        <f t="shared" si="190"/>
        <v>0</v>
      </c>
      <c r="OQX48" s="83">
        <f t="shared" si="190"/>
        <v>0</v>
      </c>
      <c r="OQY48" s="83">
        <f t="shared" si="190"/>
        <v>0</v>
      </c>
      <c r="OQZ48" s="83">
        <f t="shared" si="190"/>
        <v>0</v>
      </c>
      <c r="ORA48" s="83">
        <f t="shared" si="190"/>
        <v>0</v>
      </c>
      <c r="ORB48" s="83">
        <f t="shared" si="190"/>
        <v>0</v>
      </c>
      <c r="ORC48" s="83">
        <f t="shared" si="190"/>
        <v>0</v>
      </c>
      <c r="ORD48" s="83">
        <f t="shared" si="190"/>
        <v>0</v>
      </c>
      <c r="ORE48" s="83">
        <f t="shared" si="190"/>
        <v>0</v>
      </c>
      <c r="ORF48" s="83">
        <f t="shared" si="190"/>
        <v>0</v>
      </c>
      <c r="ORG48" s="83">
        <f t="shared" si="190"/>
        <v>0</v>
      </c>
      <c r="ORH48" s="83">
        <f t="shared" si="190"/>
        <v>0</v>
      </c>
      <c r="ORI48" s="83">
        <f t="shared" si="190"/>
        <v>0</v>
      </c>
      <c r="ORJ48" s="83">
        <f t="shared" si="190"/>
        <v>0</v>
      </c>
      <c r="ORK48" s="83">
        <f t="shared" si="190"/>
        <v>0</v>
      </c>
      <c r="ORL48" s="83">
        <f t="shared" si="190"/>
        <v>0</v>
      </c>
      <c r="ORM48" s="83">
        <f t="shared" si="190"/>
        <v>0</v>
      </c>
      <c r="ORN48" s="83">
        <f t="shared" si="190"/>
        <v>0</v>
      </c>
      <c r="ORO48" s="83">
        <f t="shared" si="190"/>
        <v>0</v>
      </c>
      <c r="ORP48" s="83">
        <f t="shared" si="190"/>
        <v>0</v>
      </c>
      <c r="ORQ48" s="83">
        <f t="shared" si="190"/>
        <v>0</v>
      </c>
      <c r="ORR48" s="83">
        <f t="shared" si="190"/>
        <v>0</v>
      </c>
      <c r="ORS48" s="83">
        <f t="shared" si="190"/>
        <v>0</v>
      </c>
      <c r="ORT48" s="83">
        <f t="shared" si="190"/>
        <v>0</v>
      </c>
      <c r="ORU48" s="83">
        <f t="shared" si="190"/>
        <v>0</v>
      </c>
      <c r="ORV48" s="83">
        <f t="shared" si="190"/>
        <v>0</v>
      </c>
      <c r="ORW48" s="83">
        <f t="shared" si="190"/>
        <v>0</v>
      </c>
      <c r="ORX48" s="83">
        <f t="shared" si="190"/>
        <v>0</v>
      </c>
      <c r="ORY48" s="83">
        <f t="shared" si="190"/>
        <v>0</v>
      </c>
      <c r="ORZ48" s="83">
        <f t="shared" ref="ORZ48:OUK48" si="191" xml:space="preserve"> CHOOSE($E$45, ORZ65, ORZ78, ORZ91)</f>
        <v>0</v>
      </c>
      <c r="OSA48" s="83">
        <f t="shared" si="191"/>
        <v>0</v>
      </c>
      <c r="OSB48" s="83">
        <f t="shared" si="191"/>
        <v>0</v>
      </c>
      <c r="OSC48" s="83">
        <f t="shared" si="191"/>
        <v>0</v>
      </c>
      <c r="OSD48" s="83">
        <f t="shared" si="191"/>
        <v>0</v>
      </c>
      <c r="OSE48" s="83">
        <f t="shared" si="191"/>
        <v>0</v>
      </c>
      <c r="OSF48" s="83">
        <f t="shared" si="191"/>
        <v>0</v>
      </c>
      <c r="OSG48" s="83">
        <f t="shared" si="191"/>
        <v>0</v>
      </c>
      <c r="OSH48" s="83">
        <f t="shared" si="191"/>
        <v>0</v>
      </c>
      <c r="OSI48" s="83">
        <f t="shared" si="191"/>
        <v>0</v>
      </c>
      <c r="OSJ48" s="83">
        <f t="shared" si="191"/>
        <v>0</v>
      </c>
      <c r="OSK48" s="83">
        <f t="shared" si="191"/>
        <v>0</v>
      </c>
      <c r="OSL48" s="83">
        <f t="shared" si="191"/>
        <v>0</v>
      </c>
      <c r="OSM48" s="83">
        <f t="shared" si="191"/>
        <v>0</v>
      </c>
      <c r="OSN48" s="83">
        <f t="shared" si="191"/>
        <v>0</v>
      </c>
      <c r="OSO48" s="83">
        <f t="shared" si="191"/>
        <v>0</v>
      </c>
      <c r="OSP48" s="83">
        <f t="shared" si="191"/>
        <v>0</v>
      </c>
      <c r="OSQ48" s="83">
        <f t="shared" si="191"/>
        <v>0</v>
      </c>
      <c r="OSR48" s="83">
        <f t="shared" si="191"/>
        <v>0</v>
      </c>
      <c r="OSS48" s="83">
        <f t="shared" si="191"/>
        <v>0</v>
      </c>
      <c r="OST48" s="83">
        <f t="shared" si="191"/>
        <v>0</v>
      </c>
      <c r="OSU48" s="83">
        <f t="shared" si="191"/>
        <v>0</v>
      </c>
      <c r="OSV48" s="83">
        <f t="shared" si="191"/>
        <v>0</v>
      </c>
      <c r="OSW48" s="83">
        <f t="shared" si="191"/>
        <v>0</v>
      </c>
      <c r="OSX48" s="83">
        <f t="shared" si="191"/>
        <v>0</v>
      </c>
      <c r="OSY48" s="83">
        <f t="shared" si="191"/>
        <v>0</v>
      </c>
      <c r="OSZ48" s="83">
        <f t="shared" si="191"/>
        <v>0</v>
      </c>
      <c r="OTA48" s="83">
        <f t="shared" si="191"/>
        <v>0</v>
      </c>
      <c r="OTB48" s="83">
        <f t="shared" si="191"/>
        <v>0</v>
      </c>
      <c r="OTC48" s="83">
        <f t="shared" si="191"/>
        <v>0</v>
      </c>
      <c r="OTD48" s="83">
        <f t="shared" si="191"/>
        <v>0</v>
      </c>
      <c r="OTE48" s="83">
        <f t="shared" si="191"/>
        <v>0</v>
      </c>
      <c r="OTF48" s="83">
        <f t="shared" si="191"/>
        <v>0</v>
      </c>
      <c r="OTG48" s="83">
        <f t="shared" si="191"/>
        <v>0</v>
      </c>
      <c r="OTH48" s="83">
        <f t="shared" si="191"/>
        <v>0</v>
      </c>
      <c r="OTI48" s="83">
        <f t="shared" si="191"/>
        <v>0</v>
      </c>
      <c r="OTJ48" s="83">
        <f t="shared" si="191"/>
        <v>0</v>
      </c>
      <c r="OTK48" s="83">
        <f t="shared" si="191"/>
        <v>0</v>
      </c>
      <c r="OTL48" s="83">
        <f t="shared" si="191"/>
        <v>0</v>
      </c>
      <c r="OTM48" s="83">
        <f t="shared" si="191"/>
        <v>0</v>
      </c>
      <c r="OTN48" s="83">
        <f t="shared" si="191"/>
        <v>0</v>
      </c>
      <c r="OTO48" s="83">
        <f t="shared" si="191"/>
        <v>0</v>
      </c>
      <c r="OTP48" s="83">
        <f t="shared" si="191"/>
        <v>0</v>
      </c>
      <c r="OTQ48" s="83">
        <f t="shared" si="191"/>
        <v>0</v>
      </c>
      <c r="OTR48" s="83">
        <f t="shared" si="191"/>
        <v>0</v>
      </c>
      <c r="OTS48" s="83">
        <f t="shared" si="191"/>
        <v>0</v>
      </c>
      <c r="OTT48" s="83">
        <f t="shared" si="191"/>
        <v>0</v>
      </c>
      <c r="OTU48" s="83">
        <f t="shared" si="191"/>
        <v>0</v>
      </c>
      <c r="OTV48" s="83">
        <f t="shared" si="191"/>
        <v>0</v>
      </c>
      <c r="OTW48" s="83">
        <f t="shared" si="191"/>
        <v>0</v>
      </c>
      <c r="OTX48" s="83">
        <f t="shared" si="191"/>
        <v>0</v>
      </c>
      <c r="OTY48" s="83">
        <f t="shared" si="191"/>
        <v>0</v>
      </c>
      <c r="OTZ48" s="83">
        <f t="shared" si="191"/>
        <v>0</v>
      </c>
      <c r="OUA48" s="83">
        <f t="shared" si="191"/>
        <v>0</v>
      </c>
      <c r="OUB48" s="83">
        <f t="shared" si="191"/>
        <v>0</v>
      </c>
      <c r="OUC48" s="83">
        <f t="shared" si="191"/>
        <v>0</v>
      </c>
      <c r="OUD48" s="83">
        <f t="shared" si="191"/>
        <v>0</v>
      </c>
      <c r="OUE48" s="83">
        <f t="shared" si="191"/>
        <v>0</v>
      </c>
      <c r="OUF48" s="83">
        <f t="shared" si="191"/>
        <v>0</v>
      </c>
      <c r="OUG48" s="83">
        <f t="shared" si="191"/>
        <v>0</v>
      </c>
      <c r="OUH48" s="83">
        <f t="shared" si="191"/>
        <v>0</v>
      </c>
      <c r="OUI48" s="83">
        <f t="shared" si="191"/>
        <v>0</v>
      </c>
      <c r="OUJ48" s="83">
        <f t="shared" si="191"/>
        <v>0</v>
      </c>
      <c r="OUK48" s="83">
        <f t="shared" si="191"/>
        <v>0</v>
      </c>
      <c r="OUL48" s="83">
        <f t="shared" ref="OUL48:OWW48" si="192" xml:space="preserve"> CHOOSE($E$45, OUL65, OUL78, OUL91)</f>
        <v>0</v>
      </c>
      <c r="OUM48" s="83">
        <f t="shared" si="192"/>
        <v>0</v>
      </c>
      <c r="OUN48" s="83">
        <f t="shared" si="192"/>
        <v>0</v>
      </c>
      <c r="OUO48" s="83">
        <f t="shared" si="192"/>
        <v>0</v>
      </c>
      <c r="OUP48" s="83">
        <f t="shared" si="192"/>
        <v>0</v>
      </c>
      <c r="OUQ48" s="83">
        <f t="shared" si="192"/>
        <v>0</v>
      </c>
      <c r="OUR48" s="83">
        <f t="shared" si="192"/>
        <v>0</v>
      </c>
      <c r="OUS48" s="83">
        <f t="shared" si="192"/>
        <v>0</v>
      </c>
      <c r="OUT48" s="83">
        <f t="shared" si="192"/>
        <v>0</v>
      </c>
      <c r="OUU48" s="83">
        <f t="shared" si="192"/>
        <v>0</v>
      </c>
      <c r="OUV48" s="83">
        <f t="shared" si="192"/>
        <v>0</v>
      </c>
      <c r="OUW48" s="83">
        <f t="shared" si="192"/>
        <v>0</v>
      </c>
      <c r="OUX48" s="83">
        <f t="shared" si="192"/>
        <v>0</v>
      </c>
      <c r="OUY48" s="83">
        <f t="shared" si="192"/>
        <v>0</v>
      </c>
      <c r="OUZ48" s="83">
        <f t="shared" si="192"/>
        <v>0</v>
      </c>
      <c r="OVA48" s="83">
        <f t="shared" si="192"/>
        <v>0</v>
      </c>
      <c r="OVB48" s="83">
        <f t="shared" si="192"/>
        <v>0</v>
      </c>
      <c r="OVC48" s="83">
        <f t="shared" si="192"/>
        <v>0</v>
      </c>
      <c r="OVD48" s="83">
        <f t="shared" si="192"/>
        <v>0</v>
      </c>
      <c r="OVE48" s="83">
        <f t="shared" si="192"/>
        <v>0</v>
      </c>
      <c r="OVF48" s="83">
        <f t="shared" si="192"/>
        <v>0</v>
      </c>
      <c r="OVG48" s="83">
        <f t="shared" si="192"/>
        <v>0</v>
      </c>
      <c r="OVH48" s="83">
        <f t="shared" si="192"/>
        <v>0</v>
      </c>
      <c r="OVI48" s="83">
        <f t="shared" si="192"/>
        <v>0</v>
      </c>
      <c r="OVJ48" s="83">
        <f t="shared" si="192"/>
        <v>0</v>
      </c>
      <c r="OVK48" s="83">
        <f t="shared" si="192"/>
        <v>0</v>
      </c>
      <c r="OVL48" s="83">
        <f t="shared" si="192"/>
        <v>0</v>
      </c>
      <c r="OVM48" s="83">
        <f t="shared" si="192"/>
        <v>0</v>
      </c>
      <c r="OVN48" s="83">
        <f t="shared" si="192"/>
        <v>0</v>
      </c>
      <c r="OVO48" s="83">
        <f t="shared" si="192"/>
        <v>0</v>
      </c>
      <c r="OVP48" s="83">
        <f t="shared" si="192"/>
        <v>0</v>
      </c>
      <c r="OVQ48" s="83">
        <f t="shared" si="192"/>
        <v>0</v>
      </c>
      <c r="OVR48" s="83">
        <f t="shared" si="192"/>
        <v>0</v>
      </c>
      <c r="OVS48" s="83">
        <f t="shared" si="192"/>
        <v>0</v>
      </c>
      <c r="OVT48" s="83">
        <f t="shared" si="192"/>
        <v>0</v>
      </c>
      <c r="OVU48" s="83">
        <f t="shared" si="192"/>
        <v>0</v>
      </c>
      <c r="OVV48" s="83">
        <f t="shared" si="192"/>
        <v>0</v>
      </c>
      <c r="OVW48" s="83">
        <f t="shared" si="192"/>
        <v>0</v>
      </c>
      <c r="OVX48" s="83">
        <f t="shared" si="192"/>
        <v>0</v>
      </c>
      <c r="OVY48" s="83">
        <f t="shared" si="192"/>
        <v>0</v>
      </c>
      <c r="OVZ48" s="83">
        <f t="shared" si="192"/>
        <v>0</v>
      </c>
      <c r="OWA48" s="83">
        <f t="shared" si="192"/>
        <v>0</v>
      </c>
      <c r="OWB48" s="83">
        <f t="shared" si="192"/>
        <v>0</v>
      </c>
      <c r="OWC48" s="83">
        <f t="shared" si="192"/>
        <v>0</v>
      </c>
      <c r="OWD48" s="83">
        <f t="shared" si="192"/>
        <v>0</v>
      </c>
      <c r="OWE48" s="83">
        <f t="shared" si="192"/>
        <v>0</v>
      </c>
      <c r="OWF48" s="83">
        <f t="shared" si="192"/>
        <v>0</v>
      </c>
      <c r="OWG48" s="83">
        <f t="shared" si="192"/>
        <v>0</v>
      </c>
      <c r="OWH48" s="83">
        <f t="shared" si="192"/>
        <v>0</v>
      </c>
      <c r="OWI48" s="83">
        <f t="shared" si="192"/>
        <v>0</v>
      </c>
      <c r="OWJ48" s="83">
        <f t="shared" si="192"/>
        <v>0</v>
      </c>
      <c r="OWK48" s="83">
        <f t="shared" si="192"/>
        <v>0</v>
      </c>
      <c r="OWL48" s="83">
        <f t="shared" si="192"/>
        <v>0</v>
      </c>
      <c r="OWM48" s="83">
        <f t="shared" si="192"/>
        <v>0</v>
      </c>
      <c r="OWN48" s="83">
        <f t="shared" si="192"/>
        <v>0</v>
      </c>
      <c r="OWO48" s="83">
        <f t="shared" si="192"/>
        <v>0</v>
      </c>
      <c r="OWP48" s="83">
        <f t="shared" si="192"/>
        <v>0</v>
      </c>
      <c r="OWQ48" s="83">
        <f t="shared" si="192"/>
        <v>0</v>
      </c>
      <c r="OWR48" s="83">
        <f t="shared" si="192"/>
        <v>0</v>
      </c>
      <c r="OWS48" s="83">
        <f t="shared" si="192"/>
        <v>0</v>
      </c>
      <c r="OWT48" s="83">
        <f t="shared" si="192"/>
        <v>0</v>
      </c>
      <c r="OWU48" s="83">
        <f t="shared" si="192"/>
        <v>0</v>
      </c>
      <c r="OWV48" s="83">
        <f t="shared" si="192"/>
        <v>0</v>
      </c>
      <c r="OWW48" s="83">
        <f t="shared" si="192"/>
        <v>0</v>
      </c>
      <c r="OWX48" s="83">
        <f t="shared" ref="OWX48:OZI48" si="193" xml:space="preserve"> CHOOSE($E$45, OWX65, OWX78, OWX91)</f>
        <v>0</v>
      </c>
      <c r="OWY48" s="83">
        <f t="shared" si="193"/>
        <v>0</v>
      </c>
      <c r="OWZ48" s="83">
        <f t="shared" si="193"/>
        <v>0</v>
      </c>
      <c r="OXA48" s="83">
        <f t="shared" si="193"/>
        <v>0</v>
      </c>
      <c r="OXB48" s="83">
        <f t="shared" si="193"/>
        <v>0</v>
      </c>
      <c r="OXC48" s="83">
        <f t="shared" si="193"/>
        <v>0</v>
      </c>
      <c r="OXD48" s="83">
        <f t="shared" si="193"/>
        <v>0</v>
      </c>
      <c r="OXE48" s="83">
        <f t="shared" si="193"/>
        <v>0</v>
      </c>
      <c r="OXF48" s="83">
        <f t="shared" si="193"/>
        <v>0</v>
      </c>
      <c r="OXG48" s="83">
        <f t="shared" si="193"/>
        <v>0</v>
      </c>
      <c r="OXH48" s="83">
        <f t="shared" si="193"/>
        <v>0</v>
      </c>
      <c r="OXI48" s="83">
        <f t="shared" si="193"/>
        <v>0</v>
      </c>
      <c r="OXJ48" s="83">
        <f t="shared" si="193"/>
        <v>0</v>
      </c>
      <c r="OXK48" s="83">
        <f t="shared" si="193"/>
        <v>0</v>
      </c>
      <c r="OXL48" s="83">
        <f t="shared" si="193"/>
        <v>0</v>
      </c>
      <c r="OXM48" s="83">
        <f t="shared" si="193"/>
        <v>0</v>
      </c>
      <c r="OXN48" s="83">
        <f t="shared" si="193"/>
        <v>0</v>
      </c>
      <c r="OXO48" s="83">
        <f t="shared" si="193"/>
        <v>0</v>
      </c>
      <c r="OXP48" s="83">
        <f t="shared" si="193"/>
        <v>0</v>
      </c>
      <c r="OXQ48" s="83">
        <f t="shared" si="193"/>
        <v>0</v>
      </c>
      <c r="OXR48" s="83">
        <f t="shared" si="193"/>
        <v>0</v>
      </c>
      <c r="OXS48" s="83">
        <f t="shared" si="193"/>
        <v>0</v>
      </c>
      <c r="OXT48" s="83">
        <f t="shared" si="193"/>
        <v>0</v>
      </c>
      <c r="OXU48" s="83">
        <f t="shared" si="193"/>
        <v>0</v>
      </c>
      <c r="OXV48" s="83">
        <f t="shared" si="193"/>
        <v>0</v>
      </c>
      <c r="OXW48" s="83">
        <f t="shared" si="193"/>
        <v>0</v>
      </c>
      <c r="OXX48" s="83">
        <f t="shared" si="193"/>
        <v>0</v>
      </c>
      <c r="OXY48" s="83">
        <f t="shared" si="193"/>
        <v>0</v>
      </c>
      <c r="OXZ48" s="83">
        <f t="shared" si="193"/>
        <v>0</v>
      </c>
      <c r="OYA48" s="83">
        <f t="shared" si="193"/>
        <v>0</v>
      </c>
      <c r="OYB48" s="83">
        <f t="shared" si="193"/>
        <v>0</v>
      </c>
      <c r="OYC48" s="83">
        <f t="shared" si="193"/>
        <v>0</v>
      </c>
      <c r="OYD48" s="83">
        <f t="shared" si="193"/>
        <v>0</v>
      </c>
      <c r="OYE48" s="83">
        <f t="shared" si="193"/>
        <v>0</v>
      </c>
      <c r="OYF48" s="83">
        <f t="shared" si="193"/>
        <v>0</v>
      </c>
      <c r="OYG48" s="83">
        <f t="shared" si="193"/>
        <v>0</v>
      </c>
      <c r="OYH48" s="83">
        <f t="shared" si="193"/>
        <v>0</v>
      </c>
      <c r="OYI48" s="83">
        <f t="shared" si="193"/>
        <v>0</v>
      </c>
      <c r="OYJ48" s="83">
        <f t="shared" si="193"/>
        <v>0</v>
      </c>
      <c r="OYK48" s="83">
        <f t="shared" si="193"/>
        <v>0</v>
      </c>
      <c r="OYL48" s="83">
        <f t="shared" si="193"/>
        <v>0</v>
      </c>
      <c r="OYM48" s="83">
        <f t="shared" si="193"/>
        <v>0</v>
      </c>
      <c r="OYN48" s="83">
        <f t="shared" si="193"/>
        <v>0</v>
      </c>
      <c r="OYO48" s="83">
        <f t="shared" si="193"/>
        <v>0</v>
      </c>
      <c r="OYP48" s="83">
        <f t="shared" si="193"/>
        <v>0</v>
      </c>
      <c r="OYQ48" s="83">
        <f t="shared" si="193"/>
        <v>0</v>
      </c>
      <c r="OYR48" s="83">
        <f t="shared" si="193"/>
        <v>0</v>
      </c>
      <c r="OYS48" s="83">
        <f t="shared" si="193"/>
        <v>0</v>
      </c>
      <c r="OYT48" s="83">
        <f t="shared" si="193"/>
        <v>0</v>
      </c>
      <c r="OYU48" s="83">
        <f t="shared" si="193"/>
        <v>0</v>
      </c>
      <c r="OYV48" s="83">
        <f t="shared" si="193"/>
        <v>0</v>
      </c>
      <c r="OYW48" s="83">
        <f t="shared" si="193"/>
        <v>0</v>
      </c>
      <c r="OYX48" s="83">
        <f t="shared" si="193"/>
        <v>0</v>
      </c>
      <c r="OYY48" s="83">
        <f t="shared" si="193"/>
        <v>0</v>
      </c>
      <c r="OYZ48" s="83">
        <f t="shared" si="193"/>
        <v>0</v>
      </c>
      <c r="OZA48" s="83">
        <f t="shared" si="193"/>
        <v>0</v>
      </c>
      <c r="OZB48" s="83">
        <f t="shared" si="193"/>
        <v>0</v>
      </c>
      <c r="OZC48" s="83">
        <f t="shared" si="193"/>
        <v>0</v>
      </c>
      <c r="OZD48" s="83">
        <f t="shared" si="193"/>
        <v>0</v>
      </c>
      <c r="OZE48" s="83">
        <f t="shared" si="193"/>
        <v>0</v>
      </c>
      <c r="OZF48" s="83">
        <f t="shared" si="193"/>
        <v>0</v>
      </c>
      <c r="OZG48" s="83">
        <f t="shared" si="193"/>
        <v>0</v>
      </c>
      <c r="OZH48" s="83">
        <f t="shared" si="193"/>
        <v>0</v>
      </c>
      <c r="OZI48" s="83">
        <f t="shared" si="193"/>
        <v>0</v>
      </c>
      <c r="OZJ48" s="83">
        <f t="shared" ref="OZJ48:PBU48" si="194" xml:space="preserve"> CHOOSE($E$45, OZJ65, OZJ78, OZJ91)</f>
        <v>0</v>
      </c>
      <c r="OZK48" s="83">
        <f t="shared" si="194"/>
        <v>0</v>
      </c>
      <c r="OZL48" s="83">
        <f t="shared" si="194"/>
        <v>0</v>
      </c>
      <c r="OZM48" s="83">
        <f t="shared" si="194"/>
        <v>0</v>
      </c>
      <c r="OZN48" s="83">
        <f t="shared" si="194"/>
        <v>0</v>
      </c>
      <c r="OZO48" s="83">
        <f t="shared" si="194"/>
        <v>0</v>
      </c>
      <c r="OZP48" s="83">
        <f t="shared" si="194"/>
        <v>0</v>
      </c>
      <c r="OZQ48" s="83">
        <f t="shared" si="194"/>
        <v>0</v>
      </c>
      <c r="OZR48" s="83">
        <f t="shared" si="194"/>
        <v>0</v>
      </c>
      <c r="OZS48" s="83">
        <f t="shared" si="194"/>
        <v>0</v>
      </c>
      <c r="OZT48" s="83">
        <f t="shared" si="194"/>
        <v>0</v>
      </c>
      <c r="OZU48" s="83">
        <f t="shared" si="194"/>
        <v>0</v>
      </c>
      <c r="OZV48" s="83">
        <f t="shared" si="194"/>
        <v>0</v>
      </c>
      <c r="OZW48" s="83">
        <f t="shared" si="194"/>
        <v>0</v>
      </c>
      <c r="OZX48" s="83">
        <f t="shared" si="194"/>
        <v>0</v>
      </c>
      <c r="OZY48" s="83">
        <f t="shared" si="194"/>
        <v>0</v>
      </c>
      <c r="OZZ48" s="83">
        <f t="shared" si="194"/>
        <v>0</v>
      </c>
      <c r="PAA48" s="83">
        <f t="shared" si="194"/>
        <v>0</v>
      </c>
      <c r="PAB48" s="83">
        <f t="shared" si="194"/>
        <v>0</v>
      </c>
      <c r="PAC48" s="83">
        <f t="shared" si="194"/>
        <v>0</v>
      </c>
      <c r="PAD48" s="83">
        <f t="shared" si="194"/>
        <v>0</v>
      </c>
      <c r="PAE48" s="83">
        <f t="shared" si="194"/>
        <v>0</v>
      </c>
      <c r="PAF48" s="83">
        <f t="shared" si="194"/>
        <v>0</v>
      </c>
      <c r="PAG48" s="83">
        <f t="shared" si="194"/>
        <v>0</v>
      </c>
      <c r="PAH48" s="83">
        <f t="shared" si="194"/>
        <v>0</v>
      </c>
      <c r="PAI48" s="83">
        <f t="shared" si="194"/>
        <v>0</v>
      </c>
      <c r="PAJ48" s="83">
        <f t="shared" si="194"/>
        <v>0</v>
      </c>
      <c r="PAK48" s="83">
        <f t="shared" si="194"/>
        <v>0</v>
      </c>
      <c r="PAL48" s="83">
        <f t="shared" si="194"/>
        <v>0</v>
      </c>
      <c r="PAM48" s="83">
        <f t="shared" si="194"/>
        <v>0</v>
      </c>
      <c r="PAN48" s="83">
        <f t="shared" si="194"/>
        <v>0</v>
      </c>
      <c r="PAO48" s="83">
        <f t="shared" si="194"/>
        <v>0</v>
      </c>
      <c r="PAP48" s="83">
        <f t="shared" si="194"/>
        <v>0</v>
      </c>
      <c r="PAQ48" s="83">
        <f t="shared" si="194"/>
        <v>0</v>
      </c>
      <c r="PAR48" s="83">
        <f t="shared" si="194"/>
        <v>0</v>
      </c>
      <c r="PAS48" s="83">
        <f t="shared" si="194"/>
        <v>0</v>
      </c>
      <c r="PAT48" s="83">
        <f t="shared" si="194"/>
        <v>0</v>
      </c>
      <c r="PAU48" s="83">
        <f t="shared" si="194"/>
        <v>0</v>
      </c>
      <c r="PAV48" s="83">
        <f t="shared" si="194"/>
        <v>0</v>
      </c>
      <c r="PAW48" s="83">
        <f t="shared" si="194"/>
        <v>0</v>
      </c>
      <c r="PAX48" s="83">
        <f t="shared" si="194"/>
        <v>0</v>
      </c>
      <c r="PAY48" s="83">
        <f t="shared" si="194"/>
        <v>0</v>
      </c>
      <c r="PAZ48" s="83">
        <f t="shared" si="194"/>
        <v>0</v>
      </c>
      <c r="PBA48" s="83">
        <f t="shared" si="194"/>
        <v>0</v>
      </c>
      <c r="PBB48" s="83">
        <f t="shared" si="194"/>
        <v>0</v>
      </c>
      <c r="PBC48" s="83">
        <f t="shared" si="194"/>
        <v>0</v>
      </c>
      <c r="PBD48" s="83">
        <f t="shared" si="194"/>
        <v>0</v>
      </c>
      <c r="PBE48" s="83">
        <f t="shared" si="194"/>
        <v>0</v>
      </c>
      <c r="PBF48" s="83">
        <f t="shared" si="194"/>
        <v>0</v>
      </c>
      <c r="PBG48" s="83">
        <f t="shared" si="194"/>
        <v>0</v>
      </c>
      <c r="PBH48" s="83">
        <f t="shared" si="194"/>
        <v>0</v>
      </c>
      <c r="PBI48" s="83">
        <f t="shared" si="194"/>
        <v>0</v>
      </c>
      <c r="PBJ48" s="83">
        <f t="shared" si="194"/>
        <v>0</v>
      </c>
      <c r="PBK48" s="83">
        <f t="shared" si="194"/>
        <v>0</v>
      </c>
      <c r="PBL48" s="83">
        <f t="shared" si="194"/>
        <v>0</v>
      </c>
      <c r="PBM48" s="83">
        <f t="shared" si="194"/>
        <v>0</v>
      </c>
      <c r="PBN48" s="83">
        <f t="shared" si="194"/>
        <v>0</v>
      </c>
      <c r="PBO48" s="83">
        <f t="shared" si="194"/>
        <v>0</v>
      </c>
      <c r="PBP48" s="83">
        <f t="shared" si="194"/>
        <v>0</v>
      </c>
      <c r="PBQ48" s="83">
        <f t="shared" si="194"/>
        <v>0</v>
      </c>
      <c r="PBR48" s="83">
        <f t="shared" si="194"/>
        <v>0</v>
      </c>
      <c r="PBS48" s="83">
        <f t="shared" si="194"/>
        <v>0</v>
      </c>
      <c r="PBT48" s="83">
        <f t="shared" si="194"/>
        <v>0</v>
      </c>
      <c r="PBU48" s="83">
        <f t="shared" si="194"/>
        <v>0</v>
      </c>
      <c r="PBV48" s="83">
        <f t="shared" ref="PBV48:PEG48" si="195" xml:space="preserve"> CHOOSE($E$45, PBV65, PBV78, PBV91)</f>
        <v>0</v>
      </c>
      <c r="PBW48" s="83">
        <f t="shared" si="195"/>
        <v>0</v>
      </c>
      <c r="PBX48" s="83">
        <f t="shared" si="195"/>
        <v>0</v>
      </c>
      <c r="PBY48" s="83">
        <f t="shared" si="195"/>
        <v>0</v>
      </c>
      <c r="PBZ48" s="83">
        <f t="shared" si="195"/>
        <v>0</v>
      </c>
      <c r="PCA48" s="83">
        <f t="shared" si="195"/>
        <v>0</v>
      </c>
      <c r="PCB48" s="83">
        <f t="shared" si="195"/>
        <v>0</v>
      </c>
      <c r="PCC48" s="83">
        <f t="shared" si="195"/>
        <v>0</v>
      </c>
      <c r="PCD48" s="83">
        <f t="shared" si="195"/>
        <v>0</v>
      </c>
      <c r="PCE48" s="83">
        <f t="shared" si="195"/>
        <v>0</v>
      </c>
      <c r="PCF48" s="83">
        <f t="shared" si="195"/>
        <v>0</v>
      </c>
      <c r="PCG48" s="83">
        <f t="shared" si="195"/>
        <v>0</v>
      </c>
      <c r="PCH48" s="83">
        <f t="shared" si="195"/>
        <v>0</v>
      </c>
      <c r="PCI48" s="83">
        <f t="shared" si="195"/>
        <v>0</v>
      </c>
      <c r="PCJ48" s="83">
        <f t="shared" si="195"/>
        <v>0</v>
      </c>
      <c r="PCK48" s="83">
        <f t="shared" si="195"/>
        <v>0</v>
      </c>
      <c r="PCL48" s="83">
        <f t="shared" si="195"/>
        <v>0</v>
      </c>
      <c r="PCM48" s="83">
        <f t="shared" si="195"/>
        <v>0</v>
      </c>
      <c r="PCN48" s="83">
        <f t="shared" si="195"/>
        <v>0</v>
      </c>
      <c r="PCO48" s="83">
        <f t="shared" si="195"/>
        <v>0</v>
      </c>
      <c r="PCP48" s="83">
        <f t="shared" si="195"/>
        <v>0</v>
      </c>
      <c r="PCQ48" s="83">
        <f t="shared" si="195"/>
        <v>0</v>
      </c>
      <c r="PCR48" s="83">
        <f t="shared" si="195"/>
        <v>0</v>
      </c>
      <c r="PCS48" s="83">
        <f t="shared" si="195"/>
        <v>0</v>
      </c>
      <c r="PCT48" s="83">
        <f t="shared" si="195"/>
        <v>0</v>
      </c>
      <c r="PCU48" s="83">
        <f t="shared" si="195"/>
        <v>0</v>
      </c>
      <c r="PCV48" s="83">
        <f t="shared" si="195"/>
        <v>0</v>
      </c>
      <c r="PCW48" s="83">
        <f t="shared" si="195"/>
        <v>0</v>
      </c>
      <c r="PCX48" s="83">
        <f t="shared" si="195"/>
        <v>0</v>
      </c>
      <c r="PCY48" s="83">
        <f t="shared" si="195"/>
        <v>0</v>
      </c>
      <c r="PCZ48" s="83">
        <f t="shared" si="195"/>
        <v>0</v>
      </c>
      <c r="PDA48" s="83">
        <f t="shared" si="195"/>
        <v>0</v>
      </c>
      <c r="PDB48" s="83">
        <f t="shared" si="195"/>
        <v>0</v>
      </c>
      <c r="PDC48" s="83">
        <f t="shared" si="195"/>
        <v>0</v>
      </c>
      <c r="PDD48" s="83">
        <f t="shared" si="195"/>
        <v>0</v>
      </c>
      <c r="PDE48" s="83">
        <f t="shared" si="195"/>
        <v>0</v>
      </c>
      <c r="PDF48" s="83">
        <f t="shared" si="195"/>
        <v>0</v>
      </c>
      <c r="PDG48" s="83">
        <f t="shared" si="195"/>
        <v>0</v>
      </c>
      <c r="PDH48" s="83">
        <f t="shared" si="195"/>
        <v>0</v>
      </c>
      <c r="PDI48" s="83">
        <f t="shared" si="195"/>
        <v>0</v>
      </c>
      <c r="PDJ48" s="83">
        <f t="shared" si="195"/>
        <v>0</v>
      </c>
      <c r="PDK48" s="83">
        <f t="shared" si="195"/>
        <v>0</v>
      </c>
      <c r="PDL48" s="83">
        <f t="shared" si="195"/>
        <v>0</v>
      </c>
      <c r="PDM48" s="83">
        <f t="shared" si="195"/>
        <v>0</v>
      </c>
      <c r="PDN48" s="83">
        <f t="shared" si="195"/>
        <v>0</v>
      </c>
      <c r="PDO48" s="83">
        <f t="shared" si="195"/>
        <v>0</v>
      </c>
      <c r="PDP48" s="83">
        <f t="shared" si="195"/>
        <v>0</v>
      </c>
      <c r="PDQ48" s="83">
        <f t="shared" si="195"/>
        <v>0</v>
      </c>
      <c r="PDR48" s="83">
        <f t="shared" si="195"/>
        <v>0</v>
      </c>
      <c r="PDS48" s="83">
        <f t="shared" si="195"/>
        <v>0</v>
      </c>
      <c r="PDT48" s="83">
        <f t="shared" si="195"/>
        <v>0</v>
      </c>
      <c r="PDU48" s="83">
        <f t="shared" si="195"/>
        <v>0</v>
      </c>
      <c r="PDV48" s="83">
        <f t="shared" si="195"/>
        <v>0</v>
      </c>
      <c r="PDW48" s="83">
        <f t="shared" si="195"/>
        <v>0</v>
      </c>
      <c r="PDX48" s="83">
        <f t="shared" si="195"/>
        <v>0</v>
      </c>
      <c r="PDY48" s="83">
        <f t="shared" si="195"/>
        <v>0</v>
      </c>
      <c r="PDZ48" s="83">
        <f t="shared" si="195"/>
        <v>0</v>
      </c>
      <c r="PEA48" s="83">
        <f t="shared" si="195"/>
        <v>0</v>
      </c>
      <c r="PEB48" s="83">
        <f t="shared" si="195"/>
        <v>0</v>
      </c>
      <c r="PEC48" s="83">
        <f t="shared" si="195"/>
        <v>0</v>
      </c>
      <c r="PED48" s="83">
        <f t="shared" si="195"/>
        <v>0</v>
      </c>
      <c r="PEE48" s="83">
        <f t="shared" si="195"/>
        <v>0</v>
      </c>
      <c r="PEF48" s="83">
        <f t="shared" si="195"/>
        <v>0</v>
      </c>
      <c r="PEG48" s="83">
        <f t="shared" si="195"/>
        <v>0</v>
      </c>
      <c r="PEH48" s="83">
        <f t="shared" ref="PEH48:PGS48" si="196" xml:space="preserve"> CHOOSE($E$45, PEH65, PEH78, PEH91)</f>
        <v>0</v>
      </c>
      <c r="PEI48" s="83">
        <f t="shared" si="196"/>
        <v>0</v>
      </c>
      <c r="PEJ48" s="83">
        <f t="shared" si="196"/>
        <v>0</v>
      </c>
      <c r="PEK48" s="83">
        <f t="shared" si="196"/>
        <v>0</v>
      </c>
      <c r="PEL48" s="83">
        <f t="shared" si="196"/>
        <v>0</v>
      </c>
      <c r="PEM48" s="83">
        <f t="shared" si="196"/>
        <v>0</v>
      </c>
      <c r="PEN48" s="83">
        <f t="shared" si="196"/>
        <v>0</v>
      </c>
      <c r="PEO48" s="83">
        <f t="shared" si="196"/>
        <v>0</v>
      </c>
      <c r="PEP48" s="83">
        <f t="shared" si="196"/>
        <v>0</v>
      </c>
      <c r="PEQ48" s="83">
        <f t="shared" si="196"/>
        <v>0</v>
      </c>
      <c r="PER48" s="83">
        <f t="shared" si="196"/>
        <v>0</v>
      </c>
      <c r="PES48" s="83">
        <f t="shared" si="196"/>
        <v>0</v>
      </c>
      <c r="PET48" s="83">
        <f t="shared" si="196"/>
        <v>0</v>
      </c>
      <c r="PEU48" s="83">
        <f t="shared" si="196"/>
        <v>0</v>
      </c>
      <c r="PEV48" s="83">
        <f t="shared" si="196"/>
        <v>0</v>
      </c>
      <c r="PEW48" s="83">
        <f t="shared" si="196"/>
        <v>0</v>
      </c>
      <c r="PEX48" s="83">
        <f t="shared" si="196"/>
        <v>0</v>
      </c>
      <c r="PEY48" s="83">
        <f t="shared" si="196"/>
        <v>0</v>
      </c>
      <c r="PEZ48" s="83">
        <f t="shared" si="196"/>
        <v>0</v>
      </c>
      <c r="PFA48" s="83">
        <f t="shared" si="196"/>
        <v>0</v>
      </c>
      <c r="PFB48" s="83">
        <f t="shared" si="196"/>
        <v>0</v>
      </c>
      <c r="PFC48" s="83">
        <f t="shared" si="196"/>
        <v>0</v>
      </c>
      <c r="PFD48" s="83">
        <f t="shared" si="196"/>
        <v>0</v>
      </c>
      <c r="PFE48" s="83">
        <f t="shared" si="196"/>
        <v>0</v>
      </c>
      <c r="PFF48" s="83">
        <f t="shared" si="196"/>
        <v>0</v>
      </c>
      <c r="PFG48" s="83">
        <f t="shared" si="196"/>
        <v>0</v>
      </c>
      <c r="PFH48" s="83">
        <f t="shared" si="196"/>
        <v>0</v>
      </c>
      <c r="PFI48" s="83">
        <f t="shared" si="196"/>
        <v>0</v>
      </c>
      <c r="PFJ48" s="83">
        <f t="shared" si="196"/>
        <v>0</v>
      </c>
      <c r="PFK48" s="83">
        <f t="shared" si="196"/>
        <v>0</v>
      </c>
      <c r="PFL48" s="83">
        <f t="shared" si="196"/>
        <v>0</v>
      </c>
      <c r="PFM48" s="83">
        <f t="shared" si="196"/>
        <v>0</v>
      </c>
      <c r="PFN48" s="83">
        <f t="shared" si="196"/>
        <v>0</v>
      </c>
      <c r="PFO48" s="83">
        <f t="shared" si="196"/>
        <v>0</v>
      </c>
      <c r="PFP48" s="83">
        <f t="shared" si="196"/>
        <v>0</v>
      </c>
      <c r="PFQ48" s="83">
        <f t="shared" si="196"/>
        <v>0</v>
      </c>
      <c r="PFR48" s="83">
        <f t="shared" si="196"/>
        <v>0</v>
      </c>
      <c r="PFS48" s="83">
        <f t="shared" si="196"/>
        <v>0</v>
      </c>
      <c r="PFT48" s="83">
        <f t="shared" si="196"/>
        <v>0</v>
      </c>
      <c r="PFU48" s="83">
        <f t="shared" si="196"/>
        <v>0</v>
      </c>
      <c r="PFV48" s="83">
        <f t="shared" si="196"/>
        <v>0</v>
      </c>
      <c r="PFW48" s="83">
        <f t="shared" si="196"/>
        <v>0</v>
      </c>
      <c r="PFX48" s="83">
        <f t="shared" si="196"/>
        <v>0</v>
      </c>
      <c r="PFY48" s="83">
        <f t="shared" si="196"/>
        <v>0</v>
      </c>
      <c r="PFZ48" s="83">
        <f t="shared" si="196"/>
        <v>0</v>
      </c>
      <c r="PGA48" s="83">
        <f t="shared" si="196"/>
        <v>0</v>
      </c>
      <c r="PGB48" s="83">
        <f t="shared" si="196"/>
        <v>0</v>
      </c>
      <c r="PGC48" s="83">
        <f t="shared" si="196"/>
        <v>0</v>
      </c>
      <c r="PGD48" s="83">
        <f t="shared" si="196"/>
        <v>0</v>
      </c>
      <c r="PGE48" s="83">
        <f t="shared" si="196"/>
        <v>0</v>
      </c>
      <c r="PGF48" s="83">
        <f t="shared" si="196"/>
        <v>0</v>
      </c>
      <c r="PGG48" s="83">
        <f t="shared" si="196"/>
        <v>0</v>
      </c>
      <c r="PGH48" s="83">
        <f t="shared" si="196"/>
        <v>0</v>
      </c>
      <c r="PGI48" s="83">
        <f t="shared" si="196"/>
        <v>0</v>
      </c>
      <c r="PGJ48" s="83">
        <f t="shared" si="196"/>
        <v>0</v>
      </c>
      <c r="PGK48" s="83">
        <f t="shared" si="196"/>
        <v>0</v>
      </c>
      <c r="PGL48" s="83">
        <f t="shared" si="196"/>
        <v>0</v>
      </c>
      <c r="PGM48" s="83">
        <f t="shared" si="196"/>
        <v>0</v>
      </c>
      <c r="PGN48" s="83">
        <f t="shared" si="196"/>
        <v>0</v>
      </c>
      <c r="PGO48" s="83">
        <f t="shared" si="196"/>
        <v>0</v>
      </c>
      <c r="PGP48" s="83">
        <f t="shared" si="196"/>
        <v>0</v>
      </c>
      <c r="PGQ48" s="83">
        <f t="shared" si="196"/>
        <v>0</v>
      </c>
      <c r="PGR48" s="83">
        <f t="shared" si="196"/>
        <v>0</v>
      </c>
      <c r="PGS48" s="83">
        <f t="shared" si="196"/>
        <v>0</v>
      </c>
      <c r="PGT48" s="83">
        <f t="shared" ref="PGT48:PJE48" si="197" xml:space="preserve"> CHOOSE($E$45, PGT65, PGT78, PGT91)</f>
        <v>0</v>
      </c>
      <c r="PGU48" s="83">
        <f t="shared" si="197"/>
        <v>0</v>
      </c>
      <c r="PGV48" s="83">
        <f t="shared" si="197"/>
        <v>0</v>
      </c>
      <c r="PGW48" s="83">
        <f t="shared" si="197"/>
        <v>0</v>
      </c>
      <c r="PGX48" s="83">
        <f t="shared" si="197"/>
        <v>0</v>
      </c>
      <c r="PGY48" s="83">
        <f t="shared" si="197"/>
        <v>0</v>
      </c>
      <c r="PGZ48" s="83">
        <f t="shared" si="197"/>
        <v>0</v>
      </c>
      <c r="PHA48" s="83">
        <f t="shared" si="197"/>
        <v>0</v>
      </c>
      <c r="PHB48" s="83">
        <f t="shared" si="197"/>
        <v>0</v>
      </c>
      <c r="PHC48" s="83">
        <f t="shared" si="197"/>
        <v>0</v>
      </c>
      <c r="PHD48" s="83">
        <f t="shared" si="197"/>
        <v>0</v>
      </c>
      <c r="PHE48" s="83">
        <f t="shared" si="197"/>
        <v>0</v>
      </c>
      <c r="PHF48" s="83">
        <f t="shared" si="197"/>
        <v>0</v>
      </c>
      <c r="PHG48" s="83">
        <f t="shared" si="197"/>
        <v>0</v>
      </c>
      <c r="PHH48" s="83">
        <f t="shared" si="197"/>
        <v>0</v>
      </c>
      <c r="PHI48" s="83">
        <f t="shared" si="197"/>
        <v>0</v>
      </c>
      <c r="PHJ48" s="83">
        <f t="shared" si="197"/>
        <v>0</v>
      </c>
      <c r="PHK48" s="83">
        <f t="shared" si="197"/>
        <v>0</v>
      </c>
      <c r="PHL48" s="83">
        <f t="shared" si="197"/>
        <v>0</v>
      </c>
      <c r="PHM48" s="83">
        <f t="shared" si="197"/>
        <v>0</v>
      </c>
      <c r="PHN48" s="83">
        <f t="shared" si="197"/>
        <v>0</v>
      </c>
      <c r="PHO48" s="83">
        <f t="shared" si="197"/>
        <v>0</v>
      </c>
      <c r="PHP48" s="83">
        <f t="shared" si="197"/>
        <v>0</v>
      </c>
      <c r="PHQ48" s="83">
        <f t="shared" si="197"/>
        <v>0</v>
      </c>
      <c r="PHR48" s="83">
        <f t="shared" si="197"/>
        <v>0</v>
      </c>
      <c r="PHS48" s="83">
        <f t="shared" si="197"/>
        <v>0</v>
      </c>
      <c r="PHT48" s="83">
        <f t="shared" si="197"/>
        <v>0</v>
      </c>
      <c r="PHU48" s="83">
        <f t="shared" si="197"/>
        <v>0</v>
      </c>
      <c r="PHV48" s="83">
        <f t="shared" si="197"/>
        <v>0</v>
      </c>
      <c r="PHW48" s="83">
        <f t="shared" si="197"/>
        <v>0</v>
      </c>
      <c r="PHX48" s="83">
        <f t="shared" si="197"/>
        <v>0</v>
      </c>
      <c r="PHY48" s="83">
        <f t="shared" si="197"/>
        <v>0</v>
      </c>
      <c r="PHZ48" s="83">
        <f t="shared" si="197"/>
        <v>0</v>
      </c>
      <c r="PIA48" s="83">
        <f t="shared" si="197"/>
        <v>0</v>
      </c>
      <c r="PIB48" s="83">
        <f t="shared" si="197"/>
        <v>0</v>
      </c>
      <c r="PIC48" s="83">
        <f t="shared" si="197"/>
        <v>0</v>
      </c>
      <c r="PID48" s="83">
        <f t="shared" si="197"/>
        <v>0</v>
      </c>
      <c r="PIE48" s="83">
        <f t="shared" si="197"/>
        <v>0</v>
      </c>
      <c r="PIF48" s="83">
        <f t="shared" si="197"/>
        <v>0</v>
      </c>
      <c r="PIG48" s="83">
        <f t="shared" si="197"/>
        <v>0</v>
      </c>
      <c r="PIH48" s="83">
        <f t="shared" si="197"/>
        <v>0</v>
      </c>
      <c r="PII48" s="83">
        <f t="shared" si="197"/>
        <v>0</v>
      </c>
      <c r="PIJ48" s="83">
        <f t="shared" si="197"/>
        <v>0</v>
      </c>
      <c r="PIK48" s="83">
        <f t="shared" si="197"/>
        <v>0</v>
      </c>
      <c r="PIL48" s="83">
        <f t="shared" si="197"/>
        <v>0</v>
      </c>
      <c r="PIM48" s="83">
        <f t="shared" si="197"/>
        <v>0</v>
      </c>
      <c r="PIN48" s="83">
        <f t="shared" si="197"/>
        <v>0</v>
      </c>
      <c r="PIO48" s="83">
        <f t="shared" si="197"/>
        <v>0</v>
      </c>
      <c r="PIP48" s="83">
        <f t="shared" si="197"/>
        <v>0</v>
      </c>
      <c r="PIQ48" s="83">
        <f t="shared" si="197"/>
        <v>0</v>
      </c>
      <c r="PIR48" s="83">
        <f t="shared" si="197"/>
        <v>0</v>
      </c>
      <c r="PIS48" s="83">
        <f t="shared" si="197"/>
        <v>0</v>
      </c>
      <c r="PIT48" s="83">
        <f t="shared" si="197"/>
        <v>0</v>
      </c>
      <c r="PIU48" s="83">
        <f t="shared" si="197"/>
        <v>0</v>
      </c>
      <c r="PIV48" s="83">
        <f t="shared" si="197"/>
        <v>0</v>
      </c>
      <c r="PIW48" s="83">
        <f t="shared" si="197"/>
        <v>0</v>
      </c>
      <c r="PIX48" s="83">
        <f t="shared" si="197"/>
        <v>0</v>
      </c>
      <c r="PIY48" s="83">
        <f t="shared" si="197"/>
        <v>0</v>
      </c>
      <c r="PIZ48" s="83">
        <f t="shared" si="197"/>
        <v>0</v>
      </c>
      <c r="PJA48" s="83">
        <f t="shared" si="197"/>
        <v>0</v>
      </c>
      <c r="PJB48" s="83">
        <f t="shared" si="197"/>
        <v>0</v>
      </c>
      <c r="PJC48" s="83">
        <f t="shared" si="197"/>
        <v>0</v>
      </c>
      <c r="PJD48" s="83">
        <f t="shared" si="197"/>
        <v>0</v>
      </c>
      <c r="PJE48" s="83">
        <f t="shared" si="197"/>
        <v>0</v>
      </c>
      <c r="PJF48" s="83">
        <f t="shared" ref="PJF48:PLQ48" si="198" xml:space="preserve"> CHOOSE($E$45, PJF65, PJF78, PJF91)</f>
        <v>0</v>
      </c>
      <c r="PJG48" s="83">
        <f t="shared" si="198"/>
        <v>0</v>
      </c>
      <c r="PJH48" s="83">
        <f t="shared" si="198"/>
        <v>0</v>
      </c>
      <c r="PJI48" s="83">
        <f t="shared" si="198"/>
        <v>0</v>
      </c>
      <c r="PJJ48" s="83">
        <f t="shared" si="198"/>
        <v>0</v>
      </c>
      <c r="PJK48" s="83">
        <f t="shared" si="198"/>
        <v>0</v>
      </c>
      <c r="PJL48" s="83">
        <f t="shared" si="198"/>
        <v>0</v>
      </c>
      <c r="PJM48" s="83">
        <f t="shared" si="198"/>
        <v>0</v>
      </c>
      <c r="PJN48" s="83">
        <f t="shared" si="198"/>
        <v>0</v>
      </c>
      <c r="PJO48" s="83">
        <f t="shared" si="198"/>
        <v>0</v>
      </c>
      <c r="PJP48" s="83">
        <f t="shared" si="198"/>
        <v>0</v>
      </c>
      <c r="PJQ48" s="83">
        <f t="shared" si="198"/>
        <v>0</v>
      </c>
      <c r="PJR48" s="83">
        <f t="shared" si="198"/>
        <v>0</v>
      </c>
      <c r="PJS48" s="83">
        <f t="shared" si="198"/>
        <v>0</v>
      </c>
      <c r="PJT48" s="83">
        <f t="shared" si="198"/>
        <v>0</v>
      </c>
      <c r="PJU48" s="83">
        <f t="shared" si="198"/>
        <v>0</v>
      </c>
      <c r="PJV48" s="83">
        <f t="shared" si="198"/>
        <v>0</v>
      </c>
      <c r="PJW48" s="83">
        <f t="shared" si="198"/>
        <v>0</v>
      </c>
      <c r="PJX48" s="83">
        <f t="shared" si="198"/>
        <v>0</v>
      </c>
      <c r="PJY48" s="83">
        <f t="shared" si="198"/>
        <v>0</v>
      </c>
      <c r="PJZ48" s="83">
        <f t="shared" si="198"/>
        <v>0</v>
      </c>
      <c r="PKA48" s="83">
        <f t="shared" si="198"/>
        <v>0</v>
      </c>
      <c r="PKB48" s="83">
        <f t="shared" si="198"/>
        <v>0</v>
      </c>
      <c r="PKC48" s="83">
        <f t="shared" si="198"/>
        <v>0</v>
      </c>
      <c r="PKD48" s="83">
        <f t="shared" si="198"/>
        <v>0</v>
      </c>
      <c r="PKE48" s="83">
        <f t="shared" si="198"/>
        <v>0</v>
      </c>
      <c r="PKF48" s="83">
        <f t="shared" si="198"/>
        <v>0</v>
      </c>
      <c r="PKG48" s="83">
        <f t="shared" si="198"/>
        <v>0</v>
      </c>
      <c r="PKH48" s="83">
        <f t="shared" si="198"/>
        <v>0</v>
      </c>
      <c r="PKI48" s="83">
        <f t="shared" si="198"/>
        <v>0</v>
      </c>
      <c r="PKJ48" s="83">
        <f t="shared" si="198"/>
        <v>0</v>
      </c>
      <c r="PKK48" s="83">
        <f t="shared" si="198"/>
        <v>0</v>
      </c>
      <c r="PKL48" s="83">
        <f t="shared" si="198"/>
        <v>0</v>
      </c>
      <c r="PKM48" s="83">
        <f t="shared" si="198"/>
        <v>0</v>
      </c>
      <c r="PKN48" s="83">
        <f t="shared" si="198"/>
        <v>0</v>
      </c>
      <c r="PKO48" s="83">
        <f t="shared" si="198"/>
        <v>0</v>
      </c>
      <c r="PKP48" s="83">
        <f t="shared" si="198"/>
        <v>0</v>
      </c>
      <c r="PKQ48" s="83">
        <f t="shared" si="198"/>
        <v>0</v>
      </c>
      <c r="PKR48" s="83">
        <f t="shared" si="198"/>
        <v>0</v>
      </c>
      <c r="PKS48" s="83">
        <f t="shared" si="198"/>
        <v>0</v>
      </c>
      <c r="PKT48" s="83">
        <f t="shared" si="198"/>
        <v>0</v>
      </c>
      <c r="PKU48" s="83">
        <f t="shared" si="198"/>
        <v>0</v>
      </c>
      <c r="PKV48" s="83">
        <f t="shared" si="198"/>
        <v>0</v>
      </c>
      <c r="PKW48" s="83">
        <f t="shared" si="198"/>
        <v>0</v>
      </c>
      <c r="PKX48" s="83">
        <f t="shared" si="198"/>
        <v>0</v>
      </c>
      <c r="PKY48" s="83">
        <f t="shared" si="198"/>
        <v>0</v>
      </c>
      <c r="PKZ48" s="83">
        <f t="shared" si="198"/>
        <v>0</v>
      </c>
      <c r="PLA48" s="83">
        <f t="shared" si="198"/>
        <v>0</v>
      </c>
      <c r="PLB48" s="83">
        <f t="shared" si="198"/>
        <v>0</v>
      </c>
      <c r="PLC48" s="83">
        <f t="shared" si="198"/>
        <v>0</v>
      </c>
      <c r="PLD48" s="83">
        <f t="shared" si="198"/>
        <v>0</v>
      </c>
      <c r="PLE48" s="83">
        <f t="shared" si="198"/>
        <v>0</v>
      </c>
      <c r="PLF48" s="83">
        <f t="shared" si="198"/>
        <v>0</v>
      </c>
      <c r="PLG48" s="83">
        <f t="shared" si="198"/>
        <v>0</v>
      </c>
      <c r="PLH48" s="83">
        <f t="shared" si="198"/>
        <v>0</v>
      </c>
      <c r="PLI48" s="83">
        <f t="shared" si="198"/>
        <v>0</v>
      </c>
      <c r="PLJ48" s="83">
        <f t="shared" si="198"/>
        <v>0</v>
      </c>
      <c r="PLK48" s="83">
        <f t="shared" si="198"/>
        <v>0</v>
      </c>
      <c r="PLL48" s="83">
        <f t="shared" si="198"/>
        <v>0</v>
      </c>
      <c r="PLM48" s="83">
        <f t="shared" si="198"/>
        <v>0</v>
      </c>
      <c r="PLN48" s="83">
        <f t="shared" si="198"/>
        <v>0</v>
      </c>
      <c r="PLO48" s="83">
        <f t="shared" si="198"/>
        <v>0</v>
      </c>
      <c r="PLP48" s="83">
        <f t="shared" si="198"/>
        <v>0</v>
      </c>
      <c r="PLQ48" s="83">
        <f t="shared" si="198"/>
        <v>0</v>
      </c>
      <c r="PLR48" s="83">
        <f t="shared" ref="PLR48:POC48" si="199" xml:space="preserve"> CHOOSE($E$45, PLR65, PLR78, PLR91)</f>
        <v>0</v>
      </c>
      <c r="PLS48" s="83">
        <f t="shared" si="199"/>
        <v>0</v>
      </c>
      <c r="PLT48" s="83">
        <f t="shared" si="199"/>
        <v>0</v>
      </c>
      <c r="PLU48" s="83">
        <f t="shared" si="199"/>
        <v>0</v>
      </c>
      <c r="PLV48" s="83">
        <f t="shared" si="199"/>
        <v>0</v>
      </c>
      <c r="PLW48" s="83">
        <f t="shared" si="199"/>
        <v>0</v>
      </c>
      <c r="PLX48" s="83">
        <f t="shared" si="199"/>
        <v>0</v>
      </c>
      <c r="PLY48" s="83">
        <f t="shared" si="199"/>
        <v>0</v>
      </c>
      <c r="PLZ48" s="83">
        <f t="shared" si="199"/>
        <v>0</v>
      </c>
      <c r="PMA48" s="83">
        <f t="shared" si="199"/>
        <v>0</v>
      </c>
      <c r="PMB48" s="83">
        <f t="shared" si="199"/>
        <v>0</v>
      </c>
      <c r="PMC48" s="83">
        <f t="shared" si="199"/>
        <v>0</v>
      </c>
      <c r="PMD48" s="83">
        <f t="shared" si="199"/>
        <v>0</v>
      </c>
      <c r="PME48" s="83">
        <f t="shared" si="199"/>
        <v>0</v>
      </c>
      <c r="PMF48" s="83">
        <f t="shared" si="199"/>
        <v>0</v>
      </c>
      <c r="PMG48" s="83">
        <f t="shared" si="199"/>
        <v>0</v>
      </c>
      <c r="PMH48" s="83">
        <f t="shared" si="199"/>
        <v>0</v>
      </c>
      <c r="PMI48" s="83">
        <f t="shared" si="199"/>
        <v>0</v>
      </c>
      <c r="PMJ48" s="83">
        <f t="shared" si="199"/>
        <v>0</v>
      </c>
      <c r="PMK48" s="83">
        <f t="shared" si="199"/>
        <v>0</v>
      </c>
      <c r="PML48" s="83">
        <f t="shared" si="199"/>
        <v>0</v>
      </c>
      <c r="PMM48" s="83">
        <f t="shared" si="199"/>
        <v>0</v>
      </c>
      <c r="PMN48" s="83">
        <f t="shared" si="199"/>
        <v>0</v>
      </c>
      <c r="PMO48" s="83">
        <f t="shared" si="199"/>
        <v>0</v>
      </c>
      <c r="PMP48" s="83">
        <f t="shared" si="199"/>
        <v>0</v>
      </c>
      <c r="PMQ48" s="83">
        <f t="shared" si="199"/>
        <v>0</v>
      </c>
      <c r="PMR48" s="83">
        <f t="shared" si="199"/>
        <v>0</v>
      </c>
      <c r="PMS48" s="83">
        <f t="shared" si="199"/>
        <v>0</v>
      </c>
      <c r="PMT48" s="83">
        <f t="shared" si="199"/>
        <v>0</v>
      </c>
      <c r="PMU48" s="83">
        <f t="shared" si="199"/>
        <v>0</v>
      </c>
      <c r="PMV48" s="83">
        <f t="shared" si="199"/>
        <v>0</v>
      </c>
      <c r="PMW48" s="83">
        <f t="shared" si="199"/>
        <v>0</v>
      </c>
      <c r="PMX48" s="83">
        <f t="shared" si="199"/>
        <v>0</v>
      </c>
      <c r="PMY48" s="83">
        <f t="shared" si="199"/>
        <v>0</v>
      </c>
      <c r="PMZ48" s="83">
        <f t="shared" si="199"/>
        <v>0</v>
      </c>
      <c r="PNA48" s="83">
        <f t="shared" si="199"/>
        <v>0</v>
      </c>
      <c r="PNB48" s="83">
        <f t="shared" si="199"/>
        <v>0</v>
      </c>
      <c r="PNC48" s="83">
        <f t="shared" si="199"/>
        <v>0</v>
      </c>
      <c r="PND48" s="83">
        <f t="shared" si="199"/>
        <v>0</v>
      </c>
      <c r="PNE48" s="83">
        <f t="shared" si="199"/>
        <v>0</v>
      </c>
      <c r="PNF48" s="83">
        <f t="shared" si="199"/>
        <v>0</v>
      </c>
      <c r="PNG48" s="83">
        <f t="shared" si="199"/>
        <v>0</v>
      </c>
      <c r="PNH48" s="83">
        <f t="shared" si="199"/>
        <v>0</v>
      </c>
      <c r="PNI48" s="83">
        <f t="shared" si="199"/>
        <v>0</v>
      </c>
      <c r="PNJ48" s="83">
        <f t="shared" si="199"/>
        <v>0</v>
      </c>
      <c r="PNK48" s="83">
        <f t="shared" si="199"/>
        <v>0</v>
      </c>
      <c r="PNL48" s="83">
        <f t="shared" si="199"/>
        <v>0</v>
      </c>
      <c r="PNM48" s="83">
        <f t="shared" si="199"/>
        <v>0</v>
      </c>
      <c r="PNN48" s="83">
        <f t="shared" si="199"/>
        <v>0</v>
      </c>
      <c r="PNO48" s="83">
        <f t="shared" si="199"/>
        <v>0</v>
      </c>
      <c r="PNP48" s="83">
        <f t="shared" si="199"/>
        <v>0</v>
      </c>
      <c r="PNQ48" s="83">
        <f t="shared" si="199"/>
        <v>0</v>
      </c>
      <c r="PNR48" s="83">
        <f t="shared" si="199"/>
        <v>0</v>
      </c>
      <c r="PNS48" s="83">
        <f t="shared" si="199"/>
        <v>0</v>
      </c>
      <c r="PNT48" s="83">
        <f t="shared" si="199"/>
        <v>0</v>
      </c>
      <c r="PNU48" s="83">
        <f t="shared" si="199"/>
        <v>0</v>
      </c>
      <c r="PNV48" s="83">
        <f t="shared" si="199"/>
        <v>0</v>
      </c>
      <c r="PNW48" s="83">
        <f t="shared" si="199"/>
        <v>0</v>
      </c>
      <c r="PNX48" s="83">
        <f t="shared" si="199"/>
        <v>0</v>
      </c>
      <c r="PNY48" s="83">
        <f t="shared" si="199"/>
        <v>0</v>
      </c>
      <c r="PNZ48" s="83">
        <f t="shared" si="199"/>
        <v>0</v>
      </c>
      <c r="POA48" s="83">
        <f t="shared" si="199"/>
        <v>0</v>
      </c>
      <c r="POB48" s="83">
        <f t="shared" si="199"/>
        <v>0</v>
      </c>
      <c r="POC48" s="83">
        <f t="shared" si="199"/>
        <v>0</v>
      </c>
      <c r="POD48" s="83">
        <f t="shared" ref="POD48:PQO48" si="200" xml:space="preserve"> CHOOSE($E$45, POD65, POD78, POD91)</f>
        <v>0</v>
      </c>
      <c r="POE48" s="83">
        <f t="shared" si="200"/>
        <v>0</v>
      </c>
      <c r="POF48" s="83">
        <f t="shared" si="200"/>
        <v>0</v>
      </c>
      <c r="POG48" s="83">
        <f t="shared" si="200"/>
        <v>0</v>
      </c>
      <c r="POH48" s="83">
        <f t="shared" si="200"/>
        <v>0</v>
      </c>
      <c r="POI48" s="83">
        <f t="shared" si="200"/>
        <v>0</v>
      </c>
      <c r="POJ48" s="83">
        <f t="shared" si="200"/>
        <v>0</v>
      </c>
      <c r="POK48" s="83">
        <f t="shared" si="200"/>
        <v>0</v>
      </c>
      <c r="POL48" s="83">
        <f t="shared" si="200"/>
        <v>0</v>
      </c>
      <c r="POM48" s="83">
        <f t="shared" si="200"/>
        <v>0</v>
      </c>
      <c r="PON48" s="83">
        <f t="shared" si="200"/>
        <v>0</v>
      </c>
      <c r="POO48" s="83">
        <f t="shared" si="200"/>
        <v>0</v>
      </c>
      <c r="POP48" s="83">
        <f t="shared" si="200"/>
        <v>0</v>
      </c>
      <c r="POQ48" s="83">
        <f t="shared" si="200"/>
        <v>0</v>
      </c>
      <c r="POR48" s="83">
        <f t="shared" si="200"/>
        <v>0</v>
      </c>
      <c r="POS48" s="83">
        <f t="shared" si="200"/>
        <v>0</v>
      </c>
      <c r="POT48" s="83">
        <f t="shared" si="200"/>
        <v>0</v>
      </c>
      <c r="POU48" s="83">
        <f t="shared" si="200"/>
        <v>0</v>
      </c>
      <c r="POV48" s="83">
        <f t="shared" si="200"/>
        <v>0</v>
      </c>
      <c r="POW48" s="83">
        <f t="shared" si="200"/>
        <v>0</v>
      </c>
      <c r="POX48" s="83">
        <f t="shared" si="200"/>
        <v>0</v>
      </c>
      <c r="POY48" s="83">
        <f t="shared" si="200"/>
        <v>0</v>
      </c>
      <c r="POZ48" s="83">
        <f t="shared" si="200"/>
        <v>0</v>
      </c>
      <c r="PPA48" s="83">
        <f t="shared" si="200"/>
        <v>0</v>
      </c>
      <c r="PPB48" s="83">
        <f t="shared" si="200"/>
        <v>0</v>
      </c>
      <c r="PPC48" s="83">
        <f t="shared" si="200"/>
        <v>0</v>
      </c>
      <c r="PPD48" s="83">
        <f t="shared" si="200"/>
        <v>0</v>
      </c>
      <c r="PPE48" s="83">
        <f t="shared" si="200"/>
        <v>0</v>
      </c>
      <c r="PPF48" s="83">
        <f t="shared" si="200"/>
        <v>0</v>
      </c>
      <c r="PPG48" s="83">
        <f t="shared" si="200"/>
        <v>0</v>
      </c>
      <c r="PPH48" s="83">
        <f t="shared" si="200"/>
        <v>0</v>
      </c>
      <c r="PPI48" s="83">
        <f t="shared" si="200"/>
        <v>0</v>
      </c>
      <c r="PPJ48" s="83">
        <f t="shared" si="200"/>
        <v>0</v>
      </c>
      <c r="PPK48" s="83">
        <f t="shared" si="200"/>
        <v>0</v>
      </c>
      <c r="PPL48" s="83">
        <f t="shared" si="200"/>
        <v>0</v>
      </c>
      <c r="PPM48" s="83">
        <f t="shared" si="200"/>
        <v>0</v>
      </c>
      <c r="PPN48" s="83">
        <f t="shared" si="200"/>
        <v>0</v>
      </c>
      <c r="PPO48" s="83">
        <f t="shared" si="200"/>
        <v>0</v>
      </c>
      <c r="PPP48" s="83">
        <f t="shared" si="200"/>
        <v>0</v>
      </c>
      <c r="PPQ48" s="83">
        <f t="shared" si="200"/>
        <v>0</v>
      </c>
      <c r="PPR48" s="83">
        <f t="shared" si="200"/>
        <v>0</v>
      </c>
      <c r="PPS48" s="83">
        <f t="shared" si="200"/>
        <v>0</v>
      </c>
      <c r="PPT48" s="83">
        <f t="shared" si="200"/>
        <v>0</v>
      </c>
      <c r="PPU48" s="83">
        <f t="shared" si="200"/>
        <v>0</v>
      </c>
      <c r="PPV48" s="83">
        <f t="shared" si="200"/>
        <v>0</v>
      </c>
      <c r="PPW48" s="83">
        <f t="shared" si="200"/>
        <v>0</v>
      </c>
      <c r="PPX48" s="83">
        <f t="shared" si="200"/>
        <v>0</v>
      </c>
      <c r="PPY48" s="83">
        <f t="shared" si="200"/>
        <v>0</v>
      </c>
      <c r="PPZ48" s="83">
        <f t="shared" si="200"/>
        <v>0</v>
      </c>
      <c r="PQA48" s="83">
        <f t="shared" si="200"/>
        <v>0</v>
      </c>
      <c r="PQB48" s="83">
        <f t="shared" si="200"/>
        <v>0</v>
      </c>
      <c r="PQC48" s="83">
        <f t="shared" si="200"/>
        <v>0</v>
      </c>
      <c r="PQD48" s="83">
        <f t="shared" si="200"/>
        <v>0</v>
      </c>
      <c r="PQE48" s="83">
        <f t="shared" si="200"/>
        <v>0</v>
      </c>
      <c r="PQF48" s="83">
        <f t="shared" si="200"/>
        <v>0</v>
      </c>
      <c r="PQG48" s="83">
        <f t="shared" si="200"/>
        <v>0</v>
      </c>
      <c r="PQH48" s="83">
        <f t="shared" si="200"/>
        <v>0</v>
      </c>
      <c r="PQI48" s="83">
        <f t="shared" si="200"/>
        <v>0</v>
      </c>
      <c r="PQJ48" s="83">
        <f t="shared" si="200"/>
        <v>0</v>
      </c>
      <c r="PQK48" s="83">
        <f t="shared" si="200"/>
        <v>0</v>
      </c>
      <c r="PQL48" s="83">
        <f t="shared" si="200"/>
        <v>0</v>
      </c>
      <c r="PQM48" s="83">
        <f t="shared" si="200"/>
        <v>0</v>
      </c>
      <c r="PQN48" s="83">
        <f t="shared" si="200"/>
        <v>0</v>
      </c>
      <c r="PQO48" s="83">
        <f t="shared" si="200"/>
        <v>0</v>
      </c>
      <c r="PQP48" s="83">
        <f t="shared" ref="PQP48:PTA48" si="201" xml:space="preserve"> CHOOSE($E$45, PQP65, PQP78, PQP91)</f>
        <v>0</v>
      </c>
      <c r="PQQ48" s="83">
        <f t="shared" si="201"/>
        <v>0</v>
      </c>
      <c r="PQR48" s="83">
        <f t="shared" si="201"/>
        <v>0</v>
      </c>
      <c r="PQS48" s="83">
        <f t="shared" si="201"/>
        <v>0</v>
      </c>
      <c r="PQT48" s="83">
        <f t="shared" si="201"/>
        <v>0</v>
      </c>
      <c r="PQU48" s="83">
        <f t="shared" si="201"/>
        <v>0</v>
      </c>
      <c r="PQV48" s="83">
        <f t="shared" si="201"/>
        <v>0</v>
      </c>
      <c r="PQW48" s="83">
        <f t="shared" si="201"/>
        <v>0</v>
      </c>
      <c r="PQX48" s="83">
        <f t="shared" si="201"/>
        <v>0</v>
      </c>
      <c r="PQY48" s="83">
        <f t="shared" si="201"/>
        <v>0</v>
      </c>
      <c r="PQZ48" s="83">
        <f t="shared" si="201"/>
        <v>0</v>
      </c>
      <c r="PRA48" s="83">
        <f t="shared" si="201"/>
        <v>0</v>
      </c>
      <c r="PRB48" s="83">
        <f t="shared" si="201"/>
        <v>0</v>
      </c>
      <c r="PRC48" s="83">
        <f t="shared" si="201"/>
        <v>0</v>
      </c>
      <c r="PRD48" s="83">
        <f t="shared" si="201"/>
        <v>0</v>
      </c>
      <c r="PRE48" s="83">
        <f t="shared" si="201"/>
        <v>0</v>
      </c>
      <c r="PRF48" s="83">
        <f t="shared" si="201"/>
        <v>0</v>
      </c>
      <c r="PRG48" s="83">
        <f t="shared" si="201"/>
        <v>0</v>
      </c>
      <c r="PRH48" s="83">
        <f t="shared" si="201"/>
        <v>0</v>
      </c>
      <c r="PRI48" s="83">
        <f t="shared" si="201"/>
        <v>0</v>
      </c>
      <c r="PRJ48" s="83">
        <f t="shared" si="201"/>
        <v>0</v>
      </c>
      <c r="PRK48" s="83">
        <f t="shared" si="201"/>
        <v>0</v>
      </c>
      <c r="PRL48" s="83">
        <f t="shared" si="201"/>
        <v>0</v>
      </c>
      <c r="PRM48" s="83">
        <f t="shared" si="201"/>
        <v>0</v>
      </c>
      <c r="PRN48" s="83">
        <f t="shared" si="201"/>
        <v>0</v>
      </c>
      <c r="PRO48" s="83">
        <f t="shared" si="201"/>
        <v>0</v>
      </c>
      <c r="PRP48" s="83">
        <f t="shared" si="201"/>
        <v>0</v>
      </c>
      <c r="PRQ48" s="83">
        <f t="shared" si="201"/>
        <v>0</v>
      </c>
      <c r="PRR48" s="83">
        <f t="shared" si="201"/>
        <v>0</v>
      </c>
      <c r="PRS48" s="83">
        <f t="shared" si="201"/>
        <v>0</v>
      </c>
      <c r="PRT48" s="83">
        <f t="shared" si="201"/>
        <v>0</v>
      </c>
      <c r="PRU48" s="83">
        <f t="shared" si="201"/>
        <v>0</v>
      </c>
      <c r="PRV48" s="83">
        <f t="shared" si="201"/>
        <v>0</v>
      </c>
      <c r="PRW48" s="83">
        <f t="shared" si="201"/>
        <v>0</v>
      </c>
      <c r="PRX48" s="83">
        <f t="shared" si="201"/>
        <v>0</v>
      </c>
      <c r="PRY48" s="83">
        <f t="shared" si="201"/>
        <v>0</v>
      </c>
      <c r="PRZ48" s="83">
        <f t="shared" si="201"/>
        <v>0</v>
      </c>
      <c r="PSA48" s="83">
        <f t="shared" si="201"/>
        <v>0</v>
      </c>
      <c r="PSB48" s="83">
        <f t="shared" si="201"/>
        <v>0</v>
      </c>
      <c r="PSC48" s="83">
        <f t="shared" si="201"/>
        <v>0</v>
      </c>
      <c r="PSD48" s="83">
        <f t="shared" si="201"/>
        <v>0</v>
      </c>
      <c r="PSE48" s="83">
        <f t="shared" si="201"/>
        <v>0</v>
      </c>
      <c r="PSF48" s="83">
        <f t="shared" si="201"/>
        <v>0</v>
      </c>
      <c r="PSG48" s="83">
        <f t="shared" si="201"/>
        <v>0</v>
      </c>
      <c r="PSH48" s="83">
        <f t="shared" si="201"/>
        <v>0</v>
      </c>
      <c r="PSI48" s="83">
        <f t="shared" si="201"/>
        <v>0</v>
      </c>
      <c r="PSJ48" s="83">
        <f t="shared" si="201"/>
        <v>0</v>
      </c>
      <c r="PSK48" s="83">
        <f t="shared" si="201"/>
        <v>0</v>
      </c>
      <c r="PSL48" s="83">
        <f t="shared" si="201"/>
        <v>0</v>
      </c>
      <c r="PSM48" s="83">
        <f t="shared" si="201"/>
        <v>0</v>
      </c>
      <c r="PSN48" s="83">
        <f t="shared" si="201"/>
        <v>0</v>
      </c>
      <c r="PSO48" s="83">
        <f t="shared" si="201"/>
        <v>0</v>
      </c>
      <c r="PSP48" s="83">
        <f t="shared" si="201"/>
        <v>0</v>
      </c>
      <c r="PSQ48" s="83">
        <f t="shared" si="201"/>
        <v>0</v>
      </c>
      <c r="PSR48" s="83">
        <f t="shared" si="201"/>
        <v>0</v>
      </c>
      <c r="PSS48" s="83">
        <f t="shared" si="201"/>
        <v>0</v>
      </c>
      <c r="PST48" s="83">
        <f t="shared" si="201"/>
        <v>0</v>
      </c>
      <c r="PSU48" s="83">
        <f t="shared" si="201"/>
        <v>0</v>
      </c>
      <c r="PSV48" s="83">
        <f t="shared" si="201"/>
        <v>0</v>
      </c>
      <c r="PSW48" s="83">
        <f t="shared" si="201"/>
        <v>0</v>
      </c>
      <c r="PSX48" s="83">
        <f t="shared" si="201"/>
        <v>0</v>
      </c>
      <c r="PSY48" s="83">
        <f t="shared" si="201"/>
        <v>0</v>
      </c>
      <c r="PSZ48" s="83">
        <f t="shared" si="201"/>
        <v>0</v>
      </c>
      <c r="PTA48" s="83">
        <f t="shared" si="201"/>
        <v>0</v>
      </c>
      <c r="PTB48" s="83">
        <f t="shared" ref="PTB48:PVM48" si="202" xml:space="preserve"> CHOOSE($E$45, PTB65, PTB78, PTB91)</f>
        <v>0</v>
      </c>
      <c r="PTC48" s="83">
        <f t="shared" si="202"/>
        <v>0</v>
      </c>
      <c r="PTD48" s="83">
        <f t="shared" si="202"/>
        <v>0</v>
      </c>
      <c r="PTE48" s="83">
        <f t="shared" si="202"/>
        <v>0</v>
      </c>
      <c r="PTF48" s="83">
        <f t="shared" si="202"/>
        <v>0</v>
      </c>
      <c r="PTG48" s="83">
        <f t="shared" si="202"/>
        <v>0</v>
      </c>
      <c r="PTH48" s="83">
        <f t="shared" si="202"/>
        <v>0</v>
      </c>
      <c r="PTI48" s="83">
        <f t="shared" si="202"/>
        <v>0</v>
      </c>
      <c r="PTJ48" s="83">
        <f t="shared" si="202"/>
        <v>0</v>
      </c>
      <c r="PTK48" s="83">
        <f t="shared" si="202"/>
        <v>0</v>
      </c>
      <c r="PTL48" s="83">
        <f t="shared" si="202"/>
        <v>0</v>
      </c>
      <c r="PTM48" s="83">
        <f t="shared" si="202"/>
        <v>0</v>
      </c>
      <c r="PTN48" s="83">
        <f t="shared" si="202"/>
        <v>0</v>
      </c>
      <c r="PTO48" s="83">
        <f t="shared" si="202"/>
        <v>0</v>
      </c>
      <c r="PTP48" s="83">
        <f t="shared" si="202"/>
        <v>0</v>
      </c>
      <c r="PTQ48" s="83">
        <f t="shared" si="202"/>
        <v>0</v>
      </c>
      <c r="PTR48" s="83">
        <f t="shared" si="202"/>
        <v>0</v>
      </c>
      <c r="PTS48" s="83">
        <f t="shared" si="202"/>
        <v>0</v>
      </c>
      <c r="PTT48" s="83">
        <f t="shared" si="202"/>
        <v>0</v>
      </c>
      <c r="PTU48" s="83">
        <f t="shared" si="202"/>
        <v>0</v>
      </c>
      <c r="PTV48" s="83">
        <f t="shared" si="202"/>
        <v>0</v>
      </c>
      <c r="PTW48" s="83">
        <f t="shared" si="202"/>
        <v>0</v>
      </c>
      <c r="PTX48" s="83">
        <f t="shared" si="202"/>
        <v>0</v>
      </c>
      <c r="PTY48" s="83">
        <f t="shared" si="202"/>
        <v>0</v>
      </c>
      <c r="PTZ48" s="83">
        <f t="shared" si="202"/>
        <v>0</v>
      </c>
      <c r="PUA48" s="83">
        <f t="shared" si="202"/>
        <v>0</v>
      </c>
      <c r="PUB48" s="83">
        <f t="shared" si="202"/>
        <v>0</v>
      </c>
      <c r="PUC48" s="83">
        <f t="shared" si="202"/>
        <v>0</v>
      </c>
      <c r="PUD48" s="83">
        <f t="shared" si="202"/>
        <v>0</v>
      </c>
      <c r="PUE48" s="83">
        <f t="shared" si="202"/>
        <v>0</v>
      </c>
      <c r="PUF48" s="83">
        <f t="shared" si="202"/>
        <v>0</v>
      </c>
      <c r="PUG48" s="83">
        <f t="shared" si="202"/>
        <v>0</v>
      </c>
      <c r="PUH48" s="83">
        <f t="shared" si="202"/>
        <v>0</v>
      </c>
      <c r="PUI48" s="83">
        <f t="shared" si="202"/>
        <v>0</v>
      </c>
      <c r="PUJ48" s="83">
        <f t="shared" si="202"/>
        <v>0</v>
      </c>
      <c r="PUK48" s="83">
        <f t="shared" si="202"/>
        <v>0</v>
      </c>
      <c r="PUL48" s="83">
        <f t="shared" si="202"/>
        <v>0</v>
      </c>
      <c r="PUM48" s="83">
        <f t="shared" si="202"/>
        <v>0</v>
      </c>
      <c r="PUN48" s="83">
        <f t="shared" si="202"/>
        <v>0</v>
      </c>
      <c r="PUO48" s="83">
        <f t="shared" si="202"/>
        <v>0</v>
      </c>
      <c r="PUP48" s="83">
        <f t="shared" si="202"/>
        <v>0</v>
      </c>
      <c r="PUQ48" s="83">
        <f t="shared" si="202"/>
        <v>0</v>
      </c>
      <c r="PUR48" s="83">
        <f t="shared" si="202"/>
        <v>0</v>
      </c>
      <c r="PUS48" s="83">
        <f t="shared" si="202"/>
        <v>0</v>
      </c>
      <c r="PUT48" s="83">
        <f t="shared" si="202"/>
        <v>0</v>
      </c>
      <c r="PUU48" s="83">
        <f t="shared" si="202"/>
        <v>0</v>
      </c>
      <c r="PUV48" s="83">
        <f t="shared" si="202"/>
        <v>0</v>
      </c>
      <c r="PUW48" s="83">
        <f t="shared" si="202"/>
        <v>0</v>
      </c>
      <c r="PUX48" s="83">
        <f t="shared" si="202"/>
        <v>0</v>
      </c>
      <c r="PUY48" s="83">
        <f t="shared" si="202"/>
        <v>0</v>
      </c>
      <c r="PUZ48" s="83">
        <f t="shared" si="202"/>
        <v>0</v>
      </c>
      <c r="PVA48" s="83">
        <f t="shared" si="202"/>
        <v>0</v>
      </c>
      <c r="PVB48" s="83">
        <f t="shared" si="202"/>
        <v>0</v>
      </c>
      <c r="PVC48" s="83">
        <f t="shared" si="202"/>
        <v>0</v>
      </c>
      <c r="PVD48" s="83">
        <f t="shared" si="202"/>
        <v>0</v>
      </c>
      <c r="PVE48" s="83">
        <f t="shared" si="202"/>
        <v>0</v>
      </c>
      <c r="PVF48" s="83">
        <f t="shared" si="202"/>
        <v>0</v>
      </c>
      <c r="PVG48" s="83">
        <f t="shared" si="202"/>
        <v>0</v>
      </c>
      <c r="PVH48" s="83">
        <f t="shared" si="202"/>
        <v>0</v>
      </c>
      <c r="PVI48" s="83">
        <f t="shared" si="202"/>
        <v>0</v>
      </c>
      <c r="PVJ48" s="83">
        <f t="shared" si="202"/>
        <v>0</v>
      </c>
      <c r="PVK48" s="83">
        <f t="shared" si="202"/>
        <v>0</v>
      </c>
      <c r="PVL48" s="83">
        <f t="shared" si="202"/>
        <v>0</v>
      </c>
      <c r="PVM48" s="83">
        <f t="shared" si="202"/>
        <v>0</v>
      </c>
      <c r="PVN48" s="83">
        <f t="shared" ref="PVN48:PXY48" si="203" xml:space="preserve"> CHOOSE($E$45, PVN65, PVN78, PVN91)</f>
        <v>0</v>
      </c>
      <c r="PVO48" s="83">
        <f t="shared" si="203"/>
        <v>0</v>
      </c>
      <c r="PVP48" s="83">
        <f t="shared" si="203"/>
        <v>0</v>
      </c>
      <c r="PVQ48" s="83">
        <f t="shared" si="203"/>
        <v>0</v>
      </c>
      <c r="PVR48" s="83">
        <f t="shared" si="203"/>
        <v>0</v>
      </c>
      <c r="PVS48" s="83">
        <f t="shared" si="203"/>
        <v>0</v>
      </c>
      <c r="PVT48" s="83">
        <f t="shared" si="203"/>
        <v>0</v>
      </c>
      <c r="PVU48" s="83">
        <f t="shared" si="203"/>
        <v>0</v>
      </c>
      <c r="PVV48" s="83">
        <f t="shared" si="203"/>
        <v>0</v>
      </c>
      <c r="PVW48" s="83">
        <f t="shared" si="203"/>
        <v>0</v>
      </c>
      <c r="PVX48" s="83">
        <f t="shared" si="203"/>
        <v>0</v>
      </c>
      <c r="PVY48" s="83">
        <f t="shared" si="203"/>
        <v>0</v>
      </c>
      <c r="PVZ48" s="83">
        <f t="shared" si="203"/>
        <v>0</v>
      </c>
      <c r="PWA48" s="83">
        <f t="shared" si="203"/>
        <v>0</v>
      </c>
      <c r="PWB48" s="83">
        <f t="shared" si="203"/>
        <v>0</v>
      </c>
      <c r="PWC48" s="83">
        <f t="shared" si="203"/>
        <v>0</v>
      </c>
      <c r="PWD48" s="83">
        <f t="shared" si="203"/>
        <v>0</v>
      </c>
      <c r="PWE48" s="83">
        <f t="shared" si="203"/>
        <v>0</v>
      </c>
      <c r="PWF48" s="83">
        <f t="shared" si="203"/>
        <v>0</v>
      </c>
      <c r="PWG48" s="83">
        <f t="shared" si="203"/>
        <v>0</v>
      </c>
      <c r="PWH48" s="83">
        <f t="shared" si="203"/>
        <v>0</v>
      </c>
      <c r="PWI48" s="83">
        <f t="shared" si="203"/>
        <v>0</v>
      </c>
      <c r="PWJ48" s="83">
        <f t="shared" si="203"/>
        <v>0</v>
      </c>
      <c r="PWK48" s="83">
        <f t="shared" si="203"/>
        <v>0</v>
      </c>
      <c r="PWL48" s="83">
        <f t="shared" si="203"/>
        <v>0</v>
      </c>
      <c r="PWM48" s="83">
        <f t="shared" si="203"/>
        <v>0</v>
      </c>
      <c r="PWN48" s="83">
        <f t="shared" si="203"/>
        <v>0</v>
      </c>
      <c r="PWO48" s="83">
        <f t="shared" si="203"/>
        <v>0</v>
      </c>
      <c r="PWP48" s="83">
        <f t="shared" si="203"/>
        <v>0</v>
      </c>
      <c r="PWQ48" s="83">
        <f t="shared" si="203"/>
        <v>0</v>
      </c>
      <c r="PWR48" s="83">
        <f t="shared" si="203"/>
        <v>0</v>
      </c>
      <c r="PWS48" s="83">
        <f t="shared" si="203"/>
        <v>0</v>
      </c>
      <c r="PWT48" s="83">
        <f t="shared" si="203"/>
        <v>0</v>
      </c>
      <c r="PWU48" s="83">
        <f t="shared" si="203"/>
        <v>0</v>
      </c>
      <c r="PWV48" s="83">
        <f t="shared" si="203"/>
        <v>0</v>
      </c>
      <c r="PWW48" s="83">
        <f t="shared" si="203"/>
        <v>0</v>
      </c>
      <c r="PWX48" s="83">
        <f t="shared" si="203"/>
        <v>0</v>
      </c>
      <c r="PWY48" s="83">
        <f t="shared" si="203"/>
        <v>0</v>
      </c>
      <c r="PWZ48" s="83">
        <f t="shared" si="203"/>
        <v>0</v>
      </c>
      <c r="PXA48" s="83">
        <f t="shared" si="203"/>
        <v>0</v>
      </c>
      <c r="PXB48" s="83">
        <f t="shared" si="203"/>
        <v>0</v>
      </c>
      <c r="PXC48" s="83">
        <f t="shared" si="203"/>
        <v>0</v>
      </c>
      <c r="PXD48" s="83">
        <f t="shared" si="203"/>
        <v>0</v>
      </c>
      <c r="PXE48" s="83">
        <f t="shared" si="203"/>
        <v>0</v>
      </c>
      <c r="PXF48" s="83">
        <f t="shared" si="203"/>
        <v>0</v>
      </c>
      <c r="PXG48" s="83">
        <f t="shared" si="203"/>
        <v>0</v>
      </c>
      <c r="PXH48" s="83">
        <f t="shared" si="203"/>
        <v>0</v>
      </c>
      <c r="PXI48" s="83">
        <f t="shared" si="203"/>
        <v>0</v>
      </c>
      <c r="PXJ48" s="83">
        <f t="shared" si="203"/>
        <v>0</v>
      </c>
      <c r="PXK48" s="83">
        <f t="shared" si="203"/>
        <v>0</v>
      </c>
      <c r="PXL48" s="83">
        <f t="shared" si="203"/>
        <v>0</v>
      </c>
      <c r="PXM48" s="83">
        <f t="shared" si="203"/>
        <v>0</v>
      </c>
      <c r="PXN48" s="83">
        <f t="shared" si="203"/>
        <v>0</v>
      </c>
      <c r="PXO48" s="83">
        <f t="shared" si="203"/>
        <v>0</v>
      </c>
      <c r="PXP48" s="83">
        <f t="shared" si="203"/>
        <v>0</v>
      </c>
      <c r="PXQ48" s="83">
        <f t="shared" si="203"/>
        <v>0</v>
      </c>
      <c r="PXR48" s="83">
        <f t="shared" si="203"/>
        <v>0</v>
      </c>
      <c r="PXS48" s="83">
        <f t="shared" si="203"/>
        <v>0</v>
      </c>
      <c r="PXT48" s="83">
        <f t="shared" si="203"/>
        <v>0</v>
      </c>
      <c r="PXU48" s="83">
        <f t="shared" si="203"/>
        <v>0</v>
      </c>
      <c r="PXV48" s="83">
        <f t="shared" si="203"/>
        <v>0</v>
      </c>
      <c r="PXW48" s="83">
        <f t="shared" si="203"/>
        <v>0</v>
      </c>
      <c r="PXX48" s="83">
        <f t="shared" si="203"/>
        <v>0</v>
      </c>
      <c r="PXY48" s="83">
        <f t="shared" si="203"/>
        <v>0</v>
      </c>
      <c r="PXZ48" s="83">
        <f t="shared" ref="PXZ48:QAK48" si="204" xml:space="preserve"> CHOOSE($E$45, PXZ65, PXZ78, PXZ91)</f>
        <v>0</v>
      </c>
      <c r="PYA48" s="83">
        <f t="shared" si="204"/>
        <v>0</v>
      </c>
      <c r="PYB48" s="83">
        <f t="shared" si="204"/>
        <v>0</v>
      </c>
      <c r="PYC48" s="83">
        <f t="shared" si="204"/>
        <v>0</v>
      </c>
      <c r="PYD48" s="83">
        <f t="shared" si="204"/>
        <v>0</v>
      </c>
      <c r="PYE48" s="83">
        <f t="shared" si="204"/>
        <v>0</v>
      </c>
      <c r="PYF48" s="83">
        <f t="shared" si="204"/>
        <v>0</v>
      </c>
      <c r="PYG48" s="83">
        <f t="shared" si="204"/>
        <v>0</v>
      </c>
      <c r="PYH48" s="83">
        <f t="shared" si="204"/>
        <v>0</v>
      </c>
      <c r="PYI48" s="83">
        <f t="shared" si="204"/>
        <v>0</v>
      </c>
      <c r="PYJ48" s="83">
        <f t="shared" si="204"/>
        <v>0</v>
      </c>
      <c r="PYK48" s="83">
        <f t="shared" si="204"/>
        <v>0</v>
      </c>
      <c r="PYL48" s="83">
        <f t="shared" si="204"/>
        <v>0</v>
      </c>
      <c r="PYM48" s="83">
        <f t="shared" si="204"/>
        <v>0</v>
      </c>
      <c r="PYN48" s="83">
        <f t="shared" si="204"/>
        <v>0</v>
      </c>
      <c r="PYO48" s="83">
        <f t="shared" si="204"/>
        <v>0</v>
      </c>
      <c r="PYP48" s="83">
        <f t="shared" si="204"/>
        <v>0</v>
      </c>
      <c r="PYQ48" s="83">
        <f t="shared" si="204"/>
        <v>0</v>
      </c>
      <c r="PYR48" s="83">
        <f t="shared" si="204"/>
        <v>0</v>
      </c>
      <c r="PYS48" s="83">
        <f t="shared" si="204"/>
        <v>0</v>
      </c>
      <c r="PYT48" s="83">
        <f t="shared" si="204"/>
        <v>0</v>
      </c>
      <c r="PYU48" s="83">
        <f t="shared" si="204"/>
        <v>0</v>
      </c>
      <c r="PYV48" s="83">
        <f t="shared" si="204"/>
        <v>0</v>
      </c>
      <c r="PYW48" s="83">
        <f t="shared" si="204"/>
        <v>0</v>
      </c>
      <c r="PYX48" s="83">
        <f t="shared" si="204"/>
        <v>0</v>
      </c>
      <c r="PYY48" s="83">
        <f t="shared" si="204"/>
        <v>0</v>
      </c>
      <c r="PYZ48" s="83">
        <f t="shared" si="204"/>
        <v>0</v>
      </c>
      <c r="PZA48" s="83">
        <f t="shared" si="204"/>
        <v>0</v>
      </c>
      <c r="PZB48" s="83">
        <f t="shared" si="204"/>
        <v>0</v>
      </c>
      <c r="PZC48" s="83">
        <f t="shared" si="204"/>
        <v>0</v>
      </c>
      <c r="PZD48" s="83">
        <f t="shared" si="204"/>
        <v>0</v>
      </c>
      <c r="PZE48" s="83">
        <f t="shared" si="204"/>
        <v>0</v>
      </c>
      <c r="PZF48" s="83">
        <f t="shared" si="204"/>
        <v>0</v>
      </c>
      <c r="PZG48" s="83">
        <f t="shared" si="204"/>
        <v>0</v>
      </c>
      <c r="PZH48" s="83">
        <f t="shared" si="204"/>
        <v>0</v>
      </c>
      <c r="PZI48" s="83">
        <f t="shared" si="204"/>
        <v>0</v>
      </c>
      <c r="PZJ48" s="83">
        <f t="shared" si="204"/>
        <v>0</v>
      </c>
      <c r="PZK48" s="83">
        <f t="shared" si="204"/>
        <v>0</v>
      </c>
      <c r="PZL48" s="83">
        <f t="shared" si="204"/>
        <v>0</v>
      </c>
      <c r="PZM48" s="83">
        <f t="shared" si="204"/>
        <v>0</v>
      </c>
      <c r="PZN48" s="83">
        <f t="shared" si="204"/>
        <v>0</v>
      </c>
      <c r="PZO48" s="83">
        <f t="shared" si="204"/>
        <v>0</v>
      </c>
      <c r="PZP48" s="83">
        <f t="shared" si="204"/>
        <v>0</v>
      </c>
      <c r="PZQ48" s="83">
        <f t="shared" si="204"/>
        <v>0</v>
      </c>
      <c r="PZR48" s="83">
        <f t="shared" si="204"/>
        <v>0</v>
      </c>
      <c r="PZS48" s="83">
        <f t="shared" si="204"/>
        <v>0</v>
      </c>
      <c r="PZT48" s="83">
        <f t="shared" si="204"/>
        <v>0</v>
      </c>
      <c r="PZU48" s="83">
        <f t="shared" si="204"/>
        <v>0</v>
      </c>
      <c r="PZV48" s="83">
        <f t="shared" si="204"/>
        <v>0</v>
      </c>
      <c r="PZW48" s="83">
        <f t="shared" si="204"/>
        <v>0</v>
      </c>
      <c r="PZX48" s="83">
        <f t="shared" si="204"/>
        <v>0</v>
      </c>
      <c r="PZY48" s="83">
        <f t="shared" si="204"/>
        <v>0</v>
      </c>
      <c r="PZZ48" s="83">
        <f t="shared" si="204"/>
        <v>0</v>
      </c>
      <c r="QAA48" s="83">
        <f t="shared" si="204"/>
        <v>0</v>
      </c>
      <c r="QAB48" s="83">
        <f t="shared" si="204"/>
        <v>0</v>
      </c>
      <c r="QAC48" s="83">
        <f t="shared" si="204"/>
        <v>0</v>
      </c>
      <c r="QAD48" s="83">
        <f t="shared" si="204"/>
        <v>0</v>
      </c>
      <c r="QAE48" s="83">
        <f t="shared" si="204"/>
        <v>0</v>
      </c>
      <c r="QAF48" s="83">
        <f t="shared" si="204"/>
        <v>0</v>
      </c>
      <c r="QAG48" s="83">
        <f t="shared" si="204"/>
        <v>0</v>
      </c>
      <c r="QAH48" s="83">
        <f t="shared" si="204"/>
        <v>0</v>
      </c>
      <c r="QAI48" s="83">
        <f t="shared" si="204"/>
        <v>0</v>
      </c>
      <c r="QAJ48" s="83">
        <f t="shared" si="204"/>
        <v>0</v>
      </c>
      <c r="QAK48" s="83">
        <f t="shared" si="204"/>
        <v>0</v>
      </c>
      <c r="QAL48" s="83">
        <f t="shared" ref="QAL48:QCW48" si="205" xml:space="preserve"> CHOOSE($E$45, QAL65, QAL78, QAL91)</f>
        <v>0</v>
      </c>
      <c r="QAM48" s="83">
        <f t="shared" si="205"/>
        <v>0</v>
      </c>
      <c r="QAN48" s="83">
        <f t="shared" si="205"/>
        <v>0</v>
      </c>
      <c r="QAO48" s="83">
        <f t="shared" si="205"/>
        <v>0</v>
      </c>
      <c r="QAP48" s="83">
        <f t="shared" si="205"/>
        <v>0</v>
      </c>
      <c r="QAQ48" s="83">
        <f t="shared" si="205"/>
        <v>0</v>
      </c>
      <c r="QAR48" s="83">
        <f t="shared" si="205"/>
        <v>0</v>
      </c>
      <c r="QAS48" s="83">
        <f t="shared" si="205"/>
        <v>0</v>
      </c>
      <c r="QAT48" s="83">
        <f t="shared" si="205"/>
        <v>0</v>
      </c>
      <c r="QAU48" s="83">
        <f t="shared" si="205"/>
        <v>0</v>
      </c>
      <c r="QAV48" s="83">
        <f t="shared" si="205"/>
        <v>0</v>
      </c>
      <c r="QAW48" s="83">
        <f t="shared" si="205"/>
        <v>0</v>
      </c>
      <c r="QAX48" s="83">
        <f t="shared" si="205"/>
        <v>0</v>
      </c>
      <c r="QAY48" s="83">
        <f t="shared" si="205"/>
        <v>0</v>
      </c>
      <c r="QAZ48" s="83">
        <f t="shared" si="205"/>
        <v>0</v>
      </c>
      <c r="QBA48" s="83">
        <f t="shared" si="205"/>
        <v>0</v>
      </c>
      <c r="QBB48" s="83">
        <f t="shared" si="205"/>
        <v>0</v>
      </c>
      <c r="QBC48" s="83">
        <f t="shared" si="205"/>
        <v>0</v>
      </c>
      <c r="QBD48" s="83">
        <f t="shared" si="205"/>
        <v>0</v>
      </c>
      <c r="QBE48" s="83">
        <f t="shared" si="205"/>
        <v>0</v>
      </c>
      <c r="QBF48" s="83">
        <f t="shared" si="205"/>
        <v>0</v>
      </c>
      <c r="QBG48" s="83">
        <f t="shared" si="205"/>
        <v>0</v>
      </c>
      <c r="QBH48" s="83">
        <f t="shared" si="205"/>
        <v>0</v>
      </c>
      <c r="QBI48" s="83">
        <f t="shared" si="205"/>
        <v>0</v>
      </c>
      <c r="QBJ48" s="83">
        <f t="shared" si="205"/>
        <v>0</v>
      </c>
      <c r="QBK48" s="83">
        <f t="shared" si="205"/>
        <v>0</v>
      </c>
      <c r="QBL48" s="83">
        <f t="shared" si="205"/>
        <v>0</v>
      </c>
      <c r="QBM48" s="83">
        <f t="shared" si="205"/>
        <v>0</v>
      </c>
      <c r="QBN48" s="83">
        <f t="shared" si="205"/>
        <v>0</v>
      </c>
      <c r="QBO48" s="83">
        <f t="shared" si="205"/>
        <v>0</v>
      </c>
      <c r="QBP48" s="83">
        <f t="shared" si="205"/>
        <v>0</v>
      </c>
      <c r="QBQ48" s="83">
        <f t="shared" si="205"/>
        <v>0</v>
      </c>
      <c r="QBR48" s="83">
        <f t="shared" si="205"/>
        <v>0</v>
      </c>
      <c r="QBS48" s="83">
        <f t="shared" si="205"/>
        <v>0</v>
      </c>
      <c r="QBT48" s="83">
        <f t="shared" si="205"/>
        <v>0</v>
      </c>
      <c r="QBU48" s="83">
        <f t="shared" si="205"/>
        <v>0</v>
      </c>
      <c r="QBV48" s="83">
        <f t="shared" si="205"/>
        <v>0</v>
      </c>
      <c r="QBW48" s="83">
        <f t="shared" si="205"/>
        <v>0</v>
      </c>
      <c r="QBX48" s="83">
        <f t="shared" si="205"/>
        <v>0</v>
      </c>
      <c r="QBY48" s="83">
        <f t="shared" si="205"/>
        <v>0</v>
      </c>
      <c r="QBZ48" s="83">
        <f t="shared" si="205"/>
        <v>0</v>
      </c>
      <c r="QCA48" s="83">
        <f t="shared" si="205"/>
        <v>0</v>
      </c>
      <c r="QCB48" s="83">
        <f t="shared" si="205"/>
        <v>0</v>
      </c>
      <c r="QCC48" s="83">
        <f t="shared" si="205"/>
        <v>0</v>
      </c>
      <c r="QCD48" s="83">
        <f t="shared" si="205"/>
        <v>0</v>
      </c>
      <c r="QCE48" s="83">
        <f t="shared" si="205"/>
        <v>0</v>
      </c>
      <c r="QCF48" s="83">
        <f t="shared" si="205"/>
        <v>0</v>
      </c>
      <c r="QCG48" s="83">
        <f t="shared" si="205"/>
        <v>0</v>
      </c>
      <c r="QCH48" s="83">
        <f t="shared" si="205"/>
        <v>0</v>
      </c>
      <c r="QCI48" s="83">
        <f t="shared" si="205"/>
        <v>0</v>
      </c>
      <c r="QCJ48" s="83">
        <f t="shared" si="205"/>
        <v>0</v>
      </c>
      <c r="QCK48" s="83">
        <f t="shared" si="205"/>
        <v>0</v>
      </c>
      <c r="QCL48" s="83">
        <f t="shared" si="205"/>
        <v>0</v>
      </c>
      <c r="QCM48" s="83">
        <f t="shared" si="205"/>
        <v>0</v>
      </c>
      <c r="QCN48" s="83">
        <f t="shared" si="205"/>
        <v>0</v>
      </c>
      <c r="QCO48" s="83">
        <f t="shared" si="205"/>
        <v>0</v>
      </c>
      <c r="QCP48" s="83">
        <f t="shared" si="205"/>
        <v>0</v>
      </c>
      <c r="QCQ48" s="83">
        <f t="shared" si="205"/>
        <v>0</v>
      </c>
      <c r="QCR48" s="83">
        <f t="shared" si="205"/>
        <v>0</v>
      </c>
      <c r="QCS48" s="83">
        <f t="shared" si="205"/>
        <v>0</v>
      </c>
      <c r="QCT48" s="83">
        <f t="shared" si="205"/>
        <v>0</v>
      </c>
      <c r="QCU48" s="83">
        <f t="shared" si="205"/>
        <v>0</v>
      </c>
      <c r="QCV48" s="83">
        <f t="shared" si="205"/>
        <v>0</v>
      </c>
      <c r="QCW48" s="83">
        <f t="shared" si="205"/>
        <v>0</v>
      </c>
      <c r="QCX48" s="83">
        <f t="shared" ref="QCX48:QFI48" si="206" xml:space="preserve"> CHOOSE($E$45, QCX65, QCX78, QCX91)</f>
        <v>0</v>
      </c>
      <c r="QCY48" s="83">
        <f t="shared" si="206"/>
        <v>0</v>
      </c>
      <c r="QCZ48" s="83">
        <f t="shared" si="206"/>
        <v>0</v>
      </c>
      <c r="QDA48" s="83">
        <f t="shared" si="206"/>
        <v>0</v>
      </c>
      <c r="QDB48" s="83">
        <f t="shared" si="206"/>
        <v>0</v>
      </c>
      <c r="QDC48" s="83">
        <f t="shared" si="206"/>
        <v>0</v>
      </c>
      <c r="QDD48" s="83">
        <f t="shared" si="206"/>
        <v>0</v>
      </c>
      <c r="QDE48" s="83">
        <f t="shared" si="206"/>
        <v>0</v>
      </c>
      <c r="QDF48" s="83">
        <f t="shared" si="206"/>
        <v>0</v>
      </c>
      <c r="QDG48" s="83">
        <f t="shared" si="206"/>
        <v>0</v>
      </c>
      <c r="QDH48" s="83">
        <f t="shared" si="206"/>
        <v>0</v>
      </c>
      <c r="QDI48" s="83">
        <f t="shared" si="206"/>
        <v>0</v>
      </c>
      <c r="QDJ48" s="83">
        <f t="shared" si="206"/>
        <v>0</v>
      </c>
      <c r="QDK48" s="83">
        <f t="shared" si="206"/>
        <v>0</v>
      </c>
      <c r="QDL48" s="83">
        <f t="shared" si="206"/>
        <v>0</v>
      </c>
      <c r="QDM48" s="83">
        <f t="shared" si="206"/>
        <v>0</v>
      </c>
      <c r="QDN48" s="83">
        <f t="shared" si="206"/>
        <v>0</v>
      </c>
      <c r="QDO48" s="83">
        <f t="shared" si="206"/>
        <v>0</v>
      </c>
      <c r="QDP48" s="83">
        <f t="shared" si="206"/>
        <v>0</v>
      </c>
      <c r="QDQ48" s="83">
        <f t="shared" si="206"/>
        <v>0</v>
      </c>
      <c r="QDR48" s="83">
        <f t="shared" si="206"/>
        <v>0</v>
      </c>
      <c r="QDS48" s="83">
        <f t="shared" si="206"/>
        <v>0</v>
      </c>
      <c r="QDT48" s="83">
        <f t="shared" si="206"/>
        <v>0</v>
      </c>
      <c r="QDU48" s="83">
        <f t="shared" si="206"/>
        <v>0</v>
      </c>
      <c r="QDV48" s="83">
        <f t="shared" si="206"/>
        <v>0</v>
      </c>
      <c r="QDW48" s="83">
        <f t="shared" si="206"/>
        <v>0</v>
      </c>
      <c r="QDX48" s="83">
        <f t="shared" si="206"/>
        <v>0</v>
      </c>
      <c r="QDY48" s="83">
        <f t="shared" si="206"/>
        <v>0</v>
      </c>
      <c r="QDZ48" s="83">
        <f t="shared" si="206"/>
        <v>0</v>
      </c>
      <c r="QEA48" s="83">
        <f t="shared" si="206"/>
        <v>0</v>
      </c>
      <c r="QEB48" s="83">
        <f t="shared" si="206"/>
        <v>0</v>
      </c>
      <c r="QEC48" s="83">
        <f t="shared" si="206"/>
        <v>0</v>
      </c>
      <c r="QED48" s="83">
        <f t="shared" si="206"/>
        <v>0</v>
      </c>
      <c r="QEE48" s="83">
        <f t="shared" si="206"/>
        <v>0</v>
      </c>
      <c r="QEF48" s="83">
        <f t="shared" si="206"/>
        <v>0</v>
      </c>
      <c r="QEG48" s="83">
        <f t="shared" si="206"/>
        <v>0</v>
      </c>
      <c r="QEH48" s="83">
        <f t="shared" si="206"/>
        <v>0</v>
      </c>
      <c r="QEI48" s="83">
        <f t="shared" si="206"/>
        <v>0</v>
      </c>
      <c r="QEJ48" s="83">
        <f t="shared" si="206"/>
        <v>0</v>
      </c>
      <c r="QEK48" s="83">
        <f t="shared" si="206"/>
        <v>0</v>
      </c>
      <c r="QEL48" s="83">
        <f t="shared" si="206"/>
        <v>0</v>
      </c>
      <c r="QEM48" s="83">
        <f t="shared" si="206"/>
        <v>0</v>
      </c>
      <c r="QEN48" s="83">
        <f t="shared" si="206"/>
        <v>0</v>
      </c>
      <c r="QEO48" s="83">
        <f t="shared" si="206"/>
        <v>0</v>
      </c>
      <c r="QEP48" s="83">
        <f t="shared" si="206"/>
        <v>0</v>
      </c>
      <c r="QEQ48" s="83">
        <f t="shared" si="206"/>
        <v>0</v>
      </c>
      <c r="QER48" s="83">
        <f t="shared" si="206"/>
        <v>0</v>
      </c>
      <c r="QES48" s="83">
        <f t="shared" si="206"/>
        <v>0</v>
      </c>
      <c r="QET48" s="83">
        <f t="shared" si="206"/>
        <v>0</v>
      </c>
      <c r="QEU48" s="83">
        <f t="shared" si="206"/>
        <v>0</v>
      </c>
      <c r="QEV48" s="83">
        <f t="shared" si="206"/>
        <v>0</v>
      </c>
      <c r="QEW48" s="83">
        <f t="shared" si="206"/>
        <v>0</v>
      </c>
      <c r="QEX48" s="83">
        <f t="shared" si="206"/>
        <v>0</v>
      </c>
      <c r="QEY48" s="83">
        <f t="shared" si="206"/>
        <v>0</v>
      </c>
      <c r="QEZ48" s="83">
        <f t="shared" si="206"/>
        <v>0</v>
      </c>
      <c r="QFA48" s="83">
        <f t="shared" si="206"/>
        <v>0</v>
      </c>
      <c r="QFB48" s="83">
        <f t="shared" si="206"/>
        <v>0</v>
      </c>
      <c r="QFC48" s="83">
        <f t="shared" si="206"/>
        <v>0</v>
      </c>
      <c r="QFD48" s="83">
        <f t="shared" si="206"/>
        <v>0</v>
      </c>
      <c r="QFE48" s="83">
        <f t="shared" si="206"/>
        <v>0</v>
      </c>
      <c r="QFF48" s="83">
        <f t="shared" si="206"/>
        <v>0</v>
      </c>
      <c r="QFG48" s="83">
        <f t="shared" si="206"/>
        <v>0</v>
      </c>
      <c r="QFH48" s="83">
        <f t="shared" si="206"/>
        <v>0</v>
      </c>
      <c r="QFI48" s="83">
        <f t="shared" si="206"/>
        <v>0</v>
      </c>
      <c r="QFJ48" s="83">
        <f t="shared" ref="QFJ48:QHU48" si="207" xml:space="preserve"> CHOOSE($E$45, QFJ65, QFJ78, QFJ91)</f>
        <v>0</v>
      </c>
      <c r="QFK48" s="83">
        <f t="shared" si="207"/>
        <v>0</v>
      </c>
      <c r="QFL48" s="83">
        <f t="shared" si="207"/>
        <v>0</v>
      </c>
      <c r="QFM48" s="83">
        <f t="shared" si="207"/>
        <v>0</v>
      </c>
      <c r="QFN48" s="83">
        <f t="shared" si="207"/>
        <v>0</v>
      </c>
      <c r="QFO48" s="83">
        <f t="shared" si="207"/>
        <v>0</v>
      </c>
      <c r="QFP48" s="83">
        <f t="shared" si="207"/>
        <v>0</v>
      </c>
      <c r="QFQ48" s="83">
        <f t="shared" si="207"/>
        <v>0</v>
      </c>
      <c r="QFR48" s="83">
        <f t="shared" si="207"/>
        <v>0</v>
      </c>
      <c r="QFS48" s="83">
        <f t="shared" si="207"/>
        <v>0</v>
      </c>
      <c r="QFT48" s="83">
        <f t="shared" si="207"/>
        <v>0</v>
      </c>
      <c r="QFU48" s="83">
        <f t="shared" si="207"/>
        <v>0</v>
      </c>
      <c r="QFV48" s="83">
        <f t="shared" si="207"/>
        <v>0</v>
      </c>
      <c r="QFW48" s="83">
        <f t="shared" si="207"/>
        <v>0</v>
      </c>
      <c r="QFX48" s="83">
        <f t="shared" si="207"/>
        <v>0</v>
      </c>
      <c r="QFY48" s="83">
        <f t="shared" si="207"/>
        <v>0</v>
      </c>
      <c r="QFZ48" s="83">
        <f t="shared" si="207"/>
        <v>0</v>
      </c>
      <c r="QGA48" s="83">
        <f t="shared" si="207"/>
        <v>0</v>
      </c>
      <c r="QGB48" s="83">
        <f t="shared" si="207"/>
        <v>0</v>
      </c>
      <c r="QGC48" s="83">
        <f t="shared" si="207"/>
        <v>0</v>
      </c>
      <c r="QGD48" s="83">
        <f t="shared" si="207"/>
        <v>0</v>
      </c>
      <c r="QGE48" s="83">
        <f t="shared" si="207"/>
        <v>0</v>
      </c>
      <c r="QGF48" s="83">
        <f t="shared" si="207"/>
        <v>0</v>
      </c>
      <c r="QGG48" s="83">
        <f t="shared" si="207"/>
        <v>0</v>
      </c>
      <c r="QGH48" s="83">
        <f t="shared" si="207"/>
        <v>0</v>
      </c>
      <c r="QGI48" s="83">
        <f t="shared" si="207"/>
        <v>0</v>
      </c>
      <c r="QGJ48" s="83">
        <f t="shared" si="207"/>
        <v>0</v>
      </c>
      <c r="QGK48" s="83">
        <f t="shared" si="207"/>
        <v>0</v>
      </c>
      <c r="QGL48" s="83">
        <f t="shared" si="207"/>
        <v>0</v>
      </c>
      <c r="QGM48" s="83">
        <f t="shared" si="207"/>
        <v>0</v>
      </c>
      <c r="QGN48" s="83">
        <f t="shared" si="207"/>
        <v>0</v>
      </c>
      <c r="QGO48" s="83">
        <f t="shared" si="207"/>
        <v>0</v>
      </c>
      <c r="QGP48" s="83">
        <f t="shared" si="207"/>
        <v>0</v>
      </c>
      <c r="QGQ48" s="83">
        <f t="shared" si="207"/>
        <v>0</v>
      </c>
      <c r="QGR48" s="83">
        <f t="shared" si="207"/>
        <v>0</v>
      </c>
      <c r="QGS48" s="83">
        <f t="shared" si="207"/>
        <v>0</v>
      </c>
      <c r="QGT48" s="83">
        <f t="shared" si="207"/>
        <v>0</v>
      </c>
      <c r="QGU48" s="83">
        <f t="shared" si="207"/>
        <v>0</v>
      </c>
      <c r="QGV48" s="83">
        <f t="shared" si="207"/>
        <v>0</v>
      </c>
      <c r="QGW48" s="83">
        <f t="shared" si="207"/>
        <v>0</v>
      </c>
      <c r="QGX48" s="83">
        <f t="shared" si="207"/>
        <v>0</v>
      </c>
      <c r="QGY48" s="83">
        <f t="shared" si="207"/>
        <v>0</v>
      </c>
      <c r="QGZ48" s="83">
        <f t="shared" si="207"/>
        <v>0</v>
      </c>
      <c r="QHA48" s="83">
        <f t="shared" si="207"/>
        <v>0</v>
      </c>
      <c r="QHB48" s="83">
        <f t="shared" si="207"/>
        <v>0</v>
      </c>
      <c r="QHC48" s="83">
        <f t="shared" si="207"/>
        <v>0</v>
      </c>
      <c r="QHD48" s="83">
        <f t="shared" si="207"/>
        <v>0</v>
      </c>
      <c r="QHE48" s="83">
        <f t="shared" si="207"/>
        <v>0</v>
      </c>
      <c r="QHF48" s="83">
        <f t="shared" si="207"/>
        <v>0</v>
      </c>
      <c r="QHG48" s="83">
        <f t="shared" si="207"/>
        <v>0</v>
      </c>
      <c r="QHH48" s="83">
        <f t="shared" si="207"/>
        <v>0</v>
      </c>
      <c r="QHI48" s="83">
        <f t="shared" si="207"/>
        <v>0</v>
      </c>
      <c r="QHJ48" s="83">
        <f t="shared" si="207"/>
        <v>0</v>
      </c>
      <c r="QHK48" s="83">
        <f t="shared" si="207"/>
        <v>0</v>
      </c>
      <c r="QHL48" s="83">
        <f t="shared" si="207"/>
        <v>0</v>
      </c>
      <c r="QHM48" s="83">
        <f t="shared" si="207"/>
        <v>0</v>
      </c>
      <c r="QHN48" s="83">
        <f t="shared" si="207"/>
        <v>0</v>
      </c>
      <c r="QHO48" s="83">
        <f t="shared" si="207"/>
        <v>0</v>
      </c>
      <c r="QHP48" s="83">
        <f t="shared" si="207"/>
        <v>0</v>
      </c>
      <c r="QHQ48" s="83">
        <f t="shared" si="207"/>
        <v>0</v>
      </c>
      <c r="QHR48" s="83">
        <f t="shared" si="207"/>
        <v>0</v>
      </c>
      <c r="QHS48" s="83">
        <f t="shared" si="207"/>
        <v>0</v>
      </c>
      <c r="QHT48" s="83">
        <f t="shared" si="207"/>
        <v>0</v>
      </c>
      <c r="QHU48" s="83">
        <f t="shared" si="207"/>
        <v>0</v>
      </c>
      <c r="QHV48" s="83">
        <f t="shared" ref="QHV48:QKG48" si="208" xml:space="preserve"> CHOOSE($E$45, QHV65, QHV78, QHV91)</f>
        <v>0</v>
      </c>
      <c r="QHW48" s="83">
        <f t="shared" si="208"/>
        <v>0</v>
      </c>
      <c r="QHX48" s="83">
        <f t="shared" si="208"/>
        <v>0</v>
      </c>
      <c r="QHY48" s="83">
        <f t="shared" si="208"/>
        <v>0</v>
      </c>
      <c r="QHZ48" s="83">
        <f t="shared" si="208"/>
        <v>0</v>
      </c>
      <c r="QIA48" s="83">
        <f t="shared" si="208"/>
        <v>0</v>
      </c>
      <c r="QIB48" s="83">
        <f t="shared" si="208"/>
        <v>0</v>
      </c>
      <c r="QIC48" s="83">
        <f t="shared" si="208"/>
        <v>0</v>
      </c>
      <c r="QID48" s="83">
        <f t="shared" si="208"/>
        <v>0</v>
      </c>
      <c r="QIE48" s="83">
        <f t="shared" si="208"/>
        <v>0</v>
      </c>
      <c r="QIF48" s="83">
        <f t="shared" si="208"/>
        <v>0</v>
      </c>
      <c r="QIG48" s="83">
        <f t="shared" si="208"/>
        <v>0</v>
      </c>
      <c r="QIH48" s="83">
        <f t="shared" si="208"/>
        <v>0</v>
      </c>
      <c r="QII48" s="83">
        <f t="shared" si="208"/>
        <v>0</v>
      </c>
      <c r="QIJ48" s="83">
        <f t="shared" si="208"/>
        <v>0</v>
      </c>
      <c r="QIK48" s="83">
        <f t="shared" si="208"/>
        <v>0</v>
      </c>
      <c r="QIL48" s="83">
        <f t="shared" si="208"/>
        <v>0</v>
      </c>
      <c r="QIM48" s="83">
        <f t="shared" si="208"/>
        <v>0</v>
      </c>
      <c r="QIN48" s="83">
        <f t="shared" si="208"/>
        <v>0</v>
      </c>
      <c r="QIO48" s="83">
        <f t="shared" si="208"/>
        <v>0</v>
      </c>
      <c r="QIP48" s="83">
        <f t="shared" si="208"/>
        <v>0</v>
      </c>
      <c r="QIQ48" s="83">
        <f t="shared" si="208"/>
        <v>0</v>
      </c>
      <c r="QIR48" s="83">
        <f t="shared" si="208"/>
        <v>0</v>
      </c>
      <c r="QIS48" s="83">
        <f t="shared" si="208"/>
        <v>0</v>
      </c>
      <c r="QIT48" s="83">
        <f t="shared" si="208"/>
        <v>0</v>
      </c>
      <c r="QIU48" s="83">
        <f t="shared" si="208"/>
        <v>0</v>
      </c>
      <c r="QIV48" s="83">
        <f t="shared" si="208"/>
        <v>0</v>
      </c>
      <c r="QIW48" s="83">
        <f t="shared" si="208"/>
        <v>0</v>
      </c>
      <c r="QIX48" s="83">
        <f t="shared" si="208"/>
        <v>0</v>
      </c>
      <c r="QIY48" s="83">
        <f t="shared" si="208"/>
        <v>0</v>
      </c>
      <c r="QIZ48" s="83">
        <f t="shared" si="208"/>
        <v>0</v>
      </c>
      <c r="QJA48" s="83">
        <f t="shared" si="208"/>
        <v>0</v>
      </c>
      <c r="QJB48" s="83">
        <f t="shared" si="208"/>
        <v>0</v>
      </c>
      <c r="QJC48" s="83">
        <f t="shared" si="208"/>
        <v>0</v>
      </c>
      <c r="QJD48" s="83">
        <f t="shared" si="208"/>
        <v>0</v>
      </c>
      <c r="QJE48" s="83">
        <f t="shared" si="208"/>
        <v>0</v>
      </c>
      <c r="QJF48" s="83">
        <f t="shared" si="208"/>
        <v>0</v>
      </c>
      <c r="QJG48" s="83">
        <f t="shared" si="208"/>
        <v>0</v>
      </c>
      <c r="QJH48" s="83">
        <f t="shared" si="208"/>
        <v>0</v>
      </c>
      <c r="QJI48" s="83">
        <f t="shared" si="208"/>
        <v>0</v>
      </c>
      <c r="QJJ48" s="83">
        <f t="shared" si="208"/>
        <v>0</v>
      </c>
      <c r="QJK48" s="83">
        <f t="shared" si="208"/>
        <v>0</v>
      </c>
      <c r="QJL48" s="83">
        <f t="shared" si="208"/>
        <v>0</v>
      </c>
      <c r="QJM48" s="83">
        <f t="shared" si="208"/>
        <v>0</v>
      </c>
      <c r="QJN48" s="83">
        <f t="shared" si="208"/>
        <v>0</v>
      </c>
      <c r="QJO48" s="83">
        <f t="shared" si="208"/>
        <v>0</v>
      </c>
      <c r="QJP48" s="83">
        <f t="shared" si="208"/>
        <v>0</v>
      </c>
      <c r="QJQ48" s="83">
        <f t="shared" si="208"/>
        <v>0</v>
      </c>
      <c r="QJR48" s="83">
        <f t="shared" si="208"/>
        <v>0</v>
      </c>
      <c r="QJS48" s="83">
        <f t="shared" si="208"/>
        <v>0</v>
      </c>
      <c r="QJT48" s="83">
        <f t="shared" si="208"/>
        <v>0</v>
      </c>
      <c r="QJU48" s="83">
        <f t="shared" si="208"/>
        <v>0</v>
      </c>
      <c r="QJV48" s="83">
        <f t="shared" si="208"/>
        <v>0</v>
      </c>
      <c r="QJW48" s="83">
        <f t="shared" si="208"/>
        <v>0</v>
      </c>
      <c r="QJX48" s="83">
        <f t="shared" si="208"/>
        <v>0</v>
      </c>
      <c r="QJY48" s="83">
        <f t="shared" si="208"/>
        <v>0</v>
      </c>
      <c r="QJZ48" s="83">
        <f t="shared" si="208"/>
        <v>0</v>
      </c>
      <c r="QKA48" s="83">
        <f t="shared" si="208"/>
        <v>0</v>
      </c>
      <c r="QKB48" s="83">
        <f t="shared" si="208"/>
        <v>0</v>
      </c>
      <c r="QKC48" s="83">
        <f t="shared" si="208"/>
        <v>0</v>
      </c>
      <c r="QKD48" s="83">
        <f t="shared" si="208"/>
        <v>0</v>
      </c>
      <c r="QKE48" s="83">
        <f t="shared" si="208"/>
        <v>0</v>
      </c>
      <c r="QKF48" s="83">
        <f t="shared" si="208"/>
        <v>0</v>
      </c>
      <c r="QKG48" s="83">
        <f t="shared" si="208"/>
        <v>0</v>
      </c>
      <c r="QKH48" s="83">
        <f t="shared" ref="QKH48:QMS48" si="209" xml:space="preserve"> CHOOSE($E$45, QKH65, QKH78, QKH91)</f>
        <v>0</v>
      </c>
      <c r="QKI48" s="83">
        <f t="shared" si="209"/>
        <v>0</v>
      </c>
      <c r="QKJ48" s="83">
        <f t="shared" si="209"/>
        <v>0</v>
      </c>
      <c r="QKK48" s="83">
        <f t="shared" si="209"/>
        <v>0</v>
      </c>
      <c r="QKL48" s="83">
        <f t="shared" si="209"/>
        <v>0</v>
      </c>
      <c r="QKM48" s="83">
        <f t="shared" si="209"/>
        <v>0</v>
      </c>
      <c r="QKN48" s="83">
        <f t="shared" si="209"/>
        <v>0</v>
      </c>
      <c r="QKO48" s="83">
        <f t="shared" si="209"/>
        <v>0</v>
      </c>
      <c r="QKP48" s="83">
        <f t="shared" si="209"/>
        <v>0</v>
      </c>
      <c r="QKQ48" s="83">
        <f t="shared" si="209"/>
        <v>0</v>
      </c>
      <c r="QKR48" s="83">
        <f t="shared" si="209"/>
        <v>0</v>
      </c>
      <c r="QKS48" s="83">
        <f t="shared" si="209"/>
        <v>0</v>
      </c>
      <c r="QKT48" s="83">
        <f t="shared" si="209"/>
        <v>0</v>
      </c>
      <c r="QKU48" s="83">
        <f t="shared" si="209"/>
        <v>0</v>
      </c>
      <c r="QKV48" s="83">
        <f t="shared" si="209"/>
        <v>0</v>
      </c>
      <c r="QKW48" s="83">
        <f t="shared" si="209"/>
        <v>0</v>
      </c>
      <c r="QKX48" s="83">
        <f t="shared" si="209"/>
        <v>0</v>
      </c>
      <c r="QKY48" s="83">
        <f t="shared" si="209"/>
        <v>0</v>
      </c>
      <c r="QKZ48" s="83">
        <f t="shared" si="209"/>
        <v>0</v>
      </c>
      <c r="QLA48" s="83">
        <f t="shared" si="209"/>
        <v>0</v>
      </c>
      <c r="QLB48" s="83">
        <f t="shared" si="209"/>
        <v>0</v>
      </c>
      <c r="QLC48" s="83">
        <f t="shared" si="209"/>
        <v>0</v>
      </c>
      <c r="QLD48" s="83">
        <f t="shared" si="209"/>
        <v>0</v>
      </c>
      <c r="QLE48" s="83">
        <f t="shared" si="209"/>
        <v>0</v>
      </c>
      <c r="QLF48" s="83">
        <f t="shared" si="209"/>
        <v>0</v>
      </c>
      <c r="QLG48" s="83">
        <f t="shared" si="209"/>
        <v>0</v>
      </c>
      <c r="QLH48" s="83">
        <f t="shared" si="209"/>
        <v>0</v>
      </c>
      <c r="QLI48" s="83">
        <f t="shared" si="209"/>
        <v>0</v>
      </c>
      <c r="QLJ48" s="83">
        <f t="shared" si="209"/>
        <v>0</v>
      </c>
      <c r="QLK48" s="83">
        <f t="shared" si="209"/>
        <v>0</v>
      </c>
      <c r="QLL48" s="83">
        <f t="shared" si="209"/>
        <v>0</v>
      </c>
      <c r="QLM48" s="83">
        <f t="shared" si="209"/>
        <v>0</v>
      </c>
      <c r="QLN48" s="83">
        <f t="shared" si="209"/>
        <v>0</v>
      </c>
      <c r="QLO48" s="83">
        <f t="shared" si="209"/>
        <v>0</v>
      </c>
      <c r="QLP48" s="83">
        <f t="shared" si="209"/>
        <v>0</v>
      </c>
      <c r="QLQ48" s="83">
        <f t="shared" si="209"/>
        <v>0</v>
      </c>
      <c r="QLR48" s="83">
        <f t="shared" si="209"/>
        <v>0</v>
      </c>
      <c r="QLS48" s="83">
        <f t="shared" si="209"/>
        <v>0</v>
      </c>
      <c r="QLT48" s="83">
        <f t="shared" si="209"/>
        <v>0</v>
      </c>
      <c r="QLU48" s="83">
        <f t="shared" si="209"/>
        <v>0</v>
      </c>
      <c r="QLV48" s="83">
        <f t="shared" si="209"/>
        <v>0</v>
      </c>
      <c r="QLW48" s="83">
        <f t="shared" si="209"/>
        <v>0</v>
      </c>
      <c r="QLX48" s="83">
        <f t="shared" si="209"/>
        <v>0</v>
      </c>
      <c r="QLY48" s="83">
        <f t="shared" si="209"/>
        <v>0</v>
      </c>
      <c r="QLZ48" s="83">
        <f t="shared" si="209"/>
        <v>0</v>
      </c>
      <c r="QMA48" s="83">
        <f t="shared" si="209"/>
        <v>0</v>
      </c>
      <c r="QMB48" s="83">
        <f t="shared" si="209"/>
        <v>0</v>
      </c>
      <c r="QMC48" s="83">
        <f t="shared" si="209"/>
        <v>0</v>
      </c>
      <c r="QMD48" s="83">
        <f t="shared" si="209"/>
        <v>0</v>
      </c>
      <c r="QME48" s="83">
        <f t="shared" si="209"/>
        <v>0</v>
      </c>
      <c r="QMF48" s="83">
        <f t="shared" si="209"/>
        <v>0</v>
      </c>
      <c r="QMG48" s="83">
        <f t="shared" si="209"/>
        <v>0</v>
      </c>
      <c r="QMH48" s="83">
        <f t="shared" si="209"/>
        <v>0</v>
      </c>
      <c r="QMI48" s="83">
        <f t="shared" si="209"/>
        <v>0</v>
      </c>
      <c r="QMJ48" s="83">
        <f t="shared" si="209"/>
        <v>0</v>
      </c>
      <c r="QMK48" s="83">
        <f t="shared" si="209"/>
        <v>0</v>
      </c>
      <c r="QML48" s="83">
        <f t="shared" si="209"/>
        <v>0</v>
      </c>
      <c r="QMM48" s="83">
        <f t="shared" si="209"/>
        <v>0</v>
      </c>
      <c r="QMN48" s="83">
        <f t="shared" si="209"/>
        <v>0</v>
      </c>
      <c r="QMO48" s="83">
        <f t="shared" si="209"/>
        <v>0</v>
      </c>
      <c r="QMP48" s="83">
        <f t="shared" si="209"/>
        <v>0</v>
      </c>
      <c r="QMQ48" s="83">
        <f t="shared" si="209"/>
        <v>0</v>
      </c>
      <c r="QMR48" s="83">
        <f t="shared" si="209"/>
        <v>0</v>
      </c>
      <c r="QMS48" s="83">
        <f t="shared" si="209"/>
        <v>0</v>
      </c>
      <c r="QMT48" s="83">
        <f t="shared" ref="QMT48:QPE48" si="210" xml:space="preserve"> CHOOSE($E$45, QMT65, QMT78, QMT91)</f>
        <v>0</v>
      </c>
      <c r="QMU48" s="83">
        <f t="shared" si="210"/>
        <v>0</v>
      </c>
      <c r="QMV48" s="83">
        <f t="shared" si="210"/>
        <v>0</v>
      </c>
      <c r="QMW48" s="83">
        <f t="shared" si="210"/>
        <v>0</v>
      </c>
      <c r="QMX48" s="83">
        <f t="shared" si="210"/>
        <v>0</v>
      </c>
      <c r="QMY48" s="83">
        <f t="shared" si="210"/>
        <v>0</v>
      </c>
      <c r="QMZ48" s="83">
        <f t="shared" si="210"/>
        <v>0</v>
      </c>
      <c r="QNA48" s="83">
        <f t="shared" si="210"/>
        <v>0</v>
      </c>
      <c r="QNB48" s="83">
        <f t="shared" si="210"/>
        <v>0</v>
      </c>
      <c r="QNC48" s="83">
        <f t="shared" si="210"/>
        <v>0</v>
      </c>
      <c r="QND48" s="83">
        <f t="shared" si="210"/>
        <v>0</v>
      </c>
      <c r="QNE48" s="83">
        <f t="shared" si="210"/>
        <v>0</v>
      </c>
      <c r="QNF48" s="83">
        <f t="shared" si="210"/>
        <v>0</v>
      </c>
      <c r="QNG48" s="83">
        <f t="shared" si="210"/>
        <v>0</v>
      </c>
      <c r="QNH48" s="83">
        <f t="shared" si="210"/>
        <v>0</v>
      </c>
      <c r="QNI48" s="83">
        <f t="shared" si="210"/>
        <v>0</v>
      </c>
      <c r="QNJ48" s="83">
        <f t="shared" si="210"/>
        <v>0</v>
      </c>
      <c r="QNK48" s="83">
        <f t="shared" si="210"/>
        <v>0</v>
      </c>
      <c r="QNL48" s="83">
        <f t="shared" si="210"/>
        <v>0</v>
      </c>
      <c r="QNM48" s="83">
        <f t="shared" si="210"/>
        <v>0</v>
      </c>
      <c r="QNN48" s="83">
        <f t="shared" si="210"/>
        <v>0</v>
      </c>
      <c r="QNO48" s="83">
        <f t="shared" si="210"/>
        <v>0</v>
      </c>
      <c r="QNP48" s="83">
        <f t="shared" si="210"/>
        <v>0</v>
      </c>
      <c r="QNQ48" s="83">
        <f t="shared" si="210"/>
        <v>0</v>
      </c>
      <c r="QNR48" s="83">
        <f t="shared" si="210"/>
        <v>0</v>
      </c>
      <c r="QNS48" s="83">
        <f t="shared" si="210"/>
        <v>0</v>
      </c>
      <c r="QNT48" s="83">
        <f t="shared" si="210"/>
        <v>0</v>
      </c>
      <c r="QNU48" s="83">
        <f t="shared" si="210"/>
        <v>0</v>
      </c>
      <c r="QNV48" s="83">
        <f t="shared" si="210"/>
        <v>0</v>
      </c>
      <c r="QNW48" s="83">
        <f t="shared" si="210"/>
        <v>0</v>
      </c>
      <c r="QNX48" s="83">
        <f t="shared" si="210"/>
        <v>0</v>
      </c>
      <c r="QNY48" s="83">
        <f t="shared" si="210"/>
        <v>0</v>
      </c>
      <c r="QNZ48" s="83">
        <f t="shared" si="210"/>
        <v>0</v>
      </c>
      <c r="QOA48" s="83">
        <f t="shared" si="210"/>
        <v>0</v>
      </c>
      <c r="QOB48" s="83">
        <f t="shared" si="210"/>
        <v>0</v>
      </c>
      <c r="QOC48" s="83">
        <f t="shared" si="210"/>
        <v>0</v>
      </c>
      <c r="QOD48" s="83">
        <f t="shared" si="210"/>
        <v>0</v>
      </c>
      <c r="QOE48" s="83">
        <f t="shared" si="210"/>
        <v>0</v>
      </c>
      <c r="QOF48" s="83">
        <f t="shared" si="210"/>
        <v>0</v>
      </c>
      <c r="QOG48" s="83">
        <f t="shared" si="210"/>
        <v>0</v>
      </c>
      <c r="QOH48" s="83">
        <f t="shared" si="210"/>
        <v>0</v>
      </c>
      <c r="QOI48" s="83">
        <f t="shared" si="210"/>
        <v>0</v>
      </c>
      <c r="QOJ48" s="83">
        <f t="shared" si="210"/>
        <v>0</v>
      </c>
      <c r="QOK48" s="83">
        <f t="shared" si="210"/>
        <v>0</v>
      </c>
      <c r="QOL48" s="83">
        <f t="shared" si="210"/>
        <v>0</v>
      </c>
      <c r="QOM48" s="83">
        <f t="shared" si="210"/>
        <v>0</v>
      </c>
      <c r="QON48" s="83">
        <f t="shared" si="210"/>
        <v>0</v>
      </c>
      <c r="QOO48" s="83">
        <f t="shared" si="210"/>
        <v>0</v>
      </c>
      <c r="QOP48" s="83">
        <f t="shared" si="210"/>
        <v>0</v>
      </c>
      <c r="QOQ48" s="83">
        <f t="shared" si="210"/>
        <v>0</v>
      </c>
      <c r="QOR48" s="83">
        <f t="shared" si="210"/>
        <v>0</v>
      </c>
      <c r="QOS48" s="83">
        <f t="shared" si="210"/>
        <v>0</v>
      </c>
      <c r="QOT48" s="83">
        <f t="shared" si="210"/>
        <v>0</v>
      </c>
      <c r="QOU48" s="83">
        <f t="shared" si="210"/>
        <v>0</v>
      </c>
      <c r="QOV48" s="83">
        <f t="shared" si="210"/>
        <v>0</v>
      </c>
      <c r="QOW48" s="83">
        <f t="shared" si="210"/>
        <v>0</v>
      </c>
      <c r="QOX48" s="83">
        <f t="shared" si="210"/>
        <v>0</v>
      </c>
      <c r="QOY48" s="83">
        <f t="shared" si="210"/>
        <v>0</v>
      </c>
      <c r="QOZ48" s="83">
        <f t="shared" si="210"/>
        <v>0</v>
      </c>
      <c r="QPA48" s="83">
        <f t="shared" si="210"/>
        <v>0</v>
      </c>
      <c r="QPB48" s="83">
        <f t="shared" si="210"/>
        <v>0</v>
      </c>
      <c r="QPC48" s="83">
        <f t="shared" si="210"/>
        <v>0</v>
      </c>
      <c r="QPD48" s="83">
        <f t="shared" si="210"/>
        <v>0</v>
      </c>
      <c r="QPE48" s="83">
        <f t="shared" si="210"/>
        <v>0</v>
      </c>
      <c r="QPF48" s="83">
        <f t="shared" ref="QPF48:QRQ48" si="211" xml:space="preserve"> CHOOSE($E$45, QPF65, QPF78, QPF91)</f>
        <v>0</v>
      </c>
      <c r="QPG48" s="83">
        <f t="shared" si="211"/>
        <v>0</v>
      </c>
      <c r="QPH48" s="83">
        <f t="shared" si="211"/>
        <v>0</v>
      </c>
      <c r="QPI48" s="83">
        <f t="shared" si="211"/>
        <v>0</v>
      </c>
      <c r="QPJ48" s="83">
        <f t="shared" si="211"/>
        <v>0</v>
      </c>
      <c r="QPK48" s="83">
        <f t="shared" si="211"/>
        <v>0</v>
      </c>
      <c r="QPL48" s="83">
        <f t="shared" si="211"/>
        <v>0</v>
      </c>
      <c r="QPM48" s="83">
        <f t="shared" si="211"/>
        <v>0</v>
      </c>
      <c r="QPN48" s="83">
        <f t="shared" si="211"/>
        <v>0</v>
      </c>
      <c r="QPO48" s="83">
        <f t="shared" si="211"/>
        <v>0</v>
      </c>
      <c r="QPP48" s="83">
        <f t="shared" si="211"/>
        <v>0</v>
      </c>
      <c r="QPQ48" s="83">
        <f t="shared" si="211"/>
        <v>0</v>
      </c>
      <c r="QPR48" s="83">
        <f t="shared" si="211"/>
        <v>0</v>
      </c>
      <c r="QPS48" s="83">
        <f t="shared" si="211"/>
        <v>0</v>
      </c>
      <c r="QPT48" s="83">
        <f t="shared" si="211"/>
        <v>0</v>
      </c>
      <c r="QPU48" s="83">
        <f t="shared" si="211"/>
        <v>0</v>
      </c>
      <c r="QPV48" s="83">
        <f t="shared" si="211"/>
        <v>0</v>
      </c>
      <c r="QPW48" s="83">
        <f t="shared" si="211"/>
        <v>0</v>
      </c>
      <c r="QPX48" s="83">
        <f t="shared" si="211"/>
        <v>0</v>
      </c>
      <c r="QPY48" s="83">
        <f t="shared" si="211"/>
        <v>0</v>
      </c>
      <c r="QPZ48" s="83">
        <f t="shared" si="211"/>
        <v>0</v>
      </c>
      <c r="QQA48" s="83">
        <f t="shared" si="211"/>
        <v>0</v>
      </c>
      <c r="QQB48" s="83">
        <f t="shared" si="211"/>
        <v>0</v>
      </c>
      <c r="QQC48" s="83">
        <f t="shared" si="211"/>
        <v>0</v>
      </c>
      <c r="QQD48" s="83">
        <f t="shared" si="211"/>
        <v>0</v>
      </c>
      <c r="QQE48" s="83">
        <f t="shared" si="211"/>
        <v>0</v>
      </c>
      <c r="QQF48" s="83">
        <f t="shared" si="211"/>
        <v>0</v>
      </c>
      <c r="QQG48" s="83">
        <f t="shared" si="211"/>
        <v>0</v>
      </c>
      <c r="QQH48" s="83">
        <f t="shared" si="211"/>
        <v>0</v>
      </c>
      <c r="QQI48" s="83">
        <f t="shared" si="211"/>
        <v>0</v>
      </c>
      <c r="QQJ48" s="83">
        <f t="shared" si="211"/>
        <v>0</v>
      </c>
      <c r="QQK48" s="83">
        <f t="shared" si="211"/>
        <v>0</v>
      </c>
      <c r="QQL48" s="83">
        <f t="shared" si="211"/>
        <v>0</v>
      </c>
      <c r="QQM48" s="83">
        <f t="shared" si="211"/>
        <v>0</v>
      </c>
      <c r="QQN48" s="83">
        <f t="shared" si="211"/>
        <v>0</v>
      </c>
      <c r="QQO48" s="83">
        <f t="shared" si="211"/>
        <v>0</v>
      </c>
      <c r="QQP48" s="83">
        <f t="shared" si="211"/>
        <v>0</v>
      </c>
      <c r="QQQ48" s="83">
        <f t="shared" si="211"/>
        <v>0</v>
      </c>
      <c r="QQR48" s="83">
        <f t="shared" si="211"/>
        <v>0</v>
      </c>
      <c r="QQS48" s="83">
        <f t="shared" si="211"/>
        <v>0</v>
      </c>
      <c r="QQT48" s="83">
        <f t="shared" si="211"/>
        <v>0</v>
      </c>
      <c r="QQU48" s="83">
        <f t="shared" si="211"/>
        <v>0</v>
      </c>
      <c r="QQV48" s="83">
        <f t="shared" si="211"/>
        <v>0</v>
      </c>
      <c r="QQW48" s="83">
        <f t="shared" si="211"/>
        <v>0</v>
      </c>
      <c r="QQX48" s="83">
        <f t="shared" si="211"/>
        <v>0</v>
      </c>
      <c r="QQY48" s="83">
        <f t="shared" si="211"/>
        <v>0</v>
      </c>
      <c r="QQZ48" s="83">
        <f t="shared" si="211"/>
        <v>0</v>
      </c>
      <c r="QRA48" s="83">
        <f t="shared" si="211"/>
        <v>0</v>
      </c>
      <c r="QRB48" s="83">
        <f t="shared" si="211"/>
        <v>0</v>
      </c>
      <c r="QRC48" s="83">
        <f t="shared" si="211"/>
        <v>0</v>
      </c>
      <c r="QRD48" s="83">
        <f t="shared" si="211"/>
        <v>0</v>
      </c>
      <c r="QRE48" s="83">
        <f t="shared" si="211"/>
        <v>0</v>
      </c>
      <c r="QRF48" s="83">
        <f t="shared" si="211"/>
        <v>0</v>
      </c>
      <c r="QRG48" s="83">
        <f t="shared" si="211"/>
        <v>0</v>
      </c>
      <c r="QRH48" s="83">
        <f t="shared" si="211"/>
        <v>0</v>
      </c>
      <c r="QRI48" s="83">
        <f t="shared" si="211"/>
        <v>0</v>
      </c>
      <c r="QRJ48" s="83">
        <f t="shared" si="211"/>
        <v>0</v>
      </c>
      <c r="QRK48" s="83">
        <f t="shared" si="211"/>
        <v>0</v>
      </c>
      <c r="QRL48" s="83">
        <f t="shared" si="211"/>
        <v>0</v>
      </c>
      <c r="QRM48" s="83">
        <f t="shared" si="211"/>
        <v>0</v>
      </c>
      <c r="QRN48" s="83">
        <f t="shared" si="211"/>
        <v>0</v>
      </c>
      <c r="QRO48" s="83">
        <f t="shared" si="211"/>
        <v>0</v>
      </c>
      <c r="QRP48" s="83">
        <f t="shared" si="211"/>
        <v>0</v>
      </c>
      <c r="QRQ48" s="83">
        <f t="shared" si="211"/>
        <v>0</v>
      </c>
      <c r="QRR48" s="83">
        <f t="shared" ref="QRR48:QUC48" si="212" xml:space="preserve"> CHOOSE($E$45, QRR65, QRR78, QRR91)</f>
        <v>0</v>
      </c>
      <c r="QRS48" s="83">
        <f t="shared" si="212"/>
        <v>0</v>
      </c>
      <c r="QRT48" s="83">
        <f t="shared" si="212"/>
        <v>0</v>
      </c>
      <c r="QRU48" s="83">
        <f t="shared" si="212"/>
        <v>0</v>
      </c>
      <c r="QRV48" s="83">
        <f t="shared" si="212"/>
        <v>0</v>
      </c>
      <c r="QRW48" s="83">
        <f t="shared" si="212"/>
        <v>0</v>
      </c>
      <c r="QRX48" s="83">
        <f t="shared" si="212"/>
        <v>0</v>
      </c>
      <c r="QRY48" s="83">
        <f t="shared" si="212"/>
        <v>0</v>
      </c>
      <c r="QRZ48" s="83">
        <f t="shared" si="212"/>
        <v>0</v>
      </c>
      <c r="QSA48" s="83">
        <f t="shared" si="212"/>
        <v>0</v>
      </c>
      <c r="QSB48" s="83">
        <f t="shared" si="212"/>
        <v>0</v>
      </c>
      <c r="QSC48" s="83">
        <f t="shared" si="212"/>
        <v>0</v>
      </c>
      <c r="QSD48" s="83">
        <f t="shared" si="212"/>
        <v>0</v>
      </c>
      <c r="QSE48" s="83">
        <f t="shared" si="212"/>
        <v>0</v>
      </c>
      <c r="QSF48" s="83">
        <f t="shared" si="212"/>
        <v>0</v>
      </c>
      <c r="QSG48" s="83">
        <f t="shared" si="212"/>
        <v>0</v>
      </c>
      <c r="QSH48" s="83">
        <f t="shared" si="212"/>
        <v>0</v>
      </c>
      <c r="QSI48" s="83">
        <f t="shared" si="212"/>
        <v>0</v>
      </c>
      <c r="QSJ48" s="83">
        <f t="shared" si="212"/>
        <v>0</v>
      </c>
      <c r="QSK48" s="83">
        <f t="shared" si="212"/>
        <v>0</v>
      </c>
      <c r="QSL48" s="83">
        <f t="shared" si="212"/>
        <v>0</v>
      </c>
      <c r="QSM48" s="83">
        <f t="shared" si="212"/>
        <v>0</v>
      </c>
      <c r="QSN48" s="83">
        <f t="shared" si="212"/>
        <v>0</v>
      </c>
      <c r="QSO48" s="83">
        <f t="shared" si="212"/>
        <v>0</v>
      </c>
      <c r="QSP48" s="83">
        <f t="shared" si="212"/>
        <v>0</v>
      </c>
      <c r="QSQ48" s="83">
        <f t="shared" si="212"/>
        <v>0</v>
      </c>
      <c r="QSR48" s="83">
        <f t="shared" si="212"/>
        <v>0</v>
      </c>
      <c r="QSS48" s="83">
        <f t="shared" si="212"/>
        <v>0</v>
      </c>
      <c r="QST48" s="83">
        <f t="shared" si="212"/>
        <v>0</v>
      </c>
      <c r="QSU48" s="83">
        <f t="shared" si="212"/>
        <v>0</v>
      </c>
      <c r="QSV48" s="83">
        <f t="shared" si="212"/>
        <v>0</v>
      </c>
      <c r="QSW48" s="83">
        <f t="shared" si="212"/>
        <v>0</v>
      </c>
      <c r="QSX48" s="83">
        <f t="shared" si="212"/>
        <v>0</v>
      </c>
      <c r="QSY48" s="83">
        <f t="shared" si="212"/>
        <v>0</v>
      </c>
      <c r="QSZ48" s="83">
        <f t="shared" si="212"/>
        <v>0</v>
      </c>
      <c r="QTA48" s="83">
        <f t="shared" si="212"/>
        <v>0</v>
      </c>
      <c r="QTB48" s="83">
        <f t="shared" si="212"/>
        <v>0</v>
      </c>
      <c r="QTC48" s="83">
        <f t="shared" si="212"/>
        <v>0</v>
      </c>
      <c r="QTD48" s="83">
        <f t="shared" si="212"/>
        <v>0</v>
      </c>
      <c r="QTE48" s="83">
        <f t="shared" si="212"/>
        <v>0</v>
      </c>
      <c r="QTF48" s="83">
        <f t="shared" si="212"/>
        <v>0</v>
      </c>
      <c r="QTG48" s="83">
        <f t="shared" si="212"/>
        <v>0</v>
      </c>
      <c r="QTH48" s="83">
        <f t="shared" si="212"/>
        <v>0</v>
      </c>
      <c r="QTI48" s="83">
        <f t="shared" si="212"/>
        <v>0</v>
      </c>
      <c r="QTJ48" s="83">
        <f t="shared" si="212"/>
        <v>0</v>
      </c>
      <c r="QTK48" s="83">
        <f t="shared" si="212"/>
        <v>0</v>
      </c>
      <c r="QTL48" s="83">
        <f t="shared" si="212"/>
        <v>0</v>
      </c>
      <c r="QTM48" s="83">
        <f t="shared" si="212"/>
        <v>0</v>
      </c>
      <c r="QTN48" s="83">
        <f t="shared" si="212"/>
        <v>0</v>
      </c>
      <c r="QTO48" s="83">
        <f t="shared" si="212"/>
        <v>0</v>
      </c>
      <c r="QTP48" s="83">
        <f t="shared" si="212"/>
        <v>0</v>
      </c>
      <c r="QTQ48" s="83">
        <f t="shared" si="212"/>
        <v>0</v>
      </c>
      <c r="QTR48" s="83">
        <f t="shared" si="212"/>
        <v>0</v>
      </c>
      <c r="QTS48" s="83">
        <f t="shared" si="212"/>
        <v>0</v>
      </c>
      <c r="QTT48" s="83">
        <f t="shared" si="212"/>
        <v>0</v>
      </c>
      <c r="QTU48" s="83">
        <f t="shared" si="212"/>
        <v>0</v>
      </c>
      <c r="QTV48" s="83">
        <f t="shared" si="212"/>
        <v>0</v>
      </c>
      <c r="QTW48" s="83">
        <f t="shared" si="212"/>
        <v>0</v>
      </c>
      <c r="QTX48" s="83">
        <f t="shared" si="212"/>
        <v>0</v>
      </c>
      <c r="QTY48" s="83">
        <f t="shared" si="212"/>
        <v>0</v>
      </c>
      <c r="QTZ48" s="83">
        <f t="shared" si="212"/>
        <v>0</v>
      </c>
      <c r="QUA48" s="83">
        <f t="shared" si="212"/>
        <v>0</v>
      </c>
      <c r="QUB48" s="83">
        <f t="shared" si="212"/>
        <v>0</v>
      </c>
      <c r="QUC48" s="83">
        <f t="shared" si="212"/>
        <v>0</v>
      </c>
      <c r="QUD48" s="83">
        <f t="shared" ref="QUD48:QWO48" si="213" xml:space="preserve"> CHOOSE($E$45, QUD65, QUD78, QUD91)</f>
        <v>0</v>
      </c>
      <c r="QUE48" s="83">
        <f t="shared" si="213"/>
        <v>0</v>
      </c>
      <c r="QUF48" s="83">
        <f t="shared" si="213"/>
        <v>0</v>
      </c>
      <c r="QUG48" s="83">
        <f t="shared" si="213"/>
        <v>0</v>
      </c>
      <c r="QUH48" s="83">
        <f t="shared" si="213"/>
        <v>0</v>
      </c>
      <c r="QUI48" s="83">
        <f t="shared" si="213"/>
        <v>0</v>
      </c>
      <c r="QUJ48" s="83">
        <f t="shared" si="213"/>
        <v>0</v>
      </c>
      <c r="QUK48" s="83">
        <f t="shared" si="213"/>
        <v>0</v>
      </c>
      <c r="QUL48" s="83">
        <f t="shared" si="213"/>
        <v>0</v>
      </c>
      <c r="QUM48" s="83">
        <f t="shared" si="213"/>
        <v>0</v>
      </c>
      <c r="QUN48" s="83">
        <f t="shared" si="213"/>
        <v>0</v>
      </c>
      <c r="QUO48" s="83">
        <f t="shared" si="213"/>
        <v>0</v>
      </c>
      <c r="QUP48" s="83">
        <f t="shared" si="213"/>
        <v>0</v>
      </c>
      <c r="QUQ48" s="83">
        <f t="shared" si="213"/>
        <v>0</v>
      </c>
      <c r="QUR48" s="83">
        <f t="shared" si="213"/>
        <v>0</v>
      </c>
      <c r="QUS48" s="83">
        <f t="shared" si="213"/>
        <v>0</v>
      </c>
      <c r="QUT48" s="83">
        <f t="shared" si="213"/>
        <v>0</v>
      </c>
      <c r="QUU48" s="83">
        <f t="shared" si="213"/>
        <v>0</v>
      </c>
      <c r="QUV48" s="83">
        <f t="shared" si="213"/>
        <v>0</v>
      </c>
      <c r="QUW48" s="83">
        <f t="shared" si="213"/>
        <v>0</v>
      </c>
      <c r="QUX48" s="83">
        <f t="shared" si="213"/>
        <v>0</v>
      </c>
      <c r="QUY48" s="83">
        <f t="shared" si="213"/>
        <v>0</v>
      </c>
      <c r="QUZ48" s="83">
        <f t="shared" si="213"/>
        <v>0</v>
      </c>
      <c r="QVA48" s="83">
        <f t="shared" si="213"/>
        <v>0</v>
      </c>
      <c r="QVB48" s="83">
        <f t="shared" si="213"/>
        <v>0</v>
      </c>
      <c r="QVC48" s="83">
        <f t="shared" si="213"/>
        <v>0</v>
      </c>
      <c r="QVD48" s="83">
        <f t="shared" si="213"/>
        <v>0</v>
      </c>
      <c r="QVE48" s="83">
        <f t="shared" si="213"/>
        <v>0</v>
      </c>
      <c r="QVF48" s="83">
        <f t="shared" si="213"/>
        <v>0</v>
      </c>
      <c r="QVG48" s="83">
        <f t="shared" si="213"/>
        <v>0</v>
      </c>
      <c r="QVH48" s="83">
        <f t="shared" si="213"/>
        <v>0</v>
      </c>
      <c r="QVI48" s="83">
        <f t="shared" si="213"/>
        <v>0</v>
      </c>
      <c r="QVJ48" s="83">
        <f t="shared" si="213"/>
        <v>0</v>
      </c>
      <c r="QVK48" s="83">
        <f t="shared" si="213"/>
        <v>0</v>
      </c>
      <c r="QVL48" s="83">
        <f t="shared" si="213"/>
        <v>0</v>
      </c>
      <c r="QVM48" s="83">
        <f t="shared" si="213"/>
        <v>0</v>
      </c>
      <c r="QVN48" s="83">
        <f t="shared" si="213"/>
        <v>0</v>
      </c>
      <c r="QVO48" s="83">
        <f t="shared" si="213"/>
        <v>0</v>
      </c>
      <c r="QVP48" s="83">
        <f t="shared" si="213"/>
        <v>0</v>
      </c>
      <c r="QVQ48" s="83">
        <f t="shared" si="213"/>
        <v>0</v>
      </c>
      <c r="QVR48" s="83">
        <f t="shared" si="213"/>
        <v>0</v>
      </c>
      <c r="QVS48" s="83">
        <f t="shared" si="213"/>
        <v>0</v>
      </c>
      <c r="QVT48" s="83">
        <f t="shared" si="213"/>
        <v>0</v>
      </c>
      <c r="QVU48" s="83">
        <f t="shared" si="213"/>
        <v>0</v>
      </c>
      <c r="QVV48" s="83">
        <f t="shared" si="213"/>
        <v>0</v>
      </c>
      <c r="QVW48" s="83">
        <f t="shared" si="213"/>
        <v>0</v>
      </c>
      <c r="QVX48" s="83">
        <f t="shared" si="213"/>
        <v>0</v>
      </c>
      <c r="QVY48" s="83">
        <f t="shared" si="213"/>
        <v>0</v>
      </c>
      <c r="QVZ48" s="83">
        <f t="shared" si="213"/>
        <v>0</v>
      </c>
      <c r="QWA48" s="83">
        <f t="shared" si="213"/>
        <v>0</v>
      </c>
      <c r="QWB48" s="83">
        <f t="shared" si="213"/>
        <v>0</v>
      </c>
      <c r="QWC48" s="83">
        <f t="shared" si="213"/>
        <v>0</v>
      </c>
      <c r="QWD48" s="83">
        <f t="shared" si="213"/>
        <v>0</v>
      </c>
      <c r="QWE48" s="83">
        <f t="shared" si="213"/>
        <v>0</v>
      </c>
      <c r="QWF48" s="83">
        <f t="shared" si="213"/>
        <v>0</v>
      </c>
      <c r="QWG48" s="83">
        <f t="shared" si="213"/>
        <v>0</v>
      </c>
      <c r="QWH48" s="83">
        <f t="shared" si="213"/>
        <v>0</v>
      </c>
      <c r="QWI48" s="83">
        <f t="shared" si="213"/>
        <v>0</v>
      </c>
      <c r="QWJ48" s="83">
        <f t="shared" si="213"/>
        <v>0</v>
      </c>
      <c r="QWK48" s="83">
        <f t="shared" si="213"/>
        <v>0</v>
      </c>
      <c r="QWL48" s="83">
        <f t="shared" si="213"/>
        <v>0</v>
      </c>
      <c r="QWM48" s="83">
        <f t="shared" si="213"/>
        <v>0</v>
      </c>
      <c r="QWN48" s="83">
        <f t="shared" si="213"/>
        <v>0</v>
      </c>
      <c r="QWO48" s="83">
        <f t="shared" si="213"/>
        <v>0</v>
      </c>
      <c r="QWP48" s="83">
        <f t="shared" ref="QWP48:QZA48" si="214" xml:space="preserve"> CHOOSE($E$45, QWP65, QWP78, QWP91)</f>
        <v>0</v>
      </c>
      <c r="QWQ48" s="83">
        <f t="shared" si="214"/>
        <v>0</v>
      </c>
      <c r="QWR48" s="83">
        <f t="shared" si="214"/>
        <v>0</v>
      </c>
      <c r="QWS48" s="83">
        <f t="shared" si="214"/>
        <v>0</v>
      </c>
      <c r="QWT48" s="83">
        <f t="shared" si="214"/>
        <v>0</v>
      </c>
      <c r="QWU48" s="83">
        <f t="shared" si="214"/>
        <v>0</v>
      </c>
      <c r="QWV48" s="83">
        <f t="shared" si="214"/>
        <v>0</v>
      </c>
      <c r="QWW48" s="83">
        <f t="shared" si="214"/>
        <v>0</v>
      </c>
      <c r="QWX48" s="83">
        <f t="shared" si="214"/>
        <v>0</v>
      </c>
      <c r="QWY48" s="83">
        <f t="shared" si="214"/>
        <v>0</v>
      </c>
      <c r="QWZ48" s="83">
        <f t="shared" si="214"/>
        <v>0</v>
      </c>
      <c r="QXA48" s="83">
        <f t="shared" si="214"/>
        <v>0</v>
      </c>
      <c r="QXB48" s="83">
        <f t="shared" si="214"/>
        <v>0</v>
      </c>
      <c r="QXC48" s="83">
        <f t="shared" si="214"/>
        <v>0</v>
      </c>
      <c r="QXD48" s="83">
        <f t="shared" si="214"/>
        <v>0</v>
      </c>
      <c r="QXE48" s="83">
        <f t="shared" si="214"/>
        <v>0</v>
      </c>
      <c r="QXF48" s="83">
        <f t="shared" si="214"/>
        <v>0</v>
      </c>
      <c r="QXG48" s="83">
        <f t="shared" si="214"/>
        <v>0</v>
      </c>
      <c r="QXH48" s="83">
        <f t="shared" si="214"/>
        <v>0</v>
      </c>
      <c r="QXI48" s="83">
        <f t="shared" si="214"/>
        <v>0</v>
      </c>
      <c r="QXJ48" s="83">
        <f t="shared" si="214"/>
        <v>0</v>
      </c>
      <c r="QXK48" s="83">
        <f t="shared" si="214"/>
        <v>0</v>
      </c>
      <c r="QXL48" s="83">
        <f t="shared" si="214"/>
        <v>0</v>
      </c>
      <c r="QXM48" s="83">
        <f t="shared" si="214"/>
        <v>0</v>
      </c>
      <c r="QXN48" s="83">
        <f t="shared" si="214"/>
        <v>0</v>
      </c>
      <c r="QXO48" s="83">
        <f t="shared" si="214"/>
        <v>0</v>
      </c>
      <c r="QXP48" s="83">
        <f t="shared" si="214"/>
        <v>0</v>
      </c>
      <c r="QXQ48" s="83">
        <f t="shared" si="214"/>
        <v>0</v>
      </c>
      <c r="QXR48" s="83">
        <f t="shared" si="214"/>
        <v>0</v>
      </c>
      <c r="QXS48" s="83">
        <f t="shared" si="214"/>
        <v>0</v>
      </c>
      <c r="QXT48" s="83">
        <f t="shared" si="214"/>
        <v>0</v>
      </c>
      <c r="QXU48" s="83">
        <f t="shared" si="214"/>
        <v>0</v>
      </c>
      <c r="QXV48" s="83">
        <f t="shared" si="214"/>
        <v>0</v>
      </c>
      <c r="QXW48" s="83">
        <f t="shared" si="214"/>
        <v>0</v>
      </c>
      <c r="QXX48" s="83">
        <f t="shared" si="214"/>
        <v>0</v>
      </c>
      <c r="QXY48" s="83">
        <f t="shared" si="214"/>
        <v>0</v>
      </c>
      <c r="QXZ48" s="83">
        <f t="shared" si="214"/>
        <v>0</v>
      </c>
      <c r="QYA48" s="83">
        <f t="shared" si="214"/>
        <v>0</v>
      </c>
      <c r="QYB48" s="83">
        <f t="shared" si="214"/>
        <v>0</v>
      </c>
      <c r="QYC48" s="83">
        <f t="shared" si="214"/>
        <v>0</v>
      </c>
      <c r="QYD48" s="83">
        <f t="shared" si="214"/>
        <v>0</v>
      </c>
      <c r="QYE48" s="83">
        <f t="shared" si="214"/>
        <v>0</v>
      </c>
      <c r="QYF48" s="83">
        <f t="shared" si="214"/>
        <v>0</v>
      </c>
      <c r="QYG48" s="83">
        <f t="shared" si="214"/>
        <v>0</v>
      </c>
      <c r="QYH48" s="83">
        <f t="shared" si="214"/>
        <v>0</v>
      </c>
      <c r="QYI48" s="83">
        <f t="shared" si="214"/>
        <v>0</v>
      </c>
      <c r="QYJ48" s="83">
        <f t="shared" si="214"/>
        <v>0</v>
      </c>
      <c r="QYK48" s="83">
        <f t="shared" si="214"/>
        <v>0</v>
      </c>
      <c r="QYL48" s="83">
        <f t="shared" si="214"/>
        <v>0</v>
      </c>
      <c r="QYM48" s="83">
        <f t="shared" si="214"/>
        <v>0</v>
      </c>
      <c r="QYN48" s="83">
        <f t="shared" si="214"/>
        <v>0</v>
      </c>
      <c r="QYO48" s="83">
        <f t="shared" si="214"/>
        <v>0</v>
      </c>
      <c r="QYP48" s="83">
        <f t="shared" si="214"/>
        <v>0</v>
      </c>
      <c r="QYQ48" s="83">
        <f t="shared" si="214"/>
        <v>0</v>
      </c>
      <c r="QYR48" s="83">
        <f t="shared" si="214"/>
        <v>0</v>
      </c>
      <c r="QYS48" s="83">
        <f t="shared" si="214"/>
        <v>0</v>
      </c>
      <c r="QYT48" s="83">
        <f t="shared" si="214"/>
        <v>0</v>
      </c>
      <c r="QYU48" s="83">
        <f t="shared" si="214"/>
        <v>0</v>
      </c>
      <c r="QYV48" s="83">
        <f t="shared" si="214"/>
        <v>0</v>
      </c>
      <c r="QYW48" s="83">
        <f t="shared" si="214"/>
        <v>0</v>
      </c>
      <c r="QYX48" s="83">
        <f t="shared" si="214"/>
        <v>0</v>
      </c>
      <c r="QYY48" s="83">
        <f t="shared" si="214"/>
        <v>0</v>
      </c>
      <c r="QYZ48" s="83">
        <f t="shared" si="214"/>
        <v>0</v>
      </c>
      <c r="QZA48" s="83">
        <f t="shared" si="214"/>
        <v>0</v>
      </c>
      <c r="QZB48" s="83">
        <f t="shared" ref="QZB48:RBM48" si="215" xml:space="preserve"> CHOOSE($E$45, QZB65, QZB78, QZB91)</f>
        <v>0</v>
      </c>
      <c r="QZC48" s="83">
        <f t="shared" si="215"/>
        <v>0</v>
      </c>
      <c r="QZD48" s="83">
        <f t="shared" si="215"/>
        <v>0</v>
      </c>
      <c r="QZE48" s="83">
        <f t="shared" si="215"/>
        <v>0</v>
      </c>
      <c r="QZF48" s="83">
        <f t="shared" si="215"/>
        <v>0</v>
      </c>
      <c r="QZG48" s="83">
        <f t="shared" si="215"/>
        <v>0</v>
      </c>
      <c r="QZH48" s="83">
        <f t="shared" si="215"/>
        <v>0</v>
      </c>
      <c r="QZI48" s="83">
        <f t="shared" si="215"/>
        <v>0</v>
      </c>
      <c r="QZJ48" s="83">
        <f t="shared" si="215"/>
        <v>0</v>
      </c>
      <c r="QZK48" s="83">
        <f t="shared" si="215"/>
        <v>0</v>
      </c>
      <c r="QZL48" s="83">
        <f t="shared" si="215"/>
        <v>0</v>
      </c>
      <c r="QZM48" s="83">
        <f t="shared" si="215"/>
        <v>0</v>
      </c>
      <c r="QZN48" s="83">
        <f t="shared" si="215"/>
        <v>0</v>
      </c>
      <c r="QZO48" s="83">
        <f t="shared" si="215"/>
        <v>0</v>
      </c>
      <c r="QZP48" s="83">
        <f t="shared" si="215"/>
        <v>0</v>
      </c>
      <c r="QZQ48" s="83">
        <f t="shared" si="215"/>
        <v>0</v>
      </c>
      <c r="QZR48" s="83">
        <f t="shared" si="215"/>
        <v>0</v>
      </c>
      <c r="QZS48" s="83">
        <f t="shared" si="215"/>
        <v>0</v>
      </c>
      <c r="QZT48" s="83">
        <f t="shared" si="215"/>
        <v>0</v>
      </c>
      <c r="QZU48" s="83">
        <f t="shared" si="215"/>
        <v>0</v>
      </c>
      <c r="QZV48" s="83">
        <f t="shared" si="215"/>
        <v>0</v>
      </c>
      <c r="QZW48" s="83">
        <f t="shared" si="215"/>
        <v>0</v>
      </c>
      <c r="QZX48" s="83">
        <f t="shared" si="215"/>
        <v>0</v>
      </c>
      <c r="QZY48" s="83">
        <f t="shared" si="215"/>
        <v>0</v>
      </c>
      <c r="QZZ48" s="83">
        <f t="shared" si="215"/>
        <v>0</v>
      </c>
      <c r="RAA48" s="83">
        <f t="shared" si="215"/>
        <v>0</v>
      </c>
      <c r="RAB48" s="83">
        <f t="shared" si="215"/>
        <v>0</v>
      </c>
      <c r="RAC48" s="83">
        <f t="shared" si="215"/>
        <v>0</v>
      </c>
      <c r="RAD48" s="83">
        <f t="shared" si="215"/>
        <v>0</v>
      </c>
      <c r="RAE48" s="83">
        <f t="shared" si="215"/>
        <v>0</v>
      </c>
      <c r="RAF48" s="83">
        <f t="shared" si="215"/>
        <v>0</v>
      </c>
      <c r="RAG48" s="83">
        <f t="shared" si="215"/>
        <v>0</v>
      </c>
      <c r="RAH48" s="83">
        <f t="shared" si="215"/>
        <v>0</v>
      </c>
      <c r="RAI48" s="83">
        <f t="shared" si="215"/>
        <v>0</v>
      </c>
      <c r="RAJ48" s="83">
        <f t="shared" si="215"/>
        <v>0</v>
      </c>
      <c r="RAK48" s="83">
        <f t="shared" si="215"/>
        <v>0</v>
      </c>
      <c r="RAL48" s="83">
        <f t="shared" si="215"/>
        <v>0</v>
      </c>
      <c r="RAM48" s="83">
        <f t="shared" si="215"/>
        <v>0</v>
      </c>
      <c r="RAN48" s="83">
        <f t="shared" si="215"/>
        <v>0</v>
      </c>
      <c r="RAO48" s="83">
        <f t="shared" si="215"/>
        <v>0</v>
      </c>
      <c r="RAP48" s="83">
        <f t="shared" si="215"/>
        <v>0</v>
      </c>
      <c r="RAQ48" s="83">
        <f t="shared" si="215"/>
        <v>0</v>
      </c>
      <c r="RAR48" s="83">
        <f t="shared" si="215"/>
        <v>0</v>
      </c>
      <c r="RAS48" s="83">
        <f t="shared" si="215"/>
        <v>0</v>
      </c>
      <c r="RAT48" s="83">
        <f t="shared" si="215"/>
        <v>0</v>
      </c>
      <c r="RAU48" s="83">
        <f t="shared" si="215"/>
        <v>0</v>
      </c>
      <c r="RAV48" s="83">
        <f t="shared" si="215"/>
        <v>0</v>
      </c>
      <c r="RAW48" s="83">
        <f t="shared" si="215"/>
        <v>0</v>
      </c>
      <c r="RAX48" s="83">
        <f t="shared" si="215"/>
        <v>0</v>
      </c>
      <c r="RAY48" s="83">
        <f t="shared" si="215"/>
        <v>0</v>
      </c>
      <c r="RAZ48" s="83">
        <f t="shared" si="215"/>
        <v>0</v>
      </c>
      <c r="RBA48" s="83">
        <f t="shared" si="215"/>
        <v>0</v>
      </c>
      <c r="RBB48" s="83">
        <f t="shared" si="215"/>
        <v>0</v>
      </c>
      <c r="RBC48" s="83">
        <f t="shared" si="215"/>
        <v>0</v>
      </c>
      <c r="RBD48" s="83">
        <f t="shared" si="215"/>
        <v>0</v>
      </c>
      <c r="RBE48" s="83">
        <f t="shared" si="215"/>
        <v>0</v>
      </c>
      <c r="RBF48" s="83">
        <f t="shared" si="215"/>
        <v>0</v>
      </c>
      <c r="RBG48" s="83">
        <f t="shared" si="215"/>
        <v>0</v>
      </c>
      <c r="RBH48" s="83">
        <f t="shared" si="215"/>
        <v>0</v>
      </c>
      <c r="RBI48" s="83">
        <f t="shared" si="215"/>
        <v>0</v>
      </c>
      <c r="RBJ48" s="83">
        <f t="shared" si="215"/>
        <v>0</v>
      </c>
      <c r="RBK48" s="83">
        <f t="shared" si="215"/>
        <v>0</v>
      </c>
      <c r="RBL48" s="83">
        <f t="shared" si="215"/>
        <v>0</v>
      </c>
      <c r="RBM48" s="83">
        <f t="shared" si="215"/>
        <v>0</v>
      </c>
      <c r="RBN48" s="83">
        <f t="shared" ref="RBN48:RDY48" si="216" xml:space="preserve"> CHOOSE($E$45, RBN65, RBN78, RBN91)</f>
        <v>0</v>
      </c>
      <c r="RBO48" s="83">
        <f t="shared" si="216"/>
        <v>0</v>
      </c>
      <c r="RBP48" s="83">
        <f t="shared" si="216"/>
        <v>0</v>
      </c>
      <c r="RBQ48" s="83">
        <f t="shared" si="216"/>
        <v>0</v>
      </c>
      <c r="RBR48" s="83">
        <f t="shared" si="216"/>
        <v>0</v>
      </c>
      <c r="RBS48" s="83">
        <f t="shared" si="216"/>
        <v>0</v>
      </c>
      <c r="RBT48" s="83">
        <f t="shared" si="216"/>
        <v>0</v>
      </c>
      <c r="RBU48" s="83">
        <f t="shared" si="216"/>
        <v>0</v>
      </c>
      <c r="RBV48" s="83">
        <f t="shared" si="216"/>
        <v>0</v>
      </c>
      <c r="RBW48" s="83">
        <f t="shared" si="216"/>
        <v>0</v>
      </c>
      <c r="RBX48" s="83">
        <f t="shared" si="216"/>
        <v>0</v>
      </c>
      <c r="RBY48" s="83">
        <f t="shared" si="216"/>
        <v>0</v>
      </c>
      <c r="RBZ48" s="83">
        <f t="shared" si="216"/>
        <v>0</v>
      </c>
      <c r="RCA48" s="83">
        <f t="shared" si="216"/>
        <v>0</v>
      </c>
      <c r="RCB48" s="83">
        <f t="shared" si="216"/>
        <v>0</v>
      </c>
      <c r="RCC48" s="83">
        <f t="shared" si="216"/>
        <v>0</v>
      </c>
      <c r="RCD48" s="83">
        <f t="shared" si="216"/>
        <v>0</v>
      </c>
      <c r="RCE48" s="83">
        <f t="shared" si="216"/>
        <v>0</v>
      </c>
      <c r="RCF48" s="83">
        <f t="shared" si="216"/>
        <v>0</v>
      </c>
      <c r="RCG48" s="83">
        <f t="shared" si="216"/>
        <v>0</v>
      </c>
      <c r="RCH48" s="83">
        <f t="shared" si="216"/>
        <v>0</v>
      </c>
      <c r="RCI48" s="83">
        <f t="shared" si="216"/>
        <v>0</v>
      </c>
      <c r="RCJ48" s="83">
        <f t="shared" si="216"/>
        <v>0</v>
      </c>
      <c r="RCK48" s="83">
        <f t="shared" si="216"/>
        <v>0</v>
      </c>
      <c r="RCL48" s="83">
        <f t="shared" si="216"/>
        <v>0</v>
      </c>
      <c r="RCM48" s="83">
        <f t="shared" si="216"/>
        <v>0</v>
      </c>
      <c r="RCN48" s="83">
        <f t="shared" si="216"/>
        <v>0</v>
      </c>
      <c r="RCO48" s="83">
        <f t="shared" si="216"/>
        <v>0</v>
      </c>
      <c r="RCP48" s="83">
        <f t="shared" si="216"/>
        <v>0</v>
      </c>
      <c r="RCQ48" s="83">
        <f t="shared" si="216"/>
        <v>0</v>
      </c>
      <c r="RCR48" s="83">
        <f t="shared" si="216"/>
        <v>0</v>
      </c>
      <c r="RCS48" s="83">
        <f t="shared" si="216"/>
        <v>0</v>
      </c>
      <c r="RCT48" s="83">
        <f t="shared" si="216"/>
        <v>0</v>
      </c>
      <c r="RCU48" s="83">
        <f t="shared" si="216"/>
        <v>0</v>
      </c>
      <c r="RCV48" s="83">
        <f t="shared" si="216"/>
        <v>0</v>
      </c>
      <c r="RCW48" s="83">
        <f t="shared" si="216"/>
        <v>0</v>
      </c>
      <c r="RCX48" s="83">
        <f t="shared" si="216"/>
        <v>0</v>
      </c>
      <c r="RCY48" s="83">
        <f t="shared" si="216"/>
        <v>0</v>
      </c>
      <c r="RCZ48" s="83">
        <f t="shared" si="216"/>
        <v>0</v>
      </c>
      <c r="RDA48" s="83">
        <f t="shared" si="216"/>
        <v>0</v>
      </c>
      <c r="RDB48" s="83">
        <f t="shared" si="216"/>
        <v>0</v>
      </c>
      <c r="RDC48" s="83">
        <f t="shared" si="216"/>
        <v>0</v>
      </c>
      <c r="RDD48" s="83">
        <f t="shared" si="216"/>
        <v>0</v>
      </c>
      <c r="RDE48" s="83">
        <f t="shared" si="216"/>
        <v>0</v>
      </c>
      <c r="RDF48" s="83">
        <f t="shared" si="216"/>
        <v>0</v>
      </c>
      <c r="RDG48" s="83">
        <f t="shared" si="216"/>
        <v>0</v>
      </c>
      <c r="RDH48" s="83">
        <f t="shared" si="216"/>
        <v>0</v>
      </c>
      <c r="RDI48" s="83">
        <f t="shared" si="216"/>
        <v>0</v>
      </c>
      <c r="RDJ48" s="83">
        <f t="shared" si="216"/>
        <v>0</v>
      </c>
      <c r="RDK48" s="83">
        <f t="shared" si="216"/>
        <v>0</v>
      </c>
      <c r="RDL48" s="83">
        <f t="shared" si="216"/>
        <v>0</v>
      </c>
      <c r="RDM48" s="83">
        <f t="shared" si="216"/>
        <v>0</v>
      </c>
      <c r="RDN48" s="83">
        <f t="shared" si="216"/>
        <v>0</v>
      </c>
      <c r="RDO48" s="83">
        <f t="shared" si="216"/>
        <v>0</v>
      </c>
      <c r="RDP48" s="83">
        <f t="shared" si="216"/>
        <v>0</v>
      </c>
      <c r="RDQ48" s="83">
        <f t="shared" si="216"/>
        <v>0</v>
      </c>
      <c r="RDR48" s="83">
        <f t="shared" si="216"/>
        <v>0</v>
      </c>
      <c r="RDS48" s="83">
        <f t="shared" si="216"/>
        <v>0</v>
      </c>
      <c r="RDT48" s="83">
        <f t="shared" si="216"/>
        <v>0</v>
      </c>
      <c r="RDU48" s="83">
        <f t="shared" si="216"/>
        <v>0</v>
      </c>
      <c r="RDV48" s="83">
        <f t="shared" si="216"/>
        <v>0</v>
      </c>
      <c r="RDW48" s="83">
        <f t="shared" si="216"/>
        <v>0</v>
      </c>
      <c r="RDX48" s="83">
        <f t="shared" si="216"/>
        <v>0</v>
      </c>
      <c r="RDY48" s="83">
        <f t="shared" si="216"/>
        <v>0</v>
      </c>
      <c r="RDZ48" s="83">
        <f t="shared" ref="RDZ48:RGK48" si="217" xml:space="preserve"> CHOOSE($E$45, RDZ65, RDZ78, RDZ91)</f>
        <v>0</v>
      </c>
      <c r="REA48" s="83">
        <f t="shared" si="217"/>
        <v>0</v>
      </c>
      <c r="REB48" s="83">
        <f t="shared" si="217"/>
        <v>0</v>
      </c>
      <c r="REC48" s="83">
        <f t="shared" si="217"/>
        <v>0</v>
      </c>
      <c r="RED48" s="83">
        <f t="shared" si="217"/>
        <v>0</v>
      </c>
      <c r="REE48" s="83">
        <f t="shared" si="217"/>
        <v>0</v>
      </c>
      <c r="REF48" s="83">
        <f t="shared" si="217"/>
        <v>0</v>
      </c>
      <c r="REG48" s="83">
        <f t="shared" si="217"/>
        <v>0</v>
      </c>
      <c r="REH48" s="83">
        <f t="shared" si="217"/>
        <v>0</v>
      </c>
      <c r="REI48" s="83">
        <f t="shared" si="217"/>
        <v>0</v>
      </c>
      <c r="REJ48" s="83">
        <f t="shared" si="217"/>
        <v>0</v>
      </c>
      <c r="REK48" s="83">
        <f t="shared" si="217"/>
        <v>0</v>
      </c>
      <c r="REL48" s="83">
        <f t="shared" si="217"/>
        <v>0</v>
      </c>
      <c r="REM48" s="83">
        <f t="shared" si="217"/>
        <v>0</v>
      </c>
      <c r="REN48" s="83">
        <f t="shared" si="217"/>
        <v>0</v>
      </c>
      <c r="REO48" s="83">
        <f t="shared" si="217"/>
        <v>0</v>
      </c>
      <c r="REP48" s="83">
        <f t="shared" si="217"/>
        <v>0</v>
      </c>
      <c r="REQ48" s="83">
        <f t="shared" si="217"/>
        <v>0</v>
      </c>
      <c r="RER48" s="83">
        <f t="shared" si="217"/>
        <v>0</v>
      </c>
      <c r="RES48" s="83">
        <f t="shared" si="217"/>
        <v>0</v>
      </c>
      <c r="RET48" s="83">
        <f t="shared" si="217"/>
        <v>0</v>
      </c>
      <c r="REU48" s="83">
        <f t="shared" si="217"/>
        <v>0</v>
      </c>
      <c r="REV48" s="83">
        <f t="shared" si="217"/>
        <v>0</v>
      </c>
      <c r="REW48" s="83">
        <f t="shared" si="217"/>
        <v>0</v>
      </c>
      <c r="REX48" s="83">
        <f t="shared" si="217"/>
        <v>0</v>
      </c>
      <c r="REY48" s="83">
        <f t="shared" si="217"/>
        <v>0</v>
      </c>
      <c r="REZ48" s="83">
        <f t="shared" si="217"/>
        <v>0</v>
      </c>
      <c r="RFA48" s="83">
        <f t="shared" si="217"/>
        <v>0</v>
      </c>
      <c r="RFB48" s="83">
        <f t="shared" si="217"/>
        <v>0</v>
      </c>
      <c r="RFC48" s="83">
        <f t="shared" si="217"/>
        <v>0</v>
      </c>
      <c r="RFD48" s="83">
        <f t="shared" si="217"/>
        <v>0</v>
      </c>
      <c r="RFE48" s="83">
        <f t="shared" si="217"/>
        <v>0</v>
      </c>
      <c r="RFF48" s="83">
        <f t="shared" si="217"/>
        <v>0</v>
      </c>
      <c r="RFG48" s="83">
        <f t="shared" si="217"/>
        <v>0</v>
      </c>
      <c r="RFH48" s="83">
        <f t="shared" si="217"/>
        <v>0</v>
      </c>
      <c r="RFI48" s="83">
        <f t="shared" si="217"/>
        <v>0</v>
      </c>
      <c r="RFJ48" s="83">
        <f t="shared" si="217"/>
        <v>0</v>
      </c>
      <c r="RFK48" s="83">
        <f t="shared" si="217"/>
        <v>0</v>
      </c>
      <c r="RFL48" s="83">
        <f t="shared" si="217"/>
        <v>0</v>
      </c>
      <c r="RFM48" s="83">
        <f t="shared" si="217"/>
        <v>0</v>
      </c>
      <c r="RFN48" s="83">
        <f t="shared" si="217"/>
        <v>0</v>
      </c>
      <c r="RFO48" s="83">
        <f t="shared" si="217"/>
        <v>0</v>
      </c>
      <c r="RFP48" s="83">
        <f t="shared" si="217"/>
        <v>0</v>
      </c>
      <c r="RFQ48" s="83">
        <f t="shared" si="217"/>
        <v>0</v>
      </c>
      <c r="RFR48" s="83">
        <f t="shared" si="217"/>
        <v>0</v>
      </c>
      <c r="RFS48" s="83">
        <f t="shared" si="217"/>
        <v>0</v>
      </c>
      <c r="RFT48" s="83">
        <f t="shared" si="217"/>
        <v>0</v>
      </c>
      <c r="RFU48" s="83">
        <f t="shared" si="217"/>
        <v>0</v>
      </c>
      <c r="RFV48" s="83">
        <f t="shared" si="217"/>
        <v>0</v>
      </c>
      <c r="RFW48" s="83">
        <f t="shared" si="217"/>
        <v>0</v>
      </c>
      <c r="RFX48" s="83">
        <f t="shared" si="217"/>
        <v>0</v>
      </c>
      <c r="RFY48" s="83">
        <f t="shared" si="217"/>
        <v>0</v>
      </c>
      <c r="RFZ48" s="83">
        <f t="shared" si="217"/>
        <v>0</v>
      </c>
      <c r="RGA48" s="83">
        <f t="shared" si="217"/>
        <v>0</v>
      </c>
      <c r="RGB48" s="83">
        <f t="shared" si="217"/>
        <v>0</v>
      </c>
      <c r="RGC48" s="83">
        <f t="shared" si="217"/>
        <v>0</v>
      </c>
      <c r="RGD48" s="83">
        <f t="shared" si="217"/>
        <v>0</v>
      </c>
      <c r="RGE48" s="83">
        <f t="shared" si="217"/>
        <v>0</v>
      </c>
      <c r="RGF48" s="83">
        <f t="shared" si="217"/>
        <v>0</v>
      </c>
      <c r="RGG48" s="83">
        <f t="shared" si="217"/>
        <v>0</v>
      </c>
      <c r="RGH48" s="83">
        <f t="shared" si="217"/>
        <v>0</v>
      </c>
      <c r="RGI48" s="83">
        <f t="shared" si="217"/>
        <v>0</v>
      </c>
      <c r="RGJ48" s="83">
        <f t="shared" si="217"/>
        <v>0</v>
      </c>
      <c r="RGK48" s="83">
        <f t="shared" si="217"/>
        <v>0</v>
      </c>
      <c r="RGL48" s="83">
        <f t="shared" ref="RGL48:RIW48" si="218" xml:space="preserve"> CHOOSE($E$45, RGL65, RGL78, RGL91)</f>
        <v>0</v>
      </c>
      <c r="RGM48" s="83">
        <f t="shared" si="218"/>
        <v>0</v>
      </c>
      <c r="RGN48" s="83">
        <f t="shared" si="218"/>
        <v>0</v>
      </c>
      <c r="RGO48" s="83">
        <f t="shared" si="218"/>
        <v>0</v>
      </c>
      <c r="RGP48" s="83">
        <f t="shared" si="218"/>
        <v>0</v>
      </c>
      <c r="RGQ48" s="83">
        <f t="shared" si="218"/>
        <v>0</v>
      </c>
      <c r="RGR48" s="83">
        <f t="shared" si="218"/>
        <v>0</v>
      </c>
      <c r="RGS48" s="83">
        <f t="shared" si="218"/>
        <v>0</v>
      </c>
      <c r="RGT48" s="83">
        <f t="shared" si="218"/>
        <v>0</v>
      </c>
      <c r="RGU48" s="83">
        <f t="shared" si="218"/>
        <v>0</v>
      </c>
      <c r="RGV48" s="83">
        <f t="shared" si="218"/>
        <v>0</v>
      </c>
      <c r="RGW48" s="83">
        <f t="shared" si="218"/>
        <v>0</v>
      </c>
      <c r="RGX48" s="83">
        <f t="shared" si="218"/>
        <v>0</v>
      </c>
      <c r="RGY48" s="83">
        <f t="shared" si="218"/>
        <v>0</v>
      </c>
      <c r="RGZ48" s="83">
        <f t="shared" si="218"/>
        <v>0</v>
      </c>
      <c r="RHA48" s="83">
        <f t="shared" si="218"/>
        <v>0</v>
      </c>
      <c r="RHB48" s="83">
        <f t="shared" si="218"/>
        <v>0</v>
      </c>
      <c r="RHC48" s="83">
        <f t="shared" si="218"/>
        <v>0</v>
      </c>
      <c r="RHD48" s="83">
        <f t="shared" si="218"/>
        <v>0</v>
      </c>
      <c r="RHE48" s="83">
        <f t="shared" si="218"/>
        <v>0</v>
      </c>
      <c r="RHF48" s="83">
        <f t="shared" si="218"/>
        <v>0</v>
      </c>
      <c r="RHG48" s="83">
        <f t="shared" si="218"/>
        <v>0</v>
      </c>
      <c r="RHH48" s="83">
        <f t="shared" si="218"/>
        <v>0</v>
      </c>
      <c r="RHI48" s="83">
        <f t="shared" si="218"/>
        <v>0</v>
      </c>
      <c r="RHJ48" s="83">
        <f t="shared" si="218"/>
        <v>0</v>
      </c>
      <c r="RHK48" s="83">
        <f t="shared" si="218"/>
        <v>0</v>
      </c>
      <c r="RHL48" s="83">
        <f t="shared" si="218"/>
        <v>0</v>
      </c>
      <c r="RHM48" s="83">
        <f t="shared" si="218"/>
        <v>0</v>
      </c>
      <c r="RHN48" s="83">
        <f t="shared" si="218"/>
        <v>0</v>
      </c>
      <c r="RHO48" s="83">
        <f t="shared" si="218"/>
        <v>0</v>
      </c>
      <c r="RHP48" s="83">
        <f t="shared" si="218"/>
        <v>0</v>
      </c>
      <c r="RHQ48" s="83">
        <f t="shared" si="218"/>
        <v>0</v>
      </c>
      <c r="RHR48" s="83">
        <f t="shared" si="218"/>
        <v>0</v>
      </c>
      <c r="RHS48" s="83">
        <f t="shared" si="218"/>
        <v>0</v>
      </c>
      <c r="RHT48" s="83">
        <f t="shared" si="218"/>
        <v>0</v>
      </c>
      <c r="RHU48" s="83">
        <f t="shared" si="218"/>
        <v>0</v>
      </c>
      <c r="RHV48" s="83">
        <f t="shared" si="218"/>
        <v>0</v>
      </c>
      <c r="RHW48" s="83">
        <f t="shared" si="218"/>
        <v>0</v>
      </c>
      <c r="RHX48" s="83">
        <f t="shared" si="218"/>
        <v>0</v>
      </c>
      <c r="RHY48" s="83">
        <f t="shared" si="218"/>
        <v>0</v>
      </c>
      <c r="RHZ48" s="83">
        <f t="shared" si="218"/>
        <v>0</v>
      </c>
      <c r="RIA48" s="83">
        <f t="shared" si="218"/>
        <v>0</v>
      </c>
      <c r="RIB48" s="83">
        <f t="shared" si="218"/>
        <v>0</v>
      </c>
      <c r="RIC48" s="83">
        <f t="shared" si="218"/>
        <v>0</v>
      </c>
      <c r="RID48" s="83">
        <f t="shared" si="218"/>
        <v>0</v>
      </c>
      <c r="RIE48" s="83">
        <f t="shared" si="218"/>
        <v>0</v>
      </c>
      <c r="RIF48" s="83">
        <f t="shared" si="218"/>
        <v>0</v>
      </c>
      <c r="RIG48" s="83">
        <f t="shared" si="218"/>
        <v>0</v>
      </c>
      <c r="RIH48" s="83">
        <f t="shared" si="218"/>
        <v>0</v>
      </c>
      <c r="RII48" s="83">
        <f t="shared" si="218"/>
        <v>0</v>
      </c>
      <c r="RIJ48" s="83">
        <f t="shared" si="218"/>
        <v>0</v>
      </c>
      <c r="RIK48" s="83">
        <f t="shared" si="218"/>
        <v>0</v>
      </c>
      <c r="RIL48" s="83">
        <f t="shared" si="218"/>
        <v>0</v>
      </c>
      <c r="RIM48" s="83">
        <f t="shared" si="218"/>
        <v>0</v>
      </c>
      <c r="RIN48" s="83">
        <f t="shared" si="218"/>
        <v>0</v>
      </c>
      <c r="RIO48" s="83">
        <f t="shared" si="218"/>
        <v>0</v>
      </c>
      <c r="RIP48" s="83">
        <f t="shared" si="218"/>
        <v>0</v>
      </c>
      <c r="RIQ48" s="83">
        <f t="shared" si="218"/>
        <v>0</v>
      </c>
      <c r="RIR48" s="83">
        <f t="shared" si="218"/>
        <v>0</v>
      </c>
      <c r="RIS48" s="83">
        <f t="shared" si="218"/>
        <v>0</v>
      </c>
      <c r="RIT48" s="83">
        <f t="shared" si="218"/>
        <v>0</v>
      </c>
      <c r="RIU48" s="83">
        <f t="shared" si="218"/>
        <v>0</v>
      </c>
      <c r="RIV48" s="83">
        <f t="shared" si="218"/>
        <v>0</v>
      </c>
      <c r="RIW48" s="83">
        <f t="shared" si="218"/>
        <v>0</v>
      </c>
      <c r="RIX48" s="83">
        <f t="shared" ref="RIX48:RLI48" si="219" xml:space="preserve"> CHOOSE($E$45, RIX65, RIX78, RIX91)</f>
        <v>0</v>
      </c>
      <c r="RIY48" s="83">
        <f t="shared" si="219"/>
        <v>0</v>
      </c>
      <c r="RIZ48" s="83">
        <f t="shared" si="219"/>
        <v>0</v>
      </c>
      <c r="RJA48" s="83">
        <f t="shared" si="219"/>
        <v>0</v>
      </c>
      <c r="RJB48" s="83">
        <f t="shared" si="219"/>
        <v>0</v>
      </c>
      <c r="RJC48" s="83">
        <f t="shared" si="219"/>
        <v>0</v>
      </c>
      <c r="RJD48" s="83">
        <f t="shared" si="219"/>
        <v>0</v>
      </c>
      <c r="RJE48" s="83">
        <f t="shared" si="219"/>
        <v>0</v>
      </c>
      <c r="RJF48" s="83">
        <f t="shared" si="219"/>
        <v>0</v>
      </c>
      <c r="RJG48" s="83">
        <f t="shared" si="219"/>
        <v>0</v>
      </c>
      <c r="RJH48" s="83">
        <f t="shared" si="219"/>
        <v>0</v>
      </c>
      <c r="RJI48" s="83">
        <f t="shared" si="219"/>
        <v>0</v>
      </c>
      <c r="RJJ48" s="83">
        <f t="shared" si="219"/>
        <v>0</v>
      </c>
      <c r="RJK48" s="83">
        <f t="shared" si="219"/>
        <v>0</v>
      </c>
      <c r="RJL48" s="83">
        <f t="shared" si="219"/>
        <v>0</v>
      </c>
      <c r="RJM48" s="83">
        <f t="shared" si="219"/>
        <v>0</v>
      </c>
      <c r="RJN48" s="83">
        <f t="shared" si="219"/>
        <v>0</v>
      </c>
      <c r="RJO48" s="83">
        <f t="shared" si="219"/>
        <v>0</v>
      </c>
      <c r="RJP48" s="83">
        <f t="shared" si="219"/>
        <v>0</v>
      </c>
      <c r="RJQ48" s="83">
        <f t="shared" si="219"/>
        <v>0</v>
      </c>
      <c r="RJR48" s="83">
        <f t="shared" si="219"/>
        <v>0</v>
      </c>
      <c r="RJS48" s="83">
        <f t="shared" si="219"/>
        <v>0</v>
      </c>
      <c r="RJT48" s="83">
        <f t="shared" si="219"/>
        <v>0</v>
      </c>
      <c r="RJU48" s="83">
        <f t="shared" si="219"/>
        <v>0</v>
      </c>
      <c r="RJV48" s="83">
        <f t="shared" si="219"/>
        <v>0</v>
      </c>
      <c r="RJW48" s="83">
        <f t="shared" si="219"/>
        <v>0</v>
      </c>
      <c r="RJX48" s="83">
        <f t="shared" si="219"/>
        <v>0</v>
      </c>
      <c r="RJY48" s="83">
        <f t="shared" si="219"/>
        <v>0</v>
      </c>
      <c r="RJZ48" s="83">
        <f t="shared" si="219"/>
        <v>0</v>
      </c>
      <c r="RKA48" s="83">
        <f t="shared" si="219"/>
        <v>0</v>
      </c>
      <c r="RKB48" s="83">
        <f t="shared" si="219"/>
        <v>0</v>
      </c>
      <c r="RKC48" s="83">
        <f t="shared" si="219"/>
        <v>0</v>
      </c>
      <c r="RKD48" s="83">
        <f t="shared" si="219"/>
        <v>0</v>
      </c>
      <c r="RKE48" s="83">
        <f t="shared" si="219"/>
        <v>0</v>
      </c>
      <c r="RKF48" s="83">
        <f t="shared" si="219"/>
        <v>0</v>
      </c>
      <c r="RKG48" s="83">
        <f t="shared" si="219"/>
        <v>0</v>
      </c>
      <c r="RKH48" s="83">
        <f t="shared" si="219"/>
        <v>0</v>
      </c>
      <c r="RKI48" s="83">
        <f t="shared" si="219"/>
        <v>0</v>
      </c>
      <c r="RKJ48" s="83">
        <f t="shared" si="219"/>
        <v>0</v>
      </c>
      <c r="RKK48" s="83">
        <f t="shared" si="219"/>
        <v>0</v>
      </c>
      <c r="RKL48" s="83">
        <f t="shared" si="219"/>
        <v>0</v>
      </c>
      <c r="RKM48" s="83">
        <f t="shared" si="219"/>
        <v>0</v>
      </c>
      <c r="RKN48" s="83">
        <f t="shared" si="219"/>
        <v>0</v>
      </c>
      <c r="RKO48" s="83">
        <f t="shared" si="219"/>
        <v>0</v>
      </c>
      <c r="RKP48" s="83">
        <f t="shared" si="219"/>
        <v>0</v>
      </c>
      <c r="RKQ48" s="83">
        <f t="shared" si="219"/>
        <v>0</v>
      </c>
      <c r="RKR48" s="83">
        <f t="shared" si="219"/>
        <v>0</v>
      </c>
      <c r="RKS48" s="83">
        <f t="shared" si="219"/>
        <v>0</v>
      </c>
      <c r="RKT48" s="83">
        <f t="shared" si="219"/>
        <v>0</v>
      </c>
      <c r="RKU48" s="83">
        <f t="shared" si="219"/>
        <v>0</v>
      </c>
      <c r="RKV48" s="83">
        <f t="shared" si="219"/>
        <v>0</v>
      </c>
      <c r="RKW48" s="83">
        <f t="shared" si="219"/>
        <v>0</v>
      </c>
      <c r="RKX48" s="83">
        <f t="shared" si="219"/>
        <v>0</v>
      </c>
      <c r="RKY48" s="83">
        <f t="shared" si="219"/>
        <v>0</v>
      </c>
      <c r="RKZ48" s="83">
        <f t="shared" si="219"/>
        <v>0</v>
      </c>
      <c r="RLA48" s="83">
        <f t="shared" si="219"/>
        <v>0</v>
      </c>
      <c r="RLB48" s="83">
        <f t="shared" si="219"/>
        <v>0</v>
      </c>
      <c r="RLC48" s="83">
        <f t="shared" si="219"/>
        <v>0</v>
      </c>
      <c r="RLD48" s="83">
        <f t="shared" si="219"/>
        <v>0</v>
      </c>
      <c r="RLE48" s="83">
        <f t="shared" si="219"/>
        <v>0</v>
      </c>
      <c r="RLF48" s="83">
        <f t="shared" si="219"/>
        <v>0</v>
      </c>
      <c r="RLG48" s="83">
        <f t="shared" si="219"/>
        <v>0</v>
      </c>
      <c r="RLH48" s="83">
        <f t="shared" si="219"/>
        <v>0</v>
      </c>
      <c r="RLI48" s="83">
        <f t="shared" si="219"/>
        <v>0</v>
      </c>
      <c r="RLJ48" s="83">
        <f t="shared" ref="RLJ48:RNU48" si="220" xml:space="preserve"> CHOOSE($E$45, RLJ65, RLJ78, RLJ91)</f>
        <v>0</v>
      </c>
      <c r="RLK48" s="83">
        <f t="shared" si="220"/>
        <v>0</v>
      </c>
      <c r="RLL48" s="83">
        <f t="shared" si="220"/>
        <v>0</v>
      </c>
      <c r="RLM48" s="83">
        <f t="shared" si="220"/>
        <v>0</v>
      </c>
      <c r="RLN48" s="83">
        <f t="shared" si="220"/>
        <v>0</v>
      </c>
      <c r="RLO48" s="83">
        <f t="shared" si="220"/>
        <v>0</v>
      </c>
      <c r="RLP48" s="83">
        <f t="shared" si="220"/>
        <v>0</v>
      </c>
      <c r="RLQ48" s="83">
        <f t="shared" si="220"/>
        <v>0</v>
      </c>
      <c r="RLR48" s="83">
        <f t="shared" si="220"/>
        <v>0</v>
      </c>
      <c r="RLS48" s="83">
        <f t="shared" si="220"/>
        <v>0</v>
      </c>
      <c r="RLT48" s="83">
        <f t="shared" si="220"/>
        <v>0</v>
      </c>
      <c r="RLU48" s="83">
        <f t="shared" si="220"/>
        <v>0</v>
      </c>
      <c r="RLV48" s="83">
        <f t="shared" si="220"/>
        <v>0</v>
      </c>
      <c r="RLW48" s="83">
        <f t="shared" si="220"/>
        <v>0</v>
      </c>
      <c r="RLX48" s="83">
        <f t="shared" si="220"/>
        <v>0</v>
      </c>
      <c r="RLY48" s="83">
        <f t="shared" si="220"/>
        <v>0</v>
      </c>
      <c r="RLZ48" s="83">
        <f t="shared" si="220"/>
        <v>0</v>
      </c>
      <c r="RMA48" s="83">
        <f t="shared" si="220"/>
        <v>0</v>
      </c>
      <c r="RMB48" s="83">
        <f t="shared" si="220"/>
        <v>0</v>
      </c>
      <c r="RMC48" s="83">
        <f t="shared" si="220"/>
        <v>0</v>
      </c>
      <c r="RMD48" s="83">
        <f t="shared" si="220"/>
        <v>0</v>
      </c>
      <c r="RME48" s="83">
        <f t="shared" si="220"/>
        <v>0</v>
      </c>
      <c r="RMF48" s="83">
        <f t="shared" si="220"/>
        <v>0</v>
      </c>
      <c r="RMG48" s="83">
        <f t="shared" si="220"/>
        <v>0</v>
      </c>
      <c r="RMH48" s="83">
        <f t="shared" si="220"/>
        <v>0</v>
      </c>
      <c r="RMI48" s="83">
        <f t="shared" si="220"/>
        <v>0</v>
      </c>
      <c r="RMJ48" s="83">
        <f t="shared" si="220"/>
        <v>0</v>
      </c>
      <c r="RMK48" s="83">
        <f t="shared" si="220"/>
        <v>0</v>
      </c>
      <c r="RML48" s="83">
        <f t="shared" si="220"/>
        <v>0</v>
      </c>
      <c r="RMM48" s="83">
        <f t="shared" si="220"/>
        <v>0</v>
      </c>
      <c r="RMN48" s="83">
        <f t="shared" si="220"/>
        <v>0</v>
      </c>
      <c r="RMO48" s="83">
        <f t="shared" si="220"/>
        <v>0</v>
      </c>
      <c r="RMP48" s="83">
        <f t="shared" si="220"/>
        <v>0</v>
      </c>
      <c r="RMQ48" s="83">
        <f t="shared" si="220"/>
        <v>0</v>
      </c>
      <c r="RMR48" s="83">
        <f t="shared" si="220"/>
        <v>0</v>
      </c>
      <c r="RMS48" s="83">
        <f t="shared" si="220"/>
        <v>0</v>
      </c>
      <c r="RMT48" s="83">
        <f t="shared" si="220"/>
        <v>0</v>
      </c>
      <c r="RMU48" s="83">
        <f t="shared" si="220"/>
        <v>0</v>
      </c>
      <c r="RMV48" s="83">
        <f t="shared" si="220"/>
        <v>0</v>
      </c>
      <c r="RMW48" s="83">
        <f t="shared" si="220"/>
        <v>0</v>
      </c>
      <c r="RMX48" s="83">
        <f t="shared" si="220"/>
        <v>0</v>
      </c>
      <c r="RMY48" s="83">
        <f t="shared" si="220"/>
        <v>0</v>
      </c>
      <c r="RMZ48" s="83">
        <f t="shared" si="220"/>
        <v>0</v>
      </c>
      <c r="RNA48" s="83">
        <f t="shared" si="220"/>
        <v>0</v>
      </c>
      <c r="RNB48" s="83">
        <f t="shared" si="220"/>
        <v>0</v>
      </c>
      <c r="RNC48" s="83">
        <f t="shared" si="220"/>
        <v>0</v>
      </c>
      <c r="RND48" s="83">
        <f t="shared" si="220"/>
        <v>0</v>
      </c>
      <c r="RNE48" s="83">
        <f t="shared" si="220"/>
        <v>0</v>
      </c>
      <c r="RNF48" s="83">
        <f t="shared" si="220"/>
        <v>0</v>
      </c>
      <c r="RNG48" s="83">
        <f t="shared" si="220"/>
        <v>0</v>
      </c>
      <c r="RNH48" s="83">
        <f t="shared" si="220"/>
        <v>0</v>
      </c>
      <c r="RNI48" s="83">
        <f t="shared" si="220"/>
        <v>0</v>
      </c>
      <c r="RNJ48" s="83">
        <f t="shared" si="220"/>
        <v>0</v>
      </c>
      <c r="RNK48" s="83">
        <f t="shared" si="220"/>
        <v>0</v>
      </c>
      <c r="RNL48" s="83">
        <f t="shared" si="220"/>
        <v>0</v>
      </c>
      <c r="RNM48" s="83">
        <f t="shared" si="220"/>
        <v>0</v>
      </c>
      <c r="RNN48" s="83">
        <f t="shared" si="220"/>
        <v>0</v>
      </c>
      <c r="RNO48" s="83">
        <f t="shared" si="220"/>
        <v>0</v>
      </c>
      <c r="RNP48" s="83">
        <f t="shared" si="220"/>
        <v>0</v>
      </c>
      <c r="RNQ48" s="83">
        <f t="shared" si="220"/>
        <v>0</v>
      </c>
      <c r="RNR48" s="83">
        <f t="shared" si="220"/>
        <v>0</v>
      </c>
      <c r="RNS48" s="83">
        <f t="shared" si="220"/>
        <v>0</v>
      </c>
      <c r="RNT48" s="83">
        <f t="shared" si="220"/>
        <v>0</v>
      </c>
      <c r="RNU48" s="83">
        <f t="shared" si="220"/>
        <v>0</v>
      </c>
      <c r="RNV48" s="83">
        <f t="shared" ref="RNV48:RQG48" si="221" xml:space="preserve"> CHOOSE($E$45, RNV65, RNV78, RNV91)</f>
        <v>0</v>
      </c>
      <c r="RNW48" s="83">
        <f t="shared" si="221"/>
        <v>0</v>
      </c>
      <c r="RNX48" s="83">
        <f t="shared" si="221"/>
        <v>0</v>
      </c>
      <c r="RNY48" s="83">
        <f t="shared" si="221"/>
        <v>0</v>
      </c>
      <c r="RNZ48" s="83">
        <f t="shared" si="221"/>
        <v>0</v>
      </c>
      <c r="ROA48" s="83">
        <f t="shared" si="221"/>
        <v>0</v>
      </c>
      <c r="ROB48" s="83">
        <f t="shared" si="221"/>
        <v>0</v>
      </c>
      <c r="ROC48" s="83">
        <f t="shared" si="221"/>
        <v>0</v>
      </c>
      <c r="ROD48" s="83">
        <f t="shared" si="221"/>
        <v>0</v>
      </c>
      <c r="ROE48" s="83">
        <f t="shared" si="221"/>
        <v>0</v>
      </c>
      <c r="ROF48" s="83">
        <f t="shared" si="221"/>
        <v>0</v>
      </c>
      <c r="ROG48" s="83">
        <f t="shared" si="221"/>
        <v>0</v>
      </c>
      <c r="ROH48" s="83">
        <f t="shared" si="221"/>
        <v>0</v>
      </c>
      <c r="ROI48" s="83">
        <f t="shared" si="221"/>
        <v>0</v>
      </c>
      <c r="ROJ48" s="83">
        <f t="shared" si="221"/>
        <v>0</v>
      </c>
      <c r="ROK48" s="83">
        <f t="shared" si="221"/>
        <v>0</v>
      </c>
      <c r="ROL48" s="83">
        <f t="shared" si="221"/>
        <v>0</v>
      </c>
      <c r="ROM48" s="83">
        <f t="shared" si="221"/>
        <v>0</v>
      </c>
      <c r="RON48" s="83">
        <f t="shared" si="221"/>
        <v>0</v>
      </c>
      <c r="ROO48" s="83">
        <f t="shared" si="221"/>
        <v>0</v>
      </c>
      <c r="ROP48" s="83">
        <f t="shared" si="221"/>
        <v>0</v>
      </c>
      <c r="ROQ48" s="83">
        <f t="shared" si="221"/>
        <v>0</v>
      </c>
      <c r="ROR48" s="83">
        <f t="shared" si="221"/>
        <v>0</v>
      </c>
      <c r="ROS48" s="83">
        <f t="shared" si="221"/>
        <v>0</v>
      </c>
      <c r="ROT48" s="83">
        <f t="shared" si="221"/>
        <v>0</v>
      </c>
      <c r="ROU48" s="83">
        <f t="shared" si="221"/>
        <v>0</v>
      </c>
      <c r="ROV48" s="83">
        <f t="shared" si="221"/>
        <v>0</v>
      </c>
      <c r="ROW48" s="83">
        <f t="shared" si="221"/>
        <v>0</v>
      </c>
      <c r="ROX48" s="83">
        <f t="shared" si="221"/>
        <v>0</v>
      </c>
      <c r="ROY48" s="83">
        <f t="shared" si="221"/>
        <v>0</v>
      </c>
      <c r="ROZ48" s="83">
        <f t="shared" si="221"/>
        <v>0</v>
      </c>
      <c r="RPA48" s="83">
        <f t="shared" si="221"/>
        <v>0</v>
      </c>
      <c r="RPB48" s="83">
        <f t="shared" si="221"/>
        <v>0</v>
      </c>
      <c r="RPC48" s="83">
        <f t="shared" si="221"/>
        <v>0</v>
      </c>
      <c r="RPD48" s="83">
        <f t="shared" si="221"/>
        <v>0</v>
      </c>
      <c r="RPE48" s="83">
        <f t="shared" si="221"/>
        <v>0</v>
      </c>
      <c r="RPF48" s="83">
        <f t="shared" si="221"/>
        <v>0</v>
      </c>
      <c r="RPG48" s="83">
        <f t="shared" si="221"/>
        <v>0</v>
      </c>
      <c r="RPH48" s="83">
        <f t="shared" si="221"/>
        <v>0</v>
      </c>
      <c r="RPI48" s="83">
        <f t="shared" si="221"/>
        <v>0</v>
      </c>
      <c r="RPJ48" s="83">
        <f t="shared" si="221"/>
        <v>0</v>
      </c>
      <c r="RPK48" s="83">
        <f t="shared" si="221"/>
        <v>0</v>
      </c>
      <c r="RPL48" s="83">
        <f t="shared" si="221"/>
        <v>0</v>
      </c>
      <c r="RPM48" s="83">
        <f t="shared" si="221"/>
        <v>0</v>
      </c>
      <c r="RPN48" s="83">
        <f t="shared" si="221"/>
        <v>0</v>
      </c>
      <c r="RPO48" s="83">
        <f t="shared" si="221"/>
        <v>0</v>
      </c>
      <c r="RPP48" s="83">
        <f t="shared" si="221"/>
        <v>0</v>
      </c>
      <c r="RPQ48" s="83">
        <f t="shared" si="221"/>
        <v>0</v>
      </c>
      <c r="RPR48" s="83">
        <f t="shared" si="221"/>
        <v>0</v>
      </c>
      <c r="RPS48" s="83">
        <f t="shared" si="221"/>
        <v>0</v>
      </c>
      <c r="RPT48" s="83">
        <f t="shared" si="221"/>
        <v>0</v>
      </c>
      <c r="RPU48" s="83">
        <f t="shared" si="221"/>
        <v>0</v>
      </c>
      <c r="RPV48" s="83">
        <f t="shared" si="221"/>
        <v>0</v>
      </c>
      <c r="RPW48" s="83">
        <f t="shared" si="221"/>
        <v>0</v>
      </c>
      <c r="RPX48" s="83">
        <f t="shared" si="221"/>
        <v>0</v>
      </c>
      <c r="RPY48" s="83">
        <f t="shared" si="221"/>
        <v>0</v>
      </c>
      <c r="RPZ48" s="83">
        <f t="shared" si="221"/>
        <v>0</v>
      </c>
      <c r="RQA48" s="83">
        <f t="shared" si="221"/>
        <v>0</v>
      </c>
      <c r="RQB48" s="83">
        <f t="shared" si="221"/>
        <v>0</v>
      </c>
      <c r="RQC48" s="83">
        <f t="shared" si="221"/>
        <v>0</v>
      </c>
      <c r="RQD48" s="83">
        <f t="shared" si="221"/>
        <v>0</v>
      </c>
      <c r="RQE48" s="83">
        <f t="shared" si="221"/>
        <v>0</v>
      </c>
      <c r="RQF48" s="83">
        <f t="shared" si="221"/>
        <v>0</v>
      </c>
      <c r="RQG48" s="83">
        <f t="shared" si="221"/>
        <v>0</v>
      </c>
      <c r="RQH48" s="83">
        <f t="shared" ref="RQH48:RSS48" si="222" xml:space="preserve"> CHOOSE($E$45, RQH65, RQH78, RQH91)</f>
        <v>0</v>
      </c>
      <c r="RQI48" s="83">
        <f t="shared" si="222"/>
        <v>0</v>
      </c>
      <c r="RQJ48" s="83">
        <f t="shared" si="222"/>
        <v>0</v>
      </c>
      <c r="RQK48" s="83">
        <f t="shared" si="222"/>
        <v>0</v>
      </c>
      <c r="RQL48" s="83">
        <f t="shared" si="222"/>
        <v>0</v>
      </c>
      <c r="RQM48" s="83">
        <f t="shared" si="222"/>
        <v>0</v>
      </c>
      <c r="RQN48" s="83">
        <f t="shared" si="222"/>
        <v>0</v>
      </c>
      <c r="RQO48" s="83">
        <f t="shared" si="222"/>
        <v>0</v>
      </c>
      <c r="RQP48" s="83">
        <f t="shared" si="222"/>
        <v>0</v>
      </c>
      <c r="RQQ48" s="83">
        <f t="shared" si="222"/>
        <v>0</v>
      </c>
      <c r="RQR48" s="83">
        <f t="shared" si="222"/>
        <v>0</v>
      </c>
      <c r="RQS48" s="83">
        <f t="shared" si="222"/>
        <v>0</v>
      </c>
      <c r="RQT48" s="83">
        <f t="shared" si="222"/>
        <v>0</v>
      </c>
      <c r="RQU48" s="83">
        <f t="shared" si="222"/>
        <v>0</v>
      </c>
      <c r="RQV48" s="83">
        <f t="shared" si="222"/>
        <v>0</v>
      </c>
      <c r="RQW48" s="83">
        <f t="shared" si="222"/>
        <v>0</v>
      </c>
      <c r="RQX48" s="83">
        <f t="shared" si="222"/>
        <v>0</v>
      </c>
      <c r="RQY48" s="83">
        <f t="shared" si="222"/>
        <v>0</v>
      </c>
      <c r="RQZ48" s="83">
        <f t="shared" si="222"/>
        <v>0</v>
      </c>
      <c r="RRA48" s="83">
        <f t="shared" si="222"/>
        <v>0</v>
      </c>
      <c r="RRB48" s="83">
        <f t="shared" si="222"/>
        <v>0</v>
      </c>
      <c r="RRC48" s="83">
        <f t="shared" si="222"/>
        <v>0</v>
      </c>
      <c r="RRD48" s="83">
        <f t="shared" si="222"/>
        <v>0</v>
      </c>
      <c r="RRE48" s="83">
        <f t="shared" si="222"/>
        <v>0</v>
      </c>
      <c r="RRF48" s="83">
        <f t="shared" si="222"/>
        <v>0</v>
      </c>
      <c r="RRG48" s="83">
        <f t="shared" si="222"/>
        <v>0</v>
      </c>
      <c r="RRH48" s="83">
        <f t="shared" si="222"/>
        <v>0</v>
      </c>
      <c r="RRI48" s="83">
        <f t="shared" si="222"/>
        <v>0</v>
      </c>
      <c r="RRJ48" s="83">
        <f t="shared" si="222"/>
        <v>0</v>
      </c>
      <c r="RRK48" s="83">
        <f t="shared" si="222"/>
        <v>0</v>
      </c>
      <c r="RRL48" s="83">
        <f t="shared" si="222"/>
        <v>0</v>
      </c>
      <c r="RRM48" s="83">
        <f t="shared" si="222"/>
        <v>0</v>
      </c>
      <c r="RRN48" s="83">
        <f t="shared" si="222"/>
        <v>0</v>
      </c>
      <c r="RRO48" s="83">
        <f t="shared" si="222"/>
        <v>0</v>
      </c>
      <c r="RRP48" s="83">
        <f t="shared" si="222"/>
        <v>0</v>
      </c>
      <c r="RRQ48" s="83">
        <f t="shared" si="222"/>
        <v>0</v>
      </c>
      <c r="RRR48" s="83">
        <f t="shared" si="222"/>
        <v>0</v>
      </c>
      <c r="RRS48" s="83">
        <f t="shared" si="222"/>
        <v>0</v>
      </c>
      <c r="RRT48" s="83">
        <f t="shared" si="222"/>
        <v>0</v>
      </c>
      <c r="RRU48" s="83">
        <f t="shared" si="222"/>
        <v>0</v>
      </c>
      <c r="RRV48" s="83">
        <f t="shared" si="222"/>
        <v>0</v>
      </c>
      <c r="RRW48" s="83">
        <f t="shared" si="222"/>
        <v>0</v>
      </c>
      <c r="RRX48" s="83">
        <f t="shared" si="222"/>
        <v>0</v>
      </c>
      <c r="RRY48" s="83">
        <f t="shared" si="222"/>
        <v>0</v>
      </c>
      <c r="RRZ48" s="83">
        <f t="shared" si="222"/>
        <v>0</v>
      </c>
      <c r="RSA48" s="83">
        <f t="shared" si="222"/>
        <v>0</v>
      </c>
      <c r="RSB48" s="83">
        <f t="shared" si="222"/>
        <v>0</v>
      </c>
      <c r="RSC48" s="83">
        <f t="shared" si="222"/>
        <v>0</v>
      </c>
      <c r="RSD48" s="83">
        <f t="shared" si="222"/>
        <v>0</v>
      </c>
      <c r="RSE48" s="83">
        <f t="shared" si="222"/>
        <v>0</v>
      </c>
      <c r="RSF48" s="83">
        <f t="shared" si="222"/>
        <v>0</v>
      </c>
      <c r="RSG48" s="83">
        <f t="shared" si="222"/>
        <v>0</v>
      </c>
      <c r="RSH48" s="83">
        <f t="shared" si="222"/>
        <v>0</v>
      </c>
      <c r="RSI48" s="83">
        <f t="shared" si="222"/>
        <v>0</v>
      </c>
      <c r="RSJ48" s="83">
        <f t="shared" si="222"/>
        <v>0</v>
      </c>
      <c r="RSK48" s="83">
        <f t="shared" si="222"/>
        <v>0</v>
      </c>
      <c r="RSL48" s="83">
        <f t="shared" si="222"/>
        <v>0</v>
      </c>
      <c r="RSM48" s="83">
        <f t="shared" si="222"/>
        <v>0</v>
      </c>
      <c r="RSN48" s="83">
        <f t="shared" si="222"/>
        <v>0</v>
      </c>
      <c r="RSO48" s="83">
        <f t="shared" si="222"/>
        <v>0</v>
      </c>
      <c r="RSP48" s="83">
        <f t="shared" si="222"/>
        <v>0</v>
      </c>
      <c r="RSQ48" s="83">
        <f t="shared" si="222"/>
        <v>0</v>
      </c>
      <c r="RSR48" s="83">
        <f t="shared" si="222"/>
        <v>0</v>
      </c>
      <c r="RSS48" s="83">
        <f t="shared" si="222"/>
        <v>0</v>
      </c>
      <c r="RST48" s="83">
        <f t="shared" ref="RST48:RVE48" si="223" xml:space="preserve"> CHOOSE($E$45, RST65, RST78, RST91)</f>
        <v>0</v>
      </c>
      <c r="RSU48" s="83">
        <f t="shared" si="223"/>
        <v>0</v>
      </c>
      <c r="RSV48" s="83">
        <f t="shared" si="223"/>
        <v>0</v>
      </c>
      <c r="RSW48" s="83">
        <f t="shared" si="223"/>
        <v>0</v>
      </c>
      <c r="RSX48" s="83">
        <f t="shared" si="223"/>
        <v>0</v>
      </c>
      <c r="RSY48" s="83">
        <f t="shared" si="223"/>
        <v>0</v>
      </c>
      <c r="RSZ48" s="83">
        <f t="shared" si="223"/>
        <v>0</v>
      </c>
      <c r="RTA48" s="83">
        <f t="shared" si="223"/>
        <v>0</v>
      </c>
      <c r="RTB48" s="83">
        <f t="shared" si="223"/>
        <v>0</v>
      </c>
      <c r="RTC48" s="83">
        <f t="shared" si="223"/>
        <v>0</v>
      </c>
      <c r="RTD48" s="83">
        <f t="shared" si="223"/>
        <v>0</v>
      </c>
      <c r="RTE48" s="83">
        <f t="shared" si="223"/>
        <v>0</v>
      </c>
      <c r="RTF48" s="83">
        <f t="shared" si="223"/>
        <v>0</v>
      </c>
      <c r="RTG48" s="83">
        <f t="shared" si="223"/>
        <v>0</v>
      </c>
      <c r="RTH48" s="83">
        <f t="shared" si="223"/>
        <v>0</v>
      </c>
      <c r="RTI48" s="83">
        <f t="shared" si="223"/>
        <v>0</v>
      </c>
      <c r="RTJ48" s="83">
        <f t="shared" si="223"/>
        <v>0</v>
      </c>
      <c r="RTK48" s="83">
        <f t="shared" si="223"/>
        <v>0</v>
      </c>
      <c r="RTL48" s="83">
        <f t="shared" si="223"/>
        <v>0</v>
      </c>
      <c r="RTM48" s="83">
        <f t="shared" si="223"/>
        <v>0</v>
      </c>
      <c r="RTN48" s="83">
        <f t="shared" si="223"/>
        <v>0</v>
      </c>
      <c r="RTO48" s="83">
        <f t="shared" si="223"/>
        <v>0</v>
      </c>
      <c r="RTP48" s="83">
        <f t="shared" si="223"/>
        <v>0</v>
      </c>
      <c r="RTQ48" s="83">
        <f t="shared" si="223"/>
        <v>0</v>
      </c>
      <c r="RTR48" s="83">
        <f t="shared" si="223"/>
        <v>0</v>
      </c>
      <c r="RTS48" s="83">
        <f t="shared" si="223"/>
        <v>0</v>
      </c>
      <c r="RTT48" s="83">
        <f t="shared" si="223"/>
        <v>0</v>
      </c>
      <c r="RTU48" s="83">
        <f t="shared" si="223"/>
        <v>0</v>
      </c>
      <c r="RTV48" s="83">
        <f t="shared" si="223"/>
        <v>0</v>
      </c>
      <c r="RTW48" s="83">
        <f t="shared" si="223"/>
        <v>0</v>
      </c>
      <c r="RTX48" s="83">
        <f t="shared" si="223"/>
        <v>0</v>
      </c>
      <c r="RTY48" s="83">
        <f t="shared" si="223"/>
        <v>0</v>
      </c>
      <c r="RTZ48" s="83">
        <f t="shared" si="223"/>
        <v>0</v>
      </c>
      <c r="RUA48" s="83">
        <f t="shared" si="223"/>
        <v>0</v>
      </c>
      <c r="RUB48" s="83">
        <f t="shared" si="223"/>
        <v>0</v>
      </c>
      <c r="RUC48" s="83">
        <f t="shared" si="223"/>
        <v>0</v>
      </c>
      <c r="RUD48" s="83">
        <f t="shared" si="223"/>
        <v>0</v>
      </c>
      <c r="RUE48" s="83">
        <f t="shared" si="223"/>
        <v>0</v>
      </c>
      <c r="RUF48" s="83">
        <f t="shared" si="223"/>
        <v>0</v>
      </c>
      <c r="RUG48" s="83">
        <f t="shared" si="223"/>
        <v>0</v>
      </c>
      <c r="RUH48" s="83">
        <f t="shared" si="223"/>
        <v>0</v>
      </c>
      <c r="RUI48" s="83">
        <f t="shared" si="223"/>
        <v>0</v>
      </c>
      <c r="RUJ48" s="83">
        <f t="shared" si="223"/>
        <v>0</v>
      </c>
      <c r="RUK48" s="83">
        <f t="shared" si="223"/>
        <v>0</v>
      </c>
      <c r="RUL48" s="83">
        <f t="shared" si="223"/>
        <v>0</v>
      </c>
      <c r="RUM48" s="83">
        <f t="shared" si="223"/>
        <v>0</v>
      </c>
      <c r="RUN48" s="83">
        <f t="shared" si="223"/>
        <v>0</v>
      </c>
      <c r="RUO48" s="83">
        <f t="shared" si="223"/>
        <v>0</v>
      </c>
      <c r="RUP48" s="83">
        <f t="shared" si="223"/>
        <v>0</v>
      </c>
      <c r="RUQ48" s="83">
        <f t="shared" si="223"/>
        <v>0</v>
      </c>
      <c r="RUR48" s="83">
        <f t="shared" si="223"/>
        <v>0</v>
      </c>
      <c r="RUS48" s="83">
        <f t="shared" si="223"/>
        <v>0</v>
      </c>
      <c r="RUT48" s="83">
        <f t="shared" si="223"/>
        <v>0</v>
      </c>
      <c r="RUU48" s="83">
        <f t="shared" si="223"/>
        <v>0</v>
      </c>
      <c r="RUV48" s="83">
        <f t="shared" si="223"/>
        <v>0</v>
      </c>
      <c r="RUW48" s="83">
        <f t="shared" si="223"/>
        <v>0</v>
      </c>
      <c r="RUX48" s="83">
        <f t="shared" si="223"/>
        <v>0</v>
      </c>
      <c r="RUY48" s="83">
        <f t="shared" si="223"/>
        <v>0</v>
      </c>
      <c r="RUZ48" s="83">
        <f t="shared" si="223"/>
        <v>0</v>
      </c>
      <c r="RVA48" s="83">
        <f t="shared" si="223"/>
        <v>0</v>
      </c>
      <c r="RVB48" s="83">
        <f t="shared" si="223"/>
        <v>0</v>
      </c>
      <c r="RVC48" s="83">
        <f t="shared" si="223"/>
        <v>0</v>
      </c>
      <c r="RVD48" s="83">
        <f t="shared" si="223"/>
        <v>0</v>
      </c>
      <c r="RVE48" s="83">
        <f t="shared" si="223"/>
        <v>0</v>
      </c>
      <c r="RVF48" s="83">
        <f t="shared" ref="RVF48:RXQ48" si="224" xml:space="preserve"> CHOOSE($E$45, RVF65, RVF78, RVF91)</f>
        <v>0</v>
      </c>
      <c r="RVG48" s="83">
        <f t="shared" si="224"/>
        <v>0</v>
      </c>
      <c r="RVH48" s="83">
        <f t="shared" si="224"/>
        <v>0</v>
      </c>
      <c r="RVI48" s="83">
        <f t="shared" si="224"/>
        <v>0</v>
      </c>
      <c r="RVJ48" s="83">
        <f t="shared" si="224"/>
        <v>0</v>
      </c>
      <c r="RVK48" s="83">
        <f t="shared" si="224"/>
        <v>0</v>
      </c>
      <c r="RVL48" s="83">
        <f t="shared" si="224"/>
        <v>0</v>
      </c>
      <c r="RVM48" s="83">
        <f t="shared" si="224"/>
        <v>0</v>
      </c>
      <c r="RVN48" s="83">
        <f t="shared" si="224"/>
        <v>0</v>
      </c>
      <c r="RVO48" s="83">
        <f t="shared" si="224"/>
        <v>0</v>
      </c>
      <c r="RVP48" s="83">
        <f t="shared" si="224"/>
        <v>0</v>
      </c>
      <c r="RVQ48" s="83">
        <f t="shared" si="224"/>
        <v>0</v>
      </c>
      <c r="RVR48" s="83">
        <f t="shared" si="224"/>
        <v>0</v>
      </c>
      <c r="RVS48" s="83">
        <f t="shared" si="224"/>
        <v>0</v>
      </c>
      <c r="RVT48" s="83">
        <f t="shared" si="224"/>
        <v>0</v>
      </c>
      <c r="RVU48" s="83">
        <f t="shared" si="224"/>
        <v>0</v>
      </c>
      <c r="RVV48" s="83">
        <f t="shared" si="224"/>
        <v>0</v>
      </c>
      <c r="RVW48" s="83">
        <f t="shared" si="224"/>
        <v>0</v>
      </c>
      <c r="RVX48" s="83">
        <f t="shared" si="224"/>
        <v>0</v>
      </c>
      <c r="RVY48" s="83">
        <f t="shared" si="224"/>
        <v>0</v>
      </c>
      <c r="RVZ48" s="83">
        <f t="shared" si="224"/>
        <v>0</v>
      </c>
      <c r="RWA48" s="83">
        <f t="shared" si="224"/>
        <v>0</v>
      </c>
      <c r="RWB48" s="83">
        <f t="shared" si="224"/>
        <v>0</v>
      </c>
      <c r="RWC48" s="83">
        <f t="shared" si="224"/>
        <v>0</v>
      </c>
      <c r="RWD48" s="83">
        <f t="shared" si="224"/>
        <v>0</v>
      </c>
      <c r="RWE48" s="83">
        <f t="shared" si="224"/>
        <v>0</v>
      </c>
      <c r="RWF48" s="83">
        <f t="shared" si="224"/>
        <v>0</v>
      </c>
      <c r="RWG48" s="83">
        <f t="shared" si="224"/>
        <v>0</v>
      </c>
      <c r="RWH48" s="83">
        <f t="shared" si="224"/>
        <v>0</v>
      </c>
      <c r="RWI48" s="83">
        <f t="shared" si="224"/>
        <v>0</v>
      </c>
      <c r="RWJ48" s="83">
        <f t="shared" si="224"/>
        <v>0</v>
      </c>
      <c r="RWK48" s="83">
        <f t="shared" si="224"/>
        <v>0</v>
      </c>
      <c r="RWL48" s="83">
        <f t="shared" si="224"/>
        <v>0</v>
      </c>
      <c r="RWM48" s="83">
        <f t="shared" si="224"/>
        <v>0</v>
      </c>
      <c r="RWN48" s="83">
        <f t="shared" si="224"/>
        <v>0</v>
      </c>
      <c r="RWO48" s="83">
        <f t="shared" si="224"/>
        <v>0</v>
      </c>
      <c r="RWP48" s="83">
        <f t="shared" si="224"/>
        <v>0</v>
      </c>
      <c r="RWQ48" s="83">
        <f t="shared" si="224"/>
        <v>0</v>
      </c>
      <c r="RWR48" s="83">
        <f t="shared" si="224"/>
        <v>0</v>
      </c>
      <c r="RWS48" s="83">
        <f t="shared" si="224"/>
        <v>0</v>
      </c>
      <c r="RWT48" s="83">
        <f t="shared" si="224"/>
        <v>0</v>
      </c>
      <c r="RWU48" s="83">
        <f t="shared" si="224"/>
        <v>0</v>
      </c>
      <c r="RWV48" s="83">
        <f t="shared" si="224"/>
        <v>0</v>
      </c>
      <c r="RWW48" s="83">
        <f t="shared" si="224"/>
        <v>0</v>
      </c>
      <c r="RWX48" s="83">
        <f t="shared" si="224"/>
        <v>0</v>
      </c>
      <c r="RWY48" s="83">
        <f t="shared" si="224"/>
        <v>0</v>
      </c>
      <c r="RWZ48" s="83">
        <f t="shared" si="224"/>
        <v>0</v>
      </c>
      <c r="RXA48" s="83">
        <f t="shared" si="224"/>
        <v>0</v>
      </c>
      <c r="RXB48" s="83">
        <f t="shared" si="224"/>
        <v>0</v>
      </c>
      <c r="RXC48" s="83">
        <f t="shared" si="224"/>
        <v>0</v>
      </c>
      <c r="RXD48" s="83">
        <f t="shared" si="224"/>
        <v>0</v>
      </c>
      <c r="RXE48" s="83">
        <f t="shared" si="224"/>
        <v>0</v>
      </c>
      <c r="RXF48" s="83">
        <f t="shared" si="224"/>
        <v>0</v>
      </c>
      <c r="RXG48" s="83">
        <f t="shared" si="224"/>
        <v>0</v>
      </c>
      <c r="RXH48" s="83">
        <f t="shared" si="224"/>
        <v>0</v>
      </c>
      <c r="RXI48" s="83">
        <f t="shared" si="224"/>
        <v>0</v>
      </c>
      <c r="RXJ48" s="83">
        <f t="shared" si="224"/>
        <v>0</v>
      </c>
      <c r="RXK48" s="83">
        <f t="shared" si="224"/>
        <v>0</v>
      </c>
      <c r="RXL48" s="83">
        <f t="shared" si="224"/>
        <v>0</v>
      </c>
      <c r="RXM48" s="83">
        <f t="shared" si="224"/>
        <v>0</v>
      </c>
      <c r="RXN48" s="83">
        <f t="shared" si="224"/>
        <v>0</v>
      </c>
      <c r="RXO48" s="83">
        <f t="shared" si="224"/>
        <v>0</v>
      </c>
      <c r="RXP48" s="83">
        <f t="shared" si="224"/>
        <v>0</v>
      </c>
      <c r="RXQ48" s="83">
        <f t="shared" si="224"/>
        <v>0</v>
      </c>
      <c r="RXR48" s="83">
        <f t="shared" ref="RXR48:SAC48" si="225" xml:space="preserve"> CHOOSE($E$45, RXR65, RXR78, RXR91)</f>
        <v>0</v>
      </c>
      <c r="RXS48" s="83">
        <f t="shared" si="225"/>
        <v>0</v>
      </c>
      <c r="RXT48" s="83">
        <f t="shared" si="225"/>
        <v>0</v>
      </c>
      <c r="RXU48" s="83">
        <f t="shared" si="225"/>
        <v>0</v>
      </c>
      <c r="RXV48" s="83">
        <f t="shared" si="225"/>
        <v>0</v>
      </c>
      <c r="RXW48" s="83">
        <f t="shared" si="225"/>
        <v>0</v>
      </c>
      <c r="RXX48" s="83">
        <f t="shared" si="225"/>
        <v>0</v>
      </c>
      <c r="RXY48" s="83">
        <f t="shared" si="225"/>
        <v>0</v>
      </c>
      <c r="RXZ48" s="83">
        <f t="shared" si="225"/>
        <v>0</v>
      </c>
      <c r="RYA48" s="83">
        <f t="shared" si="225"/>
        <v>0</v>
      </c>
      <c r="RYB48" s="83">
        <f t="shared" si="225"/>
        <v>0</v>
      </c>
      <c r="RYC48" s="83">
        <f t="shared" si="225"/>
        <v>0</v>
      </c>
      <c r="RYD48" s="83">
        <f t="shared" si="225"/>
        <v>0</v>
      </c>
      <c r="RYE48" s="83">
        <f t="shared" si="225"/>
        <v>0</v>
      </c>
      <c r="RYF48" s="83">
        <f t="shared" si="225"/>
        <v>0</v>
      </c>
      <c r="RYG48" s="83">
        <f t="shared" si="225"/>
        <v>0</v>
      </c>
      <c r="RYH48" s="83">
        <f t="shared" si="225"/>
        <v>0</v>
      </c>
      <c r="RYI48" s="83">
        <f t="shared" si="225"/>
        <v>0</v>
      </c>
      <c r="RYJ48" s="83">
        <f t="shared" si="225"/>
        <v>0</v>
      </c>
      <c r="RYK48" s="83">
        <f t="shared" si="225"/>
        <v>0</v>
      </c>
      <c r="RYL48" s="83">
        <f t="shared" si="225"/>
        <v>0</v>
      </c>
      <c r="RYM48" s="83">
        <f t="shared" si="225"/>
        <v>0</v>
      </c>
      <c r="RYN48" s="83">
        <f t="shared" si="225"/>
        <v>0</v>
      </c>
      <c r="RYO48" s="83">
        <f t="shared" si="225"/>
        <v>0</v>
      </c>
      <c r="RYP48" s="83">
        <f t="shared" si="225"/>
        <v>0</v>
      </c>
      <c r="RYQ48" s="83">
        <f t="shared" si="225"/>
        <v>0</v>
      </c>
      <c r="RYR48" s="83">
        <f t="shared" si="225"/>
        <v>0</v>
      </c>
      <c r="RYS48" s="83">
        <f t="shared" si="225"/>
        <v>0</v>
      </c>
      <c r="RYT48" s="83">
        <f t="shared" si="225"/>
        <v>0</v>
      </c>
      <c r="RYU48" s="83">
        <f t="shared" si="225"/>
        <v>0</v>
      </c>
      <c r="RYV48" s="83">
        <f t="shared" si="225"/>
        <v>0</v>
      </c>
      <c r="RYW48" s="83">
        <f t="shared" si="225"/>
        <v>0</v>
      </c>
      <c r="RYX48" s="83">
        <f t="shared" si="225"/>
        <v>0</v>
      </c>
      <c r="RYY48" s="83">
        <f t="shared" si="225"/>
        <v>0</v>
      </c>
      <c r="RYZ48" s="83">
        <f t="shared" si="225"/>
        <v>0</v>
      </c>
      <c r="RZA48" s="83">
        <f t="shared" si="225"/>
        <v>0</v>
      </c>
      <c r="RZB48" s="83">
        <f t="shared" si="225"/>
        <v>0</v>
      </c>
      <c r="RZC48" s="83">
        <f t="shared" si="225"/>
        <v>0</v>
      </c>
      <c r="RZD48" s="83">
        <f t="shared" si="225"/>
        <v>0</v>
      </c>
      <c r="RZE48" s="83">
        <f t="shared" si="225"/>
        <v>0</v>
      </c>
      <c r="RZF48" s="83">
        <f t="shared" si="225"/>
        <v>0</v>
      </c>
      <c r="RZG48" s="83">
        <f t="shared" si="225"/>
        <v>0</v>
      </c>
      <c r="RZH48" s="83">
        <f t="shared" si="225"/>
        <v>0</v>
      </c>
      <c r="RZI48" s="83">
        <f t="shared" si="225"/>
        <v>0</v>
      </c>
      <c r="RZJ48" s="83">
        <f t="shared" si="225"/>
        <v>0</v>
      </c>
      <c r="RZK48" s="83">
        <f t="shared" si="225"/>
        <v>0</v>
      </c>
      <c r="RZL48" s="83">
        <f t="shared" si="225"/>
        <v>0</v>
      </c>
      <c r="RZM48" s="83">
        <f t="shared" si="225"/>
        <v>0</v>
      </c>
      <c r="RZN48" s="83">
        <f t="shared" si="225"/>
        <v>0</v>
      </c>
      <c r="RZO48" s="83">
        <f t="shared" si="225"/>
        <v>0</v>
      </c>
      <c r="RZP48" s="83">
        <f t="shared" si="225"/>
        <v>0</v>
      </c>
      <c r="RZQ48" s="83">
        <f t="shared" si="225"/>
        <v>0</v>
      </c>
      <c r="RZR48" s="83">
        <f t="shared" si="225"/>
        <v>0</v>
      </c>
      <c r="RZS48" s="83">
        <f t="shared" si="225"/>
        <v>0</v>
      </c>
      <c r="RZT48" s="83">
        <f t="shared" si="225"/>
        <v>0</v>
      </c>
      <c r="RZU48" s="83">
        <f t="shared" si="225"/>
        <v>0</v>
      </c>
      <c r="RZV48" s="83">
        <f t="shared" si="225"/>
        <v>0</v>
      </c>
      <c r="RZW48" s="83">
        <f t="shared" si="225"/>
        <v>0</v>
      </c>
      <c r="RZX48" s="83">
        <f t="shared" si="225"/>
        <v>0</v>
      </c>
      <c r="RZY48" s="83">
        <f t="shared" si="225"/>
        <v>0</v>
      </c>
      <c r="RZZ48" s="83">
        <f t="shared" si="225"/>
        <v>0</v>
      </c>
      <c r="SAA48" s="83">
        <f t="shared" si="225"/>
        <v>0</v>
      </c>
      <c r="SAB48" s="83">
        <f t="shared" si="225"/>
        <v>0</v>
      </c>
      <c r="SAC48" s="83">
        <f t="shared" si="225"/>
        <v>0</v>
      </c>
      <c r="SAD48" s="83">
        <f t="shared" ref="SAD48:SCO48" si="226" xml:space="preserve"> CHOOSE($E$45, SAD65, SAD78, SAD91)</f>
        <v>0</v>
      </c>
      <c r="SAE48" s="83">
        <f t="shared" si="226"/>
        <v>0</v>
      </c>
      <c r="SAF48" s="83">
        <f t="shared" si="226"/>
        <v>0</v>
      </c>
      <c r="SAG48" s="83">
        <f t="shared" si="226"/>
        <v>0</v>
      </c>
      <c r="SAH48" s="83">
        <f t="shared" si="226"/>
        <v>0</v>
      </c>
      <c r="SAI48" s="83">
        <f t="shared" si="226"/>
        <v>0</v>
      </c>
      <c r="SAJ48" s="83">
        <f t="shared" si="226"/>
        <v>0</v>
      </c>
      <c r="SAK48" s="83">
        <f t="shared" si="226"/>
        <v>0</v>
      </c>
      <c r="SAL48" s="83">
        <f t="shared" si="226"/>
        <v>0</v>
      </c>
      <c r="SAM48" s="83">
        <f t="shared" si="226"/>
        <v>0</v>
      </c>
      <c r="SAN48" s="83">
        <f t="shared" si="226"/>
        <v>0</v>
      </c>
      <c r="SAO48" s="83">
        <f t="shared" si="226"/>
        <v>0</v>
      </c>
      <c r="SAP48" s="83">
        <f t="shared" si="226"/>
        <v>0</v>
      </c>
      <c r="SAQ48" s="83">
        <f t="shared" si="226"/>
        <v>0</v>
      </c>
      <c r="SAR48" s="83">
        <f t="shared" si="226"/>
        <v>0</v>
      </c>
      <c r="SAS48" s="83">
        <f t="shared" si="226"/>
        <v>0</v>
      </c>
      <c r="SAT48" s="83">
        <f t="shared" si="226"/>
        <v>0</v>
      </c>
      <c r="SAU48" s="83">
        <f t="shared" si="226"/>
        <v>0</v>
      </c>
      <c r="SAV48" s="83">
        <f t="shared" si="226"/>
        <v>0</v>
      </c>
      <c r="SAW48" s="83">
        <f t="shared" si="226"/>
        <v>0</v>
      </c>
      <c r="SAX48" s="83">
        <f t="shared" si="226"/>
        <v>0</v>
      </c>
      <c r="SAY48" s="83">
        <f t="shared" si="226"/>
        <v>0</v>
      </c>
      <c r="SAZ48" s="83">
        <f t="shared" si="226"/>
        <v>0</v>
      </c>
      <c r="SBA48" s="83">
        <f t="shared" si="226"/>
        <v>0</v>
      </c>
      <c r="SBB48" s="83">
        <f t="shared" si="226"/>
        <v>0</v>
      </c>
      <c r="SBC48" s="83">
        <f t="shared" si="226"/>
        <v>0</v>
      </c>
      <c r="SBD48" s="83">
        <f t="shared" si="226"/>
        <v>0</v>
      </c>
      <c r="SBE48" s="83">
        <f t="shared" si="226"/>
        <v>0</v>
      </c>
      <c r="SBF48" s="83">
        <f t="shared" si="226"/>
        <v>0</v>
      </c>
      <c r="SBG48" s="83">
        <f t="shared" si="226"/>
        <v>0</v>
      </c>
      <c r="SBH48" s="83">
        <f t="shared" si="226"/>
        <v>0</v>
      </c>
      <c r="SBI48" s="83">
        <f t="shared" si="226"/>
        <v>0</v>
      </c>
      <c r="SBJ48" s="83">
        <f t="shared" si="226"/>
        <v>0</v>
      </c>
      <c r="SBK48" s="83">
        <f t="shared" si="226"/>
        <v>0</v>
      </c>
      <c r="SBL48" s="83">
        <f t="shared" si="226"/>
        <v>0</v>
      </c>
      <c r="SBM48" s="83">
        <f t="shared" si="226"/>
        <v>0</v>
      </c>
      <c r="SBN48" s="83">
        <f t="shared" si="226"/>
        <v>0</v>
      </c>
      <c r="SBO48" s="83">
        <f t="shared" si="226"/>
        <v>0</v>
      </c>
      <c r="SBP48" s="83">
        <f t="shared" si="226"/>
        <v>0</v>
      </c>
      <c r="SBQ48" s="83">
        <f t="shared" si="226"/>
        <v>0</v>
      </c>
      <c r="SBR48" s="83">
        <f t="shared" si="226"/>
        <v>0</v>
      </c>
      <c r="SBS48" s="83">
        <f t="shared" si="226"/>
        <v>0</v>
      </c>
      <c r="SBT48" s="83">
        <f t="shared" si="226"/>
        <v>0</v>
      </c>
      <c r="SBU48" s="83">
        <f t="shared" si="226"/>
        <v>0</v>
      </c>
      <c r="SBV48" s="83">
        <f t="shared" si="226"/>
        <v>0</v>
      </c>
      <c r="SBW48" s="83">
        <f t="shared" si="226"/>
        <v>0</v>
      </c>
      <c r="SBX48" s="83">
        <f t="shared" si="226"/>
        <v>0</v>
      </c>
      <c r="SBY48" s="83">
        <f t="shared" si="226"/>
        <v>0</v>
      </c>
      <c r="SBZ48" s="83">
        <f t="shared" si="226"/>
        <v>0</v>
      </c>
      <c r="SCA48" s="83">
        <f t="shared" si="226"/>
        <v>0</v>
      </c>
      <c r="SCB48" s="83">
        <f t="shared" si="226"/>
        <v>0</v>
      </c>
      <c r="SCC48" s="83">
        <f t="shared" si="226"/>
        <v>0</v>
      </c>
      <c r="SCD48" s="83">
        <f t="shared" si="226"/>
        <v>0</v>
      </c>
      <c r="SCE48" s="83">
        <f t="shared" si="226"/>
        <v>0</v>
      </c>
      <c r="SCF48" s="83">
        <f t="shared" si="226"/>
        <v>0</v>
      </c>
      <c r="SCG48" s="83">
        <f t="shared" si="226"/>
        <v>0</v>
      </c>
      <c r="SCH48" s="83">
        <f t="shared" si="226"/>
        <v>0</v>
      </c>
      <c r="SCI48" s="83">
        <f t="shared" si="226"/>
        <v>0</v>
      </c>
      <c r="SCJ48" s="83">
        <f t="shared" si="226"/>
        <v>0</v>
      </c>
      <c r="SCK48" s="83">
        <f t="shared" si="226"/>
        <v>0</v>
      </c>
      <c r="SCL48" s="83">
        <f t="shared" si="226"/>
        <v>0</v>
      </c>
      <c r="SCM48" s="83">
        <f t="shared" si="226"/>
        <v>0</v>
      </c>
      <c r="SCN48" s="83">
        <f t="shared" si="226"/>
        <v>0</v>
      </c>
      <c r="SCO48" s="83">
        <f t="shared" si="226"/>
        <v>0</v>
      </c>
      <c r="SCP48" s="83">
        <f t="shared" ref="SCP48:SFA48" si="227" xml:space="preserve"> CHOOSE($E$45, SCP65, SCP78, SCP91)</f>
        <v>0</v>
      </c>
      <c r="SCQ48" s="83">
        <f t="shared" si="227"/>
        <v>0</v>
      </c>
      <c r="SCR48" s="83">
        <f t="shared" si="227"/>
        <v>0</v>
      </c>
      <c r="SCS48" s="83">
        <f t="shared" si="227"/>
        <v>0</v>
      </c>
      <c r="SCT48" s="83">
        <f t="shared" si="227"/>
        <v>0</v>
      </c>
      <c r="SCU48" s="83">
        <f t="shared" si="227"/>
        <v>0</v>
      </c>
      <c r="SCV48" s="83">
        <f t="shared" si="227"/>
        <v>0</v>
      </c>
      <c r="SCW48" s="83">
        <f t="shared" si="227"/>
        <v>0</v>
      </c>
      <c r="SCX48" s="83">
        <f t="shared" si="227"/>
        <v>0</v>
      </c>
      <c r="SCY48" s="83">
        <f t="shared" si="227"/>
        <v>0</v>
      </c>
      <c r="SCZ48" s="83">
        <f t="shared" si="227"/>
        <v>0</v>
      </c>
      <c r="SDA48" s="83">
        <f t="shared" si="227"/>
        <v>0</v>
      </c>
      <c r="SDB48" s="83">
        <f t="shared" si="227"/>
        <v>0</v>
      </c>
      <c r="SDC48" s="83">
        <f t="shared" si="227"/>
        <v>0</v>
      </c>
      <c r="SDD48" s="83">
        <f t="shared" si="227"/>
        <v>0</v>
      </c>
      <c r="SDE48" s="83">
        <f t="shared" si="227"/>
        <v>0</v>
      </c>
      <c r="SDF48" s="83">
        <f t="shared" si="227"/>
        <v>0</v>
      </c>
      <c r="SDG48" s="83">
        <f t="shared" si="227"/>
        <v>0</v>
      </c>
      <c r="SDH48" s="83">
        <f t="shared" si="227"/>
        <v>0</v>
      </c>
      <c r="SDI48" s="83">
        <f t="shared" si="227"/>
        <v>0</v>
      </c>
      <c r="SDJ48" s="83">
        <f t="shared" si="227"/>
        <v>0</v>
      </c>
      <c r="SDK48" s="83">
        <f t="shared" si="227"/>
        <v>0</v>
      </c>
      <c r="SDL48" s="83">
        <f t="shared" si="227"/>
        <v>0</v>
      </c>
      <c r="SDM48" s="83">
        <f t="shared" si="227"/>
        <v>0</v>
      </c>
      <c r="SDN48" s="83">
        <f t="shared" si="227"/>
        <v>0</v>
      </c>
      <c r="SDO48" s="83">
        <f t="shared" si="227"/>
        <v>0</v>
      </c>
      <c r="SDP48" s="83">
        <f t="shared" si="227"/>
        <v>0</v>
      </c>
      <c r="SDQ48" s="83">
        <f t="shared" si="227"/>
        <v>0</v>
      </c>
      <c r="SDR48" s="83">
        <f t="shared" si="227"/>
        <v>0</v>
      </c>
      <c r="SDS48" s="83">
        <f t="shared" si="227"/>
        <v>0</v>
      </c>
      <c r="SDT48" s="83">
        <f t="shared" si="227"/>
        <v>0</v>
      </c>
      <c r="SDU48" s="83">
        <f t="shared" si="227"/>
        <v>0</v>
      </c>
      <c r="SDV48" s="83">
        <f t="shared" si="227"/>
        <v>0</v>
      </c>
      <c r="SDW48" s="83">
        <f t="shared" si="227"/>
        <v>0</v>
      </c>
      <c r="SDX48" s="83">
        <f t="shared" si="227"/>
        <v>0</v>
      </c>
      <c r="SDY48" s="83">
        <f t="shared" si="227"/>
        <v>0</v>
      </c>
      <c r="SDZ48" s="83">
        <f t="shared" si="227"/>
        <v>0</v>
      </c>
      <c r="SEA48" s="83">
        <f t="shared" si="227"/>
        <v>0</v>
      </c>
      <c r="SEB48" s="83">
        <f t="shared" si="227"/>
        <v>0</v>
      </c>
      <c r="SEC48" s="83">
        <f t="shared" si="227"/>
        <v>0</v>
      </c>
      <c r="SED48" s="83">
        <f t="shared" si="227"/>
        <v>0</v>
      </c>
      <c r="SEE48" s="83">
        <f t="shared" si="227"/>
        <v>0</v>
      </c>
      <c r="SEF48" s="83">
        <f t="shared" si="227"/>
        <v>0</v>
      </c>
      <c r="SEG48" s="83">
        <f t="shared" si="227"/>
        <v>0</v>
      </c>
      <c r="SEH48" s="83">
        <f t="shared" si="227"/>
        <v>0</v>
      </c>
      <c r="SEI48" s="83">
        <f t="shared" si="227"/>
        <v>0</v>
      </c>
      <c r="SEJ48" s="83">
        <f t="shared" si="227"/>
        <v>0</v>
      </c>
      <c r="SEK48" s="83">
        <f t="shared" si="227"/>
        <v>0</v>
      </c>
      <c r="SEL48" s="83">
        <f t="shared" si="227"/>
        <v>0</v>
      </c>
      <c r="SEM48" s="83">
        <f t="shared" si="227"/>
        <v>0</v>
      </c>
      <c r="SEN48" s="83">
        <f t="shared" si="227"/>
        <v>0</v>
      </c>
      <c r="SEO48" s="83">
        <f t="shared" si="227"/>
        <v>0</v>
      </c>
      <c r="SEP48" s="83">
        <f t="shared" si="227"/>
        <v>0</v>
      </c>
      <c r="SEQ48" s="83">
        <f t="shared" si="227"/>
        <v>0</v>
      </c>
      <c r="SER48" s="83">
        <f t="shared" si="227"/>
        <v>0</v>
      </c>
      <c r="SES48" s="83">
        <f t="shared" si="227"/>
        <v>0</v>
      </c>
      <c r="SET48" s="83">
        <f t="shared" si="227"/>
        <v>0</v>
      </c>
      <c r="SEU48" s="83">
        <f t="shared" si="227"/>
        <v>0</v>
      </c>
      <c r="SEV48" s="83">
        <f t="shared" si="227"/>
        <v>0</v>
      </c>
      <c r="SEW48" s="83">
        <f t="shared" si="227"/>
        <v>0</v>
      </c>
      <c r="SEX48" s="83">
        <f t="shared" si="227"/>
        <v>0</v>
      </c>
      <c r="SEY48" s="83">
        <f t="shared" si="227"/>
        <v>0</v>
      </c>
      <c r="SEZ48" s="83">
        <f t="shared" si="227"/>
        <v>0</v>
      </c>
      <c r="SFA48" s="83">
        <f t="shared" si="227"/>
        <v>0</v>
      </c>
      <c r="SFB48" s="83">
        <f t="shared" ref="SFB48:SHM48" si="228" xml:space="preserve"> CHOOSE($E$45, SFB65, SFB78, SFB91)</f>
        <v>0</v>
      </c>
      <c r="SFC48" s="83">
        <f t="shared" si="228"/>
        <v>0</v>
      </c>
      <c r="SFD48" s="83">
        <f t="shared" si="228"/>
        <v>0</v>
      </c>
      <c r="SFE48" s="83">
        <f t="shared" si="228"/>
        <v>0</v>
      </c>
      <c r="SFF48" s="83">
        <f t="shared" si="228"/>
        <v>0</v>
      </c>
      <c r="SFG48" s="83">
        <f t="shared" si="228"/>
        <v>0</v>
      </c>
      <c r="SFH48" s="83">
        <f t="shared" si="228"/>
        <v>0</v>
      </c>
      <c r="SFI48" s="83">
        <f t="shared" si="228"/>
        <v>0</v>
      </c>
      <c r="SFJ48" s="83">
        <f t="shared" si="228"/>
        <v>0</v>
      </c>
      <c r="SFK48" s="83">
        <f t="shared" si="228"/>
        <v>0</v>
      </c>
      <c r="SFL48" s="83">
        <f t="shared" si="228"/>
        <v>0</v>
      </c>
      <c r="SFM48" s="83">
        <f t="shared" si="228"/>
        <v>0</v>
      </c>
      <c r="SFN48" s="83">
        <f t="shared" si="228"/>
        <v>0</v>
      </c>
      <c r="SFO48" s="83">
        <f t="shared" si="228"/>
        <v>0</v>
      </c>
      <c r="SFP48" s="83">
        <f t="shared" si="228"/>
        <v>0</v>
      </c>
      <c r="SFQ48" s="83">
        <f t="shared" si="228"/>
        <v>0</v>
      </c>
      <c r="SFR48" s="83">
        <f t="shared" si="228"/>
        <v>0</v>
      </c>
      <c r="SFS48" s="83">
        <f t="shared" si="228"/>
        <v>0</v>
      </c>
      <c r="SFT48" s="83">
        <f t="shared" si="228"/>
        <v>0</v>
      </c>
      <c r="SFU48" s="83">
        <f t="shared" si="228"/>
        <v>0</v>
      </c>
      <c r="SFV48" s="83">
        <f t="shared" si="228"/>
        <v>0</v>
      </c>
      <c r="SFW48" s="83">
        <f t="shared" si="228"/>
        <v>0</v>
      </c>
      <c r="SFX48" s="83">
        <f t="shared" si="228"/>
        <v>0</v>
      </c>
      <c r="SFY48" s="83">
        <f t="shared" si="228"/>
        <v>0</v>
      </c>
      <c r="SFZ48" s="83">
        <f t="shared" si="228"/>
        <v>0</v>
      </c>
      <c r="SGA48" s="83">
        <f t="shared" si="228"/>
        <v>0</v>
      </c>
      <c r="SGB48" s="83">
        <f t="shared" si="228"/>
        <v>0</v>
      </c>
      <c r="SGC48" s="83">
        <f t="shared" si="228"/>
        <v>0</v>
      </c>
      <c r="SGD48" s="83">
        <f t="shared" si="228"/>
        <v>0</v>
      </c>
      <c r="SGE48" s="83">
        <f t="shared" si="228"/>
        <v>0</v>
      </c>
      <c r="SGF48" s="83">
        <f t="shared" si="228"/>
        <v>0</v>
      </c>
      <c r="SGG48" s="83">
        <f t="shared" si="228"/>
        <v>0</v>
      </c>
      <c r="SGH48" s="83">
        <f t="shared" si="228"/>
        <v>0</v>
      </c>
      <c r="SGI48" s="83">
        <f t="shared" si="228"/>
        <v>0</v>
      </c>
      <c r="SGJ48" s="83">
        <f t="shared" si="228"/>
        <v>0</v>
      </c>
      <c r="SGK48" s="83">
        <f t="shared" si="228"/>
        <v>0</v>
      </c>
      <c r="SGL48" s="83">
        <f t="shared" si="228"/>
        <v>0</v>
      </c>
      <c r="SGM48" s="83">
        <f t="shared" si="228"/>
        <v>0</v>
      </c>
      <c r="SGN48" s="83">
        <f t="shared" si="228"/>
        <v>0</v>
      </c>
      <c r="SGO48" s="83">
        <f t="shared" si="228"/>
        <v>0</v>
      </c>
      <c r="SGP48" s="83">
        <f t="shared" si="228"/>
        <v>0</v>
      </c>
      <c r="SGQ48" s="83">
        <f t="shared" si="228"/>
        <v>0</v>
      </c>
      <c r="SGR48" s="83">
        <f t="shared" si="228"/>
        <v>0</v>
      </c>
      <c r="SGS48" s="83">
        <f t="shared" si="228"/>
        <v>0</v>
      </c>
      <c r="SGT48" s="83">
        <f t="shared" si="228"/>
        <v>0</v>
      </c>
      <c r="SGU48" s="83">
        <f t="shared" si="228"/>
        <v>0</v>
      </c>
      <c r="SGV48" s="83">
        <f t="shared" si="228"/>
        <v>0</v>
      </c>
      <c r="SGW48" s="83">
        <f t="shared" si="228"/>
        <v>0</v>
      </c>
      <c r="SGX48" s="83">
        <f t="shared" si="228"/>
        <v>0</v>
      </c>
      <c r="SGY48" s="83">
        <f t="shared" si="228"/>
        <v>0</v>
      </c>
      <c r="SGZ48" s="83">
        <f t="shared" si="228"/>
        <v>0</v>
      </c>
      <c r="SHA48" s="83">
        <f t="shared" si="228"/>
        <v>0</v>
      </c>
      <c r="SHB48" s="83">
        <f t="shared" si="228"/>
        <v>0</v>
      </c>
      <c r="SHC48" s="83">
        <f t="shared" si="228"/>
        <v>0</v>
      </c>
      <c r="SHD48" s="83">
        <f t="shared" si="228"/>
        <v>0</v>
      </c>
      <c r="SHE48" s="83">
        <f t="shared" si="228"/>
        <v>0</v>
      </c>
      <c r="SHF48" s="83">
        <f t="shared" si="228"/>
        <v>0</v>
      </c>
      <c r="SHG48" s="83">
        <f t="shared" si="228"/>
        <v>0</v>
      </c>
      <c r="SHH48" s="83">
        <f t="shared" si="228"/>
        <v>0</v>
      </c>
      <c r="SHI48" s="83">
        <f t="shared" si="228"/>
        <v>0</v>
      </c>
      <c r="SHJ48" s="83">
        <f t="shared" si="228"/>
        <v>0</v>
      </c>
      <c r="SHK48" s="83">
        <f t="shared" si="228"/>
        <v>0</v>
      </c>
      <c r="SHL48" s="83">
        <f t="shared" si="228"/>
        <v>0</v>
      </c>
      <c r="SHM48" s="83">
        <f t="shared" si="228"/>
        <v>0</v>
      </c>
      <c r="SHN48" s="83">
        <f t="shared" ref="SHN48:SJY48" si="229" xml:space="preserve"> CHOOSE($E$45, SHN65, SHN78, SHN91)</f>
        <v>0</v>
      </c>
      <c r="SHO48" s="83">
        <f t="shared" si="229"/>
        <v>0</v>
      </c>
      <c r="SHP48" s="83">
        <f t="shared" si="229"/>
        <v>0</v>
      </c>
      <c r="SHQ48" s="83">
        <f t="shared" si="229"/>
        <v>0</v>
      </c>
      <c r="SHR48" s="83">
        <f t="shared" si="229"/>
        <v>0</v>
      </c>
      <c r="SHS48" s="83">
        <f t="shared" si="229"/>
        <v>0</v>
      </c>
      <c r="SHT48" s="83">
        <f t="shared" si="229"/>
        <v>0</v>
      </c>
      <c r="SHU48" s="83">
        <f t="shared" si="229"/>
        <v>0</v>
      </c>
      <c r="SHV48" s="83">
        <f t="shared" si="229"/>
        <v>0</v>
      </c>
      <c r="SHW48" s="83">
        <f t="shared" si="229"/>
        <v>0</v>
      </c>
      <c r="SHX48" s="83">
        <f t="shared" si="229"/>
        <v>0</v>
      </c>
      <c r="SHY48" s="83">
        <f t="shared" si="229"/>
        <v>0</v>
      </c>
      <c r="SHZ48" s="83">
        <f t="shared" si="229"/>
        <v>0</v>
      </c>
      <c r="SIA48" s="83">
        <f t="shared" si="229"/>
        <v>0</v>
      </c>
      <c r="SIB48" s="83">
        <f t="shared" si="229"/>
        <v>0</v>
      </c>
      <c r="SIC48" s="83">
        <f t="shared" si="229"/>
        <v>0</v>
      </c>
      <c r="SID48" s="83">
        <f t="shared" si="229"/>
        <v>0</v>
      </c>
      <c r="SIE48" s="83">
        <f t="shared" si="229"/>
        <v>0</v>
      </c>
      <c r="SIF48" s="83">
        <f t="shared" si="229"/>
        <v>0</v>
      </c>
      <c r="SIG48" s="83">
        <f t="shared" si="229"/>
        <v>0</v>
      </c>
      <c r="SIH48" s="83">
        <f t="shared" si="229"/>
        <v>0</v>
      </c>
      <c r="SII48" s="83">
        <f t="shared" si="229"/>
        <v>0</v>
      </c>
      <c r="SIJ48" s="83">
        <f t="shared" si="229"/>
        <v>0</v>
      </c>
      <c r="SIK48" s="83">
        <f t="shared" si="229"/>
        <v>0</v>
      </c>
      <c r="SIL48" s="83">
        <f t="shared" si="229"/>
        <v>0</v>
      </c>
      <c r="SIM48" s="83">
        <f t="shared" si="229"/>
        <v>0</v>
      </c>
      <c r="SIN48" s="83">
        <f t="shared" si="229"/>
        <v>0</v>
      </c>
      <c r="SIO48" s="83">
        <f t="shared" si="229"/>
        <v>0</v>
      </c>
      <c r="SIP48" s="83">
        <f t="shared" si="229"/>
        <v>0</v>
      </c>
      <c r="SIQ48" s="83">
        <f t="shared" si="229"/>
        <v>0</v>
      </c>
      <c r="SIR48" s="83">
        <f t="shared" si="229"/>
        <v>0</v>
      </c>
      <c r="SIS48" s="83">
        <f t="shared" si="229"/>
        <v>0</v>
      </c>
      <c r="SIT48" s="83">
        <f t="shared" si="229"/>
        <v>0</v>
      </c>
      <c r="SIU48" s="83">
        <f t="shared" si="229"/>
        <v>0</v>
      </c>
      <c r="SIV48" s="83">
        <f t="shared" si="229"/>
        <v>0</v>
      </c>
      <c r="SIW48" s="83">
        <f t="shared" si="229"/>
        <v>0</v>
      </c>
      <c r="SIX48" s="83">
        <f t="shared" si="229"/>
        <v>0</v>
      </c>
      <c r="SIY48" s="83">
        <f t="shared" si="229"/>
        <v>0</v>
      </c>
      <c r="SIZ48" s="83">
        <f t="shared" si="229"/>
        <v>0</v>
      </c>
      <c r="SJA48" s="83">
        <f t="shared" si="229"/>
        <v>0</v>
      </c>
      <c r="SJB48" s="83">
        <f t="shared" si="229"/>
        <v>0</v>
      </c>
      <c r="SJC48" s="83">
        <f t="shared" si="229"/>
        <v>0</v>
      </c>
      <c r="SJD48" s="83">
        <f t="shared" si="229"/>
        <v>0</v>
      </c>
      <c r="SJE48" s="83">
        <f t="shared" si="229"/>
        <v>0</v>
      </c>
      <c r="SJF48" s="83">
        <f t="shared" si="229"/>
        <v>0</v>
      </c>
      <c r="SJG48" s="83">
        <f t="shared" si="229"/>
        <v>0</v>
      </c>
      <c r="SJH48" s="83">
        <f t="shared" si="229"/>
        <v>0</v>
      </c>
      <c r="SJI48" s="83">
        <f t="shared" si="229"/>
        <v>0</v>
      </c>
      <c r="SJJ48" s="83">
        <f t="shared" si="229"/>
        <v>0</v>
      </c>
      <c r="SJK48" s="83">
        <f t="shared" si="229"/>
        <v>0</v>
      </c>
      <c r="SJL48" s="83">
        <f t="shared" si="229"/>
        <v>0</v>
      </c>
      <c r="SJM48" s="83">
        <f t="shared" si="229"/>
        <v>0</v>
      </c>
      <c r="SJN48" s="83">
        <f t="shared" si="229"/>
        <v>0</v>
      </c>
      <c r="SJO48" s="83">
        <f t="shared" si="229"/>
        <v>0</v>
      </c>
      <c r="SJP48" s="83">
        <f t="shared" si="229"/>
        <v>0</v>
      </c>
      <c r="SJQ48" s="83">
        <f t="shared" si="229"/>
        <v>0</v>
      </c>
      <c r="SJR48" s="83">
        <f t="shared" si="229"/>
        <v>0</v>
      </c>
      <c r="SJS48" s="83">
        <f t="shared" si="229"/>
        <v>0</v>
      </c>
      <c r="SJT48" s="83">
        <f t="shared" si="229"/>
        <v>0</v>
      </c>
      <c r="SJU48" s="83">
        <f t="shared" si="229"/>
        <v>0</v>
      </c>
      <c r="SJV48" s="83">
        <f t="shared" si="229"/>
        <v>0</v>
      </c>
      <c r="SJW48" s="83">
        <f t="shared" si="229"/>
        <v>0</v>
      </c>
      <c r="SJX48" s="83">
        <f t="shared" si="229"/>
        <v>0</v>
      </c>
      <c r="SJY48" s="83">
        <f t="shared" si="229"/>
        <v>0</v>
      </c>
      <c r="SJZ48" s="83">
        <f t="shared" ref="SJZ48:SMK48" si="230" xml:space="preserve"> CHOOSE($E$45, SJZ65, SJZ78, SJZ91)</f>
        <v>0</v>
      </c>
      <c r="SKA48" s="83">
        <f t="shared" si="230"/>
        <v>0</v>
      </c>
      <c r="SKB48" s="83">
        <f t="shared" si="230"/>
        <v>0</v>
      </c>
      <c r="SKC48" s="83">
        <f t="shared" si="230"/>
        <v>0</v>
      </c>
      <c r="SKD48" s="83">
        <f t="shared" si="230"/>
        <v>0</v>
      </c>
      <c r="SKE48" s="83">
        <f t="shared" si="230"/>
        <v>0</v>
      </c>
      <c r="SKF48" s="83">
        <f t="shared" si="230"/>
        <v>0</v>
      </c>
      <c r="SKG48" s="83">
        <f t="shared" si="230"/>
        <v>0</v>
      </c>
      <c r="SKH48" s="83">
        <f t="shared" si="230"/>
        <v>0</v>
      </c>
      <c r="SKI48" s="83">
        <f t="shared" si="230"/>
        <v>0</v>
      </c>
      <c r="SKJ48" s="83">
        <f t="shared" si="230"/>
        <v>0</v>
      </c>
      <c r="SKK48" s="83">
        <f t="shared" si="230"/>
        <v>0</v>
      </c>
      <c r="SKL48" s="83">
        <f t="shared" si="230"/>
        <v>0</v>
      </c>
      <c r="SKM48" s="83">
        <f t="shared" si="230"/>
        <v>0</v>
      </c>
      <c r="SKN48" s="83">
        <f t="shared" si="230"/>
        <v>0</v>
      </c>
      <c r="SKO48" s="83">
        <f t="shared" si="230"/>
        <v>0</v>
      </c>
      <c r="SKP48" s="83">
        <f t="shared" si="230"/>
        <v>0</v>
      </c>
      <c r="SKQ48" s="83">
        <f t="shared" si="230"/>
        <v>0</v>
      </c>
      <c r="SKR48" s="83">
        <f t="shared" si="230"/>
        <v>0</v>
      </c>
      <c r="SKS48" s="83">
        <f t="shared" si="230"/>
        <v>0</v>
      </c>
      <c r="SKT48" s="83">
        <f t="shared" si="230"/>
        <v>0</v>
      </c>
      <c r="SKU48" s="83">
        <f t="shared" si="230"/>
        <v>0</v>
      </c>
      <c r="SKV48" s="83">
        <f t="shared" si="230"/>
        <v>0</v>
      </c>
      <c r="SKW48" s="83">
        <f t="shared" si="230"/>
        <v>0</v>
      </c>
      <c r="SKX48" s="83">
        <f t="shared" si="230"/>
        <v>0</v>
      </c>
      <c r="SKY48" s="83">
        <f t="shared" si="230"/>
        <v>0</v>
      </c>
      <c r="SKZ48" s="83">
        <f t="shared" si="230"/>
        <v>0</v>
      </c>
      <c r="SLA48" s="83">
        <f t="shared" si="230"/>
        <v>0</v>
      </c>
      <c r="SLB48" s="83">
        <f t="shared" si="230"/>
        <v>0</v>
      </c>
      <c r="SLC48" s="83">
        <f t="shared" si="230"/>
        <v>0</v>
      </c>
      <c r="SLD48" s="83">
        <f t="shared" si="230"/>
        <v>0</v>
      </c>
      <c r="SLE48" s="83">
        <f t="shared" si="230"/>
        <v>0</v>
      </c>
      <c r="SLF48" s="83">
        <f t="shared" si="230"/>
        <v>0</v>
      </c>
      <c r="SLG48" s="83">
        <f t="shared" si="230"/>
        <v>0</v>
      </c>
      <c r="SLH48" s="83">
        <f t="shared" si="230"/>
        <v>0</v>
      </c>
      <c r="SLI48" s="83">
        <f t="shared" si="230"/>
        <v>0</v>
      </c>
      <c r="SLJ48" s="83">
        <f t="shared" si="230"/>
        <v>0</v>
      </c>
      <c r="SLK48" s="83">
        <f t="shared" si="230"/>
        <v>0</v>
      </c>
      <c r="SLL48" s="83">
        <f t="shared" si="230"/>
        <v>0</v>
      </c>
      <c r="SLM48" s="83">
        <f t="shared" si="230"/>
        <v>0</v>
      </c>
      <c r="SLN48" s="83">
        <f t="shared" si="230"/>
        <v>0</v>
      </c>
      <c r="SLO48" s="83">
        <f t="shared" si="230"/>
        <v>0</v>
      </c>
      <c r="SLP48" s="83">
        <f t="shared" si="230"/>
        <v>0</v>
      </c>
      <c r="SLQ48" s="83">
        <f t="shared" si="230"/>
        <v>0</v>
      </c>
      <c r="SLR48" s="83">
        <f t="shared" si="230"/>
        <v>0</v>
      </c>
      <c r="SLS48" s="83">
        <f t="shared" si="230"/>
        <v>0</v>
      </c>
      <c r="SLT48" s="83">
        <f t="shared" si="230"/>
        <v>0</v>
      </c>
      <c r="SLU48" s="83">
        <f t="shared" si="230"/>
        <v>0</v>
      </c>
      <c r="SLV48" s="83">
        <f t="shared" si="230"/>
        <v>0</v>
      </c>
      <c r="SLW48" s="83">
        <f t="shared" si="230"/>
        <v>0</v>
      </c>
      <c r="SLX48" s="83">
        <f t="shared" si="230"/>
        <v>0</v>
      </c>
      <c r="SLY48" s="83">
        <f t="shared" si="230"/>
        <v>0</v>
      </c>
      <c r="SLZ48" s="83">
        <f t="shared" si="230"/>
        <v>0</v>
      </c>
      <c r="SMA48" s="83">
        <f t="shared" si="230"/>
        <v>0</v>
      </c>
      <c r="SMB48" s="83">
        <f t="shared" si="230"/>
        <v>0</v>
      </c>
      <c r="SMC48" s="83">
        <f t="shared" si="230"/>
        <v>0</v>
      </c>
      <c r="SMD48" s="83">
        <f t="shared" si="230"/>
        <v>0</v>
      </c>
      <c r="SME48" s="83">
        <f t="shared" si="230"/>
        <v>0</v>
      </c>
      <c r="SMF48" s="83">
        <f t="shared" si="230"/>
        <v>0</v>
      </c>
      <c r="SMG48" s="83">
        <f t="shared" si="230"/>
        <v>0</v>
      </c>
      <c r="SMH48" s="83">
        <f t="shared" si="230"/>
        <v>0</v>
      </c>
      <c r="SMI48" s="83">
        <f t="shared" si="230"/>
        <v>0</v>
      </c>
      <c r="SMJ48" s="83">
        <f t="shared" si="230"/>
        <v>0</v>
      </c>
      <c r="SMK48" s="83">
        <f t="shared" si="230"/>
        <v>0</v>
      </c>
      <c r="SML48" s="83">
        <f t="shared" ref="SML48:SOW48" si="231" xml:space="preserve"> CHOOSE($E$45, SML65, SML78, SML91)</f>
        <v>0</v>
      </c>
      <c r="SMM48" s="83">
        <f t="shared" si="231"/>
        <v>0</v>
      </c>
      <c r="SMN48" s="83">
        <f t="shared" si="231"/>
        <v>0</v>
      </c>
      <c r="SMO48" s="83">
        <f t="shared" si="231"/>
        <v>0</v>
      </c>
      <c r="SMP48" s="83">
        <f t="shared" si="231"/>
        <v>0</v>
      </c>
      <c r="SMQ48" s="83">
        <f t="shared" si="231"/>
        <v>0</v>
      </c>
      <c r="SMR48" s="83">
        <f t="shared" si="231"/>
        <v>0</v>
      </c>
      <c r="SMS48" s="83">
        <f t="shared" si="231"/>
        <v>0</v>
      </c>
      <c r="SMT48" s="83">
        <f t="shared" si="231"/>
        <v>0</v>
      </c>
      <c r="SMU48" s="83">
        <f t="shared" si="231"/>
        <v>0</v>
      </c>
      <c r="SMV48" s="83">
        <f t="shared" si="231"/>
        <v>0</v>
      </c>
      <c r="SMW48" s="83">
        <f t="shared" si="231"/>
        <v>0</v>
      </c>
      <c r="SMX48" s="83">
        <f t="shared" si="231"/>
        <v>0</v>
      </c>
      <c r="SMY48" s="83">
        <f t="shared" si="231"/>
        <v>0</v>
      </c>
      <c r="SMZ48" s="83">
        <f t="shared" si="231"/>
        <v>0</v>
      </c>
      <c r="SNA48" s="83">
        <f t="shared" si="231"/>
        <v>0</v>
      </c>
      <c r="SNB48" s="83">
        <f t="shared" si="231"/>
        <v>0</v>
      </c>
      <c r="SNC48" s="83">
        <f t="shared" si="231"/>
        <v>0</v>
      </c>
      <c r="SND48" s="83">
        <f t="shared" si="231"/>
        <v>0</v>
      </c>
      <c r="SNE48" s="83">
        <f t="shared" si="231"/>
        <v>0</v>
      </c>
      <c r="SNF48" s="83">
        <f t="shared" si="231"/>
        <v>0</v>
      </c>
      <c r="SNG48" s="83">
        <f t="shared" si="231"/>
        <v>0</v>
      </c>
      <c r="SNH48" s="83">
        <f t="shared" si="231"/>
        <v>0</v>
      </c>
      <c r="SNI48" s="83">
        <f t="shared" si="231"/>
        <v>0</v>
      </c>
      <c r="SNJ48" s="83">
        <f t="shared" si="231"/>
        <v>0</v>
      </c>
      <c r="SNK48" s="83">
        <f t="shared" si="231"/>
        <v>0</v>
      </c>
      <c r="SNL48" s="83">
        <f t="shared" si="231"/>
        <v>0</v>
      </c>
      <c r="SNM48" s="83">
        <f t="shared" si="231"/>
        <v>0</v>
      </c>
      <c r="SNN48" s="83">
        <f t="shared" si="231"/>
        <v>0</v>
      </c>
      <c r="SNO48" s="83">
        <f t="shared" si="231"/>
        <v>0</v>
      </c>
      <c r="SNP48" s="83">
        <f t="shared" si="231"/>
        <v>0</v>
      </c>
      <c r="SNQ48" s="83">
        <f t="shared" si="231"/>
        <v>0</v>
      </c>
      <c r="SNR48" s="83">
        <f t="shared" si="231"/>
        <v>0</v>
      </c>
      <c r="SNS48" s="83">
        <f t="shared" si="231"/>
        <v>0</v>
      </c>
      <c r="SNT48" s="83">
        <f t="shared" si="231"/>
        <v>0</v>
      </c>
      <c r="SNU48" s="83">
        <f t="shared" si="231"/>
        <v>0</v>
      </c>
      <c r="SNV48" s="83">
        <f t="shared" si="231"/>
        <v>0</v>
      </c>
      <c r="SNW48" s="83">
        <f t="shared" si="231"/>
        <v>0</v>
      </c>
      <c r="SNX48" s="83">
        <f t="shared" si="231"/>
        <v>0</v>
      </c>
      <c r="SNY48" s="83">
        <f t="shared" si="231"/>
        <v>0</v>
      </c>
      <c r="SNZ48" s="83">
        <f t="shared" si="231"/>
        <v>0</v>
      </c>
      <c r="SOA48" s="83">
        <f t="shared" si="231"/>
        <v>0</v>
      </c>
      <c r="SOB48" s="83">
        <f t="shared" si="231"/>
        <v>0</v>
      </c>
      <c r="SOC48" s="83">
        <f t="shared" si="231"/>
        <v>0</v>
      </c>
      <c r="SOD48" s="83">
        <f t="shared" si="231"/>
        <v>0</v>
      </c>
      <c r="SOE48" s="83">
        <f t="shared" si="231"/>
        <v>0</v>
      </c>
      <c r="SOF48" s="83">
        <f t="shared" si="231"/>
        <v>0</v>
      </c>
      <c r="SOG48" s="83">
        <f t="shared" si="231"/>
        <v>0</v>
      </c>
      <c r="SOH48" s="83">
        <f t="shared" si="231"/>
        <v>0</v>
      </c>
      <c r="SOI48" s="83">
        <f t="shared" si="231"/>
        <v>0</v>
      </c>
      <c r="SOJ48" s="83">
        <f t="shared" si="231"/>
        <v>0</v>
      </c>
      <c r="SOK48" s="83">
        <f t="shared" si="231"/>
        <v>0</v>
      </c>
      <c r="SOL48" s="83">
        <f t="shared" si="231"/>
        <v>0</v>
      </c>
      <c r="SOM48" s="83">
        <f t="shared" si="231"/>
        <v>0</v>
      </c>
      <c r="SON48" s="83">
        <f t="shared" si="231"/>
        <v>0</v>
      </c>
      <c r="SOO48" s="83">
        <f t="shared" si="231"/>
        <v>0</v>
      </c>
      <c r="SOP48" s="83">
        <f t="shared" si="231"/>
        <v>0</v>
      </c>
      <c r="SOQ48" s="83">
        <f t="shared" si="231"/>
        <v>0</v>
      </c>
      <c r="SOR48" s="83">
        <f t="shared" si="231"/>
        <v>0</v>
      </c>
      <c r="SOS48" s="83">
        <f t="shared" si="231"/>
        <v>0</v>
      </c>
      <c r="SOT48" s="83">
        <f t="shared" si="231"/>
        <v>0</v>
      </c>
      <c r="SOU48" s="83">
        <f t="shared" si="231"/>
        <v>0</v>
      </c>
      <c r="SOV48" s="83">
        <f t="shared" si="231"/>
        <v>0</v>
      </c>
      <c r="SOW48" s="83">
        <f t="shared" si="231"/>
        <v>0</v>
      </c>
      <c r="SOX48" s="83">
        <f t="shared" ref="SOX48:SRI48" si="232" xml:space="preserve"> CHOOSE($E$45, SOX65, SOX78, SOX91)</f>
        <v>0</v>
      </c>
      <c r="SOY48" s="83">
        <f t="shared" si="232"/>
        <v>0</v>
      </c>
      <c r="SOZ48" s="83">
        <f t="shared" si="232"/>
        <v>0</v>
      </c>
      <c r="SPA48" s="83">
        <f t="shared" si="232"/>
        <v>0</v>
      </c>
      <c r="SPB48" s="83">
        <f t="shared" si="232"/>
        <v>0</v>
      </c>
      <c r="SPC48" s="83">
        <f t="shared" si="232"/>
        <v>0</v>
      </c>
      <c r="SPD48" s="83">
        <f t="shared" si="232"/>
        <v>0</v>
      </c>
      <c r="SPE48" s="83">
        <f t="shared" si="232"/>
        <v>0</v>
      </c>
      <c r="SPF48" s="83">
        <f t="shared" si="232"/>
        <v>0</v>
      </c>
      <c r="SPG48" s="83">
        <f t="shared" si="232"/>
        <v>0</v>
      </c>
      <c r="SPH48" s="83">
        <f t="shared" si="232"/>
        <v>0</v>
      </c>
      <c r="SPI48" s="83">
        <f t="shared" si="232"/>
        <v>0</v>
      </c>
      <c r="SPJ48" s="83">
        <f t="shared" si="232"/>
        <v>0</v>
      </c>
      <c r="SPK48" s="83">
        <f t="shared" si="232"/>
        <v>0</v>
      </c>
      <c r="SPL48" s="83">
        <f t="shared" si="232"/>
        <v>0</v>
      </c>
      <c r="SPM48" s="83">
        <f t="shared" si="232"/>
        <v>0</v>
      </c>
      <c r="SPN48" s="83">
        <f t="shared" si="232"/>
        <v>0</v>
      </c>
      <c r="SPO48" s="83">
        <f t="shared" si="232"/>
        <v>0</v>
      </c>
      <c r="SPP48" s="83">
        <f t="shared" si="232"/>
        <v>0</v>
      </c>
      <c r="SPQ48" s="83">
        <f t="shared" si="232"/>
        <v>0</v>
      </c>
      <c r="SPR48" s="83">
        <f t="shared" si="232"/>
        <v>0</v>
      </c>
      <c r="SPS48" s="83">
        <f t="shared" si="232"/>
        <v>0</v>
      </c>
      <c r="SPT48" s="83">
        <f t="shared" si="232"/>
        <v>0</v>
      </c>
      <c r="SPU48" s="83">
        <f t="shared" si="232"/>
        <v>0</v>
      </c>
      <c r="SPV48" s="83">
        <f t="shared" si="232"/>
        <v>0</v>
      </c>
      <c r="SPW48" s="83">
        <f t="shared" si="232"/>
        <v>0</v>
      </c>
      <c r="SPX48" s="83">
        <f t="shared" si="232"/>
        <v>0</v>
      </c>
      <c r="SPY48" s="83">
        <f t="shared" si="232"/>
        <v>0</v>
      </c>
      <c r="SPZ48" s="83">
        <f t="shared" si="232"/>
        <v>0</v>
      </c>
      <c r="SQA48" s="83">
        <f t="shared" si="232"/>
        <v>0</v>
      </c>
      <c r="SQB48" s="83">
        <f t="shared" si="232"/>
        <v>0</v>
      </c>
      <c r="SQC48" s="83">
        <f t="shared" si="232"/>
        <v>0</v>
      </c>
      <c r="SQD48" s="83">
        <f t="shared" si="232"/>
        <v>0</v>
      </c>
      <c r="SQE48" s="83">
        <f t="shared" si="232"/>
        <v>0</v>
      </c>
      <c r="SQF48" s="83">
        <f t="shared" si="232"/>
        <v>0</v>
      </c>
      <c r="SQG48" s="83">
        <f t="shared" si="232"/>
        <v>0</v>
      </c>
      <c r="SQH48" s="83">
        <f t="shared" si="232"/>
        <v>0</v>
      </c>
      <c r="SQI48" s="83">
        <f t="shared" si="232"/>
        <v>0</v>
      </c>
      <c r="SQJ48" s="83">
        <f t="shared" si="232"/>
        <v>0</v>
      </c>
      <c r="SQK48" s="83">
        <f t="shared" si="232"/>
        <v>0</v>
      </c>
      <c r="SQL48" s="83">
        <f t="shared" si="232"/>
        <v>0</v>
      </c>
      <c r="SQM48" s="83">
        <f t="shared" si="232"/>
        <v>0</v>
      </c>
      <c r="SQN48" s="83">
        <f t="shared" si="232"/>
        <v>0</v>
      </c>
      <c r="SQO48" s="83">
        <f t="shared" si="232"/>
        <v>0</v>
      </c>
      <c r="SQP48" s="83">
        <f t="shared" si="232"/>
        <v>0</v>
      </c>
      <c r="SQQ48" s="83">
        <f t="shared" si="232"/>
        <v>0</v>
      </c>
      <c r="SQR48" s="83">
        <f t="shared" si="232"/>
        <v>0</v>
      </c>
      <c r="SQS48" s="83">
        <f t="shared" si="232"/>
        <v>0</v>
      </c>
      <c r="SQT48" s="83">
        <f t="shared" si="232"/>
        <v>0</v>
      </c>
      <c r="SQU48" s="83">
        <f t="shared" si="232"/>
        <v>0</v>
      </c>
      <c r="SQV48" s="83">
        <f t="shared" si="232"/>
        <v>0</v>
      </c>
      <c r="SQW48" s="83">
        <f t="shared" si="232"/>
        <v>0</v>
      </c>
      <c r="SQX48" s="83">
        <f t="shared" si="232"/>
        <v>0</v>
      </c>
      <c r="SQY48" s="83">
        <f t="shared" si="232"/>
        <v>0</v>
      </c>
      <c r="SQZ48" s="83">
        <f t="shared" si="232"/>
        <v>0</v>
      </c>
      <c r="SRA48" s="83">
        <f t="shared" si="232"/>
        <v>0</v>
      </c>
      <c r="SRB48" s="83">
        <f t="shared" si="232"/>
        <v>0</v>
      </c>
      <c r="SRC48" s="83">
        <f t="shared" si="232"/>
        <v>0</v>
      </c>
      <c r="SRD48" s="83">
        <f t="shared" si="232"/>
        <v>0</v>
      </c>
      <c r="SRE48" s="83">
        <f t="shared" si="232"/>
        <v>0</v>
      </c>
      <c r="SRF48" s="83">
        <f t="shared" si="232"/>
        <v>0</v>
      </c>
      <c r="SRG48" s="83">
        <f t="shared" si="232"/>
        <v>0</v>
      </c>
      <c r="SRH48" s="83">
        <f t="shared" si="232"/>
        <v>0</v>
      </c>
      <c r="SRI48" s="83">
        <f t="shared" si="232"/>
        <v>0</v>
      </c>
      <c r="SRJ48" s="83">
        <f t="shared" ref="SRJ48:STU48" si="233" xml:space="preserve"> CHOOSE($E$45, SRJ65, SRJ78, SRJ91)</f>
        <v>0</v>
      </c>
      <c r="SRK48" s="83">
        <f t="shared" si="233"/>
        <v>0</v>
      </c>
      <c r="SRL48" s="83">
        <f t="shared" si="233"/>
        <v>0</v>
      </c>
      <c r="SRM48" s="83">
        <f t="shared" si="233"/>
        <v>0</v>
      </c>
      <c r="SRN48" s="83">
        <f t="shared" si="233"/>
        <v>0</v>
      </c>
      <c r="SRO48" s="83">
        <f t="shared" si="233"/>
        <v>0</v>
      </c>
      <c r="SRP48" s="83">
        <f t="shared" si="233"/>
        <v>0</v>
      </c>
      <c r="SRQ48" s="83">
        <f t="shared" si="233"/>
        <v>0</v>
      </c>
      <c r="SRR48" s="83">
        <f t="shared" si="233"/>
        <v>0</v>
      </c>
      <c r="SRS48" s="83">
        <f t="shared" si="233"/>
        <v>0</v>
      </c>
      <c r="SRT48" s="83">
        <f t="shared" si="233"/>
        <v>0</v>
      </c>
      <c r="SRU48" s="83">
        <f t="shared" si="233"/>
        <v>0</v>
      </c>
      <c r="SRV48" s="83">
        <f t="shared" si="233"/>
        <v>0</v>
      </c>
      <c r="SRW48" s="83">
        <f t="shared" si="233"/>
        <v>0</v>
      </c>
      <c r="SRX48" s="83">
        <f t="shared" si="233"/>
        <v>0</v>
      </c>
      <c r="SRY48" s="83">
        <f t="shared" si="233"/>
        <v>0</v>
      </c>
      <c r="SRZ48" s="83">
        <f t="shared" si="233"/>
        <v>0</v>
      </c>
      <c r="SSA48" s="83">
        <f t="shared" si="233"/>
        <v>0</v>
      </c>
      <c r="SSB48" s="83">
        <f t="shared" si="233"/>
        <v>0</v>
      </c>
      <c r="SSC48" s="83">
        <f t="shared" si="233"/>
        <v>0</v>
      </c>
      <c r="SSD48" s="83">
        <f t="shared" si="233"/>
        <v>0</v>
      </c>
      <c r="SSE48" s="83">
        <f t="shared" si="233"/>
        <v>0</v>
      </c>
      <c r="SSF48" s="83">
        <f t="shared" si="233"/>
        <v>0</v>
      </c>
      <c r="SSG48" s="83">
        <f t="shared" si="233"/>
        <v>0</v>
      </c>
      <c r="SSH48" s="83">
        <f t="shared" si="233"/>
        <v>0</v>
      </c>
      <c r="SSI48" s="83">
        <f t="shared" si="233"/>
        <v>0</v>
      </c>
      <c r="SSJ48" s="83">
        <f t="shared" si="233"/>
        <v>0</v>
      </c>
      <c r="SSK48" s="83">
        <f t="shared" si="233"/>
        <v>0</v>
      </c>
      <c r="SSL48" s="83">
        <f t="shared" si="233"/>
        <v>0</v>
      </c>
      <c r="SSM48" s="83">
        <f t="shared" si="233"/>
        <v>0</v>
      </c>
      <c r="SSN48" s="83">
        <f t="shared" si="233"/>
        <v>0</v>
      </c>
      <c r="SSO48" s="83">
        <f t="shared" si="233"/>
        <v>0</v>
      </c>
      <c r="SSP48" s="83">
        <f t="shared" si="233"/>
        <v>0</v>
      </c>
      <c r="SSQ48" s="83">
        <f t="shared" si="233"/>
        <v>0</v>
      </c>
      <c r="SSR48" s="83">
        <f t="shared" si="233"/>
        <v>0</v>
      </c>
      <c r="SSS48" s="83">
        <f t="shared" si="233"/>
        <v>0</v>
      </c>
      <c r="SST48" s="83">
        <f t="shared" si="233"/>
        <v>0</v>
      </c>
      <c r="SSU48" s="83">
        <f t="shared" si="233"/>
        <v>0</v>
      </c>
      <c r="SSV48" s="83">
        <f t="shared" si="233"/>
        <v>0</v>
      </c>
      <c r="SSW48" s="83">
        <f t="shared" si="233"/>
        <v>0</v>
      </c>
      <c r="SSX48" s="83">
        <f t="shared" si="233"/>
        <v>0</v>
      </c>
      <c r="SSY48" s="83">
        <f t="shared" si="233"/>
        <v>0</v>
      </c>
      <c r="SSZ48" s="83">
        <f t="shared" si="233"/>
        <v>0</v>
      </c>
      <c r="STA48" s="83">
        <f t="shared" si="233"/>
        <v>0</v>
      </c>
      <c r="STB48" s="83">
        <f t="shared" si="233"/>
        <v>0</v>
      </c>
      <c r="STC48" s="83">
        <f t="shared" si="233"/>
        <v>0</v>
      </c>
      <c r="STD48" s="83">
        <f t="shared" si="233"/>
        <v>0</v>
      </c>
      <c r="STE48" s="83">
        <f t="shared" si="233"/>
        <v>0</v>
      </c>
      <c r="STF48" s="83">
        <f t="shared" si="233"/>
        <v>0</v>
      </c>
      <c r="STG48" s="83">
        <f t="shared" si="233"/>
        <v>0</v>
      </c>
      <c r="STH48" s="83">
        <f t="shared" si="233"/>
        <v>0</v>
      </c>
      <c r="STI48" s="83">
        <f t="shared" si="233"/>
        <v>0</v>
      </c>
      <c r="STJ48" s="83">
        <f t="shared" si="233"/>
        <v>0</v>
      </c>
      <c r="STK48" s="83">
        <f t="shared" si="233"/>
        <v>0</v>
      </c>
      <c r="STL48" s="83">
        <f t="shared" si="233"/>
        <v>0</v>
      </c>
      <c r="STM48" s="83">
        <f t="shared" si="233"/>
        <v>0</v>
      </c>
      <c r="STN48" s="83">
        <f t="shared" si="233"/>
        <v>0</v>
      </c>
      <c r="STO48" s="83">
        <f t="shared" si="233"/>
        <v>0</v>
      </c>
      <c r="STP48" s="83">
        <f t="shared" si="233"/>
        <v>0</v>
      </c>
      <c r="STQ48" s="83">
        <f t="shared" si="233"/>
        <v>0</v>
      </c>
      <c r="STR48" s="83">
        <f t="shared" si="233"/>
        <v>0</v>
      </c>
      <c r="STS48" s="83">
        <f t="shared" si="233"/>
        <v>0</v>
      </c>
      <c r="STT48" s="83">
        <f t="shared" si="233"/>
        <v>0</v>
      </c>
      <c r="STU48" s="83">
        <f t="shared" si="233"/>
        <v>0</v>
      </c>
      <c r="STV48" s="83">
        <f t="shared" ref="STV48:SWG48" si="234" xml:space="preserve"> CHOOSE($E$45, STV65, STV78, STV91)</f>
        <v>0</v>
      </c>
      <c r="STW48" s="83">
        <f t="shared" si="234"/>
        <v>0</v>
      </c>
      <c r="STX48" s="83">
        <f t="shared" si="234"/>
        <v>0</v>
      </c>
      <c r="STY48" s="83">
        <f t="shared" si="234"/>
        <v>0</v>
      </c>
      <c r="STZ48" s="83">
        <f t="shared" si="234"/>
        <v>0</v>
      </c>
      <c r="SUA48" s="83">
        <f t="shared" si="234"/>
        <v>0</v>
      </c>
      <c r="SUB48" s="83">
        <f t="shared" si="234"/>
        <v>0</v>
      </c>
      <c r="SUC48" s="83">
        <f t="shared" si="234"/>
        <v>0</v>
      </c>
      <c r="SUD48" s="83">
        <f t="shared" si="234"/>
        <v>0</v>
      </c>
      <c r="SUE48" s="83">
        <f t="shared" si="234"/>
        <v>0</v>
      </c>
      <c r="SUF48" s="83">
        <f t="shared" si="234"/>
        <v>0</v>
      </c>
      <c r="SUG48" s="83">
        <f t="shared" si="234"/>
        <v>0</v>
      </c>
      <c r="SUH48" s="83">
        <f t="shared" si="234"/>
        <v>0</v>
      </c>
      <c r="SUI48" s="83">
        <f t="shared" si="234"/>
        <v>0</v>
      </c>
      <c r="SUJ48" s="83">
        <f t="shared" si="234"/>
        <v>0</v>
      </c>
      <c r="SUK48" s="83">
        <f t="shared" si="234"/>
        <v>0</v>
      </c>
      <c r="SUL48" s="83">
        <f t="shared" si="234"/>
        <v>0</v>
      </c>
      <c r="SUM48" s="83">
        <f t="shared" si="234"/>
        <v>0</v>
      </c>
      <c r="SUN48" s="83">
        <f t="shared" si="234"/>
        <v>0</v>
      </c>
      <c r="SUO48" s="83">
        <f t="shared" si="234"/>
        <v>0</v>
      </c>
      <c r="SUP48" s="83">
        <f t="shared" si="234"/>
        <v>0</v>
      </c>
      <c r="SUQ48" s="83">
        <f t="shared" si="234"/>
        <v>0</v>
      </c>
      <c r="SUR48" s="83">
        <f t="shared" si="234"/>
        <v>0</v>
      </c>
      <c r="SUS48" s="83">
        <f t="shared" si="234"/>
        <v>0</v>
      </c>
      <c r="SUT48" s="83">
        <f t="shared" si="234"/>
        <v>0</v>
      </c>
      <c r="SUU48" s="83">
        <f t="shared" si="234"/>
        <v>0</v>
      </c>
      <c r="SUV48" s="83">
        <f t="shared" si="234"/>
        <v>0</v>
      </c>
      <c r="SUW48" s="83">
        <f t="shared" si="234"/>
        <v>0</v>
      </c>
      <c r="SUX48" s="83">
        <f t="shared" si="234"/>
        <v>0</v>
      </c>
      <c r="SUY48" s="83">
        <f t="shared" si="234"/>
        <v>0</v>
      </c>
      <c r="SUZ48" s="83">
        <f t="shared" si="234"/>
        <v>0</v>
      </c>
      <c r="SVA48" s="83">
        <f t="shared" si="234"/>
        <v>0</v>
      </c>
      <c r="SVB48" s="83">
        <f t="shared" si="234"/>
        <v>0</v>
      </c>
      <c r="SVC48" s="83">
        <f t="shared" si="234"/>
        <v>0</v>
      </c>
      <c r="SVD48" s="83">
        <f t="shared" si="234"/>
        <v>0</v>
      </c>
      <c r="SVE48" s="83">
        <f t="shared" si="234"/>
        <v>0</v>
      </c>
      <c r="SVF48" s="83">
        <f t="shared" si="234"/>
        <v>0</v>
      </c>
      <c r="SVG48" s="83">
        <f t="shared" si="234"/>
        <v>0</v>
      </c>
      <c r="SVH48" s="83">
        <f t="shared" si="234"/>
        <v>0</v>
      </c>
      <c r="SVI48" s="83">
        <f t="shared" si="234"/>
        <v>0</v>
      </c>
      <c r="SVJ48" s="83">
        <f t="shared" si="234"/>
        <v>0</v>
      </c>
      <c r="SVK48" s="83">
        <f t="shared" si="234"/>
        <v>0</v>
      </c>
      <c r="SVL48" s="83">
        <f t="shared" si="234"/>
        <v>0</v>
      </c>
      <c r="SVM48" s="83">
        <f t="shared" si="234"/>
        <v>0</v>
      </c>
      <c r="SVN48" s="83">
        <f t="shared" si="234"/>
        <v>0</v>
      </c>
      <c r="SVO48" s="83">
        <f t="shared" si="234"/>
        <v>0</v>
      </c>
      <c r="SVP48" s="83">
        <f t="shared" si="234"/>
        <v>0</v>
      </c>
      <c r="SVQ48" s="83">
        <f t="shared" si="234"/>
        <v>0</v>
      </c>
      <c r="SVR48" s="83">
        <f t="shared" si="234"/>
        <v>0</v>
      </c>
      <c r="SVS48" s="83">
        <f t="shared" si="234"/>
        <v>0</v>
      </c>
      <c r="SVT48" s="83">
        <f t="shared" si="234"/>
        <v>0</v>
      </c>
      <c r="SVU48" s="83">
        <f t="shared" si="234"/>
        <v>0</v>
      </c>
      <c r="SVV48" s="83">
        <f t="shared" si="234"/>
        <v>0</v>
      </c>
      <c r="SVW48" s="83">
        <f t="shared" si="234"/>
        <v>0</v>
      </c>
      <c r="SVX48" s="83">
        <f t="shared" si="234"/>
        <v>0</v>
      </c>
      <c r="SVY48" s="83">
        <f t="shared" si="234"/>
        <v>0</v>
      </c>
      <c r="SVZ48" s="83">
        <f t="shared" si="234"/>
        <v>0</v>
      </c>
      <c r="SWA48" s="83">
        <f t="shared" si="234"/>
        <v>0</v>
      </c>
      <c r="SWB48" s="83">
        <f t="shared" si="234"/>
        <v>0</v>
      </c>
      <c r="SWC48" s="83">
        <f t="shared" si="234"/>
        <v>0</v>
      </c>
      <c r="SWD48" s="83">
        <f t="shared" si="234"/>
        <v>0</v>
      </c>
      <c r="SWE48" s="83">
        <f t="shared" si="234"/>
        <v>0</v>
      </c>
      <c r="SWF48" s="83">
        <f t="shared" si="234"/>
        <v>0</v>
      </c>
      <c r="SWG48" s="83">
        <f t="shared" si="234"/>
        <v>0</v>
      </c>
      <c r="SWH48" s="83">
        <f t="shared" ref="SWH48:SYS48" si="235" xml:space="preserve"> CHOOSE($E$45, SWH65, SWH78, SWH91)</f>
        <v>0</v>
      </c>
      <c r="SWI48" s="83">
        <f t="shared" si="235"/>
        <v>0</v>
      </c>
      <c r="SWJ48" s="83">
        <f t="shared" si="235"/>
        <v>0</v>
      </c>
      <c r="SWK48" s="83">
        <f t="shared" si="235"/>
        <v>0</v>
      </c>
      <c r="SWL48" s="83">
        <f t="shared" si="235"/>
        <v>0</v>
      </c>
      <c r="SWM48" s="83">
        <f t="shared" si="235"/>
        <v>0</v>
      </c>
      <c r="SWN48" s="83">
        <f t="shared" si="235"/>
        <v>0</v>
      </c>
      <c r="SWO48" s="83">
        <f t="shared" si="235"/>
        <v>0</v>
      </c>
      <c r="SWP48" s="83">
        <f t="shared" si="235"/>
        <v>0</v>
      </c>
      <c r="SWQ48" s="83">
        <f t="shared" si="235"/>
        <v>0</v>
      </c>
      <c r="SWR48" s="83">
        <f t="shared" si="235"/>
        <v>0</v>
      </c>
      <c r="SWS48" s="83">
        <f t="shared" si="235"/>
        <v>0</v>
      </c>
      <c r="SWT48" s="83">
        <f t="shared" si="235"/>
        <v>0</v>
      </c>
      <c r="SWU48" s="83">
        <f t="shared" si="235"/>
        <v>0</v>
      </c>
      <c r="SWV48" s="83">
        <f t="shared" si="235"/>
        <v>0</v>
      </c>
      <c r="SWW48" s="83">
        <f t="shared" si="235"/>
        <v>0</v>
      </c>
      <c r="SWX48" s="83">
        <f t="shared" si="235"/>
        <v>0</v>
      </c>
      <c r="SWY48" s="83">
        <f t="shared" si="235"/>
        <v>0</v>
      </c>
      <c r="SWZ48" s="83">
        <f t="shared" si="235"/>
        <v>0</v>
      </c>
      <c r="SXA48" s="83">
        <f t="shared" si="235"/>
        <v>0</v>
      </c>
      <c r="SXB48" s="83">
        <f t="shared" si="235"/>
        <v>0</v>
      </c>
      <c r="SXC48" s="83">
        <f t="shared" si="235"/>
        <v>0</v>
      </c>
      <c r="SXD48" s="83">
        <f t="shared" si="235"/>
        <v>0</v>
      </c>
      <c r="SXE48" s="83">
        <f t="shared" si="235"/>
        <v>0</v>
      </c>
      <c r="SXF48" s="83">
        <f t="shared" si="235"/>
        <v>0</v>
      </c>
      <c r="SXG48" s="83">
        <f t="shared" si="235"/>
        <v>0</v>
      </c>
      <c r="SXH48" s="83">
        <f t="shared" si="235"/>
        <v>0</v>
      </c>
      <c r="SXI48" s="83">
        <f t="shared" si="235"/>
        <v>0</v>
      </c>
      <c r="SXJ48" s="83">
        <f t="shared" si="235"/>
        <v>0</v>
      </c>
      <c r="SXK48" s="83">
        <f t="shared" si="235"/>
        <v>0</v>
      </c>
      <c r="SXL48" s="83">
        <f t="shared" si="235"/>
        <v>0</v>
      </c>
      <c r="SXM48" s="83">
        <f t="shared" si="235"/>
        <v>0</v>
      </c>
      <c r="SXN48" s="83">
        <f t="shared" si="235"/>
        <v>0</v>
      </c>
      <c r="SXO48" s="83">
        <f t="shared" si="235"/>
        <v>0</v>
      </c>
      <c r="SXP48" s="83">
        <f t="shared" si="235"/>
        <v>0</v>
      </c>
      <c r="SXQ48" s="83">
        <f t="shared" si="235"/>
        <v>0</v>
      </c>
      <c r="SXR48" s="83">
        <f t="shared" si="235"/>
        <v>0</v>
      </c>
      <c r="SXS48" s="83">
        <f t="shared" si="235"/>
        <v>0</v>
      </c>
      <c r="SXT48" s="83">
        <f t="shared" si="235"/>
        <v>0</v>
      </c>
      <c r="SXU48" s="83">
        <f t="shared" si="235"/>
        <v>0</v>
      </c>
      <c r="SXV48" s="83">
        <f t="shared" si="235"/>
        <v>0</v>
      </c>
      <c r="SXW48" s="83">
        <f t="shared" si="235"/>
        <v>0</v>
      </c>
      <c r="SXX48" s="83">
        <f t="shared" si="235"/>
        <v>0</v>
      </c>
      <c r="SXY48" s="83">
        <f t="shared" si="235"/>
        <v>0</v>
      </c>
      <c r="SXZ48" s="83">
        <f t="shared" si="235"/>
        <v>0</v>
      </c>
      <c r="SYA48" s="83">
        <f t="shared" si="235"/>
        <v>0</v>
      </c>
      <c r="SYB48" s="83">
        <f t="shared" si="235"/>
        <v>0</v>
      </c>
      <c r="SYC48" s="83">
        <f t="shared" si="235"/>
        <v>0</v>
      </c>
      <c r="SYD48" s="83">
        <f t="shared" si="235"/>
        <v>0</v>
      </c>
      <c r="SYE48" s="83">
        <f t="shared" si="235"/>
        <v>0</v>
      </c>
      <c r="SYF48" s="83">
        <f t="shared" si="235"/>
        <v>0</v>
      </c>
      <c r="SYG48" s="83">
        <f t="shared" si="235"/>
        <v>0</v>
      </c>
      <c r="SYH48" s="83">
        <f t="shared" si="235"/>
        <v>0</v>
      </c>
      <c r="SYI48" s="83">
        <f t="shared" si="235"/>
        <v>0</v>
      </c>
      <c r="SYJ48" s="83">
        <f t="shared" si="235"/>
        <v>0</v>
      </c>
      <c r="SYK48" s="83">
        <f t="shared" si="235"/>
        <v>0</v>
      </c>
      <c r="SYL48" s="83">
        <f t="shared" si="235"/>
        <v>0</v>
      </c>
      <c r="SYM48" s="83">
        <f t="shared" si="235"/>
        <v>0</v>
      </c>
      <c r="SYN48" s="83">
        <f t="shared" si="235"/>
        <v>0</v>
      </c>
      <c r="SYO48" s="83">
        <f t="shared" si="235"/>
        <v>0</v>
      </c>
      <c r="SYP48" s="83">
        <f t="shared" si="235"/>
        <v>0</v>
      </c>
      <c r="SYQ48" s="83">
        <f t="shared" si="235"/>
        <v>0</v>
      </c>
      <c r="SYR48" s="83">
        <f t="shared" si="235"/>
        <v>0</v>
      </c>
      <c r="SYS48" s="83">
        <f t="shared" si="235"/>
        <v>0</v>
      </c>
      <c r="SYT48" s="83">
        <f t="shared" ref="SYT48:TBE48" si="236" xml:space="preserve"> CHOOSE($E$45, SYT65, SYT78, SYT91)</f>
        <v>0</v>
      </c>
      <c r="SYU48" s="83">
        <f t="shared" si="236"/>
        <v>0</v>
      </c>
      <c r="SYV48" s="83">
        <f t="shared" si="236"/>
        <v>0</v>
      </c>
      <c r="SYW48" s="83">
        <f t="shared" si="236"/>
        <v>0</v>
      </c>
      <c r="SYX48" s="83">
        <f t="shared" si="236"/>
        <v>0</v>
      </c>
      <c r="SYY48" s="83">
        <f t="shared" si="236"/>
        <v>0</v>
      </c>
      <c r="SYZ48" s="83">
        <f t="shared" si="236"/>
        <v>0</v>
      </c>
      <c r="SZA48" s="83">
        <f t="shared" si="236"/>
        <v>0</v>
      </c>
      <c r="SZB48" s="83">
        <f t="shared" si="236"/>
        <v>0</v>
      </c>
      <c r="SZC48" s="83">
        <f t="shared" si="236"/>
        <v>0</v>
      </c>
      <c r="SZD48" s="83">
        <f t="shared" si="236"/>
        <v>0</v>
      </c>
      <c r="SZE48" s="83">
        <f t="shared" si="236"/>
        <v>0</v>
      </c>
      <c r="SZF48" s="83">
        <f t="shared" si="236"/>
        <v>0</v>
      </c>
      <c r="SZG48" s="83">
        <f t="shared" si="236"/>
        <v>0</v>
      </c>
      <c r="SZH48" s="83">
        <f t="shared" si="236"/>
        <v>0</v>
      </c>
      <c r="SZI48" s="83">
        <f t="shared" si="236"/>
        <v>0</v>
      </c>
      <c r="SZJ48" s="83">
        <f t="shared" si="236"/>
        <v>0</v>
      </c>
      <c r="SZK48" s="83">
        <f t="shared" si="236"/>
        <v>0</v>
      </c>
      <c r="SZL48" s="83">
        <f t="shared" si="236"/>
        <v>0</v>
      </c>
      <c r="SZM48" s="83">
        <f t="shared" si="236"/>
        <v>0</v>
      </c>
      <c r="SZN48" s="83">
        <f t="shared" si="236"/>
        <v>0</v>
      </c>
      <c r="SZO48" s="83">
        <f t="shared" si="236"/>
        <v>0</v>
      </c>
      <c r="SZP48" s="83">
        <f t="shared" si="236"/>
        <v>0</v>
      </c>
      <c r="SZQ48" s="83">
        <f t="shared" si="236"/>
        <v>0</v>
      </c>
      <c r="SZR48" s="83">
        <f t="shared" si="236"/>
        <v>0</v>
      </c>
      <c r="SZS48" s="83">
        <f t="shared" si="236"/>
        <v>0</v>
      </c>
      <c r="SZT48" s="83">
        <f t="shared" si="236"/>
        <v>0</v>
      </c>
      <c r="SZU48" s="83">
        <f t="shared" si="236"/>
        <v>0</v>
      </c>
      <c r="SZV48" s="83">
        <f t="shared" si="236"/>
        <v>0</v>
      </c>
      <c r="SZW48" s="83">
        <f t="shared" si="236"/>
        <v>0</v>
      </c>
      <c r="SZX48" s="83">
        <f t="shared" si="236"/>
        <v>0</v>
      </c>
      <c r="SZY48" s="83">
        <f t="shared" si="236"/>
        <v>0</v>
      </c>
      <c r="SZZ48" s="83">
        <f t="shared" si="236"/>
        <v>0</v>
      </c>
      <c r="TAA48" s="83">
        <f t="shared" si="236"/>
        <v>0</v>
      </c>
      <c r="TAB48" s="83">
        <f t="shared" si="236"/>
        <v>0</v>
      </c>
      <c r="TAC48" s="83">
        <f t="shared" si="236"/>
        <v>0</v>
      </c>
      <c r="TAD48" s="83">
        <f t="shared" si="236"/>
        <v>0</v>
      </c>
      <c r="TAE48" s="83">
        <f t="shared" si="236"/>
        <v>0</v>
      </c>
      <c r="TAF48" s="83">
        <f t="shared" si="236"/>
        <v>0</v>
      </c>
      <c r="TAG48" s="83">
        <f t="shared" si="236"/>
        <v>0</v>
      </c>
      <c r="TAH48" s="83">
        <f t="shared" si="236"/>
        <v>0</v>
      </c>
      <c r="TAI48" s="83">
        <f t="shared" si="236"/>
        <v>0</v>
      </c>
      <c r="TAJ48" s="83">
        <f t="shared" si="236"/>
        <v>0</v>
      </c>
      <c r="TAK48" s="83">
        <f t="shared" si="236"/>
        <v>0</v>
      </c>
      <c r="TAL48" s="83">
        <f t="shared" si="236"/>
        <v>0</v>
      </c>
      <c r="TAM48" s="83">
        <f t="shared" si="236"/>
        <v>0</v>
      </c>
      <c r="TAN48" s="83">
        <f t="shared" si="236"/>
        <v>0</v>
      </c>
      <c r="TAO48" s="83">
        <f t="shared" si="236"/>
        <v>0</v>
      </c>
      <c r="TAP48" s="83">
        <f t="shared" si="236"/>
        <v>0</v>
      </c>
      <c r="TAQ48" s="83">
        <f t="shared" si="236"/>
        <v>0</v>
      </c>
      <c r="TAR48" s="83">
        <f t="shared" si="236"/>
        <v>0</v>
      </c>
      <c r="TAS48" s="83">
        <f t="shared" si="236"/>
        <v>0</v>
      </c>
      <c r="TAT48" s="83">
        <f t="shared" si="236"/>
        <v>0</v>
      </c>
      <c r="TAU48" s="83">
        <f t="shared" si="236"/>
        <v>0</v>
      </c>
      <c r="TAV48" s="83">
        <f t="shared" si="236"/>
        <v>0</v>
      </c>
      <c r="TAW48" s="83">
        <f t="shared" si="236"/>
        <v>0</v>
      </c>
      <c r="TAX48" s="83">
        <f t="shared" si="236"/>
        <v>0</v>
      </c>
      <c r="TAY48" s="83">
        <f t="shared" si="236"/>
        <v>0</v>
      </c>
      <c r="TAZ48" s="83">
        <f t="shared" si="236"/>
        <v>0</v>
      </c>
      <c r="TBA48" s="83">
        <f t="shared" si="236"/>
        <v>0</v>
      </c>
      <c r="TBB48" s="83">
        <f t="shared" si="236"/>
        <v>0</v>
      </c>
      <c r="TBC48" s="83">
        <f t="shared" si="236"/>
        <v>0</v>
      </c>
      <c r="TBD48" s="83">
        <f t="shared" si="236"/>
        <v>0</v>
      </c>
      <c r="TBE48" s="83">
        <f t="shared" si="236"/>
        <v>0</v>
      </c>
      <c r="TBF48" s="83">
        <f t="shared" ref="TBF48:TDQ48" si="237" xml:space="preserve"> CHOOSE($E$45, TBF65, TBF78, TBF91)</f>
        <v>0</v>
      </c>
      <c r="TBG48" s="83">
        <f t="shared" si="237"/>
        <v>0</v>
      </c>
      <c r="TBH48" s="83">
        <f t="shared" si="237"/>
        <v>0</v>
      </c>
      <c r="TBI48" s="83">
        <f t="shared" si="237"/>
        <v>0</v>
      </c>
      <c r="TBJ48" s="83">
        <f t="shared" si="237"/>
        <v>0</v>
      </c>
      <c r="TBK48" s="83">
        <f t="shared" si="237"/>
        <v>0</v>
      </c>
      <c r="TBL48" s="83">
        <f t="shared" si="237"/>
        <v>0</v>
      </c>
      <c r="TBM48" s="83">
        <f t="shared" si="237"/>
        <v>0</v>
      </c>
      <c r="TBN48" s="83">
        <f t="shared" si="237"/>
        <v>0</v>
      </c>
      <c r="TBO48" s="83">
        <f t="shared" si="237"/>
        <v>0</v>
      </c>
      <c r="TBP48" s="83">
        <f t="shared" si="237"/>
        <v>0</v>
      </c>
      <c r="TBQ48" s="83">
        <f t="shared" si="237"/>
        <v>0</v>
      </c>
      <c r="TBR48" s="83">
        <f t="shared" si="237"/>
        <v>0</v>
      </c>
      <c r="TBS48" s="83">
        <f t="shared" si="237"/>
        <v>0</v>
      </c>
      <c r="TBT48" s="83">
        <f t="shared" si="237"/>
        <v>0</v>
      </c>
      <c r="TBU48" s="83">
        <f t="shared" si="237"/>
        <v>0</v>
      </c>
      <c r="TBV48" s="83">
        <f t="shared" si="237"/>
        <v>0</v>
      </c>
      <c r="TBW48" s="83">
        <f t="shared" si="237"/>
        <v>0</v>
      </c>
      <c r="TBX48" s="83">
        <f t="shared" si="237"/>
        <v>0</v>
      </c>
      <c r="TBY48" s="83">
        <f t="shared" si="237"/>
        <v>0</v>
      </c>
      <c r="TBZ48" s="83">
        <f t="shared" si="237"/>
        <v>0</v>
      </c>
      <c r="TCA48" s="83">
        <f t="shared" si="237"/>
        <v>0</v>
      </c>
      <c r="TCB48" s="83">
        <f t="shared" si="237"/>
        <v>0</v>
      </c>
      <c r="TCC48" s="83">
        <f t="shared" si="237"/>
        <v>0</v>
      </c>
      <c r="TCD48" s="83">
        <f t="shared" si="237"/>
        <v>0</v>
      </c>
      <c r="TCE48" s="83">
        <f t="shared" si="237"/>
        <v>0</v>
      </c>
      <c r="TCF48" s="83">
        <f t="shared" si="237"/>
        <v>0</v>
      </c>
      <c r="TCG48" s="83">
        <f t="shared" si="237"/>
        <v>0</v>
      </c>
      <c r="TCH48" s="83">
        <f t="shared" si="237"/>
        <v>0</v>
      </c>
      <c r="TCI48" s="83">
        <f t="shared" si="237"/>
        <v>0</v>
      </c>
      <c r="TCJ48" s="83">
        <f t="shared" si="237"/>
        <v>0</v>
      </c>
      <c r="TCK48" s="83">
        <f t="shared" si="237"/>
        <v>0</v>
      </c>
      <c r="TCL48" s="83">
        <f t="shared" si="237"/>
        <v>0</v>
      </c>
      <c r="TCM48" s="83">
        <f t="shared" si="237"/>
        <v>0</v>
      </c>
      <c r="TCN48" s="83">
        <f t="shared" si="237"/>
        <v>0</v>
      </c>
      <c r="TCO48" s="83">
        <f t="shared" si="237"/>
        <v>0</v>
      </c>
      <c r="TCP48" s="83">
        <f t="shared" si="237"/>
        <v>0</v>
      </c>
      <c r="TCQ48" s="83">
        <f t="shared" si="237"/>
        <v>0</v>
      </c>
      <c r="TCR48" s="83">
        <f t="shared" si="237"/>
        <v>0</v>
      </c>
      <c r="TCS48" s="83">
        <f t="shared" si="237"/>
        <v>0</v>
      </c>
      <c r="TCT48" s="83">
        <f t="shared" si="237"/>
        <v>0</v>
      </c>
      <c r="TCU48" s="83">
        <f t="shared" si="237"/>
        <v>0</v>
      </c>
      <c r="TCV48" s="83">
        <f t="shared" si="237"/>
        <v>0</v>
      </c>
      <c r="TCW48" s="83">
        <f t="shared" si="237"/>
        <v>0</v>
      </c>
      <c r="TCX48" s="83">
        <f t="shared" si="237"/>
        <v>0</v>
      </c>
      <c r="TCY48" s="83">
        <f t="shared" si="237"/>
        <v>0</v>
      </c>
      <c r="TCZ48" s="83">
        <f t="shared" si="237"/>
        <v>0</v>
      </c>
      <c r="TDA48" s="83">
        <f t="shared" si="237"/>
        <v>0</v>
      </c>
      <c r="TDB48" s="83">
        <f t="shared" si="237"/>
        <v>0</v>
      </c>
      <c r="TDC48" s="83">
        <f t="shared" si="237"/>
        <v>0</v>
      </c>
      <c r="TDD48" s="83">
        <f t="shared" si="237"/>
        <v>0</v>
      </c>
      <c r="TDE48" s="83">
        <f t="shared" si="237"/>
        <v>0</v>
      </c>
      <c r="TDF48" s="83">
        <f t="shared" si="237"/>
        <v>0</v>
      </c>
      <c r="TDG48" s="83">
        <f t="shared" si="237"/>
        <v>0</v>
      </c>
      <c r="TDH48" s="83">
        <f t="shared" si="237"/>
        <v>0</v>
      </c>
      <c r="TDI48" s="83">
        <f t="shared" si="237"/>
        <v>0</v>
      </c>
      <c r="TDJ48" s="83">
        <f t="shared" si="237"/>
        <v>0</v>
      </c>
      <c r="TDK48" s="83">
        <f t="shared" si="237"/>
        <v>0</v>
      </c>
      <c r="TDL48" s="83">
        <f t="shared" si="237"/>
        <v>0</v>
      </c>
      <c r="TDM48" s="83">
        <f t="shared" si="237"/>
        <v>0</v>
      </c>
      <c r="TDN48" s="83">
        <f t="shared" si="237"/>
        <v>0</v>
      </c>
      <c r="TDO48" s="83">
        <f t="shared" si="237"/>
        <v>0</v>
      </c>
      <c r="TDP48" s="83">
        <f t="shared" si="237"/>
        <v>0</v>
      </c>
      <c r="TDQ48" s="83">
        <f t="shared" si="237"/>
        <v>0</v>
      </c>
      <c r="TDR48" s="83">
        <f t="shared" ref="TDR48:TGC48" si="238" xml:space="preserve"> CHOOSE($E$45, TDR65, TDR78, TDR91)</f>
        <v>0</v>
      </c>
      <c r="TDS48" s="83">
        <f t="shared" si="238"/>
        <v>0</v>
      </c>
      <c r="TDT48" s="83">
        <f t="shared" si="238"/>
        <v>0</v>
      </c>
      <c r="TDU48" s="83">
        <f t="shared" si="238"/>
        <v>0</v>
      </c>
      <c r="TDV48" s="83">
        <f t="shared" si="238"/>
        <v>0</v>
      </c>
      <c r="TDW48" s="83">
        <f t="shared" si="238"/>
        <v>0</v>
      </c>
      <c r="TDX48" s="83">
        <f t="shared" si="238"/>
        <v>0</v>
      </c>
      <c r="TDY48" s="83">
        <f t="shared" si="238"/>
        <v>0</v>
      </c>
      <c r="TDZ48" s="83">
        <f t="shared" si="238"/>
        <v>0</v>
      </c>
      <c r="TEA48" s="83">
        <f t="shared" si="238"/>
        <v>0</v>
      </c>
      <c r="TEB48" s="83">
        <f t="shared" si="238"/>
        <v>0</v>
      </c>
      <c r="TEC48" s="83">
        <f t="shared" si="238"/>
        <v>0</v>
      </c>
      <c r="TED48" s="83">
        <f t="shared" si="238"/>
        <v>0</v>
      </c>
      <c r="TEE48" s="83">
        <f t="shared" si="238"/>
        <v>0</v>
      </c>
      <c r="TEF48" s="83">
        <f t="shared" si="238"/>
        <v>0</v>
      </c>
      <c r="TEG48" s="83">
        <f t="shared" si="238"/>
        <v>0</v>
      </c>
      <c r="TEH48" s="83">
        <f t="shared" si="238"/>
        <v>0</v>
      </c>
      <c r="TEI48" s="83">
        <f t="shared" si="238"/>
        <v>0</v>
      </c>
      <c r="TEJ48" s="83">
        <f t="shared" si="238"/>
        <v>0</v>
      </c>
      <c r="TEK48" s="83">
        <f t="shared" si="238"/>
        <v>0</v>
      </c>
      <c r="TEL48" s="83">
        <f t="shared" si="238"/>
        <v>0</v>
      </c>
      <c r="TEM48" s="83">
        <f t="shared" si="238"/>
        <v>0</v>
      </c>
      <c r="TEN48" s="83">
        <f t="shared" si="238"/>
        <v>0</v>
      </c>
      <c r="TEO48" s="83">
        <f t="shared" si="238"/>
        <v>0</v>
      </c>
      <c r="TEP48" s="83">
        <f t="shared" si="238"/>
        <v>0</v>
      </c>
      <c r="TEQ48" s="83">
        <f t="shared" si="238"/>
        <v>0</v>
      </c>
      <c r="TER48" s="83">
        <f t="shared" si="238"/>
        <v>0</v>
      </c>
      <c r="TES48" s="83">
        <f t="shared" si="238"/>
        <v>0</v>
      </c>
      <c r="TET48" s="83">
        <f t="shared" si="238"/>
        <v>0</v>
      </c>
      <c r="TEU48" s="83">
        <f t="shared" si="238"/>
        <v>0</v>
      </c>
      <c r="TEV48" s="83">
        <f t="shared" si="238"/>
        <v>0</v>
      </c>
      <c r="TEW48" s="83">
        <f t="shared" si="238"/>
        <v>0</v>
      </c>
      <c r="TEX48" s="83">
        <f t="shared" si="238"/>
        <v>0</v>
      </c>
      <c r="TEY48" s="83">
        <f t="shared" si="238"/>
        <v>0</v>
      </c>
      <c r="TEZ48" s="83">
        <f t="shared" si="238"/>
        <v>0</v>
      </c>
      <c r="TFA48" s="83">
        <f t="shared" si="238"/>
        <v>0</v>
      </c>
      <c r="TFB48" s="83">
        <f t="shared" si="238"/>
        <v>0</v>
      </c>
      <c r="TFC48" s="83">
        <f t="shared" si="238"/>
        <v>0</v>
      </c>
      <c r="TFD48" s="83">
        <f t="shared" si="238"/>
        <v>0</v>
      </c>
      <c r="TFE48" s="83">
        <f t="shared" si="238"/>
        <v>0</v>
      </c>
      <c r="TFF48" s="83">
        <f t="shared" si="238"/>
        <v>0</v>
      </c>
      <c r="TFG48" s="83">
        <f t="shared" si="238"/>
        <v>0</v>
      </c>
      <c r="TFH48" s="83">
        <f t="shared" si="238"/>
        <v>0</v>
      </c>
      <c r="TFI48" s="83">
        <f t="shared" si="238"/>
        <v>0</v>
      </c>
      <c r="TFJ48" s="83">
        <f t="shared" si="238"/>
        <v>0</v>
      </c>
      <c r="TFK48" s="83">
        <f t="shared" si="238"/>
        <v>0</v>
      </c>
      <c r="TFL48" s="83">
        <f t="shared" si="238"/>
        <v>0</v>
      </c>
      <c r="TFM48" s="83">
        <f t="shared" si="238"/>
        <v>0</v>
      </c>
      <c r="TFN48" s="83">
        <f t="shared" si="238"/>
        <v>0</v>
      </c>
      <c r="TFO48" s="83">
        <f t="shared" si="238"/>
        <v>0</v>
      </c>
      <c r="TFP48" s="83">
        <f t="shared" si="238"/>
        <v>0</v>
      </c>
      <c r="TFQ48" s="83">
        <f t="shared" si="238"/>
        <v>0</v>
      </c>
      <c r="TFR48" s="83">
        <f t="shared" si="238"/>
        <v>0</v>
      </c>
      <c r="TFS48" s="83">
        <f t="shared" si="238"/>
        <v>0</v>
      </c>
      <c r="TFT48" s="83">
        <f t="shared" si="238"/>
        <v>0</v>
      </c>
      <c r="TFU48" s="83">
        <f t="shared" si="238"/>
        <v>0</v>
      </c>
      <c r="TFV48" s="83">
        <f t="shared" si="238"/>
        <v>0</v>
      </c>
      <c r="TFW48" s="83">
        <f t="shared" si="238"/>
        <v>0</v>
      </c>
      <c r="TFX48" s="83">
        <f t="shared" si="238"/>
        <v>0</v>
      </c>
      <c r="TFY48" s="83">
        <f t="shared" si="238"/>
        <v>0</v>
      </c>
      <c r="TFZ48" s="83">
        <f t="shared" si="238"/>
        <v>0</v>
      </c>
      <c r="TGA48" s="83">
        <f t="shared" si="238"/>
        <v>0</v>
      </c>
      <c r="TGB48" s="83">
        <f t="shared" si="238"/>
        <v>0</v>
      </c>
      <c r="TGC48" s="83">
        <f t="shared" si="238"/>
        <v>0</v>
      </c>
      <c r="TGD48" s="83">
        <f t="shared" ref="TGD48:TIO48" si="239" xml:space="preserve"> CHOOSE($E$45, TGD65, TGD78, TGD91)</f>
        <v>0</v>
      </c>
      <c r="TGE48" s="83">
        <f t="shared" si="239"/>
        <v>0</v>
      </c>
      <c r="TGF48" s="83">
        <f t="shared" si="239"/>
        <v>0</v>
      </c>
      <c r="TGG48" s="83">
        <f t="shared" si="239"/>
        <v>0</v>
      </c>
      <c r="TGH48" s="83">
        <f t="shared" si="239"/>
        <v>0</v>
      </c>
      <c r="TGI48" s="83">
        <f t="shared" si="239"/>
        <v>0</v>
      </c>
      <c r="TGJ48" s="83">
        <f t="shared" si="239"/>
        <v>0</v>
      </c>
      <c r="TGK48" s="83">
        <f t="shared" si="239"/>
        <v>0</v>
      </c>
      <c r="TGL48" s="83">
        <f t="shared" si="239"/>
        <v>0</v>
      </c>
      <c r="TGM48" s="83">
        <f t="shared" si="239"/>
        <v>0</v>
      </c>
      <c r="TGN48" s="83">
        <f t="shared" si="239"/>
        <v>0</v>
      </c>
      <c r="TGO48" s="83">
        <f t="shared" si="239"/>
        <v>0</v>
      </c>
      <c r="TGP48" s="83">
        <f t="shared" si="239"/>
        <v>0</v>
      </c>
      <c r="TGQ48" s="83">
        <f t="shared" si="239"/>
        <v>0</v>
      </c>
      <c r="TGR48" s="83">
        <f t="shared" si="239"/>
        <v>0</v>
      </c>
      <c r="TGS48" s="83">
        <f t="shared" si="239"/>
        <v>0</v>
      </c>
      <c r="TGT48" s="83">
        <f t="shared" si="239"/>
        <v>0</v>
      </c>
      <c r="TGU48" s="83">
        <f t="shared" si="239"/>
        <v>0</v>
      </c>
      <c r="TGV48" s="83">
        <f t="shared" si="239"/>
        <v>0</v>
      </c>
      <c r="TGW48" s="83">
        <f t="shared" si="239"/>
        <v>0</v>
      </c>
      <c r="TGX48" s="83">
        <f t="shared" si="239"/>
        <v>0</v>
      </c>
      <c r="TGY48" s="83">
        <f t="shared" si="239"/>
        <v>0</v>
      </c>
      <c r="TGZ48" s="83">
        <f t="shared" si="239"/>
        <v>0</v>
      </c>
      <c r="THA48" s="83">
        <f t="shared" si="239"/>
        <v>0</v>
      </c>
      <c r="THB48" s="83">
        <f t="shared" si="239"/>
        <v>0</v>
      </c>
      <c r="THC48" s="83">
        <f t="shared" si="239"/>
        <v>0</v>
      </c>
      <c r="THD48" s="83">
        <f t="shared" si="239"/>
        <v>0</v>
      </c>
      <c r="THE48" s="83">
        <f t="shared" si="239"/>
        <v>0</v>
      </c>
      <c r="THF48" s="83">
        <f t="shared" si="239"/>
        <v>0</v>
      </c>
      <c r="THG48" s="83">
        <f t="shared" si="239"/>
        <v>0</v>
      </c>
      <c r="THH48" s="83">
        <f t="shared" si="239"/>
        <v>0</v>
      </c>
      <c r="THI48" s="83">
        <f t="shared" si="239"/>
        <v>0</v>
      </c>
      <c r="THJ48" s="83">
        <f t="shared" si="239"/>
        <v>0</v>
      </c>
      <c r="THK48" s="83">
        <f t="shared" si="239"/>
        <v>0</v>
      </c>
      <c r="THL48" s="83">
        <f t="shared" si="239"/>
        <v>0</v>
      </c>
      <c r="THM48" s="83">
        <f t="shared" si="239"/>
        <v>0</v>
      </c>
      <c r="THN48" s="83">
        <f t="shared" si="239"/>
        <v>0</v>
      </c>
      <c r="THO48" s="83">
        <f t="shared" si="239"/>
        <v>0</v>
      </c>
      <c r="THP48" s="83">
        <f t="shared" si="239"/>
        <v>0</v>
      </c>
      <c r="THQ48" s="83">
        <f t="shared" si="239"/>
        <v>0</v>
      </c>
      <c r="THR48" s="83">
        <f t="shared" si="239"/>
        <v>0</v>
      </c>
      <c r="THS48" s="83">
        <f t="shared" si="239"/>
        <v>0</v>
      </c>
      <c r="THT48" s="83">
        <f t="shared" si="239"/>
        <v>0</v>
      </c>
      <c r="THU48" s="83">
        <f t="shared" si="239"/>
        <v>0</v>
      </c>
      <c r="THV48" s="83">
        <f t="shared" si="239"/>
        <v>0</v>
      </c>
      <c r="THW48" s="83">
        <f t="shared" si="239"/>
        <v>0</v>
      </c>
      <c r="THX48" s="83">
        <f t="shared" si="239"/>
        <v>0</v>
      </c>
      <c r="THY48" s="83">
        <f t="shared" si="239"/>
        <v>0</v>
      </c>
      <c r="THZ48" s="83">
        <f t="shared" si="239"/>
        <v>0</v>
      </c>
      <c r="TIA48" s="83">
        <f t="shared" si="239"/>
        <v>0</v>
      </c>
      <c r="TIB48" s="83">
        <f t="shared" si="239"/>
        <v>0</v>
      </c>
      <c r="TIC48" s="83">
        <f t="shared" si="239"/>
        <v>0</v>
      </c>
      <c r="TID48" s="83">
        <f t="shared" si="239"/>
        <v>0</v>
      </c>
      <c r="TIE48" s="83">
        <f t="shared" si="239"/>
        <v>0</v>
      </c>
      <c r="TIF48" s="83">
        <f t="shared" si="239"/>
        <v>0</v>
      </c>
      <c r="TIG48" s="83">
        <f t="shared" si="239"/>
        <v>0</v>
      </c>
      <c r="TIH48" s="83">
        <f t="shared" si="239"/>
        <v>0</v>
      </c>
      <c r="TII48" s="83">
        <f t="shared" si="239"/>
        <v>0</v>
      </c>
      <c r="TIJ48" s="83">
        <f t="shared" si="239"/>
        <v>0</v>
      </c>
      <c r="TIK48" s="83">
        <f t="shared" si="239"/>
        <v>0</v>
      </c>
      <c r="TIL48" s="83">
        <f t="shared" si="239"/>
        <v>0</v>
      </c>
      <c r="TIM48" s="83">
        <f t="shared" si="239"/>
        <v>0</v>
      </c>
      <c r="TIN48" s="83">
        <f t="shared" si="239"/>
        <v>0</v>
      </c>
      <c r="TIO48" s="83">
        <f t="shared" si="239"/>
        <v>0</v>
      </c>
      <c r="TIP48" s="83">
        <f t="shared" ref="TIP48:TLA48" si="240" xml:space="preserve"> CHOOSE($E$45, TIP65, TIP78, TIP91)</f>
        <v>0</v>
      </c>
      <c r="TIQ48" s="83">
        <f t="shared" si="240"/>
        <v>0</v>
      </c>
      <c r="TIR48" s="83">
        <f t="shared" si="240"/>
        <v>0</v>
      </c>
      <c r="TIS48" s="83">
        <f t="shared" si="240"/>
        <v>0</v>
      </c>
      <c r="TIT48" s="83">
        <f t="shared" si="240"/>
        <v>0</v>
      </c>
      <c r="TIU48" s="83">
        <f t="shared" si="240"/>
        <v>0</v>
      </c>
      <c r="TIV48" s="83">
        <f t="shared" si="240"/>
        <v>0</v>
      </c>
      <c r="TIW48" s="83">
        <f t="shared" si="240"/>
        <v>0</v>
      </c>
      <c r="TIX48" s="83">
        <f t="shared" si="240"/>
        <v>0</v>
      </c>
      <c r="TIY48" s="83">
        <f t="shared" si="240"/>
        <v>0</v>
      </c>
      <c r="TIZ48" s="83">
        <f t="shared" si="240"/>
        <v>0</v>
      </c>
      <c r="TJA48" s="83">
        <f t="shared" si="240"/>
        <v>0</v>
      </c>
      <c r="TJB48" s="83">
        <f t="shared" si="240"/>
        <v>0</v>
      </c>
      <c r="TJC48" s="83">
        <f t="shared" si="240"/>
        <v>0</v>
      </c>
      <c r="TJD48" s="83">
        <f t="shared" si="240"/>
        <v>0</v>
      </c>
      <c r="TJE48" s="83">
        <f t="shared" si="240"/>
        <v>0</v>
      </c>
      <c r="TJF48" s="83">
        <f t="shared" si="240"/>
        <v>0</v>
      </c>
      <c r="TJG48" s="83">
        <f t="shared" si="240"/>
        <v>0</v>
      </c>
      <c r="TJH48" s="83">
        <f t="shared" si="240"/>
        <v>0</v>
      </c>
      <c r="TJI48" s="83">
        <f t="shared" si="240"/>
        <v>0</v>
      </c>
      <c r="TJJ48" s="83">
        <f t="shared" si="240"/>
        <v>0</v>
      </c>
      <c r="TJK48" s="83">
        <f t="shared" si="240"/>
        <v>0</v>
      </c>
      <c r="TJL48" s="83">
        <f t="shared" si="240"/>
        <v>0</v>
      </c>
      <c r="TJM48" s="83">
        <f t="shared" si="240"/>
        <v>0</v>
      </c>
      <c r="TJN48" s="83">
        <f t="shared" si="240"/>
        <v>0</v>
      </c>
      <c r="TJO48" s="83">
        <f t="shared" si="240"/>
        <v>0</v>
      </c>
      <c r="TJP48" s="83">
        <f t="shared" si="240"/>
        <v>0</v>
      </c>
      <c r="TJQ48" s="83">
        <f t="shared" si="240"/>
        <v>0</v>
      </c>
      <c r="TJR48" s="83">
        <f t="shared" si="240"/>
        <v>0</v>
      </c>
      <c r="TJS48" s="83">
        <f t="shared" si="240"/>
        <v>0</v>
      </c>
      <c r="TJT48" s="83">
        <f t="shared" si="240"/>
        <v>0</v>
      </c>
      <c r="TJU48" s="83">
        <f t="shared" si="240"/>
        <v>0</v>
      </c>
      <c r="TJV48" s="83">
        <f t="shared" si="240"/>
        <v>0</v>
      </c>
      <c r="TJW48" s="83">
        <f t="shared" si="240"/>
        <v>0</v>
      </c>
      <c r="TJX48" s="83">
        <f t="shared" si="240"/>
        <v>0</v>
      </c>
      <c r="TJY48" s="83">
        <f t="shared" si="240"/>
        <v>0</v>
      </c>
      <c r="TJZ48" s="83">
        <f t="shared" si="240"/>
        <v>0</v>
      </c>
      <c r="TKA48" s="83">
        <f t="shared" si="240"/>
        <v>0</v>
      </c>
      <c r="TKB48" s="83">
        <f t="shared" si="240"/>
        <v>0</v>
      </c>
      <c r="TKC48" s="83">
        <f t="shared" si="240"/>
        <v>0</v>
      </c>
      <c r="TKD48" s="83">
        <f t="shared" si="240"/>
        <v>0</v>
      </c>
      <c r="TKE48" s="83">
        <f t="shared" si="240"/>
        <v>0</v>
      </c>
      <c r="TKF48" s="83">
        <f t="shared" si="240"/>
        <v>0</v>
      </c>
      <c r="TKG48" s="83">
        <f t="shared" si="240"/>
        <v>0</v>
      </c>
      <c r="TKH48" s="83">
        <f t="shared" si="240"/>
        <v>0</v>
      </c>
      <c r="TKI48" s="83">
        <f t="shared" si="240"/>
        <v>0</v>
      </c>
      <c r="TKJ48" s="83">
        <f t="shared" si="240"/>
        <v>0</v>
      </c>
      <c r="TKK48" s="83">
        <f t="shared" si="240"/>
        <v>0</v>
      </c>
      <c r="TKL48" s="83">
        <f t="shared" si="240"/>
        <v>0</v>
      </c>
      <c r="TKM48" s="83">
        <f t="shared" si="240"/>
        <v>0</v>
      </c>
      <c r="TKN48" s="83">
        <f t="shared" si="240"/>
        <v>0</v>
      </c>
      <c r="TKO48" s="83">
        <f t="shared" si="240"/>
        <v>0</v>
      </c>
      <c r="TKP48" s="83">
        <f t="shared" si="240"/>
        <v>0</v>
      </c>
      <c r="TKQ48" s="83">
        <f t="shared" si="240"/>
        <v>0</v>
      </c>
      <c r="TKR48" s="83">
        <f t="shared" si="240"/>
        <v>0</v>
      </c>
      <c r="TKS48" s="83">
        <f t="shared" si="240"/>
        <v>0</v>
      </c>
      <c r="TKT48" s="83">
        <f t="shared" si="240"/>
        <v>0</v>
      </c>
      <c r="TKU48" s="83">
        <f t="shared" si="240"/>
        <v>0</v>
      </c>
      <c r="TKV48" s="83">
        <f t="shared" si="240"/>
        <v>0</v>
      </c>
      <c r="TKW48" s="83">
        <f t="shared" si="240"/>
        <v>0</v>
      </c>
      <c r="TKX48" s="83">
        <f t="shared" si="240"/>
        <v>0</v>
      </c>
      <c r="TKY48" s="83">
        <f t="shared" si="240"/>
        <v>0</v>
      </c>
      <c r="TKZ48" s="83">
        <f t="shared" si="240"/>
        <v>0</v>
      </c>
      <c r="TLA48" s="83">
        <f t="shared" si="240"/>
        <v>0</v>
      </c>
      <c r="TLB48" s="83">
        <f t="shared" ref="TLB48:TNM48" si="241" xml:space="preserve"> CHOOSE($E$45, TLB65, TLB78, TLB91)</f>
        <v>0</v>
      </c>
      <c r="TLC48" s="83">
        <f t="shared" si="241"/>
        <v>0</v>
      </c>
      <c r="TLD48" s="83">
        <f t="shared" si="241"/>
        <v>0</v>
      </c>
      <c r="TLE48" s="83">
        <f t="shared" si="241"/>
        <v>0</v>
      </c>
      <c r="TLF48" s="83">
        <f t="shared" si="241"/>
        <v>0</v>
      </c>
      <c r="TLG48" s="83">
        <f t="shared" si="241"/>
        <v>0</v>
      </c>
      <c r="TLH48" s="83">
        <f t="shared" si="241"/>
        <v>0</v>
      </c>
      <c r="TLI48" s="83">
        <f t="shared" si="241"/>
        <v>0</v>
      </c>
      <c r="TLJ48" s="83">
        <f t="shared" si="241"/>
        <v>0</v>
      </c>
      <c r="TLK48" s="83">
        <f t="shared" si="241"/>
        <v>0</v>
      </c>
      <c r="TLL48" s="83">
        <f t="shared" si="241"/>
        <v>0</v>
      </c>
      <c r="TLM48" s="83">
        <f t="shared" si="241"/>
        <v>0</v>
      </c>
      <c r="TLN48" s="83">
        <f t="shared" si="241"/>
        <v>0</v>
      </c>
      <c r="TLO48" s="83">
        <f t="shared" si="241"/>
        <v>0</v>
      </c>
      <c r="TLP48" s="83">
        <f t="shared" si="241"/>
        <v>0</v>
      </c>
      <c r="TLQ48" s="83">
        <f t="shared" si="241"/>
        <v>0</v>
      </c>
      <c r="TLR48" s="83">
        <f t="shared" si="241"/>
        <v>0</v>
      </c>
      <c r="TLS48" s="83">
        <f t="shared" si="241"/>
        <v>0</v>
      </c>
      <c r="TLT48" s="83">
        <f t="shared" si="241"/>
        <v>0</v>
      </c>
      <c r="TLU48" s="83">
        <f t="shared" si="241"/>
        <v>0</v>
      </c>
      <c r="TLV48" s="83">
        <f t="shared" si="241"/>
        <v>0</v>
      </c>
      <c r="TLW48" s="83">
        <f t="shared" si="241"/>
        <v>0</v>
      </c>
      <c r="TLX48" s="83">
        <f t="shared" si="241"/>
        <v>0</v>
      </c>
      <c r="TLY48" s="83">
        <f t="shared" si="241"/>
        <v>0</v>
      </c>
      <c r="TLZ48" s="83">
        <f t="shared" si="241"/>
        <v>0</v>
      </c>
      <c r="TMA48" s="83">
        <f t="shared" si="241"/>
        <v>0</v>
      </c>
      <c r="TMB48" s="83">
        <f t="shared" si="241"/>
        <v>0</v>
      </c>
      <c r="TMC48" s="83">
        <f t="shared" si="241"/>
        <v>0</v>
      </c>
      <c r="TMD48" s="83">
        <f t="shared" si="241"/>
        <v>0</v>
      </c>
      <c r="TME48" s="83">
        <f t="shared" si="241"/>
        <v>0</v>
      </c>
      <c r="TMF48" s="83">
        <f t="shared" si="241"/>
        <v>0</v>
      </c>
      <c r="TMG48" s="83">
        <f t="shared" si="241"/>
        <v>0</v>
      </c>
      <c r="TMH48" s="83">
        <f t="shared" si="241"/>
        <v>0</v>
      </c>
      <c r="TMI48" s="83">
        <f t="shared" si="241"/>
        <v>0</v>
      </c>
      <c r="TMJ48" s="83">
        <f t="shared" si="241"/>
        <v>0</v>
      </c>
      <c r="TMK48" s="83">
        <f t="shared" si="241"/>
        <v>0</v>
      </c>
      <c r="TML48" s="83">
        <f t="shared" si="241"/>
        <v>0</v>
      </c>
      <c r="TMM48" s="83">
        <f t="shared" si="241"/>
        <v>0</v>
      </c>
      <c r="TMN48" s="83">
        <f t="shared" si="241"/>
        <v>0</v>
      </c>
      <c r="TMO48" s="83">
        <f t="shared" si="241"/>
        <v>0</v>
      </c>
      <c r="TMP48" s="83">
        <f t="shared" si="241"/>
        <v>0</v>
      </c>
      <c r="TMQ48" s="83">
        <f t="shared" si="241"/>
        <v>0</v>
      </c>
      <c r="TMR48" s="83">
        <f t="shared" si="241"/>
        <v>0</v>
      </c>
      <c r="TMS48" s="83">
        <f t="shared" si="241"/>
        <v>0</v>
      </c>
      <c r="TMT48" s="83">
        <f t="shared" si="241"/>
        <v>0</v>
      </c>
      <c r="TMU48" s="83">
        <f t="shared" si="241"/>
        <v>0</v>
      </c>
      <c r="TMV48" s="83">
        <f t="shared" si="241"/>
        <v>0</v>
      </c>
      <c r="TMW48" s="83">
        <f t="shared" si="241"/>
        <v>0</v>
      </c>
      <c r="TMX48" s="83">
        <f t="shared" si="241"/>
        <v>0</v>
      </c>
      <c r="TMY48" s="83">
        <f t="shared" si="241"/>
        <v>0</v>
      </c>
      <c r="TMZ48" s="83">
        <f t="shared" si="241"/>
        <v>0</v>
      </c>
      <c r="TNA48" s="83">
        <f t="shared" si="241"/>
        <v>0</v>
      </c>
      <c r="TNB48" s="83">
        <f t="shared" si="241"/>
        <v>0</v>
      </c>
      <c r="TNC48" s="83">
        <f t="shared" si="241"/>
        <v>0</v>
      </c>
      <c r="TND48" s="83">
        <f t="shared" si="241"/>
        <v>0</v>
      </c>
      <c r="TNE48" s="83">
        <f t="shared" si="241"/>
        <v>0</v>
      </c>
      <c r="TNF48" s="83">
        <f t="shared" si="241"/>
        <v>0</v>
      </c>
      <c r="TNG48" s="83">
        <f t="shared" si="241"/>
        <v>0</v>
      </c>
      <c r="TNH48" s="83">
        <f t="shared" si="241"/>
        <v>0</v>
      </c>
      <c r="TNI48" s="83">
        <f t="shared" si="241"/>
        <v>0</v>
      </c>
      <c r="TNJ48" s="83">
        <f t="shared" si="241"/>
        <v>0</v>
      </c>
      <c r="TNK48" s="83">
        <f t="shared" si="241"/>
        <v>0</v>
      </c>
      <c r="TNL48" s="83">
        <f t="shared" si="241"/>
        <v>0</v>
      </c>
      <c r="TNM48" s="83">
        <f t="shared" si="241"/>
        <v>0</v>
      </c>
      <c r="TNN48" s="83">
        <f t="shared" ref="TNN48:TPY48" si="242" xml:space="preserve"> CHOOSE($E$45, TNN65, TNN78, TNN91)</f>
        <v>0</v>
      </c>
      <c r="TNO48" s="83">
        <f t="shared" si="242"/>
        <v>0</v>
      </c>
      <c r="TNP48" s="83">
        <f t="shared" si="242"/>
        <v>0</v>
      </c>
      <c r="TNQ48" s="83">
        <f t="shared" si="242"/>
        <v>0</v>
      </c>
      <c r="TNR48" s="83">
        <f t="shared" si="242"/>
        <v>0</v>
      </c>
      <c r="TNS48" s="83">
        <f t="shared" si="242"/>
        <v>0</v>
      </c>
      <c r="TNT48" s="83">
        <f t="shared" si="242"/>
        <v>0</v>
      </c>
      <c r="TNU48" s="83">
        <f t="shared" si="242"/>
        <v>0</v>
      </c>
      <c r="TNV48" s="83">
        <f t="shared" si="242"/>
        <v>0</v>
      </c>
      <c r="TNW48" s="83">
        <f t="shared" si="242"/>
        <v>0</v>
      </c>
      <c r="TNX48" s="83">
        <f t="shared" si="242"/>
        <v>0</v>
      </c>
      <c r="TNY48" s="83">
        <f t="shared" si="242"/>
        <v>0</v>
      </c>
      <c r="TNZ48" s="83">
        <f t="shared" si="242"/>
        <v>0</v>
      </c>
      <c r="TOA48" s="83">
        <f t="shared" si="242"/>
        <v>0</v>
      </c>
      <c r="TOB48" s="83">
        <f t="shared" si="242"/>
        <v>0</v>
      </c>
      <c r="TOC48" s="83">
        <f t="shared" si="242"/>
        <v>0</v>
      </c>
      <c r="TOD48" s="83">
        <f t="shared" si="242"/>
        <v>0</v>
      </c>
      <c r="TOE48" s="83">
        <f t="shared" si="242"/>
        <v>0</v>
      </c>
      <c r="TOF48" s="83">
        <f t="shared" si="242"/>
        <v>0</v>
      </c>
      <c r="TOG48" s="83">
        <f t="shared" si="242"/>
        <v>0</v>
      </c>
      <c r="TOH48" s="83">
        <f t="shared" si="242"/>
        <v>0</v>
      </c>
      <c r="TOI48" s="83">
        <f t="shared" si="242"/>
        <v>0</v>
      </c>
      <c r="TOJ48" s="83">
        <f t="shared" si="242"/>
        <v>0</v>
      </c>
      <c r="TOK48" s="83">
        <f t="shared" si="242"/>
        <v>0</v>
      </c>
      <c r="TOL48" s="83">
        <f t="shared" si="242"/>
        <v>0</v>
      </c>
      <c r="TOM48" s="83">
        <f t="shared" si="242"/>
        <v>0</v>
      </c>
      <c r="TON48" s="83">
        <f t="shared" si="242"/>
        <v>0</v>
      </c>
      <c r="TOO48" s="83">
        <f t="shared" si="242"/>
        <v>0</v>
      </c>
      <c r="TOP48" s="83">
        <f t="shared" si="242"/>
        <v>0</v>
      </c>
      <c r="TOQ48" s="83">
        <f t="shared" si="242"/>
        <v>0</v>
      </c>
      <c r="TOR48" s="83">
        <f t="shared" si="242"/>
        <v>0</v>
      </c>
      <c r="TOS48" s="83">
        <f t="shared" si="242"/>
        <v>0</v>
      </c>
      <c r="TOT48" s="83">
        <f t="shared" si="242"/>
        <v>0</v>
      </c>
      <c r="TOU48" s="83">
        <f t="shared" si="242"/>
        <v>0</v>
      </c>
      <c r="TOV48" s="83">
        <f t="shared" si="242"/>
        <v>0</v>
      </c>
      <c r="TOW48" s="83">
        <f t="shared" si="242"/>
        <v>0</v>
      </c>
      <c r="TOX48" s="83">
        <f t="shared" si="242"/>
        <v>0</v>
      </c>
      <c r="TOY48" s="83">
        <f t="shared" si="242"/>
        <v>0</v>
      </c>
      <c r="TOZ48" s="83">
        <f t="shared" si="242"/>
        <v>0</v>
      </c>
      <c r="TPA48" s="83">
        <f t="shared" si="242"/>
        <v>0</v>
      </c>
      <c r="TPB48" s="83">
        <f t="shared" si="242"/>
        <v>0</v>
      </c>
      <c r="TPC48" s="83">
        <f t="shared" si="242"/>
        <v>0</v>
      </c>
      <c r="TPD48" s="83">
        <f t="shared" si="242"/>
        <v>0</v>
      </c>
      <c r="TPE48" s="83">
        <f t="shared" si="242"/>
        <v>0</v>
      </c>
      <c r="TPF48" s="83">
        <f t="shared" si="242"/>
        <v>0</v>
      </c>
      <c r="TPG48" s="83">
        <f t="shared" si="242"/>
        <v>0</v>
      </c>
      <c r="TPH48" s="83">
        <f t="shared" si="242"/>
        <v>0</v>
      </c>
      <c r="TPI48" s="83">
        <f t="shared" si="242"/>
        <v>0</v>
      </c>
      <c r="TPJ48" s="83">
        <f t="shared" si="242"/>
        <v>0</v>
      </c>
      <c r="TPK48" s="83">
        <f t="shared" si="242"/>
        <v>0</v>
      </c>
      <c r="TPL48" s="83">
        <f t="shared" si="242"/>
        <v>0</v>
      </c>
      <c r="TPM48" s="83">
        <f t="shared" si="242"/>
        <v>0</v>
      </c>
      <c r="TPN48" s="83">
        <f t="shared" si="242"/>
        <v>0</v>
      </c>
      <c r="TPO48" s="83">
        <f t="shared" si="242"/>
        <v>0</v>
      </c>
      <c r="TPP48" s="83">
        <f t="shared" si="242"/>
        <v>0</v>
      </c>
      <c r="TPQ48" s="83">
        <f t="shared" si="242"/>
        <v>0</v>
      </c>
      <c r="TPR48" s="83">
        <f t="shared" si="242"/>
        <v>0</v>
      </c>
      <c r="TPS48" s="83">
        <f t="shared" si="242"/>
        <v>0</v>
      </c>
      <c r="TPT48" s="83">
        <f t="shared" si="242"/>
        <v>0</v>
      </c>
      <c r="TPU48" s="83">
        <f t="shared" si="242"/>
        <v>0</v>
      </c>
      <c r="TPV48" s="83">
        <f t="shared" si="242"/>
        <v>0</v>
      </c>
      <c r="TPW48" s="83">
        <f t="shared" si="242"/>
        <v>0</v>
      </c>
      <c r="TPX48" s="83">
        <f t="shared" si="242"/>
        <v>0</v>
      </c>
      <c r="TPY48" s="83">
        <f t="shared" si="242"/>
        <v>0</v>
      </c>
      <c r="TPZ48" s="83">
        <f t="shared" ref="TPZ48:TSK48" si="243" xml:space="preserve"> CHOOSE($E$45, TPZ65, TPZ78, TPZ91)</f>
        <v>0</v>
      </c>
      <c r="TQA48" s="83">
        <f t="shared" si="243"/>
        <v>0</v>
      </c>
      <c r="TQB48" s="83">
        <f t="shared" si="243"/>
        <v>0</v>
      </c>
      <c r="TQC48" s="83">
        <f t="shared" si="243"/>
        <v>0</v>
      </c>
      <c r="TQD48" s="83">
        <f t="shared" si="243"/>
        <v>0</v>
      </c>
      <c r="TQE48" s="83">
        <f t="shared" si="243"/>
        <v>0</v>
      </c>
      <c r="TQF48" s="83">
        <f t="shared" si="243"/>
        <v>0</v>
      </c>
      <c r="TQG48" s="83">
        <f t="shared" si="243"/>
        <v>0</v>
      </c>
      <c r="TQH48" s="83">
        <f t="shared" si="243"/>
        <v>0</v>
      </c>
      <c r="TQI48" s="83">
        <f t="shared" si="243"/>
        <v>0</v>
      </c>
      <c r="TQJ48" s="83">
        <f t="shared" si="243"/>
        <v>0</v>
      </c>
      <c r="TQK48" s="83">
        <f t="shared" si="243"/>
        <v>0</v>
      </c>
      <c r="TQL48" s="83">
        <f t="shared" si="243"/>
        <v>0</v>
      </c>
      <c r="TQM48" s="83">
        <f t="shared" si="243"/>
        <v>0</v>
      </c>
      <c r="TQN48" s="83">
        <f t="shared" si="243"/>
        <v>0</v>
      </c>
      <c r="TQO48" s="83">
        <f t="shared" si="243"/>
        <v>0</v>
      </c>
      <c r="TQP48" s="83">
        <f t="shared" si="243"/>
        <v>0</v>
      </c>
      <c r="TQQ48" s="83">
        <f t="shared" si="243"/>
        <v>0</v>
      </c>
      <c r="TQR48" s="83">
        <f t="shared" si="243"/>
        <v>0</v>
      </c>
      <c r="TQS48" s="83">
        <f t="shared" si="243"/>
        <v>0</v>
      </c>
      <c r="TQT48" s="83">
        <f t="shared" si="243"/>
        <v>0</v>
      </c>
      <c r="TQU48" s="83">
        <f t="shared" si="243"/>
        <v>0</v>
      </c>
      <c r="TQV48" s="83">
        <f t="shared" si="243"/>
        <v>0</v>
      </c>
      <c r="TQW48" s="83">
        <f t="shared" si="243"/>
        <v>0</v>
      </c>
      <c r="TQX48" s="83">
        <f t="shared" si="243"/>
        <v>0</v>
      </c>
      <c r="TQY48" s="83">
        <f t="shared" si="243"/>
        <v>0</v>
      </c>
      <c r="TQZ48" s="83">
        <f t="shared" si="243"/>
        <v>0</v>
      </c>
      <c r="TRA48" s="83">
        <f t="shared" si="243"/>
        <v>0</v>
      </c>
      <c r="TRB48" s="83">
        <f t="shared" si="243"/>
        <v>0</v>
      </c>
      <c r="TRC48" s="83">
        <f t="shared" si="243"/>
        <v>0</v>
      </c>
      <c r="TRD48" s="83">
        <f t="shared" si="243"/>
        <v>0</v>
      </c>
      <c r="TRE48" s="83">
        <f t="shared" si="243"/>
        <v>0</v>
      </c>
      <c r="TRF48" s="83">
        <f t="shared" si="243"/>
        <v>0</v>
      </c>
      <c r="TRG48" s="83">
        <f t="shared" si="243"/>
        <v>0</v>
      </c>
      <c r="TRH48" s="83">
        <f t="shared" si="243"/>
        <v>0</v>
      </c>
      <c r="TRI48" s="83">
        <f t="shared" si="243"/>
        <v>0</v>
      </c>
      <c r="TRJ48" s="83">
        <f t="shared" si="243"/>
        <v>0</v>
      </c>
      <c r="TRK48" s="83">
        <f t="shared" si="243"/>
        <v>0</v>
      </c>
      <c r="TRL48" s="83">
        <f t="shared" si="243"/>
        <v>0</v>
      </c>
      <c r="TRM48" s="83">
        <f t="shared" si="243"/>
        <v>0</v>
      </c>
      <c r="TRN48" s="83">
        <f t="shared" si="243"/>
        <v>0</v>
      </c>
      <c r="TRO48" s="83">
        <f t="shared" si="243"/>
        <v>0</v>
      </c>
      <c r="TRP48" s="83">
        <f t="shared" si="243"/>
        <v>0</v>
      </c>
      <c r="TRQ48" s="83">
        <f t="shared" si="243"/>
        <v>0</v>
      </c>
      <c r="TRR48" s="83">
        <f t="shared" si="243"/>
        <v>0</v>
      </c>
      <c r="TRS48" s="83">
        <f t="shared" si="243"/>
        <v>0</v>
      </c>
      <c r="TRT48" s="83">
        <f t="shared" si="243"/>
        <v>0</v>
      </c>
      <c r="TRU48" s="83">
        <f t="shared" si="243"/>
        <v>0</v>
      </c>
      <c r="TRV48" s="83">
        <f t="shared" si="243"/>
        <v>0</v>
      </c>
      <c r="TRW48" s="83">
        <f t="shared" si="243"/>
        <v>0</v>
      </c>
      <c r="TRX48" s="83">
        <f t="shared" si="243"/>
        <v>0</v>
      </c>
      <c r="TRY48" s="83">
        <f t="shared" si="243"/>
        <v>0</v>
      </c>
      <c r="TRZ48" s="83">
        <f t="shared" si="243"/>
        <v>0</v>
      </c>
      <c r="TSA48" s="83">
        <f t="shared" si="243"/>
        <v>0</v>
      </c>
      <c r="TSB48" s="83">
        <f t="shared" si="243"/>
        <v>0</v>
      </c>
      <c r="TSC48" s="83">
        <f t="shared" si="243"/>
        <v>0</v>
      </c>
      <c r="TSD48" s="83">
        <f t="shared" si="243"/>
        <v>0</v>
      </c>
      <c r="TSE48" s="83">
        <f t="shared" si="243"/>
        <v>0</v>
      </c>
      <c r="TSF48" s="83">
        <f t="shared" si="243"/>
        <v>0</v>
      </c>
      <c r="TSG48" s="83">
        <f t="shared" si="243"/>
        <v>0</v>
      </c>
      <c r="TSH48" s="83">
        <f t="shared" si="243"/>
        <v>0</v>
      </c>
      <c r="TSI48" s="83">
        <f t="shared" si="243"/>
        <v>0</v>
      </c>
      <c r="TSJ48" s="83">
        <f t="shared" si="243"/>
        <v>0</v>
      </c>
      <c r="TSK48" s="83">
        <f t="shared" si="243"/>
        <v>0</v>
      </c>
      <c r="TSL48" s="83">
        <f t="shared" ref="TSL48:TUW48" si="244" xml:space="preserve"> CHOOSE($E$45, TSL65, TSL78, TSL91)</f>
        <v>0</v>
      </c>
      <c r="TSM48" s="83">
        <f t="shared" si="244"/>
        <v>0</v>
      </c>
      <c r="TSN48" s="83">
        <f t="shared" si="244"/>
        <v>0</v>
      </c>
      <c r="TSO48" s="83">
        <f t="shared" si="244"/>
        <v>0</v>
      </c>
      <c r="TSP48" s="83">
        <f t="shared" si="244"/>
        <v>0</v>
      </c>
      <c r="TSQ48" s="83">
        <f t="shared" si="244"/>
        <v>0</v>
      </c>
      <c r="TSR48" s="83">
        <f t="shared" si="244"/>
        <v>0</v>
      </c>
      <c r="TSS48" s="83">
        <f t="shared" si="244"/>
        <v>0</v>
      </c>
      <c r="TST48" s="83">
        <f t="shared" si="244"/>
        <v>0</v>
      </c>
      <c r="TSU48" s="83">
        <f t="shared" si="244"/>
        <v>0</v>
      </c>
      <c r="TSV48" s="83">
        <f t="shared" si="244"/>
        <v>0</v>
      </c>
      <c r="TSW48" s="83">
        <f t="shared" si="244"/>
        <v>0</v>
      </c>
      <c r="TSX48" s="83">
        <f t="shared" si="244"/>
        <v>0</v>
      </c>
      <c r="TSY48" s="83">
        <f t="shared" si="244"/>
        <v>0</v>
      </c>
      <c r="TSZ48" s="83">
        <f t="shared" si="244"/>
        <v>0</v>
      </c>
      <c r="TTA48" s="83">
        <f t="shared" si="244"/>
        <v>0</v>
      </c>
      <c r="TTB48" s="83">
        <f t="shared" si="244"/>
        <v>0</v>
      </c>
      <c r="TTC48" s="83">
        <f t="shared" si="244"/>
        <v>0</v>
      </c>
      <c r="TTD48" s="83">
        <f t="shared" si="244"/>
        <v>0</v>
      </c>
      <c r="TTE48" s="83">
        <f t="shared" si="244"/>
        <v>0</v>
      </c>
      <c r="TTF48" s="83">
        <f t="shared" si="244"/>
        <v>0</v>
      </c>
      <c r="TTG48" s="83">
        <f t="shared" si="244"/>
        <v>0</v>
      </c>
      <c r="TTH48" s="83">
        <f t="shared" si="244"/>
        <v>0</v>
      </c>
      <c r="TTI48" s="83">
        <f t="shared" si="244"/>
        <v>0</v>
      </c>
      <c r="TTJ48" s="83">
        <f t="shared" si="244"/>
        <v>0</v>
      </c>
      <c r="TTK48" s="83">
        <f t="shared" si="244"/>
        <v>0</v>
      </c>
      <c r="TTL48" s="83">
        <f t="shared" si="244"/>
        <v>0</v>
      </c>
      <c r="TTM48" s="83">
        <f t="shared" si="244"/>
        <v>0</v>
      </c>
      <c r="TTN48" s="83">
        <f t="shared" si="244"/>
        <v>0</v>
      </c>
      <c r="TTO48" s="83">
        <f t="shared" si="244"/>
        <v>0</v>
      </c>
      <c r="TTP48" s="83">
        <f t="shared" si="244"/>
        <v>0</v>
      </c>
      <c r="TTQ48" s="83">
        <f t="shared" si="244"/>
        <v>0</v>
      </c>
      <c r="TTR48" s="83">
        <f t="shared" si="244"/>
        <v>0</v>
      </c>
      <c r="TTS48" s="83">
        <f t="shared" si="244"/>
        <v>0</v>
      </c>
      <c r="TTT48" s="83">
        <f t="shared" si="244"/>
        <v>0</v>
      </c>
      <c r="TTU48" s="83">
        <f t="shared" si="244"/>
        <v>0</v>
      </c>
      <c r="TTV48" s="83">
        <f t="shared" si="244"/>
        <v>0</v>
      </c>
      <c r="TTW48" s="83">
        <f t="shared" si="244"/>
        <v>0</v>
      </c>
      <c r="TTX48" s="83">
        <f t="shared" si="244"/>
        <v>0</v>
      </c>
      <c r="TTY48" s="83">
        <f t="shared" si="244"/>
        <v>0</v>
      </c>
      <c r="TTZ48" s="83">
        <f t="shared" si="244"/>
        <v>0</v>
      </c>
      <c r="TUA48" s="83">
        <f t="shared" si="244"/>
        <v>0</v>
      </c>
      <c r="TUB48" s="83">
        <f t="shared" si="244"/>
        <v>0</v>
      </c>
      <c r="TUC48" s="83">
        <f t="shared" si="244"/>
        <v>0</v>
      </c>
      <c r="TUD48" s="83">
        <f t="shared" si="244"/>
        <v>0</v>
      </c>
      <c r="TUE48" s="83">
        <f t="shared" si="244"/>
        <v>0</v>
      </c>
      <c r="TUF48" s="83">
        <f t="shared" si="244"/>
        <v>0</v>
      </c>
      <c r="TUG48" s="83">
        <f t="shared" si="244"/>
        <v>0</v>
      </c>
      <c r="TUH48" s="83">
        <f t="shared" si="244"/>
        <v>0</v>
      </c>
      <c r="TUI48" s="83">
        <f t="shared" si="244"/>
        <v>0</v>
      </c>
      <c r="TUJ48" s="83">
        <f t="shared" si="244"/>
        <v>0</v>
      </c>
      <c r="TUK48" s="83">
        <f t="shared" si="244"/>
        <v>0</v>
      </c>
      <c r="TUL48" s="83">
        <f t="shared" si="244"/>
        <v>0</v>
      </c>
      <c r="TUM48" s="83">
        <f t="shared" si="244"/>
        <v>0</v>
      </c>
      <c r="TUN48" s="83">
        <f t="shared" si="244"/>
        <v>0</v>
      </c>
      <c r="TUO48" s="83">
        <f t="shared" si="244"/>
        <v>0</v>
      </c>
      <c r="TUP48" s="83">
        <f t="shared" si="244"/>
        <v>0</v>
      </c>
      <c r="TUQ48" s="83">
        <f t="shared" si="244"/>
        <v>0</v>
      </c>
      <c r="TUR48" s="83">
        <f t="shared" si="244"/>
        <v>0</v>
      </c>
      <c r="TUS48" s="83">
        <f t="shared" si="244"/>
        <v>0</v>
      </c>
      <c r="TUT48" s="83">
        <f t="shared" si="244"/>
        <v>0</v>
      </c>
      <c r="TUU48" s="83">
        <f t="shared" si="244"/>
        <v>0</v>
      </c>
      <c r="TUV48" s="83">
        <f t="shared" si="244"/>
        <v>0</v>
      </c>
      <c r="TUW48" s="83">
        <f t="shared" si="244"/>
        <v>0</v>
      </c>
      <c r="TUX48" s="83">
        <f t="shared" ref="TUX48:TXI48" si="245" xml:space="preserve"> CHOOSE($E$45, TUX65, TUX78, TUX91)</f>
        <v>0</v>
      </c>
      <c r="TUY48" s="83">
        <f t="shared" si="245"/>
        <v>0</v>
      </c>
      <c r="TUZ48" s="83">
        <f t="shared" si="245"/>
        <v>0</v>
      </c>
      <c r="TVA48" s="83">
        <f t="shared" si="245"/>
        <v>0</v>
      </c>
      <c r="TVB48" s="83">
        <f t="shared" si="245"/>
        <v>0</v>
      </c>
      <c r="TVC48" s="83">
        <f t="shared" si="245"/>
        <v>0</v>
      </c>
      <c r="TVD48" s="83">
        <f t="shared" si="245"/>
        <v>0</v>
      </c>
      <c r="TVE48" s="83">
        <f t="shared" si="245"/>
        <v>0</v>
      </c>
      <c r="TVF48" s="83">
        <f t="shared" si="245"/>
        <v>0</v>
      </c>
      <c r="TVG48" s="83">
        <f t="shared" si="245"/>
        <v>0</v>
      </c>
      <c r="TVH48" s="83">
        <f t="shared" si="245"/>
        <v>0</v>
      </c>
      <c r="TVI48" s="83">
        <f t="shared" si="245"/>
        <v>0</v>
      </c>
      <c r="TVJ48" s="83">
        <f t="shared" si="245"/>
        <v>0</v>
      </c>
      <c r="TVK48" s="83">
        <f t="shared" si="245"/>
        <v>0</v>
      </c>
      <c r="TVL48" s="83">
        <f t="shared" si="245"/>
        <v>0</v>
      </c>
      <c r="TVM48" s="83">
        <f t="shared" si="245"/>
        <v>0</v>
      </c>
      <c r="TVN48" s="83">
        <f t="shared" si="245"/>
        <v>0</v>
      </c>
      <c r="TVO48" s="83">
        <f t="shared" si="245"/>
        <v>0</v>
      </c>
      <c r="TVP48" s="83">
        <f t="shared" si="245"/>
        <v>0</v>
      </c>
      <c r="TVQ48" s="83">
        <f t="shared" si="245"/>
        <v>0</v>
      </c>
      <c r="TVR48" s="83">
        <f t="shared" si="245"/>
        <v>0</v>
      </c>
      <c r="TVS48" s="83">
        <f t="shared" si="245"/>
        <v>0</v>
      </c>
      <c r="TVT48" s="83">
        <f t="shared" si="245"/>
        <v>0</v>
      </c>
      <c r="TVU48" s="83">
        <f t="shared" si="245"/>
        <v>0</v>
      </c>
      <c r="TVV48" s="83">
        <f t="shared" si="245"/>
        <v>0</v>
      </c>
      <c r="TVW48" s="83">
        <f t="shared" si="245"/>
        <v>0</v>
      </c>
      <c r="TVX48" s="83">
        <f t="shared" si="245"/>
        <v>0</v>
      </c>
      <c r="TVY48" s="83">
        <f t="shared" si="245"/>
        <v>0</v>
      </c>
      <c r="TVZ48" s="83">
        <f t="shared" si="245"/>
        <v>0</v>
      </c>
      <c r="TWA48" s="83">
        <f t="shared" si="245"/>
        <v>0</v>
      </c>
      <c r="TWB48" s="83">
        <f t="shared" si="245"/>
        <v>0</v>
      </c>
      <c r="TWC48" s="83">
        <f t="shared" si="245"/>
        <v>0</v>
      </c>
      <c r="TWD48" s="83">
        <f t="shared" si="245"/>
        <v>0</v>
      </c>
      <c r="TWE48" s="83">
        <f t="shared" si="245"/>
        <v>0</v>
      </c>
      <c r="TWF48" s="83">
        <f t="shared" si="245"/>
        <v>0</v>
      </c>
      <c r="TWG48" s="83">
        <f t="shared" si="245"/>
        <v>0</v>
      </c>
      <c r="TWH48" s="83">
        <f t="shared" si="245"/>
        <v>0</v>
      </c>
      <c r="TWI48" s="83">
        <f t="shared" si="245"/>
        <v>0</v>
      </c>
      <c r="TWJ48" s="83">
        <f t="shared" si="245"/>
        <v>0</v>
      </c>
      <c r="TWK48" s="83">
        <f t="shared" si="245"/>
        <v>0</v>
      </c>
      <c r="TWL48" s="83">
        <f t="shared" si="245"/>
        <v>0</v>
      </c>
      <c r="TWM48" s="83">
        <f t="shared" si="245"/>
        <v>0</v>
      </c>
      <c r="TWN48" s="83">
        <f t="shared" si="245"/>
        <v>0</v>
      </c>
      <c r="TWO48" s="83">
        <f t="shared" si="245"/>
        <v>0</v>
      </c>
      <c r="TWP48" s="83">
        <f t="shared" si="245"/>
        <v>0</v>
      </c>
      <c r="TWQ48" s="83">
        <f t="shared" si="245"/>
        <v>0</v>
      </c>
      <c r="TWR48" s="83">
        <f t="shared" si="245"/>
        <v>0</v>
      </c>
      <c r="TWS48" s="83">
        <f t="shared" si="245"/>
        <v>0</v>
      </c>
      <c r="TWT48" s="83">
        <f t="shared" si="245"/>
        <v>0</v>
      </c>
      <c r="TWU48" s="83">
        <f t="shared" si="245"/>
        <v>0</v>
      </c>
      <c r="TWV48" s="83">
        <f t="shared" si="245"/>
        <v>0</v>
      </c>
      <c r="TWW48" s="83">
        <f t="shared" si="245"/>
        <v>0</v>
      </c>
      <c r="TWX48" s="83">
        <f t="shared" si="245"/>
        <v>0</v>
      </c>
      <c r="TWY48" s="83">
        <f t="shared" si="245"/>
        <v>0</v>
      </c>
      <c r="TWZ48" s="83">
        <f t="shared" si="245"/>
        <v>0</v>
      </c>
      <c r="TXA48" s="83">
        <f t="shared" si="245"/>
        <v>0</v>
      </c>
      <c r="TXB48" s="83">
        <f t="shared" si="245"/>
        <v>0</v>
      </c>
      <c r="TXC48" s="83">
        <f t="shared" si="245"/>
        <v>0</v>
      </c>
      <c r="TXD48" s="83">
        <f t="shared" si="245"/>
        <v>0</v>
      </c>
      <c r="TXE48" s="83">
        <f t="shared" si="245"/>
        <v>0</v>
      </c>
      <c r="TXF48" s="83">
        <f t="shared" si="245"/>
        <v>0</v>
      </c>
      <c r="TXG48" s="83">
        <f t="shared" si="245"/>
        <v>0</v>
      </c>
      <c r="TXH48" s="83">
        <f t="shared" si="245"/>
        <v>0</v>
      </c>
      <c r="TXI48" s="83">
        <f t="shared" si="245"/>
        <v>0</v>
      </c>
      <c r="TXJ48" s="83">
        <f t="shared" ref="TXJ48:TZU48" si="246" xml:space="preserve"> CHOOSE($E$45, TXJ65, TXJ78, TXJ91)</f>
        <v>0</v>
      </c>
      <c r="TXK48" s="83">
        <f t="shared" si="246"/>
        <v>0</v>
      </c>
      <c r="TXL48" s="83">
        <f t="shared" si="246"/>
        <v>0</v>
      </c>
      <c r="TXM48" s="83">
        <f t="shared" si="246"/>
        <v>0</v>
      </c>
      <c r="TXN48" s="83">
        <f t="shared" si="246"/>
        <v>0</v>
      </c>
      <c r="TXO48" s="83">
        <f t="shared" si="246"/>
        <v>0</v>
      </c>
      <c r="TXP48" s="83">
        <f t="shared" si="246"/>
        <v>0</v>
      </c>
      <c r="TXQ48" s="83">
        <f t="shared" si="246"/>
        <v>0</v>
      </c>
      <c r="TXR48" s="83">
        <f t="shared" si="246"/>
        <v>0</v>
      </c>
      <c r="TXS48" s="83">
        <f t="shared" si="246"/>
        <v>0</v>
      </c>
      <c r="TXT48" s="83">
        <f t="shared" si="246"/>
        <v>0</v>
      </c>
      <c r="TXU48" s="83">
        <f t="shared" si="246"/>
        <v>0</v>
      </c>
      <c r="TXV48" s="83">
        <f t="shared" si="246"/>
        <v>0</v>
      </c>
      <c r="TXW48" s="83">
        <f t="shared" si="246"/>
        <v>0</v>
      </c>
      <c r="TXX48" s="83">
        <f t="shared" si="246"/>
        <v>0</v>
      </c>
      <c r="TXY48" s="83">
        <f t="shared" si="246"/>
        <v>0</v>
      </c>
      <c r="TXZ48" s="83">
        <f t="shared" si="246"/>
        <v>0</v>
      </c>
      <c r="TYA48" s="83">
        <f t="shared" si="246"/>
        <v>0</v>
      </c>
      <c r="TYB48" s="83">
        <f t="shared" si="246"/>
        <v>0</v>
      </c>
      <c r="TYC48" s="83">
        <f t="shared" si="246"/>
        <v>0</v>
      </c>
      <c r="TYD48" s="83">
        <f t="shared" si="246"/>
        <v>0</v>
      </c>
      <c r="TYE48" s="83">
        <f t="shared" si="246"/>
        <v>0</v>
      </c>
      <c r="TYF48" s="83">
        <f t="shared" si="246"/>
        <v>0</v>
      </c>
      <c r="TYG48" s="83">
        <f t="shared" si="246"/>
        <v>0</v>
      </c>
      <c r="TYH48" s="83">
        <f t="shared" si="246"/>
        <v>0</v>
      </c>
      <c r="TYI48" s="83">
        <f t="shared" si="246"/>
        <v>0</v>
      </c>
      <c r="TYJ48" s="83">
        <f t="shared" si="246"/>
        <v>0</v>
      </c>
      <c r="TYK48" s="83">
        <f t="shared" si="246"/>
        <v>0</v>
      </c>
      <c r="TYL48" s="83">
        <f t="shared" si="246"/>
        <v>0</v>
      </c>
      <c r="TYM48" s="83">
        <f t="shared" si="246"/>
        <v>0</v>
      </c>
      <c r="TYN48" s="83">
        <f t="shared" si="246"/>
        <v>0</v>
      </c>
      <c r="TYO48" s="83">
        <f t="shared" si="246"/>
        <v>0</v>
      </c>
      <c r="TYP48" s="83">
        <f t="shared" si="246"/>
        <v>0</v>
      </c>
      <c r="TYQ48" s="83">
        <f t="shared" si="246"/>
        <v>0</v>
      </c>
      <c r="TYR48" s="83">
        <f t="shared" si="246"/>
        <v>0</v>
      </c>
      <c r="TYS48" s="83">
        <f t="shared" si="246"/>
        <v>0</v>
      </c>
      <c r="TYT48" s="83">
        <f t="shared" si="246"/>
        <v>0</v>
      </c>
      <c r="TYU48" s="83">
        <f t="shared" si="246"/>
        <v>0</v>
      </c>
      <c r="TYV48" s="83">
        <f t="shared" si="246"/>
        <v>0</v>
      </c>
      <c r="TYW48" s="83">
        <f t="shared" si="246"/>
        <v>0</v>
      </c>
      <c r="TYX48" s="83">
        <f t="shared" si="246"/>
        <v>0</v>
      </c>
      <c r="TYY48" s="83">
        <f t="shared" si="246"/>
        <v>0</v>
      </c>
      <c r="TYZ48" s="83">
        <f t="shared" si="246"/>
        <v>0</v>
      </c>
      <c r="TZA48" s="83">
        <f t="shared" si="246"/>
        <v>0</v>
      </c>
      <c r="TZB48" s="83">
        <f t="shared" si="246"/>
        <v>0</v>
      </c>
      <c r="TZC48" s="83">
        <f t="shared" si="246"/>
        <v>0</v>
      </c>
      <c r="TZD48" s="83">
        <f t="shared" si="246"/>
        <v>0</v>
      </c>
      <c r="TZE48" s="83">
        <f t="shared" si="246"/>
        <v>0</v>
      </c>
      <c r="TZF48" s="83">
        <f t="shared" si="246"/>
        <v>0</v>
      </c>
      <c r="TZG48" s="83">
        <f t="shared" si="246"/>
        <v>0</v>
      </c>
      <c r="TZH48" s="83">
        <f t="shared" si="246"/>
        <v>0</v>
      </c>
      <c r="TZI48" s="83">
        <f t="shared" si="246"/>
        <v>0</v>
      </c>
      <c r="TZJ48" s="83">
        <f t="shared" si="246"/>
        <v>0</v>
      </c>
      <c r="TZK48" s="83">
        <f t="shared" si="246"/>
        <v>0</v>
      </c>
      <c r="TZL48" s="83">
        <f t="shared" si="246"/>
        <v>0</v>
      </c>
      <c r="TZM48" s="83">
        <f t="shared" si="246"/>
        <v>0</v>
      </c>
      <c r="TZN48" s="83">
        <f t="shared" si="246"/>
        <v>0</v>
      </c>
      <c r="TZO48" s="83">
        <f t="shared" si="246"/>
        <v>0</v>
      </c>
      <c r="TZP48" s="83">
        <f t="shared" si="246"/>
        <v>0</v>
      </c>
      <c r="TZQ48" s="83">
        <f t="shared" si="246"/>
        <v>0</v>
      </c>
      <c r="TZR48" s="83">
        <f t="shared" si="246"/>
        <v>0</v>
      </c>
      <c r="TZS48" s="83">
        <f t="shared" si="246"/>
        <v>0</v>
      </c>
      <c r="TZT48" s="83">
        <f t="shared" si="246"/>
        <v>0</v>
      </c>
      <c r="TZU48" s="83">
        <f t="shared" si="246"/>
        <v>0</v>
      </c>
      <c r="TZV48" s="83">
        <f t="shared" ref="TZV48:UCG48" si="247" xml:space="preserve"> CHOOSE($E$45, TZV65, TZV78, TZV91)</f>
        <v>0</v>
      </c>
      <c r="TZW48" s="83">
        <f t="shared" si="247"/>
        <v>0</v>
      </c>
      <c r="TZX48" s="83">
        <f t="shared" si="247"/>
        <v>0</v>
      </c>
      <c r="TZY48" s="83">
        <f t="shared" si="247"/>
        <v>0</v>
      </c>
      <c r="TZZ48" s="83">
        <f t="shared" si="247"/>
        <v>0</v>
      </c>
      <c r="UAA48" s="83">
        <f t="shared" si="247"/>
        <v>0</v>
      </c>
      <c r="UAB48" s="83">
        <f t="shared" si="247"/>
        <v>0</v>
      </c>
      <c r="UAC48" s="83">
        <f t="shared" si="247"/>
        <v>0</v>
      </c>
      <c r="UAD48" s="83">
        <f t="shared" si="247"/>
        <v>0</v>
      </c>
      <c r="UAE48" s="83">
        <f t="shared" si="247"/>
        <v>0</v>
      </c>
      <c r="UAF48" s="83">
        <f t="shared" si="247"/>
        <v>0</v>
      </c>
      <c r="UAG48" s="83">
        <f t="shared" si="247"/>
        <v>0</v>
      </c>
      <c r="UAH48" s="83">
        <f t="shared" si="247"/>
        <v>0</v>
      </c>
      <c r="UAI48" s="83">
        <f t="shared" si="247"/>
        <v>0</v>
      </c>
      <c r="UAJ48" s="83">
        <f t="shared" si="247"/>
        <v>0</v>
      </c>
      <c r="UAK48" s="83">
        <f t="shared" si="247"/>
        <v>0</v>
      </c>
      <c r="UAL48" s="83">
        <f t="shared" si="247"/>
        <v>0</v>
      </c>
      <c r="UAM48" s="83">
        <f t="shared" si="247"/>
        <v>0</v>
      </c>
      <c r="UAN48" s="83">
        <f t="shared" si="247"/>
        <v>0</v>
      </c>
      <c r="UAO48" s="83">
        <f t="shared" si="247"/>
        <v>0</v>
      </c>
      <c r="UAP48" s="83">
        <f t="shared" si="247"/>
        <v>0</v>
      </c>
      <c r="UAQ48" s="83">
        <f t="shared" si="247"/>
        <v>0</v>
      </c>
      <c r="UAR48" s="83">
        <f t="shared" si="247"/>
        <v>0</v>
      </c>
      <c r="UAS48" s="83">
        <f t="shared" si="247"/>
        <v>0</v>
      </c>
      <c r="UAT48" s="83">
        <f t="shared" si="247"/>
        <v>0</v>
      </c>
      <c r="UAU48" s="83">
        <f t="shared" si="247"/>
        <v>0</v>
      </c>
      <c r="UAV48" s="83">
        <f t="shared" si="247"/>
        <v>0</v>
      </c>
      <c r="UAW48" s="83">
        <f t="shared" si="247"/>
        <v>0</v>
      </c>
      <c r="UAX48" s="83">
        <f t="shared" si="247"/>
        <v>0</v>
      </c>
      <c r="UAY48" s="83">
        <f t="shared" si="247"/>
        <v>0</v>
      </c>
      <c r="UAZ48" s="83">
        <f t="shared" si="247"/>
        <v>0</v>
      </c>
      <c r="UBA48" s="83">
        <f t="shared" si="247"/>
        <v>0</v>
      </c>
      <c r="UBB48" s="83">
        <f t="shared" si="247"/>
        <v>0</v>
      </c>
      <c r="UBC48" s="83">
        <f t="shared" si="247"/>
        <v>0</v>
      </c>
      <c r="UBD48" s="83">
        <f t="shared" si="247"/>
        <v>0</v>
      </c>
      <c r="UBE48" s="83">
        <f t="shared" si="247"/>
        <v>0</v>
      </c>
      <c r="UBF48" s="83">
        <f t="shared" si="247"/>
        <v>0</v>
      </c>
      <c r="UBG48" s="83">
        <f t="shared" si="247"/>
        <v>0</v>
      </c>
      <c r="UBH48" s="83">
        <f t="shared" si="247"/>
        <v>0</v>
      </c>
      <c r="UBI48" s="83">
        <f t="shared" si="247"/>
        <v>0</v>
      </c>
      <c r="UBJ48" s="83">
        <f t="shared" si="247"/>
        <v>0</v>
      </c>
      <c r="UBK48" s="83">
        <f t="shared" si="247"/>
        <v>0</v>
      </c>
      <c r="UBL48" s="83">
        <f t="shared" si="247"/>
        <v>0</v>
      </c>
      <c r="UBM48" s="83">
        <f t="shared" si="247"/>
        <v>0</v>
      </c>
      <c r="UBN48" s="83">
        <f t="shared" si="247"/>
        <v>0</v>
      </c>
      <c r="UBO48" s="83">
        <f t="shared" si="247"/>
        <v>0</v>
      </c>
      <c r="UBP48" s="83">
        <f t="shared" si="247"/>
        <v>0</v>
      </c>
      <c r="UBQ48" s="83">
        <f t="shared" si="247"/>
        <v>0</v>
      </c>
      <c r="UBR48" s="83">
        <f t="shared" si="247"/>
        <v>0</v>
      </c>
      <c r="UBS48" s="83">
        <f t="shared" si="247"/>
        <v>0</v>
      </c>
      <c r="UBT48" s="83">
        <f t="shared" si="247"/>
        <v>0</v>
      </c>
      <c r="UBU48" s="83">
        <f t="shared" si="247"/>
        <v>0</v>
      </c>
      <c r="UBV48" s="83">
        <f t="shared" si="247"/>
        <v>0</v>
      </c>
      <c r="UBW48" s="83">
        <f t="shared" si="247"/>
        <v>0</v>
      </c>
      <c r="UBX48" s="83">
        <f t="shared" si="247"/>
        <v>0</v>
      </c>
      <c r="UBY48" s="83">
        <f t="shared" si="247"/>
        <v>0</v>
      </c>
      <c r="UBZ48" s="83">
        <f t="shared" si="247"/>
        <v>0</v>
      </c>
      <c r="UCA48" s="83">
        <f t="shared" si="247"/>
        <v>0</v>
      </c>
      <c r="UCB48" s="83">
        <f t="shared" si="247"/>
        <v>0</v>
      </c>
      <c r="UCC48" s="83">
        <f t="shared" si="247"/>
        <v>0</v>
      </c>
      <c r="UCD48" s="83">
        <f t="shared" si="247"/>
        <v>0</v>
      </c>
      <c r="UCE48" s="83">
        <f t="shared" si="247"/>
        <v>0</v>
      </c>
      <c r="UCF48" s="83">
        <f t="shared" si="247"/>
        <v>0</v>
      </c>
      <c r="UCG48" s="83">
        <f t="shared" si="247"/>
        <v>0</v>
      </c>
      <c r="UCH48" s="83">
        <f t="shared" ref="UCH48:UES48" si="248" xml:space="preserve"> CHOOSE($E$45, UCH65, UCH78, UCH91)</f>
        <v>0</v>
      </c>
      <c r="UCI48" s="83">
        <f t="shared" si="248"/>
        <v>0</v>
      </c>
      <c r="UCJ48" s="83">
        <f t="shared" si="248"/>
        <v>0</v>
      </c>
      <c r="UCK48" s="83">
        <f t="shared" si="248"/>
        <v>0</v>
      </c>
      <c r="UCL48" s="83">
        <f t="shared" si="248"/>
        <v>0</v>
      </c>
      <c r="UCM48" s="83">
        <f t="shared" si="248"/>
        <v>0</v>
      </c>
      <c r="UCN48" s="83">
        <f t="shared" si="248"/>
        <v>0</v>
      </c>
      <c r="UCO48" s="83">
        <f t="shared" si="248"/>
        <v>0</v>
      </c>
      <c r="UCP48" s="83">
        <f t="shared" si="248"/>
        <v>0</v>
      </c>
      <c r="UCQ48" s="83">
        <f t="shared" si="248"/>
        <v>0</v>
      </c>
      <c r="UCR48" s="83">
        <f t="shared" si="248"/>
        <v>0</v>
      </c>
      <c r="UCS48" s="83">
        <f t="shared" si="248"/>
        <v>0</v>
      </c>
      <c r="UCT48" s="83">
        <f t="shared" si="248"/>
        <v>0</v>
      </c>
      <c r="UCU48" s="83">
        <f t="shared" si="248"/>
        <v>0</v>
      </c>
      <c r="UCV48" s="83">
        <f t="shared" si="248"/>
        <v>0</v>
      </c>
      <c r="UCW48" s="83">
        <f t="shared" si="248"/>
        <v>0</v>
      </c>
      <c r="UCX48" s="83">
        <f t="shared" si="248"/>
        <v>0</v>
      </c>
      <c r="UCY48" s="83">
        <f t="shared" si="248"/>
        <v>0</v>
      </c>
      <c r="UCZ48" s="83">
        <f t="shared" si="248"/>
        <v>0</v>
      </c>
      <c r="UDA48" s="83">
        <f t="shared" si="248"/>
        <v>0</v>
      </c>
      <c r="UDB48" s="83">
        <f t="shared" si="248"/>
        <v>0</v>
      </c>
      <c r="UDC48" s="83">
        <f t="shared" si="248"/>
        <v>0</v>
      </c>
      <c r="UDD48" s="83">
        <f t="shared" si="248"/>
        <v>0</v>
      </c>
      <c r="UDE48" s="83">
        <f t="shared" si="248"/>
        <v>0</v>
      </c>
      <c r="UDF48" s="83">
        <f t="shared" si="248"/>
        <v>0</v>
      </c>
      <c r="UDG48" s="83">
        <f t="shared" si="248"/>
        <v>0</v>
      </c>
      <c r="UDH48" s="83">
        <f t="shared" si="248"/>
        <v>0</v>
      </c>
      <c r="UDI48" s="83">
        <f t="shared" si="248"/>
        <v>0</v>
      </c>
      <c r="UDJ48" s="83">
        <f t="shared" si="248"/>
        <v>0</v>
      </c>
      <c r="UDK48" s="83">
        <f t="shared" si="248"/>
        <v>0</v>
      </c>
      <c r="UDL48" s="83">
        <f t="shared" si="248"/>
        <v>0</v>
      </c>
      <c r="UDM48" s="83">
        <f t="shared" si="248"/>
        <v>0</v>
      </c>
      <c r="UDN48" s="83">
        <f t="shared" si="248"/>
        <v>0</v>
      </c>
      <c r="UDO48" s="83">
        <f t="shared" si="248"/>
        <v>0</v>
      </c>
      <c r="UDP48" s="83">
        <f t="shared" si="248"/>
        <v>0</v>
      </c>
      <c r="UDQ48" s="83">
        <f t="shared" si="248"/>
        <v>0</v>
      </c>
      <c r="UDR48" s="83">
        <f t="shared" si="248"/>
        <v>0</v>
      </c>
      <c r="UDS48" s="83">
        <f t="shared" si="248"/>
        <v>0</v>
      </c>
      <c r="UDT48" s="83">
        <f t="shared" si="248"/>
        <v>0</v>
      </c>
      <c r="UDU48" s="83">
        <f t="shared" si="248"/>
        <v>0</v>
      </c>
      <c r="UDV48" s="83">
        <f t="shared" si="248"/>
        <v>0</v>
      </c>
      <c r="UDW48" s="83">
        <f t="shared" si="248"/>
        <v>0</v>
      </c>
      <c r="UDX48" s="83">
        <f t="shared" si="248"/>
        <v>0</v>
      </c>
      <c r="UDY48" s="83">
        <f t="shared" si="248"/>
        <v>0</v>
      </c>
      <c r="UDZ48" s="83">
        <f t="shared" si="248"/>
        <v>0</v>
      </c>
      <c r="UEA48" s="83">
        <f t="shared" si="248"/>
        <v>0</v>
      </c>
      <c r="UEB48" s="83">
        <f t="shared" si="248"/>
        <v>0</v>
      </c>
      <c r="UEC48" s="83">
        <f t="shared" si="248"/>
        <v>0</v>
      </c>
      <c r="UED48" s="83">
        <f t="shared" si="248"/>
        <v>0</v>
      </c>
      <c r="UEE48" s="83">
        <f t="shared" si="248"/>
        <v>0</v>
      </c>
      <c r="UEF48" s="83">
        <f t="shared" si="248"/>
        <v>0</v>
      </c>
      <c r="UEG48" s="83">
        <f t="shared" si="248"/>
        <v>0</v>
      </c>
      <c r="UEH48" s="83">
        <f t="shared" si="248"/>
        <v>0</v>
      </c>
      <c r="UEI48" s="83">
        <f t="shared" si="248"/>
        <v>0</v>
      </c>
      <c r="UEJ48" s="83">
        <f t="shared" si="248"/>
        <v>0</v>
      </c>
      <c r="UEK48" s="83">
        <f t="shared" si="248"/>
        <v>0</v>
      </c>
      <c r="UEL48" s="83">
        <f t="shared" si="248"/>
        <v>0</v>
      </c>
      <c r="UEM48" s="83">
        <f t="shared" si="248"/>
        <v>0</v>
      </c>
      <c r="UEN48" s="83">
        <f t="shared" si="248"/>
        <v>0</v>
      </c>
      <c r="UEO48" s="83">
        <f t="shared" si="248"/>
        <v>0</v>
      </c>
      <c r="UEP48" s="83">
        <f t="shared" si="248"/>
        <v>0</v>
      </c>
      <c r="UEQ48" s="83">
        <f t="shared" si="248"/>
        <v>0</v>
      </c>
      <c r="UER48" s="83">
        <f t="shared" si="248"/>
        <v>0</v>
      </c>
      <c r="UES48" s="83">
        <f t="shared" si="248"/>
        <v>0</v>
      </c>
      <c r="UET48" s="83">
        <f t="shared" ref="UET48:UHE48" si="249" xml:space="preserve"> CHOOSE($E$45, UET65, UET78, UET91)</f>
        <v>0</v>
      </c>
      <c r="UEU48" s="83">
        <f t="shared" si="249"/>
        <v>0</v>
      </c>
      <c r="UEV48" s="83">
        <f t="shared" si="249"/>
        <v>0</v>
      </c>
      <c r="UEW48" s="83">
        <f t="shared" si="249"/>
        <v>0</v>
      </c>
      <c r="UEX48" s="83">
        <f t="shared" si="249"/>
        <v>0</v>
      </c>
      <c r="UEY48" s="83">
        <f t="shared" si="249"/>
        <v>0</v>
      </c>
      <c r="UEZ48" s="83">
        <f t="shared" si="249"/>
        <v>0</v>
      </c>
      <c r="UFA48" s="83">
        <f t="shared" si="249"/>
        <v>0</v>
      </c>
      <c r="UFB48" s="83">
        <f t="shared" si="249"/>
        <v>0</v>
      </c>
      <c r="UFC48" s="83">
        <f t="shared" si="249"/>
        <v>0</v>
      </c>
      <c r="UFD48" s="83">
        <f t="shared" si="249"/>
        <v>0</v>
      </c>
      <c r="UFE48" s="83">
        <f t="shared" si="249"/>
        <v>0</v>
      </c>
      <c r="UFF48" s="83">
        <f t="shared" si="249"/>
        <v>0</v>
      </c>
      <c r="UFG48" s="83">
        <f t="shared" si="249"/>
        <v>0</v>
      </c>
      <c r="UFH48" s="83">
        <f t="shared" si="249"/>
        <v>0</v>
      </c>
      <c r="UFI48" s="83">
        <f t="shared" si="249"/>
        <v>0</v>
      </c>
      <c r="UFJ48" s="83">
        <f t="shared" si="249"/>
        <v>0</v>
      </c>
      <c r="UFK48" s="83">
        <f t="shared" si="249"/>
        <v>0</v>
      </c>
      <c r="UFL48" s="83">
        <f t="shared" si="249"/>
        <v>0</v>
      </c>
      <c r="UFM48" s="83">
        <f t="shared" si="249"/>
        <v>0</v>
      </c>
      <c r="UFN48" s="83">
        <f t="shared" si="249"/>
        <v>0</v>
      </c>
      <c r="UFO48" s="83">
        <f t="shared" si="249"/>
        <v>0</v>
      </c>
      <c r="UFP48" s="83">
        <f t="shared" si="249"/>
        <v>0</v>
      </c>
      <c r="UFQ48" s="83">
        <f t="shared" si="249"/>
        <v>0</v>
      </c>
      <c r="UFR48" s="83">
        <f t="shared" si="249"/>
        <v>0</v>
      </c>
      <c r="UFS48" s="83">
        <f t="shared" si="249"/>
        <v>0</v>
      </c>
      <c r="UFT48" s="83">
        <f t="shared" si="249"/>
        <v>0</v>
      </c>
      <c r="UFU48" s="83">
        <f t="shared" si="249"/>
        <v>0</v>
      </c>
      <c r="UFV48" s="83">
        <f t="shared" si="249"/>
        <v>0</v>
      </c>
      <c r="UFW48" s="83">
        <f t="shared" si="249"/>
        <v>0</v>
      </c>
      <c r="UFX48" s="83">
        <f t="shared" si="249"/>
        <v>0</v>
      </c>
      <c r="UFY48" s="83">
        <f t="shared" si="249"/>
        <v>0</v>
      </c>
      <c r="UFZ48" s="83">
        <f t="shared" si="249"/>
        <v>0</v>
      </c>
      <c r="UGA48" s="83">
        <f t="shared" si="249"/>
        <v>0</v>
      </c>
      <c r="UGB48" s="83">
        <f t="shared" si="249"/>
        <v>0</v>
      </c>
      <c r="UGC48" s="83">
        <f t="shared" si="249"/>
        <v>0</v>
      </c>
      <c r="UGD48" s="83">
        <f t="shared" si="249"/>
        <v>0</v>
      </c>
      <c r="UGE48" s="83">
        <f t="shared" si="249"/>
        <v>0</v>
      </c>
      <c r="UGF48" s="83">
        <f t="shared" si="249"/>
        <v>0</v>
      </c>
      <c r="UGG48" s="83">
        <f t="shared" si="249"/>
        <v>0</v>
      </c>
      <c r="UGH48" s="83">
        <f t="shared" si="249"/>
        <v>0</v>
      </c>
      <c r="UGI48" s="83">
        <f t="shared" si="249"/>
        <v>0</v>
      </c>
      <c r="UGJ48" s="83">
        <f t="shared" si="249"/>
        <v>0</v>
      </c>
      <c r="UGK48" s="83">
        <f t="shared" si="249"/>
        <v>0</v>
      </c>
      <c r="UGL48" s="83">
        <f t="shared" si="249"/>
        <v>0</v>
      </c>
      <c r="UGM48" s="83">
        <f t="shared" si="249"/>
        <v>0</v>
      </c>
      <c r="UGN48" s="83">
        <f t="shared" si="249"/>
        <v>0</v>
      </c>
      <c r="UGO48" s="83">
        <f t="shared" si="249"/>
        <v>0</v>
      </c>
      <c r="UGP48" s="83">
        <f t="shared" si="249"/>
        <v>0</v>
      </c>
      <c r="UGQ48" s="83">
        <f t="shared" si="249"/>
        <v>0</v>
      </c>
      <c r="UGR48" s="83">
        <f t="shared" si="249"/>
        <v>0</v>
      </c>
      <c r="UGS48" s="83">
        <f t="shared" si="249"/>
        <v>0</v>
      </c>
      <c r="UGT48" s="83">
        <f t="shared" si="249"/>
        <v>0</v>
      </c>
      <c r="UGU48" s="83">
        <f t="shared" si="249"/>
        <v>0</v>
      </c>
      <c r="UGV48" s="83">
        <f t="shared" si="249"/>
        <v>0</v>
      </c>
      <c r="UGW48" s="83">
        <f t="shared" si="249"/>
        <v>0</v>
      </c>
      <c r="UGX48" s="83">
        <f t="shared" si="249"/>
        <v>0</v>
      </c>
      <c r="UGY48" s="83">
        <f t="shared" si="249"/>
        <v>0</v>
      </c>
      <c r="UGZ48" s="83">
        <f t="shared" si="249"/>
        <v>0</v>
      </c>
      <c r="UHA48" s="83">
        <f t="shared" si="249"/>
        <v>0</v>
      </c>
      <c r="UHB48" s="83">
        <f t="shared" si="249"/>
        <v>0</v>
      </c>
      <c r="UHC48" s="83">
        <f t="shared" si="249"/>
        <v>0</v>
      </c>
      <c r="UHD48" s="83">
        <f t="shared" si="249"/>
        <v>0</v>
      </c>
      <c r="UHE48" s="83">
        <f t="shared" si="249"/>
        <v>0</v>
      </c>
      <c r="UHF48" s="83">
        <f t="shared" ref="UHF48:UJQ48" si="250" xml:space="preserve"> CHOOSE($E$45, UHF65, UHF78, UHF91)</f>
        <v>0</v>
      </c>
      <c r="UHG48" s="83">
        <f t="shared" si="250"/>
        <v>0</v>
      </c>
      <c r="UHH48" s="83">
        <f t="shared" si="250"/>
        <v>0</v>
      </c>
      <c r="UHI48" s="83">
        <f t="shared" si="250"/>
        <v>0</v>
      </c>
      <c r="UHJ48" s="83">
        <f t="shared" si="250"/>
        <v>0</v>
      </c>
      <c r="UHK48" s="83">
        <f t="shared" si="250"/>
        <v>0</v>
      </c>
      <c r="UHL48" s="83">
        <f t="shared" si="250"/>
        <v>0</v>
      </c>
      <c r="UHM48" s="83">
        <f t="shared" si="250"/>
        <v>0</v>
      </c>
      <c r="UHN48" s="83">
        <f t="shared" si="250"/>
        <v>0</v>
      </c>
      <c r="UHO48" s="83">
        <f t="shared" si="250"/>
        <v>0</v>
      </c>
      <c r="UHP48" s="83">
        <f t="shared" si="250"/>
        <v>0</v>
      </c>
      <c r="UHQ48" s="83">
        <f t="shared" si="250"/>
        <v>0</v>
      </c>
      <c r="UHR48" s="83">
        <f t="shared" si="250"/>
        <v>0</v>
      </c>
      <c r="UHS48" s="83">
        <f t="shared" si="250"/>
        <v>0</v>
      </c>
      <c r="UHT48" s="83">
        <f t="shared" si="250"/>
        <v>0</v>
      </c>
      <c r="UHU48" s="83">
        <f t="shared" si="250"/>
        <v>0</v>
      </c>
      <c r="UHV48" s="83">
        <f t="shared" si="250"/>
        <v>0</v>
      </c>
      <c r="UHW48" s="83">
        <f t="shared" si="250"/>
        <v>0</v>
      </c>
      <c r="UHX48" s="83">
        <f t="shared" si="250"/>
        <v>0</v>
      </c>
      <c r="UHY48" s="83">
        <f t="shared" si="250"/>
        <v>0</v>
      </c>
      <c r="UHZ48" s="83">
        <f t="shared" si="250"/>
        <v>0</v>
      </c>
      <c r="UIA48" s="83">
        <f t="shared" si="250"/>
        <v>0</v>
      </c>
      <c r="UIB48" s="83">
        <f t="shared" si="250"/>
        <v>0</v>
      </c>
      <c r="UIC48" s="83">
        <f t="shared" si="250"/>
        <v>0</v>
      </c>
      <c r="UID48" s="83">
        <f t="shared" si="250"/>
        <v>0</v>
      </c>
      <c r="UIE48" s="83">
        <f t="shared" si="250"/>
        <v>0</v>
      </c>
      <c r="UIF48" s="83">
        <f t="shared" si="250"/>
        <v>0</v>
      </c>
      <c r="UIG48" s="83">
        <f t="shared" si="250"/>
        <v>0</v>
      </c>
      <c r="UIH48" s="83">
        <f t="shared" si="250"/>
        <v>0</v>
      </c>
      <c r="UII48" s="83">
        <f t="shared" si="250"/>
        <v>0</v>
      </c>
      <c r="UIJ48" s="83">
        <f t="shared" si="250"/>
        <v>0</v>
      </c>
      <c r="UIK48" s="83">
        <f t="shared" si="250"/>
        <v>0</v>
      </c>
      <c r="UIL48" s="83">
        <f t="shared" si="250"/>
        <v>0</v>
      </c>
      <c r="UIM48" s="83">
        <f t="shared" si="250"/>
        <v>0</v>
      </c>
      <c r="UIN48" s="83">
        <f t="shared" si="250"/>
        <v>0</v>
      </c>
      <c r="UIO48" s="83">
        <f t="shared" si="250"/>
        <v>0</v>
      </c>
      <c r="UIP48" s="83">
        <f t="shared" si="250"/>
        <v>0</v>
      </c>
      <c r="UIQ48" s="83">
        <f t="shared" si="250"/>
        <v>0</v>
      </c>
      <c r="UIR48" s="83">
        <f t="shared" si="250"/>
        <v>0</v>
      </c>
      <c r="UIS48" s="83">
        <f t="shared" si="250"/>
        <v>0</v>
      </c>
      <c r="UIT48" s="83">
        <f t="shared" si="250"/>
        <v>0</v>
      </c>
      <c r="UIU48" s="83">
        <f t="shared" si="250"/>
        <v>0</v>
      </c>
      <c r="UIV48" s="83">
        <f t="shared" si="250"/>
        <v>0</v>
      </c>
      <c r="UIW48" s="83">
        <f t="shared" si="250"/>
        <v>0</v>
      </c>
      <c r="UIX48" s="83">
        <f t="shared" si="250"/>
        <v>0</v>
      </c>
      <c r="UIY48" s="83">
        <f t="shared" si="250"/>
        <v>0</v>
      </c>
      <c r="UIZ48" s="83">
        <f t="shared" si="250"/>
        <v>0</v>
      </c>
      <c r="UJA48" s="83">
        <f t="shared" si="250"/>
        <v>0</v>
      </c>
      <c r="UJB48" s="83">
        <f t="shared" si="250"/>
        <v>0</v>
      </c>
      <c r="UJC48" s="83">
        <f t="shared" si="250"/>
        <v>0</v>
      </c>
      <c r="UJD48" s="83">
        <f t="shared" si="250"/>
        <v>0</v>
      </c>
      <c r="UJE48" s="83">
        <f t="shared" si="250"/>
        <v>0</v>
      </c>
      <c r="UJF48" s="83">
        <f t="shared" si="250"/>
        <v>0</v>
      </c>
      <c r="UJG48" s="83">
        <f t="shared" si="250"/>
        <v>0</v>
      </c>
      <c r="UJH48" s="83">
        <f t="shared" si="250"/>
        <v>0</v>
      </c>
      <c r="UJI48" s="83">
        <f t="shared" si="250"/>
        <v>0</v>
      </c>
      <c r="UJJ48" s="83">
        <f t="shared" si="250"/>
        <v>0</v>
      </c>
      <c r="UJK48" s="83">
        <f t="shared" si="250"/>
        <v>0</v>
      </c>
      <c r="UJL48" s="83">
        <f t="shared" si="250"/>
        <v>0</v>
      </c>
      <c r="UJM48" s="83">
        <f t="shared" si="250"/>
        <v>0</v>
      </c>
      <c r="UJN48" s="83">
        <f t="shared" si="250"/>
        <v>0</v>
      </c>
      <c r="UJO48" s="83">
        <f t="shared" si="250"/>
        <v>0</v>
      </c>
      <c r="UJP48" s="83">
        <f t="shared" si="250"/>
        <v>0</v>
      </c>
      <c r="UJQ48" s="83">
        <f t="shared" si="250"/>
        <v>0</v>
      </c>
      <c r="UJR48" s="83">
        <f t="shared" ref="UJR48:UMC48" si="251" xml:space="preserve"> CHOOSE($E$45, UJR65, UJR78, UJR91)</f>
        <v>0</v>
      </c>
      <c r="UJS48" s="83">
        <f t="shared" si="251"/>
        <v>0</v>
      </c>
      <c r="UJT48" s="83">
        <f t="shared" si="251"/>
        <v>0</v>
      </c>
      <c r="UJU48" s="83">
        <f t="shared" si="251"/>
        <v>0</v>
      </c>
      <c r="UJV48" s="83">
        <f t="shared" si="251"/>
        <v>0</v>
      </c>
      <c r="UJW48" s="83">
        <f t="shared" si="251"/>
        <v>0</v>
      </c>
      <c r="UJX48" s="83">
        <f t="shared" si="251"/>
        <v>0</v>
      </c>
      <c r="UJY48" s="83">
        <f t="shared" si="251"/>
        <v>0</v>
      </c>
      <c r="UJZ48" s="83">
        <f t="shared" si="251"/>
        <v>0</v>
      </c>
      <c r="UKA48" s="83">
        <f t="shared" si="251"/>
        <v>0</v>
      </c>
      <c r="UKB48" s="83">
        <f t="shared" si="251"/>
        <v>0</v>
      </c>
      <c r="UKC48" s="83">
        <f t="shared" si="251"/>
        <v>0</v>
      </c>
      <c r="UKD48" s="83">
        <f t="shared" si="251"/>
        <v>0</v>
      </c>
      <c r="UKE48" s="83">
        <f t="shared" si="251"/>
        <v>0</v>
      </c>
      <c r="UKF48" s="83">
        <f t="shared" si="251"/>
        <v>0</v>
      </c>
      <c r="UKG48" s="83">
        <f t="shared" si="251"/>
        <v>0</v>
      </c>
      <c r="UKH48" s="83">
        <f t="shared" si="251"/>
        <v>0</v>
      </c>
      <c r="UKI48" s="83">
        <f t="shared" si="251"/>
        <v>0</v>
      </c>
      <c r="UKJ48" s="83">
        <f t="shared" si="251"/>
        <v>0</v>
      </c>
      <c r="UKK48" s="83">
        <f t="shared" si="251"/>
        <v>0</v>
      </c>
      <c r="UKL48" s="83">
        <f t="shared" si="251"/>
        <v>0</v>
      </c>
      <c r="UKM48" s="83">
        <f t="shared" si="251"/>
        <v>0</v>
      </c>
      <c r="UKN48" s="83">
        <f t="shared" si="251"/>
        <v>0</v>
      </c>
      <c r="UKO48" s="83">
        <f t="shared" si="251"/>
        <v>0</v>
      </c>
      <c r="UKP48" s="83">
        <f t="shared" si="251"/>
        <v>0</v>
      </c>
      <c r="UKQ48" s="83">
        <f t="shared" si="251"/>
        <v>0</v>
      </c>
      <c r="UKR48" s="83">
        <f t="shared" si="251"/>
        <v>0</v>
      </c>
      <c r="UKS48" s="83">
        <f t="shared" si="251"/>
        <v>0</v>
      </c>
      <c r="UKT48" s="83">
        <f t="shared" si="251"/>
        <v>0</v>
      </c>
      <c r="UKU48" s="83">
        <f t="shared" si="251"/>
        <v>0</v>
      </c>
      <c r="UKV48" s="83">
        <f t="shared" si="251"/>
        <v>0</v>
      </c>
      <c r="UKW48" s="83">
        <f t="shared" si="251"/>
        <v>0</v>
      </c>
      <c r="UKX48" s="83">
        <f t="shared" si="251"/>
        <v>0</v>
      </c>
      <c r="UKY48" s="83">
        <f t="shared" si="251"/>
        <v>0</v>
      </c>
      <c r="UKZ48" s="83">
        <f t="shared" si="251"/>
        <v>0</v>
      </c>
      <c r="ULA48" s="83">
        <f t="shared" si="251"/>
        <v>0</v>
      </c>
      <c r="ULB48" s="83">
        <f t="shared" si="251"/>
        <v>0</v>
      </c>
      <c r="ULC48" s="83">
        <f t="shared" si="251"/>
        <v>0</v>
      </c>
      <c r="ULD48" s="83">
        <f t="shared" si="251"/>
        <v>0</v>
      </c>
      <c r="ULE48" s="83">
        <f t="shared" si="251"/>
        <v>0</v>
      </c>
      <c r="ULF48" s="83">
        <f t="shared" si="251"/>
        <v>0</v>
      </c>
      <c r="ULG48" s="83">
        <f t="shared" si="251"/>
        <v>0</v>
      </c>
      <c r="ULH48" s="83">
        <f t="shared" si="251"/>
        <v>0</v>
      </c>
      <c r="ULI48" s="83">
        <f t="shared" si="251"/>
        <v>0</v>
      </c>
      <c r="ULJ48" s="83">
        <f t="shared" si="251"/>
        <v>0</v>
      </c>
      <c r="ULK48" s="83">
        <f t="shared" si="251"/>
        <v>0</v>
      </c>
      <c r="ULL48" s="83">
        <f t="shared" si="251"/>
        <v>0</v>
      </c>
      <c r="ULM48" s="83">
        <f t="shared" si="251"/>
        <v>0</v>
      </c>
      <c r="ULN48" s="83">
        <f t="shared" si="251"/>
        <v>0</v>
      </c>
      <c r="ULO48" s="83">
        <f t="shared" si="251"/>
        <v>0</v>
      </c>
      <c r="ULP48" s="83">
        <f t="shared" si="251"/>
        <v>0</v>
      </c>
      <c r="ULQ48" s="83">
        <f t="shared" si="251"/>
        <v>0</v>
      </c>
      <c r="ULR48" s="83">
        <f t="shared" si="251"/>
        <v>0</v>
      </c>
      <c r="ULS48" s="83">
        <f t="shared" si="251"/>
        <v>0</v>
      </c>
      <c r="ULT48" s="83">
        <f t="shared" si="251"/>
        <v>0</v>
      </c>
      <c r="ULU48" s="83">
        <f t="shared" si="251"/>
        <v>0</v>
      </c>
      <c r="ULV48" s="83">
        <f t="shared" si="251"/>
        <v>0</v>
      </c>
      <c r="ULW48" s="83">
        <f t="shared" si="251"/>
        <v>0</v>
      </c>
      <c r="ULX48" s="83">
        <f t="shared" si="251"/>
        <v>0</v>
      </c>
      <c r="ULY48" s="83">
        <f t="shared" si="251"/>
        <v>0</v>
      </c>
      <c r="ULZ48" s="83">
        <f t="shared" si="251"/>
        <v>0</v>
      </c>
      <c r="UMA48" s="83">
        <f t="shared" si="251"/>
        <v>0</v>
      </c>
      <c r="UMB48" s="83">
        <f t="shared" si="251"/>
        <v>0</v>
      </c>
      <c r="UMC48" s="83">
        <f t="shared" si="251"/>
        <v>0</v>
      </c>
      <c r="UMD48" s="83">
        <f t="shared" ref="UMD48:UOO48" si="252" xml:space="preserve"> CHOOSE($E$45, UMD65, UMD78, UMD91)</f>
        <v>0</v>
      </c>
      <c r="UME48" s="83">
        <f t="shared" si="252"/>
        <v>0</v>
      </c>
      <c r="UMF48" s="83">
        <f t="shared" si="252"/>
        <v>0</v>
      </c>
      <c r="UMG48" s="83">
        <f t="shared" si="252"/>
        <v>0</v>
      </c>
      <c r="UMH48" s="83">
        <f t="shared" si="252"/>
        <v>0</v>
      </c>
      <c r="UMI48" s="83">
        <f t="shared" si="252"/>
        <v>0</v>
      </c>
      <c r="UMJ48" s="83">
        <f t="shared" si="252"/>
        <v>0</v>
      </c>
      <c r="UMK48" s="83">
        <f t="shared" si="252"/>
        <v>0</v>
      </c>
      <c r="UML48" s="83">
        <f t="shared" si="252"/>
        <v>0</v>
      </c>
      <c r="UMM48" s="83">
        <f t="shared" si="252"/>
        <v>0</v>
      </c>
      <c r="UMN48" s="83">
        <f t="shared" si="252"/>
        <v>0</v>
      </c>
      <c r="UMO48" s="83">
        <f t="shared" si="252"/>
        <v>0</v>
      </c>
      <c r="UMP48" s="83">
        <f t="shared" si="252"/>
        <v>0</v>
      </c>
      <c r="UMQ48" s="83">
        <f t="shared" si="252"/>
        <v>0</v>
      </c>
      <c r="UMR48" s="83">
        <f t="shared" si="252"/>
        <v>0</v>
      </c>
      <c r="UMS48" s="83">
        <f t="shared" si="252"/>
        <v>0</v>
      </c>
      <c r="UMT48" s="83">
        <f t="shared" si="252"/>
        <v>0</v>
      </c>
      <c r="UMU48" s="83">
        <f t="shared" si="252"/>
        <v>0</v>
      </c>
      <c r="UMV48" s="83">
        <f t="shared" si="252"/>
        <v>0</v>
      </c>
      <c r="UMW48" s="83">
        <f t="shared" si="252"/>
        <v>0</v>
      </c>
      <c r="UMX48" s="83">
        <f t="shared" si="252"/>
        <v>0</v>
      </c>
      <c r="UMY48" s="83">
        <f t="shared" si="252"/>
        <v>0</v>
      </c>
      <c r="UMZ48" s="83">
        <f t="shared" si="252"/>
        <v>0</v>
      </c>
      <c r="UNA48" s="83">
        <f t="shared" si="252"/>
        <v>0</v>
      </c>
      <c r="UNB48" s="83">
        <f t="shared" si="252"/>
        <v>0</v>
      </c>
      <c r="UNC48" s="83">
        <f t="shared" si="252"/>
        <v>0</v>
      </c>
      <c r="UND48" s="83">
        <f t="shared" si="252"/>
        <v>0</v>
      </c>
      <c r="UNE48" s="83">
        <f t="shared" si="252"/>
        <v>0</v>
      </c>
      <c r="UNF48" s="83">
        <f t="shared" si="252"/>
        <v>0</v>
      </c>
      <c r="UNG48" s="83">
        <f t="shared" si="252"/>
        <v>0</v>
      </c>
      <c r="UNH48" s="83">
        <f t="shared" si="252"/>
        <v>0</v>
      </c>
      <c r="UNI48" s="83">
        <f t="shared" si="252"/>
        <v>0</v>
      </c>
      <c r="UNJ48" s="83">
        <f t="shared" si="252"/>
        <v>0</v>
      </c>
      <c r="UNK48" s="83">
        <f t="shared" si="252"/>
        <v>0</v>
      </c>
      <c r="UNL48" s="83">
        <f t="shared" si="252"/>
        <v>0</v>
      </c>
      <c r="UNM48" s="83">
        <f t="shared" si="252"/>
        <v>0</v>
      </c>
      <c r="UNN48" s="83">
        <f t="shared" si="252"/>
        <v>0</v>
      </c>
      <c r="UNO48" s="83">
        <f t="shared" si="252"/>
        <v>0</v>
      </c>
      <c r="UNP48" s="83">
        <f t="shared" si="252"/>
        <v>0</v>
      </c>
      <c r="UNQ48" s="83">
        <f t="shared" si="252"/>
        <v>0</v>
      </c>
      <c r="UNR48" s="83">
        <f t="shared" si="252"/>
        <v>0</v>
      </c>
      <c r="UNS48" s="83">
        <f t="shared" si="252"/>
        <v>0</v>
      </c>
      <c r="UNT48" s="83">
        <f t="shared" si="252"/>
        <v>0</v>
      </c>
      <c r="UNU48" s="83">
        <f t="shared" si="252"/>
        <v>0</v>
      </c>
      <c r="UNV48" s="83">
        <f t="shared" si="252"/>
        <v>0</v>
      </c>
      <c r="UNW48" s="83">
        <f t="shared" si="252"/>
        <v>0</v>
      </c>
      <c r="UNX48" s="83">
        <f t="shared" si="252"/>
        <v>0</v>
      </c>
      <c r="UNY48" s="83">
        <f t="shared" si="252"/>
        <v>0</v>
      </c>
      <c r="UNZ48" s="83">
        <f t="shared" si="252"/>
        <v>0</v>
      </c>
      <c r="UOA48" s="83">
        <f t="shared" si="252"/>
        <v>0</v>
      </c>
      <c r="UOB48" s="83">
        <f t="shared" si="252"/>
        <v>0</v>
      </c>
      <c r="UOC48" s="83">
        <f t="shared" si="252"/>
        <v>0</v>
      </c>
      <c r="UOD48" s="83">
        <f t="shared" si="252"/>
        <v>0</v>
      </c>
      <c r="UOE48" s="83">
        <f t="shared" si="252"/>
        <v>0</v>
      </c>
      <c r="UOF48" s="83">
        <f t="shared" si="252"/>
        <v>0</v>
      </c>
      <c r="UOG48" s="83">
        <f t="shared" si="252"/>
        <v>0</v>
      </c>
      <c r="UOH48" s="83">
        <f t="shared" si="252"/>
        <v>0</v>
      </c>
      <c r="UOI48" s="83">
        <f t="shared" si="252"/>
        <v>0</v>
      </c>
      <c r="UOJ48" s="83">
        <f t="shared" si="252"/>
        <v>0</v>
      </c>
      <c r="UOK48" s="83">
        <f t="shared" si="252"/>
        <v>0</v>
      </c>
      <c r="UOL48" s="83">
        <f t="shared" si="252"/>
        <v>0</v>
      </c>
      <c r="UOM48" s="83">
        <f t="shared" si="252"/>
        <v>0</v>
      </c>
      <c r="UON48" s="83">
        <f t="shared" si="252"/>
        <v>0</v>
      </c>
      <c r="UOO48" s="83">
        <f t="shared" si="252"/>
        <v>0</v>
      </c>
      <c r="UOP48" s="83">
        <f t="shared" ref="UOP48:URA48" si="253" xml:space="preserve"> CHOOSE($E$45, UOP65, UOP78, UOP91)</f>
        <v>0</v>
      </c>
      <c r="UOQ48" s="83">
        <f t="shared" si="253"/>
        <v>0</v>
      </c>
      <c r="UOR48" s="83">
        <f t="shared" si="253"/>
        <v>0</v>
      </c>
      <c r="UOS48" s="83">
        <f t="shared" si="253"/>
        <v>0</v>
      </c>
      <c r="UOT48" s="83">
        <f t="shared" si="253"/>
        <v>0</v>
      </c>
      <c r="UOU48" s="83">
        <f t="shared" si="253"/>
        <v>0</v>
      </c>
      <c r="UOV48" s="83">
        <f t="shared" si="253"/>
        <v>0</v>
      </c>
      <c r="UOW48" s="83">
        <f t="shared" si="253"/>
        <v>0</v>
      </c>
      <c r="UOX48" s="83">
        <f t="shared" si="253"/>
        <v>0</v>
      </c>
      <c r="UOY48" s="83">
        <f t="shared" si="253"/>
        <v>0</v>
      </c>
      <c r="UOZ48" s="83">
        <f t="shared" si="253"/>
        <v>0</v>
      </c>
      <c r="UPA48" s="83">
        <f t="shared" si="253"/>
        <v>0</v>
      </c>
      <c r="UPB48" s="83">
        <f t="shared" si="253"/>
        <v>0</v>
      </c>
      <c r="UPC48" s="83">
        <f t="shared" si="253"/>
        <v>0</v>
      </c>
      <c r="UPD48" s="83">
        <f t="shared" si="253"/>
        <v>0</v>
      </c>
      <c r="UPE48" s="83">
        <f t="shared" si="253"/>
        <v>0</v>
      </c>
      <c r="UPF48" s="83">
        <f t="shared" si="253"/>
        <v>0</v>
      </c>
      <c r="UPG48" s="83">
        <f t="shared" si="253"/>
        <v>0</v>
      </c>
      <c r="UPH48" s="83">
        <f t="shared" si="253"/>
        <v>0</v>
      </c>
      <c r="UPI48" s="83">
        <f t="shared" si="253"/>
        <v>0</v>
      </c>
      <c r="UPJ48" s="83">
        <f t="shared" si="253"/>
        <v>0</v>
      </c>
      <c r="UPK48" s="83">
        <f t="shared" si="253"/>
        <v>0</v>
      </c>
      <c r="UPL48" s="83">
        <f t="shared" si="253"/>
        <v>0</v>
      </c>
      <c r="UPM48" s="83">
        <f t="shared" si="253"/>
        <v>0</v>
      </c>
      <c r="UPN48" s="83">
        <f t="shared" si="253"/>
        <v>0</v>
      </c>
      <c r="UPO48" s="83">
        <f t="shared" si="253"/>
        <v>0</v>
      </c>
      <c r="UPP48" s="83">
        <f t="shared" si="253"/>
        <v>0</v>
      </c>
      <c r="UPQ48" s="83">
        <f t="shared" si="253"/>
        <v>0</v>
      </c>
      <c r="UPR48" s="83">
        <f t="shared" si="253"/>
        <v>0</v>
      </c>
      <c r="UPS48" s="83">
        <f t="shared" si="253"/>
        <v>0</v>
      </c>
      <c r="UPT48" s="83">
        <f t="shared" si="253"/>
        <v>0</v>
      </c>
      <c r="UPU48" s="83">
        <f t="shared" si="253"/>
        <v>0</v>
      </c>
      <c r="UPV48" s="83">
        <f t="shared" si="253"/>
        <v>0</v>
      </c>
      <c r="UPW48" s="83">
        <f t="shared" si="253"/>
        <v>0</v>
      </c>
      <c r="UPX48" s="83">
        <f t="shared" si="253"/>
        <v>0</v>
      </c>
      <c r="UPY48" s="83">
        <f t="shared" si="253"/>
        <v>0</v>
      </c>
      <c r="UPZ48" s="83">
        <f t="shared" si="253"/>
        <v>0</v>
      </c>
      <c r="UQA48" s="83">
        <f t="shared" si="253"/>
        <v>0</v>
      </c>
      <c r="UQB48" s="83">
        <f t="shared" si="253"/>
        <v>0</v>
      </c>
      <c r="UQC48" s="83">
        <f t="shared" si="253"/>
        <v>0</v>
      </c>
      <c r="UQD48" s="83">
        <f t="shared" si="253"/>
        <v>0</v>
      </c>
      <c r="UQE48" s="83">
        <f t="shared" si="253"/>
        <v>0</v>
      </c>
      <c r="UQF48" s="83">
        <f t="shared" si="253"/>
        <v>0</v>
      </c>
      <c r="UQG48" s="83">
        <f t="shared" si="253"/>
        <v>0</v>
      </c>
      <c r="UQH48" s="83">
        <f t="shared" si="253"/>
        <v>0</v>
      </c>
      <c r="UQI48" s="83">
        <f t="shared" si="253"/>
        <v>0</v>
      </c>
      <c r="UQJ48" s="83">
        <f t="shared" si="253"/>
        <v>0</v>
      </c>
      <c r="UQK48" s="83">
        <f t="shared" si="253"/>
        <v>0</v>
      </c>
      <c r="UQL48" s="83">
        <f t="shared" si="253"/>
        <v>0</v>
      </c>
      <c r="UQM48" s="83">
        <f t="shared" si="253"/>
        <v>0</v>
      </c>
      <c r="UQN48" s="83">
        <f t="shared" si="253"/>
        <v>0</v>
      </c>
      <c r="UQO48" s="83">
        <f t="shared" si="253"/>
        <v>0</v>
      </c>
      <c r="UQP48" s="83">
        <f t="shared" si="253"/>
        <v>0</v>
      </c>
      <c r="UQQ48" s="83">
        <f t="shared" si="253"/>
        <v>0</v>
      </c>
      <c r="UQR48" s="83">
        <f t="shared" si="253"/>
        <v>0</v>
      </c>
      <c r="UQS48" s="83">
        <f t="shared" si="253"/>
        <v>0</v>
      </c>
      <c r="UQT48" s="83">
        <f t="shared" si="253"/>
        <v>0</v>
      </c>
      <c r="UQU48" s="83">
        <f t="shared" si="253"/>
        <v>0</v>
      </c>
      <c r="UQV48" s="83">
        <f t="shared" si="253"/>
        <v>0</v>
      </c>
      <c r="UQW48" s="83">
        <f t="shared" si="253"/>
        <v>0</v>
      </c>
      <c r="UQX48" s="83">
        <f t="shared" si="253"/>
        <v>0</v>
      </c>
      <c r="UQY48" s="83">
        <f t="shared" si="253"/>
        <v>0</v>
      </c>
      <c r="UQZ48" s="83">
        <f t="shared" si="253"/>
        <v>0</v>
      </c>
      <c r="URA48" s="83">
        <f t="shared" si="253"/>
        <v>0</v>
      </c>
      <c r="URB48" s="83">
        <f t="shared" ref="URB48:UTM48" si="254" xml:space="preserve"> CHOOSE($E$45, URB65, URB78, URB91)</f>
        <v>0</v>
      </c>
      <c r="URC48" s="83">
        <f t="shared" si="254"/>
        <v>0</v>
      </c>
      <c r="URD48" s="83">
        <f t="shared" si="254"/>
        <v>0</v>
      </c>
      <c r="URE48" s="83">
        <f t="shared" si="254"/>
        <v>0</v>
      </c>
      <c r="URF48" s="83">
        <f t="shared" si="254"/>
        <v>0</v>
      </c>
      <c r="URG48" s="83">
        <f t="shared" si="254"/>
        <v>0</v>
      </c>
      <c r="URH48" s="83">
        <f t="shared" si="254"/>
        <v>0</v>
      </c>
      <c r="URI48" s="83">
        <f t="shared" si="254"/>
        <v>0</v>
      </c>
      <c r="URJ48" s="83">
        <f t="shared" si="254"/>
        <v>0</v>
      </c>
      <c r="URK48" s="83">
        <f t="shared" si="254"/>
        <v>0</v>
      </c>
      <c r="URL48" s="83">
        <f t="shared" si="254"/>
        <v>0</v>
      </c>
      <c r="URM48" s="83">
        <f t="shared" si="254"/>
        <v>0</v>
      </c>
      <c r="URN48" s="83">
        <f t="shared" si="254"/>
        <v>0</v>
      </c>
      <c r="URO48" s="83">
        <f t="shared" si="254"/>
        <v>0</v>
      </c>
      <c r="URP48" s="83">
        <f t="shared" si="254"/>
        <v>0</v>
      </c>
      <c r="URQ48" s="83">
        <f t="shared" si="254"/>
        <v>0</v>
      </c>
      <c r="URR48" s="83">
        <f t="shared" si="254"/>
        <v>0</v>
      </c>
      <c r="URS48" s="83">
        <f t="shared" si="254"/>
        <v>0</v>
      </c>
      <c r="URT48" s="83">
        <f t="shared" si="254"/>
        <v>0</v>
      </c>
      <c r="URU48" s="83">
        <f t="shared" si="254"/>
        <v>0</v>
      </c>
      <c r="URV48" s="83">
        <f t="shared" si="254"/>
        <v>0</v>
      </c>
      <c r="URW48" s="83">
        <f t="shared" si="254"/>
        <v>0</v>
      </c>
      <c r="URX48" s="83">
        <f t="shared" si="254"/>
        <v>0</v>
      </c>
      <c r="URY48" s="83">
        <f t="shared" si="254"/>
        <v>0</v>
      </c>
      <c r="URZ48" s="83">
        <f t="shared" si="254"/>
        <v>0</v>
      </c>
      <c r="USA48" s="83">
        <f t="shared" si="254"/>
        <v>0</v>
      </c>
      <c r="USB48" s="83">
        <f t="shared" si="254"/>
        <v>0</v>
      </c>
      <c r="USC48" s="83">
        <f t="shared" si="254"/>
        <v>0</v>
      </c>
      <c r="USD48" s="83">
        <f t="shared" si="254"/>
        <v>0</v>
      </c>
      <c r="USE48" s="83">
        <f t="shared" si="254"/>
        <v>0</v>
      </c>
      <c r="USF48" s="83">
        <f t="shared" si="254"/>
        <v>0</v>
      </c>
      <c r="USG48" s="83">
        <f t="shared" si="254"/>
        <v>0</v>
      </c>
      <c r="USH48" s="83">
        <f t="shared" si="254"/>
        <v>0</v>
      </c>
      <c r="USI48" s="83">
        <f t="shared" si="254"/>
        <v>0</v>
      </c>
      <c r="USJ48" s="83">
        <f t="shared" si="254"/>
        <v>0</v>
      </c>
      <c r="USK48" s="83">
        <f t="shared" si="254"/>
        <v>0</v>
      </c>
      <c r="USL48" s="83">
        <f t="shared" si="254"/>
        <v>0</v>
      </c>
      <c r="USM48" s="83">
        <f t="shared" si="254"/>
        <v>0</v>
      </c>
      <c r="USN48" s="83">
        <f t="shared" si="254"/>
        <v>0</v>
      </c>
      <c r="USO48" s="83">
        <f t="shared" si="254"/>
        <v>0</v>
      </c>
      <c r="USP48" s="83">
        <f t="shared" si="254"/>
        <v>0</v>
      </c>
      <c r="USQ48" s="83">
        <f t="shared" si="254"/>
        <v>0</v>
      </c>
      <c r="USR48" s="83">
        <f t="shared" si="254"/>
        <v>0</v>
      </c>
      <c r="USS48" s="83">
        <f t="shared" si="254"/>
        <v>0</v>
      </c>
      <c r="UST48" s="83">
        <f t="shared" si="254"/>
        <v>0</v>
      </c>
      <c r="USU48" s="83">
        <f t="shared" si="254"/>
        <v>0</v>
      </c>
      <c r="USV48" s="83">
        <f t="shared" si="254"/>
        <v>0</v>
      </c>
      <c r="USW48" s="83">
        <f t="shared" si="254"/>
        <v>0</v>
      </c>
      <c r="USX48" s="83">
        <f t="shared" si="254"/>
        <v>0</v>
      </c>
      <c r="USY48" s="83">
        <f t="shared" si="254"/>
        <v>0</v>
      </c>
      <c r="USZ48" s="83">
        <f t="shared" si="254"/>
        <v>0</v>
      </c>
      <c r="UTA48" s="83">
        <f t="shared" si="254"/>
        <v>0</v>
      </c>
      <c r="UTB48" s="83">
        <f t="shared" si="254"/>
        <v>0</v>
      </c>
      <c r="UTC48" s="83">
        <f t="shared" si="254"/>
        <v>0</v>
      </c>
      <c r="UTD48" s="83">
        <f t="shared" si="254"/>
        <v>0</v>
      </c>
      <c r="UTE48" s="83">
        <f t="shared" si="254"/>
        <v>0</v>
      </c>
      <c r="UTF48" s="83">
        <f t="shared" si="254"/>
        <v>0</v>
      </c>
      <c r="UTG48" s="83">
        <f t="shared" si="254"/>
        <v>0</v>
      </c>
      <c r="UTH48" s="83">
        <f t="shared" si="254"/>
        <v>0</v>
      </c>
      <c r="UTI48" s="83">
        <f t="shared" si="254"/>
        <v>0</v>
      </c>
      <c r="UTJ48" s="83">
        <f t="shared" si="254"/>
        <v>0</v>
      </c>
      <c r="UTK48" s="83">
        <f t="shared" si="254"/>
        <v>0</v>
      </c>
      <c r="UTL48" s="83">
        <f t="shared" si="254"/>
        <v>0</v>
      </c>
      <c r="UTM48" s="83">
        <f t="shared" si="254"/>
        <v>0</v>
      </c>
      <c r="UTN48" s="83">
        <f t="shared" ref="UTN48:UVY48" si="255" xml:space="preserve"> CHOOSE($E$45, UTN65, UTN78, UTN91)</f>
        <v>0</v>
      </c>
      <c r="UTO48" s="83">
        <f t="shared" si="255"/>
        <v>0</v>
      </c>
      <c r="UTP48" s="83">
        <f t="shared" si="255"/>
        <v>0</v>
      </c>
      <c r="UTQ48" s="83">
        <f t="shared" si="255"/>
        <v>0</v>
      </c>
      <c r="UTR48" s="83">
        <f t="shared" si="255"/>
        <v>0</v>
      </c>
      <c r="UTS48" s="83">
        <f t="shared" si="255"/>
        <v>0</v>
      </c>
      <c r="UTT48" s="83">
        <f t="shared" si="255"/>
        <v>0</v>
      </c>
      <c r="UTU48" s="83">
        <f t="shared" si="255"/>
        <v>0</v>
      </c>
      <c r="UTV48" s="83">
        <f t="shared" si="255"/>
        <v>0</v>
      </c>
      <c r="UTW48" s="83">
        <f t="shared" si="255"/>
        <v>0</v>
      </c>
      <c r="UTX48" s="83">
        <f t="shared" si="255"/>
        <v>0</v>
      </c>
      <c r="UTY48" s="83">
        <f t="shared" si="255"/>
        <v>0</v>
      </c>
      <c r="UTZ48" s="83">
        <f t="shared" si="255"/>
        <v>0</v>
      </c>
      <c r="UUA48" s="83">
        <f t="shared" si="255"/>
        <v>0</v>
      </c>
      <c r="UUB48" s="83">
        <f t="shared" si="255"/>
        <v>0</v>
      </c>
      <c r="UUC48" s="83">
        <f t="shared" si="255"/>
        <v>0</v>
      </c>
      <c r="UUD48" s="83">
        <f t="shared" si="255"/>
        <v>0</v>
      </c>
      <c r="UUE48" s="83">
        <f t="shared" si="255"/>
        <v>0</v>
      </c>
      <c r="UUF48" s="83">
        <f t="shared" si="255"/>
        <v>0</v>
      </c>
      <c r="UUG48" s="83">
        <f t="shared" si="255"/>
        <v>0</v>
      </c>
      <c r="UUH48" s="83">
        <f t="shared" si="255"/>
        <v>0</v>
      </c>
      <c r="UUI48" s="83">
        <f t="shared" si="255"/>
        <v>0</v>
      </c>
      <c r="UUJ48" s="83">
        <f t="shared" si="255"/>
        <v>0</v>
      </c>
      <c r="UUK48" s="83">
        <f t="shared" si="255"/>
        <v>0</v>
      </c>
      <c r="UUL48" s="83">
        <f t="shared" si="255"/>
        <v>0</v>
      </c>
      <c r="UUM48" s="83">
        <f t="shared" si="255"/>
        <v>0</v>
      </c>
      <c r="UUN48" s="83">
        <f t="shared" si="255"/>
        <v>0</v>
      </c>
      <c r="UUO48" s="83">
        <f t="shared" si="255"/>
        <v>0</v>
      </c>
      <c r="UUP48" s="83">
        <f t="shared" si="255"/>
        <v>0</v>
      </c>
      <c r="UUQ48" s="83">
        <f t="shared" si="255"/>
        <v>0</v>
      </c>
      <c r="UUR48" s="83">
        <f t="shared" si="255"/>
        <v>0</v>
      </c>
      <c r="UUS48" s="83">
        <f t="shared" si="255"/>
        <v>0</v>
      </c>
      <c r="UUT48" s="83">
        <f t="shared" si="255"/>
        <v>0</v>
      </c>
      <c r="UUU48" s="83">
        <f t="shared" si="255"/>
        <v>0</v>
      </c>
      <c r="UUV48" s="83">
        <f t="shared" si="255"/>
        <v>0</v>
      </c>
      <c r="UUW48" s="83">
        <f t="shared" si="255"/>
        <v>0</v>
      </c>
      <c r="UUX48" s="83">
        <f t="shared" si="255"/>
        <v>0</v>
      </c>
      <c r="UUY48" s="83">
        <f t="shared" si="255"/>
        <v>0</v>
      </c>
      <c r="UUZ48" s="83">
        <f t="shared" si="255"/>
        <v>0</v>
      </c>
      <c r="UVA48" s="83">
        <f t="shared" si="255"/>
        <v>0</v>
      </c>
      <c r="UVB48" s="83">
        <f t="shared" si="255"/>
        <v>0</v>
      </c>
      <c r="UVC48" s="83">
        <f t="shared" si="255"/>
        <v>0</v>
      </c>
      <c r="UVD48" s="83">
        <f t="shared" si="255"/>
        <v>0</v>
      </c>
      <c r="UVE48" s="83">
        <f t="shared" si="255"/>
        <v>0</v>
      </c>
      <c r="UVF48" s="83">
        <f t="shared" si="255"/>
        <v>0</v>
      </c>
      <c r="UVG48" s="83">
        <f t="shared" si="255"/>
        <v>0</v>
      </c>
      <c r="UVH48" s="83">
        <f t="shared" si="255"/>
        <v>0</v>
      </c>
      <c r="UVI48" s="83">
        <f t="shared" si="255"/>
        <v>0</v>
      </c>
      <c r="UVJ48" s="83">
        <f t="shared" si="255"/>
        <v>0</v>
      </c>
      <c r="UVK48" s="83">
        <f t="shared" si="255"/>
        <v>0</v>
      </c>
      <c r="UVL48" s="83">
        <f t="shared" si="255"/>
        <v>0</v>
      </c>
      <c r="UVM48" s="83">
        <f t="shared" si="255"/>
        <v>0</v>
      </c>
      <c r="UVN48" s="83">
        <f t="shared" si="255"/>
        <v>0</v>
      </c>
      <c r="UVO48" s="83">
        <f t="shared" si="255"/>
        <v>0</v>
      </c>
      <c r="UVP48" s="83">
        <f t="shared" si="255"/>
        <v>0</v>
      </c>
      <c r="UVQ48" s="83">
        <f t="shared" si="255"/>
        <v>0</v>
      </c>
      <c r="UVR48" s="83">
        <f t="shared" si="255"/>
        <v>0</v>
      </c>
      <c r="UVS48" s="83">
        <f t="shared" si="255"/>
        <v>0</v>
      </c>
      <c r="UVT48" s="83">
        <f t="shared" si="255"/>
        <v>0</v>
      </c>
      <c r="UVU48" s="83">
        <f t="shared" si="255"/>
        <v>0</v>
      </c>
      <c r="UVV48" s="83">
        <f t="shared" si="255"/>
        <v>0</v>
      </c>
      <c r="UVW48" s="83">
        <f t="shared" si="255"/>
        <v>0</v>
      </c>
      <c r="UVX48" s="83">
        <f t="shared" si="255"/>
        <v>0</v>
      </c>
      <c r="UVY48" s="83">
        <f t="shared" si="255"/>
        <v>0</v>
      </c>
      <c r="UVZ48" s="83">
        <f t="shared" ref="UVZ48:UYK48" si="256" xml:space="preserve"> CHOOSE($E$45, UVZ65, UVZ78, UVZ91)</f>
        <v>0</v>
      </c>
      <c r="UWA48" s="83">
        <f t="shared" si="256"/>
        <v>0</v>
      </c>
      <c r="UWB48" s="83">
        <f t="shared" si="256"/>
        <v>0</v>
      </c>
      <c r="UWC48" s="83">
        <f t="shared" si="256"/>
        <v>0</v>
      </c>
      <c r="UWD48" s="83">
        <f t="shared" si="256"/>
        <v>0</v>
      </c>
      <c r="UWE48" s="83">
        <f t="shared" si="256"/>
        <v>0</v>
      </c>
      <c r="UWF48" s="83">
        <f t="shared" si="256"/>
        <v>0</v>
      </c>
      <c r="UWG48" s="83">
        <f t="shared" si="256"/>
        <v>0</v>
      </c>
      <c r="UWH48" s="83">
        <f t="shared" si="256"/>
        <v>0</v>
      </c>
      <c r="UWI48" s="83">
        <f t="shared" si="256"/>
        <v>0</v>
      </c>
      <c r="UWJ48" s="83">
        <f t="shared" si="256"/>
        <v>0</v>
      </c>
      <c r="UWK48" s="83">
        <f t="shared" si="256"/>
        <v>0</v>
      </c>
      <c r="UWL48" s="83">
        <f t="shared" si="256"/>
        <v>0</v>
      </c>
      <c r="UWM48" s="83">
        <f t="shared" si="256"/>
        <v>0</v>
      </c>
      <c r="UWN48" s="83">
        <f t="shared" si="256"/>
        <v>0</v>
      </c>
      <c r="UWO48" s="83">
        <f t="shared" si="256"/>
        <v>0</v>
      </c>
      <c r="UWP48" s="83">
        <f t="shared" si="256"/>
        <v>0</v>
      </c>
      <c r="UWQ48" s="83">
        <f t="shared" si="256"/>
        <v>0</v>
      </c>
      <c r="UWR48" s="83">
        <f t="shared" si="256"/>
        <v>0</v>
      </c>
      <c r="UWS48" s="83">
        <f t="shared" si="256"/>
        <v>0</v>
      </c>
      <c r="UWT48" s="83">
        <f t="shared" si="256"/>
        <v>0</v>
      </c>
      <c r="UWU48" s="83">
        <f t="shared" si="256"/>
        <v>0</v>
      </c>
      <c r="UWV48" s="83">
        <f t="shared" si="256"/>
        <v>0</v>
      </c>
      <c r="UWW48" s="83">
        <f t="shared" si="256"/>
        <v>0</v>
      </c>
      <c r="UWX48" s="83">
        <f t="shared" si="256"/>
        <v>0</v>
      </c>
      <c r="UWY48" s="83">
        <f t="shared" si="256"/>
        <v>0</v>
      </c>
      <c r="UWZ48" s="83">
        <f t="shared" si="256"/>
        <v>0</v>
      </c>
      <c r="UXA48" s="83">
        <f t="shared" si="256"/>
        <v>0</v>
      </c>
      <c r="UXB48" s="83">
        <f t="shared" si="256"/>
        <v>0</v>
      </c>
      <c r="UXC48" s="83">
        <f t="shared" si="256"/>
        <v>0</v>
      </c>
      <c r="UXD48" s="83">
        <f t="shared" si="256"/>
        <v>0</v>
      </c>
      <c r="UXE48" s="83">
        <f t="shared" si="256"/>
        <v>0</v>
      </c>
      <c r="UXF48" s="83">
        <f t="shared" si="256"/>
        <v>0</v>
      </c>
      <c r="UXG48" s="83">
        <f t="shared" si="256"/>
        <v>0</v>
      </c>
      <c r="UXH48" s="83">
        <f t="shared" si="256"/>
        <v>0</v>
      </c>
      <c r="UXI48" s="83">
        <f t="shared" si="256"/>
        <v>0</v>
      </c>
      <c r="UXJ48" s="83">
        <f t="shared" si="256"/>
        <v>0</v>
      </c>
      <c r="UXK48" s="83">
        <f t="shared" si="256"/>
        <v>0</v>
      </c>
      <c r="UXL48" s="83">
        <f t="shared" si="256"/>
        <v>0</v>
      </c>
      <c r="UXM48" s="83">
        <f t="shared" si="256"/>
        <v>0</v>
      </c>
      <c r="UXN48" s="83">
        <f t="shared" si="256"/>
        <v>0</v>
      </c>
      <c r="UXO48" s="83">
        <f t="shared" si="256"/>
        <v>0</v>
      </c>
      <c r="UXP48" s="83">
        <f t="shared" si="256"/>
        <v>0</v>
      </c>
      <c r="UXQ48" s="83">
        <f t="shared" si="256"/>
        <v>0</v>
      </c>
      <c r="UXR48" s="83">
        <f t="shared" si="256"/>
        <v>0</v>
      </c>
      <c r="UXS48" s="83">
        <f t="shared" si="256"/>
        <v>0</v>
      </c>
      <c r="UXT48" s="83">
        <f t="shared" si="256"/>
        <v>0</v>
      </c>
      <c r="UXU48" s="83">
        <f t="shared" si="256"/>
        <v>0</v>
      </c>
      <c r="UXV48" s="83">
        <f t="shared" si="256"/>
        <v>0</v>
      </c>
      <c r="UXW48" s="83">
        <f t="shared" si="256"/>
        <v>0</v>
      </c>
      <c r="UXX48" s="83">
        <f t="shared" si="256"/>
        <v>0</v>
      </c>
      <c r="UXY48" s="83">
        <f t="shared" si="256"/>
        <v>0</v>
      </c>
      <c r="UXZ48" s="83">
        <f t="shared" si="256"/>
        <v>0</v>
      </c>
      <c r="UYA48" s="83">
        <f t="shared" si="256"/>
        <v>0</v>
      </c>
      <c r="UYB48" s="83">
        <f t="shared" si="256"/>
        <v>0</v>
      </c>
      <c r="UYC48" s="83">
        <f t="shared" si="256"/>
        <v>0</v>
      </c>
      <c r="UYD48" s="83">
        <f t="shared" si="256"/>
        <v>0</v>
      </c>
      <c r="UYE48" s="83">
        <f t="shared" si="256"/>
        <v>0</v>
      </c>
      <c r="UYF48" s="83">
        <f t="shared" si="256"/>
        <v>0</v>
      </c>
      <c r="UYG48" s="83">
        <f t="shared" si="256"/>
        <v>0</v>
      </c>
      <c r="UYH48" s="83">
        <f t="shared" si="256"/>
        <v>0</v>
      </c>
      <c r="UYI48" s="83">
        <f t="shared" si="256"/>
        <v>0</v>
      </c>
      <c r="UYJ48" s="83">
        <f t="shared" si="256"/>
        <v>0</v>
      </c>
      <c r="UYK48" s="83">
        <f t="shared" si="256"/>
        <v>0</v>
      </c>
      <c r="UYL48" s="83">
        <f t="shared" ref="UYL48:VAW48" si="257" xml:space="preserve"> CHOOSE($E$45, UYL65, UYL78, UYL91)</f>
        <v>0</v>
      </c>
      <c r="UYM48" s="83">
        <f t="shared" si="257"/>
        <v>0</v>
      </c>
      <c r="UYN48" s="83">
        <f t="shared" si="257"/>
        <v>0</v>
      </c>
      <c r="UYO48" s="83">
        <f t="shared" si="257"/>
        <v>0</v>
      </c>
      <c r="UYP48" s="83">
        <f t="shared" si="257"/>
        <v>0</v>
      </c>
      <c r="UYQ48" s="83">
        <f t="shared" si="257"/>
        <v>0</v>
      </c>
      <c r="UYR48" s="83">
        <f t="shared" si="257"/>
        <v>0</v>
      </c>
      <c r="UYS48" s="83">
        <f t="shared" si="257"/>
        <v>0</v>
      </c>
      <c r="UYT48" s="83">
        <f t="shared" si="257"/>
        <v>0</v>
      </c>
      <c r="UYU48" s="83">
        <f t="shared" si="257"/>
        <v>0</v>
      </c>
      <c r="UYV48" s="83">
        <f t="shared" si="257"/>
        <v>0</v>
      </c>
      <c r="UYW48" s="83">
        <f t="shared" si="257"/>
        <v>0</v>
      </c>
      <c r="UYX48" s="83">
        <f t="shared" si="257"/>
        <v>0</v>
      </c>
      <c r="UYY48" s="83">
        <f t="shared" si="257"/>
        <v>0</v>
      </c>
      <c r="UYZ48" s="83">
        <f t="shared" si="257"/>
        <v>0</v>
      </c>
      <c r="UZA48" s="83">
        <f t="shared" si="257"/>
        <v>0</v>
      </c>
      <c r="UZB48" s="83">
        <f t="shared" si="257"/>
        <v>0</v>
      </c>
      <c r="UZC48" s="83">
        <f t="shared" si="257"/>
        <v>0</v>
      </c>
      <c r="UZD48" s="83">
        <f t="shared" si="257"/>
        <v>0</v>
      </c>
      <c r="UZE48" s="83">
        <f t="shared" si="257"/>
        <v>0</v>
      </c>
      <c r="UZF48" s="83">
        <f t="shared" si="257"/>
        <v>0</v>
      </c>
      <c r="UZG48" s="83">
        <f t="shared" si="257"/>
        <v>0</v>
      </c>
      <c r="UZH48" s="83">
        <f t="shared" si="257"/>
        <v>0</v>
      </c>
      <c r="UZI48" s="83">
        <f t="shared" si="257"/>
        <v>0</v>
      </c>
      <c r="UZJ48" s="83">
        <f t="shared" si="257"/>
        <v>0</v>
      </c>
      <c r="UZK48" s="83">
        <f t="shared" si="257"/>
        <v>0</v>
      </c>
      <c r="UZL48" s="83">
        <f t="shared" si="257"/>
        <v>0</v>
      </c>
      <c r="UZM48" s="83">
        <f t="shared" si="257"/>
        <v>0</v>
      </c>
      <c r="UZN48" s="83">
        <f t="shared" si="257"/>
        <v>0</v>
      </c>
      <c r="UZO48" s="83">
        <f t="shared" si="257"/>
        <v>0</v>
      </c>
      <c r="UZP48" s="83">
        <f t="shared" si="257"/>
        <v>0</v>
      </c>
      <c r="UZQ48" s="83">
        <f t="shared" si="257"/>
        <v>0</v>
      </c>
      <c r="UZR48" s="83">
        <f t="shared" si="257"/>
        <v>0</v>
      </c>
      <c r="UZS48" s="83">
        <f t="shared" si="257"/>
        <v>0</v>
      </c>
      <c r="UZT48" s="83">
        <f t="shared" si="257"/>
        <v>0</v>
      </c>
      <c r="UZU48" s="83">
        <f t="shared" si="257"/>
        <v>0</v>
      </c>
      <c r="UZV48" s="83">
        <f t="shared" si="257"/>
        <v>0</v>
      </c>
      <c r="UZW48" s="83">
        <f t="shared" si="257"/>
        <v>0</v>
      </c>
      <c r="UZX48" s="83">
        <f t="shared" si="257"/>
        <v>0</v>
      </c>
      <c r="UZY48" s="83">
        <f t="shared" si="257"/>
        <v>0</v>
      </c>
      <c r="UZZ48" s="83">
        <f t="shared" si="257"/>
        <v>0</v>
      </c>
      <c r="VAA48" s="83">
        <f t="shared" si="257"/>
        <v>0</v>
      </c>
      <c r="VAB48" s="83">
        <f t="shared" si="257"/>
        <v>0</v>
      </c>
      <c r="VAC48" s="83">
        <f t="shared" si="257"/>
        <v>0</v>
      </c>
      <c r="VAD48" s="83">
        <f t="shared" si="257"/>
        <v>0</v>
      </c>
      <c r="VAE48" s="83">
        <f t="shared" si="257"/>
        <v>0</v>
      </c>
      <c r="VAF48" s="83">
        <f t="shared" si="257"/>
        <v>0</v>
      </c>
      <c r="VAG48" s="83">
        <f t="shared" si="257"/>
        <v>0</v>
      </c>
      <c r="VAH48" s="83">
        <f t="shared" si="257"/>
        <v>0</v>
      </c>
      <c r="VAI48" s="83">
        <f t="shared" si="257"/>
        <v>0</v>
      </c>
      <c r="VAJ48" s="83">
        <f t="shared" si="257"/>
        <v>0</v>
      </c>
      <c r="VAK48" s="83">
        <f t="shared" si="257"/>
        <v>0</v>
      </c>
      <c r="VAL48" s="83">
        <f t="shared" si="257"/>
        <v>0</v>
      </c>
      <c r="VAM48" s="83">
        <f t="shared" si="257"/>
        <v>0</v>
      </c>
      <c r="VAN48" s="83">
        <f t="shared" si="257"/>
        <v>0</v>
      </c>
      <c r="VAO48" s="83">
        <f t="shared" si="257"/>
        <v>0</v>
      </c>
      <c r="VAP48" s="83">
        <f t="shared" si="257"/>
        <v>0</v>
      </c>
      <c r="VAQ48" s="83">
        <f t="shared" si="257"/>
        <v>0</v>
      </c>
      <c r="VAR48" s="83">
        <f t="shared" si="257"/>
        <v>0</v>
      </c>
      <c r="VAS48" s="83">
        <f t="shared" si="257"/>
        <v>0</v>
      </c>
      <c r="VAT48" s="83">
        <f t="shared" si="257"/>
        <v>0</v>
      </c>
      <c r="VAU48" s="83">
        <f t="shared" si="257"/>
        <v>0</v>
      </c>
      <c r="VAV48" s="83">
        <f t="shared" si="257"/>
        <v>0</v>
      </c>
      <c r="VAW48" s="83">
        <f t="shared" si="257"/>
        <v>0</v>
      </c>
      <c r="VAX48" s="83">
        <f t="shared" ref="VAX48:VDI48" si="258" xml:space="preserve"> CHOOSE($E$45, VAX65, VAX78, VAX91)</f>
        <v>0</v>
      </c>
      <c r="VAY48" s="83">
        <f t="shared" si="258"/>
        <v>0</v>
      </c>
      <c r="VAZ48" s="83">
        <f t="shared" si="258"/>
        <v>0</v>
      </c>
      <c r="VBA48" s="83">
        <f t="shared" si="258"/>
        <v>0</v>
      </c>
      <c r="VBB48" s="83">
        <f t="shared" si="258"/>
        <v>0</v>
      </c>
      <c r="VBC48" s="83">
        <f t="shared" si="258"/>
        <v>0</v>
      </c>
      <c r="VBD48" s="83">
        <f t="shared" si="258"/>
        <v>0</v>
      </c>
      <c r="VBE48" s="83">
        <f t="shared" si="258"/>
        <v>0</v>
      </c>
      <c r="VBF48" s="83">
        <f t="shared" si="258"/>
        <v>0</v>
      </c>
      <c r="VBG48" s="83">
        <f t="shared" si="258"/>
        <v>0</v>
      </c>
      <c r="VBH48" s="83">
        <f t="shared" si="258"/>
        <v>0</v>
      </c>
      <c r="VBI48" s="83">
        <f t="shared" si="258"/>
        <v>0</v>
      </c>
      <c r="VBJ48" s="83">
        <f t="shared" si="258"/>
        <v>0</v>
      </c>
      <c r="VBK48" s="83">
        <f t="shared" si="258"/>
        <v>0</v>
      </c>
      <c r="VBL48" s="83">
        <f t="shared" si="258"/>
        <v>0</v>
      </c>
      <c r="VBM48" s="83">
        <f t="shared" si="258"/>
        <v>0</v>
      </c>
      <c r="VBN48" s="83">
        <f t="shared" si="258"/>
        <v>0</v>
      </c>
      <c r="VBO48" s="83">
        <f t="shared" si="258"/>
        <v>0</v>
      </c>
      <c r="VBP48" s="83">
        <f t="shared" si="258"/>
        <v>0</v>
      </c>
      <c r="VBQ48" s="83">
        <f t="shared" si="258"/>
        <v>0</v>
      </c>
      <c r="VBR48" s="83">
        <f t="shared" si="258"/>
        <v>0</v>
      </c>
      <c r="VBS48" s="83">
        <f t="shared" si="258"/>
        <v>0</v>
      </c>
      <c r="VBT48" s="83">
        <f t="shared" si="258"/>
        <v>0</v>
      </c>
      <c r="VBU48" s="83">
        <f t="shared" si="258"/>
        <v>0</v>
      </c>
      <c r="VBV48" s="83">
        <f t="shared" si="258"/>
        <v>0</v>
      </c>
      <c r="VBW48" s="83">
        <f t="shared" si="258"/>
        <v>0</v>
      </c>
      <c r="VBX48" s="83">
        <f t="shared" si="258"/>
        <v>0</v>
      </c>
      <c r="VBY48" s="83">
        <f t="shared" si="258"/>
        <v>0</v>
      </c>
      <c r="VBZ48" s="83">
        <f t="shared" si="258"/>
        <v>0</v>
      </c>
      <c r="VCA48" s="83">
        <f t="shared" si="258"/>
        <v>0</v>
      </c>
      <c r="VCB48" s="83">
        <f t="shared" si="258"/>
        <v>0</v>
      </c>
      <c r="VCC48" s="83">
        <f t="shared" si="258"/>
        <v>0</v>
      </c>
      <c r="VCD48" s="83">
        <f t="shared" si="258"/>
        <v>0</v>
      </c>
      <c r="VCE48" s="83">
        <f t="shared" si="258"/>
        <v>0</v>
      </c>
      <c r="VCF48" s="83">
        <f t="shared" si="258"/>
        <v>0</v>
      </c>
      <c r="VCG48" s="83">
        <f t="shared" si="258"/>
        <v>0</v>
      </c>
      <c r="VCH48" s="83">
        <f t="shared" si="258"/>
        <v>0</v>
      </c>
      <c r="VCI48" s="83">
        <f t="shared" si="258"/>
        <v>0</v>
      </c>
      <c r="VCJ48" s="83">
        <f t="shared" si="258"/>
        <v>0</v>
      </c>
      <c r="VCK48" s="83">
        <f t="shared" si="258"/>
        <v>0</v>
      </c>
      <c r="VCL48" s="83">
        <f t="shared" si="258"/>
        <v>0</v>
      </c>
      <c r="VCM48" s="83">
        <f t="shared" si="258"/>
        <v>0</v>
      </c>
      <c r="VCN48" s="83">
        <f t="shared" si="258"/>
        <v>0</v>
      </c>
      <c r="VCO48" s="83">
        <f t="shared" si="258"/>
        <v>0</v>
      </c>
      <c r="VCP48" s="83">
        <f t="shared" si="258"/>
        <v>0</v>
      </c>
      <c r="VCQ48" s="83">
        <f t="shared" si="258"/>
        <v>0</v>
      </c>
      <c r="VCR48" s="83">
        <f t="shared" si="258"/>
        <v>0</v>
      </c>
      <c r="VCS48" s="83">
        <f t="shared" si="258"/>
        <v>0</v>
      </c>
      <c r="VCT48" s="83">
        <f t="shared" si="258"/>
        <v>0</v>
      </c>
      <c r="VCU48" s="83">
        <f t="shared" si="258"/>
        <v>0</v>
      </c>
      <c r="VCV48" s="83">
        <f t="shared" si="258"/>
        <v>0</v>
      </c>
      <c r="VCW48" s="83">
        <f t="shared" si="258"/>
        <v>0</v>
      </c>
      <c r="VCX48" s="83">
        <f t="shared" si="258"/>
        <v>0</v>
      </c>
      <c r="VCY48" s="83">
        <f t="shared" si="258"/>
        <v>0</v>
      </c>
      <c r="VCZ48" s="83">
        <f t="shared" si="258"/>
        <v>0</v>
      </c>
      <c r="VDA48" s="83">
        <f t="shared" si="258"/>
        <v>0</v>
      </c>
      <c r="VDB48" s="83">
        <f t="shared" si="258"/>
        <v>0</v>
      </c>
      <c r="VDC48" s="83">
        <f t="shared" si="258"/>
        <v>0</v>
      </c>
      <c r="VDD48" s="83">
        <f t="shared" si="258"/>
        <v>0</v>
      </c>
      <c r="VDE48" s="83">
        <f t="shared" si="258"/>
        <v>0</v>
      </c>
      <c r="VDF48" s="83">
        <f t="shared" si="258"/>
        <v>0</v>
      </c>
      <c r="VDG48" s="83">
        <f t="shared" si="258"/>
        <v>0</v>
      </c>
      <c r="VDH48" s="83">
        <f t="shared" si="258"/>
        <v>0</v>
      </c>
      <c r="VDI48" s="83">
        <f t="shared" si="258"/>
        <v>0</v>
      </c>
      <c r="VDJ48" s="83">
        <f t="shared" ref="VDJ48:VFU48" si="259" xml:space="preserve"> CHOOSE($E$45, VDJ65, VDJ78, VDJ91)</f>
        <v>0</v>
      </c>
      <c r="VDK48" s="83">
        <f t="shared" si="259"/>
        <v>0</v>
      </c>
      <c r="VDL48" s="83">
        <f t="shared" si="259"/>
        <v>0</v>
      </c>
      <c r="VDM48" s="83">
        <f t="shared" si="259"/>
        <v>0</v>
      </c>
      <c r="VDN48" s="83">
        <f t="shared" si="259"/>
        <v>0</v>
      </c>
      <c r="VDO48" s="83">
        <f t="shared" si="259"/>
        <v>0</v>
      </c>
      <c r="VDP48" s="83">
        <f t="shared" si="259"/>
        <v>0</v>
      </c>
      <c r="VDQ48" s="83">
        <f t="shared" si="259"/>
        <v>0</v>
      </c>
      <c r="VDR48" s="83">
        <f t="shared" si="259"/>
        <v>0</v>
      </c>
      <c r="VDS48" s="83">
        <f t="shared" si="259"/>
        <v>0</v>
      </c>
      <c r="VDT48" s="83">
        <f t="shared" si="259"/>
        <v>0</v>
      </c>
      <c r="VDU48" s="83">
        <f t="shared" si="259"/>
        <v>0</v>
      </c>
      <c r="VDV48" s="83">
        <f t="shared" si="259"/>
        <v>0</v>
      </c>
      <c r="VDW48" s="83">
        <f t="shared" si="259"/>
        <v>0</v>
      </c>
      <c r="VDX48" s="83">
        <f t="shared" si="259"/>
        <v>0</v>
      </c>
      <c r="VDY48" s="83">
        <f t="shared" si="259"/>
        <v>0</v>
      </c>
      <c r="VDZ48" s="83">
        <f t="shared" si="259"/>
        <v>0</v>
      </c>
      <c r="VEA48" s="83">
        <f t="shared" si="259"/>
        <v>0</v>
      </c>
      <c r="VEB48" s="83">
        <f t="shared" si="259"/>
        <v>0</v>
      </c>
      <c r="VEC48" s="83">
        <f t="shared" si="259"/>
        <v>0</v>
      </c>
      <c r="VED48" s="83">
        <f t="shared" si="259"/>
        <v>0</v>
      </c>
      <c r="VEE48" s="83">
        <f t="shared" si="259"/>
        <v>0</v>
      </c>
      <c r="VEF48" s="83">
        <f t="shared" si="259"/>
        <v>0</v>
      </c>
      <c r="VEG48" s="83">
        <f t="shared" si="259"/>
        <v>0</v>
      </c>
      <c r="VEH48" s="83">
        <f t="shared" si="259"/>
        <v>0</v>
      </c>
      <c r="VEI48" s="83">
        <f t="shared" si="259"/>
        <v>0</v>
      </c>
      <c r="VEJ48" s="83">
        <f t="shared" si="259"/>
        <v>0</v>
      </c>
      <c r="VEK48" s="83">
        <f t="shared" si="259"/>
        <v>0</v>
      </c>
      <c r="VEL48" s="83">
        <f t="shared" si="259"/>
        <v>0</v>
      </c>
      <c r="VEM48" s="83">
        <f t="shared" si="259"/>
        <v>0</v>
      </c>
      <c r="VEN48" s="83">
        <f t="shared" si="259"/>
        <v>0</v>
      </c>
      <c r="VEO48" s="83">
        <f t="shared" si="259"/>
        <v>0</v>
      </c>
      <c r="VEP48" s="83">
        <f t="shared" si="259"/>
        <v>0</v>
      </c>
      <c r="VEQ48" s="83">
        <f t="shared" si="259"/>
        <v>0</v>
      </c>
      <c r="VER48" s="83">
        <f t="shared" si="259"/>
        <v>0</v>
      </c>
      <c r="VES48" s="83">
        <f t="shared" si="259"/>
        <v>0</v>
      </c>
      <c r="VET48" s="83">
        <f t="shared" si="259"/>
        <v>0</v>
      </c>
      <c r="VEU48" s="83">
        <f t="shared" si="259"/>
        <v>0</v>
      </c>
      <c r="VEV48" s="83">
        <f t="shared" si="259"/>
        <v>0</v>
      </c>
      <c r="VEW48" s="83">
        <f t="shared" si="259"/>
        <v>0</v>
      </c>
      <c r="VEX48" s="83">
        <f t="shared" si="259"/>
        <v>0</v>
      </c>
      <c r="VEY48" s="83">
        <f t="shared" si="259"/>
        <v>0</v>
      </c>
      <c r="VEZ48" s="83">
        <f t="shared" si="259"/>
        <v>0</v>
      </c>
      <c r="VFA48" s="83">
        <f t="shared" si="259"/>
        <v>0</v>
      </c>
      <c r="VFB48" s="83">
        <f t="shared" si="259"/>
        <v>0</v>
      </c>
      <c r="VFC48" s="83">
        <f t="shared" si="259"/>
        <v>0</v>
      </c>
      <c r="VFD48" s="83">
        <f t="shared" si="259"/>
        <v>0</v>
      </c>
      <c r="VFE48" s="83">
        <f t="shared" si="259"/>
        <v>0</v>
      </c>
      <c r="VFF48" s="83">
        <f t="shared" si="259"/>
        <v>0</v>
      </c>
      <c r="VFG48" s="83">
        <f t="shared" si="259"/>
        <v>0</v>
      </c>
      <c r="VFH48" s="83">
        <f t="shared" si="259"/>
        <v>0</v>
      </c>
      <c r="VFI48" s="83">
        <f t="shared" si="259"/>
        <v>0</v>
      </c>
      <c r="VFJ48" s="83">
        <f t="shared" si="259"/>
        <v>0</v>
      </c>
      <c r="VFK48" s="83">
        <f t="shared" si="259"/>
        <v>0</v>
      </c>
      <c r="VFL48" s="83">
        <f t="shared" si="259"/>
        <v>0</v>
      </c>
      <c r="VFM48" s="83">
        <f t="shared" si="259"/>
        <v>0</v>
      </c>
      <c r="VFN48" s="83">
        <f t="shared" si="259"/>
        <v>0</v>
      </c>
      <c r="VFO48" s="83">
        <f t="shared" si="259"/>
        <v>0</v>
      </c>
      <c r="VFP48" s="83">
        <f t="shared" si="259"/>
        <v>0</v>
      </c>
      <c r="VFQ48" s="83">
        <f t="shared" si="259"/>
        <v>0</v>
      </c>
      <c r="VFR48" s="83">
        <f t="shared" si="259"/>
        <v>0</v>
      </c>
      <c r="VFS48" s="83">
        <f t="shared" si="259"/>
        <v>0</v>
      </c>
      <c r="VFT48" s="83">
        <f t="shared" si="259"/>
        <v>0</v>
      </c>
      <c r="VFU48" s="83">
        <f t="shared" si="259"/>
        <v>0</v>
      </c>
      <c r="VFV48" s="83">
        <f t="shared" ref="VFV48:VIG48" si="260" xml:space="preserve"> CHOOSE($E$45, VFV65, VFV78, VFV91)</f>
        <v>0</v>
      </c>
      <c r="VFW48" s="83">
        <f t="shared" si="260"/>
        <v>0</v>
      </c>
      <c r="VFX48" s="83">
        <f t="shared" si="260"/>
        <v>0</v>
      </c>
      <c r="VFY48" s="83">
        <f t="shared" si="260"/>
        <v>0</v>
      </c>
      <c r="VFZ48" s="83">
        <f t="shared" si="260"/>
        <v>0</v>
      </c>
      <c r="VGA48" s="83">
        <f t="shared" si="260"/>
        <v>0</v>
      </c>
      <c r="VGB48" s="83">
        <f t="shared" si="260"/>
        <v>0</v>
      </c>
      <c r="VGC48" s="83">
        <f t="shared" si="260"/>
        <v>0</v>
      </c>
      <c r="VGD48" s="83">
        <f t="shared" si="260"/>
        <v>0</v>
      </c>
      <c r="VGE48" s="83">
        <f t="shared" si="260"/>
        <v>0</v>
      </c>
      <c r="VGF48" s="83">
        <f t="shared" si="260"/>
        <v>0</v>
      </c>
      <c r="VGG48" s="83">
        <f t="shared" si="260"/>
        <v>0</v>
      </c>
      <c r="VGH48" s="83">
        <f t="shared" si="260"/>
        <v>0</v>
      </c>
      <c r="VGI48" s="83">
        <f t="shared" si="260"/>
        <v>0</v>
      </c>
      <c r="VGJ48" s="83">
        <f t="shared" si="260"/>
        <v>0</v>
      </c>
      <c r="VGK48" s="83">
        <f t="shared" si="260"/>
        <v>0</v>
      </c>
      <c r="VGL48" s="83">
        <f t="shared" si="260"/>
        <v>0</v>
      </c>
      <c r="VGM48" s="83">
        <f t="shared" si="260"/>
        <v>0</v>
      </c>
      <c r="VGN48" s="83">
        <f t="shared" si="260"/>
        <v>0</v>
      </c>
      <c r="VGO48" s="83">
        <f t="shared" si="260"/>
        <v>0</v>
      </c>
      <c r="VGP48" s="83">
        <f t="shared" si="260"/>
        <v>0</v>
      </c>
      <c r="VGQ48" s="83">
        <f t="shared" si="260"/>
        <v>0</v>
      </c>
      <c r="VGR48" s="83">
        <f t="shared" si="260"/>
        <v>0</v>
      </c>
      <c r="VGS48" s="83">
        <f t="shared" si="260"/>
        <v>0</v>
      </c>
      <c r="VGT48" s="83">
        <f t="shared" si="260"/>
        <v>0</v>
      </c>
      <c r="VGU48" s="83">
        <f t="shared" si="260"/>
        <v>0</v>
      </c>
      <c r="VGV48" s="83">
        <f t="shared" si="260"/>
        <v>0</v>
      </c>
      <c r="VGW48" s="83">
        <f t="shared" si="260"/>
        <v>0</v>
      </c>
      <c r="VGX48" s="83">
        <f t="shared" si="260"/>
        <v>0</v>
      </c>
      <c r="VGY48" s="83">
        <f t="shared" si="260"/>
        <v>0</v>
      </c>
      <c r="VGZ48" s="83">
        <f t="shared" si="260"/>
        <v>0</v>
      </c>
      <c r="VHA48" s="83">
        <f t="shared" si="260"/>
        <v>0</v>
      </c>
      <c r="VHB48" s="83">
        <f t="shared" si="260"/>
        <v>0</v>
      </c>
      <c r="VHC48" s="83">
        <f t="shared" si="260"/>
        <v>0</v>
      </c>
      <c r="VHD48" s="83">
        <f t="shared" si="260"/>
        <v>0</v>
      </c>
      <c r="VHE48" s="83">
        <f t="shared" si="260"/>
        <v>0</v>
      </c>
      <c r="VHF48" s="83">
        <f t="shared" si="260"/>
        <v>0</v>
      </c>
      <c r="VHG48" s="83">
        <f t="shared" si="260"/>
        <v>0</v>
      </c>
      <c r="VHH48" s="83">
        <f t="shared" si="260"/>
        <v>0</v>
      </c>
      <c r="VHI48" s="83">
        <f t="shared" si="260"/>
        <v>0</v>
      </c>
      <c r="VHJ48" s="83">
        <f t="shared" si="260"/>
        <v>0</v>
      </c>
      <c r="VHK48" s="83">
        <f t="shared" si="260"/>
        <v>0</v>
      </c>
      <c r="VHL48" s="83">
        <f t="shared" si="260"/>
        <v>0</v>
      </c>
      <c r="VHM48" s="83">
        <f t="shared" si="260"/>
        <v>0</v>
      </c>
      <c r="VHN48" s="83">
        <f t="shared" si="260"/>
        <v>0</v>
      </c>
      <c r="VHO48" s="83">
        <f t="shared" si="260"/>
        <v>0</v>
      </c>
      <c r="VHP48" s="83">
        <f t="shared" si="260"/>
        <v>0</v>
      </c>
      <c r="VHQ48" s="83">
        <f t="shared" si="260"/>
        <v>0</v>
      </c>
      <c r="VHR48" s="83">
        <f t="shared" si="260"/>
        <v>0</v>
      </c>
      <c r="VHS48" s="83">
        <f t="shared" si="260"/>
        <v>0</v>
      </c>
      <c r="VHT48" s="83">
        <f t="shared" si="260"/>
        <v>0</v>
      </c>
      <c r="VHU48" s="83">
        <f t="shared" si="260"/>
        <v>0</v>
      </c>
      <c r="VHV48" s="83">
        <f t="shared" si="260"/>
        <v>0</v>
      </c>
      <c r="VHW48" s="83">
        <f t="shared" si="260"/>
        <v>0</v>
      </c>
      <c r="VHX48" s="83">
        <f t="shared" si="260"/>
        <v>0</v>
      </c>
      <c r="VHY48" s="83">
        <f t="shared" si="260"/>
        <v>0</v>
      </c>
      <c r="VHZ48" s="83">
        <f t="shared" si="260"/>
        <v>0</v>
      </c>
      <c r="VIA48" s="83">
        <f t="shared" si="260"/>
        <v>0</v>
      </c>
      <c r="VIB48" s="83">
        <f t="shared" si="260"/>
        <v>0</v>
      </c>
      <c r="VIC48" s="83">
        <f t="shared" si="260"/>
        <v>0</v>
      </c>
      <c r="VID48" s="83">
        <f t="shared" si="260"/>
        <v>0</v>
      </c>
      <c r="VIE48" s="83">
        <f t="shared" si="260"/>
        <v>0</v>
      </c>
      <c r="VIF48" s="83">
        <f t="shared" si="260"/>
        <v>0</v>
      </c>
      <c r="VIG48" s="83">
        <f t="shared" si="260"/>
        <v>0</v>
      </c>
      <c r="VIH48" s="83">
        <f t="shared" ref="VIH48:VKS48" si="261" xml:space="preserve"> CHOOSE($E$45, VIH65, VIH78, VIH91)</f>
        <v>0</v>
      </c>
      <c r="VII48" s="83">
        <f t="shared" si="261"/>
        <v>0</v>
      </c>
      <c r="VIJ48" s="83">
        <f t="shared" si="261"/>
        <v>0</v>
      </c>
      <c r="VIK48" s="83">
        <f t="shared" si="261"/>
        <v>0</v>
      </c>
      <c r="VIL48" s="83">
        <f t="shared" si="261"/>
        <v>0</v>
      </c>
      <c r="VIM48" s="83">
        <f t="shared" si="261"/>
        <v>0</v>
      </c>
      <c r="VIN48" s="83">
        <f t="shared" si="261"/>
        <v>0</v>
      </c>
      <c r="VIO48" s="83">
        <f t="shared" si="261"/>
        <v>0</v>
      </c>
      <c r="VIP48" s="83">
        <f t="shared" si="261"/>
        <v>0</v>
      </c>
      <c r="VIQ48" s="83">
        <f t="shared" si="261"/>
        <v>0</v>
      </c>
      <c r="VIR48" s="83">
        <f t="shared" si="261"/>
        <v>0</v>
      </c>
      <c r="VIS48" s="83">
        <f t="shared" si="261"/>
        <v>0</v>
      </c>
      <c r="VIT48" s="83">
        <f t="shared" si="261"/>
        <v>0</v>
      </c>
      <c r="VIU48" s="83">
        <f t="shared" si="261"/>
        <v>0</v>
      </c>
      <c r="VIV48" s="83">
        <f t="shared" si="261"/>
        <v>0</v>
      </c>
      <c r="VIW48" s="83">
        <f t="shared" si="261"/>
        <v>0</v>
      </c>
      <c r="VIX48" s="83">
        <f t="shared" si="261"/>
        <v>0</v>
      </c>
      <c r="VIY48" s="83">
        <f t="shared" si="261"/>
        <v>0</v>
      </c>
      <c r="VIZ48" s="83">
        <f t="shared" si="261"/>
        <v>0</v>
      </c>
      <c r="VJA48" s="83">
        <f t="shared" si="261"/>
        <v>0</v>
      </c>
      <c r="VJB48" s="83">
        <f t="shared" si="261"/>
        <v>0</v>
      </c>
      <c r="VJC48" s="83">
        <f t="shared" si="261"/>
        <v>0</v>
      </c>
      <c r="VJD48" s="83">
        <f t="shared" si="261"/>
        <v>0</v>
      </c>
      <c r="VJE48" s="83">
        <f t="shared" si="261"/>
        <v>0</v>
      </c>
      <c r="VJF48" s="83">
        <f t="shared" si="261"/>
        <v>0</v>
      </c>
      <c r="VJG48" s="83">
        <f t="shared" si="261"/>
        <v>0</v>
      </c>
      <c r="VJH48" s="83">
        <f t="shared" si="261"/>
        <v>0</v>
      </c>
      <c r="VJI48" s="83">
        <f t="shared" si="261"/>
        <v>0</v>
      </c>
      <c r="VJJ48" s="83">
        <f t="shared" si="261"/>
        <v>0</v>
      </c>
      <c r="VJK48" s="83">
        <f t="shared" si="261"/>
        <v>0</v>
      </c>
      <c r="VJL48" s="83">
        <f t="shared" si="261"/>
        <v>0</v>
      </c>
      <c r="VJM48" s="83">
        <f t="shared" si="261"/>
        <v>0</v>
      </c>
      <c r="VJN48" s="83">
        <f t="shared" si="261"/>
        <v>0</v>
      </c>
      <c r="VJO48" s="83">
        <f t="shared" si="261"/>
        <v>0</v>
      </c>
      <c r="VJP48" s="83">
        <f t="shared" si="261"/>
        <v>0</v>
      </c>
      <c r="VJQ48" s="83">
        <f t="shared" si="261"/>
        <v>0</v>
      </c>
      <c r="VJR48" s="83">
        <f t="shared" si="261"/>
        <v>0</v>
      </c>
      <c r="VJS48" s="83">
        <f t="shared" si="261"/>
        <v>0</v>
      </c>
      <c r="VJT48" s="83">
        <f t="shared" si="261"/>
        <v>0</v>
      </c>
      <c r="VJU48" s="83">
        <f t="shared" si="261"/>
        <v>0</v>
      </c>
      <c r="VJV48" s="83">
        <f t="shared" si="261"/>
        <v>0</v>
      </c>
      <c r="VJW48" s="83">
        <f t="shared" si="261"/>
        <v>0</v>
      </c>
      <c r="VJX48" s="83">
        <f t="shared" si="261"/>
        <v>0</v>
      </c>
      <c r="VJY48" s="83">
        <f t="shared" si="261"/>
        <v>0</v>
      </c>
      <c r="VJZ48" s="83">
        <f t="shared" si="261"/>
        <v>0</v>
      </c>
      <c r="VKA48" s="83">
        <f t="shared" si="261"/>
        <v>0</v>
      </c>
      <c r="VKB48" s="83">
        <f t="shared" si="261"/>
        <v>0</v>
      </c>
      <c r="VKC48" s="83">
        <f t="shared" si="261"/>
        <v>0</v>
      </c>
      <c r="VKD48" s="83">
        <f t="shared" si="261"/>
        <v>0</v>
      </c>
      <c r="VKE48" s="83">
        <f t="shared" si="261"/>
        <v>0</v>
      </c>
      <c r="VKF48" s="83">
        <f t="shared" si="261"/>
        <v>0</v>
      </c>
      <c r="VKG48" s="83">
        <f t="shared" si="261"/>
        <v>0</v>
      </c>
      <c r="VKH48" s="83">
        <f t="shared" si="261"/>
        <v>0</v>
      </c>
      <c r="VKI48" s="83">
        <f t="shared" si="261"/>
        <v>0</v>
      </c>
      <c r="VKJ48" s="83">
        <f t="shared" si="261"/>
        <v>0</v>
      </c>
      <c r="VKK48" s="83">
        <f t="shared" si="261"/>
        <v>0</v>
      </c>
      <c r="VKL48" s="83">
        <f t="shared" si="261"/>
        <v>0</v>
      </c>
      <c r="VKM48" s="83">
        <f t="shared" si="261"/>
        <v>0</v>
      </c>
      <c r="VKN48" s="83">
        <f t="shared" si="261"/>
        <v>0</v>
      </c>
      <c r="VKO48" s="83">
        <f t="shared" si="261"/>
        <v>0</v>
      </c>
      <c r="VKP48" s="83">
        <f t="shared" si="261"/>
        <v>0</v>
      </c>
      <c r="VKQ48" s="83">
        <f t="shared" si="261"/>
        <v>0</v>
      </c>
      <c r="VKR48" s="83">
        <f t="shared" si="261"/>
        <v>0</v>
      </c>
      <c r="VKS48" s="83">
        <f t="shared" si="261"/>
        <v>0</v>
      </c>
      <c r="VKT48" s="83">
        <f t="shared" ref="VKT48:VNE48" si="262" xml:space="preserve"> CHOOSE($E$45, VKT65, VKT78, VKT91)</f>
        <v>0</v>
      </c>
      <c r="VKU48" s="83">
        <f t="shared" si="262"/>
        <v>0</v>
      </c>
      <c r="VKV48" s="83">
        <f t="shared" si="262"/>
        <v>0</v>
      </c>
      <c r="VKW48" s="83">
        <f t="shared" si="262"/>
        <v>0</v>
      </c>
      <c r="VKX48" s="83">
        <f t="shared" si="262"/>
        <v>0</v>
      </c>
      <c r="VKY48" s="83">
        <f t="shared" si="262"/>
        <v>0</v>
      </c>
      <c r="VKZ48" s="83">
        <f t="shared" si="262"/>
        <v>0</v>
      </c>
      <c r="VLA48" s="83">
        <f t="shared" si="262"/>
        <v>0</v>
      </c>
      <c r="VLB48" s="83">
        <f t="shared" si="262"/>
        <v>0</v>
      </c>
      <c r="VLC48" s="83">
        <f t="shared" si="262"/>
        <v>0</v>
      </c>
      <c r="VLD48" s="83">
        <f t="shared" si="262"/>
        <v>0</v>
      </c>
      <c r="VLE48" s="83">
        <f t="shared" si="262"/>
        <v>0</v>
      </c>
      <c r="VLF48" s="83">
        <f t="shared" si="262"/>
        <v>0</v>
      </c>
      <c r="VLG48" s="83">
        <f t="shared" si="262"/>
        <v>0</v>
      </c>
      <c r="VLH48" s="83">
        <f t="shared" si="262"/>
        <v>0</v>
      </c>
      <c r="VLI48" s="83">
        <f t="shared" si="262"/>
        <v>0</v>
      </c>
      <c r="VLJ48" s="83">
        <f t="shared" si="262"/>
        <v>0</v>
      </c>
      <c r="VLK48" s="83">
        <f t="shared" si="262"/>
        <v>0</v>
      </c>
      <c r="VLL48" s="83">
        <f t="shared" si="262"/>
        <v>0</v>
      </c>
      <c r="VLM48" s="83">
        <f t="shared" si="262"/>
        <v>0</v>
      </c>
      <c r="VLN48" s="83">
        <f t="shared" si="262"/>
        <v>0</v>
      </c>
      <c r="VLO48" s="83">
        <f t="shared" si="262"/>
        <v>0</v>
      </c>
      <c r="VLP48" s="83">
        <f t="shared" si="262"/>
        <v>0</v>
      </c>
      <c r="VLQ48" s="83">
        <f t="shared" si="262"/>
        <v>0</v>
      </c>
      <c r="VLR48" s="83">
        <f t="shared" si="262"/>
        <v>0</v>
      </c>
      <c r="VLS48" s="83">
        <f t="shared" si="262"/>
        <v>0</v>
      </c>
      <c r="VLT48" s="83">
        <f t="shared" si="262"/>
        <v>0</v>
      </c>
      <c r="VLU48" s="83">
        <f t="shared" si="262"/>
        <v>0</v>
      </c>
      <c r="VLV48" s="83">
        <f t="shared" si="262"/>
        <v>0</v>
      </c>
      <c r="VLW48" s="83">
        <f t="shared" si="262"/>
        <v>0</v>
      </c>
      <c r="VLX48" s="83">
        <f t="shared" si="262"/>
        <v>0</v>
      </c>
      <c r="VLY48" s="83">
        <f t="shared" si="262"/>
        <v>0</v>
      </c>
      <c r="VLZ48" s="83">
        <f t="shared" si="262"/>
        <v>0</v>
      </c>
      <c r="VMA48" s="83">
        <f t="shared" si="262"/>
        <v>0</v>
      </c>
      <c r="VMB48" s="83">
        <f t="shared" si="262"/>
        <v>0</v>
      </c>
      <c r="VMC48" s="83">
        <f t="shared" si="262"/>
        <v>0</v>
      </c>
      <c r="VMD48" s="83">
        <f t="shared" si="262"/>
        <v>0</v>
      </c>
      <c r="VME48" s="83">
        <f t="shared" si="262"/>
        <v>0</v>
      </c>
      <c r="VMF48" s="83">
        <f t="shared" si="262"/>
        <v>0</v>
      </c>
      <c r="VMG48" s="83">
        <f t="shared" si="262"/>
        <v>0</v>
      </c>
      <c r="VMH48" s="83">
        <f t="shared" si="262"/>
        <v>0</v>
      </c>
      <c r="VMI48" s="83">
        <f t="shared" si="262"/>
        <v>0</v>
      </c>
      <c r="VMJ48" s="83">
        <f t="shared" si="262"/>
        <v>0</v>
      </c>
      <c r="VMK48" s="83">
        <f t="shared" si="262"/>
        <v>0</v>
      </c>
      <c r="VML48" s="83">
        <f t="shared" si="262"/>
        <v>0</v>
      </c>
      <c r="VMM48" s="83">
        <f t="shared" si="262"/>
        <v>0</v>
      </c>
      <c r="VMN48" s="83">
        <f t="shared" si="262"/>
        <v>0</v>
      </c>
      <c r="VMO48" s="83">
        <f t="shared" si="262"/>
        <v>0</v>
      </c>
      <c r="VMP48" s="83">
        <f t="shared" si="262"/>
        <v>0</v>
      </c>
      <c r="VMQ48" s="83">
        <f t="shared" si="262"/>
        <v>0</v>
      </c>
      <c r="VMR48" s="83">
        <f t="shared" si="262"/>
        <v>0</v>
      </c>
      <c r="VMS48" s="83">
        <f t="shared" si="262"/>
        <v>0</v>
      </c>
      <c r="VMT48" s="83">
        <f t="shared" si="262"/>
        <v>0</v>
      </c>
      <c r="VMU48" s="83">
        <f t="shared" si="262"/>
        <v>0</v>
      </c>
      <c r="VMV48" s="83">
        <f t="shared" si="262"/>
        <v>0</v>
      </c>
      <c r="VMW48" s="83">
        <f t="shared" si="262"/>
        <v>0</v>
      </c>
      <c r="VMX48" s="83">
        <f t="shared" si="262"/>
        <v>0</v>
      </c>
      <c r="VMY48" s="83">
        <f t="shared" si="262"/>
        <v>0</v>
      </c>
      <c r="VMZ48" s="83">
        <f t="shared" si="262"/>
        <v>0</v>
      </c>
      <c r="VNA48" s="83">
        <f t="shared" si="262"/>
        <v>0</v>
      </c>
      <c r="VNB48" s="83">
        <f t="shared" si="262"/>
        <v>0</v>
      </c>
      <c r="VNC48" s="83">
        <f t="shared" si="262"/>
        <v>0</v>
      </c>
      <c r="VND48" s="83">
        <f t="shared" si="262"/>
        <v>0</v>
      </c>
      <c r="VNE48" s="83">
        <f t="shared" si="262"/>
        <v>0</v>
      </c>
      <c r="VNF48" s="83">
        <f t="shared" ref="VNF48:VPQ48" si="263" xml:space="preserve"> CHOOSE($E$45, VNF65, VNF78, VNF91)</f>
        <v>0</v>
      </c>
      <c r="VNG48" s="83">
        <f t="shared" si="263"/>
        <v>0</v>
      </c>
      <c r="VNH48" s="83">
        <f t="shared" si="263"/>
        <v>0</v>
      </c>
      <c r="VNI48" s="83">
        <f t="shared" si="263"/>
        <v>0</v>
      </c>
      <c r="VNJ48" s="83">
        <f t="shared" si="263"/>
        <v>0</v>
      </c>
      <c r="VNK48" s="83">
        <f t="shared" si="263"/>
        <v>0</v>
      </c>
      <c r="VNL48" s="83">
        <f t="shared" si="263"/>
        <v>0</v>
      </c>
      <c r="VNM48" s="83">
        <f t="shared" si="263"/>
        <v>0</v>
      </c>
      <c r="VNN48" s="83">
        <f t="shared" si="263"/>
        <v>0</v>
      </c>
      <c r="VNO48" s="83">
        <f t="shared" si="263"/>
        <v>0</v>
      </c>
      <c r="VNP48" s="83">
        <f t="shared" si="263"/>
        <v>0</v>
      </c>
      <c r="VNQ48" s="83">
        <f t="shared" si="263"/>
        <v>0</v>
      </c>
      <c r="VNR48" s="83">
        <f t="shared" si="263"/>
        <v>0</v>
      </c>
      <c r="VNS48" s="83">
        <f t="shared" si="263"/>
        <v>0</v>
      </c>
      <c r="VNT48" s="83">
        <f t="shared" si="263"/>
        <v>0</v>
      </c>
      <c r="VNU48" s="83">
        <f t="shared" si="263"/>
        <v>0</v>
      </c>
      <c r="VNV48" s="83">
        <f t="shared" si="263"/>
        <v>0</v>
      </c>
      <c r="VNW48" s="83">
        <f t="shared" si="263"/>
        <v>0</v>
      </c>
      <c r="VNX48" s="83">
        <f t="shared" si="263"/>
        <v>0</v>
      </c>
      <c r="VNY48" s="83">
        <f t="shared" si="263"/>
        <v>0</v>
      </c>
      <c r="VNZ48" s="83">
        <f t="shared" si="263"/>
        <v>0</v>
      </c>
      <c r="VOA48" s="83">
        <f t="shared" si="263"/>
        <v>0</v>
      </c>
      <c r="VOB48" s="83">
        <f t="shared" si="263"/>
        <v>0</v>
      </c>
      <c r="VOC48" s="83">
        <f t="shared" si="263"/>
        <v>0</v>
      </c>
      <c r="VOD48" s="83">
        <f t="shared" si="263"/>
        <v>0</v>
      </c>
      <c r="VOE48" s="83">
        <f t="shared" si="263"/>
        <v>0</v>
      </c>
      <c r="VOF48" s="83">
        <f t="shared" si="263"/>
        <v>0</v>
      </c>
      <c r="VOG48" s="83">
        <f t="shared" si="263"/>
        <v>0</v>
      </c>
      <c r="VOH48" s="83">
        <f t="shared" si="263"/>
        <v>0</v>
      </c>
      <c r="VOI48" s="83">
        <f t="shared" si="263"/>
        <v>0</v>
      </c>
      <c r="VOJ48" s="83">
        <f t="shared" si="263"/>
        <v>0</v>
      </c>
      <c r="VOK48" s="83">
        <f t="shared" si="263"/>
        <v>0</v>
      </c>
      <c r="VOL48" s="83">
        <f t="shared" si="263"/>
        <v>0</v>
      </c>
      <c r="VOM48" s="83">
        <f t="shared" si="263"/>
        <v>0</v>
      </c>
      <c r="VON48" s="83">
        <f t="shared" si="263"/>
        <v>0</v>
      </c>
      <c r="VOO48" s="83">
        <f t="shared" si="263"/>
        <v>0</v>
      </c>
      <c r="VOP48" s="83">
        <f t="shared" si="263"/>
        <v>0</v>
      </c>
      <c r="VOQ48" s="83">
        <f t="shared" si="263"/>
        <v>0</v>
      </c>
      <c r="VOR48" s="83">
        <f t="shared" si="263"/>
        <v>0</v>
      </c>
      <c r="VOS48" s="83">
        <f t="shared" si="263"/>
        <v>0</v>
      </c>
      <c r="VOT48" s="83">
        <f t="shared" si="263"/>
        <v>0</v>
      </c>
      <c r="VOU48" s="83">
        <f t="shared" si="263"/>
        <v>0</v>
      </c>
      <c r="VOV48" s="83">
        <f t="shared" si="263"/>
        <v>0</v>
      </c>
      <c r="VOW48" s="83">
        <f t="shared" si="263"/>
        <v>0</v>
      </c>
      <c r="VOX48" s="83">
        <f t="shared" si="263"/>
        <v>0</v>
      </c>
      <c r="VOY48" s="83">
        <f t="shared" si="263"/>
        <v>0</v>
      </c>
      <c r="VOZ48" s="83">
        <f t="shared" si="263"/>
        <v>0</v>
      </c>
      <c r="VPA48" s="83">
        <f t="shared" si="263"/>
        <v>0</v>
      </c>
      <c r="VPB48" s="83">
        <f t="shared" si="263"/>
        <v>0</v>
      </c>
      <c r="VPC48" s="83">
        <f t="shared" si="263"/>
        <v>0</v>
      </c>
      <c r="VPD48" s="83">
        <f t="shared" si="263"/>
        <v>0</v>
      </c>
      <c r="VPE48" s="83">
        <f t="shared" si="263"/>
        <v>0</v>
      </c>
      <c r="VPF48" s="83">
        <f t="shared" si="263"/>
        <v>0</v>
      </c>
      <c r="VPG48" s="83">
        <f t="shared" si="263"/>
        <v>0</v>
      </c>
      <c r="VPH48" s="83">
        <f t="shared" si="263"/>
        <v>0</v>
      </c>
      <c r="VPI48" s="83">
        <f t="shared" si="263"/>
        <v>0</v>
      </c>
      <c r="VPJ48" s="83">
        <f t="shared" si="263"/>
        <v>0</v>
      </c>
      <c r="VPK48" s="83">
        <f t="shared" si="263"/>
        <v>0</v>
      </c>
      <c r="VPL48" s="83">
        <f t="shared" si="263"/>
        <v>0</v>
      </c>
      <c r="VPM48" s="83">
        <f t="shared" si="263"/>
        <v>0</v>
      </c>
      <c r="VPN48" s="83">
        <f t="shared" si="263"/>
        <v>0</v>
      </c>
      <c r="VPO48" s="83">
        <f t="shared" si="263"/>
        <v>0</v>
      </c>
      <c r="VPP48" s="83">
        <f t="shared" si="263"/>
        <v>0</v>
      </c>
      <c r="VPQ48" s="83">
        <f t="shared" si="263"/>
        <v>0</v>
      </c>
      <c r="VPR48" s="83">
        <f t="shared" ref="VPR48:VSC48" si="264" xml:space="preserve"> CHOOSE($E$45, VPR65, VPR78, VPR91)</f>
        <v>0</v>
      </c>
      <c r="VPS48" s="83">
        <f t="shared" si="264"/>
        <v>0</v>
      </c>
      <c r="VPT48" s="83">
        <f t="shared" si="264"/>
        <v>0</v>
      </c>
      <c r="VPU48" s="83">
        <f t="shared" si="264"/>
        <v>0</v>
      </c>
      <c r="VPV48" s="83">
        <f t="shared" si="264"/>
        <v>0</v>
      </c>
      <c r="VPW48" s="83">
        <f t="shared" si="264"/>
        <v>0</v>
      </c>
      <c r="VPX48" s="83">
        <f t="shared" si="264"/>
        <v>0</v>
      </c>
      <c r="VPY48" s="83">
        <f t="shared" si="264"/>
        <v>0</v>
      </c>
      <c r="VPZ48" s="83">
        <f t="shared" si="264"/>
        <v>0</v>
      </c>
      <c r="VQA48" s="83">
        <f t="shared" si="264"/>
        <v>0</v>
      </c>
      <c r="VQB48" s="83">
        <f t="shared" si="264"/>
        <v>0</v>
      </c>
      <c r="VQC48" s="83">
        <f t="shared" si="264"/>
        <v>0</v>
      </c>
      <c r="VQD48" s="83">
        <f t="shared" si="264"/>
        <v>0</v>
      </c>
      <c r="VQE48" s="83">
        <f t="shared" si="264"/>
        <v>0</v>
      </c>
      <c r="VQF48" s="83">
        <f t="shared" si="264"/>
        <v>0</v>
      </c>
      <c r="VQG48" s="83">
        <f t="shared" si="264"/>
        <v>0</v>
      </c>
      <c r="VQH48" s="83">
        <f t="shared" si="264"/>
        <v>0</v>
      </c>
      <c r="VQI48" s="83">
        <f t="shared" si="264"/>
        <v>0</v>
      </c>
      <c r="VQJ48" s="83">
        <f t="shared" si="264"/>
        <v>0</v>
      </c>
      <c r="VQK48" s="83">
        <f t="shared" si="264"/>
        <v>0</v>
      </c>
      <c r="VQL48" s="83">
        <f t="shared" si="264"/>
        <v>0</v>
      </c>
      <c r="VQM48" s="83">
        <f t="shared" si="264"/>
        <v>0</v>
      </c>
      <c r="VQN48" s="83">
        <f t="shared" si="264"/>
        <v>0</v>
      </c>
      <c r="VQO48" s="83">
        <f t="shared" si="264"/>
        <v>0</v>
      </c>
      <c r="VQP48" s="83">
        <f t="shared" si="264"/>
        <v>0</v>
      </c>
      <c r="VQQ48" s="83">
        <f t="shared" si="264"/>
        <v>0</v>
      </c>
      <c r="VQR48" s="83">
        <f t="shared" si="264"/>
        <v>0</v>
      </c>
      <c r="VQS48" s="83">
        <f t="shared" si="264"/>
        <v>0</v>
      </c>
      <c r="VQT48" s="83">
        <f t="shared" si="264"/>
        <v>0</v>
      </c>
      <c r="VQU48" s="83">
        <f t="shared" si="264"/>
        <v>0</v>
      </c>
      <c r="VQV48" s="83">
        <f t="shared" si="264"/>
        <v>0</v>
      </c>
      <c r="VQW48" s="83">
        <f t="shared" si="264"/>
        <v>0</v>
      </c>
      <c r="VQX48" s="83">
        <f t="shared" si="264"/>
        <v>0</v>
      </c>
      <c r="VQY48" s="83">
        <f t="shared" si="264"/>
        <v>0</v>
      </c>
      <c r="VQZ48" s="83">
        <f t="shared" si="264"/>
        <v>0</v>
      </c>
      <c r="VRA48" s="83">
        <f t="shared" si="264"/>
        <v>0</v>
      </c>
      <c r="VRB48" s="83">
        <f t="shared" si="264"/>
        <v>0</v>
      </c>
      <c r="VRC48" s="83">
        <f t="shared" si="264"/>
        <v>0</v>
      </c>
      <c r="VRD48" s="83">
        <f t="shared" si="264"/>
        <v>0</v>
      </c>
      <c r="VRE48" s="83">
        <f t="shared" si="264"/>
        <v>0</v>
      </c>
      <c r="VRF48" s="83">
        <f t="shared" si="264"/>
        <v>0</v>
      </c>
      <c r="VRG48" s="83">
        <f t="shared" si="264"/>
        <v>0</v>
      </c>
      <c r="VRH48" s="83">
        <f t="shared" si="264"/>
        <v>0</v>
      </c>
      <c r="VRI48" s="83">
        <f t="shared" si="264"/>
        <v>0</v>
      </c>
      <c r="VRJ48" s="83">
        <f t="shared" si="264"/>
        <v>0</v>
      </c>
      <c r="VRK48" s="83">
        <f t="shared" si="264"/>
        <v>0</v>
      </c>
      <c r="VRL48" s="83">
        <f t="shared" si="264"/>
        <v>0</v>
      </c>
      <c r="VRM48" s="83">
        <f t="shared" si="264"/>
        <v>0</v>
      </c>
      <c r="VRN48" s="83">
        <f t="shared" si="264"/>
        <v>0</v>
      </c>
      <c r="VRO48" s="83">
        <f t="shared" si="264"/>
        <v>0</v>
      </c>
      <c r="VRP48" s="83">
        <f t="shared" si="264"/>
        <v>0</v>
      </c>
      <c r="VRQ48" s="83">
        <f t="shared" si="264"/>
        <v>0</v>
      </c>
      <c r="VRR48" s="83">
        <f t="shared" si="264"/>
        <v>0</v>
      </c>
      <c r="VRS48" s="83">
        <f t="shared" si="264"/>
        <v>0</v>
      </c>
      <c r="VRT48" s="83">
        <f t="shared" si="264"/>
        <v>0</v>
      </c>
      <c r="VRU48" s="83">
        <f t="shared" si="264"/>
        <v>0</v>
      </c>
      <c r="VRV48" s="83">
        <f t="shared" si="264"/>
        <v>0</v>
      </c>
      <c r="VRW48" s="83">
        <f t="shared" si="264"/>
        <v>0</v>
      </c>
      <c r="VRX48" s="83">
        <f t="shared" si="264"/>
        <v>0</v>
      </c>
      <c r="VRY48" s="83">
        <f t="shared" si="264"/>
        <v>0</v>
      </c>
      <c r="VRZ48" s="83">
        <f t="shared" si="264"/>
        <v>0</v>
      </c>
      <c r="VSA48" s="83">
        <f t="shared" si="264"/>
        <v>0</v>
      </c>
      <c r="VSB48" s="83">
        <f t="shared" si="264"/>
        <v>0</v>
      </c>
      <c r="VSC48" s="83">
        <f t="shared" si="264"/>
        <v>0</v>
      </c>
      <c r="VSD48" s="83">
        <f t="shared" ref="VSD48:VUO48" si="265" xml:space="preserve"> CHOOSE($E$45, VSD65, VSD78, VSD91)</f>
        <v>0</v>
      </c>
      <c r="VSE48" s="83">
        <f t="shared" si="265"/>
        <v>0</v>
      </c>
      <c r="VSF48" s="83">
        <f t="shared" si="265"/>
        <v>0</v>
      </c>
      <c r="VSG48" s="83">
        <f t="shared" si="265"/>
        <v>0</v>
      </c>
      <c r="VSH48" s="83">
        <f t="shared" si="265"/>
        <v>0</v>
      </c>
      <c r="VSI48" s="83">
        <f t="shared" si="265"/>
        <v>0</v>
      </c>
      <c r="VSJ48" s="83">
        <f t="shared" si="265"/>
        <v>0</v>
      </c>
      <c r="VSK48" s="83">
        <f t="shared" si="265"/>
        <v>0</v>
      </c>
      <c r="VSL48" s="83">
        <f t="shared" si="265"/>
        <v>0</v>
      </c>
      <c r="VSM48" s="83">
        <f t="shared" si="265"/>
        <v>0</v>
      </c>
      <c r="VSN48" s="83">
        <f t="shared" si="265"/>
        <v>0</v>
      </c>
      <c r="VSO48" s="83">
        <f t="shared" si="265"/>
        <v>0</v>
      </c>
      <c r="VSP48" s="83">
        <f t="shared" si="265"/>
        <v>0</v>
      </c>
      <c r="VSQ48" s="83">
        <f t="shared" si="265"/>
        <v>0</v>
      </c>
      <c r="VSR48" s="83">
        <f t="shared" si="265"/>
        <v>0</v>
      </c>
      <c r="VSS48" s="83">
        <f t="shared" si="265"/>
        <v>0</v>
      </c>
      <c r="VST48" s="83">
        <f t="shared" si="265"/>
        <v>0</v>
      </c>
      <c r="VSU48" s="83">
        <f t="shared" si="265"/>
        <v>0</v>
      </c>
      <c r="VSV48" s="83">
        <f t="shared" si="265"/>
        <v>0</v>
      </c>
      <c r="VSW48" s="83">
        <f t="shared" si="265"/>
        <v>0</v>
      </c>
      <c r="VSX48" s="83">
        <f t="shared" si="265"/>
        <v>0</v>
      </c>
      <c r="VSY48" s="83">
        <f t="shared" si="265"/>
        <v>0</v>
      </c>
      <c r="VSZ48" s="83">
        <f t="shared" si="265"/>
        <v>0</v>
      </c>
      <c r="VTA48" s="83">
        <f t="shared" si="265"/>
        <v>0</v>
      </c>
      <c r="VTB48" s="83">
        <f t="shared" si="265"/>
        <v>0</v>
      </c>
      <c r="VTC48" s="83">
        <f t="shared" si="265"/>
        <v>0</v>
      </c>
      <c r="VTD48" s="83">
        <f t="shared" si="265"/>
        <v>0</v>
      </c>
      <c r="VTE48" s="83">
        <f t="shared" si="265"/>
        <v>0</v>
      </c>
      <c r="VTF48" s="83">
        <f t="shared" si="265"/>
        <v>0</v>
      </c>
      <c r="VTG48" s="83">
        <f t="shared" si="265"/>
        <v>0</v>
      </c>
      <c r="VTH48" s="83">
        <f t="shared" si="265"/>
        <v>0</v>
      </c>
      <c r="VTI48" s="83">
        <f t="shared" si="265"/>
        <v>0</v>
      </c>
      <c r="VTJ48" s="83">
        <f t="shared" si="265"/>
        <v>0</v>
      </c>
      <c r="VTK48" s="83">
        <f t="shared" si="265"/>
        <v>0</v>
      </c>
      <c r="VTL48" s="83">
        <f t="shared" si="265"/>
        <v>0</v>
      </c>
      <c r="VTM48" s="83">
        <f t="shared" si="265"/>
        <v>0</v>
      </c>
      <c r="VTN48" s="83">
        <f t="shared" si="265"/>
        <v>0</v>
      </c>
      <c r="VTO48" s="83">
        <f t="shared" si="265"/>
        <v>0</v>
      </c>
      <c r="VTP48" s="83">
        <f t="shared" si="265"/>
        <v>0</v>
      </c>
      <c r="VTQ48" s="83">
        <f t="shared" si="265"/>
        <v>0</v>
      </c>
      <c r="VTR48" s="83">
        <f t="shared" si="265"/>
        <v>0</v>
      </c>
      <c r="VTS48" s="83">
        <f t="shared" si="265"/>
        <v>0</v>
      </c>
      <c r="VTT48" s="83">
        <f t="shared" si="265"/>
        <v>0</v>
      </c>
      <c r="VTU48" s="83">
        <f t="shared" si="265"/>
        <v>0</v>
      </c>
      <c r="VTV48" s="83">
        <f t="shared" si="265"/>
        <v>0</v>
      </c>
      <c r="VTW48" s="83">
        <f t="shared" si="265"/>
        <v>0</v>
      </c>
      <c r="VTX48" s="83">
        <f t="shared" si="265"/>
        <v>0</v>
      </c>
      <c r="VTY48" s="83">
        <f t="shared" si="265"/>
        <v>0</v>
      </c>
      <c r="VTZ48" s="83">
        <f t="shared" si="265"/>
        <v>0</v>
      </c>
      <c r="VUA48" s="83">
        <f t="shared" si="265"/>
        <v>0</v>
      </c>
      <c r="VUB48" s="83">
        <f t="shared" si="265"/>
        <v>0</v>
      </c>
      <c r="VUC48" s="83">
        <f t="shared" si="265"/>
        <v>0</v>
      </c>
      <c r="VUD48" s="83">
        <f t="shared" si="265"/>
        <v>0</v>
      </c>
      <c r="VUE48" s="83">
        <f t="shared" si="265"/>
        <v>0</v>
      </c>
      <c r="VUF48" s="83">
        <f t="shared" si="265"/>
        <v>0</v>
      </c>
      <c r="VUG48" s="83">
        <f t="shared" si="265"/>
        <v>0</v>
      </c>
      <c r="VUH48" s="83">
        <f t="shared" si="265"/>
        <v>0</v>
      </c>
      <c r="VUI48" s="83">
        <f t="shared" si="265"/>
        <v>0</v>
      </c>
      <c r="VUJ48" s="83">
        <f t="shared" si="265"/>
        <v>0</v>
      </c>
      <c r="VUK48" s="83">
        <f t="shared" si="265"/>
        <v>0</v>
      </c>
      <c r="VUL48" s="83">
        <f t="shared" si="265"/>
        <v>0</v>
      </c>
      <c r="VUM48" s="83">
        <f t="shared" si="265"/>
        <v>0</v>
      </c>
      <c r="VUN48" s="83">
        <f t="shared" si="265"/>
        <v>0</v>
      </c>
      <c r="VUO48" s="83">
        <f t="shared" si="265"/>
        <v>0</v>
      </c>
      <c r="VUP48" s="83">
        <f t="shared" ref="VUP48:VXA48" si="266" xml:space="preserve"> CHOOSE($E$45, VUP65, VUP78, VUP91)</f>
        <v>0</v>
      </c>
      <c r="VUQ48" s="83">
        <f t="shared" si="266"/>
        <v>0</v>
      </c>
      <c r="VUR48" s="83">
        <f t="shared" si="266"/>
        <v>0</v>
      </c>
      <c r="VUS48" s="83">
        <f t="shared" si="266"/>
        <v>0</v>
      </c>
      <c r="VUT48" s="83">
        <f t="shared" si="266"/>
        <v>0</v>
      </c>
      <c r="VUU48" s="83">
        <f t="shared" si="266"/>
        <v>0</v>
      </c>
      <c r="VUV48" s="83">
        <f t="shared" si="266"/>
        <v>0</v>
      </c>
      <c r="VUW48" s="83">
        <f t="shared" si="266"/>
        <v>0</v>
      </c>
      <c r="VUX48" s="83">
        <f t="shared" si="266"/>
        <v>0</v>
      </c>
      <c r="VUY48" s="83">
        <f t="shared" si="266"/>
        <v>0</v>
      </c>
      <c r="VUZ48" s="83">
        <f t="shared" si="266"/>
        <v>0</v>
      </c>
      <c r="VVA48" s="83">
        <f t="shared" si="266"/>
        <v>0</v>
      </c>
      <c r="VVB48" s="83">
        <f t="shared" si="266"/>
        <v>0</v>
      </c>
      <c r="VVC48" s="83">
        <f t="shared" si="266"/>
        <v>0</v>
      </c>
      <c r="VVD48" s="83">
        <f t="shared" si="266"/>
        <v>0</v>
      </c>
      <c r="VVE48" s="83">
        <f t="shared" si="266"/>
        <v>0</v>
      </c>
      <c r="VVF48" s="83">
        <f t="shared" si="266"/>
        <v>0</v>
      </c>
      <c r="VVG48" s="83">
        <f t="shared" si="266"/>
        <v>0</v>
      </c>
      <c r="VVH48" s="83">
        <f t="shared" si="266"/>
        <v>0</v>
      </c>
      <c r="VVI48" s="83">
        <f t="shared" si="266"/>
        <v>0</v>
      </c>
      <c r="VVJ48" s="83">
        <f t="shared" si="266"/>
        <v>0</v>
      </c>
      <c r="VVK48" s="83">
        <f t="shared" si="266"/>
        <v>0</v>
      </c>
      <c r="VVL48" s="83">
        <f t="shared" si="266"/>
        <v>0</v>
      </c>
      <c r="VVM48" s="83">
        <f t="shared" si="266"/>
        <v>0</v>
      </c>
      <c r="VVN48" s="83">
        <f t="shared" si="266"/>
        <v>0</v>
      </c>
      <c r="VVO48" s="83">
        <f t="shared" si="266"/>
        <v>0</v>
      </c>
      <c r="VVP48" s="83">
        <f t="shared" si="266"/>
        <v>0</v>
      </c>
      <c r="VVQ48" s="83">
        <f t="shared" si="266"/>
        <v>0</v>
      </c>
      <c r="VVR48" s="83">
        <f t="shared" si="266"/>
        <v>0</v>
      </c>
      <c r="VVS48" s="83">
        <f t="shared" si="266"/>
        <v>0</v>
      </c>
      <c r="VVT48" s="83">
        <f t="shared" si="266"/>
        <v>0</v>
      </c>
      <c r="VVU48" s="83">
        <f t="shared" si="266"/>
        <v>0</v>
      </c>
      <c r="VVV48" s="83">
        <f t="shared" si="266"/>
        <v>0</v>
      </c>
      <c r="VVW48" s="83">
        <f t="shared" si="266"/>
        <v>0</v>
      </c>
      <c r="VVX48" s="83">
        <f t="shared" si="266"/>
        <v>0</v>
      </c>
      <c r="VVY48" s="83">
        <f t="shared" si="266"/>
        <v>0</v>
      </c>
      <c r="VVZ48" s="83">
        <f t="shared" si="266"/>
        <v>0</v>
      </c>
      <c r="VWA48" s="83">
        <f t="shared" si="266"/>
        <v>0</v>
      </c>
      <c r="VWB48" s="83">
        <f t="shared" si="266"/>
        <v>0</v>
      </c>
      <c r="VWC48" s="83">
        <f t="shared" si="266"/>
        <v>0</v>
      </c>
      <c r="VWD48" s="83">
        <f t="shared" si="266"/>
        <v>0</v>
      </c>
      <c r="VWE48" s="83">
        <f t="shared" si="266"/>
        <v>0</v>
      </c>
      <c r="VWF48" s="83">
        <f t="shared" si="266"/>
        <v>0</v>
      </c>
      <c r="VWG48" s="83">
        <f t="shared" si="266"/>
        <v>0</v>
      </c>
      <c r="VWH48" s="83">
        <f t="shared" si="266"/>
        <v>0</v>
      </c>
      <c r="VWI48" s="83">
        <f t="shared" si="266"/>
        <v>0</v>
      </c>
      <c r="VWJ48" s="83">
        <f t="shared" si="266"/>
        <v>0</v>
      </c>
      <c r="VWK48" s="83">
        <f t="shared" si="266"/>
        <v>0</v>
      </c>
      <c r="VWL48" s="83">
        <f t="shared" si="266"/>
        <v>0</v>
      </c>
      <c r="VWM48" s="83">
        <f t="shared" si="266"/>
        <v>0</v>
      </c>
      <c r="VWN48" s="83">
        <f t="shared" si="266"/>
        <v>0</v>
      </c>
      <c r="VWO48" s="83">
        <f t="shared" si="266"/>
        <v>0</v>
      </c>
      <c r="VWP48" s="83">
        <f t="shared" si="266"/>
        <v>0</v>
      </c>
      <c r="VWQ48" s="83">
        <f t="shared" si="266"/>
        <v>0</v>
      </c>
      <c r="VWR48" s="83">
        <f t="shared" si="266"/>
        <v>0</v>
      </c>
      <c r="VWS48" s="83">
        <f t="shared" si="266"/>
        <v>0</v>
      </c>
      <c r="VWT48" s="83">
        <f t="shared" si="266"/>
        <v>0</v>
      </c>
      <c r="VWU48" s="83">
        <f t="shared" si="266"/>
        <v>0</v>
      </c>
      <c r="VWV48" s="83">
        <f t="shared" si="266"/>
        <v>0</v>
      </c>
      <c r="VWW48" s="83">
        <f t="shared" si="266"/>
        <v>0</v>
      </c>
      <c r="VWX48" s="83">
        <f t="shared" si="266"/>
        <v>0</v>
      </c>
      <c r="VWY48" s="83">
        <f t="shared" si="266"/>
        <v>0</v>
      </c>
      <c r="VWZ48" s="83">
        <f t="shared" si="266"/>
        <v>0</v>
      </c>
      <c r="VXA48" s="83">
        <f t="shared" si="266"/>
        <v>0</v>
      </c>
      <c r="VXB48" s="83">
        <f t="shared" ref="VXB48:VZM48" si="267" xml:space="preserve"> CHOOSE($E$45, VXB65, VXB78, VXB91)</f>
        <v>0</v>
      </c>
      <c r="VXC48" s="83">
        <f t="shared" si="267"/>
        <v>0</v>
      </c>
      <c r="VXD48" s="83">
        <f t="shared" si="267"/>
        <v>0</v>
      </c>
      <c r="VXE48" s="83">
        <f t="shared" si="267"/>
        <v>0</v>
      </c>
      <c r="VXF48" s="83">
        <f t="shared" si="267"/>
        <v>0</v>
      </c>
      <c r="VXG48" s="83">
        <f t="shared" si="267"/>
        <v>0</v>
      </c>
      <c r="VXH48" s="83">
        <f t="shared" si="267"/>
        <v>0</v>
      </c>
      <c r="VXI48" s="83">
        <f t="shared" si="267"/>
        <v>0</v>
      </c>
      <c r="VXJ48" s="83">
        <f t="shared" si="267"/>
        <v>0</v>
      </c>
      <c r="VXK48" s="83">
        <f t="shared" si="267"/>
        <v>0</v>
      </c>
      <c r="VXL48" s="83">
        <f t="shared" si="267"/>
        <v>0</v>
      </c>
      <c r="VXM48" s="83">
        <f t="shared" si="267"/>
        <v>0</v>
      </c>
      <c r="VXN48" s="83">
        <f t="shared" si="267"/>
        <v>0</v>
      </c>
      <c r="VXO48" s="83">
        <f t="shared" si="267"/>
        <v>0</v>
      </c>
      <c r="VXP48" s="83">
        <f t="shared" si="267"/>
        <v>0</v>
      </c>
      <c r="VXQ48" s="83">
        <f t="shared" si="267"/>
        <v>0</v>
      </c>
      <c r="VXR48" s="83">
        <f t="shared" si="267"/>
        <v>0</v>
      </c>
      <c r="VXS48" s="83">
        <f t="shared" si="267"/>
        <v>0</v>
      </c>
      <c r="VXT48" s="83">
        <f t="shared" si="267"/>
        <v>0</v>
      </c>
      <c r="VXU48" s="83">
        <f t="shared" si="267"/>
        <v>0</v>
      </c>
      <c r="VXV48" s="83">
        <f t="shared" si="267"/>
        <v>0</v>
      </c>
      <c r="VXW48" s="83">
        <f t="shared" si="267"/>
        <v>0</v>
      </c>
      <c r="VXX48" s="83">
        <f t="shared" si="267"/>
        <v>0</v>
      </c>
      <c r="VXY48" s="83">
        <f t="shared" si="267"/>
        <v>0</v>
      </c>
      <c r="VXZ48" s="83">
        <f t="shared" si="267"/>
        <v>0</v>
      </c>
      <c r="VYA48" s="83">
        <f t="shared" si="267"/>
        <v>0</v>
      </c>
      <c r="VYB48" s="83">
        <f t="shared" si="267"/>
        <v>0</v>
      </c>
      <c r="VYC48" s="83">
        <f t="shared" si="267"/>
        <v>0</v>
      </c>
      <c r="VYD48" s="83">
        <f t="shared" si="267"/>
        <v>0</v>
      </c>
      <c r="VYE48" s="83">
        <f t="shared" si="267"/>
        <v>0</v>
      </c>
      <c r="VYF48" s="83">
        <f t="shared" si="267"/>
        <v>0</v>
      </c>
      <c r="VYG48" s="83">
        <f t="shared" si="267"/>
        <v>0</v>
      </c>
      <c r="VYH48" s="83">
        <f t="shared" si="267"/>
        <v>0</v>
      </c>
      <c r="VYI48" s="83">
        <f t="shared" si="267"/>
        <v>0</v>
      </c>
      <c r="VYJ48" s="83">
        <f t="shared" si="267"/>
        <v>0</v>
      </c>
      <c r="VYK48" s="83">
        <f t="shared" si="267"/>
        <v>0</v>
      </c>
      <c r="VYL48" s="83">
        <f t="shared" si="267"/>
        <v>0</v>
      </c>
      <c r="VYM48" s="83">
        <f t="shared" si="267"/>
        <v>0</v>
      </c>
      <c r="VYN48" s="83">
        <f t="shared" si="267"/>
        <v>0</v>
      </c>
      <c r="VYO48" s="83">
        <f t="shared" si="267"/>
        <v>0</v>
      </c>
      <c r="VYP48" s="83">
        <f t="shared" si="267"/>
        <v>0</v>
      </c>
      <c r="VYQ48" s="83">
        <f t="shared" si="267"/>
        <v>0</v>
      </c>
      <c r="VYR48" s="83">
        <f t="shared" si="267"/>
        <v>0</v>
      </c>
      <c r="VYS48" s="83">
        <f t="shared" si="267"/>
        <v>0</v>
      </c>
      <c r="VYT48" s="83">
        <f t="shared" si="267"/>
        <v>0</v>
      </c>
      <c r="VYU48" s="83">
        <f t="shared" si="267"/>
        <v>0</v>
      </c>
      <c r="VYV48" s="83">
        <f t="shared" si="267"/>
        <v>0</v>
      </c>
      <c r="VYW48" s="83">
        <f t="shared" si="267"/>
        <v>0</v>
      </c>
      <c r="VYX48" s="83">
        <f t="shared" si="267"/>
        <v>0</v>
      </c>
      <c r="VYY48" s="83">
        <f t="shared" si="267"/>
        <v>0</v>
      </c>
      <c r="VYZ48" s="83">
        <f t="shared" si="267"/>
        <v>0</v>
      </c>
      <c r="VZA48" s="83">
        <f t="shared" si="267"/>
        <v>0</v>
      </c>
      <c r="VZB48" s="83">
        <f t="shared" si="267"/>
        <v>0</v>
      </c>
      <c r="VZC48" s="83">
        <f t="shared" si="267"/>
        <v>0</v>
      </c>
      <c r="VZD48" s="83">
        <f t="shared" si="267"/>
        <v>0</v>
      </c>
      <c r="VZE48" s="83">
        <f t="shared" si="267"/>
        <v>0</v>
      </c>
      <c r="VZF48" s="83">
        <f t="shared" si="267"/>
        <v>0</v>
      </c>
      <c r="VZG48" s="83">
        <f t="shared" si="267"/>
        <v>0</v>
      </c>
      <c r="VZH48" s="83">
        <f t="shared" si="267"/>
        <v>0</v>
      </c>
      <c r="VZI48" s="83">
        <f t="shared" si="267"/>
        <v>0</v>
      </c>
      <c r="VZJ48" s="83">
        <f t="shared" si="267"/>
        <v>0</v>
      </c>
      <c r="VZK48" s="83">
        <f t="shared" si="267"/>
        <v>0</v>
      </c>
      <c r="VZL48" s="83">
        <f t="shared" si="267"/>
        <v>0</v>
      </c>
      <c r="VZM48" s="83">
        <f t="shared" si="267"/>
        <v>0</v>
      </c>
      <c r="VZN48" s="83">
        <f t="shared" ref="VZN48:WBY48" si="268" xml:space="preserve"> CHOOSE($E$45, VZN65, VZN78, VZN91)</f>
        <v>0</v>
      </c>
      <c r="VZO48" s="83">
        <f t="shared" si="268"/>
        <v>0</v>
      </c>
      <c r="VZP48" s="83">
        <f t="shared" si="268"/>
        <v>0</v>
      </c>
      <c r="VZQ48" s="83">
        <f t="shared" si="268"/>
        <v>0</v>
      </c>
      <c r="VZR48" s="83">
        <f t="shared" si="268"/>
        <v>0</v>
      </c>
      <c r="VZS48" s="83">
        <f t="shared" si="268"/>
        <v>0</v>
      </c>
      <c r="VZT48" s="83">
        <f t="shared" si="268"/>
        <v>0</v>
      </c>
      <c r="VZU48" s="83">
        <f t="shared" si="268"/>
        <v>0</v>
      </c>
      <c r="VZV48" s="83">
        <f t="shared" si="268"/>
        <v>0</v>
      </c>
      <c r="VZW48" s="83">
        <f t="shared" si="268"/>
        <v>0</v>
      </c>
      <c r="VZX48" s="83">
        <f t="shared" si="268"/>
        <v>0</v>
      </c>
      <c r="VZY48" s="83">
        <f t="shared" si="268"/>
        <v>0</v>
      </c>
      <c r="VZZ48" s="83">
        <f t="shared" si="268"/>
        <v>0</v>
      </c>
      <c r="WAA48" s="83">
        <f t="shared" si="268"/>
        <v>0</v>
      </c>
      <c r="WAB48" s="83">
        <f t="shared" si="268"/>
        <v>0</v>
      </c>
      <c r="WAC48" s="83">
        <f t="shared" si="268"/>
        <v>0</v>
      </c>
      <c r="WAD48" s="83">
        <f t="shared" si="268"/>
        <v>0</v>
      </c>
      <c r="WAE48" s="83">
        <f t="shared" si="268"/>
        <v>0</v>
      </c>
      <c r="WAF48" s="83">
        <f t="shared" si="268"/>
        <v>0</v>
      </c>
      <c r="WAG48" s="83">
        <f t="shared" si="268"/>
        <v>0</v>
      </c>
      <c r="WAH48" s="83">
        <f t="shared" si="268"/>
        <v>0</v>
      </c>
      <c r="WAI48" s="83">
        <f t="shared" si="268"/>
        <v>0</v>
      </c>
      <c r="WAJ48" s="83">
        <f t="shared" si="268"/>
        <v>0</v>
      </c>
      <c r="WAK48" s="83">
        <f t="shared" si="268"/>
        <v>0</v>
      </c>
      <c r="WAL48" s="83">
        <f t="shared" si="268"/>
        <v>0</v>
      </c>
      <c r="WAM48" s="83">
        <f t="shared" si="268"/>
        <v>0</v>
      </c>
      <c r="WAN48" s="83">
        <f t="shared" si="268"/>
        <v>0</v>
      </c>
      <c r="WAO48" s="83">
        <f t="shared" si="268"/>
        <v>0</v>
      </c>
      <c r="WAP48" s="83">
        <f t="shared" si="268"/>
        <v>0</v>
      </c>
      <c r="WAQ48" s="83">
        <f t="shared" si="268"/>
        <v>0</v>
      </c>
      <c r="WAR48" s="83">
        <f t="shared" si="268"/>
        <v>0</v>
      </c>
      <c r="WAS48" s="83">
        <f t="shared" si="268"/>
        <v>0</v>
      </c>
      <c r="WAT48" s="83">
        <f t="shared" si="268"/>
        <v>0</v>
      </c>
      <c r="WAU48" s="83">
        <f t="shared" si="268"/>
        <v>0</v>
      </c>
      <c r="WAV48" s="83">
        <f t="shared" si="268"/>
        <v>0</v>
      </c>
      <c r="WAW48" s="83">
        <f t="shared" si="268"/>
        <v>0</v>
      </c>
      <c r="WAX48" s="83">
        <f t="shared" si="268"/>
        <v>0</v>
      </c>
      <c r="WAY48" s="83">
        <f t="shared" si="268"/>
        <v>0</v>
      </c>
      <c r="WAZ48" s="83">
        <f t="shared" si="268"/>
        <v>0</v>
      </c>
      <c r="WBA48" s="83">
        <f t="shared" si="268"/>
        <v>0</v>
      </c>
      <c r="WBB48" s="83">
        <f t="shared" si="268"/>
        <v>0</v>
      </c>
      <c r="WBC48" s="83">
        <f t="shared" si="268"/>
        <v>0</v>
      </c>
      <c r="WBD48" s="83">
        <f t="shared" si="268"/>
        <v>0</v>
      </c>
      <c r="WBE48" s="83">
        <f t="shared" si="268"/>
        <v>0</v>
      </c>
      <c r="WBF48" s="83">
        <f t="shared" si="268"/>
        <v>0</v>
      </c>
      <c r="WBG48" s="83">
        <f t="shared" si="268"/>
        <v>0</v>
      </c>
      <c r="WBH48" s="83">
        <f t="shared" si="268"/>
        <v>0</v>
      </c>
      <c r="WBI48" s="83">
        <f t="shared" si="268"/>
        <v>0</v>
      </c>
      <c r="WBJ48" s="83">
        <f t="shared" si="268"/>
        <v>0</v>
      </c>
      <c r="WBK48" s="83">
        <f t="shared" si="268"/>
        <v>0</v>
      </c>
      <c r="WBL48" s="83">
        <f t="shared" si="268"/>
        <v>0</v>
      </c>
      <c r="WBM48" s="83">
        <f t="shared" si="268"/>
        <v>0</v>
      </c>
      <c r="WBN48" s="83">
        <f t="shared" si="268"/>
        <v>0</v>
      </c>
      <c r="WBO48" s="83">
        <f t="shared" si="268"/>
        <v>0</v>
      </c>
      <c r="WBP48" s="83">
        <f t="shared" si="268"/>
        <v>0</v>
      </c>
      <c r="WBQ48" s="83">
        <f t="shared" si="268"/>
        <v>0</v>
      </c>
      <c r="WBR48" s="83">
        <f t="shared" si="268"/>
        <v>0</v>
      </c>
      <c r="WBS48" s="83">
        <f t="shared" si="268"/>
        <v>0</v>
      </c>
      <c r="WBT48" s="83">
        <f t="shared" si="268"/>
        <v>0</v>
      </c>
      <c r="WBU48" s="83">
        <f t="shared" si="268"/>
        <v>0</v>
      </c>
      <c r="WBV48" s="83">
        <f t="shared" si="268"/>
        <v>0</v>
      </c>
      <c r="WBW48" s="83">
        <f t="shared" si="268"/>
        <v>0</v>
      </c>
      <c r="WBX48" s="83">
        <f t="shared" si="268"/>
        <v>0</v>
      </c>
      <c r="WBY48" s="83">
        <f t="shared" si="268"/>
        <v>0</v>
      </c>
      <c r="WBZ48" s="83">
        <f t="shared" ref="WBZ48:WEK48" si="269" xml:space="preserve"> CHOOSE($E$45, WBZ65, WBZ78, WBZ91)</f>
        <v>0</v>
      </c>
      <c r="WCA48" s="83">
        <f t="shared" si="269"/>
        <v>0</v>
      </c>
      <c r="WCB48" s="83">
        <f t="shared" si="269"/>
        <v>0</v>
      </c>
      <c r="WCC48" s="83">
        <f t="shared" si="269"/>
        <v>0</v>
      </c>
      <c r="WCD48" s="83">
        <f t="shared" si="269"/>
        <v>0</v>
      </c>
      <c r="WCE48" s="83">
        <f t="shared" si="269"/>
        <v>0</v>
      </c>
      <c r="WCF48" s="83">
        <f t="shared" si="269"/>
        <v>0</v>
      </c>
      <c r="WCG48" s="83">
        <f t="shared" si="269"/>
        <v>0</v>
      </c>
      <c r="WCH48" s="83">
        <f t="shared" si="269"/>
        <v>0</v>
      </c>
      <c r="WCI48" s="83">
        <f t="shared" si="269"/>
        <v>0</v>
      </c>
      <c r="WCJ48" s="83">
        <f t="shared" si="269"/>
        <v>0</v>
      </c>
      <c r="WCK48" s="83">
        <f t="shared" si="269"/>
        <v>0</v>
      </c>
      <c r="WCL48" s="83">
        <f t="shared" si="269"/>
        <v>0</v>
      </c>
      <c r="WCM48" s="83">
        <f t="shared" si="269"/>
        <v>0</v>
      </c>
      <c r="WCN48" s="83">
        <f t="shared" si="269"/>
        <v>0</v>
      </c>
      <c r="WCO48" s="83">
        <f t="shared" si="269"/>
        <v>0</v>
      </c>
      <c r="WCP48" s="83">
        <f t="shared" si="269"/>
        <v>0</v>
      </c>
      <c r="WCQ48" s="83">
        <f t="shared" si="269"/>
        <v>0</v>
      </c>
      <c r="WCR48" s="83">
        <f t="shared" si="269"/>
        <v>0</v>
      </c>
      <c r="WCS48" s="83">
        <f t="shared" si="269"/>
        <v>0</v>
      </c>
      <c r="WCT48" s="83">
        <f t="shared" si="269"/>
        <v>0</v>
      </c>
      <c r="WCU48" s="83">
        <f t="shared" si="269"/>
        <v>0</v>
      </c>
      <c r="WCV48" s="83">
        <f t="shared" si="269"/>
        <v>0</v>
      </c>
      <c r="WCW48" s="83">
        <f t="shared" si="269"/>
        <v>0</v>
      </c>
      <c r="WCX48" s="83">
        <f t="shared" si="269"/>
        <v>0</v>
      </c>
      <c r="WCY48" s="83">
        <f t="shared" si="269"/>
        <v>0</v>
      </c>
      <c r="WCZ48" s="83">
        <f t="shared" si="269"/>
        <v>0</v>
      </c>
      <c r="WDA48" s="83">
        <f t="shared" si="269"/>
        <v>0</v>
      </c>
      <c r="WDB48" s="83">
        <f t="shared" si="269"/>
        <v>0</v>
      </c>
      <c r="WDC48" s="83">
        <f t="shared" si="269"/>
        <v>0</v>
      </c>
      <c r="WDD48" s="83">
        <f t="shared" si="269"/>
        <v>0</v>
      </c>
      <c r="WDE48" s="83">
        <f t="shared" si="269"/>
        <v>0</v>
      </c>
      <c r="WDF48" s="83">
        <f t="shared" si="269"/>
        <v>0</v>
      </c>
      <c r="WDG48" s="83">
        <f t="shared" si="269"/>
        <v>0</v>
      </c>
      <c r="WDH48" s="83">
        <f t="shared" si="269"/>
        <v>0</v>
      </c>
      <c r="WDI48" s="83">
        <f t="shared" si="269"/>
        <v>0</v>
      </c>
      <c r="WDJ48" s="83">
        <f t="shared" si="269"/>
        <v>0</v>
      </c>
      <c r="WDK48" s="83">
        <f t="shared" si="269"/>
        <v>0</v>
      </c>
      <c r="WDL48" s="83">
        <f t="shared" si="269"/>
        <v>0</v>
      </c>
      <c r="WDM48" s="83">
        <f t="shared" si="269"/>
        <v>0</v>
      </c>
      <c r="WDN48" s="83">
        <f t="shared" si="269"/>
        <v>0</v>
      </c>
      <c r="WDO48" s="83">
        <f t="shared" si="269"/>
        <v>0</v>
      </c>
      <c r="WDP48" s="83">
        <f t="shared" si="269"/>
        <v>0</v>
      </c>
      <c r="WDQ48" s="83">
        <f t="shared" si="269"/>
        <v>0</v>
      </c>
      <c r="WDR48" s="83">
        <f t="shared" si="269"/>
        <v>0</v>
      </c>
      <c r="WDS48" s="83">
        <f t="shared" si="269"/>
        <v>0</v>
      </c>
      <c r="WDT48" s="83">
        <f t="shared" si="269"/>
        <v>0</v>
      </c>
      <c r="WDU48" s="83">
        <f t="shared" si="269"/>
        <v>0</v>
      </c>
      <c r="WDV48" s="83">
        <f t="shared" si="269"/>
        <v>0</v>
      </c>
      <c r="WDW48" s="83">
        <f t="shared" si="269"/>
        <v>0</v>
      </c>
      <c r="WDX48" s="83">
        <f t="shared" si="269"/>
        <v>0</v>
      </c>
      <c r="WDY48" s="83">
        <f t="shared" si="269"/>
        <v>0</v>
      </c>
      <c r="WDZ48" s="83">
        <f t="shared" si="269"/>
        <v>0</v>
      </c>
      <c r="WEA48" s="83">
        <f t="shared" si="269"/>
        <v>0</v>
      </c>
      <c r="WEB48" s="83">
        <f t="shared" si="269"/>
        <v>0</v>
      </c>
      <c r="WEC48" s="83">
        <f t="shared" si="269"/>
        <v>0</v>
      </c>
      <c r="WED48" s="83">
        <f t="shared" si="269"/>
        <v>0</v>
      </c>
      <c r="WEE48" s="83">
        <f t="shared" si="269"/>
        <v>0</v>
      </c>
      <c r="WEF48" s="83">
        <f t="shared" si="269"/>
        <v>0</v>
      </c>
      <c r="WEG48" s="83">
        <f t="shared" si="269"/>
        <v>0</v>
      </c>
      <c r="WEH48" s="83">
        <f t="shared" si="269"/>
        <v>0</v>
      </c>
      <c r="WEI48" s="83">
        <f t="shared" si="269"/>
        <v>0</v>
      </c>
      <c r="WEJ48" s="83">
        <f t="shared" si="269"/>
        <v>0</v>
      </c>
      <c r="WEK48" s="83">
        <f t="shared" si="269"/>
        <v>0</v>
      </c>
      <c r="WEL48" s="83">
        <f t="shared" ref="WEL48:WGW48" si="270" xml:space="preserve"> CHOOSE($E$45, WEL65, WEL78, WEL91)</f>
        <v>0</v>
      </c>
      <c r="WEM48" s="83">
        <f t="shared" si="270"/>
        <v>0</v>
      </c>
      <c r="WEN48" s="83">
        <f t="shared" si="270"/>
        <v>0</v>
      </c>
      <c r="WEO48" s="83">
        <f t="shared" si="270"/>
        <v>0</v>
      </c>
      <c r="WEP48" s="83">
        <f t="shared" si="270"/>
        <v>0</v>
      </c>
      <c r="WEQ48" s="83">
        <f t="shared" si="270"/>
        <v>0</v>
      </c>
      <c r="WER48" s="83">
        <f t="shared" si="270"/>
        <v>0</v>
      </c>
      <c r="WES48" s="83">
        <f t="shared" si="270"/>
        <v>0</v>
      </c>
      <c r="WET48" s="83">
        <f t="shared" si="270"/>
        <v>0</v>
      </c>
      <c r="WEU48" s="83">
        <f t="shared" si="270"/>
        <v>0</v>
      </c>
      <c r="WEV48" s="83">
        <f t="shared" si="270"/>
        <v>0</v>
      </c>
      <c r="WEW48" s="83">
        <f t="shared" si="270"/>
        <v>0</v>
      </c>
      <c r="WEX48" s="83">
        <f t="shared" si="270"/>
        <v>0</v>
      </c>
      <c r="WEY48" s="83">
        <f t="shared" si="270"/>
        <v>0</v>
      </c>
      <c r="WEZ48" s="83">
        <f t="shared" si="270"/>
        <v>0</v>
      </c>
      <c r="WFA48" s="83">
        <f t="shared" si="270"/>
        <v>0</v>
      </c>
      <c r="WFB48" s="83">
        <f t="shared" si="270"/>
        <v>0</v>
      </c>
      <c r="WFC48" s="83">
        <f t="shared" si="270"/>
        <v>0</v>
      </c>
      <c r="WFD48" s="83">
        <f t="shared" si="270"/>
        <v>0</v>
      </c>
      <c r="WFE48" s="83">
        <f t="shared" si="270"/>
        <v>0</v>
      </c>
      <c r="WFF48" s="83">
        <f t="shared" si="270"/>
        <v>0</v>
      </c>
      <c r="WFG48" s="83">
        <f t="shared" si="270"/>
        <v>0</v>
      </c>
      <c r="WFH48" s="83">
        <f t="shared" si="270"/>
        <v>0</v>
      </c>
      <c r="WFI48" s="83">
        <f t="shared" si="270"/>
        <v>0</v>
      </c>
      <c r="WFJ48" s="83">
        <f t="shared" si="270"/>
        <v>0</v>
      </c>
      <c r="WFK48" s="83">
        <f t="shared" si="270"/>
        <v>0</v>
      </c>
      <c r="WFL48" s="83">
        <f t="shared" si="270"/>
        <v>0</v>
      </c>
      <c r="WFM48" s="83">
        <f t="shared" si="270"/>
        <v>0</v>
      </c>
      <c r="WFN48" s="83">
        <f t="shared" si="270"/>
        <v>0</v>
      </c>
      <c r="WFO48" s="83">
        <f t="shared" si="270"/>
        <v>0</v>
      </c>
      <c r="WFP48" s="83">
        <f t="shared" si="270"/>
        <v>0</v>
      </c>
      <c r="WFQ48" s="83">
        <f t="shared" si="270"/>
        <v>0</v>
      </c>
      <c r="WFR48" s="83">
        <f t="shared" si="270"/>
        <v>0</v>
      </c>
      <c r="WFS48" s="83">
        <f t="shared" si="270"/>
        <v>0</v>
      </c>
      <c r="WFT48" s="83">
        <f t="shared" si="270"/>
        <v>0</v>
      </c>
      <c r="WFU48" s="83">
        <f t="shared" si="270"/>
        <v>0</v>
      </c>
      <c r="WFV48" s="83">
        <f t="shared" si="270"/>
        <v>0</v>
      </c>
      <c r="WFW48" s="83">
        <f t="shared" si="270"/>
        <v>0</v>
      </c>
      <c r="WFX48" s="83">
        <f t="shared" si="270"/>
        <v>0</v>
      </c>
      <c r="WFY48" s="83">
        <f t="shared" si="270"/>
        <v>0</v>
      </c>
      <c r="WFZ48" s="83">
        <f t="shared" si="270"/>
        <v>0</v>
      </c>
      <c r="WGA48" s="83">
        <f t="shared" si="270"/>
        <v>0</v>
      </c>
      <c r="WGB48" s="83">
        <f t="shared" si="270"/>
        <v>0</v>
      </c>
      <c r="WGC48" s="83">
        <f t="shared" si="270"/>
        <v>0</v>
      </c>
      <c r="WGD48" s="83">
        <f t="shared" si="270"/>
        <v>0</v>
      </c>
      <c r="WGE48" s="83">
        <f t="shared" si="270"/>
        <v>0</v>
      </c>
      <c r="WGF48" s="83">
        <f t="shared" si="270"/>
        <v>0</v>
      </c>
      <c r="WGG48" s="83">
        <f t="shared" si="270"/>
        <v>0</v>
      </c>
      <c r="WGH48" s="83">
        <f t="shared" si="270"/>
        <v>0</v>
      </c>
      <c r="WGI48" s="83">
        <f t="shared" si="270"/>
        <v>0</v>
      </c>
      <c r="WGJ48" s="83">
        <f t="shared" si="270"/>
        <v>0</v>
      </c>
      <c r="WGK48" s="83">
        <f t="shared" si="270"/>
        <v>0</v>
      </c>
      <c r="WGL48" s="83">
        <f t="shared" si="270"/>
        <v>0</v>
      </c>
      <c r="WGM48" s="83">
        <f t="shared" si="270"/>
        <v>0</v>
      </c>
      <c r="WGN48" s="83">
        <f t="shared" si="270"/>
        <v>0</v>
      </c>
      <c r="WGO48" s="83">
        <f t="shared" si="270"/>
        <v>0</v>
      </c>
      <c r="WGP48" s="83">
        <f t="shared" si="270"/>
        <v>0</v>
      </c>
      <c r="WGQ48" s="83">
        <f t="shared" si="270"/>
        <v>0</v>
      </c>
      <c r="WGR48" s="83">
        <f t="shared" si="270"/>
        <v>0</v>
      </c>
      <c r="WGS48" s="83">
        <f t="shared" si="270"/>
        <v>0</v>
      </c>
      <c r="WGT48" s="83">
        <f t="shared" si="270"/>
        <v>0</v>
      </c>
      <c r="WGU48" s="83">
        <f t="shared" si="270"/>
        <v>0</v>
      </c>
      <c r="WGV48" s="83">
        <f t="shared" si="270"/>
        <v>0</v>
      </c>
      <c r="WGW48" s="83">
        <f t="shared" si="270"/>
        <v>0</v>
      </c>
      <c r="WGX48" s="83">
        <f t="shared" ref="WGX48:WJI48" si="271" xml:space="preserve"> CHOOSE($E$45, WGX65, WGX78, WGX91)</f>
        <v>0</v>
      </c>
      <c r="WGY48" s="83">
        <f t="shared" si="271"/>
        <v>0</v>
      </c>
      <c r="WGZ48" s="83">
        <f t="shared" si="271"/>
        <v>0</v>
      </c>
      <c r="WHA48" s="83">
        <f t="shared" si="271"/>
        <v>0</v>
      </c>
      <c r="WHB48" s="83">
        <f t="shared" si="271"/>
        <v>0</v>
      </c>
      <c r="WHC48" s="83">
        <f t="shared" si="271"/>
        <v>0</v>
      </c>
      <c r="WHD48" s="83">
        <f t="shared" si="271"/>
        <v>0</v>
      </c>
      <c r="WHE48" s="83">
        <f t="shared" si="271"/>
        <v>0</v>
      </c>
      <c r="WHF48" s="83">
        <f t="shared" si="271"/>
        <v>0</v>
      </c>
      <c r="WHG48" s="83">
        <f t="shared" si="271"/>
        <v>0</v>
      </c>
      <c r="WHH48" s="83">
        <f t="shared" si="271"/>
        <v>0</v>
      </c>
      <c r="WHI48" s="83">
        <f t="shared" si="271"/>
        <v>0</v>
      </c>
      <c r="WHJ48" s="83">
        <f t="shared" si="271"/>
        <v>0</v>
      </c>
      <c r="WHK48" s="83">
        <f t="shared" si="271"/>
        <v>0</v>
      </c>
      <c r="WHL48" s="83">
        <f t="shared" si="271"/>
        <v>0</v>
      </c>
      <c r="WHM48" s="83">
        <f t="shared" si="271"/>
        <v>0</v>
      </c>
      <c r="WHN48" s="83">
        <f t="shared" si="271"/>
        <v>0</v>
      </c>
      <c r="WHO48" s="83">
        <f t="shared" si="271"/>
        <v>0</v>
      </c>
      <c r="WHP48" s="83">
        <f t="shared" si="271"/>
        <v>0</v>
      </c>
      <c r="WHQ48" s="83">
        <f t="shared" si="271"/>
        <v>0</v>
      </c>
      <c r="WHR48" s="83">
        <f t="shared" si="271"/>
        <v>0</v>
      </c>
      <c r="WHS48" s="83">
        <f t="shared" si="271"/>
        <v>0</v>
      </c>
      <c r="WHT48" s="83">
        <f t="shared" si="271"/>
        <v>0</v>
      </c>
      <c r="WHU48" s="83">
        <f t="shared" si="271"/>
        <v>0</v>
      </c>
      <c r="WHV48" s="83">
        <f t="shared" si="271"/>
        <v>0</v>
      </c>
      <c r="WHW48" s="83">
        <f t="shared" si="271"/>
        <v>0</v>
      </c>
      <c r="WHX48" s="83">
        <f t="shared" si="271"/>
        <v>0</v>
      </c>
      <c r="WHY48" s="83">
        <f t="shared" si="271"/>
        <v>0</v>
      </c>
      <c r="WHZ48" s="83">
        <f t="shared" si="271"/>
        <v>0</v>
      </c>
      <c r="WIA48" s="83">
        <f t="shared" si="271"/>
        <v>0</v>
      </c>
      <c r="WIB48" s="83">
        <f t="shared" si="271"/>
        <v>0</v>
      </c>
      <c r="WIC48" s="83">
        <f t="shared" si="271"/>
        <v>0</v>
      </c>
      <c r="WID48" s="83">
        <f t="shared" si="271"/>
        <v>0</v>
      </c>
      <c r="WIE48" s="83">
        <f t="shared" si="271"/>
        <v>0</v>
      </c>
      <c r="WIF48" s="83">
        <f t="shared" si="271"/>
        <v>0</v>
      </c>
      <c r="WIG48" s="83">
        <f t="shared" si="271"/>
        <v>0</v>
      </c>
      <c r="WIH48" s="83">
        <f t="shared" si="271"/>
        <v>0</v>
      </c>
      <c r="WII48" s="83">
        <f t="shared" si="271"/>
        <v>0</v>
      </c>
      <c r="WIJ48" s="83">
        <f t="shared" si="271"/>
        <v>0</v>
      </c>
      <c r="WIK48" s="83">
        <f t="shared" si="271"/>
        <v>0</v>
      </c>
      <c r="WIL48" s="83">
        <f t="shared" si="271"/>
        <v>0</v>
      </c>
      <c r="WIM48" s="83">
        <f t="shared" si="271"/>
        <v>0</v>
      </c>
      <c r="WIN48" s="83">
        <f t="shared" si="271"/>
        <v>0</v>
      </c>
      <c r="WIO48" s="83">
        <f t="shared" si="271"/>
        <v>0</v>
      </c>
      <c r="WIP48" s="83">
        <f t="shared" si="271"/>
        <v>0</v>
      </c>
      <c r="WIQ48" s="83">
        <f t="shared" si="271"/>
        <v>0</v>
      </c>
      <c r="WIR48" s="83">
        <f t="shared" si="271"/>
        <v>0</v>
      </c>
      <c r="WIS48" s="83">
        <f t="shared" si="271"/>
        <v>0</v>
      </c>
      <c r="WIT48" s="83">
        <f t="shared" si="271"/>
        <v>0</v>
      </c>
      <c r="WIU48" s="83">
        <f t="shared" si="271"/>
        <v>0</v>
      </c>
      <c r="WIV48" s="83">
        <f t="shared" si="271"/>
        <v>0</v>
      </c>
      <c r="WIW48" s="83">
        <f t="shared" si="271"/>
        <v>0</v>
      </c>
      <c r="WIX48" s="83">
        <f t="shared" si="271"/>
        <v>0</v>
      </c>
      <c r="WIY48" s="83">
        <f t="shared" si="271"/>
        <v>0</v>
      </c>
      <c r="WIZ48" s="83">
        <f t="shared" si="271"/>
        <v>0</v>
      </c>
      <c r="WJA48" s="83">
        <f t="shared" si="271"/>
        <v>0</v>
      </c>
      <c r="WJB48" s="83">
        <f t="shared" si="271"/>
        <v>0</v>
      </c>
      <c r="WJC48" s="83">
        <f t="shared" si="271"/>
        <v>0</v>
      </c>
      <c r="WJD48" s="83">
        <f t="shared" si="271"/>
        <v>0</v>
      </c>
      <c r="WJE48" s="83">
        <f t="shared" si="271"/>
        <v>0</v>
      </c>
      <c r="WJF48" s="83">
        <f t="shared" si="271"/>
        <v>0</v>
      </c>
      <c r="WJG48" s="83">
        <f t="shared" si="271"/>
        <v>0</v>
      </c>
      <c r="WJH48" s="83">
        <f t="shared" si="271"/>
        <v>0</v>
      </c>
      <c r="WJI48" s="83">
        <f t="shared" si="271"/>
        <v>0</v>
      </c>
      <c r="WJJ48" s="83">
        <f t="shared" ref="WJJ48:WLU48" si="272" xml:space="preserve"> CHOOSE($E$45, WJJ65, WJJ78, WJJ91)</f>
        <v>0</v>
      </c>
      <c r="WJK48" s="83">
        <f t="shared" si="272"/>
        <v>0</v>
      </c>
      <c r="WJL48" s="83">
        <f t="shared" si="272"/>
        <v>0</v>
      </c>
      <c r="WJM48" s="83">
        <f t="shared" si="272"/>
        <v>0</v>
      </c>
      <c r="WJN48" s="83">
        <f t="shared" si="272"/>
        <v>0</v>
      </c>
      <c r="WJO48" s="83">
        <f t="shared" si="272"/>
        <v>0</v>
      </c>
      <c r="WJP48" s="83">
        <f t="shared" si="272"/>
        <v>0</v>
      </c>
      <c r="WJQ48" s="83">
        <f t="shared" si="272"/>
        <v>0</v>
      </c>
      <c r="WJR48" s="83">
        <f t="shared" si="272"/>
        <v>0</v>
      </c>
      <c r="WJS48" s="83">
        <f t="shared" si="272"/>
        <v>0</v>
      </c>
      <c r="WJT48" s="83">
        <f t="shared" si="272"/>
        <v>0</v>
      </c>
      <c r="WJU48" s="83">
        <f t="shared" si="272"/>
        <v>0</v>
      </c>
      <c r="WJV48" s="83">
        <f t="shared" si="272"/>
        <v>0</v>
      </c>
      <c r="WJW48" s="83">
        <f t="shared" si="272"/>
        <v>0</v>
      </c>
      <c r="WJX48" s="83">
        <f t="shared" si="272"/>
        <v>0</v>
      </c>
      <c r="WJY48" s="83">
        <f t="shared" si="272"/>
        <v>0</v>
      </c>
      <c r="WJZ48" s="83">
        <f t="shared" si="272"/>
        <v>0</v>
      </c>
      <c r="WKA48" s="83">
        <f t="shared" si="272"/>
        <v>0</v>
      </c>
      <c r="WKB48" s="83">
        <f t="shared" si="272"/>
        <v>0</v>
      </c>
      <c r="WKC48" s="83">
        <f t="shared" si="272"/>
        <v>0</v>
      </c>
      <c r="WKD48" s="83">
        <f t="shared" si="272"/>
        <v>0</v>
      </c>
      <c r="WKE48" s="83">
        <f t="shared" si="272"/>
        <v>0</v>
      </c>
      <c r="WKF48" s="83">
        <f t="shared" si="272"/>
        <v>0</v>
      </c>
      <c r="WKG48" s="83">
        <f t="shared" si="272"/>
        <v>0</v>
      </c>
      <c r="WKH48" s="83">
        <f t="shared" si="272"/>
        <v>0</v>
      </c>
      <c r="WKI48" s="83">
        <f t="shared" si="272"/>
        <v>0</v>
      </c>
      <c r="WKJ48" s="83">
        <f t="shared" si="272"/>
        <v>0</v>
      </c>
      <c r="WKK48" s="83">
        <f t="shared" si="272"/>
        <v>0</v>
      </c>
      <c r="WKL48" s="83">
        <f t="shared" si="272"/>
        <v>0</v>
      </c>
      <c r="WKM48" s="83">
        <f t="shared" si="272"/>
        <v>0</v>
      </c>
      <c r="WKN48" s="83">
        <f t="shared" si="272"/>
        <v>0</v>
      </c>
      <c r="WKO48" s="83">
        <f t="shared" si="272"/>
        <v>0</v>
      </c>
      <c r="WKP48" s="83">
        <f t="shared" si="272"/>
        <v>0</v>
      </c>
      <c r="WKQ48" s="83">
        <f t="shared" si="272"/>
        <v>0</v>
      </c>
      <c r="WKR48" s="83">
        <f t="shared" si="272"/>
        <v>0</v>
      </c>
      <c r="WKS48" s="83">
        <f t="shared" si="272"/>
        <v>0</v>
      </c>
      <c r="WKT48" s="83">
        <f t="shared" si="272"/>
        <v>0</v>
      </c>
      <c r="WKU48" s="83">
        <f t="shared" si="272"/>
        <v>0</v>
      </c>
      <c r="WKV48" s="83">
        <f t="shared" si="272"/>
        <v>0</v>
      </c>
      <c r="WKW48" s="83">
        <f t="shared" si="272"/>
        <v>0</v>
      </c>
      <c r="WKX48" s="83">
        <f t="shared" si="272"/>
        <v>0</v>
      </c>
      <c r="WKY48" s="83">
        <f t="shared" si="272"/>
        <v>0</v>
      </c>
      <c r="WKZ48" s="83">
        <f t="shared" si="272"/>
        <v>0</v>
      </c>
      <c r="WLA48" s="83">
        <f t="shared" si="272"/>
        <v>0</v>
      </c>
      <c r="WLB48" s="83">
        <f t="shared" si="272"/>
        <v>0</v>
      </c>
      <c r="WLC48" s="83">
        <f t="shared" si="272"/>
        <v>0</v>
      </c>
      <c r="WLD48" s="83">
        <f t="shared" si="272"/>
        <v>0</v>
      </c>
      <c r="WLE48" s="83">
        <f t="shared" si="272"/>
        <v>0</v>
      </c>
      <c r="WLF48" s="83">
        <f t="shared" si="272"/>
        <v>0</v>
      </c>
      <c r="WLG48" s="83">
        <f t="shared" si="272"/>
        <v>0</v>
      </c>
      <c r="WLH48" s="83">
        <f t="shared" si="272"/>
        <v>0</v>
      </c>
      <c r="WLI48" s="83">
        <f t="shared" si="272"/>
        <v>0</v>
      </c>
      <c r="WLJ48" s="83">
        <f t="shared" si="272"/>
        <v>0</v>
      </c>
      <c r="WLK48" s="83">
        <f t="shared" si="272"/>
        <v>0</v>
      </c>
      <c r="WLL48" s="83">
        <f t="shared" si="272"/>
        <v>0</v>
      </c>
      <c r="WLM48" s="83">
        <f t="shared" si="272"/>
        <v>0</v>
      </c>
      <c r="WLN48" s="83">
        <f t="shared" si="272"/>
        <v>0</v>
      </c>
      <c r="WLO48" s="83">
        <f t="shared" si="272"/>
        <v>0</v>
      </c>
      <c r="WLP48" s="83">
        <f t="shared" si="272"/>
        <v>0</v>
      </c>
      <c r="WLQ48" s="83">
        <f t="shared" si="272"/>
        <v>0</v>
      </c>
      <c r="WLR48" s="83">
        <f t="shared" si="272"/>
        <v>0</v>
      </c>
      <c r="WLS48" s="83">
        <f t="shared" si="272"/>
        <v>0</v>
      </c>
      <c r="WLT48" s="83">
        <f t="shared" si="272"/>
        <v>0</v>
      </c>
      <c r="WLU48" s="83">
        <f t="shared" si="272"/>
        <v>0</v>
      </c>
      <c r="WLV48" s="83">
        <f t="shared" ref="WLV48:WOG48" si="273" xml:space="preserve"> CHOOSE($E$45, WLV65, WLV78, WLV91)</f>
        <v>0</v>
      </c>
      <c r="WLW48" s="83">
        <f t="shared" si="273"/>
        <v>0</v>
      </c>
      <c r="WLX48" s="83">
        <f t="shared" si="273"/>
        <v>0</v>
      </c>
      <c r="WLY48" s="83">
        <f t="shared" si="273"/>
        <v>0</v>
      </c>
      <c r="WLZ48" s="83">
        <f t="shared" si="273"/>
        <v>0</v>
      </c>
      <c r="WMA48" s="83">
        <f t="shared" si="273"/>
        <v>0</v>
      </c>
      <c r="WMB48" s="83">
        <f t="shared" si="273"/>
        <v>0</v>
      </c>
      <c r="WMC48" s="83">
        <f t="shared" si="273"/>
        <v>0</v>
      </c>
      <c r="WMD48" s="83">
        <f t="shared" si="273"/>
        <v>0</v>
      </c>
      <c r="WME48" s="83">
        <f t="shared" si="273"/>
        <v>0</v>
      </c>
      <c r="WMF48" s="83">
        <f t="shared" si="273"/>
        <v>0</v>
      </c>
      <c r="WMG48" s="83">
        <f t="shared" si="273"/>
        <v>0</v>
      </c>
      <c r="WMH48" s="83">
        <f t="shared" si="273"/>
        <v>0</v>
      </c>
      <c r="WMI48" s="83">
        <f t="shared" si="273"/>
        <v>0</v>
      </c>
      <c r="WMJ48" s="83">
        <f t="shared" si="273"/>
        <v>0</v>
      </c>
      <c r="WMK48" s="83">
        <f t="shared" si="273"/>
        <v>0</v>
      </c>
      <c r="WML48" s="83">
        <f t="shared" si="273"/>
        <v>0</v>
      </c>
      <c r="WMM48" s="83">
        <f t="shared" si="273"/>
        <v>0</v>
      </c>
      <c r="WMN48" s="83">
        <f t="shared" si="273"/>
        <v>0</v>
      </c>
      <c r="WMO48" s="83">
        <f t="shared" si="273"/>
        <v>0</v>
      </c>
      <c r="WMP48" s="83">
        <f t="shared" si="273"/>
        <v>0</v>
      </c>
      <c r="WMQ48" s="83">
        <f t="shared" si="273"/>
        <v>0</v>
      </c>
      <c r="WMR48" s="83">
        <f t="shared" si="273"/>
        <v>0</v>
      </c>
      <c r="WMS48" s="83">
        <f t="shared" si="273"/>
        <v>0</v>
      </c>
      <c r="WMT48" s="83">
        <f t="shared" si="273"/>
        <v>0</v>
      </c>
      <c r="WMU48" s="83">
        <f t="shared" si="273"/>
        <v>0</v>
      </c>
      <c r="WMV48" s="83">
        <f t="shared" si="273"/>
        <v>0</v>
      </c>
      <c r="WMW48" s="83">
        <f t="shared" si="273"/>
        <v>0</v>
      </c>
      <c r="WMX48" s="83">
        <f t="shared" si="273"/>
        <v>0</v>
      </c>
      <c r="WMY48" s="83">
        <f t="shared" si="273"/>
        <v>0</v>
      </c>
      <c r="WMZ48" s="83">
        <f t="shared" si="273"/>
        <v>0</v>
      </c>
      <c r="WNA48" s="83">
        <f t="shared" si="273"/>
        <v>0</v>
      </c>
      <c r="WNB48" s="83">
        <f t="shared" si="273"/>
        <v>0</v>
      </c>
      <c r="WNC48" s="83">
        <f t="shared" si="273"/>
        <v>0</v>
      </c>
      <c r="WND48" s="83">
        <f t="shared" si="273"/>
        <v>0</v>
      </c>
      <c r="WNE48" s="83">
        <f t="shared" si="273"/>
        <v>0</v>
      </c>
      <c r="WNF48" s="83">
        <f t="shared" si="273"/>
        <v>0</v>
      </c>
      <c r="WNG48" s="83">
        <f t="shared" si="273"/>
        <v>0</v>
      </c>
      <c r="WNH48" s="83">
        <f t="shared" si="273"/>
        <v>0</v>
      </c>
      <c r="WNI48" s="83">
        <f t="shared" si="273"/>
        <v>0</v>
      </c>
      <c r="WNJ48" s="83">
        <f t="shared" si="273"/>
        <v>0</v>
      </c>
      <c r="WNK48" s="83">
        <f t="shared" si="273"/>
        <v>0</v>
      </c>
      <c r="WNL48" s="83">
        <f t="shared" si="273"/>
        <v>0</v>
      </c>
      <c r="WNM48" s="83">
        <f t="shared" si="273"/>
        <v>0</v>
      </c>
      <c r="WNN48" s="83">
        <f t="shared" si="273"/>
        <v>0</v>
      </c>
      <c r="WNO48" s="83">
        <f t="shared" si="273"/>
        <v>0</v>
      </c>
      <c r="WNP48" s="83">
        <f t="shared" si="273"/>
        <v>0</v>
      </c>
      <c r="WNQ48" s="83">
        <f t="shared" si="273"/>
        <v>0</v>
      </c>
      <c r="WNR48" s="83">
        <f t="shared" si="273"/>
        <v>0</v>
      </c>
      <c r="WNS48" s="83">
        <f t="shared" si="273"/>
        <v>0</v>
      </c>
      <c r="WNT48" s="83">
        <f t="shared" si="273"/>
        <v>0</v>
      </c>
      <c r="WNU48" s="83">
        <f t="shared" si="273"/>
        <v>0</v>
      </c>
      <c r="WNV48" s="83">
        <f t="shared" si="273"/>
        <v>0</v>
      </c>
      <c r="WNW48" s="83">
        <f t="shared" si="273"/>
        <v>0</v>
      </c>
      <c r="WNX48" s="83">
        <f t="shared" si="273"/>
        <v>0</v>
      </c>
      <c r="WNY48" s="83">
        <f t="shared" si="273"/>
        <v>0</v>
      </c>
      <c r="WNZ48" s="83">
        <f t="shared" si="273"/>
        <v>0</v>
      </c>
      <c r="WOA48" s="83">
        <f t="shared" si="273"/>
        <v>0</v>
      </c>
      <c r="WOB48" s="83">
        <f t="shared" si="273"/>
        <v>0</v>
      </c>
      <c r="WOC48" s="83">
        <f t="shared" si="273"/>
        <v>0</v>
      </c>
      <c r="WOD48" s="83">
        <f t="shared" si="273"/>
        <v>0</v>
      </c>
      <c r="WOE48" s="83">
        <f t="shared" si="273"/>
        <v>0</v>
      </c>
      <c r="WOF48" s="83">
        <f t="shared" si="273"/>
        <v>0</v>
      </c>
      <c r="WOG48" s="83">
        <f t="shared" si="273"/>
        <v>0</v>
      </c>
      <c r="WOH48" s="83">
        <f t="shared" ref="WOH48:WQS48" si="274" xml:space="preserve"> CHOOSE($E$45, WOH65, WOH78, WOH91)</f>
        <v>0</v>
      </c>
      <c r="WOI48" s="83">
        <f t="shared" si="274"/>
        <v>0</v>
      </c>
      <c r="WOJ48" s="83">
        <f t="shared" si="274"/>
        <v>0</v>
      </c>
      <c r="WOK48" s="83">
        <f t="shared" si="274"/>
        <v>0</v>
      </c>
      <c r="WOL48" s="83">
        <f t="shared" si="274"/>
        <v>0</v>
      </c>
      <c r="WOM48" s="83">
        <f t="shared" si="274"/>
        <v>0</v>
      </c>
      <c r="WON48" s="83">
        <f t="shared" si="274"/>
        <v>0</v>
      </c>
      <c r="WOO48" s="83">
        <f t="shared" si="274"/>
        <v>0</v>
      </c>
      <c r="WOP48" s="83">
        <f t="shared" si="274"/>
        <v>0</v>
      </c>
      <c r="WOQ48" s="83">
        <f t="shared" si="274"/>
        <v>0</v>
      </c>
      <c r="WOR48" s="83">
        <f t="shared" si="274"/>
        <v>0</v>
      </c>
      <c r="WOS48" s="83">
        <f t="shared" si="274"/>
        <v>0</v>
      </c>
      <c r="WOT48" s="83">
        <f t="shared" si="274"/>
        <v>0</v>
      </c>
      <c r="WOU48" s="83">
        <f t="shared" si="274"/>
        <v>0</v>
      </c>
      <c r="WOV48" s="83">
        <f t="shared" si="274"/>
        <v>0</v>
      </c>
      <c r="WOW48" s="83">
        <f t="shared" si="274"/>
        <v>0</v>
      </c>
      <c r="WOX48" s="83">
        <f t="shared" si="274"/>
        <v>0</v>
      </c>
      <c r="WOY48" s="83">
        <f t="shared" si="274"/>
        <v>0</v>
      </c>
      <c r="WOZ48" s="83">
        <f t="shared" si="274"/>
        <v>0</v>
      </c>
      <c r="WPA48" s="83">
        <f t="shared" si="274"/>
        <v>0</v>
      </c>
      <c r="WPB48" s="83">
        <f t="shared" si="274"/>
        <v>0</v>
      </c>
      <c r="WPC48" s="83">
        <f t="shared" si="274"/>
        <v>0</v>
      </c>
      <c r="WPD48" s="83">
        <f t="shared" si="274"/>
        <v>0</v>
      </c>
      <c r="WPE48" s="83">
        <f t="shared" si="274"/>
        <v>0</v>
      </c>
      <c r="WPF48" s="83">
        <f t="shared" si="274"/>
        <v>0</v>
      </c>
      <c r="WPG48" s="83">
        <f t="shared" si="274"/>
        <v>0</v>
      </c>
      <c r="WPH48" s="83">
        <f t="shared" si="274"/>
        <v>0</v>
      </c>
      <c r="WPI48" s="83">
        <f t="shared" si="274"/>
        <v>0</v>
      </c>
      <c r="WPJ48" s="83">
        <f t="shared" si="274"/>
        <v>0</v>
      </c>
      <c r="WPK48" s="83">
        <f t="shared" si="274"/>
        <v>0</v>
      </c>
      <c r="WPL48" s="83">
        <f t="shared" si="274"/>
        <v>0</v>
      </c>
      <c r="WPM48" s="83">
        <f t="shared" si="274"/>
        <v>0</v>
      </c>
      <c r="WPN48" s="83">
        <f t="shared" si="274"/>
        <v>0</v>
      </c>
      <c r="WPO48" s="83">
        <f t="shared" si="274"/>
        <v>0</v>
      </c>
      <c r="WPP48" s="83">
        <f t="shared" si="274"/>
        <v>0</v>
      </c>
      <c r="WPQ48" s="83">
        <f t="shared" si="274"/>
        <v>0</v>
      </c>
      <c r="WPR48" s="83">
        <f t="shared" si="274"/>
        <v>0</v>
      </c>
      <c r="WPS48" s="83">
        <f t="shared" si="274"/>
        <v>0</v>
      </c>
      <c r="WPT48" s="83">
        <f t="shared" si="274"/>
        <v>0</v>
      </c>
      <c r="WPU48" s="83">
        <f t="shared" si="274"/>
        <v>0</v>
      </c>
      <c r="WPV48" s="83">
        <f t="shared" si="274"/>
        <v>0</v>
      </c>
      <c r="WPW48" s="83">
        <f t="shared" si="274"/>
        <v>0</v>
      </c>
      <c r="WPX48" s="83">
        <f t="shared" si="274"/>
        <v>0</v>
      </c>
      <c r="WPY48" s="83">
        <f t="shared" si="274"/>
        <v>0</v>
      </c>
      <c r="WPZ48" s="83">
        <f t="shared" si="274"/>
        <v>0</v>
      </c>
      <c r="WQA48" s="83">
        <f t="shared" si="274"/>
        <v>0</v>
      </c>
      <c r="WQB48" s="83">
        <f t="shared" si="274"/>
        <v>0</v>
      </c>
      <c r="WQC48" s="83">
        <f t="shared" si="274"/>
        <v>0</v>
      </c>
      <c r="WQD48" s="83">
        <f t="shared" si="274"/>
        <v>0</v>
      </c>
      <c r="WQE48" s="83">
        <f t="shared" si="274"/>
        <v>0</v>
      </c>
      <c r="WQF48" s="83">
        <f t="shared" si="274"/>
        <v>0</v>
      </c>
      <c r="WQG48" s="83">
        <f t="shared" si="274"/>
        <v>0</v>
      </c>
      <c r="WQH48" s="83">
        <f t="shared" si="274"/>
        <v>0</v>
      </c>
      <c r="WQI48" s="83">
        <f t="shared" si="274"/>
        <v>0</v>
      </c>
      <c r="WQJ48" s="83">
        <f t="shared" si="274"/>
        <v>0</v>
      </c>
      <c r="WQK48" s="83">
        <f t="shared" si="274"/>
        <v>0</v>
      </c>
      <c r="WQL48" s="83">
        <f t="shared" si="274"/>
        <v>0</v>
      </c>
      <c r="WQM48" s="83">
        <f t="shared" si="274"/>
        <v>0</v>
      </c>
      <c r="WQN48" s="83">
        <f t="shared" si="274"/>
        <v>0</v>
      </c>
      <c r="WQO48" s="83">
        <f t="shared" si="274"/>
        <v>0</v>
      </c>
      <c r="WQP48" s="83">
        <f t="shared" si="274"/>
        <v>0</v>
      </c>
      <c r="WQQ48" s="83">
        <f t="shared" si="274"/>
        <v>0</v>
      </c>
      <c r="WQR48" s="83">
        <f t="shared" si="274"/>
        <v>0</v>
      </c>
      <c r="WQS48" s="83">
        <f t="shared" si="274"/>
        <v>0</v>
      </c>
      <c r="WQT48" s="83">
        <f t="shared" ref="WQT48:WTE48" si="275" xml:space="preserve"> CHOOSE($E$45, WQT65, WQT78, WQT91)</f>
        <v>0</v>
      </c>
      <c r="WQU48" s="83">
        <f t="shared" si="275"/>
        <v>0</v>
      </c>
      <c r="WQV48" s="83">
        <f t="shared" si="275"/>
        <v>0</v>
      </c>
      <c r="WQW48" s="83">
        <f t="shared" si="275"/>
        <v>0</v>
      </c>
      <c r="WQX48" s="83">
        <f t="shared" si="275"/>
        <v>0</v>
      </c>
      <c r="WQY48" s="83">
        <f t="shared" si="275"/>
        <v>0</v>
      </c>
      <c r="WQZ48" s="83">
        <f t="shared" si="275"/>
        <v>0</v>
      </c>
      <c r="WRA48" s="83">
        <f t="shared" si="275"/>
        <v>0</v>
      </c>
      <c r="WRB48" s="83">
        <f t="shared" si="275"/>
        <v>0</v>
      </c>
      <c r="WRC48" s="83">
        <f t="shared" si="275"/>
        <v>0</v>
      </c>
      <c r="WRD48" s="83">
        <f t="shared" si="275"/>
        <v>0</v>
      </c>
      <c r="WRE48" s="83">
        <f t="shared" si="275"/>
        <v>0</v>
      </c>
      <c r="WRF48" s="83">
        <f t="shared" si="275"/>
        <v>0</v>
      </c>
      <c r="WRG48" s="83">
        <f t="shared" si="275"/>
        <v>0</v>
      </c>
      <c r="WRH48" s="83">
        <f t="shared" si="275"/>
        <v>0</v>
      </c>
      <c r="WRI48" s="83">
        <f t="shared" si="275"/>
        <v>0</v>
      </c>
      <c r="WRJ48" s="83">
        <f t="shared" si="275"/>
        <v>0</v>
      </c>
      <c r="WRK48" s="83">
        <f t="shared" si="275"/>
        <v>0</v>
      </c>
      <c r="WRL48" s="83">
        <f t="shared" si="275"/>
        <v>0</v>
      </c>
      <c r="WRM48" s="83">
        <f t="shared" si="275"/>
        <v>0</v>
      </c>
      <c r="WRN48" s="83">
        <f t="shared" si="275"/>
        <v>0</v>
      </c>
      <c r="WRO48" s="83">
        <f t="shared" si="275"/>
        <v>0</v>
      </c>
      <c r="WRP48" s="83">
        <f t="shared" si="275"/>
        <v>0</v>
      </c>
      <c r="WRQ48" s="83">
        <f t="shared" si="275"/>
        <v>0</v>
      </c>
      <c r="WRR48" s="83">
        <f t="shared" si="275"/>
        <v>0</v>
      </c>
      <c r="WRS48" s="83">
        <f t="shared" si="275"/>
        <v>0</v>
      </c>
      <c r="WRT48" s="83">
        <f t="shared" si="275"/>
        <v>0</v>
      </c>
      <c r="WRU48" s="83">
        <f t="shared" si="275"/>
        <v>0</v>
      </c>
      <c r="WRV48" s="83">
        <f t="shared" si="275"/>
        <v>0</v>
      </c>
      <c r="WRW48" s="83">
        <f t="shared" si="275"/>
        <v>0</v>
      </c>
      <c r="WRX48" s="83">
        <f t="shared" si="275"/>
        <v>0</v>
      </c>
      <c r="WRY48" s="83">
        <f t="shared" si="275"/>
        <v>0</v>
      </c>
      <c r="WRZ48" s="83">
        <f t="shared" si="275"/>
        <v>0</v>
      </c>
      <c r="WSA48" s="83">
        <f t="shared" si="275"/>
        <v>0</v>
      </c>
      <c r="WSB48" s="83">
        <f t="shared" si="275"/>
        <v>0</v>
      </c>
      <c r="WSC48" s="83">
        <f t="shared" si="275"/>
        <v>0</v>
      </c>
      <c r="WSD48" s="83">
        <f t="shared" si="275"/>
        <v>0</v>
      </c>
      <c r="WSE48" s="83">
        <f t="shared" si="275"/>
        <v>0</v>
      </c>
      <c r="WSF48" s="83">
        <f t="shared" si="275"/>
        <v>0</v>
      </c>
      <c r="WSG48" s="83">
        <f t="shared" si="275"/>
        <v>0</v>
      </c>
      <c r="WSH48" s="83">
        <f t="shared" si="275"/>
        <v>0</v>
      </c>
      <c r="WSI48" s="83">
        <f t="shared" si="275"/>
        <v>0</v>
      </c>
      <c r="WSJ48" s="83">
        <f t="shared" si="275"/>
        <v>0</v>
      </c>
      <c r="WSK48" s="83">
        <f t="shared" si="275"/>
        <v>0</v>
      </c>
      <c r="WSL48" s="83">
        <f t="shared" si="275"/>
        <v>0</v>
      </c>
      <c r="WSM48" s="83">
        <f t="shared" si="275"/>
        <v>0</v>
      </c>
      <c r="WSN48" s="83">
        <f t="shared" si="275"/>
        <v>0</v>
      </c>
      <c r="WSO48" s="83">
        <f t="shared" si="275"/>
        <v>0</v>
      </c>
      <c r="WSP48" s="83">
        <f t="shared" si="275"/>
        <v>0</v>
      </c>
      <c r="WSQ48" s="83">
        <f t="shared" si="275"/>
        <v>0</v>
      </c>
      <c r="WSR48" s="83">
        <f t="shared" si="275"/>
        <v>0</v>
      </c>
      <c r="WSS48" s="83">
        <f t="shared" si="275"/>
        <v>0</v>
      </c>
      <c r="WST48" s="83">
        <f t="shared" si="275"/>
        <v>0</v>
      </c>
      <c r="WSU48" s="83">
        <f t="shared" si="275"/>
        <v>0</v>
      </c>
      <c r="WSV48" s="83">
        <f t="shared" si="275"/>
        <v>0</v>
      </c>
      <c r="WSW48" s="83">
        <f t="shared" si="275"/>
        <v>0</v>
      </c>
      <c r="WSX48" s="83">
        <f t="shared" si="275"/>
        <v>0</v>
      </c>
      <c r="WSY48" s="83">
        <f t="shared" si="275"/>
        <v>0</v>
      </c>
      <c r="WSZ48" s="83">
        <f t="shared" si="275"/>
        <v>0</v>
      </c>
      <c r="WTA48" s="83">
        <f t="shared" si="275"/>
        <v>0</v>
      </c>
      <c r="WTB48" s="83">
        <f t="shared" si="275"/>
        <v>0</v>
      </c>
      <c r="WTC48" s="83">
        <f t="shared" si="275"/>
        <v>0</v>
      </c>
      <c r="WTD48" s="83">
        <f t="shared" si="275"/>
        <v>0</v>
      </c>
      <c r="WTE48" s="83">
        <f t="shared" si="275"/>
        <v>0</v>
      </c>
      <c r="WTF48" s="83">
        <f t="shared" ref="WTF48:WVQ48" si="276" xml:space="preserve"> CHOOSE($E$45, WTF65, WTF78, WTF91)</f>
        <v>0</v>
      </c>
      <c r="WTG48" s="83">
        <f t="shared" si="276"/>
        <v>0</v>
      </c>
      <c r="WTH48" s="83">
        <f t="shared" si="276"/>
        <v>0</v>
      </c>
      <c r="WTI48" s="83">
        <f t="shared" si="276"/>
        <v>0</v>
      </c>
      <c r="WTJ48" s="83">
        <f t="shared" si="276"/>
        <v>0</v>
      </c>
      <c r="WTK48" s="83">
        <f t="shared" si="276"/>
        <v>0</v>
      </c>
      <c r="WTL48" s="83">
        <f t="shared" si="276"/>
        <v>0</v>
      </c>
      <c r="WTM48" s="83">
        <f t="shared" si="276"/>
        <v>0</v>
      </c>
      <c r="WTN48" s="83">
        <f t="shared" si="276"/>
        <v>0</v>
      </c>
      <c r="WTO48" s="83">
        <f t="shared" si="276"/>
        <v>0</v>
      </c>
      <c r="WTP48" s="83">
        <f t="shared" si="276"/>
        <v>0</v>
      </c>
      <c r="WTQ48" s="83">
        <f t="shared" si="276"/>
        <v>0</v>
      </c>
      <c r="WTR48" s="83">
        <f t="shared" si="276"/>
        <v>0</v>
      </c>
      <c r="WTS48" s="83">
        <f t="shared" si="276"/>
        <v>0</v>
      </c>
      <c r="WTT48" s="83">
        <f t="shared" si="276"/>
        <v>0</v>
      </c>
      <c r="WTU48" s="83">
        <f t="shared" si="276"/>
        <v>0</v>
      </c>
      <c r="WTV48" s="83">
        <f t="shared" si="276"/>
        <v>0</v>
      </c>
      <c r="WTW48" s="83">
        <f t="shared" si="276"/>
        <v>0</v>
      </c>
      <c r="WTX48" s="83">
        <f t="shared" si="276"/>
        <v>0</v>
      </c>
      <c r="WTY48" s="83">
        <f t="shared" si="276"/>
        <v>0</v>
      </c>
      <c r="WTZ48" s="83">
        <f t="shared" si="276"/>
        <v>0</v>
      </c>
      <c r="WUA48" s="83">
        <f t="shared" si="276"/>
        <v>0</v>
      </c>
      <c r="WUB48" s="83">
        <f t="shared" si="276"/>
        <v>0</v>
      </c>
      <c r="WUC48" s="83">
        <f t="shared" si="276"/>
        <v>0</v>
      </c>
      <c r="WUD48" s="83">
        <f t="shared" si="276"/>
        <v>0</v>
      </c>
      <c r="WUE48" s="83">
        <f t="shared" si="276"/>
        <v>0</v>
      </c>
      <c r="WUF48" s="83">
        <f t="shared" si="276"/>
        <v>0</v>
      </c>
      <c r="WUG48" s="83">
        <f t="shared" si="276"/>
        <v>0</v>
      </c>
      <c r="WUH48" s="83">
        <f t="shared" si="276"/>
        <v>0</v>
      </c>
      <c r="WUI48" s="83">
        <f t="shared" si="276"/>
        <v>0</v>
      </c>
      <c r="WUJ48" s="83">
        <f t="shared" si="276"/>
        <v>0</v>
      </c>
      <c r="WUK48" s="83">
        <f t="shared" si="276"/>
        <v>0</v>
      </c>
      <c r="WUL48" s="83">
        <f t="shared" si="276"/>
        <v>0</v>
      </c>
      <c r="WUM48" s="83">
        <f t="shared" si="276"/>
        <v>0</v>
      </c>
      <c r="WUN48" s="83">
        <f t="shared" si="276"/>
        <v>0</v>
      </c>
      <c r="WUO48" s="83">
        <f t="shared" si="276"/>
        <v>0</v>
      </c>
      <c r="WUP48" s="83">
        <f t="shared" si="276"/>
        <v>0</v>
      </c>
      <c r="WUQ48" s="83">
        <f t="shared" si="276"/>
        <v>0</v>
      </c>
      <c r="WUR48" s="83">
        <f t="shared" si="276"/>
        <v>0</v>
      </c>
      <c r="WUS48" s="83">
        <f t="shared" si="276"/>
        <v>0</v>
      </c>
      <c r="WUT48" s="83">
        <f t="shared" si="276"/>
        <v>0</v>
      </c>
      <c r="WUU48" s="83">
        <f t="shared" si="276"/>
        <v>0</v>
      </c>
      <c r="WUV48" s="83">
        <f t="shared" si="276"/>
        <v>0</v>
      </c>
      <c r="WUW48" s="83">
        <f t="shared" si="276"/>
        <v>0</v>
      </c>
      <c r="WUX48" s="83">
        <f t="shared" si="276"/>
        <v>0</v>
      </c>
      <c r="WUY48" s="83">
        <f t="shared" si="276"/>
        <v>0</v>
      </c>
      <c r="WUZ48" s="83">
        <f t="shared" si="276"/>
        <v>0</v>
      </c>
      <c r="WVA48" s="83">
        <f t="shared" si="276"/>
        <v>0</v>
      </c>
      <c r="WVB48" s="83">
        <f t="shared" si="276"/>
        <v>0</v>
      </c>
      <c r="WVC48" s="83">
        <f t="shared" si="276"/>
        <v>0</v>
      </c>
      <c r="WVD48" s="83">
        <f t="shared" si="276"/>
        <v>0</v>
      </c>
      <c r="WVE48" s="83">
        <f t="shared" si="276"/>
        <v>0</v>
      </c>
      <c r="WVF48" s="83">
        <f t="shared" si="276"/>
        <v>0</v>
      </c>
      <c r="WVG48" s="83">
        <f t="shared" si="276"/>
        <v>0</v>
      </c>
      <c r="WVH48" s="83">
        <f t="shared" si="276"/>
        <v>0</v>
      </c>
      <c r="WVI48" s="83">
        <f t="shared" si="276"/>
        <v>0</v>
      </c>
      <c r="WVJ48" s="83">
        <f t="shared" si="276"/>
        <v>0</v>
      </c>
      <c r="WVK48" s="83">
        <f t="shared" si="276"/>
        <v>0</v>
      </c>
      <c r="WVL48" s="83">
        <f t="shared" si="276"/>
        <v>0</v>
      </c>
      <c r="WVM48" s="83">
        <f t="shared" si="276"/>
        <v>0</v>
      </c>
      <c r="WVN48" s="83">
        <f t="shared" si="276"/>
        <v>0</v>
      </c>
      <c r="WVO48" s="83">
        <f t="shared" si="276"/>
        <v>0</v>
      </c>
      <c r="WVP48" s="83">
        <f t="shared" si="276"/>
        <v>0</v>
      </c>
      <c r="WVQ48" s="83">
        <f t="shared" si="276"/>
        <v>0</v>
      </c>
      <c r="WVR48" s="83">
        <f t="shared" ref="WVR48:WYC48" si="277" xml:space="preserve"> CHOOSE($E$45, WVR65, WVR78, WVR91)</f>
        <v>0</v>
      </c>
      <c r="WVS48" s="83">
        <f t="shared" si="277"/>
        <v>0</v>
      </c>
      <c r="WVT48" s="83">
        <f t="shared" si="277"/>
        <v>0</v>
      </c>
      <c r="WVU48" s="83">
        <f t="shared" si="277"/>
        <v>0</v>
      </c>
      <c r="WVV48" s="83">
        <f t="shared" si="277"/>
        <v>0</v>
      </c>
      <c r="WVW48" s="83">
        <f t="shared" si="277"/>
        <v>0</v>
      </c>
      <c r="WVX48" s="83">
        <f t="shared" si="277"/>
        <v>0</v>
      </c>
      <c r="WVY48" s="83">
        <f t="shared" si="277"/>
        <v>0</v>
      </c>
      <c r="WVZ48" s="83">
        <f t="shared" si="277"/>
        <v>0</v>
      </c>
      <c r="WWA48" s="83">
        <f t="shared" si="277"/>
        <v>0</v>
      </c>
      <c r="WWB48" s="83">
        <f t="shared" si="277"/>
        <v>0</v>
      </c>
      <c r="WWC48" s="83">
        <f t="shared" si="277"/>
        <v>0</v>
      </c>
      <c r="WWD48" s="83">
        <f t="shared" si="277"/>
        <v>0</v>
      </c>
      <c r="WWE48" s="83">
        <f t="shared" si="277"/>
        <v>0</v>
      </c>
      <c r="WWF48" s="83">
        <f t="shared" si="277"/>
        <v>0</v>
      </c>
      <c r="WWG48" s="83">
        <f t="shared" si="277"/>
        <v>0</v>
      </c>
      <c r="WWH48" s="83">
        <f t="shared" si="277"/>
        <v>0</v>
      </c>
      <c r="WWI48" s="83">
        <f t="shared" si="277"/>
        <v>0</v>
      </c>
      <c r="WWJ48" s="83">
        <f t="shared" si="277"/>
        <v>0</v>
      </c>
      <c r="WWK48" s="83">
        <f t="shared" si="277"/>
        <v>0</v>
      </c>
      <c r="WWL48" s="83">
        <f t="shared" si="277"/>
        <v>0</v>
      </c>
      <c r="WWM48" s="83">
        <f t="shared" si="277"/>
        <v>0</v>
      </c>
      <c r="WWN48" s="83">
        <f t="shared" si="277"/>
        <v>0</v>
      </c>
      <c r="WWO48" s="83">
        <f t="shared" si="277"/>
        <v>0</v>
      </c>
      <c r="WWP48" s="83">
        <f t="shared" si="277"/>
        <v>0</v>
      </c>
      <c r="WWQ48" s="83">
        <f t="shared" si="277"/>
        <v>0</v>
      </c>
      <c r="WWR48" s="83">
        <f t="shared" si="277"/>
        <v>0</v>
      </c>
      <c r="WWS48" s="83">
        <f t="shared" si="277"/>
        <v>0</v>
      </c>
      <c r="WWT48" s="83">
        <f t="shared" si="277"/>
        <v>0</v>
      </c>
      <c r="WWU48" s="83">
        <f t="shared" si="277"/>
        <v>0</v>
      </c>
      <c r="WWV48" s="83">
        <f t="shared" si="277"/>
        <v>0</v>
      </c>
      <c r="WWW48" s="83">
        <f t="shared" si="277"/>
        <v>0</v>
      </c>
      <c r="WWX48" s="83">
        <f t="shared" si="277"/>
        <v>0</v>
      </c>
      <c r="WWY48" s="83">
        <f t="shared" si="277"/>
        <v>0</v>
      </c>
      <c r="WWZ48" s="83">
        <f t="shared" si="277"/>
        <v>0</v>
      </c>
      <c r="WXA48" s="83">
        <f t="shared" si="277"/>
        <v>0</v>
      </c>
      <c r="WXB48" s="83">
        <f t="shared" si="277"/>
        <v>0</v>
      </c>
      <c r="WXC48" s="83">
        <f t="shared" si="277"/>
        <v>0</v>
      </c>
      <c r="WXD48" s="83">
        <f t="shared" si="277"/>
        <v>0</v>
      </c>
      <c r="WXE48" s="83">
        <f t="shared" si="277"/>
        <v>0</v>
      </c>
      <c r="WXF48" s="83">
        <f t="shared" si="277"/>
        <v>0</v>
      </c>
      <c r="WXG48" s="83">
        <f t="shared" si="277"/>
        <v>0</v>
      </c>
      <c r="WXH48" s="83">
        <f t="shared" si="277"/>
        <v>0</v>
      </c>
      <c r="WXI48" s="83">
        <f t="shared" si="277"/>
        <v>0</v>
      </c>
      <c r="WXJ48" s="83">
        <f t="shared" si="277"/>
        <v>0</v>
      </c>
      <c r="WXK48" s="83">
        <f t="shared" si="277"/>
        <v>0</v>
      </c>
      <c r="WXL48" s="83">
        <f t="shared" si="277"/>
        <v>0</v>
      </c>
      <c r="WXM48" s="83">
        <f t="shared" si="277"/>
        <v>0</v>
      </c>
      <c r="WXN48" s="83">
        <f t="shared" si="277"/>
        <v>0</v>
      </c>
      <c r="WXO48" s="83">
        <f t="shared" si="277"/>
        <v>0</v>
      </c>
      <c r="WXP48" s="83">
        <f t="shared" si="277"/>
        <v>0</v>
      </c>
      <c r="WXQ48" s="83">
        <f t="shared" si="277"/>
        <v>0</v>
      </c>
      <c r="WXR48" s="83">
        <f t="shared" si="277"/>
        <v>0</v>
      </c>
      <c r="WXS48" s="83">
        <f t="shared" si="277"/>
        <v>0</v>
      </c>
      <c r="WXT48" s="83">
        <f t="shared" si="277"/>
        <v>0</v>
      </c>
      <c r="WXU48" s="83">
        <f t="shared" si="277"/>
        <v>0</v>
      </c>
      <c r="WXV48" s="83">
        <f t="shared" si="277"/>
        <v>0</v>
      </c>
      <c r="WXW48" s="83">
        <f t="shared" si="277"/>
        <v>0</v>
      </c>
      <c r="WXX48" s="83">
        <f t="shared" si="277"/>
        <v>0</v>
      </c>
      <c r="WXY48" s="83">
        <f t="shared" si="277"/>
        <v>0</v>
      </c>
      <c r="WXZ48" s="83">
        <f t="shared" si="277"/>
        <v>0</v>
      </c>
      <c r="WYA48" s="83">
        <f t="shared" si="277"/>
        <v>0</v>
      </c>
      <c r="WYB48" s="83">
        <f t="shared" si="277"/>
        <v>0</v>
      </c>
      <c r="WYC48" s="83">
        <f t="shared" si="277"/>
        <v>0</v>
      </c>
      <c r="WYD48" s="83">
        <f t="shared" ref="WYD48:XAO48" si="278" xml:space="preserve"> CHOOSE($E$45, WYD65, WYD78, WYD91)</f>
        <v>0</v>
      </c>
      <c r="WYE48" s="83">
        <f t="shared" si="278"/>
        <v>0</v>
      </c>
      <c r="WYF48" s="83">
        <f t="shared" si="278"/>
        <v>0</v>
      </c>
      <c r="WYG48" s="83">
        <f t="shared" si="278"/>
        <v>0</v>
      </c>
      <c r="WYH48" s="83">
        <f t="shared" si="278"/>
        <v>0</v>
      </c>
      <c r="WYI48" s="83">
        <f t="shared" si="278"/>
        <v>0</v>
      </c>
      <c r="WYJ48" s="83">
        <f t="shared" si="278"/>
        <v>0</v>
      </c>
      <c r="WYK48" s="83">
        <f t="shared" si="278"/>
        <v>0</v>
      </c>
      <c r="WYL48" s="83">
        <f t="shared" si="278"/>
        <v>0</v>
      </c>
      <c r="WYM48" s="83">
        <f t="shared" si="278"/>
        <v>0</v>
      </c>
      <c r="WYN48" s="83">
        <f t="shared" si="278"/>
        <v>0</v>
      </c>
      <c r="WYO48" s="83">
        <f t="shared" si="278"/>
        <v>0</v>
      </c>
      <c r="WYP48" s="83">
        <f t="shared" si="278"/>
        <v>0</v>
      </c>
      <c r="WYQ48" s="83">
        <f t="shared" si="278"/>
        <v>0</v>
      </c>
      <c r="WYR48" s="83">
        <f t="shared" si="278"/>
        <v>0</v>
      </c>
      <c r="WYS48" s="83">
        <f t="shared" si="278"/>
        <v>0</v>
      </c>
      <c r="WYT48" s="83">
        <f t="shared" si="278"/>
        <v>0</v>
      </c>
      <c r="WYU48" s="83">
        <f t="shared" si="278"/>
        <v>0</v>
      </c>
      <c r="WYV48" s="83">
        <f t="shared" si="278"/>
        <v>0</v>
      </c>
      <c r="WYW48" s="83">
        <f t="shared" si="278"/>
        <v>0</v>
      </c>
      <c r="WYX48" s="83">
        <f t="shared" si="278"/>
        <v>0</v>
      </c>
      <c r="WYY48" s="83">
        <f t="shared" si="278"/>
        <v>0</v>
      </c>
      <c r="WYZ48" s="83">
        <f t="shared" si="278"/>
        <v>0</v>
      </c>
      <c r="WZA48" s="83">
        <f t="shared" si="278"/>
        <v>0</v>
      </c>
      <c r="WZB48" s="83">
        <f t="shared" si="278"/>
        <v>0</v>
      </c>
      <c r="WZC48" s="83">
        <f t="shared" si="278"/>
        <v>0</v>
      </c>
      <c r="WZD48" s="83">
        <f t="shared" si="278"/>
        <v>0</v>
      </c>
      <c r="WZE48" s="83">
        <f t="shared" si="278"/>
        <v>0</v>
      </c>
      <c r="WZF48" s="83">
        <f t="shared" si="278"/>
        <v>0</v>
      </c>
      <c r="WZG48" s="83">
        <f t="shared" si="278"/>
        <v>0</v>
      </c>
      <c r="WZH48" s="83">
        <f t="shared" si="278"/>
        <v>0</v>
      </c>
      <c r="WZI48" s="83">
        <f t="shared" si="278"/>
        <v>0</v>
      </c>
      <c r="WZJ48" s="83">
        <f t="shared" si="278"/>
        <v>0</v>
      </c>
      <c r="WZK48" s="83">
        <f t="shared" si="278"/>
        <v>0</v>
      </c>
      <c r="WZL48" s="83">
        <f t="shared" si="278"/>
        <v>0</v>
      </c>
      <c r="WZM48" s="83">
        <f t="shared" si="278"/>
        <v>0</v>
      </c>
      <c r="WZN48" s="83">
        <f t="shared" si="278"/>
        <v>0</v>
      </c>
      <c r="WZO48" s="83">
        <f t="shared" si="278"/>
        <v>0</v>
      </c>
      <c r="WZP48" s="83">
        <f t="shared" si="278"/>
        <v>0</v>
      </c>
      <c r="WZQ48" s="83">
        <f t="shared" si="278"/>
        <v>0</v>
      </c>
      <c r="WZR48" s="83">
        <f t="shared" si="278"/>
        <v>0</v>
      </c>
      <c r="WZS48" s="83">
        <f t="shared" si="278"/>
        <v>0</v>
      </c>
      <c r="WZT48" s="83">
        <f t="shared" si="278"/>
        <v>0</v>
      </c>
      <c r="WZU48" s="83">
        <f t="shared" si="278"/>
        <v>0</v>
      </c>
      <c r="WZV48" s="83">
        <f t="shared" si="278"/>
        <v>0</v>
      </c>
      <c r="WZW48" s="83">
        <f t="shared" si="278"/>
        <v>0</v>
      </c>
      <c r="WZX48" s="83">
        <f t="shared" si="278"/>
        <v>0</v>
      </c>
      <c r="WZY48" s="83">
        <f t="shared" si="278"/>
        <v>0</v>
      </c>
      <c r="WZZ48" s="83">
        <f t="shared" si="278"/>
        <v>0</v>
      </c>
      <c r="XAA48" s="83">
        <f t="shared" si="278"/>
        <v>0</v>
      </c>
      <c r="XAB48" s="83">
        <f t="shared" si="278"/>
        <v>0</v>
      </c>
      <c r="XAC48" s="83">
        <f t="shared" si="278"/>
        <v>0</v>
      </c>
      <c r="XAD48" s="83">
        <f t="shared" si="278"/>
        <v>0</v>
      </c>
      <c r="XAE48" s="83">
        <f t="shared" si="278"/>
        <v>0</v>
      </c>
      <c r="XAF48" s="83">
        <f t="shared" si="278"/>
        <v>0</v>
      </c>
      <c r="XAG48" s="83">
        <f t="shared" si="278"/>
        <v>0</v>
      </c>
      <c r="XAH48" s="83">
        <f t="shared" si="278"/>
        <v>0</v>
      </c>
      <c r="XAI48" s="83">
        <f t="shared" si="278"/>
        <v>0</v>
      </c>
      <c r="XAJ48" s="83">
        <f t="shared" si="278"/>
        <v>0</v>
      </c>
      <c r="XAK48" s="83">
        <f t="shared" si="278"/>
        <v>0</v>
      </c>
      <c r="XAL48" s="83">
        <f t="shared" si="278"/>
        <v>0</v>
      </c>
      <c r="XAM48" s="83">
        <f t="shared" si="278"/>
        <v>0</v>
      </c>
      <c r="XAN48" s="83">
        <f t="shared" si="278"/>
        <v>0</v>
      </c>
      <c r="XAO48" s="83">
        <f t="shared" si="278"/>
        <v>0</v>
      </c>
      <c r="XAP48" s="83">
        <f t="shared" ref="XAP48:XDA48" si="279" xml:space="preserve"> CHOOSE($E$45, XAP65, XAP78, XAP91)</f>
        <v>0</v>
      </c>
      <c r="XAQ48" s="83">
        <f t="shared" si="279"/>
        <v>0</v>
      </c>
      <c r="XAR48" s="83">
        <f t="shared" si="279"/>
        <v>0</v>
      </c>
      <c r="XAS48" s="83">
        <f t="shared" si="279"/>
        <v>0</v>
      </c>
      <c r="XAT48" s="83">
        <f t="shared" si="279"/>
        <v>0</v>
      </c>
      <c r="XAU48" s="83">
        <f t="shared" si="279"/>
        <v>0</v>
      </c>
      <c r="XAV48" s="83">
        <f t="shared" si="279"/>
        <v>0</v>
      </c>
      <c r="XAW48" s="83">
        <f t="shared" si="279"/>
        <v>0</v>
      </c>
      <c r="XAX48" s="83">
        <f t="shared" si="279"/>
        <v>0</v>
      </c>
      <c r="XAY48" s="83">
        <f t="shared" si="279"/>
        <v>0</v>
      </c>
      <c r="XAZ48" s="83">
        <f t="shared" si="279"/>
        <v>0</v>
      </c>
      <c r="XBA48" s="83">
        <f t="shared" si="279"/>
        <v>0</v>
      </c>
      <c r="XBB48" s="83">
        <f t="shared" si="279"/>
        <v>0</v>
      </c>
      <c r="XBC48" s="83">
        <f t="shared" si="279"/>
        <v>0</v>
      </c>
      <c r="XBD48" s="83">
        <f t="shared" si="279"/>
        <v>0</v>
      </c>
      <c r="XBE48" s="83">
        <f t="shared" si="279"/>
        <v>0</v>
      </c>
      <c r="XBF48" s="83">
        <f t="shared" si="279"/>
        <v>0</v>
      </c>
      <c r="XBG48" s="83">
        <f t="shared" si="279"/>
        <v>0</v>
      </c>
      <c r="XBH48" s="83">
        <f t="shared" si="279"/>
        <v>0</v>
      </c>
      <c r="XBI48" s="83">
        <f t="shared" si="279"/>
        <v>0</v>
      </c>
      <c r="XBJ48" s="83">
        <f t="shared" si="279"/>
        <v>0</v>
      </c>
      <c r="XBK48" s="83">
        <f t="shared" si="279"/>
        <v>0</v>
      </c>
      <c r="XBL48" s="83">
        <f t="shared" si="279"/>
        <v>0</v>
      </c>
      <c r="XBM48" s="83">
        <f t="shared" si="279"/>
        <v>0</v>
      </c>
      <c r="XBN48" s="83">
        <f t="shared" si="279"/>
        <v>0</v>
      </c>
      <c r="XBO48" s="83">
        <f t="shared" si="279"/>
        <v>0</v>
      </c>
      <c r="XBP48" s="83">
        <f t="shared" si="279"/>
        <v>0</v>
      </c>
      <c r="XBQ48" s="83">
        <f t="shared" si="279"/>
        <v>0</v>
      </c>
      <c r="XBR48" s="83">
        <f t="shared" si="279"/>
        <v>0</v>
      </c>
      <c r="XBS48" s="83">
        <f t="shared" si="279"/>
        <v>0</v>
      </c>
      <c r="XBT48" s="83">
        <f t="shared" si="279"/>
        <v>0</v>
      </c>
      <c r="XBU48" s="83">
        <f t="shared" si="279"/>
        <v>0</v>
      </c>
      <c r="XBV48" s="83">
        <f t="shared" si="279"/>
        <v>0</v>
      </c>
      <c r="XBW48" s="83">
        <f t="shared" si="279"/>
        <v>0</v>
      </c>
      <c r="XBX48" s="83">
        <f t="shared" si="279"/>
        <v>0</v>
      </c>
      <c r="XBY48" s="83">
        <f t="shared" si="279"/>
        <v>0</v>
      </c>
      <c r="XBZ48" s="83">
        <f t="shared" si="279"/>
        <v>0</v>
      </c>
      <c r="XCA48" s="83">
        <f t="shared" si="279"/>
        <v>0</v>
      </c>
      <c r="XCB48" s="83">
        <f t="shared" si="279"/>
        <v>0</v>
      </c>
      <c r="XCC48" s="83">
        <f t="shared" si="279"/>
        <v>0</v>
      </c>
      <c r="XCD48" s="83">
        <f t="shared" si="279"/>
        <v>0</v>
      </c>
      <c r="XCE48" s="83">
        <f t="shared" si="279"/>
        <v>0</v>
      </c>
      <c r="XCF48" s="83">
        <f t="shared" si="279"/>
        <v>0</v>
      </c>
      <c r="XCG48" s="83">
        <f t="shared" si="279"/>
        <v>0</v>
      </c>
      <c r="XCH48" s="83">
        <f t="shared" si="279"/>
        <v>0</v>
      </c>
      <c r="XCI48" s="83">
        <f t="shared" si="279"/>
        <v>0</v>
      </c>
      <c r="XCJ48" s="83">
        <f t="shared" si="279"/>
        <v>0</v>
      </c>
      <c r="XCK48" s="83">
        <f t="shared" si="279"/>
        <v>0</v>
      </c>
      <c r="XCL48" s="83">
        <f t="shared" si="279"/>
        <v>0</v>
      </c>
      <c r="XCM48" s="83">
        <f t="shared" si="279"/>
        <v>0</v>
      </c>
      <c r="XCN48" s="83">
        <f t="shared" si="279"/>
        <v>0</v>
      </c>
      <c r="XCO48" s="83">
        <f t="shared" si="279"/>
        <v>0</v>
      </c>
      <c r="XCP48" s="83">
        <f t="shared" si="279"/>
        <v>0</v>
      </c>
      <c r="XCQ48" s="83">
        <f t="shared" si="279"/>
        <v>0</v>
      </c>
      <c r="XCR48" s="83">
        <f t="shared" si="279"/>
        <v>0</v>
      </c>
      <c r="XCS48" s="83">
        <f t="shared" si="279"/>
        <v>0</v>
      </c>
      <c r="XCT48" s="83">
        <f t="shared" si="279"/>
        <v>0</v>
      </c>
      <c r="XCU48" s="83">
        <f t="shared" si="279"/>
        <v>0</v>
      </c>
      <c r="XCV48" s="83">
        <f t="shared" si="279"/>
        <v>0</v>
      </c>
      <c r="XCW48" s="83">
        <f t="shared" si="279"/>
        <v>0</v>
      </c>
      <c r="XCX48" s="83">
        <f t="shared" si="279"/>
        <v>0</v>
      </c>
      <c r="XCY48" s="83">
        <f t="shared" si="279"/>
        <v>0</v>
      </c>
      <c r="XCZ48" s="83">
        <f t="shared" si="279"/>
        <v>0</v>
      </c>
      <c r="XDA48" s="83">
        <f t="shared" si="279"/>
        <v>0</v>
      </c>
      <c r="XDB48" s="83">
        <f t="shared" ref="XDB48:XFD48" si="280" xml:space="preserve"> CHOOSE($E$45, XDB65, XDB78, XDB91)</f>
        <v>0</v>
      </c>
      <c r="XDC48" s="83">
        <f t="shared" si="280"/>
        <v>0</v>
      </c>
      <c r="XDD48" s="83">
        <f t="shared" si="280"/>
        <v>0</v>
      </c>
      <c r="XDE48" s="83">
        <f t="shared" si="280"/>
        <v>0</v>
      </c>
      <c r="XDF48" s="83">
        <f t="shared" si="280"/>
        <v>0</v>
      </c>
      <c r="XDG48" s="83">
        <f t="shared" si="280"/>
        <v>0</v>
      </c>
      <c r="XDH48" s="83">
        <f t="shared" si="280"/>
        <v>0</v>
      </c>
      <c r="XDI48" s="83">
        <f t="shared" si="280"/>
        <v>0</v>
      </c>
      <c r="XDJ48" s="83">
        <f t="shared" si="280"/>
        <v>0</v>
      </c>
      <c r="XDK48" s="83">
        <f t="shared" si="280"/>
        <v>0</v>
      </c>
      <c r="XDL48" s="83">
        <f t="shared" si="280"/>
        <v>0</v>
      </c>
      <c r="XDM48" s="83">
        <f t="shared" si="280"/>
        <v>0</v>
      </c>
      <c r="XDN48" s="83">
        <f t="shared" si="280"/>
        <v>0</v>
      </c>
      <c r="XDO48" s="83">
        <f t="shared" si="280"/>
        <v>0</v>
      </c>
      <c r="XDP48" s="83">
        <f t="shared" si="280"/>
        <v>0</v>
      </c>
      <c r="XDQ48" s="83">
        <f t="shared" si="280"/>
        <v>0</v>
      </c>
      <c r="XDR48" s="83">
        <f t="shared" si="280"/>
        <v>0</v>
      </c>
      <c r="XDS48" s="83">
        <f t="shared" si="280"/>
        <v>0</v>
      </c>
      <c r="XDT48" s="83">
        <f t="shared" si="280"/>
        <v>0</v>
      </c>
      <c r="XDU48" s="83">
        <f t="shared" si="280"/>
        <v>0</v>
      </c>
      <c r="XDV48" s="83">
        <f t="shared" si="280"/>
        <v>0</v>
      </c>
      <c r="XDW48" s="83">
        <f t="shared" si="280"/>
        <v>0</v>
      </c>
      <c r="XDX48" s="83">
        <f t="shared" si="280"/>
        <v>0</v>
      </c>
      <c r="XDY48" s="83">
        <f t="shared" si="280"/>
        <v>0</v>
      </c>
      <c r="XDZ48" s="83">
        <f t="shared" si="280"/>
        <v>0</v>
      </c>
      <c r="XEA48" s="83">
        <f t="shared" si="280"/>
        <v>0</v>
      </c>
      <c r="XEB48" s="83">
        <f t="shared" si="280"/>
        <v>0</v>
      </c>
      <c r="XEC48" s="83">
        <f t="shared" si="280"/>
        <v>0</v>
      </c>
      <c r="XED48" s="83">
        <f t="shared" si="280"/>
        <v>0</v>
      </c>
      <c r="XEE48" s="83">
        <f t="shared" si="280"/>
        <v>0</v>
      </c>
      <c r="XEF48" s="83">
        <f t="shared" si="280"/>
        <v>0</v>
      </c>
      <c r="XEG48" s="83">
        <f t="shared" si="280"/>
        <v>0</v>
      </c>
      <c r="XEH48" s="83">
        <f t="shared" si="280"/>
        <v>0</v>
      </c>
      <c r="XEI48" s="83">
        <f t="shared" si="280"/>
        <v>0</v>
      </c>
      <c r="XEJ48" s="83">
        <f t="shared" si="280"/>
        <v>0</v>
      </c>
      <c r="XEK48" s="83">
        <f t="shared" si="280"/>
        <v>0</v>
      </c>
      <c r="XEL48" s="83">
        <f t="shared" si="280"/>
        <v>0</v>
      </c>
      <c r="XEM48" s="83">
        <f t="shared" si="280"/>
        <v>0</v>
      </c>
      <c r="XEN48" s="83">
        <f t="shared" si="280"/>
        <v>0</v>
      </c>
      <c r="XEO48" s="83">
        <f t="shared" si="280"/>
        <v>0</v>
      </c>
      <c r="XEP48" s="83">
        <f t="shared" si="280"/>
        <v>0</v>
      </c>
      <c r="XEQ48" s="83">
        <f t="shared" si="280"/>
        <v>0</v>
      </c>
      <c r="XER48" s="83">
        <f t="shared" si="280"/>
        <v>0</v>
      </c>
      <c r="XES48" s="83">
        <f t="shared" si="280"/>
        <v>0</v>
      </c>
      <c r="XET48" s="83">
        <f t="shared" si="280"/>
        <v>0</v>
      </c>
      <c r="XEU48" s="83">
        <f t="shared" si="280"/>
        <v>0</v>
      </c>
      <c r="XEV48" s="83">
        <f t="shared" si="280"/>
        <v>0</v>
      </c>
      <c r="XEW48" s="83">
        <f t="shared" si="280"/>
        <v>0</v>
      </c>
      <c r="XEX48" s="83">
        <f t="shared" si="280"/>
        <v>0</v>
      </c>
      <c r="XEY48" s="83">
        <f t="shared" si="280"/>
        <v>0</v>
      </c>
      <c r="XEZ48" s="83">
        <f t="shared" si="280"/>
        <v>0</v>
      </c>
      <c r="XFA48" s="83">
        <f t="shared" si="280"/>
        <v>0</v>
      </c>
      <c r="XFB48" s="83">
        <f t="shared" si="280"/>
        <v>0</v>
      </c>
      <c r="XFC48" s="83">
        <f t="shared" si="280"/>
        <v>0</v>
      </c>
      <c r="XFD48" s="83">
        <f t="shared" si="280"/>
        <v>0</v>
      </c>
    </row>
    <row r="49" spans="1:36" s="6" customFormat="1" ht="4.9000000000000004" customHeight="1" x14ac:dyDescent="0.25">
      <c r="A49" s="1"/>
      <c r="D49" s="82"/>
      <c r="E49" s="82"/>
      <c r="F49" s="82"/>
    </row>
    <row r="50" spans="1:36" s="6" customFormat="1" ht="15" customHeight="1" x14ac:dyDescent="0.25">
      <c r="A50" s="84"/>
      <c r="B50" s="84"/>
      <c r="C50" s="84"/>
      <c r="D50" s="203" t="s">
        <v>124</v>
      </c>
      <c r="E50" s="359" t="s">
        <v>296</v>
      </c>
      <c r="F50" s="83" t="s">
        <v>88</v>
      </c>
      <c r="G50" s="246">
        <f t="shared" ref="G50:G59" si="281" xml:space="preserve"> SUM(I50:AJ50)</f>
        <v>4105841.4922410725</v>
      </c>
      <c r="H50" s="87"/>
      <c r="I50" s="83">
        <f t="shared" ref="I50:AJ50" si="282" xml:space="preserve"> CHOOSE($E$45, I66, I79, I92)</f>
        <v>166155</v>
      </c>
      <c r="J50" s="83">
        <f t="shared" si="282"/>
        <v>96792.071790067552</v>
      </c>
      <c r="K50" s="83">
        <f t="shared" si="282"/>
        <v>125438.87146203044</v>
      </c>
      <c r="L50" s="83">
        <f t="shared" si="282"/>
        <v>119025.42680262777</v>
      </c>
      <c r="M50" s="83">
        <f t="shared" si="282"/>
        <v>47882.399832166928</v>
      </c>
      <c r="N50" s="83">
        <f t="shared" si="282"/>
        <v>115913.4684288468</v>
      </c>
      <c r="O50" s="83">
        <f t="shared" si="282"/>
        <v>80393.895744650566</v>
      </c>
      <c r="P50" s="83">
        <f t="shared" si="282"/>
        <v>319854.08988185209</v>
      </c>
      <c r="Q50" s="83">
        <f t="shared" si="282"/>
        <v>83001.179127833981</v>
      </c>
      <c r="R50" s="83">
        <f t="shared" si="282"/>
        <v>84292.920909171051</v>
      </c>
      <c r="S50" s="83">
        <f t="shared" si="282"/>
        <v>22283.844143698559</v>
      </c>
      <c r="T50" s="83">
        <f t="shared" si="282"/>
        <v>133910.82450338945</v>
      </c>
      <c r="U50" s="83">
        <f t="shared" si="282"/>
        <v>181138.673776037</v>
      </c>
      <c r="V50" s="83">
        <f t="shared" si="282"/>
        <v>158171.93098790181</v>
      </c>
      <c r="W50" s="83">
        <f t="shared" si="282"/>
        <v>80179.979868993338</v>
      </c>
      <c r="X50" s="83">
        <f t="shared" si="282"/>
        <v>105101.44468085481</v>
      </c>
      <c r="Y50" s="83">
        <f t="shared" si="282"/>
        <v>148611.18344972722</v>
      </c>
      <c r="Z50" s="83">
        <f t="shared" si="282"/>
        <v>108476.10872470589</v>
      </c>
      <c r="AA50" s="83">
        <f t="shared" si="282"/>
        <v>301246.17258074536</v>
      </c>
      <c r="AB50" s="83">
        <f t="shared" si="282"/>
        <v>203647.69839977869</v>
      </c>
      <c r="AC50" s="83">
        <f t="shared" si="282"/>
        <v>179146.27618147412</v>
      </c>
      <c r="AD50" s="83">
        <f t="shared" si="282"/>
        <v>240613.3871917566</v>
      </c>
      <c r="AE50" s="83">
        <f t="shared" si="282"/>
        <v>123296.32800524659</v>
      </c>
      <c r="AF50" s="83">
        <f t="shared" si="282"/>
        <v>82264.310371646512</v>
      </c>
      <c r="AG50" s="83">
        <f t="shared" si="282"/>
        <v>137941.82240679718</v>
      </c>
      <c r="AH50" s="83">
        <f t="shared" si="282"/>
        <v>261353.18424051287</v>
      </c>
      <c r="AI50" s="83">
        <f t="shared" si="282"/>
        <v>276760.04538207402</v>
      </c>
      <c r="AJ50" s="83">
        <f t="shared" si="282"/>
        <v>122948.95336648473</v>
      </c>
    </row>
    <row r="51" spans="1:36" s="83" customFormat="1" x14ac:dyDescent="0.25">
      <c r="A51" s="84"/>
      <c r="B51" s="84"/>
      <c r="C51" s="84"/>
      <c r="D51" s="203" t="s">
        <v>134</v>
      </c>
      <c r="E51" s="359" t="s">
        <v>296</v>
      </c>
      <c r="F51" s="83" t="s">
        <v>88</v>
      </c>
      <c r="G51" s="246">
        <f t="shared" si="281"/>
        <v>55570015.748591632</v>
      </c>
      <c r="I51" s="83">
        <f t="shared" ref="I51:AJ51" si="283" xml:space="preserve"> CHOOSE($E$45, I67, I80, I93)</f>
        <v>1931818.1818181821</v>
      </c>
      <c r="J51" s="83">
        <f t="shared" si="283"/>
        <v>1136616.5988462719</v>
      </c>
      <c r="K51" s="83">
        <f t="shared" si="283"/>
        <v>1487742.3307051016</v>
      </c>
      <c r="L51" s="83">
        <f t="shared" si="283"/>
        <v>1425793.7388849417</v>
      </c>
      <c r="M51" s="83">
        <f t="shared" si="283"/>
        <v>579314.28598583757</v>
      </c>
      <c r="N51" s="83">
        <f t="shared" si="283"/>
        <v>1416425.0688919574</v>
      </c>
      <c r="O51" s="83">
        <f t="shared" si="283"/>
        <v>992211.26044032269</v>
      </c>
      <c r="P51" s="83">
        <f t="shared" si="283"/>
        <v>3987074.578318093</v>
      </c>
      <c r="Q51" s="83">
        <f t="shared" si="283"/>
        <v>1044980.260553134</v>
      </c>
      <c r="R51" s="83">
        <f t="shared" si="283"/>
        <v>1071855.6504116068</v>
      </c>
      <c r="S51" s="83">
        <f t="shared" si="283"/>
        <v>286191.46946980892</v>
      </c>
      <c r="T51" s="83">
        <f t="shared" si="283"/>
        <v>1737015.2451864912</v>
      </c>
      <c r="U51" s="83">
        <f t="shared" si="283"/>
        <v>2373124.3937805314</v>
      </c>
      <c r="V51" s="83">
        <f t="shared" si="283"/>
        <v>2092956.0574452081</v>
      </c>
      <c r="W51" s="83">
        <f t="shared" si="283"/>
        <v>1071563.7423123755</v>
      </c>
      <c r="X51" s="83">
        <f t="shared" si="283"/>
        <v>1418672.4235196363</v>
      </c>
      <c r="Y51" s="83">
        <f t="shared" si="283"/>
        <v>2026032.0332533165</v>
      </c>
      <c r="Z51" s="83">
        <f t="shared" si="283"/>
        <v>1493654.9637612109</v>
      </c>
      <c r="AA51" s="83">
        <f t="shared" si="283"/>
        <v>4189470.1491599963</v>
      </c>
      <c r="AB51" s="83">
        <f t="shared" si="283"/>
        <v>2860476.8835492865</v>
      </c>
      <c r="AC51" s="83">
        <f t="shared" si="283"/>
        <v>2541488.1860973476</v>
      </c>
      <c r="AD51" s="83">
        <f t="shared" si="283"/>
        <v>3447636.5065423227</v>
      </c>
      <c r="AE51" s="83">
        <f t="shared" si="283"/>
        <v>1784321.8774310523</v>
      </c>
      <c r="AF51" s="83">
        <f t="shared" si="283"/>
        <v>1202419.1734962093</v>
      </c>
      <c r="AG51" s="83">
        <f t="shared" si="283"/>
        <v>2036393.7928004586</v>
      </c>
      <c r="AH51" s="83">
        <f t="shared" si="283"/>
        <v>3896861.5374091766</v>
      </c>
      <c r="AI51" s="83">
        <f t="shared" si="283"/>
        <v>4167848.7096526488</v>
      </c>
      <c r="AJ51" s="83">
        <f t="shared" si="283"/>
        <v>1870056.6488691082</v>
      </c>
    </row>
    <row r="52" spans="1:36" s="83" customFormat="1" x14ac:dyDescent="0.25">
      <c r="A52" s="84"/>
      <c r="B52" s="84"/>
      <c r="C52" s="84"/>
      <c r="D52" s="203" t="s">
        <v>149</v>
      </c>
      <c r="E52" s="359" t="s">
        <v>296</v>
      </c>
      <c r="F52" s="83" t="s">
        <v>88</v>
      </c>
      <c r="G52" s="246">
        <f t="shared" si="281"/>
        <v>22146256.363197494</v>
      </c>
      <c r="I52" s="83">
        <f t="shared" ref="I52:AJ52" si="284" xml:space="preserve"> CHOOSE($E$45, I68, I81, I94)</f>
        <v>1874999.9999999995</v>
      </c>
      <c r="J52" s="83">
        <f t="shared" si="284"/>
        <v>0</v>
      </c>
      <c r="K52" s="83">
        <f t="shared" si="284"/>
        <v>1698676.6614667734</v>
      </c>
      <c r="L52" s="83">
        <f t="shared" si="284"/>
        <v>0</v>
      </c>
      <c r="M52" s="83">
        <f t="shared" si="284"/>
        <v>1602295.6825258099</v>
      </c>
      <c r="N52" s="83">
        <f t="shared" si="284"/>
        <v>0</v>
      </c>
      <c r="O52" s="83">
        <f t="shared" si="284"/>
        <v>354445.78256933851</v>
      </c>
      <c r="P52" s="83">
        <f t="shared" si="284"/>
        <v>876770.68118777638</v>
      </c>
      <c r="Q52" s="83">
        <f t="shared" si="284"/>
        <v>698960.69965427101</v>
      </c>
      <c r="R52" s="83">
        <f t="shared" si="284"/>
        <v>1145431.6795307626</v>
      </c>
      <c r="S52" s="83">
        <f t="shared" si="284"/>
        <v>1551375.6995048178</v>
      </c>
      <c r="T52" s="83">
        <f t="shared" si="284"/>
        <v>396174.81733603869</v>
      </c>
      <c r="U52" s="83">
        <f t="shared" si="284"/>
        <v>987514.19008075644</v>
      </c>
      <c r="V52" s="83">
        <f t="shared" si="284"/>
        <v>0</v>
      </c>
      <c r="W52" s="83">
        <f t="shared" si="284"/>
        <v>1802177.9130177558</v>
      </c>
      <c r="X52" s="83">
        <f t="shared" si="284"/>
        <v>154394.85054983193</v>
      </c>
      <c r="Y52" s="83">
        <f t="shared" si="284"/>
        <v>715529.97412930219</v>
      </c>
      <c r="Z52" s="83">
        <f t="shared" si="284"/>
        <v>1982823.9557082767</v>
      </c>
      <c r="AA52" s="83">
        <f t="shared" si="284"/>
        <v>960010.25402965082</v>
      </c>
      <c r="AB52" s="83">
        <f t="shared" si="284"/>
        <v>2100008.837614587</v>
      </c>
      <c r="AC52" s="83">
        <f t="shared" si="284"/>
        <v>439111.69733847422</v>
      </c>
      <c r="AD52" s="83">
        <f t="shared" si="284"/>
        <v>1050661.6062560114</v>
      </c>
      <c r="AE52" s="83">
        <f t="shared" si="284"/>
        <v>0</v>
      </c>
      <c r="AF52" s="83">
        <f t="shared" si="284"/>
        <v>0</v>
      </c>
      <c r="AG52" s="83">
        <f t="shared" si="284"/>
        <v>0</v>
      </c>
      <c r="AH52" s="83">
        <f t="shared" si="284"/>
        <v>639784.98318617465</v>
      </c>
      <c r="AI52" s="83">
        <f t="shared" si="284"/>
        <v>0</v>
      </c>
      <c r="AJ52" s="83">
        <f t="shared" si="284"/>
        <v>1115106.3975110853</v>
      </c>
    </row>
    <row r="53" spans="1:36" s="83" customFormat="1" x14ac:dyDescent="0.25">
      <c r="A53" s="84"/>
      <c r="B53" s="84"/>
      <c r="C53" s="84"/>
      <c r="D53" s="319" t="s">
        <v>157</v>
      </c>
      <c r="E53" s="359" t="s">
        <v>296</v>
      </c>
      <c r="F53" s="83" t="s">
        <v>88</v>
      </c>
      <c r="G53" s="246">
        <f t="shared" si="281"/>
        <v>273642</v>
      </c>
      <c r="I53" s="83">
        <f t="shared" ref="I53:AJ53" si="285" xml:space="preserve"> CHOOSE($E$45, I69, I82, I95)</f>
        <v>20557.5</v>
      </c>
      <c r="J53" s="83">
        <f t="shared" si="285"/>
        <v>9373.5</v>
      </c>
      <c r="K53" s="83">
        <f t="shared" si="285"/>
        <v>9373.5</v>
      </c>
      <c r="L53" s="83">
        <f t="shared" si="285"/>
        <v>9373.5</v>
      </c>
      <c r="M53" s="83">
        <f t="shared" si="285"/>
        <v>9373.5</v>
      </c>
      <c r="N53" s="83">
        <f t="shared" si="285"/>
        <v>9373.5</v>
      </c>
      <c r="O53" s="83">
        <f t="shared" si="285"/>
        <v>9373.5</v>
      </c>
      <c r="P53" s="83">
        <f t="shared" si="285"/>
        <v>9373.5</v>
      </c>
      <c r="Q53" s="83">
        <f t="shared" si="285"/>
        <v>9373.5</v>
      </c>
      <c r="R53" s="83">
        <f t="shared" si="285"/>
        <v>9373.5</v>
      </c>
      <c r="S53" s="83">
        <f t="shared" si="285"/>
        <v>9373.5</v>
      </c>
      <c r="T53" s="83">
        <f t="shared" si="285"/>
        <v>9373.5</v>
      </c>
      <c r="U53" s="83">
        <f t="shared" si="285"/>
        <v>9373.5</v>
      </c>
      <c r="V53" s="83">
        <f t="shared" si="285"/>
        <v>9373.5</v>
      </c>
      <c r="W53" s="83">
        <f t="shared" si="285"/>
        <v>9373.5</v>
      </c>
      <c r="X53" s="83">
        <f t="shared" si="285"/>
        <v>9373.5</v>
      </c>
      <c r="Y53" s="83">
        <f t="shared" si="285"/>
        <v>9373.5</v>
      </c>
      <c r="Z53" s="83">
        <f t="shared" si="285"/>
        <v>9373.5</v>
      </c>
      <c r="AA53" s="83">
        <f t="shared" si="285"/>
        <v>9373.5</v>
      </c>
      <c r="AB53" s="83">
        <f t="shared" si="285"/>
        <v>9373.5</v>
      </c>
      <c r="AC53" s="83">
        <f t="shared" si="285"/>
        <v>9373.5</v>
      </c>
      <c r="AD53" s="83">
        <f t="shared" si="285"/>
        <v>9373.5</v>
      </c>
      <c r="AE53" s="83">
        <f t="shared" si="285"/>
        <v>9373.5</v>
      </c>
      <c r="AF53" s="83">
        <f t="shared" si="285"/>
        <v>9373.5</v>
      </c>
      <c r="AG53" s="83">
        <f t="shared" si="285"/>
        <v>9373.5</v>
      </c>
      <c r="AH53" s="83">
        <f t="shared" si="285"/>
        <v>9373.5</v>
      </c>
      <c r="AI53" s="83">
        <f t="shared" si="285"/>
        <v>9373.5</v>
      </c>
      <c r="AJ53" s="83">
        <f t="shared" si="285"/>
        <v>9373.5</v>
      </c>
    </row>
    <row r="54" spans="1:36" s="83" customFormat="1" x14ac:dyDescent="0.25">
      <c r="A54" s="84"/>
      <c r="B54" s="84"/>
      <c r="C54" s="84"/>
      <c r="D54" s="319" t="s">
        <v>201</v>
      </c>
      <c r="E54" s="359" t="s">
        <v>296</v>
      </c>
      <c r="F54" s="319" t="s">
        <v>88</v>
      </c>
      <c r="G54" s="445">
        <f t="shared" si="281"/>
        <v>23587607.147807557</v>
      </c>
      <c r="H54" s="319"/>
      <c r="I54" s="83">
        <f t="shared" ref="I54:AJ54" si="286" xml:space="preserve"> CHOOSE($E$45, I70, I83, I96)</f>
        <v>819992</v>
      </c>
      <c r="J54" s="83">
        <f t="shared" si="286"/>
        <v>482455.6093803611</v>
      </c>
      <c r="K54" s="83">
        <f t="shared" si="286"/>
        <v>631496.70125340763</v>
      </c>
      <c r="L54" s="83">
        <f t="shared" si="286"/>
        <v>605201.60258320707</v>
      </c>
      <c r="M54" s="83">
        <f t="shared" si="286"/>
        <v>245899.47670282758</v>
      </c>
      <c r="N54" s="83">
        <f t="shared" si="286"/>
        <v>601224.91651761846</v>
      </c>
      <c r="O54" s="83">
        <f t="shared" si="286"/>
        <v>421160.38845086069</v>
      </c>
      <c r="P54" s="83">
        <f t="shared" si="286"/>
        <v>1692379.3804172378</v>
      </c>
      <c r="Q54" s="83">
        <f t="shared" si="286"/>
        <v>443559.05844359245</v>
      </c>
      <c r="R54" s="83">
        <f t="shared" si="286"/>
        <v>454966.75969013904</v>
      </c>
      <c r="S54" s="83">
        <f t="shared" si="286"/>
        <v>121478.67622439351</v>
      </c>
      <c r="T54" s="83">
        <f t="shared" si="286"/>
        <v>737304.68961132097</v>
      </c>
      <c r="U54" s="83">
        <f t="shared" si="286"/>
        <v>1007311.6798566461</v>
      </c>
      <c r="V54" s="83">
        <f t="shared" si="286"/>
        <v>888389.6215540102</v>
      </c>
      <c r="W54" s="83">
        <f t="shared" si="286"/>
        <v>454842.85449639062</v>
      </c>
      <c r="X54" s="83">
        <f t="shared" si="286"/>
        <v>602178.84315171046</v>
      </c>
      <c r="Y54" s="83">
        <f t="shared" si="286"/>
        <v>859982.61878239911</v>
      </c>
      <c r="Z54" s="83">
        <f t="shared" si="286"/>
        <v>634006.4155994968</v>
      </c>
      <c r="AA54" s="83">
        <f t="shared" si="286"/>
        <v>1778289.5092729428</v>
      </c>
      <c r="AB54" s="83">
        <f t="shared" si="286"/>
        <v>1214176.4596540614</v>
      </c>
      <c r="AC54" s="83">
        <f t="shared" si="286"/>
        <v>1078776.4605947149</v>
      </c>
      <c r="AD54" s="83">
        <f t="shared" si="286"/>
        <v>1463406.0186823136</v>
      </c>
      <c r="AE54" s="83">
        <f t="shared" si="286"/>
        <v>757384.7677224878</v>
      </c>
      <c r="AF54" s="83">
        <f t="shared" si="286"/>
        <v>510386.59444934287</v>
      </c>
      <c r="AG54" s="83">
        <f t="shared" si="286"/>
        <v>864380.83804265247</v>
      </c>
      <c r="AH54" s="83">
        <f t="shared" si="286"/>
        <v>1654086.9714642577</v>
      </c>
      <c r="AI54" s="83">
        <f t="shared" si="286"/>
        <v>1769111.9336649615</v>
      </c>
      <c r="AJ54" s="83">
        <f t="shared" si="286"/>
        <v>793776.30154420005</v>
      </c>
    </row>
    <row r="55" spans="1:36" s="83" customFormat="1" x14ac:dyDescent="0.25">
      <c r="A55" s="84"/>
      <c r="B55" s="84"/>
      <c r="C55" s="84"/>
      <c r="D55" s="319" t="s">
        <v>212</v>
      </c>
      <c r="E55" s="359" t="s">
        <v>296</v>
      </c>
      <c r="F55" s="319" t="s">
        <v>302</v>
      </c>
      <c r="G55" s="445">
        <f t="shared" si="281"/>
        <v>559791.75978673401</v>
      </c>
      <c r="H55" s="319"/>
      <c r="I55" s="83">
        <f t="shared" ref="I55:AJ55" si="287" xml:space="preserve"> CHOOSE($E$45, I71, I84, I97)</f>
        <v>20684.8</v>
      </c>
      <c r="J55" s="83">
        <f t="shared" si="287"/>
        <v>8275.7618323830065</v>
      </c>
      <c r="K55" s="83">
        <f t="shared" si="287"/>
        <v>17186.564217285784</v>
      </c>
      <c r="L55" s="83">
        <f t="shared" si="287"/>
        <v>10589.938558327742</v>
      </c>
      <c r="M55" s="83">
        <f t="shared" si="287"/>
        <v>10355.775031181242</v>
      </c>
      <c r="N55" s="83">
        <f t="shared" si="287"/>
        <v>10731.812820621299</v>
      </c>
      <c r="O55" s="83">
        <f t="shared" si="287"/>
        <v>8949.0437475059171</v>
      </c>
      <c r="P55" s="83">
        <f t="shared" si="287"/>
        <v>34204.295045041174</v>
      </c>
      <c r="Q55" s="83">
        <f t="shared" si="287"/>
        <v>10885.536972491658</v>
      </c>
      <c r="R55" s="83">
        <f t="shared" si="287"/>
        <v>12966.34990134205</v>
      </c>
      <c r="S55" s="83">
        <f t="shared" si="287"/>
        <v>8455.9326713111805</v>
      </c>
      <c r="T55" s="83">
        <f t="shared" si="287"/>
        <v>15563.660042560346</v>
      </c>
      <c r="U55" s="83">
        <f t="shared" si="287"/>
        <v>23288.356549610366</v>
      </c>
      <c r="V55" s="83">
        <f t="shared" si="287"/>
        <v>17171.592955445874</v>
      </c>
      <c r="W55" s="83">
        <f t="shared" si="287"/>
        <v>16346.413464718515</v>
      </c>
      <c r="X55" s="83">
        <f t="shared" si="287"/>
        <v>12519.501340979612</v>
      </c>
      <c r="Y55" s="83">
        <f t="shared" si="287"/>
        <v>20150.409152714197</v>
      </c>
      <c r="Z55" s="83">
        <f t="shared" si="287"/>
        <v>21216.515655826093</v>
      </c>
      <c r="AA55" s="83">
        <f t="shared" si="287"/>
        <v>40264.788677857025</v>
      </c>
      <c r="AB55" s="83">
        <f t="shared" si="287"/>
        <v>34057.199341476051</v>
      </c>
      <c r="AC55" s="83">
        <f t="shared" si="287"/>
        <v>24286.97492971801</v>
      </c>
      <c r="AD55" s="83">
        <f t="shared" si="287"/>
        <v>35296.891246161103</v>
      </c>
      <c r="AE55" s="83">
        <f t="shared" si="287"/>
        <v>16010.910850828644</v>
      </c>
      <c r="AF55" s="83">
        <f t="shared" si="287"/>
        <v>10897.330072582694</v>
      </c>
      <c r="AG55" s="83">
        <f t="shared" si="287"/>
        <v>18640.061939393952</v>
      </c>
      <c r="AH55" s="83">
        <f t="shared" si="287"/>
        <v>38983.895024280311</v>
      </c>
      <c r="AI55" s="83">
        <f t="shared" si="287"/>
        <v>38917.082953200326</v>
      </c>
      <c r="AJ55" s="83">
        <f t="shared" si="287"/>
        <v>22894.364791889744</v>
      </c>
    </row>
    <row r="56" spans="1:36" x14ac:dyDescent="0.25">
      <c r="A56" s="84"/>
      <c r="B56" s="84"/>
      <c r="C56" s="84"/>
      <c r="D56" s="319" t="s">
        <v>218</v>
      </c>
      <c r="E56" s="359" t="s">
        <v>296</v>
      </c>
      <c r="F56" s="319" t="s">
        <v>88</v>
      </c>
      <c r="G56" s="445">
        <f t="shared" si="281"/>
        <v>171081.60179482773</v>
      </c>
      <c r="H56" s="319"/>
      <c r="I56" s="83">
        <f t="shared" ref="I56:AJ56" si="288" xml:space="preserve"> CHOOSE($E$45, I72, I85, I98)</f>
        <v>8554.0800897413865</v>
      </c>
      <c r="J56" s="83">
        <f t="shared" si="288"/>
        <v>8554.0800897413865</v>
      </c>
      <c r="K56" s="83">
        <f t="shared" si="288"/>
        <v>8554.0800897413865</v>
      </c>
      <c r="L56" s="83">
        <f t="shared" si="288"/>
        <v>8554.0800897413865</v>
      </c>
      <c r="M56" s="83">
        <f t="shared" si="288"/>
        <v>8554.0800897413865</v>
      </c>
      <c r="N56" s="83">
        <f t="shared" si="288"/>
        <v>8554.0800897413865</v>
      </c>
      <c r="O56" s="83">
        <f t="shared" si="288"/>
        <v>8554.0800897413865</v>
      </c>
      <c r="P56" s="83">
        <f t="shared" si="288"/>
        <v>8554.0800897413865</v>
      </c>
      <c r="Q56" s="83">
        <f t="shared" si="288"/>
        <v>8554.0800897413865</v>
      </c>
      <c r="R56" s="83">
        <f t="shared" si="288"/>
        <v>8554.0800897413865</v>
      </c>
      <c r="S56" s="83">
        <f t="shared" si="288"/>
        <v>8554.0800897413865</v>
      </c>
      <c r="T56" s="83">
        <f t="shared" si="288"/>
        <v>8554.0800897413865</v>
      </c>
      <c r="U56" s="83">
        <f t="shared" si="288"/>
        <v>8554.0800897413865</v>
      </c>
      <c r="V56" s="83">
        <f t="shared" si="288"/>
        <v>8554.0800897413865</v>
      </c>
      <c r="W56" s="83">
        <f t="shared" si="288"/>
        <v>8554.0800897413865</v>
      </c>
      <c r="X56" s="83">
        <f t="shared" si="288"/>
        <v>8554.0800897413865</v>
      </c>
      <c r="Y56" s="83">
        <f t="shared" si="288"/>
        <v>8554.0800897413865</v>
      </c>
      <c r="Z56" s="83">
        <f t="shared" si="288"/>
        <v>8554.0800897413865</v>
      </c>
      <c r="AA56" s="83">
        <f t="shared" si="288"/>
        <v>8554.0800897413865</v>
      </c>
      <c r="AB56" s="83">
        <f t="shared" si="288"/>
        <v>8554.0800897413865</v>
      </c>
      <c r="AC56" s="83">
        <f t="shared" si="288"/>
        <v>0</v>
      </c>
      <c r="AD56" s="83">
        <f t="shared" si="288"/>
        <v>0</v>
      </c>
      <c r="AE56" s="83">
        <f t="shared" si="288"/>
        <v>0</v>
      </c>
      <c r="AF56" s="83">
        <f t="shared" si="288"/>
        <v>0</v>
      </c>
      <c r="AG56" s="83">
        <f t="shared" si="288"/>
        <v>0</v>
      </c>
      <c r="AH56" s="83">
        <f t="shared" si="288"/>
        <v>0</v>
      </c>
      <c r="AI56" s="83">
        <f t="shared" si="288"/>
        <v>0</v>
      </c>
      <c r="AJ56" s="83">
        <f t="shared" si="288"/>
        <v>0</v>
      </c>
    </row>
    <row r="57" spans="1:36" s="21" customFormat="1" x14ac:dyDescent="0.25">
      <c r="A57" s="1"/>
      <c r="B57" s="1"/>
      <c r="C57" s="1"/>
      <c r="D57" s="319" t="s">
        <v>227</v>
      </c>
      <c r="E57" s="359" t="s">
        <v>296</v>
      </c>
      <c r="F57" s="319" t="s">
        <v>88</v>
      </c>
      <c r="G57" s="445">
        <f t="shared" si="281"/>
        <v>0</v>
      </c>
      <c r="H57"/>
      <c r="I57" s="83">
        <f t="shared" ref="I57:AJ57" si="289" xml:space="preserve"> CHOOSE($E$45, I73, I86, I99)</f>
        <v>0</v>
      </c>
      <c r="J57" s="83">
        <f t="shared" si="289"/>
        <v>0</v>
      </c>
      <c r="K57" s="83">
        <f t="shared" si="289"/>
        <v>0</v>
      </c>
      <c r="L57" s="83">
        <f t="shared" si="289"/>
        <v>0</v>
      </c>
      <c r="M57" s="83">
        <f t="shared" si="289"/>
        <v>0</v>
      </c>
      <c r="N57" s="83">
        <f t="shared" si="289"/>
        <v>0</v>
      </c>
      <c r="O57" s="83">
        <f t="shared" si="289"/>
        <v>0</v>
      </c>
      <c r="P57" s="83">
        <f t="shared" si="289"/>
        <v>0</v>
      </c>
      <c r="Q57" s="83">
        <f t="shared" si="289"/>
        <v>0</v>
      </c>
      <c r="R57" s="83">
        <f t="shared" si="289"/>
        <v>0</v>
      </c>
      <c r="S57" s="83">
        <f t="shared" si="289"/>
        <v>0</v>
      </c>
      <c r="T57" s="83">
        <f t="shared" si="289"/>
        <v>0</v>
      </c>
      <c r="U57" s="83">
        <f t="shared" si="289"/>
        <v>0</v>
      </c>
      <c r="V57" s="83">
        <f t="shared" si="289"/>
        <v>0</v>
      </c>
      <c r="W57" s="83">
        <f t="shared" si="289"/>
        <v>0</v>
      </c>
      <c r="X57" s="83">
        <f t="shared" si="289"/>
        <v>0</v>
      </c>
      <c r="Y57" s="83">
        <f t="shared" si="289"/>
        <v>0</v>
      </c>
      <c r="Z57" s="83">
        <f t="shared" si="289"/>
        <v>0</v>
      </c>
      <c r="AA57" s="83">
        <f t="shared" si="289"/>
        <v>0</v>
      </c>
      <c r="AB57" s="83">
        <f t="shared" si="289"/>
        <v>0</v>
      </c>
      <c r="AC57" s="83">
        <f t="shared" si="289"/>
        <v>0</v>
      </c>
      <c r="AD57" s="83">
        <f t="shared" si="289"/>
        <v>0</v>
      </c>
      <c r="AE57" s="83">
        <f t="shared" si="289"/>
        <v>0</v>
      </c>
      <c r="AF57" s="83">
        <f t="shared" si="289"/>
        <v>0</v>
      </c>
      <c r="AG57" s="83">
        <f t="shared" si="289"/>
        <v>0</v>
      </c>
      <c r="AH57" s="83">
        <f t="shared" si="289"/>
        <v>0</v>
      </c>
      <c r="AI57" s="83">
        <f t="shared" si="289"/>
        <v>0</v>
      </c>
      <c r="AJ57" s="83">
        <f t="shared" si="289"/>
        <v>0</v>
      </c>
    </row>
    <row r="58" spans="1:36" s="21" customFormat="1" x14ac:dyDescent="0.25">
      <c r="A58" s="1"/>
      <c r="B58" s="1"/>
      <c r="C58" s="1"/>
      <c r="D58" s="319" t="s">
        <v>233</v>
      </c>
      <c r="E58" s="359" t="s">
        <v>296</v>
      </c>
      <c r="F58" s="319" t="s">
        <v>88</v>
      </c>
      <c r="G58" s="340">
        <f t="shared" si="281"/>
        <v>2025000</v>
      </c>
      <c r="H58"/>
      <c r="I58" s="83">
        <f t="shared" ref="I58:AJ58" si="290" xml:space="preserve"> CHOOSE($E$45, I74, I87, I100)</f>
        <v>0</v>
      </c>
      <c r="J58" s="83">
        <f t="shared" si="290"/>
        <v>75000</v>
      </c>
      <c r="K58" s="83">
        <f t="shared" si="290"/>
        <v>75000</v>
      </c>
      <c r="L58" s="83">
        <f t="shared" si="290"/>
        <v>75000</v>
      </c>
      <c r="M58" s="83">
        <f t="shared" si="290"/>
        <v>75000</v>
      </c>
      <c r="N58" s="83">
        <f t="shared" si="290"/>
        <v>75000</v>
      </c>
      <c r="O58" s="83">
        <f t="shared" si="290"/>
        <v>75000</v>
      </c>
      <c r="P58" s="83">
        <f t="shared" si="290"/>
        <v>75000</v>
      </c>
      <c r="Q58" s="83">
        <f t="shared" si="290"/>
        <v>75000</v>
      </c>
      <c r="R58" s="83">
        <f t="shared" si="290"/>
        <v>75000</v>
      </c>
      <c r="S58" s="83">
        <f t="shared" si="290"/>
        <v>75000</v>
      </c>
      <c r="T58" s="83">
        <f t="shared" si="290"/>
        <v>75000</v>
      </c>
      <c r="U58" s="83">
        <f t="shared" si="290"/>
        <v>75000</v>
      </c>
      <c r="V58" s="83">
        <f t="shared" si="290"/>
        <v>75000</v>
      </c>
      <c r="W58" s="83">
        <f t="shared" si="290"/>
        <v>75000</v>
      </c>
      <c r="X58" s="83">
        <f t="shared" si="290"/>
        <v>75000</v>
      </c>
      <c r="Y58" s="83">
        <f t="shared" si="290"/>
        <v>75000</v>
      </c>
      <c r="Z58" s="83">
        <f t="shared" si="290"/>
        <v>75000</v>
      </c>
      <c r="AA58" s="83">
        <f t="shared" si="290"/>
        <v>75000</v>
      </c>
      <c r="AB58" s="83">
        <f t="shared" si="290"/>
        <v>75000</v>
      </c>
      <c r="AC58" s="83">
        <f t="shared" si="290"/>
        <v>75000</v>
      </c>
      <c r="AD58" s="83">
        <f t="shared" si="290"/>
        <v>75000</v>
      </c>
      <c r="AE58" s="83">
        <f t="shared" si="290"/>
        <v>75000</v>
      </c>
      <c r="AF58" s="83">
        <f t="shared" si="290"/>
        <v>75000</v>
      </c>
      <c r="AG58" s="83">
        <f t="shared" si="290"/>
        <v>75000</v>
      </c>
      <c r="AH58" s="83">
        <f t="shared" si="290"/>
        <v>75000</v>
      </c>
      <c r="AI58" s="83">
        <f t="shared" si="290"/>
        <v>75000</v>
      </c>
      <c r="AJ58" s="83">
        <f t="shared" si="290"/>
        <v>75000</v>
      </c>
    </row>
    <row r="59" spans="1:36" s="545" customFormat="1" ht="14.45" customHeight="1" x14ac:dyDescent="0.25">
      <c r="C59" s="542"/>
      <c r="D59" s="403" t="s">
        <v>462</v>
      </c>
      <c r="E59" s="549" t="s">
        <v>296</v>
      </c>
      <c r="F59" s="403" t="s">
        <v>88</v>
      </c>
      <c r="G59" s="476">
        <f t="shared" si="281"/>
        <v>125102236.11341932</v>
      </c>
      <c r="H59" s="476"/>
      <c r="I59" s="476">
        <f t="shared" ref="I59:AJ59" si="291">SUM(I47:I58)</f>
        <v>10530261.561907925</v>
      </c>
      <c r="J59" s="476">
        <f t="shared" si="291"/>
        <v>2223567.6219388247</v>
      </c>
      <c r="K59" s="476">
        <f t="shared" si="291"/>
        <v>4459968.7091943407</v>
      </c>
      <c r="L59" s="476">
        <f t="shared" si="291"/>
        <v>2660038.286918846</v>
      </c>
      <c r="M59" s="476">
        <f t="shared" si="291"/>
        <v>2985175.2001675642</v>
      </c>
      <c r="N59" s="476">
        <f t="shared" si="291"/>
        <v>2643722.8467487856</v>
      </c>
      <c r="O59" s="476">
        <f t="shared" si="291"/>
        <v>2356587.9510424198</v>
      </c>
      <c r="P59" s="476">
        <f t="shared" si="291"/>
        <v>7409710.6049397429</v>
      </c>
      <c r="Q59" s="476">
        <f t="shared" si="291"/>
        <v>2780814.3148410642</v>
      </c>
      <c r="R59" s="476">
        <f t="shared" si="291"/>
        <v>3268940.9405327626</v>
      </c>
      <c r="S59" s="476">
        <f t="shared" si="291"/>
        <v>2489213.2021037713</v>
      </c>
      <c r="T59" s="476">
        <f t="shared" si="291"/>
        <v>3519396.8167695417</v>
      </c>
      <c r="U59" s="476">
        <f t="shared" si="291"/>
        <v>5071804.8741333224</v>
      </c>
      <c r="V59" s="476">
        <f t="shared" si="291"/>
        <v>3656116.7830323069</v>
      </c>
      <c r="W59" s="476">
        <f t="shared" si="291"/>
        <v>3924538.4832499754</v>
      </c>
      <c r="X59" s="476">
        <f t="shared" si="291"/>
        <v>2792294.6433327547</v>
      </c>
      <c r="Y59" s="476">
        <f t="shared" si="291"/>
        <v>4269733.7988572009</v>
      </c>
      <c r="Z59" s="476">
        <f t="shared" si="291"/>
        <v>4739605.539539258</v>
      </c>
      <c r="AA59" s="476">
        <f t="shared" si="291"/>
        <v>7768708.453810934</v>
      </c>
      <c r="AB59" s="476">
        <f t="shared" si="291"/>
        <v>6911794.6586489314</v>
      </c>
      <c r="AC59" s="476">
        <f t="shared" si="291"/>
        <v>4753683.0951417284</v>
      </c>
      <c r="AD59" s="476">
        <f t="shared" si="291"/>
        <v>6728487.9099185662</v>
      </c>
      <c r="AE59" s="476">
        <f t="shared" si="291"/>
        <v>3171887.3840096151</v>
      </c>
      <c r="AF59" s="476">
        <f t="shared" si="291"/>
        <v>2296840.9083897811</v>
      </c>
      <c r="AG59" s="476">
        <f t="shared" si="291"/>
        <v>3548230.0151893022</v>
      </c>
      <c r="AH59" s="476">
        <f t="shared" si="291"/>
        <v>6981944.0713244015</v>
      </c>
      <c r="AI59" s="476">
        <f t="shared" si="291"/>
        <v>6743511.2716528848</v>
      </c>
      <c r="AJ59" s="476">
        <f t="shared" si="291"/>
        <v>4415656.1660827678</v>
      </c>
    </row>
    <row r="60" spans="1:36" s="545" customFormat="1" x14ac:dyDescent="0.25">
      <c r="B60" s="542"/>
      <c r="C60" s="542"/>
      <c r="D60" s="543"/>
      <c r="E60" s="543"/>
      <c r="F60" s="543"/>
      <c r="G60" s="542"/>
      <c r="H60" s="542"/>
      <c r="I60" s="542"/>
      <c r="J60" s="542"/>
      <c r="K60" s="542"/>
      <c r="L60" s="542"/>
      <c r="M60" s="542"/>
      <c r="N60" s="542"/>
      <c r="O60" s="542"/>
      <c r="P60" s="542"/>
      <c r="Q60" s="542"/>
      <c r="R60" s="542"/>
      <c r="S60" s="542"/>
      <c r="T60" s="542"/>
      <c r="U60" s="542"/>
      <c r="V60" s="542"/>
      <c r="W60" s="542"/>
      <c r="X60" s="542"/>
      <c r="Y60" s="542"/>
      <c r="Z60" s="542"/>
      <c r="AA60" s="542"/>
      <c r="AB60" s="542"/>
      <c r="AC60" s="542"/>
      <c r="AD60" s="542"/>
      <c r="AE60" s="542"/>
      <c r="AF60" s="542"/>
      <c r="AG60" s="542"/>
      <c r="AH60" s="542"/>
      <c r="AI60" s="542"/>
      <c r="AJ60" s="544"/>
    </row>
    <row r="61" spans="1:36" s="545" customFormat="1" x14ac:dyDescent="0.25">
      <c r="B61" s="542" t="s">
        <v>463</v>
      </c>
      <c r="C61" s="542"/>
      <c r="D61" s="543"/>
      <c r="E61" s="543"/>
      <c r="F61" s="543"/>
      <c r="G61" s="542"/>
      <c r="H61" s="542"/>
      <c r="I61" s="542"/>
      <c r="J61" s="542"/>
      <c r="K61" s="542"/>
      <c r="L61" s="542"/>
      <c r="M61" s="542"/>
      <c r="N61" s="542"/>
      <c r="O61" s="542"/>
      <c r="P61" s="542"/>
      <c r="Q61" s="542"/>
      <c r="R61" s="542"/>
      <c r="S61" s="542"/>
      <c r="T61" s="542"/>
      <c r="U61" s="542"/>
      <c r="V61" s="542"/>
      <c r="W61" s="542"/>
      <c r="X61" s="542"/>
      <c r="Y61" s="542"/>
      <c r="Z61" s="542"/>
      <c r="AA61" s="542"/>
      <c r="AB61" s="542"/>
      <c r="AC61" s="542"/>
      <c r="AD61" s="542"/>
      <c r="AE61" s="542"/>
      <c r="AF61" s="542"/>
      <c r="AG61" s="542"/>
      <c r="AH61" s="542"/>
      <c r="AI61" s="542"/>
      <c r="AJ61" s="544"/>
    </row>
    <row r="62" spans="1:36" s="545" customFormat="1" x14ac:dyDescent="0.25">
      <c r="B62" s="542"/>
      <c r="C62" s="542"/>
      <c r="D62" s="543"/>
      <c r="E62" s="543"/>
      <c r="F62" s="543"/>
      <c r="G62" s="542"/>
      <c r="H62" s="542"/>
      <c r="I62" s="542"/>
      <c r="J62" s="542"/>
      <c r="K62" s="542"/>
      <c r="L62" s="542"/>
      <c r="M62" s="542"/>
      <c r="N62" s="542"/>
      <c r="O62" s="542"/>
      <c r="P62" s="542"/>
      <c r="Q62" s="542"/>
      <c r="R62" s="542"/>
      <c r="S62" s="542"/>
      <c r="T62" s="542"/>
      <c r="U62" s="542"/>
      <c r="V62" s="542"/>
      <c r="W62" s="542"/>
      <c r="X62" s="542"/>
      <c r="Y62" s="542"/>
      <c r="Z62" s="542"/>
      <c r="AA62" s="542"/>
      <c r="AB62" s="542"/>
      <c r="AC62" s="542"/>
      <c r="AD62" s="542"/>
      <c r="AE62" s="542"/>
      <c r="AF62" s="542"/>
      <c r="AG62" s="542"/>
      <c r="AH62" s="542"/>
      <c r="AI62" s="542"/>
      <c r="AJ62" s="544"/>
    </row>
    <row r="63" spans="1:36" s="21" customFormat="1" x14ac:dyDescent="0.25">
      <c r="A63" s="146"/>
      <c r="B63" s="79" t="str">
        <f>'Time-based_analysis '!$B$35</f>
        <v xml:space="preserve">NBI </v>
      </c>
      <c r="C63" s="23"/>
      <c r="D63" s="65"/>
      <c r="E63" s="65"/>
      <c r="F63" s="65"/>
      <c r="G63" s="77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/>
    </row>
    <row r="64" spans="1:36" s="20" customFormat="1" x14ac:dyDescent="0.25">
      <c r="A64" s="93"/>
      <c r="B64" s="93"/>
      <c r="C64" s="93"/>
      <c r="D64" s="131" t="str">
        <f>'Time-based_analysis '!D46</f>
        <v>Constructions costs</v>
      </c>
      <c r="E64" s="538" t="str">
        <f>'Time-based_analysis '!E46</f>
        <v>unesc</v>
      </c>
      <c r="F64" s="131" t="str">
        <f>'Time-based_analysis '!F46</f>
        <v>USD</v>
      </c>
      <c r="G64" s="131">
        <f t="shared" ref="G64:G74" si="292" xml:space="preserve"> SUM(I64:AJ64)</f>
        <v>2437500</v>
      </c>
      <c r="H64" s="131"/>
      <c r="I64" s="131">
        <f>('Time-based_analysis '!I46)</f>
        <v>2437500</v>
      </c>
      <c r="J64" s="131">
        <f>('Time-based_analysis '!J46)</f>
        <v>0</v>
      </c>
      <c r="K64" s="131">
        <f>('Time-based_analysis '!K46)</f>
        <v>0</v>
      </c>
      <c r="L64" s="131">
        <f>('Time-based_analysis '!L46)</f>
        <v>0</v>
      </c>
      <c r="M64" s="131">
        <f>('Time-based_analysis '!M46)</f>
        <v>0</v>
      </c>
      <c r="N64" s="131">
        <f>('Time-based_analysis '!N46)</f>
        <v>0</v>
      </c>
      <c r="O64" s="131">
        <f>('Time-based_analysis '!O46)</f>
        <v>0</v>
      </c>
      <c r="P64" s="131">
        <f>('Time-based_analysis '!P46)</f>
        <v>0</v>
      </c>
      <c r="Q64" s="131">
        <f>('Time-based_analysis '!Q46)</f>
        <v>0</v>
      </c>
      <c r="R64" s="131">
        <f>('Time-based_analysis '!R46)</f>
        <v>0</v>
      </c>
      <c r="S64" s="131">
        <f>('Time-based_analysis '!S46)</f>
        <v>0</v>
      </c>
      <c r="T64" s="131">
        <f>('Time-based_analysis '!T46)</f>
        <v>0</v>
      </c>
      <c r="U64" s="131">
        <f>('Time-based_analysis '!U46)</f>
        <v>0</v>
      </c>
      <c r="V64" s="131">
        <f>('Time-based_analysis '!V46)</f>
        <v>0</v>
      </c>
      <c r="W64" s="131">
        <f>('Time-based_analysis '!W46)</f>
        <v>0</v>
      </c>
      <c r="X64" s="131">
        <f>('Time-based_analysis '!X46)</f>
        <v>0</v>
      </c>
      <c r="Y64" s="131">
        <f>('Time-based_analysis '!Y46)</f>
        <v>0</v>
      </c>
      <c r="Z64" s="131">
        <f>('Time-based_analysis '!Z46)</f>
        <v>0</v>
      </c>
      <c r="AA64" s="131">
        <f>('Time-based_analysis '!AA46)</f>
        <v>0</v>
      </c>
      <c r="AB64" s="131">
        <f>('Time-based_analysis '!AB46)</f>
        <v>0</v>
      </c>
      <c r="AC64" s="131">
        <f>('Time-based_analysis '!AC46)</f>
        <v>0</v>
      </c>
      <c r="AD64" s="131">
        <f>('Time-based_analysis '!AD46)</f>
        <v>0</v>
      </c>
      <c r="AE64" s="131">
        <f>('Time-based_analysis '!AE46)</f>
        <v>0</v>
      </c>
      <c r="AF64" s="131">
        <f>('Time-based_analysis '!AF46)</f>
        <v>0</v>
      </c>
      <c r="AG64" s="131">
        <f>('Time-based_analysis '!AG46)</f>
        <v>0</v>
      </c>
      <c r="AH64" s="131">
        <f>('Time-based_analysis '!AH46)</f>
        <v>0</v>
      </c>
      <c r="AI64" s="131">
        <f>('Time-based_analysis '!AI46)</f>
        <v>0</v>
      </c>
      <c r="AJ64" s="131">
        <f>('Time-based_analysis '!AJ46)</f>
        <v>0</v>
      </c>
    </row>
    <row r="65" spans="1:36" s="20" customFormat="1" x14ac:dyDescent="0.25">
      <c r="A65" s="93"/>
      <c r="B65" s="93"/>
      <c r="C65" s="93"/>
      <c r="D65" s="131" t="str">
        <f>'Time-based_analysis '!D51</f>
        <v>O&amp;M</v>
      </c>
      <c r="E65" s="538" t="str">
        <f>'Time-based_analysis '!E51</f>
        <v>unesc</v>
      </c>
      <c r="F65" s="131" t="str">
        <f>'Time-based_analysis '!F51</f>
        <v xml:space="preserve">USD </v>
      </c>
      <c r="G65" s="131">
        <f t="shared" si="292"/>
        <v>8775000</v>
      </c>
      <c r="H65" s="131"/>
      <c r="I65" s="131">
        <f>'Time-based_analysis '!I51</f>
        <v>0</v>
      </c>
      <c r="J65" s="131">
        <f>'Time-based_analysis '!J51</f>
        <v>325000</v>
      </c>
      <c r="K65" s="131">
        <f>'Time-based_analysis '!K51</f>
        <v>325000</v>
      </c>
      <c r="L65" s="131">
        <f>'Time-based_analysis '!L51</f>
        <v>325000</v>
      </c>
      <c r="M65" s="131">
        <f>'Time-based_analysis '!M51</f>
        <v>325000</v>
      </c>
      <c r="N65" s="131">
        <f>'Time-based_analysis '!N51</f>
        <v>325000</v>
      </c>
      <c r="O65" s="131">
        <f>'Time-based_analysis '!O51</f>
        <v>325000</v>
      </c>
      <c r="P65" s="131">
        <f>'Time-based_analysis '!P51</f>
        <v>325000</v>
      </c>
      <c r="Q65" s="131">
        <f>'Time-based_analysis '!Q51</f>
        <v>325000</v>
      </c>
      <c r="R65" s="131">
        <f>'Time-based_analysis '!R51</f>
        <v>325000</v>
      </c>
      <c r="S65" s="131">
        <f>'Time-based_analysis '!S51</f>
        <v>325000</v>
      </c>
      <c r="T65" s="131">
        <f>'Time-based_analysis '!T51</f>
        <v>325000</v>
      </c>
      <c r="U65" s="131">
        <f>'Time-based_analysis '!U51</f>
        <v>325000</v>
      </c>
      <c r="V65" s="131">
        <f>'Time-based_analysis '!V51</f>
        <v>325000</v>
      </c>
      <c r="W65" s="131">
        <f>'Time-based_analysis '!W51</f>
        <v>325000</v>
      </c>
      <c r="X65" s="131">
        <f>'Time-based_analysis '!X51</f>
        <v>325000</v>
      </c>
      <c r="Y65" s="131">
        <f>'Time-based_analysis '!Y51</f>
        <v>325000</v>
      </c>
      <c r="Z65" s="131">
        <f>'Time-based_analysis '!Z51</f>
        <v>325000</v>
      </c>
      <c r="AA65" s="131">
        <f>'Time-based_analysis '!AA51</f>
        <v>325000</v>
      </c>
      <c r="AB65" s="131">
        <f>'Time-based_analysis '!AB51</f>
        <v>325000</v>
      </c>
      <c r="AC65" s="131">
        <f>'Time-based_analysis '!AC51</f>
        <v>325000</v>
      </c>
      <c r="AD65" s="131">
        <f>'Time-based_analysis '!AD51</f>
        <v>325000</v>
      </c>
      <c r="AE65" s="131">
        <f>'Time-based_analysis '!AE51</f>
        <v>325000</v>
      </c>
      <c r="AF65" s="131">
        <f>'Time-based_analysis '!AF51</f>
        <v>325000</v>
      </c>
      <c r="AG65" s="131">
        <f>'Time-based_analysis '!AG51</f>
        <v>325000</v>
      </c>
      <c r="AH65" s="131">
        <f>'Time-based_analysis '!AH51</f>
        <v>325000</v>
      </c>
      <c r="AI65" s="131">
        <f>'Time-based_analysis '!AI51</f>
        <v>325000</v>
      </c>
      <c r="AJ65" s="131">
        <f>'Time-based_analysis '!AJ51</f>
        <v>325000</v>
      </c>
    </row>
    <row r="66" spans="1:36" s="20" customFormat="1" x14ac:dyDescent="0.25">
      <c r="A66" s="93"/>
      <c r="B66" s="93"/>
      <c r="C66" s="93"/>
      <c r="D66" s="131" t="str">
        <f>'Time-based_analysis '!D62</f>
        <v>Flood damages to buildings</v>
      </c>
      <c r="E66" s="538" t="str">
        <f>'Time-based_analysis '!E62</f>
        <v>unesc</v>
      </c>
      <c r="F66" s="131" t="str">
        <f>'Time-based_analysis '!F62</f>
        <v>USD</v>
      </c>
      <c r="G66" s="131">
        <f t="shared" si="292"/>
        <v>4105841.4922410725</v>
      </c>
      <c r="H66" s="131"/>
      <c r="I66" s="131">
        <f>'Time-based_analysis '!I62</f>
        <v>166155</v>
      </c>
      <c r="J66" s="131">
        <f>'Time-based_analysis '!J62</f>
        <v>96792.071790067552</v>
      </c>
      <c r="K66" s="131">
        <f>'Time-based_analysis '!K62</f>
        <v>125438.87146203044</v>
      </c>
      <c r="L66" s="131">
        <f>'Time-based_analysis '!L62</f>
        <v>119025.42680262777</v>
      </c>
      <c r="M66" s="131">
        <f>'Time-based_analysis '!M62</f>
        <v>47882.399832166928</v>
      </c>
      <c r="N66" s="131">
        <f>'Time-based_analysis '!N62</f>
        <v>115913.4684288468</v>
      </c>
      <c r="O66" s="131">
        <f>'Time-based_analysis '!O62</f>
        <v>80393.895744650566</v>
      </c>
      <c r="P66" s="131">
        <f>'Time-based_analysis '!P62</f>
        <v>319854.08988185209</v>
      </c>
      <c r="Q66" s="131">
        <f>'Time-based_analysis '!Q62</f>
        <v>83001.179127833981</v>
      </c>
      <c r="R66" s="131">
        <f>'Time-based_analysis '!R62</f>
        <v>84292.920909171051</v>
      </c>
      <c r="S66" s="131">
        <f>'Time-based_analysis '!S62</f>
        <v>22283.844143698559</v>
      </c>
      <c r="T66" s="131">
        <f>'Time-based_analysis '!T62</f>
        <v>133910.82450338945</v>
      </c>
      <c r="U66" s="131">
        <f>'Time-based_analysis '!U62</f>
        <v>181138.673776037</v>
      </c>
      <c r="V66" s="131">
        <f>'Time-based_analysis '!V62</f>
        <v>158171.93098790181</v>
      </c>
      <c r="W66" s="131">
        <f>'Time-based_analysis '!W62</f>
        <v>80179.979868993338</v>
      </c>
      <c r="X66" s="131">
        <f>'Time-based_analysis '!X62</f>
        <v>105101.44468085481</v>
      </c>
      <c r="Y66" s="131">
        <f>'Time-based_analysis '!Y62</f>
        <v>148611.18344972722</v>
      </c>
      <c r="Z66" s="131">
        <f>'Time-based_analysis '!Z62</f>
        <v>108476.10872470589</v>
      </c>
      <c r="AA66" s="131">
        <f>'Time-based_analysis '!AA62</f>
        <v>301246.17258074536</v>
      </c>
      <c r="AB66" s="131">
        <f>'Time-based_analysis '!AB62</f>
        <v>203647.69839977869</v>
      </c>
      <c r="AC66" s="131">
        <f>'Time-based_analysis '!AC62</f>
        <v>179146.27618147412</v>
      </c>
      <c r="AD66" s="131">
        <f>'Time-based_analysis '!AD62</f>
        <v>240613.3871917566</v>
      </c>
      <c r="AE66" s="131">
        <f>'Time-based_analysis '!AE62</f>
        <v>123296.32800524659</v>
      </c>
      <c r="AF66" s="131">
        <f>'Time-based_analysis '!AF62</f>
        <v>82264.310371646512</v>
      </c>
      <c r="AG66" s="131">
        <f>'Time-based_analysis '!AG62</f>
        <v>137941.82240679718</v>
      </c>
      <c r="AH66" s="131">
        <f>'Time-based_analysis '!AH62</f>
        <v>261353.18424051287</v>
      </c>
      <c r="AI66" s="131">
        <f>'Time-based_analysis '!AI62</f>
        <v>276760.04538207402</v>
      </c>
      <c r="AJ66" s="131">
        <f>'Time-based_analysis '!AJ62</f>
        <v>122948.95336648473</v>
      </c>
    </row>
    <row r="67" spans="1:36" s="20" customFormat="1" x14ac:dyDescent="0.25">
      <c r="A67" s="93"/>
      <c r="B67" s="93"/>
      <c r="C67" s="93"/>
      <c r="D67" s="131" t="str">
        <f>'Time-based_analysis '!D75</f>
        <v>Flood damages to agriculture production</v>
      </c>
      <c r="E67" s="538" t="str">
        <f>'Time-based_analysis '!E75</f>
        <v>unesc</v>
      </c>
      <c r="F67" s="131" t="str">
        <f>'Time-based_analysis '!F75</f>
        <v>USD</v>
      </c>
      <c r="G67" s="131">
        <f t="shared" si="292"/>
        <v>55570015.748591632</v>
      </c>
      <c r="H67" s="131"/>
      <c r="I67" s="131">
        <f>'Time-based_analysis '!I75</f>
        <v>1931818.1818181821</v>
      </c>
      <c r="J67" s="131">
        <f>'Time-based_analysis '!J75</f>
        <v>1136616.5988462719</v>
      </c>
      <c r="K67" s="131">
        <f>'Time-based_analysis '!K75</f>
        <v>1487742.3307051016</v>
      </c>
      <c r="L67" s="131">
        <f>'Time-based_analysis '!L75</f>
        <v>1425793.7388849417</v>
      </c>
      <c r="M67" s="131">
        <f>'Time-based_analysis '!M75</f>
        <v>579314.28598583757</v>
      </c>
      <c r="N67" s="131">
        <f>'Time-based_analysis '!N75</f>
        <v>1416425.0688919574</v>
      </c>
      <c r="O67" s="131">
        <f>'Time-based_analysis '!O75</f>
        <v>992211.26044032269</v>
      </c>
      <c r="P67" s="131">
        <f>'Time-based_analysis '!P75</f>
        <v>3987074.578318093</v>
      </c>
      <c r="Q67" s="131">
        <f>'Time-based_analysis '!Q75</f>
        <v>1044980.260553134</v>
      </c>
      <c r="R67" s="131">
        <f>'Time-based_analysis '!R75</f>
        <v>1071855.6504116068</v>
      </c>
      <c r="S67" s="131">
        <f>'Time-based_analysis '!S75</f>
        <v>286191.46946980892</v>
      </c>
      <c r="T67" s="131">
        <f>'Time-based_analysis '!T75</f>
        <v>1737015.2451864912</v>
      </c>
      <c r="U67" s="131">
        <f>'Time-based_analysis '!U75</f>
        <v>2373124.3937805314</v>
      </c>
      <c r="V67" s="131">
        <f>'Time-based_analysis '!V75</f>
        <v>2092956.0574452081</v>
      </c>
      <c r="W67" s="131">
        <f>'Time-based_analysis '!W75</f>
        <v>1071563.7423123755</v>
      </c>
      <c r="X67" s="131">
        <f>'Time-based_analysis '!X75</f>
        <v>1418672.4235196363</v>
      </c>
      <c r="Y67" s="131">
        <f>'Time-based_analysis '!Y75</f>
        <v>2026032.0332533165</v>
      </c>
      <c r="Z67" s="131">
        <f>'Time-based_analysis '!Z75</f>
        <v>1493654.9637612109</v>
      </c>
      <c r="AA67" s="131">
        <f>'Time-based_analysis '!AA75</f>
        <v>4189470.1491599963</v>
      </c>
      <c r="AB67" s="131">
        <f>'Time-based_analysis '!AB75</f>
        <v>2860476.8835492865</v>
      </c>
      <c r="AC67" s="131">
        <f>'Time-based_analysis '!AC75</f>
        <v>2541488.1860973476</v>
      </c>
      <c r="AD67" s="131">
        <f>'Time-based_analysis '!AD75</f>
        <v>3447636.5065423227</v>
      </c>
      <c r="AE67" s="131">
        <f>'Time-based_analysis '!AE75</f>
        <v>1784321.8774310523</v>
      </c>
      <c r="AF67" s="131">
        <f>'Time-based_analysis '!AF75</f>
        <v>1202419.1734962093</v>
      </c>
      <c r="AG67" s="131">
        <f>'Time-based_analysis '!AG75</f>
        <v>2036393.7928004586</v>
      </c>
      <c r="AH67" s="131">
        <f>'Time-based_analysis '!AH75</f>
        <v>3896861.5374091766</v>
      </c>
      <c r="AI67" s="131">
        <f>'Time-based_analysis '!AI75</f>
        <v>4167848.7096526488</v>
      </c>
      <c r="AJ67" s="131">
        <f>'Time-based_analysis '!AJ75</f>
        <v>1870056.6488691082</v>
      </c>
    </row>
    <row r="68" spans="1:36" s="20" customFormat="1" x14ac:dyDescent="0.25">
      <c r="A68" s="93"/>
      <c r="B68" s="93"/>
      <c r="C68" s="93"/>
      <c r="D68" s="131" t="str">
        <f>'Time-based_analysis '!D89</f>
        <v>Drought damages to agriculture production</v>
      </c>
      <c r="E68" s="538" t="str">
        <f>'Time-based_analysis '!E89</f>
        <v>unesc</v>
      </c>
      <c r="F68" s="131" t="str">
        <f>'Time-based_analysis '!F89</f>
        <v>USD</v>
      </c>
      <c r="G68" s="131">
        <f t="shared" si="292"/>
        <v>54124336.569900878</v>
      </c>
      <c r="H68" s="131"/>
      <c r="I68" s="131">
        <f>'Time-based_analysis '!I89</f>
        <v>1874999.9999999995</v>
      </c>
      <c r="J68" s="131">
        <f>'Time-based_analysis '!J89</f>
        <v>857183.03094244201</v>
      </c>
      <c r="K68" s="131">
        <f>'Time-based_analysis '!K89</f>
        <v>2857881.206921319</v>
      </c>
      <c r="L68" s="131">
        <f>'Time-based_analysis '!L89</f>
        <v>513922.72821903223</v>
      </c>
      <c r="M68" s="131">
        <f>'Time-based_analysis '!M89</f>
        <v>2784800.239343992</v>
      </c>
      <c r="N68" s="131">
        <f>'Time-based_analysis '!N89</f>
        <v>812986.36169762979</v>
      </c>
      <c r="O68" s="131">
        <f>'Time-based_analysis '!O89</f>
        <v>1560718.680979566</v>
      </c>
      <c r="P68" s="131">
        <f>'Time-based_analysis '!P89</f>
        <v>2095106.3085821061</v>
      </c>
      <c r="Q68" s="131">
        <f>'Time-based_analysis '!Q89</f>
        <v>1929479.6833225442</v>
      </c>
      <c r="R68" s="131">
        <f>'Time-based_analysis '!R89</f>
        <v>2388255.8530357187</v>
      </c>
      <c r="S68" s="131">
        <f>'Time-based_analysis '!S89</f>
        <v>2806628.1147448234</v>
      </c>
      <c r="T68" s="131">
        <f>'Time-based_analysis '!T89</f>
        <v>1663979.756728444</v>
      </c>
      <c r="U68" s="131">
        <f>'Time-based_analysis '!U89</f>
        <v>2267997.1788670858</v>
      </c>
      <c r="V68" s="131">
        <f>'Time-based_analysis '!V89</f>
        <v>544579.46927142818</v>
      </c>
      <c r="W68" s="131">
        <f>'Time-based_analysis '!W89</f>
        <v>3108398.6098786904</v>
      </c>
      <c r="X68" s="131">
        <f>'Time-based_analysis '!X89</f>
        <v>1473677.7543793758</v>
      </c>
      <c r="Y68" s="131">
        <f>'Time-based_analysis '!Y89</f>
        <v>2048005.7069971419</v>
      </c>
      <c r="Z68" s="131">
        <f>'Time-based_analysis '!Z89</f>
        <v>3328624.4459047946</v>
      </c>
      <c r="AA68" s="131">
        <f>'Time-based_analysis '!AA89</f>
        <v>2319268.749128134</v>
      </c>
      <c r="AB68" s="131">
        <f>'Time-based_analysis '!AB89</f>
        <v>3472859.9176640548</v>
      </c>
      <c r="AC68" s="131">
        <f>'Time-based_analysis '!AC89</f>
        <v>1825691.288188437</v>
      </c>
      <c r="AD68" s="131">
        <f>'Time-based_analysis '!AD89</f>
        <v>2451106.9930144739</v>
      </c>
      <c r="AE68" s="131">
        <f>'Time-based_analysis '!AE89</f>
        <v>1149930.7508126241</v>
      </c>
      <c r="AF68" s="131">
        <f>'Time-based_analysis '!AF89</f>
        <v>1126342.3157910113</v>
      </c>
      <c r="AG68" s="131">
        <f>'Time-based_analysis '!AG89</f>
        <v>1220617.2296446925</v>
      </c>
      <c r="AH68" s="131">
        <f>'Time-based_analysis '!AH89</f>
        <v>2097094.0684330317</v>
      </c>
      <c r="AI68" s="131">
        <f>'Time-based_analysis '!AI89</f>
        <v>942492.73203688394</v>
      </c>
      <c r="AJ68" s="131">
        <f>'Time-based_analysis '!AJ89</f>
        <v>2601707.395371404</v>
      </c>
    </row>
    <row r="69" spans="1:36" s="20" customFormat="1" x14ac:dyDescent="0.25">
      <c r="A69" s="93"/>
      <c r="B69" s="93"/>
      <c r="C69" s="93"/>
      <c r="D69" s="131" t="str">
        <f>'Time-based_analysis '!D103</f>
        <v xml:space="preserve">Income </v>
      </c>
      <c r="E69" s="539" t="str">
        <f>'Time-based_analysis '!E103</f>
        <v>unesc</v>
      </c>
      <c r="F69" s="129" t="str">
        <f>'Time-based_analysis '!F103</f>
        <v>USD</v>
      </c>
      <c r="G69" s="131">
        <f t="shared" si="292"/>
        <v>273642</v>
      </c>
      <c r="H69" s="129"/>
      <c r="I69" s="131">
        <f>'Time-based_analysis '!I103</f>
        <v>20557.5</v>
      </c>
      <c r="J69" s="131">
        <f>'Time-based_analysis '!J103</f>
        <v>9373.5</v>
      </c>
      <c r="K69" s="131">
        <f>'Time-based_analysis '!K103</f>
        <v>9373.5</v>
      </c>
      <c r="L69" s="131">
        <f>'Time-based_analysis '!L103</f>
        <v>9373.5</v>
      </c>
      <c r="M69" s="131">
        <f>'Time-based_analysis '!M103</f>
        <v>9373.5</v>
      </c>
      <c r="N69" s="131">
        <f>'Time-based_analysis '!N103</f>
        <v>9373.5</v>
      </c>
      <c r="O69" s="131">
        <f>'Time-based_analysis '!O103</f>
        <v>9373.5</v>
      </c>
      <c r="P69" s="131">
        <f>'Time-based_analysis '!P103</f>
        <v>9373.5</v>
      </c>
      <c r="Q69" s="131">
        <f>'Time-based_analysis '!Q103</f>
        <v>9373.5</v>
      </c>
      <c r="R69" s="131">
        <f>'Time-based_analysis '!R103</f>
        <v>9373.5</v>
      </c>
      <c r="S69" s="131">
        <f>'Time-based_analysis '!S103</f>
        <v>9373.5</v>
      </c>
      <c r="T69" s="131">
        <f>'Time-based_analysis '!T103</f>
        <v>9373.5</v>
      </c>
      <c r="U69" s="131">
        <f>'Time-based_analysis '!U103</f>
        <v>9373.5</v>
      </c>
      <c r="V69" s="131">
        <f>'Time-based_analysis '!V103</f>
        <v>9373.5</v>
      </c>
      <c r="W69" s="131">
        <f>'Time-based_analysis '!W103</f>
        <v>9373.5</v>
      </c>
      <c r="X69" s="131">
        <f>'Time-based_analysis '!X103</f>
        <v>9373.5</v>
      </c>
      <c r="Y69" s="131">
        <f>'Time-based_analysis '!Y103</f>
        <v>9373.5</v>
      </c>
      <c r="Z69" s="131">
        <f>'Time-based_analysis '!Z103</f>
        <v>9373.5</v>
      </c>
      <c r="AA69" s="131">
        <f>'Time-based_analysis '!AA103</f>
        <v>9373.5</v>
      </c>
      <c r="AB69" s="131">
        <f>'Time-based_analysis '!AB103</f>
        <v>9373.5</v>
      </c>
      <c r="AC69" s="131">
        <f>'Time-based_analysis '!AC103</f>
        <v>9373.5</v>
      </c>
      <c r="AD69" s="131">
        <f>'Time-based_analysis '!AD103</f>
        <v>9373.5</v>
      </c>
      <c r="AE69" s="131">
        <f>'Time-based_analysis '!AE103</f>
        <v>9373.5</v>
      </c>
      <c r="AF69" s="131">
        <f>'Time-based_analysis '!AF103</f>
        <v>9373.5</v>
      </c>
      <c r="AG69" s="131">
        <f>'Time-based_analysis '!AG103</f>
        <v>9373.5</v>
      </c>
      <c r="AH69" s="131">
        <f>'Time-based_analysis '!AH103</f>
        <v>9373.5</v>
      </c>
      <c r="AI69" s="131">
        <f>'Time-based_analysis '!AI103</f>
        <v>9373.5</v>
      </c>
      <c r="AJ69" s="131">
        <f>'Time-based_analysis '!AJ103</f>
        <v>9373.5</v>
      </c>
    </row>
    <row r="70" spans="1:36" s="20" customFormat="1" x14ac:dyDescent="0.25">
      <c r="A70" s="93"/>
      <c r="B70" s="93"/>
      <c r="C70" s="93"/>
      <c r="D70" s="131" t="str">
        <f>'Time-based_analysis '!D118</f>
        <v>Value of loss of life from flooding</v>
      </c>
      <c r="E70" s="538" t="str">
        <f>'Time-based_analysis '!E118</f>
        <v>unesc</v>
      </c>
      <c r="F70" s="131" t="str">
        <f>'Time-based_analysis '!F118</f>
        <v>USD</v>
      </c>
      <c r="G70" s="131">
        <f t="shared" si="292"/>
        <v>23587607.147807557</v>
      </c>
      <c r="H70" s="129"/>
      <c r="I70" s="131">
        <f>('Time-based_analysis '!I118)</f>
        <v>819992</v>
      </c>
      <c r="J70" s="131">
        <f>('Time-based_analysis '!J118)</f>
        <v>482455.6093803611</v>
      </c>
      <c r="K70" s="131">
        <f>('Time-based_analysis '!K118)</f>
        <v>631496.70125340763</v>
      </c>
      <c r="L70" s="131">
        <f>('Time-based_analysis '!L118)</f>
        <v>605201.60258320707</v>
      </c>
      <c r="M70" s="131">
        <f>('Time-based_analysis '!M118)</f>
        <v>245899.47670282758</v>
      </c>
      <c r="N70" s="131">
        <f>('Time-based_analysis '!N118)</f>
        <v>601224.91651761846</v>
      </c>
      <c r="O70" s="131">
        <f>('Time-based_analysis '!O118)</f>
        <v>421160.38845086069</v>
      </c>
      <c r="P70" s="131">
        <f>('Time-based_analysis '!P118)</f>
        <v>1692379.3804172378</v>
      </c>
      <c r="Q70" s="131">
        <f>('Time-based_analysis '!Q118)</f>
        <v>443559.05844359245</v>
      </c>
      <c r="R70" s="131">
        <f>('Time-based_analysis '!R118)</f>
        <v>454966.75969013904</v>
      </c>
      <c r="S70" s="131">
        <f>('Time-based_analysis '!S118)</f>
        <v>121478.67622439351</v>
      </c>
      <c r="T70" s="131">
        <f>('Time-based_analysis '!T118)</f>
        <v>737304.68961132097</v>
      </c>
      <c r="U70" s="131">
        <f>('Time-based_analysis '!U118)</f>
        <v>1007311.6798566461</v>
      </c>
      <c r="V70" s="131">
        <f>('Time-based_analysis '!V118)</f>
        <v>888389.6215540102</v>
      </c>
      <c r="W70" s="131">
        <f>('Time-based_analysis '!W118)</f>
        <v>454842.85449639062</v>
      </c>
      <c r="X70" s="131">
        <f>('Time-based_analysis '!X118)</f>
        <v>602178.84315171046</v>
      </c>
      <c r="Y70" s="131">
        <f>('Time-based_analysis '!Y118)</f>
        <v>859982.61878239911</v>
      </c>
      <c r="Z70" s="131">
        <f>('Time-based_analysis '!Z118)</f>
        <v>634006.4155994968</v>
      </c>
      <c r="AA70" s="131">
        <f>('Time-based_analysis '!AA118)</f>
        <v>1778289.5092729428</v>
      </c>
      <c r="AB70" s="131">
        <f>('Time-based_analysis '!AB118)</f>
        <v>1214176.4596540614</v>
      </c>
      <c r="AC70" s="131">
        <f>('Time-based_analysis '!AC118)</f>
        <v>1078776.4605947149</v>
      </c>
      <c r="AD70" s="131">
        <f>('Time-based_analysis '!AD118)</f>
        <v>1463406.0186823136</v>
      </c>
      <c r="AE70" s="131">
        <f>('Time-based_analysis '!AE118)</f>
        <v>757384.7677224878</v>
      </c>
      <c r="AF70" s="131">
        <f>('Time-based_analysis '!AF118)</f>
        <v>510386.59444934287</v>
      </c>
      <c r="AG70" s="131">
        <f>('Time-based_analysis '!AG118)</f>
        <v>864380.83804265247</v>
      </c>
      <c r="AH70" s="131">
        <f>('Time-based_analysis '!AH118)</f>
        <v>1654086.9714642577</v>
      </c>
      <c r="AI70" s="131">
        <f>('Time-based_analysis '!AI118)</f>
        <v>1769111.9336649615</v>
      </c>
      <c r="AJ70" s="131">
        <f>('Time-based_analysis '!AJ118)</f>
        <v>793776.30154420005</v>
      </c>
    </row>
    <row r="71" spans="1:36" s="20" customFormat="1" x14ac:dyDescent="0.25">
      <c r="A71" s="93"/>
      <c r="B71" s="93"/>
      <c r="C71" s="93"/>
      <c r="D71" s="131" t="str">
        <f>'Time-based_analysis '!D129</f>
        <v>Cost of malnutrition</v>
      </c>
      <c r="E71" s="538" t="str">
        <f>'Time-based_analysis '!E129</f>
        <v>unesc</v>
      </c>
      <c r="F71" s="131" t="str">
        <f>'Time-based_analysis '!F129</f>
        <v xml:space="preserve">USD </v>
      </c>
      <c r="G71" s="131">
        <f t="shared" si="292"/>
        <v>693619.27641296282</v>
      </c>
      <c r="H71" s="129"/>
      <c r="I71" s="131">
        <f>('Time-based_analysis '!I129)</f>
        <v>20684.800000000003</v>
      </c>
      <c r="J71" s="131">
        <f>('Time-based_analysis '!J129)</f>
        <v>11396.357914668139</v>
      </c>
      <c r="K71" s="131">
        <f>('Time-based_analysis '!K129)</f>
        <v>21448.878242245788</v>
      </c>
      <c r="L71" s="131">
        <f>('Time-based_analysis '!L129)</f>
        <v>12498.493059283826</v>
      </c>
      <c r="M71" s="131">
        <f>('Time-based_analysis '!M129)</f>
        <v>14791.156097433859</v>
      </c>
      <c r="N71" s="131">
        <f>('Time-based_analysis '!N129)</f>
        <v>13811.685399508284</v>
      </c>
      <c r="O71" s="131">
        <f>('Time-based_analysis '!O129)</f>
        <v>13564.519070926466</v>
      </c>
      <c r="P71" s="131">
        <f>('Time-based_analysis '!P129)</f>
        <v>38912.541422462484</v>
      </c>
      <c r="Q71" s="131">
        <f>('Time-based_analysis '!Q129)</f>
        <v>15688.419102099129</v>
      </c>
      <c r="R71" s="131">
        <f>('Time-based_analysis '!R129)</f>
        <v>17865.769961754628</v>
      </c>
      <c r="S71" s="131">
        <f>('Time-based_analysis '!S129)</f>
        <v>13453.831074938058</v>
      </c>
      <c r="T71" s="131">
        <f>('Time-based_analysis '!T129)</f>
        <v>20662.01620410012</v>
      </c>
      <c r="U71" s="131">
        <f>('Time-based_analysis '!U129)</f>
        <v>28489.189669997093</v>
      </c>
      <c r="V71" s="131">
        <f>('Time-based_analysis '!V129)</f>
        <v>19405.585624560124</v>
      </c>
      <c r="W71" s="131">
        <f>('Time-based_analysis '!W129)</f>
        <v>21758.421265133755</v>
      </c>
      <c r="X71" s="131">
        <f>('Time-based_analysis '!X129)</f>
        <v>18040.290498183203</v>
      </c>
      <c r="Y71" s="131">
        <f>('Time-based_analysis '!Y129)</f>
        <v>25782.166171977569</v>
      </c>
      <c r="Z71" s="131">
        <f>('Time-based_analysis '!Z129)</f>
        <v>26961.470991176662</v>
      </c>
      <c r="AA71" s="131">
        <f>('Time-based_analysis '!AA129)</f>
        <v>46125.217615448157</v>
      </c>
      <c r="AB71" s="131">
        <f>('Time-based_analysis '!AB129)</f>
        <v>40035.422900712743</v>
      </c>
      <c r="AC71" s="131">
        <f>('Time-based_analysis '!AC129)</f>
        <v>30385.360782495365</v>
      </c>
      <c r="AD71" s="131">
        <f>('Time-based_analysis '!AD129)</f>
        <v>41517.854654579278</v>
      </c>
      <c r="AE71" s="131">
        <f>('Time-based_analysis '!AE129)</f>
        <v>21170.136596128294</v>
      </c>
      <c r="AF71" s="131">
        <f>('Time-based_analysis '!AF129)</f>
        <v>16001.258993727148</v>
      </c>
      <c r="AG71" s="131">
        <f>('Time-based_analysis '!AG129)</f>
        <v>24226.501272814658</v>
      </c>
      <c r="AH71" s="131">
        <f>('Time-based_analysis '!AH129)</f>
        <v>45720.306966552853</v>
      </c>
      <c r="AI71" s="131">
        <f>('Time-based_analysis '!AI129)</f>
        <v>43317.322788024459</v>
      </c>
      <c r="AJ71" s="131">
        <f>('Time-based_analysis '!AJ129)</f>
        <v>29904.302072030448</v>
      </c>
    </row>
    <row r="72" spans="1:36" s="20" customFormat="1" x14ac:dyDescent="0.25">
      <c r="A72" s="93"/>
      <c r="B72" s="93"/>
      <c r="C72" s="93"/>
      <c r="D72" s="131" t="str">
        <f>'Time-based_analysis '!D134</f>
        <v>Carbon storage</v>
      </c>
      <c r="E72" s="538" t="str">
        <f>'Time-based_analysis '!E134</f>
        <v>unesc</v>
      </c>
      <c r="F72" s="131" t="str">
        <f>'Time-based_analysis '!F134</f>
        <v>USD</v>
      </c>
      <c r="G72" s="131">
        <f t="shared" si="292"/>
        <v>171081.60179482773</v>
      </c>
      <c r="H72" s="129"/>
      <c r="I72" s="131">
        <f>'Time-based_analysis '!I134</f>
        <v>8554.0800897413865</v>
      </c>
      <c r="J72" s="131">
        <f>'Time-based_analysis '!J134</f>
        <v>8554.0800897413865</v>
      </c>
      <c r="K72" s="131">
        <f>'Time-based_analysis '!K134</f>
        <v>8554.0800897413865</v>
      </c>
      <c r="L72" s="131">
        <f>'Time-based_analysis '!L134</f>
        <v>8554.0800897413865</v>
      </c>
      <c r="M72" s="131">
        <f>'Time-based_analysis '!M134</f>
        <v>8554.0800897413865</v>
      </c>
      <c r="N72" s="131">
        <f>'Time-based_analysis '!N134</f>
        <v>8554.0800897413865</v>
      </c>
      <c r="O72" s="131">
        <f>'Time-based_analysis '!O134</f>
        <v>8554.0800897413865</v>
      </c>
      <c r="P72" s="131">
        <f>'Time-based_analysis '!P134</f>
        <v>8554.0800897413865</v>
      </c>
      <c r="Q72" s="131">
        <f>'Time-based_analysis '!Q134</f>
        <v>8554.0800897413865</v>
      </c>
      <c r="R72" s="131">
        <f>'Time-based_analysis '!R134</f>
        <v>8554.0800897413865</v>
      </c>
      <c r="S72" s="131">
        <f>'Time-based_analysis '!S134</f>
        <v>8554.0800897413865</v>
      </c>
      <c r="T72" s="131">
        <f>'Time-based_analysis '!T134</f>
        <v>8554.0800897413865</v>
      </c>
      <c r="U72" s="131">
        <f>'Time-based_analysis '!U134</f>
        <v>8554.0800897413865</v>
      </c>
      <c r="V72" s="131">
        <f>'Time-based_analysis '!V134</f>
        <v>8554.0800897413865</v>
      </c>
      <c r="W72" s="131">
        <f>'Time-based_analysis '!W134</f>
        <v>8554.0800897413865</v>
      </c>
      <c r="X72" s="131">
        <f>'Time-based_analysis '!X134</f>
        <v>8554.0800897413865</v>
      </c>
      <c r="Y72" s="131">
        <f>'Time-based_analysis '!Y134</f>
        <v>8554.0800897413865</v>
      </c>
      <c r="Z72" s="131">
        <f>'Time-based_analysis '!Z134</f>
        <v>8554.0800897413865</v>
      </c>
      <c r="AA72" s="131">
        <f>'Time-based_analysis '!AA134</f>
        <v>8554.0800897413865</v>
      </c>
      <c r="AB72" s="131">
        <f>'Time-based_analysis '!AB134</f>
        <v>8554.0800897413865</v>
      </c>
      <c r="AC72" s="131">
        <f>'Time-based_analysis '!AC134</f>
        <v>0</v>
      </c>
      <c r="AD72" s="131">
        <f>'Time-based_analysis '!AD134</f>
        <v>0</v>
      </c>
      <c r="AE72" s="131">
        <f>'Time-based_analysis '!AE134</f>
        <v>0</v>
      </c>
      <c r="AF72" s="131">
        <f>'Time-based_analysis '!AF134</f>
        <v>0</v>
      </c>
      <c r="AG72" s="131">
        <f>'Time-based_analysis '!AG134</f>
        <v>0</v>
      </c>
      <c r="AH72" s="131">
        <f>'Time-based_analysis '!AH134</f>
        <v>0</v>
      </c>
      <c r="AI72" s="131">
        <f>'Time-based_analysis '!AI134</f>
        <v>0</v>
      </c>
      <c r="AJ72" s="131">
        <f>'Time-based_analysis '!AJ134</f>
        <v>0</v>
      </c>
    </row>
    <row r="73" spans="1:36" s="20" customFormat="1" x14ac:dyDescent="0.25">
      <c r="A73" s="93"/>
      <c r="B73" s="93"/>
      <c r="C73" s="93"/>
      <c r="D73" s="131" t="str">
        <f>'Time-based_analysis '!D139</f>
        <v>Avoided cost of dredging</v>
      </c>
      <c r="E73" s="538" t="str">
        <f>'Time-based_analysis '!E139</f>
        <v>unesc</v>
      </c>
      <c r="F73" s="131" t="str">
        <f>'Time-based_analysis '!F139</f>
        <v>USD</v>
      </c>
      <c r="G73" s="131">
        <f t="shared" si="292"/>
        <v>0</v>
      </c>
      <c r="H73" s="129"/>
      <c r="I73" s="131">
        <f>'Time-based_analysis '!I139</f>
        <v>0</v>
      </c>
      <c r="J73" s="131">
        <f>'Time-based_analysis '!J139</f>
        <v>0</v>
      </c>
      <c r="K73" s="131">
        <f>'Time-based_analysis '!K139</f>
        <v>0</v>
      </c>
      <c r="L73" s="131">
        <f>'Time-based_analysis '!L139</f>
        <v>0</v>
      </c>
      <c r="M73" s="131">
        <f>'Time-based_analysis '!M139</f>
        <v>0</v>
      </c>
      <c r="N73" s="131">
        <f>'Time-based_analysis '!N139</f>
        <v>0</v>
      </c>
      <c r="O73" s="131">
        <f>'Time-based_analysis '!O139</f>
        <v>0</v>
      </c>
      <c r="P73" s="131">
        <f>'Time-based_analysis '!P139</f>
        <v>0</v>
      </c>
      <c r="Q73" s="131">
        <f>'Time-based_analysis '!Q139</f>
        <v>0</v>
      </c>
      <c r="R73" s="131">
        <f>'Time-based_analysis '!R139</f>
        <v>0</v>
      </c>
      <c r="S73" s="131">
        <f>'Time-based_analysis '!S139</f>
        <v>0</v>
      </c>
      <c r="T73" s="131">
        <f>'Time-based_analysis '!T139</f>
        <v>0</v>
      </c>
      <c r="U73" s="131">
        <f>'Time-based_analysis '!U139</f>
        <v>0</v>
      </c>
      <c r="V73" s="131">
        <f>'Time-based_analysis '!V139</f>
        <v>0</v>
      </c>
      <c r="W73" s="131">
        <f>'Time-based_analysis '!W139</f>
        <v>0</v>
      </c>
      <c r="X73" s="131">
        <f>'Time-based_analysis '!X139</f>
        <v>0</v>
      </c>
      <c r="Y73" s="131">
        <f>'Time-based_analysis '!Y139</f>
        <v>0</v>
      </c>
      <c r="Z73" s="131">
        <f>'Time-based_analysis '!Z139</f>
        <v>0</v>
      </c>
      <c r="AA73" s="131">
        <f>'Time-based_analysis '!AA139</f>
        <v>0</v>
      </c>
      <c r="AB73" s="131">
        <f>'Time-based_analysis '!AB139</f>
        <v>0</v>
      </c>
      <c r="AC73" s="131">
        <f>'Time-based_analysis '!AC139</f>
        <v>0</v>
      </c>
      <c r="AD73" s="131">
        <f>'Time-based_analysis '!AD139</f>
        <v>0</v>
      </c>
      <c r="AE73" s="131">
        <f>'Time-based_analysis '!AE139</f>
        <v>0</v>
      </c>
      <c r="AF73" s="131">
        <f>'Time-based_analysis '!AF139</f>
        <v>0</v>
      </c>
      <c r="AG73" s="131">
        <f>'Time-based_analysis '!AG139</f>
        <v>0</v>
      </c>
      <c r="AH73" s="131">
        <f>'Time-based_analysis '!AH139</f>
        <v>0</v>
      </c>
      <c r="AI73" s="131">
        <f>'Time-based_analysis '!AI139</f>
        <v>0</v>
      </c>
      <c r="AJ73" s="131">
        <f>'Time-based_analysis '!AJ139</f>
        <v>0</v>
      </c>
    </row>
    <row r="74" spans="1:36" s="20" customFormat="1" x14ac:dyDescent="0.25">
      <c r="A74" s="93"/>
      <c r="B74" s="93"/>
      <c r="C74" s="93"/>
      <c r="D74" s="131" t="str">
        <f>'Time-based_analysis '!D144</f>
        <v>Additional revenues from agroforestry</v>
      </c>
      <c r="E74" s="538" t="str">
        <f>'Time-based_analysis '!E144</f>
        <v>unesc</v>
      </c>
      <c r="F74" s="131" t="str">
        <f>'Time-based_analysis '!F144</f>
        <v>USD</v>
      </c>
      <c r="G74" s="131">
        <f t="shared" si="292"/>
        <v>2025000</v>
      </c>
      <c r="H74" s="129"/>
      <c r="I74" s="131">
        <f>'Time-based_analysis '!I144</f>
        <v>0</v>
      </c>
      <c r="J74" s="131">
        <f>'Time-based_analysis '!J144</f>
        <v>75000</v>
      </c>
      <c r="K74" s="131">
        <f>'Time-based_analysis '!K144</f>
        <v>75000</v>
      </c>
      <c r="L74" s="131">
        <f>'Time-based_analysis '!L144</f>
        <v>75000</v>
      </c>
      <c r="M74" s="131">
        <f>'Time-based_analysis '!M144</f>
        <v>75000</v>
      </c>
      <c r="N74" s="131">
        <f>'Time-based_analysis '!N144</f>
        <v>75000</v>
      </c>
      <c r="O74" s="131">
        <f>'Time-based_analysis '!O144</f>
        <v>75000</v>
      </c>
      <c r="P74" s="131">
        <f>'Time-based_analysis '!P144</f>
        <v>75000</v>
      </c>
      <c r="Q74" s="131">
        <f>'Time-based_analysis '!Q144</f>
        <v>75000</v>
      </c>
      <c r="R74" s="131">
        <f>'Time-based_analysis '!R144</f>
        <v>75000</v>
      </c>
      <c r="S74" s="131">
        <f>'Time-based_analysis '!S144</f>
        <v>75000</v>
      </c>
      <c r="T74" s="131">
        <f>'Time-based_analysis '!T144</f>
        <v>75000</v>
      </c>
      <c r="U74" s="131">
        <f>'Time-based_analysis '!U144</f>
        <v>75000</v>
      </c>
      <c r="V74" s="131">
        <f>'Time-based_analysis '!V144</f>
        <v>75000</v>
      </c>
      <c r="W74" s="131">
        <f>'Time-based_analysis '!W144</f>
        <v>75000</v>
      </c>
      <c r="X74" s="131">
        <f>'Time-based_analysis '!X144</f>
        <v>75000</v>
      </c>
      <c r="Y74" s="131">
        <f>'Time-based_analysis '!Y144</f>
        <v>75000</v>
      </c>
      <c r="Z74" s="131">
        <f>'Time-based_analysis '!Z144</f>
        <v>75000</v>
      </c>
      <c r="AA74" s="131">
        <f>'Time-based_analysis '!AA144</f>
        <v>75000</v>
      </c>
      <c r="AB74" s="131">
        <f>'Time-based_analysis '!AB144</f>
        <v>75000</v>
      </c>
      <c r="AC74" s="131">
        <f>'Time-based_analysis '!AC144</f>
        <v>75000</v>
      </c>
      <c r="AD74" s="131">
        <f>'Time-based_analysis '!AD144</f>
        <v>75000</v>
      </c>
      <c r="AE74" s="131">
        <f>'Time-based_analysis '!AE144</f>
        <v>75000</v>
      </c>
      <c r="AF74" s="131">
        <f>'Time-based_analysis '!AF144</f>
        <v>75000</v>
      </c>
      <c r="AG74" s="131">
        <f>'Time-based_analysis '!AG144</f>
        <v>75000</v>
      </c>
      <c r="AH74" s="131">
        <f>'Time-based_analysis '!AH144</f>
        <v>75000</v>
      </c>
      <c r="AI74" s="131">
        <f>'Time-based_analysis '!AI144</f>
        <v>75000</v>
      </c>
      <c r="AJ74" s="131">
        <f>'Time-based_analysis '!AJ144</f>
        <v>75000</v>
      </c>
    </row>
    <row r="75" spans="1:36" s="75" customFormat="1" x14ac:dyDescent="0.25">
      <c r="A75" s="93"/>
      <c r="B75" s="93"/>
      <c r="C75" s="93"/>
      <c r="D75" s="2"/>
      <c r="E75" s="368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</row>
    <row r="76" spans="1:36" s="75" customFormat="1" x14ac:dyDescent="0.25">
      <c r="A76" s="8"/>
      <c r="B76" s="8" t="str">
        <f>'Time-based_analysis '!$B$146</f>
        <v>NBI + Irrigation</v>
      </c>
      <c r="C76" s="8"/>
      <c r="D76" s="2"/>
      <c r="E76" s="368"/>
      <c r="F76" s="7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4"/>
    </row>
    <row r="77" spans="1:36" s="75" customFormat="1" x14ac:dyDescent="0.25">
      <c r="A77" s="93"/>
      <c r="B77" s="93"/>
      <c r="C77" s="93"/>
      <c r="D77" s="131" t="str">
        <f>'Time-based_analysis '!D157</f>
        <v>Constructions costs</v>
      </c>
      <c r="E77" s="538" t="str">
        <f>'Time-based_analysis '!E157</f>
        <v xml:space="preserve">unesc </v>
      </c>
      <c r="F77" s="131" t="str">
        <f>'Time-based_analysis '!F157</f>
        <v>USD</v>
      </c>
      <c r="G77" s="131">
        <f t="shared" ref="G77:G87" si="293" xml:space="preserve"> SUM(I77:AJ77)</f>
        <v>5687500</v>
      </c>
      <c r="H77" s="131"/>
      <c r="I77" s="131">
        <f>('Time-based_analysis '!I157)</f>
        <v>5687500</v>
      </c>
      <c r="J77" s="131">
        <f>('Time-based_analysis '!J157)</f>
        <v>0</v>
      </c>
      <c r="K77" s="131">
        <f>('Time-based_analysis '!K157)</f>
        <v>0</v>
      </c>
      <c r="L77" s="131">
        <f>('Time-based_analysis '!L157)</f>
        <v>0</v>
      </c>
      <c r="M77" s="131">
        <f>('Time-based_analysis '!M157)</f>
        <v>0</v>
      </c>
      <c r="N77" s="131">
        <f>('Time-based_analysis '!N157)</f>
        <v>0</v>
      </c>
      <c r="O77" s="131">
        <f>('Time-based_analysis '!O157)</f>
        <v>0</v>
      </c>
      <c r="P77" s="131">
        <f>('Time-based_analysis '!P157)</f>
        <v>0</v>
      </c>
      <c r="Q77" s="131">
        <f>('Time-based_analysis '!Q157)</f>
        <v>0</v>
      </c>
      <c r="R77" s="131">
        <f>('Time-based_analysis '!R157)</f>
        <v>0</v>
      </c>
      <c r="S77" s="131">
        <f>('Time-based_analysis '!S157)</f>
        <v>0</v>
      </c>
      <c r="T77" s="131">
        <f>('Time-based_analysis '!T157)</f>
        <v>0</v>
      </c>
      <c r="U77" s="131">
        <f>('Time-based_analysis '!U157)</f>
        <v>0</v>
      </c>
      <c r="V77" s="131">
        <f>('Time-based_analysis '!V157)</f>
        <v>0</v>
      </c>
      <c r="W77" s="131">
        <f>('Time-based_analysis '!W157)</f>
        <v>0</v>
      </c>
      <c r="X77" s="131">
        <f>('Time-based_analysis '!X157)</f>
        <v>0</v>
      </c>
      <c r="Y77" s="131">
        <f>('Time-based_analysis '!Y157)</f>
        <v>0</v>
      </c>
      <c r="Z77" s="131">
        <f>('Time-based_analysis '!Z157)</f>
        <v>0</v>
      </c>
      <c r="AA77" s="131">
        <f>('Time-based_analysis '!AA157)</f>
        <v>0</v>
      </c>
      <c r="AB77" s="131">
        <f>('Time-based_analysis '!AB157)</f>
        <v>0</v>
      </c>
      <c r="AC77" s="131">
        <f>('Time-based_analysis '!AC157)</f>
        <v>0</v>
      </c>
      <c r="AD77" s="131">
        <f>('Time-based_analysis '!AD157)</f>
        <v>0</v>
      </c>
      <c r="AE77" s="131">
        <f>('Time-based_analysis '!AE157)</f>
        <v>0</v>
      </c>
      <c r="AF77" s="131">
        <f>('Time-based_analysis '!AF157)</f>
        <v>0</v>
      </c>
      <c r="AG77" s="131">
        <f>('Time-based_analysis '!AG157)</f>
        <v>0</v>
      </c>
      <c r="AH77" s="131">
        <f>('Time-based_analysis '!AH157)</f>
        <v>0</v>
      </c>
      <c r="AI77" s="131">
        <f>('Time-based_analysis '!AI157)</f>
        <v>0</v>
      </c>
      <c r="AJ77" s="131">
        <f>('Time-based_analysis '!AJ157)</f>
        <v>0</v>
      </c>
    </row>
    <row r="78" spans="1:36" s="75" customFormat="1" x14ac:dyDescent="0.25">
      <c r="A78" s="93"/>
      <c r="B78" s="93"/>
      <c r="C78" s="93"/>
      <c r="D78" s="131" t="str">
        <f>'Time-based_analysis '!D162</f>
        <v>O&amp;M</v>
      </c>
      <c r="E78" s="538" t="str">
        <f>'Time-based_analysis '!E162</f>
        <v xml:space="preserve">unesc </v>
      </c>
      <c r="F78" s="131" t="str">
        <f>'Time-based_analysis '!F162</f>
        <v xml:space="preserve">USD </v>
      </c>
      <c r="G78" s="131">
        <f t="shared" si="293"/>
        <v>10975500</v>
      </c>
      <c r="H78" s="131"/>
      <c r="I78" s="131">
        <f>('Time-based_analysis '!I162)</f>
        <v>0</v>
      </c>
      <c r="J78" s="131">
        <f>('Time-based_analysis '!J162)</f>
        <v>406500</v>
      </c>
      <c r="K78" s="131">
        <f>('Time-based_analysis '!K162)</f>
        <v>406500</v>
      </c>
      <c r="L78" s="131">
        <f>('Time-based_analysis '!L162)</f>
        <v>406500</v>
      </c>
      <c r="M78" s="131">
        <f>('Time-based_analysis '!M162)</f>
        <v>406500</v>
      </c>
      <c r="N78" s="131">
        <f>('Time-based_analysis '!N162)</f>
        <v>406500</v>
      </c>
      <c r="O78" s="131">
        <f>('Time-based_analysis '!O162)</f>
        <v>406500</v>
      </c>
      <c r="P78" s="131">
        <f>('Time-based_analysis '!P162)</f>
        <v>406500</v>
      </c>
      <c r="Q78" s="131">
        <f>('Time-based_analysis '!Q162)</f>
        <v>406500</v>
      </c>
      <c r="R78" s="131">
        <f>('Time-based_analysis '!R162)</f>
        <v>406500</v>
      </c>
      <c r="S78" s="131">
        <f>('Time-based_analysis '!S162)</f>
        <v>406500</v>
      </c>
      <c r="T78" s="131">
        <f>('Time-based_analysis '!T162)</f>
        <v>406500</v>
      </c>
      <c r="U78" s="131">
        <f>('Time-based_analysis '!U162)</f>
        <v>406500</v>
      </c>
      <c r="V78" s="131">
        <f>('Time-based_analysis '!V162)</f>
        <v>406500</v>
      </c>
      <c r="W78" s="131">
        <f>('Time-based_analysis '!W162)</f>
        <v>406500</v>
      </c>
      <c r="X78" s="131">
        <f>('Time-based_analysis '!X162)</f>
        <v>406500</v>
      </c>
      <c r="Y78" s="131">
        <f>('Time-based_analysis '!Y162)</f>
        <v>406500</v>
      </c>
      <c r="Z78" s="131">
        <f>('Time-based_analysis '!Z162)</f>
        <v>406500</v>
      </c>
      <c r="AA78" s="131">
        <f>('Time-based_analysis '!AA162)</f>
        <v>406500</v>
      </c>
      <c r="AB78" s="131">
        <f>('Time-based_analysis '!AB162)</f>
        <v>406500</v>
      </c>
      <c r="AC78" s="131">
        <f>('Time-based_analysis '!AC162)</f>
        <v>406500</v>
      </c>
      <c r="AD78" s="131">
        <f>('Time-based_analysis '!AD162)</f>
        <v>406500</v>
      </c>
      <c r="AE78" s="131">
        <f>('Time-based_analysis '!AE162)</f>
        <v>406500</v>
      </c>
      <c r="AF78" s="131">
        <f>('Time-based_analysis '!AF162)</f>
        <v>406500</v>
      </c>
      <c r="AG78" s="131">
        <f>('Time-based_analysis '!AG162)</f>
        <v>406500</v>
      </c>
      <c r="AH78" s="131">
        <f>('Time-based_analysis '!AH162)</f>
        <v>406500</v>
      </c>
      <c r="AI78" s="131">
        <f>('Time-based_analysis '!AI162)</f>
        <v>406500</v>
      </c>
      <c r="AJ78" s="131">
        <f>('Time-based_analysis '!AJ162)</f>
        <v>406500</v>
      </c>
    </row>
    <row r="79" spans="1:36" s="75" customFormat="1" x14ac:dyDescent="0.25">
      <c r="A79" s="93"/>
      <c r="B79" s="93"/>
      <c r="C79" s="93"/>
      <c r="D79" s="131" t="str">
        <f>'Time-based_analysis '!D173</f>
        <v>Flood damages to buildings</v>
      </c>
      <c r="E79" s="538" t="str">
        <f>'Time-based_analysis '!E173</f>
        <v xml:space="preserve">unesc </v>
      </c>
      <c r="F79" s="131" t="str">
        <f>'Time-based_analysis '!F173</f>
        <v>USD</v>
      </c>
      <c r="G79" s="131">
        <f t="shared" si="293"/>
        <v>4105841.4922410725</v>
      </c>
      <c r="H79" s="131"/>
      <c r="I79" s="131">
        <f>('Time-based_analysis '!I173)</f>
        <v>166155</v>
      </c>
      <c r="J79" s="131">
        <f>('Time-based_analysis '!J173)</f>
        <v>96792.071790067552</v>
      </c>
      <c r="K79" s="131">
        <f>('Time-based_analysis '!K173)</f>
        <v>125438.87146203044</v>
      </c>
      <c r="L79" s="131">
        <f>('Time-based_analysis '!L173)</f>
        <v>119025.42680262777</v>
      </c>
      <c r="M79" s="131">
        <f>('Time-based_analysis '!M173)</f>
        <v>47882.399832166928</v>
      </c>
      <c r="N79" s="131">
        <f>('Time-based_analysis '!N173)</f>
        <v>115913.4684288468</v>
      </c>
      <c r="O79" s="131">
        <f>('Time-based_analysis '!O173)</f>
        <v>80393.895744650566</v>
      </c>
      <c r="P79" s="131">
        <f>('Time-based_analysis '!P173)</f>
        <v>319854.08988185209</v>
      </c>
      <c r="Q79" s="131">
        <f>('Time-based_analysis '!Q173)</f>
        <v>83001.179127833981</v>
      </c>
      <c r="R79" s="131">
        <f>('Time-based_analysis '!R173)</f>
        <v>84292.920909171051</v>
      </c>
      <c r="S79" s="131">
        <f>('Time-based_analysis '!S173)</f>
        <v>22283.844143698559</v>
      </c>
      <c r="T79" s="131">
        <f>('Time-based_analysis '!T173)</f>
        <v>133910.82450338945</v>
      </c>
      <c r="U79" s="131">
        <f>('Time-based_analysis '!U173)</f>
        <v>181138.673776037</v>
      </c>
      <c r="V79" s="131">
        <f>('Time-based_analysis '!V173)</f>
        <v>158171.93098790181</v>
      </c>
      <c r="W79" s="131">
        <f>('Time-based_analysis '!W173)</f>
        <v>80179.979868993338</v>
      </c>
      <c r="X79" s="131">
        <f>('Time-based_analysis '!X173)</f>
        <v>105101.44468085481</v>
      </c>
      <c r="Y79" s="131">
        <f>('Time-based_analysis '!Y173)</f>
        <v>148611.18344972722</v>
      </c>
      <c r="Z79" s="131">
        <f>('Time-based_analysis '!Z173)</f>
        <v>108476.10872470589</v>
      </c>
      <c r="AA79" s="131">
        <f>('Time-based_analysis '!AA173)</f>
        <v>301246.17258074536</v>
      </c>
      <c r="AB79" s="131">
        <f>('Time-based_analysis '!AB173)</f>
        <v>203647.69839977869</v>
      </c>
      <c r="AC79" s="131">
        <f>('Time-based_analysis '!AC173)</f>
        <v>179146.27618147412</v>
      </c>
      <c r="AD79" s="131">
        <f>('Time-based_analysis '!AD173)</f>
        <v>240613.3871917566</v>
      </c>
      <c r="AE79" s="131">
        <f>('Time-based_analysis '!AE173)</f>
        <v>123296.32800524659</v>
      </c>
      <c r="AF79" s="131">
        <f>('Time-based_analysis '!AF173)</f>
        <v>82264.310371646512</v>
      </c>
      <c r="AG79" s="131">
        <f>('Time-based_analysis '!AG173)</f>
        <v>137941.82240679718</v>
      </c>
      <c r="AH79" s="131">
        <f>('Time-based_analysis '!AH173)</f>
        <v>261353.18424051287</v>
      </c>
      <c r="AI79" s="131">
        <f>('Time-based_analysis '!AI173)</f>
        <v>276760.04538207402</v>
      </c>
      <c r="AJ79" s="131">
        <f>('Time-based_analysis '!AJ173)</f>
        <v>122948.95336648473</v>
      </c>
    </row>
    <row r="80" spans="1:36" s="75" customFormat="1" x14ac:dyDescent="0.25">
      <c r="A80" s="93"/>
      <c r="B80" s="93"/>
      <c r="C80" s="93"/>
      <c r="D80" s="131" t="str">
        <f>'Time-based_analysis '!D184</f>
        <v>Flood damages to agriculture production</v>
      </c>
      <c r="E80" s="538" t="str">
        <f>'Time-based_analysis '!E184</f>
        <v xml:space="preserve">unesc </v>
      </c>
      <c r="F80" s="131" t="str">
        <f>'Time-based_analysis '!F184</f>
        <v>USD</v>
      </c>
      <c r="G80" s="131">
        <f t="shared" si="293"/>
        <v>55570015.748591632</v>
      </c>
      <c r="H80" s="131"/>
      <c r="I80" s="131">
        <f>('Time-based_analysis '!I184)</f>
        <v>1931818.1818181821</v>
      </c>
      <c r="J80" s="131">
        <f>('Time-based_analysis '!J184)</f>
        <v>1136616.5988462719</v>
      </c>
      <c r="K80" s="131">
        <f>('Time-based_analysis '!K184)</f>
        <v>1487742.3307051016</v>
      </c>
      <c r="L80" s="131">
        <f>('Time-based_analysis '!L184)</f>
        <v>1425793.7388849417</v>
      </c>
      <c r="M80" s="131">
        <f>('Time-based_analysis '!M184)</f>
        <v>579314.28598583757</v>
      </c>
      <c r="N80" s="131">
        <f>('Time-based_analysis '!N184)</f>
        <v>1416425.0688919574</v>
      </c>
      <c r="O80" s="131">
        <f>('Time-based_analysis '!O184)</f>
        <v>992211.26044032269</v>
      </c>
      <c r="P80" s="131">
        <f>('Time-based_analysis '!P184)</f>
        <v>3987074.578318093</v>
      </c>
      <c r="Q80" s="131">
        <f>('Time-based_analysis '!Q184)</f>
        <v>1044980.260553134</v>
      </c>
      <c r="R80" s="131">
        <f>('Time-based_analysis '!R184)</f>
        <v>1071855.6504116068</v>
      </c>
      <c r="S80" s="131">
        <f>('Time-based_analysis '!S184)</f>
        <v>286191.46946980892</v>
      </c>
      <c r="T80" s="131">
        <f>('Time-based_analysis '!T184)</f>
        <v>1737015.2451864912</v>
      </c>
      <c r="U80" s="131">
        <f>('Time-based_analysis '!U184)</f>
        <v>2373124.3937805314</v>
      </c>
      <c r="V80" s="131">
        <f>('Time-based_analysis '!V184)</f>
        <v>2092956.0574452081</v>
      </c>
      <c r="W80" s="131">
        <f>('Time-based_analysis '!W184)</f>
        <v>1071563.7423123755</v>
      </c>
      <c r="X80" s="131">
        <f>('Time-based_analysis '!X184)</f>
        <v>1418672.4235196363</v>
      </c>
      <c r="Y80" s="131">
        <f>('Time-based_analysis '!Y184)</f>
        <v>2026032.0332533165</v>
      </c>
      <c r="Z80" s="131">
        <f>('Time-based_analysis '!Z184)</f>
        <v>1493654.9637612109</v>
      </c>
      <c r="AA80" s="131">
        <f>('Time-based_analysis '!AA184)</f>
        <v>4189470.1491599963</v>
      </c>
      <c r="AB80" s="131">
        <f>('Time-based_analysis '!AB184)</f>
        <v>2860476.8835492865</v>
      </c>
      <c r="AC80" s="131">
        <f>('Time-based_analysis '!AC184)</f>
        <v>2541488.1860973476</v>
      </c>
      <c r="AD80" s="131">
        <f>('Time-based_analysis '!AD184)</f>
        <v>3447636.5065423227</v>
      </c>
      <c r="AE80" s="131">
        <f>('Time-based_analysis '!AE184)</f>
        <v>1784321.8774310523</v>
      </c>
      <c r="AF80" s="131">
        <f>('Time-based_analysis '!AF184)</f>
        <v>1202419.1734962093</v>
      </c>
      <c r="AG80" s="131">
        <f>('Time-based_analysis '!AG184)</f>
        <v>2036393.7928004586</v>
      </c>
      <c r="AH80" s="131">
        <f>('Time-based_analysis '!AH184)</f>
        <v>3896861.5374091766</v>
      </c>
      <c r="AI80" s="131">
        <f>('Time-based_analysis '!AI184)</f>
        <v>4167848.7096526488</v>
      </c>
      <c r="AJ80" s="131">
        <f>('Time-based_analysis '!AJ184)</f>
        <v>1870056.6488691082</v>
      </c>
    </row>
    <row r="81" spans="1:36" s="2" customFormat="1" x14ac:dyDescent="0.25">
      <c r="A81" s="93"/>
      <c r="B81" s="93"/>
      <c r="C81" s="93"/>
      <c r="D81" s="131" t="str">
        <f>'Time-based_analysis '!D200</f>
        <v>Drought damages to agriculture production</v>
      </c>
      <c r="E81" s="538" t="str">
        <f>'Time-based_analysis '!E200</f>
        <v xml:space="preserve">unesc </v>
      </c>
      <c r="F81" s="131" t="str">
        <f>'Time-based_analysis '!F200</f>
        <v>USD</v>
      </c>
      <c r="G81" s="131">
        <f t="shared" si="293"/>
        <v>22146256.363197494</v>
      </c>
      <c r="H81" s="131"/>
      <c r="I81" s="131">
        <f>('Time-based_analysis '!I200)</f>
        <v>1874999.9999999995</v>
      </c>
      <c r="J81" s="131">
        <f>('Time-based_analysis '!J200)</f>
        <v>0</v>
      </c>
      <c r="K81" s="131">
        <f>('Time-based_analysis '!K200)</f>
        <v>1698676.6614667734</v>
      </c>
      <c r="L81" s="131">
        <f>('Time-based_analysis '!L200)</f>
        <v>0</v>
      </c>
      <c r="M81" s="131">
        <f>('Time-based_analysis '!M200)</f>
        <v>1602295.6825258099</v>
      </c>
      <c r="N81" s="131">
        <f>('Time-based_analysis '!N200)</f>
        <v>0</v>
      </c>
      <c r="O81" s="131">
        <f>('Time-based_analysis '!O200)</f>
        <v>354445.78256933851</v>
      </c>
      <c r="P81" s="131">
        <f>('Time-based_analysis '!P200)</f>
        <v>876770.68118777638</v>
      </c>
      <c r="Q81" s="131">
        <f>('Time-based_analysis '!Q200)</f>
        <v>698960.69965427101</v>
      </c>
      <c r="R81" s="131">
        <f>('Time-based_analysis '!R200)</f>
        <v>1145431.6795307626</v>
      </c>
      <c r="S81" s="131">
        <f>('Time-based_analysis '!S200)</f>
        <v>1551375.6995048178</v>
      </c>
      <c r="T81" s="131">
        <f>('Time-based_analysis '!T200)</f>
        <v>396174.81733603869</v>
      </c>
      <c r="U81" s="131">
        <f>('Time-based_analysis '!U200)</f>
        <v>987514.19008075644</v>
      </c>
      <c r="V81" s="131">
        <f>('Time-based_analysis '!V200)</f>
        <v>0</v>
      </c>
      <c r="W81" s="131">
        <f>('Time-based_analysis '!W200)</f>
        <v>1802177.9130177558</v>
      </c>
      <c r="X81" s="131">
        <f>('Time-based_analysis '!X200)</f>
        <v>154394.85054983193</v>
      </c>
      <c r="Y81" s="131">
        <f>('Time-based_analysis '!Y200)</f>
        <v>715529.97412930219</v>
      </c>
      <c r="Z81" s="131">
        <f>('Time-based_analysis '!Z200)</f>
        <v>1982823.9557082767</v>
      </c>
      <c r="AA81" s="131">
        <f>('Time-based_analysis '!AA200)</f>
        <v>960010.25402965082</v>
      </c>
      <c r="AB81" s="131">
        <f>('Time-based_analysis '!AB200)</f>
        <v>2100008.837614587</v>
      </c>
      <c r="AC81" s="131">
        <f>('Time-based_analysis '!AC200)</f>
        <v>439111.69733847422</v>
      </c>
      <c r="AD81" s="131">
        <f>('Time-based_analysis '!AD200)</f>
        <v>1050661.6062560114</v>
      </c>
      <c r="AE81" s="131">
        <f>('Time-based_analysis '!AE200)</f>
        <v>0</v>
      </c>
      <c r="AF81" s="131">
        <f>('Time-based_analysis '!AF200)</f>
        <v>0</v>
      </c>
      <c r="AG81" s="131">
        <f>('Time-based_analysis '!AG200)</f>
        <v>0</v>
      </c>
      <c r="AH81" s="131">
        <f>('Time-based_analysis '!AH200)</f>
        <v>639784.98318617465</v>
      </c>
      <c r="AI81" s="131">
        <f>('Time-based_analysis '!AI200)</f>
        <v>0</v>
      </c>
      <c r="AJ81" s="131">
        <f>('Time-based_analysis '!AJ200)</f>
        <v>1115106.3975110853</v>
      </c>
    </row>
    <row r="82" spans="1:36" s="2" customFormat="1" x14ac:dyDescent="0.25">
      <c r="A82" s="93"/>
      <c r="B82" s="93"/>
      <c r="C82" s="93"/>
      <c r="D82" s="131" t="str">
        <f>'Time-based_analysis '!D214</f>
        <v xml:space="preserve">Income </v>
      </c>
      <c r="E82" s="539" t="str">
        <f>'Time-based_analysis '!E214</f>
        <v xml:space="preserve">unesc </v>
      </c>
      <c r="F82" s="129" t="str">
        <f>'Time-based_analysis '!F214</f>
        <v>USD</v>
      </c>
      <c r="G82" s="131">
        <f t="shared" si="293"/>
        <v>273642</v>
      </c>
      <c r="H82" s="129"/>
      <c r="I82" s="131">
        <f>'Time-based_analysis '!I214</f>
        <v>20557.5</v>
      </c>
      <c r="J82" s="131">
        <f>'Time-based_analysis '!J214</f>
        <v>9373.5</v>
      </c>
      <c r="K82" s="131">
        <f>'Time-based_analysis '!K214</f>
        <v>9373.5</v>
      </c>
      <c r="L82" s="131">
        <f>'Time-based_analysis '!L214</f>
        <v>9373.5</v>
      </c>
      <c r="M82" s="131">
        <f>'Time-based_analysis '!M214</f>
        <v>9373.5</v>
      </c>
      <c r="N82" s="131">
        <f>'Time-based_analysis '!N214</f>
        <v>9373.5</v>
      </c>
      <c r="O82" s="131">
        <f>'Time-based_analysis '!O214</f>
        <v>9373.5</v>
      </c>
      <c r="P82" s="131">
        <f>'Time-based_analysis '!P214</f>
        <v>9373.5</v>
      </c>
      <c r="Q82" s="131">
        <f>'Time-based_analysis '!Q214</f>
        <v>9373.5</v>
      </c>
      <c r="R82" s="131">
        <f>'Time-based_analysis '!R214</f>
        <v>9373.5</v>
      </c>
      <c r="S82" s="131">
        <f>'Time-based_analysis '!S214</f>
        <v>9373.5</v>
      </c>
      <c r="T82" s="131">
        <f>'Time-based_analysis '!T214</f>
        <v>9373.5</v>
      </c>
      <c r="U82" s="131">
        <f>'Time-based_analysis '!U214</f>
        <v>9373.5</v>
      </c>
      <c r="V82" s="131">
        <f>'Time-based_analysis '!V214</f>
        <v>9373.5</v>
      </c>
      <c r="W82" s="131">
        <f>'Time-based_analysis '!W214</f>
        <v>9373.5</v>
      </c>
      <c r="X82" s="131">
        <f>'Time-based_analysis '!X214</f>
        <v>9373.5</v>
      </c>
      <c r="Y82" s="131">
        <f>'Time-based_analysis '!Y214</f>
        <v>9373.5</v>
      </c>
      <c r="Z82" s="131">
        <f>'Time-based_analysis '!Z214</f>
        <v>9373.5</v>
      </c>
      <c r="AA82" s="131">
        <f>'Time-based_analysis '!AA214</f>
        <v>9373.5</v>
      </c>
      <c r="AB82" s="131">
        <f>'Time-based_analysis '!AB214</f>
        <v>9373.5</v>
      </c>
      <c r="AC82" s="131">
        <f>'Time-based_analysis '!AC214</f>
        <v>9373.5</v>
      </c>
      <c r="AD82" s="131">
        <f>'Time-based_analysis '!AD214</f>
        <v>9373.5</v>
      </c>
      <c r="AE82" s="131">
        <f>'Time-based_analysis '!AE214</f>
        <v>9373.5</v>
      </c>
      <c r="AF82" s="131">
        <f>'Time-based_analysis '!AF214</f>
        <v>9373.5</v>
      </c>
      <c r="AG82" s="131">
        <f>'Time-based_analysis '!AG214</f>
        <v>9373.5</v>
      </c>
      <c r="AH82" s="131">
        <f>'Time-based_analysis '!AH214</f>
        <v>9373.5</v>
      </c>
      <c r="AI82" s="131">
        <f>'Time-based_analysis '!AI214</f>
        <v>9373.5</v>
      </c>
      <c r="AJ82" s="131">
        <f>'Time-based_analysis '!AJ214</f>
        <v>9373.5</v>
      </c>
    </row>
    <row r="83" spans="1:36" s="2" customFormat="1" x14ac:dyDescent="0.25">
      <c r="A83" s="93"/>
      <c r="B83" s="93"/>
      <c r="C83" s="93"/>
      <c r="D83" s="131" t="str">
        <f>'Time-based_analysis '!D227</f>
        <v>Value of loss of life from flooding</v>
      </c>
      <c r="E83" s="538" t="str">
        <f>'Time-based_analysis '!E227</f>
        <v xml:space="preserve">unesc </v>
      </c>
      <c r="F83" s="131" t="str">
        <f>'Time-based_analysis '!F227</f>
        <v>USD</v>
      </c>
      <c r="G83" s="131">
        <f t="shared" si="293"/>
        <v>23587607.147807557</v>
      </c>
      <c r="H83" s="129"/>
      <c r="I83" s="131">
        <f>('Time-based_analysis '!I227)</f>
        <v>819992</v>
      </c>
      <c r="J83" s="131">
        <f>('Time-based_analysis '!J227)</f>
        <v>482455.6093803611</v>
      </c>
      <c r="K83" s="131">
        <f>('Time-based_analysis '!K227)</f>
        <v>631496.70125340763</v>
      </c>
      <c r="L83" s="131">
        <f>('Time-based_analysis '!L227)</f>
        <v>605201.60258320707</v>
      </c>
      <c r="M83" s="131">
        <f>('Time-based_analysis '!M227)</f>
        <v>245899.47670282758</v>
      </c>
      <c r="N83" s="131">
        <f>('Time-based_analysis '!N227)</f>
        <v>601224.91651761846</v>
      </c>
      <c r="O83" s="131">
        <f>('Time-based_analysis '!O227)</f>
        <v>421160.38845086069</v>
      </c>
      <c r="P83" s="131">
        <f>('Time-based_analysis '!P227)</f>
        <v>1692379.3804172378</v>
      </c>
      <c r="Q83" s="131">
        <f>('Time-based_analysis '!Q227)</f>
        <v>443559.05844359245</v>
      </c>
      <c r="R83" s="131">
        <f>('Time-based_analysis '!R227)</f>
        <v>454966.75969013904</v>
      </c>
      <c r="S83" s="131">
        <f>('Time-based_analysis '!S227)</f>
        <v>121478.67622439351</v>
      </c>
      <c r="T83" s="131">
        <f>('Time-based_analysis '!T227)</f>
        <v>737304.68961132097</v>
      </c>
      <c r="U83" s="131">
        <f>('Time-based_analysis '!U227)</f>
        <v>1007311.6798566461</v>
      </c>
      <c r="V83" s="131">
        <f>('Time-based_analysis '!V227)</f>
        <v>888389.6215540102</v>
      </c>
      <c r="W83" s="131">
        <f>('Time-based_analysis '!W227)</f>
        <v>454842.85449639062</v>
      </c>
      <c r="X83" s="131">
        <f>('Time-based_analysis '!X227)</f>
        <v>602178.84315171046</v>
      </c>
      <c r="Y83" s="131">
        <f>('Time-based_analysis '!Y227)</f>
        <v>859982.61878239911</v>
      </c>
      <c r="Z83" s="131">
        <f>('Time-based_analysis '!Z227)</f>
        <v>634006.4155994968</v>
      </c>
      <c r="AA83" s="131">
        <f>('Time-based_analysis '!AA227)</f>
        <v>1778289.5092729428</v>
      </c>
      <c r="AB83" s="131">
        <f>('Time-based_analysis '!AB227)</f>
        <v>1214176.4596540614</v>
      </c>
      <c r="AC83" s="131">
        <f>('Time-based_analysis '!AC227)</f>
        <v>1078776.4605947149</v>
      </c>
      <c r="AD83" s="131">
        <f>('Time-based_analysis '!AD227)</f>
        <v>1463406.0186823136</v>
      </c>
      <c r="AE83" s="131">
        <f>('Time-based_analysis '!AE227)</f>
        <v>757384.7677224878</v>
      </c>
      <c r="AF83" s="131">
        <f>('Time-based_analysis '!AF227)</f>
        <v>510386.59444934287</v>
      </c>
      <c r="AG83" s="131">
        <f>('Time-based_analysis '!AG227)</f>
        <v>864380.83804265247</v>
      </c>
      <c r="AH83" s="131">
        <f>('Time-based_analysis '!AH227)</f>
        <v>1654086.9714642577</v>
      </c>
      <c r="AI83" s="131">
        <f>('Time-based_analysis '!AI227)</f>
        <v>1769111.9336649615</v>
      </c>
      <c r="AJ83" s="131">
        <f>('Time-based_analysis '!AJ227)</f>
        <v>793776.30154420005</v>
      </c>
    </row>
    <row r="84" spans="1:36" s="2" customFormat="1" x14ac:dyDescent="0.25">
      <c r="A84" s="93"/>
      <c r="B84" s="93"/>
      <c r="C84" s="93"/>
      <c r="D84" s="131" t="str">
        <f>'Time-based_analysis '!D238</f>
        <v>Cost of malnutrition</v>
      </c>
      <c r="E84" s="538" t="str">
        <f>'Time-based_analysis '!E238</f>
        <v xml:space="preserve">unesc </v>
      </c>
      <c r="F84" s="131" t="str">
        <f>'Time-based_analysis '!F238</f>
        <v xml:space="preserve">USD </v>
      </c>
      <c r="G84" s="131">
        <f t="shared" si="293"/>
        <v>559791.75978673401</v>
      </c>
      <c r="H84" s="129"/>
      <c r="I84" s="131">
        <f>('Time-based_analysis '!I238)</f>
        <v>20684.8</v>
      </c>
      <c r="J84" s="131">
        <f>('Time-based_analysis '!J238)</f>
        <v>8275.7618323830065</v>
      </c>
      <c r="K84" s="131">
        <f>('Time-based_analysis '!K238)</f>
        <v>17186.564217285784</v>
      </c>
      <c r="L84" s="131">
        <f>('Time-based_analysis '!L238)</f>
        <v>10589.938558327742</v>
      </c>
      <c r="M84" s="131">
        <f>('Time-based_analysis '!M238)</f>
        <v>10355.775031181242</v>
      </c>
      <c r="N84" s="131">
        <f>('Time-based_analysis '!N238)</f>
        <v>10731.812820621299</v>
      </c>
      <c r="O84" s="131">
        <f>('Time-based_analysis '!O238)</f>
        <v>8949.0437475059171</v>
      </c>
      <c r="P84" s="131">
        <f>('Time-based_analysis '!P238)</f>
        <v>34204.295045041174</v>
      </c>
      <c r="Q84" s="131">
        <f>('Time-based_analysis '!Q238)</f>
        <v>10885.536972491658</v>
      </c>
      <c r="R84" s="131">
        <f>('Time-based_analysis '!R238)</f>
        <v>12966.34990134205</v>
      </c>
      <c r="S84" s="131">
        <f>('Time-based_analysis '!S238)</f>
        <v>8455.9326713111805</v>
      </c>
      <c r="T84" s="131">
        <f>('Time-based_analysis '!T238)</f>
        <v>15563.660042560346</v>
      </c>
      <c r="U84" s="131">
        <f>('Time-based_analysis '!U238)</f>
        <v>23288.356549610366</v>
      </c>
      <c r="V84" s="131">
        <f>('Time-based_analysis '!V238)</f>
        <v>17171.592955445874</v>
      </c>
      <c r="W84" s="131">
        <f>('Time-based_analysis '!W238)</f>
        <v>16346.413464718515</v>
      </c>
      <c r="X84" s="131">
        <f>('Time-based_analysis '!X238)</f>
        <v>12519.501340979612</v>
      </c>
      <c r="Y84" s="131">
        <f>('Time-based_analysis '!Y238)</f>
        <v>20150.409152714197</v>
      </c>
      <c r="Z84" s="131">
        <f>('Time-based_analysis '!Z238)</f>
        <v>21216.515655826093</v>
      </c>
      <c r="AA84" s="131">
        <f>('Time-based_analysis '!AA238)</f>
        <v>40264.788677857025</v>
      </c>
      <c r="AB84" s="131">
        <f>('Time-based_analysis '!AB238)</f>
        <v>34057.199341476051</v>
      </c>
      <c r="AC84" s="131">
        <f>('Time-based_analysis '!AC238)</f>
        <v>24286.97492971801</v>
      </c>
      <c r="AD84" s="131">
        <f>('Time-based_analysis '!AD238)</f>
        <v>35296.891246161103</v>
      </c>
      <c r="AE84" s="131">
        <f>('Time-based_analysis '!AE238)</f>
        <v>16010.910850828644</v>
      </c>
      <c r="AF84" s="131">
        <f>('Time-based_analysis '!AF238)</f>
        <v>10897.330072582694</v>
      </c>
      <c r="AG84" s="131">
        <f>('Time-based_analysis '!AG238)</f>
        <v>18640.061939393952</v>
      </c>
      <c r="AH84" s="131">
        <f>('Time-based_analysis '!AH238)</f>
        <v>38983.895024280311</v>
      </c>
      <c r="AI84" s="131">
        <f>('Time-based_analysis '!AI238)</f>
        <v>38917.082953200326</v>
      </c>
      <c r="AJ84" s="131">
        <f>('Time-based_analysis '!AJ238)</f>
        <v>22894.364791889744</v>
      </c>
    </row>
    <row r="85" spans="1:36" s="2" customFormat="1" x14ac:dyDescent="0.25">
      <c r="A85" s="93"/>
      <c r="B85" s="93"/>
      <c r="C85" s="93"/>
      <c r="D85" s="131" t="str">
        <f>'Time-based_analysis '!D243</f>
        <v>Carbon storage</v>
      </c>
      <c r="E85" s="538" t="str">
        <f>'Time-based_analysis '!E243</f>
        <v xml:space="preserve">unesc </v>
      </c>
      <c r="F85" s="131" t="str">
        <f>'Time-based_analysis '!F243</f>
        <v>USD</v>
      </c>
      <c r="G85" s="131">
        <f t="shared" si="293"/>
        <v>171081.60179482773</v>
      </c>
      <c r="H85" s="129"/>
      <c r="I85" s="131">
        <f>'Time-based_analysis '!I243</f>
        <v>8554.0800897413865</v>
      </c>
      <c r="J85" s="131">
        <f>'Time-based_analysis '!J243</f>
        <v>8554.0800897413865</v>
      </c>
      <c r="K85" s="131">
        <f>'Time-based_analysis '!K243</f>
        <v>8554.0800897413865</v>
      </c>
      <c r="L85" s="131">
        <f>'Time-based_analysis '!L243</f>
        <v>8554.0800897413865</v>
      </c>
      <c r="M85" s="131">
        <f>'Time-based_analysis '!M243</f>
        <v>8554.0800897413865</v>
      </c>
      <c r="N85" s="131">
        <f>'Time-based_analysis '!N243</f>
        <v>8554.0800897413865</v>
      </c>
      <c r="O85" s="131">
        <f>'Time-based_analysis '!O243</f>
        <v>8554.0800897413865</v>
      </c>
      <c r="P85" s="131">
        <f>'Time-based_analysis '!P243</f>
        <v>8554.0800897413865</v>
      </c>
      <c r="Q85" s="131">
        <f>'Time-based_analysis '!Q243</f>
        <v>8554.0800897413865</v>
      </c>
      <c r="R85" s="131">
        <f>'Time-based_analysis '!R243</f>
        <v>8554.0800897413865</v>
      </c>
      <c r="S85" s="131">
        <f>'Time-based_analysis '!S243</f>
        <v>8554.0800897413865</v>
      </c>
      <c r="T85" s="131">
        <f>'Time-based_analysis '!T243</f>
        <v>8554.0800897413865</v>
      </c>
      <c r="U85" s="131">
        <f>'Time-based_analysis '!U243</f>
        <v>8554.0800897413865</v>
      </c>
      <c r="V85" s="131">
        <f>'Time-based_analysis '!V243</f>
        <v>8554.0800897413865</v>
      </c>
      <c r="W85" s="131">
        <f>'Time-based_analysis '!W243</f>
        <v>8554.0800897413865</v>
      </c>
      <c r="X85" s="131">
        <f>'Time-based_analysis '!X243</f>
        <v>8554.0800897413865</v>
      </c>
      <c r="Y85" s="131">
        <f>'Time-based_analysis '!Y243</f>
        <v>8554.0800897413865</v>
      </c>
      <c r="Z85" s="131">
        <f>'Time-based_analysis '!Z243</f>
        <v>8554.0800897413865</v>
      </c>
      <c r="AA85" s="131">
        <f>'Time-based_analysis '!AA243</f>
        <v>8554.0800897413865</v>
      </c>
      <c r="AB85" s="131">
        <f>'Time-based_analysis '!AB243</f>
        <v>8554.0800897413865</v>
      </c>
      <c r="AC85" s="131">
        <f>'Time-based_analysis '!AC243</f>
        <v>0</v>
      </c>
      <c r="AD85" s="131">
        <f>'Time-based_analysis '!AD243</f>
        <v>0</v>
      </c>
      <c r="AE85" s="131">
        <f>'Time-based_analysis '!AE243</f>
        <v>0</v>
      </c>
      <c r="AF85" s="131">
        <f>'Time-based_analysis '!AF243</f>
        <v>0</v>
      </c>
      <c r="AG85" s="131">
        <f>'Time-based_analysis '!AG243</f>
        <v>0</v>
      </c>
      <c r="AH85" s="131">
        <f>'Time-based_analysis '!AH243</f>
        <v>0</v>
      </c>
      <c r="AI85" s="131">
        <f>'Time-based_analysis '!AI243</f>
        <v>0</v>
      </c>
      <c r="AJ85" s="131">
        <f>'Time-based_analysis '!AJ243</f>
        <v>0</v>
      </c>
    </row>
    <row r="86" spans="1:36" s="2" customFormat="1" x14ac:dyDescent="0.25">
      <c r="A86" s="93"/>
      <c r="B86" s="93"/>
      <c r="C86" s="93"/>
      <c r="D86" s="131" t="str">
        <f>'Time-based_analysis '!D248</f>
        <v>Avoided cost of dredging</v>
      </c>
      <c r="E86" s="538" t="str">
        <f>'Time-based_analysis '!E248</f>
        <v xml:space="preserve">unesc </v>
      </c>
      <c r="F86" s="131" t="str">
        <f>'Time-based_analysis '!F248</f>
        <v>USD</v>
      </c>
      <c r="G86" s="131">
        <f t="shared" si="293"/>
        <v>0</v>
      </c>
      <c r="H86" s="129"/>
      <c r="I86" s="131">
        <f>'Time-based_analysis '!I248</f>
        <v>0</v>
      </c>
      <c r="J86" s="131">
        <f>'Time-based_analysis '!J248</f>
        <v>0</v>
      </c>
      <c r="K86" s="131">
        <f>'Time-based_analysis '!K248</f>
        <v>0</v>
      </c>
      <c r="L86" s="131">
        <f>'Time-based_analysis '!L248</f>
        <v>0</v>
      </c>
      <c r="M86" s="131">
        <f>'Time-based_analysis '!M248</f>
        <v>0</v>
      </c>
      <c r="N86" s="131">
        <f>'Time-based_analysis '!N248</f>
        <v>0</v>
      </c>
      <c r="O86" s="131">
        <f>'Time-based_analysis '!O248</f>
        <v>0</v>
      </c>
      <c r="P86" s="131">
        <f>'Time-based_analysis '!P248</f>
        <v>0</v>
      </c>
      <c r="Q86" s="131">
        <f>'Time-based_analysis '!Q248</f>
        <v>0</v>
      </c>
      <c r="R86" s="131">
        <f>'Time-based_analysis '!R248</f>
        <v>0</v>
      </c>
      <c r="S86" s="131">
        <f>'Time-based_analysis '!S248</f>
        <v>0</v>
      </c>
      <c r="T86" s="131">
        <f>'Time-based_analysis '!T248</f>
        <v>0</v>
      </c>
      <c r="U86" s="131">
        <f>'Time-based_analysis '!U248</f>
        <v>0</v>
      </c>
      <c r="V86" s="131">
        <f>'Time-based_analysis '!V248</f>
        <v>0</v>
      </c>
      <c r="W86" s="131">
        <f>'Time-based_analysis '!W248</f>
        <v>0</v>
      </c>
      <c r="X86" s="131">
        <f>'Time-based_analysis '!X248</f>
        <v>0</v>
      </c>
      <c r="Y86" s="131">
        <f>'Time-based_analysis '!Y248</f>
        <v>0</v>
      </c>
      <c r="Z86" s="131">
        <f>'Time-based_analysis '!Z248</f>
        <v>0</v>
      </c>
      <c r="AA86" s="131">
        <f>'Time-based_analysis '!AA248</f>
        <v>0</v>
      </c>
      <c r="AB86" s="131">
        <f>'Time-based_analysis '!AB248</f>
        <v>0</v>
      </c>
      <c r="AC86" s="131">
        <f>'Time-based_analysis '!AC248</f>
        <v>0</v>
      </c>
      <c r="AD86" s="131">
        <f>'Time-based_analysis '!AD248</f>
        <v>0</v>
      </c>
      <c r="AE86" s="131">
        <f>'Time-based_analysis '!AE248</f>
        <v>0</v>
      </c>
      <c r="AF86" s="131">
        <f>'Time-based_analysis '!AF248</f>
        <v>0</v>
      </c>
      <c r="AG86" s="131">
        <f>'Time-based_analysis '!AG248</f>
        <v>0</v>
      </c>
      <c r="AH86" s="131">
        <f>'Time-based_analysis '!AH248</f>
        <v>0</v>
      </c>
      <c r="AI86" s="131">
        <f>'Time-based_analysis '!AI248</f>
        <v>0</v>
      </c>
      <c r="AJ86" s="131">
        <f>'Time-based_analysis '!AJ248</f>
        <v>0</v>
      </c>
    </row>
    <row r="87" spans="1:36" s="2" customFormat="1" x14ac:dyDescent="0.25">
      <c r="A87" s="93"/>
      <c r="B87" s="93"/>
      <c r="C87" s="93"/>
      <c r="D87" s="131" t="str">
        <f>'Time-based_analysis '!D253</f>
        <v>Additional revenues from agroforestry</v>
      </c>
      <c r="E87" s="538" t="str">
        <f>'Time-based_analysis '!E253</f>
        <v xml:space="preserve">unesc </v>
      </c>
      <c r="F87" s="131" t="str">
        <f>'Time-based_analysis '!F253</f>
        <v>USD</v>
      </c>
      <c r="G87" s="131">
        <f t="shared" si="293"/>
        <v>2025000</v>
      </c>
      <c r="H87" s="129"/>
      <c r="I87" s="131">
        <f>'Time-based_analysis '!I253</f>
        <v>0</v>
      </c>
      <c r="J87" s="131">
        <f>'Time-based_analysis '!J253</f>
        <v>75000</v>
      </c>
      <c r="K87" s="131">
        <f>'Time-based_analysis '!K253</f>
        <v>75000</v>
      </c>
      <c r="L87" s="131">
        <f>'Time-based_analysis '!L253</f>
        <v>75000</v>
      </c>
      <c r="M87" s="131">
        <f>'Time-based_analysis '!M253</f>
        <v>75000</v>
      </c>
      <c r="N87" s="131">
        <f>'Time-based_analysis '!N253</f>
        <v>75000</v>
      </c>
      <c r="O87" s="131">
        <f>'Time-based_analysis '!O253</f>
        <v>75000</v>
      </c>
      <c r="P87" s="131">
        <f>'Time-based_analysis '!P253</f>
        <v>75000</v>
      </c>
      <c r="Q87" s="131">
        <f>'Time-based_analysis '!Q253</f>
        <v>75000</v>
      </c>
      <c r="R87" s="131">
        <f>'Time-based_analysis '!R253</f>
        <v>75000</v>
      </c>
      <c r="S87" s="131">
        <f>'Time-based_analysis '!S253</f>
        <v>75000</v>
      </c>
      <c r="T87" s="131">
        <f>'Time-based_analysis '!T253</f>
        <v>75000</v>
      </c>
      <c r="U87" s="131">
        <f>'Time-based_analysis '!U253</f>
        <v>75000</v>
      </c>
      <c r="V87" s="131">
        <f>'Time-based_analysis '!V253</f>
        <v>75000</v>
      </c>
      <c r="W87" s="131">
        <f>'Time-based_analysis '!W253</f>
        <v>75000</v>
      </c>
      <c r="X87" s="131">
        <f>'Time-based_analysis '!X253</f>
        <v>75000</v>
      </c>
      <c r="Y87" s="131">
        <f>'Time-based_analysis '!Y253</f>
        <v>75000</v>
      </c>
      <c r="Z87" s="131">
        <f>'Time-based_analysis '!Z253</f>
        <v>75000</v>
      </c>
      <c r="AA87" s="131">
        <f>'Time-based_analysis '!AA253</f>
        <v>75000</v>
      </c>
      <c r="AB87" s="131">
        <f>'Time-based_analysis '!AB253</f>
        <v>75000</v>
      </c>
      <c r="AC87" s="131">
        <f>'Time-based_analysis '!AC253</f>
        <v>75000</v>
      </c>
      <c r="AD87" s="131">
        <f>'Time-based_analysis '!AD253</f>
        <v>75000</v>
      </c>
      <c r="AE87" s="131">
        <f>'Time-based_analysis '!AE253</f>
        <v>75000</v>
      </c>
      <c r="AF87" s="131">
        <f>'Time-based_analysis '!AF253</f>
        <v>75000</v>
      </c>
      <c r="AG87" s="131">
        <f>'Time-based_analysis '!AG253</f>
        <v>75000</v>
      </c>
      <c r="AH87" s="131">
        <f>'Time-based_analysis '!AH253</f>
        <v>75000</v>
      </c>
      <c r="AI87" s="131">
        <f>'Time-based_analysis '!AI253</f>
        <v>75000</v>
      </c>
      <c r="AJ87" s="131">
        <f>'Time-based_analysis '!AJ253</f>
        <v>75000</v>
      </c>
    </row>
    <row r="88" spans="1:36" s="2" customFormat="1" x14ac:dyDescent="0.25">
      <c r="A88" s="8"/>
      <c r="B88" s="8"/>
      <c r="C88" s="8"/>
      <c r="F88" s="7"/>
    </row>
    <row r="89" spans="1:36" s="2" customFormat="1" x14ac:dyDescent="0.25">
      <c r="A89" s="8"/>
      <c r="B89" s="8" t="str">
        <f>'Time-based_analysis '!$B$256</f>
        <v>Grey infrastructure</v>
      </c>
      <c r="C89" s="8"/>
      <c r="F89" s="7"/>
    </row>
    <row r="90" spans="1:36" s="2" customFormat="1" x14ac:dyDescent="0.25">
      <c r="A90" s="93"/>
      <c r="B90" s="93"/>
      <c r="C90" s="93"/>
      <c r="D90" s="131" t="str">
        <f>'Time-based_analysis '!D266</f>
        <v>Cost of dredging</v>
      </c>
      <c r="E90" s="538" t="str">
        <f>'Time-based_analysis '!E266</f>
        <v>unesc</v>
      </c>
      <c r="F90" s="131" t="str">
        <f>'Time-based_analysis '!F266</f>
        <v>USD</v>
      </c>
      <c r="G90" s="131">
        <f t="shared" ref="G90:G100" si="294" xml:space="preserve"> SUM(I90:AJ90)</f>
        <v>0</v>
      </c>
      <c r="H90" s="131"/>
      <c r="I90" s="131">
        <f>('Time-based_analysis '!I266)</f>
        <v>0</v>
      </c>
      <c r="J90" s="131">
        <f>('Time-based_analysis '!J266)</f>
        <v>0</v>
      </c>
      <c r="K90" s="131">
        <f>('Time-based_analysis '!K266)</f>
        <v>0</v>
      </c>
      <c r="L90" s="131">
        <f>('Time-based_analysis '!L266)</f>
        <v>0</v>
      </c>
      <c r="M90" s="131">
        <f>('Time-based_analysis '!M266)</f>
        <v>0</v>
      </c>
      <c r="N90" s="131">
        <f>('Time-based_analysis '!N266)</f>
        <v>0</v>
      </c>
      <c r="O90" s="131">
        <f>('Time-based_analysis '!O266)</f>
        <v>0</v>
      </c>
      <c r="P90" s="131">
        <f>('Time-based_analysis '!P266)</f>
        <v>0</v>
      </c>
      <c r="Q90" s="131">
        <f>('Time-based_analysis '!Q266)</f>
        <v>0</v>
      </c>
      <c r="R90" s="131">
        <f>('Time-based_analysis '!R266)</f>
        <v>0</v>
      </c>
      <c r="S90" s="131">
        <f>('Time-based_analysis '!S266)</f>
        <v>0</v>
      </c>
      <c r="T90" s="131">
        <f>('Time-based_analysis '!T266)</f>
        <v>0</v>
      </c>
      <c r="U90" s="131">
        <f>('Time-based_analysis '!U266)</f>
        <v>0</v>
      </c>
      <c r="V90" s="131">
        <f>('Time-based_analysis '!V266)</f>
        <v>0</v>
      </c>
      <c r="W90" s="131">
        <f>('Time-based_analysis '!W266)</f>
        <v>0</v>
      </c>
      <c r="X90" s="131">
        <f>('Time-based_analysis '!X266)</f>
        <v>0</v>
      </c>
      <c r="Y90" s="131">
        <f>('Time-based_analysis '!Y266)</f>
        <v>0</v>
      </c>
      <c r="Z90" s="131">
        <f>('Time-based_analysis '!Z266)</f>
        <v>0</v>
      </c>
      <c r="AA90" s="131">
        <f>('Time-based_analysis '!AA266)</f>
        <v>0</v>
      </c>
      <c r="AB90" s="131">
        <f>('Time-based_analysis '!AB266)</f>
        <v>0</v>
      </c>
      <c r="AC90" s="131">
        <f>('Time-based_analysis '!AC266)</f>
        <v>0</v>
      </c>
      <c r="AD90" s="131">
        <f>('Time-based_analysis '!AD266)</f>
        <v>0</v>
      </c>
      <c r="AE90" s="131">
        <f>('Time-based_analysis '!AE266)</f>
        <v>0</v>
      </c>
      <c r="AF90" s="131">
        <f>('Time-based_analysis '!AF266)</f>
        <v>0</v>
      </c>
      <c r="AG90" s="131">
        <f>('Time-based_analysis '!AG266)</f>
        <v>0</v>
      </c>
      <c r="AH90" s="131">
        <f>('Time-based_analysis '!AH266)</f>
        <v>0</v>
      </c>
      <c r="AI90" s="131">
        <f>('Time-based_analysis '!AI266)</f>
        <v>0</v>
      </c>
      <c r="AJ90" s="131">
        <f>('Time-based_analysis '!AJ266)</f>
        <v>0</v>
      </c>
    </row>
    <row r="91" spans="1:36" s="2" customFormat="1" x14ac:dyDescent="0.25">
      <c r="A91" s="93"/>
      <c r="B91" s="93"/>
      <c r="C91" s="93"/>
      <c r="D91" s="131" t="str">
        <f>'Time-based_analysis '!D271</f>
        <v>O&amp;M</v>
      </c>
      <c r="E91" s="538" t="str">
        <f>'Time-based_analysis '!E271</f>
        <v xml:space="preserve">unesc </v>
      </c>
      <c r="F91" s="131" t="str">
        <f>'Time-based_analysis '!F271</f>
        <v xml:space="preserve">USD </v>
      </c>
      <c r="G91" s="131">
        <f t="shared" si="294"/>
        <v>0</v>
      </c>
      <c r="H91" s="131"/>
      <c r="I91" s="131">
        <f>('Time-based_analysis '!I271)</f>
        <v>0</v>
      </c>
      <c r="J91" s="131">
        <f>('Time-based_analysis '!J271)</f>
        <v>0</v>
      </c>
      <c r="K91" s="131">
        <f>('Time-based_analysis '!K271)</f>
        <v>0</v>
      </c>
      <c r="L91" s="131">
        <f>('Time-based_analysis '!L271)</f>
        <v>0</v>
      </c>
      <c r="M91" s="131">
        <f>('Time-based_analysis '!M271)</f>
        <v>0</v>
      </c>
      <c r="N91" s="131">
        <f>('Time-based_analysis '!N271)</f>
        <v>0</v>
      </c>
      <c r="O91" s="131">
        <f>('Time-based_analysis '!O271)</f>
        <v>0</v>
      </c>
      <c r="P91" s="131">
        <f>('Time-based_analysis '!P271)</f>
        <v>0</v>
      </c>
      <c r="Q91" s="131">
        <f>('Time-based_analysis '!Q271)</f>
        <v>0</v>
      </c>
      <c r="R91" s="131">
        <f>('Time-based_analysis '!R271)</f>
        <v>0</v>
      </c>
      <c r="S91" s="131">
        <f>('Time-based_analysis '!S271)</f>
        <v>0</v>
      </c>
      <c r="T91" s="131">
        <f>('Time-based_analysis '!T271)</f>
        <v>0</v>
      </c>
      <c r="U91" s="131">
        <f>('Time-based_analysis '!U271)</f>
        <v>0</v>
      </c>
      <c r="V91" s="131">
        <f>('Time-based_analysis '!V271)</f>
        <v>0</v>
      </c>
      <c r="W91" s="131">
        <f>('Time-based_analysis '!W271)</f>
        <v>0</v>
      </c>
      <c r="X91" s="131">
        <f>('Time-based_analysis '!X271)</f>
        <v>0</v>
      </c>
      <c r="Y91" s="131">
        <f>('Time-based_analysis '!Y271)</f>
        <v>0</v>
      </c>
      <c r="Z91" s="131">
        <f>('Time-based_analysis '!Z271)</f>
        <v>0</v>
      </c>
      <c r="AA91" s="131">
        <f>('Time-based_analysis '!AA271)</f>
        <v>0</v>
      </c>
      <c r="AB91" s="131">
        <f>('Time-based_analysis '!AB271)</f>
        <v>0</v>
      </c>
      <c r="AC91" s="131">
        <f>('Time-based_analysis '!AC271)</f>
        <v>0</v>
      </c>
      <c r="AD91" s="131">
        <f>('Time-based_analysis '!AD271)</f>
        <v>0</v>
      </c>
      <c r="AE91" s="131">
        <f>('Time-based_analysis '!AE271)</f>
        <v>0</v>
      </c>
      <c r="AF91" s="131">
        <f>('Time-based_analysis '!AF271)</f>
        <v>0</v>
      </c>
      <c r="AG91" s="131">
        <f>('Time-based_analysis '!AG271)</f>
        <v>0</v>
      </c>
      <c r="AH91" s="131">
        <f>('Time-based_analysis '!AH271)</f>
        <v>0</v>
      </c>
      <c r="AI91" s="131">
        <f>('Time-based_analysis '!AI271)</f>
        <v>0</v>
      </c>
      <c r="AJ91" s="131">
        <f>('Time-based_analysis '!AJ271)</f>
        <v>0</v>
      </c>
    </row>
    <row r="92" spans="1:36" s="2" customFormat="1" x14ac:dyDescent="0.25">
      <c r="A92" s="93"/>
      <c r="B92" s="93"/>
      <c r="C92" s="93"/>
      <c r="D92" s="131" t="str">
        <f>'Time-based_analysis '!D277</f>
        <v>Flood damages to buildings</v>
      </c>
      <c r="E92" s="538" t="str">
        <f>'Time-based_analysis '!E277</f>
        <v>unesc</v>
      </c>
      <c r="F92" s="131" t="str">
        <f>'Time-based_analysis '!F277</f>
        <v>USD</v>
      </c>
      <c r="G92" s="131">
        <f t="shared" si="294"/>
        <v>4543584.4358234126</v>
      </c>
      <c r="H92" s="131"/>
      <c r="I92" s="131">
        <f>('Time-based_analysis '!I277)</f>
        <v>166155</v>
      </c>
      <c r="J92" s="131">
        <f>('Time-based_analysis '!J277)</f>
        <v>107546.74643340839</v>
      </c>
      <c r="K92" s="131">
        <f>('Time-based_analysis '!K277)</f>
        <v>139376.5238467005</v>
      </c>
      <c r="L92" s="131">
        <f>('Time-based_analysis '!L277)</f>
        <v>132250.47422514198</v>
      </c>
      <c r="M92" s="131">
        <f>('Time-based_analysis '!M277)</f>
        <v>53202.666480185471</v>
      </c>
      <c r="N92" s="131">
        <f>('Time-based_analysis '!N277)</f>
        <v>128792.74269871865</v>
      </c>
      <c r="O92" s="131">
        <f>('Time-based_analysis '!O277)</f>
        <v>89326.550827389496</v>
      </c>
      <c r="P92" s="131">
        <f>('Time-based_analysis '!P277)</f>
        <v>355393.4332020579</v>
      </c>
      <c r="Q92" s="131">
        <f>('Time-based_analysis '!Q277)</f>
        <v>92223.532364259983</v>
      </c>
      <c r="R92" s="131">
        <f>('Time-based_analysis '!R277)</f>
        <v>93658.801010190044</v>
      </c>
      <c r="S92" s="131">
        <f>('Time-based_analysis '!S277)</f>
        <v>24759.826826331733</v>
      </c>
      <c r="T92" s="131">
        <f>('Time-based_analysis '!T277)</f>
        <v>148789.80500376603</v>
      </c>
      <c r="U92" s="131">
        <f>('Time-based_analysis '!U277)</f>
        <v>201265.19308448554</v>
      </c>
      <c r="V92" s="131">
        <f>('Time-based_analysis '!V277)</f>
        <v>175746.58998655755</v>
      </c>
      <c r="W92" s="131">
        <f>('Time-based_analysis '!W277)</f>
        <v>89088.866521103701</v>
      </c>
      <c r="X92" s="131">
        <f>('Time-based_analysis '!X277)</f>
        <v>116779.38297872756</v>
      </c>
      <c r="Y92" s="131">
        <f>('Time-based_analysis '!Y277)</f>
        <v>165123.53716636353</v>
      </c>
      <c r="Z92" s="131">
        <f>('Time-based_analysis '!Z277)</f>
        <v>120529.00969411766</v>
      </c>
      <c r="AA92" s="131">
        <f>('Time-based_analysis '!AA277)</f>
        <v>334717.9695341615</v>
      </c>
      <c r="AB92" s="131">
        <f>('Time-based_analysis '!AB277)</f>
        <v>226275.22044419852</v>
      </c>
      <c r="AC92" s="131">
        <f>('Time-based_analysis '!AC277)</f>
        <v>199051.41797941565</v>
      </c>
      <c r="AD92" s="131">
        <f>('Time-based_analysis '!AD277)</f>
        <v>267348.20799084066</v>
      </c>
      <c r="AE92" s="131">
        <f>('Time-based_analysis '!AE277)</f>
        <v>136995.92000582954</v>
      </c>
      <c r="AF92" s="131">
        <f>('Time-based_analysis '!AF277)</f>
        <v>91404.789301829456</v>
      </c>
      <c r="AG92" s="131">
        <f>('Time-based_analysis '!AG277)</f>
        <v>153268.69156310795</v>
      </c>
      <c r="AH92" s="131">
        <f>('Time-based_analysis '!AH277)</f>
        <v>290392.42693390325</v>
      </c>
      <c r="AI92" s="131">
        <f>('Time-based_analysis '!AI277)</f>
        <v>307511.16153563774</v>
      </c>
      <c r="AJ92" s="131">
        <f>('Time-based_analysis '!AJ277)</f>
        <v>136609.94818498302</v>
      </c>
    </row>
    <row r="93" spans="1:36" s="2" customFormat="1" x14ac:dyDescent="0.25">
      <c r="A93" s="93"/>
      <c r="B93" s="93"/>
      <c r="C93" s="93"/>
      <c r="D93" s="131" t="str">
        <f>'Time-based_analysis '!D287</f>
        <v>Flood damages to agriculture production</v>
      </c>
      <c r="E93" s="538" t="str">
        <f>'Time-based_analysis '!E287</f>
        <v>unesc</v>
      </c>
      <c r="F93" s="131" t="str">
        <f>'Time-based_analysis '!F287</f>
        <v>USD</v>
      </c>
      <c r="G93" s="131">
        <f t="shared" si="294"/>
        <v>61529815.478233129</v>
      </c>
      <c r="H93" s="131"/>
      <c r="I93" s="131">
        <f>('Time-based_analysis '!I287)</f>
        <v>1931818.1818181821</v>
      </c>
      <c r="J93" s="131">
        <f>('Time-based_analysis '!J287)</f>
        <v>1262907.3320514131</v>
      </c>
      <c r="K93" s="131">
        <f>('Time-based_analysis '!K287)</f>
        <v>1653047.0341167795</v>
      </c>
      <c r="L93" s="131">
        <f>('Time-based_analysis '!L287)</f>
        <v>1584215.265427713</v>
      </c>
      <c r="M93" s="131">
        <f>('Time-based_analysis '!M287)</f>
        <v>643682.53998426395</v>
      </c>
      <c r="N93" s="131">
        <f>('Time-based_analysis '!N287)</f>
        <v>1573805.6321021749</v>
      </c>
      <c r="O93" s="131">
        <f>('Time-based_analysis '!O287)</f>
        <v>1102456.9560448029</v>
      </c>
      <c r="P93" s="131">
        <f>('Time-based_analysis '!P287)</f>
        <v>4430082.8647978809</v>
      </c>
      <c r="Q93" s="131">
        <f>('Time-based_analysis '!Q287)</f>
        <v>1161089.1783923712</v>
      </c>
      <c r="R93" s="131">
        <f>('Time-based_analysis '!R287)</f>
        <v>1190950.7226795631</v>
      </c>
      <c r="S93" s="131">
        <f>('Time-based_analysis '!S287)</f>
        <v>317990.52163312101</v>
      </c>
      <c r="T93" s="131">
        <f>('Time-based_analysis '!T287)</f>
        <v>1930016.9390961013</v>
      </c>
      <c r="U93" s="131">
        <f>('Time-based_analysis '!U287)</f>
        <v>2636804.8819783675</v>
      </c>
      <c r="V93" s="131">
        <f>('Time-based_analysis '!V287)</f>
        <v>2325506.7304946752</v>
      </c>
      <c r="W93" s="131">
        <f>('Time-based_analysis '!W287)</f>
        <v>1190626.3803470838</v>
      </c>
      <c r="X93" s="131">
        <f>('Time-based_analysis '!X287)</f>
        <v>1576302.6927995959</v>
      </c>
      <c r="Y93" s="131">
        <f>('Time-based_analysis '!Y287)</f>
        <v>2251146.7036147956</v>
      </c>
      <c r="Z93" s="131">
        <f>('Time-based_analysis '!Z287)</f>
        <v>1659616.6264013455</v>
      </c>
      <c r="AA93" s="131">
        <f>('Time-based_analysis '!AA287)</f>
        <v>4654966.8323999969</v>
      </c>
      <c r="AB93" s="131">
        <f>('Time-based_analysis '!AB287)</f>
        <v>3178307.6483880961</v>
      </c>
      <c r="AC93" s="131">
        <f>('Time-based_analysis '!AC287)</f>
        <v>2823875.7623303863</v>
      </c>
      <c r="AD93" s="131">
        <f>('Time-based_analysis '!AD287)</f>
        <v>3830707.229491469</v>
      </c>
      <c r="AE93" s="131">
        <f>('Time-based_analysis '!AE287)</f>
        <v>1982579.8638122801</v>
      </c>
      <c r="AF93" s="131">
        <f>('Time-based_analysis '!AF287)</f>
        <v>1336021.3038846769</v>
      </c>
      <c r="AG93" s="131">
        <f>('Time-based_analysis '!AG287)</f>
        <v>2262659.769778287</v>
      </c>
      <c r="AH93" s="131">
        <f>('Time-based_analysis '!AH287)</f>
        <v>4329846.1526768627</v>
      </c>
      <c r="AI93" s="131">
        <f>('Time-based_analysis '!AI287)</f>
        <v>4630943.0107251648</v>
      </c>
      <c r="AJ93" s="131">
        <f>('Time-based_analysis '!AJ287)</f>
        <v>2077840.7209656758</v>
      </c>
    </row>
    <row r="94" spans="1:36" s="2" customFormat="1" x14ac:dyDescent="0.25">
      <c r="A94" s="93"/>
      <c r="B94" s="93"/>
      <c r="C94" s="93"/>
      <c r="D94" s="131" t="str">
        <f>'Time-based_analysis '!D298</f>
        <v>Drought damages to agriculture production</v>
      </c>
      <c r="E94" s="538" t="str">
        <f>'Time-based_analysis '!E298</f>
        <v>unesc</v>
      </c>
      <c r="F94" s="131" t="str">
        <f>'Time-based_analysis '!F298</f>
        <v>USD</v>
      </c>
      <c r="G94" s="131">
        <f t="shared" si="294"/>
        <v>67846384.557955652</v>
      </c>
      <c r="H94" s="131"/>
      <c r="I94" s="131">
        <f>('Time-based_analysis '!I298)</f>
        <v>1874999.9999999995</v>
      </c>
      <c r="J94" s="131">
        <f>('Time-based_analysis '!J298)</f>
        <v>1082301.8067455075</v>
      </c>
      <c r="K94" s="131">
        <f>('Time-based_analysis '!K298)</f>
        <v>3608435.8673248985</v>
      </c>
      <c r="L94" s="131">
        <f>('Time-based_analysis '!L298)</f>
        <v>648892.33360988915</v>
      </c>
      <c r="M94" s="131">
        <f>('Time-based_analysis '!M298)</f>
        <v>3516161.9183636256</v>
      </c>
      <c r="N94" s="131">
        <f>('Time-based_analysis '!N298)</f>
        <v>1026497.9314364012</v>
      </c>
      <c r="O94" s="131">
        <f>('Time-based_analysis '!O298)</f>
        <v>1970604.3951762198</v>
      </c>
      <c r="P94" s="131">
        <f>('Time-based_analysis '!P298)</f>
        <v>2645336.2482097298</v>
      </c>
      <c r="Q94" s="131">
        <f>('Time-based_analysis '!Q298)</f>
        <v>2436211.7213668483</v>
      </c>
      <c r="R94" s="131">
        <f>('Time-based_analysis '!R298)</f>
        <v>3015474.561913786</v>
      </c>
      <c r="S94" s="131">
        <f>('Time-based_analysis '!S298)</f>
        <v>3543722.3671020493</v>
      </c>
      <c r="T94" s="131">
        <f>('Time-based_analysis '!T298)</f>
        <v>2100984.5413237931</v>
      </c>
      <c r="U94" s="131">
        <f>('Time-based_analysis '!U298)</f>
        <v>2863632.801599856</v>
      </c>
      <c r="V94" s="131">
        <f>('Time-based_analysis '!V298)</f>
        <v>687600.33998917683</v>
      </c>
      <c r="W94" s="131">
        <f>('Time-based_analysis '!W298)</f>
        <v>3924745.7195438007</v>
      </c>
      <c r="X94" s="131">
        <f>('Time-based_analysis '!X298)</f>
        <v>1860704.235327495</v>
      </c>
      <c r="Y94" s="131">
        <f>('Time-based_analysis '!Y298)</f>
        <v>2585865.7916630576</v>
      </c>
      <c r="Z94" s="131">
        <f>('Time-based_analysis '!Z298)</f>
        <v>4202808.6438191859</v>
      </c>
      <c r="AA94" s="131">
        <f>('Time-based_analysis '!AA298)</f>
        <v>2928369.632737543</v>
      </c>
      <c r="AB94" s="131">
        <f>('Time-based_analysis '!AB298)</f>
        <v>4384924.1384647163</v>
      </c>
      <c r="AC94" s="131">
        <f>('Time-based_analysis '!AC298)</f>
        <v>2305165.7679146933</v>
      </c>
      <c r="AD94" s="131">
        <f>('Time-based_analysis '!AD298)</f>
        <v>3094832.061886962</v>
      </c>
      <c r="AE94" s="131">
        <f>('Time-based_analysis '!AE298)</f>
        <v>1451932.7661775555</v>
      </c>
      <c r="AF94" s="131">
        <f>('Time-based_analysis '!AF298)</f>
        <v>1422149.3886250141</v>
      </c>
      <c r="AG94" s="131">
        <f>('Time-based_analysis '!AG298)</f>
        <v>1541183.3707635005</v>
      </c>
      <c r="AH94" s="131">
        <f>('Time-based_analysis '!AH298)</f>
        <v>2647846.0460013021</v>
      </c>
      <c r="AI94" s="131">
        <f>('Time-based_analysis '!AI298)</f>
        <v>1190016.0758041462</v>
      </c>
      <c r="AJ94" s="131">
        <f>('Time-based_analysis '!AJ298)</f>
        <v>3284984.0850649048</v>
      </c>
    </row>
    <row r="95" spans="1:36" s="2" customFormat="1" x14ac:dyDescent="0.25">
      <c r="A95" s="93"/>
      <c r="B95" s="93"/>
      <c r="C95" s="93"/>
      <c r="D95" s="131" t="str">
        <f>'Time-based_analysis '!D305</f>
        <v>Income</v>
      </c>
      <c r="E95" s="539" t="str">
        <f>'Time-based_analysis '!E305</f>
        <v>unesc</v>
      </c>
      <c r="F95" s="129" t="str">
        <f>'Time-based_analysis '!F305</f>
        <v>USD</v>
      </c>
      <c r="G95" s="131">
        <f t="shared" si="294"/>
        <v>0</v>
      </c>
      <c r="H95" s="129"/>
      <c r="I95" s="131">
        <f>'Time-based_analysis '!I305</f>
        <v>0</v>
      </c>
      <c r="J95" s="131">
        <f>'Time-based_analysis '!J305</f>
        <v>0</v>
      </c>
      <c r="K95" s="131">
        <f>'Time-based_analysis '!K305</f>
        <v>0</v>
      </c>
      <c r="L95" s="131">
        <f>'Time-based_analysis '!L305</f>
        <v>0</v>
      </c>
      <c r="M95" s="131">
        <f>'Time-based_analysis '!M305</f>
        <v>0</v>
      </c>
      <c r="N95" s="131">
        <f>'Time-based_analysis '!N305</f>
        <v>0</v>
      </c>
      <c r="O95" s="131">
        <f>'Time-based_analysis '!O305</f>
        <v>0</v>
      </c>
      <c r="P95" s="131">
        <f>'Time-based_analysis '!P305</f>
        <v>0</v>
      </c>
      <c r="Q95" s="131">
        <f>'Time-based_analysis '!Q305</f>
        <v>0</v>
      </c>
      <c r="R95" s="131">
        <f>'Time-based_analysis '!R305</f>
        <v>0</v>
      </c>
      <c r="S95" s="131">
        <f>'Time-based_analysis '!S305</f>
        <v>0</v>
      </c>
      <c r="T95" s="131">
        <f>'Time-based_analysis '!T305</f>
        <v>0</v>
      </c>
      <c r="U95" s="131">
        <f>'Time-based_analysis '!U305</f>
        <v>0</v>
      </c>
      <c r="V95" s="131">
        <f>'Time-based_analysis '!V305</f>
        <v>0</v>
      </c>
      <c r="W95" s="131">
        <f>'Time-based_analysis '!W305</f>
        <v>0</v>
      </c>
      <c r="X95" s="131">
        <f>'Time-based_analysis '!X305</f>
        <v>0</v>
      </c>
      <c r="Y95" s="131">
        <f>'Time-based_analysis '!Y305</f>
        <v>0</v>
      </c>
      <c r="Z95" s="131">
        <f>'Time-based_analysis '!Z305</f>
        <v>0</v>
      </c>
      <c r="AA95" s="131">
        <f>'Time-based_analysis '!AA305</f>
        <v>0</v>
      </c>
      <c r="AB95" s="131">
        <f>'Time-based_analysis '!AB305</f>
        <v>0</v>
      </c>
      <c r="AC95" s="131">
        <f>'Time-based_analysis '!AC305</f>
        <v>0</v>
      </c>
      <c r="AD95" s="131">
        <f>'Time-based_analysis '!AD305</f>
        <v>0</v>
      </c>
      <c r="AE95" s="131">
        <f>'Time-based_analysis '!AE305</f>
        <v>0</v>
      </c>
      <c r="AF95" s="131">
        <f>'Time-based_analysis '!AF305</f>
        <v>0</v>
      </c>
      <c r="AG95" s="131">
        <f>'Time-based_analysis '!AG305</f>
        <v>0</v>
      </c>
      <c r="AH95" s="131">
        <f>'Time-based_analysis '!AH305</f>
        <v>0</v>
      </c>
      <c r="AI95" s="131">
        <f>'Time-based_analysis '!AI305</f>
        <v>0</v>
      </c>
      <c r="AJ95" s="131">
        <f>'Time-based_analysis '!AJ305</f>
        <v>0</v>
      </c>
    </row>
    <row r="96" spans="1:36" s="2" customFormat="1" x14ac:dyDescent="0.25">
      <c r="A96" s="93"/>
      <c r="B96" s="93"/>
      <c r="C96" s="93"/>
      <c r="D96" s="131" t="str">
        <f>'Time-based_analysis '!D317</f>
        <v>Value of loss of life from flooding</v>
      </c>
      <c r="E96" s="538" t="str">
        <f>'Time-based_analysis '!E317</f>
        <v>unesc</v>
      </c>
      <c r="F96" s="131" t="str">
        <f>'Time-based_analysis '!F317</f>
        <v>USD</v>
      </c>
      <c r="G96" s="131">
        <f t="shared" si="294"/>
        <v>26117342.164230619</v>
      </c>
      <c r="H96" s="129"/>
      <c r="I96" s="131">
        <f>('Time-based_analysis '!I317)</f>
        <v>819992</v>
      </c>
      <c r="J96" s="131">
        <f>('Time-based_analysis '!J317)</f>
        <v>536061.78820040112</v>
      </c>
      <c r="K96" s="131">
        <f>('Time-based_analysis '!K317)</f>
        <v>701663.0013926751</v>
      </c>
      <c r="L96" s="131">
        <f>('Time-based_analysis '!L317)</f>
        <v>672446.22509245237</v>
      </c>
      <c r="M96" s="131">
        <f>('Time-based_analysis '!M317)</f>
        <v>273221.64078091958</v>
      </c>
      <c r="N96" s="131">
        <f>('Time-based_analysis '!N317)</f>
        <v>668027.68501957611</v>
      </c>
      <c r="O96" s="131">
        <f>('Time-based_analysis '!O317)</f>
        <v>467955.98716762301</v>
      </c>
      <c r="P96" s="131">
        <f>('Time-based_analysis '!P317)</f>
        <v>1880421.5337969307</v>
      </c>
      <c r="Q96" s="131">
        <f>('Time-based_analysis '!Q317)</f>
        <v>492843.39827065822</v>
      </c>
      <c r="R96" s="131">
        <f>('Time-based_analysis '!R317)</f>
        <v>505518.62187793222</v>
      </c>
      <c r="S96" s="131">
        <f>('Time-based_analysis '!S317)</f>
        <v>134976.30691599278</v>
      </c>
      <c r="T96" s="131">
        <f>('Time-based_analysis '!T317)</f>
        <v>819227.43290146778</v>
      </c>
      <c r="U96" s="131">
        <f>('Time-based_analysis '!U317)</f>
        <v>1119235.1998407177</v>
      </c>
      <c r="V96" s="131">
        <f>('Time-based_analysis '!V317)</f>
        <v>987099.57950445579</v>
      </c>
      <c r="W96" s="131">
        <f>('Time-based_analysis '!W317)</f>
        <v>505380.94944043405</v>
      </c>
      <c r="X96" s="131">
        <f>('Time-based_analysis '!X317)</f>
        <v>669087.60350190045</v>
      </c>
      <c r="Y96" s="131">
        <f>('Time-based_analysis '!Y317)</f>
        <v>955536.24309155461</v>
      </c>
      <c r="Z96" s="131">
        <f>('Time-based_analysis '!Z317)</f>
        <v>704451.57288832986</v>
      </c>
      <c r="AA96" s="131">
        <f>('Time-based_analysis '!AA317)</f>
        <v>1975877.2325254921</v>
      </c>
      <c r="AB96" s="131">
        <f>('Time-based_analysis '!AB317)</f>
        <v>1349084.9551711793</v>
      </c>
      <c r="AC96" s="131">
        <f>('Time-based_analysis '!AC317)</f>
        <v>1198640.5117719055</v>
      </c>
      <c r="AD96" s="131">
        <f>('Time-based_analysis '!AD317)</f>
        <v>1626006.6874247929</v>
      </c>
      <c r="AE96" s="131">
        <f>('Time-based_analysis '!AE317)</f>
        <v>841538.63080276432</v>
      </c>
      <c r="AF96" s="131">
        <f>('Time-based_analysis '!AF317)</f>
        <v>567096.21605482546</v>
      </c>
      <c r="AG96" s="131">
        <f>('Time-based_analysis '!AG317)</f>
        <v>960423.15338072518</v>
      </c>
      <c r="AH96" s="131">
        <f>('Time-based_analysis '!AH317)</f>
        <v>1837874.4127380641</v>
      </c>
      <c r="AI96" s="131">
        <f>('Time-based_analysis '!AI317)</f>
        <v>1965679.9262944015</v>
      </c>
      <c r="AJ96" s="131">
        <f>('Time-based_analysis '!AJ317)</f>
        <v>881973.66838244454</v>
      </c>
    </row>
    <row r="97" spans="1:36" s="2" customFormat="1" x14ac:dyDescent="0.25">
      <c r="A97" s="93"/>
      <c r="B97" s="93"/>
      <c r="C97" s="93"/>
      <c r="D97" s="131" t="str">
        <f>'Time-based_analysis '!D328</f>
        <v>Cost of malnutrition</v>
      </c>
      <c r="E97" s="538" t="str">
        <f>'Time-based_analysis '!E328</f>
        <v>unesc</v>
      </c>
      <c r="F97" s="131" t="str">
        <f>'Time-based_analysis '!F328</f>
        <v xml:space="preserve">USD </v>
      </c>
      <c r="G97" s="131">
        <f t="shared" si="294"/>
        <v>801352.16723366943</v>
      </c>
      <c r="H97" s="129"/>
      <c r="I97" s="131">
        <f>('Time-based_analysis '!I328)</f>
        <v>20684.800000000003</v>
      </c>
      <c r="J97" s="131">
        <f>('Time-based_analysis '!J328)</f>
        <v>13135.437493411835</v>
      </c>
      <c r="K97" s="131">
        <f>('Time-based_analysis '!K328)</f>
        <v>25424.242887850392</v>
      </c>
      <c r="L97" s="131">
        <f>('Time-based_analysis '!L328)</f>
        <v>14176.389434702647</v>
      </c>
      <c r="M97" s="131">
        <f>('Time-based_analysis '!M328)</f>
        <v>18017.243634953338</v>
      </c>
      <c r="N97" s="131">
        <f>('Time-based_analysis '!N328)</f>
        <v>15812.964471002177</v>
      </c>
      <c r="O97" s="131">
        <f>('Time-based_analysis '!O328)</f>
        <v>15976.485698281991</v>
      </c>
      <c r="P97" s="131">
        <f>('Time-based_analysis '!P328)</f>
        <v>44462.902331167978</v>
      </c>
      <c r="Q97" s="131">
        <f>('Time-based_analysis '!Q328)</f>
        <v>18572.640467460529</v>
      </c>
      <c r="R97" s="131">
        <f>('Time-based_analysis '!R328)</f>
        <v>21277.355918372814</v>
      </c>
      <c r="S97" s="131">
        <f>('Time-based_analysis '!S328)</f>
        <v>16641.858441132215</v>
      </c>
      <c r="T97" s="131">
        <f>('Time-based_analysis '!T328)</f>
        <v>23971.664760003627</v>
      </c>
      <c r="U97" s="131">
        <f>('Time-based_analysis '!U328)</f>
        <v>33050.373190572114</v>
      </c>
      <c r="V97" s="131">
        <f>('Time-based_analysis '!V328)</f>
        <v>21900.245542811383</v>
      </c>
      <c r="W97" s="131">
        <f>('Time-based_analysis '!W328)</f>
        <v>26127.371160532093</v>
      </c>
      <c r="X97" s="131">
        <f>('Time-based_analysis '!X328)</f>
        <v>20979.143530607351</v>
      </c>
      <c r="Y97" s="131">
        <f>('Time-based_analysis '!Y328)</f>
        <v>29958.361970393387</v>
      </c>
      <c r="Z97" s="131">
        <f>('Time-based_analysis '!Z328)</f>
        <v>32110.104760340932</v>
      </c>
      <c r="AA97" s="131">
        <f>('Time-based_analysis '!AA328)</f>
        <v>52765.318039604572</v>
      </c>
      <c r="AB97" s="131">
        <f>('Time-based_analysis '!AB328)</f>
        <v>46775.156495425115</v>
      </c>
      <c r="AC97" s="131">
        <f>('Time-based_analysis '!AC328)</f>
        <v>34978.127923850734</v>
      </c>
      <c r="AD97" s="131">
        <f>('Time-based_analysis '!AD328)</f>
        <v>47780.667958169972</v>
      </c>
      <c r="AE97" s="131">
        <f>('Time-based_analysis '!AE328)</f>
        <v>24304.074866198051</v>
      </c>
      <c r="AF97" s="131">
        <f>('Time-based_analysis '!AF328)</f>
        <v>18552.499223506595</v>
      </c>
      <c r="AG97" s="131">
        <f>('Time-based_analysis '!AG328)</f>
        <v>27764.76494960528</v>
      </c>
      <c r="AH97" s="131">
        <f>('Time-based_analysis '!AH328)</f>
        <v>52269.101427354253</v>
      </c>
      <c r="AI97" s="131">
        <f>('Time-based_analysis '!AI328)</f>
        <v>48797.061658636885</v>
      </c>
      <c r="AJ97" s="131">
        <f>('Time-based_analysis '!AJ328)</f>
        <v>35085.808997721142</v>
      </c>
    </row>
    <row r="98" spans="1:36" s="2" customFormat="1" x14ac:dyDescent="0.25">
      <c r="A98" s="93"/>
      <c r="B98" s="93"/>
      <c r="C98" s="93"/>
      <c r="D98" s="131" t="str">
        <f>'Time-based_analysis '!D333</f>
        <v>Carbon storage (not applicable)</v>
      </c>
      <c r="E98" s="538" t="str">
        <f>'Time-based_analysis '!E333</f>
        <v>unesc</v>
      </c>
      <c r="F98" s="131" t="str">
        <f>'Time-based_analysis '!F333</f>
        <v>USD</v>
      </c>
      <c r="G98" s="131">
        <f t="shared" si="294"/>
        <v>0</v>
      </c>
      <c r="H98" s="129"/>
      <c r="I98" s="131">
        <f>'Time-based_analysis '!I333</f>
        <v>0</v>
      </c>
      <c r="J98" s="131">
        <f>'Time-based_analysis '!J333</f>
        <v>0</v>
      </c>
      <c r="K98" s="131">
        <f>'Time-based_analysis '!K333</f>
        <v>0</v>
      </c>
      <c r="L98" s="131">
        <f>'Time-based_analysis '!L333</f>
        <v>0</v>
      </c>
      <c r="M98" s="131">
        <f>'Time-based_analysis '!M333</f>
        <v>0</v>
      </c>
      <c r="N98" s="131">
        <f>'Time-based_analysis '!N333</f>
        <v>0</v>
      </c>
      <c r="O98" s="131">
        <f>'Time-based_analysis '!O333</f>
        <v>0</v>
      </c>
      <c r="P98" s="131">
        <f>'Time-based_analysis '!P333</f>
        <v>0</v>
      </c>
      <c r="Q98" s="131">
        <f>'Time-based_analysis '!Q333</f>
        <v>0</v>
      </c>
      <c r="R98" s="131">
        <f>'Time-based_analysis '!R333</f>
        <v>0</v>
      </c>
      <c r="S98" s="131">
        <f>'Time-based_analysis '!S333</f>
        <v>0</v>
      </c>
      <c r="T98" s="131">
        <f>'Time-based_analysis '!T333</f>
        <v>0</v>
      </c>
      <c r="U98" s="131">
        <f>'Time-based_analysis '!U333</f>
        <v>0</v>
      </c>
      <c r="V98" s="131">
        <f>'Time-based_analysis '!V333</f>
        <v>0</v>
      </c>
      <c r="W98" s="131">
        <f>'Time-based_analysis '!W333</f>
        <v>0</v>
      </c>
      <c r="X98" s="131">
        <f>'Time-based_analysis '!X333</f>
        <v>0</v>
      </c>
      <c r="Y98" s="131">
        <f>'Time-based_analysis '!Y333</f>
        <v>0</v>
      </c>
      <c r="Z98" s="131">
        <f>'Time-based_analysis '!Z333</f>
        <v>0</v>
      </c>
      <c r="AA98" s="131">
        <f>'Time-based_analysis '!AA333</f>
        <v>0</v>
      </c>
      <c r="AB98" s="131">
        <f>'Time-based_analysis '!AB333</f>
        <v>0</v>
      </c>
      <c r="AC98" s="131">
        <f>'Time-based_analysis '!AC333</f>
        <v>0</v>
      </c>
      <c r="AD98" s="131">
        <f>'Time-based_analysis '!AD333</f>
        <v>0</v>
      </c>
      <c r="AE98" s="131">
        <f>'Time-based_analysis '!AE333</f>
        <v>0</v>
      </c>
      <c r="AF98" s="131">
        <f>'Time-based_analysis '!AF333</f>
        <v>0</v>
      </c>
      <c r="AG98" s="131">
        <f>'Time-based_analysis '!AG333</f>
        <v>0</v>
      </c>
      <c r="AH98" s="131">
        <f>'Time-based_analysis '!AH333</f>
        <v>0</v>
      </c>
      <c r="AI98" s="131">
        <f>'Time-based_analysis '!AI333</f>
        <v>0</v>
      </c>
      <c r="AJ98" s="131">
        <f>'Time-based_analysis '!AJ333</f>
        <v>0</v>
      </c>
    </row>
    <row r="99" spans="1:36" s="2" customFormat="1" x14ac:dyDescent="0.25">
      <c r="A99" s="93"/>
      <c r="B99" s="93"/>
      <c r="C99" s="93"/>
      <c r="D99" s="131" t="str">
        <f>'Time-based_analysis '!D338</f>
        <v>Additional water supply</v>
      </c>
      <c r="E99" s="538" t="str">
        <f>'Time-based_analysis '!E338</f>
        <v>unesc</v>
      </c>
      <c r="F99" s="131" t="str">
        <f>'Time-based_analysis '!F338</f>
        <v>USD</v>
      </c>
      <c r="G99" s="131">
        <f t="shared" si="294"/>
        <v>0</v>
      </c>
      <c r="H99" s="129"/>
      <c r="I99" s="131">
        <f>'Time-based_analysis '!I338</f>
        <v>0</v>
      </c>
      <c r="J99" s="131">
        <f>'Time-based_analysis '!J338</f>
        <v>0</v>
      </c>
      <c r="K99" s="131">
        <f>'Time-based_analysis '!K338</f>
        <v>0</v>
      </c>
      <c r="L99" s="131">
        <f>'Time-based_analysis '!L338</f>
        <v>0</v>
      </c>
      <c r="M99" s="131">
        <f>'Time-based_analysis '!M338</f>
        <v>0</v>
      </c>
      <c r="N99" s="131">
        <f>'Time-based_analysis '!N338</f>
        <v>0</v>
      </c>
      <c r="O99" s="131">
        <f>'Time-based_analysis '!O338</f>
        <v>0</v>
      </c>
      <c r="P99" s="131">
        <f>'Time-based_analysis '!P338</f>
        <v>0</v>
      </c>
      <c r="Q99" s="131">
        <f>'Time-based_analysis '!Q338</f>
        <v>0</v>
      </c>
      <c r="R99" s="131">
        <f>'Time-based_analysis '!R338</f>
        <v>0</v>
      </c>
      <c r="S99" s="131">
        <f>'Time-based_analysis '!S338</f>
        <v>0</v>
      </c>
      <c r="T99" s="131">
        <f>'Time-based_analysis '!T338</f>
        <v>0</v>
      </c>
      <c r="U99" s="131">
        <f>'Time-based_analysis '!U338</f>
        <v>0</v>
      </c>
      <c r="V99" s="131">
        <f>'Time-based_analysis '!V338</f>
        <v>0</v>
      </c>
      <c r="W99" s="131">
        <f>'Time-based_analysis '!W338</f>
        <v>0</v>
      </c>
      <c r="X99" s="131">
        <f>'Time-based_analysis '!X338</f>
        <v>0</v>
      </c>
      <c r="Y99" s="131">
        <f>'Time-based_analysis '!Y338</f>
        <v>0</v>
      </c>
      <c r="Z99" s="131">
        <f>'Time-based_analysis '!Z338</f>
        <v>0</v>
      </c>
      <c r="AA99" s="131">
        <f>'Time-based_analysis '!AA338</f>
        <v>0</v>
      </c>
      <c r="AB99" s="131">
        <f>'Time-based_analysis '!AB338</f>
        <v>0</v>
      </c>
      <c r="AC99" s="131">
        <f>'Time-based_analysis '!AC338</f>
        <v>0</v>
      </c>
      <c r="AD99" s="131">
        <f>'Time-based_analysis '!AD338</f>
        <v>0</v>
      </c>
      <c r="AE99" s="131">
        <f>'Time-based_analysis '!AE338</f>
        <v>0</v>
      </c>
      <c r="AF99" s="131">
        <f>'Time-based_analysis '!AF338</f>
        <v>0</v>
      </c>
      <c r="AG99" s="131">
        <f>'Time-based_analysis '!AG338</f>
        <v>0</v>
      </c>
      <c r="AH99" s="131">
        <f>'Time-based_analysis '!AH338</f>
        <v>0</v>
      </c>
      <c r="AI99" s="131">
        <f>'Time-based_analysis '!AI338</f>
        <v>0</v>
      </c>
      <c r="AJ99" s="131">
        <f>'Time-based_analysis '!AJ338</f>
        <v>0</v>
      </c>
    </row>
    <row r="100" spans="1:36" s="2" customFormat="1" x14ac:dyDescent="0.25">
      <c r="A100" s="93"/>
      <c r="B100" s="93"/>
      <c r="C100" s="93"/>
      <c r="D100" s="131" t="str">
        <f>'Time-based_analysis '!D343</f>
        <v>[Not used]</v>
      </c>
      <c r="E100" s="538" t="str">
        <f>'Time-based_analysis '!E343</f>
        <v>unesc</v>
      </c>
      <c r="F100" s="131" t="str">
        <f>'Time-based_analysis '!F343</f>
        <v>USD</v>
      </c>
      <c r="G100" s="131">
        <f t="shared" si="294"/>
        <v>0</v>
      </c>
      <c r="H100" s="129"/>
      <c r="I100" s="131">
        <f>'Time-based_analysis '!I343</f>
        <v>0</v>
      </c>
      <c r="J100" s="131">
        <f>'Time-based_analysis '!J343</f>
        <v>0</v>
      </c>
      <c r="K100" s="131">
        <f>'Time-based_analysis '!K343</f>
        <v>0</v>
      </c>
      <c r="L100" s="131">
        <f>'Time-based_analysis '!L343</f>
        <v>0</v>
      </c>
      <c r="M100" s="131">
        <f>'Time-based_analysis '!M343</f>
        <v>0</v>
      </c>
      <c r="N100" s="131">
        <f>'Time-based_analysis '!N343</f>
        <v>0</v>
      </c>
      <c r="O100" s="131">
        <f>'Time-based_analysis '!O343</f>
        <v>0</v>
      </c>
      <c r="P100" s="131">
        <f>'Time-based_analysis '!P343</f>
        <v>0</v>
      </c>
      <c r="Q100" s="131">
        <f>'Time-based_analysis '!Q343</f>
        <v>0</v>
      </c>
      <c r="R100" s="131">
        <f>'Time-based_analysis '!R343</f>
        <v>0</v>
      </c>
      <c r="S100" s="131">
        <f>'Time-based_analysis '!S343</f>
        <v>0</v>
      </c>
      <c r="T100" s="131">
        <f>'Time-based_analysis '!T343</f>
        <v>0</v>
      </c>
      <c r="U100" s="131">
        <f>'Time-based_analysis '!U343</f>
        <v>0</v>
      </c>
      <c r="V100" s="131">
        <f>'Time-based_analysis '!V343</f>
        <v>0</v>
      </c>
      <c r="W100" s="131">
        <f>'Time-based_analysis '!W343</f>
        <v>0</v>
      </c>
      <c r="X100" s="131">
        <f>'Time-based_analysis '!X343</f>
        <v>0</v>
      </c>
      <c r="Y100" s="131">
        <f>'Time-based_analysis '!Y343</f>
        <v>0</v>
      </c>
      <c r="Z100" s="131">
        <f>'Time-based_analysis '!Z343</f>
        <v>0</v>
      </c>
      <c r="AA100" s="131">
        <f>'Time-based_analysis '!AA343</f>
        <v>0</v>
      </c>
      <c r="AB100" s="131">
        <f>'Time-based_analysis '!AB343</f>
        <v>0</v>
      </c>
      <c r="AC100" s="131">
        <f>'Time-based_analysis '!AC343</f>
        <v>0</v>
      </c>
      <c r="AD100" s="131">
        <f>'Time-based_analysis '!AD343</f>
        <v>0</v>
      </c>
      <c r="AE100" s="131">
        <f>'Time-based_analysis '!AE343</f>
        <v>0</v>
      </c>
      <c r="AF100" s="131">
        <f>'Time-based_analysis '!AF343</f>
        <v>0</v>
      </c>
      <c r="AG100" s="131">
        <f>'Time-based_analysis '!AG343</f>
        <v>0</v>
      </c>
      <c r="AH100" s="131">
        <f>'Time-based_analysis '!AH343</f>
        <v>0</v>
      </c>
      <c r="AI100" s="131">
        <f>'Time-based_analysis '!AI343</f>
        <v>0</v>
      </c>
      <c r="AJ100" s="131">
        <f>'Time-based_analysis '!AJ343</f>
        <v>0</v>
      </c>
    </row>
    <row r="101" spans="1:36" s="2" customFormat="1" x14ac:dyDescent="0.25">
      <c r="A101" s="93"/>
      <c r="B101" s="93"/>
      <c r="C101" s="93"/>
      <c r="D101" s="131"/>
      <c r="E101" s="538"/>
      <c r="F101" s="131"/>
      <c r="G101" s="131"/>
      <c r="H101" s="129"/>
      <c r="I101" s="131"/>
      <c r="J101" s="131"/>
      <c r="K101" s="131"/>
      <c r="L101" s="131"/>
      <c r="M101" s="131"/>
      <c r="N101" s="131"/>
      <c r="O101" s="131"/>
      <c r="P101" s="131"/>
      <c r="Q101" s="131"/>
      <c r="R101" s="131"/>
      <c r="S101" s="131"/>
      <c r="T101" s="131"/>
      <c r="U101" s="131"/>
      <c r="V101" s="131"/>
      <c r="W101" s="131"/>
      <c r="X101" s="131"/>
      <c r="Y101" s="131"/>
      <c r="Z101" s="131"/>
      <c r="AA101" s="131"/>
      <c r="AB101" s="131"/>
      <c r="AC101" s="131"/>
      <c r="AD101" s="131"/>
      <c r="AE101" s="131"/>
      <c r="AF101" s="131"/>
      <c r="AG101" s="131"/>
      <c r="AH101" s="131"/>
      <c r="AI101" s="131"/>
      <c r="AJ101" s="131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66D37-5D57-458B-AB89-756AA9CF7A04}">
  <sheetPr codeName="Sheet5">
    <tabColor theme="5" tint="-0.249977111117893"/>
  </sheetPr>
  <dimension ref="A1:AS64"/>
  <sheetViews>
    <sheetView workbookViewId="0">
      <selection activeCell="I64" sqref="I64"/>
    </sheetView>
  </sheetViews>
  <sheetFormatPr defaultColWidth="0" defaultRowHeight="15" x14ac:dyDescent="0.25"/>
  <cols>
    <col min="1" max="3" width="1.7109375" style="1" customWidth="1"/>
    <col min="4" max="4" width="50.7109375" customWidth="1"/>
    <col min="5" max="5" width="12.7109375" customWidth="1"/>
    <col min="6" max="6" width="12.7109375" style="6" customWidth="1"/>
    <col min="7" max="7" width="14.42578125" customWidth="1"/>
    <col min="8" max="8" width="2.7109375" customWidth="1"/>
    <col min="9" max="9" width="12.5703125" customWidth="1"/>
    <col min="10" max="28" width="10.7109375" customWidth="1"/>
    <col min="29" max="36" width="10.85546875" customWidth="1"/>
    <col min="37" max="45" width="0" hidden="1" customWidth="1"/>
    <col min="46" max="16384" width="8.85546875" hidden="1"/>
  </cols>
  <sheetData>
    <row r="1" spans="1:37" ht="26.25" x14ac:dyDescent="0.25">
      <c r="A1" s="11" t="str">
        <f ca="1" xml:space="preserve"> RIGHT(CELL("filename", A1), LEN(CELL("filename", A1)) - SEARCH("]", CELL("filename", A1)))</f>
        <v>Scenarios Selection_analysis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7" s="171" customFormat="1" x14ac:dyDescent="0.25">
      <c r="B2" s="167"/>
      <c r="C2" s="69"/>
      <c r="D2" s="167" t="str">
        <f>'Time-based_analysis '!D9</f>
        <v>Modelling period ending</v>
      </c>
      <c r="E2" s="167">
        <f>'Time-based_analysis '!E9</f>
        <v>0</v>
      </c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  <c r="AK2" s="171" t="e">
        <f>'Time-based_analysis '!#REF!</f>
        <v>#REF!</v>
      </c>
    </row>
    <row r="3" spans="1:37" s="13" customFormat="1" x14ac:dyDescent="0.25">
      <c r="B3" s="12"/>
      <c r="C3" s="69"/>
      <c r="D3" s="7" t="str">
        <f>'Time-based_analysis '!D6</f>
        <v>Modelling column counter</v>
      </c>
      <c r="E3" s="62">
        <f>'Time-based_analysis '!E6</f>
        <v>0</v>
      </c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  <c r="AK3" s="13" t="e">
        <f>'Time-based_analysis '!#REF!</f>
        <v>#REF!</v>
      </c>
    </row>
    <row r="4" spans="1:37" s="15" customFormat="1" x14ac:dyDescent="0.25">
      <c r="A4" s="14"/>
      <c r="B4" s="14"/>
      <c r="C4" s="70"/>
      <c r="E4" s="16"/>
      <c r="F4" s="16"/>
      <c r="G4" s="20"/>
      <c r="H4" s="16"/>
    </row>
    <row r="5" spans="1:37" s="15" customFormat="1" x14ac:dyDescent="0.25">
      <c r="A5" s="14"/>
      <c r="B5" s="14"/>
      <c r="C5" s="70"/>
      <c r="D5" s="15" t="s">
        <v>294</v>
      </c>
      <c r="E5" s="235" t="s">
        <v>88</v>
      </c>
      <c r="F5" s="16"/>
      <c r="G5" s="20"/>
      <c r="H5" s="16"/>
    </row>
    <row r="6" spans="1:37" s="16" customFormat="1" x14ac:dyDescent="0.25">
      <c r="A6" s="14"/>
      <c r="B6" s="14"/>
      <c r="C6" s="70"/>
      <c r="E6" s="236"/>
      <c r="F6" s="2"/>
      <c r="G6" s="20"/>
    </row>
    <row r="7" spans="1:37" x14ac:dyDescent="0.25">
      <c r="B7" s="1" t="s">
        <v>331</v>
      </c>
      <c r="D7" s="78"/>
      <c r="E7" s="78"/>
      <c r="F7" s="82"/>
    </row>
    <row r="8" spans="1:37" ht="4.9000000000000004" customHeight="1" x14ac:dyDescent="0.25">
      <c r="D8" s="86"/>
      <c r="E8" s="78"/>
      <c r="F8" s="82"/>
    </row>
    <row r="9" spans="1:37" x14ac:dyDescent="0.25">
      <c r="D9" s="547" t="str">
        <f>$B$40</f>
        <v>NBI vs BAU</v>
      </c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  <c r="Y9" s="548"/>
      <c r="Z9" s="548"/>
      <c r="AA9" s="548"/>
      <c r="AB9" s="548"/>
      <c r="AC9" s="548"/>
      <c r="AD9" s="548"/>
      <c r="AE9" s="548"/>
      <c r="AF9" s="548"/>
      <c r="AG9" s="548"/>
      <c r="AH9" s="548"/>
      <c r="AI9" s="548"/>
      <c r="AJ9" s="548"/>
    </row>
    <row r="10" spans="1:37" x14ac:dyDescent="0.25">
      <c r="D10" s="80" t="str">
        <f>$B$53</f>
        <v>NBI + Irrigation vs BAU</v>
      </c>
      <c r="E10" s="78"/>
      <c r="F10"/>
    </row>
    <row r="11" spans="1:37" ht="4.9000000000000004" customHeight="1" x14ac:dyDescent="0.25">
      <c r="D11" s="86"/>
      <c r="E11" s="78"/>
      <c r="F11" s="82"/>
    </row>
    <row r="12" spans="1:37" x14ac:dyDescent="0.25">
      <c r="D12" s="78"/>
      <c r="E12" s="78"/>
      <c r="F12" s="82"/>
    </row>
    <row r="13" spans="1:37" x14ac:dyDescent="0.25">
      <c r="B13" s="1" t="s">
        <v>332</v>
      </c>
      <c r="D13" s="78"/>
      <c r="E13" s="78"/>
      <c r="F13" s="82"/>
    </row>
    <row r="14" spans="1:37" x14ac:dyDescent="0.25">
      <c r="D14" s="129" t="str">
        <f xml:space="preserve"> 'Values &amp; Scenarios_Outputs'!E$28</f>
        <v>NBI + Irrigation vs BAU</v>
      </c>
      <c r="E14" s="103"/>
      <c r="F14" s="103"/>
    </row>
    <row r="15" spans="1:37" x14ac:dyDescent="0.25">
      <c r="D15" s="82" t="s">
        <v>333</v>
      </c>
      <c r="E15" s="530">
        <f>_xlfn.XMATCH(D14, D8:D11) - 1</f>
        <v>2</v>
      </c>
      <c r="F15" s="82" t="s">
        <v>39</v>
      </c>
    </row>
    <row r="16" spans="1:37" s="6" customFormat="1" ht="4.9000000000000004" customHeight="1" x14ac:dyDescent="0.25">
      <c r="A16" s="1"/>
      <c r="D16" s="82"/>
      <c r="E16" s="82"/>
      <c r="F16" s="82"/>
    </row>
    <row r="17" spans="1:36" s="83" customFormat="1" x14ac:dyDescent="0.25">
      <c r="A17" s="84"/>
      <c r="B17" s="84"/>
      <c r="C17" s="84"/>
      <c r="D17" s="83" t="str">
        <f t="shared" ref="D17:D18" si="0">D41</f>
        <v>Constructions costs</v>
      </c>
      <c r="E17" s="90" t="s">
        <v>296</v>
      </c>
      <c r="F17" s="83" t="str">
        <f xml:space="preserve"> Currency_unit_label</f>
        <v>USD</v>
      </c>
      <c r="G17" s="246">
        <f xml:space="preserve"> SUM(I17:AJ17)</f>
        <v>5687500</v>
      </c>
      <c r="I17" s="83">
        <f t="shared" ref="I17:AJ17" si="1" xml:space="preserve"> CHOOSE($E$15, I41, I54)</f>
        <v>5687500</v>
      </c>
      <c r="J17" s="83">
        <f t="shared" si="1"/>
        <v>0</v>
      </c>
      <c r="K17" s="83">
        <f t="shared" si="1"/>
        <v>0</v>
      </c>
      <c r="L17" s="83">
        <f t="shared" si="1"/>
        <v>0</v>
      </c>
      <c r="M17" s="83">
        <f t="shared" si="1"/>
        <v>0</v>
      </c>
      <c r="N17" s="83">
        <f t="shared" si="1"/>
        <v>0</v>
      </c>
      <c r="O17" s="83">
        <f t="shared" si="1"/>
        <v>0</v>
      </c>
      <c r="P17" s="83">
        <f t="shared" si="1"/>
        <v>0</v>
      </c>
      <c r="Q17" s="83">
        <f t="shared" si="1"/>
        <v>0</v>
      </c>
      <c r="R17" s="83">
        <f t="shared" si="1"/>
        <v>0</v>
      </c>
      <c r="S17" s="83">
        <f t="shared" si="1"/>
        <v>0</v>
      </c>
      <c r="T17" s="83">
        <f t="shared" si="1"/>
        <v>0</v>
      </c>
      <c r="U17" s="83">
        <f t="shared" si="1"/>
        <v>0</v>
      </c>
      <c r="V17" s="83">
        <f t="shared" si="1"/>
        <v>0</v>
      </c>
      <c r="W17" s="83">
        <f t="shared" si="1"/>
        <v>0</v>
      </c>
      <c r="X17" s="83">
        <f t="shared" si="1"/>
        <v>0</v>
      </c>
      <c r="Y17" s="83">
        <f t="shared" si="1"/>
        <v>0</v>
      </c>
      <c r="Z17" s="83">
        <f t="shared" si="1"/>
        <v>0</v>
      </c>
      <c r="AA17" s="83">
        <f t="shared" si="1"/>
        <v>0</v>
      </c>
      <c r="AB17" s="83">
        <f t="shared" si="1"/>
        <v>0</v>
      </c>
      <c r="AC17" s="83">
        <f t="shared" si="1"/>
        <v>0</v>
      </c>
      <c r="AD17" s="83">
        <f t="shared" si="1"/>
        <v>0</v>
      </c>
      <c r="AE17" s="83">
        <f t="shared" si="1"/>
        <v>0</v>
      </c>
      <c r="AF17" s="83">
        <f t="shared" si="1"/>
        <v>0</v>
      </c>
      <c r="AG17" s="83">
        <f t="shared" si="1"/>
        <v>0</v>
      </c>
      <c r="AH17" s="83">
        <f t="shared" si="1"/>
        <v>0</v>
      </c>
      <c r="AI17" s="83">
        <f t="shared" si="1"/>
        <v>0</v>
      </c>
      <c r="AJ17" s="83">
        <f t="shared" si="1"/>
        <v>0</v>
      </c>
    </row>
    <row r="18" spans="1:36" s="83" customFormat="1" x14ac:dyDescent="0.25">
      <c r="A18" s="84"/>
      <c r="B18" s="84"/>
      <c r="C18" s="84"/>
      <c r="D18" s="83" t="str">
        <f t="shared" si="0"/>
        <v>O&amp;M</v>
      </c>
      <c r="E18" s="90" t="s">
        <v>296</v>
      </c>
      <c r="F18" s="83" t="str">
        <f xml:space="preserve"> Currency_unit_label</f>
        <v>USD</v>
      </c>
      <c r="G18" s="246">
        <f xml:space="preserve"> SUM(I18:AJ18)</f>
        <v>10975500</v>
      </c>
      <c r="I18" s="83">
        <f t="shared" ref="I18:AJ18" si="2" xml:space="preserve"> CHOOSE($E$15, I42, I55,)</f>
        <v>0</v>
      </c>
      <c r="J18" s="83">
        <f t="shared" si="2"/>
        <v>406500</v>
      </c>
      <c r="K18" s="83">
        <f t="shared" si="2"/>
        <v>406500</v>
      </c>
      <c r="L18" s="83">
        <f t="shared" si="2"/>
        <v>406500</v>
      </c>
      <c r="M18" s="83">
        <f t="shared" si="2"/>
        <v>406500</v>
      </c>
      <c r="N18" s="83">
        <f t="shared" si="2"/>
        <v>406500</v>
      </c>
      <c r="O18" s="83">
        <f t="shared" si="2"/>
        <v>406500</v>
      </c>
      <c r="P18" s="83">
        <f t="shared" si="2"/>
        <v>406500</v>
      </c>
      <c r="Q18" s="83">
        <f t="shared" si="2"/>
        <v>406500</v>
      </c>
      <c r="R18" s="83">
        <f t="shared" si="2"/>
        <v>406500</v>
      </c>
      <c r="S18" s="83">
        <f t="shared" si="2"/>
        <v>406500</v>
      </c>
      <c r="T18" s="83">
        <f t="shared" si="2"/>
        <v>406500</v>
      </c>
      <c r="U18" s="83">
        <f t="shared" si="2"/>
        <v>406500</v>
      </c>
      <c r="V18" s="83">
        <f t="shared" si="2"/>
        <v>406500</v>
      </c>
      <c r="W18" s="83">
        <f t="shared" si="2"/>
        <v>406500</v>
      </c>
      <c r="X18" s="83">
        <f t="shared" si="2"/>
        <v>406500</v>
      </c>
      <c r="Y18" s="83">
        <f t="shared" si="2"/>
        <v>406500</v>
      </c>
      <c r="Z18" s="83">
        <f t="shared" si="2"/>
        <v>406500</v>
      </c>
      <c r="AA18" s="83">
        <f t="shared" si="2"/>
        <v>406500</v>
      </c>
      <c r="AB18" s="83">
        <f t="shared" si="2"/>
        <v>406500</v>
      </c>
      <c r="AC18" s="83">
        <f t="shared" si="2"/>
        <v>406500</v>
      </c>
      <c r="AD18" s="83">
        <f t="shared" si="2"/>
        <v>406500</v>
      </c>
      <c r="AE18" s="83">
        <f t="shared" si="2"/>
        <v>406500</v>
      </c>
      <c r="AF18" s="83">
        <f t="shared" si="2"/>
        <v>406500</v>
      </c>
      <c r="AG18" s="83">
        <f t="shared" si="2"/>
        <v>406500</v>
      </c>
      <c r="AH18" s="83">
        <f t="shared" si="2"/>
        <v>406500</v>
      </c>
      <c r="AI18" s="83">
        <f t="shared" si="2"/>
        <v>406500</v>
      </c>
      <c r="AJ18" s="83">
        <f t="shared" si="2"/>
        <v>406500</v>
      </c>
    </row>
    <row r="19" spans="1:36" s="6" customFormat="1" ht="4.9000000000000004" customHeight="1" x14ac:dyDescent="0.25">
      <c r="A19" s="1"/>
      <c r="D19" s="82"/>
      <c r="E19" s="82"/>
      <c r="F19" s="82"/>
    </row>
    <row r="20" spans="1:36" s="7" customFormat="1" x14ac:dyDescent="0.25">
      <c r="A20" s="8"/>
      <c r="D20" s="131" t="str">
        <f xml:space="preserve"> 'Values &amp; Scenarios_Outputs'!D$32</f>
        <v>Flood damages to buildings</v>
      </c>
      <c r="E20" s="148">
        <f xml:space="preserve"> 'Values &amp; Scenarios_Outputs'!E$32</f>
        <v>1</v>
      </c>
      <c r="F20" s="148" t="str">
        <f xml:space="preserve"> 'Values &amp; Scenarios_Outputs'!F$32</f>
        <v>1 = on, 0 = off</v>
      </c>
    </row>
    <row r="21" spans="1:36" s="7" customFormat="1" x14ac:dyDescent="0.25">
      <c r="A21" s="8"/>
      <c r="D21" s="131" t="str">
        <f xml:space="preserve"> 'Values &amp; Scenarios_Outputs'!D$33</f>
        <v>Flood damages to agriculture production</v>
      </c>
      <c r="E21" s="148">
        <f xml:space="preserve"> 'Values &amp; Scenarios_Outputs'!E$33</f>
        <v>1</v>
      </c>
      <c r="F21" s="148" t="str">
        <f xml:space="preserve"> 'Values &amp; Scenarios_Outputs'!F$33</f>
        <v>1 = on, 0 = off</v>
      </c>
    </row>
    <row r="22" spans="1:36" s="7" customFormat="1" x14ac:dyDescent="0.25">
      <c r="A22" s="8"/>
      <c r="D22" s="131" t="str">
        <f xml:space="preserve"> 'Values &amp; Scenarios_Outputs'!D$34</f>
        <v>Drought damages to agriculture production</v>
      </c>
      <c r="E22" s="148">
        <f xml:space="preserve"> 'Values &amp; Scenarios_Outputs'!E$34</f>
        <v>1</v>
      </c>
      <c r="F22" s="148" t="str">
        <f xml:space="preserve"> 'Values &amp; Scenarios_Outputs'!F$34</f>
        <v>1 = on, 0 = off</v>
      </c>
    </row>
    <row r="23" spans="1:36" s="7" customFormat="1" x14ac:dyDescent="0.25">
      <c r="A23" s="8"/>
      <c r="D23" s="131" t="str">
        <f xml:space="preserve"> 'Values &amp; Scenarios_Outputs'!D$35</f>
        <v xml:space="preserve">Income </v>
      </c>
      <c r="E23" s="148">
        <f xml:space="preserve"> 'Values &amp; Scenarios_Outputs'!E$35</f>
        <v>1</v>
      </c>
      <c r="F23" s="148" t="str">
        <f xml:space="preserve"> 'Values &amp; Scenarios_Outputs'!F$35</f>
        <v>1 = on, 0 = off</v>
      </c>
    </row>
    <row r="24" spans="1:36" s="7" customFormat="1" x14ac:dyDescent="0.25">
      <c r="A24" s="8"/>
      <c r="D24" s="131" t="str">
        <f xml:space="preserve"> 'Values &amp; Scenarios_Outputs'!D$36</f>
        <v>Value of loss of life from flooding</v>
      </c>
      <c r="E24" s="129">
        <f xml:space="preserve"> 'Values &amp; Scenarios_Outputs'!E$36</f>
        <v>1</v>
      </c>
      <c r="F24" s="129" t="str">
        <f xml:space="preserve"> 'Values &amp; Scenarios_Outputs'!F$36</f>
        <v>1 = on, 0 = off</v>
      </c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</row>
    <row r="25" spans="1:36" s="7" customFormat="1" x14ac:dyDescent="0.25">
      <c r="A25" s="8"/>
      <c r="D25" s="131" t="str">
        <f xml:space="preserve"> 'Values &amp; Scenarios_Outputs'!D$37</f>
        <v>Cost of malnutrition</v>
      </c>
      <c r="E25" s="129">
        <f xml:space="preserve"> 'Values &amp; Scenarios_Outputs'!E$37</f>
        <v>1</v>
      </c>
      <c r="F25" s="129" t="str">
        <f xml:space="preserve"> 'Values &amp; Scenarios_Outputs'!F$37</f>
        <v>1 = on, 0 = off</v>
      </c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</row>
    <row r="26" spans="1:36" s="7" customFormat="1" x14ac:dyDescent="0.25">
      <c r="A26" s="8"/>
      <c r="D26" s="131" t="str">
        <f xml:space="preserve"> 'Values &amp; Scenarios_Outputs'!D$38</f>
        <v>Carbon storage</v>
      </c>
      <c r="E26" s="129">
        <f xml:space="preserve"> 'Values &amp; Scenarios_Outputs'!E$38</f>
        <v>1</v>
      </c>
      <c r="F26" s="131" t="str">
        <f xml:space="preserve"> 'Values &amp; Scenarios_Outputs'!F$38</f>
        <v>1 = on, 0 = off</v>
      </c>
    </row>
    <row r="27" spans="1:36" s="7" customFormat="1" x14ac:dyDescent="0.25">
      <c r="A27" s="8"/>
      <c r="D27" s="131" t="str">
        <f>'Values &amp; Scenarios_Outputs'!D39</f>
        <v>Avoided cost of dredging</v>
      </c>
      <c r="E27" s="129">
        <f>'Values &amp; Scenarios_Outputs'!E39</f>
        <v>1</v>
      </c>
      <c r="F27" s="131" t="str">
        <f>'Values &amp; Scenarios_Outputs'!F39</f>
        <v>1 = on, 0 = off</v>
      </c>
    </row>
    <row r="28" spans="1:36" s="7" customFormat="1" x14ac:dyDescent="0.25">
      <c r="A28" s="8"/>
      <c r="D28" s="131" t="str">
        <f>'Values &amp; Scenarios_Outputs'!D40</f>
        <v>Additional revenues from agroforestry</v>
      </c>
      <c r="E28" s="129">
        <f>'Values &amp; Scenarios_Outputs'!E40</f>
        <v>1</v>
      </c>
      <c r="F28" s="131" t="str">
        <f>'Values &amp; Scenarios_Outputs'!F40</f>
        <v>1 = on, 0 = off</v>
      </c>
    </row>
    <row r="29" spans="1:36" s="7" customFormat="1" ht="4.1500000000000004" customHeight="1" x14ac:dyDescent="0.25">
      <c r="A29" s="1"/>
      <c r="B29" s="6"/>
      <c r="C29" s="6"/>
      <c r="D29" s="82"/>
      <c r="E29" s="82"/>
      <c r="F29" s="82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6" s="6" customFormat="1" ht="15" customHeight="1" x14ac:dyDescent="0.25">
      <c r="A30" s="84"/>
      <c r="B30" s="84"/>
      <c r="C30" s="84"/>
      <c r="D30" s="203" t="str">
        <f t="shared" ref="D30:E33" si="3">D43</f>
        <v>Flood damages to buildings</v>
      </c>
      <c r="E30" s="359" t="str">
        <f t="shared" si="3"/>
        <v>unesc</v>
      </c>
      <c r="F30" s="83" t="str">
        <f t="shared" ref="F30:F33" si="4" xml:space="preserve"> Currency_unit_label</f>
        <v>USD</v>
      </c>
      <c r="G30" s="246">
        <f t="shared" ref="G30:G38" si="5" xml:space="preserve"> SUM(I30:AJ30)</f>
        <v>437742.94358234096</v>
      </c>
      <c r="H30" s="87"/>
      <c r="I30" s="83">
        <f t="shared" ref="I30:AJ30" si="6" xml:space="preserve"> CHOOSE($E$15, I43, I56,) * $E20</f>
        <v>0</v>
      </c>
      <c r="J30" s="83">
        <f t="shared" si="6"/>
        <v>10754.674643340841</v>
      </c>
      <c r="K30" s="83">
        <f t="shared" si="6"/>
        <v>13937.652384670058</v>
      </c>
      <c r="L30" s="83">
        <f t="shared" si="6"/>
        <v>13225.04742251421</v>
      </c>
      <c r="M30" s="83">
        <f t="shared" si="6"/>
        <v>5320.2666480185435</v>
      </c>
      <c r="N30" s="83">
        <f t="shared" si="6"/>
        <v>12879.27426987185</v>
      </c>
      <c r="O30" s="83">
        <f t="shared" si="6"/>
        <v>8932.6550827389292</v>
      </c>
      <c r="P30" s="83">
        <f t="shared" si="6"/>
        <v>35539.343320205808</v>
      </c>
      <c r="Q30" s="83">
        <f t="shared" si="6"/>
        <v>9222.3532364260027</v>
      </c>
      <c r="R30" s="83">
        <f t="shared" si="6"/>
        <v>9365.8801010189927</v>
      </c>
      <c r="S30" s="83">
        <f t="shared" si="6"/>
        <v>2475.9826826331737</v>
      </c>
      <c r="T30" s="83">
        <f t="shared" si="6"/>
        <v>14878.98050037658</v>
      </c>
      <c r="U30" s="83">
        <f t="shared" si="6"/>
        <v>20126.519308448536</v>
      </c>
      <c r="V30" s="83">
        <f t="shared" si="6"/>
        <v>17574.658998655737</v>
      </c>
      <c r="W30" s="83">
        <f t="shared" si="6"/>
        <v>8908.8866521103628</v>
      </c>
      <c r="X30" s="83">
        <f t="shared" si="6"/>
        <v>11677.938297872752</v>
      </c>
      <c r="Y30" s="83">
        <f t="shared" si="6"/>
        <v>16512.353716636309</v>
      </c>
      <c r="Z30" s="83">
        <f t="shared" si="6"/>
        <v>12052.90096941177</v>
      </c>
      <c r="AA30" s="83">
        <f t="shared" si="6"/>
        <v>33471.796953416138</v>
      </c>
      <c r="AB30" s="83">
        <f t="shared" si="6"/>
        <v>22627.522044419835</v>
      </c>
      <c r="AC30" s="83">
        <f t="shared" si="6"/>
        <v>19905.141797941527</v>
      </c>
      <c r="AD30" s="83">
        <f t="shared" si="6"/>
        <v>26734.82079908406</v>
      </c>
      <c r="AE30" s="83">
        <f t="shared" si="6"/>
        <v>13699.592000582954</v>
      </c>
      <c r="AF30" s="83">
        <f t="shared" si="6"/>
        <v>9140.4789301829442</v>
      </c>
      <c r="AG30" s="83">
        <f t="shared" si="6"/>
        <v>15326.869156310771</v>
      </c>
      <c r="AH30" s="83">
        <f t="shared" si="6"/>
        <v>29039.242693390377</v>
      </c>
      <c r="AI30" s="83">
        <f t="shared" si="6"/>
        <v>30751.116153563722</v>
      </c>
      <c r="AJ30" s="83">
        <f t="shared" si="6"/>
        <v>13660.994818498293</v>
      </c>
    </row>
    <row r="31" spans="1:36" s="83" customFormat="1" x14ac:dyDescent="0.25">
      <c r="A31" s="84"/>
      <c r="B31" s="84"/>
      <c r="C31" s="84"/>
      <c r="D31" s="203" t="str">
        <f t="shared" si="3"/>
        <v>Flood damages to agriculture production</v>
      </c>
      <c r="E31" s="359" t="str">
        <f t="shared" si="3"/>
        <v>unesc</v>
      </c>
      <c r="F31" s="83" t="str">
        <f t="shared" si="4"/>
        <v>USD</v>
      </c>
      <c r="G31" s="246">
        <f t="shared" si="5"/>
        <v>5959799.7296414915</v>
      </c>
      <c r="I31" s="83">
        <f t="shared" ref="I31:AJ31" si="7" xml:space="preserve"> CHOOSE($E$15, I44, I57,) * $E21</f>
        <v>0</v>
      </c>
      <c r="J31" s="83">
        <f t="shared" si="7"/>
        <v>126290.73320514127</v>
      </c>
      <c r="K31" s="83">
        <f t="shared" si="7"/>
        <v>165304.70341167785</v>
      </c>
      <c r="L31" s="83">
        <f t="shared" si="7"/>
        <v>158421.52654277137</v>
      </c>
      <c r="M31" s="83">
        <f t="shared" si="7"/>
        <v>64368.253998426371</v>
      </c>
      <c r="N31" s="83">
        <f t="shared" si="7"/>
        <v>157380.56321021752</v>
      </c>
      <c r="O31" s="83">
        <f t="shared" si="7"/>
        <v>110245.69560448022</v>
      </c>
      <c r="P31" s="83">
        <f t="shared" si="7"/>
        <v>443008.2864797879</v>
      </c>
      <c r="Q31" s="83">
        <f t="shared" si="7"/>
        <v>116108.91783923714</v>
      </c>
      <c r="R31" s="83">
        <f t="shared" si="7"/>
        <v>119095.07226795633</v>
      </c>
      <c r="S31" s="83">
        <f t="shared" si="7"/>
        <v>31799.052163312095</v>
      </c>
      <c r="T31" s="83">
        <f t="shared" si="7"/>
        <v>193001.69390961016</v>
      </c>
      <c r="U31" s="83">
        <f t="shared" si="7"/>
        <v>263680.48819783609</v>
      </c>
      <c r="V31" s="83">
        <f t="shared" si="7"/>
        <v>232550.67304946715</v>
      </c>
      <c r="W31" s="83">
        <f t="shared" si="7"/>
        <v>119062.63803470833</v>
      </c>
      <c r="X31" s="83">
        <f t="shared" si="7"/>
        <v>157630.26927995961</v>
      </c>
      <c r="Y31" s="83">
        <f t="shared" si="7"/>
        <v>225114.67036147905</v>
      </c>
      <c r="Z31" s="83">
        <f t="shared" si="7"/>
        <v>165961.66264013457</v>
      </c>
      <c r="AA31" s="83">
        <f t="shared" si="7"/>
        <v>465496.68324000062</v>
      </c>
      <c r="AB31" s="83">
        <f t="shared" si="7"/>
        <v>317830.76483880961</v>
      </c>
      <c r="AC31" s="83">
        <f t="shared" si="7"/>
        <v>282387.57623303868</v>
      </c>
      <c r="AD31" s="83">
        <f t="shared" si="7"/>
        <v>383070.72294914629</v>
      </c>
      <c r="AE31" s="83">
        <f t="shared" si="7"/>
        <v>198257.98638122785</v>
      </c>
      <c r="AF31" s="83">
        <f t="shared" si="7"/>
        <v>133602.13038846757</v>
      </c>
      <c r="AG31" s="83">
        <f t="shared" si="7"/>
        <v>226265.97697782842</v>
      </c>
      <c r="AH31" s="83">
        <f t="shared" si="7"/>
        <v>432984.61526768608</v>
      </c>
      <c r="AI31" s="83">
        <f t="shared" si="7"/>
        <v>463094.30107251601</v>
      </c>
      <c r="AJ31" s="83">
        <f t="shared" si="7"/>
        <v>207784.0720965676</v>
      </c>
    </row>
    <row r="32" spans="1:36" s="83" customFormat="1" x14ac:dyDescent="0.25">
      <c r="A32" s="84"/>
      <c r="B32" s="84"/>
      <c r="C32" s="84"/>
      <c r="D32" s="203" t="str">
        <f t="shared" si="3"/>
        <v>Drought damages to agriculture production</v>
      </c>
      <c r="E32" s="359" t="str">
        <f t="shared" si="3"/>
        <v>unesc</v>
      </c>
      <c r="F32" s="83" t="str">
        <f t="shared" si="4"/>
        <v>USD</v>
      </c>
      <c r="G32" s="246">
        <f t="shared" si="5"/>
        <v>45700128.194758162</v>
      </c>
      <c r="I32" s="83">
        <f t="shared" ref="I32:AJ32" si="8" xml:space="preserve"> CHOOSE($E$15, I45, I58,) * $E22</f>
        <v>0</v>
      </c>
      <c r="J32" s="83">
        <f t="shared" si="8"/>
        <v>1082301.8067455075</v>
      </c>
      <c r="K32" s="83">
        <f t="shared" si="8"/>
        <v>1909759.2058581251</v>
      </c>
      <c r="L32" s="83">
        <f t="shared" si="8"/>
        <v>648892.33360988915</v>
      </c>
      <c r="M32" s="83">
        <f t="shared" si="8"/>
        <v>1913866.2358378158</v>
      </c>
      <c r="N32" s="83">
        <f t="shared" si="8"/>
        <v>1026497.9314364012</v>
      </c>
      <c r="O32" s="83">
        <f t="shared" si="8"/>
        <v>1616158.6126068812</v>
      </c>
      <c r="P32" s="83">
        <f t="shared" si="8"/>
        <v>1768565.5670219534</v>
      </c>
      <c r="Q32" s="83">
        <f t="shared" si="8"/>
        <v>1737251.0217125774</v>
      </c>
      <c r="R32" s="83">
        <f t="shared" si="8"/>
        <v>1870042.8823830234</v>
      </c>
      <c r="S32" s="83">
        <f t="shared" si="8"/>
        <v>1992346.6675972315</v>
      </c>
      <c r="T32" s="83">
        <f t="shared" si="8"/>
        <v>1704809.7239877544</v>
      </c>
      <c r="U32" s="83">
        <f t="shared" si="8"/>
        <v>1876118.6115190997</v>
      </c>
      <c r="V32" s="83">
        <f t="shared" si="8"/>
        <v>687600.33998917683</v>
      </c>
      <c r="W32" s="83">
        <f t="shared" si="8"/>
        <v>2122567.8065260448</v>
      </c>
      <c r="X32" s="83">
        <f t="shared" si="8"/>
        <v>1706309.384777663</v>
      </c>
      <c r="Y32" s="83">
        <f t="shared" si="8"/>
        <v>1870335.8175337554</v>
      </c>
      <c r="Z32" s="83">
        <f t="shared" si="8"/>
        <v>2219984.6881109094</v>
      </c>
      <c r="AA32" s="83">
        <f t="shared" si="8"/>
        <v>1968359.3787078923</v>
      </c>
      <c r="AB32" s="83">
        <f t="shared" si="8"/>
        <v>2284915.3008501292</v>
      </c>
      <c r="AC32" s="83">
        <f t="shared" si="8"/>
        <v>1866054.0705762191</v>
      </c>
      <c r="AD32" s="83">
        <f t="shared" si="8"/>
        <v>2044170.4556309506</v>
      </c>
      <c r="AE32" s="83">
        <f t="shared" si="8"/>
        <v>1451932.7661775555</v>
      </c>
      <c r="AF32" s="83">
        <f t="shared" si="8"/>
        <v>1422149.3886250141</v>
      </c>
      <c r="AG32" s="83">
        <f t="shared" si="8"/>
        <v>1541183.3707635005</v>
      </c>
      <c r="AH32" s="83">
        <f t="shared" si="8"/>
        <v>2008061.0628151274</v>
      </c>
      <c r="AI32" s="83">
        <f t="shared" si="8"/>
        <v>1190016.0758041462</v>
      </c>
      <c r="AJ32" s="83">
        <f t="shared" si="8"/>
        <v>2169877.6875538193</v>
      </c>
    </row>
    <row r="33" spans="1:37" s="83" customFormat="1" x14ac:dyDescent="0.25">
      <c r="A33" s="84"/>
      <c r="B33" s="84"/>
      <c r="C33" s="84"/>
      <c r="D33" s="319" t="str">
        <f t="shared" si="3"/>
        <v xml:space="preserve">Income </v>
      </c>
      <c r="E33" s="359" t="str">
        <f t="shared" si="3"/>
        <v>unesc</v>
      </c>
      <c r="F33" s="83" t="str">
        <f t="shared" si="4"/>
        <v>USD</v>
      </c>
      <c r="G33" s="246">
        <f t="shared" si="5"/>
        <v>273642</v>
      </c>
      <c r="I33" s="83">
        <f t="shared" ref="I33:AJ33" si="9" xml:space="preserve"> CHOOSE($E$15, I46, I59,) * $E23</f>
        <v>20557.5</v>
      </c>
      <c r="J33" s="83">
        <f t="shared" si="9"/>
        <v>9373.5</v>
      </c>
      <c r="K33" s="83">
        <f t="shared" si="9"/>
        <v>9373.5</v>
      </c>
      <c r="L33" s="83">
        <f t="shared" si="9"/>
        <v>9373.5</v>
      </c>
      <c r="M33" s="83">
        <f t="shared" si="9"/>
        <v>9373.5</v>
      </c>
      <c r="N33" s="83">
        <f t="shared" si="9"/>
        <v>9373.5</v>
      </c>
      <c r="O33" s="83">
        <f t="shared" si="9"/>
        <v>9373.5</v>
      </c>
      <c r="P33" s="83">
        <f t="shared" si="9"/>
        <v>9373.5</v>
      </c>
      <c r="Q33" s="83">
        <f t="shared" si="9"/>
        <v>9373.5</v>
      </c>
      <c r="R33" s="83">
        <f t="shared" si="9"/>
        <v>9373.5</v>
      </c>
      <c r="S33" s="83">
        <f t="shared" si="9"/>
        <v>9373.5</v>
      </c>
      <c r="T33" s="83">
        <f t="shared" si="9"/>
        <v>9373.5</v>
      </c>
      <c r="U33" s="83">
        <f t="shared" si="9"/>
        <v>9373.5</v>
      </c>
      <c r="V33" s="83">
        <f t="shared" si="9"/>
        <v>9373.5</v>
      </c>
      <c r="W33" s="83">
        <f t="shared" si="9"/>
        <v>9373.5</v>
      </c>
      <c r="X33" s="83">
        <f t="shared" si="9"/>
        <v>9373.5</v>
      </c>
      <c r="Y33" s="83">
        <f t="shared" si="9"/>
        <v>9373.5</v>
      </c>
      <c r="Z33" s="83">
        <f t="shared" si="9"/>
        <v>9373.5</v>
      </c>
      <c r="AA33" s="83">
        <f t="shared" si="9"/>
        <v>9373.5</v>
      </c>
      <c r="AB33" s="83">
        <f t="shared" si="9"/>
        <v>9373.5</v>
      </c>
      <c r="AC33" s="83">
        <f t="shared" si="9"/>
        <v>9373.5</v>
      </c>
      <c r="AD33" s="83">
        <f t="shared" si="9"/>
        <v>9373.5</v>
      </c>
      <c r="AE33" s="83">
        <f t="shared" si="9"/>
        <v>9373.5</v>
      </c>
      <c r="AF33" s="83">
        <f t="shared" si="9"/>
        <v>9373.5</v>
      </c>
      <c r="AG33" s="83">
        <f t="shared" si="9"/>
        <v>9373.5</v>
      </c>
      <c r="AH33" s="83">
        <f t="shared" si="9"/>
        <v>9373.5</v>
      </c>
      <c r="AI33" s="83">
        <f t="shared" si="9"/>
        <v>9373.5</v>
      </c>
      <c r="AJ33" s="83">
        <f t="shared" si="9"/>
        <v>9373.5</v>
      </c>
    </row>
    <row r="34" spans="1:37" s="83" customFormat="1" x14ac:dyDescent="0.25">
      <c r="A34" s="84"/>
      <c r="B34" s="84"/>
      <c r="C34" s="84"/>
      <c r="D34" s="319" t="str">
        <f t="shared" ref="D34:F35" si="10">D47</f>
        <v>Value of loss of life from flooding</v>
      </c>
      <c r="E34" s="359" t="str">
        <f t="shared" si="10"/>
        <v>unesc</v>
      </c>
      <c r="F34" s="319" t="str">
        <f t="shared" si="10"/>
        <v>USD</v>
      </c>
      <c r="G34" s="445">
        <f t="shared" si="5"/>
        <v>2529735.0164230615</v>
      </c>
      <c r="H34" s="319"/>
      <c r="I34" s="83">
        <f t="shared" ref="I34:AJ34" si="11" xml:space="preserve"> CHOOSE($E$15, I47, I60,) * $E24</f>
        <v>0</v>
      </c>
      <c r="J34" s="83">
        <f t="shared" si="11"/>
        <v>53606.178820040019</v>
      </c>
      <c r="K34" s="83">
        <f t="shared" si="11"/>
        <v>70166.300139267463</v>
      </c>
      <c r="L34" s="83">
        <f t="shared" si="11"/>
        <v>67244.622509245295</v>
      </c>
      <c r="M34" s="83">
        <f t="shared" si="11"/>
        <v>27322.164078091999</v>
      </c>
      <c r="N34" s="83">
        <f t="shared" si="11"/>
        <v>66802.768501957646</v>
      </c>
      <c r="O34" s="83">
        <f t="shared" si="11"/>
        <v>46795.598716762324</v>
      </c>
      <c r="P34" s="83">
        <f t="shared" si="11"/>
        <v>188042.15337969293</v>
      </c>
      <c r="Q34" s="83">
        <f t="shared" si="11"/>
        <v>49284.339827065764</v>
      </c>
      <c r="R34" s="83">
        <f t="shared" si="11"/>
        <v>50551.862187793187</v>
      </c>
      <c r="S34" s="83">
        <f t="shared" si="11"/>
        <v>13497.630691599275</v>
      </c>
      <c r="T34" s="83">
        <f t="shared" si="11"/>
        <v>81922.743290146813</v>
      </c>
      <c r="U34" s="83">
        <f t="shared" si="11"/>
        <v>111923.51998407161</v>
      </c>
      <c r="V34" s="83">
        <f t="shared" si="11"/>
        <v>98709.957950445591</v>
      </c>
      <c r="W34" s="83">
        <f t="shared" si="11"/>
        <v>50538.094944043434</v>
      </c>
      <c r="X34" s="83">
        <f t="shared" si="11"/>
        <v>66908.760350189987</v>
      </c>
      <c r="Y34" s="83">
        <f t="shared" si="11"/>
        <v>95553.624309155508</v>
      </c>
      <c r="Z34" s="83">
        <f t="shared" si="11"/>
        <v>70445.157288833056</v>
      </c>
      <c r="AA34" s="83">
        <f t="shared" si="11"/>
        <v>197587.7232525493</v>
      </c>
      <c r="AB34" s="83">
        <f t="shared" si="11"/>
        <v>134908.4955171179</v>
      </c>
      <c r="AC34" s="83">
        <f t="shared" si="11"/>
        <v>119864.05117719062</v>
      </c>
      <c r="AD34" s="83">
        <f t="shared" si="11"/>
        <v>162600.66874247929</v>
      </c>
      <c r="AE34" s="83">
        <f t="shared" si="11"/>
        <v>84153.863080276526</v>
      </c>
      <c r="AF34" s="83">
        <f t="shared" si="11"/>
        <v>56709.621605482593</v>
      </c>
      <c r="AG34" s="83">
        <f t="shared" si="11"/>
        <v>96042.315338072716</v>
      </c>
      <c r="AH34" s="83">
        <f t="shared" si="11"/>
        <v>183787.44127380638</v>
      </c>
      <c r="AI34" s="83">
        <f t="shared" si="11"/>
        <v>196567.99262944004</v>
      </c>
      <c r="AJ34" s="83">
        <f t="shared" si="11"/>
        <v>88197.366838244488</v>
      </c>
    </row>
    <row r="35" spans="1:37" s="83" customFormat="1" x14ac:dyDescent="0.25">
      <c r="A35" s="84"/>
      <c r="B35" s="84"/>
      <c r="C35" s="84"/>
      <c r="D35" s="319" t="str">
        <f t="shared" si="10"/>
        <v>Cost of malnutrition</v>
      </c>
      <c r="E35" s="359" t="str">
        <f t="shared" si="10"/>
        <v>unesc</v>
      </c>
      <c r="F35" s="319" t="str">
        <f t="shared" si="10"/>
        <v xml:space="preserve">USD </v>
      </c>
      <c r="G35" s="445">
        <f t="shared" si="5"/>
        <v>241560.40744693548</v>
      </c>
      <c r="H35" s="319"/>
      <c r="I35" s="83">
        <f t="shared" ref="I35:AJ35" si="12" xml:space="preserve"> CHOOSE($E$15, I48, I61,) * $E25</f>
        <v>0</v>
      </c>
      <c r="J35" s="83">
        <f t="shared" si="12"/>
        <v>4859.6756610288285</v>
      </c>
      <c r="K35" s="83">
        <f t="shared" si="12"/>
        <v>8237.6786705646082</v>
      </c>
      <c r="L35" s="83">
        <f t="shared" si="12"/>
        <v>3586.4508763749054</v>
      </c>
      <c r="M35" s="83">
        <f t="shared" si="12"/>
        <v>7661.4686037720967</v>
      </c>
      <c r="N35" s="83">
        <f t="shared" si="12"/>
        <v>5081.151650380878</v>
      </c>
      <c r="O35" s="83">
        <f t="shared" si="12"/>
        <v>7027.441950776074</v>
      </c>
      <c r="P35" s="83">
        <f t="shared" si="12"/>
        <v>10258.607286126804</v>
      </c>
      <c r="Q35" s="83">
        <f t="shared" si="12"/>
        <v>7687.103494968871</v>
      </c>
      <c r="R35" s="83">
        <f t="shared" si="12"/>
        <v>8311.0060170307643</v>
      </c>
      <c r="S35" s="83">
        <f t="shared" si="12"/>
        <v>8185.9257698210349</v>
      </c>
      <c r="T35" s="83">
        <f t="shared" si="12"/>
        <v>8408.0047174432802</v>
      </c>
      <c r="U35" s="83">
        <f t="shared" si="12"/>
        <v>9762.0166409617486</v>
      </c>
      <c r="V35" s="83">
        <f t="shared" si="12"/>
        <v>4728.6525873655082</v>
      </c>
      <c r="W35" s="83">
        <f t="shared" si="12"/>
        <v>9780.9576958135785</v>
      </c>
      <c r="X35" s="83">
        <f t="shared" si="12"/>
        <v>8459.6421896277388</v>
      </c>
      <c r="Y35" s="83">
        <f t="shared" si="12"/>
        <v>9807.95281767919</v>
      </c>
      <c r="Z35" s="83">
        <f t="shared" si="12"/>
        <v>10893.589104514838</v>
      </c>
      <c r="AA35" s="83">
        <f t="shared" si="12"/>
        <v>12500.529361747547</v>
      </c>
      <c r="AB35" s="83">
        <f t="shared" si="12"/>
        <v>12717.957153949064</v>
      </c>
      <c r="AC35" s="83">
        <f t="shared" si="12"/>
        <v>10691.152994132724</v>
      </c>
      <c r="AD35" s="83">
        <f t="shared" si="12"/>
        <v>12483.776712008868</v>
      </c>
      <c r="AE35" s="83">
        <f t="shared" si="12"/>
        <v>8293.1640153694061</v>
      </c>
      <c r="AF35" s="83">
        <f t="shared" si="12"/>
        <v>7655.1691509239008</v>
      </c>
      <c r="AG35" s="83">
        <f t="shared" si="12"/>
        <v>9124.7030102113276</v>
      </c>
      <c r="AH35" s="83">
        <f t="shared" si="12"/>
        <v>13285.206403073942</v>
      </c>
      <c r="AI35" s="83">
        <f t="shared" si="12"/>
        <v>9879.9787054365588</v>
      </c>
      <c r="AJ35" s="83">
        <f t="shared" si="12"/>
        <v>12191.444205831398</v>
      </c>
    </row>
    <row r="36" spans="1:37" x14ac:dyDescent="0.25">
      <c r="A36" s="84"/>
      <c r="B36" s="84"/>
      <c r="C36" s="84"/>
      <c r="D36" s="319" t="str">
        <f t="shared" ref="D36:F36" si="13">D49</f>
        <v>Carbon storage</v>
      </c>
      <c r="E36" s="359" t="str">
        <f t="shared" si="13"/>
        <v>unesc</v>
      </c>
      <c r="F36" s="319" t="str">
        <f t="shared" si="13"/>
        <v>USD</v>
      </c>
      <c r="G36" s="445">
        <f t="shared" si="5"/>
        <v>171081.60179482773</v>
      </c>
      <c r="H36" s="319"/>
      <c r="I36" s="83">
        <f t="shared" ref="I36:AJ36" si="14" xml:space="preserve"> CHOOSE($E$15, I49, I62,) * $E26</f>
        <v>8554.0800897413865</v>
      </c>
      <c r="J36" s="83">
        <f t="shared" si="14"/>
        <v>8554.0800897413865</v>
      </c>
      <c r="K36" s="83">
        <f t="shared" si="14"/>
        <v>8554.0800897413865</v>
      </c>
      <c r="L36" s="83">
        <f t="shared" si="14"/>
        <v>8554.0800897413865</v>
      </c>
      <c r="M36" s="83">
        <f t="shared" si="14"/>
        <v>8554.0800897413865</v>
      </c>
      <c r="N36" s="83">
        <f t="shared" si="14"/>
        <v>8554.0800897413865</v>
      </c>
      <c r="O36" s="83">
        <f t="shared" si="14"/>
        <v>8554.0800897413865</v>
      </c>
      <c r="P36" s="83">
        <f t="shared" si="14"/>
        <v>8554.0800897413865</v>
      </c>
      <c r="Q36" s="83">
        <f t="shared" si="14"/>
        <v>8554.0800897413865</v>
      </c>
      <c r="R36" s="83">
        <f t="shared" si="14"/>
        <v>8554.0800897413865</v>
      </c>
      <c r="S36" s="83">
        <f t="shared" si="14"/>
        <v>8554.0800897413865</v>
      </c>
      <c r="T36" s="83">
        <f t="shared" si="14"/>
        <v>8554.0800897413865</v>
      </c>
      <c r="U36" s="83">
        <f t="shared" si="14"/>
        <v>8554.0800897413865</v>
      </c>
      <c r="V36" s="83">
        <f t="shared" si="14"/>
        <v>8554.0800897413865</v>
      </c>
      <c r="W36" s="83">
        <f t="shared" si="14"/>
        <v>8554.0800897413865</v>
      </c>
      <c r="X36" s="83">
        <f t="shared" si="14"/>
        <v>8554.0800897413865</v>
      </c>
      <c r="Y36" s="83">
        <f t="shared" si="14"/>
        <v>8554.0800897413865</v>
      </c>
      <c r="Z36" s="83">
        <f t="shared" si="14"/>
        <v>8554.0800897413865</v>
      </c>
      <c r="AA36" s="83">
        <f t="shared" si="14"/>
        <v>8554.0800897413865</v>
      </c>
      <c r="AB36" s="83">
        <f t="shared" si="14"/>
        <v>8554.0800897413865</v>
      </c>
      <c r="AC36" s="83">
        <f t="shared" si="14"/>
        <v>0</v>
      </c>
      <c r="AD36" s="83">
        <f t="shared" si="14"/>
        <v>0</v>
      </c>
      <c r="AE36" s="83">
        <f t="shared" si="14"/>
        <v>0</v>
      </c>
      <c r="AF36" s="83">
        <f t="shared" si="14"/>
        <v>0</v>
      </c>
      <c r="AG36" s="83">
        <f t="shared" si="14"/>
        <v>0</v>
      </c>
      <c r="AH36" s="83">
        <f t="shared" si="14"/>
        <v>0</v>
      </c>
      <c r="AI36" s="83">
        <f t="shared" si="14"/>
        <v>0</v>
      </c>
      <c r="AJ36" s="83">
        <f t="shared" si="14"/>
        <v>0</v>
      </c>
    </row>
    <row r="37" spans="1:37" s="21" customFormat="1" x14ac:dyDescent="0.25">
      <c r="A37" s="1"/>
      <c r="B37" s="1"/>
      <c r="C37" s="1"/>
      <c r="D37" s="319" t="str">
        <f t="shared" ref="D37:F37" si="15">D50</f>
        <v>Avoided cost of dredging</v>
      </c>
      <c r="E37" s="359" t="str">
        <f t="shared" si="15"/>
        <v>unesc</v>
      </c>
      <c r="F37" s="319" t="str">
        <f t="shared" si="15"/>
        <v>USD</v>
      </c>
      <c r="G37" s="445">
        <f t="shared" si="5"/>
        <v>0</v>
      </c>
      <c r="H37"/>
      <c r="I37" s="83">
        <f t="shared" ref="I37:AJ37" si="16" xml:space="preserve"> CHOOSE($E$15, I50, I63,) * $E27</f>
        <v>0</v>
      </c>
      <c r="J37" s="83">
        <f t="shared" si="16"/>
        <v>0</v>
      </c>
      <c r="K37" s="83">
        <f t="shared" si="16"/>
        <v>0</v>
      </c>
      <c r="L37" s="83">
        <f t="shared" si="16"/>
        <v>0</v>
      </c>
      <c r="M37" s="83">
        <f t="shared" si="16"/>
        <v>0</v>
      </c>
      <c r="N37" s="83">
        <f t="shared" si="16"/>
        <v>0</v>
      </c>
      <c r="O37" s="83">
        <f t="shared" si="16"/>
        <v>0</v>
      </c>
      <c r="P37" s="83">
        <f t="shared" si="16"/>
        <v>0</v>
      </c>
      <c r="Q37" s="83">
        <f t="shared" si="16"/>
        <v>0</v>
      </c>
      <c r="R37" s="83">
        <f t="shared" si="16"/>
        <v>0</v>
      </c>
      <c r="S37" s="83">
        <f t="shared" si="16"/>
        <v>0</v>
      </c>
      <c r="T37" s="83">
        <f t="shared" si="16"/>
        <v>0</v>
      </c>
      <c r="U37" s="83">
        <f t="shared" si="16"/>
        <v>0</v>
      </c>
      <c r="V37" s="83">
        <f t="shared" si="16"/>
        <v>0</v>
      </c>
      <c r="W37" s="83">
        <f t="shared" si="16"/>
        <v>0</v>
      </c>
      <c r="X37" s="83">
        <f t="shared" si="16"/>
        <v>0</v>
      </c>
      <c r="Y37" s="83">
        <f t="shared" si="16"/>
        <v>0</v>
      </c>
      <c r="Z37" s="83">
        <f t="shared" si="16"/>
        <v>0</v>
      </c>
      <c r="AA37" s="83">
        <f t="shared" si="16"/>
        <v>0</v>
      </c>
      <c r="AB37" s="83">
        <f t="shared" si="16"/>
        <v>0</v>
      </c>
      <c r="AC37" s="83">
        <f t="shared" si="16"/>
        <v>0</v>
      </c>
      <c r="AD37" s="83">
        <f t="shared" si="16"/>
        <v>0</v>
      </c>
      <c r="AE37" s="83">
        <f t="shared" si="16"/>
        <v>0</v>
      </c>
      <c r="AF37" s="83">
        <f t="shared" si="16"/>
        <v>0</v>
      </c>
      <c r="AG37" s="83">
        <f t="shared" si="16"/>
        <v>0</v>
      </c>
      <c r="AH37" s="83">
        <f t="shared" si="16"/>
        <v>0</v>
      </c>
      <c r="AI37" s="83">
        <f t="shared" si="16"/>
        <v>0</v>
      </c>
      <c r="AJ37" s="83">
        <f t="shared" si="16"/>
        <v>0</v>
      </c>
    </row>
    <row r="38" spans="1:37" s="21" customFormat="1" x14ac:dyDescent="0.25">
      <c r="A38" s="1"/>
      <c r="B38" s="1"/>
      <c r="C38" s="1"/>
      <c r="D38" s="319" t="str">
        <f t="shared" ref="D38:F38" si="17">D51</f>
        <v>Additional revenues from agroforestry</v>
      </c>
      <c r="E38" s="359" t="str">
        <f t="shared" si="17"/>
        <v>unesc</v>
      </c>
      <c r="F38" s="319" t="str">
        <f t="shared" si="17"/>
        <v>USD</v>
      </c>
      <c r="G38" s="340">
        <f t="shared" si="5"/>
        <v>2025000</v>
      </c>
      <c r="H38"/>
      <c r="I38" s="83">
        <f t="shared" ref="I38:AJ38" si="18" xml:space="preserve"> CHOOSE($E$15, I51, I64,) * $E28</f>
        <v>0</v>
      </c>
      <c r="J38" s="83">
        <f t="shared" si="18"/>
        <v>75000</v>
      </c>
      <c r="K38" s="83">
        <f t="shared" si="18"/>
        <v>75000</v>
      </c>
      <c r="L38" s="83">
        <f t="shared" si="18"/>
        <v>75000</v>
      </c>
      <c r="M38" s="83">
        <f t="shared" si="18"/>
        <v>75000</v>
      </c>
      <c r="N38" s="83">
        <f t="shared" si="18"/>
        <v>75000</v>
      </c>
      <c r="O38" s="83">
        <f t="shared" si="18"/>
        <v>75000</v>
      </c>
      <c r="P38" s="83">
        <f t="shared" si="18"/>
        <v>75000</v>
      </c>
      <c r="Q38" s="83">
        <f t="shared" si="18"/>
        <v>75000</v>
      </c>
      <c r="R38" s="83">
        <f t="shared" si="18"/>
        <v>75000</v>
      </c>
      <c r="S38" s="83">
        <f t="shared" si="18"/>
        <v>75000</v>
      </c>
      <c r="T38" s="83">
        <f t="shared" si="18"/>
        <v>75000</v>
      </c>
      <c r="U38" s="83">
        <f t="shared" si="18"/>
        <v>75000</v>
      </c>
      <c r="V38" s="83">
        <f t="shared" si="18"/>
        <v>75000</v>
      </c>
      <c r="W38" s="83">
        <f t="shared" si="18"/>
        <v>75000</v>
      </c>
      <c r="X38" s="83">
        <f t="shared" si="18"/>
        <v>75000</v>
      </c>
      <c r="Y38" s="83">
        <f t="shared" si="18"/>
        <v>75000</v>
      </c>
      <c r="Z38" s="83">
        <f t="shared" si="18"/>
        <v>75000</v>
      </c>
      <c r="AA38" s="83">
        <f t="shared" si="18"/>
        <v>75000</v>
      </c>
      <c r="AB38" s="83">
        <f t="shared" si="18"/>
        <v>75000</v>
      </c>
      <c r="AC38" s="83">
        <f t="shared" si="18"/>
        <v>75000</v>
      </c>
      <c r="AD38" s="83">
        <f t="shared" si="18"/>
        <v>75000</v>
      </c>
      <c r="AE38" s="83">
        <f t="shared" si="18"/>
        <v>75000</v>
      </c>
      <c r="AF38" s="83">
        <f t="shared" si="18"/>
        <v>75000</v>
      </c>
      <c r="AG38" s="83">
        <f t="shared" si="18"/>
        <v>75000</v>
      </c>
      <c r="AH38" s="83">
        <f t="shared" si="18"/>
        <v>75000</v>
      </c>
      <c r="AI38" s="83">
        <f t="shared" si="18"/>
        <v>75000</v>
      </c>
      <c r="AJ38" s="83">
        <f t="shared" si="18"/>
        <v>75000</v>
      </c>
    </row>
    <row r="39" spans="1:37" s="21" customFormat="1" x14ac:dyDescent="0.25">
      <c r="A39" s="1"/>
      <c r="B39" s="1"/>
      <c r="C39" s="1"/>
      <c r="D39" s="78"/>
      <c r="E39" s="78"/>
      <c r="F39" s="82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83"/>
    </row>
    <row r="40" spans="1:37" s="21" customFormat="1" x14ac:dyDescent="0.25">
      <c r="A40" s="146"/>
      <c r="B40" s="79" t="str">
        <f>'Absolute values_&amp; Scenarios'!$B$7</f>
        <v>NBI vs BAU</v>
      </c>
      <c r="C40" s="23"/>
      <c r="D40" s="65"/>
      <c r="E40" s="65"/>
      <c r="F40" s="65"/>
      <c r="G40" s="77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/>
    </row>
    <row r="41" spans="1:37" s="21" customFormat="1" x14ac:dyDescent="0.25">
      <c r="A41" s="22"/>
      <c r="B41" s="22"/>
      <c r="C41" s="22"/>
      <c r="D41" s="257" t="str">
        <f>'Absolute values_&amp; Scenarios'!D8</f>
        <v>Constructions costs</v>
      </c>
      <c r="E41" s="353" t="str">
        <f>'Absolute values_&amp; Scenarios'!E8</f>
        <v>unesc</v>
      </c>
      <c r="F41" s="257" t="str">
        <f>'Absolute values_&amp; Scenarios'!F8</f>
        <v>USD</v>
      </c>
      <c r="G41">
        <f>'Absolute values_&amp; Scenarios'!G8</f>
        <v>2437500</v>
      </c>
      <c r="H41"/>
      <c r="I41" s="546">
        <f>'Absolute values_&amp; Scenarios'!I8</f>
        <v>2437500</v>
      </c>
      <c r="J41" s="546">
        <f>'Absolute values_&amp; Scenarios'!J8</f>
        <v>0</v>
      </c>
      <c r="K41" s="546">
        <f>'Absolute values_&amp; Scenarios'!K8</f>
        <v>0</v>
      </c>
      <c r="L41" s="546">
        <f>'Absolute values_&amp; Scenarios'!L8</f>
        <v>0</v>
      </c>
      <c r="M41" s="546">
        <f>'Absolute values_&amp; Scenarios'!M8</f>
        <v>0</v>
      </c>
      <c r="N41" s="546">
        <f>'Absolute values_&amp; Scenarios'!N8</f>
        <v>0</v>
      </c>
      <c r="O41" s="546">
        <f>'Absolute values_&amp; Scenarios'!O8</f>
        <v>0</v>
      </c>
      <c r="P41" s="546">
        <f>'Absolute values_&amp; Scenarios'!P8</f>
        <v>0</v>
      </c>
      <c r="Q41" s="546">
        <f>'Absolute values_&amp; Scenarios'!Q8</f>
        <v>0</v>
      </c>
      <c r="R41" s="546">
        <f>'Absolute values_&amp; Scenarios'!R8</f>
        <v>0</v>
      </c>
      <c r="S41" s="546">
        <f>'Absolute values_&amp; Scenarios'!S8</f>
        <v>0</v>
      </c>
      <c r="T41" s="546">
        <f>'Absolute values_&amp; Scenarios'!T8</f>
        <v>0</v>
      </c>
      <c r="U41" s="546">
        <f>'Absolute values_&amp; Scenarios'!U8</f>
        <v>0</v>
      </c>
      <c r="V41" s="546">
        <f>'Absolute values_&amp; Scenarios'!V8</f>
        <v>0</v>
      </c>
      <c r="W41" s="546">
        <f>'Absolute values_&amp; Scenarios'!W8</f>
        <v>0</v>
      </c>
      <c r="X41" s="546">
        <f>'Absolute values_&amp; Scenarios'!X8</f>
        <v>0</v>
      </c>
      <c r="Y41" s="546">
        <f>'Absolute values_&amp; Scenarios'!Y8</f>
        <v>0</v>
      </c>
      <c r="Z41" s="546">
        <f>'Absolute values_&amp; Scenarios'!Z8</f>
        <v>0</v>
      </c>
      <c r="AA41" s="546">
        <f>'Absolute values_&amp; Scenarios'!AA8</f>
        <v>0</v>
      </c>
      <c r="AB41" s="546">
        <f>'Absolute values_&amp; Scenarios'!AB8</f>
        <v>0</v>
      </c>
      <c r="AC41" s="546">
        <f>'Absolute values_&amp; Scenarios'!AC8</f>
        <v>0</v>
      </c>
      <c r="AD41" s="546">
        <f>'Absolute values_&amp; Scenarios'!AD8</f>
        <v>0</v>
      </c>
      <c r="AE41" s="546">
        <f>'Absolute values_&amp; Scenarios'!AE8</f>
        <v>0</v>
      </c>
      <c r="AF41" s="546">
        <f>'Absolute values_&amp; Scenarios'!AF8</f>
        <v>0</v>
      </c>
      <c r="AG41" s="546">
        <f>'Absolute values_&amp; Scenarios'!AG8</f>
        <v>0</v>
      </c>
      <c r="AH41" s="546">
        <f>'Absolute values_&amp; Scenarios'!AH8</f>
        <v>0</v>
      </c>
      <c r="AI41" s="546">
        <f>'Absolute values_&amp; Scenarios'!AI8</f>
        <v>0</v>
      </c>
      <c r="AJ41" s="546">
        <f>'Absolute values_&amp; Scenarios'!AJ8</f>
        <v>0</v>
      </c>
      <c r="AK41" s="21" t="e">
        <f>'Absolute values_&amp; Scenarios'!#REF!</f>
        <v>#REF!</v>
      </c>
    </row>
    <row r="42" spans="1:37" s="21" customFormat="1" x14ac:dyDescent="0.25">
      <c r="A42" s="22"/>
      <c r="B42" s="22"/>
      <c r="C42" s="22"/>
      <c r="D42" s="257" t="str">
        <f>'Absolute values_&amp; Scenarios'!D9</f>
        <v>O&amp;M</v>
      </c>
      <c r="E42" s="353" t="str">
        <f>'Absolute values_&amp; Scenarios'!E9</f>
        <v xml:space="preserve">unesc </v>
      </c>
      <c r="F42" s="257" t="str">
        <f>'Absolute values_&amp; Scenarios'!F9</f>
        <v xml:space="preserve">USD </v>
      </c>
      <c r="G42">
        <f>'Absolute values_&amp; Scenarios'!G9</f>
        <v>8775000</v>
      </c>
      <c r="H42"/>
      <c r="I42" s="546">
        <f>'Absolute values_&amp; Scenarios'!I9</f>
        <v>0</v>
      </c>
      <c r="J42" s="546">
        <f>'Absolute values_&amp; Scenarios'!J9</f>
        <v>325000</v>
      </c>
      <c r="K42" s="546">
        <f>'Absolute values_&amp; Scenarios'!K9</f>
        <v>325000</v>
      </c>
      <c r="L42" s="546">
        <f>'Absolute values_&amp; Scenarios'!L9</f>
        <v>325000</v>
      </c>
      <c r="M42" s="546">
        <f>'Absolute values_&amp; Scenarios'!M9</f>
        <v>325000</v>
      </c>
      <c r="N42" s="546">
        <f>'Absolute values_&amp; Scenarios'!N9</f>
        <v>325000</v>
      </c>
      <c r="O42" s="546">
        <f>'Absolute values_&amp; Scenarios'!O9</f>
        <v>325000</v>
      </c>
      <c r="P42" s="546">
        <f>'Absolute values_&amp; Scenarios'!P9</f>
        <v>325000</v>
      </c>
      <c r="Q42" s="546">
        <f>'Absolute values_&amp; Scenarios'!Q9</f>
        <v>325000</v>
      </c>
      <c r="R42" s="546">
        <f>'Absolute values_&amp; Scenarios'!R9</f>
        <v>325000</v>
      </c>
      <c r="S42" s="546">
        <f>'Absolute values_&amp; Scenarios'!S9</f>
        <v>325000</v>
      </c>
      <c r="T42" s="546">
        <f>'Absolute values_&amp; Scenarios'!T9</f>
        <v>325000</v>
      </c>
      <c r="U42" s="546">
        <f>'Absolute values_&amp; Scenarios'!U9</f>
        <v>325000</v>
      </c>
      <c r="V42" s="546">
        <f>'Absolute values_&amp; Scenarios'!V9</f>
        <v>325000</v>
      </c>
      <c r="W42" s="546">
        <f>'Absolute values_&amp; Scenarios'!W9</f>
        <v>325000</v>
      </c>
      <c r="X42" s="546">
        <f>'Absolute values_&amp; Scenarios'!X9</f>
        <v>325000</v>
      </c>
      <c r="Y42" s="546">
        <f>'Absolute values_&amp; Scenarios'!Y9</f>
        <v>325000</v>
      </c>
      <c r="Z42" s="546">
        <f>'Absolute values_&amp; Scenarios'!Z9</f>
        <v>325000</v>
      </c>
      <c r="AA42" s="546">
        <f>'Absolute values_&amp; Scenarios'!AA9</f>
        <v>325000</v>
      </c>
      <c r="AB42" s="546">
        <f>'Absolute values_&amp; Scenarios'!AB9</f>
        <v>325000</v>
      </c>
      <c r="AC42" s="546">
        <f>'Absolute values_&amp; Scenarios'!AC9</f>
        <v>325000</v>
      </c>
      <c r="AD42" s="546">
        <f>'Absolute values_&amp; Scenarios'!AD9</f>
        <v>325000</v>
      </c>
      <c r="AE42" s="546">
        <f>'Absolute values_&amp; Scenarios'!AE9</f>
        <v>325000</v>
      </c>
      <c r="AF42" s="546">
        <f>'Absolute values_&amp; Scenarios'!AF9</f>
        <v>325000</v>
      </c>
      <c r="AG42" s="546">
        <f>'Absolute values_&amp; Scenarios'!AG9</f>
        <v>325000</v>
      </c>
      <c r="AH42" s="546">
        <f>'Absolute values_&amp; Scenarios'!AH9</f>
        <v>325000</v>
      </c>
      <c r="AI42" s="546">
        <f>'Absolute values_&amp; Scenarios'!AI9</f>
        <v>325000</v>
      </c>
      <c r="AJ42" s="546">
        <f>'Absolute values_&amp; Scenarios'!AJ9</f>
        <v>325000</v>
      </c>
      <c r="AK42" s="21" t="e">
        <f>'Absolute values_&amp; Scenarios'!#REF!</f>
        <v>#REF!</v>
      </c>
    </row>
    <row r="43" spans="1:37" s="21" customFormat="1" x14ac:dyDescent="0.25">
      <c r="A43" s="22"/>
      <c r="B43" s="22"/>
      <c r="C43" s="22"/>
      <c r="D43" s="257" t="str">
        <f>'Absolute values_&amp; Scenarios'!D10</f>
        <v>Flood damages to buildings</v>
      </c>
      <c r="E43" s="353" t="str">
        <f>'Absolute values_&amp; Scenarios'!E10</f>
        <v>unesc</v>
      </c>
      <c r="F43" s="257" t="str">
        <f>'Absolute values_&amp; Scenarios'!F10</f>
        <v>USD</v>
      </c>
      <c r="G43">
        <f>'Absolute values_&amp; Scenarios'!G10</f>
        <v>437742.94358234096</v>
      </c>
      <c r="H43"/>
      <c r="I43" s="546">
        <f>'Absolute values_&amp; Scenarios'!I10</f>
        <v>0</v>
      </c>
      <c r="J43" s="546">
        <f>'Absolute values_&amp; Scenarios'!J10</f>
        <v>10754.674643340841</v>
      </c>
      <c r="K43" s="546">
        <f>'Absolute values_&amp; Scenarios'!K10</f>
        <v>13937.652384670058</v>
      </c>
      <c r="L43" s="546">
        <f>'Absolute values_&amp; Scenarios'!L10</f>
        <v>13225.04742251421</v>
      </c>
      <c r="M43" s="546">
        <f>'Absolute values_&amp; Scenarios'!M10</f>
        <v>5320.2666480185435</v>
      </c>
      <c r="N43" s="546">
        <f>'Absolute values_&amp; Scenarios'!N10</f>
        <v>12879.27426987185</v>
      </c>
      <c r="O43" s="546">
        <f>'Absolute values_&amp; Scenarios'!O10</f>
        <v>8932.6550827389292</v>
      </c>
      <c r="P43" s="546">
        <f>'Absolute values_&amp; Scenarios'!P10</f>
        <v>35539.343320205808</v>
      </c>
      <c r="Q43" s="546">
        <f>'Absolute values_&amp; Scenarios'!Q10</f>
        <v>9222.3532364260027</v>
      </c>
      <c r="R43" s="546">
        <f>'Absolute values_&amp; Scenarios'!R10</f>
        <v>9365.8801010189927</v>
      </c>
      <c r="S43" s="546">
        <f>'Absolute values_&amp; Scenarios'!S10</f>
        <v>2475.9826826331737</v>
      </c>
      <c r="T43" s="546">
        <f>'Absolute values_&amp; Scenarios'!T10</f>
        <v>14878.98050037658</v>
      </c>
      <c r="U43" s="546">
        <f>'Absolute values_&amp; Scenarios'!U10</f>
        <v>20126.519308448536</v>
      </c>
      <c r="V43" s="546">
        <f>'Absolute values_&amp; Scenarios'!V10</f>
        <v>17574.658998655737</v>
      </c>
      <c r="W43" s="546">
        <f>'Absolute values_&amp; Scenarios'!W10</f>
        <v>8908.8866521103628</v>
      </c>
      <c r="X43" s="546">
        <f>'Absolute values_&amp; Scenarios'!X10</f>
        <v>11677.938297872752</v>
      </c>
      <c r="Y43" s="546">
        <f>'Absolute values_&amp; Scenarios'!Y10</f>
        <v>16512.353716636309</v>
      </c>
      <c r="Z43" s="546">
        <f>'Absolute values_&amp; Scenarios'!Z10</f>
        <v>12052.90096941177</v>
      </c>
      <c r="AA43" s="546">
        <f>'Absolute values_&amp; Scenarios'!AA10</f>
        <v>33471.796953416138</v>
      </c>
      <c r="AB43" s="546">
        <f>'Absolute values_&amp; Scenarios'!AB10</f>
        <v>22627.522044419835</v>
      </c>
      <c r="AC43" s="546">
        <f>'Absolute values_&amp; Scenarios'!AC10</f>
        <v>19905.141797941527</v>
      </c>
      <c r="AD43" s="546">
        <f>'Absolute values_&amp; Scenarios'!AD10</f>
        <v>26734.82079908406</v>
      </c>
      <c r="AE43" s="546">
        <f>'Absolute values_&amp; Scenarios'!AE10</f>
        <v>13699.592000582954</v>
      </c>
      <c r="AF43" s="546">
        <f>'Absolute values_&amp; Scenarios'!AF10</f>
        <v>9140.4789301829442</v>
      </c>
      <c r="AG43" s="546">
        <f>'Absolute values_&amp; Scenarios'!AG10</f>
        <v>15326.869156310771</v>
      </c>
      <c r="AH43" s="546">
        <f>'Absolute values_&amp; Scenarios'!AH10</f>
        <v>29039.242693390377</v>
      </c>
      <c r="AI43" s="546">
        <f>'Absolute values_&amp; Scenarios'!AI10</f>
        <v>30751.116153563722</v>
      </c>
      <c r="AJ43" s="546">
        <f>'Absolute values_&amp; Scenarios'!AJ10</f>
        <v>13660.994818498293</v>
      </c>
      <c r="AK43" s="21" t="e">
        <f>'Absolute values_&amp; Scenarios'!#REF!</f>
        <v>#REF!</v>
      </c>
    </row>
    <row r="44" spans="1:37" s="21" customFormat="1" x14ac:dyDescent="0.25">
      <c r="A44" s="22"/>
      <c r="B44" s="22"/>
      <c r="C44" s="22"/>
      <c r="D44" s="257" t="str">
        <f>'Absolute values_&amp; Scenarios'!D11</f>
        <v>Flood damages to agriculture production</v>
      </c>
      <c r="E44" s="353" t="str">
        <f>'Absolute values_&amp; Scenarios'!E11</f>
        <v>unesc</v>
      </c>
      <c r="F44" s="257" t="str">
        <f>'Absolute values_&amp; Scenarios'!F11</f>
        <v>USD</v>
      </c>
      <c r="G44">
        <f>'Absolute values_&amp; Scenarios'!G11</f>
        <v>5959799.7296414915</v>
      </c>
      <c r="H44"/>
      <c r="I44" s="546">
        <f>'Absolute values_&amp; Scenarios'!I11</f>
        <v>0</v>
      </c>
      <c r="J44" s="546">
        <f>'Absolute values_&amp; Scenarios'!J11</f>
        <v>126290.73320514127</v>
      </c>
      <c r="K44" s="546">
        <f>'Absolute values_&amp; Scenarios'!K11</f>
        <v>165304.70341167785</v>
      </c>
      <c r="L44" s="546">
        <f>'Absolute values_&amp; Scenarios'!L11</f>
        <v>158421.52654277137</v>
      </c>
      <c r="M44" s="546">
        <f>'Absolute values_&amp; Scenarios'!M11</f>
        <v>64368.253998426371</v>
      </c>
      <c r="N44" s="546">
        <f>'Absolute values_&amp; Scenarios'!N11</f>
        <v>157380.56321021752</v>
      </c>
      <c r="O44" s="546">
        <f>'Absolute values_&amp; Scenarios'!O11</f>
        <v>110245.69560448022</v>
      </c>
      <c r="P44" s="546">
        <f>'Absolute values_&amp; Scenarios'!P11</f>
        <v>443008.2864797879</v>
      </c>
      <c r="Q44" s="546">
        <f>'Absolute values_&amp; Scenarios'!Q11</f>
        <v>116108.91783923714</v>
      </c>
      <c r="R44" s="546">
        <f>'Absolute values_&amp; Scenarios'!R11</f>
        <v>119095.07226795633</v>
      </c>
      <c r="S44" s="546">
        <f>'Absolute values_&amp; Scenarios'!S11</f>
        <v>31799.052163312095</v>
      </c>
      <c r="T44" s="546">
        <f>'Absolute values_&amp; Scenarios'!T11</f>
        <v>193001.69390961016</v>
      </c>
      <c r="U44" s="546">
        <f>'Absolute values_&amp; Scenarios'!U11</f>
        <v>263680.48819783609</v>
      </c>
      <c r="V44" s="546">
        <f>'Absolute values_&amp; Scenarios'!V11</f>
        <v>232550.67304946715</v>
      </c>
      <c r="W44" s="546">
        <f>'Absolute values_&amp; Scenarios'!W11</f>
        <v>119062.63803470833</v>
      </c>
      <c r="X44" s="546">
        <f>'Absolute values_&amp; Scenarios'!X11</f>
        <v>157630.26927995961</v>
      </c>
      <c r="Y44" s="546">
        <f>'Absolute values_&amp; Scenarios'!Y11</f>
        <v>225114.67036147905</v>
      </c>
      <c r="Z44" s="546">
        <f>'Absolute values_&amp; Scenarios'!Z11</f>
        <v>165961.66264013457</v>
      </c>
      <c r="AA44" s="546">
        <f>'Absolute values_&amp; Scenarios'!AA11</f>
        <v>465496.68324000062</v>
      </c>
      <c r="AB44" s="546">
        <f>'Absolute values_&amp; Scenarios'!AB11</f>
        <v>317830.76483880961</v>
      </c>
      <c r="AC44" s="546">
        <f>'Absolute values_&amp; Scenarios'!AC11</f>
        <v>282387.57623303868</v>
      </c>
      <c r="AD44" s="546">
        <f>'Absolute values_&amp; Scenarios'!AD11</f>
        <v>383070.72294914629</v>
      </c>
      <c r="AE44" s="546">
        <f>'Absolute values_&amp; Scenarios'!AE11</f>
        <v>198257.98638122785</v>
      </c>
      <c r="AF44" s="546">
        <f>'Absolute values_&amp; Scenarios'!AF11</f>
        <v>133602.13038846757</v>
      </c>
      <c r="AG44" s="546">
        <f>'Absolute values_&amp; Scenarios'!AG11</f>
        <v>226265.97697782842</v>
      </c>
      <c r="AH44" s="546">
        <f>'Absolute values_&amp; Scenarios'!AH11</f>
        <v>432984.61526768608</v>
      </c>
      <c r="AI44" s="546">
        <f>'Absolute values_&amp; Scenarios'!AI11</f>
        <v>463094.30107251601</v>
      </c>
      <c r="AJ44" s="546">
        <f>'Absolute values_&amp; Scenarios'!AJ11</f>
        <v>207784.0720965676</v>
      </c>
      <c r="AK44" s="21" t="e">
        <f>'Absolute values_&amp; Scenarios'!#REF!</f>
        <v>#REF!</v>
      </c>
    </row>
    <row r="45" spans="1:37" s="21" customFormat="1" x14ac:dyDescent="0.25">
      <c r="A45" s="22"/>
      <c r="B45" s="22"/>
      <c r="C45" s="22"/>
      <c r="D45" s="257" t="str">
        <f>'Absolute values_&amp; Scenarios'!D12</f>
        <v>Drought damages to agriculture production</v>
      </c>
      <c r="E45" s="353" t="str">
        <f>'Absolute values_&amp; Scenarios'!E12</f>
        <v>unesc</v>
      </c>
      <c r="F45" s="257" t="str">
        <f>'Absolute values_&amp; Scenarios'!F12</f>
        <v>USD</v>
      </c>
      <c r="G45">
        <f>'Absolute values_&amp; Scenarios'!G12</f>
        <v>13722047.988054777</v>
      </c>
      <c r="H45"/>
      <c r="I45" s="546">
        <f>'Absolute values_&amp; Scenarios'!I12</f>
        <v>0</v>
      </c>
      <c r="J45" s="546">
        <f>'Absolute values_&amp; Scenarios'!J12</f>
        <v>225118.77580306551</v>
      </c>
      <c r="K45" s="546">
        <f>'Absolute values_&amp; Scenarios'!K12</f>
        <v>750554.66040357947</v>
      </c>
      <c r="L45" s="546">
        <f>'Absolute values_&amp; Scenarios'!L12</f>
        <v>134969.60539085692</v>
      </c>
      <c r="M45" s="546">
        <f>'Absolute values_&amp; Scenarios'!M12</f>
        <v>731361.67901963368</v>
      </c>
      <c r="N45" s="546">
        <f>'Absolute values_&amp; Scenarios'!N12</f>
        <v>213511.56973877142</v>
      </c>
      <c r="O45" s="546">
        <f>'Absolute values_&amp; Scenarios'!O12</f>
        <v>409885.7141966538</v>
      </c>
      <c r="P45" s="546">
        <f>'Absolute values_&amp; Scenarios'!P12</f>
        <v>550229.93962762365</v>
      </c>
      <c r="Q45" s="546">
        <f>'Absolute values_&amp; Scenarios'!Q12</f>
        <v>506732.03804430412</v>
      </c>
      <c r="R45" s="546">
        <f>'Absolute values_&amp; Scenarios'!R12</f>
        <v>627218.70887806732</v>
      </c>
      <c r="S45" s="546">
        <f>'Absolute values_&amp; Scenarios'!S12</f>
        <v>737094.25235722587</v>
      </c>
      <c r="T45" s="546">
        <f>'Absolute values_&amp; Scenarios'!T12</f>
        <v>437004.78459534911</v>
      </c>
      <c r="U45" s="546">
        <f>'Absolute values_&amp; Scenarios'!U12</f>
        <v>595635.62273277016</v>
      </c>
      <c r="V45" s="546">
        <f>'Absolute values_&amp; Scenarios'!V12</f>
        <v>143020.87071774865</v>
      </c>
      <c r="W45" s="546">
        <f>'Absolute values_&amp; Scenarios'!W12</f>
        <v>816347.10966511024</v>
      </c>
      <c r="X45" s="546">
        <f>'Absolute values_&amp; Scenarios'!X12</f>
        <v>387026.48094811919</v>
      </c>
      <c r="Y45" s="546">
        <f>'Absolute values_&amp; Scenarios'!Y12</f>
        <v>537860.0846659157</v>
      </c>
      <c r="Z45" s="546">
        <f>'Absolute values_&amp; Scenarios'!Z12</f>
        <v>874184.19791439129</v>
      </c>
      <c r="AA45" s="546">
        <f>'Absolute values_&amp; Scenarios'!AA12</f>
        <v>609100.88360940898</v>
      </c>
      <c r="AB45" s="546">
        <f>'Absolute values_&amp; Scenarios'!AB12</f>
        <v>912064.22080066148</v>
      </c>
      <c r="AC45" s="546">
        <f>'Absolute values_&amp; Scenarios'!AC12</f>
        <v>479474.47972625634</v>
      </c>
      <c r="AD45" s="546">
        <f>'Absolute values_&amp; Scenarios'!AD12</f>
        <v>643725.0688724881</v>
      </c>
      <c r="AE45" s="546">
        <f>'Absolute values_&amp; Scenarios'!AE12</f>
        <v>302002.01536493143</v>
      </c>
      <c r="AF45" s="546">
        <f>'Absolute values_&amp; Scenarios'!AF12</f>
        <v>295807.07283400279</v>
      </c>
      <c r="AG45" s="546">
        <f>'Absolute values_&amp; Scenarios'!AG12</f>
        <v>320566.14111880795</v>
      </c>
      <c r="AH45" s="546">
        <f>'Absolute values_&amp; Scenarios'!AH12</f>
        <v>550751.97756827041</v>
      </c>
      <c r="AI45" s="546">
        <f>'Absolute values_&amp; Scenarios'!AI12</f>
        <v>247523.3437672623</v>
      </c>
      <c r="AJ45" s="546">
        <f>'Absolute values_&amp; Scenarios'!AJ12</f>
        <v>683276.68969350075</v>
      </c>
      <c r="AK45" s="21" t="e">
        <f>'Absolute values_&amp; Scenarios'!#REF!</f>
        <v>#REF!</v>
      </c>
    </row>
    <row r="46" spans="1:37" s="21" customFormat="1" x14ac:dyDescent="0.25">
      <c r="A46" s="22"/>
      <c r="B46" s="22"/>
      <c r="C46" s="22"/>
      <c r="D46" s="257" t="str">
        <f>'Absolute values_&amp; Scenarios'!D13</f>
        <v xml:space="preserve">Income </v>
      </c>
      <c r="E46" s="356" t="str">
        <f>'Absolute values_&amp; Scenarios'!E13</f>
        <v>unesc</v>
      </c>
      <c r="F46" s="322" t="str">
        <f>'Absolute values_&amp; Scenarios'!F13</f>
        <v>USD</v>
      </c>
      <c r="G46">
        <f>'Absolute values_&amp; Scenarios'!G13</f>
        <v>273642</v>
      </c>
      <c r="H46"/>
      <c r="I46" s="546">
        <f>'Absolute values_&amp; Scenarios'!I13</f>
        <v>20557.5</v>
      </c>
      <c r="J46" s="546">
        <f>'Absolute values_&amp; Scenarios'!J13</f>
        <v>9373.5</v>
      </c>
      <c r="K46" s="546">
        <f>'Absolute values_&amp; Scenarios'!K13</f>
        <v>9373.5</v>
      </c>
      <c r="L46" s="546">
        <f>'Absolute values_&amp; Scenarios'!L13</f>
        <v>9373.5</v>
      </c>
      <c r="M46" s="546">
        <f>'Absolute values_&amp; Scenarios'!M13</f>
        <v>9373.5</v>
      </c>
      <c r="N46" s="546">
        <f>'Absolute values_&amp; Scenarios'!N13</f>
        <v>9373.5</v>
      </c>
      <c r="O46" s="546">
        <f>'Absolute values_&amp; Scenarios'!O13</f>
        <v>9373.5</v>
      </c>
      <c r="P46" s="546">
        <f>'Absolute values_&amp; Scenarios'!P13</f>
        <v>9373.5</v>
      </c>
      <c r="Q46" s="546">
        <f>'Absolute values_&amp; Scenarios'!Q13</f>
        <v>9373.5</v>
      </c>
      <c r="R46" s="546">
        <f>'Absolute values_&amp; Scenarios'!R13</f>
        <v>9373.5</v>
      </c>
      <c r="S46" s="546">
        <f>'Absolute values_&amp; Scenarios'!S13</f>
        <v>9373.5</v>
      </c>
      <c r="T46" s="546">
        <f>'Absolute values_&amp; Scenarios'!T13</f>
        <v>9373.5</v>
      </c>
      <c r="U46" s="546">
        <f>'Absolute values_&amp; Scenarios'!U13</f>
        <v>9373.5</v>
      </c>
      <c r="V46" s="546">
        <f>'Absolute values_&amp; Scenarios'!V13</f>
        <v>9373.5</v>
      </c>
      <c r="W46" s="546">
        <f>'Absolute values_&amp; Scenarios'!W13</f>
        <v>9373.5</v>
      </c>
      <c r="X46" s="546">
        <f>'Absolute values_&amp; Scenarios'!X13</f>
        <v>9373.5</v>
      </c>
      <c r="Y46" s="546">
        <f>'Absolute values_&amp; Scenarios'!Y13</f>
        <v>9373.5</v>
      </c>
      <c r="Z46" s="546">
        <f>'Absolute values_&amp; Scenarios'!Z13</f>
        <v>9373.5</v>
      </c>
      <c r="AA46" s="546">
        <f>'Absolute values_&amp; Scenarios'!AA13</f>
        <v>9373.5</v>
      </c>
      <c r="AB46" s="546">
        <f>'Absolute values_&amp; Scenarios'!AB13</f>
        <v>9373.5</v>
      </c>
      <c r="AC46" s="546">
        <f>'Absolute values_&amp; Scenarios'!AC13</f>
        <v>9373.5</v>
      </c>
      <c r="AD46" s="546">
        <f>'Absolute values_&amp; Scenarios'!AD13</f>
        <v>9373.5</v>
      </c>
      <c r="AE46" s="546">
        <f>'Absolute values_&amp; Scenarios'!AE13</f>
        <v>9373.5</v>
      </c>
      <c r="AF46" s="546">
        <f>'Absolute values_&amp; Scenarios'!AF13</f>
        <v>9373.5</v>
      </c>
      <c r="AG46" s="546">
        <f>'Absolute values_&amp; Scenarios'!AG13</f>
        <v>9373.5</v>
      </c>
      <c r="AH46" s="546">
        <f>'Absolute values_&amp; Scenarios'!AH13</f>
        <v>9373.5</v>
      </c>
      <c r="AI46" s="546">
        <f>'Absolute values_&amp; Scenarios'!AI13</f>
        <v>9373.5</v>
      </c>
      <c r="AJ46" s="546">
        <f>'Absolute values_&amp; Scenarios'!AJ13</f>
        <v>9373.5</v>
      </c>
      <c r="AK46" s="21" t="e">
        <f>'Absolute values_&amp; Scenarios'!#REF!</f>
        <v>#REF!</v>
      </c>
    </row>
    <row r="47" spans="1:37" s="21" customFormat="1" x14ac:dyDescent="0.25">
      <c r="A47" s="22"/>
      <c r="B47" s="22"/>
      <c r="C47" s="22"/>
      <c r="D47" s="257" t="str">
        <f>'Absolute values_&amp; Scenarios'!D14</f>
        <v>Value of loss of life from flooding</v>
      </c>
      <c r="E47" s="353" t="str">
        <f>'Absolute values_&amp; Scenarios'!E14</f>
        <v>unesc</v>
      </c>
      <c r="F47" s="257" t="str">
        <f>'Absolute values_&amp; Scenarios'!F14</f>
        <v>USD</v>
      </c>
      <c r="G47">
        <f>'Absolute values_&amp; Scenarios'!G14</f>
        <v>2529735.0164230615</v>
      </c>
      <c r="H47"/>
      <c r="I47" s="546">
        <f>'Absolute values_&amp; Scenarios'!I14</f>
        <v>0</v>
      </c>
      <c r="J47" s="546">
        <f>'Absolute values_&amp; Scenarios'!J14</f>
        <v>53606.178820040019</v>
      </c>
      <c r="K47" s="546">
        <f>'Absolute values_&amp; Scenarios'!K14</f>
        <v>70166.300139267463</v>
      </c>
      <c r="L47" s="546">
        <f>'Absolute values_&amp; Scenarios'!L14</f>
        <v>67244.622509245295</v>
      </c>
      <c r="M47" s="546">
        <f>'Absolute values_&amp; Scenarios'!M14</f>
        <v>27322.164078091999</v>
      </c>
      <c r="N47" s="546">
        <f>'Absolute values_&amp; Scenarios'!N14</f>
        <v>66802.768501957646</v>
      </c>
      <c r="O47" s="546">
        <f>'Absolute values_&amp; Scenarios'!O14</f>
        <v>46795.598716762324</v>
      </c>
      <c r="P47" s="546">
        <f>'Absolute values_&amp; Scenarios'!P14</f>
        <v>188042.15337969293</v>
      </c>
      <c r="Q47" s="546">
        <f>'Absolute values_&amp; Scenarios'!Q14</f>
        <v>49284.339827065764</v>
      </c>
      <c r="R47" s="546">
        <f>'Absolute values_&amp; Scenarios'!R14</f>
        <v>50551.862187793187</v>
      </c>
      <c r="S47" s="546">
        <f>'Absolute values_&amp; Scenarios'!S14</f>
        <v>13497.630691599275</v>
      </c>
      <c r="T47" s="546">
        <f>'Absolute values_&amp; Scenarios'!T14</f>
        <v>81922.743290146813</v>
      </c>
      <c r="U47" s="546">
        <f>'Absolute values_&amp; Scenarios'!U14</f>
        <v>111923.51998407161</v>
      </c>
      <c r="V47" s="546">
        <f>'Absolute values_&amp; Scenarios'!V14</f>
        <v>98709.957950445591</v>
      </c>
      <c r="W47" s="546">
        <f>'Absolute values_&amp; Scenarios'!W14</f>
        <v>50538.094944043434</v>
      </c>
      <c r="X47" s="546">
        <f>'Absolute values_&amp; Scenarios'!X14</f>
        <v>66908.760350189987</v>
      </c>
      <c r="Y47" s="546">
        <f>'Absolute values_&amp; Scenarios'!Y14</f>
        <v>95553.624309155508</v>
      </c>
      <c r="Z47" s="546">
        <f>'Absolute values_&amp; Scenarios'!Z14</f>
        <v>70445.157288833056</v>
      </c>
      <c r="AA47" s="546">
        <f>'Absolute values_&amp; Scenarios'!AA14</f>
        <v>197587.7232525493</v>
      </c>
      <c r="AB47" s="546">
        <f>'Absolute values_&amp; Scenarios'!AB14</f>
        <v>134908.4955171179</v>
      </c>
      <c r="AC47" s="546">
        <f>'Absolute values_&amp; Scenarios'!AC14</f>
        <v>119864.05117719062</v>
      </c>
      <c r="AD47" s="546">
        <f>'Absolute values_&amp; Scenarios'!AD14</f>
        <v>162600.66874247929</v>
      </c>
      <c r="AE47" s="546">
        <f>'Absolute values_&amp; Scenarios'!AE14</f>
        <v>84153.863080276526</v>
      </c>
      <c r="AF47" s="546">
        <f>'Absolute values_&amp; Scenarios'!AF14</f>
        <v>56709.621605482593</v>
      </c>
      <c r="AG47" s="546">
        <f>'Absolute values_&amp; Scenarios'!AG14</f>
        <v>96042.315338072716</v>
      </c>
      <c r="AH47" s="546">
        <f>'Absolute values_&amp; Scenarios'!AH14</f>
        <v>183787.44127380638</v>
      </c>
      <c r="AI47" s="546">
        <f>'Absolute values_&amp; Scenarios'!AI14</f>
        <v>196567.99262944004</v>
      </c>
      <c r="AJ47" s="546">
        <f>'Absolute values_&amp; Scenarios'!AJ14</f>
        <v>88197.366838244488</v>
      </c>
      <c r="AK47" s="21" t="e">
        <f>'Absolute values_&amp; Scenarios'!#REF!</f>
        <v>#REF!</v>
      </c>
    </row>
    <row r="48" spans="1:37" s="21" customFormat="1" x14ac:dyDescent="0.25">
      <c r="A48" s="22"/>
      <c r="B48" s="22"/>
      <c r="C48" s="22"/>
      <c r="D48" s="257" t="str">
        <f>'Absolute values_&amp; Scenarios'!D15</f>
        <v>Cost of malnutrition</v>
      </c>
      <c r="E48" s="353" t="str">
        <f>'Absolute values_&amp; Scenarios'!E15</f>
        <v>unesc</v>
      </c>
      <c r="F48" s="257" t="str">
        <f>'Absolute values_&amp; Scenarios'!F15</f>
        <v xml:space="preserve">USD </v>
      </c>
      <c r="G48">
        <f>'Absolute values_&amp; Scenarios'!G15</f>
        <v>107732.89082070682</v>
      </c>
      <c r="H48"/>
      <c r="I48" s="546">
        <f>'Absolute values_&amp; Scenarios'!I15</f>
        <v>0</v>
      </c>
      <c r="J48" s="546">
        <f>'Absolute values_&amp; Scenarios'!J15</f>
        <v>1739.0795787436964</v>
      </c>
      <c r="K48" s="546">
        <f>'Absolute values_&amp; Scenarios'!K15</f>
        <v>3975.3646456046044</v>
      </c>
      <c r="L48" s="546">
        <f>'Absolute values_&amp; Scenarios'!L15</f>
        <v>1677.8963754188208</v>
      </c>
      <c r="M48" s="546">
        <f>'Absolute values_&amp; Scenarios'!M15</f>
        <v>3226.0875375194792</v>
      </c>
      <c r="N48" s="546">
        <f>'Absolute values_&amp; Scenarios'!N15</f>
        <v>2001.2790714938928</v>
      </c>
      <c r="O48" s="546">
        <f>'Absolute values_&amp; Scenarios'!O15</f>
        <v>2411.9666273555249</v>
      </c>
      <c r="P48" s="546">
        <f>'Absolute values_&amp; Scenarios'!P15</f>
        <v>5550.3609087054938</v>
      </c>
      <c r="Q48" s="546">
        <f>'Absolute values_&amp; Scenarios'!Q15</f>
        <v>2884.2213653613999</v>
      </c>
      <c r="R48" s="546">
        <f>'Absolute values_&amp; Scenarios'!R15</f>
        <v>3411.5859566181862</v>
      </c>
      <c r="S48" s="546">
        <f>'Absolute values_&amp; Scenarios'!S15</f>
        <v>3188.0273661941574</v>
      </c>
      <c r="T48" s="546">
        <f>'Absolute values_&amp; Scenarios'!T15</f>
        <v>3309.6485559035063</v>
      </c>
      <c r="U48" s="546">
        <f>'Absolute values_&amp; Scenarios'!U15</f>
        <v>4561.1835205750212</v>
      </c>
      <c r="V48" s="546">
        <f>'Absolute values_&amp; Scenarios'!V15</f>
        <v>2494.6599182512582</v>
      </c>
      <c r="W48" s="546">
        <f>'Absolute values_&amp; Scenarios'!W15</f>
        <v>4368.9498953983384</v>
      </c>
      <c r="X48" s="546">
        <f>'Absolute values_&amp; Scenarios'!X15</f>
        <v>2938.8530324241474</v>
      </c>
      <c r="Y48" s="546">
        <f>'Absolute values_&amp; Scenarios'!Y15</f>
        <v>4176.195798415818</v>
      </c>
      <c r="Z48" s="546">
        <f>'Absolute values_&amp; Scenarios'!Z15</f>
        <v>5148.6337691642693</v>
      </c>
      <c r="AA48" s="546">
        <f>'Absolute values_&amp; Scenarios'!AA15</f>
        <v>6640.1004241564151</v>
      </c>
      <c r="AB48" s="546">
        <f>'Absolute values_&amp; Scenarios'!AB15</f>
        <v>6739.733594712372</v>
      </c>
      <c r="AC48" s="546">
        <f>'Absolute values_&amp; Scenarios'!AC15</f>
        <v>4592.7671413553689</v>
      </c>
      <c r="AD48" s="546">
        <f>'Absolute values_&amp; Scenarios'!AD15</f>
        <v>6262.813303590694</v>
      </c>
      <c r="AE48" s="546">
        <f>'Absolute values_&amp; Scenarios'!AE15</f>
        <v>3133.938270069757</v>
      </c>
      <c r="AF48" s="546">
        <f>'Absolute values_&amp; Scenarios'!AF15</f>
        <v>2551.240229779447</v>
      </c>
      <c r="AG48" s="546">
        <f>'Absolute values_&amp; Scenarios'!AG15</f>
        <v>3538.2636767906224</v>
      </c>
      <c r="AH48" s="546">
        <f>'Absolute values_&amp; Scenarios'!AH15</f>
        <v>6548.7944608014004</v>
      </c>
      <c r="AI48" s="546">
        <f>'Absolute values_&amp; Scenarios'!AI15</f>
        <v>5479.7388706124257</v>
      </c>
      <c r="AJ48" s="546">
        <f>'Absolute values_&amp; Scenarios'!AJ15</f>
        <v>5181.5069256906936</v>
      </c>
      <c r="AK48" s="21" t="e">
        <f>'Absolute values_&amp; Scenarios'!#REF!</f>
        <v>#REF!</v>
      </c>
    </row>
    <row r="49" spans="1:37" s="21" customFormat="1" x14ac:dyDescent="0.25">
      <c r="A49" s="22"/>
      <c r="B49" s="22"/>
      <c r="C49" s="22"/>
      <c r="D49" s="257" t="str">
        <f>'Absolute values_&amp; Scenarios'!D16</f>
        <v>Carbon storage</v>
      </c>
      <c r="E49" s="353" t="str">
        <f>'Absolute values_&amp; Scenarios'!E16</f>
        <v>unesc</v>
      </c>
      <c r="F49" s="257" t="str">
        <f>'Absolute values_&amp; Scenarios'!F16</f>
        <v>USD</v>
      </c>
      <c r="G49">
        <f>'Absolute values_&amp; Scenarios'!G16</f>
        <v>171081.60179482773</v>
      </c>
      <c r="H49"/>
      <c r="I49" s="546">
        <f>'Absolute values_&amp; Scenarios'!I16</f>
        <v>8554.0800897413865</v>
      </c>
      <c r="J49" s="546">
        <f>'Absolute values_&amp; Scenarios'!J16</f>
        <v>8554.0800897413865</v>
      </c>
      <c r="K49" s="546">
        <f>'Absolute values_&amp; Scenarios'!K16</f>
        <v>8554.0800897413865</v>
      </c>
      <c r="L49" s="546">
        <f>'Absolute values_&amp; Scenarios'!L16</f>
        <v>8554.0800897413865</v>
      </c>
      <c r="M49" s="546">
        <f>'Absolute values_&amp; Scenarios'!M16</f>
        <v>8554.0800897413865</v>
      </c>
      <c r="N49" s="546">
        <f>'Absolute values_&amp; Scenarios'!N16</f>
        <v>8554.0800897413865</v>
      </c>
      <c r="O49" s="546">
        <f>'Absolute values_&amp; Scenarios'!O16</f>
        <v>8554.0800897413865</v>
      </c>
      <c r="P49" s="546">
        <f>'Absolute values_&amp; Scenarios'!P16</f>
        <v>8554.0800897413865</v>
      </c>
      <c r="Q49" s="546">
        <f>'Absolute values_&amp; Scenarios'!Q16</f>
        <v>8554.0800897413865</v>
      </c>
      <c r="R49" s="546">
        <f>'Absolute values_&amp; Scenarios'!R16</f>
        <v>8554.0800897413865</v>
      </c>
      <c r="S49" s="546">
        <f>'Absolute values_&amp; Scenarios'!S16</f>
        <v>8554.0800897413865</v>
      </c>
      <c r="T49" s="546">
        <f>'Absolute values_&amp; Scenarios'!T16</f>
        <v>8554.0800897413865</v>
      </c>
      <c r="U49" s="546">
        <f>'Absolute values_&amp; Scenarios'!U16</f>
        <v>8554.0800897413865</v>
      </c>
      <c r="V49" s="546">
        <f>'Absolute values_&amp; Scenarios'!V16</f>
        <v>8554.0800897413865</v>
      </c>
      <c r="W49" s="546">
        <f>'Absolute values_&amp; Scenarios'!W16</f>
        <v>8554.0800897413865</v>
      </c>
      <c r="X49" s="546">
        <f>'Absolute values_&amp; Scenarios'!X16</f>
        <v>8554.0800897413865</v>
      </c>
      <c r="Y49" s="546">
        <f>'Absolute values_&amp; Scenarios'!Y16</f>
        <v>8554.0800897413865</v>
      </c>
      <c r="Z49" s="546">
        <f>'Absolute values_&amp; Scenarios'!Z16</f>
        <v>8554.0800897413865</v>
      </c>
      <c r="AA49" s="546">
        <f>'Absolute values_&amp; Scenarios'!AA16</f>
        <v>8554.0800897413865</v>
      </c>
      <c r="AB49" s="546">
        <f>'Absolute values_&amp; Scenarios'!AB16</f>
        <v>8554.0800897413865</v>
      </c>
      <c r="AC49" s="546">
        <f>'Absolute values_&amp; Scenarios'!AC16</f>
        <v>0</v>
      </c>
      <c r="AD49" s="546">
        <f>'Absolute values_&amp; Scenarios'!AD16</f>
        <v>0</v>
      </c>
      <c r="AE49" s="546">
        <f>'Absolute values_&amp; Scenarios'!AE16</f>
        <v>0</v>
      </c>
      <c r="AF49" s="546">
        <f>'Absolute values_&amp; Scenarios'!AF16</f>
        <v>0</v>
      </c>
      <c r="AG49" s="546">
        <f>'Absolute values_&amp; Scenarios'!AG16</f>
        <v>0</v>
      </c>
      <c r="AH49" s="546">
        <f>'Absolute values_&amp; Scenarios'!AH16</f>
        <v>0</v>
      </c>
      <c r="AI49" s="546">
        <f>'Absolute values_&amp; Scenarios'!AI16</f>
        <v>0</v>
      </c>
      <c r="AJ49" s="546">
        <f>'Absolute values_&amp; Scenarios'!AJ16</f>
        <v>0</v>
      </c>
      <c r="AK49" s="21" t="e">
        <f>'Absolute values_&amp; Scenarios'!#REF!</f>
        <v>#REF!</v>
      </c>
    </row>
    <row r="50" spans="1:37" s="21" customFormat="1" x14ac:dyDescent="0.25">
      <c r="A50" s="22"/>
      <c r="B50" s="22"/>
      <c r="C50" s="22"/>
      <c r="D50" s="257" t="str">
        <f>'Absolute values_&amp; Scenarios'!D17</f>
        <v>Avoided cost of dredging</v>
      </c>
      <c r="E50" s="353" t="str">
        <f>'Absolute values_&amp; Scenarios'!E17</f>
        <v>unesc</v>
      </c>
      <c r="F50" s="257" t="str">
        <f>'Absolute values_&amp; Scenarios'!F17</f>
        <v>USD</v>
      </c>
      <c r="G50">
        <f>'Absolute values_&amp; Scenarios'!G17</f>
        <v>0</v>
      </c>
      <c r="H50"/>
      <c r="I50" s="546">
        <f>'Absolute values_&amp; Scenarios'!I17</f>
        <v>0</v>
      </c>
      <c r="J50" s="546">
        <f>'Absolute values_&amp; Scenarios'!J17</f>
        <v>0</v>
      </c>
      <c r="K50" s="546">
        <f>'Absolute values_&amp; Scenarios'!K17</f>
        <v>0</v>
      </c>
      <c r="L50" s="546">
        <f>'Absolute values_&amp; Scenarios'!L17</f>
        <v>0</v>
      </c>
      <c r="M50" s="546">
        <f>'Absolute values_&amp; Scenarios'!M17</f>
        <v>0</v>
      </c>
      <c r="N50" s="546">
        <f>'Absolute values_&amp; Scenarios'!N17</f>
        <v>0</v>
      </c>
      <c r="O50" s="546">
        <f>'Absolute values_&amp; Scenarios'!O17</f>
        <v>0</v>
      </c>
      <c r="P50" s="546">
        <f>'Absolute values_&amp; Scenarios'!P17</f>
        <v>0</v>
      </c>
      <c r="Q50" s="546">
        <f>'Absolute values_&amp; Scenarios'!Q17</f>
        <v>0</v>
      </c>
      <c r="R50" s="546">
        <f>'Absolute values_&amp; Scenarios'!R17</f>
        <v>0</v>
      </c>
      <c r="S50" s="546">
        <f>'Absolute values_&amp; Scenarios'!S17</f>
        <v>0</v>
      </c>
      <c r="T50" s="546">
        <f>'Absolute values_&amp; Scenarios'!T17</f>
        <v>0</v>
      </c>
      <c r="U50" s="546">
        <f>'Absolute values_&amp; Scenarios'!U17</f>
        <v>0</v>
      </c>
      <c r="V50" s="546">
        <f>'Absolute values_&amp; Scenarios'!V17</f>
        <v>0</v>
      </c>
      <c r="W50" s="546">
        <f>'Absolute values_&amp; Scenarios'!W17</f>
        <v>0</v>
      </c>
      <c r="X50" s="546">
        <f>'Absolute values_&amp; Scenarios'!X17</f>
        <v>0</v>
      </c>
      <c r="Y50" s="546">
        <f>'Absolute values_&amp; Scenarios'!Y17</f>
        <v>0</v>
      </c>
      <c r="Z50" s="546">
        <f>'Absolute values_&amp; Scenarios'!Z17</f>
        <v>0</v>
      </c>
      <c r="AA50" s="546">
        <f>'Absolute values_&amp; Scenarios'!AA17</f>
        <v>0</v>
      </c>
      <c r="AB50" s="546">
        <f>'Absolute values_&amp; Scenarios'!AB17</f>
        <v>0</v>
      </c>
      <c r="AC50" s="546">
        <f>'Absolute values_&amp; Scenarios'!AC17</f>
        <v>0</v>
      </c>
      <c r="AD50" s="546">
        <f>'Absolute values_&amp; Scenarios'!AD17</f>
        <v>0</v>
      </c>
      <c r="AE50" s="546">
        <f>'Absolute values_&amp; Scenarios'!AE17</f>
        <v>0</v>
      </c>
      <c r="AF50" s="546">
        <f>'Absolute values_&amp; Scenarios'!AF17</f>
        <v>0</v>
      </c>
      <c r="AG50" s="546">
        <f>'Absolute values_&amp; Scenarios'!AG17</f>
        <v>0</v>
      </c>
      <c r="AH50" s="546">
        <f>'Absolute values_&amp; Scenarios'!AH17</f>
        <v>0</v>
      </c>
      <c r="AI50" s="546">
        <f>'Absolute values_&amp; Scenarios'!AI17</f>
        <v>0</v>
      </c>
      <c r="AJ50" s="546">
        <f>'Absolute values_&amp; Scenarios'!AJ17</f>
        <v>0</v>
      </c>
      <c r="AK50" s="21" t="e">
        <f>'Absolute values_&amp; Scenarios'!#REF!</f>
        <v>#REF!</v>
      </c>
    </row>
    <row r="51" spans="1:37" s="21" customFormat="1" x14ac:dyDescent="0.25">
      <c r="A51" s="22"/>
      <c r="B51" s="22"/>
      <c r="C51" s="22"/>
      <c r="D51" s="257" t="str">
        <f>'Absolute values_&amp; Scenarios'!D18</f>
        <v>Additional revenues from agroforestry</v>
      </c>
      <c r="E51" s="353" t="str">
        <f>'Absolute values_&amp; Scenarios'!E18</f>
        <v>unesc</v>
      </c>
      <c r="F51" s="257" t="str">
        <f>'Absolute values_&amp; Scenarios'!F18</f>
        <v>USD</v>
      </c>
      <c r="G51">
        <f>'Absolute values_&amp; Scenarios'!G18</f>
        <v>2025000</v>
      </c>
      <c r="H51"/>
      <c r="I51" s="546">
        <f>'Absolute values_&amp; Scenarios'!I18</f>
        <v>0</v>
      </c>
      <c r="J51" s="546">
        <f>'Absolute values_&amp; Scenarios'!J18</f>
        <v>75000</v>
      </c>
      <c r="K51" s="546">
        <f>'Absolute values_&amp; Scenarios'!K18</f>
        <v>75000</v>
      </c>
      <c r="L51" s="546">
        <f>'Absolute values_&amp; Scenarios'!L18</f>
        <v>75000</v>
      </c>
      <c r="M51" s="546">
        <f>'Absolute values_&amp; Scenarios'!M18</f>
        <v>75000</v>
      </c>
      <c r="N51" s="546">
        <f>'Absolute values_&amp; Scenarios'!N18</f>
        <v>75000</v>
      </c>
      <c r="O51" s="546">
        <f>'Absolute values_&amp; Scenarios'!O18</f>
        <v>75000</v>
      </c>
      <c r="P51" s="546">
        <f>'Absolute values_&amp; Scenarios'!P18</f>
        <v>75000</v>
      </c>
      <c r="Q51" s="546">
        <f>'Absolute values_&amp; Scenarios'!Q18</f>
        <v>75000</v>
      </c>
      <c r="R51" s="546">
        <f>'Absolute values_&amp; Scenarios'!R18</f>
        <v>75000</v>
      </c>
      <c r="S51" s="546">
        <f>'Absolute values_&amp; Scenarios'!S18</f>
        <v>75000</v>
      </c>
      <c r="T51" s="546">
        <f>'Absolute values_&amp; Scenarios'!T18</f>
        <v>75000</v>
      </c>
      <c r="U51" s="546">
        <f>'Absolute values_&amp; Scenarios'!U18</f>
        <v>75000</v>
      </c>
      <c r="V51" s="546">
        <f>'Absolute values_&amp; Scenarios'!V18</f>
        <v>75000</v>
      </c>
      <c r="W51" s="546">
        <f>'Absolute values_&amp; Scenarios'!W18</f>
        <v>75000</v>
      </c>
      <c r="X51" s="546">
        <f>'Absolute values_&amp; Scenarios'!X18</f>
        <v>75000</v>
      </c>
      <c r="Y51" s="546">
        <f>'Absolute values_&amp; Scenarios'!Y18</f>
        <v>75000</v>
      </c>
      <c r="Z51" s="546">
        <f>'Absolute values_&amp; Scenarios'!Z18</f>
        <v>75000</v>
      </c>
      <c r="AA51" s="546">
        <f>'Absolute values_&amp; Scenarios'!AA18</f>
        <v>75000</v>
      </c>
      <c r="AB51" s="546">
        <f>'Absolute values_&amp; Scenarios'!AB18</f>
        <v>75000</v>
      </c>
      <c r="AC51" s="546">
        <f>'Absolute values_&amp; Scenarios'!AC18</f>
        <v>75000</v>
      </c>
      <c r="AD51" s="546">
        <f>'Absolute values_&amp; Scenarios'!AD18</f>
        <v>75000</v>
      </c>
      <c r="AE51" s="546">
        <f>'Absolute values_&amp; Scenarios'!AE18</f>
        <v>75000</v>
      </c>
      <c r="AF51" s="546">
        <f>'Absolute values_&amp; Scenarios'!AF18</f>
        <v>75000</v>
      </c>
      <c r="AG51" s="546">
        <f>'Absolute values_&amp; Scenarios'!AG18</f>
        <v>75000</v>
      </c>
      <c r="AH51" s="546">
        <f>'Absolute values_&amp; Scenarios'!AH18</f>
        <v>75000</v>
      </c>
      <c r="AI51" s="546">
        <f>'Absolute values_&amp; Scenarios'!AI18</f>
        <v>75000</v>
      </c>
      <c r="AJ51" s="546">
        <f>'Absolute values_&amp; Scenarios'!AJ18</f>
        <v>75000</v>
      </c>
      <c r="AK51" s="21" t="e">
        <f>'Absolute values_&amp; Scenarios'!#REF!</f>
        <v>#REF!</v>
      </c>
    </row>
    <row r="52" spans="1:37" s="61" customFormat="1" x14ac:dyDescent="0.25">
      <c r="A52" s="22"/>
      <c r="B52" s="22"/>
      <c r="C52" s="22"/>
      <c r="D52" s="2"/>
      <c r="E52" s="368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</row>
    <row r="53" spans="1:37" s="61" customFormat="1" x14ac:dyDescent="0.25">
      <c r="A53" s="1"/>
      <c r="B53" s="1" t="str">
        <f>'Absolute values_&amp; Scenarios'!$B$20</f>
        <v>NBI + Irrigation vs BAU</v>
      </c>
      <c r="C53" s="1"/>
      <c r="D53"/>
      <c r="E53" s="342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"/>
    </row>
    <row r="54" spans="1:37" s="61" customFormat="1" x14ac:dyDescent="0.25">
      <c r="A54" s="22"/>
      <c r="B54" s="22"/>
      <c r="C54" s="22"/>
      <c r="D54" s="323" t="str">
        <f>'Absolute values_&amp; Scenarios'!D21</f>
        <v>Constructions costs</v>
      </c>
      <c r="E54" s="564" t="str">
        <f>'Absolute values_&amp; Scenarios'!E21</f>
        <v>unesc</v>
      </c>
      <c r="F54" s="541" t="str">
        <f>'Absolute values_&amp; Scenarios'!F21</f>
        <v>USD</v>
      </c>
      <c r="G54">
        <f>'Absolute values_&amp; Scenarios'!G21</f>
        <v>5687500</v>
      </c>
      <c r="H54"/>
      <c r="I54" s="546">
        <f>'Absolute values_&amp; Scenarios'!I21</f>
        <v>5687500</v>
      </c>
      <c r="J54" s="546">
        <f>'Absolute values_&amp; Scenarios'!J21</f>
        <v>0</v>
      </c>
      <c r="K54" s="546">
        <f>'Absolute values_&amp; Scenarios'!K21</f>
        <v>0</v>
      </c>
      <c r="L54" s="546">
        <f>'Absolute values_&amp; Scenarios'!L21</f>
        <v>0</v>
      </c>
      <c r="M54" s="546">
        <f>'Absolute values_&amp; Scenarios'!M21</f>
        <v>0</v>
      </c>
      <c r="N54" s="546">
        <f>'Absolute values_&amp; Scenarios'!N21</f>
        <v>0</v>
      </c>
      <c r="O54" s="546">
        <f>'Absolute values_&amp; Scenarios'!O21</f>
        <v>0</v>
      </c>
      <c r="P54" s="546">
        <f>'Absolute values_&amp; Scenarios'!P21</f>
        <v>0</v>
      </c>
      <c r="Q54" s="546">
        <f>'Absolute values_&amp; Scenarios'!Q21</f>
        <v>0</v>
      </c>
      <c r="R54" s="546">
        <f>'Absolute values_&amp; Scenarios'!R21</f>
        <v>0</v>
      </c>
      <c r="S54" s="546">
        <f>'Absolute values_&amp; Scenarios'!S21</f>
        <v>0</v>
      </c>
      <c r="T54" s="546">
        <f>'Absolute values_&amp; Scenarios'!T21</f>
        <v>0</v>
      </c>
      <c r="U54" s="546">
        <f>'Absolute values_&amp; Scenarios'!U21</f>
        <v>0</v>
      </c>
      <c r="V54" s="546">
        <f>'Absolute values_&amp; Scenarios'!V21</f>
        <v>0</v>
      </c>
      <c r="W54" s="546">
        <f>'Absolute values_&amp; Scenarios'!W21</f>
        <v>0</v>
      </c>
      <c r="X54" s="546">
        <f>'Absolute values_&amp; Scenarios'!X21</f>
        <v>0</v>
      </c>
      <c r="Y54" s="546">
        <f>'Absolute values_&amp; Scenarios'!Y21</f>
        <v>0</v>
      </c>
      <c r="Z54" s="546">
        <f>'Absolute values_&amp; Scenarios'!Z21</f>
        <v>0</v>
      </c>
      <c r="AA54" s="546">
        <f>'Absolute values_&amp; Scenarios'!AA21</f>
        <v>0</v>
      </c>
      <c r="AB54" s="546">
        <f>'Absolute values_&amp; Scenarios'!AB21</f>
        <v>0</v>
      </c>
      <c r="AC54" s="546">
        <f>'Absolute values_&amp; Scenarios'!AC21</f>
        <v>0</v>
      </c>
      <c r="AD54" s="546">
        <f>'Absolute values_&amp; Scenarios'!AD21</f>
        <v>0</v>
      </c>
      <c r="AE54" s="546">
        <f>'Absolute values_&amp; Scenarios'!AE21</f>
        <v>0</v>
      </c>
      <c r="AF54" s="546">
        <f>'Absolute values_&amp; Scenarios'!AF21</f>
        <v>0</v>
      </c>
      <c r="AG54" s="546">
        <f>'Absolute values_&amp; Scenarios'!AG21</f>
        <v>0</v>
      </c>
      <c r="AH54" s="546">
        <f>'Absolute values_&amp; Scenarios'!AH21</f>
        <v>0</v>
      </c>
      <c r="AI54" s="546">
        <f>'Absolute values_&amp; Scenarios'!AI21</f>
        <v>0</v>
      </c>
      <c r="AJ54" s="546">
        <f>'Absolute values_&amp; Scenarios'!AJ21</f>
        <v>0</v>
      </c>
      <c r="AK54" s="140" t="e">
        <f>'Absolute values_&amp; Scenarios'!#REF!</f>
        <v>#REF!</v>
      </c>
    </row>
    <row r="55" spans="1:37" s="61" customFormat="1" x14ac:dyDescent="0.25">
      <c r="A55" s="22"/>
      <c r="B55" s="22"/>
      <c r="C55" s="22"/>
      <c r="D55" s="323" t="str">
        <f>'Absolute values_&amp; Scenarios'!D22</f>
        <v>O&amp;M</v>
      </c>
      <c r="E55" s="564" t="str">
        <f>'Absolute values_&amp; Scenarios'!E22</f>
        <v>unesc</v>
      </c>
      <c r="F55" s="541" t="str">
        <f>'Absolute values_&amp; Scenarios'!F22</f>
        <v xml:space="preserve">USD </v>
      </c>
      <c r="G55">
        <f>'Absolute values_&amp; Scenarios'!G22</f>
        <v>10975500</v>
      </c>
      <c r="H55"/>
      <c r="I55" s="546">
        <f>'Absolute values_&amp; Scenarios'!I22</f>
        <v>0</v>
      </c>
      <c r="J55" s="546">
        <f>'Absolute values_&amp; Scenarios'!J22</f>
        <v>406500</v>
      </c>
      <c r="K55" s="546">
        <f>'Absolute values_&amp; Scenarios'!K22</f>
        <v>406500</v>
      </c>
      <c r="L55" s="546">
        <f>'Absolute values_&amp; Scenarios'!L22</f>
        <v>406500</v>
      </c>
      <c r="M55" s="546">
        <f>'Absolute values_&amp; Scenarios'!M22</f>
        <v>406500</v>
      </c>
      <c r="N55" s="546">
        <f>'Absolute values_&amp; Scenarios'!N22</f>
        <v>406500</v>
      </c>
      <c r="O55" s="546">
        <f>'Absolute values_&amp; Scenarios'!O22</f>
        <v>406500</v>
      </c>
      <c r="P55" s="546">
        <f>'Absolute values_&amp; Scenarios'!P22</f>
        <v>406500</v>
      </c>
      <c r="Q55" s="546">
        <f>'Absolute values_&amp; Scenarios'!Q22</f>
        <v>406500</v>
      </c>
      <c r="R55" s="546">
        <f>'Absolute values_&amp; Scenarios'!R22</f>
        <v>406500</v>
      </c>
      <c r="S55" s="546">
        <f>'Absolute values_&amp; Scenarios'!S22</f>
        <v>406500</v>
      </c>
      <c r="T55" s="546">
        <f>'Absolute values_&amp; Scenarios'!T22</f>
        <v>406500</v>
      </c>
      <c r="U55" s="546">
        <f>'Absolute values_&amp; Scenarios'!U22</f>
        <v>406500</v>
      </c>
      <c r="V55" s="546">
        <f>'Absolute values_&amp; Scenarios'!V22</f>
        <v>406500</v>
      </c>
      <c r="W55" s="546">
        <f>'Absolute values_&amp; Scenarios'!W22</f>
        <v>406500</v>
      </c>
      <c r="X55" s="546">
        <f>'Absolute values_&amp; Scenarios'!X22</f>
        <v>406500</v>
      </c>
      <c r="Y55" s="546">
        <f>'Absolute values_&amp; Scenarios'!Y22</f>
        <v>406500</v>
      </c>
      <c r="Z55" s="546">
        <f>'Absolute values_&amp; Scenarios'!Z22</f>
        <v>406500</v>
      </c>
      <c r="AA55" s="546">
        <f>'Absolute values_&amp; Scenarios'!AA22</f>
        <v>406500</v>
      </c>
      <c r="AB55" s="546">
        <f>'Absolute values_&amp; Scenarios'!AB22</f>
        <v>406500</v>
      </c>
      <c r="AC55" s="546">
        <f>'Absolute values_&amp; Scenarios'!AC22</f>
        <v>406500</v>
      </c>
      <c r="AD55" s="546">
        <f>'Absolute values_&amp; Scenarios'!AD22</f>
        <v>406500</v>
      </c>
      <c r="AE55" s="546">
        <f>'Absolute values_&amp; Scenarios'!AE22</f>
        <v>406500</v>
      </c>
      <c r="AF55" s="546">
        <f>'Absolute values_&amp; Scenarios'!AF22</f>
        <v>406500</v>
      </c>
      <c r="AG55" s="546">
        <f>'Absolute values_&amp; Scenarios'!AG22</f>
        <v>406500</v>
      </c>
      <c r="AH55" s="546">
        <f>'Absolute values_&amp; Scenarios'!AH22</f>
        <v>406500</v>
      </c>
      <c r="AI55" s="546">
        <f>'Absolute values_&amp; Scenarios'!AI22</f>
        <v>406500</v>
      </c>
      <c r="AJ55" s="546">
        <f>'Absolute values_&amp; Scenarios'!AJ22</f>
        <v>406500</v>
      </c>
      <c r="AK55" s="140" t="e">
        <f>'Absolute values_&amp; Scenarios'!#REF!</f>
        <v>#REF!</v>
      </c>
    </row>
    <row r="56" spans="1:37" s="61" customFormat="1" x14ac:dyDescent="0.25">
      <c r="A56" s="22"/>
      <c r="B56" s="22"/>
      <c r="C56" s="22"/>
      <c r="D56" s="323" t="str">
        <f>'Absolute values_&amp; Scenarios'!D23</f>
        <v>Flood damages to buildings</v>
      </c>
      <c r="E56" s="564" t="str">
        <f>'Absolute values_&amp; Scenarios'!E23</f>
        <v>unesc</v>
      </c>
      <c r="F56" s="541" t="str">
        <f>'Absolute values_&amp; Scenarios'!F23</f>
        <v>USD</v>
      </c>
      <c r="G56">
        <f>'Absolute values_&amp; Scenarios'!G23</f>
        <v>437742.94358234096</v>
      </c>
      <c r="H56"/>
      <c r="I56" s="546">
        <f>'Absolute values_&amp; Scenarios'!I23</f>
        <v>0</v>
      </c>
      <c r="J56" s="546">
        <f>'Absolute values_&amp; Scenarios'!J23</f>
        <v>10754.674643340841</v>
      </c>
      <c r="K56" s="546">
        <f>'Absolute values_&amp; Scenarios'!K23</f>
        <v>13937.652384670058</v>
      </c>
      <c r="L56" s="546">
        <f>'Absolute values_&amp; Scenarios'!L23</f>
        <v>13225.04742251421</v>
      </c>
      <c r="M56" s="546">
        <f>'Absolute values_&amp; Scenarios'!M23</f>
        <v>5320.2666480185435</v>
      </c>
      <c r="N56" s="546">
        <f>'Absolute values_&amp; Scenarios'!N23</f>
        <v>12879.27426987185</v>
      </c>
      <c r="O56" s="546">
        <f>'Absolute values_&amp; Scenarios'!O23</f>
        <v>8932.6550827389292</v>
      </c>
      <c r="P56" s="546">
        <f>'Absolute values_&amp; Scenarios'!P23</f>
        <v>35539.343320205808</v>
      </c>
      <c r="Q56" s="546">
        <f>'Absolute values_&amp; Scenarios'!Q23</f>
        <v>9222.3532364260027</v>
      </c>
      <c r="R56" s="546">
        <f>'Absolute values_&amp; Scenarios'!R23</f>
        <v>9365.8801010189927</v>
      </c>
      <c r="S56" s="546">
        <f>'Absolute values_&amp; Scenarios'!S23</f>
        <v>2475.9826826331737</v>
      </c>
      <c r="T56" s="546">
        <f>'Absolute values_&amp; Scenarios'!T23</f>
        <v>14878.98050037658</v>
      </c>
      <c r="U56" s="546">
        <f>'Absolute values_&amp; Scenarios'!U23</f>
        <v>20126.519308448536</v>
      </c>
      <c r="V56" s="546">
        <f>'Absolute values_&amp; Scenarios'!V23</f>
        <v>17574.658998655737</v>
      </c>
      <c r="W56" s="546">
        <f>'Absolute values_&amp; Scenarios'!W23</f>
        <v>8908.8866521103628</v>
      </c>
      <c r="X56" s="546">
        <f>'Absolute values_&amp; Scenarios'!X23</f>
        <v>11677.938297872752</v>
      </c>
      <c r="Y56" s="546">
        <f>'Absolute values_&amp; Scenarios'!Y23</f>
        <v>16512.353716636309</v>
      </c>
      <c r="Z56" s="546">
        <f>'Absolute values_&amp; Scenarios'!Z23</f>
        <v>12052.90096941177</v>
      </c>
      <c r="AA56" s="546">
        <f>'Absolute values_&amp; Scenarios'!AA23</f>
        <v>33471.796953416138</v>
      </c>
      <c r="AB56" s="546">
        <f>'Absolute values_&amp; Scenarios'!AB23</f>
        <v>22627.522044419835</v>
      </c>
      <c r="AC56" s="546">
        <f>'Absolute values_&amp; Scenarios'!AC23</f>
        <v>19905.141797941527</v>
      </c>
      <c r="AD56" s="546">
        <f>'Absolute values_&amp; Scenarios'!AD23</f>
        <v>26734.82079908406</v>
      </c>
      <c r="AE56" s="546">
        <f>'Absolute values_&amp; Scenarios'!AE23</f>
        <v>13699.592000582954</v>
      </c>
      <c r="AF56" s="546">
        <f>'Absolute values_&amp; Scenarios'!AF23</f>
        <v>9140.4789301829442</v>
      </c>
      <c r="AG56" s="546">
        <f>'Absolute values_&amp; Scenarios'!AG23</f>
        <v>15326.869156310771</v>
      </c>
      <c r="AH56" s="546">
        <f>'Absolute values_&amp; Scenarios'!AH23</f>
        <v>29039.242693390377</v>
      </c>
      <c r="AI56" s="546">
        <f>'Absolute values_&amp; Scenarios'!AI23</f>
        <v>30751.116153563722</v>
      </c>
      <c r="AJ56" s="546">
        <f>'Absolute values_&amp; Scenarios'!AJ23</f>
        <v>13660.994818498293</v>
      </c>
      <c r="AK56" s="140" t="e">
        <f>'Absolute values_&amp; Scenarios'!#REF!</f>
        <v>#REF!</v>
      </c>
    </row>
    <row r="57" spans="1:37" s="61" customFormat="1" x14ac:dyDescent="0.25">
      <c r="A57" s="22"/>
      <c r="B57" s="22"/>
      <c r="C57" s="22"/>
      <c r="D57" s="323" t="str">
        <f>'Absolute values_&amp; Scenarios'!D24</f>
        <v>Flood damages to agriculture production</v>
      </c>
      <c r="E57" s="564" t="str">
        <f>'Absolute values_&amp; Scenarios'!E24</f>
        <v>unesc</v>
      </c>
      <c r="F57" s="541" t="str">
        <f>'Absolute values_&amp; Scenarios'!F24</f>
        <v>USD</v>
      </c>
      <c r="G57">
        <f>'Absolute values_&amp; Scenarios'!G24</f>
        <v>5959799.7296414915</v>
      </c>
      <c r="H57"/>
      <c r="I57" s="546">
        <f>'Absolute values_&amp; Scenarios'!I24</f>
        <v>0</v>
      </c>
      <c r="J57" s="546">
        <f>'Absolute values_&amp; Scenarios'!J24</f>
        <v>126290.73320514127</v>
      </c>
      <c r="K57" s="546">
        <f>'Absolute values_&amp; Scenarios'!K24</f>
        <v>165304.70341167785</v>
      </c>
      <c r="L57" s="546">
        <f>'Absolute values_&amp; Scenarios'!L24</f>
        <v>158421.52654277137</v>
      </c>
      <c r="M57" s="546">
        <f>'Absolute values_&amp; Scenarios'!M24</f>
        <v>64368.253998426371</v>
      </c>
      <c r="N57" s="546">
        <f>'Absolute values_&amp; Scenarios'!N24</f>
        <v>157380.56321021752</v>
      </c>
      <c r="O57" s="546">
        <f>'Absolute values_&amp; Scenarios'!O24</f>
        <v>110245.69560448022</v>
      </c>
      <c r="P57" s="546">
        <f>'Absolute values_&amp; Scenarios'!P24</f>
        <v>443008.2864797879</v>
      </c>
      <c r="Q57" s="546">
        <f>'Absolute values_&amp; Scenarios'!Q24</f>
        <v>116108.91783923714</v>
      </c>
      <c r="R57" s="546">
        <f>'Absolute values_&amp; Scenarios'!R24</f>
        <v>119095.07226795633</v>
      </c>
      <c r="S57" s="546">
        <f>'Absolute values_&amp; Scenarios'!S24</f>
        <v>31799.052163312095</v>
      </c>
      <c r="T57" s="546">
        <f>'Absolute values_&amp; Scenarios'!T24</f>
        <v>193001.69390961016</v>
      </c>
      <c r="U57" s="546">
        <f>'Absolute values_&amp; Scenarios'!U24</f>
        <v>263680.48819783609</v>
      </c>
      <c r="V57" s="546">
        <f>'Absolute values_&amp; Scenarios'!V24</f>
        <v>232550.67304946715</v>
      </c>
      <c r="W57" s="546">
        <f>'Absolute values_&amp; Scenarios'!W24</f>
        <v>119062.63803470833</v>
      </c>
      <c r="X57" s="546">
        <f>'Absolute values_&amp; Scenarios'!X24</f>
        <v>157630.26927995961</v>
      </c>
      <c r="Y57" s="546">
        <f>'Absolute values_&amp; Scenarios'!Y24</f>
        <v>225114.67036147905</v>
      </c>
      <c r="Z57" s="546">
        <f>'Absolute values_&amp; Scenarios'!Z24</f>
        <v>165961.66264013457</v>
      </c>
      <c r="AA57" s="546">
        <f>'Absolute values_&amp; Scenarios'!AA24</f>
        <v>465496.68324000062</v>
      </c>
      <c r="AB57" s="546">
        <f>'Absolute values_&amp; Scenarios'!AB24</f>
        <v>317830.76483880961</v>
      </c>
      <c r="AC57" s="546">
        <f>'Absolute values_&amp; Scenarios'!AC24</f>
        <v>282387.57623303868</v>
      </c>
      <c r="AD57" s="546">
        <f>'Absolute values_&amp; Scenarios'!AD24</f>
        <v>383070.72294914629</v>
      </c>
      <c r="AE57" s="546">
        <f>'Absolute values_&amp; Scenarios'!AE24</f>
        <v>198257.98638122785</v>
      </c>
      <c r="AF57" s="546">
        <f>'Absolute values_&amp; Scenarios'!AF24</f>
        <v>133602.13038846757</v>
      </c>
      <c r="AG57" s="546">
        <f>'Absolute values_&amp; Scenarios'!AG24</f>
        <v>226265.97697782842</v>
      </c>
      <c r="AH57" s="546">
        <f>'Absolute values_&amp; Scenarios'!AH24</f>
        <v>432984.61526768608</v>
      </c>
      <c r="AI57" s="546">
        <f>'Absolute values_&amp; Scenarios'!AI24</f>
        <v>463094.30107251601</v>
      </c>
      <c r="AJ57" s="546">
        <f>'Absolute values_&amp; Scenarios'!AJ24</f>
        <v>207784.0720965676</v>
      </c>
      <c r="AK57" s="140" t="e">
        <f>'Absolute values_&amp; Scenarios'!#REF!</f>
        <v>#REF!</v>
      </c>
    </row>
    <row r="58" spans="1:37" s="61" customFormat="1" x14ac:dyDescent="0.25">
      <c r="A58" s="22"/>
      <c r="B58" s="22"/>
      <c r="C58" s="22"/>
      <c r="D58" s="323" t="str">
        <f>'Absolute values_&amp; Scenarios'!D25</f>
        <v>Drought damages to agriculture production</v>
      </c>
      <c r="E58" s="564" t="str">
        <f>'Absolute values_&amp; Scenarios'!E25</f>
        <v>unesc</v>
      </c>
      <c r="F58" s="541" t="str">
        <f>'Absolute values_&amp; Scenarios'!F25</f>
        <v>USD</v>
      </c>
      <c r="G58">
        <f>'Absolute values_&amp; Scenarios'!G25</f>
        <v>45700128.194758162</v>
      </c>
      <c r="H58"/>
      <c r="I58" s="546">
        <f>'Absolute values_&amp; Scenarios'!I25</f>
        <v>0</v>
      </c>
      <c r="J58" s="546">
        <f>'Absolute values_&amp; Scenarios'!J25</f>
        <v>1082301.8067455075</v>
      </c>
      <c r="K58" s="546">
        <f>'Absolute values_&amp; Scenarios'!K25</f>
        <v>1909759.2058581251</v>
      </c>
      <c r="L58" s="546">
        <f>'Absolute values_&amp; Scenarios'!L25</f>
        <v>648892.33360988915</v>
      </c>
      <c r="M58" s="546">
        <f>'Absolute values_&amp; Scenarios'!M25</f>
        <v>1913866.2358378158</v>
      </c>
      <c r="N58" s="546">
        <f>'Absolute values_&amp; Scenarios'!N25</f>
        <v>1026497.9314364012</v>
      </c>
      <c r="O58" s="546">
        <f>'Absolute values_&amp; Scenarios'!O25</f>
        <v>1616158.6126068812</v>
      </c>
      <c r="P58" s="546">
        <f>'Absolute values_&amp; Scenarios'!P25</f>
        <v>1768565.5670219534</v>
      </c>
      <c r="Q58" s="546">
        <f>'Absolute values_&amp; Scenarios'!Q25</f>
        <v>1737251.0217125774</v>
      </c>
      <c r="R58" s="546">
        <f>'Absolute values_&amp; Scenarios'!R25</f>
        <v>1870042.8823830234</v>
      </c>
      <c r="S58" s="546">
        <f>'Absolute values_&amp; Scenarios'!S25</f>
        <v>1992346.6675972315</v>
      </c>
      <c r="T58" s="546">
        <f>'Absolute values_&amp; Scenarios'!T25</f>
        <v>1704809.7239877544</v>
      </c>
      <c r="U58" s="546">
        <f>'Absolute values_&amp; Scenarios'!U25</f>
        <v>1876118.6115190997</v>
      </c>
      <c r="V58" s="546">
        <f>'Absolute values_&amp; Scenarios'!V25</f>
        <v>687600.33998917683</v>
      </c>
      <c r="W58" s="546">
        <f>'Absolute values_&amp; Scenarios'!W25</f>
        <v>2122567.8065260448</v>
      </c>
      <c r="X58" s="546">
        <f>'Absolute values_&amp; Scenarios'!X25</f>
        <v>1706309.384777663</v>
      </c>
      <c r="Y58" s="546">
        <f>'Absolute values_&amp; Scenarios'!Y25</f>
        <v>1870335.8175337554</v>
      </c>
      <c r="Z58" s="546">
        <f>'Absolute values_&amp; Scenarios'!Z25</f>
        <v>2219984.6881109094</v>
      </c>
      <c r="AA58" s="546">
        <f>'Absolute values_&amp; Scenarios'!AA25</f>
        <v>1968359.3787078923</v>
      </c>
      <c r="AB58" s="546">
        <f>'Absolute values_&amp; Scenarios'!AB25</f>
        <v>2284915.3008501292</v>
      </c>
      <c r="AC58" s="546">
        <f>'Absolute values_&amp; Scenarios'!AC25</f>
        <v>1866054.0705762191</v>
      </c>
      <c r="AD58" s="546">
        <f>'Absolute values_&amp; Scenarios'!AD25</f>
        <v>2044170.4556309506</v>
      </c>
      <c r="AE58" s="546">
        <f>'Absolute values_&amp; Scenarios'!AE25</f>
        <v>1451932.7661775555</v>
      </c>
      <c r="AF58" s="546">
        <f>'Absolute values_&amp; Scenarios'!AF25</f>
        <v>1422149.3886250141</v>
      </c>
      <c r="AG58" s="546">
        <f>'Absolute values_&amp; Scenarios'!AG25</f>
        <v>1541183.3707635005</v>
      </c>
      <c r="AH58" s="546">
        <f>'Absolute values_&amp; Scenarios'!AH25</f>
        <v>2008061.0628151274</v>
      </c>
      <c r="AI58" s="546">
        <f>'Absolute values_&amp; Scenarios'!AI25</f>
        <v>1190016.0758041462</v>
      </c>
      <c r="AJ58" s="546">
        <f>'Absolute values_&amp; Scenarios'!AJ25</f>
        <v>2169877.6875538193</v>
      </c>
      <c r="AK58" s="140" t="e">
        <f>'Absolute values_&amp; Scenarios'!#REF!</f>
        <v>#REF!</v>
      </c>
    </row>
    <row r="59" spans="1:37" x14ac:dyDescent="0.25">
      <c r="A59" s="22"/>
      <c r="B59" s="22"/>
      <c r="C59" s="22"/>
      <c r="D59" s="323" t="str">
        <f>'Absolute values_&amp; Scenarios'!D26</f>
        <v xml:space="preserve">Income </v>
      </c>
      <c r="E59" s="564" t="str">
        <f>'Absolute values_&amp; Scenarios'!E26</f>
        <v>unesc</v>
      </c>
      <c r="F59" s="541" t="str">
        <f>'Absolute values_&amp; Scenarios'!F26</f>
        <v>USD</v>
      </c>
      <c r="G59">
        <f>'Absolute values_&amp; Scenarios'!G26</f>
        <v>273642</v>
      </c>
      <c r="I59" s="546">
        <f>'Absolute values_&amp; Scenarios'!I26</f>
        <v>20557.5</v>
      </c>
      <c r="J59" s="546">
        <f>'Absolute values_&amp; Scenarios'!J26</f>
        <v>9373.5</v>
      </c>
      <c r="K59" s="546">
        <f>'Absolute values_&amp; Scenarios'!K26</f>
        <v>9373.5</v>
      </c>
      <c r="L59" s="546">
        <f>'Absolute values_&amp; Scenarios'!L26</f>
        <v>9373.5</v>
      </c>
      <c r="M59" s="546">
        <f>'Absolute values_&amp; Scenarios'!M26</f>
        <v>9373.5</v>
      </c>
      <c r="N59" s="546">
        <f>'Absolute values_&amp; Scenarios'!N26</f>
        <v>9373.5</v>
      </c>
      <c r="O59" s="546">
        <f>'Absolute values_&amp; Scenarios'!O26</f>
        <v>9373.5</v>
      </c>
      <c r="P59" s="546">
        <f>'Absolute values_&amp; Scenarios'!P26</f>
        <v>9373.5</v>
      </c>
      <c r="Q59" s="546">
        <f>'Absolute values_&amp; Scenarios'!Q26</f>
        <v>9373.5</v>
      </c>
      <c r="R59" s="546">
        <f>'Absolute values_&amp; Scenarios'!R26</f>
        <v>9373.5</v>
      </c>
      <c r="S59" s="546">
        <f>'Absolute values_&amp; Scenarios'!S26</f>
        <v>9373.5</v>
      </c>
      <c r="T59" s="546">
        <f>'Absolute values_&amp; Scenarios'!T26</f>
        <v>9373.5</v>
      </c>
      <c r="U59" s="546">
        <f>'Absolute values_&amp; Scenarios'!U26</f>
        <v>9373.5</v>
      </c>
      <c r="V59" s="546">
        <f>'Absolute values_&amp; Scenarios'!V26</f>
        <v>9373.5</v>
      </c>
      <c r="W59" s="546">
        <f>'Absolute values_&amp; Scenarios'!W26</f>
        <v>9373.5</v>
      </c>
      <c r="X59" s="546">
        <f>'Absolute values_&amp; Scenarios'!X26</f>
        <v>9373.5</v>
      </c>
      <c r="Y59" s="546">
        <f>'Absolute values_&amp; Scenarios'!Y26</f>
        <v>9373.5</v>
      </c>
      <c r="Z59" s="546">
        <f>'Absolute values_&amp; Scenarios'!Z26</f>
        <v>9373.5</v>
      </c>
      <c r="AA59" s="546">
        <f>'Absolute values_&amp; Scenarios'!AA26</f>
        <v>9373.5</v>
      </c>
      <c r="AB59" s="546">
        <f>'Absolute values_&amp; Scenarios'!AB26</f>
        <v>9373.5</v>
      </c>
      <c r="AC59" s="546">
        <f>'Absolute values_&amp; Scenarios'!AC26</f>
        <v>9373.5</v>
      </c>
      <c r="AD59" s="546">
        <f>'Absolute values_&amp; Scenarios'!AD26</f>
        <v>9373.5</v>
      </c>
      <c r="AE59" s="546">
        <f>'Absolute values_&amp; Scenarios'!AE26</f>
        <v>9373.5</v>
      </c>
      <c r="AF59" s="546">
        <f>'Absolute values_&amp; Scenarios'!AF26</f>
        <v>9373.5</v>
      </c>
      <c r="AG59" s="546">
        <f>'Absolute values_&amp; Scenarios'!AG26</f>
        <v>9373.5</v>
      </c>
      <c r="AH59" s="546">
        <f>'Absolute values_&amp; Scenarios'!AH26</f>
        <v>9373.5</v>
      </c>
      <c r="AI59" s="546">
        <f>'Absolute values_&amp; Scenarios'!AI26</f>
        <v>9373.5</v>
      </c>
      <c r="AJ59" s="546">
        <f>'Absolute values_&amp; Scenarios'!AJ26</f>
        <v>9373.5</v>
      </c>
      <c r="AK59" s="140" t="e">
        <f>'Absolute values_&amp; Scenarios'!#REF!</f>
        <v>#REF!</v>
      </c>
    </row>
    <row r="60" spans="1:37" x14ac:dyDescent="0.25">
      <c r="A60" s="22"/>
      <c r="B60" s="22"/>
      <c r="C60" s="22"/>
      <c r="D60" s="323" t="str">
        <f>'Absolute values_&amp; Scenarios'!D27</f>
        <v>Value of loss of life from flooding</v>
      </c>
      <c r="E60" s="564" t="str">
        <f>'Absolute values_&amp; Scenarios'!E27</f>
        <v>unesc</v>
      </c>
      <c r="F60" s="541" t="str">
        <f>'Absolute values_&amp; Scenarios'!F27</f>
        <v>USD</v>
      </c>
      <c r="G60">
        <f>'Absolute values_&amp; Scenarios'!G27</f>
        <v>2529735.0164230615</v>
      </c>
      <c r="I60" s="546">
        <f>'Absolute values_&amp; Scenarios'!I27</f>
        <v>0</v>
      </c>
      <c r="J60" s="546">
        <f>'Absolute values_&amp; Scenarios'!J27</f>
        <v>53606.178820040019</v>
      </c>
      <c r="K60" s="546">
        <f>'Absolute values_&amp; Scenarios'!K27</f>
        <v>70166.300139267463</v>
      </c>
      <c r="L60" s="546">
        <f>'Absolute values_&amp; Scenarios'!L27</f>
        <v>67244.622509245295</v>
      </c>
      <c r="M60" s="546">
        <f>'Absolute values_&amp; Scenarios'!M27</f>
        <v>27322.164078091999</v>
      </c>
      <c r="N60" s="546">
        <f>'Absolute values_&amp; Scenarios'!N27</f>
        <v>66802.768501957646</v>
      </c>
      <c r="O60" s="546">
        <f>'Absolute values_&amp; Scenarios'!O27</f>
        <v>46795.598716762324</v>
      </c>
      <c r="P60" s="546">
        <f>'Absolute values_&amp; Scenarios'!P27</f>
        <v>188042.15337969293</v>
      </c>
      <c r="Q60" s="546">
        <f>'Absolute values_&amp; Scenarios'!Q27</f>
        <v>49284.339827065764</v>
      </c>
      <c r="R60" s="546">
        <f>'Absolute values_&amp; Scenarios'!R27</f>
        <v>50551.862187793187</v>
      </c>
      <c r="S60" s="546">
        <f>'Absolute values_&amp; Scenarios'!S27</f>
        <v>13497.630691599275</v>
      </c>
      <c r="T60" s="546">
        <f>'Absolute values_&amp; Scenarios'!T27</f>
        <v>81922.743290146813</v>
      </c>
      <c r="U60" s="546">
        <f>'Absolute values_&amp; Scenarios'!U27</f>
        <v>111923.51998407161</v>
      </c>
      <c r="V60" s="546">
        <f>'Absolute values_&amp; Scenarios'!V27</f>
        <v>98709.957950445591</v>
      </c>
      <c r="W60" s="546">
        <f>'Absolute values_&amp; Scenarios'!W27</f>
        <v>50538.094944043434</v>
      </c>
      <c r="X60" s="546">
        <f>'Absolute values_&amp; Scenarios'!X27</f>
        <v>66908.760350189987</v>
      </c>
      <c r="Y60" s="546">
        <f>'Absolute values_&amp; Scenarios'!Y27</f>
        <v>95553.624309155508</v>
      </c>
      <c r="Z60" s="546">
        <f>'Absolute values_&amp; Scenarios'!Z27</f>
        <v>70445.157288833056</v>
      </c>
      <c r="AA60" s="546">
        <f>'Absolute values_&amp; Scenarios'!AA27</f>
        <v>197587.7232525493</v>
      </c>
      <c r="AB60" s="546">
        <f>'Absolute values_&amp; Scenarios'!AB27</f>
        <v>134908.4955171179</v>
      </c>
      <c r="AC60" s="546">
        <f>'Absolute values_&amp; Scenarios'!AC27</f>
        <v>119864.05117719062</v>
      </c>
      <c r="AD60" s="546">
        <f>'Absolute values_&amp; Scenarios'!AD27</f>
        <v>162600.66874247929</v>
      </c>
      <c r="AE60" s="546">
        <f>'Absolute values_&amp; Scenarios'!AE27</f>
        <v>84153.863080276526</v>
      </c>
      <c r="AF60" s="546">
        <f>'Absolute values_&amp; Scenarios'!AF27</f>
        <v>56709.621605482593</v>
      </c>
      <c r="AG60" s="546">
        <f>'Absolute values_&amp; Scenarios'!AG27</f>
        <v>96042.315338072716</v>
      </c>
      <c r="AH60" s="546">
        <f>'Absolute values_&amp; Scenarios'!AH27</f>
        <v>183787.44127380638</v>
      </c>
      <c r="AI60" s="546">
        <f>'Absolute values_&amp; Scenarios'!AI27</f>
        <v>196567.99262944004</v>
      </c>
      <c r="AJ60" s="546">
        <f>'Absolute values_&amp; Scenarios'!AJ27</f>
        <v>88197.366838244488</v>
      </c>
      <c r="AK60" s="140" t="e">
        <f>'Absolute values_&amp; Scenarios'!#REF!</f>
        <v>#REF!</v>
      </c>
    </row>
    <row r="61" spans="1:37" x14ac:dyDescent="0.25">
      <c r="A61" s="22"/>
      <c r="B61" s="22"/>
      <c r="C61" s="22"/>
      <c r="D61" s="323" t="str">
        <f>'Absolute values_&amp; Scenarios'!D28</f>
        <v>Cost of malnutrition</v>
      </c>
      <c r="E61" s="564" t="str">
        <f>'Absolute values_&amp; Scenarios'!E28</f>
        <v>unesc</v>
      </c>
      <c r="F61" s="541" t="str">
        <f>'Absolute values_&amp; Scenarios'!F28</f>
        <v xml:space="preserve">USD </v>
      </c>
      <c r="G61">
        <f>'Absolute values_&amp; Scenarios'!G28</f>
        <v>241560.40744693548</v>
      </c>
      <c r="I61" s="546">
        <f>'Absolute values_&amp; Scenarios'!I28</f>
        <v>0</v>
      </c>
      <c r="J61" s="546">
        <f>'Absolute values_&amp; Scenarios'!J28</f>
        <v>4859.6756610288285</v>
      </c>
      <c r="K61" s="546">
        <f>'Absolute values_&amp; Scenarios'!K28</f>
        <v>8237.6786705646082</v>
      </c>
      <c r="L61" s="546">
        <f>'Absolute values_&amp; Scenarios'!L28</f>
        <v>3586.4508763749054</v>
      </c>
      <c r="M61" s="546">
        <f>'Absolute values_&amp; Scenarios'!M28</f>
        <v>7661.4686037720967</v>
      </c>
      <c r="N61" s="546">
        <f>'Absolute values_&amp; Scenarios'!N28</f>
        <v>5081.151650380878</v>
      </c>
      <c r="O61" s="546">
        <f>'Absolute values_&amp; Scenarios'!O28</f>
        <v>7027.441950776074</v>
      </c>
      <c r="P61" s="546">
        <f>'Absolute values_&amp; Scenarios'!P28</f>
        <v>10258.607286126804</v>
      </c>
      <c r="Q61" s="546">
        <f>'Absolute values_&amp; Scenarios'!Q28</f>
        <v>7687.103494968871</v>
      </c>
      <c r="R61" s="546">
        <f>'Absolute values_&amp; Scenarios'!R28</f>
        <v>8311.0060170307643</v>
      </c>
      <c r="S61" s="546">
        <f>'Absolute values_&amp; Scenarios'!S28</f>
        <v>8185.9257698210349</v>
      </c>
      <c r="T61" s="546">
        <f>'Absolute values_&amp; Scenarios'!T28</f>
        <v>8408.0047174432802</v>
      </c>
      <c r="U61" s="546">
        <f>'Absolute values_&amp; Scenarios'!U28</f>
        <v>9762.0166409617486</v>
      </c>
      <c r="V61" s="546">
        <f>'Absolute values_&amp; Scenarios'!V28</f>
        <v>4728.6525873655082</v>
      </c>
      <c r="W61" s="546">
        <f>'Absolute values_&amp; Scenarios'!W28</f>
        <v>9780.9576958135785</v>
      </c>
      <c r="X61" s="546">
        <f>'Absolute values_&amp; Scenarios'!X28</f>
        <v>8459.6421896277388</v>
      </c>
      <c r="Y61" s="546">
        <f>'Absolute values_&amp; Scenarios'!Y28</f>
        <v>9807.95281767919</v>
      </c>
      <c r="Z61" s="546">
        <f>'Absolute values_&amp; Scenarios'!Z28</f>
        <v>10893.589104514838</v>
      </c>
      <c r="AA61" s="546">
        <f>'Absolute values_&amp; Scenarios'!AA28</f>
        <v>12500.529361747547</v>
      </c>
      <c r="AB61" s="546">
        <f>'Absolute values_&amp; Scenarios'!AB28</f>
        <v>12717.957153949064</v>
      </c>
      <c r="AC61" s="546">
        <f>'Absolute values_&amp; Scenarios'!AC28</f>
        <v>10691.152994132724</v>
      </c>
      <c r="AD61" s="546">
        <f>'Absolute values_&amp; Scenarios'!AD28</f>
        <v>12483.776712008868</v>
      </c>
      <c r="AE61" s="546">
        <f>'Absolute values_&amp; Scenarios'!AE28</f>
        <v>8293.1640153694061</v>
      </c>
      <c r="AF61" s="546">
        <f>'Absolute values_&amp; Scenarios'!AF28</f>
        <v>7655.1691509239008</v>
      </c>
      <c r="AG61" s="546">
        <f>'Absolute values_&amp; Scenarios'!AG28</f>
        <v>9124.7030102113276</v>
      </c>
      <c r="AH61" s="546">
        <f>'Absolute values_&amp; Scenarios'!AH28</f>
        <v>13285.206403073942</v>
      </c>
      <c r="AI61" s="546">
        <f>'Absolute values_&amp; Scenarios'!AI28</f>
        <v>9879.9787054365588</v>
      </c>
      <c r="AJ61" s="546">
        <f>'Absolute values_&amp; Scenarios'!AJ28</f>
        <v>12191.444205831398</v>
      </c>
      <c r="AK61" s="140" t="e">
        <f>'Absolute values_&amp; Scenarios'!#REF!</f>
        <v>#REF!</v>
      </c>
    </row>
    <row r="62" spans="1:37" x14ac:dyDescent="0.25">
      <c r="A62" s="22"/>
      <c r="B62" s="22"/>
      <c r="C62" s="22"/>
      <c r="D62" s="323" t="str">
        <f>'Absolute values_&amp; Scenarios'!D29</f>
        <v>Carbon storage</v>
      </c>
      <c r="E62" s="564" t="str">
        <f>'Absolute values_&amp; Scenarios'!E29</f>
        <v>unesc</v>
      </c>
      <c r="F62" s="541" t="str">
        <f>'Absolute values_&amp; Scenarios'!F29</f>
        <v>USD</v>
      </c>
      <c r="G62">
        <f>'Absolute values_&amp; Scenarios'!G29</f>
        <v>171081.60179482773</v>
      </c>
      <c r="I62" s="546">
        <f>'Absolute values_&amp; Scenarios'!I29</f>
        <v>8554.0800897413865</v>
      </c>
      <c r="J62" s="546">
        <f>'Absolute values_&amp; Scenarios'!J29</f>
        <v>8554.0800897413865</v>
      </c>
      <c r="K62" s="546">
        <f>'Absolute values_&amp; Scenarios'!K29</f>
        <v>8554.0800897413865</v>
      </c>
      <c r="L62" s="546">
        <f>'Absolute values_&amp; Scenarios'!L29</f>
        <v>8554.0800897413865</v>
      </c>
      <c r="M62" s="546">
        <f>'Absolute values_&amp; Scenarios'!M29</f>
        <v>8554.0800897413865</v>
      </c>
      <c r="N62" s="546">
        <f>'Absolute values_&amp; Scenarios'!N29</f>
        <v>8554.0800897413865</v>
      </c>
      <c r="O62" s="546">
        <f>'Absolute values_&amp; Scenarios'!O29</f>
        <v>8554.0800897413865</v>
      </c>
      <c r="P62" s="546">
        <f>'Absolute values_&amp; Scenarios'!P29</f>
        <v>8554.0800897413865</v>
      </c>
      <c r="Q62" s="546">
        <f>'Absolute values_&amp; Scenarios'!Q29</f>
        <v>8554.0800897413865</v>
      </c>
      <c r="R62" s="546">
        <f>'Absolute values_&amp; Scenarios'!R29</f>
        <v>8554.0800897413865</v>
      </c>
      <c r="S62" s="546">
        <f>'Absolute values_&amp; Scenarios'!S29</f>
        <v>8554.0800897413865</v>
      </c>
      <c r="T62" s="546">
        <f>'Absolute values_&amp; Scenarios'!T29</f>
        <v>8554.0800897413865</v>
      </c>
      <c r="U62" s="546">
        <f>'Absolute values_&amp; Scenarios'!U29</f>
        <v>8554.0800897413865</v>
      </c>
      <c r="V62" s="546">
        <f>'Absolute values_&amp; Scenarios'!V29</f>
        <v>8554.0800897413865</v>
      </c>
      <c r="W62" s="546">
        <f>'Absolute values_&amp; Scenarios'!W29</f>
        <v>8554.0800897413865</v>
      </c>
      <c r="X62" s="546">
        <f>'Absolute values_&amp; Scenarios'!X29</f>
        <v>8554.0800897413865</v>
      </c>
      <c r="Y62" s="546">
        <f>'Absolute values_&amp; Scenarios'!Y29</f>
        <v>8554.0800897413865</v>
      </c>
      <c r="Z62" s="546">
        <f>'Absolute values_&amp; Scenarios'!Z29</f>
        <v>8554.0800897413865</v>
      </c>
      <c r="AA62" s="546">
        <f>'Absolute values_&amp; Scenarios'!AA29</f>
        <v>8554.0800897413865</v>
      </c>
      <c r="AB62" s="546">
        <f>'Absolute values_&amp; Scenarios'!AB29</f>
        <v>8554.0800897413865</v>
      </c>
      <c r="AC62" s="546">
        <f>'Absolute values_&amp; Scenarios'!AC29</f>
        <v>0</v>
      </c>
      <c r="AD62" s="546">
        <f>'Absolute values_&amp; Scenarios'!AD29</f>
        <v>0</v>
      </c>
      <c r="AE62" s="546">
        <f>'Absolute values_&amp; Scenarios'!AE29</f>
        <v>0</v>
      </c>
      <c r="AF62" s="546">
        <f>'Absolute values_&amp; Scenarios'!AF29</f>
        <v>0</v>
      </c>
      <c r="AG62" s="546">
        <f>'Absolute values_&amp; Scenarios'!AG29</f>
        <v>0</v>
      </c>
      <c r="AH62" s="546">
        <f>'Absolute values_&amp; Scenarios'!AH29</f>
        <v>0</v>
      </c>
      <c r="AI62" s="546">
        <f>'Absolute values_&amp; Scenarios'!AI29</f>
        <v>0</v>
      </c>
      <c r="AJ62" s="546">
        <f>'Absolute values_&amp; Scenarios'!AJ29</f>
        <v>0</v>
      </c>
      <c r="AK62" s="140" t="e">
        <f>'Absolute values_&amp; Scenarios'!#REF!</f>
        <v>#REF!</v>
      </c>
    </row>
    <row r="63" spans="1:37" x14ac:dyDescent="0.25">
      <c r="A63" s="22"/>
      <c r="B63" s="22"/>
      <c r="C63" s="22"/>
      <c r="D63" s="323" t="str">
        <f>'Absolute values_&amp; Scenarios'!D30</f>
        <v>Avoided cost of dredging</v>
      </c>
      <c r="E63" s="564" t="str">
        <f>'Absolute values_&amp; Scenarios'!E30</f>
        <v>unesc</v>
      </c>
      <c r="F63" s="541" t="str">
        <f>'Absolute values_&amp; Scenarios'!F30</f>
        <v>USD</v>
      </c>
      <c r="G63">
        <f>'Absolute values_&amp; Scenarios'!G30</f>
        <v>0</v>
      </c>
      <c r="I63" s="546">
        <f>'Absolute values_&amp; Scenarios'!I30</f>
        <v>0</v>
      </c>
      <c r="J63" s="546">
        <f>'Absolute values_&amp; Scenarios'!J30</f>
        <v>0</v>
      </c>
      <c r="K63" s="546">
        <f>'Absolute values_&amp; Scenarios'!K30</f>
        <v>0</v>
      </c>
      <c r="L63" s="546">
        <f>'Absolute values_&amp; Scenarios'!L30</f>
        <v>0</v>
      </c>
      <c r="M63" s="546">
        <f>'Absolute values_&amp; Scenarios'!M30</f>
        <v>0</v>
      </c>
      <c r="N63" s="546">
        <f>'Absolute values_&amp; Scenarios'!N30</f>
        <v>0</v>
      </c>
      <c r="O63" s="546">
        <f>'Absolute values_&amp; Scenarios'!O30</f>
        <v>0</v>
      </c>
      <c r="P63" s="546">
        <f>'Absolute values_&amp; Scenarios'!P30</f>
        <v>0</v>
      </c>
      <c r="Q63" s="546">
        <f>'Absolute values_&amp; Scenarios'!Q30</f>
        <v>0</v>
      </c>
      <c r="R63" s="546">
        <f>'Absolute values_&amp; Scenarios'!R30</f>
        <v>0</v>
      </c>
      <c r="S63" s="546">
        <f>'Absolute values_&amp; Scenarios'!S30</f>
        <v>0</v>
      </c>
      <c r="T63" s="546">
        <f>'Absolute values_&amp; Scenarios'!T30</f>
        <v>0</v>
      </c>
      <c r="U63" s="546">
        <f>'Absolute values_&amp; Scenarios'!U30</f>
        <v>0</v>
      </c>
      <c r="V63" s="546">
        <f>'Absolute values_&amp; Scenarios'!V30</f>
        <v>0</v>
      </c>
      <c r="W63" s="546">
        <f>'Absolute values_&amp; Scenarios'!W30</f>
        <v>0</v>
      </c>
      <c r="X63" s="546">
        <f>'Absolute values_&amp; Scenarios'!X30</f>
        <v>0</v>
      </c>
      <c r="Y63" s="546">
        <f>'Absolute values_&amp; Scenarios'!Y30</f>
        <v>0</v>
      </c>
      <c r="Z63" s="546">
        <f>'Absolute values_&amp; Scenarios'!Z30</f>
        <v>0</v>
      </c>
      <c r="AA63" s="546">
        <f>'Absolute values_&amp; Scenarios'!AA30</f>
        <v>0</v>
      </c>
      <c r="AB63" s="546">
        <f>'Absolute values_&amp; Scenarios'!AB30</f>
        <v>0</v>
      </c>
      <c r="AC63" s="546">
        <f>'Absolute values_&amp; Scenarios'!AC30</f>
        <v>0</v>
      </c>
      <c r="AD63" s="546">
        <f>'Absolute values_&amp; Scenarios'!AD30</f>
        <v>0</v>
      </c>
      <c r="AE63" s="546">
        <f>'Absolute values_&amp; Scenarios'!AE30</f>
        <v>0</v>
      </c>
      <c r="AF63" s="546">
        <f>'Absolute values_&amp; Scenarios'!AF30</f>
        <v>0</v>
      </c>
      <c r="AG63" s="546">
        <f>'Absolute values_&amp; Scenarios'!AG30</f>
        <v>0</v>
      </c>
      <c r="AH63" s="546">
        <f>'Absolute values_&amp; Scenarios'!AH30</f>
        <v>0</v>
      </c>
      <c r="AI63" s="546">
        <f>'Absolute values_&amp; Scenarios'!AI30</f>
        <v>0</v>
      </c>
      <c r="AJ63" s="546">
        <f>'Absolute values_&amp; Scenarios'!AJ30</f>
        <v>0</v>
      </c>
      <c r="AK63" s="140" t="e">
        <f>'Absolute values_&amp; Scenarios'!#REF!</f>
        <v>#REF!</v>
      </c>
    </row>
    <row r="64" spans="1:37" x14ac:dyDescent="0.25">
      <c r="A64" s="22"/>
      <c r="B64" s="22"/>
      <c r="C64" s="22"/>
      <c r="D64" s="323" t="str">
        <f>'Absolute values_&amp; Scenarios'!D31</f>
        <v>Additional revenues from agroforestry</v>
      </c>
      <c r="E64" s="564" t="str">
        <f>'Absolute values_&amp; Scenarios'!E31</f>
        <v>unesc</v>
      </c>
      <c r="F64" s="541" t="str">
        <f>'Absolute values_&amp; Scenarios'!F31</f>
        <v>USD</v>
      </c>
      <c r="G64">
        <f>'Absolute values_&amp; Scenarios'!G31</f>
        <v>2025000</v>
      </c>
      <c r="I64" s="546">
        <f>'Absolute values_&amp; Scenarios'!I31</f>
        <v>0</v>
      </c>
      <c r="J64" s="546">
        <f>'Absolute values_&amp; Scenarios'!J31</f>
        <v>75000</v>
      </c>
      <c r="K64" s="546">
        <f>'Absolute values_&amp; Scenarios'!K31</f>
        <v>75000</v>
      </c>
      <c r="L64" s="546">
        <f>'Absolute values_&amp; Scenarios'!L31</f>
        <v>75000</v>
      </c>
      <c r="M64" s="546">
        <f>'Absolute values_&amp; Scenarios'!M31</f>
        <v>75000</v>
      </c>
      <c r="N64" s="546">
        <f>'Absolute values_&amp; Scenarios'!N31</f>
        <v>75000</v>
      </c>
      <c r="O64" s="546">
        <f>'Absolute values_&amp; Scenarios'!O31</f>
        <v>75000</v>
      </c>
      <c r="P64" s="546">
        <f>'Absolute values_&amp; Scenarios'!P31</f>
        <v>75000</v>
      </c>
      <c r="Q64" s="546">
        <f>'Absolute values_&amp; Scenarios'!Q31</f>
        <v>75000</v>
      </c>
      <c r="R64" s="546">
        <f>'Absolute values_&amp; Scenarios'!R31</f>
        <v>75000</v>
      </c>
      <c r="S64" s="546">
        <f>'Absolute values_&amp; Scenarios'!S31</f>
        <v>75000</v>
      </c>
      <c r="T64" s="546">
        <f>'Absolute values_&amp; Scenarios'!T31</f>
        <v>75000</v>
      </c>
      <c r="U64" s="546">
        <f>'Absolute values_&amp; Scenarios'!U31</f>
        <v>75000</v>
      </c>
      <c r="V64" s="546">
        <f>'Absolute values_&amp; Scenarios'!V31</f>
        <v>75000</v>
      </c>
      <c r="W64" s="546">
        <f>'Absolute values_&amp; Scenarios'!W31</f>
        <v>75000</v>
      </c>
      <c r="X64" s="546">
        <f>'Absolute values_&amp; Scenarios'!X31</f>
        <v>75000</v>
      </c>
      <c r="Y64" s="546">
        <f>'Absolute values_&amp; Scenarios'!Y31</f>
        <v>75000</v>
      </c>
      <c r="Z64" s="546">
        <f>'Absolute values_&amp; Scenarios'!Z31</f>
        <v>75000</v>
      </c>
      <c r="AA64" s="546">
        <f>'Absolute values_&amp; Scenarios'!AA31</f>
        <v>75000</v>
      </c>
      <c r="AB64" s="546">
        <f>'Absolute values_&amp; Scenarios'!AB31</f>
        <v>75000</v>
      </c>
      <c r="AC64" s="546">
        <f>'Absolute values_&amp; Scenarios'!AC31</f>
        <v>75000</v>
      </c>
      <c r="AD64" s="546">
        <f>'Absolute values_&amp; Scenarios'!AD31</f>
        <v>75000</v>
      </c>
      <c r="AE64" s="546">
        <f>'Absolute values_&amp; Scenarios'!AE31</f>
        <v>75000</v>
      </c>
      <c r="AF64" s="546">
        <f>'Absolute values_&amp; Scenarios'!AF31</f>
        <v>75000</v>
      </c>
      <c r="AG64" s="546">
        <f>'Absolute values_&amp; Scenarios'!AG31</f>
        <v>75000</v>
      </c>
      <c r="AH64" s="546">
        <f>'Absolute values_&amp; Scenarios'!AH31</f>
        <v>75000</v>
      </c>
      <c r="AI64" s="546">
        <f>'Absolute values_&amp; Scenarios'!AI31</f>
        <v>75000</v>
      </c>
      <c r="AJ64" s="546">
        <f>'Absolute values_&amp; Scenarios'!AJ31</f>
        <v>75000</v>
      </c>
      <c r="AK64" s="140" t="e">
        <f>'Absolute values_&amp; Scenarios'!#REF!</f>
        <v>#REF!</v>
      </c>
    </row>
  </sheetData>
  <phoneticPr fontId="28" type="noConversion"/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24D0E-BF81-4AD9-8354-6159852FFD8D}">
  <sheetPr codeName="Sheet7">
    <tabColor theme="9" tint="0.39997558519241921"/>
  </sheetPr>
  <dimension ref="A1:AS125"/>
  <sheetViews>
    <sheetView topLeftCell="A7" workbookViewId="0">
      <selection activeCell="G7" sqref="G7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6" width="12.7109375" style="2" customWidth="1"/>
    <col min="7" max="7" width="12.85546875" style="2" customWidth="1"/>
    <col min="8" max="8" width="2.5703125" style="2" customWidth="1"/>
    <col min="9" max="9" width="13.28515625" bestFit="1" customWidth="1"/>
    <col min="10" max="10" width="12.42578125" bestFit="1" customWidth="1"/>
    <col min="11" max="28" width="10.7109375" customWidth="1"/>
    <col min="29" max="36" width="11.5703125" customWidth="1"/>
    <col min="37" max="45" width="0" hidden="1" customWidth="1"/>
    <col min="46" max="16384" width="11.570312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Statements_&amp;_Analysis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25">
      <c r="A2" s="171"/>
      <c r="C2" s="69"/>
      <c r="D2" s="167" t="str">
        <f>'Implement &amp; Financing'!D2</f>
        <v>Modelling period ending</v>
      </c>
      <c r="E2" s="167">
        <f>'Implement &amp; Financing'!E2</f>
        <v>0</v>
      </c>
      <c r="F2" s="167" t="str">
        <f>'Implement &amp; Financing'!F2</f>
        <v>date</v>
      </c>
      <c r="G2" s="191">
        <f>'Implement &amp; Financing'!G2</f>
        <v>0</v>
      </c>
      <c r="I2" s="167">
        <f>'Implement &amp; Financing'!I2</f>
        <v>45291</v>
      </c>
      <c r="J2" s="167">
        <f>'Implement &amp; Financing'!J2</f>
        <v>45657</v>
      </c>
      <c r="K2" s="167">
        <f>'Implement &amp; Financing'!K2</f>
        <v>46022</v>
      </c>
      <c r="L2" s="167">
        <f>'Implement &amp; Financing'!L2</f>
        <v>46387</v>
      </c>
      <c r="M2" s="167">
        <f>'Implement &amp; Financing'!M2</f>
        <v>46752</v>
      </c>
      <c r="N2" s="167">
        <f>'Implement &amp; Financing'!N2</f>
        <v>47118</v>
      </c>
      <c r="O2" s="167">
        <f>'Implement &amp; Financing'!O2</f>
        <v>47483</v>
      </c>
      <c r="P2" s="167">
        <f>'Implement &amp; Financing'!P2</f>
        <v>47848</v>
      </c>
      <c r="Q2" s="167">
        <f>'Implement &amp; Financing'!Q2</f>
        <v>48213</v>
      </c>
      <c r="R2" s="167">
        <f>'Implement &amp; Financing'!R2</f>
        <v>48579</v>
      </c>
      <c r="S2" s="167">
        <f>'Implement &amp; Financing'!S2</f>
        <v>48944</v>
      </c>
      <c r="T2" s="167">
        <f>'Implement &amp; Financing'!T2</f>
        <v>49309</v>
      </c>
      <c r="U2" s="167">
        <f>'Implement &amp; Financing'!U2</f>
        <v>49674</v>
      </c>
      <c r="V2" s="167">
        <f>'Implement &amp; Financing'!V2</f>
        <v>50040</v>
      </c>
      <c r="W2" s="167">
        <f>'Implement &amp; Financing'!W2</f>
        <v>50405</v>
      </c>
      <c r="X2" s="167">
        <f>'Implement &amp; Financing'!X2</f>
        <v>50770</v>
      </c>
      <c r="Y2" s="167">
        <f>'Implement &amp; Financing'!Y2</f>
        <v>51135</v>
      </c>
      <c r="Z2" s="167">
        <f>'Implement &amp; Financing'!Z2</f>
        <v>51501</v>
      </c>
      <c r="AA2" s="167">
        <f>'Implement &amp; Financing'!AA2</f>
        <v>51866</v>
      </c>
      <c r="AB2" s="167">
        <f>'Implement &amp; Financing'!AB2</f>
        <v>52231</v>
      </c>
      <c r="AC2" s="167">
        <f>'Implement &amp; Financing'!AC2</f>
        <v>52596</v>
      </c>
      <c r="AD2" s="167">
        <f>'Implement &amp; Financing'!AD2</f>
        <v>52962</v>
      </c>
      <c r="AE2" s="167">
        <f>'Implement &amp; Financing'!AE2</f>
        <v>53327</v>
      </c>
      <c r="AF2" s="167">
        <f>'Implement &amp; Financing'!AF2</f>
        <v>53692</v>
      </c>
      <c r="AG2" s="167">
        <f>'Implement &amp; Financing'!AG2</f>
        <v>54057</v>
      </c>
      <c r="AH2" s="167">
        <f>'Implement &amp; Financing'!AH2</f>
        <v>54423</v>
      </c>
      <c r="AI2" s="167">
        <f>'Implement &amp; Financing'!AI2</f>
        <v>54788</v>
      </c>
      <c r="AJ2" s="167">
        <f>'Implement &amp; Financing'!AJ2</f>
        <v>55153</v>
      </c>
    </row>
    <row r="3" spans="1:36" s="13" customFormat="1" x14ac:dyDescent="0.25">
      <c r="B3" s="12"/>
      <c r="C3" s="69"/>
      <c r="D3" s="7" t="str">
        <f>'Implement &amp; Financing'!D3</f>
        <v>Modelling column counter</v>
      </c>
      <c r="E3" s="62">
        <f>'Implement &amp; Financing'!E3</f>
        <v>0</v>
      </c>
      <c r="F3" s="7" t="str">
        <f>'Implement &amp; Financing'!F3</f>
        <v>Unit</v>
      </c>
      <c r="G3" s="62" t="str">
        <f>'Implement &amp; Financing'!G3</f>
        <v>Total</v>
      </c>
      <c r="H3" s="167"/>
      <c r="I3" s="7">
        <f>'Implement &amp; Financing'!I3</f>
        <v>1</v>
      </c>
      <c r="J3" s="7">
        <f>'Implement &amp; Financing'!J3</f>
        <v>2</v>
      </c>
      <c r="K3" s="7">
        <f>'Implement &amp; Financing'!K3</f>
        <v>3</v>
      </c>
      <c r="L3" s="7">
        <f>'Implement &amp; Financing'!L3</f>
        <v>4</v>
      </c>
      <c r="M3" s="7">
        <f>'Implement &amp; Financing'!M3</f>
        <v>5</v>
      </c>
      <c r="N3" s="7">
        <f>'Implement &amp; Financing'!N3</f>
        <v>6</v>
      </c>
      <c r="O3" s="7">
        <f>'Implement &amp; Financing'!O3</f>
        <v>7</v>
      </c>
      <c r="P3" s="7">
        <f>'Implement &amp; Financing'!P3</f>
        <v>8</v>
      </c>
      <c r="Q3" s="7">
        <f>'Implement &amp; Financing'!Q3</f>
        <v>9</v>
      </c>
      <c r="R3" s="7">
        <f>'Implement &amp; Financing'!R3</f>
        <v>10</v>
      </c>
      <c r="S3" s="7">
        <f>'Implement &amp; Financing'!S3</f>
        <v>11</v>
      </c>
      <c r="T3" s="7">
        <f>'Implement &amp; Financing'!T3</f>
        <v>12</v>
      </c>
      <c r="U3" s="7">
        <f>'Implement &amp; Financing'!U3</f>
        <v>13</v>
      </c>
      <c r="V3" s="7">
        <f>'Implement &amp; Financing'!V3</f>
        <v>14</v>
      </c>
      <c r="W3" s="7">
        <f>'Implement &amp; Financing'!W3</f>
        <v>15</v>
      </c>
      <c r="X3" s="7">
        <f>'Implement &amp; Financing'!X3</f>
        <v>16</v>
      </c>
      <c r="Y3" s="7">
        <f>'Implement &amp; Financing'!Y3</f>
        <v>17</v>
      </c>
      <c r="Z3" s="7">
        <f>'Implement &amp; Financing'!Z3</f>
        <v>18</v>
      </c>
      <c r="AA3" s="7">
        <f>'Implement &amp; Financing'!AA3</f>
        <v>19</v>
      </c>
      <c r="AB3" s="7">
        <f>'Implement &amp; Financing'!AB3</f>
        <v>20</v>
      </c>
      <c r="AC3" s="7">
        <f>'Implement &amp; Financing'!AC3</f>
        <v>21</v>
      </c>
      <c r="AD3" s="7">
        <f>'Implement &amp; Financing'!AD3</f>
        <v>22</v>
      </c>
      <c r="AE3" s="7">
        <f>'Implement &amp; Financing'!AE3</f>
        <v>23</v>
      </c>
      <c r="AF3" s="7">
        <f>'Implement &amp; Financing'!AF3</f>
        <v>24</v>
      </c>
      <c r="AG3" s="7">
        <f>'Implement &amp; Financing'!AG3</f>
        <v>25</v>
      </c>
      <c r="AH3" s="7">
        <f>'Implement &amp; Financing'!AH3</f>
        <v>26</v>
      </c>
      <c r="AI3" s="7">
        <f>'Implement &amp; Financing'!AI3</f>
        <v>27</v>
      </c>
      <c r="AJ3" s="7">
        <f>'Implement &amp; Financing'!AJ3</f>
        <v>28</v>
      </c>
    </row>
    <row r="4" spans="1:36" s="15" customFormat="1" x14ac:dyDescent="0.25">
      <c r="A4" s="24"/>
      <c r="B4" s="14"/>
      <c r="C4" s="70"/>
      <c r="E4" s="16"/>
      <c r="F4" s="16"/>
      <c r="G4" s="16"/>
      <c r="H4" s="16"/>
    </row>
    <row r="5" spans="1:36" s="15" customFormat="1" x14ac:dyDescent="0.25">
      <c r="A5" s="24"/>
      <c r="B5" s="14" t="s">
        <v>394</v>
      </c>
      <c r="C5" s="70"/>
      <c r="E5" s="16"/>
      <c r="F5" s="16"/>
      <c r="G5" s="16"/>
      <c r="H5" s="16"/>
    </row>
    <row r="6" spans="1:36" x14ac:dyDescent="0.25">
      <c r="C6" s="63" t="s">
        <v>395</v>
      </c>
    </row>
    <row r="7" spans="1:36" x14ac:dyDescent="0.25">
      <c r="D7" s="91" t="str">
        <f>'Scenarios Selection_analysis'!D17</f>
        <v>Constructions costs</v>
      </c>
      <c r="E7" s="91" t="str">
        <f>'Scenarios Selection_analysis'!E17</f>
        <v>unesc</v>
      </c>
      <c r="F7" s="91" t="str">
        <f>'Scenarios Selection_analysis'!F17</f>
        <v>USD</v>
      </c>
      <c r="G7" s="103">
        <f>'Scenarios Selection_analysis'!G17</f>
        <v>5687500</v>
      </c>
      <c r="H7" s="91"/>
      <c r="I7" s="103">
        <f>'Scenarios Selection_analysis'!I17</f>
        <v>5687500</v>
      </c>
      <c r="J7" s="103">
        <f>'Scenarios Selection_analysis'!J17</f>
        <v>0</v>
      </c>
      <c r="K7" s="103">
        <f>'Scenarios Selection_analysis'!K17</f>
        <v>0</v>
      </c>
      <c r="L7" s="103">
        <f>'Scenarios Selection_analysis'!L17</f>
        <v>0</v>
      </c>
      <c r="M7" s="103">
        <f>'Scenarios Selection_analysis'!M17</f>
        <v>0</v>
      </c>
      <c r="N7" s="103">
        <f>'Scenarios Selection_analysis'!N17</f>
        <v>0</v>
      </c>
      <c r="O7" s="103">
        <f>'Scenarios Selection_analysis'!O17</f>
        <v>0</v>
      </c>
      <c r="P7" s="103">
        <f>'Scenarios Selection_analysis'!P17</f>
        <v>0</v>
      </c>
      <c r="Q7" s="103">
        <f>'Scenarios Selection_analysis'!Q17</f>
        <v>0</v>
      </c>
      <c r="R7" s="103">
        <f>'Scenarios Selection_analysis'!R17</f>
        <v>0</v>
      </c>
      <c r="S7" s="103">
        <f>'Scenarios Selection_analysis'!S17</f>
        <v>0</v>
      </c>
      <c r="T7" s="103">
        <f>'Scenarios Selection_analysis'!T17</f>
        <v>0</v>
      </c>
      <c r="U7" s="103">
        <f>'Scenarios Selection_analysis'!U17</f>
        <v>0</v>
      </c>
      <c r="V7" s="103">
        <f>'Scenarios Selection_analysis'!V17</f>
        <v>0</v>
      </c>
      <c r="W7" s="103">
        <f>'Scenarios Selection_analysis'!W17</f>
        <v>0</v>
      </c>
      <c r="X7" s="103">
        <f>'Scenarios Selection_analysis'!X17</f>
        <v>0</v>
      </c>
      <c r="Y7" s="103">
        <f>'Scenarios Selection_analysis'!Y17</f>
        <v>0</v>
      </c>
      <c r="Z7" s="103">
        <f>'Scenarios Selection_analysis'!Z17</f>
        <v>0</v>
      </c>
      <c r="AA7" s="103">
        <f>'Scenarios Selection_analysis'!AA17</f>
        <v>0</v>
      </c>
      <c r="AB7" s="103">
        <f>'Scenarios Selection_analysis'!AB17</f>
        <v>0</v>
      </c>
      <c r="AC7" s="103">
        <f>'Scenarios Selection_analysis'!AC17</f>
        <v>0</v>
      </c>
      <c r="AD7" s="103">
        <f>'Scenarios Selection_analysis'!AD17</f>
        <v>0</v>
      </c>
      <c r="AE7" s="103">
        <f>'Scenarios Selection_analysis'!AE17</f>
        <v>0</v>
      </c>
      <c r="AF7" s="103">
        <f>'Scenarios Selection_analysis'!AF17</f>
        <v>0</v>
      </c>
      <c r="AG7" s="103">
        <f>'Scenarios Selection_analysis'!AG17</f>
        <v>0</v>
      </c>
      <c r="AH7" s="103">
        <f>'Scenarios Selection_analysis'!AH17</f>
        <v>0</v>
      </c>
      <c r="AI7" s="103">
        <f>'Scenarios Selection_analysis'!AI17</f>
        <v>0</v>
      </c>
      <c r="AJ7" s="103">
        <f>'Scenarios Selection_analysis'!AJ17</f>
        <v>0</v>
      </c>
    </row>
    <row r="8" spans="1:36" x14ac:dyDescent="0.25">
      <c r="D8" s="91" t="str">
        <f>'Scenarios Selection_analysis'!D18</f>
        <v>O&amp;M</v>
      </c>
      <c r="E8" s="91" t="str">
        <f>'Scenarios Selection_analysis'!E18</f>
        <v>unesc</v>
      </c>
      <c r="F8" s="91" t="str">
        <f>'Scenarios Selection_analysis'!F18</f>
        <v>USD</v>
      </c>
      <c r="G8" s="103">
        <f>'Scenarios Selection_analysis'!G18</f>
        <v>10975500</v>
      </c>
      <c r="H8" s="91"/>
      <c r="I8" s="103">
        <f>'Scenarios Selection_analysis'!I18</f>
        <v>0</v>
      </c>
      <c r="J8" s="103">
        <f>'Scenarios Selection_analysis'!J18</f>
        <v>406500</v>
      </c>
      <c r="K8" s="103">
        <f>'Scenarios Selection_analysis'!K18</f>
        <v>406500</v>
      </c>
      <c r="L8" s="103">
        <f>'Scenarios Selection_analysis'!L18</f>
        <v>406500</v>
      </c>
      <c r="M8" s="103">
        <f>'Scenarios Selection_analysis'!M18</f>
        <v>406500</v>
      </c>
      <c r="N8" s="103">
        <f>'Scenarios Selection_analysis'!N18</f>
        <v>406500</v>
      </c>
      <c r="O8" s="103">
        <f>'Scenarios Selection_analysis'!O18</f>
        <v>406500</v>
      </c>
      <c r="P8" s="103">
        <f>'Scenarios Selection_analysis'!P18</f>
        <v>406500</v>
      </c>
      <c r="Q8" s="103">
        <f>'Scenarios Selection_analysis'!Q18</f>
        <v>406500</v>
      </c>
      <c r="R8" s="103">
        <f>'Scenarios Selection_analysis'!R18</f>
        <v>406500</v>
      </c>
      <c r="S8" s="103">
        <f>'Scenarios Selection_analysis'!S18</f>
        <v>406500</v>
      </c>
      <c r="T8" s="103">
        <f>'Scenarios Selection_analysis'!T18</f>
        <v>406500</v>
      </c>
      <c r="U8" s="103">
        <f>'Scenarios Selection_analysis'!U18</f>
        <v>406500</v>
      </c>
      <c r="V8" s="103">
        <f>'Scenarios Selection_analysis'!V18</f>
        <v>406500</v>
      </c>
      <c r="W8" s="103">
        <f>'Scenarios Selection_analysis'!W18</f>
        <v>406500</v>
      </c>
      <c r="X8" s="103">
        <f>'Scenarios Selection_analysis'!X18</f>
        <v>406500</v>
      </c>
      <c r="Y8" s="103">
        <f>'Scenarios Selection_analysis'!Y18</f>
        <v>406500</v>
      </c>
      <c r="Z8" s="103">
        <f>'Scenarios Selection_analysis'!Z18</f>
        <v>406500</v>
      </c>
      <c r="AA8" s="103">
        <f>'Scenarios Selection_analysis'!AA18</f>
        <v>406500</v>
      </c>
      <c r="AB8" s="103">
        <f>'Scenarios Selection_analysis'!AB18</f>
        <v>406500</v>
      </c>
      <c r="AC8" s="103">
        <f>'Scenarios Selection_analysis'!AC18</f>
        <v>406500</v>
      </c>
      <c r="AD8" s="103">
        <f>'Scenarios Selection_analysis'!AD18</f>
        <v>406500</v>
      </c>
      <c r="AE8" s="103">
        <f>'Scenarios Selection_analysis'!AE18</f>
        <v>406500</v>
      </c>
      <c r="AF8" s="103">
        <f>'Scenarios Selection_analysis'!AF18</f>
        <v>406500</v>
      </c>
      <c r="AG8" s="103">
        <f>'Scenarios Selection_analysis'!AG18</f>
        <v>406500</v>
      </c>
      <c r="AH8" s="103">
        <f>'Scenarios Selection_analysis'!AH18</f>
        <v>406500</v>
      </c>
      <c r="AI8" s="103">
        <f>'Scenarios Selection_analysis'!AI18</f>
        <v>406500</v>
      </c>
      <c r="AJ8" s="103">
        <f>'Scenarios Selection_analysis'!AJ18</f>
        <v>406500</v>
      </c>
    </row>
    <row r="9" spans="1:36" s="5" customFormat="1" x14ac:dyDescent="0.25">
      <c r="A9" s="17"/>
      <c r="C9" s="68"/>
      <c r="D9" s="92" t="str">
        <f xml:space="preserve"> C6</f>
        <v>Total Costs</v>
      </c>
      <c r="E9" s="92" t="s">
        <v>296</v>
      </c>
      <c r="F9" s="92" t="str">
        <f xml:space="preserve"> Currency_unit_label</f>
        <v>USD</v>
      </c>
      <c r="G9" s="454">
        <f xml:space="preserve"> SUM(I9:AJ9)</f>
        <v>16663000</v>
      </c>
      <c r="H9" s="92"/>
      <c r="I9" s="454">
        <f t="shared" ref="I9:AJ9" si="0">SUM(I7:I8)</f>
        <v>5687500</v>
      </c>
      <c r="J9" s="454">
        <f t="shared" si="0"/>
        <v>406500</v>
      </c>
      <c r="K9" s="454">
        <f t="shared" si="0"/>
        <v>406500</v>
      </c>
      <c r="L9" s="454">
        <f t="shared" si="0"/>
        <v>406500</v>
      </c>
      <c r="M9" s="454">
        <f t="shared" si="0"/>
        <v>406500</v>
      </c>
      <c r="N9" s="454">
        <f t="shared" si="0"/>
        <v>406500</v>
      </c>
      <c r="O9" s="454">
        <f t="shared" si="0"/>
        <v>406500</v>
      </c>
      <c r="P9" s="454">
        <f t="shared" si="0"/>
        <v>406500</v>
      </c>
      <c r="Q9" s="454">
        <f t="shared" si="0"/>
        <v>406500</v>
      </c>
      <c r="R9" s="454">
        <f t="shared" si="0"/>
        <v>406500</v>
      </c>
      <c r="S9" s="454">
        <f t="shared" si="0"/>
        <v>406500</v>
      </c>
      <c r="T9" s="454">
        <f t="shared" si="0"/>
        <v>406500</v>
      </c>
      <c r="U9" s="454">
        <f t="shared" si="0"/>
        <v>406500</v>
      </c>
      <c r="V9" s="454">
        <f t="shared" si="0"/>
        <v>406500</v>
      </c>
      <c r="W9" s="454">
        <f t="shared" si="0"/>
        <v>406500</v>
      </c>
      <c r="X9" s="454">
        <f t="shared" si="0"/>
        <v>406500</v>
      </c>
      <c r="Y9" s="454">
        <f t="shared" si="0"/>
        <v>406500</v>
      </c>
      <c r="Z9" s="454">
        <f t="shared" si="0"/>
        <v>406500</v>
      </c>
      <c r="AA9" s="454">
        <f t="shared" si="0"/>
        <v>406500</v>
      </c>
      <c r="AB9" s="454">
        <f t="shared" si="0"/>
        <v>406500</v>
      </c>
      <c r="AC9" s="454">
        <f t="shared" si="0"/>
        <v>406500</v>
      </c>
      <c r="AD9" s="454">
        <f t="shared" si="0"/>
        <v>406500</v>
      </c>
      <c r="AE9" s="454">
        <f t="shared" si="0"/>
        <v>406500</v>
      </c>
      <c r="AF9" s="454">
        <f t="shared" si="0"/>
        <v>406500</v>
      </c>
      <c r="AG9" s="454">
        <f t="shared" si="0"/>
        <v>406500</v>
      </c>
      <c r="AH9" s="454">
        <f t="shared" si="0"/>
        <v>406500</v>
      </c>
      <c r="AI9" s="454">
        <f t="shared" si="0"/>
        <v>406500</v>
      </c>
      <c r="AJ9" s="454">
        <f t="shared" si="0"/>
        <v>406500</v>
      </c>
    </row>
    <row r="11" spans="1:36" s="15" customFormat="1" x14ac:dyDescent="0.25">
      <c r="A11" s="24"/>
      <c r="B11" s="14"/>
      <c r="C11" s="70" t="s">
        <v>396</v>
      </c>
      <c r="E11" s="16"/>
      <c r="F11" s="16"/>
      <c r="G11" s="2"/>
      <c r="H11" s="16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x14ac:dyDescent="0.25">
      <c r="D12" s="91" t="str">
        <f>'Scenarios Selection_analysis'!D30</f>
        <v>Flood damages to buildings</v>
      </c>
      <c r="E12" s="91" t="str">
        <f>'Scenarios Selection_analysis'!E30</f>
        <v>unesc</v>
      </c>
      <c r="F12" s="91" t="str">
        <f>'Scenarios Selection_analysis'!F30</f>
        <v>USD</v>
      </c>
      <c r="G12" s="103">
        <f>'Scenarios Selection_analysis'!G30</f>
        <v>437742.94358234096</v>
      </c>
      <c r="H12" s="91"/>
      <c r="I12" s="103">
        <f>'Scenarios Selection_analysis'!I30</f>
        <v>0</v>
      </c>
      <c r="J12" s="103">
        <f>'Scenarios Selection_analysis'!J30</f>
        <v>10754.674643340841</v>
      </c>
      <c r="K12" s="103">
        <f>'Scenarios Selection_analysis'!K30</f>
        <v>13937.652384670058</v>
      </c>
      <c r="L12" s="103">
        <f>'Scenarios Selection_analysis'!L30</f>
        <v>13225.04742251421</v>
      </c>
      <c r="M12" s="103">
        <f>'Scenarios Selection_analysis'!M30</f>
        <v>5320.2666480185435</v>
      </c>
      <c r="N12" s="103">
        <f>'Scenarios Selection_analysis'!N30</f>
        <v>12879.27426987185</v>
      </c>
      <c r="O12" s="103">
        <f>'Scenarios Selection_analysis'!O30</f>
        <v>8932.6550827389292</v>
      </c>
      <c r="P12" s="103">
        <f>'Scenarios Selection_analysis'!P30</f>
        <v>35539.343320205808</v>
      </c>
      <c r="Q12" s="103">
        <f>'Scenarios Selection_analysis'!Q30</f>
        <v>9222.3532364260027</v>
      </c>
      <c r="R12" s="103">
        <f>'Scenarios Selection_analysis'!R30</f>
        <v>9365.8801010189927</v>
      </c>
      <c r="S12" s="103">
        <f>'Scenarios Selection_analysis'!S30</f>
        <v>2475.9826826331737</v>
      </c>
      <c r="T12" s="103">
        <f>'Scenarios Selection_analysis'!T30</f>
        <v>14878.98050037658</v>
      </c>
      <c r="U12" s="103">
        <f>'Scenarios Selection_analysis'!U30</f>
        <v>20126.519308448536</v>
      </c>
      <c r="V12" s="103">
        <f>'Scenarios Selection_analysis'!V30</f>
        <v>17574.658998655737</v>
      </c>
      <c r="W12" s="103">
        <f>'Scenarios Selection_analysis'!W30</f>
        <v>8908.8866521103628</v>
      </c>
      <c r="X12" s="103">
        <f>'Scenarios Selection_analysis'!X30</f>
        <v>11677.938297872752</v>
      </c>
      <c r="Y12" s="103">
        <f>'Scenarios Selection_analysis'!Y30</f>
        <v>16512.353716636309</v>
      </c>
      <c r="Z12" s="103">
        <f>'Scenarios Selection_analysis'!Z30</f>
        <v>12052.90096941177</v>
      </c>
      <c r="AA12" s="103">
        <f>'Scenarios Selection_analysis'!AA30</f>
        <v>33471.796953416138</v>
      </c>
      <c r="AB12" s="103">
        <f>'Scenarios Selection_analysis'!AB30</f>
        <v>22627.522044419835</v>
      </c>
      <c r="AC12" s="103">
        <f>'Scenarios Selection_analysis'!AC30</f>
        <v>19905.141797941527</v>
      </c>
      <c r="AD12" s="103">
        <f>'Scenarios Selection_analysis'!AD30</f>
        <v>26734.82079908406</v>
      </c>
      <c r="AE12" s="103">
        <f>'Scenarios Selection_analysis'!AE30</f>
        <v>13699.592000582954</v>
      </c>
      <c r="AF12" s="103">
        <f>'Scenarios Selection_analysis'!AF30</f>
        <v>9140.4789301829442</v>
      </c>
      <c r="AG12" s="103">
        <f>'Scenarios Selection_analysis'!AG30</f>
        <v>15326.869156310771</v>
      </c>
      <c r="AH12" s="103">
        <f>'Scenarios Selection_analysis'!AH30</f>
        <v>29039.242693390377</v>
      </c>
      <c r="AI12" s="103">
        <f>'Scenarios Selection_analysis'!AI30</f>
        <v>30751.116153563722</v>
      </c>
      <c r="AJ12" s="103">
        <f>'Scenarios Selection_analysis'!AJ30</f>
        <v>13660.994818498293</v>
      </c>
    </row>
    <row r="13" spans="1:36" x14ac:dyDescent="0.25">
      <c r="D13" s="91" t="str">
        <f>'Scenarios Selection_analysis'!D31</f>
        <v>Flood damages to agriculture production</v>
      </c>
      <c r="E13" s="91" t="str">
        <f>'Scenarios Selection_analysis'!E31</f>
        <v>unesc</v>
      </c>
      <c r="F13" s="91" t="str">
        <f>'Scenarios Selection_analysis'!F31</f>
        <v>USD</v>
      </c>
      <c r="G13" s="103">
        <f>'Scenarios Selection_analysis'!G31</f>
        <v>5959799.7296414915</v>
      </c>
      <c r="H13" s="91"/>
      <c r="I13" s="103">
        <f>'Scenarios Selection_analysis'!I31</f>
        <v>0</v>
      </c>
      <c r="J13" s="103">
        <f>'Scenarios Selection_analysis'!J31</f>
        <v>126290.73320514127</v>
      </c>
      <c r="K13" s="103">
        <f>'Scenarios Selection_analysis'!K31</f>
        <v>165304.70341167785</v>
      </c>
      <c r="L13" s="103">
        <f>'Scenarios Selection_analysis'!L31</f>
        <v>158421.52654277137</v>
      </c>
      <c r="M13" s="103">
        <f>'Scenarios Selection_analysis'!M31</f>
        <v>64368.253998426371</v>
      </c>
      <c r="N13" s="103">
        <f>'Scenarios Selection_analysis'!N31</f>
        <v>157380.56321021752</v>
      </c>
      <c r="O13" s="103">
        <f>'Scenarios Selection_analysis'!O31</f>
        <v>110245.69560448022</v>
      </c>
      <c r="P13" s="103">
        <f>'Scenarios Selection_analysis'!P31</f>
        <v>443008.2864797879</v>
      </c>
      <c r="Q13" s="103">
        <f>'Scenarios Selection_analysis'!Q31</f>
        <v>116108.91783923714</v>
      </c>
      <c r="R13" s="103">
        <f>'Scenarios Selection_analysis'!R31</f>
        <v>119095.07226795633</v>
      </c>
      <c r="S13" s="103">
        <f>'Scenarios Selection_analysis'!S31</f>
        <v>31799.052163312095</v>
      </c>
      <c r="T13" s="103">
        <f>'Scenarios Selection_analysis'!T31</f>
        <v>193001.69390961016</v>
      </c>
      <c r="U13" s="103">
        <f>'Scenarios Selection_analysis'!U31</f>
        <v>263680.48819783609</v>
      </c>
      <c r="V13" s="103">
        <f>'Scenarios Selection_analysis'!V31</f>
        <v>232550.67304946715</v>
      </c>
      <c r="W13" s="103">
        <f>'Scenarios Selection_analysis'!W31</f>
        <v>119062.63803470833</v>
      </c>
      <c r="X13" s="103">
        <f>'Scenarios Selection_analysis'!X31</f>
        <v>157630.26927995961</v>
      </c>
      <c r="Y13" s="103">
        <f>'Scenarios Selection_analysis'!Y31</f>
        <v>225114.67036147905</v>
      </c>
      <c r="Z13" s="103">
        <f>'Scenarios Selection_analysis'!Z31</f>
        <v>165961.66264013457</v>
      </c>
      <c r="AA13" s="103">
        <f>'Scenarios Selection_analysis'!AA31</f>
        <v>465496.68324000062</v>
      </c>
      <c r="AB13" s="103">
        <f>'Scenarios Selection_analysis'!AB31</f>
        <v>317830.76483880961</v>
      </c>
      <c r="AC13" s="103">
        <f>'Scenarios Selection_analysis'!AC31</f>
        <v>282387.57623303868</v>
      </c>
      <c r="AD13" s="103">
        <f>'Scenarios Selection_analysis'!AD31</f>
        <v>383070.72294914629</v>
      </c>
      <c r="AE13" s="103">
        <f>'Scenarios Selection_analysis'!AE31</f>
        <v>198257.98638122785</v>
      </c>
      <c r="AF13" s="103">
        <f>'Scenarios Selection_analysis'!AF31</f>
        <v>133602.13038846757</v>
      </c>
      <c r="AG13" s="103">
        <f>'Scenarios Selection_analysis'!AG31</f>
        <v>226265.97697782842</v>
      </c>
      <c r="AH13" s="103">
        <f>'Scenarios Selection_analysis'!AH31</f>
        <v>432984.61526768608</v>
      </c>
      <c r="AI13" s="103">
        <f>'Scenarios Selection_analysis'!AI31</f>
        <v>463094.30107251601</v>
      </c>
      <c r="AJ13" s="103">
        <f>'Scenarios Selection_analysis'!AJ31</f>
        <v>207784.0720965676</v>
      </c>
    </row>
    <row r="14" spans="1:36" x14ac:dyDescent="0.25">
      <c r="D14" s="91" t="str">
        <f>'Scenarios Selection_analysis'!D32</f>
        <v>Drought damages to agriculture production</v>
      </c>
      <c r="E14" s="91" t="str">
        <f>'Scenarios Selection_analysis'!E32</f>
        <v>unesc</v>
      </c>
      <c r="F14" s="91" t="str">
        <f>'Scenarios Selection_analysis'!F32</f>
        <v>USD</v>
      </c>
      <c r="G14" s="103">
        <f>'Scenarios Selection_analysis'!G32</f>
        <v>45700128.194758162</v>
      </c>
      <c r="H14" s="91"/>
      <c r="I14" s="103">
        <f>'Scenarios Selection_analysis'!I32</f>
        <v>0</v>
      </c>
      <c r="J14" s="103">
        <f>'Scenarios Selection_analysis'!J32</f>
        <v>1082301.8067455075</v>
      </c>
      <c r="K14" s="103">
        <f>'Scenarios Selection_analysis'!K32</f>
        <v>1909759.2058581251</v>
      </c>
      <c r="L14" s="103">
        <f>'Scenarios Selection_analysis'!L32</f>
        <v>648892.33360988915</v>
      </c>
      <c r="M14" s="103">
        <f>'Scenarios Selection_analysis'!M32</f>
        <v>1913866.2358378158</v>
      </c>
      <c r="N14" s="103">
        <f>'Scenarios Selection_analysis'!N32</f>
        <v>1026497.9314364012</v>
      </c>
      <c r="O14" s="103">
        <f>'Scenarios Selection_analysis'!O32</f>
        <v>1616158.6126068812</v>
      </c>
      <c r="P14" s="103">
        <f>'Scenarios Selection_analysis'!P32</f>
        <v>1768565.5670219534</v>
      </c>
      <c r="Q14" s="103">
        <f>'Scenarios Selection_analysis'!Q32</f>
        <v>1737251.0217125774</v>
      </c>
      <c r="R14" s="103">
        <f>'Scenarios Selection_analysis'!R32</f>
        <v>1870042.8823830234</v>
      </c>
      <c r="S14" s="103">
        <f>'Scenarios Selection_analysis'!S32</f>
        <v>1992346.6675972315</v>
      </c>
      <c r="T14" s="103">
        <f>'Scenarios Selection_analysis'!T32</f>
        <v>1704809.7239877544</v>
      </c>
      <c r="U14" s="103">
        <f>'Scenarios Selection_analysis'!U32</f>
        <v>1876118.6115190997</v>
      </c>
      <c r="V14" s="103">
        <f>'Scenarios Selection_analysis'!V32</f>
        <v>687600.33998917683</v>
      </c>
      <c r="W14" s="103">
        <f>'Scenarios Selection_analysis'!W32</f>
        <v>2122567.8065260448</v>
      </c>
      <c r="X14" s="103">
        <f>'Scenarios Selection_analysis'!X32</f>
        <v>1706309.384777663</v>
      </c>
      <c r="Y14" s="103">
        <f>'Scenarios Selection_analysis'!Y32</f>
        <v>1870335.8175337554</v>
      </c>
      <c r="Z14" s="103">
        <f>'Scenarios Selection_analysis'!Z32</f>
        <v>2219984.6881109094</v>
      </c>
      <c r="AA14" s="103">
        <f>'Scenarios Selection_analysis'!AA32</f>
        <v>1968359.3787078923</v>
      </c>
      <c r="AB14" s="103">
        <f>'Scenarios Selection_analysis'!AB32</f>
        <v>2284915.3008501292</v>
      </c>
      <c r="AC14" s="103">
        <f>'Scenarios Selection_analysis'!AC32</f>
        <v>1866054.0705762191</v>
      </c>
      <c r="AD14" s="103">
        <f>'Scenarios Selection_analysis'!AD32</f>
        <v>2044170.4556309506</v>
      </c>
      <c r="AE14" s="103">
        <f>'Scenarios Selection_analysis'!AE32</f>
        <v>1451932.7661775555</v>
      </c>
      <c r="AF14" s="103">
        <f>'Scenarios Selection_analysis'!AF32</f>
        <v>1422149.3886250141</v>
      </c>
      <c r="AG14" s="103">
        <f>'Scenarios Selection_analysis'!AG32</f>
        <v>1541183.3707635005</v>
      </c>
      <c r="AH14" s="103">
        <f>'Scenarios Selection_analysis'!AH32</f>
        <v>2008061.0628151274</v>
      </c>
      <c r="AI14" s="103">
        <f>'Scenarios Selection_analysis'!AI32</f>
        <v>1190016.0758041462</v>
      </c>
      <c r="AJ14" s="103">
        <f>'Scenarios Selection_analysis'!AJ32</f>
        <v>2169877.6875538193</v>
      </c>
    </row>
    <row r="15" spans="1:36" x14ac:dyDescent="0.25">
      <c r="D15" s="91" t="str">
        <f>'Scenarios Selection_analysis'!D33</f>
        <v xml:space="preserve">Income </v>
      </c>
      <c r="E15" s="91" t="str">
        <f>'Scenarios Selection_analysis'!E33</f>
        <v>unesc</v>
      </c>
      <c r="F15" s="91" t="str">
        <f>'Scenarios Selection_analysis'!F33</f>
        <v>USD</v>
      </c>
      <c r="G15" s="103">
        <f>'Scenarios Selection_analysis'!G33</f>
        <v>273642</v>
      </c>
      <c r="H15" s="91"/>
      <c r="I15" s="103">
        <f>'Scenarios Selection_analysis'!I33</f>
        <v>20557.5</v>
      </c>
      <c r="J15" s="103">
        <f>'Scenarios Selection_analysis'!J33</f>
        <v>9373.5</v>
      </c>
      <c r="K15" s="103">
        <f>'Scenarios Selection_analysis'!K33</f>
        <v>9373.5</v>
      </c>
      <c r="L15" s="103">
        <f>'Scenarios Selection_analysis'!L33</f>
        <v>9373.5</v>
      </c>
      <c r="M15" s="103">
        <f>'Scenarios Selection_analysis'!M33</f>
        <v>9373.5</v>
      </c>
      <c r="N15" s="103">
        <f>'Scenarios Selection_analysis'!N33</f>
        <v>9373.5</v>
      </c>
      <c r="O15" s="103">
        <f>'Scenarios Selection_analysis'!O33</f>
        <v>9373.5</v>
      </c>
      <c r="P15" s="103">
        <f>'Scenarios Selection_analysis'!P33</f>
        <v>9373.5</v>
      </c>
      <c r="Q15" s="103">
        <f>'Scenarios Selection_analysis'!Q33</f>
        <v>9373.5</v>
      </c>
      <c r="R15" s="103">
        <f>'Scenarios Selection_analysis'!R33</f>
        <v>9373.5</v>
      </c>
      <c r="S15" s="103">
        <f>'Scenarios Selection_analysis'!S33</f>
        <v>9373.5</v>
      </c>
      <c r="T15" s="103">
        <f>'Scenarios Selection_analysis'!T33</f>
        <v>9373.5</v>
      </c>
      <c r="U15" s="103">
        <f>'Scenarios Selection_analysis'!U33</f>
        <v>9373.5</v>
      </c>
      <c r="V15" s="103">
        <f>'Scenarios Selection_analysis'!V33</f>
        <v>9373.5</v>
      </c>
      <c r="W15" s="103">
        <f>'Scenarios Selection_analysis'!W33</f>
        <v>9373.5</v>
      </c>
      <c r="X15" s="103">
        <f>'Scenarios Selection_analysis'!X33</f>
        <v>9373.5</v>
      </c>
      <c r="Y15" s="103">
        <f>'Scenarios Selection_analysis'!Y33</f>
        <v>9373.5</v>
      </c>
      <c r="Z15" s="103">
        <f>'Scenarios Selection_analysis'!Z33</f>
        <v>9373.5</v>
      </c>
      <c r="AA15" s="103">
        <f>'Scenarios Selection_analysis'!AA33</f>
        <v>9373.5</v>
      </c>
      <c r="AB15" s="103">
        <f>'Scenarios Selection_analysis'!AB33</f>
        <v>9373.5</v>
      </c>
      <c r="AC15" s="103">
        <f>'Scenarios Selection_analysis'!AC33</f>
        <v>9373.5</v>
      </c>
      <c r="AD15" s="103">
        <f>'Scenarios Selection_analysis'!AD33</f>
        <v>9373.5</v>
      </c>
      <c r="AE15" s="103">
        <f>'Scenarios Selection_analysis'!AE33</f>
        <v>9373.5</v>
      </c>
      <c r="AF15" s="103">
        <f>'Scenarios Selection_analysis'!AF33</f>
        <v>9373.5</v>
      </c>
      <c r="AG15" s="103">
        <f>'Scenarios Selection_analysis'!AG33</f>
        <v>9373.5</v>
      </c>
      <c r="AH15" s="103">
        <f>'Scenarios Selection_analysis'!AH33</f>
        <v>9373.5</v>
      </c>
      <c r="AI15" s="103">
        <f>'Scenarios Selection_analysis'!AI33</f>
        <v>9373.5</v>
      </c>
      <c r="AJ15" s="103">
        <f>'Scenarios Selection_analysis'!AJ33</f>
        <v>9373.5</v>
      </c>
    </row>
    <row r="16" spans="1:36" x14ac:dyDescent="0.25">
      <c r="D16" s="91" t="str">
        <f>'Scenarios Selection_analysis'!D34</f>
        <v>Value of loss of life from flooding</v>
      </c>
      <c r="E16" s="91" t="str">
        <f>'Scenarios Selection_analysis'!E34</f>
        <v>unesc</v>
      </c>
      <c r="F16" s="91" t="str">
        <f>'Scenarios Selection_analysis'!F34</f>
        <v>USD</v>
      </c>
      <c r="G16" s="103">
        <f>'Scenarios Selection_analysis'!G34</f>
        <v>2529735.0164230615</v>
      </c>
      <c r="H16" s="91"/>
      <c r="I16" s="103">
        <f>'Scenarios Selection_analysis'!I34</f>
        <v>0</v>
      </c>
      <c r="J16" s="103">
        <f>'Scenarios Selection_analysis'!J34</f>
        <v>53606.178820040019</v>
      </c>
      <c r="K16" s="103">
        <f>'Scenarios Selection_analysis'!K34</f>
        <v>70166.300139267463</v>
      </c>
      <c r="L16" s="103">
        <f>'Scenarios Selection_analysis'!L34</f>
        <v>67244.622509245295</v>
      </c>
      <c r="M16" s="103">
        <f>'Scenarios Selection_analysis'!M34</f>
        <v>27322.164078091999</v>
      </c>
      <c r="N16" s="103">
        <f>'Scenarios Selection_analysis'!N34</f>
        <v>66802.768501957646</v>
      </c>
      <c r="O16" s="103">
        <f>'Scenarios Selection_analysis'!O34</f>
        <v>46795.598716762324</v>
      </c>
      <c r="P16" s="103">
        <f>'Scenarios Selection_analysis'!P34</f>
        <v>188042.15337969293</v>
      </c>
      <c r="Q16" s="103">
        <f>'Scenarios Selection_analysis'!Q34</f>
        <v>49284.339827065764</v>
      </c>
      <c r="R16" s="103">
        <f>'Scenarios Selection_analysis'!R34</f>
        <v>50551.862187793187</v>
      </c>
      <c r="S16" s="103">
        <f>'Scenarios Selection_analysis'!S34</f>
        <v>13497.630691599275</v>
      </c>
      <c r="T16" s="103">
        <f>'Scenarios Selection_analysis'!T34</f>
        <v>81922.743290146813</v>
      </c>
      <c r="U16" s="103">
        <f>'Scenarios Selection_analysis'!U34</f>
        <v>111923.51998407161</v>
      </c>
      <c r="V16" s="103">
        <f>'Scenarios Selection_analysis'!V34</f>
        <v>98709.957950445591</v>
      </c>
      <c r="W16" s="103">
        <f>'Scenarios Selection_analysis'!W34</f>
        <v>50538.094944043434</v>
      </c>
      <c r="X16" s="103">
        <f>'Scenarios Selection_analysis'!X34</f>
        <v>66908.760350189987</v>
      </c>
      <c r="Y16" s="103">
        <f>'Scenarios Selection_analysis'!Y34</f>
        <v>95553.624309155508</v>
      </c>
      <c r="Z16" s="103">
        <f>'Scenarios Selection_analysis'!Z34</f>
        <v>70445.157288833056</v>
      </c>
      <c r="AA16" s="103">
        <f>'Scenarios Selection_analysis'!AA34</f>
        <v>197587.7232525493</v>
      </c>
      <c r="AB16" s="103">
        <f>'Scenarios Selection_analysis'!AB34</f>
        <v>134908.4955171179</v>
      </c>
      <c r="AC16" s="103">
        <f>'Scenarios Selection_analysis'!AC34</f>
        <v>119864.05117719062</v>
      </c>
      <c r="AD16" s="103">
        <f>'Scenarios Selection_analysis'!AD34</f>
        <v>162600.66874247929</v>
      </c>
      <c r="AE16" s="103">
        <f>'Scenarios Selection_analysis'!AE34</f>
        <v>84153.863080276526</v>
      </c>
      <c r="AF16" s="103">
        <f>'Scenarios Selection_analysis'!AF34</f>
        <v>56709.621605482593</v>
      </c>
      <c r="AG16" s="103">
        <f>'Scenarios Selection_analysis'!AG34</f>
        <v>96042.315338072716</v>
      </c>
      <c r="AH16" s="103">
        <f>'Scenarios Selection_analysis'!AH34</f>
        <v>183787.44127380638</v>
      </c>
      <c r="AI16" s="103">
        <f>'Scenarios Selection_analysis'!AI34</f>
        <v>196567.99262944004</v>
      </c>
      <c r="AJ16" s="103">
        <f>'Scenarios Selection_analysis'!AJ34</f>
        <v>88197.366838244488</v>
      </c>
    </row>
    <row r="17" spans="1:36" x14ac:dyDescent="0.25">
      <c r="D17" s="91" t="str">
        <f>'Scenarios Selection_analysis'!D35</f>
        <v>Cost of malnutrition</v>
      </c>
      <c r="E17" s="91" t="str">
        <f>'Scenarios Selection_analysis'!E35</f>
        <v>unesc</v>
      </c>
      <c r="F17" s="91" t="str">
        <f>'Scenarios Selection_analysis'!F35</f>
        <v xml:space="preserve">USD </v>
      </c>
      <c r="G17" s="103">
        <f>'Scenarios Selection_analysis'!G35</f>
        <v>241560.40744693548</v>
      </c>
      <c r="H17" s="91"/>
      <c r="I17" s="103">
        <f>'Scenarios Selection_analysis'!I35</f>
        <v>0</v>
      </c>
      <c r="J17" s="103">
        <f>'Scenarios Selection_analysis'!J35</f>
        <v>4859.6756610288285</v>
      </c>
      <c r="K17" s="103">
        <f>'Scenarios Selection_analysis'!K35</f>
        <v>8237.6786705646082</v>
      </c>
      <c r="L17" s="103">
        <f>'Scenarios Selection_analysis'!L35</f>
        <v>3586.4508763749054</v>
      </c>
      <c r="M17" s="103">
        <f>'Scenarios Selection_analysis'!M35</f>
        <v>7661.4686037720967</v>
      </c>
      <c r="N17" s="103">
        <f>'Scenarios Selection_analysis'!N35</f>
        <v>5081.151650380878</v>
      </c>
      <c r="O17" s="103">
        <f>'Scenarios Selection_analysis'!O35</f>
        <v>7027.441950776074</v>
      </c>
      <c r="P17" s="103">
        <f>'Scenarios Selection_analysis'!P35</f>
        <v>10258.607286126804</v>
      </c>
      <c r="Q17" s="103">
        <f>'Scenarios Selection_analysis'!Q35</f>
        <v>7687.103494968871</v>
      </c>
      <c r="R17" s="103">
        <f>'Scenarios Selection_analysis'!R35</f>
        <v>8311.0060170307643</v>
      </c>
      <c r="S17" s="103">
        <f>'Scenarios Selection_analysis'!S35</f>
        <v>8185.9257698210349</v>
      </c>
      <c r="T17" s="103">
        <f>'Scenarios Selection_analysis'!T35</f>
        <v>8408.0047174432802</v>
      </c>
      <c r="U17" s="103">
        <f>'Scenarios Selection_analysis'!U35</f>
        <v>9762.0166409617486</v>
      </c>
      <c r="V17" s="103">
        <f>'Scenarios Selection_analysis'!V35</f>
        <v>4728.6525873655082</v>
      </c>
      <c r="W17" s="103">
        <f>'Scenarios Selection_analysis'!W35</f>
        <v>9780.9576958135785</v>
      </c>
      <c r="X17" s="103">
        <f>'Scenarios Selection_analysis'!X35</f>
        <v>8459.6421896277388</v>
      </c>
      <c r="Y17" s="103">
        <f>'Scenarios Selection_analysis'!Y35</f>
        <v>9807.95281767919</v>
      </c>
      <c r="Z17" s="103">
        <f>'Scenarios Selection_analysis'!Z35</f>
        <v>10893.589104514838</v>
      </c>
      <c r="AA17" s="103">
        <f>'Scenarios Selection_analysis'!AA35</f>
        <v>12500.529361747547</v>
      </c>
      <c r="AB17" s="103">
        <f>'Scenarios Selection_analysis'!AB35</f>
        <v>12717.957153949064</v>
      </c>
      <c r="AC17" s="103">
        <f>'Scenarios Selection_analysis'!AC35</f>
        <v>10691.152994132724</v>
      </c>
      <c r="AD17" s="103">
        <f>'Scenarios Selection_analysis'!AD35</f>
        <v>12483.776712008868</v>
      </c>
      <c r="AE17" s="103">
        <f>'Scenarios Selection_analysis'!AE35</f>
        <v>8293.1640153694061</v>
      </c>
      <c r="AF17" s="103">
        <f>'Scenarios Selection_analysis'!AF35</f>
        <v>7655.1691509239008</v>
      </c>
      <c r="AG17" s="103">
        <f>'Scenarios Selection_analysis'!AG35</f>
        <v>9124.7030102113276</v>
      </c>
      <c r="AH17" s="103">
        <f>'Scenarios Selection_analysis'!AH35</f>
        <v>13285.206403073942</v>
      </c>
      <c r="AI17" s="103">
        <f>'Scenarios Selection_analysis'!AI35</f>
        <v>9879.9787054365588</v>
      </c>
      <c r="AJ17" s="103">
        <f>'Scenarios Selection_analysis'!AJ35</f>
        <v>12191.444205831398</v>
      </c>
    </row>
    <row r="18" spans="1:36" x14ac:dyDescent="0.25">
      <c r="D18" s="91" t="str">
        <f>'Scenarios Selection_analysis'!D36</f>
        <v>Carbon storage</v>
      </c>
      <c r="E18" s="91" t="str">
        <f>'Scenarios Selection_analysis'!E36</f>
        <v>unesc</v>
      </c>
      <c r="F18" s="91" t="str">
        <f>'Scenarios Selection_analysis'!F36</f>
        <v>USD</v>
      </c>
      <c r="G18" s="103">
        <f>'Scenarios Selection_analysis'!G36</f>
        <v>171081.60179482773</v>
      </c>
      <c r="H18" s="91"/>
      <c r="I18" s="103">
        <f>'Scenarios Selection_analysis'!I36</f>
        <v>8554.0800897413865</v>
      </c>
      <c r="J18" s="103">
        <f>'Scenarios Selection_analysis'!J36</f>
        <v>8554.0800897413865</v>
      </c>
      <c r="K18" s="103">
        <f>'Scenarios Selection_analysis'!K36</f>
        <v>8554.0800897413865</v>
      </c>
      <c r="L18" s="103">
        <f>'Scenarios Selection_analysis'!L36</f>
        <v>8554.0800897413865</v>
      </c>
      <c r="M18" s="103">
        <f>'Scenarios Selection_analysis'!M36</f>
        <v>8554.0800897413865</v>
      </c>
      <c r="N18" s="103">
        <f>'Scenarios Selection_analysis'!N36</f>
        <v>8554.0800897413865</v>
      </c>
      <c r="O18" s="103">
        <f>'Scenarios Selection_analysis'!O36</f>
        <v>8554.0800897413865</v>
      </c>
      <c r="P18" s="103">
        <f>'Scenarios Selection_analysis'!P36</f>
        <v>8554.0800897413865</v>
      </c>
      <c r="Q18" s="103">
        <f>'Scenarios Selection_analysis'!Q36</f>
        <v>8554.0800897413865</v>
      </c>
      <c r="R18" s="103">
        <f>'Scenarios Selection_analysis'!R36</f>
        <v>8554.0800897413865</v>
      </c>
      <c r="S18" s="103">
        <f>'Scenarios Selection_analysis'!S36</f>
        <v>8554.0800897413865</v>
      </c>
      <c r="T18" s="103">
        <f>'Scenarios Selection_analysis'!T36</f>
        <v>8554.0800897413865</v>
      </c>
      <c r="U18" s="103">
        <f>'Scenarios Selection_analysis'!U36</f>
        <v>8554.0800897413865</v>
      </c>
      <c r="V18" s="103">
        <f>'Scenarios Selection_analysis'!V36</f>
        <v>8554.0800897413865</v>
      </c>
      <c r="W18" s="103">
        <f>'Scenarios Selection_analysis'!W36</f>
        <v>8554.0800897413865</v>
      </c>
      <c r="X18" s="103">
        <f>'Scenarios Selection_analysis'!X36</f>
        <v>8554.0800897413865</v>
      </c>
      <c r="Y18" s="103">
        <f>'Scenarios Selection_analysis'!Y36</f>
        <v>8554.0800897413865</v>
      </c>
      <c r="Z18" s="103">
        <f>'Scenarios Selection_analysis'!Z36</f>
        <v>8554.0800897413865</v>
      </c>
      <c r="AA18" s="103">
        <f>'Scenarios Selection_analysis'!AA36</f>
        <v>8554.0800897413865</v>
      </c>
      <c r="AB18" s="103">
        <f>'Scenarios Selection_analysis'!AB36</f>
        <v>8554.0800897413865</v>
      </c>
      <c r="AC18" s="103">
        <f>'Scenarios Selection_analysis'!AC36</f>
        <v>0</v>
      </c>
      <c r="AD18" s="103">
        <f>'Scenarios Selection_analysis'!AD36</f>
        <v>0</v>
      </c>
      <c r="AE18" s="103">
        <f>'Scenarios Selection_analysis'!AE36</f>
        <v>0</v>
      </c>
      <c r="AF18" s="103">
        <f>'Scenarios Selection_analysis'!AF36</f>
        <v>0</v>
      </c>
      <c r="AG18" s="103">
        <f>'Scenarios Selection_analysis'!AG36</f>
        <v>0</v>
      </c>
      <c r="AH18" s="103">
        <f>'Scenarios Selection_analysis'!AH36</f>
        <v>0</v>
      </c>
      <c r="AI18" s="103">
        <f>'Scenarios Selection_analysis'!AI36</f>
        <v>0</v>
      </c>
      <c r="AJ18" s="103">
        <f>'Scenarios Selection_analysis'!AJ36</f>
        <v>0</v>
      </c>
    </row>
    <row r="19" spans="1:36" x14ac:dyDescent="0.25">
      <c r="D19" s="91" t="str">
        <f>'Scenarios Selection_analysis'!D37</f>
        <v>Avoided cost of dredging</v>
      </c>
      <c r="E19" s="91" t="str">
        <f>'Scenarios Selection_analysis'!E37</f>
        <v>unesc</v>
      </c>
      <c r="F19" s="91" t="str">
        <f>'Scenarios Selection_analysis'!F37</f>
        <v>USD</v>
      </c>
      <c r="G19" s="103">
        <f>'Scenarios Selection_analysis'!G37</f>
        <v>0</v>
      </c>
      <c r="H19" s="91"/>
      <c r="I19" s="103">
        <f>'Scenarios Selection_analysis'!I37</f>
        <v>0</v>
      </c>
      <c r="J19" s="103">
        <f>'Scenarios Selection_analysis'!J37</f>
        <v>0</v>
      </c>
      <c r="K19" s="103">
        <f>'Scenarios Selection_analysis'!K37</f>
        <v>0</v>
      </c>
      <c r="L19" s="103">
        <f>'Scenarios Selection_analysis'!L37</f>
        <v>0</v>
      </c>
      <c r="M19" s="103">
        <f>'Scenarios Selection_analysis'!M37</f>
        <v>0</v>
      </c>
      <c r="N19" s="103">
        <f>'Scenarios Selection_analysis'!N37</f>
        <v>0</v>
      </c>
      <c r="O19" s="103">
        <f>'Scenarios Selection_analysis'!O37</f>
        <v>0</v>
      </c>
      <c r="P19" s="103">
        <f>'Scenarios Selection_analysis'!P37</f>
        <v>0</v>
      </c>
      <c r="Q19" s="103">
        <f>'Scenarios Selection_analysis'!Q37</f>
        <v>0</v>
      </c>
      <c r="R19" s="103">
        <f>'Scenarios Selection_analysis'!R37</f>
        <v>0</v>
      </c>
      <c r="S19" s="103">
        <f>'Scenarios Selection_analysis'!S37</f>
        <v>0</v>
      </c>
      <c r="T19" s="103">
        <f>'Scenarios Selection_analysis'!T37</f>
        <v>0</v>
      </c>
      <c r="U19" s="103">
        <f>'Scenarios Selection_analysis'!U37</f>
        <v>0</v>
      </c>
      <c r="V19" s="103">
        <f>'Scenarios Selection_analysis'!V37</f>
        <v>0</v>
      </c>
      <c r="W19" s="103">
        <f>'Scenarios Selection_analysis'!W37</f>
        <v>0</v>
      </c>
      <c r="X19" s="103">
        <f>'Scenarios Selection_analysis'!X37</f>
        <v>0</v>
      </c>
      <c r="Y19" s="103">
        <f>'Scenarios Selection_analysis'!Y37</f>
        <v>0</v>
      </c>
      <c r="Z19" s="103">
        <f>'Scenarios Selection_analysis'!Z37</f>
        <v>0</v>
      </c>
      <c r="AA19" s="103">
        <f>'Scenarios Selection_analysis'!AA37</f>
        <v>0</v>
      </c>
      <c r="AB19" s="103">
        <f>'Scenarios Selection_analysis'!AB37</f>
        <v>0</v>
      </c>
      <c r="AC19" s="103">
        <f>'Scenarios Selection_analysis'!AC37</f>
        <v>0</v>
      </c>
      <c r="AD19" s="103">
        <f>'Scenarios Selection_analysis'!AD37</f>
        <v>0</v>
      </c>
      <c r="AE19" s="103">
        <f>'Scenarios Selection_analysis'!AE37</f>
        <v>0</v>
      </c>
      <c r="AF19" s="103">
        <f>'Scenarios Selection_analysis'!AF37</f>
        <v>0</v>
      </c>
      <c r="AG19" s="103">
        <f>'Scenarios Selection_analysis'!AG37</f>
        <v>0</v>
      </c>
      <c r="AH19" s="103">
        <f>'Scenarios Selection_analysis'!AH37</f>
        <v>0</v>
      </c>
      <c r="AI19" s="103">
        <f>'Scenarios Selection_analysis'!AI37</f>
        <v>0</v>
      </c>
      <c r="AJ19" s="103">
        <f>'Scenarios Selection_analysis'!AJ37</f>
        <v>0</v>
      </c>
    </row>
    <row r="20" spans="1:36" x14ac:dyDescent="0.25">
      <c r="D20" s="91" t="str">
        <f>'Scenarios Selection_analysis'!D38</f>
        <v>Additional revenues from agroforestry</v>
      </c>
      <c r="E20" s="91" t="str">
        <f>'Scenarios Selection_analysis'!E38</f>
        <v>unesc</v>
      </c>
      <c r="F20" s="91" t="str">
        <f>'Scenarios Selection_analysis'!F38</f>
        <v>USD</v>
      </c>
      <c r="G20" s="103">
        <f>'Scenarios Selection_analysis'!G38</f>
        <v>2025000</v>
      </c>
      <c r="H20" s="91"/>
      <c r="I20" s="103">
        <f>'Scenarios Selection_analysis'!I38</f>
        <v>0</v>
      </c>
      <c r="J20" s="103">
        <f>'Scenarios Selection_analysis'!J38</f>
        <v>75000</v>
      </c>
      <c r="K20" s="103">
        <f>'Scenarios Selection_analysis'!K38</f>
        <v>75000</v>
      </c>
      <c r="L20" s="103">
        <f>'Scenarios Selection_analysis'!L38</f>
        <v>75000</v>
      </c>
      <c r="M20" s="103">
        <f>'Scenarios Selection_analysis'!M38</f>
        <v>75000</v>
      </c>
      <c r="N20" s="103">
        <f>'Scenarios Selection_analysis'!N38</f>
        <v>75000</v>
      </c>
      <c r="O20" s="103">
        <f>'Scenarios Selection_analysis'!O38</f>
        <v>75000</v>
      </c>
      <c r="P20" s="103">
        <f>'Scenarios Selection_analysis'!P38</f>
        <v>75000</v>
      </c>
      <c r="Q20" s="103">
        <f>'Scenarios Selection_analysis'!Q38</f>
        <v>75000</v>
      </c>
      <c r="R20" s="103">
        <f>'Scenarios Selection_analysis'!R38</f>
        <v>75000</v>
      </c>
      <c r="S20" s="103">
        <f>'Scenarios Selection_analysis'!S38</f>
        <v>75000</v>
      </c>
      <c r="T20" s="103">
        <f>'Scenarios Selection_analysis'!T38</f>
        <v>75000</v>
      </c>
      <c r="U20" s="103">
        <f>'Scenarios Selection_analysis'!U38</f>
        <v>75000</v>
      </c>
      <c r="V20" s="103">
        <f>'Scenarios Selection_analysis'!V38</f>
        <v>75000</v>
      </c>
      <c r="W20" s="103">
        <f>'Scenarios Selection_analysis'!W38</f>
        <v>75000</v>
      </c>
      <c r="X20" s="103">
        <f>'Scenarios Selection_analysis'!X38</f>
        <v>75000</v>
      </c>
      <c r="Y20" s="103">
        <f>'Scenarios Selection_analysis'!Y38</f>
        <v>75000</v>
      </c>
      <c r="Z20" s="103">
        <f>'Scenarios Selection_analysis'!Z38</f>
        <v>75000</v>
      </c>
      <c r="AA20" s="103">
        <f>'Scenarios Selection_analysis'!AA38</f>
        <v>75000</v>
      </c>
      <c r="AB20" s="103">
        <f>'Scenarios Selection_analysis'!AB38</f>
        <v>75000</v>
      </c>
      <c r="AC20" s="103">
        <f>'Scenarios Selection_analysis'!AC38</f>
        <v>75000</v>
      </c>
      <c r="AD20" s="103">
        <f>'Scenarios Selection_analysis'!AD38</f>
        <v>75000</v>
      </c>
      <c r="AE20" s="103">
        <f>'Scenarios Selection_analysis'!AE38</f>
        <v>75000</v>
      </c>
      <c r="AF20" s="103">
        <f>'Scenarios Selection_analysis'!AF38</f>
        <v>75000</v>
      </c>
      <c r="AG20" s="103">
        <f>'Scenarios Selection_analysis'!AG38</f>
        <v>75000</v>
      </c>
      <c r="AH20" s="103">
        <f>'Scenarios Selection_analysis'!AH38</f>
        <v>75000</v>
      </c>
      <c r="AI20" s="103">
        <f>'Scenarios Selection_analysis'!AI38</f>
        <v>75000</v>
      </c>
      <c r="AJ20" s="103">
        <f>'Scenarios Selection_analysis'!AJ38</f>
        <v>75000</v>
      </c>
    </row>
    <row r="21" spans="1:36" s="158" customFormat="1" x14ac:dyDescent="0.25">
      <c r="A21" s="152"/>
      <c r="B21" s="153"/>
      <c r="C21" s="154"/>
      <c r="D21" s="155" t="str">
        <f xml:space="preserve"> C11</f>
        <v>Total Benefits</v>
      </c>
      <c r="E21" s="92" t="s">
        <v>296</v>
      </c>
      <c r="F21" s="156" t="str">
        <f xml:space="preserve"> Currency_unit_label</f>
        <v>USD</v>
      </c>
      <c r="G21" s="458">
        <f xml:space="preserve"> SUM(I21:AJ21)</f>
        <v>57338689.893646806</v>
      </c>
      <c r="H21" s="156"/>
      <c r="I21" s="455">
        <f t="shared" ref="I21:AJ21" si="1">SUM(I12:I20)</f>
        <v>29111.580089741386</v>
      </c>
      <c r="J21" s="455">
        <f t="shared" si="1"/>
        <v>1370740.6491647998</v>
      </c>
      <c r="K21" s="455">
        <f t="shared" si="1"/>
        <v>2260333.1205540462</v>
      </c>
      <c r="L21" s="455">
        <f t="shared" si="1"/>
        <v>984297.56105053634</v>
      </c>
      <c r="M21" s="455">
        <f t="shared" si="1"/>
        <v>2111465.9692558665</v>
      </c>
      <c r="N21" s="455">
        <f t="shared" si="1"/>
        <v>1361569.2691585703</v>
      </c>
      <c r="O21" s="455">
        <f t="shared" si="1"/>
        <v>1882087.5840513802</v>
      </c>
      <c r="P21" s="455">
        <f t="shared" si="1"/>
        <v>2538341.5375775085</v>
      </c>
      <c r="Q21" s="455">
        <f t="shared" si="1"/>
        <v>2012481.3162000168</v>
      </c>
      <c r="R21" s="455">
        <f t="shared" si="1"/>
        <v>2150294.2830465641</v>
      </c>
      <c r="S21" s="455">
        <f t="shared" si="1"/>
        <v>2141232.8389943382</v>
      </c>
      <c r="T21" s="455">
        <f t="shared" si="1"/>
        <v>2095948.7264950727</v>
      </c>
      <c r="U21" s="455">
        <f t="shared" si="1"/>
        <v>2374538.7357401587</v>
      </c>
      <c r="V21" s="455">
        <f t="shared" si="1"/>
        <v>1134091.8626648523</v>
      </c>
      <c r="W21" s="455">
        <f t="shared" si="1"/>
        <v>2403785.9639424616</v>
      </c>
      <c r="X21" s="455">
        <f t="shared" si="1"/>
        <v>2043913.5749850546</v>
      </c>
      <c r="Y21" s="455">
        <f t="shared" si="1"/>
        <v>2310251.998828447</v>
      </c>
      <c r="Z21" s="455">
        <f t="shared" si="1"/>
        <v>2572265.5782035454</v>
      </c>
      <c r="AA21" s="455">
        <f t="shared" si="1"/>
        <v>2770343.6916053472</v>
      </c>
      <c r="AB21" s="455">
        <f t="shared" si="1"/>
        <v>2865927.6204941669</v>
      </c>
      <c r="AC21" s="455">
        <f t="shared" si="1"/>
        <v>2383275.4927785224</v>
      </c>
      <c r="AD21" s="455">
        <f t="shared" si="1"/>
        <v>2713433.9448336689</v>
      </c>
      <c r="AE21" s="455">
        <f t="shared" si="1"/>
        <v>1840710.8716550125</v>
      </c>
      <c r="AF21" s="455">
        <f t="shared" si="1"/>
        <v>1713630.2887000712</v>
      </c>
      <c r="AG21" s="455">
        <f t="shared" si="1"/>
        <v>1972316.7352459235</v>
      </c>
      <c r="AH21" s="455">
        <f t="shared" si="1"/>
        <v>2751531.0684530837</v>
      </c>
      <c r="AI21" s="455">
        <f t="shared" si="1"/>
        <v>1974682.9643651024</v>
      </c>
      <c r="AJ21" s="455">
        <f t="shared" si="1"/>
        <v>2576085.0655129612</v>
      </c>
    </row>
    <row r="22" spans="1:36" s="15" customFormat="1" x14ac:dyDescent="0.25">
      <c r="A22" s="24"/>
      <c r="B22" s="14"/>
      <c r="C22" s="70"/>
      <c r="E22" s="16"/>
      <c r="F22" s="16"/>
      <c r="G22" s="2"/>
      <c r="H22" s="16"/>
      <c r="AI22"/>
      <c r="AJ22"/>
    </row>
    <row r="23" spans="1:36" s="15" customFormat="1" x14ac:dyDescent="0.25">
      <c r="A23" s="24"/>
      <c r="B23" s="14"/>
      <c r="C23" s="70" t="s">
        <v>397</v>
      </c>
      <c r="E23" s="16"/>
      <c r="F23" s="16"/>
      <c r="G23" s="2"/>
      <c r="H23" s="16"/>
      <c r="AI23" s="158"/>
      <c r="AJ23" s="158"/>
    </row>
    <row r="24" spans="1:36" s="15" customFormat="1" x14ac:dyDescent="0.25">
      <c r="A24" s="24"/>
      <c r="B24" s="14"/>
      <c r="C24" s="70"/>
      <c r="D24" s="133" t="str">
        <f xml:space="preserve"> D$21</f>
        <v>Total Benefits</v>
      </c>
      <c r="E24" s="133" t="str">
        <f xml:space="preserve"> E$21</f>
        <v>unesc</v>
      </c>
      <c r="F24" s="133" t="str">
        <f xml:space="preserve"> F$21</f>
        <v>USD</v>
      </c>
      <c r="G24" s="9">
        <f xml:space="preserve"> G$21</f>
        <v>57338689.893646806</v>
      </c>
      <c r="H24" s="16"/>
    </row>
    <row r="25" spans="1:36" s="15" customFormat="1" x14ac:dyDescent="0.25">
      <c r="A25" s="24"/>
      <c r="B25" s="14"/>
      <c r="C25" s="136" t="s">
        <v>386</v>
      </c>
      <c r="D25" s="19" t="str">
        <f xml:space="preserve"> D$9</f>
        <v>Total Costs</v>
      </c>
      <c r="E25" s="19" t="str">
        <f t="shared" ref="E25:G25" si="2" xml:space="preserve"> E$9</f>
        <v>unesc</v>
      </c>
      <c r="F25" s="19" t="str">
        <f t="shared" si="2"/>
        <v>USD</v>
      </c>
      <c r="G25" s="5">
        <f t="shared" si="2"/>
        <v>16663000</v>
      </c>
      <c r="H25" s="16"/>
    </row>
    <row r="26" spans="1:36" s="3" customFormat="1" x14ac:dyDescent="0.25">
      <c r="A26" s="76"/>
      <c r="B26" s="102"/>
      <c r="C26" s="107"/>
      <c r="D26" s="110" t="str">
        <f xml:space="preserve"> C23</f>
        <v>Net Benefit/(Cost)</v>
      </c>
      <c r="E26" s="92" t="s">
        <v>296</v>
      </c>
      <c r="F26" s="135" t="str">
        <f xml:space="preserve"> Currency_unit_label</f>
        <v>USD</v>
      </c>
      <c r="G26" s="459">
        <f xml:space="preserve"> G24 - G25</f>
        <v>40675689.893646806</v>
      </c>
      <c r="H26" s="4"/>
      <c r="AI26" s="15"/>
      <c r="AJ26" s="15"/>
    </row>
    <row r="27" spans="1:36" s="15" customFormat="1" ht="12.6" customHeight="1" x14ac:dyDescent="0.25">
      <c r="A27" s="24"/>
      <c r="B27" s="14"/>
      <c r="C27" s="70"/>
      <c r="E27" s="16"/>
      <c r="F27" s="16"/>
      <c r="G27" s="2"/>
      <c r="H27" s="16"/>
    </row>
    <row r="28" spans="1:36" s="61" customFormat="1" x14ac:dyDescent="0.25">
      <c r="A28" s="22"/>
      <c r="B28" s="97"/>
      <c r="C28" s="98"/>
      <c r="D28" s="182" t="str">
        <f xml:space="preserve"> "Benefits to costs ratio (BCR) on " &amp; E26 &amp; " prices"</f>
        <v>Benefits to costs ratio (BCR) on unesc prices</v>
      </c>
      <c r="E28" s="203">
        <f xml:space="preserve"> G24 / G25</f>
        <v>3.4410784308736004</v>
      </c>
      <c r="F28" s="182" t="s">
        <v>398</v>
      </c>
      <c r="G28" s="17"/>
      <c r="H28" s="168"/>
      <c r="I28" s="168"/>
      <c r="AI28" s="3"/>
      <c r="AJ28" s="3"/>
    </row>
    <row r="29" spans="1:36" x14ac:dyDescent="0.25">
      <c r="B29" s="10"/>
      <c r="C29" s="18"/>
      <c r="D29" s="27"/>
      <c r="E29" s="5"/>
      <c r="F29" s="5"/>
      <c r="G29" s="5"/>
      <c r="H29" s="5"/>
      <c r="I29" s="5"/>
      <c r="AI29" s="15"/>
      <c r="AJ29" s="15"/>
    </row>
    <row r="30" spans="1:36" s="15" customFormat="1" ht="14.45" customHeight="1" x14ac:dyDescent="0.25">
      <c r="A30" s="24"/>
      <c r="B30" s="24" t="s">
        <v>399</v>
      </c>
      <c r="C30" s="64"/>
      <c r="E30" s="16"/>
      <c r="F30" s="16"/>
      <c r="G30"/>
      <c r="H30" s="16"/>
      <c r="AI30" s="61"/>
      <c r="AJ30" s="61"/>
    </row>
    <row r="31" spans="1:36" s="15" customFormat="1" x14ac:dyDescent="0.25">
      <c r="A31" s="24"/>
      <c r="B31" s="24"/>
      <c r="C31" s="64" t="s">
        <v>400</v>
      </c>
      <c r="E31" s="16"/>
      <c r="F31" s="16"/>
      <c r="G31"/>
      <c r="H31" s="16"/>
      <c r="AI31" s="2"/>
      <c r="AJ31" s="2"/>
    </row>
    <row r="32" spans="1:36" s="140" customFormat="1" ht="14.45" customHeight="1" x14ac:dyDescent="0.2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</row>
    <row r="33" spans="1:36" x14ac:dyDescent="0.25">
      <c r="D33" s="144" t="str">
        <f xml:space="preserve"> D$7</f>
        <v>Constructions costs</v>
      </c>
      <c r="E33" s="144" t="str">
        <f t="shared" ref="E33:F33" si="3" xml:space="preserve"> E$7</f>
        <v>unesc</v>
      </c>
      <c r="F33" s="144" t="str">
        <f t="shared" si="3"/>
        <v>USD</v>
      </c>
      <c r="G33" s="5">
        <f xml:space="preserve"> SUM(I33:AJ33)</f>
        <v>-5687500</v>
      </c>
      <c r="H33" s="91"/>
      <c r="I33" s="475">
        <f t="shared" ref="I33:AJ33" si="4" xml:space="preserve"> -1 * I7</f>
        <v>-5687500</v>
      </c>
      <c r="J33" s="475">
        <f t="shared" si="4"/>
        <v>0</v>
      </c>
      <c r="K33" s="475">
        <f t="shared" si="4"/>
        <v>0</v>
      </c>
      <c r="L33" s="475">
        <f t="shared" si="4"/>
        <v>0</v>
      </c>
      <c r="M33" s="475">
        <f t="shared" si="4"/>
        <v>0</v>
      </c>
      <c r="N33" s="475">
        <f t="shared" si="4"/>
        <v>0</v>
      </c>
      <c r="O33" s="475">
        <f t="shared" si="4"/>
        <v>0</v>
      </c>
      <c r="P33" s="475">
        <f t="shared" si="4"/>
        <v>0</v>
      </c>
      <c r="Q33" s="475">
        <f t="shared" si="4"/>
        <v>0</v>
      </c>
      <c r="R33" s="475">
        <f t="shared" si="4"/>
        <v>0</v>
      </c>
      <c r="S33" s="475">
        <f t="shared" si="4"/>
        <v>0</v>
      </c>
      <c r="T33" s="475">
        <f t="shared" si="4"/>
        <v>0</v>
      </c>
      <c r="U33" s="475">
        <f t="shared" si="4"/>
        <v>0</v>
      </c>
      <c r="V33" s="475">
        <f t="shared" si="4"/>
        <v>0</v>
      </c>
      <c r="W33" s="475">
        <f t="shared" si="4"/>
        <v>0</v>
      </c>
      <c r="X33" s="475">
        <f t="shared" si="4"/>
        <v>0</v>
      </c>
      <c r="Y33" s="475">
        <f t="shared" si="4"/>
        <v>0</v>
      </c>
      <c r="Z33" s="475">
        <f t="shared" si="4"/>
        <v>0</v>
      </c>
      <c r="AA33" s="475">
        <f t="shared" si="4"/>
        <v>0</v>
      </c>
      <c r="AB33" s="475">
        <f t="shared" si="4"/>
        <v>0</v>
      </c>
      <c r="AC33" s="475">
        <f t="shared" si="4"/>
        <v>0</v>
      </c>
      <c r="AD33" s="475">
        <f t="shared" si="4"/>
        <v>0</v>
      </c>
      <c r="AE33" s="475">
        <f t="shared" si="4"/>
        <v>0</v>
      </c>
      <c r="AF33" s="475">
        <f t="shared" si="4"/>
        <v>0</v>
      </c>
      <c r="AG33" s="475">
        <f t="shared" si="4"/>
        <v>0</v>
      </c>
      <c r="AH33" s="475">
        <f t="shared" si="4"/>
        <v>0</v>
      </c>
      <c r="AI33" s="475">
        <f t="shared" si="4"/>
        <v>0</v>
      </c>
      <c r="AJ33" s="475">
        <f t="shared" si="4"/>
        <v>0</v>
      </c>
    </row>
    <row r="34" spans="1:36" x14ac:dyDescent="0.25">
      <c r="D34" s="144" t="str">
        <f xml:space="preserve"> D$8</f>
        <v>O&amp;M</v>
      </c>
      <c r="E34" s="144" t="str">
        <f t="shared" ref="E34:F34" si="5" xml:space="preserve"> E$8</f>
        <v>unesc</v>
      </c>
      <c r="F34" s="144" t="str">
        <f t="shared" si="5"/>
        <v>USD</v>
      </c>
      <c r="G34" s="5">
        <f xml:space="preserve"> SUM(I34:AJ34)</f>
        <v>-10975500</v>
      </c>
      <c r="H34" s="91"/>
      <c r="I34" s="475">
        <f t="shared" ref="I34:AJ34" si="6" xml:space="preserve"> -1 * I8</f>
        <v>0</v>
      </c>
      <c r="J34" s="475">
        <f t="shared" si="6"/>
        <v>-406500</v>
      </c>
      <c r="K34" s="475">
        <f t="shared" si="6"/>
        <v>-406500</v>
      </c>
      <c r="L34" s="475">
        <f t="shared" si="6"/>
        <v>-406500</v>
      </c>
      <c r="M34" s="475">
        <f t="shared" si="6"/>
        <v>-406500</v>
      </c>
      <c r="N34" s="475">
        <f t="shared" si="6"/>
        <v>-406500</v>
      </c>
      <c r="O34" s="475">
        <f t="shared" si="6"/>
        <v>-406500</v>
      </c>
      <c r="P34" s="475">
        <f t="shared" si="6"/>
        <v>-406500</v>
      </c>
      <c r="Q34" s="475">
        <f t="shared" si="6"/>
        <v>-406500</v>
      </c>
      <c r="R34" s="475">
        <f t="shared" si="6"/>
        <v>-406500</v>
      </c>
      <c r="S34" s="475">
        <f t="shared" si="6"/>
        <v>-406500</v>
      </c>
      <c r="T34" s="475">
        <f t="shared" si="6"/>
        <v>-406500</v>
      </c>
      <c r="U34" s="475">
        <f t="shared" si="6"/>
        <v>-406500</v>
      </c>
      <c r="V34" s="475">
        <f t="shared" si="6"/>
        <v>-406500</v>
      </c>
      <c r="W34" s="475">
        <f t="shared" si="6"/>
        <v>-406500</v>
      </c>
      <c r="X34" s="475">
        <f t="shared" si="6"/>
        <v>-406500</v>
      </c>
      <c r="Y34" s="475">
        <f t="shared" si="6"/>
        <v>-406500</v>
      </c>
      <c r="Z34" s="475">
        <f t="shared" si="6"/>
        <v>-406500</v>
      </c>
      <c r="AA34" s="475">
        <f t="shared" si="6"/>
        <v>-406500</v>
      </c>
      <c r="AB34" s="475">
        <f t="shared" si="6"/>
        <v>-406500</v>
      </c>
      <c r="AC34" s="475">
        <f t="shared" si="6"/>
        <v>-406500</v>
      </c>
      <c r="AD34" s="475">
        <f t="shared" si="6"/>
        <v>-406500</v>
      </c>
      <c r="AE34" s="475">
        <f t="shared" si="6"/>
        <v>-406500</v>
      </c>
      <c r="AF34" s="475">
        <f t="shared" si="6"/>
        <v>-406500</v>
      </c>
      <c r="AG34" s="475">
        <f t="shared" si="6"/>
        <v>-406500</v>
      </c>
      <c r="AH34" s="475">
        <f t="shared" si="6"/>
        <v>-406500</v>
      </c>
      <c r="AI34" s="475">
        <f t="shared" si="6"/>
        <v>-406500</v>
      </c>
      <c r="AJ34" s="475">
        <f t="shared" si="6"/>
        <v>-406500</v>
      </c>
    </row>
    <row r="35" spans="1:36" s="143" customFormat="1" ht="14.45" customHeight="1" x14ac:dyDescent="0.25">
      <c r="A35" s="142"/>
      <c r="B35" s="142"/>
      <c r="D35" s="265" t="str">
        <f t="shared" ref="D35:AJ35" si="7" xml:space="preserve"> D$100</f>
        <v>Internalisation requirement</v>
      </c>
      <c r="E35" s="265" t="str">
        <f t="shared" si="7"/>
        <v>unesc</v>
      </c>
      <c r="F35" s="265" t="str">
        <f t="shared" si="7"/>
        <v>USD</v>
      </c>
      <c r="G35" s="462">
        <f t="shared" si="7"/>
        <v>0</v>
      </c>
      <c r="H35" s="265"/>
      <c r="I35" s="462">
        <f t="shared" si="7"/>
        <v>0</v>
      </c>
      <c r="J35" s="462">
        <f t="shared" si="7"/>
        <v>0</v>
      </c>
      <c r="K35" s="462">
        <f t="shared" si="7"/>
        <v>0</v>
      </c>
      <c r="L35" s="462">
        <f t="shared" si="7"/>
        <v>0</v>
      </c>
      <c r="M35" s="462">
        <f t="shared" si="7"/>
        <v>0</v>
      </c>
      <c r="N35" s="462">
        <f t="shared" si="7"/>
        <v>0</v>
      </c>
      <c r="O35" s="462">
        <f t="shared" si="7"/>
        <v>0</v>
      </c>
      <c r="P35" s="462">
        <f t="shared" si="7"/>
        <v>0</v>
      </c>
      <c r="Q35" s="462">
        <f t="shared" si="7"/>
        <v>0</v>
      </c>
      <c r="R35" s="462">
        <f t="shared" si="7"/>
        <v>0</v>
      </c>
      <c r="S35" s="462">
        <f t="shared" si="7"/>
        <v>0</v>
      </c>
      <c r="T35" s="462">
        <f t="shared" si="7"/>
        <v>0</v>
      </c>
      <c r="U35" s="462">
        <f t="shared" si="7"/>
        <v>0</v>
      </c>
      <c r="V35" s="462">
        <f t="shared" si="7"/>
        <v>0</v>
      </c>
      <c r="W35" s="462">
        <f t="shared" si="7"/>
        <v>0</v>
      </c>
      <c r="X35" s="462">
        <f t="shared" si="7"/>
        <v>0</v>
      </c>
      <c r="Y35" s="462">
        <f t="shared" si="7"/>
        <v>0</v>
      </c>
      <c r="Z35" s="462">
        <f t="shared" si="7"/>
        <v>0</v>
      </c>
      <c r="AA35" s="462">
        <f t="shared" si="7"/>
        <v>0</v>
      </c>
      <c r="AB35" s="462">
        <f t="shared" si="7"/>
        <v>0</v>
      </c>
      <c r="AC35" s="462">
        <f t="shared" si="7"/>
        <v>0</v>
      </c>
      <c r="AD35" s="462">
        <f t="shared" si="7"/>
        <v>0</v>
      </c>
      <c r="AE35" s="462">
        <f t="shared" si="7"/>
        <v>0</v>
      </c>
      <c r="AF35" s="462">
        <f t="shared" si="7"/>
        <v>0</v>
      </c>
      <c r="AG35" s="462">
        <f t="shared" si="7"/>
        <v>0</v>
      </c>
      <c r="AH35" s="462">
        <f t="shared" si="7"/>
        <v>0</v>
      </c>
      <c r="AI35" s="462">
        <f t="shared" si="7"/>
        <v>0</v>
      </c>
      <c r="AJ35" s="462">
        <f t="shared" si="7"/>
        <v>0</v>
      </c>
    </row>
    <row r="36" spans="1:36" s="143" customFormat="1" x14ac:dyDescent="0.25">
      <c r="A36" s="142"/>
      <c r="B36" s="142"/>
      <c r="D36" s="265" t="str">
        <f t="shared" ref="D36:AJ36" si="8" xml:space="preserve"> D$112</f>
        <v>Taxation requirement</v>
      </c>
      <c r="E36" s="265" t="str">
        <f t="shared" si="8"/>
        <v>unesc</v>
      </c>
      <c r="F36" s="265" t="str">
        <f t="shared" si="8"/>
        <v>USD</v>
      </c>
      <c r="G36" s="462">
        <f t="shared" si="8"/>
        <v>0</v>
      </c>
      <c r="H36" s="265"/>
      <c r="I36" s="462">
        <f t="shared" si="8"/>
        <v>0</v>
      </c>
      <c r="J36" s="462">
        <f t="shared" si="8"/>
        <v>0</v>
      </c>
      <c r="K36" s="462">
        <f t="shared" si="8"/>
        <v>0</v>
      </c>
      <c r="L36" s="462">
        <f t="shared" si="8"/>
        <v>0</v>
      </c>
      <c r="M36" s="462">
        <f t="shared" si="8"/>
        <v>0</v>
      </c>
      <c r="N36" s="462">
        <f t="shared" si="8"/>
        <v>0</v>
      </c>
      <c r="O36" s="462">
        <f t="shared" si="8"/>
        <v>0</v>
      </c>
      <c r="P36" s="462">
        <f t="shared" si="8"/>
        <v>0</v>
      </c>
      <c r="Q36" s="462">
        <f t="shared" si="8"/>
        <v>0</v>
      </c>
      <c r="R36" s="462">
        <f t="shared" si="8"/>
        <v>0</v>
      </c>
      <c r="S36" s="462">
        <f t="shared" si="8"/>
        <v>0</v>
      </c>
      <c r="T36" s="462">
        <f t="shared" si="8"/>
        <v>0</v>
      </c>
      <c r="U36" s="462">
        <f t="shared" si="8"/>
        <v>0</v>
      </c>
      <c r="V36" s="462">
        <f t="shared" si="8"/>
        <v>0</v>
      </c>
      <c r="W36" s="462">
        <f t="shared" si="8"/>
        <v>0</v>
      </c>
      <c r="X36" s="462">
        <f t="shared" si="8"/>
        <v>0</v>
      </c>
      <c r="Y36" s="462">
        <f t="shared" si="8"/>
        <v>0</v>
      </c>
      <c r="Z36" s="462">
        <f t="shared" si="8"/>
        <v>0</v>
      </c>
      <c r="AA36" s="462">
        <f t="shared" si="8"/>
        <v>0</v>
      </c>
      <c r="AB36" s="462">
        <f t="shared" si="8"/>
        <v>0</v>
      </c>
      <c r="AC36" s="462">
        <f t="shared" si="8"/>
        <v>0</v>
      </c>
      <c r="AD36" s="462">
        <f t="shared" si="8"/>
        <v>0</v>
      </c>
      <c r="AE36" s="462">
        <f t="shared" si="8"/>
        <v>0</v>
      </c>
      <c r="AF36" s="462">
        <f t="shared" si="8"/>
        <v>0</v>
      </c>
      <c r="AG36" s="462">
        <f t="shared" si="8"/>
        <v>0</v>
      </c>
      <c r="AH36" s="462">
        <f t="shared" si="8"/>
        <v>0</v>
      </c>
      <c r="AI36" s="462">
        <f t="shared" si="8"/>
        <v>0</v>
      </c>
      <c r="AJ36" s="462">
        <f t="shared" si="8"/>
        <v>0</v>
      </c>
    </row>
    <row r="37" spans="1:36" s="140" customFormat="1" ht="4.9000000000000004" customHeight="1" x14ac:dyDescent="0.25">
      <c r="A37" s="137"/>
      <c r="B37" s="137"/>
      <c r="C37" s="138"/>
      <c r="D37" s="139"/>
      <c r="E37" s="139"/>
      <c r="F37" s="139"/>
      <c r="G37" s="453"/>
      <c r="H37" s="139"/>
      <c r="I37" s="453"/>
      <c r="J37" s="453"/>
      <c r="K37" s="453"/>
      <c r="L37" s="453"/>
      <c r="M37" s="453"/>
      <c r="N37" s="453"/>
      <c r="O37" s="453"/>
      <c r="P37" s="453"/>
      <c r="Q37" s="453"/>
      <c r="R37" s="453"/>
      <c r="S37" s="453"/>
      <c r="T37" s="453"/>
      <c r="U37" s="453"/>
      <c r="V37" s="453"/>
      <c r="W37" s="453"/>
      <c r="X37" s="453"/>
      <c r="Y37" s="453"/>
      <c r="Z37" s="453"/>
      <c r="AA37" s="453"/>
      <c r="AB37" s="453"/>
      <c r="AC37" s="453"/>
      <c r="AD37" s="453"/>
      <c r="AE37" s="453"/>
      <c r="AF37" s="453"/>
      <c r="AG37" s="453"/>
      <c r="AH37" s="453"/>
      <c r="AI37" s="453"/>
      <c r="AJ37" s="453"/>
    </row>
    <row r="38" spans="1:36" s="21" customFormat="1" x14ac:dyDescent="0.25">
      <c r="A38" s="22"/>
      <c r="B38" s="22"/>
      <c r="C38" s="66"/>
      <c r="D38" s="310" t="str">
        <f xml:space="preserve"> C31</f>
        <v>Pre-implement &amp; financing Net Cash Flow</v>
      </c>
      <c r="E38" s="314" t="s">
        <v>296</v>
      </c>
      <c r="F38" s="314" t="str">
        <f xml:space="preserve"> Currency_unit_label</f>
        <v>USD</v>
      </c>
      <c r="G38" s="454">
        <f xml:space="preserve"> SUM(I38:AJ38)</f>
        <v>-16663000</v>
      </c>
      <c r="H38" s="314"/>
      <c r="I38" s="476">
        <f t="shared" ref="I38:AB38" si="9">SUM(I32:I37)</f>
        <v>-5687500</v>
      </c>
      <c r="J38" s="476">
        <f t="shared" si="9"/>
        <v>-406500</v>
      </c>
      <c r="K38" s="476">
        <f t="shared" si="9"/>
        <v>-406500</v>
      </c>
      <c r="L38" s="476">
        <f t="shared" si="9"/>
        <v>-406500</v>
      </c>
      <c r="M38" s="476">
        <f t="shared" si="9"/>
        <v>-406500</v>
      </c>
      <c r="N38" s="476">
        <f t="shared" si="9"/>
        <v>-406500</v>
      </c>
      <c r="O38" s="476">
        <f t="shared" si="9"/>
        <v>-406500</v>
      </c>
      <c r="P38" s="476">
        <f t="shared" si="9"/>
        <v>-406500</v>
      </c>
      <c r="Q38" s="476">
        <f t="shared" si="9"/>
        <v>-406500</v>
      </c>
      <c r="R38" s="476">
        <f t="shared" si="9"/>
        <v>-406500</v>
      </c>
      <c r="S38" s="476">
        <f t="shared" si="9"/>
        <v>-406500</v>
      </c>
      <c r="T38" s="476">
        <f t="shared" si="9"/>
        <v>-406500</v>
      </c>
      <c r="U38" s="476">
        <f t="shared" si="9"/>
        <v>-406500</v>
      </c>
      <c r="V38" s="476">
        <f t="shared" si="9"/>
        <v>-406500</v>
      </c>
      <c r="W38" s="476">
        <f t="shared" si="9"/>
        <v>-406500</v>
      </c>
      <c r="X38" s="476">
        <f t="shared" si="9"/>
        <v>-406500</v>
      </c>
      <c r="Y38" s="476">
        <f t="shared" si="9"/>
        <v>-406500</v>
      </c>
      <c r="Z38" s="476">
        <f t="shared" si="9"/>
        <v>-406500</v>
      </c>
      <c r="AA38" s="476">
        <f t="shared" si="9"/>
        <v>-406500</v>
      </c>
      <c r="AB38" s="476">
        <f t="shared" si="9"/>
        <v>-406500</v>
      </c>
      <c r="AC38" s="476">
        <f t="shared" ref="AC38:AG38" si="10">SUM(AC32:AC37)</f>
        <v>-406500</v>
      </c>
      <c r="AD38" s="476">
        <f t="shared" si="10"/>
        <v>-406500</v>
      </c>
      <c r="AE38" s="476">
        <f t="shared" si="10"/>
        <v>-406500</v>
      </c>
      <c r="AF38" s="476">
        <f t="shared" si="10"/>
        <v>-406500</v>
      </c>
      <c r="AG38" s="476">
        <f t="shared" si="10"/>
        <v>-406500</v>
      </c>
      <c r="AH38" s="476">
        <f t="shared" ref="AH38:AJ38" si="11">SUM(AH32:AH37)</f>
        <v>-406500</v>
      </c>
      <c r="AI38" s="476">
        <f t="shared" si="11"/>
        <v>-406500</v>
      </c>
      <c r="AJ38" s="476">
        <f t="shared" si="11"/>
        <v>-406500</v>
      </c>
    </row>
    <row r="39" spans="1:36" s="15" customFormat="1" ht="4.9000000000000004" customHeight="1" x14ac:dyDescent="0.25">
      <c r="A39" s="24"/>
      <c r="B39" s="24"/>
      <c r="C39" s="64"/>
      <c r="E39" s="16"/>
      <c r="F39" s="16"/>
      <c r="G39"/>
      <c r="H39" s="16"/>
    </row>
    <row r="40" spans="1:36" s="38" customFormat="1" x14ac:dyDescent="0.25">
      <c r="A40" s="37"/>
      <c r="B40" s="31"/>
      <c r="C40" s="71"/>
      <c r="D40" s="185" t="str">
        <f xml:space="preserve"> "IRR of " &amp; D38</f>
        <v>IRR of Pre-implement &amp; financing Net Cash Flow</v>
      </c>
      <c r="E40" s="185" t="e">
        <f xml:space="preserve"> IRR(I38:AJ38)</f>
        <v>#NUM!</v>
      </c>
      <c r="F40" s="186" t="s">
        <v>367</v>
      </c>
      <c r="G40" s="463"/>
      <c r="H40" s="31"/>
      <c r="I40" s="31"/>
      <c r="AI40" s="20"/>
      <c r="AJ40" s="20"/>
    </row>
    <row r="41" spans="1:36" x14ac:dyDescent="0.25">
      <c r="B41" s="24"/>
      <c r="C41" s="64"/>
      <c r="D41" s="25"/>
      <c r="E41" s="101"/>
      <c r="F41" s="25"/>
      <c r="G41" s="6"/>
      <c r="H41" s="25"/>
      <c r="I41" s="25"/>
      <c r="AI41" s="16"/>
      <c r="AJ41" s="16"/>
    </row>
    <row r="42" spans="1:36" x14ac:dyDescent="0.25">
      <c r="C42" s="64" t="s">
        <v>401</v>
      </c>
      <c r="G42" s="7"/>
      <c r="AI42" s="38"/>
      <c r="AJ42" s="38"/>
    </row>
    <row r="43" spans="1:36" s="144" customFormat="1" x14ac:dyDescent="0.25">
      <c r="A43" s="141"/>
      <c r="B43" s="142"/>
      <c r="C43" s="143"/>
      <c r="D43" s="143" t="str">
        <f t="shared" ref="D43:AJ43" si="12" xml:space="preserve"> D$38</f>
        <v>Pre-implement &amp; financing Net Cash Flow</v>
      </c>
      <c r="E43" s="143" t="str">
        <f t="shared" si="12"/>
        <v>unesc</v>
      </c>
      <c r="F43" s="143" t="str">
        <f t="shared" si="12"/>
        <v>USD</v>
      </c>
      <c r="G43" s="464">
        <f t="shared" si="12"/>
        <v>-16663000</v>
      </c>
      <c r="H43" s="143"/>
      <c r="I43" s="143">
        <f t="shared" si="12"/>
        <v>-5687500</v>
      </c>
      <c r="J43" s="143">
        <f t="shared" si="12"/>
        <v>-406500</v>
      </c>
      <c r="K43" s="143">
        <f t="shared" si="12"/>
        <v>-406500</v>
      </c>
      <c r="L43" s="143">
        <f t="shared" si="12"/>
        <v>-406500</v>
      </c>
      <c r="M43" s="143">
        <f t="shared" si="12"/>
        <v>-406500</v>
      </c>
      <c r="N43" s="143">
        <f t="shared" si="12"/>
        <v>-406500</v>
      </c>
      <c r="O43" s="143">
        <f t="shared" si="12"/>
        <v>-406500</v>
      </c>
      <c r="P43" s="143">
        <f t="shared" si="12"/>
        <v>-406500</v>
      </c>
      <c r="Q43" s="143">
        <f t="shared" si="12"/>
        <v>-406500</v>
      </c>
      <c r="R43" s="143">
        <f t="shared" si="12"/>
        <v>-406500</v>
      </c>
      <c r="S43" s="464">
        <f t="shared" si="12"/>
        <v>-406500</v>
      </c>
      <c r="T43" s="464">
        <f t="shared" si="12"/>
        <v>-406500</v>
      </c>
      <c r="U43" s="464">
        <f t="shared" si="12"/>
        <v>-406500</v>
      </c>
      <c r="V43" s="464">
        <f t="shared" si="12"/>
        <v>-406500</v>
      </c>
      <c r="W43" s="464">
        <f t="shared" si="12"/>
        <v>-406500</v>
      </c>
      <c r="X43" s="464">
        <f t="shared" si="12"/>
        <v>-406500</v>
      </c>
      <c r="Y43" s="464">
        <f t="shared" si="12"/>
        <v>-406500</v>
      </c>
      <c r="Z43" s="464">
        <f t="shared" si="12"/>
        <v>-406500</v>
      </c>
      <c r="AA43" s="464">
        <f t="shared" si="12"/>
        <v>-406500</v>
      </c>
      <c r="AB43" s="464">
        <f t="shared" si="12"/>
        <v>-406500</v>
      </c>
      <c r="AC43" s="464">
        <f t="shared" si="12"/>
        <v>-406500</v>
      </c>
      <c r="AD43" s="464">
        <f t="shared" si="12"/>
        <v>-406500</v>
      </c>
      <c r="AE43" s="464">
        <f t="shared" si="12"/>
        <v>-406500</v>
      </c>
      <c r="AF43" s="464">
        <f t="shared" si="12"/>
        <v>-406500</v>
      </c>
      <c r="AG43" s="464">
        <f t="shared" si="12"/>
        <v>-406500</v>
      </c>
      <c r="AH43" s="464">
        <f t="shared" si="12"/>
        <v>-406500</v>
      </c>
      <c r="AI43" s="464">
        <f t="shared" si="12"/>
        <v>-406500</v>
      </c>
      <c r="AJ43" s="464">
        <f t="shared" si="12"/>
        <v>-406500</v>
      </c>
    </row>
    <row r="44" spans="1:36" s="144" customFormat="1" x14ac:dyDescent="0.25">
      <c r="A44" s="141"/>
      <c r="B44" s="142"/>
      <c r="C44" s="143"/>
      <c r="D44" s="229" t="str">
        <f xml:space="preserve"> 'Implement &amp; Financing'!D$54</f>
        <v>Debt drawdowns</v>
      </c>
      <c r="E44" s="229">
        <f xml:space="preserve"> 'Implement &amp; Financing'!E$54</f>
        <v>0</v>
      </c>
      <c r="F44" s="229" t="str">
        <f xml:space="preserve"> 'Implement &amp; Financing'!F$54</f>
        <v>USD</v>
      </c>
      <c r="G44" s="465">
        <f xml:space="preserve"> 'Implement &amp; Financing'!G$54</f>
        <v>0</v>
      </c>
      <c r="H44" s="229"/>
      <c r="I44" s="229">
        <f xml:space="preserve"> 'Implement &amp; Financing'!I$54</f>
        <v>0</v>
      </c>
      <c r="J44" s="229">
        <f xml:space="preserve"> 'Implement &amp; Financing'!J$54</f>
        <v>0</v>
      </c>
      <c r="K44" s="229">
        <f xml:space="preserve"> 'Implement &amp; Financing'!K$54</f>
        <v>0</v>
      </c>
      <c r="L44" s="229">
        <f xml:space="preserve"> 'Implement &amp; Financing'!L$54</f>
        <v>0</v>
      </c>
      <c r="M44" s="229">
        <f xml:space="preserve"> 'Implement &amp; Financing'!M$54</f>
        <v>0</v>
      </c>
      <c r="N44" s="229">
        <f xml:space="preserve"> 'Implement &amp; Financing'!N$54</f>
        <v>0</v>
      </c>
      <c r="O44" s="229">
        <f xml:space="preserve"> 'Implement &amp; Financing'!O$54</f>
        <v>0</v>
      </c>
      <c r="P44" s="229">
        <f xml:space="preserve"> 'Implement &amp; Financing'!P$54</f>
        <v>0</v>
      </c>
      <c r="Q44" s="229">
        <f xml:space="preserve"> 'Implement &amp; Financing'!Q$54</f>
        <v>0</v>
      </c>
      <c r="R44" s="229">
        <f xml:space="preserve"> 'Implement &amp; Financing'!R$54</f>
        <v>0</v>
      </c>
      <c r="S44" s="465">
        <f xml:space="preserve"> 'Implement &amp; Financing'!S$54</f>
        <v>0</v>
      </c>
      <c r="T44" s="465">
        <f xml:space="preserve"> 'Implement &amp; Financing'!T$54</f>
        <v>0</v>
      </c>
      <c r="U44" s="465">
        <f xml:space="preserve"> 'Implement &amp; Financing'!U$54</f>
        <v>0</v>
      </c>
      <c r="V44" s="465">
        <f xml:space="preserve"> 'Implement &amp; Financing'!V$54</f>
        <v>0</v>
      </c>
      <c r="W44" s="465">
        <f xml:space="preserve"> 'Implement &amp; Financing'!W$54</f>
        <v>0</v>
      </c>
      <c r="X44" s="465">
        <f xml:space="preserve"> 'Implement &amp; Financing'!X$54</f>
        <v>0</v>
      </c>
      <c r="Y44" s="465">
        <f xml:space="preserve"> 'Implement &amp; Financing'!Y$54</f>
        <v>0</v>
      </c>
      <c r="Z44" s="465">
        <f xml:space="preserve"> 'Implement &amp; Financing'!Z$54</f>
        <v>0</v>
      </c>
      <c r="AA44" s="465">
        <f xml:space="preserve"> 'Implement &amp; Financing'!AA$54</f>
        <v>0</v>
      </c>
      <c r="AB44" s="465">
        <f xml:space="preserve"> 'Implement &amp; Financing'!AB$54</f>
        <v>0</v>
      </c>
      <c r="AC44" s="465">
        <f xml:space="preserve"> 'Implement &amp; Financing'!AC$54</f>
        <v>0</v>
      </c>
      <c r="AD44" s="465">
        <f xml:space="preserve"> 'Implement &amp; Financing'!AD$54</f>
        <v>0</v>
      </c>
      <c r="AE44" s="465">
        <f xml:space="preserve"> 'Implement &amp; Financing'!AE$54</f>
        <v>0</v>
      </c>
      <c r="AF44" s="465">
        <f xml:space="preserve"> 'Implement &amp; Financing'!AF$54</f>
        <v>0</v>
      </c>
      <c r="AG44" s="465">
        <f xml:space="preserve"> 'Implement &amp; Financing'!AG$54</f>
        <v>0</v>
      </c>
      <c r="AH44" s="465">
        <f xml:space="preserve"> 'Implement &amp; Financing'!AH$54</f>
        <v>0</v>
      </c>
      <c r="AI44" s="465">
        <f xml:space="preserve"> 'Implement &amp; Financing'!AI$54</f>
        <v>0</v>
      </c>
      <c r="AJ44" s="465">
        <f xml:space="preserve"> 'Implement &amp; Financing'!AJ$54</f>
        <v>0</v>
      </c>
    </row>
    <row r="45" spans="1:36" s="144" customFormat="1" x14ac:dyDescent="0.25">
      <c r="A45" s="141"/>
      <c r="B45" s="142"/>
      <c r="C45" s="143"/>
      <c r="D45" s="229" t="str">
        <f xml:space="preserve"> 'Implement &amp; Financing'!D$12</f>
        <v>Project implementation costs</v>
      </c>
      <c r="E45" s="229">
        <f xml:space="preserve"> 'Implement &amp; Financing'!E$12</f>
        <v>0</v>
      </c>
      <c r="F45" s="229" t="str">
        <f xml:space="preserve"> 'Implement &amp; Financing'!F$12</f>
        <v>USD</v>
      </c>
      <c r="G45" s="465">
        <f xml:space="preserve"> 'Implement &amp; Financing'!G$12</f>
        <v>0</v>
      </c>
      <c r="H45" s="229"/>
      <c r="I45" s="229">
        <f xml:space="preserve"> 'Implement &amp; Financing'!I$12</f>
        <v>0</v>
      </c>
      <c r="J45" s="229">
        <f xml:space="preserve"> 'Implement &amp; Financing'!J$12</f>
        <v>0</v>
      </c>
      <c r="K45" s="229">
        <f xml:space="preserve"> 'Implement &amp; Financing'!K$12</f>
        <v>0</v>
      </c>
      <c r="L45" s="229">
        <f xml:space="preserve"> 'Implement &amp; Financing'!L$12</f>
        <v>0</v>
      </c>
      <c r="M45" s="229">
        <f xml:space="preserve"> 'Implement &amp; Financing'!M$12</f>
        <v>0</v>
      </c>
      <c r="N45" s="229">
        <f xml:space="preserve"> 'Implement &amp; Financing'!N$12</f>
        <v>0</v>
      </c>
      <c r="O45" s="229">
        <f xml:space="preserve"> 'Implement &amp; Financing'!O$12</f>
        <v>0</v>
      </c>
      <c r="P45" s="229">
        <f xml:space="preserve"> 'Implement &amp; Financing'!P$12</f>
        <v>0</v>
      </c>
      <c r="Q45" s="229">
        <f xml:space="preserve"> 'Implement &amp; Financing'!Q$12</f>
        <v>0</v>
      </c>
      <c r="R45" s="229">
        <f xml:space="preserve"> 'Implement &amp; Financing'!R$12</f>
        <v>0</v>
      </c>
      <c r="S45" s="465">
        <f xml:space="preserve"> 'Implement &amp; Financing'!S$12</f>
        <v>0</v>
      </c>
      <c r="T45" s="465">
        <f xml:space="preserve"> 'Implement &amp; Financing'!T$12</f>
        <v>0</v>
      </c>
      <c r="U45" s="465">
        <f xml:space="preserve"> 'Implement &amp; Financing'!U$12</f>
        <v>0</v>
      </c>
      <c r="V45" s="465">
        <f xml:space="preserve"> 'Implement &amp; Financing'!V$12</f>
        <v>0</v>
      </c>
      <c r="W45" s="465">
        <f xml:space="preserve"> 'Implement &amp; Financing'!W$12</f>
        <v>0</v>
      </c>
      <c r="X45" s="465">
        <f xml:space="preserve"> 'Implement &amp; Financing'!X$12</f>
        <v>0</v>
      </c>
      <c r="Y45" s="465">
        <f xml:space="preserve"> 'Implement &amp; Financing'!Y$12</f>
        <v>0</v>
      </c>
      <c r="Z45" s="465">
        <f xml:space="preserve"> 'Implement &amp; Financing'!Z$12</f>
        <v>0</v>
      </c>
      <c r="AA45" s="465">
        <f xml:space="preserve"> 'Implement &amp; Financing'!AA$12</f>
        <v>0</v>
      </c>
      <c r="AB45" s="465">
        <f xml:space="preserve"> 'Implement &amp; Financing'!AB$12</f>
        <v>0</v>
      </c>
      <c r="AC45" s="465">
        <f xml:space="preserve"> 'Implement &amp; Financing'!AC$12</f>
        <v>0</v>
      </c>
      <c r="AD45" s="465">
        <f xml:space="preserve"> 'Implement &amp; Financing'!AD$12</f>
        <v>0</v>
      </c>
      <c r="AE45" s="465">
        <f xml:space="preserve"> 'Implement &amp; Financing'!AE$12</f>
        <v>0</v>
      </c>
      <c r="AF45" s="465">
        <f xml:space="preserve"> 'Implement &amp; Financing'!AF$12</f>
        <v>0</v>
      </c>
      <c r="AG45" s="465">
        <f xml:space="preserve"> 'Implement &amp; Financing'!AG$12</f>
        <v>0</v>
      </c>
      <c r="AH45" s="465">
        <f xml:space="preserve"> 'Implement &amp; Financing'!AH$12</f>
        <v>0</v>
      </c>
      <c r="AI45" s="465">
        <f xml:space="preserve"> 'Implement &amp; Financing'!AI$12</f>
        <v>0</v>
      </c>
      <c r="AJ45" s="465">
        <f xml:space="preserve"> 'Implement &amp; Financing'!AJ$12</f>
        <v>0</v>
      </c>
    </row>
    <row r="46" spans="1:36" s="9" customFormat="1" x14ac:dyDescent="0.25">
      <c r="A46" s="10"/>
      <c r="B46" s="10"/>
      <c r="C46" s="68"/>
      <c r="D46" s="131" t="str">
        <f xml:space="preserve"> 'Implement &amp; Financing'!D$96</f>
        <v>Debt related fees &amp; interest</v>
      </c>
      <c r="E46" s="131">
        <f xml:space="preserve"> 'Implement &amp; Financing'!E$96</f>
        <v>0</v>
      </c>
      <c r="F46" s="131" t="str">
        <f xml:space="preserve"> 'Implement &amp; Financing'!F$96</f>
        <v>USD</v>
      </c>
      <c r="G46" s="129">
        <f xml:space="preserve"> 'Implement &amp; Financing'!G$96</f>
        <v>0</v>
      </c>
      <c r="H46" s="131"/>
      <c r="I46" s="131">
        <f xml:space="preserve"> 'Implement &amp; Financing'!I$96</f>
        <v>0</v>
      </c>
      <c r="J46" s="131">
        <f xml:space="preserve"> 'Implement &amp; Financing'!J$96</f>
        <v>0</v>
      </c>
      <c r="K46" s="131">
        <f xml:space="preserve"> 'Implement &amp; Financing'!K$96</f>
        <v>0</v>
      </c>
      <c r="L46" s="131">
        <f xml:space="preserve"> 'Implement &amp; Financing'!L$96</f>
        <v>0</v>
      </c>
      <c r="M46" s="131">
        <f xml:space="preserve"> 'Implement &amp; Financing'!M$96</f>
        <v>0</v>
      </c>
      <c r="N46" s="131">
        <f xml:space="preserve"> 'Implement &amp; Financing'!N$96</f>
        <v>0</v>
      </c>
      <c r="O46" s="131">
        <f xml:space="preserve"> 'Implement &amp; Financing'!O$96</f>
        <v>0</v>
      </c>
      <c r="P46" s="131">
        <f xml:space="preserve"> 'Implement &amp; Financing'!P$96</f>
        <v>0</v>
      </c>
      <c r="Q46" s="131">
        <f xml:space="preserve"> 'Implement &amp; Financing'!Q$96</f>
        <v>0</v>
      </c>
      <c r="R46" s="131">
        <f xml:space="preserve"> 'Implement &amp; Financing'!R$96</f>
        <v>0</v>
      </c>
      <c r="S46" s="129">
        <f xml:space="preserve"> 'Implement &amp; Financing'!S$96</f>
        <v>0</v>
      </c>
      <c r="T46" s="129">
        <f xml:space="preserve"> 'Implement &amp; Financing'!T$96</f>
        <v>0</v>
      </c>
      <c r="U46" s="129">
        <f xml:space="preserve"> 'Implement &amp; Financing'!U$96</f>
        <v>0</v>
      </c>
      <c r="V46" s="129">
        <f xml:space="preserve"> 'Implement &amp; Financing'!V$96</f>
        <v>0</v>
      </c>
      <c r="W46" s="129">
        <f xml:space="preserve"> 'Implement &amp; Financing'!W$96</f>
        <v>0</v>
      </c>
      <c r="X46" s="129">
        <f xml:space="preserve"> 'Implement &amp; Financing'!X$96</f>
        <v>0</v>
      </c>
      <c r="Y46" s="129">
        <f xml:space="preserve"> 'Implement &amp; Financing'!Y$96</f>
        <v>0</v>
      </c>
      <c r="Z46" s="129">
        <f xml:space="preserve"> 'Implement &amp; Financing'!Z$96</f>
        <v>0</v>
      </c>
      <c r="AA46" s="129">
        <f xml:space="preserve"> 'Implement &amp; Financing'!AA$96</f>
        <v>0</v>
      </c>
      <c r="AB46" s="129">
        <f xml:space="preserve"> 'Implement &amp; Financing'!AB$96</f>
        <v>0</v>
      </c>
      <c r="AC46" s="129">
        <f xml:space="preserve"> 'Implement &amp; Financing'!AC$96</f>
        <v>0</v>
      </c>
      <c r="AD46" s="129">
        <f xml:space="preserve"> 'Implement &amp; Financing'!AD$96</f>
        <v>0</v>
      </c>
      <c r="AE46" s="129">
        <f xml:space="preserve"> 'Implement &amp; Financing'!AE$96</f>
        <v>0</v>
      </c>
      <c r="AF46" s="129">
        <f xml:space="preserve"> 'Implement &amp; Financing'!AF$96</f>
        <v>0</v>
      </c>
      <c r="AG46" s="129">
        <f xml:space="preserve"> 'Implement &amp; Financing'!AG$96</f>
        <v>0</v>
      </c>
      <c r="AH46" s="129">
        <f xml:space="preserve"> 'Implement &amp; Financing'!AH$96</f>
        <v>0</v>
      </c>
      <c r="AI46" s="129">
        <f xml:space="preserve"> 'Implement &amp; Financing'!AI$96</f>
        <v>0</v>
      </c>
      <c r="AJ46" s="129">
        <f xml:space="preserve"> 'Implement &amp; Financing'!AJ$96</f>
        <v>0</v>
      </c>
    </row>
    <row r="47" spans="1:36" s="9" customFormat="1" x14ac:dyDescent="0.25">
      <c r="A47" s="10"/>
      <c r="B47" s="10"/>
      <c r="C47" s="68"/>
      <c r="D47" s="131" t="str">
        <f xml:space="preserve"> 'Implement &amp; Financing'!D$115</f>
        <v>Debt repayments</v>
      </c>
      <c r="E47" s="131">
        <f xml:space="preserve"> 'Implement &amp; Financing'!E$115</f>
        <v>0</v>
      </c>
      <c r="F47" s="131" t="str">
        <f xml:space="preserve"> 'Implement &amp; Financing'!F$115</f>
        <v>USD</v>
      </c>
      <c r="G47" s="129">
        <f xml:space="preserve"> 'Implement &amp; Financing'!G$115</f>
        <v>0</v>
      </c>
      <c r="H47" s="131"/>
      <c r="I47" s="131">
        <f xml:space="preserve"> 'Implement &amp; Financing'!I$115</f>
        <v>0</v>
      </c>
      <c r="J47" s="131">
        <f xml:space="preserve"> 'Implement &amp; Financing'!J$115</f>
        <v>0</v>
      </c>
      <c r="K47" s="131">
        <f xml:space="preserve"> 'Implement &amp; Financing'!K$115</f>
        <v>0</v>
      </c>
      <c r="L47" s="131">
        <f xml:space="preserve"> 'Implement &amp; Financing'!L$115</f>
        <v>0</v>
      </c>
      <c r="M47" s="131">
        <f xml:space="preserve"> 'Implement &amp; Financing'!M$115</f>
        <v>0</v>
      </c>
      <c r="N47" s="131">
        <f xml:space="preserve"> 'Implement &amp; Financing'!N$115</f>
        <v>0</v>
      </c>
      <c r="O47" s="131">
        <f xml:space="preserve"> 'Implement &amp; Financing'!O$115</f>
        <v>0</v>
      </c>
      <c r="P47" s="131">
        <f xml:space="preserve"> 'Implement &amp; Financing'!P$115</f>
        <v>0</v>
      </c>
      <c r="Q47" s="131">
        <f xml:space="preserve"> 'Implement &amp; Financing'!Q$115</f>
        <v>0</v>
      </c>
      <c r="R47" s="131">
        <f xml:space="preserve"> 'Implement &amp; Financing'!R$115</f>
        <v>0</v>
      </c>
      <c r="S47" s="129">
        <f xml:space="preserve"> 'Implement &amp; Financing'!S$115</f>
        <v>0</v>
      </c>
      <c r="T47" s="129">
        <f xml:space="preserve"> 'Implement &amp; Financing'!T$115</f>
        <v>0</v>
      </c>
      <c r="U47" s="129">
        <f xml:space="preserve"> 'Implement &amp; Financing'!U$115</f>
        <v>0</v>
      </c>
      <c r="V47" s="129">
        <f xml:space="preserve"> 'Implement &amp; Financing'!V$115</f>
        <v>0</v>
      </c>
      <c r="W47" s="129">
        <f xml:space="preserve"> 'Implement &amp; Financing'!W$115</f>
        <v>0</v>
      </c>
      <c r="X47" s="129">
        <f xml:space="preserve"> 'Implement &amp; Financing'!X$115</f>
        <v>0</v>
      </c>
      <c r="Y47" s="129">
        <f xml:space="preserve"> 'Implement &amp; Financing'!Y$115</f>
        <v>0</v>
      </c>
      <c r="Z47" s="129">
        <f xml:space="preserve"> 'Implement &amp; Financing'!Z$115</f>
        <v>0</v>
      </c>
      <c r="AA47" s="129">
        <f xml:space="preserve"> 'Implement &amp; Financing'!AA$115</f>
        <v>0</v>
      </c>
      <c r="AB47" s="129">
        <f xml:space="preserve"> 'Implement &amp; Financing'!AB$115</f>
        <v>0</v>
      </c>
      <c r="AC47" s="129">
        <f xml:space="preserve"> 'Implement &amp; Financing'!AC$115</f>
        <v>0</v>
      </c>
      <c r="AD47" s="129">
        <f xml:space="preserve"> 'Implement &amp; Financing'!AD$115</f>
        <v>0</v>
      </c>
      <c r="AE47" s="129">
        <f xml:space="preserve"> 'Implement &amp; Financing'!AE$115</f>
        <v>0</v>
      </c>
      <c r="AF47" s="129">
        <f xml:space="preserve"> 'Implement &amp; Financing'!AF$115</f>
        <v>0</v>
      </c>
      <c r="AG47" s="129">
        <f xml:space="preserve"> 'Implement &amp; Financing'!AG$115</f>
        <v>0</v>
      </c>
      <c r="AH47" s="129">
        <f xml:space="preserve"> 'Implement &amp; Financing'!AH$115</f>
        <v>0</v>
      </c>
      <c r="AI47" s="129">
        <f xml:space="preserve"> 'Implement &amp; Financing'!AI$115</f>
        <v>0</v>
      </c>
      <c r="AJ47" s="129">
        <f xml:space="preserve"> 'Implement &amp; Financing'!AJ$115</f>
        <v>0</v>
      </c>
    </row>
    <row r="48" spans="1:36" s="144" customFormat="1" x14ac:dyDescent="0.25">
      <c r="A48" s="141"/>
      <c r="B48" s="142"/>
      <c r="C48" s="143"/>
      <c r="D48" s="229" t="str">
        <f xml:space="preserve"> 'Implement &amp; Financing'!D$128</f>
        <v>Grant disbursments POS</v>
      </c>
      <c r="E48" s="229">
        <f xml:space="preserve"> 'Implement &amp; Financing'!E$128</f>
        <v>0</v>
      </c>
      <c r="F48" s="229" t="str">
        <f xml:space="preserve"> 'Implement &amp; Financing'!F$128</f>
        <v>USD</v>
      </c>
      <c r="G48" s="465">
        <f xml:space="preserve"> 'Implement &amp; Financing'!G$128</f>
        <v>0</v>
      </c>
      <c r="H48" s="229"/>
      <c r="I48" s="229">
        <f xml:space="preserve"> 'Implement &amp; Financing'!I$128</f>
        <v>0</v>
      </c>
      <c r="J48" s="229">
        <f xml:space="preserve"> 'Implement &amp; Financing'!J$128</f>
        <v>0</v>
      </c>
      <c r="K48" s="229">
        <f xml:space="preserve"> 'Implement &amp; Financing'!K$128</f>
        <v>0</v>
      </c>
      <c r="L48" s="229">
        <f xml:space="preserve"> 'Implement &amp; Financing'!L$128</f>
        <v>0</v>
      </c>
      <c r="M48" s="229">
        <f xml:space="preserve"> 'Implement &amp; Financing'!M$128</f>
        <v>0</v>
      </c>
      <c r="N48" s="229">
        <f xml:space="preserve"> 'Implement &amp; Financing'!N$128</f>
        <v>0</v>
      </c>
      <c r="O48" s="229">
        <f xml:space="preserve"> 'Implement &amp; Financing'!O$128</f>
        <v>0</v>
      </c>
      <c r="P48" s="229">
        <f xml:space="preserve"> 'Implement &amp; Financing'!P$128</f>
        <v>0</v>
      </c>
      <c r="Q48" s="229">
        <f xml:space="preserve"> 'Implement &amp; Financing'!Q$128</f>
        <v>0</v>
      </c>
      <c r="R48" s="229">
        <f xml:space="preserve"> 'Implement &amp; Financing'!R$128</f>
        <v>0</v>
      </c>
      <c r="S48" s="465">
        <f xml:space="preserve"> 'Implement &amp; Financing'!S$128</f>
        <v>0</v>
      </c>
      <c r="T48" s="465">
        <f xml:space="preserve"> 'Implement &amp; Financing'!T$128</f>
        <v>0</v>
      </c>
      <c r="U48" s="465">
        <f xml:space="preserve"> 'Implement &amp; Financing'!U$128</f>
        <v>0</v>
      </c>
      <c r="V48" s="465">
        <f xml:space="preserve"> 'Implement &amp; Financing'!V$128</f>
        <v>0</v>
      </c>
      <c r="W48" s="465">
        <f xml:space="preserve"> 'Implement &amp; Financing'!W$128</f>
        <v>0</v>
      </c>
      <c r="X48" s="465">
        <f xml:space="preserve"> 'Implement &amp; Financing'!X$128</f>
        <v>0</v>
      </c>
      <c r="Y48" s="465">
        <f xml:space="preserve"> 'Implement &amp; Financing'!Y$128</f>
        <v>0</v>
      </c>
      <c r="Z48" s="465">
        <f xml:space="preserve"> 'Implement &amp; Financing'!Z$128</f>
        <v>0</v>
      </c>
      <c r="AA48" s="465">
        <f xml:space="preserve"> 'Implement &amp; Financing'!AA$128</f>
        <v>0</v>
      </c>
      <c r="AB48" s="465">
        <f xml:space="preserve"> 'Implement &amp; Financing'!AB$128</f>
        <v>0</v>
      </c>
      <c r="AC48" s="465">
        <f xml:space="preserve"> 'Implement &amp; Financing'!AC$128</f>
        <v>0</v>
      </c>
      <c r="AD48" s="465">
        <f xml:space="preserve"> 'Implement &amp; Financing'!AD$128</f>
        <v>0</v>
      </c>
      <c r="AE48" s="465">
        <f xml:space="preserve"> 'Implement &amp; Financing'!AE$128</f>
        <v>0</v>
      </c>
      <c r="AF48" s="465">
        <f xml:space="preserve"> 'Implement &amp; Financing'!AF$128</f>
        <v>0</v>
      </c>
      <c r="AG48" s="465">
        <f xml:space="preserve"> 'Implement &amp; Financing'!AG$128</f>
        <v>0</v>
      </c>
      <c r="AH48" s="465">
        <f xml:space="preserve"> 'Implement &amp; Financing'!AH$128</f>
        <v>0</v>
      </c>
      <c r="AI48" s="465">
        <f xml:space="preserve"> 'Implement &amp; Financing'!AI$128</f>
        <v>0</v>
      </c>
      <c r="AJ48" s="465">
        <f xml:space="preserve"> 'Implement &amp; Financing'!AJ$128</f>
        <v>0</v>
      </c>
    </row>
    <row r="49" spans="1:36" s="9" customFormat="1" x14ac:dyDescent="0.25">
      <c r="A49" s="10"/>
      <c r="B49" s="10"/>
      <c r="C49" s="68"/>
      <c r="D49" s="189" t="str">
        <f xml:space="preserve"> C42</f>
        <v>Post-implement &amp; financing Net Cash Flow</v>
      </c>
      <c r="E49" s="189"/>
      <c r="F49" s="189" t="str">
        <f xml:space="preserve"> Currency_unit_label</f>
        <v>USD</v>
      </c>
      <c r="G49" s="466">
        <f xml:space="preserve"> SUM(I49:AJ49)</f>
        <v>-16663000</v>
      </c>
      <c r="H49" s="189"/>
      <c r="I49" s="189">
        <f t="shared" ref="I49:AB49" si="13">SUM(I43:I48)</f>
        <v>-5687500</v>
      </c>
      <c r="J49" s="189">
        <f t="shared" si="13"/>
        <v>-406500</v>
      </c>
      <c r="K49" s="189">
        <f t="shared" si="13"/>
        <v>-406500</v>
      </c>
      <c r="L49" s="189">
        <f t="shared" si="13"/>
        <v>-406500</v>
      </c>
      <c r="M49" s="189">
        <f t="shared" si="13"/>
        <v>-406500</v>
      </c>
      <c r="N49" s="189">
        <f t="shared" si="13"/>
        <v>-406500</v>
      </c>
      <c r="O49" s="189">
        <f t="shared" si="13"/>
        <v>-406500</v>
      </c>
      <c r="P49" s="189">
        <f t="shared" si="13"/>
        <v>-406500</v>
      </c>
      <c r="Q49" s="189">
        <f t="shared" si="13"/>
        <v>-406500</v>
      </c>
      <c r="R49" s="189">
        <f t="shared" si="13"/>
        <v>-406500</v>
      </c>
      <c r="S49" s="466">
        <f t="shared" si="13"/>
        <v>-406500</v>
      </c>
      <c r="T49" s="466">
        <f t="shared" si="13"/>
        <v>-406500</v>
      </c>
      <c r="U49" s="466">
        <f t="shared" si="13"/>
        <v>-406500</v>
      </c>
      <c r="V49" s="466">
        <f t="shared" si="13"/>
        <v>-406500</v>
      </c>
      <c r="W49" s="466">
        <f t="shared" si="13"/>
        <v>-406500</v>
      </c>
      <c r="X49" s="466">
        <f t="shared" si="13"/>
        <v>-406500</v>
      </c>
      <c r="Y49" s="466">
        <f t="shared" si="13"/>
        <v>-406500</v>
      </c>
      <c r="Z49" s="466">
        <f t="shared" si="13"/>
        <v>-406500</v>
      </c>
      <c r="AA49" s="466">
        <f t="shared" si="13"/>
        <v>-406500</v>
      </c>
      <c r="AB49" s="466">
        <f t="shared" si="13"/>
        <v>-406500</v>
      </c>
      <c r="AC49" s="466">
        <f t="shared" ref="AC49:AG49" si="14">SUM(AC43:AC48)</f>
        <v>-406500</v>
      </c>
      <c r="AD49" s="466">
        <f t="shared" si="14"/>
        <v>-406500</v>
      </c>
      <c r="AE49" s="466">
        <f t="shared" si="14"/>
        <v>-406500</v>
      </c>
      <c r="AF49" s="466">
        <f t="shared" si="14"/>
        <v>-406500</v>
      </c>
      <c r="AG49" s="466">
        <f t="shared" si="14"/>
        <v>-406500</v>
      </c>
      <c r="AH49" s="466">
        <f t="shared" ref="AH49:AJ49" si="15">SUM(AH43:AH48)</f>
        <v>-406500</v>
      </c>
      <c r="AI49" s="466">
        <f t="shared" si="15"/>
        <v>-406500</v>
      </c>
      <c r="AJ49" s="466">
        <f t="shared" si="15"/>
        <v>-406500</v>
      </c>
    </row>
    <row r="50" spans="1:36" ht="4.9000000000000004" customHeight="1" x14ac:dyDescent="0.25">
      <c r="G50" s="7"/>
      <c r="AI50" s="144"/>
      <c r="AJ50" s="144"/>
    </row>
    <row r="51" spans="1:36" x14ac:dyDescent="0.25">
      <c r="D51" s="230" t="str">
        <f xml:space="preserve"> 'Implement &amp; Financing'!D$105</f>
        <v>Repayment period flag</v>
      </c>
      <c r="E51" s="230">
        <f xml:space="preserve"> 'Implement &amp; Financing'!E$105</f>
        <v>0</v>
      </c>
      <c r="F51" s="230" t="str">
        <f xml:space="preserve"> 'Implement &amp; Financing'!F$105</f>
        <v>flag</v>
      </c>
      <c r="G51" s="103">
        <f xml:space="preserve"> 'Implement &amp; Financing'!G$105</f>
        <v>5</v>
      </c>
      <c r="H51" s="230"/>
      <c r="I51" s="315">
        <f xml:space="preserve"> 'Implement &amp; Financing'!I$105</f>
        <v>0</v>
      </c>
      <c r="J51" s="230">
        <f xml:space="preserve"> 'Implement &amp; Financing'!J$105</f>
        <v>0</v>
      </c>
      <c r="K51" s="230">
        <f xml:space="preserve"> 'Implement &amp; Financing'!K$105</f>
        <v>0</v>
      </c>
      <c r="L51" s="230">
        <f xml:space="preserve"> 'Implement &amp; Financing'!L$105</f>
        <v>0</v>
      </c>
      <c r="M51" s="230">
        <f xml:space="preserve"> 'Implement &amp; Financing'!M$105</f>
        <v>0</v>
      </c>
      <c r="N51" s="230">
        <f xml:space="preserve"> 'Implement &amp; Financing'!N$105</f>
        <v>0</v>
      </c>
      <c r="O51" s="230">
        <f xml:space="preserve"> 'Implement &amp; Financing'!O$105</f>
        <v>1</v>
      </c>
      <c r="P51" s="230">
        <f xml:space="preserve"> 'Implement &amp; Financing'!P$105</f>
        <v>1</v>
      </c>
      <c r="Q51" s="230">
        <f xml:space="preserve"> 'Implement &amp; Financing'!Q$105</f>
        <v>1</v>
      </c>
      <c r="R51" s="230">
        <f xml:space="preserve"> 'Implement &amp; Financing'!R$105</f>
        <v>1</v>
      </c>
      <c r="S51" s="230">
        <f xml:space="preserve"> 'Implement &amp; Financing'!S$105</f>
        <v>1</v>
      </c>
      <c r="T51" s="230">
        <f xml:space="preserve"> 'Implement &amp; Financing'!T$105</f>
        <v>0</v>
      </c>
      <c r="U51" s="230">
        <f xml:space="preserve"> 'Implement &amp; Financing'!U$105</f>
        <v>0</v>
      </c>
      <c r="V51" s="230">
        <f xml:space="preserve"> 'Implement &amp; Financing'!V$105</f>
        <v>0</v>
      </c>
      <c r="W51" s="230">
        <f xml:space="preserve"> 'Implement &amp; Financing'!W$105</f>
        <v>0</v>
      </c>
      <c r="X51" s="230">
        <f xml:space="preserve"> 'Implement &amp; Financing'!X$105</f>
        <v>0</v>
      </c>
      <c r="Y51" s="230">
        <f xml:space="preserve"> 'Implement &amp; Financing'!Y$105</f>
        <v>0</v>
      </c>
      <c r="Z51" s="230">
        <f xml:space="preserve"> 'Implement &amp; Financing'!Z$105</f>
        <v>0</v>
      </c>
      <c r="AA51" s="230">
        <f xml:space="preserve"> 'Implement &amp; Financing'!AA$105</f>
        <v>0</v>
      </c>
      <c r="AB51" s="230">
        <f xml:space="preserve"> 'Implement &amp; Financing'!AB$105</f>
        <v>0</v>
      </c>
      <c r="AC51" s="230">
        <f xml:space="preserve"> 'Implement &amp; Financing'!AC$105</f>
        <v>0</v>
      </c>
      <c r="AD51" s="230">
        <f xml:space="preserve"> 'Implement &amp; Financing'!AD$105</f>
        <v>0</v>
      </c>
      <c r="AE51" s="230">
        <f xml:space="preserve"> 'Implement &amp; Financing'!AE$105</f>
        <v>0</v>
      </c>
      <c r="AF51" s="230">
        <f xml:space="preserve"> 'Implement &amp; Financing'!AF$105</f>
        <v>0</v>
      </c>
      <c r="AG51" s="230">
        <f xml:space="preserve"> 'Implement &amp; Financing'!AG$105</f>
        <v>0</v>
      </c>
      <c r="AH51" s="230">
        <f xml:space="preserve"> 'Implement &amp; Financing'!AH$105</f>
        <v>0</v>
      </c>
      <c r="AI51" s="230">
        <f xml:space="preserve"> 'Implement &amp; Financing'!AI$105</f>
        <v>0</v>
      </c>
      <c r="AJ51" s="230">
        <f xml:space="preserve"> 'Implement &amp; Financing'!AJ$105</f>
        <v>0</v>
      </c>
    </row>
    <row r="52" spans="1:36" s="3" customFormat="1" x14ac:dyDescent="0.25">
      <c r="A52" s="76"/>
      <c r="B52" s="102"/>
      <c r="C52" s="107"/>
      <c r="D52" s="260" t="s">
        <v>402</v>
      </c>
      <c r="E52" s="87">
        <f xml:space="preserve"> SUMPRODUCT(I49:AJ49, I51:AJ51)</f>
        <v>-2032500</v>
      </c>
      <c r="F52" s="87" t="str">
        <f xml:space="preserve"> Currency_unit_label</f>
        <v>USD</v>
      </c>
      <c r="G52" s="467"/>
      <c r="H52" s="4"/>
      <c r="AI52"/>
      <c r="AJ52"/>
    </row>
    <row r="53" spans="1:36" x14ac:dyDescent="0.25">
      <c r="G53" s="7"/>
    </row>
    <row r="54" spans="1:36" x14ac:dyDescent="0.25">
      <c r="C54" s="63" t="s">
        <v>403</v>
      </c>
      <c r="AI54" s="3"/>
      <c r="AJ54" s="3"/>
    </row>
    <row r="55" spans="1:36" x14ac:dyDescent="0.25">
      <c r="D55" s="91" t="str">
        <f xml:space="preserve"> 'Implement &amp; Financing'!D$129</f>
        <v>Grant disbursments</v>
      </c>
      <c r="E55" s="91">
        <f xml:space="preserve"> 'Implement &amp; Financing'!E$129</f>
        <v>0</v>
      </c>
      <c r="F55" s="91" t="str">
        <f xml:space="preserve"> 'Implement &amp; Financing'!F$129</f>
        <v>USD</v>
      </c>
      <c r="G55" s="129">
        <f xml:space="preserve"> 'Implement &amp; Financing'!G$129</f>
        <v>0</v>
      </c>
      <c r="H55" s="91"/>
      <c r="I55" s="91">
        <f xml:space="preserve"> 'Implement &amp; Financing'!I$129</f>
        <v>0</v>
      </c>
      <c r="J55" s="91">
        <f xml:space="preserve"> 'Implement &amp; Financing'!J$129</f>
        <v>0</v>
      </c>
      <c r="K55" s="91">
        <f xml:space="preserve"> 'Implement &amp; Financing'!K$129</f>
        <v>0</v>
      </c>
      <c r="L55" s="91">
        <f xml:space="preserve"> 'Implement &amp; Financing'!L$129</f>
        <v>0</v>
      </c>
      <c r="M55" s="91">
        <f xml:space="preserve"> 'Implement &amp; Financing'!M$129</f>
        <v>0</v>
      </c>
      <c r="N55" s="91">
        <f xml:space="preserve"> 'Implement &amp; Financing'!N$129</f>
        <v>0</v>
      </c>
      <c r="O55" s="91">
        <f xml:space="preserve"> 'Implement &amp; Financing'!O$129</f>
        <v>0</v>
      </c>
      <c r="P55" s="91">
        <f xml:space="preserve"> 'Implement &amp; Financing'!P$129</f>
        <v>0</v>
      </c>
      <c r="Q55" s="91">
        <f xml:space="preserve"> 'Implement &amp; Financing'!Q$129</f>
        <v>0</v>
      </c>
      <c r="R55" s="91">
        <f xml:space="preserve"> 'Implement &amp; Financing'!R$129</f>
        <v>0</v>
      </c>
      <c r="S55" s="91">
        <f xml:space="preserve"> 'Implement &amp; Financing'!S$129</f>
        <v>0</v>
      </c>
      <c r="T55" s="91">
        <f xml:space="preserve"> 'Implement &amp; Financing'!T$129</f>
        <v>0</v>
      </c>
      <c r="U55" s="91">
        <f xml:space="preserve"> 'Implement &amp; Financing'!U$129</f>
        <v>0</v>
      </c>
      <c r="V55" s="91">
        <f xml:space="preserve"> 'Implement &amp; Financing'!V$129</f>
        <v>0</v>
      </c>
      <c r="W55" s="91">
        <f xml:space="preserve"> 'Implement &amp; Financing'!W$129</f>
        <v>0</v>
      </c>
      <c r="X55" s="91">
        <f xml:space="preserve"> 'Implement &amp; Financing'!X$129</f>
        <v>0</v>
      </c>
      <c r="Y55" s="91">
        <f xml:space="preserve"> 'Implement &amp; Financing'!Y$129</f>
        <v>0</v>
      </c>
      <c r="Z55" s="91">
        <f xml:space="preserve"> 'Implement &amp; Financing'!Z$129</f>
        <v>0</v>
      </c>
      <c r="AA55" s="91">
        <f xml:space="preserve"> 'Implement &amp; Financing'!AA$129</f>
        <v>0</v>
      </c>
      <c r="AB55" s="91">
        <f xml:space="preserve"> 'Implement &amp; Financing'!AB$129</f>
        <v>0</v>
      </c>
      <c r="AC55" s="91">
        <f xml:space="preserve"> 'Implement &amp; Financing'!AC$129</f>
        <v>0</v>
      </c>
      <c r="AD55" s="91">
        <f xml:space="preserve"> 'Implement &amp; Financing'!AD$129</f>
        <v>0</v>
      </c>
      <c r="AE55" s="91">
        <f xml:space="preserve"> 'Implement &amp; Financing'!AE$129</f>
        <v>0</v>
      </c>
      <c r="AF55" s="91">
        <f xml:space="preserve"> 'Implement &amp; Financing'!AF$129</f>
        <v>0</v>
      </c>
      <c r="AG55" s="91">
        <f xml:space="preserve"> 'Implement &amp; Financing'!AG$129</f>
        <v>0</v>
      </c>
      <c r="AH55" s="91">
        <f xml:space="preserve"> 'Implement &amp; Financing'!AH$129</f>
        <v>0</v>
      </c>
      <c r="AI55" s="91">
        <f xml:space="preserve"> 'Implement &amp; Financing'!AI$129</f>
        <v>0</v>
      </c>
      <c r="AJ55" s="91">
        <f xml:space="preserve"> 'Implement &amp; Financing'!AJ$129</f>
        <v>0</v>
      </c>
    </row>
    <row r="56" spans="1:36" x14ac:dyDescent="0.25">
      <c r="D56" s="158" t="str">
        <f t="shared" ref="D56:AJ56" si="16" xml:space="preserve"> D$49</f>
        <v>Post-implement &amp; financing Net Cash Flow</v>
      </c>
      <c r="E56" s="158">
        <f t="shared" si="16"/>
        <v>0</v>
      </c>
      <c r="F56" s="158" t="str">
        <f t="shared" si="16"/>
        <v>USD</v>
      </c>
      <c r="G56" s="468">
        <f t="shared" si="16"/>
        <v>-16663000</v>
      </c>
      <c r="H56" s="158"/>
      <c r="I56" s="158">
        <f t="shared" si="16"/>
        <v>-5687500</v>
      </c>
      <c r="J56" s="158">
        <f t="shared" si="16"/>
        <v>-406500</v>
      </c>
      <c r="K56" s="158">
        <f t="shared" si="16"/>
        <v>-406500</v>
      </c>
      <c r="L56" s="145">
        <f t="shared" si="16"/>
        <v>-406500</v>
      </c>
      <c r="M56" s="158">
        <f t="shared" si="16"/>
        <v>-406500</v>
      </c>
      <c r="N56" s="158">
        <f t="shared" si="16"/>
        <v>-406500</v>
      </c>
      <c r="O56" s="158">
        <f t="shared" si="16"/>
        <v>-406500</v>
      </c>
      <c r="P56" s="158">
        <f t="shared" si="16"/>
        <v>-406500</v>
      </c>
      <c r="Q56" s="158">
        <f t="shared" si="16"/>
        <v>-406500</v>
      </c>
      <c r="R56" s="158">
        <f t="shared" si="16"/>
        <v>-406500</v>
      </c>
      <c r="S56" s="456">
        <f t="shared" si="16"/>
        <v>-406500</v>
      </c>
      <c r="T56" s="456">
        <f t="shared" si="16"/>
        <v>-406500</v>
      </c>
      <c r="U56" s="456">
        <f t="shared" si="16"/>
        <v>-406500</v>
      </c>
      <c r="V56" s="456">
        <f t="shared" si="16"/>
        <v>-406500</v>
      </c>
      <c r="W56" s="456">
        <f t="shared" si="16"/>
        <v>-406500</v>
      </c>
      <c r="X56" s="456">
        <f t="shared" si="16"/>
        <v>-406500</v>
      </c>
      <c r="Y56" s="456">
        <f t="shared" si="16"/>
        <v>-406500</v>
      </c>
      <c r="Z56" s="456">
        <f t="shared" si="16"/>
        <v>-406500</v>
      </c>
      <c r="AA56" s="456">
        <f t="shared" si="16"/>
        <v>-406500</v>
      </c>
      <c r="AB56" s="456">
        <f t="shared" si="16"/>
        <v>-406500</v>
      </c>
      <c r="AC56" s="456">
        <f t="shared" si="16"/>
        <v>-406500</v>
      </c>
      <c r="AD56" s="456">
        <f t="shared" si="16"/>
        <v>-406500</v>
      </c>
      <c r="AE56" s="456">
        <f t="shared" si="16"/>
        <v>-406500</v>
      </c>
      <c r="AF56" s="456">
        <f t="shared" si="16"/>
        <v>-406500</v>
      </c>
      <c r="AG56" s="456">
        <f t="shared" si="16"/>
        <v>-406500</v>
      </c>
      <c r="AH56" s="456">
        <f t="shared" si="16"/>
        <v>-406500</v>
      </c>
      <c r="AI56" s="456">
        <f t="shared" si="16"/>
        <v>-406500</v>
      </c>
      <c r="AJ56" s="456">
        <f t="shared" si="16"/>
        <v>-406500</v>
      </c>
    </row>
    <row r="57" spans="1:36" s="21" customFormat="1" x14ac:dyDescent="0.25">
      <c r="A57" s="22"/>
      <c r="B57" s="93"/>
      <c r="C57" s="94"/>
      <c r="D57" s="310" t="s">
        <v>404</v>
      </c>
      <c r="E57" s="314"/>
      <c r="F57" s="314" t="str">
        <f xml:space="preserve"> Currency_unit_label</f>
        <v>USD</v>
      </c>
      <c r="G57" s="454">
        <f xml:space="preserve"> SUM(I57:AJ57)</f>
        <v>-16663000</v>
      </c>
      <c r="H57" s="314"/>
      <c r="I57" s="314">
        <f t="shared" ref="I57:AB57" si="17">SUM(I55:I56)</f>
        <v>-5687500</v>
      </c>
      <c r="J57" s="314">
        <f t="shared" si="17"/>
        <v>-406500</v>
      </c>
      <c r="K57" s="314">
        <f t="shared" si="17"/>
        <v>-406500</v>
      </c>
      <c r="L57" s="314">
        <f t="shared" si="17"/>
        <v>-406500</v>
      </c>
      <c r="M57" s="314">
        <f t="shared" si="17"/>
        <v>-406500</v>
      </c>
      <c r="N57" s="310">
        <f t="shared" si="17"/>
        <v>-406500</v>
      </c>
      <c r="O57" s="310">
        <f t="shared" si="17"/>
        <v>-406500</v>
      </c>
      <c r="P57" s="310">
        <f t="shared" si="17"/>
        <v>-406500</v>
      </c>
      <c r="Q57" s="310">
        <f t="shared" si="17"/>
        <v>-406500</v>
      </c>
      <c r="R57" s="310">
        <f t="shared" si="17"/>
        <v>-406500</v>
      </c>
      <c r="S57" s="474">
        <f t="shared" si="17"/>
        <v>-406500</v>
      </c>
      <c r="T57" s="474">
        <f t="shared" si="17"/>
        <v>-406500</v>
      </c>
      <c r="U57" s="474">
        <f t="shared" si="17"/>
        <v>-406500</v>
      </c>
      <c r="V57" s="474">
        <f t="shared" si="17"/>
        <v>-406500</v>
      </c>
      <c r="W57" s="474">
        <f t="shared" si="17"/>
        <v>-406500</v>
      </c>
      <c r="X57" s="474">
        <f t="shared" si="17"/>
        <v>-406500</v>
      </c>
      <c r="Y57" s="474">
        <f t="shared" si="17"/>
        <v>-406500</v>
      </c>
      <c r="Z57" s="474">
        <f t="shared" si="17"/>
        <v>-406500</v>
      </c>
      <c r="AA57" s="474">
        <f t="shared" si="17"/>
        <v>-406500</v>
      </c>
      <c r="AB57" s="474">
        <f t="shared" si="17"/>
        <v>-406500</v>
      </c>
      <c r="AC57" s="474">
        <f t="shared" ref="AC57:AG57" si="18">SUM(AC55:AC56)</f>
        <v>-406500</v>
      </c>
      <c r="AD57" s="474">
        <f t="shared" si="18"/>
        <v>-406500</v>
      </c>
      <c r="AE57" s="474">
        <f t="shared" si="18"/>
        <v>-406500</v>
      </c>
      <c r="AF57" s="474">
        <f t="shared" si="18"/>
        <v>-406500</v>
      </c>
      <c r="AG57" s="474">
        <f t="shared" si="18"/>
        <v>-406500</v>
      </c>
      <c r="AH57" s="474">
        <f t="shared" ref="AH57:AJ57" si="19">SUM(AH55:AH56)</f>
        <v>-406500</v>
      </c>
      <c r="AI57" s="474">
        <f t="shared" si="19"/>
        <v>-406500</v>
      </c>
      <c r="AJ57" s="474">
        <f t="shared" si="19"/>
        <v>-406500</v>
      </c>
    </row>
    <row r="58" spans="1:36" s="15" customFormat="1" ht="4.9000000000000004" customHeight="1" x14ac:dyDescent="0.25">
      <c r="A58" s="24"/>
      <c r="B58" s="24"/>
      <c r="C58" s="64"/>
      <c r="E58" s="16"/>
      <c r="F58" s="16"/>
      <c r="G58"/>
      <c r="H58" s="16"/>
      <c r="AI58"/>
      <c r="AJ58"/>
    </row>
    <row r="59" spans="1:36" s="38" customFormat="1" x14ac:dyDescent="0.25">
      <c r="A59" s="37"/>
      <c r="B59" s="31"/>
      <c r="C59" s="71"/>
      <c r="D59" s="185" t="str">
        <f xml:space="preserve"> "IRR of " &amp; D57 &amp; " - BEWARE of quoting this"</f>
        <v>IRR of Grant generated return - BEWARE of quoting this</v>
      </c>
      <c r="E59" s="185" t="e">
        <f xml:space="preserve"> IRR(I57:AJ57)</f>
        <v>#NUM!</v>
      </c>
      <c r="F59" s="186" t="s">
        <v>367</v>
      </c>
      <c r="G59" s="463"/>
      <c r="H59" s="31"/>
      <c r="I59" s="31"/>
      <c r="AI59" s="21"/>
      <c r="AJ59" s="21"/>
    </row>
    <row r="60" spans="1:36" ht="6" customHeight="1" x14ac:dyDescent="0.25">
      <c r="AI60" s="15"/>
      <c r="AJ60" s="15"/>
    </row>
    <row r="61" spans="1:36" s="15" customFormat="1" x14ac:dyDescent="0.25">
      <c r="A61" s="24"/>
      <c r="B61" s="24" t="s">
        <v>405</v>
      </c>
      <c r="C61" s="64"/>
      <c r="E61" s="16"/>
      <c r="F61" s="16"/>
      <c r="G61"/>
      <c r="H61" s="16"/>
      <c r="AI61" s="38"/>
      <c r="AJ61" s="38"/>
    </row>
    <row r="62" spans="1:36" s="140" customFormat="1" ht="6.6" customHeight="1" x14ac:dyDescent="0.25">
      <c r="A62" s="137"/>
      <c r="B62" s="137"/>
      <c r="C62" s="138"/>
      <c r="D62" s="303"/>
      <c r="E62" s="139"/>
      <c r="F62" s="139"/>
      <c r="G62" s="453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</row>
    <row r="63" spans="1:36" x14ac:dyDescent="0.25">
      <c r="D63" s="289" t="str">
        <f t="shared" ref="D63:AJ63" si="20" xml:space="preserve"> D$12</f>
        <v>Flood damages to buildings</v>
      </c>
      <c r="E63" s="19" t="str">
        <f t="shared" si="20"/>
        <v>unesc</v>
      </c>
      <c r="F63" s="19" t="str">
        <f t="shared" si="20"/>
        <v>USD</v>
      </c>
      <c r="G63" s="5">
        <f t="shared" si="20"/>
        <v>437742.94358234096</v>
      </c>
      <c r="H63" s="19"/>
      <c r="I63" s="300">
        <f t="shared" si="20"/>
        <v>0</v>
      </c>
      <c r="J63" s="300">
        <f t="shared" si="20"/>
        <v>10754.674643340841</v>
      </c>
      <c r="K63" s="300">
        <f t="shared" si="20"/>
        <v>13937.652384670058</v>
      </c>
      <c r="L63" s="300">
        <f t="shared" si="20"/>
        <v>13225.04742251421</v>
      </c>
      <c r="M63" s="300">
        <f t="shared" si="20"/>
        <v>5320.2666480185435</v>
      </c>
      <c r="N63" s="300">
        <f t="shared" si="20"/>
        <v>12879.27426987185</v>
      </c>
      <c r="O63" s="300">
        <f t="shared" si="20"/>
        <v>8932.6550827389292</v>
      </c>
      <c r="P63" s="300">
        <f t="shared" si="20"/>
        <v>35539.343320205808</v>
      </c>
      <c r="Q63" s="300">
        <f t="shared" si="20"/>
        <v>9222.3532364260027</v>
      </c>
      <c r="R63" s="300">
        <f t="shared" si="20"/>
        <v>9365.8801010189927</v>
      </c>
      <c r="S63" s="477">
        <f t="shared" si="20"/>
        <v>2475.9826826331737</v>
      </c>
      <c r="T63" s="477">
        <f t="shared" si="20"/>
        <v>14878.98050037658</v>
      </c>
      <c r="U63" s="477">
        <f t="shared" si="20"/>
        <v>20126.519308448536</v>
      </c>
      <c r="V63" s="477">
        <f t="shared" si="20"/>
        <v>17574.658998655737</v>
      </c>
      <c r="W63" s="477">
        <f t="shared" si="20"/>
        <v>8908.8866521103628</v>
      </c>
      <c r="X63" s="477">
        <f t="shared" si="20"/>
        <v>11677.938297872752</v>
      </c>
      <c r="Y63" s="477">
        <f t="shared" si="20"/>
        <v>16512.353716636309</v>
      </c>
      <c r="Z63" s="477">
        <f t="shared" si="20"/>
        <v>12052.90096941177</v>
      </c>
      <c r="AA63" s="477">
        <f t="shared" si="20"/>
        <v>33471.796953416138</v>
      </c>
      <c r="AB63" s="477">
        <f t="shared" si="20"/>
        <v>22627.522044419835</v>
      </c>
      <c r="AC63" s="477">
        <f t="shared" si="20"/>
        <v>19905.141797941527</v>
      </c>
      <c r="AD63" s="477">
        <f t="shared" si="20"/>
        <v>26734.82079908406</v>
      </c>
      <c r="AE63" s="477">
        <f t="shared" si="20"/>
        <v>13699.592000582954</v>
      </c>
      <c r="AF63" s="477">
        <f t="shared" si="20"/>
        <v>9140.4789301829442</v>
      </c>
      <c r="AG63" s="477">
        <f t="shared" si="20"/>
        <v>15326.869156310771</v>
      </c>
      <c r="AH63" s="477">
        <f t="shared" si="20"/>
        <v>29039.242693390377</v>
      </c>
      <c r="AI63" s="477">
        <f t="shared" si="20"/>
        <v>30751.116153563722</v>
      </c>
      <c r="AJ63" s="477">
        <f t="shared" si="20"/>
        <v>13660.994818498293</v>
      </c>
    </row>
    <row r="64" spans="1:36" x14ac:dyDescent="0.25">
      <c r="D64" s="231" t="str">
        <f t="shared" ref="D64:AJ64" si="21" xml:space="preserve"> D$13</f>
        <v>Flood damages to agriculture production</v>
      </c>
      <c r="E64" s="19" t="str">
        <f t="shared" si="21"/>
        <v>unesc</v>
      </c>
      <c r="F64" s="19" t="str">
        <f t="shared" si="21"/>
        <v>USD</v>
      </c>
      <c r="G64" s="5">
        <f t="shared" si="21"/>
        <v>5959799.7296414915</v>
      </c>
      <c r="H64" s="19"/>
      <c r="I64" s="289">
        <f t="shared" si="21"/>
        <v>0</v>
      </c>
      <c r="J64" s="289">
        <f t="shared" si="21"/>
        <v>126290.73320514127</v>
      </c>
      <c r="K64" s="289">
        <f t="shared" si="21"/>
        <v>165304.70341167785</v>
      </c>
      <c r="L64" s="289">
        <f t="shared" si="21"/>
        <v>158421.52654277137</v>
      </c>
      <c r="M64" s="289">
        <f t="shared" si="21"/>
        <v>64368.253998426371</v>
      </c>
      <c r="N64" s="289">
        <f t="shared" si="21"/>
        <v>157380.56321021752</v>
      </c>
      <c r="O64" s="289">
        <f t="shared" si="21"/>
        <v>110245.69560448022</v>
      </c>
      <c r="P64" s="289">
        <f t="shared" si="21"/>
        <v>443008.2864797879</v>
      </c>
      <c r="Q64" s="289">
        <f t="shared" si="21"/>
        <v>116108.91783923714</v>
      </c>
      <c r="R64" s="289">
        <f t="shared" si="21"/>
        <v>119095.07226795633</v>
      </c>
      <c r="S64" s="469">
        <f t="shared" si="21"/>
        <v>31799.052163312095</v>
      </c>
      <c r="T64" s="469">
        <f t="shared" si="21"/>
        <v>193001.69390961016</v>
      </c>
      <c r="U64" s="469">
        <f t="shared" si="21"/>
        <v>263680.48819783609</v>
      </c>
      <c r="V64" s="469">
        <f t="shared" si="21"/>
        <v>232550.67304946715</v>
      </c>
      <c r="W64" s="469">
        <f t="shared" si="21"/>
        <v>119062.63803470833</v>
      </c>
      <c r="X64" s="469">
        <f t="shared" si="21"/>
        <v>157630.26927995961</v>
      </c>
      <c r="Y64" s="469">
        <f t="shared" si="21"/>
        <v>225114.67036147905</v>
      </c>
      <c r="Z64" s="469">
        <f t="shared" si="21"/>
        <v>165961.66264013457</v>
      </c>
      <c r="AA64" s="469">
        <f t="shared" si="21"/>
        <v>465496.68324000062</v>
      </c>
      <c r="AB64" s="469">
        <f t="shared" si="21"/>
        <v>317830.76483880961</v>
      </c>
      <c r="AC64" s="469">
        <f t="shared" si="21"/>
        <v>282387.57623303868</v>
      </c>
      <c r="AD64" s="469">
        <f t="shared" si="21"/>
        <v>383070.72294914629</v>
      </c>
      <c r="AE64" s="469">
        <f t="shared" si="21"/>
        <v>198257.98638122785</v>
      </c>
      <c r="AF64" s="469">
        <f t="shared" si="21"/>
        <v>133602.13038846757</v>
      </c>
      <c r="AG64" s="469">
        <f t="shared" si="21"/>
        <v>226265.97697782842</v>
      </c>
      <c r="AH64" s="469">
        <f t="shared" si="21"/>
        <v>432984.61526768608</v>
      </c>
      <c r="AI64" s="469">
        <f t="shared" si="21"/>
        <v>463094.30107251601</v>
      </c>
      <c r="AJ64" s="469">
        <f t="shared" si="21"/>
        <v>207784.0720965676</v>
      </c>
    </row>
    <row r="65" spans="1:36" x14ac:dyDescent="0.25">
      <c r="D65" s="231" t="str">
        <f t="shared" ref="D65:AJ65" si="22" xml:space="preserve"> D$14</f>
        <v>Drought damages to agriculture production</v>
      </c>
      <c r="E65" s="19" t="str">
        <f t="shared" si="22"/>
        <v>unesc</v>
      </c>
      <c r="F65" s="19" t="str">
        <f t="shared" si="22"/>
        <v>USD</v>
      </c>
      <c r="G65" s="5">
        <f t="shared" si="22"/>
        <v>45700128.194758162</v>
      </c>
      <c r="H65" s="19"/>
      <c r="I65" s="289">
        <f t="shared" si="22"/>
        <v>0</v>
      </c>
      <c r="J65" s="289">
        <f t="shared" si="22"/>
        <v>1082301.8067455075</v>
      </c>
      <c r="K65" s="289">
        <f t="shared" si="22"/>
        <v>1909759.2058581251</v>
      </c>
      <c r="L65" s="289">
        <f t="shared" si="22"/>
        <v>648892.33360988915</v>
      </c>
      <c r="M65" s="289">
        <f t="shared" si="22"/>
        <v>1913866.2358378158</v>
      </c>
      <c r="N65" s="289">
        <f t="shared" si="22"/>
        <v>1026497.9314364012</v>
      </c>
      <c r="O65" s="289">
        <f t="shared" si="22"/>
        <v>1616158.6126068812</v>
      </c>
      <c r="P65" s="289">
        <f t="shared" si="22"/>
        <v>1768565.5670219534</v>
      </c>
      <c r="Q65" s="289">
        <f t="shared" si="22"/>
        <v>1737251.0217125774</v>
      </c>
      <c r="R65" s="289">
        <f t="shared" si="22"/>
        <v>1870042.8823830234</v>
      </c>
      <c r="S65" s="469">
        <f t="shared" si="22"/>
        <v>1992346.6675972315</v>
      </c>
      <c r="T65" s="469">
        <f t="shared" si="22"/>
        <v>1704809.7239877544</v>
      </c>
      <c r="U65" s="469">
        <f t="shared" si="22"/>
        <v>1876118.6115190997</v>
      </c>
      <c r="V65" s="469">
        <f t="shared" si="22"/>
        <v>687600.33998917683</v>
      </c>
      <c r="W65" s="469">
        <f t="shared" si="22"/>
        <v>2122567.8065260448</v>
      </c>
      <c r="X65" s="469">
        <f t="shared" si="22"/>
        <v>1706309.384777663</v>
      </c>
      <c r="Y65" s="469">
        <f t="shared" si="22"/>
        <v>1870335.8175337554</v>
      </c>
      <c r="Z65" s="469">
        <f t="shared" si="22"/>
        <v>2219984.6881109094</v>
      </c>
      <c r="AA65" s="469">
        <f t="shared" si="22"/>
        <v>1968359.3787078923</v>
      </c>
      <c r="AB65" s="469">
        <f t="shared" si="22"/>
        <v>2284915.3008501292</v>
      </c>
      <c r="AC65" s="469">
        <f t="shared" si="22"/>
        <v>1866054.0705762191</v>
      </c>
      <c r="AD65" s="469">
        <f t="shared" si="22"/>
        <v>2044170.4556309506</v>
      </c>
      <c r="AE65" s="469">
        <f t="shared" si="22"/>
        <v>1451932.7661775555</v>
      </c>
      <c r="AF65" s="469">
        <f t="shared" si="22"/>
        <v>1422149.3886250141</v>
      </c>
      <c r="AG65" s="469">
        <f t="shared" si="22"/>
        <v>1541183.3707635005</v>
      </c>
      <c r="AH65" s="469">
        <f t="shared" si="22"/>
        <v>2008061.0628151274</v>
      </c>
      <c r="AI65" s="469">
        <f t="shared" si="22"/>
        <v>1190016.0758041462</v>
      </c>
      <c r="AJ65" s="469">
        <f t="shared" si="22"/>
        <v>2169877.6875538193</v>
      </c>
    </row>
    <row r="66" spans="1:36" ht="14.45" customHeight="1" x14ac:dyDescent="0.25">
      <c r="D66" s="289" t="str">
        <f t="shared" ref="D66:AJ66" si="23" xml:space="preserve"> D$15</f>
        <v xml:space="preserve">Income </v>
      </c>
      <c r="E66" s="19" t="str">
        <f t="shared" si="23"/>
        <v>unesc</v>
      </c>
      <c r="F66" s="19" t="str">
        <f t="shared" si="23"/>
        <v>USD</v>
      </c>
      <c r="G66" s="5">
        <f t="shared" si="23"/>
        <v>273642</v>
      </c>
      <c r="H66" s="19"/>
      <c r="I66" s="289">
        <f t="shared" si="23"/>
        <v>20557.5</v>
      </c>
      <c r="J66" s="289">
        <f t="shared" si="23"/>
        <v>9373.5</v>
      </c>
      <c r="K66" s="289">
        <f t="shared" si="23"/>
        <v>9373.5</v>
      </c>
      <c r="L66" s="289">
        <f t="shared" si="23"/>
        <v>9373.5</v>
      </c>
      <c r="M66" s="289">
        <f t="shared" si="23"/>
        <v>9373.5</v>
      </c>
      <c r="N66" s="289">
        <f t="shared" si="23"/>
        <v>9373.5</v>
      </c>
      <c r="O66" s="289">
        <f t="shared" si="23"/>
        <v>9373.5</v>
      </c>
      <c r="P66" s="289">
        <f t="shared" si="23"/>
        <v>9373.5</v>
      </c>
      <c r="Q66" s="289">
        <f t="shared" si="23"/>
        <v>9373.5</v>
      </c>
      <c r="R66" s="289">
        <f t="shared" si="23"/>
        <v>9373.5</v>
      </c>
      <c r="S66" s="469">
        <f t="shared" si="23"/>
        <v>9373.5</v>
      </c>
      <c r="T66" s="469">
        <f t="shared" si="23"/>
        <v>9373.5</v>
      </c>
      <c r="U66" s="469">
        <f t="shared" si="23"/>
        <v>9373.5</v>
      </c>
      <c r="V66" s="469">
        <f t="shared" si="23"/>
        <v>9373.5</v>
      </c>
      <c r="W66" s="469">
        <f t="shared" si="23"/>
        <v>9373.5</v>
      </c>
      <c r="X66" s="469">
        <f t="shared" si="23"/>
        <v>9373.5</v>
      </c>
      <c r="Y66" s="469">
        <f t="shared" si="23"/>
        <v>9373.5</v>
      </c>
      <c r="Z66" s="469">
        <f t="shared" si="23"/>
        <v>9373.5</v>
      </c>
      <c r="AA66" s="469">
        <f t="shared" si="23"/>
        <v>9373.5</v>
      </c>
      <c r="AB66" s="469">
        <f t="shared" si="23"/>
        <v>9373.5</v>
      </c>
      <c r="AC66" s="469">
        <f t="shared" si="23"/>
        <v>9373.5</v>
      </c>
      <c r="AD66" s="469">
        <f t="shared" si="23"/>
        <v>9373.5</v>
      </c>
      <c r="AE66" s="469">
        <f t="shared" si="23"/>
        <v>9373.5</v>
      </c>
      <c r="AF66" s="469">
        <f t="shared" si="23"/>
        <v>9373.5</v>
      </c>
      <c r="AG66" s="469">
        <f t="shared" si="23"/>
        <v>9373.5</v>
      </c>
      <c r="AH66" s="469">
        <f t="shared" si="23"/>
        <v>9373.5</v>
      </c>
      <c r="AI66" s="469">
        <f t="shared" si="23"/>
        <v>9373.5</v>
      </c>
      <c r="AJ66" s="469">
        <f t="shared" si="23"/>
        <v>9373.5</v>
      </c>
    </row>
    <row r="67" spans="1:36" ht="14.45" customHeight="1" x14ac:dyDescent="0.25">
      <c r="D67" s="289" t="str">
        <f t="shared" ref="D67:AJ67" si="24" xml:space="preserve"> D$16</f>
        <v>Value of loss of life from flooding</v>
      </c>
      <c r="E67" s="289" t="str">
        <f t="shared" si="24"/>
        <v>unesc</v>
      </c>
      <c r="F67" s="289" t="str">
        <f t="shared" si="24"/>
        <v>USD</v>
      </c>
      <c r="G67" s="469">
        <f t="shared" si="24"/>
        <v>2529735.0164230615</v>
      </c>
      <c r="H67" s="289"/>
      <c r="I67" s="289">
        <f t="shared" si="24"/>
        <v>0</v>
      </c>
      <c r="J67" s="289">
        <f t="shared" si="24"/>
        <v>53606.178820040019</v>
      </c>
      <c r="K67" s="289">
        <f t="shared" si="24"/>
        <v>70166.300139267463</v>
      </c>
      <c r="L67" s="289">
        <f t="shared" si="24"/>
        <v>67244.622509245295</v>
      </c>
      <c r="M67" s="289">
        <f t="shared" si="24"/>
        <v>27322.164078091999</v>
      </c>
      <c r="N67" s="289">
        <f t="shared" si="24"/>
        <v>66802.768501957646</v>
      </c>
      <c r="O67" s="289">
        <f t="shared" si="24"/>
        <v>46795.598716762324</v>
      </c>
      <c r="P67" s="289">
        <f t="shared" si="24"/>
        <v>188042.15337969293</v>
      </c>
      <c r="Q67" s="289">
        <f t="shared" si="24"/>
        <v>49284.339827065764</v>
      </c>
      <c r="R67" s="289">
        <f t="shared" si="24"/>
        <v>50551.862187793187</v>
      </c>
      <c r="S67" s="469">
        <f t="shared" si="24"/>
        <v>13497.630691599275</v>
      </c>
      <c r="T67" s="469">
        <f t="shared" si="24"/>
        <v>81922.743290146813</v>
      </c>
      <c r="U67" s="469">
        <f t="shared" si="24"/>
        <v>111923.51998407161</v>
      </c>
      <c r="V67" s="469">
        <f t="shared" si="24"/>
        <v>98709.957950445591</v>
      </c>
      <c r="W67" s="469">
        <f t="shared" si="24"/>
        <v>50538.094944043434</v>
      </c>
      <c r="X67" s="469">
        <f t="shared" si="24"/>
        <v>66908.760350189987</v>
      </c>
      <c r="Y67" s="469">
        <f t="shared" si="24"/>
        <v>95553.624309155508</v>
      </c>
      <c r="Z67" s="469">
        <f t="shared" si="24"/>
        <v>70445.157288833056</v>
      </c>
      <c r="AA67" s="469">
        <f t="shared" si="24"/>
        <v>197587.7232525493</v>
      </c>
      <c r="AB67" s="469">
        <f t="shared" si="24"/>
        <v>134908.4955171179</v>
      </c>
      <c r="AC67" s="469">
        <f t="shared" si="24"/>
        <v>119864.05117719062</v>
      </c>
      <c r="AD67" s="469">
        <f t="shared" si="24"/>
        <v>162600.66874247929</v>
      </c>
      <c r="AE67" s="469">
        <f t="shared" si="24"/>
        <v>84153.863080276526</v>
      </c>
      <c r="AF67" s="469">
        <f t="shared" si="24"/>
        <v>56709.621605482593</v>
      </c>
      <c r="AG67" s="469">
        <f t="shared" si="24"/>
        <v>96042.315338072716</v>
      </c>
      <c r="AH67" s="469">
        <f t="shared" si="24"/>
        <v>183787.44127380638</v>
      </c>
      <c r="AI67" s="469">
        <f t="shared" si="24"/>
        <v>196567.99262944004</v>
      </c>
      <c r="AJ67" s="469">
        <f t="shared" si="24"/>
        <v>88197.366838244488</v>
      </c>
    </row>
    <row r="68" spans="1:36" ht="14.45" customHeight="1" x14ac:dyDescent="0.25">
      <c r="D68" s="289" t="str">
        <f t="shared" ref="D68:AJ68" si="25" xml:space="preserve"> D$17</f>
        <v>Cost of malnutrition</v>
      </c>
      <c r="E68" s="289" t="str">
        <f t="shared" si="25"/>
        <v>unesc</v>
      </c>
      <c r="F68" s="289" t="str">
        <f t="shared" si="25"/>
        <v xml:space="preserve">USD </v>
      </c>
      <c r="G68" s="469">
        <f t="shared" si="25"/>
        <v>241560.40744693548</v>
      </c>
      <c r="H68" s="289"/>
      <c r="I68" s="289">
        <f t="shared" si="25"/>
        <v>0</v>
      </c>
      <c r="J68" s="289">
        <f t="shared" si="25"/>
        <v>4859.6756610288285</v>
      </c>
      <c r="K68" s="289">
        <f t="shared" si="25"/>
        <v>8237.6786705646082</v>
      </c>
      <c r="L68" s="289">
        <f t="shared" si="25"/>
        <v>3586.4508763749054</v>
      </c>
      <c r="M68" s="289">
        <f t="shared" si="25"/>
        <v>7661.4686037720967</v>
      </c>
      <c r="N68" s="289">
        <f t="shared" si="25"/>
        <v>5081.151650380878</v>
      </c>
      <c r="O68" s="289">
        <f t="shared" si="25"/>
        <v>7027.441950776074</v>
      </c>
      <c r="P68" s="289">
        <f t="shared" si="25"/>
        <v>10258.607286126804</v>
      </c>
      <c r="Q68" s="289">
        <f t="shared" si="25"/>
        <v>7687.103494968871</v>
      </c>
      <c r="R68" s="289">
        <f t="shared" si="25"/>
        <v>8311.0060170307643</v>
      </c>
      <c r="S68" s="469">
        <f t="shared" si="25"/>
        <v>8185.9257698210349</v>
      </c>
      <c r="T68" s="469">
        <f t="shared" si="25"/>
        <v>8408.0047174432802</v>
      </c>
      <c r="U68" s="469">
        <f t="shared" si="25"/>
        <v>9762.0166409617486</v>
      </c>
      <c r="V68" s="469">
        <f t="shared" si="25"/>
        <v>4728.6525873655082</v>
      </c>
      <c r="W68" s="469">
        <f t="shared" si="25"/>
        <v>9780.9576958135785</v>
      </c>
      <c r="X68" s="469">
        <f t="shared" si="25"/>
        <v>8459.6421896277388</v>
      </c>
      <c r="Y68" s="469">
        <f t="shared" si="25"/>
        <v>9807.95281767919</v>
      </c>
      <c r="Z68" s="469">
        <f t="shared" si="25"/>
        <v>10893.589104514838</v>
      </c>
      <c r="AA68" s="469">
        <f t="shared" si="25"/>
        <v>12500.529361747547</v>
      </c>
      <c r="AB68" s="469">
        <f t="shared" si="25"/>
        <v>12717.957153949064</v>
      </c>
      <c r="AC68" s="469">
        <f t="shared" si="25"/>
        <v>10691.152994132724</v>
      </c>
      <c r="AD68" s="469">
        <f t="shared" si="25"/>
        <v>12483.776712008868</v>
      </c>
      <c r="AE68" s="469">
        <f t="shared" si="25"/>
        <v>8293.1640153694061</v>
      </c>
      <c r="AF68" s="469">
        <f t="shared" si="25"/>
        <v>7655.1691509239008</v>
      </c>
      <c r="AG68" s="469">
        <f t="shared" si="25"/>
        <v>9124.7030102113276</v>
      </c>
      <c r="AH68" s="469">
        <f t="shared" si="25"/>
        <v>13285.206403073942</v>
      </c>
      <c r="AI68" s="469">
        <f t="shared" si="25"/>
        <v>9879.9787054365588</v>
      </c>
      <c r="AJ68" s="469">
        <f t="shared" si="25"/>
        <v>12191.444205831398</v>
      </c>
    </row>
    <row r="69" spans="1:36" ht="14.45" customHeight="1" x14ac:dyDescent="0.25">
      <c r="D69" s="289" t="str">
        <f xml:space="preserve"> D$18</f>
        <v>Carbon storage</v>
      </c>
      <c r="E69" s="289" t="str">
        <f t="shared" ref="E69:AJ69" si="26" xml:space="preserve"> E$18</f>
        <v>unesc</v>
      </c>
      <c r="F69" s="289" t="str">
        <f t="shared" si="26"/>
        <v>USD</v>
      </c>
      <c r="G69" s="469">
        <f t="shared" si="26"/>
        <v>171081.60179482773</v>
      </c>
      <c r="H69" s="289"/>
      <c r="I69" s="289">
        <f t="shared" si="26"/>
        <v>8554.0800897413865</v>
      </c>
      <c r="J69" s="289">
        <f t="shared" si="26"/>
        <v>8554.0800897413865</v>
      </c>
      <c r="K69" s="289">
        <f t="shared" si="26"/>
        <v>8554.0800897413865</v>
      </c>
      <c r="L69" s="289">
        <f t="shared" si="26"/>
        <v>8554.0800897413865</v>
      </c>
      <c r="M69" s="289">
        <f t="shared" si="26"/>
        <v>8554.0800897413865</v>
      </c>
      <c r="N69" s="289">
        <f t="shared" si="26"/>
        <v>8554.0800897413865</v>
      </c>
      <c r="O69" s="289">
        <f t="shared" si="26"/>
        <v>8554.0800897413865</v>
      </c>
      <c r="P69" s="289">
        <f t="shared" si="26"/>
        <v>8554.0800897413865</v>
      </c>
      <c r="Q69" s="289">
        <f t="shared" si="26"/>
        <v>8554.0800897413865</v>
      </c>
      <c r="R69" s="289">
        <f t="shared" si="26"/>
        <v>8554.0800897413865</v>
      </c>
      <c r="S69" s="469">
        <f t="shared" si="26"/>
        <v>8554.0800897413865</v>
      </c>
      <c r="T69" s="469">
        <f t="shared" si="26"/>
        <v>8554.0800897413865</v>
      </c>
      <c r="U69" s="469">
        <f t="shared" si="26"/>
        <v>8554.0800897413865</v>
      </c>
      <c r="V69" s="469">
        <f t="shared" si="26"/>
        <v>8554.0800897413865</v>
      </c>
      <c r="W69" s="469">
        <f t="shared" si="26"/>
        <v>8554.0800897413865</v>
      </c>
      <c r="X69" s="469">
        <f t="shared" si="26"/>
        <v>8554.0800897413865</v>
      </c>
      <c r="Y69" s="469">
        <f t="shared" si="26"/>
        <v>8554.0800897413865</v>
      </c>
      <c r="Z69" s="469">
        <f t="shared" si="26"/>
        <v>8554.0800897413865</v>
      </c>
      <c r="AA69" s="469">
        <f t="shared" si="26"/>
        <v>8554.0800897413865</v>
      </c>
      <c r="AB69" s="469">
        <f t="shared" si="26"/>
        <v>8554.0800897413865</v>
      </c>
      <c r="AC69" s="469">
        <f t="shared" si="26"/>
        <v>0</v>
      </c>
      <c r="AD69" s="469">
        <f t="shared" si="26"/>
        <v>0</v>
      </c>
      <c r="AE69" s="469">
        <f t="shared" si="26"/>
        <v>0</v>
      </c>
      <c r="AF69" s="469">
        <f t="shared" si="26"/>
        <v>0</v>
      </c>
      <c r="AG69" s="469">
        <f t="shared" si="26"/>
        <v>0</v>
      </c>
      <c r="AH69" s="469">
        <f t="shared" si="26"/>
        <v>0</v>
      </c>
      <c r="AI69" s="469">
        <f t="shared" si="26"/>
        <v>0</v>
      </c>
      <c r="AJ69" s="469">
        <f t="shared" si="26"/>
        <v>0</v>
      </c>
    </row>
    <row r="70" spans="1:36" ht="14.45" customHeight="1" x14ac:dyDescent="0.25">
      <c r="D70" s="289" t="str">
        <f xml:space="preserve"> D$19</f>
        <v>Avoided cost of dredging</v>
      </c>
      <c r="E70" s="289" t="str">
        <f xml:space="preserve"> E$19</f>
        <v>unesc</v>
      </c>
      <c r="F70" s="289" t="str">
        <f xml:space="preserve"> F$19</f>
        <v>USD</v>
      </c>
      <c r="G70" s="469">
        <f xml:space="preserve"> G$19</f>
        <v>0</v>
      </c>
      <c r="H70" s="289"/>
      <c r="I70" s="289">
        <f t="shared" ref="I70:AJ70" si="27" xml:space="preserve"> I$19</f>
        <v>0</v>
      </c>
      <c r="J70" s="289">
        <f t="shared" si="27"/>
        <v>0</v>
      </c>
      <c r="K70" s="289">
        <f t="shared" si="27"/>
        <v>0</v>
      </c>
      <c r="L70" s="289">
        <f t="shared" si="27"/>
        <v>0</v>
      </c>
      <c r="M70" s="289">
        <f t="shared" si="27"/>
        <v>0</v>
      </c>
      <c r="N70" s="289">
        <f t="shared" si="27"/>
        <v>0</v>
      </c>
      <c r="O70" s="289">
        <f t="shared" si="27"/>
        <v>0</v>
      </c>
      <c r="P70" s="289">
        <f t="shared" si="27"/>
        <v>0</v>
      </c>
      <c r="Q70" s="289">
        <f t="shared" si="27"/>
        <v>0</v>
      </c>
      <c r="R70" s="289">
        <f t="shared" si="27"/>
        <v>0</v>
      </c>
      <c r="S70" s="469">
        <f t="shared" si="27"/>
        <v>0</v>
      </c>
      <c r="T70" s="469">
        <f t="shared" si="27"/>
        <v>0</v>
      </c>
      <c r="U70" s="469">
        <f t="shared" si="27"/>
        <v>0</v>
      </c>
      <c r="V70" s="469">
        <f t="shared" si="27"/>
        <v>0</v>
      </c>
      <c r="W70" s="469">
        <f t="shared" si="27"/>
        <v>0</v>
      </c>
      <c r="X70" s="469">
        <f t="shared" si="27"/>
        <v>0</v>
      </c>
      <c r="Y70" s="469">
        <f t="shared" si="27"/>
        <v>0</v>
      </c>
      <c r="Z70" s="469">
        <f t="shared" si="27"/>
        <v>0</v>
      </c>
      <c r="AA70" s="469">
        <f t="shared" si="27"/>
        <v>0</v>
      </c>
      <c r="AB70" s="469">
        <f t="shared" si="27"/>
        <v>0</v>
      </c>
      <c r="AC70" s="469">
        <f t="shared" si="27"/>
        <v>0</v>
      </c>
      <c r="AD70" s="469">
        <f t="shared" si="27"/>
        <v>0</v>
      </c>
      <c r="AE70" s="469">
        <f t="shared" si="27"/>
        <v>0</v>
      </c>
      <c r="AF70" s="469">
        <f t="shared" si="27"/>
        <v>0</v>
      </c>
      <c r="AG70" s="469">
        <f t="shared" si="27"/>
        <v>0</v>
      </c>
      <c r="AH70" s="469">
        <f t="shared" si="27"/>
        <v>0</v>
      </c>
      <c r="AI70" s="469">
        <f t="shared" si="27"/>
        <v>0</v>
      </c>
      <c r="AJ70" s="469">
        <f t="shared" si="27"/>
        <v>0</v>
      </c>
    </row>
    <row r="71" spans="1:36" ht="14.45" customHeight="1" x14ac:dyDescent="0.25">
      <c r="D71" s="289" t="str">
        <f xml:space="preserve"> D$20</f>
        <v>Additional revenues from agroforestry</v>
      </c>
      <c r="E71" s="289" t="str">
        <f xml:space="preserve"> E$20</f>
        <v>unesc</v>
      </c>
      <c r="F71" s="289" t="str">
        <f xml:space="preserve"> F$20</f>
        <v>USD</v>
      </c>
      <c r="G71" s="469">
        <f xml:space="preserve"> G$20</f>
        <v>2025000</v>
      </c>
      <c r="H71" s="289"/>
      <c r="I71" s="289">
        <f t="shared" ref="I71:AJ71" si="28" xml:space="preserve"> I$20</f>
        <v>0</v>
      </c>
      <c r="J71" s="289">
        <f t="shared" si="28"/>
        <v>75000</v>
      </c>
      <c r="K71" s="289">
        <f t="shared" si="28"/>
        <v>75000</v>
      </c>
      <c r="L71" s="289">
        <f t="shared" si="28"/>
        <v>75000</v>
      </c>
      <c r="M71" s="289">
        <f t="shared" si="28"/>
        <v>75000</v>
      </c>
      <c r="N71" s="289">
        <f t="shared" si="28"/>
        <v>75000</v>
      </c>
      <c r="O71" s="289">
        <f t="shared" si="28"/>
        <v>75000</v>
      </c>
      <c r="P71" s="289">
        <f t="shared" si="28"/>
        <v>75000</v>
      </c>
      <c r="Q71" s="289">
        <f t="shared" si="28"/>
        <v>75000</v>
      </c>
      <c r="R71" s="289">
        <f t="shared" si="28"/>
        <v>75000</v>
      </c>
      <c r="S71" s="469">
        <f t="shared" si="28"/>
        <v>75000</v>
      </c>
      <c r="T71" s="469">
        <f t="shared" si="28"/>
        <v>75000</v>
      </c>
      <c r="U71" s="469">
        <f t="shared" si="28"/>
        <v>75000</v>
      </c>
      <c r="V71" s="469">
        <f t="shared" si="28"/>
        <v>75000</v>
      </c>
      <c r="W71" s="469">
        <f t="shared" si="28"/>
        <v>75000</v>
      </c>
      <c r="X71" s="469">
        <f t="shared" si="28"/>
        <v>75000</v>
      </c>
      <c r="Y71" s="469">
        <f t="shared" si="28"/>
        <v>75000</v>
      </c>
      <c r="Z71" s="469">
        <f t="shared" si="28"/>
        <v>75000</v>
      </c>
      <c r="AA71" s="469">
        <f t="shared" si="28"/>
        <v>75000</v>
      </c>
      <c r="AB71" s="469">
        <f t="shared" si="28"/>
        <v>75000</v>
      </c>
      <c r="AC71" s="469">
        <f t="shared" si="28"/>
        <v>75000</v>
      </c>
      <c r="AD71" s="469">
        <f t="shared" si="28"/>
        <v>75000</v>
      </c>
      <c r="AE71" s="469">
        <f t="shared" si="28"/>
        <v>75000</v>
      </c>
      <c r="AF71" s="469">
        <f t="shared" si="28"/>
        <v>75000</v>
      </c>
      <c r="AG71" s="469">
        <f t="shared" si="28"/>
        <v>75000</v>
      </c>
      <c r="AH71" s="469">
        <f t="shared" si="28"/>
        <v>75000</v>
      </c>
      <c r="AI71" s="469">
        <f t="shared" si="28"/>
        <v>75000</v>
      </c>
      <c r="AJ71" s="469">
        <f t="shared" si="28"/>
        <v>75000</v>
      </c>
    </row>
    <row r="72" spans="1:36" x14ac:dyDescent="0.25">
      <c r="D72" s="298" t="str">
        <f xml:space="preserve"> D$100</f>
        <v>Internalisation requirement</v>
      </c>
      <c r="E72" s="265" t="str">
        <f xml:space="preserve"> E$100</f>
        <v>unesc</v>
      </c>
      <c r="F72" s="265" t="str">
        <f xml:space="preserve"> F$100</f>
        <v>USD</v>
      </c>
      <c r="G72" s="460">
        <f xml:space="preserve"> SUM(I72:AJ72)</f>
        <v>0</v>
      </c>
      <c r="H72" s="19"/>
      <c r="I72" s="299">
        <f t="shared" ref="I72:AJ72" si="29" xml:space="preserve"> -1 * I35</f>
        <v>0</v>
      </c>
      <c r="J72" s="299">
        <f t="shared" si="29"/>
        <v>0</v>
      </c>
      <c r="K72" s="299">
        <f t="shared" si="29"/>
        <v>0</v>
      </c>
      <c r="L72" s="299">
        <f t="shared" si="29"/>
        <v>0</v>
      </c>
      <c r="M72" s="299">
        <f t="shared" si="29"/>
        <v>0</v>
      </c>
      <c r="N72" s="299">
        <f t="shared" si="29"/>
        <v>0</v>
      </c>
      <c r="O72" s="299">
        <f t="shared" si="29"/>
        <v>0</v>
      </c>
      <c r="P72" s="299">
        <f t="shared" si="29"/>
        <v>0</v>
      </c>
      <c r="Q72" s="299">
        <f t="shared" si="29"/>
        <v>0</v>
      </c>
      <c r="R72" s="299">
        <f t="shared" si="29"/>
        <v>0</v>
      </c>
      <c r="S72" s="172">
        <f t="shared" si="29"/>
        <v>0</v>
      </c>
      <c r="T72" s="172">
        <f t="shared" si="29"/>
        <v>0</v>
      </c>
      <c r="U72" s="172">
        <f t="shared" si="29"/>
        <v>0</v>
      </c>
      <c r="V72" s="172">
        <f t="shared" si="29"/>
        <v>0</v>
      </c>
      <c r="W72" s="172">
        <f t="shared" si="29"/>
        <v>0</v>
      </c>
      <c r="X72" s="172">
        <f t="shared" si="29"/>
        <v>0</v>
      </c>
      <c r="Y72" s="172">
        <f t="shared" si="29"/>
        <v>0</v>
      </c>
      <c r="Z72" s="172">
        <f t="shared" si="29"/>
        <v>0</v>
      </c>
      <c r="AA72" s="172">
        <f t="shared" si="29"/>
        <v>0</v>
      </c>
      <c r="AB72" s="172">
        <f t="shared" si="29"/>
        <v>0</v>
      </c>
      <c r="AC72" s="172">
        <f t="shared" si="29"/>
        <v>0</v>
      </c>
      <c r="AD72" s="172">
        <f t="shared" si="29"/>
        <v>0</v>
      </c>
      <c r="AE72" s="172">
        <f t="shared" si="29"/>
        <v>0</v>
      </c>
      <c r="AF72" s="172">
        <f t="shared" si="29"/>
        <v>0</v>
      </c>
      <c r="AG72" s="172">
        <f t="shared" si="29"/>
        <v>0</v>
      </c>
      <c r="AH72" s="172">
        <f t="shared" si="29"/>
        <v>0</v>
      </c>
      <c r="AI72" s="172">
        <f t="shared" si="29"/>
        <v>0</v>
      </c>
      <c r="AJ72" s="172">
        <f t="shared" si="29"/>
        <v>0</v>
      </c>
    </row>
    <row r="73" spans="1:36" ht="6.6" customHeight="1" x14ac:dyDescent="0.25">
      <c r="A73" s="301"/>
      <c r="B73" s="301"/>
      <c r="C73" s="302"/>
      <c r="D73" s="303"/>
      <c r="E73" s="303"/>
      <c r="F73" s="303"/>
      <c r="G73" s="470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470"/>
      <c r="AI73" s="470"/>
      <c r="AJ73" s="470"/>
    </row>
    <row r="74" spans="1:36" x14ac:dyDescent="0.25">
      <c r="A74" s="17"/>
      <c r="B74" s="5"/>
      <c r="C74" s="68"/>
      <c r="D74" s="304" t="s">
        <v>406</v>
      </c>
      <c r="E74" s="304" t="s">
        <v>296</v>
      </c>
      <c r="F74" s="304" t="str">
        <f xml:space="preserve"> Currency_unit_label</f>
        <v>USD</v>
      </c>
      <c r="G74" s="471">
        <f xml:space="preserve"> SUM(I74:AJ74)</f>
        <v>57338689.893646806</v>
      </c>
      <c r="H74" s="304"/>
      <c r="I74" s="304">
        <f t="shared" ref="I74:AJ74" si="30">SUM(I62:I73)</f>
        <v>29111.580089741386</v>
      </c>
      <c r="J74" s="304">
        <f t="shared" si="30"/>
        <v>1370740.6491647998</v>
      </c>
      <c r="K74" s="304">
        <f t="shared" si="30"/>
        <v>2260333.1205540462</v>
      </c>
      <c r="L74" s="304">
        <f t="shared" si="30"/>
        <v>984297.56105053634</v>
      </c>
      <c r="M74" s="304">
        <f t="shared" si="30"/>
        <v>2111465.9692558665</v>
      </c>
      <c r="N74" s="304">
        <f t="shared" si="30"/>
        <v>1361569.2691585703</v>
      </c>
      <c r="O74" s="304">
        <f t="shared" si="30"/>
        <v>1882087.5840513802</v>
      </c>
      <c r="P74" s="304">
        <f t="shared" si="30"/>
        <v>2538341.5375775085</v>
      </c>
      <c r="Q74" s="304">
        <f t="shared" si="30"/>
        <v>2012481.3162000168</v>
      </c>
      <c r="R74" s="304">
        <f t="shared" si="30"/>
        <v>2150294.2830465641</v>
      </c>
      <c r="S74" s="471">
        <f t="shared" si="30"/>
        <v>2141232.8389943382</v>
      </c>
      <c r="T74" s="471">
        <f t="shared" si="30"/>
        <v>2095948.7264950727</v>
      </c>
      <c r="U74" s="471">
        <f t="shared" si="30"/>
        <v>2374538.7357401587</v>
      </c>
      <c r="V74" s="471">
        <f t="shared" si="30"/>
        <v>1134091.8626648523</v>
      </c>
      <c r="W74" s="471">
        <f t="shared" si="30"/>
        <v>2403785.9639424616</v>
      </c>
      <c r="X74" s="471">
        <f t="shared" si="30"/>
        <v>2043913.5749850546</v>
      </c>
      <c r="Y74" s="471">
        <f t="shared" si="30"/>
        <v>2310251.998828447</v>
      </c>
      <c r="Z74" s="471">
        <f t="shared" si="30"/>
        <v>2572265.5782035454</v>
      </c>
      <c r="AA74" s="471">
        <f t="shared" si="30"/>
        <v>2770343.6916053472</v>
      </c>
      <c r="AB74" s="471">
        <f t="shared" si="30"/>
        <v>2865927.6204941669</v>
      </c>
      <c r="AC74" s="471">
        <f t="shared" si="30"/>
        <v>2383275.4927785224</v>
      </c>
      <c r="AD74" s="471">
        <f t="shared" si="30"/>
        <v>2713433.9448336689</v>
      </c>
      <c r="AE74" s="471">
        <f t="shared" si="30"/>
        <v>1840710.8716550125</v>
      </c>
      <c r="AF74" s="471">
        <f t="shared" si="30"/>
        <v>1713630.2887000712</v>
      </c>
      <c r="AG74" s="471">
        <f t="shared" si="30"/>
        <v>1972316.7352459235</v>
      </c>
      <c r="AH74" s="471">
        <f t="shared" si="30"/>
        <v>2751531.0684530837</v>
      </c>
      <c r="AI74" s="471">
        <f t="shared" si="30"/>
        <v>1974682.9643651024</v>
      </c>
      <c r="AJ74" s="471">
        <f t="shared" si="30"/>
        <v>2576085.0655129612</v>
      </c>
    </row>
    <row r="75" spans="1:36" s="303" customFormat="1" ht="4.9000000000000004" customHeight="1" x14ac:dyDescent="0.25">
      <c r="A75" s="24"/>
      <c r="B75" s="24"/>
      <c r="C75" s="64"/>
      <c r="D75" s="15"/>
      <c r="E75" s="16"/>
      <c r="F75" s="16"/>
      <c r="G75"/>
      <c r="H75" s="16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/>
      <c r="AJ75"/>
    </row>
    <row r="76" spans="1:36" s="5" customFormat="1" x14ac:dyDescent="0.25">
      <c r="A76" s="1"/>
      <c r="B76" s="24" t="s">
        <v>407</v>
      </c>
      <c r="C76" s="63"/>
      <c r="D76"/>
      <c r="E76" s="2"/>
      <c r="F76" s="2"/>
      <c r="G76" s="2"/>
      <c r="H76" s="2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</row>
    <row r="77" spans="1:36" s="15" customFormat="1" x14ac:dyDescent="0.25">
      <c r="A77" s="22"/>
      <c r="B77" s="93"/>
      <c r="C77" s="94"/>
      <c r="D77" s="61" t="str">
        <f t="shared" ref="D77:AH77" si="31" xml:space="preserve"> D$38</f>
        <v>Pre-implement &amp; financing Net Cash Flow</v>
      </c>
      <c r="E77" s="61" t="str">
        <f t="shared" si="31"/>
        <v>unesc</v>
      </c>
      <c r="F77" s="61" t="str">
        <f t="shared" si="31"/>
        <v>USD</v>
      </c>
      <c r="G77">
        <f t="shared" si="31"/>
        <v>-16663000</v>
      </c>
      <c r="H77" s="61"/>
      <c r="I77" s="61">
        <f t="shared" si="31"/>
        <v>-5687500</v>
      </c>
      <c r="J77" s="61">
        <f t="shared" si="31"/>
        <v>-406500</v>
      </c>
      <c r="K77" s="61">
        <f t="shared" si="31"/>
        <v>-406500</v>
      </c>
      <c r="L77" s="61">
        <f t="shared" si="31"/>
        <v>-406500</v>
      </c>
      <c r="M77" s="61">
        <f t="shared" si="31"/>
        <v>-406500</v>
      </c>
      <c r="N77" s="61">
        <f t="shared" si="31"/>
        <v>-406500</v>
      </c>
      <c r="O77" s="61">
        <f t="shared" si="31"/>
        <v>-406500</v>
      </c>
      <c r="P77" s="61">
        <f t="shared" si="31"/>
        <v>-406500</v>
      </c>
      <c r="Q77" s="61">
        <f t="shared" si="31"/>
        <v>-406500</v>
      </c>
      <c r="R77" s="61">
        <f t="shared" si="31"/>
        <v>-406500</v>
      </c>
      <c r="S77" s="61">
        <f t="shared" si="31"/>
        <v>-406500</v>
      </c>
      <c r="T77" s="61">
        <f t="shared" si="31"/>
        <v>-406500</v>
      </c>
      <c r="U77" s="61">
        <f t="shared" si="31"/>
        <v>-406500</v>
      </c>
      <c r="V77" s="61">
        <f t="shared" si="31"/>
        <v>-406500</v>
      </c>
      <c r="W77" s="61">
        <f t="shared" si="31"/>
        <v>-406500</v>
      </c>
      <c r="X77" s="61">
        <f t="shared" si="31"/>
        <v>-406500</v>
      </c>
      <c r="Y77" s="61">
        <f t="shared" si="31"/>
        <v>-406500</v>
      </c>
      <c r="Z77" s="61">
        <f t="shared" si="31"/>
        <v>-406500</v>
      </c>
      <c r="AA77" s="61">
        <f t="shared" si="31"/>
        <v>-406500</v>
      </c>
      <c r="AB77" s="61">
        <f t="shared" si="31"/>
        <v>-406500</v>
      </c>
      <c r="AC77" s="61">
        <f t="shared" si="31"/>
        <v>-406500</v>
      </c>
      <c r="AD77" s="61">
        <f t="shared" si="31"/>
        <v>-406500</v>
      </c>
      <c r="AE77" s="61">
        <f t="shared" si="31"/>
        <v>-406500</v>
      </c>
      <c r="AF77" s="61">
        <f t="shared" si="31"/>
        <v>-406500</v>
      </c>
      <c r="AG77" s="61">
        <f t="shared" si="31"/>
        <v>-406500</v>
      </c>
      <c r="AH77" s="61">
        <f t="shared" si="31"/>
        <v>-406500</v>
      </c>
      <c r="AI77" s="320"/>
      <c r="AJ77" s="320"/>
    </row>
    <row r="78" spans="1:36" x14ac:dyDescent="0.25">
      <c r="A78" s="22"/>
      <c r="B78" s="93"/>
      <c r="C78" s="94"/>
      <c r="D78" s="61" t="str">
        <f t="shared" ref="D78:AJ78" si="32" xml:space="preserve"> D$74</f>
        <v>Net Impact</v>
      </c>
      <c r="E78" s="61" t="str">
        <f t="shared" si="32"/>
        <v>unesc</v>
      </c>
      <c r="F78" s="61" t="str">
        <f t="shared" si="32"/>
        <v>USD</v>
      </c>
      <c r="G78">
        <f t="shared" si="32"/>
        <v>57338689.893646806</v>
      </c>
      <c r="H78" s="61"/>
      <c r="I78" s="61">
        <f t="shared" si="32"/>
        <v>29111.580089741386</v>
      </c>
      <c r="J78" s="61">
        <f t="shared" si="32"/>
        <v>1370740.6491647998</v>
      </c>
      <c r="K78" s="61">
        <f t="shared" si="32"/>
        <v>2260333.1205540462</v>
      </c>
      <c r="L78" s="61">
        <f t="shared" si="32"/>
        <v>984297.56105053634</v>
      </c>
      <c r="M78" s="61">
        <f t="shared" si="32"/>
        <v>2111465.9692558665</v>
      </c>
      <c r="N78" s="61">
        <f t="shared" si="32"/>
        <v>1361569.2691585703</v>
      </c>
      <c r="O78" s="61">
        <f t="shared" si="32"/>
        <v>1882087.5840513802</v>
      </c>
      <c r="P78" s="61">
        <f t="shared" si="32"/>
        <v>2538341.5375775085</v>
      </c>
      <c r="Q78" s="61">
        <f t="shared" si="32"/>
        <v>2012481.3162000168</v>
      </c>
      <c r="R78" s="61">
        <f t="shared" si="32"/>
        <v>2150294.2830465641</v>
      </c>
      <c r="S78" s="61">
        <f t="shared" si="32"/>
        <v>2141232.8389943382</v>
      </c>
      <c r="T78" s="61">
        <f t="shared" si="32"/>
        <v>2095948.7264950727</v>
      </c>
      <c r="U78" s="61">
        <f t="shared" si="32"/>
        <v>2374538.7357401587</v>
      </c>
      <c r="V78" s="61">
        <f t="shared" si="32"/>
        <v>1134091.8626648523</v>
      </c>
      <c r="W78" s="61">
        <f t="shared" si="32"/>
        <v>2403785.9639424616</v>
      </c>
      <c r="X78" s="61">
        <f t="shared" si="32"/>
        <v>2043913.5749850546</v>
      </c>
      <c r="Y78" s="61">
        <f t="shared" si="32"/>
        <v>2310251.998828447</v>
      </c>
      <c r="Z78" s="61">
        <f t="shared" si="32"/>
        <v>2572265.5782035454</v>
      </c>
      <c r="AA78" s="61">
        <f t="shared" si="32"/>
        <v>2770343.6916053472</v>
      </c>
      <c r="AB78" s="61">
        <f t="shared" si="32"/>
        <v>2865927.6204941669</v>
      </c>
      <c r="AC78" s="61">
        <f t="shared" si="32"/>
        <v>2383275.4927785224</v>
      </c>
      <c r="AD78" s="61">
        <f t="shared" si="32"/>
        <v>2713433.9448336689</v>
      </c>
      <c r="AE78" s="61">
        <f t="shared" si="32"/>
        <v>1840710.8716550125</v>
      </c>
      <c r="AF78" s="61">
        <f t="shared" si="32"/>
        <v>1713630.2887000712</v>
      </c>
      <c r="AG78" s="61">
        <f t="shared" si="32"/>
        <v>1972316.7352459235</v>
      </c>
      <c r="AH78" s="61">
        <f t="shared" si="32"/>
        <v>2751531.0684530837</v>
      </c>
      <c r="AI78" s="61">
        <f t="shared" si="32"/>
        <v>1974682.9643651024</v>
      </c>
      <c r="AJ78" s="61">
        <f t="shared" si="32"/>
        <v>2576085.0655129612</v>
      </c>
    </row>
    <row r="79" spans="1:36" s="61" customFormat="1" x14ac:dyDescent="0.25">
      <c r="A79" s="22"/>
      <c r="B79" s="93"/>
      <c r="C79" s="94"/>
      <c r="D79" s="95" t="s">
        <v>408</v>
      </c>
      <c r="E79" s="92" t="s">
        <v>296</v>
      </c>
      <c r="F79" s="92" t="str">
        <f xml:space="preserve"> Currency_unit_label</f>
        <v>USD</v>
      </c>
      <c r="G79" s="472">
        <f xml:space="preserve"> SUM(I79:AJ79)</f>
        <v>41488689.893646821</v>
      </c>
      <c r="H79" s="96"/>
      <c r="I79" s="95">
        <f>SUM(I77:I78)</f>
        <v>-5658388.4199102586</v>
      </c>
      <c r="J79" s="95">
        <f t="shared" ref="J79:AB79" si="33">SUM(J77:J78)</f>
        <v>964240.64916479983</v>
      </c>
      <c r="K79" s="95">
        <f t="shared" si="33"/>
        <v>1853833.1205540462</v>
      </c>
      <c r="L79" s="95">
        <f t="shared" si="33"/>
        <v>577797.56105053634</v>
      </c>
      <c r="M79" s="95">
        <f t="shared" si="33"/>
        <v>1704965.9692558665</v>
      </c>
      <c r="N79" s="95">
        <f t="shared" si="33"/>
        <v>955069.26915857033</v>
      </c>
      <c r="O79" s="95">
        <f t="shared" si="33"/>
        <v>1475587.5840513802</v>
      </c>
      <c r="P79" s="95">
        <f t="shared" si="33"/>
        <v>2131841.5375775085</v>
      </c>
      <c r="Q79" s="95">
        <f t="shared" si="33"/>
        <v>1605981.3162000168</v>
      </c>
      <c r="R79" s="95">
        <f t="shared" si="33"/>
        <v>1743794.2830465641</v>
      </c>
      <c r="S79" s="95">
        <f t="shared" si="33"/>
        <v>1734732.8389943382</v>
      </c>
      <c r="T79" s="95">
        <f t="shared" si="33"/>
        <v>1689448.7264950727</v>
      </c>
      <c r="U79" s="95">
        <f t="shared" si="33"/>
        <v>1968038.7357401587</v>
      </c>
      <c r="V79" s="95">
        <f t="shared" si="33"/>
        <v>727591.86266485229</v>
      </c>
      <c r="W79" s="95">
        <f t="shared" si="33"/>
        <v>1997285.9639424616</v>
      </c>
      <c r="X79" s="95">
        <f t="shared" si="33"/>
        <v>1637413.5749850546</v>
      </c>
      <c r="Y79" s="95">
        <f t="shared" si="33"/>
        <v>1903751.998828447</v>
      </c>
      <c r="Z79" s="95">
        <f t="shared" si="33"/>
        <v>2165765.5782035454</v>
      </c>
      <c r="AA79" s="95">
        <f t="shared" si="33"/>
        <v>2363843.6916053472</v>
      </c>
      <c r="AB79" s="95">
        <f t="shared" si="33"/>
        <v>2459427.6204941669</v>
      </c>
      <c r="AC79" s="95">
        <f t="shared" ref="AC79:AG79" si="34">SUM(AC77:AC78)</f>
        <v>1976775.4927785224</v>
      </c>
      <c r="AD79" s="95">
        <f t="shared" si="34"/>
        <v>2306933.9448336689</v>
      </c>
      <c r="AE79" s="95">
        <f t="shared" si="34"/>
        <v>1434210.8716550125</v>
      </c>
      <c r="AF79" s="95">
        <f t="shared" si="34"/>
        <v>1307130.2887000712</v>
      </c>
      <c r="AG79" s="95">
        <f t="shared" si="34"/>
        <v>1565816.7352459235</v>
      </c>
      <c r="AH79" s="95">
        <f t="shared" ref="AH79:AJ79" si="35">SUM(AH77:AH78)</f>
        <v>2345031.0684530837</v>
      </c>
      <c r="AI79" s="95">
        <f t="shared" si="35"/>
        <v>1974682.9643651024</v>
      </c>
      <c r="AJ79" s="95">
        <f t="shared" si="35"/>
        <v>2576085.0655129612</v>
      </c>
    </row>
    <row r="80" spans="1:36" s="61" customFormat="1" x14ac:dyDescent="0.25">
      <c r="A80" s="24"/>
      <c r="B80" s="24"/>
      <c r="C80" s="64"/>
      <c r="D80" s="15"/>
      <c r="E80" s="16"/>
      <c r="F80" s="16"/>
      <c r="G80"/>
      <c r="H80" s="16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/>
      <c r="AJ80"/>
    </row>
    <row r="81" spans="1:36" s="61" customFormat="1" x14ac:dyDescent="0.25">
      <c r="A81" s="37"/>
      <c r="B81" s="31"/>
      <c r="C81" s="71"/>
      <c r="D81" s="185" t="str">
        <f xml:space="preserve"> "IRR of " &amp; D79</f>
        <v>IRR of Net Integrated Value</v>
      </c>
      <c r="E81" s="185">
        <f xml:space="preserve"> IRR(I79:AJ79)</f>
        <v>0.24475804919113275</v>
      </c>
      <c r="F81" s="186" t="s">
        <v>367</v>
      </c>
      <c r="G81" s="463"/>
      <c r="H81" s="31"/>
      <c r="I81" s="3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</row>
    <row r="82" spans="1:36" s="15" customFormat="1" ht="14.45" customHeight="1" x14ac:dyDescent="0.25">
      <c r="A82" s="1"/>
      <c r="B82" s="8"/>
      <c r="C82" s="63"/>
      <c r="D82"/>
      <c r="E82" s="2"/>
      <c r="F82" s="2"/>
      <c r="G82" s="2"/>
      <c r="H82" s="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61"/>
      <c r="AJ82" s="61"/>
    </row>
    <row r="83" spans="1:36" s="38" customFormat="1" x14ac:dyDescent="0.25">
      <c r="A83" s="1"/>
      <c r="B83" s="10" t="s">
        <v>409</v>
      </c>
      <c r="C83" s="18"/>
      <c r="D83" s="27"/>
      <c r="E83" s="5"/>
      <c r="F83" s="5"/>
      <c r="G83" s="5"/>
      <c r="H83" s="5"/>
      <c r="I83" s="5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61"/>
      <c r="AJ83" s="61"/>
    </row>
    <row r="84" spans="1:36" ht="6" customHeight="1" x14ac:dyDescent="0.25">
      <c r="A84" s="137"/>
      <c r="B84" s="137"/>
      <c r="C84" s="138"/>
      <c r="D84" s="139"/>
      <c r="E84" s="139"/>
      <c r="F84" s="139"/>
      <c r="G84" s="453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40"/>
      <c r="AD84" s="140"/>
      <c r="AE84" s="140"/>
      <c r="AF84" s="140"/>
      <c r="AG84" s="140"/>
      <c r="AH84" s="140"/>
      <c r="AI84" s="140"/>
      <c r="AJ84" s="140"/>
    </row>
    <row r="85" spans="1:36" ht="14.45" customHeight="1" x14ac:dyDescent="0.25">
      <c r="A85" s="8"/>
      <c r="D85" s="133" t="str">
        <f t="shared" ref="D85:AJ85" si="36" xml:space="preserve"> D$12</f>
        <v>Flood damages to buildings</v>
      </c>
      <c r="E85" s="133" t="str">
        <f t="shared" si="36"/>
        <v>unesc</v>
      </c>
      <c r="F85" s="133" t="str">
        <f t="shared" si="36"/>
        <v>USD</v>
      </c>
      <c r="G85" s="9">
        <f t="shared" si="36"/>
        <v>437742.94358234096</v>
      </c>
      <c r="H85" s="133"/>
      <c r="I85" s="133">
        <f t="shared" si="36"/>
        <v>0</v>
      </c>
      <c r="J85" s="133">
        <f t="shared" si="36"/>
        <v>10754.674643340841</v>
      </c>
      <c r="K85" s="133">
        <f t="shared" si="36"/>
        <v>13937.652384670058</v>
      </c>
      <c r="L85" s="133">
        <f t="shared" si="36"/>
        <v>13225.04742251421</v>
      </c>
      <c r="M85" s="133">
        <f t="shared" si="36"/>
        <v>5320.2666480185435</v>
      </c>
      <c r="N85" s="133">
        <f t="shared" si="36"/>
        <v>12879.27426987185</v>
      </c>
      <c r="O85" s="133">
        <f t="shared" si="36"/>
        <v>8932.6550827389292</v>
      </c>
      <c r="P85" s="133">
        <f t="shared" si="36"/>
        <v>35539.343320205808</v>
      </c>
      <c r="Q85" s="133">
        <f t="shared" si="36"/>
        <v>9222.3532364260027</v>
      </c>
      <c r="R85" s="133">
        <f t="shared" si="36"/>
        <v>9365.8801010189927</v>
      </c>
      <c r="S85" s="9">
        <f t="shared" si="36"/>
        <v>2475.9826826331737</v>
      </c>
      <c r="T85" s="9">
        <f t="shared" si="36"/>
        <v>14878.98050037658</v>
      </c>
      <c r="U85" s="9">
        <f t="shared" si="36"/>
        <v>20126.519308448536</v>
      </c>
      <c r="V85" s="9">
        <f t="shared" si="36"/>
        <v>17574.658998655737</v>
      </c>
      <c r="W85" s="9">
        <f t="shared" si="36"/>
        <v>8908.8866521103628</v>
      </c>
      <c r="X85" s="9">
        <f t="shared" si="36"/>
        <v>11677.938297872752</v>
      </c>
      <c r="Y85" s="9">
        <f t="shared" si="36"/>
        <v>16512.353716636309</v>
      </c>
      <c r="Z85" s="9">
        <f t="shared" si="36"/>
        <v>12052.90096941177</v>
      </c>
      <c r="AA85" s="9">
        <f t="shared" si="36"/>
        <v>33471.796953416138</v>
      </c>
      <c r="AB85" s="9">
        <f t="shared" si="36"/>
        <v>22627.522044419835</v>
      </c>
      <c r="AC85" s="9">
        <f t="shared" si="36"/>
        <v>19905.141797941527</v>
      </c>
      <c r="AD85" s="9">
        <f t="shared" si="36"/>
        <v>26734.82079908406</v>
      </c>
      <c r="AE85" s="9">
        <f t="shared" si="36"/>
        <v>13699.592000582954</v>
      </c>
      <c r="AF85" s="9">
        <f t="shared" si="36"/>
        <v>9140.4789301829442</v>
      </c>
      <c r="AG85" s="9">
        <f t="shared" si="36"/>
        <v>15326.869156310771</v>
      </c>
      <c r="AH85" s="9">
        <f t="shared" si="36"/>
        <v>29039.242693390377</v>
      </c>
      <c r="AI85" s="9">
        <f t="shared" si="36"/>
        <v>30751.116153563722</v>
      </c>
      <c r="AJ85" s="9">
        <f t="shared" si="36"/>
        <v>13660.994818498293</v>
      </c>
    </row>
    <row r="86" spans="1:36" ht="15" customHeight="1" x14ac:dyDescent="0.25">
      <c r="A86"/>
      <c r="B86"/>
      <c r="C86"/>
      <c r="D86" s="133" t="str">
        <f t="shared" ref="D86:AJ86" si="37" xml:space="preserve"> D$13</f>
        <v>Flood damages to agriculture production</v>
      </c>
      <c r="E86" s="133" t="str">
        <f t="shared" si="37"/>
        <v>unesc</v>
      </c>
      <c r="F86" s="133" t="str">
        <f t="shared" si="37"/>
        <v>USD</v>
      </c>
      <c r="G86" s="9">
        <f t="shared" si="37"/>
        <v>5959799.7296414915</v>
      </c>
      <c r="H86" s="133"/>
      <c r="I86" s="133">
        <f t="shared" si="37"/>
        <v>0</v>
      </c>
      <c r="J86" s="133">
        <f t="shared" si="37"/>
        <v>126290.73320514127</v>
      </c>
      <c r="K86" s="133">
        <f t="shared" si="37"/>
        <v>165304.70341167785</v>
      </c>
      <c r="L86" s="133">
        <f t="shared" si="37"/>
        <v>158421.52654277137</v>
      </c>
      <c r="M86" s="133">
        <f t="shared" si="37"/>
        <v>64368.253998426371</v>
      </c>
      <c r="N86" s="133">
        <f t="shared" si="37"/>
        <v>157380.56321021752</v>
      </c>
      <c r="O86" s="133">
        <f t="shared" si="37"/>
        <v>110245.69560448022</v>
      </c>
      <c r="P86" s="133">
        <f t="shared" si="37"/>
        <v>443008.2864797879</v>
      </c>
      <c r="Q86" s="133">
        <f t="shared" si="37"/>
        <v>116108.91783923714</v>
      </c>
      <c r="R86" s="133">
        <f t="shared" si="37"/>
        <v>119095.07226795633</v>
      </c>
      <c r="S86" s="9">
        <f t="shared" si="37"/>
        <v>31799.052163312095</v>
      </c>
      <c r="T86" s="9">
        <f t="shared" si="37"/>
        <v>193001.69390961016</v>
      </c>
      <c r="U86" s="9">
        <f t="shared" si="37"/>
        <v>263680.48819783609</v>
      </c>
      <c r="V86" s="9">
        <f t="shared" si="37"/>
        <v>232550.67304946715</v>
      </c>
      <c r="W86" s="9">
        <f t="shared" si="37"/>
        <v>119062.63803470833</v>
      </c>
      <c r="X86" s="9">
        <f t="shared" si="37"/>
        <v>157630.26927995961</v>
      </c>
      <c r="Y86" s="9">
        <f t="shared" si="37"/>
        <v>225114.67036147905</v>
      </c>
      <c r="Z86" s="9">
        <f t="shared" si="37"/>
        <v>165961.66264013457</v>
      </c>
      <c r="AA86" s="9">
        <f t="shared" si="37"/>
        <v>465496.68324000062</v>
      </c>
      <c r="AB86" s="9">
        <f t="shared" si="37"/>
        <v>317830.76483880961</v>
      </c>
      <c r="AC86" s="9">
        <f t="shared" si="37"/>
        <v>282387.57623303868</v>
      </c>
      <c r="AD86" s="9">
        <f t="shared" si="37"/>
        <v>383070.72294914629</v>
      </c>
      <c r="AE86" s="9">
        <f t="shared" si="37"/>
        <v>198257.98638122785</v>
      </c>
      <c r="AF86" s="9">
        <f t="shared" si="37"/>
        <v>133602.13038846757</v>
      </c>
      <c r="AG86" s="9">
        <f t="shared" si="37"/>
        <v>226265.97697782842</v>
      </c>
      <c r="AH86" s="9">
        <f t="shared" si="37"/>
        <v>432984.61526768608</v>
      </c>
      <c r="AI86" s="9">
        <f t="shared" si="37"/>
        <v>463094.30107251601</v>
      </c>
      <c r="AJ86" s="9">
        <f t="shared" si="37"/>
        <v>207784.0720965676</v>
      </c>
    </row>
    <row r="87" spans="1:36" ht="15" customHeight="1" x14ac:dyDescent="0.25">
      <c r="A87"/>
      <c r="B87"/>
      <c r="C87"/>
      <c r="D87" s="133" t="str">
        <f t="shared" ref="D87:AJ87" si="38" xml:space="preserve"> D$14</f>
        <v>Drought damages to agriculture production</v>
      </c>
      <c r="E87" s="133" t="str">
        <f t="shared" si="38"/>
        <v>unesc</v>
      </c>
      <c r="F87" s="133" t="str">
        <f t="shared" si="38"/>
        <v>USD</v>
      </c>
      <c r="G87" s="9">
        <f t="shared" si="38"/>
        <v>45700128.194758162</v>
      </c>
      <c r="H87" s="133"/>
      <c r="I87" s="133">
        <f t="shared" si="38"/>
        <v>0</v>
      </c>
      <c r="J87" s="133">
        <f t="shared" si="38"/>
        <v>1082301.8067455075</v>
      </c>
      <c r="K87" s="133">
        <f t="shared" si="38"/>
        <v>1909759.2058581251</v>
      </c>
      <c r="L87" s="133">
        <f t="shared" si="38"/>
        <v>648892.33360988915</v>
      </c>
      <c r="M87" s="133">
        <f t="shared" si="38"/>
        <v>1913866.2358378158</v>
      </c>
      <c r="N87" s="133">
        <f t="shared" si="38"/>
        <v>1026497.9314364012</v>
      </c>
      <c r="O87" s="133">
        <f t="shared" si="38"/>
        <v>1616158.6126068812</v>
      </c>
      <c r="P87" s="133">
        <f t="shared" si="38"/>
        <v>1768565.5670219534</v>
      </c>
      <c r="Q87" s="133">
        <f t="shared" si="38"/>
        <v>1737251.0217125774</v>
      </c>
      <c r="R87" s="133">
        <f t="shared" si="38"/>
        <v>1870042.8823830234</v>
      </c>
      <c r="S87" s="9">
        <f t="shared" si="38"/>
        <v>1992346.6675972315</v>
      </c>
      <c r="T87" s="9">
        <f t="shared" si="38"/>
        <v>1704809.7239877544</v>
      </c>
      <c r="U87" s="9">
        <f t="shared" si="38"/>
        <v>1876118.6115190997</v>
      </c>
      <c r="V87" s="9">
        <f t="shared" si="38"/>
        <v>687600.33998917683</v>
      </c>
      <c r="W87" s="9">
        <f t="shared" si="38"/>
        <v>2122567.8065260448</v>
      </c>
      <c r="X87" s="9">
        <f t="shared" si="38"/>
        <v>1706309.384777663</v>
      </c>
      <c r="Y87" s="9">
        <f t="shared" si="38"/>
        <v>1870335.8175337554</v>
      </c>
      <c r="Z87" s="9">
        <f t="shared" si="38"/>
        <v>2219984.6881109094</v>
      </c>
      <c r="AA87" s="9">
        <f t="shared" si="38"/>
        <v>1968359.3787078923</v>
      </c>
      <c r="AB87" s="9">
        <f t="shared" si="38"/>
        <v>2284915.3008501292</v>
      </c>
      <c r="AC87" s="9">
        <f t="shared" si="38"/>
        <v>1866054.0705762191</v>
      </c>
      <c r="AD87" s="9">
        <f t="shared" si="38"/>
        <v>2044170.4556309506</v>
      </c>
      <c r="AE87" s="9">
        <f t="shared" si="38"/>
        <v>1451932.7661775555</v>
      </c>
      <c r="AF87" s="9">
        <f t="shared" si="38"/>
        <v>1422149.3886250141</v>
      </c>
      <c r="AG87" s="9">
        <f t="shared" si="38"/>
        <v>1541183.3707635005</v>
      </c>
      <c r="AH87" s="9">
        <f t="shared" si="38"/>
        <v>2008061.0628151274</v>
      </c>
      <c r="AI87" s="9">
        <f t="shared" si="38"/>
        <v>1190016.0758041462</v>
      </c>
      <c r="AJ87" s="9">
        <f t="shared" si="38"/>
        <v>2169877.6875538193</v>
      </c>
    </row>
    <row r="88" spans="1:36" ht="15" customHeight="1" x14ac:dyDescent="0.25">
      <c r="A88"/>
      <c r="B88"/>
      <c r="C88"/>
      <c r="D88" s="133" t="str">
        <f t="shared" ref="D88:AJ88" si="39" xml:space="preserve"> D$15</f>
        <v xml:space="preserve">Income </v>
      </c>
      <c r="E88" s="133" t="str">
        <f t="shared" si="39"/>
        <v>unesc</v>
      </c>
      <c r="F88" s="133" t="str">
        <f t="shared" si="39"/>
        <v>USD</v>
      </c>
      <c r="G88" s="9">
        <f t="shared" si="39"/>
        <v>273642</v>
      </c>
      <c r="H88" s="133"/>
      <c r="I88" s="133">
        <f t="shared" si="39"/>
        <v>20557.5</v>
      </c>
      <c r="J88" s="133">
        <f t="shared" si="39"/>
        <v>9373.5</v>
      </c>
      <c r="K88" s="133">
        <f t="shared" si="39"/>
        <v>9373.5</v>
      </c>
      <c r="L88" s="133">
        <f t="shared" si="39"/>
        <v>9373.5</v>
      </c>
      <c r="M88" s="133">
        <f t="shared" si="39"/>
        <v>9373.5</v>
      </c>
      <c r="N88" s="133">
        <f t="shared" si="39"/>
        <v>9373.5</v>
      </c>
      <c r="O88" s="133">
        <f t="shared" si="39"/>
        <v>9373.5</v>
      </c>
      <c r="P88" s="133">
        <f t="shared" si="39"/>
        <v>9373.5</v>
      </c>
      <c r="Q88" s="133">
        <f t="shared" si="39"/>
        <v>9373.5</v>
      </c>
      <c r="R88" s="133">
        <f t="shared" si="39"/>
        <v>9373.5</v>
      </c>
      <c r="S88" s="9">
        <f t="shared" si="39"/>
        <v>9373.5</v>
      </c>
      <c r="T88" s="9">
        <f t="shared" si="39"/>
        <v>9373.5</v>
      </c>
      <c r="U88" s="9">
        <f t="shared" si="39"/>
        <v>9373.5</v>
      </c>
      <c r="V88" s="9">
        <f t="shared" si="39"/>
        <v>9373.5</v>
      </c>
      <c r="W88" s="9">
        <f t="shared" si="39"/>
        <v>9373.5</v>
      </c>
      <c r="X88" s="9">
        <f t="shared" si="39"/>
        <v>9373.5</v>
      </c>
      <c r="Y88" s="9">
        <f t="shared" si="39"/>
        <v>9373.5</v>
      </c>
      <c r="Z88" s="9">
        <f t="shared" si="39"/>
        <v>9373.5</v>
      </c>
      <c r="AA88" s="9">
        <f t="shared" si="39"/>
        <v>9373.5</v>
      </c>
      <c r="AB88" s="9">
        <f t="shared" si="39"/>
        <v>9373.5</v>
      </c>
      <c r="AC88" s="9">
        <f t="shared" si="39"/>
        <v>9373.5</v>
      </c>
      <c r="AD88" s="9">
        <f t="shared" si="39"/>
        <v>9373.5</v>
      </c>
      <c r="AE88" s="9">
        <f t="shared" si="39"/>
        <v>9373.5</v>
      </c>
      <c r="AF88" s="9">
        <f t="shared" si="39"/>
        <v>9373.5</v>
      </c>
      <c r="AG88" s="9">
        <f t="shared" si="39"/>
        <v>9373.5</v>
      </c>
      <c r="AH88" s="9">
        <f t="shared" si="39"/>
        <v>9373.5</v>
      </c>
      <c r="AI88" s="9">
        <f t="shared" si="39"/>
        <v>9373.5</v>
      </c>
      <c r="AJ88" s="9">
        <f t="shared" si="39"/>
        <v>9373.5</v>
      </c>
    </row>
    <row r="89" spans="1:36" ht="15" customHeight="1" x14ac:dyDescent="0.25">
      <c r="A89"/>
      <c r="B89"/>
      <c r="C89"/>
      <c r="D89" s="133" t="str">
        <f xml:space="preserve"> D$16</f>
        <v>Value of loss of life from flooding</v>
      </c>
      <c r="E89" s="133" t="str">
        <f t="shared" ref="E89:AJ89" si="40" xml:space="preserve"> E$16</f>
        <v>unesc</v>
      </c>
      <c r="F89" s="133" t="str">
        <f t="shared" si="40"/>
        <v>USD</v>
      </c>
      <c r="G89" s="9">
        <f t="shared" si="40"/>
        <v>2529735.0164230615</v>
      </c>
      <c r="H89" s="133"/>
      <c r="I89" s="133">
        <f t="shared" si="40"/>
        <v>0</v>
      </c>
      <c r="J89" s="133">
        <f t="shared" si="40"/>
        <v>53606.178820040019</v>
      </c>
      <c r="K89" s="133">
        <f t="shared" si="40"/>
        <v>70166.300139267463</v>
      </c>
      <c r="L89" s="133">
        <f t="shared" si="40"/>
        <v>67244.622509245295</v>
      </c>
      <c r="M89" s="133">
        <f t="shared" si="40"/>
        <v>27322.164078091999</v>
      </c>
      <c r="N89" s="133">
        <f t="shared" si="40"/>
        <v>66802.768501957646</v>
      </c>
      <c r="O89" s="133">
        <f t="shared" si="40"/>
        <v>46795.598716762324</v>
      </c>
      <c r="P89" s="133">
        <f t="shared" si="40"/>
        <v>188042.15337969293</v>
      </c>
      <c r="Q89" s="133">
        <f t="shared" si="40"/>
        <v>49284.339827065764</v>
      </c>
      <c r="R89" s="133">
        <f t="shared" si="40"/>
        <v>50551.862187793187</v>
      </c>
      <c r="S89" s="9">
        <f t="shared" si="40"/>
        <v>13497.630691599275</v>
      </c>
      <c r="T89" s="9">
        <f t="shared" si="40"/>
        <v>81922.743290146813</v>
      </c>
      <c r="U89" s="9">
        <f t="shared" si="40"/>
        <v>111923.51998407161</v>
      </c>
      <c r="V89" s="9">
        <f t="shared" si="40"/>
        <v>98709.957950445591</v>
      </c>
      <c r="W89" s="9">
        <f t="shared" si="40"/>
        <v>50538.094944043434</v>
      </c>
      <c r="X89" s="9">
        <f t="shared" si="40"/>
        <v>66908.760350189987</v>
      </c>
      <c r="Y89" s="9">
        <f t="shared" si="40"/>
        <v>95553.624309155508</v>
      </c>
      <c r="Z89" s="9">
        <f t="shared" si="40"/>
        <v>70445.157288833056</v>
      </c>
      <c r="AA89" s="9">
        <f t="shared" si="40"/>
        <v>197587.7232525493</v>
      </c>
      <c r="AB89" s="9">
        <f t="shared" si="40"/>
        <v>134908.4955171179</v>
      </c>
      <c r="AC89" s="9">
        <f t="shared" si="40"/>
        <v>119864.05117719062</v>
      </c>
      <c r="AD89" s="9">
        <f t="shared" si="40"/>
        <v>162600.66874247929</v>
      </c>
      <c r="AE89" s="9">
        <f t="shared" si="40"/>
        <v>84153.863080276526</v>
      </c>
      <c r="AF89" s="9">
        <f t="shared" si="40"/>
        <v>56709.621605482593</v>
      </c>
      <c r="AG89" s="9">
        <f t="shared" si="40"/>
        <v>96042.315338072716</v>
      </c>
      <c r="AH89" s="9">
        <f t="shared" si="40"/>
        <v>183787.44127380638</v>
      </c>
      <c r="AI89" s="9">
        <f t="shared" si="40"/>
        <v>196567.99262944004</v>
      </c>
      <c r="AJ89" s="9">
        <f t="shared" si="40"/>
        <v>88197.366838244488</v>
      </c>
    </row>
    <row r="90" spans="1:36" ht="15" customHeight="1" x14ac:dyDescent="0.25">
      <c r="A90"/>
      <c r="B90"/>
      <c r="C90"/>
      <c r="D90" s="133" t="str">
        <f t="shared" ref="D90:AJ90" si="41" xml:space="preserve"> D$17</f>
        <v>Cost of malnutrition</v>
      </c>
      <c r="E90" s="133" t="str">
        <f t="shared" si="41"/>
        <v>unesc</v>
      </c>
      <c r="F90" s="133" t="str">
        <f t="shared" si="41"/>
        <v xml:space="preserve">USD </v>
      </c>
      <c r="G90" s="9">
        <f t="shared" si="41"/>
        <v>241560.40744693548</v>
      </c>
      <c r="H90" s="133"/>
      <c r="I90" s="133">
        <f t="shared" si="41"/>
        <v>0</v>
      </c>
      <c r="J90" s="133">
        <f t="shared" si="41"/>
        <v>4859.6756610288285</v>
      </c>
      <c r="K90" s="133">
        <f t="shared" si="41"/>
        <v>8237.6786705646082</v>
      </c>
      <c r="L90" s="133">
        <f t="shared" si="41"/>
        <v>3586.4508763749054</v>
      </c>
      <c r="M90" s="133">
        <f t="shared" si="41"/>
        <v>7661.4686037720967</v>
      </c>
      <c r="N90" s="133">
        <f t="shared" si="41"/>
        <v>5081.151650380878</v>
      </c>
      <c r="O90" s="133">
        <f t="shared" si="41"/>
        <v>7027.441950776074</v>
      </c>
      <c r="P90" s="133">
        <f t="shared" si="41"/>
        <v>10258.607286126804</v>
      </c>
      <c r="Q90" s="133">
        <f t="shared" si="41"/>
        <v>7687.103494968871</v>
      </c>
      <c r="R90" s="133">
        <f t="shared" si="41"/>
        <v>8311.0060170307643</v>
      </c>
      <c r="S90" s="9">
        <f t="shared" si="41"/>
        <v>8185.9257698210349</v>
      </c>
      <c r="T90" s="9">
        <f t="shared" si="41"/>
        <v>8408.0047174432802</v>
      </c>
      <c r="U90" s="9">
        <f t="shared" si="41"/>
        <v>9762.0166409617486</v>
      </c>
      <c r="V90" s="9">
        <f t="shared" si="41"/>
        <v>4728.6525873655082</v>
      </c>
      <c r="W90" s="9">
        <f t="shared" si="41"/>
        <v>9780.9576958135785</v>
      </c>
      <c r="X90" s="9">
        <f t="shared" si="41"/>
        <v>8459.6421896277388</v>
      </c>
      <c r="Y90" s="9">
        <f t="shared" si="41"/>
        <v>9807.95281767919</v>
      </c>
      <c r="Z90" s="9">
        <f t="shared" si="41"/>
        <v>10893.589104514838</v>
      </c>
      <c r="AA90" s="9">
        <f t="shared" si="41"/>
        <v>12500.529361747547</v>
      </c>
      <c r="AB90" s="9">
        <f t="shared" si="41"/>
        <v>12717.957153949064</v>
      </c>
      <c r="AC90" s="9">
        <f t="shared" si="41"/>
        <v>10691.152994132724</v>
      </c>
      <c r="AD90" s="9">
        <f t="shared" si="41"/>
        <v>12483.776712008868</v>
      </c>
      <c r="AE90" s="9">
        <f t="shared" si="41"/>
        <v>8293.1640153694061</v>
      </c>
      <c r="AF90" s="9">
        <f t="shared" si="41"/>
        <v>7655.1691509239008</v>
      </c>
      <c r="AG90" s="9">
        <f t="shared" si="41"/>
        <v>9124.7030102113276</v>
      </c>
      <c r="AH90" s="9">
        <f t="shared" si="41"/>
        <v>13285.206403073942</v>
      </c>
      <c r="AI90" s="9">
        <f t="shared" si="41"/>
        <v>9879.9787054365588</v>
      </c>
      <c r="AJ90" s="9">
        <f t="shared" si="41"/>
        <v>12191.444205831398</v>
      </c>
    </row>
    <row r="91" spans="1:36" ht="15" customHeight="1" x14ac:dyDescent="0.25">
      <c r="A91"/>
      <c r="B91"/>
      <c r="C91"/>
      <c r="D91" s="133" t="str">
        <f xml:space="preserve"> D$18</f>
        <v>Carbon storage</v>
      </c>
      <c r="E91" s="133" t="str">
        <f t="shared" ref="E91:AJ91" si="42" xml:space="preserve"> E$18</f>
        <v>unesc</v>
      </c>
      <c r="F91" s="133" t="str">
        <f t="shared" si="42"/>
        <v>USD</v>
      </c>
      <c r="G91" s="9">
        <f t="shared" si="42"/>
        <v>171081.60179482773</v>
      </c>
      <c r="H91" s="133"/>
      <c r="I91" s="133">
        <f t="shared" si="42"/>
        <v>8554.0800897413865</v>
      </c>
      <c r="J91" s="133">
        <f t="shared" si="42"/>
        <v>8554.0800897413865</v>
      </c>
      <c r="K91" s="133">
        <f t="shared" si="42"/>
        <v>8554.0800897413865</v>
      </c>
      <c r="L91" s="133">
        <f t="shared" si="42"/>
        <v>8554.0800897413865</v>
      </c>
      <c r="M91" s="133">
        <f t="shared" si="42"/>
        <v>8554.0800897413865</v>
      </c>
      <c r="N91" s="133">
        <f t="shared" si="42"/>
        <v>8554.0800897413865</v>
      </c>
      <c r="O91" s="133">
        <f t="shared" si="42"/>
        <v>8554.0800897413865</v>
      </c>
      <c r="P91" s="133">
        <f t="shared" si="42"/>
        <v>8554.0800897413865</v>
      </c>
      <c r="Q91" s="133">
        <f t="shared" si="42"/>
        <v>8554.0800897413865</v>
      </c>
      <c r="R91" s="133">
        <f t="shared" si="42"/>
        <v>8554.0800897413865</v>
      </c>
      <c r="S91" s="9">
        <f t="shared" si="42"/>
        <v>8554.0800897413865</v>
      </c>
      <c r="T91" s="9">
        <f t="shared" si="42"/>
        <v>8554.0800897413865</v>
      </c>
      <c r="U91" s="9">
        <f t="shared" si="42"/>
        <v>8554.0800897413865</v>
      </c>
      <c r="V91" s="9">
        <f t="shared" si="42"/>
        <v>8554.0800897413865</v>
      </c>
      <c r="W91" s="9">
        <f t="shared" si="42"/>
        <v>8554.0800897413865</v>
      </c>
      <c r="X91" s="9">
        <f t="shared" si="42"/>
        <v>8554.0800897413865</v>
      </c>
      <c r="Y91" s="9">
        <f t="shared" si="42"/>
        <v>8554.0800897413865</v>
      </c>
      <c r="Z91" s="9">
        <f t="shared" si="42"/>
        <v>8554.0800897413865</v>
      </c>
      <c r="AA91" s="9">
        <f t="shared" si="42"/>
        <v>8554.0800897413865</v>
      </c>
      <c r="AB91" s="9">
        <f t="shared" si="42"/>
        <v>8554.0800897413865</v>
      </c>
      <c r="AC91" s="9">
        <f t="shared" si="42"/>
        <v>0</v>
      </c>
      <c r="AD91" s="9">
        <f t="shared" si="42"/>
        <v>0</v>
      </c>
      <c r="AE91" s="9">
        <f t="shared" si="42"/>
        <v>0</v>
      </c>
      <c r="AF91" s="9">
        <f t="shared" si="42"/>
        <v>0</v>
      </c>
      <c r="AG91" s="9">
        <f t="shared" si="42"/>
        <v>0</v>
      </c>
      <c r="AH91" s="9">
        <f t="shared" si="42"/>
        <v>0</v>
      </c>
      <c r="AI91" s="9">
        <f t="shared" si="42"/>
        <v>0</v>
      </c>
      <c r="AJ91" s="9">
        <f t="shared" si="42"/>
        <v>0</v>
      </c>
    </row>
    <row r="92" spans="1:36" ht="15" customHeight="1" x14ac:dyDescent="0.25">
      <c r="A92"/>
      <c r="B92"/>
      <c r="C92"/>
      <c r="D92" s="133" t="str">
        <f xml:space="preserve"> D$19</f>
        <v>Avoided cost of dredging</v>
      </c>
      <c r="E92" s="133" t="str">
        <f xml:space="preserve"> E$19</f>
        <v>unesc</v>
      </c>
      <c r="F92" s="133" t="str">
        <f xml:space="preserve"> F$19</f>
        <v>USD</v>
      </c>
      <c r="G92" s="9">
        <f xml:space="preserve"> G$19</f>
        <v>0</v>
      </c>
      <c r="H92" s="133"/>
      <c r="I92" s="133">
        <f t="shared" ref="I92:AJ92" si="43" xml:space="preserve"> I$19</f>
        <v>0</v>
      </c>
      <c r="J92" s="133">
        <f t="shared" si="43"/>
        <v>0</v>
      </c>
      <c r="K92" s="133">
        <f t="shared" si="43"/>
        <v>0</v>
      </c>
      <c r="L92" s="133">
        <f t="shared" si="43"/>
        <v>0</v>
      </c>
      <c r="M92" s="133">
        <f t="shared" si="43"/>
        <v>0</v>
      </c>
      <c r="N92" s="133">
        <f t="shared" si="43"/>
        <v>0</v>
      </c>
      <c r="O92" s="133">
        <f t="shared" si="43"/>
        <v>0</v>
      </c>
      <c r="P92" s="133">
        <f t="shared" si="43"/>
        <v>0</v>
      </c>
      <c r="Q92" s="133">
        <f t="shared" si="43"/>
        <v>0</v>
      </c>
      <c r="R92" s="133">
        <f t="shared" si="43"/>
        <v>0</v>
      </c>
      <c r="S92" s="9">
        <f t="shared" si="43"/>
        <v>0</v>
      </c>
      <c r="T92" s="9">
        <f t="shared" si="43"/>
        <v>0</v>
      </c>
      <c r="U92" s="9">
        <f t="shared" si="43"/>
        <v>0</v>
      </c>
      <c r="V92" s="9">
        <f t="shared" si="43"/>
        <v>0</v>
      </c>
      <c r="W92" s="9">
        <f t="shared" si="43"/>
        <v>0</v>
      </c>
      <c r="X92" s="9">
        <f t="shared" si="43"/>
        <v>0</v>
      </c>
      <c r="Y92" s="9">
        <f t="shared" si="43"/>
        <v>0</v>
      </c>
      <c r="Z92" s="9">
        <f t="shared" si="43"/>
        <v>0</v>
      </c>
      <c r="AA92" s="9">
        <f t="shared" si="43"/>
        <v>0</v>
      </c>
      <c r="AB92" s="9">
        <f t="shared" si="43"/>
        <v>0</v>
      </c>
      <c r="AC92" s="9">
        <f t="shared" si="43"/>
        <v>0</v>
      </c>
      <c r="AD92" s="9">
        <f t="shared" si="43"/>
        <v>0</v>
      </c>
      <c r="AE92" s="9">
        <f t="shared" si="43"/>
        <v>0</v>
      </c>
      <c r="AF92" s="9">
        <f t="shared" si="43"/>
        <v>0</v>
      </c>
      <c r="AG92" s="9">
        <f t="shared" si="43"/>
        <v>0</v>
      </c>
      <c r="AH92" s="9">
        <f t="shared" si="43"/>
        <v>0</v>
      </c>
      <c r="AI92" s="9">
        <f t="shared" si="43"/>
        <v>0</v>
      </c>
      <c r="AJ92" s="9">
        <f t="shared" si="43"/>
        <v>0</v>
      </c>
    </row>
    <row r="93" spans="1:36" ht="15" customHeight="1" x14ac:dyDescent="0.25">
      <c r="A93"/>
      <c r="B93"/>
      <c r="C93"/>
      <c r="D93" s="133" t="str">
        <f xml:space="preserve"> D$20</f>
        <v>Additional revenues from agroforestry</v>
      </c>
      <c r="E93" s="133" t="str">
        <f xml:space="preserve"> E$20</f>
        <v>unesc</v>
      </c>
      <c r="F93" s="133" t="str">
        <f xml:space="preserve"> F$20</f>
        <v>USD</v>
      </c>
      <c r="G93" s="9">
        <f xml:space="preserve"> G$20</f>
        <v>2025000</v>
      </c>
      <c r="H93" s="133"/>
      <c r="I93" s="133">
        <f t="shared" ref="I93:AJ93" si="44" xml:space="preserve"> I$20</f>
        <v>0</v>
      </c>
      <c r="J93" s="133">
        <f t="shared" si="44"/>
        <v>75000</v>
      </c>
      <c r="K93" s="133">
        <f t="shared" si="44"/>
        <v>75000</v>
      </c>
      <c r="L93" s="133">
        <f t="shared" si="44"/>
        <v>75000</v>
      </c>
      <c r="M93" s="133">
        <f t="shared" si="44"/>
        <v>75000</v>
      </c>
      <c r="N93" s="133">
        <f t="shared" si="44"/>
        <v>75000</v>
      </c>
      <c r="O93" s="133">
        <f t="shared" si="44"/>
        <v>75000</v>
      </c>
      <c r="P93" s="133">
        <f t="shared" si="44"/>
        <v>75000</v>
      </c>
      <c r="Q93" s="133">
        <f t="shared" si="44"/>
        <v>75000</v>
      </c>
      <c r="R93" s="133">
        <f t="shared" si="44"/>
        <v>75000</v>
      </c>
      <c r="S93" s="9">
        <f t="shared" si="44"/>
        <v>75000</v>
      </c>
      <c r="T93" s="9">
        <f t="shared" si="44"/>
        <v>75000</v>
      </c>
      <c r="U93" s="9">
        <f t="shared" si="44"/>
        <v>75000</v>
      </c>
      <c r="V93" s="9">
        <f t="shared" si="44"/>
        <v>75000</v>
      </c>
      <c r="W93" s="9">
        <f t="shared" si="44"/>
        <v>75000</v>
      </c>
      <c r="X93" s="9">
        <f t="shared" si="44"/>
        <v>75000</v>
      </c>
      <c r="Y93" s="9">
        <f t="shared" si="44"/>
        <v>75000</v>
      </c>
      <c r="Z93" s="9">
        <f t="shared" si="44"/>
        <v>75000</v>
      </c>
      <c r="AA93" s="9">
        <f t="shared" si="44"/>
        <v>75000</v>
      </c>
      <c r="AB93" s="9">
        <f t="shared" si="44"/>
        <v>75000</v>
      </c>
      <c r="AC93" s="9">
        <f t="shared" si="44"/>
        <v>75000</v>
      </c>
      <c r="AD93" s="9">
        <f t="shared" si="44"/>
        <v>75000</v>
      </c>
      <c r="AE93" s="9">
        <f t="shared" si="44"/>
        <v>75000</v>
      </c>
      <c r="AF93" s="9">
        <f t="shared" si="44"/>
        <v>75000</v>
      </c>
      <c r="AG93" s="9">
        <f t="shared" si="44"/>
        <v>75000</v>
      </c>
      <c r="AH93" s="9">
        <f t="shared" si="44"/>
        <v>75000</v>
      </c>
      <c r="AI93" s="9">
        <f t="shared" si="44"/>
        <v>75000</v>
      </c>
      <c r="AJ93" s="9">
        <f t="shared" si="44"/>
        <v>75000</v>
      </c>
    </row>
    <row r="94" spans="1:36" ht="8.4499999999999993" customHeight="1" x14ac:dyDescent="0.25">
      <c r="A94" s="137"/>
      <c r="B94" s="137"/>
      <c r="C94" s="138"/>
      <c r="D94" s="139"/>
      <c r="E94" s="139"/>
      <c r="F94" s="139"/>
      <c r="G94" s="453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453"/>
      <c r="T94" s="453"/>
      <c r="U94" s="453"/>
      <c r="V94" s="453"/>
      <c r="W94" s="453"/>
      <c r="X94" s="453"/>
      <c r="Y94" s="453"/>
      <c r="Z94" s="453"/>
      <c r="AA94" s="453"/>
      <c r="AB94" s="453"/>
      <c r="AC94" s="453"/>
      <c r="AD94" s="453"/>
      <c r="AE94" s="453"/>
      <c r="AF94" s="453"/>
      <c r="AG94" s="453"/>
      <c r="AH94" s="453"/>
      <c r="AI94" s="453"/>
      <c r="AJ94" s="453"/>
    </row>
    <row r="95" spans="1:36" s="140" customFormat="1" ht="14.45" customHeight="1" x14ac:dyDescent="0.25">
      <c r="A95" s="152"/>
      <c r="B95" s="142"/>
      <c r="C95" s="258"/>
      <c r="D95" s="269" t="s">
        <v>410</v>
      </c>
      <c r="E95" s="156" t="s">
        <v>296</v>
      </c>
      <c r="F95" s="135" t="str">
        <f xml:space="preserve"> Currency_unit_label</f>
        <v>USD</v>
      </c>
      <c r="G95" s="458">
        <f xml:space="preserve"> SUM(I95:AJ95)</f>
        <v>57338689.893646806</v>
      </c>
      <c r="H95" s="156"/>
      <c r="I95" s="156">
        <f t="shared" ref="I95:AJ95" si="45">SUM(I85:I94)</f>
        <v>29111.580089741386</v>
      </c>
      <c r="J95" s="156">
        <f t="shared" si="45"/>
        <v>1370740.6491647998</v>
      </c>
      <c r="K95" s="156">
        <f t="shared" si="45"/>
        <v>2260333.1205540462</v>
      </c>
      <c r="L95" s="156">
        <f t="shared" si="45"/>
        <v>984297.56105053634</v>
      </c>
      <c r="M95" s="156">
        <f t="shared" si="45"/>
        <v>2111465.9692558665</v>
      </c>
      <c r="N95" s="156">
        <f t="shared" si="45"/>
        <v>1361569.2691585703</v>
      </c>
      <c r="O95" s="156">
        <f t="shared" si="45"/>
        <v>1882087.5840513802</v>
      </c>
      <c r="P95" s="156">
        <f t="shared" si="45"/>
        <v>2538341.5375775085</v>
      </c>
      <c r="Q95" s="156">
        <f t="shared" si="45"/>
        <v>2012481.3162000168</v>
      </c>
      <c r="R95" s="156">
        <f t="shared" si="45"/>
        <v>2150294.2830465641</v>
      </c>
      <c r="S95" s="458">
        <f t="shared" si="45"/>
        <v>2141232.8389943382</v>
      </c>
      <c r="T95" s="458">
        <f t="shared" si="45"/>
        <v>2095948.7264950727</v>
      </c>
      <c r="U95" s="458">
        <f t="shared" si="45"/>
        <v>2374538.7357401587</v>
      </c>
      <c r="V95" s="458">
        <f t="shared" si="45"/>
        <v>1134091.8626648523</v>
      </c>
      <c r="W95" s="458">
        <f t="shared" si="45"/>
        <v>2403785.9639424616</v>
      </c>
      <c r="X95" s="458">
        <f t="shared" si="45"/>
        <v>2043913.5749850546</v>
      </c>
      <c r="Y95" s="458">
        <f t="shared" si="45"/>
        <v>2310251.998828447</v>
      </c>
      <c r="Z95" s="458">
        <f t="shared" si="45"/>
        <v>2572265.5782035454</v>
      </c>
      <c r="AA95" s="458">
        <f t="shared" si="45"/>
        <v>2770343.6916053472</v>
      </c>
      <c r="AB95" s="458">
        <f t="shared" si="45"/>
        <v>2865927.6204941669</v>
      </c>
      <c r="AC95" s="458">
        <f t="shared" si="45"/>
        <v>2383275.4927785224</v>
      </c>
      <c r="AD95" s="458">
        <f t="shared" si="45"/>
        <v>2713433.9448336689</v>
      </c>
      <c r="AE95" s="458">
        <f t="shared" si="45"/>
        <v>1840710.8716550125</v>
      </c>
      <c r="AF95" s="458">
        <f t="shared" si="45"/>
        <v>1713630.2887000712</v>
      </c>
      <c r="AG95" s="458">
        <f t="shared" si="45"/>
        <v>1972316.7352459235</v>
      </c>
      <c r="AH95" s="458">
        <f t="shared" si="45"/>
        <v>2751531.0684530837</v>
      </c>
      <c r="AI95" s="458">
        <f t="shared" si="45"/>
        <v>1974682.9643651024</v>
      </c>
      <c r="AJ95" s="458">
        <f t="shared" si="45"/>
        <v>2576085.0655129612</v>
      </c>
    </row>
    <row r="96" spans="1:36" s="158" customFormat="1" x14ac:dyDescent="0.25">
      <c r="A96" s="1"/>
      <c r="B96" s="10"/>
      <c r="C96" s="18"/>
      <c r="D96" s="27"/>
      <c r="E96" s="5"/>
      <c r="F96" s="5"/>
      <c r="G96" s="5"/>
      <c r="H96" s="5"/>
      <c r="I96" s="5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</row>
    <row r="97" spans="1:36" x14ac:dyDescent="0.25">
      <c r="B97" s="10"/>
      <c r="C97" s="18"/>
      <c r="D97" s="259" t="str">
        <f xml:space="preserve"> 'Values &amp; Scenarios_Outputs'!D$53</f>
        <v>Internalisation %  - Goal the below Total NCF to zero</v>
      </c>
      <c r="E97" s="130">
        <f xml:space="preserve"> 'Values &amp; Scenarios_Outputs'!E$53</f>
        <v>0</v>
      </c>
      <c r="F97" s="259" t="str">
        <f xml:space="preserve"> 'Values &amp; Scenarios_Outputs'!F$53</f>
        <v>USD</v>
      </c>
      <c r="G97" s="5"/>
      <c r="H97" s="5"/>
      <c r="I97" s="5"/>
    </row>
    <row r="98" spans="1:36" x14ac:dyDescent="0.25">
      <c r="A98" s="17"/>
      <c r="B98" s="10"/>
      <c r="C98" s="18"/>
      <c r="D98" s="143" t="str">
        <f t="shared" ref="D98:AJ98" si="46" xml:space="preserve"> D$95</f>
        <v>Total internalisation basis</v>
      </c>
      <c r="E98" s="143" t="str">
        <f t="shared" si="46"/>
        <v>unesc</v>
      </c>
      <c r="F98" s="143" t="str">
        <f t="shared" si="46"/>
        <v>USD</v>
      </c>
      <c r="G98" s="464">
        <f t="shared" si="46"/>
        <v>57338689.893646806</v>
      </c>
      <c r="H98" s="143"/>
      <c r="I98" s="143">
        <f t="shared" si="46"/>
        <v>29111.580089741386</v>
      </c>
      <c r="J98" s="143">
        <f t="shared" si="46"/>
        <v>1370740.6491647998</v>
      </c>
      <c r="K98" s="143">
        <f t="shared" si="46"/>
        <v>2260333.1205540462</v>
      </c>
      <c r="L98" s="143">
        <f t="shared" si="46"/>
        <v>984297.56105053634</v>
      </c>
      <c r="M98" s="143">
        <f t="shared" si="46"/>
        <v>2111465.9692558665</v>
      </c>
      <c r="N98" s="143">
        <f t="shared" si="46"/>
        <v>1361569.2691585703</v>
      </c>
      <c r="O98" s="143">
        <f t="shared" si="46"/>
        <v>1882087.5840513802</v>
      </c>
      <c r="P98" s="143">
        <f t="shared" si="46"/>
        <v>2538341.5375775085</v>
      </c>
      <c r="Q98" s="143">
        <f t="shared" si="46"/>
        <v>2012481.3162000168</v>
      </c>
      <c r="R98" s="143">
        <f t="shared" si="46"/>
        <v>2150294.2830465641</v>
      </c>
      <c r="S98" s="143">
        <f t="shared" si="46"/>
        <v>2141232.8389943382</v>
      </c>
      <c r="T98" s="143">
        <f t="shared" si="46"/>
        <v>2095948.7264950727</v>
      </c>
      <c r="U98" s="143">
        <f t="shared" si="46"/>
        <v>2374538.7357401587</v>
      </c>
      <c r="V98" s="143">
        <f t="shared" si="46"/>
        <v>1134091.8626648523</v>
      </c>
      <c r="W98" s="143">
        <f t="shared" si="46"/>
        <v>2403785.9639424616</v>
      </c>
      <c r="X98" s="143">
        <f t="shared" si="46"/>
        <v>2043913.5749850546</v>
      </c>
      <c r="Y98" s="143">
        <f t="shared" si="46"/>
        <v>2310251.998828447</v>
      </c>
      <c r="Z98" s="143">
        <f t="shared" si="46"/>
        <v>2572265.5782035454</v>
      </c>
      <c r="AA98" s="143">
        <f t="shared" si="46"/>
        <v>2770343.6916053472</v>
      </c>
      <c r="AB98" s="143">
        <f t="shared" si="46"/>
        <v>2865927.6204941669</v>
      </c>
      <c r="AC98" s="143">
        <f t="shared" si="46"/>
        <v>2383275.4927785224</v>
      </c>
      <c r="AD98" s="143">
        <f t="shared" si="46"/>
        <v>2713433.9448336689</v>
      </c>
      <c r="AE98" s="143">
        <f t="shared" si="46"/>
        <v>1840710.8716550125</v>
      </c>
      <c r="AF98" s="143">
        <f t="shared" si="46"/>
        <v>1713630.2887000712</v>
      </c>
      <c r="AG98" s="143">
        <f t="shared" si="46"/>
        <v>1972316.7352459235</v>
      </c>
      <c r="AH98" s="143">
        <f t="shared" si="46"/>
        <v>2751531.0684530837</v>
      </c>
      <c r="AI98" s="143">
        <f t="shared" si="46"/>
        <v>1974682.9643651024</v>
      </c>
      <c r="AJ98" s="143">
        <f t="shared" si="46"/>
        <v>2576085.0655129612</v>
      </c>
    </row>
    <row r="99" spans="1:36" s="5" customFormat="1" x14ac:dyDescent="0.25">
      <c r="A99" s="8"/>
      <c r="B99" s="10"/>
      <c r="C99" s="68"/>
      <c r="D99" s="315" t="str">
        <f xml:space="preserve"> 'Implement &amp; Financing'!D$49</f>
        <v>Project implementation &amp; Debt drawdown period flag</v>
      </c>
      <c r="E99" s="315">
        <f xml:space="preserve"> 'Implement &amp; Financing'!E$49</f>
        <v>0</v>
      </c>
      <c r="F99" s="315" t="str">
        <f xml:space="preserve"> 'Implement &amp; Financing'!F$49</f>
        <v>flag</v>
      </c>
      <c r="G99" s="129">
        <f xml:space="preserve"> 'Implement &amp; Financing'!G$49</f>
        <v>5</v>
      </c>
      <c r="H99" s="315"/>
      <c r="I99" s="315">
        <f xml:space="preserve"> 'Implement &amp; Financing'!I$49</f>
        <v>0</v>
      </c>
      <c r="J99" s="315">
        <f xml:space="preserve"> 'Implement &amp; Financing'!J$49</f>
        <v>1</v>
      </c>
      <c r="K99" s="315">
        <f xml:space="preserve"> 'Implement &amp; Financing'!K$49</f>
        <v>1</v>
      </c>
      <c r="L99" s="315">
        <f xml:space="preserve"> 'Implement &amp; Financing'!L$49</f>
        <v>1</v>
      </c>
      <c r="M99" s="315">
        <f xml:space="preserve"> 'Implement &amp; Financing'!M$49</f>
        <v>1</v>
      </c>
      <c r="N99" s="315">
        <f xml:space="preserve"> 'Implement &amp; Financing'!N$49</f>
        <v>1</v>
      </c>
      <c r="O99" s="315">
        <f xml:space="preserve"> 'Implement &amp; Financing'!O$49</f>
        <v>0</v>
      </c>
      <c r="P99" s="315">
        <f xml:space="preserve"> 'Implement &amp; Financing'!P$49</f>
        <v>0</v>
      </c>
      <c r="Q99" s="315">
        <f xml:space="preserve"> 'Implement &amp; Financing'!Q$49</f>
        <v>0</v>
      </c>
      <c r="R99" s="315">
        <f xml:space="preserve"> 'Implement &amp; Financing'!R$49</f>
        <v>0</v>
      </c>
      <c r="S99" s="315">
        <f xml:space="preserve"> 'Implement &amp; Financing'!S$49</f>
        <v>0</v>
      </c>
      <c r="T99" s="315">
        <f xml:space="preserve"> 'Implement &amp; Financing'!T$49</f>
        <v>0</v>
      </c>
      <c r="U99" s="315">
        <f xml:space="preserve"> 'Implement &amp; Financing'!U$49</f>
        <v>0</v>
      </c>
      <c r="V99" s="315">
        <f xml:space="preserve"> 'Implement &amp; Financing'!V$49</f>
        <v>0</v>
      </c>
      <c r="W99" s="315">
        <f xml:space="preserve"> 'Implement &amp; Financing'!W$49</f>
        <v>0</v>
      </c>
      <c r="X99" s="315">
        <f xml:space="preserve"> 'Implement &amp; Financing'!X$49</f>
        <v>0</v>
      </c>
      <c r="Y99" s="315">
        <f xml:space="preserve"> 'Implement &amp; Financing'!Y$49</f>
        <v>0</v>
      </c>
      <c r="Z99" s="315">
        <f xml:space="preserve"> 'Implement &amp; Financing'!Z$49</f>
        <v>0</v>
      </c>
      <c r="AA99" s="315">
        <f xml:space="preserve"> 'Implement &amp; Financing'!AA$49</f>
        <v>0</v>
      </c>
      <c r="AB99" s="315">
        <f xml:space="preserve"> 'Implement &amp; Financing'!AB$49</f>
        <v>0</v>
      </c>
      <c r="AC99" s="315">
        <f xml:space="preserve"> 'Implement &amp; Financing'!AC$49</f>
        <v>0</v>
      </c>
      <c r="AD99" s="315">
        <f xml:space="preserve"> 'Implement &amp; Financing'!AD$49</f>
        <v>0</v>
      </c>
      <c r="AE99" s="315">
        <f xml:space="preserve"> 'Implement &amp; Financing'!AE$49</f>
        <v>0</v>
      </c>
      <c r="AF99" s="315">
        <f xml:space="preserve"> 'Implement &amp; Financing'!AF$49</f>
        <v>0</v>
      </c>
      <c r="AG99" s="315">
        <f xml:space="preserve"> 'Implement &amp; Financing'!AG$49</f>
        <v>0</v>
      </c>
      <c r="AH99" s="315">
        <f xml:space="preserve"> 'Implement &amp; Financing'!AH$49</f>
        <v>0</v>
      </c>
      <c r="AI99" s="315">
        <f xml:space="preserve"> 'Implement &amp; Financing'!AI$49</f>
        <v>0</v>
      </c>
      <c r="AJ99" s="315">
        <f xml:space="preserve"> 'Implement &amp; Financing'!AJ$49</f>
        <v>0</v>
      </c>
    </row>
    <row r="100" spans="1:36" s="2" customFormat="1" ht="19.149999999999999" customHeight="1" x14ac:dyDescent="0.25">
      <c r="A100" s="142"/>
      <c r="B100" s="142"/>
      <c r="C100" s="143"/>
      <c r="D100" s="143" t="s">
        <v>411</v>
      </c>
      <c r="E100" s="143" t="s">
        <v>296</v>
      </c>
      <c r="F100" s="143" t="str">
        <f xml:space="preserve"> Currency_unit_label</f>
        <v>USD</v>
      </c>
      <c r="G100" s="460">
        <f xml:space="preserve"> SUM(I100:AJ100)</f>
        <v>0</v>
      </c>
      <c r="H100" s="143"/>
      <c r="I100" s="143">
        <f xml:space="preserve"> I98 * $E97 * (1 - I99)</f>
        <v>0</v>
      </c>
      <c r="J100" s="143">
        <f t="shared" ref="J100:AG100" si="47" xml:space="preserve"> J98 * $E97 * (1 - J99)</f>
        <v>0</v>
      </c>
      <c r="K100" s="143">
        <f t="shared" si="47"/>
        <v>0</v>
      </c>
      <c r="L100" s="143">
        <f t="shared" si="47"/>
        <v>0</v>
      </c>
      <c r="M100" s="143">
        <f t="shared" si="47"/>
        <v>0</v>
      </c>
      <c r="N100" s="143">
        <f t="shared" si="47"/>
        <v>0</v>
      </c>
      <c r="O100" s="143">
        <f t="shared" si="47"/>
        <v>0</v>
      </c>
      <c r="P100" s="143">
        <f t="shared" si="47"/>
        <v>0</v>
      </c>
      <c r="Q100" s="143">
        <f t="shared" si="47"/>
        <v>0</v>
      </c>
      <c r="R100" s="143">
        <f t="shared" si="47"/>
        <v>0</v>
      </c>
      <c r="S100" s="143">
        <f t="shared" si="47"/>
        <v>0</v>
      </c>
      <c r="T100" s="143">
        <f t="shared" si="47"/>
        <v>0</v>
      </c>
      <c r="U100" s="143">
        <f t="shared" si="47"/>
        <v>0</v>
      </c>
      <c r="V100" s="143">
        <f t="shared" si="47"/>
        <v>0</v>
      </c>
      <c r="W100" s="143">
        <f t="shared" si="47"/>
        <v>0</v>
      </c>
      <c r="X100" s="143">
        <f t="shared" si="47"/>
        <v>0</v>
      </c>
      <c r="Y100" s="143">
        <f t="shared" si="47"/>
        <v>0</v>
      </c>
      <c r="Z100" s="143">
        <f t="shared" si="47"/>
        <v>0</v>
      </c>
      <c r="AA100" s="143">
        <f t="shared" si="47"/>
        <v>0</v>
      </c>
      <c r="AB100" s="143">
        <f t="shared" si="47"/>
        <v>0</v>
      </c>
      <c r="AC100" s="143">
        <f t="shared" si="47"/>
        <v>0</v>
      </c>
      <c r="AD100" s="143">
        <f t="shared" si="47"/>
        <v>0</v>
      </c>
      <c r="AE100" s="143">
        <f t="shared" si="47"/>
        <v>0</v>
      </c>
      <c r="AF100" s="143">
        <f t="shared" si="47"/>
        <v>0</v>
      </c>
      <c r="AG100" s="143">
        <f t="shared" si="47"/>
        <v>0</v>
      </c>
      <c r="AH100" s="143">
        <f t="shared" ref="AH100:AJ100" si="48" xml:space="preserve"> AH98 * $E97 * (1 - AH99)</f>
        <v>0</v>
      </c>
      <c r="AI100" s="143">
        <f t="shared" si="48"/>
        <v>0</v>
      </c>
      <c r="AJ100" s="143">
        <f t="shared" si="48"/>
        <v>0</v>
      </c>
    </row>
    <row r="101" spans="1:36" s="143" customFormat="1" ht="5.45" customHeight="1" x14ac:dyDescent="0.25">
      <c r="A101" s="142"/>
      <c r="B101" s="142"/>
      <c r="G101" s="460"/>
      <c r="AI101"/>
      <c r="AJ101"/>
    </row>
    <row r="102" spans="1:36" s="143" customFormat="1" ht="16.899999999999999" customHeight="1" x14ac:dyDescent="0.25">
      <c r="A102" s="446"/>
      <c r="B102" s="10" t="s">
        <v>412</v>
      </c>
      <c r="C102" s="18"/>
      <c r="D102" s="27"/>
      <c r="E102" s="5"/>
      <c r="F102" s="5"/>
      <c r="G102" s="5"/>
      <c r="H102" s="5"/>
      <c r="I102" s="5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5"/>
      <c r="AJ102" s="5"/>
    </row>
    <row r="103" spans="1:36" x14ac:dyDescent="0.25">
      <c r="A103" s="447"/>
      <c r="B103" s="290"/>
      <c r="C103" s="291"/>
      <c r="D103" s="292"/>
      <c r="E103" s="293"/>
      <c r="F103" s="293"/>
      <c r="G103" s="293"/>
      <c r="H103" s="293"/>
      <c r="I103" s="293"/>
      <c r="J103" s="140"/>
      <c r="K103" s="140"/>
      <c r="L103" s="140"/>
      <c r="M103" s="140"/>
      <c r="N103" s="140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0"/>
      <c r="AI103" s="140"/>
      <c r="AJ103" s="140"/>
    </row>
    <row r="104" spans="1:36" x14ac:dyDescent="0.25">
      <c r="A104" s="447"/>
      <c r="B104" s="10"/>
      <c r="C104" s="18"/>
      <c r="D104" s="27" t="str">
        <f t="shared" ref="D104:AJ104" si="49" xml:space="preserve"> D14</f>
        <v>Drought damages to agriculture production</v>
      </c>
      <c r="E104" s="27" t="str">
        <f t="shared" si="49"/>
        <v>unesc</v>
      </c>
      <c r="F104" s="27" t="str">
        <f t="shared" si="49"/>
        <v>USD</v>
      </c>
      <c r="G104" s="5">
        <f t="shared" si="49"/>
        <v>45700128.194758162</v>
      </c>
      <c r="H104" s="27"/>
      <c r="I104" s="27">
        <f t="shared" si="49"/>
        <v>0</v>
      </c>
      <c r="J104" s="27">
        <f t="shared" si="49"/>
        <v>1082301.8067455075</v>
      </c>
      <c r="K104" s="27">
        <f t="shared" si="49"/>
        <v>1909759.2058581251</v>
      </c>
      <c r="L104" s="27">
        <f t="shared" si="49"/>
        <v>648892.33360988915</v>
      </c>
      <c r="M104" s="27">
        <f t="shared" si="49"/>
        <v>1913866.2358378158</v>
      </c>
      <c r="N104" s="27">
        <f t="shared" si="49"/>
        <v>1026497.9314364012</v>
      </c>
      <c r="O104" s="27">
        <f t="shared" si="49"/>
        <v>1616158.6126068812</v>
      </c>
      <c r="P104" s="27">
        <f t="shared" si="49"/>
        <v>1768565.5670219534</v>
      </c>
      <c r="Q104" s="27">
        <f t="shared" si="49"/>
        <v>1737251.0217125774</v>
      </c>
      <c r="R104" s="27">
        <f t="shared" si="49"/>
        <v>1870042.8823830234</v>
      </c>
      <c r="S104" s="27">
        <f t="shared" si="49"/>
        <v>1992346.6675972315</v>
      </c>
      <c r="T104" s="27">
        <f t="shared" si="49"/>
        <v>1704809.7239877544</v>
      </c>
      <c r="U104" s="27">
        <f t="shared" si="49"/>
        <v>1876118.6115190997</v>
      </c>
      <c r="V104" s="27">
        <f t="shared" si="49"/>
        <v>687600.33998917683</v>
      </c>
      <c r="W104" s="27">
        <f t="shared" si="49"/>
        <v>2122567.8065260448</v>
      </c>
      <c r="X104" s="27">
        <f t="shared" si="49"/>
        <v>1706309.384777663</v>
      </c>
      <c r="Y104" s="27">
        <f t="shared" si="49"/>
        <v>1870335.8175337554</v>
      </c>
      <c r="Z104" s="27">
        <f t="shared" si="49"/>
        <v>2219984.6881109094</v>
      </c>
      <c r="AA104" s="27">
        <f t="shared" si="49"/>
        <v>1968359.3787078923</v>
      </c>
      <c r="AB104" s="27">
        <f t="shared" si="49"/>
        <v>2284915.3008501292</v>
      </c>
      <c r="AC104" s="27">
        <f t="shared" si="49"/>
        <v>1866054.0705762191</v>
      </c>
      <c r="AD104" s="27">
        <f t="shared" si="49"/>
        <v>2044170.4556309506</v>
      </c>
      <c r="AE104" s="27">
        <f t="shared" si="49"/>
        <v>1451932.7661775555</v>
      </c>
      <c r="AF104" s="27">
        <f t="shared" si="49"/>
        <v>1422149.3886250141</v>
      </c>
      <c r="AG104" s="27">
        <f t="shared" si="49"/>
        <v>1541183.3707635005</v>
      </c>
      <c r="AH104" s="27">
        <f t="shared" si="49"/>
        <v>2008061.0628151274</v>
      </c>
      <c r="AI104" s="27">
        <f t="shared" si="49"/>
        <v>1190016.0758041462</v>
      </c>
      <c r="AJ104" s="27">
        <f t="shared" si="49"/>
        <v>2169877.6875538193</v>
      </c>
    </row>
    <row r="105" spans="1:36" x14ac:dyDescent="0.25">
      <c r="A105" s="447"/>
      <c r="B105" s="10"/>
      <c r="C105" s="18"/>
      <c r="D105" s="27" t="str">
        <f t="shared" ref="D105:AJ105" si="50" xml:space="preserve"> D15</f>
        <v xml:space="preserve">Income </v>
      </c>
      <c r="E105" s="27" t="str">
        <f t="shared" si="50"/>
        <v>unesc</v>
      </c>
      <c r="F105" s="27" t="str">
        <f t="shared" si="50"/>
        <v>USD</v>
      </c>
      <c r="G105" s="5">
        <f t="shared" si="50"/>
        <v>273642</v>
      </c>
      <c r="H105" s="27"/>
      <c r="I105" s="27">
        <f t="shared" si="50"/>
        <v>20557.5</v>
      </c>
      <c r="J105" s="27">
        <f t="shared" si="50"/>
        <v>9373.5</v>
      </c>
      <c r="K105" s="27">
        <f t="shared" si="50"/>
        <v>9373.5</v>
      </c>
      <c r="L105" s="27">
        <f t="shared" si="50"/>
        <v>9373.5</v>
      </c>
      <c r="M105" s="27">
        <f t="shared" si="50"/>
        <v>9373.5</v>
      </c>
      <c r="N105" s="27">
        <f t="shared" si="50"/>
        <v>9373.5</v>
      </c>
      <c r="O105" s="27">
        <f t="shared" si="50"/>
        <v>9373.5</v>
      </c>
      <c r="P105" s="27">
        <f t="shared" si="50"/>
        <v>9373.5</v>
      </c>
      <c r="Q105" s="27">
        <f t="shared" si="50"/>
        <v>9373.5</v>
      </c>
      <c r="R105" s="27">
        <f t="shared" si="50"/>
        <v>9373.5</v>
      </c>
      <c r="S105" s="5">
        <f t="shared" si="50"/>
        <v>9373.5</v>
      </c>
      <c r="T105" s="5">
        <f t="shared" si="50"/>
        <v>9373.5</v>
      </c>
      <c r="U105" s="5">
        <f t="shared" si="50"/>
        <v>9373.5</v>
      </c>
      <c r="V105" s="5">
        <f t="shared" si="50"/>
        <v>9373.5</v>
      </c>
      <c r="W105" s="5">
        <f t="shared" si="50"/>
        <v>9373.5</v>
      </c>
      <c r="X105" s="5">
        <f t="shared" si="50"/>
        <v>9373.5</v>
      </c>
      <c r="Y105" s="5">
        <f t="shared" si="50"/>
        <v>9373.5</v>
      </c>
      <c r="Z105" s="5">
        <f t="shared" si="50"/>
        <v>9373.5</v>
      </c>
      <c r="AA105" s="5">
        <f t="shared" si="50"/>
        <v>9373.5</v>
      </c>
      <c r="AB105" s="5">
        <f t="shared" si="50"/>
        <v>9373.5</v>
      </c>
      <c r="AC105" s="5">
        <f t="shared" si="50"/>
        <v>9373.5</v>
      </c>
      <c r="AD105" s="5">
        <f t="shared" si="50"/>
        <v>9373.5</v>
      </c>
      <c r="AE105" s="5">
        <f t="shared" si="50"/>
        <v>9373.5</v>
      </c>
      <c r="AF105" s="5">
        <f t="shared" si="50"/>
        <v>9373.5</v>
      </c>
      <c r="AG105" s="5">
        <f t="shared" si="50"/>
        <v>9373.5</v>
      </c>
      <c r="AH105" s="5">
        <f t="shared" si="50"/>
        <v>9373.5</v>
      </c>
      <c r="AI105" s="5">
        <f t="shared" si="50"/>
        <v>9373.5</v>
      </c>
      <c r="AJ105" s="5">
        <f t="shared" si="50"/>
        <v>9373.5</v>
      </c>
    </row>
    <row r="106" spans="1:36" s="75" customFormat="1" x14ac:dyDescent="0.25">
      <c r="A106" s="447"/>
      <c r="B106" s="290"/>
      <c r="C106" s="291"/>
      <c r="D106" s="292"/>
      <c r="E106" s="293"/>
      <c r="F106" s="293"/>
      <c r="G106" s="293"/>
      <c r="H106" s="293"/>
      <c r="I106" s="293"/>
      <c r="J106" s="140"/>
      <c r="K106" s="140"/>
      <c r="L106" s="140"/>
      <c r="M106" s="140"/>
      <c r="N106" s="140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0"/>
      <c r="AI106" s="140"/>
      <c r="AJ106" s="140"/>
    </row>
    <row r="107" spans="1:36" s="61" customFormat="1" x14ac:dyDescent="0.25">
      <c r="A107" s="448"/>
      <c r="B107" s="97"/>
      <c r="C107" s="98"/>
      <c r="D107" s="92" t="s">
        <v>413</v>
      </c>
      <c r="E107" s="92"/>
      <c r="F107" s="92"/>
      <c r="G107" s="454">
        <f xml:space="preserve"> SUM(I107:AJ107)</f>
        <v>45973770.194758162</v>
      </c>
      <c r="H107" s="92"/>
      <c r="I107" s="92">
        <f t="shared" ref="I107:AJ107" si="51">SUM(I103:I106)</f>
        <v>20557.5</v>
      </c>
      <c r="J107" s="92">
        <f t="shared" si="51"/>
        <v>1091675.3067455075</v>
      </c>
      <c r="K107" s="92">
        <f t="shared" si="51"/>
        <v>1919132.7058581251</v>
      </c>
      <c r="L107" s="92">
        <f t="shared" si="51"/>
        <v>658265.83360988915</v>
      </c>
      <c r="M107" s="92">
        <f t="shared" si="51"/>
        <v>1923239.7358378158</v>
      </c>
      <c r="N107" s="92">
        <f t="shared" si="51"/>
        <v>1035871.4314364012</v>
      </c>
      <c r="O107" s="92">
        <f t="shared" si="51"/>
        <v>1625532.1126068812</v>
      </c>
      <c r="P107" s="92">
        <f t="shared" si="51"/>
        <v>1777939.0670219534</v>
      </c>
      <c r="Q107" s="92">
        <f t="shared" si="51"/>
        <v>1746624.5217125774</v>
      </c>
      <c r="R107" s="92">
        <f t="shared" si="51"/>
        <v>1879416.3823830234</v>
      </c>
      <c r="S107" s="454">
        <f t="shared" si="51"/>
        <v>2001720.1675972315</v>
      </c>
      <c r="T107" s="454">
        <f t="shared" si="51"/>
        <v>1714183.2239877544</v>
      </c>
      <c r="U107" s="454">
        <f t="shared" si="51"/>
        <v>1885492.1115190997</v>
      </c>
      <c r="V107" s="454">
        <f t="shared" si="51"/>
        <v>696973.83998917683</v>
      </c>
      <c r="W107" s="454">
        <f t="shared" si="51"/>
        <v>2131941.3065260448</v>
      </c>
      <c r="X107" s="454">
        <f t="shared" si="51"/>
        <v>1715682.884777663</v>
      </c>
      <c r="Y107" s="454">
        <f t="shared" si="51"/>
        <v>1879709.3175337554</v>
      </c>
      <c r="Z107" s="454">
        <f t="shared" si="51"/>
        <v>2229358.1881109094</v>
      </c>
      <c r="AA107" s="454">
        <f t="shared" si="51"/>
        <v>1977732.8787078923</v>
      </c>
      <c r="AB107" s="454">
        <f t="shared" si="51"/>
        <v>2294288.8008501292</v>
      </c>
      <c r="AC107" s="454">
        <f t="shared" si="51"/>
        <v>1875427.5705762191</v>
      </c>
      <c r="AD107" s="454">
        <f t="shared" si="51"/>
        <v>2053543.9556309506</v>
      </c>
      <c r="AE107" s="454">
        <f t="shared" si="51"/>
        <v>1461306.2661775555</v>
      </c>
      <c r="AF107" s="454">
        <f t="shared" si="51"/>
        <v>1431522.8886250141</v>
      </c>
      <c r="AG107" s="454">
        <f t="shared" si="51"/>
        <v>1550556.8707635005</v>
      </c>
      <c r="AH107" s="454">
        <f t="shared" si="51"/>
        <v>2017434.5628151274</v>
      </c>
      <c r="AI107" s="454">
        <f t="shared" si="51"/>
        <v>1199389.5758041462</v>
      </c>
      <c r="AJ107" s="454">
        <f t="shared" si="51"/>
        <v>2179251.1875538193</v>
      </c>
    </row>
    <row r="108" spans="1:36" x14ac:dyDescent="0.25">
      <c r="A108" s="447"/>
      <c r="B108" s="10"/>
      <c r="C108" s="68"/>
      <c r="D108" s="295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</row>
    <row r="109" spans="1:36" s="5" customFormat="1" x14ac:dyDescent="0.25">
      <c r="A109" s="447"/>
      <c r="B109" s="10"/>
      <c r="C109" s="18"/>
      <c r="D109" s="259" t="str">
        <f xml:space="preserve"> 'Values &amp; Scenarios_Outputs'!D$54</f>
        <v xml:space="preserve">Taxation % - Goal the below Total NCF to zero </v>
      </c>
      <c r="E109" s="130">
        <f xml:space="preserve"> 'Values &amp; Scenarios_Outputs'!E$54</f>
        <v>0</v>
      </c>
      <c r="F109" s="259" t="str">
        <f xml:space="preserve"> 'Values &amp; Scenarios_Outputs'!F$54</f>
        <v>USD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</row>
    <row r="110" spans="1:36" s="2" customFormat="1" x14ac:dyDescent="0.25">
      <c r="A110" s="446"/>
      <c r="B110" s="10"/>
      <c r="C110" s="18"/>
      <c r="D110" s="143" t="str">
        <f t="shared" ref="D110:AJ110" si="52" xml:space="preserve"> D$107</f>
        <v>Total taxation basis</v>
      </c>
      <c r="E110" s="143"/>
      <c r="F110" s="143"/>
      <c r="G110" s="464">
        <f t="shared" si="52"/>
        <v>45973770.194758162</v>
      </c>
      <c r="H110" s="143"/>
      <c r="I110" s="143">
        <f t="shared" si="52"/>
        <v>20557.5</v>
      </c>
      <c r="J110" s="143">
        <f t="shared" si="52"/>
        <v>1091675.3067455075</v>
      </c>
      <c r="K110" s="143">
        <f t="shared" si="52"/>
        <v>1919132.7058581251</v>
      </c>
      <c r="L110" s="143">
        <f t="shared" si="52"/>
        <v>658265.83360988915</v>
      </c>
      <c r="M110" s="143">
        <f t="shared" si="52"/>
        <v>1923239.7358378158</v>
      </c>
      <c r="N110" s="143">
        <f t="shared" si="52"/>
        <v>1035871.4314364012</v>
      </c>
      <c r="O110" s="143">
        <f t="shared" si="52"/>
        <v>1625532.1126068812</v>
      </c>
      <c r="P110" s="143">
        <f t="shared" si="52"/>
        <v>1777939.0670219534</v>
      </c>
      <c r="Q110" s="143">
        <f t="shared" si="52"/>
        <v>1746624.5217125774</v>
      </c>
      <c r="R110" s="143">
        <f t="shared" si="52"/>
        <v>1879416.3823830234</v>
      </c>
      <c r="S110" s="464">
        <f t="shared" si="52"/>
        <v>2001720.1675972315</v>
      </c>
      <c r="T110" s="464">
        <f t="shared" si="52"/>
        <v>1714183.2239877544</v>
      </c>
      <c r="U110" s="464">
        <f t="shared" si="52"/>
        <v>1885492.1115190997</v>
      </c>
      <c r="V110" s="464">
        <f t="shared" si="52"/>
        <v>696973.83998917683</v>
      </c>
      <c r="W110" s="464">
        <f t="shared" si="52"/>
        <v>2131941.3065260448</v>
      </c>
      <c r="X110" s="464">
        <f t="shared" si="52"/>
        <v>1715682.884777663</v>
      </c>
      <c r="Y110" s="464">
        <f t="shared" si="52"/>
        <v>1879709.3175337554</v>
      </c>
      <c r="Z110" s="464">
        <f t="shared" si="52"/>
        <v>2229358.1881109094</v>
      </c>
      <c r="AA110" s="464">
        <f t="shared" si="52"/>
        <v>1977732.8787078923</v>
      </c>
      <c r="AB110" s="464">
        <f t="shared" si="52"/>
        <v>2294288.8008501292</v>
      </c>
      <c r="AC110" s="464">
        <f t="shared" si="52"/>
        <v>1875427.5705762191</v>
      </c>
      <c r="AD110" s="464">
        <f t="shared" si="52"/>
        <v>2053543.9556309506</v>
      </c>
      <c r="AE110" s="464">
        <f t="shared" si="52"/>
        <v>1461306.2661775555</v>
      </c>
      <c r="AF110" s="464">
        <f t="shared" si="52"/>
        <v>1431522.8886250141</v>
      </c>
      <c r="AG110" s="464">
        <f t="shared" si="52"/>
        <v>1550556.8707635005</v>
      </c>
      <c r="AH110" s="464">
        <f t="shared" si="52"/>
        <v>2017434.5628151274</v>
      </c>
      <c r="AI110" s="464">
        <f t="shared" si="52"/>
        <v>1199389.5758041462</v>
      </c>
      <c r="AJ110" s="464">
        <f t="shared" si="52"/>
        <v>2179251.1875538193</v>
      </c>
    </row>
    <row r="111" spans="1:36" s="143" customFormat="1" x14ac:dyDescent="0.25">
      <c r="A111" s="447"/>
      <c r="B111" s="10"/>
      <c r="C111" s="68"/>
      <c r="D111" s="315" t="str">
        <f xml:space="preserve"> 'Implement &amp; Financing'!D$49</f>
        <v>Project implementation &amp; Debt drawdown period flag</v>
      </c>
      <c r="E111" s="315">
        <f xml:space="preserve"> 'Implement &amp; Financing'!E$49</f>
        <v>0</v>
      </c>
      <c r="F111" s="315" t="str">
        <f xml:space="preserve"> 'Implement &amp; Financing'!F$49</f>
        <v>flag</v>
      </c>
      <c r="G111" s="129">
        <f xml:space="preserve"> 'Implement &amp; Financing'!G$49</f>
        <v>5</v>
      </c>
      <c r="H111" s="315"/>
      <c r="I111" s="315">
        <f xml:space="preserve"> 'Implement &amp; Financing'!I$49</f>
        <v>0</v>
      </c>
      <c r="J111" s="315">
        <f xml:space="preserve"> 'Implement &amp; Financing'!J$49</f>
        <v>1</v>
      </c>
      <c r="K111" s="315">
        <f xml:space="preserve"> 'Implement &amp; Financing'!K$49</f>
        <v>1</v>
      </c>
      <c r="L111" s="315">
        <f xml:space="preserve"> 'Implement &amp; Financing'!L$49</f>
        <v>1</v>
      </c>
      <c r="M111" s="315">
        <f xml:space="preserve"> 'Implement &amp; Financing'!M$49</f>
        <v>1</v>
      </c>
      <c r="N111" s="315">
        <f xml:space="preserve"> 'Implement &amp; Financing'!N$49</f>
        <v>1</v>
      </c>
      <c r="O111" s="315">
        <f xml:space="preserve"> 'Implement &amp; Financing'!O$49</f>
        <v>0</v>
      </c>
      <c r="P111" s="315">
        <f xml:space="preserve"> 'Implement &amp; Financing'!P$49</f>
        <v>0</v>
      </c>
      <c r="Q111" s="315">
        <f xml:space="preserve"> 'Implement &amp; Financing'!Q$49</f>
        <v>0</v>
      </c>
      <c r="R111" s="315">
        <f xml:space="preserve"> 'Implement &amp; Financing'!R$49</f>
        <v>0</v>
      </c>
      <c r="S111" s="315">
        <f xml:space="preserve"> 'Implement &amp; Financing'!S$49</f>
        <v>0</v>
      </c>
      <c r="T111" s="315">
        <f xml:space="preserve"> 'Implement &amp; Financing'!T$49</f>
        <v>0</v>
      </c>
      <c r="U111" s="315">
        <f xml:space="preserve"> 'Implement &amp; Financing'!U$49</f>
        <v>0</v>
      </c>
      <c r="V111" s="315">
        <f xml:space="preserve"> 'Implement &amp; Financing'!V$49</f>
        <v>0</v>
      </c>
      <c r="W111" s="315">
        <f xml:space="preserve"> 'Implement &amp; Financing'!W$49</f>
        <v>0</v>
      </c>
      <c r="X111" s="315">
        <f xml:space="preserve"> 'Implement &amp; Financing'!X$49</f>
        <v>0</v>
      </c>
      <c r="Y111" s="315">
        <f xml:space="preserve"> 'Implement &amp; Financing'!Y$49</f>
        <v>0</v>
      </c>
      <c r="Z111" s="315">
        <f xml:space="preserve"> 'Implement &amp; Financing'!Z$49</f>
        <v>0</v>
      </c>
      <c r="AA111" s="315">
        <f xml:space="preserve"> 'Implement &amp; Financing'!AA$49</f>
        <v>0</v>
      </c>
      <c r="AB111" s="315">
        <f xml:space="preserve"> 'Implement &amp; Financing'!AB$49</f>
        <v>0</v>
      </c>
      <c r="AC111" s="315">
        <f xml:space="preserve"> 'Implement &amp; Financing'!AC$49</f>
        <v>0</v>
      </c>
      <c r="AD111" s="315">
        <f xml:space="preserve"> 'Implement &amp; Financing'!AD$49</f>
        <v>0</v>
      </c>
      <c r="AE111" s="315">
        <f xml:space="preserve"> 'Implement &amp; Financing'!AE$49</f>
        <v>0</v>
      </c>
      <c r="AF111" s="315">
        <f xml:space="preserve"> 'Implement &amp; Financing'!AF$49</f>
        <v>0</v>
      </c>
      <c r="AG111" s="315">
        <f xml:space="preserve"> 'Implement &amp; Financing'!AG$49</f>
        <v>0</v>
      </c>
      <c r="AH111" s="315">
        <f xml:space="preserve"> 'Implement &amp; Financing'!AH$49</f>
        <v>0</v>
      </c>
      <c r="AI111" s="315">
        <f xml:space="preserve"> 'Implement &amp; Financing'!AI$49</f>
        <v>0</v>
      </c>
      <c r="AJ111" s="315">
        <f xml:space="preserve"> 'Implement &amp; Financing'!AJ$49</f>
        <v>0</v>
      </c>
    </row>
    <row r="112" spans="1:36" x14ac:dyDescent="0.25">
      <c r="A112" s="449"/>
      <c r="B112" s="142"/>
      <c r="C112" s="143"/>
      <c r="D112" s="143" t="s">
        <v>414</v>
      </c>
      <c r="E112" s="143" t="s">
        <v>296</v>
      </c>
      <c r="F112" s="143" t="str">
        <f xml:space="preserve"> Currency_unit_label</f>
        <v>USD</v>
      </c>
      <c r="G112" s="460">
        <f xml:space="preserve"> SUM(I112:AJ112)</f>
        <v>0</v>
      </c>
      <c r="H112" s="143"/>
      <c r="I112" s="143">
        <f t="shared" ref="I112:AG112" si="53" xml:space="preserve"> I110 * $E109 * (1 - I111)</f>
        <v>0</v>
      </c>
      <c r="J112" s="143">
        <f t="shared" si="53"/>
        <v>0</v>
      </c>
      <c r="K112" s="143">
        <f t="shared" si="53"/>
        <v>0</v>
      </c>
      <c r="L112" s="143">
        <f t="shared" si="53"/>
        <v>0</v>
      </c>
      <c r="M112" s="143">
        <f t="shared" si="53"/>
        <v>0</v>
      </c>
      <c r="N112" s="143">
        <f t="shared" si="53"/>
        <v>0</v>
      </c>
      <c r="O112" s="143">
        <f t="shared" si="53"/>
        <v>0</v>
      </c>
      <c r="P112" s="143">
        <f t="shared" si="53"/>
        <v>0</v>
      </c>
      <c r="Q112" s="143">
        <f t="shared" si="53"/>
        <v>0</v>
      </c>
      <c r="R112" s="143">
        <f t="shared" si="53"/>
        <v>0</v>
      </c>
      <c r="S112" s="143">
        <f t="shared" si="53"/>
        <v>0</v>
      </c>
      <c r="T112" s="143">
        <f t="shared" si="53"/>
        <v>0</v>
      </c>
      <c r="U112" s="143">
        <f t="shared" si="53"/>
        <v>0</v>
      </c>
      <c r="V112" s="143">
        <f t="shared" si="53"/>
        <v>0</v>
      </c>
      <c r="W112" s="143">
        <f t="shared" si="53"/>
        <v>0</v>
      </c>
      <c r="X112" s="143">
        <f t="shared" si="53"/>
        <v>0</v>
      </c>
      <c r="Y112" s="143">
        <f t="shared" si="53"/>
        <v>0</v>
      </c>
      <c r="Z112" s="143">
        <f t="shared" si="53"/>
        <v>0</v>
      </c>
      <c r="AA112" s="143">
        <f t="shared" si="53"/>
        <v>0</v>
      </c>
      <c r="AB112" s="143">
        <f t="shared" si="53"/>
        <v>0</v>
      </c>
      <c r="AC112" s="143">
        <f t="shared" si="53"/>
        <v>0</v>
      </c>
      <c r="AD112" s="143">
        <f t="shared" si="53"/>
        <v>0</v>
      </c>
      <c r="AE112" s="143">
        <f t="shared" si="53"/>
        <v>0</v>
      </c>
      <c r="AF112" s="143">
        <f t="shared" si="53"/>
        <v>0</v>
      </c>
      <c r="AG112" s="143">
        <f t="shared" si="53"/>
        <v>0</v>
      </c>
      <c r="AH112" s="143">
        <f t="shared" ref="AH112:AJ112" si="54" xml:space="preserve"> AH110 * $E109 * (1 - AH111)</f>
        <v>0</v>
      </c>
      <c r="AI112" s="143">
        <f t="shared" si="54"/>
        <v>0</v>
      </c>
      <c r="AJ112" s="143">
        <f t="shared" si="54"/>
        <v>0</v>
      </c>
    </row>
    <row r="113" spans="1:36" s="9" customFormat="1" x14ac:dyDescent="0.25">
      <c r="A113" s="1"/>
      <c r="B113" s="10"/>
      <c r="C113" s="18"/>
      <c r="D113" s="27"/>
      <c r="E113" s="5"/>
      <c r="F113" s="5"/>
      <c r="G113" s="5"/>
      <c r="H113" s="5"/>
      <c r="I113" s="5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</row>
    <row r="114" spans="1:36" s="26" customFormat="1" x14ac:dyDescent="0.25">
      <c r="A114" s="1"/>
      <c r="B114" s="34" t="s">
        <v>415</v>
      </c>
      <c r="C114" s="63"/>
      <c r="D114"/>
      <c r="E114" s="2"/>
      <c r="F114" s="2"/>
      <c r="G114" s="2"/>
      <c r="H114" s="2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5"/>
      <c r="AJ114" s="5"/>
    </row>
    <row r="115" spans="1:36" ht="14.65" customHeight="1" x14ac:dyDescent="0.25">
      <c r="B115" s="28"/>
      <c r="C115" s="72"/>
      <c r="D115" s="150" t="str">
        <f xml:space="preserve"> 'Values &amp; Scenarios_Outputs'!D$58</f>
        <v>PV date (date to which values are discounted)</v>
      </c>
      <c r="E115" s="150">
        <f xml:space="preserve"> 'Values &amp; Scenarios_Outputs'!E$58</f>
        <v>45155</v>
      </c>
      <c r="F115" s="129" t="str">
        <f xml:space="preserve"> 'Values &amp; Scenarios_Outputs'!F$58</f>
        <v>date</v>
      </c>
      <c r="G115" s="473"/>
      <c r="H115" s="29"/>
      <c r="I115" s="29"/>
      <c r="AI115" s="2"/>
      <c r="AJ115" s="2"/>
    </row>
    <row r="116" spans="1:36" x14ac:dyDescent="0.25">
      <c r="A116" s="22"/>
      <c r="B116" s="22"/>
      <c r="C116" s="66"/>
      <c r="D116" s="21" t="s">
        <v>416</v>
      </c>
      <c r="E116" s="233">
        <v>365.25</v>
      </c>
      <c r="F116" s="20" t="s">
        <v>417</v>
      </c>
      <c r="G116" s="6"/>
      <c r="H116" s="21"/>
      <c r="I116" s="2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143"/>
      <c r="AJ116" s="143"/>
    </row>
    <row r="117" spans="1:36" s="166" customFormat="1" x14ac:dyDescent="0.25">
      <c r="A117" s="10"/>
      <c r="B117" s="10"/>
      <c r="C117" s="68"/>
      <c r="D117" s="35" t="str">
        <f t="shared" ref="D117:AG117" si="55" xml:space="preserve"> D$2</f>
        <v>Modelling period ending</v>
      </c>
      <c r="E117" s="35">
        <f t="shared" si="55"/>
        <v>0</v>
      </c>
      <c r="F117" s="35" t="str">
        <f t="shared" si="55"/>
        <v>date</v>
      </c>
      <c r="G117" s="9">
        <f t="shared" si="55"/>
        <v>0</v>
      </c>
      <c r="H117" s="35"/>
      <c r="I117" s="35">
        <f t="shared" si="55"/>
        <v>45291</v>
      </c>
      <c r="J117" s="35">
        <f t="shared" si="55"/>
        <v>45657</v>
      </c>
      <c r="K117" s="35">
        <f t="shared" si="55"/>
        <v>46022</v>
      </c>
      <c r="L117" s="35">
        <f t="shared" si="55"/>
        <v>46387</v>
      </c>
      <c r="M117" s="35">
        <f t="shared" si="55"/>
        <v>46752</v>
      </c>
      <c r="N117" s="35">
        <f t="shared" si="55"/>
        <v>47118</v>
      </c>
      <c r="O117" s="35">
        <f t="shared" si="55"/>
        <v>47483</v>
      </c>
      <c r="P117" s="35">
        <f t="shared" si="55"/>
        <v>47848</v>
      </c>
      <c r="Q117" s="35">
        <f t="shared" si="55"/>
        <v>48213</v>
      </c>
      <c r="R117" s="35">
        <f t="shared" si="55"/>
        <v>48579</v>
      </c>
      <c r="S117" s="35">
        <f t="shared" si="55"/>
        <v>48944</v>
      </c>
      <c r="T117" s="35">
        <f t="shared" si="55"/>
        <v>49309</v>
      </c>
      <c r="U117" s="35">
        <f t="shared" si="55"/>
        <v>49674</v>
      </c>
      <c r="V117" s="35">
        <f t="shared" si="55"/>
        <v>50040</v>
      </c>
      <c r="W117" s="35">
        <f t="shared" si="55"/>
        <v>50405</v>
      </c>
      <c r="X117" s="35">
        <f t="shared" si="55"/>
        <v>50770</v>
      </c>
      <c r="Y117" s="35">
        <f t="shared" si="55"/>
        <v>51135</v>
      </c>
      <c r="Z117" s="35">
        <f t="shared" si="55"/>
        <v>51501</v>
      </c>
      <c r="AA117" s="35">
        <f t="shared" si="55"/>
        <v>51866</v>
      </c>
      <c r="AB117" s="35">
        <f t="shared" si="55"/>
        <v>52231</v>
      </c>
      <c r="AC117" s="35">
        <f t="shared" si="55"/>
        <v>52596</v>
      </c>
      <c r="AD117" s="35">
        <f t="shared" si="55"/>
        <v>52962</v>
      </c>
      <c r="AE117" s="35">
        <f t="shared" si="55"/>
        <v>53327</v>
      </c>
      <c r="AF117" s="35">
        <f t="shared" si="55"/>
        <v>53692</v>
      </c>
      <c r="AG117" s="35">
        <f t="shared" si="55"/>
        <v>54057</v>
      </c>
      <c r="AH117" s="35">
        <f t="shared" ref="AH117:AJ117" si="56" xml:space="preserve"> AH$2</f>
        <v>54423</v>
      </c>
      <c r="AI117" s="35">
        <f t="shared" si="56"/>
        <v>54788</v>
      </c>
      <c r="AJ117" s="35">
        <f t="shared" si="56"/>
        <v>55153</v>
      </c>
    </row>
    <row r="118" spans="1:36" ht="16.149999999999999" customHeight="1" x14ac:dyDescent="0.25">
      <c r="A118" s="36"/>
      <c r="B118" s="36"/>
      <c r="C118" s="73"/>
      <c r="D118" s="26" t="s">
        <v>418</v>
      </c>
      <c r="E118" s="26"/>
      <c r="F118" s="26" t="s">
        <v>376</v>
      </c>
      <c r="G118" s="26"/>
      <c r="H118" s="26"/>
      <c r="I118" s="26">
        <f t="shared" ref="I118:AB118" si="57" xml:space="preserve"> ROUND((I117 - $E115) / $E116, 2)</f>
        <v>0.37</v>
      </c>
      <c r="J118" s="26">
        <f t="shared" si="57"/>
        <v>1.37</v>
      </c>
      <c r="K118" s="26">
        <f t="shared" si="57"/>
        <v>2.37</v>
      </c>
      <c r="L118" s="26">
        <f t="shared" si="57"/>
        <v>3.37</v>
      </c>
      <c r="M118" s="26">
        <f t="shared" si="57"/>
        <v>4.37</v>
      </c>
      <c r="N118" s="26">
        <f t="shared" si="57"/>
        <v>5.37</v>
      </c>
      <c r="O118" s="26">
        <f t="shared" si="57"/>
        <v>6.37</v>
      </c>
      <c r="P118" s="26">
        <f t="shared" si="57"/>
        <v>7.37</v>
      </c>
      <c r="Q118" s="26">
        <f t="shared" si="57"/>
        <v>8.3699999999999992</v>
      </c>
      <c r="R118" s="26">
        <f t="shared" si="57"/>
        <v>9.3699999999999992</v>
      </c>
      <c r="S118" s="26">
        <f t="shared" si="57"/>
        <v>10.37</v>
      </c>
      <c r="T118" s="26">
        <f t="shared" si="57"/>
        <v>11.37</v>
      </c>
      <c r="U118" s="26">
        <f t="shared" si="57"/>
        <v>12.37</v>
      </c>
      <c r="V118" s="26">
        <f t="shared" si="57"/>
        <v>13.37</v>
      </c>
      <c r="W118" s="26">
        <f t="shared" si="57"/>
        <v>14.37</v>
      </c>
      <c r="X118" s="26">
        <f t="shared" si="57"/>
        <v>15.37</v>
      </c>
      <c r="Y118" s="26">
        <f t="shared" si="57"/>
        <v>16.37</v>
      </c>
      <c r="Z118" s="26">
        <f t="shared" si="57"/>
        <v>17.37</v>
      </c>
      <c r="AA118" s="26">
        <f t="shared" si="57"/>
        <v>18.37</v>
      </c>
      <c r="AB118" s="26">
        <f t="shared" si="57"/>
        <v>19.37</v>
      </c>
      <c r="AC118" s="26">
        <f t="shared" ref="AC118:AE118" si="58" xml:space="preserve"> ROUND((AC117 - $E115) / $E116, 2)</f>
        <v>20.37</v>
      </c>
      <c r="AD118" s="26">
        <f t="shared" si="58"/>
        <v>21.37</v>
      </c>
      <c r="AE118" s="26">
        <f t="shared" si="58"/>
        <v>22.37</v>
      </c>
      <c r="AF118" s="26">
        <f xml:space="preserve"> ROUND((AF117 - $E115) / $E116, 2)</f>
        <v>23.37</v>
      </c>
      <c r="AG118" s="26">
        <f xml:space="preserve"> ROUND((AG117 - $E115) / $E116, 2)</f>
        <v>24.37</v>
      </c>
      <c r="AH118" s="26">
        <f t="shared" ref="AH118:AJ118" si="59" xml:space="preserve"> ROUND((AH117 - $E115) / $E116, 2)</f>
        <v>25.37</v>
      </c>
      <c r="AI118" s="26">
        <f t="shared" si="59"/>
        <v>26.37</v>
      </c>
      <c r="AJ118" s="26">
        <f t="shared" si="59"/>
        <v>27.37</v>
      </c>
    </row>
    <row r="119" spans="1:36" x14ac:dyDescent="0.25">
      <c r="AI119" s="26"/>
      <c r="AJ119" s="26"/>
    </row>
    <row r="120" spans="1:36" x14ac:dyDescent="0.25">
      <c r="B120" s="31"/>
      <c r="C120" s="71"/>
      <c r="D120" s="130" t="str">
        <f xml:space="preserve"> 'Values &amp; Scenarios_Outputs'!D$59</f>
        <v>PV discount rate</v>
      </c>
      <c r="E120" s="130">
        <f xml:space="preserve"> 'Values &amp; Scenarios_Outputs'!E$59</f>
        <v>6.5000000000000002E-2</v>
      </c>
      <c r="F120" s="130" t="str">
        <f xml:space="preserve"> 'Values &amp; Scenarios_Outputs'!F$59</f>
        <v>p.a. real</v>
      </c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</row>
    <row r="121" spans="1:36" x14ac:dyDescent="0.25">
      <c r="A121" s="162"/>
      <c r="B121" s="163"/>
      <c r="C121" s="164"/>
      <c r="D121" s="165" t="str">
        <f xml:space="preserve"> "PV discount factor where " &amp; TEXT(E115, "dd mmm yyyy") &amp; " = 1.000"</f>
        <v>PV discount factor where 17 Aug 2023 = 1.000</v>
      </c>
      <c r="E121" s="165"/>
      <c r="F121" s="165" t="s">
        <v>419</v>
      </c>
      <c r="G121" s="165"/>
      <c r="H121" s="165"/>
      <c r="I121" s="165">
        <f t="shared" ref="I121:AE121" si="60" xml:space="preserve"> 1 / ((1 + $E120) ^ I118)</f>
        <v>0.97696868887264288</v>
      </c>
      <c r="J121" s="165">
        <f t="shared" si="60"/>
        <v>0.91734149189919523</v>
      </c>
      <c r="K121" s="165">
        <f t="shared" si="60"/>
        <v>0.86135351352037104</v>
      </c>
      <c r="L121" s="165">
        <f t="shared" si="60"/>
        <v>0.80878264180316539</v>
      </c>
      <c r="M121" s="165">
        <f t="shared" si="60"/>
        <v>0.75942032094193934</v>
      </c>
      <c r="N121" s="165">
        <f t="shared" si="60"/>
        <v>0.71307072388914494</v>
      </c>
      <c r="O121" s="165">
        <f t="shared" si="60"/>
        <v>0.66954997548276529</v>
      </c>
      <c r="P121" s="165">
        <f t="shared" si="60"/>
        <v>0.62868542298851204</v>
      </c>
      <c r="Q121" s="165">
        <f t="shared" si="60"/>
        <v>0.5903149511629221</v>
      </c>
      <c r="R121" s="165">
        <f xml:space="preserve"> 1 / ((1 + $E120) ^ R118)</f>
        <v>0.55428633912011471</v>
      </c>
      <c r="S121" s="165">
        <f t="shared" si="60"/>
        <v>0.52045665645081196</v>
      </c>
      <c r="T121" s="165">
        <f t="shared" si="60"/>
        <v>0.48869169619794556</v>
      </c>
      <c r="U121" s="165">
        <f t="shared" si="60"/>
        <v>0.45886544243938554</v>
      </c>
      <c r="V121" s="165">
        <f t="shared" si="60"/>
        <v>0.43085957036562023</v>
      </c>
      <c r="W121" s="165">
        <f t="shared" si="60"/>
        <v>0.40456297686912701</v>
      </c>
      <c r="X121" s="165">
        <f t="shared" si="60"/>
        <v>0.3798713397832178</v>
      </c>
      <c r="Y121" s="165">
        <f t="shared" si="60"/>
        <v>0.35668670402180075</v>
      </c>
      <c r="Z121" s="165">
        <f t="shared" si="60"/>
        <v>0.3349170929782167</v>
      </c>
      <c r="AA121" s="165">
        <f t="shared" si="60"/>
        <v>0.31447614364151805</v>
      </c>
      <c r="AB121" s="165">
        <f t="shared" si="60"/>
        <v>0.29528276398264608</v>
      </c>
      <c r="AC121" s="165">
        <f t="shared" si="60"/>
        <v>0.27726081125131086</v>
      </c>
      <c r="AD121" s="165">
        <f t="shared" si="60"/>
        <v>0.26033878990733411</v>
      </c>
      <c r="AE121" s="165">
        <f t="shared" si="60"/>
        <v>0.24444956798810721</v>
      </c>
      <c r="AF121" s="165">
        <f xml:space="preserve"> 1 / ((1 + $E120) ^ AF118)</f>
        <v>0.22953011078695509</v>
      </c>
      <c r="AG121" s="165">
        <f xml:space="preserve"> 1 / ((1 + $E120) ^ AG118)</f>
        <v>0.21552123078587337</v>
      </c>
      <c r="AH121" s="165">
        <f t="shared" ref="AH121:AJ121" si="61" xml:space="preserve"> 1 / ((1 + $E120) ^ AH118)</f>
        <v>0.20236735285058532</v>
      </c>
      <c r="AI121" s="165">
        <f t="shared" si="61"/>
        <v>0.19001629375641818</v>
      </c>
      <c r="AJ121" s="165">
        <f t="shared" si="61"/>
        <v>0.1784190551703457</v>
      </c>
    </row>
    <row r="122" spans="1:36" x14ac:dyDescent="0.25">
      <c r="B122" s="1"/>
      <c r="C122" s="67"/>
      <c r="E122"/>
      <c r="F122"/>
      <c r="G122"/>
      <c r="H122"/>
      <c r="AI122" s="166"/>
      <c r="AJ122" s="166"/>
    </row>
    <row r="123" spans="1:36" x14ac:dyDescent="0.25">
      <c r="A123" s="1" t="s">
        <v>38</v>
      </c>
    </row>
    <row r="124" spans="1:36" x14ac:dyDescent="0.25">
      <c r="D124" s="288" t="s">
        <v>420</v>
      </c>
    </row>
    <row r="125" spans="1:36" x14ac:dyDescent="0.25">
      <c r="D125" t="s">
        <v>421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F6FCA-41A6-44DF-A0A2-8DB0805F6AC3}">
  <sheetPr codeName="Sheet8">
    <tabColor theme="9" tint="0.39997558519241921"/>
  </sheetPr>
  <dimension ref="A1:XFB60"/>
  <sheetViews>
    <sheetView workbookViewId="0">
      <selection activeCell="AK1" sqref="AK1:AL1048576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7" width="12.7109375" style="2" customWidth="1"/>
    <col min="8" max="8" width="2.5703125" style="2" customWidth="1"/>
    <col min="9" max="9" width="14.28515625" customWidth="1"/>
    <col min="10" max="18" width="10.7109375" customWidth="1"/>
    <col min="19" max="28" width="10.7109375" style="61" customWidth="1"/>
    <col min="29" max="34" width="11.5703125" style="61" customWidth="1"/>
    <col min="35" max="36" width="11.5703125" style="75" customWidth="1"/>
    <col min="37" max="43" width="0" style="2" hidden="1" customWidth="1"/>
    <col min="44" max="16384" width="11.5703125" style="2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Present_Value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25">
      <c r="A2" s="237"/>
      <c r="B2" s="237"/>
      <c r="C2" s="238"/>
      <c r="D2" s="167" t="str">
        <f>'Statements_&amp;_Analysis'!D2</f>
        <v>Modelling period ending</v>
      </c>
      <c r="G2" s="191"/>
      <c r="I2" s="167">
        <f>'Statements_&amp;_Analysis'!I2</f>
        <v>45291</v>
      </c>
      <c r="J2" s="167">
        <f>'Statements_&amp;_Analysis'!J2</f>
        <v>45657</v>
      </c>
      <c r="K2" s="167">
        <f>'Statements_&amp;_Analysis'!K2</f>
        <v>46022</v>
      </c>
      <c r="L2" s="167">
        <f>'Statements_&amp;_Analysis'!L2</f>
        <v>46387</v>
      </c>
      <c r="M2" s="167">
        <f>'Statements_&amp;_Analysis'!M2</f>
        <v>46752</v>
      </c>
      <c r="N2" s="167">
        <f>'Statements_&amp;_Analysis'!N2</f>
        <v>47118</v>
      </c>
      <c r="O2" s="167">
        <f>'Statements_&amp;_Analysis'!O2</f>
        <v>47483</v>
      </c>
      <c r="P2" s="167">
        <f>'Statements_&amp;_Analysis'!P2</f>
        <v>47848</v>
      </c>
      <c r="Q2" s="167">
        <f>'Statements_&amp;_Analysis'!Q2</f>
        <v>48213</v>
      </c>
      <c r="R2" s="167">
        <f>'Statements_&amp;_Analysis'!R2</f>
        <v>48579</v>
      </c>
      <c r="S2" s="167">
        <f>'Statements_&amp;_Analysis'!S2</f>
        <v>48944</v>
      </c>
      <c r="T2" s="167">
        <f>'Statements_&amp;_Analysis'!T2</f>
        <v>49309</v>
      </c>
      <c r="U2" s="167">
        <f>'Statements_&amp;_Analysis'!U2</f>
        <v>49674</v>
      </c>
      <c r="V2" s="167">
        <f>'Statements_&amp;_Analysis'!V2</f>
        <v>50040</v>
      </c>
      <c r="W2" s="167">
        <f>'Statements_&amp;_Analysis'!W2</f>
        <v>50405</v>
      </c>
      <c r="X2" s="167">
        <f>'Statements_&amp;_Analysis'!X2</f>
        <v>50770</v>
      </c>
      <c r="Y2" s="167">
        <f>'Statements_&amp;_Analysis'!Y2</f>
        <v>51135</v>
      </c>
      <c r="Z2" s="167">
        <f>'Statements_&amp;_Analysis'!Z2</f>
        <v>51501</v>
      </c>
      <c r="AA2" s="167">
        <f>'Statements_&amp;_Analysis'!AA2</f>
        <v>51866</v>
      </c>
      <c r="AB2" s="167">
        <f>'Statements_&amp;_Analysis'!AB2</f>
        <v>52231</v>
      </c>
      <c r="AC2" s="167">
        <f>'Statements_&amp;_Analysis'!AC2</f>
        <v>52596</v>
      </c>
      <c r="AD2" s="167">
        <f>'Statements_&amp;_Analysis'!AD2</f>
        <v>52962</v>
      </c>
      <c r="AE2" s="167">
        <f>'Statements_&amp;_Analysis'!AE2</f>
        <v>53327</v>
      </c>
      <c r="AF2" s="167">
        <f>'Statements_&amp;_Analysis'!AF2</f>
        <v>53692</v>
      </c>
      <c r="AG2" s="167">
        <f>'Statements_&amp;_Analysis'!AG2</f>
        <v>54057</v>
      </c>
      <c r="AH2" s="167">
        <f>'Statements_&amp;_Analysis'!AH2</f>
        <v>54423</v>
      </c>
      <c r="AI2" s="167">
        <f>'Statements_&amp;_Analysis'!AI2</f>
        <v>54788</v>
      </c>
      <c r="AJ2" s="167">
        <f>'Statements_&amp;_Analysis'!AJ2</f>
        <v>55153</v>
      </c>
    </row>
    <row r="3" spans="1:36" s="7" customFormat="1" x14ac:dyDescent="0.25">
      <c r="A3" s="237"/>
      <c r="B3" s="237"/>
      <c r="C3" s="238"/>
      <c r="D3" s="7" t="str">
        <f>'Statements_&amp;_Analysis'!D3</f>
        <v>Modelling column counter</v>
      </c>
      <c r="E3" s="62"/>
      <c r="F3" s="7" t="str">
        <f>'Statements_&amp;_Analysis'!F3</f>
        <v>Unit</v>
      </c>
      <c r="G3" s="62" t="str">
        <f>'Statements_&amp;_Analysis'!G3</f>
        <v>Total</v>
      </c>
      <c r="H3" s="167"/>
      <c r="I3" s="7">
        <f>'Statements_&amp;_Analysis'!I3</f>
        <v>1</v>
      </c>
      <c r="J3" s="7">
        <f>'Statements_&amp;_Analysis'!J3</f>
        <v>2</v>
      </c>
      <c r="K3" s="7">
        <f>'Statements_&amp;_Analysis'!K3</f>
        <v>3</v>
      </c>
      <c r="L3" s="7">
        <f>'Statements_&amp;_Analysis'!L3</f>
        <v>4</v>
      </c>
      <c r="M3" s="7">
        <f>'Statements_&amp;_Analysis'!M3</f>
        <v>5</v>
      </c>
      <c r="N3" s="7">
        <f>'Statements_&amp;_Analysis'!N3</f>
        <v>6</v>
      </c>
      <c r="O3" s="7">
        <f>'Statements_&amp;_Analysis'!O3</f>
        <v>7</v>
      </c>
      <c r="P3" s="7">
        <f>'Statements_&amp;_Analysis'!P3</f>
        <v>8</v>
      </c>
      <c r="Q3" s="7">
        <f>'Statements_&amp;_Analysis'!Q3</f>
        <v>9</v>
      </c>
      <c r="R3" s="7">
        <f>'Statements_&amp;_Analysis'!R3</f>
        <v>10</v>
      </c>
      <c r="S3" s="7">
        <f>'Statements_&amp;_Analysis'!S3</f>
        <v>11</v>
      </c>
      <c r="T3" s="7">
        <f>'Statements_&amp;_Analysis'!T3</f>
        <v>12</v>
      </c>
      <c r="U3" s="7">
        <f>'Statements_&amp;_Analysis'!U3</f>
        <v>13</v>
      </c>
      <c r="V3" s="7">
        <f>'Statements_&amp;_Analysis'!V3</f>
        <v>14</v>
      </c>
      <c r="W3" s="7">
        <f>'Statements_&amp;_Analysis'!W3</f>
        <v>15</v>
      </c>
      <c r="X3" s="7">
        <f>'Statements_&amp;_Analysis'!X3</f>
        <v>16</v>
      </c>
      <c r="Y3" s="7">
        <f>'Statements_&amp;_Analysis'!Y3</f>
        <v>17</v>
      </c>
      <c r="Z3" s="7">
        <f>'Statements_&amp;_Analysis'!Z3</f>
        <v>18</v>
      </c>
      <c r="AA3" s="7">
        <f>'Statements_&amp;_Analysis'!AA3</f>
        <v>19</v>
      </c>
      <c r="AB3" s="7">
        <f>'Statements_&amp;_Analysis'!AB3</f>
        <v>20</v>
      </c>
      <c r="AC3" s="7">
        <f>'Statements_&amp;_Analysis'!AC3</f>
        <v>21</v>
      </c>
      <c r="AD3" s="7">
        <f>'Statements_&amp;_Analysis'!AD3</f>
        <v>22</v>
      </c>
      <c r="AE3" s="7">
        <f>'Statements_&amp;_Analysis'!AE3</f>
        <v>23</v>
      </c>
      <c r="AF3" s="7">
        <f>'Statements_&amp;_Analysis'!AF3</f>
        <v>24</v>
      </c>
      <c r="AG3" s="7">
        <f>'Statements_&amp;_Analysis'!AG3</f>
        <v>25</v>
      </c>
      <c r="AH3" s="7">
        <f>'Statements_&amp;_Analysis'!AH3</f>
        <v>26</v>
      </c>
      <c r="AI3" s="7">
        <f>'Statements_&amp;_Analysis'!AI3</f>
        <v>27</v>
      </c>
      <c r="AJ3" s="7">
        <f>'Statements_&amp;_Analysis'!AJ3</f>
        <v>28</v>
      </c>
    </row>
    <row r="4" spans="1:36" s="16" customFormat="1" x14ac:dyDescent="0.25">
      <c r="A4" s="24"/>
      <c r="B4" s="14"/>
      <c r="C4" s="70"/>
      <c r="D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75"/>
      <c r="AJ4" s="75"/>
    </row>
    <row r="5" spans="1:36" s="16" customFormat="1" x14ac:dyDescent="0.25">
      <c r="A5" s="24"/>
      <c r="B5" s="14" t="s">
        <v>394</v>
      </c>
      <c r="C5" s="70"/>
      <c r="D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75"/>
      <c r="AJ5" s="75"/>
    </row>
    <row r="6" spans="1:36" x14ac:dyDescent="0.25">
      <c r="C6" s="63" t="s">
        <v>395</v>
      </c>
    </row>
    <row r="7" spans="1:36" s="131" customFormat="1" x14ac:dyDescent="0.25">
      <c r="A7" s="1"/>
      <c r="B7" s="8"/>
      <c r="C7" s="63"/>
      <c r="D7" s="91" t="str">
        <f xml:space="preserve"> 'Statements_&amp;_Analysis'!D7</f>
        <v>Constructions costs</v>
      </c>
      <c r="E7" s="19" t="str">
        <f xml:space="preserve"> "PV at " &amp; TEXT(PV_Date, "mmm yy")</f>
        <v>PV at Aug 23</v>
      </c>
      <c r="F7" s="19" t="str">
        <f xml:space="preserve"> Currency_unit_label</f>
        <v>USD</v>
      </c>
      <c r="G7" s="5">
        <f xml:space="preserve"> SUM(I7:AJ7)</f>
        <v>5556509.4179631565</v>
      </c>
      <c r="H7" s="91"/>
      <c r="I7" s="91">
        <f xml:space="preserve"> 'Statements_&amp;_Analysis'!I7 * 'Statements_&amp;_Analysis'!I$121</f>
        <v>5556509.4179631565</v>
      </c>
      <c r="J7" s="91">
        <f xml:space="preserve"> 'Statements_&amp;_Analysis'!J7 * 'Statements_&amp;_Analysis'!J$121</f>
        <v>0</v>
      </c>
      <c r="K7" s="91">
        <f xml:space="preserve"> 'Statements_&amp;_Analysis'!K7 * 'Statements_&amp;_Analysis'!K$121</f>
        <v>0</v>
      </c>
      <c r="L7" s="91">
        <f xml:space="preserve"> 'Statements_&amp;_Analysis'!L7 * 'Statements_&amp;_Analysis'!L$121</f>
        <v>0</v>
      </c>
      <c r="M7" s="91">
        <f xml:space="preserve"> 'Statements_&amp;_Analysis'!M7 * 'Statements_&amp;_Analysis'!M$121</f>
        <v>0</v>
      </c>
      <c r="N7" s="91">
        <f xml:space="preserve"> 'Statements_&amp;_Analysis'!N7 * 'Statements_&amp;_Analysis'!N$121</f>
        <v>0</v>
      </c>
      <c r="O7" s="91">
        <f xml:space="preserve"> 'Statements_&amp;_Analysis'!O7 * 'Statements_&amp;_Analysis'!O$121</f>
        <v>0</v>
      </c>
      <c r="P7" s="91">
        <f xml:space="preserve"> 'Statements_&amp;_Analysis'!P7 * 'Statements_&amp;_Analysis'!P$121</f>
        <v>0</v>
      </c>
      <c r="Q7" s="91">
        <f xml:space="preserve"> 'Statements_&amp;_Analysis'!Q7 * 'Statements_&amp;_Analysis'!Q$121</f>
        <v>0</v>
      </c>
      <c r="R7" s="91">
        <f xml:space="preserve"> 'Statements_&amp;_Analysis'!R7 * 'Statements_&amp;_Analysis'!R$121</f>
        <v>0</v>
      </c>
      <c r="S7" s="91">
        <f xml:space="preserve"> 'Statements_&amp;_Analysis'!S7 * 'Statements_&amp;_Analysis'!S$121</f>
        <v>0</v>
      </c>
      <c r="T7" s="91">
        <f xml:space="preserve"> 'Statements_&amp;_Analysis'!T7 * 'Statements_&amp;_Analysis'!T$121</f>
        <v>0</v>
      </c>
      <c r="U7" s="91">
        <f xml:space="preserve"> 'Statements_&amp;_Analysis'!U7 * 'Statements_&amp;_Analysis'!U$121</f>
        <v>0</v>
      </c>
      <c r="V7" s="91">
        <f xml:space="preserve"> 'Statements_&amp;_Analysis'!V7 * 'Statements_&amp;_Analysis'!V$121</f>
        <v>0</v>
      </c>
      <c r="W7" s="91">
        <f xml:space="preserve"> 'Statements_&amp;_Analysis'!W7 * 'Statements_&amp;_Analysis'!W$121</f>
        <v>0</v>
      </c>
      <c r="X7" s="91">
        <f xml:space="preserve"> 'Statements_&amp;_Analysis'!X7 * 'Statements_&amp;_Analysis'!X$121</f>
        <v>0</v>
      </c>
      <c r="Y7" s="91">
        <f xml:space="preserve"> 'Statements_&amp;_Analysis'!Y7 * 'Statements_&amp;_Analysis'!Y$121</f>
        <v>0</v>
      </c>
      <c r="Z7" s="91">
        <f xml:space="preserve"> 'Statements_&amp;_Analysis'!Z7 * 'Statements_&amp;_Analysis'!Z$121</f>
        <v>0</v>
      </c>
      <c r="AA7" s="91">
        <f xml:space="preserve"> 'Statements_&amp;_Analysis'!AA7 * 'Statements_&amp;_Analysis'!AA$121</f>
        <v>0</v>
      </c>
      <c r="AB7" s="91">
        <f xml:space="preserve"> 'Statements_&amp;_Analysis'!AB7 * 'Statements_&amp;_Analysis'!AB$121</f>
        <v>0</v>
      </c>
      <c r="AC7" s="91">
        <f xml:space="preserve"> 'Statements_&amp;_Analysis'!AC7 * 'Statements_&amp;_Analysis'!AC$121</f>
        <v>0</v>
      </c>
      <c r="AD7" s="91">
        <f xml:space="preserve"> 'Statements_&amp;_Analysis'!AD7 * 'Statements_&amp;_Analysis'!AD$121</f>
        <v>0</v>
      </c>
      <c r="AE7" s="91">
        <f xml:space="preserve"> 'Statements_&amp;_Analysis'!AE7 * 'Statements_&amp;_Analysis'!AE$121</f>
        <v>0</v>
      </c>
      <c r="AF7" s="91">
        <f xml:space="preserve"> 'Statements_&amp;_Analysis'!AF7 * 'Statements_&amp;_Analysis'!AF$121</f>
        <v>0</v>
      </c>
      <c r="AG7" s="91">
        <f xml:space="preserve"> 'Statements_&amp;_Analysis'!AG7 * 'Statements_&amp;_Analysis'!AG$121</f>
        <v>0</v>
      </c>
      <c r="AH7" s="91">
        <f xml:space="preserve"> 'Statements_&amp;_Analysis'!AH7 * 'Statements_&amp;_Analysis'!AH$121</f>
        <v>0</v>
      </c>
      <c r="AI7" s="91">
        <f xml:space="preserve"> 'Statements_&amp;_Analysis'!AI7 * 'Statements_&amp;_Analysis'!AI$121</f>
        <v>0</v>
      </c>
      <c r="AJ7" s="91">
        <f xml:space="preserve"> 'Statements_&amp;_Analysis'!AJ7 * 'Statements_&amp;_Analysis'!AJ$121</f>
        <v>0</v>
      </c>
    </row>
    <row r="8" spans="1:36" s="131" customFormat="1" x14ac:dyDescent="0.25">
      <c r="A8" s="1"/>
      <c r="B8" s="8"/>
      <c r="C8" s="63"/>
      <c r="D8" s="91" t="str">
        <f xml:space="preserve"> 'Statements_&amp;_Analysis'!D8</f>
        <v>O&amp;M</v>
      </c>
      <c r="E8" s="19" t="str">
        <f xml:space="preserve"> "PV at " &amp; TEXT(PV_Date, "mmm yy")</f>
        <v>PV at Aug 23</v>
      </c>
      <c r="F8" s="19" t="str">
        <f xml:space="preserve"> Currency_unit_label</f>
        <v>USD</v>
      </c>
      <c r="G8" s="5">
        <f xml:space="preserve"> SUM(I8:AJ8)</f>
        <v>4994006.5553843686</v>
      </c>
      <c r="H8" s="91"/>
      <c r="I8" s="91">
        <f xml:space="preserve"> 'Statements_&amp;_Analysis'!I8 * 'Statements_&amp;_Analysis'!I$121</f>
        <v>0</v>
      </c>
      <c r="J8" s="91">
        <f xml:space="preserve"> 'Statements_&amp;_Analysis'!J8 * 'Statements_&amp;_Analysis'!J$121</f>
        <v>372899.31645702285</v>
      </c>
      <c r="K8" s="91">
        <f xml:space="preserve"> 'Statements_&amp;_Analysis'!K8 * 'Statements_&amp;_Analysis'!K$121</f>
        <v>350140.20324603084</v>
      </c>
      <c r="L8" s="91">
        <f xml:space="preserve"> 'Statements_&amp;_Analysis'!L8 * 'Statements_&amp;_Analysis'!L$121</f>
        <v>328770.14389298676</v>
      </c>
      <c r="M8" s="91">
        <f xml:space="preserve"> 'Statements_&amp;_Analysis'!M8 * 'Statements_&amp;_Analysis'!M$121</f>
        <v>308704.36046289833</v>
      </c>
      <c r="N8" s="91">
        <f xml:space="preserve"> 'Statements_&amp;_Analysis'!N8 * 'Statements_&amp;_Analysis'!N$121</f>
        <v>289863.24926093745</v>
      </c>
      <c r="O8" s="91">
        <f xml:space="preserve"> 'Statements_&amp;_Analysis'!O8 * 'Statements_&amp;_Analysis'!O$121</f>
        <v>272172.06503374409</v>
      </c>
      <c r="P8" s="91">
        <f xml:space="preserve"> 'Statements_&amp;_Analysis'!P8 * 'Statements_&amp;_Analysis'!P$121</f>
        <v>255560.62444483014</v>
      </c>
      <c r="Q8" s="91">
        <f xml:space="preserve"> 'Statements_&amp;_Analysis'!Q8 * 'Statements_&amp;_Analysis'!Q$121</f>
        <v>239963.02764772784</v>
      </c>
      <c r="R8" s="91">
        <f xml:space="preserve"> 'Statements_&amp;_Analysis'!R8 * 'Statements_&amp;_Analysis'!R$121</f>
        <v>225317.39685232664</v>
      </c>
      <c r="S8" s="103">
        <f xml:space="preserve"> 'Statements_&amp;_Analysis'!S8 * 'Statements_&amp;_Analysis'!S$121</f>
        <v>211565.63084725506</v>
      </c>
      <c r="T8" s="103">
        <f xml:space="preserve"> 'Statements_&amp;_Analysis'!T8 * 'Statements_&amp;_Analysis'!T$121</f>
        <v>198653.17450446487</v>
      </c>
      <c r="U8" s="103">
        <f xml:space="preserve"> 'Statements_&amp;_Analysis'!U8 * 'Statements_&amp;_Analysis'!U$121</f>
        <v>186528.80235161021</v>
      </c>
      <c r="V8" s="103">
        <f xml:space="preserve"> 'Statements_&amp;_Analysis'!V8 * 'Statements_&amp;_Analysis'!V$121</f>
        <v>175144.41535362462</v>
      </c>
      <c r="W8" s="103">
        <f xml:space="preserve"> 'Statements_&amp;_Analysis'!W8 * 'Statements_&amp;_Analysis'!W$121</f>
        <v>164454.85009730014</v>
      </c>
      <c r="X8" s="103">
        <f xml:space="preserve"> 'Statements_&amp;_Analysis'!X8 * 'Statements_&amp;_Analysis'!X$121</f>
        <v>154417.69962187804</v>
      </c>
      <c r="Y8" s="103">
        <f xml:space="preserve"> 'Statements_&amp;_Analysis'!Y8 * 'Statements_&amp;_Analysis'!Y$121</f>
        <v>144993.14518486199</v>
      </c>
      <c r="Z8" s="103">
        <f xml:space="preserve"> 'Statements_&amp;_Analysis'!Z8 * 'Statements_&amp;_Analysis'!Z$121</f>
        <v>136143.7982956451</v>
      </c>
      <c r="AA8" s="103">
        <f xml:space="preserve"> 'Statements_&amp;_Analysis'!AA8 * 'Statements_&amp;_Analysis'!AA$121</f>
        <v>127834.55239027708</v>
      </c>
      <c r="AB8" s="103">
        <f xml:space="preserve"> 'Statements_&amp;_Analysis'!AB8 * 'Statements_&amp;_Analysis'!AB$121</f>
        <v>120032.44355894563</v>
      </c>
      <c r="AC8" s="103">
        <f xml:space="preserve"> 'Statements_&amp;_Analysis'!AC8 * 'Statements_&amp;_Analysis'!AC$121</f>
        <v>112706.51977365787</v>
      </c>
      <c r="AD8" s="103">
        <f xml:space="preserve"> 'Statements_&amp;_Analysis'!AD8 * 'Statements_&amp;_Analysis'!AD$121</f>
        <v>105827.71809733132</v>
      </c>
      <c r="AE8" s="103">
        <f xml:space="preserve"> 'Statements_&amp;_Analysis'!AE8 * 'Statements_&amp;_Analysis'!AE$121</f>
        <v>99368.749387165575</v>
      </c>
      <c r="AF8" s="103">
        <f xml:space="preserve"> 'Statements_&amp;_Analysis'!AF8 * 'Statements_&amp;_Analysis'!AF$121</f>
        <v>93303.990034897244</v>
      </c>
      <c r="AG8" s="103">
        <f xml:space="preserve"> 'Statements_&amp;_Analysis'!AG8 * 'Statements_&amp;_Analysis'!AG$121</f>
        <v>87609.380314457521</v>
      </c>
      <c r="AH8" s="103">
        <f xml:space="preserve"> 'Statements_&amp;_Analysis'!AH8 * 'Statements_&amp;_Analysis'!AH$121</f>
        <v>82262.328933762939</v>
      </c>
      <c r="AI8" s="103">
        <f xml:space="preserve"> 'Statements_&amp;_Analysis'!AI8 * 'Statements_&amp;_Analysis'!AI$121</f>
        <v>77241.623411983994</v>
      </c>
      <c r="AJ8" s="103">
        <f xml:space="preserve"> 'Statements_&amp;_Analysis'!AJ8 * 'Statements_&amp;_Analysis'!AJ$121</f>
        <v>72527.345926745533</v>
      </c>
    </row>
    <row r="9" spans="1:36" s="189" customFormat="1" x14ac:dyDescent="0.25">
      <c r="A9" s="17"/>
      <c r="B9" s="5"/>
      <c r="C9" s="68"/>
      <c r="D9" s="92" t="str">
        <f xml:space="preserve"> C6</f>
        <v>Total Costs</v>
      </c>
      <c r="E9" s="92" t="str">
        <f xml:space="preserve"> "PV at " &amp; TEXT(PV_Date, "mmm yy")</f>
        <v>PV at Aug 23</v>
      </c>
      <c r="F9" s="92" t="str">
        <f xml:space="preserve"> Currency_unit_label</f>
        <v>USD</v>
      </c>
      <c r="G9" s="454">
        <f xml:space="preserve"> SUM(I9:AJ9)</f>
        <v>10550515.973347526</v>
      </c>
      <c r="H9" s="92"/>
      <c r="I9" s="92">
        <f t="shared" ref="I9:AB9" si="0">SUM(I7:I8)</f>
        <v>5556509.4179631565</v>
      </c>
      <c r="J9" s="92">
        <f t="shared" si="0"/>
        <v>372899.31645702285</v>
      </c>
      <c r="K9" s="92">
        <f t="shared" si="0"/>
        <v>350140.20324603084</v>
      </c>
      <c r="L9" s="92">
        <f t="shared" si="0"/>
        <v>328770.14389298676</v>
      </c>
      <c r="M9" s="92">
        <f t="shared" si="0"/>
        <v>308704.36046289833</v>
      </c>
      <c r="N9" s="92">
        <f t="shared" si="0"/>
        <v>289863.24926093745</v>
      </c>
      <c r="O9" s="92">
        <f t="shared" si="0"/>
        <v>272172.06503374409</v>
      </c>
      <c r="P9" s="92">
        <f t="shared" si="0"/>
        <v>255560.62444483014</v>
      </c>
      <c r="Q9" s="92">
        <f t="shared" si="0"/>
        <v>239963.02764772784</v>
      </c>
      <c r="R9" s="92">
        <f t="shared" si="0"/>
        <v>225317.39685232664</v>
      </c>
      <c r="S9" s="454">
        <f t="shared" si="0"/>
        <v>211565.63084725506</v>
      </c>
      <c r="T9" s="454">
        <f t="shared" si="0"/>
        <v>198653.17450446487</v>
      </c>
      <c r="U9" s="454">
        <f t="shared" si="0"/>
        <v>186528.80235161021</v>
      </c>
      <c r="V9" s="454">
        <f t="shared" si="0"/>
        <v>175144.41535362462</v>
      </c>
      <c r="W9" s="454">
        <f t="shared" si="0"/>
        <v>164454.85009730014</v>
      </c>
      <c r="X9" s="454">
        <f t="shared" si="0"/>
        <v>154417.69962187804</v>
      </c>
      <c r="Y9" s="454">
        <f t="shared" si="0"/>
        <v>144993.14518486199</v>
      </c>
      <c r="Z9" s="454">
        <f t="shared" si="0"/>
        <v>136143.7982956451</v>
      </c>
      <c r="AA9" s="454">
        <f t="shared" si="0"/>
        <v>127834.55239027708</v>
      </c>
      <c r="AB9" s="454">
        <f t="shared" si="0"/>
        <v>120032.44355894563</v>
      </c>
      <c r="AC9" s="454">
        <f t="shared" ref="AC9:AG9" si="1">SUM(AC7:AC8)</f>
        <v>112706.51977365787</v>
      </c>
      <c r="AD9" s="454">
        <f t="shared" si="1"/>
        <v>105827.71809733132</v>
      </c>
      <c r="AE9" s="454">
        <f t="shared" si="1"/>
        <v>99368.749387165575</v>
      </c>
      <c r="AF9" s="454">
        <f t="shared" si="1"/>
        <v>93303.990034897244</v>
      </c>
      <c r="AG9" s="454">
        <f t="shared" si="1"/>
        <v>87609.380314457521</v>
      </c>
      <c r="AH9" s="454">
        <f t="shared" ref="AH9:AJ9" si="2">SUM(AH7:AH8)</f>
        <v>82262.328933762939</v>
      </c>
      <c r="AI9" s="454">
        <f t="shared" si="2"/>
        <v>77241.623411983994</v>
      </c>
      <c r="AJ9" s="454">
        <f t="shared" si="2"/>
        <v>72527.345926745533</v>
      </c>
    </row>
    <row r="11" spans="1:36" s="16" customFormat="1" x14ac:dyDescent="0.25">
      <c r="A11" s="24"/>
      <c r="B11" s="14"/>
      <c r="C11" s="70" t="s">
        <v>396</v>
      </c>
      <c r="D11" s="15"/>
      <c r="G11" s="2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75"/>
      <c r="AJ11" s="75"/>
    </row>
    <row r="12" spans="1:36" s="131" customFormat="1" x14ac:dyDescent="0.25">
      <c r="A12" s="1"/>
      <c r="B12" s="8"/>
      <c r="C12" s="63"/>
      <c r="D12" s="91" t="str">
        <f xml:space="preserve"> 'Statements_&amp;_Analysis'!D12</f>
        <v>Flood damages to buildings</v>
      </c>
      <c r="E12" s="19" t="str">
        <f t="shared" ref="E12:E21" si="3" xml:space="preserve"> "PV at " &amp; TEXT(PV_Date, "mmm yy")</f>
        <v>PV at Aug 23</v>
      </c>
      <c r="F12" s="19" t="str">
        <f t="shared" ref="F12:F21" si="4" xml:space="preserve"> Currency_unit_label</f>
        <v>USD</v>
      </c>
      <c r="G12" s="5">
        <f t="shared" ref="G12:G21" si="5" xml:space="preserve"> SUM(I12:AJ12)</f>
        <v>180678.87919075214</v>
      </c>
      <c r="H12" s="91"/>
      <c r="I12" s="91">
        <f xml:space="preserve"> 'Statements_&amp;_Analysis'!I12 * 'Statements_&amp;_Analysis'!I$121</f>
        <v>0</v>
      </c>
      <c r="J12" s="91">
        <f xml:space="preserve"> 'Statements_&amp;_Analysis'!J12 * 'Statements_&amp;_Analysis'!J$121</f>
        <v>9865.7092822127324</v>
      </c>
      <c r="K12" s="91">
        <f xml:space="preserve"> 'Statements_&amp;_Analysis'!K12 * 'Statements_&amp;_Analysis'!K$121</f>
        <v>12005.245851761132</v>
      </c>
      <c r="L12" s="91">
        <f xml:space="preserve"> 'Statements_&amp;_Analysis'!L12 * 'Statements_&amp;_Analysis'!L$121</f>
        <v>10696.188792353187</v>
      </c>
      <c r="M12" s="91">
        <f xml:space="preserve"> 'Statements_&amp;_Analysis'!M12 * 'Statements_&amp;_Analysis'!M$121</f>
        <v>4040.3186053349382</v>
      </c>
      <c r="N12" s="91">
        <f xml:space="preserve"> 'Statements_&amp;_Analysis'!N12 * 'Statements_&amp;_Analysis'!N$121</f>
        <v>9183.8334267843584</v>
      </c>
      <c r="O12" s="91">
        <f xml:space="preserve"> 'Statements_&amp;_Analysis'!O12 * 'Statements_&amp;_Analysis'!O$121</f>
        <v>5980.8589916438486</v>
      </c>
      <c r="P12" s="91">
        <f xml:space="preserve"> 'Statements_&amp;_Analysis'!P12 * 'Statements_&amp;_Analysis'!P$121</f>
        <v>22343.067087997537</v>
      </c>
      <c r="Q12" s="91">
        <f xml:space="preserve"> 'Statements_&amp;_Analysis'!Q12 * 'Statements_&amp;_Analysis'!Q$121</f>
        <v>5444.0930003680323</v>
      </c>
      <c r="R12" s="91">
        <f xml:space="preserve"> 'Statements_&amp;_Analysis'!R12 * 'Statements_&amp;_Analysis'!R$121</f>
        <v>5191.3793938317476</v>
      </c>
      <c r="S12" s="103">
        <f xml:space="preserve"> 'Statements_&amp;_Analysis'!S12 * 'Statements_&amp;_Analysis'!S$121</f>
        <v>1288.6416684333735</v>
      </c>
      <c r="T12" s="103">
        <f xml:space="preserve"> 'Statements_&amp;_Analysis'!T12 * 'Statements_&amp;_Analysis'!T$121</f>
        <v>7271.2342184251875</v>
      </c>
      <c r="U12" s="103">
        <f xml:space="preserve"> 'Statements_&amp;_Analysis'!U12 * 'Statements_&amp;_Analysis'!U$121</f>
        <v>9235.3641872360731</v>
      </c>
      <c r="V12" s="103">
        <f xml:space="preserve"> 'Statements_&amp;_Analysis'!V12 * 'Statements_&amp;_Analysis'!V$121</f>
        <v>7572.2100254830921</v>
      </c>
      <c r="W12" s="103">
        <f xml:space="preserve"> 'Statements_&amp;_Analysis'!W12 * 'Statements_&amp;_Analysis'!W$121</f>
        <v>3604.2057045673992</v>
      </c>
      <c r="X12" s="103">
        <f xml:space="preserve"> 'Statements_&amp;_Analysis'!X12 * 'Statements_&amp;_Analysis'!X$121</f>
        <v>4436.1140671186722</v>
      </c>
      <c r="Y12" s="103">
        <f xml:space="preserve"> 'Statements_&amp;_Analysis'!Y12 * 'Statements_&amp;_Analysis'!Y$121</f>
        <v>5889.7370228291365</v>
      </c>
      <c r="Z12" s="103">
        <f xml:space="preserve"> 'Statements_&amp;_Analysis'!Z12 * 'Statements_&amp;_Analysis'!Z$121</f>
        <v>4036.72255462972</v>
      </c>
      <c r="AA12" s="103">
        <f xml:space="preserve"> 'Statements_&amp;_Analysis'!AA12 * 'Statements_&amp;_Analysis'!AA$121</f>
        <v>10526.081626662221</v>
      </c>
      <c r="AB12" s="103">
        <f xml:space="preserve"> 'Statements_&amp;_Analysis'!AB12 * 'Statements_&amp;_Analysis'!AB$121</f>
        <v>6681.5172513545431</v>
      </c>
      <c r="AC12" s="103">
        <f xml:space="preserve"> 'Statements_&amp;_Analysis'!AC12 * 'Statements_&amp;_Analysis'!AC$121</f>
        <v>5518.9157629696447</v>
      </c>
      <c r="AD12" s="103">
        <f xml:space="preserve"> 'Statements_&amp;_Analysis'!AD12 * 'Statements_&amp;_Analysis'!AD$121</f>
        <v>6960.1108952229715</v>
      </c>
      <c r="AE12" s="103">
        <f xml:space="preserve"> 'Statements_&amp;_Analysis'!AE12 * 'Statements_&amp;_Analysis'!AE$121</f>
        <v>3348.8593461558326</v>
      </c>
      <c r="AF12" s="103">
        <f xml:space="preserve"> 'Statements_&amp;_Analysis'!AF12 * 'Statements_&amp;_Analysis'!AF$121</f>
        <v>2098.01514149072</v>
      </c>
      <c r="AG12" s="103">
        <f xml:space="preserve"> 'Statements_&amp;_Analysis'!AG12 * 'Statements_&amp;_Analysis'!AG$121</f>
        <v>3303.265704662138</v>
      </c>
      <c r="AH12" s="103">
        <f xml:space="preserve"> 'Statements_&amp;_Analysis'!AH12 * 'Statements_&amp;_Analysis'!AH$121</f>
        <v>5876.594672647112</v>
      </c>
      <c r="AI12" s="103">
        <f xml:space="preserve"> 'Statements_&amp;_Analysis'!AI12 * 'Statements_&amp;_Analysis'!AI$121</f>
        <v>5843.2131203733006</v>
      </c>
      <c r="AJ12" s="103">
        <f xml:space="preserve"> 'Statements_&amp;_Analysis'!AJ12 * 'Statements_&amp;_Analysis'!AJ$121</f>
        <v>2437.3817882034537</v>
      </c>
    </row>
    <row r="13" spans="1:36" s="131" customFormat="1" x14ac:dyDescent="0.25">
      <c r="A13" s="1"/>
      <c r="B13" s="8"/>
      <c r="C13" s="63"/>
      <c r="D13" s="91" t="str">
        <f xml:space="preserve"> 'Statements_&amp;_Analysis'!D13</f>
        <v>Flood damages to agriculture production</v>
      </c>
      <c r="E13" s="19" t="str">
        <f t="shared" si="3"/>
        <v>PV at Aug 23</v>
      </c>
      <c r="F13" s="19" t="str">
        <f t="shared" si="4"/>
        <v>USD</v>
      </c>
      <c r="G13" s="5">
        <f t="shared" si="5"/>
        <v>2369184.5402041101</v>
      </c>
      <c r="H13" s="91"/>
      <c r="I13" s="91">
        <f xml:space="preserve"> 'Statements_&amp;_Analysis'!I13 * 'Statements_&amp;_Analysis'!I$121</f>
        <v>0</v>
      </c>
      <c r="J13" s="91">
        <f xml:space="preserve"> 'Statements_&amp;_Analysis'!J13 * 'Statements_&amp;_Analysis'!J$121</f>
        <v>115851.72961144752</v>
      </c>
      <c r="K13" s="91">
        <f xml:space="preserve"> 'Statements_&amp;_Analysis'!K13 * 'Statements_&amp;_Analysis'!K$121</f>
        <v>142385.78708509158</v>
      </c>
      <c r="L13" s="91">
        <f xml:space="preserve"> 'Statements_&amp;_Analysis'!L13 * 'Statements_&amp;_Analysis'!L$121</f>
        <v>128128.58075575292</v>
      </c>
      <c r="M13" s="91">
        <f xml:space="preserve"> 'Statements_&amp;_Analysis'!M13 * 'Statements_&amp;_Analysis'!M$121</f>
        <v>48882.560109957223</v>
      </c>
      <c r="N13" s="91">
        <f xml:space="preserve"> 'Statements_&amp;_Analysis'!N13 * 'Statements_&amp;_Analysis'!N$121</f>
        <v>112223.47213439114</v>
      </c>
      <c r="O13" s="91">
        <f xml:space="preserve"> 'Statements_&amp;_Analysis'!O13 * 'Statements_&amp;_Analysis'!O$121</f>
        <v>73815.002789060134</v>
      </c>
      <c r="P13" s="91">
        <f xml:space="preserve"> 'Statements_&amp;_Analysis'!P13 * 'Statements_&amp;_Analysis'!P$121</f>
        <v>278512.85197296139</v>
      </c>
      <c r="Q13" s="91">
        <f xml:space="preserve"> 'Statements_&amp;_Analysis'!Q13 * 'Statements_&amp;_Analysis'!Q$121</f>
        <v>68540.830163849008</v>
      </c>
      <c r="R13" s="91">
        <f xml:space="preserve"> 'Statements_&amp;_Analysis'!R13 * 'Statements_&amp;_Analysis'!R$121</f>
        <v>66012.771614651007</v>
      </c>
      <c r="S13" s="103">
        <f xml:space="preserve"> 'Statements_&amp;_Analysis'!S13 * 'Statements_&amp;_Analysis'!S$121</f>
        <v>16550.02836722237</v>
      </c>
      <c r="T13" s="103">
        <f xml:space="preserve"> 'Statements_&amp;_Analysis'!T13 * 'Statements_&amp;_Analysis'!T$121</f>
        <v>94318.325165764079</v>
      </c>
      <c r="U13" s="103">
        <f xml:space="preserve"> 'Statements_&amp;_Analysis'!U13 * 'Statements_&amp;_Analysis'!U$121</f>
        <v>120993.86387953324</v>
      </c>
      <c r="V13" s="103">
        <f xml:space="preserve"> 'Statements_&amp;_Analysis'!V13 * 'Statements_&amp;_Analysis'!V$121</f>
        <v>100196.68307832924</v>
      </c>
      <c r="W13" s="103">
        <f xml:space="preserve"> 'Statements_&amp;_Analysis'!W13 * 'Statements_&amp;_Analysis'!W$121</f>
        <v>48168.335277212951</v>
      </c>
      <c r="X13" s="103">
        <f xml:space="preserve"> 'Statements_&amp;_Analysis'!X13 * 'Statements_&amp;_Analysis'!X$121</f>
        <v>59879.221581767655</v>
      </c>
      <c r="Y13" s="103">
        <f xml:space="preserve"> 'Statements_&amp;_Analysis'!Y13 * 'Statements_&amp;_Analysis'!Y$121</f>
        <v>80295.409798190114</v>
      </c>
      <c r="Z13" s="103">
        <f xml:space="preserve"> 'Statements_&amp;_Analysis'!Z13 * 'Statements_&amp;_Analysis'!Z$121</f>
        <v>55583.397597265386</v>
      </c>
      <c r="AA13" s="103">
        <f xml:space="preserve"> 'Statements_&amp;_Analysis'!AA13 * 'Statements_&amp;_Analysis'!AA$121</f>
        <v>146387.60182323266</v>
      </c>
      <c r="AB13" s="103">
        <f xml:space="preserve"> 'Statements_&amp;_Analysis'!AB13 * 'Statements_&amp;_Analysis'!AB$121</f>
        <v>93849.946720322114</v>
      </c>
      <c r="AC13" s="103">
        <f xml:space="preserve"> 'Statements_&amp;_Analysis'!AC13 * 'Statements_&amp;_Analysis'!AC$121</f>
        <v>78295.008473663693</v>
      </c>
      <c r="AD13" s="103">
        <f xml:space="preserve"> 'Statements_&amp;_Analysis'!AD13 * 'Statements_&amp;_Analysis'!AD$121</f>
        <v>99728.168461508394</v>
      </c>
      <c r="AE13" s="103">
        <f xml:space="preserve"> 'Statements_&amp;_Analysis'!AE13 * 'Statements_&amp;_Analysis'!AE$121</f>
        <v>48464.079121083189</v>
      </c>
      <c r="AF13" s="103">
        <f xml:space="preserve"> 'Statements_&amp;_Analysis'!AF13 * 'Statements_&amp;_Analysis'!AF$121</f>
        <v>30665.711789438181</v>
      </c>
      <c r="AG13" s="103">
        <f xml:space="preserve"> 'Statements_&amp;_Analysis'!AG13 * 'Statements_&amp;_Analysis'!AG$121</f>
        <v>48765.121843229674</v>
      </c>
      <c r="AH13" s="103">
        <f xml:space="preserve"> 'Statements_&amp;_Analysis'!AH13 * 'Statements_&amp;_Analysis'!AH$121</f>
        <v>87621.950416750769</v>
      </c>
      <c r="AI13" s="103">
        <f xml:space="preserve"> 'Statements_&amp;_Analysis'!AI13 * 'Statements_&amp;_Analysis'!AI$121</f>
        <v>87995.462749518367</v>
      </c>
      <c r="AJ13" s="103">
        <f xml:space="preserve"> 'Statements_&amp;_Analysis'!AJ13 * 'Statements_&amp;_Analysis'!AJ$121</f>
        <v>37072.637822916586</v>
      </c>
    </row>
    <row r="14" spans="1:36" s="131" customFormat="1" x14ac:dyDescent="0.25">
      <c r="A14" s="1"/>
      <c r="B14" s="8"/>
      <c r="C14" s="63"/>
      <c r="D14" s="91" t="str">
        <f xml:space="preserve"> 'Statements_&amp;_Analysis'!D14</f>
        <v>Drought damages to agriculture production</v>
      </c>
      <c r="E14" s="19" t="str">
        <f t="shared" si="3"/>
        <v>PV at Aug 23</v>
      </c>
      <c r="F14" s="19" t="str">
        <f t="shared" si="4"/>
        <v>USD</v>
      </c>
      <c r="G14" s="5">
        <f t="shared" si="5"/>
        <v>19925189.970071182</v>
      </c>
      <c r="H14" s="91"/>
      <c r="I14" s="91">
        <f xml:space="preserve"> 'Statements_&amp;_Analysis'!I14 * 'Statements_&amp;_Analysis'!I$121</f>
        <v>0</v>
      </c>
      <c r="J14" s="91">
        <f xml:space="preserve"> 'Statements_&amp;_Analysis'!J14 * 'Statements_&amp;_Analysis'!J$121</f>
        <v>992840.35408511839</v>
      </c>
      <c r="K14" s="91">
        <f xml:space="preserve"> 'Statements_&amp;_Analysis'!K14 * 'Statements_&amp;_Analysis'!K$121</f>
        <v>1644977.8019437697</v>
      </c>
      <c r="L14" s="91">
        <f xml:space="preserve"> 'Statements_&amp;_Analysis'!L14 * 'Statements_&amp;_Analysis'!L$121</f>
        <v>524812.85582282708</v>
      </c>
      <c r="M14" s="91">
        <f xml:space="preserve"> 'Statements_&amp;_Analysis'!M14 * 'Statements_&amp;_Analysis'!M$121</f>
        <v>1453428.9110598955</v>
      </c>
      <c r="N14" s="91">
        <f xml:space="preserve"> 'Statements_&amp;_Analysis'!N14 * 'Statements_&amp;_Analysis'!N$121</f>
        <v>731965.62304006447</v>
      </c>
      <c r="O14" s="91">
        <f xml:space="preserve"> 'Statements_&amp;_Analysis'!O14 * 'Statements_&amp;_Analysis'!O$121</f>
        <v>1082098.9594471974</v>
      </c>
      <c r="P14" s="91">
        <f xml:space="preserve"> 'Statements_&amp;_Analysis'!P14 * 'Statements_&amp;_Analysis'!P$121</f>
        <v>1111871.3915861144</v>
      </c>
      <c r="Q14" s="91">
        <f xml:space="preserve"> 'Statements_&amp;_Analysis'!Q14 * 'Statements_&amp;_Analysis'!Q$121</f>
        <v>1025525.2520399967</v>
      </c>
      <c r="R14" s="91">
        <f xml:space="preserve"> 'Statements_&amp;_Analysis'!R14 * 'Statements_&amp;_Analysis'!R$121</f>
        <v>1036539.2232737133</v>
      </c>
      <c r="S14" s="103">
        <f xml:space="preserve"> 'Statements_&amp;_Analysis'!S14 * 'Statements_&amp;_Analysis'!S$121</f>
        <v>1036930.0851085724</v>
      </c>
      <c r="T14" s="103">
        <f xml:space="preserve"> 'Statements_&amp;_Analysis'!T14 * 'Statements_&amp;_Analysis'!T$121</f>
        <v>833126.35571032716</v>
      </c>
      <c r="U14" s="103">
        <f xml:space="preserve"> 'Statements_&amp;_Analysis'!U14 * 'Statements_&amp;_Analysis'!U$121</f>
        <v>860885.9967434773</v>
      </c>
      <c r="V14" s="103">
        <f xml:space="preserve"> 'Statements_&amp;_Analysis'!V14 * 'Statements_&amp;_Analysis'!V$121</f>
        <v>296259.18707099115</v>
      </c>
      <c r="W14" s="103">
        <f xml:space="preserve"> 'Statements_&amp;_Analysis'!W14 * 'Statements_&amp;_Analysis'!W$121</f>
        <v>858712.35041474993</v>
      </c>
      <c r="X14" s="103">
        <f xml:space="preserve"> 'Statements_&amp;_Analysis'!X14 * 'Statements_&amp;_Analysis'!X$121</f>
        <v>648178.03208016895</v>
      </c>
      <c r="Y14" s="103">
        <f xml:space="preserve"> 'Statements_&amp;_Analysis'!Y14 * 'Statements_&amp;_Analysis'!Y$121</f>
        <v>667123.91817003535</v>
      </c>
      <c r="Z14" s="103">
        <f xml:space="preserve"> 'Statements_&amp;_Analysis'!Z14 * 'Statements_&amp;_Analysis'!Z$121</f>
        <v>743510.81819825887</v>
      </c>
      <c r="AA14" s="103">
        <f xml:space="preserve"> 'Statements_&amp;_Analysis'!AA14 * 'Statements_&amp;_Analysis'!AA$121</f>
        <v>619002.06671667239</v>
      </c>
      <c r="AB14" s="103">
        <f xml:space="preserve"> 'Statements_&amp;_Analysis'!AB14 * 'Statements_&amp;_Analysis'!AB$121</f>
        <v>674696.1055012655</v>
      </c>
      <c r="AC14" s="103">
        <f xml:space="preserve"> 'Statements_&amp;_Analysis'!AC14 * 'Statements_&amp;_Analysis'!AC$121</f>
        <v>517383.6654467734</v>
      </c>
      <c r="AD14" s="103">
        <f xml:space="preserve"> 'Statements_&amp;_Analysis'!AD14 * 'Statements_&amp;_Analysis'!AD$121</f>
        <v>532176.86278328556</v>
      </c>
      <c r="AE14" s="103">
        <f xml:space="preserve"> 'Statements_&amp;_Analysis'!AE14 * 'Statements_&amp;_Analysis'!AE$121</f>
        <v>354924.33743988094</v>
      </c>
      <c r="AF14" s="103">
        <f xml:space="preserve"> 'Statements_&amp;_Analysis'!AF14 * 'Statements_&amp;_Analysis'!AF$121</f>
        <v>326426.10672669992</v>
      </c>
      <c r="AG14" s="103">
        <f xml:space="preserve"> 'Statements_&amp;_Analysis'!AG14 * 'Statements_&amp;_Analysis'!AG$121</f>
        <v>332157.73693367065</v>
      </c>
      <c r="AH14" s="103">
        <f xml:space="preserve"> 'Statements_&amp;_Analysis'!AH14 * 'Statements_&amp;_Analysis'!AH$121</f>
        <v>406366.00164423027</v>
      </c>
      <c r="AI14" s="103">
        <f xml:space="preserve"> 'Statements_&amp;_Analysis'!AI14 * 'Statements_&amp;_Analysis'!AI$121</f>
        <v>226122.44423486065</v>
      </c>
      <c r="AJ14" s="103">
        <f xml:space="preserve"> 'Statements_&amp;_Analysis'!AJ14 * 'Statements_&amp;_Analysis'!AJ$121</f>
        <v>387147.52684856701</v>
      </c>
    </row>
    <row r="15" spans="1:36" s="131" customFormat="1" x14ac:dyDescent="0.25">
      <c r="A15" s="1"/>
      <c r="B15" s="8"/>
      <c r="C15" s="63"/>
      <c r="D15" s="91" t="str">
        <f xml:space="preserve"> 'Statements_&amp;_Analysis'!D15</f>
        <v xml:space="preserve">Income </v>
      </c>
      <c r="E15" s="19" t="str">
        <f t="shared" si="3"/>
        <v>PV at Aug 23</v>
      </c>
      <c r="F15" s="19" t="str">
        <f t="shared" si="4"/>
        <v>USD</v>
      </c>
      <c r="G15" s="5">
        <f t="shared" si="5"/>
        <v>135241.0336908607</v>
      </c>
      <c r="H15" s="91"/>
      <c r="I15" s="91">
        <f xml:space="preserve"> 'Statements_&amp;_Analysis'!I15 * 'Statements_&amp;_Analysis'!I$121</f>
        <v>20084.033821499357</v>
      </c>
      <c r="J15" s="91">
        <f xml:space="preserve"> 'Statements_&amp;_Analysis'!J15 * 'Statements_&amp;_Analysis'!J$121</f>
        <v>8598.7004743171074</v>
      </c>
      <c r="K15" s="91">
        <f xml:space="preserve"> 'Statements_&amp;_Analysis'!K15 * 'Statements_&amp;_Analysis'!K$121</f>
        <v>8073.8971589831981</v>
      </c>
      <c r="L15" s="91">
        <f xml:space="preserve"> 'Statements_&amp;_Analysis'!L15 * 'Statements_&amp;_Analysis'!L$121</f>
        <v>7581.124092941971</v>
      </c>
      <c r="M15" s="91">
        <f xml:space="preserve"> 'Statements_&amp;_Analysis'!M15 * 'Statements_&amp;_Analysis'!M$121</f>
        <v>7118.4263783492688</v>
      </c>
      <c r="N15" s="91">
        <f xml:space="preserve"> 'Statements_&amp;_Analysis'!N15 * 'Statements_&amp;_Analysis'!N$121</f>
        <v>6683.9684303749</v>
      </c>
      <c r="O15" s="91">
        <f xml:space="preserve"> 'Statements_&amp;_Analysis'!O15 * 'Statements_&amp;_Analysis'!O$121</f>
        <v>6276.0266951877002</v>
      </c>
      <c r="P15" s="91">
        <f xml:space="preserve"> 'Statements_&amp;_Analysis'!P15 * 'Statements_&amp;_Analysis'!P$121</f>
        <v>5892.9828123828174</v>
      </c>
      <c r="Q15" s="91">
        <f xml:space="preserve"> 'Statements_&amp;_Analysis'!Q15 * 'Statements_&amp;_Analysis'!Q$121</f>
        <v>5533.3171947256506</v>
      </c>
      <c r="R15" s="91">
        <f xml:space="preserve"> 'Statements_&amp;_Analysis'!R15 * 'Statements_&amp;_Analysis'!R$121</f>
        <v>5195.6029997423957</v>
      </c>
      <c r="S15" s="103">
        <f xml:space="preserve"> 'Statements_&amp;_Analysis'!S15 * 'Statements_&amp;_Analysis'!S$121</f>
        <v>4878.500469241686</v>
      </c>
      <c r="T15" s="103">
        <f xml:space="preserve"> 'Statements_&amp;_Analysis'!T15 * 'Statements_&amp;_Analysis'!T$121</f>
        <v>4580.7516143114426</v>
      </c>
      <c r="U15" s="103">
        <f xml:space="preserve"> 'Statements_&amp;_Analysis'!U15 * 'Statements_&amp;_Analysis'!U$121</f>
        <v>4301.1752247055801</v>
      </c>
      <c r="V15" s="103">
        <f xml:space="preserve"> 'Statements_&amp;_Analysis'!V15 * 'Statements_&amp;_Analysis'!V$121</f>
        <v>4038.6621828221414</v>
      </c>
      <c r="W15" s="103">
        <f xml:space="preserve"> 'Statements_&amp;_Analysis'!W15 * 'Statements_&amp;_Analysis'!W$121</f>
        <v>3792.171063682762</v>
      </c>
      <c r="X15" s="103">
        <f xml:space="preserve"> 'Statements_&amp;_Analysis'!X15 * 'Statements_&amp;_Analysis'!X$121</f>
        <v>3560.7240034579922</v>
      </c>
      <c r="Y15" s="103">
        <f xml:space="preserve"> 'Statements_&amp;_Analysis'!Y15 * 'Statements_&amp;_Analysis'!Y$121</f>
        <v>3343.4028201483493</v>
      </c>
      <c r="Z15" s="103">
        <f xml:space="preserve"> 'Statements_&amp;_Analysis'!Z15 * 'Statements_&amp;_Analysis'!Z$121</f>
        <v>3139.3453710313142</v>
      </c>
      <c r="AA15" s="103">
        <f xml:space="preserve"> 'Statements_&amp;_Analysis'!AA15 * 'Statements_&amp;_Analysis'!AA$121</f>
        <v>2947.7421324237694</v>
      </c>
      <c r="AB15" s="103">
        <f xml:space="preserve"> 'Statements_&amp;_Analysis'!AB15 * 'Statements_&amp;_Analysis'!AB$121</f>
        <v>2767.8329881913332</v>
      </c>
      <c r="AC15" s="103">
        <f xml:space="preserve"> 'Statements_&amp;_Analysis'!AC15 * 'Statements_&amp;_Analysis'!AC$121</f>
        <v>2598.9042142641624</v>
      </c>
      <c r="AD15" s="103">
        <f xml:space="preserve"> 'Statements_&amp;_Analysis'!AD15 * 'Statements_&amp;_Analysis'!AD$121</f>
        <v>2440.2856471963964</v>
      </c>
      <c r="AE15" s="103">
        <f xml:space="preserve"> 'Statements_&amp;_Analysis'!AE15 * 'Statements_&amp;_Analysis'!AE$121</f>
        <v>2291.348025536523</v>
      </c>
      <c r="AF15" s="103">
        <f xml:space="preserve"> 'Statements_&amp;_Analysis'!AF15 * 'Statements_&amp;_Analysis'!AF$121</f>
        <v>2151.5004934615235</v>
      </c>
      <c r="AG15" s="103">
        <f xml:space="preserve"> 'Statements_&amp;_Analysis'!AG15 * 'Statements_&amp;_Analysis'!AG$121</f>
        <v>2020.188256771384</v>
      </c>
      <c r="AH15" s="103">
        <f xml:space="preserve"> 'Statements_&amp;_Analysis'!AH15 * 'Statements_&amp;_Analysis'!AH$121</f>
        <v>1896.8903819449615</v>
      </c>
      <c r="AI15" s="103">
        <f xml:space="preserve"> 'Statements_&amp;_Analysis'!AI15 * 'Statements_&amp;_Analysis'!AI$121</f>
        <v>1781.1177295257858</v>
      </c>
      <c r="AJ15" s="103">
        <f xml:space="preserve"> 'Statements_&amp;_Analysis'!AJ15 * 'Statements_&amp;_Analysis'!AJ$121</f>
        <v>1672.4110136392355</v>
      </c>
    </row>
    <row r="16" spans="1:36" s="157" customFormat="1" x14ac:dyDescent="0.25">
      <c r="A16" s="1"/>
      <c r="B16" s="8"/>
      <c r="C16" s="63"/>
      <c r="D16" s="91" t="str">
        <f xml:space="preserve"> 'Statements_&amp;_Analysis'!D16</f>
        <v>Value of loss of life from flooding</v>
      </c>
      <c r="E16" s="19" t="str">
        <f t="shared" si="3"/>
        <v>PV at Aug 23</v>
      </c>
      <c r="F16" s="19" t="str">
        <f t="shared" si="4"/>
        <v>USD</v>
      </c>
      <c r="G16" s="5">
        <f t="shared" si="5"/>
        <v>1005639.3442071313</v>
      </c>
      <c r="H16" s="91"/>
      <c r="I16" s="91">
        <f xml:space="preserve"> 'Statements_&amp;_Analysis'!I16 * 'Statements_&amp;_Analysis'!I$121</f>
        <v>0</v>
      </c>
      <c r="J16" s="91">
        <f xml:space="preserve"> 'Statements_&amp;_Analysis'!J16 * 'Statements_&amp;_Analysis'!J$121</f>
        <v>49175.172053790549</v>
      </c>
      <c r="K16" s="91">
        <f xml:space="preserve"> 'Statements_&amp;_Analysis'!K16 * 'Statements_&amp;_Analysis'!K$121</f>
        <v>60437.989155682932</v>
      </c>
      <c r="L16" s="91">
        <f xml:space="preserve"> 'Statements_&amp;_Analysis'!L16 * 'Statements_&amp;_Analysis'!L$121</f>
        <v>54386.283440084007</v>
      </c>
      <c r="M16" s="91">
        <f xml:space="preserve"> 'Statements_&amp;_Analysis'!M16 * 'Statements_&amp;_Analysis'!M$121</f>
        <v>20749.006613012953</v>
      </c>
      <c r="N16" s="91">
        <f xml:space="preserve"> 'Statements_&amp;_Analysis'!N16 * 'Statements_&amp;_Analysis'!N$121</f>
        <v>47635.09849348991</v>
      </c>
      <c r="O16" s="91">
        <f xml:space="preserve"> 'Statements_&amp;_Analysis'!O16 * 'Statements_&amp;_Analysis'!O$121</f>
        <v>31331.991973509535</v>
      </c>
      <c r="P16" s="91">
        <f xml:space="preserve"> 'Statements_&amp;_Analysis'!P16 * 'Statements_&amp;_Analysis'!P$121</f>
        <v>118219.36073718291</v>
      </c>
      <c r="Q16" s="91">
        <f xml:space="preserve"> 'Statements_&amp;_Analysis'!Q16 * 'Statements_&amp;_Analysis'!Q$121</f>
        <v>29093.282658111184</v>
      </c>
      <c r="R16" s="91">
        <f xml:space="preserve"> 'Statements_&amp;_Analysis'!R16 * 'Statements_&amp;_Analysis'!R$121</f>
        <v>28020.206627776439</v>
      </c>
      <c r="S16" s="103">
        <f xml:space="preserve"> 'Statements_&amp;_Analysis'!S16 * 'Statements_&amp;_Analysis'!S$121</f>
        <v>7024.9317397576197</v>
      </c>
      <c r="T16" s="103">
        <f xml:space="preserve"> 'Statements_&amp;_Analysis'!T16 * 'Statements_&amp;_Analysis'!T$121</f>
        <v>40034.964375650707</v>
      </c>
      <c r="U16" s="103">
        <f xml:space="preserve"> 'Statements_&amp;_Analysis'!U16 * 'Statements_&amp;_Analysis'!U$121</f>
        <v>51357.835516864427</v>
      </c>
      <c r="V16" s="103">
        <f xml:space="preserve"> 'Statements_&amp;_Analysis'!V16 * 'Statements_&amp;_Analysis'!V$121</f>
        <v>42530.130073337423</v>
      </c>
      <c r="W16" s="103">
        <f xml:space="preserve"> 'Statements_&amp;_Analysis'!W16 * 'Statements_&amp;_Analysis'!W$121</f>
        <v>20445.84213585679</v>
      </c>
      <c r="X16" s="103">
        <f xml:space="preserve"> 'Statements_&amp;_Analysis'!X16 * 'Statements_&amp;_Analysis'!X$121</f>
        <v>25416.72043746091</v>
      </c>
      <c r="Y16" s="103">
        <f xml:space="preserve"> 'Statements_&amp;_Analysis'!Y16 * 'Statements_&amp;_Analysis'!Y$121</f>
        <v>34082.707312170096</v>
      </c>
      <c r="Z16" s="103">
        <f xml:space="preserve"> 'Statements_&amp;_Analysis'!Z16 * 'Statements_&amp;_Analysis'!Z$121</f>
        <v>23593.287293569199</v>
      </c>
      <c r="AA16" s="103">
        <f xml:space="preserve"> 'Statements_&amp;_Analysis'!AA16 * 'Statements_&amp;_Analysis'!AA$121</f>
        <v>62136.625239369212</v>
      </c>
      <c r="AB16" s="103">
        <f xml:space="preserve"> 'Statements_&amp;_Analysis'!AB16 * 'Statements_&amp;_Analysis'!AB$121</f>
        <v>39836.153441034992</v>
      </c>
      <c r="AC16" s="103">
        <f xml:space="preserve"> 'Statements_&amp;_Analysis'!AC16 * 'Statements_&amp;_Analysis'!AC$121</f>
        <v>33233.604069256515</v>
      </c>
      <c r="AD16" s="103">
        <f xml:space="preserve"> 'Statements_&amp;_Analysis'!AD16 * 'Statements_&amp;_Analysis'!AD$121</f>
        <v>42331.261338540346</v>
      </c>
      <c r="AE16" s="103">
        <f xml:space="preserve"> 'Statements_&amp;_Analysis'!AE16 * 'Statements_&amp;_Analysis'!AE$121</f>
        <v>20571.375474503922</v>
      </c>
      <c r="AF16" s="103">
        <f xml:space="preserve"> 'Statements_&amp;_Analysis'!AF16 * 'Statements_&amp;_Analysis'!AF$121</f>
        <v>13016.565729792721</v>
      </c>
      <c r="AG16" s="103">
        <f xml:space="preserve"> 'Statements_&amp;_Analysis'!AG16 * 'Statements_&amp;_Analysis'!AG$121</f>
        <v>20699.158009186394</v>
      </c>
      <c r="AH16" s="103">
        <f xml:space="preserve"> 'Statements_&amp;_Analysis'!AH16 * 'Statements_&amp;_Analysis'!AH$121</f>
        <v>37192.577977762608</v>
      </c>
      <c r="AI16" s="103">
        <f xml:space="preserve"> 'Statements_&amp;_Analysis'!AI16 * 'Statements_&amp;_Analysis'!AI$121</f>
        <v>37351.121430585124</v>
      </c>
      <c r="AJ16" s="103">
        <f xml:space="preserve"> 'Statements_&amp;_Analysis'!AJ16 * 'Statements_&amp;_Analysis'!AJ$121</f>
        <v>15736.090859791962</v>
      </c>
    </row>
    <row r="17" spans="1:36" s="332" customFormat="1" x14ac:dyDescent="0.25">
      <c r="A17" s="1"/>
      <c r="B17" s="8"/>
      <c r="C17" s="63"/>
      <c r="D17" s="91" t="str">
        <f xml:space="preserve"> 'Statements_&amp;_Analysis'!D17</f>
        <v>Cost of malnutrition</v>
      </c>
      <c r="E17" s="19" t="str">
        <f t="shared" si="3"/>
        <v>PV at Aug 23</v>
      </c>
      <c r="F17" s="19" t="str">
        <f t="shared" si="4"/>
        <v>USD</v>
      </c>
      <c r="G17" s="5">
        <f t="shared" si="5"/>
        <v>99791.138622069542</v>
      </c>
      <c r="H17" s="91"/>
      <c r="I17" s="91">
        <f xml:space="preserve"> 'Statements_&amp;_Analysis'!I17 * 'Statements_&amp;_Analysis'!I$121</f>
        <v>0</v>
      </c>
      <c r="J17" s="91">
        <f xml:space="preserve"> 'Statements_&amp;_Analysis'!J17 * 'Statements_&amp;_Analysis'!J$121</f>
        <v>4457.9821210343935</v>
      </c>
      <c r="K17" s="91">
        <f xml:space="preserve"> 'Statements_&amp;_Analysis'!K17 * 'Statements_&amp;_Analysis'!K$121</f>
        <v>7095.5534661426445</v>
      </c>
      <c r="L17" s="91">
        <f xml:space="preserve"> 'Statements_&amp;_Analysis'!L17 * 'Statements_&amp;_Analysis'!L$121</f>
        <v>2900.6592144917736</v>
      </c>
      <c r="M17" s="91">
        <f xml:space="preserve"> 'Statements_&amp;_Analysis'!M17 * 'Statements_&amp;_Analysis'!M$121</f>
        <v>5818.2749459631978</v>
      </c>
      <c r="N17" s="91">
        <f xml:space="preserve"> 'Statements_&amp;_Analysis'!N17 * 'Statements_&amp;_Analysis'!N$121</f>
        <v>3623.2204855276163</v>
      </c>
      <c r="O17" s="91">
        <f xml:space="preserve"> 'Statements_&amp;_Analysis'!O17 * 'Statements_&amp;_Analysis'!O$121</f>
        <v>4705.2235858486765</v>
      </c>
      <c r="P17" s="91">
        <f xml:space="preserve"> 'Statements_&amp;_Analysis'!P17 * 'Statements_&amp;_Analysis'!P$121</f>
        <v>6449.4368609516614</v>
      </c>
      <c r="Q17" s="91">
        <f xml:space="preserve"> 'Statements_&amp;_Analysis'!Q17 * 'Statements_&amp;_Analysis'!Q$121</f>
        <v>4537.8121242168772</v>
      </c>
      <c r="R17" s="91">
        <f xml:space="preserve"> 'Statements_&amp;_Analysis'!R17 * 'Statements_&amp;_Analysis'!R$121</f>
        <v>4606.6770995852285</v>
      </c>
      <c r="S17" s="103">
        <f xml:space="preserve"> 'Statements_&amp;_Analysis'!S17 * 'Statements_&amp;_Analysis'!S$121</f>
        <v>4260.4195561155948</v>
      </c>
      <c r="T17" s="103">
        <f xml:space="preserve"> 'Statements_&amp;_Analysis'!T17 * 'Statements_&amp;_Analysis'!T$121</f>
        <v>4108.9220870076842</v>
      </c>
      <c r="U17" s="103">
        <f xml:space="preserve"> 'Statements_&amp;_Analysis'!U17 * 'Statements_&amp;_Analysis'!U$121</f>
        <v>4479.4520850555573</v>
      </c>
      <c r="V17" s="103">
        <f xml:space="preserve"> 'Statements_&amp;_Analysis'!V17 * 'Statements_&amp;_Analysis'!V$121</f>
        <v>2037.3852222005814</v>
      </c>
      <c r="W17" s="103">
        <f xml:space="preserve"> 'Statements_&amp;_Analysis'!W17 * 'Statements_&amp;_Analysis'!W$121</f>
        <v>3957.0133620493384</v>
      </c>
      <c r="X17" s="103">
        <f xml:space="preserve"> 'Statements_&amp;_Analysis'!X17 * 'Statements_&amp;_Analysis'!X$121</f>
        <v>3213.5756126605233</v>
      </c>
      <c r="Y17" s="103">
        <f xml:space="preserve"> 'Statements_&amp;_Analysis'!Y17 * 'Statements_&amp;_Analysis'!Y$121</f>
        <v>3498.3663637393238</v>
      </c>
      <c r="Z17" s="103">
        <f xml:space="preserve"> 'Statements_&amp;_Analysis'!Z17 * 'Statements_&amp;_Analysis'!Z$121</f>
        <v>3648.4491949832845</v>
      </c>
      <c r="AA17" s="103">
        <f xml:space="preserve"> 'Statements_&amp;_Analysis'!AA17 * 'Statements_&amp;_Analysis'!AA$121</f>
        <v>3931.1182671599354</v>
      </c>
      <c r="AB17" s="103">
        <f xml:space="preserve"> 'Statements_&amp;_Analysis'!AB17 * 'Statements_&amp;_Analysis'!AB$121</f>
        <v>3755.393540630947</v>
      </c>
      <c r="AC17" s="103">
        <f xml:space="preserve"> 'Statements_&amp;_Analysis'!AC17 * 'Statements_&amp;_Analysis'!AC$121</f>
        <v>2964.2377523651203</v>
      </c>
      <c r="AD17" s="103">
        <f xml:space="preserve"> 'Statements_&amp;_Analysis'!AD17 * 'Statements_&amp;_Analysis'!AD$121</f>
        <v>3250.0113226777471</v>
      </c>
      <c r="AE17" s="103">
        <f xml:space="preserve"> 'Statements_&amp;_Analysis'!AE17 * 'Statements_&amp;_Analysis'!AE$121</f>
        <v>2027.2603608115678</v>
      </c>
      <c r="AF17" s="103">
        <f xml:space="preserve"> 'Statements_&amp;_Analysis'!AF17 * 'Statements_&amp;_Analysis'!AF$121</f>
        <v>1757.091823304444</v>
      </c>
      <c r="AG17" s="103">
        <f xml:space="preserve"> 'Statements_&amp;_Analysis'!AG17 * 'Statements_&amp;_Analysis'!AG$121</f>
        <v>1966.5672233163091</v>
      </c>
      <c r="AH17" s="103">
        <f xml:space="preserve"> 'Statements_&amp;_Analysis'!AH17 * 'Statements_&amp;_Analysis'!AH$121</f>
        <v>2688.49205186372</v>
      </c>
      <c r="AI17" s="103">
        <f xml:space="preserve"> 'Statements_&amp;_Analysis'!AI17 * 'Statements_&amp;_Analysis'!AI$121</f>
        <v>1877.3569359993894</v>
      </c>
      <c r="AJ17" s="103">
        <f xml:space="preserve"> 'Statements_&amp;_Analysis'!AJ17 * 'Statements_&amp;_Analysis'!AJ$121</f>
        <v>2175.1859563664239</v>
      </c>
    </row>
    <row r="18" spans="1:36" s="16" customFormat="1" x14ac:dyDescent="0.25">
      <c r="A18" s="332"/>
      <c r="B18" s="332"/>
      <c r="C18" s="332"/>
      <c r="D18" s="91" t="str">
        <f xml:space="preserve"> 'Statements_&amp;_Analysis'!D18</f>
        <v>Carbon storage</v>
      </c>
      <c r="E18" s="19" t="str">
        <f t="shared" si="3"/>
        <v>PV at Aug 23</v>
      </c>
      <c r="F18" s="19" t="str">
        <f t="shared" si="4"/>
        <v>USD</v>
      </c>
      <c r="G18" s="457">
        <f t="shared" si="5"/>
        <v>98067.776064531892</v>
      </c>
      <c r="H18" s="332"/>
      <c r="I18" s="91">
        <f xml:space="preserve"> 'Statements_&amp;_Analysis'!I18 * 'Statements_&amp;_Analysis'!I$121</f>
        <v>8357.0684097862213</v>
      </c>
      <c r="J18" s="91">
        <f xml:space="preserve"> 'Statements_&amp;_Analysis'!J18 * 'Statements_&amp;_Analysis'!J$121</f>
        <v>7847.0125913485654</v>
      </c>
      <c r="K18" s="91">
        <f xml:space="preserve"> 'Statements_&amp;_Analysis'!K18 * 'Statements_&amp;_Analysis'!K$121</f>
        <v>7368.0869402333938</v>
      </c>
      <c r="L18" s="91">
        <f xml:space="preserve"> 'Statements_&amp;_Analysis'!L18 * 'Statements_&amp;_Analysis'!L$121</f>
        <v>6918.3914931768968</v>
      </c>
      <c r="M18" s="91">
        <f xml:space="preserve"> 'Statements_&amp;_Analysis'!M18 * 'Statements_&amp;_Analysis'!M$121</f>
        <v>6496.1422471144569</v>
      </c>
      <c r="N18" s="91">
        <f xml:space="preserve"> 'Statements_&amp;_Analysis'!N18 * 'Statements_&amp;_Analysis'!N$121</f>
        <v>6099.6640817976122</v>
      </c>
      <c r="O18" s="91">
        <f xml:space="preserve"> 'Statements_&amp;_Analysis'!O18 * 'Statements_&amp;_Analysis'!O$121</f>
        <v>5727.3841143639556</v>
      </c>
      <c r="P18" s="91">
        <f xml:space="preserve"> 'Statements_&amp;_Analysis'!P18 * 'Statements_&amp;_Analysis'!P$121</f>
        <v>5377.8254594966729</v>
      </c>
      <c r="Q18" s="91">
        <f xml:space="preserve"> 'Statements_&amp;_Analysis'!Q18 * 'Statements_&amp;_Analysis'!Q$121</f>
        <v>5049.6013704194111</v>
      </c>
      <c r="R18" s="91">
        <f xml:space="preserve"> 'Statements_&amp;_Analysis'!R18 * 'Statements_&amp;_Analysis'!R$121</f>
        <v>4741.4097374830153</v>
      </c>
      <c r="S18" s="103">
        <f xml:space="preserve"> 'Statements_&amp;_Analysis'!S18 * 'Statements_&amp;_Analysis'!S$121</f>
        <v>4452.0279225192635</v>
      </c>
      <c r="T18" s="103">
        <f xml:space="preserve"> 'Statements_&amp;_Analysis'!T18 * 'Statements_&amp;_Analysis'!T$121</f>
        <v>4180.3079084687924</v>
      </c>
      <c r="U18" s="103">
        <f xml:space="preserve"> 'Statements_&amp;_Analysis'!U18 * 'Statements_&amp;_Analysis'!U$121</f>
        <v>3925.1717450411202</v>
      </c>
      <c r="V18" s="103">
        <f xml:space="preserve"> 'Statements_&amp;_Analysis'!V18 * 'Statements_&amp;_Analysis'!V$121</f>
        <v>3685.6072723390798</v>
      </c>
      <c r="W18" s="103">
        <f xml:space="preserve"> 'Statements_&amp;_Analysis'!W18 * 'Statements_&amp;_Analysis'!W$121</f>
        <v>3460.6641054827046</v>
      </c>
      <c r="X18" s="103">
        <f xml:space="preserve"> 'Statements_&amp;_Analysis'!X18 * 'Statements_&amp;_Analysis'!X$121</f>
        <v>3249.4498643030083</v>
      </c>
      <c r="Y18" s="103">
        <f xml:space="preserve"> 'Statements_&amp;_Analysis'!Y18 * 'Statements_&amp;_Analysis'!Y$121</f>
        <v>3051.1266331483648</v>
      </c>
      <c r="Z18" s="103">
        <f xml:space="preserve"> 'Statements_&amp;_Analysis'!Z18 * 'Statements_&amp;_Analysis'!Z$121</f>
        <v>2864.9076367590283</v>
      </c>
      <c r="AA18" s="103">
        <f xml:space="preserve"> 'Statements_&amp;_Analysis'!AA18 * 'Statements_&amp;_Analysis'!AA$121</f>
        <v>2690.0541190225617</v>
      </c>
      <c r="AB18" s="103">
        <f xml:space="preserve"> 'Statements_&amp;_Analysis'!AB18 * 'Statements_&amp;_Analysis'!AB$121</f>
        <v>2525.8724122277576</v>
      </c>
      <c r="AC18" s="103">
        <f xml:space="preserve"> 'Statements_&amp;_Analysis'!AC18 * 'Statements_&amp;_Analysis'!AC$121</f>
        <v>0</v>
      </c>
      <c r="AD18" s="103">
        <f xml:space="preserve"> 'Statements_&amp;_Analysis'!AD18 * 'Statements_&amp;_Analysis'!AD$121</f>
        <v>0</v>
      </c>
      <c r="AE18" s="103">
        <f xml:space="preserve"> 'Statements_&amp;_Analysis'!AE18 * 'Statements_&amp;_Analysis'!AE$121</f>
        <v>0</v>
      </c>
      <c r="AF18" s="103">
        <f xml:space="preserve"> 'Statements_&amp;_Analysis'!AF18 * 'Statements_&amp;_Analysis'!AF$121</f>
        <v>0</v>
      </c>
      <c r="AG18" s="103">
        <f xml:space="preserve"> 'Statements_&amp;_Analysis'!AG18 * 'Statements_&amp;_Analysis'!AG$121</f>
        <v>0</v>
      </c>
      <c r="AH18" s="103">
        <f xml:space="preserve"> 'Statements_&amp;_Analysis'!AH18 * 'Statements_&amp;_Analysis'!AH$121</f>
        <v>0</v>
      </c>
      <c r="AI18" s="103">
        <f xml:space="preserve"> 'Statements_&amp;_Analysis'!AI18 * 'Statements_&amp;_Analysis'!AI$121</f>
        <v>0</v>
      </c>
      <c r="AJ18" s="103">
        <f xml:space="preserve"> 'Statements_&amp;_Analysis'!AJ18 * 'Statements_&amp;_Analysis'!AJ$121</f>
        <v>0</v>
      </c>
    </row>
    <row r="19" spans="1:36" s="16" customFormat="1" x14ac:dyDescent="0.25">
      <c r="A19" s="332"/>
      <c r="B19" s="332"/>
      <c r="C19" s="332"/>
      <c r="D19" s="91" t="str">
        <f xml:space="preserve"> 'Statements_&amp;_Analysis'!D19</f>
        <v>Avoided cost of dredging</v>
      </c>
      <c r="E19" s="19" t="str">
        <f t="shared" si="3"/>
        <v>PV at Aug 23</v>
      </c>
      <c r="F19" s="19" t="str">
        <f t="shared" si="4"/>
        <v>USD</v>
      </c>
      <c r="G19" s="457">
        <f t="shared" si="5"/>
        <v>0</v>
      </c>
      <c r="H19" s="332"/>
      <c r="I19" s="91">
        <f xml:space="preserve"> 'Statements_&amp;_Analysis'!I19 * 'Statements_&amp;_Analysis'!I$121</f>
        <v>0</v>
      </c>
      <c r="J19" s="91">
        <f xml:space="preserve"> 'Statements_&amp;_Analysis'!J19 * 'Statements_&amp;_Analysis'!J$121</f>
        <v>0</v>
      </c>
      <c r="K19" s="91">
        <f xml:space="preserve"> 'Statements_&amp;_Analysis'!K19 * 'Statements_&amp;_Analysis'!K$121</f>
        <v>0</v>
      </c>
      <c r="L19" s="91">
        <f xml:space="preserve"> 'Statements_&amp;_Analysis'!L19 * 'Statements_&amp;_Analysis'!L$121</f>
        <v>0</v>
      </c>
      <c r="M19" s="91">
        <f xml:space="preserve"> 'Statements_&amp;_Analysis'!M19 * 'Statements_&amp;_Analysis'!M$121</f>
        <v>0</v>
      </c>
      <c r="N19" s="91">
        <f xml:space="preserve"> 'Statements_&amp;_Analysis'!N19 * 'Statements_&amp;_Analysis'!N$121</f>
        <v>0</v>
      </c>
      <c r="O19" s="91">
        <f xml:space="preserve"> 'Statements_&amp;_Analysis'!O19 * 'Statements_&amp;_Analysis'!O$121</f>
        <v>0</v>
      </c>
      <c r="P19" s="91">
        <f xml:space="preserve"> 'Statements_&amp;_Analysis'!P19 * 'Statements_&amp;_Analysis'!P$121</f>
        <v>0</v>
      </c>
      <c r="Q19" s="91">
        <f xml:space="preserve"> 'Statements_&amp;_Analysis'!Q19 * 'Statements_&amp;_Analysis'!Q$121</f>
        <v>0</v>
      </c>
      <c r="R19" s="91">
        <f xml:space="preserve"> 'Statements_&amp;_Analysis'!R19 * 'Statements_&amp;_Analysis'!R$121</f>
        <v>0</v>
      </c>
      <c r="S19" s="103">
        <f xml:space="preserve"> 'Statements_&amp;_Analysis'!S19 * 'Statements_&amp;_Analysis'!S$121</f>
        <v>0</v>
      </c>
      <c r="T19" s="103">
        <f xml:space="preserve"> 'Statements_&amp;_Analysis'!T19 * 'Statements_&amp;_Analysis'!T$121</f>
        <v>0</v>
      </c>
      <c r="U19" s="103">
        <f xml:space="preserve"> 'Statements_&amp;_Analysis'!U19 * 'Statements_&amp;_Analysis'!U$121</f>
        <v>0</v>
      </c>
      <c r="V19" s="103">
        <f xml:space="preserve"> 'Statements_&amp;_Analysis'!V19 * 'Statements_&amp;_Analysis'!V$121</f>
        <v>0</v>
      </c>
      <c r="W19" s="103">
        <f xml:space="preserve"> 'Statements_&amp;_Analysis'!W19 * 'Statements_&amp;_Analysis'!W$121</f>
        <v>0</v>
      </c>
      <c r="X19" s="103">
        <f xml:space="preserve"> 'Statements_&amp;_Analysis'!X19 * 'Statements_&amp;_Analysis'!X$121</f>
        <v>0</v>
      </c>
      <c r="Y19" s="103">
        <f xml:space="preserve"> 'Statements_&amp;_Analysis'!Y19 * 'Statements_&amp;_Analysis'!Y$121</f>
        <v>0</v>
      </c>
      <c r="Z19" s="103">
        <f xml:space="preserve"> 'Statements_&amp;_Analysis'!Z19 * 'Statements_&amp;_Analysis'!Z$121</f>
        <v>0</v>
      </c>
      <c r="AA19" s="103">
        <f xml:space="preserve"> 'Statements_&amp;_Analysis'!AA19 * 'Statements_&amp;_Analysis'!AA$121</f>
        <v>0</v>
      </c>
      <c r="AB19" s="103">
        <f xml:space="preserve"> 'Statements_&amp;_Analysis'!AB19 * 'Statements_&amp;_Analysis'!AB$121</f>
        <v>0</v>
      </c>
      <c r="AC19" s="103">
        <f xml:space="preserve"> 'Statements_&amp;_Analysis'!AC19 * 'Statements_&amp;_Analysis'!AC$121</f>
        <v>0</v>
      </c>
      <c r="AD19" s="103">
        <f xml:space="preserve"> 'Statements_&amp;_Analysis'!AD19 * 'Statements_&amp;_Analysis'!AD$121</f>
        <v>0</v>
      </c>
      <c r="AE19" s="103">
        <f xml:space="preserve"> 'Statements_&amp;_Analysis'!AE19 * 'Statements_&amp;_Analysis'!AE$121</f>
        <v>0</v>
      </c>
      <c r="AF19" s="103">
        <f xml:space="preserve"> 'Statements_&amp;_Analysis'!AF19 * 'Statements_&amp;_Analysis'!AF$121</f>
        <v>0</v>
      </c>
      <c r="AG19" s="103">
        <f xml:space="preserve"> 'Statements_&amp;_Analysis'!AG19 * 'Statements_&amp;_Analysis'!AG$121</f>
        <v>0</v>
      </c>
      <c r="AH19" s="103">
        <f xml:space="preserve"> 'Statements_&amp;_Analysis'!AH19 * 'Statements_&amp;_Analysis'!AH$121</f>
        <v>0</v>
      </c>
      <c r="AI19" s="103">
        <f xml:space="preserve"> 'Statements_&amp;_Analysis'!AI19 * 'Statements_&amp;_Analysis'!AI$121</f>
        <v>0</v>
      </c>
      <c r="AJ19" s="103">
        <f xml:space="preserve"> 'Statements_&amp;_Analysis'!AJ19 * 'Statements_&amp;_Analysis'!AJ$121</f>
        <v>0</v>
      </c>
    </row>
    <row r="20" spans="1:36" s="16" customFormat="1" x14ac:dyDescent="0.25">
      <c r="A20" s="332"/>
      <c r="B20" s="332"/>
      <c r="C20" s="332"/>
      <c r="D20" s="91" t="str">
        <f xml:space="preserve"> 'Statements_&amp;_Analysis'!D20</f>
        <v>Additional revenues from agroforestry</v>
      </c>
      <c r="E20" s="19" t="str">
        <f t="shared" si="3"/>
        <v>PV at Aug 23</v>
      </c>
      <c r="F20" s="19" t="str">
        <f t="shared" si="4"/>
        <v>USD</v>
      </c>
      <c r="G20" s="457">
        <f t="shared" si="5"/>
        <v>921403.42350265116</v>
      </c>
      <c r="H20" s="332"/>
      <c r="I20" s="91">
        <f xml:space="preserve"> 'Statements_&amp;_Analysis'!I20 * 'Statements_&amp;_Analysis'!I$121</f>
        <v>0</v>
      </c>
      <c r="J20" s="91">
        <f xml:space="preserve"> 'Statements_&amp;_Analysis'!J20 * 'Statements_&amp;_Analysis'!J$121</f>
        <v>68800.611892439643</v>
      </c>
      <c r="K20" s="91">
        <f xml:space="preserve"> 'Statements_&amp;_Analysis'!K20 * 'Statements_&amp;_Analysis'!K$121</f>
        <v>64601.513514027829</v>
      </c>
      <c r="L20" s="91">
        <f xml:space="preserve"> 'Statements_&amp;_Analysis'!L20 * 'Statements_&amp;_Analysis'!L$121</f>
        <v>60658.698135237406</v>
      </c>
      <c r="M20" s="91">
        <f xml:space="preserve"> 'Statements_&amp;_Analysis'!M20 * 'Statements_&amp;_Analysis'!M$121</f>
        <v>56956.52407064545</v>
      </c>
      <c r="N20" s="91">
        <f xml:space="preserve"> 'Statements_&amp;_Analysis'!N20 * 'Statements_&amp;_Analysis'!N$121</f>
        <v>53480.304291685869</v>
      </c>
      <c r="O20" s="91">
        <f xml:space="preserve"> 'Statements_&amp;_Analysis'!O20 * 'Statements_&amp;_Analysis'!O$121</f>
        <v>50216.248161207397</v>
      </c>
      <c r="P20" s="91">
        <f xml:space="preserve"> 'Statements_&amp;_Analysis'!P20 * 'Statements_&amp;_Analysis'!P$121</f>
        <v>47151.406724138404</v>
      </c>
      <c r="Q20" s="91">
        <f xml:space="preserve"> 'Statements_&amp;_Analysis'!Q20 * 'Statements_&amp;_Analysis'!Q$121</f>
        <v>44273.621337219156</v>
      </c>
      <c r="R20" s="91">
        <f xml:space="preserve"> 'Statements_&amp;_Analysis'!R20 * 'Statements_&amp;_Analysis'!R$121</f>
        <v>41571.4754340086</v>
      </c>
      <c r="S20" s="103">
        <f xml:space="preserve"> 'Statements_&amp;_Analysis'!S20 * 'Statements_&amp;_Analysis'!S$121</f>
        <v>39034.2492338109</v>
      </c>
      <c r="T20" s="103">
        <f xml:space="preserve"> 'Statements_&amp;_Analysis'!T20 * 'Statements_&amp;_Analysis'!T$121</f>
        <v>36651.877214845917</v>
      </c>
      <c r="U20" s="103">
        <f xml:space="preserve"> 'Statements_&amp;_Analysis'!U20 * 'Statements_&amp;_Analysis'!U$121</f>
        <v>34414.908182953914</v>
      </c>
      <c r="V20" s="103">
        <f xml:space="preserve"> 'Statements_&amp;_Analysis'!V20 * 'Statements_&amp;_Analysis'!V$121</f>
        <v>32314.467777421516</v>
      </c>
      <c r="W20" s="103">
        <f xml:space="preserve"> 'Statements_&amp;_Analysis'!W20 * 'Statements_&amp;_Analysis'!W$121</f>
        <v>30342.223265184526</v>
      </c>
      <c r="X20" s="103">
        <f xml:space="preserve"> 'Statements_&amp;_Analysis'!X20 * 'Statements_&amp;_Analysis'!X$121</f>
        <v>28490.350483741335</v>
      </c>
      <c r="Y20" s="103">
        <f xml:space="preserve"> 'Statements_&amp;_Analysis'!Y20 * 'Statements_&amp;_Analysis'!Y$121</f>
        <v>26751.502801635055</v>
      </c>
      <c r="Z20" s="103">
        <f xml:space="preserve"> 'Statements_&amp;_Analysis'!Z20 * 'Statements_&amp;_Analysis'!Z$121</f>
        <v>25118.781973366251</v>
      </c>
      <c r="AA20" s="103">
        <f xml:space="preserve"> 'Statements_&amp;_Analysis'!AA20 * 'Statements_&amp;_Analysis'!AA$121</f>
        <v>23585.710773113853</v>
      </c>
      <c r="AB20" s="103">
        <f xml:space="preserve"> 'Statements_&amp;_Analysis'!AB20 * 'Statements_&amp;_Analysis'!AB$121</f>
        <v>22146.207298698457</v>
      </c>
      <c r="AC20" s="103">
        <f xml:space="preserve"> 'Statements_&amp;_Analysis'!AC20 * 'Statements_&amp;_Analysis'!AC$121</f>
        <v>20794.560843848314</v>
      </c>
      <c r="AD20" s="103">
        <f xml:space="preserve"> 'Statements_&amp;_Analysis'!AD20 * 'Statements_&amp;_Analysis'!AD$121</f>
        <v>19525.409243050057</v>
      </c>
      <c r="AE20" s="103">
        <f xml:space="preserve"> 'Statements_&amp;_Analysis'!AE20 * 'Statements_&amp;_Analysis'!AE$121</f>
        <v>18333.71759910804</v>
      </c>
      <c r="AF20" s="103">
        <f xml:space="preserve"> 'Statements_&amp;_Analysis'!AF20 * 'Statements_&amp;_Analysis'!AF$121</f>
        <v>17214.758309021632</v>
      </c>
      <c r="AG20" s="103">
        <f xml:space="preserve"> 'Statements_&amp;_Analysis'!AG20 * 'Statements_&amp;_Analysis'!AG$121</f>
        <v>16164.092308940502</v>
      </c>
      <c r="AH20" s="103">
        <f xml:space="preserve"> 'Statements_&amp;_Analysis'!AH20 * 'Statements_&amp;_Analysis'!AH$121</f>
        <v>15177.5514637939</v>
      </c>
      <c r="AI20" s="103">
        <f xml:space="preserve"> 'Statements_&amp;_Analysis'!AI20 * 'Statements_&amp;_Analysis'!AI$121</f>
        <v>14251.222031731364</v>
      </c>
      <c r="AJ20" s="103">
        <f xml:space="preserve"> 'Statements_&amp;_Analysis'!AJ20 * 'Statements_&amp;_Analysis'!AJ$121</f>
        <v>13381.429137775927</v>
      </c>
    </row>
    <row r="21" spans="1:36" x14ac:dyDescent="0.25">
      <c r="A21" s="152"/>
      <c r="B21" s="153"/>
      <c r="C21" s="154"/>
      <c r="D21" s="155" t="str">
        <f xml:space="preserve"> C11</f>
        <v>Total Benefits</v>
      </c>
      <c r="E21" s="92" t="str">
        <f t="shared" si="3"/>
        <v>PV at Aug 23</v>
      </c>
      <c r="F21" s="92" t="str">
        <f t="shared" si="4"/>
        <v>USD</v>
      </c>
      <c r="G21" s="458">
        <f t="shared" si="5"/>
        <v>24735196.105553295</v>
      </c>
      <c r="H21" s="157"/>
      <c r="I21" s="155">
        <f t="shared" ref="I21:AJ21" si="6">SUM(I12:I20)</f>
        <v>28441.102231285578</v>
      </c>
      <c r="J21" s="155">
        <f t="shared" si="6"/>
        <v>1257437.272111709</v>
      </c>
      <c r="K21" s="155">
        <f t="shared" si="6"/>
        <v>1946945.8751156924</v>
      </c>
      <c r="L21" s="155">
        <f t="shared" si="6"/>
        <v>796082.78174686525</v>
      </c>
      <c r="M21" s="155">
        <f t="shared" si="6"/>
        <v>1603490.164030273</v>
      </c>
      <c r="N21" s="155">
        <f t="shared" si="6"/>
        <v>970895.18438411574</v>
      </c>
      <c r="O21" s="155">
        <f t="shared" si="6"/>
        <v>1260151.6957580186</v>
      </c>
      <c r="P21" s="155">
        <f t="shared" si="6"/>
        <v>1595818.3232412254</v>
      </c>
      <c r="Q21" s="155">
        <f t="shared" si="6"/>
        <v>1187997.8098889058</v>
      </c>
      <c r="R21" s="155">
        <f t="shared" si="6"/>
        <v>1191878.7461807914</v>
      </c>
      <c r="S21" s="455">
        <f t="shared" si="6"/>
        <v>1114418.8840656732</v>
      </c>
      <c r="T21" s="455">
        <f t="shared" si="6"/>
        <v>1024272.7382948011</v>
      </c>
      <c r="U21" s="455">
        <f t="shared" si="6"/>
        <v>1089593.7675648674</v>
      </c>
      <c r="V21" s="455">
        <f t="shared" si="6"/>
        <v>488634.33270292421</v>
      </c>
      <c r="W21" s="455">
        <f t="shared" si="6"/>
        <v>972482.80532878649</v>
      </c>
      <c r="X21" s="455">
        <f t="shared" si="6"/>
        <v>776424.18813067907</v>
      </c>
      <c r="Y21" s="455">
        <f t="shared" si="6"/>
        <v>824036.17092189589</v>
      </c>
      <c r="Z21" s="455">
        <f t="shared" si="6"/>
        <v>861495.70981986297</v>
      </c>
      <c r="AA21" s="455">
        <f t="shared" si="6"/>
        <v>871207.00069765665</v>
      </c>
      <c r="AB21" s="455">
        <f t="shared" si="6"/>
        <v>846259.0291537256</v>
      </c>
      <c r="AC21" s="455">
        <f t="shared" si="6"/>
        <v>660788.89656314068</v>
      </c>
      <c r="AD21" s="455">
        <f t="shared" si="6"/>
        <v>706412.10969148134</v>
      </c>
      <c r="AE21" s="455">
        <f t="shared" si="6"/>
        <v>449960.97736707999</v>
      </c>
      <c r="AF21" s="455">
        <f t="shared" si="6"/>
        <v>393329.75001320906</v>
      </c>
      <c r="AG21" s="455">
        <f t="shared" si="6"/>
        <v>425076.13027977699</v>
      </c>
      <c r="AH21" s="455">
        <f t="shared" si="6"/>
        <v>556820.05860899319</v>
      </c>
      <c r="AI21" s="455">
        <f t="shared" si="6"/>
        <v>375221.938232594</v>
      </c>
      <c r="AJ21" s="455">
        <f t="shared" si="6"/>
        <v>459622.66342726059</v>
      </c>
    </row>
    <row r="22" spans="1:36" s="16" customFormat="1" x14ac:dyDescent="0.25">
      <c r="A22" s="24"/>
      <c r="B22" s="14"/>
      <c r="C22" s="70"/>
      <c r="D22" s="15"/>
      <c r="G22" s="2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75"/>
      <c r="AJ22" s="75"/>
    </row>
    <row r="23" spans="1:36" s="16" customFormat="1" x14ac:dyDescent="0.25">
      <c r="A23" s="24"/>
      <c r="B23" s="14"/>
      <c r="C23" s="70" t="s">
        <v>422</v>
      </c>
      <c r="D23" s="15"/>
      <c r="G23" s="2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75"/>
      <c r="AJ23" s="75"/>
    </row>
    <row r="24" spans="1:36" ht="14.45" customHeight="1" x14ac:dyDescent="0.25">
      <c r="A24" s="24"/>
      <c r="B24" s="14"/>
      <c r="C24" s="70"/>
      <c r="D24" s="133" t="str">
        <f xml:space="preserve"> D$21</f>
        <v>Total Benefits</v>
      </c>
      <c r="E24" s="19" t="str">
        <f xml:space="preserve"> "PV at " &amp; TEXT(PV_Date, "mmm yy")</f>
        <v>PV at Aug 23</v>
      </c>
      <c r="F24" s="19" t="str">
        <f xml:space="preserve"> Currency_unit_label</f>
        <v>USD</v>
      </c>
      <c r="G24" s="9">
        <f t="shared" ref="G24" si="7" xml:space="preserve"> G$21</f>
        <v>24735196.105553295</v>
      </c>
      <c r="H24" s="16"/>
      <c r="I24" s="133"/>
      <c r="J24" s="15"/>
      <c r="K24" s="15"/>
      <c r="L24" s="15"/>
      <c r="M24" s="15"/>
      <c r="N24" s="15"/>
      <c r="O24" s="15"/>
      <c r="P24" s="15"/>
      <c r="Q24" s="15"/>
      <c r="R24" s="15"/>
      <c r="AI24" s="450"/>
      <c r="AJ24" s="450"/>
    </row>
    <row r="25" spans="1:36" s="143" customFormat="1" x14ac:dyDescent="0.25">
      <c r="A25" s="24"/>
      <c r="B25" s="14"/>
      <c r="C25" s="136" t="s">
        <v>386</v>
      </c>
      <c r="D25" s="19" t="str">
        <f xml:space="preserve"> D$9</f>
        <v>Total Costs</v>
      </c>
      <c r="E25" s="19" t="str">
        <f xml:space="preserve"> "PV at " &amp; TEXT(PV_Date, "mmm yy")</f>
        <v>PV at Aug 23</v>
      </c>
      <c r="F25" s="19" t="str">
        <f xml:space="preserve"> Currency_unit_label</f>
        <v>USD</v>
      </c>
      <c r="G25" s="5">
        <f t="shared" ref="G25" si="8" xml:space="preserve"> G$9</f>
        <v>10550515.973347526</v>
      </c>
      <c r="H25" s="16"/>
      <c r="I25" s="19"/>
      <c r="J25" s="15"/>
      <c r="K25" s="15"/>
      <c r="L25" s="15"/>
      <c r="M25" s="15"/>
      <c r="N25" s="15"/>
      <c r="O25" s="15"/>
      <c r="P25" s="15"/>
      <c r="Q25" s="15"/>
      <c r="R25" s="15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75"/>
      <c r="AJ25" s="75"/>
    </row>
    <row r="26" spans="1:36" s="143" customFormat="1" x14ac:dyDescent="0.25">
      <c r="A26" s="76"/>
      <c r="B26" s="102"/>
      <c r="C26" s="107"/>
      <c r="D26" s="110" t="str">
        <f xml:space="preserve"> C23</f>
        <v>Net Benefit / (Cost)</v>
      </c>
      <c r="E26" s="92" t="str">
        <f xml:space="preserve"> "PV at " &amp; TEXT(PV_Date, "mmm yy")</f>
        <v>PV at Aug 23</v>
      </c>
      <c r="F26" s="92" t="str">
        <f xml:space="preserve"> Currency_unit_label</f>
        <v>USD</v>
      </c>
      <c r="G26" s="459">
        <f xml:space="preserve"> G24 - G25</f>
        <v>14184680.132205769</v>
      </c>
      <c r="H26" s="4"/>
      <c r="J26" s="61"/>
      <c r="K26" s="3"/>
      <c r="L26" s="3"/>
      <c r="M26" s="3"/>
      <c r="N26" s="3"/>
      <c r="O26" s="3"/>
      <c r="P26" s="3"/>
      <c r="Q26" s="3"/>
      <c r="R26" s="3"/>
      <c r="S26" s="451"/>
      <c r="T26" s="451"/>
      <c r="U26" s="451"/>
      <c r="V26" s="451"/>
      <c r="W26" s="451"/>
      <c r="X26" s="451"/>
      <c r="Y26" s="451"/>
      <c r="Z26" s="451"/>
      <c r="AA26" s="451"/>
      <c r="AB26" s="451"/>
      <c r="AC26" s="451"/>
      <c r="AD26" s="451"/>
      <c r="AE26" s="451"/>
      <c r="AF26" s="451"/>
      <c r="AG26" s="451"/>
      <c r="AH26" s="451"/>
      <c r="AI26" s="75"/>
      <c r="AJ26" s="75"/>
    </row>
    <row r="27" spans="1:36" s="143" customFormat="1" x14ac:dyDescent="0.25">
      <c r="A27" s="24"/>
      <c r="B27" s="14"/>
      <c r="C27" s="70"/>
      <c r="D27" s="15"/>
      <c r="E27" s="16"/>
      <c r="F27" s="16"/>
      <c r="G27" s="2"/>
      <c r="H27" s="16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75"/>
      <c r="AJ27" s="75"/>
    </row>
    <row r="28" spans="1:36" s="143" customFormat="1" x14ac:dyDescent="0.25">
      <c r="A28" s="22"/>
      <c r="B28" s="97"/>
      <c r="C28" s="98"/>
      <c r="D28" s="183" t="str">
        <f xml:space="preserve"> "Benefits to costs ratio (BCR) on PV at " &amp; TEXT(PV_Date, "dd mmm yy")</f>
        <v>Benefits to costs ratio (BCR) on PV at 17 Aug 23</v>
      </c>
      <c r="E28" s="182">
        <f xml:space="preserve"> G24 / G25</f>
        <v>2.3444536900412061</v>
      </c>
      <c r="F28" s="182" t="s">
        <v>398</v>
      </c>
      <c r="G28" s="17"/>
      <c r="H28" s="168"/>
      <c r="I28" s="168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75"/>
      <c r="AJ28" s="75"/>
    </row>
    <row r="29" spans="1:36" ht="13.9" customHeight="1" x14ac:dyDescent="0.25">
      <c r="B29" s="10"/>
      <c r="C29" s="18"/>
      <c r="D29" s="27"/>
      <c r="E29" s="5"/>
      <c r="F29" s="5"/>
      <c r="G29" s="5"/>
      <c r="H29" s="5"/>
      <c r="I29" s="5"/>
    </row>
    <row r="30" spans="1:36" s="4" customFormat="1" x14ac:dyDescent="0.25">
      <c r="A30" s="14"/>
      <c r="B30" s="24" t="s">
        <v>399</v>
      </c>
      <c r="C30" s="64"/>
      <c r="D30" s="15"/>
      <c r="E30" s="16"/>
      <c r="F30" s="16"/>
      <c r="G30"/>
      <c r="H30" s="16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75"/>
      <c r="AJ30" s="75"/>
    </row>
    <row r="31" spans="1:36" x14ac:dyDescent="0.25">
      <c r="A31" s="14"/>
      <c r="B31" s="24"/>
      <c r="C31" s="64" t="s">
        <v>423</v>
      </c>
      <c r="D31" s="15"/>
      <c r="E31" s="16"/>
      <c r="F31" s="16"/>
      <c r="G31"/>
      <c r="H31" s="16"/>
      <c r="I31" s="15"/>
      <c r="J31" s="15"/>
      <c r="K31" s="15"/>
      <c r="L31" s="15"/>
      <c r="M31" s="15"/>
      <c r="N31" s="15"/>
      <c r="O31" s="15"/>
      <c r="P31" s="15"/>
      <c r="Q31" s="15"/>
      <c r="R31" s="15"/>
      <c r="AI31" s="143"/>
      <c r="AJ31" s="143"/>
    </row>
    <row r="32" spans="1:36" s="16" customFormat="1" ht="6" customHeight="1" x14ac:dyDescent="0.2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  <c r="AJ32" s="139"/>
    </row>
    <row r="33" spans="1:16382" ht="14.45" customHeight="1" x14ac:dyDescent="0.25">
      <c r="A33" s="142"/>
      <c r="B33" s="142"/>
      <c r="C33" s="143"/>
      <c r="D33" s="91" t="str">
        <f xml:space="preserve"> 'Statements_&amp;_Analysis'!D33</f>
        <v>Constructions costs</v>
      </c>
      <c r="E33" s="144" t="str">
        <f t="shared" ref="E33:F33" si="9" xml:space="preserve"> E$7</f>
        <v>PV at Aug 23</v>
      </c>
      <c r="F33" s="144" t="str">
        <f t="shared" si="9"/>
        <v>USD</v>
      </c>
      <c r="G33" s="460">
        <f xml:space="preserve"> SUM(I33:AJ33)</f>
        <v>-5556509.4179631565</v>
      </c>
      <c r="H33" s="144"/>
      <c r="I33" s="91">
        <f xml:space="preserve"> 'Statements_&amp;_Analysis'!I33 * 'Statements_&amp;_Analysis'!I$121</f>
        <v>-5556509.4179631565</v>
      </c>
      <c r="J33" s="91">
        <f xml:space="preserve"> 'Statements_&amp;_Analysis'!J33 * 'Statements_&amp;_Analysis'!J$121</f>
        <v>0</v>
      </c>
      <c r="K33" s="91">
        <f xml:space="preserve"> 'Statements_&amp;_Analysis'!K33 * 'Statements_&amp;_Analysis'!K$121</f>
        <v>0</v>
      </c>
      <c r="L33" s="91">
        <f xml:space="preserve"> 'Statements_&amp;_Analysis'!L33 * 'Statements_&amp;_Analysis'!L$121</f>
        <v>0</v>
      </c>
      <c r="M33" s="91">
        <f xml:space="preserve"> 'Statements_&amp;_Analysis'!M33 * 'Statements_&amp;_Analysis'!M$121</f>
        <v>0</v>
      </c>
      <c r="N33" s="91">
        <f xml:space="preserve"> 'Statements_&amp;_Analysis'!N33 * 'Statements_&amp;_Analysis'!N$121</f>
        <v>0</v>
      </c>
      <c r="O33" s="91">
        <f xml:space="preserve"> 'Statements_&amp;_Analysis'!O33 * 'Statements_&amp;_Analysis'!O$121</f>
        <v>0</v>
      </c>
      <c r="P33" s="91">
        <f xml:space="preserve"> 'Statements_&amp;_Analysis'!P33 * 'Statements_&amp;_Analysis'!P$121</f>
        <v>0</v>
      </c>
      <c r="Q33" s="91">
        <f xml:space="preserve"> 'Statements_&amp;_Analysis'!Q33 * 'Statements_&amp;_Analysis'!Q$121</f>
        <v>0</v>
      </c>
      <c r="R33" s="91">
        <f xml:space="preserve"> 'Statements_&amp;_Analysis'!R33 * 'Statements_&amp;_Analysis'!R$121</f>
        <v>0</v>
      </c>
      <c r="S33" s="91">
        <f xml:space="preserve"> 'Statements_&amp;_Analysis'!S33 * 'Statements_&amp;_Analysis'!S$121</f>
        <v>0</v>
      </c>
      <c r="T33" s="91">
        <f xml:space="preserve"> 'Statements_&amp;_Analysis'!T33 * 'Statements_&amp;_Analysis'!T$121</f>
        <v>0</v>
      </c>
      <c r="U33" s="91">
        <f xml:space="preserve"> 'Statements_&amp;_Analysis'!U33 * 'Statements_&amp;_Analysis'!U$121</f>
        <v>0</v>
      </c>
      <c r="V33" s="91">
        <f xml:space="preserve"> 'Statements_&amp;_Analysis'!V33 * 'Statements_&amp;_Analysis'!V$121</f>
        <v>0</v>
      </c>
      <c r="W33" s="91">
        <f xml:space="preserve"> 'Statements_&amp;_Analysis'!W33 * 'Statements_&amp;_Analysis'!W$121</f>
        <v>0</v>
      </c>
      <c r="X33" s="91">
        <f xml:space="preserve"> 'Statements_&amp;_Analysis'!X33 * 'Statements_&amp;_Analysis'!X$121</f>
        <v>0</v>
      </c>
      <c r="Y33" s="91">
        <f xml:space="preserve"> 'Statements_&amp;_Analysis'!Y33 * 'Statements_&amp;_Analysis'!Y$121</f>
        <v>0</v>
      </c>
      <c r="Z33" s="91">
        <f xml:space="preserve"> 'Statements_&amp;_Analysis'!Z33 * 'Statements_&amp;_Analysis'!Z$121</f>
        <v>0</v>
      </c>
      <c r="AA33" s="91">
        <f xml:space="preserve"> 'Statements_&amp;_Analysis'!AA33 * 'Statements_&amp;_Analysis'!AA$121</f>
        <v>0</v>
      </c>
      <c r="AB33" s="91">
        <f xml:space="preserve"> 'Statements_&amp;_Analysis'!AB33 * 'Statements_&amp;_Analysis'!AB$121</f>
        <v>0</v>
      </c>
      <c r="AC33" s="91">
        <f xml:space="preserve"> 'Statements_&amp;_Analysis'!AC33 * 'Statements_&amp;_Analysis'!AC$121</f>
        <v>0</v>
      </c>
      <c r="AD33" s="91">
        <f xml:space="preserve"> 'Statements_&amp;_Analysis'!AD33 * 'Statements_&amp;_Analysis'!AD$121</f>
        <v>0</v>
      </c>
      <c r="AE33" s="91">
        <f xml:space="preserve"> 'Statements_&amp;_Analysis'!AE33 * 'Statements_&amp;_Analysis'!AE$121</f>
        <v>0</v>
      </c>
      <c r="AF33" s="91">
        <f xml:space="preserve"> 'Statements_&amp;_Analysis'!AF33 * 'Statements_&amp;_Analysis'!AF$121</f>
        <v>0</v>
      </c>
      <c r="AG33" s="91">
        <f xml:space="preserve"> 'Statements_&amp;_Analysis'!AG33 * 'Statements_&amp;_Analysis'!AG$121</f>
        <v>0</v>
      </c>
      <c r="AH33" s="91">
        <f xml:space="preserve"> 'Statements_&amp;_Analysis'!AH33 * 'Statements_&amp;_Analysis'!AH$121</f>
        <v>0</v>
      </c>
      <c r="AI33" s="91">
        <f xml:space="preserve"> 'Statements_&amp;_Analysis'!AI33 * 'Statements_&amp;_Analysis'!AI$121</f>
        <v>0</v>
      </c>
      <c r="AJ33" s="91">
        <f xml:space="preserve"> 'Statements_&amp;_Analysis'!AJ33 * 'Statements_&amp;_Analysis'!AJ$121</f>
        <v>0</v>
      </c>
    </row>
    <row r="34" spans="1:16382" x14ac:dyDescent="0.25">
      <c r="A34" s="142"/>
      <c r="B34" s="142"/>
      <c r="C34" s="143"/>
      <c r="D34" s="91" t="str">
        <f xml:space="preserve"> 'Statements_&amp;_Analysis'!D34</f>
        <v>O&amp;M</v>
      </c>
      <c r="E34" s="144" t="str">
        <f t="shared" ref="E34:F36" si="10" xml:space="preserve"> E$8</f>
        <v>PV at Aug 23</v>
      </c>
      <c r="F34" s="144" t="str">
        <f t="shared" si="10"/>
        <v>USD</v>
      </c>
      <c r="G34" s="460">
        <f xml:space="preserve"> SUM(I34:AJ34)</f>
        <v>-4994006.5553843686</v>
      </c>
      <c r="H34" s="144"/>
      <c r="I34" s="91">
        <f xml:space="preserve"> 'Statements_&amp;_Analysis'!I34 * 'Statements_&amp;_Analysis'!I$121</f>
        <v>0</v>
      </c>
      <c r="J34" s="91">
        <f xml:space="preserve"> 'Statements_&amp;_Analysis'!J34 * 'Statements_&amp;_Analysis'!J$121</f>
        <v>-372899.31645702285</v>
      </c>
      <c r="K34" s="91">
        <f xml:space="preserve"> 'Statements_&amp;_Analysis'!K34 * 'Statements_&amp;_Analysis'!K$121</f>
        <v>-350140.20324603084</v>
      </c>
      <c r="L34" s="91">
        <f xml:space="preserve"> 'Statements_&amp;_Analysis'!L34 * 'Statements_&amp;_Analysis'!L$121</f>
        <v>-328770.14389298676</v>
      </c>
      <c r="M34" s="91">
        <f xml:space="preserve"> 'Statements_&amp;_Analysis'!M34 * 'Statements_&amp;_Analysis'!M$121</f>
        <v>-308704.36046289833</v>
      </c>
      <c r="N34" s="91">
        <f xml:space="preserve"> 'Statements_&amp;_Analysis'!N34 * 'Statements_&amp;_Analysis'!N$121</f>
        <v>-289863.24926093745</v>
      </c>
      <c r="O34" s="91">
        <f xml:space="preserve"> 'Statements_&amp;_Analysis'!O34 * 'Statements_&amp;_Analysis'!O$121</f>
        <v>-272172.06503374409</v>
      </c>
      <c r="P34" s="91">
        <f xml:space="preserve"> 'Statements_&amp;_Analysis'!P34 * 'Statements_&amp;_Analysis'!P$121</f>
        <v>-255560.62444483014</v>
      </c>
      <c r="Q34" s="91">
        <f xml:space="preserve"> 'Statements_&amp;_Analysis'!Q34 * 'Statements_&amp;_Analysis'!Q$121</f>
        <v>-239963.02764772784</v>
      </c>
      <c r="R34" s="91">
        <f xml:space="preserve"> 'Statements_&amp;_Analysis'!R34 * 'Statements_&amp;_Analysis'!R$121</f>
        <v>-225317.39685232664</v>
      </c>
      <c r="S34" s="91">
        <f xml:space="preserve"> 'Statements_&amp;_Analysis'!S34 * 'Statements_&amp;_Analysis'!S$121</f>
        <v>-211565.63084725506</v>
      </c>
      <c r="T34" s="91">
        <f xml:space="preserve"> 'Statements_&amp;_Analysis'!T34 * 'Statements_&amp;_Analysis'!T$121</f>
        <v>-198653.17450446487</v>
      </c>
      <c r="U34" s="91">
        <f xml:space="preserve"> 'Statements_&amp;_Analysis'!U34 * 'Statements_&amp;_Analysis'!U$121</f>
        <v>-186528.80235161021</v>
      </c>
      <c r="V34" s="91">
        <f xml:space="preserve"> 'Statements_&amp;_Analysis'!V34 * 'Statements_&amp;_Analysis'!V$121</f>
        <v>-175144.41535362462</v>
      </c>
      <c r="W34" s="91">
        <f xml:space="preserve"> 'Statements_&amp;_Analysis'!W34 * 'Statements_&amp;_Analysis'!W$121</f>
        <v>-164454.85009730014</v>
      </c>
      <c r="X34" s="91">
        <f xml:space="preserve"> 'Statements_&amp;_Analysis'!X34 * 'Statements_&amp;_Analysis'!X$121</f>
        <v>-154417.69962187804</v>
      </c>
      <c r="Y34" s="91">
        <f xml:space="preserve"> 'Statements_&amp;_Analysis'!Y34 * 'Statements_&amp;_Analysis'!Y$121</f>
        <v>-144993.14518486199</v>
      </c>
      <c r="Z34" s="91">
        <f xml:space="preserve"> 'Statements_&amp;_Analysis'!Z34 * 'Statements_&amp;_Analysis'!Z$121</f>
        <v>-136143.7982956451</v>
      </c>
      <c r="AA34" s="91">
        <f xml:space="preserve"> 'Statements_&amp;_Analysis'!AA34 * 'Statements_&amp;_Analysis'!AA$121</f>
        <v>-127834.55239027708</v>
      </c>
      <c r="AB34" s="91">
        <f xml:space="preserve"> 'Statements_&amp;_Analysis'!AB34 * 'Statements_&amp;_Analysis'!AB$121</f>
        <v>-120032.44355894563</v>
      </c>
      <c r="AC34" s="91">
        <f xml:space="preserve"> 'Statements_&amp;_Analysis'!AC34 * 'Statements_&amp;_Analysis'!AC$121</f>
        <v>-112706.51977365787</v>
      </c>
      <c r="AD34" s="91">
        <f xml:space="preserve"> 'Statements_&amp;_Analysis'!AD34 * 'Statements_&amp;_Analysis'!AD$121</f>
        <v>-105827.71809733132</v>
      </c>
      <c r="AE34" s="91">
        <f xml:space="preserve"> 'Statements_&amp;_Analysis'!AE34 * 'Statements_&amp;_Analysis'!AE$121</f>
        <v>-99368.749387165575</v>
      </c>
      <c r="AF34" s="91">
        <f xml:space="preserve"> 'Statements_&amp;_Analysis'!AF34 * 'Statements_&amp;_Analysis'!AF$121</f>
        <v>-93303.990034897244</v>
      </c>
      <c r="AG34" s="91">
        <f xml:space="preserve"> 'Statements_&amp;_Analysis'!AG34 * 'Statements_&amp;_Analysis'!AG$121</f>
        <v>-87609.380314457521</v>
      </c>
      <c r="AH34" s="91">
        <f xml:space="preserve"> 'Statements_&amp;_Analysis'!AH34 * 'Statements_&amp;_Analysis'!AH$121</f>
        <v>-82262.328933762939</v>
      </c>
      <c r="AI34" s="91">
        <f xml:space="preserve"> 'Statements_&amp;_Analysis'!AI34 * 'Statements_&amp;_Analysis'!AI$121</f>
        <v>-77241.623411983994</v>
      </c>
      <c r="AJ34" s="91">
        <f xml:space="preserve"> 'Statements_&amp;_Analysis'!AJ34 * 'Statements_&amp;_Analysis'!AJ$121</f>
        <v>-72527.345926745533</v>
      </c>
    </row>
    <row r="35" spans="1:16382" x14ac:dyDescent="0.25">
      <c r="A35" s="142"/>
      <c r="B35" s="142"/>
      <c r="C35" s="143"/>
      <c r="D35" s="91" t="str">
        <f xml:space="preserve"> 'Statements_&amp;_Analysis'!D35</f>
        <v>Internalisation requirement</v>
      </c>
      <c r="E35" s="144" t="s">
        <v>424</v>
      </c>
      <c r="F35" s="144" t="str">
        <f t="shared" si="10"/>
        <v>USD</v>
      </c>
      <c r="G35" s="460">
        <f xml:space="preserve"> SUM(I35:AJ35)</f>
        <v>0</v>
      </c>
      <c r="H35" s="144"/>
      <c r="I35" s="91">
        <f xml:space="preserve"> 'Statements_&amp;_Analysis'!I35 * 'Statements_&amp;_Analysis'!I$121</f>
        <v>0</v>
      </c>
      <c r="J35" s="91">
        <f xml:space="preserve"> 'Statements_&amp;_Analysis'!J35 * 'Statements_&amp;_Analysis'!J$121</f>
        <v>0</v>
      </c>
      <c r="K35" s="91">
        <f xml:space="preserve"> 'Statements_&amp;_Analysis'!K35 * 'Statements_&amp;_Analysis'!K$121</f>
        <v>0</v>
      </c>
      <c r="L35" s="91">
        <f xml:space="preserve"> 'Statements_&amp;_Analysis'!L35 * 'Statements_&amp;_Analysis'!L$121</f>
        <v>0</v>
      </c>
      <c r="M35" s="91">
        <f xml:space="preserve"> 'Statements_&amp;_Analysis'!M35 * 'Statements_&amp;_Analysis'!M$121</f>
        <v>0</v>
      </c>
      <c r="N35" s="91">
        <f xml:space="preserve"> 'Statements_&amp;_Analysis'!N35 * 'Statements_&amp;_Analysis'!N$121</f>
        <v>0</v>
      </c>
      <c r="O35" s="91">
        <f xml:space="preserve"> 'Statements_&amp;_Analysis'!O35 * 'Statements_&amp;_Analysis'!O$121</f>
        <v>0</v>
      </c>
      <c r="P35" s="91">
        <f xml:space="preserve"> 'Statements_&amp;_Analysis'!P35 * 'Statements_&amp;_Analysis'!P$121</f>
        <v>0</v>
      </c>
      <c r="Q35" s="91">
        <f xml:space="preserve"> 'Statements_&amp;_Analysis'!Q35 * 'Statements_&amp;_Analysis'!Q$121</f>
        <v>0</v>
      </c>
      <c r="R35" s="91">
        <f xml:space="preserve"> 'Statements_&amp;_Analysis'!R35 * 'Statements_&amp;_Analysis'!R$121</f>
        <v>0</v>
      </c>
      <c r="S35" s="91">
        <f xml:space="preserve"> 'Statements_&amp;_Analysis'!S35 * 'Statements_&amp;_Analysis'!S$121</f>
        <v>0</v>
      </c>
      <c r="T35" s="91">
        <f xml:space="preserve"> 'Statements_&amp;_Analysis'!T35 * 'Statements_&amp;_Analysis'!T$121</f>
        <v>0</v>
      </c>
      <c r="U35" s="91">
        <f xml:space="preserve"> 'Statements_&amp;_Analysis'!U35 * 'Statements_&amp;_Analysis'!U$121</f>
        <v>0</v>
      </c>
      <c r="V35" s="91">
        <f xml:space="preserve"> 'Statements_&amp;_Analysis'!V35 * 'Statements_&amp;_Analysis'!V$121</f>
        <v>0</v>
      </c>
      <c r="W35" s="91">
        <f xml:space="preserve"> 'Statements_&amp;_Analysis'!W35 * 'Statements_&amp;_Analysis'!W$121</f>
        <v>0</v>
      </c>
      <c r="X35" s="91">
        <f xml:space="preserve"> 'Statements_&amp;_Analysis'!X35 * 'Statements_&amp;_Analysis'!X$121</f>
        <v>0</v>
      </c>
      <c r="Y35" s="91">
        <f xml:space="preserve"> 'Statements_&amp;_Analysis'!Y35 * 'Statements_&amp;_Analysis'!Y$121</f>
        <v>0</v>
      </c>
      <c r="Z35" s="91">
        <f xml:space="preserve"> 'Statements_&amp;_Analysis'!Z35 * 'Statements_&amp;_Analysis'!Z$121</f>
        <v>0</v>
      </c>
      <c r="AA35" s="91">
        <f xml:space="preserve"> 'Statements_&amp;_Analysis'!AA35 * 'Statements_&amp;_Analysis'!AA$121</f>
        <v>0</v>
      </c>
      <c r="AB35" s="91">
        <f xml:space="preserve"> 'Statements_&amp;_Analysis'!AB35 * 'Statements_&amp;_Analysis'!AB$121</f>
        <v>0</v>
      </c>
      <c r="AC35" s="91">
        <f xml:space="preserve"> 'Statements_&amp;_Analysis'!AC35 * 'Statements_&amp;_Analysis'!AC$121</f>
        <v>0</v>
      </c>
      <c r="AD35" s="91">
        <f xml:space="preserve"> 'Statements_&amp;_Analysis'!AD35 * 'Statements_&amp;_Analysis'!AD$121</f>
        <v>0</v>
      </c>
      <c r="AE35" s="91">
        <f xml:space="preserve"> 'Statements_&amp;_Analysis'!AE35 * 'Statements_&amp;_Analysis'!AE$121</f>
        <v>0</v>
      </c>
      <c r="AF35" s="91">
        <f xml:space="preserve"> 'Statements_&amp;_Analysis'!AF35 * 'Statements_&amp;_Analysis'!AF$121</f>
        <v>0</v>
      </c>
      <c r="AG35" s="91">
        <f xml:space="preserve"> 'Statements_&amp;_Analysis'!AG35 * 'Statements_&amp;_Analysis'!AG$121</f>
        <v>0</v>
      </c>
      <c r="AH35" s="91">
        <f xml:space="preserve"> 'Statements_&amp;_Analysis'!AH35 * 'Statements_&amp;_Analysis'!AH$121</f>
        <v>0</v>
      </c>
      <c r="AI35" s="91">
        <f xml:space="preserve"> 'Statements_&amp;_Analysis'!AI35 * 'Statements_&amp;_Analysis'!AI$121</f>
        <v>0</v>
      </c>
      <c r="AJ35" s="91">
        <f xml:space="preserve"> 'Statements_&amp;_Analysis'!AJ35 * 'Statements_&amp;_Analysis'!AJ$121</f>
        <v>0</v>
      </c>
    </row>
    <row r="36" spans="1:16382" x14ac:dyDescent="0.25">
      <c r="A36" s="142"/>
      <c r="B36" s="142"/>
      <c r="C36" s="143"/>
      <c r="D36" s="91" t="str">
        <f xml:space="preserve"> 'Statements_&amp;_Analysis'!D36</f>
        <v>Taxation requirement</v>
      </c>
      <c r="E36" s="143" t="s">
        <v>424</v>
      </c>
      <c r="F36" s="144" t="str">
        <f t="shared" si="10"/>
        <v>USD</v>
      </c>
      <c r="G36" s="460">
        <f xml:space="preserve"> SUM(I36:AJ36)</f>
        <v>0</v>
      </c>
      <c r="H36" s="143"/>
      <c r="I36" s="131">
        <f xml:space="preserve"> 'Statements_&amp;_Analysis'!I$36 * 'Statements_&amp;_Analysis'!I$121</f>
        <v>0</v>
      </c>
      <c r="J36" s="131">
        <f xml:space="preserve"> 'Statements_&amp;_Analysis'!J$36 * 'Statements_&amp;_Analysis'!J$121</f>
        <v>0</v>
      </c>
      <c r="K36" s="131">
        <f xml:space="preserve"> 'Statements_&amp;_Analysis'!K$36 * 'Statements_&amp;_Analysis'!K$121</f>
        <v>0</v>
      </c>
      <c r="L36" s="131">
        <f xml:space="preserve"> 'Statements_&amp;_Analysis'!L$36 * 'Statements_&amp;_Analysis'!L$121</f>
        <v>0</v>
      </c>
      <c r="M36" s="131">
        <f xml:space="preserve"> 'Statements_&amp;_Analysis'!M$36 * 'Statements_&amp;_Analysis'!M$121</f>
        <v>0</v>
      </c>
      <c r="N36" s="131">
        <f xml:space="preserve"> 'Statements_&amp;_Analysis'!N$36 * 'Statements_&amp;_Analysis'!N$121</f>
        <v>0</v>
      </c>
      <c r="O36" s="131">
        <f xml:space="preserve"> 'Statements_&amp;_Analysis'!O$36 * 'Statements_&amp;_Analysis'!O$121</f>
        <v>0</v>
      </c>
      <c r="P36" s="131">
        <f xml:space="preserve"> 'Statements_&amp;_Analysis'!P$36 * 'Statements_&amp;_Analysis'!P$121</f>
        <v>0</v>
      </c>
      <c r="Q36" s="131">
        <f xml:space="preserve"> 'Statements_&amp;_Analysis'!Q$36 * 'Statements_&amp;_Analysis'!Q$121</f>
        <v>0</v>
      </c>
      <c r="R36" s="131">
        <f xml:space="preserve"> 'Statements_&amp;_Analysis'!R$36 * 'Statements_&amp;_Analysis'!R$121</f>
        <v>0</v>
      </c>
      <c r="S36" s="131">
        <f xml:space="preserve"> 'Statements_&amp;_Analysis'!S$36 * 'Statements_&amp;_Analysis'!S$121</f>
        <v>0</v>
      </c>
      <c r="T36" s="131">
        <f xml:space="preserve"> 'Statements_&amp;_Analysis'!T$36 * 'Statements_&amp;_Analysis'!T$121</f>
        <v>0</v>
      </c>
      <c r="U36" s="131">
        <f xml:space="preserve"> 'Statements_&amp;_Analysis'!U$36 * 'Statements_&amp;_Analysis'!U$121</f>
        <v>0</v>
      </c>
      <c r="V36" s="131">
        <f xml:space="preserve"> 'Statements_&amp;_Analysis'!V$36 * 'Statements_&amp;_Analysis'!V$121</f>
        <v>0</v>
      </c>
      <c r="W36" s="131">
        <f xml:space="preserve"> 'Statements_&amp;_Analysis'!W$36 * 'Statements_&amp;_Analysis'!W$121</f>
        <v>0</v>
      </c>
      <c r="X36" s="131">
        <f xml:space="preserve"> 'Statements_&amp;_Analysis'!X$36 * 'Statements_&amp;_Analysis'!X$121</f>
        <v>0</v>
      </c>
      <c r="Y36" s="131">
        <f xml:space="preserve"> 'Statements_&amp;_Analysis'!Y$36 * 'Statements_&amp;_Analysis'!Y$121</f>
        <v>0</v>
      </c>
      <c r="Z36" s="131">
        <f xml:space="preserve"> 'Statements_&amp;_Analysis'!Z$36 * 'Statements_&amp;_Analysis'!Z$121</f>
        <v>0</v>
      </c>
      <c r="AA36" s="131">
        <f xml:space="preserve"> 'Statements_&amp;_Analysis'!AA$36 * 'Statements_&amp;_Analysis'!AA$121</f>
        <v>0</v>
      </c>
      <c r="AB36" s="131">
        <f xml:space="preserve"> 'Statements_&amp;_Analysis'!AB$36 * 'Statements_&amp;_Analysis'!AB$121</f>
        <v>0</v>
      </c>
      <c r="AC36" s="131">
        <f xml:space="preserve"> 'Statements_&amp;_Analysis'!AC$36 * 'Statements_&amp;_Analysis'!AC$121</f>
        <v>0</v>
      </c>
      <c r="AD36" s="131">
        <f xml:space="preserve"> 'Statements_&amp;_Analysis'!AD$36 * 'Statements_&amp;_Analysis'!AD$121</f>
        <v>0</v>
      </c>
      <c r="AE36" s="131">
        <f xml:space="preserve"> 'Statements_&amp;_Analysis'!AE$36 * 'Statements_&amp;_Analysis'!AE$121</f>
        <v>0</v>
      </c>
      <c r="AF36" s="131">
        <f xml:space="preserve"> 'Statements_&amp;_Analysis'!AF$36 * 'Statements_&amp;_Analysis'!AF$121</f>
        <v>0</v>
      </c>
      <c r="AG36" s="131">
        <f xml:space="preserve"> 'Statements_&amp;_Analysis'!AG$36 * 'Statements_&amp;_Analysis'!AG$121</f>
        <v>0</v>
      </c>
      <c r="AH36" s="131">
        <f xml:space="preserve"> 'Statements_&amp;_Analysis'!AH$36 * 'Statements_&amp;_Analysis'!AH$121</f>
        <v>0</v>
      </c>
      <c r="AI36" s="131">
        <f xml:space="preserve"> 'Statements_&amp;_Analysis'!AI$36 * 'Statements_&amp;_Analysis'!AI$121</f>
        <v>0</v>
      </c>
      <c r="AJ36" s="131">
        <f xml:space="preserve"> 'Statements_&amp;_Analysis'!AJ$36 * 'Statements_&amp;_Analysis'!AJ$121</f>
        <v>0</v>
      </c>
    </row>
    <row r="37" spans="1:16382" ht="6" customHeight="1" x14ac:dyDescent="0.25">
      <c r="A37" s="296"/>
      <c r="B37" s="137"/>
      <c r="C37" s="138"/>
      <c r="D37" s="139"/>
      <c r="E37" s="139"/>
      <c r="F37" s="139"/>
      <c r="G37" s="453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  <c r="AJ37" s="139"/>
    </row>
    <row r="38" spans="1:16382" x14ac:dyDescent="0.25">
      <c r="A38" s="8"/>
      <c r="B38" s="76"/>
      <c r="C38" s="100"/>
      <c r="D38" s="110" t="str">
        <f xml:space="preserve"> C31 &amp; " - " &amp; E38</f>
        <v>Pre-financing Net Cash Flow - PV at Aug 23</v>
      </c>
      <c r="E38" s="135" t="str">
        <f xml:space="preserve"> "PV at " &amp; TEXT(PV_Date, "mmm yy")</f>
        <v>PV at Aug 23</v>
      </c>
      <c r="F38" s="135" t="str">
        <f xml:space="preserve"> Currency_unit_label</f>
        <v>USD</v>
      </c>
      <c r="G38" s="461">
        <f xml:space="preserve"> SUM(I38:AJ38)</f>
        <v>-10550515.973347526</v>
      </c>
      <c r="H38" s="135"/>
      <c r="I38" s="110">
        <f t="shared" ref="I38:AG38" si="11">SUM(I32:I37)</f>
        <v>-5556509.4179631565</v>
      </c>
      <c r="J38" s="110">
        <f t="shared" si="11"/>
        <v>-372899.31645702285</v>
      </c>
      <c r="K38" s="110">
        <f t="shared" si="11"/>
        <v>-350140.20324603084</v>
      </c>
      <c r="L38" s="110">
        <f t="shared" si="11"/>
        <v>-328770.14389298676</v>
      </c>
      <c r="M38" s="110">
        <f t="shared" si="11"/>
        <v>-308704.36046289833</v>
      </c>
      <c r="N38" s="110">
        <f t="shared" si="11"/>
        <v>-289863.24926093745</v>
      </c>
      <c r="O38" s="110">
        <f t="shared" si="11"/>
        <v>-272172.06503374409</v>
      </c>
      <c r="P38" s="110">
        <f t="shared" si="11"/>
        <v>-255560.62444483014</v>
      </c>
      <c r="Q38" s="110">
        <f t="shared" si="11"/>
        <v>-239963.02764772784</v>
      </c>
      <c r="R38" s="110">
        <f t="shared" si="11"/>
        <v>-225317.39685232664</v>
      </c>
      <c r="S38" s="452">
        <f t="shared" si="11"/>
        <v>-211565.63084725506</v>
      </c>
      <c r="T38" s="452">
        <f t="shared" si="11"/>
        <v>-198653.17450446487</v>
      </c>
      <c r="U38" s="452">
        <f t="shared" si="11"/>
        <v>-186528.80235161021</v>
      </c>
      <c r="V38" s="452">
        <f t="shared" si="11"/>
        <v>-175144.41535362462</v>
      </c>
      <c r="W38" s="452">
        <f t="shared" si="11"/>
        <v>-164454.85009730014</v>
      </c>
      <c r="X38" s="452">
        <f t="shared" si="11"/>
        <v>-154417.69962187804</v>
      </c>
      <c r="Y38" s="452">
        <f t="shared" si="11"/>
        <v>-144993.14518486199</v>
      </c>
      <c r="Z38" s="452">
        <f t="shared" si="11"/>
        <v>-136143.7982956451</v>
      </c>
      <c r="AA38" s="452">
        <f t="shared" si="11"/>
        <v>-127834.55239027708</v>
      </c>
      <c r="AB38" s="452">
        <f t="shared" si="11"/>
        <v>-120032.44355894563</v>
      </c>
      <c r="AC38" s="452">
        <f t="shared" si="11"/>
        <v>-112706.51977365787</v>
      </c>
      <c r="AD38" s="452">
        <f t="shared" si="11"/>
        <v>-105827.71809733132</v>
      </c>
      <c r="AE38" s="452">
        <f t="shared" si="11"/>
        <v>-99368.749387165575</v>
      </c>
      <c r="AF38" s="452">
        <f t="shared" si="11"/>
        <v>-93303.990034897244</v>
      </c>
      <c r="AG38" s="452">
        <f t="shared" si="11"/>
        <v>-87609.380314457521</v>
      </c>
      <c r="AH38" s="452">
        <f t="shared" ref="AH38:AJ38" si="12">SUM(AH32:AH37)</f>
        <v>-82262.328933762939</v>
      </c>
      <c r="AI38" s="452">
        <f t="shared" si="12"/>
        <v>-77241.623411983994</v>
      </c>
      <c r="AJ38" s="452">
        <f t="shared" si="12"/>
        <v>-72527.345926745533</v>
      </c>
    </row>
    <row r="39" spans="1:16382" x14ac:dyDescent="0.25">
      <c r="A39" s="102"/>
      <c r="B39" s="24"/>
      <c r="C39" s="64"/>
      <c r="D39" s="25"/>
      <c r="E39" s="101"/>
      <c r="F39" s="25"/>
      <c r="G39" s="6"/>
      <c r="H39" s="25"/>
      <c r="I39" s="25"/>
      <c r="AI39" s="61"/>
      <c r="AJ39" s="61"/>
    </row>
    <row r="40" spans="1:16382" x14ac:dyDescent="0.25">
      <c r="A40" s="8"/>
      <c r="B40" s="24" t="s">
        <v>405</v>
      </c>
      <c r="C40" s="64"/>
      <c r="D40" s="15"/>
      <c r="E40" s="16"/>
      <c r="F40" s="16"/>
      <c r="G40"/>
      <c r="H40" s="16"/>
      <c r="I40" s="15"/>
      <c r="J40" s="15"/>
      <c r="K40" s="15"/>
      <c r="L40" s="15"/>
      <c r="M40" s="15"/>
      <c r="N40" s="15"/>
      <c r="O40" s="15"/>
      <c r="P40" s="15"/>
      <c r="Q40" s="15"/>
      <c r="R40" s="15"/>
      <c r="AI40" s="61"/>
      <c r="AJ40" s="61"/>
    </row>
    <row r="41" spans="1:16382" ht="4.9000000000000004" customHeight="1" x14ac:dyDescent="0.25">
      <c r="A41" s="297"/>
      <c r="B41" s="137"/>
      <c r="C41" s="138"/>
      <c r="D41" s="139"/>
      <c r="E41" s="139"/>
      <c r="F41" s="139"/>
      <c r="G41" s="453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</row>
    <row r="42" spans="1:16382" s="9" customFormat="1" x14ac:dyDescent="0.25">
      <c r="A42" s="8"/>
      <c r="B42" s="8"/>
      <c r="C42" s="63"/>
      <c r="D42" s="19" t="str">
        <f t="shared" ref="D42:AJ42" si="13" xml:space="preserve"> D$12</f>
        <v>Flood damages to buildings</v>
      </c>
      <c r="E42" s="19" t="str">
        <f t="shared" si="13"/>
        <v>PV at Aug 23</v>
      </c>
      <c r="F42" s="19" t="str">
        <f t="shared" si="13"/>
        <v>USD</v>
      </c>
      <c r="G42" s="5">
        <f t="shared" si="13"/>
        <v>180678.87919075214</v>
      </c>
      <c r="H42" s="19"/>
      <c r="I42" s="19">
        <f t="shared" si="13"/>
        <v>0</v>
      </c>
      <c r="J42" s="19">
        <f t="shared" si="13"/>
        <v>9865.7092822127324</v>
      </c>
      <c r="K42" s="19">
        <f t="shared" si="13"/>
        <v>12005.245851761132</v>
      </c>
      <c r="L42" s="19">
        <f t="shared" si="13"/>
        <v>10696.188792353187</v>
      </c>
      <c r="M42" s="19">
        <f t="shared" si="13"/>
        <v>4040.3186053349382</v>
      </c>
      <c r="N42" s="19">
        <f t="shared" si="13"/>
        <v>9183.8334267843584</v>
      </c>
      <c r="O42" s="19">
        <f t="shared" si="13"/>
        <v>5980.8589916438486</v>
      </c>
      <c r="P42" s="19">
        <f t="shared" si="13"/>
        <v>22343.067087997537</v>
      </c>
      <c r="Q42" s="19">
        <f t="shared" si="13"/>
        <v>5444.0930003680323</v>
      </c>
      <c r="R42" s="19">
        <f t="shared" si="13"/>
        <v>5191.3793938317476</v>
      </c>
      <c r="S42" s="5">
        <f t="shared" si="13"/>
        <v>1288.6416684333735</v>
      </c>
      <c r="T42" s="5">
        <f t="shared" si="13"/>
        <v>7271.2342184251875</v>
      </c>
      <c r="U42" s="5">
        <f t="shared" si="13"/>
        <v>9235.3641872360731</v>
      </c>
      <c r="V42" s="5">
        <f t="shared" si="13"/>
        <v>7572.2100254830921</v>
      </c>
      <c r="W42" s="5">
        <f t="shared" si="13"/>
        <v>3604.2057045673992</v>
      </c>
      <c r="X42" s="5">
        <f t="shared" si="13"/>
        <v>4436.1140671186722</v>
      </c>
      <c r="Y42" s="5">
        <f t="shared" si="13"/>
        <v>5889.7370228291365</v>
      </c>
      <c r="Z42" s="5">
        <f t="shared" si="13"/>
        <v>4036.72255462972</v>
      </c>
      <c r="AA42" s="5">
        <f t="shared" si="13"/>
        <v>10526.081626662221</v>
      </c>
      <c r="AB42" s="5">
        <f t="shared" si="13"/>
        <v>6681.5172513545431</v>
      </c>
      <c r="AC42" s="5">
        <f t="shared" si="13"/>
        <v>5518.9157629696447</v>
      </c>
      <c r="AD42" s="5">
        <f t="shared" si="13"/>
        <v>6960.1108952229715</v>
      </c>
      <c r="AE42" s="5">
        <f t="shared" si="13"/>
        <v>3348.8593461558326</v>
      </c>
      <c r="AF42" s="5">
        <f t="shared" si="13"/>
        <v>2098.01514149072</v>
      </c>
      <c r="AG42" s="5">
        <f t="shared" si="13"/>
        <v>3303.265704662138</v>
      </c>
      <c r="AH42" s="5">
        <f t="shared" si="13"/>
        <v>5876.594672647112</v>
      </c>
      <c r="AI42" s="5">
        <f t="shared" si="13"/>
        <v>5843.2131203733006</v>
      </c>
      <c r="AJ42" s="5">
        <f t="shared" si="13"/>
        <v>2437.3817882034537</v>
      </c>
    </row>
    <row r="43" spans="1:16382" s="16" customFormat="1" x14ac:dyDescent="0.25">
      <c r="A43" s="8"/>
      <c r="B43" s="8"/>
      <c r="C43" s="63"/>
      <c r="D43" s="19" t="str">
        <f t="shared" ref="D43:AJ43" si="14" xml:space="preserve"> D$13</f>
        <v>Flood damages to agriculture production</v>
      </c>
      <c r="E43" s="19" t="str">
        <f t="shared" si="14"/>
        <v>PV at Aug 23</v>
      </c>
      <c r="F43" s="19" t="str">
        <f t="shared" si="14"/>
        <v>USD</v>
      </c>
      <c r="G43" s="5">
        <f t="shared" si="14"/>
        <v>2369184.5402041101</v>
      </c>
      <c r="H43" s="19"/>
      <c r="I43" s="19">
        <f t="shared" si="14"/>
        <v>0</v>
      </c>
      <c r="J43" s="19">
        <f t="shared" si="14"/>
        <v>115851.72961144752</v>
      </c>
      <c r="K43" s="19">
        <f t="shared" si="14"/>
        <v>142385.78708509158</v>
      </c>
      <c r="L43" s="19">
        <f t="shared" si="14"/>
        <v>128128.58075575292</v>
      </c>
      <c r="M43" s="19">
        <f t="shared" si="14"/>
        <v>48882.560109957223</v>
      </c>
      <c r="N43" s="19">
        <f t="shared" si="14"/>
        <v>112223.47213439114</v>
      </c>
      <c r="O43" s="19">
        <f t="shared" si="14"/>
        <v>73815.002789060134</v>
      </c>
      <c r="P43" s="19">
        <f t="shared" si="14"/>
        <v>278512.85197296139</v>
      </c>
      <c r="Q43" s="19">
        <f t="shared" si="14"/>
        <v>68540.830163849008</v>
      </c>
      <c r="R43" s="19">
        <f t="shared" si="14"/>
        <v>66012.771614651007</v>
      </c>
      <c r="S43" s="5">
        <f t="shared" si="14"/>
        <v>16550.02836722237</v>
      </c>
      <c r="T43" s="5">
        <f t="shared" si="14"/>
        <v>94318.325165764079</v>
      </c>
      <c r="U43" s="5">
        <f t="shared" si="14"/>
        <v>120993.86387953324</v>
      </c>
      <c r="V43" s="5">
        <f t="shared" si="14"/>
        <v>100196.68307832924</v>
      </c>
      <c r="W43" s="5">
        <f t="shared" si="14"/>
        <v>48168.335277212951</v>
      </c>
      <c r="X43" s="5">
        <f t="shared" si="14"/>
        <v>59879.221581767655</v>
      </c>
      <c r="Y43" s="5">
        <f t="shared" si="14"/>
        <v>80295.409798190114</v>
      </c>
      <c r="Z43" s="5">
        <f t="shared" si="14"/>
        <v>55583.397597265386</v>
      </c>
      <c r="AA43" s="5">
        <f t="shared" si="14"/>
        <v>146387.60182323266</v>
      </c>
      <c r="AB43" s="5">
        <f t="shared" si="14"/>
        <v>93849.946720322114</v>
      </c>
      <c r="AC43" s="5">
        <f t="shared" si="14"/>
        <v>78295.008473663693</v>
      </c>
      <c r="AD43" s="5">
        <f t="shared" si="14"/>
        <v>99728.168461508394</v>
      </c>
      <c r="AE43" s="5">
        <f t="shared" si="14"/>
        <v>48464.079121083189</v>
      </c>
      <c r="AF43" s="5">
        <f t="shared" si="14"/>
        <v>30665.711789438181</v>
      </c>
      <c r="AG43" s="5">
        <f t="shared" si="14"/>
        <v>48765.121843229674</v>
      </c>
      <c r="AH43" s="5">
        <f t="shared" si="14"/>
        <v>87621.950416750769</v>
      </c>
      <c r="AI43" s="5">
        <f t="shared" si="14"/>
        <v>87995.462749518367</v>
      </c>
      <c r="AJ43" s="5">
        <f t="shared" si="14"/>
        <v>37072.637822916586</v>
      </c>
    </row>
    <row r="44" spans="1:16382" s="16" customFormat="1" x14ac:dyDescent="0.25">
      <c r="A44" s="8"/>
      <c r="B44" s="8"/>
      <c r="C44" s="63"/>
      <c r="D44" s="19" t="str">
        <f t="shared" ref="D44:AJ44" si="15" xml:space="preserve"> D$14</f>
        <v>Drought damages to agriculture production</v>
      </c>
      <c r="E44" s="19" t="str">
        <f t="shared" si="15"/>
        <v>PV at Aug 23</v>
      </c>
      <c r="F44" s="19" t="str">
        <f t="shared" si="15"/>
        <v>USD</v>
      </c>
      <c r="G44" s="5">
        <f t="shared" si="15"/>
        <v>19925189.970071182</v>
      </c>
      <c r="H44" s="19"/>
      <c r="I44" s="19">
        <f xml:space="preserve"> I$14</f>
        <v>0</v>
      </c>
      <c r="J44" s="19">
        <f t="shared" si="15"/>
        <v>992840.35408511839</v>
      </c>
      <c r="K44" s="19">
        <f t="shared" si="15"/>
        <v>1644977.8019437697</v>
      </c>
      <c r="L44" s="19">
        <f t="shared" si="15"/>
        <v>524812.85582282708</v>
      </c>
      <c r="M44" s="19">
        <f t="shared" si="15"/>
        <v>1453428.9110598955</v>
      </c>
      <c r="N44" s="19">
        <f t="shared" si="15"/>
        <v>731965.62304006447</v>
      </c>
      <c r="O44" s="19">
        <f t="shared" si="15"/>
        <v>1082098.9594471974</v>
      </c>
      <c r="P44" s="19">
        <f t="shared" si="15"/>
        <v>1111871.3915861144</v>
      </c>
      <c r="Q44" s="19">
        <f t="shared" si="15"/>
        <v>1025525.2520399967</v>
      </c>
      <c r="R44" s="19">
        <f t="shared" si="15"/>
        <v>1036539.2232737133</v>
      </c>
      <c r="S44" s="5">
        <f t="shared" si="15"/>
        <v>1036930.0851085724</v>
      </c>
      <c r="T44" s="5">
        <f t="shared" si="15"/>
        <v>833126.35571032716</v>
      </c>
      <c r="U44" s="5">
        <f t="shared" si="15"/>
        <v>860885.9967434773</v>
      </c>
      <c r="V44" s="5">
        <f t="shared" si="15"/>
        <v>296259.18707099115</v>
      </c>
      <c r="W44" s="5">
        <f t="shared" si="15"/>
        <v>858712.35041474993</v>
      </c>
      <c r="X44" s="5">
        <f t="shared" si="15"/>
        <v>648178.03208016895</v>
      </c>
      <c r="Y44" s="5">
        <f t="shared" si="15"/>
        <v>667123.91817003535</v>
      </c>
      <c r="Z44" s="5">
        <f t="shared" si="15"/>
        <v>743510.81819825887</v>
      </c>
      <c r="AA44" s="5">
        <f t="shared" si="15"/>
        <v>619002.06671667239</v>
      </c>
      <c r="AB44" s="5">
        <f t="shared" si="15"/>
        <v>674696.1055012655</v>
      </c>
      <c r="AC44" s="5">
        <f t="shared" si="15"/>
        <v>517383.6654467734</v>
      </c>
      <c r="AD44" s="5">
        <f t="shared" si="15"/>
        <v>532176.86278328556</v>
      </c>
      <c r="AE44" s="5">
        <f t="shared" si="15"/>
        <v>354924.33743988094</v>
      </c>
      <c r="AF44" s="5">
        <f t="shared" si="15"/>
        <v>326426.10672669992</v>
      </c>
      <c r="AG44" s="5">
        <f t="shared" si="15"/>
        <v>332157.73693367065</v>
      </c>
      <c r="AH44" s="5">
        <f t="shared" si="15"/>
        <v>406366.00164423027</v>
      </c>
      <c r="AI44" s="5">
        <f t="shared" si="15"/>
        <v>226122.44423486065</v>
      </c>
      <c r="AJ44" s="5">
        <f t="shared" si="15"/>
        <v>387147.52684856701</v>
      </c>
    </row>
    <row r="45" spans="1:16382" s="75" customFormat="1" x14ac:dyDescent="0.25">
      <c r="A45" s="8"/>
      <c r="B45" s="8"/>
      <c r="C45" s="63"/>
      <c r="D45" s="19" t="str">
        <f t="shared" ref="D45:AJ45" si="16" xml:space="preserve"> D$15</f>
        <v xml:space="preserve">Income </v>
      </c>
      <c r="E45" s="19" t="str">
        <f t="shared" si="16"/>
        <v>PV at Aug 23</v>
      </c>
      <c r="F45" s="19" t="str">
        <f t="shared" si="16"/>
        <v>USD</v>
      </c>
      <c r="G45" s="5">
        <f t="shared" si="16"/>
        <v>135241.0336908607</v>
      </c>
      <c r="H45" s="19"/>
      <c r="I45" s="19">
        <f t="shared" si="16"/>
        <v>20084.033821499357</v>
      </c>
      <c r="J45" s="19">
        <f t="shared" si="16"/>
        <v>8598.7004743171074</v>
      </c>
      <c r="K45" s="19">
        <f t="shared" si="16"/>
        <v>8073.8971589831981</v>
      </c>
      <c r="L45" s="19">
        <f t="shared" si="16"/>
        <v>7581.124092941971</v>
      </c>
      <c r="M45" s="19">
        <f t="shared" si="16"/>
        <v>7118.4263783492688</v>
      </c>
      <c r="N45" s="19">
        <f t="shared" si="16"/>
        <v>6683.9684303749</v>
      </c>
      <c r="O45" s="19">
        <f t="shared" si="16"/>
        <v>6276.0266951877002</v>
      </c>
      <c r="P45" s="19">
        <f t="shared" si="16"/>
        <v>5892.9828123828174</v>
      </c>
      <c r="Q45" s="19">
        <f t="shared" si="16"/>
        <v>5533.3171947256506</v>
      </c>
      <c r="R45" s="19">
        <f t="shared" si="16"/>
        <v>5195.6029997423957</v>
      </c>
      <c r="S45" s="5">
        <f t="shared" si="16"/>
        <v>4878.500469241686</v>
      </c>
      <c r="T45" s="5">
        <f t="shared" si="16"/>
        <v>4580.7516143114426</v>
      </c>
      <c r="U45" s="5">
        <f t="shared" si="16"/>
        <v>4301.1752247055801</v>
      </c>
      <c r="V45" s="5">
        <f t="shared" si="16"/>
        <v>4038.6621828221414</v>
      </c>
      <c r="W45" s="5">
        <f t="shared" si="16"/>
        <v>3792.171063682762</v>
      </c>
      <c r="X45" s="5">
        <f t="shared" si="16"/>
        <v>3560.7240034579922</v>
      </c>
      <c r="Y45" s="5">
        <f t="shared" si="16"/>
        <v>3343.4028201483493</v>
      </c>
      <c r="Z45" s="5">
        <f t="shared" si="16"/>
        <v>3139.3453710313142</v>
      </c>
      <c r="AA45" s="5">
        <f t="shared" si="16"/>
        <v>2947.7421324237694</v>
      </c>
      <c r="AB45" s="5">
        <f t="shared" si="16"/>
        <v>2767.8329881913332</v>
      </c>
      <c r="AC45" s="5">
        <f t="shared" si="16"/>
        <v>2598.9042142641624</v>
      </c>
      <c r="AD45" s="5">
        <f t="shared" si="16"/>
        <v>2440.2856471963964</v>
      </c>
      <c r="AE45" s="5">
        <f t="shared" si="16"/>
        <v>2291.348025536523</v>
      </c>
      <c r="AF45" s="5">
        <f t="shared" si="16"/>
        <v>2151.5004934615235</v>
      </c>
      <c r="AG45" s="5">
        <f t="shared" si="16"/>
        <v>2020.188256771384</v>
      </c>
      <c r="AH45" s="5">
        <f t="shared" si="16"/>
        <v>1896.8903819449615</v>
      </c>
      <c r="AI45" s="5">
        <f t="shared" si="16"/>
        <v>1781.1177295257858</v>
      </c>
      <c r="AJ45" s="5">
        <f t="shared" si="16"/>
        <v>1672.4110136392355</v>
      </c>
    </row>
    <row r="46" spans="1:16382" s="75" customFormat="1" x14ac:dyDescent="0.25">
      <c r="A46" s="8"/>
      <c r="B46" s="8"/>
      <c r="C46" s="63"/>
      <c r="D46" s="19" t="str">
        <f t="shared" ref="D46:AJ46" si="17" xml:space="preserve"> D$16</f>
        <v>Value of loss of life from flooding</v>
      </c>
      <c r="E46" s="19" t="str">
        <f t="shared" si="17"/>
        <v>PV at Aug 23</v>
      </c>
      <c r="F46" s="19" t="str">
        <f t="shared" si="17"/>
        <v>USD</v>
      </c>
      <c r="G46" s="5">
        <f t="shared" si="17"/>
        <v>1005639.3442071313</v>
      </c>
      <c r="H46" s="19"/>
      <c r="I46" s="19">
        <f t="shared" si="17"/>
        <v>0</v>
      </c>
      <c r="J46" s="19">
        <f t="shared" si="17"/>
        <v>49175.172053790549</v>
      </c>
      <c r="K46" s="19">
        <f t="shared" si="17"/>
        <v>60437.989155682932</v>
      </c>
      <c r="L46" s="19">
        <f t="shared" si="17"/>
        <v>54386.283440084007</v>
      </c>
      <c r="M46" s="19">
        <f t="shared" si="17"/>
        <v>20749.006613012953</v>
      </c>
      <c r="N46" s="19">
        <f t="shared" si="17"/>
        <v>47635.09849348991</v>
      </c>
      <c r="O46" s="19">
        <f t="shared" si="17"/>
        <v>31331.991973509535</v>
      </c>
      <c r="P46" s="19">
        <f t="shared" si="17"/>
        <v>118219.36073718291</v>
      </c>
      <c r="Q46" s="19">
        <f t="shared" si="17"/>
        <v>29093.282658111184</v>
      </c>
      <c r="R46" s="19">
        <f t="shared" si="17"/>
        <v>28020.206627776439</v>
      </c>
      <c r="S46" s="5">
        <f t="shared" si="17"/>
        <v>7024.9317397576197</v>
      </c>
      <c r="T46" s="5">
        <f t="shared" si="17"/>
        <v>40034.964375650707</v>
      </c>
      <c r="U46" s="5">
        <f t="shared" si="17"/>
        <v>51357.835516864427</v>
      </c>
      <c r="V46" s="5">
        <f t="shared" si="17"/>
        <v>42530.130073337423</v>
      </c>
      <c r="W46" s="5">
        <f t="shared" si="17"/>
        <v>20445.84213585679</v>
      </c>
      <c r="X46" s="5">
        <f t="shared" si="17"/>
        <v>25416.72043746091</v>
      </c>
      <c r="Y46" s="5">
        <f t="shared" si="17"/>
        <v>34082.707312170096</v>
      </c>
      <c r="Z46" s="5">
        <f t="shared" si="17"/>
        <v>23593.287293569199</v>
      </c>
      <c r="AA46" s="5">
        <f t="shared" si="17"/>
        <v>62136.625239369212</v>
      </c>
      <c r="AB46" s="5">
        <f t="shared" si="17"/>
        <v>39836.153441034992</v>
      </c>
      <c r="AC46" s="5">
        <f t="shared" si="17"/>
        <v>33233.604069256515</v>
      </c>
      <c r="AD46" s="5">
        <f t="shared" si="17"/>
        <v>42331.261338540346</v>
      </c>
      <c r="AE46" s="5">
        <f t="shared" si="17"/>
        <v>20571.375474503922</v>
      </c>
      <c r="AF46" s="5">
        <f t="shared" si="17"/>
        <v>13016.565729792721</v>
      </c>
      <c r="AG46" s="5">
        <f t="shared" si="17"/>
        <v>20699.158009186394</v>
      </c>
      <c r="AH46" s="5">
        <f t="shared" si="17"/>
        <v>37192.577977762608</v>
      </c>
      <c r="AI46" s="5">
        <f t="shared" si="17"/>
        <v>37351.121430585124</v>
      </c>
      <c r="AJ46" s="5">
        <f t="shared" si="17"/>
        <v>15736.090859791962</v>
      </c>
    </row>
    <row r="47" spans="1:16382" s="75" customFormat="1" x14ac:dyDescent="0.25">
      <c r="A47" s="8"/>
      <c r="B47" s="8"/>
      <c r="C47" s="63"/>
      <c r="D47" s="19" t="str">
        <f>D$17</f>
        <v>Cost of malnutrition</v>
      </c>
      <c r="E47" s="19" t="str">
        <f t="shared" ref="E47:BN47" si="18">E$17</f>
        <v>PV at Aug 23</v>
      </c>
      <c r="F47" s="19" t="str">
        <f t="shared" si="18"/>
        <v>USD</v>
      </c>
      <c r="G47" s="19">
        <f t="shared" si="18"/>
        <v>99791.138622069542</v>
      </c>
      <c r="H47" s="19"/>
      <c r="I47" s="19">
        <f t="shared" si="18"/>
        <v>0</v>
      </c>
      <c r="J47" s="19">
        <f t="shared" si="18"/>
        <v>4457.9821210343935</v>
      </c>
      <c r="K47" s="19">
        <f t="shared" si="18"/>
        <v>7095.5534661426445</v>
      </c>
      <c r="L47" s="19">
        <f t="shared" si="18"/>
        <v>2900.6592144917736</v>
      </c>
      <c r="M47" s="19">
        <f t="shared" si="18"/>
        <v>5818.2749459631978</v>
      </c>
      <c r="N47" s="19">
        <f t="shared" si="18"/>
        <v>3623.2204855276163</v>
      </c>
      <c r="O47" s="19">
        <f t="shared" si="18"/>
        <v>4705.2235858486765</v>
      </c>
      <c r="P47" s="19">
        <f t="shared" si="18"/>
        <v>6449.4368609516614</v>
      </c>
      <c r="Q47" s="19">
        <f t="shared" si="18"/>
        <v>4537.8121242168772</v>
      </c>
      <c r="R47" s="19">
        <f t="shared" si="18"/>
        <v>4606.6770995852285</v>
      </c>
      <c r="S47" s="19">
        <f t="shared" si="18"/>
        <v>4260.4195561155948</v>
      </c>
      <c r="T47" s="19">
        <f t="shared" si="18"/>
        <v>4108.9220870076842</v>
      </c>
      <c r="U47" s="19">
        <f t="shared" si="18"/>
        <v>4479.4520850555573</v>
      </c>
      <c r="V47" s="19">
        <f t="shared" si="18"/>
        <v>2037.3852222005814</v>
      </c>
      <c r="W47" s="19">
        <f t="shared" si="18"/>
        <v>3957.0133620493384</v>
      </c>
      <c r="X47" s="19">
        <f t="shared" si="18"/>
        <v>3213.5756126605233</v>
      </c>
      <c r="Y47" s="19">
        <f t="shared" si="18"/>
        <v>3498.3663637393238</v>
      </c>
      <c r="Z47" s="19">
        <f t="shared" si="18"/>
        <v>3648.4491949832845</v>
      </c>
      <c r="AA47" s="19">
        <f t="shared" si="18"/>
        <v>3931.1182671599354</v>
      </c>
      <c r="AB47" s="19">
        <f t="shared" si="18"/>
        <v>3755.393540630947</v>
      </c>
      <c r="AC47" s="19">
        <f t="shared" si="18"/>
        <v>2964.2377523651203</v>
      </c>
      <c r="AD47" s="19">
        <f t="shared" si="18"/>
        <v>3250.0113226777471</v>
      </c>
      <c r="AE47" s="19">
        <f t="shared" si="18"/>
        <v>2027.2603608115678</v>
      </c>
      <c r="AF47" s="19">
        <f t="shared" si="18"/>
        <v>1757.091823304444</v>
      </c>
      <c r="AG47" s="19">
        <f t="shared" si="18"/>
        <v>1966.5672233163091</v>
      </c>
      <c r="AH47" s="19">
        <f t="shared" si="18"/>
        <v>2688.49205186372</v>
      </c>
      <c r="AI47" s="19">
        <f t="shared" si="18"/>
        <v>1877.3569359993894</v>
      </c>
      <c r="AJ47" s="19">
        <f t="shared" si="18"/>
        <v>2175.1859563664239</v>
      </c>
      <c r="AK47" s="19">
        <f t="shared" si="18"/>
        <v>0</v>
      </c>
      <c r="AL47" s="19">
        <f t="shared" si="18"/>
        <v>0</v>
      </c>
      <c r="AM47" s="19">
        <f t="shared" si="18"/>
        <v>0</v>
      </c>
      <c r="AN47" s="19">
        <f t="shared" si="18"/>
        <v>0</v>
      </c>
      <c r="AO47" s="19">
        <f t="shared" si="18"/>
        <v>0</v>
      </c>
      <c r="AP47" s="19">
        <f t="shared" si="18"/>
        <v>0</v>
      </c>
      <c r="AQ47" s="19">
        <f t="shared" si="18"/>
        <v>0</v>
      </c>
      <c r="AR47" s="19">
        <f t="shared" si="18"/>
        <v>0</v>
      </c>
      <c r="AS47" s="19">
        <f t="shared" si="18"/>
        <v>0</v>
      </c>
      <c r="AT47" s="19">
        <f t="shared" si="18"/>
        <v>0</v>
      </c>
      <c r="AU47" s="19">
        <f t="shared" si="18"/>
        <v>0</v>
      </c>
      <c r="AV47" s="19">
        <f t="shared" si="18"/>
        <v>0</v>
      </c>
      <c r="AW47" s="19">
        <f t="shared" si="18"/>
        <v>0</v>
      </c>
      <c r="AX47" s="19">
        <f t="shared" si="18"/>
        <v>0</v>
      </c>
      <c r="AY47" s="19">
        <f t="shared" si="18"/>
        <v>0</v>
      </c>
      <c r="AZ47" s="19">
        <f t="shared" si="18"/>
        <v>0</v>
      </c>
      <c r="BA47" s="19">
        <f t="shared" si="18"/>
        <v>0</v>
      </c>
      <c r="BB47" s="19">
        <f t="shared" si="18"/>
        <v>0</v>
      </c>
      <c r="BC47" s="19">
        <f t="shared" si="18"/>
        <v>0</v>
      </c>
      <c r="BD47" s="19">
        <f t="shared" si="18"/>
        <v>0</v>
      </c>
      <c r="BE47" s="19">
        <f t="shared" si="18"/>
        <v>0</v>
      </c>
      <c r="BF47" s="19">
        <f t="shared" si="18"/>
        <v>0</v>
      </c>
      <c r="BG47" s="19">
        <f t="shared" si="18"/>
        <v>0</v>
      </c>
      <c r="BH47" s="19">
        <f t="shared" si="18"/>
        <v>0</v>
      </c>
      <c r="BI47" s="19">
        <f t="shared" si="18"/>
        <v>0</v>
      </c>
      <c r="BJ47" s="19">
        <f t="shared" si="18"/>
        <v>0</v>
      </c>
      <c r="BK47" s="19">
        <f t="shared" si="18"/>
        <v>0</v>
      </c>
      <c r="BL47" s="19">
        <f t="shared" si="18"/>
        <v>0</v>
      </c>
      <c r="BM47" s="19">
        <f t="shared" si="18"/>
        <v>0</v>
      </c>
      <c r="BN47" s="19">
        <f t="shared" si="18"/>
        <v>0</v>
      </c>
      <c r="BO47" s="19">
        <f t="shared" ref="BO47:DZ47" si="19">BO$17</f>
        <v>0</v>
      </c>
      <c r="BP47" s="19">
        <f t="shared" si="19"/>
        <v>0</v>
      </c>
      <c r="BQ47" s="19">
        <f t="shared" si="19"/>
        <v>0</v>
      </c>
      <c r="BR47" s="19">
        <f t="shared" si="19"/>
        <v>0</v>
      </c>
      <c r="BS47" s="19">
        <f t="shared" si="19"/>
        <v>0</v>
      </c>
      <c r="BT47" s="19">
        <f t="shared" si="19"/>
        <v>0</v>
      </c>
      <c r="BU47" s="19">
        <f t="shared" si="19"/>
        <v>0</v>
      </c>
      <c r="BV47" s="19">
        <f t="shared" si="19"/>
        <v>0</v>
      </c>
      <c r="BW47" s="19">
        <f t="shared" si="19"/>
        <v>0</v>
      </c>
      <c r="BX47" s="19">
        <f t="shared" si="19"/>
        <v>0</v>
      </c>
      <c r="BY47" s="19">
        <f t="shared" si="19"/>
        <v>0</v>
      </c>
      <c r="BZ47" s="19">
        <f t="shared" si="19"/>
        <v>0</v>
      </c>
      <c r="CA47" s="19">
        <f t="shared" si="19"/>
        <v>0</v>
      </c>
      <c r="CB47" s="19">
        <f t="shared" si="19"/>
        <v>0</v>
      </c>
      <c r="CC47" s="19">
        <f t="shared" si="19"/>
        <v>0</v>
      </c>
      <c r="CD47" s="19">
        <f t="shared" si="19"/>
        <v>0</v>
      </c>
      <c r="CE47" s="19">
        <f t="shared" si="19"/>
        <v>0</v>
      </c>
      <c r="CF47" s="19">
        <f t="shared" si="19"/>
        <v>0</v>
      </c>
      <c r="CG47" s="19">
        <f t="shared" si="19"/>
        <v>0</v>
      </c>
      <c r="CH47" s="19">
        <f t="shared" si="19"/>
        <v>0</v>
      </c>
      <c r="CI47" s="19">
        <f t="shared" si="19"/>
        <v>0</v>
      </c>
      <c r="CJ47" s="19">
        <f t="shared" si="19"/>
        <v>0</v>
      </c>
      <c r="CK47" s="19">
        <f t="shared" si="19"/>
        <v>0</v>
      </c>
      <c r="CL47" s="19">
        <f t="shared" si="19"/>
        <v>0</v>
      </c>
      <c r="CM47" s="19">
        <f t="shared" si="19"/>
        <v>0</v>
      </c>
      <c r="CN47" s="19">
        <f t="shared" si="19"/>
        <v>0</v>
      </c>
      <c r="CO47" s="19">
        <f t="shared" si="19"/>
        <v>0</v>
      </c>
      <c r="CP47" s="19">
        <f t="shared" si="19"/>
        <v>0</v>
      </c>
      <c r="CQ47" s="19">
        <f t="shared" si="19"/>
        <v>0</v>
      </c>
      <c r="CR47" s="19">
        <f t="shared" si="19"/>
        <v>0</v>
      </c>
      <c r="CS47" s="19">
        <f t="shared" si="19"/>
        <v>0</v>
      </c>
      <c r="CT47" s="19">
        <f t="shared" si="19"/>
        <v>0</v>
      </c>
      <c r="CU47" s="19">
        <f t="shared" si="19"/>
        <v>0</v>
      </c>
      <c r="CV47" s="19">
        <f t="shared" si="19"/>
        <v>0</v>
      </c>
      <c r="CW47" s="19">
        <f t="shared" si="19"/>
        <v>0</v>
      </c>
      <c r="CX47" s="19">
        <f t="shared" si="19"/>
        <v>0</v>
      </c>
      <c r="CY47" s="19">
        <f t="shared" si="19"/>
        <v>0</v>
      </c>
      <c r="CZ47" s="19">
        <f t="shared" si="19"/>
        <v>0</v>
      </c>
      <c r="DA47" s="19">
        <f t="shared" si="19"/>
        <v>0</v>
      </c>
      <c r="DB47" s="19">
        <f t="shared" si="19"/>
        <v>0</v>
      </c>
      <c r="DC47" s="19">
        <f t="shared" si="19"/>
        <v>0</v>
      </c>
      <c r="DD47" s="19">
        <f t="shared" si="19"/>
        <v>0</v>
      </c>
      <c r="DE47" s="19">
        <f t="shared" si="19"/>
        <v>0</v>
      </c>
      <c r="DF47" s="19">
        <f t="shared" si="19"/>
        <v>0</v>
      </c>
      <c r="DG47" s="19">
        <f t="shared" si="19"/>
        <v>0</v>
      </c>
      <c r="DH47" s="19">
        <f t="shared" si="19"/>
        <v>0</v>
      </c>
      <c r="DI47" s="19">
        <f t="shared" si="19"/>
        <v>0</v>
      </c>
      <c r="DJ47" s="19">
        <f t="shared" si="19"/>
        <v>0</v>
      </c>
      <c r="DK47" s="19">
        <f t="shared" si="19"/>
        <v>0</v>
      </c>
      <c r="DL47" s="19">
        <f t="shared" si="19"/>
        <v>0</v>
      </c>
      <c r="DM47" s="19">
        <f t="shared" si="19"/>
        <v>0</v>
      </c>
      <c r="DN47" s="19">
        <f t="shared" si="19"/>
        <v>0</v>
      </c>
      <c r="DO47" s="19">
        <f t="shared" si="19"/>
        <v>0</v>
      </c>
      <c r="DP47" s="19">
        <f t="shared" si="19"/>
        <v>0</v>
      </c>
      <c r="DQ47" s="19">
        <f t="shared" si="19"/>
        <v>0</v>
      </c>
      <c r="DR47" s="19">
        <f t="shared" si="19"/>
        <v>0</v>
      </c>
      <c r="DS47" s="19">
        <f t="shared" si="19"/>
        <v>0</v>
      </c>
      <c r="DT47" s="19">
        <f t="shared" si="19"/>
        <v>0</v>
      </c>
      <c r="DU47" s="19">
        <f t="shared" si="19"/>
        <v>0</v>
      </c>
      <c r="DV47" s="19">
        <f t="shared" si="19"/>
        <v>0</v>
      </c>
      <c r="DW47" s="19">
        <f t="shared" si="19"/>
        <v>0</v>
      </c>
      <c r="DX47" s="19">
        <f t="shared" si="19"/>
        <v>0</v>
      </c>
      <c r="DY47" s="19">
        <f t="shared" si="19"/>
        <v>0</v>
      </c>
      <c r="DZ47" s="19">
        <f t="shared" si="19"/>
        <v>0</v>
      </c>
      <c r="EA47" s="19">
        <f t="shared" ref="EA47:GL47" si="20">EA$17</f>
        <v>0</v>
      </c>
      <c r="EB47" s="19">
        <f t="shared" si="20"/>
        <v>0</v>
      </c>
      <c r="EC47" s="19">
        <f t="shared" si="20"/>
        <v>0</v>
      </c>
      <c r="ED47" s="19">
        <f t="shared" si="20"/>
        <v>0</v>
      </c>
      <c r="EE47" s="19">
        <f t="shared" si="20"/>
        <v>0</v>
      </c>
      <c r="EF47" s="19">
        <f t="shared" si="20"/>
        <v>0</v>
      </c>
      <c r="EG47" s="19">
        <f t="shared" si="20"/>
        <v>0</v>
      </c>
      <c r="EH47" s="19">
        <f t="shared" si="20"/>
        <v>0</v>
      </c>
      <c r="EI47" s="19">
        <f t="shared" si="20"/>
        <v>0</v>
      </c>
      <c r="EJ47" s="19">
        <f t="shared" si="20"/>
        <v>0</v>
      </c>
      <c r="EK47" s="19">
        <f t="shared" si="20"/>
        <v>0</v>
      </c>
      <c r="EL47" s="19">
        <f t="shared" si="20"/>
        <v>0</v>
      </c>
      <c r="EM47" s="19">
        <f t="shared" si="20"/>
        <v>0</v>
      </c>
      <c r="EN47" s="19">
        <f t="shared" si="20"/>
        <v>0</v>
      </c>
      <c r="EO47" s="19">
        <f t="shared" si="20"/>
        <v>0</v>
      </c>
      <c r="EP47" s="19">
        <f t="shared" si="20"/>
        <v>0</v>
      </c>
      <c r="EQ47" s="19">
        <f t="shared" si="20"/>
        <v>0</v>
      </c>
      <c r="ER47" s="19">
        <f t="shared" si="20"/>
        <v>0</v>
      </c>
      <c r="ES47" s="19">
        <f t="shared" si="20"/>
        <v>0</v>
      </c>
      <c r="ET47" s="19">
        <f t="shared" si="20"/>
        <v>0</v>
      </c>
      <c r="EU47" s="19">
        <f t="shared" si="20"/>
        <v>0</v>
      </c>
      <c r="EV47" s="19">
        <f t="shared" si="20"/>
        <v>0</v>
      </c>
      <c r="EW47" s="19">
        <f t="shared" si="20"/>
        <v>0</v>
      </c>
      <c r="EX47" s="19">
        <f t="shared" si="20"/>
        <v>0</v>
      </c>
      <c r="EY47" s="19">
        <f t="shared" si="20"/>
        <v>0</v>
      </c>
      <c r="EZ47" s="19">
        <f t="shared" si="20"/>
        <v>0</v>
      </c>
      <c r="FA47" s="19">
        <f t="shared" si="20"/>
        <v>0</v>
      </c>
      <c r="FB47" s="19">
        <f t="shared" si="20"/>
        <v>0</v>
      </c>
      <c r="FC47" s="19">
        <f t="shared" si="20"/>
        <v>0</v>
      </c>
      <c r="FD47" s="19">
        <f t="shared" si="20"/>
        <v>0</v>
      </c>
      <c r="FE47" s="19">
        <f t="shared" si="20"/>
        <v>0</v>
      </c>
      <c r="FF47" s="19">
        <f t="shared" si="20"/>
        <v>0</v>
      </c>
      <c r="FG47" s="19">
        <f t="shared" si="20"/>
        <v>0</v>
      </c>
      <c r="FH47" s="19">
        <f t="shared" si="20"/>
        <v>0</v>
      </c>
      <c r="FI47" s="19">
        <f t="shared" si="20"/>
        <v>0</v>
      </c>
      <c r="FJ47" s="19">
        <f t="shared" si="20"/>
        <v>0</v>
      </c>
      <c r="FK47" s="19">
        <f t="shared" si="20"/>
        <v>0</v>
      </c>
      <c r="FL47" s="19">
        <f t="shared" si="20"/>
        <v>0</v>
      </c>
      <c r="FM47" s="19">
        <f t="shared" si="20"/>
        <v>0</v>
      </c>
      <c r="FN47" s="19">
        <f t="shared" si="20"/>
        <v>0</v>
      </c>
      <c r="FO47" s="19">
        <f t="shared" si="20"/>
        <v>0</v>
      </c>
      <c r="FP47" s="19">
        <f t="shared" si="20"/>
        <v>0</v>
      </c>
      <c r="FQ47" s="19">
        <f t="shared" si="20"/>
        <v>0</v>
      </c>
      <c r="FR47" s="19">
        <f t="shared" si="20"/>
        <v>0</v>
      </c>
      <c r="FS47" s="19">
        <f t="shared" si="20"/>
        <v>0</v>
      </c>
      <c r="FT47" s="19">
        <f t="shared" si="20"/>
        <v>0</v>
      </c>
      <c r="FU47" s="19">
        <f t="shared" si="20"/>
        <v>0</v>
      </c>
      <c r="FV47" s="19">
        <f t="shared" si="20"/>
        <v>0</v>
      </c>
      <c r="FW47" s="19">
        <f t="shared" si="20"/>
        <v>0</v>
      </c>
      <c r="FX47" s="19">
        <f t="shared" si="20"/>
        <v>0</v>
      </c>
      <c r="FY47" s="19">
        <f t="shared" si="20"/>
        <v>0</v>
      </c>
      <c r="FZ47" s="19">
        <f t="shared" si="20"/>
        <v>0</v>
      </c>
      <c r="GA47" s="19">
        <f t="shared" si="20"/>
        <v>0</v>
      </c>
      <c r="GB47" s="19">
        <f t="shared" si="20"/>
        <v>0</v>
      </c>
      <c r="GC47" s="19">
        <f t="shared" si="20"/>
        <v>0</v>
      </c>
      <c r="GD47" s="19">
        <f t="shared" si="20"/>
        <v>0</v>
      </c>
      <c r="GE47" s="19">
        <f t="shared" si="20"/>
        <v>0</v>
      </c>
      <c r="GF47" s="19">
        <f t="shared" si="20"/>
        <v>0</v>
      </c>
      <c r="GG47" s="19">
        <f t="shared" si="20"/>
        <v>0</v>
      </c>
      <c r="GH47" s="19">
        <f t="shared" si="20"/>
        <v>0</v>
      </c>
      <c r="GI47" s="19">
        <f t="shared" si="20"/>
        <v>0</v>
      </c>
      <c r="GJ47" s="19">
        <f t="shared" si="20"/>
        <v>0</v>
      </c>
      <c r="GK47" s="19">
        <f t="shared" si="20"/>
        <v>0</v>
      </c>
      <c r="GL47" s="19">
        <f t="shared" si="20"/>
        <v>0</v>
      </c>
      <c r="GM47" s="19">
        <f t="shared" ref="GM47:IX47" si="21">GM$17</f>
        <v>0</v>
      </c>
      <c r="GN47" s="19">
        <f t="shared" si="21"/>
        <v>0</v>
      </c>
      <c r="GO47" s="19">
        <f t="shared" si="21"/>
        <v>0</v>
      </c>
      <c r="GP47" s="19">
        <f t="shared" si="21"/>
        <v>0</v>
      </c>
      <c r="GQ47" s="19">
        <f t="shared" si="21"/>
        <v>0</v>
      </c>
      <c r="GR47" s="19">
        <f t="shared" si="21"/>
        <v>0</v>
      </c>
      <c r="GS47" s="19">
        <f t="shared" si="21"/>
        <v>0</v>
      </c>
      <c r="GT47" s="19">
        <f t="shared" si="21"/>
        <v>0</v>
      </c>
      <c r="GU47" s="19">
        <f t="shared" si="21"/>
        <v>0</v>
      </c>
      <c r="GV47" s="19">
        <f t="shared" si="21"/>
        <v>0</v>
      </c>
      <c r="GW47" s="19">
        <f t="shared" si="21"/>
        <v>0</v>
      </c>
      <c r="GX47" s="19">
        <f t="shared" si="21"/>
        <v>0</v>
      </c>
      <c r="GY47" s="19">
        <f t="shared" si="21"/>
        <v>0</v>
      </c>
      <c r="GZ47" s="19">
        <f t="shared" si="21"/>
        <v>0</v>
      </c>
      <c r="HA47" s="19">
        <f t="shared" si="21"/>
        <v>0</v>
      </c>
      <c r="HB47" s="19">
        <f t="shared" si="21"/>
        <v>0</v>
      </c>
      <c r="HC47" s="19">
        <f t="shared" si="21"/>
        <v>0</v>
      </c>
      <c r="HD47" s="19">
        <f t="shared" si="21"/>
        <v>0</v>
      </c>
      <c r="HE47" s="19">
        <f t="shared" si="21"/>
        <v>0</v>
      </c>
      <c r="HF47" s="19">
        <f t="shared" si="21"/>
        <v>0</v>
      </c>
      <c r="HG47" s="19">
        <f t="shared" si="21"/>
        <v>0</v>
      </c>
      <c r="HH47" s="19">
        <f t="shared" si="21"/>
        <v>0</v>
      </c>
      <c r="HI47" s="19">
        <f t="shared" si="21"/>
        <v>0</v>
      </c>
      <c r="HJ47" s="19">
        <f t="shared" si="21"/>
        <v>0</v>
      </c>
      <c r="HK47" s="19">
        <f t="shared" si="21"/>
        <v>0</v>
      </c>
      <c r="HL47" s="19">
        <f t="shared" si="21"/>
        <v>0</v>
      </c>
      <c r="HM47" s="19">
        <f t="shared" si="21"/>
        <v>0</v>
      </c>
      <c r="HN47" s="19">
        <f t="shared" si="21"/>
        <v>0</v>
      </c>
      <c r="HO47" s="19">
        <f t="shared" si="21"/>
        <v>0</v>
      </c>
      <c r="HP47" s="19">
        <f t="shared" si="21"/>
        <v>0</v>
      </c>
      <c r="HQ47" s="19">
        <f t="shared" si="21"/>
        <v>0</v>
      </c>
      <c r="HR47" s="19">
        <f t="shared" si="21"/>
        <v>0</v>
      </c>
      <c r="HS47" s="19">
        <f t="shared" si="21"/>
        <v>0</v>
      </c>
      <c r="HT47" s="19">
        <f t="shared" si="21"/>
        <v>0</v>
      </c>
      <c r="HU47" s="19">
        <f t="shared" si="21"/>
        <v>0</v>
      </c>
      <c r="HV47" s="19">
        <f t="shared" si="21"/>
        <v>0</v>
      </c>
      <c r="HW47" s="19">
        <f t="shared" si="21"/>
        <v>0</v>
      </c>
      <c r="HX47" s="19">
        <f t="shared" si="21"/>
        <v>0</v>
      </c>
      <c r="HY47" s="19">
        <f t="shared" si="21"/>
        <v>0</v>
      </c>
      <c r="HZ47" s="19">
        <f t="shared" si="21"/>
        <v>0</v>
      </c>
      <c r="IA47" s="19">
        <f t="shared" si="21"/>
        <v>0</v>
      </c>
      <c r="IB47" s="19">
        <f t="shared" si="21"/>
        <v>0</v>
      </c>
      <c r="IC47" s="19">
        <f t="shared" si="21"/>
        <v>0</v>
      </c>
      <c r="ID47" s="19">
        <f t="shared" si="21"/>
        <v>0</v>
      </c>
      <c r="IE47" s="19">
        <f t="shared" si="21"/>
        <v>0</v>
      </c>
      <c r="IF47" s="19">
        <f t="shared" si="21"/>
        <v>0</v>
      </c>
      <c r="IG47" s="19">
        <f t="shared" si="21"/>
        <v>0</v>
      </c>
      <c r="IH47" s="19">
        <f t="shared" si="21"/>
        <v>0</v>
      </c>
      <c r="II47" s="19">
        <f t="shared" si="21"/>
        <v>0</v>
      </c>
      <c r="IJ47" s="19">
        <f t="shared" si="21"/>
        <v>0</v>
      </c>
      <c r="IK47" s="19">
        <f t="shared" si="21"/>
        <v>0</v>
      </c>
      <c r="IL47" s="19">
        <f t="shared" si="21"/>
        <v>0</v>
      </c>
      <c r="IM47" s="19">
        <f t="shared" si="21"/>
        <v>0</v>
      </c>
      <c r="IN47" s="19">
        <f t="shared" si="21"/>
        <v>0</v>
      </c>
      <c r="IO47" s="19">
        <f t="shared" si="21"/>
        <v>0</v>
      </c>
      <c r="IP47" s="19">
        <f t="shared" si="21"/>
        <v>0</v>
      </c>
      <c r="IQ47" s="19">
        <f t="shared" si="21"/>
        <v>0</v>
      </c>
      <c r="IR47" s="19">
        <f t="shared" si="21"/>
        <v>0</v>
      </c>
      <c r="IS47" s="19">
        <f t="shared" si="21"/>
        <v>0</v>
      </c>
      <c r="IT47" s="19">
        <f t="shared" si="21"/>
        <v>0</v>
      </c>
      <c r="IU47" s="19">
        <f t="shared" si="21"/>
        <v>0</v>
      </c>
      <c r="IV47" s="19">
        <f t="shared" si="21"/>
        <v>0</v>
      </c>
      <c r="IW47" s="19">
        <f t="shared" si="21"/>
        <v>0</v>
      </c>
      <c r="IX47" s="19">
        <f t="shared" si="21"/>
        <v>0</v>
      </c>
      <c r="IY47" s="19">
        <f t="shared" ref="IY47:LJ47" si="22">IY$17</f>
        <v>0</v>
      </c>
      <c r="IZ47" s="19">
        <f t="shared" si="22"/>
        <v>0</v>
      </c>
      <c r="JA47" s="19">
        <f t="shared" si="22"/>
        <v>0</v>
      </c>
      <c r="JB47" s="19">
        <f t="shared" si="22"/>
        <v>0</v>
      </c>
      <c r="JC47" s="19">
        <f t="shared" si="22"/>
        <v>0</v>
      </c>
      <c r="JD47" s="19">
        <f t="shared" si="22"/>
        <v>0</v>
      </c>
      <c r="JE47" s="19">
        <f t="shared" si="22"/>
        <v>0</v>
      </c>
      <c r="JF47" s="19">
        <f t="shared" si="22"/>
        <v>0</v>
      </c>
      <c r="JG47" s="19">
        <f t="shared" si="22"/>
        <v>0</v>
      </c>
      <c r="JH47" s="19">
        <f t="shared" si="22"/>
        <v>0</v>
      </c>
      <c r="JI47" s="19">
        <f t="shared" si="22"/>
        <v>0</v>
      </c>
      <c r="JJ47" s="19">
        <f t="shared" si="22"/>
        <v>0</v>
      </c>
      <c r="JK47" s="19">
        <f t="shared" si="22"/>
        <v>0</v>
      </c>
      <c r="JL47" s="19">
        <f t="shared" si="22"/>
        <v>0</v>
      </c>
      <c r="JM47" s="19">
        <f t="shared" si="22"/>
        <v>0</v>
      </c>
      <c r="JN47" s="19">
        <f t="shared" si="22"/>
        <v>0</v>
      </c>
      <c r="JO47" s="19">
        <f t="shared" si="22"/>
        <v>0</v>
      </c>
      <c r="JP47" s="19">
        <f t="shared" si="22"/>
        <v>0</v>
      </c>
      <c r="JQ47" s="19">
        <f t="shared" si="22"/>
        <v>0</v>
      </c>
      <c r="JR47" s="19">
        <f t="shared" si="22"/>
        <v>0</v>
      </c>
      <c r="JS47" s="19">
        <f t="shared" si="22"/>
        <v>0</v>
      </c>
      <c r="JT47" s="19">
        <f t="shared" si="22"/>
        <v>0</v>
      </c>
      <c r="JU47" s="19">
        <f t="shared" si="22"/>
        <v>0</v>
      </c>
      <c r="JV47" s="19">
        <f t="shared" si="22"/>
        <v>0</v>
      </c>
      <c r="JW47" s="19">
        <f t="shared" si="22"/>
        <v>0</v>
      </c>
      <c r="JX47" s="19">
        <f t="shared" si="22"/>
        <v>0</v>
      </c>
      <c r="JY47" s="19">
        <f t="shared" si="22"/>
        <v>0</v>
      </c>
      <c r="JZ47" s="19">
        <f t="shared" si="22"/>
        <v>0</v>
      </c>
      <c r="KA47" s="19">
        <f t="shared" si="22"/>
        <v>0</v>
      </c>
      <c r="KB47" s="19">
        <f t="shared" si="22"/>
        <v>0</v>
      </c>
      <c r="KC47" s="19">
        <f t="shared" si="22"/>
        <v>0</v>
      </c>
      <c r="KD47" s="19">
        <f t="shared" si="22"/>
        <v>0</v>
      </c>
      <c r="KE47" s="19">
        <f t="shared" si="22"/>
        <v>0</v>
      </c>
      <c r="KF47" s="19">
        <f t="shared" si="22"/>
        <v>0</v>
      </c>
      <c r="KG47" s="19">
        <f t="shared" si="22"/>
        <v>0</v>
      </c>
      <c r="KH47" s="19">
        <f t="shared" si="22"/>
        <v>0</v>
      </c>
      <c r="KI47" s="19">
        <f t="shared" si="22"/>
        <v>0</v>
      </c>
      <c r="KJ47" s="19">
        <f t="shared" si="22"/>
        <v>0</v>
      </c>
      <c r="KK47" s="19">
        <f t="shared" si="22"/>
        <v>0</v>
      </c>
      <c r="KL47" s="19">
        <f t="shared" si="22"/>
        <v>0</v>
      </c>
      <c r="KM47" s="19">
        <f t="shared" si="22"/>
        <v>0</v>
      </c>
      <c r="KN47" s="19">
        <f t="shared" si="22"/>
        <v>0</v>
      </c>
      <c r="KO47" s="19">
        <f t="shared" si="22"/>
        <v>0</v>
      </c>
      <c r="KP47" s="19">
        <f t="shared" si="22"/>
        <v>0</v>
      </c>
      <c r="KQ47" s="19">
        <f t="shared" si="22"/>
        <v>0</v>
      </c>
      <c r="KR47" s="19">
        <f t="shared" si="22"/>
        <v>0</v>
      </c>
      <c r="KS47" s="19">
        <f t="shared" si="22"/>
        <v>0</v>
      </c>
      <c r="KT47" s="19">
        <f t="shared" si="22"/>
        <v>0</v>
      </c>
      <c r="KU47" s="19">
        <f t="shared" si="22"/>
        <v>0</v>
      </c>
      <c r="KV47" s="19">
        <f t="shared" si="22"/>
        <v>0</v>
      </c>
      <c r="KW47" s="19">
        <f t="shared" si="22"/>
        <v>0</v>
      </c>
      <c r="KX47" s="19">
        <f t="shared" si="22"/>
        <v>0</v>
      </c>
      <c r="KY47" s="19">
        <f t="shared" si="22"/>
        <v>0</v>
      </c>
      <c r="KZ47" s="19">
        <f t="shared" si="22"/>
        <v>0</v>
      </c>
      <c r="LA47" s="19">
        <f t="shared" si="22"/>
        <v>0</v>
      </c>
      <c r="LB47" s="19">
        <f t="shared" si="22"/>
        <v>0</v>
      </c>
      <c r="LC47" s="19">
        <f t="shared" si="22"/>
        <v>0</v>
      </c>
      <c r="LD47" s="19">
        <f t="shared" si="22"/>
        <v>0</v>
      </c>
      <c r="LE47" s="19">
        <f t="shared" si="22"/>
        <v>0</v>
      </c>
      <c r="LF47" s="19">
        <f t="shared" si="22"/>
        <v>0</v>
      </c>
      <c r="LG47" s="19">
        <f t="shared" si="22"/>
        <v>0</v>
      </c>
      <c r="LH47" s="19">
        <f t="shared" si="22"/>
        <v>0</v>
      </c>
      <c r="LI47" s="19">
        <f t="shared" si="22"/>
        <v>0</v>
      </c>
      <c r="LJ47" s="19">
        <f t="shared" si="22"/>
        <v>0</v>
      </c>
      <c r="LK47" s="19">
        <f t="shared" ref="LK47:NV47" si="23">LK$17</f>
        <v>0</v>
      </c>
      <c r="LL47" s="19">
        <f t="shared" si="23"/>
        <v>0</v>
      </c>
      <c r="LM47" s="19">
        <f t="shared" si="23"/>
        <v>0</v>
      </c>
      <c r="LN47" s="19">
        <f t="shared" si="23"/>
        <v>0</v>
      </c>
      <c r="LO47" s="19">
        <f t="shared" si="23"/>
        <v>0</v>
      </c>
      <c r="LP47" s="19">
        <f t="shared" si="23"/>
        <v>0</v>
      </c>
      <c r="LQ47" s="19">
        <f t="shared" si="23"/>
        <v>0</v>
      </c>
      <c r="LR47" s="19">
        <f t="shared" si="23"/>
        <v>0</v>
      </c>
      <c r="LS47" s="19">
        <f t="shared" si="23"/>
        <v>0</v>
      </c>
      <c r="LT47" s="19">
        <f t="shared" si="23"/>
        <v>0</v>
      </c>
      <c r="LU47" s="19">
        <f t="shared" si="23"/>
        <v>0</v>
      </c>
      <c r="LV47" s="19">
        <f t="shared" si="23"/>
        <v>0</v>
      </c>
      <c r="LW47" s="19">
        <f t="shared" si="23"/>
        <v>0</v>
      </c>
      <c r="LX47" s="19">
        <f t="shared" si="23"/>
        <v>0</v>
      </c>
      <c r="LY47" s="19">
        <f t="shared" si="23"/>
        <v>0</v>
      </c>
      <c r="LZ47" s="19">
        <f t="shared" si="23"/>
        <v>0</v>
      </c>
      <c r="MA47" s="19">
        <f t="shared" si="23"/>
        <v>0</v>
      </c>
      <c r="MB47" s="19">
        <f t="shared" si="23"/>
        <v>0</v>
      </c>
      <c r="MC47" s="19">
        <f t="shared" si="23"/>
        <v>0</v>
      </c>
      <c r="MD47" s="19">
        <f t="shared" si="23"/>
        <v>0</v>
      </c>
      <c r="ME47" s="19">
        <f t="shared" si="23"/>
        <v>0</v>
      </c>
      <c r="MF47" s="19">
        <f t="shared" si="23"/>
        <v>0</v>
      </c>
      <c r="MG47" s="19">
        <f t="shared" si="23"/>
        <v>0</v>
      </c>
      <c r="MH47" s="19">
        <f t="shared" si="23"/>
        <v>0</v>
      </c>
      <c r="MI47" s="19">
        <f t="shared" si="23"/>
        <v>0</v>
      </c>
      <c r="MJ47" s="19">
        <f t="shared" si="23"/>
        <v>0</v>
      </c>
      <c r="MK47" s="19">
        <f t="shared" si="23"/>
        <v>0</v>
      </c>
      <c r="ML47" s="19">
        <f t="shared" si="23"/>
        <v>0</v>
      </c>
      <c r="MM47" s="19">
        <f t="shared" si="23"/>
        <v>0</v>
      </c>
      <c r="MN47" s="19">
        <f t="shared" si="23"/>
        <v>0</v>
      </c>
      <c r="MO47" s="19">
        <f t="shared" si="23"/>
        <v>0</v>
      </c>
      <c r="MP47" s="19">
        <f t="shared" si="23"/>
        <v>0</v>
      </c>
      <c r="MQ47" s="19">
        <f t="shared" si="23"/>
        <v>0</v>
      </c>
      <c r="MR47" s="19">
        <f t="shared" si="23"/>
        <v>0</v>
      </c>
      <c r="MS47" s="19">
        <f t="shared" si="23"/>
        <v>0</v>
      </c>
      <c r="MT47" s="19">
        <f t="shared" si="23"/>
        <v>0</v>
      </c>
      <c r="MU47" s="19">
        <f t="shared" si="23"/>
        <v>0</v>
      </c>
      <c r="MV47" s="19">
        <f t="shared" si="23"/>
        <v>0</v>
      </c>
      <c r="MW47" s="19">
        <f t="shared" si="23"/>
        <v>0</v>
      </c>
      <c r="MX47" s="19">
        <f t="shared" si="23"/>
        <v>0</v>
      </c>
      <c r="MY47" s="19">
        <f t="shared" si="23"/>
        <v>0</v>
      </c>
      <c r="MZ47" s="19">
        <f t="shared" si="23"/>
        <v>0</v>
      </c>
      <c r="NA47" s="19">
        <f t="shared" si="23"/>
        <v>0</v>
      </c>
      <c r="NB47" s="19">
        <f t="shared" si="23"/>
        <v>0</v>
      </c>
      <c r="NC47" s="19">
        <f t="shared" si="23"/>
        <v>0</v>
      </c>
      <c r="ND47" s="19">
        <f t="shared" si="23"/>
        <v>0</v>
      </c>
      <c r="NE47" s="19">
        <f t="shared" si="23"/>
        <v>0</v>
      </c>
      <c r="NF47" s="19">
        <f t="shared" si="23"/>
        <v>0</v>
      </c>
      <c r="NG47" s="19">
        <f t="shared" si="23"/>
        <v>0</v>
      </c>
      <c r="NH47" s="19">
        <f t="shared" si="23"/>
        <v>0</v>
      </c>
      <c r="NI47" s="19">
        <f t="shared" si="23"/>
        <v>0</v>
      </c>
      <c r="NJ47" s="19">
        <f t="shared" si="23"/>
        <v>0</v>
      </c>
      <c r="NK47" s="19">
        <f t="shared" si="23"/>
        <v>0</v>
      </c>
      <c r="NL47" s="19">
        <f t="shared" si="23"/>
        <v>0</v>
      </c>
      <c r="NM47" s="19">
        <f t="shared" si="23"/>
        <v>0</v>
      </c>
      <c r="NN47" s="19">
        <f t="shared" si="23"/>
        <v>0</v>
      </c>
      <c r="NO47" s="19">
        <f t="shared" si="23"/>
        <v>0</v>
      </c>
      <c r="NP47" s="19">
        <f t="shared" si="23"/>
        <v>0</v>
      </c>
      <c r="NQ47" s="19">
        <f t="shared" si="23"/>
        <v>0</v>
      </c>
      <c r="NR47" s="19">
        <f t="shared" si="23"/>
        <v>0</v>
      </c>
      <c r="NS47" s="19">
        <f t="shared" si="23"/>
        <v>0</v>
      </c>
      <c r="NT47" s="19">
        <f t="shared" si="23"/>
        <v>0</v>
      </c>
      <c r="NU47" s="19">
        <f t="shared" si="23"/>
        <v>0</v>
      </c>
      <c r="NV47" s="19">
        <f t="shared" si="23"/>
        <v>0</v>
      </c>
      <c r="NW47" s="19">
        <f t="shared" ref="NW47:QH47" si="24">NW$17</f>
        <v>0</v>
      </c>
      <c r="NX47" s="19">
        <f t="shared" si="24"/>
        <v>0</v>
      </c>
      <c r="NY47" s="19">
        <f t="shared" si="24"/>
        <v>0</v>
      </c>
      <c r="NZ47" s="19">
        <f t="shared" si="24"/>
        <v>0</v>
      </c>
      <c r="OA47" s="19">
        <f t="shared" si="24"/>
        <v>0</v>
      </c>
      <c r="OB47" s="19">
        <f t="shared" si="24"/>
        <v>0</v>
      </c>
      <c r="OC47" s="19">
        <f t="shared" si="24"/>
        <v>0</v>
      </c>
      <c r="OD47" s="19">
        <f t="shared" si="24"/>
        <v>0</v>
      </c>
      <c r="OE47" s="19">
        <f t="shared" si="24"/>
        <v>0</v>
      </c>
      <c r="OF47" s="19">
        <f t="shared" si="24"/>
        <v>0</v>
      </c>
      <c r="OG47" s="19">
        <f t="shared" si="24"/>
        <v>0</v>
      </c>
      <c r="OH47" s="19">
        <f t="shared" si="24"/>
        <v>0</v>
      </c>
      <c r="OI47" s="19">
        <f t="shared" si="24"/>
        <v>0</v>
      </c>
      <c r="OJ47" s="19">
        <f t="shared" si="24"/>
        <v>0</v>
      </c>
      <c r="OK47" s="19">
        <f t="shared" si="24"/>
        <v>0</v>
      </c>
      <c r="OL47" s="19">
        <f t="shared" si="24"/>
        <v>0</v>
      </c>
      <c r="OM47" s="19">
        <f t="shared" si="24"/>
        <v>0</v>
      </c>
      <c r="ON47" s="19">
        <f t="shared" si="24"/>
        <v>0</v>
      </c>
      <c r="OO47" s="19">
        <f t="shared" si="24"/>
        <v>0</v>
      </c>
      <c r="OP47" s="19">
        <f t="shared" si="24"/>
        <v>0</v>
      </c>
      <c r="OQ47" s="19">
        <f t="shared" si="24"/>
        <v>0</v>
      </c>
      <c r="OR47" s="19">
        <f t="shared" si="24"/>
        <v>0</v>
      </c>
      <c r="OS47" s="19">
        <f t="shared" si="24"/>
        <v>0</v>
      </c>
      <c r="OT47" s="19">
        <f t="shared" si="24"/>
        <v>0</v>
      </c>
      <c r="OU47" s="19">
        <f t="shared" si="24"/>
        <v>0</v>
      </c>
      <c r="OV47" s="19">
        <f t="shared" si="24"/>
        <v>0</v>
      </c>
      <c r="OW47" s="19">
        <f t="shared" si="24"/>
        <v>0</v>
      </c>
      <c r="OX47" s="19">
        <f t="shared" si="24"/>
        <v>0</v>
      </c>
      <c r="OY47" s="19">
        <f t="shared" si="24"/>
        <v>0</v>
      </c>
      <c r="OZ47" s="19">
        <f t="shared" si="24"/>
        <v>0</v>
      </c>
      <c r="PA47" s="19">
        <f t="shared" si="24"/>
        <v>0</v>
      </c>
      <c r="PB47" s="19">
        <f t="shared" si="24"/>
        <v>0</v>
      </c>
      <c r="PC47" s="19">
        <f t="shared" si="24"/>
        <v>0</v>
      </c>
      <c r="PD47" s="19">
        <f t="shared" si="24"/>
        <v>0</v>
      </c>
      <c r="PE47" s="19">
        <f t="shared" si="24"/>
        <v>0</v>
      </c>
      <c r="PF47" s="19">
        <f t="shared" si="24"/>
        <v>0</v>
      </c>
      <c r="PG47" s="19">
        <f t="shared" si="24"/>
        <v>0</v>
      </c>
      <c r="PH47" s="19">
        <f t="shared" si="24"/>
        <v>0</v>
      </c>
      <c r="PI47" s="19">
        <f t="shared" si="24"/>
        <v>0</v>
      </c>
      <c r="PJ47" s="19">
        <f t="shared" si="24"/>
        <v>0</v>
      </c>
      <c r="PK47" s="19">
        <f t="shared" si="24"/>
        <v>0</v>
      </c>
      <c r="PL47" s="19">
        <f t="shared" si="24"/>
        <v>0</v>
      </c>
      <c r="PM47" s="19">
        <f t="shared" si="24"/>
        <v>0</v>
      </c>
      <c r="PN47" s="19">
        <f t="shared" si="24"/>
        <v>0</v>
      </c>
      <c r="PO47" s="19">
        <f t="shared" si="24"/>
        <v>0</v>
      </c>
      <c r="PP47" s="19">
        <f t="shared" si="24"/>
        <v>0</v>
      </c>
      <c r="PQ47" s="19">
        <f t="shared" si="24"/>
        <v>0</v>
      </c>
      <c r="PR47" s="19">
        <f t="shared" si="24"/>
        <v>0</v>
      </c>
      <c r="PS47" s="19">
        <f t="shared" si="24"/>
        <v>0</v>
      </c>
      <c r="PT47" s="19">
        <f t="shared" si="24"/>
        <v>0</v>
      </c>
      <c r="PU47" s="19">
        <f t="shared" si="24"/>
        <v>0</v>
      </c>
      <c r="PV47" s="19">
        <f t="shared" si="24"/>
        <v>0</v>
      </c>
      <c r="PW47" s="19">
        <f t="shared" si="24"/>
        <v>0</v>
      </c>
      <c r="PX47" s="19">
        <f t="shared" si="24"/>
        <v>0</v>
      </c>
      <c r="PY47" s="19">
        <f t="shared" si="24"/>
        <v>0</v>
      </c>
      <c r="PZ47" s="19">
        <f t="shared" si="24"/>
        <v>0</v>
      </c>
      <c r="QA47" s="19">
        <f t="shared" si="24"/>
        <v>0</v>
      </c>
      <c r="QB47" s="19">
        <f t="shared" si="24"/>
        <v>0</v>
      </c>
      <c r="QC47" s="19">
        <f t="shared" si="24"/>
        <v>0</v>
      </c>
      <c r="QD47" s="19">
        <f t="shared" si="24"/>
        <v>0</v>
      </c>
      <c r="QE47" s="19">
        <f t="shared" si="24"/>
        <v>0</v>
      </c>
      <c r="QF47" s="19">
        <f t="shared" si="24"/>
        <v>0</v>
      </c>
      <c r="QG47" s="19">
        <f t="shared" si="24"/>
        <v>0</v>
      </c>
      <c r="QH47" s="19">
        <f t="shared" si="24"/>
        <v>0</v>
      </c>
      <c r="QI47" s="19">
        <f t="shared" ref="QI47:ST47" si="25">QI$17</f>
        <v>0</v>
      </c>
      <c r="QJ47" s="19">
        <f t="shared" si="25"/>
        <v>0</v>
      </c>
      <c r="QK47" s="19">
        <f t="shared" si="25"/>
        <v>0</v>
      </c>
      <c r="QL47" s="19">
        <f t="shared" si="25"/>
        <v>0</v>
      </c>
      <c r="QM47" s="19">
        <f t="shared" si="25"/>
        <v>0</v>
      </c>
      <c r="QN47" s="19">
        <f t="shared" si="25"/>
        <v>0</v>
      </c>
      <c r="QO47" s="19">
        <f t="shared" si="25"/>
        <v>0</v>
      </c>
      <c r="QP47" s="19">
        <f t="shared" si="25"/>
        <v>0</v>
      </c>
      <c r="QQ47" s="19">
        <f t="shared" si="25"/>
        <v>0</v>
      </c>
      <c r="QR47" s="19">
        <f t="shared" si="25"/>
        <v>0</v>
      </c>
      <c r="QS47" s="19">
        <f t="shared" si="25"/>
        <v>0</v>
      </c>
      <c r="QT47" s="19">
        <f t="shared" si="25"/>
        <v>0</v>
      </c>
      <c r="QU47" s="19">
        <f t="shared" si="25"/>
        <v>0</v>
      </c>
      <c r="QV47" s="19">
        <f t="shared" si="25"/>
        <v>0</v>
      </c>
      <c r="QW47" s="19">
        <f t="shared" si="25"/>
        <v>0</v>
      </c>
      <c r="QX47" s="19">
        <f t="shared" si="25"/>
        <v>0</v>
      </c>
      <c r="QY47" s="19">
        <f t="shared" si="25"/>
        <v>0</v>
      </c>
      <c r="QZ47" s="19">
        <f t="shared" si="25"/>
        <v>0</v>
      </c>
      <c r="RA47" s="19">
        <f t="shared" si="25"/>
        <v>0</v>
      </c>
      <c r="RB47" s="19">
        <f t="shared" si="25"/>
        <v>0</v>
      </c>
      <c r="RC47" s="19">
        <f t="shared" si="25"/>
        <v>0</v>
      </c>
      <c r="RD47" s="19">
        <f t="shared" si="25"/>
        <v>0</v>
      </c>
      <c r="RE47" s="19">
        <f t="shared" si="25"/>
        <v>0</v>
      </c>
      <c r="RF47" s="19">
        <f t="shared" si="25"/>
        <v>0</v>
      </c>
      <c r="RG47" s="19">
        <f t="shared" si="25"/>
        <v>0</v>
      </c>
      <c r="RH47" s="19">
        <f t="shared" si="25"/>
        <v>0</v>
      </c>
      <c r="RI47" s="19">
        <f t="shared" si="25"/>
        <v>0</v>
      </c>
      <c r="RJ47" s="19">
        <f t="shared" si="25"/>
        <v>0</v>
      </c>
      <c r="RK47" s="19">
        <f t="shared" si="25"/>
        <v>0</v>
      </c>
      <c r="RL47" s="19">
        <f t="shared" si="25"/>
        <v>0</v>
      </c>
      <c r="RM47" s="19">
        <f t="shared" si="25"/>
        <v>0</v>
      </c>
      <c r="RN47" s="19">
        <f t="shared" si="25"/>
        <v>0</v>
      </c>
      <c r="RO47" s="19">
        <f t="shared" si="25"/>
        <v>0</v>
      </c>
      <c r="RP47" s="19">
        <f t="shared" si="25"/>
        <v>0</v>
      </c>
      <c r="RQ47" s="19">
        <f t="shared" si="25"/>
        <v>0</v>
      </c>
      <c r="RR47" s="19">
        <f t="shared" si="25"/>
        <v>0</v>
      </c>
      <c r="RS47" s="19">
        <f t="shared" si="25"/>
        <v>0</v>
      </c>
      <c r="RT47" s="19">
        <f t="shared" si="25"/>
        <v>0</v>
      </c>
      <c r="RU47" s="19">
        <f t="shared" si="25"/>
        <v>0</v>
      </c>
      <c r="RV47" s="19">
        <f t="shared" si="25"/>
        <v>0</v>
      </c>
      <c r="RW47" s="19">
        <f t="shared" si="25"/>
        <v>0</v>
      </c>
      <c r="RX47" s="19">
        <f t="shared" si="25"/>
        <v>0</v>
      </c>
      <c r="RY47" s="19">
        <f t="shared" si="25"/>
        <v>0</v>
      </c>
      <c r="RZ47" s="19">
        <f t="shared" si="25"/>
        <v>0</v>
      </c>
      <c r="SA47" s="19">
        <f t="shared" si="25"/>
        <v>0</v>
      </c>
      <c r="SB47" s="19">
        <f t="shared" si="25"/>
        <v>0</v>
      </c>
      <c r="SC47" s="19">
        <f t="shared" si="25"/>
        <v>0</v>
      </c>
      <c r="SD47" s="19">
        <f t="shared" si="25"/>
        <v>0</v>
      </c>
      <c r="SE47" s="19">
        <f t="shared" si="25"/>
        <v>0</v>
      </c>
      <c r="SF47" s="19">
        <f t="shared" si="25"/>
        <v>0</v>
      </c>
      <c r="SG47" s="19">
        <f t="shared" si="25"/>
        <v>0</v>
      </c>
      <c r="SH47" s="19">
        <f t="shared" si="25"/>
        <v>0</v>
      </c>
      <c r="SI47" s="19">
        <f t="shared" si="25"/>
        <v>0</v>
      </c>
      <c r="SJ47" s="19">
        <f t="shared" si="25"/>
        <v>0</v>
      </c>
      <c r="SK47" s="19">
        <f t="shared" si="25"/>
        <v>0</v>
      </c>
      <c r="SL47" s="19">
        <f t="shared" si="25"/>
        <v>0</v>
      </c>
      <c r="SM47" s="19">
        <f t="shared" si="25"/>
        <v>0</v>
      </c>
      <c r="SN47" s="19">
        <f t="shared" si="25"/>
        <v>0</v>
      </c>
      <c r="SO47" s="19">
        <f t="shared" si="25"/>
        <v>0</v>
      </c>
      <c r="SP47" s="19">
        <f t="shared" si="25"/>
        <v>0</v>
      </c>
      <c r="SQ47" s="19">
        <f t="shared" si="25"/>
        <v>0</v>
      </c>
      <c r="SR47" s="19">
        <f t="shared" si="25"/>
        <v>0</v>
      </c>
      <c r="SS47" s="19">
        <f t="shared" si="25"/>
        <v>0</v>
      </c>
      <c r="ST47" s="19">
        <f t="shared" si="25"/>
        <v>0</v>
      </c>
      <c r="SU47" s="19">
        <f t="shared" ref="SU47:VF47" si="26">SU$17</f>
        <v>0</v>
      </c>
      <c r="SV47" s="19">
        <f t="shared" si="26"/>
        <v>0</v>
      </c>
      <c r="SW47" s="19">
        <f t="shared" si="26"/>
        <v>0</v>
      </c>
      <c r="SX47" s="19">
        <f t="shared" si="26"/>
        <v>0</v>
      </c>
      <c r="SY47" s="19">
        <f t="shared" si="26"/>
        <v>0</v>
      </c>
      <c r="SZ47" s="19">
        <f t="shared" si="26"/>
        <v>0</v>
      </c>
      <c r="TA47" s="19">
        <f t="shared" si="26"/>
        <v>0</v>
      </c>
      <c r="TB47" s="19">
        <f t="shared" si="26"/>
        <v>0</v>
      </c>
      <c r="TC47" s="19">
        <f t="shared" si="26"/>
        <v>0</v>
      </c>
      <c r="TD47" s="19">
        <f t="shared" si="26"/>
        <v>0</v>
      </c>
      <c r="TE47" s="19">
        <f t="shared" si="26"/>
        <v>0</v>
      </c>
      <c r="TF47" s="19">
        <f t="shared" si="26"/>
        <v>0</v>
      </c>
      <c r="TG47" s="19">
        <f t="shared" si="26"/>
        <v>0</v>
      </c>
      <c r="TH47" s="19">
        <f t="shared" si="26"/>
        <v>0</v>
      </c>
      <c r="TI47" s="19">
        <f t="shared" si="26"/>
        <v>0</v>
      </c>
      <c r="TJ47" s="19">
        <f t="shared" si="26"/>
        <v>0</v>
      </c>
      <c r="TK47" s="19">
        <f t="shared" si="26"/>
        <v>0</v>
      </c>
      <c r="TL47" s="19">
        <f t="shared" si="26"/>
        <v>0</v>
      </c>
      <c r="TM47" s="19">
        <f t="shared" si="26"/>
        <v>0</v>
      </c>
      <c r="TN47" s="19">
        <f t="shared" si="26"/>
        <v>0</v>
      </c>
      <c r="TO47" s="19">
        <f t="shared" si="26"/>
        <v>0</v>
      </c>
      <c r="TP47" s="19">
        <f t="shared" si="26"/>
        <v>0</v>
      </c>
      <c r="TQ47" s="19">
        <f t="shared" si="26"/>
        <v>0</v>
      </c>
      <c r="TR47" s="19">
        <f t="shared" si="26"/>
        <v>0</v>
      </c>
      <c r="TS47" s="19">
        <f t="shared" si="26"/>
        <v>0</v>
      </c>
      <c r="TT47" s="19">
        <f t="shared" si="26"/>
        <v>0</v>
      </c>
      <c r="TU47" s="19">
        <f t="shared" si="26"/>
        <v>0</v>
      </c>
      <c r="TV47" s="19">
        <f t="shared" si="26"/>
        <v>0</v>
      </c>
      <c r="TW47" s="19">
        <f t="shared" si="26"/>
        <v>0</v>
      </c>
      <c r="TX47" s="19">
        <f t="shared" si="26"/>
        <v>0</v>
      </c>
      <c r="TY47" s="19">
        <f t="shared" si="26"/>
        <v>0</v>
      </c>
      <c r="TZ47" s="19">
        <f t="shared" si="26"/>
        <v>0</v>
      </c>
      <c r="UA47" s="19">
        <f t="shared" si="26"/>
        <v>0</v>
      </c>
      <c r="UB47" s="19">
        <f t="shared" si="26"/>
        <v>0</v>
      </c>
      <c r="UC47" s="19">
        <f t="shared" si="26"/>
        <v>0</v>
      </c>
      <c r="UD47" s="19">
        <f t="shared" si="26"/>
        <v>0</v>
      </c>
      <c r="UE47" s="19">
        <f t="shared" si="26"/>
        <v>0</v>
      </c>
      <c r="UF47" s="19">
        <f t="shared" si="26"/>
        <v>0</v>
      </c>
      <c r="UG47" s="19">
        <f t="shared" si="26"/>
        <v>0</v>
      </c>
      <c r="UH47" s="19">
        <f t="shared" si="26"/>
        <v>0</v>
      </c>
      <c r="UI47" s="19">
        <f t="shared" si="26"/>
        <v>0</v>
      </c>
      <c r="UJ47" s="19">
        <f t="shared" si="26"/>
        <v>0</v>
      </c>
      <c r="UK47" s="19">
        <f t="shared" si="26"/>
        <v>0</v>
      </c>
      <c r="UL47" s="19">
        <f t="shared" si="26"/>
        <v>0</v>
      </c>
      <c r="UM47" s="19">
        <f t="shared" si="26"/>
        <v>0</v>
      </c>
      <c r="UN47" s="19">
        <f t="shared" si="26"/>
        <v>0</v>
      </c>
      <c r="UO47" s="19">
        <f t="shared" si="26"/>
        <v>0</v>
      </c>
      <c r="UP47" s="19">
        <f t="shared" si="26"/>
        <v>0</v>
      </c>
      <c r="UQ47" s="19">
        <f t="shared" si="26"/>
        <v>0</v>
      </c>
      <c r="UR47" s="19">
        <f t="shared" si="26"/>
        <v>0</v>
      </c>
      <c r="US47" s="19">
        <f t="shared" si="26"/>
        <v>0</v>
      </c>
      <c r="UT47" s="19">
        <f t="shared" si="26"/>
        <v>0</v>
      </c>
      <c r="UU47" s="19">
        <f t="shared" si="26"/>
        <v>0</v>
      </c>
      <c r="UV47" s="19">
        <f t="shared" si="26"/>
        <v>0</v>
      </c>
      <c r="UW47" s="19">
        <f t="shared" si="26"/>
        <v>0</v>
      </c>
      <c r="UX47" s="19">
        <f t="shared" si="26"/>
        <v>0</v>
      </c>
      <c r="UY47" s="19">
        <f t="shared" si="26"/>
        <v>0</v>
      </c>
      <c r="UZ47" s="19">
        <f t="shared" si="26"/>
        <v>0</v>
      </c>
      <c r="VA47" s="19">
        <f t="shared" si="26"/>
        <v>0</v>
      </c>
      <c r="VB47" s="19">
        <f t="shared" si="26"/>
        <v>0</v>
      </c>
      <c r="VC47" s="19">
        <f t="shared" si="26"/>
        <v>0</v>
      </c>
      <c r="VD47" s="19">
        <f t="shared" si="26"/>
        <v>0</v>
      </c>
      <c r="VE47" s="19">
        <f t="shared" si="26"/>
        <v>0</v>
      </c>
      <c r="VF47" s="19">
        <f t="shared" si="26"/>
        <v>0</v>
      </c>
      <c r="VG47" s="19">
        <f t="shared" ref="VG47:XR47" si="27">VG$17</f>
        <v>0</v>
      </c>
      <c r="VH47" s="19">
        <f t="shared" si="27"/>
        <v>0</v>
      </c>
      <c r="VI47" s="19">
        <f t="shared" si="27"/>
        <v>0</v>
      </c>
      <c r="VJ47" s="19">
        <f t="shared" si="27"/>
        <v>0</v>
      </c>
      <c r="VK47" s="19">
        <f t="shared" si="27"/>
        <v>0</v>
      </c>
      <c r="VL47" s="19">
        <f t="shared" si="27"/>
        <v>0</v>
      </c>
      <c r="VM47" s="19">
        <f t="shared" si="27"/>
        <v>0</v>
      </c>
      <c r="VN47" s="19">
        <f t="shared" si="27"/>
        <v>0</v>
      </c>
      <c r="VO47" s="19">
        <f t="shared" si="27"/>
        <v>0</v>
      </c>
      <c r="VP47" s="19">
        <f t="shared" si="27"/>
        <v>0</v>
      </c>
      <c r="VQ47" s="19">
        <f t="shared" si="27"/>
        <v>0</v>
      </c>
      <c r="VR47" s="19">
        <f t="shared" si="27"/>
        <v>0</v>
      </c>
      <c r="VS47" s="19">
        <f t="shared" si="27"/>
        <v>0</v>
      </c>
      <c r="VT47" s="19">
        <f t="shared" si="27"/>
        <v>0</v>
      </c>
      <c r="VU47" s="19">
        <f t="shared" si="27"/>
        <v>0</v>
      </c>
      <c r="VV47" s="19">
        <f t="shared" si="27"/>
        <v>0</v>
      </c>
      <c r="VW47" s="19">
        <f t="shared" si="27"/>
        <v>0</v>
      </c>
      <c r="VX47" s="19">
        <f t="shared" si="27"/>
        <v>0</v>
      </c>
      <c r="VY47" s="19">
        <f t="shared" si="27"/>
        <v>0</v>
      </c>
      <c r="VZ47" s="19">
        <f t="shared" si="27"/>
        <v>0</v>
      </c>
      <c r="WA47" s="19">
        <f t="shared" si="27"/>
        <v>0</v>
      </c>
      <c r="WB47" s="19">
        <f t="shared" si="27"/>
        <v>0</v>
      </c>
      <c r="WC47" s="19">
        <f t="shared" si="27"/>
        <v>0</v>
      </c>
      <c r="WD47" s="19">
        <f t="shared" si="27"/>
        <v>0</v>
      </c>
      <c r="WE47" s="19">
        <f t="shared" si="27"/>
        <v>0</v>
      </c>
      <c r="WF47" s="19">
        <f t="shared" si="27"/>
        <v>0</v>
      </c>
      <c r="WG47" s="19">
        <f t="shared" si="27"/>
        <v>0</v>
      </c>
      <c r="WH47" s="19">
        <f t="shared" si="27"/>
        <v>0</v>
      </c>
      <c r="WI47" s="19">
        <f t="shared" si="27"/>
        <v>0</v>
      </c>
      <c r="WJ47" s="19">
        <f t="shared" si="27"/>
        <v>0</v>
      </c>
      <c r="WK47" s="19">
        <f t="shared" si="27"/>
        <v>0</v>
      </c>
      <c r="WL47" s="19">
        <f t="shared" si="27"/>
        <v>0</v>
      </c>
      <c r="WM47" s="19">
        <f t="shared" si="27"/>
        <v>0</v>
      </c>
      <c r="WN47" s="19">
        <f t="shared" si="27"/>
        <v>0</v>
      </c>
      <c r="WO47" s="19">
        <f t="shared" si="27"/>
        <v>0</v>
      </c>
      <c r="WP47" s="19">
        <f t="shared" si="27"/>
        <v>0</v>
      </c>
      <c r="WQ47" s="19">
        <f t="shared" si="27"/>
        <v>0</v>
      </c>
      <c r="WR47" s="19">
        <f t="shared" si="27"/>
        <v>0</v>
      </c>
      <c r="WS47" s="19">
        <f t="shared" si="27"/>
        <v>0</v>
      </c>
      <c r="WT47" s="19">
        <f t="shared" si="27"/>
        <v>0</v>
      </c>
      <c r="WU47" s="19">
        <f t="shared" si="27"/>
        <v>0</v>
      </c>
      <c r="WV47" s="19">
        <f t="shared" si="27"/>
        <v>0</v>
      </c>
      <c r="WW47" s="19">
        <f t="shared" si="27"/>
        <v>0</v>
      </c>
      <c r="WX47" s="19">
        <f t="shared" si="27"/>
        <v>0</v>
      </c>
      <c r="WY47" s="19">
        <f t="shared" si="27"/>
        <v>0</v>
      </c>
      <c r="WZ47" s="19">
        <f t="shared" si="27"/>
        <v>0</v>
      </c>
      <c r="XA47" s="19">
        <f t="shared" si="27"/>
        <v>0</v>
      </c>
      <c r="XB47" s="19">
        <f t="shared" si="27"/>
        <v>0</v>
      </c>
      <c r="XC47" s="19">
        <f t="shared" si="27"/>
        <v>0</v>
      </c>
      <c r="XD47" s="19">
        <f t="shared" si="27"/>
        <v>0</v>
      </c>
      <c r="XE47" s="19">
        <f t="shared" si="27"/>
        <v>0</v>
      </c>
      <c r="XF47" s="19">
        <f t="shared" si="27"/>
        <v>0</v>
      </c>
      <c r="XG47" s="19">
        <f t="shared" si="27"/>
        <v>0</v>
      </c>
      <c r="XH47" s="19">
        <f t="shared" si="27"/>
        <v>0</v>
      </c>
      <c r="XI47" s="19">
        <f t="shared" si="27"/>
        <v>0</v>
      </c>
      <c r="XJ47" s="19">
        <f t="shared" si="27"/>
        <v>0</v>
      </c>
      <c r="XK47" s="19">
        <f t="shared" si="27"/>
        <v>0</v>
      </c>
      <c r="XL47" s="19">
        <f t="shared" si="27"/>
        <v>0</v>
      </c>
      <c r="XM47" s="19">
        <f t="shared" si="27"/>
        <v>0</v>
      </c>
      <c r="XN47" s="19">
        <f t="shared" si="27"/>
        <v>0</v>
      </c>
      <c r="XO47" s="19">
        <f t="shared" si="27"/>
        <v>0</v>
      </c>
      <c r="XP47" s="19">
        <f t="shared" si="27"/>
        <v>0</v>
      </c>
      <c r="XQ47" s="19">
        <f t="shared" si="27"/>
        <v>0</v>
      </c>
      <c r="XR47" s="19">
        <f t="shared" si="27"/>
        <v>0</v>
      </c>
      <c r="XS47" s="19">
        <f t="shared" ref="XS47:AAD47" si="28">XS$17</f>
        <v>0</v>
      </c>
      <c r="XT47" s="19">
        <f t="shared" si="28"/>
        <v>0</v>
      </c>
      <c r="XU47" s="19">
        <f t="shared" si="28"/>
        <v>0</v>
      </c>
      <c r="XV47" s="19">
        <f t="shared" si="28"/>
        <v>0</v>
      </c>
      <c r="XW47" s="19">
        <f t="shared" si="28"/>
        <v>0</v>
      </c>
      <c r="XX47" s="19">
        <f t="shared" si="28"/>
        <v>0</v>
      </c>
      <c r="XY47" s="19">
        <f t="shared" si="28"/>
        <v>0</v>
      </c>
      <c r="XZ47" s="19">
        <f t="shared" si="28"/>
        <v>0</v>
      </c>
      <c r="YA47" s="19">
        <f t="shared" si="28"/>
        <v>0</v>
      </c>
      <c r="YB47" s="19">
        <f t="shared" si="28"/>
        <v>0</v>
      </c>
      <c r="YC47" s="19">
        <f t="shared" si="28"/>
        <v>0</v>
      </c>
      <c r="YD47" s="19">
        <f t="shared" si="28"/>
        <v>0</v>
      </c>
      <c r="YE47" s="19">
        <f t="shared" si="28"/>
        <v>0</v>
      </c>
      <c r="YF47" s="19">
        <f t="shared" si="28"/>
        <v>0</v>
      </c>
      <c r="YG47" s="19">
        <f t="shared" si="28"/>
        <v>0</v>
      </c>
      <c r="YH47" s="19">
        <f t="shared" si="28"/>
        <v>0</v>
      </c>
      <c r="YI47" s="19">
        <f t="shared" si="28"/>
        <v>0</v>
      </c>
      <c r="YJ47" s="19">
        <f t="shared" si="28"/>
        <v>0</v>
      </c>
      <c r="YK47" s="19">
        <f t="shared" si="28"/>
        <v>0</v>
      </c>
      <c r="YL47" s="19">
        <f t="shared" si="28"/>
        <v>0</v>
      </c>
      <c r="YM47" s="19">
        <f t="shared" si="28"/>
        <v>0</v>
      </c>
      <c r="YN47" s="19">
        <f t="shared" si="28"/>
        <v>0</v>
      </c>
      <c r="YO47" s="19">
        <f t="shared" si="28"/>
        <v>0</v>
      </c>
      <c r="YP47" s="19">
        <f t="shared" si="28"/>
        <v>0</v>
      </c>
      <c r="YQ47" s="19">
        <f t="shared" si="28"/>
        <v>0</v>
      </c>
      <c r="YR47" s="19">
        <f t="shared" si="28"/>
        <v>0</v>
      </c>
      <c r="YS47" s="19">
        <f t="shared" si="28"/>
        <v>0</v>
      </c>
      <c r="YT47" s="19">
        <f t="shared" si="28"/>
        <v>0</v>
      </c>
      <c r="YU47" s="19">
        <f t="shared" si="28"/>
        <v>0</v>
      </c>
      <c r="YV47" s="19">
        <f t="shared" si="28"/>
        <v>0</v>
      </c>
      <c r="YW47" s="19">
        <f t="shared" si="28"/>
        <v>0</v>
      </c>
      <c r="YX47" s="19">
        <f t="shared" si="28"/>
        <v>0</v>
      </c>
      <c r="YY47" s="19">
        <f t="shared" si="28"/>
        <v>0</v>
      </c>
      <c r="YZ47" s="19">
        <f t="shared" si="28"/>
        <v>0</v>
      </c>
      <c r="ZA47" s="19">
        <f t="shared" si="28"/>
        <v>0</v>
      </c>
      <c r="ZB47" s="19">
        <f t="shared" si="28"/>
        <v>0</v>
      </c>
      <c r="ZC47" s="19">
        <f t="shared" si="28"/>
        <v>0</v>
      </c>
      <c r="ZD47" s="19">
        <f t="shared" si="28"/>
        <v>0</v>
      </c>
      <c r="ZE47" s="19">
        <f t="shared" si="28"/>
        <v>0</v>
      </c>
      <c r="ZF47" s="19">
        <f t="shared" si="28"/>
        <v>0</v>
      </c>
      <c r="ZG47" s="19">
        <f t="shared" si="28"/>
        <v>0</v>
      </c>
      <c r="ZH47" s="19">
        <f t="shared" si="28"/>
        <v>0</v>
      </c>
      <c r="ZI47" s="19">
        <f t="shared" si="28"/>
        <v>0</v>
      </c>
      <c r="ZJ47" s="19">
        <f t="shared" si="28"/>
        <v>0</v>
      </c>
      <c r="ZK47" s="19">
        <f t="shared" si="28"/>
        <v>0</v>
      </c>
      <c r="ZL47" s="19">
        <f t="shared" si="28"/>
        <v>0</v>
      </c>
      <c r="ZM47" s="19">
        <f t="shared" si="28"/>
        <v>0</v>
      </c>
      <c r="ZN47" s="19">
        <f t="shared" si="28"/>
        <v>0</v>
      </c>
      <c r="ZO47" s="19">
        <f t="shared" si="28"/>
        <v>0</v>
      </c>
      <c r="ZP47" s="19">
        <f t="shared" si="28"/>
        <v>0</v>
      </c>
      <c r="ZQ47" s="19">
        <f t="shared" si="28"/>
        <v>0</v>
      </c>
      <c r="ZR47" s="19">
        <f t="shared" si="28"/>
        <v>0</v>
      </c>
      <c r="ZS47" s="19">
        <f t="shared" si="28"/>
        <v>0</v>
      </c>
      <c r="ZT47" s="19">
        <f t="shared" si="28"/>
        <v>0</v>
      </c>
      <c r="ZU47" s="19">
        <f t="shared" si="28"/>
        <v>0</v>
      </c>
      <c r="ZV47" s="19">
        <f t="shared" si="28"/>
        <v>0</v>
      </c>
      <c r="ZW47" s="19">
        <f t="shared" si="28"/>
        <v>0</v>
      </c>
      <c r="ZX47" s="19">
        <f t="shared" si="28"/>
        <v>0</v>
      </c>
      <c r="ZY47" s="19">
        <f t="shared" si="28"/>
        <v>0</v>
      </c>
      <c r="ZZ47" s="19">
        <f t="shared" si="28"/>
        <v>0</v>
      </c>
      <c r="AAA47" s="19">
        <f t="shared" si="28"/>
        <v>0</v>
      </c>
      <c r="AAB47" s="19">
        <f t="shared" si="28"/>
        <v>0</v>
      </c>
      <c r="AAC47" s="19">
        <f t="shared" si="28"/>
        <v>0</v>
      </c>
      <c r="AAD47" s="19">
        <f t="shared" si="28"/>
        <v>0</v>
      </c>
      <c r="AAE47" s="19">
        <f t="shared" ref="AAE47:ACP47" si="29">AAE$17</f>
        <v>0</v>
      </c>
      <c r="AAF47" s="19">
        <f t="shared" si="29"/>
        <v>0</v>
      </c>
      <c r="AAG47" s="19">
        <f t="shared" si="29"/>
        <v>0</v>
      </c>
      <c r="AAH47" s="19">
        <f t="shared" si="29"/>
        <v>0</v>
      </c>
      <c r="AAI47" s="19">
        <f t="shared" si="29"/>
        <v>0</v>
      </c>
      <c r="AAJ47" s="19">
        <f t="shared" si="29"/>
        <v>0</v>
      </c>
      <c r="AAK47" s="19">
        <f t="shared" si="29"/>
        <v>0</v>
      </c>
      <c r="AAL47" s="19">
        <f t="shared" si="29"/>
        <v>0</v>
      </c>
      <c r="AAM47" s="19">
        <f t="shared" si="29"/>
        <v>0</v>
      </c>
      <c r="AAN47" s="19">
        <f t="shared" si="29"/>
        <v>0</v>
      </c>
      <c r="AAO47" s="19">
        <f t="shared" si="29"/>
        <v>0</v>
      </c>
      <c r="AAP47" s="19">
        <f t="shared" si="29"/>
        <v>0</v>
      </c>
      <c r="AAQ47" s="19">
        <f t="shared" si="29"/>
        <v>0</v>
      </c>
      <c r="AAR47" s="19">
        <f t="shared" si="29"/>
        <v>0</v>
      </c>
      <c r="AAS47" s="19">
        <f t="shared" si="29"/>
        <v>0</v>
      </c>
      <c r="AAT47" s="19">
        <f t="shared" si="29"/>
        <v>0</v>
      </c>
      <c r="AAU47" s="19">
        <f t="shared" si="29"/>
        <v>0</v>
      </c>
      <c r="AAV47" s="19">
        <f t="shared" si="29"/>
        <v>0</v>
      </c>
      <c r="AAW47" s="19">
        <f t="shared" si="29"/>
        <v>0</v>
      </c>
      <c r="AAX47" s="19">
        <f t="shared" si="29"/>
        <v>0</v>
      </c>
      <c r="AAY47" s="19">
        <f t="shared" si="29"/>
        <v>0</v>
      </c>
      <c r="AAZ47" s="19">
        <f t="shared" si="29"/>
        <v>0</v>
      </c>
      <c r="ABA47" s="19">
        <f t="shared" si="29"/>
        <v>0</v>
      </c>
      <c r="ABB47" s="19">
        <f t="shared" si="29"/>
        <v>0</v>
      </c>
      <c r="ABC47" s="19">
        <f t="shared" si="29"/>
        <v>0</v>
      </c>
      <c r="ABD47" s="19">
        <f t="shared" si="29"/>
        <v>0</v>
      </c>
      <c r="ABE47" s="19">
        <f t="shared" si="29"/>
        <v>0</v>
      </c>
      <c r="ABF47" s="19">
        <f t="shared" si="29"/>
        <v>0</v>
      </c>
      <c r="ABG47" s="19">
        <f t="shared" si="29"/>
        <v>0</v>
      </c>
      <c r="ABH47" s="19">
        <f t="shared" si="29"/>
        <v>0</v>
      </c>
      <c r="ABI47" s="19">
        <f t="shared" si="29"/>
        <v>0</v>
      </c>
      <c r="ABJ47" s="19">
        <f t="shared" si="29"/>
        <v>0</v>
      </c>
      <c r="ABK47" s="19">
        <f t="shared" si="29"/>
        <v>0</v>
      </c>
      <c r="ABL47" s="19">
        <f t="shared" si="29"/>
        <v>0</v>
      </c>
      <c r="ABM47" s="19">
        <f t="shared" si="29"/>
        <v>0</v>
      </c>
      <c r="ABN47" s="19">
        <f t="shared" si="29"/>
        <v>0</v>
      </c>
      <c r="ABO47" s="19">
        <f t="shared" si="29"/>
        <v>0</v>
      </c>
      <c r="ABP47" s="19">
        <f t="shared" si="29"/>
        <v>0</v>
      </c>
      <c r="ABQ47" s="19">
        <f t="shared" si="29"/>
        <v>0</v>
      </c>
      <c r="ABR47" s="19">
        <f t="shared" si="29"/>
        <v>0</v>
      </c>
      <c r="ABS47" s="19">
        <f t="shared" si="29"/>
        <v>0</v>
      </c>
      <c r="ABT47" s="19">
        <f t="shared" si="29"/>
        <v>0</v>
      </c>
      <c r="ABU47" s="19">
        <f t="shared" si="29"/>
        <v>0</v>
      </c>
      <c r="ABV47" s="19">
        <f t="shared" si="29"/>
        <v>0</v>
      </c>
      <c r="ABW47" s="19">
        <f t="shared" si="29"/>
        <v>0</v>
      </c>
      <c r="ABX47" s="19">
        <f t="shared" si="29"/>
        <v>0</v>
      </c>
      <c r="ABY47" s="19">
        <f t="shared" si="29"/>
        <v>0</v>
      </c>
      <c r="ABZ47" s="19">
        <f t="shared" si="29"/>
        <v>0</v>
      </c>
      <c r="ACA47" s="19">
        <f t="shared" si="29"/>
        <v>0</v>
      </c>
      <c r="ACB47" s="19">
        <f t="shared" si="29"/>
        <v>0</v>
      </c>
      <c r="ACC47" s="19">
        <f t="shared" si="29"/>
        <v>0</v>
      </c>
      <c r="ACD47" s="19">
        <f t="shared" si="29"/>
        <v>0</v>
      </c>
      <c r="ACE47" s="19">
        <f t="shared" si="29"/>
        <v>0</v>
      </c>
      <c r="ACF47" s="19">
        <f t="shared" si="29"/>
        <v>0</v>
      </c>
      <c r="ACG47" s="19">
        <f t="shared" si="29"/>
        <v>0</v>
      </c>
      <c r="ACH47" s="19">
        <f t="shared" si="29"/>
        <v>0</v>
      </c>
      <c r="ACI47" s="19">
        <f t="shared" si="29"/>
        <v>0</v>
      </c>
      <c r="ACJ47" s="19">
        <f t="shared" si="29"/>
        <v>0</v>
      </c>
      <c r="ACK47" s="19">
        <f t="shared" si="29"/>
        <v>0</v>
      </c>
      <c r="ACL47" s="19">
        <f t="shared" si="29"/>
        <v>0</v>
      </c>
      <c r="ACM47" s="19">
        <f t="shared" si="29"/>
        <v>0</v>
      </c>
      <c r="ACN47" s="19">
        <f t="shared" si="29"/>
        <v>0</v>
      </c>
      <c r="ACO47" s="19">
        <f t="shared" si="29"/>
        <v>0</v>
      </c>
      <c r="ACP47" s="19">
        <f t="shared" si="29"/>
        <v>0</v>
      </c>
      <c r="ACQ47" s="19">
        <f t="shared" ref="ACQ47:AFB47" si="30">ACQ$17</f>
        <v>0</v>
      </c>
      <c r="ACR47" s="19">
        <f t="shared" si="30"/>
        <v>0</v>
      </c>
      <c r="ACS47" s="19">
        <f t="shared" si="30"/>
        <v>0</v>
      </c>
      <c r="ACT47" s="19">
        <f t="shared" si="30"/>
        <v>0</v>
      </c>
      <c r="ACU47" s="19">
        <f t="shared" si="30"/>
        <v>0</v>
      </c>
      <c r="ACV47" s="19">
        <f t="shared" si="30"/>
        <v>0</v>
      </c>
      <c r="ACW47" s="19">
        <f t="shared" si="30"/>
        <v>0</v>
      </c>
      <c r="ACX47" s="19">
        <f t="shared" si="30"/>
        <v>0</v>
      </c>
      <c r="ACY47" s="19">
        <f t="shared" si="30"/>
        <v>0</v>
      </c>
      <c r="ACZ47" s="19">
        <f t="shared" si="30"/>
        <v>0</v>
      </c>
      <c r="ADA47" s="19">
        <f t="shared" si="30"/>
        <v>0</v>
      </c>
      <c r="ADB47" s="19">
        <f t="shared" si="30"/>
        <v>0</v>
      </c>
      <c r="ADC47" s="19">
        <f t="shared" si="30"/>
        <v>0</v>
      </c>
      <c r="ADD47" s="19">
        <f t="shared" si="30"/>
        <v>0</v>
      </c>
      <c r="ADE47" s="19">
        <f t="shared" si="30"/>
        <v>0</v>
      </c>
      <c r="ADF47" s="19">
        <f t="shared" si="30"/>
        <v>0</v>
      </c>
      <c r="ADG47" s="19">
        <f t="shared" si="30"/>
        <v>0</v>
      </c>
      <c r="ADH47" s="19">
        <f t="shared" si="30"/>
        <v>0</v>
      </c>
      <c r="ADI47" s="19">
        <f t="shared" si="30"/>
        <v>0</v>
      </c>
      <c r="ADJ47" s="19">
        <f t="shared" si="30"/>
        <v>0</v>
      </c>
      <c r="ADK47" s="19">
        <f t="shared" si="30"/>
        <v>0</v>
      </c>
      <c r="ADL47" s="19">
        <f t="shared" si="30"/>
        <v>0</v>
      </c>
      <c r="ADM47" s="19">
        <f t="shared" si="30"/>
        <v>0</v>
      </c>
      <c r="ADN47" s="19">
        <f t="shared" si="30"/>
        <v>0</v>
      </c>
      <c r="ADO47" s="19">
        <f t="shared" si="30"/>
        <v>0</v>
      </c>
      <c r="ADP47" s="19">
        <f t="shared" si="30"/>
        <v>0</v>
      </c>
      <c r="ADQ47" s="19">
        <f t="shared" si="30"/>
        <v>0</v>
      </c>
      <c r="ADR47" s="19">
        <f t="shared" si="30"/>
        <v>0</v>
      </c>
      <c r="ADS47" s="19">
        <f t="shared" si="30"/>
        <v>0</v>
      </c>
      <c r="ADT47" s="19">
        <f t="shared" si="30"/>
        <v>0</v>
      </c>
      <c r="ADU47" s="19">
        <f t="shared" si="30"/>
        <v>0</v>
      </c>
      <c r="ADV47" s="19">
        <f t="shared" si="30"/>
        <v>0</v>
      </c>
      <c r="ADW47" s="19">
        <f t="shared" si="30"/>
        <v>0</v>
      </c>
      <c r="ADX47" s="19">
        <f t="shared" si="30"/>
        <v>0</v>
      </c>
      <c r="ADY47" s="19">
        <f t="shared" si="30"/>
        <v>0</v>
      </c>
      <c r="ADZ47" s="19">
        <f t="shared" si="30"/>
        <v>0</v>
      </c>
      <c r="AEA47" s="19">
        <f t="shared" si="30"/>
        <v>0</v>
      </c>
      <c r="AEB47" s="19">
        <f t="shared" si="30"/>
        <v>0</v>
      </c>
      <c r="AEC47" s="19">
        <f t="shared" si="30"/>
        <v>0</v>
      </c>
      <c r="AED47" s="19">
        <f t="shared" si="30"/>
        <v>0</v>
      </c>
      <c r="AEE47" s="19">
        <f t="shared" si="30"/>
        <v>0</v>
      </c>
      <c r="AEF47" s="19">
        <f t="shared" si="30"/>
        <v>0</v>
      </c>
      <c r="AEG47" s="19">
        <f t="shared" si="30"/>
        <v>0</v>
      </c>
      <c r="AEH47" s="19">
        <f t="shared" si="30"/>
        <v>0</v>
      </c>
      <c r="AEI47" s="19">
        <f t="shared" si="30"/>
        <v>0</v>
      </c>
      <c r="AEJ47" s="19">
        <f t="shared" si="30"/>
        <v>0</v>
      </c>
      <c r="AEK47" s="19">
        <f t="shared" si="30"/>
        <v>0</v>
      </c>
      <c r="AEL47" s="19">
        <f t="shared" si="30"/>
        <v>0</v>
      </c>
      <c r="AEM47" s="19">
        <f t="shared" si="30"/>
        <v>0</v>
      </c>
      <c r="AEN47" s="19">
        <f t="shared" si="30"/>
        <v>0</v>
      </c>
      <c r="AEO47" s="19">
        <f t="shared" si="30"/>
        <v>0</v>
      </c>
      <c r="AEP47" s="19">
        <f t="shared" si="30"/>
        <v>0</v>
      </c>
      <c r="AEQ47" s="19">
        <f t="shared" si="30"/>
        <v>0</v>
      </c>
      <c r="AER47" s="19">
        <f t="shared" si="30"/>
        <v>0</v>
      </c>
      <c r="AES47" s="19">
        <f t="shared" si="30"/>
        <v>0</v>
      </c>
      <c r="AET47" s="19">
        <f t="shared" si="30"/>
        <v>0</v>
      </c>
      <c r="AEU47" s="19">
        <f t="shared" si="30"/>
        <v>0</v>
      </c>
      <c r="AEV47" s="19">
        <f t="shared" si="30"/>
        <v>0</v>
      </c>
      <c r="AEW47" s="19">
        <f t="shared" si="30"/>
        <v>0</v>
      </c>
      <c r="AEX47" s="19">
        <f t="shared" si="30"/>
        <v>0</v>
      </c>
      <c r="AEY47" s="19">
        <f t="shared" si="30"/>
        <v>0</v>
      </c>
      <c r="AEZ47" s="19">
        <f t="shared" si="30"/>
        <v>0</v>
      </c>
      <c r="AFA47" s="19">
        <f t="shared" si="30"/>
        <v>0</v>
      </c>
      <c r="AFB47" s="19">
        <f t="shared" si="30"/>
        <v>0</v>
      </c>
      <c r="AFC47" s="19">
        <f t="shared" ref="AFC47:AHN47" si="31">AFC$17</f>
        <v>0</v>
      </c>
      <c r="AFD47" s="19">
        <f t="shared" si="31"/>
        <v>0</v>
      </c>
      <c r="AFE47" s="19">
        <f t="shared" si="31"/>
        <v>0</v>
      </c>
      <c r="AFF47" s="19">
        <f t="shared" si="31"/>
        <v>0</v>
      </c>
      <c r="AFG47" s="19">
        <f t="shared" si="31"/>
        <v>0</v>
      </c>
      <c r="AFH47" s="19">
        <f t="shared" si="31"/>
        <v>0</v>
      </c>
      <c r="AFI47" s="19">
        <f t="shared" si="31"/>
        <v>0</v>
      </c>
      <c r="AFJ47" s="19">
        <f t="shared" si="31"/>
        <v>0</v>
      </c>
      <c r="AFK47" s="19">
        <f t="shared" si="31"/>
        <v>0</v>
      </c>
      <c r="AFL47" s="19">
        <f t="shared" si="31"/>
        <v>0</v>
      </c>
      <c r="AFM47" s="19">
        <f t="shared" si="31"/>
        <v>0</v>
      </c>
      <c r="AFN47" s="19">
        <f t="shared" si="31"/>
        <v>0</v>
      </c>
      <c r="AFO47" s="19">
        <f t="shared" si="31"/>
        <v>0</v>
      </c>
      <c r="AFP47" s="19">
        <f t="shared" si="31"/>
        <v>0</v>
      </c>
      <c r="AFQ47" s="19">
        <f t="shared" si="31"/>
        <v>0</v>
      </c>
      <c r="AFR47" s="19">
        <f t="shared" si="31"/>
        <v>0</v>
      </c>
      <c r="AFS47" s="19">
        <f t="shared" si="31"/>
        <v>0</v>
      </c>
      <c r="AFT47" s="19">
        <f t="shared" si="31"/>
        <v>0</v>
      </c>
      <c r="AFU47" s="19">
        <f t="shared" si="31"/>
        <v>0</v>
      </c>
      <c r="AFV47" s="19">
        <f t="shared" si="31"/>
        <v>0</v>
      </c>
      <c r="AFW47" s="19">
        <f t="shared" si="31"/>
        <v>0</v>
      </c>
      <c r="AFX47" s="19">
        <f t="shared" si="31"/>
        <v>0</v>
      </c>
      <c r="AFY47" s="19">
        <f t="shared" si="31"/>
        <v>0</v>
      </c>
      <c r="AFZ47" s="19">
        <f t="shared" si="31"/>
        <v>0</v>
      </c>
      <c r="AGA47" s="19">
        <f t="shared" si="31"/>
        <v>0</v>
      </c>
      <c r="AGB47" s="19">
        <f t="shared" si="31"/>
        <v>0</v>
      </c>
      <c r="AGC47" s="19">
        <f t="shared" si="31"/>
        <v>0</v>
      </c>
      <c r="AGD47" s="19">
        <f t="shared" si="31"/>
        <v>0</v>
      </c>
      <c r="AGE47" s="19">
        <f t="shared" si="31"/>
        <v>0</v>
      </c>
      <c r="AGF47" s="19">
        <f t="shared" si="31"/>
        <v>0</v>
      </c>
      <c r="AGG47" s="19">
        <f t="shared" si="31"/>
        <v>0</v>
      </c>
      <c r="AGH47" s="19">
        <f t="shared" si="31"/>
        <v>0</v>
      </c>
      <c r="AGI47" s="19">
        <f t="shared" si="31"/>
        <v>0</v>
      </c>
      <c r="AGJ47" s="19">
        <f t="shared" si="31"/>
        <v>0</v>
      </c>
      <c r="AGK47" s="19">
        <f t="shared" si="31"/>
        <v>0</v>
      </c>
      <c r="AGL47" s="19">
        <f t="shared" si="31"/>
        <v>0</v>
      </c>
      <c r="AGM47" s="19">
        <f t="shared" si="31"/>
        <v>0</v>
      </c>
      <c r="AGN47" s="19">
        <f t="shared" si="31"/>
        <v>0</v>
      </c>
      <c r="AGO47" s="19">
        <f t="shared" si="31"/>
        <v>0</v>
      </c>
      <c r="AGP47" s="19">
        <f t="shared" si="31"/>
        <v>0</v>
      </c>
      <c r="AGQ47" s="19">
        <f t="shared" si="31"/>
        <v>0</v>
      </c>
      <c r="AGR47" s="19">
        <f t="shared" si="31"/>
        <v>0</v>
      </c>
      <c r="AGS47" s="19">
        <f t="shared" si="31"/>
        <v>0</v>
      </c>
      <c r="AGT47" s="19">
        <f t="shared" si="31"/>
        <v>0</v>
      </c>
      <c r="AGU47" s="19">
        <f t="shared" si="31"/>
        <v>0</v>
      </c>
      <c r="AGV47" s="19">
        <f t="shared" si="31"/>
        <v>0</v>
      </c>
      <c r="AGW47" s="19">
        <f t="shared" si="31"/>
        <v>0</v>
      </c>
      <c r="AGX47" s="19">
        <f t="shared" si="31"/>
        <v>0</v>
      </c>
      <c r="AGY47" s="19">
        <f t="shared" si="31"/>
        <v>0</v>
      </c>
      <c r="AGZ47" s="19">
        <f t="shared" si="31"/>
        <v>0</v>
      </c>
      <c r="AHA47" s="19">
        <f t="shared" si="31"/>
        <v>0</v>
      </c>
      <c r="AHB47" s="19">
        <f t="shared" si="31"/>
        <v>0</v>
      </c>
      <c r="AHC47" s="19">
        <f t="shared" si="31"/>
        <v>0</v>
      </c>
      <c r="AHD47" s="19">
        <f t="shared" si="31"/>
        <v>0</v>
      </c>
      <c r="AHE47" s="19">
        <f t="shared" si="31"/>
        <v>0</v>
      </c>
      <c r="AHF47" s="19">
        <f t="shared" si="31"/>
        <v>0</v>
      </c>
      <c r="AHG47" s="19">
        <f t="shared" si="31"/>
        <v>0</v>
      </c>
      <c r="AHH47" s="19">
        <f t="shared" si="31"/>
        <v>0</v>
      </c>
      <c r="AHI47" s="19">
        <f t="shared" si="31"/>
        <v>0</v>
      </c>
      <c r="AHJ47" s="19">
        <f t="shared" si="31"/>
        <v>0</v>
      </c>
      <c r="AHK47" s="19">
        <f t="shared" si="31"/>
        <v>0</v>
      </c>
      <c r="AHL47" s="19">
        <f t="shared" si="31"/>
        <v>0</v>
      </c>
      <c r="AHM47" s="19">
        <f t="shared" si="31"/>
        <v>0</v>
      </c>
      <c r="AHN47" s="19">
        <f t="shared" si="31"/>
        <v>0</v>
      </c>
      <c r="AHO47" s="19">
        <f t="shared" ref="AHO47:AJZ47" si="32">AHO$17</f>
        <v>0</v>
      </c>
      <c r="AHP47" s="19">
        <f t="shared" si="32"/>
        <v>0</v>
      </c>
      <c r="AHQ47" s="19">
        <f t="shared" si="32"/>
        <v>0</v>
      </c>
      <c r="AHR47" s="19">
        <f t="shared" si="32"/>
        <v>0</v>
      </c>
      <c r="AHS47" s="19">
        <f t="shared" si="32"/>
        <v>0</v>
      </c>
      <c r="AHT47" s="19">
        <f t="shared" si="32"/>
        <v>0</v>
      </c>
      <c r="AHU47" s="19">
        <f t="shared" si="32"/>
        <v>0</v>
      </c>
      <c r="AHV47" s="19">
        <f t="shared" si="32"/>
        <v>0</v>
      </c>
      <c r="AHW47" s="19">
        <f t="shared" si="32"/>
        <v>0</v>
      </c>
      <c r="AHX47" s="19">
        <f t="shared" si="32"/>
        <v>0</v>
      </c>
      <c r="AHY47" s="19">
        <f t="shared" si="32"/>
        <v>0</v>
      </c>
      <c r="AHZ47" s="19">
        <f t="shared" si="32"/>
        <v>0</v>
      </c>
      <c r="AIA47" s="19">
        <f t="shared" si="32"/>
        <v>0</v>
      </c>
      <c r="AIB47" s="19">
        <f t="shared" si="32"/>
        <v>0</v>
      </c>
      <c r="AIC47" s="19">
        <f t="shared" si="32"/>
        <v>0</v>
      </c>
      <c r="AID47" s="19">
        <f t="shared" si="32"/>
        <v>0</v>
      </c>
      <c r="AIE47" s="19">
        <f t="shared" si="32"/>
        <v>0</v>
      </c>
      <c r="AIF47" s="19">
        <f t="shared" si="32"/>
        <v>0</v>
      </c>
      <c r="AIG47" s="19">
        <f t="shared" si="32"/>
        <v>0</v>
      </c>
      <c r="AIH47" s="19">
        <f t="shared" si="32"/>
        <v>0</v>
      </c>
      <c r="AII47" s="19">
        <f t="shared" si="32"/>
        <v>0</v>
      </c>
      <c r="AIJ47" s="19">
        <f t="shared" si="32"/>
        <v>0</v>
      </c>
      <c r="AIK47" s="19">
        <f t="shared" si="32"/>
        <v>0</v>
      </c>
      <c r="AIL47" s="19">
        <f t="shared" si="32"/>
        <v>0</v>
      </c>
      <c r="AIM47" s="19">
        <f t="shared" si="32"/>
        <v>0</v>
      </c>
      <c r="AIN47" s="19">
        <f t="shared" si="32"/>
        <v>0</v>
      </c>
      <c r="AIO47" s="19">
        <f t="shared" si="32"/>
        <v>0</v>
      </c>
      <c r="AIP47" s="19">
        <f t="shared" si="32"/>
        <v>0</v>
      </c>
      <c r="AIQ47" s="19">
        <f t="shared" si="32"/>
        <v>0</v>
      </c>
      <c r="AIR47" s="19">
        <f t="shared" si="32"/>
        <v>0</v>
      </c>
      <c r="AIS47" s="19">
        <f t="shared" si="32"/>
        <v>0</v>
      </c>
      <c r="AIT47" s="19">
        <f t="shared" si="32"/>
        <v>0</v>
      </c>
      <c r="AIU47" s="19">
        <f t="shared" si="32"/>
        <v>0</v>
      </c>
      <c r="AIV47" s="19">
        <f t="shared" si="32"/>
        <v>0</v>
      </c>
      <c r="AIW47" s="19">
        <f t="shared" si="32"/>
        <v>0</v>
      </c>
      <c r="AIX47" s="19">
        <f t="shared" si="32"/>
        <v>0</v>
      </c>
      <c r="AIY47" s="19">
        <f t="shared" si="32"/>
        <v>0</v>
      </c>
      <c r="AIZ47" s="19">
        <f t="shared" si="32"/>
        <v>0</v>
      </c>
      <c r="AJA47" s="19">
        <f t="shared" si="32"/>
        <v>0</v>
      </c>
      <c r="AJB47" s="19">
        <f t="shared" si="32"/>
        <v>0</v>
      </c>
      <c r="AJC47" s="19">
        <f t="shared" si="32"/>
        <v>0</v>
      </c>
      <c r="AJD47" s="19">
        <f t="shared" si="32"/>
        <v>0</v>
      </c>
      <c r="AJE47" s="19">
        <f t="shared" si="32"/>
        <v>0</v>
      </c>
      <c r="AJF47" s="19">
        <f t="shared" si="32"/>
        <v>0</v>
      </c>
      <c r="AJG47" s="19">
        <f t="shared" si="32"/>
        <v>0</v>
      </c>
      <c r="AJH47" s="19">
        <f t="shared" si="32"/>
        <v>0</v>
      </c>
      <c r="AJI47" s="19">
        <f t="shared" si="32"/>
        <v>0</v>
      </c>
      <c r="AJJ47" s="19">
        <f t="shared" si="32"/>
        <v>0</v>
      </c>
      <c r="AJK47" s="19">
        <f t="shared" si="32"/>
        <v>0</v>
      </c>
      <c r="AJL47" s="19">
        <f t="shared" si="32"/>
        <v>0</v>
      </c>
      <c r="AJM47" s="19">
        <f t="shared" si="32"/>
        <v>0</v>
      </c>
      <c r="AJN47" s="19">
        <f t="shared" si="32"/>
        <v>0</v>
      </c>
      <c r="AJO47" s="19">
        <f t="shared" si="32"/>
        <v>0</v>
      </c>
      <c r="AJP47" s="19">
        <f t="shared" si="32"/>
        <v>0</v>
      </c>
      <c r="AJQ47" s="19">
        <f t="shared" si="32"/>
        <v>0</v>
      </c>
      <c r="AJR47" s="19">
        <f t="shared" si="32"/>
        <v>0</v>
      </c>
      <c r="AJS47" s="19">
        <f t="shared" si="32"/>
        <v>0</v>
      </c>
      <c r="AJT47" s="19">
        <f t="shared" si="32"/>
        <v>0</v>
      </c>
      <c r="AJU47" s="19">
        <f t="shared" si="32"/>
        <v>0</v>
      </c>
      <c r="AJV47" s="19">
        <f t="shared" si="32"/>
        <v>0</v>
      </c>
      <c r="AJW47" s="19">
        <f t="shared" si="32"/>
        <v>0</v>
      </c>
      <c r="AJX47" s="19">
        <f t="shared" si="32"/>
        <v>0</v>
      </c>
      <c r="AJY47" s="19">
        <f t="shared" si="32"/>
        <v>0</v>
      </c>
      <c r="AJZ47" s="19">
        <f t="shared" si="32"/>
        <v>0</v>
      </c>
      <c r="AKA47" s="19">
        <f t="shared" ref="AKA47:AML47" si="33">AKA$17</f>
        <v>0</v>
      </c>
      <c r="AKB47" s="19">
        <f t="shared" si="33"/>
        <v>0</v>
      </c>
      <c r="AKC47" s="19">
        <f t="shared" si="33"/>
        <v>0</v>
      </c>
      <c r="AKD47" s="19">
        <f t="shared" si="33"/>
        <v>0</v>
      </c>
      <c r="AKE47" s="19">
        <f t="shared" si="33"/>
        <v>0</v>
      </c>
      <c r="AKF47" s="19">
        <f t="shared" si="33"/>
        <v>0</v>
      </c>
      <c r="AKG47" s="19">
        <f t="shared" si="33"/>
        <v>0</v>
      </c>
      <c r="AKH47" s="19">
        <f t="shared" si="33"/>
        <v>0</v>
      </c>
      <c r="AKI47" s="19">
        <f t="shared" si="33"/>
        <v>0</v>
      </c>
      <c r="AKJ47" s="19">
        <f t="shared" si="33"/>
        <v>0</v>
      </c>
      <c r="AKK47" s="19">
        <f t="shared" si="33"/>
        <v>0</v>
      </c>
      <c r="AKL47" s="19">
        <f t="shared" si="33"/>
        <v>0</v>
      </c>
      <c r="AKM47" s="19">
        <f t="shared" si="33"/>
        <v>0</v>
      </c>
      <c r="AKN47" s="19">
        <f t="shared" si="33"/>
        <v>0</v>
      </c>
      <c r="AKO47" s="19">
        <f t="shared" si="33"/>
        <v>0</v>
      </c>
      <c r="AKP47" s="19">
        <f t="shared" si="33"/>
        <v>0</v>
      </c>
      <c r="AKQ47" s="19">
        <f t="shared" si="33"/>
        <v>0</v>
      </c>
      <c r="AKR47" s="19">
        <f t="shared" si="33"/>
        <v>0</v>
      </c>
      <c r="AKS47" s="19">
        <f t="shared" si="33"/>
        <v>0</v>
      </c>
      <c r="AKT47" s="19">
        <f t="shared" si="33"/>
        <v>0</v>
      </c>
      <c r="AKU47" s="19">
        <f t="shared" si="33"/>
        <v>0</v>
      </c>
      <c r="AKV47" s="19">
        <f t="shared" si="33"/>
        <v>0</v>
      </c>
      <c r="AKW47" s="19">
        <f t="shared" si="33"/>
        <v>0</v>
      </c>
      <c r="AKX47" s="19">
        <f t="shared" si="33"/>
        <v>0</v>
      </c>
      <c r="AKY47" s="19">
        <f t="shared" si="33"/>
        <v>0</v>
      </c>
      <c r="AKZ47" s="19">
        <f t="shared" si="33"/>
        <v>0</v>
      </c>
      <c r="ALA47" s="19">
        <f t="shared" si="33"/>
        <v>0</v>
      </c>
      <c r="ALB47" s="19">
        <f t="shared" si="33"/>
        <v>0</v>
      </c>
      <c r="ALC47" s="19">
        <f t="shared" si="33"/>
        <v>0</v>
      </c>
      <c r="ALD47" s="19">
        <f t="shared" si="33"/>
        <v>0</v>
      </c>
      <c r="ALE47" s="19">
        <f t="shared" si="33"/>
        <v>0</v>
      </c>
      <c r="ALF47" s="19">
        <f t="shared" si="33"/>
        <v>0</v>
      </c>
      <c r="ALG47" s="19">
        <f t="shared" si="33"/>
        <v>0</v>
      </c>
      <c r="ALH47" s="19">
        <f t="shared" si="33"/>
        <v>0</v>
      </c>
      <c r="ALI47" s="19">
        <f t="shared" si="33"/>
        <v>0</v>
      </c>
      <c r="ALJ47" s="19">
        <f t="shared" si="33"/>
        <v>0</v>
      </c>
      <c r="ALK47" s="19">
        <f t="shared" si="33"/>
        <v>0</v>
      </c>
      <c r="ALL47" s="19">
        <f t="shared" si="33"/>
        <v>0</v>
      </c>
      <c r="ALM47" s="19">
        <f t="shared" si="33"/>
        <v>0</v>
      </c>
      <c r="ALN47" s="19">
        <f t="shared" si="33"/>
        <v>0</v>
      </c>
      <c r="ALO47" s="19">
        <f t="shared" si="33"/>
        <v>0</v>
      </c>
      <c r="ALP47" s="19">
        <f t="shared" si="33"/>
        <v>0</v>
      </c>
      <c r="ALQ47" s="19">
        <f t="shared" si="33"/>
        <v>0</v>
      </c>
      <c r="ALR47" s="19">
        <f t="shared" si="33"/>
        <v>0</v>
      </c>
      <c r="ALS47" s="19">
        <f t="shared" si="33"/>
        <v>0</v>
      </c>
      <c r="ALT47" s="19">
        <f t="shared" si="33"/>
        <v>0</v>
      </c>
      <c r="ALU47" s="19">
        <f t="shared" si="33"/>
        <v>0</v>
      </c>
      <c r="ALV47" s="19">
        <f t="shared" si="33"/>
        <v>0</v>
      </c>
      <c r="ALW47" s="19">
        <f t="shared" si="33"/>
        <v>0</v>
      </c>
      <c r="ALX47" s="19">
        <f t="shared" si="33"/>
        <v>0</v>
      </c>
      <c r="ALY47" s="19">
        <f t="shared" si="33"/>
        <v>0</v>
      </c>
      <c r="ALZ47" s="19">
        <f t="shared" si="33"/>
        <v>0</v>
      </c>
      <c r="AMA47" s="19">
        <f t="shared" si="33"/>
        <v>0</v>
      </c>
      <c r="AMB47" s="19">
        <f t="shared" si="33"/>
        <v>0</v>
      </c>
      <c r="AMC47" s="19">
        <f t="shared" si="33"/>
        <v>0</v>
      </c>
      <c r="AMD47" s="19">
        <f t="shared" si="33"/>
        <v>0</v>
      </c>
      <c r="AME47" s="19">
        <f t="shared" si="33"/>
        <v>0</v>
      </c>
      <c r="AMF47" s="19">
        <f t="shared" si="33"/>
        <v>0</v>
      </c>
      <c r="AMG47" s="19">
        <f t="shared" si="33"/>
        <v>0</v>
      </c>
      <c r="AMH47" s="19">
        <f t="shared" si="33"/>
        <v>0</v>
      </c>
      <c r="AMI47" s="19">
        <f t="shared" si="33"/>
        <v>0</v>
      </c>
      <c r="AMJ47" s="19">
        <f t="shared" si="33"/>
        <v>0</v>
      </c>
      <c r="AMK47" s="19">
        <f t="shared" si="33"/>
        <v>0</v>
      </c>
      <c r="AML47" s="19">
        <f t="shared" si="33"/>
        <v>0</v>
      </c>
      <c r="AMM47" s="19">
        <f t="shared" ref="AMM47:AOX47" si="34">AMM$17</f>
        <v>0</v>
      </c>
      <c r="AMN47" s="19">
        <f t="shared" si="34"/>
        <v>0</v>
      </c>
      <c r="AMO47" s="19">
        <f t="shared" si="34"/>
        <v>0</v>
      </c>
      <c r="AMP47" s="19">
        <f t="shared" si="34"/>
        <v>0</v>
      </c>
      <c r="AMQ47" s="19">
        <f t="shared" si="34"/>
        <v>0</v>
      </c>
      <c r="AMR47" s="19">
        <f t="shared" si="34"/>
        <v>0</v>
      </c>
      <c r="AMS47" s="19">
        <f t="shared" si="34"/>
        <v>0</v>
      </c>
      <c r="AMT47" s="19">
        <f t="shared" si="34"/>
        <v>0</v>
      </c>
      <c r="AMU47" s="19">
        <f t="shared" si="34"/>
        <v>0</v>
      </c>
      <c r="AMV47" s="19">
        <f t="shared" si="34"/>
        <v>0</v>
      </c>
      <c r="AMW47" s="19">
        <f t="shared" si="34"/>
        <v>0</v>
      </c>
      <c r="AMX47" s="19">
        <f t="shared" si="34"/>
        <v>0</v>
      </c>
      <c r="AMY47" s="19">
        <f t="shared" si="34"/>
        <v>0</v>
      </c>
      <c r="AMZ47" s="19">
        <f t="shared" si="34"/>
        <v>0</v>
      </c>
      <c r="ANA47" s="19">
        <f t="shared" si="34"/>
        <v>0</v>
      </c>
      <c r="ANB47" s="19">
        <f t="shared" si="34"/>
        <v>0</v>
      </c>
      <c r="ANC47" s="19">
        <f t="shared" si="34"/>
        <v>0</v>
      </c>
      <c r="AND47" s="19">
        <f t="shared" si="34"/>
        <v>0</v>
      </c>
      <c r="ANE47" s="19">
        <f t="shared" si="34"/>
        <v>0</v>
      </c>
      <c r="ANF47" s="19">
        <f t="shared" si="34"/>
        <v>0</v>
      </c>
      <c r="ANG47" s="19">
        <f t="shared" si="34"/>
        <v>0</v>
      </c>
      <c r="ANH47" s="19">
        <f t="shared" si="34"/>
        <v>0</v>
      </c>
      <c r="ANI47" s="19">
        <f t="shared" si="34"/>
        <v>0</v>
      </c>
      <c r="ANJ47" s="19">
        <f t="shared" si="34"/>
        <v>0</v>
      </c>
      <c r="ANK47" s="19">
        <f t="shared" si="34"/>
        <v>0</v>
      </c>
      <c r="ANL47" s="19">
        <f t="shared" si="34"/>
        <v>0</v>
      </c>
      <c r="ANM47" s="19">
        <f t="shared" si="34"/>
        <v>0</v>
      </c>
      <c r="ANN47" s="19">
        <f t="shared" si="34"/>
        <v>0</v>
      </c>
      <c r="ANO47" s="19">
        <f t="shared" si="34"/>
        <v>0</v>
      </c>
      <c r="ANP47" s="19">
        <f t="shared" si="34"/>
        <v>0</v>
      </c>
      <c r="ANQ47" s="19">
        <f t="shared" si="34"/>
        <v>0</v>
      </c>
      <c r="ANR47" s="19">
        <f t="shared" si="34"/>
        <v>0</v>
      </c>
      <c r="ANS47" s="19">
        <f t="shared" si="34"/>
        <v>0</v>
      </c>
      <c r="ANT47" s="19">
        <f t="shared" si="34"/>
        <v>0</v>
      </c>
      <c r="ANU47" s="19">
        <f t="shared" si="34"/>
        <v>0</v>
      </c>
      <c r="ANV47" s="19">
        <f t="shared" si="34"/>
        <v>0</v>
      </c>
      <c r="ANW47" s="19">
        <f t="shared" si="34"/>
        <v>0</v>
      </c>
      <c r="ANX47" s="19">
        <f t="shared" si="34"/>
        <v>0</v>
      </c>
      <c r="ANY47" s="19">
        <f t="shared" si="34"/>
        <v>0</v>
      </c>
      <c r="ANZ47" s="19">
        <f t="shared" si="34"/>
        <v>0</v>
      </c>
      <c r="AOA47" s="19">
        <f t="shared" si="34"/>
        <v>0</v>
      </c>
      <c r="AOB47" s="19">
        <f t="shared" si="34"/>
        <v>0</v>
      </c>
      <c r="AOC47" s="19">
        <f t="shared" si="34"/>
        <v>0</v>
      </c>
      <c r="AOD47" s="19">
        <f t="shared" si="34"/>
        <v>0</v>
      </c>
      <c r="AOE47" s="19">
        <f t="shared" si="34"/>
        <v>0</v>
      </c>
      <c r="AOF47" s="19">
        <f t="shared" si="34"/>
        <v>0</v>
      </c>
      <c r="AOG47" s="19">
        <f t="shared" si="34"/>
        <v>0</v>
      </c>
      <c r="AOH47" s="19">
        <f t="shared" si="34"/>
        <v>0</v>
      </c>
      <c r="AOI47" s="19">
        <f t="shared" si="34"/>
        <v>0</v>
      </c>
      <c r="AOJ47" s="19">
        <f t="shared" si="34"/>
        <v>0</v>
      </c>
      <c r="AOK47" s="19">
        <f t="shared" si="34"/>
        <v>0</v>
      </c>
      <c r="AOL47" s="19">
        <f t="shared" si="34"/>
        <v>0</v>
      </c>
      <c r="AOM47" s="19">
        <f t="shared" si="34"/>
        <v>0</v>
      </c>
      <c r="AON47" s="19">
        <f t="shared" si="34"/>
        <v>0</v>
      </c>
      <c r="AOO47" s="19">
        <f t="shared" si="34"/>
        <v>0</v>
      </c>
      <c r="AOP47" s="19">
        <f t="shared" si="34"/>
        <v>0</v>
      </c>
      <c r="AOQ47" s="19">
        <f t="shared" si="34"/>
        <v>0</v>
      </c>
      <c r="AOR47" s="19">
        <f t="shared" si="34"/>
        <v>0</v>
      </c>
      <c r="AOS47" s="19">
        <f t="shared" si="34"/>
        <v>0</v>
      </c>
      <c r="AOT47" s="19">
        <f t="shared" si="34"/>
        <v>0</v>
      </c>
      <c r="AOU47" s="19">
        <f t="shared" si="34"/>
        <v>0</v>
      </c>
      <c r="AOV47" s="19">
        <f t="shared" si="34"/>
        <v>0</v>
      </c>
      <c r="AOW47" s="19">
        <f t="shared" si="34"/>
        <v>0</v>
      </c>
      <c r="AOX47" s="19">
        <f t="shared" si="34"/>
        <v>0</v>
      </c>
      <c r="AOY47" s="19">
        <f t="shared" ref="AOY47:ARJ47" si="35">AOY$17</f>
        <v>0</v>
      </c>
      <c r="AOZ47" s="19">
        <f t="shared" si="35"/>
        <v>0</v>
      </c>
      <c r="APA47" s="19">
        <f t="shared" si="35"/>
        <v>0</v>
      </c>
      <c r="APB47" s="19">
        <f t="shared" si="35"/>
        <v>0</v>
      </c>
      <c r="APC47" s="19">
        <f t="shared" si="35"/>
        <v>0</v>
      </c>
      <c r="APD47" s="19">
        <f t="shared" si="35"/>
        <v>0</v>
      </c>
      <c r="APE47" s="19">
        <f t="shared" si="35"/>
        <v>0</v>
      </c>
      <c r="APF47" s="19">
        <f t="shared" si="35"/>
        <v>0</v>
      </c>
      <c r="APG47" s="19">
        <f t="shared" si="35"/>
        <v>0</v>
      </c>
      <c r="APH47" s="19">
        <f t="shared" si="35"/>
        <v>0</v>
      </c>
      <c r="API47" s="19">
        <f t="shared" si="35"/>
        <v>0</v>
      </c>
      <c r="APJ47" s="19">
        <f t="shared" si="35"/>
        <v>0</v>
      </c>
      <c r="APK47" s="19">
        <f t="shared" si="35"/>
        <v>0</v>
      </c>
      <c r="APL47" s="19">
        <f t="shared" si="35"/>
        <v>0</v>
      </c>
      <c r="APM47" s="19">
        <f t="shared" si="35"/>
        <v>0</v>
      </c>
      <c r="APN47" s="19">
        <f t="shared" si="35"/>
        <v>0</v>
      </c>
      <c r="APO47" s="19">
        <f t="shared" si="35"/>
        <v>0</v>
      </c>
      <c r="APP47" s="19">
        <f t="shared" si="35"/>
        <v>0</v>
      </c>
      <c r="APQ47" s="19">
        <f t="shared" si="35"/>
        <v>0</v>
      </c>
      <c r="APR47" s="19">
        <f t="shared" si="35"/>
        <v>0</v>
      </c>
      <c r="APS47" s="19">
        <f t="shared" si="35"/>
        <v>0</v>
      </c>
      <c r="APT47" s="19">
        <f t="shared" si="35"/>
        <v>0</v>
      </c>
      <c r="APU47" s="19">
        <f t="shared" si="35"/>
        <v>0</v>
      </c>
      <c r="APV47" s="19">
        <f t="shared" si="35"/>
        <v>0</v>
      </c>
      <c r="APW47" s="19">
        <f t="shared" si="35"/>
        <v>0</v>
      </c>
      <c r="APX47" s="19">
        <f t="shared" si="35"/>
        <v>0</v>
      </c>
      <c r="APY47" s="19">
        <f t="shared" si="35"/>
        <v>0</v>
      </c>
      <c r="APZ47" s="19">
        <f t="shared" si="35"/>
        <v>0</v>
      </c>
      <c r="AQA47" s="19">
        <f t="shared" si="35"/>
        <v>0</v>
      </c>
      <c r="AQB47" s="19">
        <f t="shared" si="35"/>
        <v>0</v>
      </c>
      <c r="AQC47" s="19">
        <f t="shared" si="35"/>
        <v>0</v>
      </c>
      <c r="AQD47" s="19">
        <f t="shared" si="35"/>
        <v>0</v>
      </c>
      <c r="AQE47" s="19">
        <f t="shared" si="35"/>
        <v>0</v>
      </c>
      <c r="AQF47" s="19">
        <f t="shared" si="35"/>
        <v>0</v>
      </c>
      <c r="AQG47" s="19">
        <f t="shared" si="35"/>
        <v>0</v>
      </c>
      <c r="AQH47" s="19">
        <f t="shared" si="35"/>
        <v>0</v>
      </c>
      <c r="AQI47" s="19">
        <f t="shared" si="35"/>
        <v>0</v>
      </c>
      <c r="AQJ47" s="19">
        <f t="shared" si="35"/>
        <v>0</v>
      </c>
      <c r="AQK47" s="19">
        <f t="shared" si="35"/>
        <v>0</v>
      </c>
      <c r="AQL47" s="19">
        <f t="shared" si="35"/>
        <v>0</v>
      </c>
      <c r="AQM47" s="19">
        <f t="shared" si="35"/>
        <v>0</v>
      </c>
      <c r="AQN47" s="19">
        <f t="shared" si="35"/>
        <v>0</v>
      </c>
      <c r="AQO47" s="19">
        <f t="shared" si="35"/>
        <v>0</v>
      </c>
      <c r="AQP47" s="19">
        <f t="shared" si="35"/>
        <v>0</v>
      </c>
      <c r="AQQ47" s="19">
        <f t="shared" si="35"/>
        <v>0</v>
      </c>
      <c r="AQR47" s="19">
        <f t="shared" si="35"/>
        <v>0</v>
      </c>
      <c r="AQS47" s="19">
        <f t="shared" si="35"/>
        <v>0</v>
      </c>
      <c r="AQT47" s="19">
        <f t="shared" si="35"/>
        <v>0</v>
      </c>
      <c r="AQU47" s="19">
        <f t="shared" si="35"/>
        <v>0</v>
      </c>
      <c r="AQV47" s="19">
        <f t="shared" si="35"/>
        <v>0</v>
      </c>
      <c r="AQW47" s="19">
        <f t="shared" si="35"/>
        <v>0</v>
      </c>
      <c r="AQX47" s="19">
        <f t="shared" si="35"/>
        <v>0</v>
      </c>
      <c r="AQY47" s="19">
        <f t="shared" si="35"/>
        <v>0</v>
      </c>
      <c r="AQZ47" s="19">
        <f t="shared" si="35"/>
        <v>0</v>
      </c>
      <c r="ARA47" s="19">
        <f t="shared" si="35"/>
        <v>0</v>
      </c>
      <c r="ARB47" s="19">
        <f t="shared" si="35"/>
        <v>0</v>
      </c>
      <c r="ARC47" s="19">
        <f t="shared" si="35"/>
        <v>0</v>
      </c>
      <c r="ARD47" s="19">
        <f t="shared" si="35"/>
        <v>0</v>
      </c>
      <c r="ARE47" s="19">
        <f t="shared" si="35"/>
        <v>0</v>
      </c>
      <c r="ARF47" s="19">
        <f t="shared" si="35"/>
        <v>0</v>
      </c>
      <c r="ARG47" s="19">
        <f t="shared" si="35"/>
        <v>0</v>
      </c>
      <c r="ARH47" s="19">
        <f t="shared" si="35"/>
        <v>0</v>
      </c>
      <c r="ARI47" s="19">
        <f t="shared" si="35"/>
        <v>0</v>
      </c>
      <c r="ARJ47" s="19">
        <f t="shared" si="35"/>
        <v>0</v>
      </c>
      <c r="ARK47" s="19">
        <f t="shared" ref="ARK47:ATV47" si="36">ARK$17</f>
        <v>0</v>
      </c>
      <c r="ARL47" s="19">
        <f t="shared" si="36"/>
        <v>0</v>
      </c>
      <c r="ARM47" s="19">
        <f t="shared" si="36"/>
        <v>0</v>
      </c>
      <c r="ARN47" s="19">
        <f t="shared" si="36"/>
        <v>0</v>
      </c>
      <c r="ARO47" s="19">
        <f t="shared" si="36"/>
        <v>0</v>
      </c>
      <c r="ARP47" s="19">
        <f t="shared" si="36"/>
        <v>0</v>
      </c>
      <c r="ARQ47" s="19">
        <f t="shared" si="36"/>
        <v>0</v>
      </c>
      <c r="ARR47" s="19">
        <f t="shared" si="36"/>
        <v>0</v>
      </c>
      <c r="ARS47" s="19">
        <f t="shared" si="36"/>
        <v>0</v>
      </c>
      <c r="ART47" s="19">
        <f t="shared" si="36"/>
        <v>0</v>
      </c>
      <c r="ARU47" s="19">
        <f t="shared" si="36"/>
        <v>0</v>
      </c>
      <c r="ARV47" s="19">
        <f t="shared" si="36"/>
        <v>0</v>
      </c>
      <c r="ARW47" s="19">
        <f t="shared" si="36"/>
        <v>0</v>
      </c>
      <c r="ARX47" s="19">
        <f t="shared" si="36"/>
        <v>0</v>
      </c>
      <c r="ARY47" s="19">
        <f t="shared" si="36"/>
        <v>0</v>
      </c>
      <c r="ARZ47" s="19">
        <f t="shared" si="36"/>
        <v>0</v>
      </c>
      <c r="ASA47" s="19">
        <f t="shared" si="36"/>
        <v>0</v>
      </c>
      <c r="ASB47" s="19">
        <f t="shared" si="36"/>
        <v>0</v>
      </c>
      <c r="ASC47" s="19">
        <f t="shared" si="36"/>
        <v>0</v>
      </c>
      <c r="ASD47" s="19">
        <f t="shared" si="36"/>
        <v>0</v>
      </c>
      <c r="ASE47" s="19">
        <f t="shared" si="36"/>
        <v>0</v>
      </c>
      <c r="ASF47" s="19">
        <f t="shared" si="36"/>
        <v>0</v>
      </c>
      <c r="ASG47" s="19">
        <f t="shared" si="36"/>
        <v>0</v>
      </c>
      <c r="ASH47" s="19">
        <f t="shared" si="36"/>
        <v>0</v>
      </c>
      <c r="ASI47" s="19">
        <f t="shared" si="36"/>
        <v>0</v>
      </c>
      <c r="ASJ47" s="19">
        <f t="shared" si="36"/>
        <v>0</v>
      </c>
      <c r="ASK47" s="19">
        <f t="shared" si="36"/>
        <v>0</v>
      </c>
      <c r="ASL47" s="19">
        <f t="shared" si="36"/>
        <v>0</v>
      </c>
      <c r="ASM47" s="19">
        <f t="shared" si="36"/>
        <v>0</v>
      </c>
      <c r="ASN47" s="19">
        <f t="shared" si="36"/>
        <v>0</v>
      </c>
      <c r="ASO47" s="19">
        <f t="shared" si="36"/>
        <v>0</v>
      </c>
      <c r="ASP47" s="19">
        <f t="shared" si="36"/>
        <v>0</v>
      </c>
      <c r="ASQ47" s="19">
        <f t="shared" si="36"/>
        <v>0</v>
      </c>
      <c r="ASR47" s="19">
        <f t="shared" si="36"/>
        <v>0</v>
      </c>
      <c r="ASS47" s="19">
        <f t="shared" si="36"/>
        <v>0</v>
      </c>
      <c r="AST47" s="19">
        <f t="shared" si="36"/>
        <v>0</v>
      </c>
      <c r="ASU47" s="19">
        <f t="shared" si="36"/>
        <v>0</v>
      </c>
      <c r="ASV47" s="19">
        <f t="shared" si="36"/>
        <v>0</v>
      </c>
      <c r="ASW47" s="19">
        <f t="shared" si="36"/>
        <v>0</v>
      </c>
      <c r="ASX47" s="19">
        <f t="shared" si="36"/>
        <v>0</v>
      </c>
      <c r="ASY47" s="19">
        <f t="shared" si="36"/>
        <v>0</v>
      </c>
      <c r="ASZ47" s="19">
        <f t="shared" si="36"/>
        <v>0</v>
      </c>
      <c r="ATA47" s="19">
        <f t="shared" si="36"/>
        <v>0</v>
      </c>
      <c r="ATB47" s="19">
        <f t="shared" si="36"/>
        <v>0</v>
      </c>
      <c r="ATC47" s="19">
        <f t="shared" si="36"/>
        <v>0</v>
      </c>
      <c r="ATD47" s="19">
        <f t="shared" si="36"/>
        <v>0</v>
      </c>
      <c r="ATE47" s="19">
        <f t="shared" si="36"/>
        <v>0</v>
      </c>
      <c r="ATF47" s="19">
        <f t="shared" si="36"/>
        <v>0</v>
      </c>
      <c r="ATG47" s="19">
        <f t="shared" si="36"/>
        <v>0</v>
      </c>
      <c r="ATH47" s="19">
        <f t="shared" si="36"/>
        <v>0</v>
      </c>
      <c r="ATI47" s="19">
        <f t="shared" si="36"/>
        <v>0</v>
      </c>
      <c r="ATJ47" s="19">
        <f t="shared" si="36"/>
        <v>0</v>
      </c>
      <c r="ATK47" s="19">
        <f t="shared" si="36"/>
        <v>0</v>
      </c>
      <c r="ATL47" s="19">
        <f t="shared" si="36"/>
        <v>0</v>
      </c>
      <c r="ATM47" s="19">
        <f t="shared" si="36"/>
        <v>0</v>
      </c>
      <c r="ATN47" s="19">
        <f t="shared" si="36"/>
        <v>0</v>
      </c>
      <c r="ATO47" s="19">
        <f t="shared" si="36"/>
        <v>0</v>
      </c>
      <c r="ATP47" s="19">
        <f t="shared" si="36"/>
        <v>0</v>
      </c>
      <c r="ATQ47" s="19">
        <f t="shared" si="36"/>
        <v>0</v>
      </c>
      <c r="ATR47" s="19">
        <f t="shared" si="36"/>
        <v>0</v>
      </c>
      <c r="ATS47" s="19">
        <f t="shared" si="36"/>
        <v>0</v>
      </c>
      <c r="ATT47" s="19">
        <f t="shared" si="36"/>
        <v>0</v>
      </c>
      <c r="ATU47" s="19">
        <f t="shared" si="36"/>
        <v>0</v>
      </c>
      <c r="ATV47" s="19">
        <f t="shared" si="36"/>
        <v>0</v>
      </c>
      <c r="ATW47" s="19">
        <f t="shared" ref="ATW47:AWH47" si="37">ATW$17</f>
        <v>0</v>
      </c>
      <c r="ATX47" s="19">
        <f t="shared" si="37"/>
        <v>0</v>
      </c>
      <c r="ATY47" s="19">
        <f t="shared" si="37"/>
        <v>0</v>
      </c>
      <c r="ATZ47" s="19">
        <f t="shared" si="37"/>
        <v>0</v>
      </c>
      <c r="AUA47" s="19">
        <f t="shared" si="37"/>
        <v>0</v>
      </c>
      <c r="AUB47" s="19">
        <f t="shared" si="37"/>
        <v>0</v>
      </c>
      <c r="AUC47" s="19">
        <f t="shared" si="37"/>
        <v>0</v>
      </c>
      <c r="AUD47" s="19">
        <f t="shared" si="37"/>
        <v>0</v>
      </c>
      <c r="AUE47" s="19">
        <f t="shared" si="37"/>
        <v>0</v>
      </c>
      <c r="AUF47" s="19">
        <f t="shared" si="37"/>
        <v>0</v>
      </c>
      <c r="AUG47" s="19">
        <f t="shared" si="37"/>
        <v>0</v>
      </c>
      <c r="AUH47" s="19">
        <f t="shared" si="37"/>
        <v>0</v>
      </c>
      <c r="AUI47" s="19">
        <f t="shared" si="37"/>
        <v>0</v>
      </c>
      <c r="AUJ47" s="19">
        <f t="shared" si="37"/>
        <v>0</v>
      </c>
      <c r="AUK47" s="19">
        <f t="shared" si="37"/>
        <v>0</v>
      </c>
      <c r="AUL47" s="19">
        <f t="shared" si="37"/>
        <v>0</v>
      </c>
      <c r="AUM47" s="19">
        <f t="shared" si="37"/>
        <v>0</v>
      </c>
      <c r="AUN47" s="19">
        <f t="shared" si="37"/>
        <v>0</v>
      </c>
      <c r="AUO47" s="19">
        <f t="shared" si="37"/>
        <v>0</v>
      </c>
      <c r="AUP47" s="19">
        <f t="shared" si="37"/>
        <v>0</v>
      </c>
      <c r="AUQ47" s="19">
        <f t="shared" si="37"/>
        <v>0</v>
      </c>
      <c r="AUR47" s="19">
        <f t="shared" si="37"/>
        <v>0</v>
      </c>
      <c r="AUS47" s="19">
        <f t="shared" si="37"/>
        <v>0</v>
      </c>
      <c r="AUT47" s="19">
        <f t="shared" si="37"/>
        <v>0</v>
      </c>
      <c r="AUU47" s="19">
        <f t="shared" si="37"/>
        <v>0</v>
      </c>
      <c r="AUV47" s="19">
        <f t="shared" si="37"/>
        <v>0</v>
      </c>
      <c r="AUW47" s="19">
        <f t="shared" si="37"/>
        <v>0</v>
      </c>
      <c r="AUX47" s="19">
        <f t="shared" si="37"/>
        <v>0</v>
      </c>
      <c r="AUY47" s="19">
        <f t="shared" si="37"/>
        <v>0</v>
      </c>
      <c r="AUZ47" s="19">
        <f t="shared" si="37"/>
        <v>0</v>
      </c>
      <c r="AVA47" s="19">
        <f t="shared" si="37"/>
        <v>0</v>
      </c>
      <c r="AVB47" s="19">
        <f t="shared" si="37"/>
        <v>0</v>
      </c>
      <c r="AVC47" s="19">
        <f t="shared" si="37"/>
        <v>0</v>
      </c>
      <c r="AVD47" s="19">
        <f t="shared" si="37"/>
        <v>0</v>
      </c>
      <c r="AVE47" s="19">
        <f t="shared" si="37"/>
        <v>0</v>
      </c>
      <c r="AVF47" s="19">
        <f t="shared" si="37"/>
        <v>0</v>
      </c>
      <c r="AVG47" s="19">
        <f t="shared" si="37"/>
        <v>0</v>
      </c>
      <c r="AVH47" s="19">
        <f t="shared" si="37"/>
        <v>0</v>
      </c>
      <c r="AVI47" s="19">
        <f t="shared" si="37"/>
        <v>0</v>
      </c>
      <c r="AVJ47" s="19">
        <f t="shared" si="37"/>
        <v>0</v>
      </c>
      <c r="AVK47" s="19">
        <f t="shared" si="37"/>
        <v>0</v>
      </c>
      <c r="AVL47" s="19">
        <f t="shared" si="37"/>
        <v>0</v>
      </c>
      <c r="AVM47" s="19">
        <f t="shared" si="37"/>
        <v>0</v>
      </c>
      <c r="AVN47" s="19">
        <f t="shared" si="37"/>
        <v>0</v>
      </c>
      <c r="AVO47" s="19">
        <f t="shared" si="37"/>
        <v>0</v>
      </c>
      <c r="AVP47" s="19">
        <f t="shared" si="37"/>
        <v>0</v>
      </c>
      <c r="AVQ47" s="19">
        <f t="shared" si="37"/>
        <v>0</v>
      </c>
      <c r="AVR47" s="19">
        <f t="shared" si="37"/>
        <v>0</v>
      </c>
      <c r="AVS47" s="19">
        <f t="shared" si="37"/>
        <v>0</v>
      </c>
      <c r="AVT47" s="19">
        <f t="shared" si="37"/>
        <v>0</v>
      </c>
      <c r="AVU47" s="19">
        <f t="shared" si="37"/>
        <v>0</v>
      </c>
      <c r="AVV47" s="19">
        <f t="shared" si="37"/>
        <v>0</v>
      </c>
      <c r="AVW47" s="19">
        <f t="shared" si="37"/>
        <v>0</v>
      </c>
      <c r="AVX47" s="19">
        <f t="shared" si="37"/>
        <v>0</v>
      </c>
      <c r="AVY47" s="19">
        <f t="shared" si="37"/>
        <v>0</v>
      </c>
      <c r="AVZ47" s="19">
        <f t="shared" si="37"/>
        <v>0</v>
      </c>
      <c r="AWA47" s="19">
        <f t="shared" si="37"/>
        <v>0</v>
      </c>
      <c r="AWB47" s="19">
        <f t="shared" si="37"/>
        <v>0</v>
      </c>
      <c r="AWC47" s="19">
        <f t="shared" si="37"/>
        <v>0</v>
      </c>
      <c r="AWD47" s="19">
        <f t="shared" si="37"/>
        <v>0</v>
      </c>
      <c r="AWE47" s="19">
        <f t="shared" si="37"/>
        <v>0</v>
      </c>
      <c r="AWF47" s="19">
        <f t="shared" si="37"/>
        <v>0</v>
      </c>
      <c r="AWG47" s="19">
        <f t="shared" si="37"/>
        <v>0</v>
      </c>
      <c r="AWH47" s="19">
        <f t="shared" si="37"/>
        <v>0</v>
      </c>
      <c r="AWI47" s="19">
        <f t="shared" ref="AWI47:AYT47" si="38">AWI$17</f>
        <v>0</v>
      </c>
      <c r="AWJ47" s="19">
        <f t="shared" si="38"/>
        <v>0</v>
      </c>
      <c r="AWK47" s="19">
        <f t="shared" si="38"/>
        <v>0</v>
      </c>
      <c r="AWL47" s="19">
        <f t="shared" si="38"/>
        <v>0</v>
      </c>
      <c r="AWM47" s="19">
        <f t="shared" si="38"/>
        <v>0</v>
      </c>
      <c r="AWN47" s="19">
        <f t="shared" si="38"/>
        <v>0</v>
      </c>
      <c r="AWO47" s="19">
        <f t="shared" si="38"/>
        <v>0</v>
      </c>
      <c r="AWP47" s="19">
        <f t="shared" si="38"/>
        <v>0</v>
      </c>
      <c r="AWQ47" s="19">
        <f t="shared" si="38"/>
        <v>0</v>
      </c>
      <c r="AWR47" s="19">
        <f t="shared" si="38"/>
        <v>0</v>
      </c>
      <c r="AWS47" s="19">
        <f t="shared" si="38"/>
        <v>0</v>
      </c>
      <c r="AWT47" s="19">
        <f t="shared" si="38"/>
        <v>0</v>
      </c>
      <c r="AWU47" s="19">
        <f t="shared" si="38"/>
        <v>0</v>
      </c>
      <c r="AWV47" s="19">
        <f t="shared" si="38"/>
        <v>0</v>
      </c>
      <c r="AWW47" s="19">
        <f t="shared" si="38"/>
        <v>0</v>
      </c>
      <c r="AWX47" s="19">
        <f t="shared" si="38"/>
        <v>0</v>
      </c>
      <c r="AWY47" s="19">
        <f t="shared" si="38"/>
        <v>0</v>
      </c>
      <c r="AWZ47" s="19">
        <f t="shared" si="38"/>
        <v>0</v>
      </c>
      <c r="AXA47" s="19">
        <f t="shared" si="38"/>
        <v>0</v>
      </c>
      <c r="AXB47" s="19">
        <f t="shared" si="38"/>
        <v>0</v>
      </c>
      <c r="AXC47" s="19">
        <f t="shared" si="38"/>
        <v>0</v>
      </c>
      <c r="AXD47" s="19">
        <f t="shared" si="38"/>
        <v>0</v>
      </c>
      <c r="AXE47" s="19">
        <f t="shared" si="38"/>
        <v>0</v>
      </c>
      <c r="AXF47" s="19">
        <f t="shared" si="38"/>
        <v>0</v>
      </c>
      <c r="AXG47" s="19">
        <f t="shared" si="38"/>
        <v>0</v>
      </c>
      <c r="AXH47" s="19">
        <f t="shared" si="38"/>
        <v>0</v>
      </c>
      <c r="AXI47" s="19">
        <f t="shared" si="38"/>
        <v>0</v>
      </c>
      <c r="AXJ47" s="19">
        <f t="shared" si="38"/>
        <v>0</v>
      </c>
      <c r="AXK47" s="19">
        <f t="shared" si="38"/>
        <v>0</v>
      </c>
      <c r="AXL47" s="19">
        <f t="shared" si="38"/>
        <v>0</v>
      </c>
      <c r="AXM47" s="19">
        <f t="shared" si="38"/>
        <v>0</v>
      </c>
      <c r="AXN47" s="19">
        <f t="shared" si="38"/>
        <v>0</v>
      </c>
      <c r="AXO47" s="19">
        <f t="shared" si="38"/>
        <v>0</v>
      </c>
      <c r="AXP47" s="19">
        <f t="shared" si="38"/>
        <v>0</v>
      </c>
      <c r="AXQ47" s="19">
        <f t="shared" si="38"/>
        <v>0</v>
      </c>
      <c r="AXR47" s="19">
        <f t="shared" si="38"/>
        <v>0</v>
      </c>
      <c r="AXS47" s="19">
        <f t="shared" si="38"/>
        <v>0</v>
      </c>
      <c r="AXT47" s="19">
        <f t="shared" si="38"/>
        <v>0</v>
      </c>
      <c r="AXU47" s="19">
        <f t="shared" si="38"/>
        <v>0</v>
      </c>
      <c r="AXV47" s="19">
        <f t="shared" si="38"/>
        <v>0</v>
      </c>
      <c r="AXW47" s="19">
        <f t="shared" si="38"/>
        <v>0</v>
      </c>
      <c r="AXX47" s="19">
        <f t="shared" si="38"/>
        <v>0</v>
      </c>
      <c r="AXY47" s="19">
        <f t="shared" si="38"/>
        <v>0</v>
      </c>
      <c r="AXZ47" s="19">
        <f t="shared" si="38"/>
        <v>0</v>
      </c>
      <c r="AYA47" s="19">
        <f t="shared" si="38"/>
        <v>0</v>
      </c>
      <c r="AYB47" s="19">
        <f t="shared" si="38"/>
        <v>0</v>
      </c>
      <c r="AYC47" s="19">
        <f t="shared" si="38"/>
        <v>0</v>
      </c>
      <c r="AYD47" s="19">
        <f t="shared" si="38"/>
        <v>0</v>
      </c>
      <c r="AYE47" s="19">
        <f t="shared" si="38"/>
        <v>0</v>
      </c>
      <c r="AYF47" s="19">
        <f t="shared" si="38"/>
        <v>0</v>
      </c>
      <c r="AYG47" s="19">
        <f t="shared" si="38"/>
        <v>0</v>
      </c>
      <c r="AYH47" s="19">
        <f t="shared" si="38"/>
        <v>0</v>
      </c>
      <c r="AYI47" s="19">
        <f t="shared" si="38"/>
        <v>0</v>
      </c>
      <c r="AYJ47" s="19">
        <f t="shared" si="38"/>
        <v>0</v>
      </c>
      <c r="AYK47" s="19">
        <f t="shared" si="38"/>
        <v>0</v>
      </c>
      <c r="AYL47" s="19">
        <f t="shared" si="38"/>
        <v>0</v>
      </c>
      <c r="AYM47" s="19">
        <f t="shared" si="38"/>
        <v>0</v>
      </c>
      <c r="AYN47" s="19">
        <f t="shared" si="38"/>
        <v>0</v>
      </c>
      <c r="AYO47" s="19">
        <f t="shared" si="38"/>
        <v>0</v>
      </c>
      <c r="AYP47" s="19">
        <f t="shared" si="38"/>
        <v>0</v>
      </c>
      <c r="AYQ47" s="19">
        <f t="shared" si="38"/>
        <v>0</v>
      </c>
      <c r="AYR47" s="19">
        <f t="shared" si="38"/>
        <v>0</v>
      </c>
      <c r="AYS47" s="19">
        <f t="shared" si="38"/>
        <v>0</v>
      </c>
      <c r="AYT47" s="19">
        <f t="shared" si="38"/>
        <v>0</v>
      </c>
      <c r="AYU47" s="19">
        <f t="shared" ref="AYU47:BBF47" si="39">AYU$17</f>
        <v>0</v>
      </c>
      <c r="AYV47" s="19">
        <f t="shared" si="39"/>
        <v>0</v>
      </c>
      <c r="AYW47" s="19">
        <f t="shared" si="39"/>
        <v>0</v>
      </c>
      <c r="AYX47" s="19">
        <f t="shared" si="39"/>
        <v>0</v>
      </c>
      <c r="AYY47" s="19">
        <f t="shared" si="39"/>
        <v>0</v>
      </c>
      <c r="AYZ47" s="19">
        <f t="shared" si="39"/>
        <v>0</v>
      </c>
      <c r="AZA47" s="19">
        <f t="shared" si="39"/>
        <v>0</v>
      </c>
      <c r="AZB47" s="19">
        <f t="shared" si="39"/>
        <v>0</v>
      </c>
      <c r="AZC47" s="19">
        <f t="shared" si="39"/>
        <v>0</v>
      </c>
      <c r="AZD47" s="19">
        <f t="shared" si="39"/>
        <v>0</v>
      </c>
      <c r="AZE47" s="19">
        <f t="shared" si="39"/>
        <v>0</v>
      </c>
      <c r="AZF47" s="19">
        <f t="shared" si="39"/>
        <v>0</v>
      </c>
      <c r="AZG47" s="19">
        <f t="shared" si="39"/>
        <v>0</v>
      </c>
      <c r="AZH47" s="19">
        <f t="shared" si="39"/>
        <v>0</v>
      </c>
      <c r="AZI47" s="19">
        <f t="shared" si="39"/>
        <v>0</v>
      </c>
      <c r="AZJ47" s="19">
        <f t="shared" si="39"/>
        <v>0</v>
      </c>
      <c r="AZK47" s="19">
        <f t="shared" si="39"/>
        <v>0</v>
      </c>
      <c r="AZL47" s="19">
        <f t="shared" si="39"/>
        <v>0</v>
      </c>
      <c r="AZM47" s="19">
        <f t="shared" si="39"/>
        <v>0</v>
      </c>
      <c r="AZN47" s="19">
        <f t="shared" si="39"/>
        <v>0</v>
      </c>
      <c r="AZO47" s="19">
        <f t="shared" si="39"/>
        <v>0</v>
      </c>
      <c r="AZP47" s="19">
        <f t="shared" si="39"/>
        <v>0</v>
      </c>
      <c r="AZQ47" s="19">
        <f t="shared" si="39"/>
        <v>0</v>
      </c>
      <c r="AZR47" s="19">
        <f t="shared" si="39"/>
        <v>0</v>
      </c>
      <c r="AZS47" s="19">
        <f t="shared" si="39"/>
        <v>0</v>
      </c>
      <c r="AZT47" s="19">
        <f t="shared" si="39"/>
        <v>0</v>
      </c>
      <c r="AZU47" s="19">
        <f t="shared" si="39"/>
        <v>0</v>
      </c>
      <c r="AZV47" s="19">
        <f t="shared" si="39"/>
        <v>0</v>
      </c>
      <c r="AZW47" s="19">
        <f t="shared" si="39"/>
        <v>0</v>
      </c>
      <c r="AZX47" s="19">
        <f t="shared" si="39"/>
        <v>0</v>
      </c>
      <c r="AZY47" s="19">
        <f t="shared" si="39"/>
        <v>0</v>
      </c>
      <c r="AZZ47" s="19">
        <f t="shared" si="39"/>
        <v>0</v>
      </c>
      <c r="BAA47" s="19">
        <f t="shared" si="39"/>
        <v>0</v>
      </c>
      <c r="BAB47" s="19">
        <f t="shared" si="39"/>
        <v>0</v>
      </c>
      <c r="BAC47" s="19">
        <f t="shared" si="39"/>
        <v>0</v>
      </c>
      <c r="BAD47" s="19">
        <f t="shared" si="39"/>
        <v>0</v>
      </c>
      <c r="BAE47" s="19">
        <f t="shared" si="39"/>
        <v>0</v>
      </c>
      <c r="BAF47" s="19">
        <f t="shared" si="39"/>
        <v>0</v>
      </c>
      <c r="BAG47" s="19">
        <f t="shared" si="39"/>
        <v>0</v>
      </c>
      <c r="BAH47" s="19">
        <f t="shared" si="39"/>
        <v>0</v>
      </c>
      <c r="BAI47" s="19">
        <f t="shared" si="39"/>
        <v>0</v>
      </c>
      <c r="BAJ47" s="19">
        <f t="shared" si="39"/>
        <v>0</v>
      </c>
      <c r="BAK47" s="19">
        <f t="shared" si="39"/>
        <v>0</v>
      </c>
      <c r="BAL47" s="19">
        <f t="shared" si="39"/>
        <v>0</v>
      </c>
      <c r="BAM47" s="19">
        <f t="shared" si="39"/>
        <v>0</v>
      </c>
      <c r="BAN47" s="19">
        <f t="shared" si="39"/>
        <v>0</v>
      </c>
      <c r="BAO47" s="19">
        <f t="shared" si="39"/>
        <v>0</v>
      </c>
      <c r="BAP47" s="19">
        <f t="shared" si="39"/>
        <v>0</v>
      </c>
      <c r="BAQ47" s="19">
        <f t="shared" si="39"/>
        <v>0</v>
      </c>
      <c r="BAR47" s="19">
        <f t="shared" si="39"/>
        <v>0</v>
      </c>
      <c r="BAS47" s="19">
        <f t="shared" si="39"/>
        <v>0</v>
      </c>
      <c r="BAT47" s="19">
        <f t="shared" si="39"/>
        <v>0</v>
      </c>
      <c r="BAU47" s="19">
        <f t="shared" si="39"/>
        <v>0</v>
      </c>
      <c r="BAV47" s="19">
        <f t="shared" si="39"/>
        <v>0</v>
      </c>
      <c r="BAW47" s="19">
        <f t="shared" si="39"/>
        <v>0</v>
      </c>
      <c r="BAX47" s="19">
        <f t="shared" si="39"/>
        <v>0</v>
      </c>
      <c r="BAY47" s="19">
        <f t="shared" si="39"/>
        <v>0</v>
      </c>
      <c r="BAZ47" s="19">
        <f t="shared" si="39"/>
        <v>0</v>
      </c>
      <c r="BBA47" s="19">
        <f t="shared" si="39"/>
        <v>0</v>
      </c>
      <c r="BBB47" s="19">
        <f t="shared" si="39"/>
        <v>0</v>
      </c>
      <c r="BBC47" s="19">
        <f t="shared" si="39"/>
        <v>0</v>
      </c>
      <c r="BBD47" s="19">
        <f t="shared" si="39"/>
        <v>0</v>
      </c>
      <c r="BBE47" s="19">
        <f t="shared" si="39"/>
        <v>0</v>
      </c>
      <c r="BBF47" s="19">
        <f t="shared" si="39"/>
        <v>0</v>
      </c>
      <c r="BBG47" s="19">
        <f t="shared" ref="BBG47:BDR47" si="40">BBG$17</f>
        <v>0</v>
      </c>
      <c r="BBH47" s="19">
        <f t="shared" si="40"/>
        <v>0</v>
      </c>
      <c r="BBI47" s="19">
        <f t="shared" si="40"/>
        <v>0</v>
      </c>
      <c r="BBJ47" s="19">
        <f t="shared" si="40"/>
        <v>0</v>
      </c>
      <c r="BBK47" s="19">
        <f t="shared" si="40"/>
        <v>0</v>
      </c>
      <c r="BBL47" s="19">
        <f t="shared" si="40"/>
        <v>0</v>
      </c>
      <c r="BBM47" s="19">
        <f t="shared" si="40"/>
        <v>0</v>
      </c>
      <c r="BBN47" s="19">
        <f t="shared" si="40"/>
        <v>0</v>
      </c>
      <c r="BBO47" s="19">
        <f t="shared" si="40"/>
        <v>0</v>
      </c>
      <c r="BBP47" s="19">
        <f t="shared" si="40"/>
        <v>0</v>
      </c>
      <c r="BBQ47" s="19">
        <f t="shared" si="40"/>
        <v>0</v>
      </c>
      <c r="BBR47" s="19">
        <f t="shared" si="40"/>
        <v>0</v>
      </c>
      <c r="BBS47" s="19">
        <f t="shared" si="40"/>
        <v>0</v>
      </c>
      <c r="BBT47" s="19">
        <f t="shared" si="40"/>
        <v>0</v>
      </c>
      <c r="BBU47" s="19">
        <f t="shared" si="40"/>
        <v>0</v>
      </c>
      <c r="BBV47" s="19">
        <f t="shared" si="40"/>
        <v>0</v>
      </c>
      <c r="BBW47" s="19">
        <f t="shared" si="40"/>
        <v>0</v>
      </c>
      <c r="BBX47" s="19">
        <f t="shared" si="40"/>
        <v>0</v>
      </c>
      <c r="BBY47" s="19">
        <f t="shared" si="40"/>
        <v>0</v>
      </c>
      <c r="BBZ47" s="19">
        <f t="shared" si="40"/>
        <v>0</v>
      </c>
      <c r="BCA47" s="19">
        <f t="shared" si="40"/>
        <v>0</v>
      </c>
      <c r="BCB47" s="19">
        <f t="shared" si="40"/>
        <v>0</v>
      </c>
      <c r="BCC47" s="19">
        <f t="shared" si="40"/>
        <v>0</v>
      </c>
      <c r="BCD47" s="19">
        <f t="shared" si="40"/>
        <v>0</v>
      </c>
      <c r="BCE47" s="19">
        <f t="shared" si="40"/>
        <v>0</v>
      </c>
      <c r="BCF47" s="19">
        <f t="shared" si="40"/>
        <v>0</v>
      </c>
      <c r="BCG47" s="19">
        <f t="shared" si="40"/>
        <v>0</v>
      </c>
      <c r="BCH47" s="19">
        <f t="shared" si="40"/>
        <v>0</v>
      </c>
      <c r="BCI47" s="19">
        <f t="shared" si="40"/>
        <v>0</v>
      </c>
      <c r="BCJ47" s="19">
        <f t="shared" si="40"/>
        <v>0</v>
      </c>
      <c r="BCK47" s="19">
        <f t="shared" si="40"/>
        <v>0</v>
      </c>
      <c r="BCL47" s="19">
        <f t="shared" si="40"/>
        <v>0</v>
      </c>
      <c r="BCM47" s="19">
        <f t="shared" si="40"/>
        <v>0</v>
      </c>
      <c r="BCN47" s="19">
        <f t="shared" si="40"/>
        <v>0</v>
      </c>
      <c r="BCO47" s="19">
        <f t="shared" si="40"/>
        <v>0</v>
      </c>
      <c r="BCP47" s="19">
        <f t="shared" si="40"/>
        <v>0</v>
      </c>
      <c r="BCQ47" s="19">
        <f t="shared" si="40"/>
        <v>0</v>
      </c>
      <c r="BCR47" s="19">
        <f t="shared" si="40"/>
        <v>0</v>
      </c>
      <c r="BCS47" s="19">
        <f t="shared" si="40"/>
        <v>0</v>
      </c>
      <c r="BCT47" s="19">
        <f t="shared" si="40"/>
        <v>0</v>
      </c>
      <c r="BCU47" s="19">
        <f t="shared" si="40"/>
        <v>0</v>
      </c>
      <c r="BCV47" s="19">
        <f t="shared" si="40"/>
        <v>0</v>
      </c>
      <c r="BCW47" s="19">
        <f t="shared" si="40"/>
        <v>0</v>
      </c>
      <c r="BCX47" s="19">
        <f t="shared" si="40"/>
        <v>0</v>
      </c>
      <c r="BCY47" s="19">
        <f t="shared" si="40"/>
        <v>0</v>
      </c>
      <c r="BCZ47" s="19">
        <f t="shared" si="40"/>
        <v>0</v>
      </c>
      <c r="BDA47" s="19">
        <f t="shared" si="40"/>
        <v>0</v>
      </c>
      <c r="BDB47" s="19">
        <f t="shared" si="40"/>
        <v>0</v>
      </c>
      <c r="BDC47" s="19">
        <f t="shared" si="40"/>
        <v>0</v>
      </c>
      <c r="BDD47" s="19">
        <f t="shared" si="40"/>
        <v>0</v>
      </c>
      <c r="BDE47" s="19">
        <f t="shared" si="40"/>
        <v>0</v>
      </c>
      <c r="BDF47" s="19">
        <f t="shared" si="40"/>
        <v>0</v>
      </c>
      <c r="BDG47" s="19">
        <f t="shared" si="40"/>
        <v>0</v>
      </c>
      <c r="BDH47" s="19">
        <f t="shared" si="40"/>
        <v>0</v>
      </c>
      <c r="BDI47" s="19">
        <f t="shared" si="40"/>
        <v>0</v>
      </c>
      <c r="BDJ47" s="19">
        <f t="shared" si="40"/>
        <v>0</v>
      </c>
      <c r="BDK47" s="19">
        <f t="shared" si="40"/>
        <v>0</v>
      </c>
      <c r="BDL47" s="19">
        <f t="shared" si="40"/>
        <v>0</v>
      </c>
      <c r="BDM47" s="19">
        <f t="shared" si="40"/>
        <v>0</v>
      </c>
      <c r="BDN47" s="19">
        <f t="shared" si="40"/>
        <v>0</v>
      </c>
      <c r="BDO47" s="19">
        <f t="shared" si="40"/>
        <v>0</v>
      </c>
      <c r="BDP47" s="19">
        <f t="shared" si="40"/>
        <v>0</v>
      </c>
      <c r="BDQ47" s="19">
        <f t="shared" si="40"/>
        <v>0</v>
      </c>
      <c r="BDR47" s="19">
        <f t="shared" si="40"/>
        <v>0</v>
      </c>
      <c r="BDS47" s="19">
        <f t="shared" ref="BDS47:BGD47" si="41">BDS$17</f>
        <v>0</v>
      </c>
      <c r="BDT47" s="19">
        <f t="shared" si="41"/>
        <v>0</v>
      </c>
      <c r="BDU47" s="19">
        <f t="shared" si="41"/>
        <v>0</v>
      </c>
      <c r="BDV47" s="19">
        <f t="shared" si="41"/>
        <v>0</v>
      </c>
      <c r="BDW47" s="19">
        <f t="shared" si="41"/>
        <v>0</v>
      </c>
      <c r="BDX47" s="19">
        <f t="shared" si="41"/>
        <v>0</v>
      </c>
      <c r="BDY47" s="19">
        <f t="shared" si="41"/>
        <v>0</v>
      </c>
      <c r="BDZ47" s="19">
        <f t="shared" si="41"/>
        <v>0</v>
      </c>
      <c r="BEA47" s="19">
        <f t="shared" si="41"/>
        <v>0</v>
      </c>
      <c r="BEB47" s="19">
        <f t="shared" si="41"/>
        <v>0</v>
      </c>
      <c r="BEC47" s="19">
        <f t="shared" si="41"/>
        <v>0</v>
      </c>
      <c r="BED47" s="19">
        <f t="shared" si="41"/>
        <v>0</v>
      </c>
      <c r="BEE47" s="19">
        <f t="shared" si="41"/>
        <v>0</v>
      </c>
      <c r="BEF47" s="19">
        <f t="shared" si="41"/>
        <v>0</v>
      </c>
      <c r="BEG47" s="19">
        <f t="shared" si="41"/>
        <v>0</v>
      </c>
      <c r="BEH47" s="19">
        <f t="shared" si="41"/>
        <v>0</v>
      </c>
      <c r="BEI47" s="19">
        <f t="shared" si="41"/>
        <v>0</v>
      </c>
      <c r="BEJ47" s="19">
        <f t="shared" si="41"/>
        <v>0</v>
      </c>
      <c r="BEK47" s="19">
        <f t="shared" si="41"/>
        <v>0</v>
      </c>
      <c r="BEL47" s="19">
        <f t="shared" si="41"/>
        <v>0</v>
      </c>
      <c r="BEM47" s="19">
        <f t="shared" si="41"/>
        <v>0</v>
      </c>
      <c r="BEN47" s="19">
        <f t="shared" si="41"/>
        <v>0</v>
      </c>
      <c r="BEO47" s="19">
        <f t="shared" si="41"/>
        <v>0</v>
      </c>
      <c r="BEP47" s="19">
        <f t="shared" si="41"/>
        <v>0</v>
      </c>
      <c r="BEQ47" s="19">
        <f t="shared" si="41"/>
        <v>0</v>
      </c>
      <c r="BER47" s="19">
        <f t="shared" si="41"/>
        <v>0</v>
      </c>
      <c r="BES47" s="19">
        <f t="shared" si="41"/>
        <v>0</v>
      </c>
      <c r="BET47" s="19">
        <f t="shared" si="41"/>
        <v>0</v>
      </c>
      <c r="BEU47" s="19">
        <f t="shared" si="41"/>
        <v>0</v>
      </c>
      <c r="BEV47" s="19">
        <f t="shared" si="41"/>
        <v>0</v>
      </c>
      <c r="BEW47" s="19">
        <f t="shared" si="41"/>
        <v>0</v>
      </c>
      <c r="BEX47" s="19">
        <f t="shared" si="41"/>
        <v>0</v>
      </c>
      <c r="BEY47" s="19">
        <f t="shared" si="41"/>
        <v>0</v>
      </c>
      <c r="BEZ47" s="19">
        <f t="shared" si="41"/>
        <v>0</v>
      </c>
      <c r="BFA47" s="19">
        <f t="shared" si="41"/>
        <v>0</v>
      </c>
      <c r="BFB47" s="19">
        <f t="shared" si="41"/>
        <v>0</v>
      </c>
      <c r="BFC47" s="19">
        <f t="shared" si="41"/>
        <v>0</v>
      </c>
      <c r="BFD47" s="19">
        <f t="shared" si="41"/>
        <v>0</v>
      </c>
      <c r="BFE47" s="19">
        <f t="shared" si="41"/>
        <v>0</v>
      </c>
      <c r="BFF47" s="19">
        <f t="shared" si="41"/>
        <v>0</v>
      </c>
      <c r="BFG47" s="19">
        <f t="shared" si="41"/>
        <v>0</v>
      </c>
      <c r="BFH47" s="19">
        <f t="shared" si="41"/>
        <v>0</v>
      </c>
      <c r="BFI47" s="19">
        <f t="shared" si="41"/>
        <v>0</v>
      </c>
      <c r="BFJ47" s="19">
        <f t="shared" si="41"/>
        <v>0</v>
      </c>
      <c r="BFK47" s="19">
        <f t="shared" si="41"/>
        <v>0</v>
      </c>
      <c r="BFL47" s="19">
        <f t="shared" si="41"/>
        <v>0</v>
      </c>
      <c r="BFM47" s="19">
        <f t="shared" si="41"/>
        <v>0</v>
      </c>
      <c r="BFN47" s="19">
        <f t="shared" si="41"/>
        <v>0</v>
      </c>
      <c r="BFO47" s="19">
        <f t="shared" si="41"/>
        <v>0</v>
      </c>
      <c r="BFP47" s="19">
        <f t="shared" si="41"/>
        <v>0</v>
      </c>
      <c r="BFQ47" s="19">
        <f t="shared" si="41"/>
        <v>0</v>
      </c>
      <c r="BFR47" s="19">
        <f t="shared" si="41"/>
        <v>0</v>
      </c>
      <c r="BFS47" s="19">
        <f t="shared" si="41"/>
        <v>0</v>
      </c>
      <c r="BFT47" s="19">
        <f t="shared" si="41"/>
        <v>0</v>
      </c>
      <c r="BFU47" s="19">
        <f t="shared" si="41"/>
        <v>0</v>
      </c>
      <c r="BFV47" s="19">
        <f t="shared" si="41"/>
        <v>0</v>
      </c>
      <c r="BFW47" s="19">
        <f t="shared" si="41"/>
        <v>0</v>
      </c>
      <c r="BFX47" s="19">
        <f t="shared" si="41"/>
        <v>0</v>
      </c>
      <c r="BFY47" s="19">
        <f t="shared" si="41"/>
        <v>0</v>
      </c>
      <c r="BFZ47" s="19">
        <f t="shared" si="41"/>
        <v>0</v>
      </c>
      <c r="BGA47" s="19">
        <f t="shared" si="41"/>
        <v>0</v>
      </c>
      <c r="BGB47" s="19">
        <f t="shared" si="41"/>
        <v>0</v>
      </c>
      <c r="BGC47" s="19">
        <f t="shared" si="41"/>
        <v>0</v>
      </c>
      <c r="BGD47" s="19">
        <f t="shared" si="41"/>
        <v>0</v>
      </c>
      <c r="BGE47" s="19">
        <f t="shared" ref="BGE47:BIP47" si="42">BGE$17</f>
        <v>0</v>
      </c>
      <c r="BGF47" s="19">
        <f t="shared" si="42"/>
        <v>0</v>
      </c>
      <c r="BGG47" s="19">
        <f t="shared" si="42"/>
        <v>0</v>
      </c>
      <c r="BGH47" s="19">
        <f t="shared" si="42"/>
        <v>0</v>
      </c>
      <c r="BGI47" s="19">
        <f t="shared" si="42"/>
        <v>0</v>
      </c>
      <c r="BGJ47" s="19">
        <f t="shared" si="42"/>
        <v>0</v>
      </c>
      <c r="BGK47" s="19">
        <f t="shared" si="42"/>
        <v>0</v>
      </c>
      <c r="BGL47" s="19">
        <f t="shared" si="42"/>
        <v>0</v>
      </c>
      <c r="BGM47" s="19">
        <f t="shared" si="42"/>
        <v>0</v>
      </c>
      <c r="BGN47" s="19">
        <f t="shared" si="42"/>
        <v>0</v>
      </c>
      <c r="BGO47" s="19">
        <f t="shared" si="42"/>
        <v>0</v>
      </c>
      <c r="BGP47" s="19">
        <f t="shared" si="42"/>
        <v>0</v>
      </c>
      <c r="BGQ47" s="19">
        <f t="shared" si="42"/>
        <v>0</v>
      </c>
      <c r="BGR47" s="19">
        <f t="shared" si="42"/>
        <v>0</v>
      </c>
      <c r="BGS47" s="19">
        <f t="shared" si="42"/>
        <v>0</v>
      </c>
      <c r="BGT47" s="19">
        <f t="shared" si="42"/>
        <v>0</v>
      </c>
      <c r="BGU47" s="19">
        <f t="shared" si="42"/>
        <v>0</v>
      </c>
      <c r="BGV47" s="19">
        <f t="shared" si="42"/>
        <v>0</v>
      </c>
      <c r="BGW47" s="19">
        <f t="shared" si="42"/>
        <v>0</v>
      </c>
      <c r="BGX47" s="19">
        <f t="shared" si="42"/>
        <v>0</v>
      </c>
      <c r="BGY47" s="19">
        <f t="shared" si="42"/>
        <v>0</v>
      </c>
      <c r="BGZ47" s="19">
        <f t="shared" si="42"/>
        <v>0</v>
      </c>
      <c r="BHA47" s="19">
        <f t="shared" si="42"/>
        <v>0</v>
      </c>
      <c r="BHB47" s="19">
        <f t="shared" si="42"/>
        <v>0</v>
      </c>
      <c r="BHC47" s="19">
        <f t="shared" si="42"/>
        <v>0</v>
      </c>
      <c r="BHD47" s="19">
        <f t="shared" si="42"/>
        <v>0</v>
      </c>
      <c r="BHE47" s="19">
        <f t="shared" si="42"/>
        <v>0</v>
      </c>
      <c r="BHF47" s="19">
        <f t="shared" si="42"/>
        <v>0</v>
      </c>
      <c r="BHG47" s="19">
        <f t="shared" si="42"/>
        <v>0</v>
      </c>
      <c r="BHH47" s="19">
        <f t="shared" si="42"/>
        <v>0</v>
      </c>
      <c r="BHI47" s="19">
        <f t="shared" si="42"/>
        <v>0</v>
      </c>
      <c r="BHJ47" s="19">
        <f t="shared" si="42"/>
        <v>0</v>
      </c>
      <c r="BHK47" s="19">
        <f t="shared" si="42"/>
        <v>0</v>
      </c>
      <c r="BHL47" s="19">
        <f t="shared" si="42"/>
        <v>0</v>
      </c>
      <c r="BHM47" s="19">
        <f t="shared" si="42"/>
        <v>0</v>
      </c>
      <c r="BHN47" s="19">
        <f t="shared" si="42"/>
        <v>0</v>
      </c>
      <c r="BHO47" s="19">
        <f t="shared" si="42"/>
        <v>0</v>
      </c>
      <c r="BHP47" s="19">
        <f t="shared" si="42"/>
        <v>0</v>
      </c>
      <c r="BHQ47" s="19">
        <f t="shared" si="42"/>
        <v>0</v>
      </c>
      <c r="BHR47" s="19">
        <f t="shared" si="42"/>
        <v>0</v>
      </c>
      <c r="BHS47" s="19">
        <f t="shared" si="42"/>
        <v>0</v>
      </c>
      <c r="BHT47" s="19">
        <f t="shared" si="42"/>
        <v>0</v>
      </c>
      <c r="BHU47" s="19">
        <f t="shared" si="42"/>
        <v>0</v>
      </c>
      <c r="BHV47" s="19">
        <f t="shared" si="42"/>
        <v>0</v>
      </c>
      <c r="BHW47" s="19">
        <f t="shared" si="42"/>
        <v>0</v>
      </c>
      <c r="BHX47" s="19">
        <f t="shared" si="42"/>
        <v>0</v>
      </c>
      <c r="BHY47" s="19">
        <f t="shared" si="42"/>
        <v>0</v>
      </c>
      <c r="BHZ47" s="19">
        <f t="shared" si="42"/>
        <v>0</v>
      </c>
      <c r="BIA47" s="19">
        <f t="shared" si="42"/>
        <v>0</v>
      </c>
      <c r="BIB47" s="19">
        <f t="shared" si="42"/>
        <v>0</v>
      </c>
      <c r="BIC47" s="19">
        <f t="shared" si="42"/>
        <v>0</v>
      </c>
      <c r="BID47" s="19">
        <f t="shared" si="42"/>
        <v>0</v>
      </c>
      <c r="BIE47" s="19">
        <f t="shared" si="42"/>
        <v>0</v>
      </c>
      <c r="BIF47" s="19">
        <f t="shared" si="42"/>
        <v>0</v>
      </c>
      <c r="BIG47" s="19">
        <f t="shared" si="42"/>
        <v>0</v>
      </c>
      <c r="BIH47" s="19">
        <f t="shared" si="42"/>
        <v>0</v>
      </c>
      <c r="BII47" s="19">
        <f t="shared" si="42"/>
        <v>0</v>
      </c>
      <c r="BIJ47" s="19">
        <f t="shared" si="42"/>
        <v>0</v>
      </c>
      <c r="BIK47" s="19">
        <f t="shared" si="42"/>
        <v>0</v>
      </c>
      <c r="BIL47" s="19">
        <f t="shared" si="42"/>
        <v>0</v>
      </c>
      <c r="BIM47" s="19">
        <f t="shared" si="42"/>
        <v>0</v>
      </c>
      <c r="BIN47" s="19">
        <f t="shared" si="42"/>
        <v>0</v>
      </c>
      <c r="BIO47" s="19">
        <f t="shared" si="42"/>
        <v>0</v>
      </c>
      <c r="BIP47" s="19">
        <f t="shared" si="42"/>
        <v>0</v>
      </c>
      <c r="BIQ47" s="19">
        <f t="shared" ref="BIQ47:BLB47" si="43">BIQ$17</f>
        <v>0</v>
      </c>
      <c r="BIR47" s="19">
        <f t="shared" si="43"/>
        <v>0</v>
      </c>
      <c r="BIS47" s="19">
        <f t="shared" si="43"/>
        <v>0</v>
      </c>
      <c r="BIT47" s="19">
        <f t="shared" si="43"/>
        <v>0</v>
      </c>
      <c r="BIU47" s="19">
        <f t="shared" si="43"/>
        <v>0</v>
      </c>
      <c r="BIV47" s="19">
        <f t="shared" si="43"/>
        <v>0</v>
      </c>
      <c r="BIW47" s="19">
        <f t="shared" si="43"/>
        <v>0</v>
      </c>
      <c r="BIX47" s="19">
        <f t="shared" si="43"/>
        <v>0</v>
      </c>
      <c r="BIY47" s="19">
        <f t="shared" si="43"/>
        <v>0</v>
      </c>
      <c r="BIZ47" s="19">
        <f t="shared" si="43"/>
        <v>0</v>
      </c>
      <c r="BJA47" s="19">
        <f t="shared" si="43"/>
        <v>0</v>
      </c>
      <c r="BJB47" s="19">
        <f t="shared" si="43"/>
        <v>0</v>
      </c>
      <c r="BJC47" s="19">
        <f t="shared" si="43"/>
        <v>0</v>
      </c>
      <c r="BJD47" s="19">
        <f t="shared" si="43"/>
        <v>0</v>
      </c>
      <c r="BJE47" s="19">
        <f t="shared" si="43"/>
        <v>0</v>
      </c>
      <c r="BJF47" s="19">
        <f t="shared" si="43"/>
        <v>0</v>
      </c>
      <c r="BJG47" s="19">
        <f t="shared" si="43"/>
        <v>0</v>
      </c>
      <c r="BJH47" s="19">
        <f t="shared" si="43"/>
        <v>0</v>
      </c>
      <c r="BJI47" s="19">
        <f t="shared" si="43"/>
        <v>0</v>
      </c>
      <c r="BJJ47" s="19">
        <f t="shared" si="43"/>
        <v>0</v>
      </c>
      <c r="BJK47" s="19">
        <f t="shared" si="43"/>
        <v>0</v>
      </c>
      <c r="BJL47" s="19">
        <f t="shared" si="43"/>
        <v>0</v>
      </c>
      <c r="BJM47" s="19">
        <f t="shared" si="43"/>
        <v>0</v>
      </c>
      <c r="BJN47" s="19">
        <f t="shared" si="43"/>
        <v>0</v>
      </c>
      <c r="BJO47" s="19">
        <f t="shared" si="43"/>
        <v>0</v>
      </c>
      <c r="BJP47" s="19">
        <f t="shared" si="43"/>
        <v>0</v>
      </c>
      <c r="BJQ47" s="19">
        <f t="shared" si="43"/>
        <v>0</v>
      </c>
      <c r="BJR47" s="19">
        <f t="shared" si="43"/>
        <v>0</v>
      </c>
      <c r="BJS47" s="19">
        <f t="shared" si="43"/>
        <v>0</v>
      </c>
      <c r="BJT47" s="19">
        <f t="shared" si="43"/>
        <v>0</v>
      </c>
      <c r="BJU47" s="19">
        <f t="shared" si="43"/>
        <v>0</v>
      </c>
      <c r="BJV47" s="19">
        <f t="shared" si="43"/>
        <v>0</v>
      </c>
      <c r="BJW47" s="19">
        <f t="shared" si="43"/>
        <v>0</v>
      </c>
      <c r="BJX47" s="19">
        <f t="shared" si="43"/>
        <v>0</v>
      </c>
      <c r="BJY47" s="19">
        <f t="shared" si="43"/>
        <v>0</v>
      </c>
      <c r="BJZ47" s="19">
        <f t="shared" si="43"/>
        <v>0</v>
      </c>
      <c r="BKA47" s="19">
        <f t="shared" si="43"/>
        <v>0</v>
      </c>
      <c r="BKB47" s="19">
        <f t="shared" si="43"/>
        <v>0</v>
      </c>
      <c r="BKC47" s="19">
        <f t="shared" si="43"/>
        <v>0</v>
      </c>
      <c r="BKD47" s="19">
        <f t="shared" si="43"/>
        <v>0</v>
      </c>
      <c r="BKE47" s="19">
        <f t="shared" si="43"/>
        <v>0</v>
      </c>
      <c r="BKF47" s="19">
        <f t="shared" si="43"/>
        <v>0</v>
      </c>
      <c r="BKG47" s="19">
        <f t="shared" si="43"/>
        <v>0</v>
      </c>
      <c r="BKH47" s="19">
        <f t="shared" si="43"/>
        <v>0</v>
      </c>
      <c r="BKI47" s="19">
        <f t="shared" si="43"/>
        <v>0</v>
      </c>
      <c r="BKJ47" s="19">
        <f t="shared" si="43"/>
        <v>0</v>
      </c>
      <c r="BKK47" s="19">
        <f t="shared" si="43"/>
        <v>0</v>
      </c>
      <c r="BKL47" s="19">
        <f t="shared" si="43"/>
        <v>0</v>
      </c>
      <c r="BKM47" s="19">
        <f t="shared" si="43"/>
        <v>0</v>
      </c>
      <c r="BKN47" s="19">
        <f t="shared" si="43"/>
        <v>0</v>
      </c>
      <c r="BKO47" s="19">
        <f t="shared" si="43"/>
        <v>0</v>
      </c>
      <c r="BKP47" s="19">
        <f t="shared" si="43"/>
        <v>0</v>
      </c>
      <c r="BKQ47" s="19">
        <f t="shared" si="43"/>
        <v>0</v>
      </c>
      <c r="BKR47" s="19">
        <f t="shared" si="43"/>
        <v>0</v>
      </c>
      <c r="BKS47" s="19">
        <f t="shared" si="43"/>
        <v>0</v>
      </c>
      <c r="BKT47" s="19">
        <f t="shared" si="43"/>
        <v>0</v>
      </c>
      <c r="BKU47" s="19">
        <f t="shared" si="43"/>
        <v>0</v>
      </c>
      <c r="BKV47" s="19">
        <f t="shared" si="43"/>
        <v>0</v>
      </c>
      <c r="BKW47" s="19">
        <f t="shared" si="43"/>
        <v>0</v>
      </c>
      <c r="BKX47" s="19">
        <f t="shared" si="43"/>
        <v>0</v>
      </c>
      <c r="BKY47" s="19">
        <f t="shared" si="43"/>
        <v>0</v>
      </c>
      <c r="BKZ47" s="19">
        <f t="shared" si="43"/>
        <v>0</v>
      </c>
      <c r="BLA47" s="19">
        <f t="shared" si="43"/>
        <v>0</v>
      </c>
      <c r="BLB47" s="19">
        <f t="shared" si="43"/>
        <v>0</v>
      </c>
      <c r="BLC47" s="19">
        <f t="shared" ref="BLC47:BNN47" si="44">BLC$17</f>
        <v>0</v>
      </c>
      <c r="BLD47" s="19">
        <f t="shared" si="44"/>
        <v>0</v>
      </c>
      <c r="BLE47" s="19">
        <f t="shared" si="44"/>
        <v>0</v>
      </c>
      <c r="BLF47" s="19">
        <f t="shared" si="44"/>
        <v>0</v>
      </c>
      <c r="BLG47" s="19">
        <f t="shared" si="44"/>
        <v>0</v>
      </c>
      <c r="BLH47" s="19">
        <f t="shared" si="44"/>
        <v>0</v>
      </c>
      <c r="BLI47" s="19">
        <f t="shared" si="44"/>
        <v>0</v>
      </c>
      <c r="BLJ47" s="19">
        <f t="shared" si="44"/>
        <v>0</v>
      </c>
      <c r="BLK47" s="19">
        <f t="shared" si="44"/>
        <v>0</v>
      </c>
      <c r="BLL47" s="19">
        <f t="shared" si="44"/>
        <v>0</v>
      </c>
      <c r="BLM47" s="19">
        <f t="shared" si="44"/>
        <v>0</v>
      </c>
      <c r="BLN47" s="19">
        <f t="shared" si="44"/>
        <v>0</v>
      </c>
      <c r="BLO47" s="19">
        <f t="shared" si="44"/>
        <v>0</v>
      </c>
      <c r="BLP47" s="19">
        <f t="shared" si="44"/>
        <v>0</v>
      </c>
      <c r="BLQ47" s="19">
        <f t="shared" si="44"/>
        <v>0</v>
      </c>
      <c r="BLR47" s="19">
        <f t="shared" si="44"/>
        <v>0</v>
      </c>
      <c r="BLS47" s="19">
        <f t="shared" si="44"/>
        <v>0</v>
      </c>
      <c r="BLT47" s="19">
        <f t="shared" si="44"/>
        <v>0</v>
      </c>
      <c r="BLU47" s="19">
        <f t="shared" si="44"/>
        <v>0</v>
      </c>
      <c r="BLV47" s="19">
        <f t="shared" si="44"/>
        <v>0</v>
      </c>
      <c r="BLW47" s="19">
        <f t="shared" si="44"/>
        <v>0</v>
      </c>
      <c r="BLX47" s="19">
        <f t="shared" si="44"/>
        <v>0</v>
      </c>
      <c r="BLY47" s="19">
        <f t="shared" si="44"/>
        <v>0</v>
      </c>
      <c r="BLZ47" s="19">
        <f t="shared" si="44"/>
        <v>0</v>
      </c>
      <c r="BMA47" s="19">
        <f t="shared" si="44"/>
        <v>0</v>
      </c>
      <c r="BMB47" s="19">
        <f t="shared" si="44"/>
        <v>0</v>
      </c>
      <c r="BMC47" s="19">
        <f t="shared" si="44"/>
        <v>0</v>
      </c>
      <c r="BMD47" s="19">
        <f t="shared" si="44"/>
        <v>0</v>
      </c>
      <c r="BME47" s="19">
        <f t="shared" si="44"/>
        <v>0</v>
      </c>
      <c r="BMF47" s="19">
        <f t="shared" si="44"/>
        <v>0</v>
      </c>
      <c r="BMG47" s="19">
        <f t="shared" si="44"/>
        <v>0</v>
      </c>
      <c r="BMH47" s="19">
        <f t="shared" si="44"/>
        <v>0</v>
      </c>
      <c r="BMI47" s="19">
        <f t="shared" si="44"/>
        <v>0</v>
      </c>
      <c r="BMJ47" s="19">
        <f t="shared" si="44"/>
        <v>0</v>
      </c>
      <c r="BMK47" s="19">
        <f t="shared" si="44"/>
        <v>0</v>
      </c>
      <c r="BML47" s="19">
        <f t="shared" si="44"/>
        <v>0</v>
      </c>
      <c r="BMM47" s="19">
        <f t="shared" si="44"/>
        <v>0</v>
      </c>
      <c r="BMN47" s="19">
        <f t="shared" si="44"/>
        <v>0</v>
      </c>
      <c r="BMO47" s="19">
        <f t="shared" si="44"/>
        <v>0</v>
      </c>
      <c r="BMP47" s="19">
        <f t="shared" si="44"/>
        <v>0</v>
      </c>
      <c r="BMQ47" s="19">
        <f t="shared" si="44"/>
        <v>0</v>
      </c>
      <c r="BMR47" s="19">
        <f t="shared" si="44"/>
        <v>0</v>
      </c>
      <c r="BMS47" s="19">
        <f t="shared" si="44"/>
        <v>0</v>
      </c>
      <c r="BMT47" s="19">
        <f t="shared" si="44"/>
        <v>0</v>
      </c>
      <c r="BMU47" s="19">
        <f t="shared" si="44"/>
        <v>0</v>
      </c>
      <c r="BMV47" s="19">
        <f t="shared" si="44"/>
        <v>0</v>
      </c>
      <c r="BMW47" s="19">
        <f t="shared" si="44"/>
        <v>0</v>
      </c>
      <c r="BMX47" s="19">
        <f t="shared" si="44"/>
        <v>0</v>
      </c>
      <c r="BMY47" s="19">
        <f t="shared" si="44"/>
        <v>0</v>
      </c>
      <c r="BMZ47" s="19">
        <f t="shared" si="44"/>
        <v>0</v>
      </c>
      <c r="BNA47" s="19">
        <f t="shared" si="44"/>
        <v>0</v>
      </c>
      <c r="BNB47" s="19">
        <f t="shared" si="44"/>
        <v>0</v>
      </c>
      <c r="BNC47" s="19">
        <f t="shared" si="44"/>
        <v>0</v>
      </c>
      <c r="BND47" s="19">
        <f t="shared" si="44"/>
        <v>0</v>
      </c>
      <c r="BNE47" s="19">
        <f t="shared" si="44"/>
        <v>0</v>
      </c>
      <c r="BNF47" s="19">
        <f t="shared" si="44"/>
        <v>0</v>
      </c>
      <c r="BNG47" s="19">
        <f t="shared" si="44"/>
        <v>0</v>
      </c>
      <c r="BNH47" s="19">
        <f t="shared" si="44"/>
        <v>0</v>
      </c>
      <c r="BNI47" s="19">
        <f t="shared" si="44"/>
        <v>0</v>
      </c>
      <c r="BNJ47" s="19">
        <f t="shared" si="44"/>
        <v>0</v>
      </c>
      <c r="BNK47" s="19">
        <f t="shared" si="44"/>
        <v>0</v>
      </c>
      <c r="BNL47" s="19">
        <f t="shared" si="44"/>
        <v>0</v>
      </c>
      <c r="BNM47" s="19">
        <f t="shared" si="44"/>
        <v>0</v>
      </c>
      <c r="BNN47" s="19">
        <f t="shared" si="44"/>
        <v>0</v>
      </c>
      <c r="BNO47" s="19">
        <f t="shared" ref="BNO47:BPZ47" si="45">BNO$17</f>
        <v>0</v>
      </c>
      <c r="BNP47" s="19">
        <f t="shared" si="45"/>
        <v>0</v>
      </c>
      <c r="BNQ47" s="19">
        <f t="shared" si="45"/>
        <v>0</v>
      </c>
      <c r="BNR47" s="19">
        <f t="shared" si="45"/>
        <v>0</v>
      </c>
      <c r="BNS47" s="19">
        <f t="shared" si="45"/>
        <v>0</v>
      </c>
      <c r="BNT47" s="19">
        <f t="shared" si="45"/>
        <v>0</v>
      </c>
      <c r="BNU47" s="19">
        <f t="shared" si="45"/>
        <v>0</v>
      </c>
      <c r="BNV47" s="19">
        <f t="shared" si="45"/>
        <v>0</v>
      </c>
      <c r="BNW47" s="19">
        <f t="shared" si="45"/>
        <v>0</v>
      </c>
      <c r="BNX47" s="19">
        <f t="shared" si="45"/>
        <v>0</v>
      </c>
      <c r="BNY47" s="19">
        <f t="shared" si="45"/>
        <v>0</v>
      </c>
      <c r="BNZ47" s="19">
        <f t="shared" si="45"/>
        <v>0</v>
      </c>
      <c r="BOA47" s="19">
        <f t="shared" si="45"/>
        <v>0</v>
      </c>
      <c r="BOB47" s="19">
        <f t="shared" si="45"/>
        <v>0</v>
      </c>
      <c r="BOC47" s="19">
        <f t="shared" si="45"/>
        <v>0</v>
      </c>
      <c r="BOD47" s="19">
        <f t="shared" si="45"/>
        <v>0</v>
      </c>
      <c r="BOE47" s="19">
        <f t="shared" si="45"/>
        <v>0</v>
      </c>
      <c r="BOF47" s="19">
        <f t="shared" si="45"/>
        <v>0</v>
      </c>
      <c r="BOG47" s="19">
        <f t="shared" si="45"/>
        <v>0</v>
      </c>
      <c r="BOH47" s="19">
        <f t="shared" si="45"/>
        <v>0</v>
      </c>
      <c r="BOI47" s="19">
        <f t="shared" si="45"/>
        <v>0</v>
      </c>
      <c r="BOJ47" s="19">
        <f t="shared" si="45"/>
        <v>0</v>
      </c>
      <c r="BOK47" s="19">
        <f t="shared" si="45"/>
        <v>0</v>
      </c>
      <c r="BOL47" s="19">
        <f t="shared" si="45"/>
        <v>0</v>
      </c>
      <c r="BOM47" s="19">
        <f t="shared" si="45"/>
        <v>0</v>
      </c>
      <c r="BON47" s="19">
        <f t="shared" si="45"/>
        <v>0</v>
      </c>
      <c r="BOO47" s="19">
        <f t="shared" si="45"/>
        <v>0</v>
      </c>
      <c r="BOP47" s="19">
        <f t="shared" si="45"/>
        <v>0</v>
      </c>
      <c r="BOQ47" s="19">
        <f t="shared" si="45"/>
        <v>0</v>
      </c>
      <c r="BOR47" s="19">
        <f t="shared" si="45"/>
        <v>0</v>
      </c>
      <c r="BOS47" s="19">
        <f t="shared" si="45"/>
        <v>0</v>
      </c>
      <c r="BOT47" s="19">
        <f t="shared" si="45"/>
        <v>0</v>
      </c>
      <c r="BOU47" s="19">
        <f t="shared" si="45"/>
        <v>0</v>
      </c>
      <c r="BOV47" s="19">
        <f t="shared" si="45"/>
        <v>0</v>
      </c>
      <c r="BOW47" s="19">
        <f t="shared" si="45"/>
        <v>0</v>
      </c>
      <c r="BOX47" s="19">
        <f t="shared" si="45"/>
        <v>0</v>
      </c>
      <c r="BOY47" s="19">
        <f t="shared" si="45"/>
        <v>0</v>
      </c>
      <c r="BOZ47" s="19">
        <f t="shared" si="45"/>
        <v>0</v>
      </c>
      <c r="BPA47" s="19">
        <f t="shared" si="45"/>
        <v>0</v>
      </c>
      <c r="BPB47" s="19">
        <f t="shared" si="45"/>
        <v>0</v>
      </c>
      <c r="BPC47" s="19">
        <f t="shared" si="45"/>
        <v>0</v>
      </c>
      <c r="BPD47" s="19">
        <f t="shared" si="45"/>
        <v>0</v>
      </c>
      <c r="BPE47" s="19">
        <f t="shared" si="45"/>
        <v>0</v>
      </c>
      <c r="BPF47" s="19">
        <f t="shared" si="45"/>
        <v>0</v>
      </c>
      <c r="BPG47" s="19">
        <f t="shared" si="45"/>
        <v>0</v>
      </c>
      <c r="BPH47" s="19">
        <f t="shared" si="45"/>
        <v>0</v>
      </c>
      <c r="BPI47" s="19">
        <f t="shared" si="45"/>
        <v>0</v>
      </c>
      <c r="BPJ47" s="19">
        <f t="shared" si="45"/>
        <v>0</v>
      </c>
      <c r="BPK47" s="19">
        <f t="shared" si="45"/>
        <v>0</v>
      </c>
      <c r="BPL47" s="19">
        <f t="shared" si="45"/>
        <v>0</v>
      </c>
      <c r="BPM47" s="19">
        <f t="shared" si="45"/>
        <v>0</v>
      </c>
      <c r="BPN47" s="19">
        <f t="shared" si="45"/>
        <v>0</v>
      </c>
      <c r="BPO47" s="19">
        <f t="shared" si="45"/>
        <v>0</v>
      </c>
      <c r="BPP47" s="19">
        <f t="shared" si="45"/>
        <v>0</v>
      </c>
      <c r="BPQ47" s="19">
        <f t="shared" si="45"/>
        <v>0</v>
      </c>
      <c r="BPR47" s="19">
        <f t="shared" si="45"/>
        <v>0</v>
      </c>
      <c r="BPS47" s="19">
        <f t="shared" si="45"/>
        <v>0</v>
      </c>
      <c r="BPT47" s="19">
        <f t="shared" si="45"/>
        <v>0</v>
      </c>
      <c r="BPU47" s="19">
        <f t="shared" si="45"/>
        <v>0</v>
      </c>
      <c r="BPV47" s="19">
        <f t="shared" si="45"/>
        <v>0</v>
      </c>
      <c r="BPW47" s="19">
        <f t="shared" si="45"/>
        <v>0</v>
      </c>
      <c r="BPX47" s="19">
        <f t="shared" si="45"/>
        <v>0</v>
      </c>
      <c r="BPY47" s="19">
        <f t="shared" si="45"/>
        <v>0</v>
      </c>
      <c r="BPZ47" s="19">
        <f t="shared" si="45"/>
        <v>0</v>
      </c>
      <c r="BQA47" s="19">
        <f t="shared" ref="BQA47:BSL47" si="46">BQA$17</f>
        <v>0</v>
      </c>
      <c r="BQB47" s="19">
        <f t="shared" si="46"/>
        <v>0</v>
      </c>
      <c r="BQC47" s="19">
        <f t="shared" si="46"/>
        <v>0</v>
      </c>
      <c r="BQD47" s="19">
        <f t="shared" si="46"/>
        <v>0</v>
      </c>
      <c r="BQE47" s="19">
        <f t="shared" si="46"/>
        <v>0</v>
      </c>
      <c r="BQF47" s="19">
        <f t="shared" si="46"/>
        <v>0</v>
      </c>
      <c r="BQG47" s="19">
        <f t="shared" si="46"/>
        <v>0</v>
      </c>
      <c r="BQH47" s="19">
        <f t="shared" si="46"/>
        <v>0</v>
      </c>
      <c r="BQI47" s="19">
        <f t="shared" si="46"/>
        <v>0</v>
      </c>
      <c r="BQJ47" s="19">
        <f t="shared" si="46"/>
        <v>0</v>
      </c>
      <c r="BQK47" s="19">
        <f t="shared" si="46"/>
        <v>0</v>
      </c>
      <c r="BQL47" s="19">
        <f t="shared" si="46"/>
        <v>0</v>
      </c>
      <c r="BQM47" s="19">
        <f t="shared" si="46"/>
        <v>0</v>
      </c>
      <c r="BQN47" s="19">
        <f t="shared" si="46"/>
        <v>0</v>
      </c>
      <c r="BQO47" s="19">
        <f t="shared" si="46"/>
        <v>0</v>
      </c>
      <c r="BQP47" s="19">
        <f t="shared" si="46"/>
        <v>0</v>
      </c>
      <c r="BQQ47" s="19">
        <f t="shared" si="46"/>
        <v>0</v>
      </c>
      <c r="BQR47" s="19">
        <f t="shared" si="46"/>
        <v>0</v>
      </c>
      <c r="BQS47" s="19">
        <f t="shared" si="46"/>
        <v>0</v>
      </c>
      <c r="BQT47" s="19">
        <f t="shared" si="46"/>
        <v>0</v>
      </c>
      <c r="BQU47" s="19">
        <f t="shared" si="46"/>
        <v>0</v>
      </c>
      <c r="BQV47" s="19">
        <f t="shared" si="46"/>
        <v>0</v>
      </c>
      <c r="BQW47" s="19">
        <f t="shared" si="46"/>
        <v>0</v>
      </c>
      <c r="BQX47" s="19">
        <f t="shared" si="46"/>
        <v>0</v>
      </c>
      <c r="BQY47" s="19">
        <f t="shared" si="46"/>
        <v>0</v>
      </c>
      <c r="BQZ47" s="19">
        <f t="shared" si="46"/>
        <v>0</v>
      </c>
      <c r="BRA47" s="19">
        <f t="shared" si="46"/>
        <v>0</v>
      </c>
      <c r="BRB47" s="19">
        <f t="shared" si="46"/>
        <v>0</v>
      </c>
      <c r="BRC47" s="19">
        <f t="shared" si="46"/>
        <v>0</v>
      </c>
      <c r="BRD47" s="19">
        <f t="shared" si="46"/>
        <v>0</v>
      </c>
      <c r="BRE47" s="19">
        <f t="shared" si="46"/>
        <v>0</v>
      </c>
      <c r="BRF47" s="19">
        <f t="shared" si="46"/>
        <v>0</v>
      </c>
      <c r="BRG47" s="19">
        <f t="shared" si="46"/>
        <v>0</v>
      </c>
      <c r="BRH47" s="19">
        <f t="shared" si="46"/>
        <v>0</v>
      </c>
      <c r="BRI47" s="19">
        <f t="shared" si="46"/>
        <v>0</v>
      </c>
      <c r="BRJ47" s="19">
        <f t="shared" si="46"/>
        <v>0</v>
      </c>
      <c r="BRK47" s="19">
        <f t="shared" si="46"/>
        <v>0</v>
      </c>
      <c r="BRL47" s="19">
        <f t="shared" si="46"/>
        <v>0</v>
      </c>
      <c r="BRM47" s="19">
        <f t="shared" si="46"/>
        <v>0</v>
      </c>
      <c r="BRN47" s="19">
        <f t="shared" si="46"/>
        <v>0</v>
      </c>
      <c r="BRO47" s="19">
        <f t="shared" si="46"/>
        <v>0</v>
      </c>
      <c r="BRP47" s="19">
        <f t="shared" si="46"/>
        <v>0</v>
      </c>
      <c r="BRQ47" s="19">
        <f t="shared" si="46"/>
        <v>0</v>
      </c>
      <c r="BRR47" s="19">
        <f t="shared" si="46"/>
        <v>0</v>
      </c>
      <c r="BRS47" s="19">
        <f t="shared" si="46"/>
        <v>0</v>
      </c>
      <c r="BRT47" s="19">
        <f t="shared" si="46"/>
        <v>0</v>
      </c>
      <c r="BRU47" s="19">
        <f t="shared" si="46"/>
        <v>0</v>
      </c>
      <c r="BRV47" s="19">
        <f t="shared" si="46"/>
        <v>0</v>
      </c>
      <c r="BRW47" s="19">
        <f t="shared" si="46"/>
        <v>0</v>
      </c>
      <c r="BRX47" s="19">
        <f t="shared" si="46"/>
        <v>0</v>
      </c>
      <c r="BRY47" s="19">
        <f t="shared" si="46"/>
        <v>0</v>
      </c>
      <c r="BRZ47" s="19">
        <f t="shared" si="46"/>
        <v>0</v>
      </c>
      <c r="BSA47" s="19">
        <f t="shared" si="46"/>
        <v>0</v>
      </c>
      <c r="BSB47" s="19">
        <f t="shared" si="46"/>
        <v>0</v>
      </c>
      <c r="BSC47" s="19">
        <f t="shared" si="46"/>
        <v>0</v>
      </c>
      <c r="BSD47" s="19">
        <f t="shared" si="46"/>
        <v>0</v>
      </c>
      <c r="BSE47" s="19">
        <f t="shared" si="46"/>
        <v>0</v>
      </c>
      <c r="BSF47" s="19">
        <f t="shared" si="46"/>
        <v>0</v>
      </c>
      <c r="BSG47" s="19">
        <f t="shared" si="46"/>
        <v>0</v>
      </c>
      <c r="BSH47" s="19">
        <f t="shared" si="46"/>
        <v>0</v>
      </c>
      <c r="BSI47" s="19">
        <f t="shared" si="46"/>
        <v>0</v>
      </c>
      <c r="BSJ47" s="19">
        <f t="shared" si="46"/>
        <v>0</v>
      </c>
      <c r="BSK47" s="19">
        <f t="shared" si="46"/>
        <v>0</v>
      </c>
      <c r="BSL47" s="19">
        <f t="shared" si="46"/>
        <v>0</v>
      </c>
      <c r="BSM47" s="19">
        <f t="shared" ref="BSM47:BUX47" si="47">BSM$17</f>
        <v>0</v>
      </c>
      <c r="BSN47" s="19">
        <f t="shared" si="47"/>
        <v>0</v>
      </c>
      <c r="BSO47" s="19">
        <f t="shared" si="47"/>
        <v>0</v>
      </c>
      <c r="BSP47" s="19">
        <f t="shared" si="47"/>
        <v>0</v>
      </c>
      <c r="BSQ47" s="19">
        <f t="shared" si="47"/>
        <v>0</v>
      </c>
      <c r="BSR47" s="19">
        <f t="shared" si="47"/>
        <v>0</v>
      </c>
      <c r="BSS47" s="19">
        <f t="shared" si="47"/>
        <v>0</v>
      </c>
      <c r="BST47" s="19">
        <f t="shared" si="47"/>
        <v>0</v>
      </c>
      <c r="BSU47" s="19">
        <f t="shared" si="47"/>
        <v>0</v>
      </c>
      <c r="BSV47" s="19">
        <f t="shared" si="47"/>
        <v>0</v>
      </c>
      <c r="BSW47" s="19">
        <f t="shared" si="47"/>
        <v>0</v>
      </c>
      <c r="BSX47" s="19">
        <f t="shared" si="47"/>
        <v>0</v>
      </c>
      <c r="BSY47" s="19">
        <f t="shared" si="47"/>
        <v>0</v>
      </c>
      <c r="BSZ47" s="19">
        <f t="shared" si="47"/>
        <v>0</v>
      </c>
      <c r="BTA47" s="19">
        <f t="shared" si="47"/>
        <v>0</v>
      </c>
      <c r="BTB47" s="19">
        <f t="shared" si="47"/>
        <v>0</v>
      </c>
      <c r="BTC47" s="19">
        <f t="shared" si="47"/>
        <v>0</v>
      </c>
      <c r="BTD47" s="19">
        <f t="shared" si="47"/>
        <v>0</v>
      </c>
      <c r="BTE47" s="19">
        <f t="shared" si="47"/>
        <v>0</v>
      </c>
      <c r="BTF47" s="19">
        <f t="shared" si="47"/>
        <v>0</v>
      </c>
      <c r="BTG47" s="19">
        <f t="shared" si="47"/>
        <v>0</v>
      </c>
      <c r="BTH47" s="19">
        <f t="shared" si="47"/>
        <v>0</v>
      </c>
      <c r="BTI47" s="19">
        <f t="shared" si="47"/>
        <v>0</v>
      </c>
      <c r="BTJ47" s="19">
        <f t="shared" si="47"/>
        <v>0</v>
      </c>
      <c r="BTK47" s="19">
        <f t="shared" si="47"/>
        <v>0</v>
      </c>
      <c r="BTL47" s="19">
        <f t="shared" si="47"/>
        <v>0</v>
      </c>
      <c r="BTM47" s="19">
        <f t="shared" si="47"/>
        <v>0</v>
      </c>
      <c r="BTN47" s="19">
        <f t="shared" si="47"/>
        <v>0</v>
      </c>
      <c r="BTO47" s="19">
        <f t="shared" si="47"/>
        <v>0</v>
      </c>
      <c r="BTP47" s="19">
        <f t="shared" si="47"/>
        <v>0</v>
      </c>
      <c r="BTQ47" s="19">
        <f t="shared" si="47"/>
        <v>0</v>
      </c>
      <c r="BTR47" s="19">
        <f t="shared" si="47"/>
        <v>0</v>
      </c>
      <c r="BTS47" s="19">
        <f t="shared" si="47"/>
        <v>0</v>
      </c>
      <c r="BTT47" s="19">
        <f t="shared" si="47"/>
        <v>0</v>
      </c>
      <c r="BTU47" s="19">
        <f t="shared" si="47"/>
        <v>0</v>
      </c>
      <c r="BTV47" s="19">
        <f t="shared" si="47"/>
        <v>0</v>
      </c>
      <c r="BTW47" s="19">
        <f t="shared" si="47"/>
        <v>0</v>
      </c>
      <c r="BTX47" s="19">
        <f t="shared" si="47"/>
        <v>0</v>
      </c>
      <c r="BTY47" s="19">
        <f t="shared" si="47"/>
        <v>0</v>
      </c>
      <c r="BTZ47" s="19">
        <f t="shared" si="47"/>
        <v>0</v>
      </c>
      <c r="BUA47" s="19">
        <f t="shared" si="47"/>
        <v>0</v>
      </c>
      <c r="BUB47" s="19">
        <f t="shared" si="47"/>
        <v>0</v>
      </c>
      <c r="BUC47" s="19">
        <f t="shared" si="47"/>
        <v>0</v>
      </c>
      <c r="BUD47" s="19">
        <f t="shared" si="47"/>
        <v>0</v>
      </c>
      <c r="BUE47" s="19">
        <f t="shared" si="47"/>
        <v>0</v>
      </c>
      <c r="BUF47" s="19">
        <f t="shared" si="47"/>
        <v>0</v>
      </c>
      <c r="BUG47" s="19">
        <f t="shared" si="47"/>
        <v>0</v>
      </c>
      <c r="BUH47" s="19">
        <f t="shared" si="47"/>
        <v>0</v>
      </c>
      <c r="BUI47" s="19">
        <f t="shared" si="47"/>
        <v>0</v>
      </c>
      <c r="BUJ47" s="19">
        <f t="shared" si="47"/>
        <v>0</v>
      </c>
      <c r="BUK47" s="19">
        <f t="shared" si="47"/>
        <v>0</v>
      </c>
      <c r="BUL47" s="19">
        <f t="shared" si="47"/>
        <v>0</v>
      </c>
      <c r="BUM47" s="19">
        <f t="shared" si="47"/>
        <v>0</v>
      </c>
      <c r="BUN47" s="19">
        <f t="shared" si="47"/>
        <v>0</v>
      </c>
      <c r="BUO47" s="19">
        <f t="shared" si="47"/>
        <v>0</v>
      </c>
      <c r="BUP47" s="19">
        <f t="shared" si="47"/>
        <v>0</v>
      </c>
      <c r="BUQ47" s="19">
        <f t="shared" si="47"/>
        <v>0</v>
      </c>
      <c r="BUR47" s="19">
        <f t="shared" si="47"/>
        <v>0</v>
      </c>
      <c r="BUS47" s="19">
        <f t="shared" si="47"/>
        <v>0</v>
      </c>
      <c r="BUT47" s="19">
        <f t="shared" si="47"/>
        <v>0</v>
      </c>
      <c r="BUU47" s="19">
        <f t="shared" si="47"/>
        <v>0</v>
      </c>
      <c r="BUV47" s="19">
        <f t="shared" si="47"/>
        <v>0</v>
      </c>
      <c r="BUW47" s="19">
        <f t="shared" si="47"/>
        <v>0</v>
      </c>
      <c r="BUX47" s="19">
        <f t="shared" si="47"/>
        <v>0</v>
      </c>
      <c r="BUY47" s="19">
        <f t="shared" ref="BUY47:BXJ47" si="48">BUY$17</f>
        <v>0</v>
      </c>
      <c r="BUZ47" s="19">
        <f t="shared" si="48"/>
        <v>0</v>
      </c>
      <c r="BVA47" s="19">
        <f t="shared" si="48"/>
        <v>0</v>
      </c>
      <c r="BVB47" s="19">
        <f t="shared" si="48"/>
        <v>0</v>
      </c>
      <c r="BVC47" s="19">
        <f t="shared" si="48"/>
        <v>0</v>
      </c>
      <c r="BVD47" s="19">
        <f t="shared" si="48"/>
        <v>0</v>
      </c>
      <c r="BVE47" s="19">
        <f t="shared" si="48"/>
        <v>0</v>
      </c>
      <c r="BVF47" s="19">
        <f t="shared" si="48"/>
        <v>0</v>
      </c>
      <c r="BVG47" s="19">
        <f t="shared" si="48"/>
        <v>0</v>
      </c>
      <c r="BVH47" s="19">
        <f t="shared" si="48"/>
        <v>0</v>
      </c>
      <c r="BVI47" s="19">
        <f t="shared" si="48"/>
        <v>0</v>
      </c>
      <c r="BVJ47" s="19">
        <f t="shared" si="48"/>
        <v>0</v>
      </c>
      <c r="BVK47" s="19">
        <f t="shared" si="48"/>
        <v>0</v>
      </c>
      <c r="BVL47" s="19">
        <f t="shared" si="48"/>
        <v>0</v>
      </c>
      <c r="BVM47" s="19">
        <f t="shared" si="48"/>
        <v>0</v>
      </c>
      <c r="BVN47" s="19">
        <f t="shared" si="48"/>
        <v>0</v>
      </c>
      <c r="BVO47" s="19">
        <f t="shared" si="48"/>
        <v>0</v>
      </c>
      <c r="BVP47" s="19">
        <f t="shared" si="48"/>
        <v>0</v>
      </c>
      <c r="BVQ47" s="19">
        <f t="shared" si="48"/>
        <v>0</v>
      </c>
      <c r="BVR47" s="19">
        <f t="shared" si="48"/>
        <v>0</v>
      </c>
      <c r="BVS47" s="19">
        <f t="shared" si="48"/>
        <v>0</v>
      </c>
      <c r="BVT47" s="19">
        <f t="shared" si="48"/>
        <v>0</v>
      </c>
      <c r="BVU47" s="19">
        <f t="shared" si="48"/>
        <v>0</v>
      </c>
      <c r="BVV47" s="19">
        <f t="shared" si="48"/>
        <v>0</v>
      </c>
      <c r="BVW47" s="19">
        <f t="shared" si="48"/>
        <v>0</v>
      </c>
      <c r="BVX47" s="19">
        <f t="shared" si="48"/>
        <v>0</v>
      </c>
      <c r="BVY47" s="19">
        <f t="shared" si="48"/>
        <v>0</v>
      </c>
      <c r="BVZ47" s="19">
        <f t="shared" si="48"/>
        <v>0</v>
      </c>
      <c r="BWA47" s="19">
        <f t="shared" si="48"/>
        <v>0</v>
      </c>
      <c r="BWB47" s="19">
        <f t="shared" si="48"/>
        <v>0</v>
      </c>
      <c r="BWC47" s="19">
        <f t="shared" si="48"/>
        <v>0</v>
      </c>
      <c r="BWD47" s="19">
        <f t="shared" si="48"/>
        <v>0</v>
      </c>
      <c r="BWE47" s="19">
        <f t="shared" si="48"/>
        <v>0</v>
      </c>
      <c r="BWF47" s="19">
        <f t="shared" si="48"/>
        <v>0</v>
      </c>
      <c r="BWG47" s="19">
        <f t="shared" si="48"/>
        <v>0</v>
      </c>
      <c r="BWH47" s="19">
        <f t="shared" si="48"/>
        <v>0</v>
      </c>
      <c r="BWI47" s="19">
        <f t="shared" si="48"/>
        <v>0</v>
      </c>
      <c r="BWJ47" s="19">
        <f t="shared" si="48"/>
        <v>0</v>
      </c>
      <c r="BWK47" s="19">
        <f t="shared" si="48"/>
        <v>0</v>
      </c>
      <c r="BWL47" s="19">
        <f t="shared" si="48"/>
        <v>0</v>
      </c>
      <c r="BWM47" s="19">
        <f t="shared" si="48"/>
        <v>0</v>
      </c>
      <c r="BWN47" s="19">
        <f t="shared" si="48"/>
        <v>0</v>
      </c>
      <c r="BWO47" s="19">
        <f t="shared" si="48"/>
        <v>0</v>
      </c>
      <c r="BWP47" s="19">
        <f t="shared" si="48"/>
        <v>0</v>
      </c>
      <c r="BWQ47" s="19">
        <f t="shared" si="48"/>
        <v>0</v>
      </c>
      <c r="BWR47" s="19">
        <f t="shared" si="48"/>
        <v>0</v>
      </c>
      <c r="BWS47" s="19">
        <f t="shared" si="48"/>
        <v>0</v>
      </c>
      <c r="BWT47" s="19">
        <f t="shared" si="48"/>
        <v>0</v>
      </c>
      <c r="BWU47" s="19">
        <f t="shared" si="48"/>
        <v>0</v>
      </c>
      <c r="BWV47" s="19">
        <f t="shared" si="48"/>
        <v>0</v>
      </c>
      <c r="BWW47" s="19">
        <f t="shared" si="48"/>
        <v>0</v>
      </c>
      <c r="BWX47" s="19">
        <f t="shared" si="48"/>
        <v>0</v>
      </c>
      <c r="BWY47" s="19">
        <f t="shared" si="48"/>
        <v>0</v>
      </c>
      <c r="BWZ47" s="19">
        <f t="shared" si="48"/>
        <v>0</v>
      </c>
      <c r="BXA47" s="19">
        <f t="shared" si="48"/>
        <v>0</v>
      </c>
      <c r="BXB47" s="19">
        <f t="shared" si="48"/>
        <v>0</v>
      </c>
      <c r="BXC47" s="19">
        <f t="shared" si="48"/>
        <v>0</v>
      </c>
      <c r="BXD47" s="19">
        <f t="shared" si="48"/>
        <v>0</v>
      </c>
      <c r="BXE47" s="19">
        <f t="shared" si="48"/>
        <v>0</v>
      </c>
      <c r="BXF47" s="19">
        <f t="shared" si="48"/>
        <v>0</v>
      </c>
      <c r="BXG47" s="19">
        <f t="shared" si="48"/>
        <v>0</v>
      </c>
      <c r="BXH47" s="19">
        <f t="shared" si="48"/>
        <v>0</v>
      </c>
      <c r="BXI47" s="19">
        <f t="shared" si="48"/>
        <v>0</v>
      </c>
      <c r="BXJ47" s="19">
        <f t="shared" si="48"/>
        <v>0</v>
      </c>
      <c r="BXK47" s="19">
        <f t="shared" ref="BXK47:BZV47" si="49">BXK$17</f>
        <v>0</v>
      </c>
      <c r="BXL47" s="19">
        <f t="shared" si="49"/>
        <v>0</v>
      </c>
      <c r="BXM47" s="19">
        <f t="shared" si="49"/>
        <v>0</v>
      </c>
      <c r="BXN47" s="19">
        <f t="shared" si="49"/>
        <v>0</v>
      </c>
      <c r="BXO47" s="19">
        <f t="shared" si="49"/>
        <v>0</v>
      </c>
      <c r="BXP47" s="19">
        <f t="shared" si="49"/>
        <v>0</v>
      </c>
      <c r="BXQ47" s="19">
        <f t="shared" si="49"/>
        <v>0</v>
      </c>
      <c r="BXR47" s="19">
        <f t="shared" si="49"/>
        <v>0</v>
      </c>
      <c r="BXS47" s="19">
        <f t="shared" si="49"/>
        <v>0</v>
      </c>
      <c r="BXT47" s="19">
        <f t="shared" si="49"/>
        <v>0</v>
      </c>
      <c r="BXU47" s="19">
        <f t="shared" si="49"/>
        <v>0</v>
      </c>
      <c r="BXV47" s="19">
        <f t="shared" si="49"/>
        <v>0</v>
      </c>
      <c r="BXW47" s="19">
        <f t="shared" si="49"/>
        <v>0</v>
      </c>
      <c r="BXX47" s="19">
        <f t="shared" si="49"/>
        <v>0</v>
      </c>
      <c r="BXY47" s="19">
        <f t="shared" si="49"/>
        <v>0</v>
      </c>
      <c r="BXZ47" s="19">
        <f t="shared" si="49"/>
        <v>0</v>
      </c>
      <c r="BYA47" s="19">
        <f t="shared" si="49"/>
        <v>0</v>
      </c>
      <c r="BYB47" s="19">
        <f t="shared" si="49"/>
        <v>0</v>
      </c>
      <c r="BYC47" s="19">
        <f t="shared" si="49"/>
        <v>0</v>
      </c>
      <c r="BYD47" s="19">
        <f t="shared" si="49"/>
        <v>0</v>
      </c>
      <c r="BYE47" s="19">
        <f t="shared" si="49"/>
        <v>0</v>
      </c>
      <c r="BYF47" s="19">
        <f t="shared" si="49"/>
        <v>0</v>
      </c>
      <c r="BYG47" s="19">
        <f t="shared" si="49"/>
        <v>0</v>
      </c>
      <c r="BYH47" s="19">
        <f t="shared" si="49"/>
        <v>0</v>
      </c>
      <c r="BYI47" s="19">
        <f t="shared" si="49"/>
        <v>0</v>
      </c>
      <c r="BYJ47" s="19">
        <f t="shared" si="49"/>
        <v>0</v>
      </c>
      <c r="BYK47" s="19">
        <f t="shared" si="49"/>
        <v>0</v>
      </c>
      <c r="BYL47" s="19">
        <f t="shared" si="49"/>
        <v>0</v>
      </c>
      <c r="BYM47" s="19">
        <f t="shared" si="49"/>
        <v>0</v>
      </c>
      <c r="BYN47" s="19">
        <f t="shared" si="49"/>
        <v>0</v>
      </c>
      <c r="BYO47" s="19">
        <f t="shared" si="49"/>
        <v>0</v>
      </c>
      <c r="BYP47" s="19">
        <f t="shared" si="49"/>
        <v>0</v>
      </c>
      <c r="BYQ47" s="19">
        <f t="shared" si="49"/>
        <v>0</v>
      </c>
      <c r="BYR47" s="19">
        <f t="shared" si="49"/>
        <v>0</v>
      </c>
      <c r="BYS47" s="19">
        <f t="shared" si="49"/>
        <v>0</v>
      </c>
      <c r="BYT47" s="19">
        <f t="shared" si="49"/>
        <v>0</v>
      </c>
      <c r="BYU47" s="19">
        <f t="shared" si="49"/>
        <v>0</v>
      </c>
      <c r="BYV47" s="19">
        <f t="shared" si="49"/>
        <v>0</v>
      </c>
      <c r="BYW47" s="19">
        <f t="shared" si="49"/>
        <v>0</v>
      </c>
      <c r="BYX47" s="19">
        <f t="shared" si="49"/>
        <v>0</v>
      </c>
      <c r="BYY47" s="19">
        <f t="shared" si="49"/>
        <v>0</v>
      </c>
      <c r="BYZ47" s="19">
        <f t="shared" si="49"/>
        <v>0</v>
      </c>
      <c r="BZA47" s="19">
        <f t="shared" si="49"/>
        <v>0</v>
      </c>
      <c r="BZB47" s="19">
        <f t="shared" si="49"/>
        <v>0</v>
      </c>
      <c r="BZC47" s="19">
        <f t="shared" si="49"/>
        <v>0</v>
      </c>
      <c r="BZD47" s="19">
        <f t="shared" si="49"/>
        <v>0</v>
      </c>
      <c r="BZE47" s="19">
        <f t="shared" si="49"/>
        <v>0</v>
      </c>
      <c r="BZF47" s="19">
        <f t="shared" si="49"/>
        <v>0</v>
      </c>
      <c r="BZG47" s="19">
        <f t="shared" si="49"/>
        <v>0</v>
      </c>
      <c r="BZH47" s="19">
        <f t="shared" si="49"/>
        <v>0</v>
      </c>
      <c r="BZI47" s="19">
        <f t="shared" si="49"/>
        <v>0</v>
      </c>
      <c r="BZJ47" s="19">
        <f t="shared" si="49"/>
        <v>0</v>
      </c>
      <c r="BZK47" s="19">
        <f t="shared" si="49"/>
        <v>0</v>
      </c>
      <c r="BZL47" s="19">
        <f t="shared" si="49"/>
        <v>0</v>
      </c>
      <c r="BZM47" s="19">
        <f t="shared" si="49"/>
        <v>0</v>
      </c>
      <c r="BZN47" s="19">
        <f t="shared" si="49"/>
        <v>0</v>
      </c>
      <c r="BZO47" s="19">
        <f t="shared" si="49"/>
        <v>0</v>
      </c>
      <c r="BZP47" s="19">
        <f t="shared" si="49"/>
        <v>0</v>
      </c>
      <c r="BZQ47" s="19">
        <f t="shared" si="49"/>
        <v>0</v>
      </c>
      <c r="BZR47" s="19">
        <f t="shared" si="49"/>
        <v>0</v>
      </c>
      <c r="BZS47" s="19">
        <f t="shared" si="49"/>
        <v>0</v>
      </c>
      <c r="BZT47" s="19">
        <f t="shared" si="49"/>
        <v>0</v>
      </c>
      <c r="BZU47" s="19">
        <f t="shared" si="49"/>
        <v>0</v>
      </c>
      <c r="BZV47" s="19">
        <f t="shared" si="49"/>
        <v>0</v>
      </c>
      <c r="BZW47" s="19">
        <f t="shared" ref="BZW47:CCH47" si="50">BZW$17</f>
        <v>0</v>
      </c>
      <c r="BZX47" s="19">
        <f t="shared" si="50"/>
        <v>0</v>
      </c>
      <c r="BZY47" s="19">
        <f t="shared" si="50"/>
        <v>0</v>
      </c>
      <c r="BZZ47" s="19">
        <f t="shared" si="50"/>
        <v>0</v>
      </c>
      <c r="CAA47" s="19">
        <f t="shared" si="50"/>
        <v>0</v>
      </c>
      <c r="CAB47" s="19">
        <f t="shared" si="50"/>
        <v>0</v>
      </c>
      <c r="CAC47" s="19">
        <f t="shared" si="50"/>
        <v>0</v>
      </c>
      <c r="CAD47" s="19">
        <f t="shared" si="50"/>
        <v>0</v>
      </c>
      <c r="CAE47" s="19">
        <f t="shared" si="50"/>
        <v>0</v>
      </c>
      <c r="CAF47" s="19">
        <f t="shared" si="50"/>
        <v>0</v>
      </c>
      <c r="CAG47" s="19">
        <f t="shared" si="50"/>
        <v>0</v>
      </c>
      <c r="CAH47" s="19">
        <f t="shared" si="50"/>
        <v>0</v>
      </c>
      <c r="CAI47" s="19">
        <f t="shared" si="50"/>
        <v>0</v>
      </c>
      <c r="CAJ47" s="19">
        <f t="shared" si="50"/>
        <v>0</v>
      </c>
      <c r="CAK47" s="19">
        <f t="shared" si="50"/>
        <v>0</v>
      </c>
      <c r="CAL47" s="19">
        <f t="shared" si="50"/>
        <v>0</v>
      </c>
      <c r="CAM47" s="19">
        <f t="shared" si="50"/>
        <v>0</v>
      </c>
      <c r="CAN47" s="19">
        <f t="shared" si="50"/>
        <v>0</v>
      </c>
      <c r="CAO47" s="19">
        <f t="shared" si="50"/>
        <v>0</v>
      </c>
      <c r="CAP47" s="19">
        <f t="shared" si="50"/>
        <v>0</v>
      </c>
      <c r="CAQ47" s="19">
        <f t="shared" si="50"/>
        <v>0</v>
      </c>
      <c r="CAR47" s="19">
        <f t="shared" si="50"/>
        <v>0</v>
      </c>
      <c r="CAS47" s="19">
        <f t="shared" si="50"/>
        <v>0</v>
      </c>
      <c r="CAT47" s="19">
        <f t="shared" si="50"/>
        <v>0</v>
      </c>
      <c r="CAU47" s="19">
        <f t="shared" si="50"/>
        <v>0</v>
      </c>
      <c r="CAV47" s="19">
        <f t="shared" si="50"/>
        <v>0</v>
      </c>
      <c r="CAW47" s="19">
        <f t="shared" si="50"/>
        <v>0</v>
      </c>
      <c r="CAX47" s="19">
        <f t="shared" si="50"/>
        <v>0</v>
      </c>
      <c r="CAY47" s="19">
        <f t="shared" si="50"/>
        <v>0</v>
      </c>
      <c r="CAZ47" s="19">
        <f t="shared" si="50"/>
        <v>0</v>
      </c>
      <c r="CBA47" s="19">
        <f t="shared" si="50"/>
        <v>0</v>
      </c>
      <c r="CBB47" s="19">
        <f t="shared" si="50"/>
        <v>0</v>
      </c>
      <c r="CBC47" s="19">
        <f t="shared" si="50"/>
        <v>0</v>
      </c>
      <c r="CBD47" s="19">
        <f t="shared" si="50"/>
        <v>0</v>
      </c>
      <c r="CBE47" s="19">
        <f t="shared" si="50"/>
        <v>0</v>
      </c>
      <c r="CBF47" s="19">
        <f t="shared" si="50"/>
        <v>0</v>
      </c>
      <c r="CBG47" s="19">
        <f t="shared" si="50"/>
        <v>0</v>
      </c>
      <c r="CBH47" s="19">
        <f t="shared" si="50"/>
        <v>0</v>
      </c>
      <c r="CBI47" s="19">
        <f t="shared" si="50"/>
        <v>0</v>
      </c>
      <c r="CBJ47" s="19">
        <f t="shared" si="50"/>
        <v>0</v>
      </c>
      <c r="CBK47" s="19">
        <f t="shared" si="50"/>
        <v>0</v>
      </c>
      <c r="CBL47" s="19">
        <f t="shared" si="50"/>
        <v>0</v>
      </c>
      <c r="CBM47" s="19">
        <f t="shared" si="50"/>
        <v>0</v>
      </c>
      <c r="CBN47" s="19">
        <f t="shared" si="50"/>
        <v>0</v>
      </c>
      <c r="CBO47" s="19">
        <f t="shared" si="50"/>
        <v>0</v>
      </c>
      <c r="CBP47" s="19">
        <f t="shared" si="50"/>
        <v>0</v>
      </c>
      <c r="CBQ47" s="19">
        <f t="shared" si="50"/>
        <v>0</v>
      </c>
      <c r="CBR47" s="19">
        <f t="shared" si="50"/>
        <v>0</v>
      </c>
      <c r="CBS47" s="19">
        <f t="shared" si="50"/>
        <v>0</v>
      </c>
      <c r="CBT47" s="19">
        <f t="shared" si="50"/>
        <v>0</v>
      </c>
      <c r="CBU47" s="19">
        <f t="shared" si="50"/>
        <v>0</v>
      </c>
      <c r="CBV47" s="19">
        <f t="shared" si="50"/>
        <v>0</v>
      </c>
      <c r="CBW47" s="19">
        <f t="shared" si="50"/>
        <v>0</v>
      </c>
      <c r="CBX47" s="19">
        <f t="shared" si="50"/>
        <v>0</v>
      </c>
      <c r="CBY47" s="19">
        <f t="shared" si="50"/>
        <v>0</v>
      </c>
      <c r="CBZ47" s="19">
        <f t="shared" si="50"/>
        <v>0</v>
      </c>
      <c r="CCA47" s="19">
        <f t="shared" si="50"/>
        <v>0</v>
      </c>
      <c r="CCB47" s="19">
        <f t="shared" si="50"/>
        <v>0</v>
      </c>
      <c r="CCC47" s="19">
        <f t="shared" si="50"/>
        <v>0</v>
      </c>
      <c r="CCD47" s="19">
        <f t="shared" si="50"/>
        <v>0</v>
      </c>
      <c r="CCE47" s="19">
        <f t="shared" si="50"/>
        <v>0</v>
      </c>
      <c r="CCF47" s="19">
        <f t="shared" si="50"/>
        <v>0</v>
      </c>
      <c r="CCG47" s="19">
        <f t="shared" si="50"/>
        <v>0</v>
      </c>
      <c r="CCH47" s="19">
        <f t="shared" si="50"/>
        <v>0</v>
      </c>
      <c r="CCI47" s="19">
        <f t="shared" ref="CCI47:CET47" si="51">CCI$17</f>
        <v>0</v>
      </c>
      <c r="CCJ47" s="19">
        <f t="shared" si="51"/>
        <v>0</v>
      </c>
      <c r="CCK47" s="19">
        <f t="shared" si="51"/>
        <v>0</v>
      </c>
      <c r="CCL47" s="19">
        <f t="shared" si="51"/>
        <v>0</v>
      </c>
      <c r="CCM47" s="19">
        <f t="shared" si="51"/>
        <v>0</v>
      </c>
      <c r="CCN47" s="19">
        <f t="shared" si="51"/>
        <v>0</v>
      </c>
      <c r="CCO47" s="19">
        <f t="shared" si="51"/>
        <v>0</v>
      </c>
      <c r="CCP47" s="19">
        <f t="shared" si="51"/>
        <v>0</v>
      </c>
      <c r="CCQ47" s="19">
        <f t="shared" si="51"/>
        <v>0</v>
      </c>
      <c r="CCR47" s="19">
        <f t="shared" si="51"/>
        <v>0</v>
      </c>
      <c r="CCS47" s="19">
        <f t="shared" si="51"/>
        <v>0</v>
      </c>
      <c r="CCT47" s="19">
        <f t="shared" si="51"/>
        <v>0</v>
      </c>
      <c r="CCU47" s="19">
        <f t="shared" si="51"/>
        <v>0</v>
      </c>
      <c r="CCV47" s="19">
        <f t="shared" si="51"/>
        <v>0</v>
      </c>
      <c r="CCW47" s="19">
        <f t="shared" si="51"/>
        <v>0</v>
      </c>
      <c r="CCX47" s="19">
        <f t="shared" si="51"/>
        <v>0</v>
      </c>
      <c r="CCY47" s="19">
        <f t="shared" si="51"/>
        <v>0</v>
      </c>
      <c r="CCZ47" s="19">
        <f t="shared" si="51"/>
        <v>0</v>
      </c>
      <c r="CDA47" s="19">
        <f t="shared" si="51"/>
        <v>0</v>
      </c>
      <c r="CDB47" s="19">
        <f t="shared" si="51"/>
        <v>0</v>
      </c>
      <c r="CDC47" s="19">
        <f t="shared" si="51"/>
        <v>0</v>
      </c>
      <c r="CDD47" s="19">
        <f t="shared" si="51"/>
        <v>0</v>
      </c>
      <c r="CDE47" s="19">
        <f t="shared" si="51"/>
        <v>0</v>
      </c>
      <c r="CDF47" s="19">
        <f t="shared" si="51"/>
        <v>0</v>
      </c>
      <c r="CDG47" s="19">
        <f t="shared" si="51"/>
        <v>0</v>
      </c>
      <c r="CDH47" s="19">
        <f t="shared" si="51"/>
        <v>0</v>
      </c>
      <c r="CDI47" s="19">
        <f t="shared" si="51"/>
        <v>0</v>
      </c>
      <c r="CDJ47" s="19">
        <f t="shared" si="51"/>
        <v>0</v>
      </c>
      <c r="CDK47" s="19">
        <f t="shared" si="51"/>
        <v>0</v>
      </c>
      <c r="CDL47" s="19">
        <f t="shared" si="51"/>
        <v>0</v>
      </c>
      <c r="CDM47" s="19">
        <f t="shared" si="51"/>
        <v>0</v>
      </c>
      <c r="CDN47" s="19">
        <f t="shared" si="51"/>
        <v>0</v>
      </c>
      <c r="CDO47" s="19">
        <f t="shared" si="51"/>
        <v>0</v>
      </c>
      <c r="CDP47" s="19">
        <f t="shared" si="51"/>
        <v>0</v>
      </c>
      <c r="CDQ47" s="19">
        <f t="shared" si="51"/>
        <v>0</v>
      </c>
      <c r="CDR47" s="19">
        <f t="shared" si="51"/>
        <v>0</v>
      </c>
      <c r="CDS47" s="19">
        <f t="shared" si="51"/>
        <v>0</v>
      </c>
      <c r="CDT47" s="19">
        <f t="shared" si="51"/>
        <v>0</v>
      </c>
      <c r="CDU47" s="19">
        <f t="shared" si="51"/>
        <v>0</v>
      </c>
      <c r="CDV47" s="19">
        <f t="shared" si="51"/>
        <v>0</v>
      </c>
      <c r="CDW47" s="19">
        <f t="shared" si="51"/>
        <v>0</v>
      </c>
      <c r="CDX47" s="19">
        <f t="shared" si="51"/>
        <v>0</v>
      </c>
      <c r="CDY47" s="19">
        <f t="shared" si="51"/>
        <v>0</v>
      </c>
      <c r="CDZ47" s="19">
        <f t="shared" si="51"/>
        <v>0</v>
      </c>
      <c r="CEA47" s="19">
        <f t="shared" si="51"/>
        <v>0</v>
      </c>
      <c r="CEB47" s="19">
        <f t="shared" si="51"/>
        <v>0</v>
      </c>
      <c r="CEC47" s="19">
        <f t="shared" si="51"/>
        <v>0</v>
      </c>
      <c r="CED47" s="19">
        <f t="shared" si="51"/>
        <v>0</v>
      </c>
      <c r="CEE47" s="19">
        <f t="shared" si="51"/>
        <v>0</v>
      </c>
      <c r="CEF47" s="19">
        <f t="shared" si="51"/>
        <v>0</v>
      </c>
      <c r="CEG47" s="19">
        <f t="shared" si="51"/>
        <v>0</v>
      </c>
      <c r="CEH47" s="19">
        <f t="shared" si="51"/>
        <v>0</v>
      </c>
      <c r="CEI47" s="19">
        <f t="shared" si="51"/>
        <v>0</v>
      </c>
      <c r="CEJ47" s="19">
        <f t="shared" si="51"/>
        <v>0</v>
      </c>
      <c r="CEK47" s="19">
        <f t="shared" si="51"/>
        <v>0</v>
      </c>
      <c r="CEL47" s="19">
        <f t="shared" si="51"/>
        <v>0</v>
      </c>
      <c r="CEM47" s="19">
        <f t="shared" si="51"/>
        <v>0</v>
      </c>
      <c r="CEN47" s="19">
        <f t="shared" si="51"/>
        <v>0</v>
      </c>
      <c r="CEO47" s="19">
        <f t="shared" si="51"/>
        <v>0</v>
      </c>
      <c r="CEP47" s="19">
        <f t="shared" si="51"/>
        <v>0</v>
      </c>
      <c r="CEQ47" s="19">
        <f t="shared" si="51"/>
        <v>0</v>
      </c>
      <c r="CER47" s="19">
        <f t="shared" si="51"/>
        <v>0</v>
      </c>
      <c r="CES47" s="19">
        <f t="shared" si="51"/>
        <v>0</v>
      </c>
      <c r="CET47" s="19">
        <f t="shared" si="51"/>
        <v>0</v>
      </c>
      <c r="CEU47" s="19">
        <f t="shared" ref="CEU47:CHF47" si="52">CEU$17</f>
        <v>0</v>
      </c>
      <c r="CEV47" s="19">
        <f t="shared" si="52"/>
        <v>0</v>
      </c>
      <c r="CEW47" s="19">
        <f t="shared" si="52"/>
        <v>0</v>
      </c>
      <c r="CEX47" s="19">
        <f t="shared" si="52"/>
        <v>0</v>
      </c>
      <c r="CEY47" s="19">
        <f t="shared" si="52"/>
        <v>0</v>
      </c>
      <c r="CEZ47" s="19">
        <f t="shared" si="52"/>
        <v>0</v>
      </c>
      <c r="CFA47" s="19">
        <f t="shared" si="52"/>
        <v>0</v>
      </c>
      <c r="CFB47" s="19">
        <f t="shared" si="52"/>
        <v>0</v>
      </c>
      <c r="CFC47" s="19">
        <f t="shared" si="52"/>
        <v>0</v>
      </c>
      <c r="CFD47" s="19">
        <f t="shared" si="52"/>
        <v>0</v>
      </c>
      <c r="CFE47" s="19">
        <f t="shared" si="52"/>
        <v>0</v>
      </c>
      <c r="CFF47" s="19">
        <f t="shared" si="52"/>
        <v>0</v>
      </c>
      <c r="CFG47" s="19">
        <f t="shared" si="52"/>
        <v>0</v>
      </c>
      <c r="CFH47" s="19">
        <f t="shared" si="52"/>
        <v>0</v>
      </c>
      <c r="CFI47" s="19">
        <f t="shared" si="52"/>
        <v>0</v>
      </c>
      <c r="CFJ47" s="19">
        <f t="shared" si="52"/>
        <v>0</v>
      </c>
      <c r="CFK47" s="19">
        <f t="shared" si="52"/>
        <v>0</v>
      </c>
      <c r="CFL47" s="19">
        <f t="shared" si="52"/>
        <v>0</v>
      </c>
      <c r="CFM47" s="19">
        <f t="shared" si="52"/>
        <v>0</v>
      </c>
      <c r="CFN47" s="19">
        <f t="shared" si="52"/>
        <v>0</v>
      </c>
      <c r="CFO47" s="19">
        <f t="shared" si="52"/>
        <v>0</v>
      </c>
      <c r="CFP47" s="19">
        <f t="shared" si="52"/>
        <v>0</v>
      </c>
      <c r="CFQ47" s="19">
        <f t="shared" si="52"/>
        <v>0</v>
      </c>
      <c r="CFR47" s="19">
        <f t="shared" si="52"/>
        <v>0</v>
      </c>
      <c r="CFS47" s="19">
        <f t="shared" si="52"/>
        <v>0</v>
      </c>
      <c r="CFT47" s="19">
        <f t="shared" si="52"/>
        <v>0</v>
      </c>
      <c r="CFU47" s="19">
        <f t="shared" si="52"/>
        <v>0</v>
      </c>
      <c r="CFV47" s="19">
        <f t="shared" si="52"/>
        <v>0</v>
      </c>
      <c r="CFW47" s="19">
        <f t="shared" si="52"/>
        <v>0</v>
      </c>
      <c r="CFX47" s="19">
        <f t="shared" si="52"/>
        <v>0</v>
      </c>
      <c r="CFY47" s="19">
        <f t="shared" si="52"/>
        <v>0</v>
      </c>
      <c r="CFZ47" s="19">
        <f t="shared" si="52"/>
        <v>0</v>
      </c>
      <c r="CGA47" s="19">
        <f t="shared" si="52"/>
        <v>0</v>
      </c>
      <c r="CGB47" s="19">
        <f t="shared" si="52"/>
        <v>0</v>
      </c>
      <c r="CGC47" s="19">
        <f t="shared" si="52"/>
        <v>0</v>
      </c>
      <c r="CGD47" s="19">
        <f t="shared" si="52"/>
        <v>0</v>
      </c>
      <c r="CGE47" s="19">
        <f t="shared" si="52"/>
        <v>0</v>
      </c>
      <c r="CGF47" s="19">
        <f t="shared" si="52"/>
        <v>0</v>
      </c>
      <c r="CGG47" s="19">
        <f t="shared" si="52"/>
        <v>0</v>
      </c>
      <c r="CGH47" s="19">
        <f t="shared" si="52"/>
        <v>0</v>
      </c>
      <c r="CGI47" s="19">
        <f t="shared" si="52"/>
        <v>0</v>
      </c>
      <c r="CGJ47" s="19">
        <f t="shared" si="52"/>
        <v>0</v>
      </c>
      <c r="CGK47" s="19">
        <f t="shared" si="52"/>
        <v>0</v>
      </c>
      <c r="CGL47" s="19">
        <f t="shared" si="52"/>
        <v>0</v>
      </c>
      <c r="CGM47" s="19">
        <f t="shared" si="52"/>
        <v>0</v>
      </c>
      <c r="CGN47" s="19">
        <f t="shared" si="52"/>
        <v>0</v>
      </c>
      <c r="CGO47" s="19">
        <f t="shared" si="52"/>
        <v>0</v>
      </c>
      <c r="CGP47" s="19">
        <f t="shared" si="52"/>
        <v>0</v>
      </c>
      <c r="CGQ47" s="19">
        <f t="shared" si="52"/>
        <v>0</v>
      </c>
      <c r="CGR47" s="19">
        <f t="shared" si="52"/>
        <v>0</v>
      </c>
      <c r="CGS47" s="19">
        <f t="shared" si="52"/>
        <v>0</v>
      </c>
      <c r="CGT47" s="19">
        <f t="shared" si="52"/>
        <v>0</v>
      </c>
      <c r="CGU47" s="19">
        <f t="shared" si="52"/>
        <v>0</v>
      </c>
      <c r="CGV47" s="19">
        <f t="shared" si="52"/>
        <v>0</v>
      </c>
      <c r="CGW47" s="19">
        <f t="shared" si="52"/>
        <v>0</v>
      </c>
      <c r="CGX47" s="19">
        <f t="shared" si="52"/>
        <v>0</v>
      </c>
      <c r="CGY47" s="19">
        <f t="shared" si="52"/>
        <v>0</v>
      </c>
      <c r="CGZ47" s="19">
        <f t="shared" si="52"/>
        <v>0</v>
      </c>
      <c r="CHA47" s="19">
        <f t="shared" si="52"/>
        <v>0</v>
      </c>
      <c r="CHB47" s="19">
        <f t="shared" si="52"/>
        <v>0</v>
      </c>
      <c r="CHC47" s="19">
        <f t="shared" si="52"/>
        <v>0</v>
      </c>
      <c r="CHD47" s="19">
        <f t="shared" si="52"/>
        <v>0</v>
      </c>
      <c r="CHE47" s="19">
        <f t="shared" si="52"/>
        <v>0</v>
      </c>
      <c r="CHF47" s="19">
        <f t="shared" si="52"/>
        <v>0</v>
      </c>
      <c r="CHG47" s="19">
        <f t="shared" ref="CHG47:CJR47" si="53">CHG$17</f>
        <v>0</v>
      </c>
      <c r="CHH47" s="19">
        <f t="shared" si="53"/>
        <v>0</v>
      </c>
      <c r="CHI47" s="19">
        <f t="shared" si="53"/>
        <v>0</v>
      </c>
      <c r="CHJ47" s="19">
        <f t="shared" si="53"/>
        <v>0</v>
      </c>
      <c r="CHK47" s="19">
        <f t="shared" si="53"/>
        <v>0</v>
      </c>
      <c r="CHL47" s="19">
        <f t="shared" si="53"/>
        <v>0</v>
      </c>
      <c r="CHM47" s="19">
        <f t="shared" si="53"/>
        <v>0</v>
      </c>
      <c r="CHN47" s="19">
        <f t="shared" si="53"/>
        <v>0</v>
      </c>
      <c r="CHO47" s="19">
        <f t="shared" si="53"/>
        <v>0</v>
      </c>
      <c r="CHP47" s="19">
        <f t="shared" si="53"/>
        <v>0</v>
      </c>
      <c r="CHQ47" s="19">
        <f t="shared" si="53"/>
        <v>0</v>
      </c>
      <c r="CHR47" s="19">
        <f t="shared" si="53"/>
        <v>0</v>
      </c>
      <c r="CHS47" s="19">
        <f t="shared" si="53"/>
        <v>0</v>
      </c>
      <c r="CHT47" s="19">
        <f t="shared" si="53"/>
        <v>0</v>
      </c>
      <c r="CHU47" s="19">
        <f t="shared" si="53"/>
        <v>0</v>
      </c>
      <c r="CHV47" s="19">
        <f t="shared" si="53"/>
        <v>0</v>
      </c>
      <c r="CHW47" s="19">
        <f t="shared" si="53"/>
        <v>0</v>
      </c>
      <c r="CHX47" s="19">
        <f t="shared" si="53"/>
        <v>0</v>
      </c>
      <c r="CHY47" s="19">
        <f t="shared" si="53"/>
        <v>0</v>
      </c>
      <c r="CHZ47" s="19">
        <f t="shared" si="53"/>
        <v>0</v>
      </c>
      <c r="CIA47" s="19">
        <f t="shared" si="53"/>
        <v>0</v>
      </c>
      <c r="CIB47" s="19">
        <f t="shared" si="53"/>
        <v>0</v>
      </c>
      <c r="CIC47" s="19">
        <f t="shared" si="53"/>
        <v>0</v>
      </c>
      <c r="CID47" s="19">
        <f t="shared" si="53"/>
        <v>0</v>
      </c>
      <c r="CIE47" s="19">
        <f t="shared" si="53"/>
        <v>0</v>
      </c>
      <c r="CIF47" s="19">
        <f t="shared" si="53"/>
        <v>0</v>
      </c>
      <c r="CIG47" s="19">
        <f t="shared" si="53"/>
        <v>0</v>
      </c>
      <c r="CIH47" s="19">
        <f t="shared" si="53"/>
        <v>0</v>
      </c>
      <c r="CII47" s="19">
        <f t="shared" si="53"/>
        <v>0</v>
      </c>
      <c r="CIJ47" s="19">
        <f t="shared" si="53"/>
        <v>0</v>
      </c>
      <c r="CIK47" s="19">
        <f t="shared" si="53"/>
        <v>0</v>
      </c>
      <c r="CIL47" s="19">
        <f t="shared" si="53"/>
        <v>0</v>
      </c>
      <c r="CIM47" s="19">
        <f t="shared" si="53"/>
        <v>0</v>
      </c>
      <c r="CIN47" s="19">
        <f t="shared" si="53"/>
        <v>0</v>
      </c>
      <c r="CIO47" s="19">
        <f t="shared" si="53"/>
        <v>0</v>
      </c>
      <c r="CIP47" s="19">
        <f t="shared" si="53"/>
        <v>0</v>
      </c>
      <c r="CIQ47" s="19">
        <f t="shared" si="53"/>
        <v>0</v>
      </c>
      <c r="CIR47" s="19">
        <f t="shared" si="53"/>
        <v>0</v>
      </c>
      <c r="CIS47" s="19">
        <f t="shared" si="53"/>
        <v>0</v>
      </c>
      <c r="CIT47" s="19">
        <f t="shared" si="53"/>
        <v>0</v>
      </c>
      <c r="CIU47" s="19">
        <f t="shared" si="53"/>
        <v>0</v>
      </c>
      <c r="CIV47" s="19">
        <f t="shared" si="53"/>
        <v>0</v>
      </c>
      <c r="CIW47" s="19">
        <f t="shared" si="53"/>
        <v>0</v>
      </c>
      <c r="CIX47" s="19">
        <f t="shared" si="53"/>
        <v>0</v>
      </c>
      <c r="CIY47" s="19">
        <f t="shared" si="53"/>
        <v>0</v>
      </c>
      <c r="CIZ47" s="19">
        <f t="shared" si="53"/>
        <v>0</v>
      </c>
      <c r="CJA47" s="19">
        <f t="shared" si="53"/>
        <v>0</v>
      </c>
      <c r="CJB47" s="19">
        <f t="shared" si="53"/>
        <v>0</v>
      </c>
      <c r="CJC47" s="19">
        <f t="shared" si="53"/>
        <v>0</v>
      </c>
      <c r="CJD47" s="19">
        <f t="shared" si="53"/>
        <v>0</v>
      </c>
      <c r="CJE47" s="19">
        <f t="shared" si="53"/>
        <v>0</v>
      </c>
      <c r="CJF47" s="19">
        <f t="shared" si="53"/>
        <v>0</v>
      </c>
      <c r="CJG47" s="19">
        <f t="shared" si="53"/>
        <v>0</v>
      </c>
      <c r="CJH47" s="19">
        <f t="shared" si="53"/>
        <v>0</v>
      </c>
      <c r="CJI47" s="19">
        <f t="shared" si="53"/>
        <v>0</v>
      </c>
      <c r="CJJ47" s="19">
        <f t="shared" si="53"/>
        <v>0</v>
      </c>
      <c r="CJK47" s="19">
        <f t="shared" si="53"/>
        <v>0</v>
      </c>
      <c r="CJL47" s="19">
        <f t="shared" si="53"/>
        <v>0</v>
      </c>
      <c r="CJM47" s="19">
        <f t="shared" si="53"/>
        <v>0</v>
      </c>
      <c r="CJN47" s="19">
        <f t="shared" si="53"/>
        <v>0</v>
      </c>
      <c r="CJO47" s="19">
        <f t="shared" si="53"/>
        <v>0</v>
      </c>
      <c r="CJP47" s="19">
        <f t="shared" si="53"/>
        <v>0</v>
      </c>
      <c r="CJQ47" s="19">
        <f t="shared" si="53"/>
        <v>0</v>
      </c>
      <c r="CJR47" s="19">
        <f t="shared" si="53"/>
        <v>0</v>
      </c>
      <c r="CJS47" s="19">
        <f t="shared" ref="CJS47:CMD47" si="54">CJS$17</f>
        <v>0</v>
      </c>
      <c r="CJT47" s="19">
        <f t="shared" si="54"/>
        <v>0</v>
      </c>
      <c r="CJU47" s="19">
        <f t="shared" si="54"/>
        <v>0</v>
      </c>
      <c r="CJV47" s="19">
        <f t="shared" si="54"/>
        <v>0</v>
      </c>
      <c r="CJW47" s="19">
        <f t="shared" si="54"/>
        <v>0</v>
      </c>
      <c r="CJX47" s="19">
        <f t="shared" si="54"/>
        <v>0</v>
      </c>
      <c r="CJY47" s="19">
        <f t="shared" si="54"/>
        <v>0</v>
      </c>
      <c r="CJZ47" s="19">
        <f t="shared" si="54"/>
        <v>0</v>
      </c>
      <c r="CKA47" s="19">
        <f t="shared" si="54"/>
        <v>0</v>
      </c>
      <c r="CKB47" s="19">
        <f t="shared" si="54"/>
        <v>0</v>
      </c>
      <c r="CKC47" s="19">
        <f t="shared" si="54"/>
        <v>0</v>
      </c>
      <c r="CKD47" s="19">
        <f t="shared" si="54"/>
        <v>0</v>
      </c>
      <c r="CKE47" s="19">
        <f t="shared" si="54"/>
        <v>0</v>
      </c>
      <c r="CKF47" s="19">
        <f t="shared" si="54"/>
        <v>0</v>
      </c>
      <c r="CKG47" s="19">
        <f t="shared" si="54"/>
        <v>0</v>
      </c>
      <c r="CKH47" s="19">
        <f t="shared" si="54"/>
        <v>0</v>
      </c>
      <c r="CKI47" s="19">
        <f t="shared" si="54"/>
        <v>0</v>
      </c>
      <c r="CKJ47" s="19">
        <f t="shared" si="54"/>
        <v>0</v>
      </c>
      <c r="CKK47" s="19">
        <f t="shared" si="54"/>
        <v>0</v>
      </c>
      <c r="CKL47" s="19">
        <f t="shared" si="54"/>
        <v>0</v>
      </c>
      <c r="CKM47" s="19">
        <f t="shared" si="54"/>
        <v>0</v>
      </c>
      <c r="CKN47" s="19">
        <f t="shared" si="54"/>
        <v>0</v>
      </c>
      <c r="CKO47" s="19">
        <f t="shared" si="54"/>
        <v>0</v>
      </c>
      <c r="CKP47" s="19">
        <f t="shared" si="54"/>
        <v>0</v>
      </c>
      <c r="CKQ47" s="19">
        <f t="shared" si="54"/>
        <v>0</v>
      </c>
      <c r="CKR47" s="19">
        <f t="shared" si="54"/>
        <v>0</v>
      </c>
      <c r="CKS47" s="19">
        <f t="shared" si="54"/>
        <v>0</v>
      </c>
      <c r="CKT47" s="19">
        <f t="shared" si="54"/>
        <v>0</v>
      </c>
      <c r="CKU47" s="19">
        <f t="shared" si="54"/>
        <v>0</v>
      </c>
      <c r="CKV47" s="19">
        <f t="shared" si="54"/>
        <v>0</v>
      </c>
      <c r="CKW47" s="19">
        <f t="shared" si="54"/>
        <v>0</v>
      </c>
      <c r="CKX47" s="19">
        <f t="shared" si="54"/>
        <v>0</v>
      </c>
      <c r="CKY47" s="19">
        <f t="shared" si="54"/>
        <v>0</v>
      </c>
      <c r="CKZ47" s="19">
        <f t="shared" si="54"/>
        <v>0</v>
      </c>
      <c r="CLA47" s="19">
        <f t="shared" si="54"/>
        <v>0</v>
      </c>
      <c r="CLB47" s="19">
        <f t="shared" si="54"/>
        <v>0</v>
      </c>
      <c r="CLC47" s="19">
        <f t="shared" si="54"/>
        <v>0</v>
      </c>
      <c r="CLD47" s="19">
        <f t="shared" si="54"/>
        <v>0</v>
      </c>
      <c r="CLE47" s="19">
        <f t="shared" si="54"/>
        <v>0</v>
      </c>
      <c r="CLF47" s="19">
        <f t="shared" si="54"/>
        <v>0</v>
      </c>
      <c r="CLG47" s="19">
        <f t="shared" si="54"/>
        <v>0</v>
      </c>
      <c r="CLH47" s="19">
        <f t="shared" si="54"/>
        <v>0</v>
      </c>
      <c r="CLI47" s="19">
        <f t="shared" si="54"/>
        <v>0</v>
      </c>
      <c r="CLJ47" s="19">
        <f t="shared" si="54"/>
        <v>0</v>
      </c>
      <c r="CLK47" s="19">
        <f t="shared" si="54"/>
        <v>0</v>
      </c>
      <c r="CLL47" s="19">
        <f t="shared" si="54"/>
        <v>0</v>
      </c>
      <c r="CLM47" s="19">
        <f t="shared" si="54"/>
        <v>0</v>
      </c>
      <c r="CLN47" s="19">
        <f t="shared" si="54"/>
        <v>0</v>
      </c>
      <c r="CLO47" s="19">
        <f t="shared" si="54"/>
        <v>0</v>
      </c>
      <c r="CLP47" s="19">
        <f t="shared" si="54"/>
        <v>0</v>
      </c>
      <c r="CLQ47" s="19">
        <f t="shared" si="54"/>
        <v>0</v>
      </c>
      <c r="CLR47" s="19">
        <f t="shared" si="54"/>
        <v>0</v>
      </c>
      <c r="CLS47" s="19">
        <f t="shared" si="54"/>
        <v>0</v>
      </c>
      <c r="CLT47" s="19">
        <f t="shared" si="54"/>
        <v>0</v>
      </c>
      <c r="CLU47" s="19">
        <f t="shared" si="54"/>
        <v>0</v>
      </c>
      <c r="CLV47" s="19">
        <f t="shared" si="54"/>
        <v>0</v>
      </c>
      <c r="CLW47" s="19">
        <f t="shared" si="54"/>
        <v>0</v>
      </c>
      <c r="CLX47" s="19">
        <f t="shared" si="54"/>
        <v>0</v>
      </c>
      <c r="CLY47" s="19">
        <f t="shared" si="54"/>
        <v>0</v>
      </c>
      <c r="CLZ47" s="19">
        <f t="shared" si="54"/>
        <v>0</v>
      </c>
      <c r="CMA47" s="19">
        <f t="shared" si="54"/>
        <v>0</v>
      </c>
      <c r="CMB47" s="19">
        <f t="shared" si="54"/>
        <v>0</v>
      </c>
      <c r="CMC47" s="19">
        <f t="shared" si="54"/>
        <v>0</v>
      </c>
      <c r="CMD47" s="19">
        <f t="shared" si="54"/>
        <v>0</v>
      </c>
      <c r="CME47" s="19">
        <f t="shared" ref="CME47:COP47" si="55">CME$17</f>
        <v>0</v>
      </c>
      <c r="CMF47" s="19">
        <f t="shared" si="55"/>
        <v>0</v>
      </c>
      <c r="CMG47" s="19">
        <f t="shared" si="55"/>
        <v>0</v>
      </c>
      <c r="CMH47" s="19">
        <f t="shared" si="55"/>
        <v>0</v>
      </c>
      <c r="CMI47" s="19">
        <f t="shared" si="55"/>
        <v>0</v>
      </c>
      <c r="CMJ47" s="19">
        <f t="shared" si="55"/>
        <v>0</v>
      </c>
      <c r="CMK47" s="19">
        <f t="shared" si="55"/>
        <v>0</v>
      </c>
      <c r="CML47" s="19">
        <f t="shared" si="55"/>
        <v>0</v>
      </c>
      <c r="CMM47" s="19">
        <f t="shared" si="55"/>
        <v>0</v>
      </c>
      <c r="CMN47" s="19">
        <f t="shared" si="55"/>
        <v>0</v>
      </c>
      <c r="CMO47" s="19">
        <f t="shared" si="55"/>
        <v>0</v>
      </c>
      <c r="CMP47" s="19">
        <f t="shared" si="55"/>
        <v>0</v>
      </c>
      <c r="CMQ47" s="19">
        <f t="shared" si="55"/>
        <v>0</v>
      </c>
      <c r="CMR47" s="19">
        <f t="shared" si="55"/>
        <v>0</v>
      </c>
      <c r="CMS47" s="19">
        <f t="shared" si="55"/>
        <v>0</v>
      </c>
      <c r="CMT47" s="19">
        <f t="shared" si="55"/>
        <v>0</v>
      </c>
      <c r="CMU47" s="19">
        <f t="shared" si="55"/>
        <v>0</v>
      </c>
      <c r="CMV47" s="19">
        <f t="shared" si="55"/>
        <v>0</v>
      </c>
      <c r="CMW47" s="19">
        <f t="shared" si="55"/>
        <v>0</v>
      </c>
      <c r="CMX47" s="19">
        <f t="shared" si="55"/>
        <v>0</v>
      </c>
      <c r="CMY47" s="19">
        <f t="shared" si="55"/>
        <v>0</v>
      </c>
      <c r="CMZ47" s="19">
        <f t="shared" si="55"/>
        <v>0</v>
      </c>
      <c r="CNA47" s="19">
        <f t="shared" si="55"/>
        <v>0</v>
      </c>
      <c r="CNB47" s="19">
        <f t="shared" si="55"/>
        <v>0</v>
      </c>
      <c r="CNC47" s="19">
        <f t="shared" si="55"/>
        <v>0</v>
      </c>
      <c r="CND47" s="19">
        <f t="shared" si="55"/>
        <v>0</v>
      </c>
      <c r="CNE47" s="19">
        <f t="shared" si="55"/>
        <v>0</v>
      </c>
      <c r="CNF47" s="19">
        <f t="shared" si="55"/>
        <v>0</v>
      </c>
      <c r="CNG47" s="19">
        <f t="shared" si="55"/>
        <v>0</v>
      </c>
      <c r="CNH47" s="19">
        <f t="shared" si="55"/>
        <v>0</v>
      </c>
      <c r="CNI47" s="19">
        <f t="shared" si="55"/>
        <v>0</v>
      </c>
      <c r="CNJ47" s="19">
        <f t="shared" si="55"/>
        <v>0</v>
      </c>
      <c r="CNK47" s="19">
        <f t="shared" si="55"/>
        <v>0</v>
      </c>
      <c r="CNL47" s="19">
        <f t="shared" si="55"/>
        <v>0</v>
      </c>
      <c r="CNM47" s="19">
        <f t="shared" si="55"/>
        <v>0</v>
      </c>
      <c r="CNN47" s="19">
        <f t="shared" si="55"/>
        <v>0</v>
      </c>
      <c r="CNO47" s="19">
        <f t="shared" si="55"/>
        <v>0</v>
      </c>
      <c r="CNP47" s="19">
        <f t="shared" si="55"/>
        <v>0</v>
      </c>
      <c r="CNQ47" s="19">
        <f t="shared" si="55"/>
        <v>0</v>
      </c>
      <c r="CNR47" s="19">
        <f t="shared" si="55"/>
        <v>0</v>
      </c>
      <c r="CNS47" s="19">
        <f t="shared" si="55"/>
        <v>0</v>
      </c>
      <c r="CNT47" s="19">
        <f t="shared" si="55"/>
        <v>0</v>
      </c>
      <c r="CNU47" s="19">
        <f t="shared" si="55"/>
        <v>0</v>
      </c>
      <c r="CNV47" s="19">
        <f t="shared" si="55"/>
        <v>0</v>
      </c>
      <c r="CNW47" s="19">
        <f t="shared" si="55"/>
        <v>0</v>
      </c>
      <c r="CNX47" s="19">
        <f t="shared" si="55"/>
        <v>0</v>
      </c>
      <c r="CNY47" s="19">
        <f t="shared" si="55"/>
        <v>0</v>
      </c>
      <c r="CNZ47" s="19">
        <f t="shared" si="55"/>
        <v>0</v>
      </c>
      <c r="COA47" s="19">
        <f t="shared" si="55"/>
        <v>0</v>
      </c>
      <c r="COB47" s="19">
        <f t="shared" si="55"/>
        <v>0</v>
      </c>
      <c r="COC47" s="19">
        <f t="shared" si="55"/>
        <v>0</v>
      </c>
      <c r="COD47" s="19">
        <f t="shared" si="55"/>
        <v>0</v>
      </c>
      <c r="COE47" s="19">
        <f t="shared" si="55"/>
        <v>0</v>
      </c>
      <c r="COF47" s="19">
        <f t="shared" si="55"/>
        <v>0</v>
      </c>
      <c r="COG47" s="19">
        <f t="shared" si="55"/>
        <v>0</v>
      </c>
      <c r="COH47" s="19">
        <f t="shared" si="55"/>
        <v>0</v>
      </c>
      <c r="COI47" s="19">
        <f t="shared" si="55"/>
        <v>0</v>
      </c>
      <c r="COJ47" s="19">
        <f t="shared" si="55"/>
        <v>0</v>
      </c>
      <c r="COK47" s="19">
        <f t="shared" si="55"/>
        <v>0</v>
      </c>
      <c r="COL47" s="19">
        <f t="shared" si="55"/>
        <v>0</v>
      </c>
      <c r="COM47" s="19">
        <f t="shared" si="55"/>
        <v>0</v>
      </c>
      <c r="CON47" s="19">
        <f t="shared" si="55"/>
        <v>0</v>
      </c>
      <c r="COO47" s="19">
        <f t="shared" si="55"/>
        <v>0</v>
      </c>
      <c r="COP47" s="19">
        <f t="shared" si="55"/>
        <v>0</v>
      </c>
      <c r="COQ47" s="19">
        <f t="shared" ref="COQ47:CRB47" si="56">COQ$17</f>
        <v>0</v>
      </c>
      <c r="COR47" s="19">
        <f t="shared" si="56"/>
        <v>0</v>
      </c>
      <c r="COS47" s="19">
        <f t="shared" si="56"/>
        <v>0</v>
      </c>
      <c r="COT47" s="19">
        <f t="shared" si="56"/>
        <v>0</v>
      </c>
      <c r="COU47" s="19">
        <f t="shared" si="56"/>
        <v>0</v>
      </c>
      <c r="COV47" s="19">
        <f t="shared" si="56"/>
        <v>0</v>
      </c>
      <c r="COW47" s="19">
        <f t="shared" si="56"/>
        <v>0</v>
      </c>
      <c r="COX47" s="19">
        <f t="shared" si="56"/>
        <v>0</v>
      </c>
      <c r="COY47" s="19">
        <f t="shared" si="56"/>
        <v>0</v>
      </c>
      <c r="COZ47" s="19">
        <f t="shared" si="56"/>
        <v>0</v>
      </c>
      <c r="CPA47" s="19">
        <f t="shared" si="56"/>
        <v>0</v>
      </c>
      <c r="CPB47" s="19">
        <f t="shared" si="56"/>
        <v>0</v>
      </c>
      <c r="CPC47" s="19">
        <f t="shared" si="56"/>
        <v>0</v>
      </c>
      <c r="CPD47" s="19">
        <f t="shared" si="56"/>
        <v>0</v>
      </c>
      <c r="CPE47" s="19">
        <f t="shared" si="56"/>
        <v>0</v>
      </c>
      <c r="CPF47" s="19">
        <f t="shared" si="56"/>
        <v>0</v>
      </c>
      <c r="CPG47" s="19">
        <f t="shared" si="56"/>
        <v>0</v>
      </c>
      <c r="CPH47" s="19">
        <f t="shared" si="56"/>
        <v>0</v>
      </c>
      <c r="CPI47" s="19">
        <f t="shared" si="56"/>
        <v>0</v>
      </c>
      <c r="CPJ47" s="19">
        <f t="shared" si="56"/>
        <v>0</v>
      </c>
      <c r="CPK47" s="19">
        <f t="shared" si="56"/>
        <v>0</v>
      </c>
      <c r="CPL47" s="19">
        <f t="shared" si="56"/>
        <v>0</v>
      </c>
      <c r="CPM47" s="19">
        <f t="shared" si="56"/>
        <v>0</v>
      </c>
      <c r="CPN47" s="19">
        <f t="shared" si="56"/>
        <v>0</v>
      </c>
      <c r="CPO47" s="19">
        <f t="shared" si="56"/>
        <v>0</v>
      </c>
      <c r="CPP47" s="19">
        <f t="shared" si="56"/>
        <v>0</v>
      </c>
      <c r="CPQ47" s="19">
        <f t="shared" si="56"/>
        <v>0</v>
      </c>
      <c r="CPR47" s="19">
        <f t="shared" si="56"/>
        <v>0</v>
      </c>
      <c r="CPS47" s="19">
        <f t="shared" si="56"/>
        <v>0</v>
      </c>
      <c r="CPT47" s="19">
        <f t="shared" si="56"/>
        <v>0</v>
      </c>
      <c r="CPU47" s="19">
        <f t="shared" si="56"/>
        <v>0</v>
      </c>
      <c r="CPV47" s="19">
        <f t="shared" si="56"/>
        <v>0</v>
      </c>
      <c r="CPW47" s="19">
        <f t="shared" si="56"/>
        <v>0</v>
      </c>
      <c r="CPX47" s="19">
        <f t="shared" si="56"/>
        <v>0</v>
      </c>
      <c r="CPY47" s="19">
        <f t="shared" si="56"/>
        <v>0</v>
      </c>
      <c r="CPZ47" s="19">
        <f t="shared" si="56"/>
        <v>0</v>
      </c>
      <c r="CQA47" s="19">
        <f t="shared" si="56"/>
        <v>0</v>
      </c>
      <c r="CQB47" s="19">
        <f t="shared" si="56"/>
        <v>0</v>
      </c>
      <c r="CQC47" s="19">
        <f t="shared" si="56"/>
        <v>0</v>
      </c>
      <c r="CQD47" s="19">
        <f t="shared" si="56"/>
        <v>0</v>
      </c>
      <c r="CQE47" s="19">
        <f t="shared" si="56"/>
        <v>0</v>
      </c>
      <c r="CQF47" s="19">
        <f t="shared" si="56"/>
        <v>0</v>
      </c>
      <c r="CQG47" s="19">
        <f t="shared" si="56"/>
        <v>0</v>
      </c>
      <c r="CQH47" s="19">
        <f t="shared" si="56"/>
        <v>0</v>
      </c>
      <c r="CQI47" s="19">
        <f t="shared" si="56"/>
        <v>0</v>
      </c>
      <c r="CQJ47" s="19">
        <f t="shared" si="56"/>
        <v>0</v>
      </c>
      <c r="CQK47" s="19">
        <f t="shared" si="56"/>
        <v>0</v>
      </c>
      <c r="CQL47" s="19">
        <f t="shared" si="56"/>
        <v>0</v>
      </c>
      <c r="CQM47" s="19">
        <f t="shared" si="56"/>
        <v>0</v>
      </c>
      <c r="CQN47" s="19">
        <f t="shared" si="56"/>
        <v>0</v>
      </c>
      <c r="CQO47" s="19">
        <f t="shared" si="56"/>
        <v>0</v>
      </c>
      <c r="CQP47" s="19">
        <f t="shared" si="56"/>
        <v>0</v>
      </c>
      <c r="CQQ47" s="19">
        <f t="shared" si="56"/>
        <v>0</v>
      </c>
      <c r="CQR47" s="19">
        <f t="shared" si="56"/>
        <v>0</v>
      </c>
      <c r="CQS47" s="19">
        <f t="shared" si="56"/>
        <v>0</v>
      </c>
      <c r="CQT47" s="19">
        <f t="shared" si="56"/>
        <v>0</v>
      </c>
      <c r="CQU47" s="19">
        <f t="shared" si="56"/>
        <v>0</v>
      </c>
      <c r="CQV47" s="19">
        <f t="shared" si="56"/>
        <v>0</v>
      </c>
      <c r="CQW47" s="19">
        <f t="shared" si="56"/>
        <v>0</v>
      </c>
      <c r="CQX47" s="19">
        <f t="shared" si="56"/>
        <v>0</v>
      </c>
      <c r="CQY47" s="19">
        <f t="shared" si="56"/>
        <v>0</v>
      </c>
      <c r="CQZ47" s="19">
        <f t="shared" si="56"/>
        <v>0</v>
      </c>
      <c r="CRA47" s="19">
        <f t="shared" si="56"/>
        <v>0</v>
      </c>
      <c r="CRB47" s="19">
        <f t="shared" si="56"/>
        <v>0</v>
      </c>
      <c r="CRC47" s="19">
        <f t="shared" ref="CRC47:CTN47" si="57">CRC$17</f>
        <v>0</v>
      </c>
      <c r="CRD47" s="19">
        <f t="shared" si="57"/>
        <v>0</v>
      </c>
      <c r="CRE47" s="19">
        <f t="shared" si="57"/>
        <v>0</v>
      </c>
      <c r="CRF47" s="19">
        <f t="shared" si="57"/>
        <v>0</v>
      </c>
      <c r="CRG47" s="19">
        <f t="shared" si="57"/>
        <v>0</v>
      </c>
      <c r="CRH47" s="19">
        <f t="shared" si="57"/>
        <v>0</v>
      </c>
      <c r="CRI47" s="19">
        <f t="shared" si="57"/>
        <v>0</v>
      </c>
      <c r="CRJ47" s="19">
        <f t="shared" si="57"/>
        <v>0</v>
      </c>
      <c r="CRK47" s="19">
        <f t="shared" si="57"/>
        <v>0</v>
      </c>
      <c r="CRL47" s="19">
        <f t="shared" si="57"/>
        <v>0</v>
      </c>
      <c r="CRM47" s="19">
        <f t="shared" si="57"/>
        <v>0</v>
      </c>
      <c r="CRN47" s="19">
        <f t="shared" si="57"/>
        <v>0</v>
      </c>
      <c r="CRO47" s="19">
        <f t="shared" si="57"/>
        <v>0</v>
      </c>
      <c r="CRP47" s="19">
        <f t="shared" si="57"/>
        <v>0</v>
      </c>
      <c r="CRQ47" s="19">
        <f t="shared" si="57"/>
        <v>0</v>
      </c>
      <c r="CRR47" s="19">
        <f t="shared" si="57"/>
        <v>0</v>
      </c>
      <c r="CRS47" s="19">
        <f t="shared" si="57"/>
        <v>0</v>
      </c>
      <c r="CRT47" s="19">
        <f t="shared" si="57"/>
        <v>0</v>
      </c>
      <c r="CRU47" s="19">
        <f t="shared" si="57"/>
        <v>0</v>
      </c>
      <c r="CRV47" s="19">
        <f t="shared" si="57"/>
        <v>0</v>
      </c>
      <c r="CRW47" s="19">
        <f t="shared" si="57"/>
        <v>0</v>
      </c>
      <c r="CRX47" s="19">
        <f t="shared" si="57"/>
        <v>0</v>
      </c>
      <c r="CRY47" s="19">
        <f t="shared" si="57"/>
        <v>0</v>
      </c>
      <c r="CRZ47" s="19">
        <f t="shared" si="57"/>
        <v>0</v>
      </c>
      <c r="CSA47" s="19">
        <f t="shared" si="57"/>
        <v>0</v>
      </c>
      <c r="CSB47" s="19">
        <f t="shared" si="57"/>
        <v>0</v>
      </c>
      <c r="CSC47" s="19">
        <f t="shared" si="57"/>
        <v>0</v>
      </c>
      <c r="CSD47" s="19">
        <f t="shared" si="57"/>
        <v>0</v>
      </c>
      <c r="CSE47" s="19">
        <f t="shared" si="57"/>
        <v>0</v>
      </c>
      <c r="CSF47" s="19">
        <f t="shared" si="57"/>
        <v>0</v>
      </c>
      <c r="CSG47" s="19">
        <f t="shared" si="57"/>
        <v>0</v>
      </c>
      <c r="CSH47" s="19">
        <f t="shared" si="57"/>
        <v>0</v>
      </c>
      <c r="CSI47" s="19">
        <f t="shared" si="57"/>
        <v>0</v>
      </c>
      <c r="CSJ47" s="19">
        <f t="shared" si="57"/>
        <v>0</v>
      </c>
      <c r="CSK47" s="19">
        <f t="shared" si="57"/>
        <v>0</v>
      </c>
      <c r="CSL47" s="19">
        <f t="shared" si="57"/>
        <v>0</v>
      </c>
      <c r="CSM47" s="19">
        <f t="shared" si="57"/>
        <v>0</v>
      </c>
      <c r="CSN47" s="19">
        <f t="shared" si="57"/>
        <v>0</v>
      </c>
      <c r="CSO47" s="19">
        <f t="shared" si="57"/>
        <v>0</v>
      </c>
      <c r="CSP47" s="19">
        <f t="shared" si="57"/>
        <v>0</v>
      </c>
      <c r="CSQ47" s="19">
        <f t="shared" si="57"/>
        <v>0</v>
      </c>
      <c r="CSR47" s="19">
        <f t="shared" si="57"/>
        <v>0</v>
      </c>
      <c r="CSS47" s="19">
        <f t="shared" si="57"/>
        <v>0</v>
      </c>
      <c r="CST47" s="19">
        <f t="shared" si="57"/>
        <v>0</v>
      </c>
      <c r="CSU47" s="19">
        <f t="shared" si="57"/>
        <v>0</v>
      </c>
      <c r="CSV47" s="19">
        <f t="shared" si="57"/>
        <v>0</v>
      </c>
      <c r="CSW47" s="19">
        <f t="shared" si="57"/>
        <v>0</v>
      </c>
      <c r="CSX47" s="19">
        <f t="shared" si="57"/>
        <v>0</v>
      </c>
      <c r="CSY47" s="19">
        <f t="shared" si="57"/>
        <v>0</v>
      </c>
      <c r="CSZ47" s="19">
        <f t="shared" si="57"/>
        <v>0</v>
      </c>
      <c r="CTA47" s="19">
        <f t="shared" si="57"/>
        <v>0</v>
      </c>
      <c r="CTB47" s="19">
        <f t="shared" si="57"/>
        <v>0</v>
      </c>
      <c r="CTC47" s="19">
        <f t="shared" si="57"/>
        <v>0</v>
      </c>
      <c r="CTD47" s="19">
        <f t="shared" si="57"/>
        <v>0</v>
      </c>
      <c r="CTE47" s="19">
        <f t="shared" si="57"/>
        <v>0</v>
      </c>
      <c r="CTF47" s="19">
        <f t="shared" si="57"/>
        <v>0</v>
      </c>
      <c r="CTG47" s="19">
        <f t="shared" si="57"/>
        <v>0</v>
      </c>
      <c r="CTH47" s="19">
        <f t="shared" si="57"/>
        <v>0</v>
      </c>
      <c r="CTI47" s="19">
        <f t="shared" si="57"/>
        <v>0</v>
      </c>
      <c r="CTJ47" s="19">
        <f t="shared" si="57"/>
        <v>0</v>
      </c>
      <c r="CTK47" s="19">
        <f t="shared" si="57"/>
        <v>0</v>
      </c>
      <c r="CTL47" s="19">
        <f t="shared" si="57"/>
        <v>0</v>
      </c>
      <c r="CTM47" s="19">
        <f t="shared" si="57"/>
        <v>0</v>
      </c>
      <c r="CTN47" s="19">
        <f t="shared" si="57"/>
        <v>0</v>
      </c>
      <c r="CTO47" s="19">
        <f t="shared" ref="CTO47:CVZ47" si="58">CTO$17</f>
        <v>0</v>
      </c>
      <c r="CTP47" s="19">
        <f t="shared" si="58"/>
        <v>0</v>
      </c>
      <c r="CTQ47" s="19">
        <f t="shared" si="58"/>
        <v>0</v>
      </c>
      <c r="CTR47" s="19">
        <f t="shared" si="58"/>
        <v>0</v>
      </c>
      <c r="CTS47" s="19">
        <f t="shared" si="58"/>
        <v>0</v>
      </c>
      <c r="CTT47" s="19">
        <f t="shared" si="58"/>
        <v>0</v>
      </c>
      <c r="CTU47" s="19">
        <f t="shared" si="58"/>
        <v>0</v>
      </c>
      <c r="CTV47" s="19">
        <f t="shared" si="58"/>
        <v>0</v>
      </c>
      <c r="CTW47" s="19">
        <f t="shared" si="58"/>
        <v>0</v>
      </c>
      <c r="CTX47" s="19">
        <f t="shared" si="58"/>
        <v>0</v>
      </c>
      <c r="CTY47" s="19">
        <f t="shared" si="58"/>
        <v>0</v>
      </c>
      <c r="CTZ47" s="19">
        <f t="shared" si="58"/>
        <v>0</v>
      </c>
      <c r="CUA47" s="19">
        <f t="shared" si="58"/>
        <v>0</v>
      </c>
      <c r="CUB47" s="19">
        <f t="shared" si="58"/>
        <v>0</v>
      </c>
      <c r="CUC47" s="19">
        <f t="shared" si="58"/>
        <v>0</v>
      </c>
      <c r="CUD47" s="19">
        <f t="shared" si="58"/>
        <v>0</v>
      </c>
      <c r="CUE47" s="19">
        <f t="shared" si="58"/>
        <v>0</v>
      </c>
      <c r="CUF47" s="19">
        <f t="shared" si="58"/>
        <v>0</v>
      </c>
      <c r="CUG47" s="19">
        <f t="shared" si="58"/>
        <v>0</v>
      </c>
      <c r="CUH47" s="19">
        <f t="shared" si="58"/>
        <v>0</v>
      </c>
      <c r="CUI47" s="19">
        <f t="shared" si="58"/>
        <v>0</v>
      </c>
      <c r="CUJ47" s="19">
        <f t="shared" si="58"/>
        <v>0</v>
      </c>
      <c r="CUK47" s="19">
        <f t="shared" si="58"/>
        <v>0</v>
      </c>
      <c r="CUL47" s="19">
        <f t="shared" si="58"/>
        <v>0</v>
      </c>
      <c r="CUM47" s="19">
        <f t="shared" si="58"/>
        <v>0</v>
      </c>
      <c r="CUN47" s="19">
        <f t="shared" si="58"/>
        <v>0</v>
      </c>
      <c r="CUO47" s="19">
        <f t="shared" si="58"/>
        <v>0</v>
      </c>
      <c r="CUP47" s="19">
        <f t="shared" si="58"/>
        <v>0</v>
      </c>
      <c r="CUQ47" s="19">
        <f t="shared" si="58"/>
        <v>0</v>
      </c>
      <c r="CUR47" s="19">
        <f t="shared" si="58"/>
        <v>0</v>
      </c>
      <c r="CUS47" s="19">
        <f t="shared" si="58"/>
        <v>0</v>
      </c>
      <c r="CUT47" s="19">
        <f t="shared" si="58"/>
        <v>0</v>
      </c>
      <c r="CUU47" s="19">
        <f t="shared" si="58"/>
        <v>0</v>
      </c>
      <c r="CUV47" s="19">
        <f t="shared" si="58"/>
        <v>0</v>
      </c>
      <c r="CUW47" s="19">
        <f t="shared" si="58"/>
        <v>0</v>
      </c>
      <c r="CUX47" s="19">
        <f t="shared" si="58"/>
        <v>0</v>
      </c>
      <c r="CUY47" s="19">
        <f t="shared" si="58"/>
        <v>0</v>
      </c>
      <c r="CUZ47" s="19">
        <f t="shared" si="58"/>
        <v>0</v>
      </c>
      <c r="CVA47" s="19">
        <f t="shared" si="58"/>
        <v>0</v>
      </c>
      <c r="CVB47" s="19">
        <f t="shared" si="58"/>
        <v>0</v>
      </c>
      <c r="CVC47" s="19">
        <f t="shared" si="58"/>
        <v>0</v>
      </c>
      <c r="CVD47" s="19">
        <f t="shared" si="58"/>
        <v>0</v>
      </c>
      <c r="CVE47" s="19">
        <f t="shared" si="58"/>
        <v>0</v>
      </c>
      <c r="CVF47" s="19">
        <f t="shared" si="58"/>
        <v>0</v>
      </c>
      <c r="CVG47" s="19">
        <f t="shared" si="58"/>
        <v>0</v>
      </c>
      <c r="CVH47" s="19">
        <f t="shared" si="58"/>
        <v>0</v>
      </c>
      <c r="CVI47" s="19">
        <f t="shared" si="58"/>
        <v>0</v>
      </c>
      <c r="CVJ47" s="19">
        <f t="shared" si="58"/>
        <v>0</v>
      </c>
      <c r="CVK47" s="19">
        <f t="shared" si="58"/>
        <v>0</v>
      </c>
      <c r="CVL47" s="19">
        <f t="shared" si="58"/>
        <v>0</v>
      </c>
      <c r="CVM47" s="19">
        <f t="shared" si="58"/>
        <v>0</v>
      </c>
      <c r="CVN47" s="19">
        <f t="shared" si="58"/>
        <v>0</v>
      </c>
      <c r="CVO47" s="19">
        <f t="shared" si="58"/>
        <v>0</v>
      </c>
      <c r="CVP47" s="19">
        <f t="shared" si="58"/>
        <v>0</v>
      </c>
      <c r="CVQ47" s="19">
        <f t="shared" si="58"/>
        <v>0</v>
      </c>
      <c r="CVR47" s="19">
        <f t="shared" si="58"/>
        <v>0</v>
      </c>
      <c r="CVS47" s="19">
        <f t="shared" si="58"/>
        <v>0</v>
      </c>
      <c r="CVT47" s="19">
        <f t="shared" si="58"/>
        <v>0</v>
      </c>
      <c r="CVU47" s="19">
        <f t="shared" si="58"/>
        <v>0</v>
      </c>
      <c r="CVV47" s="19">
        <f t="shared" si="58"/>
        <v>0</v>
      </c>
      <c r="CVW47" s="19">
        <f t="shared" si="58"/>
        <v>0</v>
      </c>
      <c r="CVX47" s="19">
        <f t="shared" si="58"/>
        <v>0</v>
      </c>
      <c r="CVY47" s="19">
        <f t="shared" si="58"/>
        <v>0</v>
      </c>
      <c r="CVZ47" s="19">
        <f t="shared" si="58"/>
        <v>0</v>
      </c>
      <c r="CWA47" s="19">
        <f t="shared" ref="CWA47:CYL47" si="59">CWA$17</f>
        <v>0</v>
      </c>
      <c r="CWB47" s="19">
        <f t="shared" si="59"/>
        <v>0</v>
      </c>
      <c r="CWC47" s="19">
        <f t="shared" si="59"/>
        <v>0</v>
      </c>
      <c r="CWD47" s="19">
        <f t="shared" si="59"/>
        <v>0</v>
      </c>
      <c r="CWE47" s="19">
        <f t="shared" si="59"/>
        <v>0</v>
      </c>
      <c r="CWF47" s="19">
        <f t="shared" si="59"/>
        <v>0</v>
      </c>
      <c r="CWG47" s="19">
        <f t="shared" si="59"/>
        <v>0</v>
      </c>
      <c r="CWH47" s="19">
        <f t="shared" si="59"/>
        <v>0</v>
      </c>
      <c r="CWI47" s="19">
        <f t="shared" si="59"/>
        <v>0</v>
      </c>
      <c r="CWJ47" s="19">
        <f t="shared" si="59"/>
        <v>0</v>
      </c>
      <c r="CWK47" s="19">
        <f t="shared" si="59"/>
        <v>0</v>
      </c>
      <c r="CWL47" s="19">
        <f t="shared" si="59"/>
        <v>0</v>
      </c>
      <c r="CWM47" s="19">
        <f t="shared" si="59"/>
        <v>0</v>
      </c>
      <c r="CWN47" s="19">
        <f t="shared" si="59"/>
        <v>0</v>
      </c>
      <c r="CWO47" s="19">
        <f t="shared" si="59"/>
        <v>0</v>
      </c>
      <c r="CWP47" s="19">
        <f t="shared" si="59"/>
        <v>0</v>
      </c>
      <c r="CWQ47" s="19">
        <f t="shared" si="59"/>
        <v>0</v>
      </c>
      <c r="CWR47" s="19">
        <f t="shared" si="59"/>
        <v>0</v>
      </c>
      <c r="CWS47" s="19">
        <f t="shared" si="59"/>
        <v>0</v>
      </c>
      <c r="CWT47" s="19">
        <f t="shared" si="59"/>
        <v>0</v>
      </c>
      <c r="CWU47" s="19">
        <f t="shared" si="59"/>
        <v>0</v>
      </c>
      <c r="CWV47" s="19">
        <f t="shared" si="59"/>
        <v>0</v>
      </c>
      <c r="CWW47" s="19">
        <f t="shared" si="59"/>
        <v>0</v>
      </c>
      <c r="CWX47" s="19">
        <f t="shared" si="59"/>
        <v>0</v>
      </c>
      <c r="CWY47" s="19">
        <f t="shared" si="59"/>
        <v>0</v>
      </c>
      <c r="CWZ47" s="19">
        <f t="shared" si="59"/>
        <v>0</v>
      </c>
      <c r="CXA47" s="19">
        <f t="shared" si="59"/>
        <v>0</v>
      </c>
      <c r="CXB47" s="19">
        <f t="shared" si="59"/>
        <v>0</v>
      </c>
      <c r="CXC47" s="19">
        <f t="shared" si="59"/>
        <v>0</v>
      </c>
      <c r="CXD47" s="19">
        <f t="shared" si="59"/>
        <v>0</v>
      </c>
      <c r="CXE47" s="19">
        <f t="shared" si="59"/>
        <v>0</v>
      </c>
      <c r="CXF47" s="19">
        <f t="shared" si="59"/>
        <v>0</v>
      </c>
      <c r="CXG47" s="19">
        <f t="shared" si="59"/>
        <v>0</v>
      </c>
      <c r="CXH47" s="19">
        <f t="shared" si="59"/>
        <v>0</v>
      </c>
      <c r="CXI47" s="19">
        <f t="shared" si="59"/>
        <v>0</v>
      </c>
      <c r="CXJ47" s="19">
        <f t="shared" si="59"/>
        <v>0</v>
      </c>
      <c r="CXK47" s="19">
        <f t="shared" si="59"/>
        <v>0</v>
      </c>
      <c r="CXL47" s="19">
        <f t="shared" si="59"/>
        <v>0</v>
      </c>
      <c r="CXM47" s="19">
        <f t="shared" si="59"/>
        <v>0</v>
      </c>
      <c r="CXN47" s="19">
        <f t="shared" si="59"/>
        <v>0</v>
      </c>
      <c r="CXO47" s="19">
        <f t="shared" si="59"/>
        <v>0</v>
      </c>
      <c r="CXP47" s="19">
        <f t="shared" si="59"/>
        <v>0</v>
      </c>
      <c r="CXQ47" s="19">
        <f t="shared" si="59"/>
        <v>0</v>
      </c>
      <c r="CXR47" s="19">
        <f t="shared" si="59"/>
        <v>0</v>
      </c>
      <c r="CXS47" s="19">
        <f t="shared" si="59"/>
        <v>0</v>
      </c>
      <c r="CXT47" s="19">
        <f t="shared" si="59"/>
        <v>0</v>
      </c>
      <c r="CXU47" s="19">
        <f t="shared" si="59"/>
        <v>0</v>
      </c>
      <c r="CXV47" s="19">
        <f t="shared" si="59"/>
        <v>0</v>
      </c>
      <c r="CXW47" s="19">
        <f t="shared" si="59"/>
        <v>0</v>
      </c>
      <c r="CXX47" s="19">
        <f t="shared" si="59"/>
        <v>0</v>
      </c>
      <c r="CXY47" s="19">
        <f t="shared" si="59"/>
        <v>0</v>
      </c>
      <c r="CXZ47" s="19">
        <f t="shared" si="59"/>
        <v>0</v>
      </c>
      <c r="CYA47" s="19">
        <f t="shared" si="59"/>
        <v>0</v>
      </c>
      <c r="CYB47" s="19">
        <f t="shared" si="59"/>
        <v>0</v>
      </c>
      <c r="CYC47" s="19">
        <f t="shared" si="59"/>
        <v>0</v>
      </c>
      <c r="CYD47" s="19">
        <f t="shared" si="59"/>
        <v>0</v>
      </c>
      <c r="CYE47" s="19">
        <f t="shared" si="59"/>
        <v>0</v>
      </c>
      <c r="CYF47" s="19">
        <f t="shared" si="59"/>
        <v>0</v>
      </c>
      <c r="CYG47" s="19">
        <f t="shared" si="59"/>
        <v>0</v>
      </c>
      <c r="CYH47" s="19">
        <f t="shared" si="59"/>
        <v>0</v>
      </c>
      <c r="CYI47" s="19">
        <f t="shared" si="59"/>
        <v>0</v>
      </c>
      <c r="CYJ47" s="19">
        <f t="shared" si="59"/>
        <v>0</v>
      </c>
      <c r="CYK47" s="19">
        <f t="shared" si="59"/>
        <v>0</v>
      </c>
      <c r="CYL47" s="19">
        <f t="shared" si="59"/>
        <v>0</v>
      </c>
      <c r="CYM47" s="19">
        <f t="shared" ref="CYM47:DAX47" si="60">CYM$17</f>
        <v>0</v>
      </c>
      <c r="CYN47" s="19">
        <f t="shared" si="60"/>
        <v>0</v>
      </c>
      <c r="CYO47" s="19">
        <f t="shared" si="60"/>
        <v>0</v>
      </c>
      <c r="CYP47" s="19">
        <f t="shared" si="60"/>
        <v>0</v>
      </c>
      <c r="CYQ47" s="19">
        <f t="shared" si="60"/>
        <v>0</v>
      </c>
      <c r="CYR47" s="19">
        <f t="shared" si="60"/>
        <v>0</v>
      </c>
      <c r="CYS47" s="19">
        <f t="shared" si="60"/>
        <v>0</v>
      </c>
      <c r="CYT47" s="19">
        <f t="shared" si="60"/>
        <v>0</v>
      </c>
      <c r="CYU47" s="19">
        <f t="shared" si="60"/>
        <v>0</v>
      </c>
      <c r="CYV47" s="19">
        <f t="shared" si="60"/>
        <v>0</v>
      </c>
      <c r="CYW47" s="19">
        <f t="shared" si="60"/>
        <v>0</v>
      </c>
      <c r="CYX47" s="19">
        <f t="shared" si="60"/>
        <v>0</v>
      </c>
      <c r="CYY47" s="19">
        <f t="shared" si="60"/>
        <v>0</v>
      </c>
      <c r="CYZ47" s="19">
        <f t="shared" si="60"/>
        <v>0</v>
      </c>
      <c r="CZA47" s="19">
        <f t="shared" si="60"/>
        <v>0</v>
      </c>
      <c r="CZB47" s="19">
        <f t="shared" si="60"/>
        <v>0</v>
      </c>
      <c r="CZC47" s="19">
        <f t="shared" si="60"/>
        <v>0</v>
      </c>
      <c r="CZD47" s="19">
        <f t="shared" si="60"/>
        <v>0</v>
      </c>
      <c r="CZE47" s="19">
        <f t="shared" si="60"/>
        <v>0</v>
      </c>
      <c r="CZF47" s="19">
        <f t="shared" si="60"/>
        <v>0</v>
      </c>
      <c r="CZG47" s="19">
        <f t="shared" si="60"/>
        <v>0</v>
      </c>
      <c r="CZH47" s="19">
        <f t="shared" si="60"/>
        <v>0</v>
      </c>
      <c r="CZI47" s="19">
        <f t="shared" si="60"/>
        <v>0</v>
      </c>
      <c r="CZJ47" s="19">
        <f t="shared" si="60"/>
        <v>0</v>
      </c>
      <c r="CZK47" s="19">
        <f t="shared" si="60"/>
        <v>0</v>
      </c>
      <c r="CZL47" s="19">
        <f t="shared" si="60"/>
        <v>0</v>
      </c>
      <c r="CZM47" s="19">
        <f t="shared" si="60"/>
        <v>0</v>
      </c>
      <c r="CZN47" s="19">
        <f t="shared" si="60"/>
        <v>0</v>
      </c>
      <c r="CZO47" s="19">
        <f t="shared" si="60"/>
        <v>0</v>
      </c>
      <c r="CZP47" s="19">
        <f t="shared" si="60"/>
        <v>0</v>
      </c>
      <c r="CZQ47" s="19">
        <f t="shared" si="60"/>
        <v>0</v>
      </c>
      <c r="CZR47" s="19">
        <f t="shared" si="60"/>
        <v>0</v>
      </c>
      <c r="CZS47" s="19">
        <f t="shared" si="60"/>
        <v>0</v>
      </c>
      <c r="CZT47" s="19">
        <f t="shared" si="60"/>
        <v>0</v>
      </c>
      <c r="CZU47" s="19">
        <f t="shared" si="60"/>
        <v>0</v>
      </c>
      <c r="CZV47" s="19">
        <f t="shared" si="60"/>
        <v>0</v>
      </c>
      <c r="CZW47" s="19">
        <f t="shared" si="60"/>
        <v>0</v>
      </c>
      <c r="CZX47" s="19">
        <f t="shared" si="60"/>
        <v>0</v>
      </c>
      <c r="CZY47" s="19">
        <f t="shared" si="60"/>
        <v>0</v>
      </c>
      <c r="CZZ47" s="19">
        <f t="shared" si="60"/>
        <v>0</v>
      </c>
      <c r="DAA47" s="19">
        <f t="shared" si="60"/>
        <v>0</v>
      </c>
      <c r="DAB47" s="19">
        <f t="shared" si="60"/>
        <v>0</v>
      </c>
      <c r="DAC47" s="19">
        <f t="shared" si="60"/>
        <v>0</v>
      </c>
      <c r="DAD47" s="19">
        <f t="shared" si="60"/>
        <v>0</v>
      </c>
      <c r="DAE47" s="19">
        <f t="shared" si="60"/>
        <v>0</v>
      </c>
      <c r="DAF47" s="19">
        <f t="shared" si="60"/>
        <v>0</v>
      </c>
      <c r="DAG47" s="19">
        <f t="shared" si="60"/>
        <v>0</v>
      </c>
      <c r="DAH47" s="19">
        <f t="shared" si="60"/>
        <v>0</v>
      </c>
      <c r="DAI47" s="19">
        <f t="shared" si="60"/>
        <v>0</v>
      </c>
      <c r="DAJ47" s="19">
        <f t="shared" si="60"/>
        <v>0</v>
      </c>
      <c r="DAK47" s="19">
        <f t="shared" si="60"/>
        <v>0</v>
      </c>
      <c r="DAL47" s="19">
        <f t="shared" si="60"/>
        <v>0</v>
      </c>
      <c r="DAM47" s="19">
        <f t="shared" si="60"/>
        <v>0</v>
      </c>
      <c r="DAN47" s="19">
        <f t="shared" si="60"/>
        <v>0</v>
      </c>
      <c r="DAO47" s="19">
        <f t="shared" si="60"/>
        <v>0</v>
      </c>
      <c r="DAP47" s="19">
        <f t="shared" si="60"/>
        <v>0</v>
      </c>
      <c r="DAQ47" s="19">
        <f t="shared" si="60"/>
        <v>0</v>
      </c>
      <c r="DAR47" s="19">
        <f t="shared" si="60"/>
        <v>0</v>
      </c>
      <c r="DAS47" s="19">
        <f t="shared" si="60"/>
        <v>0</v>
      </c>
      <c r="DAT47" s="19">
        <f t="shared" si="60"/>
        <v>0</v>
      </c>
      <c r="DAU47" s="19">
        <f t="shared" si="60"/>
        <v>0</v>
      </c>
      <c r="DAV47" s="19">
        <f t="shared" si="60"/>
        <v>0</v>
      </c>
      <c r="DAW47" s="19">
        <f t="shared" si="60"/>
        <v>0</v>
      </c>
      <c r="DAX47" s="19">
        <f t="shared" si="60"/>
        <v>0</v>
      </c>
      <c r="DAY47" s="19">
        <f t="shared" ref="DAY47:DDJ47" si="61">DAY$17</f>
        <v>0</v>
      </c>
      <c r="DAZ47" s="19">
        <f t="shared" si="61"/>
        <v>0</v>
      </c>
      <c r="DBA47" s="19">
        <f t="shared" si="61"/>
        <v>0</v>
      </c>
      <c r="DBB47" s="19">
        <f t="shared" si="61"/>
        <v>0</v>
      </c>
      <c r="DBC47" s="19">
        <f t="shared" si="61"/>
        <v>0</v>
      </c>
      <c r="DBD47" s="19">
        <f t="shared" si="61"/>
        <v>0</v>
      </c>
      <c r="DBE47" s="19">
        <f t="shared" si="61"/>
        <v>0</v>
      </c>
      <c r="DBF47" s="19">
        <f t="shared" si="61"/>
        <v>0</v>
      </c>
      <c r="DBG47" s="19">
        <f t="shared" si="61"/>
        <v>0</v>
      </c>
      <c r="DBH47" s="19">
        <f t="shared" si="61"/>
        <v>0</v>
      </c>
      <c r="DBI47" s="19">
        <f t="shared" si="61"/>
        <v>0</v>
      </c>
      <c r="DBJ47" s="19">
        <f t="shared" si="61"/>
        <v>0</v>
      </c>
      <c r="DBK47" s="19">
        <f t="shared" si="61"/>
        <v>0</v>
      </c>
      <c r="DBL47" s="19">
        <f t="shared" si="61"/>
        <v>0</v>
      </c>
      <c r="DBM47" s="19">
        <f t="shared" si="61"/>
        <v>0</v>
      </c>
      <c r="DBN47" s="19">
        <f t="shared" si="61"/>
        <v>0</v>
      </c>
      <c r="DBO47" s="19">
        <f t="shared" si="61"/>
        <v>0</v>
      </c>
      <c r="DBP47" s="19">
        <f t="shared" si="61"/>
        <v>0</v>
      </c>
      <c r="DBQ47" s="19">
        <f t="shared" si="61"/>
        <v>0</v>
      </c>
      <c r="DBR47" s="19">
        <f t="shared" si="61"/>
        <v>0</v>
      </c>
      <c r="DBS47" s="19">
        <f t="shared" si="61"/>
        <v>0</v>
      </c>
      <c r="DBT47" s="19">
        <f t="shared" si="61"/>
        <v>0</v>
      </c>
      <c r="DBU47" s="19">
        <f t="shared" si="61"/>
        <v>0</v>
      </c>
      <c r="DBV47" s="19">
        <f t="shared" si="61"/>
        <v>0</v>
      </c>
      <c r="DBW47" s="19">
        <f t="shared" si="61"/>
        <v>0</v>
      </c>
      <c r="DBX47" s="19">
        <f t="shared" si="61"/>
        <v>0</v>
      </c>
      <c r="DBY47" s="19">
        <f t="shared" si="61"/>
        <v>0</v>
      </c>
      <c r="DBZ47" s="19">
        <f t="shared" si="61"/>
        <v>0</v>
      </c>
      <c r="DCA47" s="19">
        <f t="shared" si="61"/>
        <v>0</v>
      </c>
      <c r="DCB47" s="19">
        <f t="shared" si="61"/>
        <v>0</v>
      </c>
      <c r="DCC47" s="19">
        <f t="shared" si="61"/>
        <v>0</v>
      </c>
      <c r="DCD47" s="19">
        <f t="shared" si="61"/>
        <v>0</v>
      </c>
      <c r="DCE47" s="19">
        <f t="shared" si="61"/>
        <v>0</v>
      </c>
      <c r="DCF47" s="19">
        <f t="shared" si="61"/>
        <v>0</v>
      </c>
      <c r="DCG47" s="19">
        <f t="shared" si="61"/>
        <v>0</v>
      </c>
      <c r="DCH47" s="19">
        <f t="shared" si="61"/>
        <v>0</v>
      </c>
      <c r="DCI47" s="19">
        <f t="shared" si="61"/>
        <v>0</v>
      </c>
      <c r="DCJ47" s="19">
        <f t="shared" si="61"/>
        <v>0</v>
      </c>
      <c r="DCK47" s="19">
        <f t="shared" si="61"/>
        <v>0</v>
      </c>
      <c r="DCL47" s="19">
        <f t="shared" si="61"/>
        <v>0</v>
      </c>
      <c r="DCM47" s="19">
        <f t="shared" si="61"/>
        <v>0</v>
      </c>
      <c r="DCN47" s="19">
        <f t="shared" si="61"/>
        <v>0</v>
      </c>
      <c r="DCO47" s="19">
        <f t="shared" si="61"/>
        <v>0</v>
      </c>
      <c r="DCP47" s="19">
        <f t="shared" si="61"/>
        <v>0</v>
      </c>
      <c r="DCQ47" s="19">
        <f t="shared" si="61"/>
        <v>0</v>
      </c>
      <c r="DCR47" s="19">
        <f t="shared" si="61"/>
        <v>0</v>
      </c>
      <c r="DCS47" s="19">
        <f t="shared" si="61"/>
        <v>0</v>
      </c>
      <c r="DCT47" s="19">
        <f t="shared" si="61"/>
        <v>0</v>
      </c>
      <c r="DCU47" s="19">
        <f t="shared" si="61"/>
        <v>0</v>
      </c>
      <c r="DCV47" s="19">
        <f t="shared" si="61"/>
        <v>0</v>
      </c>
      <c r="DCW47" s="19">
        <f t="shared" si="61"/>
        <v>0</v>
      </c>
      <c r="DCX47" s="19">
        <f t="shared" si="61"/>
        <v>0</v>
      </c>
      <c r="DCY47" s="19">
        <f t="shared" si="61"/>
        <v>0</v>
      </c>
      <c r="DCZ47" s="19">
        <f t="shared" si="61"/>
        <v>0</v>
      </c>
      <c r="DDA47" s="19">
        <f t="shared" si="61"/>
        <v>0</v>
      </c>
      <c r="DDB47" s="19">
        <f t="shared" si="61"/>
        <v>0</v>
      </c>
      <c r="DDC47" s="19">
        <f t="shared" si="61"/>
        <v>0</v>
      </c>
      <c r="DDD47" s="19">
        <f t="shared" si="61"/>
        <v>0</v>
      </c>
      <c r="DDE47" s="19">
        <f t="shared" si="61"/>
        <v>0</v>
      </c>
      <c r="DDF47" s="19">
        <f t="shared" si="61"/>
        <v>0</v>
      </c>
      <c r="DDG47" s="19">
        <f t="shared" si="61"/>
        <v>0</v>
      </c>
      <c r="DDH47" s="19">
        <f t="shared" si="61"/>
        <v>0</v>
      </c>
      <c r="DDI47" s="19">
        <f t="shared" si="61"/>
        <v>0</v>
      </c>
      <c r="DDJ47" s="19">
        <f t="shared" si="61"/>
        <v>0</v>
      </c>
      <c r="DDK47" s="19">
        <f t="shared" ref="DDK47:DFV47" si="62">DDK$17</f>
        <v>0</v>
      </c>
      <c r="DDL47" s="19">
        <f t="shared" si="62"/>
        <v>0</v>
      </c>
      <c r="DDM47" s="19">
        <f t="shared" si="62"/>
        <v>0</v>
      </c>
      <c r="DDN47" s="19">
        <f t="shared" si="62"/>
        <v>0</v>
      </c>
      <c r="DDO47" s="19">
        <f t="shared" si="62"/>
        <v>0</v>
      </c>
      <c r="DDP47" s="19">
        <f t="shared" si="62"/>
        <v>0</v>
      </c>
      <c r="DDQ47" s="19">
        <f t="shared" si="62"/>
        <v>0</v>
      </c>
      <c r="DDR47" s="19">
        <f t="shared" si="62"/>
        <v>0</v>
      </c>
      <c r="DDS47" s="19">
        <f t="shared" si="62"/>
        <v>0</v>
      </c>
      <c r="DDT47" s="19">
        <f t="shared" si="62"/>
        <v>0</v>
      </c>
      <c r="DDU47" s="19">
        <f t="shared" si="62"/>
        <v>0</v>
      </c>
      <c r="DDV47" s="19">
        <f t="shared" si="62"/>
        <v>0</v>
      </c>
      <c r="DDW47" s="19">
        <f t="shared" si="62"/>
        <v>0</v>
      </c>
      <c r="DDX47" s="19">
        <f t="shared" si="62"/>
        <v>0</v>
      </c>
      <c r="DDY47" s="19">
        <f t="shared" si="62"/>
        <v>0</v>
      </c>
      <c r="DDZ47" s="19">
        <f t="shared" si="62"/>
        <v>0</v>
      </c>
      <c r="DEA47" s="19">
        <f t="shared" si="62"/>
        <v>0</v>
      </c>
      <c r="DEB47" s="19">
        <f t="shared" si="62"/>
        <v>0</v>
      </c>
      <c r="DEC47" s="19">
        <f t="shared" si="62"/>
        <v>0</v>
      </c>
      <c r="DED47" s="19">
        <f t="shared" si="62"/>
        <v>0</v>
      </c>
      <c r="DEE47" s="19">
        <f t="shared" si="62"/>
        <v>0</v>
      </c>
      <c r="DEF47" s="19">
        <f t="shared" si="62"/>
        <v>0</v>
      </c>
      <c r="DEG47" s="19">
        <f t="shared" si="62"/>
        <v>0</v>
      </c>
      <c r="DEH47" s="19">
        <f t="shared" si="62"/>
        <v>0</v>
      </c>
      <c r="DEI47" s="19">
        <f t="shared" si="62"/>
        <v>0</v>
      </c>
      <c r="DEJ47" s="19">
        <f t="shared" si="62"/>
        <v>0</v>
      </c>
      <c r="DEK47" s="19">
        <f t="shared" si="62"/>
        <v>0</v>
      </c>
      <c r="DEL47" s="19">
        <f t="shared" si="62"/>
        <v>0</v>
      </c>
      <c r="DEM47" s="19">
        <f t="shared" si="62"/>
        <v>0</v>
      </c>
      <c r="DEN47" s="19">
        <f t="shared" si="62"/>
        <v>0</v>
      </c>
      <c r="DEO47" s="19">
        <f t="shared" si="62"/>
        <v>0</v>
      </c>
      <c r="DEP47" s="19">
        <f t="shared" si="62"/>
        <v>0</v>
      </c>
      <c r="DEQ47" s="19">
        <f t="shared" si="62"/>
        <v>0</v>
      </c>
      <c r="DER47" s="19">
        <f t="shared" si="62"/>
        <v>0</v>
      </c>
      <c r="DES47" s="19">
        <f t="shared" si="62"/>
        <v>0</v>
      </c>
      <c r="DET47" s="19">
        <f t="shared" si="62"/>
        <v>0</v>
      </c>
      <c r="DEU47" s="19">
        <f t="shared" si="62"/>
        <v>0</v>
      </c>
      <c r="DEV47" s="19">
        <f t="shared" si="62"/>
        <v>0</v>
      </c>
      <c r="DEW47" s="19">
        <f t="shared" si="62"/>
        <v>0</v>
      </c>
      <c r="DEX47" s="19">
        <f t="shared" si="62"/>
        <v>0</v>
      </c>
      <c r="DEY47" s="19">
        <f t="shared" si="62"/>
        <v>0</v>
      </c>
      <c r="DEZ47" s="19">
        <f t="shared" si="62"/>
        <v>0</v>
      </c>
      <c r="DFA47" s="19">
        <f t="shared" si="62"/>
        <v>0</v>
      </c>
      <c r="DFB47" s="19">
        <f t="shared" si="62"/>
        <v>0</v>
      </c>
      <c r="DFC47" s="19">
        <f t="shared" si="62"/>
        <v>0</v>
      </c>
      <c r="DFD47" s="19">
        <f t="shared" si="62"/>
        <v>0</v>
      </c>
      <c r="DFE47" s="19">
        <f t="shared" si="62"/>
        <v>0</v>
      </c>
      <c r="DFF47" s="19">
        <f t="shared" si="62"/>
        <v>0</v>
      </c>
      <c r="DFG47" s="19">
        <f t="shared" si="62"/>
        <v>0</v>
      </c>
      <c r="DFH47" s="19">
        <f t="shared" si="62"/>
        <v>0</v>
      </c>
      <c r="DFI47" s="19">
        <f t="shared" si="62"/>
        <v>0</v>
      </c>
      <c r="DFJ47" s="19">
        <f t="shared" si="62"/>
        <v>0</v>
      </c>
      <c r="DFK47" s="19">
        <f t="shared" si="62"/>
        <v>0</v>
      </c>
      <c r="DFL47" s="19">
        <f t="shared" si="62"/>
        <v>0</v>
      </c>
      <c r="DFM47" s="19">
        <f t="shared" si="62"/>
        <v>0</v>
      </c>
      <c r="DFN47" s="19">
        <f t="shared" si="62"/>
        <v>0</v>
      </c>
      <c r="DFO47" s="19">
        <f t="shared" si="62"/>
        <v>0</v>
      </c>
      <c r="DFP47" s="19">
        <f t="shared" si="62"/>
        <v>0</v>
      </c>
      <c r="DFQ47" s="19">
        <f t="shared" si="62"/>
        <v>0</v>
      </c>
      <c r="DFR47" s="19">
        <f t="shared" si="62"/>
        <v>0</v>
      </c>
      <c r="DFS47" s="19">
        <f t="shared" si="62"/>
        <v>0</v>
      </c>
      <c r="DFT47" s="19">
        <f t="shared" si="62"/>
        <v>0</v>
      </c>
      <c r="DFU47" s="19">
        <f t="shared" si="62"/>
        <v>0</v>
      </c>
      <c r="DFV47" s="19">
        <f t="shared" si="62"/>
        <v>0</v>
      </c>
      <c r="DFW47" s="19">
        <f t="shared" ref="DFW47:DIH47" si="63">DFW$17</f>
        <v>0</v>
      </c>
      <c r="DFX47" s="19">
        <f t="shared" si="63"/>
        <v>0</v>
      </c>
      <c r="DFY47" s="19">
        <f t="shared" si="63"/>
        <v>0</v>
      </c>
      <c r="DFZ47" s="19">
        <f t="shared" si="63"/>
        <v>0</v>
      </c>
      <c r="DGA47" s="19">
        <f t="shared" si="63"/>
        <v>0</v>
      </c>
      <c r="DGB47" s="19">
        <f t="shared" si="63"/>
        <v>0</v>
      </c>
      <c r="DGC47" s="19">
        <f t="shared" si="63"/>
        <v>0</v>
      </c>
      <c r="DGD47" s="19">
        <f t="shared" si="63"/>
        <v>0</v>
      </c>
      <c r="DGE47" s="19">
        <f t="shared" si="63"/>
        <v>0</v>
      </c>
      <c r="DGF47" s="19">
        <f t="shared" si="63"/>
        <v>0</v>
      </c>
      <c r="DGG47" s="19">
        <f t="shared" si="63"/>
        <v>0</v>
      </c>
      <c r="DGH47" s="19">
        <f t="shared" si="63"/>
        <v>0</v>
      </c>
      <c r="DGI47" s="19">
        <f t="shared" si="63"/>
        <v>0</v>
      </c>
      <c r="DGJ47" s="19">
        <f t="shared" si="63"/>
        <v>0</v>
      </c>
      <c r="DGK47" s="19">
        <f t="shared" si="63"/>
        <v>0</v>
      </c>
      <c r="DGL47" s="19">
        <f t="shared" si="63"/>
        <v>0</v>
      </c>
      <c r="DGM47" s="19">
        <f t="shared" si="63"/>
        <v>0</v>
      </c>
      <c r="DGN47" s="19">
        <f t="shared" si="63"/>
        <v>0</v>
      </c>
      <c r="DGO47" s="19">
        <f t="shared" si="63"/>
        <v>0</v>
      </c>
      <c r="DGP47" s="19">
        <f t="shared" si="63"/>
        <v>0</v>
      </c>
      <c r="DGQ47" s="19">
        <f t="shared" si="63"/>
        <v>0</v>
      </c>
      <c r="DGR47" s="19">
        <f t="shared" si="63"/>
        <v>0</v>
      </c>
      <c r="DGS47" s="19">
        <f t="shared" si="63"/>
        <v>0</v>
      </c>
      <c r="DGT47" s="19">
        <f t="shared" si="63"/>
        <v>0</v>
      </c>
      <c r="DGU47" s="19">
        <f t="shared" si="63"/>
        <v>0</v>
      </c>
      <c r="DGV47" s="19">
        <f t="shared" si="63"/>
        <v>0</v>
      </c>
      <c r="DGW47" s="19">
        <f t="shared" si="63"/>
        <v>0</v>
      </c>
      <c r="DGX47" s="19">
        <f t="shared" si="63"/>
        <v>0</v>
      </c>
      <c r="DGY47" s="19">
        <f t="shared" si="63"/>
        <v>0</v>
      </c>
      <c r="DGZ47" s="19">
        <f t="shared" si="63"/>
        <v>0</v>
      </c>
      <c r="DHA47" s="19">
        <f t="shared" si="63"/>
        <v>0</v>
      </c>
      <c r="DHB47" s="19">
        <f t="shared" si="63"/>
        <v>0</v>
      </c>
      <c r="DHC47" s="19">
        <f t="shared" si="63"/>
        <v>0</v>
      </c>
      <c r="DHD47" s="19">
        <f t="shared" si="63"/>
        <v>0</v>
      </c>
      <c r="DHE47" s="19">
        <f t="shared" si="63"/>
        <v>0</v>
      </c>
      <c r="DHF47" s="19">
        <f t="shared" si="63"/>
        <v>0</v>
      </c>
      <c r="DHG47" s="19">
        <f t="shared" si="63"/>
        <v>0</v>
      </c>
      <c r="DHH47" s="19">
        <f t="shared" si="63"/>
        <v>0</v>
      </c>
      <c r="DHI47" s="19">
        <f t="shared" si="63"/>
        <v>0</v>
      </c>
      <c r="DHJ47" s="19">
        <f t="shared" si="63"/>
        <v>0</v>
      </c>
      <c r="DHK47" s="19">
        <f t="shared" si="63"/>
        <v>0</v>
      </c>
      <c r="DHL47" s="19">
        <f t="shared" si="63"/>
        <v>0</v>
      </c>
      <c r="DHM47" s="19">
        <f t="shared" si="63"/>
        <v>0</v>
      </c>
      <c r="DHN47" s="19">
        <f t="shared" si="63"/>
        <v>0</v>
      </c>
      <c r="DHO47" s="19">
        <f t="shared" si="63"/>
        <v>0</v>
      </c>
      <c r="DHP47" s="19">
        <f t="shared" si="63"/>
        <v>0</v>
      </c>
      <c r="DHQ47" s="19">
        <f t="shared" si="63"/>
        <v>0</v>
      </c>
      <c r="DHR47" s="19">
        <f t="shared" si="63"/>
        <v>0</v>
      </c>
      <c r="DHS47" s="19">
        <f t="shared" si="63"/>
        <v>0</v>
      </c>
      <c r="DHT47" s="19">
        <f t="shared" si="63"/>
        <v>0</v>
      </c>
      <c r="DHU47" s="19">
        <f t="shared" si="63"/>
        <v>0</v>
      </c>
      <c r="DHV47" s="19">
        <f t="shared" si="63"/>
        <v>0</v>
      </c>
      <c r="DHW47" s="19">
        <f t="shared" si="63"/>
        <v>0</v>
      </c>
      <c r="DHX47" s="19">
        <f t="shared" si="63"/>
        <v>0</v>
      </c>
      <c r="DHY47" s="19">
        <f t="shared" si="63"/>
        <v>0</v>
      </c>
      <c r="DHZ47" s="19">
        <f t="shared" si="63"/>
        <v>0</v>
      </c>
      <c r="DIA47" s="19">
        <f t="shared" si="63"/>
        <v>0</v>
      </c>
      <c r="DIB47" s="19">
        <f t="shared" si="63"/>
        <v>0</v>
      </c>
      <c r="DIC47" s="19">
        <f t="shared" si="63"/>
        <v>0</v>
      </c>
      <c r="DID47" s="19">
        <f t="shared" si="63"/>
        <v>0</v>
      </c>
      <c r="DIE47" s="19">
        <f t="shared" si="63"/>
        <v>0</v>
      </c>
      <c r="DIF47" s="19">
        <f t="shared" si="63"/>
        <v>0</v>
      </c>
      <c r="DIG47" s="19">
        <f t="shared" si="63"/>
        <v>0</v>
      </c>
      <c r="DIH47" s="19">
        <f t="shared" si="63"/>
        <v>0</v>
      </c>
      <c r="DII47" s="19">
        <f t="shared" ref="DII47:DKT47" si="64">DII$17</f>
        <v>0</v>
      </c>
      <c r="DIJ47" s="19">
        <f t="shared" si="64"/>
        <v>0</v>
      </c>
      <c r="DIK47" s="19">
        <f t="shared" si="64"/>
        <v>0</v>
      </c>
      <c r="DIL47" s="19">
        <f t="shared" si="64"/>
        <v>0</v>
      </c>
      <c r="DIM47" s="19">
        <f t="shared" si="64"/>
        <v>0</v>
      </c>
      <c r="DIN47" s="19">
        <f t="shared" si="64"/>
        <v>0</v>
      </c>
      <c r="DIO47" s="19">
        <f t="shared" si="64"/>
        <v>0</v>
      </c>
      <c r="DIP47" s="19">
        <f t="shared" si="64"/>
        <v>0</v>
      </c>
      <c r="DIQ47" s="19">
        <f t="shared" si="64"/>
        <v>0</v>
      </c>
      <c r="DIR47" s="19">
        <f t="shared" si="64"/>
        <v>0</v>
      </c>
      <c r="DIS47" s="19">
        <f t="shared" si="64"/>
        <v>0</v>
      </c>
      <c r="DIT47" s="19">
        <f t="shared" si="64"/>
        <v>0</v>
      </c>
      <c r="DIU47" s="19">
        <f t="shared" si="64"/>
        <v>0</v>
      </c>
      <c r="DIV47" s="19">
        <f t="shared" si="64"/>
        <v>0</v>
      </c>
      <c r="DIW47" s="19">
        <f t="shared" si="64"/>
        <v>0</v>
      </c>
      <c r="DIX47" s="19">
        <f t="shared" si="64"/>
        <v>0</v>
      </c>
      <c r="DIY47" s="19">
        <f t="shared" si="64"/>
        <v>0</v>
      </c>
      <c r="DIZ47" s="19">
        <f t="shared" si="64"/>
        <v>0</v>
      </c>
      <c r="DJA47" s="19">
        <f t="shared" si="64"/>
        <v>0</v>
      </c>
      <c r="DJB47" s="19">
        <f t="shared" si="64"/>
        <v>0</v>
      </c>
      <c r="DJC47" s="19">
        <f t="shared" si="64"/>
        <v>0</v>
      </c>
      <c r="DJD47" s="19">
        <f t="shared" si="64"/>
        <v>0</v>
      </c>
      <c r="DJE47" s="19">
        <f t="shared" si="64"/>
        <v>0</v>
      </c>
      <c r="DJF47" s="19">
        <f t="shared" si="64"/>
        <v>0</v>
      </c>
      <c r="DJG47" s="19">
        <f t="shared" si="64"/>
        <v>0</v>
      </c>
      <c r="DJH47" s="19">
        <f t="shared" si="64"/>
        <v>0</v>
      </c>
      <c r="DJI47" s="19">
        <f t="shared" si="64"/>
        <v>0</v>
      </c>
      <c r="DJJ47" s="19">
        <f t="shared" si="64"/>
        <v>0</v>
      </c>
      <c r="DJK47" s="19">
        <f t="shared" si="64"/>
        <v>0</v>
      </c>
      <c r="DJL47" s="19">
        <f t="shared" si="64"/>
        <v>0</v>
      </c>
      <c r="DJM47" s="19">
        <f t="shared" si="64"/>
        <v>0</v>
      </c>
      <c r="DJN47" s="19">
        <f t="shared" si="64"/>
        <v>0</v>
      </c>
      <c r="DJO47" s="19">
        <f t="shared" si="64"/>
        <v>0</v>
      </c>
      <c r="DJP47" s="19">
        <f t="shared" si="64"/>
        <v>0</v>
      </c>
      <c r="DJQ47" s="19">
        <f t="shared" si="64"/>
        <v>0</v>
      </c>
      <c r="DJR47" s="19">
        <f t="shared" si="64"/>
        <v>0</v>
      </c>
      <c r="DJS47" s="19">
        <f t="shared" si="64"/>
        <v>0</v>
      </c>
      <c r="DJT47" s="19">
        <f t="shared" si="64"/>
        <v>0</v>
      </c>
      <c r="DJU47" s="19">
        <f t="shared" si="64"/>
        <v>0</v>
      </c>
      <c r="DJV47" s="19">
        <f t="shared" si="64"/>
        <v>0</v>
      </c>
      <c r="DJW47" s="19">
        <f t="shared" si="64"/>
        <v>0</v>
      </c>
      <c r="DJX47" s="19">
        <f t="shared" si="64"/>
        <v>0</v>
      </c>
      <c r="DJY47" s="19">
        <f t="shared" si="64"/>
        <v>0</v>
      </c>
      <c r="DJZ47" s="19">
        <f t="shared" si="64"/>
        <v>0</v>
      </c>
      <c r="DKA47" s="19">
        <f t="shared" si="64"/>
        <v>0</v>
      </c>
      <c r="DKB47" s="19">
        <f t="shared" si="64"/>
        <v>0</v>
      </c>
      <c r="DKC47" s="19">
        <f t="shared" si="64"/>
        <v>0</v>
      </c>
      <c r="DKD47" s="19">
        <f t="shared" si="64"/>
        <v>0</v>
      </c>
      <c r="DKE47" s="19">
        <f t="shared" si="64"/>
        <v>0</v>
      </c>
      <c r="DKF47" s="19">
        <f t="shared" si="64"/>
        <v>0</v>
      </c>
      <c r="DKG47" s="19">
        <f t="shared" si="64"/>
        <v>0</v>
      </c>
      <c r="DKH47" s="19">
        <f t="shared" si="64"/>
        <v>0</v>
      </c>
      <c r="DKI47" s="19">
        <f t="shared" si="64"/>
        <v>0</v>
      </c>
      <c r="DKJ47" s="19">
        <f t="shared" si="64"/>
        <v>0</v>
      </c>
      <c r="DKK47" s="19">
        <f t="shared" si="64"/>
        <v>0</v>
      </c>
      <c r="DKL47" s="19">
        <f t="shared" si="64"/>
        <v>0</v>
      </c>
      <c r="DKM47" s="19">
        <f t="shared" si="64"/>
        <v>0</v>
      </c>
      <c r="DKN47" s="19">
        <f t="shared" si="64"/>
        <v>0</v>
      </c>
      <c r="DKO47" s="19">
        <f t="shared" si="64"/>
        <v>0</v>
      </c>
      <c r="DKP47" s="19">
        <f t="shared" si="64"/>
        <v>0</v>
      </c>
      <c r="DKQ47" s="19">
        <f t="shared" si="64"/>
        <v>0</v>
      </c>
      <c r="DKR47" s="19">
        <f t="shared" si="64"/>
        <v>0</v>
      </c>
      <c r="DKS47" s="19">
        <f t="shared" si="64"/>
        <v>0</v>
      </c>
      <c r="DKT47" s="19">
        <f t="shared" si="64"/>
        <v>0</v>
      </c>
      <c r="DKU47" s="19">
        <f t="shared" ref="DKU47:DNF47" si="65">DKU$17</f>
        <v>0</v>
      </c>
      <c r="DKV47" s="19">
        <f t="shared" si="65"/>
        <v>0</v>
      </c>
      <c r="DKW47" s="19">
        <f t="shared" si="65"/>
        <v>0</v>
      </c>
      <c r="DKX47" s="19">
        <f t="shared" si="65"/>
        <v>0</v>
      </c>
      <c r="DKY47" s="19">
        <f t="shared" si="65"/>
        <v>0</v>
      </c>
      <c r="DKZ47" s="19">
        <f t="shared" si="65"/>
        <v>0</v>
      </c>
      <c r="DLA47" s="19">
        <f t="shared" si="65"/>
        <v>0</v>
      </c>
      <c r="DLB47" s="19">
        <f t="shared" si="65"/>
        <v>0</v>
      </c>
      <c r="DLC47" s="19">
        <f t="shared" si="65"/>
        <v>0</v>
      </c>
      <c r="DLD47" s="19">
        <f t="shared" si="65"/>
        <v>0</v>
      </c>
      <c r="DLE47" s="19">
        <f t="shared" si="65"/>
        <v>0</v>
      </c>
      <c r="DLF47" s="19">
        <f t="shared" si="65"/>
        <v>0</v>
      </c>
      <c r="DLG47" s="19">
        <f t="shared" si="65"/>
        <v>0</v>
      </c>
      <c r="DLH47" s="19">
        <f t="shared" si="65"/>
        <v>0</v>
      </c>
      <c r="DLI47" s="19">
        <f t="shared" si="65"/>
        <v>0</v>
      </c>
      <c r="DLJ47" s="19">
        <f t="shared" si="65"/>
        <v>0</v>
      </c>
      <c r="DLK47" s="19">
        <f t="shared" si="65"/>
        <v>0</v>
      </c>
      <c r="DLL47" s="19">
        <f t="shared" si="65"/>
        <v>0</v>
      </c>
      <c r="DLM47" s="19">
        <f t="shared" si="65"/>
        <v>0</v>
      </c>
      <c r="DLN47" s="19">
        <f t="shared" si="65"/>
        <v>0</v>
      </c>
      <c r="DLO47" s="19">
        <f t="shared" si="65"/>
        <v>0</v>
      </c>
      <c r="DLP47" s="19">
        <f t="shared" si="65"/>
        <v>0</v>
      </c>
      <c r="DLQ47" s="19">
        <f t="shared" si="65"/>
        <v>0</v>
      </c>
      <c r="DLR47" s="19">
        <f t="shared" si="65"/>
        <v>0</v>
      </c>
      <c r="DLS47" s="19">
        <f t="shared" si="65"/>
        <v>0</v>
      </c>
      <c r="DLT47" s="19">
        <f t="shared" si="65"/>
        <v>0</v>
      </c>
      <c r="DLU47" s="19">
        <f t="shared" si="65"/>
        <v>0</v>
      </c>
      <c r="DLV47" s="19">
        <f t="shared" si="65"/>
        <v>0</v>
      </c>
      <c r="DLW47" s="19">
        <f t="shared" si="65"/>
        <v>0</v>
      </c>
      <c r="DLX47" s="19">
        <f t="shared" si="65"/>
        <v>0</v>
      </c>
      <c r="DLY47" s="19">
        <f t="shared" si="65"/>
        <v>0</v>
      </c>
      <c r="DLZ47" s="19">
        <f t="shared" si="65"/>
        <v>0</v>
      </c>
      <c r="DMA47" s="19">
        <f t="shared" si="65"/>
        <v>0</v>
      </c>
      <c r="DMB47" s="19">
        <f t="shared" si="65"/>
        <v>0</v>
      </c>
      <c r="DMC47" s="19">
        <f t="shared" si="65"/>
        <v>0</v>
      </c>
      <c r="DMD47" s="19">
        <f t="shared" si="65"/>
        <v>0</v>
      </c>
      <c r="DME47" s="19">
        <f t="shared" si="65"/>
        <v>0</v>
      </c>
      <c r="DMF47" s="19">
        <f t="shared" si="65"/>
        <v>0</v>
      </c>
      <c r="DMG47" s="19">
        <f t="shared" si="65"/>
        <v>0</v>
      </c>
      <c r="DMH47" s="19">
        <f t="shared" si="65"/>
        <v>0</v>
      </c>
      <c r="DMI47" s="19">
        <f t="shared" si="65"/>
        <v>0</v>
      </c>
      <c r="DMJ47" s="19">
        <f t="shared" si="65"/>
        <v>0</v>
      </c>
      <c r="DMK47" s="19">
        <f t="shared" si="65"/>
        <v>0</v>
      </c>
      <c r="DML47" s="19">
        <f t="shared" si="65"/>
        <v>0</v>
      </c>
      <c r="DMM47" s="19">
        <f t="shared" si="65"/>
        <v>0</v>
      </c>
      <c r="DMN47" s="19">
        <f t="shared" si="65"/>
        <v>0</v>
      </c>
      <c r="DMO47" s="19">
        <f t="shared" si="65"/>
        <v>0</v>
      </c>
      <c r="DMP47" s="19">
        <f t="shared" si="65"/>
        <v>0</v>
      </c>
      <c r="DMQ47" s="19">
        <f t="shared" si="65"/>
        <v>0</v>
      </c>
      <c r="DMR47" s="19">
        <f t="shared" si="65"/>
        <v>0</v>
      </c>
      <c r="DMS47" s="19">
        <f t="shared" si="65"/>
        <v>0</v>
      </c>
      <c r="DMT47" s="19">
        <f t="shared" si="65"/>
        <v>0</v>
      </c>
      <c r="DMU47" s="19">
        <f t="shared" si="65"/>
        <v>0</v>
      </c>
      <c r="DMV47" s="19">
        <f t="shared" si="65"/>
        <v>0</v>
      </c>
      <c r="DMW47" s="19">
        <f t="shared" si="65"/>
        <v>0</v>
      </c>
      <c r="DMX47" s="19">
        <f t="shared" si="65"/>
        <v>0</v>
      </c>
      <c r="DMY47" s="19">
        <f t="shared" si="65"/>
        <v>0</v>
      </c>
      <c r="DMZ47" s="19">
        <f t="shared" si="65"/>
        <v>0</v>
      </c>
      <c r="DNA47" s="19">
        <f t="shared" si="65"/>
        <v>0</v>
      </c>
      <c r="DNB47" s="19">
        <f t="shared" si="65"/>
        <v>0</v>
      </c>
      <c r="DNC47" s="19">
        <f t="shared" si="65"/>
        <v>0</v>
      </c>
      <c r="DND47" s="19">
        <f t="shared" si="65"/>
        <v>0</v>
      </c>
      <c r="DNE47" s="19">
        <f t="shared" si="65"/>
        <v>0</v>
      </c>
      <c r="DNF47" s="19">
        <f t="shared" si="65"/>
        <v>0</v>
      </c>
      <c r="DNG47" s="19">
        <f t="shared" ref="DNG47:DPR47" si="66">DNG$17</f>
        <v>0</v>
      </c>
      <c r="DNH47" s="19">
        <f t="shared" si="66"/>
        <v>0</v>
      </c>
      <c r="DNI47" s="19">
        <f t="shared" si="66"/>
        <v>0</v>
      </c>
      <c r="DNJ47" s="19">
        <f t="shared" si="66"/>
        <v>0</v>
      </c>
      <c r="DNK47" s="19">
        <f t="shared" si="66"/>
        <v>0</v>
      </c>
      <c r="DNL47" s="19">
        <f t="shared" si="66"/>
        <v>0</v>
      </c>
      <c r="DNM47" s="19">
        <f t="shared" si="66"/>
        <v>0</v>
      </c>
      <c r="DNN47" s="19">
        <f t="shared" si="66"/>
        <v>0</v>
      </c>
      <c r="DNO47" s="19">
        <f t="shared" si="66"/>
        <v>0</v>
      </c>
      <c r="DNP47" s="19">
        <f t="shared" si="66"/>
        <v>0</v>
      </c>
      <c r="DNQ47" s="19">
        <f t="shared" si="66"/>
        <v>0</v>
      </c>
      <c r="DNR47" s="19">
        <f t="shared" si="66"/>
        <v>0</v>
      </c>
      <c r="DNS47" s="19">
        <f t="shared" si="66"/>
        <v>0</v>
      </c>
      <c r="DNT47" s="19">
        <f t="shared" si="66"/>
        <v>0</v>
      </c>
      <c r="DNU47" s="19">
        <f t="shared" si="66"/>
        <v>0</v>
      </c>
      <c r="DNV47" s="19">
        <f t="shared" si="66"/>
        <v>0</v>
      </c>
      <c r="DNW47" s="19">
        <f t="shared" si="66"/>
        <v>0</v>
      </c>
      <c r="DNX47" s="19">
        <f t="shared" si="66"/>
        <v>0</v>
      </c>
      <c r="DNY47" s="19">
        <f t="shared" si="66"/>
        <v>0</v>
      </c>
      <c r="DNZ47" s="19">
        <f t="shared" si="66"/>
        <v>0</v>
      </c>
      <c r="DOA47" s="19">
        <f t="shared" si="66"/>
        <v>0</v>
      </c>
      <c r="DOB47" s="19">
        <f t="shared" si="66"/>
        <v>0</v>
      </c>
      <c r="DOC47" s="19">
        <f t="shared" si="66"/>
        <v>0</v>
      </c>
      <c r="DOD47" s="19">
        <f t="shared" si="66"/>
        <v>0</v>
      </c>
      <c r="DOE47" s="19">
        <f t="shared" si="66"/>
        <v>0</v>
      </c>
      <c r="DOF47" s="19">
        <f t="shared" si="66"/>
        <v>0</v>
      </c>
      <c r="DOG47" s="19">
        <f t="shared" si="66"/>
        <v>0</v>
      </c>
      <c r="DOH47" s="19">
        <f t="shared" si="66"/>
        <v>0</v>
      </c>
      <c r="DOI47" s="19">
        <f t="shared" si="66"/>
        <v>0</v>
      </c>
      <c r="DOJ47" s="19">
        <f t="shared" si="66"/>
        <v>0</v>
      </c>
      <c r="DOK47" s="19">
        <f t="shared" si="66"/>
        <v>0</v>
      </c>
      <c r="DOL47" s="19">
        <f t="shared" si="66"/>
        <v>0</v>
      </c>
      <c r="DOM47" s="19">
        <f t="shared" si="66"/>
        <v>0</v>
      </c>
      <c r="DON47" s="19">
        <f t="shared" si="66"/>
        <v>0</v>
      </c>
      <c r="DOO47" s="19">
        <f t="shared" si="66"/>
        <v>0</v>
      </c>
      <c r="DOP47" s="19">
        <f t="shared" si="66"/>
        <v>0</v>
      </c>
      <c r="DOQ47" s="19">
        <f t="shared" si="66"/>
        <v>0</v>
      </c>
      <c r="DOR47" s="19">
        <f t="shared" si="66"/>
        <v>0</v>
      </c>
      <c r="DOS47" s="19">
        <f t="shared" si="66"/>
        <v>0</v>
      </c>
      <c r="DOT47" s="19">
        <f t="shared" si="66"/>
        <v>0</v>
      </c>
      <c r="DOU47" s="19">
        <f t="shared" si="66"/>
        <v>0</v>
      </c>
      <c r="DOV47" s="19">
        <f t="shared" si="66"/>
        <v>0</v>
      </c>
      <c r="DOW47" s="19">
        <f t="shared" si="66"/>
        <v>0</v>
      </c>
      <c r="DOX47" s="19">
        <f t="shared" si="66"/>
        <v>0</v>
      </c>
      <c r="DOY47" s="19">
        <f t="shared" si="66"/>
        <v>0</v>
      </c>
      <c r="DOZ47" s="19">
        <f t="shared" si="66"/>
        <v>0</v>
      </c>
      <c r="DPA47" s="19">
        <f t="shared" si="66"/>
        <v>0</v>
      </c>
      <c r="DPB47" s="19">
        <f t="shared" si="66"/>
        <v>0</v>
      </c>
      <c r="DPC47" s="19">
        <f t="shared" si="66"/>
        <v>0</v>
      </c>
      <c r="DPD47" s="19">
        <f t="shared" si="66"/>
        <v>0</v>
      </c>
      <c r="DPE47" s="19">
        <f t="shared" si="66"/>
        <v>0</v>
      </c>
      <c r="DPF47" s="19">
        <f t="shared" si="66"/>
        <v>0</v>
      </c>
      <c r="DPG47" s="19">
        <f t="shared" si="66"/>
        <v>0</v>
      </c>
      <c r="DPH47" s="19">
        <f t="shared" si="66"/>
        <v>0</v>
      </c>
      <c r="DPI47" s="19">
        <f t="shared" si="66"/>
        <v>0</v>
      </c>
      <c r="DPJ47" s="19">
        <f t="shared" si="66"/>
        <v>0</v>
      </c>
      <c r="DPK47" s="19">
        <f t="shared" si="66"/>
        <v>0</v>
      </c>
      <c r="DPL47" s="19">
        <f t="shared" si="66"/>
        <v>0</v>
      </c>
      <c r="DPM47" s="19">
        <f t="shared" si="66"/>
        <v>0</v>
      </c>
      <c r="DPN47" s="19">
        <f t="shared" si="66"/>
        <v>0</v>
      </c>
      <c r="DPO47" s="19">
        <f t="shared" si="66"/>
        <v>0</v>
      </c>
      <c r="DPP47" s="19">
        <f t="shared" si="66"/>
        <v>0</v>
      </c>
      <c r="DPQ47" s="19">
        <f t="shared" si="66"/>
        <v>0</v>
      </c>
      <c r="DPR47" s="19">
        <f t="shared" si="66"/>
        <v>0</v>
      </c>
      <c r="DPS47" s="19">
        <f t="shared" ref="DPS47:DSD47" si="67">DPS$17</f>
        <v>0</v>
      </c>
      <c r="DPT47" s="19">
        <f t="shared" si="67"/>
        <v>0</v>
      </c>
      <c r="DPU47" s="19">
        <f t="shared" si="67"/>
        <v>0</v>
      </c>
      <c r="DPV47" s="19">
        <f t="shared" si="67"/>
        <v>0</v>
      </c>
      <c r="DPW47" s="19">
        <f t="shared" si="67"/>
        <v>0</v>
      </c>
      <c r="DPX47" s="19">
        <f t="shared" si="67"/>
        <v>0</v>
      </c>
      <c r="DPY47" s="19">
        <f t="shared" si="67"/>
        <v>0</v>
      </c>
      <c r="DPZ47" s="19">
        <f t="shared" si="67"/>
        <v>0</v>
      </c>
      <c r="DQA47" s="19">
        <f t="shared" si="67"/>
        <v>0</v>
      </c>
      <c r="DQB47" s="19">
        <f t="shared" si="67"/>
        <v>0</v>
      </c>
      <c r="DQC47" s="19">
        <f t="shared" si="67"/>
        <v>0</v>
      </c>
      <c r="DQD47" s="19">
        <f t="shared" si="67"/>
        <v>0</v>
      </c>
      <c r="DQE47" s="19">
        <f t="shared" si="67"/>
        <v>0</v>
      </c>
      <c r="DQF47" s="19">
        <f t="shared" si="67"/>
        <v>0</v>
      </c>
      <c r="DQG47" s="19">
        <f t="shared" si="67"/>
        <v>0</v>
      </c>
      <c r="DQH47" s="19">
        <f t="shared" si="67"/>
        <v>0</v>
      </c>
      <c r="DQI47" s="19">
        <f t="shared" si="67"/>
        <v>0</v>
      </c>
      <c r="DQJ47" s="19">
        <f t="shared" si="67"/>
        <v>0</v>
      </c>
      <c r="DQK47" s="19">
        <f t="shared" si="67"/>
        <v>0</v>
      </c>
      <c r="DQL47" s="19">
        <f t="shared" si="67"/>
        <v>0</v>
      </c>
      <c r="DQM47" s="19">
        <f t="shared" si="67"/>
        <v>0</v>
      </c>
      <c r="DQN47" s="19">
        <f t="shared" si="67"/>
        <v>0</v>
      </c>
      <c r="DQO47" s="19">
        <f t="shared" si="67"/>
        <v>0</v>
      </c>
      <c r="DQP47" s="19">
        <f t="shared" si="67"/>
        <v>0</v>
      </c>
      <c r="DQQ47" s="19">
        <f t="shared" si="67"/>
        <v>0</v>
      </c>
      <c r="DQR47" s="19">
        <f t="shared" si="67"/>
        <v>0</v>
      </c>
      <c r="DQS47" s="19">
        <f t="shared" si="67"/>
        <v>0</v>
      </c>
      <c r="DQT47" s="19">
        <f t="shared" si="67"/>
        <v>0</v>
      </c>
      <c r="DQU47" s="19">
        <f t="shared" si="67"/>
        <v>0</v>
      </c>
      <c r="DQV47" s="19">
        <f t="shared" si="67"/>
        <v>0</v>
      </c>
      <c r="DQW47" s="19">
        <f t="shared" si="67"/>
        <v>0</v>
      </c>
      <c r="DQX47" s="19">
        <f t="shared" si="67"/>
        <v>0</v>
      </c>
      <c r="DQY47" s="19">
        <f t="shared" si="67"/>
        <v>0</v>
      </c>
      <c r="DQZ47" s="19">
        <f t="shared" si="67"/>
        <v>0</v>
      </c>
      <c r="DRA47" s="19">
        <f t="shared" si="67"/>
        <v>0</v>
      </c>
      <c r="DRB47" s="19">
        <f t="shared" si="67"/>
        <v>0</v>
      </c>
      <c r="DRC47" s="19">
        <f t="shared" si="67"/>
        <v>0</v>
      </c>
      <c r="DRD47" s="19">
        <f t="shared" si="67"/>
        <v>0</v>
      </c>
      <c r="DRE47" s="19">
        <f t="shared" si="67"/>
        <v>0</v>
      </c>
      <c r="DRF47" s="19">
        <f t="shared" si="67"/>
        <v>0</v>
      </c>
      <c r="DRG47" s="19">
        <f t="shared" si="67"/>
        <v>0</v>
      </c>
      <c r="DRH47" s="19">
        <f t="shared" si="67"/>
        <v>0</v>
      </c>
      <c r="DRI47" s="19">
        <f t="shared" si="67"/>
        <v>0</v>
      </c>
      <c r="DRJ47" s="19">
        <f t="shared" si="67"/>
        <v>0</v>
      </c>
      <c r="DRK47" s="19">
        <f t="shared" si="67"/>
        <v>0</v>
      </c>
      <c r="DRL47" s="19">
        <f t="shared" si="67"/>
        <v>0</v>
      </c>
      <c r="DRM47" s="19">
        <f t="shared" si="67"/>
        <v>0</v>
      </c>
      <c r="DRN47" s="19">
        <f t="shared" si="67"/>
        <v>0</v>
      </c>
      <c r="DRO47" s="19">
        <f t="shared" si="67"/>
        <v>0</v>
      </c>
      <c r="DRP47" s="19">
        <f t="shared" si="67"/>
        <v>0</v>
      </c>
      <c r="DRQ47" s="19">
        <f t="shared" si="67"/>
        <v>0</v>
      </c>
      <c r="DRR47" s="19">
        <f t="shared" si="67"/>
        <v>0</v>
      </c>
      <c r="DRS47" s="19">
        <f t="shared" si="67"/>
        <v>0</v>
      </c>
      <c r="DRT47" s="19">
        <f t="shared" si="67"/>
        <v>0</v>
      </c>
      <c r="DRU47" s="19">
        <f t="shared" si="67"/>
        <v>0</v>
      </c>
      <c r="DRV47" s="19">
        <f t="shared" si="67"/>
        <v>0</v>
      </c>
      <c r="DRW47" s="19">
        <f t="shared" si="67"/>
        <v>0</v>
      </c>
      <c r="DRX47" s="19">
        <f t="shared" si="67"/>
        <v>0</v>
      </c>
      <c r="DRY47" s="19">
        <f t="shared" si="67"/>
        <v>0</v>
      </c>
      <c r="DRZ47" s="19">
        <f t="shared" si="67"/>
        <v>0</v>
      </c>
      <c r="DSA47" s="19">
        <f t="shared" si="67"/>
        <v>0</v>
      </c>
      <c r="DSB47" s="19">
        <f t="shared" si="67"/>
        <v>0</v>
      </c>
      <c r="DSC47" s="19">
        <f t="shared" si="67"/>
        <v>0</v>
      </c>
      <c r="DSD47" s="19">
        <f t="shared" si="67"/>
        <v>0</v>
      </c>
      <c r="DSE47" s="19">
        <f t="shared" ref="DSE47:DUP47" si="68">DSE$17</f>
        <v>0</v>
      </c>
      <c r="DSF47" s="19">
        <f t="shared" si="68"/>
        <v>0</v>
      </c>
      <c r="DSG47" s="19">
        <f t="shared" si="68"/>
        <v>0</v>
      </c>
      <c r="DSH47" s="19">
        <f t="shared" si="68"/>
        <v>0</v>
      </c>
      <c r="DSI47" s="19">
        <f t="shared" si="68"/>
        <v>0</v>
      </c>
      <c r="DSJ47" s="19">
        <f t="shared" si="68"/>
        <v>0</v>
      </c>
      <c r="DSK47" s="19">
        <f t="shared" si="68"/>
        <v>0</v>
      </c>
      <c r="DSL47" s="19">
        <f t="shared" si="68"/>
        <v>0</v>
      </c>
      <c r="DSM47" s="19">
        <f t="shared" si="68"/>
        <v>0</v>
      </c>
      <c r="DSN47" s="19">
        <f t="shared" si="68"/>
        <v>0</v>
      </c>
      <c r="DSO47" s="19">
        <f t="shared" si="68"/>
        <v>0</v>
      </c>
      <c r="DSP47" s="19">
        <f t="shared" si="68"/>
        <v>0</v>
      </c>
      <c r="DSQ47" s="19">
        <f t="shared" si="68"/>
        <v>0</v>
      </c>
      <c r="DSR47" s="19">
        <f t="shared" si="68"/>
        <v>0</v>
      </c>
      <c r="DSS47" s="19">
        <f t="shared" si="68"/>
        <v>0</v>
      </c>
      <c r="DST47" s="19">
        <f t="shared" si="68"/>
        <v>0</v>
      </c>
      <c r="DSU47" s="19">
        <f t="shared" si="68"/>
        <v>0</v>
      </c>
      <c r="DSV47" s="19">
        <f t="shared" si="68"/>
        <v>0</v>
      </c>
      <c r="DSW47" s="19">
        <f t="shared" si="68"/>
        <v>0</v>
      </c>
      <c r="DSX47" s="19">
        <f t="shared" si="68"/>
        <v>0</v>
      </c>
      <c r="DSY47" s="19">
        <f t="shared" si="68"/>
        <v>0</v>
      </c>
      <c r="DSZ47" s="19">
        <f t="shared" si="68"/>
        <v>0</v>
      </c>
      <c r="DTA47" s="19">
        <f t="shared" si="68"/>
        <v>0</v>
      </c>
      <c r="DTB47" s="19">
        <f t="shared" si="68"/>
        <v>0</v>
      </c>
      <c r="DTC47" s="19">
        <f t="shared" si="68"/>
        <v>0</v>
      </c>
      <c r="DTD47" s="19">
        <f t="shared" si="68"/>
        <v>0</v>
      </c>
      <c r="DTE47" s="19">
        <f t="shared" si="68"/>
        <v>0</v>
      </c>
      <c r="DTF47" s="19">
        <f t="shared" si="68"/>
        <v>0</v>
      </c>
      <c r="DTG47" s="19">
        <f t="shared" si="68"/>
        <v>0</v>
      </c>
      <c r="DTH47" s="19">
        <f t="shared" si="68"/>
        <v>0</v>
      </c>
      <c r="DTI47" s="19">
        <f t="shared" si="68"/>
        <v>0</v>
      </c>
      <c r="DTJ47" s="19">
        <f t="shared" si="68"/>
        <v>0</v>
      </c>
      <c r="DTK47" s="19">
        <f t="shared" si="68"/>
        <v>0</v>
      </c>
      <c r="DTL47" s="19">
        <f t="shared" si="68"/>
        <v>0</v>
      </c>
      <c r="DTM47" s="19">
        <f t="shared" si="68"/>
        <v>0</v>
      </c>
      <c r="DTN47" s="19">
        <f t="shared" si="68"/>
        <v>0</v>
      </c>
      <c r="DTO47" s="19">
        <f t="shared" si="68"/>
        <v>0</v>
      </c>
      <c r="DTP47" s="19">
        <f t="shared" si="68"/>
        <v>0</v>
      </c>
      <c r="DTQ47" s="19">
        <f t="shared" si="68"/>
        <v>0</v>
      </c>
      <c r="DTR47" s="19">
        <f t="shared" si="68"/>
        <v>0</v>
      </c>
      <c r="DTS47" s="19">
        <f t="shared" si="68"/>
        <v>0</v>
      </c>
      <c r="DTT47" s="19">
        <f t="shared" si="68"/>
        <v>0</v>
      </c>
      <c r="DTU47" s="19">
        <f t="shared" si="68"/>
        <v>0</v>
      </c>
      <c r="DTV47" s="19">
        <f t="shared" si="68"/>
        <v>0</v>
      </c>
      <c r="DTW47" s="19">
        <f t="shared" si="68"/>
        <v>0</v>
      </c>
      <c r="DTX47" s="19">
        <f t="shared" si="68"/>
        <v>0</v>
      </c>
      <c r="DTY47" s="19">
        <f t="shared" si="68"/>
        <v>0</v>
      </c>
      <c r="DTZ47" s="19">
        <f t="shared" si="68"/>
        <v>0</v>
      </c>
      <c r="DUA47" s="19">
        <f t="shared" si="68"/>
        <v>0</v>
      </c>
      <c r="DUB47" s="19">
        <f t="shared" si="68"/>
        <v>0</v>
      </c>
      <c r="DUC47" s="19">
        <f t="shared" si="68"/>
        <v>0</v>
      </c>
      <c r="DUD47" s="19">
        <f t="shared" si="68"/>
        <v>0</v>
      </c>
      <c r="DUE47" s="19">
        <f t="shared" si="68"/>
        <v>0</v>
      </c>
      <c r="DUF47" s="19">
        <f t="shared" si="68"/>
        <v>0</v>
      </c>
      <c r="DUG47" s="19">
        <f t="shared" si="68"/>
        <v>0</v>
      </c>
      <c r="DUH47" s="19">
        <f t="shared" si="68"/>
        <v>0</v>
      </c>
      <c r="DUI47" s="19">
        <f t="shared" si="68"/>
        <v>0</v>
      </c>
      <c r="DUJ47" s="19">
        <f t="shared" si="68"/>
        <v>0</v>
      </c>
      <c r="DUK47" s="19">
        <f t="shared" si="68"/>
        <v>0</v>
      </c>
      <c r="DUL47" s="19">
        <f t="shared" si="68"/>
        <v>0</v>
      </c>
      <c r="DUM47" s="19">
        <f t="shared" si="68"/>
        <v>0</v>
      </c>
      <c r="DUN47" s="19">
        <f t="shared" si="68"/>
        <v>0</v>
      </c>
      <c r="DUO47" s="19">
        <f t="shared" si="68"/>
        <v>0</v>
      </c>
      <c r="DUP47" s="19">
        <f t="shared" si="68"/>
        <v>0</v>
      </c>
      <c r="DUQ47" s="19">
        <f t="shared" ref="DUQ47:DXB47" si="69">DUQ$17</f>
        <v>0</v>
      </c>
      <c r="DUR47" s="19">
        <f t="shared" si="69"/>
        <v>0</v>
      </c>
      <c r="DUS47" s="19">
        <f t="shared" si="69"/>
        <v>0</v>
      </c>
      <c r="DUT47" s="19">
        <f t="shared" si="69"/>
        <v>0</v>
      </c>
      <c r="DUU47" s="19">
        <f t="shared" si="69"/>
        <v>0</v>
      </c>
      <c r="DUV47" s="19">
        <f t="shared" si="69"/>
        <v>0</v>
      </c>
      <c r="DUW47" s="19">
        <f t="shared" si="69"/>
        <v>0</v>
      </c>
      <c r="DUX47" s="19">
        <f t="shared" si="69"/>
        <v>0</v>
      </c>
      <c r="DUY47" s="19">
        <f t="shared" si="69"/>
        <v>0</v>
      </c>
      <c r="DUZ47" s="19">
        <f t="shared" si="69"/>
        <v>0</v>
      </c>
      <c r="DVA47" s="19">
        <f t="shared" si="69"/>
        <v>0</v>
      </c>
      <c r="DVB47" s="19">
        <f t="shared" si="69"/>
        <v>0</v>
      </c>
      <c r="DVC47" s="19">
        <f t="shared" si="69"/>
        <v>0</v>
      </c>
      <c r="DVD47" s="19">
        <f t="shared" si="69"/>
        <v>0</v>
      </c>
      <c r="DVE47" s="19">
        <f t="shared" si="69"/>
        <v>0</v>
      </c>
      <c r="DVF47" s="19">
        <f t="shared" si="69"/>
        <v>0</v>
      </c>
      <c r="DVG47" s="19">
        <f t="shared" si="69"/>
        <v>0</v>
      </c>
      <c r="DVH47" s="19">
        <f t="shared" si="69"/>
        <v>0</v>
      </c>
      <c r="DVI47" s="19">
        <f t="shared" si="69"/>
        <v>0</v>
      </c>
      <c r="DVJ47" s="19">
        <f t="shared" si="69"/>
        <v>0</v>
      </c>
      <c r="DVK47" s="19">
        <f t="shared" si="69"/>
        <v>0</v>
      </c>
      <c r="DVL47" s="19">
        <f t="shared" si="69"/>
        <v>0</v>
      </c>
      <c r="DVM47" s="19">
        <f t="shared" si="69"/>
        <v>0</v>
      </c>
      <c r="DVN47" s="19">
        <f t="shared" si="69"/>
        <v>0</v>
      </c>
      <c r="DVO47" s="19">
        <f t="shared" si="69"/>
        <v>0</v>
      </c>
      <c r="DVP47" s="19">
        <f t="shared" si="69"/>
        <v>0</v>
      </c>
      <c r="DVQ47" s="19">
        <f t="shared" si="69"/>
        <v>0</v>
      </c>
      <c r="DVR47" s="19">
        <f t="shared" si="69"/>
        <v>0</v>
      </c>
      <c r="DVS47" s="19">
        <f t="shared" si="69"/>
        <v>0</v>
      </c>
      <c r="DVT47" s="19">
        <f t="shared" si="69"/>
        <v>0</v>
      </c>
      <c r="DVU47" s="19">
        <f t="shared" si="69"/>
        <v>0</v>
      </c>
      <c r="DVV47" s="19">
        <f t="shared" si="69"/>
        <v>0</v>
      </c>
      <c r="DVW47" s="19">
        <f t="shared" si="69"/>
        <v>0</v>
      </c>
      <c r="DVX47" s="19">
        <f t="shared" si="69"/>
        <v>0</v>
      </c>
      <c r="DVY47" s="19">
        <f t="shared" si="69"/>
        <v>0</v>
      </c>
      <c r="DVZ47" s="19">
        <f t="shared" si="69"/>
        <v>0</v>
      </c>
      <c r="DWA47" s="19">
        <f t="shared" si="69"/>
        <v>0</v>
      </c>
      <c r="DWB47" s="19">
        <f t="shared" si="69"/>
        <v>0</v>
      </c>
      <c r="DWC47" s="19">
        <f t="shared" si="69"/>
        <v>0</v>
      </c>
      <c r="DWD47" s="19">
        <f t="shared" si="69"/>
        <v>0</v>
      </c>
      <c r="DWE47" s="19">
        <f t="shared" si="69"/>
        <v>0</v>
      </c>
      <c r="DWF47" s="19">
        <f t="shared" si="69"/>
        <v>0</v>
      </c>
      <c r="DWG47" s="19">
        <f t="shared" si="69"/>
        <v>0</v>
      </c>
      <c r="DWH47" s="19">
        <f t="shared" si="69"/>
        <v>0</v>
      </c>
      <c r="DWI47" s="19">
        <f t="shared" si="69"/>
        <v>0</v>
      </c>
      <c r="DWJ47" s="19">
        <f t="shared" si="69"/>
        <v>0</v>
      </c>
      <c r="DWK47" s="19">
        <f t="shared" si="69"/>
        <v>0</v>
      </c>
      <c r="DWL47" s="19">
        <f t="shared" si="69"/>
        <v>0</v>
      </c>
      <c r="DWM47" s="19">
        <f t="shared" si="69"/>
        <v>0</v>
      </c>
      <c r="DWN47" s="19">
        <f t="shared" si="69"/>
        <v>0</v>
      </c>
      <c r="DWO47" s="19">
        <f t="shared" si="69"/>
        <v>0</v>
      </c>
      <c r="DWP47" s="19">
        <f t="shared" si="69"/>
        <v>0</v>
      </c>
      <c r="DWQ47" s="19">
        <f t="shared" si="69"/>
        <v>0</v>
      </c>
      <c r="DWR47" s="19">
        <f t="shared" si="69"/>
        <v>0</v>
      </c>
      <c r="DWS47" s="19">
        <f t="shared" si="69"/>
        <v>0</v>
      </c>
      <c r="DWT47" s="19">
        <f t="shared" si="69"/>
        <v>0</v>
      </c>
      <c r="DWU47" s="19">
        <f t="shared" si="69"/>
        <v>0</v>
      </c>
      <c r="DWV47" s="19">
        <f t="shared" si="69"/>
        <v>0</v>
      </c>
      <c r="DWW47" s="19">
        <f t="shared" si="69"/>
        <v>0</v>
      </c>
      <c r="DWX47" s="19">
        <f t="shared" si="69"/>
        <v>0</v>
      </c>
      <c r="DWY47" s="19">
        <f t="shared" si="69"/>
        <v>0</v>
      </c>
      <c r="DWZ47" s="19">
        <f t="shared" si="69"/>
        <v>0</v>
      </c>
      <c r="DXA47" s="19">
        <f t="shared" si="69"/>
        <v>0</v>
      </c>
      <c r="DXB47" s="19">
        <f t="shared" si="69"/>
        <v>0</v>
      </c>
      <c r="DXC47" s="19">
        <f t="shared" ref="DXC47:DZN47" si="70">DXC$17</f>
        <v>0</v>
      </c>
      <c r="DXD47" s="19">
        <f t="shared" si="70"/>
        <v>0</v>
      </c>
      <c r="DXE47" s="19">
        <f t="shared" si="70"/>
        <v>0</v>
      </c>
      <c r="DXF47" s="19">
        <f t="shared" si="70"/>
        <v>0</v>
      </c>
      <c r="DXG47" s="19">
        <f t="shared" si="70"/>
        <v>0</v>
      </c>
      <c r="DXH47" s="19">
        <f t="shared" si="70"/>
        <v>0</v>
      </c>
      <c r="DXI47" s="19">
        <f t="shared" si="70"/>
        <v>0</v>
      </c>
      <c r="DXJ47" s="19">
        <f t="shared" si="70"/>
        <v>0</v>
      </c>
      <c r="DXK47" s="19">
        <f t="shared" si="70"/>
        <v>0</v>
      </c>
      <c r="DXL47" s="19">
        <f t="shared" si="70"/>
        <v>0</v>
      </c>
      <c r="DXM47" s="19">
        <f t="shared" si="70"/>
        <v>0</v>
      </c>
      <c r="DXN47" s="19">
        <f t="shared" si="70"/>
        <v>0</v>
      </c>
      <c r="DXO47" s="19">
        <f t="shared" si="70"/>
        <v>0</v>
      </c>
      <c r="DXP47" s="19">
        <f t="shared" si="70"/>
        <v>0</v>
      </c>
      <c r="DXQ47" s="19">
        <f t="shared" si="70"/>
        <v>0</v>
      </c>
      <c r="DXR47" s="19">
        <f t="shared" si="70"/>
        <v>0</v>
      </c>
      <c r="DXS47" s="19">
        <f t="shared" si="70"/>
        <v>0</v>
      </c>
      <c r="DXT47" s="19">
        <f t="shared" si="70"/>
        <v>0</v>
      </c>
      <c r="DXU47" s="19">
        <f t="shared" si="70"/>
        <v>0</v>
      </c>
      <c r="DXV47" s="19">
        <f t="shared" si="70"/>
        <v>0</v>
      </c>
      <c r="DXW47" s="19">
        <f t="shared" si="70"/>
        <v>0</v>
      </c>
      <c r="DXX47" s="19">
        <f t="shared" si="70"/>
        <v>0</v>
      </c>
      <c r="DXY47" s="19">
        <f t="shared" si="70"/>
        <v>0</v>
      </c>
      <c r="DXZ47" s="19">
        <f t="shared" si="70"/>
        <v>0</v>
      </c>
      <c r="DYA47" s="19">
        <f t="shared" si="70"/>
        <v>0</v>
      </c>
      <c r="DYB47" s="19">
        <f t="shared" si="70"/>
        <v>0</v>
      </c>
      <c r="DYC47" s="19">
        <f t="shared" si="70"/>
        <v>0</v>
      </c>
      <c r="DYD47" s="19">
        <f t="shared" si="70"/>
        <v>0</v>
      </c>
      <c r="DYE47" s="19">
        <f t="shared" si="70"/>
        <v>0</v>
      </c>
      <c r="DYF47" s="19">
        <f t="shared" si="70"/>
        <v>0</v>
      </c>
      <c r="DYG47" s="19">
        <f t="shared" si="70"/>
        <v>0</v>
      </c>
      <c r="DYH47" s="19">
        <f t="shared" si="70"/>
        <v>0</v>
      </c>
      <c r="DYI47" s="19">
        <f t="shared" si="70"/>
        <v>0</v>
      </c>
      <c r="DYJ47" s="19">
        <f t="shared" si="70"/>
        <v>0</v>
      </c>
      <c r="DYK47" s="19">
        <f t="shared" si="70"/>
        <v>0</v>
      </c>
      <c r="DYL47" s="19">
        <f t="shared" si="70"/>
        <v>0</v>
      </c>
      <c r="DYM47" s="19">
        <f t="shared" si="70"/>
        <v>0</v>
      </c>
      <c r="DYN47" s="19">
        <f t="shared" si="70"/>
        <v>0</v>
      </c>
      <c r="DYO47" s="19">
        <f t="shared" si="70"/>
        <v>0</v>
      </c>
      <c r="DYP47" s="19">
        <f t="shared" si="70"/>
        <v>0</v>
      </c>
      <c r="DYQ47" s="19">
        <f t="shared" si="70"/>
        <v>0</v>
      </c>
      <c r="DYR47" s="19">
        <f t="shared" si="70"/>
        <v>0</v>
      </c>
      <c r="DYS47" s="19">
        <f t="shared" si="70"/>
        <v>0</v>
      </c>
      <c r="DYT47" s="19">
        <f t="shared" si="70"/>
        <v>0</v>
      </c>
      <c r="DYU47" s="19">
        <f t="shared" si="70"/>
        <v>0</v>
      </c>
      <c r="DYV47" s="19">
        <f t="shared" si="70"/>
        <v>0</v>
      </c>
      <c r="DYW47" s="19">
        <f t="shared" si="70"/>
        <v>0</v>
      </c>
      <c r="DYX47" s="19">
        <f t="shared" si="70"/>
        <v>0</v>
      </c>
      <c r="DYY47" s="19">
        <f t="shared" si="70"/>
        <v>0</v>
      </c>
      <c r="DYZ47" s="19">
        <f t="shared" si="70"/>
        <v>0</v>
      </c>
      <c r="DZA47" s="19">
        <f t="shared" si="70"/>
        <v>0</v>
      </c>
      <c r="DZB47" s="19">
        <f t="shared" si="70"/>
        <v>0</v>
      </c>
      <c r="DZC47" s="19">
        <f t="shared" si="70"/>
        <v>0</v>
      </c>
      <c r="DZD47" s="19">
        <f t="shared" si="70"/>
        <v>0</v>
      </c>
      <c r="DZE47" s="19">
        <f t="shared" si="70"/>
        <v>0</v>
      </c>
      <c r="DZF47" s="19">
        <f t="shared" si="70"/>
        <v>0</v>
      </c>
      <c r="DZG47" s="19">
        <f t="shared" si="70"/>
        <v>0</v>
      </c>
      <c r="DZH47" s="19">
        <f t="shared" si="70"/>
        <v>0</v>
      </c>
      <c r="DZI47" s="19">
        <f t="shared" si="70"/>
        <v>0</v>
      </c>
      <c r="DZJ47" s="19">
        <f t="shared" si="70"/>
        <v>0</v>
      </c>
      <c r="DZK47" s="19">
        <f t="shared" si="70"/>
        <v>0</v>
      </c>
      <c r="DZL47" s="19">
        <f t="shared" si="70"/>
        <v>0</v>
      </c>
      <c r="DZM47" s="19">
        <f t="shared" si="70"/>
        <v>0</v>
      </c>
      <c r="DZN47" s="19">
        <f t="shared" si="70"/>
        <v>0</v>
      </c>
      <c r="DZO47" s="19">
        <f t="shared" ref="DZO47:EBZ47" si="71">DZO$17</f>
        <v>0</v>
      </c>
      <c r="DZP47" s="19">
        <f t="shared" si="71"/>
        <v>0</v>
      </c>
      <c r="DZQ47" s="19">
        <f t="shared" si="71"/>
        <v>0</v>
      </c>
      <c r="DZR47" s="19">
        <f t="shared" si="71"/>
        <v>0</v>
      </c>
      <c r="DZS47" s="19">
        <f t="shared" si="71"/>
        <v>0</v>
      </c>
      <c r="DZT47" s="19">
        <f t="shared" si="71"/>
        <v>0</v>
      </c>
      <c r="DZU47" s="19">
        <f t="shared" si="71"/>
        <v>0</v>
      </c>
      <c r="DZV47" s="19">
        <f t="shared" si="71"/>
        <v>0</v>
      </c>
      <c r="DZW47" s="19">
        <f t="shared" si="71"/>
        <v>0</v>
      </c>
      <c r="DZX47" s="19">
        <f t="shared" si="71"/>
        <v>0</v>
      </c>
      <c r="DZY47" s="19">
        <f t="shared" si="71"/>
        <v>0</v>
      </c>
      <c r="DZZ47" s="19">
        <f t="shared" si="71"/>
        <v>0</v>
      </c>
      <c r="EAA47" s="19">
        <f t="shared" si="71"/>
        <v>0</v>
      </c>
      <c r="EAB47" s="19">
        <f t="shared" si="71"/>
        <v>0</v>
      </c>
      <c r="EAC47" s="19">
        <f t="shared" si="71"/>
        <v>0</v>
      </c>
      <c r="EAD47" s="19">
        <f t="shared" si="71"/>
        <v>0</v>
      </c>
      <c r="EAE47" s="19">
        <f t="shared" si="71"/>
        <v>0</v>
      </c>
      <c r="EAF47" s="19">
        <f t="shared" si="71"/>
        <v>0</v>
      </c>
      <c r="EAG47" s="19">
        <f t="shared" si="71"/>
        <v>0</v>
      </c>
      <c r="EAH47" s="19">
        <f t="shared" si="71"/>
        <v>0</v>
      </c>
      <c r="EAI47" s="19">
        <f t="shared" si="71"/>
        <v>0</v>
      </c>
      <c r="EAJ47" s="19">
        <f t="shared" si="71"/>
        <v>0</v>
      </c>
      <c r="EAK47" s="19">
        <f t="shared" si="71"/>
        <v>0</v>
      </c>
      <c r="EAL47" s="19">
        <f t="shared" si="71"/>
        <v>0</v>
      </c>
      <c r="EAM47" s="19">
        <f t="shared" si="71"/>
        <v>0</v>
      </c>
      <c r="EAN47" s="19">
        <f t="shared" si="71"/>
        <v>0</v>
      </c>
      <c r="EAO47" s="19">
        <f t="shared" si="71"/>
        <v>0</v>
      </c>
      <c r="EAP47" s="19">
        <f t="shared" si="71"/>
        <v>0</v>
      </c>
      <c r="EAQ47" s="19">
        <f t="shared" si="71"/>
        <v>0</v>
      </c>
      <c r="EAR47" s="19">
        <f t="shared" si="71"/>
        <v>0</v>
      </c>
      <c r="EAS47" s="19">
        <f t="shared" si="71"/>
        <v>0</v>
      </c>
      <c r="EAT47" s="19">
        <f t="shared" si="71"/>
        <v>0</v>
      </c>
      <c r="EAU47" s="19">
        <f t="shared" si="71"/>
        <v>0</v>
      </c>
      <c r="EAV47" s="19">
        <f t="shared" si="71"/>
        <v>0</v>
      </c>
      <c r="EAW47" s="19">
        <f t="shared" si="71"/>
        <v>0</v>
      </c>
      <c r="EAX47" s="19">
        <f t="shared" si="71"/>
        <v>0</v>
      </c>
      <c r="EAY47" s="19">
        <f t="shared" si="71"/>
        <v>0</v>
      </c>
      <c r="EAZ47" s="19">
        <f t="shared" si="71"/>
        <v>0</v>
      </c>
      <c r="EBA47" s="19">
        <f t="shared" si="71"/>
        <v>0</v>
      </c>
      <c r="EBB47" s="19">
        <f t="shared" si="71"/>
        <v>0</v>
      </c>
      <c r="EBC47" s="19">
        <f t="shared" si="71"/>
        <v>0</v>
      </c>
      <c r="EBD47" s="19">
        <f t="shared" si="71"/>
        <v>0</v>
      </c>
      <c r="EBE47" s="19">
        <f t="shared" si="71"/>
        <v>0</v>
      </c>
      <c r="EBF47" s="19">
        <f t="shared" si="71"/>
        <v>0</v>
      </c>
      <c r="EBG47" s="19">
        <f t="shared" si="71"/>
        <v>0</v>
      </c>
      <c r="EBH47" s="19">
        <f t="shared" si="71"/>
        <v>0</v>
      </c>
      <c r="EBI47" s="19">
        <f t="shared" si="71"/>
        <v>0</v>
      </c>
      <c r="EBJ47" s="19">
        <f t="shared" si="71"/>
        <v>0</v>
      </c>
      <c r="EBK47" s="19">
        <f t="shared" si="71"/>
        <v>0</v>
      </c>
      <c r="EBL47" s="19">
        <f t="shared" si="71"/>
        <v>0</v>
      </c>
      <c r="EBM47" s="19">
        <f t="shared" si="71"/>
        <v>0</v>
      </c>
      <c r="EBN47" s="19">
        <f t="shared" si="71"/>
        <v>0</v>
      </c>
      <c r="EBO47" s="19">
        <f t="shared" si="71"/>
        <v>0</v>
      </c>
      <c r="EBP47" s="19">
        <f t="shared" si="71"/>
        <v>0</v>
      </c>
      <c r="EBQ47" s="19">
        <f t="shared" si="71"/>
        <v>0</v>
      </c>
      <c r="EBR47" s="19">
        <f t="shared" si="71"/>
        <v>0</v>
      </c>
      <c r="EBS47" s="19">
        <f t="shared" si="71"/>
        <v>0</v>
      </c>
      <c r="EBT47" s="19">
        <f t="shared" si="71"/>
        <v>0</v>
      </c>
      <c r="EBU47" s="19">
        <f t="shared" si="71"/>
        <v>0</v>
      </c>
      <c r="EBV47" s="19">
        <f t="shared" si="71"/>
        <v>0</v>
      </c>
      <c r="EBW47" s="19">
        <f t="shared" si="71"/>
        <v>0</v>
      </c>
      <c r="EBX47" s="19">
        <f t="shared" si="71"/>
        <v>0</v>
      </c>
      <c r="EBY47" s="19">
        <f t="shared" si="71"/>
        <v>0</v>
      </c>
      <c r="EBZ47" s="19">
        <f t="shared" si="71"/>
        <v>0</v>
      </c>
      <c r="ECA47" s="19">
        <f t="shared" ref="ECA47:EEL47" si="72">ECA$17</f>
        <v>0</v>
      </c>
      <c r="ECB47" s="19">
        <f t="shared" si="72"/>
        <v>0</v>
      </c>
      <c r="ECC47" s="19">
        <f t="shared" si="72"/>
        <v>0</v>
      </c>
      <c r="ECD47" s="19">
        <f t="shared" si="72"/>
        <v>0</v>
      </c>
      <c r="ECE47" s="19">
        <f t="shared" si="72"/>
        <v>0</v>
      </c>
      <c r="ECF47" s="19">
        <f t="shared" si="72"/>
        <v>0</v>
      </c>
      <c r="ECG47" s="19">
        <f t="shared" si="72"/>
        <v>0</v>
      </c>
      <c r="ECH47" s="19">
        <f t="shared" si="72"/>
        <v>0</v>
      </c>
      <c r="ECI47" s="19">
        <f t="shared" si="72"/>
        <v>0</v>
      </c>
      <c r="ECJ47" s="19">
        <f t="shared" si="72"/>
        <v>0</v>
      </c>
      <c r="ECK47" s="19">
        <f t="shared" si="72"/>
        <v>0</v>
      </c>
      <c r="ECL47" s="19">
        <f t="shared" si="72"/>
        <v>0</v>
      </c>
      <c r="ECM47" s="19">
        <f t="shared" si="72"/>
        <v>0</v>
      </c>
      <c r="ECN47" s="19">
        <f t="shared" si="72"/>
        <v>0</v>
      </c>
      <c r="ECO47" s="19">
        <f t="shared" si="72"/>
        <v>0</v>
      </c>
      <c r="ECP47" s="19">
        <f t="shared" si="72"/>
        <v>0</v>
      </c>
      <c r="ECQ47" s="19">
        <f t="shared" si="72"/>
        <v>0</v>
      </c>
      <c r="ECR47" s="19">
        <f t="shared" si="72"/>
        <v>0</v>
      </c>
      <c r="ECS47" s="19">
        <f t="shared" si="72"/>
        <v>0</v>
      </c>
      <c r="ECT47" s="19">
        <f t="shared" si="72"/>
        <v>0</v>
      </c>
      <c r="ECU47" s="19">
        <f t="shared" si="72"/>
        <v>0</v>
      </c>
      <c r="ECV47" s="19">
        <f t="shared" si="72"/>
        <v>0</v>
      </c>
      <c r="ECW47" s="19">
        <f t="shared" si="72"/>
        <v>0</v>
      </c>
      <c r="ECX47" s="19">
        <f t="shared" si="72"/>
        <v>0</v>
      </c>
      <c r="ECY47" s="19">
        <f t="shared" si="72"/>
        <v>0</v>
      </c>
      <c r="ECZ47" s="19">
        <f t="shared" si="72"/>
        <v>0</v>
      </c>
      <c r="EDA47" s="19">
        <f t="shared" si="72"/>
        <v>0</v>
      </c>
      <c r="EDB47" s="19">
        <f t="shared" si="72"/>
        <v>0</v>
      </c>
      <c r="EDC47" s="19">
        <f t="shared" si="72"/>
        <v>0</v>
      </c>
      <c r="EDD47" s="19">
        <f t="shared" si="72"/>
        <v>0</v>
      </c>
      <c r="EDE47" s="19">
        <f t="shared" si="72"/>
        <v>0</v>
      </c>
      <c r="EDF47" s="19">
        <f t="shared" si="72"/>
        <v>0</v>
      </c>
      <c r="EDG47" s="19">
        <f t="shared" si="72"/>
        <v>0</v>
      </c>
      <c r="EDH47" s="19">
        <f t="shared" si="72"/>
        <v>0</v>
      </c>
      <c r="EDI47" s="19">
        <f t="shared" si="72"/>
        <v>0</v>
      </c>
      <c r="EDJ47" s="19">
        <f t="shared" si="72"/>
        <v>0</v>
      </c>
      <c r="EDK47" s="19">
        <f t="shared" si="72"/>
        <v>0</v>
      </c>
      <c r="EDL47" s="19">
        <f t="shared" si="72"/>
        <v>0</v>
      </c>
      <c r="EDM47" s="19">
        <f t="shared" si="72"/>
        <v>0</v>
      </c>
      <c r="EDN47" s="19">
        <f t="shared" si="72"/>
        <v>0</v>
      </c>
      <c r="EDO47" s="19">
        <f t="shared" si="72"/>
        <v>0</v>
      </c>
      <c r="EDP47" s="19">
        <f t="shared" si="72"/>
        <v>0</v>
      </c>
      <c r="EDQ47" s="19">
        <f t="shared" si="72"/>
        <v>0</v>
      </c>
      <c r="EDR47" s="19">
        <f t="shared" si="72"/>
        <v>0</v>
      </c>
      <c r="EDS47" s="19">
        <f t="shared" si="72"/>
        <v>0</v>
      </c>
      <c r="EDT47" s="19">
        <f t="shared" si="72"/>
        <v>0</v>
      </c>
      <c r="EDU47" s="19">
        <f t="shared" si="72"/>
        <v>0</v>
      </c>
      <c r="EDV47" s="19">
        <f t="shared" si="72"/>
        <v>0</v>
      </c>
      <c r="EDW47" s="19">
        <f t="shared" si="72"/>
        <v>0</v>
      </c>
      <c r="EDX47" s="19">
        <f t="shared" si="72"/>
        <v>0</v>
      </c>
      <c r="EDY47" s="19">
        <f t="shared" si="72"/>
        <v>0</v>
      </c>
      <c r="EDZ47" s="19">
        <f t="shared" si="72"/>
        <v>0</v>
      </c>
      <c r="EEA47" s="19">
        <f t="shared" si="72"/>
        <v>0</v>
      </c>
      <c r="EEB47" s="19">
        <f t="shared" si="72"/>
        <v>0</v>
      </c>
      <c r="EEC47" s="19">
        <f t="shared" si="72"/>
        <v>0</v>
      </c>
      <c r="EED47" s="19">
        <f t="shared" si="72"/>
        <v>0</v>
      </c>
      <c r="EEE47" s="19">
        <f t="shared" si="72"/>
        <v>0</v>
      </c>
      <c r="EEF47" s="19">
        <f t="shared" si="72"/>
        <v>0</v>
      </c>
      <c r="EEG47" s="19">
        <f t="shared" si="72"/>
        <v>0</v>
      </c>
      <c r="EEH47" s="19">
        <f t="shared" si="72"/>
        <v>0</v>
      </c>
      <c r="EEI47" s="19">
        <f t="shared" si="72"/>
        <v>0</v>
      </c>
      <c r="EEJ47" s="19">
        <f t="shared" si="72"/>
        <v>0</v>
      </c>
      <c r="EEK47" s="19">
        <f t="shared" si="72"/>
        <v>0</v>
      </c>
      <c r="EEL47" s="19">
        <f t="shared" si="72"/>
        <v>0</v>
      </c>
      <c r="EEM47" s="19">
        <f t="shared" ref="EEM47:EGX47" si="73">EEM$17</f>
        <v>0</v>
      </c>
      <c r="EEN47" s="19">
        <f t="shared" si="73"/>
        <v>0</v>
      </c>
      <c r="EEO47" s="19">
        <f t="shared" si="73"/>
        <v>0</v>
      </c>
      <c r="EEP47" s="19">
        <f t="shared" si="73"/>
        <v>0</v>
      </c>
      <c r="EEQ47" s="19">
        <f t="shared" si="73"/>
        <v>0</v>
      </c>
      <c r="EER47" s="19">
        <f t="shared" si="73"/>
        <v>0</v>
      </c>
      <c r="EES47" s="19">
        <f t="shared" si="73"/>
        <v>0</v>
      </c>
      <c r="EET47" s="19">
        <f t="shared" si="73"/>
        <v>0</v>
      </c>
      <c r="EEU47" s="19">
        <f t="shared" si="73"/>
        <v>0</v>
      </c>
      <c r="EEV47" s="19">
        <f t="shared" si="73"/>
        <v>0</v>
      </c>
      <c r="EEW47" s="19">
        <f t="shared" si="73"/>
        <v>0</v>
      </c>
      <c r="EEX47" s="19">
        <f t="shared" si="73"/>
        <v>0</v>
      </c>
      <c r="EEY47" s="19">
        <f t="shared" si="73"/>
        <v>0</v>
      </c>
      <c r="EEZ47" s="19">
        <f t="shared" si="73"/>
        <v>0</v>
      </c>
      <c r="EFA47" s="19">
        <f t="shared" si="73"/>
        <v>0</v>
      </c>
      <c r="EFB47" s="19">
        <f t="shared" si="73"/>
        <v>0</v>
      </c>
      <c r="EFC47" s="19">
        <f t="shared" si="73"/>
        <v>0</v>
      </c>
      <c r="EFD47" s="19">
        <f t="shared" si="73"/>
        <v>0</v>
      </c>
      <c r="EFE47" s="19">
        <f t="shared" si="73"/>
        <v>0</v>
      </c>
      <c r="EFF47" s="19">
        <f t="shared" si="73"/>
        <v>0</v>
      </c>
      <c r="EFG47" s="19">
        <f t="shared" si="73"/>
        <v>0</v>
      </c>
      <c r="EFH47" s="19">
        <f t="shared" si="73"/>
        <v>0</v>
      </c>
      <c r="EFI47" s="19">
        <f t="shared" si="73"/>
        <v>0</v>
      </c>
      <c r="EFJ47" s="19">
        <f t="shared" si="73"/>
        <v>0</v>
      </c>
      <c r="EFK47" s="19">
        <f t="shared" si="73"/>
        <v>0</v>
      </c>
      <c r="EFL47" s="19">
        <f t="shared" si="73"/>
        <v>0</v>
      </c>
      <c r="EFM47" s="19">
        <f t="shared" si="73"/>
        <v>0</v>
      </c>
      <c r="EFN47" s="19">
        <f t="shared" si="73"/>
        <v>0</v>
      </c>
      <c r="EFO47" s="19">
        <f t="shared" si="73"/>
        <v>0</v>
      </c>
      <c r="EFP47" s="19">
        <f t="shared" si="73"/>
        <v>0</v>
      </c>
      <c r="EFQ47" s="19">
        <f t="shared" si="73"/>
        <v>0</v>
      </c>
      <c r="EFR47" s="19">
        <f t="shared" si="73"/>
        <v>0</v>
      </c>
      <c r="EFS47" s="19">
        <f t="shared" si="73"/>
        <v>0</v>
      </c>
      <c r="EFT47" s="19">
        <f t="shared" si="73"/>
        <v>0</v>
      </c>
      <c r="EFU47" s="19">
        <f t="shared" si="73"/>
        <v>0</v>
      </c>
      <c r="EFV47" s="19">
        <f t="shared" si="73"/>
        <v>0</v>
      </c>
      <c r="EFW47" s="19">
        <f t="shared" si="73"/>
        <v>0</v>
      </c>
      <c r="EFX47" s="19">
        <f t="shared" si="73"/>
        <v>0</v>
      </c>
      <c r="EFY47" s="19">
        <f t="shared" si="73"/>
        <v>0</v>
      </c>
      <c r="EFZ47" s="19">
        <f t="shared" si="73"/>
        <v>0</v>
      </c>
      <c r="EGA47" s="19">
        <f t="shared" si="73"/>
        <v>0</v>
      </c>
      <c r="EGB47" s="19">
        <f t="shared" si="73"/>
        <v>0</v>
      </c>
      <c r="EGC47" s="19">
        <f t="shared" si="73"/>
        <v>0</v>
      </c>
      <c r="EGD47" s="19">
        <f t="shared" si="73"/>
        <v>0</v>
      </c>
      <c r="EGE47" s="19">
        <f t="shared" si="73"/>
        <v>0</v>
      </c>
      <c r="EGF47" s="19">
        <f t="shared" si="73"/>
        <v>0</v>
      </c>
      <c r="EGG47" s="19">
        <f t="shared" si="73"/>
        <v>0</v>
      </c>
      <c r="EGH47" s="19">
        <f t="shared" si="73"/>
        <v>0</v>
      </c>
      <c r="EGI47" s="19">
        <f t="shared" si="73"/>
        <v>0</v>
      </c>
      <c r="EGJ47" s="19">
        <f t="shared" si="73"/>
        <v>0</v>
      </c>
      <c r="EGK47" s="19">
        <f t="shared" si="73"/>
        <v>0</v>
      </c>
      <c r="EGL47" s="19">
        <f t="shared" si="73"/>
        <v>0</v>
      </c>
      <c r="EGM47" s="19">
        <f t="shared" si="73"/>
        <v>0</v>
      </c>
      <c r="EGN47" s="19">
        <f t="shared" si="73"/>
        <v>0</v>
      </c>
      <c r="EGO47" s="19">
        <f t="shared" si="73"/>
        <v>0</v>
      </c>
      <c r="EGP47" s="19">
        <f t="shared" si="73"/>
        <v>0</v>
      </c>
      <c r="EGQ47" s="19">
        <f t="shared" si="73"/>
        <v>0</v>
      </c>
      <c r="EGR47" s="19">
        <f t="shared" si="73"/>
        <v>0</v>
      </c>
      <c r="EGS47" s="19">
        <f t="shared" si="73"/>
        <v>0</v>
      </c>
      <c r="EGT47" s="19">
        <f t="shared" si="73"/>
        <v>0</v>
      </c>
      <c r="EGU47" s="19">
        <f t="shared" si="73"/>
        <v>0</v>
      </c>
      <c r="EGV47" s="19">
        <f t="shared" si="73"/>
        <v>0</v>
      </c>
      <c r="EGW47" s="19">
        <f t="shared" si="73"/>
        <v>0</v>
      </c>
      <c r="EGX47" s="19">
        <f t="shared" si="73"/>
        <v>0</v>
      </c>
      <c r="EGY47" s="19">
        <f t="shared" ref="EGY47:EJJ47" si="74">EGY$17</f>
        <v>0</v>
      </c>
      <c r="EGZ47" s="19">
        <f t="shared" si="74"/>
        <v>0</v>
      </c>
      <c r="EHA47" s="19">
        <f t="shared" si="74"/>
        <v>0</v>
      </c>
      <c r="EHB47" s="19">
        <f t="shared" si="74"/>
        <v>0</v>
      </c>
      <c r="EHC47" s="19">
        <f t="shared" si="74"/>
        <v>0</v>
      </c>
      <c r="EHD47" s="19">
        <f t="shared" si="74"/>
        <v>0</v>
      </c>
      <c r="EHE47" s="19">
        <f t="shared" si="74"/>
        <v>0</v>
      </c>
      <c r="EHF47" s="19">
        <f t="shared" si="74"/>
        <v>0</v>
      </c>
      <c r="EHG47" s="19">
        <f t="shared" si="74"/>
        <v>0</v>
      </c>
      <c r="EHH47" s="19">
        <f t="shared" si="74"/>
        <v>0</v>
      </c>
      <c r="EHI47" s="19">
        <f t="shared" si="74"/>
        <v>0</v>
      </c>
      <c r="EHJ47" s="19">
        <f t="shared" si="74"/>
        <v>0</v>
      </c>
      <c r="EHK47" s="19">
        <f t="shared" si="74"/>
        <v>0</v>
      </c>
      <c r="EHL47" s="19">
        <f t="shared" si="74"/>
        <v>0</v>
      </c>
      <c r="EHM47" s="19">
        <f t="shared" si="74"/>
        <v>0</v>
      </c>
      <c r="EHN47" s="19">
        <f t="shared" si="74"/>
        <v>0</v>
      </c>
      <c r="EHO47" s="19">
        <f t="shared" si="74"/>
        <v>0</v>
      </c>
      <c r="EHP47" s="19">
        <f t="shared" si="74"/>
        <v>0</v>
      </c>
      <c r="EHQ47" s="19">
        <f t="shared" si="74"/>
        <v>0</v>
      </c>
      <c r="EHR47" s="19">
        <f t="shared" si="74"/>
        <v>0</v>
      </c>
      <c r="EHS47" s="19">
        <f t="shared" si="74"/>
        <v>0</v>
      </c>
      <c r="EHT47" s="19">
        <f t="shared" si="74"/>
        <v>0</v>
      </c>
      <c r="EHU47" s="19">
        <f t="shared" si="74"/>
        <v>0</v>
      </c>
      <c r="EHV47" s="19">
        <f t="shared" si="74"/>
        <v>0</v>
      </c>
      <c r="EHW47" s="19">
        <f t="shared" si="74"/>
        <v>0</v>
      </c>
      <c r="EHX47" s="19">
        <f t="shared" si="74"/>
        <v>0</v>
      </c>
      <c r="EHY47" s="19">
        <f t="shared" si="74"/>
        <v>0</v>
      </c>
      <c r="EHZ47" s="19">
        <f t="shared" si="74"/>
        <v>0</v>
      </c>
      <c r="EIA47" s="19">
        <f t="shared" si="74"/>
        <v>0</v>
      </c>
      <c r="EIB47" s="19">
        <f t="shared" si="74"/>
        <v>0</v>
      </c>
      <c r="EIC47" s="19">
        <f t="shared" si="74"/>
        <v>0</v>
      </c>
      <c r="EID47" s="19">
        <f t="shared" si="74"/>
        <v>0</v>
      </c>
      <c r="EIE47" s="19">
        <f t="shared" si="74"/>
        <v>0</v>
      </c>
      <c r="EIF47" s="19">
        <f t="shared" si="74"/>
        <v>0</v>
      </c>
      <c r="EIG47" s="19">
        <f t="shared" si="74"/>
        <v>0</v>
      </c>
      <c r="EIH47" s="19">
        <f t="shared" si="74"/>
        <v>0</v>
      </c>
      <c r="EII47" s="19">
        <f t="shared" si="74"/>
        <v>0</v>
      </c>
      <c r="EIJ47" s="19">
        <f t="shared" si="74"/>
        <v>0</v>
      </c>
      <c r="EIK47" s="19">
        <f t="shared" si="74"/>
        <v>0</v>
      </c>
      <c r="EIL47" s="19">
        <f t="shared" si="74"/>
        <v>0</v>
      </c>
      <c r="EIM47" s="19">
        <f t="shared" si="74"/>
        <v>0</v>
      </c>
      <c r="EIN47" s="19">
        <f t="shared" si="74"/>
        <v>0</v>
      </c>
      <c r="EIO47" s="19">
        <f t="shared" si="74"/>
        <v>0</v>
      </c>
      <c r="EIP47" s="19">
        <f t="shared" si="74"/>
        <v>0</v>
      </c>
      <c r="EIQ47" s="19">
        <f t="shared" si="74"/>
        <v>0</v>
      </c>
      <c r="EIR47" s="19">
        <f t="shared" si="74"/>
        <v>0</v>
      </c>
      <c r="EIS47" s="19">
        <f t="shared" si="74"/>
        <v>0</v>
      </c>
      <c r="EIT47" s="19">
        <f t="shared" si="74"/>
        <v>0</v>
      </c>
      <c r="EIU47" s="19">
        <f t="shared" si="74"/>
        <v>0</v>
      </c>
      <c r="EIV47" s="19">
        <f t="shared" si="74"/>
        <v>0</v>
      </c>
      <c r="EIW47" s="19">
        <f t="shared" si="74"/>
        <v>0</v>
      </c>
      <c r="EIX47" s="19">
        <f t="shared" si="74"/>
        <v>0</v>
      </c>
      <c r="EIY47" s="19">
        <f t="shared" si="74"/>
        <v>0</v>
      </c>
      <c r="EIZ47" s="19">
        <f t="shared" si="74"/>
        <v>0</v>
      </c>
      <c r="EJA47" s="19">
        <f t="shared" si="74"/>
        <v>0</v>
      </c>
      <c r="EJB47" s="19">
        <f t="shared" si="74"/>
        <v>0</v>
      </c>
      <c r="EJC47" s="19">
        <f t="shared" si="74"/>
        <v>0</v>
      </c>
      <c r="EJD47" s="19">
        <f t="shared" si="74"/>
        <v>0</v>
      </c>
      <c r="EJE47" s="19">
        <f t="shared" si="74"/>
        <v>0</v>
      </c>
      <c r="EJF47" s="19">
        <f t="shared" si="74"/>
        <v>0</v>
      </c>
      <c r="EJG47" s="19">
        <f t="shared" si="74"/>
        <v>0</v>
      </c>
      <c r="EJH47" s="19">
        <f t="shared" si="74"/>
        <v>0</v>
      </c>
      <c r="EJI47" s="19">
        <f t="shared" si="74"/>
        <v>0</v>
      </c>
      <c r="EJJ47" s="19">
        <f t="shared" si="74"/>
        <v>0</v>
      </c>
      <c r="EJK47" s="19">
        <f t="shared" ref="EJK47:ELV47" si="75">EJK$17</f>
        <v>0</v>
      </c>
      <c r="EJL47" s="19">
        <f t="shared" si="75"/>
        <v>0</v>
      </c>
      <c r="EJM47" s="19">
        <f t="shared" si="75"/>
        <v>0</v>
      </c>
      <c r="EJN47" s="19">
        <f t="shared" si="75"/>
        <v>0</v>
      </c>
      <c r="EJO47" s="19">
        <f t="shared" si="75"/>
        <v>0</v>
      </c>
      <c r="EJP47" s="19">
        <f t="shared" si="75"/>
        <v>0</v>
      </c>
      <c r="EJQ47" s="19">
        <f t="shared" si="75"/>
        <v>0</v>
      </c>
      <c r="EJR47" s="19">
        <f t="shared" si="75"/>
        <v>0</v>
      </c>
      <c r="EJS47" s="19">
        <f t="shared" si="75"/>
        <v>0</v>
      </c>
      <c r="EJT47" s="19">
        <f t="shared" si="75"/>
        <v>0</v>
      </c>
      <c r="EJU47" s="19">
        <f t="shared" si="75"/>
        <v>0</v>
      </c>
      <c r="EJV47" s="19">
        <f t="shared" si="75"/>
        <v>0</v>
      </c>
      <c r="EJW47" s="19">
        <f t="shared" si="75"/>
        <v>0</v>
      </c>
      <c r="EJX47" s="19">
        <f t="shared" si="75"/>
        <v>0</v>
      </c>
      <c r="EJY47" s="19">
        <f t="shared" si="75"/>
        <v>0</v>
      </c>
      <c r="EJZ47" s="19">
        <f t="shared" si="75"/>
        <v>0</v>
      </c>
      <c r="EKA47" s="19">
        <f t="shared" si="75"/>
        <v>0</v>
      </c>
      <c r="EKB47" s="19">
        <f t="shared" si="75"/>
        <v>0</v>
      </c>
      <c r="EKC47" s="19">
        <f t="shared" si="75"/>
        <v>0</v>
      </c>
      <c r="EKD47" s="19">
        <f t="shared" si="75"/>
        <v>0</v>
      </c>
      <c r="EKE47" s="19">
        <f t="shared" si="75"/>
        <v>0</v>
      </c>
      <c r="EKF47" s="19">
        <f t="shared" si="75"/>
        <v>0</v>
      </c>
      <c r="EKG47" s="19">
        <f t="shared" si="75"/>
        <v>0</v>
      </c>
      <c r="EKH47" s="19">
        <f t="shared" si="75"/>
        <v>0</v>
      </c>
      <c r="EKI47" s="19">
        <f t="shared" si="75"/>
        <v>0</v>
      </c>
      <c r="EKJ47" s="19">
        <f t="shared" si="75"/>
        <v>0</v>
      </c>
      <c r="EKK47" s="19">
        <f t="shared" si="75"/>
        <v>0</v>
      </c>
      <c r="EKL47" s="19">
        <f t="shared" si="75"/>
        <v>0</v>
      </c>
      <c r="EKM47" s="19">
        <f t="shared" si="75"/>
        <v>0</v>
      </c>
      <c r="EKN47" s="19">
        <f t="shared" si="75"/>
        <v>0</v>
      </c>
      <c r="EKO47" s="19">
        <f t="shared" si="75"/>
        <v>0</v>
      </c>
      <c r="EKP47" s="19">
        <f t="shared" si="75"/>
        <v>0</v>
      </c>
      <c r="EKQ47" s="19">
        <f t="shared" si="75"/>
        <v>0</v>
      </c>
      <c r="EKR47" s="19">
        <f t="shared" si="75"/>
        <v>0</v>
      </c>
      <c r="EKS47" s="19">
        <f t="shared" si="75"/>
        <v>0</v>
      </c>
      <c r="EKT47" s="19">
        <f t="shared" si="75"/>
        <v>0</v>
      </c>
      <c r="EKU47" s="19">
        <f t="shared" si="75"/>
        <v>0</v>
      </c>
      <c r="EKV47" s="19">
        <f t="shared" si="75"/>
        <v>0</v>
      </c>
      <c r="EKW47" s="19">
        <f t="shared" si="75"/>
        <v>0</v>
      </c>
      <c r="EKX47" s="19">
        <f t="shared" si="75"/>
        <v>0</v>
      </c>
      <c r="EKY47" s="19">
        <f t="shared" si="75"/>
        <v>0</v>
      </c>
      <c r="EKZ47" s="19">
        <f t="shared" si="75"/>
        <v>0</v>
      </c>
      <c r="ELA47" s="19">
        <f t="shared" si="75"/>
        <v>0</v>
      </c>
      <c r="ELB47" s="19">
        <f t="shared" si="75"/>
        <v>0</v>
      </c>
      <c r="ELC47" s="19">
        <f t="shared" si="75"/>
        <v>0</v>
      </c>
      <c r="ELD47" s="19">
        <f t="shared" si="75"/>
        <v>0</v>
      </c>
      <c r="ELE47" s="19">
        <f t="shared" si="75"/>
        <v>0</v>
      </c>
      <c r="ELF47" s="19">
        <f t="shared" si="75"/>
        <v>0</v>
      </c>
      <c r="ELG47" s="19">
        <f t="shared" si="75"/>
        <v>0</v>
      </c>
      <c r="ELH47" s="19">
        <f t="shared" si="75"/>
        <v>0</v>
      </c>
      <c r="ELI47" s="19">
        <f t="shared" si="75"/>
        <v>0</v>
      </c>
      <c r="ELJ47" s="19">
        <f t="shared" si="75"/>
        <v>0</v>
      </c>
      <c r="ELK47" s="19">
        <f t="shared" si="75"/>
        <v>0</v>
      </c>
      <c r="ELL47" s="19">
        <f t="shared" si="75"/>
        <v>0</v>
      </c>
      <c r="ELM47" s="19">
        <f t="shared" si="75"/>
        <v>0</v>
      </c>
      <c r="ELN47" s="19">
        <f t="shared" si="75"/>
        <v>0</v>
      </c>
      <c r="ELO47" s="19">
        <f t="shared" si="75"/>
        <v>0</v>
      </c>
      <c r="ELP47" s="19">
        <f t="shared" si="75"/>
        <v>0</v>
      </c>
      <c r="ELQ47" s="19">
        <f t="shared" si="75"/>
        <v>0</v>
      </c>
      <c r="ELR47" s="19">
        <f t="shared" si="75"/>
        <v>0</v>
      </c>
      <c r="ELS47" s="19">
        <f t="shared" si="75"/>
        <v>0</v>
      </c>
      <c r="ELT47" s="19">
        <f t="shared" si="75"/>
        <v>0</v>
      </c>
      <c r="ELU47" s="19">
        <f t="shared" si="75"/>
        <v>0</v>
      </c>
      <c r="ELV47" s="19">
        <f t="shared" si="75"/>
        <v>0</v>
      </c>
      <c r="ELW47" s="19">
        <f t="shared" ref="ELW47:EOH47" si="76">ELW$17</f>
        <v>0</v>
      </c>
      <c r="ELX47" s="19">
        <f t="shared" si="76"/>
        <v>0</v>
      </c>
      <c r="ELY47" s="19">
        <f t="shared" si="76"/>
        <v>0</v>
      </c>
      <c r="ELZ47" s="19">
        <f t="shared" si="76"/>
        <v>0</v>
      </c>
      <c r="EMA47" s="19">
        <f t="shared" si="76"/>
        <v>0</v>
      </c>
      <c r="EMB47" s="19">
        <f t="shared" si="76"/>
        <v>0</v>
      </c>
      <c r="EMC47" s="19">
        <f t="shared" si="76"/>
        <v>0</v>
      </c>
      <c r="EMD47" s="19">
        <f t="shared" si="76"/>
        <v>0</v>
      </c>
      <c r="EME47" s="19">
        <f t="shared" si="76"/>
        <v>0</v>
      </c>
      <c r="EMF47" s="19">
        <f t="shared" si="76"/>
        <v>0</v>
      </c>
      <c r="EMG47" s="19">
        <f t="shared" si="76"/>
        <v>0</v>
      </c>
      <c r="EMH47" s="19">
        <f t="shared" si="76"/>
        <v>0</v>
      </c>
      <c r="EMI47" s="19">
        <f t="shared" si="76"/>
        <v>0</v>
      </c>
      <c r="EMJ47" s="19">
        <f t="shared" si="76"/>
        <v>0</v>
      </c>
      <c r="EMK47" s="19">
        <f t="shared" si="76"/>
        <v>0</v>
      </c>
      <c r="EML47" s="19">
        <f t="shared" si="76"/>
        <v>0</v>
      </c>
      <c r="EMM47" s="19">
        <f t="shared" si="76"/>
        <v>0</v>
      </c>
      <c r="EMN47" s="19">
        <f t="shared" si="76"/>
        <v>0</v>
      </c>
      <c r="EMO47" s="19">
        <f t="shared" si="76"/>
        <v>0</v>
      </c>
      <c r="EMP47" s="19">
        <f t="shared" si="76"/>
        <v>0</v>
      </c>
      <c r="EMQ47" s="19">
        <f t="shared" si="76"/>
        <v>0</v>
      </c>
      <c r="EMR47" s="19">
        <f t="shared" si="76"/>
        <v>0</v>
      </c>
      <c r="EMS47" s="19">
        <f t="shared" si="76"/>
        <v>0</v>
      </c>
      <c r="EMT47" s="19">
        <f t="shared" si="76"/>
        <v>0</v>
      </c>
      <c r="EMU47" s="19">
        <f t="shared" si="76"/>
        <v>0</v>
      </c>
      <c r="EMV47" s="19">
        <f t="shared" si="76"/>
        <v>0</v>
      </c>
      <c r="EMW47" s="19">
        <f t="shared" si="76"/>
        <v>0</v>
      </c>
      <c r="EMX47" s="19">
        <f t="shared" si="76"/>
        <v>0</v>
      </c>
      <c r="EMY47" s="19">
        <f t="shared" si="76"/>
        <v>0</v>
      </c>
      <c r="EMZ47" s="19">
        <f t="shared" si="76"/>
        <v>0</v>
      </c>
      <c r="ENA47" s="19">
        <f t="shared" si="76"/>
        <v>0</v>
      </c>
      <c r="ENB47" s="19">
        <f t="shared" si="76"/>
        <v>0</v>
      </c>
      <c r="ENC47" s="19">
        <f t="shared" si="76"/>
        <v>0</v>
      </c>
      <c r="END47" s="19">
        <f t="shared" si="76"/>
        <v>0</v>
      </c>
      <c r="ENE47" s="19">
        <f t="shared" si="76"/>
        <v>0</v>
      </c>
      <c r="ENF47" s="19">
        <f t="shared" si="76"/>
        <v>0</v>
      </c>
      <c r="ENG47" s="19">
        <f t="shared" si="76"/>
        <v>0</v>
      </c>
      <c r="ENH47" s="19">
        <f t="shared" si="76"/>
        <v>0</v>
      </c>
      <c r="ENI47" s="19">
        <f t="shared" si="76"/>
        <v>0</v>
      </c>
      <c r="ENJ47" s="19">
        <f t="shared" si="76"/>
        <v>0</v>
      </c>
      <c r="ENK47" s="19">
        <f t="shared" si="76"/>
        <v>0</v>
      </c>
      <c r="ENL47" s="19">
        <f t="shared" si="76"/>
        <v>0</v>
      </c>
      <c r="ENM47" s="19">
        <f t="shared" si="76"/>
        <v>0</v>
      </c>
      <c r="ENN47" s="19">
        <f t="shared" si="76"/>
        <v>0</v>
      </c>
      <c r="ENO47" s="19">
        <f t="shared" si="76"/>
        <v>0</v>
      </c>
      <c r="ENP47" s="19">
        <f t="shared" si="76"/>
        <v>0</v>
      </c>
      <c r="ENQ47" s="19">
        <f t="shared" si="76"/>
        <v>0</v>
      </c>
      <c r="ENR47" s="19">
        <f t="shared" si="76"/>
        <v>0</v>
      </c>
      <c r="ENS47" s="19">
        <f t="shared" si="76"/>
        <v>0</v>
      </c>
      <c r="ENT47" s="19">
        <f t="shared" si="76"/>
        <v>0</v>
      </c>
      <c r="ENU47" s="19">
        <f t="shared" si="76"/>
        <v>0</v>
      </c>
      <c r="ENV47" s="19">
        <f t="shared" si="76"/>
        <v>0</v>
      </c>
      <c r="ENW47" s="19">
        <f t="shared" si="76"/>
        <v>0</v>
      </c>
      <c r="ENX47" s="19">
        <f t="shared" si="76"/>
        <v>0</v>
      </c>
      <c r="ENY47" s="19">
        <f t="shared" si="76"/>
        <v>0</v>
      </c>
      <c r="ENZ47" s="19">
        <f t="shared" si="76"/>
        <v>0</v>
      </c>
      <c r="EOA47" s="19">
        <f t="shared" si="76"/>
        <v>0</v>
      </c>
      <c r="EOB47" s="19">
        <f t="shared" si="76"/>
        <v>0</v>
      </c>
      <c r="EOC47" s="19">
        <f t="shared" si="76"/>
        <v>0</v>
      </c>
      <c r="EOD47" s="19">
        <f t="shared" si="76"/>
        <v>0</v>
      </c>
      <c r="EOE47" s="19">
        <f t="shared" si="76"/>
        <v>0</v>
      </c>
      <c r="EOF47" s="19">
        <f t="shared" si="76"/>
        <v>0</v>
      </c>
      <c r="EOG47" s="19">
        <f t="shared" si="76"/>
        <v>0</v>
      </c>
      <c r="EOH47" s="19">
        <f t="shared" si="76"/>
        <v>0</v>
      </c>
      <c r="EOI47" s="19">
        <f t="shared" ref="EOI47:EQT47" si="77">EOI$17</f>
        <v>0</v>
      </c>
      <c r="EOJ47" s="19">
        <f t="shared" si="77"/>
        <v>0</v>
      </c>
      <c r="EOK47" s="19">
        <f t="shared" si="77"/>
        <v>0</v>
      </c>
      <c r="EOL47" s="19">
        <f t="shared" si="77"/>
        <v>0</v>
      </c>
      <c r="EOM47" s="19">
        <f t="shared" si="77"/>
        <v>0</v>
      </c>
      <c r="EON47" s="19">
        <f t="shared" si="77"/>
        <v>0</v>
      </c>
      <c r="EOO47" s="19">
        <f t="shared" si="77"/>
        <v>0</v>
      </c>
      <c r="EOP47" s="19">
        <f t="shared" si="77"/>
        <v>0</v>
      </c>
      <c r="EOQ47" s="19">
        <f t="shared" si="77"/>
        <v>0</v>
      </c>
      <c r="EOR47" s="19">
        <f t="shared" si="77"/>
        <v>0</v>
      </c>
      <c r="EOS47" s="19">
        <f t="shared" si="77"/>
        <v>0</v>
      </c>
      <c r="EOT47" s="19">
        <f t="shared" si="77"/>
        <v>0</v>
      </c>
      <c r="EOU47" s="19">
        <f t="shared" si="77"/>
        <v>0</v>
      </c>
      <c r="EOV47" s="19">
        <f t="shared" si="77"/>
        <v>0</v>
      </c>
      <c r="EOW47" s="19">
        <f t="shared" si="77"/>
        <v>0</v>
      </c>
      <c r="EOX47" s="19">
        <f t="shared" si="77"/>
        <v>0</v>
      </c>
      <c r="EOY47" s="19">
        <f t="shared" si="77"/>
        <v>0</v>
      </c>
      <c r="EOZ47" s="19">
        <f t="shared" si="77"/>
        <v>0</v>
      </c>
      <c r="EPA47" s="19">
        <f t="shared" si="77"/>
        <v>0</v>
      </c>
      <c r="EPB47" s="19">
        <f t="shared" si="77"/>
        <v>0</v>
      </c>
      <c r="EPC47" s="19">
        <f t="shared" si="77"/>
        <v>0</v>
      </c>
      <c r="EPD47" s="19">
        <f t="shared" si="77"/>
        <v>0</v>
      </c>
      <c r="EPE47" s="19">
        <f t="shared" si="77"/>
        <v>0</v>
      </c>
      <c r="EPF47" s="19">
        <f t="shared" si="77"/>
        <v>0</v>
      </c>
      <c r="EPG47" s="19">
        <f t="shared" si="77"/>
        <v>0</v>
      </c>
      <c r="EPH47" s="19">
        <f t="shared" si="77"/>
        <v>0</v>
      </c>
      <c r="EPI47" s="19">
        <f t="shared" si="77"/>
        <v>0</v>
      </c>
      <c r="EPJ47" s="19">
        <f t="shared" si="77"/>
        <v>0</v>
      </c>
      <c r="EPK47" s="19">
        <f t="shared" si="77"/>
        <v>0</v>
      </c>
      <c r="EPL47" s="19">
        <f t="shared" si="77"/>
        <v>0</v>
      </c>
      <c r="EPM47" s="19">
        <f t="shared" si="77"/>
        <v>0</v>
      </c>
      <c r="EPN47" s="19">
        <f t="shared" si="77"/>
        <v>0</v>
      </c>
      <c r="EPO47" s="19">
        <f t="shared" si="77"/>
        <v>0</v>
      </c>
      <c r="EPP47" s="19">
        <f t="shared" si="77"/>
        <v>0</v>
      </c>
      <c r="EPQ47" s="19">
        <f t="shared" si="77"/>
        <v>0</v>
      </c>
      <c r="EPR47" s="19">
        <f t="shared" si="77"/>
        <v>0</v>
      </c>
      <c r="EPS47" s="19">
        <f t="shared" si="77"/>
        <v>0</v>
      </c>
      <c r="EPT47" s="19">
        <f t="shared" si="77"/>
        <v>0</v>
      </c>
      <c r="EPU47" s="19">
        <f t="shared" si="77"/>
        <v>0</v>
      </c>
      <c r="EPV47" s="19">
        <f t="shared" si="77"/>
        <v>0</v>
      </c>
      <c r="EPW47" s="19">
        <f t="shared" si="77"/>
        <v>0</v>
      </c>
      <c r="EPX47" s="19">
        <f t="shared" si="77"/>
        <v>0</v>
      </c>
      <c r="EPY47" s="19">
        <f t="shared" si="77"/>
        <v>0</v>
      </c>
      <c r="EPZ47" s="19">
        <f t="shared" si="77"/>
        <v>0</v>
      </c>
      <c r="EQA47" s="19">
        <f t="shared" si="77"/>
        <v>0</v>
      </c>
      <c r="EQB47" s="19">
        <f t="shared" si="77"/>
        <v>0</v>
      </c>
      <c r="EQC47" s="19">
        <f t="shared" si="77"/>
        <v>0</v>
      </c>
      <c r="EQD47" s="19">
        <f t="shared" si="77"/>
        <v>0</v>
      </c>
      <c r="EQE47" s="19">
        <f t="shared" si="77"/>
        <v>0</v>
      </c>
      <c r="EQF47" s="19">
        <f t="shared" si="77"/>
        <v>0</v>
      </c>
      <c r="EQG47" s="19">
        <f t="shared" si="77"/>
        <v>0</v>
      </c>
      <c r="EQH47" s="19">
        <f t="shared" si="77"/>
        <v>0</v>
      </c>
      <c r="EQI47" s="19">
        <f t="shared" si="77"/>
        <v>0</v>
      </c>
      <c r="EQJ47" s="19">
        <f t="shared" si="77"/>
        <v>0</v>
      </c>
      <c r="EQK47" s="19">
        <f t="shared" si="77"/>
        <v>0</v>
      </c>
      <c r="EQL47" s="19">
        <f t="shared" si="77"/>
        <v>0</v>
      </c>
      <c r="EQM47" s="19">
        <f t="shared" si="77"/>
        <v>0</v>
      </c>
      <c r="EQN47" s="19">
        <f t="shared" si="77"/>
        <v>0</v>
      </c>
      <c r="EQO47" s="19">
        <f t="shared" si="77"/>
        <v>0</v>
      </c>
      <c r="EQP47" s="19">
        <f t="shared" si="77"/>
        <v>0</v>
      </c>
      <c r="EQQ47" s="19">
        <f t="shared" si="77"/>
        <v>0</v>
      </c>
      <c r="EQR47" s="19">
        <f t="shared" si="77"/>
        <v>0</v>
      </c>
      <c r="EQS47" s="19">
        <f t="shared" si="77"/>
        <v>0</v>
      </c>
      <c r="EQT47" s="19">
        <f t="shared" si="77"/>
        <v>0</v>
      </c>
      <c r="EQU47" s="19">
        <f t="shared" ref="EQU47:ETF47" si="78">EQU$17</f>
        <v>0</v>
      </c>
      <c r="EQV47" s="19">
        <f t="shared" si="78"/>
        <v>0</v>
      </c>
      <c r="EQW47" s="19">
        <f t="shared" si="78"/>
        <v>0</v>
      </c>
      <c r="EQX47" s="19">
        <f t="shared" si="78"/>
        <v>0</v>
      </c>
      <c r="EQY47" s="19">
        <f t="shared" si="78"/>
        <v>0</v>
      </c>
      <c r="EQZ47" s="19">
        <f t="shared" si="78"/>
        <v>0</v>
      </c>
      <c r="ERA47" s="19">
        <f t="shared" si="78"/>
        <v>0</v>
      </c>
      <c r="ERB47" s="19">
        <f t="shared" si="78"/>
        <v>0</v>
      </c>
      <c r="ERC47" s="19">
        <f t="shared" si="78"/>
        <v>0</v>
      </c>
      <c r="ERD47" s="19">
        <f t="shared" si="78"/>
        <v>0</v>
      </c>
      <c r="ERE47" s="19">
        <f t="shared" si="78"/>
        <v>0</v>
      </c>
      <c r="ERF47" s="19">
        <f t="shared" si="78"/>
        <v>0</v>
      </c>
      <c r="ERG47" s="19">
        <f t="shared" si="78"/>
        <v>0</v>
      </c>
      <c r="ERH47" s="19">
        <f t="shared" si="78"/>
        <v>0</v>
      </c>
      <c r="ERI47" s="19">
        <f t="shared" si="78"/>
        <v>0</v>
      </c>
      <c r="ERJ47" s="19">
        <f t="shared" si="78"/>
        <v>0</v>
      </c>
      <c r="ERK47" s="19">
        <f t="shared" si="78"/>
        <v>0</v>
      </c>
      <c r="ERL47" s="19">
        <f t="shared" si="78"/>
        <v>0</v>
      </c>
      <c r="ERM47" s="19">
        <f t="shared" si="78"/>
        <v>0</v>
      </c>
      <c r="ERN47" s="19">
        <f t="shared" si="78"/>
        <v>0</v>
      </c>
      <c r="ERO47" s="19">
        <f t="shared" si="78"/>
        <v>0</v>
      </c>
      <c r="ERP47" s="19">
        <f t="shared" si="78"/>
        <v>0</v>
      </c>
      <c r="ERQ47" s="19">
        <f t="shared" si="78"/>
        <v>0</v>
      </c>
      <c r="ERR47" s="19">
        <f t="shared" si="78"/>
        <v>0</v>
      </c>
      <c r="ERS47" s="19">
        <f t="shared" si="78"/>
        <v>0</v>
      </c>
      <c r="ERT47" s="19">
        <f t="shared" si="78"/>
        <v>0</v>
      </c>
      <c r="ERU47" s="19">
        <f t="shared" si="78"/>
        <v>0</v>
      </c>
      <c r="ERV47" s="19">
        <f t="shared" si="78"/>
        <v>0</v>
      </c>
      <c r="ERW47" s="19">
        <f t="shared" si="78"/>
        <v>0</v>
      </c>
      <c r="ERX47" s="19">
        <f t="shared" si="78"/>
        <v>0</v>
      </c>
      <c r="ERY47" s="19">
        <f t="shared" si="78"/>
        <v>0</v>
      </c>
      <c r="ERZ47" s="19">
        <f t="shared" si="78"/>
        <v>0</v>
      </c>
      <c r="ESA47" s="19">
        <f t="shared" si="78"/>
        <v>0</v>
      </c>
      <c r="ESB47" s="19">
        <f t="shared" si="78"/>
        <v>0</v>
      </c>
      <c r="ESC47" s="19">
        <f t="shared" si="78"/>
        <v>0</v>
      </c>
      <c r="ESD47" s="19">
        <f t="shared" si="78"/>
        <v>0</v>
      </c>
      <c r="ESE47" s="19">
        <f t="shared" si="78"/>
        <v>0</v>
      </c>
      <c r="ESF47" s="19">
        <f t="shared" si="78"/>
        <v>0</v>
      </c>
      <c r="ESG47" s="19">
        <f t="shared" si="78"/>
        <v>0</v>
      </c>
      <c r="ESH47" s="19">
        <f t="shared" si="78"/>
        <v>0</v>
      </c>
      <c r="ESI47" s="19">
        <f t="shared" si="78"/>
        <v>0</v>
      </c>
      <c r="ESJ47" s="19">
        <f t="shared" si="78"/>
        <v>0</v>
      </c>
      <c r="ESK47" s="19">
        <f t="shared" si="78"/>
        <v>0</v>
      </c>
      <c r="ESL47" s="19">
        <f t="shared" si="78"/>
        <v>0</v>
      </c>
      <c r="ESM47" s="19">
        <f t="shared" si="78"/>
        <v>0</v>
      </c>
      <c r="ESN47" s="19">
        <f t="shared" si="78"/>
        <v>0</v>
      </c>
      <c r="ESO47" s="19">
        <f t="shared" si="78"/>
        <v>0</v>
      </c>
      <c r="ESP47" s="19">
        <f t="shared" si="78"/>
        <v>0</v>
      </c>
      <c r="ESQ47" s="19">
        <f t="shared" si="78"/>
        <v>0</v>
      </c>
      <c r="ESR47" s="19">
        <f t="shared" si="78"/>
        <v>0</v>
      </c>
      <c r="ESS47" s="19">
        <f t="shared" si="78"/>
        <v>0</v>
      </c>
      <c r="EST47" s="19">
        <f t="shared" si="78"/>
        <v>0</v>
      </c>
      <c r="ESU47" s="19">
        <f t="shared" si="78"/>
        <v>0</v>
      </c>
      <c r="ESV47" s="19">
        <f t="shared" si="78"/>
        <v>0</v>
      </c>
      <c r="ESW47" s="19">
        <f t="shared" si="78"/>
        <v>0</v>
      </c>
      <c r="ESX47" s="19">
        <f t="shared" si="78"/>
        <v>0</v>
      </c>
      <c r="ESY47" s="19">
        <f t="shared" si="78"/>
        <v>0</v>
      </c>
      <c r="ESZ47" s="19">
        <f t="shared" si="78"/>
        <v>0</v>
      </c>
      <c r="ETA47" s="19">
        <f t="shared" si="78"/>
        <v>0</v>
      </c>
      <c r="ETB47" s="19">
        <f t="shared" si="78"/>
        <v>0</v>
      </c>
      <c r="ETC47" s="19">
        <f t="shared" si="78"/>
        <v>0</v>
      </c>
      <c r="ETD47" s="19">
        <f t="shared" si="78"/>
        <v>0</v>
      </c>
      <c r="ETE47" s="19">
        <f t="shared" si="78"/>
        <v>0</v>
      </c>
      <c r="ETF47" s="19">
        <f t="shared" si="78"/>
        <v>0</v>
      </c>
      <c r="ETG47" s="19">
        <f t="shared" ref="ETG47:EVR47" si="79">ETG$17</f>
        <v>0</v>
      </c>
      <c r="ETH47" s="19">
        <f t="shared" si="79"/>
        <v>0</v>
      </c>
      <c r="ETI47" s="19">
        <f t="shared" si="79"/>
        <v>0</v>
      </c>
      <c r="ETJ47" s="19">
        <f t="shared" si="79"/>
        <v>0</v>
      </c>
      <c r="ETK47" s="19">
        <f t="shared" si="79"/>
        <v>0</v>
      </c>
      <c r="ETL47" s="19">
        <f t="shared" si="79"/>
        <v>0</v>
      </c>
      <c r="ETM47" s="19">
        <f t="shared" si="79"/>
        <v>0</v>
      </c>
      <c r="ETN47" s="19">
        <f t="shared" si="79"/>
        <v>0</v>
      </c>
      <c r="ETO47" s="19">
        <f t="shared" si="79"/>
        <v>0</v>
      </c>
      <c r="ETP47" s="19">
        <f t="shared" si="79"/>
        <v>0</v>
      </c>
      <c r="ETQ47" s="19">
        <f t="shared" si="79"/>
        <v>0</v>
      </c>
      <c r="ETR47" s="19">
        <f t="shared" si="79"/>
        <v>0</v>
      </c>
      <c r="ETS47" s="19">
        <f t="shared" si="79"/>
        <v>0</v>
      </c>
      <c r="ETT47" s="19">
        <f t="shared" si="79"/>
        <v>0</v>
      </c>
      <c r="ETU47" s="19">
        <f t="shared" si="79"/>
        <v>0</v>
      </c>
      <c r="ETV47" s="19">
        <f t="shared" si="79"/>
        <v>0</v>
      </c>
      <c r="ETW47" s="19">
        <f t="shared" si="79"/>
        <v>0</v>
      </c>
      <c r="ETX47" s="19">
        <f t="shared" si="79"/>
        <v>0</v>
      </c>
      <c r="ETY47" s="19">
        <f t="shared" si="79"/>
        <v>0</v>
      </c>
      <c r="ETZ47" s="19">
        <f t="shared" si="79"/>
        <v>0</v>
      </c>
      <c r="EUA47" s="19">
        <f t="shared" si="79"/>
        <v>0</v>
      </c>
      <c r="EUB47" s="19">
        <f t="shared" si="79"/>
        <v>0</v>
      </c>
      <c r="EUC47" s="19">
        <f t="shared" si="79"/>
        <v>0</v>
      </c>
      <c r="EUD47" s="19">
        <f t="shared" si="79"/>
        <v>0</v>
      </c>
      <c r="EUE47" s="19">
        <f t="shared" si="79"/>
        <v>0</v>
      </c>
      <c r="EUF47" s="19">
        <f t="shared" si="79"/>
        <v>0</v>
      </c>
      <c r="EUG47" s="19">
        <f t="shared" si="79"/>
        <v>0</v>
      </c>
      <c r="EUH47" s="19">
        <f t="shared" si="79"/>
        <v>0</v>
      </c>
      <c r="EUI47" s="19">
        <f t="shared" si="79"/>
        <v>0</v>
      </c>
      <c r="EUJ47" s="19">
        <f t="shared" si="79"/>
        <v>0</v>
      </c>
      <c r="EUK47" s="19">
        <f t="shared" si="79"/>
        <v>0</v>
      </c>
      <c r="EUL47" s="19">
        <f t="shared" si="79"/>
        <v>0</v>
      </c>
      <c r="EUM47" s="19">
        <f t="shared" si="79"/>
        <v>0</v>
      </c>
      <c r="EUN47" s="19">
        <f t="shared" si="79"/>
        <v>0</v>
      </c>
      <c r="EUO47" s="19">
        <f t="shared" si="79"/>
        <v>0</v>
      </c>
      <c r="EUP47" s="19">
        <f t="shared" si="79"/>
        <v>0</v>
      </c>
      <c r="EUQ47" s="19">
        <f t="shared" si="79"/>
        <v>0</v>
      </c>
      <c r="EUR47" s="19">
        <f t="shared" si="79"/>
        <v>0</v>
      </c>
      <c r="EUS47" s="19">
        <f t="shared" si="79"/>
        <v>0</v>
      </c>
      <c r="EUT47" s="19">
        <f t="shared" si="79"/>
        <v>0</v>
      </c>
      <c r="EUU47" s="19">
        <f t="shared" si="79"/>
        <v>0</v>
      </c>
      <c r="EUV47" s="19">
        <f t="shared" si="79"/>
        <v>0</v>
      </c>
      <c r="EUW47" s="19">
        <f t="shared" si="79"/>
        <v>0</v>
      </c>
      <c r="EUX47" s="19">
        <f t="shared" si="79"/>
        <v>0</v>
      </c>
      <c r="EUY47" s="19">
        <f t="shared" si="79"/>
        <v>0</v>
      </c>
      <c r="EUZ47" s="19">
        <f t="shared" si="79"/>
        <v>0</v>
      </c>
      <c r="EVA47" s="19">
        <f t="shared" si="79"/>
        <v>0</v>
      </c>
      <c r="EVB47" s="19">
        <f t="shared" si="79"/>
        <v>0</v>
      </c>
      <c r="EVC47" s="19">
        <f t="shared" si="79"/>
        <v>0</v>
      </c>
      <c r="EVD47" s="19">
        <f t="shared" si="79"/>
        <v>0</v>
      </c>
      <c r="EVE47" s="19">
        <f t="shared" si="79"/>
        <v>0</v>
      </c>
      <c r="EVF47" s="19">
        <f t="shared" si="79"/>
        <v>0</v>
      </c>
      <c r="EVG47" s="19">
        <f t="shared" si="79"/>
        <v>0</v>
      </c>
      <c r="EVH47" s="19">
        <f t="shared" si="79"/>
        <v>0</v>
      </c>
      <c r="EVI47" s="19">
        <f t="shared" si="79"/>
        <v>0</v>
      </c>
      <c r="EVJ47" s="19">
        <f t="shared" si="79"/>
        <v>0</v>
      </c>
      <c r="EVK47" s="19">
        <f t="shared" si="79"/>
        <v>0</v>
      </c>
      <c r="EVL47" s="19">
        <f t="shared" si="79"/>
        <v>0</v>
      </c>
      <c r="EVM47" s="19">
        <f t="shared" si="79"/>
        <v>0</v>
      </c>
      <c r="EVN47" s="19">
        <f t="shared" si="79"/>
        <v>0</v>
      </c>
      <c r="EVO47" s="19">
        <f t="shared" si="79"/>
        <v>0</v>
      </c>
      <c r="EVP47" s="19">
        <f t="shared" si="79"/>
        <v>0</v>
      </c>
      <c r="EVQ47" s="19">
        <f t="shared" si="79"/>
        <v>0</v>
      </c>
      <c r="EVR47" s="19">
        <f t="shared" si="79"/>
        <v>0</v>
      </c>
      <c r="EVS47" s="19">
        <f t="shared" ref="EVS47:EYD47" si="80">EVS$17</f>
        <v>0</v>
      </c>
      <c r="EVT47" s="19">
        <f t="shared" si="80"/>
        <v>0</v>
      </c>
      <c r="EVU47" s="19">
        <f t="shared" si="80"/>
        <v>0</v>
      </c>
      <c r="EVV47" s="19">
        <f t="shared" si="80"/>
        <v>0</v>
      </c>
      <c r="EVW47" s="19">
        <f t="shared" si="80"/>
        <v>0</v>
      </c>
      <c r="EVX47" s="19">
        <f t="shared" si="80"/>
        <v>0</v>
      </c>
      <c r="EVY47" s="19">
        <f t="shared" si="80"/>
        <v>0</v>
      </c>
      <c r="EVZ47" s="19">
        <f t="shared" si="80"/>
        <v>0</v>
      </c>
      <c r="EWA47" s="19">
        <f t="shared" si="80"/>
        <v>0</v>
      </c>
      <c r="EWB47" s="19">
        <f t="shared" si="80"/>
        <v>0</v>
      </c>
      <c r="EWC47" s="19">
        <f t="shared" si="80"/>
        <v>0</v>
      </c>
      <c r="EWD47" s="19">
        <f t="shared" si="80"/>
        <v>0</v>
      </c>
      <c r="EWE47" s="19">
        <f t="shared" si="80"/>
        <v>0</v>
      </c>
      <c r="EWF47" s="19">
        <f t="shared" si="80"/>
        <v>0</v>
      </c>
      <c r="EWG47" s="19">
        <f t="shared" si="80"/>
        <v>0</v>
      </c>
      <c r="EWH47" s="19">
        <f t="shared" si="80"/>
        <v>0</v>
      </c>
      <c r="EWI47" s="19">
        <f t="shared" si="80"/>
        <v>0</v>
      </c>
      <c r="EWJ47" s="19">
        <f t="shared" si="80"/>
        <v>0</v>
      </c>
      <c r="EWK47" s="19">
        <f t="shared" si="80"/>
        <v>0</v>
      </c>
      <c r="EWL47" s="19">
        <f t="shared" si="80"/>
        <v>0</v>
      </c>
      <c r="EWM47" s="19">
        <f t="shared" si="80"/>
        <v>0</v>
      </c>
      <c r="EWN47" s="19">
        <f t="shared" si="80"/>
        <v>0</v>
      </c>
      <c r="EWO47" s="19">
        <f t="shared" si="80"/>
        <v>0</v>
      </c>
      <c r="EWP47" s="19">
        <f t="shared" si="80"/>
        <v>0</v>
      </c>
      <c r="EWQ47" s="19">
        <f t="shared" si="80"/>
        <v>0</v>
      </c>
      <c r="EWR47" s="19">
        <f t="shared" si="80"/>
        <v>0</v>
      </c>
      <c r="EWS47" s="19">
        <f t="shared" si="80"/>
        <v>0</v>
      </c>
      <c r="EWT47" s="19">
        <f t="shared" si="80"/>
        <v>0</v>
      </c>
      <c r="EWU47" s="19">
        <f t="shared" si="80"/>
        <v>0</v>
      </c>
      <c r="EWV47" s="19">
        <f t="shared" si="80"/>
        <v>0</v>
      </c>
      <c r="EWW47" s="19">
        <f t="shared" si="80"/>
        <v>0</v>
      </c>
      <c r="EWX47" s="19">
        <f t="shared" si="80"/>
        <v>0</v>
      </c>
      <c r="EWY47" s="19">
        <f t="shared" si="80"/>
        <v>0</v>
      </c>
      <c r="EWZ47" s="19">
        <f t="shared" si="80"/>
        <v>0</v>
      </c>
      <c r="EXA47" s="19">
        <f t="shared" si="80"/>
        <v>0</v>
      </c>
      <c r="EXB47" s="19">
        <f t="shared" si="80"/>
        <v>0</v>
      </c>
      <c r="EXC47" s="19">
        <f t="shared" si="80"/>
        <v>0</v>
      </c>
      <c r="EXD47" s="19">
        <f t="shared" si="80"/>
        <v>0</v>
      </c>
      <c r="EXE47" s="19">
        <f t="shared" si="80"/>
        <v>0</v>
      </c>
      <c r="EXF47" s="19">
        <f t="shared" si="80"/>
        <v>0</v>
      </c>
      <c r="EXG47" s="19">
        <f t="shared" si="80"/>
        <v>0</v>
      </c>
      <c r="EXH47" s="19">
        <f t="shared" si="80"/>
        <v>0</v>
      </c>
      <c r="EXI47" s="19">
        <f t="shared" si="80"/>
        <v>0</v>
      </c>
      <c r="EXJ47" s="19">
        <f t="shared" si="80"/>
        <v>0</v>
      </c>
      <c r="EXK47" s="19">
        <f t="shared" si="80"/>
        <v>0</v>
      </c>
      <c r="EXL47" s="19">
        <f t="shared" si="80"/>
        <v>0</v>
      </c>
      <c r="EXM47" s="19">
        <f t="shared" si="80"/>
        <v>0</v>
      </c>
      <c r="EXN47" s="19">
        <f t="shared" si="80"/>
        <v>0</v>
      </c>
      <c r="EXO47" s="19">
        <f t="shared" si="80"/>
        <v>0</v>
      </c>
      <c r="EXP47" s="19">
        <f t="shared" si="80"/>
        <v>0</v>
      </c>
      <c r="EXQ47" s="19">
        <f t="shared" si="80"/>
        <v>0</v>
      </c>
      <c r="EXR47" s="19">
        <f t="shared" si="80"/>
        <v>0</v>
      </c>
      <c r="EXS47" s="19">
        <f t="shared" si="80"/>
        <v>0</v>
      </c>
      <c r="EXT47" s="19">
        <f t="shared" si="80"/>
        <v>0</v>
      </c>
      <c r="EXU47" s="19">
        <f t="shared" si="80"/>
        <v>0</v>
      </c>
      <c r="EXV47" s="19">
        <f t="shared" si="80"/>
        <v>0</v>
      </c>
      <c r="EXW47" s="19">
        <f t="shared" si="80"/>
        <v>0</v>
      </c>
      <c r="EXX47" s="19">
        <f t="shared" si="80"/>
        <v>0</v>
      </c>
      <c r="EXY47" s="19">
        <f t="shared" si="80"/>
        <v>0</v>
      </c>
      <c r="EXZ47" s="19">
        <f t="shared" si="80"/>
        <v>0</v>
      </c>
      <c r="EYA47" s="19">
        <f t="shared" si="80"/>
        <v>0</v>
      </c>
      <c r="EYB47" s="19">
        <f t="shared" si="80"/>
        <v>0</v>
      </c>
      <c r="EYC47" s="19">
        <f t="shared" si="80"/>
        <v>0</v>
      </c>
      <c r="EYD47" s="19">
        <f t="shared" si="80"/>
        <v>0</v>
      </c>
      <c r="EYE47" s="19">
        <f t="shared" ref="EYE47:FAP47" si="81">EYE$17</f>
        <v>0</v>
      </c>
      <c r="EYF47" s="19">
        <f t="shared" si="81"/>
        <v>0</v>
      </c>
      <c r="EYG47" s="19">
        <f t="shared" si="81"/>
        <v>0</v>
      </c>
      <c r="EYH47" s="19">
        <f t="shared" si="81"/>
        <v>0</v>
      </c>
      <c r="EYI47" s="19">
        <f t="shared" si="81"/>
        <v>0</v>
      </c>
      <c r="EYJ47" s="19">
        <f t="shared" si="81"/>
        <v>0</v>
      </c>
      <c r="EYK47" s="19">
        <f t="shared" si="81"/>
        <v>0</v>
      </c>
      <c r="EYL47" s="19">
        <f t="shared" si="81"/>
        <v>0</v>
      </c>
      <c r="EYM47" s="19">
        <f t="shared" si="81"/>
        <v>0</v>
      </c>
      <c r="EYN47" s="19">
        <f t="shared" si="81"/>
        <v>0</v>
      </c>
      <c r="EYO47" s="19">
        <f t="shared" si="81"/>
        <v>0</v>
      </c>
      <c r="EYP47" s="19">
        <f t="shared" si="81"/>
        <v>0</v>
      </c>
      <c r="EYQ47" s="19">
        <f t="shared" si="81"/>
        <v>0</v>
      </c>
      <c r="EYR47" s="19">
        <f t="shared" si="81"/>
        <v>0</v>
      </c>
      <c r="EYS47" s="19">
        <f t="shared" si="81"/>
        <v>0</v>
      </c>
      <c r="EYT47" s="19">
        <f t="shared" si="81"/>
        <v>0</v>
      </c>
      <c r="EYU47" s="19">
        <f t="shared" si="81"/>
        <v>0</v>
      </c>
      <c r="EYV47" s="19">
        <f t="shared" si="81"/>
        <v>0</v>
      </c>
      <c r="EYW47" s="19">
        <f t="shared" si="81"/>
        <v>0</v>
      </c>
      <c r="EYX47" s="19">
        <f t="shared" si="81"/>
        <v>0</v>
      </c>
      <c r="EYY47" s="19">
        <f t="shared" si="81"/>
        <v>0</v>
      </c>
      <c r="EYZ47" s="19">
        <f t="shared" si="81"/>
        <v>0</v>
      </c>
      <c r="EZA47" s="19">
        <f t="shared" si="81"/>
        <v>0</v>
      </c>
      <c r="EZB47" s="19">
        <f t="shared" si="81"/>
        <v>0</v>
      </c>
      <c r="EZC47" s="19">
        <f t="shared" si="81"/>
        <v>0</v>
      </c>
      <c r="EZD47" s="19">
        <f t="shared" si="81"/>
        <v>0</v>
      </c>
      <c r="EZE47" s="19">
        <f t="shared" si="81"/>
        <v>0</v>
      </c>
      <c r="EZF47" s="19">
        <f t="shared" si="81"/>
        <v>0</v>
      </c>
      <c r="EZG47" s="19">
        <f t="shared" si="81"/>
        <v>0</v>
      </c>
      <c r="EZH47" s="19">
        <f t="shared" si="81"/>
        <v>0</v>
      </c>
      <c r="EZI47" s="19">
        <f t="shared" si="81"/>
        <v>0</v>
      </c>
      <c r="EZJ47" s="19">
        <f t="shared" si="81"/>
        <v>0</v>
      </c>
      <c r="EZK47" s="19">
        <f t="shared" si="81"/>
        <v>0</v>
      </c>
      <c r="EZL47" s="19">
        <f t="shared" si="81"/>
        <v>0</v>
      </c>
      <c r="EZM47" s="19">
        <f t="shared" si="81"/>
        <v>0</v>
      </c>
      <c r="EZN47" s="19">
        <f t="shared" si="81"/>
        <v>0</v>
      </c>
      <c r="EZO47" s="19">
        <f t="shared" si="81"/>
        <v>0</v>
      </c>
      <c r="EZP47" s="19">
        <f t="shared" si="81"/>
        <v>0</v>
      </c>
      <c r="EZQ47" s="19">
        <f t="shared" si="81"/>
        <v>0</v>
      </c>
      <c r="EZR47" s="19">
        <f t="shared" si="81"/>
        <v>0</v>
      </c>
      <c r="EZS47" s="19">
        <f t="shared" si="81"/>
        <v>0</v>
      </c>
      <c r="EZT47" s="19">
        <f t="shared" si="81"/>
        <v>0</v>
      </c>
      <c r="EZU47" s="19">
        <f t="shared" si="81"/>
        <v>0</v>
      </c>
      <c r="EZV47" s="19">
        <f t="shared" si="81"/>
        <v>0</v>
      </c>
      <c r="EZW47" s="19">
        <f t="shared" si="81"/>
        <v>0</v>
      </c>
      <c r="EZX47" s="19">
        <f t="shared" si="81"/>
        <v>0</v>
      </c>
      <c r="EZY47" s="19">
        <f t="shared" si="81"/>
        <v>0</v>
      </c>
      <c r="EZZ47" s="19">
        <f t="shared" si="81"/>
        <v>0</v>
      </c>
      <c r="FAA47" s="19">
        <f t="shared" si="81"/>
        <v>0</v>
      </c>
      <c r="FAB47" s="19">
        <f t="shared" si="81"/>
        <v>0</v>
      </c>
      <c r="FAC47" s="19">
        <f t="shared" si="81"/>
        <v>0</v>
      </c>
      <c r="FAD47" s="19">
        <f t="shared" si="81"/>
        <v>0</v>
      </c>
      <c r="FAE47" s="19">
        <f t="shared" si="81"/>
        <v>0</v>
      </c>
      <c r="FAF47" s="19">
        <f t="shared" si="81"/>
        <v>0</v>
      </c>
      <c r="FAG47" s="19">
        <f t="shared" si="81"/>
        <v>0</v>
      </c>
      <c r="FAH47" s="19">
        <f t="shared" si="81"/>
        <v>0</v>
      </c>
      <c r="FAI47" s="19">
        <f t="shared" si="81"/>
        <v>0</v>
      </c>
      <c r="FAJ47" s="19">
        <f t="shared" si="81"/>
        <v>0</v>
      </c>
      <c r="FAK47" s="19">
        <f t="shared" si="81"/>
        <v>0</v>
      </c>
      <c r="FAL47" s="19">
        <f t="shared" si="81"/>
        <v>0</v>
      </c>
      <c r="FAM47" s="19">
        <f t="shared" si="81"/>
        <v>0</v>
      </c>
      <c r="FAN47" s="19">
        <f t="shared" si="81"/>
        <v>0</v>
      </c>
      <c r="FAO47" s="19">
        <f t="shared" si="81"/>
        <v>0</v>
      </c>
      <c r="FAP47" s="19">
        <f t="shared" si="81"/>
        <v>0</v>
      </c>
      <c r="FAQ47" s="19">
        <f t="shared" ref="FAQ47:FDB47" si="82">FAQ$17</f>
        <v>0</v>
      </c>
      <c r="FAR47" s="19">
        <f t="shared" si="82"/>
        <v>0</v>
      </c>
      <c r="FAS47" s="19">
        <f t="shared" si="82"/>
        <v>0</v>
      </c>
      <c r="FAT47" s="19">
        <f t="shared" si="82"/>
        <v>0</v>
      </c>
      <c r="FAU47" s="19">
        <f t="shared" si="82"/>
        <v>0</v>
      </c>
      <c r="FAV47" s="19">
        <f t="shared" si="82"/>
        <v>0</v>
      </c>
      <c r="FAW47" s="19">
        <f t="shared" si="82"/>
        <v>0</v>
      </c>
      <c r="FAX47" s="19">
        <f t="shared" si="82"/>
        <v>0</v>
      </c>
      <c r="FAY47" s="19">
        <f t="shared" si="82"/>
        <v>0</v>
      </c>
      <c r="FAZ47" s="19">
        <f t="shared" si="82"/>
        <v>0</v>
      </c>
      <c r="FBA47" s="19">
        <f t="shared" si="82"/>
        <v>0</v>
      </c>
      <c r="FBB47" s="19">
        <f t="shared" si="82"/>
        <v>0</v>
      </c>
      <c r="FBC47" s="19">
        <f t="shared" si="82"/>
        <v>0</v>
      </c>
      <c r="FBD47" s="19">
        <f t="shared" si="82"/>
        <v>0</v>
      </c>
      <c r="FBE47" s="19">
        <f t="shared" si="82"/>
        <v>0</v>
      </c>
      <c r="FBF47" s="19">
        <f t="shared" si="82"/>
        <v>0</v>
      </c>
      <c r="FBG47" s="19">
        <f t="shared" si="82"/>
        <v>0</v>
      </c>
      <c r="FBH47" s="19">
        <f t="shared" si="82"/>
        <v>0</v>
      </c>
      <c r="FBI47" s="19">
        <f t="shared" si="82"/>
        <v>0</v>
      </c>
      <c r="FBJ47" s="19">
        <f t="shared" si="82"/>
        <v>0</v>
      </c>
      <c r="FBK47" s="19">
        <f t="shared" si="82"/>
        <v>0</v>
      </c>
      <c r="FBL47" s="19">
        <f t="shared" si="82"/>
        <v>0</v>
      </c>
      <c r="FBM47" s="19">
        <f t="shared" si="82"/>
        <v>0</v>
      </c>
      <c r="FBN47" s="19">
        <f t="shared" si="82"/>
        <v>0</v>
      </c>
      <c r="FBO47" s="19">
        <f t="shared" si="82"/>
        <v>0</v>
      </c>
      <c r="FBP47" s="19">
        <f t="shared" si="82"/>
        <v>0</v>
      </c>
      <c r="FBQ47" s="19">
        <f t="shared" si="82"/>
        <v>0</v>
      </c>
      <c r="FBR47" s="19">
        <f t="shared" si="82"/>
        <v>0</v>
      </c>
      <c r="FBS47" s="19">
        <f t="shared" si="82"/>
        <v>0</v>
      </c>
      <c r="FBT47" s="19">
        <f t="shared" si="82"/>
        <v>0</v>
      </c>
      <c r="FBU47" s="19">
        <f t="shared" si="82"/>
        <v>0</v>
      </c>
      <c r="FBV47" s="19">
        <f t="shared" si="82"/>
        <v>0</v>
      </c>
      <c r="FBW47" s="19">
        <f t="shared" si="82"/>
        <v>0</v>
      </c>
      <c r="FBX47" s="19">
        <f t="shared" si="82"/>
        <v>0</v>
      </c>
      <c r="FBY47" s="19">
        <f t="shared" si="82"/>
        <v>0</v>
      </c>
      <c r="FBZ47" s="19">
        <f t="shared" si="82"/>
        <v>0</v>
      </c>
      <c r="FCA47" s="19">
        <f t="shared" si="82"/>
        <v>0</v>
      </c>
      <c r="FCB47" s="19">
        <f t="shared" si="82"/>
        <v>0</v>
      </c>
      <c r="FCC47" s="19">
        <f t="shared" si="82"/>
        <v>0</v>
      </c>
      <c r="FCD47" s="19">
        <f t="shared" si="82"/>
        <v>0</v>
      </c>
      <c r="FCE47" s="19">
        <f t="shared" si="82"/>
        <v>0</v>
      </c>
      <c r="FCF47" s="19">
        <f t="shared" si="82"/>
        <v>0</v>
      </c>
      <c r="FCG47" s="19">
        <f t="shared" si="82"/>
        <v>0</v>
      </c>
      <c r="FCH47" s="19">
        <f t="shared" si="82"/>
        <v>0</v>
      </c>
      <c r="FCI47" s="19">
        <f t="shared" si="82"/>
        <v>0</v>
      </c>
      <c r="FCJ47" s="19">
        <f t="shared" si="82"/>
        <v>0</v>
      </c>
      <c r="FCK47" s="19">
        <f t="shared" si="82"/>
        <v>0</v>
      </c>
      <c r="FCL47" s="19">
        <f t="shared" si="82"/>
        <v>0</v>
      </c>
      <c r="FCM47" s="19">
        <f t="shared" si="82"/>
        <v>0</v>
      </c>
      <c r="FCN47" s="19">
        <f t="shared" si="82"/>
        <v>0</v>
      </c>
      <c r="FCO47" s="19">
        <f t="shared" si="82"/>
        <v>0</v>
      </c>
      <c r="FCP47" s="19">
        <f t="shared" si="82"/>
        <v>0</v>
      </c>
      <c r="FCQ47" s="19">
        <f t="shared" si="82"/>
        <v>0</v>
      </c>
      <c r="FCR47" s="19">
        <f t="shared" si="82"/>
        <v>0</v>
      </c>
      <c r="FCS47" s="19">
        <f t="shared" si="82"/>
        <v>0</v>
      </c>
      <c r="FCT47" s="19">
        <f t="shared" si="82"/>
        <v>0</v>
      </c>
      <c r="FCU47" s="19">
        <f t="shared" si="82"/>
        <v>0</v>
      </c>
      <c r="FCV47" s="19">
        <f t="shared" si="82"/>
        <v>0</v>
      </c>
      <c r="FCW47" s="19">
        <f t="shared" si="82"/>
        <v>0</v>
      </c>
      <c r="FCX47" s="19">
        <f t="shared" si="82"/>
        <v>0</v>
      </c>
      <c r="FCY47" s="19">
        <f t="shared" si="82"/>
        <v>0</v>
      </c>
      <c r="FCZ47" s="19">
        <f t="shared" si="82"/>
        <v>0</v>
      </c>
      <c r="FDA47" s="19">
        <f t="shared" si="82"/>
        <v>0</v>
      </c>
      <c r="FDB47" s="19">
        <f t="shared" si="82"/>
        <v>0</v>
      </c>
      <c r="FDC47" s="19">
        <f t="shared" ref="FDC47:FFN47" si="83">FDC$17</f>
        <v>0</v>
      </c>
      <c r="FDD47" s="19">
        <f t="shared" si="83"/>
        <v>0</v>
      </c>
      <c r="FDE47" s="19">
        <f t="shared" si="83"/>
        <v>0</v>
      </c>
      <c r="FDF47" s="19">
        <f t="shared" si="83"/>
        <v>0</v>
      </c>
      <c r="FDG47" s="19">
        <f t="shared" si="83"/>
        <v>0</v>
      </c>
      <c r="FDH47" s="19">
        <f t="shared" si="83"/>
        <v>0</v>
      </c>
      <c r="FDI47" s="19">
        <f t="shared" si="83"/>
        <v>0</v>
      </c>
      <c r="FDJ47" s="19">
        <f t="shared" si="83"/>
        <v>0</v>
      </c>
      <c r="FDK47" s="19">
        <f t="shared" si="83"/>
        <v>0</v>
      </c>
      <c r="FDL47" s="19">
        <f t="shared" si="83"/>
        <v>0</v>
      </c>
      <c r="FDM47" s="19">
        <f t="shared" si="83"/>
        <v>0</v>
      </c>
      <c r="FDN47" s="19">
        <f t="shared" si="83"/>
        <v>0</v>
      </c>
      <c r="FDO47" s="19">
        <f t="shared" si="83"/>
        <v>0</v>
      </c>
      <c r="FDP47" s="19">
        <f t="shared" si="83"/>
        <v>0</v>
      </c>
      <c r="FDQ47" s="19">
        <f t="shared" si="83"/>
        <v>0</v>
      </c>
      <c r="FDR47" s="19">
        <f t="shared" si="83"/>
        <v>0</v>
      </c>
      <c r="FDS47" s="19">
        <f t="shared" si="83"/>
        <v>0</v>
      </c>
      <c r="FDT47" s="19">
        <f t="shared" si="83"/>
        <v>0</v>
      </c>
      <c r="FDU47" s="19">
        <f t="shared" si="83"/>
        <v>0</v>
      </c>
      <c r="FDV47" s="19">
        <f t="shared" si="83"/>
        <v>0</v>
      </c>
      <c r="FDW47" s="19">
        <f t="shared" si="83"/>
        <v>0</v>
      </c>
      <c r="FDX47" s="19">
        <f t="shared" si="83"/>
        <v>0</v>
      </c>
      <c r="FDY47" s="19">
        <f t="shared" si="83"/>
        <v>0</v>
      </c>
      <c r="FDZ47" s="19">
        <f t="shared" si="83"/>
        <v>0</v>
      </c>
      <c r="FEA47" s="19">
        <f t="shared" si="83"/>
        <v>0</v>
      </c>
      <c r="FEB47" s="19">
        <f t="shared" si="83"/>
        <v>0</v>
      </c>
      <c r="FEC47" s="19">
        <f t="shared" si="83"/>
        <v>0</v>
      </c>
      <c r="FED47" s="19">
        <f t="shared" si="83"/>
        <v>0</v>
      </c>
      <c r="FEE47" s="19">
        <f t="shared" si="83"/>
        <v>0</v>
      </c>
      <c r="FEF47" s="19">
        <f t="shared" si="83"/>
        <v>0</v>
      </c>
      <c r="FEG47" s="19">
        <f t="shared" si="83"/>
        <v>0</v>
      </c>
      <c r="FEH47" s="19">
        <f t="shared" si="83"/>
        <v>0</v>
      </c>
      <c r="FEI47" s="19">
        <f t="shared" si="83"/>
        <v>0</v>
      </c>
      <c r="FEJ47" s="19">
        <f t="shared" si="83"/>
        <v>0</v>
      </c>
      <c r="FEK47" s="19">
        <f t="shared" si="83"/>
        <v>0</v>
      </c>
      <c r="FEL47" s="19">
        <f t="shared" si="83"/>
        <v>0</v>
      </c>
      <c r="FEM47" s="19">
        <f t="shared" si="83"/>
        <v>0</v>
      </c>
      <c r="FEN47" s="19">
        <f t="shared" si="83"/>
        <v>0</v>
      </c>
      <c r="FEO47" s="19">
        <f t="shared" si="83"/>
        <v>0</v>
      </c>
      <c r="FEP47" s="19">
        <f t="shared" si="83"/>
        <v>0</v>
      </c>
      <c r="FEQ47" s="19">
        <f t="shared" si="83"/>
        <v>0</v>
      </c>
      <c r="FER47" s="19">
        <f t="shared" si="83"/>
        <v>0</v>
      </c>
      <c r="FES47" s="19">
        <f t="shared" si="83"/>
        <v>0</v>
      </c>
      <c r="FET47" s="19">
        <f t="shared" si="83"/>
        <v>0</v>
      </c>
      <c r="FEU47" s="19">
        <f t="shared" si="83"/>
        <v>0</v>
      </c>
      <c r="FEV47" s="19">
        <f t="shared" si="83"/>
        <v>0</v>
      </c>
      <c r="FEW47" s="19">
        <f t="shared" si="83"/>
        <v>0</v>
      </c>
      <c r="FEX47" s="19">
        <f t="shared" si="83"/>
        <v>0</v>
      </c>
      <c r="FEY47" s="19">
        <f t="shared" si="83"/>
        <v>0</v>
      </c>
      <c r="FEZ47" s="19">
        <f t="shared" si="83"/>
        <v>0</v>
      </c>
      <c r="FFA47" s="19">
        <f t="shared" si="83"/>
        <v>0</v>
      </c>
      <c r="FFB47" s="19">
        <f t="shared" si="83"/>
        <v>0</v>
      </c>
      <c r="FFC47" s="19">
        <f t="shared" si="83"/>
        <v>0</v>
      </c>
      <c r="FFD47" s="19">
        <f t="shared" si="83"/>
        <v>0</v>
      </c>
      <c r="FFE47" s="19">
        <f t="shared" si="83"/>
        <v>0</v>
      </c>
      <c r="FFF47" s="19">
        <f t="shared" si="83"/>
        <v>0</v>
      </c>
      <c r="FFG47" s="19">
        <f t="shared" si="83"/>
        <v>0</v>
      </c>
      <c r="FFH47" s="19">
        <f t="shared" si="83"/>
        <v>0</v>
      </c>
      <c r="FFI47" s="19">
        <f t="shared" si="83"/>
        <v>0</v>
      </c>
      <c r="FFJ47" s="19">
        <f t="shared" si="83"/>
        <v>0</v>
      </c>
      <c r="FFK47" s="19">
        <f t="shared" si="83"/>
        <v>0</v>
      </c>
      <c r="FFL47" s="19">
        <f t="shared" si="83"/>
        <v>0</v>
      </c>
      <c r="FFM47" s="19">
        <f t="shared" si="83"/>
        <v>0</v>
      </c>
      <c r="FFN47" s="19">
        <f t="shared" si="83"/>
        <v>0</v>
      </c>
      <c r="FFO47" s="19">
        <f t="shared" ref="FFO47:FHZ47" si="84">FFO$17</f>
        <v>0</v>
      </c>
      <c r="FFP47" s="19">
        <f t="shared" si="84"/>
        <v>0</v>
      </c>
      <c r="FFQ47" s="19">
        <f t="shared" si="84"/>
        <v>0</v>
      </c>
      <c r="FFR47" s="19">
        <f t="shared" si="84"/>
        <v>0</v>
      </c>
      <c r="FFS47" s="19">
        <f t="shared" si="84"/>
        <v>0</v>
      </c>
      <c r="FFT47" s="19">
        <f t="shared" si="84"/>
        <v>0</v>
      </c>
      <c r="FFU47" s="19">
        <f t="shared" si="84"/>
        <v>0</v>
      </c>
      <c r="FFV47" s="19">
        <f t="shared" si="84"/>
        <v>0</v>
      </c>
      <c r="FFW47" s="19">
        <f t="shared" si="84"/>
        <v>0</v>
      </c>
      <c r="FFX47" s="19">
        <f t="shared" si="84"/>
        <v>0</v>
      </c>
      <c r="FFY47" s="19">
        <f t="shared" si="84"/>
        <v>0</v>
      </c>
      <c r="FFZ47" s="19">
        <f t="shared" si="84"/>
        <v>0</v>
      </c>
      <c r="FGA47" s="19">
        <f t="shared" si="84"/>
        <v>0</v>
      </c>
      <c r="FGB47" s="19">
        <f t="shared" si="84"/>
        <v>0</v>
      </c>
      <c r="FGC47" s="19">
        <f t="shared" si="84"/>
        <v>0</v>
      </c>
      <c r="FGD47" s="19">
        <f t="shared" si="84"/>
        <v>0</v>
      </c>
      <c r="FGE47" s="19">
        <f t="shared" si="84"/>
        <v>0</v>
      </c>
      <c r="FGF47" s="19">
        <f t="shared" si="84"/>
        <v>0</v>
      </c>
      <c r="FGG47" s="19">
        <f t="shared" si="84"/>
        <v>0</v>
      </c>
      <c r="FGH47" s="19">
        <f t="shared" si="84"/>
        <v>0</v>
      </c>
      <c r="FGI47" s="19">
        <f t="shared" si="84"/>
        <v>0</v>
      </c>
      <c r="FGJ47" s="19">
        <f t="shared" si="84"/>
        <v>0</v>
      </c>
      <c r="FGK47" s="19">
        <f t="shared" si="84"/>
        <v>0</v>
      </c>
      <c r="FGL47" s="19">
        <f t="shared" si="84"/>
        <v>0</v>
      </c>
      <c r="FGM47" s="19">
        <f t="shared" si="84"/>
        <v>0</v>
      </c>
      <c r="FGN47" s="19">
        <f t="shared" si="84"/>
        <v>0</v>
      </c>
      <c r="FGO47" s="19">
        <f t="shared" si="84"/>
        <v>0</v>
      </c>
      <c r="FGP47" s="19">
        <f t="shared" si="84"/>
        <v>0</v>
      </c>
      <c r="FGQ47" s="19">
        <f t="shared" si="84"/>
        <v>0</v>
      </c>
      <c r="FGR47" s="19">
        <f t="shared" si="84"/>
        <v>0</v>
      </c>
      <c r="FGS47" s="19">
        <f t="shared" si="84"/>
        <v>0</v>
      </c>
      <c r="FGT47" s="19">
        <f t="shared" si="84"/>
        <v>0</v>
      </c>
      <c r="FGU47" s="19">
        <f t="shared" si="84"/>
        <v>0</v>
      </c>
      <c r="FGV47" s="19">
        <f t="shared" si="84"/>
        <v>0</v>
      </c>
      <c r="FGW47" s="19">
        <f t="shared" si="84"/>
        <v>0</v>
      </c>
      <c r="FGX47" s="19">
        <f t="shared" si="84"/>
        <v>0</v>
      </c>
      <c r="FGY47" s="19">
        <f t="shared" si="84"/>
        <v>0</v>
      </c>
      <c r="FGZ47" s="19">
        <f t="shared" si="84"/>
        <v>0</v>
      </c>
      <c r="FHA47" s="19">
        <f t="shared" si="84"/>
        <v>0</v>
      </c>
      <c r="FHB47" s="19">
        <f t="shared" si="84"/>
        <v>0</v>
      </c>
      <c r="FHC47" s="19">
        <f t="shared" si="84"/>
        <v>0</v>
      </c>
      <c r="FHD47" s="19">
        <f t="shared" si="84"/>
        <v>0</v>
      </c>
      <c r="FHE47" s="19">
        <f t="shared" si="84"/>
        <v>0</v>
      </c>
      <c r="FHF47" s="19">
        <f t="shared" si="84"/>
        <v>0</v>
      </c>
      <c r="FHG47" s="19">
        <f t="shared" si="84"/>
        <v>0</v>
      </c>
      <c r="FHH47" s="19">
        <f t="shared" si="84"/>
        <v>0</v>
      </c>
      <c r="FHI47" s="19">
        <f t="shared" si="84"/>
        <v>0</v>
      </c>
      <c r="FHJ47" s="19">
        <f t="shared" si="84"/>
        <v>0</v>
      </c>
      <c r="FHK47" s="19">
        <f t="shared" si="84"/>
        <v>0</v>
      </c>
      <c r="FHL47" s="19">
        <f t="shared" si="84"/>
        <v>0</v>
      </c>
      <c r="FHM47" s="19">
        <f t="shared" si="84"/>
        <v>0</v>
      </c>
      <c r="FHN47" s="19">
        <f t="shared" si="84"/>
        <v>0</v>
      </c>
      <c r="FHO47" s="19">
        <f t="shared" si="84"/>
        <v>0</v>
      </c>
      <c r="FHP47" s="19">
        <f t="shared" si="84"/>
        <v>0</v>
      </c>
      <c r="FHQ47" s="19">
        <f t="shared" si="84"/>
        <v>0</v>
      </c>
      <c r="FHR47" s="19">
        <f t="shared" si="84"/>
        <v>0</v>
      </c>
      <c r="FHS47" s="19">
        <f t="shared" si="84"/>
        <v>0</v>
      </c>
      <c r="FHT47" s="19">
        <f t="shared" si="84"/>
        <v>0</v>
      </c>
      <c r="FHU47" s="19">
        <f t="shared" si="84"/>
        <v>0</v>
      </c>
      <c r="FHV47" s="19">
        <f t="shared" si="84"/>
        <v>0</v>
      </c>
      <c r="FHW47" s="19">
        <f t="shared" si="84"/>
        <v>0</v>
      </c>
      <c r="FHX47" s="19">
        <f t="shared" si="84"/>
        <v>0</v>
      </c>
      <c r="FHY47" s="19">
        <f t="shared" si="84"/>
        <v>0</v>
      </c>
      <c r="FHZ47" s="19">
        <f t="shared" si="84"/>
        <v>0</v>
      </c>
      <c r="FIA47" s="19">
        <f t="shared" ref="FIA47:FKL47" si="85">FIA$17</f>
        <v>0</v>
      </c>
      <c r="FIB47" s="19">
        <f t="shared" si="85"/>
        <v>0</v>
      </c>
      <c r="FIC47" s="19">
        <f t="shared" si="85"/>
        <v>0</v>
      </c>
      <c r="FID47" s="19">
        <f t="shared" si="85"/>
        <v>0</v>
      </c>
      <c r="FIE47" s="19">
        <f t="shared" si="85"/>
        <v>0</v>
      </c>
      <c r="FIF47" s="19">
        <f t="shared" si="85"/>
        <v>0</v>
      </c>
      <c r="FIG47" s="19">
        <f t="shared" si="85"/>
        <v>0</v>
      </c>
      <c r="FIH47" s="19">
        <f t="shared" si="85"/>
        <v>0</v>
      </c>
      <c r="FII47" s="19">
        <f t="shared" si="85"/>
        <v>0</v>
      </c>
      <c r="FIJ47" s="19">
        <f t="shared" si="85"/>
        <v>0</v>
      </c>
      <c r="FIK47" s="19">
        <f t="shared" si="85"/>
        <v>0</v>
      </c>
      <c r="FIL47" s="19">
        <f t="shared" si="85"/>
        <v>0</v>
      </c>
      <c r="FIM47" s="19">
        <f t="shared" si="85"/>
        <v>0</v>
      </c>
      <c r="FIN47" s="19">
        <f t="shared" si="85"/>
        <v>0</v>
      </c>
      <c r="FIO47" s="19">
        <f t="shared" si="85"/>
        <v>0</v>
      </c>
      <c r="FIP47" s="19">
        <f t="shared" si="85"/>
        <v>0</v>
      </c>
      <c r="FIQ47" s="19">
        <f t="shared" si="85"/>
        <v>0</v>
      </c>
      <c r="FIR47" s="19">
        <f t="shared" si="85"/>
        <v>0</v>
      </c>
      <c r="FIS47" s="19">
        <f t="shared" si="85"/>
        <v>0</v>
      </c>
      <c r="FIT47" s="19">
        <f t="shared" si="85"/>
        <v>0</v>
      </c>
      <c r="FIU47" s="19">
        <f t="shared" si="85"/>
        <v>0</v>
      </c>
      <c r="FIV47" s="19">
        <f t="shared" si="85"/>
        <v>0</v>
      </c>
      <c r="FIW47" s="19">
        <f t="shared" si="85"/>
        <v>0</v>
      </c>
      <c r="FIX47" s="19">
        <f t="shared" si="85"/>
        <v>0</v>
      </c>
      <c r="FIY47" s="19">
        <f t="shared" si="85"/>
        <v>0</v>
      </c>
      <c r="FIZ47" s="19">
        <f t="shared" si="85"/>
        <v>0</v>
      </c>
      <c r="FJA47" s="19">
        <f t="shared" si="85"/>
        <v>0</v>
      </c>
      <c r="FJB47" s="19">
        <f t="shared" si="85"/>
        <v>0</v>
      </c>
      <c r="FJC47" s="19">
        <f t="shared" si="85"/>
        <v>0</v>
      </c>
      <c r="FJD47" s="19">
        <f t="shared" si="85"/>
        <v>0</v>
      </c>
      <c r="FJE47" s="19">
        <f t="shared" si="85"/>
        <v>0</v>
      </c>
      <c r="FJF47" s="19">
        <f t="shared" si="85"/>
        <v>0</v>
      </c>
      <c r="FJG47" s="19">
        <f t="shared" si="85"/>
        <v>0</v>
      </c>
      <c r="FJH47" s="19">
        <f t="shared" si="85"/>
        <v>0</v>
      </c>
      <c r="FJI47" s="19">
        <f t="shared" si="85"/>
        <v>0</v>
      </c>
      <c r="FJJ47" s="19">
        <f t="shared" si="85"/>
        <v>0</v>
      </c>
      <c r="FJK47" s="19">
        <f t="shared" si="85"/>
        <v>0</v>
      </c>
      <c r="FJL47" s="19">
        <f t="shared" si="85"/>
        <v>0</v>
      </c>
      <c r="FJM47" s="19">
        <f t="shared" si="85"/>
        <v>0</v>
      </c>
      <c r="FJN47" s="19">
        <f t="shared" si="85"/>
        <v>0</v>
      </c>
      <c r="FJO47" s="19">
        <f t="shared" si="85"/>
        <v>0</v>
      </c>
      <c r="FJP47" s="19">
        <f t="shared" si="85"/>
        <v>0</v>
      </c>
      <c r="FJQ47" s="19">
        <f t="shared" si="85"/>
        <v>0</v>
      </c>
      <c r="FJR47" s="19">
        <f t="shared" si="85"/>
        <v>0</v>
      </c>
      <c r="FJS47" s="19">
        <f t="shared" si="85"/>
        <v>0</v>
      </c>
      <c r="FJT47" s="19">
        <f t="shared" si="85"/>
        <v>0</v>
      </c>
      <c r="FJU47" s="19">
        <f t="shared" si="85"/>
        <v>0</v>
      </c>
      <c r="FJV47" s="19">
        <f t="shared" si="85"/>
        <v>0</v>
      </c>
      <c r="FJW47" s="19">
        <f t="shared" si="85"/>
        <v>0</v>
      </c>
      <c r="FJX47" s="19">
        <f t="shared" si="85"/>
        <v>0</v>
      </c>
      <c r="FJY47" s="19">
        <f t="shared" si="85"/>
        <v>0</v>
      </c>
      <c r="FJZ47" s="19">
        <f t="shared" si="85"/>
        <v>0</v>
      </c>
      <c r="FKA47" s="19">
        <f t="shared" si="85"/>
        <v>0</v>
      </c>
      <c r="FKB47" s="19">
        <f t="shared" si="85"/>
        <v>0</v>
      </c>
      <c r="FKC47" s="19">
        <f t="shared" si="85"/>
        <v>0</v>
      </c>
      <c r="FKD47" s="19">
        <f t="shared" si="85"/>
        <v>0</v>
      </c>
      <c r="FKE47" s="19">
        <f t="shared" si="85"/>
        <v>0</v>
      </c>
      <c r="FKF47" s="19">
        <f t="shared" si="85"/>
        <v>0</v>
      </c>
      <c r="FKG47" s="19">
        <f t="shared" si="85"/>
        <v>0</v>
      </c>
      <c r="FKH47" s="19">
        <f t="shared" si="85"/>
        <v>0</v>
      </c>
      <c r="FKI47" s="19">
        <f t="shared" si="85"/>
        <v>0</v>
      </c>
      <c r="FKJ47" s="19">
        <f t="shared" si="85"/>
        <v>0</v>
      </c>
      <c r="FKK47" s="19">
        <f t="shared" si="85"/>
        <v>0</v>
      </c>
      <c r="FKL47" s="19">
        <f t="shared" si="85"/>
        <v>0</v>
      </c>
      <c r="FKM47" s="19">
        <f t="shared" ref="FKM47:FMX47" si="86">FKM$17</f>
        <v>0</v>
      </c>
      <c r="FKN47" s="19">
        <f t="shared" si="86"/>
        <v>0</v>
      </c>
      <c r="FKO47" s="19">
        <f t="shared" si="86"/>
        <v>0</v>
      </c>
      <c r="FKP47" s="19">
        <f t="shared" si="86"/>
        <v>0</v>
      </c>
      <c r="FKQ47" s="19">
        <f t="shared" si="86"/>
        <v>0</v>
      </c>
      <c r="FKR47" s="19">
        <f t="shared" si="86"/>
        <v>0</v>
      </c>
      <c r="FKS47" s="19">
        <f t="shared" si="86"/>
        <v>0</v>
      </c>
      <c r="FKT47" s="19">
        <f t="shared" si="86"/>
        <v>0</v>
      </c>
      <c r="FKU47" s="19">
        <f t="shared" si="86"/>
        <v>0</v>
      </c>
      <c r="FKV47" s="19">
        <f t="shared" si="86"/>
        <v>0</v>
      </c>
      <c r="FKW47" s="19">
        <f t="shared" si="86"/>
        <v>0</v>
      </c>
      <c r="FKX47" s="19">
        <f t="shared" si="86"/>
        <v>0</v>
      </c>
      <c r="FKY47" s="19">
        <f t="shared" si="86"/>
        <v>0</v>
      </c>
      <c r="FKZ47" s="19">
        <f t="shared" si="86"/>
        <v>0</v>
      </c>
      <c r="FLA47" s="19">
        <f t="shared" si="86"/>
        <v>0</v>
      </c>
      <c r="FLB47" s="19">
        <f t="shared" si="86"/>
        <v>0</v>
      </c>
      <c r="FLC47" s="19">
        <f t="shared" si="86"/>
        <v>0</v>
      </c>
      <c r="FLD47" s="19">
        <f t="shared" si="86"/>
        <v>0</v>
      </c>
      <c r="FLE47" s="19">
        <f t="shared" si="86"/>
        <v>0</v>
      </c>
      <c r="FLF47" s="19">
        <f t="shared" si="86"/>
        <v>0</v>
      </c>
      <c r="FLG47" s="19">
        <f t="shared" si="86"/>
        <v>0</v>
      </c>
      <c r="FLH47" s="19">
        <f t="shared" si="86"/>
        <v>0</v>
      </c>
      <c r="FLI47" s="19">
        <f t="shared" si="86"/>
        <v>0</v>
      </c>
      <c r="FLJ47" s="19">
        <f t="shared" si="86"/>
        <v>0</v>
      </c>
      <c r="FLK47" s="19">
        <f t="shared" si="86"/>
        <v>0</v>
      </c>
      <c r="FLL47" s="19">
        <f t="shared" si="86"/>
        <v>0</v>
      </c>
      <c r="FLM47" s="19">
        <f t="shared" si="86"/>
        <v>0</v>
      </c>
      <c r="FLN47" s="19">
        <f t="shared" si="86"/>
        <v>0</v>
      </c>
      <c r="FLO47" s="19">
        <f t="shared" si="86"/>
        <v>0</v>
      </c>
      <c r="FLP47" s="19">
        <f t="shared" si="86"/>
        <v>0</v>
      </c>
      <c r="FLQ47" s="19">
        <f t="shared" si="86"/>
        <v>0</v>
      </c>
      <c r="FLR47" s="19">
        <f t="shared" si="86"/>
        <v>0</v>
      </c>
      <c r="FLS47" s="19">
        <f t="shared" si="86"/>
        <v>0</v>
      </c>
      <c r="FLT47" s="19">
        <f t="shared" si="86"/>
        <v>0</v>
      </c>
      <c r="FLU47" s="19">
        <f t="shared" si="86"/>
        <v>0</v>
      </c>
      <c r="FLV47" s="19">
        <f t="shared" si="86"/>
        <v>0</v>
      </c>
      <c r="FLW47" s="19">
        <f t="shared" si="86"/>
        <v>0</v>
      </c>
      <c r="FLX47" s="19">
        <f t="shared" si="86"/>
        <v>0</v>
      </c>
      <c r="FLY47" s="19">
        <f t="shared" si="86"/>
        <v>0</v>
      </c>
      <c r="FLZ47" s="19">
        <f t="shared" si="86"/>
        <v>0</v>
      </c>
      <c r="FMA47" s="19">
        <f t="shared" si="86"/>
        <v>0</v>
      </c>
      <c r="FMB47" s="19">
        <f t="shared" si="86"/>
        <v>0</v>
      </c>
      <c r="FMC47" s="19">
        <f t="shared" si="86"/>
        <v>0</v>
      </c>
      <c r="FMD47" s="19">
        <f t="shared" si="86"/>
        <v>0</v>
      </c>
      <c r="FME47" s="19">
        <f t="shared" si="86"/>
        <v>0</v>
      </c>
      <c r="FMF47" s="19">
        <f t="shared" si="86"/>
        <v>0</v>
      </c>
      <c r="FMG47" s="19">
        <f t="shared" si="86"/>
        <v>0</v>
      </c>
      <c r="FMH47" s="19">
        <f t="shared" si="86"/>
        <v>0</v>
      </c>
      <c r="FMI47" s="19">
        <f t="shared" si="86"/>
        <v>0</v>
      </c>
      <c r="FMJ47" s="19">
        <f t="shared" si="86"/>
        <v>0</v>
      </c>
      <c r="FMK47" s="19">
        <f t="shared" si="86"/>
        <v>0</v>
      </c>
      <c r="FML47" s="19">
        <f t="shared" si="86"/>
        <v>0</v>
      </c>
      <c r="FMM47" s="19">
        <f t="shared" si="86"/>
        <v>0</v>
      </c>
      <c r="FMN47" s="19">
        <f t="shared" si="86"/>
        <v>0</v>
      </c>
      <c r="FMO47" s="19">
        <f t="shared" si="86"/>
        <v>0</v>
      </c>
      <c r="FMP47" s="19">
        <f t="shared" si="86"/>
        <v>0</v>
      </c>
      <c r="FMQ47" s="19">
        <f t="shared" si="86"/>
        <v>0</v>
      </c>
      <c r="FMR47" s="19">
        <f t="shared" si="86"/>
        <v>0</v>
      </c>
      <c r="FMS47" s="19">
        <f t="shared" si="86"/>
        <v>0</v>
      </c>
      <c r="FMT47" s="19">
        <f t="shared" si="86"/>
        <v>0</v>
      </c>
      <c r="FMU47" s="19">
        <f t="shared" si="86"/>
        <v>0</v>
      </c>
      <c r="FMV47" s="19">
        <f t="shared" si="86"/>
        <v>0</v>
      </c>
      <c r="FMW47" s="19">
        <f t="shared" si="86"/>
        <v>0</v>
      </c>
      <c r="FMX47" s="19">
        <f t="shared" si="86"/>
        <v>0</v>
      </c>
      <c r="FMY47" s="19">
        <f t="shared" ref="FMY47:FPJ47" si="87">FMY$17</f>
        <v>0</v>
      </c>
      <c r="FMZ47" s="19">
        <f t="shared" si="87"/>
        <v>0</v>
      </c>
      <c r="FNA47" s="19">
        <f t="shared" si="87"/>
        <v>0</v>
      </c>
      <c r="FNB47" s="19">
        <f t="shared" si="87"/>
        <v>0</v>
      </c>
      <c r="FNC47" s="19">
        <f t="shared" si="87"/>
        <v>0</v>
      </c>
      <c r="FND47" s="19">
        <f t="shared" si="87"/>
        <v>0</v>
      </c>
      <c r="FNE47" s="19">
        <f t="shared" si="87"/>
        <v>0</v>
      </c>
      <c r="FNF47" s="19">
        <f t="shared" si="87"/>
        <v>0</v>
      </c>
      <c r="FNG47" s="19">
        <f t="shared" si="87"/>
        <v>0</v>
      </c>
      <c r="FNH47" s="19">
        <f t="shared" si="87"/>
        <v>0</v>
      </c>
      <c r="FNI47" s="19">
        <f t="shared" si="87"/>
        <v>0</v>
      </c>
      <c r="FNJ47" s="19">
        <f t="shared" si="87"/>
        <v>0</v>
      </c>
      <c r="FNK47" s="19">
        <f t="shared" si="87"/>
        <v>0</v>
      </c>
      <c r="FNL47" s="19">
        <f t="shared" si="87"/>
        <v>0</v>
      </c>
      <c r="FNM47" s="19">
        <f t="shared" si="87"/>
        <v>0</v>
      </c>
      <c r="FNN47" s="19">
        <f t="shared" si="87"/>
        <v>0</v>
      </c>
      <c r="FNO47" s="19">
        <f t="shared" si="87"/>
        <v>0</v>
      </c>
      <c r="FNP47" s="19">
        <f t="shared" si="87"/>
        <v>0</v>
      </c>
      <c r="FNQ47" s="19">
        <f t="shared" si="87"/>
        <v>0</v>
      </c>
      <c r="FNR47" s="19">
        <f t="shared" si="87"/>
        <v>0</v>
      </c>
      <c r="FNS47" s="19">
        <f t="shared" si="87"/>
        <v>0</v>
      </c>
      <c r="FNT47" s="19">
        <f t="shared" si="87"/>
        <v>0</v>
      </c>
      <c r="FNU47" s="19">
        <f t="shared" si="87"/>
        <v>0</v>
      </c>
      <c r="FNV47" s="19">
        <f t="shared" si="87"/>
        <v>0</v>
      </c>
      <c r="FNW47" s="19">
        <f t="shared" si="87"/>
        <v>0</v>
      </c>
      <c r="FNX47" s="19">
        <f t="shared" si="87"/>
        <v>0</v>
      </c>
      <c r="FNY47" s="19">
        <f t="shared" si="87"/>
        <v>0</v>
      </c>
      <c r="FNZ47" s="19">
        <f t="shared" si="87"/>
        <v>0</v>
      </c>
      <c r="FOA47" s="19">
        <f t="shared" si="87"/>
        <v>0</v>
      </c>
      <c r="FOB47" s="19">
        <f t="shared" si="87"/>
        <v>0</v>
      </c>
      <c r="FOC47" s="19">
        <f t="shared" si="87"/>
        <v>0</v>
      </c>
      <c r="FOD47" s="19">
        <f t="shared" si="87"/>
        <v>0</v>
      </c>
      <c r="FOE47" s="19">
        <f t="shared" si="87"/>
        <v>0</v>
      </c>
      <c r="FOF47" s="19">
        <f t="shared" si="87"/>
        <v>0</v>
      </c>
      <c r="FOG47" s="19">
        <f t="shared" si="87"/>
        <v>0</v>
      </c>
      <c r="FOH47" s="19">
        <f t="shared" si="87"/>
        <v>0</v>
      </c>
      <c r="FOI47" s="19">
        <f t="shared" si="87"/>
        <v>0</v>
      </c>
      <c r="FOJ47" s="19">
        <f t="shared" si="87"/>
        <v>0</v>
      </c>
      <c r="FOK47" s="19">
        <f t="shared" si="87"/>
        <v>0</v>
      </c>
      <c r="FOL47" s="19">
        <f t="shared" si="87"/>
        <v>0</v>
      </c>
      <c r="FOM47" s="19">
        <f t="shared" si="87"/>
        <v>0</v>
      </c>
      <c r="FON47" s="19">
        <f t="shared" si="87"/>
        <v>0</v>
      </c>
      <c r="FOO47" s="19">
        <f t="shared" si="87"/>
        <v>0</v>
      </c>
      <c r="FOP47" s="19">
        <f t="shared" si="87"/>
        <v>0</v>
      </c>
      <c r="FOQ47" s="19">
        <f t="shared" si="87"/>
        <v>0</v>
      </c>
      <c r="FOR47" s="19">
        <f t="shared" si="87"/>
        <v>0</v>
      </c>
      <c r="FOS47" s="19">
        <f t="shared" si="87"/>
        <v>0</v>
      </c>
      <c r="FOT47" s="19">
        <f t="shared" si="87"/>
        <v>0</v>
      </c>
      <c r="FOU47" s="19">
        <f t="shared" si="87"/>
        <v>0</v>
      </c>
      <c r="FOV47" s="19">
        <f t="shared" si="87"/>
        <v>0</v>
      </c>
      <c r="FOW47" s="19">
        <f t="shared" si="87"/>
        <v>0</v>
      </c>
      <c r="FOX47" s="19">
        <f t="shared" si="87"/>
        <v>0</v>
      </c>
      <c r="FOY47" s="19">
        <f t="shared" si="87"/>
        <v>0</v>
      </c>
      <c r="FOZ47" s="19">
        <f t="shared" si="87"/>
        <v>0</v>
      </c>
      <c r="FPA47" s="19">
        <f t="shared" si="87"/>
        <v>0</v>
      </c>
      <c r="FPB47" s="19">
        <f t="shared" si="87"/>
        <v>0</v>
      </c>
      <c r="FPC47" s="19">
        <f t="shared" si="87"/>
        <v>0</v>
      </c>
      <c r="FPD47" s="19">
        <f t="shared" si="87"/>
        <v>0</v>
      </c>
      <c r="FPE47" s="19">
        <f t="shared" si="87"/>
        <v>0</v>
      </c>
      <c r="FPF47" s="19">
        <f t="shared" si="87"/>
        <v>0</v>
      </c>
      <c r="FPG47" s="19">
        <f t="shared" si="87"/>
        <v>0</v>
      </c>
      <c r="FPH47" s="19">
        <f t="shared" si="87"/>
        <v>0</v>
      </c>
      <c r="FPI47" s="19">
        <f t="shared" si="87"/>
        <v>0</v>
      </c>
      <c r="FPJ47" s="19">
        <f t="shared" si="87"/>
        <v>0</v>
      </c>
      <c r="FPK47" s="19">
        <f t="shared" ref="FPK47:FRV47" si="88">FPK$17</f>
        <v>0</v>
      </c>
      <c r="FPL47" s="19">
        <f t="shared" si="88"/>
        <v>0</v>
      </c>
      <c r="FPM47" s="19">
        <f t="shared" si="88"/>
        <v>0</v>
      </c>
      <c r="FPN47" s="19">
        <f t="shared" si="88"/>
        <v>0</v>
      </c>
      <c r="FPO47" s="19">
        <f t="shared" si="88"/>
        <v>0</v>
      </c>
      <c r="FPP47" s="19">
        <f t="shared" si="88"/>
        <v>0</v>
      </c>
      <c r="FPQ47" s="19">
        <f t="shared" si="88"/>
        <v>0</v>
      </c>
      <c r="FPR47" s="19">
        <f t="shared" si="88"/>
        <v>0</v>
      </c>
      <c r="FPS47" s="19">
        <f t="shared" si="88"/>
        <v>0</v>
      </c>
      <c r="FPT47" s="19">
        <f t="shared" si="88"/>
        <v>0</v>
      </c>
      <c r="FPU47" s="19">
        <f t="shared" si="88"/>
        <v>0</v>
      </c>
      <c r="FPV47" s="19">
        <f t="shared" si="88"/>
        <v>0</v>
      </c>
      <c r="FPW47" s="19">
        <f t="shared" si="88"/>
        <v>0</v>
      </c>
      <c r="FPX47" s="19">
        <f t="shared" si="88"/>
        <v>0</v>
      </c>
      <c r="FPY47" s="19">
        <f t="shared" si="88"/>
        <v>0</v>
      </c>
      <c r="FPZ47" s="19">
        <f t="shared" si="88"/>
        <v>0</v>
      </c>
      <c r="FQA47" s="19">
        <f t="shared" si="88"/>
        <v>0</v>
      </c>
      <c r="FQB47" s="19">
        <f t="shared" si="88"/>
        <v>0</v>
      </c>
      <c r="FQC47" s="19">
        <f t="shared" si="88"/>
        <v>0</v>
      </c>
      <c r="FQD47" s="19">
        <f t="shared" si="88"/>
        <v>0</v>
      </c>
      <c r="FQE47" s="19">
        <f t="shared" si="88"/>
        <v>0</v>
      </c>
      <c r="FQF47" s="19">
        <f t="shared" si="88"/>
        <v>0</v>
      </c>
      <c r="FQG47" s="19">
        <f t="shared" si="88"/>
        <v>0</v>
      </c>
      <c r="FQH47" s="19">
        <f t="shared" si="88"/>
        <v>0</v>
      </c>
      <c r="FQI47" s="19">
        <f t="shared" si="88"/>
        <v>0</v>
      </c>
      <c r="FQJ47" s="19">
        <f t="shared" si="88"/>
        <v>0</v>
      </c>
      <c r="FQK47" s="19">
        <f t="shared" si="88"/>
        <v>0</v>
      </c>
      <c r="FQL47" s="19">
        <f t="shared" si="88"/>
        <v>0</v>
      </c>
      <c r="FQM47" s="19">
        <f t="shared" si="88"/>
        <v>0</v>
      </c>
      <c r="FQN47" s="19">
        <f t="shared" si="88"/>
        <v>0</v>
      </c>
      <c r="FQO47" s="19">
        <f t="shared" si="88"/>
        <v>0</v>
      </c>
      <c r="FQP47" s="19">
        <f t="shared" si="88"/>
        <v>0</v>
      </c>
      <c r="FQQ47" s="19">
        <f t="shared" si="88"/>
        <v>0</v>
      </c>
      <c r="FQR47" s="19">
        <f t="shared" si="88"/>
        <v>0</v>
      </c>
      <c r="FQS47" s="19">
        <f t="shared" si="88"/>
        <v>0</v>
      </c>
      <c r="FQT47" s="19">
        <f t="shared" si="88"/>
        <v>0</v>
      </c>
      <c r="FQU47" s="19">
        <f t="shared" si="88"/>
        <v>0</v>
      </c>
      <c r="FQV47" s="19">
        <f t="shared" si="88"/>
        <v>0</v>
      </c>
      <c r="FQW47" s="19">
        <f t="shared" si="88"/>
        <v>0</v>
      </c>
      <c r="FQX47" s="19">
        <f t="shared" si="88"/>
        <v>0</v>
      </c>
      <c r="FQY47" s="19">
        <f t="shared" si="88"/>
        <v>0</v>
      </c>
      <c r="FQZ47" s="19">
        <f t="shared" si="88"/>
        <v>0</v>
      </c>
      <c r="FRA47" s="19">
        <f t="shared" si="88"/>
        <v>0</v>
      </c>
      <c r="FRB47" s="19">
        <f t="shared" si="88"/>
        <v>0</v>
      </c>
      <c r="FRC47" s="19">
        <f t="shared" si="88"/>
        <v>0</v>
      </c>
      <c r="FRD47" s="19">
        <f t="shared" si="88"/>
        <v>0</v>
      </c>
      <c r="FRE47" s="19">
        <f t="shared" si="88"/>
        <v>0</v>
      </c>
      <c r="FRF47" s="19">
        <f t="shared" si="88"/>
        <v>0</v>
      </c>
      <c r="FRG47" s="19">
        <f t="shared" si="88"/>
        <v>0</v>
      </c>
      <c r="FRH47" s="19">
        <f t="shared" si="88"/>
        <v>0</v>
      </c>
      <c r="FRI47" s="19">
        <f t="shared" si="88"/>
        <v>0</v>
      </c>
      <c r="FRJ47" s="19">
        <f t="shared" si="88"/>
        <v>0</v>
      </c>
      <c r="FRK47" s="19">
        <f t="shared" si="88"/>
        <v>0</v>
      </c>
      <c r="FRL47" s="19">
        <f t="shared" si="88"/>
        <v>0</v>
      </c>
      <c r="FRM47" s="19">
        <f t="shared" si="88"/>
        <v>0</v>
      </c>
      <c r="FRN47" s="19">
        <f t="shared" si="88"/>
        <v>0</v>
      </c>
      <c r="FRO47" s="19">
        <f t="shared" si="88"/>
        <v>0</v>
      </c>
      <c r="FRP47" s="19">
        <f t="shared" si="88"/>
        <v>0</v>
      </c>
      <c r="FRQ47" s="19">
        <f t="shared" si="88"/>
        <v>0</v>
      </c>
      <c r="FRR47" s="19">
        <f t="shared" si="88"/>
        <v>0</v>
      </c>
      <c r="FRS47" s="19">
        <f t="shared" si="88"/>
        <v>0</v>
      </c>
      <c r="FRT47" s="19">
        <f t="shared" si="88"/>
        <v>0</v>
      </c>
      <c r="FRU47" s="19">
        <f t="shared" si="88"/>
        <v>0</v>
      </c>
      <c r="FRV47" s="19">
        <f t="shared" si="88"/>
        <v>0</v>
      </c>
      <c r="FRW47" s="19">
        <f t="shared" ref="FRW47:FUH47" si="89">FRW$17</f>
        <v>0</v>
      </c>
      <c r="FRX47" s="19">
        <f t="shared" si="89"/>
        <v>0</v>
      </c>
      <c r="FRY47" s="19">
        <f t="shared" si="89"/>
        <v>0</v>
      </c>
      <c r="FRZ47" s="19">
        <f t="shared" si="89"/>
        <v>0</v>
      </c>
      <c r="FSA47" s="19">
        <f t="shared" si="89"/>
        <v>0</v>
      </c>
      <c r="FSB47" s="19">
        <f t="shared" si="89"/>
        <v>0</v>
      </c>
      <c r="FSC47" s="19">
        <f t="shared" si="89"/>
        <v>0</v>
      </c>
      <c r="FSD47" s="19">
        <f t="shared" si="89"/>
        <v>0</v>
      </c>
      <c r="FSE47" s="19">
        <f t="shared" si="89"/>
        <v>0</v>
      </c>
      <c r="FSF47" s="19">
        <f t="shared" si="89"/>
        <v>0</v>
      </c>
      <c r="FSG47" s="19">
        <f t="shared" si="89"/>
        <v>0</v>
      </c>
      <c r="FSH47" s="19">
        <f t="shared" si="89"/>
        <v>0</v>
      </c>
      <c r="FSI47" s="19">
        <f t="shared" si="89"/>
        <v>0</v>
      </c>
      <c r="FSJ47" s="19">
        <f t="shared" si="89"/>
        <v>0</v>
      </c>
      <c r="FSK47" s="19">
        <f t="shared" si="89"/>
        <v>0</v>
      </c>
      <c r="FSL47" s="19">
        <f t="shared" si="89"/>
        <v>0</v>
      </c>
      <c r="FSM47" s="19">
        <f t="shared" si="89"/>
        <v>0</v>
      </c>
      <c r="FSN47" s="19">
        <f t="shared" si="89"/>
        <v>0</v>
      </c>
      <c r="FSO47" s="19">
        <f t="shared" si="89"/>
        <v>0</v>
      </c>
      <c r="FSP47" s="19">
        <f t="shared" si="89"/>
        <v>0</v>
      </c>
      <c r="FSQ47" s="19">
        <f t="shared" si="89"/>
        <v>0</v>
      </c>
      <c r="FSR47" s="19">
        <f t="shared" si="89"/>
        <v>0</v>
      </c>
      <c r="FSS47" s="19">
        <f t="shared" si="89"/>
        <v>0</v>
      </c>
      <c r="FST47" s="19">
        <f t="shared" si="89"/>
        <v>0</v>
      </c>
      <c r="FSU47" s="19">
        <f t="shared" si="89"/>
        <v>0</v>
      </c>
      <c r="FSV47" s="19">
        <f t="shared" si="89"/>
        <v>0</v>
      </c>
      <c r="FSW47" s="19">
        <f t="shared" si="89"/>
        <v>0</v>
      </c>
      <c r="FSX47" s="19">
        <f t="shared" si="89"/>
        <v>0</v>
      </c>
      <c r="FSY47" s="19">
        <f t="shared" si="89"/>
        <v>0</v>
      </c>
      <c r="FSZ47" s="19">
        <f t="shared" si="89"/>
        <v>0</v>
      </c>
      <c r="FTA47" s="19">
        <f t="shared" si="89"/>
        <v>0</v>
      </c>
      <c r="FTB47" s="19">
        <f t="shared" si="89"/>
        <v>0</v>
      </c>
      <c r="FTC47" s="19">
        <f t="shared" si="89"/>
        <v>0</v>
      </c>
      <c r="FTD47" s="19">
        <f t="shared" si="89"/>
        <v>0</v>
      </c>
      <c r="FTE47" s="19">
        <f t="shared" si="89"/>
        <v>0</v>
      </c>
      <c r="FTF47" s="19">
        <f t="shared" si="89"/>
        <v>0</v>
      </c>
      <c r="FTG47" s="19">
        <f t="shared" si="89"/>
        <v>0</v>
      </c>
      <c r="FTH47" s="19">
        <f t="shared" si="89"/>
        <v>0</v>
      </c>
      <c r="FTI47" s="19">
        <f t="shared" si="89"/>
        <v>0</v>
      </c>
      <c r="FTJ47" s="19">
        <f t="shared" si="89"/>
        <v>0</v>
      </c>
      <c r="FTK47" s="19">
        <f t="shared" si="89"/>
        <v>0</v>
      </c>
      <c r="FTL47" s="19">
        <f t="shared" si="89"/>
        <v>0</v>
      </c>
      <c r="FTM47" s="19">
        <f t="shared" si="89"/>
        <v>0</v>
      </c>
      <c r="FTN47" s="19">
        <f t="shared" si="89"/>
        <v>0</v>
      </c>
      <c r="FTO47" s="19">
        <f t="shared" si="89"/>
        <v>0</v>
      </c>
      <c r="FTP47" s="19">
        <f t="shared" si="89"/>
        <v>0</v>
      </c>
      <c r="FTQ47" s="19">
        <f t="shared" si="89"/>
        <v>0</v>
      </c>
      <c r="FTR47" s="19">
        <f t="shared" si="89"/>
        <v>0</v>
      </c>
      <c r="FTS47" s="19">
        <f t="shared" si="89"/>
        <v>0</v>
      </c>
      <c r="FTT47" s="19">
        <f t="shared" si="89"/>
        <v>0</v>
      </c>
      <c r="FTU47" s="19">
        <f t="shared" si="89"/>
        <v>0</v>
      </c>
      <c r="FTV47" s="19">
        <f t="shared" si="89"/>
        <v>0</v>
      </c>
      <c r="FTW47" s="19">
        <f t="shared" si="89"/>
        <v>0</v>
      </c>
      <c r="FTX47" s="19">
        <f t="shared" si="89"/>
        <v>0</v>
      </c>
      <c r="FTY47" s="19">
        <f t="shared" si="89"/>
        <v>0</v>
      </c>
      <c r="FTZ47" s="19">
        <f t="shared" si="89"/>
        <v>0</v>
      </c>
      <c r="FUA47" s="19">
        <f t="shared" si="89"/>
        <v>0</v>
      </c>
      <c r="FUB47" s="19">
        <f t="shared" si="89"/>
        <v>0</v>
      </c>
      <c r="FUC47" s="19">
        <f t="shared" si="89"/>
        <v>0</v>
      </c>
      <c r="FUD47" s="19">
        <f t="shared" si="89"/>
        <v>0</v>
      </c>
      <c r="FUE47" s="19">
        <f t="shared" si="89"/>
        <v>0</v>
      </c>
      <c r="FUF47" s="19">
        <f t="shared" si="89"/>
        <v>0</v>
      </c>
      <c r="FUG47" s="19">
        <f t="shared" si="89"/>
        <v>0</v>
      </c>
      <c r="FUH47" s="19">
        <f t="shared" si="89"/>
        <v>0</v>
      </c>
      <c r="FUI47" s="19">
        <f t="shared" ref="FUI47:FWT47" si="90">FUI$17</f>
        <v>0</v>
      </c>
      <c r="FUJ47" s="19">
        <f t="shared" si="90"/>
        <v>0</v>
      </c>
      <c r="FUK47" s="19">
        <f t="shared" si="90"/>
        <v>0</v>
      </c>
      <c r="FUL47" s="19">
        <f t="shared" si="90"/>
        <v>0</v>
      </c>
      <c r="FUM47" s="19">
        <f t="shared" si="90"/>
        <v>0</v>
      </c>
      <c r="FUN47" s="19">
        <f t="shared" si="90"/>
        <v>0</v>
      </c>
      <c r="FUO47" s="19">
        <f t="shared" si="90"/>
        <v>0</v>
      </c>
      <c r="FUP47" s="19">
        <f t="shared" si="90"/>
        <v>0</v>
      </c>
      <c r="FUQ47" s="19">
        <f t="shared" si="90"/>
        <v>0</v>
      </c>
      <c r="FUR47" s="19">
        <f t="shared" si="90"/>
        <v>0</v>
      </c>
      <c r="FUS47" s="19">
        <f t="shared" si="90"/>
        <v>0</v>
      </c>
      <c r="FUT47" s="19">
        <f t="shared" si="90"/>
        <v>0</v>
      </c>
      <c r="FUU47" s="19">
        <f t="shared" si="90"/>
        <v>0</v>
      </c>
      <c r="FUV47" s="19">
        <f t="shared" si="90"/>
        <v>0</v>
      </c>
      <c r="FUW47" s="19">
        <f t="shared" si="90"/>
        <v>0</v>
      </c>
      <c r="FUX47" s="19">
        <f t="shared" si="90"/>
        <v>0</v>
      </c>
      <c r="FUY47" s="19">
        <f t="shared" si="90"/>
        <v>0</v>
      </c>
      <c r="FUZ47" s="19">
        <f t="shared" si="90"/>
        <v>0</v>
      </c>
      <c r="FVA47" s="19">
        <f t="shared" si="90"/>
        <v>0</v>
      </c>
      <c r="FVB47" s="19">
        <f t="shared" si="90"/>
        <v>0</v>
      </c>
      <c r="FVC47" s="19">
        <f t="shared" si="90"/>
        <v>0</v>
      </c>
      <c r="FVD47" s="19">
        <f t="shared" si="90"/>
        <v>0</v>
      </c>
      <c r="FVE47" s="19">
        <f t="shared" si="90"/>
        <v>0</v>
      </c>
      <c r="FVF47" s="19">
        <f t="shared" si="90"/>
        <v>0</v>
      </c>
      <c r="FVG47" s="19">
        <f t="shared" si="90"/>
        <v>0</v>
      </c>
      <c r="FVH47" s="19">
        <f t="shared" si="90"/>
        <v>0</v>
      </c>
      <c r="FVI47" s="19">
        <f t="shared" si="90"/>
        <v>0</v>
      </c>
      <c r="FVJ47" s="19">
        <f t="shared" si="90"/>
        <v>0</v>
      </c>
      <c r="FVK47" s="19">
        <f t="shared" si="90"/>
        <v>0</v>
      </c>
      <c r="FVL47" s="19">
        <f t="shared" si="90"/>
        <v>0</v>
      </c>
      <c r="FVM47" s="19">
        <f t="shared" si="90"/>
        <v>0</v>
      </c>
      <c r="FVN47" s="19">
        <f t="shared" si="90"/>
        <v>0</v>
      </c>
      <c r="FVO47" s="19">
        <f t="shared" si="90"/>
        <v>0</v>
      </c>
      <c r="FVP47" s="19">
        <f t="shared" si="90"/>
        <v>0</v>
      </c>
      <c r="FVQ47" s="19">
        <f t="shared" si="90"/>
        <v>0</v>
      </c>
      <c r="FVR47" s="19">
        <f t="shared" si="90"/>
        <v>0</v>
      </c>
      <c r="FVS47" s="19">
        <f t="shared" si="90"/>
        <v>0</v>
      </c>
      <c r="FVT47" s="19">
        <f t="shared" si="90"/>
        <v>0</v>
      </c>
      <c r="FVU47" s="19">
        <f t="shared" si="90"/>
        <v>0</v>
      </c>
      <c r="FVV47" s="19">
        <f t="shared" si="90"/>
        <v>0</v>
      </c>
      <c r="FVW47" s="19">
        <f t="shared" si="90"/>
        <v>0</v>
      </c>
      <c r="FVX47" s="19">
        <f t="shared" si="90"/>
        <v>0</v>
      </c>
      <c r="FVY47" s="19">
        <f t="shared" si="90"/>
        <v>0</v>
      </c>
      <c r="FVZ47" s="19">
        <f t="shared" si="90"/>
        <v>0</v>
      </c>
      <c r="FWA47" s="19">
        <f t="shared" si="90"/>
        <v>0</v>
      </c>
      <c r="FWB47" s="19">
        <f t="shared" si="90"/>
        <v>0</v>
      </c>
      <c r="FWC47" s="19">
        <f t="shared" si="90"/>
        <v>0</v>
      </c>
      <c r="FWD47" s="19">
        <f t="shared" si="90"/>
        <v>0</v>
      </c>
      <c r="FWE47" s="19">
        <f t="shared" si="90"/>
        <v>0</v>
      </c>
      <c r="FWF47" s="19">
        <f t="shared" si="90"/>
        <v>0</v>
      </c>
      <c r="FWG47" s="19">
        <f t="shared" si="90"/>
        <v>0</v>
      </c>
      <c r="FWH47" s="19">
        <f t="shared" si="90"/>
        <v>0</v>
      </c>
      <c r="FWI47" s="19">
        <f t="shared" si="90"/>
        <v>0</v>
      </c>
      <c r="FWJ47" s="19">
        <f t="shared" si="90"/>
        <v>0</v>
      </c>
      <c r="FWK47" s="19">
        <f t="shared" si="90"/>
        <v>0</v>
      </c>
      <c r="FWL47" s="19">
        <f t="shared" si="90"/>
        <v>0</v>
      </c>
      <c r="FWM47" s="19">
        <f t="shared" si="90"/>
        <v>0</v>
      </c>
      <c r="FWN47" s="19">
        <f t="shared" si="90"/>
        <v>0</v>
      </c>
      <c r="FWO47" s="19">
        <f t="shared" si="90"/>
        <v>0</v>
      </c>
      <c r="FWP47" s="19">
        <f t="shared" si="90"/>
        <v>0</v>
      </c>
      <c r="FWQ47" s="19">
        <f t="shared" si="90"/>
        <v>0</v>
      </c>
      <c r="FWR47" s="19">
        <f t="shared" si="90"/>
        <v>0</v>
      </c>
      <c r="FWS47" s="19">
        <f t="shared" si="90"/>
        <v>0</v>
      </c>
      <c r="FWT47" s="19">
        <f t="shared" si="90"/>
        <v>0</v>
      </c>
      <c r="FWU47" s="19">
        <f t="shared" ref="FWU47:FZF47" si="91">FWU$17</f>
        <v>0</v>
      </c>
      <c r="FWV47" s="19">
        <f t="shared" si="91"/>
        <v>0</v>
      </c>
      <c r="FWW47" s="19">
        <f t="shared" si="91"/>
        <v>0</v>
      </c>
      <c r="FWX47" s="19">
        <f t="shared" si="91"/>
        <v>0</v>
      </c>
      <c r="FWY47" s="19">
        <f t="shared" si="91"/>
        <v>0</v>
      </c>
      <c r="FWZ47" s="19">
        <f t="shared" si="91"/>
        <v>0</v>
      </c>
      <c r="FXA47" s="19">
        <f t="shared" si="91"/>
        <v>0</v>
      </c>
      <c r="FXB47" s="19">
        <f t="shared" si="91"/>
        <v>0</v>
      </c>
      <c r="FXC47" s="19">
        <f t="shared" si="91"/>
        <v>0</v>
      </c>
      <c r="FXD47" s="19">
        <f t="shared" si="91"/>
        <v>0</v>
      </c>
      <c r="FXE47" s="19">
        <f t="shared" si="91"/>
        <v>0</v>
      </c>
      <c r="FXF47" s="19">
        <f t="shared" si="91"/>
        <v>0</v>
      </c>
      <c r="FXG47" s="19">
        <f t="shared" si="91"/>
        <v>0</v>
      </c>
      <c r="FXH47" s="19">
        <f t="shared" si="91"/>
        <v>0</v>
      </c>
      <c r="FXI47" s="19">
        <f t="shared" si="91"/>
        <v>0</v>
      </c>
      <c r="FXJ47" s="19">
        <f t="shared" si="91"/>
        <v>0</v>
      </c>
      <c r="FXK47" s="19">
        <f t="shared" si="91"/>
        <v>0</v>
      </c>
      <c r="FXL47" s="19">
        <f t="shared" si="91"/>
        <v>0</v>
      </c>
      <c r="FXM47" s="19">
        <f t="shared" si="91"/>
        <v>0</v>
      </c>
      <c r="FXN47" s="19">
        <f t="shared" si="91"/>
        <v>0</v>
      </c>
      <c r="FXO47" s="19">
        <f t="shared" si="91"/>
        <v>0</v>
      </c>
      <c r="FXP47" s="19">
        <f t="shared" si="91"/>
        <v>0</v>
      </c>
      <c r="FXQ47" s="19">
        <f t="shared" si="91"/>
        <v>0</v>
      </c>
      <c r="FXR47" s="19">
        <f t="shared" si="91"/>
        <v>0</v>
      </c>
      <c r="FXS47" s="19">
        <f t="shared" si="91"/>
        <v>0</v>
      </c>
      <c r="FXT47" s="19">
        <f t="shared" si="91"/>
        <v>0</v>
      </c>
      <c r="FXU47" s="19">
        <f t="shared" si="91"/>
        <v>0</v>
      </c>
      <c r="FXV47" s="19">
        <f t="shared" si="91"/>
        <v>0</v>
      </c>
      <c r="FXW47" s="19">
        <f t="shared" si="91"/>
        <v>0</v>
      </c>
      <c r="FXX47" s="19">
        <f t="shared" si="91"/>
        <v>0</v>
      </c>
      <c r="FXY47" s="19">
        <f t="shared" si="91"/>
        <v>0</v>
      </c>
      <c r="FXZ47" s="19">
        <f t="shared" si="91"/>
        <v>0</v>
      </c>
      <c r="FYA47" s="19">
        <f t="shared" si="91"/>
        <v>0</v>
      </c>
      <c r="FYB47" s="19">
        <f t="shared" si="91"/>
        <v>0</v>
      </c>
      <c r="FYC47" s="19">
        <f t="shared" si="91"/>
        <v>0</v>
      </c>
      <c r="FYD47" s="19">
        <f t="shared" si="91"/>
        <v>0</v>
      </c>
      <c r="FYE47" s="19">
        <f t="shared" si="91"/>
        <v>0</v>
      </c>
      <c r="FYF47" s="19">
        <f t="shared" si="91"/>
        <v>0</v>
      </c>
      <c r="FYG47" s="19">
        <f t="shared" si="91"/>
        <v>0</v>
      </c>
      <c r="FYH47" s="19">
        <f t="shared" si="91"/>
        <v>0</v>
      </c>
      <c r="FYI47" s="19">
        <f t="shared" si="91"/>
        <v>0</v>
      </c>
      <c r="FYJ47" s="19">
        <f t="shared" si="91"/>
        <v>0</v>
      </c>
      <c r="FYK47" s="19">
        <f t="shared" si="91"/>
        <v>0</v>
      </c>
      <c r="FYL47" s="19">
        <f t="shared" si="91"/>
        <v>0</v>
      </c>
      <c r="FYM47" s="19">
        <f t="shared" si="91"/>
        <v>0</v>
      </c>
      <c r="FYN47" s="19">
        <f t="shared" si="91"/>
        <v>0</v>
      </c>
      <c r="FYO47" s="19">
        <f t="shared" si="91"/>
        <v>0</v>
      </c>
      <c r="FYP47" s="19">
        <f t="shared" si="91"/>
        <v>0</v>
      </c>
      <c r="FYQ47" s="19">
        <f t="shared" si="91"/>
        <v>0</v>
      </c>
      <c r="FYR47" s="19">
        <f t="shared" si="91"/>
        <v>0</v>
      </c>
      <c r="FYS47" s="19">
        <f t="shared" si="91"/>
        <v>0</v>
      </c>
      <c r="FYT47" s="19">
        <f t="shared" si="91"/>
        <v>0</v>
      </c>
      <c r="FYU47" s="19">
        <f t="shared" si="91"/>
        <v>0</v>
      </c>
      <c r="FYV47" s="19">
        <f t="shared" si="91"/>
        <v>0</v>
      </c>
      <c r="FYW47" s="19">
        <f t="shared" si="91"/>
        <v>0</v>
      </c>
      <c r="FYX47" s="19">
        <f t="shared" si="91"/>
        <v>0</v>
      </c>
      <c r="FYY47" s="19">
        <f t="shared" si="91"/>
        <v>0</v>
      </c>
      <c r="FYZ47" s="19">
        <f t="shared" si="91"/>
        <v>0</v>
      </c>
      <c r="FZA47" s="19">
        <f t="shared" si="91"/>
        <v>0</v>
      </c>
      <c r="FZB47" s="19">
        <f t="shared" si="91"/>
        <v>0</v>
      </c>
      <c r="FZC47" s="19">
        <f t="shared" si="91"/>
        <v>0</v>
      </c>
      <c r="FZD47" s="19">
        <f t="shared" si="91"/>
        <v>0</v>
      </c>
      <c r="FZE47" s="19">
        <f t="shared" si="91"/>
        <v>0</v>
      </c>
      <c r="FZF47" s="19">
        <f t="shared" si="91"/>
        <v>0</v>
      </c>
      <c r="FZG47" s="19">
        <f t="shared" ref="FZG47:GBR47" si="92">FZG$17</f>
        <v>0</v>
      </c>
      <c r="FZH47" s="19">
        <f t="shared" si="92"/>
        <v>0</v>
      </c>
      <c r="FZI47" s="19">
        <f t="shared" si="92"/>
        <v>0</v>
      </c>
      <c r="FZJ47" s="19">
        <f t="shared" si="92"/>
        <v>0</v>
      </c>
      <c r="FZK47" s="19">
        <f t="shared" si="92"/>
        <v>0</v>
      </c>
      <c r="FZL47" s="19">
        <f t="shared" si="92"/>
        <v>0</v>
      </c>
      <c r="FZM47" s="19">
        <f t="shared" si="92"/>
        <v>0</v>
      </c>
      <c r="FZN47" s="19">
        <f t="shared" si="92"/>
        <v>0</v>
      </c>
      <c r="FZO47" s="19">
        <f t="shared" si="92"/>
        <v>0</v>
      </c>
      <c r="FZP47" s="19">
        <f t="shared" si="92"/>
        <v>0</v>
      </c>
      <c r="FZQ47" s="19">
        <f t="shared" si="92"/>
        <v>0</v>
      </c>
      <c r="FZR47" s="19">
        <f t="shared" si="92"/>
        <v>0</v>
      </c>
      <c r="FZS47" s="19">
        <f t="shared" si="92"/>
        <v>0</v>
      </c>
      <c r="FZT47" s="19">
        <f t="shared" si="92"/>
        <v>0</v>
      </c>
      <c r="FZU47" s="19">
        <f t="shared" si="92"/>
        <v>0</v>
      </c>
      <c r="FZV47" s="19">
        <f t="shared" si="92"/>
        <v>0</v>
      </c>
      <c r="FZW47" s="19">
        <f t="shared" si="92"/>
        <v>0</v>
      </c>
      <c r="FZX47" s="19">
        <f t="shared" si="92"/>
        <v>0</v>
      </c>
      <c r="FZY47" s="19">
        <f t="shared" si="92"/>
        <v>0</v>
      </c>
      <c r="FZZ47" s="19">
        <f t="shared" si="92"/>
        <v>0</v>
      </c>
      <c r="GAA47" s="19">
        <f t="shared" si="92"/>
        <v>0</v>
      </c>
      <c r="GAB47" s="19">
        <f t="shared" si="92"/>
        <v>0</v>
      </c>
      <c r="GAC47" s="19">
        <f t="shared" si="92"/>
        <v>0</v>
      </c>
      <c r="GAD47" s="19">
        <f t="shared" si="92"/>
        <v>0</v>
      </c>
      <c r="GAE47" s="19">
        <f t="shared" si="92"/>
        <v>0</v>
      </c>
      <c r="GAF47" s="19">
        <f t="shared" si="92"/>
        <v>0</v>
      </c>
      <c r="GAG47" s="19">
        <f t="shared" si="92"/>
        <v>0</v>
      </c>
      <c r="GAH47" s="19">
        <f t="shared" si="92"/>
        <v>0</v>
      </c>
      <c r="GAI47" s="19">
        <f t="shared" si="92"/>
        <v>0</v>
      </c>
      <c r="GAJ47" s="19">
        <f t="shared" si="92"/>
        <v>0</v>
      </c>
      <c r="GAK47" s="19">
        <f t="shared" si="92"/>
        <v>0</v>
      </c>
      <c r="GAL47" s="19">
        <f t="shared" si="92"/>
        <v>0</v>
      </c>
      <c r="GAM47" s="19">
        <f t="shared" si="92"/>
        <v>0</v>
      </c>
      <c r="GAN47" s="19">
        <f t="shared" si="92"/>
        <v>0</v>
      </c>
      <c r="GAO47" s="19">
        <f t="shared" si="92"/>
        <v>0</v>
      </c>
      <c r="GAP47" s="19">
        <f t="shared" si="92"/>
        <v>0</v>
      </c>
      <c r="GAQ47" s="19">
        <f t="shared" si="92"/>
        <v>0</v>
      </c>
      <c r="GAR47" s="19">
        <f t="shared" si="92"/>
        <v>0</v>
      </c>
      <c r="GAS47" s="19">
        <f t="shared" si="92"/>
        <v>0</v>
      </c>
      <c r="GAT47" s="19">
        <f t="shared" si="92"/>
        <v>0</v>
      </c>
      <c r="GAU47" s="19">
        <f t="shared" si="92"/>
        <v>0</v>
      </c>
      <c r="GAV47" s="19">
        <f t="shared" si="92"/>
        <v>0</v>
      </c>
      <c r="GAW47" s="19">
        <f t="shared" si="92"/>
        <v>0</v>
      </c>
      <c r="GAX47" s="19">
        <f t="shared" si="92"/>
        <v>0</v>
      </c>
      <c r="GAY47" s="19">
        <f t="shared" si="92"/>
        <v>0</v>
      </c>
      <c r="GAZ47" s="19">
        <f t="shared" si="92"/>
        <v>0</v>
      </c>
      <c r="GBA47" s="19">
        <f t="shared" si="92"/>
        <v>0</v>
      </c>
      <c r="GBB47" s="19">
        <f t="shared" si="92"/>
        <v>0</v>
      </c>
      <c r="GBC47" s="19">
        <f t="shared" si="92"/>
        <v>0</v>
      </c>
      <c r="GBD47" s="19">
        <f t="shared" si="92"/>
        <v>0</v>
      </c>
      <c r="GBE47" s="19">
        <f t="shared" si="92"/>
        <v>0</v>
      </c>
      <c r="GBF47" s="19">
        <f t="shared" si="92"/>
        <v>0</v>
      </c>
      <c r="GBG47" s="19">
        <f t="shared" si="92"/>
        <v>0</v>
      </c>
      <c r="GBH47" s="19">
        <f t="shared" si="92"/>
        <v>0</v>
      </c>
      <c r="GBI47" s="19">
        <f t="shared" si="92"/>
        <v>0</v>
      </c>
      <c r="GBJ47" s="19">
        <f t="shared" si="92"/>
        <v>0</v>
      </c>
      <c r="GBK47" s="19">
        <f t="shared" si="92"/>
        <v>0</v>
      </c>
      <c r="GBL47" s="19">
        <f t="shared" si="92"/>
        <v>0</v>
      </c>
      <c r="GBM47" s="19">
        <f t="shared" si="92"/>
        <v>0</v>
      </c>
      <c r="GBN47" s="19">
        <f t="shared" si="92"/>
        <v>0</v>
      </c>
      <c r="GBO47" s="19">
        <f t="shared" si="92"/>
        <v>0</v>
      </c>
      <c r="GBP47" s="19">
        <f t="shared" si="92"/>
        <v>0</v>
      </c>
      <c r="GBQ47" s="19">
        <f t="shared" si="92"/>
        <v>0</v>
      </c>
      <c r="GBR47" s="19">
        <f t="shared" si="92"/>
        <v>0</v>
      </c>
      <c r="GBS47" s="19">
        <f t="shared" ref="GBS47:GED47" si="93">GBS$17</f>
        <v>0</v>
      </c>
      <c r="GBT47" s="19">
        <f t="shared" si="93"/>
        <v>0</v>
      </c>
      <c r="GBU47" s="19">
        <f t="shared" si="93"/>
        <v>0</v>
      </c>
      <c r="GBV47" s="19">
        <f t="shared" si="93"/>
        <v>0</v>
      </c>
      <c r="GBW47" s="19">
        <f t="shared" si="93"/>
        <v>0</v>
      </c>
      <c r="GBX47" s="19">
        <f t="shared" si="93"/>
        <v>0</v>
      </c>
      <c r="GBY47" s="19">
        <f t="shared" si="93"/>
        <v>0</v>
      </c>
      <c r="GBZ47" s="19">
        <f t="shared" si="93"/>
        <v>0</v>
      </c>
      <c r="GCA47" s="19">
        <f t="shared" si="93"/>
        <v>0</v>
      </c>
      <c r="GCB47" s="19">
        <f t="shared" si="93"/>
        <v>0</v>
      </c>
      <c r="GCC47" s="19">
        <f t="shared" si="93"/>
        <v>0</v>
      </c>
      <c r="GCD47" s="19">
        <f t="shared" si="93"/>
        <v>0</v>
      </c>
      <c r="GCE47" s="19">
        <f t="shared" si="93"/>
        <v>0</v>
      </c>
      <c r="GCF47" s="19">
        <f t="shared" si="93"/>
        <v>0</v>
      </c>
      <c r="GCG47" s="19">
        <f t="shared" si="93"/>
        <v>0</v>
      </c>
      <c r="GCH47" s="19">
        <f t="shared" si="93"/>
        <v>0</v>
      </c>
      <c r="GCI47" s="19">
        <f t="shared" si="93"/>
        <v>0</v>
      </c>
      <c r="GCJ47" s="19">
        <f t="shared" si="93"/>
        <v>0</v>
      </c>
      <c r="GCK47" s="19">
        <f t="shared" si="93"/>
        <v>0</v>
      </c>
      <c r="GCL47" s="19">
        <f t="shared" si="93"/>
        <v>0</v>
      </c>
      <c r="GCM47" s="19">
        <f t="shared" si="93"/>
        <v>0</v>
      </c>
      <c r="GCN47" s="19">
        <f t="shared" si="93"/>
        <v>0</v>
      </c>
      <c r="GCO47" s="19">
        <f t="shared" si="93"/>
        <v>0</v>
      </c>
      <c r="GCP47" s="19">
        <f t="shared" si="93"/>
        <v>0</v>
      </c>
      <c r="GCQ47" s="19">
        <f t="shared" si="93"/>
        <v>0</v>
      </c>
      <c r="GCR47" s="19">
        <f t="shared" si="93"/>
        <v>0</v>
      </c>
      <c r="GCS47" s="19">
        <f t="shared" si="93"/>
        <v>0</v>
      </c>
      <c r="GCT47" s="19">
        <f t="shared" si="93"/>
        <v>0</v>
      </c>
      <c r="GCU47" s="19">
        <f t="shared" si="93"/>
        <v>0</v>
      </c>
      <c r="GCV47" s="19">
        <f t="shared" si="93"/>
        <v>0</v>
      </c>
      <c r="GCW47" s="19">
        <f t="shared" si="93"/>
        <v>0</v>
      </c>
      <c r="GCX47" s="19">
        <f t="shared" si="93"/>
        <v>0</v>
      </c>
      <c r="GCY47" s="19">
        <f t="shared" si="93"/>
        <v>0</v>
      </c>
      <c r="GCZ47" s="19">
        <f t="shared" si="93"/>
        <v>0</v>
      </c>
      <c r="GDA47" s="19">
        <f t="shared" si="93"/>
        <v>0</v>
      </c>
      <c r="GDB47" s="19">
        <f t="shared" si="93"/>
        <v>0</v>
      </c>
      <c r="GDC47" s="19">
        <f t="shared" si="93"/>
        <v>0</v>
      </c>
      <c r="GDD47" s="19">
        <f t="shared" si="93"/>
        <v>0</v>
      </c>
      <c r="GDE47" s="19">
        <f t="shared" si="93"/>
        <v>0</v>
      </c>
      <c r="GDF47" s="19">
        <f t="shared" si="93"/>
        <v>0</v>
      </c>
      <c r="GDG47" s="19">
        <f t="shared" si="93"/>
        <v>0</v>
      </c>
      <c r="GDH47" s="19">
        <f t="shared" si="93"/>
        <v>0</v>
      </c>
      <c r="GDI47" s="19">
        <f t="shared" si="93"/>
        <v>0</v>
      </c>
      <c r="GDJ47" s="19">
        <f t="shared" si="93"/>
        <v>0</v>
      </c>
      <c r="GDK47" s="19">
        <f t="shared" si="93"/>
        <v>0</v>
      </c>
      <c r="GDL47" s="19">
        <f t="shared" si="93"/>
        <v>0</v>
      </c>
      <c r="GDM47" s="19">
        <f t="shared" si="93"/>
        <v>0</v>
      </c>
      <c r="GDN47" s="19">
        <f t="shared" si="93"/>
        <v>0</v>
      </c>
      <c r="GDO47" s="19">
        <f t="shared" si="93"/>
        <v>0</v>
      </c>
      <c r="GDP47" s="19">
        <f t="shared" si="93"/>
        <v>0</v>
      </c>
      <c r="GDQ47" s="19">
        <f t="shared" si="93"/>
        <v>0</v>
      </c>
      <c r="GDR47" s="19">
        <f t="shared" si="93"/>
        <v>0</v>
      </c>
      <c r="GDS47" s="19">
        <f t="shared" si="93"/>
        <v>0</v>
      </c>
      <c r="GDT47" s="19">
        <f t="shared" si="93"/>
        <v>0</v>
      </c>
      <c r="GDU47" s="19">
        <f t="shared" si="93"/>
        <v>0</v>
      </c>
      <c r="GDV47" s="19">
        <f t="shared" si="93"/>
        <v>0</v>
      </c>
      <c r="GDW47" s="19">
        <f t="shared" si="93"/>
        <v>0</v>
      </c>
      <c r="GDX47" s="19">
        <f t="shared" si="93"/>
        <v>0</v>
      </c>
      <c r="GDY47" s="19">
        <f t="shared" si="93"/>
        <v>0</v>
      </c>
      <c r="GDZ47" s="19">
        <f t="shared" si="93"/>
        <v>0</v>
      </c>
      <c r="GEA47" s="19">
        <f t="shared" si="93"/>
        <v>0</v>
      </c>
      <c r="GEB47" s="19">
        <f t="shared" si="93"/>
        <v>0</v>
      </c>
      <c r="GEC47" s="19">
        <f t="shared" si="93"/>
        <v>0</v>
      </c>
      <c r="GED47" s="19">
        <f t="shared" si="93"/>
        <v>0</v>
      </c>
      <c r="GEE47" s="19">
        <f t="shared" ref="GEE47:GGP47" si="94">GEE$17</f>
        <v>0</v>
      </c>
      <c r="GEF47" s="19">
        <f t="shared" si="94"/>
        <v>0</v>
      </c>
      <c r="GEG47" s="19">
        <f t="shared" si="94"/>
        <v>0</v>
      </c>
      <c r="GEH47" s="19">
        <f t="shared" si="94"/>
        <v>0</v>
      </c>
      <c r="GEI47" s="19">
        <f t="shared" si="94"/>
        <v>0</v>
      </c>
      <c r="GEJ47" s="19">
        <f t="shared" si="94"/>
        <v>0</v>
      </c>
      <c r="GEK47" s="19">
        <f t="shared" si="94"/>
        <v>0</v>
      </c>
      <c r="GEL47" s="19">
        <f t="shared" si="94"/>
        <v>0</v>
      </c>
      <c r="GEM47" s="19">
        <f t="shared" si="94"/>
        <v>0</v>
      </c>
      <c r="GEN47" s="19">
        <f t="shared" si="94"/>
        <v>0</v>
      </c>
      <c r="GEO47" s="19">
        <f t="shared" si="94"/>
        <v>0</v>
      </c>
      <c r="GEP47" s="19">
        <f t="shared" si="94"/>
        <v>0</v>
      </c>
      <c r="GEQ47" s="19">
        <f t="shared" si="94"/>
        <v>0</v>
      </c>
      <c r="GER47" s="19">
        <f t="shared" si="94"/>
        <v>0</v>
      </c>
      <c r="GES47" s="19">
        <f t="shared" si="94"/>
        <v>0</v>
      </c>
      <c r="GET47" s="19">
        <f t="shared" si="94"/>
        <v>0</v>
      </c>
      <c r="GEU47" s="19">
        <f t="shared" si="94"/>
        <v>0</v>
      </c>
      <c r="GEV47" s="19">
        <f t="shared" si="94"/>
        <v>0</v>
      </c>
      <c r="GEW47" s="19">
        <f t="shared" si="94"/>
        <v>0</v>
      </c>
      <c r="GEX47" s="19">
        <f t="shared" si="94"/>
        <v>0</v>
      </c>
      <c r="GEY47" s="19">
        <f t="shared" si="94"/>
        <v>0</v>
      </c>
      <c r="GEZ47" s="19">
        <f t="shared" si="94"/>
        <v>0</v>
      </c>
      <c r="GFA47" s="19">
        <f t="shared" si="94"/>
        <v>0</v>
      </c>
      <c r="GFB47" s="19">
        <f t="shared" si="94"/>
        <v>0</v>
      </c>
      <c r="GFC47" s="19">
        <f t="shared" si="94"/>
        <v>0</v>
      </c>
      <c r="GFD47" s="19">
        <f t="shared" si="94"/>
        <v>0</v>
      </c>
      <c r="GFE47" s="19">
        <f t="shared" si="94"/>
        <v>0</v>
      </c>
      <c r="GFF47" s="19">
        <f t="shared" si="94"/>
        <v>0</v>
      </c>
      <c r="GFG47" s="19">
        <f t="shared" si="94"/>
        <v>0</v>
      </c>
      <c r="GFH47" s="19">
        <f t="shared" si="94"/>
        <v>0</v>
      </c>
      <c r="GFI47" s="19">
        <f t="shared" si="94"/>
        <v>0</v>
      </c>
      <c r="GFJ47" s="19">
        <f t="shared" si="94"/>
        <v>0</v>
      </c>
      <c r="GFK47" s="19">
        <f t="shared" si="94"/>
        <v>0</v>
      </c>
      <c r="GFL47" s="19">
        <f t="shared" si="94"/>
        <v>0</v>
      </c>
      <c r="GFM47" s="19">
        <f t="shared" si="94"/>
        <v>0</v>
      </c>
      <c r="GFN47" s="19">
        <f t="shared" si="94"/>
        <v>0</v>
      </c>
      <c r="GFO47" s="19">
        <f t="shared" si="94"/>
        <v>0</v>
      </c>
      <c r="GFP47" s="19">
        <f t="shared" si="94"/>
        <v>0</v>
      </c>
      <c r="GFQ47" s="19">
        <f t="shared" si="94"/>
        <v>0</v>
      </c>
      <c r="GFR47" s="19">
        <f t="shared" si="94"/>
        <v>0</v>
      </c>
      <c r="GFS47" s="19">
        <f t="shared" si="94"/>
        <v>0</v>
      </c>
      <c r="GFT47" s="19">
        <f t="shared" si="94"/>
        <v>0</v>
      </c>
      <c r="GFU47" s="19">
        <f t="shared" si="94"/>
        <v>0</v>
      </c>
      <c r="GFV47" s="19">
        <f t="shared" si="94"/>
        <v>0</v>
      </c>
      <c r="GFW47" s="19">
        <f t="shared" si="94"/>
        <v>0</v>
      </c>
      <c r="GFX47" s="19">
        <f t="shared" si="94"/>
        <v>0</v>
      </c>
      <c r="GFY47" s="19">
        <f t="shared" si="94"/>
        <v>0</v>
      </c>
      <c r="GFZ47" s="19">
        <f t="shared" si="94"/>
        <v>0</v>
      </c>
      <c r="GGA47" s="19">
        <f t="shared" si="94"/>
        <v>0</v>
      </c>
      <c r="GGB47" s="19">
        <f t="shared" si="94"/>
        <v>0</v>
      </c>
      <c r="GGC47" s="19">
        <f t="shared" si="94"/>
        <v>0</v>
      </c>
      <c r="GGD47" s="19">
        <f t="shared" si="94"/>
        <v>0</v>
      </c>
      <c r="GGE47" s="19">
        <f t="shared" si="94"/>
        <v>0</v>
      </c>
      <c r="GGF47" s="19">
        <f t="shared" si="94"/>
        <v>0</v>
      </c>
      <c r="GGG47" s="19">
        <f t="shared" si="94"/>
        <v>0</v>
      </c>
      <c r="GGH47" s="19">
        <f t="shared" si="94"/>
        <v>0</v>
      </c>
      <c r="GGI47" s="19">
        <f t="shared" si="94"/>
        <v>0</v>
      </c>
      <c r="GGJ47" s="19">
        <f t="shared" si="94"/>
        <v>0</v>
      </c>
      <c r="GGK47" s="19">
        <f t="shared" si="94"/>
        <v>0</v>
      </c>
      <c r="GGL47" s="19">
        <f t="shared" si="94"/>
        <v>0</v>
      </c>
      <c r="GGM47" s="19">
        <f t="shared" si="94"/>
        <v>0</v>
      </c>
      <c r="GGN47" s="19">
        <f t="shared" si="94"/>
        <v>0</v>
      </c>
      <c r="GGO47" s="19">
        <f t="shared" si="94"/>
        <v>0</v>
      </c>
      <c r="GGP47" s="19">
        <f t="shared" si="94"/>
        <v>0</v>
      </c>
      <c r="GGQ47" s="19">
        <f t="shared" ref="GGQ47:GJB47" si="95">GGQ$17</f>
        <v>0</v>
      </c>
      <c r="GGR47" s="19">
        <f t="shared" si="95"/>
        <v>0</v>
      </c>
      <c r="GGS47" s="19">
        <f t="shared" si="95"/>
        <v>0</v>
      </c>
      <c r="GGT47" s="19">
        <f t="shared" si="95"/>
        <v>0</v>
      </c>
      <c r="GGU47" s="19">
        <f t="shared" si="95"/>
        <v>0</v>
      </c>
      <c r="GGV47" s="19">
        <f t="shared" si="95"/>
        <v>0</v>
      </c>
      <c r="GGW47" s="19">
        <f t="shared" si="95"/>
        <v>0</v>
      </c>
      <c r="GGX47" s="19">
        <f t="shared" si="95"/>
        <v>0</v>
      </c>
      <c r="GGY47" s="19">
        <f t="shared" si="95"/>
        <v>0</v>
      </c>
      <c r="GGZ47" s="19">
        <f t="shared" si="95"/>
        <v>0</v>
      </c>
      <c r="GHA47" s="19">
        <f t="shared" si="95"/>
        <v>0</v>
      </c>
      <c r="GHB47" s="19">
        <f t="shared" si="95"/>
        <v>0</v>
      </c>
      <c r="GHC47" s="19">
        <f t="shared" si="95"/>
        <v>0</v>
      </c>
      <c r="GHD47" s="19">
        <f t="shared" si="95"/>
        <v>0</v>
      </c>
      <c r="GHE47" s="19">
        <f t="shared" si="95"/>
        <v>0</v>
      </c>
      <c r="GHF47" s="19">
        <f t="shared" si="95"/>
        <v>0</v>
      </c>
      <c r="GHG47" s="19">
        <f t="shared" si="95"/>
        <v>0</v>
      </c>
      <c r="GHH47" s="19">
        <f t="shared" si="95"/>
        <v>0</v>
      </c>
      <c r="GHI47" s="19">
        <f t="shared" si="95"/>
        <v>0</v>
      </c>
      <c r="GHJ47" s="19">
        <f t="shared" si="95"/>
        <v>0</v>
      </c>
      <c r="GHK47" s="19">
        <f t="shared" si="95"/>
        <v>0</v>
      </c>
      <c r="GHL47" s="19">
        <f t="shared" si="95"/>
        <v>0</v>
      </c>
      <c r="GHM47" s="19">
        <f t="shared" si="95"/>
        <v>0</v>
      </c>
      <c r="GHN47" s="19">
        <f t="shared" si="95"/>
        <v>0</v>
      </c>
      <c r="GHO47" s="19">
        <f t="shared" si="95"/>
        <v>0</v>
      </c>
      <c r="GHP47" s="19">
        <f t="shared" si="95"/>
        <v>0</v>
      </c>
      <c r="GHQ47" s="19">
        <f t="shared" si="95"/>
        <v>0</v>
      </c>
      <c r="GHR47" s="19">
        <f t="shared" si="95"/>
        <v>0</v>
      </c>
      <c r="GHS47" s="19">
        <f t="shared" si="95"/>
        <v>0</v>
      </c>
      <c r="GHT47" s="19">
        <f t="shared" si="95"/>
        <v>0</v>
      </c>
      <c r="GHU47" s="19">
        <f t="shared" si="95"/>
        <v>0</v>
      </c>
      <c r="GHV47" s="19">
        <f t="shared" si="95"/>
        <v>0</v>
      </c>
      <c r="GHW47" s="19">
        <f t="shared" si="95"/>
        <v>0</v>
      </c>
      <c r="GHX47" s="19">
        <f t="shared" si="95"/>
        <v>0</v>
      </c>
      <c r="GHY47" s="19">
        <f t="shared" si="95"/>
        <v>0</v>
      </c>
      <c r="GHZ47" s="19">
        <f t="shared" si="95"/>
        <v>0</v>
      </c>
      <c r="GIA47" s="19">
        <f t="shared" si="95"/>
        <v>0</v>
      </c>
      <c r="GIB47" s="19">
        <f t="shared" si="95"/>
        <v>0</v>
      </c>
      <c r="GIC47" s="19">
        <f t="shared" si="95"/>
        <v>0</v>
      </c>
      <c r="GID47" s="19">
        <f t="shared" si="95"/>
        <v>0</v>
      </c>
      <c r="GIE47" s="19">
        <f t="shared" si="95"/>
        <v>0</v>
      </c>
      <c r="GIF47" s="19">
        <f t="shared" si="95"/>
        <v>0</v>
      </c>
      <c r="GIG47" s="19">
        <f t="shared" si="95"/>
        <v>0</v>
      </c>
      <c r="GIH47" s="19">
        <f t="shared" si="95"/>
        <v>0</v>
      </c>
      <c r="GII47" s="19">
        <f t="shared" si="95"/>
        <v>0</v>
      </c>
      <c r="GIJ47" s="19">
        <f t="shared" si="95"/>
        <v>0</v>
      </c>
      <c r="GIK47" s="19">
        <f t="shared" si="95"/>
        <v>0</v>
      </c>
      <c r="GIL47" s="19">
        <f t="shared" si="95"/>
        <v>0</v>
      </c>
      <c r="GIM47" s="19">
        <f t="shared" si="95"/>
        <v>0</v>
      </c>
      <c r="GIN47" s="19">
        <f t="shared" si="95"/>
        <v>0</v>
      </c>
      <c r="GIO47" s="19">
        <f t="shared" si="95"/>
        <v>0</v>
      </c>
      <c r="GIP47" s="19">
        <f t="shared" si="95"/>
        <v>0</v>
      </c>
      <c r="GIQ47" s="19">
        <f t="shared" si="95"/>
        <v>0</v>
      </c>
      <c r="GIR47" s="19">
        <f t="shared" si="95"/>
        <v>0</v>
      </c>
      <c r="GIS47" s="19">
        <f t="shared" si="95"/>
        <v>0</v>
      </c>
      <c r="GIT47" s="19">
        <f t="shared" si="95"/>
        <v>0</v>
      </c>
      <c r="GIU47" s="19">
        <f t="shared" si="95"/>
        <v>0</v>
      </c>
      <c r="GIV47" s="19">
        <f t="shared" si="95"/>
        <v>0</v>
      </c>
      <c r="GIW47" s="19">
        <f t="shared" si="95"/>
        <v>0</v>
      </c>
      <c r="GIX47" s="19">
        <f t="shared" si="95"/>
        <v>0</v>
      </c>
      <c r="GIY47" s="19">
        <f t="shared" si="95"/>
        <v>0</v>
      </c>
      <c r="GIZ47" s="19">
        <f t="shared" si="95"/>
        <v>0</v>
      </c>
      <c r="GJA47" s="19">
        <f t="shared" si="95"/>
        <v>0</v>
      </c>
      <c r="GJB47" s="19">
        <f t="shared" si="95"/>
        <v>0</v>
      </c>
      <c r="GJC47" s="19">
        <f t="shared" ref="GJC47:GLN47" si="96">GJC$17</f>
        <v>0</v>
      </c>
      <c r="GJD47" s="19">
        <f t="shared" si="96"/>
        <v>0</v>
      </c>
      <c r="GJE47" s="19">
        <f t="shared" si="96"/>
        <v>0</v>
      </c>
      <c r="GJF47" s="19">
        <f t="shared" si="96"/>
        <v>0</v>
      </c>
      <c r="GJG47" s="19">
        <f t="shared" si="96"/>
        <v>0</v>
      </c>
      <c r="GJH47" s="19">
        <f t="shared" si="96"/>
        <v>0</v>
      </c>
      <c r="GJI47" s="19">
        <f t="shared" si="96"/>
        <v>0</v>
      </c>
      <c r="GJJ47" s="19">
        <f t="shared" si="96"/>
        <v>0</v>
      </c>
      <c r="GJK47" s="19">
        <f t="shared" si="96"/>
        <v>0</v>
      </c>
      <c r="GJL47" s="19">
        <f t="shared" si="96"/>
        <v>0</v>
      </c>
      <c r="GJM47" s="19">
        <f t="shared" si="96"/>
        <v>0</v>
      </c>
      <c r="GJN47" s="19">
        <f t="shared" si="96"/>
        <v>0</v>
      </c>
      <c r="GJO47" s="19">
        <f t="shared" si="96"/>
        <v>0</v>
      </c>
      <c r="GJP47" s="19">
        <f t="shared" si="96"/>
        <v>0</v>
      </c>
      <c r="GJQ47" s="19">
        <f t="shared" si="96"/>
        <v>0</v>
      </c>
      <c r="GJR47" s="19">
        <f t="shared" si="96"/>
        <v>0</v>
      </c>
      <c r="GJS47" s="19">
        <f t="shared" si="96"/>
        <v>0</v>
      </c>
      <c r="GJT47" s="19">
        <f t="shared" si="96"/>
        <v>0</v>
      </c>
      <c r="GJU47" s="19">
        <f t="shared" si="96"/>
        <v>0</v>
      </c>
      <c r="GJV47" s="19">
        <f t="shared" si="96"/>
        <v>0</v>
      </c>
      <c r="GJW47" s="19">
        <f t="shared" si="96"/>
        <v>0</v>
      </c>
      <c r="GJX47" s="19">
        <f t="shared" si="96"/>
        <v>0</v>
      </c>
      <c r="GJY47" s="19">
        <f t="shared" si="96"/>
        <v>0</v>
      </c>
      <c r="GJZ47" s="19">
        <f t="shared" si="96"/>
        <v>0</v>
      </c>
      <c r="GKA47" s="19">
        <f t="shared" si="96"/>
        <v>0</v>
      </c>
      <c r="GKB47" s="19">
        <f t="shared" si="96"/>
        <v>0</v>
      </c>
      <c r="GKC47" s="19">
        <f t="shared" si="96"/>
        <v>0</v>
      </c>
      <c r="GKD47" s="19">
        <f t="shared" si="96"/>
        <v>0</v>
      </c>
      <c r="GKE47" s="19">
        <f t="shared" si="96"/>
        <v>0</v>
      </c>
      <c r="GKF47" s="19">
        <f t="shared" si="96"/>
        <v>0</v>
      </c>
      <c r="GKG47" s="19">
        <f t="shared" si="96"/>
        <v>0</v>
      </c>
      <c r="GKH47" s="19">
        <f t="shared" si="96"/>
        <v>0</v>
      </c>
      <c r="GKI47" s="19">
        <f t="shared" si="96"/>
        <v>0</v>
      </c>
      <c r="GKJ47" s="19">
        <f t="shared" si="96"/>
        <v>0</v>
      </c>
      <c r="GKK47" s="19">
        <f t="shared" si="96"/>
        <v>0</v>
      </c>
      <c r="GKL47" s="19">
        <f t="shared" si="96"/>
        <v>0</v>
      </c>
      <c r="GKM47" s="19">
        <f t="shared" si="96"/>
        <v>0</v>
      </c>
      <c r="GKN47" s="19">
        <f t="shared" si="96"/>
        <v>0</v>
      </c>
      <c r="GKO47" s="19">
        <f t="shared" si="96"/>
        <v>0</v>
      </c>
      <c r="GKP47" s="19">
        <f t="shared" si="96"/>
        <v>0</v>
      </c>
      <c r="GKQ47" s="19">
        <f t="shared" si="96"/>
        <v>0</v>
      </c>
      <c r="GKR47" s="19">
        <f t="shared" si="96"/>
        <v>0</v>
      </c>
      <c r="GKS47" s="19">
        <f t="shared" si="96"/>
        <v>0</v>
      </c>
      <c r="GKT47" s="19">
        <f t="shared" si="96"/>
        <v>0</v>
      </c>
      <c r="GKU47" s="19">
        <f t="shared" si="96"/>
        <v>0</v>
      </c>
      <c r="GKV47" s="19">
        <f t="shared" si="96"/>
        <v>0</v>
      </c>
      <c r="GKW47" s="19">
        <f t="shared" si="96"/>
        <v>0</v>
      </c>
      <c r="GKX47" s="19">
        <f t="shared" si="96"/>
        <v>0</v>
      </c>
      <c r="GKY47" s="19">
        <f t="shared" si="96"/>
        <v>0</v>
      </c>
      <c r="GKZ47" s="19">
        <f t="shared" si="96"/>
        <v>0</v>
      </c>
      <c r="GLA47" s="19">
        <f t="shared" si="96"/>
        <v>0</v>
      </c>
      <c r="GLB47" s="19">
        <f t="shared" si="96"/>
        <v>0</v>
      </c>
      <c r="GLC47" s="19">
        <f t="shared" si="96"/>
        <v>0</v>
      </c>
      <c r="GLD47" s="19">
        <f t="shared" si="96"/>
        <v>0</v>
      </c>
      <c r="GLE47" s="19">
        <f t="shared" si="96"/>
        <v>0</v>
      </c>
      <c r="GLF47" s="19">
        <f t="shared" si="96"/>
        <v>0</v>
      </c>
      <c r="GLG47" s="19">
        <f t="shared" si="96"/>
        <v>0</v>
      </c>
      <c r="GLH47" s="19">
        <f t="shared" si="96"/>
        <v>0</v>
      </c>
      <c r="GLI47" s="19">
        <f t="shared" si="96"/>
        <v>0</v>
      </c>
      <c r="GLJ47" s="19">
        <f t="shared" si="96"/>
        <v>0</v>
      </c>
      <c r="GLK47" s="19">
        <f t="shared" si="96"/>
        <v>0</v>
      </c>
      <c r="GLL47" s="19">
        <f t="shared" si="96"/>
        <v>0</v>
      </c>
      <c r="GLM47" s="19">
        <f t="shared" si="96"/>
        <v>0</v>
      </c>
      <c r="GLN47" s="19">
        <f t="shared" si="96"/>
        <v>0</v>
      </c>
      <c r="GLO47" s="19">
        <f t="shared" ref="GLO47:GNZ47" si="97">GLO$17</f>
        <v>0</v>
      </c>
      <c r="GLP47" s="19">
        <f t="shared" si="97"/>
        <v>0</v>
      </c>
      <c r="GLQ47" s="19">
        <f t="shared" si="97"/>
        <v>0</v>
      </c>
      <c r="GLR47" s="19">
        <f t="shared" si="97"/>
        <v>0</v>
      </c>
      <c r="GLS47" s="19">
        <f t="shared" si="97"/>
        <v>0</v>
      </c>
      <c r="GLT47" s="19">
        <f t="shared" si="97"/>
        <v>0</v>
      </c>
      <c r="GLU47" s="19">
        <f t="shared" si="97"/>
        <v>0</v>
      </c>
      <c r="GLV47" s="19">
        <f t="shared" si="97"/>
        <v>0</v>
      </c>
      <c r="GLW47" s="19">
        <f t="shared" si="97"/>
        <v>0</v>
      </c>
      <c r="GLX47" s="19">
        <f t="shared" si="97"/>
        <v>0</v>
      </c>
      <c r="GLY47" s="19">
        <f t="shared" si="97"/>
        <v>0</v>
      </c>
      <c r="GLZ47" s="19">
        <f t="shared" si="97"/>
        <v>0</v>
      </c>
      <c r="GMA47" s="19">
        <f t="shared" si="97"/>
        <v>0</v>
      </c>
      <c r="GMB47" s="19">
        <f t="shared" si="97"/>
        <v>0</v>
      </c>
      <c r="GMC47" s="19">
        <f t="shared" si="97"/>
        <v>0</v>
      </c>
      <c r="GMD47" s="19">
        <f t="shared" si="97"/>
        <v>0</v>
      </c>
      <c r="GME47" s="19">
        <f t="shared" si="97"/>
        <v>0</v>
      </c>
      <c r="GMF47" s="19">
        <f t="shared" si="97"/>
        <v>0</v>
      </c>
      <c r="GMG47" s="19">
        <f t="shared" si="97"/>
        <v>0</v>
      </c>
      <c r="GMH47" s="19">
        <f t="shared" si="97"/>
        <v>0</v>
      </c>
      <c r="GMI47" s="19">
        <f t="shared" si="97"/>
        <v>0</v>
      </c>
      <c r="GMJ47" s="19">
        <f t="shared" si="97"/>
        <v>0</v>
      </c>
      <c r="GMK47" s="19">
        <f t="shared" si="97"/>
        <v>0</v>
      </c>
      <c r="GML47" s="19">
        <f t="shared" si="97"/>
        <v>0</v>
      </c>
      <c r="GMM47" s="19">
        <f t="shared" si="97"/>
        <v>0</v>
      </c>
      <c r="GMN47" s="19">
        <f t="shared" si="97"/>
        <v>0</v>
      </c>
      <c r="GMO47" s="19">
        <f t="shared" si="97"/>
        <v>0</v>
      </c>
      <c r="GMP47" s="19">
        <f t="shared" si="97"/>
        <v>0</v>
      </c>
      <c r="GMQ47" s="19">
        <f t="shared" si="97"/>
        <v>0</v>
      </c>
      <c r="GMR47" s="19">
        <f t="shared" si="97"/>
        <v>0</v>
      </c>
      <c r="GMS47" s="19">
        <f t="shared" si="97"/>
        <v>0</v>
      </c>
      <c r="GMT47" s="19">
        <f t="shared" si="97"/>
        <v>0</v>
      </c>
      <c r="GMU47" s="19">
        <f t="shared" si="97"/>
        <v>0</v>
      </c>
      <c r="GMV47" s="19">
        <f t="shared" si="97"/>
        <v>0</v>
      </c>
      <c r="GMW47" s="19">
        <f t="shared" si="97"/>
        <v>0</v>
      </c>
      <c r="GMX47" s="19">
        <f t="shared" si="97"/>
        <v>0</v>
      </c>
      <c r="GMY47" s="19">
        <f t="shared" si="97"/>
        <v>0</v>
      </c>
      <c r="GMZ47" s="19">
        <f t="shared" si="97"/>
        <v>0</v>
      </c>
      <c r="GNA47" s="19">
        <f t="shared" si="97"/>
        <v>0</v>
      </c>
      <c r="GNB47" s="19">
        <f t="shared" si="97"/>
        <v>0</v>
      </c>
      <c r="GNC47" s="19">
        <f t="shared" si="97"/>
        <v>0</v>
      </c>
      <c r="GND47" s="19">
        <f t="shared" si="97"/>
        <v>0</v>
      </c>
      <c r="GNE47" s="19">
        <f t="shared" si="97"/>
        <v>0</v>
      </c>
      <c r="GNF47" s="19">
        <f t="shared" si="97"/>
        <v>0</v>
      </c>
      <c r="GNG47" s="19">
        <f t="shared" si="97"/>
        <v>0</v>
      </c>
      <c r="GNH47" s="19">
        <f t="shared" si="97"/>
        <v>0</v>
      </c>
      <c r="GNI47" s="19">
        <f t="shared" si="97"/>
        <v>0</v>
      </c>
      <c r="GNJ47" s="19">
        <f t="shared" si="97"/>
        <v>0</v>
      </c>
      <c r="GNK47" s="19">
        <f t="shared" si="97"/>
        <v>0</v>
      </c>
      <c r="GNL47" s="19">
        <f t="shared" si="97"/>
        <v>0</v>
      </c>
      <c r="GNM47" s="19">
        <f t="shared" si="97"/>
        <v>0</v>
      </c>
      <c r="GNN47" s="19">
        <f t="shared" si="97"/>
        <v>0</v>
      </c>
      <c r="GNO47" s="19">
        <f t="shared" si="97"/>
        <v>0</v>
      </c>
      <c r="GNP47" s="19">
        <f t="shared" si="97"/>
        <v>0</v>
      </c>
      <c r="GNQ47" s="19">
        <f t="shared" si="97"/>
        <v>0</v>
      </c>
      <c r="GNR47" s="19">
        <f t="shared" si="97"/>
        <v>0</v>
      </c>
      <c r="GNS47" s="19">
        <f t="shared" si="97"/>
        <v>0</v>
      </c>
      <c r="GNT47" s="19">
        <f t="shared" si="97"/>
        <v>0</v>
      </c>
      <c r="GNU47" s="19">
        <f t="shared" si="97"/>
        <v>0</v>
      </c>
      <c r="GNV47" s="19">
        <f t="shared" si="97"/>
        <v>0</v>
      </c>
      <c r="GNW47" s="19">
        <f t="shared" si="97"/>
        <v>0</v>
      </c>
      <c r="GNX47" s="19">
        <f t="shared" si="97"/>
        <v>0</v>
      </c>
      <c r="GNY47" s="19">
        <f t="shared" si="97"/>
        <v>0</v>
      </c>
      <c r="GNZ47" s="19">
        <f t="shared" si="97"/>
        <v>0</v>
      </c>
      <c r="GOA47" s="19">
        <f t="shared" ref="GOA47:GQL47" si="98">GOA$17</f>
        <v>0</v>
      </c>
      <c r="GOB47" s="19">
        <f t="shared" si="98"/>
        <v>0</v>
      </c>
      <c r="GOC47" s="19">
        <f t="shared" si="98"/>
        <v>0</v>
      </c>
      <c r="GOD47" s="19">
        <f t="shared" si="98"/>
        <v>0</v>
      </c>
      <c r="GOE47" s="19">
        <f t="shared" si="98"/>
        <v>0</v>
      </c>
      <c r="GOF47" s="19">
        <f t="shared" si="98"/>
        <v>0</v>
      </c>
      <c r="GOG47" s="19">
        <f t="shared" si="98"/>
        <v>0</v>
      </c>
      <c r="GOH47" s="19">
        <f t="shared" si="98"/>
        <v>0</v>
      </c>
      <c r="GOI47" s="19">
        <f t="shared" si="98"/>
        <v>0</v>
      </c>
      <c r="GOJ47" s="19">
        <f t="shared" si="98"/>
        <v>0</v>
      </c>
      <c r="GOK47" s="19">
        <f t="shared" si="98"/>
        <v>0</v>
      </c>
      <c r="GOL47" s="19">
        <f t="shared" si="98"/>
        <v>0</v>
      </c>
      <c r="GOM47" s="19">
        <f t="shared" si="98"/>
        <v>0</v>
      </c>
      <c r="GON47" s="19">
        <f t="shared" si="98"/>
        <v>0</v>
      </c>
      <c r="GOO47" s="19">
        <f t="shared" si="98"/>
        <v>0</v>
      </c>
      <c r="GOP47" s="19">
        <f t="shared" si="98"/>
        <v>0</v>
      </c>
      <c r="GOQ47" s="19">
        <f t="shared" si="98"/>
        <v>0</v>
      </c>
      <c r="GOR47" s="19">
        <f t="shared" si="98"/>
        <v>0</v>
      </c>
      <c r="GOS47" s="19">
        <f t="shared" si="98"/>
        <v>0</v>
      </c>
      <c r="GOT47" s="19">
        <f t="shared" si="98"/>
        <v>0</v>
      </c>
      <c r="GOU47" s="19">
        <f t="shared" si="98"/>
        <v>0</v>
      </c>
      <c r="GOV47" s="19">
        <f t="shared" si="98"/>
        <v>0</v>
      </c>
      <c r="GOW47" s="19">
        <f t="shared" si="98"/>
        <v>0</v>
      </c>
      <c r="GOX47" s="19">
        <f t="shared" si="98"/>
        <v>0</v>
      </c>
      <c r="GOY47" s="19">
        <f t="shared" si="98"/>
        <v>0</v>
      </c>
      <c r="GOZ47" s="19">
        <f t="shared" si="98"/>
        <v>0</v>
      </c>
      <c r="GPA47" s="19">
        <f t="shared" si="98"/>
        <v>0</v>
      </c>
      <c r="GPB47" s="19">
        <f t="shared" si="98"/>
        <v>0</v>
      </c>
      <c r="GPC47" s="19">
        <f t="shared" si="98"/>
        <v>0</v>
      </c>
      <c r="GPD47" s="19">
        <f t="shared" si="98"/>
        <v>0</v>
      </c>
      <c r="GPE47" s="19">
        <f t="shared" si="98"/>
        <v>0</v>
      </c>
      <c r="GPF47" s="19">
        <f t="shared" si="98"/>
        <v>0</v>
      </c>
      <c r="GPG47" s="19">
        <f t="shared" si="98"/>
        <v>0</v>
      </c>
      <c r="GPH47" s="19">
        <f t="shared" si="98"/>
        <v>0</v>
      </c>
      <c r="GPI47" s="19">
        <f t="shared" si="98"/>
        <v>0</v>
      </c>
      <c r="GPJ47" s="19">
        <f t="shared" si="98"/>
        <v>0</v>
      </c>
      <c r="GPK47" s="19">
        <f t="shared" si="98"/>
        <v>0</v>
      </c>
      <c r="GPL47" s="19">
        <f t="shared" si="98"/>
        <v>0</v>
      </c>
      <c r="GPM47" s="19">
        <f t="shared" si="98"/>
        <v>0</v>
      </c>
      <c r="GPN47" s="19">
        <f t="shared" si="98"/>
        <v>0</v>
      </c>
      <c r="GPO47" s="19">
        <f t="shared" si="98"/>
        <v>0</v>
      </c>
      <c r="GPP47" s="19">
        <f t="shared" si="98"/>
        <v>0</v>
      </c>
      <c r="GPQ47" s="19">
        <f t="shared" si="98"/>
        <v>0</v>
      </c>
      <c r="GPR47" s="19">
        <f t="shared" si="98"/>
        <v>0</v>
      </c>
      <c r="GPS47" s="19">
        <f t="shared" si="98"/>
        <v>0</v>
      </c>
      <c r="GPT47" s="19">
        <f t="shared" si="98"/>
        <v>0</v>
      </c>
      <c r="GPU47" s="19">
        <f t="shared" si="98"/>
        <v>0</v>
      </c>
      <c r="GPV47" s="19">
        <f t="shared" si="98"/>
        <v>0</v>
      </c>
      <c r="GPW47" s="19">
        <f t="shared" si="98"/>
        <v>0</v>
      </c>
      <c r="GPX47" s="19">
        <f t="shared" si="98"/>
        <v>0</v>
      </c>
      <c r="GPY47" s="19">
        <f t="shared" si="98"/>
        <v>0</v>
      </c>
      <c r="GPZ47" s="19">
        <f t="shared" si="98"/>
        <v>0</v>
      </c>
      <c r="GQA47" s="19">
        <f t="shared" si="98"/>
        <v>0</v>
      </c>
      <c r="GQB47" s="19">
        <f t="shared" si="98"/>
        <v>0</v>
      </c>
      <c r="GQC47" s="19">
        <f t="shared" si="98"/>
        <v>0</v>
      </c>
      <c r="GQD47" s="19">
        <f t="shared" si="98"/>
        <v>0</v>
      </c>
      <c r="GQE47" s="19">
        <f t="shared" si="98"/>
        <v>0</v>
      </c>
      <c r="GQF47" s="19">
        <f t="shared" si="98"/>
        <v>0</v>
      </c>
      <c r="GQG47" s="19">
        <f t="shared" si="98"/>
        <v>0</v>
      </c>
      <c r="GQH47" s="19">
        <f t="shared" si="98"/>
        <v>0</v>
      </c>
      <c r="GQI47" s="19">
        <f t="shared" si="98"/>
        <v>0</v>
      </c>
      <c r="GQJ47" s="19">
        <f t="shared" si="98"/>
        <v>0</v>
      </c>
      <c r="GQK47" s="19">
        <f t="shared" si="98"/>
        <v>0</v>
      </c>
      <c r="GQL47" s="19">
        <f t="shared" si="98"/>
        <v>0</v>
      </c>
      <c r="GQM47" s="19">
        <f t="shared" ref="GQM47:GSX47" si="99">GQM$17</f>
        <v>0</v>
      </c>
      <c r="GQN47" s="19">
        <f t="shared" si="99"/>
        <v>0</v>
      </c>
      <c r="GQO47" s="19">
        <f t="shared" si="99"/>
        <v>0</v>
      </c>
      <c r="GQP47" s="19">
        <f t="shared" si="99"/>
        <v>0</v>
      </c>
      <c r="GQQ47" s="19">
        <f t="shared" si="99"/>
        <v>0</v>
      </c>
      <c r="GQR47" s="19">
        <f t="shared" si="99"/>
        <v>0</v>
      </c>
      <c r="GQS47" s="19">
        <f t="shared" si="99"/>
        <v>0</v>
      </c>
      <c r="GQT47" s="19">
        <f t="shared" si="99"/>
        <v>0</v>
      </c>
      <c r="GQU47" s="19">
        <f t="shared" si="99"/>
        <v>0</v>
      </c>
      <c r="GQV47" s="19">
        <f t="shared" si="99"/>
        <v>0</v>
      </c>
      <c r="GQW47" s="19">
        <f t="shared" si="99"/>
        <v>0</v>
      </c>
      <c r="GQX47" s="19">
        <f t="shared" si="99"/>
        <v>0</v>
      </c>
      <c r="GQY47" s="19">
        <f t="shared" si="99"/>
        <v>0</v>
      </c>
      <c r="GQZ47" s="19">
        <f t="shared" si="99"/>
        <v>0</v>
      </c>
      <c r="GRA47" s="19">
        <f t="shared" si="99"/>
        <v>0</v>
      </c>
      <c r="GRB47" s="19">
        <f t="shared" si="99"/>
        <v>0</v>
      </c>
      <c r="GRC47" s="19">
        <f t="shared" si="99"/>
        <v>0</v>
      </c>
      <c r="GRD47" s="19">
        <f t="shared" si="99"/>
        <v>0</v>
      </c>
      <c r="GRE47" s="19">
        <f t="shared" si="99"/>
        <v>0</v>
      </c>
      <c r="GRF47" s="19">
        <f t="shared" si="99"/>
        <v>0</v>
      </c>
      <c r="GRG47" s="19">
        <f t="shared" si="99"/>
        <v>0</v>
      </c>
      <c r="GRH47" s="19">
        <f t="shared" si="99"/>
        <v>0</v>
      </c>
      <c r="GRI47" s="19">
        <f t="shared" si="99"/>
        <v>0</v>
      </c>
      <c r="GRJ47" s="19">
        <f t="shared" si="99"/>
        <v>0</v>
      </c>
      <c r="GRK47" s="19">
        <f t="shared" si="99"/>
        <v>0</v>
      </c>
      <c r="GRL47" s="19">
        <f t="shared" si="99"/>
        <v>0</v>
      </c>
      <c r="GRM47" s="19">
        <f t="shared" si="99"/>
        <v>0</v>
      </c>
      <c r="GRN47" s="19">
        <f t="shared" si="99"/>
        <v>0</v>
      </c>
      <c r="GRO47" s="19">
        <f t="shared" si="99"/>
        <v>0</v>
      </c>
      <c r="GRP47" s="19">
        <f t="shared" si="99"/>
        <v>0</v>
      </c>
      <c r="GRQ47" s="19">
        <f t="shared" si="99"/>
        <v>0</v>
      </c>
      <c r="GRR47" s="19">
        <f t="shared" si="99"/>
        <v>0</v>
      </c>
      <c r="GRS47" s="19">
        <f t="shared" si="99"/>
        <v>0</v>
      </c>
      <c r="GRT47" s="19">
        <f t="shared" si="99"/>
        <v>0</v>
      </c>
      <c r="GRU47" s="19">
        <f t="shared" si="99"/>
        <v>0</v>
      </c>
      <c r="GRV47" s="19">
        <f t="shared" si="99"/>
        <v>0</v>
      </c>
      <c r="GRW47" s="19">
        <f t="shared" si="99"/>
        <v>0</v>
      </c>
      <c r="GRX47" s="19">
        <f t="shared" si="99"/>
        <v>0</v>
      </c>
      <c r="GRY47" s="19">
        <f t="shared" si="99"/>
        <v>0</v>
      </c>
      <c r="GRZ47" s="19">
        <f t="shared" si="99"/>
        <v>0</v>
      </c>
      <c r="GSA47" s="19">
        <f t="shared" si="99"/>
        <v>0</v>
      </c>
      <c r="GSB47" s="19">
        <f t="shared" si="99"/>
        <v>0</v>
      </c>
      <c r="GSC47" s="19">
        <f t="shared" si="99"/>
        <v>0</v>
      </c>
      <c r="GSD47" s="19">
        <f t="shared" si="99"/>
        <v>0</v>
      </c>
      <c r="GSE47" s="19">
        <f t="shared" si="99"/>
        <v>0</v>
      </c>
      <c r="GSF47" s="19">
        <f t="shared" si="99"/>
        <v>0</v>
      </c>
      <c r="GSG47" s="19">
        <f t="shared" si="99"/>
        <v>0</v>
      </c>
      <c r="GSH47" s="19">
        <f t="shared" si="99"/>
        <v>0</v>
      </c>
      <c r="GSI47" s="19">
        <f t="shared" si="99"/>
        <v>0</v>
      </c>
      <c r="GSJ47" s="19">
        <f t="shared" si="99"/>
        <v>0</v>
      </c>
      <c r="GSK47" s="19">
        <f t="shared" si="99"/>
        <v>0</v>
      </c>
      <c r="GSL47" s="19">
        <f t="shared" si="99"/>
        <v>0</v>
      </c>
      <c r="GSM47" s="19">
        <f t="shared" si="99"/>
        <v>0</v>
      </c>
      <c r="GSN47" s="19">
        <f t="shared" si="99"/>
        <v>0</v>
      </c>
      <c r="GSO47" s="19">
        <f t="shared" si="99"/>
        <v>0</v>
      </c>
      <c r="GSP47" s="19">
        <f t="shared" si="99"/>
        <v>0</v>
      </c>
      <c r="GSQ47" s="19">
        <f t="shared" si="99"/>
        <v>0</v>
      </c>
      <c r="GSR47" s="19">
        <f t="shared" si="99"/>
        <v>0</v>
      </c>
      <c r="GSS47" s="19">
        <f t="shared" si="99"/>
        <v>0</v>
      </c>
      <c r="GST47" s="19">
        <f t="shared" si="99"/>
        <v>0</v>
      </c>
      <c r="GSU47" s="19">
        <f t="shared" si="99"/>
        <v>0</v>
      </c>
      <c r="GSV47" s="19">
        <f t="shared" si="99"/>
        <v>0</v>
      </c>
      <c r="GSW47" s="19">
        <f t="shared" si="99"/>
        <v>0</v>
      </c>
      <c r="GSX47" s="19">
        <f t="shared" si="99"/>
        <v>0</v>
      </c>
      <c r="GSY47" s="19">
        <f t="shared" ref="GSY47:GVJ47" si="100">GSY$17</f>
        <v>0</v>
      </c>
      <c r="GSZ47" s="19">
        <f t="shared" si="100"/>
        <v>0</v>
      </c>
      <c r="GTA47" s="19">
        <f t="shared" si="100"/>
        <v>0</v>
      </c>
      <c r="GTB47" s="19">
        <f t="shared" si="100"/>
        <v>0</v>
      </c>
      <c r="GTC47" s="19">
        <f t="shared" si="100"/>
        <v>0</v>
      </c>
      <c r="GTD47" s="19">
        <f t="shared" si="100"/>
        <v>0</v>
      </c>
      <c r="GTE47" s="19">
        <f t="shared" si="100"/>
        <v>0</v>
      </c>
      <c r="GTF47" s="19">
        <f t="shared" si="100"/>
        <v>0</v>
      </c>
      <c r="GTG47" s="19">
        <f t="shared" si="100"/>
        <v>0</v>
      </c>
      <c r="GTH47" s="19">
        <f t="shared" si="100"/>
        <v>0</v>
      </c>
      <c r="GTI47" s="19">
        <f t="shared" si="100"/>
        <v>0</v>
      </c>
      <c r="GTJ47" s="19">
        <f t="shared" si="100"/>
        <v>0</v>
      </c>
      <c r="GTK47" s="19">
        <f t="shared" si="100"/>
        <v>0</v>
      </c>
      <c r="GTL47" s="19">
        <f t="shared" si="100"/>
        <v>0</v>
      </c>
      <c r="GTM47" s="19">
        <f t="shared" si="100"/>
        <v>0</v>
      </c>
      <c r="GTN47" s="19">
        <f t="shared" si="100"/>
        <v>0</v>
      </c>
      <c r="GTO47" s="19">
        <f t="shared" si="100"/>
        <v>0</v>
      </c>
      <c r="GTP47" s="19">
        <f t="shared" si="100"/>
        <v>0</v>
      </c>
      <c r="GTQ47" s="19">
        <f t="shared" si="100"/>
        <v>0</v>
      </c>
      <c r="GTR47" s="19">
        <f t="shared" si="100"/>
        <v>0</v>
      </c>
      <c r="GTS47" s="19">
        <f t="shared" si="100"/>
        <v>0</v>
      </c>
      <c r="GTT47" s="19">
        <f t="shared" si="100"/>
        <v>0</v>
      </c>
      <c r="GTU47" s="19">
        <f t="shared" si="100"/>
        <v>0</v>
      </c>
      <c r="GTV47" s="19">
        <f t="shared" si="100"/>
        <v>0</v>
      </c>
      <c r="GTW47" s="19">
        <f t="shared" si="100"/>
        <v>0</v>
      </c>
      <c r="GTX47" s="19">
        <f t="shared" si="100"/>
        <v>0</v>
      </c>
      <c r="GTY47" s="19">
        <f t="shared" si="100"/>
        <v>0</v>
      </c>
      <c r="GTZ47" s="19">
        <f t="shared" si="100"/>
        <v>0</v>
      </c>
      <c r="GUA47" s="19">
        <f t="shared" si="100"/>
        <v>0</v>
      </c>
      <c r="GUB47" s="19">
        <f t="shared" si="100"/>
        <v>0</v>
      </c>
      <c r="GUC47" s="19">
        <f t="shared" si="100"/>
        <v>0</v>
      </c>
      <c r="GUD47" s="19">
        <f t="shared" si="100"/>
        <v>0</v>
      </c>
      <c r="GUE47" s="19">
        <f t="shared" si="100"/>
        <v>0</v>
      </c>
      <c r="GUF47" s="19">
        <f t="shared" si="100"/>
        <v>0</v>
      </c>
      <c r="GUG47" s="19">
        <f t="shared" si="100"/>
        <v>0</v>
      </c>
      <c r="GUH47" s="19">
        <f t="shared" si="100"/>
        <v>0</v>
      </c>
      <c r="GUI47" s="19">
        <f t="shared" si="100"/>
        <v>0</v>
      </c>
      <c r="GUJ47" s="19">
        <f t="shared" si="100"/>
        <v>0</v>
      </c>
      <c r="GUK47" s="19">
        <f t="shared" si="100"/>
        <v>0</v>
      </c>
      <c r="GUL47" s="19">
        <f t="shared" si="100"/>
        <v>0</v>
      </c>
      <c r="GUM47" s="19">
        <f t="shared" si="100"/>
        <v>0</v>
      </c>
      <c r="GUN47" s="19">
        <f t="shared" si="100"/>
        <v>0</v>
      </c>
      <c r="GUO47" s="19">
        <f t="shared" si="100"/>
        <v>0</v>
      </c>
      <c r="GUP47" s="19">
        <f t="shared" si="100"/>
        <v>0</v>
      </c>
      <c r="GUQ47" s="19">
        <f t="shared" si="100"/>
        <v>0</v>
      </c>
      <c r="GUR47" s="19">
        <f t="shared" si="100"/>
        <v>0</v>
      </c>
      <c r="GUS47" s="19">
        <f t="shared" si="100"/>
        <v>0</v>
      </c>
      <c r="GUT47" s="19">
        <f t="shared" si="100"/>
        <v>0</v>
      </c>
      <c r="GUU47" s="19">
        <f t="shared" si="100"/>
        <v>0</v>
      </c>
      <c r="GUV47" s="19">
        <f t="shared" si="100"/>
        <v>0</v>
      </c>
      <c r="GUW47" s="19">
        <f t="shared" si="100"/>
        <v>0</v>
      </c>
      <c r="GUX47" s="19">
        <f t="shared" si="100"/>
        <v>0</v>
      </c>
      <c r="GUY47" s="19">
        <f t="shared" si="100"/>
        <v>0</v>
      </c>
      <c r="GUZ47" s="19">
        <f t="shared" si="100"/>
        <v>0</v>
      </c>
      <c r="GVA47" s="19">
        <f t="shared" si="100"/>
        <v>0</v>
      </c>
      <c r="GVB47" s="19">
        <f t="shared" si="100"/>
        <v>0</v>
      </c>
      <c r="GVC47" s="19">
        <f t="shared" si="100"/>
        <v>0</v>
      </c>
      <c r="GVD47" s="19">
        <f t="shared" si="100"/>
        <v>0</v>
      </c>
      <c r="GVE47" s="19">
        <f t="shared" si="100"/>
        <v>0</v>
      </c>
      <c r="GVF47" s="19">
        <f t="shared" si="100"/>
        <v>0</v>
      </c>
      <c r="GVG47" s="19">
        <f t="shared" si="100"/>
        <v>0</v>
      </c>
      <c r="GVH47" s="19">
        <f t="shared" si="100"/>
        <v>0</v>
      </c>
      <c r="GVI47" s="19">
        <f t="shared" si="100"/>
        <v>0</v>
      </c>
      <c r="GVJ47" s="19">
        <f t="shared" si="100"/>
        <v>0</v>
      </c>
      <c r="GVK47" s="19">
        <f t="shared" ref="GVK47:GXV47" si="101">GVK$17</f>
        <v>0</v>
      </c>
      <c r="GVL47" s="19">
        <f t="shared" si="101"/>
        <v>0</v>
      </c>
      <c r="GVM47" s="19">
        <f t="shared" si="101"/>
        <v>0</v>
      </c>
      <c r="GVN47" s="19">
        <f t="shared" si="101"/>
        <v>0</v>
      </c>
      <c r="GVO47" s="19">
        <f t="shared" si="101"/>
        <v>0</v>
      </c>
      <c r="GVP47" s="19">
        <f t="shared" si="101"/>
        <v>0</v>
      </c>
      <c r="GVQ47" s="19">
        <f t="shared" si="101"/>
        <v>0</v>
      </c>
      <c r="GVR47" s="19">
        <f t="shared" si="101"/>
        <v>0</v>
      </c>
      <c r="GVS47" s="19">
        <f t="shared" si="101"/>
        <v>0</v>
      </c>
      <c r="GVT47" s="19">
        <f t="shared" si="101"/>
        <v>0</v>
      </c>
      <c r="GVU47" s="19">
        <f t="shared" si="101"/>
        <v>0</v>
      </c>
      <c r="GVV47" s="19">
        <f t="shared" si="101"/>
        <v>0</v>
      </c>
      <c r="GVW47" s="19">
        <f t="shared" si="101"/>
        <v>0</v>
      </c>
      <c r="GVX47" s="19">
        <f t="shared" si="101"/>
        <v>0</v>
      </c>
      <c r="GVY47" s="19">
        <f t="shared" si="101"/>
        <v>0</v>
      </c>
      <c r="GVZ47" s="19">
        <f t="shared" si="101"/>
        <v>0</v>
      </c>
      <c r="GWA47" s="19">
        <f t="shared" si="101"/>
        <v>0</v>
      </c>
      <c r="GWB47" s="19">
        <f t="shared" si="101"/>
        <v>0</v>
      </c>
      <c r="GWC47" s="19">
        <f t="shared" si="101"/>
        <v>0</v>
      </c>
      <c r="GWD47" s="19">
        <f t="shared" si="101"/>
        <v>0</v>
      </c>
      <c r="GWE47" s="19">
        <f t="shared" si="101"/>
        <v>0</v>
      </c>
      <c r="GWF47" s="19">
        <f t="shared" si="101"/>
        <v>0</v>
      </c>
      <c r="GWG47" s="19">
        <f t="shared" si="101"/>
        <v>0</v>
      </c>
      <c r="GWH47" s="19">
        <f t="shared" si="101"/>
        <v>0</v>
      </c>
      <c r="GWI47" s="19">
        <f t="shared" si="101"/>
        <v>0</v>
      </c>
      <c r="GWJ47" s="19">
        <f t="shared" si="101"/>
        <v>0</v>
      </c>
      <c r="GWK47" s="19">
        <f t="shared" si="101"/>
        <v>0</v>
      </c>
      <c r="GWL47" s="19">
        <f t="shared" si="101"/>
        <v>0</v>
      </c>
      <c r="GWM47" s="19">
        <f t="shared" si="101"/>
        <v>0</v>
      </c>
      <c r="GWN47" s="19">
        <f t="shared" si="101"/>
        <v>0</v>
      </c>
      <c r="GWO47" s="19">
        <f t="shared" si="101"/>
        <v>0</v>
      </c>
      <c r="GWP47" s="19">
        <f t="shared" si="101"/>
        <v>0</v>
      </c>
      <c r="GWQ47" s="19">
        <f t="shared" si="101"/>
        <v>0</v>
      </c>
      <c r="GWR47" s="19">
        <f t="shared" si="101"/>
        <v>0</v>
      </c>
      <c r="GWS47" s="19">
        <f t="shared" si="101"/>
        <v>0</v>
      </c>
      <c r="GWT47" s="19">
        <f t="shared" si="101"/>
        <v>0</v>
      </c>
      <c r="GWU47" s="19">
        <f t="shared" si="101"/>
        <v>0</v>
      </c>
      <c r="GWV47" s="19">
        <f t="shared" si="101"/>
        <v>0</v>
      </c>
      <c r="GWW47" s="19">
        <f t="shared" si="101"/>
        <v>0</v>
      </c>
      <c r="GWX47" s="19">
        <f t="shared" si="101"/>
        <v>0</v>
      </c>
      <c r="GWY47" s="19">
        <f t="shared" si="101"/>
        <v>0</v>
      </c>
      <c r="GWZ47" s="19">
        <f t="shared" si="101"/>
        <v>0</v>
      </c>
      <c r="GXA47" s="19">
        <f t="shared" si="101"/>
        <v>0</v>
      </c>
      <c r="GXB47" s="19">
        <f t="shared" si="101"/>
        <v>0</v>
      </c>
      <c r="GXC47" s="19">
        <f t="shared" si="101"/>
        <v>0</v>
      </c>
      <c r="GXD47" s="19">
        <f t="shared" si="101"/>
        <v>0</v>
      </c>
      <c r="GXE47" s="19">
        <f t="shared" si="101"/>
        <v>0</v>
      </c>
      <c r="GXF47" s="19">
        <f t="shared" si="101"/>
        <v>0</v>
      </c>
      <c r="GXG47" s="19">
        <f t="shared" si="101"/>
        <v>0</v>
      </c>
      <c r="GXH47" s="19">
        <f t="shared" si="101"/>
        <v>0</v>
      </c>
      <c r="GXI47" s="19">
        <f t="shared" si="101"/>
        <v>0</v>
      </c>
      <c r="GXJ47" s="19">
        <f t="shared" si="101"/>
        <v>0</v>
      </c>
      <c r="GXK47" s="19">
        <f t="shared" si="101"/>
        <v>0</v>
      </c>
      <c r="GXL47" s="19">
        <f t="shared" si="101"/>
        <v>0</v>
      </c>
      <c r="GXM47" s="19">
        <f t="shared" si="101"/>
        <v>0</v>
      </c>
      <c r="GXN47" s="19">
        <f t="shared" si="101"/>
        <v>0</v>
      </c>
      <c r="GXO47" s="19">
        <f t="shared" si="101"/>
        <v>0</v>
      </c>
      <c r="GXP47" s="19">
        <f t="shared" si="101"/>
        <v>0</v>
      </c>
      <c r="GXQ47" s="19">
        <f t="shared" si="101"/>
        <v>0</v>
      </c>
      <c r="GXR47" s="19">
        <f t="shared" si="101"/>
        <v>0</v>
      </c>
      <c r="GXS47" s="19">
        <f t="shared" si="101"/>
        <v>0</v>
      </c>
      <c r="GXT47" s="19">
        <f t="shared" si="101"/>
        <v>0</v>
      </c>
      <c r="GXU47" s="19">
        <f t="shared" si="101"/>
        <v>0</v>
      </c>
      <c r="GXV47" s="19">
        <f t="shared" si="101"/>
        <v>0</v>
      </c>
      <c r="GXW47" s="19">
        <f t="shared" ref="GXW47:HAH47" si="102">GXW$17</f>
        <v>0</v>
      </c>
      <c r="GXX47" s="19">
        <f t="shared" si="102"/>
        <v>0</v>
      </c>
      <c r="GXY47" s="19">
        <f t="shared" si="102"/>
        <v>0</v>
      </c>
      <c r="GXZ47" s="19">
        <f t="shared" si="102"/>
        <v>0</v>
      </c>
      <c r="GYA47" s="19">
        <f t="shared" si="102"/>
        <v>0</v>
      </c>
      <c r="GYB47" s="19">
        <f t="shared" si="102"/>
        <v>0</v>
      </c>
      <c r="GYC47" s="19">
        <f t="shared" si="102"/>
        <v>0</v>
      </c>
      <c r="GYD47" s="19">
        <f t="shared" si="102"/>
        <v>0</v>
      </c>
      <c r="GYE47" s="19">
        <f t="shared" si="102"/>
        <v>0</v>
      </c>
      <c r="GYF47" s="19">
        <f t="shared" si="102"/>
        <v>0</v>
      </c>
      <c r="GYG47" s="19">
        <f t="shared" si="102"/>
        <v>0</v>
      </c>
      <c r="GYH47" s="19">
        <f t="shared" si="102"/>
        <v>0</v>
      </c>
      <c r="GYI47" s="19">
        <f t="shared" si="102"/>
        <v>0</v>
      </c>
      <c r="GYJ47" s="19">
        <f t="shared" si="102"/>
        <v>0</v>
      </c>
      <c r="GYK47" s="19">
        <f t="shared" si="102"/>
        <v>0</v>
      </c>
      <c r="GYL47" s="19">
        <f t="shared" si="102"/>
        <v>0</v>
      </c>
      <c r="GYM47" s="19">
        <f t="shared" si="102"/>
        <v>0</v>
      </c>
      <c r="GYN47" s="19">
        <f t="shared" si="102"/>
        <v>0</v>
      </c>
      <c r="GYO47" s="19">
        <f t="shared" si="102"/>
        <v>0</v>
      </c>
      <c r="GYP47" s="19">
        <f t="shared" si="102"/>
        <v>0</v>
      </c>
      <c r="GYQ47" s="19">
        <f t="shared" si="102"/>
        <v>0</v>
      </c>
      <c r="GYR47" s="19">
        <f t="shared" si="102"/>
        <v>0</v>
      </c>
      <c r="GYS47" s="19">
        <f t="shared" si="102"/>
        <v>0</v>
      </c>
      <c r="GYT47" s="19">
        <f t="shared" si="102"/>
        <v>0</v>
      </c>
      <c r="GYU47" s="19">
        <f t="shared" si="102"/>
        <v>0</v>
      </c>
      <c r="GYV47" s="19">
        <f t="shared" si="102"/>
        <v>0</v>
      </c>
      <c r="GYW47" s="19">
        <f t="shared" si="102"/>
        <v>0</v>
      </c>
      <c r="GYX47" s="19">
        <f t="shared" si="102"/>
        <v>0</v>
      </c>
      <c r="GYY47" s="19">
        <f t="shared" si="102"/>
        <v>0</v>
      </c>
      <c r="GYZ47" s="19">
        <f t="shared" si="102"/>
        <v>0</v>
      </c>
      <c r="GZA47" s="19">
        <f t="shared" si="102"/>
        <v>0</v>
      </c>
      <c r="GZB47" s="19">
        <f t="shared" si="102"/>
        <v>0</v>
      </c>
      <c r="GZC47" s="19">
        <f t="shared" si="102"/>
        <v>0</v>
      </c>
      <c r="GZD47" s="19">
        <f t="shared" si="102"/>
        <v>0</v>
      </c>
      <c r="GZE47" s="19">
        <f t="shared" si="102"/>
        <v>0</v>
      </c>
      <c r="GZF47" s="19">
        <f t="shared" si="102"/>
        <v>0</v>
      </c>
      <c r="GZG47" s="19">
        <f t="shared" si="102"/>
        <v>0</v>
      </c>
      <c r="GZH47" s="19">
        <f t="shared" si="102"/>
        <v>0</v>
      </c>
      <c r="GZI47" s="19">
        <f t="shared" si="102"/>
        <v>0</v>
      </c>
      <c r="GZJ47" s="19">
        <f t="shared" si="102"/>
        <v>0</v>
      </c>
      <c r="GZK47" s="19">
        <f t="shared" si="102"/>
        <v>0</v>
      </c>
      <c r="GZL47" s="19">
        <f t="shared" si="102"/>
        <v>0</v>
      </c>
      <c r="GZM47" s="19">
        <f t="shared" si="102"/>
        <v>0</v>
      </c>
      <c r="GZN47" s="19">
        <f t="shared" si="102"/>
        <v>0</v>
      </c>
      <c r="GZO47" s="19">
        <f t="shared" si="102"/>
        <v>0</v>
      </c>
      <c r="GZP47" s="19">
        <f t="shared" si="102"/>
        <v>0</v>
      </c>
      <c r="GZQ47" s="19">
        <f t="shared" si="102"/>
        <v>0</v>
      </c>
      <c r="GZR47" s="19">
        <f t="shared" si="102"/>
        <v>0</v>
      </c>
      <c r="GZS47" s="19">
        <f t="shared" si="102"/>
        <v>0</v>
      </c>
      <c r="GZT47" s="19">
        <f t="shared" si="102"/>
        <v>0</v>
      </c>
      <c r="GZU47" s="19">
        <f t="shared" si="102"/>
        <v>0</v>
      </c>
      <c r="GZV47" s="19">
        <f t="shared" si="102"/>
        <v>0</v>
      </c>
      <c r="GZW47" s="19">
        <f t="shared" si="102"/>
        <v>0</v>
      </c>
      <c r="GZX47" s="19">
        <f t="shared" si="102"/>
        <v>0</v>
      </c>
      <c r="GZY47" s="19">
        <f t="shared" si="102"/>
        <v>0</v>
      </c>
      <c r="GZZ47" s="19">
        <f t="shared" si="102"/>
        <v>0</v>
      </c>
      <c r="HAA47" s="19">
        <f t="shared" si="102"/>
        <v>0</v>
      </c>
      <c r="HAB47" s="19">
        <f t="shared" si="102"/>
        <v>0</v>
      </c>
      <c r="HAC47" s="19">
        <f t="shared" si="102"/>
        <v>0</v>
      </c>
      <c r="HAD47" s="19">
        <f t="shared" si="102"/>
        <v>0</v>
      </c>
      <c r="HAE47" s="19">
        <f t="shared" si="102"/>
        <v>0</v>
      </c>
      <c r="HAF47" s="19">
        <f t="shared" si="102"/>
        <v>0</v>
      </c>
      <c r="HAG47" s="19">
        <f t="shared" si="102"/>
        <v>0</v>
      </c>
      <c r="HAH47" s="19">
        <f t="shared" si="102"/>
        <v>0</v>
      </c>
      <c r="HAI47" s="19">
        <f t="shared" ref="HAI47:HCT47" si="103">HAI$17</f>
        <v>0</v>
      </c>
      <c r="HAJ47" s="19">
        <f t="shared" si="103"/>
        <v>0</v>
      </c>
      <c r="HAK47" s="19">
        <f t="shared" si="103"/>
        <v>0</v>
      </c>
      <c r="HAL47" s="19">
        <f t="shared" si="103"/>
        <v>0</v>
      </c>
      <c r="HAM47" s="19">
        <f t="shared" si="103"/>
        <v>0</v>
      </c>
      <c r="HAN47" s="19">
        <f t="shared" si="103"/>
        <v>0</v>
      </c>
      <c r="HAO47" s="19">
        <f t="shared" si="103"/>
        <v>0</v>
      </c>
      <c r="HAP47" s="19">
        <f t="shared" si="103"/>
        <v>0</v>
      </c>
      <c r="HAQ47" s="19">
        <f t="shared" si="103"/>
        <v>0</v>
      </c>
      <c r="HAR47" s="19">
        <f t="shared" si="103"/>
        <v>0</v>
      </c>
      <c r="HAS47" s="19">
        <f t="shared" si="103"/>
        <v>0</v>
      </c>
      <c r="HAT47" s="19">
        <f t="shared" si="103"/>
        <v>0</v>
      </c>
      <c r="HAU47" s="19">
        <f t="shared" si="103"/>
        <v>0</v>
      </c>
      <c r="HAV47" s="19">
        <f t="shared" si="103"/>
        <v>0</v>
      </c>
      <c r="HAW47" s="19">
        <f t="shared" si="103"/>
        <v>0</v>
      </c>
      <c r="HAX47" s="19">
        <f t="shared" si="103"/>
        <v>0</v>
      </c>
      <c r="HAY47" s="19">
        <f t="shared" si="103"/>
        <v>0</v>
      </c>
      <c r="HAZ47" s="19">
        <f t="shared" si="103"/>
        <v>0</v>
      </c>
      <c r="HBA47" s="19">
        <f t="shared" si="103"/>
        <v>0</v>
      </c>
      <c r="HBB47" s="19">
        <f t="shared" si="103"/>
        <v>0</v>
      </c>
      <c r="HBC47" s="19">
        <f t="shared" si="103"/>
        <v>0</v>
      </c>
      <c r="HBD47" s="19">
        <f t="shared" si="103"/>
        <v>0</v>
      </c>
      <c r="HBE47" s="19">
        <f t="shared" si="103"/>
        <v>0</v>
      </c>
      <c r="HBF47" s="19">
        <f t="shared" si="103"/>
        <v>0</v>
      </c>
      <c r="HBG47" s="19">
        <f t="shared" si="103"/>
        <v>0</v>
      </c>
      <c r="HBH47" s="19">
        <f t="shared" si="103"/>
        <v>0</v>
      </c>
      <c r="HBI47" s="19">
        <f t="shared" si="103"/>
        <v>0</v>
      </c>
      <c r="HBJ47" s="19">
        <f t="shared" si="103"/>
        <v>0</v>
      </c>
      <c r="HBK47" s="19">
        <f t="shared" si="103"/>
        <v>0</v>
      </c>
      <c r="HBL47" s="19">
        <f t="shared" si="103"/>
        <v>0</v>
      </c>
      <c r="HBM47" s="19">
        <f t="shared" si="103"/>
        <v>0</v>
      </c>
      <c r="HBN47" s="19">
        <f t="shared" si="103"/>
        <v>0</v>
      </c>
      <c r="HBO47" s="19">
        <f t="shared" si="103"/>
        <v>0</v>
      </c>
      <c r="HBP47" s="19">
        <f t="shared" si="103"/>
        <v>0</v>
      </c>
      <c r="HBQ47" s="19">
        <f t="shared" si="103"/>
        <v>0</v>
      </c>
      <c r="HBR47" s="19">
        <f t="shared" si="103"/>
        <v>0</v>
      </c>
      <c r="HBS47" s="19">
        <f t="shared" si="103"/>
        <v>0</v>
      </c>
      <c r="HBT47" s="19">
        <f t="shared" si="103"/>
        <v>0</v>
      </c>
      <c r="HBU47" s="19">
        <f t="shared" si="103"/>
        <v>0</v>
      </c>
      <c r="HBV47" s="19">
        <f t="shared" si="103"/>
        <v>0</v>
      </c>
      <c r="HBW47" s="19">
        <f t="shared" si="103"/>
        <v>0</v>
      </c>
      <c r="HBX47" s="19">
        <f t="shared" si="103"/>
        <v>0</v>
      </c>
      <c r="HBY47" s="19">
        <f t="shared" si="103"/>
        <v>0</v>
      </c>
      <c r="HBZ47" s="19">
        <f t="shared" si="103"/>
        <v>0</v>
      </c>
      <c r="HCA47" s="19">
        <f t="shared" si="103"/>
        <v>0</v>
      </c>
      <c r="HCB47" s="19">
        <f t="shared" si="103"/>
        <v>0</v>
      </c>
      <c r="HCC47" s="19">
        <f t="shared" si="103"/>
        <v>0</v>
      </c>
      <c r="HCD47" s="19">
        <f t="shared" si="103"/>
        <v>0</v>
      </c>
      <c r="HCE47" s="19">
        <f t="shared" si="103"/>
        <v>0</v>
      </c>
      <c r="HCF47" s="19">
        <f t="shared" si="103"/>
        <v>0</v>
      </c>
      <c r="HCG47" s="19">
        <f t="shared" si="103"/>
        <v>0</v>
      </c>
      <c r="HCH47" s="19">
        <f t="shared" si="103"/>
        <v>0</v>
      </c>
      <c r="HCI47" s="19">
        <f t="shared" si="103"/>
        <v>0</v>
      </c>
      <c r="HCJ47" s="19">
        <f t="shared" si="103"/>
        <v>0</v>
      </c>
      <c r="HCK47" s="19">
        <f t="shared" si="103"/>
        <v>0</v>
      </c>
      <c r="HCL47" s="19">
        <f t="shared" si="103"/>
        <v>0</v>
      </c>
      <c r="HCM47" s="19">
        <f t="shared" si="103"/>
        <v>0</v>
      </c>
      <c r="HCN47" s="19">
        <f t="shared" si="103"/>
        <v>0</v>
      </c>
      <c r="HCO47" s="19">
        <f t="shared" si="103"/>
        <v>0</v>
      </c>
      <c r="HCP47" s="19">
        <f t="shared" si="103"/>
        <v>0</v>
      </c>
      <c r="HCQ47" s="19">
        <f t="shared" si="103"/>
        <v>0</v>
      </c>
      <c r="HCR47" s="19">
        <f t="shared" si="103"/>
        <v>0</v>
      </c>
      <c r="HCS47" s="19">
        <f t="shared" si="103"/>
        <v>0</v>
      </c>
      <c r="HCT47" s="19">
        <f t="shared" si="103"/>
        <v>0</v>
      </c>
      <c r="HCU47" s="19">
        <f t="shared" ref="HCU47:HFF47" si="104">HCU$17</f>
        <v>0</v>
      </c>
      <c r="HCV47" s="19">
        <f t="shared" si="104"/>
        <v>0</v>
      </c>
      <c r="HCW47" s="19">
        <f t="shared" si="104"/>
        <v>0</v>
      </c>
      <c r="HCX47" s="19">
        <f t="shared" si="104"/>
        <v>0</v>
      </c>
      <c r="HCY47" s="19">
        <f t="shared" si="104"/>
        <v>0</v>
      </c>
      <c r="HCZ47" s="19">
        <f t="shared" si="104"/>
        <v>0</v>
      </c>
      <c r="HDA47" s="19">
        <f t="shared" si="104"/>
        <v>0</v>
      </c>
      <c r="HDB47" s="19">
        <f t="shared" si="104"/>
        <v>0</v>
      </c>
      <c r="HDC47" s="19">
        <f t="shared" si="104"/>
        <v>0</v>
      </c>
      <c r="HDD47" s="19">
        <f t="shared" si="104"/>
        <v>0</v>
      </c>
      <c r="HDE47" s="19">
        <f t="shared" si="104"/>
        <v>0</v>
      </c>
      <c r="HDF47" s="19">
        <f t="shared" si="104"/>
        <v>0</v>
      </c>
      <c r="HDG47" s="19">
        <f t="shared" si="104"/>
        <v>0</v>
      </c>
      <c r="HDH47" s="19">
        <f t="shared" si="104"/>
        <v>0</v>
      </c>
      <c r="HDI47" s="19">
        <f t="shared" si="104"/>
        <v>0</v>
      </c>
      <c r="HDJ47" s="19">
        <f t="shared" si="104"/>
        <v>0</v>
      </c>
      <c r="HDK47" s="19">
        <f t="shared" si="104"/>
        <v>0</v>
      </c>
      <c r="HDL47" s="19">
        <f t="shared" si="104"/>
        <v>0</v>
      </c>
      <c r="HDM47" s="19">
        <f t="shared" si="104"/>
        <v>0</v>
      </c>
      <c r="HDN47" s="19">
        <f t="shared" si="104"/>
        <v>0</v>
      </c>
      <c r="HDO47" s="19">
        <f t="shared" si="104"/>
        <v>0</v>
      </c>
      <c r="HDP47" s="19">
        <f t="shared" si="104"/>
        <v>0</v>
      </c>
      <c r="HDQ47" s="19">
        <f t="shared" si="104"/>
        <v>0</v>
      </c>
      <c r="HDR47" s="19">
        <f t="shared" si="104"/>
        <v>0</v>
      </c>
      <c r="HDS47" s="19">
        <f t="shared" si="104"/>
        <v>0</v>
      </c>
      <c r="HDT47" s="19">
        <f t="shared" si="104"/>
        <v>0</v>
      </c>
      <c r="HDU47" s="19">
        <f t="shared" si="104"/>
        <v>0</v>
      </c>
      <c r="HDV47" s="19">
        <f t="shared" si="104"/>
        <v>0</v>
      </c>
      <c r="HDW47" s="19">
        <f t="shared" si="104"/>
        <v>0</v>
      </c>
      <c r="HDX47" s="19">
        <f t="shared" si="104"/>
        <v>0</v>
      </c>
      <c r="HDY47" s="19">
        <f t="shared" si="104"/>
        <v>0</v>
      </c>
      <c r="HDZ47" s="19">
        <f t="shared" si="104"/>
        <v>0</v>
      </c>
      <c r="HEA47" s="19">
        <f t="shared" si="104"/>
        <v>0</v>
      </c>
      <c r="HEB47" s="19">
        <f t="shared" si="104"/>
        <v>0</v>
      </c>
      <c r="HEC47" s="19">
        <f t="shared" si="104"/>
        <v>0</v>
      </c>
      <c r="HED47" s="19">
        <f t="shared" si="104"/>
        <v>0</v>
      </c>
      <c r="HEE47" s="19">
        <f t="shared" si="104"/>
        <v>0</v>
      </c>
      <c r="HEF47" s="19">
        <f t="shared" si="104"/>
        <v>0</v>
      </c>
      <c r="HEG47" s="19">
        <f t="shared" si="104"/>
        <v>0</v>
      </c>
      <c r="HEH47" s="19">
        <f t="shared" si="104"/>
        <v>0</v>
      </c>
      <c r="HEI47" s="19">
        <f t="shared" si="104"/>
        <v>0</v>
      </c>
      <c r="HEJ47" s="19">
        <f t="shared" si="104"/>
        <v>0</v>
      </c>
      <c r="HEK47" s="19">
        <f t="shared" si="104"/>
        <v>0</v>
      </c>
      <c r="HEL47" s="19">
        <f t="shared" si="104"/>
        <v>0</v>
      </c>
      <c r="HEM47" s="19">
        <f t="shared" si="104"/>
        <v>0</v>
      </c>
      <c r="HEN47" s="19">
        <f t="shared" si="104"/>
        <v>0</v>
      </c>
      <c r="HEO47" s="19">
        <f t="shared" si="104"/>
        <v>0</v>
      </c>
      <c r="HEP47" s="19">
        <f t="shared" si="104"/>
        <v>0</v>
      </c>
      <c r="HEQ47" s="19">
        <f t="shared" si="104"/>
        <v>0</v>
      </c>
      <c r="HER47" s="19">
        <f t="shared" si="104"/>
        <v>0</v>
      </c>
      <c r="HES47" s="19">
        <f t="shared" si="104"/>
        <v>0</v>
      </c>
      <c r="HET47" s="19">
        <f t="shared" si="104"/>
        <v>0</v>
      </c>
      <c r="HEU47" s="19">
        <f t="shared" si="104"/>
        <v>0</v>
      </c>
      <c r="HEV47" s="19">
        <f t="shared" si="104"/>
        <v>0</v>
      </c>
      <c r="HEW47" s="19">
        <f t="shared" si="104"/>
        <v>0</v>
      </c>
      <c r="HEX47" s="19">
        <f t="shared" si="104"/>
        <v>0</v>
      </c>
      <c r="HEY47" s="19">
        <f t="shared" si="104"/>
        <v>0</v>
      </c>
      <c r="HEZ47" s="19">
        <f t="shared" si="104"/>
        <v>0</v>
      </c>
      <c r="HFA47" s="19">
        <f t="shared" si="104"/>
        <v>0</v>
      </c>
      <c r="HFB47" s="19">
        <f t="shared" si="104"/>
        <v>0</v>
      </c>
      <c r="HFC47" s="19">
        <f t="shared" si="104"/>
        <v>0</v>
      </c>
      <c r="HFD47" s="19">
        <f t="shared" si="104"/>
        <v>0</v>
      </c>
      <c r="HFE47" s="19">
        <f t="shared" si="104"/>
        <v>0</v>
      </c>
      <c r="HFF47" s="19">
        <f t="shared" si="104"/>
        <v>0</v>
      </c>
      <c r="HFG47" s="19">
        <f t="shared" ref="HFG47:HHR47" si="105">HFG$17</f>
        <v>0</v>
      </c>
      <c r="HFH47" s="19">
        <f t="shared" si="105"/>
        <v>0</v>
      </c>
      <c r="HFI47" s="19">
        <f t="shared" si="105"/>
        <v>0</v>
      </c>
      <c r="HFJ47" s="19">
        <f t="shared" si="105"/>
        <v>0</v>
      </c>
      <c r="HFK47" s="19">
        <f t="shared" si="105"/>
        <v>0</v>
      </c>
      <c r="HFL47" s="19">
        <f t="shared" si="105"/>
        <v>0</v>
      </c>
      <c r="HFM47" s="19">
        <f t="shared" si="105"/>
        <v>0</v>
      </c>
      <c r="HFN47" s="19">
        <f t="shared" si="105"/>
        <v>0</v>
      </c>
      <c r="HFO47" s="19">
        <f t="shared" si="105"/>
        <v>0</v>
      </c>
      <c r="HFP47" s="19">
        <f t="shared" si="105"/>
        <v>0</v>
      </c>
      <c r="HFQ47" s="19">
        <f t="shared" si="105"/>
        <v>0</v>
      </c>
      <c r="HFR47" s="19">
        <f t="shared" si="105"/>
        <v>0</v>
      </c>
      <c r="HFS47" s="19">
        <f t="shared" si="105"/>
        <v>0</v>
      </c>
      <c r="HFT47" s="19">
        <f t="shared" si="105"/>
        <v>0</v>
      </c>
      <c r="HFU47" s="19">
        <f t="shared" si="105"/>
        <v>0</v>
      </c>
      <c r="HFV47" s="19">
        <f t="shared" si="105"/>
        <v>0</v>
      </c>
      <c r="HFW47" s="19">
        <f t="shared" si="105"/>
        <v>0</v>
      </c>
      <c r="HFX47" s="19">
        <f t="shared" si="105"/>
        <v>0</v>
      </c>
      <c r="HFY47" s="19">
        <f t="shared" si="105"/>
        <v>0</v>
      </c>
      <c r="HFZ47" s="19">
        <f t="shared" si="105"/>
        <v>0</v>
      </c>
      <c r="HGA47" s="19">
        <f t="shared" si="105"/>
        <v>0</v>
      </c>
      <c r="HGB47" s="19">
        <f t="shared" si="105"/>
        <v>0</v>
      </c>
      <c r="HGC47" s="19">
        <f t="shared" si="105"/>
        <v>0</v>
      </c>
      <c r="HGD47" s="19">
        <f t="shared" si="105"/>
        <v>0</v>
      </c>
      <c r="HGE47" s="19">
        <f t="shared" si="105"/>
        <v>0</v>
      </c>
      <c r="HGF47" s="19">
        <f t="shared" si="105"/>
        <v>0</v>
      </c>
      <c r="HGG47" s="19">
        <f t="shared" si="105"/>
        <v>0</v>
      </c>
      <c r="HGH47" s="19">
        <f t="shared" si="105"/>
        <v>0</v>
      </c>
      <c r="HGI47" s="19">
        <f t="shared" si="105"/>
        <v>0</v>
      </c>
      <c r="HGJ47" s="19">
        <f t="shared" si="105"/>
        <v>0</v>
      </c>
      <c r="HGK47" s="19">
        <f t="shared" si="105"/>
        <v>0</v>
      </c>
      <c r="HGL47" s="19">
        <f t="shared" si="105"/>
        <v>0</v>
      </c>
      <c r="HGM47" s="19">
        <f t="shared" si="105"/>
        <v>0</v>
      </c>
      <c r="HGN47" s="19">
        <f t="shared" si="105"/>
        <v>0</v>
      </c>
      <c r="HGO47" s="19">
        <f t="shared" si="105"/>
        <v>0</v>
      </c>
      <c r="HGP47" s="19">
        <f t="shared" si="105"/>
        <v>0</v>
      </c>
      <c r="HGQ47" s="19">
        <f t="shared" si="105"/>
        <v>0</v>
      </c>
      <c r="HGR47" s="19">
        <f t="shared" si="105"/>
        <v>0</v>
      </c>
      <c r="HGS47" s="19">
        <f t="shared" si="105"/>
        <v>0</v>
      </c>
      <c r="HGT47" s="19">
        <f t="shared" si="105"/>
        <v>0</v>
      </c>
      <c r="HGU47" s="19">
        <f t="shared" si="105"/>
        <v>0</v>
      </c>
      <c r="HGV47" s="19">
        <f t="shared" si="105"/>
        <v>0</v>
      </c>
      <c r="HGW47" s="19">
        <f t="shared" si="105"/>
        <v>0</v>
      </c>
      <c r="HGX47" s="19">
        <f t="shared" si="105"/>
        <v>0</v>
      </c>
      <c r="HGY47" s="19">
        <f t="shared" si="105"/>
        <v>0</v>
      </c>
      <c r="HGZ47" s="19">
        <f t="shared" si="105"/>
        <v>0</v>
      </c>
      <c r="HHA47" s="19">
        <f t="shared" si="105"/>
        <v>0</v>
      </c>
      <c r="HHB47" s="19">
        <f t="shared" si="105"/>
        <v>0</v>
      </c>
      <c r="HHC47" s="19">
        <f t="shared" si="105"/>
        <v>0</v>
      </c>
      <c r="HHD47" s="19">
        <f t="shared" si="105"/>
        <v>0</v>
      </c>
      <c r="HHE47" s="19">
        <f t="shared" si="105"/>
        <v>0</v>
      </c>
      <c r="HHF47" s="19">
        <f t="shared" si="105"/>
        <v>0</v>
      </c>
      <c r="HHG47" s="19">
        <f t="shared" si="105"/>
        <v>0</v>
      </c>
      <c r="HHH47" s="19">
        <f t="shared" si="105"/>
        <v>0</v>
      </c>
      <c r="HHI47" s="19">
        <f t="shared" si="105"/>
        <v>0</v>
      </c>
      <c r="HHJ47" s="19">
        <f t="shared" si="105"/>
        <v>0</v>
      </c>
      <c r="HHK47" s="19">
        <f t="shared" si="105"/>
        <v>0</v>
      </c>
      <c r="HHL47" s="19">
        <f t="shared" si="105"/>
        <v>0</v>
      </c>
      <c r="HHM47" s="19">
        <f t="shared" si="105"/>
        <v>0</v>
      </c>
      <c r="HHN47" s="19">
        <f t="shared" si="105"/>
        <v>0</v>
      </c>
      <c r="HHO47" s="19">
        <f t="shared" si="105"/>
        <v>0</v>
      </c>
      <c r="HHP47" s="19">
        <f t="shared" si="105"/>
        <v>0</v>
      </c>
      <c r="HHQ47" s="19">
        <f t="shared" si="105"/>
        <v>0</v>
      </c>
      <c r="HHR47" s="19">
        <f t="shared" si="105"/>
        <v>0</v>
      </c>
      <c r="HHS47" s="19">
        <f t="shared" ref="HHS47:HKD47" si="106">HHS$17</f>
        <v>0</v>
      </c>
      <c r="HHT47" s="19">
        <f t="shared" si="106"/>
        <v>0</v>
      </c>
      <c r="HHU47" s="19">
        <f t="shared" si="106"/>
        <v>0</v>
      </c>
      <c r="HHV47" s="19">
        <f t="shared" si="106"/>
        <v>0</v>
      </c>
      <c r="HHW47" s="19">
        <f t="shared" si="106"/>
        <v>0</v>
      </c>
      <c r="HHX47" s="19">
        <f t="shared" si="106"/>
        <v>0</v>
      </c>
      <c r="HHY47" s="19">
        <f t="shared" si="106"/>
        <v>0</v>
      </c>
      <c r="HHZ47" s="19">
        <f t="shared" si="106"/>
        <v>0</v>
      </c>
      <c r="HIA47" s="19">
        <f t="shared" si="106"/>
        <v>0</v>
      </c>
      <c r="HIB47" s="19">
        <f t="shared" si="106"/>
        <v>0</v>
      </c>
      <c r="HIC47" s="19">
        <f t="shared" si="106"/>
        <v>0</v>
      </c>
      <c r="HID47" s="19">
        <f t="shared" si="106"/>
        <v>0</v>
      </c>
      <c r="HIE47" s="19">
        <f t="shared" si="106"/>
        <v>0</v>
      </c>
      <c r="HIF47" s="19">
        <f t="shared" si="106"/>
        <v>0</v>
      </c>
      <c r="HIG47" s="19">
        <f t="shared" si="106"/>
        <v>0</v>
      </c>
      <c r="HIH47" s="19">
        <f t="shared" si="106"/>
        <v>0</v>
      </c>
      <c r="HII47" s="19">
        <f t="shared" si="106"/>
        <v>0</v>
      </c>
      <c r="HIJ47" s="19">
        <f t="shared" si="106"/>
        <v>0</v>
      </c>
      <c r="HIK47" s="19">
        <f t="shared" si="106"/>
        <v>0</v>
      </c>
      <c r="HIL47" s="19">
        <f t="shared" si="106"/>
        <v>0</v>
      </c>
      <c r="HIM47" s="19">
        <f t="shared" si="106"/>
        <v>0</v>
      </c>
      <c r="HIN47" s="19">
        <f t="shared" si="106"/>
        <v>0</v>
      </c>
      <c r="HIO47" s="19">
        <f t="shared" si="106"/>
        <v>0</v>
      </c>
      <c r="HIP47" s="19">
        <f t="shared" si="106"/>
        <v>0</v>
      </c>
      <c r="HIQ47" s="19">
        <f t="shared" si="106"/>
        <v>0</v>
      </c>
      <c r="HIR47" s="19">
        <f t="shared" si="106"/>
        <v>0</v>
      </c>
      <c r="HIS47" s="19">
        <f t="shared" si="106"/>
        <v>0</v>
      </c>
      <c r="HIT47" s="19">
        <f t="shared" si="106"/>
        <v>0</v>
      </c>
      <c r="HIU47" s="19">
        <f t="shared" si="106"/>
        <v>0</v>
      </c>
      <c r="HIV47" s="19">
        <f t="shared" si="106"/>
        <v>0</v>
      </c>
      <c r="HIW47" s="19">
        <f t="shared" si="106"/>
        <v>0</v>
      </c>
      <c r="HIX47" s="19">
        <f t="shared" si="106"/>
        <v>0</v>
      </c>
      <c r="HIY47" s="19">
        <f t="shared" si="106"/>
        <v>0</v>
      </c>
      <c r="HIZ47" s="19">
        <f t="shared" si="106"/>
        <v>0</v>
      </c>
      <c r="HJA47" s="19">
        <f t="shared" si="106"/>
        <v>0</v>
      </c>
      <c r="HJB47" s="19">
        <f t="shared" si="106"/>
        <v>0</v>
      </c>
      <c r="HJC47" s="19">
        <f t="shared" si="106"/>
        <v>0</v>
      </c>
      <c r="HJD47" s="19">
        <f t="shared" si="106"/>
        <v>0</v>
      </c>
      <c r="HJE47" s="19">
        <f t="shared" si="106"/>
        <v>0</v>
      </c>
      <c r="HJF47" s="19">
        <f t="shared" si="106"/>
        <v>0</v>
      </c>
      <c r="HJG47" s="19">
        <f t="shared" si="106"/>
        <v>0</v>
      </c>
      <c r="HJH47" s="19">
        <f t="shared" si="106"/>
        <v>0</v>
      </c>
      <c r="HJI47" s="19">
        <f t="shared" si="106"/>
        <v>0</v>
      </c>
      <c r="HJJ47" s="19">
        <f t="shared" si="106"/>
        <v>0</v>
      </c>
      <c r="HJK47" s="19">
        <f t="shared" si="106"/>
        <v>0</v>
      </c>
      <c r="HJL47" s="19">
        <f t="shared" si="106"/>
        <v>0</v>
      </c>
      <c r="HJM47" s="19">
        <f t="shared" si="106"/>
        <v>0</v>
      </c>
      <c r="HJN47" s="19">
        <f t="shared" si="106"/>
        <v>0</v>
      </c>
      <c r="HJO47" s="19">
        <f t="shared" si="106"/>
        <v>0</v>
      </c>
      <c r="HJP47" s="19">
        <f t="shared" si="106"/>
        <v>0</v>
      </c>
      <c r="HJQ47" s="19">
        <f t="shared" si="106"/>
        <v>0</v>
      </c>
      <c r="HJR47" s="19">
        <f t="shared" si="106"/>
        <v>0</v>
      </c>
      <c r="HJS47" s="19">
        <f t="shared" si="106"/>
        <v>0</v>
      </c>
      <c r="HJT47" s="19">
        <f t="shared" si="106"/>
        <v>0</v>
      </c>
      <c r="HJU47" s="19">
        <f t="shared" si="106"/>
        <v>0</v>
      </c>
      <c r="HJV47" s="19">
        <f t="shared" si="106"/>
        <v>0</v>
      </c>
      <c r="HJW47" s="19">
        <f t="shared" si="106"/>
        <v>0</v>
      </c>
      <c r="HJX47" s="19">
        <f t="shared" si="106"/>
        <v>0</v>
      </c>
      <c r="HJY47" s="19">
        <f t="shared" si="106"/>
        <v>0</v>
      </c>
      <c r="HJZ47" s="19">
        <f t="shared" si="106"/>
        <v>0</v>
      </c>
      <c r="HKA47" s="19">
        <f t="shared" si="106"/>
        <v>0</v>
      </c>
      <c r="HKB47" s="19">
        <f t="shared" si="106"/>
        <v>0</v>
      </c>
      <c r="HKC47" s="19">
        <f t="shared" si="106"/>
        <v>0</v>
      </c>
      <c r="HKD47" s="19">
        <f t="shared" si="106"/>
        <v>0</v>
      </c>
      <c r="HKE47" s="19">
        <f t="shared" ref="HKE47:HMP47" si="107">HKE$17</f>
        <v>0</v>
      </c>
      <c r="HKF47" s="19">
        <f t="shared" si="107"/>
        <v>0</v>
      </c>
      <c r="HKG47" s="19">
        <f t="shared" si="107"/>
        <v>0</v>
      </c>
      <c r="HKH47" s="19">
        <f t="shared" si="107"/>
        <v>0</v>
      </c>
      <c r="HKI47" s="19">
        <f t="shared" si="107"/>
        <v>0</v>
      </c>
      <c r="HKJ47" s="19">
        <f t="shared" si="107"/>
        <v>0</v>
      </c>
      <c r="HKK47" s="19">
        <f t="shared" si="107"/>
        <v>0</v>
      </c>
      <c r="HKL47" s="19">
        <f t="shared" si="107"/>
        <v>0</v>
      </c>
      <c r="HKM47" s="19">
        <f t="shared" si="107"/>
        <v>0</v>
      </c>
      <c r="HKN47" s="19">
        <f t="shared" si="107"/>
        <v>0</v>
      </c>
      <c r="HKO47" s="19">
        <f t="shared" si="107"/>
        <v>0</v>
      </c>
      <c r="HKP47" s="19">
        <f t="shared" si="107"/>
        <v>0</v>
      </c>
      <c r="HKQ47" s="19">
        <f t="shared" si="107"/>
        <v>0</v>
      </c>
      <c r="HKR47" s="19">
        <f t="shared" si="107"/>
        <v>0</v>
      </c>
      <c r="HKS47" s="19">
        <f t="shared" si="107"/>
        <v>0</v>
      </c>
      <c r="HKT47" s="19">
        <f t="shared" si="107"/>
        <v>0</v>
      </c>
      <c r="HKU47" s="19">
        <f t="shared" si="107"/>
        <v>0</v>
      </c>
      <c r="HKV47" s="19">
        <f t="shared" si="107"/>
        <v>0</v>
      </c>
      <c r="HKW47" s="19">
        <f t="shared" si="107"/>
        <v>0</v>
      </c>
      <c r="HKX47" s="19">
        <f t="shared" si="107"/>
        <v>0</v>
      </c>
      <c r="HKY47" s="19">
        <f t="shared" si="107"/>
        <v>0</v>
      </c>
      <c r="HKZ47" s="19">
        <f t="shared" si="107"/>
        <v>0</v>
      </c>
      <c r="HLA47" s="19">
        <f t="shared" si="107"/>
        <v>0</v>
      </c>
      <c r="HLB47" s="19">
        <f t="shared" si="107"/>
        <v>0</v>
      </c>
      <c r="HLC47" s="19">
        <f t="shared" si="107"/>
        <v>0</v>
      </c>
      <c r="HLD47" s="19">
        <f t="shared" si="107"/>
        <v>0</v>
      </c>
      <c r="HLE47" s="19">
        <f t="shared" si="107"/>
        <v>0</v>
      </c>
      <c r="HLF47" s="19">
        <f t="shared" si="107"/>
        <v>0</v>
      </c>
      <c r="HLG47" s="19">
        <f t="shared" si="107"/>
        <v>0</v>
      </c>
      <c r="HLH47" s="19">
        <f t="shared" si="107"/>
        <v>0</v>
      </c>
      <c r="HLI47" s="19">
        <f t="shared" si="107"/>
        <v>0</v>
      </c>
      <c r="HLJ47" s="19">
        <f t="shared" si="107"/>
        <v>0</v>
      </c>
      <c r="HLK47" s="19">
        <f t="shared" si="107"/>
        <v>0</v>
      </c>
      <c r="HLL47" s="19">
        <f t="shared" si="107"/>
        <v>0</v>
      </c>
      <c r="HLM47" s="19">
        <f t="shared" si="107"/>
        <v>0</v>
      </c>
      <c r="HLN47" s="19">
        <f t="shared" si="107"/>
        <v>0</v>
      </c>
      <c r="HLO47" s="19">
        <f t="shared" si="107"/>
        <v>0</v>
      </c>
      <c r="HLP47" s="19">
        <f t="shared" si="107"/>
        <v>0</v>
      </c>
      <c r="HLQ47" s="19">
        <f t="shared" si="107"/>
        <v>0</v>
      </c>
      <c r="HLR47" s="19">
        <f t="shared" si="107"/>
        <v>0</v>
      </c>
      <c r="HLS47" s="19">
        <f t="shared" si="107"/>
        <v>0</v>
      </c>
      <c r="HLT47" s="19">
        <f t="shared" si="107"/>
        <v>0</v>
      </c>
      <c r="HLU47" s="19">
        <f t="shared" si="107"/>
        <v>0</v>
      </c>
      <c r="HLV47" s="19">
        <f t="shared" si="107"/>
        <v>0</v>
      </c>
      <c r="HLW47" s="19">
        <f t="shared" si="107"/>
        <v>0</v>
      </c>
      <c r="HLX47" s="19">
        <f t="shared" si="107"/>
        <v>0</v>
      </c>
      <c r="HLY47" s="19">
        <f t="shared" si="107"/>
        <v>0</v>
      </c>
      <c r="HLZ47" s="19">
        <f t="shared" si="107"/>
        <v>0</v>
      </c>
      <c r="HMA47" s="19">
        <f t="shared" si="107"/>
        <v>0</v>
      </c>
      <c r="HMB47" s="19">
        <f t="shared" si="107"/>
        <v>0</v>
      </c>
      <c r="HMC47" s="19">
        <f t="shared" si="107"/>
        <v>0</v>
      </c>
      <c r="HMD47" s="19">
        <f t="shared" si="107"/>
        <v>0</v>
      </c>
      <c r="HME47" s="19">
        <f t="shared" si="107"/>
        <v>0</v>
      </c>
      <c r="HMF47" s="19">
        <f t="shared" si="107"/>
        <v>0</v>
      </c>
      <c r="HMG47" s="19">
        <f t="shared" si="107"/>
        <v>0</v>
      </c>
      <c r="HMH47" s="19">
        <f t="shared" si="107"/>
        <v>0</v>
      </c>
      <c r="HMI47" s="19">
        <f t="shared" si="107"/>
        <v>0</v>
      </c>
      <c r="HMJ47" s="19">
        <f t="shared" si="107"/>
        <v>0</v>
      </c>
      <c r="HMK47" s="19">
        <f t="shared" si="107"/>
        <v>0</v>
      </c>
      <c r="HML47" s="19">
        <f t="shared" si="107"/>
        <v>0</v>
      </c>
      <c r="HMM47" s="19">
        <f t="shared" si="107"/>
        <v>0</v>
      </c>
      <c r="HMN47" s="19">
        <f t="shared" si="107"/>
        <v>0</v>
      </c>
      <c r="HMO47" s="19">
        <f t="shared" si="107"/>
        <v>0</v>
      </c>
      <c r="HMP47" s="19">
        <f t="shared" si="107"/>
        <v>0</v>
      </c>
      <c r="HMQ47" s="19">
        <f t="shared" ref="HMQ47:HPB47" si="108">HMQ$17</f>
        <v>0</v>
      </c>
      <c r="HMR47" s="19">
        <f t="shared" si="108"/>
        <v>0</v>
      </c>
      <c r="HMS47" s="19">
        <f t="shared" si="108"/>
        <v>0</v>
      </c>
      <c r="HMT47" s="19">
        <f t="shared" si="108"/>
        <v>0</v>
      </c>
      <c r="HMU47" s="19">
        <f t="shared" si="108"/>
        <v>0</v>
      </c>
      <c r="HMV47" s="19">
        <f t="shared" si="108"/>
        <v>0</v>
      </c>
      <c r="HMW47" s="19">
        <f t="shared" si="108"/>
        <v>0</v>
      </c>
      <c r="HMX47" s="19">
        <f t="shared" si="108"/>
        <v>0</v>
      </c>
      <c r="HMY47" s="19">
        <f t="shared" si="108"/>
        <v>0</v>
      </c>
      <c r="HMZ47" s="19">
        <f t="shared" si="108"/>
        <v>0</v>
      </c>
      <c r="HNA47" s="19">
        <f t="shared" si="108"/>
        <v>0</v>
      </c>
      <c r="HNB47" s="19">
        <f t="shared" si="108"/>
        <v>0</v>
      </c>
      <c r="HNC47" s="19">
        <f t="shared" si="108"/>
        <v>0</v>
      </c>
      <c r="HND47" s="19">
        <f t="shared" si="108"/>
        <v>0</v>
      </c>
      <c r="HNE47" s="19">
        <f t="shared" si="108"/>
        <v>0</v>
      </c>
      <c r="HNF47" s="19">
        <f t="shared" si="108"/>
        <v>0</v>
      </c>
      <c r="HNG47" s="19">
        <f t="shared" si="108"/>
        <v>0</v>
      </c>
      <c r="HNH47" s="19">
        <f t="shared" si="108"/>
        <v>0</v>
      </c>
      <c r="HNI47" s="19">
        <f t="shared" si="108"/>
        <v>0</v>
      </c>
      <c r="HNJ47" s="19">
        <f t="shared" si="108"/>
        <v>0</v>
      </c>
      <c r="HNK47" s="19">
        <f t="shared" si="108"/>
        <v>0</v>
      </c>
      <c r="HNL47" s="19">
        <f t="shared" si="108"/>
        <v>0</v>
      </c>
      <c r="HNM47" s="19">
        <f t="shared" si="108"/>
        <v>0</v>
      </c>
      <c r="HNN47" s="19">
        <f t="shared" si="108"/>
        <v>0</v>
      </c>
      <c r="HNO47" s="19">
        <f t="shared" si="108"/>
        <v>0</v>
      </c>
      <c r="HNP47" s="19">
        <f t="shared" si="108"/>
        <v>0</v>
      </c>
      <c r="HNQ47" s="19">
        <f t="shared" si="108"/>
        <v>0</v>
      </c>
      <c r="HNR47" s="19">
        <f t="shared" si="108"/>
        <v>0</v>
      </c>
      <c r="HNS47" s="19">
        <f t="shared" si="108"/>
        <v>0</v>
      </c>
      <c r="HNT47" s="19">
        <f t="shared" si="108"/>
        <v>0</v>
      </c>
      <c r="HNU47" s="19">
        <f t="shared" si="108"/>
        <v>0</v>
      </c>
      <c r="HNV47" s="19">
        <f t="shared" si="108"/>
        <v>0</v>
      </c>
      <c r="HNW47" s="19">
        <f t="shared" si="108"/>
        <v>0</v>
      </c>
      <c r="HNX47" s="19">
        <f t="shared" si="108"/>
        <v>0</v>
      </c>
      <c r="HNY47" s="19">
        <f t="shared" si="108"/>
        <v>0</v>
      </c>
      <c r="HNZ47" s="19">
        <f t="shared" si="108"/>
        <v>0</v>
      </c>
      <c r="HOA47" s="19">
        <f t="shared" si="108"/>
        <v>0</v>
      </c>
      <c r="HOB47" s="19">
        <f t="shared" si="108"/>
        <v>0</v>
      </c>
      <c r="HOC47" s="19">
        <f t="shared" si="108"/>
        <v>0</v>
      </c>
      <c r="HOD47" s="19">
        <f t="shared" si="108"/>
        <v>0</v>
      </c>
      <c r="HOE47" s="19">
        <f t="shared" si="108"/>
        <v>0</v>
      </c>
      <c r="HOF47" s="19">
        <f t="shared" si="108"/>
        <v>0</v>
      </c>
      <c r="HOG47" s="19">
        <f t="shared" si="108"/>
        <v>0</v>
      </c>
      <c r="HOH47" s="19">
        <f t="shared" si="108"/>
        <v>0</v>
      </c>
      <c r="HOI47" s="19">
        <f t="shared" si="108"/>
        <v>0</v>
      </c>
      <c r="HOJ47" s="19">
        <f t="shared" si="108"/>
        <v>0</v>
      </c>
      <c r="HOK47" s="19">
        <f t="shared" si="108"/>
        <v>0</v>
      </c>
      <c r="HOL47" s="19">
        <f t="shared" si="108"/>
        <v>0</v>
      </c>
      <c r="HOM47" s="19">
        <f t="shared" si="108"/>
        <v>0</v>
      </c>
      <c r="HON47" s="19">
        <f t="shared" si="108"/>
        <v>0</v>
      </c>
      <c r="HOO47" s="19">
        <f t="shared" si="108"/>
        <v>0</v>
      </c>
      <c r="HOP47" s="19">
        <f t="shared" si="108"/>
        <v>0</v>
      </c>
      <c r="HOQ47" s="19">
        <f t="shared" si="108"/>
        <v>0</v>
      </c>
      <c r="HOR47" s="19">
        <f t="shared" si="108"/>
        <v>0</v>
      </c>
      <c r="HOS47" s="19">
        <f t="shared" si="108"/>
        <v>0</v>
      </c>
      <c r="HOT47" s="19">
        <f t="shared" si="108"/>
        <v>0</v>
      </c>
      <c r="HOU47" s="19">
        <f t="shared" si="108"/>
        <v>0</v>
      </c>
      <c r="HOV47" s="19">
        <f t="shared" si="108"/>
        <v>0</v>
      </c>
      <c r="HOW47" s="19">
        <f t="shared" si="108"/>
        <v>0</v>
      </c>
      <c r="HOX47" s="19">
        <f t="shared" si="108"/>
        <v>0</v>
      </c>
      <c r="HOY47" s="19">
        <f t="shared" si="108"/>
        <v>0</v>
      </c>
      <c r="HOZ47" s="19">
        <f t="shared" si="108"/>
        <v>0</v>
      </c>
      <c r="HPA47" s="19">
        <f t="shared" si="108"/>
        <v>0</v>
      </c>
      <c r="HPB47" s="19">
        <f t="shared" si="108"/>
        <v>0</v>
      </c>
      <c r="HPC47" s="19">
        <f t="shared" ref="HPC47:HRN47" si="109">HPC$17</f>
        <v>0</v>
      </c>
      <c r="HPD47" s="19">
        <f t="shared" si="109"/>
        <v>0</v>
      </c>
      <c r="HPE47" s="19">
        <f t="shared" si="109"/>
        <v>0</v>
      </c>
      <c r="HPF47" s="19">
        <f t="shared" si="109"/>
        <v>0</v>
      </c>
      <c r="HPG47" s="19">
        <f t="shared" si="109"/>
        <v>0</v>
      </c>
      <c r="HPH47" s="19">
        <f t="shared" si="109"/>
        <v>0</v>
      </c>
      <c r="HPI47" s="19">
        <f t="shared" si="109"/>
        <v>0</v>
      </c>
      <c r="HPJ47" s="19">
        <f t="shared" si="109"/>
        <v>0</v>
      </c>
      <c r="HPK47" s="19">
        <f t="shared" si="109"/>
        <v>0</v>
      </c>
      <c r="HPL47" s="19">
        <f t="shared" si="109"/>
        <v>0</v>
      </c>
      <c r="HPM47" s="19">
        <f t="shared" si="109"/>
        <v>0</v>
      </c>
      <c r="HPN47" s="19">
        <f t="shared" si="109"/>
        <v>0</v>
      </c>
      <c r="HPO47" s="19">
        <f t="shared" si="109"/>
        <v>0</v>
      </c>
      <c r="HPP47" s="19">
        <f t="shared" si="109"/>
        <v>0</v>
      </c>
      <c r="HPQ47" s="19">
        <f t="shared" si="109"/>
        <v>0</v>
      </c>
      <c r="HPR47" s="19">
        <f t="shared" si="109"/>
        <v>0</v>
      </c>
      <c r="HPS47" s="19">
        <f t="shared" si="109"/>
        <v>0</v>
      </c>
      <c r="HPT47" s="19">
        <f t="shared" si="109"/>
        <v>0</v>
      </c>
      <c r="HPU47" s="19">
        <f t="shared" si="109"/>
        <v>0</v>
      </c>
      <c r="HPV47" s="19">
        <f t="shared" si="109"/>
        <v>0</v>
      </c>
      <c r="HPW47" s="19">
        <f t="shared" si="109"/>
        <v>0</v>
      </c>
      <c r="HPX47" s="19">
        <f t="shared" si="109"/>
        <v>0</v>
      </c>
      <c r="HPY47" s="19">
        <f t="shared" si="109"/>
        <v>0</v>
      </c>
      <c r="HPZ47" s="19">
        <f t="shared" si="109"/>
        <v>0</v>
      </c>
      <c r="HQA47" s="19">
        <f t="shared" si="109"/>
        <v>0</v>
      </c>
      <c r="HQB47" s="19">
        <f t="shared" si="109"/>
        <v>0</v>
      </c>
      <c r="HQC47" s="19">
        <f t="shared" si="109"/>
        <v>0</v>
      </c>
      <c r="HQD47" s="19">
        <f t="shared" si="109"/>
        <v>0</v>
      </c>
      <c r="HQE47" s="19">
        <f t="shared" si="109"/>
        <v>0</v>
      </c>
      <c r="HQF47" s="19">
        <f t="shared" si="109"/>
        <v>0</v>
      </c>
      <c r="HQG47" s="19">
        <f t="shared" si="109"/>
        <v>0</v>
      </c>
      <c r="HQH47" s="19">
        <f t="shared" si="109"/>
        <v>0</v>
      </c>
      <c r="HQI47" s="19">
        <f t="shared" si="109"/>
        <v>0</v>
      </c>
      <c r="HQJ47" s="19">
        <f t="shared" si="109"/>
        <v>0</v>
      </c>
      <c r="HQK47" s="19">
        <f t="shared" si="109"/>
        <v>0</v>
      </c>
      <c r="HQL47" s="19">
        <f t="shared" si="109"/>
        <v>0</v>
      </c>
      <c r="HQM47" s="19">
        <f t="shared" si="109"/>
        <v>0</v>
      </c>
      <c r="HQN47" s="19">
        <f t="shared" si="109"/>
        <v>0</v>
      </c>
      <c r="HQO47" s="19">
        <f t="shared" si="109"/>
        <v>0</v>
      </c>
      <c r="HQP47" s="19">
        <f t="shared" si="109"/>
        <v>0</v>
      </c>
      <c r="HQQ47" s="19">
        <f t="shared" si="109"/>
        <v>0</v>
      </c>
      <c r="HQR47" s="19">
        <f t="shared" si="109"/>
        <v>0</v>
      </c>
      <c r="HQS47" s="19">
        <f t="shared" si="109"/>
        <v>0</v>
      </c>
      <c r="HQT47" s="19">
        <f t="shared" si="109"/>
        <v>0</v>
      </c>
      <c r="HQU47" s="19">
        <f t="shared" si="109"/>
        <v>0</v>
      </c>
      <c r="HQV47" s="19">
        <f t="shared" si="109"/>
        <v>0</v>
      </c>
      <c r="HQW47" s="19">
        <f t="shared" si="109"/>
        <v>0</v>
      </c>
      <c r="HQX47" s="19">
        <f t="shared" si="109"/>
        <v>0</v>
      </c>
      <c r="HQY47" s="19">
        <f t="shared" si="109"/>
        <v>0</v>
      </c>
      <c r="HQZ47" s="19">
        <f t="shared" si="109"/>
        <v>0</v>
      </c>
      <c r="HRA47" s="19">
        <f t="shared" si="109"/>
        <v>0</v>
      </c>
      <c r="HRB47" s="19">
        <f t="shared" si="109"/>
        <v>0</v>
      </c>
      <c r="HRC47" s="19">
        <f t="shared" si="109"/>
        <v>0</v>
      </c>
      <c r="HRD47" s="19">
        <f t="shared" si="109"/>
        <v>0</v>
      </c>
      <c r="HRE47" s="19">
        <f t="shared" si="109"/>
        <v>0</v>
      </c>
      <c r="HRF47" s="19">
        <f t="shared" si="109"/>
        <v>0</v>
      </c>
      <c r="HRG47" s="19">
        <f t="shared" si="109"/>
        <v>0</v>
      </c>
      <c r="HRH47" s="19">
        <f t="shared" si="109"/>
        <v>0</v>
      </c>
      <c r="HRI47" s="19">
        <f t="shared" si="109"/>
        <v>0</v>
      </c>
      <c r="HRJ47" s="19">
        <f t="shared" si="109"/>
        <v>0</v>
      </c>
      <c r="HRK47" s="19">
        <f t="shared" si="109"/>
        <v>0</v>
      </c>
      <c r="HRL47" s="19">
        <f t="shared" si="109"/>
        <v>0</v>
      </c>
      <c r="HRM47" s="19">
        <f t="shared" si="109"/>
        <v>0</v>
      </c>
      <c r="HRN47" s="19">
        <f t="shared" si="109"/>
        <v>0</v>
      </c>
      <c r="HRO47" s="19">
        <f t="shared" ref="HRO47:HTZ47" si="110">HRO$17</f>
        <v>0</v>
      </c>
      <c r="HRP47" s="19">
        <f t="shared" si="110"/>
        <v>0</v>
      </c>
      <c r="HRQ47" s="19">
        <f t="shared" si="110"/>
        <v>0</v>
      </c>
      <c r="HRR47" s="19">
        <f t="shared" si="110"/>
        <v>0</v>
      </c>
      <c r="HRS47" s="19">
        <f t="shared" si="110"/>
        <v>0</v>
      </c>
      <c r="HRT47" s="19">
        <f t="shared" si="110"/>
        <v>0</v>
      </c>
      <c r="HRU47" s="19">
        <f t="shared" si="110"/>
        <v>0</v>
      </c>
      <c r="HRV47" s="19">
        <f t="shared" si="110"/>
        <v>0</v>
      </c>
      <c r="HRW47" s="19">
        <f t="shared" si="110"/>
        <v>0</v>
      </c>
      <c r="HRX47" s="19">
        <f t="shared" si="110"/>
        <v>0</v>
      </c>
      <c r="HRY47" s="19">
        <f t="shared" si="110"/>
        <v>0</v>
      </c>
      <c r="HRZ47" s="19">
        <f t="shared" si="110"/>
        <v>0</v>
      </c>
      <c r="HSA47" s="19">
        <f t="shared" si="110"/>
        <v>0</v>
      </c>
      <c r="HSB47" s="19">
        <f t="shared" si="110"/>
        <v>0</v>
      </c>
      <c r="HSC47" s="19">
        <f t="shared" si="110"/>
        <v>0</v>
      </c>
      <c r="HSD47" s="19">
        <f t="shared" si="110"/>
        <v>0</v>
      </c>
      <c r="HSE47" s="19">
        <f t="shared" si="110"/>
        <v>0</v>
      </c>
      <c r="HSF47" s="19">
        <f t="shared" si="110"/>
        <v>0</v>
      </c>
      <c r="HSG47" s="19">
        <f t="shared" si="110"/>
        <v>0</v>
      </c>
      <c r="HSH47" s="19">
        <f t="shared" si="110"/>
        <v>0</v>
      </c>
      <c r="HSI47" s="19">
        <f t="shared" si="110"/>
        <v>0</v>
      </c>
      <c r="HSJ47" s="19">
        <f t="shared" si="110"/>
        <v>0</v>
      </c>
      <c r="HSK47" s="19">
        <f t="shared" si="110"/>
        <v>0</v>
      </c>
      <c r="HSL47" s="19">
        <f t="shared" si="110"/>
        <v>0</v>
      </c>
      <c r="HSM47" s="19">
        <f t="shared" si="110"/>
        <v>0</v>
      </c>
      <c r="HSN47" s="19">
        <f t="shared" si="110"/>
        <v>0</v>
      </c>
      <c r="HSO47" s="19">
        <f t="shared" si="110"/>
        <v>0</v>
      </c>
      <c r="HSP47" s="19">
        <f t="shared" si="110"/>
        <v>0</v>
      </c>
      <c r="HSQ47" s="19">
        <f t="shared" si="110"/>
        <v>0</v>
      </c>
      <c r="HSR47" s="19">
        <f t="shared" si="110"/>
        <v>0</v>
      </c>
      <c r="HSS47" s="19">
        <f t="shared" si="110"/>
        <v>0</v>
      </c>
      <c r="HST47" s="19">
        <f t="shared" si="110"/>
        <v>0</v>
      </c>
      <c r="HSU47" s="19">
        <f t="shared" si="110"/>
        <v>0</v>
      </c>
      <c r="HSV47" s="19">
        <f t="shared" si="110"/>
        <v>0</v>
      </c>
      <c r="HSW47" s="19">
        <f t="shared" si="110"/>
        <v>0</v>
      </c>
      <c r="HSX47" s="19">
        <f t="shared" si="110"/>
        <v>0</v>
      </c>
      <c r="HSY47" s="19">
        <f t="shared" si="110"/>
        <v>0</v>
      </c>
      <c r="HSZ47" s="19">
        <f t="shared" si="110"/>
        <v>0</v>
      </c>
      <c r="HTA47" s="19">
        <f t="shared" si="110"/>
        <v>0</v>
      </c>
      <c r="HTB47" s="19">
        <f t="shared" si="110"/>
        <v>0</v>
      </c>
      <c r="HTC47" s="19">
        <f t="shared" si="110"/>
        <v>0</v>
      </c>
      <c r="HTD47" s="19">
        <f t="shared" si="110"/>
        <v>0</v>
      </c>
      <c r="HTE47" s="19">
        <f t="shared" si="110"/>
        <v>0</v>
      </c>
      <c r="HTF47" s="19">
        <f t="shared" si="110"/>
        <v>0</v>
      </c>
      <c r="HTG47" s="19">
        <f t="shared" si="110"/>
        <v>0</v>
      </c>
      <c r="HTH47" s="19">
        <f t="shared" si="110"/>
        <v>0</v>
      </c>
      <c r="HTI47" s="19">
        <f t="shared" si="110"/>
        <v>0</v>
      </c>
      <c r="HTJ47" s="19">
        <f t="shared" si="110"/>
        <v>0</v>
      </c>
      <c r="HTK47" s="19">
        <f t="shared" si="110"/>
        <v>0</v>
      </c>
      <c r="HTL47" s="19">
        <f t="shared" si="110"/>
        <v>0</v>
      </c>
      <c r="HTM47" s="19">
        <f t="shared" si="110"/>
        <v>0</v>
      </c>
      <c r="HTN47" s="19">
        <f t="shared" si="110"/>
        <v>0</v>
      </c>
      <c r="HTO47" s="19">
        <f t="shared" si="110"/>
        <v>0</v>
      </c>
      <c r="HTP47" s="19">
        <f t="shared" si="110"/>
        <v>0</v>
      </c>
      <c r="HTQ47" s="19">
        <f t="shared" si="110"/>
        <v>0</v>
      </c>
      <c r="HTR47" s="19">
        <f t="shared" si="110"/>
        <v>0</v>
      </c>
      <c r="HTS47" s="19">
        <f t="shared" si="110"/>
        <v>0</v>
      </c>
      <c r="HTT47" s="19">
        <f t="shared" si="110"/>
        <v>0</v>
      </c>
      <c r="HTU47" s="19">
        <f t="shared" si="110"/>
        <v>0</v>
      </c>
      <c r="HTV47" s="19">
        <f t="shared" si="110"/>
        <v>0</v>
      </c>
      <c r="HTW47" s="19">
        <f t="shared" si="110"/>
        <v>0</v>
      </c>
      <c r="HTX47" s="19">
        <f t="shared" si="110"/>
        <v>0</v>
      </c>
      <c r="HTY47" s="19">
        <f t="shared" si="110"/>
        <v>0</v>
      </c>
      <c r="HTZ47" s="19">
        <f t="shared" si="110"/>
        <v>0</v>
      </c>
      <c r="HUA47" s="19">
        <f t="shared" ref="HUA47:HWL47" si="111">HUA$17</f>
        <v>0</v>
      </c>
      <c r="HUB47" s="19">
        <f t="shared" si="111"/>
        <v>0</v>
      </c>
      <c r="HUC47" s="19">
        <f t="shared" si="111"/>
        <v>0</v>
      </c>
      <c r="HUD47" s="19">
        <f t="shared" si="111"/>
        <v>0</v>
      </c>
      <c r="HUE47" s="19">
        <f t="shared" si="111"/>
        <v>0</v>
      </c>
      <c r="HUF47" s="19">
        <f t="shared" si="111"/>
        <v>0</v>
      </c>
      <c r="HUG47" s="19">
        <f t="shared" si="111"/>
        <v>0</v>
      </c>
      <c r="HUH47" s="19">
        <f t="shared" si="111"/>
        <v>0</v>
      </c>
      <c r="HUI47" s="19">
        <f t="shared" si="111"/>
        <v>0</v>
      </c>
      <c r="HUJ47" s="19">
        <f t="shared" si="111"/>
        <v>0</v>
      </c>
      <c r="HUK47" s="19">
        <f t="shared" si="111"/>
        <v>0</v>
      </c>
      <c r="HUL47" s="19">
        <f t="shared" si="111"/>
        <v>0</v>
      </c>
      <c r="HUM47" s="19">
        <f t="shared" si="111"/>
        <v>0</v>
      </c>
      <c r="HUN47" s="19">
        <f t="shared" si="111"/>
        <v>0</v>
      </c>
      <c r="HUO47" s="19">
        <f t="shared" si="111"/>
        <v>0</v>
      </c>
      <c r="HUP47" s="19">
        <f t="shared" si="111"/>
        <v>0</v>
      </c>
      <c r="HUQ47" s="19">
        <f t="shared" si="111"/>
        <v>0</v>
      </c>
      <c r="HUR47" s="19">
        <f t="shared" si="111"/>
        <v>0</v>
      </c>
      <c r="HUS47" s="19">
        <f t="shared" si="111"/>
        <v>0</v>
      </c>
      <c r="HUT47" s="19">
        <f t="shared" si="111"/>
        <v>0</v>
      </c>
      <c r="HUU47" s="19">
        <f t="shared" si="111"/>
        <v>0</v>
      </c>
      <c r="HUV47" s="19">
        <f t="shared" si="111"/>
        <v>0</v>
      </c>
      <c r="HUW47" s="19">
        <f t="shared" si="111"/>
        <v>0</v>
      </c>
      <c r="HUX47" s="19">
        <f t="shared" si="111"/>
        <v>0</v>
      </c>
      <c r="HUY47" s="19">
        <f t="shared" si="111"/>
        <v>0</v>
      </c>
      <c r="HUZ47" s="19">
        <f t="shared" si="111"/>
        <v>0</v>
      </c>
      <c r="HVA47" s="19">
        <f t="shared" si="111"/>
        <v>0</v>
      </c>
      <c r="HVB47" s="19">
        <f t="shared" si="111"/>
        <v>0</v>
      </c>
      <c r="HVC47" s="19">
        <f t="shared" si="111"/>
        <v>0</v>
      </c>
      <c r="HVD47" s="19">
        <f t="shared" si="111"/>
        <v>0</v>
      </c>
      <c r="HVE47" s="19">
        <f t="shared" si="111"/>
        <v>0</v>
      </c>
      <c r="HVF47" s="19">
        <f t="shared" si="111"/>
        <v>0</v>
      </c>
      <c r="HVG47" s="19">
        <f t="shared" si="111"/>
        <v>0</v>
      </c>
      <c r="HVH47" s="19">
        <f t="shared" si="111"/>
        <v>0</v>
      </c>
      <c r="HVI47" s="19">
        <f t="shared" si="111"/>
        <v>0</v>
      </c>
      <c r="HVJ47" s="19">
        <f t="shared" si="111"/>
        <v>0</v>
      </c>
      <c r="HVK47" s="19">
        <f t="shared" si="111"/>
        <v>0</v>
      </c>
      <c r="HVL47" s="19">
        <f t="shared" si="111"/>
        <v>0</v>
      </c>
      <c r="HVM47" s="19">
        <f t="shared" si="111"/>
        <v>0</v>
      </c>
      <c r="HVN47" s="19">
        <f t="shared" si="111"/>
        <v>0</v>
      </c>
      <c r="HVO47" s="19">
        <f t="shared" si="111"/>
        <v>0</v>
      </c>
      <c r="HVP47" s="19">
        <f t="shared" si="111"/>
        <v>0</v>
      </c>
      <c r="HVQ47" s="19">
        <f t="shared" si="111"/>
        <v>0</v>
      </c>
      <c r="HVR47" s="19">
        <f t="shared" si="111"/>
        <v>0</v>
      </c>
      <c r="HVS47" s="19">
        <f t="shared" si="111"/>
        <v>0</v>
      </c>
      <c r="HVT47" s="19">
        <f t="shared" si="111"/>
        <v>0</v>
      </c>
      <c r="HVU47" s="19">
        <f t="shared" si="111"/>
        <v>0</v>
      </c>
      <c r="HVV47" s="19">
        <f t="shared" si="111"/>
        <v>0</v>
      </c>
      <c r="HVW47" s="19">
        <f t="shared" si="111"/>
        <v>0</v>
      </c>
      <c r="HVX47" s="19">
        <f t="shared" si="111"/>
        <v>0</v>
      </c>
      <c r="HVY47" s="19">
        <f t="shared" si="111"/>
        <v>0</v>
      </c>
      <c r="HVZ47" s="19">
        <f t="shared" si="111"/>
        <v>0</v>
      </c>
      <c r="HWA47" s="19">
        <f t="shared" si="111"/>
        <v>0</v>
      </c>
      <c r="HWB47" s="19">
        <f t="shared" si="111"/>
        <v>0</v>
      </c>
      <c r="HWC47" s="19">
        <f t="shared" si="111"/>
        <v>0</v>
      </c>
      <c r="HWD47" s="19">
        <f t="shared" si="111"/>
        <v>0</v>
      </c>
      <c r="HWE47" s="19">
        <f t="shared" si="111"/>
        <v>0</v>
      </c>
      <c r="HWF47" s="19">
        <f t="shared" si="111"/>
        <v>0</v>
      </c>
      <c r="HWG47" s="19">
        <f t="shared" si="111"/>
        <v>0</v>
      </c>
      <c r="HWH47" s="19">
        <f t="shared" si="111"/>
        <v>0</v>
      </c>
      <c r="HWI47" s="19">
        <f t="shared" si="111"/>
        <v>0</v>
      </c>
      <c r="HWJ47" s="19">
        <f t="shared" si="111"/>
        <v>0</v>
      </c>
      <c r="HWK47" s="19">
        <f t="shared" si="111"/>
        <v>0</v>
      </c>
      <c r="HWL47" s="19">
        <f t="shared" si="111"/>
        <v>0</v>
      </c>
      <c r="HWM47" s="19">
        <f t="shared" ref="HWM47:HYX47" si="112">HWM$17</f>
        <v>0</v>
      </c>
      <c r="HWN47" s="19">
        <f t="shared" si="112"/>
        <v>0</v>
      </c>
      <c r="HWO47" s="19">
        <f t="shared" si="112"/>
        <v>0</v>
      </c>
      <c r="HWP47" s="19">
        <f t="shared" si="112"/>
        <v>0</v>
      </c>
      <c r="HWQ47" s="19">
        <f t="shared" si="112"/>
        <v>0</v>
      </c>
      <c r="HWR47" s="19">
        <f t="shared" si="112"/>
        <v>0</v>
      </c>
      <c r="HWS47" s="19">
        <f t="shared" si="112"/>
        <v>0</v>
      </c>
      <c r="HWT47" s="19">
        <f t="shared" si="112"/>
        <v>0</v>
      </c>
      <c r="HWU47" s="19">
        <f t="shared" si="112"/>
        <v>0</v>
      </c>
      <c r="HWV47" s="19">
        <f t="shared" si="112"/>
        <v>0</v>
      </c>
      <c r="HWW47" s="19">
        <f t="shared" si="112"/>
        <v>0</v>
      </c>
      <c r="HWX47" s="19">
        <f t="shared" si="112"/>
        <v>0</v>
      </c>
      <c r="HWY47" s="19">
        <f t="shared" si="112"/>
        <v>0</v>
      </c>
      <c r="HWZ47" s="19">
        <f t="shared" si="112"/>
        <v>0</v>
      </c>
      <c r="HXA47" s="19">
        <f t="shared" si="112"/>
        <v>0</v>
      </c>
      <c r="HXB47" s="19">
        <f t="shared" si="112"/>
        <v>0</v>
      </c>
      <c r="HXC47" s="19">
        <f t="shared" si="112"/>
        <v>0</v>
      </c>
      <c r="HXD47" s="19">
        <f t="shared" si="112"/>
        <v>0</v>
      </c>
      <c r="HXE47" s="19">
        <f t="shared" si="112"/>
        <v>0</v>
      </c>
      <c r="HXF47" s="19">
        <f t="shared" si="112"/>
        <v>0</v>
      </c>
      <c r="HXG47" s="19">
        <f t="shared" si="112"/>
        <v>0</v>
      </c>
      <c r="HXH47" s="19">
        <f t="shared" si="112"/>
        <v>0</v>
      </c>
      <c r="HXI47" s="19">
        <f t="shared" si="112"/>
        <v>0</v>
      </c>
      <c r="HXJ47" s="19">
        <f t="shared" si="112"/>
        <v>0</v>
      </c>
      <c r="HXK47" s="19">
        <f t="shared" si="112"/>
        <v>0</v>
      </c>
      <c r="HXL47" s="19">
        <f t="shared" si="112"/>
        <v>0</v>
      </c>
      <c r="HXM47" s="19">
        <f t="shared" si="112"/>
        <v>0</v>
      </c>
      <c r="HXN47" s="19">
        <f t="shared" si="112"/>
        <v>0</v>
      </c>
      <c r="HXO47" s="19">
        <f t="shared" si="112"/>
        <v>0</v>
      </c>
      <c r="HXP47" s="19">
        <f t="shared" si="112"/>
        <v>0</v>
      </c>
      <c r="HXQ47" s="19">
        <f t="shared" si="112"/>
        <v>0</v>
      </c>
      <c r="HXR47" s="19">
        <f t="shared" si="112"/>
        <v>0</v>
      </c>
      <c r="HXS47" s="19">
        <f t="shared" si="112"/>
        <v>0</v>
      </c>
      <c r="HXT47" s="19">
        <f t="shared" si="112"/>
        <v>0</v>
      </c>
      <c r="HXU47" s="19">
        <f t="shared" si="112"/>
        <v>0</v>
      </c>
      <c r="HXV47" s="19">
        <f t="shared" si="112"/>
        <v>0</v>
      </c>
      <c r="HXW47" s="19">
        <f t="shared" si="112"/>
        <v>0</v>
      </c>
      <c r="HXX47" s="19">
        <f t="shared" si="112"/>
        <v>0</v>
      </c>
      <c r="HXY47" s="19">
        <f t="shared" si="112"/>
        <v>0</v>
      </c>
      <c r="HXZ47" s="19">
        <f t="shared" si="112"/>
        <v>0</v>
      </c>
      <c r="HYA47" s="19">
        <f t="shared" si="112"/>
        <v>0</v>
      </c>
      <c r="HYB47" s="19">
        <f t="shared" si="112"/>
        <v>0</v>
      </c>
      <c r="HYC47" s="19">
        <f t="shared" si="112"/>
        <v>0</v>
      </c>
      <c r="HYD47" s="19">
        <f t="shared" si="112"/>
        <v>0</v>
      </c>
      <c r="HYE47" s="19">
        <f t="shared" si="112"/>
        <v>0</v>
      </c>
      <c r="HYF47" s="19">
        <f t="shared" si="112"/>
        <v>0</v>
      </c>
      <c r="HYG47" s="19">
        <f t="shared" si="112"/>
        <v>0</v>
      </c>
      <c r="HYH47" s="19">
        <f t="shared" si="112"/>
        <v>0</v>
      </c>
      <c r="HYI47" s="19">
        <f t="shared" si="112"/>
        <v>0</v>
      </c>
      <c r="HYJ47" s="19">
        <f t="shared" si="112"/>
        <v>0</v>
      </c>
      <c r="HYK47" s="19">
        <f t="shared" si="112"/>
        <v>0</v>
      </c>
      <c r="HYL47" s="19">
        <f t="shared" si="112"/>
        <v>0</v>
      </c>
      <c r="HYM47" s="19">
        <f t="shared" si="112"/>
        <v>0</v>
      </c>
      <c r="HYN47" s="19">
        <f t="shared" si="112"/>
        <v>0</v>
      </c>
      <c r="HYO47" s="19">
        <f t="shared" si="112"/>
        <v>0</v>
      </c>
      <c r="HYP47" s="19">
        <f t="shared" si="112"/>
        <v>0</v>
      </c>
      <c r="HYQ47" s="19">
        <f t="shared" si="112"/>
        <v>0</v>
      </c>
      <c r="HYR47" s="19">
        <f t="shared" si="112"/>
        <v>0</v>
      </c>
      <c r="HYS47" s="19">
        <f t="shared" si="112"/>
        <v>0</v>
      </c>
      <c r="HYT47" s="19">
        <f t="shared" si="112"/>
        <v>0</v>
      </c>
      <c r="HYU47" s="19">
        <f t="shared" si="112"/>
        <v>0</v>
      </c>
      <c r="HYV47" s="19">
        <f t="shared" si="112"/>
        <v>0</v>
      </c>
      <c r="HYW47" s="19">
        <f t="shared" si="112"/>
        <v>0</v>
      </c>
      <c r="HYX47" s="19">
        <f t="shared" si="112"/>
        <v>0</v>
      </c>
      <c r="HYY47" s="19">
        <f t="shared" ref="HYY47:IBJ47" si="113">HYY$17</f>
        <v>0</v>
      </c>
      <c r="HYZ47" s="19">
        <f t="shared" si="113"/>
        <v>0</v>
      </c>
      <c r="HZA47" s="19">
        <f t="shared" si="113"/>
        <v>0</v>
      </c>
      <c r="HZB47" s="19">
        <f t="shared" si="113"/>
        <v>0</v>
      </c>
      <c r="HZC47" s="19">
        <f t="shared" si="113"/>
        <v>0</v>
      </c>
      <c r="HZD47" s="19">
        <f t="shared" si="113"/>
        <v>0</v>
      </c>
      <c r="HZE47" s="19">
        <f t="shared" si="113"/>
        <v>0</v>
      </c>
      <c r="HZF47" s="19">
        <f t="shared" si="113"/>
        <v>0</v>
      </c>
      <c r="HZG47" s="19">
        <f t="shared" si="113"/>
        <v>0</v>
      </c>
      <c r="HZH47" s="19">
        <f t="shared" si="113"/>
        <v>0</v>
      </c>
      <c r="HZI47" s="19">
        <f t="shared" si="113"/>
        <v>0</v>
      </c>
      <c r="HZJ47" s="19">
        <f t="shared" si="113"/>
        <v>0</v>
      </c>
      <c r="HZK47" s="19">
        <f t="shared" si="113"/>
        <v>0</v>
      </c>
      <c r="HZL47" s="19">
        <f t="shared" si="113"/>
        <v>0</v>
      </c>
      <c r="HZM47" s="19">
        <f t="shared" si="113"/>
        <v>0</v>
      </c>
      <c r="HZN47" s="19">
        <f t="shared" si="113"/>
        <v>0</v>
      </c>
      <c r="HZO47" s="19">
        <f t="shared" si="113"/>
        <v>0</v>
      </c>
      <c r="HZP47" s="19">
        <f t="shared" si="113"/>
        <v>0</v>
      </c>
      <c r="HZQ47" s="19">
        <f t="shared" si="113"/>
        <v>0</v>
      </c>
      <c r="HZR47" s="19">
        <f t="shared" si="113"/>
        <v>0</v>
      </c>
      <c r="HZS47" s="19">
        <f t="shared" si="113"/>
        <v>0</v>
      </c>
      <c r="HZT47" s="19">
        <f t="shared" si="113"/>
        <v>0</v>
      </c>
      <c r="HZU47" s="19">
        <f t="shared" si="113"/>
        <v>0</v>
      </c>
      <c r="HZV47" s="19">
        <f t="shared" si="113"/>
        <v>0</v>
      </c>
      <c r="HZW47" s="19">
        <f t="shared" si="113"/>
        <v>0</v>
      </c>
      <c r="HZX47" s="19">
        <f t="shared" si="113"/>
        <v>0</v>
      </c>
      <c r="HZY47" s="19">
        <f t="shared" si="113"/>
        <v>0</v>
      </c>
      <c r="HZZ47" s="19">
        <f t="shared" si="113"/>
        <v>0</v>
      </c>
      <c r="IAA47" s="19">
        <f t="shared" si="113"/>
        <v>0</v>
      </c>
      <c r="IAB47" s="19">
        <f t="shared" si="113"/>
        <v>0</v>
      </c>
      <c r="IAC47" s="19">
        <f t="shared" si="113"/>
        <v>0</v>
      </c>
      <c r="IAD47" s="19">
        <f t="shared" si="113"/>
        <v>0</v>
      </c>
      <c r="IAE47" s="19">
        <f t="shared" si="113"/>
        <v>0</v>
      </c>
      <c r="IAF47" s="19">
        <f t="shared" si="113"/>
        <v>0</v>
      </c>
      <c r="IAG47" s="19">
        <f t="shared" si="113"/>
        <v>0</v>
      </c>
      <c r="IAH47" s="19">
        <f t="shared" si="113"/>
        <v>0</v>
      </c>
      <c r="IAI47" s="19">
        <f t="shared" si="113"/>
        <v>0</v>
      </c>
      <c r="IAJ47" s="19">
        <f t="shared" si="113"/>
        <v>0</v>
      </c>
      <c r="IAK47" s="19">
        <f t="shared" si="113"/>
        <v>0</v>
      </c>
      <c r="IAL47" s="19">
        <f t="shared" si="113"/>
        <v>0</v>
      </c>
      <c r="IAM47" s="19">
        <f t="shared" si="113"/>
        <v>0</v>
      </c>
      <c r="IAN47" s="19">
        <f t="shared" si="113"/>
        <v>0</v>
      </c>
      <c r="IAO47" s="19">
        <f t="shared" si="113"/>
        <v>0</v>
      </c>
      <c r="IAP47" s="19">
        <f t="shared" si="113"/>
        <v>0</v>
      </c>
      <c r="IAQ47" s="19">
        <f t="shared" si="113"/>
        <v>0</v>
      </c>
      <c r="IAR47" s="19">
        <f t="shared" si="113"/>
        <v>0</v>
      </c>
      <c r="IAS47" s="19">
        <f t="shared" si="113"/>
        <v>0</v>
      </c>
      <c r="IAT47" s="19">
        <f t="shared" si="113"/>
        <v>0</v>
      </c>
      <c r="IAU47" s="19">
        <f t="shared" si="113"/>
        <v>0</v>
      </c>
      <c r="IAV47" s="19">
        <f t="shared" si="113"/>
        <v>0</v>
      </c>
      <c r="IAW47" s="19">
        <f t="shared" si="113"/>
        <v>0</v>
      </c>
      <c r="IAX47" s="19">
        <f t="shared" si="113"/>
        <v>0</v>
      </c>
      <c r="IAY47" s="19">
        <f t="shared" si="113"/>
        <v>0</v>
      </c>
      <c r="IAZ47" s="19">
        <f t="shared" si="113"/>
        <v>0</v>
      </c>
      <c r="IBA47" s="19">
        <f t="shared" si="113"/>
        <v>0</v>
      </c>
      <c r="IBB47" s="19">
        <f t="shared" si="113"/>
        <v>0</v>
      </c>
      <c r="IBC47" s="19">
        <f t="shared" si="113"/>
        <v>0</v>
      </c>
      <c r="IBD47" s="19">
        <f t="shared" si="113"/>
        <v>0</v>
      </c>
      <c r="IBE47" s="19">
        <f t="shared" si="113"/>
        <v>0</v>
      </c>
      <c r="IBF47" s="19">
        <f t="shared" si="113"/>
        <v>0</v>
      </c>
      <c r="IBG47" s="19">
        <f t="shared" si="113"/>
        <v>0</v>
      </c>
      <c r="IBH47" s="19">
        <f t="shared" si="113"/>
        <v>0</v>
      </c>
      <c r="IBI47" s="19">
        <f t="shared" si="113"/>
        <v>0</v>
      </c>
      <c r="IBJ47" s="19">
        <f t="shared" si="113"/>
        <v>0</v>
      </c>
      <c r="IBK47" s="19">
        <f t="shared" ref="IBK47:IDV47" si="114">IBK$17</f>
        <v>0</v>
      </c>
      <c r="IBL47" s="19">
        <f t="shared" si="114"/>
        <v>0</v>
      </c>
      <c r="IBM47" s="19">
        <f t="shared" si="114"/>
        <v>0</v>
      </c>
      <c r="IBN47" s="19">
        <f t="shared" si="114"/>
        <v>0</v>
      </c>
      <c r="IBO47" s="19">
        <f t="shared" si="114"/>
        <v>0</v>
      </c>
      <c r="IBP47" s="19">
        <f t="shared" si="114"/>
        <v>0</v>
      </c>
      <c r="IBQ47" s="19">
        <f t="shared" si="114"/>
        <v>0</v>
      </c>
      <c r="IBR47" s="19">
        <f t="shared" si="114"/>
        <v>0</v>
      </c>
      <c r="IBS47" s="19">
        <f t="shared" si="114"/>
        <v>0</v>
      </c>
      <c r="IBT47" s="19">
        <f t="shared" si="114"/>
        <v>0</v>
      </c>
      <c r="IBU47" s="19">
        <f t="shared" si="114"/>
        <v>0</v>
      </c>
      <c r="IBV47" s="19">
        <f t="shared" si="114"/>
        <v>0</v>
      </c>
      <c r="IBW47" s="19">
        <f t="shared" si="114"/>
        <v>0</v>
      </c>
      <c r="IBX47" s="19">
        <f t="shared" si="114"/>
        <v>0</v>
      </c>
      <c r="IBY47" s="19">
        <f t="shared" si="114"/>
        <v>0</v>
      </c>
      <c r="IBZ47" s="19">
        <f t="shared" si="114"/>
        <v>0</v>
      </c>
      <c r="ICA47" s="19">
        <f t="shared" si="114"/>
        <v>0</v>
      </c>
      <c r="ICB47" s="19">
        <f t="shared" si="114"/>
        <v>0</v>
      </c>
      <c r="ICC47" s="19">
        <f t="shared" si="114"/>
        <v>0</v>
      </c>
      <c r="ICD47" s="19">
        <f t="shared" si="114"/>
        <v>0</v>
      </c>
      <c r="ICE47" s="19">
        <f t="shared" si="114"/>
        <v>0</v>
      </c>
      <c r="ICF47" s="19">
        <f t="shared" si="114"/>
        <v>0</v>
      </c>
      <c r="ICG47" s="19">
        <f t="shared" si="114"/>
        <v>0</v>
      </c>
      <c r="ICH47" s="19">
        <f t="shared" si="114"/>
        <v>0</v>
      </c>
      <c r="ICI47" s="19">
        <f t="shared" si="114"/>
        <v>0</v>
      </c>
      <c r="ICJ47" s="19">
        <f t="shared" si="114"/>
        <v>0</v>
      </c>
      <c r="ICK47" s="19">
        <f t="shared" si="114"/>
        <v>0</v>
      </c>
      <c r="ICL47" s="19">
        <f t="shared" si="114"/>
        <v>0</v>
      </c>
      <c r="ICM47" s="19">
        <f t="shared" si="114"/>
        <v>0</v>
      </c>
      <c r="ICN47" s="19">
        <f t="shared" si="114"/>
        <v>0</v>
      </c>
      <c r="ICO47" s="19">
        <f t="shared" si="114"/>
        <v>0</v>
      </c>
      <c r="ICP47" s="19">
        <f t="shared" si="114"/>
        <v>0</v>
      </c>
      <c r="ICQ47" s="19">
        <f t="shared" si="114"/>
        <v>0</v>
      </c>
      <c r="ICR47" s="19">
        <f t="shared" si="114"/>
        <v>0</v>
      </c>
      <c r="ICS47" s="19">
        <f t="shared" si="114"/>
        <v>0</v>
      </c>
      <c r="ICT47" s="19">
        <f t="shared" si="114"/>
        <v>0</v>
      </c>
      <c r="ICU47" s="19">
        <f t="shared" si="114"/>
        <v>0</v>
      </c>
      <c r="ICV47" s="19">
        <f t="shared" si="114"/>
        <v>0</v>
      </c>
      <c r="ICW47" s="19">
        <f t="shared" si="114"/>
        <v>0</v>
      </c>
      <c r="ICX47" s="19">
        <f t="shared" si="114"/>
        <v>0</v>
      </c>
      <c r="ICY47" s="19">
        <f t="shared" si="114"/>
        <v>0</v>
      </c>
      <c r="ICZ47" s="19">
        <f t="shared" si="114"/>
        <v>0</v>
      </c>
      <c r="IDA47" s="19">
        <f t="shared" si="114"/>
        <v>0</v>
      </c>
      <c r="IDB47" s="19">
        <f t="shared" si="114"/>
        <v>0</v>
      </c>
      <c r="IDC47" s="19">
        <f t="shared" si="114"/>
        <v>0</v>
      </c>
      <c r="IDD47" s="19">
        <f t="shared" si="114"/>
        <v>0</v>
      </c>
      <c r="IDE47" s="19">
        <f t="shared" si="114"/>
        <v>0</v>
      </c>
      <c r="IDF47" s="19">
        <f t="shared" si="114"/>
        <v>0</v>
      </c>
      <c r="IDG47" s="19">
        <f t="shared" si="114"/>
        <v>0</v>
      </c>
      <c r="IDH47" s="19">
        <f t="shared" si="114"/>
        <v>0</v>
      </c>
      <c r="IDI47" s="19">
        <f t="shared" si="114"/>
        <v>0</v>
      </c>
      <c r="IDJ47" s="19">
        <f t="shared" si="114"/>
        <v>0</v>
      </c>
      <c r="IDK47" s="19">
        <f t="shared" si="114"/>
        <v>0</v>
      </c>
      <c r="IDL47" s="19">
        <f t="shared" si="114"/>
        <v>0</v>
      </c>
      <c r="IDM47" s="19">
        <f t="shared" si="114"/>
        <v>0</v>
      </c>
      <c r="IDN47" s="19">
        <f t="shared" si="114"/>
        <v>0</v>
      </c>
      <c r="IDO47" s="19">
        <f t="shared" si="114"/>
        <v>0</v>
      </c>
      <c r="IDP47" s="19">
        <f t="shared" si="114"/>
        <v>0</v>
      </c>
      <c r="IDQ47" s="19">
        <f t="shared" si="114"/>
        <v>0</v>
      </c>
      <c r="IDR47" s="19">
        <f t="shared" si="114"/>
        <v>0</v>
      </c>
      <c r="IDS47" s="19">
        <f t="shared" si="114"/>
        <v>0</v>
      </c>
      <c r="IDT47" s="19">
        <f t="shared" si="114"/>
        <v>0</v>
      </c>
      <c r="IDU47" s="19">
        <f t="shared" si="114"/>
        <v>0</v>
      </c>
      <c r="IDV47" s="19">
        <f t="shared" si="114"/>
        <v>0</v>
      </c>
      <c r="IDW47" s="19">
        <f t="shared" ref="IDW47:IGH47" si="115">IDW$17</f>
        <v>0</v>
      </c>
      <c r="IDX47" s="19">
        <f t="shared" si="115"/>
        <v>0</v>
      </c>
      <c r="IDY47" s="19">
        <f t="shared" si="115"/>
        <v>0</v>
      </c>
      <c r="IDZ47" s="19">
        <f t="shared" si="115"/>
        <v>0</v>
      </c>
      <c r="IEA47" s="19">
        <f t="shared" si="115"/>
        <v>0</v>
      </c>
      <c r="IEB47" s="19">
        <f t="shared" si="115"/>
        <v>0</v>
      </c>
      <c r="IEC47" s="19">
        <f t="shared" si="115"/>
        <v>0</v>
      </c>
      <c r="IED47" s="19">
        <f t="shared" si="115"/>
        <v>0</v>
      </c>
      <c r="IEE47" s="19">
        <f t="shared" si="115"/>
        <v>0</v>
      </c>
      <c r="IEF47" s="19">
        <f t="shared" si="115"/>
        <v>0</v>
      </c>
      <c r="IEG47" s="19">
        <f t="shared" si="115"/>
        <v>0</v>
      </c>
      <c r="IEH47" s="19">
        <f t="shared" si="115"/>
        <v>0</v>
      </c>
      <c r="IEI47" s="19">
        <f t="shared" si="115"/>
        <v>0</v>
      </c>
      <c r="IEJ47" s="19">
        <f t="shared" si="115"/>
        <v>0</v>
      </c>
      <c r="IEK47" s="19">
        <f t="shared" si="115"/>
        <v>0</v>
      </c>
      <c r="IEL47" s="19">
        <f t="shared" si="115"/>
        <v>0</v>
      </c>
      <c r="IEM47" s="19">
        <f t="shared" si="115"/>
        <v>0</v>
      </c>
      <c r="IEN47" s="19">
        <f t="shared" si="115"/>
        <v>0</v>
      </c>
      <c r="IEO47" s="19">
        <f t="shared" si="115"/>
        <v>0</v>
      </c>
      <c r="IEP47" s="19">
        <f t="shared" si="115"/>
        <v>0</v>
      </c>
      <c r="IEQ47" s="19">
        <f t="shared" si="115"/>
        <v>0</v>
      </c>
      <c r="IER47" s="19">
        <f t="shared" si="115"/>
        <v>0</v>
      </c>
      <c r="IES47" s="19">
        <f t="shared" si="115"/>
        <v>0</v>
      </c>
      <c r="IET47" s="19">
        <f t="shared" si="115"/>
        <v>0</v>
      </c>
      <c r="IEU47" s="19">
        <f t="shared" si="115"/>
        <v>0</v>
      </c>
      <c r="IEV47" s="19">
        <f t="shared" si="115"/>
        <v>0</v>
      </c>
      <c r="IEW47" s="19">
        <f t="shared" si="115"/>
        <v>0</v>
      </c>
      <c r="IEX47" s="19">
        <f t="shared" si="115"/>
        <v>0</v>
      </c>
      <c r="IEY47" s="19">
        <f t="shared" si="115"/>
        <v>0</v>
      </c>
      <c r="IEZ47" s="19">
        <f t="shared" si="115"/>
        <v>0</v>
      </c>
      <c r="IFA47" s="19">
        <f t="shared" si="115"/>
        <v>0</v>
      </c>
      <c r="IFB47" s="19">
        <f t="shared" si="115"/>
        <v>0</v>
      </c>
      <c r="IFC47" s="19">
        <f t="shared" si="115"/>
        <v>0</v>
      </c>
      <c r="IFD47" s="19">
        <f t="shared" si="115"/>
        <v>0</v>
      </c>
      <c r="IFE47" s="19">
        <f t="shared" si="115"/>
        <v>0</v>
      </c>
      <c r="IFF47" s="19">
        <f t="shared" si="115"/>
        <v>0</v>
      </c>
      <c r="IFG47" s="19">
        <f t="shared" si="115"/>
        <v>0</v>
      </c>
      <c r="IFH47" s="19">
        <f t="shared" si="115"/>
        <v>0</v>
      </c>
      <c r="IFI47" s="19">
        <f t="shared" si="115"/>
        <v>0</v>
      </c>
      <c r="IFJ47" s="19">
        <f t="shared" si="115"/>
        <v>0</v>
      </c>
      <c r="IFK47" s="19">
        <f t="shared" si="115"/>
        <v>0</v>
      </c>
      <c r="IFL47" s="19">
        <f t="shared" si="115"/>
        <v>0</v>
      </c>
      <c r="IFM47" s="19">
        <f t="shared" si="115"/>
        <v>0</v>
      </c>
      <c r="IFN47" s="19">
        <f t="shared" si="115"/>
        <v>0</v>
      </c>
      <c r="IFO47" s="19">
        <f t="shared" si="115"/>
        <v>0</v>
      </c>
      <c r="IFP47" s="19">
        <f t="shared" si="115"/>
        <v>0</v>
      </c>
      <c r="IFQ47" s="19">
        <f t="shared" si="115"/>
        <v>0</v>
      </c>
      <c r="IFR47" s="19">
        <f t="shared" si="115"/>
        <v>0</v>
      </c>
      <c r="IFS47" s="19">
        <f t="shared" si="115"/>
        <v>0</v>
      </c>
      <c r="IFT47" s="19">
        <f t="shared" si="115"/>
        <v>0</v>
      </c>
      <c r="IFU47" s="19">
        <f t="shared" si="115"/>
        <v>0</v>
      </c>
      <c r="IFV47" s="19">
        <f t="shared" si="115"/>
        <v>0</v>
      </c>
      <c r="IFW47" s="19">
        <f t="shared" si="115"/>
        <v>0</v>
      </c>
      <c r="IFX47" s="19">
        <f t="shared" si="115"/>
        <v>0</v>
      </c>
      <c r="IFY47" s="19">
        <f t="shared" si="115"/>
        <v>0</v>
      </c>
      <c r="IFZ47" s="19">
        <f t="shared" si="115"/>
        <v>0</v>
      </c>
      <c r="IGA47" s="19">
        <f t="shared" si="115"/>
        <v>0</v>
      </c>
      <c r="IGB47" s="19">
        <f t="shared" si="115"/>
        <v>0</v>
      </c>
      <c r="IGC47" s="19">
        <f t="shared" si="115"/>
        <v>0</v>
      </c>
      <c r="IGD47" s="19">
        <f t="shared" si="115"/>
        <v>0</v>
      </c>
      <c r="IGE47" s="19">
        <f t="shared" si="115"/>
        <v>0</v>
      </c>
      <c r="IGF47" s="19">
        <f t="shared" si="115"/>
        <v>0</v>
      </c>
      <c r="IGG47" s="19">
        <f t="shared" si="115"/>
        <v>0</v>
      </c>
      <c r="IGH47" s="19">
        <f t="shared" si="115"/>
        <v>0</v>
      </c>
      <c r="IGI47" s="19">
        <f t="shared" ref="IGI47:IIT47" si="116">IGI$17</f>
        <v>0</v>
      </c>
      <c r="IGJ47" s="19">
        <f t="shared" si="116"/>
        <v>0</v>
      </c>
      <c r="IGK47" s="19">
        <f t="shared" si="116"/>
        <v>0</v>
      </c>
      <c r="IGL47" s="19">
        <f t="shared" si="116"/>
        <v>0</v>
      </c>
      <c r="IGM47" s="19">
        <f t="shared" si="116"/>
        <v>0</v>
      </c>
      <c r="IGN47" s="19">
        <f t="shared" si="116"/>
        <v>0</v>
      </c>
      <c r="IGO47" s="19">
        <f t="shared" si="116"/>
        <v>0</v>
      </c>
      <c r="IGP47" s="19">
        <f t="shared" si="116"/>
        <v>0</v>
      </c>
      <c r="IGQ47" s="19">
        <f t="shared" si="116"/>
        <v>0</v>
      </c>
      <c r="IGR47" s="19">
        <f t="shared" si="116"/>
        <v>0</v>
      </c>
      <c r="IGS47" s="19">
        <f t="shared" si="116"/>
        <v>0</v>
      </c>
      <c r="IGT47" s="19">
        <f t="shared" si="116"/>
        <v>0</v>
      </c>
      <c r="IGU47" s="19">
        <f t="shared" si="116"/>
        <v>0</v>
      </c>
      <c r="IGV47" s="19">
        <f t="shared" si="116"/>
        <v>0</v>
      </c>
      <c r="IGW47" s="19">
        <f t="shared" si="116"/>
        <v>0</v>
      </c>
      <c r="IGX47" s="19">
        <f t="shared" si="116"/>
        <v>0</v>
      </c>
      <c r="IGY47" s="19">
        <f t="shared" si="116"/>
        <v>0</v>
      </c>
      <c r="IGZ47" s="19">
        <f t="shared" si="116"/>
        <v>0</v>
      </c>
      <c r="IHA47" s="19">
        <f t="shared" si="116"/>
        <v>0</v>
      </c>
      <c r="IHB47" s="19">
        <f t="shared" si="116"/>
        <v>0</v>
      </c>
      <c r="IHC47" s="19">
        <f t="shared" si="116"/>
        <v>0</v>
      </c>
      <c r="IHD47" s="19">
        <f t="shared" si="116"/>
        <v>0</v>
      </c>
      <c r="IHE47" s="19">
        <f t="shared" si="116"/>
        <v>0</v>
      </c>
      <c r="IHF47" s="19">
        <f t="shared" si="116"/>
        <v>0</v>
      </c>
      <c r="IHG47" s="19">
        <f t="shared" si="116"/>
        <v>0</v>
      </c>
      <c r="IHH47" s="19">
        <f t="shared" si="116"/>
        <v>0</v>
      </c>
      <c r="IHI47" s="19">
        <f t="shared" si="116"/>
        <v>0</v>
      </c>
      <c r="IHJ47" s="19">
        <f t="shared" si="116"/>
        <v>0</v>
      </c>
      <c r="IHK47" s="19">
        <f t="shared" si="116"/>
        <v>0</v>
      </c>
      <c r="IHL47" s="19">
        <f t="shared" si="116"/>
        <v>0</v>
      </c>
      <c r="IHM47" s="19">
        <f t="shared" si="116"/>
        <v>0</v>
      </c>
      <c r="IHN47" s="19">
        <f t="shared" si="116"/>
        <v>0</v>
      </c>
      <c r="IHO47" s="19">
        <f t="shared" si="116"/>
        <v>0</v>
      </c>
      <c r="IHP47" s="19">
        <f t="shared" si="116"/>
        <v>0</v>
      </c>
      <c r="IHQ47" s="19">
        <f t="shared" si="116"/>
        <v>0</v>
      </c>
      <c r="IHR47" s="19">
        <f t="shared" si="116"/>
        <v>0</v>
      </c>
      <c r="IHS47" s="19">
        <f t="shared" si="116"/>
        <v>0</v>
      </c>
      <c r="IHT47" s="19">
        <f t="shared" si="116"/>
        <v>0</v>
      </c>
      <c r="IHU47" s="19">
        <f t="shared" si="116"/>
        <v>0</v>
      </c>
      <c r="IHV47" s="19">
        <f t="shared" si="116"/>
        <v>0</v>
      </c>
      <c r="IHW47" s="19">
        <f t="shared" si="116"/>
        <v>0</v>
      </c>
      <c r="IHX47" s="19">
        <f t="shared" si="116"/>
        <v>0</v>
      </c>
      <c r="IHY47" s="19">
        <f t="shared" si="116"/>
        <v>0</v>
      </c>
      <c r="IHZ47" s="19">
        <f t="shared" si="116"/>
        <v>0</v>
      </c>
      <c r="IIA47" s="19">
        <f t="shared" si="116"/>
        <v>0</v>
      </c>
      <c r="IIB47" s="19">
        <f t="shared" si="116"/>
        <v>0</v>
      </c>
      <c r="IIC47" s="19">
        <f t="shared" si="116"/>
        <v>0</v>
      </c>
      <c r="IID47" s="19">
        <f t="shared" si="116"/>
        <v>0</v>
      </c>
      <c r="IIE47" s="19">
        <f t="shared" si="116"/>
        <v>0</v>
      </c>
      <c r="IIF47" s="19">
        <f t="shared" si="116"/>
        <v>0</v>
      </c>
      <c r="IIG47" s="19">
        <f t="shared" si="116"/>
        <v>0</v>
      </c>
      <c r="IIH47" s="19">
        <f t="shared" si="116"/>
        <v>0</v>
      </c>
      <c r="III47" s="19">
        <f t="shared" si="116"/>
        <v>0</v>
      </c>
      <c r="IIJ47" s="19">
        <f t="shared" si="116"/>
        <v>0</v>
      </c>
      <c r="IIK47" s="19">
        <f t="shared" si="116"/>
        <v>0</v>
      </c>
      <c r="IIL47" s="19">
        <f t="shared" si="116"/>
        <v>0</v>
      </c>
      <c r="IIM47" s="19">
        <f t="shared" si="116"/>
        <v>0</v>
      </c>
      <c r="IIN47" s="19">
        <f t="shared" si="116"/>
        <v>0</v>
      </c>
      <c r="IIO47" s="19">
        <f t="shared" si="116"/>
        <v>0</v>
      </c>
      <c r="IIP47" s="19">
        <f t="shared" si="116"/>
        <v>0</v>
      </c>
      <c r="IIQ47" s="19">
        <f t="shared" si="116"/>
        <v>0</v>
      </c>
      <c r="IIR47" s="19">
        <f t="shared" si="116"/>
        <v>0</v>
      </c>
      <c r="IIS47" s="19">
        <f t="shared" si="116"/>
        <v>0</v>
      </c>
      <c r="IIT47" s="19">
        <f t="shared" si="116"/>
        <v>0</v>
      </c>
      <c r="IIU47" s="19">
        <f t="shared" ref="IIU47:ILF47" si="117">IIU$17</f>
        <v>0</v>
      </c>
      <c r="IIV47" s="19">
        <f t="shared" si="117"/>
        <v>0</v>
      </c>
      <c r="IIW47" s="19">
        <f t="shared" si="117"/>
        <v>0</v>
      </c>
      <c r="IIX47" s="19">
        <f t="shared" si="117"/>
        <v>0</v>
      </c>
      <c r="IIY47" s="19">
        <f t="shared" si="117"/>
        <v>0</v>
      </c>
      <c r="IIZ47" s="19">
        <f t="shared" si="117"/>
        <v>0</v>
      </c>
      <c r="IJA47" s="19">
        <f t="shared" si="117"/>
        <v>0</v>
      </c>
      <c r="IJB47" s="19">
        <f t="shared" si="117"/>
        <v>0</v>
      </c>
      <c r="IJC47" s="19">
        <f t="shared" si="117"/>
        <v>0</v>
      </c>
      <c r="IJD47" s="19">
        <f t="shared" si="117"/>
        <v>0</v>
      </c>
      <c r="IJE47" s="19">
        <f t="shared" si="117"/>
        <v>0</v>
      </c>
      <c r="IJF47" s="19">
        <f t="shared" si="117"/>
        <v>0</v>
      </c>
      <c r="IJG47" s="19">
        <f t="shared" si="117"/>
        <v>0</v>
      </c>
      <c r="IJH47" s="19">
        <f t="shared" si="117"/>
        <v>0</v>
      </c>
      <c r="IJI47" s="19">
        <f t="shared" si="117"/>
        <v>0</v>
      </c>
      <c r="IJJ47" s="19">
        <f t="shared" si="117"/>
        <v>0</v>
      </c>
      <c r="IJK47" s="19">
        <f t="shared" si="117"/>
        <v>0</v>
      </c>
      <c r="IJL47" s="19">
        <f t="shared" si="117"/>
        <v>0</v>
      </c>
      <c r="IJM47" s="19">
        <f t="shared" si="117"/>
        <v>0</v>
      </c>
      <c r="IJN47" s="19">
        <f t="shared" si="117"/>
        <v>0</v>
      </c>
      <c r="IJO47" s="19">
        <f t="shared" si="117"/>
        <v>0</v>
      </c>
      <c r="IJP47" s="19">
        <f t="shared" si="117"/>
        <v>0</v>
      </c>
      <c r="IJQ47" s="19">
        <f t="shared" si="117"/>
        <v>0</v>
      </c>
      <c r="IJR47" s="19">
        <f t="shared" si="117"/>
        <v>0</v>
      </c>
      <c r="IJS47" s="19">
        <f t="shared" si="117"/>
        <v>0</v>
      </c>
      <c r="IJT47" s="19">
        <f t="shared" si="117"/>
        <v>0</v>
      </c>
      <c r="IJU47" s="19">
        <f t="shared" si="117"/>
        <v>0</v>
      </c>
      <c r="IJV47" s="19">
        <f t="shared" si="117"/>
        <v>0</v>
      </c>
      <c r="IJW47" s="19">
        <f t="shared" si="117"/>
        <v>0</v>
      </c>
      <c r="IJX47" s="19">
        <f t="shared" si="117"/>
        <v>0</v>
      </c>
      <c r="IJY47" s="19">
        <f t="shared" si="117"/>
        <v>0</v>
      </c>
      <c r="IJZ47" s="19">
        <f t="shared" si="117"/>
        <v>0</v>
      </c>
      <c r="IKA47" s="19">
        <f t="shared" si="117"/>
        <v>0</v>
      </c>
      <c r="IKB47" s="19">
        <f t="shared" si="117"/>
        <v>0</v>
      </c>
      <c r="IKC47" s="19">
        <f t="shared" si="117"/>
        <v>0</v>
      </c>
      <c r="IKD47" s="19">
        <f t="shared" si="117"/>
        <v>0</v>
      </c>
      <c r="IKE47" s="19">
        <f t="shared" si="117"/>
        <v>0</v>
      </c>
      <c r="IKF47" s="19">
        <f t="shared" si="117"/>
        <v>0</v>
      </c>
      <c r="IKG47" s="19">
        <f t="shared" si="117"/>
        <v>0</v>
      </c>
      <c r="IKH47" s="19">
        <f t="shared" si="117"/>
        <v>0</v>
      </c>
      <c r="IKI47" s="19">
        <f t="shared" si="117"/>
        <v>0</v>
      </c>
      <c r="IKJ47" s="19">
        <f t="shared" si="117"/>
        <v>0</v>
      </c>
      <c r="IKK47" s="19">
        <f t="shared" si="117"/>
        <v>0</v>
      </c>
      <c r="IKL47" s="19">
        <f t="shared" si="117"/>
        <v>0</v>
      </c>
      <c r="IKM47" s="19">
        <f t="shared" si="117"/>
        <v>0</v>
      </c>
      <c r="IKN47" s="19">
        <f t="shared" si="117"/>
        <v>0</v>
      </c>
      <c r="IKO47" s="19">
        <f t="shared" si="117"/>
        <v>0</v>
      </c>
      <c r="IKP47" s="19">
        <f t="shared" si="117"/>
        <v>0</v>
      </c>
      <c r="IKQ47" s="19">
        <f t="shared" si="117"/>
        <v>0</v>
      </c>
      <c r="IKR47" s="19">
        <f t="shared" si="117"/>
        <v>0</v>
      </c>
      <c r="IKS47" s="19">
        <f t="shared" si="117"/>
        <v>0</v>
      </c>
      <c r="IKT47" s="19">
        <f t="shared" si="117"/>
        <v>0</v>
      </c>
      <c r="IKU47" s="19">
        <f t="shared" si="117"/>
        <v>0</v>
      </c>
      <c r="IKV47" s="19">
        <f t="shared" si="117"/>
        <v>0</v>
      </c>
      <c r="IKW47" s="19">
        <f t="shared" si="117"/>
        <v>0</v>
      </c>
      <c r="IKX47" s="19">
        <f t="shared" si="117"/>
        <v>0</v>
      </c>
      <c r="IKY47" s="19">
        <f t="shared" si="117"/>
        <v>0</v>
      </c>
      <c r="IKZ47" s="19">
        <f t="shared" si="117"/>
        <v>0</v>
      </c>
      <c r="ILA47" s="19">
        <f t="shared" si="117"/>
        <v>0</v>
      </c>
      <c r="ILB47" s="19">
        <f t="shared" si="117"/>
        <v>0</v>
      </c>
      <c r="ILC47" s="19">
        <f t="shared" si="117"/>
        <v>0</v>
      </c>
      <c r="ILD47" s="19">
        <f t="shared" si="117"/>
        <v>0</v>
      </c>
      <c r="ILE47" s="19">
        <f t="shared" si="117"/>
        <v>0</v>
      </c>
      <c r="ILF47" s="19">
        <f t="shared" si="117"/>
        <v>0</v>
      </c>
      <c r="ILG47" s="19">
        <f t="shared" ref="ILG47:INR47" si="118">ILG$17</f>
        <v>0</v>
      </c>
      <c r="ILH47" s="19">
        <f t="shared" si="118"/>
        <v>0</v>
      </c>
      <c r="ILI47" s="19">
        <f t="shared" si="118"/>
        <v>0</v>
      </c>
      <c r="ILJ47" s="19">
        <f t="shared" si="118"/>
        <v>0</v>
      </c>
      <c r="ILK47" s="19">
        <f t="shared" si="118"/>
        <v>0</v>
      </c>
      <c r="ILL47" s="19">
        <f t="shared" si="118"/>
        <v>0</v>
      </c>
      <c r="ILM47" s="19">
        <f t="shared" si="118"/>
        <v>0</v>
      </c>
      <c r="ILN47" s="19">
        <f t="shared" si="118"/>
        <v>0</v>
      </c>
      <c r="ILO47" s="19">
        <f t="shared" si="118"/>
        <v>0</v>
      </c>
      <c r="ILP47" s="19">
        <f t="shared" si="118"/>
        <v>0</v>
      </c>
      <c r="ILQ47" s="19">
        <f t="shared" si="118"/>
        <v>0</v>
      </c>
      <c r="ILR47" s="19">
        <f t="shared" si="118"/>
        <v>0</v>
      </c>
      <c r="ILS47" s="19">
        <f t="shared" si="118"/>
        <v>0</v>
      </c>
      <c r="ILT47" s="19">
        <f t="shared" si="118"/>
        <v>0</v>
      </c>
      <c r="ILU47" s="19">
        <f t="shared" si="118"/>
        <v>0</v>
      </c>
      <c r="ILV47" s="19">
        <f t="shared" si="118"/>
        <v>0</v>
      </c>
      <c r="ILW47" s="19">
        <f t="shared" si="118"/>
        <v>0</v>
      </c>
      <c r="ILX47" s="19">
        <f t="shared" si="118"/>
        <v>0</v>
      </c>
      <c r="ILY47" s="19">
        <f t="shared" si="118"/>
        <v>0</v>
      </c>
      <c r="ILZ47" s="19">
        <f t="shared" si="118"/>
        <v>0</v>
      </c>
      <c r="IMA47" s="19">
        <f t="shared" si="118"/>
        <v>0</v>
      </c>
      <c r="IMB47" s="19">
        <f t="shared" si="118"/>
        <v>0</v>
      </c>
      <c r="IMC47" s="19">
        <f t="shared" si="118"/>
        <v>0</v>
      </c>
      <c r="IMD47" s="19">
        <f t="shared" si="118"/>
        <v>0</v>
      </c>
      <c r="IME47" s="19">
        <f t="shared" si="118"/>
        <v>0</v>
      </c>
      <c r="IMF47" s="19">
        <f t="shared" si="118"/>
        <v>0</v>
      </c>
      <c r="IMG47" s="19">
        <f t="shared" si="118"/>
        <v>0</v>
      </c>
      <c r="IMH47" s="19">
        <f t="shared" si="118"/>
        <v>0</v>
      </c>
      <c r="IMI47" s="19">
        <f t="shared" si="118"/>
        <v>0</v>
      </c>
      <c r="IMJ47" s="19">
        <f t="shared" si="118"/>
        <v>0</v>
      </c>
      <c r="IMK47" s="19">
        <f t="shared" si="118"/>
        <v>0</v>
      </c>
      <c r="IML47" s="19">
        <f t="shared" si="118"/>
        <v>0</v>
      </c>
      <c r="IMM47" s="19">
        <f t="shared" si="118"/>
        <v>0</v>
      </c>
      <c r="IMN47" s="19">
        <f t="shared" si="118"/>
        <v>0</v>
      </c>
      <c r="IMO47" s="19">
        <f t="shared" si="118"/>
        <v>0</v>
      </c>
      <c r="IMP47" s="19">
        <f t="shared" si="118"/>
        <v>0</v>
      </c>
      <c r="IMQ47" s="19">
        <f t="shared" si="118"/>
        <v>0</v>
      </c>
      <c r="IMR47" s="19">
        <f t="shared" si="118"/>
        <v>0</v>
      </c>
      <c r="IMS47" s="19">
        <f t="shared" si="118"/>
        <v>0</v>
      </c>
      <c r="IMT47" s="19">
        <f t="shared" si="118"/>
        <v>0</v>
      </c>
      <c r="IMU47" s="19">
        <f t="shared" si="118"/>
        <v>0</v>
      </c>
      <c r="IMV47" s="19">
        <f t="shared" si="118"/>
        <v>0</v>
      </c>
      <c r="IMW47" s="19">
        <f t="shared" si="118"/>
        <v>0</v>
      </c>
      <c r="IMX47" s="19">
        <f t="shared" si="118"/>
        <v>0</v>
      </c>
      <c r="IMY47" s="19">
        <f t="shared" si="118"/>
        <v>0</v>
      </c>
      <c r="IMZ47" s="19">
        <f t="shared" si="118"/>
        <v>0</v>
      </c>
      <c r="INA47" s="19">
        <f t="shared" si="118"/>
        <v>0</v>
      </c>
      <c r="INB47" s="19">
        <f t="shared" si="118"/>
        <v>0</v>
      </c>
      <c r="INC47" s="19">
        <f t="shared" si="118"/>
        <v>0</v>
      </c>
      <c r="IND47" s="19">
        <f t="shared" si="118"/>
        <v>0</v>
      </c>
      <c r="INE47" s="19">
        <f t="shared" si="118"/>
        <v>0</v>
      </c>
      <c r="INF47" s="19">
        <f t="shared" si="118"/>
        <v>0</v>
      </c>
      <c r="ING47" s="19">
        <f t="shared" si="118"/>
        <v>0</v>
      </c>
      <c r="INH47" s="19">
        <f t="shared" si="118"/>
        <v>0</v>
      </c>
      <c r="INI47" s="19">
        <f t="shared" si="118"/>
        <v>0</v>
      </c>
      <c r="INJ47" s="19">
        <f t="shared" si="118"/>
        <v>0</v>
      </c>
      <c r="INK47" s="19">
        <f t="shared" si="118"/>
        <v>0</v>
      </c>
      <c r="INL47" s="19">
        <f t="shared" si="118"/>
        <v>0</v>
      </c>
      <c r="INM47" s="19">
        <f t="shared" si="118"/>
        <v>0</v>
      </c>
      <c r="INN47" s="19">
        <f t="shared" si="118"/>
        <v>0</v>
      </c>
      <c r="INO47" s="19">
        <f t="shared" si="118"/>
        <v>0</v>
      </c>
      <c r="INP47" s="19">
        <f t="shared" si="118"/>
        <v>0</v>
      </c>
      <c r="INQ47" s="19">
        <f t="shared" si="118"/>
        <v>0</v>
      </c>
      <c r="INR47" s="19">
        <f t="shared" si="118"/>
        <v>0</v>
      </c>
      <c r="INS47" s="19">
        <f t="shared" ref="INS47:IQD47" si="119">INS$17</f>
        <v>0</v>
      </c>
      <c r="INT47" s="19">
        <f t="shared" si="119"/>
        <v>0</v>
      </c>
      <c r="INU47" s="19">
        <f t="shared" si="119"/>
        <v>0</v>
      </c>
      <c r="INV47" s="19">
        <f t="shared" si="119"/>
        <v>0</v>
      </c>
      <c r="INW47" s="19">
        <f t="shared" si="119"/>
        <v>0</v>
      </c>
      <c r="INX47" s="19">
        <f t="shared" si="119"/>
        <v>0</v>
      </c>
      <c r="INY47" s="19">
        <f t="shared" si="119"/>
        <v>0</v>
      </c>
      <c r="INZ47" s="19">
        <f t="shared" si="119"/>
        <v>0</v>
      </c>
      <c r="IOA47" s="19">
        <f t="shared" si="119"/>
        <v>0</v>
      </c>
      <c r="IOB47" s="19">
        <f t="shared" si="119"/>
        <v>0</v>
      </c>
      <c r="IOC47" s="19">
        <f t="shared" si="119"/>
        <v>0</v>
      </c>
      <c r="IOD47" s="19">
        <f t="shared" si="119"/>
        <v>0</v>
      </c>
      <c r="IOE47" s="19">
        <f t="shared" si="119"/>
        <v>0</v>
      </c>
      <c r="IOF47" s="19">
        <f t="shared" si="119"/>
        <v>0</v>
      </c>
      <c r="IOG47" s="19">
        <f t="shared" si="119"/>
        <v>0</v>
      </c>
      <c r="IOH47" s="19">
        <f t="shared" si="119"/>
        <v>0</v>
      </c>
      <c r="IOI47" s="19">
        <f t="shared" si="119"/>
        <v>0</v>
      </c>
      <c r="IOJ47" s="19">
        <f t="shared" si="119"/>
        <v>0</v>
      </c>
      <c r="IOK47" s="19">
        <f t="shared" si="119"/>
        <v>0</v>
      </c>
      <c r="IOL47" s="19">
        <f t="shared" si="119"/>
        <v>0</v>
      </c>
      <c r="IOM47" s="19">
        <f t="shared" si="119"/>
        <v>0</v>
      </c>
      <c r="ION47" s="19">
        <f t="shared" si="119"/>
        <v>0</v>
      </c>
      <c r="IOO47" s="19">
        <f t="shared" si="119"/>
        <v>0</v>
      </c>
      <c r="IOP47" s="19">
        <f t="shared" si="119"/>
        <v>0</v>
      </c>
      <c r="IOQ47" s="19">
        <f t="shared" si="119"/>
        <v>0</v>
      </c>
      <c r="IOR47" s="19">
        <f t="shared" si="119"/>
        <v>0</v>
      </c>
      <c r="IOS47" s="19">
        <f t="shared" si="119"/>
        <v>0</v>
      </c>
      <c r="IOT47" s="19">
        <f t="shared" si="119"/>
        <v>0</v>
      </c>
      <c r="IOU47" s="19">
        <f t="shared" si="119"/>
        <v>0</v>
      </c>
      <c r="IOV47" s="19">
        <f t="shared" si="119"/>
        <v>0</v>
      </c>
      <c r="IOW47" s="19">
        <f t="shared" si="119"/>
        <v>0</v>
      </c>
      <c r="IOX47" s="19">
        <f t="shared" si="119"/>
        <v>0</v>
      </c>
      <c r="IOY47" s="19">
        <f t="shared" si="119"/>
        <v>0</v>
      </c>
      <c r="IOZ47" s="19">
        <f t="shared" si="119"/>
        <v>0</v>
      </c>
      <c r="IPA47" s="19">
        <f t="shared" si="119"/>
        <v>0</v>
      </c>
      <c r="IPB47" s="19">
        <f t="shared" si="119"/>
        <v>0</v>
      </c>
      <c r="IPC47" s="19">
        <f t="shared" si="119"/>
        <v>0</v>
      </c>
      <c r="IPD47" s="19">
        <f t="shared" si="119"/>
        <v>0</v>
      </c>
      <c r="IPE47" s="19">
        <f t="shared" si="119"/>
        <v>0</v>
      </c>
      <c r="IPF47" s="19">
        <f t="shared" si="119"/>
        <v>0</v>
      </c>
      <c r="IPG47" s="19">
        <f t="shared" si="119"/>
        <v>0</v>
      </c>
      <c r="IPH47" s="19">
        <f t="shared" si="119"/>
        <v>0</v>
      </c>
      <c r="IPI47" s="19">
        <f t="shared" si="119"/>
        <v>0</v>
      </c>
      <c r="IPJ47" s="19">
        <f t="shared" si="119"/>
        <v>0</v>
      </c>
      <c r="IPK47" s="19">
        <f t="shared" si="119"/>
        <v>0</v>
      </c>
      <c r="IPL47" s="19">
        <f t="shared" si="119"/>
        <v>0</v>
      </c>
      <c r="IPM47" s="19">
        <f t="shared" si="119"/>
        <v>0</v>
      </c>
      <c r="IPN47" s="19">
        <f t="shared" si="119"/>
        <v>0</v>
      </c>
      <c r="IPO47" s="19">
        <f t="shared" si="119"/>
        <v>0</v>
      </c>
      <c r="IPP47" s="19">
        <f t="shared" si="119"/>
        <v>0</v>
      </c>
      <c r="IPQ47" s="19">
        <f t="shared" si="119"/>
        <v>0</v>
      </c>
      <c r="IPR47" s="19">
        <f t="shared" si="119"/>
        <v>0</v>
      </c>
      <c r="IPS47" s="19">
        <f t="shared" si="119"/>
        <v>0</v>
      </c>
      <c r="IPT47" s="19">
        <f t="shared" si="119"/>
        <v>0</v>
      </c>
      <c r="IPU47" s="19">
        <f t="shared" si="119"/>
        <v>0</v>
      </c>
      <c r="IPV47" s="19">
        <f t="shared" si="119"/>
        <v>0</v>
      </c>
      <c r="IPW47" s="19">
        <f t="shared" si="119"/>
        <v>0</v>
      </c>
      <c r="IPX47" s="19">
        <f t="shared" si="119"/>
        <v>0</v>
      </c>
      <c r="IPY47" s="19">
        <f t="shared" si="119"/>
        <v>0</v>
      </c>
      <c r="IPZ47" s="19">
        <f t="shared" si="119"/>
        <v>0</v>
      </c>
      <c r="IQA47" s="19">
        <f t="shared" si="119"/>
        <v>0</v>
      </c>
      <c r="IQB47" s="19">
        <f t="shared" si="119"/>
        <v>0</v>
      </c>
      <c r="IQC47" s="19">
        <f t="shared" si="119"/>
        <v>0</v>
      </c>
      <c r="IQD47" s="19">
        <f t="shared" si="119"/>
        <v>0</v>
      </c>
      <c r="IQE47" s="19">
        <f t="shared" ref="IQE47:ISP47" si="120">IQE$17</f>
        <v>0</v>
      </c>
      <c r="IQF47" s="19">
        <f t="shared" si="120"/>
        <v>0</v>
      </c>
      <c r="IQG47" s="19">
        <f t="shared" si="120"/>
        <v>0</v>
      </c>
      <c r="IQH47" s="19">
        <f t="shared" si="120"/>
        <v>0</v>
      </c>
      <c r="IQI47" s="19">
        <f t="shared" si="120"/>
        <v>0</v>
      </c>
      <c r="IQJ47" s="19">
        <f t="shared" si="120"/>
        <v>0</v>
      </c>
      <c r="IQK47" s="19">
        <f t="shared" si="120"/>
        <v>0</v>
      </c>
      <c r="IQL47" s="19">
        <f t="shared" si="120"/>
        <v>0</v>
      </c>
      <c r="IQM47" s="19">
        <f t="shared" si="120"/>
        <v>0</v>
      </c>
      <c r="IQN47" s="19">
        <f t="shared" si="120"/>
        <v>0</v>
      </c>
      <c r="IQO47" s="19">
        <f t="shared" si="120"/>
        <v>0</v>
      </c>
      <c r="IQP47" s="19">
        <f t="shared" si="120"/>
        <v>0</v>
      </c>
      <c r="IQQ47" s="19">
        <f t="shared" si="120"/>
        <v>0</v>
      </c>
      <c r="IQR47" s="19">
        <f t="shared" si="120"/>
        <v>0</v>
      </c>
      <c r="IQS47" s="19">
        <f t="shared" si="120"/>
        <v>0</v>
      </c>
      <c r="IQT47" s="19">
        <f t="shared" si="120"/>
        <v>0</v>
      </c>
      <c r="IQU47" s="19">
        <f t="shared" si="120"/>
        <v>0</v>
      </c>
      <c r="IQV47" s="19">
        <f t="shared" si="120"/>
        <v>0</v>
      </c>
      <c r="IQW47" s="19">
        <f t="shared" si="120"/>
        <v>0</v>
      </c>
      <c r="IQX47" s="19">
        <f t="shared" si="120"/>
        <v>0</v>
      </c>
      <c r="IQY47" s="19">
        <f t="shared" si="120"/>
        <v>0</v>
      </c>
      <c r="IQZ47" s="19">
        <f t="shared" si="120"/>
        <v>0</v>
      </c>
      <c r="IRA47" s="19">
        <f t="shared" si="120"/>
        <v>0</v>
      </c>
      <c r="IRB47" s="19">
        <f t="shared" si="120"/>
        <v>0</v>
      </c>
      <c r="IRC47" s="19">
        <f t="shared" si="120"/>
        <v>0</v>
      </c>
      <c r="IRD47" s="19">
        <f t="shared" si="120"/>
        <v>0</v>
      </c>
      <c r="IRE47" s="19">
        <f t="shared" si="120"/>
        <v>0</v>
      </c>
      <c r="IRF47" s="19">
        <f t="shared" si="120"/>
        <v>0</v>
      </c>
      <c r="IRG47" s="19">
        <f t="shared" si="120"/>
        <v>0</v>
      </c>
      <c r="IRH47" s="19">
        <f t="shared" si="120"/>
        <v>0</v>
      </c>
      <c r="IRI47" s="19">
        <f t="shared" si="120"/>
        <v>0</v>
      </c>
      <c r="IRJ47" s="19">
        <f t="shared" si="120"/>
        <v>0</v>
      </c>
      <c r="IRK47" s="19">
        <f t="shared" si="120"/>
        <v>0</v>
      </c>
      <c r="IRL47" s="19">
        <f t="shared" si="120"/>
        <v>0</v>
      </c>
      <c r="IRM47" s="19">
        <f t="shared" si="120"/>
        <v>0</v>
      </c>
      <c r="IRN47" s="19">
        <f t="shared" si="120"/>
        <v>0</v>
      </c>
      <c r="IRO47" s="19">
        <f t="shared" si="120"/>
        <v>0</v>
      </c>
      <c r="IRP47" s="19">
        <f t="shared" si="120"/>
        <v>0</v>
      </c>
      <c r="IRQ47" s="19">
        <f t="shared" si="120"/>
        <v>0</v>
      </c>
      <c r="IRR47" s="19">
        <f t="shared" si="120"/>
        <v>0</v>
      </c>
      <c r="IRS47" s="19">
        <f t="shared" si="120"/>
        <v>0</v>
      </c>
      <c r="IRT47" s="19">
        <f t="shared" si="120"/>
        <v>0</v>
      </c>
      <c r="IRU47" s="19">
        <f t="shared" si="120"/>
        <v>0</v>
      </c>
      <c r="IRV47" s="19">
        <f t="shared" si="120"/>
        <v>0</v>
      </c>
      <c r="IRW47" s="19">
        <f t="shared" si="120"/>
        <v>0</v>
      </c>
      <c r="IRX47" s="19">
        <f t="shared" si="120"/>
        <v>0</v>
      </c>
      <c r="IRY47" s="19">
        <f t="shared" si="120"/>
        <v>0</v>
      </c>
      <c r="IRZ47" s="19">
        <f t="shared" si="120"/>
        <v>0</v>
      </c>
      <c r="ISA47" s="19">
        <f t="shared" si="120"/>
        <v>0</v>
      </c>
      <c r="ISB47" s="19">
        <f t="shared" si="120"/>
        <v>0</v>
      </c>
      <c r="ISC47" s="19">
        <f t="shared" si="120"/>
        <v>0</v>
      </c>
      <c r="ISD47" s="19">
        <f t="shared" si="120"/>
        <v>0</v>
      </c>
      <c r="ISE47" s="19">
        <f t="shared" si="120"/>
        <v>0</v>
      </c>
      <c r="ISF47" s="19">
        <f t="shared" si="120"/>
        <v>0</v>
      </c>
      <c r="ISG47" s="19">
        <f t="shared" si="120"/>
        <v>0</v>
      </c>
      <c r="ISH47" s="19">
        <f t="shared" si="120"/>
        <v>0</v>
      </c>
      <c r="ISI47" s="19">
        <f t="shared" si="120"/>
        <v>0</v>
      </c>
      <c r="ISJ47" s="19">
        <f t="shared" si="120"/>
        <v>0</v>
      </c>
      <c r="ISK47" s="19">
        <f t="shared" si="120"/>
        <v>0</v>
      </c>
      <c r="ISL47" s="19">
        <f t="shared" si="120"/>
        <v>0</v>
      </c>
      <c r="ISM47" s="19">
        <f t="shared" si="120"/>
        <v>0</v>
      </c>
      <c r="ISN47" s="19">
        <f t="shared" si="120"/>
        <v>0</v>
      </c>
      <c r="ISO47" s="19">
        <f t="shared" si="120"/>
        <v>0</v>
      </c>
      <c r="ISP47" s="19">
        <f t="shared" si="120"/>
        <v>0</v>
      </c>
      <c r="ISQ47" s="19">
        <f t="shared" ref="ISQ47:IVB47" si="121">ISQ$17</f>
        <v>0</v>
      </c>
      <c r="ISR47" s="19">
        <f t="shared" si="121"/>
        <v>0</v>
      </c>
      <c r="ISS47" s="19">
        <f t="shared" si="121"/>
        <v>0</v>
      </c>
      <c r="IST47" s="19">
        <f t="shared" si="121"/>
        <v>0</v>
      </c>
      <c r="ISU47" s="19">
        <f t="shared" si="121"/>
        <v>0</v>
      </c>
      <c r="ISV47" s="19">
        <f t="shared" si="121"/>
        <v>0</v>
      </c>
      <c r="ISW47" s="19">
        <f t="shared" si="121"/>
        <v>0</v>
      </c>
      <c r="ISX47" s="19">
        <f t="shared" si="121"/>
        <v>0</v>
      </c>
      <c r="ISY47" s="19">
        <f t="shared" si="121"/>
        <v>0</v>
      </c>
      <c r="ISZ47" s="19">
        <f t="shared" si="121"/>
        <v>0</v>
      </c>
      <c r="ITA47" s="19">
        <f t="shared" si="121"/>
        <v>0</v>
      </c>
      <c r="ITB47" s="19">
        <f t="shared" si="121"/>
        <v>0</v>
      </c>
      <c r="ITC47" s="19">
        <f t="shared" si="121"/>
        <v>0</v>
      </c>
      <c r="ITD47" s="19">
        <f t="shared" si="121"/>
        <v>0</v>
      </c>
      <c r="ITE47" s="19">
        <f t="shared" si="121"/>
        <v>0</v>
      </c>
      <c r="ITF47" s="19">
        <f t="shared" si="121"/>
        <v>0</v>
      </c>
      <c r="ITG47" s="19">
        <f t="shared" si="121"/>
        <v>0</v>
      </c>
      <c r="ITH47" s="19">
        <f t="shared" si="121"/>
        <v>0</v>
      </c>
      <c r="ITI47" s="19">
        <f t="shared" si="121"/>
        <v>0</v>
      </c>
      <c r="ITJ47" s="19">
        <f t="shared" si="121"/>
        <v>0</v>
      </c>
      <c r="ITK47" s="19">
        <f t="shared" si="121"/>
        <v>0</v>
      </c>
      <c r="ITL47" s="19">
        <f t="shared" si="121"/>
        <v>0</v>
      </c>
      <c r="ITM47" s="19">
        <f t="shared" si="121"/>
        <v>0</v>
      </c>
      <c r="ITN47" s="19">
        <f t="shared" si="121"/>
        <v>0</v>
      </c>
      <c r="ITO47" s="19">
        <f t="shared" si="121"/>
        <v>0</v>
      </c>
      <c r="ITP47" s="19">
        <f t="shared" si="121"/>
        <v>0</v>
      </c>
      <c r="ITQ47" s="19">
        <f t="shared" si="121"/>
        <v>0</v>
      </c>
      <c r="ITR47" s="19">
        <f t="shared" si="121"/>
        <v>0</v>
      </c>
      <c r="ITS47" s="19">
        <f t="shared" si="121"/>
        <v>0</v>
      </c>
      <c r="ITT47" s="19">
        <f t="shared" si="121"/>
        <v>0</v>
      </c>
      <c r="ITU47" s="19">
        <f t="shared" si="121"/>
        <v>0</v>
      </c>
      <c r="ITV47" s="19">
        <f t="shared" si="121"/>
        <v>0</v>
      </c>
      <c r="ITW47" s="19">
        <f t="shared" si="121"/>
        <v>0</v>
      </c>
      <c r="ITX47" s="19">
        <f t="shared" si="121"/>
        <v>0</v>
      </c>
      <c r="ITY47" s="19">
        <f t="shared" si="121"/>
        <v>0</v>
      </c>
      <c r="ITZ47" s="19">
        <f t="shared" si="121"/>
        <v>0</v>
      </c>
      <c r="IUA47" s="19">
        <f t="shared" si="121"/>
        <v>0</v>
      </c>
      <c r="IUB47" s="19">
        <f t="shared" si="121"/>
        <v>0</v>
      </c>
      <c r="IUC47" s="19">
        <f t="shared" si="121"/>
        <v>0</v>
      </c>
      <c r="IUD47" s="19">
        <f t="shared" si="121"/>
        <v>0</v>
      </c>
      <c r="IUE47" s="19">
        <f t="shared" si="121"/>
        <v>0</v>
      </c>
      <c r="IUF47" s="19">
        <f t="shared" si="121"/>
        <v>0</v>
      </c>
      <c r="IUG47" s="19">
        <f t="shared" si="121"/>
        <v>0</v>
      </c>
      <c r="IUH47" s="19">
        <f t="shared" si="121"/>
        <v>0</v>
      </c>
      <c r="IUI47" s="19">
        <f t="shared" si="121"/>
        <v>0</v>
      </c>
      <c r="IUJ47" s="19">
        <f t="shared" si="121"/>
        <v>0</v>
      </c>
      <c r="IUK47" s="19">
        <f t="shared" si="121"/>
        <v>0</v>
      </c>
      <c r="IUL47" s="19">
        <f t="shared" si="121"/>
        <v>0</v>
      </c>
      <c r="IUM47" s="19">
        <f t="shared" si="121"/>
        <v>0</v>
      </c>
      <c r="IUN47" s="19">
        <f t="shared" si="121"/>
        <v>0</v>
      </c>
      <c r="IUO47" s="19">
        <f t="shared" si="121"/>
        <v>0</v>
      </c>
      <c r="IUP47" s="19">
        <f t="shared" si="121"/>
        <v>0</v>
      </c>
      <c r="IUQ47" s="19">
        <f t="shared" si="121"/>
        <v>0</v>
      </c>
      <c r="IUR47" s="19">
        <f t="shared" si="121"/>
        <v>0</v>
      </c>
      <c r="IUS47" s="19">
        <f t="shared" si="121"/>
        <v>0</v>
      </c>
      <c r="IUT47" s="19">
        <f t="shared" si="121"/>
        <v>0</v>
      </c>
      <c r="IUU47" s="19">
        <f t="shared" si="121"/>
        <v>0</v>
      </c>
      <c r="IUV47" s="19">
        <f t="shared" si="121"/>
        <v>0</v>
      </c>
      <c r="IUW47" s="19">
        <f t="shared" si="121"/>
        <v>0</v>
      </c>
      <c r="IUX47" s="19">
        <f t="shared" si="121"/>
        <v>0</v>
      </c>
      <c r="IUY47" s="19">
        <f t="shared" si="121"/>
        <v>0</v>
      </c>
      <c r="IUZ47" s="19">
        <f t="shared" si="121"/>
        <v>0</v>
      </c>
      <c r="IVA47" s="19">
        <f t="shared" si="121"/>
        <v>0</v>
      </c>
      <c r="IVB47" s="19">
        <f t="shared" si="121"/>
        <v>0</v>
      </c>
      <c r="IVC47" s="19">
        <f t="shared" ref="IVC47:IXN47" si="122">IVC$17</f>
        <v>0</v>
      </c>
      <c r="IVD47" s="19">
        <f t="shared" si="122"/>
        <v>0</v>
      </c>
      <c r="IVE47" s="19">
        <f t="shared" si="122"/>
        <v>0</v>
      </c>
      <c r="IVF47" s="19">
        <f t="shared" si="122"/>
        <v>0</v>
      </c>
      <c r="IVG47" s="19">
        <f t="shared" si="122"/>
        <v>0</v>
      </c>
      <c r="IVH47" s="19">
        <f t="shared" si="122"/>
        <v>0</v>
      </c>
      <c r="IVI47" s="19">
        <f t="shared" si="122"/>
        <v>0</v>
      </c>
      <c r="IVJ47" s="19">
        <f t="shared" si="122"/>
        <v>0</v>
      </c>
      <c r="IVK47" s="19">
        <f t="shared" si="122"/>
        <v>0</v>
      </c>
      <c r="IVL47" s="19">
        <f t="shared" si="122"/>
        <v>0</v>
      </c>
      <c r="IVM47" s="19">
        <f t="shared" si="122"/>
        <v>0</v>
      </c>
      <c r="IVN47" s="19">
        <f t="shared" si="122"/>
        <v>0</v>
      </c>
      <c r="IVO47" s="19">
        <f t="shared" si="122"/>
        <v>0</v>
      </c>
      <c r="IVP47" s="19">
        <f t="shared" si="122"/>
        <v>0</v>
      </c>
      <c r="IVQ47" s="19">
        <f t="shared" si="122"/>
        <v>0</v>
      </c>
      <c r="IVR47" s="19">
        <f t="shared" si="122"/>
        <v>0</v>
      </c>
      <c r="IVS47" s="19">
        <f t="shared" si="122"/>
        <v>0</v>
      </c>
      <c r="IVT47" s="19">
        <f t="shared" si="122"/>
        <v>0</v>
      </c>
      <c r="IVU47" s="19">
        <f t="shared" si="122"/>
        <v>0</v>
      </c>
      <c r="IVV47" s="19">
        <f t="shared" si="122"/>
        <v>0</v>
      </c>
      <c r="IVW47" s="19">
        <f t="shared" si="122"/>
        <v>0</v>
      </c>
      <c r="IVX47" s="19">
        <f t="shared" si="122"/>
        <v>0</v>
      </c>
      <c r="IVY47" s="19">
        <f t="shared" si="122"/>
        <v>0</v>
      </c>
      <c r="IVZ47" s="19">
        <f t="shared" si="122"/>
        <v>0</v>
      </c>
      <c r="IWA47" s="19">
        <f t="shared" si="122"/>
        <v>0</v>
      </c>
      <c r="IWB47" s="19">
        <f t="shared" si="122"/>
        <v>0</v>
      </c>
      <c r="IWC47" s="19">
        <f t="shared" si="122"/>
        <v>0</v>
      </c>
      <c r="IWD47" s="19">
        <f t="shared" si="122"/>
        <v>0</v>
      </c>
      <c r="IWE47" s="19">
        <f t="shared" si="122"/>
        <v>0</v>
      </c>
      <c r="IWF47" s="19">
        <f t="shared" si="122"/>
        <v>0</v>
      </c>
      <c r="IWG47" s="19">
        <f t="shared" si="122"/>
        <v>0</v>
      </c>
      <c r="IWH47" s="19">
        <f t="shared" si="122"/>
        <v>0</v>
      </c>
      <c r="IWI47" s="19">
        <f t="shared" si="122"/>
        <v>0</v>
      </c>
      <c r="IWJ47" s="19">
        <f t="shared" si="122"/>
        <v>0</v>
      </c>
      <c r="IWK47" s="19">
        <f t="shared" si="122"/>
        <v>0</v>
      </c>
      <c r="IWL47" s="19">
        <f t="shared" si="122"/>
        <v>0</v>
      </c>
      <c r="IWM47" s="19">
        <f t="shared" si="122"/>
        <v>0</v>
      </c>
      <c r="IWN47" s="19">
        <f t="shared" si="122"/>
        <v>0</v>
      </c>
      <c r="IWO47" s="19">
        <f t="shared" si="122"/>
        <v>0</v>
      </c>
      <c r="IWP47" s="19">
        <f t="shared" si="122"/>
        <v>0</v>
      </c>
      <c r="IWQ47" s="19">
        <f t="shared" si="122"/>
        <v>0</v>
      </c>
      <c r="IWR47" s="19">
        <f t="shared" si="122"/>
        <v>0</v>
      </c>
      <c r="IWS47" s="19">
        <f t="shared" si="122"/>
        <v>0</v>
      </c>
      <c r="IWT47" s="19">
        <f t="shared" si="122"/>
        <v>0</v>
      </c>
      <c r="IWU47" s="19">
        <f t="shared" si="122"/>
        <v>0</v>
      </c>
      <c r="IWV47" s="19">
        <f t="shared" si="122"/>
        <v>0</v>
      </c>
      <c r="IWW47" s="19">
        <f t="shared" si="122"/>
        <v>0</v>
      </c>
      <c r="IWX47" s="19">
        <f t="shared" si="122"/>
        <v>0</v>
      </c>
      <c r="IWY47" s="19">
        <f t="shared" si="122"/>
        <v>0</v>
      </c>
      <c r="IWZ47" s="19">
        <f t="shared" si="122"/>
        <v>0</v>
      </c>
      <c r="IXA47" s="19">
        <f t="shared" si="122"/>
        <v>0</v>
      </c>
      <c r="IXB47" s="19">
        <f t="shared" si="122"/>
        <v>0</v>
      </c>
      <c r="IXC47" s="19">
        <f t="shared" si="122"/>
        <v>0</v>
      </c>
      <c r="IXD47" s="19">
        <f t="shared" si="122"/>
        <v>0</v>
      </c>
      <c r="IXE47" s="19">
        <f t="shared" si="122"/>
        <v>0</v>
      </c>
      <c r="IXF47" s="19">
        <f t="shared" si="122"/>
        <v>0</v>
      </c>
      <c r="IXG47" s="19">
        <f t="shared" si="122"/>
        <v>0</v>
      </c>
      <c r="IXH47" s="19">
        <f t="shared" si="122"/>
        <v>0</v>
      </c>
      <c r="IXI47" s="19">
        <f t="shared" si="122"/>
        <v>0</v>
      </c>
      <c r="IXJ47" s="19">
        <f t="shared" si="122"/>
        <v>0</v>
      </c>
      <c r="IXK47" s="19">
        <f t="shared" si="122"/>
        <v>0</v>
      </c>
      <c r="IXL47" s="19">
        <f t="shared" si="122"/>
        <v>0</v>
      </c>
      <c r="IXM47" s="19">
        <f t="shared" si="122"/>
        <v>0</v>
      </c>
      <c r="IXN47" s="19">
        <f t="shared" si="122"/>
        <v>0</v>
      </c>
      <c r="IXO47" s="19">
        <f t="shared" ref="IXO47:IZZ47" si="123">IXO$17</f>
        <v>0</v>
      </c>
      <c r="IXP47" s="19">
        <f t="shared" si="123"/>
        <v>0</v>
      </c>
      <c r="IXQ47" s="19">
        <f t="shared" si="123"/>
        <v>0</v>
      </c>
      <c r="IXR47" s="19">
        <f t="shared" si="123"/>
        <v>0</v>
      </c>
      <c r="IXS47" s="19">
        <f t="shared" si="123"/>
        <v>0</v>
      </c>
      <c r="IXT47" s="19">
        <f t="shared" si="123"/>
        <v>0</v>
      </c>
      <c r="IXU47" s="19">
        <f t="shared" si="123"/>
        <v>0</v>
      </c>
      <c r="IXV47" s="19">
        <f t="shared" si="123"/>
        <v>0</v>
      </c>
      <c r="IXW47" s="19">
        <f t="shared" si="123"/>
        <v>0</v>
      </c>
      <c r="IXX47" s="19">
        <f t="shared" si="123"/>
        <v>0</v>
      </c>
      <c r="IXY47" s="19">
        <f t="shared" si="123"/>
        <v>0</v>
      </c>
      <c r="IXZ47" s="19">
        <f t="shared" si="123"/>
        <v>0</v>
      </c>
      <c r="IYA47" s="19">
        <f t="shared" si="123"/>
        <v>0</v>
      </c>
      <c r="IYB47" s="19">
        <f t="shared" si="123"/>
        <v>0</v>
      </c>
      <c r="IYC47" s="19">
        <f t="shared" si="123"/>
        <v>0</v>
      </c>
      <c r="IYD47" s="19">
        <f t="shared" si="123"/>
        <v>0</v>
      </c>
      <c r="IYE47" s="19">
        <f t="shared" si="123"/>
        <v>0</v>
      </c>
      <c r="IYF47" s="19">
        <f t="shared" si="123"/>
        <v>0</v>
      </c>
      <c r="IYG47" s="19">
        <f t="shared" si="123"/>
        <v>0</v>
      </c>
      <c r="IYH47" s="19">
        <f t="shared" si="123"/>
        <v>0</v>
      </c>
      <c r="IYI47" s="19">
        <f t="shared" si="123"/>
        <v>0</v>
      </c>
      <c r="IYJ47" s="19">
        <f t="shared" si="123"/>
        <v>0</v>
      </c>
      <c r="IYK47" s="19">
        <f t="shared" si="123"/>
        <v>0</v>
      </c>
      <c r="IYL47" s="19">
        <f t="shared" si="123"/>
        <v>0</v>
      </c>
      <c r="IYM47" s="19">
        <f t="shared" si="123"/>
        <v>0</v>
      </c>
      <c r="IYN47" s="19">
        <f t="shared" si="123"/>
        <v>0</v>
      </c>
      <c r="IYO47" s="19">
        <f t="shared" si="123"/>
        <v>0</v>
      </c>
      <c r="IYP47" s="19">
        <f t="shared" si="123"/>
        <v>0</v>
      </c>
      <c r="IYQ47" s="19">
        <f t="shared" si="123"/>
        <v>0</v>
      </c>
      <c r="IYR47" s="19">
        <f t="shared" si="123"/>
        <v>0</v>
      </c>
      <c r="IYS47" s="19">
        <f t="shared" si="123"/>
        <v>0</v>
      </c>
      <c r="IYT47" s="19">
        <f t="shared" si="123"/>
        <v>0</v>
      </c>
      <c r="IYU47" s="19">
        <f t="shared" si="123"/>
        <v>0</v>
      </c>
      <c r="IYV47" s="19">
        <f t="shared" si="123"/>
        <v>0</v>
      </c>
      <c r="IYW47" s="19">
        <f t="shared" si="123"/>
        <v>0</v>
      </c>
      <c r="IYX47" s="19">
        <f t="shared" si="123"/>
        <v>0</v>
      </c>
      <c r="IYY47" s="19">
        <f t="shared" si="123"/>
        <v>0</v>
      </c>
      <c r="IYZ47" s="19">
        <f t="shared" si="123"/>
        <v>0</v>
      </c>
      <c r="IZA47" s="19">
        <f t="shared" si="123"/>
        <v>0</v>
      </c>
      <c r="IZB47" s="19">
        <f t="shared" si="123"/>
        <v>0</v>
      </c>
      <c r="IZC47" s="19">
        <f t="shared" si="123"/>
        <v>0</v>
      </c>
      <c r="IZD47" s="19">
        <f t="shared" si="123"/>
        <v>0</v>
      </c>
      <c r="IZE47" s="19">
        <f t="shared" si="123"/>
        <v>0</v>
      </c>
      <c r="IZF47" s="19">
        <f t="shared" si="123"/>
        <v>0</v>
      </c>
      <c r="IZG47" s="19">
        <f t="shared" si="123"/>
        <v>0</v>
      </c>
      <c r="IZH47" s="19">
        <f t="shared" si="123"/>
        <v>0</v>
      </c>
      <c r="IZI47" s="19">
        <f t="shared" si="123"/>
        <v>0</v>
      </c>
      <c r="IZJ47" s="19">
        <f t="shared" si="123"/>
        <v>0</v>
      </c>
      <c r="IZK47" s="19">
        <f t="shared" si="123"/>
        <v>0</v>
      </c>
      <c r="IZL47" s="19">
        <f t="shared" si="123"/>
        <v>0</v>
      </c>
      <c r="IZM47" s="19">
        <f t="shared" si="123"/>
        <v>0</v>
      </c>
      <c r="IZN47" s="19">
        <f t="shared" si="123"/>
        <v>0</v>
      </c>
      <c r="IZO47" s="19">
        <f t="shared" si="123"/>
        <v>0</v>
      </c>
      <c r="IZP47" s="19">
        <f t="shared" si="123"/>
        <v>0</v>
      </c>
      <c r="IZQ47" s="19">
        <f t="shared" si="123"/>
        <v>0</v>
      </c>
      <c r="IZR47" s="19">
        <f t="shared" si="123"/>
        <v>0</v>
      </c>
      <c r="IZS47" s="19">
        <f t="shared" si="123"/>
        <v>0</v>
      </c>
      <c r="IZT47" s="19">
        <f t="shared" si="123"/>
        <v>0</v>
      </c>
      <c r="IZU47" s="19">
        <f t="shared" si="123"/>
        <v>0</v>
      </c>
      <c r="IZV47" s="19">
        <f t="shared" si="123"/>
        <v>0</v>
      </c>
      <c r="IZW47" s="19">
        <f t="shared" si="123"/>
        <v>0</v>
      </c>
      <c r="IZX47" s="19">
        <f t="shared" si="123"/>
        <v>0</v>
      </c>
      <c r="IZY47" s="19">
        <f t="shared" si="123"/>
        <v>0</v>
      </c>
      <c r="IZZ47" s="19">
        <f t="shared" si="123"/>
        <v>0</v>
      </c>
      <c r="JAA47" s="19">
        <f t="shared" ref="JAA47:JCL47" si="124">JAA$17</f>
        <v>0</v>
      </c>
      <c r="JAB47" s="19">
        <f t="shared" si="124"/>
        <v>0</v>
      </c>
      <c r="JAC47" s="19">
        <f t="shared" si="124"/>
        <v>0</v>
      </c>
      <c r="JAD47" s="19">
        <f t="shared" si="124"/>
        <v>0</v>
      </c>
      <c r="JAE47" s="19">
        <f t="shared" si="124"/>
        <v>0</v>
      </c>
      <c r="JAF47" s="19">
        <f t="shared" si="124"/>
        <v>0</v>
      </c>
      <c r="JAG47" s="19">
        <f t="shared" si="124"/>
        <v>0</v>
      </c>
      <c r="JAH47" s="19">
        <f t="shared" si="124"/>
        <v>0</v>
      </c>
      <c r="JAI47" s="19">
        <f t="shared" si="124"/>
        <v>0</v>
      </c>
      <c r="JAJ47" s="19">
        <f t="shared" si="124"/>
        <v>0</v>
      </c>
      <c r="JAK47" s="19">
        <f t="shared" si="124"/>
        <v>0</v>
      </c>
      <c r="JAL47" s="19">
        <f t="shared" si="124"/>
        <v>0</v>
      </c>
      <c r="JAM47" s="19">
        <f t="shared" si="124"/>
        <v>0</v>
      </c>
      <c r="JAN47" s="19">
        <f t="shared" si="124"/>
        <v>0</v>
      </c>
      <c r="JAO47" s="19">
        <f t="shared" si="124"/>
        <v>0</v>
      </c>
      <c r="JAP47" s="19">
        <f t="shared" si="124"/>
        <v>0</v>
      </c>
      <c r="JAQ47" s="19">
        <f t="shared" si="124"/>
        <v>0</v>
      </c>
      <c r="JAR47" s="19">
        <f t="shared" si="124"/>
        <v>0</v>
      </c>
      <c r="JAS47" s="19">
        <f t="shared" si="124"/>
        <v>0</v>
      </c>
      <c r="JAT47" s="19">
        <f t="shared" si="124"/>
        <v>0</v>
      </c>
      <c r="JAU47" s="19">
        <f t="shared" si="124"/>
        <v>0</v>
      </c>
      <c r="JAV47" s="19">
        <f t="shared" si="124"/>
        <v>0</v>
      </c>
      <c r="JAW47" s="19">
        <f t="shared" si="124"/>
        <v>0</v>
      </c>
      <c r="JAX47" s="19">
        <f t="shared" si="124"/>
        <v>0</v>
      </c>
      <c r="JAY47" s="19">
        <f t="shared" si="124"/>
        <v>0</v>
      </c>
      <c r="JAZ47" s="19">
        <f t="shared" si="124"/>
        <v>0</v>
      </c>
      <c r="JBA47" s="19">
        <f t="shared" si="124"/>
        <v>0</v>
      </c>
      <c r="JBB47" s="19">
        <f t="shared" si="124"/>
        <v>0</v>
      </c>
      <c r="JBC47" s="19">
        <f t="shared" si="124"/>
        <v>0</v>
      </c>
      <c r="JBD47" s="19">
        <f t="shared" si="124"/>
        <v>0</v>
      </c>
      <c r="JBE47" s="19">
        <f t="shared" si="124"/>
        <v>0</v>
      </c>
      <c r="JBF47" s="19">
        <f t="shared" si="124"/>
        <v>0</v>
      </c>
      <c r="JBG47" s="19">
        <f t="shared" si="124"/>
        <v>0</v>
      </c>
      <c r="JBH47" s="19">
        <f t="shared" si="124"/>
        <v>0</v>
      </c>
      <c r="JBI47" s="19">
        <f t="shared" si="124"/>
        <v>0</v>
      </c>
      <c r="JBJ47" s="19">
        <f t="shared" si="124"/>
        <v>0</v>
      </c>
      <c r="JBK47" s="19">
        <f t="shared" si="124"/>
        <v>0</v>
      </c>
      <c r="JBL47" s="19">
        <f t="shared" si="124"/>
        <v>0</v>
      </c>
      <c r="JBM47" s="19">
        <f t="shared" si="124"/>
        <v>0</v>
      </c>
      <c r="JBN47" s="19">
        <f t="shared" si="124"/>
        <v>0</v>
      </c>
      <c r="JBO47" s="19">
        <f t="shared" si="124"/>
        <v>0</v>
      </c>
      <c r="JBP47" s="19">
        <f t="shared" si="124"/>
        <v>0</v>
      </c>
      <c r="JBQ47" s="19">
        <f t="shared" si="124"/>
        <v>0</v>
      </c>
      <c r="JBR47" s="19">
        <f t="shared" si="124"/>
        <v>0</v>
      </c>
      <c r="JBS47" s="19">
        <f t="shared" si="124"/>
        <v>0</v>
      </c>
      <c r="JBT47" s="19">
        <f t="shared" si="124"/>
        <v>0</v>
      </c>
      <c r="JBU47" s="19">
        <f t="shared" si="124"/>
        <v>0</v>
      </c>
      <c r="JBV47" s="19">
        <f t="shared" si="124"/>
        <v>0</v>
      </c>
      <c r="JBW47" s="19">
        <f t="shared" si="124"/>
        <v>0</v>
      </c>
      <c r="JBX47" s="19">
        <f t="shared" si="124"/>
        <v>0</v>
      </c>
      <c r="JBY47" s="19">
        <f t="shared" si="124"/>
        <v>0</v>
      </c>
      <c r="JBZ47" s="19">
        <f t="shared" si="124"/>
        <v>0</v>
      </c>
      <c r="JCA47" s="19">
        <f t="shared" si="124"/>
        <v>0</v>
      </c>
      <c r="JCB47" s="19">
        <f t="shared" si="124"/>
        <v>0</v>
      </c>
      <c r="JCC47" s="19">
        <f t="shared" si="124"/>
        <v>0</v>
      </c>
      <c r="JCD47" s="19">
        <f t="shared" si="124"/>
        <v>0</v>
      </c>
      <c r="JCE47" s="19">
        <f t="shared" si="124"/>
        <v>0</v>
      </c>
      <c r="JCF47" s="19">
        <f t="shared" si="124"/>
        <v>0</v>
      </c>
      <c r="JCG47" s="19">
        <f t="shared" si="124"/>
        <v>0</v>
      </c>
      <c r="JCH47" s="19">
        <f t="shared" si="124"/>
        <v>0</v>
      </c>
      <c r="JCI47" s="19">
        <f t="shared" si="124"/>
        <v>0</v>
      </c>
      <c r="JCJ47" s="19">
        <f t="shared" si="124"/>
        <v>0</v>
      </c>
      <c r="JCK47" s="19">
        <f t="shared" si="124"/>
        <v>0</v>
      </c>
      <c r="JCL47" s="19">
        <f t="shared" si="124"/>
        <v>0</v>
      </c>
      <c r="JCM47" s="19">
        <f t="shared" ref="JCM47:JEX47" si="125">JCM$17</f>
        <v>0</v>
      </c>
      <c r="JCN47" s="19">
        <f t="shared" si="125"/>
        <v>0</v>
      </c>
      <c r="JCO47" s="19">
        <f t="shared" si="125"/>
        <v>0</v>
      </c>
      <c r="JCP47" s="19">
        <f t="shared" si="125"/>
        <v>0</v>
      </c>
      <c r="JCQ47" s="19">
        <f t="shared" si="125"/>
        <v>0</v>
      </c>
      <c r="JCR47" s="19">
        <f t="shared" si="125"/>
        <v>0</v>
      </c>
      <c r="JCS47" s="19">
        <f t="shared" si="125"/>
        <v>0</v>
      </c>
      <c r="JCT47" s="19">
        <f t="shared" si="125"/>
        <v>0</v>
      </c>
      <c r="JCU47" s="19">
        <f t="shared" si="125"/>
        <v>0</v>
      </c>
      <c r="JCV47" s="19">
        <f t="shared" si="125"/>
        <v>0</v>
      </c>
      <c r="JCW47" s="19">
        <f t="shared" si="125"/>
        <v>0</v>
      </c>
      <c r="JCX47" s="19">
        <f t="shared" si="125"/>
        <v>0</v>
      </c>
      <c r="JCY47" s="19">
        <f t="shared" si="125"/>
        <v>0</v>
      </c>
      <c r="JCZ47" s="19">
        <f t="shared" si="125"/>
        <v>0</v>
      </c>
      <c r="JDA47" s="19">
        <f t="shared" si="125"/>
        <v>0</v>
      </c>
      <c r="JDB47" s="19">
        <f t="shared" si="125"/>
        <v>0</v>
      </c>
      <c r="JDC47" s="19">
        <f t="shared" si="125"/>
        <v>0</v>
      </c>
      <c r="JDD47" s="19">
        <f t="shared" si="125"/>
        <v>0</v>
      </c>
      <c r="JDE47" s="19">
        <f t="shared" si="125"/>
        <v>0</v>
      </c>
      <c r="JDF47" s="19">
        <f t="shared" si="125"/>
        <v>0</v>
      </c>
      <c r="JDG47" s="19">
        <f t="shared" si="125"/>
        <v>0</v>
      </c>
      <c r="JDH47" s="19">
        <f t="shared" si="125"/>
        <v>0</v>
      </c>
      <c r="JDI47" s="19">
        <f t="shared" si="125"/>
        <v>0</v>
      </c>
      <c r="JDJ47" s="19">
        <f t="shared" si="125"/>
        <v>0</v>
      </c>
      <c r="JDK47" s="19">
        <f t="shared" si="125"/>
        <v>0</v>
      </c>
      <c r="JDL47" s="19">
        <f t="shared" si="125"/>
        <v>0</v>
      </c>
      <c r="JDM47" s="19">
        <f t="shared" si="125"/>
        <v>0</v>
      </c>
      <c r="JDN47" s="19">
        <f t="shared" si="125"/>
        <v>0</v>
      </c>
      <c r="JDO47" s="19">
        <f t="shared" si="125"/>
        <v>0</v>
      </c>
      <c r="JDP47" s="19">
        <f t="shared" si="125"/>
        <v>0</v>
      </c>
      <c r="JDQ47" s="19">
        <f t="shared" si="125"/>
        <v>0</v>
      </c>
      <c r="JDR47" s="19">
        <f t="shared" si="125"/>
        <v>0</v>
      </c>
      <c r="JDS47" s="19">
        <f t="shared" si="125"/>
        <v>0</v>
      </c>
      <c r="JDT47" s="19">
        <f t="shared" si="125"/>
        <v>0</v>
      </c>
      <c r="JDU47" s="19">
        <f t="shared" si="125"/>
        <v>0</v>
      </c>
      <c r="JDV47" s="19">
        <f t="shared" si="125"/>
        <v>0</v>
      </c>
      <c r="JDW47" s="19">
        <f t="shared" si="125"/>
        <v>0</v>
      </c>
      <c r="JDX47" s="19">
        <f t="shared" si="125"/>
        <v>0</v>
      </c>
      <c r="JDY47" s="19">
        <f t="shared" si="125"/>
        <v>0</v>
      </c>
      <c r="JDZ47" s="19">
        <f t="shared" si="125"/>
        <v>0</v>
      </c>
      <c r="JEA47" s="19">
        <f t="shared" si="125"/>
        <v>0</v>
      </c>
      <c r="JEB47" s="19">
        <f t="shared" si="125"/>
        <v>0</v>
      </c>
      <c r="JEC47" s="19">
        <f t="shared" si="125"/>
        <v>0</v>
      </c>
      <c r="JED47" s="19">
        <f t="shared" si="125"/>
        <v>0</v>
      </c>
      <c r="JEE47" s="19">
        <f t="shared" si="125"/>
        <v>0</v>
      </c>
      <c r="JEF47" s="19">
        <f t="shared" si="125"/>
        <v>0</v>
      </c>
      <c r="JEG47" s="19">
        <f t="shared" si="125"/>
        <v>0</v>
      </c>
      <c r="JEH47" s="19">
        <f t="shared" si="125"/>
        <v>0</v>
      </c>
      <c r="JEI47" s="19">
        <f t="shared" si="125"/>
        <v>0</v>
      </c>
      <c r="JEJ47" s="19">
        <f t="shared" si="125"/>
        <v>0</v>
      </c>
      <c r="JEK47" s="19">
        <f t="shared" si="125"/>
        <v>0</v>
      </c>
      <c r="JEL47" s="19">
        <f t="shared" si="125"/>
        <v>0</v>
      </c>
      <c r="JEM47" s="19">
        <f t="shared" si="125"/>
        <v>0</v>
      </c>
      <c r="JEN47" s="19">
        <f t="shared" si="125"/>
        <v>0</v>
      </c>
      <c r="JEO47" s="19">
        <f t="shared" si="125"/>
        <v>0</v>
      </c>
      <c r="JEP47" s="19">
        <f t="shared" si="125"/>
        <v>0</v>
      </c>
      <c r="JEQ47" s="19">
        <f t="shared" si="125"/>
        <v>0</v>
      </c>
      <c r="JER47" s="19">
        <f t="shared" si="125"/>
        <v>0</v>
      </c>
      <c r="JES47" s="19">
        <f t="shared" si="125"/>
        <v>0</v>
      </c>
      <c r="JET47" s="19">
        <f t="shared" si="125"/>
        <v>0</v>
      </c>
      <c r="JEU47" s="19">
        <f t="shared" si="125"/>
        <v>0</v>
      </c>
      <c r="JEV47" s="19">
        <f t="shared" si="125"/>
        <v>0</v>
      </c>
      <c r="JEW47" s="19">
        <f t="shared" si="125"/>
        <v>0</v>
      </c>
      <c r="JEX47" s="19">
        <f t="shared" si="125"/>
        <v>0</v>
      </c>
      <c r="JEY47" s="19">
        <f t="shared" ref="JEY47:JHJ47" si="126">JEY$17</f>
        <v>0</v>
      </c>
      <c r="JEZ47" s="19">
        <f t="shared" si="126"/>
        <v>0</v>
      </c>
      <c r="JFA47" s="19">
        <f t="shared" si="126"/>
        <v>0</v>
      </c>
      <c r="JFB47" s="19">
        <f t="shared" si="126"/>
        <v>0</v>
      </c>
      <c r="JFC47" s="19">
        <f t="shared" si="126"/>
        <v>0</v>
      </c>
      <c r="JFD47" s="19">
        <f t="shared" si="126"/>
        <v>0</v>
      </c>
      <c r="JFE47" s="19">
        <f t="shared" si="126"/>
        <v>0</v>
      </c>
      <c r="JFF47" s="19">
        <f t="shared" si="126"/>
        <v>0</v>
      </c>
      <c r="JFG47" s="19">
        <f t="shared" si="126"/>
        <v>0</v>
      </c>
      <c r="JFH47" s="19">
        <f t="shared" si="126"/>
        <v>0</v>
      </c>
      <c r="JFI47" s="19">
        <f t="shared" si="126"/>
        <v>0</v>
      </c>
      <c r="JFJ47" s="19">
        <f t="shared" si="126"/>
        <v>0</v>
      </c>
      <c r="JFK47" s="19">
        <f t="shared" si="126"/>
        <v>0</v>
      </c>
      <c r="JFL47" s="19">
        <f t="shared" si="126"/>
        <v>0</v>
      </c>
      <c r="JFM47" s="19">
        <f t="shared" si="126"/>
        <v>0</v>
      </c>
      <c r="JFN47" s="19">
        <f t="shared" si="126"/>
        <v>0</v>
      </c>
      <c r="JFO47" s="19">
        <f t="shared" si="126"/>
        <v>0</v>
      </c>
      <c r="JFP47" s="19">
        <f t="shared" si="126"/>
        <v>0</v>
      </c>
      <c r="JFQ47" s="19">
        <f t="shared" si="126"/>
        <v>0</v>
      </c>
      <c r="JFR47" s="19">
        <f t="shared" si="126"/>
        <v>0</v>
      </c>
      <c r="JFS47" s="19">
        <f t="shared" si="126"/>
        <v>0</v>
      </c>
      <c r="JFT47" s="19">
        <f t="shared" si="126"/>
        <v>0</v>
      </c>
      <c r="JFU47" s="19">
        <f t="shared" si="126"/>
        <v>0</v>
      </c>
      <c r="JFV47" s="19">
        <f t="shared" si="126"/>
        <v>0</v>
      </c>
      <c r="JFW47" s="19">
        <f t="shared" si="126"/>
        <v>0</v>
      </c>
      <c r="JFX47" s="19">
        <f t="shared" si="126"/>
        <v>0</v>
      </c>
      <c r="JFY47" s="19">
        <f t="shared" si="126"/>
        <v>0</v>
      </c>
      <c r="JFZ47" s="19">
        <f t="shared" si="126"/>
        <v>0</v>
      </c>
      <c r="JGA47" s="19">
        <f t="shared" si="126"/>
        <v>0</v>
      </c>
      <c r="JGB47" s="19">
        <f t="shared" si="126"/>
        <v>0</v>
      </c>
      <c r="JGC47" s="19">
        <f t="shared" si="126"/>
        <v>0</v>
      </c>
      <c r="JGD47" s="19">
        <f t="shared" si="126"/>
        <v>0</v>
      </c>
      <c r="JGE47" s="19">
        <f t="shared" si="126"/>
        <v>0</v>
      </c>
      <c r="JGF47" s="19">
        <f t="shared" si="126"/>
        <v>0</v>
      </c>
      <c r="JGG47" s="19">
        <f t="shared" si="126"/>
        <v>0</v>
      </c>
      <c r="JGH47" s="19">
        <f t="shared" si="126"/>
        <v>0</v>
      </c>
      <c r="JGI47" s="19">
        <f t="shared" si="126"/>
        <v>0</v>
      </c>
      <c r="JGJ47" s="19">
        <f t="shared" si="126"/>
        <v>0</v>
      </c>
      <c r="JGK47" s="19">
        <f t="shared" si="126"/>
        <v>0</v>
      </c>
      <c r="JGL47" s="19">
        <f t="shared" si="126"/>
        <v>0</v>
      </c>
      <c r="JGM47" s="19">
        <f t="shared" si="126"/>
        <v>0</v>
      </c>
      <c r="JGN47" s="19">
        <f t="shared" si="126"/>
        <v>0</v>
      </c>
      <c r="JGO47" s="19">
        <f t="shared" si="126"/>
        <v>0</v>
      </c>
      <c r="JGP47" s="19">
        <f t="shared" si="126"/>
        <v>0</v>
      </c>
      <c r="JGQ47" s="19">
        <f t="shared" si="126"/>
        <v>0</v>
      </c>
      <c r="JGR47" s="19">
        <f t="shared" si="126"/>
        <v>0</v>
      </c>
      <c r="JGS47" s="19">
        <f t="shared" si="126"/>
        <v>0</v>
      </c>
      <c r="JGT47" s="19">
        <f t="shared" si="126"/>
        <v>0</v>
      </c>
      <c r="JGU47" s="19">
        <f t="shared" si="126"/>
        <v>0</v>
      </c>
      <c r="JGV47" s="19">
        <f t="shared" si="126"/>
        <v>0</v>
      </c>
      <c r="JGW47" s="19">
        <f t="shared" si="126"/>
        <v>0</v>
      </c>
      <c r="JGX47" s="19">
        <f t="shared" si="126"/>
        <v>0</v>
      </c>
      <c r="JGY47" s="19">
        <f t="shared" si="126"/>
        <v>0</v>
      </c>
      <c r="JGZ47" s="19">
        <f t="shared" si="126"/>
        <v>0</v>
      </c>
      <c r="JHA47" s="19">
        <f t="shared" si="126"/>
        <v>0</v>
      </c>
      <c r="JHB47" s="19">
        <f t="shared" si="126"/>
        <v>0</v>
      </c>
      <c r="JHC47" s="19">
        <f t="shared" si="126"/>
        <v>0</v>
      </c>
      <c r="JHD47" s="19">
        <f t="shared" si="126"/>
        <v>0</v>
      </c>
      <c r="JHE47" s="19">
        <f t="shared" si="126"/>
        <v>0</v>
      </c>
      <c r="JHF47" s="19">
        <f t="shared" si="126"/>
        <v>0</v>
      </c>
      <c r="JHG47" s="19">
        <f t="shared" si="126"/>
        <v>0</v>
      </c>
      <c r="JHH47" s="19">
        <f t="shared" si="126"/>
        <v>0</v>
      </c>
      <c r="JHI47" s="19">
        <f t="shared" si="126"/>
        <v>0</v>
      </c>
      <c r="JHJ47" s="19">
        <f t="shared" si="126"/>
        <v>0</v>
      </c>
      <c r="JHK47" s="19">
        <f t="shared" ref="JHK47:JJV47" si="127">JHK$17</f>
        <v>0</v>
      </c>
      <c r="JHL47" s="19">
        <f t="shared" si="127"/>
        <v>0</v>
      </c>
      <c r="JHM47" s="19">
        <f t="shared" si="127"/>
        <v>0</v>
      </c>
      <c r="JHN47" s="19">
        <f t="shared" si="127"/>
        <v>0</v>
      </c>
      <c r="JHO47" s="19">
        <f t="shared" si="127"/>
        <v>0</v>
      </c>
      <c r="JHP47" s="19">
        <f t="shared" si="127"/>
        <v>0</v>
      </c>
      <c r="JHQ47" s="19">
        <f t="shared" si="127"/>
        <v>0</v>
      </c>
      <c r="JHR47" s="19">
        <f t="shared" si="127"/>
        <v>0</v>
      </c>
      <c r="JHS47" s="19">
        <f t="shared" si="127"/>
        <v>0</v>
      </c>
      <c r="JHT47" s="19">
        <f t="shared" si="127"/>
        <v>0</v>
      </c>
      <c r="JHU47" s="19">
        <f t="shared" si="127"/>
        <v>0</v>
      </c>
      <c r="JHV47" s="19">
        <f t="shared" si="127"/>
        <v>0</v>
      </c>
      <c r="JHW47" s="19">
        <f t="shared" si="127"/>
        <v>0</v>
      </c>
      <c r="JHX47" s="19">
        <f t="shared" si="127"/>
        <v>0</v>
      </c>
      <c r="JHY47" s="19">
        <f t="shared" si="127"/>
        <v>0</v>
      </c>
      <c r="JHZ47" s="19">
        <f t="shared" si="127"/>
        <v>0</v>
      </c>
      <c r="JIA47" s="19">
        <f t="shared" si="127"/>
        <v>0</v>
      </c>
      <c r="JIB47" s="19">
        <f t="shared" si="127"/>
        <v>0</v>
      </c>
      <c r="JIC47" s="19">
        <f t="shared" si="127"/>
        <v>0</v>
      </c>
      <c r="JID47" s="19">
        <f t="shared" si="127"/>
        <v>0</v>
      </c>
      <c r="JIE47" s="19">
        <f t="shared" si="127"/>
        <v>0</v>
      </c>
      <c r="JIF47" s="19">
        <f t="shared" si="127"/>
        <v>0</v>
      </c>
      <c r="JIG47" s="19">
        <f t="shared" si="127"/>
        <v>0</v>
      </c>
      <c r="JIH47" s="19">
        <f t="shared" si="127"/>
        <v>0</v>
      </c>
      <c r="JII47" s="19">
        <f t="shared" si="127"/>
        <v>0</v>
      </c>
      <c r="JIJ47" s="19">
        <f t="shared" si="127"/>
        <v>0</v>
      </c>
      <c r="JIK47" s="19">
        <f t="shared" si="127"/>
        <v>0</v>
      </c>
      <c r="JIL47" s="19">
        <f t="shared" si="127"/>
        <v>0</v>
      </c>
      <c r="JIM47" s="19">
        <f t="shared" si="127"/>
        <v>0</v>
      </c>
      <c r="JIN47" s="19">
        <f t="shared" si="127"/>
        <v>0</v>
      </c>
      <c r="JIO47" s="19">
        <f t="shared" si="127"/>
        <v>0</v>
      </c>
      <c r="JIP47" s="19">
        <f t="shared" si="127"/>
        <v>0</v>
      </c>
      <c r="JIQ47" s="19">
        <f t="shared" si="127"/>
        <v>0</v>
      </c>
      <c r="JIR47" s="19">
        <f t="shared" si="127"/>
        <v>0</v>
      </c>
      <c r="JIS47" s="19">
        <f t="shared" si="127"/>
        <v>0</v>
      </c>
      <c r="JIT47" s="19">
        <f t="shared" si="127"/>
        <v>0</v>
      </c>
      <c r="JIU47" s="19">
        <f t="shared" si="127"/>
        <v>0</v>
      </c>
      <c r="JIV47" s="19">
        <f t="shared" si="127"/>
        <v>0</v>
      </c>
      <c r="JIW47" s="19">
        <f t="shared" si="127"/>
        <v>0</v>
      </c>
      <c r="JIX47" s="19">
        <f t="shared" si="127"/>
        <v>0</v>
      </c>
      <c r="JIY47" s="19">
        <f t="shared" si="127"/>
        <v>0</v>
      </c>
      <c r="JIZ47" s="19">
        <f t="shared" si="127"/>
        <v>0</v>
      </c>
      <c r="JJA47" s="19">
        <f t="shared" si="127"/>
        <v>0</v>
      </c>
      <c r="JJB47" s="19">
        <f t="shared" si="127"/>
        <v>0</v>
      </c>
      <c r="JJC47" s="19">
        <f t="shared" si="127"/>
        <v>0</v>
      </c>
      <c r="JJD47" s="19">
        <f t="shared" si="127"/>
        <v>0</v>
      </c>
      <c r="JJE47" s="19">
        <f t="shared" si="127"/>
        <v>0</v>
      </c>
      <c r="JJF47" s="19">
        <f t="shared" si="127"/>
        <v>0</v>
      </c>
      <c r="JJG47" s="19">
        <f t="shared" si="127"/>
        <v>0</v>
      </c>
      <c r="JJH47" s="19">
        <f t="shared" si="127"/>
        <v>0</v>
      </c>
      <c r="JJI47" s="19">
        <f t="shared" si="127"/>
        <v>0</v>
      </c>
      <c r="JJJ47" s="19">
        <f t="shared" si="127"/>
        <v>0</v>
      </c>
      <c r="JJK47" s="19">
        <f t="shared" si="127"/>
        <v>0</v>
      </c>
      <c r="JJL47" s="19">
        <f t="shared" si="127"/>
        <v>0</v>
      </c>
      <c r="JJM47" s="19">
        <f t="shared" si="127"/>
        <v>0</v>
      </c>
      <c r="JJN47" s="19">
        <f t="shared" si="127"/>
        <v>0</v>
      </c>
      <c r="JJO47" s="19">
        <f t="shared" si="127"/>
        <v>0</v>
      </c>
      <c r="JJP47" s="19">
        <f t="shared" si="127"/>
        <v>0</v>
      </c>
      <c r="JJQ47" s="19">
        <f t="shared" si="127"/>
        <v>0</v>
      </c>
      <c r="JJR47" s="19">
        <f t="shared" si="127"/>
        <v>0</v>
      </c>
      <c r="JJS47" s="19">
        <f t="shared" si="127"/>
        <v>0</v>
      </c>
      <c r="JJT47" s="19">
        <f t="shared" si="127"/>
        <v>0</v>
      </c>
      <c r="JJU47" s="19">
        <f t="shared" si="127"/>
        <v>0</v>
      </c>
      <c r="JJV47" s="19">
        <f t="shared" si="127"/>
        <v>0</v>
      </c>
      <c r="JJW47" s="19">
        <f t="shared" ref="JJW47:JMH47" si="128">JJW$17</f>
        <v>0</v>
      </c>
      <c r="JJX47" s="19">
        <f t="shared" si="128"/>
        <v>0</v>
      </c>
      <c r="JJY47" s="19">
        <f t="shared" si="128"/>
        <v>0</v>
      </c>
      <c r="JJZ47" s="19">
        <f t="shared" si="128"/>
        <v>0</v>
      </c>
      <c r="JKA47" s="19">
        <f t="shared" si="128"/>
        <v>0</v>
      </c>
      <c r="JKB47" s="19">
        <f t="shared" si="128"/>
        <v>0</v>
      </c>
      <c r="JKC47" s="19">
        <f t="shared" si="128"/>
        <v>0</v>
      </c>
      <c r="JKD47" s="19">
        <f t="shared" si="128"/>
        <v>0</v>
      </c>
      <c r="JKE47" s="19">
        <f t="shared" si="128"/>
        <v>0</v>
      </c>
      <c r="JKF47" s="19">
        <f t="shared" si="128"/>
        <v>0</v>
      </c>
      <c r="JKG47" s="19">
        <f t="shared" si="128"/>
        <v>0</v>
      </c>
      <c r="JKH47" s="19">
        <f t="shared" si="128"/>
        <v>0</v>
      </c>
      <c r="JKI47" s="19">
        <f t="shared" si="128"/>
        <v>0</v>
      </c>
      <c r="JKJ47" s="19">
        <f t="shared" si="128"/>
        <v>0</v>
      </c>
      <c r="JKK47" s="19">
        <f t="shared" si="128"/>
        <v>0</v>
      </c>
      <c r="JKL47" s="19">
        <f t="shared" si="128"/>
        <v>0</v>
      </c>
      <c r="JKM47" s="19">
        <f t="shared" si="128"/>
        <v>0</v>
      </c>
      <c r="JKN47" s="19">
        <f t="shared" si="128"/>
        <v>0</v>
      </c>
      <c r="JKO47" s="19">
        <f t="shared" si="128"/>
        <v>0</v>
      </c>
      <c r="JKP47" s="19">
        <f t="shared" si="128"/>
        <v>0</v>
      </c>
      <c r="JKQ47" s="19">
        <f t="shared" si="128"/>
        <v>0</v>
      </c>
      <c r="JKR47" s="19">
        <f t="shared" si="128"/>
        <v>0</v>
      </c>
      <c r="JKS47" s="19">
        <f t="shared" si="128"/>
        <v>0</v>
      </c>
      <c r="JKT47" s="19">
        <f t="shared" si="128"/>
        <v>0</v>
      </c>
      <c r="JKU47" s="19">
        <f t="shared" si="128"/>
        <v>0</v>
      </c>
      <c r="JKV47" s="19">
        <f t="shared" si="128"/>
        <v>0</v>
      </c>
      <c r="JKW47" s="19">
        <f t="shared" si="128"/>
        <v>0</v>
      </c>
      <c r="JKX47" s="19">
        <f t="shared" si="128"/>
        <v>0</v>
      </c>
      <c r="JKY47" s="19">
        <f t="shared" si="128"/>
        <v>0</v>
      </c>
      <c r="JKZ47" s="19">
        <f t="shared" si="128"/>
        <v>0</v>
      </c>
      <c r="JLA47" s="19">
        <f t="shared" si="128"/>
        <v>0</v>
      </c>
      <c r="JLB47" s="19">
        <f t="shared" si="128"/>
        <v>0</v>
      </c>
      <c r="JLC47" s="19">
        <f t="shared" si="128"/>
        <v>0</v>
      </c>
      <c r="JLD47" s="19">
        <f t="shared" si="128"/>
        <v>0</v>
      </c>
      <c r="JLE47" s="19">
        <f t="shared" si="128"/>
        <v>0</v>
      </c>
      <c r="JLF47" s="19">
        <f t="shared" si="128"/>
        <v>0</v>
      </c>
      <c r="JLG47" s="19">
        <f t="shared" si="128"/>
        <v>0</v>
      </c>
      <c r="JLH47" s="19">
        <f t="shared" si="128"/>
        <v>0</v>
      </c>
      <c r="JLI47" s="19">
        <f t="shared" si="128"/>
        <v>0</v>
      </c>
      <c r="JLJ47" s="19">
        <f t="shared" si="128"/>
        <v>0</v>
      </c>
      <c r="JLK47" s="19">
        <f t="shared" si="128"/>
        <v>0</v>
      </c>
      <c r="JLL47" s="19">
        <f t="shared" si="128"/>
        <v>0</v>
      </c>
      <c r="JLM47" s="19">
        <f t="shared" si="128"/>
        <v>0</v>
      </c>
      <c r="JLN47" s="19">
        <f t="shared" si="128"/>
        <v>0</v>
      </c>
      <c r="JLO47" s="19">
        <f t="shared" si="128"/>
        <v>0</v>
      </c>
      <c r="JLP47" s="19">
        <f t="shared" si="128"/>
        <v>0</v>
      </c>
      <c r="JLQ47" s="19">
        <f t="shared" si="128"/>
        <v>0</v>
      </c>
      <c r="JLR47" s="19">
        <f t="shared" si="128"/>
        <v>0</v>
      </c>
      <c r="JLS47" s="19">
        <f t="shared" si="128"/>
        <v>0</v>
      </c>
      <c r="JLT47" s="19">
        <f t="shared" si="128"/>
        <v>0</v>
      </c>
      <c r="JLU47" s="19">
        <f t="shared" si="128"/>
        <v>0</v>
      </c>
      <c r="JLV47" s="19">
        <f t="shared" si="128"/>
        <v>0</v>
      </c>
      <c r="JLW47" s="19">
        <f t="shared" si="128"/>
        <v>0</v>
      </c>
      <c r="JLX47" s="19">
        <f t="shared" si="128"/>
        <v>0</v>
      </c>
      <c r="JLY47" s="19">
        <f t="shared" si="128"/>
        <v>0</v>
      </c>
      <c r="JLZ47" s="19">
        <f t="shared" si="128"/>
        <v>0</v>
      </c>
      <c r="JMA47" s="19">
        <f t="shared" si="128"/>
        <v>0</v>
      </c>
      <c r="JMB47" s="19">
        <f t="shared" si="128"/>
        <v>0</v>
      </c>
      <c r="JMC47" s="19">
        <f t="shared" si="128"/>
        <v>0</v>
      </c>
      <c r="JMD47" s="19">
        <f t="shared" si="128"/>
        <v>0</v>
      </c>
      <c r="JME47" s="19">
        <f t="shared" si="128"/>
        <v>0</v>
      </c>
      <c r="JMF47" s="19">
        <f t="shared" si="128"/>
        <v>0</v>
      </c>
      <c r="JMG47" s="19">
        <f t="shared" si="128"/>
        <v>0</v>
      </c>
      <c r="JMH47" s="19">
        <f t="shared" si="128"/>
        <v>0</v>
      </c>
      <c r="JMI47" s="19">
        <f t="shared" ref="JMI47:JOT47" si="129">JMI$17</f>
        <v>0</v>
      </c>
      <c r="JMJ47" s="19">
        <f t="shared" si="129"/>
        <v>0</v>
      </c>
      <c r="JMK47" s="19">
        <f t="shared" si="129"/>
        <v>0</v>
      </c>
      <c r="JML47" s="19">
        <f t="shared" si="129"/>
        <v>0</v>
      </c>
      <c r="JMM47" s="19">
        <f t="shared" si="129"/>
        <v>0</v>
      </c>
      <c r="JMN47" s="19">
        <f t="shared" si="129"/>
        <v>0</v>
      </c>
      <c r="JMO47" s="19">
        <f t="shared" si="129"/>
        <v>0</v>
      </c>
      <c r="JMP47" s="19">
        <f t="shared" si="129"/>
        <v>0</v>
      </c>
      <c r="JMQ47" s="19">
        <f t="shared" si="129"/>
        <v>0</v>
      </c>
      <c r="JMR47" s="19">
        <f t="shared" si="129"/>
        <v>0</v>
      </c>
      <c r="JMS47" s="19">
        <f t="shared" si="129"/>
        <v>0</v>
      </c>
      <c r="JMT47" s="19">
        <f t="shared" si="129"/>
        <v>0</v>
      </c>
      <c r="JMU47" s="19">
        <f t="shared" si="129"/>
        <v>0</v>
      </c>
      <c r="JMV47" s="19">
        <f t="shared" si="129"/>
        <v>0</v>
      </c>
      <c r="JMW47" s="19">
        <f t="shared" si="129"/>
        <v>0</v>
      </c>
      <c r="JMX47" s="19">
        <f t="shared" si="129"/>
        <v>0</v>
      </c>
      <c r="JMY47" s="19">
        <f t="shared" si="129"/>
        <v>0</v>
      </c>
      <c r="JMZ47" s="19">
        <f t="shared" si="129"/>
        <v>0</v>
      </c>
      <c r="JNA47" s="19">
        <f t="shared" si="129"/>
        <v>0</v>
      </c>
      <c r="JNB47" s="19">
        <f t="shared" si="129"/>
        <v>0</v>
      </c>
      <c r="JNC47" s="19">
        <f t="shared" si="129"/>
        <v>0</v>
      </c>
      <c r="JND47" s="19">
        <f t="shared" si="129"/>
        <v>0</v>
      </c>
      <c r="JNE47" s="19">
        <f t="shared" si="129"/>
        <v>0</v>
      </c>
      <c r="JNF47" s="19">
        <f t="shared" si="129"/>
        <v>0</v>
      </c>
      <c r="JNG47" s="19">
        <f t="shared" si="129"/>
        <v>0</v>
      </c>
      <c r="JNH47" s="19">
        <f t="shared" si="129"/>
        <v>0</v>
      </c>
      <c r="JNI47" s="19">
        <f t="shared" si="129"/>
        <v>0</v>
      </c>
      <c r="JNJ47" s="19">
        <f t="shared" si="129"/>
        <v>0</v>
      </c>
      <c r="JNK47" s="19">
        <f t="shared" si="129"/>
        <v>0</v>
      </c>
      <c r="JNL47" s="19">
        <f t="shared" si="129"/>
        <v>0</v>
      </c>
      <c r="JNM47" s="19">
        <f t="shared" si="129"/>
        <v>0</v>
      </c>
      <c r="JNN47" s="19">
        <f t="shared" si="129"/>
        <v>0</v>
      </c>
      <c r="JNO47" s="19">
        <f t="shared" si="129"/>
        <v>0</v>
      </c>
      <c r="JNP47" s="19">
        <f t="shared" si="129"/>
        <v>0</v>
      </c>
      <c r="JNQ47" s="19">
        <f t="shared" si="129"/>
        <v>0</v>
      </c>
      <c r="JNR47" s="19">
        <f t="shared" si="129"/>
        <v>0</v>
      </c>
      <c r="JNS47" s="19">
        <f t="shared" si="129"/>
        <v>0</v>
      </c>
      <c r="JNT47" s="19">
        <f t="shared" si="129"/>
        <v>0</v>
      </c>
      <c r="JNU47" s="19">
        <f t="shared" si="129"/>
        <v>0</v>
      </c>
      <c r="JNV47" s="19">
        <f t="shared" si="129"/>
        <v>0</v>
      </c>
      <c r="JNW47" s="19">
        <f t="shared" si="129"/>
        <v>0</v>
      </c>
      <c r="JNX47" s="19">
        <f t="shared" si="129"/>
        <v>0</v>
      </c>
      <c r="JNY47" s="19">
        <f t="shared" si="129"/>
        <v>0</v>
      </c>
      <c r="JNZ47" s="19">
        <f t="shared" si="129"/>
        <v>0</v>
      </c>
      <c r="JOA47" s="19">
        <f t="shared" si="129"/>
        <v>0</v>
      </c>
      <c r="JOB47" s="19">
        <f t="shared" si="129"/>
        <v>0</v>
      </c>
      <c r="JOC47" s="19">
        <f t="shared" si="129"/>
        <v>0</v>
      </c>
      <c r="JOD47" s="19">
        <f t="shared" si="129"/>
        <v>0</v>
      </c>
      <c r="JOE47" s="19">
        <f t="shared" si="129"/>
        <v>0</v>
      </c>
      <c r="JOF47" s="19">
        <f t="shared" si="129"/>
        <v>0</v>
      </c>
      <c r="JOG47" s="19">
        <f t="shared" si="129"/>
        <v>0</v>
      </c>
      <c r="JOH47" s="19">
        <f t="shared" si="129"/>
        <v>0</v>
      </c>
      <c r="JOI47" s="19">
        <f t="shared" si="129"/>
        <v>0</v>
      </c>
      <c r="JOJ47" s="19">
        <f t="shared" si="129"/>
        <v>0</v>
      </c>
      <c r="JOK47" s="19">
        <f t="shared" si="129"/>
        <v>0</v>
      </c>
      <c r="JOL47" s="19">
        <f t="shared" si="129"/>
        <v>0</v>
      </c>
      <c r="JOM47" s="19">
        <f t="shared" si="129"/>
        <v>0</v>
      </c>
      <c r="JON47" s="19">
        <f t="shared" si="129"/>
        <v>0</v>
      </c>
      <c r="JOO47" s="19">
        <f t="shared" si="129"/>
        <v>0</v>
      </c>
      <c r="JOP47" s="19">
        <f t="shared" si="129"/>
        <v>0</v>
      </c>
      <c r="JOQ47" s="19">
        <f t="shared" si="129"/>
        <v>0</v>
      </c>
      <c r="JOR47" s="19">
        <f t="shared" si="129"/>
        <v>0</v>
      </c>
      <c r="JOS47" s="19">
        <f t="shared" si="129"/>
        <v>0</v>
      </c>
      <c r="JOT47" s="19">
        <f t="shared" si="129"/>
        <v>0</v>
      </c>
      <c r="JOU47" s="19">
        <f t="shared" ref="JOU47:JRF47" si="130">JOU$17</f>
        <v>0</v>
      </c>
      <c r="JOV47" s="19">
        <f t="shared" si="130"/>
        <v>0</v>
      </c>
      <c r="JOW47" s="19">
        <f t="shared" si="130"/>
        <v>0</v>
      </c>
      <c r="JOX47" s="19">
        <f t="shared" si="130"/>
        <v>0</v>
      </c>
      <c r="JOY47" s="19">
        <f t="shared" si="130"/>
        <v>0</v>
      </c>
      <c r="JOZ47" s="19">
        <f t="shared" si="130"/>
        <v>0</v>
      </c>
      <c r="JPA47" s="19">
        <f t="shared" si="130"/>
        <v>0</v>
      </c>
      <c r="JPB47" s="19">
        <f t="shared" si="130"/>
        <v>0</v>
      </c>
      <c r="JPC47" s="19">
        <f t="shared" si="130"/>
        <v>0</v>
      </c>
      <c r="JPD47" s="19">
        <f t="shared" si="130"/>
        <v>0</v>
      </c>
      <c r="JPE47" s="19">
        <f t="shared" si="130"/>
        <v>0</v>
      </c>
      <c r="JPF47" s="19">
        <f t="shared" si="130"/>
        <v>0</v>
      </c>
      <c r="JPG47" s="19">
        <f t="shared" si="130"/>
        <v>0</v>
      </c>
      <c r="JPH47" s="19">
        <f t="shared" si="130"/>
        <v>0</v>
      </c>
      <c r="JPI47" s="19">
        <f t="shared" si="130"/>
        <v>0</v>
      </c>
      <c r="JPJ47" s="19">
        <f t="shared" si="130"/>
        <v>0</v>
      </c>
      <c r="JPK47" s="19">
        <f t="shared" si="130"/>
        <v>0</v>
      </c>
      <c r="JPL47" s="19">
        <f t="shared" si="130"/>
        <v>0</v>
      </c>
      <c r="JPM47" s="19">
        <f t="shared" si="130"/>
        <v>0</v>
      </c>
      <c r="JPN47" s="19">
        <f t="shared" si="130"/>
        <v>0</v>
      </c>
      <c r="JPO47" s="19">
        <f t="shared" si="130"/>
        <v>0</v>
      </c>
      <c r="JPP47" s="19">
        <f t="shared" si="130"/>
        <v>0</v>
      </c>
      <c r="JPQ47" s="19">
        <f t="shared" si="130"/>
        <v>0</v>
      </c>
      <c r="JPR47" s="19">
        <f t="shared" si="130"/>
        <v>0</v>
      </c>
      <c r="JPS47" s="19">
        <f t="shared" si="130"/>
        <v>0</v>
      </c>
      <c r="JPT47" s="19">
        <f t="shared" si="130"/>
        <v>0</v>
      </c>
      <c r="JPU47" s="19">
        <f t="shared" si="130"/>
        <v>0</v>
      </c>
      <c r="JPV47" s="19">
        <f t="shared" si="130"/>
        <v>0</v>
      </c>
      <c r="JPW47" s="19">
        <f t="shared" si="130"/>
        <v>0</v>
      </c>
      <c r="JPX47" s="19">
        <f t="shared" si="130"/>
        <v>0</v>
      </c>
      <c r="JPY47" s="19">
        <f t="shared" si="130"/>
        <v>0</v>
      </c>
      <c r="JPZ47" s="19">
        <f t="shared" si="130"/>
        <v>0</v>
      </c>
      <c r="JQA47" s="19">
        <f t="shared" si="130"/>
        <v>0</v>
      </c>
      <c r="JQB47" s="19">
        <f t="shared" si="130"/>
        <v>0</v>
      </c>
      <c r="JQC47" s="19">
        <f t="shared" si="130"/>
        <v>0</v>
      </c>
      <c r="JQD47" s="19">
        <f t="shared" si="130"/>
        <v>0</v>
      </c>
      <c r="JQE47" s="19">
        <f t="shared" si="130"/>
        <v>0</v>
      </c>
      <c r="JQF47" s="19">
        <f t="shared" si="130"/>
        <v>0</v>
      </c>
      <c r="JQG47" s="19">
        <f t="shared" si="130"/>
        <v>0</v>
      </c>
      <c r="JQH47" s="19">
        <f t="shared" si="130"/>
        <v>0</v>
      </c>
      <c r="JQI47" s="19">
        <f t="shared" si="130"/>
        <v>0</v>
      </c>
      <c r="JQJ47" s="19">
        <f t="shared" si="130"/>
        <v>0</v>
      </c>
      <c r="JQK47" s="19">
        <f t="shared" si="130"/>
        <v>0</v>
      </c>
      <c r="JQL47" s="19">
        <f t="shared" si="130"/>
        <v>0</v>
      </c>
      <c r="JQM47" s="19">
        <f t="shared" si="130"/>
        <v>0</v>
      </c>
      <c r="JQN47" s="19">
        <f t="shared" si="130"/>
        <v>0</v>
      </c>
      <c r="JQO47" s="19">
        <f t="shared" si="130"/>
        <v>0</v>
      </c>
      <c r="JQP47" s="19">
        <f t="shared" si="130"/>
        <v>0</v>
      </c>
      <c r="JQQ47" s="19">
        <f t="shared" si="130"/>
        <v>0</v>
      </c>
      <c r="JQR47" s="19">
        <f t="shared" si="130"/>
        <v>0</v>
      </c>
      <c r="JQS47" s="19">
        <f t="shared" si="130"/>
        <v>0</v>
      </c>
      <c r="JQT47" s="19">
        <f t="shared" si="130"/>
        <v>0</v>
      </c>
      <c r="JQU47" s="19">
        <f t="shared" si="130"/>
        <v>0</v>
      </c>
      <c r="JQV47" s="19">
        <f t="shared" si="130"/>
        <v>0</v>
      </c>
      <c r="JQW47" s="19">
        <f t="shared" si="130"/>
        <v>0</v>
      </c>
      <c r="JQX47" s="19">
        <f t="shared" si="130"/>
        <v>0</v>
      </c>
      <c r="JQY47" s="19">
        <f t="shared" si="130"/>
        <v>0</v>
      </c>
      <c r="JQZ47" s="19">
        <f t="shared" si="130"/>
        <v>0</v>
      </c>
      <c r="JRA47" s="19">
        <f t="shared" si="130"/>
        <v>0</v>
      </c>
      <c r="JRB47" s="19">
        <f t="shared" si="130"/>
        <v>0</v>
      </c>
      <c r="JRC47" s="19">
        <f t="shared" si="130"/>
        <v>0</v>
      </c>
      <c r="JRD47" s="19">
        <f t="shared" si="130"/>
        <v>0</v>
      </c>
      <c r="JRE47" s="19">
        <f t="shared" si="130"/>
        <v>0</v>
      </c>
      <c r="JRF47" s="19">
        <f t="shared" si="130"/>
        <v>0</v>
      </c>
      <c r="JRG47" s="19">
        <f t="shared" ref="JRG47:JTR47" si="131">JRG$17</f>
        <v>0</v>
      </c>
      <c r="JRH47" s="19">
        <f t="shared" si="131"/>
        <v>0</v>
      </c>
      <c r="JRI47" s="19">
        <f t="shared" si="131"/>
        <v>0</v>
      </c>
      <c r="JRJ47" s="19">
        <f t="shared" si="131"/>
        <v>0</v>
      </c>
      <c r="JRK47" s="19">
        <f t="shared" si="131"/>
        <v>0</v>
      </c>
      <c r="JRL47" s="19">
        <f t="shared" si="131"/>
        <v>0</v>
      </c>
      <c r="JRM47" s="19">
        <f t="shared" si="131"/>
        <v>0</v>
      </c>
      <c r="JRN47" s="19">
        <f t="shared" si="131"/>
        <v>0</v>
      </c>
      <c r="JRO47" s="19">
        <f t="shared" si="131"/>
        <v>0</v>
      </c>
      <c r="JRP47" s="19">
        <f t="shared" si="131"/>
        <v>0</v>
      </c>
      <c r="JRQ47" s="19">
        <f t="shared" si="131"/>
        <v>0</v>
      </c>
      <c r="JRR47" s="19">
        <f t="shared" si="131"/>
        <v>0</v>
      </c>
      <c r="JRS47" s="19">
        <f t="shared" si="131"/>
        <v>0</v>
      </c>
      <c r="JRT47" s="19">
        <f t="shared" si="131"/>
        <v>0</v>
      </c>
      <c r="JRU47" s="19">
        <f t="shared" si="131"/>
        <v>0</v>
      </c>
      <c r="JRV47" s="19">
        <f t="shared" si="131"/>
        <v>0</v>
      </c>
      <c r="JRW47" s="19">
        <f t="shared" si="131"/>
        <v>0</v>
      </c>
      <c r="JRX47" s="19">
        <f t="shared" si="131"/>
        <v>0</v>
      </c>
      <c r="JRY47" s="19">
        <f t="shared" si="131"/>
        <v>0</v>
      </c>
      <c r="JRZ47" s="19">
        <f t="shared" si="131"/>
        <v>0</v>
      </c>
      <c r="JSA47" s="19">
        <f t="shared" si="131"/>
        <v>0</v>
      </c>
      <c r="JSB47" s="19">
        <f t="shared" si="131"/>
        <v>0</v>
      </c>
      <c r="JSC47" s="19">
        <f t="shared" si="131"/>
        <v>0</v>
      </c>
      <c r="JSD47" s="19">
        <f t="shared" si="131"/>
        <v>0</v>
      </c>
      <c r="JSE47" s="19">
        <f t="shared" si="131"/>
        <v>0</v>
      </c>
      <c r="JSF47" s="19">
        <f t="shared" si="131"/>
        <v>0</v>
      </c>
      <c r="JSG47" s="19">
        <f t="shared" si="131"/>
        <v>0</v>
      </c>
      <c r="JSH47" s="19">
        <f t="shared" si="131"/>
        <v>0</v>
      </c>
      <c r="JSI47" s="19">
        <f t="shared" si="131"/>
        <v>0</v>
      </c>
      <c r="JSJ47" s="19">
        <f t="shared" si="131"/>
        <v>0</v>
      </c>
      <c r="JSK47" s="19">
        <f t="shared" si="131"/>
        <v>0</v>
      </c>
      <c r="JSL47" s="19">
        <f t="shared" si="131"/>
        <v>0</v>
      </c>
      <c r="JSM47" s="19">
        <f t="shared" si="131"/>
        <v>0</v>
      </c>
      <c r="JSN47" s="19">
        <f t="shared" si="131"/>
        <v>0</v>
      </c>
      <c r="JSO47" s="19">
        <f t="shared" si="131"/>
        <v>0</v>
      </c>
      <c r="JSP47" s="19">
        <f t="shared" si="131"/>
        <v>0</v>
      </c>
      <c r="JSQ47" s="19">
        <f t="shared" si="131"/>
        <v>0</v>
      </c>
      <c r="JSR47" s="19">
        <f t="shared" si="131"/>
        <v>0</v>
      </c>
      <c r="JSS47" s="19">
        <f t="shared" si="131"/>
        <v>0</v>
      </c>
      <c r="JST47" s="19">
        <f t="shared" si="131"/>
        <v>0</v>
      </c>
      <c r="JSU47" s="19">
        <f t="shared" si="131"/>
        <v>0</v>
      </c>
      <c r="JSV47" s="19">
        <f t="shared" si="131"/>
        <v>0</v>
      </c>
      <c r="JSW47" s="19">
        <f t="shared" si="131"/>
        <v>0</v>
      </c>
      <c r="JSX47" s="19">
        <f t="shared" si="131"/>
        <v>0</v>
      </c>
      <c r="JSY47" s="19">
        <f t="shared" si="131"/>
        <v>0</v>
      </c>
      <c r="JSZ47" s="19">
        <f t="shared" si="131"/>
        <v>0</v>
      </c>
      <c r="JTA47" s="19">
        <f t="shared" si="131"/>
        <v>0</v>
      </c>
      <c r="JTB47" s="19">
        <f t="shared" si="131"/>
        <v>0</v>
      </c>
      <c r="JTC47" s="19">
        <f t="shared" si="131"/>
        <v>0</v>
      </c>
      <c r="JTD47" s="19">
        <f t="shared" si="131"/>
        <v>0</v>
      </c>
      <c r="JTE47" s="19">
        <f t="shared" si="131"/>
        <v>0</v>
      </c>
      <c r="JTF47" s="19">
        <f t="shared" si="131"/>
        <v>0</v>
      </c>
      <c r="JTG47" s="19">
        <f t="shared" si="131"/>
        <v>0</v>
      </c>
      <c r="JTH47" s="19">
        <f t="shared" si="131"/>
        <v>0</v>
      </c>
      <c r="JTI47" s="19">
        <f t="shared" si="131"/>
        <v>0</v>
      </c>
      <c r="JTJ47" s="19">
        <f t="shared" si="131"/>
        <v>0</v>
      </c>
      <c r="JTK47" s="19">
        <f t="shared" si="131"/>
        <v>0</v>
      </c>
      <c r="JTL47" s="19">
        <f t="shared" si="131"/>
        <v>0</v>
      </c>
      <c r="JTM47" s="19">
        <f t="shared" si="131"/>
        <v>0</v>
      </c>
      <c r="JTN47" s="19">
        <f t="shared" si="131"/>
        <v>0</v>
      </c>
      <c r="JTO47" s="19">
        <f t="shared" si="131"/>
        <v>0</v>
      </c>
      <c r="JTP47" s="19">
        <f t="shared" si="131"/>
        <v>0</v>
      </c>
      <c r="JTQ47" s="19">
        <f t="shared" si="131"/>
        <v>0</v>
      </c>
      <c r="JTR47" s="19">
        <f t="shared" si="131"/>
        <v>0</v>
      </c>
      <c r="JTS47" s="19">
        <f t="shared" ref="JTS47:JWD47" si="132">JTS$17</f>
        <v>0</v>
      </c>
      <c r="JTT47" s="19">
        <f t="shared" si="132"/>
        <v>0</v>
      </c>
      <c r="JTU47" s="19">
        <f t="shared" si="132"/>
        <v>0</v>
      </c>
      <c r="JTV47" s="19">
        <f t="shared" si="132"/>
        <v>0</v>
      </c>
      <c r="JTW47" s="19">
        <f t="shared" si="132"/>
        <v>0</v>
      </c>
      <c r="JTX47" s="19">
        <f t="shared" si="132"/>
        <v>0</v>
      </c>
      <c r="JTY47" s="19">
        <f t="shared" si="132"/>
        <v>0</v>
      </c>
      <c r="JTZ47" s="19">
        <f t="shared" si="132"/>
        <v>0</v>
      </c>
      <c r="JUA47" s="19">
        <f t="shared" si="132"/>
        <v>0</v>
      </c>
      <c r="JUB47" s="19">
        <f t="shared" si="132"/>
        <v>0</v>
      </c>
      <c r="JUC47" s="19">
        <f t="shared" si="132"/>
        <v>0</v>
      </c>
      <c r="JUD47" s="19">
        <f t="shared" si="132"/>
        <v>0</v>
      </c>
      <c r="JUE47" s="19">
        <f t="shared" si="132"/>
        <v>0</v>
      </c>
      <c r="JUF47" s="19">
        <f t="shared" si="132"/>
        <v>0</v>
      </c>
      <c r="JUG47" s="19">
        <f t="shared" si="132"/>
        <v>0</v>
      </c>
      <c r="JUH47" s="19">
        <f t="shared" si="132"/>
        <v>0</v>
      </c>
      <c r="JUI47" s="19">
        <f t="shared" si="132"/>
        <v>0</v>
      </c>
      <c r="JUJ47" s="19">
        <f t="shared" si="132"/>
        <v>0</v>
      </c>
      <c r="JUK47" s="19">
        <f t="shared" si="132"/>
        <v>0</v>
      </c>
      <c r="JUL47" s="19">
        <f t="shared" si="132"/>
        <v>0</v>
      </c>
      <c r="JUM47" s="19">
        <f t="shared" si="132"/>
        <v>0</v>
      </c>
      <c r="JUN47" s="19">
        <f t="shared" si="132"/>
        <v>0</v>
      </c>
      <c r="JUO47" s="19">
        <f t="shared" si="132"/>
        <v>0</v>
      </c>
      <c r="JUP47" s="19">
        <f t="shared" si="132"/>
        <v>0</v>
      </c>
      <c r="JUQ47" s="19">
        <f t="shared" si="132"/>
        <v>0</v>
      </c>
      <c r="JUR47" s="19">
        <f t="shared" si="132"/>
        <v>0</v>
      </c>
      <c r="JUS47" s="19">
        <f t="shared" si="132"/>
        <v>0</v>
      </c>
      <c r="JUT47" s="19">
        <f t="shared" si="132"/>
        <v>0</v>
      </c>
      <c r="JUU47" s="19">
        <f t="shared" si="132"/>
        <v>0</v>
      </c>
      <c r="JUV47" s="19">
        <f t="shared" si="132"/>
        <v>0</v>
      </c>
      <c r="JUW47" s="19">
        <f t="shared" si="132"/>
        <v>0</v>
      </c>
      <c r="JUX47" s="19">
        <f t="shared" si="132"/>
        <v>0</v>
      </c>
      <c r="JUY47" s="19">
        <f t="shared" si="132"/>
        <v>0</v>
      </c>
      <c r="JUZ47" s="19">
        <f t="shared" si="132"/>
        <v>0</v>
      </c>
      <c r="JVA47" s="19">
        <f t="shared" si="132"/>
        <v>0</v>
      </c>
      <c r="JVB47" s="19">
        <f t="shared" si="132"/>
        <v>0</v>
      </c>
      <c r="JVC47" s="19">
        <f t="shared" si="132"/>
        <v>0</v>
      </c>
      <c r="JVD47" s="19">
        <f t="shared" si="132"/>
        <v>0</v>
      </c>
      <c r="JVE47" s="19">
        <f t="shared" si="132"/>
        <v>0</v>
      </c>
      <c r="JVF47" s="19">
        <f t="shared" si="132"/>
        <v>0</v>
      </c>
      <c r="JVG47" s="19">
        <f t="shared" si="132"/>
        <v>0</v>
      </c>
      <c r="JVH47" s="19">
        <f t="shared" si="132"/>
        <v>0</v>
      </c>
      <c r="JVI47" s="19">
        <f t="shared" si="132"/>
        <v>0</v>
      </c>
      <c r="JVJ47" s="19">
        <f t="shared" si="132"/>
        <v>0</v>
      </c>
      <c r="JVK47" s="19">
        <f t="shared" si="132"/>
        <v>0</v>
      </c>
      <c r="JVL47" s="19">
        <f t="shared" si="132"/>
        <v>0</v>
      </c>
      <c r="JVM47" s="19">
        <f t="shared" si="132"/>
        <v>0</v>
      </c>
      <c r="JVN47" s="19">
        <f t="shared" si="132"/>
        <v>0</v>
      </c>
      <c r="JVO47" s="19">
        <f t="shared" si="132"/>
        <v>0</v>
      </c>
      <c r="JVP47" s="19">
        <f t="shared" si="132"/>
        <v>0</v>
      </c>
      <c r="JVQ47" s="19">
        <f t="shared" si="132"/>
        <v>0</v>
      </c>
      <c r="JVR47" s="19">
        <f t="shared" si="132"/>
        <v>0</v>
      </c>
      <c r="JVS47" s="19">
        <f t="shared" si="132"/>
        <v>0</v>
      </c>
      <c r="JVT47" s="19">
        <f t="shared" si="132"/>
        <v>0</v>
      </c>
      <c r="JVU47" s="19">
        <f t="shared" si="132"/>
        <v>0</v>
      </c>
      <c r="JVV47" s="19">
        <f t="shared" si="132"/>
        <v>0</v>
      </c>
      <c r="JVW47" s="19">
        <f t="shared" si="132"/>
        <v>0</v>
      </c>
      <c r="JVX47" s="19">
        <f t="shared" si="132"/>
        <v>0</v>
      </c>
      <c r="JVY47" s="19">
        <f t="shared" si="132"/>
        <v>0</v>
      </c>
      <c r="JVZ47" s="19">
        <f t="shared" si="132"/>
        <v>0</v>
      </c>
      <c r="JWA47" s="19">
        <f t="shared" si="132"/>
        <v>0</v>
      </c>
      <c r="JWB47" s="19">
        <f t="shared" si="132"/>
        <v>0</v>
      </c>
      <c r="JWC47" s="19">
        <f t="shared" si="132"/>
        <v>0</v>
      </c>
      <c r="JWD47" s="19">
        <f t="shared" si="132"/>
        <v>0</v>
      </c>
      <c r="JWE47" s="19">
        <f t="shared" ref="JWE47:JYP47" si="133">JWE$17</f>
        <v>0</v>
      </c>
      <c r="JWF47" s="19">
        <f t="shared" si="133"/>
        <v>0</v>
      </c>
      <c r="JWG47" s="19">
        <f t="shared" si="133"/>
        <v>0</v>
      </c>
      <c r="JWH47" s="19">
        <f t="shared" si="133"/>
        <v>0</v>
      </c>
      <c r="JWI47" s="19">
        <f t="shared" si="133"/>
        <v>0</v>
      </c>
      <c r="JWJ47" s="19">
        <f t="shared" si="133"/>
        <v>0</v>
      </c>
      <c r="JWK47" s="19">
        <f t="shared" si="133"/>
        <v>0</v>
      </c>
      <c r="JWL47" s="19">
        <f t="shared" si="133"/>
        <v>0</v>
      </c>
      <c r="JWM47" s="19">
        <f t="shared" si="133"/>
        <v>0</v>
      </c>
      <c r="JWN47" s="19">
        <f t="shared" si="133"/>
        <v>0</v>
      </c>
      <c r="JWO47" s="19">
        <f t="shared" si="133"/>
        <v>0</v>
      </c>
      <c r="JWP47" s="19">
        <f t="shared" si="133"/>
        <v>0</v>
      </c>
      <c r="JWQ47" s="19">
        <f t="shared" si="133"/>
        <v>0</v>
      </c>
      <c r="JWR47" s="19">
        <f t="shared" si="133"/>
        <v>0</v>
      </c>
      <c r="JWS47" s="19">
        <f t="shared" si="133"/>
        <v>0</v>
      </c>
      <c r="JWT47" s="19">
        <f t="shared" si="133"/>
        <v>0</v>
      </c>
      <c r="JWU47" s="19">
        <f t="shared" si="133"/>
        <v>0</v>
      </c>
      <c r="JWV47" s="19">
        <f t="shared" si="133"/>
        <v>0</v>
      </c>
      <c r="JWW47" s="19">
        <f t="shared" si="133"/>
        <v>0</v>
      </c>
      <c r="JWX47" s="19">
        <f t="shared" si="133"/>
        <v>0</v>
      </c>
      <c r="JWY47" s="19">
        <f t="shared" si="133"/>
        <v>0</v>
      </c>
      <c r="JWZ47" s="19">
        <f t="shared" si="133"/>
        <v>0</v>
      </c>
      <c r="JXA47" s="19">
        <f t="shared" si="133"/>
        <v>0</v>
      </c>
      <c r="JXB47" s="19">
        <f t="shared" si="133"/>
        <v>0</v>
      </c>
      <c r="JXC47" s="19">
        <f t="shared" si="133"/>
        <v>0</v>
      </c>
      <c r="JXD47" s="19">
        <f t="shared" si="133"/>
        <v>0</v>
      </c>
      <c r="JXE47" s="19">
        <f t="shared" si="133"/>
        <v>0</v>
      </c>
      <c r="JXF47" s="19">
        <f t="shared" si="133"/>
        <v>0</v>
      </c>
      <c r="JXG47" s="19">
        <f t="shared" si="133"/>
        <v>0</v>
      </c>
      <c r="JXH47" s="19">
        <f t="shared" si="133"/>
        <v>0</v>
      </c>
      <c r="JXI47" s="19">
        <f t="shared" si="133"/>
        <v>0</v>
      </c>
      <c r="JXJ47" s="19">
        <f t="shared" si="133"/>
        <v>0</v>
      </c>
      <c r="JXK47" s="19">
        <f t="shared" si="133"/>
        <v>0</v>
      </c>
      <c r="JXL47" s="19">
        <f t="shared" si="133"/>
        <v>0</v>
      </c>
      <c r="JXM47" s="19">
        <f t="shared" si="133"/>
        <v>0</v>
      </c>
      <c r="JXN47" s="19">
        <f t="shared" si="133"/>
        <v>0</v>
      </c>
      <c r="JXO47" s="19">
        <f t="shared" si="133"/>
        <v>0</v>
      </c>
      <c r="JXP47" s="19">
        <f t="shared" si="133"/>
        <v>0</v>
      </c>
      <c r="JXQ47" s="19">
        <f t="shared" si="133"/>
        <v>0</v>
      </c>
      <c r="JXR47" s="19">
        <f t="shared" si="133"/>
        <v>0</v>
      </c>
      <c r="JXS47" s="19">
        <f t="shared" si="133"/>
        <v>0</v>
      </c>
      <c r="JXT47" s="19">
        <f t="shared" si="133"/>
        <v>0</v>
      </c>
      <c r="JXU47" s="19">
        <f t="shared" si="133"/>
        <v>0</v>
      </c>
      <c r="JXV47" s="19">
        <f t="shared" si="133"/>
        <v>0</v>
      </c>
      <c r="JXW47" s="19">
        <f t="shared" si="133"/>
        <v>0</v>
      </c>
      <c r="JXX47" s="19">
        <f t="shared" si="133"/>
        <v>0</v>
      </c>
      <c r="JXY47" s="19">
        <f t="shared" si="133"/>
        <v>0</v>
      </c>
      <c r="JXZ47" s="19">
        <f t="shared" si="133"/>
        <v>0</v>
      </c>
      <c r="JYA47" s="19">
        <f t="shared" si="133"/>
        <v>0</v>
      </c>
      <c r="JYB47" s="19">
        <f t="shared" si="133"/>
        <v>0</v>
      </c>
      <c r="JYC47" s="19">
        <f t="shared" si="133"/>
        <v>0</v>
      </c>
      <c r="JYD47" s="19">
        <f t="shared" si="133"/>
        <v>0</v>
      </c>
      <c r="JYE47" s="19">
        <f t="shared" si="133"/>
        <v>0</v>
      </c>
      <c r="JYF47" s="19">
        <f t="shared" si="133"/>
        <v>0</v>
      </c>
      <c r="JYG47" s="19">
        <f t="shared" si="133"/>
        <v>0</v>
      </c>
      <c r="JYH47" s="19">
        <f t="shared" si="133"/>
        <v>0</v>
      </c>
      <c r="JYI47" s="19">
        <f t="shared" si="133"/>
        <v>0</v>
      </c>
      <c r="JYJ47" s="19">
        <f t="shared" si="133"/>
        <v>0</v>
      </c>
      <c r="JYK47" s="19">
        <f t="shared" si="133"/>
        <v>0</v>
      </c>
      <c r="JYL47" s="19">
        <f t="shared" si="133"/>
        <v>0</v>
      </c>
      <c r="JYM47" s="19">
        <f t="shared" si="133"/>
        <v>0</v>
      </c>
      <c r="JYN47" s="19">
        <f t="shared" si="133"/>
        <v>0</v>
      </c>
      <c r="JYO47" s="19">
        <f t="shared" si="133"/>
        <v>0</v>
      </c>
      <c r="JYP47" s="19">
        <f t="shared" si="133"/>
        <v>0</v>
      </c>
      <c r="JYQ47" s="19">
        <f t="shared" ref="JYQ47:KBB47" si="134">JYQ$17</f>
        <v>0</v>
      </c>
      <c r="JYR47" s="19">
        <f t="shared" si="134"/>
        <v>0</v>
      </c>
      <c r="JYS47" s="19">
        <f t="shared" si="134"/>
        <v>0</v>
      </c>
      <c r="JYT47" s="19">
        <f t="shared" si="134"/>
        <v>0</v>
      </c>
      <c r="JYU47" s="19">
        <f t="shared" si="134"/>
        <v>0</v>
      </c>
      <c r="JYV47" s="19">
        <f t="shared" si="134"/>
        <v>0</v>
      </c>
      <c r="JYW47" s="19">
        <f t="shared" si="134"/>
        <v>0</v>
      </c>
      <c r="JYX47" s="19">
        <f t="shared" si="134"/>
        <v>0</v>
      </c>
      <c r="JYY47" s="19">
        <f t="shared" si="134"/>
        <v>0</v>
      </c>
      <c r="JYZ47" s="19">
        <f t="shared" si="134"/>
        <v>0</v>
      </c>
      <c r="JZA47" s="19">
        <f t="shared" si="134"/>
        <v>0</v>
      </c>
      <c r="JZB47" s="19">
        <f t="shared" si="134"/>
        <v>0</v>
      </c>
      <c r="JZC47" s="19">
        <f t="shared" si="134"/>
        <v>0</v>
      </c>
      <c r="JZD47" s="19">
        <f t="shared" si="134"/>
        <v>0</v>
      </c>
      <c r="JZE47" s="19">
        <f t="shared" si="134"/>
        <v>0</v>
      </c>
      <c r="JZF47" s="19">
        <f t="shared" si="134"/>
        <v>0</v>
      </c>
      <c r="JZG47" s="19">
        <f t="shared" si="134"/>
        <v>0</v>
      </c>
      <c r="JZH47" s="19">
        <f t="shared" si="134"/>
        <v>0</v>
      </c>
      <c r="JZI47" s="19">
        <f t="shared" si="134"/>
        <v>0</v>
      </c>
      <c r="JZJ47" s="19">
        <f t="shared" si="134"/>
        <v>0</v>
      </c>
      <c r="JZK47" s="19">
        <f t="shared" si="134"/>
        <v>0</v>
      </c>
      <c r="JZL47" s="19">
        <f t="shared" si="134"/>
        <v>0</v>
      </c>
      <c r="JZM47" s="19">
        <f t="shared" si="134"/>
        <v>0</v>
      </c>
      <c r="JZN47" s="19">
        <f t="shared" si="134"/>
        <v>0</v>
      </c>
      <c r="JZO47" s="19">
        <f t="shared" si="134"/>
        <v>0</v>
      </c>
      <c r="JZP47" s="19">
        <f t="shared" si="134"/>
        <v>0</v>
      </c>
      <c r="JZQ47" s="19">
        <f t="shared" si="134"/>
        <v>0</v>
      </c>
      <c r="JZR47" s="19">
        <f t="shared" si="134"/>
        <v>0</v>
      </c>
      <c r="JZS47" s="19">
        <f t="shared" si="134"/>
        <v>0</v>
      </c>
      <c r="JZT47" s="19">
        <f t="shared" si="134"/>
        <v>0</v>
      </c>
      <c r="JZU47" s="19">
        <f t="shared" si="134"/>
        <v>0</v>
      </c>
      <c r="JZV47" s="19">
        <f t="shared" si="134"/>
        <v>0</v>
      </c>
      <c r="JZW47" s="19">
        <f t="shared" si="134"/>
        <v>0</v>
      </c>
      <c r="JZX47" s="19">
        <f t="shared" si="134"/>
        <v>0</v>
      </c>
      <c r="JZY47" s="19">
        <f t="shared" si="134"/>
        <v>0</v>
      </c>
      <c r="JZZ47" s="19">
        <f t="shared" si="134"/>
        <v>0</v>
      </c>
      <c r="KAA47" s="19">
        <f t="shared" si="134"/>
        <v>0</v>
      </c>
      <c r="KAB47" s="19">
        <f t="shared" si="134"/>
        <v>0</v>
      </c>
      <c r="KAC47" s="19">
        <f t="shared" si="134"/>
        <v>0</v>
      </c>
      <c r="KAD47" s="19">
        <f t="shared" si="134"/>
        <v>0</v>
      </c>
      <c r="KAE47" s="19">
        <f t="shared" si="134"/>
        <v>0</v>
      </c>
      <c r="KAF47" s="19">
        <f t="shared" si="134"/>
        <v>0</v>
      </c>
      <c r="KAG47" s="19">
        <f t="shared" si="134"/>
        <v>0</v>
      </c>
      <c r="KAH47" s="19">
        <f t="shared" si="134"/>
        <v>0</v>
      </c>
      <c r="KAI47" s="19">
        <f t="shared" si="134"/>
        <v>0</v>
      </c>
      <c r="KAJ47" s="19">
        <f t="shared" si="134"/>
        <v>0</v>
      </c>
      <c r="KAK47" s="19">
        <f t="shared" si="134"/>
        <v>0</v>
      </c>
      <c r="KAL47" s="19">
        <f t="shared" si="134"/>
        <v>0</v>
      </c>
      <c r="KAM47" s="19">
        <f t="shared" si="134"/>
        <v>0</v>
      </c>
      <c r="KAN47" s="19">
        <f t="shared" si="134"/>
        <v>0</v>
      </c>
      <c r="KAO47" s="19">
        <f t="shared" si="134"/>
        <v>0</v>
      </c>
      <c r="KAP47" s="19">
        <f t="shared" si="134"/>
        <v>0</v>
      </c>
      <c r="KAQ47" s="19">
        <f t="shared" si="134"/>
        <v>0</v>
      </c>
      <c r="KAR47" s="19">
        <f t="shared" si="134"/>
        <v>0</v>
      </c>
      <c r="KAS47" s="19">
        <f t="shared" si="134"/>
        <v>0</v>
      </c>
      <c r="KAT47" s="19">
        <f t="shared" si="134"/>
        <v>0</v>
      </c>
      <c r="KAU47" s="19">
        <f t="shared" si="134"/>
        <v>0</v>
      </c>
      <c r="KAV47" s="19">
        <f t="shared" si="134"/>
        <v>0</v>
      </c>
      <c r="KAW47" s="19">
        <f t="shared" si="134"/>
        <v>0</v>
      </c>
      <c r="KAX47" s="19">
        <f t="shared" si="134"/>
        <v>0</v>
      </c>
      <c r="KAY47" s="19">
        <f t="shared" si="134"/>
        <v>0</v>
      </c>
      <c r="KAZ47" s="19">
        <f t="shared" si="134"/>
        <v>0</v>
      </c>
      <c r="KBA47" s="19">
        <f t="shared" si="134"/>
        <v>0</v>
      </c>
      <c r="KBB47" s="19">
        <f t="shared" si="134"/>
        <v>0</v>
      </c>
      <c r="KBC47" s="19">
        <f t="shared" ref="KBC47:KDN47" si="135">KBC$17</f>
        <v>0</v>
      </c>
      <c r="KBD47" s="19">
        <f t="shared" si="135"/>
        <v>0</v>
      </c>
      <c r="KBE47" s="19">
        <f t="shared" si="135"/>
        <v>0</v>
      </c>
      <c r="KBF47" s="19">
        <f t="shared" si="135"/>
        <v>0</v>
      </c>
      <c r="KBG47" s="19">
        <f t="shared" si="135"/>
        <v>0</v>
      </c>
      <c r="KBH47" s="19">
        <f t="shared" si="135"/>
        <v>0</v>
      </c>
      <c r="KBI47" s="19">
        <f t="shared" si="135"/>
        <v>0</v>
      </c>
      <c r="KBJ47" s="19">
        <f t="shared" si="135"/>
        <v>0</v>
      </c>
      <c r="KBK47" s="19">
        <f t="shared" si="135"/>
        <v>0</v>
      </c>
      <c r="KBL47" s="19">
        <f t="shared" si="135"/>
        <v>0</v>
      </c>
      <c r="KBM47" s="19">
        <f t="shared" si="135"/>
        <v>0</v>
      </c>
      <c r="KBN47" s="19">
        <f t="shared" si="135"/>
        <v>0</v>
      </c>
      <c r="KBO47" s="19">
        <f t="shared" si="135"/>
        <v>0</v>
      </c>
      <c r="KBP47" s="19">
        <f t="shared" si="135"/>
        <v>0</v>
      </c>
      <c r="KBQ47" s="19">
        <f t="shared" si="135"/>
        <v>0</v>
      </c>
      <c r="KBR47" s="19">
        <f t="shared" si="135"/>
        <v>0</v>
      </c>
      <c r="KBS47" s="19">
        <f t="shared" si="135"/>
        <v>0</v>
      </c>
      <c r="KBT47" s="19">
        <f t="shared" si="135"/>
        <v>0</v>
      </c>
      <c r="KBU47" s="19">
        <f t="shared" si="135"/>
        <v>0</v>
      </c>
      <c r="KBV47" s="19">
        <f t="shared" si="135"/>
        <v>0</v>
      </c>
      <c r="KBW47" s="19">
        <f t="shared" si="135"/>
        <v>0</v>
      </c>
      <c r="KBX47" s="19">
        <f t="shared" si="135"/>
        <v>0</v>
      </c>
      <c r="KBY47" s="19">
        <f t="shared" si="135"/>
        <v>0</v>
      </c>
      <c r="KBZ47" s="19">
        <f t="shared" si="135"/>
        <v>0</v>
      </c>
      <c r="KCA47" s="19">
        <f t="shared" si="135"/>
        <v>0</v>
      </c>
      <c r="KCB47" s="19">
        <f t="shared" si="135"/>
        <v>0</v>
      </c>
      <c r="KCC47" s="19">
        <f t="shared" si="135"/>
        <v>0</v>
      </c>
      <c r="KCD47" s="19">
        <f t="shared" si="135"/>
        <v>0</v>
      </c>
      <c r="KCE47" s="19">
        <f t="shared" si="135"/>
        <v>0</v>
      </c>
      <c r="KCF47" s="19">
        <f t="shared" si="135"/>
        <v>0</v>
      </c>
      <c r="KCG47" s="19">
        <f t="shared" si="135"/>
        <v>0</v>
      </c>
      <c r="KCH47" s="19">
        <f t="shared" si="135"/>
        <v>0</v>
      </c>
      <c r="KCI47" s="19">
        <f t="shared" si="135"/>
        <v>0</v>
      </c>
      <c r="KCJ47" s="19">
        <f t="shared" si="135"/>
        <v>0</v>
      </c>
      <c r="KCK47" s="19">
        <f t="shared" si="135"/>
        <v>0</v>
      </c>
      <c r="KCL47" s="19">
        <f t="shared" si="135"/>
        <v>0</v>
      </c>
      <c r="KCM47" s="19">
        <f t="shared" si="135"/>
        <v>0</v>
      </c>
      <c r="KCN47" s="19">
        <f t="shared" si="135"/>
        <v>0</v>
      </c>
      <c r="KCO47" s="19">
        <f t="shared" si="135"/>
        <v>0</v>
      </c>
      <c r="KCP47" s="19">
        <f t="shared" si="135"/>
        <v>0</v>
      </c>
      <c r="KCQ47" s="19">
        <f t="shared" si="135"/>
        <v>0</v>
      </c>
      <c r="KCR47" s="19">
        <f t="shared" si="135"/>
        <v>0</v>
      </c>
      <c r="KCS47" s="19">
        <f t="shared" si="135"/>
        <v>0</v>
      </c>
      <c r="KCT47" s="19">
        <f t="shared" si="135"/>
        <v>0</v>
      </c>
      <c r="KCU47" s="19">
        <f t="shared" si="135"/>
        <v>0</v>
      </c>
      <c r="KCV47" s="19">
        <f t="shared" si="135"/>
        <v>0</v>
      </c>
      <c r="KCW47" s="19">
        <f t="shared" si="135"/>
        <v>0</v>
      </c>
      <c r="KCX47" s="19">
        <f t="shared" si="135"/>
        <v>0</v>
      </c>
      <c r="KCY47" s="19">
        <f t="shared" si="135"/>
        <v>0</v>
      </c>
      <c r="KCZ47" s="19">
        <f t="shared" si="135"/>
        <v>0</v>
      </c>
      <c r="KDA47" s="19">
        <f t="shared" si="135"/>
        <v>0</v>
      </c>
      <c r="KDB47" s="19">
        <f t="shared" si="135"/>
        <v>0</v>
      </c>
      <c r="KDC47" s="19">
        <f t="shared" si="135"/>
        <v>0</v>
      </c>
      <c r="KDD47" s="19">
        <f t="shared" si="135"/>
        <v>0</v>
      </c>
      <c r="KDE47" s="19">
        <f t="shared" si="135"/>
        <v>0</v>
      </c>
      <c r="KDF47" s="19">
        <f t="shared" si="135"/>
        <v>0</v>
      </c>
      <c r="KDG47" s="19">
        <f t="shared" si="135"/>
        <v>0</v>
      </c>
      <c r="KDH47" s="19">
        <f t="shared" si="135"/>
        <v>0</v>
      </c>
      <c r="KDI47" s="19">
        <f t="shared" si="135"/>
        <v>0</v>
      </c>
      <c r="KDJ47" s="19">
        <f t="shared" si="135"/>
        <v>0</v>
      </c>
      <c r="KDK47" s="19">
        <f t="shared" si="135"/>
        <v>0</v>
      </c>
      <c r="KDL47" s="19">
        <f t="shared" si="135"/>
        <v>0</v>
      </c>
      <c r="KDM47" s="19">
        <f t="shared" si="135"/>
        <v>0</v>
      </c>
      <c r="KDN47" s="19">
        <f t="shared" si="135"/>
        <v>0</v>
      </c>
      <c r="KDO47" s="19">
        <f t="shared" ref="KDO47:KFZ47" si="136">KDO$17</f>
        <v>0</v>
      </c>
      <c r="KDP47" s="19">
        <f t="shared" si="136"/>
        <v>0</v>
      </c>
      <c r="KDQ47" s="19">
        <f t="shared" si="136"/>
        <v>0</v>
      </c>
      <c r="KDR47" s="19">
        <f t="shared" si="136"/>
        <v>0</v>
      </c>
      <c r="KDS47" s="19">
        <f t="shared" si="136"/>
        <v>0</v>
      </c>
      <c r="KDT47" s="19">
        <f t="shared" si="136"/>
        <v>0</v>
      </c>
      <c r="KDU47" s="19">
        <f t="shared" si="136"/>
        <v>0</v>
      </c>
      <c r="KDV47" s="19">
        <f t="shared" si="136"/>
        <v>0</v>
      </c>
      <c r="KDW47" s="19">
        <f t="shared" si="136"/>
        <v>0</v>
      </c>
      <c r="KDX47" s="19">
        <f t="shared" si="136"/>
        <v>0</v>
      </c>
      <c r="KDY47" s="19">
        <f t="shared" si="136"/>
        <v>0</v>
      </c>
      <c r="KDZ47" s="19">
        <f t="shared" si="136"/>
        <v>0</v>
      </c>
      <c r="KEA47" s="19">
        <f t="shared" si="136"/>
        <v>0</v>
      </c>
      <c r="KEB47" s="19">
        <f t="shared" si="136"/>
        <v>0</v>
      </c>
      <c r="KEC47" s="19">
        <f t="shared" si="136"/>
        <v>0</v>
      </c>
      <c r="KED47" s="19">
        <f t="shared" si="136"/>
        <v>0</v>
      </c>
      <c r="KEE47" s="19">
        <f t="shared" si="136"/>
        <v>0</v>
      </c>
      <c r="KEF47" s="19">
        <f t="shared" si="136"/>
        <v>0</v>
      </c>
      <c r="KEG47" s="19">
        <f t="shared" si="136"/>
        <v>0</v>
      </c>
      <c r="KEH47" s="19">
        <f t="shared" si="136"/>
        <v>0</v>
      </c>
      <c r="KEI47" s="19">
        <f t="shared" si="136"/>
        <v>0</v>
      </c>
      <c r="KEJ47" s="19">
        <f t="shared" si="136"/>
        <v>0</v>
      </c>
      <c r="KEK47" s="19">
        <f t="shared" si="136"/>
        <v>0</v>
      </c>
      <c r="KEL47" s="19">
        <f t="shared" si="136"/>
        <v>0</v>
      </c>
      <c r="KEM47" s="19">
        <f t="shared" si="136"/>
        <v>0</v>
      </c>
      <c r="KEN47" s="19">
        <f t="shared" si="136"/>
        <v>0</v>
      </c>
      <c r="KEO47" s="19">
        <f t="shared" si="136"/>
        <v>0</v>
      </c>
      <c r="KEP47" s="19">
        <f t="shared" si="136"/>
        <v>0</v>
      </c>
      <c r="KEQ47" s="19">
        <f t="shared" si="136"/>
        <v>0</v>
      </c>
      <c r="KER47" s="19">
        <f t="shared" si="136"/>
        <v>0</v>
      </c>
      <c r="KES47" s="19">
        <f t="shared" si="136"/>
        <v>0</v>
      </c>
      <c r="KET47" s="19">
        <f t="shared" si="136"/>
        <v>0</v>
      </c>
      <c r="KEU47" s="19">
        <f t="shared" si="136"/>
        <v>0</v>
      </c>
      <c r="KEV47" s="19">
        <f t="shared" si="136"/>
        <v>0</v>
      </c>
      <c r="KEW47" s="19">
        <f t="shared" si="136"/>
        <v>0</v>
      </c>
      <c r="KEX47" s="19">
        <f t="shared" si="136"/>
        <v>0</v>
      </c>
      <c r="KEY47" s="19">
        <f t="shared" si="136"/>
        <v>0</v>
      </c>
      <c r="KEZ47" s="19">
        <f t="shared" si="136"/>
        <v>0</v>
      </c>
      <c r="KFA47" s="19">
        <f t="shared" si="136"/>
        <v>0</v>
      </c>
      <c r="KFB47" s="19">
        <f t="shared" si="136"/>
        <v>0</v>
      </c>
      <c r="KFC47" s="19">
        <f t="shared" si="136"/>
        <v>0</v>
      </c>
      <c r="KFD47" s="19">
        <f t="shared" si="136"/>
        <v>0</v>
      </c>
      <c r="KFE47" s="19">
        <f t="shared" si="136"/>
        <v>0</v>
      </c>
      <c r="KFF47" s="19">
        <f t="shared" si="136"/>
        <v>0</v>
      </c>
      <c r="KFG47" s="19">
        <f t="shared" si="136"/>
        <v>0</v>
      </c>
      <c r="KFH47" s="19">
        <f t="shared" si="136"/>
        <v>0</v>
      </c>
      <c r="KFI47" s="19">
        <f t="shared" si="136"/>
        <v>0</v>
      </c>
      <c r="KFJ47" s="19">
        <f t="shared" si="136"/>
        <v>0</v>
      </c>
      <c r="KFK47" s="19">
        <f t="shared" si="136"/>
        <v>0</v>
      </c>
      <c r="KFL47" s="19">
        <f t="shared" si="136"/>
        <v>0</v>
      </c>
      <c r="KFM47" s="19">
        <f t="shared" si="136"/>
        <v>0</v>
      </c>
      <c r="KFN47" s="19">
        <f t="shared" si="136"/>
        <v>0</v>
      </c>
      <c r="KFO47" s="19">
        <f t="shared" si="136"/>
        <v>0</v>
      </c>
      <c r="KFP47" s="19">
        <f t="shared" si="136"/>
        <v>0</v>
      </c>
      <c r="KFQ47" s="19">
        <f t="shared" si="136"/>
        <v>0</v>
      </c>
      <c r="KFR47" s="19">
        <f t="shared" si="136"/>
        <v>0</v>
      </c>
      <c r="KFS47" s="19">
        <f t="shared" si="136"/>
        <v>0</v>
      </c>
      <c r="KFT47" s="19">
        <f t="shared" si="136"/>
        <v>0</v>
      </c>
      <c r="KFU47" s="19">
        <f t="shared" si="136"/>
        <v>0</v>
      </c>
      <c r="KFV47" s="19">
        <f t="shared" si="136"/>
        <v>0</v>
      </c>
      <c r="KFW47" s="19">
        <f t="shared" si="136"/>
        <v>0</v>
      </c>
      <c r="KFX47" s="19">
        <f t="shared" si="136"/>
        <v>0</v>
      </c>
      <c r="KFY47" s="19">
        <f t="shared" si="136"/>
        <v>0</v>
      </c>
      <c r="KFZ47" s="19">
        <f t="shared" si="136"/>
        <v>0</v>
      </c>
      <c r="KGA47" s="19">
        <f t="shared" ref="KGA47:KIL47" si="137">KGA$17</f>
        <v>0</v>
      </c>
      <c r="KGB47" s="19">
        <f t="shared" si="137"/>
        <v>0</v>
      </c>
      <c r="KGC47" s="19">
        <f t="shared" si="137"/>
        <v>0</v>
      </c>
      <c r="KGD47" s="19">
        <f t="shared" si="137"/>
        <v>0</v>
      </c>
      <c r="KGE47" s="19">
        <f t="shared" si="137"/>
        <v>0</v>
      </c>
      <c r="KGF47" s="19">
        <f t="shared" si="137"/>
        <v>0</v>
      </c>
      <c r="KGG47" s="19">
        <f t="shared" si="137"/>
        <v>0</v>
      </c>
      <c r="KGH47" s="19">
        <f t="shared" si="137"/>
        <v>0</v>
      </c>
      <c r="KGI47" s="19">
        <f t="shared" si="137"/>
        <v>0</v>
      </c>
      <c r="KGJ47" s="19">
        <f t="shared" si="137"/>
        <v>0</v>
      </c>
      <c r="KGK47" s="19">
        <f t="shared" si="137"/>
        <v>0</v>
      </c>
      <c r="KGL47" s="19">
        <f t="shared" si="137"/>
        <v>0</v>
      </c>
      <c r="KGM47" s="19">
        <f t="shared" si="137"/>
        <v>0</v>
      </c>
      <c r="KGN47" s="19">
        <f t="shared" si="137"/>
        <v>0</v>
      </c>
      <c r="KGO47" s="19">
        <f t="shared" si="137"/>
        <v>0</v>
      </c>
      <c r="KGP47" s="19">
        <f t="shared" si="137"/>
        <v>0</v>
      </c>
      <c r="KGQ47" s="19">
        <f t="shared" si="137"/>
        <v>0</v>
      </c>
      <c r="KGR47" s="19">
        <f t="shared" si="137"/>
        <v>0</v>
      </c>
      <c r="KGS47" s="19">
        <f t="shared" si="137"/>
        <v>0</v>
      </c>
      <c r="KGT47" s="19">
        <f t="shared" si="137"/>
        <v>0</v>
      </c>
      <c r="KGU47" s="19">
        <f t="shared" si="137"/>
        <v>0</v>
      </c>
      <c r="KGV47" s="19">
        <f t="shared" si="137"/>
        <v>0</v>
      </c>
      <c r="KGW47" s="19">
        <f t="shared" si="137"/>
        <v>0</v>
      </c>
      <c r="KGX47" s="19">
        <f t="shared" si="137"/>
        <v>0</v>
      </c>
      <c r="KGY47" s="19">
        <f t="shared" si="137"/>
        <v>0</v>
      </c>
      <c r="KGZ47" s="19">
        <f t="shared" si="137"/>
        <v>0</v>
      </c>
      <c r="KHA47" s="19">
        <f t="shared" si="137"/>
        <v>0</v>
      </c>
      <c r="KHB47" s="19">
        <f t="shared" si="137"/>
        <v>0</v>
      </c>
      <c r="KHC47" s="19">
        <f t="shared" si="137"/>
        <v>0</v>
      </c>
      <c r="KHD47" s="19">
        <f t="shared" si="137"/>
        <v>0</v>
      </c>
      <c r="KHE47" s="19">
        <f t="shared" si="137"/>
        <v>0</v>
      </c>
      <c r="KHF47" s="19">
        <f t="shared" si="137"/>
        <v>0</v>
      </c>
      <c r="KHG47" s="19">
        <f t="shared" si="137"/>
        <v>0</v>
      </c>
      <c r="KHH47" s="19">
        <f t="shared" si="137"/>
        <v>0</v>
      </c>
      <c r="KHI47" s="19">
        <f t="shared" si="137"/>
        <v>0</v>
      </c>
      <c r="KHJ47" s="19">
        <f t="shared" si="137"/>
        <v>0</v>
      </c>
      <c r="KHK47" s="19">
        <f t="shared" si="137"/>
        <v>0</v>
      </c>
      <c r="KHL47" s="19">
        <f t="shared" si="137"/>
        <v>0</v>
      </c>
      <c r="KHM47" s="19">
        <f t="shared" si="137"/>
        <v>0</v>
      </c>
      <c r="KHN47" s="19">
        <f t="shared" si="137"/>
        <v>0</v>
      </c>
      <c r="KHO47" s="19">
        <f t="shared" si="137"/>
        <v>0</v>
      </c>
      <c r="KHP47" s="19">
        <f t="shared" si="137"/>
        <v>0</v>
      </c>
      <c r="KHQ47" s="19">
        <f t="shared" si="137"/>
        <v>0</v>
      </c>
      <c r="KHR47" s="19">
        <f t="shared" si="137"/>
        <v>0</v>
      </c>
      <c r="KHS47" s="19">
        <f t="shared" si="137"/>
        <v>0</v>
      </c>
      <c r="KHT47" s="19">
        <f t="shared" si="137"/>
        <v>0</v>
      </c>
      <c r="KHU47" s="19">
        <f t="shared" si="137"/>
        <v>0</v>
      </c>
      <c r="KHV47" s="19">
        <f t="shared" si="137"/>
        <v>0</v>
      </c>
      <c r="KHW47" s="19">
        <f t="shared" si="137"/>
        <v>0</v>
      </c>
      <c r="KHX47" s="19">
        <f t="shared" si="137"/>
        <v>0</v>
      </c>
      <c r="KHY47" s="19">
        <f t="shared" si="137"/>
        <v>0</v>
      </c>
      <c r="KHZ47" s="19">
        <f t="shared" si="137"/>
        <v>0</v>
      </c>
      <c r="KIA47" s="19">
        <f t="shared" si="137"/>
        <v>0</v>
      </c>
      <c r="KIB47" s="19">
        <f t="shared" si="137"/>
        <v>0</v>
      </c>
      <c r="KIC47" s="19">
        <f t="shared" si="137"/>
        <v>0</v>
      </c>
      <c r="KID47" s="19">
        <f t="shared" si="137"/>
        <v>0</v>
      </c>
      <c r="KIE47" s="19">
        <f t="shared" si="137"/>
        <v>0</v>
      </c>
      <c r="KIF47" s="19">
        <f t="shared" si="137"/>
        <v>0</v>
      </c>
      <c r="KIG47" s="19">
        <f t="shared" si="137"/>
        <v>0</v>
      </c>
      <c r="KIH47" s="19">
        <f t="shared" si="137"/>
        <v>0</v>
      </c>
      <c r="KII47" s="19">
        <f t="shared" si="137"/>
        <v>0</v>
      </c>
      <c r="KIJ47" s="19">
        <f t="shared" si="137"/>
        <v>0</v>
      </c>
      <c r="KIK47" s="19">
        <f t="shared" si="137"/>
        <v>0</v>
      </c>
      <c r="KIL47" s="19">
        <f t="shared" si="137"/>
        <v>0</v>
      </c>
      <c r="KIM47" s="19">
        <f t="shared" ref="KIM47:KKX47" si="138">KIM$17</f>
        <v>0</v>
      </c>
      <c r="KIN47" s="19">
        <f t="shared" si="138"/>
        <v>0</v>
      </c>
      <c r="KIO47" s="19">
        <f t="shared" si="138"/>
        <v>0</v>
      </c>
      <c r="KIP47" s="19">
        <f t="shared" si="138"/>
        <v>0</v>
      </c>
      <c r="KIQ47" s="19">
        <f t="shared" si="138"/>
        <v>0</v>
      </c>
      <c r="KIR47" s="19">
        <f t="shared" si="138"/>
        <v>0</v>
      </c>
      <c r="KIS47" s="19">
        <f t="shared" si="138"/>
        <v>0</v>
      </c>
      <c r="KIT47" s="19">
        <f t="shared" si="138"/>
        <v>0</v>
      </c>
      <c r="KIU47" s="19">
        <f t="shared" si="138"/>
        <v>0</v>
      </c>
      <c r="KIV47" s="19">
        <f t="shared" si="138"/>
        <v>0</v>
      </c>
      <c r="KIW47" s="19">
        <f t="shared" si="138"/>
        <v>0</v>
      </c>
      <c r="KIX47" s="19">
        <f t="shared" si="138"/>
        <v>0</v>
      </c>
      <c r="KIY47" s="19">
        <f t="shared" si="138"/>
        <v>0</v>
      </c>
      <c r="KIZ47" s="19">
        <f t="shared" si="138"/>
        <v>0</v>
      </c>
      <c r="KJA47" s="19">
        <f t="shared" si="138"/>
        <v>0</v>
      </c>
      <c r="KJB47" s="19">
        <f t="shared" si="138"/>
        <v>0</v>
      </c>
      <c r="KJC47" s="19">
        <f t="shared" si="138"/>
        <v>0</v>
      </c>
      <c r="KJD47" s="19">
        <f t="shared" si="138"/>
        <v>0</v>
      </c>
      <c r="KJE47" s="19">
        <f t="shared" si="138"/>
        <v>0</v>
      </c>
      <c r="KJF47" s="19">
        <f t="shared" si="138"/>
        <v>0</v>
      </c>
      <c r="KJG47" s="19">
        <f t="shared" si="138"/>
        <v>0</v>
      </c>
      <c r="KJH47" s="19">
        <f t="shared" si="138"/>
        <v>0</v>
      </c>
      <c r="KJI47" s="19">
        <f t="shared" si="138"/>
        <v>0</v>
      </c>
      <c r="KJJ47" s="19">
        <f t="shared" si="138"/>
        <v>0</v>
      </c>
      <c r="KJK47" s="19">
        <f t="shared" si="138"/>
        <v>0</v>
      </c>
      <c r="KJL47" s="19">
        <f t="shared" si="138"/>
        <v>0</v>
      </c>
      <c r="KJM47" s="19">
        <f t="shared" si="138"/>
        <v>0</v>
      </c>
      <c r="KJN47" s="19">
        <f t="shared" si="138"/>
        <v>0</v>
      </c>
      <c r="KJO47" s="19">
        <f t="shared" si="138"/>
        <v>0</v>
      </c>
      <c r="KJP47" s="19">
        <f t="shared" si="138"/>
        <v>0</v>
      </c>
      <c r="KJQ47" s="19">
        <f t="shared" si="138"/>
        <v>0</v>
      </c>
      <c r="KJR47" s="19">
        <f t="shared" si="138"/>
        <v>0</v>
      </c>
      <c r="KJS47" s="19">
        <f t="shared" si="138"/>
        <v>0</v>
      </c>
      <c r="KJT47" s="19">
        <f t="shared" si="138"/>
        <v>0</v>
      </c>
      <c r="KJU47" s="19">
        <f t="shared" si="138"/>
        <v>0</v>
      </c>
      <c r="KJV47" s="19">
        <f t="shared" si="138"/>
        <v>0</v>
      </c>
      <c r="KJW47" s="19">
        <f t="shared" si="138"/>
        <v>0</v>
      </c>
      <c r="KJX47" s="19">
        <f t="shared" si="138"/>
        <v>0</v>
      </c>
      <c r="KJY47" s="19">
        <f t="shared" si="138"/>
        <v>0</v>
      </c>
      <c r="KJZ47" s="19">
        <f t="shared" si="138"/>
        <v>0</v>
      </c>
      <c r="KKA47" s="19">
        <f t="shared" si="138"/>
        <v>0</v>
      </c>
      <c r="KKB47" s="19">
        <f t="shared" si="138"/>
        <v>0</v>
      </c>
      <c r="KKC47" s="19">
        <f t="shared" si="138"/>
        <v>0</v>
      </c>
      <c r="KKD47" s="19">
        <f t="shared" si="138"/>
        <v>0</v>
      </c>
      <c r="KKE47" s="19">
        <f t="shared" si="138"/>
        <v>0</v>
      </c>
      <c r="KKF47" s="19">
        <f t="shared" si="138"/>
        <v>0</v>
      </c>
      <c r="KKG47" s="19">
        <f t="shared" si="138"/>
        <v>0</v>
      </c>
      <c r="KKH47" s="19">
        <f t="shared" si="138"/>
        <v>0</v>
      </c>
      <c r="KKI47" s="19">
        <f t="shared" si="138"/>
        <v>0</v>
      </c>
      <c r="KKJ47" s="19">
        <f t="shared" si="138"/>
        <v>0</v>
      </c>
      <c r="KKK47" s="19">
        <f t="shared" si="138"/>
        <v>0</v>
      </c>
      <c r="KKL47" s="19">
        <f t="shared" si="138"/>
        <v>0</v>
      </c>
      <c r="KKM47" s="19">
        <f t="shared" si="138"/>
        <v>0</v>
      </c>
      <c r="KKN47" s="19">
        <f t="shared" si="138"/>
        <v>0</v>
      </c>
      <c r="KKO47" s="19">
        <f t="shared" si="138"/>
        <v>0</v>
      </c>
      <c r="KKP47" s="19">
        <f t="shared" si="138"/>
        <v>0</v>
      </c>
      <c r="KKQ47" s="19">
        <f t="shared" si="138"/>
        <v>0</v>
      </c>
      <c r="KKR47" s="19">
        <f t="shared" si="138"/>
        <v>0</v>
      </c>
      <c r="KKS47" s="19">
        <f t="shared" si="138"/>
        <v>0</v>
      </c>
      <c r="KKT47" s="19">
        <f t="shared" si="138"/>
        <v>0</v>
      </c>
      <c r="KKU47" s="19">
        <f t="shared" si="138"/>
        <v>0</v>
      </c>
      <c r="KKV47" s="19">
        <f t="shared" si="138"/>
        <v>0</v>
      </c>
      <c r="KKW47" s="19">
        <f t="shared" si="138"/>
        <v>0</v>
      </c>
      <c r="KKX47" s="19">
        <f t="shared" si="138"/>
        <v>0</v>
      </c>
      <c r="KKY47" s="19">
        <f t="shared" ref="KKY47:KNJ47" si="139">KKY$17</f>
        <v>0</v>
      </c>
      <c r="KKZ47" s="19">
        <f t="shared" si="139"/>
        <v>0</v>
      </c>
      <c r="KLA47" s="19">
        <f t="shared" si="139"/>
        <v>0</v>
      </c>
      <c r="KLB47" s="19">
        <f t="shared" si="139"/>
        <v>0</v>
      </c>
      <c r="KLC47" s="19">
        <f t="shared" si="139"/>
        <v>0</v>
      </c>
      <c r="KLD47" s="19">
        <f t="shared" si="139"/>
        <v>0</v>
      </c>
      <c r="KLE47" s="19">
        <f t="shared" si="139"/>
        <v>0</v>
      </c>
      <c r="KLF47" s="19">
        <f t="shared" si="139"/>
        <v>0</v>
      </c>
      <c r="KLG47" s="19">
        <f t="shared" si="139"/>
        <v>0</v>
      </c>
      <c r="KLH47" s="19">
        <f t="shared" si="139"/>
        <v>0</v>
      </c>
      <c r="KLI47" s="19">
        <f t="shared" si="139"/>
        <v>0</v>
      </c>
      <c r="KLJ47" s="19">
        <f t="shared" si="139"/>
        <v>0</v>
      </c>
      <c r="KLK47" s="19">
        <f t="shared" si="139"/>
        <v>0</v>
      </c>
      <c r="KLL47" s="19">
        <f t="shared" si="139"/>
        <v>0</v>
      </c>
      <c r="KLM47" s="19">
        <f t="shared" si="139"/>
        <v>0</v>
      </c>
      <c r="KLN47" s="19">
        <f t="shared" si="139"/>
        <v>0</v>
      </c>
      <c r="KLO47" s="19">
        <f t="shared" si="139"/>
        <v>0</v>
      </c>
      <c r="KLP47" s="19">
        <f t="shared" si="139"/>
        <v>0</v>
      </c>
      <c r="KLQ47" s="19">
        <f t="shared" si="139"/>
        <v>0</v>
      </c>
      <c r="KLR47" s="19">
        <f t="shared" si="139"/>
        <v>0</v>
      </c>
      <c r="KLS47" s="19">
        <f t="shared" si="139"/>
        <v>0</v>
      </c>
      <c r="KLT47" s="19">
        <f t="shared" si="139"/>
        <v>0</v>
      </c>
      <c r="KLU47" s="19">
        <f t="shared" si="139"/>
        <v>0</v>
      </c>
      <c r="KLV47" s="19">
        <f t="shared" si="139"/>
        <v>0</v>
      </c>
      <c r="KLW47" s="19">
        <f t="shared" si="139"/>
        <v>0</v>
      </c>
      <c r="KLX47" s="19">
        <f t="shared" si="139"/>
        <v>0</v>
      </c>
      <c r="KLY47" s="19">
        <f t="shared" si="139"/>
        <v>0</v>
      </c>
      <c r="KLZ47" s="19">
        <f t="shared" si="139"/>
        <v>0</v>
      </c>
      <c r="KMA47" s="19">
        <f t="shared" si="139"/>
        <v>0</v>
      </c>
      <c r="KMB47" s="19">
        <f t="shared" si="139"/>
        <v>0</v>
      </c>
      <c r="KMC47" s="19">
        <f t="shared" si="139"/>
        <v>0</v>
      </c>
      <c r="KMD47" s="19">
        <f t="shared" si="139"/>
        <v>0</v>
      </c>
      <c r="KME47" s="19">
        <f t="shared" si="139"/>
        <v>0</v>
      </c>
      <c r="KMF47" s="19">
        <f t="shared" si="139"/>
        <v>0</v>
      </c>
      <c r="KMG47" s="19">
        <f t="shared" si="139"/>
        <v>0</v>
      </c>
      <c r="KMH47" s="19">
        <f t="shared" si="139"/>
        <v>0</v>
      </c>
      <c r="KMI47" s="19">
        <f t="shared" si="139"/>
        <v>0</v>
      </c>
      <c r="KMJ47" s="19">
        <f t="shared" si="139"/>
        <v>0</v>
      </c>
      <c r="KMK47" s="19">
        <f t="shared" si="139"/>
        <v>0</v>
      </c>
      <c r="KML47" s="19">
        <f t="shared" si="139"/>
        <v>0</v>
      </c>
      <c r="KMM47" s="19">
        <f t="shared" si="139"/>
        <v>0</v>
      </c>
      <c r="KMN47" s="19">
        <f t="shared" si="139"/>
        <v>0</v>
      </c>
      <c r="KMO47" s="19">
        <f t="shared" si="139"/>
        <v>0</v>
      </c>
      <c r="KMP47" s="19">
        <f t="shared" si="139"/>
        <v>0</v>
      </c>
      <c r="KMQ47" s="19">
        <f t="shared" si="139"/>
        <v>0</v>
      </c>
      <c r="KMR47" s="19">
        <f t="shared" si="139"/>
        <v>0</v>
      </c>
      <c r="KMS47" s="19">
        <f t="shared" si="139"/>
        <v>0</v>
      </c>
      <c r="KMT47" s="19">
        <f t="shared" si="139"/>
        <v>0</v>
      </c>
      <c r="KMU47" s="19">
        <f t="shared" si="139"/>
        <v>0</v>
      </c>
      <c r="KMV47" s="19">
        <f t="shared" si="139"/>
        <v>0</v>
      </c>
      <c r="KMW47" s="19">
        <f t="shared" si="139"/>
        <v>0</v>
      </c>
      <c r="KMX47" s="19">
        <f t="shared" si="139"/>
        <v>0</v>
      </c>
      <c r="KMY47" s="19">
        <f t="shared" si="139"/>
        <v>0</v>
      </c>
      <c r="KMZ47" s="19">
        <f t="shared" si="139"/>
        <v>0</v>
      </c>
      <c r="KNA47" s="19">
        <f t="shared" si="139"/>
        <v>0</v>
      </c>
      <c r="KNB47" s="19">
        <f t="shared" si="139"/>
        <v>0</v>
      </c>
      <c r="KNC47" s="19">
        <f t="shared" si="139"/>
        <v>0</v>
      </c>
      <c r="KND47" s="19">
        <f t="shared" si="139"/>
        <v>0</v>
      </c>
      <c r="KNE47" s="19">
        <f t="shared" si="139"/>
        <v>0</v>
      </c>
      <c r="KNF47" s="19">
        <f t="shared" si="139"/>
        <v>0</v>
      </c>
      <c r="KNG47" s="19">
        <f t="shared" si="139"/>
        <v>0</v>
      </c>
      <c r="KNH47" s="19">
        <f t="shared" si="139"/>
        <v>0</v>
      </c>
      <c r="KNI47" s="19">
        <f t="shared" si="139"/>
        <v>0</v>
      </c>
      <c r="KNJ47" s="19">
        <f t="shared" si="139"/>
        <v>0</v>
      </c>
      <c r="KNK47" s="19">
        <f t="shared" ref="KNK47:KPV47" si="140">KNK$17</f>
        <v>0</v>
      </c>
      <c r="KNL47" s="19">
        <f t="shared" si="140"/>
        <v>0</v>
      </c>
      <c r="KNM47" s="19">
        <f t="shared" si="140"/>
        <v>0</v>
      </c>
      <c r="KNN47" s="19">
        <f t="shared" si="140"/>
        <v>0</v>
      </c>
      <c r="KNO47" s="19">
        <f t="shared" si="140"/>
        <v>0</v>
      </c>
      <c r="KNP47" s="19">
        <f t="shared" si="140"/>
        <v>0</v>
      </c>
      <c r="KNQ47" s="19">
        <f t="shared" si="140"/>
        <v>0</v>
      </c>
      <c r="KNR47" s="19">
        <f t="shared" si="140"/>
        <v>0</v>
      </c>
      <c r="KNS47" s="19">
        <f t="shared" si="140"/>
        <v>0</v>
      </c>
      <c r="KNT47" s="19">
        <f t="shared" si="140"/>
        <v>0</v>
      </c>
      <c r="KNU47" s="19">
        <f t="shared" si="140"/>
        <v>0</v>
      </c>
      <c r="KNV47" s="19">
        <f t="shared" si="140"/>
        <v>0</v>
      </c>
      <c r="KNW47" s="19">
        <f t="shared" si="140"/>
        <v>0</v>
      </c>
      <c r="KNX47" s="19">
        <f t="shared" si="140"/>
        <v>0</v>
      </c>
      <c r="KNY47" s="19">
        <f t="shared" si="140"/>
        <v>0</v>
      </c>
      <c r="KNZ47" s="19">
        <f t="shared" si="140"/>
        <v>0</v>
      </c>
      <c r="KOA47" s="19">
        <f t="shared" si="140"/>
        <v>0</v>
      </c>
      <c r="KOB47" s="19">
        <f t="shared" si="140"/>
        <v>0</v>
      </c>
      <c r="KOC47" s="19">
        <f t="shared" si="140"/>
        <v>0</v>
      </c>
      <c r="KOD47" s="19">
        <f t="shared" si="140"/>
        <v>0</v>
      </c>
      <c r="KOE47" s="19">
        <f t="shared" si="140"/>
        <v>0</v>
      </c>
      <c r="KOF47" s="19">
        <f t="shared" si="140"/>
        <v>0</v>
      </c>
      <c r="KOG47" s="19">
        <f t="shared" si="140"/>
        <v>0</v>
      </c>
      <c r="KOH47" s="19">
        <f t="shared" si="140"/>
        <v>0</v>
      </c>
      <c r="KOI47" s="19">
        <f t="shared" si="140"/>
        <v>0</v>
      </c>
      <c r="KOJ47" s="19">
        <f t="shared" si="140"/>
        <v>0</v>
      </c>
      <c r="KOK47" s="19">
        <f t="shared" si="140"/>
        <v>0</v>
      </c>
      <c r="KOL47" s="19">
        <f t="shared" si="140"/>
        <v>0</v>
      </c>
      <c r="KOM47" s="19">
        <f t="shared" si="140"/>
        <v>0</v>
      </c>
      <c r="KON47" s="19">
        <f t="shared" si="140"/>
        <v>0</v>
      </c>
      <c r="KOO47" s="19">
        <f t="shared" si="140"/>
        <v>0</v>
      </c>
      <c r="KOP47" s="19">
        <f t="shared" si="140"/>
        <v>0</v>
      </c>
      <c r="KOQ47" s="19">
        <f t="shared" si="140"/>
        <v>0</v>
      </c>
      <c r="KOR47" s="19">
        <f t="shared" si="140"/>
        <v>0</v>
      </c>
      <c r="KOS47" s="19">
        <f t="shared" si="140"/>
        <v>0</v>
      </c>
      <c r="KOT47" s="19">
        <f t="shared" si="140"/>
        <v>0</v>
      </c>
      <c r="KOU47" s="19">
        <f t="shared" si="140"/>
        <v>0</v>
      </c>
      <c r="KOV47" s="19">
        <f t="shared" si="140"/>
        <v>0</v>
      </c>
      <c r="KOW47" s="19">
        <f t="shared" si="140"/>
        <v>0</v>
      </c>
      <c r="KOX47" s="19">
        <f t="shared" si="140"/>
        <v>0</v>
      </c>
      <c r="KOY47" s="19">
        <f t="shared" si="140"/>
        <v>0</v>
      </c>
      <c r="KOZ47" s="19">
        <f t="shared" si="140"/>
        <v>0</v>
      </c>
      <c r="KPA47" s="19">
        <f t="shared" si="140"/>
        <v>0</v>
      </c>
      <c r="KPB47" s="19">
        <f t="shared" si="140"/>
        <v>0</v>
      </c>
      <c r="KPC47" s="19">
        <f t="shared" si="140"/>
        <v>0</v>
      </c>
      <c r="KPD47" s="19">
        <f t="shared" si="140"/>
        <v>0</v>
      </c>
      <c r="KPE47" s="19">
        <f t="shared" si="140"/>
        <v>0</v>
      </c>
      <c r="KPF47" s="19">
        <f t="shared" si="140"/>
        <v>0</v>
      </c>
      <c r="KPG47" s="19">
        <f t="shared" si="140"/>
        <v>0</v>
      </c>
      <c r="KPH47" s="19">
        <f t="shared" si="140"/>
        <v>0</v>
      </c>
      <c r="KPI47" s="19">
        <f t="shared" si="140"/>
        <v>0</v>
      </c>
      <c r="KPJ47" s="19">
        <f t="shared" si="140"/>
        <v>0</v>
      </c>
      <c r="KPK47" s="19">
        <f t="shared" si="140"/>
        <v>0</v>
      </c>
      <c r="KPL47" s="19">
        <f t="shared" si="140"/>
        <v>0</v>
      </c>
      <c r="KPM47" s="19">
        <f t="shared" si="140"/>
        <v>0</v>
      </c>
      <c r="KPN47" s="19">
        <f t="shared" si="140"/>
        <v>0</v>
      </c>
      <c r="KPO47" s="19">
        <f t="shared" si="140"/>
        <v>0</v>
      </c>
      <c r="KPP47" s="19">
        <f t="shared" si="140"/>
        <v>0</v>
      </c>
      <c r="KPQ47" s="19">
        <f t="shared" si="140"/>
        <v>0</v>
      </c>
      <c r="KPR47" s="19">
        <f t="shared" si="140"/>
        <v>0</v>
      </c>
      <c r="KPS47" s="19">
        <f t="shared" si="140"/>
        <v>0</v>
      </c>
      <c r="KPT47" s="19">
        <f t="shared" si="140"/>
        <v>0</v>
      </c>
      <c r="KPU47" s="19">
        <f t="shared" si="140"/>
        <v>0</v>
      </c>
      <c r="KPV47" s="19">
        <f t="shared" si="140"/>
        <v>0</v>
      </c>
      <c r="KPW47" s="19">
        <f t="shared" ref="KPW47:KSH47" si="141">KPW$17</f>
        <v>0</v>
      </c>
      <c r="KPX47" s="19">
        <f t="shared" si="141"/>
        <v>0</v>
      </c>
      <c r="KPY47" s="19">
        <f t="shared" si="141"/>
        <v>0</v>
      </c>
      <c r="KPZ47" s="19">
        <f t="shared" si="141"/>
        <v>0</v>
      </c>
      <c r="KQA47" s="19">
        <f t="shared" si="141"/>
        <v>0</v>
      </c>
      <c r="KQB47" s="19">
        <f t="shared" si="141"/>
        <v>0</v>
      </c>
      <c r="KQC47" s="19">
        <f t="shared" si="141"/>
        <v>0</v>
      </c>
      <c r="KQD47" s="19">
        <f t="shared" si="141"/>
        <v>0</v>
      </c>
      <c r="KQE47" s="19">
        <f t="shared" si="141"/>
        <v>0</v>
      </c>
      <c r="KQF47" s="19">
        <f t="shared" si="141"/>
        <v>0</v>
      </c>
      <c r="KQG47" s="19">
        <f t="shared" si="141"/>
        <v>0</v>
      </c>
      <c r="KQH47" s="19">
        <f t="shared" si="141"/>
        <v>0</v>
      </c>
      <c r="KQI47" s="19">
        <f t="shared" si="141"/>
        <v>0</v>
      </c>
      <c r="KQJ47" s="19">
        <f t="shared" si="141"/>
        <v>0</v>
      </c>
      <c r="KQK47" s="19">
        <f t="shared" si="141"/>
        <v>0</v>
      </c>
      <c r="KQL47" s="19">
        <f t="shared" si="141"/>
        <v>0</v>
      </c>
      <c r="KQM47" s="19">
        <f t="shared" si="141"/>
        <v>0</v>
      </c>
      <c r="KQN47" s="19">
        <f t="shared" si="141"/>
        <v>0</v>
      </c>
      <c r="KQO47" s="19">
        <f t="shared" si="141"/>
        <v>0</v>
      </c>
      <c r="KQP47" s="19">
        <f t="shared" si="141"/>
        <v>0</v>
      </c>
      <c r="KQQ47" s="19">
        <f t="shared" si="141"/>
        <v>0</v>
      </c>
      <c r="KQR47" s="19">
        <f t="shared" si="141"/>
        <v>0</v>
      </c>
      <c r="KQS47" s="19">
        <f t="shared" si="141"/>
        <v>0</v>
      </c>
      <c r="KQT47" s="19">
        <f t="shared" si="141"/>
        <v>0</v>
      </c>
      <c r="KQU47" s="19">
        <f t="shared" si="141"/>
        <v>0</v>
      </c>
      <c r="KQV47" s="19">
        <f t="shared" si="141"/>
        <v>0</v>
      </c>
      <c r="KQW47" s="19">
        <f t="shared" si="141"/>
        <v>0</v>
      </c>
      <c r="KQX47" s="19">
        <f t="shared" si="141"/>
        <v>0</v>
      </c>
      <c r="KQY47" s="19">
        <f t="shared" si="141"/>
        <v>0</v>
      </c>
      <c r="KQZ47" s="19">
        <f t="shared" si="141"/>
        <v>0</v>
      </c>
      <c r="KRA47" s="19">
        <f t="shared" si="141"/>
        <v>0</v>
      </c>
      <c r="KRB47" s="19">
        <f t="shared" si="141"/>
        <v>0</v>
      </c>
      <c r="KRC47" s="19">
        <f t="shared" si="141"/>
        <v>0</v>
      </c>
      <c r="KRD47" s="19">
        <f t="shared" si="141"/>
        <v>0</v>
      </c>
      <c r="KRE47" s="19">
        <f t="shared" si="141"/>
        <v>0</v>
      </c>
      <c r="KRF47" s="19">
        <f t="shared" si="141"/>
        <v>0</v>
      </c>
      <c r="KRG47" s="19">
        <f t="shared" si="141"/>
        <v>0</v>
      </c>
      <c r="KRH47" s="19">
        <f t="shared" si="141"/>
        <v>0</v>
      </c>
      <c r="KRI47" s="19">
        <f t="shared" si="141"/>
        <v>0</v>
      </c>
      <c r="KRJ47" s="19">
        <f t="shared" si="141"/>
        <v>0</v>
      </c>
      <c r="KRK47" s="19">
        <f t="shared" si="141"/>
        <v>0</v>
      </c>
      <c r="KRL47" s="19">
        <f t="shared" si="141"/>
        <v>0</v>
      </c>
      <c r="KRM47" s="19">
        <f t="shared" si="141"/>
        <v>0</v>
      </c>
      <c r="KRN47" s="19">
        <f t="shared" si="141"/>
        <v>0</v>
      </c>
      <c r="KRO47" s="19">
        <f t="shared" si="141"/>
        <v>0</v>
      </c>
      <c r="KRP47" s="19">
        <f t="shared" si="141"/>
        <v>0</v>
      </c>
      <c r="KRQ47" s="19">
        <f t="shared" si="141"/>
        <v>0</v>
      </c>
      <c r="KRR47" s="19">
        <f t="shared" si="141"/>
        <v>0</v>
      </c>
      <c r="KRS47" s="19">
        <f t="shared" si="141"/>
        <v>0</v>
      </c>
      <c r="KRT47" s="19">
        <f t="shared" si="141"/>
        <v>0</v>
      </c>
      <c r="KRU47" s="19">
        <f t="shared" si="141"/>
        <v>0</v>
      </c>
      <c r="KRV47" s="19">
        <f t="shared" si="141"/>
        <v>0</v>
      </c>
      <c r="KRW47" s="19">
        <f t="shared" si="141"/>
        <v>0</v>
      </c>
      <c r="KRX47" s="19">
        <f t="shared" si="141"/>
        <v>0</v>
      </c>
      <c r="KRY47" s="19">
        <f t="shared" si="141"/>
        <v>0</v>
      </c>
      <c r="KRZ47" s="19">
        <f t="shared" si="141"/>
        <v>0</v>
      </c>
      <c r="KSA47" s="19">
        <f t="shared" si="141"/>
        <v>0</v>
      </c>
      <c r="KSB47" s="19">
        <f t="shared" si="141"/>
        <v>0</v>
      </c>
      <c r="KSC47" s="19">
        <f t="shared" si="141"/>
        <v>0</v>
      </c>
      <c r="KSD47" s="19">
        <f t="shared" si="141"/>
        <v>0</v>
      </c>
      <c r="KSE47" s="19">
        <f t="shared" si="141"/>
        <v>0</v>
      </c>
      <c r="KSF47" s="19">
        <f t="shared" si="141"/>
        <v>0</v>
      </c>
      <c r="KSG47" s="19">
        <f t="shared" si="141"/>
        <v>0</v>
      </c>
      <c r="KSH47" s="19">
        <f t="shared" si="141"/>
        <v>0</v>
      </c>
      <c r="KSI47" s="19">
        <f t="shared" ref="KSI47:KUT47" si="142">KSI$17</f>
        <v>0</v>
      </c>
      <c r="KSJ47" s="19">
        <f t="shared" si="142"/>
        <v>0</v>
      </c>
      <c r="KSK47" s="19">
        <f t="shared" si="142"/>
        <v>0</v>
      </c>
      <c r="KSL47" s="19">
        <f t="shared" si="142"/>
        <v>0</v>
      </c>
      <c r="KSM47" s="19">
        <f t="shared" si="142"/>
        <v>0</v>
      </c>
      <c r="KSN47" s="19">
        <f t="shared" si="142"/>
        <v>0</v>
      </c>
      <c r="KSO47" s="19">
        <f t="shared" si="142"/>
        <v>0</v>
      </c>
      <c r="KSP47" s="19">
        <f t="shared" si="142"/>
        <v>0</v>
      </c>
      <c r="KSQ47" s="19">
        <f t="shared" si="142"/>
        <v>0</v>
      </c>
      <c r="KSR47" s="19">
        <f t="shared" si="142"/>
        <v>0</v>
      </c>
      <c r="KSS47" s="19">
        <f t="shared" si="142"/>
        <v>0</v>
      </c>
      <c r="KST47" s="19">
        <f t="shared" si="142"/>
        <v>0</v>
      </c>
      <c r="KSU47" s="19">
        <f t="shared" si="142"/>
        <v>0</v>
      </c>
      <c r="KSV47" s="19">
        <f t="shared" si="142"/>
        <v>0</v>
      </c>
      <c r="KSW47" s="19">
        <f t="shared" si="142"/>
        <v>0</v>
      </c>
      <c r="KSX47" s="19">
        <f t="shared" si="142"/>
        <v>0</v>
      </c>
      <c r="KSY47" s="19">
        <f t="shared" si="142"/>
        <v>0</v>
      </c>
      <c r="KSZ47" s="19">
        <f t="shared" si="142"/>
        <v>0</v>
      </c>
      <c r="KTA47" s="19">
        <f t="shared" si="142"/>
        <v>0</v>
      </c>
      <c r="KTB47" s="19">
        <f t="shared" si="142"/>
        <v>0</v>
      </c>
      <c r="KTC47" s="19">
        <f t="shared" si="142"/>
        <v>0</v>
      </c>
      <c r="KTD47" s="19">
        <f t="shared" si="142"/>
        <v>0</v>
      </c>
      <c r="KTE47" s="19">
        <f t="shared" si="142"/>
        <v>0</v>
      </c>
      <c r="KTF47" s="19">
        <f t="shared" si="142"/>
        <v>0</v>
      </c>
      <c r="KTG47" s="19">
        <f t="shared" si="142"/>
        <v>0</v>
      </c>
      <c r="KTH47" s="19">
        <f t="shared" si="142"/>
        <v>0</v>
      </c>
      <c r="KTI47" s="19">
        <f t="shared" si="142"/>
        <v>0</v>
      </c>
      <c r="KTJ47" s="19">
        <f t="shared" si="142"/>
        <v>0</v>
      </c>
      <c r="KTK47" s="19">
        <f t="shared" si="142"/>
        <v>0</v>
      </c>
      <c r="KTL47" s="19">
        <f t="shared" si="142"/>
        <v>0</v>
      </c>
      <c r="KTM47" s="19">
        <f t="shared" si="142"/>
        <v>0</v>
      </c>
      <c r="KTN47" s="19">
        <f t="shared" si="142"/>
        <v>0</v>
      </c>
      <c r="KTO47" s="19">
        <f t="shared" si="142"/>
        <v>0</v>
      </c>
      <c r="KTP47" s="19">
        <f t="shared" si="142"/>
        <v>0</v>
      </c>
      <c r="KTQ47" s="19">
        <f t="shared" si="142"/>
        <v>0</v>
      </c>
      <c r="KTR47" s="19">
        <f t="shared" si="142"/>
        <v>0</v>
      </c>
      <c r="KTS47" s="19">
        <f t="shared" si="142"/>
        <v>0</v>
      </c>
      <c r="KTT47" s="19">
        <f t="shared" si="142"/>
        <v>0</v>
      </c>
      <c r="KTU47" s="19">
        <f t="shared" si="142"/>
        <v>0</v>
      </c>
      <c r="KTV47" s="19">
        <f t="shared" si="142"/>
        <v>0</v>
      </c>
      <c r="KTW47" s="19">
        <f t="shared" si="142"/>
        <v>0</v>
      </c>
      <c r="KTX47" s="19">
        <f t="shared" si="142"/>
        <v>0</v>
      </c>
      <c r="KTY47" s="19">
        <f t="shared" si="142"/>
        <v>0</v>
      </c>
      <c r="KTZ47" s="19">
        <f t="shared" si="142"/>
        <v>0</v>
      </c>
      <c r="KUA47" s="19">
        <f t="shared" si="142"/>
        <v>0</v>
      </c>
      <c r="KUB47" s="19">
        <f t="shared" si="142"/>
        <v>0</v>
      </c>
      <c r="KUC47" s="19">
        <f t="shared" si="142"/>
        <v>0</v>
      </c>
      <c r="KUD47" s="19">
        <f t="shared" si="142"/>
        <v>0</v>
      </c>
      <c r="KUE47" s="19">
        <f t="shared" si="142"/>
        <v>0</v>
      </c>
      <c r="KUF47" s="19">
        <f t="shared" si="142"/>
        <v>0</v>
      </c>
      <c r="KUG47" s="19">
        <f t="shared" si="142"/>
        <v>0</v>
      </c>
      <c r="KUH47" s="19">
        <f t="shared" si="142"/>
        <v>0</v>
      </c>
      <c r="KUI47" s="19">
        <f t="shared" si="142"/>
        <v>0</v>
      </c>
      <c r="KUJ47" s="19">
        <f t="shared" si="142"/>
        <v>0</v>
      </c>
      <c r="KUK47" s="19">
        <f t="shared" si="142"/>
        <v>0</v>
      </c>
      <c r="KUL47" s="19">
        <f t="shared" si="142"/>
        <v>0</v>
      </c>
      <c r="KUM47" s="19">
        <f t="shared" si="142"/>
        <v>0</v>
      </c>
      <c r="KUN47" s="19">
        <f t="shared" si="142"/>
        <v>0</v>
      </c>
      <c r="KUO47" s="19">
        <f t="shared" si="142"/>
        <v>0</v>
      </c>
      <c r="KUP47" s="19">
        <f t="shared" si="142"/>
        <v>0</v>
      </c>
      <c r="KUQ47" s="19">
        <f t="shared" si="142"/>
        <v>0</v>
      </c>
      <c r="KUR47" s="19">
        <f t="shared" si="142"/>
        <v>0</v>
      </c>
      <c r="KUS47" s="19">
        <f t="shared" si="142"/>
        <v>0</v>
      </c>
      <c r="KUT47" s="19">
        <f t="shared" si="142"/>
        <v>0</v>
      </c>
      <c r="KUU47" s="19">
        <f t="shared" ref="KUU47:KXF47" si="143">KUU$17</f>
        <v>0</v>
      </c>
      <c r="KUV47" s="19">
        <f t="shared" si="143"/>
        <v>0</v>
      </c>
      <c r="KUW47" s="19">
        <f t="shared" si="143"/>
        <v>0</v>
      </c>
      <c r="KUX47" s="19">
        <f t="shared" si="143"/>
        <v>0</v>
      </c>
      <c r="KUY47" s="19">
        <f t="shared" si="143"/>
        <v>0</v>
      </c>
      <c r="KUZ47" s="19">
        <f t="shared" si="143"/>
        <v>0</v>
      </c>
      <c r="KVA47" s="19">
        <f t="shared" si="143"/>
        <v>0</v>
      </c>
      <c r="KVB47" s="19">
        <f t="shared" si="143"/>
        <v>0</v>
      </c>
      <c r="KVC47" s="19">
        <f t="shared" si="143"/>
        <v>0</v>
      </c>
      <c r="KVD47" s="19">
        <f t="shared" si="143"/>
        <v>0</v>
      </c>
      <c r="KVE47" s="19">
        <f t="shared" si="143"/>
        <v>0</v>
      </c>
      <c r="KVF47" s="19">
        <f t="shared" si="143"/>
        <v>0</v>
      </c>
      <c r="KVG47" s="19">
        <f t="shared" si="143"/>
        <v>0</v>
      </c>
      <c r="KVH47" s="19">
        <f t="shared" si="143"/>
        <v>0</v>
      </c>
      <c r="KVI47" s="19">
        <f t="shared" si="143"/>
        <v>0</v>
      </c>
      <c r="KVJ47" s="19">
        <f t="shared" si="143"/>
        <v>0</v>
      </c>
      <c r="KVK47" s="19">
        <f t="shared" si="143"/>
        <v>0</v>
      </c>
      <c r="KVL47" s="19">
        <f t="shared" si="143"/>
        <v>0</v>
      </c>
      <c r="KVM47" s="19">
        <f t="shared" si="143"/>
        <v>0</v>
      </c>
      <c r="KVN47" s="19">
        <f t="shared" si="143"/>
        <v>0</v>
      </c>
      <c r="KVO47" s="19">
        <f t="shared" si="143"/>
        <v>0</v>
      </c>
      <c r="KVP47" s="19">
        <f t="shared" si="143"/>
        <v>0</v>
      </c>
      <c r="KVQ47" s="19">
        <f t="shared" si="143"/>
        <v>0</v>
      </c>
      <c r="KVR47" s="19">
        <f t="shared" si="143"/>
        <v>0</v>
      </c>
      <c r="KVS47" s="19">
        <f t="shared" si="143"/>
        <v>0</v>
      </c>
      <c r="KVT47" s="19">
        <f t="shared" si="143"/>
        <v>0</v>
      </c>
      <c r="KVU47" s="19">
        <f t="shared" si="143"/>
        <v>0</v>
      </c>
      <c r="KVV47" s="19">
        <f t="shared" si="143"/>
        <v>0</v>
      </c>
      <c r="KVW47" s="19">
        <f t="shared" si="143"/>
        <v>0</v>
      </c>
      <c r="KVX47" s="19">
        <f t="shared" si="143"/>
        <v>0</v>
      </c>
      <c r="KVY47" s="19">
        <f t="shared" si="143"/>
        <v>0</v>
      </c>
      <c r="KVZ47" s="19">
        <f t="shared" si="143"/>
        <v>0</v>
      </c>
      <c r="KWA47" s="19">
        <f t="shared" si="143"/>
        <v>0</v>
      </c>
      <c r="KWB47" s="19">
        <f t="shared" si="143"/>
        <v>0</v>
      </c>
      <c r="KWC47" s="19">
        <f t="shared" si="143"/>
        <v>0</v>
      </c>
      <c r="KWD47" s="19">
        <f t="shared" si="143"/>
        <v>0</v>
      </c>
      <c r="KWE47" s="19">
        <f t="shared" si="143"/>
        <v>0</v>
      </c>
      <c r="KWF47" s="19">
        <f t="shared" si="143"/>
        <v>0</v>
      </c>
      <c r="KWG47" s="19">
        <f t="shared" si="143"/>
        <v>0</v>
      </c>
      <c r="KWH47" s="19">
        <f t="shared" si="143"/>
        <v>0</v>
      </c>
      <c r="KWI47" s="19">
        <f t="shared" si="143"/>
        <v>0</v>
      </c>
      <c r="KWJ47" s="19">
        <f t="shared" si="143"/>
        <v>0</v>
      </c>
      <c r="KWK47" s="19">
        <f t="shared" si="143"/>
        <v>0</v>
      </c>
      <c r="KWL47" s="19">
        <f t="shared" si="143"/>
        <v>0</v>
      </c>
      <c r="KWM47" s="19">
        <f t="shared" si="143"/>
        <v>0</v>
      </c>
      <c r="KWN47" s="19">
        <f t="shared" si="143"/>
        <v>0</v>
      </c>
      <c r="KWO47" s="19">
        <f t="shared" si="143"/>
        <v>0</v>
      </c>
      <c r="KWP47" s="19">
        <f t="shared" si="143"/>
        <v>0</v>
      </c>
      <c r="KWQ47" s="19">
        <f t="shared" si="143"/>
        <v>0</v>
      </c>
      <c r="KWR47" s="19">
        <f t="shared" si="143"/>
        <v>0</v>
      </c>
      <c r="KWS47" s="19">
        <f t="shared" si="143"/>
        <v>0</v>
      </c>
      <c r="KWT47" s="19">
        <f t="shared" si="143"/>
        <v>0</v>
      </c>
      <c r="KWU47" s="19">
        <f t="shared" si="143"/>
        <v>0</v>
      </c>
      <c r="KWV47" s="19">
        <f t="shared" si="143"/>
        <v>0</v>
      </c>
      <c r="KWW47" s="19">
        <f t="shared" si="143"/>
        <v>0</v>
      </c>
      <c r="KWX47" s="19">
        <f t="shared" si="143"/>
        <v>0</v>
      </c>
      <c r="KWY47" s="19">
        <f t="shared" si="143"/>
        <v>0</v>
      </c>
      <c r="KWZ47" s="19">
        <f t="shared" si="143"/>
        <v>0</v>
      </c>
      <c r="KXA47" s="19">
        <f t="shared" si="143"/>
        <v>0</v>
      </c>
      <c r="KXB47" s="19">
        <f t="shared" si="143"/>
        <v>0</v>
      </c>
      <c r="KXC47" s="19">
        <f t="shared" si="143"/>
        <v>0</v>
      </c>
      <c r="KXD47" s="19">
        <f t="shared" si="143"/>
        <v>0</v>
      </c>
      <c r="KXE47" s="19">
        <f t="shared" si="143"/>
        <v>0</v>
      </c>
      <c r="KXF47" s="19">
        <f t="shared" si="143"/>
        <v>0</v>
      </c>
      <c r="KXG47" s="19">
        <f t="shared" ref="KXG47:KZR47" si="144">KXG$17</f>
        <v>0</v>
      </c>
      <c r="KXH47" s="19">
        <f t="shared" si="144"/>
        <v>0</v>
      </c>
      <c r="KXI47" s="19">
        <f t="shared" si="144"/>
        <v>0</v>
      </c>
      <c r="KXJ47" s="19">
        <f t="shared" si="144"/>
        <v>0</v>
      </c>
      <c r="KXK47" s="19">
        <f t="shared" si="144"/>
        <v>0</v>
      </c>
      <c r="KXL47" s="19">
        <f t="shared" si="144"/>
        <v>0</v>
      </c>
      <c r="KXM47" s="19">
        <f t="shared" si="144"/>
        <v>0</v>
      </c>
      <c r="KXN47" s="19">
        <f t="shared" si="144"/>
        <v>0</v>
      </c>
      <c r="KXO47" s="19">
        <f t="shared" si="144"/>
        <v>0</v>
      </c>
      <c r="KXP47" s="19">
        <f t="shared" si="144"/>
        <v>0</v>
      </c>
      <c r="KXQ47" s="19">
        <f t="shared" si="144"/>
        <v>0</v>
      </c>
      <c r="KXR47" s="19">
        <f t="shared" si="144"/>
        <v>0</v>
      </c>
      <c r="KXS47" s="19">
        <f t="shared" si="144"/>
        <v>0</v>
      </c>
      <c r="KXT47" s="19">
        <f t="shared" si="144"/>
        <v>0</v>
      </c>
      <c r="KXU47" s="19">
        <f t="shared" si="144"/>
        <v>0</v>
      </c>
      <c r="KXV47" s="19">
        <f t="shared" si="144"/>
        <v>0</v>
      </c>
      <c r="KXW47" s="19">
        <f t="shared" si="144"/>
        <v>0</v>
      </c>
      <c r="KXX47" s="19">
        <f t="shared" si="144"/>
        <v>0</v>
      </c>
      <c r="KXY47" s="19">
        <f t="shared" si="144"/>
        <v>0</v>
      </c>
      <c r="KXZ47" s="19">
        <f t="shared" si="144"/>
        <v>0</v>
      </c>
      <c r="KYA47" s="19">
        <f t="shared" si="144"/>
        <v>0</v>
      </c>
      <c r="KYB47" s="19">
        <f t="shared" si="144"/>
        <v>0</v>
      </c>
      <c r="KYC47" s="19">
        <f t="shared" si="144"/>
        <v>0</v>
      </c>
      <c r="KYD47" s="19">
        <f t="shared" si="144"/>
        <v>0</v>
      </c>
      <c r="KYE47" s="19">
        <f t="shared" si="144"/>
        <v>0</v>
      </c>
      <c r="KYF47" s="19">
        <f t="shared" si="144"/>
        <v>0</v>
      </c>
      <c r="KYG47" s="19">
        <f t="shared" si="144"/>
        <v>0</v>
      </c>
      <c r="KYH47" s="19">
        <f t="shared" si="144"/>
        <v>0</v>
      </c>
      <c r="KYI47" s="19">
        <f t="shared" si="144"/>
        <v>0</v>
      </c>
      <c r="KYJ47" s="19">
        <f t="shared" si="144"/>
        <v>0</v>
      </c>
      <c r="KYK47" s="19">
        <f t="shared" si="144"/>
        <v>0</v>
      </c>
      <c r="KYL47" s="19">
        <f t="shared" si="144"/>
        <v>0</v>
      </c>
      <c r="KYM47" s="19">
        <f t="shared" si="144"/>
        <v>0</v>
      </c>
      <c r="KYN47" s="19">
        <f t="shared" si="144"/>
        <v>0</v>
      </c>
      <c r="KYO47" s="19">
        <f t="shared" si="144"/>
        <v>0</v>
      </c>
      <c r="KYP47" s="19">
        <f t="shared" si="144"/>
        <v>0</v>
      </c>
      <c r="KYQ47" s="19">
        <f t="shared" si="144"/>
        <v>0</v>
      </c>
      <c r="KYR47" s="19">
        <f t="shared" si="144"/>
        <v>0</v>
      </c>
      <c r="KYS47" s="19">
        <f t="shared" si="144"/>
        <v>0</v>
      </c>
      <c r="KYT47" s="19">
        <f t="shared" si="144"/>
        <v>0</v>
      </c>
      <c r="KYU47" s="19">
        <f t="shared" si="144"/>
        <v>0</v>
      </c>
      <c r="KYV47" s="19">
        <f t="shared" si="144"/>
        <v>0</v>
      </c>
      <c r="KYW47" s="19">
        <f t="shared" si="144"/>
        <v>0</v>
      </c>
      <c r="KYX47" s="19">
        <f t="shared" si="144"/>
        <v>0</v>
      </c>
      <c r="KYY47" s="19">
        <f t="shared" si="144"/>
        <v>0</v>
      </c>
      <c r="KYZ47" s="19">
        <f t="shared" si="144"/>
        <v>0</v>
      </c>
      <c r="KZA47" s="19">
        <f t="shared" si="144"/>
        <v>0</v>
      </c>
      <c r="KZB47" s="19">
        <f t="shared" si="144"/>
        <v>0</v>
      </c>
      <c r="KZC47" s="19">
        <f t="shared" si="144"/>
        <v>0</v>
      </c>
      <c r="KZD47" s="19">
        <f t="shared" si="144"/>
        <v>0</v>
      </c>
      <c r="KZE47" s="19">
        <f t="shared" si="144"/>
        <v>0</v>
      </c>
      <c r="KZF47" s="19">
        <f t="shared" si="144"/>
        <v>0</v>
      </c>
      <c r="KZG47" s="19">
        <f t="shared" si="144"/>
        <v>0</v>
      </c>
      <c r="KZH47" s="19">
        <f t="shared" si="144"/>
        <v>0</v>
      </c>
      <c r="KZI47" s="19">
        <f t="shared" si="144"/>
        <v>0</v>
      </c>
      <c r="KZJ47" s="19">
        <f t="shared" si="144"/>
        <v>0</v>
      </c>
      <c r="KZK47" s="19">
        <f t="shared" si="144"/>
        <v>0</v>
      </c>
      <c r="KZL47" s="19">
        <f t="shared" si="144"/>
        <v>0</v>
      </c>
      <c r="KZM47" s="19">
        <f t="shared" si="144"/>
        <v>0</v>
      </c>
      <c r="KZN47" s="19">
        <f t="shared" si="144"/>
        <v>0</v>
      </c>
      <c r="KZO47" s="19">
        <f t="shared" si="144"/>
        <v>0</v>
      </c>
      <c r="KZP47" s="19">
        <f t="shared" si="144"/>
        <v>0</v>
      </c>
      <c r="KZQ47" s="19">
        <f t="shared" si="144"/>
        <v>0</v>
      </c>
      <c r="KZR47" s="19">
        <f t="shared" si="144"/>
        <v>0</v>
      </c>
      <c r="KZS47" s="19">
        <f t="shared" ref="KZS47:LCD47" si="145">KZS$17</f>
        <v>0</v>
      </c>
      <c r="KZT47" s="19">
        <f t="shared" si="145"/>
        <v>0</v>
      </c>
      <c r="KZU47" s="19">
        <f t="shared" si="145"/>
        <v>0</v>
      </c>
      <c r="KZV47" s="19">
        <f t="shared" si="145"/>
        <v>0</v>
      </c>
      <c r="KZW47" s="19">
        <f t="shared" si="145"/>
        <v>0</v>
      </c>
      <c r="KZX47" s="19">
        <f t="shared" si="145"/>
        <v>0</v>
      </c>
      <c r="KZY47" s="19">
        <f t="shared" si="145"/>
        <v>0</v>
      </c>
      <c r="KZZ47" s="19">
        <f t="shared" si="145"/>
        <v>0</v>
      </c>
      <c r="LAA47" s="19">
        <f t="shared" si="145"/>
        <v>0</v>
      </c>
      <c r="LAB47" s="19">
        <f t="shared" si="145"/>
        <v>0</v>
      </c>
      <c r="LAC47" s="19">
        <f t="shared" si="145"/>
        <v>0</v>
      </c>
      <c r="LAD47" s="19">
        <f t="shared" si="145"/>
        <v>0</v>
      </c>
      <c r="LAE47" s="19">
        <f t="shared" si="145"/>
        <v>0</v>
      </c>
      <c r="LAF47" s="19">
        <f t="shared" si="145"/>
        <v>0</v>
      </c>
      <c r="LAG47" s="19">
        <f t="shared" si="145"/>
        <v>0</v>
      </c>
      <c r="LAH47" s="19">
        <f t="shared" si="145"/>
        <v>0</v>
      </c>
      <c r="LAI47" s="19">
        <f t="shared" si="145"/>
        <v>0</v>
      </c>
      <c r="LAJ47" s="19">
        <f t="shared" si="145"/>
        <v>0</v>
      </c>
      <c r="LAK47" s="19">
        <f t="shared" si="145"/>
        <v>0</v>
      </c>
      <c r="LAL47" s="19">
        <f t="shared" si="145"/>
        <v>0</v>
      </c>
      <c r="LAM47" s="19">
        <f t="shared" si="145"/>
        <v>0</v>
      </c>
      <c r="LAN47" s="19">
        <f t="shared" si="145"/>
        <v>0</v>
      </c>
      <c r="LAO47" s="19">
        <f t="shared" si="145"/>
        <v>0</v>
      </c>
      <c r="LAP47" s="19">
        <f t="shared" si="145"/>
        <v>0</v>
      </c>
      <c r="LAQ47" s="19">
        <f t="shared" si="145"/>
        <v>0</v>
      </c>
      <c r="LAR47" s="19">
        <f t="shared" si="145"/>
        <v>0</v>
      </c>
      <c r="LAS47" s="19">
        <f t="shared" si="145"/>
        <v>0</v>
      </c>
      <c r="LAT47" s="19">
        <f t="shared" si="145"/>
        <v>0</v>
      </c>
      <c r="LAU47" s="19">
        <f t="shared" si="145"/>
        <v>0</v>
      </c>
      <c r="LAV47" s="19">
        <f t="shared" si="145"/>
        <v>0</v>
      </c>
      <c r="LAW47" s="19">
        <f t="shared" si="145"/>
        <v>0</v>
      </c>
      <c r="LAX47" s="19">
        <f t="shared" si="145"/>
        <v>0</v>
      </c>
      <c r="LAY47" s="19">
        <f t="shared" si="145"/>
        <v>0</v>
      </c>
      <c r="LAZ47" s="19">
        <f t="shared" si="145"/>
        <v>0</v>
      </c>
      <c r="LBA47" s="19">
        <f t="shared" si="145"/>
        <v>0</v>
      </c>
      <c r="LBB47" s="19">
        <f t="shared" si="145"/>
        <v>0</v>
      </c>
      <c r="LBC47" s="19">
        <f t="shared" si="145"/>
        <v>0</v>
      </c>
      <c r="LBD47" s="19">
        <f t="shared" si="145"/>
        <v>0</v>
      </c>
      <c r="LBE47" s="19">
        <f t="shared" si="145"/>
        <v>0</v>
      </c>
      <c r="LBF47" s="19">
        <f t="shared" si="145"/>
        <v>0</v>
      </c>
      <c r="LBG47" s="19">
        <f t="shared" si="145"/>
        <v>0</v>
      </c>
      <c r="LBH47" s="19">
        <f t="shared" si="145"/>
        <v>0</v>
      </c>
      <c r="LBI47" s="19">
        <f t="shared" si="145"/>
        <v>0</v>
      </c>
      <c r="LBJ47" s="19">
        <f t="shared" si="145"/>
        <v>0</v>
      </c>
      <c r="LBK47" s="19">
        <f t="shared" si="145"/>
        <v>0</v>
      </c>
      <c r="LBL47" s="19">
        <f t="shared" si="145"/>
        <v>0</v>
      </c>
      <c r="LBM47" s="19">
        <f t="shared" si="145"/>
        <v>0</v>
      </c>
      <c r="LBN47" s="19">
        <f t="shared" si="145"/>
        <v>0</v>
      </c>
      <c r="LBO47" s="19">
        <f t="shared" si="145"/>
        <v>0</v>
      </c>
      <c r="LBP47" s="19">
        <f t="shared" si="145"/>
        <v>0</v>
      </c>
      <c r="LBQ47" s="19">
        <f t="shared" si="145"/>
        <v>0</v>
      </c>
      <c r="LBR47" s="19">
        <f t="shared" si="145"/>
        <v>0</v>
      </c>
      <c r="LBS47" s="19">
        <f t="shared" si="145"/>
        <v>0</v>
      </c>
      <c r="LBT47" s="19">
        <f t="shared" si="145"/>
        <v>0</v>
      </c>
      <c r="LBU47" s="19">
        <f t="shared" si="145"/>
        <v>0</v>
      </c>
      <c r="LBV47" s="19">
        <f t="shared" si="145"/>
        <v>0</v>
      </c>
      <c r="LBW47" s="19">
        <f t="shared" si="145"/>
        <v>0</v>
      </c>
      <c r="LBX47" s="19">
        <f t="shared" si="145"/>
        <v>0</v>
      </c>
      <c r="LBY47" s="19">
        <f t="shared" si="145"/>
        <v>0</v>
      </c>
      <c r="LBZ47" s="19">
        <f t="shared" si="145"/>
        <v>0</v>
      </c>
      <c r="LCA47" s="19">
        <f t="shared" si="145"/>
        <v>0</v>
      </c>
      <c r="LCB47" s="19">
        <f t="shared" si="145"/>
        <v>0</v>
      </c>
      <c r="LCC47" s="19">
        <f t="shared" si="145"/>
        <v>0</v>
      </c>
      <c r="LCD47" s="19">
        <f t="shared" si="145"/>
        <v>0</v>
      </c>
      <c r="LCE47" s="19">
        <f t="shared" ref="LCE47:LEP47" si="146">LCE$17</f>
        <v>0</v>
      </c>
      <c r="LCF47" s="19">
        <f t="shared" si="146"/>
        <v>0</v>
      </c>
      <c r="LCG47" s="19">
        <f t="shared" si="146"/>
        <v>0</v>
      </c>
      <c r="LCH47" s="19">
        <f t="shared" si="146"/>
        <v>0</v>
      </c>
      <c r="LCI47" s="19">
        <f t="shared" si="146"/>
        <v>0</v>
      </c>
      <c r="LCJ47" s="19">
        <f t="shared" si="146"/>
        <v>0</v>
      </c>
      <c r="LCK47" s="19">
        <f t="shared" si="146"/>
        <v>0</v>
      </c>
      <c r="LCL47" s="19">
        <f t="shared" si="146"/>
        <v>0</v>
      </c>
      <c r="LCM47" s="19">
        <f t="shared" si="146"/>
        <v>0</v>
      </c>
      <c r="LCN47" s="19">
        <f t="shared" si="146"/>
        <v>0</v>
      </c>
      <c r="LCO47" s="19">
        <f t="shared" si="146"/>
        <v>0</v>
      </c>
      <c r="LCP47" s="19">
        <f t="shared" si="146"/>
        <v>0</v>
      </c>
      <c r="LCQ47" s="19">
        <f t="shared" si="146"/>
        <v>0</v>
      </c>
      <c r="LCR47" s="19">
        <f t="shared" si="146"/>
        <v>0</v>
      </c>
      <c r="LCS47" s="19">
        <f t="shared" si="146"/>
        <v>0</v>
      </c>
      <c r="LCT47" s="19">
        <f t="shared" si="146"/>
        <v>0</v>
      </c>
      <c r="LCU47" s="19">
        <f t="shared" si="146"/>
        <v>0</v>
      </c>
      <c r="LCV47" s="19">
        <f t="shared" si="146"/>
        <v>0</v>
      </c>
      <c r="LCW47" s="19">
        <f t="shared" si="146"/>
        <v>0</v>
      </c>
      <c r="LCX47" s="19">
        <f t="shared" si="146"/>
        <v>0</v>
      </c>
      <c r="LCY47" s="19">
        <f t="shared" si="146"/>
        <v>0</v>
      </c>
      <c r="LCZ47" s="19">
        <f t="shared" si="146"/>
        <v>0</v>
      </c>
      <c r="LDA47" s="19">
        <f t="shared" si="146"/>
        <v>0</v>
      </c>
      <c r="LDB47" s="19">
        <f t="shared" si="146"/>
        <v>0</v>
      </c>
      <c r="LDC47" s="19">
        <f t="shared" si="146"/>
        <v>0</v>
      </c>
      <c r="LDD47" s="19">
        <f t="shared" si="146"/>
        <v>0</v>
      </c>
      <c r="LDE47" s="19">
        <f t="shared" si="146"/>
        <v>0</v>
      </c>
      <c r="LDF47" s="19">
        <f t="shared" si="146"/>
        <v>0</v>
      </c>
      <c r="LDG47" s="19">
        <f t="shared" si="146"/>
        <v>0</v>
      </c>
      <c r="LDH47" s="19">
        <f t="shared" si="146"/>
        <v>0</v>
      </c>
      <c r="LDI47" s="19">
        <f t="shared" si="146"/>
        <v>0</v>
      </c>
      <c r="LDJ47" s="19">
        <f t="shared" si="146"/>
        <v>0</v>
      </c>
      <c r="LDK47" s="19">
        <f t="shared" si="146"/>
        <v>0</v>
      </c>
      <c r="LDL47" s="19">
        <f t="shared" si="146"/>
        <v>0</v>
      </c>
      <c r="LDM47" s="19">
        <f t="shared" si="146"/>
        <v>0</v>
      </c>
      <c r="LDN47" s="19">
        <f t="shared" si="146"/>
        <v>0</v>
      </c>
      <c r="LDO47" s="19">
        <f t="shared" si="146"/>
        <v>0</v>
      </c>
      <c r="LDP47" s="19">
        <f t="shared" si="146"/>
        <v>0</v>
      </c>
      <c r="LDQ47" s="19">
        <f t="shared" si="146"/>
        <v>0</v>
      </c>
      <c r="LDR47" s="19">
        <f t="shared" si="146"/>
        <v>0</v>
      </c>
      <c r="LDS47" s="19">
        <f t="shared" si="146"/>
        <v>0</v>
      </c>
      <c r="LDT47" s="19">
        <f t="shared" si="146"/>
        <v>0</v>
      </c>
      <c r="LDU47" s="19">
        <f t="shared" si="146"/>
        <v>0</v>
      </c>
      <c r="LDV47" s="19">
        <f t="shared" si="146"/>
        <v>0</v>
      </c>
      <c r="LDW47" s="19">
        <f t="shared" si="146"/>
        <v>0</v>
      </c>
      <c r="LDX47" s="19">
        <f t="shared" si="146"/>
        <v>0</v>
      </c>
      <c r="LDY47" s="19">
        <f t="shared" si="146"/>
        <v>0</v>
      </c>
      <c r="LDZ47" s="19">
        <f t="shared" si="146"/>
        <v>0</v>
      </c>
      <c r="LEA47" s="19">
        <f t="shared" si="146"/>
        <v>0</v>
      </c>
      <c r="LEB47" s="19">
        <f t="shared" si="146"/>
        <v>0</v>
      </c>
      <c r="LEC47" s="19">
        <f t="shared" si="146"/>
        <v>0</v>
      </c>
      <c r="LED47" s="19">
        <f t="shared" si="146"/>
        <v>0</v>
      </c>
      <c r="LEE47" s="19">
        <f t="shared" si="146"/>
        <v>0</v>
      </c>
      <c r="LEF47" s="19">
        <f t="shared" si="146"/>
        <v>0</v>
      </c>
      <c r="LEG47" s="19">
        <f t="shared" si="146"/>
        <v>0</v>
      </c>
      <c r="LEH47" s="19">
        <f t="shared" si="146"/>
        <v>0</v>
      </c>
      <c r="LEI47" s="19">
        <f t="shared" si="146"/>
        <v>0</v>
      </c>
      <c r="LEJ47" s="19">
        <f t="shared" si="146"/>
        <v>0</v>
      </c>
      <c r="LEK47" s="19">
        <f t="shared" si="146"/>
        <v>0</v>
      </c>
      <c r="LEL47" s="19">
        <f t="shared" si="146"/>
        <v>0</v>
      </c>
      <c r="LEM47" s="19">
        <f t="shared" si="146"/>
        <v>0</v>
      </c>
      <c r="LEN47" s="19">
        <f t="shared" si="146"/>
        <v>0</v>
      </c>
      <c r="LEO47" s="19">
        <f t="shared" si="146"/>
        <v>0</v>
      </c>
      <c r="LEP47" s="19">
        <f t="shared" si="146"/>
        <v>0</v>
      </c>
      <c r="LEQ47" s="19">
        <f t="shared" ref="LEQ47:LHB47" si="147">LEQ$17</f>
        <v>0</v>
      </c>
      <c r="LER47" s="19">
        <f t="shared" si="147"/>
        <v>0</v>
      </c>
      <c r="LES47" s="19">
        <f t="shared" si="147"/>
        <v>0</v>
      </c>
      <c r="LET47" s="19">
        <f t="shared" si="147"/>
        <v>0</v>
      </c>
      <c r="LEU47" s="19">
        <f t="shared" si="147"/>
        <v>0</v>
      </c>
      <c r="LEV47" s="19">
        <f t="shared" si="147"/>
        <v>0</v>
      </c>
      <c r="LEW47" s="19">
        <f t="shared" si="147"/>
        <v>0</v>
      </c>
      <c r="LEX47" s="19">
        <f t="shared" si="147"/>
        <v>0</v>
      </c>
      <c r="LEY47" s="19">
        <f t="shared" si="147"/>
        <v>0</v>
      </c>
      <c r="LEZ47" s="19">
        <f t="shared" si="147"/>
        <v>0</v>
      </c>
      <c r="LFA47" s="19">
        <f t="shared" si="147"/>
        <v>0</v>
      </c>
      <c r="LFB47" s="19">
        <f t="shared" si="147"/>
        <v>0</v>
      </c>
      <c r="LFC47" s="19">
        <f t="shared" si="147"/>
        <v>0</v>
      </c>
      <c r="LFD47" s="19">
        <f t="shared" si="147"/>
        <v>0</v>
      </c>
      <c r="LFE47" s="19">
        <f t="shared" si="147"/>
        <v>0</v>
      </c>
      <c r="LFF47" s="19">
        <f t="shared" si="147"/>
        <v>0</v>
      </c>
      <c r="LFG47" s="19">
        <f t="shared" si="147"/>
        <v>0</v>
      </c>
      <c r="LFH47" s="19">
        <f t="shared" si="147"/>
        <v>0</v>
      </c>
      <c r="LFI47" s="19">
        <f t="shared" si="147"/>
        <v>0</v>
      </c>
      <c r="LFJ47" s="19">
        <f t="shared" si="147"/>
        <v>0</v>
      </c>
      <c r="LFK47" s="19">
        <f t="shared" si="147"/>
        <v>0</v>
      </c>
      <c r="LFL47" s="19">
        <f t="shared" si="147"/>
        <v>0</v>
      </c>
      <c r="LFM47" s="19">
        <f t="shared" si="147"/>
        <v>0</v>
      </c>
      <c r="LFN47" s="19">
        <f t="shared" si="147"/>
        <v>0</v>
      </c>
      <c r="LFO47" s="19">
        <f t="shared" si="147"/>
        <v>0</v>
      </c>
      <c r="LFP47" s="19">
        <f t="shared" si="147"/>
        <v>0</v>
      </c>
      <c r="LFQ47" s="19">
        <f t="shared" si="147"/>
        <v>0</v>
      </c>
      <c r="LFR47" s="19">
        <f t="shared" si="147"/>
        <v>0</v>
      </c>
      <c r="LFS47" s="19">
        <f t="shared" si="147"/>
        <v>0</v>
      </c>
      <c r="LFT47" s="19">
        <f t="shared" si="147"/>
        <v>0</v>
      </c>
      <c r="LFU47" s="19">
        <f t="shared" si="147"/>
        <v>0</v>
      </c>
      <c r="LFV47" s="19">
        <f t="shared" si="147"/>
        <v>0</v>
      </c>
      <c r="LFW47" s="19">
        <f t="shared" si="147"/>
        <v>0</v>
      </c>
      <c r="LFX47" s="19">
        <f t="shared" si="147"/>
        <v>0</v>
      </c>
      <c r="LFY47" s="19">
        <f t="shared" si="147"/>
        <v>0</v>
      </c>
      <c r="LFZ47" s="19">
        <f t="shared" si="147"/>
        <v>0</v>
      </c>
      <c r="LGA47" s="19">
        <f t="shared" si="147"/>
        <v>0</v>
      </c>
      <c r="LGB47" s="19">
        <f t="shared" si="147"/>
        <v>0</v>
      </c>
      <c r="LGC47" s="19">
        <f t="shared" si="147"/>
        <v>0</v>
      </c>
      <c r="LGD47" s="19">
        <f t="shared" si="147"/>
        <v>0</v>
      </c>
      <c r="LGE47" s="19">
        <f t="shared" si="147"/>
        <v>0</v>
      </c>
      <c r="LGF47" s="19">
        <f t="shared" si="147"/>
        <v>0</v>
      </c>
      <c r="LGG47" s="19">
        <f t="shared" si="147"/>
        <v>0</v>
      </c>
      <c r="LGH47" s="19">
        <f t="shared" si="147"/>
        <v>0</v>
      </c>
      <c r="LGI47" s="19">
        <f t="shared" si="147"/>
        <v>0</v>
      </c>
      <c r="LGJ47" s="19">
        <f t="shared" si="147"/>
        <v>0</v>
      </c>
      <c r="LGK47" s="19">
        <f t="shared" si="147"/>
        <v>0</v>
      </c>
      <c r="LGL47" s="19">
        <f t="shared" si="147"/>
        <v>0</v>
      </c>
      <c r="LGM47" s="19">
        <f t="shared" si="147"/>
        <v>0</v>
      </c>
      <c r="LGN47" s="19">
        <f t="shared" si="147"/>
        <v>0</v>
      </c>
      <c r="LGO47" s="19">
        <f t="shared" si="147"/>
        <v>0</v>
      </c>
      <c r="LGP47" s="19">
        <f t="shared" si="147"/>
        <v>0</v>
      </c>
      <c r="LGQ47" s="19">
        <f t="shared" si="147"/>
        <v>0</v>
      </c>
      <c r="LGR47" s="19">
        <f t="shared" si="147"/>
        <v>0</v>
      </c>
      <c r="LGS47" s="19">
        <f t="shared" si="147"/>
        <v>0</v>
      </c>
      <c r="LGT47" s="19">
        <f t="shared" si="147"/>
        <v>0</v>
      </c>
      <c r="LGU47" s="19">
        <f t="shared" si="147"/>
        <v>0</v>
      </c>
      <c r="LGV47" s="19">
        <f t="shared" si="147"/>
        <v>0</v>
      </c>
      <c r="LGW47" s="19">
        <f t="shared" si="147"/>
        <v>0</v>
      </c>
      <c r="LGX47" s="19">
        <f t="shared" si="147"/>
        <v>0</v>
      </c>
      <c r="LGY47" s="19">
        <f t="shared" si="147"/>
        <v>0</v>
      </c>
      <c r="LGZ47" s="19">
        <f t="shared" si="147"/>
        <v>0</v>
      </c>
      <c r="LHA47" s="19">
        <f t="shared" si="147"/>
        <v>0</v>
      </c>
      <c r="LHB47" s="19">
        <f t="shared" si="147"/>
        <v>0</v>
      </c>
      <c r="LHC47" s="19">
        <f t="shared" ref="LHC47:LJN47" si="148">LHC$17</f>
        <v>0</v>
      </c>
      <c r="LHD47" s="19">
        <f t="shared" si="148"/>
        <v>0</v>
      </c>
      <c r="LHE47" s="19">
        <f t="shared" si="148"/>
        <v>0</v>
      </c>
      <c r="LHF47" s="19">
        <f t="shared" si="148"/>
        <v>0</v>
      </c>
      <c r="LHG47" s="19">
        <f t="shared" si="148"/>
        <v>0</v>
      </c>
      <c r="LHH47" s="19">
        <f t="shared" si="148"/>
        <v>0</v>
      </c>
      <c r="LHI47" s="19">
        <f t="shared" si="148"/>
        <v>0</v>
      </c>
      <c r="LHJ47" s="19">
        <f t="shared" si="148"/>
        <v>0</v>
      </c>
      <c r="LHK47" s="19">
        <f t="shared" si="148"/>
        <v>0</v>
      </c>
      <c r="LHL47" s="19">
        <f t="shared" si="148"/>
        <v>0</v>
      </c>
      <c r="LHM47" s="19">
        <f t="shared" si="148"/>
        <v>0</v>
      </c>
      <c r="LHN47" s="19">
        <f t="shared" si="148"/>
        <v>0</v>
      </c>
      <c r="LHO47" s="19">
        <f t="shared" si="148"/>
        <v>0</v>
      </c>
      <c r="LHP47" s="19">
        <f t="shared" si="148"/>
        <v>0</v>
      </c>
      <c r="LHQ47" s="19">
        <f t="shared" si="148"/>
        <v>0</v>
      </c>
      <c r="LHR47" s="19">
        <f t="shared" si="148"/>
        <v>0</v>
      </c>
      <c r="LHS47" s="19">
        <f t="shared" si="148"/>
        <v>0</v>
      </c>
      <c r="LHT47" s="19">
        <f t="shared" si="148"/>
        <v>0</v>
      </c>
      <c r="LHU47" s="19">
        <f t="shared" si="148"/>
        <v>0</v>
      </c>
      <c r="LHV47" s="19">
        <f t="shared" si="148"/>
        <v>0</v>
      </c>
      <c r="LHW47" s="19">
        <f t="shared" si="148"/>
        <v>0</v>
      </c>
      <c r="LHX47" s="19">
        <f t="shared" si="148"/>
        <v>0</v>
      </c>
      <c r="LHY47" s="19">
        <f t="shared" si="148"/>
        <v>0</v>
      </c>
      <c r="LHZ47" s="19">
        <f t="shared" si="148"/>
        <v>0</v>
      </c>
      <c r="LIA47" s="19">
        <f t="shared" si="148"/>
        <v>0</v>
      </c>
      <c r="LIB47" s="19">
        <f t="shared" si="148"/>
        <v>0</v>
      </c>
      <c r="LIC47" s="19">
        <f t="shared" si="148"/>
        <v>0</v>
      </c>
      <c r="LID47" s="19">
        <f t="shared" si="148"/>
        <v>0</v>
      </c>
      <c r="LIE47" s="19">
        <f t="shared" si="148"/>
        <v>0</v>
      </c>
      <c r="LIF47" s="19">
        <f t="shared" si="148"/>
        <v>0</v>
      </c>
      <c r="LIG47" s="19">
        <f t="shared" si="148"/>
        <v>0</v>
      </c>
      <c r="LIH47" s="19">
        <f t="shared" si="148"/>
        <v>0</v>
      </c>
      <c r="LII47" s="19">
        <f t="shared" si="148"/>
        <v>0</v>
      </c>
      <c r="LIJ47" s="19">
        <f t="shared" si="148"/>
        <v>0</v>
      </c>
      <c r="LIK47" s="19">
        <f t="shared" si="148"/>
        <v>0</v>
      </c>
      <c r="LIL47" s="19">
        <f t="shared" si="148"/>
        <v>0</v>
      </c>
      <c r="LIM47" s="19">
        <f t="shared" si="148"/>
        <v>0</v>
      </c>
      <c r="LIN47" s="19">
        <f t="shared" si="148"/>
        <v>0</v>
      </c>
      <c r="LIO47" s="19">
        <f t="shared" si="148"/>
        <v>0</v>
      </c>
      <c r="LIP47" s="19">
        <f t="shared" si="148"/>
        <v>0</v>
      </c>
      <c r="LIQ47" s="19">
        <f t="shared" si="148"/>
        <v>0</v>
      </c>
      <c r="LIR47" s="19">
        <f t="shared" si="148"/>
        <v>0</v>
      </c>
      <c r="LIS47" s="19">
        <f t="shared" si="148"/>
        <v>0</v>
      </c>
      <c r="LIT47" s="19">
        <f t="shared" si="148"/>
        <v>0</v>
      </c>
      <c r="LIU47" s="19">
        <f t="shared" si="148"/>
        <v>0</v>
      </c>
      <c r="LIV47" s="19">
        <f t="shared" si="148"/>
        <v>0</v>
      </c>
      <c r="LIW47" s="19">
        <f t="shared" si="148"/>
        <v>0</v>
      </c>
      <c r="LIX47" s="19">
        <f t="shared" si="148"/>
        <v>0</v>
      </c>
      <c r="LIY47" s="19">
        <f t="shared" si="148"/>
        <v>0</v>
      </c>
      <c r="LIZ47" s="19">
        <f t="shared" si="148"/>
        <v>0</v>
      </c>
      <c r="LJA47" s="19">
        <f t="shared" si="148"/>
        <v>0</v>
      </c>
      <c r="LJB47" s="19">
        <f t="shared" si="148"/>
        <v>0</v>
      </c>
      <c r="LJC47" s="19">
        <f t="shared" si="148"/>
        <v>0</v>
      </c>
      <c r="LJD47" s="19">
        <f t="shared" si="148"/>
        <v>0</v>
      </c>
      <c r="LJE47" s="19">
        <f t="shared" si="148"/>
        <v>0</v>
      </c>
      <c r="LJF47" s="19">
        <f t="shared" si="148"/>
        <v>0</v>
      </c>
      <c r="LJG47" s="19">
        <f t="shared" si="148"/>
        <v>0</v>
      </c>
      <c r="LJH47" s="19">
        <f t="shared" si="148"/>
        <v>0</v>
      </c>
      <c r="LJI47" s="19">
        <f t="shared" si="148"/>
        <v>0</v>
      </c>
      <c r="LJJ47" s="19">
        <f t="shared" si="148"/>
        <v>0</v>
      </c>
      <c r="LJK47" s="19">
        <f t="shared" si="148"/>
        <v>0</v>
      </c>
      <c r="LJL47" s="19">
        <f t="shared" si="148"/>
        <v>0</v>
      </c>
      <c r="LJM47" s="19">
        <f t="shared" si="148"/>
        <v>0</v>
      </c>
      <c r="LJN47" s="19">
        <f t="shared" si="148"/>
        <v>0</v>
      </c>
      <c r="LJO47" s="19">
        <f t="shared" ref="LJO47:LLZ47" si="149">LJO$17</f>
        <v>0</v>
      </c>
      <c r="LJP47" s="19">
        <f t="shared" si="149"/>
        <v>0</v>
      </c>
      <c r="LJQ47" s="19">
        <f t="shared" si="149"/>
        <v>0</v>
      </c>
      <c r="LJR47" s="19">
        <f t="shared" si="149"/>
        <v>0</v>
      </c>
      <c r="LJS47" s="19">
        <f t="shared" si="149"/>
        <v>0</v>
      </c>
      <c r="LJT47" s="19">
        <f t="shared" si="149"/>
        <v>0</v>
      </c>
      <c r="LJU47" s="19">
        <f t="shared" si="149"/>
        <v>0</v>
      </c>
      <c r="LJV47" s="19">
        <f t="shared" si="149"/>
        <v>0</v>
      </c>
      <c r="LJW47" s="19">
        <f t="shared" si="149"/>
        <v>0</v>
      </c>
      <c r="LJX47" s="19">
        <f t="shared" si="149"/>
        <v>0</v>
      </c>
      <c r="LJY47" s="19">
        <f t="shared" si="149"/>
        <v>0</v>
      </c>
      <c r="LJZ47" s="19">
        <f t="shared" si="149"/>
        <v>0</v>
      </c>
      <c r="LKA47" s="19">
        <f t="shared" si="149"/>
        <v>0</v>
      </c>
      <c r="LKB47" s="19">
        <f t="shared" si="149"/>
        <v>0</v>
      </c>
      <c r="LKC47" s="19">
        <f t="shared" si="149"/>
        <v>0</v>
      </c>
      <c r="LKD47" s="19">
        <f t="shared" si="149"/>
        <v>0</v>
      </c>
      <c r="LKE47" s="19">
        <f t="shared" si="149"/>
        <v>0</v>
      </c>
      <c r="LKF47" s="19">
        <f t="shared" si="149"/>
        <v>0</v>
      </c>
      <c r="LKG47" s="19">
        <f t="shared" si="149"/>
        <v>0</v>
      </c>
      <c r="LKH47" s="19">
        <f t="shared" si="149"/>
        <v>0</v>
      </c>
      <c r="LKI47" s="19">
        <f t="shared" si="149"/>
        <v>0</v>
      </c>
      <c r="LKJ47" s="19">
        <f t="shared" si="149"/>
        <v>0</v>
      </c>
      <c r="LKK47" s="19">
        <f t="shared" si="149"/>
        <v>0</v>
      </c>
      <c r="LKL47" s="19">
        <f t="shared" si="149"/>
        <v>0</v>
      </c>
      <c r="LKM47" s="19">
        <f t="shared" si="149"/>
        <v>0</v>
      </c>
      <c r="LKN47" s="19">
        <f t="shared" si="149"/>
        <v>0</v>
      </c>
      <c r="LKO47" s="19">
        <f t="shared" si="149"/>
        <v>0</v>
      </c>
      <c r="LKP47" s="19">
        <f t="shared" si="149"/>
        <v>0</v>
      </c>
      <c r="LKQ47" s="19">
        <f t="shared" si="149"/>
        <v>0</v>
      </c>
      <c r="LKR47" s="19">
        <f t="shared" si="149"/>
        <v>0</v>
      </c>
      <c r="LKS47" s="19">
        <f t="shared" si="149"/>
        <v>0</v>
      </c>
      <c r="LKT47" s="19">
        <f t="shared" si="149"/>
        <v>0</v>
      </c>
      <c r="LKU47" s="19">
        <f t="shared" si="149"/>
        <v>0</v>
      </c>
      <c r="LKV47" s="19">
        <f t="shared" si="149"/>
        <v>0</v>
      </c>
      <c r="LKW47" s="19">
        <f t="shared" si="149"/>
        <v>0</v>
      </c>
      <c r="LKX47" s="19">
        <f t="shared" si="149"/>
        <v>0</v>
      </c>
      <c r="LKY47" s="19">
        <f t="shared" si="149"/>
        <v>0</v>
      </c>
      <c r="LKZ47" s="19">
        <f t="shared" si="149"/>
        <v>0</v>
      </c>
      <c r="LLA47" s="19">
        <f t="shared" si="149"/>
        <v>0</v>
      </c>
      <c r="LLB47" s="19">
        <f t="shared" si="149"/>
        <v>0</v>
      </c>
      <c r="LLC47" s="19">
        <f t="shared" si="149"/>
        <v>0</v>
      </c>
      <c r="LLD47" s="19">
        <f t="shared" si="149"/>
        <v>0</v>
      </c>
      <c r="LLE47" s="19">
        <f t="shared" si="149"/>
        <v>0</v>
      </c>
      <c r="LLF47" s="19">
        <f t="shared" si="149"/>
        <v>0</v>
      </c>
      <c r="LLG47" s="19">
        <f t="shared" si="149"/>
        <v>0</v>
      </c>
      <c r="LLH47" s="19">
        <f t="shared" si="149"/>
        <v>0</v>
      </c>
      <c r="LLI47" s="19">
        <f t="shared" si="149"/>
        <v>0</v>
      </c>
      <c r="LLJ47" s="19">
        <f t="shared" si="149"/>
        <v>0</v>
      </c>
      <c r="LLK47" s="19">
        <f t="shared" si="149"/>
        <v>0</v>
      </c>
      <c r="LLL47" s="19">
        <f t="shared" si="149"/>
        <v>0</v>
      </c>
      <c r="LLM47" s="19">
        <f t="shared" si="149"/>
        <v>0</v>
      </c>
      <c r="LLN47" s="19">
        <f t="shared" si="149"/>
        <v>0</v>
      </c>
      <c r="LLO47" s="19">
        <f t="shared" si="149"/>
        <v>0</v>
      </c>
      <c r="LLP47" s="19">
        <f t="shared" si="149"/>
        <v>0</v>
      </c>
      <c r="LLQ47" s="19">
        <f t="shared" si="149"/>
        <v>0</v>
      </c>
      <c r="LLR47" s="19">
        <f t="shared" si="149"/>
        <v>0</v>
      </c>
      <c r="LLS47" s="19">
        <f t="shared" si="149"/>
        <v>0</v>
      </c>
      <c r="LLT47" s="19">
        <f t="shared" si="149"/>
        <v>0</v>
      </c>
      <c r="LLU47" s="19">
        <f t="shared" si="149"/>
        <v>0</v>
      </c>
      <c r="LLV47" s="19">
        <f t="shared" si="149"/>
        <v>0</v>
      </c>
      <c r="LLW47" s="19">
        <f t="shared" si="149"/>
        <v>0</v>
      </c>
      <c r="LLX47" s="19">
        <f t="shared" si="149"/>
        <v>0</v>
      </c>
      <c r="LLY47" s="19">
        <f t="shared" si="149"/>
        <v>0</v>
      </c>
      <c r="LLZ47" s="19">
        <f t="shared" si="149"/>
        <v>0</v>
      </c>
      <c r="LMA47" s="19">
        <f t="shared" ref="LMA47:LOL47" si="150">LMA$17</f>
        <v>0</v>
      </c>
      <c r="LMB47" s="19">
        <f t="shared" si="150"/>
        <v>0</v>
      </c>
      <c r="LMC47" s="19">
        <f t="shared" si="150"/>
        <v>0</v>
      </c>
      <c r="LMD47" s="19">
        <f t="shared" si="150"/>
        <v>0</v>
      </c>
      <c r="LME47" s="19">
        <f t="shared" si="150"/>
        <v>0</v>
      </c>
      <c r="LMF47" s="19">
        <f t="shared" si="150"/>
        <v>0</v>
      </c>
      <c r="LMG47" s="19">
        <f t="shared" si="150"/>
        <v>0</v>
      </c>
      <c r="LMH47" s="19">
        <f t="shared" si="150"/>
        <v>0</v>
      </c>
      <c r="LMI47" s="19">
        <f t="shared" si="150"/>
        <v>0</v>
      </c>
      <c r="LMJ47" s="19">
        <f t="shared" si="150"/>
        <v>0</v>
      </c>
      <c r="LMK47" s="19">
        <f t="shared" si="150"/>
        <v>0</v>
      </c>
      <c r="LML47" s="19">
        <f t="shared" si="150"/>
        <v>0</v>
      </c>
      <c r="LMM47" s="19">
        <f t="shared" si="150"/>
        <v>0</v>
      </c>
      <c r="LMN47" s="19">
        <f t="shared" si="150"/>
        <v>0</v>
      </c>
      <c r="LMO47" s="19">
        <f t="shared" si="150"/>
        <v>0</v>
      </c>
      <c r="LMP47" s="19">
        <f t="shared" si="150"/>
        <v>0</v>
      </c>
      <c r="LMQ47" s="19">
        <f t="shared" si="150"/>
        <v>0</v>
      </c>
      <c r="LMR47" s="19">
        <f t="shared" si="150"/>
        <v>0</v>
      </c>
      <c r="LMS47" s="19">
        <f t="shared" si="150"/>
        <v>0</v>
      </c>
      <c r="LMT47" s="19">
        <f t="shared" si="150"/>
        <v>0</v>
      </c>
      <c r="LMU47" s="19">
        <f t="shared" si="150"/>
        <v>0</v>
      </c>
      <c r="LMV47" s="19">
        <f t="shared" si="150"/>
        <v>0</v>
      </c>
      <c r="LMW47" s="19">
        <f t="shared" si="150"/>
        <v>0</v>
      </c>
      <c r="LMX47" s="19">
        <f t="shared" si="150"/>
        <v>0</v>
      </c>
      <c r="LMY47" s="19">
        <f t="shared" si="150"/>
        <v>0</v>
      </c>
      <c r="LMZ47" s="19">
        <f t="shared" si="150"/>
        <v>0</v>
      </c>
      <c r="LNA47" s="19">
        <f t="shared" si="150"/>
        <v>0</v>
      </c>
      <c r="LNB47" s="19">
        <f t="shared" si="150"/>
        <v>0</v>
      </c>
      <c r="LNC47" s="19">
        <f t="shared" si="150"/>
        <v>0</v>
      </c>
      <c r="LND47" s="19">
        <f t="shared" si="150"/>
        <v>0</v>
      </c>
      <c r="LNE47" s="19">
        <f t="shared" si="150"/>
        <v>0</v>
      </c>
      <c r="LNF47" s="19">
        <f t="shared" si="150"/>
        <v>0</v>
      </c>
      <c r="LNG47" s="19">
        <f t="shared" si="150"/>
        <v>0</v>
      </c>
      <c r="LNH47" s="19">
        <f t="shared" si="150"/>
        <v>0</v>
      </c>
      <c r="LNI47" s="19">
        <f t="shared" si="150"/>
        <v>0</v>
      </c>
      <c r="LNJ47" s="19">
        <f t="shared" si="150"/>
        <v>0</v>
      </c>
      <c r="LNK47" s="19">
        <f t="shared" si="150"/>
        <v>0</v>
      </c>
      <c r="LNL47" s="19">
        <f t="shared" si="150"/>
        <v>0</v>
      </c>
      <c r="LNM47" s="19">
        <f t="shared" si="150"/>
        <v>0</v>
      </c>
      <c r="LNN47" s="19">
        <f t="shared" si="150"/>
        <v>0</v>
      </c>
      <c r="LNO47" s="19">
        <f t="shared" si="150"/>
        <v>0</v>
      </c>
      <c r="LNP47" s="19">
        <f t="shared" si="150"/>
        <v>0</v>
      </c>
      <c r="LNQ47" s="19">
        <f t="shared" si="150"/>
        <v>0</v>
      </c>
      <c r="LNR47" s="19">
        <f t="shared" si="150"/>
        <v>0</v>
      </c>
      <c r="LNS47" s="19">
        <f t="shared" si="150"/>
        <v>0</v>
      </c>
      <c r="LNT47" s="19">
        <f t="shared" si="150"/>
        <v>0</v>
      </c>
      <c r="LNU47" s="19">
        <f t="shared" si="150"/>
        <v>0</v>
      </c>
      <c r="LNV47" s="19">
        <f t="shared" si="150"/>
        <v>0</v>
      </c>
      <c r="LNW47" s="19">
        <f t="shared" si="150"/>
        <v>0</v>
      </c>
      <c r="LNX47" s="19">
        <f t="shared" si="150"/>
        <v>0</v>
      </c>
      <c r="LNY47" s="19">
        <f t="shared" si="150"/>
        <v>0</v>
      </c>
      <c r="LNZ47" s="19">
        <f t="shared" si="150"/>
        <v>0</v>
      </c>
      <c r="LOA47" s="19">
        <f t="shared" si="150"/>
        <v>0</v>
      </c>
      <c r="LOB47" s="19">
        <f t="shared" si="150"/>
        <v>0</v>
      </c>
      <c r="LOC47" s="19">
        <f t="shared" si="150"/>
        <v>0</v>
      </c>
      <c r="LOD47" s="19">
        <f t="shared" si="150"/>
        <v>0</v>
      </c>
      <c r="LOE47" s="19">
        <f t="shared" si="150"/>
        <v>0</v>
      </c>
      <c r="LOF47" s="19">
        <f t="shared" si="150"/>
        <v>0</v>
      </c>
      <c r="LOG47" s="19">
        <f t="shared" si="150"/>
        <v>0</v>
      </c>
      <c r="LOH47" s="19">
        <f t="shared" si="150"/>
        <v>0</v>
      </c>
      <c r="LOI47" s="19">
        <f t="shared" si="150"/>
        <v>0</v>
      </c>
      <c r="LOJ47" s="19">
        <f t="shared" si="150"/>
        <v>0</v>
      </c>
      <c r="LOK47" s="19">
        <f t="shared" si="150"/>
        <v>0</v>
      </c>
      <c r="LOL47" s="19">
        <f t="shared" si="150"/>
        <v>0</v>
      </c>
      <c r="LOM47" s="19">
        <f t="shared" ref="LOM47:LQX47" si="151">LOM$17</f>
        <v>0</v>
      </c>
      <c r="LON47" s="19">
        <f t="shared" si="151"/>
        <v>0</v>
      </c>
      <c r="LOO47" s="19">
        <f t="shared" si="151"/>
        <v>0</v>
      </c>
      <c r="LOP47" s="19">
        <f t="shared" si="151"/>
        <v>0</v>
      </c>
      <c r="LOQ47" s="19">
        <f t="shared" si="151"/>
        <v>0</v>
      </c>
      <c r="LOR47" s="19">
        <f t="shared" si="151"/>
        <v>0</v>
      </c>
      <c r="LOS47" s="19">
        <f t="shared" si="151"/>
        <v>0</v>
      </c>
      <c r="LOT47" s="19">
        <f t="shared" si="151"/>
        <v>0</v>
      </c>
      <c r="LOU47" s="19">
        <f t="shared" si="151"/>
        <v>0</v>
      </c>
      <c r="LOV47" s="19">
        <f t="shared" si="151"/>
        <v>0</v>
      </c>
      <c r="LOW47" s="19">
        <f t="shared" si="151"/>
        <v>0</v>
      </c>
      <c r="LOX47" s="19">
        <f t="shared" si="151"/>
        <v>0</v>
      </c>
      <c r="LOY47" s="19">
        <f t="shared" si="151"/>
        <v>0</v>
      </c>
      <c r="LOZ47" s="19">
        <f t="shared" si="151"/>
        <v>0</v>
      </c>
      <c r="LPA47" s="19">
        <f t="shared" si="151"/>
        <v>0</v>
      </c>
      <c r="LPB47" s="19">
        <f t="shared" si="151"/>
        <v>0</v>
      </c>
      <c r="LPC47" s="19">
        <f t="shared" si="151"/>
        <v>0</v>
      </c>
      <c r="LPD47" s="19">
        <f t="shared" si="151"/>
        <v>0</v>
      </c>
      <c r="LPE47" s="19">
        <f t="shared" si="151"/>
        <v>0</v>
      </c>
      <c r="LPF47" s="19">
        <f t="shared" si="151"/>
        <v>0</v>
      </c>
      <c r="LPG47" s="19">
        <f t="shared" si="151"/>
        <v>0</v>
      </c>
      <c r="LPH47" s="19">
        <f t="shared" si="151"/>
        <v>0</v>
      </c>
      <c r="LPI47" s="19">
        <f t="shared" si="151"/>
        <v>0</v>
      </c>
      <c r="LPJ47" s="19">
        <f t="shared" si="151"/>
        <v>0</v>
      </c>
      <c r="LPK47" s="19">
        <f t="shared" si="151"/>
        <v>0</v>
      </c>
      <c r="LPL47" s="19">
        <f t="shared" si="151"/>
        <v>0</v>
      </c>
      <c r="LPM47" s="19">
        <f t="shared" si="151"/>
        <v>0</v>
      </c>
      <c r="LPN47" s="19">
        <f t="shared" si="151"/>
        <v>0</v>
      </c>
      <c r="LPO47" s="19">
        <f t="shared" si="151"/>
        <v>0</v>
      </c>
      <c r="LPP47" s="19">
        <f t="shared" si="151"/>
        <v>0</v>
      </c>
      <c r="LPQ47" s="19">
        <f t="shared" si="151"/>
        <v>0</v>
      </c>
      <c r="LPR47" s="19">
        <f t="shared" si="151"/>
        <v>0</v>
      </c>
      <c r="LPS47" s="19">
        <f t="shared" si="151"/>
        <v>0</v>
      </c>
      <c r="LPT47" s="19">
        <f t="shared" si="151"/>
        <v>0</v>
      </c>
      <c r="LPU47" s="19">
        <f t="shared" si="151"/>
        <v>0</v>
      </c>
      <c r="LPV47" s="19">
        <f t="shared" si="151"/>
        <v>0</v>
      </c>
      <c r="LPW47" s="19">
        <f t="shared" si="151"/>
        <v>0</v>
      </c>
      <c r="LPX47" s="19">
        <f t="shared" si="151"/>
        <v>0</v>
      </c>
      <c r="LPY47" s="19">
        <f t="shared" si="151"/>
        <v>0</v>
      </c>
      <c r="LPZ47" s="19">
        <f t="shared" si="151"/>
        <v>0</v>
      </c>
      <c r="LQA47" s="19">
        <f t="shared" si="151"/>
        <v>0</v>
      </c>
      <c r="LQB47" s="19">
        <f t="shared" si="151"/>
        <v>0</v>
      </c>
      <c r="LQC47" s="19">
        <f t="shared" si="151"/>
        <v>0</v>
      </c>
      <c r="LQD47" s="19">
        <f t="shared" si="151"/>
        <v>0</v>
      </c>
      <c r="LQE47" s="19">
        <f t="shared" si="151"/>
        <v>0</v>
      </c>
      <c r="LQF47" s="19">
        <f t="shared" si="151"/>
        <v>0</v>
      </c>
      <c r="LQG47" s="19">
        <f t="shared" si="151"/>
        <v>0</v>
      </c>
      <c r="LQH47" s="19">
        <f t="shared" si="151"/>
        <v>0</v>
      </c>
      <c r="LQI47" s="19">
        <f t="shared" si="151"/>
        <v>0</v>
      </c>
      <c r="LQJ47" s="19">
        <f t="shared" si="151"/>
        <v>0</v>
      </c>
      <c r="LQK47" s="19">
        <f t="shared" si="151"/>
        <v>0</v>
      </c>
      <c r="LQL47" s="19">
        <f t="shared" si="151"/>
        <v>0</v>
      </c>
      <c r="LQM47" s="19">
        <f t="shared" si="151"/>
        <v>0</v>
      </c>
      <c r="LQN47" s="19">
        <f t="shared" si="151"/>
        <v>0</v>
      </c>
      <c r="LQO47" s="19">
        <f t="shared" si="151"/>
        <v>0</v>
      </c>
      <c r="LQP47" s="19">
        <f t="shared" si="151"/>
        <v>0</v>
      </c>
      <c r="LQQ47" s="19">
        <f t="shared" si="151"/>
        <v>0</v>
      </c>
      <c r="LQR47" s="19">
        <f t="shared" si="151"/>
        <v>0</v>
      </c>
      <c r="LQS47" s="19">
        <f t="shared" si="151"/>
        <v>0</v>
      </c>
      <c r="LQT47" s="19">
        <f t="shared" si="151"/>
        <v>0</v>
      </c>
      <c r="LQU47" s="19">
        <f t="shared" si="151"/>
        <v>0</v>
      </c>
      <c r="LQV47" s="19">
        <f t="shared" si="151"/>
        <v>0</v>
      </c>
      <c r="LQW47" s="19">
        <f t="shared" si="151"/>
        <v>0</v>
      </c>
      <c r="LQX47" s="19">
        <f t="shared" si="151"/>
        <v>0</v>
      </c>
      <c r="LQY47" s="19">
        <f t="shared" ref="LQY47:LTJ47" si="152">LQY$17</f>
        <v>0</v>
      </c>
      <c r="LQZ47" s="19">
        <f t="shared" si="152"/>
        <v>0</v>
      </c>
      <c r="LRA47" s="19">
        <f t="shared" si="152"/>
        <v>0</v>
      </c>
      <c r="LRB47" s="19">
        <f t="shared" si="152"/>
        <v>0</v>
      </c>
      <c r="LRC47" s="19">
        <f t="shared" si="152"/>
        <v>0</v>
      </c>
      <c r="LRD47" s="19">
        <f t="shared" si="152"/>
        <v>0</v>
      </c>
      <c r="LRE47" s="19">
        <f t="shared" si="152"/>
        <v>0</v>
      </c>
      <c r="LRF47" s="19">
        <f t="shared" si="152"/>
        <v>0</v>
      </c>
      <c r="LRG47" s="19">
        <f t="shared" si="152"/>
        <v>0</v>
      </c>
      <c r="LRH47" s="19">
        <f t="shared" si="152"/>
        <v>0</v>
      </c>
      <c r="LRI47" s="19">
        <f t="shared" si="152"/>
        <v>0</v>
      </c>
      <c r="LRJ47" s="19">
        <f t="shared" si="152"/>
        <v>0</v>
      </c>
      <c r="LRK47" s="19">
        <f t="shared" si="152"/>
        <v>0</v>
      </c>
      <c r="LRL47" s="19">
        <f t="shared" si="152"/>
        <v>0</v>
      </c>
      <c r="LRM47" s="19">
        <f t="shared" si="152"/>
        <v>0</v>
      </c>
      <c r="LRN47" s="19">
        <f t="shared" si="152"/>
        <v>0</v>
      </c>
      <c r="LRO47" s="19">
        <f t="shared" si="152"/>
        <v>0</v>
      </c>
      <c r="LRP47" s="19">
        <f t="shared" si="152"/>
        <v>0</v>
      </c>
      <c r="LRQ47" s="19">
        <f t="shared" si="152"/>
        <v>0</v>
      </c>
      <c r="LRR47" s="19">
        <f t="shared" si="152"/>
        <v>0</v>
      </c>
      <c r="LRS47" s="19">
        <f t="shared" si="152"/>
        <v>0</v>
      </c>
      <c r="LRT47" s="19">
        <f t="shared" si="152"/>
        <v>0</v>
      </c>
      <c r="LRU47" s="19">
        <f t="shared" si="152"/>
        <v>0</v>
      </c>
      <c r="LRV47" s="19">
        <f t="shared" si="152"/>
        <v>0</v>
      </c>
      <c r="LRW47" s="19">
        <f t="shared" si="152"/>
        <v>0</v>
      </c>
      <c r="LRX47" s="19">
        <f t="shared" si="152"/>
        <v>0</v>
      </c>
      <c r="LRY47" s="19">
        <f t="shared" si="152"/>
        <v>0</v>
      </c>
      <c r="LRZ47" s="19">
        <f t="shared" si="152"/>
        <v>0</v>
      </c>
      <c r="LSA47" s="19">
        <f t="shared" si="152"/>
        <v>0</v>
      </c>
      <c r="LSB47" s="19">
        <f t="shared" si="152"/>
        <v>0</v>
      </c>
      <c r="LSC47" s="19">
        <f t="shared" si="152"/>
        <v>0</v>
      </c>
      <c r="LSD47" s="19">
        <f t="shared" si="152"/>
        <v>0</v>
      </c>
      <c r="LSE47" s="19">
        <f t="shared" si="152"/>
        <v>0</v>
      </c>
      <c r="LSF47" s="19">
        <f t="shared" si="152"/>
        <v>0</v>
      </c>
      <c r="LSG47" s="19">
        <f t="shared" si="152"/>
        <v>0</v>
      </c>
      <c r="LSH47" s="19">
        <f t="shared" si="152"/>
        <v>0</v>
      </c>
      <c r="LSI47" s="19">
        <f t="shared" si="152"/>
        <v>0</v>
      </c>
      <c r="LSJ47" s="19">
        <f t="shared" si="152"/>
        <v>0</v>
      </c>
      <c r="LSK47" s="19">
        <f t="shared" si="152"/>
        <v>0</v>
      </c>
      <c r="LSL47" s="19">
        <f t="shared" si="152"/>
        <v>0</v>
      </c>
      <c r="LSM47" s="19">
        <f t="shared" si="152"/>
        <v>0</v>
      </c>
      <c r="LSN47" s="19">
        <f t="shared" si="152"/>
        <v>0</v>
      </c>
      <c r="LSO47" s="19">
        <f t="shared" si="152"/>
        <v>0</v>
      </c>
      <c r="LSP47" s="19">
        <f t="shared" si="152"/>
        <v>0</v>
      </c>
      <c r="LSQ47" s="19">
        <f t="shared" si="152"/>
        <v>0</v>
      </c>
      <c r="LSR47" s="19">
        <f t="shared" si="152"/>
        <v>0</v>
      </c>
      <c r="LSS47" s="19">
        <f t="shared" si="152"/>
        <v>0</v>
      </c>
      <c r="LST47" s="19">
        <f t="shared" si="152"/>
        <v>0</v>
      </c>
      <c r="LSU47" s="19">
        <f t="shared" si="152"/>
        <v>0</v>
      </c>
      <c r="LSV47" s="19">
        <f t="shared" si="152"/>
        <v>0</v>
      </c>
      <c r="LSW47" s="19">
        <f t="shared" si="152"/>
        <v>0</v>
      </c>
      <c r="LSX47" s="19">
        <f t="shared" si="152"/>
        <v>0</v>
      </c>
      <c r="LSY47" s="19">
        <f t="shared" si="152"/>
        <v>0</v>
      </c>
      <c r="LSZ47" s="19">
        <f t="shared" si="152"/>
        <v>0</v>
      </c>
      <c r="LTA47" s="19">
        <f t="shared" si="152"/>
        <v>0</v>
      </c>
      <c r="LTB47" s="19">
        <f t="shared" si="152"/>
        <v>0</v>
      </c>
      <c r="LTC47" s="19">
        <f t="shared" si="152"/>
        <v>0</v>
      </c>
      <c r="LTD47" s="19">
        <f t="shared" si="152"/>
        <v>0</v>
      </c>
      <c r="LTE47" s="19">
        <f t="shared" si="152"/>
        <v>0</v>
      </c>
      <c r="LTF47" s="19">
        <f t="shared" si="152"/>
        <v>0</v>
      </c>
      <c r="LTG47" s="19">
        <f t="shared" si="152"/>
        <v>0</v>
      </c>
      <c r="LTH47" s="19">
        <f t="shared" si="152"/>
        <v>0</v>
      </c>
      <c r="LTI47" s="19">
        <f t="shared" si="152"/>
        <v>0</v>
      </c>
      <c r="LTJ47" s="19">
        <f t="shared" si="152"/>
        <v>0</v>
      </c>
      <c r="LTK47" s="19">
        <f t="shared" ref="LTK47:LVV47" si="153">LTK$17</f>
        <v>0</v>
      </c>
      <c r="LTL47" s="19">
        <f t="shared" si="153"/>
        <v>0</v>
      </c>
      <c r="LTM47" s="19">
        <f t="shared" si="153"/>
        <v>0</v>
      </c>
      <c r="LTN47" s="19">
        <f t="shared" si="153"/>
        <v>0</v>
      </c>
      <c r="LTO47" s="19">
        <f t="shared" si="153"/>
        <v>0</v>
      </c>
      <c r="LTP47" s="19">
        <f t="shared" si="153"/>
        <v>0</v>
      </c>
      <c r="LTQ47" s="19">
        <f t="shared" si="153"/>
        <v>0</v>
      </c>
      <c r="LTR47" s="19">
        <f t="shared" si="153"/>
        <v>0</v>
      </c>
      <c r="LTS47" s="19">
        <f t="shared" si="153"/>
        <v>0</v>
      </c>
      <c r="LTT47" s="19">
        <f t="shared" si="153"/>
        <v>0</v>
      </c>
      <c r="LTU47" s="19">
        <f t="shared" si="153"/>
        <v>0</v>
      </c>
      <c r="LTV47" s="19">
        <f t="shared" si="153"/>
        <v>0</v>
      </c>
      <c r="LTW47" s="19">
        <f t="shared" si="153"/>
        <v>0</v>
      </c>
      <c r="LTX47" s="19">
        <f t="shared" si="153"/>
        <v>0</v>
      </c>
      <c r="LTY47" s="19">
        <f t="shared" si="153"/>
        <v>0</v>
      </c>
      <c r="LTZ47" s="19">
        <f t="shared" si="153"/>
        <v>0</v>
      </c>
      <c r="LUA47" s="19">
        <f t="shared" si="153"/>
        <v>0</v>
      </c>
      <c r="LUB47" s="19">
        <f t="shared" si="153"/>
        <v>0</v>
      </c>
      <c r="LUC47" s="19">
        <f t="shared" si="153"/>
        <v>0</v>
      </c>
      <c r="LUD47" s="19">
        <f t="shared" si="153"/>
        <v>0</v>
      </c>
      <c r="LUE47" s="19">
        <f t="shared" si="153"/>
        <v>0</v>
      </c>
      <c r="LUF47" s="19">
        <f t="shared" si="153"/>
        <v>0</v>
      </c>
      <c r="LUG47" s="19">
        <f t="shared" si="153"/>
        <v>0</v>
      </c>
      <c r="LUH47" s="19">
        <f t="shared" si="153"/>
        <v>0</v>
      </c>
      <c r="LUI47" s="19">
        <f t="shared" si="153"/>
        <v>0</v>
      </c>
      <c r="LUJ47" s="19">
        <f t="shared" si="153"/>
        <v>0</v>
      </c>
      <c r="LUK47" s="19">
        <f t="shared" si="153"/>
        <v>0</v>
      </c>
      <c r="LUL47" s="19">
        <f t="shared" si="153"/>
        <v>0</v>
      </c>
      <c r="LUM47" s="19">
        <f t="shared" si="153"/>
        <v>0</v>
      </c>
      <c r="LUN47" s="19">
        <f t="shared" si="153"/>
        <v>0</v>
      </c>
      <c r="LUO47" s="19">
        <f t="shared" si="153"/>
        <v>0</v>
      </c>
      <c r="LUP47" s="19">
        <f t="shared" si="153"/>
        <v>0</v>
      </c>
      <c r="LUQ47" s="19">
        <f t="shared" si="153"/>
        <v>0</v>
      </c>
      <c r="LUR47" s="19">
        <f t="shared" si="153"/>
        <v>0</v>
      </c>
      <c r="LUS47" s="19">
        <f t="shared" si="153"/>
        <v>0</v>
      </c>
      <c r="LUT47" s="19">
        <f t="shared" si="153"/>
        <v>0</v>
      </c>
      <c r="LUU47" s="19">
        <f t="shared" si="153"/>
        <v>0</v>
      </c>
      <c r="LUV47" s="19">
        <f t="shared" si="153"/>
        <v>0</v>
      </c>
      <c r="LUW47" s="19">
        <f t="shared" si="153"/>
        <v>0</v>
      </c>
      <c r="LUX47" s="19">
        <f t="shared" si="153"/>
        <v>0</v>
      </c>
      <c r="LUY47" s="19">
        <f t="shared" si="153"/>
        <v>0</v>
      </c>
      <c r="LUZ47" s="19">
        <f t="shared" si="153"/>
        <v>0</v>
      </c>
      <c r="LVA47" s="19">
        <f t="shared" si="153"/>
        <v>0</v>
      </c>
      <c r="LVB47" s="19">
        <f t="shared" si="153"/>
        <v>0</v>
      </c>
      <c r="LVC47" s="19">
        <f t="shared" si="153"/>
        <v>0</v>
      </c>
      <c r="LVD47" s="19">
        <f t="shared" si="153"/>
        <v>0</v>
      </c>
      <c r="LVE47" s="19">
        <f t="shared" si="153"/>
        <v>0</v>
      </c>
      <c r="LVF47" s="19">
        <f t="shared" si="153"/>
        <v>0</v>
      </c>
      <c r="LVG47" s="19">
        <f t="shared" si="153"/>
        <v>0</v>
      </c>
      <c r="LVH47" s="19">
        <f t="shared" si="153"/>
        <v>0</v>
      </c>
      <c r="LVI47" s="19">
        <f t="shared" si="153"/>
        <v>0</v>
      </c>
      <c r="LVJ47" s="19">
        <f t="shared" si="153"/>
        <v>0</v>
      </c>
      <c r="LVK47" s="19">
        <f t="shared" si="153"/>
        <v>0</v>
      </c>
      <c r="LVL47" s="19">
        <f t="shared" si="153"/>
        <v>0</v>
      </c>
      <c r="LVM47" s="19">
        <f t="shared" si="153"/>
        <v>0</v>
      </c>
      <c r="LVN47" s="19">
        <f t="shared" si="153"/>
        <v>0</v>
      </c>
      <c r="LVO47" s="19">
        <f t="shared" si="153"/>
        <v>0</v>
      </c>
      <c r="LVP47" s="19">
        <f t="shared" si="153"/>
        <v>0</v>
      </c>
      <c r="LVQ47" s="19">
        <f t="shared" si="153"/>
        <v>0</v>
      </c>
      <c r="LVR47" s="19">
        <f t="shared" si="153"/>
        <v>0</v>
      </c>
      <c r="LVS47" s="19">
        <f t="shared" si="153"/>
        <v>0</v>
      </c>
      <c r="LVT47" s="19">
        <f t="shared" si="153"/>
        <v>0</v>
      </c>
      <c r="LVU47" s="19">
        <f t="shared" si="153"/>
        <v>0</v>
      </c>
      <c r="LVV47" s="19">
        <f t="shared" si="153"/>
        <v>0</v>
      </c>
      <c r="LVW47" s="19">
        <f t="shared" ref="LVW47:LYH47" si="154">LVW$17</f>
        <v>0</v>
      </c>
      <c r="LVX47" s="19">
        <f t="shared" si="154"/>
        <v>0</v>
      </c>
      <c r="LVY47" s="19">
        <f t="shared" si="154"/>
        <v>0</v>
      </c>
      <c r="LVZ47" s="19">
        <f t="shared" si="154"/>
        <v>0</v>
      </c>
      <c r="LWA47" s="19">
        <f t="shared" si="154"/>
        <v>0</v>
      </c>
      <c r="LWB47" s="19">
        <f t="shared" si="154"/>
        <v>0</v>
      </c>
      <c r="LWC47" s="19">
        <f t="shared" si="154"/>
        <v>0</v>
      </c>
      <c r="LWD47" s="19">
        <f t="shared" si="154"/>
        <v>0</v>
      </c>
      <c r="LWE47" s="19">
        <f t="shared" si="154"/>
        <v>0</v>
      </c>
      <c r="LWF47" s="19">
        <f t="shared" si="154"/>
        <v>0</v>
      </c>
      <c r="LWG47" s="19">
        <f t="shared" si="154"/>
        <v>0</v>
      </c>
      <c r="LWH47" s="19">
        <f t="shared" si="154"/>
        <v>0</v>
      </c>
      <c r="LWI47" s="19">
        <f t="shared" si="154"/>
        <v>0</v>
      </c>
      <c r="LWJ47" s="19">
        <f t="shared" si="154"/>
        <v>0</v>
      </c>
      <c r="LWK47" s="19">
        <f t="shared" si="154"/>
        <v>0</v>
      </c>
      <c r="LWL47" s="19">
        <f t="shared" si="154"/>
        <v>0</v>
      </c>
      <c r="LWM47" s="19">
        <f t="shared" si="154"/>
        <v>0</v>
      </c>
      <c r="LWN47" s="19">
        <f t="shared" si="154"/>
        <v>0</v>
      </c>
      <c r="LWO47" s="19">
        <f t="shared" si="154"/>
        <v>0</v>
      </c>
      <c r="LWP47" s="19">
        <f t="shared" si="154"/>
        <v>0</v>
      </c>
      <c r="LWQ47" s="19">
        <f t="shared" si="154"/>
        <v>0</v>
      </c>
      <c r="LWR47" s="19">
        <f t="shared" si="154"/>
        <v>0</v>
      </c>
      <c r="LWS47" s="19">
        <f t="shared" si="154"/>
        <v>0</v>
      </c>
      <c r="LWT47" s="19">
        <f t="shared" si="154"/>
        <v>0</v>
      </c>
      <c r="LWU47" s="19">
        <f t="shared" si="154"/>
        <v>0</v>
      </c>
      <c r="LWV47" s="19">
        <f t="shared" si="154"/>
        <v>0</v>
      </c>
      <c r="LWW47" s="19">
        <f t="shared" si="154"/>
        <v>0</v>
      </c>
      <c r="LWX47" s="19">
        <f t="shared" si="154"/>
        <v>0</v>
      </c>
      <c r="LWY47" s="19">
        <f t="shared" si="154"/>
        <v>0</v>
      </c>
      <c r="LWZ47" s="19">
        <f t="shared" si="154"/>
        <v>0</v>
      </c>
      <c r="LXA47" s="19">
        <f t="shared" si="154"/>
        <v>0</v>
      </c>
      <c r="LXB47" s="19">
        <f t="shared" si="154"/>
        <v>0</v>
      </c>
      <c r="LXC47" s="19">
        <f t="shared" si="154"/>
        <v>0</v>
      </c>
      <c r="LXD47" s="19">
        <f t="shared" si="154"/>
        <v>0</v>
      </c>
      <c r="LXE47" s="19">
        <f t="shared" si="154"/>
        <v>0</v>
      </c>
      <c r="LXF47" s="19">
        <f t="shared" si="154"/>
        <v>0</v>
      </c>
      <c r="LXG47" s="19">
        <f t="shared" si="154"/>
        <v>0</v>
      </c>
      <c r="LXH47" s="19">
        <f t="shared" si="154"/>
        <v>0</v>
      </c>
      <c r="LXI47" s="19">
        <f t="shared" si="154"/>
        <v>0</v>
      </c>
      <c r="LXJ47" s="19">
        <f t="shared" si="154"/>
        <v>0</v>
      </c>
      <c r="LXK47" s="19">
        <f t="shared" si="154"/>
        <v>0</v>
      </c>
      <c r="LXL47" s="19">
        <f t="shared" si="154"/>
        <v>0</v>
      </c>
      <c r="LXM47" s="19">
        <f t="shared" si="154"/>
        <v>0</v>
      </c>
      <c r="LXN47" s="19">
        <f t="shared" si="154"/>
        <v>0</v>
      </c>
      <c r="LXO47" s="19">
        <f t="shared" si="154"/>
        <v>0</v>
      </c>
      <c r="LXP47" s="19">
        <f t="shared" si="154"/>
        <v>0</v>
      </c>
      <c r="LXQ47" s="19">
        <f t="shared" si="154"/>
        <v>0</v>
      </c>
      <c r="LXR47" s="19">
        <f t="shared" si="154"/>
        <v>0</v>
      </c>
      <c r="LXS47" s="19">
        <f t="shared" si="154"/>
        <v>0</v>
      </c>
      <c r="LXT47" s="19">
        <f t="shared" si="154"/>
        <v>0</v>
      </c>
      <c r="LXU47" s="19">
        <f t="shared" si="154"/>
        <v>0</v>
      </c>
      <c r="LXV47" s="19">
        <f t="shared" si="154"/>
        <v>0</v>
      </c>
      <c r="LXW47" s="19">
        <f t="shared" si="154"/>
        <v>0</v>
      </c>
      <c r="LXX47" s="19">
        <f t="shared" si="154"/>
        <v>0</v>
      </c>
      <c r="LXY47" s="19">
        <f t="shared" si="154"/>
        <v>0</v>
      </c>
      <c r="LXZ47" s="19">
        <f t="shared" si="154"/>
        <v>0</v>
      </c>
      <c r="LYA47" s="19">
        <f t="shared" si="154"/>
        <v>0</v>
      </c>
      <c r="LYB47" s="19">
        <f t="shared" si="154"/>
        <v>0</v>
      </c>
      <c r="LYC47" s="19">
        <f t="shared" si="154"/>
        <v>0</v>
      </c>
      <c r="LYD47" s="19">
        <f t="shared" si="154"/>
        <v>0</v>
      </c>
      <c r="LYE47" s="19">
        <f t="shared" si="154"/>
        <v>0</v>
      </c>
      <c r="LYF47" s="19">
        <f t="shared" si="154"/>
        <v>0</v>
      </c>
      <c r="LYG47" s="19">
        <f t="shared" si="154"/>
        <v>0</v>
      </c>
      <c r="LYH47" s="19">
        <f t="shared" si="154"/>
        <v>0</v>
      </c>
      <c r="LYI47" s="19">
        <f t="shared" ref="LYI47:MAT47" si="155">LYI$17</f>
        <v>0</v>
      </c>
      <c r="LYJ47" s="19">
        <f t="shared" si="155"/>
        <v>0</v>
      </c>
      <c r="LYK47" s="19">
        <f t="shared" si="155"/>
        <v>0</v>
      </c>
      <c r="LYL47" s="19">
        <f t="shared" si="155"/>
        <v>0</v>
      </c>
      <c r="LYM47" s="19">
        <f t="shared" si="155"/>
        <v>0</v>
      </c>
      <c r="LYN47" s="19">
        <f t="shared" si="155"/>
        <v>0</v>
      </c>
      <c r="LYO47" s="19">
        <f t="shared" si="155"/>
        <v>0</v>
      </c>
      <c r="LYP47" s="19">
        <f t="shared" si="155"/>
        <v>0</v>
      </c>
      <c r="LYQ47" s="19">
        <f t="shared" si="155"/>
        <v>0</v>
      </c>
      <c r="LYR47" s="19">
        <f t="shared" si="155"/>
        <v>0</v>
      </c>
      <c r="LYS47" s="19">
        <f t="shared" si="155"/>
        <v>0</v>
      </c>
      <c r="LYT47" s="19">
        <f t="shared" si="155"/>
        <v>0</v>
      </c>
      <c r="LYU47" s="19">
        <f t="shared" si="155"/>
        <v>0</v>
      </c>
      <c r="LYV47" s="19">
        <f t="shared" si="155"/>
        <v>0</v>
      </c>
      <c r="LYW47" s="19">
        <f t="shared" si="155"/>
        <v>0</v>
      </c>
      <c r="LYX47" s="19">
        <f t="shared" si="155"/>
        <v>0</v>
      </c>
      <c r="LYY47" s="19">
        <f t="shared" si="155"/>
        <v>0</v>
      </c>
      <c r="LYZ47" s="19">
        <f t="shared" si="155"/>
        <v>0</v>
      </c>
      <c r="LZA47" s="19">
        <f t="shared" si="155"/>
        <v>0</v>
      </c>
      <c r="LZB47" s="19">
        <f t="shared" si="155"/>
        <v>0</v>
      </c>
      <c r="LZC47" s="19">
        <f t="shared" si="155"/>
        <v>0</v>
      </c>
      <c r="LZD47" s="19">
        <f t="shared" si="155"/>
        <v>0</v>
      </c>
      <c r="LZE47" s="19">
        <f t="shared" si="155"/>
        <v>0</v>
      </c>
      <c r="LZF47" s="19">
        <f t="shared" si="155"/>
        <v>0</v>
      </c>
      <c r="LZG47" s="19">
        <f t="shared" si="155"/>
        <v>0</v>
      </c>
      <c r="LZH47" s="19">
        <f t="shared" si="155"/>
        <v>0</v>
      </c>
      <c r="LZI47" s="19">
        <f t="shared" si="155"/>
        <v>0</v>
      </c>
      <c r="LZJ47" s="19">
        <f t="shared" si="155"/>
        <v>0</v>
      </c>
      <c r="LZK47" s="19">
        <f t="shared" si="155"/>
        <v>0</v>
      </c>
      <c r="LZL47" s="19">
        <f t="shared" si="155"/>
        <v>0</v>
      </c>
      <c r="LZM47" s="19">
        <f t="shared" si="155"/>
        <v>0</v>
      </c>
      <c r="LZN47" s="19">
        <f t="shared" si="155"/>
        <v>0</v>
      </c>
      <c r="LZO47" s="19">
        <f t="shared" si="155"/>
        <v>0</v>
      </c>
      <c r="LZP47" s="19">
        <f t="shared" si="155"/>
        <v>0</v>
      </c>
      <c r="LZQ47" s="19">
        <f t="shared" si="155"/>
        <v>0</v>
      </c>
      <c r="LZR47" s="19">
        <f t="shared" si="155"/>
        <v>0</v>
      </c>
      <c r="LZS47" s="19">
        <f t="shared" si="155"/>
        <v>0</v>
      </c>
      <c r="LZT47" s="19">
        <f t="shared" si="155"/>
        <v>0</v>
      </c>
      <c r="LZU47" s="19">
        <f t="shared" si="155"/>
        <v>0</v>
      </c>
      <c r="LZV47" s="19">
        <f t="shared" si="155"/>
        <v>0</v>
      </c>
      <c r="LZW47" s="19">
        <f t="shared" si="155"/>
        <v>0</v>
      </c>
      <c r="LZX47" s="19">
        <f t="shared" si="155"/>
        <v>0</v>
      </c>
      <c r="LZY47" s="19">
        <f t="shared" si="155"/>
        <v>0</v>
      </c>
      <c r="LZZ47" s="19">
        <f t="shared" si="155"/>
        <v>0</v>
      </c>
      <c r="MAA47" s="19">
        <f t="shared" si="155"/>
        <v>0</v>
      </c>
      <c r="MAB47" s="19">
        <f t="shared" si="155"/>
        <v>0</v>
      </c>
      <c r="MAC47" s="19">
        <f t="shared" si="155"/>
        <v>0</v>
      </c>
      <c r="MAD47" s="19">
        <f t="shared" si="155"/>
        <v>0</v>
      </c>
      <c r="MAE47" s="19">
        <f t="shared" si="155"/>
        <v>0</v>
      </c>
      <c r="MAF47" s="19">
        <f t="shared" si="155"/>
        <v>0</v>
      </c>
      <c r="MAG47" s="19">
        <f t="shared" si="155"/>
        <v>0</v>
      </c>
      <c r="MAH47" s="19">
        <f t="shared" si="155"/>
        <v>0</v>
      </c>
      <c r="MAI47" s="19">
        <f t="shared" si="155"/>
        <v>0</v>
      </c>
      <c r="MAJ47" s="19">
        <f t="shared" si="155"/>
        <v>0</v>
      </c>
      <c r="MAK47" s="19">
        <f t="shared" si="155"/>
        <v>0</v>
      </c>
      <c r="MAL47" s="19">
        <f t="shared" si="155"/>
        <v>0</v>
      </c>
      <c r="MAM47" s="19">
        <f t="shared" si="155"/>
        <v>0</v>
      </c>
      <c r="MAN47" s="19">
        <f t="shared" si="155"/>
        <v>0</v>
      </c>
      <c r="MAO47" s="19">
        <f t="shared" si="155"/>
        <v>0</v>
      </c>
      <c r="MAP47" s="19">
        <f t="shared" si="155"/>
        <v>0</v>
      </c>
      <c r="MAQ47" s="19">
        <f t="shared" si="155"/>
        <v>0</v>
      </c>
      <c r="MAR47" s="19">
        <f t="shared" si="155"/>
        <v>0</v>
      </c>
      <c r="MAS47" s="19">
        <f t="shared" si="155"/>
        <v>0</v>
      </c>
      <c r="MAT47" s="19">
        <f t="shared" si="155"/>
        <v>0</v>
      </c>
      <c r="MAU47" s="19">
        <f t="shared" ref="MAU47:MDF47" si="156">MAU$17</f>
        <v>0</v>
      </c>
      <c r="MAV47" s="19">
        <f t="shared" si="156"/>
        <v>0</v>
      </c>
      <c r="MAW47" s="19">
        <f t="shared" si="156"/>
        <v>0</v>
      </c>
      <c r="MAX47" s="19">
        <f t="shared" si="156"/>
        <v>0</v>
      </c>
      <c r="MAY47" s="19">
        <f t="shared" si="156"/>
        <v>0</v>
      </c>
      <c r="MAZ47" s="19">
        <f t="shared" si="156"/>
        <v>0</v>
      </c>
      <c r="MBA47" s="19">
        <f t="shared" si="156"/>
        <v>0</v>
      </c>
      <c r="MBB47" s="19">
        <f t="shared" si="156"/>
        <v>0</v>
      </c>
      <c r="MBC47" s="19">
        <f t="shared" si="156"/>
        <v>0</v>
      </c>
      <c r="MBD47" s="19">
        <f t="shared" si="156"/>
        <v>0</v>
      </c>
      <c r="MBE47" s="19">
        <f t="shared" si="156"/>
        <v>0</v>
      </c>
      <c r="MBF47" s="19">
        <f t="shared" si="156"/>
        <v>0</v>
      </c>
      <c r="MBG47" s="19">
        <f t="shared" si="156"/>
        <v>0</v>
      </c>
      <c r="MBH47" s="19">
        <f t="shared" si="156"/>
        <v>0</v>
      </c>
      <c r="MBI47" s="19">
        <f t="shared" si="156"/>
        <v>0</v>
      </c>
      <c r="MBJ47" s="19">
        <f t="shared" si="156"/>
        <v>0</v>
      </c>
      <c r="MBK47" s="19">
        <f t="shared" si="156"/>
        <v>0</v>
      </c>
      <c r="MBL47" s="19">
        <f t="shared" si="156"/>
        <v>0</v>
      </c>
      <c r="MBM47" s="19">
        <f t="shared" si="156"/>
        <v>0</v>
      </c>
      <c r="MBN47" s="19">
        <f t="shared" si="156"/>
        <v>0</v>
      </c>
      <c r="MBO47" s="19">
        <f t="shared" si="156"/>
        <v>0</v>
      </c>
      <c r="MBP47" s="19">
        <f t="shared" si="156"/>
        <v>0</v>
      </c>
      <c r="MBQ47" s="19">
        <f t="shared" si="156"/>
        <v>0</v>
      </c>
      <c r="MBR47" s="19">
        <f t="shared" si="156"/>
        <v>0</v>
      </c>
      <c r="MBS47" s="19">
        <f t="shared" si="156"/>
        <v>0</v>
      </c>
      <c r="MBT47" s="19">
        <f t="shared" si="156"/>
        <v>0</v>
      </c>
      <c r="MBU47" s="19">
        <f t="shared" si="156"/>
        <v>0</v>
      </c>
      <c r="MBV47" s="19">
        <f t="shared" si="156"/>
        <v>0</v>
      </c>
      <c r="MBW47" s="19">
        <f t="shared" si="156"/>
        <v>0</v>
      </c>
      <c r="MBX47" s="19">
        <f t="shared" si="156"/>
        <v>0</v>
      </c>
      <c r="MBY47" s="19">
        <f t="shared" si="156"/>
        <v>0</v>
      </c>
      <c r="MBZ47" s="19">
        <f t="shared" si="156"/>
        <v>0</v>
      </c>
      <c r="MCA47" s="19">
        <f t="shared" si="156"/>
        <v>0</v>
      </c>
      <c r="MCB47" s="19">
        <f t="shared" si="156"/>
        <v>0</v>
      </c>
      <c r="MCC47" s="19">
        <f t="shared" si="156"/>
        <v>0</v>
      </c>
      <c r="MCD47" s="19">
        <f t="shared" si="156"/>
        <v>0</v>
      </c>
      <c r="MCE47" s="19">
        <f t="shared" si="156"/>
        <v>0</v>
      </c>
      <c r="MCF47" s="19">
        <f t="shared" si="156"/>
        <v>0</v>
      </c>
      <c r="MCG47" s="19">
        <f t="shared" si="156"/>
        <v>0</v>
      </c>
      <c r="MCH47" s="19">
        <f t="shared" si="156"/>
        <v>0</v>
      </c>
      <c r="MCI47" s="19">
        <f t="shared" si="156"/>
        <v>0</v>
      </c>
      <c r="MCJ47" s="19">
        <f t="shared" si="156"/>
        <v>0</v>
      </c>
      <c r="MCK47" s="19">
        <f t="shared" si="156"/>
        <v>0</v>
      </c>
      <c r="MCL47" s="19">
        <f t="shared" si="156"/>
        <v>0</v>
      </c>
      <c r="MCM47" s="19">
        <f t="shared" si="156"/>
        <v>0</v>
      </c>
      <c r="MCN47" s="19">
        <f t="shared" si="156"/>
        <v>0</v>
      </c>
      <c r="MCO47" s="19">
        <f t="shared" si="156"/>
        <v>0</v>
      </c>
      <c r="MCP47" s="19">
        <f t="shared" si="156"/>
        <v>0</v>
      </c>
      <c r="MCQ47" s="19">
        <f t="shared" si="156"/>
        <v>0</v>
      </c>
      <c r="MCR47" s="19">
        <f t="shared" si="156"/>
        <v>0</v>
      </c>
      <c r="MCS47" s="19">
        <f t="shared" si="156"/>
        <v>0</v>
      </c>
      <c r="MCT47" s="19">
        <f t="shared" si="156"/>
        <v>0</v>
      </c>
      <c r="MCU47" s="19">
        <f t="shared" si="156"/>
        <v>0</v>
      </c>
      <c r="MCV47" s="19">
        <f t="shared" si="156"/>
        <v>0</v>
      </c>
      <c r="MCW47" s="19">
        <f t="shared" si="156"/>
        <v>0</v>
      </c>
      <c r="MCX47" s="19">
        <f t="shared" si="156"/>
        <v>0</v>
      </c>
      <c r="MCY47" s="19">
        <f t="shared" si="156"/>
        <v>0</v>
      </c>
      <c r="MCZ47" s="19">
        <f t="shared" si="156"/>
        <v>0</v>
      </c>
      <c r="MDA47" s="19">
        <f t="shared" si="156"/>
        <v>0</v>
      </c>
      <c r="MDB47" s="19">
        <f t="shared" si="156"/>
        <v>0</v>
      </c>
      <c r="MDC47" s="19">
        <f t="shared" si="156"/>
        <v>0</v>
      </c>
      <c r="MDD47" s="19">
        <f t="shared" si="156"/>
        <v>0</v>
      </c>
      <c r="MDE47" s="19">
        <f t="shared" si="156"/>
        <v>0</v>
      </c>
      <c r="MDF47" s="19">
        <f t="shared" si="156"/>
        <v>0</v>
      </c>
      <c r="MDG47" s="19">
        <f t="shared" ref="MDG47:MFR47" si="157">MDG$17</f>
        <v>0</v>
      </c>
      <c r="MDH47" s="19">
        <f t="shared" si="157"/>
        <v>0</v>
      </c>
      <c r="MDI47" s="19">
        <f t="shared" si="157"/>
        <v>0</v>
      </c>
      <c r="MDJ47" s="19">
        <f t="shared" si="157"/>
        <v>0</v>
      </c>
      <c r="MDK47" s="19">
        <f t="shared" si="157"/>
        <v>0</v>
      </c>
      <c r="MDL47" s="19">
        <f t="shared" si="157"/>
        <v>0</v>
      </c>
      <c r="MDM47" s="19">
        <f t="shared" si="157"/>
        <v>0</v>
      </c>
      <c r="MDN47" s="19">
        <f t="shared" si="157"/>
        <v>0</v>
      </c>
      <c r="MDO47" s="19">
        <f t="shared" si="157"/>
        <v>0</v>
      </c>
      <c r="MDP47" s="19">
        <f t="shared" si="157"/>
        <v>0</v>
      </c>
      <c r="MDQ47" s="19">
        <f t="shared" si="157"/>
        <v>0</v>
      </c>
      <c r="MDR47" s="19">
        <f t="shared" si="157"/>
        <v>0</v>
      </c>
      <c r="MDS47" s="19">
        <f t="shared" si="157"/>
        <v>0</v>
      </c>
      <c r="MDT47" s="19">
        <f t="shared" si="157"/>
        <v>0</v>
      </c>
      <c r="MDU47" s="19">
        <f t="shared" si="157"/>
        <v>0</v>
      </c>
      <c r="MDV47" s="19">
        <f t="shared" si="157"/>
        <v>0</v>
      </c>
      <c r="MDW47" s="19">
        <f t="shared" si="157"/>
        <v>0</v>
      </c>
      <c r="MDX47" s="19">
        <f t="shared" si="157"/>
        <v>0</v>
      </c>
      <c r="MDY47" s="19">
        <f t="shared" si="157"/>
        <v>0</v>
      </c>
      <c r="MDZ47" s="19">
        <f t="shared" si="157"/>
        <v>0</v>
      </c>
      <c r="MEA47" s="19">
        <f t="shared" si="157"/>
        <v>0</v>
      </c>
      <c r="MEB47" s="19">
        <f t="shared" si="157"/>
        <v>0</v>
      </c>
      <c r="MEC47" s="19">
        <f t="shared" si="157"/>
        <v>0</v>
      </c>
      <c r="MED47" s="19">
        <f t="shared" si="157"/>
        <v>0</v>
      </c>
      <c r="MEE47" s="19">
        <f t="shared" si="157"/>
        <v>0</v>
      </c>
      <c r="MEF47" s="19">
        <f t="shared" si="157"/>
        <v>0</v>
      </c>
      <c r="MEG47" s="19">
        <f t="shared" si="157"/>
        <v>0</v>
      </c>
      <c r="MEH47" s="19">
        <f t="shared" si="157"/>
        <v>0</v>
      </c>
      <c r="MEI47" s="19">
        <f t="shared" si="157"/>
        <v>0</v>
      </c>
      <c r="MEJ47" s="19">
        <f t="shared" si="157"/>
        <v>0</v>
      </c>
      <c r="MEK47" s="19">
        <f t="shared" si="157"/>
        <v>0</v>
      </c>
      <c r="MEL47" s="19">
        <f t="shared" si="157"/>
        <v>0</v>
      </c>
      <c r="MEM47" s="19">
        <f t="shared" si="157"/>
        <v>0</v>
      </c>
      <c r="MEN47" s="19">
        <f t="shared" si="157"/>
        <v>0</v>
      </c>
      <c r="MEO47" s="19">
        <f t="shared" si="157"/>
        <v>0</v>
      </c>
      <c r="MEP47" s="19">
        <f t="shared" si="157"/>
        <v>0</v>
      </c>
      <c r="MEQ47" s="19">
        <f t="shared" si="157"/>
        <v>0</v>
      </c>
      <c r="MER47" s="19">
        <f t="shared" si="157"/>
        <v>0</v>
      </c>
      <c r="MES47" s="19">
        <f t="shared" si="157"/>
        <v>0</v>
      </c>
      <c r="MET47" s="19">
        <f t="shared" si="157"/>
        <v>0</v>
      </c>
      <c r="MEU47" s="19">
        <f t="shared" si="157"/>
        <v>0</v>
      </c>
      <c r="MEV47" s="19">
        <f t="shared" si="157"/>
        <v>0</v>
      </c>
      <c r="MEW47" s="19">
        <f t="shared" si="157"/>
        <v>0</v>
      </c>
      <c r="MEX47" s="19">
        <f t="shared" si="157"/>
        <v>0</v>
      </c>
      <c r="MEY47" s="19">
        <f t="shared" si="157"/>
        <v>0</v>
      </c>
      <c r="MEZ47" s="19">
        <f t="shared" si="157"/>
        <v>0</v>
      </c>
      <c r="MFA47" s="19">
        <f t="shared" si="157"/>
        <v>0</v>
      </c>
      <c r="MFB47" s="19">
        <f t="shared" si="157"/>
        <v>0</v>
      </c>
      <c r="MFC47" s="19">
        <f t="shared" si="157"/>
        <v>0</v>
      </c>
      <c r="MFD47" s="19">
        <f t="shared" si="157"/>
        <v>0</v>
      </c>
      <c r="MFE47" s="19">
        <f t="shared" si="157"/>
        <v>0</v>
      </c>
      <c r="MFF47" s="19">
        <f t="shared" si="157"/>
        <v>0</v>
      </c>
      <c r="MFG47" s="19">
        <f t="shared" si="157"/>
        <v>0</v>
      </c>
      <c r="MFH47" s="19">
        <f t="shared" si="157"/>
        <v>0</v>
      </c>
      <c r="MFI47" s="19">
        <f t="shared" si="157"/>
        <v>0</v>
      </c>
      <c r="MFJ47" s="19">
        <f t="shared" si="157"/>
        <v>0</v>
      </c>
      <c r="MFK47" s="19">
        <f t="shared" si="157"/>
        <v>0</v>
      </c>
      <c r="MFL47" s="19">
        <f t="shared" si="157"/>
        <v>0</v>
      </c>
      <c r="MFM47" s="19">
        <f t="shared" si="157"/>
        <v>0</v>
      </c>
      <c r="MFN47" s="19">
        <f t="shared" si="157"/>
        <v>0</v>
      </c>
      <c r="MFO47" s="19">
        <f t="shared" si="157"/>
        <v>0</v>
      </c>
      <c r="MFP47" s="19">
        <f t="shared" si="157"/>
        <v>0</v>
      </c>
      <c r="MFQ47" s="19">
        <f t="shared" si="157"/>
        <v>0</v>
      </c>
      <c r="MFR47" s="19">
        <f t="shared" si="157"/>
        <v>0</v>
      </c>
      <c r="MFS47" s="19">
        <f t="shared" ref="MFS47:MID47" si="158">MFS$17</f>
        <v>0</v>
      </c>
      <c r="MFT47" s="19">
        <f t="shared" si="158"/>
        <v>0</v>
      </c>
      <c r="MFU47" s="19">
        <f t="shared" si="158"/>
        <v>0</v>
      </c>
      <c r="MFV47" s="19">
        <f t="shared" si="158"/>
        <v>0</v>
      </c>
      <c r="MFW47" s="19">
        <f t="shared" si="158"/>
        <v>0</v>
      </c>
      <c r="MFX47" s="19">
        <f t="shared" si="158"/>
        <v>0</v>
      </c>
      <c r="MFY47" s="19">
        <f t="shared" si="158"/>
        <v>0</v>
      </c>
      <c r="MFZ47" s="19">
        <f t="shared" si="158"/>
        <v>0</v>
      </c>
      <c r="MGA47" s="19">
        <f t="shared" si="158"/>
        <v>0</v>
      </c>
      <c r="MGB47" s="19">
        <f t="shared" si="158"/>
        <v>0</v>
      </c>
      <c r="MGC47" s="19">
        <f t="shared" si="158"/>
        <v>0</v>
      </c>
      <c r="MGD47" s="19">
        <f t="shared" si="158"/>
        <v>0</v>
      </c>
      <c r="MGE47" s="19">
        <f t="shared" si="158"/>
        <v>0</v>
      </c>
      <c r="MGF47" s="19">
        <f t="shared" si="158"/>
        <v>0</v>
      </c>
      <c r="MGG47" s="19">
        <f t="shared" si="158"/>
        <v>0</v>
      </c>
      <c r="MGH47" s="19">
        <f t="shared" si="158"/>
        <v>0</v>
      </c>
      <c r="MGI47" s="19">
        <f t="shared" si="158"/>
        <v>0</v>
      </c>
      <c r="MGJ47" s="19">
        <f t="shared" si="158"/>
        <v>0</v>
      </c>
      <c r="MGK47" s="19">
        <f t="shared" si="158"/>
        <v>0</v>
      </c>
      <c r="MGL47" s="19">
        <f t="shared" si="158"/>
        <v>0</v>
      </c>
      <c r="MGM47" s="19">
        <f t="shared" si="158"/>
        <v>0</v>
      </c>
      <c r="MGN47" s="19">
        <f t="shared" si="158"/>
        <v>0</v>
      </c>
      <c r="MGO47" s="19">
        <f t="shared" si="158"/>
        <v>0</v>
      </c>
      <c r="MGP47" s="19">
        <f t="shared" si="158"/>
        <v>0</v>
      </c>
      <c r="MGQ47" s="19">
        <f t="shared" si="158"/>
        <v>0</v>
      </c>
      <c r="MGR47" s="19">
        <f t="shared" si="158"/>
        <v>0</v>
      </c>
      <c r="MGS47" s="19">
        <f t="shared" si="158"/>
        <v>0</v>
      </c>
      <c r="MGT47" s="19">
        <f t="shared" si="158"/>
        <v>0</v>
      </c>
      <c r="MGU47" s="19">
        <f t="shared" si="158"/>
        <v>0</v>
      </c>
      <c r="MGV47" s="19">
        <f t="shared" si="158"/>
        <v>0</v>
      </c>
      <c r="MGW47" s="19">
        <f t="shared" si="158"/>
        <v>0</v>
      </c>
      <c r="MGX47" s="19">
        <f t="shared" si="158"/>
        <v>0</v>
      </c>
      <c r="MGY47" s="19">
        <f t="shared" si="158"/>
        <v>0</v>
      </c>
      <c r="MGZ47" s="19">
        <f t="shared" si="158"/>
        <v>0</v>
      </c>
      <c r="MHA47" s="19">
        <f t="shared" si="158"/>
        <v>0</v>
      </c>
      <c r="MHB47" s="19">
        <f t="shared" si="158"/>
        <v>0</v>
      </c>
      <c r="MHC47" s="19">
        <f t="shared" si="158"/>
        <v>0</v>
      </c>
      <c r="MHD47" s="19">
        <f t="shared" si="158"/>
        <v>0</v>
      </c>
      <c r="MHE47" s="19">
        <f t="shared" si="158"/>
        <v>0</v>
      </c>
      <c r="MHF47" s="19">
        <f t="shared" si="158"/>
        <v>0</v>
      </c>
      <c r="MHG47" s="19">
        <f t="shared" si="158"/>
        <v>0</v>
      </c>
      <c r="MHH47" s="19">
        <f t="shared" si="158"/>
        <v>0</v>
      </c>
      <c r="MHI47" s="19">
        <f t="shared" si="158"/>
        <v>0</v>
      </c>
      <c r="MHJ47" s="19">
        <f t="shared" si="158"/>
        <v>0</v>
      </c>
      <c r="MHK47" s="19">
        <f t="shared" si="158"/>
        <v>0</v>
      </c>
      <c r="MHL47" s="19">
        <f t="shared" si="158"/>
        <v>0</v>
      </c>
      <c r="MHM47" s="19">
        <f t="shared" si="158"/>
        <v>0</v>
      </c>
      <c r="MHN47" s="19">
        <f t="shared" si="158"/>
        <v>0</v>
      </c>
      <c r="MHO47" s="19">
        <f t="shared" si="158"/>
        <v>0</v>
      </c>
      <c r="MHP47" s="19">
        <f t="shared" si="158"/>
        <v>0</v>
      </c>
      <c r="MHQ47" s="19">
        <f t="shared" si="158"/>
        <v>0</v>
      </c>
      <c r="MHR47" s="19">
        <f t="shared" si="158"/>
        <v>0</v>
      </c>
      <c r="MHS47" s="19">
        <f t="shared" si="158"/>
        <v>0</v>
      </c>
      <c r="MHT47" s="19">
        <f t="shared" si="158"/>
        <v>0</v>
      </c>
      <c r="MHU47" s="19">
        <f t="shared" si="158"/>
        <v>0</v>
      </c>
      <c r="MHV47" s="19">
        <f t="shared" si="158"/>
        <v>0</v>
      </c>
      <c r="MHW47" s="19">
        <f t="shared" si="158"/>
        <v>0</v>
      </c>
      <c r="MHX47" s="19">
        <f t="shared" si="158"/>
        <v>0</v>
      </c>
      <c r="MHY47" s="19">
        <f t="shared" si="158"/>
        <v>0</v>
      </c>
      <c r="MHZ47" s="19">
        <f t="shared" si="158"/>
        <v>0</v>
      </c>
      <c r="MIA47" s="19">
        <f t="shared" si="158"/>
        <v>0</v>
      </c>
      <c r="MIB47" s="19">
        <f t="shared" si="158"/>
        <v>0</v>
      </c>
      <c r="MIC47" s="19">
        <f t="shared" si="158"/>
        <v>0</v>
      </c>
      <c r="MID47" s="19">
        <f t="shared" si="158"/>
        <v>0</v>
      </c>
      <c r="MIE47" s="19">
        <f t="shared" ref="MIE47:MKP47" si="159">MIE$17</f>
        <v>0</v>
      </c>
      <c r="MIF47" s="19">
        <f t="shared" si="159"/>
        <v>0</v>
      </c>
      <c r="MIG47" s="19">
        <f t="shared" si="159"/>
        <v>0</v>
      </c>
      <c r="MIH47" s="19">
        <f t="shared" si="159"/>
        <v>0</v>
      </c>
      <c r="MII47" s="19">
        <f t="shared" si="159"/>
        <v>0</v>
      </c>
      <c r="MIJ47" s="19">
        <f t="shared" si="159"/>
        <v>0</v>
      </c>
      <c r="MIK47" s="19">
        <f t="shared" si="159"/>
        <v>0</v>
      </c>
      <c r="MIL47" s="19">
        <f t="shared" si="159"/>
        <v>0</v>
      </c>
      <c r="MIM47" s="19">
        <f t="shared" si="159"/>
        <v>0</v>
      </c>
      <c r="MIN47" s="19">
        <f t="shared" si="159"/>
        <v>0</v>
      </c>
      <c r="MIO47" s="19">
        <f t="shared" si="159"/>
        <v>0</v>
      </c>
      <c r="MIP47" s="19">
        <f t="shared" si="159"/>
        <v>0</v>
      </c>
      <c r="MIQ47" s="19">
        <f t="shared" si="159"/>
        <v>0</v>
      </c>
      <c r="MIR47" s="19">
        <f t="shared" si="159"/>
        <v>0</v>
      </c>
      <c r="MIS47" s="19">
        <f t="shared" si="159"/>
        <v>0</v>
      </c>
      <c r="MIT47" s="19">
        <f t="shared" si="159"/>
        <v>0</v>
      </c>
      <c r="MIU47" s="19">
        <f t="shared" si="159"/>
        <v>0</v>
      </c>
      <c r="MIV47" s="19">
        <f t="shared" si="159"/>
        <v>0</v>
      </c>
      <c r="MIW47" s="19">
        <f t="shared" si="159"/>
        <v>0</v>
      </c>
      <c r="MIX47" s="19">
        <f t="shared" si="159"/>
        <v>0</v>
      </c>
      <c r="MIY47" s="19">
        <f t="shared" si="159"/>
        <v>0</v>
      </c>
      <c r="MIZ47" s="19">
        <f t="shared" si="159"/>
        <v>0</v>
      </c>
      <c r="MJA47" s="19">
        <f t="shared" si="159"/>
        <v>0</v>
      </c>
      <c r="MJB47" s="19">
        <f t="shared" si="159"/>
        <v>0</v>
      </c>
      <c r="MJC47" s="19">
        <f t="shared" si="159"/>
        <v>0</v>
      </c>
      <c r="MJD47" s="19">
        <f t="shared" si="159"/>
        <v>0</v>
      </c>
      <c r="MJE47" s="19">
        <f t="shared" si="159"/>
        <v>0</v>
      </c>
      <c r="MJF47" s="19">
        <f t="shared" si="159"/>
        <v>0</v>
      </c>
      <c r="MJG47" s="19">
        <f t="shared" si="159"/>
        <v>0</v>
      </c>
      <c r="MJH47" s="19">
        <f t="shared" si="159"/>
        <v>0</v>
      </c>
      <c r="MJI47" s="19">
        <f t="shared" si="159"/>
        <v>0</v>
      </c>
      <c r="MJJ47" s="19">
        <f t="shared" si="159"/>
        <v>0</v>
      </c>
      <c r="MJK47" s="19">
        <f t="shared" si="159"/>
        <v>0</v>
      </c>
      <c r="MJL47" s="19">
        <f t="shared" si="159"/>
        <v>0</v>
      </c>
      <c r="MJM47" s="19">
        <f t="shared" si="159"/>
        <v>0</v>
      </c>
      <c r="MJN47" s="19">
        <f t="shared" si="159"/>
        <v>0</v>
      </c>
      <c r="MJO47" s="19">
        <f t="shared" si="159"/>
        <v>0</v>
      </c>
      <c r="MJP47" s="19">
        <f t="shared" si="159"/>
        <v>0</v>
      </c>
      <c r="MJQ47" s="19">
        <f t="shared" si="159"/>
        <v>0</v>
      </c>
      <c r="MJR47" s="19">
        <f t="shared" si="159"/>
        <v>0</v>
      </c>
      <c r="MJS47" s="19">
        <f t="shared" si="159"/>
        <v>0</v>
      </c>
      <c r="MJT47" s="19">
        <f t="shared" si="159"/>
        <v>0</v>
      </c>
      <c r="MJU47" s="19">
        <f t="shared" si="159"/>
        <v>0</v>
      </c>
      <c r="MJV47" s="19">
        <f t="shared" si="159"/>
        <v>0</v>
      </c>
      <c r="MJW47" s="19">
        <f t="shared" si="159"/>
        <v>0</v>
      </c>
      <c r="MJX47" s="19">
        <f t="shared" si="159"/>
        <v>0</v>
      </c>
      <c r="MJY47" s="19">
        <f t="shared" si="159"/>
        <v>0</v>
      </c>
      <c r="MJZ47" s="19">
        <f t="shared" si="159"/>
        <v>0</v>
      </c>
      <c r="MKA47" s="19">
        <f t="shared" si="159"/>
        <v>0</v>
      </c>
      <c r="MKB47" s="19">
        <f t="shared" si="159"/>
        <v>0</v>
      </c>
      <c r="MKC47" s="19">
        <f t="shared" si="159"/>
        <v>0</v>
      </c>
      <c r="MKD47" s="19">
        <f t="shared" si="159"/>
        <v>0</v>
      </c>
      <c r="MKE47" s="19">
        <f t="shared" si="159"/>
        <v>0</v>
      </c>
      <c r="MKF47" s="19">
        <f t="shared" si="159"/>
        <v>0</v>
      </c>
      <c r="MKG47" s="19">
        <f t="shared" si="159"/>
        <v>0</v>
      </c>
      <c r="MKH47" s="19">
        <f t="shared" si="159"/>
        <v>0</v>
      </c>
      <c r="MKI47" s="19">
        <f t="shared" si="159"/>
        <v>0</v>
      </c>
      <c r="MKJ47" s="19">
        <f t="shared" si="159"/>
        <v>0</v>
      </c>
      <c r="MKK47" s="19">
        <f t="shared" si="159"/>
        <v>0</v>
      </c>
      <c r="MKL47" s="19">
        <f t="shared" si="159"/>
        <v>0</v>
      </c>
      <c r="MKM47" s="19">
        <f t="shared" si="159"/>
        <v>0</v>
      </c>
      <c r="MKN47" s="19">
        <f t="shared" si="159"/>
        <v>0</v>
      </c>
      <c r="MKO47" s="19">
        <f t="shared" si="159"/>
        <v>0</v>
      </c>
      <c r="MKP47" s="19">
        <f t="shared" si="159"/>
        <v>0</v>
      </c>
      <c r="MKQ47" s="19">
        <f t="shared" ref="MKQ47:MNB47" si="160">MKQ$17</f>
        <v>0</v>
      </c>
      <c r="MKR47" s="19">
        <f t="shared" si="160"/>
        <v>0</v>
      </c>
      <c r="MKS47" s="19">
        <f t="shared" si="160"/>
        <v>0</v>
      </c>
      <c r="MKT47" s="19">
        <f t="shared" si="160"/>
        <v>0</v>
      </c>
      <c r="MKU47" s="19">
        <f t="shared" si="160"/>
        <v>0</v>
      </c>
      <c r="MKV47" s="19">
        <f t="shared" si="160"/>
        <v>0</v>
      </c>
      <c r="MKW47" s="19">
        <f t="shared" si="160"/>
        <v>0</v>
      </c>
      <c r="MKX47" s="19">
        <f t="shared" si="160"/>
        <v>0</v>
      </c>
      <c r="MKY47" s="19">
        <f t="shared" si="160"/>
        <v>0</v>
      </c>
      <c r="MKZ47" s="19">
        <f t="shared" si="160"/>
        <v>0</v>
      </c>
      <c r="MLA47" s="19">
        <f t="shared" si="160"/>
        <v>0</v>
      </c>
      <c r="MLB47" s="19">
        <f t="shared" si="160"/>
        <v>0</v>
      </c>
      <c r="MLC47" s="19">
        <f t="shared" si="160"/>
        <v>0</v>
      </c>
      <c r="MLD47" s="19">
        <f t="shared" si="160"/>
        <v>0</v>
      </c>
      <c r="MLE47" s="19">
        <f t="shared" si="160"/>
        <v>0</v>
      </c>
      <c r="MLF47" s="19">
        <f t="shared" si="160"/>
        <v>0</v>
      </c>
      <c r="MLG47" s="19">
        <f t="shared" si="160"/>
        <v>0</v>
      </c>
      <c r="MLH47" s="19">
        <f t="shared" si="160"/>
        <v>0</v>
      </c>
      <c r="MLI47" s="19">
        <f t="shared" si="160"/>
        <v>0</v>
      </c>
      <c r="MLJ47" s="19">
        <f t="shared" si="160"/>
        <v>0</v>
      </c>
      <c r="MLK47" s="19">
        <f t="shared" si="160"/>
        <v>0</v>
      </c>
      <c r="MLL47" s="19">
        <f t="shared" si="160"/>
        <v>0</v>
      </c>
      <c r="MLM47" s="19">
        <f t="shared" si="160"/>
        <v>0</v>
      </c>
      <c r="MLN47" s="19">
        <f t="shared" si="160"/>
        <v>0</v>
      </c>
      <c r="MLO47" s="19">
        <f t="shared" si="160"/>
        <v>0</v>
      </c>
      <c r="MLP47" s="19">
        <f t="shared" si="160"/>
        <v>0</v>
      </c>
      <c r="MLQ47" s="19">
        <f t="shared" si="160"/>
        <v>0</v>
      </c>
      <c r="MLR47" s="19">
        <f t="shared" si="160"/>
        <v>0</v>
      </c>
      <c r="MLS47" s="19">
        <f t="shared" si="160"/>
        <v>0</v>
      </c>
      <c r="MLT47" s="19">
        <f t="shared" si="160"/>
        <v>0</v>
      </c>
      <c r="MLU47" s="19">
        <f t="shared" si="160"/>
        <v>0</v>
      </c>
      <c r="MLV47" s="19">
        <f t="shared" si="160"/>
        <v>0</v>
      </c>
      <c r="MLW47" s="19">
        <f t="shared" si="160"/>
        <v>0</v>
      </c>
      <c r="MLX47" s="19">
        <f t="shared" si="160"/>
        <v>0</v>
      </c>
      <c r="MLY47" s="19">
        <f t="shared" si="160"/>
        <v>0</v>
      </c>
      <c r="MLZ47" s="19">
        <f t="shared" si="160"/>
        <v>0</v>
      </c>
      <c r="MMA47" s="19">
        <f t="shared" si="160"/>
        <v>0</v>
      </c>
      <c r="MMB47" s="19">
        <f t="shared" si="160"/>
        <v>0</v>
      </c>
      <c r="MMC47" s="19">
        <f t="shared" si="160"/>
        <v>0</v>
      </c>
      <c r="MMD47" s="19">
        <f t="shared" si="160"/>
        <v>0</v>
      </c>
      <c r="MME47" s="19">
        <f t="shared" si="160"/>
        <v>0</v>
      </c>
      <c r="MMF47" s="19">
        <f t="shared" si="160"/>
        <v>0</v>
      </c>
      <c r="MMG47" s="19">
        <f t="shared" si="160"/>
        <v>0</v>
      </c>
      <c r="MMH47" s="19">
        <f t="shared" si="160"/>
        <v>0</v>
      </c>
      <c r="MMI47" s="19">
        <f t="shared" si="160"/>
        <v>0</v>
      </c>
      <c r="MMJ47" s="19">
        <f t="shared" si="160"/>
        <v>0</v>
      </c>
      <c r="MMK47" s="19">
        <f t="shared" si="160"/>
        <v>0</v>
      </c>
      <c r="MML47" s="19">
        <f t="shared" si="160"/>
        <v>0</v>
      </c>
      <c r="MMM47" s="19">
        <f t="shared" si="160"/>
        <v>0</v>
      </c>
      <c r="MMN47" s="19">
        <f t="shared" si="160"/>
        <v>0</v>
      </c>
      <c r="MMO47" s="19">
        <f t="shared" si="160"/>
        <v>0</v>
      </c>
      <c r="MMP47" s="19">
        <f t="shared" si="160"/>
        <v>0</v>
      </c>
      <c r="MMQ47" s="19">
        <f t="shared" si="160"/>
        <v>0</v>
      </c>
      <c r="MMR47" s="19">
        <f t="shared" si="160"/>
        <v>0</v>
      </c>
      <c r="MMS47" s="19">
        <f t="shared" si="160"/>
        <v>0</v>
      </c>
      <c r="MMT47" s="19">
        <f t="shared" si="160"/>
        <v>0</v>
      </c>
      <c r="MMU47" s="19">
        <f t="shared" si="160"/>
        <v>0</v>
      </c>
      <c r="MMV47" s="19">
        <f t="shared" si="160"/>
        <v>0</v>
      </c>
      <c r="MMW47" s="19">
        <f t="shared" si="160"/>
        <v>0</v>
      </c>
      <c r="MMX47" s="19">
        <f t="shared" si="160"/>
        <v>0</v>
      </c>
      <c r="MMY47" s="19">
        <f t="shared" si="160"/>
        <v>0</v>
      </c>
      <c r="MMZ47" s="19">
        <f t="shared" si="160"/>
        <v>0</v>
      </c>
      <c r="MNA47" s="19">
        <f t="shared" si="160"/>
        <v>0</v>
      </c>
      <c r="MNB47" s="19">
        <f t="shared" si="160"/>
        <v>0</v>
      </c>
      <c r="MNC47" s="19">
        <f t="shared" ref="MNC47:MPN47" si="161">MNC$17</f>
        <v>0</v>
      </c>
      <c r="MND47" s="19">
        <f t="shared" si="161"/>
        <v>0</v>
      </c>
      <c r="MNE47" s="19">
        <f t="shared" si="161"/>
        <v>0</v>
      </c>
      <c r="MNF47" s="19">
        <f t="shared" si="161"/>
        <v>0</v>
      </c>
      <c r="MNG47" s="19">
        <f t="shared" si="161"/>
        <v>0</v>
      </c>
      <c r="MNH47" s="19">
        <f t="shared" si="161"/>
        <v>0</v>
      </c>
      <c r="MNI47" s="19">
        <f t="shared" si="161"/>
        <v>0</v>
      </c>
      <c r="MNJ47" s="19">
        <f t="shared" si="161"/>
        <v>0</v>
      </c>
      <c r="MNK47" s="19">
        <f t="shared" si="161"/>
        <v>0</v>
      </c>
      <c r="MNL47" s="19">
        <f t="shared" si="161"/>
        <v>0</v>
      </c>
      <c r="MNM47" s="19">
        <f t="shared" si="161"/>
        <v>0</v>
      </c>
      <c r="MNN47" s="19">
        <f t="shared" si="161"/>
        <v>0</v>
      </c>
      <c r="MNO47" s="19">
        <f t="shared" si="161"/>
        <v>0</v>
      </c>
      <c r="MNP47" s="19">
        <f t="shared" si="161"/>
        <v>0</v>
      </c>
      <c r="MNQ47" s="19">
        <f t="shared" si="161"/>
        <v>0</v>
      </c>
      <c r="MNR47" s="19">
        <f t="shared" si="161"/>
        <v>0</v>
      </c>
      <c r="MNS47" s="19">
        <f t="shared" si="161"/>
        <v>0</v>
      </c>
      <c r="MNT47" s="19">
        <f t="shared" si="161"/>
        <v>0</v>
      </c>
      <c r="MNU47" s="19">
        <f t="shared" si="161"/>
        <v>0</v>
      </c>
      <c r="MNV47" s="19">
        <f t="shared" si="161"/>
        <v>0</v>
      </c>
      <c r="MNW47" s="19">
        <f t="shared" si="161"/>
        <v>0</v>
      </c>
      <c r="MNX47" s="19">
        <f t="shared" si="161"/>
        <v>0</v>
      </c>
      <c r="MNY47" s="19">
        <f t="shared" si="161"/>
        <v>0</v>
      </c>
      <c r="MNZ47" s="19">
        <f t="shared" si="161"/>
        <v>0</v>
      </c>
      <c r="MOA47" s="19">
        <f t="shared" si="161"/>
        <v>0</v>
      </c>
      <c r="MOB47" s="19">
        <f t="shared" si="161"/>
        <v>0</v>
      </c>
      <c r="MOC47" s="19">
        <f t="shared" si="161"/>
        <v>0</v>
      </c>
      <c r="MOD47" s="19">
        <f t="shared" si="161"/>
        <v>0</v>
      </c>
      <c r="MOE47" s="19">
        <f t="shared" si="161"/>
        <v>0</v>
      </c>
      <c r="MOF47" s="19">
        <f t="shared" si="161"/>
        <v>0</v>
      </c>
      <c r="MOG47" s="19">
        <f t="shared" si="161"/>
        <v>0</v>
      </c>
      <c r="MOH47" s="19">
        <f t="shared" si="161"/>
        <v>0</v>
      </c>
      <c r="MOI47" s="19">
        <f t="shared" si="161"/>
        <v>0</v>
      </c>
      <c r="MOJ47" s="19">
        <f t="shared" si="161"/>
        <v>0</v>
      </c>
      <c r="MOK47" s="19">
        <f t="shared" si="161"/>
        <v>0</v>
      </c>
      <c r="MOL47" s="19">
        <f t="shared" si="161"/>
        <v>0</v>
      </c>
      <c r="MOM47" s="19">
        <f t="shared" si="161"/>
        <v>0</v>
      </c>
      <c r="MON47" s="19">
        <f t="shared" si="161"/>
        <v>0</v>
      </c>
      <c r="MOO47" s="19">
        <f t="shared" si="161"/>
        <v>0</v>
      </c>
      <c r="MOP47" s="19">
        <f t="shared" si="161"/>
        <v>0</v>
      </c>
      <c r="MOQ47" s="19">
        <f t="shared" si="161"/>
        <v>0</v>
      </c>
      <c r="MOR47" s="19">
        <f t="shared" si="161"/>
        <v>0</v>
      </c>
      <c r="MOS47" s="19">
        <f t="shared" si="161"/>
        <v>0</v>
      </c>
      <c r="MOT47" s="19">
        <f t="shared" si="161"/>
        <v>0</v>
      </c>
      <c r="MOU47" s="19">
        <f t="shared" si="161"/>
        <v>0</v>
      </c>
      <c r="MOV47" s="19">
        <f t="shared" si="161"/>
        <v>0</v>
      </c>
      <c r="MOW47" s="19">
        <f t="shared" si="161"/>
        <v>0</v>
      </c>
      <c r="MOX47" s="19">
        <f t="shared" si="161"/>
        <v>0</v>
      </c>
      <c r="MOY47" s="19">
        <f t="shared" si="161"/>
        <v>0</v>
      </c>
      <c r="MOZ47" s="19">
        <f t="shared" si="161"/>
        <v>0</v>
      </c>
      <c r="MPA47" s="19">
        <f t="shared" si="161"/>
        <v>0</v>
      </c>
      <c r="MPB47" s="19">
        <f t="shared" si="161"/>
        <v>0</v>
      </c>
      <c r="MPC47" s="19">
        <f t="shared" si="161"/>
        <v>0</v>
      </c>
      <c r="MPD47" s="19">
        <f t="shared" si="161"/>
        <v>0</v>
      </c>
      <c r="MPE47" s="19">
        <f t="shared" si="161"/>
        <v>0</v>
      </c>
      <c r="MPF47" s="19">
        <f t="shared" si="161"/>
        <v>0</v>
      </c>
      <c r="MPG47" s="19">
        <f t="shared" si="161"/>
        <v>0</v>
      </c>
      <c r="MPH47" s="19">
        <f t="shared" si="161"/>
        <v>0</v>
      </c>
      <c r="MPI47" s="19">
        <f t="shared" si="161"/>
        <v>0</v>
      </c>
      <c r="MPJ47" s="19">
        <f t="shared" si="161"/>
        <v>0</v>
      </c>
      <c r="MPK47" s="19">
        <f t="shared" si="161"/>
        <v>0</v>
      </c>
      <c r="MPL47" s="19">
        <f t="shared" si="161"/>
        <v>0</v>
      </c>
      <c r="MPM47" s="19">
        <f t="shared" si="161"/>
        <v>0</v>
      </c>
      <c r="MPN47" s="19">
        <f t="shared" si="161"/>
        <v>0</v>
      </c>
      <c r="MPO47" s="19">
        <f t="shared" ref="MPO47:MRZ47" si="162">MPO$17</f>
        <v>0</v>
      </c>
      <c r="MPP47" s="19">
        <f t="shared" si="162"/>
        <v>0</v>
      </c>
      <c r="MPQ47" s="19">
        <f t="shared" si="162"/>
        <v>0</v>
      </c>
      <c r="MPR47" s="19">
        <f t="shared" si="162"/>
        <v>0</v>
      </c>
      <c r="MPS47" s="19">
        <f t="shared" si="162"/>
        <v>0</v>
      </c>
      <c r="MPT47" s="19">
        <f t="shared" si="162"/>
        <v>0</v>
      </c>
      <c r="MPU47" s="19">
        <f t="shared" si="162"/>
        <v>0</v>
      </c>
      <c r="MPV47" s="19">
        <f t="shared" si="162"/>
        <v>0</v>
      </c>
      <c r="MPW47" s="19">
        <f t="shared" si="162"/>
        <v>0</v>
      </c>
      <c r="MPX47" s="19">
        <f t="shared" si="162"/>
        <v>0</v>
      </c>
      <c r="MPY47" s="19">
        <f t="shared" si="162"/>
        <v>0</v>
      </c>
      <c r="MPZ47" s="19">
        <f t="shared" si="162"/>
        <v>0</v>
      </c>
      <c r="MQA47" s="19">
        <f t="shared" si="162"/>
        <v>0</v>
      </c>
      <c r="MQB47" s="19">
        <f t="shared" si="162"/>
        <v>0</v>
      </c>
      <c r="MQC47" s="19">
        <f t="shared" si="162"/>
        <v>0</v>
      </c>
      <c r="MQD47" s="19">
        <f t="shared" si="162"/>
        <v>0</v>
      </c>
      <c r="MQE47" s="19">
        <f t="shared" si="162"/>
        <v>0</v>
      </c>
      <c r="MQF47" s="19">
        <f t="shared" si="162"/>
        <v>0</v>
      </c>
      <c r="MQG47" s="19">
        <f t="shared" si="162"/>
        <v>0</v>
      </c>
      <c r="MQH47" s="19">
        <f t="shared" si="162"/>
        <v>0</v>
      </c>
      <c r="MQI47" s="19">
        <f t="shared" si="162"/>
        <v>0</v>
      </c>
      <c r="MQJ47" s="19">
        <f t="shared" si="162"/>
        <v>0</v>
      </c>
      <c r="MQK47" s="19">
        <f t="shared" si="162"/>
        <v>0</v>
      </c>
      <c r="MQL47" s="19">
        <f t="shared" si="162"/>
        <v>0</v>
      </c>
      <c r="MQM47" s="19">
        <f t="shared" si="162"/>
        <v>0</v>
      </c>
      <c r="MQN47" s="19">
        <f t="shared" si="162"/>
        <v>0</v>
      </c>
      <c r="MQO47" s="19">
        <f t="shared" si="162"/>
        <v>0</v>
      </c>
      <c r="MQP47" s="19">
        <f t="shared" si="162"/>
        <v>0</v>
      </c>
      <c r="MQQ47" s="19">
        <f t="shared" si="162"/>
        <v>0</v>
      </c>
      <c r="MQR47" s="19">
        <f t="shared" si="162"/>
        <v>0</v>
      </c>
      <c r="MQS47" s="19">
        <f t="shared" si="162"/>
        <v>0</v>
      </c>
      <c r="MQT47" s="19">
        <f t="shared" si="162"/>
        <v>0</v>
      </c>
      <c r="MQU47" s="19">
        <f t="shared" si="162"/>
        <v>0</v>
      </c>
      <c r="MQV47" s="19">
        <f t="shared" si="162"/>
        <v>0</v>
      </c>
      <c r="MQW47" s="19">
        <f t="shared" si="162"/>
        <v>0</v>
      </c>
      <c r="MQX47" s="19">
        <f t="shared" si="162"/>
        <v>0</v>
      </c>
      <c r="MQY47" s="19">
        <f t="shared" si="162"/>
        <v>0</v>
      </c>
      <c r="MQZ47" s="19">
        <f t="shared" si="162"/>
        <v>0</v>
      </c>
      <c r="MRA47" s="19">
        <f t="shared" si="162"/>
        <v>0</v>
      </c>
      <c r="MRB47" s="19">
        <f t="shared" si="162"/>
        <v>0</v>
      </c>
      <c r="MRC47" s="19">
        <f t="shared" si="162"/>
        <v>0</v>
      </c>
      <c r="MRD47" s="19">
        <f t="shared" si="162"/>
        <v>0</v>
      </c>
      <c r="MRE47" s="19">
        <f t="shared" si="162"/>
        <v>0</v>
      </c>
      <c r="MRF47" s="19">
        <f t="shared" si="162"/>
        <v>0</v>
      </c>
      <c r="MRG47" s="19">
        <f t="shared" si="162"/>
        <v>0</v>
      </c>
      <c r="MRH47" s="19">
        <f t="shared" si="162"/>
        <v>0</v>
      </c>
      <c r="MRI47" s="19">
        <f t="shared" si="162"/>
        <v>0</v>
      </c>
      <c r="MRJ47" s="19">
        <f t="shared" si="162"/>
        <v>0</v>
      </c>
      <c r="MRK47" s="19">
        <f t="shared" si="162"/>
        <v>0</v>
      </c>
      <c r="MRL47" s="19">
        <f t="shared" si="162"/>
        <v>0</v>
      </c>
      <c r="MRM47" s="19">
        <f t="shared" si="162"/>
        <v>0</v>
      </c>
      <c r="MRN47" s="19">
        <f t="shared" si="162"/>
        <v>0</v>
      </c>
      <c r="MRO47" s="19">
        <f t="shared" si="162"/>
        <v>0</v>
      </c>
      <c r="MRP47" s="19">
        <f t="shared" si="162"/>
        <v>0</v>
      </c>
      <c r="MRQ47" s="19">
        <f t="shared" si="162"/>
        <v>0</v>
      </c>
      <c r="MRR47" s="19">
        <f t="shared" si="162"/>
        <v>0</v>
      </c>
      <c r="MRS47" s="19">
        <f t="shared" si="162"/>
        <v>0</v>
      </c>
      <c r="MRT47" s="19">
        <f t="shared" si="162"/>
        <v>0</v>
      </c>
      <c r="MRU47" s="19">
        <f t="shared" si="162"/>
        <v>0</v>
      </c>
      <c r="MRV47" s="19">
        <f t="shared" si="162"/>
        <v>0</v>
      </c>
      <c r="MRW47" s="19">
        <f t="shared" si="162"/>
        <v>0</v>
      </c>
      <c r="MRX47" s="19">
        <f t="shared" si="162"/>
        <v>0</v>
      </c>
      <c r="MRY47" s="19">
        <f t="shared" si="162"/>
        <v>0</v>
      </c>
      <c r="MRZ47" s="19">
        <f t="shared" si="162"/>
        <v>0</v>
      </c>
      <c r="MSA47" s="19">
        <f t="shared" ref="MSA47:MUL47" si="163">MSA$17</f>
        <v>0</v>
      </c>
      <c r="MSB47" s="19">
        <f t="shared" si="163"/>
        <v>0</v>
      </c>
      <c r="MSC47" s="19">
        <f t="shared" si="163"/>
        <v>0</v>
      </c>
      <c r="MSD47" s="19">
        <f t="shared" si="163"/>
        <v>0</v>
      </c>
      <c r="MSE47" s="19">
        <f t="shared" si="163"/>
        <v>0</v>
      </c>
      <c r="MSF47" s="19">
        <f t="shared" si="163"/>
        <v>0</v>
      </c>
      <c r="MSG47" s="19">
        <f t="shared" si="163"/>
        <v>0</v>
      </c>
      <c r="MSH47" s="19">
        <f t="shared" si="163"/>
        <v>0</v>
      </c>
      <c r="MSI47" s="19">
        <f t="shared" si="163"/>
        <v>0</v>
      </c>
      <c r="MSJ47" s="19">
        <f t="shared" si="163"/>
        <v>0</v>
      </c>
      <c r="MSK47" s="19">
        <f t="shared" si="163"/>
        <v>0</v>
      </c>
      <c r="MSL47" s="19">
        <f t="shared" si="163"/>
        <v>0</v>
      </c>
      <c r="MSM47" s="19">
        <f t="shared" si="163"/>
        <v>0</v>
      </c>
      <c r="MSN47" s="19">
        <f t="shared" si="163"/>
        <v>0</v>
      </c>
      <c r="MSO47" s="19">
        <f t="shared" si="163"/>
        <v>0</v>
      </c>
      <c r="MSP47" s="19">
        <f t="shared" si="163"/>
        <v>0</v>
      </c>
      <c r="MSQ47" s="19">
        <f t="shared" si="163"/>
        <v>0</v>
      </c>
      <c r="MSR47" s="19">
        <f t="shared" si="163"/>
        <v>0</v>
      </c>
      <c r="MSS47" s="19">
        <f t="shared" si="163"/>
        <v>0</v>
      </c>
      <c r="MST47" s="19">
        <f t="shared" si="163"/>
        <v>0</v>
      </c>
      <c r="MSU47" s="19">
        <f t="shared" si="163"/>
        <v>0</v>
      </c>
      <c r="MSV47" s="19">
        <f t="shared" si="163"/>
        <v>0</v>
      </c>
      <c r="MSW47" s="19">
        <f t="shared" si="163"/>
        <v>0</v>
      </c>
      <c r="MSX47" s="19">
        <f t="shared" si="163"/>
        <v>0</v>
      </c>
      <c r="MSY47" s="19">
        <f t="shared" si="163"/>
        <v>0</v>
      </c>
      <c r="MSZ47" s="19">
        <f t="shared" si="163"/>
        <v>0</v>
      </c>
      <c r="MTA47" s="19">
        <f t="shared" si="163"/>
        <v>0</v>
      </c>
      <c r="MTB47" s="19">
        <f t="shared" si="163"/>
        <v>0</v>
      </c>
      <c r="MTC47" s="19">
        <f t="shared" si="163"/>
        <v>0</v>
      </c>
      <c r="MTD47" s="19">
        <f t="shared" si="163"/>
        <v>0</v>
      </c>
      <c r="MTE47" s="19">
        <f t="shared" si="163"/>
        <v>0</v>
      </c>
      <c r="MTF47" s="19">
        <f t="shared" si="163"/>
        <v>0</v>
      </c>
      <c r="MTG47" s="19">
        <f t="shared" si="163"/>
        <v>0</v>
      </c>
      <c r="MTH47" s="19">
        <f t="shared" si="163"/>
        <v>0</v>
      </c>
      <c r="MTI47" s="19">
        <f t="shared" si="163"/>
        <v>0</v>
      </c>
      <c r="MTJ47" s="19">
        <f t="shared" si="163"/>
        <v>0</v>
      </c>
      <c r="MTK47" s="19">
        <f t="shared" si="163"/>
        <v>0</v>
      </c>
      <c r="MTL47" s="19">
        <f t="shared" si="163"/>
        <v>0</v>
      </c>
      <c r="MTM47" s="19">
        <f t="shared" si="163"/>
        <v>0</v>
      </c>
      <c r="MTN47" s="19">
        <f t="shared" si="163"/>
        <v>0</v>
      </c>
      <c r="MTO47" s="19">
        <f t="shared" si="163"/>
        <v>0</v>
      </c>
      <c r="MTP47" s="19">
        <f t="shared" si="163"/>
        <v>0</v>
      </c>
      <c r="MTQ47" s="19">
        <f t="shared" si="163"/>
        <v>0</v>
      </c>
      <c r="MTR47" s="19">
        <f t="shared" si="163"/>
        <v>0</v>
      </c>
      <c r="MTS47" s="19">
        <f t="shared" si="163"/>
        <v>0</v>
      </c>
      <c r="MTT47" s="19">
        <f t="shared" si="163"/>
        <v>0</v>
      </c>
      <c r="MTU47" s="19">
        <f t="shared" si="163"/>
        <v>0</v>
      </c>
      <c r="MTV47" s="19">
        <f t="shared" si="163"/>
        <v>0</v>
      </c>
      <c r="MTW47" s="19">
        <f t="shared" si="163"/>
        <v>0</v>
      </c>
      <c r="MTX47" s="19">
        <f t="shared" si="163"/>
        <v>0</v>
      </c>
      <c r="MTY47" s="19">
        <f t="shared" si="163"/>
        <v>0</v>
      </c>
      <c r="MTZ47" s="19">
        <f t="shared" si="163"/>
        <v>0</v>
      </c>
      <c r="MUA47" s="19">
        <f t="shared" si="163"/>
        <v>0</v>
      </c>
      <c r="MUB47" s="19">
        <f t="shared" si="163"/>
        <v>0</v>
      </c>
      <c r="MUC47" s="19">
        <f t="shared" si="163"/>
        <v>0</v>
      </c>
      <c r="MUD47" s="19">
        <f t="shared" si="163"/>
        <v>0</v>
      </c>
      <c r="MUE47" s="19">
        <f t="shared" si="163"/>
        <v>0</v>
      </c>
      <c r="MUF47" s="19">
        <f t="shared" si="163"/>
        <v>0</v>
      </c>
      <c r="MUG47" s="19">
        <f t="shared" si="163"/>
        <v>0</v>
      </c>
      <c r="MUH47" s="19">
        <f t="shared" si="163"/>
        <v>0</v>
      </c>
      <c r="MUI47" s="19">
        <f t="shared" si="163"/>
        <v>0</v>
      </c>
      <c r="MUJ47" s="19">
        <f t="shared" si="163"/>
        <v>0</v>
      </c>
      <c r="MUK47" s="19">
        <f t="shared" si="163"/>
        <v>0</v>
      </c>
      <c r="MUL47" s="19">
        <f t="shared" si="163"/>
        <v>0</v>
      </c>
      <c r="MUM47" s="19">
        <f t="shared" ref="MUM47:MWX47" si="164">MUM$17</f>
        <v>0</v>
      </c>
      <c r="MUN47" s="19">
        <f t="shared" si="164"/>
        <v>0</v>
      </c>
      <c r="MUO47" s="19">
        <f t="shared" si="164"/>
        <v>0</v>
      </c>
      <c r="MUP47" s="19">
        <f t="shared" si="164"/>
        <v>0</v>
      </c>
      <c r="MUQ47" s="19">
        <f t="shared" si="164"/>
        <v>0</v>
      </c>
      <c r="MUR47" s="19">
        <f t="shared" si="164"/>
        <v>0</v>
      </c>
      <c r="MUS47" s="19">
        <f t="shared" si="164"/>
        <v>0</v>
      </c>
      <c r="MUT47" s="19">
        <f t="shared" si="164"/>
        <v>0</v>
      </c>
      <c r="MUU47" s="19">
        <f t="shared" si="164"/>
        <v>0</v>
      </c>
      <c r="MUV47" s="19">
        <f t="shared" si="164"/>
        <v>0</v>
      </c>
      <c r="MUW47" s="19">
        <f t="shared" si="164"/>
        <v>0</v>
      </c>
      <c r="MUX47" s="19">
        <f t="shared" si="164"/>
        <v>0</v>
      </c>
      <c r="MUY47" s="19">
        <f t="shared" si="164"/>
        <v>0</v>
      </c>
      <c r="MUZ47" s="19">
        <f t="shared" si="164"/>
        <v>0</v>
      </c>
      <c r="MVA47" s="19">
        <f t="shared" si="164"/>
        <v>0</v>
      </c>
      <c r="MVB47" s="19">
        <f t="shared" si="164"/>
        <v>0</v>
      </c>
      <c r="MVC47" s="19">
        <f t="shared" si="164"/>
        <v>0</v>
      </c>
      <c r="MVD47" s="19">
        <f t="shared" si="164"/>
        <v>0</v>
      </c>
      <c r="MVE47" s="19">
        <f t="shared" si="164"/>
        <v>0</v>
      </c>
      <c r="MVF47" s="19">
        <f t="shared" si="164"/>
        <v>0</v>
      </c>
      <c r="MVG47" s="19">
        <f t="shared" si="164"/>
        <v>0</v>
      </c>
      <c r="MVH47" s="19">
        <f t="shared" si="164"/>
        <v>0</v>
      </c>
      <c r="MVI47" s="19">
        <f t="shared" si="164"/>
        <v>0</v>
      </c>
      <c r="MVJ47" s="19">
        <f t="shared" si="164"/>
        <v>0</v>
      </c>
      <c r="MVK47" s="19">
        <f t="shared" si="164"/>
        <v>0</v>
      </c>
      <c r="MVL47" s="19">
        <f t="shared" si="164"/>
        <v>0</v>
      </c>
      <c r="MVM47" s="19">
        <f t="shared" si="164"/>
        <v>0</v>
      </c>
      <c r="MVN47" s="19">
        <f t="shared" si="164"/>
        <v>0</v>
      </c>
      <c r="MVO47" s="19">
        <f t="shared" si="164"/>
        <v>0</v>
      </c>
      <c r="MVP47" s="19">
        <f t="shared" si="164"/>
        <v>0</v>
      </c>
      <c r="MVQ47" s="19">
        <f t="shared" si="164"/>
        <v>0</v>
      </c>
      <c r="MVR47" s="19">
        <f t="shared" si="164"/>
        <v>0</v>
      </c>
      <c r="MVS47" s="19">
        <f t="shared" si="164"/>
        <v>0</v>
      </c>
      <c r="MVT47" s="19">
        <f t="shared" si="164"/>
        <v>0</v>
      </c>
      <c r="MVU47" s="19">
        <f t="shared" si="164"/>
        <v>0</v>
      </c>
      <c r="MVV47" s="19">
        <f t="shared" si="164"/>
        <v>0</v>
      </c>
      <c r="MVW47" s="19">
        <f t="shared" si="164"/>
        <v>0</v>
      </c>
      <c r="MVX47" s="19">
        <f t="shared" si="164"/>
        <v>0</v>
      </c>
      <c r="MVY47" s="19">
        <f t="shared" si="164"/>
        <v>0</v>
      </c>
      <c r="MVZ47" s="19">
        <f t="shared" si="164"/>
        <v>0</v>
      </c>
      <c r="MWA47" s="19">
        <f t="shared" si="164"/>
        <v>0</v>
      </c>
      <c r="MWB47" s="19">
        <f t="shared" si="164"/>
        <v>0</v>
      </c>
      <c r="MWC47" s="19">
        <f t="shared" si="164"/>
        <v>0</v>
      </c>
      <c r="MWD47" s="19">
        <f t="shared" si="164"/>
        <v>0</v>
      </c>
      <c r="MWE47" s="19">
        <f t="shared" si="164"/>
        <v>0</v>
      </c>
      <c r="MWF47" s="19">
        <f t="shared" si="164"/>
        <v>0</v>
      </c>
      <c r="MWG47" s="19">
        <f t="shared" si="164"/>
        <v>0</v>
      </c>
      <c r="MWH47" s="19">
        <f t="shared" si="164"/>
        <v>0</v>
      </c>
      <c r="MWI47" s="19">
        <f t="shared" si="164"/>
        <v>0</v>
      </c>
      <c r="MWJ47" s="19">
        <f t="shared" si="164"/>
        <v>0</v>
      </c>
      <c r="MWK47" s="19">
        <f t="shared" si="164"/>
        <v>0</v>
      </c>
      <c r="MWL47" s="19">
        <f t="shared" si="164"/>
        <v>0</v>
      </c>
      <c r="MWM47" s="19">
        <f t="shared" si="164"/>
        <v>0</v>
      </c>
      <c r="MWN47" s="19">
        <f t="shared" si="164"/>
        <v>0</v>
      </c>
      <c r="MWO47" s="19">
        <f t="shared" si="164"/>
        <v>0</v>
      </c>
      <c r="MWP47" s="19">
        <f t="shared" si="164"/>
        <v>0</v>
      </c>
      <c r="MWQ47" s="19">
        <f t="shared" si="164"/>
        <v>0</v>
      </c>
      <c r="MWR47" s="19">
        <f t="shared" si="164"/>
        <v>0</v>
      </c>
      <c r="MWS47" s="19">
        <f t="shared" si="164"/>
        <v>0</v>
      </c>
      <c r="MWT47" s="19">
        <f t="shared" si="164"/>
        <v>0</v>
      </c>
      <c r="MWU47" s="19">
        <f t="shared" si="164"/>
        <v>0</v>
      </c>
      <c r="MWV47" s="19">
        <f t="shared" si="164"/>
        <v>0</v>
      </c>
      <c r="MWW47" s="19">
        <f t="shared" si="164"/>
        <v>0</v>
      </c>
      <c r="MWX47" s="19">
        <f t="shared" si="164"/>
        <v>0</v>
      </c>
      <c r="MWY47" s="19">
        <f t="shared" ref="MWY47:MZJ47" si="165">MWY$17</f>
        <v>0</v>
      </c>
      <c r="MWZ47" s="19">
        <f t="shared" si="165"/>
        <v>0</v>
      </c>
      <c r="MXA47" s="19">
        <f t="shared" si="165"/>
        <v>0</v>
      </c>
      <c r="MXB47" s="19">
        <f t="shared" si="165"/>
        <v>0</v>
      </c>
      <c r="MXC47" s="19">
        <f t="shared" si="165"/>
        <v>0</v>
      </c>
      <c r="MXD47" s="19">
        <f t="shared" si="165"/>
        <v>0</v>
      </c>
      <c r="MXE47" s="19">
        <f t="shared" si="165"/>
        <v>0</v>
      </c>
      <c r="MXF47" s="19">
        <f t="shared" si="165"/>
        <v>0</v>
      </c>
      <c r="MXG47" s="19">
        <f t="shared" si="165"/>
        <v>0</v>
      </c>
      <c r="MXH47" s="19">
        <f t="shared" si="165"/>
        <v>0</v>
      </c>
      <c r="MXI47" s="19">
        <f t="shared" si="165"/>
        <v>0</v>
      </c>
      <c r="MXJ47" s="19">
        <f t="shared" si="165"/>
        <v>0</v>
      </c>
      <c r="MXK47" s="19">
        <f t="shared" si="165"/>
        <v>0</v>
      </c>
      <c r="MXL47" s="19">
        <f t="shared" si="165"/>
        <v>0</v>
      </c>
      <c r="MXM47" s="19">
        <f t="shared" si="165"/>
        <v>0</v>
      </c>
      <c r="MXN47" s="19">
        <f t="shared" si="165"/>
        <v>0</v>
      </c>
      <c r="MXO47" s="19">
        <f t="shared" si="165"/>
        <v>0</v>
      </c>
      <c r="MXP47" s="19">
        <f t="shared" si="165"/>
        <v>0</v>
      </c>
      <c r="MXQ47" s="19">
        <f t="shared" si="165"/>
        <v>0</v>
      </c>
      <c r="MXR47" s="19">
        <f t="shared" si="165"/>
        <v>0</v>
      </c>
      <c r="MXS47" s="19">
        <f t="shared" si="165"/>
        <v>0</v>
      </c>
      <c r="MXT47" s="19">
        <f t="shared" si="165"/>
        <v>0</v>
      </c>
      <c r="MXU47" s="19">
        <f t="shared" si="165"/>
        <v>0</v>
      </c>
      <c r="MXV47" s="19">
        <f t="shared" si="165"/>
        <v>0</v>
      </c>
      <c r="MXW47" s="19">
        <f t="shared" si="165"/>
        <v>0</v>
      </c>
      <c r="MXX47" s="19">
        <f t="shared" si="165"/>
        <v>0</v>
      </c>
      <c r="MXY47" s="19">
        <f t="shared" si="165"/>
        <v>0</v>
      </c>
      <c r="MXZ47" s="19">
        <f t="shared" si="165"/>
        <v>0</v>
      </c>
      <c r="MYA47" s="19">
        <f t="shared" si="165"/>
        <v>0</v>
      </c>
      <c r="MYB47" s="19">
        <f t="shared" si="165"/>
        <v>0</v>
      </c>
      <c r="MYC47" s="19">
        <f t="shared" si="165"/>
        <v>0</v>
      </c>
      <c r="MYD47" s="19">
        <f t="shared" si="165"/>
        <v>0</v>
      </c>
      <c r="MYE47" s="19">
        <f t="shared" si="165"/>
        <v>0</v>
      </c>
      <c r="MYF47" s="19">
        <f t="shared" si="165"/>
        <v>0</v>
      </c>
      <c r="MYG47" s="19">
        <f t="shared" si="165"/>
        <v>0</v>
      </c>
      <c r="MYH47" s="19">
        <f t="shared" si="165"/>
        <v>0</v>
      </c>
      <c r="MYI47" s="19">
        <f t="shared" si="165"/>
        <v>0</v>
      </c>
      <c r="MYJ47" s="19">
        <f t="shared" si="165"/>
        <v>0</v>
      </c>
      <c r="MYK47" s="19">
        <f t="shared" si="165"/>
        <v>0</v>
      </c>
      <c r="MYL47" s="19">
        <f t="shared" si="165"/>
        <v>0</v>
      </c>
      <c r="MYM47" s="19">
        <f t="shared" si="165"/>
        <v>0</v>
      </c>
      <c r="MYN47" s="19">
        <f t="shared" si="165"/>
        <v>0</v>
      </c>
      <c r="MYO47" s="19">
        <f t="shared" si="165"/>
        <v>0</v>
      </c>
      <c r="MYP47" s="19">
        <f t="shared" si="165"/>
        <v>0</v>
      </c>
      <c r="MYQ47" s="19">
        <f t="shared" si="165"/>
        <v>0</v>
      </c>
      <c r="MYR47" s="19">
        <f t="shared" si="165"/>
        <v>0</v>
      </c>
      <c r="MYS47" s="19">
        <f t="shared" si="165"/>
        <v>0</v>
      </c>
      <c r="MYT47" s="19">
        <f t="shared" si="165"/>
        <v>0</v>
      </c>
      <c r="MYU47" s="19">
        <f t="shared" si="165"/>
        <v>0</v>
      </c>
      <c r="MYV47" s="19">
        <f t="shared" si="165"/>
        <v>0</v>
      </c>
      <c r="MYW47" s="19">
        <f t="shared" si="165"/>
        <v>0</v>
      </c>
      <c r="MYX47" s="19">
        <f t="shared" si="165"/>
        <v>0</v>
      </c>
      <c r="MYY47" s="19">
        <f t="shared" si="165"/>
        <v>0</v>
      </c>
      <c r="MYZ47" s="19">
        <f t="shared" si="165"/>
        <v>0</v>
      </c>
      <c r="MZA47" s="19">
        <f t="shared" si="165"/>
        <v>0</v>
      </c>
      <c r="MZB47" s="19">
        <f t="shared" si="165"/>
        <v>0</v>
      </c>
      <c r="MZC47" s="19">
        <f t="shared" si="165"/>
        <v>0</v>
      </c>
      <c r="MZD47" s="19">
        <f t="shared" si="165"/>
        <v>0</v>
      </c>
      <c r="MZE47" s="19">
        <f t="shared" si="165"/>
        <v>0</v>
      </c>
      <c r="MZF47" s="19">
        <f t="shared" si="165"/>
        <v>0</v>
      </c>
      <c r="MZG47" s="19">
        <f t="shared" si="165"/>
        <v>0</v>
      </c>
      <c r="MZH47" s="19">
        <f t="shared" si="165"/>
        <v>0</v>
      </c>
      <c r="MZI47" s="19">
        <f t="shared" si="165"/>
        <v>0</v>
      </c>
      <c r="MZJ47" s="19">
        <f t="shared" si="165"/>
        <v>0</v>
      </c>
      <c r="MZK47" s="19">
        <f t="shared" ref="MZK47:NBV47" si="166">MZK$17</f>
        <v>0</v>
      </c>
      <c r="MZL47" s="19">
        <f t="shared" si="166"/>
        <v>0</v>
      </c>
      <c r="MZM47" s="19">
        <f t="shared" si="166"/>
        <v>0</v>
      </c>
      <c r="MZN47" s="19">
        <f t="shared" si="166"/>
        <v>0</v>
      </c>
      <c r="MZO47" s="19">
        <f t="shared" si="166"/>
        <v>0</v>
      </c>
      <c r="MZP47" s="19">
        <f t="shared" si="166"/>
        <v>0</v>
      </c>
      <c r="MZQ47" s="19">
        <f t="shared" si="166"/>
        <v>0</v>
      </c>
      <c r="MZR47" s="19">
        <f t="shared" si="166"/>
        <v>0</v>
      </c>
      <c r="MZS47" s="19">
        <f t="shared" si="166"/>
        <v>0</v>
      </c>
      <c r="MZT47" s="19">
        <f t="shared" si="166"/>
        <v>0</v>
      </c>
      <c r="MZU47" s="19">
        <f t="shared" si="166"/>
        <v>0</v>
      </c>
      <c r="MZV47" s="19">
        <f t="shared" si="166"/>
        <v>0</v>
      </c>
      <c r="MZW47" s="19">
        <f t="shared" si="166"/>
        <v>0</v>
      </c>
      <c r="MZX47" s="19">
        <f t="shared" si="166"/>
        <v>0</v>
      </c>
      <c r="MZY47" s="19">
        <f t="shared" si="166"/>
        <v>0</v>
      </c>
      <c r="MZZ47" s="19">
        <f t="shared" si="166"/>
        <v>0</v>
      </c>
      <c r="NAA47" s="19">
        <f t="shared" si="166"/>
        <v>0</v>
      </c>
      <c r="NAB47" s="19">
        <f t="shared" si="166"/>
        <v>0</v>
      </c>
      <c r="NAC47" s="19">
        <f t="shared" si="166"/>
        <v>0</v>
      </c>
      <c r="NAD47" s="19">
        <f t="shared" si="166"/>
        <v>0</v>
      </c>
      <c r="NAE47" s="19">
        <f t="shared" si="166"/>
        <v>0</v>
      </c>
      <c r="NAF47" s="19">
        <f t="shared" si="166"/>
        <v>0</v>
      </c>
      <c r="NAG47" s="19">
        <f t="shared" si="166"/>
        <v>0</v>
      </c>
      <c r="NAH47" s="19">
        <f t="shared" si="166"/>
        <v>0</v>
      </c>
      <c r="NAI47" s="19">
        <f t="shared" si="166"/>
        <v>0</v>
      </c>
      <c r="NAJ47" s="19">
        <f t="shared" si="166"/>
        <v>0</v>
      </c>
      <c r="NAK47" s="19">
        <f t="shared" si="166"/>
        <v>0</v>
      </c>
      <c r="NAL47" s="19">
        <f t="shared" si="166"/>
        <v>0</v>
      </c>
      <c r="NAM47" s="19">
        <f t="shared" si="166"/>
        <v>0</v>
      </c>
      <c r="NAN47" s="19">
        <f t="shared" si="166"/>
        <v>0</v>
      </c>
      <c r="NAO47" s="19">
        <f t="shared" si="166"/>
        <v>0</v>
      </c>
      <c r="NAP47" s="19">
        <f t="shared" si="166"/>
        <v>0</v>
      </c>
      <c r="NAQ47" s="19">
        <f t="shared" si="166"/>
        <v>0</v>
      </c>
      <c r="NAR47" s="19">
        <f t="shared" si="166"/>
        <v>0</v>
      </c>
      <c r="NAS47" s="19">
        <f t="shared" si="166"/>
        <v>0</v>
      </c>
      <c r="NAT47" s="19">
        <f t="shared" si="166"/>
        <v>0</v>
      </c>
      <c r="NAU47" s="19">
        <f t="shared" si="166"/>
        <v>0</v>
      </c>
      <c r="NAV47" s="19">
        <f t="shared" si="166"/>
        <v>0</v>
      </c>
      <c r="NAW47" s="19">
        <f t="shared" si="166"/>
        <v>0</v>
      </c>
      <c r="NAX47" s="19">
        <f t="shared" si="166"/>
        <v>0</v>
      </c>
      <c r="NAY47" s="19">
        <f t="shared" si="166"/>
        <v>0</v>
      </c>
      <c r="NAZ47" s="19">
        <f t="shared" si="166"/>
        <v>0</v>
      </c>
      <c r="NBA47" s="19">
        <f t="shared" si="166"/>
        <v>0</v>
      </c>
      <c r="NBB47" s="19">
        <f t="shared" si="166"/>
        <v>0</v>
      </c>
      <c r="NBC47" s="19">
        <f t="shared" si="166"/>
        <v>0</v>
      </c>
      <c r="NBD47" s="19">
        <f t="shared" si="166"/>
        <v>0</v>
      </c>
      <c r="NBE47" s="19">
        <f t="shared" si="166"/>
        <v>0</v>
      </c>
      <c r="NBF47" s="19">
        <f t="shared" si="166"/>
        <v>0</v>
      </c>
      <c r="NBG47" s="19">
        <f t="shared" si="166"/>
        <v>0</v>
      </c>
      <c r="NBH47" s="19">
        <f t="shared" si="166"/>
        <v>0</v>
      </c>
      <c r="NBI47" s="19">
        <f t="shared" si="166"/>
        <v>0</v>
      </c>
      <c r="NBJ47" s="19">
        <f t="shared" si="166"/>
        <v>0</v>
      </c>
      <c r="NBK47" s="19">
        <f t="shared" si="166"/>
        <v>0</v>
      </c>
      <c r="NBL47" s="19">
        <f t="shared" si="166"/>
        <v>0</v>
      </c>
      <c r="NBM47" s="19">
        <f t="shared" si="166"/>
        <v>0</v>
      </c>
      <c r="NBN47" s="19">
        <f t="shared" si="166"/>
        <v>0</v>
      </c>
      <c r="NBO47" s="19">
        <f t="shared" si="166"/>
        <v>0</v>
      </c>
      <c r="NBP47" s="19">
        <f t="shared" si="166"/>
        <v>0</v>
      </c>
      <c r="NBQ47" s="19">
        <f t="shared" si="166"/>
        <v>0</v>
      </c>
      <c r="NBR47" s="19">
        <f t="shared" si="166"/>
        <v>0</v>
      </c>
      <c r="NBS47" s="19">
        <f t="shared" si="166"/>
        <v>0</v>
      </c>
      <c r="NBT47" s="19">
        <f t="shared" si="166"/>
        <v>0</v>
      </c>
      <c r="NBU47" s="19">
        <f t="shared" si="166"/>
        <v>0</v>
      </c>
      <c r="NBV47" s="19">
        <f t="shared" si="166"/>
        <v>0</v>
      </c>
      <c r="NBW47" s="19">
        <f t="shared" ref="NBW47:NEH47" si="167">NBW$17</f>
        <v>0</v>
      </c>
      <c r="NBX47" s="19">
        <f t="shared" si="167"/>
        <v>0</v>
      </c>
      <c r="NBY47" s="19">
        <f t="shared" si="167"/>
        <v>0</v>
      </c>
      <c r="NBZ47" s="19">
        <f t="shared" si="167"/>
        <v>0</v>
      </c>
      <c r="NCA47" s="19">
        <f t="shared" si="167"/>
        <v>0</v>
      </c>
      <c r="NCB47" s="19">
        <f t="shared" si="167"/>
        <v>0</v>
      </c>
      <c r="NCC47" s="19">
        <f t="shared" si="167"/>
        <v>0</v>
      </c>
      <c r="NCD47" s="19">
        <f t="shared" si="167"/>
        <v>0</v>
      </c>
      <c r="NCE47" s="19">
        <f t="shared" si="167"/>
        <v>0</v>
      </c>
      <c r="NCF47" s="19">
        <f t="shared" si="167"/>
        <v>0</v>
      </c>
      <c r="NCG47" s="19">
        <f t="shared" si="167"/>
        <v>0</v>
      </c>
      <c r="NCH47" s="19">
        <f t="shared" si="167"/>
        <v>0</v>
      </c>
      <c r="NCI47" s="19">
        <f t="shared" si="167"/>
        <v>0</v>
      </c>
      <c r="NCJ47" s="19">
        <f t="shared" si="167"/>
        <v>0</v>
      </c>
      <c r="NCK47" s="19">
        <f t="shared" si="167"/>
        <v>0</v>
      </c>
      <c r="NCL47" s="19">
        <f t="shared" si="167"/>
        <v>0</v>
      </c>
      <c r="NCM47" s="19">
        <f t="shared" si="167"/>
        <v>0</v>
      </c>
      <c r="NCN47" s="19">
        <f t="shared" si="167"/>
        <v>0</v>
      </c>
      <c r="NCO47" s="19">
        <f t="shared" si="167"/>
        <v>0</v>
      </c>
      <c r="NCP47" s="19">
        <f t="shared" si="167"/>
        <v>0</v>
      </c>
      <c r="NCQ47" s="19">
        <f t="shared" si="167"/>
        <v>0</v>
      </c>
      <c r="NCR47" s="19">
        <f t="shared" si="167"/>
        <v>0</v>
      </c>
      <c r="NCS47" s="19">
        <f t="shared" si="167"/>
        <v>0</v>
      </c>
      <c r="NCT47" s="19">
        <f t="shared" si="167"/>
        <v>0</v>
      </c>
      <c r="NCU47" s="19">
        <f t="shared" si="167"/>
        <v>0</v>
      </c>
      <c r="NCV47" s="19">
        <f t="shared" si="167"/>
        <v>0</v>
      </c>
      <c r="NCW47" s="19">
        <f t="shared" si="167"/>
        <v>0</v>
      </c>
      <c r="NCX47" s="19">
        <f t="shared" si="167"/>
        <v>0</v>
      </c>
      <c r="NCY47" s="19">
        <f t="shared" si="167"/>
        <v>0</v>
      </c>
      <c r="NCZ47" s="19">
        <f t="shared" si="167"/>
        <v>0</v>
      </c>
      <c r="NDA47" s="19">
        <f t="shared" si="167"/>
        <v>0</v>
      </c>
      <c r="NDB47" s="19">
        <f t="shared" si="167"/>
        <v>0</v>
      </c>
      <c r="NDC47" s="19">
        <f t="shared" si="167"/>
        <v>0</v>
      </c>
      <c r="NDD47" s="19">
        <f t="shared" si="167"/>
        <v>0</v>
      </c>
      <c r="NDE47" s="19">
        <f t="shared" si="167"/>
        <v>0</v>
      </c>
      <c r="NDF47" s="19">
        <f t="shared" si="167"/>
        <v>0</v>
      </c>
      <c r="NDG47" s="19">
        <f t="shared" si="167"/>
        <v>0</v>
      </c>
      <c r="NDH47" s="19">
        <f t="shared" si="167"/>
        <v>0</v>
      </c>
      <c r="NDI47" s="19">
        <f t="shared" si="167"/>
        <v>0</v>
      </c>
      <c r="NDJ47" s="19">
        <f t="shared" si="167"/>
        <v>0</v>
      </c>
      <c r="NDK47" s="19">
        <f t="shared" si="167"/>
        <v>0</v>
      </c>
      <c r="NDL47" s="19">
        <f t="shared" si="167"/>
        <v>0</v>
      </c>
      <c r="NDM47" s="19">
        <f t="shared" si="167"/>
        <v>0</v>
      </c>
      <c r="NDN47" s="19">
        <f t="shared" si="167"/>
        <v>0</v>
      </c>
      <c r="NDO47" s="19">
        <f t="shared" si="167"/>
        <v>0</v>
      </c>
      <c r="NDP47" s="19">
        <f t="shared" si="167"/>
        <v>0</v>
      </c>
      <c r="NDQ47" s="19">
        <f t="shared" si="167"/>
        <v>0</v>
      </c>
      <c r="NDR47" s="19">
        <f t="shared" si="167"/>
        <v>0</v>
      </c>
      <c r="NDS47" s="19">
        <f t="shared" si="167"/>
        <v>0</v>
      </c>
      <c r="NDT47" s="19">
        <f t="shared" si="167"/>
        <v>0</v>
      </c>
      <c r="NDU47" s="19">
        <f t="shared" si="167"/>
        <v>0</v>
      </c>
      <c r="NDV47" s="19">
        <f t="shared" si="167"/>
        <v>0</v>
      </c>
      <c r="NDW47" s="19">
        <f t="shared" si="167"/>
        <v>0</v>
      </c>
      <c r="NDX47" s="19">
        <f t="shared" si="167"/>
        <v>0</v>
      </c>
      <c r="NDY47" s="19">
        <f t="shared" si="167"/>
        <v>0</v>
      </c>
      <c r="NDZ47" s="19">
        <f t="shared" si="167"/>
        <v>0</v>
      </c>
      <c r="NEA47" s="19">
        <f t="shared" si="167"/>
        <v>0</v>
      </c>
      <c r="NEB47" s="19">
        <f t="shared" si="167"/>
        <v>0</v>
      </c>
      <c r="NEC47" s="19">
        <f t="shared" si="167"/>
        <v>0</v>
      </c>
      <c r="NED47" s="19">
        <f t="shared" si="167"/>
        <v>0</v>
      </c>
      <c r="NEE47" s="19">
        <f t="shared" si="167"/>
        <v>0</v>
      </c>
      <c r="NEF47" s="19">
        <f t="shared" si="167"/>
        <v>0</v>
      </c>
      <c r="NEG47" s="19">
        <f t="shared" si="167"/>
        <v>0</v>
      </c>
      <c r="NEH47" s="19">
        <f t="shared" si="167"/>
        <v>0</v>
      </c>
      <c r="NEI47" s="19">
        <f t="shared" ref="NEI47:NGT47" si="168">NEI$17</f>
        <v>0</v>
      </c>
      <c r="NEJ47" s="19">
        <f t="shared" si="168"/>
        <v>0</v>
      </c>
      <c r="NEK47" s="19">
        <f t="shared" si="168"/>
        <v>0</v>
      </c>
      <c r="NEL47" s="19">
        <f t="shared" si="168"/>
        <v>0</v>
      </c>
      <c r="NEM47" s="19">
        <f t="shared" si="168"/>
        <v>0</v>
      </c>
      <c r="NEN47" s="19">
        <f t="shared" si="168"/>
        <v>0</v>
      </c>
      <c r="NEO47" s="19">
        <f t="shared" si="168"/>
        <v>0</v>
      </c>
      <c r="NEP47" s="19">
        <f t="shared" si="168"/>
        <v>0</v>
      </c>
      <c r="NEQ47" s="19">
        <f t="shared" si="168"/>
        <v>0</v>
      </c>
      <c r="NER47" s="19">
        <f t="shared" si="168"/>
        <v>0</v>
      </c>
      <c r="NES47" s="19">
        <f t="shared" si="168"/>
        <v>0</v>
      </c>
      <c r="NET47" s="19">
        <f t="shared" si="168"/>
        <v>0</v>
      </c>
      <c r="NEU47" s="19">
        <f t="shared" si="168"/>
        <v>0</v>
      </c>
      <c r="NEV47" s="19">
        <f t="shared" si="168"/>
        <v>0</v>
      </c>
      <c r="NEW47" s="19">
        <f t="shared" si="168"/>
        <v>0</v>
      </c>
      <c r="NEX47" s="19">
        <f t="shared" si="168"/>
        <v>0</v>
      </c>
      <c r="NEY47" s="19">
        <f t="shared" si="168"/>
        <v>0</v>
      </c>
      <c r="NEZ47" s="19">
        <f t="shared" si="168"/>
        <v>0</v>
      </c>
      <c r="NFA47" s="19">
        <f t="shared" si="168"/>
        <v>0</v>
      </c>
      <c r="NFB47" s="19">
        <f t="shared" si="168"/>
        <v>0</v>
      </c>
      <c r="NFC47" s="19">
        <f t="shared" si="168"/>
        <v>0</v>
      </c>
      <c r="NFD47" s="19">
        <f t="shared" si="168"/>
        <v>0</v>
      </c>
      <c r="NFE47" s="19">
        <f t="shared" si="168"/>
        <v>0</v>
      </c>
      <c r="NFF47" s="19">
        <f t="shared" si="168"/>
        <v>0</v>
      </c>
      <c r="NFG47" s="19">
        <f t="shared" si="168"/>
        <v>0</v>
      </c>
      <c r="NFH47" s="19">
        <f t="shared" si="168"/>
        <v>0</v>
      </c>
      <c r="NFI47" s="19">
        <f t="shared" si="168"/>
        <v>0</v>
      </c>
      <c r="NFJ47" s="19">
        <f t="shared" si="168"/>
        <v>0</v>
      </c>
      <c r="NFK47" s="19">
        <f t="shared" si="168"/>
        <v>0</v>
      </c>
      <c r="NFL47" s="19">
        <f t="shared" si="168"/>
        <v>0</v>
      </c>
      <c r="NFM47" s="19">
        <f t="shared" si="168"/>
        <v>0</v>
      </c>
      <c r="NFN47" s="19">
        <f t="shared" si="168"/>
        <v>0</v>
      </c>
      <c r="NFO47" s="19">
        <f t="shared" si="168"/>
        <v>0</v>
      </c>
      <c r="NFP47" s="19">
        <f t="shared" si="168"/>
        <v>0</v>
      </c>
      <c r="NFQ47" s="19">
        <f t="shared" si="168"/>
        <v>0</v>
      </c>
      <c r="NFR47" s="19">
        <f t="shared" si="168"/>
        <v>0</v>
      </c>
      <c r="NFS47" s="19">
        <f t="shared" si="168"/>
        <v>0</v>
      </c>
      <c r="NFT47" s="19">
        <f t="shared" si="168"/>
        <v>0</v>
      </c>
      <c r="NFU47" s="19">
        <f t="shared" si="168"/>
        <v>0</v>
      </c>
      <c r="NFV47" s="19">
        <f t="shared" si="168"/>
        <v>0</v>
      </c>
      <c r="NFW47" s="19">
        <f t="shared" si="168"/>
        <v>0</v>
      </c>
      <c r="NFX47" s="19">
        <f t="shared" si="168"/>
        <v>0</v>
      </c>
      <c r="NFY47" s="19">
        <f t="shared" si="168"/>
        <v>0</v>
      </c>
      <c r="NFZ47" s="19">
        <f t="shared" si="168"/>
        <v>0</v>
      </c>
      <c r="NGA47" s="19">
        <f t="shared" si="168"/>
        <v>0</v>
      </c>
      <c r="NGB47" s="19">
        <f t="shared" si="168"/>
        <v>0</v>
      </c>
      <c r="NGC47" s="19">
        <f t="shared" si="168"/>
        <v>0</v>
      </c>
      <c r="NGD47" s="19">
        <f t="shared" si="168"/>
        <v>0</v>
      </c>
      <c r="NGE47" s="19">
        <f t="shared" si="168"/>
        <v>0</v>
      </c>
      <c r="NGF47" s="19">
        <f t="shared" si="168"/>
        <v>0</v>
      </c>
      <c r="NGG47" s="19">
        <f t="shared" si="168"/>
        <v>0</v>
      </c>
      <c r="NGH47" s="19">
        <f t="shared" si="168"/>
        <v>0</v>
      </c>
      <c r="NGI47" s="19">
        <f t="shared" si="168"/>
        <v>0</v>
      </c>
      <c r="NGJ47" s="19">
        <f t="shared" si="168"/>
        <v>0</v>
      </c>
      <c r="NGK47" s="19">
        <f t="shared" si="168"/>
        <v>0</v>
      </c>
      <c r="NGL47" s="19">
        <f t="shared" si="168"/>
        <v>0</v>
      </c>
      <c r="NGM47" s="19">
        <f t="shared" si="168"/>
        <v>0</v>
      </c>
      <c r="NGN47" s="19">
        <f t="shared" si="168"/>
        <v>0</v>
      </c>
      <c r="NGO47" s="19">
        <f t="shared" si="168"/>
        <v>0</v>
      </c>
      <c r="NGP47" s="19">
        <f t="shared" si="168"/>
        <v>0</v>
      </c>
      <c r="NGQ47" s="19">
        <f t="shared" si="168"/>
        <v>0</v>
      </c>
      <c r="NGR47" s="19">
        <f t="shared" si="168"/>
        <v>0</v>
      </c>
      <c r="NGS47" s="19">
        <f t="shared" si="168"/>
        <v>0</v>
      </c>
      <c r="NGT47" s="19">
        <f t="shared" si="168"/>
        <v>0</v>
      </c>
      <c r="NGU47" s="19">
        <f t="shared" ref="NGU47:NJF47" si="169">NGU$17</f>
        <v>0</v>
      </c>
      <c r="NGV47" s="19">
        <f t="shared" si="169"/>
        <v>0</v>
      </c>
      <c r="NGW47" s="19">
        <f t="shared" si="169"/>
        <v>0</v>
      </c>
      <c r="NGX47" s="19">
        <f t="shared" si="169"/>
        <v>0</v>
      </c>
      <c r="NGY47" s="19">
        <f t="shared" si="169"/>
        <v>0</v>
      </c>
      <c r="NGZ47" s="19">
        <f t="shared" si="169"/>
        <v>0</v>
      </c>
      <c r="NHA47" s="19">
        <f t="shared" si="169"/>
        <v>0</v>
      </c>
      <c r="NHB47" s="19">
        <f t="shared" si="169"/>
        <v>0</v>
      </c>
      <c r="NHC47" s="19">
        <f t="shared" si="169"/>
        <v>0</v>
      </c>
      <c r="NHD47" s="19">
        <f t="shared" si="169"/>
        <v>0</v>
      </c>
      <c r="NHE47" s="19">
        <f t="shared" si="169"/>
        <v>0</v>
      </c>
      <c r="NHF47" s="19">
        <f t="shared" si="169"/>
        <v>0</v>
      </c>
      <c r="NHG47" s="19">
        <f t="shared" si="169"/>
        <v>0</v>
      </c>
      <c r="NHH47" s="19">
        <f t="shared" si="169"/>
        <v>0</v>
      </c>
      <c r="NHI47" s="19">
        <f t="shared" si="169"/>
        <v>0</v>
      </c>
      <c r="NHJ47" s="19">
        <f t="shared" si="169"/>
        <v>0</v>
      </c>
      <c r="NHK47" s="19">
        <f t="shared" si="169"/>
        <v>0</v>
      </c>
      <c r="NHL47" s="19">
        <f t="shared" si="169"/>
        <v>0</v>
      </c>
      <c r="NHM47" s="19">
        <f t="shared" si="169"/>
        <v>0</v>
      </c>
      <c r="NHN47" s="19">
        <f t="shared" si="169"/>
        <v>0</v>
      </c>
      <c r="NHO47" s="19">
        <f t="shared" si="169"/>
        <v>0</v>
      </c>
      <c r="NHP47" s="19">
        <f t="shared" si="169"/>
        <v>0</v>
      </c>
      <c r="NHQ47" s="19">
        <f t="shared" si="169"/>
        <v>0</v>
      </c>
      <c r="NHR47" s="19">
        <f t="shared" si="169"/>
        <v>0</v>
      </c>
      <c r="NHS47" s="19">
        <f t="shared" si="169"/>
        <v>0</v>
      </c>
      <c r="NHT47" s="19">
        <f t="shared" si="169"/>
        <v>0</v>
      </c>
      <c r="NHU47" s="19">
        <f t="shared" si="169"/>
        <v>0</v>
      </c>
      <c r="NHV47" s="19">
        <f t="shared" si="169"/>
        <v>0</v>
      </c>
      <c r="NHW47" s="19">
        <f t="shared" si="169"/>
        <v>0</v>
      </c>
      <c r="NHX47" s="19">
        <f t="shared" si="169"/>
        <v>0</v>
      </c>
      <c r="NHY47" s="19">
        <f t="shared" si="169"/>
        <v>0</v>
      </c>
      <c r="NHZ47" s="19">
        <f t="shared" si="169"/>
        <v>0</v>
      </c>
      <c r="NIA47" s="19">
        <f t="shared" si="169"/>
        <v>0</v>
      </c>
      <c r="NIB47" s="19">
        <f t="shared" si="169"/>
        <v>0</v>
      </c>
      <c r="NIC47" s="19">
        <f t="shared" si="169"/>
        <v>0</v>
      </c>
      <c r="NID47" s="19">
        <f t="shared" si="169"/>
        <v>0</v>
      </c>
      <c r="NIE47" s="19">
        <f t="shared" si="169"/>
        <v>0</v>
      </c>
      <c r="NIF47" s="19">
        <f t="shared" si="169"/>
        <v>0</v>
      </c>
      <c r="NIG47" s="19">
        <f t="shared" si="169"/>
        <v>0</v>
      </c>
      <c r="NIH47" s="19">
        <f t="shared" si="169"/>
        <v>0</v>
      </c>
      <c r="NII47" s="19">
        <f t="shared" si="169"/>
        <v>0</v>
      </c>
      <c r="NIJ47" s="19">
        <f t="shared" si="169"/>
        <v>0</v>
      </c>
      <c r="NIK47" s="19">
        <f t="shared" si="169"/>
        <v>0</v>
      </c>
      <c r="NIL47" s="19">
        <f t="shared" si="169"/>
        <v>0</v>
      </c>
      <c r="NIM47" s="19">
        <f t="shared" si="169"/>
        <v>0</v>
      </c>
      <c r="NIN47" s="19">
        <f t="shared" si="169"/>
        <v>0</v>
      </c>
      <c r="NIO47" s="19">
        <f t="shared" si="169"/>
        <v>0</v>
      </c>
      <c r="NIP47" s="19">
        <f t="shared" si="169"/>
        <v>0</v>
      </c>
      <c r="NIQ47" s="19">
        <f t="shared" si="169"/>
        <v>0</v>
      </c>
      <c r="NIR47" s="19">
        <f t="shared" si="169"/>
        <v>0</v>
      </c>
      <c r="NIS47" s="19">
        <f t="shared" si="169"/>
        <v>0</v>
      </c>
      <c r="NIT47" s="19">
        <f t="shared" si="169"/>
        <v>0</v>
      </c>
      <c r="NIU47" s="19">
        <f t="shared" si="169"/>
        <v>0</v>
      </c>
      <c r="NIV47" s="19">
        <f t="shared" si="169"/>
        <v>0</v>
      </c>
      <c r="NIW47" s="19">
        <f t="shared" si="169"/>
        <v>0</v>
      </c>
      <c r="NIX47" s="19">
        <f t="shared" si="169"/>
        <v>0</v>
      </c>
      <c r="NIY47" s="19">
        <f t="shared" si="169"/>
        <v>0</v>
      </c>
      <c r="NIZ47" s="19">
        <f t="shared" si="169"/>
        <v>0</v>
      </c>
      <c r="NJA47" s="19">
        <f t="shared" si="169"/>
        <v>0</v>
      </c>
      <c r="NJB47" s="19">
        <f t="shared" si="169"/>
        <v>0</v>
      </c>
      <c r="NJC47" s="19">
        <f t="shared" si="169"/>
        <v>0</v>
      </c>
      <c r="NJD47" s="19">
        <f t="shared" si="169"/>
        <v>0</v>
      </c>
      <c r="NJE47" s="19">
        <f t="shared" si="169"/>
        <v>0</v>
      </c>
      <c r="NJF47" s="19">
        <f t="shared" si="169"/>
        <v>0</v>
      </c>
      <c r="NJG47" s="19">
        <f t="shared" ref="NJG47:NLR47" si="170">NJG$17</f>
        <v>0</v>
      </c>
      <c r="NJH47" s="19">
        <f t="shared" si="170"/>
        <v>0</v>
      </c>
      <c r="NJI47" s="19">
        <f t="shared" si="170"/>
        <v>0</v>
      </c>
      <c r="NJJ47" s="19">
        <f t="shared" si="170"/>
        <v>0</v>
      </c>
      <c r="NJK47" s="19">
        <f t="shared" si="170"/>
        <v>0</v>
      </c>
      <c r="NJL47" s="19">
        <f t="shared" si="170"/>
        <v>0</v>
      </c>
      <c r="NJM47" s="19">
        <f t="shared" si="170"/>
        <v>0</v>
      </c>
      <c r="NJN47" s="19">
        <f t="shared" si="170"/>
        <v>0</v>
      </c>
      <c r="NJO47" s="19">
        <f t="shared" si="170"/>
        <v>0</v>
      </c>
      <c r="NJP47" s="19">
        <f t="shared" si="170"/>
        <v>0</v>
      </c>
      <c r="NJQ47" s="19">
        <f t="shared" si="170"/>
        <v>0</v>
      </c>
      <c r="NJR47" s="19">
        <f t="shared" si="170"/>
        <v>0</v>
      </c>
      <c r="NJS47" s="19">
        <f t="shared" si="170"/>
        <v>0</v>
      </c>
      <c r="NJT47" s="19">
        <f t="shared" si="170"/>
        <v>0</v>
      </c>
      <c r="NJU47" s="19">
        <f t="shared" si="170"/>
        <v>0</v>
      </c>
      <c r="NJV47" s="19">
        <f t="shared" si="170"/>
        <v>0</v>
      </c>
      <c r="NJW47" s="19">
        <f t="shared" si="170"/>
        <v>0</v>
      </c>
      <c r="NJX47" s="19">
        <f t="shared" si="170"/>
        <v>0</v>
      </c>
      <c r="NJY47" s="19">
        <f t="shared" si="170"/>
        <v>0</v>
      </c>
      <c r="NJZ47" s="19">
        <f t="shared" si="170"/>
        <v>0</v>
      </c>
      <c r="NKA47" s="19">
        <f t="shared" si="170"/>
        <v>0</v>
      </c>
      <c r="NKB47" s="19">
        <f t="shared" si="170"/>
        <v>0</v>
      </c>
      <c r="NKC47" s="19">
        <f t="shared" si="170"/>
        <v>0</v>
      </c>
      <c r="NKD47" s="19">
        <f t="shared" si="170"/>
        <v>0</v>
      </c>
      <c r="NKE47" s="19">
        <f t="shared" si="170"/>
        <v>0</v>
      </c>
      <c r="NKF47" s="19">
        <f t="shared" si="170"/>
        <v>0</v>
      </c>
      <c r="NKG47" s="19">
        <f t="shared" si="170"/>
        <v>0</v>
      </c>
      <c r="NKH47" s="19">
        <f t="shared" si="170"/>
        <v>0</v>
      </c>
      <c r="NKI47" s="19">
        <f t="shared" si="170"/>
        <v>0</v>
      </c>
      <c r="NKJ47" s="19">
        <f t="shared" si="170"/>
        <v>0</v>
      </c>
      <c r="NKK47" s="19">
        <f t="shared" si="170"/>
        <v>0</v>
      </c>
      <c r="NKL47" s="19">
        <f t="shared" si="170"/>
        <v>0</v>
      </c>
      <c r="NKM47" s="19">
        <f t="shared" si="170"/>
        <v>0</v>
      </c>
      <c r="NKN47" s="19">
        <f t="shared" si="170"/>
        <v>0</v>
      </c>
      <c r="NKO47" s="19">
        <f t="shared" si="170"/>
        <v>0</v>
      </c>
      <c r="NKP47" s="19">
        <f t="shared" si="170"/>
        <v>0</v>
      </c>
      <c r="NKQ47" s="19">
        <f t="shared" si="170"/>
        <v>0</v>
      </c>
      <c r="NKR47" s="19">
        <f t="shared" si="170"/>
        <v>0</v>
      </c>
      <c r="NKS47" s="19">
        <f t="shared" si="170"/>
        <v>0</v>
      </c>
      <c r="NKT47" s="19">
        <f t="shared" si="170"/>
        <v>0</v>
      </c>
      <c r="NKU47" s="19">
        <f t="shared" si="170"/>
        <v>0</v>
      </c>
      <c r="NKV47" s="19">
        <f t="shared" si="170"/>
        <v>0</v>
      </c>
      <c r="NKW47" s="19">
        <f t="shared" si="170"/>
        <v>0</v>
      </c>
      <c r="NKX47" s="19">
        <f t="shared" si="170"/>
        <v>0</v>
      </c>
      <c r="NKY47" s="19">
        <f t="shared" si="170"/>
        <v>0</v>
      </c>
      <c r="NKZ47" s="19">
        <f t="shared" si="170"/>
        <v>0</v>
      </c>
      <c r="NLA47" s="19">
        <f t="shared" si="170"/>
        <v>0</v>
      </c>
      <c r="NLB47" s="19">
        <f t="shared" si="170"/>
        <v>0</v>
      </c>
      <c r="NLC47" s="19">
        <f t="shared" si="170"/>
        <v>0</v>
      </c>
      <c r="NLD47" s="19">
        <f t="shared" si="170"/>
        <v>0</v>
      </c>
      <c r="NLE47" s="19">
        <f t="shared" si="170"/>
        <v>0</v>
      </c>
      <c r="NLF47" s="19">
        <f t="shared" si="170"/>
        <v>0</v>
      </c>
      <c r="NLG47" s="19">
        <f t="shared" si="170"/>
        <v>0</v>
      </c>
      <c r="NLH47" s="19">
        <f t="shared" si="170"/>
        <v>0</v>
      </c>
      <c r="NLI47" s="19">
        <f t="shared" si="170"/>
        <v>0</v>
      </c>
      <c r="NLJ47" s="19">
        <f t="shared" si="170"/>
        <v>0</v>
      </c>
      <c r="NLK47" s="19">
        <f t="shared" si="170"/>
        <v>0</v>
      </c>
      <c r="NLL47" s="19">
        <f t="shared" si="170"/>
        <v>0</v>
      </c>
      <c r="NLM47" s="19">
        <f t="shared" si="170"/>
        <v>0</v>
      </c>
      <c r="NLN47" s="19">
        <f t="shared" si="170"/>
        <v>0</v>
      </c>
      <c r="NLO47" s="19">
        <f t="shared" si="170"/>
        <v>0</v>
      </c>
      <c r="NLP47" s="19">
        <f t="shared" si="170"/>
        <v>0</v>
      </c>
      <c r="NLQ47" s="19">
        <f t="shared" si="170"/>
        <v>0</v>
      </c>
      <c r="NLR47" s="19">
        <f t="shared" si="170"/>
        <v>0</v>
      </c>
      <c r="NLS47" s="19">
        <f t="shared" ref="NLS47:NOD47" si="171">NLS$17</f>
        <v>0</v>
      </c>
      <c r="NLT47" s="19">
        <f t="shared" si="171"/>
        <v>0</v>
      </c>
      <c r="NLU47" s="19">
        <f t="shared" si="171"/>
        <v>0</v>
      </c>
      <c r="NLV47" s="19">
        <f t="shared" si="171"/>
        <v>0</v>
      </c>
      <c r="NLW47" s="19">
        <f t="shared" si="171"/>
        <v>0</v>
      </c>
      <c r="NLX47" s="19">
        <f t="shared" si="171"/>
        <v>0</v>
      </c>
      <c r="NLY47" s="19">
        <f t="shared" si="171"/>
        <v>0</v>
      </c>
      <c r="NLZ47" s="19">
        <f t="shared" si="171"/>
        <v>0</v>
      </c>
      <c r="NMA47" s="19">
        <f t="shared" si="171"/>
        <v>0</v>
      </c>
      <c r="NMB47" s="19">
        <f t="shared" si="171"/>
        <v>0</v>
      </c>
      <c r="NMC47" s="19">
        <f t="shared" si="171"/>
        <v>0</v>
      </c>
      <c r="NMD47" s="19">
        <f t="shared" si="171"/>
        <v>0</v>
      </c>
      <c r="NME47" s="19">
        <f t="shared" si="171"/>
        <v>0</v>
      </c>
      <c r="NMF47" s="19">
        <f t="shared" si="171"/>
        <v>0</v>
      </c>
      <c r="NMG47" s="19">
        <f t="shared" si="171"/>
        <v>0</v>
      </c>
      <c r="NMH47" s="19">
        <f t="shared" si="171"/>
        <v>0</v>
      </c>
      <c r="NMI47" s="19">
        <f t="shared" si="171"/>
        <v>0</v>
      </c>
      <c r="NMJ47" s="19">
        <f t="shared" si="171"/>
        <v>0</v>
      </c>
      <c r="NMK47" s="19">
        <f t="shared" si="171"/>
        <v>0</v>
      </c>
      <c r="NML47" s="19">
        <f t="shared" si="171"/>
        <v>0</v>
      </c>
      <c r="NMM47" s="19">
        <f t="shared" si="171"/>
        <v>0</v>
      </c>
      <c r="NMN47" s="19">
        <f t="shared" si="171"/>
        <v>0</v>
      </c>
      <c r="NMO47" s="19">
        <f t="shared" si="171"/>
        <v>0</v>
      </c>
      <c r="NMP47" s="19">
        <f t="shared" si="171"/>
        <v>0</v>
      </c>
      <c r="NMQ47" s="19">
        <f t="shared" si="171"/>
        <v>0</v>
      </c>
      <c r="NMR47" s="19">
        <f t="shared" si="171"/>
        <v>0</v>
      </c>
      <c r="NMS47" s="19">
        <f t="shared" si="171"/>
        <v>0</v>
      </c>
      <c r="NMT47" s="19">
        <f t="shared" si="171"/>
        <v>0</v>
      </c>
      <c r="NMU47" s="19">
        <f t="shared" si="171"/>
        <v>0</v>
      </c>
      <c r="NMV47" s="19">
        <f t="shared" si="171"/>
        <v>0</v>
      </c>
      <c r="NMW47" s="19">
        <f t="shared" si="171"/>
        <v>0</v>
      </c>
      <c r="NMX47" s="19">
        <f t="shared" si="171"/>
        <v>0</v>
      </c>
      <c r="NMY47" s="19">
        <f t="shared" si="171"/>
        <v>0</v>
      </c>
      <c r="NMZ47" s="19">
        <f t="shared" si="171"/>
        <v>0</v>
      </c>
      <c r="NNA47" s="19">
        <f t="shared" si="171"/>
        <v>0</v>
      </c>
      <c r="NNB47" s="19">
        <f t="shared" si="171"/>
        <v>0</v>
      </c>
      <c r="NNC47" s="19">
        <f t="shared" si="171"/>
        <v>0</v>
      </c>
      <c r="NND47" s="19">
        <f t="shared" si="171"/>
        <v>0</v>
      </c>
      <c r="NNE47" s="19">
        <f t="shared" si="171"/>
        <v>0</v>
      </c>
      <c r="NNF47" s="19">
        <f t="shared" si="171"/>
        <v>0</v>
      </c>
      <c r="NNG47" s="19">
        <f t="shared" si="171"/>
        <v>0</v>
      </c>
      <c r="NNH47" s="19">
        <f t="shared" si="171"/>
        <v>0</v>
      </c>
      <c r="NNI47" s="19">
        <f t="shared" si="171"/>
        <v>0</v>
      </c>
      <c r="NNJ47" s="19">
        <f t="shared" si="171"/>
        <v>0</v>
      </c>
      <c r="NNK47" s="19">
        <f t="shared" si="171"/>
        <v>0</v>
      </c>
      <c r="NNL47" s="19">
        <f t="shared" si="171"/>
        <v>0</v>
      </c>
      <c r="NNM47" s="19">
        <f t="shared" si="171"/>
        <v>0</v>
      </c>
      <c r="NNN47" s="19">
        <f t="shared" si="171"/>
        <v>0</v>
      </c>
      <c r="NNO47" s="19">
        <f t="shared" si="171"/>
        <v>0</v>
      </c>
      <c r="NNP47" s="19">
        <f t="shared" si="171"/>
        <v>0</v>
      </c>
      <c r="NNQ47" s="19">
        <f t="shared" si="171"/>
        <v>0</v>
      </c>
      <c r="NNR47" s="19">
        <f t="shared" si="171"/>
        <v>0</v>
      </c>
      <c r="NNS47" s="19">
        <f t="shared" si="171"/>
        <v>0</v>
      </c>
      <c r="NNT47" s="19">
        <f t="shared" si="171"/>
        <v>0</v>
      </c>
      <c r="NNU47" s="19">
        <f t="shared" si="171"/>
        <v>0</v>
      </c>
      <c r="NNV47" s="19">
        <f t="shared" si="171"/>
        <v>0</v>
      </c>
      <c r="NNW47" s="19">
        <f t="shared" si="171"/>
        <v>0</v>
      </c>
      <c r="NNX47" s="19">
        <f t="shared" si="171"/>
        <v>0</v>
      </c>
      <c r="NNY47" s="19">
        <f t="shared" si="171"/>
        <v>0</v>
      </c>
      <c r="NNZ47" s="19">
        <f t="shared" si="171"/>
        <v>0</v>
      </c>
      <c r="NOA47" s="19">
        <f t="shared" si="171"/>
        <v>0</v>
      </c>
      <c r="NOB47" s="19">
        <f t="shared" si="171"/>
        <v>0</v>
      </c>
      <c r="NOC47" s="19">
        <f t="shared" si="171"/>
        <v>0</v>
      </c>
      <c r="NOD47" s="19">
        <f t="shared" si="171"/>
        <v>0</v>
      </c>
      <c r="NOE47" s="19">
        <f t="shared" ref="NOE47:NQP47" si="172">NOE$17</f>
        <v>0</v>
      </c>
      <c r="NOF47" s="19">
        <f t="shared" si="172"/>
        <v>0</v>
      </c>
      <c r="NOG47" s="19">
        <f t="shared" si="172"/>
        <v>0</v>
      </c>
      <c r="NOH47" s="19">
        <f t="shared" si="172"/>
        <v>0</v>
      </c>
      <c r="NOI47" s="19">
        <f t="shared" si="172"/>
        <v>0</v>
      </c>
      <c r="NOJ47" s="19">
        <f t="shared" si="172"/>
        <v>0</v>
      </c>
      <c r="NOK47" s="19">
        <f t="shared" si="172"/>
        <v>0</v>
      </c>
      <c r="NOL47" s="19">
        <f t="shared" si="172"/>
        <v>0</v>
      </c>
      <c r="NOM47" s="19">
        <f t="shared" si="172"/>
        <v>0</v>
      </c>
      <c r="NON47" s="19">
        <f t="shared" si="172"/>
        <v>0</v>
      </c>
      <c r="NOO47" s="19">
        <f t="shared" si="172"/>
        <v>0</v>
      </c>
      <c r="NOP47" s="19">
        <f t="shared" si="172"/>
        <v>0</v>
      </c>
      <c r="NOQ47" s="19">
        <f t="shared" si="172"/>
        <v>0</v>
      </c>
      <c r="NOR47" s="19">
        <f t="shared" si="172"/>
        <v>0</v>
      </c>
      <c r="NOS47" s="19">
        <f t="shared" si="172"/>
        <v>0</v>
      </c>
      <c r="NOT47" s="19">
        <f t="shared" si="172"/>
        <v>0</v>
      </c>
      <c r="NOU47" s="19">
        <f t="shared" si="172"/>
        <v>0</v>
      </c>
      <c r="NOV47" s="19">
        <f t="shared" si="172"/>
        <v>0</v>
      </c>
      <c r="NOW47" s="19">
        <f t="shared" si="172"/>
        <v>0</v>
      </c>
      <c r="NOX47" s="19">
        <f t="shared" si="172"/>
        <v>0</v>
      </c>
      <c r="NOY47" s="19">
        <f t="shared" si="172"/>
        <v>0</v>
      </c>
      <c r="NOZ47" s="19">
        <f t="shared" si="172"/>
        <v>0</v>
      </c>
      <c r="NPA47" s="19">
        <f t="shared" si="172"/>
        <v>0</v>
      </c>
      <c r="NPB47" s="19">
        <f t="shared" si="172"/>
        <v>0</v>
      </c>
      <c r="NPC47" s="19">
        <f t="shared" si="172"/>
        <v>0</v>
      </c>
      <c r="NPD47" s="19">
        <f t="shared" si="172"/>
        <v>0</v>
      </c>
      <c r="NPE47" s="19">
        <f t="shared" si="172"/>
        <v>0</v>
      </c>
      <c r="NPF47" s="19">
        <f t="shared" si="172"/>
        <v>0</v>
      </c>
      <c r="NPG47" s="19">
        <f t="shared" si="172"/>
        <v>0</v>
      </c>
      <c r="NPH47" s="19">
        <f t="shared" si="172"/>
        <v>0</v>
      </c>
      <c r="NPI47" s="19">
        <f t="shared" si="172"/>
        <v>0</v>
      </c>
      <c r="NPJ47" s="19">
        <f t="shared" si="172"/>
        <v>0</v>
      </c>
      <c r="NPK47" s="19">
        <f t="shared" si="172"/>
        <v>0</v>
      </c>
      <c r="NPL47" s="19">
        <f t="shared" si="172"/>
        <v>0</v>
      </c>
      <c r="NPM47" s="19">
        <f t="shared" si="172"/>
        <v>0</v>
      </c>
      <c r="NPN47" s="19">
        <f t="shared" si="172"/>
        <v>0</v>
      </c>
      <c r="NPO47" s="19">
        <f t="shared" si="172"/>
        <v>0</v>
      </c>
      <c r="NPP47" s="19">
        <f t="shared" si="172"/>
        <v>0</v>
      </c>
      <c r="NPQ47" s="19">
        <f t="shared" si="172"/>
        <v>0</v>
      </c>
      <c r="NPR47" s="19">
        <f t="shared" si="172"/>
        <v>0</v>
      </c>
      <c r="NPS47" s="19">
        <f t="shared" si="172"/>
        <v>0</v>
      </c>
      <c r="NPT47" s="19">
        <f t="shared" si="172"/>
        <v>0</v>
      </c>
      <c r="NPU47" s="19">
        <f t="shared" si="172"/>
        <v>0</v>
      </c>
      <c r="NPV47" s="19">
        <f t="shared" si="172"/>
        <v>0</v>
      </c>
      <c r="NPW47" s="19">
        <f t="shared" si="172"/>
        <v>0</v>
      </c>
      <c r="NPX47" s="19">
        <f t="shared" si="172"/>
        <v>0</v>
      </c>
      <c r="NPY47" s="19">
        <f t="shared" si="172"/>
        <v>0</v>
      </c>
      <c r="NPZ47" s="19">
        <f t="shared" si="172"/>
        <v>0</v>
      </c>
      <c r="NQA47" s="19">
        <f t="shared" si="172"/>
        <v>0</v>
      </c>
      <c r="NQB47" s="19">
        <f t="shared" si="172"/>
        <v>0</v>
      </c>
      <c r="NQC47" s="19">
        <f t="shared" si="172"/>
        <v>0</v>
      </c>
      <c r="NQD47" s="19">
        <f t="shared" si="172"/>
        <v>0</v>
      </c>
      <c r="NQE47" s="19">
        <f t="shared" si="172"/>
        <v>0</v>
      </c>
      <c r="NQF47" s="19">
        <f t="shared" si="172"/>
        <v>0</v>
      </c>
      <c r="NQG47" s="19">
        <f t="shared" si="172"/>
        <v>0</v>
      </c>
      <c r="NQH47" s="19">
        <f t="shared" si="172"/>
        <v>0</v>
      </c>
      <c r="NQI47" s="19">
        <f t="shared" si="172"/>
        <v>0</v>
      </c>
      <c r="NQJ47" s="19">
        <f t="shared" si="172"/>
        <v>0</v>
      </c>
      <c r="NQK47" s="19">
        <f t="shared" si="172"/>
        <v>0</v>
      </c>
      <c r="NQL47" s="19">
        <f t="shared" si="172"/>
        <v>0</v>
      </c>
      <c r="NQM47" s="19">
        <f t="shared" si="172"/>
        <v>0</v>
      </c>
      <c r="NQN47" s="19">
        <f t="shared" si="172"/>
        <v>0</v>
      </c>
      <c r="NQO47" s="19">
        <f t="shared" si="172"/>
        <v>0</v>
      </c>
      <c r="NQP47" s="19">
        <f t="shared" si="172"/>
        <v>0</v>
      </c>
      <c r="NQQ47" s="19">
        <f t="shared" ref="NQQ47:NTB47" si="173">NQQ$17</f>
        <v>0</v>
      </c>
      <c r="NQR47" s="19">
        <f t="shared" si="173"/>
        <v>0</v>
      </c>
      <c r="NQS47" s="19">
        <f t="shared" si="173"/>
        <v>0</v>
      </c>
      <c r="NQT47" s="19">
        <f t="shared" si="173"/>
        <v>0</v>
      </c>
      <c r="NQU47" s="19">
        <f t="shared" si="173"/>
        <v>0</v>
      </c>
      <c r="NQV47" s="19">
        <f t="shared" si="173"/>
        <v>0</v>
      </c>
      <c r="NQW47" s="19">
        <f t="shared" si="173"/>
        <v>0</v>
      </c>
      <c r="NQX47" s="19">
        <f t="shared" si="173"/>
        <v>0</v>
      </c>
      <c r="NQY47" s="19">
        <f t="shared" si="173"/>
        <v>0</v>
      </c>
      <c r="NQZ47" s="19">
        <f t="shared" si="173"/>
        <v>0</v>
      </c>
      <c r="NRA47" s="19">
        <f t="shared" si="173"/>
        <v>0</v>
      </c>
      <c r="NRB47" s="19">
        <f t="shared" si="173"/>
        <v>0</v>
      </c>
      <c r="NRC47" s="19">
        <f t="shared" si="173"/>
        <v>0</v>
      </c>
      <c r="NRD47" s="19">
        <f t="shared" si="173"/>
        <v>0</v>
      </c>
      <c r="NRE47" s="19">
        <f t="shared" si="173"/>
        <v>0</v>
      </c>
      <c r="NRF47" s="19">
        <f t="shared" si="173"/>
        <v>0</v>
      </c>
      <c r="NRG47" s="19">
        <f t="shared" si="173"/>
        <v>0</v>
      </c>
      <c r="NRH47" s="19">
        <f t="shared" si="173"/>
        <v>0</v>
      </c>
      <c r="NRI47" s="19">
        <f t="shared" si="173"/>
        <v>0</v>
      </c>
      <c r="NRJ47" s="19">
        <f t="shared" si="173"/>
        <v>0</v>
      </c>
      <c r="NRK47" s="19">
        <f t="shared" si="173"/>
        <v>0</v>
      </c>
      <c r="NRL47" s="19">
        <f t="shared" si="173"/>
        <v>0</v>
      </c>
      <c r="NRM47" s="19">
        <f t="shared" si="173"/>
        <v>0</v>
      </c>
      <c r="NRN47" s="19">
        <f t="shared" si="173"/>
        <v>0</v>
      </c>
      <c r="NRO47" s="19">
        <f t="shared" si="173"/>
        <v>0</v>
      </c>
      <c r="NRP47" s="19">
        <f t="shared" si="173"/>
        <v>0</v>
      </c>
      <c r="NRQ47" s="19">
        <f t="shared" si="173"/>
        <v>0</v>
      </c>
      <c r="NRR47" s="19">
        <f t="shared" si="173"/>
        <v>0</v>
      </c>
      <c r="NRS47" s="19">
        <f t="shared" si="173"/>
        <v>0</v>
      </c>
      <c r="NRT47" s="19">
        <f t="shared" si="173"/>
        <v>0</v>
      </c>
      <c r="NRU47" s="19">
        <f t="shared" si="173"/>
        <v>0</v>
      </c>
      <c r="NRV47" s="19">
        <f t="shared" si="173"/>
        <v>0</v>
      </c>
      <c r="NRW47" s="19">
        <f t="shared" si="173"/>
        <v>0</v>
      </c>
      <c r="NRX47" s="19">
        <f t="shared" si="173"/>
        <v>0</v>
      </c>
      <c r="NRY47" s="19">
        <f t="shared" si="173"/>
        <v>0</v>
      </c>
      <c r="NRZ47" s="19">
        <f t="shared" si="173"/>
        <v>0</v>
      </c>
      <c r="NSA47" s="19">
        <f t="shared" si="173"/>
        <v>0</v>
      </c>
      <c r="NSB47" s="19">
        <f t="shared" si="173"/>
        <v>0</v>
      </c>
      <c r="NSC47" s="19">
        <f t="shared" si="173"/>
        <v>0</v>
      </c>
      <c r="NSD47" s="19">
        <f t="shared" si="173"/>
        <v>0</v>
      </c>
      <c r="NSE47" s="19">
        <f t="shared" si="173"/>
        <v>0</v>
      </c>
      <c r="NSF47" s="19">
        <f t="shared" si="173"/>
        <v>0</v>
      </c>
      <c r="NSG47" s="19">
        <f t="shared" si="173"/>
        <v>0</v>
      </c>
      <c r="NSH47" s="19">
        <f t="shared" si="173"/>
        <v>0</v>
      </c>
      <c r="NSI47" s="19">
        <f t="shared" si="173"/>
        <v>0</v>
      </c>
      <c r="NSJ47" s="19">
        <f t="shared" si="173"/>
        <v>0</v>
      </c>
      <c r="NSK47" s="19">
        <f t="shared" si="173"/>
        <v>0</v>
      </c>
      <c r="NSL47" s="19">
        <f t="shared" si="173"/>
        <v>0</v>
      </c>
      <c r="NSM47" s="19">
        <f t="shared" si="173"/>
        <v>0</v>
      </c>
      <c r="NSN47" s="19">
        <f t="shared" si="173"/>
        <v>0</v>
      </c>
      <c r="NSO47" s="19">
        <f t="shared" si="173"/>
        <v>0</v>
      </c>
      <c r="NSP47" s="19">
        <f t="shared" si="173"/>
        <v>0</v>
      </c>
      <c r="NSQ47" s="19">
        <f t="shared" si="173"/>
        <v>0</v>
      </c>
      <c r="NSR47" s="19">
        <f t="shared" si="173"/>
        <v>0</v>
      </c>
      <c r="NSS47" s="19">
        <f t="shared" si="173"/>
        <v>0</v>
      </c>
      <c r="NST47" s="19">
        <f t="shared" si="173"/>
        <v>0</v>
      </c>
      <c r="NSU47" s="19">
        <f t="shared" si="173"/>
        <v>0</v>
      </c>
      <c r="NSV47" s="19">
        <f t="shared" si="173"/>
        <v>0</v>
      </c>
      <c r="NSW47" s="19">
        <f t="shared" si="173"/>
        <v>0</v>
      </c>
      <c r="NSX47" s="19">
        <f t="shared" si="173"/>
        <v>0</v>
      </c>
      <c r="NSY47" s="19">
        <f t="shared" si="173"/>
        <v>0</v>
      </c>
      <c r="NSZ47" s="19">
        <f t="shared" si="173"/>
        <v>0</v>
      </c>
      <c r="NTA47" s="19">
        <f t="shared" si="173"/>
        <v>0</v>
      </c>
      <c r="NTB47" s="19">
        <f t="shared" si="173"/>
        <v>0</v>
      </c>
      <c r="NTC47" s="19">
        <f t="shared" ref="NTC47:NVN47" si="174">NTC$17</f>
        <v>0</v>
      </c>
      <c r="NTD47" s="19">
        <f t="shared" si="174"/>
        <v>0</v>
      </c>
      <c r="NTE47" s="19">
        <f t="shared" si="174"/>
        <v>0</v>
      </c>
      <c r="NTF47" s="19">
        <f t="shared" si="174"/>
        <v>0</v>
      </c>
      <c r="NTG47" s="19">
        <f t="shared" si="174"/>
        <v>0</v>
      </c>
      <c r="NTH47" s="19">
        <f t="shared" si="174"/>
        <v>0</v>
      </c>
      <c r="NTI47" s="19">
        <f t="shared" si="174"/>
        <v>0</v>
      </c>
      <c r="NTJ47" s="19">
        <f t="shared" si="174"/>
        <v>0</v>
      </c>
      <c r="NTK47" s="19">
        <f t="shared" si="174"/>
        <v>0</v>
      </c>
      <c r="NTL47" s="19">
        <f t="shared" si="174"/>
        <v>0</v>
      </c>
      <c r="NTM47" s="19">
        <f t="shared" si="174"/>
        <v>0</v>
      </c>
      <c r="NTN47" s="19">
        <f t="shared" si="174"/>
        <v>0</v>
      </c>
      <c r="NTO47" s="19">
        <f t="shared" si="174"/>
        <v>0</v>
      </c>
      <c r="NTP47" s="19">
        <f t="shared" si="174"/>
        <v>0</v>
      </c>
      <c r="NTQ47" s="19">
        <f t="shared" si="174"/>
        <v>0</v>
      </c>
      <c r="NTR47" s="19">
        <f t="shared" si="174"/>
        <v>0</v>
      </c>
      <c r="NTS47" s="19">
        <f t="shared" si="174"/>
        <v>0</v>
      </c>
      <c r="NTT47" s="19">
        <f t="shared" si="174"/>
        <v>0</v>
      </c>
      <c r="NTU47" s="19">
        <f t="shared" si="174"/>
        <v>0</v>
      </c>
      <c r="NTV47" s="19">
        <f t="shared" si="174"/>
        <v>0</v>
      </c>
      <c r="NTW47" s="19">
        <f t="shared" si="174"/>
        <v>0</v>
      </c>
      <c r="NTX47" s="19">
        <f t="shared" si="174"/>
        <v>0</v>
      </c>
      <c r="NTY47" s="19">
        <f t="shared" si="174"/>
        <v>0</v>
      </c>
      <c r="NTZ47" s="19">
        <f t="shared" si="174"/>
        <v>0</v>
      </c>
      <c r="NUA47" s="19">
        <f t="shared" si="174"/>
        <v>0</v>
      </c>
      <c r="NUB47" s="19">
        <f t="shared" si="174"/>
        <v>0</v>
      </c>
      <c r="NUC47" s="19">
        <f t="shared" si="174"/>
        <v>0</v>
      </c>
      <c r="NUD47" s="19">
        <f t="shared" si="174"/>
        <v>0</v>
      </c>
      <c r="NUE47" s="19">
        <f t="shared" si="174"/>
        <v>0</v>
      </c>
      <c r="NUF47" s="19">
        <f t="shared" si="174"/>
        <v>0</v>
      </c>
      <c r="NUG47" s="19">
        <f t="shared" si="174"/>
        <v>0</v>
      </c>
      <c r="NUH47" s="19">
        <f t="shared" si="174"/>
        <v>0</v>
      </c>
      <c r="NUI47" s="19">
        <f t="shared" si="174"/>
        <v>0</v>
      </c>
      <c r="NUJ47" s="19">
        <f t="shared" si="174"/>
        <v>0</v>
      </c>
      <c r="NUK47" s="19">
        <f t="shared" si="174"/>
        <v>0</v>
      </c>
      <c r="NUL47" s="19">
        <f t="shared" si="174"/>
        <v>0</v>
      </c>
      <c r="NUM47" s="19">
        <f t="shared" si="174"/>
        <v>0</v>
      </c>
      <c r="NUN47" s="19">
        <f t="shared" si="174"/>
        <v>0</v>
      </c>
      <c r="NUO47" s="19">
        <f t="shared" si="174"/>
        <v>0</v>
      </c>
      <c r="NUP47" s="19">
        <f t="shared" si="174"/>
        <v>0</v>
      </c>
      <c r="NUQ47" s="19">
        <f t="shared" si="174"/>
        <v>0</v>
      </c>
      <c r="NUR47" s="19">
        <f t="shared" si="174"/>
        <v>0</v>
      </c>
      <c r="NUS47" s="19">
        <f t="shared" si="174"/>
        <v>0</v>
      </c>
      <c r="NUT47" s="19">
        <f t="shared" si="174"/>
        <v>0</v>
      </c>
      <c r="NUU47" s="19">
        <f t="shared" si="174"/>
        <v>0</v>
      </c>
      <c r="NUV47" s="19">
        <f t="shared" si="174"/>
        <v>0</v>
      </c>
      <c r="NUW47" s="19">
        <f t="shared" si="174"/>
        <v>0</v>
      </c>
      <c r="NUX47" s="19">
        <f t="shared" si="174"/>
        <v>0</v>
      </c>
      <c r="NUY47" s="19">
        <f t="shared" si="174"/>
        <v>0</v>
      </c>
      <c r="NUZ47" s="19">
        <f t="shared" si="174"/>
        <v>0</v>
      </c>
      <c r="NVA47" s="19">
        <f t="shared" si="174"/>
        <v>0</v>
      </c>
      <c r="NVB47" s="19">
        <f t="shared" si="174"/>
        <v>0</v>
      </c>
      <c r="NVC47" s="19">
        <f t="shared" si="174"/>
        <v>0</v>
      </c>
      <c r="NVD47" s="19">
        <f t="shared" si="174"/>
        <v>0</v>
      </c>
      <c r="NVE47" s="19">
        <f t="shared" si="174"/>
        <v>0</v>
      </c>
      <c r="NVF47" s="19">
        <f t="shared" si="174"/>
        <v>0</v>
      </c>
      <c r="NVG47" s="19">
        <f t="shared" si="174"/>
        <v>0</v>
      </c>
      <c r="NVH47" s="19">
        <f t="shared" si="174"/>
        <v>0</v>
      </c>
      <c r="NVI47" s="19">
        <f t="shared" si="174"/>
        <v>0</v>
      </c>
      <c r="NVJ47" s="19">
        <f t="shared" si="174"/>
        <v>0</v>
      </c>
      <c r="NVK47" s="19">
        <f t="shared" si="174"/>
        <v>0</v>
      </c>
      <c r="NVL47" s="19">
        <f t="shared" si="174"/>
        <v>0</v>
      </c>
      <c r="NVM47" s="19">
        <f t="shared" si="174"/>
        <v>0</v>
      </c>
      <c r="NVN47" s="19">
        <f t="shared" si="174"/>
        <v>0</v>
      </c>
      <c r="NVO47" s="19">
        <f t="shared" ref="NVO47:NXZ47" si="175">NVO$17</f>
        <v>0</v>
      </c>
      <c r="NVP47" s="19">
        <f t="shared" si="175"/>
        <v>0</v>
      </c>
      <c r="NVQ47" s="19">
        <f t="shared" si="175"/>
        <v>0</v>
      </c>
      <c r="NVR47" s="19">
        <f t="shared" si="175"/>
        <v>0</v>
      </c>
      <c r="NVS47" s="19">
        <f t="shared" si="175"/>
        <v>0</v>
      </c>
      <c r="NVT47" s="19">
        <f t="shared" si="175"/>
        <v>0</v>
      </c>
      <c r="NVU47" s="19">
        <f t="shared" si="175"/>
        <v>0</v>
      </c>
      <c r="NVV47" s="19">
        <f t="shared" si="175"/>
        <v>0</v>
      </c>
      <c r="NVW47" s="19">
        <f t="shared" si="175"/>
        <v>0</v>
      </c>
      <c r="NVX47" s="19">
        <f t="shared" si="175"/>
        <v>0</v>
      </c>
      <c r="NVY47" s="19">
        <f t="shared" si="175"/>
        <v>0</v>
      </c>
      <c r="NVZ47" s="19">
        <f t="shared" si="175"/>
        <v>0</v>
      </c>
      <c r="NWA47" s="19">
        <f t="shared" si="175"/>
        <v>0</v>
      </c>
      <c r="NWB47" s="19">
        <f t="shared" si="175"/>
        <v>0</v>
      </c>
      <c r="NWC47" s="19">
        <f t="shared" si="175"/>
        <v>0</v>
      </c>
      <c r="NWD47" s="19">
        <f t="shared" si="175"/>
        <v>0</v>
      </c>
      <c r="NWE47" s="19">
        <f t="shared" si="175"/>
        <v>0</v>
      </c>
      <c r="NWF47" s="19">
        <f t="shared" si="175"/>
        <v>0</v>
      </c>
      <c r="NWG47" s="19">
        <f t="shared" si="175"/>
        <v>0</v>
      </c>
      <c r="NWH47" s="19">
        <f t="shared" si="175"/>
        <v>0</v>
      </c>
      <c r="NWI47" s="19">
        <f t="shared" si="175"/>
        <v>0</v>
      </c>
      <c r="NWJ47" s="19">
        <f t="shared" si="175"/>
        <v>0</v>
      </c>
      <c r="NWK47" s="19">
        <f t="shared" si="175"/>
        <v>0</v>
      </c>
      <c r="NWL47" s="19">
        <f t="shared" si="175"/>
        <v>0</v>
      </c>
      <c r="NWM47" s="19">
        <f t="shared" si="175"/>
        <v>0</v>
      </c>
      <c r="NWN47" s="19">
        <f t="shared" si="175"/>
        <v>0</v>
      </c>
      <c r="NWO47" s="19">
        <f t="shared" si="175"/>
        <v>0</v>
      </c>
      <c r="NWP47" s="19">
        <f t="shared" si="175"/>
        <v>0</v>
      </c>
      <c r="NWQ47" s="19">
        <f t="shared" si="175"/>
        <v>0</v>
      </c>
      <c r="NWR47" s="19">
        <f t="shared" si="175"/>
        <v>0</v>
      </c>
      <c r="NWS47" s="19">
        <f t="shared" si="175"/>
        <v>0</v>
      </c>
      <c r="NWT47" s="19">
        <f t="shared" si="175"/>
        <v>0</v>
      </c>
      <c r="NWU47" s="19">
        <f t="shared" si="175"/>
        <v>0</v>
      </c>
      <c r="NWV47" s="19">
        <f t="shared" si="175"/>
        <v>0</v>
      </c>
      <c r="NWW47" s="19">
        <f t="shared" si="175"/>
        <v>0</v>
      </c>
      <c r="NWX47" s="19">
        <f t="shared" si="175"/>
        <v>0</v>
      </c>
      <c r="NWY47" s="19">
        <f t="shared" si="175"/>
        <v>0</v>
      </c>
      <c r="NWZ47" s="19">
        <f t="shared" si="175"/>
        <v>0</v>
      </c>
      <c r="NXA47" s="19">
        <f t="shared" si="175"/>
        <v>0</v>
      </c>
      <c r="NXB47" s="19">
        <f t="shared" si="175"/>
        <v>0</v>
      </c>
      <c r="NXC47" s="19">
        <f t="shared" si="175"/>
        <v>0</v>
      </c>
      <c r="NXD47" s="19">
        <f t="shared" si="175"/>
        <v>0</v>
      </c>
      <c r="NXE47" s="19">
        <f t="shared" si="175"/>
        <v>0</v>
      </c>
      <c r="NXF47" s="19">
        <f t="shared" si="175"/>
        <v>0</v>
      </c>
      <c r="NXG47" s="19">
        <f t="shared" si="175"/>
        <v>0</v>
      </c>
      <c r="NXH47" s="19">
        <f t="shared" si="175"/>
        <v>0</v>
      </c>
      <c r="NXI47" s="19">
        <f t="shared" si="175"/>
        <v>0</v>
      </c>
      <c r="NXJ47" s="19">
        <f t="shared" si="175"/>
        <v>0</v>
      </c>
      <c r="NXK47" s="19">
        <f t="shared" si="175"/>
        <v>0</v>
      </c>
      <c r="NXL47" s="19">
        <f t="shared" si="175"/>
        <v>0</v>
      </c>
      <c r="NXM47" s="19">
        <f t="shared" si="175"/>
        <v>0</v>
      </c>
      <c r="NXN47" s="19">
        <f t="shared" si="175"/>
        <v>0</v>
      </c>
      <c r="NXO47" s="19">
        <f t="shared" si="175"/>
        <v>0</v>
      </c>
      <c r="NXP47" s="19">
        <f t="shared" si="175"/>
        <v>0</v>
      </c>
      <c r="NXQ47" s="19">
        <f t="shared" si="175"/>
        <v>0</v>
      </c>
      <c r="NXR47" s="19">
        <f t="shared" si="175"/>
        <v>0</v>
      </c>
      <c r="NXS47" s="19">
        <f t="shared" si="175"/>
        <v>0</v>
      </c>
      <c r="NXT47" s="19">
        <f t="shared" si="175"/>
        <v>0</v>
      </c>
      <c r="NXU47" s="19">
        <f t="shared" si="175"/>
        <v>0</v>
      </c>
      <c r="NXV47" s="19">
        <f t="shared" si="175"/>
        <v>0</v>
      </c>
      <c r="NXW47" s="19">
        <f t="shared" si="175"/>
        <v>0</v>
      </c>
      <c r="NXX47" s="19">
        <f t="shared" si="175"/>
        <v>0</v>
      </c>
      <c r="NXY47" s="19">
        <f t="shared" si="175"/>
        <v>0</v>
      </c>
      <c r="NXZ47" s="19">
        <f t="shared" si="175"/>
        <v>0</v>
      </c>
      <c r="NYA47" s="19">
        <f t="shared" ref="NYA47:OAL47" si="176">NYA$17</f>
        <v>0</v>
      </c>
      <c r="NYB47" s="19">
        <f t="shared" si="176"/>
        <v>0</v>
      </c>
      <c r="NYC47" s="19">
        <f t="shared" si="176"/>
        <v>0</v>
      </c>
      <c r="NYD47" s="19">
        <f t="shared" si="176"/>
        <v>0</v>
      </c>
      <c r="NYE47" s="19">
        <f t="shared" si="176"/>
        <v>0</v>
      </c>
      <c r="NYF47" s="19">
        <f t="shared" si="176"/>
        <v>0</v>
      </c>
      <c r="NYG47" s="19">
        <f t="shared" si="176"/>
        <v>0</v>
      </c>
      <c r="NYH47" s="19">
        <f t="shared" si="176"/>
        <v>0</v>
      </c>
      <c r="NYI47" s="19">
        <f t="shared" si="176"/>
        <v>0</v>
      </c>
      <c r="NYJ47" s="19">
        <f t="shared" si="176"/>
        <v>0</v>
      </c>
      <c r="NYK47" s="19">
        <f t="shared" si="176"/>
        <v>0</v>
      </c>
      <c r="NYL47" s="19">
        <f t="shared" si="176"/>
        <v>0</v>
      </c>
      <c r="NYM47" s="19">
        <f t="shared" si="176"/>
        <v>0</v>
      </c>
      <c r="NYN47" s="19">
        <f t="shared" si="176"/>
        <v>0</v>
      </c>
      <c r="NYO47" s="19">
        <f t="shared" si="176"/>
        <v>0</v>
      </c>
      <c r="NYP47" s="19">
        <f t="shared" si="176"/>
        <v>0</v>
      </c>
      <c r="NYQ47" s="19">
        <f t="shared" si="176"/>
        <v>0</v>
      </c>
      <c r="NYR47" s="19">
        <f t="shared" si="176"/>
        <v>0</v>
      </c>
      <c r="NYS47" s="19">
        <f t="shared" si="176"/>
        <v>0</v>
      </c>
      <c r="NYT47" s="19">
        <f t="shared" si="176"/>
        <v>0</v>
      </c>
      <c r="NYU47" s="19">
        <f t="shared" si="176"/>
        <v>0</v>
      </c>
      <c r="NYV47" s="19">
        <f t="shared" si="176"/>
        <v>0</v>
      </c>
      <c r="NYW47" s="19">
        <f t="shared" si="176"/>
        <v>0</v>
      </c>
      <c r="NYX47" s="19">
        <f t="shared" si="176"/>
        <v>0</v>
      </c>
      <c r="NYY47" s="19">
        <f t="shared" si="176"/>
        <v>0</v>
      </c>
      <c r="NYZ47" s="19">
        <f t="shared" si="176"/>
        <v>0</v>
      </c>
      <c r="NZA47" s="19">
        <f t="shared" si="176"/>
        <v>0</v>
      </c>
      <c r="NZB47" s="19">
        <f t="shared" si="176"/>
        <v>0</v>
      </c>
      <c r="NZC47" s="19">
        <f t="shared" si="176"/>
        <v>0</v>
      </c>
      <c r="NZD47" s="19">
        <f t="shared" si="176"/>
        <v>0</v>
      </c>
      <c r="NZE47" s="19">
        <f t="shared" si="176"/>
        <v>0</v>
      </c>
      <c r="NZF47" s="19">
        <f t="shared" si="176"/>
        <v>0</v>
      </c>
      <c r="NZG47" s="19">
        <f t="shared" si="176"/>
        <v>0</v>
      </c>
      <c r="NZH47" s="19">
        <f t="shared" si="176"/>
        <v>0</v>
      </c>
      <c r="NZI47" s="19">
        <f t="shared" si="176"/>
        <v>0</v>
      </c>
      <c r="NZJ47" s="19">
        <f t="shared" si="176"/>
        <v>0</v>
      </c>
      <c r="NZK47" s="19">
        <f t="shared" si="176"/>
        <v>0</v>
      </c>
      <c r="NZL47" s="19">
        <f t="shared" si="176"/>
        <v>0</v>
      </c>
      <c r="NZM47" s="19">
        <f t="shared" si="176"/>
        <v>0</v>
      </c>
      <c r="NZN47" s="19">
        <f t="shared" si="176"/>
        <v>0</v>
      </c>
      <c r="NZO47" s="19">
        <f t="shared" si="176"/>
        <v>0</v>
      </c>
      <c r="NZP47" s="19">
        <f t="shared" si="176"/>
        <v>0</v>
      </c>
      <c r="NZQ47" s="19">
        <f t="shared" si="176"/>
        <v>0</v>
      </c>
      <c r="NZR47" s="19">
        <f t="shared" si="176"/>
        <v>0</v>
      </c>
      <c r="NZS47" s="19">
        <f t="shared" si="176"/>
        <v>0</v>
      </c>
      <c r="NZT47" s="19">
        <f t="shared" si="176"/>
        <v>0</v>
      </c>
      <c r="NZU47" s="19">
        <f t="shared" si="176"/>
        <v>0</v>
      </c>
      <c r="NZV47" s="19">
        <f t="shared" si="176"/>
        <v>0</v>
      </c>
      <c r="NZW47" s="19">
        <f t="shared" si="176"/>
        <v>0</v>
      </c>
      <c r="NZX47" s="19">
        <f t="shared" si="176"/>
        <v>0</v>
      </c>
      <c r="NZY47" s="19">
        <f t="shared" si="176"/>
        <v>0</v>
      </c>
      <c r="NZZ47" s="19">
        <f t="shared" si="176"/>
        <v>0</v>
      </c>
      <c r="OAA47" s="19">
        <f t="shared" si="176"/>
        <v>0</v>
      </c>
      <c r="OAB47" s="19">
        <f t="shared" si="176"/>
        <v>0</v>
      </c>
      <c r="OAC47" s="19">
        <f t="shared" si="176"/>
        <v>0</v>
      </c>
      <c r="OAD47" s="19">
        <f t="shared" si="176"/>
        <v>0</v>
      </c>
      <c r="OAE47" s="19">
        <f t="shared" si="176"/>
        <v>0</v>
      </c>
      <c r="OAF47" s="19">
        <f t="shared" si="176"/>
        <v>0</v>
      </c>
      <c r="OAG47" s="19">
        <f t="shared" si="176"/>
        <v>0</v>
      </c>
      <c r="OAH47" s="19">
        <f t="shared" si="176"/>
        <v>0</v>
      </c>
      <c r="OAI47" s="19">
        <f t="shared" si="176"/>
        <v>0</v>
      </c>
      <c r="OAJ47" s="19">
        <f t="shared" si="176"/>
        <v>0</v>
      </c>
      <c r="OAK47" s="19">
        <f t="shared" si="176"/>
        <v>0</v>
      </c>
      <c r="OAL47" s="19">
        <f t="shared" si="176"/>
        <v>0</v>
      </c>
      <c r="OAM47" s="19">
        <f t="shared" ref="OAM47:OCX47" si="177">OAM$17</f>
        <v>0</v>
      </c>
      <c r="OAN47" s="19">
        <f t="shared" si="177"/>
        <v>0</v>
      </c>
      <c r="OAO47" s="19">
        <f t="shared" si="177"/>
        <v>0</v>
      </c>
      <c r="OAP47" s="19">
        <f t="shared" si="177"/>
        <v>0</v>
      </c>
      <c r="OAQ47" s="19">
        <f t="shared" si="177"/>
        <v>0</v>
      </c>
      <c r="OAR47" s="19">
        <f t="shared" si="177"/>
        <v>0</v>
      </c>
      <c r="OAS47" s="19">
        <f t="shared" si="177"/>
        <v>0</v>
      </c>
      <c r="OAT47" s="19">
        <f t="shared" si="177"/>
        <v>0</v>
      </c>
      <c r="OAU47" s="19">
        <f t="shared" si="177"/>
        <v>0</v>
      </c>
      <c r="OAV47" s="19">
        <f t="shared" si="177"/>
        <v>0</v>
      </c>
      <c r="OAW47" s="19">
        <f t="shared" si="177"/>
        <v>0</v>
      </c>
      <c r="OAX47" s="19">
        <f t="shared" si="177"/>
        <v>0</v>
      </c>
      <c r="OAY47" s="19">
        <f t="shared" si="177"/>
        <v>0</v>
      </c>
      <c r="OAZ47" s="19">
        <f t="shared" si="177"/>
        <v>0</v>
      </c>
      <c r="OBA47" s="19">
        <f t="shared" si="177"/>
        <v>0</v>
      </c>
      <c r="OBB47" s="19">
        <f t="shared" si="177"/>
        <v>0</v>
      </c>
      <c r="OBC47" s="19">
        <f t="shared" si="177"/>
        <v>0</v>
      </c>
      <c r="OBD47" s="19">
        <f t="shared" si="177"/>
        <v>0</v>
      </c>
      <c r="OBE47" s="19">
        <f t="shared" si="177"/>
        <v>0</v>
      </c>
      <c r="OBF47" s="19">
        <f t="shared" si="177"/>
        <v>0</v>
      </c>
      <c r="OBG47" s="19">
        <f t="shared" si="177"/>
        <v>0</v>
      </c>
      <c r="OBH47" s="19">
        <f t="shared" si="177"/>
        <v>0</v>
      </c>
      <c r="OBI47" s="19">
        <f t="shared" si="177"/>
        <v>0</v>
      </c>
      <c r="OBJ47" s="19">
        <f t="shared" si="177"/>
        <v>0</v>
      </c>
      <c r="OBK47" s="19">
        <f t="shared" si="177"/>
        <v>0</v>
      </c>
      <c r="OBL47" s="19">
        <f t="shared" si="177"/>
        <v>0</v>
      </c>
      <c r="OBM47" s="19">
        <f t="shared" si="177"/>
        <v>0</v>
      </c>
      <c r="OBN47" s="19">
        <f t="shared" si="177"/>
        <v>0</v>
      </c>
      <c r="OBO47" s="19">
        <f t="shared" si="177"/>
        <v>0</v>
      </c>
      <c r="OBP47" s="19">
        <f t="shared" si="177"/>
        <v>0</v>
      </c>
      <c r="OBQ47" s="19">
        <f t="shared" si="177"/>
        <v>0</v>
      </c>
      <c r="OBR47" s="19">
        <f t="shared" si="177"/>
        <v>0</v>
      </c>
      <c r="OBS47" s="19">
        <f t="shared" si="177"/>
        <v>0</v>
      </c>
      <c r="OBT47" s="19">
        <f t="shared" si="177"/>
        <v>0</v>
      </c>
      <c r="OBU47" s="19">
        <f t="shared" si="177"/>
        <v>0</v>
      </c>
      <c r="OBV47" s="19">
        <f t="shared" si="177"/>
        <v>0</v>
      </c>
      <c r="OBW47" s="19">
        <f t="shared" si="177"/>
        <v>0</v>
      </c>
      <c r="OBX47" s="19">
        <f t="shared" si="177"/>
        <v>0</v>
      </c>
      <c r="OBY47" s="19">
        <f t="shared" si="177"/>
        <v>0</v>
      </c>
      <c r="OBZ47" s="19">
        <f t="shared" si="177"/>
        <v>0</v>
      </c>
      <c r="OCA47" s="19">
        <f t="shared" si="177"/>
        <v>0</v>
      </c>
      <c r="OCB47" s="19">
        <f t="shared" si="177"/>
        <v>0</v>
      </c>
      <c r="OCC47" s="19">
        <f t="shared" si="177"/>
        <v>0</v>
      </c>
      <c r="OCD47" s="19">
        <f t="shared" si="177"/>
        <v>0</v>
      </c>
      <c r="OCE47" s="19">
        <f t="shared" si="177"/>
        <v>0</v>
      </c>
      <c r="OCF47" s="19">
        <f t="shared" si="177"/>
        <v>0</v>
      </c>
      <c r="OCG47" s="19">
        <f t="shared" si="177"/>
        <v>0</v>
      </c>
      <c r="OCH47" s="19">
        <f t="shared" si="177"/>
        <v>0</v>
      </c>
      <c r="OCI47" s="19">
        <f t="shared" si="177"/>
        <v>0</v>
      </c>
      <c r="OCJ47" s="19">
        <f t="shared" si="177"/>
        <v>0</v>
      </c>
      <c r="OCK47" s="19">
        <f t="shared" si="177"/>
        <v>0</v>
      </c>
      <c r="OCL47" s="19">
        <f t="shared" si="177"/>
        <v>0</v>
      </c>
      <c r="OCM47" s="19">
        <f t="shared" si="177"/>
        <v>0</v>
      </c>
      <c r="OCN47" s="19">
        <f t="shared" si="177"/>
        <v>0</v>
      </c>
      <c r="OCO47" s="19">
        <f t="shared" si="177"/>
        <v>0</v>
      </c>
      <c r="OCP47" s="19">
        <f t="shared" si="177"/>
        <v>0</v>
      </c>
      <c r="OCQ47" s="19">
        <f t="shared" si="177"/>
        <v>0</v>
      </c>
      <c r="OCR47" s="19">
        <f t="shared" si="177"/>
        <v>0</v>
      </c>
      <c r="OCS47" s="19">
        <f t="shared" si="177"/>
        <v>0</v>
      </c>
      <c r="OCT47" s="19">
        <f t="shared" si="177"/>
        <v>0</v>
      </c>
      <c r="OCU47" s="19">
        <f t="shared" si="177"/>
        <v>0</v>
      </c>
      <c r="OCV47" s="19">
        <f t="shared" si="177"/>
        <v>0</v>
      </c>
      <c r="OCW47" s="19">
        <f t="shared" si="177"/>
        <v>0</v>
      </c>
      <c r="OCX47" s="19">
        <f t="shared" si="177"/>
        <v>0</v>
      </c>
      <c r="OCY47" s="19">
        <f t="shared" ref="OCY47:OFJ47" si="178">OCY$17</f>
        <v>0</v>
      </c>
      <c r="OCZ47" s="19">
        <f t="shared" si="178"/>
        <v>0</v>
      </c>
      <c r="ODA47" s="19">
        <f t="shared" si="178"/>
        <v>0</v>
      </c>
      <c r="ODB47" s="19">
        <f t="shared" si="178"/>
        <v>0</v>
      </c>
      <c r="ODC47" s="19">
        <f t="shared" si="178"/>
        <v>0</v>
      </c>
      <c r="ODD47" s="19">
        <f t="shared" si="178"/>
        <v>0</v>
      </c>
      <c r="ODE47" s="19">
        <f t="shared" si="178"/>
        <v>0</v>
      </c>
      <c r="ODF47" s="19">
        <f t="shared" si="178"/>
        <v>0</v>
      </c>
      <c r="ODG47" s="19">
        <f t="shared" si="178"/>
        <v>0</v>
      </c>
      <c r="ODH47" s="19">
        <f t="shared" si="178"/>
        <v>0</v>
      </c>
      <c r="ODI47" s="19">
        <f t="shared" si="178"/>
        <v>0</v>
      </c>
      <c r="ODJ47" s="19">
        <f t="shared" si="178"/>
        <v>0</v>
      </c>
      <c r="ODK47" s="19">
        <f t="shared" si="178"/>
        <v>0</v>
      </c>
      <c r="ODL47" s="19">
        <f t="shared" si="178"/>
        <v>0</v>
      </c>
      <c r="ODM47" s="19">
        <f t="shared" si="178"/>
        <v>0</v>
      </c>
      <c r="ODN47" s="19">
        <f t="shared" si="178"/>
        <v>0</v>
      </c>
      <c r="ODO47" s="19">
        <f t="shared" si="178"/>
        <v>0</v>
      </c>
      <c r="ODP47" s="19">
        <f t="shared" si="178"/>
        <v>0</v>
      </c>
      <c r="ODQ47" s="19">
        <f t="shared" si="178"/>
        <v>0</v>
      </c>
      <c r="ODR47" s="19">
        <f t="shared" si="178"/>
        <v>0</v>
      </c>
      <c r="ODS47" s="19">
        <f t="shared" si="178"/>
        <v>0</v>
      </c>
      <c r="ODT47" s="19">
        <f t="shared" si="178"/>
        <v>0</v>
      </c>
      <c r="ODU47" s="19">
        <f t="shared" si="178"/>
        <v>0</v>
      </c>
      <c r="ODV47" s="19">
        <f t="shared" si="178"/>
        <v>0</v>
      </c>
      <c r="ODW47" s="19">
        <f t="shared" si="178"/>
        <v>0</v>
      </c>
      <c r="ODX47" s="19">
        <f t="shared" si="178"/>
        <v>0</v>
      </c>
      <c r="ODY47" s="19">
        <f t="shared" si="178"/>
        <v>0</v>
      </c>
      <c r="ODZ47" s="19">
        <f t="shared" si="178"/>
        <v>0</v>
      </c>
      <c r="OEA47" s="19">
        <f t="shared" si="178"/>
        <v>0</v>
      </c>
      <c r="OEB47" s="19">
        <f t="shared" si="178"/>
        <v>0</v>
      </c>
      <c r="OEC47" s="19">
        <f t="shared" si="178"/>
        <v>0</v>
      </c>
      <c r="OED47" s="19">
        <f t="shared" si="178"/>
        <v>0</v>
      </c>
      <c r="OEE47" s="19">
        <f t="shared" si="178"/>
        <v>0</v>
      </c>
      <c r="OEF47" s="19">
        <f t="shared" si="178"/>
        <v>0</v>
      </c>
      <c r="OEG47" s="19">
        <f t="shared" si="178"/>
        <v>0</v>
      </c>
      <c r="OEH47" s="19">
        <f t="shared" si="178"/>
        <v>0</v>
      </c>
      <c r="OEI47" s="19">
        <f t="shared" si="178"/>
        <v>0</v>
      </c>
      <c r="OEJ47" s="19">
        <f t="shared" si="178"/>
        <v>0</v>
      </c>
      <c r="OEK47" s="19">
        <f t="shared" si="178"/>
        <v>0</v>
      </c>
      <c r="OEL47" s="19">
        <f t="shared" si="178"/>
        <v>0</v>
      </c>
      <c r="OEM47" s="19">
        <f t="shared" si="178"/>
        <v>0</v>
      </c>
      <c r="OEN47" s="19">
        <f t="shared" si="178"/>
        <v>0</v>
      </c>
      <c r="OEO47" s="19">
        <f t="shared" si="178"/>
        <v>0</v>
      </c>
      <c r="OEP47" s="19">
        <f t="shared" si="178"/>
        <v>0</v>
      </c>
      <c r="OEQ47" s="19">
        <f t="shared" si="178"/>
        <v>0</v>
      </c>
      <c r="OER47" s="19">
        <f t="shared" si="178"/>
        <v>0</v>
      </c>
      <c r="OES47" s="19">
        <f t="shared" si="178"/>
        <v>0</v>
      </c>
      <c r="OET47" s="19">
        <f t="shared" si="178"/>
        <v>0</v>
      </c>
      <c r="OEU47" s="19">
        <f t="shared" si="178"/>
        <v>0</v>
      </c>
      <c r="OEV47" s="19">
        <f t="shared" si="178"/>
        <v>0</v>
      </c>
      <c r="OEW47" s="19">
        <f t="shared" si="178"/>
        <v>0</v>
      </c>
      <c r="OEX47" s="19">
        <f t="shared" si="178"/>
        <v>0</v>
      </c>
      <c r="OEY47" s="19">
        <f t="shared" si="178"/>
        <v>0</v>
      </c>
      <c r="OEZ47" s="19">
        <f t="shared" si="178"/>
        <v>0</v>
      </c>
      <c r="OFA47" s="19">
        <f t="shared" si="178"/>
        <v>0</v>
      </c>
      <c r="OFB47" s="19">
        <f t="shared" si="178"/>
        <v>0</v>
      </c>
      <c r="OFC47" s="19">
        <f t="shared" si="178"/>
        <v>0</v>
      </c>
      <c r="OFD47" s="19">
        <f t="shared" si="178"/>
        <v>0</v>
      </c>
      <c r="OFE47" s="19">
        <f t="shared" si="178"/>
        <v>0</v>
      </c>
      <c r="OFF47" s="19">
        <f t="shared" si="178"/>
        <v>0</v>
      </c>
      <c r="OFG47" s="19">
        <f t="shared" si="178"/>
        <v>0</v>
      </c>
      <c r="OFH47" s="19">
        <f t="shared" si="178"/>
        <v>0</v>
      </c>
      <c r="OFI47" s="19">
        <f t="shared" si="178"/>
        <v>0</v>
      </c>
      <c r="OFJ47" s="19">
        <f t="shared" si="178"/>
        <v>0</v>
      </c>
      <c r="OFK47" s="19">
        <f t="shared" ref="OFK47:OHV47" si="179">OFK$17</f>
        <v>0</v>
      </c>
      <c r="OFL47" s="19">
        <f t="shared" si="179"/>
        <v>0</v>
      </c>
      <c r="OFM47" s="19">
        <f t="shared" si="179"/>
        <v>0</v>
      </c>
      <c r="OFN47" s="19">
        <f t="shared" si="179"/>
        <v>0</v>
      </c>
      <c r="OFO47" s="19">
        <f t="shared" si="179"/>
        <v>0</v>
      </c>
      <c r="OFP47" s="19">
        <f t="shared" si="179"/>
        <v>0</v>
      </c>
      <c r="OFQ47" s="19">
        <f t="shared" si="179"/>
        <v>0</v>
      </c>
      <c r="OFR47" s="19">
        <f t="shared" si="179"/>
        <v>0</v>
      </c>
      <c r="OFS47" s="19">
        <f t="shared" si="179"/>
        <v>0</v>
      </c>
      <c r="OFT47" s="19">
        <f t="shared" si="179"/>
        <v>0</v>
      </c>
      <c r="OFU47" s="19">
        <f t="shared" si="179"/>
        <v>0</v>
      </c>
      <c r="OFV47" s="19">
        <f t="shared" si="179"/>
        <v>0</v>
      </c>
      <c r="OFW47" s="19">
        <f t="shared" si="179"/>
        <v>0</v>
      </c>
      <c r="OFX47" s="19">
        <f t="shared" si="179"/>
        <v>0</v>
      </c>
      <c r="OFY47" s="19">
        <f t="shared" si="179"/>
        <v>0</v>
      </c>
      <c r="OFZ47" s="19">
        <f t="shared" si="179"/>
        <v>0</v>
      </c>
      <c r="OGA47" s="19">
        <f t="shared" si="179"/>
        <v>0</v>
      </c>
      <c r="OGB47" s="19">
        <f t="shared" si="179"/>
        <v>0</v>
      </c>
      <c r="OGC47" s="19">
        <f t="shared" si="179"/>
        <v>0</v>
      </c>
      <c r="OGD47" s="19">
        <f t="shared" si="179"/>
        <v>0</v>
      </c>
      <c r="OGE47" s="19">
        <f t="shared" si="179"/>
        <v>0</v>
      </c>
      <c r="OGF47" s="19">
        <f t="shared" si="179"/>
        <v>0</v>
      </c>
      <c r="OGG47" s="19">
        <f t="shared" si="179"/>
        <v>0</v>
      </c>
      <c r="OGH47" s="19">
        <f t="shared" si="179"/>
        <v>0</v>
      </c>
      <c r="OGI47" s="19">
        <f t="shared" si="179"/>
        <v>0</v>
      </c>
      <c r="OGJ47" s="19">
        <f t="shared" si="179"/>
        <v>0</v>
      </c>
      <c r="OGK47" s="19">
        <f t="shared" si="179"/>
        <v>0</v>
      </c>
      <c r="OGL47" s="19">
        <f t="shared" si="179"/>
        <v>0</v>
      </c>
      <c r="OGM47" s="19">
        <f t="shared" si="179"/>
        <v>0</v>
      </c>
      <c r="OGN47" s="19">
        <f t="shared" si="179"/>
        <v>0</v>
      </c>
      <c r="OGO47" s="19">
        <f t="shared" si="179"/>
        <v>0</v>
      </c>
      <c r="OGP47" s="19">
        <f t="shared" si="179"/>
        <v>0</v>
      </c>
      <c r="OGQ47" s="19">
        <f t="shared" si="179"/>
        <v>0</v>
      </c>
      <c r="OGR47" s="19">
        <f t="shared" si="179"/>
        <v>0</v>
      </c>
      <c r="OGS47" s="19">
        <f t="shared" si="179"/>
        <v>0</v>
      </c>
      <c r="OGT47" s="19">
        <f t="shared" si="179"/>
        <v>0</v>
      </c>
      <c r="OGU47" s="19">
        <f t="shared" si="179"/>
        <v>0</v>
      </c>
      <c r="OGV47" s="19">
        <f t="shared" si="179"/>
        <v>0</v>
      </c>
      <c r="OGW47" s="19">
        <f t="shared" si="179"/>
        <v>0</v>
      </c>
      <c r="OGX47" s="19">
        <f t="shared" si="179"/>
        <v>0</v>
      </c>
      <c r="OGY47" s="19">
        <f t="shared" si="179"/>
        <v>0</v>
      </c>
      <c r="OGZ47" s="19">
        <f t="shared" si="179"/>
        <v>0</v>
      </c>
      <c r="OHA47" s="19">
        <f t="shared" si="179"/>
        <v>0</v>
      </c>
      <c r="OHB47" s="19">
        <f t="shared" si="179"/>
        <v>0</v>
      </c>
      <c r="OHC47" s="19">
        <f t="shared" si="179"/>
        <v>0</v>
      </c>
      <c r="OHD47" s="19">
        <f t="shared" si="179"/>
        <v>0</v>
      </c>
      <c r="OHE47" s="19">
        <f t="shared" si="179"/>
        <v>0</v>
      </c>
      <c r="OHF47" s="19">
        <f t="shared" si="179"/>
        <v>0</v>
      </c>
      <c r="OHG47" s="19">
        <f t="shared" si="179"/>
        <v>0</v>
      </c>
      <c r="OHH47" s="19">
        <f t="shared" si="179"/>
        <v>0</v>
      </c>
      <c r="OHI47" s="19">
        <f t="shared" si="179"/>
        <v>0</v>
      </c>
      <c r="OHJ47" s="19">
        <f t="shared" si="179"/>
        <v>0</v>
      </c>
      <c r="OHK47" s="19">
        <f t="shared" si="179"/>
        <v>0</v>
      </c>
      <c r="OHL47" s="19">
        <f t="shared" si="179"/>
        <v>0</v>
      </c>
      <c r="OHM47" s="19">
        <f t="shared" si="179"/>
        <v>0</v>
      </c>
      <c r="OHN47" s="19">
        <f t="shared" si="179"/>
        <v>0</v>
      </c>
      <c r="OHO47" s="19">
        <f t="shared" si="179"/>
        <v>0</v>
      </c>
      <c r="OHP47" s="19">
        <f t="shared" si="179"/>
        <v>0</v>
      </c>
      <c r="OHQ47" s="19">
        <f t="shared" si="179"/>
        <v>0</v>
      </c>
      <c r="OHR47" s="19">
        <f t="shared" si="179"/>
        <v>0</v>
      </c>
      <c r="OHS47" s="19">
        <f t="shared" si="179"/>
        <v>0</v>
      </c>
      <c r="OHT47" s="19">
        <f t="shared" si="179"/>
        <v>0</v>
      </c>
      <c r="OHU47" s="19">
        <f t="shared" si="179"/>
        <v>0</v>
      </c>
      <c r="OHV47" s="19">
        <f t="shared" si="179"/>
        <v>0</v>
      </c>
      <c r="OHW47" s="19">
        <f t="shared" ref="OHW47:OKH47" si="180">OHW$17</f>
        <v>0</v>
      </c>
      <c r="OHX47" s="19">
        <f t="shared" si="180"/>
        <v>0</v>
      </c>
      <c r="OHY47" s="19">
        <f t="shared" si="180"/>
        <v>0</v>
      </c>
      <c r="OHZ47" s="19">
        <f t="shared" si="180"/>
        <v>0</v>
      </c>
      <c r="OIA47" s="19">
        <f t="shared" si="180"/>
        <v>0</v>
      </c>
      <c r="OIB47" s="19">
        <f t="shared" si="180"/>
        <v>0</v>
      </c>
      <c r="OIC47" s="19">
        <f t="shared" si="180"/>
        <v>0</v>
      </c>
      <c r="OID47" s="19">
        <f t="shared" si="180"/>
        <v>0</v>
      </c>
      <c r="OIE47" s="19">
        <f t="shared" si="180"/>
        <v>0</v>
      </c>
      <c r="OIF47" s="19">
        <f t="shared" si="180"/>
        <v>0</v>
      </c>
      <c r="OIG47" s="19">
        <f t="shared" si="180"/>
        <v>0</v>
      </c>
      <c r="OIH47" s="19">
        <f t="shared" si="180"/>
        <v>0</v>
      </c>
      <c r="OII47" s="19">
        <f t="shared" si="180"/>
        <v>0</v>
      </c>
      <c r="OIJ47" s="19">
        <f t="shared" si="180"/>
        <v>0</v>
      </c>
      <c r="OIK47" s="19">
        <f t="shared" si="180"/>
        <v>0</v>
      </c>
      <c r="OIL47" s="19">
        <f t="shared" si="180"/>
        <v>0</v>
      </c>
      <c r="OIM47" s="19">
        <f t="shared" si="180"/>
        <v>0</v>
      </c>
      <c r="OIN47" s="19">
        <f t="shared" si="180"/>
        <v>0</v>
      </c>
      <c r="OIO47" s="19">
        <f t="shared" si="180"/>
        <v>0</v>
      </c>
      <c r="OIP47" s="19">
        <f t="shared" si="180"/>
        <v>0</v>
      </c>
      <c r="OIQ47" s="19">
        <f t="shared" si="180"/>
        <v>0</v>
      </c>
      <c r="OIR47" s="19">
        <f t="shared" si="180"/>
        <v>0</v>
      </c>
      <c r="OIS47" s="19">
        <f t="shared" si="180"/>
        <v>0</v>
      </c>
      <c r="OIT47" s="19">
        <f t="shared" si="180"/>
        <v>0</v>
      </c>
      <c r="OIU47" s="19">
        <f t="shared" si="180"/>
        <v>0</v>
      </c>
      <c r="OIV47" s="19">
        <f t="shared" si="180"/>
        <v>0</v>
      </c>
      <c r="OIW47" s="19">
        <f t="shared" si="180"/>
        <v>0</v>
      </c>
      <c r="OIX47" s="19">
        <f t="shared" si="180"/>
        <v>0</v>
      </c>
      <c r="OIY47" s="19">
        <f t="shared" si="180"/>
        <v>0</v>
      </c>
      <c r="OIZ47" s="19">
        <f t="shared" si="180"/>
        <v>0</v>
      </c>
      <c r="OJA47" s="19">
        <f t="shared" si="180"/>
        <v>0</v>
      </c>
      <c r="OJB47" s="19">
        <f t="shared" si="180"/>
        <v>0</v>
      </c>
      <c r="OJC47" s="19">
        <f t="shared" si="180"/>
        <v>0</v>
      </c>
      <c r="OJD47" s="19">
        <f t="shared" si="180"/>
        <v>0</v>
      </c>
      <c r="OJE47" s="19">
        <f t="shared" si="180"/>
        <v>0</v>
      </c>
      <c r="OJF47" s="19">
        <f t="shared" si="180"/>
        <v>0</v>
      </c>
      <c r="OJG47" s="19">
        <f t="shared" si="180"/>
        <v>0</v>
      </c>
      <c r="OJH47" s="19">
        <f t="shared" si="180"/>
        <v>0</v>
      </c>
      <c r="OJI47" s="19">
        <f t="shared" si="180"/>
        <v>0</v>
      </c>
      <c r="OJJ47" s="19">
        <f t="shared" si="180"/>
        <v>0</v>
      </c>
      <c r="OJK47" s="19">
        <f t="shared" si="180"/>
        <v>0</v>
      </c>
      <c r="OJL47" s="19">
        <f t="shared" si="180"/>
        <v>0</v>
      </c>
      <c r="OJM47" s="19">
        <f t="shared" si="180"/>
        <v>0</v>
      </c>
      <c r="OJN47" s="19">
        <f t="shared" si="180"/>
        <v>0</v>
      </c>
      <c r="OJO47" s="19">
        <f t="shared" si="180"/>
        <v>0</v>
      </c>
      <c r="OJP47" s="19">
        <f t="shared" si="180"/>
        <v>0</v>
      </c>
      <c r="OJQ47" s="19">
        <f t="shared" si="180"/>
        <v>0</v>
      </c>
      <c r="OJR47" s="19">
        <f t="shared" si="180"/>
        <v>0</v>
      </c>
      <c r="OJS47" s="19">
        <f t="shared" si="180"/>
        <v>0</v>
      </c>
      <c r="OJT47" s="19">
        <f t="shared" si="180"/>
        <v>0</v>
      </c>
      <c r="OJU47" s="19">
        <f t="shared" si="180"/>
        <v>0</v>
      </c>
      <c r="OJV47" s="19">
        <f t="shared" si="180"/>
        <v>0</v>
      </c>
      <c r="OJW47" s="19">
        <f t="shared" si="180"/>
        <v>0</v>
      </c>
      <c r="OJX47" s="19">
        <f t="shared" si="180"/>
        <v>0</v>
      </c>
      <c r="OJY47" s="19">
        <f t="shared" si="180"/>
        <v>0</v>
      </c>
      <c r="OJZ47" s="19">
        <f t="shared" si="180"/>
        <v>0</v>
      </c>
      <c r="OKA47" s="19">
        <f t="shared" si="180"/>
        <v>0</v>
      </c>
      <c r="OKB47" s="19">
        <f t="shared" si="180"/>
        <v>0</v>
      </c>
      <c r="OKC47" s="19">
        <f t="shared" si="180"/>
        <v>0</v>
      </c>
      <c r="OKD47" s="19">
        <f t="shared" si="180"/>
        <v>0</v>
      </c>
      <c r="OKE47" s="19">
        <f t="shared" si="180"/>
        <v>0</v>
      </c>
      <c r="OKF47" s="19">
        <f t="shared" si="180"/>
        <v>0</v>
      </c>
      <c r="OKG47" s="19">
        <f t="shared" si="180"/>
        <v>0</v>
      </c>
      <c r="OKH47" s="19">
        <f t="shared" si="180"/>
        <v>0</v>
      </c>
      <c r="OKI47" s="19">
        <f t="shared" ref="OKI47:OMT47" si="181">OKI$17</f>
        <v>0</v>
      </c>
      <c r="OKJ47" s="19">
        <f t="shared" si="181"/>
        <v>0</v>
      </c>
      <c r="OKK47" s="19">
        <f t="shared" si="181"/>
        <v>0</v>
      </c>
      <c r="OKL47" s="19">
        <f t="shared" si="181"/>
        <v>0</v>
      </c>
      <c r="OKM47" s="19">
        <f t="shared" si="181"/>
        <v>0</v>
      </c>
      <c r="OKN47" s="19">
        <f t="shared" si="181"/>
        <v>0</v>
      </c>
      <c r="OKO47" s="19">
        <f t="shared" si="181"/>
        <v>0</v>
      </c>
      <c r="OKP47" s="19">
        <f t="shared" si="181"/>
        <v>0</v>
      </c>
      <c r="OKQ47" s="19">
        <f t="shared" si="181"/>
        <v>0</v>
      </c>
      <c r="OKR47" s="19">
        <f t="shared" si="181"/>
        <v>0</v>
      </c>
      <c r="OKS47" s="19">
        <f t="shared" si="181"/>
        <v>0</v>
      </c>
      <c r="OKT47" s="19">
        <f t="shared" si="181"/>
        <v>0</v>
      </c>
      <c r="OKU47" s="19">
        <f t="shared" si="181"/>
        <v>0</v>
      </c>
      <c r="OKV47" s="19">
        <f t="shared" si="181"/>
        <v>0</v>
      </c>
      <c r="OKW47" s="19">
        <f t="shared" si="181"/>
        <v>0</v>
      </c>
      <c r="OKX47" s="19">
        <f t="shared" si="181"/>
        <v>0</v>
      </c>
      <c r="OKY47" s="19">
        <f t="shared" si="181"/>
        <v>0</v>
      </c>
      <c r="OKZ47" s="19">
        <f t="shared" si="181"/>
        <v>0</v>
      </c>
      <c r="OLA47" s="19">
        <f t="shared" si="181"/>
        <v>0</v>
      </c>
      <c r="OLB47" s="19">
        <f t="shared" si="181"/>
        <v>0</v>
      </c>
      <c r="OLC47" s="19">
        <f t="shared" si="181"/>
        <v>0</v>
      </c>
      <c r="OLD47" s="19">
        <f t="shared" si="181"/>
        <v>0</v>
      </c>
      <c r="OLE47" s="19">
        <f t="shared" si="181"/>
        <v>0</v>
      </c>
      <c r="OLF47" s="19">
        <f t="shared" si="181"/>
        <v>0</v>
      </c>
      <c r="OLG47" s="19">
        <f t="shared" si="181"/>
        <v>0</v>
      </c>
      <c r="OLH47" s="19">
        <f t="shared" si="181"/>
        <v>0</v>
      </c>
      <c r="OLI47" s="19">
        <f t="shared" si="181"/>
        <v>0</v>
      </c>
      <c r="OLJ47" s="19">
        <f t="shared" si="181"/>
        <v>0</v>
      </c>
      <c r="OLK47" s="19">
        <f t="shared" si="181"/>
        <v>0</v>
      </c>
      <c r="OLL47" s="19">
        <f t="shared" si="181"/>
        <v>0</v>
      </c>
      <c r="OLM47" s="19">
        <f t="shared" si="181"/>
        <v>0</v>
      </c>
      <c r="OLN47" s="19">
        <f t="shared" si="181"/>
        <v>0</v>
      </c>
      <c r="OLO47" s="19">
        <f t="shared" si="181"/>
        <v>0</v>
      </c>
      <c r="OLP47" s="19">
        <f t="shared" si="181"/>
        <v>0</v>
      </c>
      <c r="OLQ47" s="19">
        <f t="shared" si="181"/>
        <v>0</v>
      </c>
      <c r="OLR47" s="19">
        <f t="shared" si="181"/>
        <v>0</v>
      </c>
      <c r="OLS47" s="19">
        <f t="shared" si="181"/>
        <v>0</v>
      </c>
      <c r="OLT47" s="19">
        <f t="shared" si="181"/>
        <v>0</v>
      </c>
      <c r="OLU47" s="19">
        <f t="shared" si="181"/>
        <v>0</v>
      </c>
      <c r="OLV47" s="19">
        <f t="shared" si="181"/>
        <v>0</v>
      </c>
      <c r="OLW47" s="19">
        <f t="shared" si="181"/>
        <v>0</v>
      </c>
      <c r="OLX47" s="19">
        <f t="shared" si="181"/>
        <v>0</v>
      </c>
      <c r="OLY47" s="19">
        <f t="shared" si="181"/>
        <v>0</v>
      </c>
      <c r="OLZ47" s="19">
        <f t="shared" si="181"/>
        <v>0</v>
      </c>
      <c r="OMA47" s="19">
        <f t="shared" si="181"/>
        <v>0</v>
      </c>
      <c r="OMB47" s="19">
        <f t="shared" si="181"/>
        <v>0</v>
      </c>
      <c r="OMC47" s="19">
        <f t="shared" si="181"/>
        <v>0</v>
      </c>
      <c r="OMD47" s="19">
        <f t="shared" si="181"/>
        <v>0</v>
      </c>
      <c r="OME47" s="19">
        <f t="shared" si="181"/>
        <v>0</v>
      </c>
      <c r="OMF47" s="19">
        <f t="shared" si="181"/>
        <v>0</v>
      </c>
      <c r="OMG47" s="19">
        <f t="shared" si="181"/>
        <v>0</v>
      </c>
      <c r="OMH47" s="19">
        <f t="shared" si="181"/>
        <v>0</v>
      </c>
      <c r="OMI47" s="19">
        <f t="shared" si="181"/>
        <v>0</v>
      </c>
      <c r="OMJ47" s="19">
        <f t="shared" si="181"/>
        <v>0</v>
      </c>
      <c r="OMK47" s="19">
        <f t="shared" si="181"/>
        <v>0</v>
      </c>
      <c r="OML47" s="19">
        <f t="shared" si="181"/>
        <v>0</v>
      </c>
      <c r="OMM47" s="19">
        <f t="shared" si="181"/>
        <v>0</v>
      </c>
      <c r="OMN47" s="19">
        <f t="shared" si="181"/>
        <v>0</v>
      </c>
      <c r="OMO47" s="19">
        <f t="shared" si="181"/>
        <v>0</v>
      </c>
      <c r="OMP47" s="19">
        <f t="shared" si="181"/>
        <v>0</v>
      </c>
      <c r="OMQ47" s="19">
        <f t="shared" si="181"/>
        <v>0</v>
      </c>
      <c r="OMR47" s="19">
        <f t="shared" si="181"/>
        <v>0</v>
      </c>
      <c r="OMS47" s="19">
        <f t="shared" si="181"/>
        <v>0</v>
      </c>
      <c r="OMT47" s="19">
        <f t="shared" si="181"/>
        <v>0</v>
      </c>
      <c r="OMU47" s="19">
        <f t="shared" ref="OMU47:OPF47" si="182">OMU$17</f>
        <v>0</v>
      </c>
      <c r="OMV47" s="19">
        <f t="shared" si="182"/>
        <v>0</v>
      </c>
      <c r="OMW47" s="19">
        <f t="shared" si="182"/>
        <v>0</v>
      </c>
      <c r="OMX47" s="19">
        <f t="shared" si="182"/>
        <v>0</v>
      </c>
      <c r="OMY47" s="19">
        <f t="shared" si="182"/>
        <v>0</v>
      </c>
      <c r="OMZ47" s="19">
        <f t="shared" si="182"/>
        <v>0</v>
      </c>
      <c r="ONA47" s="19">
        <f t="shared" si="182"/>
        <v>0</v>
      </c>
      <c r="ONB47" s="19">
        <f t="shared" si="182"/>
        <v>0</v>
      </c>
      <c r="ONC47" s="19">
        <f t="shared" si="182"/>
        <v>0</v>
      </c>
      <c r="OND47" s="19">
        <f t="shared" si="182"/>
        <v>0</v>
      </c>
      <c r="ONE47" s="19">
        <f t="shared" si="182"/>
        <v>0</v>
      </c>
      <c r="ONF47" s="19">
        <f t="shared" si="182"/>
        <v>0</v>
      </c>
      <c r="ONG47" s="19">
        <f t="shared" si="182"/>
        <v>0</v>
      </c>
      <c r="ONH47" s="19">
        <f t="shared" si="182"/>
        <v>0</v>
      </c>
      <c r="ONI47" s="19">
        <f t="shared" si="182"/>
        <v>0</v>
      </c>
      <c r="ONJ47" s="19">
        <f t="shared" si="182"/>
        <v>0</v>
      </c>
      <c r="ONK47" s="19">
        <f t="shared" si="182"/>
        <v>0</v>
      </c>
      <c r="ONL47" s="19">
        <f t="shared" si="182"/>
        <v>0</v>
      </c>
      <c r="ONM47" s="19">
        <f t="shared" si="182"/>
        <v>0</v>
      </c>
      <c r="ONN47" s="19">
        <f t="shared" si="182"/>
        <v>0</v>
      </c>
      <c r="ONO47" s="19">
        <f t="shared" si="182"/>
        <v>0</v>
      </c>
      <c r="ONP47" s="19">
        <f t="shared" si="182"/>
        <v>0</v>
      </c>
      <c r="ONQ47" s="19">
        <f t="shared" si="182"/>
        <v>0</v>
      </c>
      <c r="ONR47" s="19">
        <f t="shared" si="182"/>
        <v>0</v>
      </c>
      <c r="ONS47" s="19">
        <f t="shared" si="182"/>
        <v>0</v>
      </c>
      <c r="ONT47" s="19">
        <f t="shared" si="182"/>
        <v>0</v>
      </c>
      <c r="ONU47" s="19">
        <f t="shared" si="182"/>
        <v>0</v>
      </c>
      <c r="ONV47" s="19">
        <f t="shared" si="182"/>
        <v>0</v>
      </c>
      <c r="ONW47" s="19">
        <f t="shared" si="182"/>
        <v>0</v>
      </c>
      <c r="ONX47" s="19">
        <f t="shared" si="182"/>
        <v>0</v>
      </c>
      <c r="ONY47" s="19">
        <f t="shared" si="182"/>
        <v>0</v>
      </c>
      <c r="ONZ47" s="19">
        <f t="shared" si="182"/>
        <v>0</v>
      </c>
      <c r="OOA47" s="19">
        <f t="shared" si="182"/>
        <v>0</v>
      </c>
      <c r="OOB47" s="19">
        <f t="shared" si="182"/>
        <v>0</v>
      </c>
      <c r="OOC47" s="19">
        <f t="shared" si="182"/>
        <v>0</v>
      </c>
      <c r="OOD47" s="19">
        <f t="shared" si="182"/>
        <v>0</v>
      </c>
      <c r="OOE47" s="19">
        <f t="shared" si="182"/>
        <v>0</v>
      </c>
      <c r="OOF47" s="19">
        <f t="shared" si="182"/>
        <v>0</v>
      </c>
      <c r="OOG47" s="19">
        <f t="shared" si="182"/>
        <v>0</v>
      </c>
      <c r="OOH47" s="19">
        <f t="shared" si="182"/>
        <v>0</v>
      </c>
      <c r="OOI47" s="19">
        <f t="shared" si="182"/>
        <v>0</v>
      </c>
      <c r="OOJ47" s="19">
        <f t="shared" si="182"/>
        <v>0</v>
      </c>
      <c r="OOK47" s="19">
        <f t="shared" si="182"/>
        <v>0</v>
      </c>
      <c r="OOL47" s="19">
        <f t="shared" si="182"/>
        <v>0</v>
      </c>
      <c r="OOM47" s="19">
        <f t="shared" si="182"/>
        <v>0</v>
      </c>
      <c r="OON47" s="19">
        <f t="shared" si="182"/>
        <v>0</v>
      </c>
      <c r="OOO47" s="19">
        <f t="shared" si="182"/>
        <v>0</v>
      </c>
      <c r="OOP47" s="19">
        <f t="shared" si="182"/>
        <v>0</v>
      </c>
      <c r="OOQ47" s="19">
        <f t="shared" si="182"/>
        <v>0</v>
      </c>
      <c r="OOR47" s="19">
        <f t="shared" si="182"/>
        <v>0</v>
      </c>
      <c r="OOS47" s="19">
        <f t="shared" si="182"/>
        <v>0</v>
      </c>
      <c r="OOT47" s="19">
        <f t="shared" si="182"/>
        <v>0</v>
      </c>
      <c r="OOU47" s="19">
        <f t="shared" si="182"/>
        <v>0</v>
      </c>
      <c r="OOV47" s="19">
        <f t="shared" si="182"/>
        <v>0</v>
      </c>
      <c r="OOW47" s="19">
        <f t="shared" si="182"/>
        <v>0</v>
      </c>
      <c r="OOX47" s="19">
        <f t="shared" si="182"/>
        <v>0</v>
      </c>
      <c r="OOY47" s="19">
        <f t="shared" si="182"/>
        <v>0</v>
      </c>
      <c r="OOZ47" s="19">
        <f t="shared" si="182"/>
        <v>0</v>
      </c>
      <c r="OPA47" s="19">
        <f t="shared" si="182"/>
        <v>0</v>
      </c>
      <c r="OPB47" s="19">
        <f t="shared" si="182"/>
        <v>0</v>
      </c>
      <c r="OPC47" s="19">
        <f t="shared" si="182"/>
        <v>0</v>
      </c>
      <c r="OPD47" s="19">
        <f t="shared" si="182"/>
        <v>0</v>
      </c>
      <c r="OPE47" s="19">
        <f t="shared" si="182"/>
        <v>0</v>
      </c>
      <c r="OPF47" s="19">
        <f t="shared" si="182"/>
        <v>0</v>
      </c>
      <c r="OPG47" s="19">
        <f t="shared" ref="OPG47:ORR47" si="183">OPG$17</f>
        <v>0</v>
      </c>
      <c r="OPH47" s="19">
        <f t="shared" si="183"/>
        <v>0</v>
      </c>
      <c r="OPI47" s="19">
        <f t="shared" si="183"/>
        <v>0</v>
      </c>
      <c r="OPJ47" s="19">
        <f t="shared" si="183"/>
        <v>0</v>
      </c>
      <c r="OPK47" s="19">
        <f t="shared" si="183"/>
        <v>0</v>
      </c>
      <c r="OPL47" s="19">
        <f t="shared" si="183"/>
        <v>0</v>
      </c>
      <c r="OPM47" s="19">
        <f t="shared" si="183"/>
        <v>0</v>
      </c>
      <c r="OPN47" s="19">
        <f t="shared" si="183"/>
        <v>0</v>
      </c>
      <c r="OPO47" s="19">
        <f t="shared" si="183"/>
        <v>0</v>
      </c>
      <c r="OPP47" s="19">
        <f t="shared" si="183"/>
        <v>0</v>
      </c>
      <c r="OPQ47" s="19">
        <f t="shared" si="183"/>
        <v>0</v>
      </c>
      <c r="OPR47" s="19">
        <f t="shared" si="183"/>
        <v>0</v>
      </c>
      <c r="OPS47" s="19">
        <f t="shared" si="183"/>
        <v>0</v>
      </c>
      <c r="OPT47" s="19">
        <f t="shared" si="183"/>
        <v>0</v>
      </c>
      <c r="OPU47" s="19">
        <f t="shared" si="183"/>
        <v>0</v>
      </c>
      <c r="OPV47" s="19">
        <f t="shared" si="183"/>
        <v>0</v>
      </c>
      <c r="OPW47" s="19">
        <f t="shared" si="183"/>
        <v>0</v>
      </c>
      <c r="OPX47" s="19">
        <f t="shared" si="183"/>
        <v>0</v>
      </c>
      <c r="OPY47" s="19">
        <f t="shared" si="183"/>
        <v>0</v>
      </c>
      <c r="OPZ47" s="19">
        <f t="shared" si="183"/>
        <v>0</v>
      </c>
      <c r="OQA47" s="19">
        <f t="shared" si="183"/>
        <v>0</v>
      </c>
      <c r="OQB47" s="19">
        <f t="shared" si="183"/>
        <v>0</v>
      </c>
      <c r="OQC47" s="19">
        <f t="shared" si="183"/>
        <v>0</v>
      </c>
      <c r="OQD47" s="19">
        <f t="shared" si="183"/>
        <v>0</v>
      </c>
      <c r="OQE47" s="19">
        <f t="shared" si="183"/>
        <v>0</v>
      </c>
      <c r="OQF47" s="19">
        <f t="shared" si="183"/>
        <v>0</v>
      </c>
      <c r="OQG47" s="19">
        <f t="shared" si="183"/>
        <v>0</v>
      </c>
      <c r="OQH47" s="19">
        <f t="shared" si="183"/>
        <v>0</v>
      </c>
      <c r="OQI47" s="19">
        <f t="shared" si="183"/>
        <v>0</v>
      </c>
      <c r="OQJ47" s="19">
        <f t="shared" si="183"/>
        <v>0</v>
      </c>
      <c r="OQK47" s="19">
        <f t="shared" si="183"/>
        <v>0</v>
      </c>
      <c r="OQL47" s="19">
        <f t="shared" si="183"/>
        <v>0</v>
      </c>
      <c r="OQM47" s="19">
        <f t="shared" si="183"/>
        <v>0</v>
      </c>
      <c r="OQN47" s="19">
        <f t="shared" si="183"/>
        <v>0</v>
      </c>
      <c r="OQO47" s="19">
        <f t="shared" si="183"/>
        <v>0</v>
      </c>
      <c r="OQP47" s="19">
        <f t="shared" si="183"/>
        <v>0</v>
      </c>
      <c r="OQQ47" s="19">
        <f t="shared" si="183"/>
        <v>0</v>
      </c>
      <c r="OQR47" s="19">
        <f t="shared" si="183"/>
        <v>0</v>
      </c>
      <c r="OQS47" s="19">
        <f t="shared" si="183"/>
        <v>0</v>
      </c>
      <c r="OQT47" s="19">
        <f t="shared" si="183"/>
        <v>0</v>
      </c>
      <c r="OQU47" s="19">
        <f t="shared" si="183"/>
        <v>0</v>
      </c>
      <c r="OQV47" s="19">
        <f t="shared" si="183"/>
        <v>0</v>
      </c>
      <c r="OQW47" s="19">
        <f t="shared" si="183"/>
        <v>0</v>
      </c>
      <c r="OQX47" s="19">
        <f t="shared" si="183"/>
        <v>0</v>
      </c>
      <c r="OQY47" s="19">
        <f t="shared" si="183"/>
        <v>0</v>
      </c>
      <c r="OQZ47" s="19">
        <f t="shared" si="183"/>
        <v>0</v>
      </c>
      <c r="ORA47" s="19">
        <f t="shared" si="183"/>
        <v>0</v>
      </c>
      <c r="ORB47" s="19">
        <f t="shared" si="183"/>
        <v>0</v>
      </c>
      <c r="ORC47" s="19">
        <f t="shared" si="183"/>
        <v>0</v>
      </c>
      <c r="ORD47" s="19">
        <f t="shared" si="183"/>
        <v>0</v>
      </c>
      <c r="ORE47" s="19">
        <f t="shared" si="183"/>
        <v>0</v>
      </c>
      <c r="ORF47" s="19">
        <f t="shared" si="183"/>
        <v>0</v>
      </c>
      <c r="ORG47" s="19">
        <f t="shared" si="183"/>
        <v>0</v>
      </c>
      <c r="ORH47" s="19">
        <f t="shared" si="183"/>
        <v>0</v>
      </c>
      <c r="ORI47" s="19">
        <f t="shared" si="183"/>
        <v>0</v>
      </c>
      <c r="ORJ47" s="19">
        <f t="shared" si="183"/>
        <v>0</v>
      </c>
      <c r="ORK47" s="19">
        <f t="shared" si="183"/>
        <v>0</v>
      </c>
      <c r="ORL47" s="19">
        <f t="shared" si="183"/>
        <v>0</v>
      </c>
      <c r="ORM47" s="19">
        <f t="shared" si="183"/>
        <v>0</v>
      </c>
      <c r="ORN47" s="19">
        <f t="shared" si="183"/>
        <v>0</v>
      </c>
      <c r="ORO47" s="19">
        <f t="shared" si="183"/>
        <v>0</v>
      </c>
      <c r="ORP47" s="19">
        <f t="shared" si="183"/>
        <v>0</v>
      </c>
      <c r="ORQ47" s="19">
        <f t="shared" si="183"/>
        <v>0</v>
      </c>
      <c r="ORR47" s="19">
        <f t="shared" si="183"/>
        <v>0</v>
      </c>
      <c r="ORS47" s="19">
        <f t="shared" ref="ORS47:OUD47" si="184">ORS$17</f>
        <v>0</v>
      </c>
      <c r="ORT47" s="19">
        <f t="shared" si="184"/>
        <v>0</v>
      </c>
      <c r="ORU47" s="19">
        <f t="shared" si="184"/>
        <v>0</v>
      </c>
      <c r="ORV47" s="19">
        <f t="shared" si="184"/>
        <v>0</v>
      </c>
      <c r="ORW47" s="19">
        <f t="shared" si="184"/>
        <v>0</v>
      </c>
      <c r="ORX47" s="19">
        <f t="shared" si="184"/>
        <v>0</v>
      </c>
      <c r="ORY47" s="19">
        <f t="shared" si="184"/>
        <v>0</v>
      </c>
      <c r="ORZ47" s="19">
        <f t="shared" si="184"/>
        <v>0</v>
      </c>
      <c r="OSA47" s="19">
        <f t="shared" si="184"/>
        <v>0</v>
      </c>
      <c r="OSB47" s="19">
        <f t="shared" si="184"/>
        <v>0</v>
      </c>
      <c r="OSC47" s="19">
        <f t="shared" si="184"/>
        <v>0</v>
      </c>
      <c r="OSD47" s="19">
        <f t="shared" si="184"/>
        <v>0</v>
      </c>
      <c r="OSE47" s="19">
        <f t="shared" si="184"/>
        <v>0</v>
      </c>
      <c r="OSF47" s="19">
        <f t="shared" si="184"/>
        <v>0</v>
      </c>
      <c r="OSG47" s="19">
        <f t="shared" si="184"/>
        <v>0</v>
      </c>
      <c r="OSH47" s="19">
        <f t="shared" si="184"/>
        <v>0</v>
      </c>
      <c r="OSI47" s="19">
        <f t="shared" si="184"/>
        <v>0</v>
      </c>
      <c r="OSJ47" s="19">
        <f t="shared" si="184"/>
        <v>0</v>
      </c>
      <c r="OSK47" s="19">
        <f t="shared" si="184"/>
        <v>0</v>
      </c>
      <c r="OSL47" s="19">
        <f t="shared" si="184"/>
        <v>0</v>
      </c>
      <c r="OSM47" s="19">
        <f t="shared" si="184"/>
        <v>0</v>
      </c>
      <c r="OSN47" s="19">
        <f t="shared" si="184"/>
        <v>0</v>
      </c>
      <c r="OSO47" s="19">
        <f t="shared" si="184"/>
        <v>0</v>
      </c>
      <c r="OSP47" s="19">
        <f t="shared" si="184"/>
        <v>0</v>
      </c>
      <c r="OSQ47" s="19">
        <f t="shared" si="184"/>
        <v>0</v>
      </c>
      <c r="OSR47" s="19">
        <f t="shared" si="184"/>
        <v>0</v>
      </c>
      <c r="OSS47" s="19">
        <f t="shared" si="184"/>
        <v>0</v>
      </c>
      <c r="OST47" s="19">
        <f t="shared" si="184"/>
        <v>0</v>
      </c>
      <c r="OSU47" s="19">
        <f t="shared" si="184"/>
        <v>0</v>
      </c>
      <c r="OSV47" s="19">
        <f t="shared" si="184"/>
        <v>0</v>
      </c>
      <c r="OSW47" s="19">
        <f t="shared" si="184"/>
        <v>0</v>
      </c>
      <c r="OSX47" s="19">
        <f t="shared" si="184"/>
        <v>0</v>
      </c>
      <c r="OSY47" s="19">
        <f t="shared" si="184"/>
        <v>0</v>
      </c>
      <c r="OSZ47" s="19">
        <f t="shared" si="184"/>
        <v>0</v>
      </c>
      <c r="OTA47" s="19">
        <f t="shared" si="184"/>
        <v>0</v>
      </c>
      <c r="OTB47" s="19">
        <f t="shared" si="184"/>
        <v>0</v>
      </c>
      <c r="OTC47" s="19">
        <f t="shared" si="184"/>
        <v>0</v>
      </c>
      <c r="OTD47" s="19">
        <f t="shared" si="184"/>
        <v>0</v>
      </c>
      <c r="OTE47" s="19">
        <f t="shared" si="184"/>
        <v>0</v>
      </c>
      <c r="OTF47" s="19">
        <f t="shared" si="184"/>
        <v>0</v>
      </c>
      <c r="OTG47" s="19">
        <f t="shared" si="184"/>
        <v>0</v>
      </c>
      <c r="OTH47" s="19">
        <f t="shared" si="184"/>
        <v>0</v>
      </c>
      <c r="OTI47" s="19">
        <f t="shared" si="184"/>
        <v>0</v>
      </c>
      <c r="OTJ47" s="19">
        <f t="shared" si="184"/>
        <v>0</v>
      </c>
      <c r="OTK47" s="19">
        <f t="shared" si="184"/>
        <v>0</v>
      </c>
      <c r="OTL47" s="19">
        <f t="shared" si="184"/>
        <v>0</v>
      </c>
      <c r="OTM47" s="19">
        <f t="shared" si="184"/>
        <v>0</v>
      </c>
      <c r="OTN47" s="19">
        <f t="shared" si="184"/>
        <v>0</v>
      </c>
      <c r="OTO47" s="19">
        <f t="shared" si="184"/>
        <v>0</v>
      </c>
      <c r="OTP47" s="19">
        <f t="shared" si="184"/>
        <v>0</v>
      </c>
      <c r="OTQ47" s="19">
        <f t="shared" si="184"/>
        <v>0</v>
      </c>
      <c r="OTR47" s="19">
        <f t="shared" si="184"/>
        <v>0</v>
      </c>
      <c r="OTS47" s="19">
        <f t="shared" si="184"/>
        <v>0</v>
      </c>
      <c r="OTT47" s="19">
        <f t="shared" si="184"/>
        <v>0</v>
      </c>
      <c r="OTU47" s="19">
        <f t="shared" si="184"/>
        <v>0</v>
      </c>
      <c r="OTV47" s="19">
        <f t="shared" si="184"/>
        <v>0</v>
      </c>
      <c r="OTW47" s="19">
        <f t="shared" si="184"/>
        <v>0</v>
      </c>
      <c r="OTX47" s="19">
        <f t="shared" si="184"/>
        <v>0</v>
      </c>
      <c r="OTY47" s="19">
        <f t="shared" si="184"/>
        <v>0</v>
      </c>
      <c r="OTZ47" s="19">
        <f t="shared" si="184"/>
        <v>0</v>
      </c>
      <c r="OUA47" s="19">
        <f t="shared" si="184"/>
        <v>0</v>
      </c>
      <c r="OUB47" s="19">
        <f t="shared" si="184"/>
        <v>0</v>
      </c>
      <c r="OUC47" s="19">
        <f t="shared" si="184"/>
        <v>0</v>
      </c>
      <c r="OUD47" s="19">
        <f t="shared" si="184"/>
        <v>0</v>
      </c>
      <c r="OUE47" s="19">
        <f t="shared" ref="OUE47:OWP47" si="185">OUE$17</f>
        <v>0</v>
      </c>
      <c r="OUF47" s="19">
        <f t="shared" si="185"/>
        <v>0</v>
      </c>
      <c r="OUG47" s="19">
        <f t="shared" si="185"/>
        <v>0</v>
      </c>
      <c r="OUH47" s="19">
        <f t="shared" si="185"/>
        <v>0</v>
      </c>
      <c r="OUI47" s="19">
        <f t="shared" si="185"/>
        <v>0</v>
      </c>
      <c r="OUJ47" s="19">
        <f t="shared" si="185"/>
        <v>0</v>
      </c>
      <c r="OUK47" s="19">
        <f t="shared" si="185"/>
        <v>0</v>
      </c>
      <c r="OUL47" s="19">
        <f t="shared" si="185"/>
        <v>0</v>
      </c>
      <c r="OUM47" s="19">
        <f t="shared" si="185"/>
        <v>0</v>
      </c>
      <c r="OUN47" s="19">
        <f t="shared" si="185"/>
        <v>0</v>
      </c>
      <c r="OUO47" s="19">
        <f t="shared" si="185"/>
        <v>0</v>
      </c>
      <c r="OUP47" s="19">
        <f t="shared" si="185"/>
        <v>0</v>
      </c>
      <c r="OUQ47" s="19">
        <f t="shared" si="185"/>
        <v>0</v>
      </c>
      <c r="OUR47" s="19">
        <f t="shared" si="185"/>
        <v>0</v>
      </c>
      <c r="OUS47" s="19">
        <f t="shared" si="185"/>
        <v>0</v>
      </c>
      <c r="OUT47" s="19">
        <f t="shared" si="185"/>
        <v>0</v>
      </c>
      <c r="OUU47" s="19">
        <f t="shared" si="185"/>
        <v>0</v>
      </c>
      <c r="OUV47" s="19">
        <f t="shared" si="185"/>
        <v>0</v>
      </c>
      <c r="OUW47" s="19">
        <f t="shared" si="185"/>
        <v>0</v>
      </c>
      <c r="OUX47" s="19">
        <f t="shared" si="185"/>
        <v>0</v>
      </c>
      <c r="OUY47" s="19">
        <f t="shared" si="185"/>
        <v>0</v>
      </c>
      <c r="OUZ47" s="19">
        <f t="shared" si="185"/>
        <v>0</v>
      </c>
      <c r="OVA47" s="19">
        <f t="shared" si="185"/>
        <v>0</v>
      </c>
      <c r="OVB47" s="19">
        <f t="shared" si="185"/>
        <v>0</v>
      </c>
      <c r="OVC47" s="19">
        <f t="shared" si="185"/>
        <v>0</v>
      </c>
      <c r="OVD47" s="19">
        <f t="shared" si="185"/>
        <v>0</v>
      </c>
      <c r="OVE47" s="19">
        <f t="shared" si="185"/>
        <v>0</v>
      </c>
      <c r="OVF47" s="19">
        <f t="shared" si="185"/>
        <v>0</v>
      </c>
      <c r="OVG47" s="19">
        <f t="shared" si="185"/>
        <v>0</v>
      </c>
      <c r="OVH47" s="19">
        <f t="shared" si="185"/>
        <v>0</v>
      </c>
      <c r="OVI47" s="19">
        <f t="shared" si="185"/>
        <v>0</v>
      </c>
      <c r="OVJ47" s="19">
        <f t="shared" si="185"/>
        <v>0</v>
      </c>
      <c r="OVK47" s="19">
        <f t="shared" si="185"/>
        <v>0</v>
      </c>
      <c r="OVL47" s="19">
        <f t="shared" si="185"/>
        <v>0</v>
      </c>
      <c r="OVM47" s="19">
        <f t="shared" si="185"/>
        <v>0</v>
      </c>
      <c r="OVN47" s="19">
        <f t="shared" si="185"/>
        <v>0</v>
      </c>
      <c r="OVO47" s="19">
        <f t="shared" si="185"/>
        <v>0</v>
      </c>
      <c r="OVP47" s="19">
        <f t="shared" si="185"/>
        <v>0</v>
      </c>
      <c r="OVQ47" s="19">
        <f t="shared" si="185"/>
        <v>0</v>
      </c>
      <c r="OVR47" s="19">
        <f t="shared" si="185"/>
        <v>0</v>
      </c>
      <c r="OVS47" s="19">
        <f t="shared" si="185"/>
        <v>0</v>
      </c>
      <c r="OVT47" s="19">
        <f t="shared" si="185"/>
        <v>0</v>
      </c>
      <c r="OVU47" s="19">
        <f t="shared" si="185"/>
        <v>0</v>
      </c>
      <c r="OVV47" s="19">
        <f t="shared" si="185"/>
        <v>0</v>
      </c>
      <c r="OVW47" s="19">
        <f t="shared" si="185"/>
        <v>0</v>
      </c>
      <c r="OVX47" s="19">
        <f t="shared" si="185"/>
        <v>0</v>
      </c>
      <c r="OVY47" s="19">
        <f t="shared" si="185"/>
        <v>0</v>
      </c>
      <c r="OVZ47" s="19">
        <f t="shared" si="185"/>
        <v>0</v>
      </c>
      <c r="OWA47" s="19">
        <f t="shared" si="185"/>
        <v>0</v>
      </c>
      <c r="OWB47" s="19">
        <f t="shared" si="185"/>
        <v>0</v>
      </c>
      <c r="OWC47" s="19">
        <f t="shared" si="185"/>
        <v>0</v>
      </c>
      <c r="OWD47" s="19">
        <f t="shared" si="185"/>
        <v>0</v>
      </c>
      <c r="OWE47" s="19">
        <f t="shared" si="185"/>
        <v>0</v>
      </c>
      <c r="OWF47" s="19">
        <f t="shared" si="185"/>
        <v>0</v>
      </c>
      <c r="OWG47" s="19">
        <f t="shared" si="185"/>
        <v>0</v>
      </c>
      <c r="OWH47" s="19">
        <f t="shared" si="185"/>
        <v>0</v>
      </c>
      <c r="OWI47" s="19">
        <f t="shared" si="185"/>
        <v>0</v>
      </c>
      <c r="OWJ47" s="19">
        <f t="shared" si="185"/>
        <v>0</v>
      </c>
      <c r="OWK47" s="19">
        <f t="shared" si="185"/>
        <v>0</v>
      </c>
      <c r="OWL47" s="19">
        <f t="shared" si="185"/>
        <v>0</v>
      </c>
      <c r="OWM47" s="19">
        <f t="shared" si="185"/>
        <v>0</v>
      </c>
      <c r="OWN47" s="19">
        <f t="shared" si="185"/>
        <v>0</v>
      </c>
      <c r="OWO47" s="19">
        <f t="shared" si="185"/>
        <v>0</v>
      </c>
      <c r="OWP47" s="19">
        <f t="shared" si="185"/>
        <v>0</v>
      </c>
      <c r="OWQ47" s="19">
        <f t="shared" ref="OWQ47:OZB47" si="186">OWQ$17</f>
        <v>0</v>
      </c>
      <c r="OWR47" s="19">
        <f t="shared" si="186"/>
        <v>0</v>
      </c>
      <c r="OWS47" s="19">
        <f t="shared" si="186"/>
        <v>0</v>
      </c>
      <c r="OWT47" s="19">
        <f t="shared" si="186"/>
        <v>0</v>
      </c>
      <c r="OWU47" s="19">
        <f t="shared" si="186"/>
        <v>0</v>
      </c>
      <c r="OWV47" s="19">
        <f t="shared" si="186"/>
        <v>0</v>
      </c>
      <c r="OWW47" s="19">
        <f t="shared" si="186"/>
        <v>0</v>
      </c>
      <c r="OWX47" s="19">
        <f t="shared" si="186"/>
        <v>0</v>
      </c>
      <c r="OWY47" s="19">
        <f t="shared" si="186"/>
        <v>0</v>
      </c>
      <c r="OWZ47" s="19">
        <f t="shared" si="186"/>
        <v>0</v>
      </c>
      <c r="OXA47" s="19">
        <f t="shared" si="186"/>
        <v>0</v>
      </c>
      <c r="OXB47" s="19">
        <f t="shared" si="186"/>
        <v>0</v>
      </c>
      <c r="OXC47" s="19">
        <f t="shared" si="186"/>
        <v>0</v>
      </c>
      <c r="OXD47" s="19">
        <f t="shared" si="186"/>
        <v>0</v>
      </c>
      <c r="OXE47" s="19">
        <f t="shared" si="186"/>
        <v>0</v>
      </c>
      <c r="OXF47" s="19">
        <f t="shared" si="186"/>
        <v>0</v>
      </c>
      <c r="OXG47" s="19">
        <f t="shared" si="186"/>
        <v>0</v>
      </c>
      <c r="OXH47" s="19">
        <f t="shared" si="186"/>
        <v>0</v>
      </c>
      <c r="OXI47" s="19">
        <f t="shared" si="186"/>
        <v>0</v>
      </c>
      <c r="OXJ47" s="19">
        <f t="shared" si="186"/>
        <v>0</v>
      </c>
      <c r="OXK47" s="19">
        <f t="shared" si="186"/>
        <v>0</v>
      </c>
      <c r="OXL47" s="19">
        <f t="shared" si="186"/>
        <v>0</v>
      </c>
      <c r="OXM47" s="19">
        <f t="shared" si="186"/>
        <v>0</v>
      </c>
      <c r="OXN47" s="19">
        <f t="shared" si="186"/>
        <v>0</v>
      </c>
      <c r="OXO47" s="19">
        <f t="shared" si="186"/>
        <v>0</v>
      </c>
      <c r="OXP47" s="19">
        <f t="shared" si="186"/>
        <v>0</v>
      </c>
      <c r="OXQ47" s="19">
        <f t="shared" si="186"/>
        <v>0</v>
      </c>
      <c r="OXR47" s="19">
        <f t="shared" si="186"/>
        <v>0</v>
      </c>
      <c r="OXS47" s="19">
        <f t="shared" si="186"/>
        <v>0</v>
      </c>
      <c r="OXT47" s="19">
        <f t="shared" si="186"/>
        <v>0</v>
      </c>
      <c r="OXU47" s="19">
        <f t="shared" si="186"/>
        <v>0</v>
      </c>
      <c r="OXV47" s="19">
        <f t="shared" si="186"/>
        <v>0</v>
      </c>
      <c r="OXW47" s="19">
        <f t="shared" si="186"/>
        <v>0</v>
      </c>
      <c r="OXX47" s="19">
        <f t="shared" si="186"/>
        <v>0</v>
      </c>
      <c r="OXY47" s="19">
        <f t="shared" si="186"/>
        <v>0</v>
      </c>
      <c r="OXZ47" s="19">
        <f t="shared" si="186"/>
        <v>0</v>
      </c>
      <c r="OYA47" s="19">
        <f t="shared" si="186"/>
        <v>0</v>
      </c>
      <c r="OYB47" s="19">
        <f t="shared" si="186"/>
        <v>0</v>
      </c>
      <c r="OYC47" s="19">
        <f t="shared" si="186"/>
        <v>0</v>
      </c>
      <c r="OYD47" s="19">
        <f t="shared" si="186"/>
        <v>0</v>
      </c>
      <c r="OYE47" s="19">
        <f t="shared" si="186"/>
        <v>0</v>
      </c>
      <c r="OYF47" s="19">
        <f t="shared" si="186"/>
        <v>0</v>
      </c>
      <c r="OYG47" s="19">
        <f t="shared" si="186"/>
        <v>0</v>
      </c>
      <c r="OYH47" s="19">
        <f t="shared" si="186"/>
        <v>0</v>
      </c>
      <c r="OYI47" s="19">
        <f t="shared" si="186"/>
        <v>0</v>
      </c>
      <c r="OYJ47" s="19">
        <f t="shared" si="186"/>
        <v>0</v>
      </c>
      <c r="OYK47" s="19">
        <f t="shared" si="186"/>
        <v>0</v>
      </c>
      <c r="OYL47" s="19">
        <f t="shared" si="186"/>
        <v>0</v>
      </c>
      <c r="OYM47" s="19">
        <f t="shared" si="186"/>
        <v>0</v>
      </c>
      <c r="OYN47" s="19">
        <f t="shared" si="186"/>
        <v>0</v>
      </c>
      <c r="OYO47" s="19">
        <f t="shared" si="186"/>
        <v>0</v>
      </c>
      <c r="OYP47" s="19">
        <f t="shared" si="186"/>
        <v>0</v>
      </c>
      <c r="OYQ47" s="19">
        <f t="shared" si="186"/>
        <v>0</v>
      </c>
      <c r="OYR47" s="19">
        <f t="shared" si="186"/>
        <v>0</v>
      </c>
      <c r="OYS47" s="19">
        <f t="shared" si="186"/>
        <v>0</v>
      </c>
      <c r="OYT47" s="19">
        <f t="shared" si="186"/>
        <v>0</v>
      </c>
      <c r="OYU47" s="19">
        <f t="shared" si="186"/>
        <v>0</v>
      </c>
      <c r="OYV47" s="19">
        <f t="shared" si="186"/>
        <v>0</v>
      </c>
      <c r="OYW47" s="19">
        <f t="shared" si="186"/>
        <v>0</v>
      </c>
      <c r="OYX47" s="19">
        <f t="shared" si="186"/>
        <v>0</v>
      </c>
      <c r="OYY47" s="19">
        <f t="shared" si="186"/>
        <v>0</v>
      </c>
      <c r="OYZ47" s="19">
        <f t="shared" si="186"/>
        <v>0</v>
      </c>
      <c r="OZA47" s="19">
        <f t="shared" si="186"/>
        <v>0</v>
      </c>
      <c r="OZB47" s="19">
        <f t="shared" si="186"/>
        <v>0</v>
      </c>
      <c r="OZC47" s="19">
        <f t="shared" ref="OZC47:PBN47" si="187">OZC$17</f>
        <v>0</v>
      </c>
      <c r="OZD47" s="19">
        <f t="shared" si="187"/>
        <v>0</v>
      </c>
      <c r="OZE47" s="19">
        <f t="shared" si="187"/>
        <v>0</v>
      </c>
      <c r="OZF47" s="19">
        <f t="shared" si="187"/>
        <v>0</v>
      </c>
      <c r="OZG47" s="19">
        <f t="shared" si="187"/>
        <v>0</v>
      </c>
      <c r="OZH47" s="19">
        <f t="shared" si="187"/>
        <v>0</v>
      </c>
      <c r="OZI47" s="19">
        <f t="shared" si="187"/>
        <v>0</v>
      </c>
      <c r="OZJ47" s="19">
        <f t="shared" si="187"/>
        <v>0</v>
      </c>
      <c r="OZK47" s="19">
        <f t="shared" si="187"/>
        <v>0</v>
      </c>
      <c r="OZL47" s="19">
        <f t="shared" si="187"/>
        <v>0</v>
      </c>
      <c r="OZM47" s="19">
        <f t="shared" si="187"/>
        <v>0</v>
      </c>
      <c r="OZN47" s="19">
        <f t="shared" si="187"/>
        <v>0</v>
      </c>
      <c r="OZO47" s="19">
        <f t="shared" si="187"/>
        <v>0</v>
      </c>
      <c r="OZP47" s="19">
        <f t="shared" si="187"/>
        <v>0</v>
      </c>
      <c r="OZQ47" s="19">
        <f t="shared" si="187"/>
        <v>0</v>
      </c>
      <c r="OZR47" s="19">
        <f t="shared" si="187"/>
        <v>0</v>
      </c>
      <c r="OZS47" s="19">
        <f t="shared" si="187"/>
        <v>0</v>
      </c>
      <c r="OZT47" s="19">
        <f t="shared" si="187"/>
        <v>0</v>
      </c>
      <c r="OZU47" s="19">
        <f t="shared" si="187"/>
        <v>0</v>
      </c>
      <c r="OZV47" s="19">
        <f t="shared" si="187"/>
        <v>0</v>
      </c>
      <c r="OZW47" s="19">
        <f t="shared" si="187"/>
        <v>0</v>
      </c>
      <c r="OZX47" s="19">
        <f t="shared" si="187"/>
        <v>0</v>
      </c>
      <c r="OZY47" s="19">
        <f t="shared" si="187"/>
        <v>0</v>
      </c>
      <c r="OZZ47" s="19">
        <f t="shared" si="187"/>
        <v>0</v>
      </c>
      <c r="PAA47" s="19">
        <f t="shared" si="187"/>
        <v>0</v>
      </c>
      <c r="PAB47" s="19">
        <f t="shared" si="187"/>
        <v>0</v>
      </c>
      <c r="PAC47" s="19">
        <f t="shared" si="187"/>
        <v>0</v>
      </c>
      <c r="PAD47" s="19">
        <f t="shared" si="187"/>
        <v>0</v>
      </c>
      <c r="PAE47" s="19">
        <f t="shared" si="187"/>
        <v>0</v>
      </c>
      <c r="PAF47" s="19">
        <f t="shared" si="187"/>
        <v>0</v>
      </c>
      <c r="PAG47" s="19">
        <f t="shared" si="187"/>
        <v>0</v>
      </c>
      <c r="PAH47" s="19">
        <f t="shared" si="187"/>
        <v>0</v>
      </c>
      <c r="PAI47" s="19">
        <f t="shared" si="187"/>
        <v>0</v>
      </c>
      <c r="PAJ47" s="19">
        <f t="shared" si="187"/>
        <v>0</v>
      </c>
      <c r="PAK47" s="19">
        <f t="shared" si="187"/>
        <v>0</v>
      </c>
      <c r="PAL47" s="19">
        <f t="shared" si="187"/>
        <v>0</v>
      </c>
      <c r="PAM47" s="19">
        <f t="shared" si="187"/>
        <v>0</v>
      </c>
      <c r="PAN47" s="19">
        <f t="shared" si="187"/>
        <v>0</v>
      </c>
      <c r="PAO47" s="19">
        <f t="shared" si="187"/>
        <v>0</v>
      </c>
      <c r="PAP47" s="19">
        <f t="shared" si="187"/>
        <v>0</v>
      </c>
      <c r="PAQ47" s="19">
        <f t="shared" si="187"/>
        <v>0</v>
      </c>
      <c r="PAR47" s="19">
        <f t="shared" si="187"/>
        <v>0</v>
      </c>
      <c r="PAS47" s="19">
        <f t="shared" si="187"/>
        <v>0</v>
      </c>
      <c r="PAT47" s="19">
        <f t="shared" si="187"/>
        <v>0</v>
      </c>
      <c r="PAU47" s="19">
        <f t="shared" si="187"/>
        <v>0</v>
      </c>
      <c r="PAV47" s="19">
        <f t="shared" si="187"/>
        <v>0</v>
      </c>
      <c r="PAW47" s="19">
        <f t="shared" si="187"/>
        <v>0</v>
      </c>
      <c r="PAX47" s="19">
        <f t="shared" si="187"/>
        <v>0</v>
      </c>
      <c r="PAY47" s="19">
        <f t="shared" si="187"/>
        <v>0</v>
      </c>
      <c r="PAZ47" s="19">
        <f t="shared" si="187"/>
        <v>0</v>
      </c>
      <c r="PBA47" s="19">
        <f t="shared" si="187"/>
        <v>0</v>
      </c>
      <c r="PBB47" s="19">
        <f t="shared" si="187"/>
        <v>0</v>
      </c>
      <c r="PBC47" s="19">
        <f t="shared" si="187"/>
        <v>0</v>
      </c>
      <c r="PBD47" s="19">
        <f t="shared" si="187"/>
        <v>0</v>
      </c>
      <c r="PBE47" s="19">
        <f t="shared" si="187"/>
        <v>0</v>
      </c>
      <c r="PBF47" s="19">
        <f t="shared" si="187"/>
        <v>0</v>
      </c>
      <c r="PBG47" s="19">
        <f t="shared" si="187"/>
        <v>0</v>
      </c>
      <c r="PBH47" s="19">
        <f t="shared" si="187"/>
        <v>0</v>
      </c>
      <c r="PBI47" s="19">
        <f t="shared" si="187"/>
        <v>0</v>
      </c>
      <c r="PBJ47" s="19">
        <f t="shared" si="187"/>
        <v>0</v>
      </c>
      <c r="PBK47" s="19">
        <f t="shared" si="187"/>
        <v>0</v>
      </c>
      <c r="PBL47" s="19">
        <f t="shared" si="187"/>
        <v>0</v>
      </c>
      <c r="PBM47" s="19">
        <f t="shared" si="187"/>
        <v>0</v>
      </c>
      <c r="PBN47" s="19">
        <f t="shared" si="187"/>
        <v>0</v>
      </c>
      <c r="PBO47" s="19">
        <f t="shared" ref="PBO47:PDZ47" si="188">PBO$17</f>
        <v>0</v>
      </c>
      <c r="PBP47" s="19">
        <f t="shared" si="188"/>
        <v>0</v>
      </c>
      <c r="PBQ47" s="19">
        <f t="shared" si="188"/>
        <v>0</v>
      </c>
      <c r="PBR47" s="19">
        <f t="shared" si="188"/>
        <v>0</v>
      </c>
      <c r="PBS47" s="19">
        <f t="shared" si="188"/>
        <v>0</v>
      </c>
      <c r="PBT47" s="19">
        <f t="shared" si="188"/>
        <v>0</v>
      </c>
      <c r="PBU47" s="19">
        <f t="shared" si="188"/>
        <v>0</v>
      </c>
      <c r="PBV47" s="19">
        <f t="shared" si="188"/>
        <v>0</v>
      </c>
      <c r="PBW47" s="19">
        <f t="shared" si="188"/>
        <v>0</v>
      </c>
      <c r="PBX47" s="19">
        <f t="shared" si="188"/>
        <v>0</v>
      </c>
      <c r="PBY47" s="19">
        <f t="shared" si="188"/>
        <v>0</v>
      </c>
      <c r="PBZ47" s="19">
        <f t="shared" si="188"/>
        <v>0</v>
      </c>
      <c r="PCA47" s="19">
        <f t="shared" si="188"/>
        <v>0</v>
      </c>
      <c r="PCB47" s="19">
        <f t="shared" si="188"/>
        <v>0</v>
      </c>
      <c r="PCC47" s="19">
        <f t="shared" si="188"/>
        <v>0</v>
      </c>
      <c r="PCD47" s="19">
        <f t="shared" si="188"/>
        <v>0</v>
      </c>
      <c r="PCE47" s="19">
        <f t="shared" si="188"/>
        <v>0</v>
      </c>
      <c r="PCF47" s="19">
        <f t="shared" si="188"/>
        <v>0</v>
      </c>
      <c r="PCG47" s="19">
        <f t="shared" si="188"/>
        <v>0</v>
      </c>
      <c r="PCH47" s="19">
        <f t="shared" si="188"/>
        <v>0</v>
      </c>
      <c r="PCI47" s="19">
        <f t="shared" si="188"/>
        <v>0</v>
      </c>
      <c r="PCJ47" s="19">
        <f t="shared" si="188"/>
        <v>0</v>
      </c>
      <c r="PCK47" s="19">
        <f t="shared" si="188"/>
        <v>0</v>
      </c>
      <c r="PCL47" s="19">
        <f t="shared" si="188"/>
        <v>0</v>
      </c>
      <c r="PCM47" s="19">
        <f t="shared" si="188"/>
        <v>0</v>
      </c>
      <c r="PCN47" s="19">
        <f t="shared" si="188"/>
        <v>0</v>
      </c>
      <c r="PCO47" s="19">
        <f t="shared" si="188"/>
        <v>0</v>
      </c>
      <c r="PCP47" s="19">
        <f t="shared" si="188"/>
        <v>0</v>
      </c>
      <c r="PCQ47" s="19">
        <f t="shared" si="188"/>
        <v>0</v>
      </c>
      <c r="PCR47" s="19">
        <f t="shared" si="188"/>
        <v>0</v>
      </c>
      <c r="PCS47" s="19">
        <f t="shared" si="188"/>
        <v>0</v>
      </c>
      <c r="PCT47" s="19">
        <f t="shared" si="188"/>
        <v>0</v>
      </c>
      <c r="PCU47" s="19">
        <f t="shared" si="188"/>
        <v>0</v>
      </c>
      <c r="PCV47" s="19">
        <f t="shared" si="188"/>
        <v>0</v>
      </c>
      <c r="PCW47" s="19">
        <f t="shared" si="188"/>
        <v>0</v>
      </c>
      <c r="PCX47" s="19">
        <f t="shared" si="188"/>
        <v>0</v>
      </c>
      <c r="PCY47" s="19">
        <f t="shared" si="188"/>
        <v>0</v>
      </c>
      <c r="PCZ47" s="19">
        <f t="shared" si="188"/>
        <v>0</v>
      </c>
      <c r="PDA47" s="19">
        <f t="shared" si="188"/>
        <v>0</v>
      </c>
      <c r="PDB47" s="19">
        <f t="shared" si="188"/>
        <v>0</v>
      </c>
      <c r="PDC47" s="19">
        <f t="shared" si="188"/>
        <v>0</v>
      </c>
      <c r="PDD47" s="19">
        <f t="shared" si="188"/>
        <v>0</v>
      </c>
      <c r="PDE47" s="19">
        <f t="shared" si="188"/>
        <v>0</v>
      </c>
      <c r="PDF47" s="19">
        <f t="shared" si="188"/>
        <v>0</v>
      </c>
      <c r="PDG47" s="19">
        <f t="shared" si="188"/>
        <v>0</v>
      </c>
      <c r="PDH47" s="19">
        <f t="shared" si="188"/>
        <v>0</v>
      </c>
      <c r="PDI47" s="19">
        <f t="shared" si="188"/>
        <v>0</v>
      </c>
      <c r="PDJ47" s="19">
        <f t="shared" si="188"/>
        <v>0</v>
      </c>
      <c r="PDK47" s="19">
        <f t="shared" si="188"/>
        <v>0</v>
      </c>
      <c r="PDL47" s="19">
        <f t="shared" si="188"/>
        <v>0</v>
      </c>
      <c r="PDM47" s="19">
        <f t="shared" si="188"/>
        <v>0</v>
      </c>
      <c r="PDN47" s="19">
        <f t="shared" si="188"/>
        <v>0</v>
      </c>
      <c r="PDO47" s="19">
        <f t="shared" si="188"/>
        <v>0</v>
      </c>
      <c r="PDP47" s="19">
        <f t="shared" si="188"/>
        <v>0</v>
      </c>
      <c r="PDQ47" s="19">
        <f t="shared" si="188"/>
        <v>0</v>
      </c>
      <c r="PDR47" s="19">
        <f t="shared" si="188"/>
        <v>0</v>
      </c>
      <c r="PDS47" s="19">
        <f t="shared" si="188"/>
        <v>0</v>
      </c>
      <c r="PDT47" s="19">
        <f t="shared" si="188"/>
        <v>0</v>
      </c>
      <c r="PDU47" s="19">
        <f t="shared" si="188"/>
        <v>0</v>
      </c>
      <c r="PDV47" s="19">
        <f t="shared" si="188"/>
        <v>0</v>
      </c>
      <c r="PDW47" s="19">
        <f t="shared" si="188"/>
        <v>0</v>
      </c>
      <c r="PDX47" s="19">
        <f t="shared" si="188"/>
        <v>0</v>
      </c>
      <c r="PDY47" s="19">
        <f t="shared" si="188"/>
        <v>0</v>
      </c>
      <c r="PDZ47" s="19">
        <f t="shared" si="188"/>
        <v>0</v>
      </c>
      <c r="PEA47" s="19">
        <f t="shared" ref="PEA47:PGL47" si="189">PEA$17</f>
        <v>0</v>
      </c>
      <c r="PEB47" s="19">
        <f t="shared" si="189"/>
        <v>0</v>
      </c>
      <c r="PEC47" s="19">
        <f t="shared" si="189"/>
        <v>0</v>
      </c>
      <c r="PED47" s="19">
        <f t="shared" si="189"/>
        <v>0</v>
      </c>
      <c r="PEE47" s="19">
        <f t="shared" si="189"/>
        <v>0</v>
      </c>
      <c r="PEF47" s="19">
        <f t="shared" si="189"/>
        <v>0</v>
      </c>
      <c r="PEG47" s="19">
        <f t="shared" si="189"/>
        <v>0</v>
      </c>
      <c r="PEH47" s="19">
        <f t="shared" si="189"/>
        <v>0</v>
      </c>
      <c r="PEI47" s="19">
        <f t="shared" si="189"/>
        <v>0</v>
      </c>
      <c r="PEJ47" s="19">
        <f t="shared" si="189"/>
        <v>0</v>
      </c>
      <c r="PEK47" s="19">
        <f t="shared" si="189"/>
        <v>0</v>
      </c>
      <c r="PEL47" s="19">
        <f t="shared" si="189"/>
        <v>0</v>
      </c>
      <c r="PEM47" s="19">
        <f t="shared" si="189"/>
        <v>0</v>
      </c>
      <c r="PEN47" s="19">
        <f t="shared" si="189"/>
        <v>0</v>
      </c>
      <c r="PEO47" s="19">
        <f t="shared" si="189"/>
        <v>0</v>
      </c>
      <c r="PEP47" s="19">
        <f t="shared" si="189"/>
        <v>0</v>
      </c>
      <c r="PEQ47" s="19">
        <f t="shared" si="189"/>
        <v>0</v>
      </c>
      <c r="PER47" s="19">
        <f t="shared" si="189"/>
        <v>0</v>
      </c>
      <c r="PES47" s="19">
        <f t="shared" si="189"/>
        <v>0</v>
      </c>
      <c r="PET47" s="19">
        <f t="shared" si="189"/>
        <v>0</v>
      </c>
      <c r="PEU47" s="19">
        <f t="shared" si="189"/>
        <v>0</v>
      </c>
      <c r="PEV47" s="19">
        <f t="shared" si="189"/>
        <v>0</v>
      </c>
      <c r="PEW47" s="19">
        <f t="shared" si="189"/>
        <v>0</v>
      </c>
      <c r="PEX47" s="19">
        <f t="shared" si="189"/>
        <v>0</v>
      </c>
      <c r="PEY47" s="19">
        <f t="shared" si="189"/>
        <v>0</v>
      </c>
      <c r="PEZ47" s="19">
        <f t="shared" si="189"/>
        <v>0</v>
      </c>
      <c r="PFA47" s="19">
        <f t="shared" si="189"/>
        <v>0</v>
      </c>
      <c r="PFB47" s="19">
        <f t="shared" si="189"/>
        <v>0</v>
      </c>
      <c r="PFC47" s="19">
        <f t="shared" si="189"/>
        <v>0</v>
      </c>
      <c r="PFD47" s="19">
        <f t="shared" si="189"/>
        <v>0</v>
      </c>
      <c r="PFE47" s="19">
        <f t="shared" si="189"/>
        <v>0</v>
      </c>
      <c r="PFF47" s="19">
        <f t="shared" si="189"/>
        <v>0</v>
      </c>
      <c r="PFG47" s="19">
        <f t="shared" si="189"/>
        <v>0</v>
      </c>
      <c r="PFH47" s="19">
        <f t="shared" si="189"/>
        <v>0</v>
      </c>
      <c r="PFI47" s="19">
        <f t="shared" si="189"/>
        <v>0</v>
      </c>
      <c r="PFJ47" s="19">
        <f t="shared" si="189"/>
        <v>0</v>
      </c>
      <c r="PFK47" s="19">
        <f t="shared" si="189"/>
        <v>0</v>
      </c>
      <c r="PFL47" s="19">
        <f t="shared" si="189"/>
        <v>0</v>
      </c>
      <c r="PFM47" s="19">
        <f t="shared" si="189"/>
        <v>0</v>
      </c>
      <c r="PFN47" s="19">
        <f t="shared" si="189"/>
        <v>0</v>
      </c>
      <c r="PFO47" s="19">
        <f t="shared" si="189"/>
        <v>0</v>
      </c>
      <c r="PFP47" s="19">
        <f t="shared" si="189"/>
        <v>0</v>
      </c>
      <c r="PFQ47" s="19">
        <f t="shared" si="189"/>
        <v>0</v>
      </c>
      <c r="PFR47" s="19">
        <f t="shared" si="189"/>
        <v>0</v>
      </c>
      <c r="PFS47" s="19">
        <f t="shared" si="189"/>
        <v>0</v>
      </c>
      <c r="PFT47" s="19">
        <f t="shared" si="189"/>
        <v>0</v>
      </c>
      <c r="PFU47" s="19">
        <f t="shared" si="189"/>
        <v>0</v>
      </c>
      <c r="PFV47" s="19">
        <f t="shared" si="189"/>
        <v>0</v>
      </c>
      <c r="PFW47" s="19">
        <f t="shared" si="189"/>
        <v>0</v>
      </c>
      <c r="PFX47" s="19">
        <f t="shared" si="189"/>
        <v>0</v>
      </c>
      <c r="PFY47" s="19">
        <f t="shared" si="189"/>
        <v>0</v>
      </c>
      <c r="PFZ47" s="19">
        <f t="shared" si="189"/>
        <v>0</v>
      </c>
      <c r="PGA47" s="19">
        <f t="shared" si="189"/>
        <v>0</v>
      </c>
      <c r="PGB47" s="19">
        <f t="shared" si="189"/>
        <v>0</v>
      </c>
      <c r="PGC47" s="19">
        <f t="shared" si="189"/>
        <v>0</v>
      </c>
      <c r="PGD47" s="19">
        <f t="shared" si="189"/>
        <v>0</v>
      </c>
      <c r="PGE47" s="19">
        <f t="shared" si="189"/>
        <v>0</v>
      </c>
      <c r="PGF47" s="19">
        <f t="shared" si="189"/>
        <v>0</v>
      </c>
      <c r="PGG47" s="19">
        <f t="shared" si="189"/>
        <v>0</v>
      </c>
      <c r="PGH47" s="19">
        <f t="shared" si="189"/>
        <v>0</v>
      </c>
      <c r="PGI47" s="19">
        <f t="shared" si="189"/>
        <v>0</v>
      </c>
      <c r="PGJ47" s="19">
        <f t="shared" si="189"/>
        <v>0</v>
      </c>
      <c r="PGK47" s="19">
        <f t="shared" si="189"/>
        <v>0</v>
      </c>
      <c r="PGL47" s="19">
        <f t="shared" si="189"/>
        <v>0</v>
      </c>
      <c r="PGM47" s="19">
        <f t="shared" ref="PGM47:PIX47" si="190">PGM$17</f>
        <v>0</v>
      </c>
      <c r="PGN47" s="19">
        <f t="shared" si="190"/>
        <v>0</v>
      </c>
      <c r="PGO47" s="19">
        <f t="shared" si="190"/>
        <v>0</v>
      </c>
      <c r="PGP47" s="19">
        <f t="shared" si="190"/>
        <v>0</v>
      </c>
      <c r="PGQ47" s="19">
        <f t="shared" si="190"/>
        <v>0</v>
      </c>
      <c r="PGR47" s="19">
        <f t="shared" si="190"/>
        <v>0</v>
      </c>
      <c r="PGS47" s="19">
        <f t="shared" si="190"/>
        <v>0</v>
      </c>
      <c r="PGT47" s="19">
        <f t="shared" si="190"/>
        <v>0</v>
      </c>
      <c r="PGU47" s="19">
        <f t="shared" si="190"/>
        <v>0</v>
      </c>
      <c r="PGV47" s="19">
        <f t="shared" si="190"/>
        <v>0</v>
      </c>
      <c r="PGW47" s="19">
        <f t="shared" si="190"/>
        <v>0</v>
      </c>
      <c r="PGX47" s="19">
        <f t="shared" si="190"/>
        <v>0</v>
      </c>
      <c r="PGY47" s="19">
        <f t="shared" si="190"/>
        <v>0</v>
      </c>
      <c r="PGZ47" s="19">
        <f t="shared" si="190"/>
        <v>0</v>
      </c>
      <c r="PHA47" s="19">
        <f t="shared" si="190"/>
        <v>0</v>
      </c>
      <c r="PHB47" s="19">
        <f t="shared" si="190"/>
        <v>0</v>
      </c>
      <c r="PHC47" s="19">
        <f t="shared" si="190"/>
        <v>0</v>
      </c>
      <c r="PHD47" s="19">
        <f t="shared" si="190"/>
        <v>0</v>
      </c>
      <c r="PHE47" s="19">
        <f t="shared" si="190"/>
        <v>0</v>
      </c>
      <c r="PHF47" s="19">
        <f t="shared" si="190"/>
        <v>0</v>
      </c>
      <c r="PHG47" s="19">
        <f t="shared" si="190"/>
        <v>0</v>
      </c>
      <c r="PHH47" s="19">
        <f t="shared" si="190"/>
        <v>0</v>
      </c>
      <c r="PHI47" s="19">
        <f t="shared" si="190"/>
        <v>0</v>
      </c>
      <c r="PHJ47" s="19">
        <f t="shared" si="190"/>
        <v>0</v>
      </c>
      <c r="PHK47" s="19">
        <f t="shared" si="190"/>
        <v>0</v>
      </c>
      <c r="PHL47" s="19">
        <f t="shared" si="190"/>
        <v>0</v>
      </c>
      <c r="PHM47" s="19">
        <f t="shared" si="190"/>
        <v>0</v>
      </c>
      <c r="PHN47" s="19">
        <f t="shared" si="190"/>
        <v>0</v>
      </c>
      <c r="PHO47" s="19">
        <f t="shared" si="190"/>
        <v>0</v>
      </c>
      <c r="PHP47" s="19">
        <f t="shared" si="190"/>
        <v>0</v>
      </c>
      <c r="PHQ47" s="19">
        <f t="shared" si="190"/>
        <v>0</v>
      </c>
      <c r="PHR47" s="19">
        <f t="shared" si="190"/>
        <v>0</v>
      </c>
      <c r="PHS47" s="19">
        <f t="shared" si="190"/>
        <v>0</v>
      </c>
      <c r="PHT47" s="19">
        <f t="shared" si="190"/>
        <v>0</v>
      </c>
      <c r="PHU47" s="19">
        <f t="shared" si="190"/>
        <v>0</v>
      </c>
      <c r="PHV47" s="19">
        <f t="shared" si="190"/>
        <v>0</v>
      </c>
      <c r="PHW47" s="19">
        <f t="shared" si="190"/>
        <v>0</v>
      </c>
      <c r="PHX47" s="19">
        <f t="shared" si="190"/>
        <v>0</v>
      </c>
      <c r="PHY47" s="19">
        <f t="shared" si="190"/>
        <v>0</v>
      </c>
      <c r="PHZ47" s="19">
        <f t="shared" si="190"/>
        <v>0</v>
      </c>
      <c r="PIA47" s="19">
        <f t="shared" si="190"/>
        <v>0</v>
      </c>
      <c r="PIB47" s="19">
        <f t="shared" si="190"/>
        <v>0</v>
      </c>
      <c r="PIC47" s="19">
        <f t="shared" si="190"/>
        <v>0</v>
      </c>
      <c r="PID47" s="19">
        <f t="shared" si="190"/>
        <v>0</v>
      </c>
      <c r="PIE47" s="19">
        <f t="shared" si="190"/>
        <v>0</v>
      </c>
      <c r="PIF47" s="19">
        <f t="shared" si="190"/>
        <v>0</v>
      </c>
      <c r="PIG47" s="19">
        <f t="shared" si="190"/>
        <v>0</v>
      </c>
      <c r="PIH47" s="19">
        <f t="shared" si="190"/>
        <v>0</v>
      </c>
      <c r="PII47" s="19">
        <f t="shared" si="190"/>
        <v>0</v>
      </c>
      <c r="PIJ47" s="19">
        <f t="shared" si="190"/>
        <v>0</v>
      </c>
      <c r="PIK47" s="19">
        <f t="shared" si="190"/>
        <v>0</v>
      </c>
      <c r="PIL47" s="19">
        <f t="shared" si="190"/>
        <v>0</v>
      </c>
      <c r="PIM47" s="19">
        <f t="shared" si="190"/>
        <v>0</v>
      </c>
      <c r="PIN47" s="19">
        <f t="shared" si="190"/>
        <v>0</v>
      </c>
      <c r="PIO47" s="19">
        <f t="shared" si="190"/>
        <v>0</v>
      </c>
      <c r="PIP47" s="19">
        <f t="shared" si="190"/>
        <v>0</v>
      </c>
      <c r="PIQ47" s="19">
        <f t="shared" si="190"/>
        <v>0</v>
      </c>
      <c r="PIR47" s="19">
        <f t="shared" si="190"/>
        <v>0</v>
      </c>
      <c r="PIS47" s="19">
        <f t="shared" si="190"/>
        <v>0</v>
      </c>
      <c r="PIT47" s="19">
        <f t="shared" si="190"/>
        <v>0</v>
      </c>
      <c r="PIU47" s="19">
        <f t="shared" si="190"/>
        <v>0</v>
      </c>
      <c r="PIV47" s="19">
        <f t="shared" si="190"/>
        <v>0</v>
      </c>
      <c r="PIW47" s="19">
        <f t="shared" si="190"/>
        <v>0</v>
      </c>
      <c r="PIX47" s="19">
        <f t="shared" si="190"/>
        <v>0</v>
      </c>
      <c r="PIY47" s="19">
        <f t="shared" ref="PIY47:PLJ47" si="191">PIY$17</f>
        <v>0</v>
      </c>
      <c r="PIZ47" s="19">
        <f t="shared" si="191"/>
        <v>0</v>
      </c>
      <c r="PJA47" s="19">
        <f t="shared" si="191"/>
        <v>0</v>
      </c>
      <c r="PJB47" s="19">
        <f t="shared" si="191"/>
        <v>0</v>
      </c>
      <c r="PJC47" s="19">
        <f t="shared" si="191"/>
        <v>0</v>
      </c>
      <c r="PJD47" s="19">
        <f t="shared" si="191"/>
        <v>0</v>
      </c>
      <c r="PJE47" s="19">
        <f t="shared" si="191"/>
        <v>0</v>
      </c>
      <c r="PJF47" s="19">
        <f t="shared" si="191"/>
        <v>0</v>
      </c>
      <c r="PJG47" s="19">
        <f t="shared" si="191"/>
        <v>0</v>
      </c>
      <c r="PJH47" s="19">
        <f t="shared" si="191"/>
        <v>0</v>
      </c>
      <c r="PJI47" s="19">
        <f t="shared" si="191"/>
        <v>0</v>
      </c>
      <c r="PJJ47" s="19">
        <f t="shared" si="191"/>
        <v>0</v>
      </c>
      <c r="PJK47" s="19">
        <f t="shared" si="191"/>
        <v>0</v>
      </c>
      <c r="PJL47" s="19">
        <f t="shared" si="191"/>
        <v>0</v>
      </c>
      <c r="PJM47" s="19">
        <f t="shared" si="191"/>
        <v>0</v>
      </c>
      <c r="PJN47" s="19">
        <f t="shared" si="191"/>
        <v>0</v>
      </c>
      <c r="PJO47" s="19">
        <f t="shared" si="191"/>
        <v>0</v>
      </c>
      <c r="PJP47" s="19">
        <f t="shared" si="191"/>
        <v>0</v>
      </c>
      <c r="PJQ47" s="19">
        <f t="shared" si="191"/>
        <v>0</v>
      </c>
      <c r="PJR47" s="19">
        <f t="shared" si="191"/>
        <v>0</v>
      </c>
      <c r="PJS47" s="19">
        <f t="shared" si="191"/>
        <v>0</v>
      </c>
      <c r="PJT47" s="19">
        <f t="shared" si="191"/>
        <v>0</v>
      </c>
      <c r="PJU47" s="19">
        <f t="shared" si="191"/>
        <v>0</v>
      </c>
      <c r="PJV47" s="19">
        <f t="shared" si="191"/>
        <v>0</v>
      </c>
      <c r="PJW47" s="19">
        <f t="shared" si="191"/>
        <v>0</v>
      </c>
      <c r="PJX47" s="19">
        <f t="shared" si="191"/>
        <v>0</v>
      </c>
      <c r="PJY47" s="19">
        <f t="shared" si="191"/>
        <v>0</v>
      </c>
      <c r="PJZ47" s="19">
        <f t="shared" si="191"/>
        <v>0</v>
      </c>
      <c r="PKA47" s="19">
        <f t="shared" si="191"/>
        <v>0</v>
      </c>
      <c r="PKB47" s="19">
        <f t="shared" si="191"/>
        <v>0</v>
      </c>
      <c r="PKC47" s="19">
        <f t="shared" si="191"/>
        <v>0</v>
      </c>
      <c r="PKD47" s="19">
        <f t="shared" si="191"/>
        <v>0</v>
      </c>
      <c r="PKE47" s="19">
        <f t="shared" si="191"/>
        <v>0</v>
      </c>
      <c r="PKF47" s="19">
        <f t="shared" si="191"/>
        <v>0</v>
      </c>
      <c r="PKG47" s="19">
        <f t="shared" si="191"/>
        <v>0</v>
      </c>
      <c r="PKH47" s="19">
        <f t="shared" si="191"/>
        <v>0</v>
      </c>
      <c r="PKI47" s="19">
        <f t="shared" si="191"/>
        <v>0</v>
      </c>
      <c r="PKJ47" s="19">
        <f t="shared" si="191"/>
        <v>0</v>
      </c>
      <c r="PKK47" s="19">
        <f t="shared" si="191"/>
        <v>0</v>
      </c>
      <c r="PKL47" s="19">
        <f t="shared" si="191"/>
        <v>0</v>
      </c>
      <c r="PKM47" s="19">
        <f t="shared" si="191"/>
        <v>0</v>
      </c>
      <c r="PKN47" s="19">
        <f t="shared" si="191"/>
        <v>0</v>
      </c>
      <c r="PKO47" s="19">
        <f t="shared" si="191"/>
        <v>0</v>
      </c>
      <c r="PKP47" s="19">
        <f t="shared" si="191"/>
        <v>0</v>
      </c>
      <c r="PKQ47" s="19">
        <f t="shared" si="191"/>
        <v>0</v>
      </c>
      <c r="PKR47" s="19">
        <f t="shared" si="191"/>
        <v>0</v>
      </c>
      <c r="PKS47" s="19">
        <f t="shared" si="191"/>
        <v>0</v>
      </c>
      <c r="PKT47" s="19">
        <f t="shared" si="191"/>
        <v>0</v>
      </c>
      <c r="PKU47" s="19">
        <f t="shared" si="191"/>
        <v>0</v>
      </c>
      <c r="PKV47" s="19">
        <f t="shared" si="191"/>
        <v>0</v>
      </c>
      <c r="PKW47" s="19">
        <f t="shared" si="191"/>
        <v>0</v>
      </c>
      <c r="PKX47" s="19">
        <f t="shared" si="191"/>
        <v>0</v>
      </c>
      <c r="PKY47" s="19">
        <f t="shared" si="191"/>
        <v>0</v>
      </c>
      <c r="PKZ47" s="19">
        <f t="shared" si="191"/>
        <v>0</v>
      </c>
      <c r="PLA47" s="19">
        <f t="shared" si="191"/>
        <v>0</v>
      </c>
      <c r="PLB47" s="19">
        <f t="shared" si="191"/>
        <v>0</v>
      </c>
      <c r="PLC47" s="19">
        <f t="shared" si="191"/>
        <v>0</v>
      </c>
      <c r="PLD47" s="19">
        <f t="shared" si="191"/>
        <v>0</v>
      </c>
      <c r="PLE47" s="19">
        <f t="shared" si="191"/>
        <v>0</v>
      </c>
      <c r="PLF47" s="19">
        <f t="shared" si="191"/>
        <v>0</v>
      </c>
      <c r="PLG47" s="19">
        <f t="shared" si="191"/>
        <v>0</v>
      </c>
      <c r="PLH47" s="19">
        <f t="shared" si="191"/>
        <v>0</v>
      </c>
      <c r="PLI47" s="19">
        <f t="shared" si="191"/>
        <v>0</v>
      </c>
      <c r="PLJ47" s="19">
        <f t="shared" si="191"/>
        <v>0</v>
      </c>
      <c r="PLK47" s="19">
        <f t="shared" ref="PLK47:PNV47" si="192">PLK$17</f>
        <v>0</v>
      </c>
      <c r="PLL47" s="19">
        <f t="shared" si="192"/>
        <v>0</v>
      </c>
      <c r="PLM47" s="19">
        <f t="shared" si="192"/>
        <v>0</v>
      </c>
      <c r="PLN47" s="19">
        <f t="shared" si="192"/>
        <v>0</v>
      </c>
      <c r="PLO47" s="19">
        <f t="shared" si="192"/>
        <v>0</v>
      </c>
      <c r="PLP47" s="19">
        <f t="shared" si="192"/>
        <v>0</v>
      </c>
      <c r="PLQ47" s="19">
        <f t="shared" si="192"/>
        <v>0</v>
      </c>
      <c r="PLR47" s="19">
        <f t="shared" si="192"/>
        <v>0</v>
      </c>
      <c r="PLS47" s="19">
        <f t="shared" si="192"/>
        <v>0</v>
      </c>
      <c r="PLT47" s="19">
        <f t="shared" si="192"/>
        <v>0</v>
      </c>
      <c r="PLU47" s="19">
        <f t="shared" si="192"/>
        <v>0</v>
      </c>
      <c r="PLV47" s="19">
        <f t="shared" si="192"/>
        <v>0</v>
      </c>
      <c r="PLW47" s="19">
        <f t="shared" si="192"/>
        <v>0</v>
      </c>
      <c r="PLX47" s="19">
        <f t="shared" si="192"/>
        <v>0</v>
      </c>
      <c r="PLY47" s="19">
        <f t="shared" si="192"/>
        <v>0</v>
      </c>
      <c r="PLZ47" s="19">
        <f t="shared" si="192"/>
        <v>0</v>
      </c>
      <c r="PMA47" s="19">
        <f t="shared" si="192"/>
        <v>0</v>
      </c>
      <c r="PMB47" s="19">
        <f t="shared" si="192"/>
        <v>0</v>
      </c>
      <c r="PMC47" s="19">
        <f t="shared" si="192"/>
        <v>0</v>
      </c>
      <c r="PMD47" s="19">
        <f t="shared" si="192"/>
        <v>0</v>
      </c>
      <c r="PME47" s="19">
        <f t="shared" si="192"/>
        <v>0</v>
      </c>
      <c r="PMF47" s="19">
        <f t="shared" si="192"/>
        <v>0</v>
      </c>
      <c r="PMG47" s="19">
        <f t="shared" si="192"/>
        <v>0</v>
      </c>
      <c r="PMH47" s="19">
        <f t="shared" si="192"/>
        <v>0</v>
      </c>
      <c r="PMI47" s="19">
        <f t="shared" si="192"/>
        <v>0</v>
      </c>
      <c r="PMJ47" s="19">
        <f t="shared" si="192"/>
        <v>0</v>
      </c>
      <c r="PMK47" s="19">
        <f t="shared" si="192"/>
        <v>0</v>
      </c>
      <c r="PML47" s="19">
        <f t="shared" si="192"/>
        <v>0</v>
      </c>
      <c r="PMM47" s="19">
        <f t="shared" si="192"/>
        <v>0</v>
      </c>
      <c r="PMN47" s="19">
        <f t="shared" si="192"/>
        <v>0</v>
      </c>
      <c r="PMO47" s="19">
        <f t="shared" si="192"/>
        <v>0</v>
      </c>
      <c r="PMP47" s="19">
        <f t="shared" si="192"/>
        <v>0</v>
      </c>
      <c r="PMQ47" s="19">
        <f t="shared" si="192"/>
        <v>0</v>
      </c>
      <c r="PMR47" s="19">
        <f t="shared" si="192"/>
        <v>0</v>
      </c>
      <c r="PMS47" s="19">
        <f t="shared" si="192"/>
        <v>0</v>
      </c>
      <c r="PMT47" s="19">
        <f t="shared" si="192"/>
        <v>0</v>
      </c>
      <c r="PMU47" s="19">
        <f t="shared" si="192"/>
        <v>0</v>
      </c>
      <c r="PMV47" s="19">
        <f t="shared" si="192"/>
        <v>0</v>
      </c>
      <c r="PMW47" s="19">
        <f t="shared" si="192"/>
        <v>0</v>
      </c>
      <c r="PMX47" s="19">
        <f t="shared" si="192"/>
        <v>0</v>
      </c>
      <c r="PMY47" s="19">
        <f t="shared" si="192"/>
        <v>0</v>
      </c>
      <c r="PMZ47" s="19">
        <f t="shared" si="192"/>
        <v>0</v>
      </c>
      <c r="PNA47" s="19">
        <f t="shared" si="192"/>
        <v>0</v>
      </c>
      <c r="PNB47" s="19">
        <f t="shared" si="192"/>
        <v>0</v>
      </c>
      <c r="PNC47" s="19">
        <f t="shared" si="192"/>
        <v>0</v>
      </c>
      <c r="PND47" s="19">
        <f t="shared" si="192"/>
        <v>0</v>
      </c>
      <c r="PNE47" s="19">
        <f t="shared" si="192"/>
        <v>0</v>
      </c>
      <c r="PNF47" s="19">
        <f t="shared" si="192"/>
        <v>0</v>
      </c>
      <c r="PNG47" s="19">
        <f t="shared" si="192"/>
        <v>0</v>
      </c>
      <c r="PNH47" s="19">
        <f t="shared" si="192"/>
        <v>0</v>
      </c>
      <c r="PNI47" s="19">
        <f t="shared" si="192"/>
        <v>0</v>
      </c>
      <c r="PNJ47" s="19">
        <f t="shared" si="192"/>
        <v>0</v>
      </c>
      <c r="PNK47" s="19">
        <f t="shared" si="192"/>
        <v>0</v>
      </c>
      <c r="PNL47" s="19">
        <f t="shared" si="192"/>
        <v>0</v>
      </c>
      <c r="PNM47" s="19">
        <f t="shared" si="192"/>
        <v>0</v>
      </c>
      <c r="PNN47" s="19">
        <f t="shared" si="192"/>
        <v>0</v>
      </c>
      <c r="PNO47" s="19">
        <f t="shared" si="192"/>
        <v>0</v>
      </c>
      <c r="PNP47" s="19">
        <f t="shared" si="192"/>
        <v>0</v>
      </c>
      <c r="PNQ47" s="19">
        <f t="shared" si="192"/>
        <v>0</v>
      </c>
      <c r="PNR47" s="19">
        <f t="shared" si="192"/>
        <v>0</v>
      </c>
      <c r="PNS47" s="19">
        <f t="shared" si="192"/>
        <v>0</v>
      </c>
      <c r="PNT47" s="19">
        <f t="shared" si="192"/>
        <v>0</v>
      </c>
      <c r="PNU47" s="19">
        <f t="shared" si="192"/>
        <v>0</v>
      </c>
      <c r="PNV47" s="19">
        <f t="shared" si="192"/>
        <v>0</v>
      </c>
      <c r="PNW47" s="19">
        <f t="shared" ref="PNW47:PQH47" si="193">PNW$17</f>
        <v>0</v>
      </c>
      <c r="PNX47" s="19">
        <f t="shared" si="193"/>
        <v>0</v>
      </c>
      <c r="PNY47" s="19">
        <f t="shared" si="193"/>
        <v>0</v>
      </c>
      <c r="PNZ47" s="19">
        <f t="shared" si="193"/>
        <v>0</v>
      </c>
      <c r="POA47" s="19">
        <f t="shared" si="193"/>
        <v>0</v>
      </c>
      <c r="POB47" s="19">
        <f t="shared" si="193"/>
        <v>0</v>
      </c>
      <c r="POC47" s="19">
        <f t="shared" si="193"/>
        <v>0</v>
      </c>
      <c r="POD47" s="19">
        <f t="shared" si="193"/>
        <v>0</v>
      </c>
      <c r="POE47" s="19">
        <f t="shared" si="193"/>
        <v>0</v>
      </c>
      <c r="POF47" s="19">
        <f t="shared" si="193"/>
        <v>0</v>
      </c>
      <c r="POG47" s="19">
        <f t="shared" si="193"/>
        <v>0</v>
      </c>
      <c r="POH47" s="19">
        <f t="shared" si="193"/>
        <v>0</v>
      </c>
      <c r="POI47" s="19">
        <f t="shared" si="193"/>
        <v>0</v>
      </c>
      <c r="POJ47" s="19">
        <f t="shared" si="193"/>
        <v>0</v>
      </c>
      <c r="POK47" s="19">
        <f t="shared" si="193"/>
        <v>0</v>
      </c>
      <c r="POL47" s="19">
        <f t="shared" si="193"/>
        <v>0</v>
      </c>
      <c r="POM47" s="19">
        <f t="shared" si="193"/>
        <v>0</v>
      </c>
      <c r="PON47" s="19">
        <f t="shared" si="193"/>
        <v>0</v>
      </c>
      <c r="POO47" s="19">
        <f t="shared" si="193"/>
        <v>0</v>
      </c>
      <c r="POP47" s="19">
        <f t="shared" si="193"/>
        <v>0</v>
      </c>
      <c r="POQ47" s="19">
        <f t="shared" si="193"/>
        <v>0</v>
      </c>
      <c r="POR47" s="19">
        <f t="shared" si="193"/>
        <v>0</v>
      </c>
      <c r="POS47" s="19">
        <f t="shared" si="193"/>
        <v>0</v>
      </c>
      <c r="POT47" s="19">
        <f t="shared" si="193"/>
        <v>0</v>
      </c>
      <c r="POU47" s="19">
        <f t="shared" si="193"/>
        <v>0</v>
      </c>
      <c r="POV47" s="19">
        <f t="shared" si="193"/>
        <v>0</v>
      </c>
      <c r="POW47" s="19">
        <f t="shared" si="193"/>
        <v>0</v>
      </c>
      <c r="POX47" s="19">
        <f t="shared" si="193"/>
        <v>0</v>
      </c>
      <c r="POY47" s="19">
        <f t="shared" si="193"/>
        <v>0</v>
      </c>
      <c r="POZ47" s="19">
        <f t="shared" si="193"/>
        <v>0</v>
      </c>
      <c r="PPA47" s="19">
        <f t="shared" si="193"/>
        <v>0</v>
      </c>
      <c r="PPB47" s="19">
        <f t="shared" si="193"/>
        <v>0</v>
      </c>
      <c r="PPC47" s="19">
        <f t="shared" si="193"/>
        <v>0</v>
      </c>
      <c r="PPD47" s="19">
        <f t="shared" si="193"/>
        <v>0</v>
      </c>
      <c r="PPE47" s="19">
        <f t="shared" si="193"/>
        <v>0</v>
      </c>
      <c r="PPF47" s="19">
        <f t="shared" si="193"/>
        <v>0</v>
      </c>
      <c r="PPG47" s="19">
        <f t="shared" si="193"/>
        <v>0</v>
      </c>
      <c r="PPH47" s="19">
        <f t="shared" si="193"/>
        <v>0</v>
      </c>
      <c r="PPI47" s="19">
        <f t="shared" si="193"/>
        <v>0</v>
      </c>
      <c r="PPJ47" s="19">
        <f t="shared" si="193"/>
        <v>0</v>
      </c>
      <c r="PPK47" s="19">
        <f t="shared" si="193"/>
        <v>0</v>
      </c>
      <c r="PPL47" s="19">
        <f t="shared" si="193"/>
        <v>0</v>
      </c>
      <c r="PPM47" s="19">
        <f t="shared" si="193"/>
        <v>0</v>
      </c>
      <c r="PPN47" s="19">
        <f t="shared" si="193"/>
        <v>0</v>
      </c>
      <c r="PPO47" s="19">
        <f t="shared" si="193"/>
        <v>0</v>
      </c>
      <c r="PPP47" s="19">
        <f t="shared" si="193"/>
        <v>0</v>
      </c>
      <c r="PPQ47" s="19">
        <f t="shared" si="193"/>
        <v>0</v>
      </c>
      <c r="PPR47" s="19">
        <f t="shared" si="193"/>
        <v>0</v>
      </c>
      <c r="PPS47" s="19">
        <f t="shared" si="193"/>
        <v>0</v>
      </c>
      <c r="PPT47" s="19">
        <f t="shared" si="193"/>
        <v>0</v>
      </c>
      <c r="PPU47" s="19">
        <f t="shared" si="193"/>
        <v>0</v>
      </c>
      <c r="PPV47" s="19">
        <f t="shared" si="193"/>
        <v>0</v>
      </c>
      <c r="PPW47" s="19">
        <f t="shared" si="193"/>
        <v>0</v>
      </c>
      <c r="PPX47" s="19">
        <f t="shared" si="193"/>
        <v>0</v>
      </c>
      <c r="PPY47" s="19">
        <f t="shared" si="193"/>
        <v>0</v>
      </c>
      <c r="PPZ47" s="19">
        <f t="shared" si="193"/>
        <v>0</v>
      </c>
      <c r="PQA47" s="19">
        <f t="shared" si="193"/>
        <v>0</v>
      </c>
      <c r="PQB47" s="19">
        <f t="shared" si="193"/>
        <v>0</v>
      </c>
      <c r="PQC47" s="19">
        <f t="shared" si="193"/>
        <v>0</v>
      </c>
      <c r="PQD47" s="19">
        <f t="shared" si="193"/>
        <v>0</v>
      </c>
      <c r="PQE47" s="19">
        <f t="shared" si="193"/>
        <v>0</v>
      </c>
      <c r="PQF47" s="19">
        <f t="shared" si="193"/>
        <v>0</v>
      </c>
      <c r="PQG47" s="19">
        <f t="shared" si="193"/>
        <v>0</v>
      </c>
      <c r="PQH47" s="19">
        <f t="shared" si="193"/>
        <v>0</v>
      </c>
      <c r="PQI47" s="19">
        <f t="shared" ref="PQI47:PST47" si="194">PQI$17</f>
        <v>0</v>
      </c>
      <c r="PQJ47" s="19">
        <f t="shared" si="194"/>
        <v>0</v>
      </c>
      <c r="PQK47" s="19">
        <f t="shared" si="194"/>
        <v>0</v>
      </c>
      <c r="PQL47" s="19">
        <f t="shared" si="194"/>
        <v>0</v>
      </c>
      <c r="PQM47" s="19">
        <f t="shared" si="194"/>
        <v>0</v>
      </c>
      <c r="PQN47" s="19">
        <f t="shared" si="194"/>
        <v>0</v>
      </c>
      <c r="PQO47" s="19">
        <f t="shared" si="194"/>
        <v>0</v>
      </c>
      <c r="PQP47" s="19">
        <f t="shared" si="194"/>
        <v>0</v>
      </c>
      <c r="PQQ47" s="19">
        <f t="shared" si="194"/>
        <v>0</v>
      </c>
      <c r="PQR47" s="19">
        <f t="shared" si="194"/>
        <v>0</v>
      </c>
      <c r="PQS47" s="19">
        <f t="shared" si="194"/>
        <v>0</v>
      </c>
      <c r="PQT47" s="19">
        <f t="shared" si="194"/>
        <v>0</v>
      </c>
      <c r="PQU47" s="19">
        <f t="shared" si="194"/>
        <v>0</v>
      </c>
      <c r="PQV47" s="19">
        <f t="shared" si="194"/>
        <v>0</v>
      </c>
      <c r="PQW47" s="19">
        <f t="shared" si="194"/>
        <v>0</v>
      </c>
      <c r="PQX47" s="19">
        <f t="shared" si="194"/>
        <v>0</v>
      </c>
      <c r="PQY47" s="19">
        <f t="shared" si="194"/>
        <v>0</v>
      </c>
      <c r="PQZ47" s="19">
        <f t="shared" si="194"/>
        <v>0</v>
      </c>
      <c r="PRA47" s="19">
        <f t="shared" si="194"/>
        <v>0</v>
      </c>
      <c r="PRB47" s="19">
        <f t="shared" si="194"/>
        <v>0</v>
      </c>
      <c r="PRC47" s="19">
        <f t="shared" si="194"/>
        <v>0</v>
      </c>
      <c r="PRD47" s="19">
        <f t="shared" si="194"/>
        <v>0</v>
      </c>
      <c r="PRE47" s="19">
        <f t="shared" si="194"/>
        <v>0</v>
      </c>
      <c r="PRF47" s="19">
        <f t="shared" si="194"/>
        <v>0</v>
      </c>
      <c r="PRG47" s="19">
        <f t="shared" si="194"/>
        <v>0</v>
      </c>
      <c r="PRH47" s="19">
        <f t="shared" si="194"/>
        <v>0</v>
      </c>
      <c r="PRI47" s="19">
        <f t="shared" si="194"/>
        <v>0</v>
      </c>
      <c r="PRJ47" s="19">
        <f t="shared" si="194"/>
        <v>0</v>
      </c>
      <c r="PRK47" s="19">
        <f t="shared" si="194"/>
        <v>0</v>
      </c>
      <c r="PRL47" s="19">
        <f t="shared" si="194"/>
        <v>0</v>
      </c>
      <c r="PRM47" s="19">
        <f t="shared" si="194"/>
        <v>0</v>
      </c>
      <c r="PRN47" s="19">
        <f t="shared" si="194"/>
        <v>0</v>
      </c>
      <c r="PRO47" s="19">
        <f t="shared" si="194"/>
        <v>0</v>
      </c>
      <c r="PRP47" s="19">
        <f t="shared" si="194"/>
        <v>0</v>
      </c>
      <c r="PRQ47" s="19">
        <f t="shared" si="194"/>
        <v>0</v>
      </c>
      <c r="PRR47" s="19">
        <f t="shared" si="194"/>
        <v>0</v>
      </c>
      <c r="PRS47" s="19">
        <f t="shared" si="194"/>
        <v>0</v>
      </c>
      <c r="PRT47" s="19">
        <f t="shared" si="194"/>
        <v>0</v>
      </c>
      <c r="PRU47" s="19">
        <f t="shared" si="194"/>
        <v>0</v>
      </c>
      <c r="PRV47" s="19">
        <f t="shared" si="194"/>
        <v>0</v>
      </c>
      <c r="PRW47" s="19">
        <f t="shared" si="194"/>
        <v>0</v>
      </c>
      <c r="PRX47" s="19">
        <f t="shared" si="194"/>
        <v>0</v>
      </c>
      <c r="PRY47" s="19">
        <f t="shared" si="194"/>
        <v>0</v>
      </c>
      <c r="PRZ47" s="19">
        <f t="shared" si="194"/>
        <v>0</v>
      </c>
      <c r="PSA47" s="19">
        <f t="shared" si="194"/>
        <v>0</v>
      </c>
      <c r="PSB47" s="19">
        <f t="shared" si="194"/>
        <v>0</v>
      </c>
      <c r="PSC47" s="19">
        <f t="shared" si="194"/>
        <v>0</v>
      </c>
      <c r="PSD47" s="19">
        <f t="shared" si="194"/>
        <v>0</v>
      </c>
      <c r="PSE47" s="19">
        <f t="shared" si="194"/>
        <v>0</v>
      </c>
      <c r="PSF47" s="19">
        <f t="shared" si="194"/>
        <v>0</v>
      </c>
      <c r="PSG47" s="19">
        <f t="shared" si="194"/>
        <v>0</v>
      </c>
      <c r="PSH47" s="19">
        <f t="shared" si="194"/>
        <v>0</v>
      </c>
      <c r="PSI47" s="19">
        <f t="shared" si="194"/>
        <v>0</v>
      </c>
      <c r="PSJ47" s="19">
        <f t="shared" si="194"/>
        <v>0</v>
      </c>
      <c r="PSK47" s="19">
        <f t="shared" si="194"/>
        <v>0</v>
      </c>
      <c r="PSL47" s="19">
        <f t="shared" si="194"/>
        <v>0</v>
      </c>
      <c r="PSM47" s="19">
        <f t="shared" si="194"/>
        <v>0</v>
      </c>
      <c r="PSN47" s="19">
        <f t="shared" si="194"/>
        <v>0</v>
      </c>
      <c r="PSO47" s="19">
        <f t="shared" si="194"/>
        <v>0</v>
      </c>
      <c r="PSP47" s="19">
        <f t="shared" si="194"/>
        <v>0</v>
      </c>
      <c r="PSQ47" s="19">
        <f t="shared" si="194"/>
        <v>0</v>
      </c>
      <c r="PSR47" s="19">
        <f t="shared" si="194"/>
        <v>0</v>
      </c>
      <c r="PSS47" s="19">
        <f t="shared" si="194"/>
        <v>0</v>
      </c>
      <c r="PST47" s="19">
        <f t="shared" si="194"/>
        <v>0</v>
      </c>
      <c r="PSU47" s="19">
        <f t="shared" ref="PSU47:PVF47" si="195">PSU$17</f>
        <v>0</v>
      </c>
      <c r="PSV47" s="19">
        <f t="shared" si="195"/>
        <v>0</v>
      </c>
      <c r="PSW47" s="19">
        <f t="shared" si="195"/>
        <v>0</v>
      </c>
      <c r="PSX47" s="19">
        <f t="shared" si="195"/>
        <v>0</v>
      </c>
      <c r="PSY47" s="19">
        <f t="shared" si="195"/>
        <v>0</v>
      </c>
      <c r="PSZ47" s="19">
        <f t="shared" si="195"/>
        <v>0</v>
      </c>
      <c r="PTA47" s="19">
        <f t="shared" si="195"/>
        <v>0</v>
      </c>
      <c r="PTB47" s="19">
        <f t="shared" si="195"/>
        <v>0</v>
      </c>
      <c r="PTC47" s="19">
        <f t="shared" si="195"/>
        <v>0</v>
      </c>
      <c r="PTD47" s="19">
        <f t="shared" si="195"/>
        <v>0</v>
      </c>
      <c r="PTE47" s="19">
        <f t="shared" si="195"/>
        <v>0</v>
      </c>
      <c r="PTF47" s="19">
        <f t="shared" si="195"/>
        <v>0</v>
      </c>
      <c r="PTG47" s="19">
        <f t="shared" si="195"/>
        <v>0</v>
      </c>
      <c r="PTH47" s="19">
        <f t="shared" si="195"/>
        <v>0</v>
      </c>
      <c r="PTI47" s="19">
        <f t="shared" si="195"/>
        <v>0</v>
      </c>
      <c r="PTJ47" s="19">
        <f t="shared" si="195"/>
        <v>0</v>
      </c>
      <c r="PTK47" s="19">
        <f t="shared" si="195"/>
        <v>0</v>
      </c>
      <c r="PTL47" s="19">
        <f t="shared" si="195"/>
        <v>0</v>
      </c>
      <c r="PTM47" s="19">
        <f t="shared" si="195"/>
        <v>0</v>
      </c>
      <c r="PTN47" s="19">
        <f t="shared" si="195"/>
        <v>0</v>
      </c>
      <c r="PTO47" s="19">
        <f t="shared" si="195"/>
        <v>0</v>
      </c>
      <c r="PTP47" s="19">
        <f t="shared" si="195"/>
        <v>0</v>
      </c>
      <c r="PTQ47" s="19">
        <f t="shared" si="195"/>
        <v>0</v>
      </c>
      <c r="PTR47" s="19">
        <f t="shared" si="195"/>
        <v>0</v>
      </c>
      <c r="PTS47" s="19">
        <f t="shared" si="195"/>
        <v>0</v>
      </c>
      <c r="PTT47" s="19">
        <f t="shared" si="195"/>
        <v>0</v>
      </c>
      <c r="PTU47" s="19">
        <f t="shared" si="195"/>
        <v>0</v>
      </c>
      <c r="PTV47" s="19">
        <f t="shared" si="195"/>
        <v>0</v>
      </c>
      <c r="PTW47" s="19">
        <f t="shared" si="195"/>
        <v>0</v>
      </c>
      <c r="PTX47" s="19">
        <f t="shared" si="195"/>
        <v>0</v>
      </c>
      <c r="PTY47" s="19">
        <f t="shared" si="195"/>
        <v>0</v>
      </c>
      <c r="PTZ47" s="19">
        <f t="shared" si="195"/>
        <v>0</v>
      </c>
      <c r="PUA47" s="19">
        <f t="shared" si="195"/>
        <v>0</v>
      </c>
      <c r="PUB47" s="19">
        <f t="shared" si="195"/>
        <v>0</v>
      </c>
      <c r="PUC47" s="19">
        <f t="shared" si="195"/>
        <v>0</v>
      </c>
      <c r="PUD47" s="19">
        <f t="shared" si="195"/>
        <v>0</v>
      </c>
      <c r="PUE47" s="19">
        <f t="shared" si="195"/>
        <v>0</v>
      </c>
      <c r="PUF47" s="19">
        <f t="shared" si="195"/>
        <v>0</v>
      </c>
      <c r="PUG47" s="19">
        <f t="shared" si="195"/>
        <v>0</v>
      </c>
      <c r="PUH47" s="19">
        <f t="shared" si="195"/>
        <v>0</v>
      </c>
      <c r="PUI47" s="19">
        <f t="shared" si="195"/>
        <v>0</v>
      </c>
      <c r="PUJ47" s="19">
        <f t="shared" si="195"/>
        <v>0</v>
      </c>
      <c r="PUK47" s="19">
        <f t="shared" si="195"/>
        <v>0</v>
      </c>
      <c r="PUL47" s="19">
        <f t="shared" si="195"/>
        <v>0</v>
      </c>
      <c r="PUM47" s="19">
        <f t="shared" si="195"/>
        <v>0</v>
      </c>
      <c r="PUN47" s="19">
        <f t="shared" si="195"/>
        <v>0</v>
      </c>
      <c r="PUO47" s="19">
        <f t="shared" si="195"/>
        <v>0</v>
      </c>
      <c r="PUP47" s="19">
        <f t="shared" si="195"/>
        <v>0</v>
      </c>
      <c r="PUQ47" s="19">
        <f t="shared" si="195"/>
        <v>0</v>
      </c>
      <c r="PUR47" s="19">
        <f t="shared" si="195"/>
        <v>0</v>
      </c>
      <c r="PUS47" s="19">
        <f t="shared" si="195"/>
        <v>0</v>
      </c>
      <c r="PUT47" s="19">
        <f t="shared" si="195"/>
        <v>0</v>
      </c>
      <c r="PUU47" s="19">
        <f t="shared" si="195"/>
        <v>0</v>
      </c>
      <c r="PUV47" s="19">
        <f t="shared" si="195"/>
        <v>0</v>
      </c>
      <c r="PUW47" s="19">
        <f t="shared" si="195"/>
        <v>0</v>
      </c>
      <c r="PUX47" s="19">
        <f t="shared" si="195"/>
        <v>0</v>
      </c>
      <c r="PUY47" s="19">
        <f t="shared" si="195"/>
        <v>0</v>
      </c>
      <c r="PUZ47" s="19">
        <f t="shared" si="195"/>
        <v>0</v>
      </c>
      <c r="PVA47" s="19">
        <f t="shared" si="195"/>
        <v>0</v>
      </c>
      <c r="PVB47" s="19">
        <f t="shared" si="195"/>
        <v>0</v>
      </c>
      <c r="PVC47" s="19">
        <f t="shared" si="195"/>
        <v>0</v>
      </c>
      <c r="PVD47" s="19">
        <f t="shared" si="195"/>
        <v>0</v>
      </c>
      <c r="PVE47" s="19">
        <f t="shared" si="195"/>
        <v>0</v>
      </c>
      <c r="PVF47" s="19">
        <f t="shared" si="195"/>
        <v>0</v>
      </c>
      <c r="PVG47" s="19">
        <f t="shared" ref="PVG47:PXR47" si="196">PVG$17</f>
        <v>0</v>
      </c>
      <c r="PVH47" s="19">
        <f t="shared" si="196"/>
        <v>0</v>
      </c>
      <c r="PVI47" s="19">
        <f t="shared" si="196"/>
        <v>0</v>
      </c>
      <c r="PVJ47" s="19">
        <f t="shared" si="196"/>
        <v>0</v>
      </c>
      <c r="PVK47" s="19">
        <f t="shared" si="196"/>
        <v>0</v>
      </c>
      <c r="PVL47" s="19">
        <f t="shared" si="196"/>
        <v>0</v>
      </c>
      <c r="PVM47" s="19">
        <f t="shared" si="196"/>
        <v>0</v>
      </c>
      <c r="PVN47" s="19">
        <f t="shared" si="196"/>
        <v>0</v>
      </c>
      <c r="PVO47" s="19">
        <f t="shared" si="196"/>
        <v>0</v>
      </c>
      <c r="PVP47" s="19">
        <f t="shared" si="196"/>
        <v>0</v>
      </c>
      <c r="PVQ47" s="19">
        <f t="shared" si="196"/>
        <v>0</v>
      </c>
      <c r="PVR47" s="19">
        <f t="shared" si="196"/>
        <v>0</v>
      </c>
      <c r="PVS47" s="19">
        <f t="shared" si="196"/>
        <v>0</v>
      </c>
      <c r="PVT47" s="19">
        <f t="shared" si="196"/>
        <v>0</v>
      </c>
      <c r="PVU47" s="19">
        <f t="shared" si="196"/>
        <v>0</v>
      </c>
      <c r="PVV47" s="19">
        <f t="shared" si="196"/>
        <v>0</v>
      </c>
      <c r="PVW47" s="19">
        <f t="shared" si="196"/>
        <v>0</v>
      </c>
      <c r="PVX47" s="19">
        <f t="shared" si="196"/>
        <v>0</v>
      </c>
      <c r="PVY47" s="19">
        <f t="shared" si="196"/>
        <v>0</v>
      </c>
      <c r="PVZ47" s="19">
        <f t="shared" si="196"/>
        <v>0</v>
      </c>
      <c r="PWA47" s="19">
        <f t="shared" si="196"/>
        <v>0</v>
      </c>
      <c r="PWB47" s="19">
        <f t="shared" si="196"/>
        <v>0</v>
      </c>
      <c r="PWC47" s="19">
        <f t="shared" si="196"/>
        <v>0</v>
      </c>
      <c r="PWD47" s="19">
        <f t="shared" si="196"/>
        <v>0</v>
      </c>
      <c r="PWE47" s="19">
        <f t="shared" si="196"/>
        <v>0</v>
      </c>
      <c r="PWF47" s="19">
        <f t="shared" si="196"/>
        <v>0</v>
      </c>
      <c r="PWG47" s="19">
        <f t="shared" si="196"/>
        <v>0</v>
      </c>
      <c r="PWH47" s="19">
        <f t="shared" si="196"/>
        <v>0</v>
      </c>
      <c r="PWI47" s="19">
        <f t="shared" si="196"/>
        <v>0</v>
      </c>
      <c r="PWJ47" s="19">
        <f t="shared" si="196"/>
        <v>0</v>
      </c>
      <c r="PWK47" s="19">
        <f t="shared" si="196"/>
        <v>0</v>
      </c>
      <c r="PWL47" s="19">
        <f t="shared" si="196"/>
        <v>0</v>
      </c>
      <c r="PWM47" s="19">
        <f t="shared" si="196"/>
        <v>0</v>
      </c>
      <c r="PWN47" s="19">
        <f t="shared" si="196"/>
        <v>0</v>
      </c>
      <c r="PWO47" s="19">
        <f t="shared" si="196"/>
        <v>0</v>
      </c>
      <c r="PWP47" s="19">
        <f t="shared" si="196"/>
        <v>0</v>
      </c>
      <c r="PWQ47" s="19">
        <f t="shared" si="196"/>
        <v>0</v>
      </c>
      <c r="PWR47" s="19">
        <f t="shared" si="196"/>
        <v>0</v>
      </c>
      <c r="PWS47" s="19">
        <f t="shared" si="196"/>
        <v>0</v>
      </c>
      <c r="PWT47" s="19">
        <f t="shared" si="196"/>
        <v>0</v>
      </c>
      <c r="PWU47" s="19">
        <f t="shared" si="196"/>
        <v>0</v>
      </c>
      <c r="PWV47" s="19">
        <f t="shared" si="196"/>
        <v>0</v>
      </c>
      <c r="PWW47" s="19">
        <f t="shared" si="196"/>
        <v>0</v>
      </c>
      <c r="PWX47" s="19">
        <f t="shared" si="196"/>
        <v>0</v>
      </c>
      <c r="PWY47" s="19">
        <f t="shared" si="196"/>
        <v>0</v>
      </c>
      <c r="PWZ47" s="19">
        <f t="shared" si="196"/>
        <v>0</v>
      </c>
      <c r="PXA47" s="19">
        <f t="shared" si="196"/>
        <v>0</v>
      </c>
      <c r="PXB47" s="19">
        <f t="shared" si="196"/>
        <v>0</v>
      </c>
      <c r="PXC47" s="19">
        <f t="shared" si="196"/>
        <v>0</v>
      </c>
      <c r="PXD47" s="19">
        <f t="shared" si="196"/>
        <v>0</v>
      </c>
      <c r="PXE47" s="19">
        <f t="shared" si="196"/>
        <v>0</v>
      </c>
      <c r="PXF47" s="19">
        <f t="shared" si="196"/>
        <v>0</v>
      </c>
      <c r="PXG47" s="19">
        <f t="shared" si="196"/>
        <v>0</v>
      </c>
      <c r="PXH47" s="19">
        <f t="shared" si="196"/>
        <v>0</v>
      </c>
      <c r="PXI47" s="19">
        <f t="shared" si="196"/>
        <v>0</v>
      </c>
      <c r="PXJ47" s="19">
        <f t="shared" si="196"/>
        <v>0</v>
      </c>
      <c r="PXK47" s="19">
        <f t="shared" si="196"/>
        <v>0</v>
      </c>
      <c r="PXL47" s="19">
        <f t="shared" si="196"/>
        <v>0</v>
      </c>
      <c r="PXM47" s="19">
        <f t="shared" si="196"/>
        <v>0</v>
      </c>
      <c r="PXN47" s="19">
        <f t="shared" si="196"/>
        <v>0</v>
      </c>
      <c r="PXO47" s="19">
        <f t="shared" si="196"/>
        <v>0</v>
      </c>
      <c r="PXP47" s="19">
        <f t="shared" si="196"/>
        <v>0</v>
      </c>
      <c r="PXQ47" s="19">
        <f t="shared" si="196"/>
        <v>0</v>
      </c>
      <c r="PXR47" s="19">
        <f t="shared" si="196"/>
        <v>0</v>
      </c>
      <c r="PXS47" s="19">
        <f t="shared" ref="PXS47:QAD47" si="197">PXS$17</f>
        <v>0</v>
      </c>
      <c r="PXT47" s="19">
        <f t="shared" si="197"/>
        <v>0</v>
      </c>
      <c r="PXU47" s="19">
        <f t="shared" si="197"/>
        <v>0</v>
      </c>
      <c r="PXV47" s="19">
        <f t="shared" si="197"/>
        <v>0</v>
      </c>
      <c r="PXW47" s="19">
        <f t="shared" si="197"/>
        <v>0</v>
      </c>
      <c r="PXX47" s="19">
        <f t="shared" si="197"/>
        <v>0</v>
      </c>
      <c r="PXY47" s="19">
        <f t="shared" si="197"/>
        <v>0</v>
      </c>
      <c r="PXZ47" s="19">
        <f t="shared" si="197"/>
        <v>0</v>
      </c>
      <c r="PYA47" s="19">
        <f t="shared" si="197"/>
        <v>0</v>
      </c>
      <c r="PYB47" s="19">
        <f t="shared" si="197"/>
        <v>0</v>
      </c>
      <c r="PYC47" s="19">
        <f t="shared" si="197"/>
        <v>0</v>
      </c>
      <c r="PYD47" s="19">
        <f t="shared" si="197"/>
        <v>0</v>
      </c>
      <c r="PYE47" s="19">
        <f t="shared" si="197"/>
        <v>0</v>
      </c>
      <c r="PYF47" s="19">
        <f t="shared" si="197"/>
        <v>0</v>
      </c>
      <c r="PYG47" s="19">
        <f t="shared" si="197"/>
        <v>0</v>
      </c>
      <c r="PYH47" s="19">
        <f t="shared" si="197"/>
        <v>0</v>
      </c>
      <c r="PYI47" s="19">
        <f t="shared" si="197"/>
        <v>0</v>
      </c>
      <c r="PYJ47" s="19">
        <f t="shared" si="197"/>
        <v>0</v>
      </c>
      <c r="PYK47" s="19">
        <f t="shared" si="197"/>
        <v>0</v>
      </c>
      <c r="PYL47" s="19">
        <f t="shared" si="197"/>
        <v>0</v>
      </c>
      <c r="PYM47" s="19">
        <f t="shared" si="197"/>
        <v>0</v>
      </c>
      <c r="PYN47" s="19">
        <f t="shared" si="197"/>
        <v>0</v>
      </c>
      <c r="PYO47" s="19">
        <f t="shared" si="197"/>
        <v>0</v>
      </c>
      <c r="PYP47" s="19">
        <f t="shared" si="197"/>
        <v>0</v>
      </c>
      <c r="PYQ47" s="19">
        <f t="shared" si="197"/>
        <v>0</v>
      </c>
      <c r="PYR47" s="19">
        <f t="shared" si="197"/>
        <v>0</v>
      </c>
      <c r="PYS47" s="19">
        <f t="shared" si="197"/>
        <v>0</v>
      </c>
      <c r="PYT47" s="19">
        <f t="shared" si="197"/>
        <v>0</v>
      </c>
      <c r="PYU47" s="19">
        <f t="shared" si="197"/>
        <v>0</v>
      </c>
      <c r="PYV47" s="19">
        <f t="shared" si="197"/>
        <v>0</v>
      </c>
      <c r="PYW47" s="19">
        <f t="shared" si="197"/>
        <v>0</v>
      </c>
      <c r="PYX47" s="19">
        <f t="shared" si="197"/>
        <v>0</v>
      </c>
      <c r="PYY47" s="19">
        <f t="shared" si="197"/>
        <v>0</v>
      </c>
      <c r="PYZ47" s="19">
        <f t="shared" si="197"/>
        <v>0</v>
      </c>
      <c r="PZA47" s="19">
        <f t="shared" si="197"/>
        <v>0</v>
      </c>
      <c r="PZB47" s="19">
        <f t="shared" si="197"/>
        <v>0</v>
      </c>
      <c r="PZC47" s="19">
        <f t="shared" si="197"/>
        <v>0</v>
      </c>
      <c r="PZD47" s="19">
        <f t="shared" si="197"/>
        <v>0</v>
      </c>
      <c r="PZE47" s="19">
        <f t="shared" si="197"/>
        <v>0</v>
      </c>
      <c r="PZF47" s="19">
        <f t="shared" si="197"/>
        <v>0</v>
      </c>
      <c r="PZG47" s="19">
        <f t="shared" si="197"/>
        <v>0</v>
      </c>
      <c r="PZH47" s="19">
        <f t="shared" si="197"/>
        <v>0</v>
      </c>
      <c r="PZI47" s="19">
        <f t="shared" si="197"/>
        <v>0</v>
      </c>
      <c r="PZJ47" s="19">
        <f t="shared" si="197"/>
        <v>0</v>
      </c>
      <c r="PZK47" s="19">
        <f t="shared" si="197"/>
        <v>0</v>
      </c>
      <c r="PZL47" s="19">
        <f t="shared" si="197"/>
        <v>0</v>
      </c>
      <c r="PZM47" s="19">
        <f t="shared" si="197"/>
        <v>0</v>
      </c>
      <c r="PZN47" s="19">
        <f t="shared" si="197"/>
        <v>0</v>
      </c>
      <c r="PZO47" s="19">
        <f t="shared" si="197"/>
        <v>0</v>
      </c>
      <c r="PZP47" s="19">
        <f t="shared" si="197"/>
        <v>0</v>
      </c>
      <c r="PZQ47" s="19">
        <f t="shared" si="197"/>
        <v>0</v>
      </c>
      <c r="PZR47" s="19">
        <f t="shared" si="197"/>
        <v>0</v>
      </c>
      <c r="PZS47" s="19">
        <f t="shared" si="197"/>
        <v>0</v>
      </c>
      <c r="PZT47" s="19">
        <f t="shared" si="197"/>
        <v>0</v>
      </c>
      <c r="PZU47" s="19">
        <f t="shared" si="197"/>
        <v>0</v>
      </c>
      <c r="PZV47" s="19">
        <f t="shared" si="197"/>
        <v>0</v>
      </c>
      <c r="PZW47" s="19">
        <f t="shared" si="197"/>
        <v>0</v>
      </c>
      <c r="PZX47" s="19">
        <f t="shared" si="197"/>
        <v>0</v>
      </c>
      <c r="PZY47" s="19">
        <f t="shared" si="197"/>
        <v>0</v>
      </c>
      <c r="PZZ47" s="19">
        <f t="shared" si="197"/>
        <v>0</v>
      </c>
      <c r="QAA47" s="19">
        <f t="shared" si="197"/>
        <v>0</v>
      </c>
      <c r="QAB47" s="19">
        <f t="shared" si="197"/>
        <v>0</v>
      </c>
      <c r="QAC47" s="19">
        <f t="shared" si="197"/>
        <v>0</v>
      </c>
      <c r="QAD47" s="19">
        <f t="shared" si="197"/>
        <v>0</v>
      </c>
      <c r="QAE47" s="19">
        <f t="shared" ref="QAE47:QCP47" si="198">QAE$17</f>
        <v>0</v>
      </c>
      <c r="QAF47" s="19">
        <f t="shared" si="198"/>
        <v>0</v>
      </c>
      <c r="QAG47" s="19">
        <f t="shared" si="198"/>
        <v>0</v>
      </c>
      <c r="QAH47" s="19">
        <f t="shared" si="198"/>
        <v>0</v>
      </c>
      <c r="QAI47" s="19">
        <f t="shared" si="198"/>
        <v>0</v>
      </c>
      <c r="QAJ47" s="19">
        <f t="shared" si="198"/>
        <v>0</v>
      </c>
      <c r="QAK47" s="19">
        <f t="shared" si="198"/>
        <v>0</v>
      </c>
      <c r="QAL47" s="19">
        <f t="shared" si="198"/>
        <v>0</v>
      </c>
      <c r="QAM47" s="19">
        <f t="shared" si="198"/>
        <v>0</v>
      </c>
      <c r="QAN47" s="19">
        <f t="shared" si="198"/>
        <v>0</v>
      </c>
      <c r="QAO47" s="19">
        <f t="shared" si="198"/>
        <v>0</v>
      </c>
      <c r="QAP47" s="19">
        <f t="shared" si="198"/>
        <v>0</v>
      </c>
      <c r="QAQ47" s="19">
        <f t="shared" si="198"/>
        <v>0</v>
      </c>
      <c r="QAR47" s="19">
        <f t="shared" si="198"/>
        <v>0</v>
      </c>
      <c r="QAS47" s="19">
        <f t="shared" si="198"/>
        <v>0</v>
      </c>
      <c r="QAT47" s="19">
        <f t="shared" si="198"/>
        <v>0</v>
      </c>
      <c r="QAU47" s="19">
        <f t="shared" si="198"/>
        <v>0</v>
      </c>
      <c r="QAV47" s="19">
        <f t="shared" si="198"/>
        <v>0</v>
      </c>
      <c r="QAW47" s="19">
        <f t="shared" si="198"/>
        <v>0</v>
      </c>
      <c r="QAX47" s="19">
        <f t="shared" si="198"/>
        <v>0</v>
      </c>
      <c r="QAY47" s="19">
        <f t="shared" si="198"/>
        <v>0</v>
      </c>
      <c r="QAZ47" s="19">
        <f t="shared" si="198"/>
        <v>0</v>
      </c>
      <c r="QBA47" s="19">
        <f t="shared" si="198"/>
        <v>0</v>
      </c>
      <c r="QBB47" s="19">
        <f t="shared" si="198"/>
        <v>0</v>
      </c>
      <c r="QBC47" s="19">
        <f t="shared" si="198"/>
        <v>0</v>
      </c>
      <c r="QBD47" s="19">
        <f t="shared" si="198"/>
        <v>0</v>
      </c>
      <c r="QBE47" s="19">
        <f t="shared" si="198"/>
        <v>0</v>
      </c>
      <c r="QBF47" s="19">
        <f t="shared" si="198"/>
        <v>0</v>
      </c>
      <c r="QBG47" s="19">
        <f t="shared" si="198"/>
        <v>0</v>
      </c>
      <c r="QBH47" s="19">
        <f t="shared" si="198"/>
        <v>0</v>
      </c>
      <c r="QBI47" s="19">
        <f t="shared" si="198"/>
        <v>0</v>
      </c>
      <c r="QBJ47" s="19">
        <f t="shared" si="198"/>
        <v>0</v>
      </c>
      <c r="QBK47" s="19">
        <f t="shared" si="198"/>
        <v>0</v>
      </c>
      <c r="QBL47" s="19">
        <f t="shared" si="198"/>
        <v>0</v>
      </c>
      <c r="QBM47" s="19">
        <f t="shared" si="198"/>
        <v>0</v>
      </c>
      <c r="QBN47" s="19">
        <f t="shared" si="198"/>
        <v>0</v>
      </c>
      <c r="QBO47" s="19">
        <f t="shared" si="198"/>
        <v>0</v>
      </c>
      <c r="QBP47" s="19">
        <f t="shared" si="198"/>
        <v>0</v>
      </c>
      <c r="QBQ47" s="19">
        <f t="shared" si="198"/>
        <v>0</v>
      </c>
      <c r="QBR47" s="19">
        <f t="shared" si="198"/>
        <v>0</v>
      </c>
      <c r="QBS47" s="19">
        <f t="shared" si="198"/>
        <v>0</v>
      </c>
      <c r="QBT47" s="19">
        <f t="shared" si="198"/>
        <v>0</v>
      </c>
      <c r="QBU47" s="19">
        <f t="shared" si="198"/>
        <v>0</v>
      </c>
      <c r="QBV47" s="19">
        <f t="shared" si="198"/>
        <v>0</v>
      </c>
      <c r="QBW47" s="19">
        <f t="shared" si="198"/>
        <v>0</v>
      </c>
      <c r="QBX47" s="19">
        <f t="shared" si="198"/>
        <v>0</v>
      </c>
      <c r="QBY47" s="19">
        <f t="shared" si="198"/>
        <v>0</v>
      </c>
      <c r="QBZ47" s="19">
        <f t="shared" si="198"/>
        <v>0</v>
      </c>
      <c r="QCA47" s="19">
        <f t="shared" si="198"/>
        <v>0</v>
      </c>
      <c r="QCB47" s="19">
        <f t="shared" si="198"/>
        <v>0</v>
      </c>
      <c r="QCC47" s="19">
        <f t="shared" si="198"/>
        <v>0</v>
      </c>
      <c r="QCD47" s="19">
        <f t="shared" si="198"/>
        <v>0</v>
      </c>
      <c r="QCE47" s="19">
        <f t="shared" si="198"/>
        <v>0</v>
      </c>
      <c r="QCF47" s="19">
        <f t="shared" si="198"/>
        <v>0</v>
      </c>
      <c r="QCG47" s="19">
        <f t="shared" si="198"/>
        <v>0</v>
      </c>
      <c r="QCH47" s="19">
        <f t="shared" si="198"/>
        <v>0</v>
      </c>
      <c r="QCI47" s="19">
        <f t="shared" si="198"/>
        <v>0</v>
      </c>
      <c r="QCJ47" s="19">
        <f t="shared" si="198"/>
        <v>0</v>
      </c>
      <c r="QCK47" s="19">
        <f t="shared" si="198"/>
        <v>0</v>
      </c>
      <c r="QCL47" s="19">
        <f t="shared" si="198"/>
        <v>0</v>
      </c>
      <c r="QCM47" s="19">
        <f t="shared" si="198"/>
        <v>0</v>
      </c>
      <c r="QCN47" s="19">
        <f t="shared" si="198"/>
        <v>0</v>
      </c>
      <c r="QCO47" s="19">
        <f t="shared" si="198"/>
        <v>0</v>
      </c>
      <c r="QCP47" s="19">
        <f t="shared" si="198"/>
        <v>0</v>
      </c>
      <c r="QCQ47" s="19">
        <f t="shared" ref="QCQ47:QFB47" si="199">QCQ$17</f>
        <v>0</v>
      </c>
      <c r="QCR47" s="19">
        <f t="shared" si="199"/>
        <v>0</v>
      </c>
      <c r="QCS47" s="19">
        <f t="shared" si="199"/>
        <v>0</v>
      </c>
      <c r="QCT47" s="19">
        <f t="shared" si="199"/>
        <v>0</v>
      </c>
      <c r="QCU47" s="19">
        <f t="shared" si="199"/>
        <v>0</v>
      </c>
      <c r="QCV47" s="19">
        <f t="shared" si="199"/>
        <v>0</v>
      </c>
      <c r="QCW47" s="19">
        <f t="shared" si="199"/>
        <v>0</v>
      </c>
      <c r="QCX47" s="19">
        <f t="shared" si="199"/>
        <v>0</v>
      </c>
      <c r="QCY47" s="19">
        <f t="shared" si="199"/>
        <v>0</v>
      </c>
      <c r="QCZ47" s="19">
        <f t="shared" si="199"/>
        <v>0</v>
      </c>
      <c r="QDA47" s="19">
        <f t="shared" si="199"/>
        <v>0</v>
      </c>
      <c r="QDB47" s="19">
        <f t="shared" si="199"/>
        <v>0</v>
      </c>
      <c r="QDC47" s="19">
        <f t="shared" si="199"/>
        <v>0</v>
      </c>
      <c r="QDD47" s="19">
        <f t="shared" si="199"/>
        <v>0</v>
      </c>
      <c r="QDE47" s="19">
        <f t="shared" si="199"/>
        <v>0</v>
      </c>
      <c r="QDF47" s="19">
        <f t="shared" si="199"/>
        <v>0</v>
      </c>
      <c r="QDG47" s="19">
        <f t="shared" si="199"/>
        <v>0</v>
      </c>
      <c r="QDH47" s="19">
        <f t="shared" si="199"/>
        <v>0</v>
      </c>
      <c r="QDI47" s="19">
        <f t="shared" si="199"/>
        <v>0</v>
      </c>
      <c r="QDJ47" s="19">
        <f t="shared" si="199"/>
        <v>0</v>
      </c>
      <c r="QDK47" s="19">
        <f t="shared" si="199"/>
        <v>0</v>
      </c>
      <c r="QDL47" s="19">
        <f t="shared" si="199"/>
        <v>0</v>
      </c>
      <c r="QDM47" s="19">
        <f t="shared" si="199"/>
        <v>0</v>
      </c>
      <c r="QDN47" s="19">
        <f t="shared" si="199"/>
        <v>0</v>
      </c>
      <c r="QDO47" s="19">
        <f t="shared" si="199"/>
        <v>0</v>
      </c>
      <c r="QDP47" s="19">
        <f t="shared" si="199"/>
        <v>0</v>
      </c>
      <c r="QDQ47" s="19">
        <f t="shared" si="199"/>
        <v>0</v>
      </c>
      <c r="QDR47" s="19">
        <f t="shared" si="199"/>
        <v>0</v>
      </c>
      <c r="QDS47" s="19">
        <f t="shared" si="199"/>
        <v>0</v>
      </c>
      <c r="QDT47" s="19">
        <f t="shared" si="199"/>
        <v>0</v>
      </c>
      <c r="QDU47" s="19">
        <f t="shared" si="199"/>
        <v>0</v>
      </c>
      <c r="QDV47" s="19">
        <f t="shared" si="199"/>
        <v>0</v>
      </c>
      <c r="QDW47" s="19">
        <f t="shared" si="199"/>
        <v>0</v>
      </c>
      <c r="QDX47" s="19">
        <f t="shared" si="199"/>
        <v>0</v>
      </c>
      <c r="QDY47" s="19">
        <f t="shared" si="199"/>
        <v>0</v>
      </c>
      <c r="QDZ47" s="19">
        <f t="shared" si="199"/>
        <v>0</v>
      </c>
      <c r="QEA47" s="19">
        <f t="shared" si="199"/>
        <v>0</v>
      </c>
      <c r="QEB47" s="19">
        <f t="shared" si="199"/>
        <v>0</v>
      </c>
      <c r="QEC47" s="19">
        <f t="shared" si="199"/>
        <v>0</v>
      </c>
      <c r="QED47" s="19">
        <f t="shared" si="199"/>
        <v>0</v>
      </c>
      <c r="QEE47" s="19">
        <f t="shared" si="199"/>
        <v>0</v>
      </c>
      <c r="QEF47" s="19">
        <f t="shared" si="199"/>
        <v>0</v>
      </c>
      <c r="QEG47" s="19">
        <f t="shared" si="199"/>
        <v>0</v>
      </c>
      <c r="QEH47" s="19">
        <f t="shared" si="199"/>
        <v>0</v>
      </c>
      <c r="QEI47" s="19">
        <f t="shared" si="199"/>
        <v>0</v>
      </c>
      <c r="QEJ47" s="19">
        <f t="shared" si="199"/>
        <v>0</v>
      </c>
      <c r="QEK47" s="19">
        <f t="shared" si="199"/>
        <v>0</v>
      </c>
      <c r="QEL47" s="19">
        <f t="shared" si="199"/>
        <v>0</v>
      </c>
      <c r="QEM47" s="19">
        <f t="shared" si="199"/>
        <v>0</v>
      </c>
      <c r="QEN47" s="19">
        <f t="shared" si="199"/>
        <v>0</v>
      </c>
      <c r="QEO47" s="19">
        <f t="shared" si="199"/>
        <v>0</v>
      </c>
      <c r="QEP47" s="19">
        <f t="shared" si="199"/>
        <v>0</v>
      </c>
      <c r="QEQ47" s="19">
        <f t="shared" si="199"/>
        <v>0</v>
      </c>
      <c r="QER47" s="19">
        <f t="shared" si="199"/>
        <v>0</v>
      </c>
      <c r="QES47" s="19">
        <f t="shared" si="199"/>
        <v>0</v>
      </c>
      <c r="QET47" s="19">
        <f t="shared" si="199"/>
        <v>0</v>
      </c>
      <c r="QEU47" s="19">
        <f t="shared" si="199"/>
        <v>0</v>
      </c>
      <c r="QEV47" s="19">
        <f t="shared" si="199"/>
        <v>0</v>
      </c>
      <c r="QEW47" s="19">
        <f t="shared" si="199"/>
        <v>0</v>
      </c>
      <c r="QEX47" s="19">
        <f t="shared" si="199"/>
        <v>0</v>
      </c>
      <c r="QEY47" s="19">
        <f t="shared" si="199"/>
        <v>0</v>
      </c>
      <c r="QEZ47" s="19">
        <f t="shared" si="199"/>
        <v>0</v>
      </c>
      <c r="QFA47" s="19">
        <f t="shared" si="199"/>
        <v>0</v>
      </c>
      <c r="QFB47" s="19">
        <f t="shared" si="199"/>
        <v>0</v>
      </c>
      <c r="QFC47" s="19">
        <f t="shared" ref="QFC47:QHN47" si="200">QFC$17</f>
        <v>0</v>
      </c>
      <c r="QFD47" s="19">
        <f t="shared" si="200"/>
        <v>0</v>
      </c>
      <c r="QFE47" s="19">
        <f t="shared" si="200"/>
        <v>0</v>
      </c>
      <c r="QFF47" s="19">
        <f t="shared" si="200"/>
        <v>0</v>
      </c>
      <c r="QFG47" s="19">
        <f t="shared" si="200"/>
        <v>0</v>
      </c>
      <c r="QFH47" s="19">
        <f t="shared" si="200"/>
        <v>0</v>
      </c>
      <c r="QFI47" s="19">
        <f t="shared" si="200"/>
        <v>0</v>
      </c>
      <c r="QFJ47" s="19">
        <f t="shared" si="200"/>
        <v>0</v>
      </c>
      <c r="QFK47" s="19">
        <f t="shared" si="200"/>
        <v>0</v>
      </c>
      <c r="QFL47" s="19">
        <f t="shared" si="200"/>
        <v>0</v>
      </c>
      <c r="QFM47" s="19">
        <f t="shared" si="200"/>
        <v>0</v>
      </c>
      <c r="QFN47" s="19">
        <f t="shared" si="200"/>
        <v>0</v>
      </c>
      <c r="QFO47" s="19">
        <f t="shared" si="200"/>
        <v>0</v>
      </c>
      <c r="QFP47" s="19">
        <f t="shared" si="200"/>
        <v>0</v>
      </c>
      <c r="QFQ47" s="19">
        <f t="shared" si="200"/>
        <v>0</v>
      </c>
      <c r="QFR47" s="19">
        <f t="shared" si="200"/>
        <v>0</v>
      </c>
      <c r="QFS47" s="19">
        <f t="shared" si="200"/>
        <v>0</v>
      </c>
      <c r="QFT47" s="19">
        <f t="shared" si="200"/>
        <v>0</v>
      </c>
      <c r="QFU47" s="19">
        <f t="shared" si="200"/>
        <v>0</v>
      </c>
      <c r="QFV47" s="19">
        <f t="shared" si="200"/>
        <v>0</v>
      </c>
      <c r="QFW47" s="19">
        <f t="shared" si="200"/>
        <v>0</v>
      </c>
      <c r="QFX47" s="19">
        <f t="shared" si="200"/>
        <v>0</v>
      </c>
      <c r="QFY47" s="19">
        <f t="shared" si="200"/>
        <v>0</v>
      </c>
      <c r="QFZ47" s="19">
        <f t="shared" si="200"/>
        <v>0</v>
      </c>
      <c r="QGA47" s="19">
        <f t="shared" si="200"/>
        <v>0</v>
      </c>
      <c r="QGB47" s="19">
        <f t="shared" si="200"/>
        <v>0</v>
      </c>
      <c r="QGC47" s="19">
        <f t="shared" si="200"/>
        <v>0</v>
      </c>
      <c r="QGD47" s="19">
        <f t="shared" si="200"/>
        <v>0</v>
      </c>
      <c r="QGE47" s="19">
        <f t="shared" si="200"/>
        <v>0</v>
      </c>
      <c r="QGF47" s="19">
        <f t="shared" si="200"/>
        <v>0</v>
      </c>
      <c r="QGG47" s="19">
        <f t="shared" si="200"/>
        <v>0</v>
      </c>
      <c r="QGH47" s="19">
        <f t="shared" si="200"/>
        <v>0</v>
      </c>
      <c r="QGI47" s="19">
        <f t="shared" si="200"/>
        <v>0</v>
      </c>
      <c r="QGJ47" s="19">
        <f t="shared" si="200"/>
        <v>0</v>
      </c>
      <c r="QGK47" s="19">
        <f t="shared" si="200"/>
        <v>0</v>
      </c>
      <c r="QGL47" s="19">
        <f t="shared" si="200"/>
        <v>0</v>
      </c>
      <c r="QGM47" s="19">
        <f t="shared" si="200"/>
        <v>0</v>
      </c>
      <c r="QGN47" s="19">
        <f t="shared" si="200"/>
        <v>0</v>
      </c>
      <c r="QGO47" s="19">
        <f t="shared" si="200"/>
        <v>0</v>
      </c>
      <c r="QGP47" s="19">
        <f t="shared" si="200"/>
        <v>0</v>
      </c>
      <c r="QGQ47" s="19">
        <f t="shared" si="200"/>
        <v>0</v>
      </c>
      <c r="QGR47" s="19">
        <f t="shared" si="200"/>
        <v>0</v>
      </c>
      <c r="QGS47" s="19">
        <f t="shared" si="200"/>
        <v>0</v>
      </c>
      <c r="QGT47" s="19">
        <f t="shared" si="200"/>
        <v>0</v>
      </c>
      <c r="QGU47" s="19">
        <f t="shared" si="200"/>
        <v>0</v>
      </c>
      <c r="QGV47" s="19">
        <f t="shared" si="200"/>
        <v>0</v>
      </c>
      <c r="QGW47" s="19">
        <f t="shared" si="200"/>
        <v>0</v>
      </c>
      <c r="QGX47" s="19">
        <f t="shared" si="200"/>
        <v>0</v>
      </c>
      <c r="QGY47" s="19">
        <f t="shared" si="200"/>
        <v>0</v>
      </c>
      <c r="QGZ47" s="19">
        <f t="shared" si="200"/>
        <v>0</v>
      </c>
      <c r="QHA47" s="19">
        <f t="shared" si="200"/>
        <v>0</v>
      </c>
      <c r="QHB47" s="19">
        <f t="shared" si="200"/>
        <v>0</v>
      </c>
      <c r="QHC47" s="19">
        <f t="shared" si="200"/>
        <v>0</v>
      </c>
      <c r="QHD47" s="19">
        <f t="shared" si="200"/>
        <v>0</v>
      </c>
      <c r="QHE47" s="19">
        <f t="shared" si="200"/>
        <v>0</v>
      </c>
      <c r="QHF47" s="19">
        <f t="shared" si="200"/>
        <v>0</v>
      </c>
      <c r="QHG47" s="19">
        <f t="shared" si="200"/>
        <v>0</v>
      </c>
      <c r="QHH47" s="19">
        <f t="shared" si="200"/>
        <v>0</v>
      </c>
      <c r="QHI47" s="19">
        <f t="shared" si="200"/>
        <v>0</v>
      </c>
      <c r="QHJ47" s="19">
        <f t="shared" si="200"/>
        <v>0</v>
      </c>
      <c r="QHK47" s="19">
        <f t="shared" si="200"/>
        <v>0</v>
      </c>
      <c r="QHL47" s="19">
        <f t="shared" si="200"/>
        <v>0</v>
      </c>
      <c r="QHM47" s="19">
        <f t="shared" si="200"/>
        <v>0</v>
      </c>
      <c r="QHN47" s="19">
        <f t="shared" si="200"/>
        <v>0</v>
      </c>
      <c r="QHO47" s="19">
        <f t="shared" ref="QHO47:QJZ47" si="201">QHO$17</f>
        <v>0</v>
      </c>
      <c r="QHP47" s="19">
        <f t="shared" si="201"/>
        <v>0</v>
      </c>
      <c r="QHQ47" s="19">
        <f t="shared" si="201"/>
        <v>0</v>
      </c>
      <c r="QHR47" s="19">
        <f t="shared" si="201"/>
        <v>0</v>
      </c>
      <c r="QHS47" s="19">
        <f t="shared" si="201"/>
        <v>0</v>
      </c>
      <c r="QHT47" s="19">
        <f t="shared" si="201"/>
        <v>0</v>
      </c>
      <c r="QHU47" s="19">
        <f t="shared" si="201"/>
        <v>0</v>
      </c>
      <c r="QHV47" s="19">
        <f t="shared" si="201"/>
        <v>0</v>
      </c>
      <c r="QHW47" s="19">
        <f t="shared" si="201"/>
        <v>0</v>
      </c>
      <c r="QHX47" s="19">
        <f t="shared" si="201"/>
        <v>0</v>
      </c>
      <c r="QHY47" s="19">
        <f t="shared" si="201"/>
        <v>0</v>
      </c>
      <c r="QHZ47" s="19">
        <f t="shared" si="201"/>
        <v>0</v>
      </c>
      <c r="QIA47" s="19">
        <f t="shared" si="201"/>
        <v>0</v>
      </c>
      <c r="QIB47" s="19">
        <f t="shared" si="201"/>
        <v>0</v>
      </c>
      <c r="QIC47" s="19">
        <f t="shared" si="201"/>
        <v>0</v>
      </c>
      <c r="QID47" s="19">
        <f t="shared" si="201"/>
        <v>0</v>
      </c>
      <c r="QIE47" s="19">
        <f t="shared" si="201"/>
        <v>0</v>
      </c>
      <c r="QIF47" s="19">
        <f t="shared" si="201"/>
        <v>0</v>
      </c>
      <c r="QIG47" s="19">
        <f t="shared" si="201"/>
        <v>0</v>
      </c>
      <c r="QIH47" s="19">
        <f t="shared" si="201"/>
        <v>0</v>
      </c>
      <c r="QII47" s="19">
        <f t="shared" si="201"/>
        <v>0</v>
      </c>
      <c r="QIJ47" s="19">
        <f t="shared" si="201"/>
        <v>0</v>
      </c>
      <c r="QIK47" s="19">
        <f t="shared" si="201"/>
        <v>0</v>
      </c>
      <c r="QIL47" s="19">
        <f t="shared" si="201"/>
        <v>0</v>
      </c>
      <c r="QIM47" s="19">
        <f t="shared" si="201"/>
        <v>0</v>
      </c>
      <c r="QIN47" s="19">
        <f t="shared" si="201"/>
        <v>0</v>
      </c>
      <c r="QIO47" s="19">
        <f t="shared" si="201"/>
        <v>0</v>
      </c>
      <c r="QIP47" s="19">
        <f t="shared" si="201"/>
        <v>0</v>
      </c>
      <c r="QIQ47" s="19">
        <f t="shared" si="201"/>
        <v>0</v>
      </c>
      <c r="QIR47" s="19">
        <f t="shared" si="201"/>
        <v>0</v>
      </c>
      <c r="QIS47" s="19">
        <f t="shared" si="201"/>
        <v>0</v>
      </c>
      <c r="QIT47" s="19">
        <f t="shared" si="201"/>
        <v>0</v>
      </c>
      <c r="QIU47" s="19">
        <f t="shared" si="201"/>
        <v>0</v>
      </c>
      <c r="QIV47" s="19">
        <f t="shared" si="201"/>
        <v>0</v>
      </c>
      <c r="QIW47" s="19">
        <f t="shared" si="201"/>
        <v>0</v>
      </c>
      <c r="QIX47" s="19">
        <f t="shared" si="201"/>
        <v>0</v>
      </c>
      <c r="QIY47" s="19">
        <f t="shared" si="201"/>
        <v>0</v>
      </c>
      <c r="QIZ47" s="19">
        <f t="shared" si="201"/>
        <v>0</v>
      </c>
      <c r="QJA47" s="19">
        <f t="shared" si="201"/>
        <v>0</v>
      </c>
      <c r="QJB47" s="19">
        <f t="shared" si="201"/>
        <v>0</v>
      </c>
      <c r="QJC47" s="19">
        <f t="shared" si="201"/>
        <v>0</v>
      </c>
      <c r="QJD47" s="19">
        <f t="shared" si="201"/>
        <v>0</v>
      </c>
      <c r="QJE47" s="19">
        <f t="shared" si="201"/>
        <v>0</v>
      </c>
      <c r="QJF47" s="19">
        <f t="shared" si="201"/>
        <v>0</v>
      </c>
      <c r="QJG47" s="19">
        <f t="shared" si="201"/>
        <v>0</v>
      </c>
      <c r="QJH47" s="19">
        <f t="shared" si="201"/>
        <v>0</v>
      </c>
      <c r="QJI47" s="19">
        <f t="shared" si="201"/>
        <v>0</v>
      </c>
      <c r="QJJ47" s="19">
        <f t="shared" si="201"/>
        <v>0</v>
      </c>
      <c r="QJK47" s="19">
        <f t="shared" si="201"/>
        <v>0</v>
      </c>
      <c r="QJL47" s="19">
        <f t="shared" si="201"/>
        <v>0</v>
      </c>
      <c r="QJM47" s="19">
        <f t="shared" si="201"/>
        <v>0</v>
      </c>
      <c r="QJN47" s="19">
        <f t="shared" si="201"/>
        <v>0</v>
      </c>
      <c r="QJO47" s="19">
        <f t="shared" si="201"/>
        <v>0</v>
      </c>
      <c r="QJP47" s="19">
        <f t="shared" si="201"/>
        <v>0</v>
      </c>
      <c r="QJQ47" s="19">
        <f t="shared" si="201"/>
        <v>0</v>
      </c>
      <c r="QJR47" s="19">
        <f t="shared" si="201"/>
        <v>0</v>
      </c>
      <c r="QJS47" s="19">
        <f t="shared" si="201"/>
        <v>0</v>
      </c>
      <c r="QJT47" s="19">
        <f t="shared" si="201"/>
        <v>0</v>
      </c>
      <c r="QJU47" s="19">
        <f t="shared" si="201"/>
        <v>0</v>
      </c>
      <c r="QJV47" s="19">
        <f t="shared" si="201"/>
        <v>0</v>
      </c>
      <c r="QJW47" s="19">
        <f t="shared" si="201"/>
        <v>0</v>
      </c>
      <c r="QJX47" s="19">
        <f t="shared" si="201"/>
        <v>0</v>
      </c>
      <c r="QJY47" s="19">
        <f t="shared" si="201"/>
        <v>0</v>
      </c>
      <c r="QJZ47" s="19">
        <f t="shared" si="201"/>
        <v>0</v>
      </c>
      <c r="QKA47" s="19">
        <f t="shared" ref="QKA47:QML47" si="202">QKA$17</f>
        <v>0</v>
      </c>
      <c r="QKB47" s="19">
        <f t="shared" si="202"/>
        <v>0</v>
      </c>
      <c r="QKC47" s="19">
        <f t="shared" si="202"/>
        <v>0</v>
      </c>
      <c r="QKD47" s="19">
        <f t="shared" si="202"/>
        <v>0</v>
      </c>
      <c r="QKE47" s="19">
        <f t="shared" si="202"/>
        <v>0</v>
      </c>
      <c r="QKF47" s="19">
        <f t="shared" si="202"/>
        <v>0</v>
      </c>
      <c r="QKG47" s="19">
        <f t="shared" si="202"/>
        <v>0</v>
      </c>
      <c r="QKH47" s="19">
        <f t="shared" si="202"/>
        <v>0</v>
      </c>
      <c r="QKI47" s="19">
        <f t="shared" si="202"/>
        <v>0</v>
      </c>
      <c r="QKJ47" s="19">
        <f t="shared" si="202"/>
        <v>0</v>
      </c>
      <c r="QKK47" s="19">
        <f t="shared" si="202"/>
        <v>0</v>
      </c>
      <c r="QKL47" s="19">
        <f t="shared" si="202"/>
        <v>0</v>
      </c>
      <c r="QKM47" s="19">
        <f t="shared" si="202"/>
        <v>0</v>
      </c>
      <c r="QKN47" s="19">
        <f t="shared" si="202"/>
        <v>0</v>
      </c>
      <c r="QKO47" s="19">
        <f t="shared" si="202"/>
        <v>0</v>
      </c>
      <c r="QKP47" s="19">
        <f t="shared" si="202"/>
        <v>0</v>
      </c>
      <c r="QKQ47" s="19">
        <f t="shared" si="202"/>
        <v>0</v>
      </c>
      <c r="QKR47" s="19">
        <f t="shared" si="202"/>
        <v>0</v>
      </c>
      <c r="QKS47" s="19">
        <f t="shared" si="202"/>
        <v>0</v>
      </c>
      <c r="QKT47" s="19">
        <f t="shared" si="202"/>
        <v>0</v>
      </c>
      <c r="QKU47" s="19">
        <f t="shared" si="202"/>
        <v>0</v>
      </c>
      <c r="QKV47" s="19">
        <f t="shared" si="202"/>
        <v>0</v>
      </c>
      <c r="QKW47" s="19">
        <f t="shared" si="202"/>
        <v>0</v>
      </c>
      <c r="QKX47" s="19">
        <f t="shared" si="202"/>
        <v>0</v>
      </c>
      <c r="QKY47" s="19">
        <f t="shared" si="202"/>
        <v>0</v>
      </c>
      <c r="QKZ47" s="19">
        <f t="shared" si="202"/>
        <v>0</v>
      </c>
      <c r="QLA47" s="19">
        <f t="shared" si="202"/>
        <v>0</v>
      </c>
      <c r="QLB47" s="19">
        <f t="shared" si="202"/>
        <v>0</v>
      </c>
      <c r="QLC47" s="19">
        <f t="shared" si="202"/>
        <v>0</v>
      </c>
      <c r="QLD47" s="19">
        <f t="shared" si="202"/>
        <v>0</v>
      </c>
      <c r="QLE47" s="19">
        <f t="shared" si="202"/>
        <v>0</v>
      </c>
      <c r="QLF47" s="19">
        <f t="shared" si="202"/>
        <v>0</v>
      </c>
      <c r="QLG47" s="19">
        <f t="shared" si="202"/>
        <v>0</v>
      </c>
      <c r="QLH47" s="19">
        <f t="shared" si="202"/>
        <v>0</v>
      </c>
      <c r="QLI47" s="19">
        <f t="shared" si="202"/>
        <v>0</v>
      </c>
      <c r="QLJ47" s="19">
        <f t="shared" si="202"/>
        <v>0</v>
      </c>
      <c r="QLK47" s="19">
        <f t="shared" si="202"/>
        <v>0</v>
      </c>
      <c r="QLL47" s="19">
        <f t="shared" si="202"/>
        <v>0</v>
      </c>
      <c r="QLM47" s="19">
        <f t="shared" si="202"/>
        <v>0</v>
      </c>
      <c r="QLN47" s="19">
        <f t="shared" si="202"/>
        <v>0</v>
      </c>
      <c r="QLO47" s="19">
        <f t="shared" si="202"/>
        <v>0</v>
      </c>
      <c r="QLP47" s="19">
        <f t="shared" si="202"/>
        <v>0</v>
      </c>
      <c r="QLQ47" s="19">
        <f t="shared" si="202"/>
        <v>0</v>
      </c>
      <c r="QLR47" s="19">
        <f t="shared" si="202"/>
        <v>0</v>
      </c>
      <c r="QLS47" s="19">
        <f t="shared" si="202"/>
        <v>0</v>
      </c>
      <c r="QLT47" s="19">
        <f t="shared" si="202"/>
        <v>0</v>
      </c>
      <c r="QLU47" s="19">
        <f t="shared" si="202"/>
        <v>0</v>
      </c>
      <c r="QLV47" s="19">
        <f t="shared" si="202"/>
        <v>0</v>
      </c>
      <c r="QLW47" s="19">
        <f t="shared" si="202"/>
        <v>0</v>
      </c>
      <c r="QLX47" s="19">
        <f t="shared" si="202"/>
        <v>0</v>
      </c>
      <c r="QLY47" s="19">
        <f t="shared" si="202"/>
        <v>0</v>
      </c>
      <c r="QLZ47" s="19">
        <f t="shared" si="202"/>
        <v>0</v>
      </c>
      <c r="QMA47" s="19">
        <f t="shared" si="202"/>
        <v>0</v>
      </c>
      <c r="QMB47" s="19">
        <f t="shared" si="202"/>
        <v>0</v>
      </c>
      <c r="QMC47" s="19">
        <f t="shared" si="202"/>
        <v>0</v>
      </c>
      <c r="QMD47" s="19">
        <f t="shared" si="202"/>
        <v>0</v>
      </c>
      <c r="QME47" s="19">
        <f t="shared" si="202"/>
        <v>0</v>
      </c>
      <c r="QMF47" s="19">
        <f t="shared" si="202"/>
        <v>0</v>
      </c>
      <c r="QMG47" s="19">
        <f t="shared" si="202"/>
        <v>0</v>
      </c>
      <c r="QMH47" s="19">
        <f t="shared" si="202"/>
        <v>0</v>
      </c>
      <c r="QMI47" s="19">
        <f t="shared" si="202"/>
        <v>0</v>
      </c>
      <c r="QMJ47" s="19">
        <f t="shared" si="202"/>
        <v>0</v>
      </c>
      <c r="QMK47" s="19">
        <f t="shared" si="202"/>
        <v>0</v>
      </c>
      <c r="QML47" s="19">
        <f t="shared" si="202"/>
        <v>0</v>
      </c>
      <c r="QMM47" s="19">
        <f t="shared" ref="QMM47:QOX47" si="203">QMM$17</f>
        <v>0</v>
      </c>
      <c r="QMN47" s="19">
        <f t="shared" si="203"/>
        <v>0</v>
      </c>
      <c r="QMO47" s="19">
        <f t="shared" si="203"/>
        <v>0</v>
      </c>
      <c r="QMP47" s="19">
        <f t="shared" si="203"/>
        <v>0</v>
      </c>
      <c r="QMQ47" s="19">
        <f t="shared" si="203"/>
        <v>0</v>
      </c>
      <c r="QMR47" s="19">
        <f t="shared" si="203"/>
        <v>0</v>
      </c>
      <c r="QMS47" s="19">
        <f t="shared" si="203"/>
        <v>0</v>
      </c>
      <c r="QMT47" s="19">
        <f t="shared" si="203"/>
        <v>0</v>
      </c>
      <c r="QMU47" s="19">
        <f t="shared" si="203"/>
        <v>0</v>
      </c>
      <c r="QMV47" s="19">
        <f t="shared" si="203"/>
        <v>0</v>
      </c>
      <c r="QMW47" s="19">
        <f t="shared" si="203"/>
        <v>0</v>
      </c>
      <c r="QMX47" s="19">
        <f t="shared" si="203"/>
        <v>0</v>
      </c>
      <c r="QMY47" s="19">
        <f t="shared" si="203"/>
        <v>0</v>
      </c>
      <c r="QMZ47" s="19">
        <f t="shared" si="203"/>
        <v>0</v>
      </c>
      <c r="QNA47" s="19">
        <f t="shared" si="203"/>
        <v>0</v>
      </c>
      <c r="QNB47" s="19">
        <f t="shared" si="203"/>
        <v>0</v>
      </c>
      <c r="QNC47" s="19">
        <f t="shared" si="203"/>
        <v>0</v>
      </c>
      <c r="QND47" s="19">
        <f t="shared" si="203"/>
        <v>0</v>
      </c>
      <c r="QNE47" s="19">
        <f t="shared" si="203"/>
        <v>0</v>
      </c>
      <c r="QNF47" s="19">
        <f t="shared" si="203"/>
        <v>0</v>
      </c>
      <c r="QNG47" s="19">
        <f t="shared" si="203"/>
        <v>0</v>
      </c>
      <c r="QNH47" s="19">
        <f t="shared" si="203"/>
        <v>0</v>
      </c>
      <c r="QNI47" s="19">
        <f t="shared" si="203"/>
        <v>0</v>
      </c>
      <c r="QNJ47" s="19">
        <f t="shared" si="203"/>
        <v>0</v>
      </c>
      <c r="QNK47" s="19">
        <f t="shared" si="203"/>
        <v>0</v>
      </c>
      <c r="QNL47" s="19">
        <f t="shared" si="203"/>
        <v>0</v>
      </c>
      <c r="QNM47" s="19">
        <f t="shared" si="203"/>
        <v>0</v>
      </c>
      <c r="QNN47" s="19">
        <f t="shared" si="203"/>
        <v>0</v>
      </c>
      <c r="QNO47" s="19">
        <f t="shared" si="203"/>
        <v>0</v>
      </c>
      <c r="QNP47" s="19">
        <f t="shared" si="203"/>
        <v>0</v>
      </c>
      <c r="QNQ47" s="19">
        <f t="shared" si="203"/>
        <v>0</v>
      </c>
      <c r="QNR47" s="19">
        <f t="shared" si="203"/>
        <v>0</v>
      </c>
      <c r="QNS47" s="19">
        <f t="shared" si="203"/>
        <v>0</v>
      </c>
      <c r="QNT47" s="19">
        <f t="shared" si="203"/>
        <v>0</v>
      </c>
      <c r="QNU47" s="19">
        <f t="shared" si="203"/>
        <v>0</v>
      </c>
      <c r="QNV47" s="19">
        <f t="shared" si="203"/>
        <v>0</v>
      </c>
      <c r="QNW47" s="19">
        <f t="shared" si="203"/>
        <v>0</v>
      </c>
      <c r="QNX47" s="19">
        <f t="shared" si="203"/>
        <v>0</v>
      </c>
      <c r="QNY47" s="19">
        <f t="shared" si="203"/>
        <v>0</v>
      </c>
      <c r="QNZ47" s="19">
        <f t="shared" si="203"/>
        <v>0</v>
      </c>
      <c r="QOA47" s="19">
        <f t="shared" si="203"/>
        <v>0</v>
      </c>
      <c r="QOB47" s="19">
        <f t="shared" si="203"/>
        <v>0</v>
      </c>
      <c r="QOC47" s="19">
        <f t="shared" si="203"/>
        <v>0</v>
      </c>
      <c r="QOD47" s="19">
        <f t="shared" si="203"/>
        <v>0</v>
      </c>
      <c r="QOE47" s="19">
        <f t="shared" si="203"/>
        <v>0</v>
      </c>
      <c r="QOF47" s="19">
        <f t="shared" si="203"/>
        <v>0</v>
      </c>
      <c r="QOG47" s="19">
        <f t="shared" si="203"/>
        <v>0</v>
      </c>
      <c r="QOH47" s="19">
        <f t="shared" si="203"/>
        <v>0</v>
      </c>
      <c r="QOI47" s="19">
        <f t="shared" si="203"/>
        <v>0</v>
      </c>
      <c r="QOJ47" s="19">
        <f t="shared" si="203"/>
        <v>0</v>
      </c>
      <c r="QOK47" s="19">
        <f t="shared" si="203"/>
        <v>0</v>
      </c>
      <c r="QOL47" s="19">
        <f t="shared" si="203"/>
        <v>0</v>
      </c>
      <c r="QOM47" s="19">
        <f t="shared" si="203"/>
        <v>0</v>
      </c>
      <c r="QON47" s="19">
        <f t="shared" si="203"/>
        <v>0</v>
      </c>
      <c r="QOO47" s="19">
        <f t="shared" si="203"/>
        <v>0</v>
      </c>
      <c r="QOP47" s="19">
        <f t="shared" si="203"/>
        <v>0</v>
      </c>
      <c r="QOQ47" s="19">
        <f t="shared" si="203"/>
        <v>0</v>
      </c>
      <c r="QOR47" s="19">
        <f t="shared" si="203"/>
        <v>0</v>
      </c>
      <c r="QOS47" s="19">
        <f t="shared" si="203"/>
        <v>0</v>
      </c>
      <c r="QOT47" s="19">
        <f t="shared" si="203"/>
        <v>0</v>
      </c>
      <c r="QOU47" s="19">
        <f t="shared" si="203"/>
        <v>0</v>
      </c>
      <c r="QOV47" s="19">
        <f t="shared" si="203"/>
        <v>0</v>
      </c>
      <c r="QOW47" s="19">
        <f t="shared" si="203"/>
        <v>0</v>
      </c>
      <c r="QOX47" s="19">
        <f t="shared" si="203"/>
        <v>0</v>
      </c>
      <c r="QOY47" s="19">
        <f t="shared" ref="QOY47:QRJ47" si="204">QOY$17</f>
        <v>0</v>
      </c>
      <c r="QOZ47" s="19">
        <f t="shared" si="204"/>
        <v>0</v>
      </c>
      <c r="QPA47" s="19">
        <f t="shared" si="204"/>
        <v>0</v>
      </c>
      <c r="QPB47" s="19">
        <f t="shared" si="204"/>
        <v>0</v>
      </c>
      <c r="QPC47" s="19">
        <f t="shared" si="204"/>
        <v>0</v>
      </c>
      <c r="QPD47" s="19">
        <f t="shared" si="204"/>
        <v>0</v>
      </c>
      <c r="QPE47" s="19">
        <f t="shared" si="204"/>
        <v>0</v>
      </c>
      <c r="QPF47" s="19">
        <f t="shared" si="204"/>
        <v>0</v>
      </c>
      <c r="QPG47" s="19">
        <f t="shared" si="204"/>
        <v>0</v>
      </c>
      <c r="QPH47" s="19">
        <f t="shared" si="204"/>
        <v>0</v>
      </c>
      <c r="QPI47" s="19">
        <f t="shared" si="204"/>
        <v>0</v>
      </c>
      <c r="QPJ47" s="19">
        <f t="shared" si="204"/>
        <v>0</v>
      </c>
      <c r="QPK47" s="19">
        <f t="shared" si="204"/>
        <v>0</v>
      </c>
      <c r="QPL47" s="19">
        <f t="shared" si="204"/>
        <v>0</v>
      </c>
      <c r="QPM47" s="19">
        <f t="shared" si="204"/>
        <v>0</v>
      </c>
      <c r="QPN47" s="19">
        <f t="shared" si="204"/>
        <v>0</v>
      </c>
      <c r="QPO47" s="19">
        <f t="shared" si="204"/>
        <v>0</v>
      </c>
      <c r="QPP47" s="19">
        <f t="shared" si="204"/>
        <v>0</v>
      </c>
      <c r="QPQ47" s="19">
        <f t="shared" si="204"/>
        <v>0</v>
      </c>
      <c r="QPR47" s="19">
        <f t="shared" si="204"/>
        <v>0</v>
      </c>
      <c r="QPS47" s="19">
        <f t="shared" si="204"/>
        <v>0</v>
      </c>
      <c r="QPT47" s="19">
        <f t="shared" si="204"/>
        <v>0</v>
      </c>
      <c r="QPU47" s="19">
        <f t="shared" si="204"/>
        <v>0</v>
      </c>
      <c r="QPV47" s="19">
        <f t="shared" si="204"/>
        <v>0</v>
      </c>
      <c r="QPW47" s="19">
        <f t="shared" si="204"/>
        <v>0</v>
      </c>
      <c r="QPX47" s="19">
        <f t="shared" si="204"/>
        <v>0</v>
      </c>
      <c r="QPY47" s="19">
        <f t="shared" si="204"/>
        <v>0</v>
      </c>
      <c r="QPZ47" s="19">
        <f t="shared" si="204"/>
        <v>0</v>
      </c>
      <c r="QQA47" s="19">
        <f t="shared" si="204"/>
        <v>0</v>
      </c>
      <c r="QQB47" s="19">
        <f t="shared" si="204"/>
        <v>0</v>
      </c>
      <c r="QQC47" s="19">
        <f t="shared" si="204"/>
        <v>0</v>
      </c>
      <c r="QQD47" s="19">
        <f t="shared" si="204"/>
        <v>0</v>
      </c>
      <c r="QQE47" s="19">
        <f t="shared" si="204"/>
        <v>0</v>
      </c>
      <c r="QQF47" s="19">
        <f t="shared" si="204"/>
        <v>0</v>
      </c>
      <c r="QQG47" s="19">
        <f t="shared" si="204"/>
        <v>0</v>
      </c>
      <c r="QQH47" s="19">
        <f t="shared" si="204"/>
        <v>0</v>
      </c>
      <c r="QQI47" s="19">
        <f t="shared" si="204"/>
        <v>0</v>
      </c>
      <c r="QQJ47" s="19">
        <f t="shared" si="204"/>
        <v>0</v>
      </c>
      <c r="QQK47" s="19">
        <f t="shared" si="204"/>
        <v>0</v>
      </c>
      <c r="QQL47" s="19">
        <f t="shared" si="204"/>
        <v>0</v>
      </c>
      <c r="QQM47" s="19">
        <f t="shared" si="204"/>
        <v>0</v>
      </c>
      <c r="QQN47" s="19">
        <f t="shared" si="204"/>
        <v>0</v>
      </c>
      <c r="QQO47" s="19">
        <f t="shared" si="204"/>
        <v>0</v>
      </c>
      <c r="QQP47" s="19">
        <f t="shared" si="204"/>
        <v>0</v>
      </c>
      <c r="QQQ47" s="19">
        <f t="shared" si="204"/>
        <v>0</v>
      </c>
      <c r="QQR47" s="19">
        <f t="shared" si="204"/>
        <v>0</v>
      </c>
      <c r="QQS47" s="19">
        <f t="shared" si="204"/>
        <v>0</v>
      </c>
      <c r="QQT47" s="19">
        <f t="shared" si="204"/>
        <v>0</v>
      </c>
      <c r="QQU47" s="19">
        <f t="shared" si="204"/>
        <v>0</v>
      </c>
      <c r="QQV47" s="19">
        <f t="shared" si="204"/>
        <v>0</v>
      </c>
      <c r="QQW47" s="19">
        <f t="shared" si="204"/>
        <v>0</v>
      </c>
      <c r="QQX47" s="19">
        <f t="shared" si="204"/>
        <v>0</v>
      </c>
      <c r="QQY47" s="19">
        <f t="shared" si="204"/>
        <v>0</v>
      </c>
      <c r="QQZ47" s="19">
        <f t="shared" si="204"/>
        <v>0</v>
      </c>
      <c r="QRA47" s="19">
        <f t="shared" si="204"/>
        <v>0</v>
      </c>
      <c r="QRB47" s="19">
        <f t="shared" si="204"/>
        <v>0</v>
      </c>
      <c r="QRC47" s="19">
        <f t="shared" si="204"/>
        <v>0</v>
      </c>
      <c r="QRD47" s="19">
        <f t="shared" si="204"/>
        <v>0</v>
      </c>
      <c r="QRE47" s="19">
        <f t="shared" si="204"/>
        <v>0</v>
      </c>
      <c r="QRF47" s="19">
        <f t="shared" si="204"/>
        <v>0</v>
      </c>
      <c r="QRG47" s="19">
        <f t="shared" si="204"/>
        <v>0</v>
      </c>
      <c r="QRH47" s="19">
        <f t="shared" si="204"/>
        <v>0</v>
      </c>
      <c r="QRI47" s="19">
        <f t="shared" si="204"/>
        <v>0</v>
      </c>
      <c r="QRJ47" s="19">
        <f t="shared" si="204"/>
        <v>0</v>
      </c>
      <c r="QRK47" s="19">
        <f t="shared" ref="QRK47:QTV47" si="205">QRK$17</f>
        <v>0</v>
      </c>
      <c r="QRL47" s="19">
        <f t="shared" si="205"/>
        <v>0</v>
      </c>
      <c r="QRM47" s="19">
        <f t="shared" si="205"/>
        <v>0</v>
      </c>
      <c r="QRN47" s="19">
        <f t="shared" si="205"/>
        <v>0</v>
      </c>
      <c r="QRO47" s="19">
        <f t="shared" si="205"/>
        <v>0</v>
      </c>
      <c r="QRP47" s="19">
        <f t="shared" si="205"/>
        <v>0</v>
      </c>
      <c r="QRQ47" s="19">
        <f t="shared" si="205"/>
        <v>0</v>
      </c>
      <c r="QRR47" s="19">
        <f t="shared" si="205"/>
        <v>0</v>
      </c>
      <c r="QRS47" s="19">
        <f t="shared" si="205"/>
        <v>0</v>
      </c>
      <c r="QRT47" s="19">
        <f t="shared" si="205"/>
        <v>0</v>
      </c>
      <c r="QRU47" s="19">
        <f t="shared" si="205"/>
        <v>0</v>
      </c>
      <c r="QRV47" s="19">
        <f t="shared" si="205"/>
        <v>0</v>
      </c>
      <c r="QRW47" s="19">
        <f t="shared" si="205"/>
        <v>0</v>
      </c>
      <c r="QRX47" s="19">
        <f t="shared" si="205"/>
        <v>0</v>
      </c>
      <c r="QRY47" s="19">
        <f t="shared" si="205"/>
        <v>0</v>
      </c>
      <c r="QRZ47" s="19">
        <f t="shared" si="205"/>
        <v>0</v>
      </c>
      <c r="QSA47" s="19">
        <f t="shared" si="205"/>
        <v>0</v>
      </c>
      <c r="QSB47" s="19">
        <f t="shared" si="205"/>
        <v>0</v>
      </c>
      <c r="QSC47" s="19">
        <f t="shared" si="205"/>
        <v>0</v>
      </c>
      <c r="QSD47" s="19">
        <f t="shared" si="205"/>
        <v>0</v>
      </c>
      <c r="QSE47" s="19">
        <f t="shared" si="205"/>
        <v>0</v>
      </c>
      <c r="QSF47" s="19">
        <f t="shared" si="205"/>
        <v>0</v>
      </c>
      <c r="QSG47" s="19">
        <f t="shared" si="205"/>
        <v>0</v>
      </c>
      <c r="QSH47" s="19">
        <f t="shared" si="205"/>
        <v>0</v>
      </c>
      <c r="QSI47" s="19">
        <f t="shared" si="205"/>
        <v>0</v>
      </c>
      <c r="QSJ47" s="19">
        <f t="shared" si="205"/>
        <v>0</v>
      </c>
      <c r="QSK47" s="19">
        <f t="shared" si="205"/>
        <v>0</v>
      </c>
      <c r="QSL47" s="19">
        <f t="shared" si="205"/>
        <v>0</v>
      </c>
      <c r="QSM47" s="19">
        <f t="shared" si="205"/>
        <v>0</v>
      </c>
      <c r="QSN47" s="19">
        <f t="shared" si="205"/>
        <v>0</v>
      </c>
      <c r="QSO47" s="19">
        <f t="shared" si="205"/>
        <v>0</v>
      </c>
      <c r="QSP47" s="19">
        <f t="shared" si="205"/>
        <v>0</v>
      </c>
      <c r="QSQ47" s="19">
        <f t="shared" si="205"/>
        <v>0</v>
      </c>
      <c r="QSR47" s="19">
        <f t="shared" si="205"/>
        <v>0</v>
      </c>
      <c r="QSS47" s="19">
        <f t="shared" si="205"/>
        <v>0</v>
      </c>
      <c r="QST47" s="19">
        <f t="shared" si="205"/>
        <v>0</v>
      </c>
      <c r="QSU47" s="19">
        <f t="shared" si="205"/>
        <v>0</v>
      </c>
      <c r="QSV47" s="19">
        <f t="shared" si="205"/>
        <v>0</v>
      </c>
      <c r="QSW47" s="19">
        <f t="shared" si="205"/>
        <v>0</v>
      </c>
      <c r="QSX47" s="19">
        <f t="shared" si="205"/>
        <v>0</v>
      </c>
      <c r="QSY47" s="19">
        <f t="shared" si="205"/>
        <v>0</v>
      </c>
      <c r="QSZ47" s="19">
        <f t="shared" si="205"/>
        <v>0</v>
      </c>
      <c r="QTA47" s="19">
        <f t="shared" si="205"/>
        <v>0</v>
      </c>
      <c r="QTB47" s="19">
        <f t="shared" si="205"/>
        <v>0</v>
      </c>
      <c r="QTC47" s="19">
        <f t="shared" si="205"/>
        <v>0</v>
      </c>
      <c r="QTD47" s="19">
        <f t="shared" si="205"/>
        <v>0</v>
      </c>
      <c r="QTE47" s="19">
        <f t="shared" si="205"/>
        <v>0</v>
      </c>
      <c r="QTF47" s="19">
        <f t="shared" si="205"/>
        <v>0</v>
      </c>
      <c r="QTG47" s="19">
        <f t="shared" si="205"/>
        <v>0</v>
      </c>
      <c r="QTH47" s="19">
        <f t="shared" si="205"/>
        <v>0</v>
      </c>
      <c r="QTI47" s="19">
        <f t="shared" si="205"/>
        <v>0</v>
      </c>
      <c r="QTJ47" s="19">
        <f t="shared" si="205"/>
        <v>0</v>
      </c>
      <c r="QTK47" s="19">
        <f t="shared" si="205"/>
        <v>0</v>
      </c>
      <c r="QTL47" s="19">
        <f t="shared" si="205"/>
        <v>0</v>
      </c>
      <c r="QTM47" s="19">
        <f t="shared" si="205"/>
        <v>0</v>
      </c>
      <c r="QTN47" s="19">
        <f t="shared" si="205"/>
        <v>0</v>
      </c>
      <c r="QTO47" s="19">
        <f t="shared" si="205"/>
        <v>0</v>
      </c>
      <c r="QTP47" s="19">
        <f t="shared" si="205"/>
        <v>0</v>
      </c>
      <c r="QTQ47" s="19">
        <f t="shared" si="205"/>
        <v>0</v>
      </c>
      <c r="QTR47" s="19">
        <f t="shared" si="205"/>
        <v>0</v>
      </c>
      <c r="QTS47" s="19">
        <f t="shared" si="205"/>
        <v>0</v>
      </c>
      <c r="QTT47" s="19">
        <f t="shared" si="205"/>
        <v>0</v>
      </c>
      <c r="QTU47" s="19">
        <f t="shared" si="205"/>
        <v>0</v>
      </c>
      <c r="QTV47" s="19">
        <f t="shared" si="205"/>
        <v>0</v>
      </c>
      <c r="QTW47" s="19">
        <f t="shared" ref="QTW47:QWH47" si="206">QTW$17</f>
        <v>0</v>
      </c>
      <c r="QTX47" s="19">
        <f t="shared" si="206"/>
        <v>0</v>
      </c>
      <c r="QTY47" s="19">
        <f t="shared" si="206"/>
        <v>0</v>
      </c>
      <c r="QTZ47" s="19">
        <f t="shared" si="206"/>
        <v>0</v>
      </c>
      <c r="QUA47" s="19">
        <f t="shared" si="206"/>
        <v>0</v>
      </c>
      <c r="QUB47" s="19">
        <f t="shared" si="206"/>
        <v>0</v>
      </c>
      <c r="QUC47" s="19">
        <f t="shared" si="206"/>
        <v>0</v>
      </c>
      <c r="QUD47" s="19">
        <f t="shared" si="206"/>
        <v>0</v>
      </c>
      <c r="QUE47" s="19">
        <f t="shared" si="206"/>
        <v>0</v>
      </c>
      <c r="QUF47" s="19">
        <f t="shared" si="206"/>
        <v>0</v>
      </c>
      <c r="QUG47" s="19">
        <f t="shared" si="206"/>
        <v>0</v>
      </c>
      <c r="QUH47" s="19">
        <f t="shared" si="206"/>
        <v>0</v>
      </c>
      <c r="QUI47" s="19">
        <f t="shared" si="206"/>
        <v>0</v>
      </c>
      <c r="QUJ47" s="19">
        <f t="shared" si="206"/>
        <v>0</v>
      </c>
      <c r="QUK47" s="19">
        <f t="shared" si="206"/>
        <v>0</v>
      </c>
      <c r="QUL47" s="19">
        <f t="shared" si="206"/>
        <v>0</v>
      </c>
      <c r="QUM47" s="19">
        <f t="shared" si="206"/>
        <v>0</v>
      </c>
      <c r="QUN47" s="19">
        <f t="shared" si="206"/>
        <v>0</v>
      </c>
      <c r="QUO47" s="19">
        <f t="shared" si="206"/>
        <v>0</v>
      </c>
      <c r="QUP47" s="19">
        <f t="shared" si="206"/>
        <v>0</v>
      </c>
      <c r="QUQ47" s="19">
        <f t="shared" si="206"/>
        <v>0</v>
      </c>
      <c r="QUR47" s="19">
        <f t="shared" si="206"/>
        <v>0</v>
      </c>
      <c r="QUS47" s="19">
        <f t="shared" si="206"/>
        <v>0</v>
      </c>
      <c r="QUT47" s="19">
        <f t="shared" si="206"/>
        <v>0</v>
      </c>
      <c r="QUU47" s="19">
        <f t="shared" si="206"/>
        <v>0</v>
      </c>
      <c r="QUV47" s="19">
        <f t="shared" si="206"/>
        <v>0</v>
      </c>
      <c r="QUW47" s="19">
        <f t="shared" si="206"/>
        <v>0</v>
      </c>
      <c r="QUX47" s="19">
        <f t="shared" si="206"/>
        <v>0</v>
      </c>
      <c r="QUY47" s="19">
        <f t="shared" si="206"/>
        <v>0</v>
      </c>
      <c r="QUZ47" s="19">
        <f t="shared" si="206"/>
        <v>0</v>
      </c>
      <c r="QVA47" s="19">
        <f t="shared" si="206"/>
        <v>0</v>
      </c>
      <c r="QVB47" s="19">
        <f t="shared" si="206"/>
        <v>0</v>
      </c>
      <c r="QVC47" s="19">
        <f t="shared" si="206"/>
        <v>0</v>
      </c>
      <c r="QVD47" s="19">
        <f t="shared" si="206"/>
        <v>0</v>
      </c>
      <c r="QVE47" s="19">
        <f t="shared" si="206"/>
        <v>0</v>
      </c>
      <c r="QVF47" s="19">
        <f t="shared" si="206"/>
        <v>0</v>
      </c>
      <c r="QVG47" s="19">
        <f t="shared" si="206"/>
        <v>0</v>
      </c>
      <c r="QVH47" s="19">
        <f t="shared" si="206"/>
        <v>0</v>
      </c>
      <c r="QVI47" s="19">
        <f t="shared" si="206"/>
        <v>0</v>
      </c>
      <c r="QVJ47" s="19">
        <f t="shared" si="206"/>
        <v>0</v>
      </c>
      <c r="QVK47" s="19">
        <f t="shared" si="206"/>
        <v>0</v>
      </c>
      <c r="QVL47" s="19">
        <f t="shared" si="206"/>
        <v>0</v>
      </c>
      <c r="QVM47" s="19">
        <f t="shared" si="206"/>
        <v>0</v>
      </c>
      <c r="QVN47" s="19">
        <f t="shared" si="206"/>
        <v>0</v>
      </c>
      <c r="QVO47" s="19">
        <f t="shared" si="206"/>
        <v>0</v>
      </c>
      <c r="QVP47" s="19">
        <f t="shared" si="206"/>
        <v>0</v>
      </c>
      <c r="QVQ47" s="19">
        <f t="shared" si="206"/>
        <v>0</v>
      </c>
      <c r="QVR47" s="19">
        <f t="shared" si="206"/>
        <v>0</v>
      </c>
      <c r="QVS47" s="19">
        <f t="shared" si="206"/>
        <v>0</v>
      </c>
      <c r="QVT47" s="19">
        <f t="shared" si="206"/>
        <v>0</v>
      </c>
      <c r="QVU47" s="19">
        <f t="shared" si="206"/>
        <v>0</v>
      </c>
      <c r="QVV47" s="19">
        <f t="shared" si="206"/>
        <v>0</v>
      </c>
      <c r="QVW47" s="19">
        <f t="shared" si="206"/>
        <v>0</v>
      </c>
      <c r="QVX47" s="19">
        <f t="shared" si="206"/>
        <v>0</v>
      </c>
      <c r="QVY47" s="19">
        <f t="shared" si="206"/>
        <v>0</v>
      </c>
      <c r="QVZ47" s="19">
        <f t="shared" si="206"/>
        <v>0</v>
      </c>
      <c r="QWA47" s="19">
        <f t="shared" si="206"/>
        <v>0</v>
      </c>
      <c r="QWB47" s="19">
        <f t="shared" si="206"/>
        <v>0</v>
      </c>
      <c r="QWC47" s="19">
        <f t="shared" si="206"/>
        <v>0</v>
      </c>
      <c r="QWD47" s="19">
        <f t="shared" si="206"/>
        <v>0</v>
      </c>
      <c r="QWE47" s="19">
        <f t="shared" si="206"/>
        <v>0</v>
      </c>
      <c r="QWF47" s="19">
        <f t="shared" si="206"/>
        <v>0</v>
      </c>
      <c r="QWG47" s="19">
        <f t="shared" si="206"/>
        <v>0</v>
      </c>
      <c r="QWH47" s="19">
        <f t="shared" si="206"/>
        <v>0</v>
      </c>
      <c r="QWI47" s="19">
        <f t="shared" ref="QWI47:QYT47" si="207">QWI$17</f>
        <v>0</v>
      </c>
      <c r="QWJ47" s="19">
        <f t="shared" si="207"/>
        <v>0</v>
      </c>
      <c r="QWK47" s="19">
        <f t="shared" si="207"/>
        <v>0</v>
      </c>
      <c r="QWL47" s="19">
        <f t="shared" si="207"/>
        <v>0</v>
      </c>
      <c r="QWM47" s="19">
        <f t="shared" si="207"/>
        <v>0</v>
      </c>
      <c r="QWN47" s="19">
        <f t="shared" si="207"/>
        <v>0</v>
      </c>
      <c r="QWO47" s="19">
        <f t="shared" si="207"/>
        <v>0</v>
      </c>
      <c r="QWP47" s="19">
        <f t="shared" si="207"/>
        <v>0</v>
      </c>
      <c r="QWQ47" s="19">
        <f t="shared" si="207"/>
        <v>0</v>
      </c>
      <c r="QWR47" s="19">
        <f t="shared" si="207"/>
        <v>0</v>
      </c>
      <c r="QWS47" s="19">
        <f t="shared" si="207"/>
        <v>0</v>
      </c>
      <c r="QWT47" s="19">
        <f t="shared" si="207"/>
        <v>0</v>
      </c>
      <c r="QWU47" s="19">
        <f t="shared" si="207"/>
        <v>0</v>
      </c>
      <c r="QWV47" s="19">
        <f t="shared" si="207"/>
        <v>0</v>
      </c>
      <c r="QWW47" s="19">
        <f t="shared" si="207"/>
        <v>0</v>
      </c>
      <c r="QWX47" s="19">
        <f t="shared" si="207"/>
        <v>0</v>
      </c>
      <c r="QWY47" s="19">
        <f t="shared" si="207"/>
        <v>0</v>
      </c>
      <c r="QWZ47" s="19">
        <f t="shared" si="207"/>
        <v>0</v>
      </c>
      <c r="QXA47" s="19">
        <f t="shared" si="207"/>
        <v>0</v>
      </c>
      <c r="QXB47" s="19">
        <f t="shared" si="207"/>
        <v>0</v>
      </c>
      <c r="QXC47" s="19">
        <f t="shared" si="207"/>
        <v>0</v>
      </c>
      <c r="QXD47" s="19">
        <f t="shared" si="207"/>
        <v>0</v>
      </c>
      <c r="QXE47" s="19">
        <f t="shared" si="207"/>
        <v>0</v>
      </c>
      <c r="QXF47" s="19">
        <f t="shared" si="207"/>
        <v>0</v>
      </c>
      <c r="QXG47" s="19">
        <f t="shared" si="207"/>
        <v>0</v>
      </c>
      <c r="QXH47" s="19">
        <f t="shared" si="207"/>
        <v>0</v>
      </c>
      <c r="QXI47" s="19">
        <f t="shared" si="207"/>
        <v>0</v>
      </c>
      <c r="QXJ47" s="19">
        <f t="shared" si="207"/>
        <v>0</v>
      </c>
      <c r="QXK47" s="19">
        <f t="shared" si="207"/>
        <v>0</v>
      </c>
      <c r="QXL47" s="19">
        <f t="shared" si="207"/>
        <v>0</v>
      </c>
      <c r="QXM47" s="19">
        <f t="shared" si="207"/>
        <v>0</v>
      </c>
      <c r="QXN47" s="19">
        <f t="shared" si="207"/>
        <v>0</v>
      </c>
      <c r="QXO47" s="19">
        <f t="shared" si="207"/>
        <v>0</v>
      </c>
      <c r="QXP47" s="19">
        <f t="shared" si="207"/>
        <v>0</v>
      </c>
      <c r="QXQ47" s="19">
        <f t="shared" si="207"/>
        <v>0</v>
      </c>
      <c r="QXR47" s="19">
        <f t="shared" si="207"/>
        <v>0</v>
      </c>
      <c r="QXS47" s="19">
        <f t="shared" si="207"/>
        <v>0</v>
      </c>
      <c r="QXT47" s="19">
        <f t="shared" si="207"/>
        <v>0</v>
      </c>
      <c r="QXU47" s="19">
        <f t="shared" si="207"/>
        <v>0</v>
      </c>
      <c r="QXV47" s="19">
        <f t="shared" si="207"/>
        <v>0</v>
      </c>
      <c r="QXW47" s="19">
        <f t="shared" si="207"/>
        <v>0</v>
      </c>
      <c r="QXX47" s="19">
        <f t="shared" si="207"/>
        <v>0</v>
      </c>
      <c r="QXY47" s="19">
        <f t="shared" si="207"/>
        <v>0</v>
      </c>
      <c r="QXZ47" s="19">
        <f t="shared" si="207"/>
        <v>0</v>
      </c>
      <c r="QYA47" s="19">
        <f t="shared" si="207"/>
        <v>0</v>
      </c>
      <c r="QYB47" s="19">
        <f t="shared" si="207"/>
        <v>0</v>
      </c>
      <c r="QYC47" s="19">
        <f t="shared" si="207"/>
        <v>0</v>
      </c>
      <c r="QYD47" s="19">
        <f t="shared" si="207"/>
        <v>0</v>
      </c>
      <c r="QYE47" s="19">
        <f t="shared" si="207"/>
        <v>0</v>
      </c>
      <c r="QYF47" s="19">
        <f t="shared" si="207"/>
        <v>0</v>
      </c>
      <c r="QYG47" s="19">
        <f t="shared" si="207"/>
        <v>0</v>
      </c>
      <c r="QYH47" s="19">
        <f t="shared" si="207"/>
        <v>0</v>
      </c>
      <c r="QYI47" s="19">
        <f t="shared" si="207"/>
        <v>0</v>
      </c>
      <c r="QYJ47" s="19">
        <f t="shared" si="207"/>
        <v>0</v>
      </c>
      <c r="QYK47" s="19">
        <f t="shared" si="207"/>
        <v>0</v>
      </c>
      <c r="QYL47" s="19">
        <f t="shared" si="207"/>
        <v>0</v>
      </c>
      <c r="QYM47" s="19">
        <f t="shared" si="207"/>
        <v>0</v>
      </c>
      <c r="QYN47" s="19">
        <f t="shared" si="207"/>
        <v>0</v>
      </c>
      <c r="QYO47" s="19">
        <f t="shared" si="207"/>
        <v>0</v>
      </c>
      <c r="QYP47" s="19">
        <f t="shared" si="207"/>
        <v>0</v>
      </c>
      <c r="QYQ47" s="19">
        <f t="shared" si="207"/>
        <v>0</v>
      </c>
      <c r="QYR47" s="19">
        <f t="shared" si="207"/>
        <v>0</v>
      </c>
      <c r="QYS47" s="19">
        <f t="shared" si="207"/>
        <v>0</v>
      </c>
      <c r="QYT47" s="19">
        <f t="shared" si="207"/>
        <v>0</v>
      </c>
      <c r="QYU47" s="19">
        <f t="shared" ref="QYU47:RBF47" si="208">QYU$17</f>
        <v>0</v>
      </c>
      <c r="QYV47" s="19">
        <f t="shared" si="208"/>
        <v>0</v>
      </c>
      <c r="QYW47" s="19">
        <f t="shared" si="208"/>
        <v>0</v>
      </c>
      <c r="QYX47" s="19">
        <f t="shared" si="208"/>
        <v>0</v>
      </c>
      <c r="QYY47" s="19">
        <f t="shared" si="208"/>
        <v>0</v>
      </c>
      <c r="QYZ47" s="19">
        <f t="shared" si="208"/>
        <v>0</v>
      </c>
      <c r="QZA47" s="19">
        <f t="shared" si="208"/>
        <v>0</v>
      </c>
      <c r="QZB47" s="19">
        <f t="shared" si="208"/>
        <v>0</v>
      </c>
      <c r="QZC47" s="19">
        <f t="shared" si="208"/>
        <v>0</v>
      </c>
      <c r="QZD47" s="19">
        <f t="shared" si="208"/>
        <v>0</v>
      </c>
      <c r="QZE47" s="19">
        <f t="shared" si="208"/>
        <v>0</v>
      </c>
      <c r="QZF47" s="19">
        <f t="shared" si="208"/>
        <v>0</v>
      </c>
      <c r="QZG47" s="19">
        <f t="shared" si="208"/>
        <v>0</v>
      </c>
      <c r="QZH47" s="19">
        <f t="shared" si="208"/>
        <v>0</v>
      </c>
      <c r="QZI47" s="19">
        <f t="shared" si="208"/>
        <v>0</v>
      </c>
      <c r="QZJ47" s="19">
        <f t="shared" si="208"/>
        <v>0</v>
      </c>
      <c r="QZK47" s="19">
        <f t="shared" si="208"/>
        <v>0</v>
      </c>
      <c r="QZL47" s="19">
        <f t="shared" si="208"/>
        <v>0</v>
      </c>
      <c r="QZM47" s="19">
        <f t="shared" si="208"/>
        <v>0</v>
      </c>
      <c r="QZN47" s="19">
        <f t="shared" si="208"/>
        <v>0</v>
      </c>
      <c r="QZO47" s="19">
        <f t="shared" si="208"/>
        <v>0</v>
      </c>
      <c r="QZP47" s="19">
        <f t="shared" si="208"/>
        <v>0</v>
      </c>
      <c r="QZQ47" s="19">
        <f t="shared" si="208"/>
        <v>0</v>
      </c>
      <c r="QZR47" s="19">
        <f t="shared" si="208"/>
        <v>0</v>
      </c>
      <c r="QZS47" s="19">
        <f t="shared" si="208"/>
        <v>0</v>
      </c>
      <c r="QZT47" s="19">
        <f t="shared" si="208"/>
        <v>0</v>
      </c>
      <c r="QZU47" s="19">
        <f t="shared" si="208"/>
        <v>0</v>
      </c>
      <c r="QZV47" s="19">
        <f t="shared" si="208"/>
        <v>0</v>
      </c>
      <c r="QZW47" s="19">
        <f t="shared" si="208"/>
        <v>0</v>
      </c>
      <c r="QZX47" s="19">
        <f t="shared" si="208"/>
        <v>0</v>
      </c>
      <c r="QZY47" s="19">
        <f t="shared" si="208"/>
        <v>0</v>
      </c>
      <c r="QZZ47" s="19">
        <f t="shared" si="208"/>
        <v>0</v>
      </c>
      <c r="RAA47" s="19">
        <f t="shared" si="208"/>
        <v>0</v>
      </c>
      <c r="RAB47" s="19">
        <f t="shared" si="208"/>
        <v>0</v>
      </c>
      <c r="RAC47" s="19">
        <f t="shared" si="208"/>
        <v>0</v>
      </c>
      <c r="RAD47" s="19">
        <f t="shared" si="208"/>
        <v>0</v>
      </c>
      <c r="RAE47" s="19">
        <f t="shared" si="208"/>
        <v>0</v>
      </c>
      <c r="RAF47" s="19">
        <f t="shared" si="208"/>
        <v>0</v>
      </c>
      <c r="RAG47" s="19">
        <f t="shared" si="208"/>
        <v>0</v>
      </c>
      <c r="RAH47" s="19">
        <f t="shared" si="208"/>
        <v>0</v>
      </c>
      <c r="RAI47" s="19">
        <f t="shared" si="208"/>
        <v>0</v>
      </c>
      <c r="RAJ47" s="19">
        <f t="shared" si="208"/>
        <v>0</v>
      </c>
      <c r="RAK47" s="19">
        <f t="shared" si="208"/>
        <v>0</v>
      </c>
      <c r="RAL47" s="19">
        <f t="shared" si="208"/>
        <v>0</v>
      </c>
      <c r="RAM47" s="19">
        <f t="shared" si="208"/>
        <v>0</v>
      </c>
      <c r="RAN47" s="19">
        <f t="shared" si="208"/>
        <v>0</v>
      </c>
      <c r="RAO47" s="19">
        <f t="shared" si="208"/>
        <v>0</v>
      </c>
      <c r="RAP47" s="19">
        <f t="shared" si="208"/>
        <v>0</v>
      </c>
      <c r="RAQ47" s="19">
        <f t="shared" si="208"/>
        <v>0</v>
      </c>
      <c r="RAR47" s="19">
        <f t="shared" si="208"/>
        <v>0</v>
      </c>
      <c r="RAS47" s="19">
        <f t="shared" si="208"/>
        <v>0</v>
      </c>
      <c r="RAT47" s="19">
        <f t="shared" si="208"/>
        <v>0</v>
      </c>
      <c r="RAU47" s="19">
        <f t="shared" si="208"/>
        <v>0</v>
      </c>
      <c r="RAV47" s="19">
        <f t="shared" si="208"/>
        <v>0</v>
      </c>
      <c r="RAW47" s="19">
        <f t="shared" si="208"/>
        <v>0</v>
      </c>
      <c r="RAX47" s="19">
        <f t="shared" si="208"/>
        <v>0</v>
      </c>
      <c r="RAY47" s="19">
        <f t="shared" si="208"/>
        <v>0</v>
      </c>
      <c r="RAZ47" s="19">
        <f t="shared" si="208"/>
        <v>0</v>
      </c>
      <c r="RBA47" s="19">
        <f t="shared" si="208"/>
        <v>0</v>
      </c>
      <c r="RBB47" s="19">
        <f t="shared" si="208"/>
        <v>0</v>
      </c>
      <c r="RBC47" s="19">
        <f t="shared" si="208"/>
        <v>0</v>
      </c>
      <c r="RBD47" s="19">
        <f t="shared" si="208"/>
        <v>0</v>
      </c>
      <c r="RBE47" s="19">
        <f t="shared" si="208"/>
        <v>0</v>
      </c>
      <c r="RBF47" s="19">
        <f t="shared" si="208"/>
        <v>0</v>
      </c>
      <c r="RBG47" s="19">
        <f t="shared" ref="RBG47:RDR47" si="209">RBG$17</f>
        <v>0</v>
      </c>
      <c r="RBH47" s="19">
        <f t="shared" si="209"/>
        <v>0</v>
      </c>
      <c r="RBI47" s="19">
        <f t="shared" si="209"/>
        <v>0</v>
      </c>
      <c r="RBJ47" s="19">
        <f t="shared" si="209"/>
        <v>0</v>
      </c>
      <c r="RBK47" s="19">
        <f t="shared" si="209"/>
        <v>0</v>
      </c>
      <c r="RBL47" s="19">
        <f t="shared" si="209"/>
        <v>0</v>
      </c>
      <c r="RBM47" s="19">
        <f t="shared" si="209"/>
        <v>0</v>
      </c>
      <c r="RBN47" s="19">
        <f t="shared" si="209"/>
        <v>0</v>
      </c>
      <c r="RBO47" s="19">
        <f t="shared" si="209"/>
        <v>0</v>
      </c>
      <c r="RBP47" s="19">
        <f t="shared" si="209"/>
        <v>0</v>
      </c>
      <c r="RBQ47" s="19">
        <f t="shared" si="209"/>
        <v>0</v>
      </c>
      <c r="RBR47" s="19">
        <f t="shared" si="209"/>
        <v>0</v>
      </c>
      <c r="RBS47" s="19">
        <f t="shared" si="209"/>
        <v>0</v>
      </c>
      <c r="RBT47" s="19">
        <f t="shared" si="209"/>
        <v>0</v>
      </c>
      <c r="RBU47" s="19">
        <f t="shared" si="209"/>
        <v>0</v>
      </c>
      <c r="RBV47" s="19">
        <f t="shared" si="209"/>
        <v>0</v>
      </c>
      <c r="RBW47" s="19">
        <f t="shared" si="209"/>
        <v>0</v>
      </c>
      <c r="RBX47" s="19">
        <f t="shared" si="209"/>
        <v>0</v>
      </c>
      <c r="RBY47" s="19">
        <f t="shared" si="209"/>
        <v>0</v>
      </c>
      <c r="RBZ47" s="19">
        <f t="shared" si="209"/>
        <v>0</v>
      </c>
      <c r="RCA47" s="19">
        <f t="shared" si="209"/>
        <v>0</v>
      </c>
      <c r="RCB47" s="19">
        <f t="shared" si="209"/>
        <v>0</v>
      </c>
      <c r="RCC47" s="19">
        <f t="shared" si="209"/>
        <v>0</v>
      </c>
      <c r="RCD47" s="19">
        <f t="shared" si="209"/>
        <v>0</v>
      </c>
      <c r="RCE47" s="19">
        <f t="shared" si="209"/>
        <v>0</v>
      </c>
      <c r="RCF47" s="19">
        <f t="shared" si="209"/>
        <v>0</v>
      </c>
      <c r="RCG47" s="19">
        <f t="shared" si="209"/>
        <v>0</v>
      </c>
      <c r="RCH47" s="19">
        <f t="shared" si="209"/>
        <v>0</v>
      </c>
      <c r="RCI47" s="19">
        <f t="shared" si="209"/>
        <v>0</v>
      </c>
      <c r="RCJ47" s="19">
        <f t="shared" si="209"/>
        <v>0</v>
      </c>
      <c r="RCK47" s="19">
        <f t="shared" si="209"/>
        <v>0</v>
      </c>
      <c r="RCL47" s="19">
        <f t="shared" si="209"/>
        <v>0</v>
      </c>
      <c r="RCM47" s="19">
        <f t="shared" si="209"/>
        <v>0</v>
      </c>
      <c r="RCN47" s="19">
        <f t="shared" si="209"/>
        <v>0</v>
      </c>
      <c r="RCO47" s="19">
        <f t="shared" si="209"/>
        <v>0</v>
      </c>
      <c r="RCP47" s="19">
        <f t="shared" si="209"/>
        <v>0</v>
      </c>
      <c r="RCQ47" s="19">
        <f t="shared" si="209"/>
        <v>0</v>
      </c>
      <c r="RCR47" s="19">
        <f t="shared" si="209"/>
        <v>0</v>
      </c>
      <c r="RCS47" s="19">
        <f t="shared" si="209"/>
        <v>0</v>
      </c>
      <c r="RCT47" s="19">
        <f t="shared" si="209"/>
        <v>0</v>
      </c>
      <c r="RCU47" s="19">
        <f t="shared" si="209"/>
        <v>0</v>
      </c>
      <c r="RCV47" s="19">
        <f t="shared" si="209"/>
        <v>0</v>
      </c>
      <c r="RCW47" s="19">
        <f t="shared" si="209"/>
        <v>0</v>
      </c>
      <c r="RCX47" s="19">
        <f t="shared" si="209"/>
        <v>0</v>
      </c>
      <c r="RCY47" s="19">
        <f t="shared" si="209"/>
        <v>0</v>
      </c>
      <c r="RCZ47" s="19">
        <f t="shared" si="209"/>
        <v>0</v>
      </c>
      <c r="RDA47" s="19">
        <f t="shared" si="209"/>
        <v>0</v>
      </c>
      <c r="RDB47" s="19">
        <f t="shared" si="209"/>
        <v>0</v>
      </c>
      <c r="RDC47" s="19">
        <f t="shared" si="209"/>
        <v>0</v>
      </c>
      <c r="RDD47" s="19">
        <f t="shared" si="209"/>
        <v>0</v>
      </c>
      <c r="RDE47" s="19">
        <f t="shared" si="209"/>
        <v>0</v>
      </c>
      <c r="RDF47" s="19">
        <f t="shared" si="209"/>
        <v>0</v>
      </c>
      <c r="RDG47" s="19">
        <f t="shared" si="209"/>
        <v>0</v>
      </c>
      <c r="RDH47" s="19">
        <f t="shared" si="209"/>
        <v>0</v>
      </c>
      <c r="RDI47" s="19">
        <f t="shared" si="209"/>
        <v>0</v>
      </c>
      <c r="RDJ47" s="19">
        <f t="shared" si="209"/>
        <v>0</v>
      </c>
      <c r="RDK47" s="19">
        <f t="shared" si="209"/>
        <v>0</v>
      </c>
      <c r="RDL47" s="19">
        <f t="shared" si="209"/>
        <v>0</v>
      </c>
      <c r="RDM47" s="19">
        <f t="shared" si="209"/>
        <v>0</v>
      </c>
      <c r="RDN47" s="19">
        <f t="shared" si="209"/>
        <v>0</v>
      </c>
      <c r="RDO47" s="19">
        <f t="shared" si="209"/>
        <v>0</v>
      </c>
      <c r="RDP47" s="19">
        <f t="shared" si="209"/>
        <v>0</v>
      </c>
      <c r="RDQ47" s="19">
        <f t="shared" si="209"/>
        <v>0</v>
      </c>
      <c r="RDR47" s="19">
        <f t="shared" si="209"/>
        <v>0</v>
      </c>
      <c r="RDS47" s="19">
        <f t="shared" ref="RDS47:RGD47" si="210">RDS$17</f>
        <v>0</v>
      </c>
      <c r="RDT47" s="19">
        <f t="shared" si="210"/>
        <v>0</v>
      </c>
      <c r="RDU47" s="19">
        <f t="shared" si="210"/>
        <v>0</v>
      </c>
      <c r="RDV47" s="19">
        <f t="shared" si="210"/>
        <v>0</v>
      </c>
      <c r="RDW47" s="19">
        <f t="shared" si="210"/>
        <v>0</v>
      </c>
      <c r="RDX47" s="19">
        <f t="shared" si="210"/>
        <v>0</v>
      </c>
      <c r="RDY47" s="19">
        <f t="shared" si="210"/>
        <v>0</v>
      </c>
      <c r="RDZ47" s="19">
        <f t="shared" si="210"/>
        <v>0</v>
      </c>
      <c r="REA47" s="19">
        <f t="shared" si="210"/>
        <v>0</v>
      </c>
      <c r="REB47" s="19">
        <f t="shared" si="210"/>
        <v>0</v>
      </c>
      <c r="REC47" s="19">
        <f t="shared" si="210"/>
        <v>0</v>
      </c>
      <c r="RED47" s="19">
        <f t="shared" si="210"/>
        <v>0</v>
      </c>
      <c r="REE47" s="19">
        <f t="shared" si="210"/>
        <v>0</v>
      </c>
      <c r="REF47" s="19">
        <f t="shared" si="210"/>
        <v>0</v>
      </c>
      <c r="REG47" s="19">
        <f t="shared" si="210"/>
        <v>0</v>
      </c>
      <c r="REH47" s="19">
        <f t="shared" si="210"/>
        <v>0</v>
      </c>
      <c r="REI47" s="19">
        <f t="shared" si="210"/>
        <v>0</v>
      </c>
      <c r="REJ47" s="19">
        <f t="shared" si="210"/>
        <v>0</v>
      </c>
      <c r="REK47" s="19">
        <f t="shared" si="210"/>
        <v>0</v>
      </c>
      <c r="REL47" s="19">
        <f t="shared" si="210"/>
        <v>0</v>
      </c>
      <c r="REM47" s="19">
        <f t="shared" si="210"/>
        <v>0</v>
      </c>
      <c r="REN47" s="19">
        <f t="shared" si="210"/>
        <v>0</v>
      </c>
      <c r="REO47" s="19">
        <f t="shared" si="210"/>
        <v>0</v>
      </c>
      <c r="REP47" s="19">
        <f t="shared" si="210"/>
        <v>0</v>
      </c>
      <c r="REQ47" s="19">
        <f t="shared" si="210"/>
        <v>0</v>
      </c>
      <c r="RER47" s="19">
        <f t="shared" si="210"/>
        <v>0</v>
      </c>
      <c r="RES47" s="19">
        <f t="shared" si="210"/>
        <v>0</v>
      </c>
      <c r="RET47" s="19">
        <f t="shared" si="210"/>
        <v>0</v>
      </c>
      <c r="REU47" s="19">
        <f t="shared" si="210"/>
        <v>0</v>
      </c>
      <c r="REV47" s="19">
        <f t="shared" si="210"/>
        <v>0</v>
      </c>
      <c r="REW47" s="19">
        <f t="shared" si="210"/>
        <v>0</v>
      </c>
      <c r="REX47" s="19">
        <f t="shared" si="210"/>
        <v>0</v>
      </c>
      <c r="REY47" s="19">
        <f t="shared" si="210"/>
        <v>0</v>
      </c>
      <c r="REZ47" s="19">
        <f t="shared" si="210"/>
        <v>0</v>
      </c>
      <c r="RFA47" s="19">
        <f t="shared" si="210"/>
        <v>0</v>
      </c>
      <c r="RFB47" s="19">
        <f t="shared" si="210"/>
        <v>0</v>
      </c>
      <c r="RFC47" s="19">
        <f t="shared" si="210"/>
        <v>0</v>
      </c>
      <c r="RFD47" s="19">
        <f t="shared" si="210"/>
        <v>0</v>
      </c>
      <c r="RFE47" s="19">
        <f t="shared" si="210"/>
        <v>0</v>
      </c>
      <c r="RFF47" s="19">
        <f t="shared" si="210"/>
        <v>0</v>
      </c>
      <c r="RFG47" s="19">
        <f t="shared" si="210"/>
        <v>0</v>
      </c>
      <c r="RFH47" s="19">
        <f t="shared" si="210"/>
        <v>0</v>
      </c>
      <c r="RFI47" s="19">
        <f t="shared" si="210"/>
        <v>0</v>
      </c>
      <c r="RFJ47" s="19">
        <f t="shared" si="210"/>
        <v>0</v>
      </c>
      <c r="RFK47" s="19">
        <f t="shared" si="210"/>
        <v>0</v>
      </c>
      <c r="RFL47" s="19">
        <f t="shared" si="210"/>
        <v>0</v>
      </c>
      <c r="RFM47" s="19">
        <f t="shared" si="210"/>
        <v>0</v>
      </c>
      <c r="RFN47" s="19">
        <f t="shared" si="210"/>
        <v>0</v>
      </c>
      <c r="RFO47" s="19">
        <f t="shared" si="210"/>
        <v>0</v>
      </c>
      <c r="RFP47" s="19">
        <f t="shared" si="210"/>
        <v>0</v>
      </c>
      <c r="RFQ47" s="19">
        <f t="shared" si="210"/>
        <v>0</v>
      </c>
      <c r="RFR47" s="19">
        <f t="shared" si="210"/>
        <v>0</v>
      </c>
      <c r="RFS47" s="19">
        <f t="shared" si="210"/>
        <v>0</v>
      </c>
      <c r="RFT47" s="19">
        <f t="shared" si="210"/>
        <v>0</v>
      </c>
      <c r="RFU47" s="19">
        <f t="shared" si="210"/>
        <v>0</v>
      </c>
      <c r="RFV47" s="19">
        <f t="shared" si="210"/>
        <v>0</v>
      </c>
      <c r="RFW47" s="19">
        <f t="shared" si="210"/>
        <v>0</v>
      </c>
      <c r="RFX47" s="19">
        <f t="shared" si="210"/>
        <v>0</v>
      </c>
      <c r="RFY47" s="19">
        <f t="shared" si="210"/>
        <v>0</v>
      </c>
      <c r="RFZ47" s="19">
        <f t="shared" si="210"/>
        <v>0</v>
      </c>
      <c r="RGA47" s="19">
        <f t="shared" si="210"/>
        <v>0</v>
      </c>
      <c r="RGB47" s="19">
        <f t="shared" si="210"/>
        <v>0</v>
      </c>
      <c r="RGC47" s="19">
        <f t="shared" si="210"/>
        <v>0</v>
      </c>
      <c r="RGD47" s="19">
        <f t="shared" si="210"/>
        <v>0</v>
      </c>
      <c r="RGE47" s="19">
        <f t="shared" ref="RGE47:RIP47" si="211">RGE$17</f>
        <v>0</v>
      </c>
      <c r="RGF47" s="19">
        <f t="shared" si="211"/>
        <v>0</v>
      </c>
      <c r="RGG47" s="19">
        <f t="shared" si="211"/>
        <v>0</v>
      </c>
      <c r="RGH47" s="19">
        <f t="shared" si="211"/>
        <v>0</v>
      </c>
      <c r="RGI47" s="19">
        <f t="shared" si="211"/>
        <v>0</v>
      </c>
      <c r="RGJ47" s="19">
        <f t="shared" si="211"/>
        <v>0</v>
      </c>
      <c r="RGK47" s="19">
        <f t="shared" si="211"/>
        <v>0</v>
      </c>
      <c r="RGL47" s="19">
        <f t="shared" si="211"/>
        <v>0</v>
      </c>
      <c r="RGM47" s="19">
        <f t="shared" si="211"/>
        <v>0</v>
      </c>
      <c r="RGN47" s="19">
        <f t="shared" si="211"/>
        <v>0</v>
      </c>
      <c r="RGO47" s="19">
        <f t="shared" si="211"/>
        <v>0</v>
      </c>
      <c r="RGP47" s="19">
        <f t="shared" si="211"/>
        <v>0</v>
      </c>
      <c r="RGQ47" s="19">
        <f t="shared" si="211"/>
        <v>0</v>
      </c>
      <c r="RGR47" s="19">
        <f t="shared" si="211"/>
        <v>0</v>
      </c>
      <c r="RGS47" s="19">
        <f t="shared" si="211"/>
        <v>0</v>
      </c>
      <c r="RGT47" s="19">
        <f t="shared" si="211"/>
        <v>0</v>
      </c>
      <c r="RGU47" s="19">
        <f t="shared" si="211"/>
        <v>0</v>
      </c>
      <c r="RGV47" s="19">
        <f t="shared" si="211"/>
        <v>0</v>
      </c>
      <c r="RGW47" s="19">
        <f t="shared" si="211"/>
        <v>0</v>
      </c>
      <c r="RGX47" s="19">
        <f t="shared" si="211"/>
        <v>0</v>
      </c>
      <c r="RGY47" s="19">
        <f t="shared" si="211"/>
        <v>0</v>
      </c>
      <c r="RGZ47" s="19">
        <f t="shared" si="211"/>
        <v>0</v>
      </c>
      <c r="RHA47" s="19">
        <f t="shared" si="211"/>
        <v>0</v>
      </c>
      <c r="RHB47" s="19">
        <f t="shared" si="211"/>
        <v>0</v>
      </c>
      <c r="RHC47" s="19">
        <f t="shared" si="211"/>
        <v>0</v>
      </c>
      <c r="RHD47" s="19">
        <f t="shared" si="211"/>
        <v>0</v>
      </c>
      <c r="RHE47" s="19">
        <f t="shared" si="211"/>
        <v>0</v>
      </c>
      <c r="RHF47" s="19">
        <f t="shared" si="211"/>
        <v>0</v>
      </c>
      <c r="RHG47" s="19">
        <f t="shared" si="211"/>
        <v>0</v>
      </c>
      <c r="RHH47" s="19">
        <f t="shared" si="211"/>
        <v>0</v>
      </c>
      <c r="RHI47" s="19">
        <f t="shared" si="211"/>
        <v>0</v>
      </c>
      <c r="RHJ47" s="19">
        <f t="shared" si="211"/>
        <v>0</v>
      </c>
      <c r="RHK47" s="19">
        <f t="shared" si="211"/>
        <v>0</v>
      </c>
      <c r="RHL47" s="19">
        <f t="shared" si="211"/>
        <v>0</v>
      </c>
      <c r="RHM47" s="19">
        <f t="shared" si="211"/>
        <v>0</v>
      </c>
      <c r="RHN47" s="19">
        <f t="shared" si="211"/>
        <v>0</v>
      </c>
      <c r="RHO47" s="19">
        <f t="shared" si="211"/>
        <v>0</v>
      </c>
      <c r="RHP47" s="19">
        <f t="shared" si="211"/>
        <v>0</v>
      </c>
      <c r="RHQ47" s="19">
        <f t="shared" si="211"/>
        <v>0</v>
      </c>
      <c r="RHR47" s="19">
        <f t="shared" si="211"/>
        <v>0</v>
      </c>
      <c r="RHS47" s="19">
        <f t="shared" si="211"/>
        <v>0</v>
      </c>
      <c r="RHT47" s="19">
        <f t="shared" si="211"/>
        <v>0</v>
      </c>
      <c r="RHU47" s="19">
        <f t="shared" si="211"/>
        <v>0</v>
      </c>
      <c r="RHV47" s="19">
        <f t="shared" si="211"/>
        <v>0</v>
      </c>
      <c r="RHW47" s="19">
        <f t="shared" si="211"/>
        <v>0</v>
      </c>
      <c r="RHX47" s="19">
        <f t="shared" si="211"/>
        <v>0</v>
      </c>
      <c r="RHY47" s="19">
        <f t="shared" si="211"/>
        <v>0</v>
      </c>
      <c r="RHZ47" s="19">
        <f t="shared" si="211"/>
        <v>0</v>
      </c>
      <c r="RIA47" s="19">
        <f t="shared" si="211"/>
        <v>0</v>
      </c>
      <c r="RIB47" s="19">
        <f t="shared" si="211"/>
        <v>0</v>
      </c>
      <c r="RIC47" s="19">
        <f t="shared" si="211"/>
        <v>0</v>
      </c>
      <c r="RID47" s="19">
        <f t="shared" si="211"/>
        <v>0</v>
      </c>
      <c r="RIE47" s="19">
        <f t="shared" si="211"/>
        <v>0</v>
      </c>
      <c r="RIF47" s="19">
        <f t="shared" si="211"/>
        <v>0</v>
      </c>
      <c r="RIG47" s="19">
        <f t="shared" si="211"/>
        <v>0</v>
      </c>
      <c r="RIH47" s="19">
        <f t="shared" si="211"/>
        <v>0</v>
      </c>
      <c r="RII47" s="19">
        <f t="shared" si="211"/>
        <v>0</v>
      </c>
      <c r="RIJ47" s="19">
        <f t="shared" si="211"/>
        <v>0</v>
      </c>
      <c r="RIK47" s="19">
        <f t="shared" si="211"/>
        <v>0</v>
      </c>
      <c r="RIL47" s="19">
        <f t="shared" si="211"/>
        <v>0</v>
      </c>
      <c r="RIM47" s="19">
        <f t="shared" si="211"/>
        <v>0</v>
      </c>
      <c r="RIN47" s="19">
        <f t="shared" si="211"/>
        <v>0</v>
      </c>
      <c r="RIO47" s="19">
        <f t="shared" si="211"/>
        <v>0</v>
      </c>
      <c r="RIP47" s="19">
        <f t="shared" si="211"/>
        <v>0</v>
      </c>
      <c r="RIQ47" s="19">
        <f t="shared" ref="RIQ47:RLB47" si="212">RIQ$17</f>
        <v>0</v>
      </c>
      <c r="RIR47" s="19">
        <f t="shared" si="212"/>
        <v>0</v>
      </c>
      <c r="RIS47" s="19">
        <f t="shared" si="212"/>
        <v>0</v>
      </c>
      <c r="RIT47" s="19">
        <f t="shared" si="212"/>
        <v>0</v>
      </c>
      <c r="RIU47" s="19">
        <f t="shared" si="212"/>
        <v>0</v>
      </c>
      <c r="RIV47" s="19">
        <f t="shared" si="212"/>
        <v>0</v>
      </c>
      <c r="RIW47" s="19">
        <f t="shared" si="212"/>
        <v>0</v>
      </c>
      <c r="RIX47" s="19">
        <f t="shared" si="212"/>
        <v>0</v>
      </c>
      <c r="RIY47" s="19">
        <f t="shared" si="212"/>
        <v>0</v>
      </c>
      <c r="RIZ47" s="19">
        <f t="shared" si="212"/>
        <v>0</v>
      </c>
      <c r="RJA47" s="19">
        <f t="shared" si="212"/>
        <v>0</v>
      </c>
      <c r="RJB47" s="19">
        <f t="shared" si="212"/>
        <v>0</v>
      </c>
      <c r="RJC47" s="19">
        <f t="shared" si="212"/>
        <v>0</v>
      </c>
      <c r="RJD47" s="19">
        <f t="shared" si="212"/>
        <v>0</v>
      </c>
      <c r="RJE47" s="19">
        <f t="shared" si="212"/>
        <v>0</v>
      </c>
      <c r="RJF47" s="19">
        <f t="shared" si="212"/>
        <v>0</v>
      </c>
      <c r="RJG47" s="19">
        <f t="shared" si="212"/>
        <v>0</v>
      </c>
      <c r="RJH47" s="19">
        <f t="shared" si="212"/>
        <v>0</v>
      </c>
      <c r="RJI47" s="19">
        <f t="shared" si="212"/>
        <v>0</v>
      </c>
      <c r="RJJ47" s="19">
        <f t="shared" si="212"/>
        <v>0</v>
      </c>
      <c r="RJK47" s="19">
        <f t="shared" si="212"/>
        <v>0</v>
      </c>
      <c r="RJL47" s="19">
        <f t="shared" si="212"/>
        <v>0</v>
      </c>
      <c r="RJM47" s="19">
        <f t="shared" si="212"/>
        <v>0</v>
      </c>
      <c r="RJN47" s="19">
        <f t="shared" si="212"/>
        <v>0</v>
      </c>
      <c r="RJO47" s="19">
        <f t="shared" si="212"/>
        <v>0</v>
      </c>
      <c r="RJP47" s="19">
        <f t="shared" si="212"/>
        <v>0</v>
      </c>
      <c r="RJQ47" s="19">
        <f t="shared" si="212"/>
        <v>0</v>
      </c>
      <c r="RJR47" s="19">
        <f t="shared" si="212"/>
        <v>0</v>
      </c>
      <c r="RJS47" s="19">
        <f t="shared" si="212"/>
        <v>0</v>
      </c>
      <c r="RJT47" s="19">
        <f t="shared" si="212"/>
        <v>0</v>
      </c>
      <c r="RJU47" s="19">
        <f t="shared" si="212"/>
        <v>0</v>
      </c>
      <c r="RJV47" s="19">
        <f t="shared" si="212"/>
        <v>0</v>
      </c>
      <c r="RJW47" s="19">
        <f t="shared" si="212"/>
        <v>0</v>
      </c>
      <c r="RJX47" s="19">
        <f t="shared" si="212"/>
        <v>0</v>
      </c>
      <c r="RJY47" s="19">
        <f t="shared" si="212"/>
        <v>0</v>
      </c>
      <c r="RJZ47" s="19">
        <f t="shared" si="212"/>
        <v>0</v>
      </c>
      <c r="RKA47" s="19">
        <f t="shared" si="212"/>
        <v>0</v>
      </c>
      <c r="RKB47" s="19">
        <f t="shared" si="212"/>
        <v>0</v>
      </c>
      <c r="RKC47" s="19">
        <f t="shared" si="212"/>
        <v>0</v>
      </c>
      <c r="RKD47" s="19">
        <f t="shared" si="212"/>
        <v>0</v>
      </c>
      <c r="RKE47" s="19">
        <f t="shared" si="212"/>
        <v>0</v>
      </c>
      <c r="RKF47" s="19">
        <f t="shared" si="212"/>
        <v>0</v>
      </c>
      <c r="RKG47" s="19">
        <f t="shared" si="212"/>
        <v>0</v>
      </c>
      <c r="RKH47" s="19">
        <f t="shared" si="212"/>
        <v>0</v>
      </c>
      <c r="RKI47" s="19">
        <f t="shared" si="212"/>
        <v>0</v>
      </c>
      <c r="RKJ47" s="19">
        <f t="shared" si="212"/>
        <v>0</v>
      </c>
      <c r="RKK47" s="19">
        <f t="shared" si="212"/>
        <v>0</v>
      </c>
      <c r="RKL47" s="19">
        <f t="shared" si="212"/>
        <v>0</v>
      </c>
      <c r="RKM47" s="19">
        <f t="shared" si="212"/>
        <v>0</v>
      </c>
      <c r="RKN47" s="19">
        <f t="shared" si="212"/>
        <v>0</v>
      </c>
      <c r="RKO47" s="19">
        <f t="shared" si="212"/>
        <v>0</v>
      </c>
      <c r="RKP47" s="19">
        <f t="shared" si="212"/>
        <v>0</v>
      </c>
      <c r="RKQ47" s="19">
        <f t="shared" si="212"/>
        <v>0</v>
      </c>
      <c r="RKR47" s="19">
        <f t="shared" si="212"/>
        <v>0</v>
      </c>
      <c r="RKS47" s="19">
        <f t="shared" si="212"/>
        <v>0</v>
      </c>
      <c r="RKT47" s="19">
        <f t="shared" si="212"/>
        <v>0</v>
      </c>
      <c r="RKU47" s="19">
        <f t="shared" si="212"/>
        <v>0</v>
      </c>
      <c r="RKV47" s="19">
        <f t="shared" si="212"/>
        <v>0</v>
      </c>
      <c r="RKW47" s="19">
        <f t="shared" si="212"/>
        <v>0</v>
      </c>
      <c r="RKX47" s="19">
        <f t="shared" si="212"/>
        <v>0</v>
      </c>
      <c r="RKY47" s="19">
        <f t="shared" si="212"/>
        <v>0</v>
      </c>
      <c r="RKZ47" s="19">
        <f t="shared" si="212"/>
        <v>0</v>
      </c>
      <c r="RLA47" s="19">
        <f t="shared" si="212"/>
        <v>0</v>
      </c>
      <c r="RLB47" s="19">
        <f t="shared" si="212"/>
        <v>0</v>
      </c>
      <c r="RLC47" s="19">
        <f t="shared" ref="RLC47:RNN47" si="213">RLC$17</f>
        <v>0</v>
      </c>
      <c r="RLD47" s="19">
        <f t="shared" si="213"/>
        <v>0</v>
      </c>
      <c r="RLE47" s="19">
        <f t="shared" si="213"/>
        <v>0</v>
      </c>
      <c r="RLF47" s="19">
        <f t="shared" si="213"/>
        <v>0</v>
      </c>
      <c r="RLG47" s="19">
        <f t="shared" si="213"/>
        <v>0</v>
      </c>
      <c r="RLH47" s="19">
        <f t="shared" si="213"/>
        <v>0</v>
      </c>
      <c r="RLI47" s="19">
        <f t="shared" si="213"/>
        <v>0</v>
      </c>
      <c r="RLJ47" s="19">
        <f t="shared" si="213"/>
        <v>0</v>
      </c>
      <c r="RLK47" s="19">
        <f t="shared" si="213"/>
        <v>0</v>
      </c>
      <c r="RLL47" s="19">
        <f t="shared" si="213"/>
        <v>0</v>
      </c>
      <c r="RLM47" s="19">
        <f t="shared" si="213"/>
        <v>0</v>
      </c>
      <c r="RLN47" s="19">
        <f t="shared" si="213"/>
        <v>0</v>
      </c>
      <c r="RLO47" s="19">
        <f t="shared" si="213"/>
        <v>0</v>
      </c>
      <c r="RLP47" s="19">
        <f t="shared" si="213"/>
        <v>0</v>
      </c>
      <c r="RLQ47" s="19">
        <f t="shared" si="213"/>
        <v>0</v>
      </c>
      <c r="RLR47" s="19">
        <f t="shared" si="213"/>
        <v>0</v>
      </c>
      <c r="RLS47" s="19">
        <f t="shared" si="213"/>
        <v>0</v>
      </c>
      <c r="RLT47" s="19">
        <f t="shared" si="213"/>
        <v>0</v>
      </c>
      <c r="RLU47" s="19">
        <f t="shared" si="213"/>
        <v>0</v>
      </c>
      <c r="RLV47" s="19">
        <f t="shared" si="213"/>
        <v>0</v>
      </c>
      <c r="RLW47" s="19">
        <f t="shared" si="213"/>
        <v>0</v>
      </c>
      <c r="RLX47" s="19">
        <f t="shared" si="213"/>
        <v>0</v>
      </c>
      <c r="RLY47" s="19">
        <f t="shared" si="213"/>
        <v>0</v>
      </c>
      <c r="RLZ47" s="19">
        <f t="shared" si="213"/>
        <v>0</v>
      </c>
      <c r="RMA47" s="19">
        <f t="shared" si="213"/>
        <v>0</v>
      </c>
      <c r="RMB47" s="19">
        <f t="shared" si="213"/>
        <v>0</v>
      </c>
      <c r="RMC47" s="19">
        <f t="shared" si="213"/>
        <v>0</v>
      </c>
      <c r="RMD47" s="19">
        <f t="shared" si="213"/>
        <v>0</v>
      </c>
      <c r="RME47" s="19">
        <f t="shared" si="213"/>
        <v>0</v>
      </c>
      <c r="RMF47" s="19">
        <f t="shared" si="213"/>
        <v>0</v>
      </c>
      <c r="RMG47" s="19">
        <f t="shared" si="213"/>
        <v>0</v>
      </c>
      <c r="RMH47" s="19">
        <f t="shared" si="213"/>
        <v>0</v>
      </c>
      <c r="RMI47" s="19">
        <f t="shared" si="213"/>
        <v>0</v>
      </c>
      <c r="RMJ47" s="19">
        <f t="shared" si="213"/>
        <v>0</v>
      </c>
      <c r="RMK47" s="19">
        <f t="shared" si="213"/>
        <v>0</v>
      </c>
      <c r="RML47" s="19">
        <f t="shared" si="213"/>
        <v>0</v>
      </c>
      <c r="RMM47" s="19">
        <f t="shared" si="213"/>
        <v>0</v>
      </c>
      <c r="RMN47" s="19">
        <f t="shared" si="213"/>
        <v>0</v>
      </c>
      <c r="RMO47" s="19">
        <f t="shared" si="213"/>
        <v>0</v>
      </c>
      <c r="RMP47" s="19">
        <f t="shared" si="213"/>
        <v>0</v>
      </c>
      <c r="RMQ47" s="19">
        <f t="shared" si="213"/>
        <v>0</v>
      </c>
      <c r="RMR47" s="19">
        <f t="shared" si="213"/>
        <v>0</v>
      </c>
      <c r="RMS47" s="19">
        <f t="shared" si="213"/>
        <v>0</v>
      </c>
      <c r="RMT47" s="19">
        <f t="shared" si="213"/>
        <v>0</v>
      </c>
      <c r="RMU47" s="19">
        <f t="shared" si="213"/>
        <v>0</v>
      </c>
      <c r="RMV47" s="19">
        <f t="shared" si="213"/>
        <v>0</v>
      </c>
      <c r="RMW47" s="19">
        <f t="shared" si="213"/>
        <v>0</v>
      </c>
      <c r="RMX47" s="19">
        <f t="shared" si="213"/>
        <v>0</v>
      </c>
      <c r="RMY47" s="19">
        <f t="shared" si="213"/>
        <v>0</v>
      </c>
      <c r="RMZ47" s="19">
        <f t="shared" si="213"/>
        <v>0</v>
      </c>
      <c r="RNA47" s="19">
        <f t="shared" si="213"/>
        <v>0</v>
      </c>
      <c r="RNB47" s="19">
        <f t="shared" si="213"/>
        <v>0</v>
      </c>
      <c r="RNC47" s="19">
        <f t="shared" si="213"/>
        <v>0</v>
      </c>
      <c r="RND47" s="19">
        <f t="shared" si="213"/>
        <v>0</v>
      </c>
      <c r="RNE47" s="19">
        <f t="shared" si="213"/>
        <v>0</v>
      </c>
      <c r="RNF47" s="19">
        <f t="shared" si="213"/>
        <v>0</v>
      </c>
      <c r="RNG47" s="19">
        <f t="shared" si="213"/>
        <v>0</v>
      </c>
      <c r="RNH47" s="19">
        <f t="shared" si="213"/>
        <v>0</v>
      </c>
      <c r="RNI47" s="19">
        <f t="shared" si="213"/>
        <v>0</v>
      </c>
      <c r="RNJ47" s="19">
        <f t="shared" si="213"/>
        <v>0</v>
      </c>
      <c r="RNK47" s="19">
        <f t="shared" si="213"/>
        <v>0</v>
      </c>
      <c r="RNL47" s="19">
        <f t="shared" si="213"/>
        <v>0</v>
      </c>
      <c r="RNM47" s="19">
        <f t="shared" si="213"/>
        <v>0</v>
      </c>
      <c r="RNN47" s="19">
        <f t="shared" si="213"/>
        <v>0</v>
      </c>
      <c r="RNO47" s="19">
        <f t="shared" ref="RNO47:RPZ47" si="214">RNO$17</f>
        <v>0</v>
      </c>
      <c r="RNP47" s="19">
        <f t="shared" si="214"/>
        <v>0</v>
      </c>
      <c r="RNQ47" s="19">
        <f t="shared" si="214"/>
        <v>0</v>
      </c>
      <c r="RNR47" s="19">
        <f t="shared" si="214"/>
        <v>0</v>
      </c>
      <c r="RNS47" s="19">
        <f t="shared" si="214"/>
        <v>0</v>
      </c>
      <c r="RNT47" s="19">
        <f t="shared" si="214"/>
        <v>0</v>
      </c>
      <c r="RNU47" s="19">
        <f t="shared" si="214"/>
        <v>0</v>
      </c>
      <c r="RNV47" s="19">
        <f t="shared" si="214"/>
        <v>0</v>
      </c>
      <c r="RNW47" s="19">
        <f t="shared" si="214"/>
        <v>0</v>
      </c>
      <c r="RNX47" s="19">
        <f t="shared" si="214"/>
        <v>0</v>
      </c>
      <c r="RNY47" s="19">
        <f t="shared" si="214"/>
        <v>0</v>
      </c>
      <c r="RNZ47" s="19">
        <f t="shared" si="214"/>
        <v>0</v>
      </c>
      <c r="ROA47" s="19">
        <f t="shared" si="214"/>
        <v>0</v>
      </c>
      <c r="ROB47" s="19">
        <f t="shared" si="214"/>
        <v>0</v>
      </c>
      <c r="ROC47" s="19">
        <f t="shared" si="214"/>
        <v>0</v>
      </c>
      <c r="ROD47" s="19">
        <f t="shared" si="214"/>
        <v>0</v>
      </c>
      <c r="ROE47" s="19">
        <f t="shared" si="214"/>
        <v>0</v>
      </c>
      <c r="ROF47" s="19">
        <f t="shared" si="214"/>
        <v>0</v>
      </c>
      <c r="ROG47" s="19">
        <f t="shared" si="214"/>
        <v>0</v>
      </c>
      <c r="ROH47" s="19">
        <f t="shared" si="214"/>
        <v>0</v>
      </c>
      <c r="ROI47" s="19">
        <f t="shared" si="214"/>
        <v>0</v>
      </c>
      <c r="ROJ47" s="19">
        <f t="shared" si="214"/>
        <v>0</v>
      </c>
      <c r="ROK47" s="19">
        <f t="shared" si="214"/>
        <v>0</v>
      </c>
      <c r="ROL47" s="19">
        <f t="shared" si="214"/>
        <v>0</v>
      </c>
      <c r="ROM47" s="19">
        <f t="shared" si="214"/>
        <v>0</v>
      </c>
      <c r="RON47" s="19">
        <f t="shared" si="214"/>
        <v>0</v>
      </c>
      <c r="ROO47" s="19">
        <f t="shared" si="214"/>
        <v>0</v>
      </c>
      <c r="ROP47" s="19">
        <f t="shared" si="214"/>
        <v>0</v>
      </c>
      <c r="ROQ47" s="19">
        <f t="shared" si="214"/>
        <v>0</v>
      </c>
      <c r="ROR47" s="19">
        <f t="shared" si="214"/>
        <v>0</v>
      </c>
      <c r="ROS47" s="19">
        <f t="shared" si="214"/>
        <v>0</v>
      </c>
      <c r="ROT47" s="19">
        <f t="shared" si="214"/>
        <v>0</v>
      </c>
      <c r="ROU47" s="19">
        <f t="shared" si="214"/>
        <v>0</v>
      </c>
      <c r="ROV47" s="19">
        <f t="shared" si="214"/>
        <v>0</v>
      </c>
      <c r="ROW47" s="19">
        <f t="shared" si="214"/>
        <v>0</v>
      </c>
      <c r="ROX47" s="19">
        <f t="shared" si="214"/>
        <v>0</v>
      </c>
      <c r="ROY47" s="19">
        <f t="shared" si="214"/>
        <v>0</v>
      </c>
      <c r="ROZ47" s="19">
        <f t="shared" si="214"/>
        <v>0</v>
      </c>
      <c r="RPA47" s="19">
        <f t="shared" si="214"/>
        <v>0</v>
      </c>
      <c r="RPB47" s="19">
        <f t="shared" si="214"/>
        <v>0</v>
      </c>
      <c r="RPC47" s="19">
        <f t="shared" si="214"/>
        <v>0</v>
      </c>
      <c r="RPD47" s="19">
        <f t="shared" si="214"/>
        <v>0</v>
      </c>
      <c r="RPE47" s="19">
        <f t="shared" si="214"/>
        <v>0</v>
      </c>
      <c r="RPF47" s="19">
        <f t="shared" si="214"/>
        <v>0</v>
      </c>
      <c r="RPG47" s="19">
        <f t="shared" si="214"/>
        <v>0</v>
      </c>
      <c r="RPH47" s="19">
        <f t="shared" si="214"/>
        <v>0</v>
      </c>
      <c r="RPI47" s="19">
        <f t="shared" si="214"/>
        <v>0</v>
      </c>
      <c r="RPJ47" s="19">
        <f t="shared" si="214"/>
        <v>0</v>
      </c>
      <c r="RPK47" s="19">
        <f t="shared" si="214"/>
        <v>0</v>
      </c>
      <c r="RPL47" s="19">
        <f t="shared" si="214"/>
        <v>0</v>
      </c>
      <c r="RPM47" s="19">
        <f t="shared" si="214"/>
        <v>0</v>
      </c>
      <c r="RPN47" s="19">
        <f t="shared" si="214"/>
        <v>0</v>
      </c>
      <c r="RPO47" s="19">
        <f t="shared" si="214"/>
        <v>0</v>
      </c>
      <c r="RPP47" s="19">
        <f t="shared" si="214"/>
        <v>0</v>
      </c>
      <c r="RPQ47" s="19">
        <f t="shared" si="214"/>
        <v>0</v>
      </c>
      <c r="RPR47" s="19">
        <f t="shared" si="214"/>
        <v>0</v>
      </c>
      <c r="RPS47" s="19">
        <f t="shared" si="214"/>
        <v>0</v>
      </c>
      <c r="RPT47" s="19">
        <f t="shared" si="214"/>
        <v>0</v>
      </c>
      <c r="RPU47" s="19">
        <f t="shared" si="214"/>
        <v>0</v>
      </c>
      <c r="RPV47" s="19">
        <f t="shared" si="214"/>
        <v>0</v>
      </c>
      <c r="RPW47" s="19">
        <f t="shared" si="214"/>
        <v>0</v>
      </c>
      <c r="RPX47" s="19">
        <f t="shared" si="214"/>
        <v>0</v>
      </c>
      <c r="RPY47" s="19">
        <f t="shared" si="214"/>
        <v>0</v>
      </c>
      <c r="RPZ47" s="19">
        <f t="shared" si="214"/>
        <v>0</v>
      </c>
      <c r="RQA47" s="19">
        <f t="shared" ref="RQA47:RSL47" si="215">RQA$17</f>
        <v>0</v>
      </c>
      <c r="RQB47" s="19">
        <f t="shared" si="215"/>
        <v>0</v>
      </c>
      <c r="RQC47" s="19">
        <f t="shared" si="215"/>
        <v>0</v>
      </c>
      <c r="RQD47" s="19">
        <f t="shared" si="215"/>
        <v>0</v>
      </c>
      <c r="RQE47" s="19">
        <f t="shared" si="215"/>
        <v>0</v>
      </c>
      <c r="RQF47" s="19">
        <f t="shared" si="215"/>
        <v>0</v>
      </c>
      <c r="RQG47" s="19">
        <f t="shared" si="215"/>
        <v>0</v>
      </c>
      <c r="RQH47" s="19">
        <f t="shared" si="215"/>
        <v>0</v>
      </c>
      <c r="RQI47" s="19">
        <f t="shared" si="215"/>
        <v>0</v>
      </c>
      <c r="RQJ47" s="19">
        <f t="shared" si="215"/>
        <v>0</v>
      </c>
      <c r="RQK47" s="19">
        <f t="shared" si="215"/>
        <v>0</v>
      </c>
      <c r="RQL47" s="19">
        <f t="shared" si="215"/>
        <v>0</v>
      </c>
      <c r="RQM47" s="19">
        <f t="shared" si="215"/>
        <v>0</v>
      </c>
      <c r="RQN47" s="19">
        <f t="shared" si="215"/>
        <v>0</v>
      </c>
      <c r="RQO47" s="19">
        <f t="shared" si="215"/>
        <v>0</v>
      </c>
      <c r="RQP47" s="19">
        <f t="shared" si="215"/>
        <v>0</v>
      </c>
      <c r="RQQ47" s="19">
        <f t="shared" si="215"/>
        <v>0</v>
      </c>
      <c r="RQR47" s="19">
        <f t="shared" si="215"/>
        <v>0</v>
      </c>
      <c r="RQS47" s="19">
        <f t="shared" si="215"/>
        <v>0</v>
      </c>
      <c r="RQT47" s="19">
        <f t="shared" si="215"/>
        <v>0</v>
      </c>
      <c r="RQU47" s="19">
        <f t="shared" si="215"/>
        <v>0</v>
      </c>
      <c r="RQV47" s="19">
        <f t="shared" si="215"/>
        <v>0</v>
      </c>
      <c r="RQW47" s="19">
        <f t="shared" si="215"/>
        <v>0</v>
      </c>
      <c r="RQX47" s="19">
        <f t="shared" si="215"/>
        <v>0</v>
      </c>
      <c r="RQY47" s="19">
        <f t="shared" si="215"/>
        <v>0</v>
      </c>
      <c r="RQZ47" s="19">
        <f t="shared" si="215"/>
        <v>0</v>
      </c>
      <c r="RRA47" s="19">
        <f t="shared" si="215"/>
        <v>0</v>
      </c>
      <c r="RRB47" s="19">
        <f t="shared" si="215"/>
        <v>0</v>
      </c>
      <c r="RRC47" s="19">
        <f t="shared" si="215"/>
        <v>0</v>
      </c>
      <c r="RRD47" s="19">
        <f t="shared" si="215"/>
        <v>0</v>
      </c>
      <c r="RRE47" s="19">
        <f t="shared" si="215"/>
        <v>0</v>
      </c>
      <c r="RRF47" s="19">
        <f t="shared" si="215"/>
        <v>0</v>
      </c>
      <c r="RRG47" s="19">
        <f t="shared" si="215"/>
        <v>0</v>
      </c>
      <c r="RRH47" s="19">
        <f t="shared" si="215"/>
        <v>0</v>
      </c>
      <c r="RRI47" s="19">
        <f t="shared" si="215"/>
        <v>0</v>
      </c>
      <c r="RRJ47" s="19">
        <f t="shared" si="215"/>
        <v>0</v>
      </c>
      <c r="RRK47" s="19">
        <f t="shared" si="215"/>
        <v>0</v>
      </c>
      <c r="RRL47" s="19">
        <f t="shared" si="215"/>
        <v>0</v>
      </c>
      <c r="RRM47" s="19">
        <f t="shared" si="215"/>
        <v>0</v>
      </c>
      <c r="RRN47" s="19">
        <f t="shared" si="215"/>
        <v>0</v>
      </c>
      <c r="RRO47" s="19">
        <f t="shared" si="215"/>
        <v>0</v>
      </c>
      <c r="RRP47" s="19">
        <f t="shared" si="215"/>
        <v>0</v>
      </c>
      <c r="RRQ47" s="19">
        <f t="shared" si="215"/>
        <v>0</v>
      </c>
      <c r="RRR47" s="19">
        <f t="shared" si="215"/>
        <v>0</v>
      </c>
      <c r="RRS47" s="19">
        <f t="shared" si="215"/>
        <v>0</v>
      </c>
      <c r="RRT47" s="19">
        <f t="shared" si="215"/>
        <v>0</v>
      </c>
      <c r="RRU47" s="19">
        <f t="shared" si="215"/>
        <v>0</v>
      </c>
      <c r="RRV47" s="19">
        <f t="shared" si="215"/>
        <v>0</v>
      </c>
      <c r="RRW47" s="19">
        <f t="shared" si="215"/>
        <v>0</v>
      </c>
      <c r="RRX47" s="19">
        <f t="shared" si="215"/>
        <v>0</v>
      </c>
      <c r="RRY47" s="19">
        <f t="shared" si="215"/>
        <v>0</v>
      </c>
      <c r="RRZ47" s="19">
        <f t="shared" si="215"/>
        <v>0</v>
      </c>
      <c r="RSA47" s="19">
        <f t="shared" si="215"/>
        <v>0</v>
      </c>
      <c r="RSB47" s="19">
        <f t="shared" si="215"/>
        <v>0</v>
      </c>
      <c r="RSC47" s="19">
        <f t="shared" si="215"/>
        <v>0</v>
      </c>
      <c r="RSD47" s="19">
        <f t="shared" si="215"/>
        <v>0</v>
      </c>
      <c r="RSE47" s="19">
        <f t="shared" si="215"/>
        <v>0</v>
      </c>
      <c r="RSF47" s="19">
        <f t="shared" si="215"/>
        <v>0</v>
      </c>
      <c r="RSG47" s="19">
        <f t="shared" si="215"/>
        <v>0</v>
      </c>
      <c r="RSH47" s="19">
        <f t="shared" si="215"/>
        <v>0</v>
      </c>
      <c r="RSI47" s="19">
        <f t="shared" si="215"/>
        <v>0</v>
      </c>
      <c r="RSJ47" s="19">
        <f t="shared" si="215"/>
        <v>0</v>
      </c>
      <c r="RSK47" s="19">
        <f t="shared" si="215"/>
        <v>0</v>
      </c>
      <c r="RSL47" s="19">
        <f t="shared" si="215"/>
        <v>0</v>
      </c>
      <c r="RSM47" s="19">
        <f t="shared" ref="RSM47:RUX47" si="216">RSM$17</f>
        <v>0</v>
      </c>
      <c r="RSN47" s="19">
        <f t="shared" si="216"/>
        <v>0</v>
      </c>
      <c r="RSO47" s="19">
        <f t="shared" si="216"/>
        <v>0</v>
      </c>
      <c r="RSP47" s="19">
        <f t="shared" si="216"/>
        <v>0</v>
      </c>
      <c r="RSQ47" s="19">
        <f t="shared" si="216"/>
        <v>0</v>
      </c>
      <c r="RSR47" s="19">
        <f t="shared" si="216"/>
        <v>0</v>
      </c>
      <c r="RSS47" s="19">
        <f t="shared" si="216"/>
        <v>0</v>
      </c>
      <c r="RST47" s="19">
        <f t="shared" si="216"/>
        <v>0</v>
      </c>
      <c r="RSU47" s="19">
        <f t="shared" si="216"/>
        <v>0</v>
      </c>
      <c r="RSV47" s="19">
        <f t="shared" si="216"/>
        <v>0</v>
      </c>
      <c r="RSW47" s="19">
        <f t="shared" si="216"/>
        <v>0</v>
      </c>
      <c r="RSX47" s="19">
        <f t="shared" si="216"/>
        <v>0</v>
      </c>
      <c r="RSY47" s="19">
        <f t="shared" si="216"/>
        <v>0</v>
      </c>
      <c r="RSZ47" s="19">
        <f t="shared" si="216"/>
        <v>0</v>
      </c>
      <c r="RTA47" s="19">
        <f t="shared" si="216"/>
        <v>0</v>
      </c>
      <c r="RTB47" s="19">
        <f t="shared" si="216"/>
        <v>0</v>
      </c>
      <c r="RTC47" s="19">
        <f t="shared" si="216"/>
        <v>0</v>
      </c>
      <c r="RTD47" s="19">
        <f t="shared" si="216"/>
        <v>0</v>
      </c>
      <c r="RTE47" s="19">
        <f t="shared" si="216"/>
        <v>0</v>
      </c>
      <c r="RTF47" s="19">
        <f t="shared" si="216"/>
        <v>0</v>
      </c>
      <c r="RTG47" s="19">
        <f t="shared" si="216"/>
        <v>0</v>
      </c>
      <c r="RTH47" s="19">
        <f t="shared" si="216"/>
        <v>0</v>
      </c>
      <c r="RTI47" s="19">
        <f t="shared" si="216"/>
        <v>0</v>
      </c>
      <c r="RTJ47" s="19">
        <f t="shared" si="216"/>
        <v>0</v>
      </c>
      <c r="RTK47" s="19">
        <f t="shared" si="216"/>
        <v>0</v>
      </c>
      <c r="RTL47" s="19">
        <f t="shared" si="216"/>
        <v>0</v>
      </c>
      <c r="RTM47" s="19">
        <f t="shared" si="216"/>
        <v>0</v>
      </c>
      <c r="RTN47" s="19">
        <f t="shared" si="216"/>
        <v>0</v>
      </c>
      <c r="RTO47" s="19">
        <f t="shared" si="216"/>
        <v>0</v>
      </c>
      <c r="RTP47" s="19">
        <f t="shared" si="216"/>
        <v>0</v>
      </c>
      <c r="RTQ47" s="19">
        <f t="shared" si="216"/>
        <v>0</v>
      </c>
      <c r="RTR47" s="19">
        <f t="shared" si="216"/>
        <v>0</v>
      </c>
      <c r="RTS47" s="19">
        <f t="shared" si="216"/>
        <v>0</v>
      </c>
      <c r="RTT47" s="19">
        <f t="shared" si="216"/>
        <v>0</v>
      </c>
      <c r="RTU47" s="19">
        <f t="shared" si="216"/>
        <v>0</v>
      </c>
      <c r="RTV47" s="19">
        <f t="shared" si="216"/>
        <v>0</v>
      </c>
      <c r="RTW47" s="19">
        <f t="shared" si="216"/>
        <v>0</v>
      </c>
      <c r="RTX47" s="19">
        <f t="shared" si="216"/>
        <v>0</v>
      </c>
      <c r="RTY47" s="19">
        <f t="shared" si="216"/>
        <v>0</v>
      </c>
      <c r="RTZ47" s="19">
        <f t="shared" si="216"/>
        <v>0</v>
      </c>
      <c r="RUA47" s="19">
        <f t="shared" si="216"/>
        <v>0</v>
      </c>
      <c r="RUB47" s="19">
        <f t="shared" si="216"/>
        <v>0</v>
      </c>
      <c r="RUC47" s="19">
        <f t="shared" si="216"/>
        <v>0</v>
      </c>
      <c r="RUD47" s="19">
        <f t="shared" si="216"/>
        <v>0</v>
      </c>
      <c r="RUE47" s="19">
        <f t="shared" si="216"/>
        <v>0</v>
      </c>
      <c r="RUF47" s="19">
        <f t="shared" si="216"/>
        <v>0</v>
      </c>
      <c r="RUG47" s="19">
        <f t="shared" si="216"/>
        <v>0</v>
      </c>
      <c r="RUH47" s="19">
        <f t="shared" si="216"/>
        <v>0</v>
      </c>
      <c r="RUI47" s="19">
        <f t="shared" si="216"/>
        <v>0</v>
      </c>
      <c r="RUJ47" s="19">
        <f t="shared" si="216"/>
        <v>0</v>
      </c>
      <c r="RUK47" s="19">
        <f t="shared" si="216"/>
        <v>0</v>
      </c>
      <c r="RUL47" s="19">
        <f t="shared" si="216"/>
        <v>0</v>
      </c>
      <c r="RUM47" s="19">
        <f t="shared" si="216"/>
        <v>0</v>
      </c>
      <c r="RUN47" s="19">
        <f t="shared" si="216"/>
        <v>0</v>
      </c>
      <c r="RUO47" s="19">
        <f t="shared" si="216"/>
        <v>0</v>
      </c>
      <c r="RUP47" s="19">
        <f t="shared" si="216"/>
        <v>0</v>
      </c>
      <c r="RUQ47" s="19">
        <f t="shared" si="216"/>
        <v>0</v>
      </c>
      <c r="RUR47" s="19">
        <f t="shared" si="216"/>
        <v>0</v>
      </c>
      <c r="RUS47" s="19">
        <f t="shared" si="216"/>
        <v>0</v>
      </c>
      <c r="RUT47" s="19">
        <f t="shared" si="216"/>
        <v>0</v>
      </c>
      <c r="RUU47" s="19">
        <f t="shared" si="216"/>
        <v>0</v>
      </c>
      <c r="RUV47" s="19">
        <f t="shared" si="216"/>
        <v>0</v>
      </c>
      <c r="RUW47" s="19">
        <f t="shared" si="216"/>
        <v>0</v>
      </c>
      <c r="RUX47" s="19">
        <f t="shared" si="216"/>
        <v>0</v>
      </c>
      <c r="RUY47" s="19">
        <f t="shared" ref="RUY47:RXJ47" si="217">RUY$17</f>
        <v>0</v>
      </c>
      <c r="RUZ47" s="19">
        <f t="shared" si="217"/>
        <v>0</v>
      </c>
      <c r="RVA47" s="19">
        <f t="shared" si="217"/>
        <v>0</v>
      </c>
      <c r="RVB47" s="19">
        <f t="shared" si="217"/>
        <v>0</v>
      </c>
      <c r="RVC47" s="19">
        <f t="shared" si="217"/>
        <v>0</v>
      </c>
      <c r="RVD47" s="19">
        <f t="shared" si="217"/>
        <v>0</v>
      </c>
      <c r="RVE47" s="19">
        <f t="shared" si="217"/>
        <v>0</v>
      </c>
      <c r="RVF47" s="19">
        <f t="shared" si="217"/>
        <v>0</v>
      </c>
      <c r="RVG47" s="19">
        <f t="shared" si="217"/>
        <v>0</v>
      </c>
      <c r="RVH47" s="19">
        <f t="shared" si="217"/>
        <v>0</v>
      </c>
      <c r="RVI47" s="19">
        <f t="shared" si="217"/>
        <v>0</v>
      </c>
      <c r="RVJ47" s="19">
        <f t="shared" si="217"/>
        <v>0</v>
      </c>
      <c r="RVK47" s="19">
        <f t="shared" si="217"/>
        <v>0</v>
      </c>
      <c r="RVL47" s="19">
        <f t="shared" si="217"/>
        <v>0</v>
      </c>
      <c r="RVM47" s="19">
        <f t="shared" si="217"/>
        <v>0</v>
      </c>
      <c r="RVN47" s="19">
        <f t="shared" si="217"/>
        <v>0</v>
      </c>
      <c r="RVO47" s="19">
        <f t="shared" si="217"/>
        <v>0</v>
      </c>
      <c r="RVP47" s="19">
        <f t="shared" si="217"/>
        <v>0</v>
      </c>
      <c r="RVQ47" s="19">
        <f t="shared" si="217"/>
        <v>0</v>
      </c>
      <c r="RVR47" s="19">
        <f t="shared" si="217"/>
        <v>0</v>
      </c>
      <c r="RVS47" s="19">
        <f t="shared" si="217"/>
        <v>0</v>
      </c>
      <c r="RVT47" s="19">
        <f t="shared" si="217"/>
        <v>0</v>
      </c>
      <c r="RVU47" s="19">
        <f t="shared" si="217"/>
        <v>0</v>
      </c>
      <c r="RVV47" s="19">
        <f t="shared" si="217"/>
        <v>0</v>
      </c>
      <c r="RVW47" s="19">
        <f t="shared" si="217"/>
        <v>0</v>
      </c>
      <c r="RVX47" s="19">
        <f t="shared" si="217"/>
        <v>0</v>
      </c>
      <c r="RVY47" s="19">
        <f t="shared" si="217"/>
        <v>0</v>
      </c>
      <c r="RVZ47" s="19">
        <f t="shared" si="217"/>
        <v>0</v>
      </c>
      <c r="RWA47" s="19">
        <f t="shared" si="217"/>
        <v>0</v>
      </c>
      <c r="RWB47" s="19">
        <f t="shared" si="217"/>
        <v>0</v>
      </c>
      <c r="RWC47" s="19">
        <f t="shared" si="217"/>
        <v>0</v>
      </c>
      <c r="RWD47" s="19">
        <f t="shared" si="217"/>
        <v>0</v>
      </c>
      <c r="RWE47" s="19">
        <f t="shared" si="217"/>
        <v>0</v>
      </c>
      <c r="RWF47" s="19">
        <f t="shared" si="217"/>
        <v>0</v>
      </c>
      <c r="RWG47" s="19">
        <f t="shared" si="217"/>
        <v>0</v>
      </c>
      <c r="RWH47" s="19">
        <f t="shared" si="217"/>
        <v>0</v>
      </c>
      <c r="RWI47" s="19">
        <f t="shared" si="217"/>
        <v>0</v>
      </c>
      <c r="RWJ47" s="19">
        <f t="shared" si="217"/>
        <v>0</v>
      </c>
      <c r="RWK47" s="19">
        <f t="shared" si="217"/>
        <v>0</v>
      </c>
      <c r="RWL47" s="19">
        <f t="shared" si="217"/>
        <v>0</v>
      </c>
      <c r="RWM47" s="19">
        <f t="shared" si="217"/>
        <v>0</v>
      </c>
      <c r="RWN47" s="19">
        <f t="shared" si="217"/>
        <v>0</v>
      </c>
      <c r="RWO47" s="19">
        <f t="shared" si="217"/>
        <v>0</v>
      </c>
      <c r="RWP47" s="19">
        <f t="shared" si="217"/>
        <v>0</v>
      </c>
      <c r="RWQ47" s="19">
        <f t="shared" si="217"/>
        <v>0</v>
      </c>
      <c r="RWR47" s="19">
        <f t="shared" si="217"/>
        <v>0</v>
      </c>
      <c r="RWS47" s="19">
        <f t="shared" si="217"/>
        <v>0</v>
      </c>
      <c r="RWT47" s="19">
        <f t="shared" si="217"/>
        <v>0</v>
      </c>
      <c r="RWU47" s="19">
        <f t="shared" si="217"/>
        <v>0</v>
      </c>
      <c r="RWV47" s="19">
        <f t="shared" si="217"/>
        <v>0</v>
      </c>
      <c r="RWW47" s="19">
        <f t="shared" si="217"/>
        <v>0</v>
      </c>
      <c r="RWX47" s="19">
        <f t="shared" si="217"/>
        <v>0</v>
      </c>
      <c r="RWY47" s="19">
        <f t="shared" si="217"/>
        <v>0</v>
      </c>
      <c r="RWZ47" s="19">
        <f t="shared" si="217"/>
        <v>0</v>
      </c>
      <c r="RXA47" s="19">
        <f t="shared" si="217"/>
        <v>0</v>
      </c>
      <c r="RXB47" s="19">
        <f t="shared" si="217"/>
        <v>0</v>
      </c>
      <c r="RXC47" s="19">
        <f t="shared" si="217"/>
        <v>0</v>
      </c>
      <c r="RXD47" s="19">
        <f t="shared" si="217"/>
        <v>0</v>
      </c>
      <c r="RXE47" s="19">
        <f t="shared" si="217"/>
        <v>0</v>
      </c>
      <c r="RXF47" s="19">
        <f t="shared" si="217"/>
        <v>0</v>
      </c>
      <c r="RXG47" s="19">
        <f t="shared" si="217"/>
        <v>0</v>
      </c>
      <c r="RXH47" s="19">
        <f t="shared" si="217"/>
        <v>0</v>
      </c>
      <c r="RXI47" s="19">
        <f t="shared" si="217"/>
        <v>0</v>
      </c>
      <c r="RXJ47" s="19">
        <f t="shared" si="217"/>
        <v>0</v>
      </c>
      <c r="RXK47" s="19">
        <f t="shared" ref="RXK47:RZV47" si="218">RXK$17</f>
        <v>0</v>
      </c>
      <c r="RXL47" s="19">
        <f t="shared" si="218"/>
        <v>0</v>
      </c>
      <c r="RXM47" s="19">
        <f t="shared" si="218"/>
        <v>0</v>
      </c>
      <c r="RXN47" s="19">
        <f t="shared" si="218"/>
        <v>0</v>
      </c>
      <c r="RXO47" s="19">
        <f t="shared" si="218"/>
        <v>0</v>
      </c>
      <c r="RXP47" s="19">
        <f t="shared" si="218"/>
        <v>0</v>
      </c>
      <c r="RXQ47" s="19">
        <f t="shared" si="218"/>
        <v>0</v>
      </c>
      <c r="RXR47" s="19">
        <f t="shared" si="218"/>
        <v>0</v>
      </c>
      <c r="RXS47" s="19">
        <f t="shared" si="218"/>
        <v>0</v>
      </c>
      <c r="RXT47" s="19">
        <f t="shared" si="218"/>
        <v>0</v>
      </c>
      <c r="RXU47" s="19">
        <f t="shared" si="218"/>
        <v>0</v>
      </c>
      <c r="RXV47" s="19">
        <f t="shared" si="218"/>
        <v>0</v>
      </c>
      <c r="RXW47" s="19">
        <f t="shared" si="218"/>
        <v>0</v>
      </c>
      <c r="RXX47" s="19">
        <f t="shared" si="218"/>
        <v>0</v>
      </c>
      <c r="RXY47" s="19">
        <f t="shared" si="218"/>
        <v>0</v>
      </c>
      <c r="RXZ47" s="19">
        <f t="shared" si="218"/>
        <v>0</v>
      </c>
      <c r="RYA47" s="19">
        <f t="shared" si="218"/>
        <v>0</v>
      </c>
      <c r="RYB47" s="19">
        <f t="shared" si="218"/>
        <v>0</v>
      </c>
      <c r="RYC47" s="19">
        <f t="shared" si="218"/>
        <v>0</v>
      </c>
      <c r="RYD47" s="19">
        <f t="shared" si="218"/>
        <v>0</v>
      </c>
      <c r="RYE47" s="19">
        <f t="shared" si="218"/>
        <v>0</v>
      </c>
      <c r="RYF47" s="19">
        <f t="shared" si="218"/>
        <v>0</v>
      </c>
      <c r="RYG47" s="19">
        <f t="shared" si="218"/>
        <v>0</v>
      </c>
      <c r="RYH47" s="19">
        <f t="shared" si="218"/>
        <v>0</v>
      </c>
      <c r="RYI47" s="19">
        <f t="shared" si="218"/>
        <v>0</v>
      </c>
      <c r="RYJ47" s="19">
        <f t="shared" si="218"/>
        <v>0</v>
      </c>
      <c r="RYK47" s="19">
        <f t="shared" si="218"/>
        <v>0</v>
      </c>
      <c r="RYL47" s="19">
        <f t="shared" si="218"/>
        <v>0</v>
      </c>
      <c r="RYM47" s="19">
        <f t="shared" si="218"/>
        <v>0</v>
      </c>
      <c r="RYN47" s="19">
        <f t="shared" si="218"/>
        <v>0</v>
      </c>
      <c r="RYO47" s="19">
        <f t="shared" si="218"/>
        <v>0</v>
      </c>
      <c r="RYP47" s="19">
        <f t="shared" si="218"/>
        <v>0</v>
      </c>
      <c r="RYQ47" s="19">
        <f t="shared" si="218"/>
        <v>0</v>
      </c>
      <c r="RYR47" s="19">
        <f t="shared" si="218"/>
        <v>0</v>
      </c>
      <c r="RYS47" s="19">
        <f t="shared" si="218"/>
        <v>0</v>
      </c>
      <c r="RYT47" s="19">
        <f t="shared" si="218"/>
        <v>0</v>
      </c>
      <c r="RYU47" s="19">
        <f t="shared" si="218"/>
        <v>0</v>
      </c>
      <c r="RYV47" s="19">
        <f t="shared" si="218"/>
        <v>0</v>
      </c>
      <c r="RYW47" s="19">
        <f t="shared" si="218"/>
        <v>0</v>
      </c>
      <c r="RYX47" s="19">
        <f t="shared" si="218"/>
        <v>0</v>
      </c>
      <c r="RYY47" s="19">
        <f t="shared" si="218"/>
        <v>0</v>
      </c>
      <c r="RYZ47" s="19">
        <f t="shared" si="218"/>
        <v>0</v>
      </c>
      <c r="RZA47" s="19">
        <f t="shared" si="218"/>
        <v>0</v>
      </c>
      <c r="RZB47" s="19">
        <f t="shared" si="218"/>
        <v>0</v>
      </c>
      <c r="RZC47" s="19">
        <f t="shared" si="218"/>
        <v>0</v>
      </c>
      <c r="RZD47" s="19">
        <f t="shared" si="218"/>
        <v>0</v>
      </c>
      <c r="RZE47" s="19">
        <f t="shared" si="218"/>
        <v>0</v>
      </c>
      <c r="RZF47" s="19">
        <f t="shared" si="218"/>
        <v>0</v>
      </c>
      <c r="RZG47" s="19">
        <f t="shared" si="218"/>
        <v>0</v>
      </c>
      <c r="RZH47" s="19">
        <f t="shared" si="218"/>
        <v>0</v>
      </c>
      <c r="RZI47" s="19">
        <f t="shared" si="218"/>
        <v>0</v>
      </c>
      <c r="RZJ47" s="19">
        <f t="shared" si="218"/>
        <v>0</v>
      </c>
      <c r="RZK47" s="19">
        <f t="shared" si="218"/>
        <v>0</v>
      </c>
      <c r="RZL47" s="19">
        <f t="shared" si="218"/>
        <v>0</v>
      </c>
      <c r="RZM47" s="19">
        <f t="shared" si="218"/>
        <v>0</v>
      </c>
      <c r="RZN47" s="19">
        <f t="shared" si="218"/>
        <v>0</v>
      </c>
      <c r="RZO47" s="19">
        <f t="shared" si="218"/>
        <v>0</v>
      </c>
      <c r="RZP47" s="19">
        <f t="shared" si="218"/>
        <v>0</v>
      </c>
      <c r="RZQ47" s="19">
        <f t="shared" si="218"/>
        <v>0</v>
      </c>
      <c r="RZR47" s="19">
        <f t="shared" si="218"/>
        <v>0</v>
      </c>
      <c r="RZS47" s="19">
        <f t="shared" si="218"/>
        <v>0</v>
      </c>
      <c r="RZT47" s="19">
        <f t="shared" si="218"/>
        <v>0</v>
      </c>
      <c r="RZU47" s="19">
        <f t="shared" si="218"/>
        <v>0</v>
      </c>
      <c r="RZV47" s="19">
        <f t="shared" si="218"/>
        <v>0</v>
      </c>
      <c r="RZW47" s="19">
        <f t="shared" ref="RZW47:SCH47" si="219">RZW$17</f>
        <v>0</v>
      </c>
      <c r="RZX47" s="19">
        <f t="shared" si="219"/>
        <v>0</v>
      </c>
      <c r="RZY47" s="19">
        <f t="shared" si="219"/>
        <v>0</v>
      </c>
      <c r="RZZ47" s="19">
        <f t="shared" si="219"/>
        <v>0</v>
      </c>
      <c r="SAA47" s="19">
        <f t="shared" si="219"/>
        <v>0</v>
      </c>
      <c r="SAB47" s="19">
        <f t="shared" si="219"/>
        <v>0</v>
      </c>
      <c r="SAC47" s="19">
        <f t="shared" si="219"/>
        <v>0</v>
      </c>
      <c r="SAD47" s="19">
        <f t="shared" si="219"/>
        <v>0</v>
      </c>
      <c r="SAE47" s="19">
        <f t="shared" si="219"/>
        <v>0</v>
      </c>
      <c r="SAF47" s="19">
        <f t="shared" si="219"/>
        <v>0</v>
      </c>
      <c r="SAG47" s="19">
        <f t="shared" si="219"/>
        <v>0</v>
      </c>
      <c r="SAH47" s="19">
        <f t="shared" si="219"/>
        <v>0</v>
      </c>
      <c r="SAI47" s="19">
        <f t="shared" si="219"/>
        <v>0</v>
      </c>
      <c r="SAJ47" s="19">
        <f t="shared" si="219"/>
        <v>0</v>
      </c>
      <c r="SAK47" s="19">
        <f t="shared" si="219"/>
        <v>0</v>
      </c>
      <c r="SAL47" s="19">
        <f t="shared" si="219"/>
        <v>0</v>
      </c>
      <c r="SAM47" s="19">
        <f t="shared" si="219"/>
        <v>0</v>
      </c>
      <c r="SAN47" s="19">
        <f t="shared" si="219"/>
        <v>0</v>
      </c>
      <c r="SAO47" s="19">
        <f t="shared" si="219"/>
        <v>0</v>
      </c>
      <c r="SAP47" s="19">
        <f t="shared" si="219"/>
        <v>0</v>
      </c>
      <c r="SAQ47" s="19">
        <f t="shared" si="219"/>
        <v>0</v>
      </c>
      <c r="SAR47" s="19">
        <f t="shared" si="219"/>
        <v>0</v>
      </c>
      <c r="SAS47" s="19">
        <f t="shared" si="219"/>
        <v>0</v>
      </c>
      <c r="SAT47" s="19">
        <f t="shared" si="219"/>
        <v>0</v>
      </c>
      <c r="SAU47" s="19">
        <f t="shared" si="219"/>
        <v>0</v>
      </c>
      <c r="SAV47" s="19">
        <f t="shared" si="219"/>
        <v>0</v>
      </c>
      <c r="SAW47" s="19">
        <f t="shared" si="219"/>
        <v>0</v>
      </c>
      <c r="SAX47" s="19">
        <f t="shared" si="219"/>
        <v>0</v>
      </c>
      <c r="SAY47" s="19">
        <f t="shared" si="219"/>
        <v>0</v>
      </c>
      <c r="SAZ47" s="19">
        <f t="shared" si="219"/>
        <v>0</v>
      </c>
      <c r="SBA47" s="19">
        <f t="shared" si="219"/>
        <v>0</v>
      </c>
      <c r="SBB47" s="19">
        <f t="shared" si="219"/>
        <v>0</v>
      </c>
      <c r="SBC47" s="19">
        <f t="shared" si="219"/>
        <v>0</v>
      </c>
      <c r="SBD47" s="19">
        <f t="shared" si="219"/>
        <v>0</v>
      </c>
      <c r="SBE47" s="19">
        <f t="shared" si="219"/>
        <v>0</v>
      </c>
      <c r="SBF47" s="19">
        <f t="shared" si="219"/>
        <v>0</v>
      </c>
      <c r="SBG47" s="19">
        <f t="shared" si="219"/>
        <v>0</v>
      </c>
      <c r="SBH47" s="19">
        <f t="shared" si="219"/>
        <v>0</v>
      </c>
      <c r="SBI47" s="19">
        <f t="shared" si="219"/>
        <v>0</v>
      </c>
      <c r="SBJ47" s="19">
        <f t="shared" si="219"/>
        <v>0</v>
      </c>
      <c r="SBK47" s="19">
        <f t="shared" si="219"/>
        <v>0</v>
      </c>
      <c r="SBL47" s="19">
        <f t="shared" si="219"/>
        <v>0</v>
      </c>
      <c r="SBM47" s="19">
        <f t="shared" si="219"/>
        <v>0</v>
      </c>
      <c r="SBN47" s="19">
        <f t="shared" si="219"/>
        <v>0</v>
      </c>
      <c r="SBO47" s="19">
        <f t="shared" si="219"/>
        <v>0</v>
      </c>
      <c r="SBP47" s="19">
        <f t="shared" si="219"/>
        <v>0</v>
      </c>
      <c r="SBQ47" s="19">
        <f t="shared" si="219"/>
        <v>0</v>
      </c>
      <c r="SBR47" s="19">
        <f t="shared" si="219"/>
        <v>0</v>
      </c>
      <c r="SBS47" s="19">
        <f t="shared" si="219"/>
        <v>0</v>
      </c>
      <c r="SBT47" s="19">
        <f t="shared" si="219"/>
        <v>0</v>
      </c>
      <c r="SBU47" s="19">
        <f t="shared" si="219"/>
        <v>0</v>
      </c>
      <c r="SBV47" s="19">
        <f t="shared" si="219"/>
        <v>0</v>
      </c>
      <c r="SBW47" s="19">
        <f t="shared" si="219"/>
        <v>0</v>
      </c>
      <c r="SBX47" s="19">
        <f t="shared" si="219"/>
        <v>0</v>
      </c>
      <c r="SBY47" s="19">
        <f t="shared" si="219"/>
        <v>0</v>
      </c>
      <c r="SBZ47" s="19">
        <f t="shared" si="219"/>
        <v>0</v>
      </c>
      <c r="SCA47" s="19">
        <f t="shared" si="219"/>
        <v>0</v>
      </c>
      <c r="SCB47" s="19">
        <f t="shared" si="219"/>
        <v>0</v>
      </c>
      <c r="SCC47" s="19">
        <f t="shared" si="219"/>
        <v>0</v>
      </c>
      <c r="SCD47" s="19">
        <f t="shared" si="219"/>
        <v>0</v>
      </c>
      <c r="SCE47" s="19">
        <f t="shared" si="219"/>
        <v>0</v>
      </c>
      <c r="SCF47" s="19">
        <f t="shared" si="219"/>
        <v>0</v>
      </c>
      <c r="SCG47" s="19">
        <f t="shared" si="219"/>
        <v>0</v>
      </c>
      <c r="SCH47" s="19">
        <f t="shared" si="219"/>
        <v>0</v>
      </c>
      <c r="SCI47" s="19">
        <f t="shared" ref="SCI47:SET47" si="220">SCI$17</f>
        <v>0</v>
      </c>
      <c r="SCJ47" s="19">
        <f t="shared" si="220"/>
        <v>0</v>
      </c>
      <c r="SCK47" s="19">
        <f t="shared" si="220"/>
        <v>0</v>
      </c>
      <c r="SCL47" s="19">
        <f t="shared" si="220"/>
        <v>0</v>
      </c>
      <c r="SCM47" s="19">
        <f t="shared" si="220"/>
        <v>0</v>
      </c>
      <c r="SCN47" s="19">
        <f t="shared" si="220"/>
        <v>0</v>
      </c>
      <c r="SCO47" s="19">
        <f t="shared" si="220"/>
        <v>0</v>
      </c>
      <c r="SCP47" s="19">
        <f t="shared" si="220"/>
        <v>0</v>
      </c>
      <c r="SCQ47" s="19">
        <f t="shared" si="220"/>
        <v>0</v>
      </c>
      <c r="SCR47" s="19">
        <f t="shared" si="220"/>
        <v>0</v>
      </c>
      <c r="SCS47" s="19">
        <f t="shared" si="220"/>
        <v>0</v>
      </c>
      <c r="SCT47" s="19">
        <f t="shared" si="220"/>
        <v>0</v>
      </c>
      <c r="SCU47" s="19">
        <f t="shared" si="220"/>
        <v>0</v>
      </c>
      <c r="SCV47" s="19">
        <f t="shared" si="220"/>
        <v>0</v>
      </c>
      <c r="SCW47" s="19">
        <f t="shared" si="220"/>
        <v>0</v>
      </c>
      <c r="SCX47" s="19">
        <f t="shared" si="220"/>
        <v>0</v>
      </c>
      <c r="SCY47" s="19">
        <f t="shared" si="220"/>
        <v>0</v>
      </c>
      <c r="SCZ47" s="19">
        <f t="shared" si="220"/>
        <v>0</v>
      </c>
      <c r="SDA47" s="19">
        <f t="shared" si="220"/>
        <v>0</v>
      </c>
      <c r="SDB47" s="19">
        <f t="shared" si="220"/>
        <v>0</v>
      </c>
      <c r="SDC47" s="19">
        <f t="shared" si="220"/>
        <v>0</v>
      </c>
      <c r="SDD47" s="19">
        <f t="shared" si="220"/>
        <v>0</v>
      </c>
      <c r="SDE47" s="19">
        <f t="shared" si="220"/>
        <v>0</v>
      </c>
      <c r="SDF47" s="19">
        <f t="shared" si="220"/>
        <v>0</v>
      </c>
      <c r="SDG47" s="19">
        <f t="shared" si="220"/>
        <v>0</v>
      </c>
      <c r="SDH47" s="19">
        <f t="shared" si="220"/>
        <v>0</v>
      </c>
      <c r="SDI47" s="19">
        <f t="shared" si="220"/>
        <v>0</v>
      </c>
      <c r="SDJ47" s="19">
        <f t="shared" si="220"/>
        <v>0</v>
      </c>
      <c r="SDK47" s="19">
        <f t="shared" si="220"/>
        <v>0</v>
      </c>
      <c r="SDL47" s="19">
        <f t="shared" si="220"/>
        <v>0</v>
      </c>
      <c r="SDM47" s="19">
        <f t="shared" si="220"/>
        <v>0</v>
      </c>
      <c r="SDN47" s="19">
        <f t="shared" si="220"/>
        <v>0</v>
      </c>
      <c r="SDO47" s="19">
        <f t="shared" si="220"/>
        <v>0</v>
      </c>
      <c r="SDP47" s="19">
        <f t="shared" si="220"/>
        <v>0</v>
      </c>
      <c r="SDQ47" s="19">
        <f t="shared" si="220"/>
        <v>0</v>
      </c>
      <c r="SDR47" s="19">
        <f t="shared" si="220"/>
        <v>0</v>
      </c>
      <c r="SDS47" s="19">
        <f t="shared" si="220"/>
        <v>0</v>
      </c>
      <c r="SDT47" s="19">
        <f t="shared" si="220"/>
        <v>0</v>
      </c>
      <c r="SDU47" s="19">
        <f t="shared" si="220"/>
        <v>0</v>
      </c>
      <c r="SDV47" s="19">
        <f t="shared" si="220"/>
        <v>0</v>
      </c>
      <c r="SDW47" s="19">
        <f t="shared" si="220"/>
        <v>0</v>
      </c>
      <c r="SDX47" s="19">
        <f t="shared" si="220"/>
        <v>0</v>
      </c>
      <c r="SDY47" s="19">
        <f t="shared" si="220"/>
        <v>0</v>
      </c>
      <c r="SDZ47" s="19">
        <f t="shared" si="220"/>
        <v>0</v>
      </c>
      <c r="SEA47" s="19">
        <f t="shared" si="220"/>
        <v>0</v>
      </c>
      <c r="SEB47" s="19">
        <f t="shared" si="220"/>
        <v>0</v>
      </c>
      <c r="SEC47" s="19">
        <f t="shared" si="220"/>
        <v>0</v>
      </c>
      <c r="SED47" s="19">
        <f t="shared" si="220"/>
        <v>0</v>
      </c>
      <c r="SEE47" s="19">
        <f t="shared" si="220"/>
        <v>0</v>
      </c>
      <c r="SEF47" s="19">
        <f t="shared" si="220"/>
        <v>0</v>
      </c>
      <c r="SEG47" s="19">
        <f t="shared" si="220"/>
        <v>0</v>
      </c>
      <c r="SEH47" s="19">
        <f t="shared" si="220"/>
        <v>0</v>
      </c>
      <c r="SEI47" s="19">
        <f t="shared" si="220"/>
        <v>0</v>
      </c>
      <c r="SEJ47" s="19">
        <f t="shared" si="220"/>
        <v>0</v>
      </c>
      <c r="SEK47" s="19">
        <f t="shared" si="220"/>
        <v>0</v>
      </c>
      <c r="SEL47" s="19">
        <f t="shared" si="220"/>
        <v>0</v>
      </c>
      <c r="SEM47" s="19">
        <f t="shared" si="220"/>
        <v>0</v>
      </c>
      <c r="SEN47" s="19">
        <f t="shared" si="220"/>
        <v>0</v>
      </c>
      <c r="SEO47" s="19">
        <f t="shared" si="220"/>
        <v>0</v>
      </c>
      <c r="SEP47" s="19">
        <f t="shared" si="220"/>
        <v>0</v>
      </c>
      <c r="SEQ47" s="19">
        <f t="shared" si="220"/>
        <v>0</v>
      </c>
      <c r="SER47" s="19">
        <f t="shared" si="220"/>
        <v>0</v>
      </c>
      <c r="SES47" s="19">
        <f t="shared" si="220"/>
        <v>0</v>
      </c>
      <c r="SET47" s="19">
        <f t="shared" si="220"/>
        <v>0</v>
      </c>
      <c r="SEU47" s="19">
        <f t="shared" ref="SEU47:SHF47" si="221">SEU$17</f>
        <v>0</v>
      </c>
      <c r="SEV47" s="19">
        <f t="shared" si="221"/>
        <v>0</v>
      </c>
      <c r="SEW47" s="19">
        <f t="shared" si="221"/>
        <v>0</v>
      </c>
      <c r="SEX47" s="19">
        <f t="shared" si="221"/>
        <v>0</v>
      </c>
      <c r="SEY47" s="19">
        <f t="shared" si="221"/>
        <v>0</v>
      </c>
      <c r="SEZ47" s="19">
        <f t="shared" si="221"/>
        <v>0</v>
      </c>
      <c r="SFA47" s="19">
        <f t="shared" si="221"/>
        <v>0</v>
      </c>
      <c r="SFB47" s="19">
        <f t="shared" si="221"/>
        <v>0</v>
      </c>
      <c r="SFC47" s="19">
        <f t="shared" si="221"/>
        <v>0</v>
      </c>
      <c r="SFD47" s="19">
        <f t="shared" si="221"/>
        <v>0</v>
      </c>
      <c r="SFE47" s="19">
        <f t="shared" si="221"/>
        <v>0</v>
      </c>
      <c r="SFF47" s="19">
        <f t="shared" si="221"/>
        <v>0</v>
      </c>
      <c r="SFG47" s="19">
        <f t="shared" si="221"/>
        <v>0</v>
      </c>
      <c r="SFH47" s="19">
        <f t="shared" si="221"/>
        <v>0</v>
      </c>
      <c r="SFI47" s="19">
        <f t="shared" si="221"/>
        <v>0</v>
      </c>
      <c r="SFJ47" s="19">
        <f t="shared" si="221"/>
        <v>0</v>
      </c>
      <c r="SFK47" s="19">
        <f t="shared" si="221"/>
        <v>0</v>
      </c>
      <c r="SFL47" s="19">
        <f t="shared" si="221"/>
        <v>0</v>
      </c>
      <c r="SFM47" s="19">
        <f t="shared" si="221"/>
        <v>0</v>
      </c>
      <c r="SFN47" s="19">
        <f t="shared" si="221"/>
        <v>0</v>
      </c>
      <c r="SFO47" s="19">
        <f t="shared" si="221"/>
        <v>0</v>
      </c>
      <c r="SFP47" s="19">
        <f t="shared" si="221"/>
        <v>0</v>
      </c>
      <c r="SFQ47" s="19">
        <f t="shared" si="221"/>
        <v>0</v>
      </c>
      <c r="SFR47" s="19">
        <f t="shared" si="221"/>
        <v>0</v>
      </c>
      <c r="SFS47" s="19">
        <f t="shared" si="221"/>
        <v>0</v>
      </c>
      <c r="SFT47" s="19">
        <f t="shared" si="221"/>
        <v>0</v>
      </c>
      <c r="SFU47" s="19">
        <f t="shared" si="221"/>
        <v>0</v>
      </c>
      <c r="SFV47" s="19">
        <f t="shared" si="221"/>
        <v>0</v>
      </c>
      <c r="SFW47" s="19">
        <f t="shared" si="221"/>
        <v>0</v>
      </c>
      <c r="SFX47" s="19">
        <f t="shared" si="221"/>
        <v>0</v>
      </c>
      <c r="SFY47" s="19">
        <f t="shared" si="221"/>
        <v>0</v>
      </c>
      <c r="SFZ47" s="19">
        <f t="shared" si="221"/>
        <v>0</v>
      </c>
      <c r="SGA47" s="19">
        <f t="shared" si="221"/>
        <v>0</v>
      </c>
      <c r="SGB47" s="19">
        <f t="shared" si="221"/>
        <v>0</v>
      </c>
      <c r="SGC47" s="19">
        <f t="shared" si="221"/>
        <v>0</v>
      </c>
      <c r="SGD47" s="19">
        <f t="shared" si="221"/>
        <v>0</v>
      </c>
      <c r="SGE47" s="19">
        <f t="shared" si="221"/>
        <v>0</v>
      </c>
      <c r="SGF47" s="19">
        <f t="shared" si="221"/>
        <v>0</v>
      </c>
      <c r="SGG47" s="19">
        <f t="shared" si="221"/>
        <v>0</v>
      </c>
      <c r="SGH47" s="19">
        <f t="shared" si="221"/>
        <v>0</v>
      </c>
      <c r="SGI47" s="19">
        <f t="shared" si="221"/>
        <v>0</v>
      </c>
      <c r="SGJ47" s="19">
        <f t="shared" si="221"/>
        <v>0</v>
      </c>
      <c r="SGK47" s="19">
        <f t="shared" si="221"/>
        <v>0</v>
      </c>
      <c r="SGL47" s="19">
        <f t="shared" si="221"/>
        <v>0</v>
      </c>
      <c r="SGM47" s="19">
        <f t="shared" si="221"/>
        <v>0</v>
      </c>
      <c r="SGN47" s="19">
        <f t="shared" si="221"/>
        <v>0</v>
      </c>
      <c r="SGO47" s="19">
        <f t="shared" si="221"/>
        <v>0</v>
      </c>
      <c r="SGP47" s="19">
        <f t="shared" si="221"/>
        <v>0</v>
      </c>
      <c r="SGQ47" s="19">
        <f t="shared" si="221"/>
        <v>0</v>
      </c>
      <c r="SGR47" s="19">
        <f t="shared" si="221"/>
        <v>0</v>
      </c>
      <c r="SGS47" s="19">
        <f t="shared" si="221"/>
        <v>0</v>
      </c>
      <c r="SGT47" s="19">
        <f t="shared" si="221"/>
        <v>0</v>
      </c>
      <c r="SGU47" s="19">
        <f t="shared" si="221"/>
        <v>0</v>
      </c>
      <c r="SGV47" s="19">
        <f t="shared" si="221"/>
        <v>0</v>
      </c>
      <c r="SGW47" s="19">
        <f t="shared" si="221"/>
        <v>0</v>
      </c>
      <c r="SGX47" s="19">
        <f t="shared" si="221"/>
        <v>0</v>
      </c>
      <c r="SGY47" s="19">
        <f t="shared" si="221"/>
        <v>0</v>
      </c>
      <c r="SGZ47" s="19">
        <f t="shared" si="221"/>
        <v>0</v>
      </c>
      <c r="SHA47" s="19">
        <f t="shared" si="221"/>
        <v>0</v>
      </c>
      <c r="SHB47" s="19">
        <f t="shared" si="221"/>
        <v>0</v>
      </c>
      <c r="SHC47" s="19">
        <f t="shared" si="221"/>
        <v>0</v>
      </c>
      <c r="SHD47" s="19">
        <f t="shared" si="221"/>
        <v>0</v>
      </c>
      <c r="SHE47" s="19">
        <f t="shared" si="221"/>
        <v>0</v>
      </c>
      <c r="SHF47" s="19">
        <f t="shared" si="221"/>
        <v>0</v>
      </c>
      <c r="SHG47" s="19">
        <f t="shared" ref="SHG47:SJR47" si="222">SHG$17</f>
        <v>0</v>
      </c>
      <c r="SHH47" s="19">
        <f t="shared" si="222"/>
        <v>0</v>
      </c>
      <c r="SHI47" s="19">
        <f t="shared" si="222"/>
        <v>0</v>
      </c>
      <c r="SHJ47" s="19">
        <f t="shared" si="222"/>
        <v>0</v>
      </c>
      <c r="SHK47" s="19">
        <f t="shared" si="222"/>
        <v>0</v>
      </c>
      <c r="SHL47" s="19">
        <f t="shared" si="222"/>
        <v>0</v>
      </c>
      <c r="SHM47" s="19">
        <f t="shared" si="222"/>
        <v>0</v>
      </c>
      <c r="SHN47" s="19">
        <f t="shared" si="222"/>
        <v>0</v>
      </c>
      <c r="SHO47" s="19">
        <f t="shared" si="222"/>
        <v>0</v>
      </c>
      <c r="SHP47" s="19">
        <f t="shared" si="222"/>
        <v>0</v>
      </c>
      <c r="SHQ47" s="19">
        <f t="shared" si="222"/>
        <v>0</v>
      </c>
      <c r="SHR47" s="19">
        <f t="shared" si="222"/>
        <v>0</v>
      </c>
      <c r="SHS47" s="19">
        <f t="shared" si="222"/>
        <v>0</v>
      </c>
      <c r="SHT47" s="19">
        <f t="shared" si="222"/>
        <v>0</v>
      </c>
      <c r="SHU47" s="19">
        <f t="shared" si="222"/>
        <v>0</v>
      </c>
      <c r="SHV47" s="19">
        <f t="shared" si="222"/>
        <v>0</v>
      </c>
      <c r="SHW47" s="19">
        <f t="shared" si="222"/>
        <v>0</v>
      </c>
      <c r="SHX47" s="19">
        <f t="shared" si="222"/>
        <v>0</v>
      </c>
      <c r="SHY47" s="19">
        <f t="shared" si="222"/>
        <v>0</v>
      </c>
      <c r="SHZ47" s="19">
        <f t="shared" si="222"/>
        <v>0</v>
      </c>
      <c r="SIA47" s="19">
        <f t="shared" si="222"/>
        <v>0</v>
      </c>
      <c r="SIB47" s="19">
        <f t="shared" si="222"/>
        <v>0</v>
      </c>
      <c r="SIC47" s="19">
        <f t="shared" si="222"/>
        <v>0</v>
      </c>
      <c r="SID47" s="19">
        <f t="shared" si="222"/>
        <v>0</v>
      </c>
      <c r="SIE47" s="19">
        <f t="shared" si="222"/>
        <v>0</v>
      </c>
      <c r="SIF47" s="19">
        <f t="shared" si="222"/>
        <v>0</v>
      </c>
      <c r="SIG47" s="19">
        <f t="shared" si="222"/>
        <v>0</v>
      </c>
      <c r="SIH47" s="19">
        <f t="shared" si="222"/>
        <v>0</v>
      </c>
      <c r="SII47" s="19">
        <f t="shared" si="222"/>
        <v>0</v>
      </c>
      <c r="SIJ47" s="19">
        <f t="shared" si="222"/>
        <v>0</v>
      </c>
      <c r="SIK47" s="19">
        <f t="shared" si="222"/>
        <v>0</v>
      </c>
      <c r="SIL47" s="19">
        <f t="shared" si="222"/>
        <v>0</v>
      </c>
      <c r="SIM47" s="19">
        <f t="shared" si="222"/>
        <v>0</v>
      </c>
      <c r="SIN47" s="19">
        <f t="shared" si="222"/>
        <v>0</v>
      </c>
      <c r="SIO47" s="19">
        <f t="shared" si="222"/>
        <v>0</v>
      </c>
      <c r="SIP47" s="19">
        <f t="shared" si="222"/>
        <v>0</v>
      </c>
      <c r="SIQ47" s="19">
        <f t="shared" si="222"/>
        <v>0</v>
      </c>
      <c r="SIR47" s="19">
        <f t="shared" si="222"/>
        <v>0</v>
      </c>
      <c r="SIS47" s="19">
        <f t="shared" si="222"/>
        <v>0</v>
      </c>
      <c r="SIT47" s="19">
        <f t="shared" si="222"/>
        <v>0</v>
      </c>
      <c r="SIU47" s="19">
        <f t="shared" si="222"/>
        <v>0</v>
      </c>
      <c r="SIV47" s="19">
        <f t="shared" si="222"/>
        <v>0</v>
      </c>
      <c r="SIW47" s="19">
        <f t="shared" si="222"/>
        <v>0</v>
      </c>
      <c r="SIX47" s="19">
        <f t="shared" si="222"/>
        <v>0</v>
      </c>
      <c r="SIY47" s="19">
        <f t="shared" si="222"/>
        <v>0</v>
      </c>
      <c r="SIZ47" s="19">
        <f t="shared" si="222"/>
        <v>0</v>
      </c>
      <c r="SJA47" s="19">
        <f t="shared" si="222"/>
        <v>0</v>
      </c>
      <c r="SJB47" s="19">
        <f t="shared" si="222"/>
        <v>0</v>
      </c>
      <c r="SJC47" s="19">
        <f t="shared" si="222"/>
        <v>0</v>
      </c>
      <c r="SJD47" s="19">
        <f t="shared" si="222"/>
        <v>0</v>
      </c>
      <c r="SJE47" s="19">
        <f t="shared" si="222"/>
        <v>0</v>
      </c>
      <c r="SJF47" s="19">
        <f t="shared" si="222"/>
        <v>0</v>
      </c>
      <c r="SJG47" s="19">
        <f t="shared" si="222"/>
        <v>0</v>
      </c>
      <c r="SJH47" s="19">
        <f t="shared" si="222"/>
        <v>0</v>
      </c>
      <c r="SJI47" s="19">
        <f t="shared" si="222"/>
        <v>0</v>
      </c>
      <c r="SJJ47" s="19">
        <f t="shared" si="222"/>
        <v>0</v>
      </c>
      <c r="SJK47" s="19">
        <f t="shared" si="222"/>
        <v>0</v>
      </c>
      <c r="SJL47" s="19">
        <f t="shared" si="222"/>
        <v>0</v>
      </c>
      <c r="SJM47" s="19">
        <f t="shared" si="222"/>
        <v>0</v>
      </c>
      <c r="SJN47" s="19">
        <f t="shared" si="222"/>
        <v>0</v>
      </c>
      <c r="SJO47" s="19">
        <f t="shared" si="222"/>
        <v>0</v>
      </c>
      <c r="SJP47" s="19">
        <f t="shared" si="222"/>
        <v>0</v>
      </c>
      <c r="SJQ47" s="19">
        <f t="shared" si="222"/>
        <v>0</v>
      </c>
      <c r="SJR47" s="19">
        <f t="shared" si="222"/>
        <v>0</v>
      </c>
      <c r="SJS47" s="19">
        <f t="shared" ref="SJS47:SMD47" si="223">SJS$17</f>
        <v>0</v>
      </c>
      <c r="SJT47" s="19">
        <f t="shared" si="223"/>
        <v>0</v>
      </c>
      <c r="SJU47" s="19">
        <f t="shared" si="223"/>
        <v>0</v>
      </c>
      <c r="SJV47" s="19">
        <f t="shared" si="223"/>
        <v>0</v>
      </c>
      <c r="SJW47" s="19">
        <f t="shared" si="223"/>
        <v>0</v>
      </c>
      <c r="SJX47" s="19">
        <f t="shared" si="223"/>
        <v>0</v>
      </c>
      <c r="SJY47" s="19">
        <f t="shared" si="223"/>
        <v>0</v>
      </c>
      <c r="SJZ47" s="19">
        <f t="shared" si="223"/>
        <v>0</v>
      </c>
      <c r="SKA47" s="19">
        <f t="shared" si="223"/>
        <v>0</v>
      </c>
      <c r="SKB47" s="19">
        <f t="shared" si="223"/>
        <v>0</v>
      </c>
      <c r="SKC47" s="19">
        <f t="shared" si="223"/>
        <v>0</v>
      </c>
      <c r="SKD47" s="19">
        <f t="shared" si="223"/>
        <v>0</v>
      </c>
      <c r="SKE47" s="19">
        <f t="shared" si="223"/>
        <v>0</v>
      </c>
      <c r="SKF47" s="19">
        <f t="shared" si="223"/>
        <v>0</v>
      </c>
      <c r="SKG47" s="19">
        <f t="shared" si="223"/>
        <v>0</v>
      </c>
      <c r="SKH47" s="19">
        <f t="shared" si="223"/>
        <v>0</v>
      </c>
      <c r="SKI47" s="19">
        <f t="shared" si="223"/>
        <v>0</v>
      </c>
      <c r="SKJ47" s="19">
        <f t="shared" si="223"/>
        <v>0</v>
      </c>
      <c r="SKK47" s="19">
        <f t="shared" si="223"/>
        <v>0</v>
      </c>
      <c r="SKL47" s="19">
        <f t="shared" si="223"/>
        <v>0</v>
      </c>
      <c r="SKM47" s="19">
        <f t="shared" si="223"/>
        <v>0</v>
      </c>
      <c r="SKN47" s="19">
        <f t="shared" si="223"/>
        <v>0</v>
      </c>
      <c r="SKO47" s="19">
        <f t="shared" si="223"/>
        <v>0</v>
      </c>
      <c r="SKP47" s="19">
        <f t="shared" si="223"/>
        <v>0</v>
      </c>
      <c r="SKQ47" s="19">
        <f t="shared" si="223"/>
        <v>0</v>
      </c>
      <c r="SKR47" s="19">
        <f t="shared" si="223"/>
        <v>0</v>
      </c>
      <c r="SKS47" s="19">
        <f t="shared" si="223"/>
        <v>0</v>
      </c>
      <c r="SKT47" s="19">
        <f t="shared" si="223"/>
        <v>0</v>
      </c>
      <c r="SKU47" s="19">
        <f t="shared" si="223"/>
        <v>0</v>
      </c>
      <c r="SKV47" s="19">
        <f t="shared" si="223"/>
        <v>0</v>
      </c>
      <c r="SKW47" s="19">
        <f t="shared" si="223"/>
        <v>0</v>
      </c>
      <c r="SKX47" s="19">
        <f t="shared" si="223"/>
        <v>0</v>
      </c>
      <c r="SKY47" s="19">
        <f t="shared" si="223"/>
        <v>0</v>
      </c>
      <c r="SKZ47" s="19">
        <f t="shared" si="223"/>
        <v>0</v>
      </c>
      <c r="SLA47" s="19">
        <f t="shared" si="223"/>
        <v>0</v>
      </c>
      <c r="SLB47" s="19">
        <f t="shared" si="223"/>
        <v>0</v>
      </c>
      <c r="SLC47" s="19">
        <f t="shared" si="223"/>
        <v>0</v>
      </c>
      <c r="SLD47" s="19">
        <f t="shared" si="223"/>
        <v>0</v>
      </c>
      <c r="SLE47" s="19">
        <f t="shared" si="223"/>
        <v>0</v>
      </c>
      <c r="SLF47" s="19">
        <f t="shared" si="223"/>
        <v>0</v>
      </c>
      <c r="SLG47" s="19">
        <f t="shared" si="223"/>
        <v>0</v>
      </c>
      <c r="SLH47" s="19">
        <f t="shared" si="223"/>
        <v>0</v>
      </c>
      <c r="SLI47" s="19">
        <f t="shared" si="223"/>
        <v>0</v>
      </c>
      <c r="SLJ47" s="19">
        <f t="shared" si="223"/>
        <v>0</v>
      </c>
      <c r="SLK47" s="19">
        <f t="shared" si="223"/>
        <v>0</v>
      </c>
      <c r="SLL47" s="19">
        <f t="shared" si="223"/>
        <v>0</v>
      </c>
      <c r="SLM47" s="19">
        <f t="shared" si="223"/>
        <v>0</v>
      </c>
      <c r="SLN47" s="19">
        <f t="shared" si="223"/>
        <v>0</v>
      </c>
      <c r="SLO47" s="19">
        <f t="shared" si="223"/>
        <v>0</v>
      </c>
      <c r="SLP47" s="19">
        <f t="shared" si="223"/>
        <v>0</v>
      </c>
      <c r="SLQ47" s="19">
        <f t="shared" si="223"/>
        <v>0</v>
      </c>
      <c r="SLR47" s="19">
        <f t="shared" si="223"/>
        <v>0</v>
      </c>
      <c r="SLS47" s="19">
        <f t="shared" si="223"/>
        <v>0</v>
      </c>
      <c r="SLT47" s="19">
        <f t="shared" si="223"/>
        <v>0</v>
      </c>
      <c r="SLU47" s="19">
        <f t="shared" si="223"/>
        <v>0</v>
      </c>
      <c r="SLV47" s="19">
        <f t="shared" si="223"/>
        <v>0</v>
      </c>
      <c r="SLW47" s="19">
        <f t="shared" si="223"/>
        <v>0</v>
      </c>
      <c r="SLX47" s="19">
        <f t="shared" si="223"/>
        <v>0</v>
      </c>
      <c r="SLY47" s="19">
        <f t="shared" si="223"/>
        <v>0</v>
      </c>
      <c r="SLZ47" s="19">
        <f t="shared" si="223"/>
        <v>0</v>
      </c>
      <c r="SMA47" s="19">
        <f t="shared" si="223"/>
        <v>0</v>
      </c>
      <c r="SMB47" s="19">
        <f t="shared" si="223"/>
        <v>0</v>
      </c>
      <c r="SMC47" s="19">
        <f t="shared" si="223"/>
        <v>0</v>
      </c>
      <c r="SMD47" s="19">
        <f t="shared" si="223"/>
        <v>0</v>
      </c>
      <c r="SME47" s="19">
        <f t="shared" ref="SME47:SOP47" si="224">SME$17</f>
        <v>0</v>
      </c>
      <c r="SMF47" s="19">
        <f t="shared" si="224"/>
        <v>0</v>
      </c>
      <c r="SMG47" s="19">
        <f t="shared" si="224"/>
        <v>0</v>
      </c>
      <c r="SMH47" s="19">
        <f t="shared" si="224"/>
        <v>0</v>
      </c>
      <c r="SMI47" s="19">
        <f t="shared" si="224"/>
        <v>0</v>
      </c>
      <c r="SMJ47" s="19">
        <f t="shared" si="224"/>
        <v>0</v>
      </c>
      <c r="SMK47" s="19">
        <f t="shared" si="224"/>
        <v>0</v>
      </c>
      <c r="SML47" s="19">
        <f t="shared" si="224"/>
        <v>0</v>
      </c>
      <c r="SMM47" s="19">
        <f t="shared" si="224"/>
        <v>0</v>
      </c>
      <c r="SMN47" s="19">
        <f t="shared" si="224"/>
        <v>0</v>
      </c>
      <c r="SMO47" s="19">
        <f t="shared" si="224"/>
        <v>0</v>
      </c>
      <c r="SMP47" s="19">
        <f t="shared" si="224"/>
        <v>0</v>
      </c>
      <c r="SMQ47" s="19">
        <f t="shared" si="224"/>
        <v>0</v>
      </c>
      <c r="SMR47" s="19">
        <f t="shared" si="224"/>
        <v>0</v>
      </c>
      <c r="SMS47" s="19">
        <f t="shared" si="224"/>
        <v>0</v>
      </c>
      <c r="SMT47" s="19">
        <f t="shared" si="224"/>
        <v>0</v>
      </c>
      <c r="SMU47" s="19">
        <f t="shared" si="224"/>
        <v>0</v>
      </c>
      <c r="SMV47" s="19">
        <f t="shared" si="224"/>
        <v>0</v>
      </c>
      <c r="SMW47" s="19">
        <f t="shared" si="224"/>
        <v>0</v>
      </c>
      <c r="SMX47" s="19">
        <f t="shared" si="224"/>
        <v>0</v>
      </c>
      <c r="SMY47" s="19">
        <f t="shared" si="224"/>
        <v>0</v>
      </c>
      <c r="SMZ47" s="19">
        <f t="shared" si="224"/>
        <v>0</v>
      </c>
      <c r="SNA47" s="19">
        <f t="shared" si="224"/>
        <v>0</v>
      </c>
      <c r="SNB47" s="19">
        <f t="shared" si="224"/>
        <v>0</v>
      </c>
      <c r="SNC47" s="19">
        <f t="shared" si="224"/>
        <v>0</v>
      </c>
      <c r="SND47" s="19">
        <f t="shared" si="224"/>
        <v>0</v>
      </c>
      <c r="SNE47" s="19">
        <f t="shared" si="224"/>
        <v>0</v>
      </c>
      <c r="SNF47" s="19">
        <f t="shared" si="224"/>
        <v>0</v>
      </c>
      <c r="SNG47" s="19">
        <f t="shared" si="224"/>
        <v>0</v>
      </c>
      <c r="SNH47" s="19">
        <f t="shared" si="224"/>
        <v>0</v>
      </c>
      <c r="SNI47" s="19">
        <f t="shared" si="224"/>
        <v>0</v>
      </c>
      <c r="SNJ47" s="19">
        <f t="shared" si="224"/>
        <v>0</v>
      </c>
      <c r="SNK47" s="19">
        <f t="shared" si="224"/>
        <v>0</v>
      </c>
      <c r="SNL47" s="19">
        <f t="shared" si="224"/>
        <v>0</v>
      </c>
      <c r="SNM47" s="19">
        <f t="shared" si="224"/>
        <v>0</v>
      </c>
      <c r="SNN47" s="19">
        <f t="shared" si="224"/>
        <v>0</v>
      </c>
      <c r="SNO47" s="19">
        <f t="shared" si="224"/>
        <v>0</v>
      </c>
      <c r="SNP47" s="19">
        <f t="shared" si="224"/>
        <v>0</v>
      </c>
      <c r="SNQ47" s="19">
        <f t="shared" si="224"/>
        <v>0</v>
      </c>
      <c r="SNR47" s="19">
        <f t="shared" si="224"/>
        <v>0</v>
      </c>
      <c r="SNS47" s="19">
        <f t="shared" si="224"/>
        <v>0</v>
      </c>
      <c r="SNT47" s="19">
        <f t="shared" si="224"/>
        <v>0</v>
      </c>
      <c r="SNU47" s="19">
        <f t="shared" si="224"/>
        <v>0</v>
      </c>
      <c r="SNV47" s="19">
        <f t="shared" si="224"/>
        <v>0</v>
      </c>
      <c r="SNW47" s="19">
        <f t="shared" si="224"/>
        <v>0</v>
      </c>
      <c r="SNX47" s="19">
        <f t="shared" si="224"/>
        <v>0</v>
      </c>
      <c r="SNY47" s="19">
        <f t="shared" si="224"/>
        <v>0</v>
      </c>
      <c r="SNZ47" s="19">
        <f t="shared" si="224"/>
        <v>0</v>
      </c>
      <c r="SOA47" s="19">
        <f t="shared" si="224"/>
        <v>0</v>
      </c>
      <c r="SOB47" s="19">
        <f t="shared" si="224"/>
        <v>0</v>
      </c>
      <c r="SOC47" s="19">
        <f t="shared" si="224"/>
        <v>0</v>
      </c>
      <c r="SOD47" s="19">
        <f t="shared" si="224"/>
        <v>0</v>
      </c>
      <c r="SOE47" s="19">
        <f t="shared" si="224"/>
        <v>0</v>
      </c>
      <c r="SOF47" s="19">
        <f t="shared" si="224"/>
        <v>0</v>
      </c>
      <c r="SOG47" s="19">
        <f t="shared" si="224"/>
        <v>0</v>
      </c>
      <c r="SOH47" s="19">
        <f t="shared" si="224"/>
        <v>0</v>
      </c>
      <c r="SOI47" s="19">
        <f t="shared" si="224"/>
        <v>0</v>
      </c>
      <c r="SOJ47" s="19">
        <f t="shared" si="224"/>
        <v>0</v>
      </c>
      <c r="SOK47" s="19">
        <f t="shared" si="224"/>
        <v>0</v>
      </c>
      <c r="SOL47" s="19">
        <f t="shared" si="224"/>
        <v>0</v>
      </c>
      <c r="SOM47" s="19">
        <f t="shared" si="224"/>
        <v>0</v>
      </c>
      <c r="SON47" s="19">
        <f t="shared" si="224"/>
        <v>0</v>
      </c>
      <c r="SOO47" s="19">
        <f t="shared" si="224"/>
        <v>0</v>
      </c>
      <c r="SOP47" s="19">
        <f t="shared" si="224"/>
        <v>0</v>
      </c>
      <c r="SOQ47" s="19">
        <f t="shared" ref="SOQ47:SRB47" si="225">SOQ$17</f>
        <v>0</v>
      </c>
      <c r="SOR47" s="19">
        <f t="shared" si="225"/>
        <v>0</v>
      </c>
      <c r="SOS47" s="19">
        <f t="shared" si="225"/>
        <v>0</v>
      </c>
      <c r="SOT47" s="19">
        <f t="shared" si="225"/>
        <v>0</v>
      </c>
      <c r="SOU47" s="19">
        <f t="shared" si="225"/>
        <v>0</v>
      </c>
      <c r="SOV47" s="19">
        <f t="shared" si="225"/>
        <v>0</v>
      </c>
      <c r="SOW47" s="19">
        <f t="shared" si="225"/>
        <v>0</v>
      </c>
      <c r="SOX47" s="19">
        <f t="shared" si="225"/>
        <v>0</v>
      </c>
      <c r="SOY47" s="19">
        <f t="shared" si="225"/>
        <v>0</v>
      </c>
      <c r="SOZ47" s="19">
        <f t="shared" si="225"/>
        <v>0</v>
      </c>
      <c r="SPA47" s="19">
        <f t="shared" si="225"/>
        <v>0</v>
      </c>
      <c r="SPB47" s="19">
        <f t="shared" si="225"/>
        <v>0</v>
      </c>
      <c r="SPC47" s="19">
        <f t="shared" si="225"/>
        <v>0</v>
      </c>
      <c r="SPD47" s="19">
        <f t="shared" si="225"/>
        <v>0</v>
      </c>
      <c r="SPE47" s="19">
        <f t="shared" si="225"/>
        <v>0</v>
      </c>
      <c r="SPF47" s="19">
        <f t="shared" si="225"/>
        <v>0</v>
      </c>
      <c r="SPG47" s="19">
        <f t="shared" si="225"/>
        <v>0</v>
      </c>
      <c r="SPH47" s="19">
        <f t="shared" si="225"/>
        <v>0</v>
      </c>
      <c r="SPI47" s="19">
        <f t="shared" si="225"/>
        <v>0</v>
      </c>
      <c r="SPJ47" s="19">
        <f t="shared" si="225"/>
        <v>0</v>
      </c>
      <c r="SPK47" s="19">
        <f t="shared" si="225"/>
        <v>0</v>
      </c>
      <c r="SPL47" s="19">
        <f t="shared" si="225"/>
        <v>0</v>
      </c>
      <c r="SPM47" s="19">
        <f t="shared" si="225"/>
        <v>0</v>
      </c>
      <c r="SPN47" s="19">
        <f t="shared" si="225"/>
        <v>0</v>
      </c>
      <c r="SPO47" s="19">
        <f t="shared" si="225"/>
        <v>0</v>
      </c>
      <c r="SPP47" s="19">
        <f t="shared" si="225"/>
        <v>0</v>
      </c>
      <c r="SPQ47" s="19">
        <f t="shared" si="225"/>
        <v>0</v>
      </c>
      <c r="SPR47" s="19">
        <f t="shared" si="225"/>
        <v>0</v>
      </c>
      <c r="SPS47" s="19">
        <f t="shared" si="225"/>
        <v>0</v>
      </c>
      <c r="SPT47" s="19">
        <f t="shared" si="225"/>
        <v>0</v>
      </c>
      <c r="SPU47" s="19">
        <f t="shared" si="225"/>
        <v>0</v>
      </c>
      <c r="SPV47" s="19">
        <f t="shared" si="225"/>
        <v>0</v>
      </c>
      <c r="SPW47" s="19">
        <f t="shared" si="225"/>
        <v>0</v>
      </c>
      <c r="SPX47" s="19">
        <f t="shared" si="225"/>
        <v>0</v>
      </c>
      <c r="SPY47" s="19">
        <f t="shared" si="225"/>
        <v>0</v>
      </c>
      <c r="SPZ47" s="19">
        <f t="shared" si="225"/>
        <v>0</v>
      </c>
      <c r="SQA47" s="19">
        <f t="shared" si="225"/>
        <v>0</v>
      </c>
      <c r="SQB47" s="19">
        <f t="shared" si="225"/>
        <v>0</v>
      </c>
      <c r="SQC47" s="19">
        <f t="shared" si="225"/>
        <v>0</v>
      </c>
      <c r="SQD47" s="19">
        <f t="shared" si="225"/>
        <v>0</v>
      </c>
      <c r="SQE47" s="19">
        <f t="shared" si="225"/>
        <v>0</v>
      </c>
      <c r="SQF47" s="19">
        <f t="shared" si="225"/>
        <v>0</v>
      </c>
      <c r="SQG47" s="19">
        <f t="shared" si="225"/>
        <v>0</v>
      </c>
      <c r="SQH47" s="19">
        <f t="shared" si="225"/>
        <v>0</v>
      </c>
      <c r="SQI47" s="19">
        <f t="shared" si="225"/>
        <v>0</v>
      </c>
      <c r="SQJ47" s="19">
        <f t="shared" si="225"/>
        <v>0</v>
      </c>
      <c r="SQK47" s="19">
        <f t="shared" si="225"/>
        <v>0</v>
      </c>
      <c r="SQL47" s="19">
        <f t="shared" si="225"/>
        <v>0</v>
      </c>
      <c r="SQM47" s="19">
        <f t="shared" si="225"/>
        <v>0</v>
      </c>
      <c r="SQN47" s="19">
        <f t="shared" si="225"/>
        <v>0</v>
      </c>
      <c r="SQO47" s="19">
        <f t="shared" si="225"/>
        <v>0</v>
      </c>
      <c r="SQP47" s="19">
        <f t="shared" si="225"/>
        <v>0</v>
      </c>
      <c r="SQQ47" s="19">
        <f t="shared" si="225"/>
        <v>0</v>
      </c>
      <c r="SQR47" s="19">
        <f t="shared" si="225"/>
        <v>0</v>
      </c>
      <c r="SQS47" s="19">
        <f t="shared" si="225"/>
        <v>0</v>
      </c>
      <c r="SQT47" s="19">
        <f t="shared" si="225"/>
        <v>0</v>
      </c>
      <c r="SQU47" s="19">
        <f t="shared" si="225"/>
        <v>0</v>
      </c>
      <c r="SQV47" s="19">
        <f t="shared" si="225"/>
        <v>0</v>
      </c>
      <c r="SQW47" s="19">
        <f t="shared" si="225"/>
        <v>0</v>
      </c>
      <c r="SQX47" s="19">
        <f t="shared" si="225"/>
        <v>0</v>
      </c>
      <c r="SQY47" s="19">
        <f t="shared" si="225"/>
        <v>0</v>
      </c>
      <c r="SQZ47" s="19">
        <f t="shared" si="225"/>
        <v>0</v>
      </c>
      <c r="SRA47" s="19">
        <f t="shared" si="225"/>
        <v>0</v>
      </c>
      <c r="SRB47" s="19">
        <f t="shared" si="225"/>
        <v>0</v>
      </c>
      <c r="SRC47" s="19">
        <f t="shared" ref="SRC47:STN47" si="226">SRC$17</f>
        <v>0</v>
      </c>
      <c r="SRD47" s="19">
        <f t="shared" si="226"/>
        <v>0</v>
      </c>
      <c r="SRE47" s="19">
        <f t="shared" si="226"/>
        <v>0</v>
      </c>
      <c r="SRF47" s="19">
        <f t="shared" si="226"/>
        <v>0</v>
      </c>
      <c r="SRG47" s="19">
        <f t="shared" si="226"/>
        <v>0</v>
      </c>
      <c r="SRH47" s="19">
        <f t="shared" si="226"/>
        <v>0</v>
      </c>
      <c r="SRI47" s="19">
        <f t="shared" si="226"/>
        <v>0</v>
      </c>
      <c r="SRJ47" s="19">
        <f t="shared" si="226"/>
        <v>0</v>
      </c>
      <c r="SRK47" s="19">
        <f t="shared" si="226"/>
        <v>0</v>
      </c>
      <c r="SRL47" s="19">
        <f t="shared" si="226"/>
        <v>0</v>
      </c>
      <c r="SRM47" s="19">
        <f t="shared" si="226"/>
        <v>0</v>
      </c>
      <c r="SRN47" s="19">
        <f t="shared" si="226"/>
        <v>0</v>
      </c>
      <c r="SRO47" s="19">
        <f t="shared" si="226"/>
        <v>0</v>
      </c>
      <c r="SRP47" s="19">
        <f t="shared" si="226"/>
        <v>0</v>
      </c>
      <c r="SRQ47" s="19">
        <f t="shared" si="226"/>
        <v>0</v>
      </c>
      <c r="SRR47" s="19">
        <f t="shared" si="226"/>
        <v>0</v>
      </c>
      <c r="SRS47" s="19">
        <f t="shared" si="226"/>
        <v>0</v>
      </c>
      <c r="SRT47" s="19">
        <f t="shared" si="226"/>
        <v>0</v>
      </c>
      <c r="SRU47" s="19">
        <f t="shared" si="226"/>
        <v>0</v>
      </c>
      <c r="SRV47" s="19">
        <f t="shared" si="226"/>
        <v>0</v>
      </c>
      <c r="SRW47" s="19">
        <f t="shared" si="226"/>
        <v>0</v>
      </c>
      <c r="SRX47" s="19">
        <f t="shared" si="226"/>
        <v>0</v>
      </c>
      <c r="SRY47" s="19">
        <f t="shared" si="226"/>
        <v>0</v>
      </c>
      <c r="SRZ47" s="19">
        <f t="shared" si="226"/>
        <v>0</v>
      </c>
      <c r="SSA47" s="19">
        <f t="shared" si="226"/>
        <v>0</v>
      </c>
      <c r="SSB47" s="19">
        <f t="shared" si="226"/>
        <v>0</v>
      </c>
      <c r="SSC47" s="19">
        <f t="shared" si="226"/>
        <v>0</v>
      </c>
      <c r="SSD47" s="19">
        <f t="shared" si="226"/>
        <v>0</v>
      </c>
      <c r="SSE47" s="19">
        <f t="shared" si="226"/>
        <v>0</v>
      </c>
      <c r="SSF47" s="19">
        <f t="shared" si="226"/>
        <v>0</v>
      </c>
      <c r="SSG47" s="19">
        <f t="shared" si="226"/>
        <v>0</v>
      </c>
      <c r="SSH47" s="19">
        <f t="shared" si="226"/>
        <v>0</v>
      </c>
      <c r="SSI47" s="19">
        <f t="shared" si="226"/>
        <v>0</v>
      </c>
      <c r="SSJ47" s="19">
        <f t="shared" si="226"/>
        <v>0</v>
      </c>
      <c r="SSK47" s="19">
        <f t="shared" si="226"/>
        <v>0</v>
      </c>
      <c r="SSL47" s="19">
        <f t="shared" si="226"/>
        <v>0</v>
      </c>
      <c r="SSM47" s="19">
        <f t="shared" si="226"/>
        <v>0</v>
      </c>
      <c r="SSN47" s="19">
        <f t="shared" si="226"/>
        <v>0</v>
      </c>
      <c r="SSO47" s="19">
        <f t="shared" si="226"/>
        <v>0</v>
      </c>
      <c r="SSP47" s="19">
        <f t="shared" si="226"/>
        <v>0</v>
      </c>
      <c r="SSQ47" s="19">
        <f t="shared" si="226"/>
        <v>0</v>
      </c>
      <c r="SSR47" s="19">
        <f t="shared" si="226"/>
        <v>0</v>
      </c>
      <c r="SSS47" s="19">
        <f t="shared" si="226"/>
        <v>0</v>
      </c>
      <c r="SST47" s="19">
        <f t="shared" si="226"/>
        <v>0</v>
      </c>
      <c r="SSU47" s="19">
        <f t="shared" si="226"/>
        <v>0</v>
      </c>
      <c r="SSV47" s="19">
        <f t="shared" si="226"/>
        <v>0</v>
      </c>
      <c r="SSW47" s="19">
        <f t="shared" si="226"/>
        <v>0</v>
      </c>
      <c r="SSX47" s="19">
        <f t="shared" si="226"/>
        <v>0</v>
      </c>
      <c r="SSY47" s="19">
        <f t="shared" si="226"/>
        <v>0</v>
      </c>
      <c r="SSZ47" s="19">
        <f t="shared" si="226"/>
        <v>0</v>
      </c>
      <c r="STA47" s="19">
        <f t="shared" si="226"/>
        <v>0</v>
      </c>
      <c r="STB47" s="19">
        <f t="shared" si="226"/>
        <v>0</v>
      </c>
      <c r="STC47" s="19">
        <f t="shared" si="226"/>
        <v>0</v>
      </c>
      <c r="STD47" s="19">
        <f t="shared" si="226"/>
        <v>0</v>
      </c>
      <c r="STE47" s="19">
        <f t="shared" si="226"/>
        <v>0</v>
      </c>
      <c r="STF47" s="19">
        <f t="shared" si="226"/>
        <v>0</v>
      </c>
      <c r="STG47" s="19">
        <f t="shared" si="226"/>
        <v>0</v>
      </c>
      <c r="STH47" s="19">
        <f t="shared" si="226"/>
        <v>0</v>
      </c>
      <c r="STI47" s="19">
        <f t="shared" si="226"/>
        <v>0</v>
      </c>
      <c r="STJ47" s="19">
        <f t="shared" si="226"/>
        <v>0</v>
      </c>
      <c r="STK47" s="19">
        <f t="shared" si="226"/>
        <v>0</v>
      </c>
      <c r="STL47" s="19">
        <f t="shared" si="226"/>
        <v>0</v>
      </c>
      <c r="STM47" s="19">
        <f t="shared" si="226"/>
        <v>0</v>
      </c>
      <c r="STN47" s="19">
        <f t="shared" si="226"/>
        <v>0</v>
      </c>
      <c r="STO47" s="19">
        <f t="shared" ref="STO47:SVZ47" si="227">STO$17</f>
        <v>0</v>
      </c>
      <c r="STP47" s="19">
        <f t="shared" si="227"/>
        <v>0</v>
      </c>
      <c r="STQ47" s="19">
        <f t="shared" si="227"/>
        <v>0</v>
      </c>
      <c r="STR47" s="19">
        <f t="shared" si="227"/>
        <v>0</v>
      </c>
      <c r="STS47" s="19">
        <f t="shared" si="227"/>
        <v>0</v>
      </c>
      <c r="STT47" s="19">
        <f t="shared" si="227"/>
        <v>0</v>
      </c>
      <c r="STU47" s="19">
        <f t="shared" si="227"/>
        <v>0</v>
      </c>
      <c r="STV47" s="19">
        <f t="shared" si="227"/>
        <v>0</v>
      </c>
      <c r="STW47" s="19">
        <f t="shared" si="227"/>
        <v>0</v>
      </c>
      <c r="STX47" s="19">
        <f t="shared" si="227"/>
        <v>0</v>
      </c>
      <c r="STY47" s="19">
        <f t="shared" si="227"/>
        <v>0</v>
      </c>
      <c r="STZ47" s="19">
        <f t="shared" si="227"/>
        <v>0</v>
      </c>
      <c r="SUA47" s="19">
        <f t="shared" si="227"/>
        <v>0</v>
      </c>
      <c r="SUB47" s="19">
        <f t="shared" si="227"/>
        <v>0</v>
      </c>
      <c r="SUC47" s="19">
        <f t="shared" si="227"/>
        <v>0</v>
      </c>
      <c r="SUD47" s="19">
        <f t="shared" si="227"/>
        <v>0</v>
      </c>
      <c r="SUE47" s="19">
        <f t="shared" si="227"/>
        <v>0</v>
      </c>
      <c r="SUF47" s="19">
        <f t="shared" si="227"/>
        <v>0</v>
      </c>
      <c r="SUG47" s="19">
        <f t="shared" si="227"/>
        <v>0</v>
      </c>
      <c r="SUH47" s="19">
        <f t="shared" si="227"/>
        <v>0</v>
      </c>
      <c r="SUI47" s="19">
        <f t="shared" si="227"/>
        <v>0</v>
      </c>
      <c r="SUJ47" s="19">
        <f t="shared" si="227"/>
        <v>0</v>
      </c>
      <c r="SUK47" s="19">
        <f t="shared" si="227"/>
        <v>0</v>
      </c>
      <c r="SUL47" s="19">
        <f t="shared" si="227"/>
        <v>0</v>
      </c>
      <c r="SUM47" s="19">
        <f t="shared" si="227"/>
        <v>0</v>
      </c>
      <c r="SUN47" s="19">
        <f t="shared" si="227"/>
        <v>0</v>
      </c>
      <c r="SUO47" s="19">
        <f t="shared" si="227"/>
        <v>0</v>
      </c>
      <c r="SUP47" s="19">
        <f t="shared" si="227"/>
        <v>0</v>
      </c>
      <c r="SUQ47" s="19">
        <f t="shared" si="227"/>
        <v>0</v>
      </c>
      <c r="SUR47" s="19">
        <f t="shared" si="227"/>
        <v>0</v>
      </c>
      <c r="SUS47" s="19">
        <f t="shared" si="227"/>
        <v>0</v>
      </c>
      <c r="SUT47" s="19">
        <f t="shared" si="227"/>
        <v>0</v>
      </c>
      <c r="SUU47" s="19">
        <f t="shared" si="227"/>
        <v>0</v>
      </c>
      <c r="SUV47" s="19">
        <f t="shared" si="227"/>
        <v>0</v>
      </c>
      <c r="SUW47" s="19">
        <f t="shared" si="227"/>
        <v>0</v>
      </c>
      <c r="SUX47" s="19">
        <f t="shared" si="227"/>
        <v>0</v>
      </c>
      <c r="SUY47" s="19">
        <f t="shared" si="227"/>
        <v>0</v>
      </c>
      <c r="SUZ47" s="19">
        <f t="shared" si="227"/>
        <v>0</v>
      </c>
      <c r="SVA47" s="19">
        <f t="shared" si="227"/>
        <v>0</v>
      </c>
      <c r="SVB47" s="19">
        <f t="shared" si="227"/>
        <v>0</v>
      </c>
      <c r="SVC47" s="19">
        <f t="shared" si="227"/>
        <v>0</v>
      </c>
      <c r="SVD47" s="19">
        <f t="shared" si="227"/>
        <v>0</v>
      </c>
      <c r="SVE47" s="19">
        <f t="shared" si="227"/>
        <v>0</v>
      </c>
      <c r="SVF47" s="19">
        <f t="shared" si="227"/>
        <v>0</v>
      </c>
      <c r="SVG47" s="19">
        <f t="shared" si="227"/>
        <v>0</v>
      </c>
      <c r="SVH47" s="19">
        <f t="shared" si="227"/>
        <v>0</v>
      </c>
      <c r="SVI47" s="19">
        <f t="shared" si="227"/>
        <v>0</v>
      </c>
      <c r="SVJ47" s="19">
        <f t="shared" si="227"/>
        <v>0</v>
      </c>
      <c r="SVK47" s="19">
        <f t="shared" si="227"/>
        <v>0</v>
      </c>
      <c r="SVL47" s="19">
        <f t="shared" si="227"/>
        <v>0</v>
      </c>
      <c r="SVM47" s="19">
        <f t="shared" si="227"/>
        <v>0</v>
      </c>
      <c r="SVN47" s="19">
        <f t="shared" si="227"/>
        <v>0</v>
      </c>
      <c r="SVO47" s="19">
        <f t="shared" si="227"/>
        <v>0</v>
      </c>
      <c r="SVP47" s="19">
        <f t="shared" si="227"/>
        <v>0</v>
      </c>
      <c r="SVQ47" s="19">
        <f t="shared" si="227"/>
        <v>0</v>
      </c>
      <c r="SVR47" s="19">
        <f t="shared" si="227"/>
        <v>0</v>
      </c>
      <c r="SVS47" s="19">
        <f t="shared" si="227"/>
        <v>0</v>
      </c>
      <c r="SVT47" s="19">
        <f t="shared" si="227"/>
        <v>0</v>
      </c>
      <c r="SVU47" s="19">
        <f t="shared" si="227"/>
        <v>0</v>
      </c>
      <c r="SVV47" s="19">
        <f t="shared" si="227"/>
        <v>0</v>
      </c>
      <c r="SVW47" s="19">
        <f t="shared" si="227"/>
        <v>0</v>
      </c>
      <c r="SVX47" s="19">
        <f t="shared" si="227"/>
        <v>0</v>
      </c>
      <c r="SVY47" s="19">
        <f t="shared" si="227"/>
        <v>0</v>
      </c>
      <c r="SVZ47" s="19">
        <f t="shared" si="227"/>
        <v>0</v>
      </c>
      <c r="SWA47" s="19">
        <f t="shared" ref="SWA47:SYL47" si="228">SWA$17</f>
        <v>0</v>
      </c>
      <c r="SWB47" s="19">
        <f t="shared" si="228"/>
        <v>0</v>
      </c>
      <c r="SWC47" s="19">
        <f t="shared" si="228"/>
        <v>0</v>
      </c>
      <c r="SWD47" s="19">
        <f t="shared" si="228"/>
        <v>0</v>
      </c>
      <c r="SWE47" s="19">
        <f t="shared" si="228"/>
        <v>0</v>
      </c>
      <c r="SWF47" s="19">
        <f t="shared" si="228"/>
        <v>0</v>
      </c>
      <c r="SWG47" s="19">
        <f t="shared" si="228"/>
        <v>0</v>
      </c>
      <c r="SWH47" s="19">
        <f t="shared" si="228"/>
        <v>0</v>
      </c>
      <c r="SWI47" s="19">
        <f t="shared" si="228"/>
        <v>0</v>
      </c>
      <c r="SWJ47" s="19">
        <f t="shared" si="228"/>
        <v>0</v>
      </c>
      <c r="SWK47" s="19">
        <f t="shared" si="228"/>
        <v>0</v>
      </c>
      <c r="SWL47" s="19">
        <f t="shared" si="228"/>
        <v>0</v>
      </c>
      <c r="SWM47" s="19">
        <f t="shared" si="228"/>
        <v>0</v>
      </c>
      <c r="SWN47" s="19">
        <f t="shared" si="228"/>
        <v>0</v>
      </c>
      <c r="SWO47" s="19">
        <f t="shared" si="228"/>
        <v>0</v>
      </c>
      <c r="SWP47" s="19">
        <f t="shared" si="228"/>
        <v>0</v>
      </c>
      <c r="SWQ47" s="19">
        <f t="shared" si="228"/>
        <v>0</v>
      </c>
      <c r="SWR47" s="19">
        <f t="shared" si="228"/>
        <v>0</v>
      </c>
      <c r="SWS47" s="19">
        <f t="shared" si="228"/>
        <v>0</v>
      </c>
      <c r="SWT47" s="19">
        <f t="shared" si="228"/>
        <v>0</v>
      </c>
      <c r="SWU47" s="19">
        <f t="shared" si="228"/>
        <v>0</v>
      </c>
      <c r="SWV47" s="19">
        <f t="shared" si="228"/>
        <v>0</v>
      </c>
      <c r="SWW47" s="19">
        <f t="shared" si="228"/>
        <v>0</v>
      </c>
      <c r="SWX47" s="19">
        <f t="shared" si="228"/>
        <v>0</v>
      </c>
      <c r="SWY47" s="19">
        <f t="shared" si="228"/>
        <v>0</v>
      </c>
      <c r="SWZ47" s="19">
        <f t="shared" si="228"/>
        <v>0</v>
      </c>
      <c r="SXA47" s="19">
        <f t="shared" si="228"/>
        <v>0</v>
      </c>
      <c r="SXB47" s="19">
        <f t="shared" si="228"/>
        <v>0</v>
      </c>
      <c r="SXC47" s="19">
        <f t="shared" si="228"/>
        <v>0</v>
      </c>
      <c r="SXD47" s="19">
        <f t="shared" si="228"/>
        <v>0</v>
      </c>
      <c r="SXE47" s="19">
        <f t="shared" si="228"/>
        <v>0</v>
      </c>
      <c r="SXF47" s="19">
        <f t="shared" si="228"/>
        <v>0</v>
      </c>
      <c r="SXG47" s="19">
        <f t="shared" si="228"/>
        <v>0</v>
      </c>
      <c r="SXH47" s="19">
        <f t="shared" si="228"/>
        <v>0</v>
      </c>
      <c r="SXI47" s="19">
        <f t="shared" si="228"/>
        <v>0</v>
      </c>
      <c r="SXJ47" s="19">
        <f t="shared" si="228"/>
        <v>0</v>
      </c>
      <c r="SXK47" s="19">
        <f t="shared" si="228"/>
        <v>0</v>
      </c>
      <c r="SXL47" s="19">
        <f t="shared" si="228"/>
        <v>0</v>
      </c>
      <c r="SXM47" s="19">
        <f t="shared" si="228"/>
        <v>0</v>
      </c>
      <c r="SXN47" s="19">
        <f t="shared" si="228"/>
        <v>0</v>
      </c>
      <c r="SXO47" s="19">
        <f t="shared" si="228"/>
        <v>0</v>
      </c>
      <c r="SXP47" s="19">
        <f t="shared" si="228"/>
        <v>0</v>
      </c>
      <c r="SXQ47" s="19">
        <f t="shared" si="228"/>
        <v>0</v>
      </c>
      <c r="SXR47" s="19">
        <f t="shared" si="228"/>
        <v>0</v>
      </c>
      <c r="SXS47" s="19">
        <f t="shared" si="228"/>
        <v>0</v>
      </c>
      <c r="SXT47" s="19">
        <f t="shared" si="228"/>
        <v>0</v>
      </c>
      <c r="SXU47" s="19">
        <f t="shared" si="228"/>
        <v>0</v>
      </c>
      <c r="SXV47" s="19">
        <f t="shared" si="228"/>
        <v>0</v>
      </c>
      <c r="SXW47" s="19">
        <f t="shared" si="228"/>
        <v>0</v>
      </c>
      <c r="SXX47" s="19">
        <f t="shared" si="228"/>
        <v>0</v>
      </c>
      <c r="SXY47" s="19">
        <f t="shared" si="228"/>
        <v>0</v>
      </c>
      <c r="SXZ47" s="19">
        <f t="shared" si="228"/>
        <v>0</v>
      </c>
      <c r="SYA47" s="19">
        <f t="shared" si="228"/>
        <v>0</v>
      </c>
      <c r="SYB47" s="19">
        <f t="shared" si="228"/>
        <v>0</v>
      </c>
      <c r="SYC47" s="19">
        <f t="shared" si="228"/>
        <v>0</v>
      </c>
      <c r="SYD47" s="19">
        <f t="shared" si="228"/>
        <v>0</v>
      </c>
      <c r="SYE47" s="19">
        <f t="shared" si="228"/>
        <v>0</v>
      </c>
      <c r="SYF47" s="19">
        <f t="shared" si="228"/>
        <v>0</v>
      </c>
      <c r="SYG47" s="19">
        <f t="shared" si="228"/>
        <v>0</v>
      </c>
      <c r="SYH47" s="19">
        <f t="shared" si="228"/>
        <v>0</v>
      </c>
      <c r="SYI47" s="19">
        <f t="shared" si="228"/>
        <v>0</v>
      </c>
      <c r="SYJ47" s="19">
        <f t="shared" si="228"/>
        <v>0</v>
      </c>
      <c r="SYK47" s="19">
        <f t="shared" si="228"/>
        <v>0</v>
      </c>
      <c r="SYL47" s="19">
        <f t="shared" si="228"/>
        <v>0</v>
      </c>
      <c r="SYM47" s="19">
        <f t="shared" ref="SYM47:TAX47" si="229">SYM$17</f>
        <v>0</v>
      </c>
      <c r="SYN47" s="19">
        <f t="shared" si="229"/>
        <v>0</v>
      </c>
      <c r="SYO47" s="19">
        <f t="shared" si="229"/>
        <v>0</v>
      </c>
      <c r="SYP47" s="19">
        <f t="shared" si="229"/>
        <v>0</v>
      </c>
      <c r="SYQ47" s="19">
        <f t="shared" si="229"/>
        <v>0</v>
      </c>
      <c r="SYR47" s="19">
        <f t="shared" si="229"/>
        <v>0</v>
      </c>
      <c r="SYS47" s="19">
        <f t="shared" si="229"/>
        <v>0</v>
      </c>
      <c r="SYT47" s="19">
        <f t="shared" si="229"/>
        <v>0</v>
      </c>
      <c r="SYU47" s="19">
        <f t="shared" si="229"/>
        <v>0</v>
      </c>
      <c r="SYV47" s="19">
        <f t="shared" si="229"/>
        <v>0</v>
      </c>
      <c r="SYW47" s="19">
        <f t="shared" si="229"/>
        <v>0</v>
      </c>
      <c r="SYX47" s="19">
        <f t="shared" si="229"/>
        <v>0</v>
      </c>
      <c r="SYY47" s="19">
        <f t="shared" si="229"/>
        <v>0</v>
      </c>
      <c r="SYZ47" s="19">
        <f t="shared" si="229"/>
        <v>0</v>
      </c>
      <c r="SZA47" s="19">
        <f t="shared" si="229"/>
        <v>0</v>
      </c>
      <c r="SZB47" s="19">
        <f t="shared" si="229"/>
        <v>0</v>
      </c>
      <c r="SZC47" s="19">
        <f t="shared" si="229"/>
        <v>0</v>
      </c>
      <c r="SZD47" s="19">
        <f t="shared" si="229"/>
        <v>0</v>
      </c>
      <c r="SZE47" s="19">
        <f t="shared" si="229"/>
        <v>0</v>
      </c>
      <c r="SZF47" s="19">
        <f t="shared" si="229"/>
        <v>0</v>
      </c>
      <c r="SZG47" s="19">
        <f t="shared" si="229"/>
        <v>0</v>
      </c>
      <c r="SZH47" s="19">
        <f t="shared" si="229"/>
        <v>0</v>
      </c>
      <c r="SZI47" s="19">
        <f t="shared" si="229"/>
        <v>0</v>
      </c>
      <c r="SZJ47" s="19">
        <f t="shared" si="229"/>
        <v>0</v>
      </c>
      <c r="SZK47" s="19">
        <f t="shared" si="229"/>
        <v>0</v>
      </c>
      <c r="SZL47" s="19">
        <f t="shared" si="229"/>
        <v>0</v>
      </c>
      <c r="SZM47" s="19">
        <f t="shared" si="229"/>
        <v>0</v>
      </c>
      <c r="SZN47" s="19">
        <f t="shared" si="229"/>
        <v>0</v>
      </c>
      <c r="SZO47" s="19">
        <f t="shared" si="229"/>
        <v>0</v>
      </c>
      <c r="SZP47" s="19">
        <f t="shared" si="229"/>
        <v>0</v>
      </c>
      <c r="SZQ47" s="19">
        <f t="shared" si="229"/>
        <v>0</v>
      </c>
      <c r="SZR47" s="19">
        <f t="shared" si="229"/>
        <v>0</v>
      </c>
      <c r="SZS47" s="19">
        <f t="shared" si="229"/>
        <v>0</v>
      </c>
      <c r="SZT47" s="19">
        <f t="shared" si="229"/>
        <v>0</v>
      </c>
      <c r="SZU47" s="19">
        <f t="shared" si="229"/>
        <v>0</v>
      </c>
      <c r="SZV47" s="19">
        <f t="shared" si="229"/>
        <v>0</v>
      </c>
      <c r="SZW47" s="19">
        <f t="shared" si="229"/>
        <v>0</v>
      </c>
      <c r="SZX47" s="19">
        <f t="shared" si="229"/>
        <v>0</v>
      </c>
      <c r="SZY47" s="19">
        <f t="shared" si="229"/>
        <v>0</v>
      </c>
      <c r="SZZ47" s="19">
        <f t="shared" si="229"/>
        <v>0</v>
      </c>
      <c r="TAA47" s="19">
        <f t="shared" si="229"/>
        <v>0</v>
      </c>
      <c r="TAB47" s="19">
        <f t="shared" si="229"/>
        <v>0</v>
      </c>
      <c r="TAC47" s="19">
        <f t="shared" si="229"/>
        <v>0</v>
      </c>
      <c r="TAD47" s="19">
        <f t="shared" si="229"/>
        <v>0</v>
      </c>
      <c r="TAE47" s="19">
        <f t="shared" si="229"/>
        <v>0</v>
      </c>
      <c r="TAF47" s="19">
        <f t="shared" si="229"/>
        <v>0</v>
      </c>
      <c r="TAG47" s="19">
        <f t="shared" si="229"/>
        <v>0</v>
      </c>
      <c r="TAH47" s="19">
        <f t="shared" si="229"/>
        <v>0</v>
      </c>
      <c r="TAI47" s="19">
        <f t="shared" si="229"/>
        <v>0</v>
      </c>
      <c r="TAJ47" s="19">
        <f t="shared" si="229"/>
        <v>0</v>
      </c>
      <c r="TAK47" s="19">
        <f t="shared" si="229"/>
        <v>0</v>
      </c>
      <c r="TAL47" s="19">
        <f t="shared" si="229"/>
        <v>0</v>
      </c>
      <c r="TAM47" s="19">
        <f t="shared" si="229"/>
        <v>0</v>
      </c>
      <c r="TAN47" s="19">
        <f t="shared" si="229"/>
        <v>0</v>
      </c>
      <c r="TAO47" s="19">
        <f t="shared" si="229"/>
        <v>0</v>
      </c>
      <c r="TAP47" s="19">
        <f t="shared" si="229"/>
        <v>0</v>
      </c>
      <c r="TAQ47" s="19">
        <f t="shared" si="229"/>
        <v>0</v>
      </c>
      <c r="TAR47" s="19">
        <f t="shared" si="229"/>
        <v>0</v>
      </c>
      <c r="TAS47" s="19">
        <f t="shared" si="229"/>
        <v>0</v>
      </c>
      <c r="TAT47" s="19">
        <f t="shared" si="229"/>
        <v>0</v>
      </c>
      <c r="TAU47" s="19">
        <f t="shared" si="229"/>
        <v>0</v>
      </c>
      <c r="TAV47" s="19">
        <f t="shared" si="229"/>
        <v>0</v>
      </c>
      <c r="TAW47" s="19">
        <f t="shared" si="229"/>
        <v>0</v>
      </c>
      <c r="TAX47" s="19">
        <f t="shared" si="229"/>
        <v>0</v>
      </c>
      <c r="TAY47" s="19">
        <f t="shared" ref="TAY47:TDJ47" si="230">TAY$17</f>
        <v>0</v>
      </c>
      <c r="TAZ47" s="19">
        <f t="shared" si="230"/>
        <v>0</v>
      </c>
      <c r="TBA47" s="19">
        <f t="shared" si="230"/>
        <v>0</v>
      </c>
      <c r="TBB47" s="19">
        <f t="shared" si="230"/>
        <v>0</v>
      </c>
      <c r="TBC47" s="19">
        <f t="shared" si="230"/>
        <v>0</v>
      </c>
      <c r="TBD47" s="19">
        <f t="shared" si="230"/>
        <v>0</v>
      </c>
      <c r="TBE47" s="19">
        <f t="shared" si="230"/>
        <v>0</v>
      </c>
      <c r="TBF47" s="19">
        <f t="shared" si="230"/>
        <v>0</v>
      </c>
      <c r="TBG47" s="19">
        <f t="shared" si="230"/>
        <v>0</v>
      </c>
      <c r="TBH47" s="19">
        <f t="shared" si="230"/>
        <v>0</v>
      </c>
      <c r="TBI47" s="19">
        <f t="shared" si="230"/>
        <v>0</v>
      </c>
      <c r="TBJ47" s="19">
        <f t="shared" si="230"/>
        <v>0</v>
      </c>
      <c r="TBK47" s="19">
        <f t="shared" si="230"/>
        <v>0</v>
      </c>
      <c r="TBL47" s="19">
        <f t="shared" si="230"/>
        <v>0</v>
      </c>
      <c r="TBM47" s="19">
        <f t="shared" si="230"/>
        <v>0</v>
      </c>
      <c r="TBN47" s="19">
        <f t="shared" si="230"/>
        <v>0</v>
      </c>
      <c r="TBO47" s="19">
        <f t="shared" si="230"/>
        <v>0</v>
      </c>
      <c r="TBP47" s="19">
        <f t="shared" si="230"/>
        <v>0</v>
      </c>
      <c r="TBQ47" s="19">
        <f t="shared" si="230"/>
        <v>0</v>
      </c>
      <c r="TBR47" s="19">
        <f t="shared" si="230"/>
        <v>0</v>
      </c>
      <c r="TBS47" s="19">
        <f t="shared" si="230"/>
        <v>0</v>
      </c>
      <c r="TBT47" s="19">
        <f t="shared" si="230"/>
        <v>0</v>
      </c>
      <c r="TBU47" s="19">
        <f t="shared" si="230"/>
        <v>0</v>
      </c>
      <c r="TBV47" s="19">
        <f t="shared" si="230"/>
        <v>0</v>
      </c>
      <c r="TBW47" s="19">
        <f t="shared" si="230"/>
        <v>0</v>
      </c>
      <c r="TBX47" s="19">
        <f t="shared" si="230"/>
        <v>0</v>
      </c>
      <c r="TBY47" s="19">
        <f t="shared" si="230"/>
        <v>0</v>
      </c>
      <c r="TBZ47" s="19">
        <f t="shared" si="230"/>
        <v>0</v>
      </c>
      <c r="TCA47" s="19">
        <f t="shared" si="230"/>
        <v>0</v>
      </c>
      <c r="TCB47" s="19">
        <f t="shared" si="230"/>
        <v>0</v>
      </c>
      <c r="TCC47" s="19">
        <f t="shared" si="230"/>
        <v>0</v>
      </c>
      <c r="TCD47" s="19">
        <f t="shared" si="230"/>
        <v>0</v>
      </c>
      <c r="TCE47" s="19">
        <f t="shared" si="230"/>
        <v>0</v>
      </c>
      <c r="TCF47" s="19">
        <f t="shared" si="230"/>
        <v>0</v>
      </c>
      <c r="TCG47" s="19">
        <f t="shared" si="230"/>
        <v>0</v>
      </c>
      <c r="TCH47" s="19">
        <f t="shared" si="230"/>
        <v>0</v>
      </c>
      <c r="TCI47" s="19">
        <f t="shared" si="230"/>
        <v>0</v>
      </c>
      <c r="TCJ47" s="19">
        <f t="shared" si="230"/>
        <v>0</v>
      </c>
      <c r="TCK47" s="19">
        <f t="shared" si="230"/>
        <v>0</v>
      </c>
      <c r="TCL47" s="19">
        <f t="shared" si="230"/>
        <v>0</v>
      </c>
      <c r="TCM47" s="19">
        <f t="shared" si="230"/>
        <v>0</v>
      </c>
      <c r="TCN47" s="19">
        <f t="shared" si="230"/>
        <v>0</v>
      </c>
      <c r="TCO47" s="19">
        <f t="shared" si="230"/>
        <v>0</v>
      </c>
      <c r="TCP47" s="19">
        <f t="shared" si="230"/>
        <v>0</v>
      </c>
      <c r="TCQ47" s="19">
        <f t="shared" si="230"/>
        <v>0</v>
      </c>
      <c r="TCR47" s="19">
        <f t="shared" si="230"/>
        <v>0</v>
      </c>
      <c r="TCS47" s="19">
        <f t="shared" si="230"/>
        <v>0</v>
      </c>
      <c r="TCT47" s="19">
        <f t="shared" si="230"/>
        <v>0</v>
      </c>
      <c r="TCU47" s="19">
        <f t="shared" si="230"/>
        <v>0</v>
      </c>
      <c r="TCV47" s="19">
        <f t="shared" si="230"/>
        <v>0</v>
      </c>
      <c r="TCW47" s="19">
        <f t="shared" si="230"/>
        <v>0</v>
      </c>
      <c r="TCX47" s="19">
        <f t="shared" si="230"/>
        <v>0</v>
      </c>
      <c r="TCY47" s="19">
        <f t="shared" si="230"/>
        <v>0</v>
      </c>
      <c r="TCZ47" s="19">
        <f t="shared" si="230"/>
        <v>0</v>
      </c>
      <c r="TDA47" s="19">
        <f t="shared" si="230"/>
        <v>0</v>
      </c>
      <c r="TDB47" s="19">
        <f t="shared" si="230"/>
        <v>0</v>
      </c>
      <c r="TDC47" s="19">
        <f t="shared" si="230"/>
        <v>0</v>
      </c>
      <c r="TDD47" s="19">
        <f t="shared" si="230"/>
        <v>0</v>
      </c>
      <c r="TDE47" s="19">
        <f t="shared" si="230"/>
        <v>0</v>
      </c>
      <c r="TDF47" s="19">
        <f t="shared" si="230"/>
        <v>0</v>
      </c>
      <c r="TDG47" s="19">
        <f t="shared" si="230"/>
        <v>0</v>
      </c>
      <c r="TDH47" s="19">
        <f t="shared" si="230"/>
        <v>0</v>
      </c>
      <c r="TDI47" s="19">
        <f t="shared" si="230"/>
        <v>0</v>
      </c>
      <c r="TDJ47" s="19">
        <f t="shared" si="230"/>
        <v>0</v>
      </c>
      <c r="TDK47" s="19">
        <f t="shared" ref="TDK47:TFV47" si="231">TDK$17</f>
        <v>0</v>
      </c>
      <c r="TDL47" s="19">
        <f t="shared" si="231"/>
        <v>0</v>
      </c>
      <c r="TDM47" s="19">
        <f t="shared" si="231"/>
        <v>0</v>
      </c>
      <c r="TDN47" s="19">
        <f t="shared" si="231"/>
        <v>0</v>
      </c>
      <c r="TDO47" s="19">
        <f t="shared" si="231"/>
        <v>0</v>
      </c>
      <c r="TDP47" s="19">
        <f t="shared" si="231"/>
        <v>0</v>
      </c>
      <c r="TDQ47" s="19">
        <f t="shared" si="231"/>
        <v>0</v>
      </c>
      <c r="TDR47" s="19">
        <f t="shared" si="231"/>
        <v>0</v>
      </c>
      <c r="TDS47" s="19">
        <f t="shared" si="231"/>
        <v>0</v>
      </c>
      <c r="TDT47" s="19">
        <f t="shared" si="231"/>
        <v>0</v>
      </c>
      <c r="TDU47" s="19">
        <f t="shared" si="231"/>
        <v>0</v>
      </c>
      <c r="TDV47" s="19">
        <f t="shared" si="231"/>
        <v>0</v>
      </c>
      <c r="TDW47" s="19">
        <f t="shared" si="231"/>
        <v>0</v>
      </c>
      <c r="TDX47" s="19">
        <f t="shared" si="231"/>
        <v>0</v>
      </c>
      <c r="TDY47" s="19">
        <f t="shared" si="231"/>
        <v>0</v>
      </c>
      <c r="TDZ47" s="19">
        <f t="shared" si="231"/>
        <v>0</v>
      </c>
      <c r="TEA47" s="19">
        <f t="shared" si="231"/>
        <v>0</v>
      </c>
      <c r="TEB47" s="19">
        <f t="shared" si="231"/>
        <v>0</v>
      </c>
      <c r="TEC47" s="19">
        <f t="shared" si="231"/>
        <v>0</v>
      </c>
      <c r="TED47" s="19">
        <f t="shared" si="231"/>
        <v>0</v>
      </c>
      <c r="TEE47" s="19">
        <f t="shared" si="231"/>
        <v>0</v>
      </c>
      <c r="TEF47" s="19">
        <f t="shared" si="231"/>
        <v>0</v>
      </c>
      <c r="TEG47" s="19">
        <f t="shared" si="231"/>
        <v>0</v>
      </c>
      <c r="TEH47" s="19">
        <f t="shared" si="231"/>
        <v>0</v>
      </c>
      <c r="TEI47" s="19">
        <f t="shared" si="231"/>
        <v>0</v>
      </c>
      <c r="TEJ47" s="19">
        <f t="shared" si="231"/>
        <v>0</v>
      </c>
      <c r="TEK47" s="19">
        <f t="shared" si="231"/>
        <v>0</v>
      </c>
      <c r="TEL47" s="19">
        <f t="shared" si="231"/>
        <v>0</v>
      </c>
      <c r="TEM47" s="19">
        <f t="shared" si="231"/>
        <v>0</v>
      </c>
      <c r="TEN47" s="19">
        <f t="shared" si="231"/>
        <v>0</v>
      </c>
      <c r="TEO47" s="19">
        <f t="shared" si="231"/>
        <v>0</v>
      </c>
      <c r="TEP47" s="19">
        <f t="shared" si="231"/>
        <v>0</v>
      </c>
      <c r="TEQ47" s="19">
        <f t="shared" si="231"/>
        <v>0</v>
      </c>
      <c r="TER47" s="19">
        <f t="shared" si="231"/>
        <v>0</v>
      </c>
      <c r="TES47" s="19">
        <f t="shared" si="231"/>
        <v>0</v>
      </c>
      <c r="TET47" s="19">
        <f t="shared" si="231"/>
        <v>0</v>
      </c>
      <c r="TEU47" s="19">
        <f t="shared" si="231"/>
        <v>0</v>
      </c>
      <c r="TEV47" s="19">
        <f t="shared" si="231"/>
        <v>0</v>
      </c>
      <c r="TEW47" s="19">
        <f t="shared" si="231"/>
        <v>0</v>
      </c>
      <c r="TEX47" s="19">
        <f t="shared" si="231"/>
        <v>0</v>
      </c>
      <c r="TEY47" s="19">
        <f t="shared" si="231"/>
        <v>0</v>
      </c>
      <c r="TEZ47" s="19">
        <f t="shared" si="231"/>
        <v>0</v>
      </c>
      <c r="TFA47" s="19">
        <f t="shared" si="231"/>
        <v>0</v>
      </c>
      <c r="TFB47" s="19">
        <f t="shared" si="231"/>
        <v>0</v>
      </c>
      <c r="TFC47" s="19">
        <f t="shared" si="231"/>
        <v>0</v>
      </c>
      <c r="TFD47" s="19">
        <f t="shared" si="231"/>
        <v>0</v>
      </c>
      <c r="TFE47" s="19">
        <f t="shared" si="231"/>
        <v>0</v>
      </c>
      <c r="TFF47" s="19">
        <f t="shared" si="231"/>
        <v>0</v>
      </c>
      <c r="TFG47" s="19">
        <f t="shared" si="231"/>
        <v>0</v>
      </c>
      <c r="TFH47" s="19">
        <f t="shared" si="231"/>
        <v>0</v>
      </c>
      <c r="TFI47" s="19">
        <f t="shared" si="231"/>
        <v>0</v>
      </c>
      <c r="TFJ47" s="19">
        <f t="shared" si="231"/>
        <v>0</v>
      </c>
      <c r="TFK47" s="19">
        <f t="shared" si="231"/>
        <v>0</v>
      </c>
      <c r="TFL47" s="19">
        <f t="shared" si="231"/>
        <v>0</v>
      </c>
      <c r="TFM47" s="19">
        <f t="shared" si="231"/>
        <v>0</v>
      </c>
      <c r="TFN47" s="19">
        <f t="shared" si="231"/>
        <v>0</v>
      </c>
      <c r="TFO47" s="19">
        <f t="shared" si="231"/>
        <v>0</v>
      </c>
      <c r="TFP47" s="19">
        <f t="shared" si="231"/>
        <v>0</v>
      </c>
      <c r="TFQ47" s="19">
        <f t="shared" si="231"/>
        <v>0</v>
      </c>
      <c r="TFR47" s="19">
        <f t="shared" si="231"/>
        <v>0</v>
      </c>
      <c r="TFS47" s="19">
        <f t="shared" si="231"/>
        <v>0</v>
      </c>
      <c r="TFT47" s="19">
        <f t="shared" si="231"/>
        <v>0</v>
      </c>
      <c r="TFU47" s="19">
        <f t="shared" si="231"/>
        <v>0</v>
      </c>
      <c r="TFV47" s="19">
        <f t="shared" si="231"/>
        <v>0</v>
      </c>
      <c r="TFW47" s="19">
        <f t="shared" ref="TFW47:TIH47" si="232">TFW$17</f>
        <v>0</v>
      </c>
      <c r="TFX47" s="19">
        <f t="shared" si="232"/>
        <v>0</v>
      </c>
      <c r="TFY47" s="19">
        <f t="shared" si="232"/>
        <v>0</v>
      </c>
      <c r="TFZ47" s="19">
        <f t="shared" si="232"/>
        <v>0</v>
      </c>
      <c r="TGA47" s="19">
        <f t="shared" si="232"/>
        <v>0</v>
      </c>
      <c r="TGB47" s="19">
        <f t="shared" si="232"/>
        <v>0</v>
      </c>
      <c r="TGC47" s="19">
        <f t="shared" si="232"/>
        <v>0</v>
      </c>
      <c r="TGD47" s="19">
        <f t="shared" si="232"/>
        <v>0</v>
      </c>
      <c r="TGE47" s="19">
        <f t="shared" si="232"/>
        <v>0</v>
      </c>
      <c r="TGF47" s="19">
        <f t="shared" si="232"/>
        <v>0</v>
      </c>
      <c r="TGG47" s="19">
        <f t="shared" si="232"/>
        <v>0</v>
      </c>
      <c r="TGH47" s="19">
        <f t="shared" si="232"/>
        <v>0</v>
      </c>
      <c r="TGI47" s="19">
        <f t="shared" si="232"/>
        <v>0</v>
      </c>
      <c r="TGJ47" s="19">
        <f t="shared" si="232"/>
        <v>0</v>
      </c>
      <c r="TGK47" s="19">
        <f t="shared" si="232"/>
        <v>0</v>
      </c>
      <c r="TGL47" s="19">
        <f t="shared" si="232"/>
        <v>0</v>
      </c>
      <c r="TGM47" s="19">
        <f t="shared" si="232"/>
        <v>0</v>
      </c>
      <c r="TGN47" s="19">
        <f t="shared" si="232"/>
        <v>0</v>
      </c>
      <c r="TGO47" s="19">
        <f t="shared" si="232"/>
        <v>0</v>
      </c>
      <c r="TGP47" s="19">
        <f t="shared" si="232"/>
        <v>0</v>
      </c>
      <c r="TGQ47" s="19">
        <f t="shared" si="232"/>
        <v>0</v>
      </c>
      <c r="TGR47" s="19">
        <f t="shared" si="232"/>
        <v>0</v>
      </c>
      <c r="TGS47" s="19">
        <f t="shared" si="232"/>
        <v>0</v>
      </c>
      <c r="TGT47" s="19">
        <f t="shared" si="232"/>
        <v>0</v>
      </c>
      <c r="TGU47" s="19">
        <f t="shared" si="232"/>
        <v>0</v>
      </c>
      <c r="TGV47" s="19">
        <f t="shared" si="232"/>
        <v>0</v>
      </c>
      <c r="TGW47" s="19">
        <f t="shared" si="232"/>
        <v>0</v>
      </c>
      <c r="TGX47" s="19">
        <f t="shared" si="232"/>
        <v>0</v>
      </c>
      <c r="TGY47" s="19">
        <f t="shared" si="232"/>
        <v>0</v>
      </c>
      <c r="TGZ47" s="19">
        <f t="shared" si="232"/>
        <v>0</v>
      </c>
      <c r="THA47" s="19">
        <f t="shared" si="232"/>
        <v>0</v>
      </c>
      <c r="THB47" s="19">
        <f t="shared" si="232"/>
        <v>0</v>
      </c>
      <c r="THC47" s="19">
        <f t="shared" si="232"/>
        <v>0</v>
      </c>
      <c r="THD47" s="19">
        <f t="shared" si="232"/>
        <v>0</v>
      </c>
      <c r="THE47" s="19">
        <f t="shared" si="232"/>
        <v>0</v>
      </c>
      <c r="THF47" s="19">
        <f t="shared" si="232"/>
        <v>0</v>
      </c>
      <c r="THG47" s="19">
        <f t="shared" si="232"/>
        <v>0</v>
      </c>
      <c r="THH47" s="19">
        <f t="shared" si="232"/>
        <v>0</v>
      </c>
      <c r="THI47" s="19">
        <f t="shared" si="232"/>
        <v>0</v>
      </c>
      <c r="THJ47" s="19">
        <f t="shared" si="232"/>
        <v>0</v>
      </c>
      <c r="THK47" s="19">
        <f t="shared" si="232"/>
        <v>0</v>
      </c>
      <c r="THL47" s="19">
        <f t="shared" si="232"/>
        <v>0</v>
      </c>
      <c r="THM47" s="19">
        <f t="shared" si="232"/>
        <v>0</v>
      </c>
      <c r="THN47" s="19">
        <f t="shared" si="232"/>
        <v>0</v>
      </c>
      <c r="THO47" s="19">
        <f t="shared" si="232"/>
        <v>0</v>
      </c>
      <c r="THP47" s="19">
        <f t="shared" si="232"/>
        <v>0</v>
      </c>
      <c r="THQ47" s="19">
        <f t="shared" si="232"/>
        <v>0</v>
      </c>
      <c r="THR47" s="19">
        <f t="shared" si="232"/>
        <v>0</v>
      </c>
      <c r="THS47" s="19">
        <f t="shared" si="232"/>
        <v>0</v>
      </c>
      <c r="THT47" s="19">
        <f t="shared" si="232"/>
        <v>0</v>
      </c>
      <c r="THU47" s="19">
        <f t="shared" si="232"/>
        <v>0</v>
      </c>
      <c r="THV47" s="19">
        <f t="shared" si="232"/>
        <v>0</v>
      </c>
      <c r="THW47" s="19">
        <f t="shared" si="232"/>
        <v>0</v>
      </c>
      <c r="THX47" s="19">
        <f t="shared" si="232"/>
        <v>0</v>
      </c>
      <c r="THY47" s="19">
        <f t="shared" si="232"/>
        <v>0</v>
      </c>
      <c r="THZ47" s="19">
        <f t="shared" si="232"/>
        <v>0</v>
      </c>
      <c r="TIA47" s="19">
        <f t="shared" si="232"/>
        <v>0</v>
      </c>
      <c r="TIB47" s="19">
        <f t="shared" si="232"/>
        <v>0</v>
      </c>
      <c r="TIC47" s="19">
        <f t="shared" si="232"/>
        <v>0</v>
      </c>
      <c r="TID47" s="19">
        <f t="shared" si="232"/>
        <v>0</v>
      </c>
      <c r="TIE47" s="19">
        <f t="shared" si="232"/>
        <v>0</v>
      </c>
      <c r="TIF47" s="19">
        <f t="shared" si="232"/>
        <v>0</v>
      </c>
      <c r="TIG47" s="19">
        <f t="shared" si="232"/>
        <v>0</v>
      </c>
      <c r="TIH47" s="19">
        <f t="shared" si="232"/>
        <v>0</v>
      </c>
      <c r="TII47" s="19">
        <f t="shared" ref="TII47:TKT47" si="233">TII$17</f>
        <v>0</v>
      </c>
      <c r="TIJ47" s="19">
        <f t="shared" si="233"/>
        <v>0</v>
      </c>
      <c r="TIK47" s="19">
        <f t="shared" si="233"/>
        <v>0</v>
      </c>
      <c r="TIL47" s="19">
        <f t="shared" si="233"/>
        <v>0</v>
      </c>
      <c r="TIM47" s="19">
        <f t="shared" si="233"/>
        <v>0</v>
      </c>
      <c r="TIN47" s="19">
        <f t="shared" si="233"/>
        <v>0</v>
      </c>
      <c r="TIO47" s="19">
        <f t="shared" si="233"/>
        <v>0</v>
      </c>
      <c r="TIP47" s="19">
        <f t="shared" si="233"/>
        <v>0</v>
      </c>
      <c r="TIQ47" s="19">
        <f t="shared" si="233"/>
        <v>0</v>
      </c>
      <c r="TIR47" s="19">
        <f t="shared" si="233"/>
        <v>0</v>
      </c>
      <c r="TIS47" s="19">
        <f t="shared" si="233"/>
        <v>0</v>
      </c>
      <c r="TIT47" s="19">
        <f t="shared" si="233"/>
        <v>0</v>
      </c>
      <c r="TIU47" s="19">
        <f t="shared" si="233"/>
        <v>0</v>
      </c>
      <c r="TIV47" s="19">
        <f t="shared" si="233"/>
        <v>0</v>
      </c>
      <c r="TIW47" s="19">
        <f t="shared" si="233"/>
        <v>0</v>
      </c>
      <c r="TIX47" s="19">
        <f t="shared" si="233"/>
        <v>0</v>
      </c>
      <c r="TIY47" s="19">
        <f t="shared" si="233"/>
        <v>0</v>
      </c>
      <c r="TIZ47" s="19">
        <f t="shared" si="233"/>
        <v>0</v>
      </c>
      <c r="TJA47" s="19">
        <f t="shared" si="233"/>
        <v>0</v>
      </c>
      <c r="TJB47" s="19">
        <f t="shared" si="233"/>
        <v>0</v>
      </c>
      <c r="TJC47" s="19">
        <f t="shared" si="233"/>
        <v>0</v>
      </c>
      <c r="TJD47" s="19">
        <f t="shared" si="233"/>
        <v>0</v>
      </c>
      <c r="TJE47" s="19">
        <f t="shared" si="233"/>
        <v>0</v>
      </c>
      <c r="TJF47" s="19">
        <f t="shared" si="233"/>
        <v>0</v>
      </c>
      <c r="TJG47" s="19">
        <f t="shared" si="233"/>
        <v>0</v>
      </c>
      <c r="TJH47" s="19">
        <f t="shared" si="233"/>
        <v>0</v>
      </c>
      <c r="TJI47" s="19">
        <f t="shared" si="233"/>
        <v>0</v>
      </c>
      <c r="TJJ47" s="19">
        <f t="shared" si="233"/>
        <v>0</v>
      </c>
      <c r="TJK47" s="19">
        <f t="shared" si="233"/>
        <v>0</v>
      </c>
      <c r="TJL47" s="19">
        <f t="shared" si="233"/>
        <v>0</v>
      </c>
      <c r="TJM47" s="19">
        <f t="shared" si="233"/>
        <v>0</v>
      </c>
      <c r="TJN47" s="19">
        <f t="shared" si="233"/>
        <v>0</v>
      </c>
      <c r="TJO47" s="19">
        <f t="shared" si="233"/>
        <v>0</v>
      </c>
      <c r="TJP47" s="19">
        <f t="shared" si="233"/>
        <v>0</v>
      </c>
      <c r="TJQ47" s="19">
        <f t="shared" si="233"/>
        <v>0</v>
      </c>
      <c r="TJR47" s="19">
        <f t="shared" si="233"/>
        <v>0</v>
      </c>
      <c r="TJS47" s="19">
        <f t="shared" si="233"/>
        <v>0</v>
      </c>
      <c r="TJT47" s="19">
        <f t="shared" si="233"/>
        <v>0</v>
      </c>
      <c r="TJU47" s="19">
        <f t="shared" si="233"/>
        <v>0</v>
      </c>
      <c r="TJV47" s="19">
        <f t="shared" si="233"/>
        <v>0</v>
      </c>
      <c r="TJW47" s="19">
        <f t="shared" si="233"/>
        <v>0</v>
      </c>
      <c r="TJX47" s="19">
        <f t="shared" si="233"/>
        <v>0</v>
      </c>
      <c r="TJY47" s="19">
        <f t="shared" si="233"/>
        <v>0</v>
      </c>
      <c r="TJZ47" s="19">
        <f t="shared" si="233"/>
        <v>0</v>
      </c>
      <c r="TKA47" s="19">
        <f t="shared" si="233"/>
        <v>0</v>
      </c>
      <c r="TKB47" s="19">
        <f t="shared" si="233"/>
        <v>0</v>
      </c>
      <c r="TKC47" s="19">
        <f t="shared" si="233"/>
        <v>0</v>
      </c>
      <c r="TKD47" s="19">
        <f t="shared" si="233"/>
        <v>0</v>
      </c>
      <c r="TKE47" s="19">
        <f t="shared" si="233"/>
        <v>0</v>
      </c>
      <c r="TKF47" s="19">
        <f t="shared" si="233"/>
        <v>0</v>
      </c>
      <c r="TKG47" s="19">
        <f t="shared" si="233"/>
        <v>0</v>
      </c>
      <c r="TKH47" s="19">
        <f t="shared" si="233"/>
        <v>0</v>
      </c>
      <c r="TKI47" s="19">
        <f t="shared" si="233"/>
        <v>0</v>
      </c>
      <c r="TKJ47" s="19">
        <f t="shared" si="233"/>
        <v>0</v>
      </c>
      <c r="TKK47" s="19">
        <f t="shared" si="233"/>
        <v>0</v>
      </c>
      <c r="TKL47" s="19">
        <f t="shared" si="233"/>
        <v>0</v>
      </c>
      <c r="TKM47" s="19">
        <f t="shared" si="233"/>
        <v>0</v>
      </c>
      <c r="TKN47" s="19">
        <f t="shared" si="233"/>
        <v>0</v>
      </c>
      <c r="TKO47" s="19">
        <f t="shared" si="233"/>
        <v>0</v>
      </c>
      <c r="TKP47" s="19">
        <f t="shared" si="233"/>
        <v>0</v>
      </c>
      <c r="TKQ47" s="19">
        <f t="shared" si="233"/>
        <v>0</v>
      </c>
      <c r="TKR47" s="19">
        <f t="shared" si="233"/>
        <v>0</v>
      </c>
      <c r="TKS47" s="19">
        <f t="shared" si="233"/>
        <v>0</v>
      </c>
      <c r="TKT47" s="19">
        <f t="shared" si="233"/>
        <v>0</v>
      </c>
      <c r="TKU47" s="19">
        <f t="shared" ref="TKU47:TNF47" si="234">TKU$17</f>
        <v>0</v>
      </c>
      <c r="TKV47" s="19">
        <f t="shared" si="234"/>
        <v>0</v>
      </c>
      <c r="TKW47" s="19">
        <f t="shared" si="234"/>
        <v>0</v>
      </c>
      <c r="TKX47" s="19">
        <f t="shared" si="234"/>
        <v>0</v>
      </c>
      <c r="TKY47" s="19">
        <f t="shared" si="234"/>
        <v>0</v>
      </c>
      <c r="TKZ47" s="19">
        <f t="shared" si="234"/>
        <v>0</v>
      </c>
      <c r="TLA47" s="19">
        <f t="shared" si="234"/>
        <v>0</v>
      </c>
      <c r="TLB47" s="19">
        <f t="shared" si="234"/>
        <v>0</v>
      </c>
      <c r="TLC47" s="19">
        <f t="shared" si="234"/>
        <v>0</v>
      </c>
      <c r="TLD47" s="19">
        <f t="shared" si="234"/>
        <v>0</v>
      </c>
      <c r="TLE47" s="19">
        <f t="shared" si="234"/>
        <v>0</v>
      </c>
      <c r="TLF47" s="19">
        <f t="shared" si="234"/>
        <v>0</v>
      </c>
      <c r="TLG47" s="19">
        <f t="shared" si="234"/>
        <v>0</v>
      </c>
      <c r="TLH47" s="19">
        <f t="shared" si="234"/>
        <v>0</v>
      </c>
      <c r="TLI47" s="19">
        <f t="shared" si="234"/>
        <v>0</v>
      </c>
      <c r="TLJ47" s="19">
        <f t="shared" si="234"/>
        <v>0</v>
      </c>
      <c r="TLK47" s="19">
        <f t="shared" si="234"/>
        <v>0</v>
      </c>
      <c r="TLL47" s="19">
        <f t="shared" si="234"/>
        <v>0</v>
      </c>
      <c r="TLM47" s="19">
        <f t="shared" si="234"/>
        <v>0</v>
      </c>
      <c r="TLN47" s="19">
        <f t="shared" si="234"/>
        <v>0</v>
      </c>
      <c r="TLO47" s="19">
        <f t="shared" si="234"/>
        <v>0</v>
      </c>
      <c r="TLP47" s="19">
        <f t="shared" si="234"/>
        <v>0</v>
      </c>
      <c r="TLQ47" s="19">
        <f t="shared" si="234"/>
        <v>0</v>
      </c>
      <c r="TLR47" s="19">
        <f t="shared" si="234"/>
        <v>0</v>
      </c>
      <c r="TLS47" s="19">
        <f t="shared" si="234"/>
        <v>0</v>
      </c>
      <c r="TLT47" s="19">
        <f t="shared" si="234"/>
        <v>0</v>
      </c>
      <c r="TLU47" s="19">
        <f t="shared" si="234"/>
        <v>0</v>
      </c>
      <c r="TLV47" s="19">
        <f t="shared" si="234"/>
        <v>0</v>
      </c>
      <c r="TLW47" s="19">
        <f t="shared" si="234"/>
        <v>0</v>
      </c>
      <c r="TLX47" s="19">
        <f t="shared" si="234"/>
        <v>0</v>
      </c>
      <c r="TLY47" s="19">
        <f t="shared" si="234"/>
        <v>0</v>
      </c>
      <c r="TLZ47" s="19">
        <f t="shared" si="234"/>
        <v>0</v>
      </c>
      <c r="TMA47" s="19">
        <f t="shared" si="234"/>
        <v>0</v>
      </c>
      <c r="TMB47" s="19">
        <f t="shared" si="234"/>
        <v>0</v>
      </c>
      <c r="TMC47" s="19">
        <f t="shared" si="234"/>
        <v>0</v>
      </c>
      <c r="TMD47" s="19">
        <f t="shared" si="234"/>
        <v>0</v>
      </c>
      <c r="TME47" s="19">
        <f t="shared" si="234"/>
        <v>0</v>
      </c>
      <c r="TMF47" s="19">
        <f t="shared" si="234"/>
        <v>0</v>
      </c>
      <c r="TMG47" s="19">
        <f t="shared" si="234"/>
        <v>0</v>
      </c>
      <c r="TMH47" s="19">
        <f t="shared" si="234"/>
        <v>0</v>
      </c>
      <c r="TMI47" s="19">
        <f t="shared" si="234"/>
        <v>0</v>
      </c>
      <c r="TMJ47" s="19">
        <f t="shared" si="234"/>
        <v>0</v>
      </c>
      <c r="TMK47" s="19">
        <f t="shared" si="234"/>
        <v>0</v>
      </c>
      <c r="TML47" s="19">
        <f t="shared" si="234"/>
        <v>0</v>
      </c>
      <c r="TMM47" s="19">
        <f t="shared" si="234"/>
        <v>0</v>
      </c>
      <c r="TMN47" s="19">
        <f t="shared" si="234"/>
        <v>0</v>
      </c>
      <c r="TMO47" s="19">
        <f t="shared" si="234"/>
        <v>0</v>
      </c>
      <c r="TMP47" s="19">
        <f t="shared" si="234"/>
        <v>0</v>
      </c>
      <c r="TMQ47" s="19">
        <f t="shared" si="234"/>
        <v>0</v>
      </c>
      <c r="TMR47" s="19">
        <f t="shared" si="234"/>
        <v>0</v>
      </c>
      <c r="TMS47" s="19">
        <f t="shared" si="234"/>
        <v>0</v>
      </c>
      <c r="TMT47" s="19">
        <f t="shared" si="234"/>
        <v>0</v>
      </c>
      <c r="TMU47" s="19">
        <f t="shared" si="234"/>
        <v>0</v>
      </c>
      <c r="TMV47" s="19">
        <f t="shared" si="234"/>
        <v>0</v>
      </c>
      <c r="TMW47" s="19">
        <f t="shared" si="234"/>
        <v>0</v>
      </c>
      <c r="TMX47" s="19">
        <f t="shared" si="234"/>
        <v>0</v>
      </c>
      <c r="TMY47" s="19">
        <f t="shared" si="234"/>
        <v>0</v>
      </c>
      <c r="TMZ47" s="19">
        <f t="shared" si="234"/>
        <v>0</v>
      </c>
      <c r="TNA47" s="19">
        <f t="shared" si="234"/>
        <v>0</v>
      </c>
      <c r="TNB47" s="19">
        <f t="shared" si="234"/>
        <v>0</v>
      </c>
      <c r="TNC47" s="19">
        <f t="shared" si="234"/>
        <v>0</v>
      </c>
      <c r="TND47" s="19">
        <f t="shared" si="234"/>
        <v>0</v>
      </c>
      <c r="TNE47" s="19">
        <f t="shared" si="234"/>
        <v>0</v>
      </c>
      <c r="TNF47" s="19">
        <f t="shared" si="234"/>
        <v>0</v>
      </c>
      <c r="TNG47" s="19">
        <f t="shared" ref="TNG47:TPR47" si="235">TNG$17</f>
        <v>0</v>
      </c>
      <c r="TNH47" s="19">
        <f t="shared" si="235"/>
        <v>0</v>
      </c>
      <c r="TNI47" s="19">
        <f t="shared" si="235"/>
        <v>0</v>
      </c>
      <c r="TNJ47" s="19">
        <f t="shared" si="235"/>
        <v>0</v>
      </c>
      <c r="TNK47" s="19">
        <f t="shared" si="235"/>
        <v>0</v>
      </c>
      <c r="TNL47" s="19">
        <f t="shared" si="235"/>
        <v>0</v>
      </c>
      <c r="TNM47" s="19">
        <f t="shared" si="235"/>
        <v>0</v>
      </c>
      <c r="TNN47" s="19">
        <f t="shared" si="235"/>
        <v>0</v>
      </c>
      <c r="TNO47" s="19">
        <f t="shared" si="235"/>
        <v>0</v>
      </c>
      <c r="TNP47" s="19">
        <f t="shared" si="235"/>
        <v>0</v>
      </c>
      <c r="TNQ47" s="19">
        <f t="shared" si="235"/>
        <v>0</v>
      </c>
      <c r="TNR47" s="19">
        <f t="shared" si="235"/>
        <v>0</v>
      </c>
      <c r="TNS47" s="19">
        <f t="shared" si="235"/>
        <v>0</v>
      </c>
      <c r="TNT47" s="19">
        <f t="shared" si="235"/>
        <v>0</v>
      </c>
      <c r="TNU47" s="19">
        <f t="shared" si="235"/>
        <v>0</v>
      </c>
      <c r="TNV47" s="19">
        <f t="shared" si="235"/>
        <v>0</v>
      </c>
      <c r="TNW47" s="19">
        <f t="shared" si="235"/>
        <v>0</v>
      </c>
      <c r="TNX47" s="19">
        <f t="shared" si="235"/>
        <v>0</v>
      </c>
      <c r="TNY47" s="19">
        <f t="shared" si="235"/>
        <v>0</v>
      </c>
      <c r="TNZ47" s="19">
        <f t="shared" si="235"/>
        <v>0</v>
      </c>
      <c r="TOA47" s="19">
        <f t="shared" si="235"/>
        <v>0</v>
      </c>
      <c r="TOB47" s="19">
        <f t="shared" si="235"/>
        <v>0</v>
      </c>
      <c r="TOC47" s="19">
        <f t="shared" si="235"/>
        <v>0</v>
      </c>
      <c r="TOD47" s="19">
        <f t="shared" si="235"/>
        <v>0</v>
      </c>
      <c r="TOE47" s="19">
        <f t="shared" si="235"/>
        <v>0</v>
      </c>
      <c r="TOF47" s="19">
        <f t="shared" si="235"/>
        <v>0</v>
      </c>
      <c r="TOG47" s="19">
        <f t="shared" si="235"/>
        <v>0</v>
      </c>
      <c r="TOH47" s="19">
        <f t="shared" si="235"/>
        <v>0</v>
      </c>
      <c r="TOI47" s="19">
        <f t="shared" si="235"/>
        <v>0</v>
      </c>
      <c r="TOJ47" s="19">
        <f t="shared" si="235"/>
        <v>0</v>
      </c>
      <c r="TOK47" s="19">
        <f t="shared" si="235"/>
        <v>0</v>
      </c>
      <c r="TOL47" s="19">
        <f t="shared" si="235"/>
        <v>0</v>
      </c>
      <c r="TOM47" s="19">
        <f t="shared" si="235"/>
        <v>0</v>
      </c>
      <c r="TON47" s="19">
        <f t="shared" si="235"/>
        <v>0</v>
      </c>
      <c r="TOO47" s="19">
        <f t="shared" si="235"/>
        <v>0</v>
      </c>
      <c r="TOP47" s="19">
        <f t="shared" si="235"/>
        <v>0</v>
      </c>
      <c r="TOQ47" s="19">
        <f t="shared" si="235"/>
        <v>0</v>
      </c>
      <c r="TOR47" s="19">
        <f t="shared" si="235"/>
        <v>0</v>
      </c>
      <c r="TOS47" s="19">
        <f t="shared" si="235"/>
        <v>0</v>
      </c>
      <c r="TOT47" s="19">
        <f t="shared" si="235"/>
        <v>0</v>
      </c>
      <c r="TOU47" s="19">
        <f t="shared" si="235"/>
        <v>0</v>
      </c>
      <c r="TOV47" s="19">
        <f t="shared" si="235"/>
        <v>0</v>
      </c>
      <c r="TOW47" s="19">
        <f t="shared" si="235"/>
        <v>0</v>
      </c>
      <c r="TOX47" s="19">
        <f t="shared" si="235"/>
        <v>0</v>
      </c>
      <c r="TOY47" s="19">
        <f t="shared" si="235"/>
        <v>0</v>
      </c>
      <c r="TOZ47" s="19">
        <f t="shared" si="235"/>
        <v>0</v>
      </c>
      <c r="TPA47" s="19">
        <f t="shared" si="235"/>
        <v>0</v>
      </c>
      <c r="TPB47" s="19">
        <f t="shared" si="235"/>
        <v>0</v>
      </c>
      <c r="TPC47" s="19">
        <f t="shared" si="235"/>
        <v>0</v>
      </c>
      <c r="TPD47" s="19">
        <f t="shared" si="235"/>
        <v>0</v>
      </c>
      <c r="TPE47" s="19">
        <f t="shared" si="235"/>
        <v>0</v>
      </c>
      <c r="TPF47" s="19">
        <f t="shared" si="235"/>
        <v>0</v>
      </c>
      <c r="TPG47" s="19">
        <f t="shared" si="235"/>
        <v>0</v>
      </c>
      <c r="TPH47" s="19">
        <f t="shared" si="235"/>
        <v>0</v>
      </c>
      <c r="TPI47" s="19">
        <f t="shared" si="235"/>
        <v>0</v>
      </c>
      <c r="TPJ47" s="19">
        <f t="shared" si="235"/>
        <v>0</v>
      </c>
      <c r="TPK47" s="19">
        <f t="shared" si="235"/>
        <v>0</v>
      </c>
      <c r="TPL47" s="19">
        <f t="shared" si="235"/>
        <v>0</v>
      </c>
      <c r="TPM47" s="19">
        <f t="shared" si="235"/>
        <v>0</v>
      </c>
      <c r="TPN47" s="19">
        <f t="shared" si="235"/>
        <v>0</v>
      </c>
      <c r="TPO47" s="19">
        <f t="shared" si="235"/>
        <v>0</v>
      </c>
      <c r="TPP47" s="19">
        <f t="shared" si="235"/>
        <v>0</v>
      </c>
      <c r="TPQ47" s="19">
        <f t="shared" si="235"/>
        <v>0</v>
      </c>
      <c r="TPR47" s="19">
        <f t="shared" si="235"/>
        <v>0</v>
      </c>
      <c r="TPS47" s="19">
        <f t="shared" ref="TPS47:TSD47" si="236">TPS$17</f>
        <v>0</v>
      </c>
      <c r="TPT47" s="19">
        <f t="shared" si="236"/>
        <v>0</v>
      </c>
      <c r="TPU47" s="19">
        <f t="shared" si="236"/>
        <v>0</v>
      </c>
      <c r="TPV47" s="19">
        <f t="shared" si="236"/>
        <v>0</v>
      </c>
      <c r="TPW47" s="19">
        <f t="shared" si="236"/>
        <v>0</v>
      </c>
      <c r="TPX47" s="19">
        <f t="shared" si="236"/>
        <v>0</v>
      </c>
      <c r="TPY47" s="19">
        <f t="shared" si="236"/>
        <v>0</v>
      </c>
      <c r="TPZ47" s="19">
        <f t="shared" si="236"/>
        <v>0</v>
      </c>
      <c r="TQA47" s="19">
        <f t="shared" si="236"/>
        <v>0</v>
      </c>
      <c r="TQB47" s="19">
        <f t="shared" si="236"/>
        <v>0</v>
      </c>
      <c r="TQC47" s="19">
        <f t="shared" si="236"/>
        <v>0</v>
      </c>
      <c r="TQD47" s="19">
        <f t="shared" si="236"/>
        <v>0</v>
      </c>
      <c r="TQE47" s="19">
        <f t="shared" si="236"/>
        <v>0</v>
      </c>
      <c r="TQF47" s="19">
        <f t="shared" si="236"/>
        <v>0</v>
      </c>
      <c r="TQG47" s="19">
        <f t="shared" si="236"/>
        <v>0</v>
      </c>
      <c r="TQH47" s="19">
        <f t="shared" si="236"/>
        <v>0</v>
      </c>
      <c r="TQI47" s="19">
        <f t="shared" si="236"/>
        <v>0</v>
      </c>
      <c r="TQJ47" s="19">
        <f t="shared" si="236"/>
        <v>0</v>
      </c>
      <c r="TQK47" s="19">
        <f t="shared" si="236"/>
        <v>0</v>
      </c>
      <c r="TQL47" s="19">
        <f t="shared" si="236"/>
        <v>0</v>
      </c>
      <c r="TQM47" s="19">
        <f t="shared" si="236"/>
        <v>0</v>
      </c>
      <c r="TQN47" s="19">
        <f t="shared" si="236"/>
        <v>0</v>
      </c>
      <c r="TQO47" s="19">
        <f t="shared" si="236"/>
        <v>0</v>
      </c>
      <c r="TQP47" s="19">
        <f t="shared" si="236"/>
        <v>0</v>
      </c>
      <c r="TQQ47" s="19">
        <f t="shared" si="236"/>
        <v>0</v>
      </c>
      <c r="TQR47" s="19">
        <f t="shared" si="236"/>
        <v>0</v>
      </c>
      <c r="TQS47" s="19">
        <f t="shared" si="236"/>
        <v>0</v>
      </c>
      <c r="TQT47" s="19">
        <f t="shared" si="236"/>
        <v>0</v>
      </c>
      <c r="TQU47" s="19">
        <f t="shared" si="236"/>
        <v>0</v>
      </c>
      <c r="TQV47" s="19">
        <f t="shared" si="236"/>
        <v>0</v>
      </c>
      <c r="TQW47" s="19">
        <f t="shared" si="236"/>
        <v>0</v>
      </c>
      <c r="TQX47" s="19">
        <f t="shared" si="236"/>
        <v>0</v>
      </c>
      <c r="TQY47" s="19">
        <f t="shared" si="236"/>
        <v>0</v>
      </c>
      <c r="TQZ47" s="19">
        <f t="shared" si="236"/>
        <v>0</v>
      </c>
      <c r="TRA47" s="19">
        <f t="shared" si="236"/>
        <v>0</v>
      </c>
      <c r="TRB47" s="19">
        <f t="shared" si="236"/>
        <v>0</v>
      </c>
      <c r="TRC47" s="19">
        <f t="shared" si="236"/>
        <v>0</v>
      </c>
      <c r="TRD47" s="19">
        <f t="shared" si="236"/>
        <v>0</v>
      </c>
      <c r="TRE47" s="19">
        <f t="shared" si="236"/>
        <v>0</v>
      </c>
      <c r="TRF47" s="19">
        <f t="shared" si="236"/>
        <v>0</v>
      </c>
      <c r="TRG47" s="19">
        <f t="shared" si="236"/>
        <v>0</v>
      </c>
      <c r="TRH47" s="19">
        <f t="shared" si="236"/>
        <v>0</v>
      </c>
      <c r="TRI47" s="19">
        <f t="shared" si="236"/>
        <v>0</v>
      </c>
      <c r="TRJ47" s="19">
        <f t="shared" si="236"/>
        <v>0</v>
      </c>
      <c r="TRK47" s="19">
        <f t="shared" si="236"/>
        <v>0</v>
      </c>
      <c r="TRL47" s="19">
        <f t="shared" si="236"/>
        <v>0</v>
      </c>
      <c r="TRM47" s="19">
        <f t="shared" si="236"/>
        <v>0</v>
      </c>
      <c r="TRN47" s="19">
        <f t="shared" si="236"/>
        <v>0</v>
      </c>
      <c r="TRO47" s="19">
        <f t="shared" si="236"/>
        <v>0</v>
      </c>
      <c r="TRP47" s="19">
        <f t="shared" si="236"/>
        <v>0</v>
      </c>
      <c r="TRQ47" s="19">
        <f t="shared" si="236"/>
        <v>0</v>
      </c>
      <c r="TRR47" s="19">
        <f t="shared" si="236"/>
        <v>0</v>
      </c>
      <c r="TRS47" s="19">
        <f t="shared" si="236"/>
        <v>0</v>
      </c>
      <c r="TRT47" s="19">
        <f t="shared" si="236"/>
        <v>0</v>
      </c>
      <c r="TRU47" s="19">
        <f t="shared" si="236"/>
        <v>0</v>
      </c>
      <c r="TRV47" s="19">
        <f t="shared" si="236"/>
        <v>0</v>
      </c>
      <c r="TRW47" s="19">
        <f t="shared" si="236"/>
        <v>0</v>
      </c>
      <c r="TRX47" s="19">
        <f t="shared" si="236"/>
        <v>0</v>
      </c>
      <c r="TRY47" s="19">
        <f t="shared" si="236"/>
        <v>0</v>
      </c>
      <c r="TRZ47" s="19">
        <f t="shared" si="236"/>
        <v>0</v>
      </c>
      <c r="TSA47" s="19">
        <f t="shared" si="236"/>
        <v>0</v>
      </c>
      <c r="TSB47" s="19">
        <f t="shared" si="236"/>
        <v>0</v>
      </c>
      <c r="TSC47" s="19">
        <f t="shared" si="236"/>
        <v>0</v>
      </c>
      <c r="TSD47" s="19">
        <f t="shared" si="236"/>
        <v>0</v>
      </c>
      <c r="TSE47" s="19">
        <f t="shared" ref="TSE47:TUP47" si="237">TSE$17</f>
        <v>0</v>
      </c>
      <c r="TSF47" s="19">
        <f t="shared" si="237"/>
        <v>0</v>
      </c>
      <c r="TSG47" s="19">
        <f t="shared" si="237"/>
        <v>0</v>
      </c>
      <c r="TSH47" s="19">
        <f t="shared" si="237"/>
        <v>0</v>
      </c>
      <c r="TSI47" s="19">
        <f t="shared" si="237"/>
        <v>0</v>
      </c>
      <c r="TSJ47" s="19">
        <f t="shared" si="237"/>
        <v>0</v>
      </c>
      <c r="TSK47" s="19">
        <f t="shared" si="237"/>
        <v>0</v>
      </c>
      <c r="TSL47" s="19">
        <f t="shared" si="237"/>
        <v>0</v>
      </c>
      <c r="TSM47" s="19">
        <f t="shared" si="237"/>
        <v>0</v>
      </c>
      <c r="TSN47" s="19">
        <f t="shared" si="237"/>
        <v>0</v>
      </c>
      <c r="TSO47" s="19">
        <f t="shared" si="237"/>
        <v>0</v>
      </c>
      <c r="TSP47" s="19">
        <f t="shared" si="237"/>
        <v>0</v>
      </c>
      <c r="TSQ47" s="19">
        <f t="shared" si="237"/>
        <v>0</v>
      </c>
      <c r="TSR47" s="19">
        <f t="shared" si="237"/>
        <v>0</v>
      </c>
      <c r="TSS47" s="19">
        <f t="shared" si="237"/>
        <v>0</v>
      </c>
      <c r="TST47" s="19">
        <f t="shared" si="237"/>
        <v>0</v>
      </c>
      <c r="TSU47" s="19">
        <f t="shared" si="237"/>
        <v>0</v>
      </c>
      <c r="TSV47" s="19">
        <f t="shared" si="237"/>
        <v>0</v>
      </c>
      <c r="TSW47" s="19">
        <f t="shared" si="237"/>
        <v>0</v>
      </c>
      <c r="TSX47" s="19">
        <f t="shared" si="237"/>
        <v>0</v>
      </c>
      <c r="TSY47" s="19">
        <f t="shared" si="237"/>
        <v>0</v>
      </c>
      <c r="TSZ47" s="19">
        <f t="shared" si="237"/>
        <v>0</v>
      </c>
      <c r="TTA47" s="19">
        <f t="shared" si="237"/>
        <v>0</v>
      </c>
      <c r="TTB47" s="19">
        <f t="shared" si="237"/>
        <v>0</v>
      </c>
      <c r="TTC47" s="19">
        <f t="shared" si="237"/>
        <v>0</v>
      </c>
      <c r="TTD47" s="19">
        <f t="shared" si="237"/>
        <v>0</v>
      </c>
      <c r="TTE47" s="19">
        <f t="shared" si="237"/>
        <v>0</v>
      </c>
      <c r="TTF47" s="19">
        <f t="shared" si="237"/>
        <v>0</v>
      </c>
      <c r="TTG47" s="19">
        <f t="shared" si="237"/>
        <v>0</v>
      </c>
      <c r="TTH47" s="19">
        <f t="shared" si="237"/>
        <v>0</v>
      </c>
      <c r="TTI47" s="19">
        <f t="shared" si="237"/>
        <v>0</v>
      </c>
      <c r="TTJ47" s="19">
        <f t="shared" si="237"/>
        <v>0</v>
      </c>
      <c r="TTK47" s="19">
        <f t="shared" si="237"/>
        <v>0</v>
      </c>
      <c r="TTL47" s="19">
        <f t="shared" si="237"/>
        <v>0</v>
      </c>
      <c r="TTM47" s="19">
        <f t="shared" si="237"/>
        <v>0</v>
      </c>
      <c r="TTN47" s="19">
        <f t="shared" si="237"/>
        <v>0</v>
      </c>
      <c r="TTO47" s="19">
        <f t="shared" si="237"/>
        <v>0</v>
      </c>
      <c r="TTP47" s="19">
        <f t="shared" si="237"/>
        <v>0</v>
      </c>
      <c r="TTQ47" s="19">
        <f t="shared" si="237"/>
        <v>0</v>
      </c>
      <c r="TTR47" s="19">
        <f t="shared" si="237"/>
        <v>0</v>
      </c>
      <c r="TTS47" s="19">
        <f t="shared" si="237"/>
        <v>0</v>
      </c>
      <c r="TTT47" s="19">
        <f t="shared" si="237"/>
        <v>0</v>
      </c>
      <c r="TTU47" s="19">
        <f t="shared" si="237"/>
        <v>0</v>
      </c>
      <c r="TTV47" s="19">
        <f t="shared" si="237"/>
        <v>0</v>
      </c>
      <c r="TTW47" s="19">
        <f t="shared" si="237"/>
        <v>0</v>
      </c>
      <c r="TTX47" s="19">
        <f t="shared" si="237"/>
        <v>0</v>
      </c>
      <c r="TTY47" s="19">
        <f t="shared" si="237"/>
        <v>0</v>
      </c>
      <c r="TTZ47" s="19">
        <f t="shared" si="237"/>
        <v>0</v>
      </c>
      <c r="TUA47" s="19">
        <f t="shared" si="237"/>
        <v>0</v>
      </c>
      <c r="TUB47" s="19">
        <f t="shared" si="237"/>
        <v>0</v>
      </c>
      <c r="TUC47" s="19">
        <f t="shared" si="237"/>
        <v>0</v>
      </c>
      <c r="TUD47" s="19">
        <f t="shared" si="237"/>
        <v>0</v>
      </c>
      <c r="TUE47" s="19">
        <f t="shared" si="237"/>
        <v>0</v>
      </c>
      <c r="TUF47" s="19">
        <f t="shared" si="237"/>
        <v>0</v>
      </c>
      <c r="TUG47" s="19">
        <f t="shared" si="237"/>
        <v>0</v>
      </c>
      <c r="TUH47" s="19">
        <f t="shared" si="237"/>
        <v>0</v>
      </c>
      <c r="TUI47" s="19">
        <f t="shared" si="237"/>
        <v>0</v>
      </c>
      <c r="TUJ47" s="19">
        <f t="shared" si="237"/>
        <v>0</v>
      </c>
      <c r="TUK47" s="19">
        <f t="shared" si="237"/>
        <v>0</v>
      </c>
      <c r="TUL47" s="19">
        <f t="shared" si="237"/>
        <v>0</v>
      </c>
      <c r="TUM47" s="19">
        <f t="shared" si="237"/>
        <v>0</v>
      </c>
      <c r="TUN47" s="19">
        <f t="shared" si="237"/>
        <v>0</v>
      </c>
      <c r="TUO47" s="19">
        <f t="shared" si="237"/>
        <v>0</v>
      </c>
      <c r="TUP47" s="19">
        <f t="shared" si="237"/>
        <v>0</v>
      </c>
      <c r="TUQ47" s="19">
        <f t="shared" ref="TUQ47:TXB47" si="238">TUQ$17</f>
        <v>0</v>
      </c>
      <c r="TUR47" s="19">
        <f t="shared" si="238"/>
        <v>0</v>
      </c>
      <c r="TUS47" s="19">
        <f t="shared" si="238"/>
        <v>0</v>
      </c>
      <c r="TUT47" s="19">
        <f t="shared" si="238"/>
        <v>0</v>
      </c>
      <c r="TUU47" s="19">
        <f t="shared" si="238"/>
        <v>0</v>
      </c>
      <c r="TUV47" s="19">
        <f t="shared" si="238"/>
        <v>0</v>
      </c>
      <c r="TUW47" s="19">
        <f t="shared" si="238"/>
        <v>0</v>
      </c>
      <c r="TUX47" s="19">
        <f t="shared" si="238"/>
        <v>0</v>
      </c>
      <c r="TUY47" s="19">
        <f t="shared" si="238"/>
        <v>0</v>
      </c>
      <c r="TUZ47" s="19">
        <f t="shared" si="238"/>
        <v>0</v>
      </c>
      <c r="TVA47" s="19">
        <f t="shared" si="238"/>
        <v>0</v>
      </c>
      <c r="TVB47" s="19">
        <f t="shared" si="238"/>
        <v>0</v>
      </c>
      <c r="TVC47" s="19">
        <f t="shared" si="238"/>
        <v>0</v>
      </c>
      <c r="TVD47" s="19">
        <f t="shared" si="238"/>
        <v>0</v>
      </c>
      <c r="TVE47" s="19">
        <f t="shared" si="238"/>
        <v>0</v>
      </c>
      <c r="TVF47" s="19">
        <f t="shared" si="238"/>
        <v>0</v>
      </c>
      <c r="TVG47" s="19">
        <f t="shared" si="238"/>
        <v>0</v>
      </c>
      <c r="TVH47" s="19">
        <f t="shared" si="238"/>
        <v>0</v>
      </c>
      <c r="TVI47" s="19">
        <f t="shared" si="238"/>
        <v>0</v>
      </c>
      <c r="TVJ47" s="19">
        <f t="shared" si="238"/>
        <v>0</v>
      </c>
      <c r="TVK47" s="19">
        <f t="shared" si="238"/>
        <v>0</v>
      </c>
      <c r="TVL47" s="19">
        <f t="shared" si="238"/>
        <v>0</v>
      </c>
      <c r="TVM47" s="19">
        <f t="shared" si="238"/>
        <v>0</v>
      </c>
      <c r="TVN47" s="19">
        <f t="shared" si="238"/>
        <v>0</v>
      </c>
      <c r="TVO47" s="19">
        <f t="shared" si="238"/>
        <v>0</v>
      </c>
      <c r="TVP47" s="19">
        <f t="shared" si="238"/>
        <v>0</v>
      </c>
      <c r="TVQ47" s="19">
        <f t="shared" si="238"/>
        <v>0</v>
      </c>
      <c r="TVR47" s="19">
        <f t="shared" si="238"/>
        <v>0</v>
      </c>
      <c r="TVS47" s="19">
        <f t="shared" si="238"/>
        <v>0</v>
      </c>
      <c r="TVT47" s="19">
        <f t="shared" si="238"/>
        <v>0</v>
      </c>
      <c r="TVU47" s="19">
        <f t="shared" si="238"/>
        <v>0</v>
      </c>
      <c r="TVV47" s="19">
        <f t="shared" si="238"/>
        <v>0</v>
      </c>
      <c r="TVW47" s="19">
        <f t="shared" si="238"/>
        <v>0</v>
      </c>
      <c r="TVX47" s="19">
        <f t="shared" si="238"/>
        <v>0</v>
      </c>
      <c r="TVY47" s="19">
        <f t="shared" si="238"/>
        <v>0</v>
      </c>
      <c r="TVZ47" s="19">
        <f t="shared" si="238"/>
        <v>0</v>
      </c>
      <c r="TWA47" s="19">
        <f t="shared" si="238"/>
        <v>0</v>
      </c>
      <c r="TWB47" s="19">
        <f t="shared" si="238"/>
        <v>0</v>
      </c>
      <c r="TWC47" s="19">
        <f t="shared" si="238"/>
        <v>0</v>
      </c>
      <c r="TWD47" s="19">
        <f t="shared" si="238"/>
        <v>0</v>
      </c>
      <c r="TWE47" s="19">
        <f t="shared" si="238"/>
        <v>0</v>
      </c>
      <c r="TWF47" s="19">
        <f t="shared" si="238"/>
        <v>0</v>
      </c>
      <c r="TWG47" s="19">
        <f t="shared" si="238"/>
        <v>0</v>
      </c>
      <c r="TWH47" s="19">
        <f t="shared" si="238"/>
        <v>0</v>
      </c>
      <c r="TWI47" s="19">
        <f t="shared" si="238"/>
        <v>0</v>
      </c>
      <c r="TWJ47" s="19">
        <f t="shared" si="238"/>
        <v>0</v>
      </c>
      <c r="TWK47" s="19">
        <f t="shared" si="238"/>
        <v>0</v>
      </c>
      <c r="TWL47" s="19">
        <f t="shared" si="238"/>
        <v>0</v>
      </c>
      <c r="TWM47" s="19">
        <f t="shared" si="238"/>
        <v>0</v>
      </c>
      <c r="TWN47" s="19">
        <f t="shared" si="238"/>
        <v>0</v>
      </c>
      <c r="TWO47" s="19">
        <f t="shared" si="238"/>
        <v>0</v>
      </c>
      <c r="TWP47" s="19">
        <f t="shared" si="238"/>
        <v>0</v>
      </c>
      <c r="TWQ47" s="19">
        <f t="shared" si="238"/>
        <v>0</v>
      </c>
      <c r="TWR47" s="19">
        <f t="shared" si="238"/>
        <v>0</v>
      </c>
      <c r="TWS47" s="19">
        <f t="shared" si="238"/>
        <v>0</v>
      </c>
      <c r="TWT47" s="19">
        <f t="shared" si="238"/>
        <v>0</v>
      </c>
      <c r="TWU47" s="19">
        <f t="shared" si="238"/>
        <v>0</v>
      </c>
      <c r="TWV47" s="19">
        <f t="shared" si="238"/>
        <v>0</v>
      </c>
      <c r="TWW47" s="19">
        <f t="shared" si="238"/>
        <v>0</v>
      </c>
      <c r="TWX47" s="19">
        <f t="shared" si="238"/>
        <v>0</v>
      </c>
      <c r="TWY47" s="19">
        <f t="shared" si="238"/>
        <v>0</v>
      </c>
      <c r="TWZ47" s="19">
        <f t="shared" si="238"/>
        <v>0</v>
      </c>
      <c r="TXA47" s="19">
        <f t="shared" si="238"/>
        <v>0</v>
      </c>
      <c r="TXB47" s="19">
        <f t="shared" si="238"/>
        <v>0</v>
      </c>
      <c r="TXC47" s="19">
        <f t="shared" ref="TXC47:TZN47" si="239">TXC$17</f>
        <v>0</v>
      </c>
      <c r="TXD47" s="19">
        <f t="shared" si="239"/>
        <v>0</v>
      </c>
      <c r="TXE47" s="19">
        <f t="shared" si="239"/>
        <v>0</v>
      </c>
      <c r="TXF47" s="19">
        <f t="shared" si="239"/>
        <v>0</v>
      </c>
      <c r="TXG47" s="19">
        <f t="shared" si="239"/>
        <v>0</v>
      </c>
      <c r="TXH47" s="19">
        <f t="shared" si="239"/>
        <v>0</v>
      </c>
      <c r="TXI47" s="19">
        <f t="shared" si="239"/>
        <v>0</v>
      </c>
      <c r="TXJ47" s="19">
        <f t="shared" si="239"/>
        <v>0</v>
      </c>
      <c r="TXK47" s="19">
        <f t="shared" si="239"/>
        <v>0</v>
      </c>
      <c r="TXL47" s="19">
        <f t="shared" si="239"/>
        <v>0</v>
      </c>
      <c r="TXM47" s="19">
        <f t="shared" si="239"/>
        <v>0</v>
      </c>
      <c r="TXN47" s="19">
        <f t="shared" si="239"/>
        <v>0</v>
      </c>
      <c r="TXO47" s="19">
        <f t="shared" si="239"/>
        <v>0</v>
      </c>
      <c r="TXP47" s="19">
        <f t="shared" si="239"/>
        <v>0</v>
      </c>
      <c r="TXQ47" s="19">
        <f t="shared" si="239"/>
        <v>0</v>
      </c>
      <c r="TXR47" s="19">
        <f t="shared" si="239"/>
        <v>0</v>
      </c>
      <c r="TXS47" s="19">
        <f t="shared" si="239"/>
        <v>0</v>
      </c>
      <c r="TXT47" s="19">
        <f t="shared" si="239"/>
        <v>0</v>
      </c>
      <c r="TXU47" s="19">
        <f t="shared" si="239"/>
        <v>0</v>
      </c>
      <c r="TXV47" s="19">
        <f t="shared" si="239"/>
        <v>0</v>
      </c>
      <c r="TXW47" s="19">
        <f t="shared" si="239"/>
        <v>0</v>
      </c>
      <c r="TXX47" s="19">
        <f t="shared" si="239"/>
        <v>0</v>
      </c>
      <c r="TXY47" s="19">
        <f t="shared" si="239"/>
        <v>0</v>
      </c>
      <c r="TXZ47" s="19">
        <f t="shared" si="239"/>
        <v>0</v>
      </c>
      <c r="TYA47" s="19">
        <f t="shared" si="239"/>
        <v>0</v>
      </c>
      <c r="TYB47" s="19">
        <f t="shared" si="239"/>
        <v>0</v>
      </c>
      <c r="TYC47" s="19">
        <f t="shared" si="239"/>
        <v>0</v>
      </c>
      <c r="TYD47" s="19">
        <f t="shared" si="239"/>
        <v>0</v>
      </c>
      <c r="TYE47" s="19">
        <f t="shared" si="239"/>
        <v>0</v>
      </c>
      <c r="TYF47" s="19">
        <f t="shared" si="239"/>
        <v>0</v>
      </c>
      <c r="TYG47" s="19">
        <f t="shared" si="239"/>
        <v>0</v>
      </c>
      <c r="TYH47" s="19">
        <f t="shared" si="239"/>
        <v>0</v>
      </c>
      <c r="TYI47" s="19">
        <f t="shared" si="239"/>
        <v>0</v>
      </c>
      <c r="TYJ47" s="19">
        <f t="shared" si="239"/>
        <v>0</v>
      </c>
      <c r="TYK47" s="19">
        <f t="shared" si="239"/>
        <v>0</v>
      </c>
      <c r="TYL47" s="19">
        <f t="shared" si="239"/>
        <v>0</v>
      </c>
      <c r="TYM47" s="19">
        <f t="shared" si="239"/>
        <v>0</v>
      </c>
      <c r="TYN47" s="19">
        <f t="shared" si="239"/>
        <v>0</v>
      </c>
      <c r="TYO47" s="19">
        <f t="shared" si="239"/>
        <v>0</v>
      </c>
      <c r="TYP47" s="19">
        <f t="shared" si="239"/>
        <v>0</v>
      </c>
      <c r="TYQ47" s="19">
        <f t="shared" si="239"/>
        <v>0</v>
      </c>
      <c r="TYR47" s="19">
        <f t="shared" si="239"/>
        <v>0</v>
      </c>
      <c r="TYS47" s="19">
        <f t="shared" si="239"/>
        <v>0</v>
      </c>
      <c r="TYT47" s="19">
        <f t="shared" si="239"/>
        <v>0</v>
      </c>
      <c r="TYU47" s="19">
        <f t="shared" si="239"/>
        <v>0</v>
      </c>
      <c r="TYV47" s="19">
        <f t="shared" si="239"/>
        <v>0</v>
      </c>
      <c r="TYW47" s="19">
        <f t="shared" si="239"/>
        <v>0</v>
      </c>
      <c r="TYX47" s="19">
        <f t="shared" si="239"/>
        <v>0</v>
      </c>
      <c r="TYY47" s="19">
        <f t="shared" si="239"/>
        <v>0</v>
      </c>
      <c r="TYZ47" s="19">
        <f t="shared" si="239"/>
        <v>0</v>
      </c>
      <c r="TZA47" s="19">
        <f t="shared" si="239"/>
        <v>0</v>
      </c>
      <c r="TZB47" s="19">
        <f t="shared" si="239"/>
        <v>0</v>
      </c>
      <c r="TZC47" s="19">
        <f t="shared" si="239"/>
        <v>0</v>
      </c>
      <c r="TZD47" s="19">
        <f t="shared" si="239"/>
        <v>0</v>
      </c>
      <c r="TZE47" s="19">
        <f t="shared" si="239"/>
        <v>0</v>
      </c>
      <c r="TZF47" s="19">
        <f t="shared" si="239"/>
        <v>0</v>
      </c>
      <c r="TZG47" s="19">
        <f t="shared" si="239"/>
        <v>0</v>
      </c>
      <c r="TZH47" s="19">
        <f t="shared" si="239"/>
        <v>0</v>
      </c>
      <c r="TZI47" s="19">
        <f t="shared" si="239"/>
        <v>0</v>
      </c>
      <c r="TZJ47" s="19">
        <f t="shared" si="239"/>
        <v>0</v>
      </c>
      <c r="TZK47" s="19">
        <f t="shared" si="239"/>
        <v>0</v>
      </c>
      <c r="TZL47" s="19">
        <f t="shared" si="239"/>
        <v>0</v>
      </c>
      <c r="TZM47" s="19">
        <f t="shared" si="239"/>
        <v>0</v>
      </c>
      <c r="TZN47" s="19">
        <f t="shared" si="239"/>
        <v>0</v>
      </c>
      <c r="TZO47" s="19">
        <f t="shared" ref="TZO47:UBZ47" si="240">TZO$17</f>
        <v>0</v>
      </c>
      <c r="TZP47" s="19">
        <f t="shared" si="240"/>
        <v>0</v>
      </c>
      <c r="TZQ47" s="19">
        <f t="shared" si="240"/>
        <v>0</v>
      </c>
      <c r="TZR47" s="19">
        <f t="shared" si="240"/>
        <v>0</v>
      </c>
      <c r="TZS47" s="19">
        <f t="shared" si="240"/>
        <v>0</v>
      </c>
      <c r="TZT47" s="19">
        <f t="shared" si="240"/>
        <v>0</v>
      </c>
      <c r="TZU47" s="19">
        <f t="shared" si="240"/>
        <v>0</v>
      </c>
      <c r="TZV47" s="19">
        <f t="shared" si="240"/>
        <v>0</v>
      </c>
      <c r="TZW47" s="19">
        <f t="shared" si="240"/>
        <v>0</v>
      </c>
      <c r="TZX47" s="19">
        <f t="shared" si="240"/>
        <v>0</v>
      </c>
      <c r="TZY47" s="19">
        <f t="shared" si="240"/>
        <v>0</v>
      </c>
      <c r="TZZ47" s="19">
        <f t="shared" si="240"/>
        <v>0</v>
      </c>
      <c r="UAA47" s="19">
        <f t="shared" si="240"/>
        <v>0</v>
      </c>
      <c r="UAB47" s="19">
        <f t="shared" si="240"/>
        <v>0</v>
      </c>
      <c r="UAC47" s="19">
        <f t="shared" si="240"/>
        <v>0</v>
      </c>
      <c r="UAD47" s="19">
        <f t="shared" si="240"/>
        <v>0</v>
      </c>
      <c r="UAE47" s="19">
        <f t="shared" si="240"/>
        <v>0</v>
      </c>
      <c r="UAF47" s="19">
        <f t="shared" si="240"/>
        <v>0</v>
      </c>
      <c r="UAG47" s="19">
        <f t="shared" si="240"/>
        <v>0</v>
      </c>
      <c r="UAH47" s="19">
        <f t="shared" si="240"/>
        <v>0</v>
      </c>
      <c r="UAI47" s="19">
        <f t="shared" si="240"/>
        <v>0</v>
      </c>
      <c r="UAJ47" s="19">
        <f t="shared" si="240"/>
        <v>0</v>
      </c>
      <c r="UAK47" s="19">
        <f t="shared" si="240"/>
        <v>0</v>
      </c>
      <c r="UAL47" s="19">
        <f t="shared" si="240"/>
        <v>0</v>
      </c>
      <c r="UAM47" s="19">
        <f t="shared" si="240"/>
        <v>0</v>
      </c>
      <c r="UAN47" s="19">
        <f t="shared" si="240"/>
        <v>0</v>
      </c>
      <c r="UAO47" s="19">
        <f t="shared" si="240"/>
        <v>0</v>
      </c>
      <c r="UAP47" s="19">
        <f t="shared" si="240"/>
        <v>0</v>
      </c>
      <c r="UAQ47" s="19">
        <f t="shared" si="240"/>
        <v>0</v>
      </c>
      <c r="UAR47" s="19">
        <f t="shared" si="240"/>
        <v>0</v>
      </c>
      <c r="UAS47" s="19">
        <f t="shared" si="240"/>
        <v>0</v>
      </c>
      <c r="UAT47" s="19">
        <f t="shared" si="240"/>
        <v>0</v>
      </c>
      <c r="UAU47" s="19">
        <f t="shared" si="240"/>
        <v>0</v>
      </c>
      <c r="UAV47" s="19">
        <f t="shared" si="240"/>
        <v>0</v>
      </c>
      <c r="UAW47" s="19">
        <f t="shared" si="240"/>
        <v>0</v>
      </c>
      <c r="UAX47" s="19">
        <f t="shared" si="240"/>
        <v>0</v>
      </c>
      <c r="UAY47" s="19">
        <f t="shared" si="240"/>
        <v>0</v>
      </c>
      <c r="UAZ47" s="19">
        <f t="shared" si="240"/>
        <v>0</v>
      </c>
      <c r="UBA47" s="19">
        <f t="shared" si="240"/>
        <v>0</v>
      </c>
      <c r="UBB47" s="19">
        <f t="shared" si="240"/>
        <v>0</v>
      </c>
      <c r="UBC47" s="19">
        <f t="shared" si="240"/>
        <v>0</v>
      </c>
      <c r="UBD47" s="19">
        <f t="shared" si="240"/>
        <v>0</v>
      </c>
      <c r="UBE47" s="19">
        <f t="shared" si="240"/>
        <v>0</v>
      </c>
      <c r="UBF47" s="19">
        <f t="shared" si="240"/>
        <v>0</v>
      </c>
      <c r="UBG47" s="19">
        <f t="shared" si="240"/>
        <v>0</v>
      </c>
      <c r="UBH47" s="19">
        <f t="shared" si="240"/>
        <v>0</v>
      </c>
      <c r="UBI47" s="19">
        <f t="shared" si="240"/>
        <v>0</v>
      </c>
      <c r="UBJ47" s="19">
        <f t="shared" si="240"/>
        <v>0</v>
      </c>
      <c r="UBK47" s="19">
        <f t="shared" si="240"/>
        <v>0</v>
      </c>
      <c r="UBL47" s="19">
        <f t="shared" si="240"/>
        <v>0</v>
      </c>
      <c r="UBM47" s="19">
        <f t="shared" si="240"/>
        <v>0</v>
      </c>
      <c r="UBN47" s="19">
        <f t="shared" si="240"/>
        <v>0</v>
      </c>
      <c r="UBO47" s="19">
        <f t="shared" si="240"/>
        <v>0</v>
      </c>
      <c r="UBP47" s="19">
        <f t="shared" si="240"/>
        <v>0</v>
      </c>
      <c r="UBQ47" s="19">
        <f t="shared" si="240"/>
        <v>0</v>
      </c>
      <c r="UBR47" s="19">
        <f t="shared" si="240"/>
        <v>0</v>
      </c>
      <c r="UBS47" s="19">
        <f t="shared" si="240"/>
        <v>0</v>
      </c>
      <c r="UBT47" s="19">
        <f t="shared" si="240"/>
        <v>0</v>
      </c>
      <c r="UBU47" s="19">
        <f t="shared" si="240"/>
        <v>0</v>
      </c>
      <c r="UBV47" s="19">
        <f t="shared" si="240"/>
        <v>0</v>
      </c>
      <c r="UBW47" s="19">
        <f t="shared" si="240"/>
        <v>0</v>
      </c>
      <c r="UBX47" s="19">
        <f t="shared" si="240"/>
        <v>0</v>
      </c>
      <c r="UBY47" s="19">
        <f t="shared" si="240"/>
        <v>0</v>
      </c>
      <c r="UBZ47" s="19">
        <f t="shared" si="240"/>
        <v>0</v>
      </c>
      <c r="UCA47" s="19">
        <f t="shared" ref="UCA47:UEL47" si="241">UCA$17</f>
        <v>0</v>
      </c>
      <c r="UCB47" s="19">
        <f t="shared" si="241"/>
        <v>0</v>
      </c>
      <c r="UCC47" s="19">
        <f t="shared" si="241"/>
        <v>0</v>
      </c>
      <c r="UCD47" s="19">
        <f t="shared" si="241"/>
        <v>0</v>
      </c>
      <c r="UCE47" s="19">
        <f t="shared" si="241"/>
        <v>0</v>
      </c>
      <c r="UCF47" s="19">
        <f t="shared" si="241"/>
        <v>0</v>
      </c>
      <c r="UCG47" s="19">
        <f t="shared" si="241"/>
        <v>0</v>
      </c>
      <c r="UCH47" s="19">
        <f t="shared" si="241"/>
        <v>0</v>
      </c>
      <c r="UCI47" s="19">
        <f t="shared" si="241"/>
        <v>0</v>
      </c>
      <c r="UCJ47" s="19">
        <f t="shared" si="241"/>
        <v>0</v>
      </c>
      <c r="UCK47" s="19">
        <f t="shared" si="241"/>
        <v>0</v>
      </c>
      <c r="UCL47" s="19">
        <f t="shared" si="241"/>
        <v>0</v>
      </c>
      <c r="UCM47" s="19">
        <f t="shared" si="241"/>
        <v>0</v>
      </c>
      <c r="UCN47" s="19">
        <f t="shared" si="241"/>
        <v>0</v>
      </c>
      <c r="UCO47" s="19">
        <f t="shared" si="241"/>
        <v>0</v>
      </c>
      <c r="UCP47" s="19">
        <f t="shared" si="241"/>
        <v>0</v>
      </c>
      <c r="UCQ47" s="19">
        <f t="shared" si="241"/>
        <v>0</v>
      </c>
      <c r="UCR47" s="19">
        <f t="shared" si="241"/>
        <v>0</v>
      </c>
      <c r="UCS47" s="19">
        <f t="shared" si="241"/>
        <v>0</v>
      </c>
      <c r="UCT47" s="19">
        <f t="shared" si="241"/>
        <v>0</v>
      </c>
      <c r="UCU47" s="19">
        <f t="shared" si="241"/>
        <v>0</v>
      </c>
      <c r="UCV47" s="19">
        <f t="shared" si="241"/>
        <v>0</v>
      </c>
      <c r="UCW47" s="19">
        <f t="shared" si="241"/>
        <v>0</v>
      </c>
      <c r="UCX47" s="19">
        <f t="shared" si="241"/>
        <v>0</v>
      </c>
      <c r="UCY47" s="19">
        <f t="shared" si="241"/>
        <v>0</v>
      </c>
      <c r="UCZ47" s="19">
        <f t="shared" si="241"/>
        <v>0</v>
      </c>
      <c r="UDA47" s="19">
        <f t="shared" si="241"/>
        <v>0</v>
      </c>
      <c r="UDB47" s="19">
        <f t="shared" si="241"/>
        <v>0</v>
      </c>
      <c r="UDC47" s="19">
        <f t="shared" si="241"/>
        <v>0</v>
      </c>
      <c r="UDD47" s="19">
        <f t="shared" si="241"/>
        <v>0</v>
      </c>
      <c r="UDE47" s="19">
        <f t="shared" si="241"/>
        <v>0</v>
      </c>
      <c r="UDF47" s="19">
        <f t="shared" si="241"/>
        <v>0</v>
      </c>
      <c r="UDG47" s="19">
        <f t="shared" si="241"/>
        <v>0</v>
      </c>
      <c r="UDH47" s="19">
        <f t="shared" si="241"/>
        <v>0</v>
      </c>
      <c r="UDI47" s="19">
        <f t="shared" si="241"/>
        <v>0</v>
      </c>
      <c r="UDJ47" s="19">
        <f t="shared" si="241"/>
        <v>0</v>
      </c>
      <c r="UDK47" s="19">
        <f t="shared" si="241"/>
        <v>0</v>
      </c>
      <c r="UDL47" s="19">
        <f t="shared" si="241"/>
        <v>0</v>
      </c>
      <c r="UDM47" s="19">
        <f t="shared" si="241"/>
        <v>0</v>
      </c>
      <c r="UDN47" s="19">
        <f t="shared" si="241"/>
        <v>0</v>
      </c>
      <c r="UDO47" s="19">
        <f t="shared" si="241"/>
        <v>0</v>
      </c>
      <c r="UDP47" s="19">
        <f t="shared" si="241"/>
        <v>0</v>
      </c>
      <c r="UDQ47" s="19">
        <f t="shared" si="241"/>
        <v>0</v>
      </c>
      <c r="UDR47" s="19">
        <f t="shared" si="241"/>
        <v>0</v>
      </c>
      <c r="UDS47" s="19">
        <f t="shared" si="241"/>
        <v>0</v>
      </c>
      <c r="UDT47" s="19">
        <f t="shared" si="241"/>
        <v>0</v>
      </c>
      <c r="UDU47" s="19">
        <f t="shared" si="241"/>
        <v>0</v>
      </c>
      <c r="UDV47" s="19">
        <f t="shared" si="241"/>
        <v>0</v>
      </c>
      <c r="UDW47" s="19">
        <f t="shared" si="241"/>
        <v>0</v>
      </c>
      <c r="UDX47" s="19">
        <f t="shared" si="241"/>
        <v>0</v>
      </c>
      <c r="UDY47" s="19">
        <f t="shared" si="241"/>
        <v>0</v>
      </c>
      <c r="UDZ47" s="19">
        <f t="shared" si="241"/>
        <v>0</v>
      </c>
      <c r="UEA47" s="19">
        <f t="shared" si="241"/>
        <v>0</v>
      </c>
      <c r="UEB47" s="19">
        <f t="shared" si="241"/>
        <v>0</v>
      </c>
      <c r="UEC47" s="19">
        <f t="shared" si="241"/>
        <v>0</v>
      </c>
      <c r="UED47" s="19">
        <f t="shared" si="241"/>
        <v>0</v>
      </c>
      <c r="UEE47" s="19">
        <f t="shared" si="241"/>
        <v>0</v>
      </c>
      <c r="UEF47" s="19">
        <f t="shared" si="241"/>
        <v>0</v>
      </c>
      <c r="UEG47" s="19">
        <f t="shared" si="241"/>
        <v>0</v>
      </c>
      <c r="UEH47" s="19">
        <f t="shared" si="241"/>
        <v>0</v>
      </c>
      <c r="UEI47" s="19">
        <f t="shared" si="241"/>
        <v>0</v>
      </c>
      <c r="UEJ47" s="19">
        <f t="shared" si="241"/>
        <v>0</v>
      </c>
      <c r="UEK47" s="19">
        <f t="shared" si="241"/>
        <v>0</v>
      </c>
      <c r="UEL47" s="19">
        <f t="shared" si="241"/>
        <v>0</v>
      </c>
      <c r="UEM47" s="19">
        <f t="shared" ref="UEM47:UGX47" si="242">UEM$17</f>
        <v>0</v>
      </c>
      <c r="UEN47" s="19">
        <f t="shared" si="242"/>
        <v>0</v>
      </c>
      <c r="UEO47" s="19">
        <f t="shared" si="242"/>
        <v>0</v>
      </c>
      <c r="UEP47" s="19">
        <f t="shared" si="242"/>
        <v>0</v>
      </c>
      <c r="UEQ47" s="19">
        <f t="shared" si="242"/>
        <v>0</v>
      </c>
      <c r="UER47" s="19">
        <f t="shared" si="242"/>
        <v>0</v>
      </c>
      <c r="UES47" s="19">
        <f t="shared" si="242"/>
        <v>0</v>
      </c>
      <c r="UET47" s="19">
        <f t="shared" si="242"/>
        <v>0</v>
      </c>
      <c r="UEU47" s="19">
        <f t="shared" si="242"/>
        <v>0</v>
      </c>
      <c r="UEV47" s="19">
        <f t="shared" si="242"/>
        <v>0</v>
      </c>
      <c r="UEW47" s="19">
        <f t="shared" si="242"/>
        <v>0</v>
      </c>
      <c r="UEX47" s="19">
        <f t="shared" si="242"/>
        <v>0</v>
      </c>
      <c r="UEY47" s="19">
        <f t="shared" si="242"/>
        <v>0</v>
      </c>
      <c r="UEZ47" s="19">
        <f t="shared" si="242"/>
        <v>0</v>
      </c>
      <c r="UFA47" s="19">
        <f t="shared" si="242"/>
        <v>0</v>
      </c>
      <c r="UFB47" s="19">
        <f t="shared" si="242"/>
        <v>0</v>
      </c>
      <c r="UFC47" s="19">
        <f t="shared" si="242"/>
        <v>0</v>
      </c>
      <c r="UFD47" s="19">
        <f t="shared" si="242"/>
        <v>0</v>
      </c>
      <c r="UFE47" s="19">
        <f t="shared" si="242"/>
        <v>0</v>
      </c>
      <c r="UFF47" s="19">
        <f t="shared" si="242"/>
        <v>0</v>
      </c>
      <c r="UFG47" s="19">
        <f t="shared" si="242"/>
        <v>0</v>
      </c>
      <c r="UFH47" s="19">
        <f t="shared" si="242"/>
        <v>0</v>
      </c>
      <c r="UFI47" s="19">
        <f t="shared" si="242"/>
        <v>0</v>
      </c>
      <c r="UFJ47" s="19">
        <f t="shared" si="242"/>
        <v>0</v>
      </c>
      <c r="UFK47" s="19">
        <f t="shared" si="242"/>
        <v>0</v>
      </c>
      <c r="UFL47" s="19">
        <f t="shared" si="242"/>
        <v>0</v>
      </c>
      <c r="UFM47" s="19">
        <f t="shared" si="242"/>
        <v>0</v>
      </c>
      <c r="UFN47" s="19">
        <f t="shared" si="242"/>
        <v>0</v>
      </c>
      <c r="UFO47" s="19">
        <f t="shared" si="242"/>
        <v>0</v>
      </c>
      <c r="UFP47" s="19">
        <f t="shared" si="242"/>
        <v>0</v>
      </c>
      <c r="UFQ47" s="19">
        <f t="shared" si="242"/>
        <v>0</v>
      </c>
      <c r="UFR47" s="19">
        <f t="shared" si="242"/>
        <v>0</v>
      </c>
      <c r="UFS47" s="19">
        <f t="shared" si="242"/>
        <v>0</v>
      </c>
      <c r="UFT47" s="19">
        <f t="shared" si="242"/>
        <v>0</v>
      </c>
      <c r="UFU47" s="19">
        <f t="shared" si="242"/>
        <v>0</v>
      </c>
      <c r="UFV47" s="19">
        <f t="shared" si="242"/>
        <v>0</v>
      </c>
      <c r="UFW47" s="19">
        <f t="shared" si="242"/>
        <v>0</v>
      </c>
      <c r="UFX47" s="19">
        <f t="shared" si="242"/>
        <v>0</v>
      </c>
      <c r="UFY47" s="19">
        <f t="shared" si="242"/>
        <v>0</v>
      </c>
      <c r="UFZ47" s="19">
        <f t="shared" si="242"/>
        <v>0</v>
      </c>
      <c r="UGA47" s="19">
        <f t="shared" si="242"/>
        <v>0</v>
      </c>
      <c r="UGB47" s="19">
        <f t="shared" si="242"/>
        <v>0</v>
      </c>
      <c r="UGC47" s="19">
        <f t="shared" si="242"/>
        <v>0</v>
      </c>
      <c r="UGD47" s="19">
        <f t="shared" si="242"/>
        <v>0</v>
      </c>
      <c r="UGE47" s="19">
        <f t="shared" si="242"/>
        <v>0</v>
      </c>
      <c r="UGF47" s="19">
        <f t="shared" si="242"/>
        <v>0</v>
      </c>
      <c r="UGG47" s="19">
        <f t="shared" si="242"/>
        <v>0</v>
      </c>
      <c r="UGH47" s="19">
        <f t="shared" si="242"/>
        <v>0</v>
      </c>
      <c r="UGI47" s="19">
        <f t="shared" si="242"/>
        <v>0</v>
      </c>
      <c r="UGJ47" s="19">
        <f t="shared" si="242"/>
        <v>0</v>
      </c>
      <c r="UGK47" s="19">
        <f t="shared" si="242"/>
        <v>0</v>
      </c>
      <c r="UGL47" s="19">
        <f t="shared" si="242"/>
        <v>0</v>
      </c>
      <c r="UGM47" s="19">
        <f t="shared" si="242"/>
        <v>0</v>
      </c>
      <c r="UGN47" s="19">
        <f t="shared" si="242"/>
        <v>0</v>
      </c>
      <c r="UGO47" s="19">
        <f t="shared" si="242"/>
        <v>0</v>
      </c>
      <c r="UGP47" s="19">
        <f t="shared" si="242"/>
        <v>0</v>
      </c>
      <c r="UGQ47" s="19">
        <f t="shared" si="242"/>
        <v>0</v>
      </c>
      <c r="UGR47" s="19">
        <f t="shared" si="242"/>
        <v>0</v>
      </c>
      <c r="UGS47" s="19">
        <f t="shared" si="242"/>
        <v>0</v>
      </c>
      <c r="UGT47" s="19">
        <f t="shared" si="242"/>
        <v>0</v>
      </c>
      <c r="UGU47" s="19">
        <f t="shared" si="242"/>
        <v>0</v>
      </c>
      <c r="UGV47" s="19">
        <f t="shared" si="242"/>
        <v>0</v>
      </c>
      <c r="UGW47" s="19">
        <f t="shared" si="242"/>
        <v>0</v>
      </c>
      <c r="UGX47" s="19">
        <f t="shared" si="242"/>
        <v>0</v>
      </c>
      <c r="UGY47" s="19">
        <f t="shared" ref="UGY47:UJJ47" si="243">UGY$17</f>
        <v>0</v>
      </c>
      <c r="UGZ47" s="19">
        <f t="shared" si="243"/>
        <v>0</v>
      </c>
      <c r="UHA47" s="19">
        <f t="shared" si="243"/>
        <v>0</v>
      </c>
      <c r="UHB47" s="19">
        <f t="shared" si="243"/>
        <v>0</v>
      </c>
      <c r="UHC47" s="19">
        <f t="shared" si="243"/>
        <v>0</v>
      </c>
      <c r="UHD47" s="19">
        <f t="shared" si="243"/>
        <v>0</v>
      </c>
      <c r="UHE47" s="19">
        <f t="shared" si="243"/>
        <v>0</v>
      </c>
      <c r="UHF47" s="19">
        <f t="shared" si="243"/>
        <v>0</v>
      </c>
      <c r="UHG47" s="19">
        <f t="shared" si="243"/>
        <v>0</v>
      </c>
      <c r="UHH47" s="19">
        <f t="shared" si="243"/>
        <v>0</v>
      </c>
      <c r="UHI47" s="19">
        <f t="shared" si="243"/>
        <v>0</v>
      </c>
      <c r="UHJ47" s="19">
        <f t="shared" si="243"/>
        <v>0</v>
      </c>
      <c r="UHK47" s="19">
        <f t="shared" si="243"/>
        <v>0</v>
      </c>
      <c r="UHL47" s="19">
        <f t="shared" si="243"/>
        <v>0</v>
      </c>
      <c r="UHM47" s="19">
        <f t="shared" si="243"/>
        <v>0</v>
      </c>
      <c r="UHN47" s="19">
        <f t="shared" si="243"/>
        <v>0</v>
      </c>
      <c r="UHO47" s="19">
        <f t="shared" si="243"/>
        <v>0</v>
      </c>
      <c r="UHP47" s="19">
        <f t="shared" si="243"/>
        <v>0</v>
      </c>
      <c r="UHQ47" s="19">
        <f t="shared" si="243"/>
        <v>0</v>
      </c>
      <c r="UHR47" s="19">
        <f t="shared" si="243"/>
        <v>0</v>
      </c>
      <c r="UHS47" s="19">
        <f t="shared" si="243"/>
        <v>0</v>
      </c>
      <c r="UHT47" s="19">
        <f t="shared" si="243"/>
        <v>0</v>
      </c>
      <c r="UHU47" s="19">
        <f t="shared" si="243"/>
        <v>0</v>
      </c>
      <c r="UHV47" s="19">
        <f t="shared" si="243"/>
        <v>0</v>
      </c>
      <c r="UHW47" s="19">
        <f t="shared" si="243"/>
        <v>0</v>
      </c>
      <c r="UHX47" s="19">
        <f t="shared" si="243"/>
        <v>0</v>
      </c>
      <c r="UHY47" s="19">
        <f t="shared" si="243"/>
        <v>0</v>
      </c>
      <c r="UHZ47" s="19">
        <f t="shared" si="243"/>
        <v>0</v>
      </c>
      <c r="UIA47" s="19">
        <f t="shared" si="243"/>
        <v>0</v>
      </c>
      <c r="UIB47" s="19">
        <f t="shared" si="243"/>
        <v>0</v>
      </c>
      <c r="UIC47" s="19">
        <f t="shared" si="243"/>
        <v>0</v>
      </c>
      <c r="UID47" s="19">
        <f t="shared" si="243"/>
        <v>0</v>
      </c>
      <c r="UIE47" s="19">
        <f t="shared" si="243"/>
        <v>0</v>
      </c>
      <c r="UIF47" s="19">
        <f t="shared" si="243"/>
        <v>0</v>
      </c>
      <c r="UIG47" s="19">
        <f t="shared" si="243"/>
        <v>0</v>
      </c>
      <c r="UIH47" s="19">
        <f t="shared" si="243"/>
        <v>0</v>
      </c>
      <c r="UII47" s="19">
        <f t="shared" si="243"/>
        <v>0</v>
      </c>
      <c r="UIJ47" s="19">
        <f t="shared" si="243"/>
        <v>0</v>
      </c>
      <c r="UIK47" s="19">
        <f t="shared" si="243"/>
        <v>0</v>
      </c>
      <c r="UIL47" s="19">
        <f t="shared" si="243"/>
        <v>0</v>
      </c>
      <c r="UIM47" s="19">
        <f t="shared" si="243"/>
        <v>0</v>
      </c>
      <c r="UIN47" s="19">
        <f t="shared" si="243"/>
        <v>0</v>
      </c>
      <c r="UIO47" s="19">
        <f t="shared" si="243"/>
        <v>0</v>
      </c>
      <c r="UIP47" s="19">
        <f t="shared" si="243"/>
        <v>0</v>
      </c>
      <c r="UIQ47" s="19">
        <f t="shared" si="243"/>
        <v>0</v>
      </c>
      <c r="UIR47" s="19">
        <f t="shared" si="243"/>
        <v>0</v>
      </c>
      <c r="UIS47" s="19">
        <f t="shared" si="243"/>
        <v>0</v>
      </c>
      <c r="UIT47" s="19">
        <f t="shared" si="243"/>
        <v>0</v>
      </c>
      <c r="UIU47" s="19">
        <f t="shared" si="243"/>
        <v>0</v>
      </c>
      <c r="UIV47" s="19">
        <f t="shared" si="243"/>
        <v>0</v>
      </c>
      <c r="UIW47" s="19">
        <f t="shared" si="243"/>
        <v>0</v>
      </c>
      <c r="UIX47" s="19">
        <f t="shared" si="243"/>
        <v>0</v>
      </c>
      <c r="UIY47" s="19">
        <f t="shared" si="243"/>
        <v>0</v>
      </c>
      <c r="UIZ47" s="19">
        <f t="shared" si="243"/>
        <v>0</v>
      </c>
      <c r="UJA47" s="19">
        <f t="shared" si="243"/>
        <v>0</v>
      </c>
      <c r="UJB47" s="19">
        <f t="shared" si="243"/>
        <v>0</v>
      </c>
      <c r="UJC47" s="19">
        <f t="shared" si="243"/>
        <v>0</v>
      </c>
      <c r="UJD47" s="19">
        <f t="shared" si="243"/>
        <v>0</v>
      </c>
      <c r="UJE47" s="19">
        <f t="shared" si="243"/>
        <v>0</v>
      </c>
      <c r="UJF47" s="19">
        <f t="shared" si="243"/>
        <v>0</v>
      </c>
      <c r="UJG47" s="19">
        <f t="shared" si="243"/>
        <v>0</v>
      </c>
      <c r="UJH47" s="19">
        <f t="shared" si="243"/>
        <v>0</v>
      </c>
      <c r="UJI47" s="19">
        <f t="shared" si="243"/>
        <v>0</v>
      </c>
      <c r="UJJ47" s="19">
        <f t="shared" si="243"/>
        <v>0</v>
      </c>
      <c r="UJK47" s="19">
        <f t="shared" ref="UJK47:ULV47" si="244">UJK$17</f>
        <v>0</v>
      </c>
      <c r="UJL47" s="19">
        <f t="shared" si="244"/>
        <v>0</v>
      </c>
      <c r="UJM47" s="19">
        <f t="shared" si="244"/>
        <v>0</v>
      </c>
      <c r="UJN47" s="19">
        <f t="shared" si="244"/>
        <v>0</v>
      </c>
      <c r="UJO47" s="19">
        <f t="shared" si="244"/>
        <v>0</v>
      </c>
      <c r="UJP47" s="19">
        <f t="shared" si="244"/>
        <v>0</v>
      </c>
      <c r="UJQ47" s="19">
        <f t="shared" si="244"/>
        <v>0</v>
      </c>
      <c r="UJR47" s="19">
        <f t="shared" si="244"/>
        <v>0</v>
      </c>
      <c r="UJS47" s="19">
        <f t="shared" si="244"/>
        <v>0</v>
      </c>
      <c r="UJT47" s="19">
        <f t="shared" si="244"/>
        <v>0</v>
      </c>
      <c r="UJU47" s="19">
        <f t="shared" si="244"/>
        <v>0</v>
      </c>
      <c r="UJV47" s="19">
        <f t="shared" si="244"/>
        <v>0</v>
      </c>
      <c r="UJW47" s="19">
        <f t="shared" si="244"/>
        <v>0</v>
      </c>
      <c r="UJX47" s="19">
        <f t="shared" si="244"/>
        <v>0</v>
      </c>
      <c r="UJY47" s="19">
        <f t="shared" si="244"/>
        <v>0</v>
      </c>
      <c r="UJZ47" s="19">
        <f t="shared" si="244"/>
        <v>0</v>
      </c>
      <c r="UKA47" s="19">
        <f t="shared" si="244"/>
        <v>0</v>
      </c>
      <c r="UKB47" s="19">
        <f t="shared" si="244"/>
        <v>0</v>
      </c>
      <c r="UKC47" s="19">
        <f t="shared" si="244"/>
        <v>0</v>
      </c>
      <c r="UKD47" s="19">
        <f t="shared" si="244"/>
        <v>0</v>
      </c>
      <c r="UKE47" s="19">
        <f t="shared" si="244"/>
        <v>0</v>
      </c>
      <c r="UKF47" s="19">
        <f t="shared" si="244"/>
        <v>0</v>
      </c>
      <c r="UKG47" s="19">
        <f t="shared" si="244"/>
        <v>0</v>
      </c>
      <c r="UKH47" s="19">
        <f t="shared" si="244"/>
        <v>0</v>
      </c>
      <c r="UKI47" s="19">
        <f t="shared" si="244"/>
        <v>0</v>
      </c>
      <c r="UKJ47" s="19">
        <f t="shared" si="244"/>
        <v>0</v>
      </c>
      <c r="UKK47" s="19">
        <f t="shared" si="244"/>
        <v>0</v>
      </c>
      <c r="UKL47" s="19">
        <f t="shared" si="244"/>
        <v>0</v>
      </c>
      <c r="UKM47" s="19">
        <f t="shared" si="244"/>
        <v>0</v>
      </c>
      <c r="UKN47" s="19">
        <f t="shared" si="244"/>
        <v>0</v>
      </c>
      <c r="UKO47" s="19">
        <f t="shared" si="244"/>
        <v>0</v>
      </c>
      <c r="UKP47" s="19">
        <f t="shared" si="244"/>
        <v>0</v>
      </c>
      <c r="UKQ47" s="19">
        <f t="shared" si="244"/>
        <v>0</v>
      </c>
      <c r="UKR47" s="19">
        <f t="shared" si="244"/>
        <v>0</v>
      </c>
      <c r="UKS47" s="19">
        <f t="shared" si="244"/>
        <v>0</v>
      </c>
      <c r="UKT47" s="19">
        <f t="shared" si="244"/>
        <v>0</v>
      </c>
      <c r="UKU47" s="19">
        <f t="shared" si="244"/>
        <v>0</v>
      </c>
      <c r="UKV47" s="19">
        <f t="shared" si="244"/>
        <v>0</v>
      </c>
      <c r="UKW47" s="19">
        <f t="shared" si="244"/>
        <v>0</v>
      </c>
      <c r="UKX47" s="19">
        <f t="shared" si="244"/>
        <v>0</v>
      </c>
      <c r="UKY47" s="19">
        <f t="shared" si="244"/>
        <v>0</v>
      </c>
      <c r="UKZ47" s="19">
        <f t="shared" si="244"/>
        <v>0</v>
      </c>
      <c r="ULA47" s="19">
        <f t="shared" si="244"/>
        <v>0</v>
      </c>
      <c r="ULB47" s="19">
        <f t="shared" si="244"/>
        <v>0</v>
      </c>
      <c r="ULC47" s="19">
        <f t="shared" si="244"/>
        <v>0</v>
      </c>
      <c r="ULD47" s="19">
        <f t="shared" si="244"/>
        <v>0</v>
      </c>
      <c r="ULE47" s="19">
        <f t="shared" si="244"/>
        <v>0</v>
      </c>
      <c r="ULF47" s="19">
        <f t="shared" si="244"/>
        <v>0</v>
      </c>
      <c r="ULG47" s="19">
        <f t="shared" si="244"/>
        <v>0</v>
      </c>
      <c r="ULH47" s="19">
        <f t="shared" si="244"/>
        <v>0</v>
      </c>
      <c r="ULI47" s="19">
        <f t="shared" si="244"/>
        <v>0</v>
      </c>
      <c r="ULJ47" s="19">
        <f t="shared" si="244"/>
        <v>0</v>
      </c>
      <c r="ULK47" s="19">
        <f t="shared" si="244"/>
        <v>0</v>
      </c>
      <c r="ULL47" s="19">
        <f t="shared" si="244"/>
        <v>0</v>
      </c>
      <c r="ULM47" s="19">
        <f t="shared" si="244"/>
        <v>0</v>
      </c>
      <c r="ULN47" s="19">
        <f t="shared" si="244"/>
        <v>0</v>
      </c>
      <c r="ULO47" s="19">
        <f t="shared" si="244"/>
        <v>0</v>
      </c>
      <c r="ULP47" s="19">
        <f t="shared" si="244"/>
        <v>0</v>
      </c>
      <c r="ULQ47" s="19">
        <f t="shared" si="244"/>
        <v>0</v>
      </c>
      <c r="ULR47" s="19">
        <f t="shared" si="244"/>
        <v>0</v>
      </c>
      <c r="ULS47" s="19">
        <f t="shared" si="244"/>
        <v>0</v>
      </c>
      <c r="ULT47" s="19">
        <f t="shared" si="244"/>
        <v>0</v>
      </c>
      <c r="ULU47" s="19">
        <f t="shared" si="244"/>
        <v>0</v>
      </c>
      <c r="ULV47" s="19">
        <f t="shared" si="244"/>
        <v>0</v>
      </c>
      <c r="ULW47" s="19">
        <f t="shared" ref="ULW47:UOH47" si="245">ULW$17</f>
        <v>0</v>
      </c>
      <c r="ULX47" s="19">
        <f t="shared" si="245"/>
        <v>0</v>
      </c>
      <c r="ULY47" s="19">
        <f t="shared" si="245"/>
        <v>0</v>
      </c>
      <c r="ULZ47" s="19">
        <f t="shared" si="245"/>
        <v>0</v>
      </c>
      <c r="UMA47" s="19">
        <f t="shared" si="245"/>
        <v>0</v>
      </c>
      <c r="UMB47" s="19">
        <f t="shared" si="245"/>
        <v>0</v>
      </c>
      <c r="UMC47" s="19">
        <f t="shared" si="245"/>
        <v>0</v>
      </c>
      <c r="UMD47" s="19">
        <f t="shared" si="245"/>
        <v>0</v>
      </c>
      <c r="UME47" s="19">
        <f t="shared" si="245"/>
        <v>0</v>
      </c>
      <c r="UMF47" s="19">
        <f t="shared" si="245"/>
        <v>0</v>
      </c>
      <c r="UMG47" s="19">
        <f t="shared" si="245"/>
        <v>0</v>
      </c>
      <c r="UMH47" s="19">
        <f t="shared" si="245"/>
        <v>0</v>
      </c>
      <c r="UMI47" s="19">
        <f t="shared" si="245"/>
        <v>0</v>
      </c>
      <c r="UMJ47" s="19">
        <f t="shared" si="245"/>
        <v>0</v>
      </c>
      <c r="UMK47" s="19">
        <f t="shared" si="245"/>
        <v>0</v>
      </c>
      <c r="UML47" s="19">
        <f t="shared" si="245"/>
        <v>0</v>
      </c>
      <c r="UMM47" s="19">
        <f t="shared" si="245"/>
        <v>0</v>
      </c>
      <c r="UMN47" s="19">
        <f t="shared" si="245"/>
        <v>0</v>
      </c>
      <c r="UMO47" s="19">
        <f t="shared" si="245"/>
        <v>0</v>
      </c>
      <c r="UMP47" s="19">
        <f t="shared" si="245"/>
        <v>0</v>
      </c>
      <c r="UMQ47" s="19">
        <f t="shared" si="245"/>
        <v>0</v>
      </c>
      <c r="UMR47" s="19">
        <f t="shared" si="245"/>
        <v>0</v>
      </c>
      <c r="UMS47" s="19">
        <f t="shared" si="245"/>
        <v>0</v>
      </c>
      <c r="UMT47" s="19">
        <f t="shared" si="245"/>
        <v>0</v>
      </c>
      <c r="UMU47" s="19">
        <f t="shared" si="245"/>
        <v>0</v>
      </c>
      <c r="UMV47" s="19">
        <f t="shared" si="245"/>
        <v>0</v>
      </c>
      <c r="UMW47" s="19">
        <f t="shared" si="245"/>
        <v>0</v>
      </c>
      <c r="UMX47" s="19">
        <f t="shared" si="245"/>
        <v>0</v>
      </c>
      <c r="UMY47" s="19">
        <f t="shared" si="245"/>
        <v>0</v>
      </c>
      <c r="UMZ47" s="19">
        <f t="shared" si="245"/>
        <v>0</v>
      </c>
      <c r="UNA47" s="19">
        <f t="shared" si="245"/>
        <v>0</v>
      </c>
      <c r="UNB47" s="19">
        <f t="shared" si="245"/>
        <v>0</v>
      </c>
      <c r="UNC47" s="19">
        <f t="shared" si="245"/>
        <v>0</v>
      </c>
      <c r="UND47" s="19">
        <f t="shared" si="245"/>
        <v>0</v>
      </c>
      <c r="UNE47" s="19">
        <f t="shared" si="245"/>
        <v>0</v>
      </c>
      <c r="UNF47" s="19">
        <f t="shared" si="245"/>
        <v>0</v>
      </c>
      <c r="UNG47" s="19">
        <f t="shared" si="245"/>
        <v>0</v>
      </c>
      <c r="UNH47" s="19">
        <f t="shared" si="245"/>
        <v>0</v>
      </c>
      <c r="UNI47" s="19">
        <f t="shared" si="245"/>
        <v>0</v>
      </c>
      <c r="UNJ47" s="19">
        <f t="shared" si="245"/>
        <v>0</v>
      </c>
      <c r="UNK47" s="19">
        <f t="shared" si="245"/>
        <v>0</v>
      </c>
      <c r="UNL47" s="19">
        <f t="shared" si="245"/>
        <v>0</v>
      </c>
      <c r="UNM47" s="19">
        <f t="shared" si="245"/>
        <v>0</v>
      </c>
      <c r="UNN47" s="19">
        <f t="shared" si="245"/>
        <v>0</v>
      </c>
      <c r="UNO47" s="19">
        <f t="shared" si="245"/>
        <v>0</v>
      </c>
      <c r="UNP47" s="19">
        <f t="shared" si="245"/>
        <v>0</v>
      </c>
      <c r="UNQ47" s="19">
        <f t="shared" si="245"/>
        <v>0</v>
      </c>
      <c r="UNR47" s="19">
        <f t="shared" si="245"/>
        <v>0</v>
      </c>
      <c r="UNS47" s="19">
        <f t="shared" si="245"/>
        <v>0</v>
      </c>
      <c r="UNT47" s="19">
        <f t="shared" si="245"/>
        <v>0</v>
      </c>
      <c r="UNU47" s="19">
        <f t="shared" si="245"/>
        <v>0</v>
      </c>
      <c r="UNV47" s="19">
        <f t="shared" si="245"/>
        <v>0</v>
      </c>
      <c r="UNW47" s="19">
        <f t="shared" si="245"/>
        <v>0</v>
      </c>
      <c r="UNX47" s="19">
        <f t="shared" si="245"/>
        <v>0</v>
      </c>
      <c r="UNY47" s="19">
        <f t="shared" si="245"/>
        <v>0</v>
      </c>
      <c r="UNZ47" s="19">
        <f t="shared" si="245"/>
        <v>0</v>
      </c>
      <c r="UOA47" s="19">
        <f t="shared" si="245"/>
        <v>0</v>
      </c>
      <c r="UOB47" s="19">
        <f t="shared" si="245"/>
        <v>0</v>
      </c>
      <c r="UOC47" s="19">
        <f t="shared" si="245"/>
        <v>0</v>
      </c>
      <c r="UOD47" s="19">
        <f t="shared" si="245"/>
        <v>0</v>
      </c>
      <c r="UOE47" s="19">
        <f t="shared" si="245"/>
        <v>0</v>
      </c>
      <c r="UOF47" s="19">
        <f t="shared" si="245"/>
        <v>0</v>
      </c>
      <c r="UOG47" s="19">
        <f t="shared" si="245"/>
        <v>0</v>
      </c>
      <c r="UOH47" s="19">
        <f t="shared" si="245"/>
        <v>0</v>
      </c>
      <c r="UOI47" s="19">
        <f t="shared" ref="UOI47:UQT47" si="246">UOI$17</f>
        <v>0</v>
      </c>
      <c r="UOJ47" s="19">
        <f t="shared" si="246"/>
        <v>0</v>
      </c>
      <c r="UOK47" s="19">
        <f t="shared" si="246"/>
        <v>0</v>
      </c>
      <c r="UOL47" s="19">
        <f t="shared" si="246"/>
        <v>0</v>
      </c>
      <c r="UOM47" s="19">
        <f t="shared" si="246"/>
        <v>0</v>
      </c>
      <c r="UON47" s="19">
        <f t="shared" si="246"/>
        <v>0</v>
      </c>
      <c r="UOO47" s="19">
        <f t="shared" si="246"/>
        <v>0</v>
      </c>
      <c r="UOP47" s="19">
        <f t="shared" si="246"/>
        <v>0</v>
      </c>
      <c r="UOQ47" s="19">
        <f t="shared" si="246"/>
        <v>0</v>
      </c>
      <c r="UOR47" s="19">
        <f t="shared" si="246"/>
        <v>0</v>
      </c>
      <c r="UOS47" s="19">
        <f t="shared" si="246"/>
        <v>0</v>
      </c>
      <c r="UOT47" s="19">
        <f t="shared" si="246"/>
        <v>0</v>
      </c>
      <c r="UOU47" s="19">
        <f t="shared" si="246"/>
        <v>0</v>
      </c>
      <c r="UOV47" s="19">
        <f t="shared" si="246"/>
        <v>0</v>
      </c>
      <c r="UOW47" s="19">
        <f t="shared" si="246"/>
        <v>0</v>
      </c>
      <c r="UOX47" s="19">
        <f t="shared" si="246"/>
        <v>0</v>
      </c>
      <c r="UOY47" s="19">
        <f t="shared" si="246"/>
        <v>0</v>
      </c>
      <c r="UOZ47" s="19">
        <f t="shared" si="246"/>
        <v>0</v>
      </c>
      <c r="UPA47" s="19">
        <f t="shared" si="246"/>
        <v>0</v>
      </c>
      <c r="UPB47" s="19">
        <f t="shared" si="246"/>
        <v>0</v>
      </c>
      <c r="UPC47" s="19">
        <f t="shared" si="246"/>
        <v>0</v>
      </c>
      <c r="UPD47" s="19">
        <f t="shared" si="246"/>
        <v>0</v>
      </c>
      <c r="UPE47" s="19">
        <f t="shared" si="246"/>
        <v>0</v>
      </c>
      <c r="UPF47" s="19">
        <f t="shared" si="246"/>
        <v>0</v>
      </c>
      <c r="UPG47" s="19">
        <f t="shared" si="246"/>
        <v>0</v>
      </c>
      <c r="UPH47" s="19">
        <f t="shared" si="246"/>
        <v>0</v>
      </c>
      <c r="UPI47" s="19">
        <f t="shared" si="246"/>
        <v>0</v>
      </c>
      <c r="UPJ47" s="19">
        <f t="shared" si="246"/>
        <v>0</v>
      </c>
      <c r="UPK47" s="19">
        <f t="shared" si="246"/>
        <v>0</v>
      </c>
      <c r="UPL47" s="19">
        <f t="shared" si="246"/>
        <v>0</v>
      </c>
      <c r="UPM47" s="19">
        <f t="shared" si="246"/>
        <v>0</v>
      </c>
      <c r="UPN47" s="19">
        <f t="shared" si="246"/>
        <v>0</v>
      </c>
      <c r="UPO47" s="19">
        <f t="shared" si="246"/>
        <v>0</v>
      </c>
      <c r="UPP47" s="19">
        <f t="shared" si="246"/>
        <v>0</v>
      </c>
      <c r="UPQ47" s="19">
        <f t="shared" si="246"/>
        <v>0</v>
      </c>
      <c r="UPR47" s="19">
        <f t="shared" si="246"/>
        <v>0</v>
      </c>
      <c r="UPS47" s="19">
        <f t="shared" si="246"/>
        <v>0</v>
      </c>
      <c r="UPT47" s="19">
        <f t="shared" si="246"/>
        <v>0</v>
      </c>
      <c r="UPU47" s="19">
        <f t="shared" si="246"/>
        <v>0</v>
      </c>
      <c r="UPV47" s="19">
        <f t="shared" si="246"/>
        <v>0</v>
      </c>
      <c r="UPW47" s="19">
        <f t="shared" si="246"/>
        <v>0</v>
      </c>
      <c r="UPX47" s="19">
        <f t="shared" si="246"/>
        <v>0</v>
      </c>
      <c r="UPY47" s="19">
        <f t="shared" si="246"/>
        <v>0</v>
      </c>
      <c r="UPZ47" s="19">
        <f t="shared" si="246"/>
        <v>0</v>
      </c>
      <c r="UQA47" s="19">
        <f t="shared" si="246"/>
        <v>0</v>
      </c>
      <c r="UQB47" s="19">
        <f t="shared" si="246"/>
        <v>0</v>
      </c>
      <c r="UQC47" s="19">
        <f t="shared" si="246"/>
        <v>0</v>
      </c>
      <c r="UQD47" s="19">
        <f t="shared" si="246"/>
        <v>0</v>
      </c>
      <c r="UQE47" s="19">
        <f t="shared" si="246"/>
        <v>0</v>
      </c>
      <c r="UQF47" s="19">
        <f t="shared" si="246"/>
        <v>0</v>
      </c>
      <c r="UQG47" s="19">
        <f t="shared" si="246"/>
        <v>0</v>
      </c>
      <c r="UQH47" s="19">
        <f t="shared" si="246"/>
        <v>0</v>
      </c>
      <c r="UQI47" s="19">
        <f t="shared" si="246"/>
        <v>0</v>
      </c>
      <c r="UQJ47" s="19">
        <f t="shared" si="246"/>
        <v>0</v>
      </c>
      <c r="UQK47" s="19">
        <f t="shared" si="246"/>
        <v>0</v>
      </c>
      <c r="UQL47" s="19">
        <f t="shared" si="246"/>
        <v>0</v>
      </c>
      <c r="UQM47" s="19">
        <f t="shared" si="246"/>
        <v>0</v>
      </c>
      <c r="UQN47" s="19">
        <f t="shared" si="246"/>
        <v>0</v>
      </c>
      <c r="UQO47" s="19">
        <f t="shared" si="246"/>
        <v>0</v>
      </c>
      <c r="UQP47" s="19">
        <f t="shared" si="246"/>
        <v>0</v>
      </c>
      <c r="UQQ47" s="19">
        <f t="shared" si="246"/>
        <v>0</v>
      </c>
      <c r="UQR47" s="19">
        <f t="shared" si="246"/>
        <v>0</v>
      </c>
      <c r="UQS47" s="19">
        <f t="shared" si="246"/>
        <v>0</v>
      </c>
      <c r="UQT47" s="19">
        <f t="shared" si="246"/>
        <v>0</v>
      </c>
      <c r="UQU47" s="19">
        <f t="shared" ref="UQU47:UTF47" si="247">UQU$17</f>
        <v>0</v>
      </c>
      <c r="UQV47" s="19">
        <f t="shared" si="247"/>
        <v>0</v>
      </c>
      <c r="UQW47" s="19">
        <f t="shared" si="247"/>
        <v>0</v>
      </c>
      <c r="UQX47" s="19">
        <f t="shared" si="247"/>
        <v>0</v>
      </c>
      <c r="UQY47" s="19">
        <f t="shared" si="247"/>
        <v>0</v>
      </c>
      <c r="UQZ47" s="19">
        <f t="shared" si="247"/>
        <v>0</v>
      </c>
      <c r="URA47" s="19">
        <f t="shared" si="247"/>
        <v>0</v>
      </c>
      <c r="URB47" s="19">
        <f t="shared" si="247"/>
        <v>0</v>
      </c>
      <c r="URC47" s="19">
        <f t="shared" si="247"/>
        <v>0</v>
      </c>
      <c r="URD47" s="19">
        <f t="shared" si="247"/>
        <v>0</v>
      </c>
      <c r="URE47" s="19">
        <f t="shared" si="247"/>
        <v>0</v>
      </c>
      <c r="URF47" s="19">
        <f t="shared" si="247"/>
        <v>0</v>
      </c>
      <c r="URG47" s="19">
        <f t="shared" si="247"/>
        <v>0</v>
      </c>
      <c r="URH47" s="19">
        <f t="shared" si="247"/>
        <v>0</v>
      </c>
      <c r="URI47" s="19">
        <f t="shared" si="247"/>
        <v>0</v>
      </c>
      <c r="URJ47" s="19">
        <f t="shared" si="247"/>
        <v>0</v>
      </c>
      <c r="URK47" s="19">
        <f t="shared" si="247"/>
        <v>0</v>
      </c>
      <c r="URL47" s="19">
        <f t="shared" si="247"/>
        <v>0</v>
      </c>
      <c r="URM47" s="19">
        <f t="shared" si="247"/>
        <v>0</v>
      </c>
      <c r="URN47" s="19">
        <f t="shared" si="247"/>
        <v>0</v>
      </c>
      <c r="URO47" s="19">
        <f t="shared" si="247"/>
        <v>0</v>
      </c>
      <c r="URP47" s="19">
        <f t="shared" si="247"/>
        <v>0</v>
      </c>
      <c r="URQ47" s="19">
        <f t="shared" si="247"/>
        <v>0</v>
      </c>
      <c r="URR47" s="19">
        <f t="shared" si="247"/>
        <v>0</v>
      </c>
      <c r="URS47" s="19">
        <f t="shared" si="247"/>
        <v>0</v>
      </c>
      <c r="URT47" s="19">
        <f t="shared" si="247"/>
        <v>0</v>
      </c>
      <c r="URU47" s="19">
        <f t="shared" si="247"/>
        <v>0</v>
      </c>
      <c r="URV47" s="19">
        <f t="shared" si="247"/>
        <v>0</v>
      </c>
      <c r="URW47" s="19">
        <f t="shared" si="247"/>
        <v>0</v>
      </c>
      <c r="URX47" s="19">
        <f t="shared" si="247"/>
        <v>0</v>
      </c>
      <c r="URY47" s="19">
        <f t="shared" si="247"/>
        <v>0</v>
      </c>
      <c r="URZ47" s="19">
        <f t="shared" si="247"/>
        <v>0</v>
      </c>
      <c r="USA47" s="19">
        <f t="shared" si="247"/>
        <v>0</v>
      </c>
      <c r="USB47" s="19">
        <f t="shared" si="247"/>
        <v>0</v>
      </c>
      <c r="USC47" s="19">
        <f t="shared" si="247"/>
        <v>0</v>
      </c>
      <c r="USD47" s="19">
        <f t="shared" si="247"/>
        <v>0</v>
      </c>
      <c r="USE47" s="19">
        <f t="shared" si="247"/>
        <v>0</v>
      </c>
      <c r="USF47" s="19">
        <f t="shared" si="247"/>
        <v>0</v>
      </c>
      <c r="USG47" s="19">
        <f t="shared" si="247"/>
        <v>0</v>
      </c>
      <c r="USH47" s="19">
        <f t="shared" si="247"/>
        <v>0</v>
      </c>
      <c r="USI47" s="19">
        <f t="shared" si="247"/>
        <v>0</v>
      </c>
      <c r="USJ47" s="19">
        <f t="shared" si="247"/>
        <v>0</v>
      </c>
      <c r="USK47" s="19">
        <f t="shared" si="247"/>
        <v>0</v>
      </c>
      <c r="USL47" s="19">
        <f t="shared" si="247"/>
        <v>0</v>
      </c>
      <c r="USM47" s="19">
        <f t="shared" si="247"/>
        <v>0</v>
      </c>
      <c r="USN47" s="19">
        <f t="shared" si="247"/>
        <v>0</v>
      </c>
      <c r="USO47" s="19">
        <f t="shared" si="247"/>
        <v>0</v>
      </c>
      <c r="USP47" s="19">
        <f t="shared" si="247"/>
        <v>0</v>
      </c>
      <c r="USQ47" s="19">
        <f t="shared" si="247"/>
        <v>0</v>
      </c>
      <c r="USR47" s="19">
        <f t="shared" si="247"/>
        <v>0</v>
      </c>
      <c r="USS47" s="19">
        <f t="shared" si="247"/>
        <v>0</v>
      </c>
      <c r="UST47" s="19">
        <f t="shared" si="247"/>
        <v>0</v>
      </c>
      <c r="USU47" s="19">
        <f t="shared" si="247"/>
        <v>0</v>
      </c>
      <c r="USV47" s="19">
        <f t="shared" si="247"/>
        <v>0</v>
      </c>
      <c r="USW47" s="19">
        <f t="shared" si="247"/>
        <v>0</v>
      </c>
      <c r="USX47" s="19">
        <f t="shared" si="247"/>
        <v>0</v>
      </c>
      <c r="USY47" s="19">
        <f t="shared" si="247"/>
        <v>0</v>
      </c>
      <c r="USZ47" s="19">
        <f t="shared" si="247"/>
        <v>0</v>
      </c>
      <c r="UTA47" s="19">
        <f t="shared" si="247"/>
        <v>0</v>
      </c>
      <c r="UTB47" s="19">
        <f t="shared" si="247"/>
        <v>0</v>
      </c>
      <c r="UTC47" s="19">
        <f t="shared" si="247"/>
        <v>0</v>
      </c>
      <c r="UTD47" s="19">
        <f t="shared" si="247"/>
        <v>0</v>
      </c>
      <c r="UTE47" s="19">
        <f t="shared" si="247"/>
        <v>0</v>
      </c>
      <c r="UTF47" s="19">
        <f t="shared" si="247"/>
        <v>0</v>
      </c>
      <c r="UTG47" s="19">
        <f t="shared" ref="UTG47:UVR47" si="248">UTG$17</f>
        <v>0</v>
      </c>
      <c r="UTH47" s="19">
        <f t="shared" si="248"/>
        <v>0</v>
      </c>
      <c r="UTI47" s="19">
        <f t="shared" si="248"/>
        <v>0</v>
      </c>
      <c r="UTJ47" s="19">
        <f t="shared" si="248"/>
        <v>0</v>
      </c>
      <c r="UTK47" s="19">
        <f t="shared" si="248"/>
        <v>0</v>
      </c>
      <c r="UTL47" s="19">
        <f t="shared" si="248"/>
        <v>0</v>
      </c>
      <c r="UTM47" s="19">
        <f t="shared" si="248"/>
        <v>0</v>
      </c>
      <c r="UTN47" s="19">
        <f t="shared" si="248"/>
        <v>0</v>
      </c>
      <c r="UTO47" s="19">
        <f t="shared" si="248"/>
        <v>0</v>
      </c>
      <c r="UTP47" s="19">
        <f t="shared" si="248"/>
        <v>0</v>
      </c>
      <c r="UTQ47" s="19">
        <f t="shared" si="248"/>
        <v>0</v>
      </c>
      <c r="UTR47" s="19">
        <f t="shared" si="248"/>
        <v>0</v>
      </c>
      <c r="UTS47" s="19">
        <f t="shared" si="248"/>
        <v>0</v>
      </c>
      <c r="UTT47" s="19">
        <f t="shared" si="248"/>
        <v>0</v>
      </c>
      <c r="UTU47" s="19">
        <f t="shared" si="248"/>
        <v>0</v>
      </c>
      <c r="UTV47" s="19">
        <f t="shared" si="248"/>
        <v>0</v>
      </c>
      <c r="UTW47" s="19">
        <f t="shared" si="248"/>
        <v>0</v>
      </c>
      <c r="UTX47" s="19">
        <f t="shared" si="248"/>
        <v>0</v>
      </c>
      <c r="UTY47" s="19">
        <f t="shared" si="248"/>
        <v>0</v>
      </c>
      <c r="UTZ47" s="19">
        <f t="shared" si="248"/>
        <v>0</v>
      </c>
      <c r="UUA47" s="19">
        <f t="shared" si="248"/>
        <v>0</v>
      </c>
      <c r="UUB47" s="19">
        <f t="shared" si="248"/>
        <v>0</v>
      </c>
      <c r="UUC47" s="19">
        <f t="shared" si="248"/>
        <v>0</v>
      </c>
      <c r="UUD47" s="19">
        <f t="shared" si="248"/>
        <v>0</v>
      </c>
      <c r="UUE47" s="19">
        <f t="shared" si="248"/>
        <v>0</v>
      </c>
      <c r="UUF47" s="19">
        <f t="shared" si="248"/>
        <v>0</v>
      </c>
      <c r="UUG47" s="19">
        <f t="shared" si="248"/>
        <v>0</v>
      </c>
      <c r="UUH47" s="19">
        <f t="shared" si="248"/>
        <v>0</v>
      </c>
      <c r="UUI47" s="19">
        <f t="shared" si="248"/>
        <v>0</v>
      </c>
      <c r="UUJ47" s="19">
        <f t="shared" si="248"/>
        <v>0</v>
      </c>
      <c r="UUK47" s="19">
        <f t="shared" si="248"/>
        <v>0</v>
      </c>
      <c r="UUL47" s="19">
        <f t="shared" si="248"/>
        <v>0</v>
      </c>
      <c r="UUM47" s="19">
        <f t="shared" si="248"/>
        <v>0</v>
      </c>
      <c r="UUN47" s="19">
        <f t="shared" si="248"/>
        <v>0</v>
      </c>
      <c r="UUO47" s="19">
        <f t="shared" si="248"/>
        <v>0</v>
      </c>
      <c r="UUP47" s="19">
        <f t="shared" si="248"/>
        <v>0</v>
      </c>
      <c r="UUQ47" s="19">
        <f t="shared" si="248"/>
        <v>0</v>
      </c>
      <c r="UUR47" s="19">
        <f t="shared" si="248"/>
        <v>0</v>
      </c>
      <c r="UUS47" s="19">
        <f t="shared" si="248"/>
        <v>0</v>
      </c>
      <c r="UUT47" s="19">
        <f t="shared" si="248"/>
        <v>0</v>
      </c>
      <c r="UUU47" s="19">
        <f t="shared" si="248"/>
        <v>0</v>
      </c>
      <c r="UUV47" s="19">
        <f t="shared" si="248"/>
        <v>0</v>
      </c>
      <c r="UUW47" s="19">
        <f t="shared" si="248"/>
        <v>0</v>
      </c>
      <c r="UUX47" s="19">
        <f t="shared" si="248"/>
        <v>0</v>
      </c>
      <c r="UUY47" s="19">
        <f t="shared" si="248"/>
        <v>0</v>
      </c>
      <c r="UUZ47" s="19">
        <f t="shared" si="248"/>
        <v>0</v>
      </c>
      <c r="UVA47" s="19">
        <f t="shared" si="248"/>
        <v>0</v>
      </c>
      <c r="UVB47" s="19">
        <f t="shared" si="248"/>
        <v>0</v>
      </c>
      <c r="UVC47" s="19">
        <f t="shared" si="248"/>
        <v>0</v>
      </c>
      <c r="UVD47" s="19">
        <f t="shared" si="248"/>
        <v>0</v>
      </c>
      <c r="UVE47" s="19">
        <f t="shared" si="248"/>
        <v>0</v>
      </c>
      <c r="UVF47" s="19">
        <f t="shared" si="248"/>
        <v>0</v>
      </c>
      <c r="UVG47" s="19">
        <f t="shared" si="248"/>
        <v>0</v>
      </c>
      <c r="UVH47" s="19">
        <f t="shared" si="248"/>
        <v>0</v>
      </c>
      <c r="UVI47" s="19">
        <f t="shared" si="248"/>
        <v>0</v>
      </c>
      <c r="UVJ47" s="19">
        <f t="shared" si="248"/>
        <v>0</v>
      </c>
      <c r="UVK47" s="19">
        <f t="shared" si="248"/>
        <v>0</v>
      </c>
      <c r="UVL47" s="19">
        <f t="shared" si="248"/>
        <v>0</v>
      </c>
      <c r="UVM47" s="19">
        <f t="shared" si="248"/>
        <v>0</v>
      </c>
      <c r="UVN47" s="19">
        <f t="shared" si="248"/>
        <v>0</v>
      </c>
      <c r="UVO47" s="19">
        <f t="shared" si="248"/>
        <v>0</v>
      </c>
      <c r="UVP47" s="19">
        <f t="shared" si="248"/>
        <v>0</v>
      </c>
      <c r="UVQ47" s="19">
        <f t="shared" si="248"/>
        <v>0</v>
      </c>
      <c r="UVR47" s="19">
        <f t="shared" si="248"/>
        <v>0</v>
      </c>
      <c r="UVS47" s="19">
        <f t="shared" ref="UVS47:UYD47" si="249">UVS$17</f>
        <v>0</v>
      </c>
      <c r="UVT47" s="19">
        <f t="shared" si="249"/>
        <v>0</v>
      </c>
      <c r="UVU47" s="19">
        <f t="shared" si="249"/>
        <v>0</v>
      </c>
      <c r="UVV47" s="19">
        <f t="shared" si="249"/>
        <v>0</v>
      </c>
      <c r="UVW47" s="19">
        <f t="shared" si="249"/>
        <v>0</v>
      </c>
      <c r="UVX47" s="19">
        <f t="shared" si="249"/>
        <v>0</v>
      </c>
      <c r="UVY47" s="19">
        <f t="shared" si="249"/>
        <v>0</v>
      </c>
      <c r="UVZ47" s="19">
        <f t="shared" si="249"/>
        <v>0</v>
      </c>
      <c r="UWA47" s="19">
        <f t="shared" si="249"/>
        <v>0</v>
      </c>
      <c r="UWB47" s="19">
        <f t="shared" si="249"/>
        <v>0</v>
      </c>
      <c r="UWC47" s="19">
        <f t="shared" si="249"/>
        <v>0</v>
      </c>
      <c r="UWD47" s="19">
        <f t="shared" si="249"/>
        <v>0</v>
      </c>
      <c r="UWE47" s="19">
        <f t="shared" si="249"/>
        <v>0</v>
      </c>
      <c r="UWF47" s="19">
        <f t="shared" si="249"/>
        <v>0</v>
      </c>
      <c r="UWG47" s="19">
        <f t="shared" si="249"/>
        <v>0</v>
      </c>
      <c r="UWH47" s="19">
        <f t="shared" si="249"/>
        <v>0</v>
      </c>
      <c r="UWI47" s="19">
        <f t="shared" si="249"/>
        <v>0</v>
      </c>
      <c r="UWJ47" s="19">
        <f t="shared" si="249"/>
        <v>0</v>
      </c>
      <c r="UWK47" s="19">
        <f t="shared" si="249"/>
        <v>0</v>
      </c>
      <c r="UWL47" s="19">
        <f t="shared" si="249"/>
        <v>0</v>
      </c>
      <c r="UWM47" s="19">
        <f t="shared" si="249"/>
        <v>0</v>
      </c>
      <c r="UWN47" s="19">
        <f t="shared" si="249"/>
        <v>0</v>
      </c>
      <c r="UWO47" s="19">
        <f t="shared" si="249"/>
        <v>0</v>
      </c>
      <c r="UWP47" s="19">
        <f t="shared" si="249"/>
        <v>0</v>
      </c>
      <c r="UWQ47" s="19">
        <f t="shared" si="249"/>
        <v>0</v>
      </c>
      <c r="UWR47" s="19">
        <f t="shared" si="249"/>
        <v>0</v>
      </c>
      <c r="UWS47" s="19">
        <f t="shared" si="249"/>
        <v>0</v>
      </c>
      <c r="UWT47" s="19">
        <f t="shared" si="249"/>
        <v>0</v>
      </c>
      <c r="UWU47" s="19">
        <f t="shared" si="249"/>
        <v>0</v>
      </c>
      <c r="UWV47" s="19">
        <f t="shared" si="249"/>
        <v>0</v>
      </c>
      <c r="UWW47" s="19">
        <f t="shared" si="249"/>
        <v>0</v>
      </c>
      <c r="UWX47" s="19">
        <f t="shared" si="249"/>
        <v>0</v>
      </c>
      <c r="UWY47" s="19">
        <f t="shared" si="249"/>
        <v>0</v>
      </c>
      <c r="UWZ47" s="19">
        <f t="shared" si="249"/>
        <v>0</v>
      </c>
      <c r="UXA47" s="19">
        <f t="shared" si="249"/>
        <v>0</v>
      </c>
      <c r="UXB47" s="19">
        <f t="shared" si="249"/>
        <v>0</v>
      </c>
      <c r="UXC47" s="19">
        <f t="shared" si="249"/>
        <v>0</v>
      </c>
      <c r="UXD47" s="19">
        <f t="shared" si="249"/>
        <v>0</v>
      </c>
      <c r="UXE47" s="19">
        <f t="shared" si="249"/>
        <v>0</v>
      </c>
      <c r="UXF47" s="19">
        <f t="shared" si="249"/>
        <v>0</v>
      </c>
      <c r="UXG47" s="19">
        <f t="shared" si="249"/>
        <v>0</v>
      </c>
      <c r="UXH47" s="19">
        <f t="shared" si="249"/>
        <v>0</v>
      </c>
      <c r="UXI47" s="19">
        <f t="shared" si="249"/>
        <v>0</v>
      </c>
      <c r="UXJ47" s="19">
        <f t="shared" si="249"/>
        <v>0</v>
      </c>
      <c r="UXK47" s="19">
        <f t="shared" si="249"/>
        <v>0</v>
      </c>
      <c r="UXL47" s="19">
        <f t="shared" si="249"/>
        <v>0</v>
      </c>
      <c r="UXM47" s="19">
        <f t="shared" si="249"/>
        <v>0</v>
      </c>
      <c r="UXN47" s="19">
        <f t="shared" si="249"/>
        <v>0</v>
      </c>
      <c r="UXO47" s="19">
        <f t="shared" si="249"/>
        <v>0</v>
      </c>
      <c r="UXP47" s="19">
        <f t="shared" si="249"/>
        <v>0</v>
      </c>
      <c r="UXQ47" s="19">
        <f t="shared" si="249"/>
        <v>0</v>
      </c>
      <c r="UXR47" s="19">
        <f t="shared" si="249"/>
        <v>0</v>
      </c>
      <c r="UXS47" s="19">
        <f t="shared" si="249"/>
        <v>0</v>
      </c>
      <c r="UXT47" s="19">
        <f t="shared" si="249"/>
        <v>0</v>
      </c>
      <c r="UXU47" s="19">
        <f t="shared" si="249"/>
        <v>0</v>
      </c>
      <c r="UXV47" s="19">
        <f t="shared" si="249"/>
        <v>0</v>
      </c>
      <c r="UXW47" s="19">
        <f t="shared" si="249"/>
        <v>0</v>
      </c>
      <c r="UXX47" s="19">
        <f t="shared" si="249"/>
        <v>0</v>
      </c>
      <c r="UXY47" s="19">
        <f t="shared" si="249"/>
        <v>0</v>
      </c>
      <c r="UXZ47" s="19">
        <f t="shared" si="249"/>
        <v>0</v>
      </c>
      <c r="UYA47" s="19">
        <f t="shared" si="249"/>
        <v>0</v>
      </c>
      <c r="UYB47" s="19">
        <f t="shared" si="249"/>
        <v>0</v>
      </c>
      <c r="UYC47" s="19">
        <f t="shared" si="249"/>
        <v>0</v>
      </c>
      <c r="UYD47" s="19">
        <f t="shared" si="249"/>
        <v>0</v>
      </c>
      <c r="UYE47" s="19">
        <f t="shared" ref="UYE47:VAP47" si="250">UYE$17</f>
        <v>0</v>
      </c>
      <c r="UYF47" s="19">
        <f t="shared" si="250"/>
        <v>0</v>
      </c>
      <c r="UYG47" s="19">
        <f t="shared" si="250"/>
        <v>0</v>
      </c>
      <c r="UYH47" s="19">
        <f t="shared" si="250"/>
        <v>0</v>
      </c>
      <c r="UYI47" s="19">
        <f t="shared" si="250"/>
        <v>0</v>
      </c>
      <c r="UYJ47" s="19">
        <f t="shared" si="250"/>
        <v>0</v>
      </c>
      <c r="UYK47" s="19">
        <f t="shared" si="250"/>
        <v>0</v>
      </c>
      <c r="UYL47" s="19">
        <f t="shared" si="250"/>
        <v>0</v>
      </c>
      <c r="UYM47" s="19">
        <f t="shared" si="250"/>
        <v>0</v>
      </c>
      <c r="UYN47" s="19">
        <f t="shared" si="250"/>
        <v>0</v>
      </c>
      <c r="UYO47" s="19">
        <f t="shared" si="250"/>
        <v>0</v>
      </c>
      <c r="UYP47" s="19">
        <f t="shared" si="250"/>
        <v>0</v>
      </c>
      <c r="UYQ47" s="19">
        <f t="shared" si="250"/>
        <v>0</v>
      </c>
      <c r="UYR47" s="19">
        <f t="shared" si="250"/>
        <v>0</v>
      </c>
      <c r="UYS47" s="19">
        <f t="shared" si="250"/>
        <v>0</v>
      </c>
      <c r="UYT47" s="19">
        <f t="shared" si="250"/>
        <v>0</v>
      </c>
      <c r="UYU47" s="19">
        <f t="shared" si="250"/>
        <v>0</v>
      </c>
      <c r="UYV47" s="19">
        <f t="shared" si="250"/>
        <v>0</v>
      </c>
      <c r="UYW47" s="19">
        <f t="shared" si="250"/>
        <v>0</v>
      </c>
      <c r="UYX47" s="19">
        <f t="shared" si="250"/>
        <v>0</v>
      </c>
      <c r="UYY47" s="19">
        <f t="shared" si="250"/>
        <v>0</v>
      </c>
      <c r="UYZ47" s="19">
        <f t="shared" si="250"/>
        <v>0</v>
      </c>
      <c r="UZA47" s="19">
        <f t="shared" si="250"/>
        <v>0</v>
      </c>
      <c r="UZB47" s="19">
        <f t="shared" si="250"/>
        <v>0</v>
      </c>
      <c r="UZC47" s="19">
        <f t="shared" si="250"/>
        <v>0</v>
      </c>
      <c r="UZD47" s="19">
        <f t="shared" si="250"/>
        <v>0</v>
      </c>
      <c r="UZE47" s="19">
        <f t="shared" si="250"/>
        <v>0</v>
      </c>
      <c r="UZF47" s="19">
        <f t="shared" si="250"/>
        <v>0</v>
      </c>
      <c r="UZG47" s="19">
        <f t="shared" si="250"/>
        <v>0</v>
      </c>
      <c r="UZH47" s="19">
        <f t="shared" si="250"/>
        <v>0</v>
      </c>
      <c r="UZI47" s="19">
        <f t="shared" si="250"/>
        <v>0</v>
      </c>
      <c r="UZJ47" s="19">
        <f t="shared" si="250"/>
        <v>0</v>
      </c>
      <c r="UZK47" s="19">
        <f t="shared" si="250"/>
        <v>0</v>
      </c>
      <c r="UZL47" s="19">
        <f t="shared" si="250"/>
        <v>0</v>
      </c>
      <c r="UZM47" s="19">
        <f t="shared" si="250"/>
        <v>0</v>
      </c>
      <c r="UZN47" s="19">
        <f t="shared" si="250"/>
        <v>0</v>
      </c>
      <c r="UZO47" s="19">
        <f t="shared" si="250"/>
        <v>0</v>
      </c>
      <c r="UZP47" s="19">
        <f t="shared" si="250"/>
        <v>0</v>
      </c>
      <c r="UZQ47" s="19">
        <f t="shared" si="250"/>
        <v>0</v>
      </c>
      <c r="UZR47" s="19">
        <f t="shared" si="250"/>
        <v>0</v>
      </c>
      <c r="UZS47" s="19">
        <f t="shared" si="250"/>
        <v>0</v>
      </c>
      <c r="UZT47" s="19">
        <f t="shared" si="250"/>
        <v>0</v>
      </c>
      <c r="UZU47" s="19">
        <f t="shared" si="250"/>
        <v>0</v>
      </c>
      <c r="UZV47" s="19">
        <f t="shared" si="250"/>
        <v>0</v>
      </c>
      <c r="UZW47" s="19">
        <f t="shared" si="250"/>
        <v>0</v>
      </c>
      <c r="UZX47" s="19">
        <f t="shared" si="250"/>
        <v>0</v>
      </c>
      <c r="UZY47" s="19">
        <f t="shared" si="250"/>
        <v>0</v>
      </c>
      <c r="UZZ47" s="19">
        <f t="shared" si="250"/>
        <v>0</v>
      </c>
      <c r="VAA47" s="19">
        <f t="shared" si="250"/>
        <v>0</v>
      </c>
      <c r="VAB47" s="19">
        <f t="shared" si="250"/>
        <v>0</v>
      </c>
      <c r="VAC47" s="19">
        <f t="shared" si="250"/>
        <v>0</v>
      </c>
      <c r="VAD47" s="19">
        <f t="shared" si="250"/>
        <v>0</v>
      </c>
      <c r="VAE47" s="19">
        <f t="shared" si="250"/>
        <v>0</v>
      </c>
      <c r="VAF47" s="19">
        <f t="shared" si="250"/>
        <v>0</v>
      </c>
      <c r="VAG47" s="19">
        <f t="shared" si="250"/>
        <v>0</v>
      </c>
      <c r="VAH47" s="19">
        <f t="shared" si="250"/>
        <v>0</v>
      </c>
      <c r="VAI47" s="19">
        <f t="shared" si="250"/>
        <v>0</v>
      </c>
      <c r="VAJ47" s="19">
        <f t="shared" si="250"/>
        <v>0</v>
      </c>
      <c r="VAK47" s="19">
        <f t="shared" si="250"/>
        <v>0</v>
      </c>
      <c r="VAL47" s="19">
        <f t="shared" si="250"/>
        <v>0</v>
      </c>
      <c r="VAM47" s="19">
        <f t="shared" si="250"/>
        <v>0</v>
      </c>
      <c r="VAN47" s="19">
        <f t="shared" si="250"/>
        <v>0</v>
      </c>
      <c r="VAO47" s="19">
        <f t="shared" si="250"/>
        <v>0</v>
      </c>
      <c r="VAP47" s="19">
        <f t="shared" si="250"/>
        <v>0</v>
      </c>
      <c r="VAQ47" s="19">
        <f t="shared" ref="VAQ47:VDB47" si="251">VAQ$17</f>
        <v>0</v>
      </c>
      <c r="VAR47" s="19">
        <f t="shared" si="251"/>
        <v>0</v>
      </c>
      <c r="VAS47" s="19">
        <f t="shared" si="251"/>
        <v>0</v>
      </c>
      <c r="VAT47" s="19">
        <f t="shared" si="251"/>
        <v>0</v>
      </c>
      <c r="VAU47" s="19">
        <f t="shared" si="251"/>
        <v>0</v>
      </c>
      <c r="VAV47" s="19">
        <f t="shared" si="251"/>
        <v>0</v>
      </c>
      <c r="VAW47" s="19">
        <f t="shared" si="251"/>
        <v>0</v>
      </c>
      <c r="VAX47" s="19">
        <f t="shared" si="251"/>
        <v>0</v>
      </c>
      <c r="VAY47" s="19">
        <f t="shared" si="251"/>
        <v>0</v>
      </c>
      <c r="VAZ47" s="19">
        <f t="shared" si="251"/>
        <v>0</v>
      </c>
      <c r="VBA47" s="19">
        <f t="shared" si="251"/>
        <v>0</v>
      </c>
      <c r="VBB47" s="19">
        <f t="shared" si="251"/>
        <v>0</v>
      </c>
      <c r="VBC47" s="19">
        <f t="shared" si="251"/>
        <v>0</v>
      </c>
      <c r="VBD47" s="19">
        <f t="shared" si="251"/>
        <v>0</v>
      </c>
      <c r="VBE47" s="19">
        <f t="shared" si="251"/>
        <v>0</v>
      </c>
      <c r="VBF47" s="19">
        <f t="shared" si="251"/>
        <v>0</v>
      </c>
      <c r="VBG47" s="19">
        <f t="shared" si="251"/>
        <v>0</v>
      </c>
      <c r="VBH47" s="19">
        <f t="shared" si="251"/>
        <v>0</v>
      </c>
      <c r="VBI47" s="19">
        <f t="shared" si="251"/>
        <v>0</v>
      </c>
      <c r="VBJ47" s="19">
        <f t="shared" si="251"/>
        <v>0</v>
      </c>
      <c r="VBK47" s="19">
        <f t="shared" si="251"/>
        <v>0</v>
      </c>
      <c r="VBL47" s="19">
        <f t="shared" si="251"/>
        <v>0</v>
      </c>
      <c r="VBM47" s="19">
        <f t="shared" si="251"/>
        <v>0</v>
      </c>
      <c r="VBN47" s="19">
        <f t="shared" si="251"/>
        <v>0</v>
      </c>
      <c r="VBO47" s="19">
        <f t="shared" si="251"/>
        <v>0</v>
      </c>
      <c r="VBP47" s="19">
        <f t="shared" si="251"/>
        <v>0</v>
      </c>
      <c r="VBQ47" s="19">
        <f t="shared" si="251"/>
        <v>0</v>
      </c>
      <c r="VBR47" s="19">
        <f t="shared" si="251"/>
        <v>0</v>
      </c>
      <c r="VBS47" s="19">
        <f t="shared" si="251"/>
        <v>0</v>
      </c>
      <c r="VBT47" s="19">
        <f t="shared" si="251"/>
        <v>0</v>
      </c>
      <c r="VBU47" s="19">
        <f t="shared" si="251"/>
        <v>0</v>
      </c>
      <c r="VBV47" s="19">
        <f t="shared" si="251"/>
        <v>0</v>
      </c>
      <c r="VBW47" s="19">
        <f t="shared" si="251"/>
        <v>0</v>
      </c>
      <c r="VBX47" s="19">
        <f t="shared" si="251"/>
        <v>0</v>
      </c>
      <c r="VBY47" s="19">
        <f t="shared" si="251"/>
        <v>0</v>
      </c>
      <c r="VBZ47" s="19">
        <f t="shared" si="251"/>
        <v>0</v>
      </c>
      <c r="VCA47" s="19">
        <f t="shared" si="251"/>
        <v>0</v>
      </c>
      <c r="VCB47" s="19">
        <f t="shared" si="251"/>
        <v>0</v>
      </c>
      <c r="VCC47" s="19">
        <f t="shared" si="251"/>
        <v>0</v>
      </c>
      <c r="VCD47" s="19">
        <f t="shared" si="251"/>
        <v>0</v>
      </c>
      <c r="VCE47" s="19">
        <f t="shared" si="251"/>
        <v>0</v>
      </c>
      <c r="VCF47" s="19">
        <f t="shared" si="251"/>
        <v>0</v>
      </c>
      <c r="VCG47" s="19">
        <f t="shared" si="251"/>
        <v>0</v>
      </c>
      <c r="VCH47" s="19">
        <f t="shared" si="251"/>
        <v>0</v>
      </c>
      <c r="VCI47" s="19">
        <f t="shared" si="251"/>
        <v>0</v>
      </c>
      <c r="VCJ47" s="19">
        <f t="shared" si="251"/>
        <v>0</v>
      </c>
      <c r="VCK47" s="19">
        <f t="shared" si="251"/>
        <v>0</v>
      </c>
      <c r="VCL47" s="19">
        <f t="shared" si="251"/>
        <v>0</v>
      </c>
      <c r="VCM47" s="19">
        <f t="shared" si="251"/>
        <v>0</v>
      </c>
      <c r="VCN47" s="19">
        <f t="shared" si="251"/>
        <v>0</v>
      </c>
      <c r="VCO47" s="19">
        <f t="shared" si="251"/>
        <v>0</v>
      </c>
      <c r="VCP47" s="19">
        <f t="shared" si="251"/>
        <v>0</v>
      </c>
      <c r="VCQ47" s="19">
        <f t="shared" si="251"/>
        <v>0</v>
      </c>
      <c r="VCR47" s="19">
        <f t="shared" si="251"/>
        <v>0</v>
      </c>
      <c r="VCS47" s="19">
        <f t="shared" si="251"/>
        <v>0</v>
      </c>
      <c r="VCT47" s="19">
        <f t="shared" si="251"/>
        <v>0</v>
      </c>
      <c r="VCU47" s="19">
        <f t="shared" si="251"/>
        <v>0</v>
      </c>
      <c r="VCV47" s="19">
        <f t="shared" si="251"/>
        <v>0</v>
      </c>
      <c r="VCW47" s="19">
        <f t="shared" si="251"/>
        <v>0</v>
      </c>
      <c r="VCX47" s="19">
        <f t="shared" si="251"/>
        <v>0</v>
      </c>
      <c r="VCY47" s="19">
        <f t="shared" si="251"/>
        <v>0</v>
      </c>
      <c r="VCZ47" s="19">
        <f t="shared" si="251"/>
        <v>0</v>
      </c>
      <c r="VDA47" s="19">
        <f t="shared" si="251"/>
        <v>0</v>
      </c>
      <c r="VDB47" s="19">
        <f t="shared" si="251"/>
        <v>0</v>
      </c>
      <c r="VDC47" s="19">
        <f t="shared" ref="VDC47:VFN47" si="252">VDC$17</f>
        <v>0</v>
      </c>
      <c r="VDD47" s="19">
        <f t="shared" si="252"/>
        <v>0</v>
      </c>
      <c r="VDE47" s="19">
        <f t="shared" si="252"/>
        <v>0</v>
      </c>
      <c r="VDF47" s="19">
        <f t="shared" si="252"/>
        <v>0</v>
      </c>
      <c r="VDG47" s="19">
        <f t="shared" si="252"/>
        <v>0</v>
      </c>
      <c r="VDH47" s="19">
        <f t="shared" si="252"/>
        <v>0</v>
      </c>
      <c r="VDI47" s="19">
        <f t="shared" si="252"/>
        <v>0</v>
      </c>
      <c r="VDJ47" s="19">
        <f t="shared" si="252"/>
        <v>0</v>
      </c>
      <c r="VDK47" s="19">
        <f t="shared" si="252"/>
        <v>0</v>
      </c>
      <c r="VDL47" s="19">
        <f t="shared" si="252"/>
        <v>0</v>
      </c>
      <c r="VDM47" s="19">
        <f t="shared" si="252"/>
        <v>0</v>
      </c>
      <c r="VDN47" s="19">
        <f t="shared" si="252"/>
        <v>0</v>
      </c>
      <c r="VDO47" s="19">
        <f t="shared" si="252"/>
        <v>0</v>
      </c>
      <c r="VDP47" s="19">
        <f t="shared" si="252"/>
        <v>0</v>
      </c>
      <c r="VDQ47" s="19">
        <f t="shared" si="252"/>
        <v>0</v>
      </c>
      <c r="VDR47" s="19">
        <f t="shared" si="252"/>
        <v>0</v>
      </c>
      <c r="VDS47" s="19">
        <f t="shared" si="252"/>
        <v>0</v>
      </c>
      <c r="VDT47" s="19">
        <f t="shared" si="252"/>
        <v>0</v>
      </c>
      <c r="VDU47" s="19">
        <f t="shared" si="252"/>
        <v>0</v>
      </c>
      <c r="VDV47" s="19">
        <f t="shared" si="252"/>
        <v>0</v>
      </c>
      <c r="VDW47" s="19">
        <f t="shared" si="252"/>
        <v>0</v>
      </c>
      <c r="VDX47" s="19">
        <f t="shared" si="252"/>
        <v>0</v>
      </c>
      <c r="VDY47" s="19">
        <f t="shared" si="252"/>
        <v>0</v>
      </c>
      <c r="VDZ47" s="19">
        <f t="shared" si="252"/>
        <v>0</v>
      </c>
      <c r="VEA47" s="19">
        <f t="shared" si="252"/>
        <v>0</v>
      </c>
      <c r="VEB47" s="19">
        <f t="shared" si="252"/>
        <v>0</v>
      </c>
      <c r="VEC47" s="19">
        <f t="shared" si="252"/>
        <v>0</v>
      </c>
      <c r="VED47" s="19">
        <f t="shared" si="252"/>
        <v>0</v>
      </c>
      <c r="VEE47" s="19">
        <f t="shared" si="252"/>
        <v>0</v>
      </c>
      <c r="VEF47" s="19">
        <f t="shared" si="252"/>
        <v>0</v>
      </c>
      <c r="VEG47" s="19">
        <f t="shared" si="252"/>
        <v>0</v>
      </c>
      <c r="VEH47" s="19">
        <f t="shared" si="252"/>
        <v>0</v>
      </c>
      <c r="VEI47" s="19">
        <f t="shared" si="252"/>
        <v>0</v>
      </c>
      <c r="VEJ47" s="19">
        <f t="shared" si="252"/>
        <v>0</v>
      </c>
      <c r="VEK47" s="19">
        <f t="shared" si="252"/>
        <v>0</v>
      </c>
      <c r="VEL47" s="19">
        <f t="shared" si="252"/>
        <v>0</v>
      </c>
      <c r="VEM47" s="19">
        <f t="shared" si="252"/>
        <v>0</v>
      </c>
      <c r="VEN47" s="19">
        <f t="shared" si="252"/>
        <v>0</v>
      </c>
      <c r="VEO47" s="19">
        <f t="shared" si="252"/>
        <v>0</v>
      </c>
      <c r="VEP47" s="19">
        <f t="shared" si="252"/>
        <v>0</v>
      </c>
      <c r="VEQ47" s="19">
        <f t="shared" si="252"/>
        <v>0</v>
      </c>
      <c r="VER47" s="19">
        <f t="shared" si="252"/>
        <v>0</v>
      </c>
      <c r="VES47" s="19">
        <f t="shared" si="252"/>
        <v>0</v>
      </c>
      <c r="VET47" s="19">
        <f t="shared" si="252"/>
        <v>0</v>
      </c>
      <c r="VEU47" s="19">
        <f t="shared" si="252"/>
        <v>0</v>
      </c>
      <c r="VEV47" s="19">
        <f t="shared" si="252"/>
        <v>0</v>
      </c>
      <c r="VEW47" s="19">
        <f t="shared" si="252"/>
        <v>0</v>
      </c>
      <c r="VEX47" s="19">
        <f t="shared" si="252"/>
        <v>0</v>
      </c>
      <c r="VEY47" s="19">
        <f t="shared" si="252"/>
        <v>0</v>
      </c>
      <c r="VEZ47" s="19">
        <f t="shared" si="252"/>
        <v>0</v>
      </c>
      <c r="VFA47" s="19">
        <f t="shared" si="252"/>
        <v>0</v>
      </c>
      <c r="VFB47" s="19">
        <f t="shared" si="252"/>
        <v>0</v>
      </c>
      <c r="VFC47" s="19">
        <f t="shared" si="252"/>
        <v>0</v>
      </c>
      <c r="VFD47" s="19">
        <f t="shared" si="252"/>
        <v>0</v>
      </c>
      <c r="VFE47" s="19">
        <f t="shared" si="252"/>
        <v>0</v>
      </c>
      <c r="VFF47" s="19">
        <f t="shared" si="252"/>
        <v>0</v>
      </c>
      <c r="VFG47" s="19">
        <f t="shared" si="252"/>
        <v>0</v>
      </c>
      <c r="VFH47" s="19">
        <f t="shared" si="252"/>
        <v>0</v>
      </c>
      <c r="VFI47" s="19">
        <f t="shared" si="252"/>
        <v>0</v>
      </c>
      <c r="VFJ47" s="19">
        <f t="shared" si="252"/>
        <v>0</v>
      </c>
      <c r="VFK47" s="19">
        <f t="shared" si="252"/>
        <v>0</v>
      </c>
      <c r="VFL47" s="19">
        <f t="shared" si="252"/>
        <v>0</v>
      </c>
      <c r="VFM47" s="19">
        <f t="shared" si="252"/>
        <v>0</v>
      </c>
      <c r="VFN47" s="19">
        <f t="shared" si="252"/>
        <v>0</v>
      </c>
      <c r="VFO47" s="19">
        <f t="shared" ref="VFO47:VHZ47" si="253">VFO$17</f>
        <v>0</v>
      </c>
      <c r="VFP47" s="19">
        <f t="shared" si="253"/>
        <v>0</v>
      </c>
      <c r="VFQ47" s="19">
        <f t="shared" si="253"/>
        <v>0</v>
      </c>
      <c r="VFR47" s="19">
        <f t="shared" si="253"/>
        <v>0</v>
      </c>
      <c r="VFS47" s="19">
        <f t="shared" si="253"/>
        <v>0</v>
      </c>
      <c r="VFT47" s="19">
        <f t="shared" si="253"/>
        <v>0</v>
      </c>
      <c r="VFU47" s="19">
        <f t="shared" si="253"/>
        <v>0</v>
      </c>
      <c r="VFV47" s="19">
        <f t="shared" si="253"/>
        <v>0</v>
      </c>
      <c r="VFW47" s="19">
        <f t="shared" si="253"/>
        <v>0</v>
      </c>
      <c r="VFX47" s="19">
        <f t="shared" si="253"/>
        <v>0</v>
      </c>
      <c r="VFY47" s="19">
        <f t="shared" si="253"/>
        <v>0</v>
      </c>
      <c r="VFZ47" s="19">
        <f t="shared" si="253"/>
        <v>0</v>
      </c>
      <c r="VGA47" s="19">
        <f t="shared" si="253"/>
        <v>0</v>
      </c>
      <c r="VGB47" s="19">
        <f t="shared" si="253"/>
        <v>0</v>
      </c>
      <c r="VGC47" s="19">
        <f t="shared" si="253"/>
        <v>0</v>
      </c>
      <c r="VGD47" s="19">
        <f t="shared" si="253"/>
        <v>0</v>
      </c>
      <c r="VGE47" s="19">
        <f t="shared" si="253"/>
        <v>0</v>
      </c>
      <c r="VGF47" s="19">
        <f t="shared" si="253"/>
        <v>0</v>
      </c>
      <c r="VGG47" s="19">
        <f t="shared" si="253"/>
        <v>0</v>
      </c>
      <c r="VGH47" s="19">
        <f t="shared" si="253"/>
        <v>0</v>
      </c>
      <c r="VGI47" s="19">
        <f t="shared" si="253"/>
        <v>0</v>
      </c>
      <c r="VGJ47" s="19">
        <f t="shared" si="253"/>
        <v>0</v>
      </c>
      <c r="VGK47" s="19">
        <f t="shared" si="253"/>
        <v>0</v>
      </c>
      <c r="VGL47" s="19">
        <f t="shared" si="253"/>
        <v>0</v>
      </c>
      <c r="VGM47" s="19">
        <f t="shared" si="253"/>
        <v>0</v>
      </c>
      <c r="VGN47" s="19">
        <f t="shared" si="253"/>
        <v>0</v>
      </c>
      <c r="VGO47" s="19">
        <f t="shared" si="253"/>
        <v>0</v>
      </c>
      <c r="VGP47" s="19">
        <f t="shared" si="253"/>
        <v>0</v>
      </c>
      <c r="VGQ47" s="19">
        <f t="shared" si="253"/>
        <v>0</v>
      </c>
      <c r="VGR47" s="19">
        <f t="shared" si="253"/>
        <v>0</v>
      </c>
      <c r="VGS47" s="19">
        <f t="shared" si="253"/>
        <v>0</v>
      </c>
      <c r="VGT47" s="19">
        <f t="shared" si="253"/>
        <v>0</v>
      </c>
      <c r="VGU47" s="19">
        <f t="shared" si="253"/>
        <v>0</v>
      </c>
      <c r="VGV47" s="19">
        <f t="shared" si="253"/>
        <v>0</v>
      </c>
      <c r="VGW47" s="19">
        <f t="shared" si="253"/>
        <v>0</v>
      </c>
      <c r="VGX47" s="19">
        <f t="shared" si="253"/>
        <v>0</v>
      </c>
      <c r="VGY47" s="19">
        <f t="shared" si="253"/>
        <v>0</v>
      </c>
      <c r="VGZ47" s="19">
        <f t="shared" si="253"/>
        <v>0</v>
      </c>
      <c r="VHA47" s="19">
        <f t="shared" si="253"/>
        <v>0</v>
      </c>
      <c r="VHB47" s="19">
        <f t="shared" si="253"/>
        <v>0</v>
      </c>
      <c r="VHC47" s="19">
        <f t="shared" si="253"/>
        <v>0</v>
      </c>
      <c r="VHD47" s="19">
        <f t="shared" si="253"/>
        <v>0</v>
      </c>
      <c r="VHE47" s="19">
        <f t="shared" si="253"/>
        <v>0</v>
      </c>
      <c r="VHF47" s="19">
        <f t="shared" si="253"/>
        <v>0</v>
      </c>
      <c r="VHG47" s="19">
        <f t="shared" si="253"/>
        <v>0</v>
      </c>
      <c r="VHH47" s="19">
        <f t="shared" si="253"/>
        <v>0</v>
      </c>
      <c r="VHI47" s="19">
        <f t="shared" si="253"/>
        <v>0</v>
      </c>
      <c r="VHJ47" s="19">
        <f t="shared" si="253"/>
        <v>0</v>
      </c>
      <c r="VHK47" s="19">
        <f t="shared" si="253"/>
        <v>0</v>
      </c>
      <c r="VHL47" s="19">
        <f t="shared" si="253"/>
        <v>0</v>
      </c>
      <c r="VHM47" s="19">
        <f t="shared" si="253"/>
        <v>0</v>
      </c>
      <c r="VHN47" s="19">
        <f t="shared" si="253"/>
        <v>0</v>
      </c>
      <c r="VHO47" s="19">
        <f t="shared" si="253"/>
        <v>0</v>
      </c>
      <c r="VHP47" s="19">
        <f t="shared" si="253"/>
        <v>0</v>
      </c>
      <c r="VHQ47" s="19">
        <f t="shared" si="253"/>
        <v>0</v>
      </c>
      <c r="VHR47" s="19">
        <f t="shared" si="253"/>
        <v>0</v>
      </c>
      <c r="VHS47" s="19">
        <f t="shared" si="253"/>
        <v>0</v>
      </c>
      <c r="VHT47" s="19">
        <f t="shared" si="253"/>
        <v>0</v>
      </c>
      <c r="VHU47" s="19">
        <f t="shared" si="253"/>
        <v>0</v>
      </c>
      <c r="VHV47" s="19">
        <f t="shared" si="253"/>
        <v>0</v>
      </c>
      <c r="VHW47" s="19">
        <f t="shared" si="253"/>
        <v>0</v>
      </c>
      <c r="VHX47" s="19">
        <f t="shared" si="253"/>
        <v>0</v>
      </c>
      <c r="VHY47" s="19">
        <f t="shared" si="253"/>
        <v>0</v>
      </c>
      <c r="VHZ47" s="19">
        <f t="shared" si="253"/>
        <v>0</v>
      </c>
      <c r="VIA47" s="19">
        <f t="shared" ref="VIA47:VKL47" si="254">VIA$17</f>
        <v>0</v>
      </c>
      <c r="VIB47" s="19">
        <f t="shared" si="254"/>
        <v>0</v>
      </c>
      <c r="VIC47" s="19">
        <f t="shared" si="254"/>
        <v>0</v>
      </c>
      <c r="VID47" s="19">
        <f t="shared" si="254"/>
        <v>0</v>
      </c>
      <c r="VIE47" s="19">
        <f t="shared" si="254"/>
        <v>0</v>
      </c>
      <c r="VIF47" s="19">
        <f t="shared" si="254"/>
        <v>0</v>
      </c>
      <c r="VIG47" s="19">
        <f t="shared" si="254"/>
        <v>0</v>
      </c>
      <c r="VIH47" s="19">
        <f t="shared" si="254"/>
        <v>0</v>
      </c>
      <c r="VII47" s="19">
        <f t="shared" si="254"/>
        <v>0</v>
      </c>
      <c r="VIJ47" s="19">
        <f t="shared" si="254"/>
        <v>0</v>
      </c>
      <c r="VIK47" s="19">
        <f t="shared" si="254"/>
        <v>0</v>
      </c>
      <c r="VIL47" s="19">
        <f t="shared" si="254"/>
        <v>0</v>
      </c>
      <c r="VIM47" s="19">
        <f t="shared" si="254"/>
        <v>0</v>
      </c>
      <c r="VIN47" s="19">
        <f t="shared" si="254"/>
        <v>0</v>
      </c>
      <c r="VIO47" s="19">
        <f t="shared" si="254"/>
        <v>0</v>
      </c>
      <c r="VIP47" s="19">
        <f t="shared" si="254"/>
        <v>0</v>
      </c>
      <c r="VIQ47" s="19">
        <f t="shared" si="254"/>
        <v>0</v>
      </c>
      <c r="VIR47" s="19">
        <f t="shared" si="254"/>
        <v>0</v>
      </c>
      <c r="VIS47" s="19">
        <f t="shared" si="254"/>
        <v>0</v>
      </c>
      <c r="VIT47" s="19">
        <f t="shared" si="254"/>
        <v>0</v>
      </c>
      <c r="VIU47" s="19">
        <f t="shared" si="254"/>
        <v>0</v>
      </c>
      <c r="VIV47" s="19">
        <f t="shared" si="254"/>
        <v>0</v>
      </c>
      <c r="VIW47" s="19">
        <f t="shared" si="254"/>
        <v>0</v>
      </c>
      <c r="VIX47" s="19">
        <f t="shared" si="254"/>
        <v>0</v>
      </c>
      <c r="VIY47" s="19">
        <f t="shared" si="254"/>
        <v>0</v>
      </c>
      <c r="VIZ47" s="19">
        <f t="shared" si="254"/>
        <v>0</v>
      </c>
      <c r="VJA47" s="19">
        <f t="shared" si="254"/>
        <v>0</v>
      </c>
      <c r="VJB47" s="19">
        <f t="shared" si="254"/>
        <v>0</v>
      </c>
      <c r="VJC47" s="19">
        <f t="shared" si="254"/>
        <v>0</v>
      </c>
      <c r="VJD47" s="19">
        <f t="shared" si="254"/>
        <v>0</v>
      </c>
      <c r="VJE47" s="19">
        <f t="shared" si="254"/>
        <v>0</v>
      </c>
      <c r="VJF47" s="19">
        <f t="shared" si="254"/>
        <v>0</v>
      </c>
      <c r="VJG47" s="19">
        <f t="shared" si="254"/>
        <v>0</v>
      </c>
      <c r="VJH47" s="19">
        <f t="shared" si="254"/>
        <v>0</v>
      </c>
      <c r="VJI47" s="19">
        <f t="shared" si="254"/>
        <v>0</v>
      </c>
      <c r="VJJ47" s="19">
        <f t="shared" si="254"/>
        <v>0</v>
      </c>
      <c r="VJK47" s="19">
        <f t="shared" si="254"/>
        <v>0</v>
      </c>
      <c r="VJL47" s="19">
        <f t="shared" si="254"/>
        <v>0</v>
      </c>
      <c r="VJM47" s="19">
        <f t="shared" si="254"/>
        <v>0</v>
      </c>
      <c r="VJN47" s="19">
        <f t="shared" si="254"/>
        <v>0</v>
      </c>
      <c r="VJO47" s="19">
        <f t="shared" si="254"/>
        <v>0</v>
      </c>
      <c r="VJP47" s="19">
        <f t="shared" si="254"/>
        <v>0</v>
      </c>
      <c r="VJQ47" s="19">
        <f t="shared" si="254"/>
        <v>0</v>
      </c>
      <c r="VJR47" s="19">
        <f t="shared" si="254"/>
        <v>0</v>
      </c>
      <c r="VJS47" s="19">
        <f t="shared" si="254"/>
        <v>0</v>
      </c>
      <c r="VJT47" s="19">
        <f t="shared" si="254"/>
        <v>0</v>
      </c>
      <c r="VJU47" s="19">
        <f t="shared" si="254"/>
        <v>0</v>
      </c>
      <c r="VJV47" s="19">
        <f t="shared" si="254"/>
        <v>0</v>
      </c>
      <c r="VJW47" s="19">
        <f t="shared" si="254"/>
        <v>0</v>
      </c>
      <c r="VJX47" s="19">
        <f t="shared" si="254"/>
        <v>0</v>
      </c>
      <c r="VJY47" s="19">
        <f t="shared" si="254"/>
        <v>0</v>
      </c>
      <c r="VJZ47" s="19">
        <f t="shared" si="254"/>
        <v>0</v>
      </c>
      <c r="VKA47" s="19">
        <f t="shared" si="254"/>
        <v>0</v>
      </c>
      <c r="VKB47" s="19">
        <f t="shared" si="254"/>
        <v>0</v>
      </c>
      <c r="VKC47" s="19">
        <f t="shared" si="254"/>
        <v>0</v>
      </c>
      <c r="VKD47" s="19">
        <f t="shared" si="254"/>
        <v>0</v>
      </c>
      <c r="VKE47" s="19">
        <f t="shared" si="254"/>
        <v>0</v>
      </c>
      <c r="VKF47" s="19">
        <f t="shared" si="254"/>
        <v>0</v>
      </c>
      <c r="VKG47" s="19">
        <f t="shared" si="254"/>
        <v>0</v>
      </c>
      <c r="VKH47" s="19">
        <f t="shared" si="254"/>
        <v>0</v>
      </c>
      <c r="VKI47" s="19">
        <f t="shared" si="254"/>
        <v>0</v>
      </c>
      <c r="VKJ47" s="19">
        <f t="shared" si="254"/>
        <v>0</v>
      </c>
      <c r="VKK47" s="19">
        <f t="shared" si="254"/>
        <v>0</v>
      </c>
      <c r="VKL47" s="19">
        <f t="shared" si="254"/>
        <v>0</v>
      </c>
      <c r="VKM47" s="19">
        <f t="shared" ref="VKM47:VMX47" si="255">VKM$17</f>
        <v>0</v>
      </c>
      <c r="VKN47" s="19">
        <f t="shared" si="255"/>
        <v>0</v>
      </c>
      <c r="VKO47" s="19">
        <f t="shared" si="255"/>
        <v>0</v>
      </c>
      <c r="VKP47" s="19">
        <f t="shared" si="255"/>
        <v>0</v>
      </c>
      <c r="VKQ47" s="19">
        <f t="shared" si="255"/>
        <v>0</v>
      </c>
      <c r="VKR47" s="19">
        <f t="shared" si="255"/>
        <v>0</v>
      </c>
      <c r="VKS47" s="19">
        <f t="shared" si="255"/>
        <v>0</v>
      </c>
      <c r="VKT47" s="19">
        <f t="shared" si="255"/>
        <v>0</v>
      </c>
      <c r="VKU47" s="19">
        <f t="shared" si="255"/>
        <v>0</v>
      </c>
      <c r="VKV47" s="19">
        <f t="shared" si="255"/>
        <v>0</v>
      </c>
      <c r="VKW47" s="19">
        <f t="shared" si="255"/>
        <v>0</v>
      </c>
      <c r="VKX47" s="19">
        <f t="shared" si="255"/>
        <v>0</v>
      </c>
      <c r="VKY47" s="19">
        <f t="shared" si="255"/>
        <v>0</v>
      </c>
      <c r="VKZ47" s="19">
        <f t="shared" si="255"/>
        <v>0</v>
      </c>
      <c r="VLA47" s="19">
        <f t="shared" si="255"/>
        <v>0</v>
      </c>
      <c r="VLB47" s="19">
        <f t="shared" si="255"/>
        <v>0</v>
      </c>
      <c r="VLC47" s="19">
        <f t="shared" si="255"/>
        <v>0</v>
      </c>
      <c r="VLD47" s="19">
        <f t="shared" si="255"/>
        <v>0</v>
      </c>
      <c r="VLE47" s="19">
        <f t="shared" si="255"/>
        <v>0</v>
      </c>
      <c r="VLF47" s="19">
        <f t="shared" si="255"/>
        <v>0</v>
      </c>
      <c r="VLG47" s="19">
        <f t="shared" si="255"/>
        <v>0</v>
      </c>
      <c r="VLH47" s="19">
        <f t="shared" si="255"/>
        <v>0</v>
      </c>
      <c r="VLI47" s="19">
        <f t="shared" si="255"/>
        <v>0</v>
      </c>
      <c r="VLJ47" s="19">
        <f t="shared" si="255"/>
        <v>0</v>
      </c>
      <c r="VLK47" s="19">
        <f t="shared" si="255"/>
        <v>0</v>
      </c>
      <c r="VLL47" s="19">
        <f t="shared" si="255"/>
        <v>0</v>
      </c>
      <c r="VLM47" s="19">
        <f t="shared" si="255"/>
        <v>0</v>
      </c>
      <c r="VLN47" s="19">
        <f t="shared" si="255"/>
        <v>0</v>
      </c>
      <c r="VLO47" s="19">
        <f t="shared" si="255"/>
        <v>0</v>
      </c>
      <c r="VLP47" s="19">
        <f t="shared" si="255"/>
        <v>0</v>
      </c>
      <c r="VLQ47" s="19">
        <f t="shared" si="255"/>
        <v>0</v>
      </c>
      <c r="VLR47" s="19">
        <f t="shared" si="255"/>
        <v>0</v>
      </c>
      <c r="VLS47" s="19">
        <f t="shared" si="255"/>
        <v>0</v>
      </c>
      <c r="VLT47" s="19">
        <f t="shared" si="255"/>
        <v>0</v>
      </c>
      <c r="VLU47" s="19">
        <f t="shared" si="255"/>
        <v>0</v>
      </c>
      <c r="VLV47" s="19">
        <f t="shared" si="255"/>
        <v>0</v>
      </c>
      <c r="VLW47" s="19">
        <f t="shared" si="255"/>
        <v>0</v>
      </c>
      <c r="VLX47" s="19">
        <f t="shared" si="255"/>
        <v>0</v>
      </c>
      <c r="VLY47" s="19">
        <f t="shared" si="255"/>
        <v>0</v>
      </c>
      <c r="VLZ47" s="19">
        <f t="shared" si="255"/>
        <v>0</v>
      </c>
      <c r="VMA47" s="19">
        <f t="shared" si="255"/>
        <v>0</v>
      </c>
      <c r="VMB47" s="19">
        <f t="shared" si="255"/>
        <v>0</v>
      </c>
      <c r="VMC47" s="19">
        <f t="shared" si="255"/>
        <v>0</v>
      </c>
      <c r="VMD47" s="19">
        <f t="shared" si="255"/>
        <v>0</v>
      </c>
      <c r="VME47" s="19">
        <f t="shared" si="255"/>
        <v>0</v>
      </c>
      <c r="VMF47" s="19">
        <f t="shared" si="255"/>
        <v>0</v>
      </c>
      <c r="VMG47" s="19">
        <f t="shared" si="255"/>
        <v>0</v>
      </c>
      <c r="VMH47" s="19">
        <f t="shared" si="255"/>
        <v>0</v>
      </c>
      <c r="VMI47" s="19">
        <f t="shared" si="255"/>
        <v>0</v>
      </c>
      <c r="VMJ47" s="19">
        <f t="shared" si="255"/>
        <v>0</v>
      </c>
      <c r="VMK47" s="19">
        <f t="shared" si="255"/>
        <v>0</v>
      </c>
      <c r="VML47" s="19">
        <f t="shared" si="255"/>
        <v>0</v>
      </c>
      <c r="VMM47" s="19">
        <f t="shared" si="255"/>
        <v>0</v>
      </c>
      <c r="VMN47" s="19">
        <f t="shared" si="255"/>
        <v>0</v>
      </c>
      <c r="VMO47" s="19">
        <f t="shared" si="255"/>
        <v>0</v>
      </c>
      <c r="VMP47" s="19">
        <f t="shared" si="255"/>
        <v>0</v>
      </c>
      <c r="VMQ47" s="19">
        <f t="shared" si="255"/>
        <v>0</v>
      </c>
      <c r="VMR47" s="19">
        <f t="shared" si="255"/>
        <v>0</v>
      </c>
      <c r="VMS47" s="19">
        <f t="shared" si="255"/>
        <v>0</v>
      </c>
      <c r="VMT47" s="19">
        <f t="shared" si="255"/>
        <v>0</v>
      </c>
      <c r="VMU47" s="19">
        <f t="shared" si="255"/>
        <v>0</v>
      </c>
      <c r="VMV47" s="19">
        <f t="shared" si="255"/>
        <v>0</v>
      </c>
      <c r="VMW47" s="19">
        <f t="shared" si="255"/>
        <v>0</v>
      </c>
      <c r="VMX47" s="19">
        <f t="shared" si="255"/>
        <v>0</v>
      </c>
      <c r="VMY47" s="19">
        <f t="shared" ref="VMY47:VPJ47" si="256">VMY$17</f>
        <v>0</v>
      </c>
      <c r="VMZ47" s="19">
        <f t="shared" si="256"/>
        <v>0</v>
      </c>
      <c r="VNA47" s="19">
        <f t="shared" si="256"/>
        <v>0</v>
      </c>
      <c r="VNB47" s="19">
        <f t="shared" si="256"/>
        <v>0</v>
      </c>
      <c r="VNC47" s="19">
        <f t="shared" si="256"/>
        <v>0</v>
      </c>
      <c r="VND47" s="19">
        <f t="shared" si="256"/>
        <v>0</v>
      </c>
      <c r="VNE47" s="19">
        <f t="shared" si="256"/>
        <v>0</v>
      </c>
      <c r="VNF47" s="19">
        <f t="shared" si="256"/>
        <v>0</v>
      </c>
      <c r="VNG47" s="19">
        <f t="shared" si="256"/>
        <v>0</v>
      </c>
      <c r="VNH47" s="19">
        <f t="shared" si="256"/>
        <v>0</v>
      </c>
      <c r="VNI47" s="19">
        <f t="shared" si="256"/>
        <v>0</v>
      </c>
      <c r="VNJ47" s="19">
        <f t="shared" si="256"/>
        <v>0</v>
      </c>
      <c r="VNK47" s="19">
        <f t="shared" si="256"/>
        <v>0</v>
      </c>
      <c r="VNL47" s="19">
        <f t="shared" si="256"/>
        <v>0</v>
      </c>
      <c r="VNM47" s="19">
        <f t="shared" si="256"/>
        <v>0</v>
      </c>
      <c r="VNN47" s="19">
        <f t="shared" si="256"/>
        <v>0</v>
      </c>
      <c r="VNO47" s="19">
        <f t="shared" si="256"/>
        <v>0</v>
      </c>
      <c r="VNP47" s="19">
        <f t="shared" si="256"/>
        <v>0</v>
      </c>
      <c r="VNQ47" s="19">
        <f t="shared" si="256"/>
        <v>0</v>
      </c>
      <c r="VNR47" s="19">
        <f t="shared" si="256"/>
        <v>0</v>
      </c>
      <c r="VNS47" s="19">
        <f t="shared" si="256"/>
        <v>0</v>
      </c>
      <c r="VNT47" s="19">
        <f t="shared" si="256"/>
        <v>0</v>
      </c>
      <c r="VNU47" s="19">
        <f t="shared" si="256"/>
        <v>0</v>
      </c>
      <c r="VNV47" s="19">
        <f t="shared" si="256"/>
        <v>0</v>
      </c>
      <c r="VNW47" s="19">
        <f t="shared" si="256"/>
        <v>0</v>
      </c>
      <c r="VNX47" s="19">
        <f t="shared" si="256"/>
        <v>0</v>
      </c>
      <c r="VNY47" s="19">
        <f t="shared" si="256"/>
        <v>0</v>
      </c>
      <c r="VNZ47" s="19">
        <f t="shared" si="256"/>
        <v>0</v>
      </c>
      <c r="VOA47" s="19">
        <f t="shared" si="256"/>
        <v>0</v>
      </c>
      <c r="VOB47" s="19">
        <f t="shared" si="256"/>
        <v>0</v>
      </c>
      <c r="VOC47" s="19">
        <f t="shared" si="256"/>
        <v>0</v>
      </c>
      <c r="VOD47" s="19">
        <f t="shared" si="256"/>
        <v>0</v>
      </c>
      <c r="VOE47" s="19">
        <f t="shared" si="256"/>
        <v>0</v>
      </c>
      <c r="VOF47" s="19">
        <f t="shared" si="256"/>
        <v>0</v>
      </c>
      <c r="VOG47" s="19">
        <f t="shared" si="256"/>
        <v>0</v>
      </c>
      <c r="VOH47" s="19">
        <f t="shared" si="256"/>
        <v>0</v>
      </c>
      <c r="VOI47" s="19">
        <f t="shared" si="256"/>
        <v>0</v>
      </c>
      <c r="VOJ47" s="19">
        <f t="shared" si="256"/>
        <v>0</v>
      </c>
      <c r="VOK47" s="19">
        <f t="shared" si="256"/>
        <v>0</v>
      </c>
      <c r="VOL47" s="19">
        <f t="shared" si="256"/>
        <v>0</v>
      </c>
      <c r="VOM47" s="19">
        <f t="shared" si="256"/>
        <v>0</v>
      </c>
      <c r="VON47" s="19">
        <f t="shared" si="256"/>
        <v>0</v>
      </c>
      <c r="VOO47" s="19">
        <f t="shared" si="256"/>
        <v>0</v>
      </c>
      <c r="VOP47" s="19">
        <f t="shared" si="256"/>
        <v>0</v>
      </c>
      <c r="VOQ47" s="19">
        <f t="shared" si="256"/>
        <v>0</v>
      </c>
      <c r="VOR47" s="19">
        <f t="shared" si="256"/>
        <v>0</v>
      </c>
      <c r="VOS47" s="19">
        <f t="shared" si="256"/>
        <v>0</v>
      </c>
      <c r="VOT47" s="19">
        <f t="shared" si="256"/>
        <v>0</v>
      </c>
      <c r="VOU47" s="19">
        <f t="shared" si="256"/>
        <v>0</v>
      </c>
      <c r="VOV47" s="19">
        <f t="shared" si="256"/>
        <v>0</v>
      </c>
      <c r="VOW47" s="19">
        <f t="shared" si="256"/>
        <v>0</v>
      </c>
      <c r="VOX47" s="19">
        <f t="shared" si="256"/>
        <v>0</v>
      </c>
      <c r="VOY47" s="19">
        <f t="shared" si="256"/>
        <v>0</v>
      </c>
      <c r="VOZ47" s="19">
        <f t="shared" si="256"/>
        <v>0</v>
      </c>
      <c r="VPA47" s="19">
        <f t="shared" si="256"/>
        <v>0</v>
      </c>
      <c r="VPB47" s="19">
        <f t="shared" si="256"/>
        <v>0</v>
      </c>
      <c r="VPC47" s="19">
        <f t="shared" si="256"/>
        <v>0</v>
      </c>
      <c r="VPD47" s="19">
        <f t="shared" si="256"/>
        <v>0</v>
      </c>
      <c r="VPE47" s="19">
        <f t="shared" si="256"/>
        <v>0</v>
      </c>
      <c r="VPF47" s="19">
        <f t="shared" si="256"/>
        <v>0</v>
      </c>
      <c r="VPG47" s="19">
        <f t="shared" si="256"/>
        <v>0</v>
      </c>
      <c r="VPH47" s="19">
        <f t="shared" si="256"/>
        <v>0</v>
      </c>
      <c r="VPI47" s="19">
        <f t="shared" si="256"/>
        <v>0</v>
      </c>
      <c r="VPJ47" s="19">
        <f t="shared" si="256"/>
        <v>0</v>
      </c>
      <c r="VPK47" s="19">
        <f t="shared" ref="VPK47:VRV47" si="257">VPK$17</f>
        <v>0</v>
      </c>
      <c r="VPL47" s="19">
        <f t="shared" si="257"/>
        <v>0</v>
      </c>
      <c r="VPM47" s="19">
        <f t="shared" si="257"/>
        <v>0</v>
      </c>
      <c r="VPN47" s="19">
        <f t="shared" si="257"/>
        <v>0</v>
      </c>
      <c r="VPO47" s="19">
        <f t="shared" si="257"/>
        <v>0</v>
      </c>
      <c r="VPP47" s="19">
        <f t="shared" si="257"/>
        <v>0</v>
      </c>
      <c r="VPQ47" s="19">
        <f t="shared" si="257"/>
        <v>0</v>
      </c>
      <c r="VPR47" s="19">
        <f t="shared" si="257"/>
        <v>0</v>
      </c>
      <c r="VPS47" s="19">
        <f t="shared" si="257"/>
        <v>0</v>
      </c>
      <c r="VPT47" s="19">
        <f t="shared" si="257"/>
        <v>0</v>
      </c>
      <c r="VPU47" s="19">
        <f t="shared" si="257"/>
        <v>0</v>
      </c>
      <c r="VPV47" s="19">
        <f t="shared" si="257"/>
        <v>0</v>
      </c>
      <c r="VPW47" s="19">
        <f t="shared" si="257"/>
        <v>0</v>
      </c>
      <c r="VPX47" s="19">
        <f t="shared" si="257"/>
        <v>0</v>
      </c>
      <c r="VPY47" s="19">
        <f t="shared" si="257"/>
        <v>0</v>
      </c>
      <c r="VPZ47" s="19">
        <f t="shared" si="257"/>
        <v>0</v>
      </c>
      <c r="VQA47" s="19">
        <f t="shared" si="257"/>
        <v>0</v>
      </c>
      <c r="VQB47" s="19">
        <f t="shared" si="257"/>
        <v>0</v>
      </c>
      <c r="VQC47" s="19">
        <f t="shared" si="257"/>
        <v>0</v>
      </c>
      <c r="VQD47" s="19">
        <f t="shared" si="257"/>
        <v>0</v>
      </c>
      <c r="VQE47" s="19">
        <f t="shared" si="257"/>
        <v>0</v>
      </c>
      <c r="VQF47" s="19">
        <f t="shared" si="257"/>
        <v>0</v>
      </c>
      <c r="VQG47" s="19">
        <f t="shared" si="257"/>
        <v>0</v>
      </c>
      <c r="VQH47" s="19">
        <f t="shared" si="257"/>
        <v>0</v>
      </c>
      <c r="VQI47" s="19">
        <f t="shared" si="257"/>
        <v>0</v>
      </c>
      <c r="VQJ47" s="19">
        <f t="shared" si="257"/>
        <v>0</v>
      </c>
      <c r="VQK47" s="19">
        <f t="shared" si="257"/>
        <v>0</v>
      </c>
      <c r="VQL47" s="19">
        <f t="shared" si="257"/>
        <v>0</v>
      </c>
      <c r="VQM47" s="19">
        <f t="shared" si="257"/>
        <v>0</v>
      </c>
      <c r="VQN47" s="19">
        <f t="shared" si="257"/>
        <v>0</v>
      </c>
      <c r="VQO47" s="19">
        <f t="shared" si="257"/>
        <v>0</v>
      </c>
      <c r="VQP47" s="19">
        <f t="shared" si="257"/>
        <v>0</v>
      </c>
      <c r="VQQ47" s="19">
        <f t="shared" si="257"/>
        <v>0</v>
      </c>
      <c r="VQR47" s="19">
        <f t="shared" si="257"/>
        <v>0</v>
      </c>
      <c r="VQS47" s="19">
        <f t="shared" si="257"/>
        <v>0</v>
      </c>
      <c r="VQT47" s="19">
        <f t="shared" si="257"/>
        <v>0</v>
      </c>
      <c r="VQU47" s="19">
        <f t="shared" si="257"/>
        <v>0</v>
      </c>
      <c r="VQV47" s="19">
        <f t="shared" si="257"/>
        <v>0</v>
      </c>
      <c r="VQW47" s="19">
        <f t="shared" si="257"/>
        <v>0</v>
      </c>
      <c r="VQX47" s="19">
        <f t="shared" si="257"/>
        <v>0</v>
      </c>
      <c r="VQY47" s="19">
        <f t="shared" si="257"/>
        <v>0</v>
      </c>
      <c r="VQZ47" s="19">
        <f t="shared" si="257"/>
        <v>0</v>
      </c>
      <c r="VRA47" s="19">
        <f t="shared" si="257"/>
        <v>0</v>
      </c>
      <c r="VRB47" s="19">
        <f t="shared" si="257"/>
        <v>0</v>
      </c>
      <c r="VRC47" s="19">
        <f t="shared" si="257"/>
        <v>0</v>
      </c>
      <c r="VRD47" s="19">
        <f t="shared" si="257"/>
        <v>0</v>
      </c>
      <c r="VRE47" s="19">
        <f t="shared" si="257"/>
        <v>0</v>
      </c>
      <c r="VRF47" s="19">
        <f t="shared" si="257"/>
        <v>0</v>
      </c>
      <c r="VRG47" s="19">
        <f t="shared" si="257"/>
        <v>0</v>
      </c>
      <c r="VRH47" s="19">
        <f t="shared" si="257"/>
        <v>0</v>
      </c>
      <c r="VRI47" s="19">
        <f t="shared" si="257"/>
        <v>0</v>
      </c>
      <c r="VRJ47" s="19">
        <f t="shared" si="257"/>
        <v>0</v>
      </c>
      <c r="VRK47" s="19">
        <f t="shared" si="257"/>
        <v>0</v>
      </c>
      <c r="VRL47" s="19">
        <f t="shared" si="257"/>
        <v>0</v>
      </c>
      <c r="VRM47" s="19">
        <f t="shared" si="257"/>
        <v>0</v>
      </c>
      <c r="VRN47" s="19">
        <f t="shared" si="257"/>
        <v>0</v>
      </c>
      <c r="VRO47" s="19">
        <f t="shared" si="257"/>
        <v>0</v>
      </c>
      <c r="VRP47" s="19">
        <f t="shared" si="257"/>
        <v>0</v>
      </c>
      <c r="VRQ47" s="19">
        <f t="shared" si="257"/>
        <v>0</v>
      </c>
      <c r="VRR47" s="19">
        <f t="shared" si="257"/>
        <v>0</v>
      </c>
      <c r="VRS47" s="19">
        <f t="shared" si="257"/>
        <v>0</v>
      </c>
      <c r="VRT47" s="19">
        <f t="shared" si="257"/>
        <v>0</v>
      </c>
      <c r="VRU47" s="19">
        <f t="shared" si="257"/>
        <v>0</v>
      </c>
      <c r="VRV47" s="19">
        <f t="shared" si="257"/>
        <v>0</v>
      </c>
      <c r="VRW47" s="19">
        <f t="shared" ref="VRW47:VUH47" si="258">VRW$17</f>
        <v>0</v>
      </c>
      <c r="VRX47" s="19">
        <f t="shared" si="258"/>
        <v>0</v>
      </c>
      <c r="VRY47" s="19">
        <f t="shared" si="258"/>
        <v>0</v>
      </c>
      <c r="VRZ47" s="19">
        <f t="shared" si="258"/>
        <v>0</v>
      </c>
      <c r="VSA47" s="19">
        <f t="shared" si="258"/>
        <v>0</v>
      </c>
      <c r="VSB47" s="19">
        <f t="shared" si="258"/>
        <v>0</v>
      </c>
      <c r="VSC47" s="19">
        <f t="shared" si="258"/>
        <v>0</v>
      </c>
      <c r="VSD47" s="19">
        <f t="shared" si="258"/>
        <v>0</v>
      </c>
      <c r="VSE47" s="19">
        <f t="shared" si="258"/>
        <v>0</v>
      </c>
      <c r="VSF47" s="19">
        <f t="shared" si="258"/>
        <v>0</v>
      </c>
      <c r="VSG47" s="19">
        <f t="shared" si="258"/>
        <v>0</v>
      </c>
      <c r="VSH47" s="19">
        <f t="shared" si="258"/>
        <v>0</v>
      </c>
      <c r="VSI47" s="19">
        <f t="shared" si="258"/>
        <v>0</v>
      </c>
      <c r="VSJ47" s="19">
        <f t="shared" si="258"/>
        <v>0</v>
      </c>
      <c r="VSK47" s="19">
        <f t="shared" si="258"/>
        <v>0</v>
      </c>
      <c r="VSL47" s="19">
        <f t="shared" si="258"/>
        <v>0</v>
      </c>
      <c r="VSM47" s="19">
        <f t="shared" si="258"/>
        <v>0</v>
      </c>
      <c r="VSN47" s="19">
        <f t="shared" si="258"/>
        <v>0</v>
      </c>
      <c r="VSO47" s="19">
        <f t="shared" si="258"/>
        <v>0</v>
      </c>
      <c r="VSP47" s="19">
        <f t="shared" si="258"/>
        <v>0</v>
      </c>
      <c r="VSQ47" s="19">
        <f t="shared" si="258"/>
        <v>0</v>
      </c>
      <c r="VSR47" s="19">
        <f t="shared" si="258"/>
        <v>0</v>
      </c>
      <c r="VSS47" s="19">
        <f t="shared" si="258"/>
        <v>0</v>
      </c>
      <c r="VST47" s="19">
        <f t="shared" si="258"/>
        <v>0</v>
      </c>
      <c r="VSU47" s="19">
        <f t="shared" si="258"/>
        <v>0</v>
      </c>
      <c r="VSV47" s="19">
        <f t="shared" si="258"/>
        <v>0</v>
      </c>
      <c r="VSW47" s="19">
        <f t="shared" si="258"/>
        <v>0</v>
      </c>
      <c r="VSX47" s="19">
        <f t="shared" si="258"/>
        <v>0</v>
      </c>
      <c r="VSY47" s="19">
        <f t="shared" si="258"/>
        <v>0</v>
      </c>
      <c r="VSZ47" s="19">
        <f t="shared" si="258"/>
        <v>0</v>
      </c>
      <c r="VTA47" s="19">
        <f t="shared" si="258"/>
        <v>0</v>
      </c>
      <c r="VTB47" s="19">
        <f t="shared" si="258"/>
        <v>0</v>
      </c>
      <c r="VTC47" s="19">
        <f t="shared" si="258"/>
        <v>0</v>
      </c>
      <c r="VTD47" s="19">
        <f t="shared" si="258"/>
        <v>0</v>
      </c>
      <c r="VTE47" s="19">
        <f t="shared" si="258"/>
        <v>0</v>
      </c>
      <c r="VTF47" s="19">
        <f t="shared" si="258"/>
        <v>0</v>
      </c>
      <c r="VTG47" s="19">
        <f t="shared" si="258"/>
        <v>0</v>
      </c>
      <c r="VTH47" s="19">
        <f t="shared" si="258"/>
        <v>0</v>
      </c>
      <c r="VTI47" s="19">
        <f t="shared" si="258"/>
        <v>0</v>
      </c>
      <c r="VTJ47" s="19">
        <f t="shared" si="258"/>
        <v>0</v>
      </c>
      <c r="VTK47" s="19">
        <f t="shared" si="258"/>
        <v>0</v>
      </c>
      <c r="VTL47" s="19">
        <f t="shared" si="258"/>
        <v>0</v>
      </c>
      <c r="VTM47" s="19">
        <f t="shared" si="258"/>
        <v>0</v>
      </c>
      <c r="VTN47" s="19">
        <f t="shared" si="258"/>
        <v>0</v>
      </c>
      <c r="VTO47" s="19">
        <f t="shared" si="258"/>
        <v>0</v>
      </c>
      <c r="VTP47" s="19">
        <f t="shared" si="258"/>
        <v>0</v>
      </c>
      <c r="VTQ47" s="19">
        <f t="shared" si="258"/>
        <v>0</v>
      </c>
      <c r="VTR47" s="19">
        <f t="shared" si="258"/>
        <v>0</v>
      </c>
      <c r="VTS47" s="19">
        <f t="shared" si="258"/>
        <v>0</v>
      </c>
      <c r="VTT47" s="19">
        <f t="shared" si="258"/>
        <v>0</v>
      </c>
      <c r="VTU47" s="19">
        <f t="shared" si="258"/>
        <v>0</v>
      </c>
      <c r="VTV47" s="19">
        <f t="shared" si="258"/>
        <v>0</v>
      </c>
      <c r="VTW47" s="19">
        <f t="shared" si="258"/>
        <v>0</v>
      </c>
      <c r="VTX47" s="19">
        <f t="shared" si="258"/>
        <v>0</v>
      </c>
      <c r="VTY47" s="19">
        <f t="shared" si="258"/>
        <v>0</v>
      </c>
      <c r="VTZ47" s="19">
        <f t="shared" si="258"/>
        <v>0</v>
      </c>
      <c r="VUA47" s="19">
        <f t="shared" si="258"/>
        <v>0</v>
      </c>
      <c r="VUB47" s="19">
        <f t="shared" si="258"/>
        <v>0</v>
      </c>
      <c r="VUC47" s="19">
        <f t="shared" si="258"/>
        <v>0</v>
      </c>
      <c r="VUD47" s="19">
        <f t="shared" si="258"/>
        <v>0</v>
      </c>
      <c r="VUE47" s="19">
        <f t="shared" si="258"/>
        <v>0</v>
      </c>
      <c r="VUF47" s="19">
        <f t="shared" si="258"/>
        <v>0</v>
      </c>
      <c r="VUG47" s="19">
        <f t="shared" si="258"/>
        <v>0</v>
      </c>
      <c r="VUH47" s="19">
        <f t="shared" si="258"/>
        <v>0</v>
      </c>
      <c r="VUI47" s="19">
        <f t="shared" ref="VUI47:VWT47" si="259">VUI$17</f>
        <v>0</v>
      </c>
      <c r="VUJ47" s="19">
        <f t="shared" si="259"/>
        <v>0</v>
      </c>
      <c r="VUK47" s="19">
        <f t="shared" si="259"/>
        <v>0</v>
      </c>
      <c r="VUL47" s="19">
        <f t="shared" si="259"/>
        <v>0</v>
      </c>
      <c r="VUM47" s="19">
        <f t="shared" si="259"/>
        <v>0</v>
      </c>
      <c r="VUN47" s="19">
        <f t="shared" si="259"/>
        <v>0</v>
      </c>
      <c r="VUO47" s="19">
        <f t="shared" si="259"/>
        <v>0</v>
      </c>
      <c r="VUP47" s="19">
        <f t="shared" si="259"/>
        <v>0</v>
      </c>
      <c r="VUQ47" s="19">
        <f t="shared" si="259"/>
        <v>0</v>
      </c>
      <c r="VUR47" s="19">
        <f t="shared" si="259"/>
        <v>0</v>
      </c>
      <c r="VUS47" s="19">
        <f t="shared" si="259"/>
        <v>0</v>
      </c>
      <c r="VUT47" s="19">
        <f t="shared" si="259"/>
        <v>0</v>
      </c>
      <c r="VUU47" s="19">
        <f t="shared" si="259"/>
        <v>0</v>
      </c>
      <c r="VUV47" s="19">
        <f t="shared" si="259"/>
        <v>0</v>
      </c>
      <c r="VUW47" s="19">
        <f t="shared" si="259"/>
        <v>0</v>
      </c>
      <c r="VUX47" s="19">
        <f t="shared" si="259"/>
        <v>0</v>
      </c>
      <c r="VUY47" s="19">
        <f t="shared" si="259"/>
        <v>0</v>
      </c>
      <c r="VUZ47" s="19">
        <f t="shared" si="259"/>
        <v>0</v>
      </c>
      <c r="VVA47" s="19">
        <f t="shared" si="259"/>
        <v>0</v>
      </c>
      <c r="VVB47" s="19">
        <f t="shared" si="259"/>
        <v>0</v>
      </c>
      <c r="VVC47" s="19">
        <f t="shared" si="259"/>
        <v>0</v>
      </c>
      <c r="VVD47" s="19">
        <f t="shared" si="259"/>
        <v>0</v>
      </c>
      <c r="VVE47" s="19">
        <f t="shared" si="259"/>
        <v>0</v>
      </c>
      <c r="VVF47" s="19">
        <f t="shared" si="259"/>
        <v>0</v>
      </c>
      <c r="VVG47" s="19">
        <f t="shared" si="259"/>
        <v>0</v>
      </c>
      <c r="VVH47" s="19">
        <f t="shared" si="259"/>
        <v>0</v>
      </c>
      <c r="VVI47" s="19">
        <f t="shared" si="259"/>
        <v>0</v>
      </c>
      <c r="VVJ47" s="19">
        <f t="shared" si="259"/>
        <v>0</v>
      </c>
      <c r="VVK47" s="19">
        <f t="shared" si="259"/>
        <v>0</v>
      </c>
      <c r="VVL47" s="19">
        <f t="shared" si="259"/>
        <v>0</v>
      </c>
      <c r="VVM47" s="19">
        <f t="shared" si="259"/>
        <v>0</v>
      </c>
      <c r="VVN47" s="19">
        <f t="shared" si="259"/>
        <v>0</v>
      </c>
      <c r="VVO47" s="19">
        <f t="shared" si="259"/>
        <v>0</v>
      </c>
      <c r="VVP47" s="19">
        <f t="shared" si="259"/>
        <v>0</v>
      </c>
      <c r="VVQ47" s="19">
        <f t="shared" si="259"/>
        <v>0</v>
      </c>
      <c r="VVR47" s="19">
        <f t="shared" si="259"/>
        <v>0</v>
      </c>
      <c r="VVS47" s="19">
        <f t="shared" si="259"/>
        <v>0</v>
      </c>
      <c r="VVT47" s="19">
        <f t="shared" si="259"/>
        <v>0</v>
      </c>
      <c r="VVU47" s="19">
        <f t="shared" si="259"/>
        <v>0</v>
      </c>
      <c r="VVV47" s="19">
        <f t="shared" si="259"/>
        <v>0</v>
      </c>
      <c r="VVW47" s="19">
        <f t="shared" si="259"/>
        <v>0</v>
      </c>
      <c r="VVX47" s="19">
        <f t="shared" si="259"/>
        <v>0</v>
      </c>
      <c r="VVY47" s="19">
        <f t="shared" si="259"/>
        <v>0</v>
      </c>
      <c r="VVZ47" s="19">
        <f t="shared" si="259"/>
        <v>0</v>
      </c>
      <c r="VWA47" s="19">
        <f t="shared" si="259"/>
        <v>0</v>
      </c>
      <c r="VWB47" s="19">
        <f t="shared" si="259"/>
        <v>0</v>
      </c>
      <c r="VWC47" s="19">
        <f t="shared" si="259"/>
        <v>0</v>
      </c>
      <c r="VWD47" s="19">
        <f t="shared" si="259"/>
        <v>0</v>
      </c>
      <c r="VWE47" s="19">
        <f t="shared" si="259"/>
        <v>0</v>
      </c>
      <c r="VWF47" s="19">
        <f t="shared" si="259"/>
        <v>0</v>
      </c>
      <c r="VWG47" s="19">
        <f t="shared" si="259"/>
        <v>0</v>
      </c>
      <c r="VWH47" s="19">
        <f t="shared" si="259"/>
        <v>0</v>
      </c>
      <c r="VWI47" s="19">
        <f t="shared" si="259"/>
        <v>0</v>
      </c>
      <c r="VWJ47" s="19">
        <f t="shared" si="259"/>
        <v>0</v>
      </c>
      <c r="VWK47" s="19">
        <f t="shared" si="259"/>
        <v>0</v>
      </c>
      <c r="VWL47" s="19">
        <f t="shared" si="259"/>
        <v>0</v>
      </c>
      <c r="VWM47" s="19">
        <f t="shared" si="259"/>
        <v>0</v>
      </c>
      <c r="VWN47" s="19">
        <f t="shared" si="259"/>
        <v>0</v>
      </c>
      <c r="VWO47" s="19">
        <f t="shared" si="259"/>
        <v>0</v>
      </c>
      <c r="VWP47" s="19">
        <f t="shared" si="259"/>
        <v>0</v>
      </c>
      <c r="VWQ47" s="19">
        <f t="shared" si="259"/>
        <v>0</v>
      </c>
      <c r="VWR47" s="19">
        <f t="shared" si="259"/>
        <v>0</v>
      </c>
      <c r="VWS47" s="19">
        <f t="shared" si="259"/>
        <v>0</v>
      </c>
      <c r="VWT47" s="19">
        <f t="shared" si="259"/>
        <v>0</v>
      </c>
      <c r="VWU47" s="19">
        <f t="shared" ref="VWU47:VZF47" si="260">VWU$17</f>
        <v>0</v>
      </c>
      <c r="VWV47" s="19">
        <f t="shared" si="260"/>
        <v>0</v>
      </c>
      <c r="VWW47" s="19">
        <f t="shared" si="260"/>
        <v>0</v>
      </c>
      <c r="VWX47" s="19">
        <f t="shared" si="260"/>
        <v>0</v>
      </c>
      <c r="VWY47" s="19">
        <f t="shared" si="260"/>
        <v>0</v>
      </c>
      <c r="VWZ47" s="19">
        <f t="shared" si="260"/>
        <v>0</v>
      </c>
      <c r="VXA47" s="19">
        <f t="shared" si="260"/>
        <v>0</v>
      </c>
      <c r="VXB47" s="19">
        <f t="shared" si="260"/>
        <v>0</v>
      </c>
      <c r="VXC47" s="19">
        <f t="shared" si="260"/>
        <v>0</v>
      </c>
      <c r="VXD47" s="19">
        <f t="shared" si="260"/>
        <v>0</v>
      </c>
      <c r="VXE47" s="19">
        <f t="shared" si="260"/>
        <v>0</v>
      </c>
      <c r="VXF47" s="19">
        <f t="shared" si="260"/>
        <v>0</v>
      </c>
      <c r="VXG47" s="19">
        <f t="shared" si="260"/>
        <v>0</v>
      </c>
      <c r="VXH47" s="19">
        <f t="shared" si="260"/>
        <v>0</v>
      </c>
      <c r="VXI47" s="19">
        <f t="shared" si="260"/>
        <v>0</v>
      </c>
      <c r="VXJ47" s="19">
        <f t="shared" si="260"/>
        <v>0</v>
      </c>
      <c r="VXK47" s="19">
        <f t="shared" si="260"/>
        <v>0</v>
      </c>
      <c r="VXL47" s="19">
        <f t="shared" si="260"/>
        <v>0</v>
      </c>
      <c r="VXM47" s="19">
        <f t="shared" si="260"/>
        <v>0</v>
      </c>
      <c r="VXN47" s="19">
        <f t="shared" si="260"/>
        <v>0</v>
      </c>
      <c r="VXO47" s="19">
        <f t="shared" si="260"/>
        <v>0</v>
      </c>
      <c r="VXP47" s="19">
        <f t="shared" si="260"/>
        <v>0</v>
      </c>
      <c r="VXQ47" s="19">
        <f t="shared" si="260"/>
        <v>0</v>
      </c>
      <c r="VXR47" s="19">
        <f t="shared" si="260"/>
        <v>0</v>
      </c>
      <c r="VXS47" s="19">
        <f t="shared" si="260"/>
        <v>0</v>
      </c>
      <c r="VXT47" s="19">
        <f t="shared" si="260"/>
        <v>0</v>
      </c>
      <c r="VXU47" s="19">
        <f t="shared" si="260"/>
        <v>0</v>
      </c>
      <c r="VXV47" s="19">
        <f t="shared" si="260"/>
        <v>0</v>
      </c>
      <c r="VXW47" s="19">
        <f t="shared" si="260"/>
        <v>0</v>
      </c>
      <c r="VXX47" s="19">
        <f t="shared" si="260"/>
        <v>0</v>
      </c>
      <c r="VXY47" s="19">
        <f t="shared" si="260"/>
        <v>0</v>
      </c>
      <c r="VXZ47" s="19">
        <f t="shared" si="260"/>
        <v>0</v>
      </c>
      <c r="VYA47" s="19">
        <f t="shared" si="260"/>
        <v>0</v>
      </c>
      <c r="VYB47" s="19">
        <f t="shared" si="260"/>
        <v>0</v>
      </c>
      <c r="VYC47" s="19">
        <f t="shared" si="260"/>
        <v>0</v>
      </c>
      <c r="VYD47" s="19">
        <f t="shared" si="260"/>
        <v>0</v>
      </c>
      <c r="VYE47" s="19">
        <f t="shared" si="260"/>
        <v>0</v>
      </c>
      <c r="VYF47" s="19">
        <f t="shared" si="260"/>
        <v>0</v>
      </c>
      <c r="VYG47" s="19">
        <f t="shared" si="260"/>
        <v>0</v>
      </c>
      <c r="VYH47" s="19">
        <f t="shared" si="260"/>
        <v>0</v>
      </c>
      <c r="VYI47" s="19">
        <f t="shared" si="260"/>
        <v>0</v>
      </c>
      <c r="VYJ47" s="19">
        <f t="shared" si="260"/>
        <v>0</v>
      </c>
      <c r="VYK47" s="19">
        <f t="shared" si="260"/>
        <v>0</v>
      </c>
      <c r="VYL47" s="19">
        <f t="shared" si="260"/>
        <v>0</v>
      </c>
      <c r="VYM47" s="19">
        <f t="shared" si="260"/>
        <v>0</v>
      </c>
      <c r="VYN47" s="19">
        <f t="shared" si="260"/>
        <v>0</v>
      </c>
      <c r="VYO47" s="19">
        <f t="shared" si="260"/>
        <v>0</v>
      </c>
      <c r="VYP47" s="19">
        <f t="shared" si="260"/>
        <v>0</v>
      </c>
      <c r="VYQ47" s="19">
        <f t="shared" si="260"/>
        <v>0</v>
      </c>
      <c r="VYR47" s="19">
        <f t="shared" si="260"/>
        <v>0</v>
      </c>
      <c r="VYS47" s="19">
        <f t="shared" si="260"/>
        <v>0</v>
      </c>
      <c r="VYT47" s="19">
        <f t="shared" si="260"/>
        <v>0</v>
      </c>
      <c r="VYU47" s="19">
        <f t="shared" si="260"/>
        <v>0</v>
      </c>
      <c r="VYV47" s="19">
        <f t="shared" si="260"/>
        <v>0</v>
      </c>
      <c r="VYW47" s="19">
        <f t="shared" si="260"/>
        <v>0</v>
      </c>
      <c r="VYX47" s="19">
        <f t="shared" si="260"/>
        <v>0</v>
      </c>
      <c r="VYY47" s="19">
        <f t="shared" si="260"/>
        <v>0</v>
      </c>
      <c r="VYZ47" s="19">
        <f t="shared" si="260"/>
        <v>0</v>
      </c>
      <c r="VZA47" s="19">
        <f t="shared" si="260"/>
        <v>0</v>
      </c>
      <c r="VZB47" s="19">
        <f t="shared" si="260"/>
        <v>0</v>
      </c>
      <c r="VZC47" s="19">
        <f t="shared" si="260"/>
        <v>0</v>
      </c>
      <c r="VZD47" s="19">
        <f t="shared" si="260"/>
        <v>0</v>
      </c>
      <c r="VZE47" s="19">
        <f t="shared" si="260"/>
        <v>0</v>
      </c>
      <c r="VZF47" s="19">
        <f t="shared" si="260"/>
        <v>0</v>
      </c>
      <c r="VZG47" s="19">
        <f t="shared" ref="VZG47:WBR47" si="261">VZG$17</f>
        <v>0</v>
      </c>
      <c r="VZH47" s="19">
        <f t="shared" si="261"/>
        <v>0</v>
      </c>
      <c r="VZI47" s="19">
        <f t="shared" si="261"/>
        <v>0</v>
      </c>
      <c r="VZJ47" s="19">
        <f t="shared" si="261"/>
        <v>0</v>
      </c>
      <c r="VZK47" s="19">
        <f t="shared" si="261"/>
        <v>0</v>
      </c>
      <c r="VZL47" s="19">
        <f t="shared" si="261"/>
        <v>0</v>
      </c>
      <c r="VZM47" s="19">
        <f t="shared" si="261"/>
        <v>0</v>
      </c>
      <c r="VZN47" s="19">
        <f t="shared" si="261"/>
        <v>0</v>
      </c>
      <c r="VZO47" s="19">
        <f t="shared" si="261"/>
        <v>0</v>
      </c>
      <c r="VZP47" s="19">
        <f t="shared" si="261"/>
        <v>0</v>
      </c>
      <c r="VZQ47" s="19">
        <f t="shared" si="261"/>
        <v>0</v>
      </c>
      <c r="VZR47" s="19">
        <f t="shared" si="261"/>
        <v>0</v>
      </c>
      <c r="VZS47" s="19">
        <f t="shared" si="261"/>
        <v>0</v>
      </c>
      <c r="VZT47" s="19">
        <f t="shared" si="261"/>
        <v>0</v>
      </c>
      <c r="VZU47" s="19">
        <f t="shared" si="261"/>
        <v>0</v>
      </c>
      <c r="VZV47" s="19">
        <f t="shared" si="261"/>
        <v>0</v>
      </c>
      <c r="VZW47" s="19">
        <f t="shared" si="261"/>
        <v>0</v>
      </c>
      <c r="VZX47" s="19">
        <f t="shared" si="261"/>
        <v>0</v>
      </c>
      <c r="VZY47" s="19">
        <f t="shared" si="261"/>
        <v>0</v>
      </c>
      <c r="VZZ47" s="19">
        <f t="shared" si="261"/>
        <v>0</v>
      </c>
      <c r="WAA47" s="19">
        <f t="shared" si="261"/>
        <v>0</v>
      </c>
      <c r="WAB47" s="19">
        <f t="shared" si="261"/>
        <v>0</v>
      </c>
      <c r="WAC47" s="19">
        <f t="shared" si="261"/>
        <v>0</v>
      </c>
      <c r="WAD47" s="19">
        <f t="shared" si="261"/>
        <v>0</v>
      </c>
      <c r="WAE47" s="19">
        <f t="shared" si="261"/>
        <v>0</v>
      </c>
      <c r="WAF47" s="19">
        <f t="shared" si="261"/>
        <v>0</v>
      </c>
      <c r="WAG47" s="19">
        <f t="shared" si="261"/>
        <v>0</v>
      </c>
      <c r="WAH47" s="19">
        <f t="shared" si="261"/>
        <v>0</v>
      </c>
      <c r="WAI47" s="19">
        <f t="shared" si="261"/>
        <v>0</v>
      </c>
      <c r="WAJ47" s="19">
        <f t="shared" si="261"/>
        <v>0</v>
      </c>
      <c r="WAK47" s="19">
        <f t="shared" si="261"/>
        <v>0</v>
      </c>
      <c r="WAL47" s="19">
        <f t="shared" si="261"/>
        <v>0</v>
      </c>
      <c r="WAM47" s="19">
        <f t="shared" si="261"/>
        <v>0</v>
      </c>
      <c r="WAN47" s="19">
        <f t="shared" si="261"/>
        <v>0</v>
      </c>
      <c r="WAO47" s="19">
        <f t="shared" si="261"/>
        <v>0</v>
      </c>
      <c r="WAP47" s="19">
        <f t="shared" si="261"/>
        <v>0</v>
      </c>
      <c r="WAQ47" s="19">
        <f t="shared" si="261"/>
        <v>0</v>
      </c>
      <c r="WAR47" s="19">
        <f t="shared" si="261"/>
        <v>0</v>
      </c>
      <c r="WAS47" s="19">
        <f t="shared" si="261"/>
        <v>0</v>
      </c>
      <c r="WAT47" s="19">
        <f t="shared" si="261"/>
        <v>0</v>
      </c>
      <c r="WAU47" s="19">
        <f t="shared" si="261"/>
        <v>0</v>
      </c>
      <c r="WAV47" s="19">
        <f t="shared" si="261"/>
        <v>0</v>
      </c>
      <c r="WAW47" s="19">
        <f t="shared" si="261"/>
        <v>0</v>
      </c>
      <c r="WAX47" s="19">
        <f t="shared" si="261"/>
        <v>0</v>
      </c>
      <c r="WAY47" s="19">
        <f t="shared" si="261"/>
        <v>0</v>
      </c>
      <c r="WAZ47" s="19">
        <f t="shared" si="261"/>
        <v>0</v>
      </c>
      <c r="WBA47" s="19">
        <f t="shared" si="261"/>
        <v>0</v>
      </c>
      <c r="WBB47" s="19">
        <f t="shared" si="261"/>
        <v>0</v>
      </c>
      <c r="WBC47" s="19">
        <f t="shared" si="261"/>
        <v>0</v>
      </c>
      <c r="WBD47" s="19">
        <f t="shared" si="261"/>
        <v>0</v>
      </c>
      <c r="WBE47" s="19">
        <f t="shared" si="261"/>
        <v>0</v>
      </c>
      <c r="WBF47" s="19">
        <f t="shared" si="261"/>
        <v>0</v>
      </c>
      <c r="WBG47" s="19">
        <f t="shared" si="261"/>
        <v>0</v>
      </c>
      <c r="WBH47" s="19">
        <f t="shared" si="261"/>
        <v>0</v>
      </c>
      <c r="WBI47" s="19">
        <f t="shared" si="261"/>
        <v>0</v>
      </c>
      <c r="WBJ47" s="19">
        <f t="shared" si="261"/>
        <v>0</v>
      </c>
      <c r="WBK47" s="19">
        <f t="shared" si="261"/>
        <v>0</v>
      </c>
      <c r="WBL47" s="19">
        <f t="shared" si="261"/>
        <v>0</v>
      </c>
      <c r="WBM47" s="19">
        <f t="shared" si="261"/>
        <v>0</v>
      </c>
      <c r="WBN47" s="19">
        <f t="shared" si="261"/>
        <v>0</v>
      </c>
      <c r="WBO47" s="19">
        <f t="shared" si="261"/>
        <v>0</v>
      </c>
      <c r="WBP47" s="19">
        <f t="shared" si="261"/>
        <v>0</v>
      </c>
      <c r="WBQ47" s="19">
        <f t="shared" si="261"/>
        <v>0</v>
      </c>
      <c r="WBR47" s="19">
        <f t="shared" si="261"/>
        <v>0</v>
      </c>
      <c r="WBS47" s="19">
        <f t="shared" ref="WBS47:WED47" si="262">WBS$17</f>
        <v>0</v>
      </c>
      <c r="WBT47" s="19">
        <f t="shared" si="262"/>
        <v>0</v>
      </c>
      <c r="WBU47" s="19">
        <f t="shared" si="262"/>
        <v>0</v>
      </c>
      <c r="WBV47" s="19">
        <f t="shared" si="262"/>
        <v>0</v>
      </c>
      <c r="WBW47" s="19">
        <f t="shared" si="262"/>
        <v>0</v>
      </c>
      <c r="WBX47" s="19">
        <f t="shared" si="262"/>
        <v>0</v>
      </c>
      <c r="WBY47" s="19">
        <f t="shared" si="262"/>
        <v>0</v>
      </c>
      <c r="WBZ47" s="19">
        <f t="shared" si="262"/>
        <v>0</v>
      </c>
      <c r="WCA47" s="19">
        <f t="shared" si="262"/>
        <v>0</v>
      </c>
      <c r="WCB47" s="19">
        <f t="shared" si="262"/>
        <v>0</v>
      </c>
      <c r="WCC47" s="19">
        <f t="shared" si="262"/>
        <v>0</v>
      </c>
      <c r="WCD47" s="19">
        <f t="shared" si="262"/>
        <v>0</v>
      </c>
      <c r="WCE47" s="19">
        <f t="shared" si="262"/>
        <v>0</v>
      </c>
      <c r="WCF47" s="19">
        <f t="shared" si="262"/>
        <v>0</v>
      </c>
      <c r="WCG47" s="19">
        <f t="shared" si="262"/>
        <v>0</v>
      </c>
      <c r="WCH47" s="19">
        <f t="shared" si="262"/>
        <v>0</v>
      </c>
      <c r="WCI47" s="19">
        <f t="shared" si="262"/>
        <v>0</v>
      </c>
      <c r="WCJ47" s="19">
        <f t="shared" si="262"/>
        <v>0</v>
      </c>
      <c r="WCK47" s="19">
        <f t="shared" si="262"/>
        <v>0</v>
      </c>
      <c r="WCL47" s="19">
        <f t="shared" si="262"/>
        <v>0</v>
      </c>
      <c r="WCM47" s="19">
        <f t="shared" si="262"/>
        <v>0</v>
      </c>
      <c r="WCN47" s="19">
        <f t="shared" si="262"/>
        <v>0</v>
      </c>
      <c r="WCO47" s="19">
        <f t="shared" si="262"/>
        <v>0</v>
      </c>
      <c r="WCP47" s="19">
        <f t="shared" si="262"/>
        <v>0</v>
      </c>
      <c r="WCQ47" s="19">
        <f t="shared" si="262"/>
        <v>0</v>
      </c>
      <c r="WCR47" s="19">
        <f t="shared" si="262"/>
        <v>0</v>
      </c>
      <c r="WCS47" s="19">
        <f t="shared" si="262"/>
        <v>0</v>
      </c>
      <c r="WCT47" s="19">
        <f t="shared" si="262"/>
        <v>0</v>
      </c>
      <c r="WCU47" s="19">
        <f t="shared" si="262"/>
        <v>0</v>
      </c>
      <c r="WCV47" s="19">
        <f t="shared" si="262"/>
        <v>0</v>
      </c>
      <c r="WCW47" s="19">
        <f t="shared" si="262"/>
        <v>0</v>
      </c>
      <c r="WCX47" s="19">
        <f t="shared" si="262"/>
        <v>0</v>
      </c>
      <c r="WCY47" s="19">
        <f t="shared" si="262"/>
        <v>0</v>
      </c>
      <c r="WCZ47" s="19">
        <f t="shared" si="262"/>
        <v>0</v>
      </c>
      <c r="WDA47" s="19">
        <f t="shared" si="262"/>
        <v>0</v>
      </c>
      <c r="WDB47" s="19">
        <f t="shared" si="262"/>
        <v>0</v>
      </c>
      <c r="WDC47" s="19">
        <f t="shared" si="262"/>
        <v>0</v>
      </c>
      <c r="WDD47" s="19">
        <f t="shared" si="262"/>
        <v>0</v>
      </c>
      <c r="WDE47" s="19">
        <f t="shared" si="262"/>
        <v>0</v>
      </c>
      <c r="WDF47" s="19">
        <f t="shared" si="262"/>
        <v>0</v>
      </c>
      <c r="WDG47" s="19">
        <f t="shared" si="262"/>
        <v>0</v>
      </c>
      <c r="WDH47" s="19">
        <f t="shared" si="262"/>
        <v>0</v>
      </c>
      <c r="WDI47" s="19">
        <f t="shared" si="262"/>
        <v>0</v>
      </c>
      <c r="WDJ47" s="19">
        <f t="shared" si="262"/>
        <v>0</v>
      </c>
      <c r="WDK47" s="19">
        <f t="shared" si="262"/>
        <v>0</v>
      </c>
      <c r="WDL47" s="19">
        <f t="shared" si="262"/>
        <v>0</v>
      </c>
      <c r="WDM47" s="19">
        <f t="shared" si="262"/>
        <v>0</v>
      </c>
      <c r="WDN47" s="19">
        <f t="shared" si="262"/>
        <v>0</v>
      </c>
      <c r="WDO47" s="19">
        <f t="shared" si="262"/>
        <v>0</v>
      </c>
      <c r="WDP47" s="19">
        <f t="shared" si="262"/>
        <v>0</v>
      </c>
      <c r="WDQ47" s="19">
        <f t="shared" si="262"/>
        <v>0</v>
      </c>
      <c r="WDR47" s="19">
        <f t="shared" si="262"/>
        <v>0</v>
      </c>
      <c r="WDS47" s="19">
        <f t="shared" si="262"/>
        <v>0</v>
      </c>
      <c r="WDT47" s="19">
        <f t="shared" si="262"/>
        <v>0</v>
      </c>
      <c r="WDU47" s="19">
        <f t="shared" si="262"/>
        <v>0</v>
      </c>
      <c r="WDV47" s="19">
        <f t="shared" si="262"/>
        <v>0</v>
      </c>
      <c r="WDW47" s="19">
        <f t="shared" si="262"/>
        <v>0</v>
      </c>
      <c r="WDX47" s="19">
        <f t="shared" si="262"/>
        <v>0</v>
      </c>
      <c r="WDY47" s="19">
        <f t="shared" si="262"/>
        <v>0</v>
      </c>
      <c r="WDZ47" s="19">
        <f t="shared" si="262"/>
        <v>0</v>
      </c>
      <c r="WEA47" s="19">
        <f t="shared" si="262"/>
        <v>0</v>
      </c>
      <c r="WEB47" s="19">
        <f t="shared" si="262"/>
        <v>0</v>
      </c>
      <c r="WEC47" s="19">
        <f t="shared" si="262"/>
        <v>0</v>
      </c>
      <c r="WED47" s="19">
        <f t="shared" si="262"/>
        <v>0</v>
      </c>
      <c r="WEE47" s="19">
        <f t="shared" ref="WEE47:WGP47" si="263">WEE$17</f>
        <v>0</v>
      </c>
      <c r="WEF47" s="19">
        <f t="shared" si="263"/>
        <v>0</v>
      </c>
      <c r="WEG47" s="19">
        <f t="shared" si="263"/>
        <v>0</v>
      </c>
      <c r="WEH47" s="19">
        <f t="shared" si="263"/>
        <v>0</v>
      </c>
      <c r="WEI47" s="19">
        <f t="shared" si="263"/>
        <v>0</v>
      </c>
      <c r="WEJ47" s="19">
        <f t="shared" si="263"/>
        <v>0</v>
      </c>
      <c r="WEK47" s="19">
        <f t="shared" si="263"/>
        <v>0</v>
      </c>
      <c r="WEL47" s="19">
        <f t="shared" si="263"/>
        <v>0</v>
      </c>
      <c r="WEM47" s="19">
        <f t="shared" si="263"/>
        <v>0</v>
      </c>
      <c r="WEN47" s="19">
        <f t="shared" si="263"/>
        <v>0</v>
      </c>
      <c r="WEO47" s="19">
        <f t="shared" si="263"/>
        <v>0</v>
      </c>
      <c r="WEP47" s="19">
        <f t="shared" si="263"/>
        <v>0</v>
      </c>
      <c r="WEQ47" s="19">
        <f t="shared" si="263"/>
        <v>0</v>
      </c>
      <c r="WER47" s="19">
        <f t="shared" si="263"/>
        <v>0</v>
      </c>
      <c r="WES47" s="19">
        <f t="shared" si="263"/>
        <v>0</v>
      </c>
      <c r="WET47" s="19">
        <f t="shared" si="263"/>
        <v>0</v>
      </c>
      <c r="WEU47" s="19">
        <f t="shared" si="263"/>
        <v>0</v>
      </c>
      <c r="WEV47" s="19">
        <f t="shared" si="263"/>
        <v>0</v>
      </c>
      <c r="WEW47" s="19">
        <f t="shared" si="263"/>
        <v>0</v>
      </c>
      <c r="WEX47" s="19">
        <f t="shared" si="263"/>
        <v>0</v>
      </c>
      <c r="WEY47" s="19">
        <f t="shared" si="263"/>
        <v>0</v>
      </c>
      <c r="WEZ47" s="19">
        <f t="shared" si="263"/>
        <v>0</v>
      </c>
      <c r="WFA47" s="19">
        <f t="shared" si="263"/>
        <v>0</v>
      </c>
      <c r="WFB47" s="19">
        <f t="shared" si="263"/>
        <v>0</v>
      </c>
      <c r="WFC47" s="19">
        <f t="shared" si="263"/>
        <v>0</v>
      </c>
      <c r="WFD47" s="19">
        <f t="shared" si="263"/>
        <v>0</v>
      </c>
      <c r="WFE47" s="19">
        <f t="shared" si="263"/>
        <v>0</v>
      </c>
      <c r="WFF47" s="19">
        <f t="shared" si="263"/>
        <v>0</v>
      </c>
      <c r="WFG47" s="19">
        <f t="shared" si="263"/>
        <v>0</v>
      </c>
      <c r="WFH47" s="19">
        <f t="shared" si="263"/>
        <v>0</v>
      </c>
      <c r="WFI47" s="19">
        <f t="shared" si="263"/>
        <v>0</v>
      </c>
      <c r="WFJ47" s="19">
        <f t="shared" si="263"/>
        <v>0</v>
      </c>
      <c r="WFK47" s="19">
        <f t="shared" si="263"/>
        <v>0</v>
      </c>
      <c r="WFL47" s="19">
        <f t="shared" si="263"/>
        <v>0</v>
      </c>
      <c r="WFM47" s="19">
        <f t="shared" si="263"/>
        <v>0</v>
      </c>
      <c r="WFN47" s="19">
        <f t="shared" si="263"/>
        <v>0</v>
      </c>
      <c r="WFO47" s="19">
        <f t="shared" si="263"/>
        <v>0</v>
      </c>
      <c r="WFP47" s="19">
        <f t="shared" si="263"/>
        <v>0</v>
      </c>
      <c r="WFQ47" s="19">
        <f t="shared" si="263"/>
        <v>0</v>
      </c>
      <c r="WFR47" s="19">
        <f t="shared" si="263"/>
        <v>0</v>
      </c>
      <c r="WFS47" s="19">
        <f t="shared" si="263"/>
        <v>0</v>
      </c>
      <c r="WFT47" s="19">
        <f t="shared" si="263"/>
        <v>0</v>
      </c>
      <c r="WFU47" s="19">
        <f t="shared" si="263"/>
        <v>0</v>
      </c>
      <c r="WFV47" s="19">
        <f t="shared" si="263"/>
        <v>0</v>
      </c>
      <c r="WFW47" s="19">
        <f t="shared" si="263"/>
        <v>0</v>
      </c>
      <c r="WFX47" s="19">
        <f t="shared" si="263"/>
        <v>0</v>
      </c>
      <c r="WFY47" s="19">
        <f t="shared" si="263"/>
        <v>0</v>
      </c>
      <c r="WFZ47" s="19">
        <f t="shared" si="263"/>
        <v>0</v>
      </c>
      <c r="WGA47" s="19">
        <f t="shared" si="263"/>
        <v>0</v>
      </c>
      <c r="WGB47" s="19">
        <f t="shared" si="263"/>
        <v>0</v>
      </c>
      <c r="WGC47" s="19">
        <f t="shared" si="263"/>
        <v>0</v>
      </c>
      <c r="WGD47" s="19">
        <f t="shared" si="263"/>
        <v>0</v>
      </c>
      <c r="WGE47" s="19">
        <f t="shared" si="263"/>
        <v>0</v>
      </c>
      <c r="WGF47" s="19">
        <f t="shared" si="263"/>
        <v>0</v>
      </c>
      <c r="WGG47" s="19">
        <f t="shared" si="263"/>
        <v>0</v>
      </c>
      <c r="WGH47" s="19">
        <f t="shared" si="263"/>
        <v>0</v>
      </c>
      <c r="WGI47" s="19">
        <f t="shared" si="263"/>
        <v>0</v>
      </c>
      <c r="WGJ47" s="19">
        <f t="shared" si="263"/>
        <v>0</v>
      </c>
      <c r="WGK47" s="19">
        <f t="shared" si="263"/>
        <v>0</v>
      </c>
      <c r="WGL47" s="19">
        <f t="shared" si="263"/>
        <v>0</v>
      </c>
      <c r="WGM47" s="19">
        <f t="shared" si="263"/>
        <v>0</v>
      </c>
      <c r="WGN47" s="19">
        <f t="shared" si="263"/>
        <v>0</v>
      </c>
      <c r="WGO47" s="19">
        <f t="shared" si="263"/>
        <v>0</v>
      </c>
      <c r="WGP47" s="19">
        <f t="shared" si="263"/>
        <v>0</v>
      </c>
      <c r="WGQ47" s="19">
        <f t="shared" ref="WGQ47:WJB47" si="264">WGQ$17</f>
        <v>0</v>
      </c>
      <c r="WGR47" s="19">
        <f t="shared" si="264"/>
        <v>0</v>
      </c>
      <c r="WGS47" s="19">
        <f t="shared" si="264"/>
        <v>0</v>
      </c>
      <c r="WGT47" s="19">
        <f t="shared" si="264"/>
        <v>0</v>
      </c>
      <c r="WGU47" s="19">
        <f t="shared" si="264"/>
        <v>0</v>
      </c>
      <c r="WGV47" s="19">
        <f t="shared" si="264"/>
        <v>0</v>
      </c>
      <c r="WGW47" s="19">
        <f t="shared" si="264"/>
        <v>0</v>
      </c>
      <c r="WGX47" s="19">
        <f t="shared" si="264"/>
        <v>0</v>
      </c>
      <c r="WGY47" s="19">
        <f t="shared" si="264"/>
        <v>0</v>
      </c>
      <c r="WGZ47" s="19">
        <f t="shared" si="264"/>
        <v>0</v>
      </c>
      <c r="WHA47" s="19">
        <f t="shared" si="264"/>
        <v>0</v>
      </c>
      <c r="WHB47" s="19">
        <f t="shared" si="264"/>
        <v>0</v>
      </c>
      <c r="WHC47" s="19">
        <f t="shared" si="264"/>
        <v>0</v>
      </c>
      <c r="WHD47" s="19">
        <f t="shared" si="264"/>
        <v>0</v>
      </c>
      <c r="WHE47" s="19">
        <f t="shared" si="264"/>
        <v>0</v>
      </c>
      <c r="WHF47" s="19">
        <f t="shared" si="264"/>
        <v>0</v>
      </c>
      <c r="WHG47" s="19">
        <f t="shared" si="264"/>
        <v>0</v>
      </c>
      <c r="WHH47" s="19">
        <f t="shared" si="264"/>
        <v>0</v>
      </c>
      <c r="WHI47" s="19">
        <f t="shared" si="264"/>
        <v>0</v>
      </c>
      <c r="WHJ47" s="19">
        <f t="shared" si="264"/>
        <v>0</v>
      </c>
      <c r="WHK47" s="19">
        <f t="shared" si="264"/>
        <v>0</v>
      </c>
      <c r="WHL47" s="19">
        <f t="shared" si="264"/>
        <v>0</v>
      </c>
      <c r="WHM47" s="19">
        <f t="shared" si="264"/>
        <v>0</v>
      </c>
      <c r="WHN47" s="19">
        <f t="shared" si="264"/>
        <v>0</v>
      </c>
      <c r="WHO47" s="19">
        <f t="shared" si="264"/>
        <v>0</v>
      </c>
      <c r="WHP47" s="19">
        <f t="shared" si="264"/>
        <v>0</v>
      </c>
      <c r="WHQ47" s="19">
        <f t="shared" si="264"/>
        <v>0</v>
      </c>
      <c r="WHR47" s="19">
        <f t="shared" si="264"/>
        <v>0</v>
      </c>
      <c r="WHS47" s="19">
        <f t="shared" si="264"/>
        <v>0</v>
      </c>
      <c r="WHT47" s="19">
        <f t="shared" si="264"/>
        <v>0</v>
      </c>
      <c r="WHU47" s="19">
        <f t="shared" si="264"/>
        <v>0</v>
      </c>
      <c r="WHV47" s="19">
        <f t="shared" si="264"/>
        <v>0</v>
      </c>
      <c r="WHW47" s="19">
        <f t="shared" si="264"/>
        <v>0</v>
      </c>
      <c r="WHX47" s="19">
        <f t="shared" si="264"/>
        <v>0</v>
      </c>
      <c r="WHY47" s="19">
        <f t="shared" si="264"/>
        <v>0</v>
      </c>
      <c r="WHZ47" s="19">
        <f t="shared" si="264"/>
        <v>0</v>
      </c>
      <c r="WIA47" s="19">
        <f t="shared" si="264"/>
        <v>0</v>
      </c>
      <c r="WIB47" s="19">
        <f t="shared" si="264"/>
        <v>0</v>
      </c>
      <c r="WIC47" s="19">
        <f t="shared" si="264"/>
        <v>0</v>
      </c>
      <c r="WID47" s="19">
        <f t="shared" si="264"/>
        <v>0</v>
      </c>
      <c r="WIE47" s="19">
        <f t="shared" si="264"/>
        <v>0</v>
      </c>
      <c r="WIF47" s="19">
        <f t="shared" si="264"/>
        <v>0</v>
      </c>
      <c r="WIG47" s="19">
        <f t="shared" si="264"/>
        <v>0</v>
      </c>
      <c r="WIH47" s="19">
        <f t="shared" si="264"/>
        <v>0</v>
      </c>
      <c r="WII47" s="19">
        <f t="shared" si="264"/>
        <v>0</v>
      </c>
      <c r="WIJ47" s="19">
        <f t="shared" si="264"/>
        <v>0</v>
      </c>
      <c r="WIK47" s="19">
        <f t="shared" si="264"/>
        <v>0</v>
      </c>
      <c r="WIL47" s="19">
        <f t="shared" si="264"/>
        <v>0</v>
      </c>
      <c r="WIM47" s="19">
        <f t="shared" si="264"/>
        <v>0</v>
      </c>
      <c r="WIN47" s="19">
        <f t="shared" si="264"/>
        <v>0</v>
      </c>
      <c r="WIO47" s="19">
        <f t="shared" si="264"/>
        <v>0</v>
      </c>
      <c r="WIP47" s="19">
        <f t="shared" si="264"/>
        <v>0</v>
      </c>
      <c r="WIQ47" s="19">
        <f t="shared" si="264"/>
        <v>0</v>
      </c>
      <c r="WIR47" s="19">
        <f t="shared" si="264"/>
        <v>0</v>
      </c>
      <c r="WIS47" s="19">
        <f t="shared" si="264"/>
        <v>0</v>
      </c>
      <c r="WIT47" s="19">
        <f t="shared" si="264"/>
        <v>0</v>
      </c>
      <c r="WIU47" s="19">
        <f t="shared" si="264"/>
        <v>0</v>
      </c>
      <c r="WIV47" s="19">
        <f t="shared" si="264"/>
        <v>0</v>
      </c>
      <c r="WIW47" s="19">
        <f t="shared" si="264"/>
        <v>0</v>
      </c>
      <c r="WIX47" s="19">
        <f t="shared" si="264"/>
        <v>0</v>
      </c>
      <c r="WIY47" s="19">
        <f t="shared" si="264"/>
        <v>0</v>
      </c>
      <c r="WIZ47" s="19">
        <f t="shared" si="264"/>
        <v>0</v>
      </c>
      <c r="WJA47" s="19">
        <f t="shared" si="264"/>
        <v>0</v>
      </c>
      <c r="WJB47" s="19">
        <f t="shared" si="264"/>
        <v>0</v>
      </c>
      <c r="WJC47" s="19">
        <f t="shared" ref="WJC47:WLN47" si="265">WJC$17</f>
        <v>0</v>
      </c>
      <c r="WJD47" s="19">
        <f t="shared" si="265"/>
        <v>0</v>
      </c>
      <c r="WJE47" s="19">
        <f t="shared" si="265"/>
        <v>0</v>
      </c>
      <c r="WJF47" s="19">
        <f t="shared" si="265"/>
        <v>0</v>
      </c>
      <c r="WJG47" s="19">
        <f t="shared" si="265"/>
        <v>0</v>
      </c>
      <c r="WJH47" s="19">
        <f t="shared" si="265"/>
        <v>0</v>
      </c>
      <c r="WJI47" s="19">
        <f t="shared" si="265"/>
        <v>0</v>
      </c>
      <c r="WJJ47" s="19">
        <f t="shared" si="265"/>
        <v>0</v>
      </c>
      <c r="WJK47" s="19">
        <f t="shared" si="265"/>
        <v>0</v>
      </c>
      <c r="WJL47" s="19">
        <f t="shared" si="265"/>
        <v>0</v>
      </c>
      <c r="WJM47" s="19">
        <f t="shared" si="265"/>
        <v>0</v>
      </c>
      <c r="WJN47" s="19">
        <f t="shared" si="265"/>
        <v>0</v>
      </c>
      <c r="WJO47" s="19">
        <f t="shared" si="265"/>
        <v>0</v>
      </c>
      <c r="WJP47" s="19">
        <f t="shared" si="265"/>
        <v>0</v>
      </c>
      <c r="WJQ47" s="19">
        <f t="shared" si="265"/>
        <v>0</v>
      </c>
      <c r="WJR47" s="19">
        <f t="shared" si="265"/>
        <v>0</v>
      </c>
      <c r="WJS47" s="19">
        <f t="shared" si="265"/>
        <v>0</v>
      </c>
      <c r="WJT47" s="19">
        <f t="shared" si="265"/>
        <v>0</v>
      </c>
      <c r="WJU47" s="19">
        <f t="shared" si="265"/>
        <v>0</v>
      </c>
      <c r="WJV47" s="19">
        <f t="shared" si="265"/>
        <v>0</v>
      </c>
      <c r="WJW47" s="19">
        <f t="shared" si="265"/>
        <v>0</v>
      </c>
      <c r="WJX47" s="19">
        <f t="shared" si="265"/>
        <v>0</v>
      </c>
      <c r="WJY47" s="19">
        <f t="shared" si="265"/>
        <v>0</v>
      </c>
      <c r="WJZ47" s="19">
        <f t="shared" si="265"/>
        <v>0</v>
      </c>
      <c r="WKA47" s="19">
        <f t="shared" si="265"/>
        <v>0</v>
      </c>
      <c r="WKB47" s="19">
        <f t="shared" si="265"/>
        <v>0</v>
      </c>
      <c r="WKC47" s="19">
        <f t="shared" si="265"/>
        <v>0</v>
      </c>
      <c r="WKD47" s="19">
        <f t="shared" si="265"/>
        <v>0</v>
      </c>
      <c r="WKE47" s="19">
        <f t="shared" si="265"/>
        <v>0</v>
      </c>
      <c r="WKF47" s="19">
        <f t="shared" si="265"/>
        <v>0</v>
      </c>
      <c r="WKG47" s="19">
        <f t="shared" si="265"/>
        <v>0</v>
      </c>
      <c r="WKH47" s="19">
        <f t="shared" si="265"/>
        <v>0</v>
      </c>
      <c r="WKI47" s="19">
        <f t="shared" si="265"/>
        <v>0</v>
      </c>
      <c r="WKJ47" s="19">
        <f t="shared" si="265"/>
        <v>0</v>
      </c>
      <c r="WKK47" s="19">
        <f t="shared" si="265"/>
        <v>0</v>
      </c>
      <c r="WKL47" s="19">
        <f t="shared" si="265"/>
        <v>0</v>
      </c>
      <c r="WKM47" s="19">
        <f t="shared" si="265"/>
        <v>0</v>
      </c>
      <c r="WKN47" s="19">
        <f t="shared" si="265"/>
        <v>0</v>
      </c>
      <c r="WKO47" s="19">
        <f t="shared" si="265"/>
        <v>0</v>
      </c>
      <c r="WKP47" s="19">
        <f t="shared" si="265"/>
        <v>0</v>
      </c>
      <c r="WKQ47" s="19">
        <f t="shared" si="265"/>
        <v>0</v>
      </c>
      <c r="WKR47" s="19">
        <f t="shared" si="265"/>
        <v>0</v>
      </c>
      <c r="WKS47" s="19">
        <f t="shared" si="265"/>
        <v>0</v>
      </c>
      <c r="WKT47" s="19">
        <f t="shared" si="265"/>
        <v>0</v>
      </c>
      <c r="WKU47" s="19">
        <f t="shared" si="265"/>
        <v>0</v>
      </c>
      <c r="WKV47" s="19">
        <f t="shared" si="265"/>
        <v>0</v>
      </c>
      <c r="WKW47" s="19">
        <f t="shared" si="265"/>
        <v>0</v>
      </c>
      <c r="WKX47" s="19">
        <f t="shared" si="265"/>
        <v>0</v>
      </c>
      <c r="WKY47" s="19">
        <f t="shared" si="265"/>
        <v>0</v>
      </c>
      <c r="WKZ47" s="19">
        <f t="shared" si="265"/>
        <v>0</v>
      </c>
      <c r="WLA47" s="19">
        <f t="shared" si="265"/>
        <v>0</v>
      </c>
      <c r="WLB47" s="19">
        <f t="shared" si="265"/>
        <v>0</v>
      </c>
      <c r="WLC47" s="19">
        <f t="shared" si="265"/>
        <v>0</v>
      </c>
      <c r="WLD47" s="19">
        <f t="shared" si="265"/>
        <v>0</v>
      </c>
      <c r="WLE47" s="19">
        <f t="shared" si="265"/>
        <v>0</v>
      </c>
      <c r="WLF47" s="19">
        <f t="shared" si="265"/>
        <v>0</v>
      </c>
      <c r="WLG47" s="19">
        <f t="shared" si="265"/>
        <v>0</v>
      </c>
      <c r="WLH47" s="19">
        <f t="shared" si="265"/>
        <v>0</v>
      </c>
      <c r="WLI47" s="19">
        <f t="shared" si="265"/>
        <v>0</v>
      </c>
      <c r="WLJ47" s="19">
        <f t="shared" si="265"/>
        <v>0</v>
      </c>
      <c r="WLK47" s="19">
        <f t="shared" si="265"/>
        <v>0</v>
      </c>
      <c r="WLL47" s="19">
        <f t="shared" si="265"/>
        <v>0</v>
      </c>
      <c r="WLM47" s="19">
        <f t="shared" si="265"/>
        <v>0</v>
      </c>
      <c r="WLN47" s="19">
        <f t="shared" si="265"/>
        <v>0</v>
      </c>
      <c r="WLO47" s="19">
        <f t="shared" ref="WLO47:WNZ47" si="266">WLO$17</f>
        <v>0</v>
      </c>
      <c r="WLP47" s="19">
        <f t="shared" si="266"/>
        <v>0</v>
      </c>
      <c r="WLQ47" s="19">
        <f t="shared" si="266"/>
        <v>0</v>
      </c>
      <c r="WLR47" s="19">
        <f t="shared" si="266"/>
        <v>0</v>
      </c>
      <c r="WLS47" s="19">
        <f t="shared" si="266"/>
        <v>0</v>
      </c>
      <c r="WLT47" s="19">
        <f t="shared" si="266"/>
        <v>0</v>
      </c>
      <c r="WLU47" s="19">
        <f t="shared" si="266"/>
        <v>0</v>
      </c>
      <c r="WLV47" s="19">
        <f t="shared" si="266"/>
        <v>0</v>
      </c>
      <c r="WLW47" s="19">
        <f t="shared" si="266"/>
        <v>0</v>
      </c>
      <c r="WLX47" s="19">
        <f t="shared" si="266"/>
        <v>0</v>
      </c>
      <c r="WLY47" s="19">
        <f t="shared" si="266"/>
        <v>0</v>
      </c>
      <c r="WLZ47" s="19">
        <f t="shared" si="266"/>
        <v>0</v>
      </c>
      <c r="WMA47" s="19">
        <f t="shared" si="266"/>
        <v>0</v>
      </c>
      <c r="WMB47" s="19">
        <f t="shared" si="266"/>
        <v>0</v>
      </c>
      <c r="WMC47" s="19">
        <f t="shared" si="266"/>
        <v>0</v>
      </c>
      <c r="WMD47" s="19">
        <f t="shared" si="266"/>
        <v>0</v>
      </c>
      <c r="WME47" s="19">
        <f t="shared" si="266"/>
        <v>0</v>
      </c>
      <c r="WMF47" s="19">
        <f t="shared" si="266"/>
        <v>0</v>
      </c>
      <c r="WMG47" s="19">
        <f t="shared" si="266"/>
        <v>0</v>
      </c>
      <c r="WMH47" s="19">
        <f t="shared" si="266"/>
        <v>0</v>
      </c>
      <c r="WMI47" s="19">
        <f t="shared" si="266"/>
        <v>0</v>
      </c>
      <c r="WMJ47" s="19">
        <f t="shared" si="266"/>
        <v>0</v>
      </c>
      <c r="WMK47" s="19">
        <f t="shared" si="266"/>
        <v>0</v>
      </c>
      <c r="WML47" s="19">
        <f t="shared" si="266"/>
        <v>0</v>
      </c>
      <c r="WMM47" s="19">
        <f t="shared" si="266"/>
        <v>0</v>
      </c>
      <c r="WMN47" s="19">
        <f t="shared" si="266"/>
        <v>0</v>
      </c>
      <c r="WMO47" s="19">
        <f t="shared" si="266"/>
        <v>0</v>
      </c>
      <c r="WMP47" s="19">
        <f t="shared" si="266"/>
        <v>0</v>
      </c>
      <c r="WMQ47" s="19">
        <f t="shared" si="266"/>
        <v>0</v>
      </c>
      <c r="WMR47" s="19">
        <f t="shared" si="266"/>
        <v>0</v>
      </c>
      <c r="WMS47" s="19">
        <f t="shared" si="266"/>
        <v>0</v>
      </c>
      <c r="WMT47" s="19">
        <f t="shared" si="266"/>
        <v>0</v>
      </c>
      <c r="WMU47" s="19">
        <f t="shared" si="266"/>
        <v>0</v>
      </c>
      <c r="WMV47" s="19">
        <f t="shared" si="266"/>
        <v>0</v>
      </c>
      <c r="WMW47" s="19">
        <f t="shared" si="266"/>
        <v>0</v>
      </c>
      <c r="WMX47" s="19">
        <f t="shared" si="266"/>
        <v>0</v>
      </c>
      <c r="WMY47" s="19">
        <f t="shared" si="266"/>
        <v>0</v>
      </c>
      <c r="WMZ47" s="19">
        <f t="shared" si="266"/>
        <v>0</v>
      </c>
      <c r="WNA47" s="19">
        <f t="shared" si="266"/>
        <v>0</v>
      </c>
      <c r="WNB47" s="19">
        <f t="shared" si="266"/>
        <v>0</v>
      </c>
      <c r="WNC47" s="19">
        <f t="shared" si="266"/>
        <v>0</v>
      </c>
      <c r="WND47" s="19">
        <f t="shared" si="266"/>
        <v>0</v>
      </c>
      <c r="WNE47" s="19">
        <f t="shared" si="266"/>
        <v>0</v>
      </c>
      <c r="WNF47" s="19">
        <f t="shared" si="266"/>
        <v>0</v>
      </c>
      <c r="WNG47" s="19">
        <f t="shared" si="266"/>
        <v>0</v>
      </c>
      <c r="WNH47" s="19">
        <f t="shared" si="266"/>
        <v>0</v>
      </c>
      <c r="WNI47" s="19">
        <f t="shared" si="266"/>
        <v>0</v>
      </c>
      <c r="WNJ47" s="19">
        <f t="shared" si="266"/>
        <v>0</v>
      </c>
      <c r="WNK47" s="19">
        <f t="shared" si="266"/>
        <v>0</v>
      </c>
      <c r="WNL47" s="19">
        <f t="shared" si="266"/>
        <v>0</v>
      </c>
      <c r="WNM47" s="19">
        <f t="shared" si="266"/>
        <v>0</v>
      </c>
      <c r="WNN47" s="19">
        <f t="shared" si="266"/>
        <v>0</v>
      </c>
      <c r="WNO47" s="19">
        <f t="shared" si="266"/>
        <v>0</v>
      </c>
      <c r="WNP47" s="19">
        <f t="shared" si="266"/>
        <v>0</v>
      </c>
      <c r="WNQ47" s="19">
        <f t="shared" si="266"/>
        <v>0</v>
      </c>
      <c r="WNR47" s="19">
        <f t="shared" si="266"/>
        <v>0</v>
      </c>
      <c r="WNS47" s="19">
        <f t="shared" si="266"/>
        <v>0</v>
      </c>
      <c r="WNT47" s="19">
        <f t="shared" si="266"/>
        <v>0</v>
      </c>
      <c r="WNU47" s="19">
        <f t="shared" si="266"/>
        <v>0</v>
      </c>
      <c r="WNV47" s="19">
        <f t="shared" si="266"/>
        <v>0</v>
      </c>
      <c r="WNW47" s="19">
        <f t="shared" si="266"/>
        <v>0</v>
      </c>
      <c r="WNX47" s="19">
        <f t="shared" si="266"/>
        <v>0</v>
      </c>
      <c r="WNY47" s="19">
        <f t="shared" si="266"/>
        <v>0</v>
      </c>
      <c r="WNZ47" s="19">
        <f t="shared" si="266"/>
        <v>0</v>
      </c>
      <c r="WOA47" s="19">
        <f t="shared" ref="WOA47:WQL47" si="267">WOA$17</f>
        <v>0</v>
      </c>
      <c r="WOB47" s="19">
        <f t="shared" si="267"/>
        <v>0</v>
      </c>
      <c r="WOC47" s="19">
        <f t="shared" si="267"/>
        <v>0</v>
      </c>
      <c r="WOD47" s="19">
        <f t="shared" si="267"/>
        <v>0</v>
      </c>
      <c r="WOE47" s="19">
        <f t="shared" si="267"/>
        <v>0</v>
      </c>
      <c r="WOF47" s="19">
        <f t="shared" si="267"/>
        <v>0</v>
      </c>
      <c r="WOG47" s="19">
        <f t="shared" si="267"/>
        <v>0</v>
      </c>
      <c r="WOH47" s="19">
        <f t="shared" si="267"/>
        <v>0</v>
      </c>
      <c r="WOI47" s="19">
        <f t="shared" si="267"/>
        <v>0</v>
      </c>
      <c r="WOJ47" s="19">
        <f t="shared" si="267"/>
        <v>0</v>
      </c>
      <c r="WOK47" s="19">
        <f t="shared" si="267"/>
        <v>0</v>
      </c>
      <c r="WOL47" s="19">
        <f t="shared" si="267"/>
        <v>0</v>
      </c>
      <c r="WOM47" s="19">
        <f t="shared" si="267"/>
        <v>0</v>
      </c>
      <c r="WON47" s="19">
        <f t="shared" si="267"/>
        <v>0</v>
      </c>
      <c r="WOO47" s="19">
        <f t="shared" si="267"/>
        <v>0</v>
      </c>
      <c r="WOP47" s="19">
        <f t="shared" si="267"/>
        <v>0</v>
      </c>
      <c r="WOQ47" s="19">
        <f t="shared" si="267"/>
        <v>0</v>
      </c>
      <c r="WOR47" s="19">
        <f t="shared" si="267"/>
        <v>0</v>
      </c>
      <c r="WOS47" s="19">
        <f t="shared" si="267"/>
        <v>0</v>
      </c>
      <c r="WOT47" s="19">
        <f t="shared" si="267"/>
        <v>0</v>
      </c>
      <c r="WOU47" s="19">
        <f t="shared" si="267"/>
        <v>0</v>
      </c>
      <c r="WOV47" s="19">
        <f t="shared" si="267"/>
        <v>0</v>
      </c>
      <c r="WOW47" s="19">
        <f t="shared" si="267"/>
        <v>0</v>
      </c>
      <c r="WOX47" s="19">
        <f t="shared" si="267"/>
        <v>0</v>
      </c>
      <c r="WOY47" s="19">
        <f t="shared" si="267"/>
        <v>0</v>
      </c>
      <c r="WOZ47" s="19">
        <f t="shared" si="267"/>
        <v>0</v>
      </c>
      <c r="WPA47" s="19">
        <f t="shared" si="267"/>
        <v>0</v>
      </c>
      <c r="WPB47" s="19">
        <f t="shared" si="267"/>
        <v>0</v>
      </c>
      <c r="WPC47" s="19">
        <f t="shared" si="267"/>
        <v>0</v>
      </c>
      <c r="WPD47" s="19">
        <f t="shared" si="267"/>
        <v>0</v>
      </c>
      <c r="WPE47" s="19">
        <f t="shared" si="267"/>
        <v>0</v>
      </c>
      <c r="WPF47" s="19">
        <f t="shared" si="267"/>
        <v>0</v>
      </c>
      <c r="WPG47" s="19">
        <f t="shared" si="267"/>
        <v>0</v>
      </c>
      <c r="WPH47" s="19">
        <f t="shared" si="267"/>
        <v>0</v>
      </c>
      <c r="WPI47" s="19">
        <f t="shared" si="267"/>
        <v>0</v>
      </c>
      <c r="WPJ47" s="19">
        <f t="shared" si="267"/>
        <v>0</v>
      </c>
      <c r="WPK47" s="19">
        <f t="shared" si="267"/>
        <v>0</v>
      </c>
      <c r="WPL47" s="19">
        <f t="shared" si="267"/>
        <v>0</v>
      </c>
      <c r="WPM47" s="19">
        <f t="shared" si="267"/>
        <v>0</v>
      </c>
      <c r="WPN47" s="19">
        <f t="shared" si="267"/>
        <v>0</v>
      </c>
      <c r="WPO47" s="19">
        <f t="shared" si="267"/>
        <v>0</v>
      </c>
      <c r="WPP47" s="19">
        <f t="shared" si="267"/>
        <v>0</v>
      </c>
      <c r="WPQ47" s="19">
        <f t="shared" si="267"/>
        <v>0</v>
      </c>
      <c r="WPR47" s="19">
        <f t="shared" si="267"/>
        <v>0</v>
      </c>
      <c r="WPS47" s="19">
        <f t="shared" si="267"/>
        <v>0</v>
      </c>
      <c r="WPT47" s="19">
        <f t="shared" si="267"/>
        <v>0</v>
      </c>
      <c r="WPU47" s="19">
        <f t="shared" si="267"/>
        <v>0</v>
      </c>
      <c r="WPV47" s="19">
        <f t="shared" si="267"/>
        <v>0</v>
      </c>
      <c r="WPW47" s="19">
        <f t="shared" si="267"/>
        <v>0</v>
      </c>
      <c r="WPX47" s="19">
        <f t="shared" si="267"/>
        <v>0</v>
      </c>
      <c r="WPY47" s="19">
        <f t="shared" si="267"/>
        <v>0</v>
      </c>
      <c r="WPZ47" s="19">
        <f t="shared" si="267"/>
        <v>0</v>
      </c>
      <c r="WQA47" s="19">
        <f t="shared" si="267"/>
        <v>0</v>
      </c>
      <c r="WQB47" s="19">
        <f t="shared" si="267"/>
        <v>0</v>
      </c>
      <c r="WQC47" s="19">
        <f t="shared" si="267"/>
        <v>0</v>
      </c>
      <c r="WQD47" s="19">
        <f t="shared" si="267"/>
        <v>0</v>
      </c>
      <c r="WQE47" s="19">
        <f t="shared" si="267"/>
        <v>0</v>
      </c>
      <c r="WQF47" s="19">
        <f t="shared" si="267"/>
        <v>0</v>
      </c>
      <c r="WQG47" s="19">
        <f t="shared" si="267"/>
        <v>0</v>
      </c>
      <c r="WQH47" s="19">
        <f t="shared" si="267"/>
        <v>0</v>
      </c>
      <c r="WQI47" s="19">
        <f t="shared" si="267"/>
        <v>0</v>
      </c>
      <c r="WQJ47" s="19">
        <f t="shared" si="267"/>
        <v>0</v>
      </c>
      <c r="WQK47" s="19">
        <f t="shared" si="267"/>
        <v>0</v>
      </c>
      <c r="WQL47" s="19">
        <f t="shared" si="267"/>
        <v>0</v>
      </c>
      <c r="WQM47" s="19">
        <f t="shared" ref="WQM47:WSX47" si="268">WQM$17</f>
        <v>0</v>
      </c>
      <c r="WQN47" s="19">
        <f t="shared" si="268"/>
        <v>0</v>
      </c>
      <c r="WQO47" s="19">
        <f t="shared" si="268"/>
        <v>0</v>
      </c>
      <c r="WQP47" s="19">
        <f t="shared" si="268"/>
        <v>0</v>
      </c>
      <c r="WQQ47" s="19">
        <f t="shared" si="268"/>
        <v>0</v>
      </c>
      <c r="WQR47" s="19">
        <f t="shared" si="268"/>
        <v>0</v>
      </c>
      <c r="WQS47" s="19">
        <f t="shared" si="268"/>
        <v>0</v>
      </c>
      <c r="WQT47" s="19">
        <f t="shared" si="268"/>
        <v>0</v>
      </c>
      <c r="WQU47" s="19">
        <f t="shared" si="268"/>
        <v>0</v>
      </c>
      <c r="WQV47" s="19">
        <f t="shared" si="268"/>
        <v>0</v>
      </c>
      <c r="WQW47" s="19">
        <f t="shared" si="268"/>
        <v>0</v>
      </c>
      <c r="WQX47" s="19">
        <f t="shared" si="268"/>
        <v>0</v>
      </c>
      <c r="WQY47" s="19">
        <f t="shared" si="268"/>
        <v>0</v>
      </c>
      <c r="WQZ47" s="19">
        <f t="shared" si="268"/>
        <v>0</v>
      </c>
      <c r="WRA47" s="19">
        <f t="shared" si="268"/>
        <v>0</v>
      </c>
      <c r="WRB47" s="19">
        <f t="shared" si="268"/>
        <v>0</v>
      </c>
      <c r="WRC47" s="19">
        <f t="shared" si="268"/>
        <v>0</v>
      </c>
      <c r="WRD47" s="19">
        <f t="shared" si="268"/>
        <v>0</v>
      </c>
      <c r="WRE47" s="19">
        <f t="shared" si="268"/>
        <v>0</v>
      </c>
      <c r="WRF47" s="19">
        <f t="shared" si="268"/>
        <v>0</v>
      </c>
      <c r="WRG47" s="19">
        <f t="shared" si="268"/>
        <v>0</v>
      </c>
      <c r="WRH47" s="19">
        <f t="shared" si="268"/>
        <v>0</v>
      </c>
      <c r="WRI47" s="19">
        <f t="shared" si="268"/>
        <v>0</v>
      </c>
      <c r="WRJ47" s="19">
        <f t="shared" si="268"/>
        <v>0</v>
      </c>
      <c r="WRK47" s="19">
        <f t="shared" si="268"/>
        <v>0</v>
      </c>
      <c r="WRL47" s="19">
        <f t="shared" si="268"/>
        <v>0</v>
      </c>
      <c r="WRM47" s="19">
        <f t="shared" si="268"/>
        <v>0</v>
      </c>
      <c r="WRN47" s="19">
        <f t="shared" si="268"/>
        <v>0</v>
      </c>
      <c r="WRO47" s="19">
        <f t="shared" si="268"/>
        <v>0</v>
      </c>
      <c r="WRP47" s="19">
        <f t="shared" si="268"/>
        <v>0</v>
      </c>
      <c r="WRQ47" s="19">
        <f t="shared" si="268"/>
        <v>0</v>
      </c>
      <c r="WRR47" s="19">
        <f t="shared" si="268"/>
        <v>0</v>
      </c>
      <c r="WRS47" s="19">
        <f t="shared" si="268"/>
        <v>0</v>
      </c>
      <c r="WRT47" s="19">
        <f t="shared" si="268"/>
        <v>0</v>
      </c>
      <c r="WRU47" s="19">
        <f t="shared" si="268"/>
        <v>0</v>
      </c>
      <c r="WRV47" s="19">
        <f t="shared" si="268"/>
        <v>0</v>
      </c>
      <c r="WRW47" s="19">
        <f t="shared" si="268"/>
        <v>0</v>
      </c>
      <c r="WRX47" s="19">
        <f t="shared" si="268"/>
        <v>0</v>
      </c>
      <c r="WRY47" s="19">
        <f t="shared" si="268"/>
        <v>0</v>
      </c>
      <c r="WRZ47" s="19">
        <f t="shared" si="268"/>
        <v>0</v>
      </c>
      <c r="WSA47" s="19">
        <f t="shared" si="268"/>
        <v>0</v>
      </c>
      <c r="WSB47" s="19">
        <f t="shared" si="268"/>
        <v>0</v>
      </c>
      <c r="WSC47" s="19">
        <f t="shared" si="268"/>
        <v>0</v>
      </c>
      <c r="WSD47" s="19">
        <f t="shared" si="268"/>
        <v>0</v>
      </c>
      <c r="WSE47" s="19">
        <f t="shared" si="268"/>
        <v>0</v>
      </c>
      <c r="WSF47" s="19">
        <f t="shared" si="268"/>
        <v>0</v>
      </c>
      <c r="WSG47" s="19">
        <f t="shared" si="268"/>
        <v>0</v>
      </c>
      <c r="WSH47" s="19">
        <f t="shared" si="268"/>
        <v>0</v>
      </c>
      <c r="WSI47" s="19">
        <f t="shared" si="268"/>
        <v>0</v>
      </c>
      <c r="WSJ47" s="19">
        <f t="shared" si="268"/>
        <v>0</v>
      </c>
      <c r="WSK47" s="19">
        <f t="shared" si="268"/>
        <v>0</v>
      </c>
      <c r="WSL47" s="19">
        <f t="shared" si="268"/>
        <v>0</v>
      </c>
      <c r="WSM47" s="19">
        <f t="shared" si="268"/>
        <v>0</v>
      </c>
      <c r="WSN47" s="19">
        <f t="shared" si="268"/>
        <v>0</v>
      </c>
      <c r="WSO47" s="19">
        <f t="shared" si="268"/>
        <v>0</v>
      </c>
      <c r="WSP47" s="19">
        <f t="shared" si="268"/>
        <v>0</v>
      </c>
      <c r="WSQ47" s="19">
        <f t="shared" si="268"/>
        <v>0</v>
      </c>
      <c r="WSR47" s="19">
        <f t="shared" si="268"/>
        <v>0</v>
      </c>
      <c r="WSS47" s="19">
        <f t="shared" si="268"/>
        <v>0</v>
      </c>
      <c r="WST47" s="19">
        <f t="shared" si="268"/>
        <v>0</v>
      </c>
      <c r="WSU47" s="19">
        <f t="shared" si="268"/>
        <v>0</v>
      </c>
      <c r="WSV47" s="19">
        <f t="shared" si="268"/>
        <v>0</v>
      </c>
      <c r="WSW47" s="19">
        <f t="shared" si="268"/>
        <v>0</v>
      </c>
      <c r="WSX47" s="19">
        <f t="shared" si="268"/>
        <v>0</v>
      </c>
      <c r="WSY47" s="19">
        <f t="shared" ref="WSY47:WVJ47" si="269">WSY$17</f>
        <v>0</v>
      </c>
      <c r="WSZ47" s="19">
        <f t="shared" si="269"/>
        <v>0</v>
      </c>
      <c r="WTA47" s="19">
        <f t="shared" si="269"/>
        <v>0</v>
      </c>
      <c r="WTB47" s="19">
        <f t="shared" si="269"/>
        <v>0</v>
      </c>
      <c r="WTC47" s="19">
        <f t="shared" si="269"/>
        <v>0</v>
      </c>
      <c r="WTD47" s="19">
        <f t="shared" si="269"/>
        <v>0</v>
      </c>
      <c r="WTE47" s="19">
        <f t="shared" si="269"/>
        <v>0</v>
      </c>
      <c r="WTF47" s="19">
        <f t="shared" si="269"/>
        <v>0</v>
      </c>
      <c r="WTG47" s="19">
        <f t="shared" si="269"/>
        <v>0</v>
      </c>
      <c r="WTH47" s="19">
        <f t="shared" si="269"/>
        <v>0</v>
      </c>
      <c r="WTI47" s="19">
        <f t="shared" si="269"/>
        <v>0</v>
      </c>
      <c r="WTJ47" s="19">
        <f t="shared" si="269"/>
        <v>0</v>
      </c>
      <c r="WTK47" s="19">
        <f t="shared" si="269"/>
        <v>0</v>
      </c>
      <c r="WTL47" s="19">
        <f t="shared" si="269"/>
        <v>0</v>
      </c>
      <c r="WTM47" s="19">
        <f t="shared" si="269"/>
        <v>0</v>
      </c>
      <c r="WTN47" s="19">
        <f t="shared" si="269"/>
        <v>0</v>
      </c>
      <c r="WTO47" s="19">
        <f t="shared" si="269"/>
        <v>0</v>
      </c>
      <c r="WTP47" s="19">
        <f t="shared" si="269"/>
        <v>0</v>
      </c>
      <c r="WTQ47" s="19">
        <f t="shared" si="269"/>
        <v>0</v>
      </c>
      <c r="WTR47" s="19">
        <f t="shared" si="269"/>
        <v>0</v>
      </c>
      <c r="WTS47" s="19">
        <f t="shared" si="269"/>
        <v>0</v>
      </c>
      <c r="WTT47" s="19">
        <f t="shared" si="269"/>
        <v>0</v>
      </c>
      <c r="WTU47" s="19">
        <f t="shared" si="269"/>
        <v>0</v>
      </c>
      <c r="WTV47" s="19">
        <f t="shared" si="269"/>
        <v>0</v>
      </c>
      <c r="WTW47" s="19">
        <f t="shared" si="269"/>
        <v>0</v>
      </c>
      <c r="WTX47" s="19">
        <f t="shared" si="269"/>
        <v>0</v>
      </c>
      <c r="WTY47" s="19">
        <f t="shared" si="269"/>
        <v>0</v>
      </c>
      <c r="WTZ47" s="19">
        <f t="shared" si="269"/>
        <v>0</v>
      </c>
      <c r="WUA47" s="19">
        <f t="shared" si="269"/>
        <v>0</v>
      </c>
      <c r="WUB47" s="19">
        <f t="shared" si="269"/>
        <v>0</v>
      </c>
      <c r="WUC47" s="19">
        <f t="shared" si="269"/>
        <v>0</v>
      </c>
      <c r="WUD47" s="19">
        <f t="shared" si="269"/>
        <v>0</v>
      </c>
      <c r="WUE47" s="19">
        <f t="shared" si="269"/>
        <v>0</v>
      </c>
      <c r="WUF47" s="19">
        <f t="shared" si="269"/>
        <v>0</v>
      </c>
      <c r="WUG47" s="19">
        <f t="shared" si="269"/>
        <v>0</v>
      </c>
      <c r="WUH47" s="19">
        <f t="shared" si="269"/>
        <v>0</v>
      </c>
      <c r="WUI47" s="19">
        <f t="shared" si="269"/>
        <v>0</v>
      </c>
      <c r="WUJ47" s="19">
        <f t="shared" si="269"/>
        <v>0</v>
      </c>
      <c r="WUK47" s="19">
        <f t="shared" si="269"/>
        <v>0</v>
      </c>
      <c r="WUL47" s="19">
        <f t="shared" si="269"/>
        <v>0</v>
      </c>
      <c r="WUM47" s="19">
        <f t="shared" si="269"/>
        <v>0</v>
      </c>
      <c r="WUN47" s="19">
        <f t="shared" si="269"/>
        <v>0</v>
      </c>
      <c r="WUO47" s="19">
        <f t="shared" si="269"/>
        <v>0</v>
      </c>
      <c r="WUP47" s="19">
        <f t="shared" si="269"/>
        <v>0</v>
      </c>
      <c r="WUQ47" s="19">
        <f t="shared" si="269"/>
        <v>0</v>
      </c>
      <c r="WUR47" s="19">
        <f t="shared" si="269"/>
        <v>0</v>
      </c>
      <c r="WUS47" s="19">
        <f t="shared" si="269"/>
        <v>0</v>
      </c>
      <c r="WUT47" s="19">
        <f t="shared" si="269"/>
        <v>0</v>
      </c>
      <c r="WUU47" s="19">
        <f t="shared" si="269"/>
        <v>0</v>
      </c>
      <c r="WUV47" s="19">
        <f t="shared" si="269"/>
        <v>0</v>
      </c>
      <c r="WUW47" s="19">
        <f t="shared" si="269"/>
        <v>0</v>
      </c>
      <c r="WUX47" s="19">
        <f t="shared" si="269"/>
        <v>0</v>
      </c>
      <c r="WUY47" s="19">
        <f t="shared" si="269"/>
        <v>0</v>
      </c>
      <c r="WUZ47" s="19">
        <f t="shared" si="269"/>
        <v>0</v>
      </c>
      <c r="WVA47" s="19">
        <f t="shared" si="269"/>
        <v>0</v>
      </c>
      <c r="WVB47" s="19">
        <f t="shared" si="269"/>
        <v>0</v>
      </c>
      <c r="WVC47" s="19">
        <f t="shared" si="269"/>
        <v>0</v>
      </c>
      <c r="WVD47" s="19">
        <f t="shared" si="269"/>
        <v>0</v>
      </c>
      <c r="WVE47" s="19">
        <f t="shared" si="269"/>
        <v>0</v>
      </c>
      <c r="WVF47" s="19">
        <f t="shared" si="269"/>
        <v>0</v>
      </c>
      <c r="WVG47" s="19">
        <f t="shared" si="269"/>
        <v>0</v>
      </c>
      <c r="WVH47" s="19">
        <f t="shared" si="269"/>
        <v>0</v>
      </c>
      <c r="WVI47" s="19">
        <f t="shared" si="269"/>
        <v>0</v>
      </c>
      <c r="WVJ47" s="19">
        <f t="shared" si="269"/>
        <v>0</v>
      </c>
      <c r="WVK47" s="19">
        <f t="shared" ref="WVK47:WXV47" si="270">WVK$17</f>
        <v>0</v>
      </c>
      <c r="WVL47" s="19">
        <f t="shared" si="270"/>
        <v>0</v>
      </c>
      <c r="WVM47" s="19">
        <f t="shared" si="270"/>
        <v>0</v>
      </c>
      <c r="WVN47" s="19">
        <f t="shared" si="270"/>
        <v>0</v>
      </c>
      <c r="WVO47" s="19">
        <f t="shared" si="270"/>
        <v>0</v>
      </c>
      <c r="WVP47" s="19">
        <f t="shared" si="270"/>
        <v>0</v>
      </c>
      <c r="WVQ47" s="19">
        <f t="shared" si="270"/>
        <v>0</v>
      </c>
      <c r="WVR47" s="19">
        <f t="shared" si="270"/>
        <v>0</v>
      </c>
      <c r="WVS47" s="19">
        <f t="shared" si="270"/>
        <v>0</v>
      </c>
      <c r="WVT47" s="19">
        <f t="shared" si="270"/>
        <v>0</v>
      </c>
      <c r="WVU47" s="19">
        <f t="shared" si="270"/>
        <v>0</v>
      </c>
      <c r="WVV47" s="19">
        <f t="shared" si="270"/>
        <v>0</v>
      </c>
      <c r="WVW47" s="19">
        <f t="shared" si="270"/>
        <v>0</v>
      </c>
      <c r="WVX47" s="19">
        <f t="shared" si="270"/>
        <v>0</v>
      </c>
      <c r="WVY47" s="19">
        <f t="shared" si="270"/>
        <v>0</v>
      </c>
      <c r="WVZ47" s="19">
        <f t="shared" si="270"/>
        <v>0</v>
      </c>
      <c r="WWA47" s="19">
        <f t="shared" si="270"/>
        <v>0</v>
      </c>
      <c r="WWB47" s="19">
        <f t="shared" si="270"/>
        <v>0</v>
      </c>
      <c r="WWC47" s="19">
        <f t="shared" si="270"/>
        <v>0</v>
      </c>
      <c r="WWD47" s="19">
        <f t="shared" si="270"/>
        <v>0</v>
      </c>
      <c r="WWE47" s="19">
        <f t="shared" si="270"/>
        <v>0</v>
      </c>
      <c r="WWF47" s="19">
        <f t="shared" si="270"/>
        <v>0</v>
      </c>
      <c r="WWG47" s="19">
        <f t="shared" si="270"/>
        <v>0</v>
      </c>
      <c r="WWH47" s="19">
        <f t="shared" si="270"/>
        <v>0</v>
      </c>
      <c r="WWI47" s="19">
        <f t="shared" si="270"/>
        <v>0</v>
      </c>
      <c r="WWJ47" s="19">
        <f t="shared" si="270"/>
        <v>0</v>
      </c>
      <c r="WWK47" s="19">
        <f t="shared" si="270"/>
        <v>0</v>
      </c>
      <c r="WWL47" s="19">
        <f t="shared" si="270"/>
        <v>0</v>
      </c>
      <c r="WWM47" s="19">
        <f t="shared" si="270"/>
        <v>0</v>
      </c>
      <c r="WWN47" s="19">
        <f t="shared" si="270"/>
        <v>0</v>
      </c>
      <c r="WWO47" s="19">
        <f t="shared" si="270"/>
        <v>0</v>
      </c>
      <c r="WWP47" s="19">
        <f t="shared" si="270"/>
        <v>0</v>
      </c>
      <c r="WWQ47" s="19">
        <f t="shared" si="270"/>
        <v>0</v>
      </c>
      <c r="WWR47" s="19">
        <f t="shared" si="270"/>
        <v>0</v>
      </c>
      <c r="WWS47" s="19">
        <f t="shared" si="270"/>
        <v>0</v>
      </c>
      <c r="WWT47" s="19">
        <f t="shared" si="270"/>
        <v>0</v>
      </c>
      <c r="WWU47" s="19">
        <f t="shared" si="270"/>
        <v>0</v>
      </c>
      <c r="WWV47" s="19">
        <f t="shared" si="270"/>
        <v>0</v>
      </c>
      <c r="WWW47" s="19">
        <f t="shared" si="270"/>
        <v>0</v>
      </c>
      <c r="WWX47" s="19">
        <f t="shared" si="270"/>
        <v>0</v>
      </c>
      <c r="WWY47" s="19">
        <f t="shared" si="270"/>
        <v>0</v>
      </c>
      <c r="WWZ47" s="19">
        <f t="shared" si="270"/>
        <v>0</v>
      </c>
      <c r="WXA47" s="19">
        <f t="shared" si="270"/>
        <v>0</v>
      </c>
      <c r="WXB47" s="19">
        <f t="shared" si="270"/>
        <v>0</v>
      </c>
      <c r="WXC47" s="19">
        <f t="shared" si="270"/>
        <v>0</v>
      </c>
      <c r="WXD47" s="19">
        <f t="shared" si="270"/>
        <v>0</v>
      </c>
      <c r="WXE47" s="19">
        <f t="shared" si="270"/>
        <v>0</v>
      </c>
      <c r="WXF47" s="19">
        <f t="shared" si="270"/>
        <v>0</v>
      </c>
      <c r="WXG47" s="19">
        <f t="shared" si="270"/>
        <v>0</v>
      </c>
      <c r="WXH47" s="19">
        <f t="shared" si="270"/>
        <v>0</v>
      </c>
      <c r="WXI47" s="19">
        <f t="shared" si="270"/>
        <v>0</v>
      </c>
      <c r="WXJ47" s="19">
        <f t="shared" si="270"/>
        <v>0</v>
      </c>
      <c r="WXK47" s="19">
        <f t="shared" si="270"/>
        <v>0</v>
      </c>
      <c r="WXL47" s="19">
        <f t="shared" si="270"/>
        <v>0</v>
      </c>
      <c r="WXM47" s="19">
        <f t="shared" si="270"/>
        <v>0</v>
      </c>
      <c r="WXN47" s="19">
        <f t="shared" si="270"/>
        <v>0</v>
      </c>
      <c r="WXO47" s="19">
        <f t="shared" si="270"/>
        <v>0</v>
      </c>
      <c r="WXP47" s="19">
        <f t="shared" si="270"/>
        <v>0</v>
      </c>
      <c r="WXQ47" s="19">
        <f t="shared" si="270"/>
        <v>0</v>
      </c>
      <c r="WXR47" s="19">
        <f t="shared" si="270"/>
        <v>0</v>
      </c>
      <c r="WXS47" s="19">
        <f t="shared" si="270"/>
        <v>0</v>
      </c>
      <c r="WXT47" s="19">
        <f t="shared" si="270"/>
        <v>0</v>
      </c>
      <c r="WXU47" s="19">
        <f t="shared" si="270"/>
        <v>0</v>
      </c>
      <c r="WXV47" s="19">
        <f t="shared" si="270"/>
        <v>0</v>
      </c>
      <c r="WXW47" s="19">
        <f t="shared" ref="WXW47:XAH47" si="271">WXW$17</f>
        <v>0</v>
      </c>
      <c r="WXX47" s="19">
        <f t="shared" si="271"/>
        <v>0</v>
      </c>
      <c r="WXY47" s="19">
        <f t="shared" si="271"/>
        <v>0</v>
      </c>
      <c r="WXZ47" s="19">
        <f t="shared" si="271"/>
        <v>0</v>
      </c>
      <c r="WYA47" s="19">
        <f t="shared" si="271"/>
        <v>0</v>
      </c>
      <c r="WYB47" s="19">
        <f t="shared" si="271"/>
        <v>0</v>
      </c>
      <c r="WYC47" s="19">
        <f t="shared" si="271"/>
        <v>0</v>
      </c>
      <c r="WYD47" s="19">
        <f t="shared" si="271"/>
        <v>0</v>
      </c>
      <c r="WYE47" s="19">
        <f t="shared" si="271"/>
        <v>0</v>
      </c>
      <c r="WYF47" s="19">
        <f t="shared" si="271"/>
        <v>0</v>
      </c>
      <c r="WYG47" s="19">
        <f t="shared" si="271"/>
        <v>0</v>
      </c>
      <c r="WYH47" s="19">
        <f t="shared" si="271"/>
        <v>0</v>
      </c>
      <c r="WYI47" s="19">
        <f t="shared" si="271"/>
        <v>0</v>
      </c>
      <c r="WYJ47" s="19">
        <f t="shared" si="271"/>
        <v>0</v>
      </c>
      <c r="WYK47" s="19">
        <f t="shared" si="271"/>
        <v>0</v>
      </c>
      <c r="WYL47" s="19">
        <f t="shared" si="271"/>
        <v>0</v>
      </c>
      <c r="WYM47" s="19">
        <f t="shared" si="271"/>
        <v>0</v>
      </c>
      <c r="WYN47" s="19">
        <f t="shared" si="271"/>
        <v>0</v>
      </c>
      <c r="WYO47" s="19">
        <f t="shared" si="271"/>
        <v>0</v>
      </c>
      <c r="WYP47" s="19">
        <f t="shared" si="271"/>
        <v>0</v>
      </c>
      <c r="WYQ47" s="19">
        <f t="shared" si="271"/>
        <v>0</v>
      </c>
      <c r="WYR47" s="19">
        <f t="shared" si="271"/>
        <v>0</v>
      </c>
      <c r="WYS47" s="19">
        <f t="shared" si="271"/>
        <v>0</v>
      </c>
      <c r="WYT47" s="19">
        <f t="shared" si="271"/>
        <v>0</v>
      </c>
      <c r="WYU47" s="19">
        <f t="shared" si="271"/>
        <v>0</v>
      </c>
      <c r="WYV47" s="19">
        <f t="shared" si="271"/>
        <v>0</v>
      </c>
      <c r="WYW47" s="19">
        <f t="shared" si="271"/>
        <v>0</v>
      </c>
      <c r="WYX47" s="19">
        <f t="shared" si="271"/>
        <v>0</v>
      </c>
      <c r="WYY47" s="19">
        <f t="shared" si="271"/>
        <v>0</v>
      </c>
      <c r="WYZ47" s="19">
        <f t="shared" si="271"/>
        <v>0</v>
      </c>
      <c r="WZA47" s="19">
        <f t="shared" si="271"/>
        <v>0</v>
      </c>
      <c r="WZB47" s="19">
        <f t="shared" si="271"/>
        <v>0</v>
      </c>
      <c r="WZC47" s="19">
        <f t="shared" si="271"/>
        <v>0</v>
      </c>
      <c r="WZD47" s="19">
        <f t="shared" si="271"/>
        <v>0</v>
      </c>
      <c r="WZE47" s="19">
        <f t="shared" si="271"/>
        <v>0</v>
      </c>
      <c r="WZF47" s="19">
        <f t="shared" si="271"/>
        <v>0</v>
      </c>
      <c r="WZG47" s="19">
        <f t="shared" si="271"/>
        <v>0</v>
      </c>
      <c r="WZH47" s="19">
        <f t="shared" si="271"/>
        <v>0</v>
      </c>
      <c r="WZI47" s="19">
        <f t="shared" si="271"/>
        <v>0</v>
      </c>
      <c r="WZJ47" s="19">
        <f t="shared" si="271"/>
        <v>0</v>
      </c>
      <c r="WZK47" s="19">
        <f t="shared" si="271"/>
        <v>0</v>
      </c>
      <c r="WZL47" s="19">
        <f t="shared" si="271"/>
        <v>0</v>
      </c>
      <c r="WZM47" s="19">
        <f t="shared" si="271"/>
        <v>0</v>
      </c>
      <c r="WZN47" s="19">
        <f t="shared" si="271"/>
        <v>0</v>
      </c>
      <c r="WZO47" s="19">
        <f t="shared" si="271"/>
        <v>0</v>
      </c>
      <c r="WZP47" s="19">
        <f t="shared" si="271"/>
        <v>0</v>
      </c>
      <c r="WZQ47" s="19">
        <f t="shared" si="271"/>
        <v>0</v>
      </c>
      <c r="WZR47" s="19">
        <f t="shared" si="271"/>
        <v>0</v>
      </c>
      <c r="WZS47" s="19">
        <f t="shared" si="271"/>
        <v>0</v>
      </c>
      <c r="WZT47" s="19">
        <f t="shared" si="271"/>
        <v>0</v>
      </c>
      <c r="WZU47" s="19">
        <f t="shared" si="271"/>
        <v>0</v>
      </c>
      <c r="WZV47" s="19">
        <f t="shared" si="271"/>
        <v>0</v>
      </c>
      <c r="WZW47" s="19">
        <f t="shared" si="271"/>
        <v>0</v>
      </c>
      <c r="WZX47" s="19">
        <f t="shared" si="271"/>
        <v>0</v>
      </c>
      <c r="WZY47" s="19">
        <f t="shared" si="271"/>
        <v>0</v>
      </c>
      <c r="WZZ47" s="19">
        <f t="shared" si="271"/>
        <v>0</v>
      </c>
      <c r="XAA47" s="19">
        <f t="shared" si="271"/>
        <v>0</v>
      </c>
      <c r="XAB47" s="19">
        <f t="shared" si="271"/>
        <v>0</v>
      </c>
      <c r="XAC47" s="19">
        <f t="shared" si="271"/>
        <v>0</v>
      </c>
      <c r="XAD47" s="19">
        <f t="shared" si="271"/>
        <v>0</v>
      </c>
      <c r="XAE47" s="19">
        <f t="shared" si="271"/>
        <v>0</v>
      </c>
      <c r="XAF47" s="19">
        <f t="shared" si="271"/>
        <v>0</v>
      </c>
      <c r="XAG47" s="19">
        <f t="shared" si="271"/>
        <v>0</v>
      </c>
      <c r="XAH47" s="19">
        <f t="shared" si="271"/>
        <v>0</v>
      </c>
      <c r="XAI47" s="19">
        <f t="shared" ref="XAI47:XCT47" si="272">XAI$17</f>
        <v>0</v>
      </c>
      <c r="XAJ47" s="19">
        <f t="shared" si="272"/>
        <v>0</v>
      </c>
      <c r="XAK47" s="19">
        <f t="shared" si="272"/>
        <v>0</v>
      </c>
      <c r="XAL47" s="19">
        <f t="shared" si="272"/>
        <v>0</v>
      </c>
      <c r="XAM47" s="19">
        <f t="shared" si="272"/>
        <v>0</v>
      </c>
      <c r="XAN47" s="19">
        <f t="shared" si="272"/>
        <v>0</v>
      </c>
      <c r="XAO47" s="19">
        <f t="shared" si="272"/>
        <v>0</v>
      </c>
      <c r="XAP47" s="19">
        <f t="shared" si="272"/>
        <v>0</v>
      </c>
      <c r="XAQ47" s="19">
        <f t="shared" si="272"/>
        <v>0</v>
      </c>
      <c r="XAR47" s="19">
        <f t="shared" si="272"/>
        <v>0</v>
      </c>
      <c r="XAS47" s="19">
        <f t="shared" si="272"/>
        <v>0</v>
      </c>
      <c r="XAT47" s="19">
        <f t="shared" si="272"/>
        <v>0</v>
      </c>
      <c r="XAU47" s="19">
        <f t="shared" si="272"/>
        <v>0</v>
      </c>
      <c r="XAV47" s="19">
        <f t="shared" si="272"/>
        <v>0</v>
      </c>
      <c r="XAW47" s="19">
        <f t="shared" si="272"/>
        <v>0</v>
      </c>
      <c r="XAX47" s="19">
        <f t="shared" si="272"/>
        <v>0</v>
      </c>
      <c r="XAY47" s="19">
        <f t="shared" si="272"/>
        <v>0</v>
      </c>
      <c r="XAZ47" s="19">
        <f t="shared" si="272"/>
        <v>0</v>
      </c>
      <c r="XBA47" s="19">
        <f t="shared" si="272"/>
        <v>0</v>
      </c>
      <c r="XBB47" s="19">
        <f t="shared" si="272"/>
        <v>0</v>
      </c>
      <c r="XBC47" s="19">
        <f t="shared" si="272"/>
        <v>0</v>
      </c>
      <c r="XBD47" s="19">
        <f t="shared" si="272"/>
        <v>0</v>
      </c>
      <c r="XBE47" s="19">
        <f t="shared" si="272"/>
        <v>0</v>
      </c>
      <c r="XBF47" s="19">
        <f t="shared" si="272"/>
        <v>0</v>
      </c>
      <c r="XBG47" s="19">
        <f t="shared" si="272"/>
        <v>0</v>
      </c>
      <c r="XBH47" s="19">
        <f t="shared" si="272"/>
        <v>0</v>
      </c>
      <c r="XBI47" s="19">
        <f t="shared" si="272"/>
        <v>0</v>
      </c>
      <c r="XBJ47" s="19">
        <f t="shared" si="272"/>
        <v>0</v>
      </c>
      <c r="XBK47" s="19">
        <f t="shared" si="272"/>
        <v>0</v>
      </c>
      <c r="XBL47" s="19">
        <f t="shared" si="272"/>
        <v>0</v>
      </c>
      <c r="XBM47" s="19">
        <f t="shared" si="272"/>
        <v>0</v>
      </c>
      <c r="XBN47" s="19">
        <f t="shared" si="272"/>
        <v>0</v>
      </c>
      <c r="XBO47" s="19">
        <f t="shared" si="272"/>
        <v>0</v>
      </c>
      <c r="XBP47" s="19">
        <f t="shared" si="272"/>
        <v>0</v>
      </c>
      <c r="XBQ47" s="19">
        <f t="shared" si="272"/>
        <v>0</v>
      </c>
      <c r="XBR47" s="19">
        <f t="shared" si="272"/>
        <v>0</v>
      </c>
      <c r="XBS47" s="19">
        <f t="shared" si="272"/>
        <v>0</v>
      </c>
      <c r="XBT47" s="19">
        <f t="shared" si="272"/>
        <v>0</v>
      </c>
      <c r="XBU47" s="19">
        <f t="shared" si="272"/>
        <v>0</v>
      </c>
      <c r="XBV47" s="19">
        <f t="shared" si="272"/>
        <v>0</v>
      </c>
      <c r="XBW47" s="19">
        <f t="shared" si="272"/>
        <v>0</v>
      </c>
      <c r="XBX47" s="19">
        <f t="shared" si="272"/>
        <v>0</v>
      </c>
      <c r="XBY47" s="19">
        <f t="shared" si="272"/>
        <v>0</v>
      </c>
      <c r="XBZ47" s="19">
        <f t="shared" si="272"/>
        <v>0</v>
      </c>
      <c r="XCA47" s="19">
        <f t="shared" si="272"/>
        <v>0</v>
      </c>
      <c r="XCB47" s="19">
        <f t="shared" si="272"/>
        <v>0</v>
      </c>
      <c r="XCC47" s="19">
        <f t="shared" si="272"/>
        <v>0</v>
      </c>
      <c r="XCD47" s="19">
        <f t="shared" si="272"/>
        <v>0</v>
      </c>
      <c r="XCE47" s="19">
        <f t="shared" si="272"/>
        <v>0</v>
      </c>
      <c r="XCF47" s="19">
        <f t="shared" si="272"/>
        <v>0</v>
      </c>
      <c r="XCG47" s="19">
        <f t="shared" si="272"/>
        <v>0</v>
      </c>
      <c r="XCH47" s="19">
        <f t="shared" si="272"/>
        <v>0</v>
      </c>
      <c r="XCI47" s="19">
        <f t="shared" si="272"/>
        <v>0</v>
      </c>
      <c r="XCJ47" s="19">
        <f t="shared" si="272"/>
        <v>0</v>
      </c>
      <c r="XCK47" s="19">
        <f t="shared" si="272"/>
        <v>0</v>
      </c>
      <c r="XCL47" s="19">
        <f t="shared" si="272"/>
        <v>0</v>
      </c>
      <c r="XCM47" s="19">
        <f t="shared" si="272"/>
        <v>0</v>
      </c>
      <c r="XCN47" s="19">
        <f t="shared" si="272"/>
        <v>0</v>
      </c>
      <c r="XCO47" s="19">
        <f t="shared" si="272"/>
        <v>0</v>
      </c>
      <c r="XCP47" s="19">
        <f t="shared" si="272"/>
        <v>0</v>
      </c>
      <c r="XCQ47" s="19">
        <f t="shared" si="272"/>
        <v>0</v>
      </c>
      <c r="XCR47" s="19">
        <f t="shared" si="272"/>
        <v>0</v>
      </c>
      <c r="XCS47" s="19">
        <f t="shared" si="272"/>
        <v>0</v>
      </c>
      <c r="XCT47" s="19">
        <f t="shared" si="272"/>
        <v>0</v>
      </c>
      <c r="XCU47" s="19">
        <f t="shared" ref="XCU47:XFB47" si="273">XCU$17</f>
        <v>0</v>
      </c>
      <c r="XCV47" s="19">
        <f t="shared" si="273"/>
        <v>0</v>
      </c>
      <c r="XCW47" s="19">
        <f t="shared" si="273"/>
        <v>0</v>
      </c>
      <c r="XCX47" s="19">
        <f t="shared" si="273"/>
        <v>0</v>
      </c>
      <c r="XCY47" s="19">
        <f t="shared" si="273"/>
        <v>0</v>
      </c>
      <c r="XCZ47" s="19">
        <f t="shared" si="273"/>
        <v>0</v>
      </c>
      <c r="XDA47" s="19">
        <f t="shared" si="273"/>
        <v>0</v>
      </c>
      <c r="XDB47" s="19">
        <f t="shared" si="273"/>
        <v>0</v>
      </c>
      <c r="XDC47" s="19">
        <f t="shared" si="273"/>
        <v>0</v>
      </c>
      <c r="XDD47" s="19">
        <f t="shared" si="273"/>
        <v>0</v>
      </c>
      <c r="XDE47" s="19">
        <f t="shared" si="273"/>
        <v>0</v>
      </c>
      <c r="XDF47" s="19">
        <f t="shared" si="273"/>
        <v>0</v>
      </c>
      <c r="XDG47" s="19">
        <f t="shared" si="273"/>
        <v>0</v>
      </c>
      <c r="XDH47" s="19">
        <f t="shared" si="273"/>
        <v>0</v>
      </c>
      <c r="XDI47" s="19">
        <f t="shared" si="273"/>
        <v>0</v>
      </c>
      <c r="XDJ47" s="19">
        <f t="shared" si="273"/>
        <v>0</v>
      </c>
      <c r="XDK47" s="19">
        <f t="shared" si="273"/>
        <v>0</v>
      </c>
      <c r="XDL47" s="19">
        <f t="shared" si="273"/>
        <v>0</v>
      </c>
      <c r="XDM47" s="19">
        <f t="shared" si="273"/>
        <v>0</v>
      </c>
      <c r="XDN47" s="19">
        <f t="shared" si="273"/>
        <v>0</v>
      </c>
      <c r="XDO47" s="19">
        <f t="shared" si="273"/>
        <v>0</v>
      </c>
      <c r="XDP47" s="19">
        <f t="shared" si="273"/>
        <v>0</v>
      </c>
      <c r="XDQ47" s="19">
        <f t="shared" si="273"/>
        <v>0</v>
      </c>
      <c r="XDR47" s="19">
        <f t="shared" si="273"/>
        <v>0</v>
      </c>
      <c r="XDS47" s="19">
        <f t="shared" si="273"/>
        <v>0</v>
      </c>
      <c r="XDT47" s="19">
        <f t="shared" si="273"/>
        <v>0</v>
      </c>
      <c r="XDU47" s="19">
        <f t="shared" si="273"/>
        <v>0</v>
      </c>
      <c r="XDV47" s="19">
        <f t="shared" si="273"/>
        <v>0</v>
      </c>
      <c r="XDW47" s="19">
        <f t="shared" si="273"/>
        <v>0</v>
      </c>
      <c r="XDX47" s="19">
        <f t="shared" si="273"/>
        <v>0</v>
      </c>
      <c r="XDY47" s="19">
        <f t="shared" si="273"/>
        <v>0</v>
      </c>
      <c r="XDZ47" s="19">
        <f t="shared" si="273"/>
        <v>0</v>
      </c>
      <c r="XEA47" s="19">
        <f t="shared" si="273"/>
        <v>0</v>
      </c>
      <c r="XEB47" s="19">
        <f t="shared" si="273"/>
        <v>0</v>
      </c>
      <c r="XEC47" s="19">
        <f t="shared" si="273"/>
        <v>0</v>
      </c>
      <c r="XED47" s="19">
        <f t="shared" si="273"/>
        <v>0</v>
      </c>
      <c r="XEE47" s="19">
        <f t="shared" si="273"/>
        <v>0</v>
      </c>
      <c r="XEF47" s="19">
        <f t="shared" si="273"/>
        <v>0</v>
      </c>
      <c r="XEG47" s="19">
        <f t="shared" si="273"/>
        <v>0</v>
      </c>
      <c r="XEH47" s="19">
        <f t="shared" si="273"/>
        <v>0</v>
      </c>
      <c r="XEI47" s="19">
        <f t="shared" si="273"/>
        <v>0</v>
      </c>
      <c r="XEJ47" s="19">
        <f t="shared" si="273"/>
        <v>0</v>
      </c>
      <c r="XEK47" s="19">
        <f t="shared" si="273"/>
        <v>0</v>
      </c>
      <c r="XEL47" s="19">
        <f t="shared" si="273"/>
        <v>0</v>
      </c>
      <c r="XEM47" s="19">
        <f t="shared" si="273"/>
        <v>0</v>
      </c>
      <c r="XEN47" s="19">
        <f t="shared" si="273"/>
        <v>0</v>
      </c>
      <c r="XEO47" s="19">
        <f t="shared" si="273"/>
        <v>0</v>
      </c>
      <c r="XEP47" s="19">
        <f t="shared" si="273"/>
        <v>0</v>
      </c>
      <c r="XEQ47" s="19">
        <f t="shared" si="273"/>
        <v>0</v>
      </c>
      <c r="XER47" s="19">
        <f t="shared" si="273"/>
        <v>0</v>
      </c>
      <c r="XES47" s="19">
        <f t="shared" si="273"/>
        <v>0</v>
      </c>
      <c r="XET47" s="19">
        <f t="shared" si="273"/>
        <v>0</v>
      </c>
      <c r="XEU47" s="19">
        <f t="shared" si="273"/>
        <v>0</v>
      </c>
      <c r="XEV47" s="19">
        <f t="shared" si="273"/>
        <v>0</v>
      </c>
      <c r="XEW47" s="19">
        <f t="shared" si="273"/>
        <v>0</v>
      </c>
      <c r="XEX47" s="19">
        <f t="shared" si="273"/>
        <v>0</v>
      </c>
      <c r="XEY47" s="19">
        <f t="shared" si="273"/>
        <v>0</v>
      </c>
      <c r="XEZ47" s="19">
        <f t="shared" si="273"/>
        <v>0</v>
      </c>
      <c r="XFA47" s="19">
        <f t="shared" si="273"/>
        <v>0</v>
      </c>
      <c r="XFB47" s="19">
        <f t="shared" si="273"/>
        <v>0</v>
      </c>
    </row>
    <row r="48" spans="1:16382" s="75" customFormat="1" x14ac:dyDescent="0.25">
      <c r="A48" s="8"/>
      <c r="B48" s="8"/>
      <c r="C48" s="63"/>
      <c r="D48" s="19" t="str">
        <f t="shared" ref="D48:AJ48" si="274" xml:space="preserve"> D$18</f>
        <v>Carbon storage</v>
      </c>
      <c r="E48" s="19" t="str">
        <f t="shared" si="274"/>
        <v>PV at Aug 23</v>
      </c>
      <c r="F48" s="19" t="str">
        <f t="shared" si="274"/>
        <v>USD</v>
      </c>
      <c r="G48" s="5">
        <f t="shared" si="274"/>
        <v>98067.776064531892</v>
      </c>
      <c r="H48" s="19"/>
      <c r="I48" s="19">
        <f t="shared" si="274"/>
        <v>8357.0684097862213</v>
      </c>
      <c r="J48" s="19">
        <f t="shared" si="274"/>
        <v>7847.0125913485654</v>
      </c>
      <c r="K48" s="19">
        <f t="shared" si="274"/>
        <v>7368.0869402333938</v>
      </c>
      <c r="L48" s="19">
        <f t="shared" si="274"/>
        <v>6918.3914931768968</v>
      </c>
      <c r="M48" s="19">
        <f t="shared" si="274"/>
        <v>6496.1422471144569</v>
      </c>
      <c r="N48" s="19">
        <f t="shared" si="274"/>
        <v>6099.6640817976122</v>
      </c>
      <c r="O48" s="19">
        <f t="shared" si="274"/>
        <v>5727.3841143639556</v>
      </c>
      <c r="P48" s="19">
        <f t="shared" si="274"/>
        <v>5377.8254594966729</v>
      </c>
      <c r="Q48" s="19">
        <f t="shared" si="274"/>
        <v>5049.6013704194111</v>
      </c>
      <c r="R48" s="19">
        <f t="shared" si="274"/>
        <v>4741.4097374830153</v>
      </c>
      <c r="S48" s="5">
        <f t="shared" si="274"/>
        <v>4452.0279225192635</v>
      </c>
      <c r="T48" s="5">
        <f t="shared" si="274"/>
        <v>4180.3079084687924</v>
      </c>
      <c r="U48" s="5">
        <f t="shared" si="274"/>
        <v>3925.1717450411202</v>
      </c>
      <c r="V48" s="5">
        <f t="shared" si="274"/>
        <v>3685.6072723390798</v>
      </c>
      <c r="W48" s="5">
        <f t="shared" si="274"/>
        <v>3460.6641054827046</v>
      </c>
      <c r="X48" s="5">
        <f t="shared" si="274"/>
        <v>3249.4498643030083</v>
      </c>
      <c r="Y48" s="5">
        <f t="shared" si="274"/>
        <v>3051.1266331483648</v>
      </c>
      <c r="Z48" s="5">
        <f t="shared" si="274"/>
        <v>2864.9076367590283</v>
      </c>
      <c r="AA48" s="5">
        <f t="shared" si="274"/>
        <v>2690.0541190225617</v>
      </c>
      <c r="AB48" s="5">
        <f t="shared" si="274"/>
        <v>2525.8724122277576</v>
      </c>
      <c r="AC48" s="5">
        <f t="shared" si="274"/>
        <v>0</v>
      </c>
      <c r="AD48" s="5">
        <f t="shared" si="274"/>
        <v>0</v>
      </c>
      <c r="AE48" s="5">
        <f t="shared" si="274"/>
        <v>0</v>
      </c>
      <c r="AF48" s="5">
        <f t="shared" si="274"/>
        <v>0</v>
      </c>
      <c r="AG48" s="5">
        <f t="shared" si="274"/>
        <v>0</v>
      </c>
      <c r="AH48" s="5">
        <f t="shared" si="274"/>
        <v>0</v>
      </c>
      <c r="AI48" s="5">
        <f t="shared" si="274"/>
        <v>0</v>
      </c>
      <c r="AJ48" s="5">
        <f t="shared" si="274"/>
        <v>0</v>
      </c>
    </row>
    <row r="49" spans="1:36" s="75" customFormat="1" x14ac:dyDescent="0.25">
      <c r="A49" s="8"/>
      <c r="B49" s="8"/>
      <c r="C49" s="63"/>
      <c r="D49" s="19" t="str">
        <f xml:space="preserve"> D$19</f>
        <v>Avoided cost of dredging</v>
      </c>
      <c r="E49" s="19" t="str">
        <f xml:space="preserve"> E$19</f>
        <v>PV at Aug 23</v>
      </c>
      <c r="F49" s="19" t="str">
        <f xml:space="preserve"> F$19</f>
        <v>USD</v>
      </c>
      <c r="G49" s="5">
        <f xml:space="preserve"> G$19</f>
        <v>0</v>
      </c>
      <c r="H49" s="19"/>
      <c r="I49" s="19">
        <f t="shared" ref="I49:AJ49" si="275" xml:space="preserve"> I$19</f>
        <v>0</v>
      </c>
      <c r="J49" s="19">
        <f t="shared" si="275"/>
        <v>0</v>
      </c>
      <c r="K49" s="19">
        <f t="shared" si="275"/>
        <v>0</v>
      </c>
      <c r="L49" s="19">
        <f t="shared" si="275"/>
        <v>0</v>
      </c>
      <c r="M49" s="19">
        <f t="shared" si="275"/>
        <v>0</v>
      </c>
      <c r="N49" s="19">
        <f t="shared" si="275"/>
        <v>0</v>
      </c>
      <c r="O49" s="19">
        <f t="shared" si="275"/>
        <v>0</v>
      </c>
      <c r="P49" s="19">
        <f t="shared" si="275"/>
        <v>0</v>
      </c>
      <c r="Q49" s="19">
        <f t="shared" si="275"/>
        <v>0</v>
      </c>
      <c r="R49" s="19">
        <f t="shared" si="275"/>
        <v>0</v>
      </c>
      <c r="S49" s="5">
        <f t="shared" si="275"/>
        <v>0</v>
      </c>
      <c r="T49" s="5">
        <f t="shared" si="275"/>
        <v>0</v>
      </c>
      <c r="U49" s="5">
        <f t="shared" si="275"/>
        <v>0</v>
      </c>
      <c r="V49" s="5">
        <f t="shared" si="275"/>
        <v>0</v>
      </c>
      <c r="W49" s="5">
        <f t="shared" si="275"/>
        <v>0</v>
      </c>
      <c r="X49" s="5">
        <f t="shared" si="275"/>
        <v>0</v>
      </c>
      <c r="Y49" s="5">
        <f t="shared" si="275"/>
        <v>0</v>
      </c>
      <c r="Z49" s="5">
        <f t="shared" si="275"/>
        <v>0</v>
      </c>
      <c r="AA49" s="5">
        <f t="shared" si="275"/>
        <v>0</v>
      </c>
      <c r="AB49" s="5">
        <f t="shared" si="275"/>
        <v>0</v>
      </c>
      <c r="AC49" s="5">
        <f t="shared" si="275"/>
        <v>0</v>
      </c>
      <c r="AD49" s="5">
        <f t="shared" si="275"/>
        <v>0</v>
      </c>
      <c r="AE49" s="5">
        <f t="shared" si="275"/>
        <v>0</v>
      </c>
      <c r="AF49" s="5">
        <f t="shared" si="275"/>
        <v>0</v>
      </c>
      <c r="AG49" s="5">
        <f t="shared" si="275"/>
        <v>0</v>
      </c>
      <c r="AH49" s="5">
        <f t="shared" si="275"/>
        <v>0</v>
      </c>
      <c r="AI49" s="5">
        <f t="shared" si="275"/>
        <v>0</v>
      </c>
      <c r="AJ49" s="5">
        <f t="shared" si="275"/>
        <v>0</v>
      </c>
    </row>
    <row r="50" spans="1:36" s="75" customFormat="1" x14ac:dyDescent="0.25">
      <c r="A50" s="8"/>
      <c r="B50" s="8"/>
      <c r="C50" s="63"/>
      <c r="D50" s="19" t="str">
        <f xml:space="preserve"> D$20</f>
        <v>Additional revenues from agroforestry</v>
      </c>
      <c r="E50" s="19" t="str">
        <f xml:space="preserve"> E$20</f>
        <v>PV at Aug 23</v>
      </c>
      <c r="F50" s="19" t="str">
        <f xml:space="preserve"> F$20</f>
        <v>USD</v>
      </c>
      <c r="G50" s="5">
        <f xml:space="preserve"> G$20</f>
        <v>921403.42350265116</v>
      </c>
      <c r="H50" s="19"/>
      <c r="I50" s="19">
        <f t="shared" ref="I50:AJ50" si="276" xml:space="preserve"> I$20</f>
        <v>0</v>
      </c>
      <c r="J50" s="19">
        <f t="shared" si="276"/>
        <v>68800.611892439643</v>
      </c>
      <c r="K50" s="19">
        <f t="shared" si="276"/>
        <v>64601.513514027829</v>
      </c>
      <c r="L50" s="19">
        <f t="shared" si="276"/>
        <v>60658.698135237406</v>
      </c>
      <c r="M50" s="19">
        <f t="shared" si="276"/>
        <v>56956.52407064545</v>
      </c>
      <c r="N50" s="19">
        <f t="shared" si="276"/>
        <v>53480.304291685869</v>
      </c>
      <c r="O50" s="19">
        <f t="shared" si="276"/>
        <v>50216.248161207397</v>
      </c>
      <c r="P50" s="19">
        <f t="shared" si="276"/>
        <v>47151.406724138404</v>
      </c>
      <c r="Q50" s="19">
        <f t="shared" si="276"/>
        <v>44273.621337219156</v>
      </c>
      <c r="R50" s="19">
        <f t="shared" si="276"/>
        <v>41571.4754340086</v>
      </c>
      <c r="S50" s="5">
        <f t="shared" si="276"/>
        <v>39034.2492338109</v>
      </c>
      <c r="T50" s="5">
        <f t="shared" si="276"/>
        <v>36651.877214845917</v>
      </c>
      <c r="U50" s="5">
        <f t="shared" si="276"/>
        <v>34414.908182953914</v>
      </c>
      <c r="V50" s="5">
        <f t="shared" si="276"/>
        <v>32314.467777421516</v>
      </c>
      <c r="W50" s="5">
        <f t="shared" si="276"/>
        <v>30342.223265184526</v>
      </c>
      <c r="X50" s="5">
        <f t="shared" si="276"/>
        <v>28490.350483741335</v>
      </c>
      <c r="Y50" s="5">
        <f t="shared" si="276"/>
        <v>26751.502801635055</v>
      </c>
      <c r="Z50" s="5">
        <f t="shared" si="276"/>
        <v>25118.781973366251</v>
      </c>
      <c r="AA50" s="5">
        <f t="shared" si="276"/>
        <v>23585.710773113853</v>
      </c>
      <c r="AB50" s="5">
        <f t="shared" si="276"/>
        <v>22146.207298698457</v>
      </c>
      <c r="AC50" s="5">
        <f t="shared" si="276"/>
        <v>20794.560843848314</v>
      </c>
      <c r="AD50" s="5">
        <f t="shared" si="276"/>
        <v>19525.409243050057</v>
      </c>
      <c r="AE50" s="5">
        <f t="shared" si="276"/>
        <v>18333.71759910804</v>
      </c>
      <c r="AF50" s="5">
        <f t="shared" si="276"/>
        <v>17214.758309021632</v>
      </c>
      <c r="AG50" s="5">
        <f t="shared" si="276"/>
        <v>16164.092308940502</v>
      </c>
      <c r="AH50" s="5">
        <f t="shared" si="276"/>
        <v>15177.5514637939</v>
      </c>
      <c r="AI50" s="5">
        <f t="shared" si="276"/>
        <v>14251.222031731364</v>
      </c>
      <c r="AJ50" s="5">
        <f t="shared" si="276"/>
        <v>13381.429137775927</v>
      </c>
    </row>
    <row r="51" spans="1:36" x14ac:dyDescent="0.25">
      <c r="A51" s="8"/>
      <c r="D51" s="133" t="str">
        <f xml:space="preserve"> D35</f>
        <v>Internalisation requirement</v>
      </c>
      <c r="E51" s="133" t="s">
        <v>424</v>
      </c>
      <c r="F51" s="133" t="s">
        <v>88</v>
      </c>
      <c r="G51" s="5">
        <f xml:space="preserve"> SUM(I51:AJ51)</f>
        <v>0</v>
      </c>
      <c r="H51" s="19"/>
      <c r="I51" s="266">
        <f t="shared" ref="I51:AJ51" si="277" xml:space="preserve"> -1 * I35</f>
        <v>0</v>
      </c>
      <c r="J51" s="266">
        <f t="shared" si="277"/>
        <v>0</v>
      </c>
      <c r="K51" s="266">
        <f t="shared" si="277"/>
        <v>0</v>
      </c>
      <c r="L51" s="266">
        <f t="shared" si="277"/>
        <v>0</v>
      </c>
      <c r="M51" s="266">
        <f t="shared" si="277"/>
        <v>0</v>
      </c>
      <c r="N51" s="266">
        <f t="shared" si="277"/>
        <v>0</v>
      </c>
      <c r="O51" s="266">
        <f t="shared" si="277"/>
        <v>0</v>
      </c>
      <c r="P51" s="266">
        <f t="shared" si="277"/>
        <v>0</v>
      </c>
      <c r="Q51" s="266">
        <f t="shared" si="277"/>
        <v>0</v>
      </c>
      <c r="R51" s="266">
        <f t="shared" si="277"/>
        <v>0</v>
      </c>
      <c r="S51" s="293">
        <f t="shared" si="277"/>
        <v>0</v>
      </c>
      <c r="T51" s="293">
        <f t="shared" si="277"/>
        <v>0</v>
      </c>
      <c r="U51" s="293">
        <f t="shared" si="277"/>
        <v>0</v>
      </c>
      <c r="V51" s="293">
        <f t="shared" si="277"/>
        <v>0</v>
      </c>
      <c r="W51" s="293">
        <f t="shared" si="277"/>
        <v>0</v>
      </c>
      <c r="X51" s="293">
        <f t="shared" si="277"/>
        <v>0</v>
      </c>
      <c r="Y51" s="293">
        <f t="shared" si="277"/>
        <v>0</v>
      </c>
      <c r="Z51" s="293">
        <f t="shared" si="277"/>
        <v>0</v>
      </c>
      <c r="AA51" s="293">
        <f t="shared" si="277"/>
        <v>0</v>
      </c>
      <c r="AB51" s="293">
        <f t="shared" si="277"/>
        <v>0</v>
      </c>
      <c r="AC51" s="293">
        <f t="shared" si="277"/>
        <v>0</v>
      </c>
      <c r="AD51" s="293">
        <f t="shared" si="277"/>
        <v>0</v>
      </c>
      <c r="AE51" s="293">
        <f t="shared" si="277"/>
        <v>0</v>
      </c>
      <c r="AF51" s="293">
        <f t="shared" si="277"/>
        <v>0</v>
      </c>
      <c r="AG51" s="293">
        <f t="shared" si="277"/>
        <v>0</v>
      </c>
      <c r="AH51" s="293">
        <f t="shared" si="277"/>
        <v>0</v>
      </c>
      <c r="AI51" s="293">
        <f t="shared" si="277"/>
        <v>0</v>
      </c>
      <c r="AJ51" s="293">
        <f t="shared" si="277"/>
        <v>0</v>
      </c>
    </row>
    <row r="52" spans="1:36" ht="4.9000000000000004" customHeight="1" x14ac:dyDescent="0.25">
      <c r="A52" s="137"/>
      <c r="B52" s="137"/>
      <c r="C52" s="138"/>
      <c r="D52" s="139"/>
      <c r="E52" s="139"/>
      <c r="F52" s="139"/>
      <c r="G52" s="453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453"/>
      <c r="T52" s="453"/>
      <c r="U52" s="453"/>
      <c r="V52" s="453"/>
      <c r="W52" s="453"/>
      <c r="X52" s="453"/>
      <c r="Y52" s="453"/>
      <c r="Z52" s="453"/>
      <c r="AA52" s="453"/>
      <c r="AB52" s="453"/>
      <c r="AC52" s="453"/>
      <c r="AD52" s="453"/>
      <c r="AE52" s="453"/>
      <c r="AF52" s="453"/>
      <c r="AG52" s="453"/>
      <c r="AH52" s="453"/>
      <c r="AI52" s="453"/>
      <c r="AJ52" s="453"/>
    </row>
    <row r="53" spans="1:36" x14ac:dyDescent="0.25">
      <c r="A53" s="8"/>
      <c r="B53" s="5"/>
      <c r="C53" s="68"/>
      <c r="D53" s="110" t="str">
        <f xml:space="preserve"> "Net Impact " &amp; " - " &amp; E53</f>
        <v>Net Impact  - PV at Aug 23</v>
      </c>
      <c r="E53" s="135" t="str">
        <f xml:space="preserve"> "PV at " &amp; TEXT(PV_Date, "mmm yy")</f>
        <v>PV at Aug 23</v>
      </c>
      <c r="F53" s="92" t="str">
        <f xml:space="preserve"> Currency_unit_label</f>
        <v>USD</v>
      </c>
      <c r="G53" s="454">
        <f xml:space="preserve"> SUM(I53:AJ53)</f>
        <v>24735196.105553295</v>
      </c>
      <c r="H53" s="92"/>
      <c r="I53" s="92">
        <f t="shared" ref="I53:AJ53" si="278">SUM(I41:I52)</f>
        <v>28441.102231285578</v>
      </c>
      <c r="J53" s="92">
        <f t="shared" si="278"/>
        <v>1257437.272111709</v>
      </c>
      <c r="K53" s="92">
        <f t="shared" si="278"/>
        <v>1946945.8751156924</v>
      </c>
      <c r="L53" s="92">
        <f t="shared" si="278"/>
        <v>796082.78174686525</v>
      </c>
      <c r="M53" s="92">
        <f t="shared" si="278"/>
        <v>1603490.164030273</v>
      </c>
      <c r="N53" s="92">
        <f t="shared" si="278"/>
        <v>970895.18438411574</v>
      </c>
      <c r="O53" s="92">
        <f t="shared" si="278"/>
        <v>1260151.6957580186</v>
      </c>
      <c r="P53" s="92">
        <f t="shared" si="278"/>
        <v>1595818.3232412254</v>
      </c>
      <c r="Q53" s="92">
        <f t="shared" si="278"/>
        <v>1187997.8098889058</v>
      </c>
      <c r="R53" s="92">
        <f t="shared" si="278"/>
        <v>1191878.7461807914</v>
      </c>
      <c r="S53" s="454">
        <f t="shared" si="278"/>
        <v>1114418.8840656732</v>
      </c>
      <c r="T53" s="454">
        <f t="shared" si="278"/>
        <v>1024272.7382948011</v>
      </c>
      <c r="U53" s="454">
        <f t="shared" si="278"/>
        <v>1089593.7675648674</v>
      </c>
      <c r="V53" s="454">
        <f t="shared" si="278"/>
        <v>488634.33270292421</v>
      </c>
      <c r="W53" s="454">
        <f t="shared" si="278"/>
        <v>972482.80532878649</v>
      </c>
      <c r="X53" s="454">
        <f t="shared" si="278"/>
        <v>776424.18813067907</v>
      </c>
      <c r="Y53" s="454">
        <f t="shared" si="278"/>
        <v>824036.17092189589</v>
      </c>
      <c r="Z53" s="454">
        <f t="shared" si="278"/>
        <v>861495.70981986297</v>
      </c>
      <c r="AA53" s="454">
        <f t="shared" si="278"/>
        <v>871207.00069765665</v>
      </c>
      <c r="AB53" s="454">
        <f t="shared" si="278"/>
        <v>846259.0291537256</v>
      </c>
      <c r="AC53" s="454">
        <f t="shared" si="278"/>
        <v>660788.89656314068</v>
      </c>
      <c r="AD53" s="454">
        <f t="shared" si="278"/>
        <v>706412.10969148134</v>
      </c>
      <c r="AE53" s="454">
        <f t="shared" si="278"/>
        <v>449960.97736707999</v>
      </c>
      <c r="AF53" s="454">
        <f t="shared" si="278"/>
        <v>393329.75001320906</v>
      </c>
      <c r="AG53" s="454">
        <f t="shared" si="278"/>
        <v>425076.13027977699</v>
      </c>
      <c r="AH53" s="454">
        <f t="shared" si="278"/>
        <v>556820.05860899319</v>
      </c>
      <c r="AI53" s="454">
        <f t="shared" si="278"/>
        <v>375221.938232594</v>
      </c>
      <c r="AJ53" s="454">
        <f t="shared" si="278"/>
        <v>459622.66342726059</v>
      </c>
    </row>
    <row r="54" spans="1:36" x14ac:dyDescent="0.25">
      <c r="A54" s="10"/>
      <c r="B54" s="24"/>
      <c r="C54" s="64"/>
      <c r="D54" s="15"/>
      <c r="E54" s="16"/>
      <c r="F54" s="16"/>
      <c r="G54"/>
      <c r="H54" s="16"/>
      <c r="I54" s="15"/>
      <c r="J54" s="15"/>
      <c r="K54" s="15"/>
      <c r="L54" s="15"/>
      <c r="M54" s="15"/>
      <c r="N54" s="15"/>
      <c r="O54" s="15"/>
      <c r="P54" s="15"/>
      <c r="Q54" s="15"/>
      <c r="R54" s="15"/>
      <c r="AI54" s="61"/>
      <c r="AJ54" s="61"/>
    </row>
    <row r="55" spans="1:36" x14ac:dyDescent="0.25">
      <c r="A55" s="14"/>
      <c r="B55" s="24" t="s">
        <v>407</v>
      </c>
      <c r="C55" s="64"/>
      <c r="D55" s="15"/>
      <c r="E55" s="16"/>
      <c r="F55" s="16"/>
      <c r="G55"/>
      <c r="H55" s="16"/>
      <c r="I55" s="15"/>
      <c r="J55" s="15"/>
      <c r="K55" s="15"/>
      <c r="L55" s="15"/>
      <c r="M55" s="15"/>
      <c r="N55" s="15"/>
      <c r="O55" s="15"/>
      <c r="P55" s="15"/>
      <c r="Q55" s="15"/>
      <c r="R55" s="15"/>
      <c r="AI55" s="61"/>
      <c r="AJ55" s="61"/>
    </row>
    <row r="56" spans="1:36" x14ac:dyDescent="0.25">
      <c r="A56" s="14"/>
      <c r="B56" s="93"/>
      <c r="C56" s="94"/>
      <c r="D56" s="182" t="str">
        <f t="shared" ref="D56:AG56" si="279" xml:space="preserve"> D$38</f>
        <v>Pre-financing Net Cash Flow - PV at Aug 23</v>
      </c>
      <c r="E56" s="61" t="str">
        <f t="shared" si="279"/>
        <v>PV at Aug 23</v>
      </c>
      <c r="F56" s="182" t="str">
        <f t="shared" si="279"/>
        <v>USD</v>
      </c>
      <c r="G56" s="166">
        <f t="shared" si="279"/>
        <v>-10550515.973347526</v>
      </c>
      <c r="H56" s="61"/>
      <c r="I56" s="61">
        <f t="shared" si="279"/>
        <v>-5556509.4179631565</v>
      </c>
      <c r="J56" s="61">
        <f t="shared" si="279"/>
        <v>-372899.31645702285</v>
      </c>
      <c r="K56" s="61">
        <f t="shared" si="279"/>
        <v>-350140.20324603084</v>
      </c>
      <c r="L56" s="61">
        <f t="shared" si="279"/>
        <v>-328770.14389298676</v>
      </c>
      <c r="M56" s="61">
        <f t="shared" si="279"/>
        <v>-308704.36046289833</v>
      </c>
      <c r="N56" s="61">
        <f t="shared" si="279"/>
        <v>-289863.24926093745</v>
      </c>
      <c r="O56" s="61">
        <f t="shared" si="279"/>
        <v>-272172.06503374409</v>
      </c>
      <c r="P56" s="61">
        <f t="shared" si="279"/>
        <v>-255560.62444483014</v>
      </c>
      <c r="Q56" s="61">
        <f t="shared" si="279"/>
        <v>-239963.02764772784</v>
      </c>
      <c r="R56" s="61">
        <f t="shared" si="279"/>
        <v>-225317.39685232664</v>
      </c>
      <c r="S56" s="61">
        <f t="shared" si="279"/>
        <v>-211565.63084725506</v>
      </c>
      <c r="T56" s="61">
        <f t="shared" si="279"/>
        <v>-198653.17450446487</v>
      </c>
      <c r="U56" s="61">
        <f t="shared" si="279"/>
        <v>-186528.80235161021</v>
      </c>
      <c r="V56" s="61">
        <f t="shared" si="279"/>
        <v>-175144.41535362462</v>
      </c>
      <c r="W56" s="61">
        <f t="shared" si="279"/>
        <v>-164454.85009730014</v>
      </c>
      <c r="X56" s="61">
        <f t="shared" si="279"/>
        <v>-154417.69962187804</v>
      </c>
      <c r="Y56" s="61">
        <f t="shared" si="279"/>
        <v>-144993.14518486199</v>
      </c>
      <c r="Z56" s="61">
        <f t="shared" si="279"/>
        <v>-136143.7982956451</v>
      </c>
      <c r="AA56" s="61">
        <f t="shared" si="279"/>
        <v>-127834.55239027708</v>
      </c>
      <c r="AB56" s="61">
        <f t="shared" si="279"/>
        <v>-120032.44355894563</v>
      </c>
      <c r="AC56" s="61">
        <f t="shared" si="279"/>
        <v>-112706.51977365787</v>
      </c>
      <c r="AD56" s="61">
        <f t="shared" si="279"/>
        <v>-105827.71809733132</v>
      </c>
      <c r="AE56" s="61">
        <f t="shared" si="279"/>
        <v>-99368.749387165575</v>
      </c>
      <c r="AF56" s="61">
        <f t="shared" si="279"/>
        <v>-93303.990034897244</v>
      </c>
      <c r="AG56" s="61">
        <f t="shared" si="279"/>
        <v>-87609.380314457521</v>
      </c>
      <c r="AH56" s="61">
        <f t="shared" ref="AH56:AJ56" si="280" xml:space="preserve"> AH$38</f>
        <v>-82262.328933762939</v>
      </c>
      <c r="AI56" s="61">
        <f t="shared" si="280"/>
        <v>-77241.623411983994</v>
      </c>
      <c r="AJ56" s="61">
        <f t="shared" si="280"/>
        <v>-72527.345926745533</v>
      </c>
    </row>
    <row r="57" spans="1:36" x14ac:dyDescent="0.25">
      <c r="A57" s="93"/>
      <c r="B57" s="93"/>
      <c r="C57" s="94"/>
      <c r="D57" s="182" t="str">
        <f t="shared" ref="D57:AG57" si="281" xml:space="preserve"> D$53</f>
        <v>Net Impact  - PV at Aug 23</v>
      </c>
      <c r="E57" s="61" t="str">
        <f t="shared" si="281"/>
        <v>PV at Aug 23</v>
      </c>
      <c r="F57" s="182" t="str">
        <f t="shared" si="281"/>
        <v>USD</v>
      </c>
      <c r="G57" s="166">
        <f t="shared" si="281"/>
        <v>24735196.105553295</v>
      </c>
      <c r="H57" s="61"/>
      <c r="I57" s="61">
        <f t="shared" si="281"/>
        <v>28441.102231285578</v>
      </c>
      <c r="J57" s="61">
        <f t="shared" si="281"/>
        <v>1257437.272111709</v>
      </c>
      <c r="K57" s="61">
        <f t="shared" si="281"/>
        <v>1946945.8751156924</v>
      </c>
      <c r="L57" s="61">
        <f t="shared" si="281"/>
        <v>796082.78174686525</v>
      </c>
      <c r="M57" s="61">
        <f t="shared" si="281"/>
        <v>1603490.164030273</v>
      </c>
      <c r="N57" s="61">
        <f t="shared" si="281"/>
        <v>970895.18438411574</v>
      </c>
      <c r="O57" s="61">
        <f t="shared" si="281"/>
        <v>1260151.6957580186</v>
      </c>
      <c r="P57" s="61">
        <f t="shared" si="281"/>
        <v>1595818.3232412254</v>
      </c>
      <c r="Q57" s="61">
        <f t="shared" si="281"/>
        <v>1187997.8098889058</v>
      </c>
      <c r="R57" s="61">
        <f t="shared" si="281"/>
        <v>1191878.7461807914</v>
      </c>
      <c r="S57" s="61">
        <f t="shared" si="281"/>
        <v>1114418.8840656732</v>
      </c>
      <c r="T57" s="61">
        <f t="shared" si="281"/>
        <v>1024272.7382948011</v>
      </c>
      <c r="U57" s="61">
        <f t="shared" si="281"/>
        <v>1089593.7675648674</v>
      </c>
      <c r="V57" s="61">
        <f t="shared" si="281"/>
        <v>488634.33270292421</v>
      </c>
      <c r="W57" s="61">
        <f t="shared" si="281"/>
        <v>972482.80532878649</v>
      </c>
      <c r="X57" s="61">
        <f t="shared" si="281"/>
        <v>776424.18813067907</v>
      </c>
      <c r="Y57" s="61">
        <f t="shared" si="281"/>
        <v>824036.17092189589</v>
      </c>
      <c r="Z57" s="61">
        <f t="shared" si="281"/>
        <v>861495.70981986297</v>
      </c>
      <c r="AA57" s="61">
        <f t="shared" si="281"/>
        <v>871207.00069765665</v>
      </c>
      <c r="AB57" s="61">
        <f t="shared" si="281"/>
        <v>846259.0291537256</v>
      </c>
      <c r="AC57" s="61">
        <f t="shared" si="281"/>
        <v>660788.89656314068</v>
      </c>
      <c r="AD57" s="61">
        <f t="shared" si="281"/>
        <v>706412.10969148134</v>
      </c>
      <c r="AE57" s="61">
        <f t="shared" si="281"/>
        <v>449960.97736707999</v>
      </c>
      <c r="AF57" s="61">
        <f t="shared" si="281"/>
        <v>393329.75001320906</v>
      </c>
      <c r="AG57" s="61">
        <f t="shared" si="281"/>
        <v>425076.13027977699</v>
      </c>
      <c r="AH57" s="61">
        <f t="shared" ref="AH57:AJ57" si="282" xml:space="preserve"> AH$53</f>
        <v>556820.05860899319</v>
      </c>
      <c r="AI57" s="61">
        <f t="shared" si="282"/>
        <v>375221.938232594</v>
      </c>
      <c r="AJ57" s="61">
        <f t="shared" si="282"/>
        <v>459622.66342726059</v>
      </c>
    </row>
    <row r="58" spans="1:36" x14ac:dyDescent="0.25">
      <c r="A58" s="93"/>
      <c r="B58" s="93"/>
      <c r="C58" s="94"/>
      <c r="D58" s="184" t="str">
        <f xml:space="preserve"> "Net Integrate Value " &amp; " - " &amp; E58</f>
        <v>Net Integrate Value  - PV at Aug 23</v>
      </c>
      <c r="E58" s="135" t="str">
        <f xml:space="preserve"> "PV at " &amp; TEXT(PV_Date, "mmm yy")</f>
        <v>PV at Aug 23</v>
      </c>
      <c r="F58" s="187" t="str">
        <f xml:space="preserve"> Currency_unit_label</f>
        <v>USD</v>
      </c>
      <c r="G58" s="409">
        <f xml:space="preserve"> SUM(I58:AJ58)</f>
        <v>14184680.132205762</v>
      </c>
      <c r="H58" s="96"/>
      <c r="I58" s="95">
        <f>SUM(I56:I57)</f>
        <v>-5528068.3157318709</v>
      </c>
      <c r="J58" s="95">
        <f t="shared" ref="J58:AB58" si="283">SUM(J56:J57)</f>
        <v>884537.95565468608</v>
      </c>
      <c r="K58" s="95">
        <f t="shared" si="283"/>
        <v>1596805.6718696617</v>
      </c>
      <c r="L58" s="95">
        <f t="shared" si="283"/>
        <v>467312.63785387849</v>
      </c>
      <c r="M58" s="95">
        <f t="shared" si="283"/>
        <v>1294785.8035673746</v>
      </c>
      <c r="N58" s="95">
        <f t="shared" si="283"/>
        <v>681031.93512317829</v>
      </c>
      <c r="O58" s="95">
        <f t="shared" si="283"/>
        <v>987979.63072427455</v>
      </c>
      <c r="P58" s="95">
        <f t="shared" si="283"/>
        <v>1340257.6987963952</v>
      </c>
      <c r="Q58" s="95">
        <f t="shared" si="283"/>
        <v>948034.78224117798</v>
      </c>
      <c r="R58" s="95">
        <f t="shared" si="283"/>
        <v>966561.34932846483</v>
      </c>
      <c r="S58" s="95">
        <f t="shared" si="283"/>
        <v>902853.25321841822</v>
      </c>
      <c r="T58" s="95">
        <f t="shared" si="283"/>
        <v>825619.56379033625</v>
      </c>
      <c r="U58" s="95">
        <f t="shared" si="283"/>
        <v>903064.96521325712</v>
      </c>
      <c r="V58" s="95">
        <f t="shared" si="283"/>
        <v>313489.91734929959</v>
      </c>
      <c r="W58" s="95">
        <f t="shared" si="283"/>
        <v>808027.95523148635</v>
      </c>
      <c r="X58" s="95">
        <f t="shared" si="283"/>
        <v>622006.48850880098</v>
      </c>
      <c r="Y58" s="95">
        <f t="shared" si="283"/>
        <v>679043.02573703392</v>
      </c>
      <c r="Z58" s="95">
        <f t="shared" si="283"/>
        <v>725351.91152421781</v>
      </c>
      <c r="AA58" s="95">
        <f t="shared" si="283"/>
        <v>743372.44830737961</v>
      </c>
      <c r="AB58" s="95">
        <f t="shared" si="283"/>
        <v>726226.58559477993</v>
      </c>
      <c r="AC58" s="95">
        <f t="shared" ref="AC58:AG58" si="284">SUM(AC56:AC57)</f>
        <v>548082.37678948278</v>
      </c>
      <c r="AD58" s="95">
        <f t="shared" si="284"/>
        <v>600584.39159414999</v>
      </c>
      <c r="AE58" s="95">
        <f t="shared" si="284"/>
        <v>350592.2279799144</v>
      </c>
      <c r="AF58" s="95">
        <f t="shared" si="284"/>
        <v>300025.75997831183</v>
      </c>
      <c r="AG58" s="95">
        <f t="shared" si="284"/>
        <v>337466.74996531947</v>
      </c>
      <c r="AH58" s="95">
        <f t="shared" ref="AH58:AJ58" si="285">SUM(AH56:AH57)</f>
        <v>474557.72967523022</v>
      </c>
      <c r="AI58" s="95">
        <f t="shared" si="285"/>
        <v>297980.31482060999</v>
      </c>
      <c r="AJ58" s="95">
        <f t="shared" si="285"/>
        <v>387095.31750051503</v>
      </c>
    </row>
    <row r="59" spans="1:36" x14ac:dyDescent="0.25">
      <c r="A59" s="93"/>
      <c r="B59" s="24"/>
      <c r="C59" s="64"/>
      <c r="E59" s="208"/>
    </row>
    <row r="60" spans="1:36" x14ac:dyDescent="0.25">
      <c r="A60" s="1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AF4AF-D868-4F75-A371-6A9B0E8134E3}">
  <sheetPr codeName="Sheet6">
    <tabColor rgb="FFFF0000"/>
  </sheetPr>
  <dimension ref="A1:AM137"/>
  <sheetViews>
    <sheetView workbookViewId="0">
      <selection activeCell="AK1" sqref="AK1:AM1048576"/>
    </sheetView>
  </sheetViews>
  <sheetFormatPr defaultColWidth="0" defaultRowHeight="15" x14ac:dyDescent="0.25"/>
  <cols>
    <col min="1" max="1" width="1.7109375" style="1" customWidth="1"/>
    <col min="2" max="2" width="1.7109375" style="8" customWidth="1"/>
    <col min="3" max="3" width="1.7109375" style="63" customWidth="1"/>
    <col min="4" max="4" width="50.7109375" customWidth="1"/>
    <col min="5" max="6" width="12.7109375" style="2" customWidth="1"/>
    <col min="7" max="7" width="12.7109375" style="20" customWidth="1"/>
    <col min="8" max="8" width="2.7109375" style="2" customWidth="1"/>
    <col min="9" max="28" width="10.7109375" customWidth="1"/>
    <col min="29" max="36" width="11.5703125" customWidth="1"/>
    <col min="37" max="39" width="0" hidden="1" customWidth="1"/>
    <col min="40" max="16384" width="11.5703125" hidden="1"/>
  </cols>
  <sheetData>
    <row r="1" spans="1:36" ht="26.25" x14ac:dyDescent="0.25">
      <c r="A1" s="11" t="str">
        <f ca="1" xml:space="preserve"> RIGHT(CELL("filename", A1), LEN(CELL("filename", A1)) - SEARCH("]", CELL("filename", A1)))</f>
        <v>Implement &amp; Financing</v>
      </c>
      <c r="E1" s="147" t="str">
        <f xml:space="preserve"> "Active case: " &amp; 'Values &amp; Scenarios_Outputs'!$E$28</f>
        <v>Active case: NBI + Irrigation vs BAU</v>
      </c>
    </row>
    <row r="2" spans="1:36" s="171" customFormat="1" x14ac:dyDescent="0.25">
      <c r="B2" s="167"/>
      <c r="C2" s="69"/>
      <c r="D2" s="167" t="str">
        <f>'Scenarios Selection_analysis'!D2</f>
        <v>Modelling period ending</v>
      </c>
      <c r="E2" s="167">
        <f>'Scenarios Selection_analysis'!E2</f>
        <v>0</v>
      </c>
      <c r="F2" s="167" t="str">
        <f>'Scenarios Selection_analysis'!F2</f>
        <v>date</v>
      </c>
      <c r="G2" s="191">
        <f>'Scenarios Selection_analysis'!G2</f>
        <v>0</v>
      </c>
      <c r="H2" s="167">
        <f>'Scenarios Selection_analysis'!H2</f>
        <v>0</v>
      </c>
      <c r="I2" s="167">
        <f>'Scenarios Selection_analysis'!I2</f>
        <v>45291</v>
      </c>
      <c r="J2" s="167">
        <f>'Scenarios Selection_analysis'!J2</f>
        <v>45657</v>
      </c>
      <c r="K2" s="167">
        <f>'Scenarios Selection_analysis'!K2</f>
        <v>46022</v>
      </c>
      <c r="L2" s="167">
        <f>'Scenarios Selection_analysis'!L2</f>
        <v>46387</v>
      </c>
      <c r="M2" s="167">
        <f>'Scenarios Selection_analysis'!M2</f>
        <v>46752</v>
      </c>
      <c r="N2" s="167">
        <f>'Scenarios Selection_analysis'!N2</f>
        <v>47118</v>
      </c>
      <c r="O2" s="167">
        <f>'Scenarios Selection_analysis'!O2</f>
        <v>47483</v>
      </c>
      <c r="P2" s="167">
        <f>'Scenarios Selection_analysis'!P2</f>
        <v>47848</v>
      </c>
      <c r="Q2" s="167">
        <f>'Scenarios Selection_analysis'!Q2</f>
        <v>48213</v>
      </c>
      <c r="R2" s="167">
        <f>'Scenarios Selection_analysis'!R2</f>
        <v>48579</v>
      </c>
      <c r="S2" s="167">
        <f>'Scenarios Selection_analysis'!S2</f>
        <v>48944</v>
      </c>
      <c r="T2" s="167">
        <f>'Scenarios Selection_analysis'!T2</f>
        <v>49309</v>
      </c>
      <c r="U2" s="167">
        <f>'Scenarios Selection_analysis'!U2</f>
        <v>49674</v>
      </c>
      <c r="V2" s="167">
        <f>'Scenarios Selection_analysis'!V2</f>
        <v>50040</v>
      </c>
      <c r="W2" s="167">
        <f>'Scenarios Selection_analysis'!W2</f>
        <v>50405</v>
      </c>
      <c r="X2" s="167">
        <f>'Scenarios Selection_analysis'!X2</f>
        <v>50770</v>
      </c>
      <c r="Y2" s="167">
        <f>'Scenarios Selection_analysis'!Y2</f>
        <v>51135</v>
      </c>
      <c r="Z2" s="167">
        <f>'Scenarios Selection_analysis'!Z2</f>
        <v>51501</v>
      </c>
      <c r="AA2" s="167">
        <f>'Scenarios Selection_analysis'!AA2</f>
        <v>51866</v>
      </c>
      <c r="AB2" s="167">
        <f>'Scenarios Selection_analysis'!AB2</f>
        <v>52231</v>
      </c>
      <c r="AC2" s="167">
        <f>'Scenarios Selection_analysis'!AC2</f>
        <v>52596</v>
      </c>
      <c r="AD2" s="167">
        <f>'Scenarios Selection_analysis'!AD2</f>
        <v>52962</v>
      </c>
      <c r="AE2" s="167">
        <f>'Scenarios Selection_analysis'!AE2</f>
        <v>53327</v>
      </c>
      <c r="AF2" s="167">
        <f>'Scenarios Selection_analysis'!AF2</f>
        <v>53692</v>
      </c>
      <c r="AG2" s="167">
        <f>'Scenarios Selection_analysis'!AG2</f>
        <v>54057</v>
      </c>
      <c r="AH2" s="167">
        <f>'Scenarios Selection_analysis'!AH2</f>
        <v>54423</v>
      </c>
      <c r="AI2" s="167">
        <f>'Scenarios Selection_analysis'!AI2</f>
        <v>54788</v>
      </c>
      <c r="AJ2" s="167">
        <f>'Scenarios Selection_analysis'!AJ2</f>
        <v>55153</v>
      </c>
    </row>
    <row r="3" spans="1:36" s="13" customFormat="1" x14ac:dyDescent="0.25">
      <c r="B3" s="12"/>
      <c r="C3" s="69"/>
      <c r="D3" s="7" t="str">
        <f>'Scenarios Selection_analysis'!D3</f>
        <v>Modelling column counter</v>
      </c>
      <c r="E3" s="62">
        <f>'Scenarios Selection_analysis'!E3</f>
        <v>0</v>
      </c>
      <c r="F3" s="7" t="str">
        <f>'Scenarios Selection_analysis'!F3</f>
        <v>Unit</v>
      </c>
      <c r="G3" s="62" t="str">
        <f>'Scenarios Selection_analysis'!G3</f>
        <v>Total</v>
      </c>
      <c r="H3" s="167">
        <f>'Scenarios Selection_analysis'!H3</f>
        <v>0</v>
      </c>
      <c r="I3" s="7">
        <f>'Scenarios Selection_analysis'!I3</f>
        <v>1</v>
      </c>
      <c r="J3" s="7">
        <f>'Scenarios Selection_analysis'!J3</f>
        <v>2</v>
      </c>
      <c r="K3" s="7">
        <f>'Scenarios Selection_analysis'!K3</f>
        <v>3</v>
      </c>
      <c r="L3" s="7">
        <f>'Scenarios Selection_analysis'!L3</f>
        <v>4</v>
      </c>
      <c r="M3" s="7">
        <f>'Scenarios Selection_analysis'!M3</f>
        <v>5</v>
      </c>
      <c r="N3" s="7">
        <f>'Scenarios Selection_analysis'!N3</f>
        <v>6</v>
      </c>
      <c r="O3" s="7">
        <f>'Scenarios Selection_analysis'!O3</f>
        <v>7</v>
      </c>
      <c r="P3" s="7">
        <f>'Scenarios Selection_analysis'!P3</f>
        <v>8</v>
      </c>
      <c r="Q3" s="7">
        <f>'Scenarios Selection_analysis'!Q3</f>
        <v>9</v>
      </c>
      <c r="R3" s="7">
        <f>'Scenarios Selection_analysis'!R3</f>
        <v>10</v>
      </c>
      <c r="S3" s="7">
        <f>'Scenarios Selection_analysis'!S3</f>
        <v>11</v>
      </c>
      <c r="T3" s="7">
        <f>'Scenarios Selection_analysis'!T3</f>
        <v>12</v>
      </c>
      <c r="U3" s="7">
        <f>'Scenarios Selection_analysis'!U3</f>
        <v>13</v>
      </c>
      <c r="V3" s="7">
        <f>'Scenarios Selection_analysis'!V3</f>
        <v>14</v>
      </c>
      <c r="W3" s="7">
        <f>'Scenarios Selection_analysis'!W3</f>
        <v>15</v>
      </c>
      <c r="X3" s="7">
        <f>'Scenarios Selection_analysis'!X3</f>
        <v>16</v>
      </c>
      <c r="Y3" s="7">
        <f>'Scenarios Selection_analysis'!Y3</f>
        <v>17</v>
      </c>
      <c r="Z3" s="7">
        <f>'Scenarios Selection_analysis'!Z3</f>
        <v>18</v>
      </c>
      <c r="AA3" s="7">
        <f>'Scenarios Selection_analysis'!AA3</f>
        <v>19</v>
      </c>
      <c r="AB3" s="7">
        <f>'Scenarios Selection_analysis'!AB3</f>
        <v>20</v>
      </c>
      <c r="AC3" s="7">
        <f>'Scenarios Selection_analysis'!AC3</f>
        <v>21</v>
      </c>
      <c r="AD3" s="7">
        <f>'Scenarios Selection_analysis'!AD3</f>
        <v>22</v>
      </c>
      <c r="AE3" s="7">
        <f>'Scenarios Selection_analysis'!AE3</f>
        <v>23</v>
      </c>
      <c r="AF3" s="7">
        <f>'Scenarios Selection_analysis'!AF3</f>
        <v>24</v>
      </c>
      <c r="AG3" s="7">
        <f>'Scenarios Selection_analysis'!AG3</f>
        <v>25</v>
      </c>
      <c r="AH3" s="7">
        <f>'Scenarios Selection_analysis'!AH3</f>
        <v>26</v>
      </c>
      <c r="AI3" s="7">
        <f>'Scenarios Selection_analysis'!AI3</f>
        <v>27</v>
      </c>
      <c r="AJ3" s="7">
        <f>'Scenarios Selection_analysis'!AJ3</f>
        <v>28</v>
      </c>
    </row>
    <row r="4" spans="1:36" s="15" customFormat="1" x14ac:dyDescent="0.25">
      <c r="A4" s="24"/>
      <c r="B4" s="14"/>
      <c r="C4" s="70"/>
      <c r="E4" s="16"/>
      <c r="F4" s="16"/>
      <c r="G4" s="20"/>
      <c r="H4" s="16"/>
    </row>
    <row r="5" spans="1:36" s="15" customFormat="1" x14ac:dyDescent="0.25">
      <c r="A5" s="24" t="s">
        <v>334</v>
      </c>
      <c r="B5" s="14"/>
      <c r="C5" s="70"/>
      <c r="E5" s="16"/>
      <c r="F5" s="16"/>
      <c r="G5" s="20"/>
      <c r="H5" s="16"/>
    </row>
    <row r="6" spans="1:36" s="15" customFormat="1" x14ac:dyDescent="0.25">
      <c r="A6" s="24"/>
      <c r="B6" s="14"/>
      <c r="C6" s="70"/>
      <c r="E6" s="16"/>
      <c r="F6" s="16"/>
      <c r="G6" s="20"/>
      <c r="H6" s="16"/>
    </row>
    <row r="7" spans="1:36" s="6" customFormat="1" x14ac:dyDescent="0.25">
      <c r="A7" s="8"/>
      <c r="B7" s="8"/>
      <c r="C7" s="63"/>
      <c r="D7" s="103" t="str">
        <f xml:space="preserve"> 'Values &amp; Scenarios_Outputs'!D$43</f>
        <v>Non-finance related implementation cost switch</v>
      </c>
      <c r="E7" s="103">
        <f xml:space="preserve"> 'Values &amp; Scenarios_Outputs'!E$43</f>
        <v>0</v>
      </c>
      <c r="F7" s="103" t="str">
        <f xml:space="preserve"> 'Values &amp; Scenarios_Outputs'!F$43</f>
        <v>1 = on, 0 = off</v>
      </c>
      <c r="G7" s="7"/>
      <c r="H7" s="7"/>
    </row>
    <row r="8" spans="1:36" s="21" customFormat="1" x14ac:dyDescent="0.25">
      <c r="A8" s="93"/>
      <c r="B8" s="93"/>
      <c r="C8" s="94"/>
      <c r="D8" s="149" t="str">
        <f xml:space="preserve"> D$27</f>
        <v>Total Vensim level Project costs eligible for financing</v>
      </c>
      <c r="E8" s="149">
        <f xml:space="preserve"> E$27</f>
        <v>2032500</v>
      </c>
      <c r="F8" s="149" t="str">
        <f xml:space="preserve"> F$27</f>
        <v>USD</v>
      </c>
      <c r="G8" s="20"/>
      <c r="H8" s="20"/>
    </row>
    <row r="9" spans="1:36" s="209" customFormat="1" x14ac:dyDescent="0.25">
      <c r="A9" s="206"/>
      <c r="B9" s="206"/>
      <c r="C9" s="207"/>
      <c r="D9" s="209" t="s">
        <v>335</v>
      </c>
      <c r="E9" s="234">
        <v>0.01</v>
      </c>
      <c r="F9" s="208" t="s">
        <v>199</v>
      </c>
      <c r="G9" s="208"/>
      <c r="H9" s="208"/>
    </row>
    <row r="10" spans="1:36" s="253" customFormat="1" x14ac:dyDescent="0.25">
      <c r="A10" s="79"/>
      <c r="B10" s="79"/>
      <c r="C10" s="195"/>
      <c r="D10" s="253" t="str">
        <f t="shared" ref="D10:AG10" si="0" xml:space="preserve"> D$49</f>
        <v>Project implementation &amp; Debt drawdown period flag</v>
      </c>
      <c r="E10" s="253">
        <f t="shared" si="0"/>
        <v>0</v>
      </c>
      <c r="F10" s="253" t="str">
        <f t="shared" si="0"/>
        <v>flag</v>
      </c>
      <c r="G10" s="253">
        <f t="shared" si="0"/>
        <v>5</v>
      </c>
      <c r="H10" s="253">
        <f t="shared" si="0"/>
        <v>0</v>
      </c>
      <c r="I10" s="253">
        <f t="shared" si="0"/>
        <v>0</v>
      </c>
      <c r="J10" s="253">
        <f t="shared" si="0"/>
        <v>1</v>
      </c>
      <c r="K10" s="253">
        <f t="shared" si="0"/>
        <v>1</v>
      </c>
      <c r="L10" s="253">
        <f t="shared" si="0"/>
        <v>1</v>
      </c>
      <c r="M10" s="253">
        <f t="shared" si="0"/>
        <v>1</v>
      </c>
      <c r="N10" s="253">
        <f t="shared" si="0"/>
        <v>1</v>
      </c>
      <c r="O10" s="253">
        <f t="shared" si="0"/>
        <v>0</v>
      </c>
      <c r="P10" s="253">
        <f t="shared" si="0"/>
        <v>0</v>
      </c>
      <c r="Q10" s="253">
        <f t="shared" si="0"/>
        <v>0</v>
      </c>
      <c r="R10" s="253">
        <f t="shared" si="0"/>
        <v>0</v>
      </c>
      <c r="S10" s="253">
        <f t="shared" si="0"/>
        <v>0</v>
      </c>
      <c r="T10" s="253">
        <f t="shared" si="0"/>
        <v>0</v>
      </c>
      <c r="U10" s="253">
        <f t="shared" si="0"/>
        <v>0</v>
      </c>
      <c r="V10" s="253">
        <f t="shared" si="0"/>
        <v>0</v>
      </c>
      <c r="W10" s="253">
        <f t="shared" si="0"/>
        <v>0</v>
      </c>
      <c r="X10" s="253">
        <f t="shared" si="0"/>
        <v>0</v>
      </c>
      <c r="Y10" s="253">
        <f t="shared" si="0"/>
        <v>0</v>
      </c>
      <c r="Z10" s="253">
        <f t="shared" si="0"/>
        <v>0</v>
      </c>
      <c r="AA10" s="253">
        <f t="shared" si="0"/>
        <v>0</v>
      </c>
      <c r="AB10" s="253">
        <f t="shared" si="0"/>
        <v>0</v>
      </c>
      <c r="AC10" s="253">
        <f t="shared" si="0"/>
        <v>0</v>
      </c>
      <c r="AD10" s="253">
        <f t="shared" si="0"/>
        <v>0</v>
      </c>
      <c r="AE10" s="253">
        <f t="shared" si="0"/>
        <v>0</v>
      </c>
      <c r="AF10" s="253">
        <f t="shared" si="0"/>
        <v>0</v>
      </c>
      <c r="AG10" s="253">
        <f t="shared" si="0"/>
        <v>0</v>
      </c>
      <c r="AH10" s="253">
        <f t="shared" ref="AH10:AJ10" si="1" xml:space="preserve"> AH$49</f>
        <v>0</v>
      </c>
      <c r="AI10" s="253">
        <f t="shared" si="1"/>
        <v>0</v>
      </c>
      <c r="AJ10" s="253">
        <f t="shared" si="1"/>
        <v>0</v>
      </c>
    </row>
    <row r="11" spans="1:36" s="19" customFormat="1" x14ac:dyDescent="0.25">
      <c r="A11" s="97"/>
      <c r="B11" s="97"/>
      <c r="C11" s="188"/>
      <c r="D11" s="19" t="s">
        <v>336</v>
      </c>
      <c r="E11" s="133"/>
      <c r="F11" s="133" t="str">
        <f t="shared" ref="F11:F12" si="2" xml:space="preserve"> Currency_unit_label</f>
        <v>USD</v>
      </c>
      <c r="G11" s="133">
        <f xml:space="preserve"> SUM(I11:AJ11)</f>
        <v>0</v>
      </c>
      <c r="H11" s="133"/>
      <c r="I11" s="19">
        <f t="shared" ref="I11:AB11" si="3" xml:space="preserve"> $E7 * $E8 * $E9 / $G$10 * I10</f>
        <v>0</v>
      </c>
      <c r="J11" s="19">
        <f t="shared" si="3"/>
        <v>0</v>
      </c>
      <c r="K11" s="19">
        <f t="shared" si="3"/>
        <v>0</v>
      </c>
      <c r="L11" s="19">
        <f t="shared" si="3"/>
        <v>0</v>
      </c>
      <c r="M11" s="19">
        <f t="shared" si="3"/>
        <v>0</v>
      </c>
      <c r="N11" s="19">
        <f t="shared" si="3"/>
        <v>0</v>
      </c>
      <c r="O11" s="19">
        <f t="shared" si="3"/>
        <v>0</v>
      </c>
      <c r="P11" s="19">
        <f t="shared" si="3"/>
        <v>0</v>
      </c>
      <c r="Q11" s="19">
        <f t="shared" si="3"/>
        <v>0</v>
      </c>
      <c r="R11" s="19">
        <f t="shared" si="3"/>
        <v>0</v>
      </c>
      <c r="S11" s="19">
        <f t="shared" si="3"/>
        <v>0</v>
      </c>
      <c r="T11" s="19">
        <f t="shared" si="3"/>
        <v>0</v>
      </c>
      <c r="U11" s="19">
        <f t="shared" si="3"/>
        <v>0</v>
      </c>
      <c r="V11" s="19">
        <f t="shared" si="3"/>
        <v>0</v>
      </c>
      <c r="W11" s="19">
        <f t="shared" si="3"/>
        <v>0</v>
      </c>
      <c r="X11" s="19">
        <f t="shared" si="3"/>
        <v>0</v>
      </c>
      <c r="Y11" s="19">
        <f t="shared" si="3"/>
        <v>0</v>
      </c>
      <c r="Z11" s="19">
        <f t="shared" si="3"/>
        <v>0</v>
      </c>
      <c r="AA11" s="19">
        <f t="shared" si="3"/>
        <v>0</v>
      </c>
      <c r="AB11" s="19">
        <f t="shared" si="3"/>
        <v>0</v>
      </c>
      <c r="AC11" s="19">
        <f t="shared" ref="AC11:AG11" si="4" xml:space="preserve"> $E7 * $E8 * $E9 / $G$10 * AC10</f>
        <v>0</v>
      </c>
      <c r="AD11" s="19">
        <f t="shared" si="4"/>
        <v>0</v>
      </c>
      <c r="AE11" s="19">
        <f t="shared" si="4"/>
        <v>0</v>
      </c>
      <c r="AF11" s="19">
        <f t="shared" si="4"/>
        <v>0</v>
      </c>
      <c r="AG11" s="19">
        <f t="shared" si="4"/>
        <v>0</v>
      </c>
      <c r="AH11" s="19">
        <f t="shared" ref="AH11:AJ11" si="5" xml:space="preserve"> $E7 * $E8 * $E9 / $G$10 * AH10</f>
        <v>0</v>
      </c>
      <c r="AI11" s="19">
        <f t="shared" si="5"/>
        <v>0</v>
      </c>
      <c r="AJ11" s="19">
        <f t="shared" si="5"/>
        <v>0</v>
      </c>
    </row>
    <row r="12" spans="1:36" s="182" customFormat="1" x14ac:dyDescent="0.25">
      <c r="A12" s="201"/>
      <c r="B12" s="201"/>
      <c r="C12" s="202"/>
      <c r="D12" s="182" t="s">
        <v>337</v>
      </c>
      <c r="E12" s="203"/>
      <c r="F12" s="203" t="str">
        <f t="shared" si="2"/>
        <v>USD</v>
      </c>
      <c r="G12" s="203">
        <f xml:space="preserve"> SUM(I12:AJ12)</f>
        <v>0</v>
      </c>
      <c r="H12" s="203"/>
      <c r="I12" s="182">
        <f t="shared" ref="I12:AB12" si="6" xml:space="preserve"> -1 * I11</f>
        <v>0</v>
      </c>
      <c r="J12" s="182">
        <f t="shared" si="6"/>
        <v>0</v>
      </c>
      <c r="K12" s="182">
        <f t="shared" si="6"/>
        <v>0</v>
      </c>
      <c r="L12" s="182">
        <f t="shared" si="6"/>
        <v>0</v>
      </c>
      <c r="M12" s="182">
        <f t="shared" si="6"/>
        <v>0</v>
      </c>
      <c r="N12" s="182">
        <f t="shared" si="6"/>
        <v>0</v>
      </c>
      <c r="O12" s="182">
        <f t="shared" si="6"/>
        <v>0</v>
      </c>
      <c r="P12" s="182">
        <f t="shared" si="6"/>
        <v>0</v>
      </c>
      <c r="Q12" s="182">
        <f t="shared" si="6"/>
        <v>0</v>
      </c>
      <c r="R12" s="182">
        <f t="shared" si="6"/>
        <v>0</v>
      </c>
      <c r="S12" s="182">
        <f t="shared" si="6"/>
        <v>0</v>
      </c>
      <c r="T12" s="182">
        <f t="shared" si="6"/>
        <v>0</v>
      </c>
      <c r="U12" s="182">
        <f t="shared" si="6"/>
        <v>0</v>
      </c>
      <c r="V12" s="182">
        <f t="shared" si="6"/>
        <v>0</v>
      </c>
      <c r="W12" s="182">
        <f t="shared" si="6"/>
        <v>0</v>
      </c>
      <c r="X12" s="182">
        <f t="shared" si="6"/>
        <v>0</v>
      </c>
      <c r="Y12" s="182">
        <f t="shared" si="6"/>
        <v>0</v>
      </c>
      <c r="Z12" s="182">
        <f t="shared" si="6"/>
        <v>0</v>
      </c>
      <c r="AA12" s="182">
        <f t="shared" si="6"/>
        <v>0</v>
      </c>
      <c r="AB12" s="182">
        <f t="shared" si="6"/>
        <v>0</v>
      </c>
      <c r="AC12" s="182">
        <f t="shared" ref="AC12:AG12" si="7" xml:space="preserve"> -1 * AC11</f>
        <v>0</v>
      </c>
      <c r="AD12" s="182">
        <f t="shared" si="7"/>
        <v>0</v>
      </c>
      <c r="AE12" s="182">
        <f t="shared" si="7"/>
        <v>0</v>
      </c>
      <c r="AF12" s="182">
        <f t="shared" si="7"/>
        <v>0</v>
      </c>
      <c r="AG12" s="182">
        <f t="shared" si="7"/>
        <v>0</v>
      </c>
      <c r="AH12" s="182">
        <f t="shared" ref="AH12:AJ12" si="8" xml:space="preserve"> -1 * AH11</f>
        <v>0</v>
      </c>
      <c r="AI12" s="182">
        <f xml:space="preserve"> -1 * AI11</f>
        <v>0</v>
      </c>
      <c r="AJ12" s="182">
        <f t="shared" si="8"/>
        <v>0</v>
      </c>
    </row>
    <row r="13" spans="1:36" x14ac:dyDescent="0.25">
      <c r="A13" s="8"/>
    </row>
    <row r="14" spans="1:36" s="15" customFormat="1" x14ac:dyDescent="0.25">
      <c r="A14" s="24"/>
      <c r="B14" s="14"/>
      <c r="C14" s="70"/>
      <c r="E14" s="16"/>
      <c r="F14" s="16"/>
      <c r="G14" s="20"/>
      <c r="H14" s="16"/>
    </row>
    <row r="15" spans="1:36" s="15" customFormat="1" x14ac:dyDescent="0.25">
      <c r="A15" s="24" t="s">
        <v>338</v>
      </c>
      <c r="B15" s="14"/>
      <c r="C15" s="70"/>
      <c r="E15" s="16"/>
      <c r="F15" s="16"/>
      <c r="G15" s="20"/>
      <c r="H15" s="16"/>
    </row>
    <row r="16" spans="1:36" s="15" customFormat="1" x14ac:dyDescent="0.25">
      <c r="A16" s="24"/>
      <c r="B16" s="14"/>
      <c r="C16" s="70"/>
      <c r="E16" s="16"/>
      <c r="F16" s="16"/>
      <c r="G16" s="20"/>
      <c r="H16" s="16"/>
    </row>
    <row r="17" spans="1:36" s="15" customFormat="1" x14ac:dyDescent="0.25">
      <c r="A17" s="24"/>
      <c r="B17" s="14" t="s">
        <v>339</v>
      </c>
      <c r="C17" s="70"/>
      <c r="E17" s="16"/>
      <c r="F17" s="16"/>
      <c r="G17" s="20"/>
      <c r="H17" s="16"/>
    </row>
    <row r="18" spans="1:36" s="15" customFormat="1" x14ac:dyDescent="0.25">
      <c r="A18" s="24"/>
      <c r="B18" s="14"/>
      <c r="C18" s="70" t="s">
        <v>340</v>
      </c>
      <c r="E18" s="16"/>
      <c r="F18" s="16"/>
      <c r="G18" s="20"/>
      <c r="H18" s="16"/>
    </row>
    <row r="19" spans="1:36" s="140" customFormat="1" ht="4.9000000000000004" customHeight="1" x14ac:dyDescent="0.25">
      <c r="A19" s="137"/>
      <c r="B19" s="137"/>
      <c r="C19" s="138"/>
      <c r="D19" s="139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</row>
    <row r="20" spans="1:36" x14ac:dyDescent="0.25">
      <c r="D20" s="131" t="str">
        <f xml:space="preserve"> 'Statements_&amp;_Analysis'!D$7</f>
        <v>Constructions costs</v>
      </c>
      <c r="E20" s="131" t="str">
        <f xml:space="preserve"> 'Statements_&amp;_Analysis'!E$7</f>
        <v>unesc</v>
      </c>
      <c r="F20" s="131" t="str">
        <f xml:space="preserve"> 'Statements_&amp;_Analysis'!F$7</f>
        <v>USD</v>
      </c>
      <c r="G20" s="131">
        <f xml:space="preserve"> 'Statements_&amp;_Analysis'!G$7</f>
        <v>5687500</v>
      </c>
      <c r="H20" s="131">
        <f xml:space="preserve"> 'Statements_&amp;_Analysis'!H$7</f>
        <v>0</v>
      </c>
      <c r="I20" s="131">
        <f xml:space="preserve"> 'Statements_&amp;_Analysis'!I$7</f>
        <v>5687500</v>
      </c>
      <c r="J20" s="131">
        <f xml:space="preserve"> 'Statements_&amp;_Analysis'!J$7</f>
        <v>0</v>
      </c>
      <c r="K20" s="131">
        <f xml:space="preserve"> 'Statements_&amp;_Analysis'!K$7</f>
        <v>0</v>
      </c>
      <c r="L20" s="131">
        <f xml:space="preserve"> 'Statements_&amp;_Analysis'!L$7</f>
        <v>0</v>
      </c>
      <c r="M20" s="131">
        <f xml:space="preserve"> 'Statements_&amp;_Analysis'!M$7</f>
        <v>0</v>
      </c>
      <c r="N20" s="131">
        <f xml:space="preserve"> 'Statements_&amp;_Analysis'!N$7</f>
        <v>0</v>
      </c>
      <c r="O20" s="131">
        <f xml:space="preserve"> 'Statements_&amp;_Analysis'!O$7</f>
        <v>0</v>
      </c>
      <c r="P20" s="131">
        <f xml:space="preserve"> 'Statements_&amp;_Analysis'!P$7</f>
        <v>0</v>
      </c>
      <c r="Q20" s="131">
        <f xml:space="preserve"> 'Statements_&amp;_Analysis'!Q$7</f>
        <v>0</v>
      </c>
      <c r="R20" s="131">
        <f xml:space="preserve"> 'Statements_&amp;_Analysis'!R$7</f>
        <v>0</v>
      </c>
      <c r="S20" s="131">
        <f xml:space="preserve"> 'Statements_&amp;_Analysis'!S$7</f>
        <v>0</v>
      </c>
      <c r="T20" s="131">
        <f xml:space="preserve"> 'Statements_&amp;_Analysis'!T$7</f>
        <v>0</v>
      </c>
      <c r="U20" s="131">
        <f xml:space="preserve"> 'Statements_&amp;_Analysis'!U$7</f>
        <v>0</v>
      </c>
      <c r="V20" s="131">
        <f xml:space="preserve"> 'Statements_&amp;_Analysis'!V$7</f>
        <v>0</v>
      </c>
      <c r="W20" s="131">
        <f xml:space="preserve"> 'Statements_&amp;_Analysis'!W$7</f>
        <v>0</v>
      </c>
      <c r="X20" s="131">
        <f xml:space="preserve"> 'Statements_&amp;_Analysis'!X$7</f>
        <v>0</v>
      </c>
      <c r="Y20" s="131">
        <f xml:space="preserve"> 'Statements_&amp;_Analysis'!Y$7</f>
        <v>0</v>
      </c>
      <c r="Z20" s="131">
        <f xml:space="preserve"> 'Statements_&amp;_Analysis'!Z$7</f>
        <v>0</v>
      </c>
      <c r="AA20" s="131">
        <f xml:space="preserve"> 'Statements_&amp;_Analysis'!AA$7</f>
        <v>0</v>
      </c>
      <c r="AB20" s="131">
        <f xml:space="preserve"> 'Statements_&amp;_Analysis'!AB$7</f>
        <v>0</v>
      </c>
      <c r="AC20" s="131">
        <f xml:space="preserve"> 'Statements_&amp;_Analysis'!AC$7</f>
        <v>0</v>
      </c>
      <c r="AD20" s="131">
        <f xml:space="preserve"> 'Statements_&amp;_Analysis'!AD$7</f>
        <v>0</v>
      </c>
      <c r="AE20" s="131">
        <f xml:space="preserve"> 'Statements_&amp;_Analysis'!AE$7</f>
        <v>0</v>
      </c>
      <c r="AF20" s="131">
        <f xml:space="preserve"> 'Statements_&amp;_Analysis'!AF$7</f>
        <v>0</v>
      </c>
      <c r="AG20" s="131">
        <f xml:space="preserve"> 'Statements_&amp;_Analysis'!AG$7</f>
        <v>0</v>
      </c>
      <c r="AH20" s="131">
        <f xml:space="preserve"> 'Statements_&amp;_Analysis'!AH$7</f>
        <v>0</v>
      </c>
      <c r="AI20" s="131">
        <f xml:space="preserve"> 'Statements_&amp;_Analysis'!AI$7</f>
        <v>0</v>
      </c>
      <c r="AJ20" s="131">
        <f xml:space="preserve"> 'Statements_&amp;_Analysis'!AJ$7</f>
        <v>0</v>
      </c>
    </row>
    <row r="21" spans="1:36" x14ac:dyDescent="0.25">
      <c r="D21" s="131" t="str">
        <f xml:space="preserve"> 'Statements_&amp;_Analysis'!D$8</f>
        <v>O&amp;M</v>
      </c>
      <c r="E21" s="131" t="str">
        <f xml:space="preserve"> 'Statements_&amp;_Analysis'!E$8</f>
        <v>unesc</v>
      </c>
      <c r="F21" s="131" t="str">
        <f xml:space="preserve"> 'Statements_&amp;_Analysis'!F$8</f>
        <v>USD</v>
      </c>
      <c r="G21" s="131">
        <f xml:space="preserve"> 'Statements_&amp;_Analysis'!G$8</f>
        <v>10975500</v>
      </c>
      <c r="H21" s="131">
        <f xml:space="preserve"> 'Statements_&amp;_Analysis'!H$8</f>
        <v>0</v>
      </c>
      <c r="I21" s="131">
        <f xml:space="preserve"> 'Statements_&amp;_Analysis'!I$8</f>
        <v>0</v>
      </c>
      <c r="J21" s="131">
        <f xml:space="preserve"> 'Statements_&amp;_Analysis'!J$8</f>
        <v>406500</v>
      </c>
      <c r="K21" s="131">
        <f xml:space="preserve"> 'Statements_&amp;_Analysis'!K$8</f>
        <v>406500</v>
      </c>
      <c r="L21" s="131">
        <f xml:space="preserve"> 'Statements_&amp;_Analysis'!L$8</f>
        <v>406500</v>
      </c>
      <c r="M21" s="131">
        <f xml:space="preserve"> 'Statements_&amp;_Analysis'!M$8</f>
        <v>406500</v>
      </c>
      <c r="N21" s="131">
        <f xml:space="preserve"> 'Statements_&amp;_Analysis'!N$8</f>
        <v>406500</v>
      </c>
      <c r="O21" s="131">
        <f xml:space="preserve"> 'Statements_&amp;_Analysis'!O$8</f>
        <v>406500</v>
      </c>
      <c r="P21" s="131">
        <f xml:space="preserve"> 'Statements_&amp;_Analysis'!P$8</f>
        <v>406500</v>
      </c>
      <c r="Q21" s="131">
        <f xml:space="preserve"> 'Statements_&amp;_Analysis'!Q$8</f>
        <v>406500</v>
      </c>
      <c r="R21" s="131">
        <f xml:space="preserve"> 'Statements_&amp;_Analysis'!R$8</f>
        <v>406500</v>
      </c>
      <c r="S21" s="131">
        <f xml:space="preserve"> 'Statements_&amp;_Analysis'!S$8</f>
        <v>406500</v>
      </c>
      <c r="T21" s="131">
        <f xml:space="preserve"> 'Statements_&amp;_Analysis'!T$8</f>
        <v>406500</v>
      </c>
      <c r="U21" s="131">
        <f xml:space="preserve"> 'Statements_&amp;_Analysis'!U$8</f>
        <v>406500</v>
      </c>
      <c r="V21" s="131">
        <f xml:space="preserve"> 'Statements_&amp;_Analysis'!V$8</f>
        <v>406500</v>
      </c>
      <c r="W21" s="131">
        <f xml:space="preserve"> 'Statements_&amp;_Analysis'!W$8</f>
        <v>406500</v>
      </c>
      <c r="X21" s="131">
        <f xml:space="preserve"> 'Statements_&amp;_Analysis'!X$8</f>
        <v>406500</v>
      </c>
      <c r="Y21" s="131">
        <f xml:space="preserve"> 'Statements_&amp;_Analysis'!Y$8</f>
        <v>406500</v>
      </c>
      <c r="Z21" s="131">
        <f xml:space="preserve"> 'Statements_&amp;_Analysis'!Z$8</f>
        <v>406500</v>
      </c>
      <c r="AA21" s="131">
        <f xml:space="preserve"> 'Statements_&amp;_Analysis'!AA$8</f>
        <v>406500</v>
      </c>
      <c r="AB21" s="131">
        <f xml:space="preserve"> 'Statements_&amp;_Analysis'!AB$8</f>
        <v>406500</v>
      </c>
      <c r="AC21" s="131">
        <f xml:space="preserve"> 'Statements_&amp;_Analysis'!AC$8</f>
        <v>406500</v>
      </c>
      <c r="AD21" s="131">
        <f xml:space="preserve"> 'Statements_&amp;_Analysis'!AD$8</f>
        <v>406500</v>
      </c>
      <c r="AE21" s="131">
        <f xml:space="preserve"> 'Statements_&amp;_Analysis'!AE$8</f>
        <v>406500</v>
      </c>
      <c r="AF21" s="131">
        <f xml:space="preserve"> 'Statements_&amp;_Analysis'!AF$8</f>
        <v>406500</v>
      </c>
      <c r="AG21" s="131">
        <f xml:space="preserve"> 'Statements_&amp;_Analysis'!AG$8</f>
        <v>406500</v>
      </c>
      <c r="AH21" s="131">
        <f xml:space="preserve"> 'Statements_&amp;_Analysis'!AH$8</f>
        <v>406500</v>
      </c>
      <c r="AI21" s="131">
        <f xml:space="preserve"> 'Statements_&amp;_Analysis'!AI$8</f>
        <v>406500</v>
      </c>
      <c r="AJ21" s="131">
        <f xml:space="preserve"> 'Statements_&amp;_Analysis'!AJ$8</f>
        <v>406500</v>
      </c>
    </row>
    <row r="22" spans="1:36" s="140" customFormat="1" ht="4.9000000000000004" customHeight="1" x14ac:dyDescent="0.25">
      <c r="A22" s="137"/>
      <c r="B22" s="137"/>
      <c r="C22" s="138"/>
      <c r="D22" s="139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  <c r="AJ22" s="139"/>
    </row>
    <row r="23" spans="1:36" s="5" customFormat="1" x14ac:dyDescent="0.25">
      <c r="A23" s="17"/>
      <c r="B23" s="10"/>
      <c r="C23" s="68"/>
      <c r="D23" s="189" t="s">
        <v>340</v>
      </c>
      <c r="E23" s="189"/>
      <c r="F23" s="189" t="str">
        <f t="shared" ref="F23" si="9" xml:space="preserve"> Currency_unit_label</f>
        <v>USD</v>
      </c>
      <c r="G23" s="189">
        <f xml:space="preserve"> SUM(I23:AJ23)</f>
        <v>16663000</v>
      </c>
      <c r="H23" s="189"/>
      <c r="I23" s="189">
        <f t="shared" ref="I23:AB23" si="10">SUM(I19:I22)</f>
        <v>5687500</v>
      </c>
      <c r="J23" s="189">
        <f t="shared" si="10"/>
        <v>406500</v>
      </c>
      <c r="K23" s="189">
        <f t="shared" si="10"/>
        <v>406500</v>
      </c>
      <c r="L23" s="189">
        <f t="shared" si="10"/>
        <v>406500</v>
      </c>
      <c r="M23" s="189">
        <f t="shared" si="10"/>
        <v>406500</v>
      </c>
      <c r="N23" s="189">
        <f t="shared" si="10"/>
        <v>406500</v>
      </c>
      <c r="O23" s="189">
        <f t="shared" si="10"/>
        <v>406500</v>
      </c>
      <c r="P23" s="189">
        <f t="shared" si="10"/>
        <v>406500</v>
      </c>
      <c r="Q23" s="189">
        <f t="shared" si="10"/>
        <v>406500</v>
      </c>
      <c r="R23" s="189">
        <f t="shared" si="10"/>
        <v>406500</v>
      </c>
      <c r="S23" s="189">
        <f t="shared" si="10"/>
        <v>406500</v>
      </c>
      <c r="T23" s="189">
        <f t="shared" si="10"/>
        <v>406500</v>
      </c>
      <c r="U23" s="189">
        <f t="shared" si="10"/>
        <v>406500</v>
      </c>
      <c r="V23" s="189">
        <f t="shared" si="10"/>
        <v>406500</v>
      </c>
      <c r="W23" s="189">
        <f t="shared" si="10"/>
        <v>406500</v>
      </c>
      <c r="X23" s="189">
        <f t="shared" si="10"/>
        <v>406500</v>
      </c>
      <c r="Y23" s="189">
        <f t="shared" si="10"/>
        <v>406500</v>
      </c>
      <c r="Z23" s="189">
        <f t="shared" si="10"/>
        <v>406500</v>
      </c>
      <c r="AA23" s="189">
        <f t="shared" si="10"/>
        <v>406500</v>
      </c>
      <c r="AB23" s="189">
        <f t="shared" si="10"/>
        <v>406500</v>
      </c>
      <c r="AC23" s="189">
        <f t="shared" ref="AC23:AG23" si="11">SUM(AC19:AC22)</f>
        <v>406500</v>
      </c>
      <c r="AD23" s="189">
        <f t="shared" si="11"/>
        <v>406500</v>
      </c>
      <c r="AE23" s="189">
        <f t="shared" si="11"/>
        <v>406500</v>
      </c>
      <c r="AF23" s="189">
        <f t="shared" si="11"/>
        <v>406500</v>
      </c>
      <c r="AG23" s="189">
        <f t="shared" si="11"/>
        <v>406500</v>
      </c>
      <c r="AH23" s="189">
        <f t="shared" ref="AH23:AJ23" si="12">SUM(AH19:AH22)</f>
        <v>406500</v>
      </c>
      <c r="AI23" s="189">
        <f t="shared" si="12"/>
        <v>406500</v>
      </c>
      <c r="AJ23" s="189">
        <f t="shared" si="12"/>
        <v>406500</v>
      </c>
    </row>
    <row r="24" spans="1:36" s="5" customFormat="1" ht="4.9000000000000004" customHeight="1" x14ac:dyDescent="0.25">
      <c r="A24" s="17"/>
      <c r="B24" s="10"/>
      <c r="C24" s="68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231"/>
      <c r="AB24" s="231"/>
      <c r="AC24" s="231"/>
      <c r="AD24" s="231"/>
      <c r="AE24" s="231"/>
      <c r="AF24" s="231"/>
      <c r="AG24" s="231"/>
      <c r="AH24" s="231"/>
      <c r="AI24" s="231"/>
      <c r="AJ24" s="231"/>
    </row>
    <row r="25" spans="1:36" s="196" customFormat="1" x14ac:dyDescent="0.25">
      <c r="A25" s="23"/>
      <c r="B25" s="79"/>
      <c r="C25" s="195"/>
      <c r="D25" s="196" t="str">
        <f t="shared" ref="D25:AG25" si="13" xml:space="preserve"> D$49</f>
        <v>Project implementation &amp; Debt drawdown period flag</v>
      </c>
      <c r="E25" s="196">
        <f t="shared" si="13"/>
        <v>0</v>
      </c>
      <c r="F25" s="196" t="str">
        <f t="shared" si="13"/>
        <v>flag</v>
      </c>
      <c r="G25" s="196">
        <f t="shared" si="13"/>
        <v>5</v>
      </c>
      <c r="H25" s="196">
        <f t="shared" si="13"/>
        <v>0</v>
      </c>
      <c r="I25" s="196">
        <f t="shared" si="13"/>
        <v>0</v>
      </c>
      <c r="J25" s="196">
        <f t="shared" si="13"/>
        <v>1</v>
      </c>
      <c r="K25" s="196">
        <f t="shared" si="13"/>
        <v>1</v>
      </c>
      <c r="L25" s="196">
        <f t="shared" si="13"/>
        <v>1</v>
      </c>
      <c r="M25" s="196">
        <f t="shared" si="13"/>
        <v>1</v>
      </c>
      <c r="N25" s="196">
        <f t="shared" si="13"/>
        <v>1</v>
      </c>
      <c r="O25" s="196">
        <f t="shared" si="13"/>
        <v>0</v>
      </c>
      <c r="P25" s="196">
        <f t="shared" si="13"/>
        <v>0</v>
      </c>
      <c r="Q25" s="196">
        <f t="shared" si="13"/>
        <v>0</v>
      </c>
      <c r="R25" s="196">
        <f t="shared" si="13"/>
        <v>0</v>
      </c>
      <c r="S25" s="196">
        <f t="shared" si="13"/>
        <v>0</v>
      </c>
      <c r="T25" s="196">
        <f t="shared" si="13"/>
        <v>0</v>
      </c>
      <c r="U25" s="196">
        <f t="shared" si="13"/>
        <v>0</v>
      </c>
      <c r="V25" s="196">
        <f t="shared" si="13"/>
        <v>0</v>
      </c>
      <c r="W25" s="196">
        <f t="shared" si="13"/>
        <v>0</v>
      </c>
      <c r="X25" s="196">
        <f t="shared" si="13"/>
        <v>0</v>
      </c>
      <c r="Y25" s="196">
        <f t="shared" si="13"/>
        <v>0</v>
      </c>
      <c r="Z25" s="196">
        <f t="shared" si="13"/>
        <v>0</v>
      </c>
      <c r="AA25" s="196">
        <f t="shared" si="13"/>
        <v>0</v>
      </c>
      <c r="AB25" s="196">
        <f t="shared" si="13"/>
        <v>0</v>
      </c>
      <c r="AC25" s="196">
        <f t="shared" si="13"/>
        <v>0</v>
      </c>
      <c r="AD25" s="196">
        <f t="shared" si="13"/>
        <v>0</v>
      </c>
      <c r="AE25" s="196">
        <f t="shared" si="13"/>
        <v>0</v>
      </c>
      <c r="AF25" s="196">
        <f t="shared" si="13"/>
        <v>0</v>
      </c>
      <c r="AG25" s="196">
        <f t="shared" si="13"/>
        <v>0</v>
      </c>
      <c r="AH25" s="196">
        <f t="shared" ref="AH25:AJ25" si="14" xml:space="preserve"> AH$49</f>
        <v>0</v>
      </c>
      <c r="AI25" s="196">
        <f t="shared" si="14"/>
        <v>0</v>
      </c>
      <c r="AJ25" s="196">
        <f t="shared" si="14"/>
        <v>0</v>
      </c>
    </row>
    <row r="26" spans="1:36" s="158" customFormat="1" x14ac:dyDescent="0.25">
      <c r="A26" s="152"/>
      <c r="B26" s="153"/>
      <c r="C26" s="154"/>
      <c r="D26" s="158" t="s">
        <v>341</v>
      </c>
      <c r="F26" s="133" t="str">
        <f t="shared" ref="F26" si="15" xml:space="preserve"> Currency_unit_label</f>
        <v>USD</v>
      </c>
      <c r="G26" s="158">
        <f xml:space="preserve"> SUM(I26:AJ26)</f>
        <v>2032500</v>
      </c>
      <c r="I26" s="158">
        <f t="shared" ref="I26:AB26" si="16" xml:space="preserve"> I23 * I25</f>
        <v>0</v>
      </c>
      <c r="J26" s="158">
        <f t="shared" si="16"/>
        <v>406500</v>
      </c>
      <c r="K26" s="158">
        <f t="shared" si="16"/>
        <v>406500</v>
      </c>
      <c r="L26" s="158">
        <f t="shared" si="16"/>
        <v>406500</v>
      </c>
      <c r="M26" s="158">
        <f t="shared" si="16"/>
        <v>406500</v>
      </c>
      <c r="N26" s="158">
        <f t="shared" si="16"/>
        <v>406500</v>
      </c>
      <c r="O26" s="158">
        <f t="shared" si="16"/>
        <v>0</v>
      </c>
      <c r="P26" s="158">
        <f t="shared" si="16"/>
        <v>0</v>
      </c>
      <c r="Q26" s="158">
        <f t="shared" si="16"/>
        <v>0</v>
      </c>
      <c r="R26" s="158">
        <f t="shared" si="16"/>
        <v>0</v>
      </c>
      <c r="S26" s="158">
        <f t="shared" si="16"/>
        <v>0</v>
      </c>
      <c r="T26" s="158">
        <f t="shared" si="16"/>
        <v>0</v>
      </c>
      <c r="U26" s="158">
        <f t="shared" si="16"/>
        <v>0</v>
      </c>
      <c r="V26" s="158">
        <f t="shared" si="16"/>
        <v>0</v>
      </c>
      <c r="W26" s="158">
        <f t="shared" si="16"/>
        <v>0</v>
      </c>
      <c r="X26" s="158">
        <f t="shared" si="16"/>
        <v>0</v>
      </c>
      <c r="Y26" s="158">
        <f t="shared" si="16"/>
        <v>0</v>
      </c>
      <c r="Z26" s="158">
        <f t="shared" si="16"/>
        <v>0</v>
      </c>
      <c r="AA26" s="158">
        <f t="shared" si="16"/>
        <v>0</v>
      </c>
      <c r="AB26" s="158">
        <f t="shared" si="16"/>
        <v>0</v>
      </c>
      <c r="AC26" s="158">
        <f t="shared" ref="AC26:AG26" si="17" xml:space="preserve"> AC23 * AC25</f>
        <v>0</v>
      </c>
      <c r="AD26" s="158">
        <f t="shared" si="17"/>
        <v>0</v>
      </c>
      <c r="AE26" s="158">
        <f t="shared" si="17"/>
        <v>0</v>
      </c>
      <c r="AF26" s="158">
        <f t="shared" si="17"/>
        <v>0</v>
      </c>
      <c r="AG26" s="158">
        <f t="shared" si="17"/>
        <v>0</v>
      </c>
      <c r="AH26" s="158">
        <f t="shared" ref="AH26:AJ26" si="18" xml:space="preserve"> AH23 * AH25</f>
        <v>0</v>
      </c>
      <c r="AI26" s="158">
        <f t="shared" si="18"/>
        <v>0</v>
      </c>
      <c r="AJ26" s="158">
        <f t="shared" si="18"/>
        <v>0</v>
      </c>
    </row>
    <row r="27" spans="1:36" s="5" customFormat="1" x14ac:dyDescent="0.25">
      <c r="A27" s="17"/>
      <c r="B27" s="10"/>
      <c r="C27" s="68"/>
      <c r="D27" s="133" t="s">
        <v>342</v>
      </c>
      <c r="E27" s="133">
        <f xml:space="preserve"> SUM(I26:AB26)</f>
        <v>2032500</v>
      </c>
      <c r="F27" s="133" t="str">
        <f t="shared" ref="F27" si="19" xml:space="preserve"> Currency_unit_label</f>
        <v>USD</v>
      </c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</row>
    <row r="28" spans="1:36" x14ac:dyDescent="0.25"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</row>
    <row r="29" spans="1:36" x14ac:dyDescent="0.25">
      <c r="C29" s="63" t="s">
        <v>343</v>
      </c>
    </row>
    <row r="30" spans="1:36" s="3" customFormat="1" x14ac:dyDescent="0.25">
      <c r="A30" s="76"/>
      <c r="B30" s="102"/>
      <c r="C30" s="107"/>
      <c r="D30" s="178" t="str">
        <f t="shared" ref="D30:AG30" si="20" xml:space="preserve"> D$95</f>
        <v>Debt related fees &amp; interest POS</v>
      </c>
      <c r="E30" s="178">
        <f t="shared" si="20"/>
        <v>0</v>
      </c>
      <c r="F30" s="178" t="str">
        <f t="shared" si="20"/>
        <v>USD</v>
      </c>
      <c r="G30" s="178">
        <f xml:space="preserve"> G$95</f>
        <v>0</v>
      </c>
      <c r="H30" s="178">
        <f t="shared" si="20"/>
        <v>0</v>
      </c>
      <c r="I30" s="178">
        <f t="shared" si="20"/>
        <v>0</v>
      </c>
      <c r="J30" s="178">
        <f t="shared" si="20"/>
        <v>0</v>
      </c>
      <c r="K30" s="178">
        <f t="shared" si="20"/>
        <v>0</v>
      </c>
      <c r="L30" s="178">
        <f t="shared" si="20"/>
        <v>0</v>
      </c>
      <c r="M30" s="178">
        <f t="shared" si="20"/>
        <v>0</v>
      </c>
      <c r="N30" s="178">
        <f t="shared" si="20"/>
        <v>0</v>
      </c>
      <c r="O30" s="178">
        <f t="shared" si="20"/>
        <v>0</v>
      </c>
      <c r="P30" s="178">
        <f t="shared" si="20"/>
        <v>0</v>
      </c>
      <c r="Q30" s="178">
        <f t="shared" si="20"/>
        <v>0</v>
      </c>
      <c r="R30" s="178">
        <f t="shared" si="20"/>
        <v>0</v>
      </c>
      <c r="S30" s="178">
        <f t="shared" si="20"/>
        <v>0</v>
      </c>
      <c r="T30" s="178">
        <f t="shared" si="20"/>
        <v>0</v>
      </c>
      <c r="U30" s="178">
        <f t="shared" si="20"/>
        <v>0</v>
      </c>
      <c r="V30" s="178">
        <f t="shared" si="20"/>
        <v>0</v>
      </c>
      <c r="W30" s="178">
        <f t="shared" si="20"/>
        <v>0</v>
      </c>
      <c r="X30" s="178">
        <f t="shared" si="20"/>
        <v>0</v>
      </c>
      <c r="Y30" s="178">
        <f t="shared" si="20"/>
        <v>0</v>
      </c>
      <c r="Z30" s="178">
        <f t="shared" si="20"/>
        <v>0</v>
      </c>
      <c r="AA30" s="178">
        <f t="shared" si="20"/>
        <v>0</v>
      </c>
      <c r="AB30" s="178">
        <f t="shared" si="20"/>
        <v>0</v>
      </c>
      <c r="AC30" s="178">
        <f t="shared" si="20"/>
        <v>0</v>
      </c>
      <c r="AD30" s="178">
        <f t="shared" si="20"/>
        <v>0</v>
      </c>
      <c r="AE30" s="178">
        <f t="shared" si="20"/>
        <v>0</v>
      </c>
      <c r="AF30" s="178">
        <f t="shared" si="20"/>
        <v>0</v>
      </c>
      <c r="AG30" s="178">
        <f t="shared" si="20"/>
        <v>0</v>
      </c>
      <c r="AH30" s="178">
        <f t="shared" ref="AH30:AJ30" si="21" xml:space="preserve"> AH$95</f>
        <v>0</v>
      </c>
      <c r="AI30" s="178">
        <f t="shared" si="21"/>
        <v>0</v>
      </c>
      <c r="AJ30" s="178">
        <f t="shared" si="21"/>
        <v>0</v>
      </c>
    </row>
    <row r="31" spans="1:36" s="196" customFormat="1" x14ac:dyDescent="0.25">
      <c r="A31" s="23"/>
      <c r="B31" s="79"/>
      <c r="C31" s="195"/>
      <c r="D31" s="196" t="str">
        <f t="shared" ref="D31:AG31" si="22" xml:space="preserve"> D$49</f>
        <v>Project implementation &amp; Debt drawdown period flag</v>
      </c>
      <c r="E31" s="196">
        <f t="shared" si="22"/>
        <v>0</v>
      </c>
      <c r="F31" s="196" t="str">
        <f t="shared" si="22"/>
        <v>flag</v>
      </c>
      <c r="G31" s="196">
        <f t="shared" si="22"/>
        <v>5</v>
      </c>
      <c r="H31" s="196">
        <f t="shared" si="22"/>
        <v>0</v>
      </c>
      <c r="I31" s="196">
        <f t="shared" si="22"/>
        <v>0</v>
      </c>
      <c r="J31" s="196">
        <f t="shared" si="22"/>
        <v>1</v>
      </c>
      <c r="K31" s="196">
        <f t="shared" si="22"/>
        <v>1</v>
      </c>
      <c r="L31" s="196">
        <f t="shared" si="22"/>
        <v>1</v>
      </c>
      <c r="M31" s="196">
        <f t="shared" si="22"/>
        <v>1</v>
      </c>
      <c r="N31" s="196">
        <f t="shared" si="22"/>
        <v>1</v>
      </c>
      <c r="O31" s="196">
        <f t="shared" si="22"/>
        <v>0</v>
      </c>
      <c r="P31" s="196">
        <f t="shared" si="22"/>
        <v>0</v>
      </c>
      <c r="Q31" s="196">
        <f t="shared" si="22"/>
        <v>0</v>
      </c>
      <c r="R31" s="196">
        <f t="shared" si="22"/>
        <v>0</v>
      </c>
      <c r="S31" s="196">
        <f t="shared" si="22"/>
        <v>0</v>
      </c>
      <c r="T31" s="196">
        <f t="shared" si="22"/>
        <v>0</v>
      </c>
      <c r="U31" s="196">
        <f t="shared" si="22"/>
        <v>0</v>
      </c>
      <c r="V31" s="196">
        <f t="shared" si="22"/>
        <v>0</v>
      </c>
      <c r="W31" s="196">
        <f t="shared" si="22"/>
        <v>0</v>
      </c>
      <c r="X31" s="196">
        <f t="shared" si="22"/>
        <v>0</v>
      </c>
      <c r="Y31" s="196">
        <f t="shared" si="22"/>
        <v>0</v>
      </c>
      <c r="Z31" s="196">
        <f t="shared" si="22"/>
        <v>0</v>
      </c>
      <c r="AA31" s="196">
        <f t="shared" si="22"/>
        <v>0</v>
      </c>
      <c r="AB31" s="196">
        <f t="shared" si="22"/>
        <v>0</v>
      </c>
      <c r="AC31" s="196">
        <f t="shared" si="22"/>
        <v>0</v>
      </c>
      <c r="AD31" s="196">
        <f t="shared" si="22"/>
        <v>0</v>
      </c>
      <c r="AE31" s="196">
        <f t="shared" si="22"/>
        <v>0</v>
      </c>
      <c r="AF31" s="196">
        <f t="shared" si="22"/>
        <v>0</v>
      </c>
      <c r="AG31" s="196">
        <f t="shared" si="22"/>
        <v>0</v>
      </c>
      <c r="AH31" s="196">
        <f t="shared" ref="AH31:AJ31" si="23" xml:space="preserve"> AH$49</f>
        <v>0</v>
      </c>
      <c r="AI31" s="196">
        <f t="shared" si="23"/>
        <v>0</v>
      </c>
      <c r="AJ31" s="196">
        <f t="shared" si="23"/>
        <v>0</v>
      </c>
    </row>
    <row r="32" spans="1:36" s="20" customFormat="1" x14ac:dyDescent="0.25">
      <c r="A32" s="93"/>
      <c r="B32" s="93"/>
      <c r="C32" s="94"/>
      <c r="D32" s="20" t="s">
        <v>344</v>
      </c>
      <c r="F32" s="20" t="str">
        <f t="shared" ref="F32" si="24" xml:space="preserve"> Currency_unit_label</f>
        <v>USD</v>
      </c>
      <c r="G32" s="20">
        <f xml:space="preserve"> SUM(I32:AH32)</f>
        <v>0</v>
      </c>
      <c r="I32" s="20">
        <f t="shared" ref="I32:AB32" si="25" xml:space="preserve"> I30 * I31</f>
        <v>0</v>
      </c>
      <c r="J32" s="20">
        <f t="shared" si="25"/>
        <v>0</v>
      </c>
      <c r="K32" s="20">
        <f t="shared" si="25"/>
        <v>0</v>
      </c>
      <c r="L32" s="20">
        <f t="shared" si="25"/>
        <v>0</v>
      </c>
      <c r="M32" s="20">
        <f t="shared" si="25"/>
        <v>0</v>
      </c>
      <c r="N32" s="20">
        <f t="shared" si="25"/>
        <v>0</v>
      </c>
      <c r="O32" s="20">
        <f t="shared" si="25"/>
        <v>0</v>
      </c>
      <c r="P32" s="20">
        <f t="shared" si="25"/>
        <v>0</v>
      </c>
      <c r="Q32" s="20">
        <f t="shared" si="25"/>
        <v>0</v>
      </c>
      <c r="R32" s="20">
        <f t="shared" si="25"/>
        <v>0</v>
      </c>
      <c r="S32" s="20">
        <f t="shared" si="25"/>
        <v>0</v>
      </c>
      <c r="T32" s="20">
        <f t="shared" si="25"/>
        <v>0</v>
      </c>
      <c r="U32" s="20">
        <f t="shared" si="25"/>
        <v>0</v>
      </c>
      <c r="V32" s="20">
        <f t="shared" si="25"/>
        <v>0</v>
      </c>
      <c r="W32" s="20">
        <f t="shared" si="25"/>
        <v>0</v>
      </c>
      <c r="X32" s="20">
        <f t="shared" si="25"/>
        <v>0</v>
      </c>
      <c r="Y32" s="20">
        <f t="shared" si="25"/>
        <v>0</v>
      </c>
      <c r="Z32" s="20">
        <f t="shared" si="25"/>
        <v>0</v>
      </c>
      <c r="AA32" s="20">
        <f t="shared" si="25"/>
        <v>0</v>
      </c>
      <c r="AB32" s="20">
        <f t="shared" si="25"/>
        <v>0</v>
      </c>
      <c r="AC32" s="20">
        <f t="shared" ref="AC32:AG32" si="26" xml:space="preserve"> AC30 * AC31</f>
        <v>0</v>
      </c>
      <c r="AD32" s="20">
        <f t="shared" si="26"/>
        <v>0</v>
      </c>
      <c r="AE32" s="20">
        <f t="shared" si="26"/>
        <v>0</v>
      </c>
      <c r="AF32" s="20">
        <f t="shared" si="26"/>
        <v>0</v>
      </c>
      <c r="AG32" s="20">
        <f t="shared" si="26"/>
        <v>0</v>
      </c>
      <c r="AH32" s="20">
        <f t="shared" ref="AH32:AJ32" si="27" xml:space="preserve"> AH30 * AH31</f>
        <v>0</v>
      </c>
      <c r="AI32" s="20">
        <f t="shared" si="27"/>
        <v>0</v>
      </c>
      <c r="AJ32" s="20">
        <f t="shared" si="27"/>
        <v>0</v>
      </c>
    </row>
    <row r="34" spans="1:36" x14ac:dyDescent="0.25">
      <c r="C34" s="63" t="s">
        <v>345</v>
      </c>
    </row>
    <row r="35" spans="1:36" s="140" customFormat="1" ht="4.9000000000000004" customHeight="1" x14ac:dyDescent="0.25">
      <c r="A35" s="137"/>
      <c r="B35" s="137"/>
      <c r="C35" s="138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</row>
    <row r="36" spans="1:36" s="15" customFormat="1" x14ac:dyDescent="0.25">
      <c r="A36" s="24"/>
      <c r="B36" s="14"/>
      <c r="C36" s="70"/>
      <c r="D36" s="61" t="str">
        <f t="shared" ref="D36:AG36" si="28" xml:space="preserve"> D$26</f>
        <v>Vensim level Project costs eligible for financing</v>
      </c>
      <c r="E36" s="61">
        <f t="shared" si="28"/>
        <v>0</v>
      </c>
      <c r="F36" s="61" t="str">
        <f t="shared" si="28"/>
        <v>USD</v>
      </c>
      <c r="G36" s="61">
        <f t="shared" si="28"/>
        <v>2032500</v>
      </c>
      <c r="H36" s="61">
        <f t="shared" si="28"/>
        <v>0</v>
      </c>
      <c r="I36" s="61">
        <f t="shared" si="28"/>
        <v>0</v>
      </c>
      <c r="J36" s="61">
        <f t="shared" si="28"/>
        <v>406500</v>
      </c>
      <c r="K36" s="61">
        <f t="shared" si="28"/>
        <v>406500</v>
      </c>
      <c r="L36" s="61">
        <f t="shared" si="28"/>
        <v>406500</v>
      </c>
      <c r="M36" s="61">
        <f t="shared" si="28"/>
        <v>406500</v>
      </c>
      <c r="N36" s="61">
        <f t="shared" si="28"/>
        <v>406500</v>
      </c>
      <c r="O36" s="61">
        <f t="shared" si="28"/>
        <v>0</v>
      </c>
      <c r="P36" s="61">
        <f t="shared" si="28"/>
        <v>0</v>
      </c>
      <c r="Q36" s="61">
        <f t="shared" si="28"/>
        <v>0</v>
      </c>
      <c r="R36" s="61">
        <f t="shared" si="28"/>
        <v>0</v>
      </c>
      <c r="S36" s="61">
        <f t="shared" si="28"/>
        <v>0</v>
      </c>
      <c r="T36" s="61">
        <f t="shared" si="28"/>
        <v>0</v>
      </c>
      <c r="U36" s="61">
        <f t="shared" si="28"/>
        <v>0</v>
      </c>
      <c r="V36" s="61">
        <f t="shared" si="28"/>
        <v>0</v>
      </c>
      <c r="W36" s="61">
        <f t="shared" si="28"/>
        <v>0</v>
      </c>
      <c r="X36" s="61">
        <f t="shared" si="28"/>
        <v>0</v>
      </c>
      <c r="Y36" s="61">
        <f t="shared" si="28"/>
        <v>0</v>
      </c>
      <c r="Z36" s="61">
        <f t="shared" si="28"/>
        <v>0</v>
      </c>
      <c r="AA36" s="61">
        <f t="shared" si="28"/>
        <v>0</v>
      </c>
      <c r="AB36" s="61">
        <f t="shared" si="28"/>
        <v>0</v>
      </c>
      <c r="AC36" s="61">
        <f t="shared" si="28"/>
        <v>0</v>
      </c>
      <c r="AD36" s="61">
        <f t="shared" si="28"/>
        <v>0</v>
      </c>
      <c r="AE36" s="61">
        <f t="shared" si="28"/>
        <v>0</v>
      </c>
      <c r="AF36" s="61">
        <f t="shared" si="28"/>
        <v>0</v>
      </c>
      <c r="AG36" s="61">
        <f t="shared" si="28"/>
        <v>0</v>
      </c>
      <c r="AH36" s="61">
        <f t="shared" ref="AH36:AJ36" si="29" xml:space="preserve"> AH$26</f>
        <v>0</v>
      </c>
      <c r="AI36" s="61">
        <f t="shared" si="29"/>
        <v>0</v>
      </c>
      <c r="AJ36" s="61">
        <f t="shared" si="29"/>
        <v>0</v>
      </c>
    </row>
    <row r="37" spans="1:36" s="15" customFormat="1" x14ac:dyDescent="0.25">
      <c r="A37" s="24"/>
      <c r="B37" s="14"/>
      <c r="C37" s="70"/>
      <c r="D37" s="61" t="str">
        <f t="shared" ref="D37:AG37" si="30" xml:space="preserve"> D$11</f>
        <v>Project implementation costs POS</v>
      </c>
      <c r="E37" s="61">
        <f t="shared" si="30"/>
        <v>0</v>
      </c>
      <c r="F37" s="61" t="str">
        <f t="shared" si="30"/>
        <v>USD</v>
      </c>
      <c r="G37" s="61">
        <f t="shared" si="30"/>
        <v>0</v>
      </c>
      <c r="H37" s="61">
        <f t="shared" si="30"/>
        <v>0</v>
      </c>
      <c r="I37" s="61">
        <f t="shared" si="30"/>
        <v>0</v>
      </c>
      <c r="J37" s="61">
        <f t="shared" si="30"/>
        <v>0</v>
      </c>
      <c r="K37" s="61">
        <f t="shared" si="30"/>
        <v>0</v>
      </c>
      <c r="L37" s="61">
        <f t="shared" si="30"/>
        <v>0</v>
      </c>
      <c r="M37" s="61">
        <f t="shared" si="30"/>
        <v>0</v>
      </c>
      <c r="N37" s="61">
        <f t="shared" si="30"/>
        <v>0</v>
      </c>
      <c r="O37" s="61">
        <f t="shared" si="30"/>
        <v>0</v>
      </c>
      <c r="P37" s="61">
        <f t="shared" si="30"/>
        <v>0</v>
      </c>
      <c r="Q37" s="61">
        <f t="shared" si="30"/>
        <v>0</v>
      </c>
      <c r="R37" s="61">
        <f t="shared" si="30"/>
        <v>0</v>
      </c>
      <c r="S37" s="61">
        <f t="shared" si="30"/>
        <v>0</v>
      </c>
      <c r="T37" s="61">
        <f t="shared" si="30"/>
        <v>0</v>
      </c>
      <c r="U37" s="61">
        <f t="shared" si="30"/>
        <v>0</v>
      </c>
      <c r="V37" s="61">
        <f t="shared" si="30"/>
        <v>0</v>
      </c>
      <c r="W37" s="61">
        <f t="shared" si="30"/>
        <v>0</v>
      </c>
      <c r="X37" s="61">
        <f t="shared" si="30"/>
        <v>0</v>
      </c>
      <c r="Y37" s="61">
        <f t="shared" si="30"/>
        <v>0</v>
      </c>
      <c r="Z37" s="61">
        <f t="shared" si="30"/>
        <v>0</v>
      </c>
      <c r="AA37" s="61">
        <f t="shared" si="30"/>
        <v>0</v>
      </c>
      <c r="AB37" s="61">
        <f t="shared" si="30"/>
        <v>0</v>
      </c>
      <c r="AC37" s="61">
        <f t="shared" si="30"/>
        <v>0</v>
      </c>
      <c r="AD37" s="61">
        <f t="shared" si="30"/>
        <v>0</v>
      </c>
      <c r="AE37" s="61">
        <f t="shared" si="30"/>
        <v>0</v>
      </c>
      <c r="AF37" s="61">
        <f t="shared" si="30"/>
        <v>0</v>
      </c>
      <c r="AG37" s="61">
        <f t="shared" si="30"/>
        <v>0</v>
      </c>
      <c r="AH37" s="61">
        <f t="shared" ref="AH37:AJ37" si="31" xml:space="preserve"> AH$11</f>
        <v>0</v>
      </c>
      <c r="AI37" s="61">
        <f t="shared" si="31"/>
        <v>0</v>
      </c>
      <c r="AJ37" s="61">
        <f t="shared" si="31"/>
        <v>0</v>
      </c>
    </row>
    <row r="38" spans="1:36" s="2" customFormat="1" x14ac:dyDescent="0.25">
      <c r="A38" s="8"/>
      <c r="B38" s="8"/>
      <c r="C38" s="63"/>
      <c r="D38" s="257" t="str">
        <f t="shared" ref="D38:AG38" si="32" xml:space="preserve"> D$32</f>
        <v>Debt related fees &amp; interest eligible for financing</v>
      </c>
      <c r="E38" s="257">
        <f t="shared" si="32"/>
        <v>0</v>
      </c>
      <c r="F38" s="257" t="str">
        <f t="shared" si="32"/>
        <v>USD</v>
      </c>
      <c r="G38" s="257">
        <f t="shared" si="32"/>
        <v>0</v>
      </c>
      <c r="H38" s="257">
        <f t="shared" si="32"/>
        <v>0</v>
      </c>
      <c r="I38" s="257">
        <f t="shared" si="32"/>
        <v>0</v>
      </c>
      <c r="J38" s="257">
        <f t="shared" si="32"/>
        <v>0</v>
      </c>
      <c r="K38" s="257">
        <f t="shared" si="32"/>
        <v>0</v>
      </c>
      <c r="L38" s="257">
        <f t="shared" si="32"/>
        <v>0</v>
      </c>
      <c r="M38" s="257">
        <f t="shared" si="32"/>
        <v>0</v>
      </c>
      <c r="N38" s="257">
        <f t="shared" si="32"/>
        <v>0</v>
      </c>
      <c r="O38" s="257">
        <f t="shared" si="32"/>
        <v>0</v>
      </c>
      <c r="P38" s="257">
        <f t="shared" si="32"/>
        <v>0</v>
      </c>
      <c r="Q38" s="257">
        <f t="shared" si="32"/>
        <v>0</v>
      </c>
      <c r="R38" s="257">
        <f t="shared" si="32"/>
        <v>0</v>
      </c>
      <c r="S38" s="257">
        <f t="shared" si="32"/>
        <v>0</v>
      </c>
      <c r="T38" s="257">
        <f t="shared" si="32"/>
        <v>0</v>
      </c>
      <c r="U38" s="257">
        <f t="shared" si="32"/>
        <v>0</v>
      </c>
      <c r="V38" s="257">
        <f t="shared" si="32"/>
        <v>0</v>
      </c>
      <c r="W38" s="257">
        <f t="shared" si="32"/>
        <v>0</v>
      </c>
      <c r="X38" s="257">
        <f t="shared" si="32"/>
        <v>0</v>
      </c>
      <c r="Y38" s="257">
        <f t="shared" si="32"/>
        <v>0</v>
      </c>
      <c r="Z38" s="257">
        <f t="shared" si="32"/>
        <v>0</v>
      </c>
      <c r="AA38" s="257">
        <f t="shared" si="32"/>
        <v>0</v>
      </c>
      <c r="AB38" s="257">
        <f t="shared" si="32"/>
        <v>0</v>
      </c>
      <c r="AC38" s="257">
        <f t="shared" si="32"/>
        <v>0</v>
      </c>
      <c r="AD38" s="257">
        <f t="shared" si="32"/>
        <v>0</v>
      </c>
      <c r="AE38" s="257">
        <f t="shared" si="32"/>
        <v>0</v>
      </c>
      <c r="AF38" s="257">
        <f t="shared" si="32"/>
        <v>0</v>
      </c>
      <c r="AG38" s="257">
        <f t="shared" si="32"/>
        <v>0</v>
      </c>
      <c r="AH38" s="257">
        <f t="shared" ref="AH38:AJ38" si="33" xml:space="preserve"> AH$32</f>
        <v>0</v>
      </c>
      <c r="AI38" s="257">
        <f t="shared" si="33"/>
        <v>0</v>
      </c>
      <c r="AJ38" s="257">
        <f t="shared" si="33"/>
        <v>0</v>
      </c>
    </row>
    <row r="39" spans="1:36" s="140" customFormat="1" ht="4.9000000000000004" customHeight="1" x14ac:dyDescent="0.25">
      <c r="A39" s="137"/>
      <c r="B39" s="137"/>
      <c r="C39" s="138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  <c r="AJ39" s="139"/>
    </row>
    <row r="40" spans="1:36" s="19" customFormat="1" x14ac:dyDescent="0.25">
      <c r="A40" s="168"/>
      <c r="B40" s="97"/>
      <c r="C40" s="188"/>
      <c r="D40" s="92" t="s">
        <v>339</v>
      </c>
      <c r="E40" s="189"/>
      <c r="F40" s="189" t="str">
        <f t="shared" ref="F40" si="34" xml:space="preserve"> Currency_unit_label</f>
        <v>USD</v>
      </c>
      <c r="G40" s="189">
        <f xml:space="preserve"> SUM(I40:AJ40)</f>
        <v>2032500</v>
      </c>
      <c r="H40" s="189"/>
      <c r="I40" s="92">
        <f t="shared" ref="I40:AB40" si="35">SUM(I35:I39)</f>
        <v>0</v>
      </c>
      <c r="J40" s="92">
        <f t="shared" si="35"/>
        <v>406500</v>
      </c>
      <c r="K40" s="92">
        <f t="shared" si="35"/>
        <v>406500</v>
      </c>
      <c r="L40" s="92">
        <f t="shared" si="35"/>
        <v>406500</v>
      </c>
      <c r="M40" s="92">
        <f t="shared" si="35"/>
        <v>406500</v>
      </c>
      <c r="N40" s="92">
        <f t="shared" si="35"/>
        <v>406500</v>
      </c>
      <c r="O40" s="92">
        <f t="shared" si="35"/>
        <v>0</v>
      </c>
      <c r="P40" s="92">
        <f t="shared" si="35"/>
        <v>0</v>
      </c>
      <c r="Q40" s="92">
        <f t="shared" si="35"/>
        <v>0</v>
      </c>
      <c r="R40" s="92">
        <f t="shared" si="35"/>
        <v>0</v>
      </c>
      <c r="S40" s="92">
        <f t="shared" si="35"/>
        <v>0</v>
      </c>
      <c r="T40" s="92">
        <f t="shared" si="35"/>
        <v>0</v>
      </c>
      <c r="U40" s="92">
        <f t="shared" si="35"/>
        <v>0</v>
      </c>
      <c r="V40" s="92">
        <f t="shared" si="35"/>
        <v>0</v>
      </c>
      <c r="W40" s="92">
        <f t="shared" si="35"/>
        <v>0</v>
      </c>
      <c r="X40" s="92">
        <f t="shared" si="35"/>
        <v>0</v>
      </c>
      <c r="Y40" s="92">
        <f t="shared" si="35"/>
        <v>0</v>
      </c>
      <c r="Z40" s="92">
        <f t="shared" si="35"/>
        <v>0</v>
      </c>
      <c r="AA40" s="92">
        <f t="shared" si="35"/>
        <v>0</v>
      </c>
      <c r="AB40" s="92">
        <f t="shared" si="35"/>
        <v>0</v>
      </c>
      <c r="AC40" s="92">
        <f t="shared" ref="AC40:AG40" si="36">SUM(AC35:AC39)</f>
        <v>0</v>
      </c>
      <c r="AD40" s="92">
        <f t="shared" si="36"/>
        <v>0</v>
      </c>
      <c r="AE40" s="92">
        <f t="shared" si="36"/>
        <v>0</v>
      </c>
      <c r="AF40" s="92">
        <f t="shared" si="36"/>
        <v>0</v>
      </c>
      <c r="AG40" s="92">
        <f t="shared" si="36"/>
        <v>0</v>
      </c>
      <c r="AH40" s="92">
        <f t="shared" ref="AH40:AJ40" si="37">SUM(AH35:AH39)</f>
        <v>0</v>
      </c>
      <c r="AI40" s="92">
        <f t="shared" si="37"/>
        <v>0</v>
      </c>
      <c r="AJ40" s="92">
        <f t="shared" si="37"/>
        <v>0</v>
      </c>
    </row>
    <row r="41" spans="1:36" s="15" customFormat="1" x14ac:dyDescent="0.25">
      <c r="A41" s="24"/>
      <c r="B41" s="14"/>
      <c r="C41" s="70"/>
      <c r="E41" s="16"/>
      <c r="F41" s="16"/>
      <c r="G41" s="20"/>
      <c r="H41" s="16"/>
    </row>
    <row r="42" spans="1:36" s="15" customFormat="1" x14ac:dyDescent="0.25">
      <c r="A42" s="14"/>
      <c r="B42" s="14" t="s">
        <v>346</v>
      </c>
      <c r="C42" s="70"/>
      <c r="E42" s="16"/>
      <c r="F42" s="16"/>
      <c r="G42" s="20"/>
      <c r="H42" s="16"/>
    </row>
    <row r="43" spans="1:36" s="15" customFormat="1" x14ac:dyDescent="0.25">
      <c r="A43" s="14"/>
      <c r="B43" s="14"/>
      <c r="C43" s="70" t="s">
        <v>347</v>
      </c>
      <c r="E43" s="16"/>
      <c r="F43" s="16"/>
      <c r="G43" s="20"/>
      <c r="H43" s="16"/>
    </row>
    <row r="44" spans="1:36" s="29" customFormat="1" x14ac:dyDescent="0.25">
      <c r="A44" s="28"/>
      <c r="B44" s="192"/>
      <c r="C44" s="193"/>
      <c r="D44" s="29" t="s">
        <v>348</v>
      </c>
      <c r="E44" s="30">
        <v>45292</v>
      </c>
      <c r="F44" s="194" t="s">
        <v>292</v>
      </c>
      <c r="G44" s="194"/>
      <c r="H44" s="194"/>
    </row>
    <row r="45" spans="1:36" s="29" customFormat="1" x14ac:dyDescent="0.25">
      <c r="A45" s="28"/>
      <c r="B45" s="192"/>
      <c r="C45" s="193"/>
      <c r="D45" s="29" t="s">
        <v>349</v>
      </c>
      <c r="E45" s="30">
        <v>47118</v>
      </c>
      <c r="F45" s="194" t="s">
        <v>292</v>
      </c>
      <c r="G45" s="194"/>
      <c r="H45" s="194"/>
    </row>
    <row r="46" spans="1:36" s="15" customFormat="1" ht="4.9000000000000004" customHeight="1" x14ac:dyDescent="0.25">
      <c r="A46" s="24"/>
      <c r="B46" s="14"/>
      <c r="C46" s="70"/>
      <c r="E46" s="16"/>
      <c r="F46" s="16"/>
      <c r="G46" s="20"/>
      <c r="H46" s="16"/>
    </row>
    <row r="47" spans="1:36" s="276" customFormat="1" x14ac:dyDescent="0.25">
      <c r="A47" s="273"/>
      <c r="B47" s="274"/>
      <c r="C47" s="275"/>
      <c r="D47" s="276" t="str">
        <f>'Time-based_analysis '!D11</f>
        <v>Modelling period beginning</v>
      </c>
      <c r="E47" s="276">
        <f>'Time-based_analysis '!E11</f>
        <v>0</v>
      </c>
      <c r="F47" s="276" t="str">
        <f>'Time-based_analysis '!F11</f>
        <v>date</v>
      </c>
      <c r="G47" s="276">
        <f>'Time-based_analysis '!G11</f>
        <v>0</v>
      </c>
      <c r="H47" s="276">
        <f>'Time-based_analysis '!H11</f>
        <v>0</v>
      </c>
      <c r="I47" s="276">
        <f>'Time-based_analysis '!I11</f>
        <v>44927</v>
      </c>
      <c r="J47" s="276">
        <f>'Time-based_analysis '!J11</f>
        <v>45292</v>
      </c>
      <c r="K47" s="276">
        <f>'Time-based_analysis '!K11</f>
        <v>45658</v>
      </c>
      <c r="L47" s="276">
        <f>'Time-based_analysis '!L11</f>
        <v>46023</v>
      </c>
      <c r="M47" s="276">
        <f>'Time-based_analysis '!M11</f>
        <v>46388</v>
      </c>
      <c r="N47" s="276">
        <f>'Time-based_analysis '!N11</f>
        <v>46753</v>
      </c>
      <c r="O47" s="276">
        <f>'Time-based_analysis '!O11</f>
        <v>47119</v>
      </c>
      <c r="P47" s="276">
        <f>'Time-based_analysis '!P11</f>
        <v>47484</v>
      </c>
      <c r="Q47" s="276">
        <f>'Time-based_analysis '!Q11</f>
        <v>47849</v>
      </c>
      <c r="R47" s="276">
        <f>'Time-based_analysis '!R11</f>
        <v>48214</v>
      </c>
      <c r="S47" s="276">
        <f>'Time-based_analysis '!S11</f>
        <v>48580</v>
      </c>
      <c r="T47" s="276">
        <f>'Time-based_analysis '!T11</f>
        <v>48945</v>
      </c>
      <c r="U47" s="276">
        <f>'Time-based_analysis '!U11</f>
        <v>49310</v>
      </c>
      <c r="V47" s="276">
        <f>'Time-based_analysis '!V11</f>
        <v>49675</v>
      </c>
      <c r="W47" s="276">
        <f>'Time-based_analysis '!W11</f>
        <v>50041</v>
      </c>
      <c r="X47" s="276">
        <f>'Time-based_analysis '!X11</f>
        <v>50406</v>
      </c>
      <c r="Y47" s="276">
        <f>'Time-based_analysis '!Y11</f>
        <v>50771</v>
      </c>
      <c r="Z47" s="276">
        <f>'Time-based_analysis '!Z11</f>
        <v>51136</v>
      </c>
      <c r="AA47" s="276">
        <f>'Time-based_analysis '!AA11</f>
        <v>51502</v>
      </c>
      <c r="AB47" s="276">
        <f>'Time-based_analysis '!AB11</f>
        <v>51867</v>
      </c>
      <c r="AC47" s="276">
        <f>'Time-based_analysis '!AC11</f>
        <v>52232</v>
      </c>
      <c r="AD47" s="276">
        <f>'Time-based_analysis '!AD11</f>
        <v>52597</v>
      </c>
      <c r="AE47" s="276">
        <f>'Time-based_analysis '!AE11</f>
        <v>52963</v>
      </c>
      <c r="AF47" s="276">
        <f>'Time-based_analysis '!AF11</f>
        <v>53328</v>
      </c>
      <c r="AG47" s="276">
        <f>'Time-based_analysis '!AG11</f>
        <v>53693</v>
      </c>
      <c r="AH47" s="276">
        <f>'Time-based_analysis '!AH11</f>
        <v>54058</v>
      </c>
      <c r="AI47" s="276">
        <f>'Time-based_analysis '!AI11</f>
        <v>54424</v>
      </c>
      <c r="AJ47" s="276">
        <f>'Time-based_analysis '!AJ11</f>
        <v>54789</v>
      </c>
    </row>
    <row r="48" spans="1:36" s="280" customFormat="1" x14ac:dyDescent="0.25">
      <c r="A48" s="277"/>
      <c r="B48" s="278"/>
      <c r="C48" s="279"/>
      <c r="D48" s="276" t="str">
        <f>'Time-based_analysis '!D9</f>
        <v>Modelling period ending</v>
      </c>
      <c r="E48" s="276">
        <f>'Time-based_analysis '!E9</f>
        <v>0</v>
      </c>
      <c r="F48" s="276" t="str">
        <f>'Time-based_analysis '!F9</f>
        <v>date</v>
      </c>
      <c r="G48" s="276">
        <f>'Time-based_analysis '!G9</f>
        <v>0</v>
      </c>
      <c r="H48" s="276">
        <f>'Time-based_analysis '!H9</f>
        <v>0</v>
      </c>
      <c r="I48" s="276">
        <f>'Time-based_analysis '!I9</f>
        <v>45291</v>
      </c>
      <c r="J48" s="276">
        <f>'Time-based_analysis '!J9</f>
        <v>45657</v>
      </c>
      <c r="K48" s="276">
        <f>'Time-based_analysis '!K9</f>
        <v>46022</v>
      </c>
      <c r="L48" s="276">
        <f>'Time-based_analysis '!L9</f>
        <v>46387</v>
      </c>
      <c r="M48" s="276">
        <f>'Time-based_analysis '!M9</f>
        <v>46752</v>
      </c>
      <c r="N48" s="276">
        <f>'Time-based_analysis '!N9</f>
        <v>47118</v>
      </c>
      <c r="O48" s="276">
        <f>'Time-based_analysis '!O9</f>
        <v>47483</v>
      </c>
      <c r="P48" s="276">
        <f>'Time-based_analysis '!P9</f>
        <v>47848</v>
      </c>
      <c r="Q48" s="276">
        <f>'Time-based_analysis '!Q9</f>
        <v>48213</v>
      </c>
      <c r="R48" s="276">
        <f>'Time-based_analysis '!R9</f>
        <v>48579</v>
      </c>
      <c r="S48" s="276">
        <f>'Time-based_analysis '!S9</f>
        <v>48944</v>
      </c>
      <c r="T48" s="276">
        <f>'Time-based_analysis '!T9</f>
        <v>49309</v>
      </c>
      <c r="U48" s="276">
        <f>'Time-based_analysis '!U9</f>
        <v>49674</v>
      </c>
      <c r="V48" s="276">
        <f>'Time-based_analysis '!V9</f>
        <v>50040</v>
      </c>
      <c r="W48" s="276">
        <f>'Time-based_analysis '!W9</f>
        <v>50405</v>
      </c>
      <c r="X48" s="276">
        <f>'Time-based_analysis '!X9</f>
        <v>50770</v>
      </c>
      <c r="Y48" s="276">
        <f>'Time-based_analysis '!Y9</f>
        <v>51135</v>
      </c>
      <c r="Z48" s="276">
        <f>'Time-based_analysis '!Z9</f>
        <v>51501</v>
      </c>
      <c r="AA48" s="276">
        <f>'Time-based_analysis '!AA9</f>
        <v>51866</v>
      </c>
      <c r="AB48" s="276">
        <f>'Time-based_analysis '!AB9</f>
        <v>52231</v>
      </c>
      <c r="AC48" s="276">
        <f>'Time-based_analysis '!AC9</f>
        <v>52596</v>
      </c>
      <c r="AD48" s="276">
        <f>'Time-based_analysis '!AD9</f>
        <v>52962</v>
      </c>
      <c r="AE48" s="276">
        <f>'Time-based_analysis '!AE9</f>
        <v>53327</v>
      </c>
      <c r="AF48" s="276">
        <f>'Time-based_analysis '!AF9</f>
        <v>53692</v>
      </c>
      <c r="AG48" s="276">
        <f>'Time-based_analysis '!AG9</f>
        <v>54057</v>
      </c>
      <c r="AH48" s="276">
        <f>'Time-based_analysis '!AH9</f>
        <v>54423</v>
      </c>
      <c r="AI48" s="276">
        <f>'Time-based_analysis '!AI9</f>
        <v>54788</v>
      </c>
      <c r="AJ48" s="276">
        <f>'Time-based_analysis '!AJ9</f>
        <v>55153</v>
      </c>
    </row>
    <row r="49" spans="1:36" s="196" customFormat="1" x14ac:dyDescent="0.25">
      <c r="A49" s="23"/>
      <c r="B49" s="79"/>
      <c r="C49" s="195"/>
      <c r="D49" s="196" t="s">
        <v>350</v>
      </c>
      <c r="E49" s="197"/>
      <c r="F49" s="197" t="s">
        <v>301</v>
      </c>
      <c r="G49" s="197">
        <f xml:space="preserve"> SUM(I49:AH49)</f>
        <v>5</v>
      </c>
      <c r="H49" s="197"/>
      <c r="I49" s="198">
        <f t="shared" ref="I49:AG49" si="38" xml:space="preserve"> IF( AND(I47 &gt;= $E44, I48 &lt;= $E45), 1, 0)</f>
        <v>0</v>
      </c>
      <c r="J49" s="198">
        <f t="shared" si="38"/>
        <v>1</v>
      </c>
      <c r="K49" s="198">
        <f t="shared" si="38"/>
        <v>1</v>
      </c>
      <c r="L49" s="198">
        <f t="shared" si="38"/>
        <v>1</v>
      </c>
      <c r="M49" s="198">
        <f t="shared" si="38"/>
        <v>1</v>
      </c>
      <c r="N49" s="198">
        <f t="shared" si="38"/>
        <v>1</v>
      </c>
      <c r="O49" s="198">
        <f t="shared" si="38"/>
        <v>0</v>
      </c>
      <c r="P49" s="198">
        <f t="shared" si="38"/>
        <v>0</v>
      </c>
      <c r="Q49" s="198">
        <f t="shared" si="38"/>
        <v>0</v>
      </c>
      <c r="R49" s="198">
        <f t="shared" si="38"/>
        <v>0</v>
      </c>
      <c r="S49" s="198">
        <f t="shared" si="38"/>
        <v>0</v>
      </c>
      <c r="T49" s="198">
        <f t="shared" si="38"/>
        <v>0</v>
      </c>
      <c r="U49" s="198">
        <f t="shared" si="38"/>
        <v>0</v>
      </c>
      <c r="V49" s="198">
        <f t="shared" si="38"/>
        <v>0</v>
      </c>
      <c r="W49" s="198">
        <f t="shared" si="38"/>
        <v>0</v>
      </c>
      <c r="X49" s="198">
        <f t="shared" si="38"/>
        <v>0</v>
      </c>
      <c r="Y49" s="198">
        <f t="shared" si="38"/>
        <v>0</v>
      </c>
      <c r="Z49" s="198">
        <f t="shared" si="38"/>
        <v>0</v>
      </c>
      <c r="AA49" s="198">
        <f t="shared" si="38"/>
        <v>0</v>
      </c>
      <c r="AB49" s="198">
        <f t="shared" si="38"/>
        <v>0</v>
      </c>
      <c r="AC49" s="198">
        <f t="shared" si="38"/>
        <v>0</v>
      </c>
      <c r="AD49" s="198">
        <f t="shared" si="38"/>
        <v>0</v>
      </c>
      <c r="AE49" s="198">
        <f t="shared" si="38"/>
        <v>0</v>
      </c>
      <c r="AF49" s="198">
        <f t="shared" si="38"/>
        <v>0</v>
      </c>
      <c r="AG49" s="198">
        <f t="shared" si="38"/>
        <v>0</v>
      </c>
      <c r="AH49" s="198">
        <f t="shared" ref="AH49:AJ49" si="39" xml:space="preserve"> IF( AND(AH47 &gt;= $E44, AH48 &lt;= $E45), 1, 0)</f>
        <v>0</v>
      </c>
      <c r="AI49" s="198">
        <f t="shared" si="39"/>
        <v>0</v>
      </c>
      <c r="AJ49" s="198">
        <f t="shared" si="39"/>
        <v>0</v>
      </c>
    </row>
    <row r="50" spans="1:36" s="196" customFormat="1" x14ac:dyDescent="0.25">
      <c r="A50" s="23"/>
      <c r="B50" s="79"/>
      <c r="C50" s="195"/>
      <c r="E50" s="197"/>
      <c r="F50" s="197"/>
      <c r="G50" s="197"/>
      <c r="H50" s="197"/>
      <c r="I50" s="198"/>
      <c r="J50" s="198"/>
      <c r="K50" s="198"/>
      <c r="L50" s="198"/>
      <c r="M50" s="198"/>
      <c r="N50" s="198"/>
      <c r="O50" s="198"/>
      <c r="P50" s="198"/>
      <c r="Q50" s="198"/>
      <c r="R50" s="198"/>
      <c r="S50" s="198"/>
      <c r="T50" s="198"/>
      <c r="U50" s="198"/>
      <c r="V50" s="198"/>
      <c r="W50" s="198"/>
      <c r="X50" s="198"/>
      <c r="Y50" s="198"/>
      <c r="Z50" s="198"/>
      <c r="AA50" s="198"/>
      <c r="AB50" s="198"/>
    </row>
    <row r="51" spans="1:36" s="15" customFormat="1" x14ac:dyDescent="0.25">
      <c r="A51" s="24"/>
      <c r="B51" s="14"/>
      <c r="C51" s="70" t="s">
        <v>351</v>
      </c>
      <c r="E51" s="16"/>
      <c r="F51" s="16"/>
      <c r="G51" s="20"/>
      <c r="H51" s="16"/>
    </row>
    <row r="52" spans="1:36" s="199" customFormat="1" x14ac:dyDescent="0.25">
      <c r="A52" s="99"/>
      <c r="B52" s="99"/>
      <c r="C52" s="134"/>
      <c r="D52" s="130" t="str">
        <f xml:space="preserve"> 'Values &amp; Scenarios_Outputs'!D$45</f>
        <v>Debt financing % (of eligible costs, w/ Grant for balance)</v>
      </c>
      <c r="E52" s="130">
        <f xml:space="preserve"> 'Values &amp; Scenarios_Outputs'!E$45</f>
        <v>0</v>
      </c>
      <c r="F52" s="130" t="str">
        <f xml:space="preserve"> 'Values &amp; Scenarios_Outputs'!F$45</f>
        <v>%</v>
      </c>
    </row>
    <row r="53" spans="1:36" s="3" customFormat="1" x14ac:dyDescent="0.25">
      <c r="A53" s="76"/>
      <c r="B53" s="102"/>
      <c r="C53" s="107"/>
      <c r="D53" s="3" t="str">
        <f t="shared" ref="D53:AG53" si="40" xml:space="preserve"> D$40</f>
        <v>Costs eligible for financing</v>
      </c>
      <c r="E53" s="3">
        <f t="shared" si="40"/>
        <v>0</v>
      </c>
      <c r="F53" s="3" t="str">
        <f t="shared" si="40"/>
        <v>USD</v>
      </c>
      <c r="G53" s="3">
        <f t="shared" si="40"/>
        <v>2032500</v>
      </c>
      <c r="H53" s="3">
        <f t="shared" si="40"/>
        <v>0</v>
      </c>
      <c r="I53" s="3">
        <f t="shared" si="40"/>
        <v>0</v>
      </c>
      <c r="J53" s="3">
        <f t="shared" si="40"/>
        <v>406500</v>
      </c>
      <c r="K53" s="3">
        <f t="shared" si="40"/>
        <v>406500</v>
      </c>
      <c r="L53" s="3">
        <f t="shared" si="40"/>
        <v>406500</v>
      </c>
      <c r="M53" s="3">
        <f t="shared" si="40"/>
        <v>406500</v>
      </c>
      <c r="N53" s="3">
        <f t="shared" si="40"/>
        <v>406500</v>
      </c>
      <c r="O53" s="3">
        <f t="shared" si="40"/>
        <v>0</v>
      </c>
      <c r="P53" s="3">
        <f t="shared" si="40"/>
        <v>0</v>
      </c>
      <c r="Q53" s="3">
        <f t="shared" si="40"/>
        <v>0</v>
      </c>
      <c r="R53" s="3">
        <f t="shared" si="40"/>
        <v>0</v>
      </c>
      <c r="S53" s="3">
        <f t="shared" si="40"/>
        <v>0</v>
      </c>
      <c r="T53" s="3">
        <f t="shared" si="40"/>
        <v>0</v>
      </c>
      <c r="U53" s="3">
        <f t="shared" si="40"/>
        <v>0</v>
      </c>
      <c r="V53" s="3">
        <f t="shared" si="40"/>
        <v>0</v>
      </c>
      <c r="W53" s="3">
        <f t="shared" si="40"/>
        <v>0</v>
      </c>
      <c r="X53" s="3">
        <f t="shared" si="40"/>
        <v>0</v>
      </c>
      <c r="Y53" s="3">
        <f t="shared" si="40"/>
        <v>0</v>
      </c>
      <c r="Z53" s="3">
        <f t="shared" si="40"/>
        <v>0</v>
      </c>
      <c r="AA53" s="3">
        <f t="shared" si="40"/>
        <v>0</v>
      </c>
      <c r="AB53" s="3">
        <f t="shared" si="40"/>
        <v>0</v>
      </c>
      <c r="AC53" s="3">
        <f t="shared" si="40"/>
        <v>0</v>
      </c>
      <c r="AD53" s="3">
        <f t="shared" si="40"/>
        <v>0</v>
      </c>
      <c r="AE53" s="3">
        <f t="shared" si="40"/>
        <v>0</v>
      </c>
      <c r="AF53" s="3">
        <f t="shared" si="40"/>
        <v>0</v>
      </c>
      <c r="AG53" s="3">
        <f t="shared" si="40"/>
        <v>0</v>
      </c>
      <c r="AH53" s="3">
        <f t="shared" ref="AH53:AJ53" si="41" xml:space="preserve"> AH$40</f>
        <v>0</v>
      </c>
      <c r="AI53" s="3">
        <f t="shared" si="41"/>
        <v>0</v>
      </c>
      <c r="AJ53" s="3">
        <f t="shared" si="41"/>
        <v>0</v>
      </c>
    </row>
    <row r="54" spans="1:36" s="182" customFormat="1" x14ac:dyDescent="0.25">
      <c r="A54" s="200"/>
      <c r="B54" s="201"/>
      <c r="C54" s="202"/>
      <c r="D54" s="182" t="s">
        <v>352</v>
      </c>
      <c r="E54" s="203"/>
      <c r="F54" s="203" t="str">
        <f t="shared" ref="F54" si="42" xml:space="preserve"> Currency_unit_label</f>
        <v>USD</v>
      </c>
      <c r="G54" s="203">
        <f xml:space="preserve"> SUM(I54:AH54)</f>
        <v>0</v>
      </c>
      <c r="H54" s="203"/>
      <c r="I54" s="182">
        <f t="shared" ref="I54:AB54" si="43" xml:space="preserve"> $E52 * I53</f>
        <v>0</v>
      </c>
      <c r="J54" s="182">
        <f t="shared" si="43"/>
        <v>0</v>
      </c>
      <c r="K54" s="182">
        <f t="shared" si="43"/>
        <v>0</v>
      </c>
      <c r="L54" s="182">
        <f t="shared" si="43"/>
        <v>0</v>
      </c>
      <c r="M54" s="182">
        <f t="shared" si="43"/>
        <v>0</v>
      </c>
      <c r="N54" s="182">
        <f t="shared" si="43"/>
        <v>0</v>
      </c>
      <c r="O54" s="182">
        <f t="shared" si="43"/>
        <v>0</v>
      </c>
      <c r="P54" s="182">
        <f t="shared" si="43"/>
        <v>0</v>
      </c>
      <c r="Q54" s="182">
        <f t="shared" si="43"/>
        <v>0</v>
      </c>
      <c r="R54" s="182">
        <f t="shared" si="43"/>
        <v>0</v>
      </c>
      <c r="S54" s="182">
        <f t="shared" si="43"/>
        <v>0</v>
      </c>
      <c r="T54" s="182">
        <f t="shared" si="43"/>
        <v>0</v>
      </c>
      <c r="U54" s="182">
        <f t="shared" si="43"/>
        <v>0</v>
      </c>
      <c r="V54" s="182">
        <f t="shared" si="43"/>
        <v>0</v>
      </c>
      <c r="W54" s="182">
        <f t="shared" si="43"/>
        <v>0</v>
      </c>
      <c r="X54" s="182">
        <f t="shared" si="43"/>
        <v>0</v>
      </c>
      <c r="Y54" s="182">
        <f t="shared" si="43"/>
        <v>0</v>
      </c>
      <c r="Z54" s="182">
        <f t="shared" si="43"/>
        <v>0</v>
      </c>
      <c r="AA54" s="182">
        <f t="shared" si="43"/>
        <v>0</v>
      </c>
      <c r="AB54" s="182">
        <f t="shared" si="43"/>
        <v>0</v>
      </c>
      <c r="AC54" s="182">
        <f t="shared" ref="AC54:AG54" si="44" xml:space="preserve"> $E52 * AC53</f>
        <v>0</v>
      </c>
      <c r="AD54" s="182">
        <f t="shared" si="44"/>
        <v>0</v>
      </c>
      <c r="AE54" s="182">
        <f t="shared" si="44"/>
        <v>0</v>
      </c>
      <c r="AF54" s="182">
        <f t="shared" si="44"/>
        <v>0</v>
      </c>
      <c r="AG54" s="182">
        <f t="shared" si="44"/>
        <v>0</v>
      </c>
      <c r="AH54" s="182">
        <f t="shared" ref="AH54:AJ54" si="45" xml:space="preserve"> $E52 * AH53</f>
        <v>0</v>
      </c>
      <c r="AI54" s="182">
        <f t="shared" si="45"/>
        <v>0</v>
      </c>
      <c r="AJ54" s="182">
        <f t="shared" si="45"/>
        <v>0</v>
      </c>
    </row>
    <row r="55" spans="1:36" s="21" customFormat="1" x14ac:dyDescent="0.25">
      <c r="A55" s="22"/>
      <c r="B55" s="93"/>
      <c r="C55" s="94"/>
      <c r="D55" s="182" t="s">
        <v>353</v>
      </c>
      <c r="E55" s="203">
        <f xml:space="preserve"> SUM(I54:AB54)</f>
        <v>0</v>
      </c>
      <c r="F55" s="203" t="str">
        <f xml:space="preserve"> Currency_unit_label</f>
        <v>USD</v>
      </c>
      <c r="G55" s="20"/>
      <c r="H55" s="20"/>
    </row>
    <row r="57" spans="1:36" s="15" customFormat="1" x14ac:dyDescent="0.25">
      <c r="A57" s="14"/>
      <c r="B57" s="14"/>
      <c r="C57" s="70" t="s">
        <v>354</v>
      </c>
      <c r="E57" s="16"/>
      <c r="F57" s="16"/>
      <c r="G57" s="20"/>
      <c r="H57" s="16"/>
    </row>
    <row r="58" spans="1:36" s="21" customFormat="1" x14ac:dyDescent="0.25">
      <c r="A58" s="22"/>
      <c r="B58" s="93"/>
      <c r="C58" s="94"/>
      <c r="D58" s="131" t="str">
        <f xml:space="preserve"> 'Values &amp; Scenarios_Outputs'!D$47</f>
        <v>Facility size - Calibrate to total debt drawdowns below</v>
      </c>
      <c r="E58" s="131">
        <f xml:space="preserve"> 'Values &amp; Scenarios_Outputs'!E$47</f>
        <v>0</v>
      </c>
      <c r="F58" s="173" t="str">
        <f xml:space="preserve"> 'Values &amp; Scenarios_Outputs'!F$47</f>
        <v>USD</v>
      </c>
      <c r="G58" s="20"/>
      <c r="H58" s="20"/>
    </row>
    <row r="59" spans="1:36" s="285" customFormat="1" x14ac:dyDescent="0.25">
      <c r="A59" s="282"/>
      <c r="B59" s="283"/>
      <c r="C59" s="284"/>
      <c r="D59" s="287" t="s">
        <v>355</v>
      </c>
      <c r="E59" s="285">
        <f xml:space="preserve"> IF(E58 &gt; 0, 1, 0)</f>
        <v>0</v>
      </c>
      <c r="F59" s="285" t="str">
        <f xml:space="preserve"> 'Values &amp; Scenarios_Outputs'!F$50</f>
        <v>1 = on, 0 = off</v>
      </c>
      <c r="G59" s="286"/>
      <c r="H59" s="286"/>
    </row>
    <row r="60" spans="1:36" s="197" customFormat="1" ht="4.9000000000000004" customHeight="1" x14ac:dyDescent="0.25">
      <c r="A60" s="79"/>
      <c r="B60" s="79"/>
      <c r="C60" s="195"/>
      <c r="D60" s="281"/>
      <c r="E60" s="148"/>
      <c r="F60" s="148"/>
    </row>
    <row r="61" spans="1:36" s="3" customFormat="1" x14ac:dyDescent="0.25">
      <c r="A61" s="102"/>
      <c r="B61" s="102"/>
      <c r="C61" s="107"/>
      <c r="D61" s="3" t="s">
        <v>356</v>
      </c>
      <c r="E61" s="256">
        <v>0.5</v>
      </c>
      <c r="F61" s="252" t="str">
        <f xml:space="preserve"> Currency_unit_label</f>
        <v>USD</v>
      </c>
      <c r="G61" s="4"/>
      <c r="H61" s="4"/>
    </row>
    <row r="62" spans="1:36" s="196" customFormat="1" x14ac:dyDescent="0.25">
      <c r="A62" s="79"/>
      <c r="B62" s="23"/>
      <c r="C62" s="65"/>
      <c r="D62" s="253" t="str">
        <f t="shared" ref="D62:AG62" si="46" xml:space="preserve"> D$67</f>
        <v>First drawdown period flag</v>
      </c>
      <c r="E62" s="253">
        <f t="shared" si="46"/>
        <v>0</v>
      </c>
      <c r="F62" s="253" t="str">
        <f t="shared" si="46"/>
        <v>flag</v>
      </c>
      <c r="G62" s="253">
        <f t="shared" si="46"/>
        <v>1</v>
      </c>
      <c r="H62" s="253">
        <f t="shared" si="46"/>
        <v>0</v>
      </c>
      <c r="I62" s="253">
        <f t="shared" si="46"/>
        <v>0</v>
      </c>
      <c r="J62" s="253">
        <f t="shared" si="46"/>
        <v>1</v>
      </c>
      <c r="K62" s="253">
        <f t="shared" si="46"/>
        <v>0</v>
      </c>
      <c r="L62" s="253">
        <f t="shared" si="46"/>
        <v>0</v>
      </c>
      <c r="M62" s="253">
        <f t="shared" si="46"/>
        <v>0</v>
      </c>
      <c r="N62" s="253">
        <f t="shared" si="46"/>
        <v>0</v>
      </c>
      <c r="O62" s="253">
        <f t="shared" si="46"/>
        <v>0</v>
      </c>
      <c r="P62" s="253">
        <f t="shared" si="46"/>
        <v>0</v>
      </c>
      <c r="Q62" s="253">
        <f t="shared" si="46"/>
        <v>0</v>
      </c>
      <c r="R62" s="253">
        <f t="shared" si="46"/>
        <v>0</v>
      </c>
      <c r="S62" s="253">
        <f t="shared" si="46"/>
        <v>0</v>
      </c>
      <c r="T62" s="253">
        <f t="shared" si="46"/>
        <v>0</v>
      </c>
      <c r="U62" s="253">
        <f t="shared" si="46"/>
        <v>0</v>
      </c>
      <c r="V62" s="253">
        <f t="shared" si="46"/>
        <v>0</v>
      </c>
      <c r="W62" s="253">
        <f t="shared" si="46"/>
        <v>0</v>
      </c>
      <c r="X62" s="253">
        <f t="shared" si="46"/>
        <v>0</v>
      </c>
      <c r="Y62" s="253">
        <f t="shared" si="46"/>
        <v>0</v>
      </c>
      <c r="Z62" s="253">
        <f t="shared" si="46"/>
        <v>0</v>
      </c>
      <c r="AA62" s="253">
        <f t="shared" si="46"/>
        <v>0</v>
      </c>
      <c r="AB62" s="253">
        <f t="shared" si="46"/>
        <v>0</v>
      </c>
      <c r="AC62" s="253">
        <f t="shared" si="46"/>
        <v>0</v>
      </c>
      <c r="AD62" s="253">
        <f t="shared" si="46"/>
        <v>0</v>
      </c>
      <c r="AE62" s="253">
        <f t="shared" si="46"/>
        <v>0</v>
      </c>
      <c r="AF62" s="253">
        <f t="shared" si="46"/>
        <v>0</v>
      </c>
      <c r="AG62" s="253">
        <f t="shared" si="46"/>
        <v>0</v>
      </c>
      <c r="AH62" s="253">
        <f t="shared" ref="AH62:AJ62" si="47" xml:space="preserve"> AH$67</f>
        <v>0</v>
      </c>
      <c r="AI62" s="253">
        <f t="shared" si="47"/>
        <v>0</v>
      </c>
      <c r="AJ62" s="253">
        <f t="shared" si="47"/>
        <v>0</v>
      </c>
    </row>
    <row r="63" spans="1:36" s="3" customFormat="1" x14ac:dyDescent="0.25">
      <c r="A63" s="102"/>
      <c r="B63" s="102"/>
      <c r="C63" s="107"/>
      <c r="D63" s="3" t="s">
        <v>354</v>
      </c>
      <c r="E63" s="4"/>
      <c r="F63" s="4" t="str">
        <f xml:space="preserve"> Currency_unit_label</f>
        <v>USD</v>
      </c>
      <c r="G63" s="4">
        <f xml:space="preserve"> SUM(I63:AH63)</f>
        <v>0</v>
      </c>
      <c r="H63" s="4"/>
      <c r="I63" s="3">
        <f t="shared" ref="I63:AB63" si="48" xml:space="preserve">  $E59 * $E61 * I62</f>
        <v>0</v>
      </c>
      <c r="J63" s="3">
        <f t="shared" si="48"/>
        <v>0</v>
      </c>
      <c r="K63" s="3">
        <f t="shared" si="48"/>
        <v>0</v>
      </c>
      <c r="L63" s="3">
        <f t="shared" si="48"/>
        <v>0</v>
      </c>
      <c r="M63" s="3">
        <f t="shared" si="48"/>
        <v>0</v>
      </c>
      <c r="N63" s="3">
        <f t="shared" si="48"/>
        <v>0</v>
      </c>
      <c r="O63" s="3">
        <f t="shared" si="48"/>
        <v>0</v>
      </c>
      <c r="P63" s="3">
        <f t="shared" si="48"/>
        <v>0</v>
      </c>
      <c r="Q63" s="3">
        <f t="shared" si="48"/>
        <v>0</v>
      </c>
      <c r="R63" s="3">
        <f t="shared" si="48"/>
        <v>0</v>
      </c>
      <c r="S63" s="3">
        <f t="shared" si="48"/>
        <v>0</v>
      </c>
      <c r="T63" s="3">
        <f t="shared" si="48"/>
        <v>0</v>
      </c>
      <c r="U63" s="3">
        <f t="shared" si="48"/>
        <v>0</v>
      </c>
      <c r="V63" s="3">
        <f t="shared" si="48"/>
        <v>0</v>
      </c>
      <c r="W63" s="3">
        <f t="shared" si="48"/>
        <v>0</v>
      </c>
      <c r="X63" s="3">
        <f t="shared" si="48"/>
        <v>0</v>
      </c>
      <c r="Y63" s="3">
        <f t="shared" si="48"/>
        <v>0</v>
      </c>
      <c r="Z63" s="3">
        <f t="shared" si="48"/>
        <v>0</v>
      </c>
      <c r="AA63" s="3">
        <f t="shared" si="48"/>
        <v>0</v>
      </c>
      <c r="AB63" s="3">
        <f t="shared" si="48"/>
        <v>0</v>
      </c>
      <c r="AC63" s="3">
        <f t="shared" ref="AC63:AG63" si="49" xml:space="preserve">  $E59 * $E61 * AC62</f>
        <v>0</v>
      </c>
      <c r="AD63" s="3">
        <f t="shared" si="49"/>
        <v>0</v>
      </c>
      <c r="AE63" s="3">
        <f t="shared" si="49"/>
        <v>0</v>
      </c>
      <c r="AF63" s="3">
        <f t="shared" si="49"/>
        <v>0</v>
      </c>
      <c r="AG63" s="3">
        <f t="shared" si="49"/>
        <v>0</v>
      </c>
      <c r="AH63" s="3">
        <f t="shared" ref="AH63:AJ63" si="50" xml:space="preserve">  $E59 * $E61 * AH62</f>
        <v>0</v>
      </c>
      <c r="AI63" s="3">
        <f t="shared" si="50"/>
        <v>0</v>
      </c>
      <c r="AJ63" s="3">
        <f t="shared" si="50"/>
        <v>0</v>
      </c>
    </row>
    <row r="64" spans="1:36" s="15" customFormat="1" x14ac:dyDescent="0.25">
      <c r="A64" s="24"/>
      <c r="B64" s="14"/>
      <c r="C64" s="70"/>
      <c r="E64" s="16"/>
      <c r="F64" s="16"/>
      <c r="G64" s="20"/>
      <c r="H64" s="16"/>
    </row>
    <row r="65" spans="1:36" x14ac:dyDescent="0.25">
      <c r="C65" s="63" t="s">
        <v>357</v>
      </c>
    </row>
    <row r="66" spans="1:36" x14ac:dyDescent="0.25">
      <c r="D66" t="str">
        <f t="shared" ref="D66:AG66" si="51" xml:space="preserve"> D$49</f>
        <v>Project implementation &amp; Debt drawdown period flag</v>
      </c>
      <c r="E66">
        <f t="shared" si="51"/>
        <v>0</v>
      </c>
      <c r="F66" t="str">
        <f t="shared" si="51"/>
        <v>flag</v>
      </c>
      <c r="G66">
        <f t="shared" si="51"/>
        <v>5</v>
      </c>
      <c r="H66">
        <f t="shared" si="51"/>
        <v>0</v>
      </c>
      <c r="I66">
        <f t="shared" si="51"/>
        <v>0</v>
      </c>
      <c r="J66">
        <f t="shared" si="51"/>
        <v>1</v>
      </c>
      <c r="K66">
        <f t="shared" si="51"/>
        <v>1</v>
      </c>
      <c r="L66">
        <f t="shared" si="51"/>
        <v>1</v>
      </c>
      <c r="M66">
        <f t="shared" si="51"/>
        <v>1</v>
      </c>
      <c r="N66">
        <f t="shared" si="51"/>
        <v>1</v>
      </c>
      <c r="O66">
        <f t="shared" si="51"/>
        <v>0</v>
      </c>
      <c r="P66">
        <f t="shared" si="51"/>
        <v>0</v>
      </c>
      <c r="Q66">
        <f t="shared" si="51"/>
        <v>0</v>
      </c>
      <c r="R66">
        <f t="shared" si="51"/>
        <v>0</v>
      </c>
      <c r="S66">
        <f t="shared" si="51"/>
        <v>0</v>
      </c>
      <c r="T66">
        <f t="shared" si="51"/>
        <v>0</v>
      </c>
      <c r="U66">
        <f t="shared" si="51"/>
        <v>0</v>
      </c>
      <c r="V66">
        <f t="shared" si="51"/>
        <v>0</v>
      </c>
      <c r="W66">
        <f t="shared" si="51"/>
        <v>0</v>
      </c>
      <c r="X66">
        <f t="shared" si="51"/>
        <v>0</v>
      </c>
      <c r="Y66">
        <f t="shared" si="51"/>
        <v>0</v>
      </c>
      <c r="Z66">
        <f t="shared" si="51"/>
        <v>0</v>
      </c>
      <c r="AA66">
        <f t="shared" si="51"/>
        <v>0</v>
      </c>
      <c r="AB66">
        <f t="shared" si="51"/>
        <v>0</v>
      </c>
      <c r="AC66">
        <f t="shared" si="51"/>
        <v>0</v>
      </c>
      <c r="AD66">
        <f t="shared" si="51"/>
        <v>0</v>
      </c>
      <c r="AE66">
        <f t="shared" si="51"/>
        <v>0</v>
      </c>
      <c r="AF66">
        <f t="shared" si="51"/>
        <v>0</v>
      </c>
      <c r="AG66">
        <f t="shared" si="51"/>
        <v>0</v>
      </c>
      <c r="AH66">
        <f t="shared" ref="AH66:AJ66" si="52" xml:space="preserve"> AH$49</f>
        <v>0</v>
      </c>
      <c r="AI66">
        <f t="shared" si="52"/>
        <v>0</v>
      </c>
      <c r="AJ66">
        <f t="shared" si="52"/>
        <v>0</v>
      </c>
    </row>
    <row r="67" spans="1:36" s="196" customFormat="1" x14ac:dyDescent="0.25">
      <c r="A67" s="23"/>
      <c r="B67" s="79"/>
      <c r="C67" s="195"/>
      <c r="D67" s="196" t="s">
        <v>358</v>
      </c>
      <c r="E67" s="197"/>
      <c r="F67" s="197" t="s">
        <v>301</v>
      </c>
      <c r="G67" s="197">
        <f xml:space="preserve"> SUM(I67:AH67)</f>
        <v>1</v>
      </c>
      <c r="H67" s="197"/>
      <c r="I67" s="196">
        <f t="shared" ref="I67:AB67" si="53" xml:space="preserve"> IF(AND(H66 = 0, I66 = 1), 1, 0)</f>
        <v>0</v>
      </c>
      <c r="J67" s="196">
        <f t="shared" si="53"/>
        <v>1</v>
      </c>
      <c r="K67" s="196">
        <f t="shared" si="53"/>
        <v>0</v>
      </c>
      <c r="L67" s="196">
        <f t="shared" si="53"/>
        <v>0</v>
      </c>
      <c r="M67" s="196">
        <f t="shared" si="53"/>
        <v>0</v>
      </c>
      <c r="N67" s="196">
        <f t="shared" si="53"/>
        <v>0</v>
      </c>
      <c r="O67" s="196">
        <f t="shared" si="53"/>
        <v>0</v>
      </c>
      <c r="P67" s="196">
        <f t="shared" si="53"/>
        <v>0</v>
      </c>
      <c r="Q67" s="196">
        <f t="shared" si="53"/>
        <v>0</v>
      </c>
      <c r="R67" s="196">
        <f t="shared" si="53"/>
        <v>0</v>
      </c>
      <c r="S67" s="196">
        <f t="shared" si="53"/>
        <v>0</v>
      </c>
      <c r="T67" s="196">
        <f t="shared" si="53"/>
        <v>0</v>
      </c>
      <c r="U67" s="196">
        <f t="shared" si="53"/>
        <v>0</v>
      </c>
      <c r="V67" s="196">
        <f t="shared" si="53"/>
        <v>0</v>
      </c>
      <c r="W67" s="196">
        <f t="shared" si="53"/>
        <v>0</v>
      </c>
      <c r="X67" s="196">
        <f t="shared" si="53"/>
        <v>0</v>
      </c>
      <c r="Y67" s="196">
        <f t="shared" si="53"/>
        <v>0</v>
      </c>
      <c r="Z67" s="196">
        <f t="shared" si="53"/>
        <v>0</v>
      </c>
      <c r="AA67" s="196">
        <f t="shared" si="53"/>
        <v>0</v>
      </c>
      <c r="AB67" s="196">
        <f t="shared" si="53"/>
        <v>0</v>
      </c>
      <c r="AC67" s="196">
        <f t="shared" ref="AC67" si="54" xml:space="preserve"> IF(AND(AB66 = 0, AC66 = 1), 1, 0)</f>
        <v>0</v>
      </c>
      <c r="AD67" s="196">
        <f t="shared" ref="AD67" si="55" xml:space="preserve"> IF(AND(AC66 = 0, AD66 = 1), 1, 0)</f>
        <v>0</v>
      </c>
      <c r="AE67" s="196">
        <f t="shared" ref="AE67" si="56" xml:space="preserve"> IF(AND(AD66 = 0, AE66 = 1), 1, 0)</f>
        <v>0</v>
      </c>
      <c r="AF67" s="196">
        <f t="shared" ref="AF67" si="57" xml:space="preserve"> IF(AND(AE66 = 0, AF66 = 1), 1, 0)</f>
        <v>0</v>
      </c>
      <c r="AG67" s="196">
        <f t="shared" ref="AG67" si="58" xml:space="preserve"> IF(AND(AF66 = 0, AG66 = 1), 1, 0)</f>
        <v>0</v>
      </c>
      <c r="AH67" s="196">
        <f t="shared" ref="AH67:AJ67" si="59" xml:space="preserve"> IF(AND(AG66 = 0, AH66 = 1), 1, 0)</f>
        <v>0</v>
      </c>
      <c r="AI67" s="196">
        <f t="shared" si="59"/>
        <v>0</v>
      </c>
      <c r="AJ67" s="196">
        <f t="shared" si="59"/>
        <v>0</v>
      </c>
    </row>
    <row r="68" spans="1:36" ht="4.9000000000000004" customHeight="1" x14ac:dyDescent="0.25"/>
    <row r="69" spans="1:36" s="21" customFormat="1" x14ac:dyDescent="0.25">
      <c r="A69" s="22"/>
      <c r="B69" s="93"/>
      <c r="C69" s="94"/>
      <c r="D69" s="131" t="str">
        <f xml:space="preserve"> 'Values &amp; Scenarios_Outputs'!D$47</f>
        <v>Facility size - Calibrate to total debt drawdowns below</v>
      </c>
      <c r="E69" s="131">
        <f xml:space="preserve"> 'Values &amp; Scenarios_Outputs'!E$47</f>
        <v>0</v>
      </c>
      <c r="F69" s="173" t="str">
        <f xml:space="preserve"> 'Values &amp; Scenarios_Outputs'!F$47</f>
        <v>USD</v>
      </c>
      <c r="G69" s="20"/>
      <c r="H69" s="20"/>
    </row>
    <row r="70" spans="1:36" x14ac:dyDescent="0.25">
      <c r="D70" s="2" t="s">
        <v>359</v>
      </c>
      <c r="E70" s="208">
        <v>0</v>
      </c>
      <c r="F70" s="2" t="s">
        <v>199</v>
      </c>
    </row>
    <row r="71" spans="1:36" s="3" customFormat="1" x14ac:dyDescent="0.25">
      <c r="A71" s="76"/>
      <c r="B71" s="102"/>
      <c r="C71" s="107"/>
      <c r="D71" s="4" t="s">
        <v>357</v>
      </c>
      <c r="E71" s="4"/>
      <c r="F71" s="4" t="str">
        <f t="shared" ref="F71" si="60" xml:space="preserve"> Currency_unit_label</f>
        <v>USD</v>
      </c>
      <c r="G71" s="4">
        <f xml:space="preserve"> SUM(I71:AH71)</f>
        <v>0</v>
      </c>
      <c r="H71" s="4"/>
      <c r="I71" s="3">
        <f t="shared" ref="I71:AG71" si="61" xml:space="preserve"> $E69 * $E70 * I67</f>
        <v>0</v>
      </c>
      <c r="J71" s="3">
        <f t="shared" si="61"/>
        <v>0</v>
      </c>
      <c r="K71" s="3">
        <f t="shared" si="61"/>
        <v>0</v>
      </c>
      <c r="L71" s="3">
        <f t="shared" si="61"/>
        <v>0</v>
      </c>
      <c r="M71" s="3">
        <f t="shared" si="61"/>
        <v>0</v>
      </c>
      <c r="N71" s="3">
        <f t="shared" si="61"/>
        <v>0</v>
      </c>
      <c r="O71" s="3">
        <f t="shared" si="61"/>
        <v>0</v>
      </c>
      <c r="P71" s="3">
        <f t="shared" si="61"/>
        <v>0</v>
      </c>
      <c r="Q71" s="3">
        <f t="shared" si="61"/>
        <v>0</v>
      </c>
      <c r="R71" s="3">
        <f t="shared" si="61"/>
        <v>0</v>
      </c>
      <c r="S71" s="3">
        <f t="shared" si="61"/>
        <v>0</v>
      </c>
      <c r="T71" s="3">
        <f t="shared" si="61"/>
        <v>0</v>
      </c>
      <c r="U71" s="3">
        <f t="shared" si="61"/>
        <v>0</v>
      </c>
      <c r="V71" s="3">
        <f t="shared" si="61"/>
        <v>0</v>
      </c>
      <c r="W71" s="3">
        <f t="shared" si="61"/>
        <v>0</v>
      </c>
      <c r="X71" s="3">
        <f t="shared" si="61"/>
        <v>0</v>
      </c>
      <c r="Y71" s="3">
        <f t="shared" si="61"/>
        <v>0</v>
      </c>
      <c r="Z71" s="3">
        <f t="shared" si="61"/>
        <v>0</v>
      </c>
      <c r="AA71" s="3">
        <f t="shared" si="61"/>
        <v>0</v>
      </c>
      <c r="AB71" s="3">
        <f t="shared" si="61"/>
        <v>0</v>
      </c>
      <c r="AC71" s="3">
        <f t="shared" si="61"/>
        <v>0</v>
      </c>
      <c r="AD71" s="3">
        <f t="shared" si="61"/>
        <v>0</v>
      </c>
      <c r="AE71" s="3">
        <f t="shared" si="61"/>
        <v>0</v>
      </c>
      <c r="AF71" s="3">
        <f t="shared" si="61"/>
        <v>0</v>
      </c>
      <c r="AG71" s="3">
        <f t="shared" si="61"/>
        <v>0</v>
      </c>
      <c r="AH71" s="3">
        <f t="shared" ref="AH71:AJ71" si="62" xml:space="preserve"> $E69 * $E70 * AH67</f>
        <v>0</v>
      </c>
      <c r="AI71" s="3">
        <f t="shared" si="62"/>
        <v>0</v>
      </c>
      <c r="AJ71" s="3">
        <f t="shared" si="62"/>
        <v>0</v>
      </c>
    </row>
    <row r="73" spans="1:36" x14ac:dyDescent="0.25">
      <c r="C73" s="63" t="s">
        <v>360</v>
      </c>
    </row>
    <row r="74" spans="1:36" s="21" customFormat="1" x14ac:dyDescent="0.25">
      <c r="A74" s="22"/>
      <c r="B74" s="93"/>
      <c r="C74" s="94"/>
      <c r="D74" s="204" t="str">
        <f t="shared" ref="D74:F74" si="63" xml:space="preserve"> D$69</f>
        <v>Facility size - Calibrate to total debt drawdowns below</v>
      </c>
      <c r="E74" s="204">
        <f t="shared" si="63"/>
        <v>0</v>
      </c>
      <c r="F74" s="204" t="str">
        <f t="shared" si="63"/>
        <v>USD</v>
      </c>
      <c r="G74" s="20"/>
      <c r="H74" s="20"/>
    </row>
    <row r="75" spans="1:36" s="21" customFormat="1" x14ac:dyDescent="0.25">
      <c r="A75" s="22"/>
      <c r="B75" s="93"/>
      <c r="C75" s="94"/>
      <c r="D75" s="149" t="str">
        <f t="shared" ref="D75:AG75" si="64" xml:space="preserve"> D$118</f>
        <v>Debt balance BEG</v>
      </c>
      <c r="E75" s="149">
        <f t="shared" si="64"/>
        <v>0</v>
      </c>
      <c r="F75" s="149" t="str">
        <f t="shared" si="64"/>
        <v>USD</v>
      </c>
      <c r="G75" s="149">
        <f t="shared" si="64"/>
        <v>0</v>
      </c>
      <c r="H75" s="149">
        <f t="shared" si="64"/>
        <v>0</v>
      </c>
      <c r="I75" s="149">
        <f t="shared" si="64"/>
        <v>0</v>
      </c>
      <c r="J75" s="149">
        <f t="shared" si="64"/>
        <v>0</v>
      </c>
      <c r="K75" s="149">
        <f t="shared" si="64"/>
        <v>0</v>
      </c>
      <c r="L75" s="149">
        <f t="shared" si="64"/>
        <v>0</v>
      </c>
      <c r="M75" s="149">
        <f t="shared" si="64"/>
        <v>0</v>
      </c>
      <c r="N75" s="149">
        <f t="shared" si="64"/>
        <v>0</v>
      </c>
      <c r="O75" s="149">
        <f t="shared" si="64"/>
        <v>0</v>
      </c>
      <c r="P75" s="149">
        <f t="shared" si="64"/>
        <v>0</v>
      </c>
      <c r="Q75" s="149">
        <f t="shared" si="64"/>
        <v>0</v>
      </c>
      <c r="R75" s="149">
        <f t="shared" si="64"/>
        <v>0</v>
      </c>
      <c r="S75" s="149">
        <f t="shared" si="64"/>
        <v>0</v>
      </c>
      <c r="T75" s="149">
        <f t="shared" si="64"/>
        <v>0</v>
      </c>
      <c r="U75" s="149">
        <f t="shared" si="64"/>
        <v>0</v>
      </c>
      <c r="V75" s="149">
        <f t="shared" si="64"/>
        <v>0</v>
      </c>
      <c r="W75" s="149">
        <f t="shared" si="64"/>
        <v>0</v>
      </c>
      <c r="X75" s="149">
        <f t="shared" si="64"/>
        <v>0</v>
      </c>
      <c r="Y75" s="149">
        <f t="shared" si="64"/>
        <v>0</v>
      </c>
      <c r="Z75" s="149">
        <f t="shared" si="64"/>
        <v>0</v>
      </c>
      <c r="AA75" s="149">
        <f t="shared" si="64"/>
        <v>0</v>
      </c>
      <c r="AB75" s="149">
        <f t="shared" si="64"/>
        <v>0</v>
      </c>
      <c r="AC75" s="149">
        <f t="shared" si="64"/>
        <v>0</v>
      </c>
      <c r="AD75" s="149">
        <f t="shared" si="64"/>
        <v>0</v>
      </c>
      <c r="AE75" s="149">
        <f t="shared" si="64"/>
        <v>0</v>
      </c>
      <c r="AF75" s="149">
        <f t="shared" si="64"/>
        <v>0</v>
      </c>
      <c r="AG75" s="149">
        <f t="shared" si="64"/>
        <v>0</v>
      </c>
      <c r="AH75" s="149">
        <f t="shared" ref="AH75:AJ75" si="65" xml:space="preserve"> AH$118</f>
        <v>0</v>
      </c>
      <c r="AI75" s="149">
        <f t="shared" si="65"/>
        <v>0</v>
      </c>
      <c r="AJ75" s="149">
        <f t="shared" si="65"/>
        <v>0</v>
      </c>
    </row>
    <row r="76" spans="1:36" s="196" customFormat="1" x14ac:dyDescent="0.25">
      <c r="A76" s="23"/>
      <c r="B76" s="79"/>
      <c r="C76" s="195"/>
      <c r="D76" s="196" t="str">
        <f t="shared" ref="D76:AG76" si="66" xml:space="preserve"> D$49</f>
        <v>Project implementation &amp; Debt drawdown period flag</v>
      </c>
      <c r="E76" s="196">
        <f t="shared" si="66"/>
        <v>0</v>
      </c>
      <c r="F76" s="196" t="str">
        <f t="shared" si="66"/>
        <v>flag</v>
      </c>
      <c r="G76" s="196">
        <f t="shared" si="66"/>
        <v>5</v>
      </c>
      <c r="H76" s="196">
        <f t="shared" si="66"/>
        <v>0</v>
      </c>
      <c r="I76" s="196">
        <f t="shared" si="66"/>
        <v>0</v>
      </c>
      <c r="J76" s="196">
        <f t="shared" si="66"/>
        <v>1</v>
      </c>
      <c r="K76" s="196">
        <f t="shared" si="66"/>
        <v>1</v>
      </c>
      <c r="L76" s="196">
        <f t="shared" si="66"/>
        <v>1</v>
      </c>
      <c r="M76" s="196">
        <f t="shared" si="66"/>
        <v>1</v>
      </c>
      <c r="N76" s="196">
        <f t="shared" si="66"/>
        <v>1</v>
      </c>
      <c r="O76" s="196">
        <f t="shared" si="66"/>
        <v>0</v>
      </c>
      <c r="P76" s="196">
        <f t="shared" si="66"/>
        <v>0</v>
      </c>
      <c r="Q76" s="196">
        <f t="shared" si="66"/>
        <v>0</v>
      </c>
      <c r="R76" s="196">
        <f t="shared" si="66"/>
        <v>0</v>
      </c>
      <c r="S76" s="196">
        <f t="shared" si="66"/>
        <v>0</v>
      </c>
      <c r="T76" s="196">
        <f t="shared" si="66"/>
        <v>0</v>
      </c>
      <c r="U76" s="196">
        <f t="shared" si="66"/>
        <v>0</v>
      </c>
      <c r="V76" s="196">
        <f t="shared" si="66"/>
        <v>0</v>
      </c>
      <c r="W76" s="196">
        <f t="shared" si="66"/>
        <v>0</v>
      </c>
      <c r="X76" s="196">
        <f t="shared" si="66"/>
        <v>0</v>
      </c>
      <c r="Y76" s="196">
        <f t="shared" si="66"/>
        <v>0</v>
      </c>
      <c r="Z76" s="196">
        <f t="shared" si="66"/>
        <v>0</v>
      </c>
      <c r="AA76" s="196">
        <f t="shared" si="66"/>
        <v>0</v>
      </c>
      <c r="AB76" s="196">
        <f t="shared" si="66"/>
        <v>0</v>
      </c>
      <c r="AC76" s="196">
        <f t="shared" si="66"/>
        <v>0</v>
      </c>
      <c r="AD76" s="196">
        <f t="shared" si="66"/>
        <v>0</v>
      </c>
      <c r="AE76" s="196">
        <f t="shared" si="66"/>
        <v>0</v>
      </c>
      <c r="AF76" s="196">
        <f t="shared" si="66"/>
        <v>0</v>
      </c>
      <c r="AG76" s="196">
        <f t="shared" si="66"/>
        <v>0</v>
      </c>
      <c r="AH76" s="196">
        <f t="shared" ref="AH76:AJ76" si="67" xml:space="preserve"> AH$49</f>
        <v>0</v>
      </c>
      <c r="AI76" s="196">
        <f t="shared" si="67"/>
        <v>0</v>
      </c>
      <c r="AJ76" s="196">
        <f t="shared" si="67"/>
        <v>0</v>
      </c>
    </row>
    <row r="77" spans="1:36" s="21" customFormat="1" x14ac:dyDescent="0.25">
      <c r="A77" s="22"/>
      <c r="B77" s="93"/>
      <c r="C77" s="94"/>
      <c r="D77" s="21" t="s">
        <v>361</v>
      </c>
      <c r="E77" s="20"/>
      <c r="F77" s="20" t="str">
        <f t="shared" ref="F77" si="68" xml:space="preserve"> Currency_unit_label</f>
        <v>USD</v>
      </c>
      <c r="G77" s="20"/>
      <c r="H77" s="20"/>
      <c r="I77" s="21">
        <f t="shared" ref="I77:AB77" si="69" xml:space="preserve"> ($E74 - I75) * I76</f>
        <v>0</v>
      </c>
      <c r="J77" s="21">
        <f t="shared" si="69"/>
        <v>0</v>
      </c>
      <c r="K77" s="21">
        <f t="shared" si="69"/>
        <v>0</v>
      </c>
      <c r="L77" s="21">
        <f t="shared" si="69"/>
        <v>0</v>
      </c>
      <c r="M77" s="21">
        <f t="shared" si="69"/>
        <v>0</v>
      </c>
      <c r="N77" s="21">
        <f t="shared" si="69"/>
        <v>0</v>
      </c>
      <c r="O77" s="21">
        <f t="shared" si="69"/>
        <v>0</v>
      </c>
      <c r="P77" s="21">
        <f t="shared" si="69"/>
        <v>0</v>
      </c>
      <c r="Q77" s="21">
        <f t="shared" si="69"/>
        <v>0</v>
      </c>
      <c r="R77" s="21">
        <f t="shared" si="69"/>
        <v>0</v>
      </c>
      <c r="S77" s="21">
        <f t="shared" si="69"/>
        <v>0</v>
      </c>
      <c r="T77" s="21">
        <f t="shared" si="69"/>
        <v>0</v>
      </c>
      <c r="U77" s="21">
        <f t="shared" si="69"/>
        <v>0</v>
      </c>
      <c r="V77" s="21">
        <f t="shared" si="69"/>
        <v>0</v>
      </c>
      <c r="W77" s="21">
        <f t="shared" si="69"/>
        <v>0</v>
      </c>
      <c r="X77" s="21">
        <f t="shared" si="69"/>
        <v>0</v>
      </c>
      <c r="Y77" s="21">
        <f t="shared" si="69"/>
        <v>0</v>
      </c>
      <c r="Z77" s="21">
        <f t="shared" si="69"/>
        <v>0</v>
      </c>
      <c r="AA77" s="21">
        <f t="shared" si="69"/>
        <v>0</v>
      </c>
      <c r="AB77" s="21">
        <f t="shared" si="69"/>
        <v>0</v>
      </c>
      <c r="AC77" s="21">
        <f t="shared" ref="AC77:AG77" si="70" xml:space="preserve"> ($E74 - AC75) * AC76</f>
        <v>0</v>
      </c>
      <c r="AD77" s="21">
        <f t="shared" si="70"/>
        <v>0</v>
      </c>
      <c r="AE77" s="21">
        <f t="shared" si="70"/>
        <v>0</v>
      </c>
      <c r="AF77" s="21">
        <f t="shared" si="70"/>
        <v>0</v>
      </c>
      <c r="AG77" s="21">
        <f t="shared" si="70"/>
        <v>0</v>
      </c>
      <c r="AH77" s="21">
        <f t="shared" ref="AH77:AJ77" si="71" xml:space="preserve"> ($E74 - AH75) * AH76</f>
        <v>0</v>
      </c>
      <c r="AI77" s="21">
        <f t="shared" si="71"/>
        <v>0</v>
      </c>
      <c r="AJ77" s="21">
        <f t="shared" si="71"/>
        <v>0</v>
      </c>
    </row>
    <row r="78" spans="1:36" ht="4.9000000000000004" customHeight="1" x14ac:dyDescent="0.25"/>
    <row r="79" spans="1:36" s="209" customFormat="1" x14ac:dyDescent="0.25">
      <c r="A79" s="205"/>
      <c r="B79" s="206"/>
      <c r="C79" s="207"/>
      <c r="D79" s="208" t="s">
        <v>362</v>
      </c>
      <c r="E79" s="208">
        <v>0</v>
      </c>
      <c r="F79" s="208" t="s">
        <v>363</v>
      </c>
      <c r="G79" s="208"/>
      <c r="H79" s="208"/>
    </row>
    <row r="80" spans="1:36" s="158" customFormat="1" x14ac:dyDescent="0.25">
      <c r="A80" s="152"/>
      <c r="B80" s="153"/>
      <c r="C80" s="154"/>
      <c r="D80" s="158" t="s">
        <v>360</v>
      </c>
      <c r="E80" s="145"/>
      <c r="F80" s="20" t="str">
        <f t="shared" ref="F80" si="72" xml:space="preserve"> Currency_unit_label</f>
        <v>USD</v>
      </c>
      <c r="G80" s="145">
        <f xml:space="preserve"> SUM(I80:AJ80)</f>
        <v>0</v>
      </c>
      <c r="H80" s="145"/>
      <c r="I80" s="158">
        <f t="shared" ref="I80:AB80" si="73" xml:space="preserve"> I77 * $E79</f>
        <v>0</v>
      </c>
      <c r="J80" s="158">
        <f t="shared" si="73"/>
        <v>0</v>
      </c>
      <c r="K80" s="158">
        <f t="shared" si="73"/>
        <v>0</v>
      </c>
      <c r="L80" s="158">
        <f t="shared" si="73"/>
        <v>0</v>
      </c>
      <c r="M80" s="158">
        <f t="shared" si="73"/>
        <v>0</v>
      </c>
      <c r="N80" s="158">
        <f t="shared" si="73"/>
        <v>0</v>
      </c>
      <c r="O80" s="158">
        <f t="shared" si="73"/>
        <v>0</v>
      </c>
      <c r="P80" s="158">
        <f t="shared" si="73"/>
        <v>0</v>
      </c>
      <c r="Q80" s="158">
        <f t="shared" si="73"/>
        <v>0</v>
      </c>
      <c r="R80" s="158">
        <f t="shared" si="73"/>
        <v>0</v>
      </c>
      <c r="S80" s="158">
        <f t="shared" si="73"/>
        <v>0</v>
      </c>
      <c r="T80" s="158">
        <f t="shared" si="73"/>
        <v>0</v>
      </c>
      <c r="U80" s="158">
        <f t="shared" si="73"/>
        <v>0</v>
      </c>
      <c r="V80" s="158">
        <f t="shared" si="73"/>
        <v>0</v>
      </c>
      <c r="W80" s="158">
        <f t="shared" si="73"/>
        <v>0</v>
      </c>
      <c r="X80" s="158">
        <f t="shared" si="73"/>
        <v>0</v>
      </c>
      <c r="Y80" s="158">
        <f t="shared" si="73"/>
        <v>0</v>
      </c>
      <c r="Z80" s="158">
        <f t="shared" si="73"/>
        <v>0</v>
      </c>
      <c r="AA80" s="158">
        <f t="shared" si="73"/>
        <v>0</v>
      </c>
      <c r="AB80" s="158">
        <f t="shared" si="73"/>
        <v>0</v>
      </c>
      <c r="AC80" s="158">
        <f t="shared" ref="AC80:AG80" si="74" xml:space="preserve"> AC77 * $E79</f>
        <v>0</v>
      </c>
      <c r="AD80" s="158">
        <f t="shared" si="74"/>
        <v>0</v>
      </c>
      <c r="AE80" s="158">
        <f t="shared" si="74"/>
        <v>0</v>
      </c>
      <c r="AF80" s="158">
        <f t="shared" si="74"/>
        <v>0</v>
      </c>
      <c r="AG80" s="158">
        <f t="shared" si="74"/>
        <v>0</v>
      </c>
      <c r="AH80" s="158">
        <f t="shared" ref="AH80:AJ80" si="75" xml:space="preserve"> AH77 * $E79</f>
        <v>0</v>
      </c>
      <c r="AI80" s="158">
        <f t="shared" si="75"/>
        <v>0</v>
      </c>
      <c r="AJ80" s="158">
        <f t="shared" si="75"/>
        <v>0</v>
      </c>
    </row>
    <row r="81" spans="1:36" x14ac:dyDescent="0.25">
      <c r="E81" s="210"/>
    </row>
    <row r="82" spans="1:36" x14ac:dyDescent="0.25">
      <c r="A82" s="8"/>
      <c r="C82" s="63" t="s">
        <v>364</v>
      </c>
      <c r="E82" s="75"/>
      <c r="G82" s="94" t="s">
        <v>365</v>
      </c>
    </row>
    <row r="83" spans="1:36" s="209" customFormat="1" x14ac:dyDescent="0.25">
      <c r="A83" s="206"/>
      <c r="B83" s="206"/>
      <c r="C83" s="207"/>
      <c r="D83" s="208" t="s">
        <v>366</v>
      </c>
      <c r="E83" s="208">
        <v>3.7499999999999999E-2</v>
      </c>
      <c r="F83" s="208" t="s">
        <v>367</v>
      </c>
      <c r="G83" s="209" t="s">
        <v>368</v>
      </c>
      <c r="H83" s="208"/>
      <c r="I83" s="255"/>
    </row>
    <row r="84" spans="1:36" x14ac:dyDescent="0.25">
      <c r="A84" s="8"/>
      <c r="D84" s="2" t="s">
        <v>369</v>
      </c>
      <c r="E84" s="208">
        <v>0</v>
      </c>
      <c r="F84" s="208" t="s">
        <v>363</v>
      </c>
      <c r="G84" s="317"/>
      <c r="H84" s="208"/>
      <c r="I84" s="208"/>
      <c r="J84" s="209"/>
      <c r="K84" s="209"/>
      <c r="L84" s="209"/>
      <c r="M84" s="209"/>
      <c r="N84" s="209"/>
    </row>
    <row r="85" spans="1:36" s="209" customFormat="1" x14ac:dyDescent="0.25">
      <c r="A85" s="206"/>
      <c r="B85" s="206"/>
      <c r="C85" s="207"/>
      <c r="D85" s="211" t="s">
        <v>370</v>
      </c>
      <c r="E85" s="211">
        <f>SUM(E83:E84)</f>
        <v>3.7499999999999999E-2</v>
      </c>
      <c r="F85" s="211" t="s">
        <v>367</v>
      </c>
      <c r="G85" s="317"/>
      <c r="H85" s="208"/>
      <c r="I85" s="208"/>
    </row>
    <row r="86" spans="1:36" ht="4.9000000000000004" customHeight="1" x14ac:dyDescent="0.25"/>
    <row r="87" spans="1:36" s="21" customFormat="1" x14ac:dyDescent="0.25">
      <c r="A87" s="22"/>
      <c r="B87" s="93"/>
      <c r="C87" s="94"/>
      <c r="D87" s="149" t="str">
        <f t="shared" ref="D87:AG87" si="76" xml:space="preserve"> D$118</f>
        <v>Debt balance BEG</v>
      </c>
      <c r="E87" s="149">
        <f t="shared" si="76"/>
        <v>0</v>
      </c>
      <c r="F87" s="149" t="str">
        <f t="shared" si="76"/>
        <v>USD</v>
      </c>
      <c r="G87" s="149">
        <f t="shared" si="76"/>
        <v>0</v>
      </c>
      <c r="H87" s="149">
        <f t="shared" si="76"/>
        <v>0</v>
      </c>
      <c r="I87" s="149">
        <f t="shared" si="76"/>
        <v>0</v>
      </c>
      <c r="J87" s="149">
        <f t="shared" si="76"/>
        <v>0</v>
      </c>
      <c r="K87" s="149">
        <f t="shared" si="76"/>
        <v>0</v>
      </c>
      <c r="L87" s="149">
        <f t="shared" si="76"/>
        <v>0</v>
      </c>
      <c r="M87" s="149">
        <f t="shared" si="76"/>
        <v>0</v>
      </c>
      <c r="N87" s="149">
        <f t="shared" si="76"/>
        <v>0</v>
      </c>
      <c r="O87" s="149">
        <f t="shared" si="76"/>
        <v>0</v>
      </c>
      <c r="P87" s="149">
        <f t="shared" si="76"/>
        <v>0</v>
      </c>
      <c r="Q87" s="149">
        <f t="shared" si="76"/>
        <v>0</v>
      </c>
      <c r="R87" s="149">
        <f t="shared" si="76"/>
        <v>0</v>
      </c>
      <c r="S87" s="149">
        <f t="shared" si="76"/>
        <v>0</v>
      </c>
      <c r="T87" s="149">
        <f t="shared" si="76"/>
        <v>0</v>
      </c>
      <c r="U87" s="149">
        <f t="shared" si="76"/>
        <v>0</v>
      </c>
      <c r="V87" s="149">
        <f t="shared" si="76"/>
        <v>0</v>
      </c>
      <c r="W87" s="149">
        <f t="shared" si="76"/>
        <v>0</v>
      </c>
      <c r="X87" s="149">
        <f t="shared" si="76"/>
        <v>0</v>
      </c>
      <c r="Y87" s="149">
        <f t="shared" si="76"/>
        <v>0</v>
      </c>
      <c r="Z87" s="149">
        <f t="shared" si="76"/>
        <v>0</v>
      </c>
      <c r="AA87" s="149">
        <f t="shared" si="76"/>
        <v>0</v>
      </c>
      <c r="AB87" s="149">
        <f t="shared" si="76"/>
        <v>0</v>
      </c>
      <c r="AC87" s="149">
        <f t="shared" si="76"/>
        <v>0</v>
      </c>
      <c r="AD87" s="149">
        <f t="shared" si="76"/>
        <v>0</v>
      </c>
      <c r="AE87" s="149">
        <f t="shared" si="76"/>
        <v>0</v>
      </c>
      <c r="AF87" s="149">
        <f t="shared" si="76"/>
        <v>0</v>
      </c>
      <c r="AG87" s="149">
        <f t="shared" si="76"/>
        <v>0</v>
      </c>
      <c r="AH87" s="149">
        <f t="shared" ref="AH87:AJ87" si="77" xml:space="preserve"> AH$118</f>
        <v>0</v>
      </c>
      <c r="AI87" s="149">
        <f t="shared" si="77"/>
        <v>0</v>
      </c>
      <c r="AJ87" s="149">
        <f t="shared" si="77"/>
        <v>0</v>
      </c>
    </row>
    <row r="88" spans="1:36" s="158" customFormat="1" x14ac:dyDescent="0.25">
      <c r="A88" s="152"/>
      <c r="B88" s="153"/>
      <c r="C88" s="154"/>
      <c r="D88" s="158" t="s">
        <v>364</v>
      </c>
      <c r="E88" s="145"/>
      <c r="F88" s="20" t="str">
        <f t="shared" ref="F88" si="78" xml:space="preserve"> Currency_unit_label</f>
        <v>USD</v>
      </c>
      <c r="G88" s="145">
        <f xml:space="preserve"> SUM(I88:AH88)</f>
        <v>0</v>
      </c>
      <c r="H88" s="145"/>
      <c r="I88" s="158">
        <f t="shared" ref="I88:AB88" si="79" xml:space="preserve"> I87 * $E85</f>
        <v>0</v>
      </c>
      <c r="J88" s="158">
        <f t="shared" si="79"/>
        <v>0</v>
      </c>
      <c r="K88" s="158">
        <f t="shared" si="79"/>
        <v>0</v>
      </c>
      <c r="L88" s="158">
        <f t="shared" si="79"/>
        <v>0</v>
      </c>
      <c r="M88" s="158">
        <f t="shared" si="79"/>
        <v>0</v>
      </c>
      <c r="N88" s="158">
        <f t="shared" si="79"/>
        <v>0</v>
      </c>
      <c r="O88" s="158">
        <f t="shared" si="79"/>
        <v>0</v>
      </c>
      <c r="P88" s="158">
        <f t="shared" si="79"/>
        <v>0</v>
      </c>
      <c r="Q88" s="158">
        <f t="shared" si="79"/>
        <v>0</v>
      </c>
      <c r="R88" s="158">
        <f t="shared" si="79"/>
        <v>0</v>
      </c>
      <c r="S88" s="158">
        <f t="shared" si="79"/>
        <v>0</v>
      </c>
      <c r="T88" s="158">
        <f t="shared" si="79"/>
        <v>0</v>
      </c>
      <c r="U88" s="158">
        <f t="shared" si="79"/>
        <v>0</v>
      </c>
      <c r="V88" s="158">
        <f t="shared" si="79"/>
        <v>0</v>
      </c>
      <c r="W88" s="158">
        <f t="shared" si="79"/>
        <v>0</v>
      </c>
      <c r="X88" s="158">
        <f t="shared" si="79"/>
        <v>0</v>
      </c>
      <c r="Y88" s="158">
        <f t="shared" si="79"/>
        <v>0</v>
      </c>
      <c r="Z88" s="158">
        <f t="shared" si="79"/>
        <v>0</v>
      </c>
      <c r="AA88" s="158">
        <f t="shared" si="79"/>
        <v>0</v>
      </c>
      <c r="AB88" s="158">
        <f t="shared" si="79"/>
        <v>0</v>
      </c>
      <c r="AC88" s="158">
        <f t="shared" ref="AC88:AG88" si="80" xml:space="preserve"> AC87 * $E85</f>
        <v>0</v>
      </c>
      <c r="AD88" s="158">
        <f t="shared" si="80"/>
        <v>0</v>
      </c>
      <c r="AE88" s="158">
        <f t="shared" si="80"/>
        <v>0</v>
      </c>
      <c r="AF88" s="158">
        <f t="shared" si="80"/>
        <v>0</v>
      </c>
      <c r="AG88" s="158">
        <f t="shared" si="80"/>
        <v>0</v>
      </c>
      <c r="AH88" s="158">
        <f t="shared" ref="AH88:AJ88" si="81" xml:space="preserve"> AH87 * $E85</f>
        <v>0</v>
      </c>
      <c r="AI88" s="158">
        <f t="shared" si="81"/>
        <v>0</v>
      </c>
      <c r="AJ88" s="158">
        <f t="shared" si="81"/>
        <v>0</v>
      </c>
    </row>
    <row r="90" spans="1:36" x14ac:dyDescent="0.25">
      <c r="C90" s="63" t="s">
        <v>371</v>
      </c>
    </row>
    <row r="91" spans="1:36" s="158" customFormat="1" x14ac:dyDescent="0.25">
      <c r="A91" s="152"/>
      <c r="B91" s="153"/>
      <c r="C91" s="154"/>
      <c r="D91" s="158" t="str">
        <f t="shared" ref="D91:AG91" si="82" xml:space="preserve"> D$63</f>
        <v>Debt due diligence costs</v>
      </c>
      <c r="E91" s="158">
        <f t="shared" si="82"/>
        <v>0</v>
      </c>
      <c r="F91" s="158" t="str">
        <f t="shared" si="82"/>
        <v>USD</v>
      </c>
      <c r="G91" s="158">
        <f t="shared" si="82"/>
        <v>0</v>
      </c>
      <c r="H91" s="158">
        <f t="shared" si="82"/>
        <v>0</v>
      </c>
      <c r="I91" s="158">
        <f t="shared" si="82"/>
        <v>0</v>
      </c>
      <c r="J91" s="158">
        <f t="shared" si="82"/>
        <v>0</v>
      </c>
      <c r="K91" s="158">
        <f t="shared" si="82"/>
        <v>0</v>
      </c>
      <c r="L91" s="158">
        <f t="shared" si="82"/>
        <v>0</v>
      </c>
      <c r="M91" s="158">
        <f t="shared" si="82"/>
        <v>0</v>
      </c>
      <c r="N91" s="158">
        <f t="shared" si="82"/>
        <v>0</v>
      </c>
      <c r="O91" s="158">
        <f t="shared" si="82"/>
        <v>0</v>
      </c>
      <c r="P91" s="158">
        <f t="shared" si="82"/>
        <v>0</v>
      </c>
      <c r="Q91" s="158">
        <f t="shared" si="82"/>
        <v>0</v>
      </c>
      <c r="R91" s="158">
        <f t="shared" si="82"/>
        <v>0</v>
      </c>
      <c r="S91" s="158">
        <f t="shared" si="82"/>
        <v>0</v>
      </c>
      <c r="T91" s="158">
        <f t="shared" si="82"/>
        <v>0</v>
      </c>
      <c r="U91" s="158">
        <f t="shared" si="82"/>
        <v>0</v>
      </c>
      <c r="V91" s="158">
        <f t="shared" si="82"/>
        <v>0</v>
      </c>
      <c r="W91" s="158">
        <f t="shared" si="82"/>
        <v>0</v>
      </c>
      <c r="X91" s="158">
        <f t="shared" si="82"/>
        <v>0</v>
      </c>
      <c r="Y91" s="158">
        <f t="shared" si="82"/>
        <v>0</v>
      </c>
      <c r="Z91" s="158">
        <f t="shared" si="82"/>
        <v>0</v>
      </c>
      <c r="AA91" s="158">
        <f t="shared" si="82"/>
        <v>0</v>
      </c>
      <c r="AB91" s="158">
        <f t="shared" si="82"/>
        <v>0</v>
      </c>
      <c r="AC91" s="158">
        <f t="shared" si="82"/>
        <v>0</v>
      </c>
      <c r="AD91" s="158">
        <f t="shared" si="82"/>
        <v>0</v>
      </c>
      <c r="AE91" s="158">
        <f t="shared" si="82"/>
        <v>0</v>
      </c>
      <c r="AF91" s="158">
        <f t="shared" si="82"/>
        <v>0</v>
      </c>
      <c r="AG91" s="158">
        <f t="shared" si="82"/>
        <v>0</v>
      </c>
      <c r="AH91" s="158">
        <f t="shared" ref="AH91:AJ91" si="83" xml:space="preserve"> AH$63</f>
        <v>0</v>
      </c>
      <c r="AI91" s="158">
        <f t="shared" si="83"/>
        <v>0</v>
      </c>
      <c r="AJ91" s="158">
        <f t="shared" si="83"/>
        <v>0</v>
      </c>
    </row>
    <row r="92" spans="1:36" s="21" customFormat="1" x14ac:dyDescent="0.25">
      <c r="A92" s="22"/>
      <c r="B92" s="93"/>
      <c r="C92" s="94"/>
      <c r="D92" s="21" t="str">
        <f t="shared" ref="D92:AG92" si="84" xml:space="preserve"> D$71</f>
        <v>Front-end fee</v>
      </c>
      <c r="E92" s="21">
        <f t="shared" si="84"/>
        <v>0</v>
      </c>
      <c r="F92" s="21" t="str">
        <f t="shared" si="84"/>
        <v>USD</v>
      </c>
      <c r="G92" s="21">
        <f t="shared" si="84"/>
        <v>0</v>
      </c>
      <c r="H92" s="21">
        <f t="shared" si="84"/>
        <v>0</v>
      </c>
      <c r="I92" s="21">
        <f t="shared" si="84"/>
        <v>0</v>
      </c>
      <c r="J92" s="21">
        <f t="shared" si="84"/>
        <v>0</v>
      </c>
      <c r="K92" s="21">
        <f t="shared" si="84"/>
        <v>0</v>
      </c>
      <c r="L92" s="21">
        <f t="shared" si="84"/>
        <v>0</v>
      </c>
      <c r="M92" s="21">
        <f t="shared" si="84"/>
        <v>0</v>
      </c>
      <c r="N92" s="21">
        <f t="shared" si="84"/>
        <v>0</v>
      </c>
      <c r="O92" s="21">
        <f t="shared" si="84"/>
        <v>0</v>
      </c>
      <c r="P92" s="21">
        <f t="shared" si="84"/>
        <v>0</v>
      </c>
      <c r="Q92" s="21">
        <f t="shared" si="84"/>
        <v>0</v>
      </c>
      <c r="R92" s="21">
        <f t="shared" si="84"/>
        <v>0</v>
      </c>
      <c r="S92" s="21">
        <f t="shared" si="84"/>
        <v>0</v>
      </c>
      <c r="T92" s="21">
        <f t="shared" si="84"/>
        <v>0</v>
      </c>
      <c r="U92" s="21">
        <f t="shared" si="84"/>
        <v>0</v>
      </c>
      <c r="V92" s="21">
        <f t="shared" si="84"/>
        <v>0</v>
      </c>
      <c r="W92" s="21">
        <f t="shared" si="84"/>
        <v>0</v>
      </c>
      <c r="X92" s="21">
        <f t="shared" si="84"/>
        <v>0</v>
      </c>
      <c r="Y92" s="21">
        <f t="shared" si="84"/>
        <v>0</v>
      </c>
      <c r="Z92" s="21">
        <f t="shared" si="84"/>
        <v>0</v>
      </c>
      <c r="AA92" s="21">
        <f t="shared" si="84"/>
        <v>0</v>
      </c>
      <c r="AB92" s="21">
        <f t="shared" si="84"/>
        <v>0</v>
      </c>
      <c r="AC92" s="21">
        <f t="shared" si="84"/>
        <v>0</v>
      </c>
      <c r="AD92" s="21">
        <f t="shared" si="84"/>
        <v>0</v>
      </c>
      <c r="AE92" s="21">
        <f t="shared" si="84"/>
        <v>0</v>
      </c>
      <c r="AF92" s="21">
        <f t="shared" si="84"/>
        <v>0</v>
      </c>
      <c r="AG92" s="21">
        <f t="shared" si="84"/>
        <v>0</v>
      </c>
      <c r="AH92" s="21">
        <f t="shared" ref="AH92:AJ92" si="85" xml:space="preserve"> AH$71</f>
        <v>0</v>
      </c>
      <c r="AI92" s="21">
        <f t="shared" si="85"/>
        <v>0</v>
      </c>
      <c r="AJ92" s="21">
        <f t="shared" si="85"/>
        <v>0</v>
      </c>
    </row>
    <row r="93" spans="1:36" s="21" customFormat="1" x14ac:dyDescent="0.25">
      <c r="A93" s="22"/>
      <c r="B93" s="93"/>
      <c r="C93" s="94"/>
      <c r="D93" s="21" t="str">
        <f t="shared" ref="D93:AG93" si="86" xml:space="preserve"> D$80</f>
        <v>Commitment fee</v>
      </c>
      <c r="E93" s="21">
        <f t="shared" si="86"/>
        <v>0</v>
      </c>
      <c r="F93" s="21" t="str">
        <f t="shared" si="86"/>
        <v>USD</v>
      </c>
      <c r="G93" s="21">
        <f t="shared" si="86"/>
        <v>0</v>
      </c>
      <c r="H93" s="21">
        <f t="shared" si="86"/>
        <v>0</v>
      </c>
      <c r="I93" s="21">
        <f t="shared" si="86"/>
        <v>0</v>
      </c>
      <c r="J93" s="21">
        <f t="shared" si="86"/>
        <v>0</v>
      </c>
      <c r="K93" s="21">
        <f t="shared" si="86"/>
        <v>0</v>
      </c>
      <c r="L93" s="21">
        <f t="shared" si="86"/>
        <v>0</v>
      </c>
      <c r="M93" s="21">
        <f t="shared" si="86"/>
        <v>0</v>
      </c>
      <c r="N93" s="21">
        <f t="shared" si="86"/>
        <v>0</v>
      </c>
      <c r="O93" s="21">
        <f t="shared" si="86"/>
        <v>0</v>
      </c>
      <c r="P93" s="21">
        <f t="shared" si="86"/>
        <v>0</v>
      </c>
      <c r="Q93" s="21">
        <f t="shared" si="86"/>
        <v>0</v>
      </c>
      <c r="R93" s="21">
        <f t="shared" si="86"/>
        <v>0</v>
      </c>
      <c r="S93" s="21">
        <f t="shared" si="86"/>
        <v>0</v>
      </c>
      <c r="T93" s="21">
        <f t="shared" si="86"/>
        <v>0</v>
      </c>
      <c r="U93" s="21">
        <f t="shared" si="86"/>
        <v>0</v>
      </c>
      <c r="V93" s="21">
        <f t="shared" si="86"/>
        <v>0</v>
      </c>
      <c r="W93" s="21">
        <f t="shared" si="86"/>
        <v>0</v>
      </c>
      <c r="X93" s="21">
        <f t="shared" si="86"/>
        <v>0</v>
      </c>
      <c r="Y93" s="21">
        <f t="shared" si="86"/>
        <v>0</v>
      </c>
      <c r="Z93" s="21">
        <f t="shared" si="86"/>
        <v>0</v>
      </c>
      <c r="AA93" s="21">
        <f t="shared" si="86"/>
        <v>0</v>
      </c>
      <c r="AB93" s="21">
        <f t="shared" si="86"/>
        <v>0</v>
      </c>
      <c r="AC93" s="21">
        <f t="shared" si="86"/>
        <v>0</v>
      </c>
      <c r="AD93" s="21">
        <f t="shared" si="86"/>
        <v>0</v>
      </c>
      <c r="AE93" s="21">
        <f t="shared" si="86"/>
        <v>0</v>
      </c>
      <c r="AF93" s="21">
        <f t="shared" si="86"/>
        <v>0</v>
      </c>
      <c r="AG93" s="21">
        <f t="shared" si="86"/>
        <v>0</v>
      </c>
      <c r="AH93" s="21">
        <f t="shared" ref="AH93:AJ93" si="87" xml:space="preserve"> AH$80</f>
        <v>0</v>
      </c>
      <c r="AI93" s="21">
        <f t="shared" si="87"/>
        <v>0</v>
      </c>
      <c r="AJ93" s="21">
        <f t="shared" si="87"/>
        <v>0</v>
      </c>
    </row>
    <row r="94" spans="1:36" s="21" customFormat="1" x14ac:dyDescent="0.25">
      <c r="A94" s="22"/>
      <c r="B94" s="93"/>
      <c r="C94" s="94"/>
      <c r="D94" s="21" t="str">
        <f t="shared" ref="D94:AG94" si="88" xml:space="preserve"> D$88</f>
        <v>Interest</v>
      </c>
      <c r="E94" s="21">
        <f t="shared" si="88"/>
        <v>0</v>
      </c>
      <c r="F94" s="21" t="str">
        <f t="shared" si="88"/>
        <v>USD</v>
      </c>
      <c r="G94" s="21">
        <f t="shared" si="88"/>
        <v>0</v>
      </c>
      <c r="H94" s="21">
        <f t="shared" si="88"/>
        <v>0</v>
      </c>
      <c r="I94" s="21">
        <f t="shared" si="88"/>
        <v>0</v>
      </c>
      <c r="J94" s="21">
        <f t="shared" si="88"/>
        <v>0</v>
      </c>
      <c r="K94" s="21">
        <f t="shared" si="88"/>
        <v>0</v>
      </c>
      <c r="L94" s="21">
        <f t="shared" si="88"/>
        <v>0</v>
      </c>
      <c r="M94" s="21">
        <f t="shared" si="88"/>
        <v>0</v>
      </c>
      <c r="N94" s="21">
        <f t="shared" si="88"/>
        <v>0</v>
      </c>
      <c r="O94" s="21">
        <f t="shared" si="88"/>
        <v>0</v>
      </c>
      <c r="P94" s="21">
        <f t="shared" si="88"/>
        <v>0</v>
      </c>
      <c r="Q94" s="21">
        <f t="shared" si="88"/>
        <v>0</v>
      </c>
      <c r="R94" s="21">
        <f t="shared" si="88"/>
        <v>0</v>
      </c>
      <c r="S94" s="21">
        <f t="shared" si="88"/>
        <v>0</v>
      </c>
      <c r="T94" s="21">
        <f t="shared" si="88"/>
        <v>0</v>
      </c>
      <c r="U94" s="21">
        <f t="shared" si="88"/>
        <v>0</v>
      </c>
      <c r="V94" s="21">
        <f t="shared" si="88"/>
        <v>0</v>
      </c>
      <c r="W94" s="21">
        <f t="shared" si="88"/>
        <v>0</v>
      </c>
      <c r="X94" s="21">
        <f t="shared" si="88"/>
        <v>0</v>
      </c>
      <c r="Y94" s="21">
        <f t="shared" si="88"/>
        <v>0</v>
      </c>
      <c r="Z94" s="21">
        <f t="shared" si="88"/>
        <v>0</v>
      </c>
      <c r="AA94" s="21">
        <f t="shared" si="88"/>
        <v>0</v>
      </c>
      <c r="AB94" s="21">
        <f t="shared" si="88"/>
        <v>0</v>
      </c>
      <c r="AC94" s="21">
        <f t="shared" si="88"/>
        <v>0</v>
      </c>
      <c r="AD94" s="21">
        <f t="shared" si="88"/>
        <v>0</v>
      </c>
      <c r="AE94" s="21">
        <f t="shared" si="88"/>
        <v>0</v>
      </c>
      <c r="AF94" s="21">
        <f t="shared" si="88"/>
        <v>0</v>
      </c>
      <c r="AG94" s="21">
        <f t="shared" si="88"/>
        <v>0</v>
      </c>
      <c r="AH94" s="21">
        <f t="shared" ref="AH94:AJ94" si="89" xml:space="preserve"> AH$88</f>
        <v>0</v>
      </c>
      <c r="AI94" s="21">
        <f t="shared" si="89"/>
        <v>0</v>
      </c>
      <c r="AJ94" s="21">
        <f t="shared" si="89"/>
        <v>0</v>
      </c>
    </row>
    <row r="95" spans="1:36" s="19" customFormat="1" x14ac:dyDescent="0.25">
      <c r="A95" s="168"/>
      <c r="B95" s="97"/>
      <c r="C95" s="188"/>
      <c r="D95" s="92" t="s">
        <v>372</v>
      </c>
      <c r="E95" s="189"/>
      <c r="F95" s="189" t="str">
        <f t="shared" ref="F95:F96" si="90" xml:space="preserve"> Currency_unit_label</f>
        <v>USD</v>
      </c>
      <c r="G95" s="189">
        <f xml:space="preserve"> SUM(I95:AJ95)</f>
        <v>0</v>
      </c>
      <c r="H95" s="189"/>
      <c r="I95" s="92">
        <f t="shared" ref="I95:AB95" si="91">SUM(I91:I94)</f>
        <v>0</v>
      </c>
      <c r="J95" s="92">
        <f t="shared" si="91"/>
        <v>0</v>
      </c>
      <c r="K95" s="92">
        <f t="shared" si="91"/>
        <v>0</v>
      </c>
      <c r="L95" s="92">
        <f t="shared" si="91"/>
        <v>0</v>
      </c>
      <c r="M95" s="92">
        <f t="shared" si="91"/>
        <v>0</v>
      </c>
      <c r="N95" s="92">
        <f t="shared" si="91"/>
        <v>0</v>
      </c>
      <c r="O95" s="92">
        <f t="shared" si="91"/>
        <v>0</v>
      </c>
      <c r="P95" s="92">
        <f t="shared" si="91"/>
        <v>0</v>
      </c>
      <c r="Q95" s="92">
        <f t="shared" si="91"/>
        <v>0</v>
      </c>
      <c r="R95" s="92">
        <f t="shared" si="91"/>
        <v>0</v>
      </c>
      <c r="S95" s="92">
        <f t="shared" si="91"/>
        <v>0</v>
      </c>
      <c r="T95" s="92">
        <f t="shared" si="91"/>
        <v>0</v>
      </c>
      <c r="U95" s="92">
        <f t="shared" si="91"/>
        <v>0</v>
      </c>
      <c r="V95" s="92">
        <f t="shared" si="91"/>
        <v>0</v>
      </c>
      <c r="W95" s="92">
        <f t="shared" si="91"/>
        <v>0</v>
      </c>
      <c r="X95" s="92">
        <f t="shared" si="91"/>
        <v>0</v>
      </c>
      <c r="Y95" s="92">
        <f t="shared" si="91"/>
        <v>0</v>
      </c>
      <c r="Z95" s="92">
        <f t="shared" si="91"/>
        <v>0</v>
      </c>
      <c r="AA95" s="92">
        <f t="shared" si="91"/>
        <v>0</v>
      </c>
      <c r="AB95" s="92">
        <f t="shared" si="91"/>
        <v>0</v>
      </c>
      <c r="AC95" s="92">
        <f t="shared" ref="AC95:AG95" si="92">SUM(AC91:AC94)</f>
        <v>0</v>
      </c>
      <c r="AD95" s="92">
        <f t="shared" si="92"/>
        <v>0</v>
      </c>
      <c r="AE95" s="92">
        <f t="shared" si="92"/>
        <v>0</v>
      </c>
      <c r="AF95" s="92">
        <f t="shared" si="92"/>
        <v>0</v>
      </c>
      <c r="AG95" s="92">
        <f t="shared" si="92"/>
        <v>0</v>
      </c>
      <c r="AH95" s="92">
        <f t="shared" ref="AH95:AJ95" si="93">SUM(AH91:AH94)</f>
        <v>0</v>
      </c>
      <c r="AI95" s="92">
        <f t="shared" si="93"/>
        <v>0</v>
      </c>
      <c r="AJ95" s="92">
        <f t="shared" si="93"/>
        <v>0</v>
      </c>
    </row>
    <row r="96" spans="1:36" s="182" customFormat="1" x14ac:dyDescent="0.25">
      <c r="A96" s="200"/>
      <c r="B96" s="201"/>
      <c r="C96" s="202"/>
      <c r="D96" s="182" t="str">
        <f xml:space="preserve"> LEFT(D95, LEN(D95) - 4)</f>
        <v>Debt related fees &amp; interest</v>
      </c>
      <c r="E96" s="203"/>
      <c r="F96" s="203" t="str">
        <f t="shared" si="90"/>
        <v>USD</v>
      </c>
      <c r="G96" s="203">
        <f xml:space="preserve"> SUM(I96:AH96)</f>
        <v>0</v>
      </c>
      <c r="H96" s="203"/>
      <c r="I96" s="182">
        <f t="shared" ref="I96:AB96" si="94" xml:space="preserve"> -1 * I95</f>
        <v>0</v>
      </c>
      <c r="J96" s="182">
        <f t="shared" si="94"/>
        <v>0</v>
      </c>
      <c r="K96" s="182">
        <f t="shared" si="94"/>
        <v>0</v>
      </c>
      <c r="L96" s="182">
        <f t="shared" si="94"/>
        <v>0</v>
      </c>
      <c r="M96" s="182">
        <f t="shared" si="94"/>
        <v>0</v>
      </c>
      <c r="N96" s="182">
        <f t="shared" si="94"/>
        <v>0</v>
      </c>
      <c r="O96" s="182">
        <f t="shared" si="94"/>
        <v>0</v>
      </c>
      <c r="P96" s="182">
        <f t="shared" si="94"/>
        <v>0</v>
      </c>
      <c r="Q96" s="182">
        <f t="shared" si="94"/>
        <v>0</v>
      </c>
      <c r="R96" s="182">
        <f t="shared" si="94"/>
        <v>0</v>
      </c>
      <c r="S96" s="182">
        <f t="shared" si="94"/>
        <v>0</v>
      </c>
      <c r="T96" s="182">
        <f t="shared" si="94"/>
        <v>0</v>
      </c>
      <c r="U96" s="182">
        <f t="shared" si="94"/>
        <v>0</v>
      </c>
      <c r="V96" s="182">
        <f t="shared" si="94"/>
        <v>0</v>
      </c>
      <c r="W96" s="182">
        <f t="shared" si="94"/>
        <v>0</v>
      </c>
      <c r="X96" s="182">
        <f t="shared" si="94"/>
        <v>0</v>
      </c>
      <c r="Y96" s="182">
        <f t="shared" si="94"/>
        <v>0</v>
      </c>
      <c r="Z96" s="182">
        <f t="shared" si="94"/>
        <v>0</v>
      </c>
      <c r="AA96" s="182">
        <f t="shared" si="94"/>
        <v>0</v>
      </c>
      <c r="AB96" s="182">
        <f t="shared" si="94"/>
        <v>0</v>
      </c>
      <c r="AC96" s="182">
        <f t="shared" ref="AC96:AG96" si="95" xml:space="preserve"> -1 * AC95</f>
        <v>0</v>
      </c>
      <c r="AD96" s="182">
        <f t="shared" si="95"/>
        <v>0</v>
      </c>
      <c r="AE96" s="182">
        <f t="shared" si="95"/>
        <v>0</v>
      </c>
      <c r="AF96" s="182">
        <f t="shared" si="95"/>
        <v>0</v>
      </c>
      <c r="AG96" s="182">
        <f t="shared" si="95"/>
        <v>0</v>
      </c>
      <c r="AH96" s="182">
        <f t="shared" ref="AH96:AJ96" si="96" xml:space="preserve"> -1 * AH95</f>
        <v>0</v>
      </c>
      <c r="AI96" s="182">
        <f t="shared" si="96"/>
        <v>0</v>
      </c>
      <c r="AJ96" s="182">
        <f t="shared" si="96"/>
        <v>0</v>
      </c>
    </row>
    <row r="98" spans="1:36" x14ac:dyDescent="0.25">
      <c r="C98" s="63" t="s">
        <v>373</v>
      </c>
    </row>
    <row r="99" spans="1:36" s="29" customFormat="1" x14ac:dyDescent="0.25">
      <c r="A99" s="28"/>
      <c r="B99" s="192"/>
      <c r="C99" s="193"/>
      <c r="D99" s="29" t="s">
        <v>374</v>
      </c>
      <c r="E99" s="30">
        <v>47119</v>
      </c>
      <c r="F99" s="194" t="s">
        <v>292</v>
      </c>
      <c r="G99" s="194"/>
      <c r="H99" s="194"/>
    </row>
    <row r="100" spans="1:36" s="7" customFormat="1" x14ac:dyDescent="0.25">
      <c r="A100" s="8"/>
      <c r="B100" s="8"/>
      <c r="C100" s="63"/>
      <c r="D100" s="7" t="s">
        <v>375</v>
      </c>
      <c r="E100" s="232">
        <v>5</v>
      </c>
      <c r="F100" s="7" t="s">
        <v>376</v>
      </c>
    </row>
    <row r="101" spans="1:36" s="29" customFormat="1" x14ac:dyDescent="0.25">
      <c r="A101" s="28"/>
      <c r="B101" s="192"/>
      <c r="C101" s="193"/>
      <c r="D101" s="29" t="s">
        <v>377</v>
      </c>
      <c r="E101" s="194">
        <f xml:space="preserve"> EOMONTH(E99, (E100 * 12) - 1)</f>
        <v>48944</v>
      </c>
      <c r="F101" s="194" t="s">
        <v>292</v>
      </c>
      <c r="G101" s="194"/>
      <c r="H101" s="194"/>
    </row>
    <row r="102" spans="1:36" s="15" customFormat="1" ht="4.9000000000000004" customHeight="1" x14ac:dyDescent="0.25">
      <c r="A102" s="24"/>
      <c r="B102" s="14"/>
      <c r="C102" s="70"/>
      <c r="E102" s="16"/>
      <c r="F102" s="16"/>
      <c r="G102" s="20"/>
      <c r="H102" s="16"/>
    </row>
    <row r="103" spans="1:36" s="276" customFormat="1" x14ac:dyDescent="0.25">
      <c r="A103" s="273"/>
      <c r="B103" s="274"/>
      <c r="C103" s="275"/>
      <c r="D103" s="276" t="str">
        <f>'Time-based_analysis '!D11</f>
        <v>Modelling period beginning</v>
      </c>
      <c r="E103" s="276">
        <f>'Time-based_analysis '!E11</f>
        <v>0</v>
      </c>
      <c r="F103" s="276" t="str">
        <f>'Time-based_analysis '!F11</f>
        <v>date</v>
      </c>
      <c r="G103" s="276">
        <f>'Time-based_analysis '!G11</f>
        <v>0</v>
      </c>
      <c r="H103" s="276">
        <f>'Time-based_analysis '!H11</f>
        <v>0</v>
      </c>
      <c r="I103" s="276">
        <f>'Time-based_analysis '!I11</f>
        <v>44927</v>
      </c>
      <c r="J103" s="276">
        <f>'Time-based_analysis '!J11</f>
        <v>45292</v>
      </c>
      <c r="K103" s="276">
        <f>'Time-based_analysis '!K11</f>
        <v>45658</v>
      </c>
      <c r="L103" s="276">
        <f>'Time-based_analysis '!L11</f>
        <v>46023</v>
      </c>
      <c r="M103" s="276">
        <f>'Time-based_analysis '!M11</f>
        <v>46388</v>
      </c>
      <c r="N103" s="276">
        <f>'Time-based_analysis '!N11</f>
        <v>46753</v>
      </c>
      <c r="O103" s="276">
        <f>'Time-based_analysis '!O11</f>
        <v>47119</v>
      </c>
      <c r="P103" s="276">
        <f>'Time-based_analysis '!P11</f>
        <v>47484</v>
      </c>
      <c r="Q103" s="276">
        <f>'Time-based_analysis '!Q11</f>
        <v>47849</v>
      </c>
      <c r="R103" s="276">
        <f>'Time-based_analysis '!R11</f>
        <v>48214</v>
      </c>
      <c r="S103" s="276">
        <f>'Time-based_analysis '!S11</f>
        <v>48580</v>
      </c>
      <c r="T103" s="276">
        <f>'Time-based_analysis '!T11</f>
        <v>48945</v>
      </c>
      <c r="U103" s="276">
        <f>'Time-based_analysis '!U11</f>
        <v>49310</v>
      </c>
      <c r="V103" s="276">
        <f>'Time-based_analysis '!V11</f>
        <v>49675</v>
      </c>
      <c r="W103" s="276">
        <f>'Time-based_analysis '!W11</f>
        <v>50041</v>
      </c>
      <c r="X103" s="276">
        <f>'Time-based_analysis '!X11</f>
        <v>50406</v>
      </c>
      <c r="Y103" s="276">
        <f>'Time-based_analysis '!Y11</f>
        <v>50771</v>
      </c>
      <c r="Z103" s="276">
        <f>'Time-based_analysis '!Z11</f>
        <v>51136</v>
      </c>
      <c r="AA103" s="276">
        <f>'Time-based_analysis '!AA11</f>
        <v>51502</v>
      </c>
      <c r="AB103" s="276">
        <f>'Time-based_analysis '!AB11</f>
        <v>51867</v>
      </c>
      <c r="AC103" s="276">
        <f>'Time-based_analysis '!AC11</f>
        <v>52232</v>
      </c>
      <c r="AD103" s="276">
        <f>'Time-based_analysis '!AD11</f>
        <v>52597</v>
      </c>
      <c r="AE103" s="276">
        <f>'Time-based_analysis '!AE11</f>
        <v>52963</v>
      </c>
      <c r="AF103" s="276">
        <f>'Time-based_analysis '!AF11</f>
        <v>53328</v>
      </c>
      <c r="AG103" s="276">
        <f>'Time-based_analysis '!AG11</f>
        <v>53693</v>
      </c>
      <c r="AH103" s="276">
        <f>'Time-based_analysis '!AH11</f>
        <v>54058</v>
      </c>
      <c r="AI103" s="276">
        <f>'Time-based_analysis '!AI11</f>
        <v>54424</v>
      </c>
      <c r="AJ103" s="276">
        <f>'Time-based_analysis '!AJ11</f>
        <v>54789</v>
      </c>
    </row>
    <row r="104" spans="1:36" s="280" customFormat="1" x14ac:dyDescent="0.25">
      <c r="A104" s="277"/>
      <c r="B104" s="278"/>
      <c r="C104" s="279"/>
      <c r="D104" s="276" t="str">
        <f>'Time-based_analysis '!D9</f>
        <v>Modelling period ending</v>
      </c>
      <c r="E104" s="276">
        <f>'Time-based_analysis '!E9</f>
        <v>0</v>
      </c>
      <c r="F104" s="276" t="str">
        <f>'Time-based_analysis '!F9</f>
        <v>date</v>
      </c>
      <c r="G104" s="276">
        <f>'Time-based_analysis '!G9</f>
        <v>0</v>
      </c>
      <c r="H104" s="276">
        <f>'Time-based_analysis '!H9</f>
        <v>0</v>
      </c>
      <c r="I104" s="276">
        <f>'Time-based_analysis '!I9</f>
        <v>45291</v>
      </c>
      <c r="J104" s="276">
        <f>'Time-based_analysis '!J9</f>
        <v>45657</v>
      </c>
      <c r="K104" s="276">
        <f>'Time-based_analysis '!K9</f>
        <v>46022</v>
      </c>
      <c r="L104" s="276">
        <f>'Time-based_analysis '!L9</f>
        <v>46387</v>
      </c>
      <c r="M104" s="276">
        <f>'Time-based_analysis '!M9</f>
        <v>46752</v>
      </c>
      <c r="N104" s="276">
        <f>'Time-based_analysis '!N9</f>
        <v>47118</v>
      </c>
      <c r="O104" s="276">
        <f>'Time-based_analysis '!O9</f>
        <v>47483</v>
      </c>
      <c r="P104" s="276">
        <f>'Time-based_analysis '!P9</f>
        <v>47848</v>
      </c>
      <c r="Q104" s="276">
        <f>'Time-based_analysis '!Q9</f>
        <v>48213</v>
      </c>
      <c r="R104" s="276">
        <f>'Time-based_analysis '!R9</f>
        <v>48579</v>
      </c>
      <c r="S104" s="276">
        <f>'Time-based_analysis '!S9</f>
        <v>48944</v>
      </c>
      <c r="T104" s="276">
        <f>'Time-based_analysis '!T9</f>
        <v>49309</v>
      </c>
      <c r="U104" s="276">
        <f>'Time-based_analysis '!U9</f>
        <v>49674</v>
      </c>
      <c r="V104" s="276">
        <f>'Time-based_analysis '!V9</f>
        <v>50040</v>
      </c>
      <c r="W104" s="276">
        <f>'Time-based_analysis '!W9</f>
        <v>50405</v>
      </c>
      <c r="X104" s="276">
        <f>'Time-based_analysis '!X9</f>
        <v>50770</v>
      </c>
      <c r="Y104" s="276">
        <f>'Time-based_analysis '!Y9</f>
        <v>51135</v>
      </c>
      <c r="Z104" s="276">
        <f>'Time-based_analysis '!Z9</f>
        <v>51501</v>
      </c>
      <c r="AA104" s="276">
        <f>'Time-based_analysis '!AA9</f>
        <v>51866</v>
      </c>
      <c r="AB104" s="276">
        <f>'Time-based_analysis '!AB9</f>
        <v>52231</v>
      </c>
      <c r="AC104" s="276">
        <f>'Time-based_analysis '!AC9</f>
        <v>52596</v>
      </c>
      <c r="AD104" s="276">
        <f>'Time-based_analysis '!AD9</f>
        <v>52962</v>
      </c>
      <c r="AE104" s="276">
        <f>'Time-based_analysis '!AE9</f>
        <v>53327</v>
      </c>
      <c r="AF104" s="276">
        <f>'Time-based_analysis '!AF9</f>
        <v>53692</v>
      </c>
      <c r="AG104" s="276">
        <f>'Time-based_analysis '!AG9</f>
        <v>54057</v>
      </c>
      <c r="AH104" s="276">
        <f>'Time-based_analysis '!AH9</f>
        <v>54423</v>
      </c>
      <c r="AI104" s="276">
        <f>'Time-based_analysis '!AI9</f>
        <v>54788</v>
      </c>
      <c r="AJ104" s="276">
        <f>'Time-based_analysis '!AJ9</f>
        <v>55153</v>
      </c>
    </row>
    <row r="105" spans="1:36" s="245" customFormat="1" x14ac:dyDescent="0.25">
      <c r="A105" s="242"/>
      <c r="B105" s="243"/>
      <c r="C105" s="244"/>
      <c r="D105" s="245" t="s">
        <v>378</v>
      </c>
      <c r="E105" s="246"/>
      <c r="F105" s="246" t="s">
        <v>301</v>
      </c>
      <c r="G105" s="246">
        <f xml:space="preserve"> SUM(I105:AJ105)</f>
        <v>5</v>
      </c>
      <c r="H105" s="246"/>
      <c r="I105" s="247">
        <f t="shared" ref="I105:AB105" si="97" xml:space="preserve"> IF( AND(I103 &gt;= $E99, I104 &lt;= $E101), 1, 0)</f>
        <v>0</v>
      </c>
      <c r="J105" s="247">
        <f t="shared" si="97"/>
        <v>0</v>
      </c>
      <c r="K105" s="247">
        <f t="shared" si="97"/>
        <v>0</v>
      </c>
      <c r="L105" s="247">
        <f t="shared" si="97"/>
        <v>0</v>
      </c>
      <c r="M105" s="247">
        <f t="shared" si="97"/>
        <v>0</v>
      </c>
      <c r="N105" s="247">
        <f t="shared" si="97"/>
        <v>0</v>
      </c>
      <c r="O105" s="247">
        <f t="shared" si="97"/>
        <v>1</v>
      </c>
      <c r="P105" s="247">
        <f t="shared" si="97"/>
        <v>1</v>
      </c>
      <c r="Q105" s="247">
        <f t="shared" si="97"/>
        <v>1</v>
      </c>
      <c r="R105" s="247">
        <f t="shared" si="97"/>
        <v>1</v>
      </c>
      <c r="S105" s="247">
        <f t="shared" si="97"/>
        <v>1</v>
      </c>
      <c r="T105" s="247">
        <f t="shared" si="97"/>
        <v>0</v>
      </c>
      <c r="U105" s="247">
        <f t="shared" si="97"/>
        <v>0</v>
      </c>
      <c r="V105" s="247">
        <f t="shared" si="97"/>
        <v>0</v>
      </c>
      <c r="W105" s="247">
        <f t="shared" si="97"/>
        <v>0</v>
      </c>
      <c r="X105" s="247">
        <f t="shared" si="97"/>
        <v>0</v>
      </c>
      <c r="Y105" s="247">
        <f t="shared" si="97"/>
        <v>0</v>
      </c>
      <c r="Z105" s="247">
        <f t="shared" si="97"/>
        <v>0</v>
      </c>
      <c r="AA105" s="247">
        <f t="shared" si="97"/>
        <v>0</v>
      </c>
      <c r="AB105" s="247">
        <f t="shared" si="97"/>
        <v>0</v>
      </c>
      <c r="AC105" s="247">
        <f t="shared" ref="AC105:AG105" si="98" xml:space="preserve"> IF( AND(AC103 &gt;= $E99, AC104 &lt;= $E101), 1, 0)</f>
        <v>0</v>
      </c>
      <c r="AD105" s="247">
        <f t="shared" si="98"/>
        <v>0</v>
      </c>
      <c r="AE105" s="247">
        <f t="shared" si="98"/>
        <v>0</v>
      </c>
      <c r="AF105" s="247">
        <f t="shared" si="98"/>
        <v>0</v>
      </c>
      <c r="AG105" s="247">
        <f t="shared" si="98"/>
        <v>0</v>
      </c>
      <c r="AH105" s="247">
        <f t="shared" ref="AH105:AJ105" si="99" xml:space="preserve"> IF( AND(AH103 &gt;= $E99, AH104 &lt;= $E101), 1, 0)</f>
        <v>0</v>
      </c>
      <c r="AI105" s="247">
        <f t="shared" si="99"/>
        <v>0</v>
      </c>
      <c r="AJ105" s="247">
        <f t="shared" si="99"/>
        <v>0</v>
      </c>
    </row>
    <row r="106" spans="1:36" s="196" customFormat="1" x14ac:dyDescent="0.25">
      <c r="A106" s="23"/>
      <c r="B106" s="79"/>
      <c r="C106" s="195"/>
      <c r="D106" s="196" t="s">
        <v>379</v>
      </c>
      <c r="E106" s="197">
        <f xml:space="preserve"> SUM(I105:AB105)</f>
        <v>5</v>
      </c>
      <c r="F106" s="197" t="s">
        <v>376</v>
      </c>
      <c r="G106" s="197"/>
      <c r="H106" s="197"/>
    </row>
    <row r="107" spans="1:36" s="15" customFormat="1" ht="4.9000000000000004" customHeight="1" x14ac:dyDescent="0.25">
      <c r="A107" s="24"/>
      <c r="B107" s="14"/>
      <c r="C107" s="70"/>
      <c r="E107" s="16"/>
      <c r="F107" s="16"/>
      <c r="G107" s="20"/>
      <c r="H107" s="16"/>
    </row>
    <row r="108" spans="1:36" s="38" customFormat="1" x14ac:dyDescent="0.25">
      <c r="A108" s="37"/>
      <c r="B108" s="99"/>
      <c r="C108" s="134"/>
      <c r="D108" s="38" t="s">
        <v>380</v>
      </c>
      <c r="E108" s="199"/>
      <c r="F108" s="199" t="s">
        <v>199</v>
      </c>
      <c r="G108" s="199">
        <f xml:space="preserve"> SUM(I108:AH108)</f>
        <v>1</v>
      </c>
      <c r="H108" s="199"/>
      <c r="I108" s="212">
        <f t="shared" ref="I108:AB108" si="100" xml:space="preserve"> I105 / $E106</f>
        <v>0</v>
      </c>
      <c r="J108" s="212">
        <f t="shared" si="100"/>
        <v>0</v>
      </c>
      <c r="K108" s="212">
        <f t="shared" si="100"/>
        <v>0</v>
      </c>
      <c r="L108" s="212">
        <f t="shared" si="100"/>
        <v>0</v>
      </c>
      <c r="M108" s="212">
        <f t="shared" si="100"/>
        <v>0</v>
      </c>
      <c r="N108" s="254">
        <f t="shared" si="100"/>
        <v>0</v>
      </c>
      <c r="O108" s="254">
        <f t="shared" si="100"/>
        <v>0.2</v>
      </c>
      <c r="P108" s="254">
        <f t="shared" si="100"/>
        <v>0.2</v>
      </c>
      <c r="Q108" s="254">
        <f t="shared" si="100"/>
        <v>0.2</v>
      </c>
      <c r="R108" s="212">
        <f t="shared" si="100"/>
        <v>0.2</v>
      </c>
      <c r="S108" s="212">
        <f t="shared" si="100"/>
        <v>0.2</v>
      </c>
      <c r="T108" s="212">
        <f t="shared" si="100"/>
        <v>0</v>
      </c>
      <c r="U108" s="212">
        <f t="shared" si="100"/>
        <v>0</v>
      </c>
      <c r="V108" s="212">
        <f t="shared" si="100"/>
        <v>0</v>
      </c>
      <c r="W108" s="212">
        <f t="shared" si="100"/>
        <v>0</v>
      </c>
      <c r="X108" s="212">
        <f t="shared" si="100"/>
        <v>0</v>
      </c>
      <c r="Y108" s="212">
        <f t="shared" si="100"/>
        <v>0</v>
      </c>
      <c r="Z108" s="212">
        <f t="shared" si="100"/>
        <v>0</v>
      </c>
      <c r="AA108" s="212">
        <f t="shared" si="100"/>
        <v>0</v>
      </c>
      <c r="AB108" s="212">
        <f t="shared" si="100"/>
        <v>0</v>
      </c>
      <c r="AC108" s="212">
        <f t="shared" ref="AC108:AG108" si="101" xml:space="preserve"> AC105 / $E106</f>
        <v>0</v>
      </c>
      <c r="AD108" s="212">
        <f t="shared" si="101"/>
        <v>0</v>
      </c>
      <c r="AE108" s="212">
        <f t="shared" si="101"/>
        <v>0</v>
      </c>
      <c r="AF108" s="212">
        <f t="shared" si="101"/>
        <v>0</v>
      </c>
      <c r="AG108" s="212">
        <f t="shared" si="101"/>
        <v>0</v>
      </c>
      <c r="AH108" s="212">
        <f t="shared" ref="AH108:AJ108" si="102" xml:space="preserve"> AH105 / $E106</f>
        <v>0</v>
      </c>
      <c r="AI108" s="212">
        <f t="shared" si="102"/>
        <v>0</v>
      </c>
      <c r="AJ108" s="212">
        <f t="shared" si="102"/>
        <v>0</v>
      </c>
    </row>
    <row r="109" spans="1:36" ht="4.9000000000000004" customHeight="1" x14ac:dyDescent="0.25"/>
    <row r="110" spans="1:36" s="196" customFormat="1" x14ac:dyDescent="0.25">
      <c r="A110" s="23"/>
      <c r="B110" s="79"/>
      <c r="C110" s="195"/>
      <c r="D110" s="196" t="str">
        <f t="shared" ref="D110:AG110" si="103" xml:space="preserve"> D$105</f>
        <v>Repayment period flag</v>
      </c>
      <c r="E110" s="196">
        <f t="shared" si="103"/>
        <v>0</v>
      </c>
      <c r="F110" s="196" t="str">
        <f t="shared" si="103"/>
        <v>flag</v>
      </c>
      <c r="G110" s="196">
        <f t="shared" si="103"/>
        <v>5</v>
      </c>
      <c r="H110" s="196">
        <f t="shared" si="103"/>
        <v>0</v>
      </c>
      <c r="I110" s="196">
        <f t="shared" si="103"/>
        <v>0</v>
      </c>
      <c r="J110" s="196">
        <f t="shared" si="103"/>
        <v>0</v>
      </c>
      <c r="K110" s="196">
        <f t="shared" si="103"/>
        <v>0</v>
      </c>
      <c r="L110" s="196">
        <f t="shared" si="103"/>
        <v>0</v>
      </c>
      <c r="M110" s="196">
        <f t="shared" si="103"/>
        <v>0</v>
      </c>
      <c r="N110" s="196">
        <f t="shared" si="103"/>
        <v>0</v>
      </c>
      <c r="O110" s="196">
        <f t="shared" si="103"/>
        <v>1</v>
      </c>
      <c r="P110" s="196">
        <f t="shared" si="103"/>
        <v>1</v>
      </c>
      <c r="Q110" s="196">
        <f t="shared" si="103"/>
        <v>1</v>
      </c>
      <c r="R110" s="196">
        <f t="shared" si="103"/>
        <v>1</v>
      </c>
      <c r="S110" s="196">
        <f t="shared" si="103"/>
        <v>1</v>
      </c>
      <c r="T110" s="196">
        <f t="shared" si="103"/>
        <v>0</v>
      </c>
      <c r="U110" s="196">
        <f t="shared" si="103"/>
        <v>0</v>
      </c>
      <c r="V110" s="196">
        <f t="shared" si="103"/>
        <v>0</v>
      </c>
      <c r="W110" s="196">
        <f t="shared" si="103"/>
        <v>0</v>
      </c>
      <c r="X110" s="196">
        <f t="shared" si="103"/>
        <v>0</v>
      </c>
      <c r="Y110" s="196">
        <f t="shared" si="103"/>
        <v>0</v>
      </c>
      <c r="Z110" s="196">
        <f t="shared" si="103"/>
        <v>0</v>
      </c>
      <c r="AA110" s="196">
        <f t="shared" si="103"/>
        <v>0</v>
      </c>
      <c r="AB110" s="196">
        <f t="shared" si="103"/>
        <v>0</v>
      </c>
      <c r="AC110" s="196">
        <f t="shared" si="103"/>
        <v>0</v>
      </c>
      <c r="AD110" s="196">
        <f t="shared" si="103"/>
        <v>0</v>
      </c>
      <c r="AE110" s="196">
        <f t="shared" si="103"/>
        <v>0</v>
      </c>
      <c r="AF110" s="196">
        <f t="shared" si="103"/>
        <v>0</v>
      </c>
      <c r="AG110" s="196">
        <f t="shared" si="103"/>
        <v>0</v>
      </c>
      <c r="AH110" s="196">
        <f t="shared" ref="AH110:AJ110" si="104" xml:space="preserve"> AH$105</f>
        <v>0</v>
      </c>
      <c r="AI110" s="196">
        <f t="shared" si="104"/>
        <v>0</v>
      </c>
      <c r="AJ110" s="196">
        <f t="shared" si="104"/>
        <v>0</v>
      </c>
    </row>
    <row r="111" spans="1:36" s="196" customFormat="1" x14ac:dyDescent="0.25">
      <c r="A111" s="23"/>
      <c r="B111" s="79"/>
      <c r="C111" s="195"/>
      <c r="D111" s="196" t="s">
        <v>381</v>
      </c>
      <c r="E111" s="197"/>
      <c r="F111" s="197" t="s">
        <v>301</v>
      </c>
      <c r="G111" s="197">
        <f xml:space="preserve"> SUM(I111:AJ111)</f>
        <v>1</v>
      </c>
      <c r="H111" s="197"/>
      <c r="I111" s="196">
        <f t="shared" ref="I111:AB111" si="105" xml:space="preserve"> IF(AND(H110 = 0, I110 = 1), 1, 0)</f>
        <v>0</v>
      </c>
      <c r="J111" s="196">
        <f t="shared" si="105"/>
        <v>0</v>
      </c>
      <c r="K111" s="196">
        <f t="shared" si="105"/>
        <v>0</v>
      </c>
      <c r="L111" s="196">
        <f t="shared" si="105"/>
        <v>0</v>
      </c>
      <c r="M111" s="196">
        <f t="shared" si="105"/>
        <v>0</v>
      </c>
      <c r="N111" s="196">
        <f t="shared" si="105"/>
        <v>0</v>
      </c>
      <c r="O111" s="196">
        <f t="shared" si="105"/>
        <v>1</v>
      </c>
      <c r="P111" s="196">
        <f t="shared" si="105"/>
        <v>0</v>
      </c>
      <c r="Q111" s="196">
        <f t="shared" si="105"/>
        <v>0</v>
      </c>
      <c r="R111" s="196">
        <f t="shared" si="105"/>
        <v>0</v>
      </c>
      <c r="S111" s="196">
        <f t="shared" si="105"/>
        <v>0</v>
      </c>
      <c r="T111" s="196">
        <f t="shared" si="105"/>
        <v>0</v>
      </c>
      <c r="U111" s="196">
        <f t="shared" si="105"/>
        <v>0</v>
      </c>
      <c r="V111" s="196">
        <f t="shared" si="105"/>
        <v>0</v>
      </c>
      <c r="W111" s="196">
        <f t="shared" si="105"/>
        <v>0</v>
      </c>
      <c r="X111" s="196">
        <f t="shared" si="105"/>
        <v>0</v>
      </c>
      <c r="Y111" s="196">
        <f t="shared" si="105"/>
        <v>0</v>
      </c>
      <c r="Z111" s="196">
        <f t="shared" si="105"/>
        <v>0</v>
      </c>
      <c r="AA111" s="196">
        <f t="shared" si="105"/>
        <v>0</v>
      </c>
      <c r="AB111" s="196">
        <f t="shared" si="105"/>
        <v>0</v>
      </c>
      <c r="AC111" s="196">
        <f t="shared" ref="AC111" si="106" xml:space="preserve"> IF(AND(AB110 = 0, AC110 = 1), 1, 0)</f>
        <v>0</v>
      </c>
      <c r="AD111" s="196">
        <f t="shared" ref="AD111" si="107" xml:space="preserve"> IF(AND(AC110 = 0, AD110 = 1), 1, 0)</f>
        <v>0</v>
      </c>
      <c r="AE111" s="196">
        <f t="shared" ref="AE111" si="108" xml:space="preserve"> IF(AND(AD110 = 0, AE110 = 1), 1, 0)</f>
        <v>0</v>
      </c>
      <c r="AF111" s="196">
        <f t="shared" ref="AF111" si="109" xml:space="preserve"> IF(AND(AE110 = 0, AF110 = 1), 1, 0)</f>
        <v>0</v>
      </c>
      <c r="AG111" s="196">
        <f t="shared" ref="AG111" si="110" xml:space="preserve"> IF(AND(AF110 = 0, AG110 = 1), 1, 0)</f>
        <v>0</v>
      </c>
      <c r="AH111" s="196">
        <f t="shared" ref="AH111:AJ111" si="111" xml:space="preserve"> IF(AND(AG110 = 0, AH110 = 1), 1, 0)</f>
        <v>0</v>
      </c>
      <c r="AI111" s="196">
        <f t="shared" si="111"/>
        <v>0</v>
      </c>
      <c r="AJ111" s="196">
        <f t="shared" si="111"/>
        <v>0</v>
      </c>
    </row>
    <row r="112" spans="1:36" ht="4.9000000000000004" customHeight="1" x14ac:dyDescent="0.25"/>
    <row r="113" spans="1:36" s="21" customFormat="1" x14ac:dyDescent="0.25">
      <c r="A113" s="22"/>
      <c r="B113" s="93"/>
      <c r="C113" s="94"/>
      <c r="D113" s="149" t="str">
        <f t="shared" ref="D113:AG113" si="112" xml:space="preserve"> D$118</f>
        <v>Debt balance BEG</v>
      </c>
      <c r="E113" s="149">
        <f t="shared" si="112"/>
        <v>0</v>
      </c>
      <c r="F113" s="149" t="str">
        <f t="shared" si="112"/>
        <v>USD</v>
      </c>
      <c r="G113" s="149">
        <f t="shared" si="112"/>
        <v>0</v>
      </c>
      <c r="H113" s="149">
        <f t="shared" si="112"/>
        <v>0</v>
      </c>
      <c r="I113" s="149">
        <f t="shared" si="112"/>
        <v>0</v>
      </c>
      <c r="J113" s="149">
        <f t="shared" si="112"/>
        <v>0</v>
      </c>
      <c r="K113" s="149">
        <f t="shared" si="112"/>
        <v>0</v>
      </c>
      <c r="L113" s="149">
        <f t="shared" si="112"/>
        <v>0</v>
      </c>
      <c r="M113" s="149">
        <f t="shared" si="112"/>
        <v>0</v>
      </c>
      <c r="N113" s="149">
        <f t="shared" si="112"/>
        <v>0</v>
      </c>
      <c r="O113" s="149">
        <f t="shared" si="112"/>
        <v>0</v>
      </c>
      <c r="P113" s="149">
        <f t="shared" si="112"/>
        <v>0</v>
      </c>
      <c r="Q113" s="149">
        <f t="shared" si="112"/>
        <v>0</v>
      </c>
      <c r="R113" s="149">
        <f t="shared" si="112"/>
        <v>0</v>
      </c>
      <c r="S113" s="149">
        <f t="shared" si="112"/>
        <v>0</v>
      </c>
      <c r="T113" s="149">
        <f t="shared" si="112"/>
        <v>0</v>
      </c>
      <c r="U113" s="149">
        <f t="shared" si="112"/>
        <v>0</v>
      </c>
      <c r="V113" s="149">
        <f t="shared" si="112"/>
        <v>0</v>
      </c>
      <c r="W113" s="149">
        <f t="shared" si="112"/>
        <v>0</v>
      </c>
      <c r="X113" s="149">
        <f t="shared" si="112"/>
        <v>0</v>
      </c>
      <c r="Y113" s="149">
        <f t="shared" si="112"/>
        <v>0</v>
      </c>
      <c r="Z113" s="149">
        <f t="shared" si="112"/>
        <v>0</v>
      </c>
      <c r="AA113" s="149">
        <f t="shared" si="112"/>
        <v>0</v>
      </c>
      <c r="AB113" s="149">
        <f t="shared" si="112"/>
        <v>0</v>
      </c>
      <c r="AC113" s="149">
        <f t="shared" si="112"/>
        <v>0</v>
      </c>
      <c r="AD113" s="149">
        <f t="shared" si="112"/>
        <v>0</v>
      </c>
      <c r="AE113" s="149">
        <f t="shared" si="112"/>
        <v>0</v>
      </c>
      <c r="AF113" s="149">
        <f t="shared" si="112"/>
        <v>0</v>
      </c>
      <c r="AG113" s="149">
        <f t="shared" si="112"/>
        <v>0</v>
      </c>
      <c r="AH113" s="149">
        <f t="shared" ref="AH113:AJ113" si="113" xml:space="preserve"> AH$118</f>
        <v>0</v>
      </c>
      <c r="AI113" s="149">
        <f t="shared" si="113"/>
        <v>0</v>
      </c>
      <c r="AJ113" s="149">
        <f t="shared" si="113"/>
        <v>0</v>
      </c>
    </row>
    <row r="114" spans="1:36" s="19" customFormat="1" x14ac:dyDescent="0.25">
      <c r="A114" s="168"/>
      <c r="B114" s="97"/>
      <c r="C114" s="188"/>
      <c r="D114" s="19" t="s">
        <v>382</v>
      </c>
      <c r="E114" s="133"/>
      <c r="F114" s="133" t="str">
        <f t="shared" ref="F114:F115" si="114" xml:space="preserve"> Currency_unit_label</f>
        <v>USD</v>
      </c>
      <c r="G114" s="133">
        <f xml:space="preserve"> SUM(I114:AJ114)</f>
        <v>0</v>
      </c>
      <c r="H114" s="133"/>
      <c r="I114" s="133">
        <f t="shared" ref="I114:N114" si="115" xml:space="preserve"> IF(I111 = 1, I113 * I108, H114 * I110)</f>
        <v>0</v>
      </c>
      <c r="J114" s="133">
        <f t="shared" si="115"/>
        <v>0</v>
      </c>
      <c r="K114" s="133">
        <f t="shared" si="115"/>
        <v>0</v>
      </c>
      <c r="L114" s="133">
        <f t="shared" si="115"/>
        <v>0</v>
      </c>
      <c r="M114" s="133">
        <f t="shared" si="115"/>
        <v>0</v>
      </c>
      <c r="N114" s="133">
        <f t="shared" si="115"/>
        <v>0</v>
      </c>
      <c r="O114" s="133">
        <f xml:space="preserve"> IF(O111 = 1, O113 * O108, N114 * O110)</f>
        <v>0</v>
      </c>
      <c r="P114" s="133">
        <f t="shared" ref="P114:AB114" si="116" xml:space="preserve"> IF(P111 = 1, P113 * P108, O114 * P110)</f>
        <v>0</v>
      </c>
      <c r="Q114" s="133">
        <f t="shared" si="116"/>
        <v>0</v>
      </c>
      <c r="R114" s="133">
        <f t="shared" si="116"/>
        <v>0</v>
      </c>
      <c r="S114" s="133">
        <f t="shared" si="116"/>
        <v>0</v>
      </c>
      <c r="T114" s="133">
        <f t="shared" si="116"/>
        <v>0</v>
      </c>
      <c r="U114" s="133">
        <f t="shared" si="116"/>
        <v>0</v>
      </c>
      <c r="V114" s="133">
        <f t="shared" si="116"/>
        <v>0</v>
      </c>
      <c r="W114" s="133">
        <f t="shared" si="116"/>
        <v>0</v>
      </c>
      <c r="X114" s="133">
        <f t="shared" si="116"/>
        <v>0</v>
      </c>
      <c r="Y114" s="133">
        <f t="shared" si="116"/>
        <v>0</v>
      </c>
      <c r="Z114" s="133">
        <f t="shared" si="116"/>
        <v>0</v>
      </c>
      <c r="AA114" s="133">
        <f t="shared" si="116"/>
        <v>0</v>
      </c>
      <c r="AB114" s="133">
        <f t="shared" si="116"/>
        <v>0</v>
      </c>
      <c r="AC114" s="133">
        <f t="shared" ref="AC114" si="117" xml:space="preserve"> IF(AC111 = 1, AC113 * AC108, AB114 * AC110)</f>
        <v>0</v>
      </c>
      <c r="AD114" s="133">
        <f t="shared" ref="AD114" si="118" xml:space="preserve"> IF(AD111 = 1, AD113 * AD108, AC114 * AD110)</f>
        <v>0</v>
      </c>
      <c r="AE114" s="133">
        <f t="shared" ref="AE114" si="119" xml:space="preserve"> IF(AE111 = 1, AE113 * AE108, AD114 * AE110)</f>
        <v>0</v>
      </c>
      <c r="AF114" s="133">
        <f t="shared" ref="AF114" si="120" xml:space="preserve"> IF(AF111 = 1, AF113 * AF108, AE114 * AF110)</f>
        <v>0</v>
      </c>
      <c r="AG114" s="133">
        <f t="shared" ref="AG114" si="121" xml:space="preserve"> IF(AG111 = 1, AG113 * AG108, AF114 * AG110)</f>
        <v>0</v>
      </c>
      <c r="AH114" s="133">
        <f t="shared" ref="AH114:AJ114" si="122" xml:space="preserve"> IF(AH111 = 1, AH113 * AH108, AG114 * AH110)</f>
        <v>0</v>
      </c>
      <c r="AI114" s="133">
        <f t="shared" si="122"/>
        <v>0</v>
      </c>
      <c r="AJ114" s="133">
        <f t="shared" si="122"/>
        <v>0</v>
      </c>
    </row>
    <row r="115" spans="1:36" s="182" customFormat="1" x14ac:dyDescent="0.25">
      <c r="A115" s="200"/>
      <c r="B115" s="201"/>
      <c r="C115" s="202"/>
      <c r="D115" s="182" t="str">
        <f xml:space="preserve"> LEFT(D114, LEN(D114) - 4)</f>
        <v>Debt repayments</v>
      </c>
      <c r="E115" s="203"/>
      <c r="F115" s="203" t="str">
        <f t="shared" si="114"/>
        <v>USD</v>
      </c>
      <c r="G115" s="203">
        <f xml:space="preserve"> SUM(I115:AJ115)</f>
        <v>0</v>
      </c>
      <c r="H115" s="203"/>
      <c r="I115" s="182">
        <f t="shared" ref="I115:AB115" si="123" xml:space="preserve"> -1 * I114</f>
        <v>0</v>
      </c>
      <c r="J115" s="182">
        <f t="shared" si="123"/>
        <v>0</v>
      </c>
      <c r="K115" s="182">
        <f t="shared" si="123"/>
        <v>0</v>
      </c>
      <c r="L115" s="182">
        <f t="shared" si="123"/>
        <v>0</v>
      </c>
      <c r="M115" s="182">
        <f t="shared" si="123"/>
        <v>0</v>
      </c>
      <c r="N115" s="182">
        <f t="shared" si="123"/>
        <v>0</v>
      </c>
      <c r="O115" s="182">
        <f t="shared" si="123"/>
        <v>0</v>
      </c>
      <c r="P115" s="182">
        <f t="shared" si="123"/>
        <v>0</v>
      </c>
      <c r="Q115" s="182">
        <f t="shared" si="123"/>
        <v>0</v>
      </c>
      <c r="R115" s="182">
        <f t="shared" si="123"/>
        <v>0</v>
      </c>
      <c r="S115" s="182">
        <f t="shared" si="123"/>
        <v>0</v>
      </c>
      <c r="T115" s="182">
        <f t="shared" si="123"/>
        <v>0</v>
      </c>
      <c r="U115" s="182">
        <f t="shared" si="123"/>
        <v>0</v>
      </c>
      <c r="V115" s="182">
        <f t="shared" si="123"/>
        <v>0</v>
      </c>
      <c r="W115" s="182">
        <f t="shared" si="123"/>
        <v>0</v>
      </c>
      <c r="X115" s="182">
        <f t="shared" si="123"/>
        <v>0</v>
      </c>
      <c r="Y115" s="182">
        <f t="shared" si="123"/>
        <v>0</v>
      </c>
      <c r="Z115" s="182">
        <f t="shared" si="123"/>
        <v>0</v>
      </c>
      <c r="AA115" s="182">
        <f t="shared" si="123"/>
        <v>0</v>
      </c>
      <c r="AB115" s="182">
        <f t="shared" si="123"/>
        <v>0</v>
      </c>
      <c r="AC115" s="182">
        <f t="shared" ref="AC115:AG115" si="124" xml:space="preserve"> -1 * AC114</f>
        <v>0</v>
      </c>
      <c r="AD115" s="182">
        <f t="shared" si="124"/>
        <v>0</v>
      </c>
      <c r="AE115" s="182">
        <f t="shared" si="124"/>
        <v>0</v>
      </c>
      <c r="AF115" s="182">
        <f t="shared" si="124"/>
        <v>0</v>
      </c>
      <c r="AG115" s="182">
        <f t="shared" si="124"/>
        <v>0</v>
      </c>
      <c r="AH115" s="182">
        <f t="shared" ref="AH115:AJ115" si="125" xml:space="preserve"> -1 * AH114</f>
        <v>0</v>
      </c>
      <c r="AI115" s="182">
        <f t="shared" si="125"/>
        <v>0</v>
      </c>
      <c r="AJ115" s="182">
        <f t="shared" si="125"/>
        <v>0</v>
      </c>
    </row>
    <row r="117" spans="1:36" x14ac:dyDescent="0.25">
      <c r="C117" s="63" t="s">
        <v>383</v>
      </c>
    </row>
    <row r="118" spans="1:36" s="216" customFormat="1" x14ac:dyDescent="0.25">
      <c r="A118" s="213"/>
      <c r="B118" s="214"/>
      <c r="C118" s="215"/>
      <c r="D118" s="216" t="s">
        <v>384</v>
      </c>
      <c r="E118" s="217"/>
      <c r="F118" s="217" t="str">
        <f t="shared" ref="F118" si="126" xml:space="preserve"> Currency_unit_label</f>
        <v>USD</v>
      </c>
      <c r="G118" s="217"/>
      <c r="H118" s="217"/>
      <c r="I118" s="216">
        <f t="shared" ref="I118:AB118" si="127" xml:space="preserve"> H$121</f>
        <v>0</v>
      </c>
      <c r="J118" s="216">
        <f t="shared" si="127"/>
        <v>0</v>
      </c>
      <c r="K118" s="216">
        <f t="shared" si="127"/>
        <v>0</v>
      </c>
      <c r="L118" s="216">
        <f t="shared" si="127"/>
        <v>0</v>
      </c>
      <c r="M118" s="216">
        <f t="shared" si="127"/>
        <v>0</v>
      </c>
      <c r="N118" s="216">
        <f t="shared" si="127"/>
        <v>0</v>
      </c>
      <c r="O118" s="216">
        <f t="shared" si="127"/>
        <v>0</v>
      </c>
      <c r="P118" s="216">
        <f t="shared" si="127"/>
        <v>0</v>
      </c>
      <c r="Q118" s="216">
        <f t="shared" si="127"/>
        <v>0</v>
      </c>
      <c r="R118" s="216">
        <f t="shared" si="127"/>
        <v>0</v>
      </c>
      <c r="S118" s="216">
        <f t="shared" si="127"/>
        <v>0</v>
      </c>
      <c r="T118" s="216">
        <f t="shared" si="127"/>
        <v>0</v>
      </c>
      <c r="U118" s="216">
        <f t="shared" si="127"/>
        <v>0</v>
      </c>
      <c r="V118" s="216">
        <f t="shared" si="127"/>
        <v>0</v>
      </c>
      <c r="W118" s="216">
        <f t="shared" si="127"/>
        <v>0</v>
      </c>
      <c r="X118" s="216">
        <f t="shared" si="127"/>
        <v>0</v>
      </c>
      <c r="Y118" s="216">
        <f t="shared" si="127"/>
        <v>0</v>
      </c>
      <c r="Z118" s="216">
        <f t="shared" si="127"/>
        <v>0</v>
      </c>
      <c r="AA118" s="216">
        <f t="shared" si="127"/>
        <v>0</v>
      </c>
      <c r="AB118" s="216">
        <f t="shared" si="127"/>
        <v>0</v>
      </c>
      <c r="AC118" s="216">
        <f t="shared" ref="AC118" si="128" xml:space="preserve"> AB$121</f>
        <v>0</v>
      </c>
      <c r="AD118" s="216">
        <f t="shared" ref="AD118" si="129" xml:space="preserve"> AC$121</f>
        <v>0</v>
      </c>
      <c r="AE118" s="216">
        <f t="shared" ref="AE118" si="130" xml:space="preserve"> AD$121</f>
        <v>0</v>
      </c>
      <c r="AF118" s="216">
        <f t="shared" ref="AF118" si="131" xml:space="preserve"> AE$121</f>
        <v>0</v>
      </c>
      <c r="AG118" s="216">
        <f t="shared" ref="AG118" si="132" xml:space="preserve"> AF$121</f>
        <v>0</v>
      </c>
      <c r="AH118" s="216">
        <f t="shared" ref="AH118:AJ118" si="133" xml:space="preserve"> AG$121</f>
        <v>0</v>
      </c>
      <c r="AI118" s="216">
        <f t="shared" si="133"/>
        <v>0</v>
      </c>
      <c r="AJ118" s="216">
        <f t="shared" si="133"/>
        <v>0</v>
      </c>
    </row>
    <row r="119" spans="1:36" s="222" customFormat="1" x14ac:dyDescent="0.25">
      <c r="A119" s="218"/>
      <c r="B119" s="219"/>
      <c r="C119" s="220" t="s">
        <v>385</v>
      </c>
      <c r="D119" s="221" t="str">
        <f t="shared" ref="D119:AG119" si="134" xml:space="preserve"> D$54</f>
        <v>Debt drawdowns</v>
      </c>
      <c r="E119" s="221">
        <f t="shared" si="134"/>
        <v>0</v>
      </c>
      <c r="F119" s="221" t="str">
        <f t="shared" si="134"/>
        <v>USD</v>
      </c>
      <c r="G119" s="221">
        <f t="shared" si="134"/>
        <v>0</v>
      </c>
      <c r="H119" s="221">
        <f t="shared" si="134"/>
        <v>0</v>
      </c>
      <c r="I119" s="221">
        <f t="shared" si="134"/>
        <v>0</v>
      </c>
      <c r="J119" s="221">
        <f t="shared" si="134"/>
        <v>0</v>
      </c>
      <c r="K119" s="221">
        <f t="shared" si="134"/>
        <v>0</v>
      </c>
      <c r="L119" s="221">
        <f t="shared" si="134"/>
        <v>0</v>
      </c>
      <c r="M119" s="221">
        <f t="shared" si="134"/>
        <v>0</v>
      </c>
      <c r="N119" s="221">
        <f t="shared" si="134"/>
        <v>0</v>
      </c>
      <c r="O119" s="221">
        <f t="shared" si="134"/>
        <v>0</v>
      </c>
      <c r="P119" s="221">
        <f t="shared" si="134"/>
        <v>0</v>
      </c>
      <c r="Q119" s="221">
        <f t="shared" si="134"/>
        <v>0</v>
      </c>
      <c r="R119" s="221">
        <f t="shared" si="134"/>
        <v>0</v>
      </c>
      <c r="S119" s="221">
        <f t="shared" si="134"/>
        <v>0</v>
      </c>
      <c r="T119" s="221">
        <f t="shared" si="134"/>
        <v>0</v>
      </c>
      <c r="U119" s="221">
        <f t="shared" si="134"/>
        <v>0</v>
      </c>
      <c r="V119" s="221">
        <f t="shared" si="134"/>
        <v>0</v>
      </c>
      <c r="W119" s="221">
        <f t="shared" si="134"/>
        <v>0</v>
      </c>
      <c r="X119" s="221">
        <f t="shared" si="134"/>
        <v>0</v>
      </c>
      <c r="Y119" s="221">
        <f t="shared" si="134"/>
        <v>0</v>
      </c>
      <c r="Z119" s="221">
        <f t="shared" si="134"/>
        <v>0</v>
      </c>
      <c r="AA119" s="221">
        <f t="shared" si="134"/>
        <v>0</v>
      </c>
      <c r="AB119" s="221">
        <f t="shared" si="134"/>
        <v>0</v>
      </c>
      <c r="AC119" s="221">
        <f t="shared" si="134"/>
        <v>0</v>
      </c>
      <c r="AD119" s="221">
        <f t="shared" si="134"/>
        <v>0</v>
      </c>
      <c r="AE119" s="221">
        <f t="shared" si="134"/>
        <v>0</v>
      </c>
      <c r="AF119" s="221">
        <f t="shared" si="134"/>
        <v>0</v>
      </c>
      <c r="AG119" s="221">
        <f t="shared" si="134"/>
        <v>0</v>
      </c>
      <c r="AH119" s="221">
        <f t="shared" ref="AH119:AJ119" si="135" xml:space="preserve"> AH$54</f>
        <v>0</v>
      </c>
      <c r="AI119" s="221">
        <f t="shared" si="135"/>
        <v>0</v>
      </c>
      <c r="AJ119" s="221">
        <f t="shared" si="135"/>
        <v>0</v>
      </c>
    </row>
    <row r="120" spans="1:36" s="222" customFormat="1" x14ac:dyDescent="0.25">
      <c r="A120" s="218"/>
      <c r="B120" s="219"/>
      <c r="C120" s="220" t="s">
        <v>386</v>
      </c>
      <c r="D120" s="221" t="str">
        <f t="shared" ref="D120:AG120" si="136" xml:space="preserve"> D$114</f>
        <v>Debt repayments POS</v>
      </c>
      <c r="E120" s="221">
        <f t="shared" si="136"/>
        <v>0</v>
      </c>
      <c r="F120" s="221" t="str">
        <f t="shared" si="136"/>
        <v>USD</v>
      </c>
      <c r="G120" s="221">
        <f t="shared" si="136"/>
        <v>0</v>
      </c>
      <c r="H120" s="221">
        <f t="shared" si="136"/>
        <v>0</v>
      </c>
      <c r="I120" s="221">
        <f t="shared" si="136"/>
        <v>0</v>
      </c>
      <c r="J120" s="221">
        <f t="shared" si="136"/>
        <v>0</v>
      </c>
      <c r="K120" s="221">
        <f t="shared" si="136"/>
        <v>0</v>
      </c>
      <c r="L120" s="221">
        <f t="shared" si="136"/>
        <v>0</v>
      </c>
      <c r="M120" s="221">
        <f t="shared" si="136"/>
        <v>0</v>
      </c>
      <c r="N120" s="221">
        <f t="shared" si="136"/>
        <v>0</v>
      </c>
      <c r="O120" s="221">
        <f t="shared" si="136"/>
        <v>0</v>
      </c>
      <c r="P120" s="221">
        <f t="shared" si="136"/>
        <v>0</v>
      </c>
      <c r="Q120" s="221">
        <f t="shared" si="136"/>
        <v>0</v>
      </c>
      <c r="R120" s="221">
        <f t="shared" si="136"/>
        <v>0</v>
      </c>
      <c r="S120" s="221">
        <f t="shared" si="136"/>
        <v>0</v>
      </c>
      <c r="T120" s="221">
        <f t="shared" si="136"/>
        <v>0</v>
      </c>
      <c r="U120" s="221">
        <f t="shared" si="136"/>
        <v>0</v>
      </c>
      <c r="V120" s="221">
        <f t="shared" si="136"/>
        <v>0</v>
      </c>
      <c r="W120" s="221">
        <f t="shared" si="136"/>
        <v>0</v>
      </c>
      <c r="X120" s="221">
        <f t="shared" si="136"/>
        <v>0</v>
      </c>
      <c r="Y120" s="221">
        <f t="shared" si="136"/>
        <v>0</v>
      </c>
      <c r="Z120" s="221">
        <f t="shared" si="136"/>
        <v>0</v>
      </c>
      <c r="AA120" s="221">
        <f t="shared" si="136"/>
        <v>0</v>
      </c>
      <c r="AB120" s="221">
        <f t="shared" si="136"/>
        <v>0</v>
      </c>
      <c r="AC120" s="221">
        <f t="shared" si="136"/>
        <v>0</v>
      </c>
      <c r="AD120" s="221">
        <f t="shared" si="136"/>
        <v>0</v>
      </c>
      <c r="AE120" s="221">
        <f t="shared" si="136"/>
        <v>0</v>
      </c>
      <c r="AF120" s="221">
        <f t="shared" si="136"/>
        <v>0</v>
      </c>
      <c r="AG120" s="221">
        <f t="shared" si="136"/>
        <v>0</v>
      </c>
      <c r="AH120" s="221">
        <f t="shared" ref="AH120:AJ120" si="137" xml:space="preserve"> AH$114</f>
        <v>0</v>
      </c>
      <c r="AI120" s="221">
        <f t="shared" si="137"/>
        <v>0</v>
      </c>
      <c r="AJ120" s="221">
        <f t="shared" si="137"/>
        <v>0</v>
      </c>
    </row>
    <row r="121" spans="1:36" s="226" customFormat="1" x14ac:dyDescent="0.25">
      <c r="A121" s="223"/>
      <c r="B121" s="224"/>
      <c r="C121" s="225"/>
      <c r="D121" s="226" t="s">
        <v>387</v>
      </c>
      <c r="E121" s="227"/>
      <c r="F121" s="227" t="str">
        <f t="shared" ref="F121" si="138" xml:space="preserve"> Currency_unit_label</f>
        <v>USD</v>
      </c>
      <c r="G121" s="227"/>
      <c r="H121" s="228"/>
      <c r="I121" s="226">
        <f t="shared" ref="I121:AB121" si="139" xml:space="preserve"> I118 + I119 - I120</f>
        <v>0</v>
      </c>
      <c r="J121" s="226">
        <f t="shared" si="139"/>
        <v>0</v>
      </c>
      <c r="K121" s="226">
        <f t="shared" si="139"/>
        <v>0</v>
      </c>
      <c r="L121" s="226">
        <f t="shared" si="139"/>
        <v>0</v>
      </c>
      <c r="M121" s="226">
        <f t="shared" si="139"/>
        <v>0</v>
      </c>
      <c r="N121" s="226">
        <f t="shared" si="139"/>
        <v>0</v>
      </c>
      <c r="O121" s="226">
        <f t="shared" si="139"/>
        <v>0</v>
      </c>
      <c r="P121" s="226">
        <f t="shared" si="139"/>
        <v>0</v>
      </c>
      <c r="Q121" s="226">
        <f t="shared" si="139"/>
        <v>0</v>
      </c>
      <c r="R121" s="226">
        <f t="shared" si="139"/>
        <v>0</v>
      </c>
      <c r="S121" s="226">
        <f t="shared" si="139"/>
        <v>0</v>
      </c>
      <c r="T121" s="226">
        <f t="shared" si="139"/>
        <v>0</v>
      </c>
      <c r="U121" s="226">
        <f t="shared" si="139"/>
        <v>0</v>
      </c>
      <c r="V121" s="226">
        <f t="shared" si="139"/>
        <v>0</v>
      </c>
      <c r="W121" s="226">
        <f t="shared" si="139"/>
        <v>0</v>
      </c>
      <c r="X121" s="226">
        <f t="shared" si="139"/>
        <v>0</v>
      </c>
      <c r="Y121" s="226">
        <f t="shared" si="139"/>
        <v>0</v>
      </c>
      <c r="Z121" s="226">
        <f t="shared" si="139"/>
        <v>0</v>
      </c>
      <c r="AA121" s="226">
        <f t="shared" si="139"/>
        <v>0</v>
      </c>
      <c r="AB121" s="226">
        <f t="shared" si="139"/>
        <v>0</v>
      </c>
      <c r="AC121" s="226">
        <f t="shared" ref="AC121:AG121" si="140" xml:space="preserve"> AC118 + AC119 - AC120</f>
        <v>0</v>
      </c>
      <c r="AD121" s="226">
        <f t="shared" si="140"/>
        <v>0</v>
      </c>
      <c r="AE121" s="226">
        <f t="shared" si="140"/>
        <v>0</v>
      </c>
      <c r="AF121" s="226">
        <f t="shared" si="140"/>
        <v>0</v>
      </c>
      <c r="AG121" s="226">
        <f t="shared" si="140"/>
        <v>0</v>
      </c>
      <c r="AH121" s="226">
        <f t="shared" ref="AH121:AJ121" si="141" xml:space="preserve"> AH118 + AH119 - AH120</f>
        <v>0</v>
      </c>
      <c r="AI121" s="226">
        <f t="shared" si="141"/>
        <v>0</v>
      </c>
      <c r="AJ121" s="226">
        <f t="shared" si="141"/>
        <v>0</v>
      </c>
    </row>
    <row r="123" spans="1:36" s="2" customFormat="1" x14ac:dyDescent="0.25">
      <c r="A123" s="8"/>
      <c r="B123" s="8" t="s">
        <v>388</v>
      </c>
      <c r="C123" s="63"/>
      <c r="G123" s="20"/>
    </row>
    <row r="124" spans="1:36" x14ac:dyDescent="0.25">
      <c r="C124" s="63" t="s">
        <v>389</v>
      </c>
    </row>
    <row r="125" spans="1:36" s="197" customFormat="1" x14ac:dyDescent="0.25">
      <c r="A125" s="79"/>
      <c r="B125" s="79"/>
      <c r="C125" s="195"/>
      <c r="D125" s="148" t="str">
        <f xml:space="preserve"> 'Values &amp; Scenarios_Outputs'!D$50</f>
        <v>Grant availabilty/injection switch</v>
      </c>
      <c r="E125" s="148">
        <f xml:space="preserve"> 'Values &amp; Scenarios_Outputs'!E$50</f>
        <v>0</v>
      </c>
      <c r="F125" s="148" t="str">
        <f xml:space="preserve"> 'Values &amp; Scenarios_Outputs'!F$50</f>
        <v>1 = on, 0 = off</v>
      </c>
    </row>
    <row r="126" spans="1:36" s="3" customFormat="1" x14ac:dyDescent="0.25">
      <c r="A126" s="76"/>
      <c r="B126" s="102"/>
      <c r="C126" s="107"/>
      <c r="D126" s="3" t="str">
        <f t="shared" ref="D126:AG126" si="142" xml:space="preserve"> D$40</f>
        <v>Costs eligible for financing</v>
      </c>
      <c r="E126" s="3">
        <f t="shared" si="142"/>
        <v>0</v>
      </c>
      <c r="F126" s="3" t="str">
        <f t="shared" si="142"/>
        <v>USD</v>
      </c>
      <c r="G126" s="3">
        <f t="shared" si="142"/>
        <v>2032500</v>
      </c>
      <c r="H126" s="3">
        <f t="shared" si="142"/>
        <v>0</v>
      </c>
      <c r="I126" s="3">
        <f t="shared" si="142"/>
        <v>0</v>
      </c>
      <c r="J126" s="3">
        <f t="shared" si="142"/>
        <v>406500</v>
      </c>
      <c r="K126" s="3">
        <f t="shared" si="142"/>
        <v>406500</v>
      </c>
      <c r="L126" s="3">
        <f t="shared" si="142"/>
        <v>406500</v>
      </c>
      <c r="M126" s="3">
        <f t="shared" si="142"/>
        <v>406500</v>
      </c>
      <c r="N126" s="3">
        <f t="shared" si="142"/>
        <v>406500</v>
      </c>
      <c r="O126" s="3">
        <f t="shared" si="142"/>
        <v>0</v>
      </c>
      <c r="P126" s="3">
        <f t="shared" si="142"/>
        <v>0</v>
      </c>
      <c r="Q126" s="3">
        <f t="shared" si="142"/>
        <v>0</v>
      </c>
      <c r="R126" s="3">
        <f t="shared" si="142"/>
        <v>0</v>
      </c>
      <c r="S126" s="3">
        <f t="shared" si="142"/>
        <v>0</v>
      </c>
      <c r="T126" s="3">
        <f t="shared" si="142"/>
        <v>0</v>
      </c>
      <c r="U126" s="3">
        <f t="shared" si="142"/>
        <v>0</v>
      </c>
      <c r="V126" s="3">
        <f t="shared" si="142"/>
        <v>0</v>
      </c>
      <c r="W126" s="3">
        <f t="shared" si="142"/>
        <v>0</v>
      </c>
      <c r="X126" s="3">
        <f t="shared" si="142"/>
        <v>0</v>
      </c>
      <c r="Y126" s="3">
        <f t="shared" si="142"/>
        <v>0</v>
      </c>
      <c r="Z126" s="3">
        <f t="shared" si="142"/>
        <v>0</v>
      </c>
      <c r="AA126" s="3">
        <f t="shared" si="142"/>
        <v>0</v>
      </c>
      <c r="AB126" s="3">
        <f t="shared" si="142"/>
        <v>0</v>
      </c>
      <c r="AC126" s="3">
        <f t="shared" si="142"/>
        <v>0</v>
      </c>
      <c r="AD126" s="3">
        <f t="shared" si="142"/>
        <v>0</v>
      </c>
      <c r="AE126" s="3">
        <f t="shared" si="142"/>
        <v>0</v>
      </c>
      <c r="AF126" s="3">
        <f t="shared" si="142"/>
        <v>0</v>
      </c>
      <c r="AG126" s="3">
        <f t="shared" si="142"/>
        <v>0</v>
      </c>
      <c r="AH126" s="3">
        <f t="shared" ref="AH126:AJ126" si="143" xml:space="preserve"> AH$40</f>
        <v>0</v>
      </c>
      <c r="AI126" s="3">
        <f t="shared" si="143"/>
        <v>0</v>
      </c>
      <c r="AJ126" s="3">
        <f t="shared" si="143"/>
        <v>0</v>
      </c>
    </row>
    <row r="127" spans="1:36" x14ac:dyDescent="0.25">
      <c r="C127" s="220" t="s">
        <v>386</v>
      </c>
      <c r="D127" s="61" t="str">
        <f t="shared" ref="D127:AG127" si="144" xml:space="preserve"> D$54</f>
        <v>Debt drawdowns</v>
      </c>
      <c r="E127" s="61">
        <f t="shared" si="144"/>
        <v>0</v>
      </c>
      <c r="F127" s="61" t="str">
        <f t="shared" si="144"/>
        <v>USD</v>
      </c>
      <c r="G127" s="61">
        <f t="shared" si="144"/>
        <v>0</v>
      </c>
      <c r="H127" s="61">
        <f t="shared" si="144"/>
        <v>0</v>
      </c>
      <c r="I127" s="61">
        <f t="shared" si="144"/>
        <v>0</v>
      </c>
      <c r="J127" s="61">
        <f t="shared" si="144"/>
        <v>0</v>
      </c>
      <c r="K127" s="61">
        <f t="shared" si="144"/>
        <v>0</v>
      </c>
      <c r="L127" s="61">
        <f t="shared" si="144"/>
        <v>0</v>
      </c>
      <c r="M127" s="61">
        <f t="shared" si="144"/>
        <v>0</v>
      </c>
      <c r="N127" s="61">
        <f t="shared" si="144"/>
        <v>0</v>
      </c>
      <c r="O127" s="61">
        <f t="shared" si="144"/>
        <v>0</v>
      </c>
      <c r="P127" s="61">
        <f t="shared" si="144"/>
        <v>0</v>
      </c>
      <c r="Q127" s="61">
        <f t="shared" si="144"/>
        <v>0</v>
      </c>
      <c r="R127" s="61">
        <f t="shared" si="144"/>
        <v>0</v>
      </c>
      <c r="S127" s="61">
        <f t="shared" si="144"/>
        <v>0</v>
      </c>
      <c r="T127" s="61">
        <f t="shared" si="144"/>
        <v>0</v>
      </c>
      <c r="U127" s="61">
        <f t="shared" si="144"/>
        <v>0</v>
      </c>
      <c r="V127" s="61">
        <f t="shared" si="144"/>
        <v>0</v>
      </c>
      <c r="W127" s="61">
        <f t="shared" si="144"/>
        <v>0</v>
      </c>
      <c r="X127" s="61">
        <f t="shared" si="144"/>
        <v>0</v>
      </c>
      <c r="Y127" s="61">
        <f t="shared" si="144"/>
        <v>0</v>
      </c>
      <c r="Z127" s="61">
        <f t="shared" si="144"/>
        <v>0</v>
      </c>
      <c r="AA127" s="61">
        <f t="shared" si="144"/>
        <v>0</v>
      </c>
      <c r="AB127" s="61">
        <f t="shared" si="144"/>
        <v>0</v>
      </c>
      <c r="AC127" s="61">
        <f t="shared" si="144"/>
        <v>0</v>
      </c>
      <c r="AD127" s="61">
        <f t="shared" si="144"/>
        <v>0</v>
      </c>
      <c r="AE127" s="61">
        <f t="shared" si="144"/>
        <v>0</v>
      </c>
      <c r="AF127" s="61">
        <f t="shared" si="144"/>
        <v>0</v>
      </c>
      <c r="AG127" s="61">
        <f t="shared" si="144"/>
        <v>0</v>
      </c>
      <c r="AH127" s="61">
        <f t="shared" ref="AH127:AJ127" si="145" xml:space="preserve"> AH$54</f>
        <v>0</v>
      </c>
      <c r="AI127" s="61">
        <f t="shared" si="145"/>
        <v>0</v>
      </c>
      <c r="AJ127" s="61">
        <f t="shared" si="145"/>
        <v>0</v>
      </c>
    </row>
    <row r="128" spans="1:36" s="182" customFormat="1" x14ac:dyDescent="0.25">
      <c r="A128" s="200"/>
      <c r="B128" s="201"/>
      <c r="C128" s="202"/>
      <c r="D128" s="203" t="s">
        <v>390</v>
      </c>
      <c r="E128" s="203"/>
      <c r="F128" s="203" t="str">
        <f t="shared" ref="F128" si="146" xml:space="preserve"> Currency_unit_label</f>
        <v>USD</v>
      </c>
      <c r="G128" s="203">
        <f xml:space="preserve"> SUM(I128:AJ128)</f>
        <v>0</v>
      </c>
      <c r="H128" s="203"/>
      <c r="I128" s="182">
        <f t="shared" ref="I128:AB128" si="147" xml:space="preserve">  $E125 * (I126 - I127)</f>
        <v>0</v>
      </c>
      <c r="J128" s="182">
        <f t="shared" si="147"/>
        <v>0</v>
      </c>
      <c r="K128" s="182">
        <f t="shared" si="147"/>
        <v>0</v>
      </c>
      <c r="L128" s="182">
        <f t="shared" si="147"/>
        <v>0</v>
      </c>
      <c r="M128" s="182">
        <f t="shared" si="147"/>
        <v>0</v>
      </c>
      <c r="N128" s="182">
        <f t="shared" si="147"/>
        <v>0</v>
      </c>
      <c r="O128" s="182">
        <f t="shared" si="147"/>
        <v>0</v>
      </c>
      <c r="P128" s="182">
        <f t="shared" si="147"/>
        <v>0</v>
      </c>
      <c r="Q128" s="182">
        <f t="shared" si="147"/>
        <v>0</v>
      </c>
      <c r="R128" s="182">
        <f t="shared" si="147"/>
        <v>0</v>
      </c>
      <c r="S128" s="182">
        <f t="shared" si="147"/>
        <v>0</v>
      </c>
      <c r="T128" s="182">
        <f t="shared" si="147"/>
        <v>0</v>
      </c>
      <c r="U128" s="182">
        <f t="shared" si="147"/>
        <v>0</v>
      </c>
      <c r="V128" s="182">
        <f t="shared" si="147"/>
        <v>0</v>
      </c>
      <c r="W128" s="182">
        <f t="shared" si="147"/>
        <v>0</v>
      </c>
      <c r="X128" s="182">
        <f t="shared" si="147"/>
        <v>0</v>
      </c>
      <c r="Y128" s="182">
        <f t="shared" si="147"/>
        <v>0</v>
      </c>
      <c r="Z128" s="182">
        <f t="shared" si="147"/>
        <v>0</v>
      </c>
      <c r="AA128" s="182">
        <f t="shared" si="147"/>
        <v>0</v>
      </c>
      <c r="AB128" s="182">
        <f t="shared" si="147"/>
        <v>0</v>
      </c>
      <c r="AC128" s="182">
        <f t="shared" ref="AC128:AG128" si="148" xml:space="preserve">  $E125 * (AC126 - AC127)</f>
        <v>0</v>
      </c>
      <c r="AD128" s="182">
        <f t="shared" si="148"/>
        <v>0</v>
      </c>
      <c r="AE128" s="182">
        <f t="shared" si="148"/>
        <v>0</v>
      </c>
      <c r="AF128" s="182">
        <f t="shared" si="148"/>
        <v>0</v>
      </c>
      <c r="AG128" s="182">
        <f t="shared" si="148"/>
        <v>0</v>
      </c>
      <c r="AH128" s="182">
        <f t="shared" ref="AH128:AJ128" si="149" xml:space="preserve">  $E125 * (AH126 - AH127)</f>
        <v>0</v>
      </c>
      <c r="AI128" s="182">
        <f t="shared" si="149"/>
        <v>0</v>
      </c>
      <c r="AJ128" s="182">
        <f t="shared" si="149"/>
        <v>0</v>
      </c>
    </row>
    <row r="129" spans="1:36" s="249" customFormat="1" x14ac:dyDescent="0.25">
      <c r="A129" s="250"/>
      <c r="B129" s="84"/>
      <c r="C129" s="251"/>
      <c r="D129" s="182" t="str">
        <f xml:space="preserve"> LEFT(D128, LEN(D128) - 4)</f>
        <v>Grant disbursments</v>
      </c>
      <c r="E129" s="83"/>
      <c r="F129" s="83" t="str">
        <f xml:space="preserve"> Currency_unit_label</f>
        <v>USD</v>
      </c>
      <c r="G129" s="83">
        <f xml:space="preserve"> SUM(I129:AJ129)</f>
        <v>0</v>
      </c>
      <c r="H129" s="83"/>
      <c r="I129" s="249">
        <f t="shared" ref="I129:AB129" si="150" xml:space="preserve"> -1 * I128</f>
        <v>0</v>
      </c>
      <c r="J129" s="249">
        <f t="shared" si="150"/>
        <v>0</v>
      </c>
      <c r="K129" s="249">
        <f t="shared" si="150"/>
        <v>0</v>
      </c>
      <c r="L129" s="249">
        <f t="shared" si="150"/>
        <v>0</v>
      </c>
      <c r="M129" s="249">
        <f t="shared" si="150"/>
        <v>0</v>
      </c>
      <c r="N129" s="249">
        <f t="shared" si="150"/>
        <v>0</v>
      </c>
      <c r="O129" s="249">
        <f t="shared" si="150"/>
        <v>0</v>
      </c>
      <c r="P129" s="249">
        <f t="shared" si="150"/>
        <v>0</v>
      </c>
      <c r="Q129" s="249">
        <f t="shared" si="150"/>
        <v>0</v>
      </c>
      <c r="R129" s="249">
        <f t="shared" si="150"/>
        <v>0</v>
      </c>
      <c r="S129" s="249">
        <f t="shared" si="150"/>
        <v>0</v>
      </c>
      <c r="T129" s="249">
        <f t="shared" si="150"/>
        <v>0</v>
      </c>
      <c r="U129" s="249">
        <f t="shared" si="150"/>
        <v>0</v>
      </c>
      <c r="V129" s="249">
        <f t="shared" si="150"/>
        <v>0</v>
      </c>
      <c r="W129" s="249">
        <f t="shared" si="150"/>
        <v>0</v>
      </c>
      <c r="X129" s="249">
        <f t="shared" si="150"/>
        <v>0</v>
      </c>
      <c r="Y129" s="249">
        <f t="shared" si="150"/>
        <v>0</v>
      </c>
      <c r="Z129" s="249">
        <f t="shared" si="150"/>
        <v>0</v>
      </c>
      <c r="AA129" s="249">
        <f t="shared" si="150"/>
        <v>0</v>
      </c>
      <c r="AB129" s="249">
        <f t="shared" si="150"/>
        <v>0</v>
      </c>
      <c r="AC129" s="249">
        <f t="shared" ref="AC129:AG129" si="151" xml:space="preserve"> -1 * AC128</f>
        <v>0</v>
      </c>
      <c r="AD129" s="249">
        <f t="shared" si="151"/>
        <v>0</v>
      </c>
      <c r="AE129" s="249">
        <f t="shared" si="151"/>
        <v>0</v>
      </c>
      <c r="AF129" s="249">
        <f t="shared" si="151"/>
        <v>0</v>
      </c>
      <c r="AG129" s="249">
        <f t="shared" si="151"/>
        <v>0</v>
      </c>
      <c r="AH129" s="249">
        <f t="shared" ref="AH129:AJ129" si="152" xml:space="preserve"> -1 * AH128</f>
        <v>0</v>
      </c>
      <c r="AI129" s="249">
        <f t="shared" si="152"/>
        <v>0</v>
      </c>
      <c r="AJ129" s="249">
        <f t="shared" si="152"/>
        <v>0</v>
      </c>
    </row>
    <row r="131" spans="1:36" x14ac:dyDescent="0.25">
      <c r="C131" s="63" t="s">
        <v>383</v>
      </c>
    </row>
    <row r="132" spans="1:36" s="216" customFormat="1" x14ac:dyDescent="0.25">
      <c r="A132" s="213"/>
      <c r="B132" s="214"/>
      <c r="C132" s="215"/>
      <c r="D132" s="216" t="s">
        <v>391</v>
      </c>
      <c r="E132" s="217"/>
      <c r="F132" s="217" t="str">
        <f t="shared" ref="F132" si="153" xml:space="preserve"> Currency_unit_label</f>
        <v>USD</v>
      </c>
      <c r="G132" s="217"/>
      <c r="H132" s="217"/>
      <c r="I132" s="216">
        <f t="shared" ref="I132:AB132" si="154" xml:space="preserve"> H135</f>
        <v>0</v>
      </c>
      <c r="J132" s="216">
        <f t="shared" si="154"/>
        <v>0</v>
      </c>
      <c r="K132" s="216">
        <f t="shared" si="154"/>
        <v>0</v>
      </c>
      <c r="L132" s="216">
        <f t="shared" si="154"/>
        <v>0</v>
      </c>
      <c r="M132" s="216">
        <f t="shared" si="154"/>
        <v>0</v>
      </c>
      <c r="N132" s="216">
        <f t="shared" si="154"/>
        <v>0</v>
      </c>
      <c r="O132" s="216">
        <f t="shared" si="154"/>
        <v>0</v>
      </c>
      <c r="P132" s="216">
        <f t="shared" si="154"/>
        <v>0</v>
      </c>
      <c r="Q132" s="216">
        <f t="shared" si="154"/>
        <v>0</v>
      </c>
      <c r="R132" s="216">
        <f t="shared" si="154"/>
        <v>0</v>
      </c>
      <c r="S132" s="216">
        <f t="shared" si="154"/>
        <v>0</v>
      </c>
      <c r="T132" s="216">
        <f t="shared" si="154"/>
        <v>0</v>
      </c>
      <c r="U132" s="216">
        <f t="shared" si="154"/>
        <v>0</v>
      </c>
      <c r="V132" s="216">
        <f t="shared" si="154"/>
        <v>0</v>
      </c>
      <c r="W132" s="216">
        <f t="shared" si="154"/>
        <v>0</v>
      </c>
      <c r="X132" s="216">
        <f t="shared" si="154"/>
        <v>0</v>
      </c>
      <c r="Y132" s="216">
        <f t="shared" si="154"/>
        <v>0</v>
      </c>
      <c r="Z132" s="216">
        <f t="shared" si="154"/>
        <v>0</v>
      </c>
      <c r="AA132" s="216">
        <f t="shared" si="154"/>
        <v>0</v>
      </c>
      <c r="AB132" s="216">
        <f t="shared" si="154"/>
        <v>0</v>
      </c>
      <c r="AC132" s="216">
        <f t="shared" ref="AC132" si="155" xml:space="preserve"> AB135</f>
        <v>0</v>
      </c>
      <c r="AD132" s="216">
        <f t="shared" ref="AD132" si="156" xml:space="preserve"> AC135</f>
        <v>0</v>
      </c>
      <c r="AE132" s="216">
        <f t="shared" ref="AE132" si="157" xml:space="preserve"> AD135</f>
        <v>0</v>
      </c>
      <c r="AF132" s="216">
        <f t="shared" ref="AF132" si="158" xml:space="preserve"> AE135</f>
        <v>0</v>
      </c>
      <c r="AG132" s="216">
        <f t="shared" ref="AG132" si="159" xml:space="preserve"> AF135</f>
        <v>0</v>
      </c>
      <c r="AH132" s="216">
        <f t="shared" ref="AH132:AJ132" si="160" xml:space="preserve"> AG135</f>
        <v>0</v>
      </c>
      <c r="AI132" s="216">
        <f t="shared" si="160"/>
        <v>0</v>
      </c>
      <c r="AJ132" s="216">
        <f t="shared" si="160"/>
        <v>0</v>
      </c>
    </row>
    <row r="133" spans="1:36" s="222" customFormat="1" x14ac:dyDescent="0.25">
      <c r="A133" s="218"/>
      <c r="B133" s="219"/>
      <c r="C133" s="220" t="s">
        <v>385</v>
      </c>
      <c r="D133" s="221" t="str">
        <f t="shared" ref="D133:AG133" si="161" xml:space="preserve"> D$128</f>
        <v>Grant disbursments POS</v>
      </c>
      <c r="E133" s="221">
        <f t="shared" si="161"/>
        <v>0</v>
      </c>
      <c r="F133" s="221" t="str">
        <f t="shared" si="161"/>
        <v>USD</v>
      </c>
      <c r="G133" s="221">
        <f t="shared" si="161"/>
        <v>0</v>
      </c>
      <c r="H133" s="221">
        <f t="shared" si="161"/>
        <v>0</v>
      </c>
      <c r="I133" s="221">
        <f t="shared" si="161"/>
        <v>0</v>
      </c>
      <c r="J133" s="221">
        <f t="shared" si="161"/>
        <v>0</v>
      </c>
      <c r="K133" s="221">
        <f t="shared" si="161"/>
        <v>0</v>
      </c>
      <c r="L133" s="221">
        <f t="shared" si="161"/>
        <v>0</v>
      </c>
      <c r="M133" s="221">
        <f t="shared" si="161"/>
        <v>0</v>
      </c>
      <c r="N133" s="221">
        <f t="shared" si="161"/>
        <v>0</v>
      </c>
      <c r="O133" s="221">
        <f t="shared" si="161"/>
        <v>0</v>
      </c>
      <c r="P133" s="221">
        <f t="shared" si="161"/>
        <v>0</v>
      </c>
      <c r="Q133" s="221">
        <f t="shared" si="161"/>
        <v>0</v>
      </c>
      <c r="R133" s="221">
        <f t="shared" si="161"/>
        <v>0</v>
      </c>
      <c r="S133" s="221">
        <f t="shared" si="161"/>
        <v>0</v>
      </c>
      <c r="T133" s="221">
        <f t="shared" si="161"/>
        <v>0</v>
      </c>
      <c r="U133" s="221">
        <f t="shared" si="161"/>
        <v>0</v>
      </c>
      <c r="V133" s="221">
        <f t="shared" si="161"/>
        <v>0</v>
      </c>
      <c r="W133" s="221">
        <f t="shared" si="161"/>
        <v>0</v>
      </c>
      <c r="X133" s="221">
        <f t="shared" si="161"/>
        <v>0</v>
      </c>
      <c r="Y133" s="221">
        <f t="shared" si="161"/>
        <v>0</v>
      </c>
      <c r="Z133" s="221">
        <f t="shared" si="161"/>
        <v>0</v>
      </c>
      <c r="AA133" s="221">
        <f t="shared" si="161"/>
        <v>0</v>
      </c>
      <c r="AB133" s="221">
        <f t="shared" si="161"/>
        <v>0</v>
      </c>
      <c r="AC133" s="221">
        <f t="shared" si="161"/>
        <v>0</v>
      </c>
      <c r="AD133" s="221">
        <f t="shared" si="161"/>
        <v>0</v>
      </c>
      <c r="AE133" s="221">
        <f t="shared" si="161"/>
        <v>0</v>
      </c>
      <c r="AF133" s="221">
        <f t="shared" si="161"/>
        <v>0</v>
      </c>
      <c r="AG133" s="221">
        <f t="shared" si="161"/>
        <v>0</v>
      </c>
      <c r="AH133" s="221">
        <f t="shared" ref="AH133:AJ133" si="162" xml:space="preserve"> AH$128</f>
        <v>0</v>
      </c>
      <c r="AI133" s="221">
        <f t="shared" si="162"/>
        <v>0</v>
      </c>
      <c r="AJ133" s="221">
        <f t="shared" si="162"/>
        <v>0</v>
      </c>
    </row>
    <row r="134" spans="1:36" s="222" customFormat="1" x14ac:dyDescent="0.25">
      <c r="A134" s="218"/>
      <c r="B134" s="219"/>
      <c r="C134" s="220" t="s">
        <v>386</v>
      </c>
      <c r="D134" s="241" t="s">
        <v>392</v>
      </c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</row>
    <row r="135" spans="1:36" s="226" customFormat="1" x14ac:dyDescent="0.25">
      <c r="A135" s="223"/>
      <c r="B135" s="224"/>
      <c r="C135" s="225"/>
      <c r="D135" s="226" t="s">
        <v>393</v>
      </c>
      <c r="E135" s="227"/>
      <c r="F135" s="227" t="str">
        <f t="shared" ref="F135" si="163" xml:space="preserve"> Currency_unit_label</f>
        <v>USD</v>
      </c>
      <c r="G135" s="227"/>
      <c r="H135" s="228"/>
      <c r="I135" s="226">
        <f t="shared" ref="I135:AB135" si="164" xml:space="preserve"> I132 + I133 - I134</f>
        <v>0</v>
      </c>
      <c r="J135" s="226">
        <f t="shared" si="164"/>
        <v>0</v>
      </c>
      <c r="K135" s="226">
        <f t="shared" si="164"/>
        <v>0</v>
      </c>
      <c r="L135" s="226">
        <f t="shared" si="164"/>
        <v>0</v>
      </c>
      <c r="M135" s="226">
        <f t="shared" si="164"/>
        <v>0</v>
      </c>
      <c r="N135" s="226">
        <f t="shared" si="164"/>
        <v>0</v>
      </c>
      <c r="O135" s="226">
        <f t="shared" si="164"/>
        <v>0</v>
      </c>
      <c r="P135" s="226">
        <f t="shared" si="164"/>
        <v>0</v>
      </c>
      <c r="Q135" s="226">
        <f t="shared" si="164"/>
        <v>0</v>
      </c>
      <c r="R135" s="226">
        <f t="shared" si="164"/>
        <v>0</v>
      </c>
      <c r="S135" s="226">
        <f t="shared" si="164"/>
        <v>0</v>
      </c>
      <c r="T135" s="226">
        <f t="shared" si="164"/>
        <v>0</v>
      </c>
      <c r="U135" s="226">
        <f t="shared" si="164"/>
        <v>0</v>
      </c>
      <c r="V135" s="226">
        <f t="shared" si="164"/>
        <v>0</v>
      </c>
      <c r="W135" s="226">
        <f t="shared" si="164"/>
        <v>0</v>
      </c>
      <c r="X135" s="226">
        <f t="shared" si="164"/>
        <v>0</v>
      </c>
      <c r="Y135" s="226">
        <f t="shared" si="164"/>
        <v>0</v>
      </c>
      <c r="Z135" s="226">
        <f t="shared" si="164"/>
        <v>0</v>
      </c>
      <c r="AA135" s="226">
        <f t="shared" si="164"/>
        <v>0</v>
      </c>
      <c r="AB135" s="226">
        <f t="shared" si="164"/>
        <v>0</v>
      </c>
      <c r="AC135" s="226">
        <f t="shared" ref="AC135:AG135" si="165" xml:space="preserve"> AC132 + AC133 - AC134</f>
        <v>0</v>
      </c>
      <c r="AD135" s="226">
        <f t="shared" si="165"/>
        <v>0</v>
      </c>
      <c r="AE135" s="226">
        <f t="shared" si="165"/>
        <v>0</v>
      </c>
      <c r="AF135" s="226">
        <f t="shared" si="165"/>
        <v>0</v>
      </c>
      <c r="AG135" s="226">
        <f t="shared" si="165"/>
        <v>0</v>
      </c>
      <c r="AH135" s="226">
        <f t="shared" ref="AH135:AJ135" si="166" xml:space="preserve"> AH132 + AH133 - AH134</f>
        <v>0</v>
      </c>
      <c r="AI135" s="226">
        <f t="shared" si="166"/>
        <v>0</v>
      </c>
      <c r="AJ135" s="226">
        <f t="shared" si="166"/>
        <v>0</v>
      </c>
    </row>
    <row r="137" spans="1:36" x14ac:dyDescent="0.25">
      <c r="A137" s="6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4BC3-159D-403E-AF26-5F094954F6FA}">
  <sheetPr codeName="Sheet10">
    <tabColor theme="9" tint="0.39997558519241921"/>
    <outlinePr summaryBelow="0" summaryRight="0"/>
    <pageSetUpPr fitToPage="1"/>
  </sheetPr>
  <dimension ref="A1:R144"/>
  <sheetViews>
    <sheetView tabSelected="1" topLeftCell="C1" zoomScale="85" zoomScaleNormal="85" workbookViewId="0">
      <selection activeCell="F70" sqref="F70"/>
    </sheetView>
  </sheetViews>
  <sheetFormatPr defaultColWidth="11.5703125" defaultRowHeight="15" x14ac:dyDescent="0.25"/>
  <cols>
    <col min="1" max="2" width="1.7109375" style="1" customWidth="1"/>
    <col min="3" max="3" width="1.7109375" style="67" customWidth="1"/>
    <col min="4" max="4" width="50.7109375" customWidth="1"/>
    <col min="5" max="5" width="23.5703125" customWidth="1"/>
    <col min="6" max="6" width="12.7109375" customWidth="1"/>
    <col min="7" max="7" width="2.7109375" customWidth="1"/>
    <col min="8" max="8" width="19.85546875" customWidth="1"/>
    <col min="9" max="9" width="20.5703125" customWidth="1"/>
    <col min="10" max="10" width="24.140625" customWidth="1"/>
    <col min="11" max="11" width="11.5703125" style="2"/>
    <col min="12" max="12" width="19.85546875" customWidth="1"/>
    <col min="13" max="13" width="20.5703125" customWidth="1"/>
    <col min="14" max="14" width="24.140625" customWidth="1"/>
    <col min="15" max="15" width="11.5703125" style="2"/>
    <col min="16" max="16" width="19.85546875" customWidth="1"/>
    <col min="17" max="17" width="20.5703125" customWidth="1"/>
    <col min="18" max="18" width="24.140625" customWidth="1"/>
    <col min="19" max="16384" width="11.5703125" style="2"/>
  </cols>
  <sheetData>
    <row r="1" spans="1:18" ht="26.25" x14ac:dyDescent="0.25">
      <c r="A1" s="81" t="str">
        <f ca="1" xml:space="preserve"> RIGHT(CELL("filename", A1), LEN(CELL("filename", A1)) - SEARCH("]", CELL("filename", A1)))</f>
        <v>Values &amp; Scenarios_Outputs</v>
      </c>
      <c r="E1" s="147" t="str">
        <f xml:space="preserve"> "Active case: " &amp; 'Values &amp; Scenarios_Outputs'!$E$28</f>
        <v>Active case: NBI + Irrigation vs BAU</v>
      </c>
      <c r="F1" s="89"/>
    </row>
    <row r="2" spans="1:18" ht="14.45" customHeight="1" x14ac:dyDescent="0.25">
      <c r="A2" s="81"/>
      <c r="F2" s="89"/>
    </row>
    <row r="3" spans="1:18" s="7" customFormat="1" x14ac:dyDescent="0.25">
      <c r="A3" s="6"/>
      <c r="B3" s="6"/>
      <c r="C3" s="67"/>
      <c r="D3" s="6" t="s">
        <v>425</v>
      </c>
      <c r="E3" s="106"/>
      <c r="F3" s="106"/>
      <c r="G3" s="6"/>
      <c r="H3" s="558"/>
      <c r="I3" s="558"/>
      <c r="J3" s="558"/>
      <c r="L3" s="558"/>
      <c r="M3" s="558"/>
      <c r="N3" s="558"/>
      <c r="P3" s="558"/>
      <c r="Q3" s="558"/>
      <c r="R3" s="558"/>
    </row>
    <row r="4" spans="1:18" s="321" customFormat="1" ht="20.45" customHeight="1" x14ac:dyDescent="0.25">
      <c r="A4" s="115"/>
      <c r="B4" s="115"/>
      <c r="C4" s="116"/>
      <c r="D4" s="6" t="s">
        <v>426</v>
      </c>
      <c r="E4" s="151"/>
      <c r="F4" s="117"/>
      <c r="G4" s="115"/>
      <c r="H4" s="558"/>
      <c r="I4" s="558"/>
      <c r="J4" s="558"/>
      <c r="L4" s="558"/>
      <c r="M4" s="558"/>
      <c r="N4" s="558"/>
      <c r="P4" s="558"/>
      <c r="Q4" s="558"/>
      <c r="R4" s="558"/>
    </row>
    <row r="5" spans="1:18" s="7" customFormat="1" x14ac:dyDescent="0.25">
      <c r="A5" s="6"/>
      <c r="B5" s="6"/>
      <c r="C5" s="6"/>
      <c r="D5" s="6"/>
      <c r="E5" s="118" t="s">
        <v>427</v>
      </c>
      <c r="F5" s="6"/>
      <c r="G5" s="6"/>
      <c r="H5" s="8"/>
      <c r="I5" s="8"/>
      <c r="J5" s="558"/>
      <c r="L5" s="8"/>
      <c r="M5" s="8"/>
      <c r="N5" s="558"/>
      <c r="P5" s="8"/>
      <c r="Q5" s="8"/>
      <c r="R5" s="558"/>
    </row>
    <row r="6" spans="1:18" s="7" customFormat="1" x14ac:dyDescent="0.25">
      <c r="A6" s="6"/>
      <c r="B6" s="6"/>
      <c r="C6" s="6"/>
      <c r="D6" s="6"/>
      <c r="E6" s="118"/>
      <c r="F6" s="6"/>
      <c r="G6" s="6"/>
      <c r="H6" s="8"/>
      <c r="I6" s="8"/>
      <c r="J6" s="558"/>
      <c r="L6" s="8"/>
      <c r="M6" s="8"/>
      <c r="N6" s="558"/>
      <c r="P6" s="8"/>
      <c r="Q6" s="8"/>
      <c r="R6" s="558"/>
    </row>
    <row r="7" spans="1:18" s="7" customFormat="1" x14ac:dyDescent="0.25">
      <c r="A7" s="6"/>
      <c r="B7" s="6"/>
      <c r="C7" s="6"/>
      <c r="D7" s="6" t="s">
        <v>478</v>
      </c>
      <c r="E7" s="562" t="s">
        <v>431</v>
      </c>
      <c r="F7" s="118"/>
      <c r="G7" s="6"/>
      <c r="H7" s="556" t="s">
        <v>429</v>
      </c>
      <c r="I7" s="556" t="s">
        <v>429</v>
      </c>
      <c r="J7" s="556" t="s">
        <v>429</v>
      </c>
      <c r="L7" s="556" t="s">
        <v>430</v>
      </c>
      <c r="M7" s="556" t="s">
        <v>430</v>
      </c>
      <c r="N7" s="556" t="s">
        <v>430</v>
      </c>
      <c r="P7" s="556" t="s">
        <v>431</v>
      </c>
      <c r="Q7" s="556" t="s">
        <v>431</v>
      </c>
      <c r="R7" s="556" t="s">
        <v>431</v>
      </c>
    </row>
    <row r="9" spans="1:18" x14ac:dyDescent="0.25">
      <c r="B9" s="1" t="s">
        <v>471</v>
      </c>
      <c r="H9" s="2"/>
      <c r="I9" s="2"/>
      <c r="J9" s="2"/>
      <c r="L9" s="2"/>
      <c r="M9" s="2"/>
      <c r="N9" s="2"/>
      <c r="P9" s="2"/>
      <c r="Q9" s="2"/>
      <c r="R9" s="2"/>
    </row>
    <row r="10" spans="1:18" x14ac:dyDescent="0.25">
      <c r="A10" s="24"/>
      <c r="B10" s="15"/>
      <c r="C10" s="67" t="s">
        <v>468</v>
      </c>
      <c r="D10" s="16"/>
      <c r="E10" s="560" t="s">
        <v>236</v>
      </c>
      <c r="F10" s="561"/>
      <c r="G10" s="15"/>
      <c r="H10" s="556" t="s">
        <v>80</v>
      </c>
      <c r="I10" s="556" t="s">
        <v>236</v>
      </c>
      <c r="J10" s="556" t="s">
        <v>40</v>
      </c>
      <c r="L10" s="556" t="s">
        <v>80</v>
      </c>
      <c r="M10" s="556" t="s">
        <v>236</v>
      </c>
      <c r="N10" s="556" t="s">
        <v>40</v>
      </c>
      <c r="P10" s="556" t="s">
        <v>80</v>
      </c>
      <c r="Q10" s="556" t="s">
        <v>236</v>
      </c>
      <c r="R10" s="556" t="s">
        <v>40</v>
      </c>
    </row>
    <row r="11" spans="1:18" x14ac:dyDescent="0.25">
      <c r="H11" s="557"/>
      <c r="I11" s="557"/>
      <c r="J11" s="557"/>
      <c r="L11" s="557"/>
      <c r="M11" s="557"/>
      <c r="N11" s="557"/>
      <c r="P11" s="557"/>
      <c r="Q11" s="557"/>
      <c r="R11" s="557"/>
    </row>
    <row r="12" spans="1:18" x14ac:dyDescent="0.25">
      <c r="A12" s="8"/>
      <c r="D12" s="19"/>
      <c r="E12" s="553" t="s">
        <v>466</v>
      </c>
      <c r="F12" s="552" t="s">
        <v>467</v>
      </c>
      <c r="G12" s="6"/>
      <c r="H12" s="559" t="s">
        <v>466</v>
      </c>
      <c r="I12" s="559" t="s">
        <v>466</v>
      </c>
      <c r="J12" s="559" t="s">
        <v>466</v>
      </c>
      <c r="L12" s="559" t="s">
        <v>466</v>
      </c>
      <c r="M12" s="559" t="s">
        <v>466</v>
      </c>
      <c r="N12" s="559" t="s">
        <v>466</v>
      </c>
      <c r="P12" s="559" t="s">
        <v>466</v>
      </c>
      <c r="Q12" s="559" t="s">
        <v>466</v>
      </c>
      <c r="R12" s="559" t="s">
        <v>466</v>
      </c>
    </row>
    <row r="13" spans="1:18" x14ac:dyDescent="0.25">
      <c r="A13" s="8"/>
      <c r="D13" s="19" t="str">
        <f>'Absolute values_&amp; Scenarios'!D47</f>
        <v>Constructions costs</v>
      </c>
      <c r="E13" s="6">
        <f>('Absolute values_&amp; Scenarios'!G47)* -1</f>
        <v>-5687500</v>
      </c>
      <c r="F13" s="80" t="str">
        <f>'Absolute values_&amp; Scenarios'!F47</f>
        <v>USD</v>
      </c>
      <c r="G13" s="7"/>
      <c r="H13" s="554">
        <v>-2437500</v>
      </c>
      <c r="I13" s="554">
        <v>-5687500</v>
      </c>
      <c r="J13" s="554">
        <v>0</v>
      </c>
      <c r="L13" s="554">
        <v>-2437500</v>
      </c>
      <c r="M13" s="554">
        <v>-5687500</v>
      </c>
      <c r="N13" s="554">
        <v>0</v>
      </c>
      <c r="P13" s="554">
        <v>-2437500</v>
      </c>
      <c r="Q13" s="554">
        <v>-5687500</v>
      </c>
      <c r="R13" s="554">
        <v>0</v>
      </c>
    </row>
    <row r="14" spans="1:18" x14ac:dyDescent="0.25">
      <c r="A14" s="8"/>
      <c r="D14" s="19" t="str">
        <f>'Absolute values_&amp; Scenarios'!D48</f>
        <v>O&amp;M</v>
      </c>
      <c r="E14" s="6">
        <f>('Absolute values_&amp; Scenarios'!G48)* -1</f>
        <v>-10975500</v>
      </c>
      <c r="F14" s="80" t="str">
        <f>'Absolute values_&amp; Scenarios'!F48</f>
        <v>USD</v>
      </c>
      <c r="G14" s="7"/>
      <c r="H14" s="554">
        <v>-8775000</v>
      </c>
      <c r="I14" s="554">
        <v>-10975500</v>
      </c>
      <c r="J14" s="554">
        <v>0</v>
      </c>
      <c r="L14" s="554">
        <v>-8775000</v>
      </c>
      <c r="M14" s="554">
        <v>-10975500</v>
      </c>
      <c r="N14" s="554">
        <v>0</v>
      </c>
      <c r="P14" s="554">
        <v>-8775000</v>
      </c>
      <c r="Q14" s="554">
        <v>-10975500</v>
      </c>
      <c r="R14" s="554">
        <v>0</v>
      </c>
    </row>
    <row r="15" spans="1:18" x14ac:dyDescent="0.25">
      <c r="A15" s="8"/>
      <c r="D15" s="19" t="str">
        <f>'Absolute values_&amp; Scenarios'!D50</f>
        <v>Flood damages to buildings</v>
      </c>
      <c r="E15" s="80">
        <f>('Absolute values_&amp; Scenarios'!G50) * -1</f>
        <v>-4105841.4922410725</v>
      </c>
      <c r="F15" s="80" t="str">
        <f>'Absolute values_&amp; Scenarios'!F50</f>
        <v>USD</v>
      </c>
      <c r="G15" s="6"/>
      <c r="H15" s="554">
        <v>-3923663.6643980918</v>
      </c>
      <c r="I15" s="555">
        <v>-3923663.6643980918</v>
      </c>
      <c r="J15" s="554">
        <v>-4341164.6271089911</v>
      </c>
      <c r="L15" s="554">
        <v>-4548790.6090766704</v>
      </c>
      <c r="M15" s="555">
        <v>-4548790.6090766704</v>
      </c>
      <c r="N15" s="554">
        <v>-5035750.1211962998</v>
      </c>
      <c r="P15" s="554">
        <v>-4105841.4922410725</v>
      </c>
      <c r="Q15" s="555">
        <v>-4105841.4922410725</v>
      </c>
      <c r="R15" s="554">
        <v>-4543584.4358234126</v>
      </c>
    </row>
    <row r="16" spans="1:18" x14ac:dyDescent="0.25">
      <c r="A16" s="8"/>
      <c r="D16" s="19" t="str">
        <f>'Absolute values_&amp; Scenarios'!D51</f>
        <v>Flood damages to agriculture production</v>
      </c>
      <c r="E16" s="80">
        <f>('Absolute values_&amp; Scenarios'!G51)* -1</f>
        <v>-55570015.748591632</v>
      </c>
      <c r="F16" s="80" t="str">
        <f>'Absolute values_&amp; Scenarios'!F51</f>
        <v>USD</v>
      </c>
      <c r="G16" s="6"/>
      <c r="H16" s="554">
        <v>-51973978.809070021</v>
      </c>
      <c r="I16" s="555">
        <v>-51973978.809070021</v>
      </c>
      <c r="J16" s="554">
        <v>-57534218.878764689</v>
      </c>
      <c r="L16" s="554">
        <v>-60681596.607481815</v>
      </c>
      <c r="M16" s="555">
        <v>-60681596.607481815</v>
      </c>
      <c r="N16" s="554">
        <v>-67209349.76588887</v>
      </c>
      <c r="P16" s="554">
        <v>-55570015.748591632</v>
      </c>
      <c r="Q16" s="555">
        <v>-55570015.748591632</v>
      </c>
      <c r="R16" s="554">
        <v>-61529815.478233129</v>
      </c>
    </row>
    <row r="17" spans="1:18" x14ac:dyDescent="0.25">
      <c r="A17" s="8"/>
      <c r="D17" s="19" t="str">
        <f>'Absolute values_&amp; Scenarios'!D52</f>
        <v>Drought damages to agriculture production</v>
      </c>
      <c r="E17" s="80">
        <f>('Absolute values_&amp; Scenarios'!G52) *-1</f>
        <v>-22146256.363197494</v>
      </c>
      <c r="F17" s="80" t="str">
        <f>'Absolute values_&amp; Scenarios'!F52</f>
        <v>USD</v>
      </c>
      <c r="G17" s="6"/>
      <c r="H17" s="554">
        <v>-49588579.250592604</v>
      </c>
      <c r="I17" s="554">
        <v>-18009090.118477702</v>
      </c>
      <c r="J17" s="554">
        <v>-62119418.245697737</v>
      </c>
      <c r="L17" s="554">
        <v>-43008826.585905612</v>
      </c>
      <c r="M17" s="554">
        <v>-13397564.920592656</v>
      </c>
      <c r="N17" s="554">
        <v>-53811649.729678795</v>
      </c>
      <c r="P17" s="554">
        <v>-54124336.569900878</v>
      </c>
      <c r="Q17" s="554">
        <v>-22146256.363197494</v>
      </c>
      <c r="R17" s="554">
        <v>-67846384.557955652</v>
      </c>
    </row>
    <row r="18" spans="1:18" x14ac:dyDescent="0.25">
      <c r="A18" s="8"/>
      <c r="D18" s="19" t="str">
        <f>'Absolute values_&amp; Scenarios'!D53</f>
        <v xml:space="preserve">Income </v>
      </c>
      <c r="E18" s="80">
        <f>'Absolute values_&amp; Scenarios'!G53</f>
        <v>273642</v>
      </c>
      <c r="F18" s="80" t="str">
        <f>'Absolute values_&amp; Scenarios'!F53</f>
        <v>USD</v>
      </c>
      <c r="G18" s="6"/>
      <c r="H18" s="554">
        <v>273642</v>
      </c>
      <c r="I18" s="554">
        <v>273642</v>
      </c>
      <c r="J18" s="554">
        <v>0</v>
      </c>
      <c r="L18" s="554">
        <v>273642</v>
      </c>
      <c r="M18" s="554">
        <v>273642</v>
      </c>
      <c r="N18" s="554">
        <v>0</v>
      </c>
      <c r="P18" s="554">
        <v>273642</v>
      </c>
      <c r="Q18" s="554">
        <v>273642</v>
      </c>
      <c r="R18" s="554">
        <v>0</v>
      </c>
    </row>
    <row r="19" spans="1:18" x14ac:dyDescent="0.25">
      <c r="A19" s="8"/>
      <c r="D19" s="19" t="str">
        <f>'Absolute values_&amp; Scenarios'!D54</f>
        <v>Value of loss of life from flooding</v>
      </c>
      <c r="E19" s="80">
        <f>('Absolute values_&amp; Scenarios'!G54)* -1</f>
        <v>-23587607.147807557</v>
      </c>
      <c r="F19" s="80" t="str">
        <f>'Absolute values_&amp; Scenarios'!F54</f>
        <v>USD</v>
      </c>
      <c r="G19" s="6"/>
      <c r="H19" s="554">
        <v>-22061210.12459654</v>
      </c>
      <c r="I19" s="554">
        <v>-22061210.12459654</v>
      </c>
      <c r="J19" s="554">
        <v>-24421345.47177393</v>
      </c>
      <c r="L19" s="554">
        <v>-25757301.713834558</v>
      </c>
      <c r="M19" s="554">
        <v>-25757301.713834558</v>
      </c>
      <c r="N19" s="554">
        <v>-28528113.904260624</v>
      </c>
      <c r="P19" s="554">
        <v>-23587607.147807557</v>
      </c>
      <c r="Q19" s="554">
        <v>-23587607.147807557</v>
      </c>
      <c r="R19" s="554">
        <v>-26117342.164230619</v>
      </c>
    </row>
    <row r="20" spans="1:18" x14ac:dyDescent="0.25">
      <c r="A20" s="8"/>
      <c r="D20" s="19" t="str">
        <f>'Absolute values_&amp; Scenarios'!D55</f>
        <v>Cost of malnutrition</v>
      </c>
      <c r="E20" s="80">
        <f>('Absolute values_&amp; Scenarios'!G55) * -1</f>
        <v>-559791.75978673401</v>
      </c>
      <c r="F20" s="80" t="str">
        <f>'Absolute values_&amp; Scenarios'!F55</f>
        <v xml:space="preserve">USD </v>
      </c>
      <c r="G20" s="6"/>
      <c r="H20" s="554">
        <v>-635672.10760377569</v>
      </c>
      <c r="I20" s="554">
        <v>-504101.70396878617</v>
      </c>
      <c r="J20" s="554">
        <v>-734181.69860224496</v>
      </c>
      <c r="L20" s="554">
        <v>-686324.88430250029</v>
      </c>
      <c r="M20" s="554">
        <v>-562084.48783704254</v>
      </c>
      <c r="N20" s="554">
        <v>-786678.57149084355</v>
      </c>
      <c r="P20" s="554">
        <v>-693619.27641296282</v>
      </c>
      <c r="Q20" s="554">
        <v>-559791.75978673401</v>
      </c>
      <c r="R20" s="554">
        <v>-801352.16723366943</v>
      </c>
    </row>
    <row r="21" spans="1:18" x14ac:dyDescent="0.25">
      <c r="A21" s="8"/>
      <c r="D21" s="19" t="str">
        <f>'Absolute values_&amp; Scenarios'!D56</f>
        <v>Carbon storage</v>
      </c>
      <c r="E21" s="80">
        <f>'Absolute values_&amp; Scenarios'!G56</f>
        <v>171081.60179482773</v>
      </c>
      <c r="F21" s="80" t="str">
        <f>'Absolute values_&amp; Scenarios'!F56</f>
        <v>USD</v>
      </c>
      <c r="G21" s="6"/>
      <c r="H21" s="554">
        <v>171081.60179482773</v>
      </c>
      <c r="I21" s="554">
        <v>171081.60179482773</v>
      </c>
      <c r="J21" s="554">
        <v>0</v>
      </c>
      <c r="L21" s="554">
        <v>171081.60179482773</v>
      </c>
      <c r="M21" s="554">
        <v>171081.60179482773</v>
      </c>
      <c r="N21" s="554">
        <v>0</v>
      </c>
      <c r="P21" s="554">
        <v>171081.60179482773</v>
      </c>
      <c r="Q21" s="554">
        <v>171081.60179482773</v>
      </c>
      <c r="R21" s="554">
        <v>0</v>
      </c>
    </row>
    <row r="22" spans="1:18" x14ac:dyDescent="0.25">
      <c r="A22" s="8"/>
      <c r="D22" s="19" t="str">
        <f>'Absolute values_&amp; Scenarios'!D57</f>
        <v>Avoided cost of dredging</v>
      </c>
      <c r="E22" s="80">
        <f>'Absolute values_&amp; Scenarios'!G57</f>
        <v>0</v>
      </c>
      <c r="F22" s="80" t="str">
        <f>'Absolute values_&amp; Scenarios'!F57</f>
        <v>USD</v>
      </c>
      <c r="G22" s="6"/>
      <c r="H22" s="554">
        <v>0</v>
      </c>
      <c r="I22" s="554">
        <v>0</v>
      </c>
      <c r="J22" s="554">
        <v>0</v>
      </c>
      <c r="L22" s="554">
        <v>0</v>
      </c>
      <c r="M22" s="554">
        <v>0</v>
      </c>
      <c r="N22" s="554">
        <v>0</v>
      </c>
      <c r="P22" s="554">
        <v>0</v>
      </c>
      <c r="Q22" s="554">
        <v>0</v>
      </c>
      <c r="R22" s="554">
        <v>0</v>
      </c>
    </row>
    <row r="23" spans="1:18" x14ac:dyDescent="0.25">
      <c r="A23" s="8"/>
      <c r="D23" s="19" t="str">
        <f>'Absolute values_&amp; Scenarios'!D58</f>
        <v>Additional revenues from agroforestry</v>
      </c>
      <c r="E23" s="80">
        <f>'Absolute values_&amp; Scenarios'!G58</f>
        <v>2025000</v>
      </c>
      <c r="F23" s="80" t="str">
        <f>'Absolute values_&amp; Scenarios'!F58</f>
        <v>USD</v>
      </c>
      <c r="G23" s="6"/>
      <c r="H23" s="554">
        <v>2025000</v>
      </c>
      <c r="I23" s="554">
        <v>2025000</v>
      </c>
      <c r="J23" s="554">
        <v>0</v>
      </c>
      <c r="L23" s="554">
        <v>2025000</v>
      </c>
      <c r="M23" s="554">
        <v>2025000</v>
      </c>
      <c r="N23" s="554">
        <v>0</v>
      </c>
      <c r="P23" s="554">
        <v>2025000</v>
      </c>
      <c r="Q23" s="554">
        <v>2025000</v>
      </c>
      <c r="R23" s="554">
        <v>0</v>
      </c>
    </row>
    <row r="24" spans="1:18" x14ac:dyDescent="0.25">
      <c r="A24" s="8"/>
      <c r="D24" s="92" t="str">
        <f>'Absolute values_&amp; Scenarios'!D59</f>
        <v xml:space="preserve">Total </v>
      </c>
      <c r="E24" s="551">
        <f>SUM(E13:E23)</f>
        <v>-120162788.90982966</v>
      </c>
      <c r="F24" s="551" t="str">
        <f>'Absolute values_&amp; Scenarios'!F59</f>
        <v>USD</v>
      </c>
      <c r="G24" s="6"/>
      <c r="H24" s="563">
        <v>-136925880.3544662</v>
      </c>
      <c r="I24" s="563">
        <v>-110665320.81871632</v>
      </c>
      <c r="J24" s="563">
        <v>-149150328.9219476</v>
      </c>
      <c r="L24" s="563">
        <v>-143425616.79880631</v>
      </c>
      <c r="M24" s="563">
        <v>-119140614.73702791</v>
      </c>
      <c r="N24" s="563">
        <v>-155371542.09251544</v>
      </c>
      <c r="P24" s="563">
        <v>-146824196.63315928</v>
      </c>
      <c r="Q24" s="563">
        <v>-120162788.90982966</v>
      </c>
      <c r="R24" s="563">
        <v>-160838478.80347648</v>
      </c>
    </row>
    <row r="25" spans="1:18" x14ac:dyDescent="0.25">
      <c r="A25" s="8"/>
      <c r="D25" s="289"/>
      <c r="E25" s="550"/>
      <c r="F25" s="550"/>
      <c r="G25" s="6"/>
      <c r="H25" s="7"/>
      <c r="I25" s="7"/>
      <c r="J25" s="7"/>
      <c r="L25" s="7"/>
      <c r="M25" s="7"/>
      <c r="N25" s="7"/>
      <c r="P25" s="7"/>
      <c r="Q25" s="7"/>
      <c r="R25" s="7"/>
    </row>
    <row r="26" spans="1:18" s="140" customFormat="1" ht="5.45" customHeight="1" x14ac:dyDescent="0.25">
      <c r="A26" s="137"/>
      <c r="B26" s="137"/>
      <c r="C26" s="138"/>
    </row>
    <row r="27" spans="1:18" x14ac:dyDescent="0.25">
      <c r="B27" s="1" t="s">
        <v>470</v>
      </c>
    </row>
    <row r="28" spans="1:18" s="16" customFormat="1" ht="18" customHeight="1" x14ac:dyDescent="0.25">
      <c r="A28" s="24"/>
      <c r="B28" s="15"/>
      <c r="C28" s="67" t="s">
        <v>469</v>
      </c>
      <c r="D28" s="15"/>
      <c r="E28" s="560" t="s">
        <v>433</v>
      </c>
      <c r="G28" s="15"/>
      <c r="H28" s="316" t="s">
        <v>432</v>
      </c>
      <c r="I28" s="316" t="s">
        <v>433</v>
      </c>
      <c r="J28" s="316"/>
      <c r="L28" s="316" t="s">
        <v>432</v>
      </c>
      <c r="M28" s="316" t="s">
        <v>433</v>
      </c>
      <c r="N28" s="316"/>
      <c r="P28" s="316" t="s">
        <v>432</v>
      </c>
      <c r="Q28" s="316" t="s">
        <v>433</v>
      </c>
      <c r="R28" s="316"/>
    </row>
    <row r="29" spans="1:18" ht="4.9000000000000004" customHeight="1" x14ac:dyDescent="0.25"/>
    <row r="30" spans="1:18" x14ac:dyDescent="0.25">
      <c r="A30" s="8"/>
      <c r="B30" s="8" t="s">
        <v>428</v>
      </c>
      <c r="C30" s="63"/>
      <c r="D30" s="2"/>
      <c r="E30" s="62"/>
      <c r="F30" s="62"/>
      <c r="G30" s="2"/>
      <c r="H30" s="2"/>
      <c r="I30" s="2"/>
      <c r="L30" s="2"/>
      <c r="M30" s="2"/>
      <c r="P30" s="2"/>
      <c r="Q30" s="2"/>
    </row>
    <row r="31" spans="1:18" x14ac:dyDescent="0.25">
      <c r="A31" s="8"/>
      <c r="C31" s="67" t="s">
        <v>472</v>
      </c>
    </row>
    <row r="32" spans="1:18" s="7" customFormat="1" x14ac:dyDescent="0.25">
      <c r="A32" s="8"/>
      <c r="B32" s="1"/>
      <c r="C32" s="67"/>
      <c r="D32" s="19" t="str">
        <f>'Scenarios Selection_analysis'!D43</f>
        <v>Flood damages to buildings</v>
      </c>
      <c r="E32" s="85">
        <v>1</v>
      </c>
      <c r="F32" s="80" t="s">
        <v>434</v>
      </c>
      <c r="G32" s="6"/>
      <c r="H32" s="119">
        <v>1</v>
      </c>
      <c r="I32" s="119">
        <v>1</v>
      </c>
      <c r="J32" s="119"/>
      <c r="L32" s="119">
        <v>1</v>
      </c>
      <c r="M32" s="119">
        <v>1</v>
      </c>
      <c r="N32" s="119"/>
      <c r="P32" s="119">
        <v>1</v>
      </c>
      <c r="Q32" s="119">
        <v>1</v>
      </c>
      <c r="R32" s="119"/>
    </row>
    <row r="33" spans="1:18" s="7" customFormat="1" x14ac:dyDescent="0.25">
      <c r="A33" s="8"/>
      <c r="B33" s="1"/>
      <c r="C33" s="67"/>
      <c r="D33" s="19" t="str">
        <f>'Scenarios Selection_analysis'!D44</f>
        <v>Flood damages to agriculture production</v>
      </c>
      <c r="E33" s="85">
        <v>1</v>
      </c>
      <c r="F33" s="80" t="s">
        <v>434</v>
      </c>
      <c r="G33" s="6"/>
      <c r="H33" s="119">
        <v>1</v>
      </c>
      <c r="I33" s="119">
        <v>1</v>
      </c>
      <c r="J33" s="119"/>
      <c r="L33" s="119">
        <v>1</v>
      </c>
      <c r="M33" s="119">
        <v>1</v>
      </c>
      <c r="N33" s="119"/>
      <c r="P33" s="119">
        <v>1</v>
      </c>
      <c r="Q33" s="119">
        <v>1</v>
      </c>
      <c r="R33" s="119"/>
    </row>
    <row r="34" spans="1:18" s="7" customFormat="1" x14ac:dyDescent="0.25">
      <c r="A34" s="8"/>
      <c r="B34" s="1"/>
      <c r="C34" s="67"/>
      <c r="D34" s="19" t="str">
        <f>'Scenarios Selection_analysis'!D45</f>
        <v>Drought damages to agriculture production</v>
      </c>
      <c r="E34" s="85">
        <v>1</v>
      </c>
      <c r="F34" s="80" t="s">
        <v>434</v>
      </c>
      <c r="G34" s="6"/>
      <c r="H34" s="119">
        <v>1</v>
      </c>
      <c r="I34" s="119">
        <v>1</v>
      </c>
      <c r="J34" s="119"/>
      <c r="L34" s="119">
        <v>1</v>
      </c>
      <c r="M34" s="119">
        <v>1</v>
      </c>
      <c r="N34" s="119"/>
      <c r="P34" s="119">
        <v>1</v>
      </c>
      <c r="Q34" s="119">
        <v>1</v>
      </c>
      <c r="R34" s="119"/>
    </row>
    <row r="35" spans="1:18" s="7" customFormat="1" x14ac:dyDescent="0.25">
      <c r="A35" s="8"/>
      <c r="B35" s="1"/>
      <c r="C35" s="67"/>
      <c r="D35" s="19" t="str">
        <f>'Scenarios Selection_analysis'!D46</f>
        <v xml:space="preserve">Income </v>
      </c>
      <c r="E35" s="85">
        <v>1</v>
      </c>
      <c r="F35" s="80" t="s">
        <v>434</v>
      </c>
      <c r="G35" s="6"/>
      <c r="H35" s="119">
        <v>1</v>
      </c>
      <c r="I35" s="119">
        <v>1</v>
      </c>
      <c r="J35" s="119"/>
      <c r="L35" s="119">
        <v>1</v>
      </c>
      <c r="M35" s="119">
        <v>1</v>
      </c>
      <c r="N35" s="119"/>
      <c r="P35" s="119">
        <v>1</v>
      </c>
      <c r="Q35" s="119">
        <v>1</v>
      </c>
      <c r="R35" s="119"/>
    </row>
    <row r="36" spans="1:18" s="7" customFormat="1" x14ac:dyDescent="0.25">
      <c r="A36" s="8"/>
      <c r="B36" s="1"/>
      <c r="C36" s="67"/>
      <c r="D36" s="19" t="str">
        <f>'Scenarios Selection_analysis'!D47</f>
        <v>Value of loss of life from flooding</v>
      </c>
      <c r="E36" s="85">
        <v>1</v>
      </c>
      <c r="F36" s="80" t="s">
        <v>434</v>
      </c>
      <c r="G36" s="6"/>
      <c r="H36" s="119">
        <v>1</v>
      </c>
      <c r="I36" s="119">
        <v>1</v>
      </c>
      <c r="J36" s="119"/>
      <c r="L36" s="119">
        <v>1</v>
      </c>
      <c r="M36" s="119">
        <v>1</v>
      </c>
      <c r="N36" s="119"/>
      <c r="P36" s="119">
        <v>1</v>
      </c>
      <c r="Q36" s="119">
        <v>1</v>
      </c>
      <c r="R36" s="119"/>
    </row>
    <row r="37" spans="1:18" s="7" customFormat="1" x14ac:dyDescent="0.25">
      <c r="A37" s="8"/>
      <c r="B37" s="1"/>
      <c r="C37" s="67"/>
      <c r="D37" s="19" t="str">
        <f>'Scenarios Selection_analysis'!D48</f>
        <v>Cost of malnutrition</v>
      </c>
      <c r="E37" s="85">
        <v>1</v>
      </c>
      <c r="F37" s="80" t="s">
        <v>434</v>
      </c>
      <c r="G37" s="6"/>
      <c r="H37" s="119">
        <v>1</v>
      </c>
      <c r="I37" s="119">
        <v>1</v>
      </c>
      <c r="J37" s="119"/>
      <c r="L37" s="119">
        <v>1</v>
      </c>
      <c r="M37" s="119">
        <v>1</v>
      </c>
      <c r="N37" s="119"/>
      <c r="P37" s="119">
        <v>1</v>
      </c>
      <c r="Q37" s="119">
        <v>1</v>
      </c>
      <c r="R37" s="119"/>
    </row>
    <row r="38" spans="1:18" s="7" customFormat="1" x14ac:dyDescent="0.25">
      <c r="A38" s="8"/>
      <c r="B38" s="1"/>
      <c r="C38" s="67"/>
      <c r="D38" s="19" t="str">
        <f>'Scenarios Selection_analysis'!D49</f>
        <v>Carbon storage</v>
      </c>
      <c r="E38" s="85">
        <v>1</v>
      </c>
      <c r="F38" s="80" t="s">
        <v>434</v>
      </c>
      <c r="G38" s="6"/>
      <c r="H38" s="119">
        <v>1</v>
      </c>
      <c r="I38" s="119">
        <v>1</v>
      </c>
      <c r="J38" s="119"/>
      <c r="L38" s="119">
        <v>1</v>
      </c>
      <c r="M38" s="119">
        <v>1</v>
      </c>
      <c r="N38" s="119"/>
      <c r="P38" s="119">
        <v>1</v>
      </c>
      <c r="Q38" s="119">
        <v>1</v>
      </c>
      <c r="R38" s="119"/>
    </row>
    <row r="39" spans="1:18" s="7" customFormat="1" x14ac:dyDescent="0.25">
      <c r="A39" s="8"/>
      <c r="B39" s="1"/>
      <c r="C39" s="67"/>
      <c r="D39" s="19" t="str">
        <f>'Scenarios Selection_analysis'!D50</f>
        <v>Avoided cost of dredging</v>
      </c>
      <c r="E39" s="85">
        <v>1</v>
      </c>
      <c r="F39" s="80" t="s">
        <v>434</v>
      </c>
      <c r="G39" s="6"/>
      <c r="H39" s="119">
        <v>1</v>
      </c>
      <c r="I39" s="119">
        <v>1</v>
      </c>
      <c r="J39" s="119"/>
      <c r="L39" s="119">
        <v>1</v>
      </c>
      <c r="M39" s="119">
        <v>1</v>
      </c>
      <c r="N39" s="119"/>
      <c r="P39" s="119">
        <v>1</v>
      </c>
      <c r="Q39" s="119">
        <v>1</v>
      </c>
      <c r="R39" s="119"/>
    </row>
    <row r="40" spans="1:18" s="7" customFormat="1" x14ac:dyDescent="0.25">
      <c r="A40" s="8"/>
      <c r="B40" s="1"/>
      <c r="C40" s="67"/>
      <c r="D40" s="19" t="str">
        <f>'Scenarios Selection_analysis'!D51</f>
        <v>Additional revenues from agroforestry</v>
      </c>
      <c r="E40" s="85">
        <v>1</v>
      </c>
      <c r="F40" s="80" t="s">
        <v>434</v>
      </c>
      <c r="G40" s="6"/>
      <c r="H40" s="119">
        <v>1</v>
      </c>
      <c r="I40" s="119">
        <v>1</v>
      </c>
      <c r="J40" s="119"/>
      <c r="L40" s="119">
        <v>1</v>
      </c>
      <c r="M40" s="119">
        <v>1</v>
      </c>
      <c r="N40" s="119"/>
      <c r="P40" s="119">
        <v>1</v>
      </c>
      <c r="Q40" s="119">
        <v>1</v>
      </c>
      <c r="R40" s="119"/>
    </row>
    <row r="41" spans="1:18" x14ac:dyDescent="0.25">
      <c r="E41" s="106"/>
      <c r="F41" s="106"/>
      <c r="H41" s="120"/>
      <c r="I41" s="120"/>
      <c r="J41" s="120"/>
      <c r="L41" s="120"/>
      <c r="M41" s="120"/>
      <c r="N41" s="120"/>
      <c r="P41" s="120"/>
      <c r="Q41" s="120"/>
      <c r="R41" s="120"/>
    </row>
    <row r="42" spans="1:18" x14ac:dyDescent="0.25">
      <c r="C42" s="67" t="s">
        <v>435</v>
      </c>
      <c r="E42" s="106"/>
      <c r="F42" s="106"/>
      <c r="H42" s="120"/>
      <c r="I42" s="120"/>
      <c r="J42" s="120"/>
      <c r="L42" s="120"/>
      <c r="M42" s="120"/>
      <c r="N42" s="120"/>
      <c r="P42" s="120"/>
      <c r="Q42" s="120"/>
      <c r="R42" s="120"/>
    </row>
    <row r="43" spans="1:18" s="7" customFormat="1" x14ac:dyDescent="0.25">
      <c r="A43" s="6"/>
      <c r="B43" s="6"/>
      <c r="C43" s="67"/>
      <c r="D43" s="133" t="s">
        <v>436</v>
      </c>
      <c r="E43" s="264">
        <v>0</v>
      </c>
      <c r="F43" s="80" t="s">
        <v>434</v>
      </c>
      <c r="G43" s="6"/>
      <c r="H43" s="119">
        <v>0</v>
      </c>
      <c r="I43" s="119">
        <v>0</v>
      </c>
      <c r="J43" s="119"/>
      <c r="L43" s="119">
        <v>0</v>
      </c>
      <c r="M43" s="119">
        <v>0</v>
      </c>
      <c r="N43" s="119"/>
      <c r="P43" s="119">
        <v>0</v>
      </c>
      <c r="Q43" s="119">
        <v>0</v>
      </c>
      <c r="R43" s="119"/>
    </row>
    <row r="44" spans="1:18" x14ac:dyDescent="0.25">
      <c r="E44" s="106"/>
      <c r="F44" s="106"/>
      <c r="H44" s="120"/>
      <c r="I44" s="120"/>
      <c r="J44" s="120"/>
      <c r="L44" s="120"/>
      <c r="M44" s="120"/>
      <c r="N44" s="120"/>
      <c r="P44" s="120"/>
      <c r="Q44" s="120"/>
      <c r="R44" s="120"/>
    </row>
    <row r="45" spans="1:18" x14ac:dyDescent="0.25">
      <c r="D45" s="38" t="s">
        <v>437</v>
      </c>
      <c r="E45" s="339">
        <v>0</v>
      </c>
      <c r="F45" s="199" t="s">
        <v>199</v>
      </c>
      <c r="H45" s="248">
        <v>0</v>
      </c>
      <c r="I45" s="248">
        <v>0</v>
      </c>
      <c r="J45" s="248"/>
      <c r="L45" s="248">
        <v>0</v>
      </c>
      <c r="M45" s="248">
        <v>0</v>
      </c>
      <c r="N45" s="248"/>
      <c r="P45" s="248">
        <v>0</v>
      </c>
      <c r="Q45" s="248">
        <v>0</v>
      </c>
      <c r="R45" s="248"/>
    </row>
    <row r="46" spans="1:18" x14ac:dyDescent="0.25">
      <c r="D46" s="38"/>
      <c r="E46" s="199"/>
      <c r="F46" s="199"/>
      <c r="H46" s="181"/>
      <c r="I46" s="181"/>
      <c r="J46" s="181"/>
      <c r="L46" s="181"/>
      <c r="M46" s="181"/>
      <c r="N46" s="181"/>
      <c r="P46" s="181"/>
      <c r="Q46" s="181"/>
      <c r="R46" s="181"/>
    </row>
    <row r="47" spans="1:18" x14ac:dyDescent="0.25">
      <c r="D47" s="93" t="s">
        <v>438</v>
      </c>
      <c r="E47" s="233">
        <v>0</v>
      </c>
      <c r="F47" s="4" t="str">
        <f t="shared" ref="F47" si="0" xml:space="preserve"> Currency_unit_label</f>
        <v>USD</v>
      </c>
      <c r="H47" s="180">
        <v>0</v>
      </c>
      <c r="I47" s="180">
        <v>0</v>
      </c>
      <c r="J47" s="180"/>
      <c r="L47" s="180">
        <v>0</v>
      </c>
      <c r="M47" s="180">
        <v>0</v>
      </c>
      <c r="N47" s="180"/>
      <c r="P47" s="180">
        <v>0</v>
      </c>
      <c r="Q47" s="180">
        <v>0</v>
      </c>
      <c r="R47" s="180"/>
    </row>
    <row r="48" spans="1:18" x14ac:dyDescent="0.25">
      <c r="D48" s="91" t="str">
        <f xml:space="preserve"> 'Implement &amp; Financing'!D$55</f>
        <v>Total debt drawdowns</v>
      </c>
      <c r="E48" s="131">
        <f xml:space="preserve"> 'Implement &amp; Financing'!E$55</f>
        <v>0</v>
      </c>
      <c r="F48" s="91" t="str">
        <f xml:space="preserve"> 'Implement &amp; Financing'!F$55</f>
        <v>USD</v>
      </c>
      <c r="H48" s="180">
        <v>0</v>
      </c>
      <c r="I48" s="180">
        <v>0</v>
      </c>
      <c r="J48" s="180"/>
      <c r="L48" s="180">
        <v>0</v>
      </c>
      <c r="M48" s="180">
        <v>0</v>
      </c>
      <c r="N48" s="180"/>
      <c r="P48" s="180">
        <v>0</v>
      </c>
      <c r="Q48" s="180">
        <v>0</v>
      </c>
      <c r="R48" s="180"/>
    </row>
    <row r="49" spans="1:18" x14ac:dyDescent="0.25">
      <c r="E49" s="106"/>
      <c r="F49" s="106"/>
      <c r="H49" s="262"/>
      <c r="I49" s="262"/>
      <c r="J49" s="262"/>
      <c r="L49" s="262"/>
      <c r="M49" s="262"/>
      <c r="N49" s="262"/>
      <c r="P49" s="262"/>
      <c r="Q49" s="262"/>
      <c r="R49" s="262"/>
    </row>
    <row r="50" spans="1:18" s="7" customFormat="1" x14ac:dyDescent="0.25">
      <c r="A50" s="6"/>
      <c r="B50" s="6"/>
      <c r="C50" s="67"/>
      <c r="D50" s="133" t="s">
        <v>439</v>
      </c>
      <c r="E50" s="264">
        <v>0</v>
      </c>
      <c r="F50" s="80" t="s">
        <v>434</v>
      </c>
      <c r="G50" s="6"/>
      <c r="H50" s="119">
        <v>0</v>
      </c>
      <c r="I50" s="119">
        <v>0</v>
      </c>
      <c r="J50" s="119"/>
      <c r="L50" s="119">
        <v>0</v>
      </c>
      <c r="M50" s="119">
        <v>0</v>
      </c>
      <c r="N50" s="119"/>
      <c r="P50" s="119">
        <v>0</v>
      </c>
      <c r="Q50" s="119">
        <v>0</v>
      </c>
      <c r="R50" s="119"/>
    </row>
    <row r="51" spans="1:18" s="7" customFormat="1" x14ac:dyDescent="0.25">
      <c r="A51" s="6"/>
      <c r="B51" s="6"/>
      <c r="C51" s="67"/>
      <c r="D51" s="19"/>
      <c r="E51" s="62"/>
      <c r="F51" s="6"/>
      <c r="G51" s="6"/>
      <c r="H51" s="119"/>
      <c r="I51" s="119"/>
      <c r="J51" s="119"/>
      <c r="L51" s="119"/>
      <c r="M51" s="119"/>
      <c r="N51" s="119"/>
      <c r="P51" s="119"/>
      <c r="Q51" s="119"/>
      <c r="R51" s="119"/>
    </row>
    <row r="52" spans="1:18" x14ac:dyDescent="0.25">
      <c r="C52" s="67" t="s">
        <v>440</v>
      </c>
      <c r="E52" s="106"/>
      <c r="F52" s="106"/>
      <c r="H52" s="262"/>
      <c r="I52" s="262"/>
      <c r="J52" s="262"/>
      <c r="L52" s="262"/>
      <c r="M52" s="262"/>
      <c r="N52" s="262"/>
      <c r="P52" s="262"/>
      <c r="Q52" s="262"/>
      <c r="R52" s="262"/>
    </row>
    <row r="53" spans="1:18" x14ac:dyDescent="0.25">
      <c r="D53" s="142" t="s">
        <v>441</v>
      </c>
      <c r="E53" s="248">
        <v>0</v>
      </c>
      <c r="F53" s="143" t="str">
        <f xml:space="preserve"> Currency_unit_label</f>
        <v>USD</v>
      </c>
      <c r="H53" s="248">
        <v>0</v>
      </c>
      <c r="I53" s="248">
        <v>0</v>
      </c>
      <c r="J53" s="248"/>
      <c r="L53" s="248">
        <v>0</v>
      </c>
      <c r="M53" s="248">
        <v>0</v>
      </c>
      <c r="N53" s="248"/>
      <c r="P53" s="248">
        <v>0</v>
      </c>
      <c r="Q53" s="248">
        <v>0</v>
      </c>
      <c r="R53" s="248"/>
    </row>
    <row r="54" spans="1:18" x14ac:dyDescent="0.25">
      <c r="A54" s="294"/>
      <c r="D54" s="142" t="s">
        <v>442</v>
      </c>
      <c r="E54" s="248">
        <v>0</v>
      </c>
      <c r="F54" s="143" t="str">
        <f xml:space="preserve"> Currency_unit_label</f>
        <v>USD</v>
      </c>
      <c r="H54" s="248">
        <v>0</v>
      </c>
      <c r="I54" s="248">
        <v>0</v>
      </c>
      <c r="J54" s="248"/>
      <c r="L54" s="248">
        <v>0</v>
      </c>
      <c r="M54" s="248">
        <v>0</v>
      </c>
      <c r="N54" s="248"/>
      <c r="P54" s="248">
        <v>0</v>
      </c>
      <c r="Q54" s="248">
        <v>0</v>
      </c>
      <c r="R54" s="248"/>
    </row>
    <row r="55" spans="1:18" x14ac:dyDescent="0.25">
      <c r="D55" s="261" t="str">
        <f xml:space="preserve"> 'Statements_&amp;_Analysis'!D$52</f>
        <v>Total Post-Financing Net Cash Flow during Repayment period</v>
      </c>
      <c r="E55" s="114">
        <f xml:space="preserve"> 'Statements_&amp;_Analysis'!E$52</f>
        <v>-2032500</v>
      </c>
      <c r="F55" s="261" t="str">
        <f xml:space="preserve"> 'Statements_&amp;_Analysis'!F$52</f>
        <v>USD</v>
      </c>
      <c r="H55" s="263">
        <v>-1625000</v>
      </c>
      <c r="I55" s="263">
        <v>-2032500</v>
      </c>
      <c r="J55" s="263"/>
      <c r="L55" s="263">
        <v>-1625000</v>
      </c>
      <c r="M55" s="263">
        <v>-2032500</v>
      </c>
      <c r="N55" s="263"/>
      <c r="P55" s="263">
        <v>-1625000</v>
      </c>
      <c r="Q55" s="263">
        <v>-2032500</v>
      </c>
      <c r="R55" s="263"/>
    </row>
    <row r="56" spans="1:18" x14ac:dyDescent="0.25">
      <c r="E56" s="106"/>
      <c r="F56" s="106"/>
      <c r="H56" s="262"/>
      <c r="I56" s="262"/>
      <c r="J56" s="262"/>
      <c r="L56" s="262"/>
      <c r="M56" s="262"/>
      <c r="N56" s="262"/>
      <c r="P56" s="262"/>
      <c r="Q56" s="262"/>
      <c r="R56" s="262"/>
    </row>
    <row r="57" spans="1:18" x14ac:dyDescent="0.25">
      <c r="C57" s="67" t="s">
        <v>443</v>
      </c>
      <c r="E57" s="106"/>
      <c r="F57" s="106"/>
      <c r="H57" s="262"/>
      <c r="I57" s="262"/>
      <c r="J57" s="262"/>
      <c r="L57" s="262"/>
      <c r="M57" s="262"/>
      <c r="N57" s="262"/>
      <c r="P57" s="262"/>
      <c r="Q57" s="262"/>
      <c r="R57" s="262"/>
    </row>
    <row r="58" spans="1:18" x14ac:dyDescent="0.25">
      <c r="D58" s="29" t="s">
        <v>444</v>
      </c>
      <c r="E58" s="30">
        <v>45155</v>
      </c>
      <c r="F58" s="7" t="s">
        <v>292</v>
      </c>
      <c r="H58" s="305">
        <v>45155</v>
      </c>
      <c r="I58" s="305">
        <v>45155</v>
      </c>
      <c r="J58" s="305"/>
      <c r="L58" s="305">
        <v>45155</v>
      </c>
      <c r="M58" s="305">
        <v>45155</v>
      </c>
      <c r="N58" s="305"/>
      <c r="P58" s="305">
        <v>45155</v>
      </c>
      <c r="Q58" s="305">
        <v>45155</v>
      </c>
      <c r="R58" s="305"/>
    </row>
    <row r="59" spans="1:18" s="199" customFormat="1" x14ac:dyDescent="0.25">
      <c r="A59" s="37"/>
      <c r="B59" s="37"/>
      <c r="C59" s="71"/>
      <c r="D59" s="32" t="s">
        <v>445</v>
      </c>
      <c r="E59" s="33">
        <v>6.5000000000000002E-2</v>
      </c>
      <c r="F59" s="99" t="s">
        <v>446</v>
      </c>
      <c r="G59" s="38"/>
      <c r="H59" s="306">
        <v>6.5000000000000002E-2</v>
      </c>
      <c r="I59" s="306">
        <v>6.5000000000000002E-2</v>
      </c>
      <c r="J59" s="306"/>
      <c r="L59" s="306">
        <v>6.5000000000000002E-2</v>
      </c>
      <c r="M59" s="306">
        <v>6.5000000000000002E-2</v>
      </c>
      <c r="N59" s="306"/>
      <c r="P59" s="306">
        <v>6.5000000000000002E-2</v>
      </c>
      <c r="Q59" s="306">
        <v>6.5000000000000002E-2</v>
      </c>
      <c r="R59" s="306"/>
    </row>
    <row r="60" spans="1:18" x14ac:dyDescent="0.25">
      <c r="E60" s="106"/>
      <c r="F60" s="106"/>
      <c r="H60" s="120"/>
      <c r="I60" s="120"/>
      <c r="J60" s="120"/>
      <c r="L60" s="120"/>
      <c r="M60" s="120"/>
      <c r="N60" s="120"/>
      <c r="P60" s="120"/>
      <c r="Q60" s="120"/>
      <c r="R60" s="120"/>
    </row>
    <row r="61" spans="1:18" x14ac:dyDescent="0.25">
      <c r="B61" s="1" t="s">
        <v>447</v>
      </c>
      <c r="E61" s="106"/>
      <c r="F61" s="106"/>
      <c r="H61" s="120"/>
      <c r="I61" s="120"/>
      <c r="J61" s="120"/>
      <c r="L61" s="120"/>
      <c r="M61" s="120"/>
      <c r="N61" s="120"/>
      <c r="P61" s="120"/>
      <c r="Q61" s="120"/>
      <c r="R61" s="120"/>
    </row>
    <row r="62" spans="1:18" x14ac:dyDescent="0.25">
      <c r="C62" s="67" t="s">
        <v>448</v>
      </c>
      <c r="E62" s="106"/>
      <c r="F62" s="106"/>
      <c r="H62" s="120"/>
      <c r="I62" s="120"/>
      <c r="J62" s="120"/>
      <c r="L62" s="120"/>
      <c r="M62" s="120"/>
      <c r="N62" s="120"/>
      <c r="P62" s="120"/>
      <c r="Q62" s="120"/>
      <c r="R62" s="120"/>
    </row>
    <row r="63" spans="1:18" s="131" customFormat="1" x14ac:dyDescent="0.25">
      <c r="A63" s="91"/>
      <c r="B63" s="91"/>
      <c r="C63" s="169"/>
      <c r="D63" s="131" t="str">
        <f xml:space="preserve"> 'Statements_&amp;_Analysis'!D$28</f>
        <v>Benefits to costs ratio (BCR) on unesc prices</v>
      </c>
      <c r="E63" s="307">
        <f xml:space="preserve"> 'Statements_&amp;_Analysis'!E$28</f>
        <v>3.4410784308736004</v>
      </c>
      <c r="F63" s="91" t="str">
        <f xml:space="preserve"> 'Statements_&amp;_Analysis'!F$28</f>
        <v>ratio</v>
      </c>
      <c r="G63" s="91"/>
      <c r="H63" s="124">
        <v>2.0902518231867435</v>
      </c>
      <c r="I63" s="124">
        <v>3.3096086000858946</v>
      </c>
      <c r="J63" s="124"/>
      <c r="L63" s="124">
        <v>2.0654113974322512</v>
      </c>
      <c r="M63" s="124">
        <v>3.17433399480811</v>
      </c>
      <c r="N63" s="124"/>
      <c r="P63" s="124">
        <v>2.2498802381553804</v>
      </c>
      <c r="Q63" s="124">
        <v>3.4410784308736004</v>
      </c>
      <c r="R63" s="124"/>
    </row>
    <row r="64" spans="1:18" x14ac:dyDescent="0.25">
      <c r="H64" s="122"/>
      <c r="I64" s="122"/>
      <c r="J64" s="122"/>
      <c r="L64" s="122"/>
      <c r="M64" s="122"/>
      <c r="N64" s="122"/>
      <c r="P64" s="122"/>
      <c r="Q64" s="122"/>
      <c r="R64" s="122"/>
    </row>
    <row r="65" spans="1:18" s="7" customFormat="1" x14ac:dyDescent="0.25">
      <c r="A65" s="6"/>
      <c r="B65" s="6"/>
      <c r="C65" s="67"/>
      <c r="D65" s="113" t="str">
        <f xml:space="preserve"> 'Statements_&amp;_Analysis'!D$40</f>
        <v>IRR of Pre-implement &amp; financing Net Cash Flow</v>
      </c>
      <c r="E65" s="113" t="e">
        <f xml:space="preserve"> 'Statements_&amp;_Analysis'!E$40</f>
        <v>#NUM!</v>
      </c>
      <c r="F65" s="113" t="str">
        <f xml:space="preserve"> 'Statements_&amp;_Analysis'!F$40</f>
        <v>% p.a. real</v>
      </c>
      <c r="G65" s="6"/>
      <c r="H65" s="121" t="e">
        <v>#NUM!</v>
      </c>
      <c r="I65" s="121" t="e">
        <v>#NUM!</v>
      </c>
      <c r="J65" s="121"/>
      <c r="L65" s="121" t="e">
        <v>#NUM!</v>
      </c>
      <c r="M65" s="121" t="e">
        <v>#NUM!</v>
      </c>
      <c r="N65" s="121"/>
      <c r="P65" s="121" t="e">
        <v>#NUM!</v>
      </c>
      <c r="Q65" s="121" t="e">
        <v>#NUM!</v>
      </c>
      <c r="R65" s="121"/>
    </row>
    <row r="66" spans="1:18" s="7" customFormat="1" x14ac:dyDescent="0.25">
      <c r="A66" s="6"/>
      <c r="B66" s="6"/>
      <c r="C66" s="67"/>
      <c r="D66" s="113" t="str">
        <f xml:space="preserve"> 'Statements_&amp;_Analysis'!D$59</f>
        <v>IRR of Grant generated return - BEWARE of quoting this</v>
      </c>
      <c r="E66" s="113" t="e">
        <f xml:space="preserve"> 'Statements_&amp;_Analysis'!E$59</f>
        <v>#NUM!</v>
      </c>
      <c r="F66" s="113" t="str">
        <f xml:space="preserve"> 'Statements_&amp;_Analysis'!F$59</f>
        <v>% p.a. real</v>
      </c>
      <c r="G66" s="6"/>
      <c r="H66" s="121" t="e">
        <v>#NUM!</v>
      </c>
      <c r="I66" s="121" t="e">
        <v>#NUM!</v>
      </c>
      <c r="J66" s="121"/>
      <c r="L66" s="121" t="e">
        <v>#NUM!</v>
      </c>
      <c r="M66" s="121" t="e">
        <v>#NUM!</v>
      </c>
      <c r="N66" s="121"/>
      <c r="P66" s="121" t="e">
        <v>#NUM!</v>
      </c>
      <c r="Q66" s="121" t="e">
        <v>#NUM!</v>
      </c>
      <c r="R66" s="121"/>
    </row>
    <row r="67" spans="1:18" s="7" customFormat="1" x14ac:dyDescent="0.25">
      <c r="A67" s="6"/>
      <c r="B67" s="6"/>
      <c r="C67" s="67"/>
      <c r="D67" s="113" t="str">
        <f xml:space="preserve"> 'Statements_&amp;_Analysis'!D$81</f>
        <v>IRR of Net Integrated Value</v>
      </c>
      <c r="E67" s="113">
        <f xml:space="preserve"> 'Statements_&amp;_Analysis'!E$81</f>
        <v>0.24475804919113275</v>
      </c>
      <c r="F67" s="113" t="str">
        <f xml:space="preserve"> 'Statements_&amp;_Analysis'!F$81</f>
        <v>% p.a. real</v>
      </c>
      <c r="G67" s="6"/>
      <c r="H67" s="121">
        <v>0.23079422097578384</v>
      </c>
      <c r="I67" s="121">
        <v>0.28936478108872721</v>
      </c>
      <c r="J67" s="121"/>
      <c r="L67" s="121">
        <v>0.17351405783513552</v>
      </c>
      <c r="M67" s="121">
        <v>0.22856547152383566</v>
      </c>
      <c r="N67" s="121"/>
      <c r="P67" s="121">
        <v>0.19555930459178916</v>
      </c>
      <c r="Q67" s="121">
        <v>0.24475804919113275</v>
      </c>
      <c r="R67" s="121"/>
    </row>
    <row r="68" spans="1:18" x14ac:dyDescent="0.25">
      <c r="H68" s="122"/>
      <c r="I68" s="122"/>
      <c r="J68" s="122"/>
      <c r="L68" s="122"/>
      <c r="M68" s="122"/>
      <c r="N68" s="122"/>
      <c r="P68" s="122"/>
      <c r="Q68" s="122"/>
      <c r="R68" s="122"/>
    </row>
    <row r="69" spans="1:18" x14ac:dyDescent="0.25">
      <c r="C69" s="67" t="s">
        <v>449</v>
      </c>
      <c r="H69" s="122"/>
      <c r="I69" s="122"/>
      <c r="J69" s="122"/>
      <c r="L69" s="122"/>
      <c r="M69" s="122"/>
      <c r="N69" s="122"/>
      <c r="P69" s="122"/>
      <c r="Q69" s="122"/>
      <c r="R69" s="122"/>
    </row>
    <row r="70" spans="1:18" s="131" customFormat="1" x14ac:dyDescent="0.25">
      <c r="A70" s="91"/>
      <c r="B70" s="91"/>
      <c r="C70" s="169"/>
      <c r="D70" s="131" t="str">
        <f xml:space="preserve"> Present_Value!D$28</f>
        <v>Benefits to costs ratio (BCR) on PV at 17 Aug 23</v>
      </c>
      <c r="E70" s="307">
        <f xml:space="preserve"> Present_Value!E$28</f>
        <v>2.3444536900412061</v>
      </c>
      <c r="F70" s="131" t="str">
        <f xml:space="preserve"> Present_Value!F$28</f>
        <v>ratio</v>
      </c>
      <c r="G70" s="91"/>
      <c r="H70" s="124">
        <v>1.6689116047039281</v>
      </c>
      <c r="I70" s="124">
        <v>2.3589648604878319</v>
      </c>
      <c r="J70" s="124"/>
      <c r="L70" s="124">
        <v>1.5487127987435101</v>
      </c>
      <c r="M70" s="124">
        <v>2.1442294274977751</v>
      </c>
      <c r="N70" s="124"/>
      <c r="P70" s="124">
        <v>1.7002696547471339</v>
      </c>
      <c r="Q70" s="124">
        <v>2.3444536900412061</v>
      </c>
      <c r="R70" s="124"/>
    </row>
    <row r="71" spans="1:18" s="131" customFormat="1" x14ac:dyDescent="0.25">
      <c r="A71" s="91"/>
      <c r="B71" s="91"/>
      <c r="C71" s="169"/>
      <c r="E71" s="307"/>
      <c r="G71" s="91"/>
      <c r="H71" s="124"/>
      <c r="I71" s="124"/>
      <c r="J71" s="124"/>
      <c r="L71" s="124"/>
      <c r="M71" s="124"/>
      <c r="N71" s="124"/>
      <c r="P71" s="124"/>
      <c r="Q71" s="124"/>
      <c r="R71" s="124"/>
    </row>
    <row r="72" spans="1:18" s="20" customFormat="1" ht="18" customHeight="1" x14ac:dyDescent="0.25">
      <c r="B72" s="21"/>
      <c r="C72" s="66"/>
      <c r="D72" s="131" t="str">
        <f xml:space="preserve"> Present_Value!D56</f>
        <v>Pre-financing Net Cash Flow - PV at Aug 23</v>
      </c>
      <c r="E72" s="131">
        <f xml:space="preserve"> Present_Value!G56</f>
        <v>-10550515.973347526</v>
      </c>
      <c r="F72" s="131" t="str">
        <f xml:space="preserve"> Present_Value!F56</f>
        <v>USD</v>
      </c>
      <c r="G72" s="21"/>
      <c r="H72" s="124">
        <v>-6374109.3476385567</v>
      </c>
      <c r="I72" s="124">
        <v>-10550515.973347526</v>
      </c>
      <c r="J72" s="124"/>
      <c r="L72" s="124">
        <v>-6374109.3476385567</v>
      </c>
      <c r="M72" s="124">
        <v>-10550515.973347526</v>
      </c>
      <c r="N72" s="124"/>
      <c r="P72" s="124">
        <v>-6374109.3476385567</v>
      </c>
      <c r="Q72" s="124">
        <v>-10550515.973347526</v>
      </c>
      <c r="R72" s="124"/>
    </row>
    <row r="73" spans="1:18" s="20" customFormat="1" x14ac:dyDescent="0.25">
      <c r="B73" s="21"/>
      <c r="C73" s="66"/>
      <c r="D73" s="131" t="str">
        <f xml:space="preserve"> Present_Value!D57</f>
        <v>Net Impact  - PV at Aug 23</v>
      </c>
      <c r="E73" s="131">
        <f xml:space="preserve"> Present_Value!G57</f>
        <v>24735196.105553295</v>
      </c>
      <c r="F73" s="131" t="str">
        <f xml:space="preserve"> Present_Value!F57</f>
        <v>USD</v>
      </c>
      <c r="G73" s="21"/>
      <c r="H73" s="124">
        <v>10637825.059925772</v>
      </c>
      <c r="I73" s="124">
        <v>24888296.441142388</v>
      </c>
      <c r="J73" s="124"/>
      <c r="L73" s="124">
        <v>9871664.7272784784</v>
      </c>
      <c r="M73" s="124">
        <v>22622726.825337097</v>
      </c>
      <c r="N73" s="124"/>
      <c r="P73" s="124">
        <v>10837704.699829888</v>
      </c>
      <c r="Q73" s="124">
        <v>24735196.105553295</v>
      </c>
      <c r="R73" s="124"/>
    </row>
    <row r="74" spans="1:18" s="20" customFormat="1" x14ac:dyDescent="0.25">
      <c r="B74" s="21"/>
      <c r="C74" s="66"/>
      <c r="D74" s="132" t="str">
        <f xml:space="preserve"> Present_Value!D58</f>
        <v>Net Integrate Value  - PV at Aug 23</v>
      </c>
      <c r="E74" s="132">
        <f xml:space="preserve"> Present_Value!G58</f>
        <v>14184680.132205762</v>
      </c>
      <c r="F74" s="132" t="str">
        <f xml:space="preserve"> Present_Value!F58</f>
        <v>USD</v>
      </c>
      <c r="G74" s="21"/>
      <c r="H74" s="170">
        <v>4263715.7122872137</v>
      </c>
      <c r="I74" s="170">
        <v>14337780.467794865</v>
      </c>
      <c r="J74" s="170"/>
      <c r="L74" s="170">
        <v>3497555.3796399231</v>
      </c>
      <c r="M74" s="170">
        <v>12072210.851989569</v>
      </c>
      <c r="N74" s="170"/>
      <c r="P74" s="170">
        <v>4463595.352191329</v>
      </c>
      <c r="Q74" s="170">
        <v>14184680.132205762</v>
      </c>
      <c r="R74" s="170"/>
    </row>
    <row r="75" spans="1:18" x14ac:dyDescent="0.25">
      <c r="H75" s="122"/>
      <c r="I75" s="122"/>
      <c r="J75" s="122"/>
      <c r="L75" s="122"/>
      <c r="M75" s="122"/>
      <c r="N75" s="122"/>
      <c r="P75" s="122"/>
      <c r="Q75" s="122"/>
      <c r="R75" s="122"/>
    </row>
    <row r="76" spans="1:18" x14ac:dyDescent="0.25">
      <c r="C76" s="67" t="str">
        <f xml:space="preserve"> D83</f>
        <v>Post-implement &amp; financing Net Cash Flow</v>
      </c>
      <c r="H76" s="122"/>
      <c r="I76" s="122"/>
      <c r="J76" s="122"/>
      <c r="L76" s="122"/>
      <c r="M76" s="122"/>
      <c r="N76" s="122"/>
      <c r="P76" s="122"/>
      <c r="Q76" s="122"/>
      <c r="R76" s="122"/>
    </row>
    <row r="77" spans="1:18" s="20" customFormat="1" x14ac:dyDescent="0.25">
      <c r="A77" s="22"/>
      <c r="B77" s="22"/>
      <c r="C77" s="66"/>
      <c r="D77" s="91" t="str">
        <f xml:space="preserve"> 'Statements_&amp;_Analysis'!D$43</f>
        <v>Pre-implement &amp; financing Net Cash Flow</v>
      </c>
      <c r="E77" s="91">
        <f xml:space="preserve"> 'Statements_&amp;_Analysis'!G$43</f>
        <v>-16663000</v>
      </c>
      <c r="F77" s="91" t="str">
        <f xml:space="preserve"> 'Statements_&amp;_Analysis'!F$43</f>
        <v>USD</v>
      </c>
      <c r="G77" s="21"/>
      <c r="H77" s="309">
        <v>-11212500</v>
      </c>
      <c r="I77" s="309">
        <v>-16663000</v>
      </c>
      <c r="J77" s="309"/>
      <c r="L77" s="309">
        <v>-11212500</v>
      </c>
      <c r="M77" s="309">
        <v>-16663000</v>
      </c>
      <c r="N77" s="309"/>
      <c r="P77" s="309">
        <v>-11212500</v>
      </c>
      <c r="Q77" s="309">
        <v>-16663000</v>
      </c>
      <c r="R77" s="309"/>
    </row>
    <row r="78" spans="1:18" s="20" customFormat="1" x14ac:dyDescent="0.25">
      <c r="A78" s="22"/>
      <c r="B78" s="22"/>
      <c r="C78" s="66"/>
      <c r="D78" s="91" t="str">
        <f xml:space="preserve"> 'Statements_&amp;_Analysis'!D$44</f>
        <v>Debt drawdowns</v>
      </c>
      <c r="E78" s="91">
        <f xml:space="preserve"> 'Statements_&amp;_Analysis'!G$44</f>
        <v>0</v>
      </c>
      <c r="F78" s="91" t="str">
        <f xml:space="preserve"> 'Statements_&amp;_Analysis'!F$44</f>
        <v>USD</v>
      </c>
      <c r="G78" s="21"/>
      <c r="H78" s="309">
        <v>0</v>
      </c>
      <c r="I78" s="309">
        <v>0</v>
      </c>
      <c r="J78" s="309"/>
      <c r="L78" s="309">
        <v>0</v>
      </c>
      <c r="M78" s="309">
        <v>0</v>
      </c>
      <c r="N78" s="309"/>
      <c r="P78" s="309">
        <v>0</v>
      </c>
      <c r="Q78" s="309">
        <v>0</v>
      </c>
      <c r="R78" s="309"/>
    </row>
    <row r="79" spans="1:18" s="20" customFormat="1" x14ac:dyDescent="0.25">
      <c r="A79" s="22"/>
      <c r="B79" s="22"/>
      <c r="C79" s="66"/>
      <c r="D79" s="91" t="str">
        <f xml:space="preserve"> 'Statements_&amp;_Analysis'!D$45</f>
        <v>Project implementation costs</v>
      </c>
      <c r="E79" s="131">
        <f xml:space="preserve"> 'Statements_&amp;_Analysis'!G$45</f>
        <v>0</v>
      </c>
      <c r="F79" s="91" t="str">
        <f xml:space="preserve"> 'Statements_&amp;_Analysis'!F$45</f>
        <v>USD</v>
      </c>
      <c r="G79" s="21"/>
      <c r="H79" s="309">
        <v>0</v>
      </c>
      <c r="I79" s="309">
        <v>0</v>
      </c>
      <c r="J79" s="309"/>
      <c r="L79" s="309">
        <v>0</v>
      </c>
      <c r="M79" s="309">
        <v>0</v>
      </c>
      <c r="N79" s="309"/>
      <c r="P79" s="309">
        <v>0</v>
      </c>
      <c r="Q79" s="309">
        <v>0</v>
      </c>
      <c r="R79" s="309"/>
    </row>
    <row r="80" spans="1:18" s="20" customFormat="1" x14ac:dyDescent="0.25">
      <c r="A80" s="22"/>
      <c r="B80" s="22"/>
      <c r="C80" s="66"/>
      <c r="D80" s="91" t="str">
        <f xml:space="preserve"> 'Statements_&amp;_Analysis'!D$46</f>
        <v>Debt related fees &amp; interest</v>
      </c>
      <c r="E80" s="91">
        <f xml:space="preserve"> 'Statements_&amp;_Analysis'!G$46</f>
        <v>0</v>
      </c>
      <c r="F80" s="91" t="str">
        <f xml:space="preserve"> 'Statements_&amp;_Analysis'!F$46</f>
        <v>USD</v>
      </c>
      <c r="G80" s="21"/>
      <c r="H80" s="309">
        <v>0</v>
      </c>
      <c r="I80" s="309">
        <v>0</v>
      </c>
      <c r="J80" s="309"/>
      <c r="L80" s="309">
        <v>0</v>
      </c>
      <c r="M80" s="309">
        <v>0</v>
      </c>
      <c r="N80" s="309"/>
      <c r="P80" s="309">
        <v>0</v>
      </c>
      <c r="Q80" s="309">
        <v>0</v>
      </c>
      <c r="R80" s="309"/>
    </row>
    <row r="81" spans="1:18" s="20" customFormat="1" x14ac:dyDescent="0.25">
      <c r="A81" s="22"/>
      <c r="B81" s="22"/>
      <c r="C81" s="66"/>
      <c r="D81" s="91" t="str">
        <f xml:space="preserve"> 'Statements_&amp;_Analysis'!D$47</f>
        <v>Debt repayments</v>
      </c>
      <c r="E81" s="91">
        <f xml:space="preserve"> 'Statements_&amp;_Analysis'!G$47</f>
        <v>0</v>
      </c>
      <c r="F81" s="91" t="str">
        <f xml:space="preserve"> 'Statements_&amp;_Analysis'!F$47</f>
        <v>USD</v>
      </c>
      <c r="G81" s="21"/>
      <c r="H81" s="309">
        <v>0</v>
      </c>
      <c r="I81" s="309">
        <v>0</v>
      </c>
      <c r="J81" s="309"/>
      <c r="L81" s="309">
        <v>0</v>
      </c>
      <c r="M81" s="309">
        <v>0</v>
      </c>
      <c r="N81" s="309"/>
      <c r="P81" s="309">
        <v>0</v>
      </c>
      <c r="Q81" s="309">
        <v>0</v>
      </c>
      <c r="R81" s="309"/>
    </row>
    <row r="82" spans="1:18" s="20" customFormat="1" x14ac:dyDescent="0.25">
      <c r="A82" s="22"/>
      <c r="B82" s="22"/>
      <c r="C82" s="66"/>
      <c r="D82" s="91" t="str">
        <f xml:space="preserve"> 'Statements_&amp;_Analysis'!D$48</f>
        <v>Grant disbursments POS</v>
      </c>
      <c r="E82" s="91">
        <f xml:space="preserve"> 'Statements_&amp;_Analysis'!G$48</f>
        <v>0</v>
      </c>
      <c r="F82" s="91" t="str">
        <f xml:space="preserve"> 'Statements_&amp;_Analysis'!F$48</f>
        <v>USD</v>
      </c>
      <c r="G82" s="21"/>
      <c r="H82" s="309">
        <v>0</v>
      </c>
      <c r="I82" s="309">
        <v>0</v>
      </c>
      <c r="J82" s="309"/>
      <c r="L82" s="309">
        <v>0</v>
      </c>
      <c r="M82" s="309">
        <v>0</v>
      </c>
      <c r="N82" s="309"/>
      <c r="P82" s="309">
        <v>0</v>
      </c>
      <c r="Q82" s="309">
        <v>0</v>
      </c>
      <c r="R82" s="309"/>
    </row>
    <row r="83" spans="1:18" s="20" customFormat="1" x14ac:dyDescent="0.25">
      <c r="A83" s="22"/>
      <c r="B83" s="22"/>
      <c r="C83" s="66"/>
      <c r="D83" s="308" t="str">
        <f xml:space="preserve"> 'Statements_&amp;_Analysis'!D$49</f>
        <v>Post-implement &amp; financing Net Cash Flow</v>
      </c>
      <c r="E83" s="308">
        <f xml:space="preserve"> 'Statements_&amp;_Analysis'!G$49</f>
        <v>-16663000</v>
      </c>
      <c r="F83" s="308" t="str">
        <f xml:space="preserve"> 'Statements_&amp;_Analysis'!F$49</f>
        <v>USD</v>
      </c>
      <c r="G83" s="310"/>
      <c r="H83" s="311">
        <v>-11212500</v>
      </c>
      <c r="I83" s="311">
        <v>-16663000</v>
      </c>
      <c r="J83" s="311"/>
      <c r="L83" s="311">
        <v>-11212500</v>
      </c>
      <c r="M83" s="311">
        <v>-16663000</v>
      </c>
      <c r="N83" s="311"/>
      <c r="P83" s="311">
        <v>-11212500</v>
      </c>
      <c r="Q83" s="311">
        <v>-16663000</v>
      </c>
      <c r="R83" s="311"/>
    </row>
    <row r="84" spans="1:18" x14ac:dyDescent="0.25">
      <c r="H84" s="122"/>
      <c r="I84" s="122"/>
      <c r="J84" s="122"/>
      <c r="L84" s="122"/>
      <c r="M84" s="122"/>
      <c r="N84" s="122"/>
      <c r="P84" s="122"/>
      <c r="Q84" s="122"/>
      <c r="R84" s="122"/>
    </row>
    <row r="85" spans="1:18" x14ac:dyDescent="0.25">
      <c r="A85" s="8"/>
      <c r="B85" s="14" t="s">
        <v>450</v>
      </c>
      <c r="E85" s="67" t="s">
        <v>451</v>
      </c>
      <c r="H85" s="190" t="s">
        <v>451</v>
      </c>
      <c r="I85" s="190" t="s">
        <v>451</v>
      </c>
      <c r="J85" s="190"/>
      <c r="L85" s="190" t="s">
        <v>451</v>
      </c>
      <c r="M85" s="190" t="s">
        <v>451</v>
      </c>
      <c r="N85" s="190"/>
      <c r="P85" s="190" t="s">
        <v>451</v>
      </c>
      <c r="Q85" s="190" t="s">
        <v>451</v>
      </c>
      <c r="R85" s="190"/>
    </row>
    <row r="86" spans="1:18" s="4" customFormat="1" x14ac:dyDescent="0.25">
      <c r="A86" s="102"/>
      <c r="B86" s="76"/>
      <c r="C86" s="63" t="s">
        <v>452</v>
      </c>
      <c r="D86" s="3"/>
      <c r="E86" s="3"/>
      <c r="F86" s="3"/>
      <c r="G86" s="3"/>
      <c r="H86" s="123"/>
      <c r="I86" s="123"/>
      <c r="J86" s="123"/>
      <c r="L86" s="123"/>
      <c r="M86" s="123"/>
      <c r="N86" s="123"/>
      <c r="P86" s="123"/>
      <c r="Q86" s="123"/>
      <c r="R86" s="123"/>
    </row>
    <row r="87" spans="1:18" s="4" customFormat="1" x14ac:dyDescent="0.25">
      <c r="A87" s="102"/>
      <c r="B87" s="76"/>
      <c r="C87" s="100"/>
      <c r="D87" s="108" t="str">
        <f xml:space="preserve"> 'Statements_&amp;_Analysis'!D$7</f>
        <v>Constructions costs</v>
      </c>
      <c r="E87" s="516">
        <f xml:space="preserve"> 'Statements_&amp;_Analysis'!G$7</f>
        <v>5687500</v>
      </c>
      <c r="F87" s="108" t="str">
        <f xml:space="preserve"> 'Statements_&amp;_Analysis'!F$7</f>
        <v>USD</v>
      </c>
      <c r="G87" s="3"/>
      <c r="H87" s="521">
        <v>2437500</v>
      </c>
      <c r="I87" s="521">
        <v>5687500</v>
      </c>
      <c r="J87" s="521"/>
      <c r="L87" s="521">
        <v>2437500</v>
      </c>
      <c r="M87" s="521">
        <v>5687500</v>
      </c>
      <c r="N87" s="521"/>
      <c r="P87" s="521">
        <v>2437500</v>
      </c>
      <c r="Q87" s="521">
        <v>5687500</v>
      </c>
      <c r="R87" s="521"/>
    </row>
    <row r="88" spans="1:18" s="4" customFormat="1" x14ac:dyDescent="0.25">
      <c r="A88" s="102"/>
      <c r="B88" s="76"/>
      <c r="C88" s="100"/>
      <c r="D88" s="108" t="str">
        <f xml:space="preserve"> 'Statements_&amp;_Analysis'!D$8</f>
        <v>O&amp;M</v>
      </c>
      <c r="E88" s="516">
        <f xml:space="preserve"> 'Statements_&amp;_Analysis'!G$8</f>
        <v>10975500</v>
      </c>
      <c r="F88" s="108" t="str">
        <f xml:space="preserve"> 'Statements_&amp;_Analysis'!F$8</f>
        <v>USD</v>
      </c>
      <c r="G88" s="3"/>
      <c r="H88" s="521">
        <v>8775000</v>
      </c>
      <c r="I88" s="521">
        <v>10975500</v>
      </c>
      <c r="J88" s="521"/>
      <c r="L88" s="521">
        <v>8775000</v>
      </c>
      <c r="M88" s="521">
        <v>10975500</v>
      </c>
      <c r="N88" s="521"/>
      <c r="P88" s="521">
        <v>8775000</v>
      </c>
      <c r="Q88" s="521">
        <v>10975500</v>
      </c>
      <c r="R88" s="521"/>
    </row>
    <row r="89" spans="1:18" s="4" customFormat="1" x14ac:dyDescent="0.25">
      <c r="A89" s="102"/>
      <c r="B89" s="76"/>
      <c r="C89" s="100"/>
      <c r="D89" s="109" t="str">
        <f xml:space="preserve"> 'Statements_&amp;_Analysis'!D$9</f>
        <v>Total Costs</v>
      </c>
      <c r="E89" s="517">
        <f xml:space="preserve"> 'Statements_&amp;_Analysis'!G$9</f>
        <v>16663000</v>
      </c>
      <c r="F89" s="109" t="str">
        <f xml:space="preserve"> 'Statements_&amp;_Analysis'!F$9</f>
        <v>USD</v>
      </c>
      <c r="G89" s="3"/>
      <c r="H89" s="522">
        <v>11212500</v>
      </c>
      <c r="I89" s="522">
        <v>16663000</v>
      </c>
      <c r="J89" s="522"/>
      <c r="L89" s="522">
        <v>11212500</v>
      </c>
      <c r="M89" s="522">
        <v>16663000</v>
      </c>
      <c r="N89" s="522"/>
      <c r="P89" s="522">
        <v>11212500</v>
      </c>
      <c r="Q89" s="522">
        <v>16663000</v>
      </c>
      <c r="R89" s="522"/>
    </row>
    <row r="90" spans="1:18" s="4" customFormat="1" x14ac:dyDescent="0.25">
      <c r="A90" s="102"/>
      <c r="B90" s="76"/>
      <c r="C90" s="100"/>
      <c r="D90" s="108"/>
      <c r="E90" s="108"/>
      <c r="F90" s="108"/>
      <c r="G90" s="3"/>
      <c r="H90" s="123"/>
      <c r="I90" s="123"/>
      <c r="J90" s="123"/>
      <c r="L90" s="123"/>
      <c r="M90" s="123"/>
      <c r="N90" s="123"/>
      <c r="P90" s="123"/>
      <c r="Q90" s="123"/>
      <c r="R90" s="123"/>
    </row>
    <row r="91" spans="1:18" s="4" customFormat="1" x14ac:dyDescent="0.25">
      <c r="A91" s="102"/>
      <c r="B91" s="76"/>
      <c r="C91" s="107" t="s">
        <v>453</v>
      </c>
      <c r="D91" s="108"/>
      <c r="E91" s="108"/>
      <c r="F91" s="108"/>
      <c r="G91" s="3"/>
      <c r="H91" s="123"/>
      <c r="I91" s="123"/>
      <c r="J91" s="123"/>
      <c r="L91" s="123"/>
      <c r="M91" s="123"/>
      <c r="N91" s="123"/>
      <c r="P91" s="123"/>
      <c r="Q91" s="123"/>
      <c r="R91" s="123"/>
    </row>
    <row r="92" spans="1:18" s="20" customFormat="1" x14ac:dyDescent="0.25">
      <c r="A92" s="93"/>
      <c r="B92" s="22"/>
      <c r="C92" s="66"/>
      <c r="D92" s="91" t="str">
        <f xml:space="preserve"> 'Statements_&amp;_Analysis'!D12</f>
        <v>Flood damages to buildings</v>
      </c>
      <c r="E92" s="91">
        <f>'Statements_&amp;_Analysis'!G12</f>
        <v>437742.94358234096</v>
      </c>
      <c r="F92" s="91" t="str">
        <f xml:space="preserve"> 'Statements_&amp;_Analysis'!F12</f>
        <v>USD</v>
      </c>
      <c r="G92" s="21"/>
      <c r="H92" s="524">
        <v>417500.96271089895</v>
      </c>
      <c r="I92" s="524">
        <v>417500.96271089895</v>
      </c>
      <c r="J92" s="524"/>
      <c r="L92" s="524">
        <v>486959.51211962989</v>
      </c>
      <c r="M92" s="524">
        <v>486959.51211962989</v>
      </c>
      <c r="N92" s="524"/>
      <c r="P92" s="524">
        <v>437742.94358234096</v>
      </c>
      <c r="Q92" s="524">
        <v>437742.94358234096</v>
      </c>
      <c r="R92" s="524"/>
    </row>
    <row r="93" spans="1:18" s="20" customFormat="1" x14ac:dyDescent="0.25">
      <c r="A93" s="93"/>
      <c r="B93" s="22"/>
      <c r="C93" s="66"/>
      <c r="D93" s="91" t="str">
        <f xml:space="preserve"> 'Statements_&amp;_Analysis'!D13</f>
        <v>Flood damages to agriculture production</v>
      </c>
      <c r="E93" s="91">
        <f>'Statements_&amp;_Analysis'!G13</f>
        <v>5959799.7296414915</v>
      </c>
      <c r="F93" s="91" t="str">
        <f xml:space="preserve"> 'Statements_&amp;_Analysis'!F13</f>
        <v>USD</v>
      </c>
      <c r="G93" s="21"/>
      <c r="H93" s="524">
        <v>5560240.0696946494</v>
      </c>
      <c r="I93" s="524">
        <v>5560240.0696946494</v>
      </c>
      <c r="J93" s="524"/>
      <c r="L93" s="524">
        <v>6527753.1584070679</v>
      </c>
      <c r="M93" s="524">
        <v>6527753.1584070679</v>
      </c>
      <c r="N93" s="524"/>
      <c r="P93" s="524">
        <v>5959799.7296414915</v>
      </c>
      <c r="Q93" s="524">
        <v>5959799.7296414915</v>
      </c>
      <c r="R93" s="524"/>
    </row>
    <row r="94" spans="1:18" s="20" customFormat="1" x14ac:dyDescent="0.25">
      <c r="A94" s="93"/>
      <c r="B94" s="22"/>
      <c r="C94" s="66"/>
      <c r="D94" s="91" t="str">
        <f xml:space="preserve"> 'Statements_&amp;_Analysis'!D14</f>
        <v>Drought damages to agriculture production</v>
      </c>
      <c r="E94" s="91">
        <f>'Statements_&amp;_Analysis'!G14</f>
        <v>45700128.194758162</v>
      </c>
      <c r="F94" s="91" t="str">
        <f xml:space="preserve"> 'Statements_&amp;_Analysis'!F14</f>
        <v>USD</v>
      </c>
      <c r="G94" s="21"/>
      <c r="H94" s="524">
        <v>12530838.995105125</v>
      </c>
      <c r="I94" s="524">
        <v>44110328.127220042</v>
      </c>
      <c r="J94" s="524"/>
      <c r="L94" s="524">
        <v>10802823.143773189</v>
      </c>
      <c r="M94" s="524">
        <v>40414084.809086137</v>
      </c>
      <c r="N94" s="524"/>
      <c r="P94" s="524">
        <v>13722047.988054777</v>
      </c>
      <c r="Q94" s="524">
        <v>45700128.194758162</v>
      </c>
      <c r="R94" s="524"/>
    </row>
    <row r="95" spans="1:18" s="20" customFormat="1" x14ac:dyDescent="0.25">
      <c r="A95" s="93"/>
      <c r="B95" s="22"/>
      <c r="C95" s="66"/>
      <c r="D95" s="91" t="str">
        <f xml:space="preserve"> 'Statements_&amp;_Analysis'!D15</f>
        <v xml:space="preserve">Income </v>
      </c>
      <c r="E95" s="91">
        <f>'Statements_&amp;_Analysis'!G15</f>
        <v>273642</v>
      </c>
      <c r="F95" s="91" t="str">
        <f xml:space="preserve"> 'Statements_&amp;_Analysis'!F15</f>
        <v>USD</v>
      </c>
      <c r="G95" s="21"/>
      <c r="H95" s="524">
        <v>273642</v>
      </c>
      <c r="I95" s="524">
        <v>273642</v>
      </c>
      <c r="J95" s="524"/>
      <c r="L95" s="524">
        <v>273642</v>
      </c>
      <c r="M95" s="524">
        <v>273642</v>
      </c>
      <c r="N95" s="524"/>
      <c r="P95" s="524">
        <v>273642</v>
      </c>
      <c r="Q95" s="524">
        <v>273642</v>
      </c>
      <c r="R95" s="524"/>
    </row>
    <row r="96" spans="1:18" s="20" customFormat="1" x14ac:dyDescent="0.25">
      <c r="A96" s="93"/>
      <c r="B96" s="22"/>
      <c r="C96" s="66"/>
      <c r="D96" s="91" t="str">
        <f xml:space="preserve"> 'Statements_&amp;_Analysis'!D16</f>
        <v>Value of loss of life from flooding</v>
      </c>
      <c r="E96" s="91">
        <f>'Statements_&amp;_Analysis'!G16</f>
        <v>2529735.0164230615</v>
      </c>
      <c r="F96" s="91" t="str">
        <f xml:space="preserve"> 'Statements_&amp;_Analysis'!F16</f>
        <v>USD</v>
      </c>
      <c r="G96" s="21"/>
      <c r="H96" s="524">
        <v>2360135.3471773923</v>
      </c>
      <c r="I96" s="524">
        <v>2360135.3471773923</v>
      </c>
      <c r="J96" s="524"/>
      <c r="L96" s="524">
        <v>2770812.1904260619</v>
      </c>
      <c r="M96" s="524">
        <v>2770812.1904260619</v>
      </c>
      <c r="N96" s="524"/>
      <c r="P96" s="524">
        <v>2529735.0164230615</v>
      </c>
      <c r="Q96" s="524">
        <v>2529735.0164230615</v>
      </c>
      <c r="R96" s="524"/>
    </row>
    <row r="97" spans="1:18" s="20" customFormat="1" x14ac:dyDescent="0.25">
      <c r="A97" s="93"/>
      <c r="B97" s="22"/>
      <c r="C97" s="66"/>
      <c r="D97" s="91" t="str">
        <f xml:space="preserve"> 'Statements_&amp;_Analysis'!D17</f>
        <v>Cost of malnutrition</v>
      </c>
      <c r="E97" s="91">
        <f>'Statements_&amp;_Analysis'!G17</f>
        <v>241560.40744693548</v>
      </c>
      <c r="F97" s="91" t="str">
        <f xml:space="preserve"> 'Statements_&amp;_Analysis'!F17</f>
        <v xml:space="preserve">USD </v>
      </c>
      <c r="G97" s="21"/>
      <c r="H97" s="524">
        <v>98509.590998469212</v>
      </c>
      <c r="I97" s="524">
        <v>230079.99463345887</v>
      </c>
      <c r="J97" s="524"/>
      <c r="L97" s="524">
        <v>100353.68718834347</v>
      </c>
      <c r="M97" s="524">
        <v>224594.08365380103</v>
      </c>
      <c r="N97" s="524"/>
      <c r="P97" s="524">
        <v>107732.89082070682</v>
      </c>
      <c r="Q97" s="524">
        <v>241560.40744693548</v>
      </c>
      <c r="R97" s="524"/>
    </row>
    <row r="98" spans="1:18" s="20" customFormat="1" x14ac:dyDescent="0.25">
      <c r="A98" s="93"/>
      <c r="B98" s="22"/>
      <c r="C98" s="66"/>
      <c r="D98" s="91" t="str">
        <f xml:space="preserve"> 'Statements_&amp;_Analysis'!D18</f>
        <v>Carbon storage</v>
      </c>
      <c r="E98" s="91">
        <f>'Statements_&amp;_Analysis'!G18</f>
        <v>171081.60179482773</v>
      </c>
      <c r="F98" s="91" t="str">
        <f xml:space="preserve"> 'Statements_&amp;_Analysis'!F18</f>
        <v>USD</v>
      </c>
      <c r="G98" s="21"/>
      <c r="H98" s="524">
        <v>171081.60179482773</v>
      </c>
      <c r="I98" s="524">
        <v>171081.60179482773</v>
      </c>
      <c r="J98" s="524"/>
      <c r="L98" s="524">
        <v>171081.60179482773</v>
      </c>
      <c r="M98" s="524">
        <v>171081.60179482773</v>
      </c>
      <c r="N98" s="524"/>
      <c r="P98" s="524">
        <v>171081.60179482773</v>
      </c>
      <c r="Q98" s="524">
        <v>171081.60179482773</v>
      </c>
      <c r="R98" s="524"/>
    </row>
    <row r="99" spans="1:18" s="20" customFormat="1" x14ac:dyDescent="0.25">
      <c r="A99" s="93"/>
      <c r="B99" s="22"/>
      <c r="C99" s="66"/>
      <c r="D99" s="91" t="str">
        <f xml:space="preserve"> 'Statements_&amp;_Analysis'!D19</f>
        <v>Avoided cost of dredging</v>
      </c>
      <c r="E99" s="91">
        <f>'Statements_&amp;_Analysis'!G19</f>
        <v>0</v>
      </c>
      <c r="F99" s="91" t="str">
        <f xml:space="preserve"> 'Statements_&amp;_Analysis'!F19</f>
        <v>USD</v>
      </c>
      <c r="G99" s="21"/>
      <c r="H99" s="309">
        <v>0</v>
      </c>
      <c r="I99" s="309">
        <v>0</v>
      </c>
      <c r="J99" s="309"/>
      <c r="L99" s="309">
        <v>0</v>
      </c>
      <c r="M99" s="309">
        <v>0</v>
      </c>
      <c r="N99" s="309"/>
      <c r="P99" s="309">
        <v>0</v>
      </c>
      <c r="Q99" s="309">
        <v>0</v>
      </c>
      <c r="R99" s="309"/>
    </row>
    <row r="100" spans="1:18" s="20" customFormat="1" x14ac:dyDescent="0.25">
      <c r="A100" s="93"/>
      <c r="B100" s="22"/>
      <c r="C100" s="66"/>
      <c r="D100" s="91" t="str">
        <f xml:space="preserve"> 'Statements_&amp;_Analysis'!D20</f>
        <v>Additional revenues from agroforestry</v>
      </c>
      <c r="E100" s="91">
        <f>'Statements_&amp;_Analysis'!G20</f>
        <v>2025000</v>
      </c>
      <c r="F100" s="91" t="str">
        <f xml:space="preserve"> 'Statements_&amp;_Analysis'!F20</f>
        <v>USD</v>
      </c>
      <c r="G100" s="21"/>
      <c r="H100" s="309">
        <v>2025000</v>
      </c>
      <c r="I100" s="309">
        <v>2025000</v>
      </c>
      <c r="J100" s="309"/>
      <c r="L100" s="309">
        <v>2025000</v>
      </c>
      <c r="M100" s="309">
        <v>2025000</v>
      </c>
      <c r="N100" s="309"/>
      <c r="P100" s="309">
        <v>2025000</v>
      </c>
      <c r="Q100" s="309">
        <v>2025000</v>
      </c>
      <c r="R100" s="309"/>
    </row>
    <row r="101" spans="1:18" s="20" customFormat="1" x14ac:dyDescent="0.25">
      <c r="A101" s="93"/>
      <c r="B101" s="22"/>
      <c r="C101" s="66"/>
      <c r="D101" s="308" t="str">
        <f xml:space="preserve"> 'Statements_&amp;_Analysis'!D21</f>
        <v>Total Benefits</v>
      </c>
      <c r="E101" s="308">
        <f xml:space="preserve"> 'Statements_&amp;_Analysis'!G21</f>
        <v>57338689.893646806</v>
      </c>
      <c r="F101" s="308" t="str">
        <f xml:space="preserve"> 'Statements_&amp;_Analysis'!F21</f>
        <v>USD</v>
      </c>
      <c r="G101" s="21"/>
      <c r="H101" s="311">
        <v>23436948.567481361</v>
      </c>
      <c r="I101" s="311">
        <v>55148008.103231259</v>
      </c>
      <c r="J101" s="311"/>
      <c r="L101" s="311">
        <v>23158425.293709118</v>
      </c>
      <c r="M101" s="311">
        <v>52893927.355487533</v>
      </c>
      <c r="N101" s="311"/>
      <c r="P101" s="311">
        <v>25226782.170317203</v>
      </c>
      <c r="Q101" s="311">
        <v>57338689.893646806</v>
      </c>
      <c r="R101" s="311"/>
    </row>
    <row r="102" spans="1:18" s="4" customFormat="1" x14ac:dyDescent="0.25">
      <c r="A102" s="102"/>
      <c r="B102" s="76"/>
      <c r="C102" s="100"/>
      <c r="D102" s="108"/>
      <c r="E102" s="108"/>
      <c r="F102" s="108"/>
      <c r="G102" s="3"/>
      <c r="H102" s="123"/>
      <c r="I102" s="123"/>
      <c r="J102" s="123"/>
      <c r="L102" s="123"/>
      <c r="M102" s="123"/>
      <c r="N102" s="123"/>
      <c r="P102" s="123"/>
      <c r="Q102" s="123"/>
      <c r="R102" s="123"/>
    </row>
    <row r="103" spans="1:18" s="4" customFormat="1" x14ac:dyDescent="0.25">
      <c r="A103" s="102"/>
      <c r="B103" s="76"/>
      <c r="C103" s="107" t="str">
        <f xml:space="preserve"> D106</f>
        <v>Net Benefit/(Cost)</v>
      </c>
      <c r="D103" s="108"/>
      <c r="E103" s="108"/>
      <c r="F103" s="108"/>
      <c r="G103" s="3"/>
      <c r="H103" s="123"/>
      <c r="I103" s="123"/>
      <c r="J103" s="123"/>
      <c r="L103" s="123"/>
      <c r="M103" s="123"/>
      <c r="N103" s="123"/>
      <c r="P103" s="123"/>
      <c r="Q103" s="123"/>
      <c r="R103" s="123"/>
    </row>
    <row r="104" spans="1:18" x14ac:dyDescent="0.25">
      <c r="A104" s="8"/>
      <c r="D104" s="131" t="str">
        <f xml:space="preserve"> 'Statements_&amp;_Analysis'!D$24</f>
        <v>Total Benefits</v>
      </c>
      <c r="E104" s="131">
        <f xml:space="preserve"> 'Statements_&amp;_Analysis'!G$24</f>
        <v>57338689.893646806</v>
      </c>
      <c r="F104" s="131" t="str">
        <f xml:space="preserve"> 'Statements_&amp;_Analysis'!F$24</f>
        <v>USD</v>
      </c>
      <c r="H104" s="124">
        <v>23436948.567481361</v>
      </c>
      <c r="I104" s="124">
        <v>55148008.103231259</v>
      </c>
      <c r="J104" s="124"/>
      <c r="L104" s="124">
        <v>23158425.293709118</v>
      </c>
      <c r="M104" s="124">
        <v>52893927.355487533</v>
      </c>
      <c r="N104" s="124"/>
      <c r="P104" s="124">
        <v>25226782.170317203</v>
      </c>
      <c r="Q104" s="124">
        <v>57338689.893646806</v>
      </c>
      <c r="R104" s="124"/>
    </row>
    <row r="105" spans="1:18" x14ac:dyDescent="0.25">
      <c r="A105" s="8"/>
      <c r="C105" s="136" t="s">
        <v>386</v>
      </c>
      <c r="D105" s="131" t="str">
        <f xml:space="preserve"> 'Statements_&amp;_Analysis'!D$25</f>
        <v>Total Costs</v>
      </c>
      <c r="E105" s="131">
        <f xml:space="preserve"> 'Statements_&amp;_Analysis'!G$25</f>
        <v>16663000</v>
      </c>
      <c r="F105" s="131" t="str">
        <f xml:space="preserve"> 'Statements_&amp;_Analysis'!F$25</f>
        <v>USD</v>
      </c>
      <c r="H105" s="124">
        <v>11212500</v>
      </c>
      <c r="I105" s="124">
        <v>16663000</v>
      </c>
      <c r="J105" s="124"/>
      <c r="L105" s="124">
        <v>11212500</v>
      </c>
      <c r="M105" s="124">
        <v>16663000</v>
      </c>
      <c r="N105" s="124"/>
      <c r="P105" s="124">
        <v>11212500</v>
      </c>
      <c r="Q105" s="124">
        <v>16663000</v>
      </c>
      <c r="R105" s="124"/>
    </row>
    <row r="106" spans="1:18" s="7" customFormat="1" x14ac:dyDescent="0.25">
      <c r="B106" s="6"/>
      <c r="C106" s="67"/>
      <c r="D106" s="132" t="str">
        <f xml:space="preserve"> 'Statements_&amp;_Analysis'!D$26</f>
        <v>Net Benefit/(Cost)</v>
      </c>
      <c r="E106" s="132">
        <f xml:space="preserve"> 'Statements_&amp;_Analysis'!G$26</f>
        <v>40675689.893646806</v>
      </c>
      <c r="F106" s="132" t="str">
        <f xml:space="preserve"> 'Statements_&amp;_Analysis'!F$26</f>
        <v>USD</v>
      </c>
      <c r="G106" s="6"/>
      <c r="H106" s="170">
        <v>12224448.567481361</v>
      </c>
      <c r="I106" s="170">
        <v>38485008.103231259</v>
      </c>
      <c r="J106" s="170"/>
      <c r="L106" s="170">
        <v>11945925.293709118</v>
      </c>
      <c r="M106" s="170">
        <v>36230927.355487533</v>
      </c>
      <c r="N106" s="170"/>
      <c r="P106" s="170">
        <v>14014282.170317203</v>
      </c>
      <c r="Q106" s="170">
        <v>40675689.893646806</v>
      </c>
      <c r="R106" s="170"/>
    </row>
    <row r="107" spans="1:18" x14ac:dyDescent="0.25">
      <c r="A107" s="8"/>
      <c r="H107" s="125"/>
      <c r="I107" s="125"/>
      <c r="J107" s="125"/>
      <c r="L107" s="125"/>
      <c r="M107" s="125"/>
      <c r="N107" s="125"/>
      <c r="P107" s="125"/>
      <c r="Q107" s="125"/>
      <c r="R107" s="125"/>
    </row>
    <row r="108" spans="1:18" s="63" customFormat="1" x14ac:dyDescent="0.25">
      <c r="A108" s="268"/>
      <c r="B108" s="24" t="s">
        <v>454</v>
      </c>
      <c r="C108" s="67"/>
      <c r="D108" s="67"/>
      <c r="E108" s="67" t="s">
        <v>451</v>
      </c>
      <c r="F108" s="67"/>
      <c r="G108" s="67"/>
      <c r="H108" s="267" t="s">
        <v>451</v>
      </c>
      <c r="I108" s="267" t="s">
        <v>451</v>
      </c>
      <c r="J108" s="267"/>
      <c r="L108" s="267" t="s">
        <v>451</v>
      </c>
      <c r="M108" s="267" t="s">
        <v>451</v>
      </c>
      <c r="N108" s="267"/>
      <c r="P108" s="267" t="s">
        <v>451</v>
      </c>
      <c r="Q108" s="267" t="s">
        <v>451</v>
      </c>
      <c r="R108" s="267"/>
    </row>
    <row r="109" spans="1:18" x14ac:dyDescent="0.25">
      <c r="A109" s="8"/>
      <c r="C109" s="64" t="s">
        <v>423</v>
      </c>
      <c r="D109" s="15"/>
      <c r="H109" s="125"/>
      <c r="I109" s="125"/>
      <c r="J109" s="125"/>
      <c r="L109" s="125"/>
      <c r="M109" s="125"/>
      <c r="N109" s="125"/>
      <c r="P109" s="125"/>
      <c r="Q109" s="125"/>
      <c r="R109" s="125"/>
    </row>
    <row r="110" spans="1:18" ht="4.9000000000000004" customHeight="1" x14ac:dyDescent="0.25">
      <c r="A110" s="8"/>
      <c r="B110" s="137"/>
      <c r="C110" s="138"/>
      <c r="D110" s="139"/>
      <c r="E110" s="140"/>
      <c r="F110" s="140"/>
      <c r="G110" s="140"/>
      <c r="H110" s="172"/>
      <c r="I110" s="172"/>
      <c r="J110" s="172"/>
      <c r="L110" s="172"/>
      <c r="M110" s="172"/>
      <c r="N110" s="172"/>
      <c r="P110" s="172"/>
      <c r="Q110" s="172"/>
      <c r="R110" s="172"/>
    </row>
    <row r="111" spans="1:18" s="20" customFormat="1" x14ac:dyDescent="0.25">
      <c r="A111" s="93"/>
      <c r="B111" s="22"/>
      <c r="C111" s="133"/>
      <c r="D111" s="131" t="str">
        <f xml:space="preserve"> Present_Value!D33</f>
        <v>Constructions costs</v>
      </c>
      <c r="E111" s="131">
        <f xml:space="preserve"> Present_Value!G33</f>
        <v>-5556509.4179631565</v>
      </c>
      <c r="F111" s="131" t="str">
        <f xml:space="preserve"> Present_Value!F33</f>
        <v>USD</v>
      </c>
      <c r="G111" s="21"/>
      <c r="H111" s="124">
        <v>-2381361.1791270669</v>
      </c>
      <c r="I111" s="124">
        <v>-5556509.4179631565</v>
      </c>
      <c r="J111" s="124"/>
      <c r="L111" s="124">
        <v>-2381361.1791270669</v>
      </c>
      <c r="M111" s="124">
        <v>-5556509.4179631565</v>
      </c>
      <c r="N111" s="124"/>
      <c r="P111" s="124">
        <v>-2381361.1791270669</v>
      </c>
      <c r="Q111" s="124">
        <v>-5556509.4179631565</v>
      </c>
      <c r="R111" s="124"/>
    </row>
    <row r="112" spans="1:18" s="20" customFormat="1" x14ac:dyDescent="0.25">
      <c r="A112" s="93"/>
      <c r="B112" s="22"/>
      <c r="C112" s="133"/>
      <c r="D112" s="131" t="str">
        <f xml:space="preserve"> Present_Value!D34</f>
        <v>O&amp;M</v>
      </c>
      <c r="E112" s="131">
        <f xml:space="preserve"> Present_Value!G34</f>
        <v>-4994006.5553843686</v>
      </c>
      <c r="F112" s="131" t="str">
        <f xml:space="preserve"> Present_Value!F34</f>
        <v>USD</v>
      </c>
      <c r="G112" s="21"/>
      <c r="H112" s="124">
        <v>-3992748.1685114875</v>
      </c>
      <c r="I112" s="124">
        <v>-4994006.5553843686</v>
      </c>
      <c r="J112" s="124"/>
      <c r="L112" s="124">
        <v>-3992748.1685114875</v>
      </c>
      <c r="M112" s="124">
        <v>-4994006.5553843686</v>
      </c>
      <c r="N112" s="124"/>
      <c r="P112" s="124">
        <v>-3992748.1685114875</v>
      </c>
      <c r="Q112" s="124">
        <v>-4994006.5553843686</v>
      </c>
      <c r="R112" s="124"/>
    </row>
    <row r="113" spans="1:18" s="20" customFormat="1" x14ac:dyDescent="0.25">
      <c r="A113" s="93"/>
      <c r="B113" s="22"/>
      <c r="C113" s="133"/>
      <c r="D113" s="131" t="str">
        <f xml:space="preserve"> Present_Value!D35</f>
        <v>Internalisation requirement</v>
      </c>
      <c r="E113" s="131">
        <f xml:space="preserve"> Present_Value!G35</f>
        <v>0</v>
      </c>
      <c r="F113" s="131" t="str">
        <f xml:space="preserve"> Present_Value!F35</f>
        <v>USD</v>
      </c>
      <c r="G113" s="21"/>
      <c r="H113" s="124">
        <v>0</v>
      </c>
      <c r="I113" s="124">
        <v>0</v>
      </c>
      <c r="J113" s="124"/>
      <c r="L113" s="124">
        <v>0</v>
      </c>
      <c r="M113" s="124">
        <v>0</v>
      </c>
      <c r="N113" s="124"/>
      <c r="P113" s="124">
        <v>0</v>
      </c>
      <c r="Q113" s="124">
        <v>0</v>
      </c>
      <c r="R113" s="124"/>
    </row>
    <row r="114" spans="1:18" s="20" customFormat="1" x14ac:dyDescent="0.25">
      <c r="A114" s="93"/>
      <c r="B114" s="22"/>
      <c r="C114" s="133"/>
      <c r="D114" s="131" t="str">
        <f xml:space="preserve"> Present_Value!D36</f>
        <v>Taxation requirement</v>
      </c>
      <c r="E114" s="131">
        <f xml:space="preserve"> Present_Value!G36</f>
        <v>0</v>
      </c>
      <c r="F114" s="131" t="str">
        <f xml:space="preserve"> Present_Value!F36</f>
        <v>USD</v>
      </c>
      <c r="G114" s="21"/>
      <c r="H114" s="124">
        <v>0</v>
      </c>
      <c r="I114" s="124">
        <v>0</v>
      </c>
      <c r="J114" s="124"/>
      <c r="L114" s="124">
        <v>0</v>
      </c>
      <c r="M114" s="124">
        <v>0</v>
      </c>
      <c r="N114" s="124"/>
      <c r="P114" s="124">
        <v>0</v>
      </c>
      <c r="Q114" s="124">
        <v>0</v>
      </c>
      <c r="R114" s="124"/>
    </row>
    <row r="115" spans="1:18" s="20" customFormat="1" ht="4.9000000000000004" customHeight="1" x14ac:dyDescent="0.25">
      <c r="A115" s="93"/>
      <c r="B115" s="312"/>
      <c r="C115" s="313"/>
      <c r="D115" s="139"/>
      <c r="E115" s="139">
        <f xml:space="preserve"> Present_Value!G37</f>
        <v>0</v>
      </c>
      <c r="F115" s="149"/>
      <c r="G115" s="149"/>
      <c r="H115" s="299">
        <v>0</v>
      </c>
      <c r="I115" s="299">
        <v>0</v>
      </c>
      <c r="J115" s="299"/>
      <c r="L115" s="299">
        <v>0</v>
      </c>
      <c r="M115" s="299">
        <v>0</v>
      </c>
      <c r="N115" s="299"/>
      <c r="P115" s="299">
        <v>0</v>
      </c>
      <c r="Q115" s="299">
        <v>0</v>
      </c>
      <c r="R115" s="299"/>
    </row>
    <row r="116" spans="1:18" s="20" customFormat="1" x14ac:dyDescent="0.25">
      <c r="A116" s="93"/>
      <c r="B116" s="22"/>
      <c r="C116" s="66"/>
      <c r="D116" s="132" t="str">
        <f xml:space="preserve"> Present_Value!D38</f>
        <v>Pre-financing Net Cash Flow - PV at Aug 23</v>
      </c>
      <c r="E116" s="132">
        <f xml:space="preserve"> Present_Value!G38</f>
        <v>-10550515.973347526</v>
      </c>
      <c r="F116" s="132" t="str">
        <f xml:space="preserve"> Present_Value!F38</f>
        <v>USD</v>
      </c>
      <c r="G116" s="21"/>
      <c r="H116" s="170">
        <v>-6374109.3476385567</v>
      </c>
      <c r="I116" s="170">
        <v>-10550515.973347526</v>
      </c>
      <c r="J116" s="170"/>
      <c r="L116" s="170">
        <v>-6374109.3476385567</v>
      </c>
      <c r="M116" s="170">
        <v>-10550515.973347526</v>
      </c>
      <c r="N116" s="170"/>
      <c r="P116" s="170">
        <v>-6374109.3476385567</v>
      </c>
      <c r="Q116" s="170">
        <v>-10550515.973347526</v>
      </c>
      <c r="R116" s="170"/>
    </row>
    <row r="117" spans="1:18" s="4" customFormat="1" x14ac:dyDescent="0.25">
      <c r="A117" s="102"/>
      <c r="B117" s="76"/>
      <c r="C117" s="100"/>
      <c r="D117" s="3"/>
      <c r="E117" s="3"/>
      <c r="F117" s="3"/>
      <c r="G117" s="3"/>
      <c r="H117" s="174"/>
      <c r="I117" s="174"/>
      <c r="J117" s="174"/>
      <c r="L117" s="174"/>
      <c r="M117" s="174"/>
      <c r="N117" s="174"/>
      <c r="P117" s="174"/>
      <c r="Q117" s="174"/>
      <c r="R117" s="174"/>
    </row>
    <row r="118" spans="1:18" s="4" customFormat="1" x14ac:dyDescent="0.25">
      <c r="A118" s="102"/>
      <c r="B118" s="24" t="s">
        <v>455</v>
      </c>
      <c r="C118" s="100"/>
      <c r="D118" s="3"/>
      <c r="E118" s="3"/>
      <c r="F118" s="3"/>
      <c r="G118" s="3"/>
      <c r="H118" s="174"/>
      <c r="I118" s="174"/>
      <c r="J118" s="174"/>
      <c r="L118" s="174"/>
      <c r="M118" s="174"/>
      <c r="N118" s="174"/>
      <c r="P118" s="174"/>
      <c r="Q118" s="174"/>
      <c r="R118" s="174"/>
    </row>
    <row r="119" spans="1:18" s="4" customFormat="1" ht="4.9000000000000004" customHeight="1" x14ac:dyDescent="0.25">
      <c r="A119" s="102"/>
      <c r="B119" s="175"/>
      <c r="C119" s="176"/>
      <c r="D119" s="177"/>
      <c r="E119" s="178"/>
      <c r="F119" s="178"/>
      <c r="G119" s="178"/>
      <c r="H119" s="179"/>
      <c r="I119" s="179"/>
      <c r="J119" s="179"/>
      <c r="L119" s="179"/>
      <c r="M119" s="179"/>
      <c r="N119" s="179"/>
      <c r="P119" s="179"/>
      <c r="Q119" s="179"/>
      <c r="R119" s="179"/>
    </row>
    <row r="120" spans="1:18" s="20" customFormat="1" x14ac:dyDescent="0.25">
      <c r="A120" s="93"/>
      <c r="B120" s="22"/>
      <c r="C120" s="94"/>
      <c r="D120" s="131" t="str">
        <f xml:space="preserve"> Present_Value!D42</f>
        <v>Flood damages to buildings</v>
      </c>
      <c r="E120" s="131">
        <f xml:space="preserve"> Present_Value!G42</f>
        <v>180678.87919075214</v>
      </c>
      <c r="F120" s="131" t="str">
        <f xml:space="preserve"> Present_Value!F42</f>
        <v>USD</v>
      </c>
      <c r="G120" s="21"/>
      <c r="H120" s="124">
        <v>198327.49096859767</v>
      </c>
      <c r="I120" s="124">
        <v>198327.49096859767</v>
      </c>
      <c r="J120" s="124"/>
      <c r="L120" s="124">
        <v>222772.04661858463</v>
      </c>
      <c r="M120" s="124">
        <v>222772.04661858463</v>
      </c>
      <c r="N120" s="124"/>
      <c r="P120" s="124">
        <v>180678.87919075214</v>
      </c>
      <c r="Q120" s="124">
        <v>180678.87919075214</v>
      </c>
      <c r="R120" s="124"/>
    </row>
    <row r="121" spans="1:18" s="20" customFormat="1" x14ac:dyDescent="0.25">
      <c r="A121" s="93"/>
      <c r="B121" s="22"/>
      <c r="C121" s="94"/>
      <c r="D121" s="131" t="str">
        <f xml:space="preserve"> Present_Value!D43</f>
        <v>Flood damages to agriculture production</v>
      </c>
      <c r="E121" s="131">
        <f xml:space="preserve"> Present_Value!G43</f>
        <v>2369184.5402041101</v>
      </c>
      <c r="F121" s="131" t="str">
        <f xml:space="preserve"> Present_Value!F43</f>
        <v>USD</v>
      </c>
      <c r="G121" s="21"/>
      <c r="H121" s="124">
        <v>2545724.8592931749</v>
      </c>
      <c r="I121" s="124">
        <v>2545724.8592931749</v>
      </c>
      <c r="J121" s="124"/>
      <c r="L121" s="124">
        <v>2875401.1476740506</v>
      </c>
      <c r="M121" s="124">
        <v>2875401.1476740506</v>
      </c>
      <c r="N121" s="124"/>
      <c r="P121" s="124">
        <v>2369184.5402041101</v>
      </c>
      <c r="Q121" s="124">
        <v>2369184.5402041101</v>
      </c>
      <c r="R121" s="124"/>
    </row>
    <row r="122" spans="1:18" s="20" customFormat="1" x14ac:dyDescent="0.25">
      <c r="A122" s="93"/>
      <c r="B122" s="22"/>
      <c r="C122" s="94"/>
      <c r="D122" s="131" t="str">
        <f xml:space="preserve"> Present_Value!D44</f>
        <v>Drought damages to agriculture production</v>
      </c>
      <c r="E122" s="131">
        <f xml:space="preserve"> Present_Value!G44</f>
        <v>19925189.970071182</v>
      </c>
      <c r="F122" s="131" t="str">
        <f xml:space="preserve"> Present_Value!F44</f>
        <v>USD</v>
      </c>
      <c r="G122" s="21"/>
      <c r="H122" s="124">
        <v>5615598.0689466763</v>
      </c>
      <c r="I122" s="124">
        <v>19809124.750207435</v>
      </c>
      <c r="J122" s="124"/>
      <c r="L122" s="124">
        <v>4357350.9249732513</v>
      </c>
      <c r="M122" s="124">
        <v>17057091.3544062</v>
      </c>
      <c r="N122" s="124"/>
      <c r="P122" s="124">
        <v>6083608.4953001989</v>
      </c>
      <c r="Q122" s="124">
        <v>19925189.970071182</v>
      </c>
      <c r="R122" s="124"/>
    </row>
    <row r="123" spans="1:18" s="20" customFormat="1" x14ac:dyDescent="0.25">
      <c r="A123" s="93"/>
      <c r="B123" s="22"/>
      <c r="C123" s="94"/>
      <c r="D123" s="131" t="str">
        <f xml:space="preserve"> Present_Value!D45</f>
        <v xml:space="preserve">Income </v>
      </c>
      <c r="E123" s="131">
        <f xml:space="preserve"> Present_Value!G45</f>
        <v>135241.0336908607</v>
      </c>
      <c r="F123" s="131" t="str">
        <f xml:space="preserve"> Present_Value!F45</f>
        <v>USD</v>
      </c>
      <c r="G123" s="21"/>
      <c r="H123" s="124">
        <v>135241.0336908607</v>
      </c>
      <c r="I123" s="124">
        <v>135241.0336908607</v>
      </c>
      <c r="J123" s="124"/>
      <c r="L123" s="124">
        <v>135241.0336908607</v>
      </c>
      <c r="M123" s="124">
        <v>135241.0336908607</v>
      </c>
      <c r="N123" s="124"/>
      <c r="P123" s="124">
        <v>135241.0336908607</v>
      </c>
      <c r="Q123" s="124">
        <v>135241.0336908607</v>
      </c>
      <c r="R123" s="124"/>
    </row>
    <row r="124" spans="1:18" s="20" customFormat="1" x14ac:dyDescent="0.25">
      <c r="A124" s="93"/>
      <c r="B124" s="22"/>
      <c r="C124" s="94"/>
      <c r="D124" s="131" t="str">
        <f xml:space="preserve"> Present_Value!D46</f>
        <v>Value of loss of life from flooding</v>
      </c>
      <c r="E124" s="131">
        <f xml:space="preserve"> Present_Value!G46</f>
        <v>1005639.3442071313</v>
      </c>
      <c r="F124" s="131" t="str">
        <f xml:space="preserve"> Present_Value!F46</f>
        <v>USD</v>
      </c>
      <c r="G124" s="21"/>
      <c r="H124" s="124">
        <v>1080574.7862134972</v>
      </c>
      <c r="I124" s="124">
        <v>1080574.7862134972</v>
      </c>
      <c r="J124" s="124"/>
      <c r="L124" s="124">
        <v>1220511.3090220676</v>
      </c>
      <c r="M124" s="124">
        <v>1220511.3090220676</v>
      </c>
      <c r="N124" s="124"/>
      <c r="P124" s="124">
        <v>1005639.3442071313</v>
      </c>
      <c r="Q124" s="124">
        <v>1005639.3442071313</v>
      </c>
      <c r="R124" s="124"/>
    </row>
    <row r="125" spans="1:18" s="20" customFormat="1" x14ac:dyDescent="0.25">
      <c r="A125" s="93"/>
      <c r="B125" s="22"/>
      <c r="C125" s="94"/>
      <c r="D125" s="131" t="str">
        <f xml:space="preserve"> Present_Value!D47</f>
        <v>Cost of malnutrition</v>
      </c>
      <c r="E125" s="131">
        <f xml:space="preserve"> Present_Value!G47</f>
        <v>99791.138622069542</v>
      </c>
      <c r="F125" s="131" t="str">
        <f xml:space="preserve"> Present_Value!F47</f>
        <v>USD</v>
      </c>
      <c r="G125" s="21"/>
      <c r="H125" s="124">
        <v>42887.621245780312</v>
      </c>
      <c r="I125" s="124">
        <v>99832.321201639104</v>
      </c>
      <c r="J125" s="124"/>
      <c r="L125" s="124">
        <v>40917.065732481264</v>
      </c>
      <c r="M125" s="124">
        <v>92238.734358149028</v>
      </c>
      <c r="N125" s="124"/>
      <c r="P125" s="124">
        <v>43881.207669645388</v>
      </c>
      <c r="Q125" s="124">
        <v>99791.138622069542</v>
      </c>
      <c r="R125" s="124"/>
    </row>
    <row r="126" spans="1:18" s="20" customFormat="1" x14ac:dyDescent="0.25">
      <c r="A126" s="93"/>
      <c r="B126" s="22"/>
      <c r="C126" s="94"/>
      <c r="D126" s="131" t="str">
        <f xml:space="preserve"> Present_Value!D48</f>
        <v>Carbon storage</v>
      </c>
      <c r="E126" s="131">
        <f xml:space="preserve"> Present_Value!G48</f>
        <v>98067.776064531892</v>
      </c>
      <c r="F126" s="131" t="str">
        <f xml:space="preserve"> Present_Value!F48</f>
        <v>USD</v>
      </c>
      <c r="G126" s="21"/>
      <c r="H126" s="124">
        <v>98067.776064531892</v>
      </c>
      <c r="I126" s="124">
        <v>98067.776064531892</v>
      </c>
      <c r="J126" s="124"/>
      <c r="L126" s="124">
        <v>98067.776064531892</v>
      </c>
      <c r="M126" s="124">
        <v>98067.776064531892</v>
      </c>
      <c r="N126" s="124"/>
      <c r="P126" s="124">
        <v>98067.776064531892</v>
      </c>
      <c r="Q126" s="124">
        <v>98067.776064531892</v>
      </c>
      <c r="R126" s="124"/>
    </row>
    <row r="127" spans="1:18" s="20" customFormat="1" x14ac:dyDescent="0.25">
      <c r="A127" s="93"/>
      <c r="B127" s="22"/>
      <c r="C127" s="94"/>
      <c r="D127" s="131" t="str">
        <f xml:space="preserve"> Present_Value!D49</f>
        <v>Avoided cost of dredging</v>
      </c>
      <c r="E127" s="131">
        <f xml:space="preserve"> Present_Value!G49</f>
        <v>0</v>
      </c>
      <c r="F127" s="131" t="str">
        <f xml:space="preserve"> Present_Value!F49</f>
        <v>USD</v>
      </c>
      <c r="G127" s="21"/>
      <c r="H127" s="124">
        <v>0</v>
      </c>
      <c r="I127" s="124">
        <v>0</v>
      </c>
      <c r="J127" s="124"/>
      <c r="L127" s="124">
        <v>0</v>
      </c>
      <c r="M127" s="124">
        <v>0</v>
      </c>
      <c r="N127" s="124"/>
      <c r="P127" s="124">
        <v>0</v>
      </c>
      <c r="Q127" s="124">
        <v>0</v>
      </c>
      <c r="R127" s="124"/>
    </row>
    <row r="128" spans="1:18" s="20" customFormat="1" x14ac:dyDescent="0.25">
      <c r="A128" s="93"/>
      <c r="B128" s="22"/>
      <c r="C128" s="94"/>
      <c r="D128" s="131" t="str">
        <f xml:space="preserve"> Present_Value!D50</f>
        <v>Additional revenues from agroforestry</v>
      </c>
      <c r="E128" s="131">
        <f xml:space="preserve"> Present_Value!G50</f>
        <v>921403.42350265116</v>
      </c>
      <c r="F128" s="131" t="str">
        <f xml:space="preserve"> Present_Value!F50</f>
        <v>USD</v>
      </c>
      <c r="G128" s="21"/>
      <c r="H128" s="124">
        <v>921403.42350265116</v>
      </c>
      <c r="I128" s="124">
        <v>921403.42350265116</v>
      </c>
      <c r="J128" s="124"/>
      <c r="L128" s="124">
        <v>921403.42350265116</v>
      </c>
      <c r="M128" s="124">
        <v>921403.42350265116</v>
      </c>
      <c r="N128" s="124"/>
      <c r="P128" s="124">
        <v>921403.42350265116</v>
      </c>
      <c r="Q128" s="124">
        <v>921403.42350265116</v>
      </c>
      <c r="R128" s="124"/>
    </row>
    <row r="129" spans="1:18" s="20" customFormat="1" x14ac:dyDescent="0.25">
      <c r="A129" s="93"/>
      <c r="B129" s="22"/>
      <c r="C129" s="94"/>
      <c r="D129" s="131" t="str">
        <f xml:space="preserve"> Present_Value!D51</f>
        <v>Internalisation requirement</v>
      </c>
      <c r="E129" s="131">
        <f xml:space="preserve"> Present_Value!G51</f>
        <v>0</v>
      </c>
      <c r="F129" s="131" t="str">
        <f xml:space="preserve"> Present_Value!F51</f>
        <v>USD</v>
      </c>
      <c r="G129" s="21"/>
      <c r="H129" s="124">
        <v>0</v>
      </c>
      <c r="I129" s="124">
        <v>0</v>
      </c>
      <c r="J129" s="124"/>
      <c r="L129" s="124">
        <v>0</v>
      </c>
      <c r="M129" s="124">
        <v>0</v>
      </c>
      <c r="N129" s="124"/>
      <c r="P129" s="124">
        <v>0</v>
      </c>
      <c r="Q129" s="124">
        <v>0</v>
      </c>
      <c r="R129" s="124"/>
    </row>
    <row r="130" spans="1:18" s="20" customFormat="1" ht="4.9000000000000004" customHeight="1" x14ac:dyDescent="0.25">
      <c r="A130" s="93"/>
      <c r="B130" s="312"/>
      <c r="C130" s="313"/>
      <c r="D130" s="139"/>
      <c r="E130" s="149"/>
      <c r="F130" s="149"/>
      <c r="G130" s="149"/>
      <c r="H130" s="299"/>
      <c r="I130" s="299"/>
      <c r="J130" s="299"/>
      <c r="L130" s="299"/>
      <c r="M130" s="299"/>
      <c r="N130" s="299"/>
      <c r="P130" s="299"/>
      <c r="Q130" s="299"/>
      <c r="R130" s="299"/>
    </row>
    <row r="131" spans="1:18" s="20" customFormat="1" x14ac:dyDescent="0.25">
      <c r="A131" s="93"/>
      <c r="B131" s="22"/>
      <c r="C131" s="188"/>
      <c r="D131" s="132" t="str">
        <f xml:space="preserve"> Present_Value!D53</f>
        <v>Net Impact  - PV at Aug 23</v>
      </c>
      <c r="E131" s="132">
        <f xml:space="preserve"> Present_Value!G53</f>
        <v>24735196.105553295</v>
      </c>
      <c r="F131" s="132" t="str">
        <f xml:space="preserve"> Present_Value!F53</f>
        <v>USD</v>
      </c>
      <c r="G131" s="21"/>
      <c r="H131" s="170">
        <v>10637825.059925772</v>
      </c>
      <c r="I131" s="170">
        <v>24888296.441142388</v>
      </c>
      <c r="J131" s="170"/>
      <c r="L131" s="170">
        <v>9871664.7272784784</v>
      </c>
      <c r="M131" s="170">
        <v>22622726.825337097</v>
      </c>
      <c r="N131" s="170"/>
      <c r="P131" s="170">
        <v>10837704.699829888</v>
      </c>
      <c r="Q131" s="170">
        <v>24735196.105553295</v>
      </c>
      <c r="R131" s="170"/>
    </row>
    <row r="132" spans="1:18" s="20" customFormat="1" x14ac:dyDescent="0.25">
      <c r="A132" s="93"/>
      <c r="B132" s="22"/>
      <c r="C132" s="66"/>
      <c r="D132" s="21"/>
      <c r="E132" s="21"/>
      <c r="F132" s="21"/>
      <c r="G132" s="21"/>
      <c r="H132" s="124"/>
      <c r="I132" s="124"/>
      <c r="J132" s="124"/>
      <c r="L132" s="124"/>
      <c r="M132" s="124"/>
      <c r="N132" s="124"/>
      <c r="P132" s="124"/>
      <c r="Q132" s="124"/>
      <c r="R132" s="124"/>
    </row>
    <row r="133" spans="1:18" s="20" customFormat="1" x14ac:dyDescent="0.25">
      <c r="A133" s="93"/>
      <c r="B133" s="22" t="s">
        <v>456</v>
      </c>
      <c r="C133" s="94"/>
      <c r="D133" s="21"/>
      <c r="E133" s="21"/>
      <c r="F133" s="21"/>
      <c r="G133" s="21"/>
      <c r="H133" s="124"/>
      <c r="I133" s="124"/>
      <c r="J133" s="124"/>
      <c r="L133" s="124"/>
      <c r="M133" s="124"/>
      <c r="N133" s="124"/>
      <c r="P133" s="124"/>
      <c r="Q133" s="124"/>
      <c r="R133" s="124"/>
    </row>
    <row r="134" spans="1:18" s="20" customFormat="1" x14ac:dyDescent="0.25">
      <c r="A134" s="93"/>
      <c r="B134" s="22"/>
      <c r="C134" s="94"/>
      <c r="D134" s="131" t="str">
        <f xml:space="preserve"> Present_Value!D56</f>
        <v>Pre-financing Net Cash Flow - PV at Aug 23</v>
      </c>
      <c r="E134" s="131">
        <f xml:space="preserve"> Present_Value!G56</f>
        <v>-10550515.973347526</v>
      </c>
      <c r="F134" s="131" t="str">
        <f xml:space="preserve"> Present_Value!F56</f>
        <v>USD</v>
      </c>
      <c r="G134" s="21"/>
      <c r="H134" s="124">
        <v>-6374109.3476385567</v>
      </c>
      <c r="I134" s="124">
        <v>-10550515.973347526</v>
      </c>
      <c r="J134" s="124"/>
      <c r="L134" s="124">
        <v>-6374109.3476385567</v>
      </c>
      <c r="M134" s="124">
        <v>-10550515.973347526</v>
      </c>
      <c r="N134" s="124"/>
      <c r="P134" s="124">
        <v>-6374109.3476385567</v>
      </c>
      <c r="Q134" s="124">
        <v>-10550515.973347526</v>
      </c>
      <c r="R134" s="124"/>
    </row>
    <row r="135" spans="1:18" s="20" customFormat="1" x14ac:dyDescent="0.25">
      <c r="A135" s="93"/>
      <c r="B135" s="22"/>
      <c r="C135" s="94"/>
      <c r="D135" s="131" t="str">
        <f xml:space="preserve"> Present_Value!D57</f>
        <v>Net Impact  - PV at Aug 23</v>
      </c>
      <c r="E135" s="131">
        <f xml:space="preserve"> Present_Value!G57</f>
        <v>24735196.105553295</v>
      </c>
      <c r="F135" s="131" t="str">
        <f xml:space="preserve"> Present_Value!F57</f>
        <v>USD</v>
      </c>
      <c r="G135" s="21"/>
      <c r="H135" s="124">
        <v>10637825.059925772</v>
      </c>
      <c r="I135" s="124">
        <v>24888296.441142388</v>
      </c>
      <c r="J135" s="124"/>
      <c r="L135" s="124">
        <v>9871664.7272784784</v>
      </c>
      <c r="M135" s="124">
        <v>22622726.825337097</v>
      </c>
      <c r="N135" s="124"/>
      <c r="P135" s="124">
        <v>10837704.699829888</v>
      </c>
      <c r="Q135" s="124">
        <v>24735196.105553295</v>
      </c>
      <c r="R135" s="124"/>
    </row>
    <row r="136" spans="1:18" s="20" customFormat="1" x14ac:dyDescent="0.25">
      <c r="A136" s="93"/>
      <c r="B136" s="22"/>
      <c r="C136" s="94"/>
      <c r="D136" s="132" t="str">
        <f xml:space="preserve"> Present_Value!D58</f>
        <v>Net Integrate Value  - PV at Aug 23</v>
      </c>
      <c r="E136" s="132">
        <f xml:space="preserve"> Present_Value!G58</f>
        <v>14184680.132205762</v>
      </c>
      <c r="F136" s="132" t="str">
        <f xml:space="preserve"> Present_Value!F58</f>
        <v>USD</v>
      </c>
      <c r="G136" s="21"/>
      <c r="H136" s="170">
        <v>4263715.7122872137</v>
      </c>
      <c r="I136" s="170">
        <v>14337780.467794865</v>
      </c>
      <c r="J136" s="170"/>
      <c r="L136" s="170">
        <v>3497555.3796399231</v>
      </c>
      <c r="M136" s="170">
        <v>12072210.851989569</v>
      </c>
      <c r="N136" s="170"/>
      <c r="P136" s="170">
        <v>4463595.352191329</v>
      </c>
      <c r="Q136" s="170">
        <v>14184680.132205762</v>
      </c>
      <c r="R136" s="170"/>
    </row>
    <row r="137" spans="1:18" x14ac:dyDescent="0.25">
      <c r="A137" s="8"/>
      <c r="C137" s="94"/>
      <c r="D137" s="128"/>
      <c r="H137" s="125"/>
      <c r="I137" s="125"/>
      <c r="J137" s="125"/>
      <c r="L137" s="125"/>
      <c r="M137" s="125"/>
      <c r="N137" s="125"/>
      <c r="P137" s="125"/>
      <c r="Q137" s="125"/>
      <c r="R137" s="125"/>
    </row>
    <row r="138" spans="1:18" x14ac:dyDescent="0.25">
      <c r="A138" s="8"/>
      <c r="B138" s="1" t="s">
        <v>457</v>
      </c>
      <c r="C138" s="94"/>
      <c r="H138" s="125"/>
      <c r="I138" s="125"/>
      <c r="J138" s="125"/>
      <c r="L138" s="125"/>
      <c r="M138" s="125"/>
      <c r="N138" s="125"/>
      <c r="P138" s="125"/>
      <c r="Q138" s="125"/>
      <c r="R138" s="125"/>
    </row>
    <row r="139" spans="1:18" s="16" customFormat="1" x14ac:dyDescent="0.25">
      <c r="A139" s="24"/>
      <c r="B139" s="14"/>
      <c r="C139" s="70"/>
      <c r="D139" s="104" t="s">
        <v>458</v>
      </c>
      <c r="E139" s="104">
        <f ca="1" xml:space="preserve"> TODAY()</f>
        <v>45339</v>
      </c>
      <c r="F139" s="104"/>
      <c r="G139" s="15"/>
      <c r="H139" s="126">
        <v>45324</v>
      </c>
      <c r="I139" s="126">
        <v>45339</v>
      </c>
      <c r="J139" s="126"/>
      <c r="L139" s="126">
        <v>45324</v>
      </c>
      <c r="M139" s="126">
        <v>45339</v>
      </c>
      <c r="N139" s="126"/>
      <c r="P139" s="126">
        <v>45324</v>
      </c>
      <c r="Q139" s="126">
        <v>45339</v>
      </c>
      <c r="R139" s="126"/>
    </row>
    <row r="140" spans="1:18" x14ac:dyDescent="0.25">
      <c r="D140" s="104" t="s">
        <v>459</v>
      </c>
      <c r="E140" s="105">
        <f ca="1" xml:space="preserve"> NOW()</f>
        <v>45339.755763310182</v>
      </c>
      <c r="F140" s="105"/>
      <c r="H140" s="127">
        <v>45324.819797800927</v>
      </c>
      <c r="I140" s="127">
        <v>45339.753579861113</v>
      </c>
      <c r="J140" s="127"/>
      <c r="L140" s="127">
        <v>45324.822403587961</v>
      </c>
      <c r="M140" s="127">
        <v>45339.753167013892</v>
      </c>
      <c r="N140" s="127"/>
      <c r="P140" s="127">
        <v>45324.822987847219</v>
      </c>
      <c r="Q140" s="127">
        <v>45339.753627199076</v>
      </c>
      <c r="R140" s="127"/>
    </row>
    <row r="141" spans="1:18" x14ac:dyDescent="0.25">
      <c r="D141" t="s">
        <v>460</v>
      </c>
      <c r="E141" t="str">
        <f ca="1" xml:space="preserve"> MID(CELL("filename",$A$1), SEARCH("[", CELL("filename",$A$1)) + 1, SEARCH("]", CELL("filename",$A$1)) - SEARCH("[", CELL("filename",$A$1)) - 1)</f>
        <v>Ghana_Model_Lambussie Karnie - 2024 02 02.xlsx</v>
      </c>
      <c r="F141" s="1" t="s">
        <v>461</v>
      </c>
      <c r="G141" t="s">
        <v>461</v>
      </c>
      <c r="H141" s="119" t="s">
        <v>483</v>
      </c>
      <c r="I141" s="119" t="s">
        <v>484</v>
      </c>
      <c r="J141" s="119"/>
      <c r="L141" s="119" t="s">
        <v>483</v>
      </c>
      <c r="M141" s="119" t="s">
        <v>484</v>
      </c>
      <c r="N141" s="119"/>
      <c r="P141" s="119" t="s">
        <v>483</v>
      </c>
      <c r="Q141" s="119" t="s">
        <v>484</v>
      </c>
      <c r="R141" s="119"/>
    </row>
    <row r="142" spans="1:18" x14ac:dyDescent="0.25">
      <c r="D142" s="2" t="str">
        <f xml:space="preserve"> B27</f>
        <v>CBA Scenarios - selection &amp; Outputs</v>
      </c>
      <c r="E142" t="str">
        <f xml:space="preserve"> E28</f>
        <v>NBI + Irrigation vs BAU</v>
      </c>
      <c r="H142" s="125" t="s">
        <v>432</v>
      </c>
      <c r="I142" s="125" t="s">
        <v>433</v>
      </c>
      <c r="J142" s="125"/>
      <c r="L142" s="125" t="s">
        <v>432</v>
      </c>
      <c r="M142" s="125" t="s">
        <v>433</v>
      </c>
      <c r="N142" s="125"/>
      <c r="P142" s="125" t="s">
        <v>432</v>
      </c>
      <c r="Q142" s="125" t="s">
        <v>433</v>
      </c>
      <c r="R142" s="125"/>
    </row>
    <row r="143" spans="1:18" x14ac:dyDescent="0.25">
      <c r="A143" s="8"/>
      <c r="B143" s="8"/>
      <c r="C143" s="63"/>
      <c r="D143" s="2"/>
      <c r="E143" s="2"/>
      <c r="F143" s="2"/>
      <c r="G143" s="2"/>
      <c r="I143" s="2"/>
      <c r="M143" s="2"/>
      <c r="Q143" s="2"/>
    </row>
    <row r="144" spans="1:18" x14ac:dyDescent="0.25">
      <c r="A144" s="8" t="s">
        <v>38</v>
      </c>
      <c r="B144" s="8"/>
      <c r="C144" s="63"/>
      <c r="D144" s="2"/>
      <c r="E144" s="2"/>
      <c r="F144" s="2"/>
      <c r="G144" s="2"/>
      <c r="I144" s="2"/>
      <c r="M144" s="2"/>
      <c r="Q144" s="2"/>
    </row>
  </sheetData>
  <phoneticPr fontId="28" type="noConversion"/>
  <dataValidations count="1">
    <dataValidation type="list" allowBlank="1" showInputMessage="1" showErrorMessage="1" sqref="E28" xr:uid="{E7BE264E-C924-4ABC-B1FC-20F83E471CE7}">
      <formula1>Case_list</formula1>
    </dataValidation>
  </dataValidations>
  <pageMargins left="0.70866141732283472" right="0.70866141732283472" top="0.74803149606299213" bottom="0.74803149606299213" header="0.31496062992125984" footer="0.31496062992125984"/>
  <pageSetup paperSize="9" fitToWidth="2" fitToHeight="0" orientation="landscape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49C6801C-C512-4ECB-A776-993EA7876DE4}">
          <x14:formula1>
            <xm:f>'Absolute values_&amp; Scenarios'!$D$38:$D$40</xm:f>
          </x14:formula1>
          <xm:sqref>E10</xm:sqref>
        </x14:dataValidation>
        <x14:dataValidation type="list" allowBlank="1" showInputMessage="1" showErrorMessage="1" xr:uid="{A33F4979-B281-4E04-BAF5-6347B6BA73D8}">
          <x14:formula1>
            <xm:f>'Time-based_analysis '!$E$20:$E$22</xm:f>
          </x14:formula1>
          <xm:sqref>E7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5565b3b-de73-408f-92ec-2a950ff896c8" xsi:nil="true"/>
    <lcf76f155ced4ddcb4097134ff3c332f xmlns="505ccb20-7403-45a6-b481-ca1dd862337d">
      <Terms xmlns="http://schemas.microsoft.com/office/infopath/2007/PartnerControls"/>
    </lcf76f155ced4ddcb4097134ff3c332f>
    <Dateandtime xmlns="505ccb20-7403-45a6-b481-ca1dd862337d" xsi:nil="true"/>
  </documentManagement>
</p:properties>
</file>

<file path=customXml/itemProps1.xml><?xml version="1.0" encoding="utf-8"?>
<ds:datastoreItem xmlns:ds="http://schemas.openxmlformats.org/officeDocument/2006/customXml" ds:itemID="{57771244-544A-4D50-B7F0-7EEB1DE472B4}"/>
</file>

<file path=customXml/itemProps2.xml><?xml version="1.0" encoding="utf-8"?>
<ds:datastoreItem xmlns:ds="http://schemas.openxmlformats.org/officeDocument/2006/customXml" ds:itemID="{BD9B7182-E7BD-4848-834D-EF02F3BB644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C8B3637-A04C-48F0-9590-F483C66C7515}">
  <ds:schemaRefs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d7e9d039-da2b-4f0d-aae8-904de70818cc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965aebd9-2c34-4001-8eac-53398db7cc44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10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Model Guide</vt:lpstr>
      <vt:lpstr>References &amp; Notes</vt:lpstr>
      <vt:lpstr>CBA </vt:lpstr>
      <vt:lpstr>Time-based_analysis </vt:lpstr>
      <vt:lpstr>Absolute values_&amp; Scenarios</vt:lpstr>
      <vt:lpstr>Scenarios Selection_analysis</vt:lpstr>
      <vt:lpstr>Statements_&amp;_Analysis</vt:lpstr>
      <vt:lpstr>Present_Value</vt:lpstr>
      <vt:lpstr>Implement &amp; Financing</vt:lpstr>
      <vt:lpstr>Values &amp; Scenarios_Outputs</vt:lpstr>
      <vt:lpstr>Cash Flow</vt:lpstr>
      <vt:lpstr>Case_list</vt:lpstr>
      <vt:lpstr>Currency_unit_label</vt:lpstr>
      <vt:lpstr>PV_Date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2022-08-31T14:42:57Z</dcterms:created>
  <dcterms:modified xsi:type="dcterms:W3CDTF">2024-02-17T17:09:40Z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MediaServiceImageTags">
    <vt:lpwstr/>
  </property>
  <property fmtid="{D5CDD505-2E9C-101B-9397-08002B2CF9AE}" pid="4" name="Etag">
    <vt:lpwstr>0x8DD9EBB801D662B</vt:lpwstr>
  </property>
  <property fmtid="{D5CDD505-2E9C-101B-9397-08002B2CF9AE}" pid="5" name="Order">
    <vt:r8>81673600</vt:r8>
  </property>
  <property fmtid="{D5CDD505-2E9C-101B-9397-08002B2CF9AE}" pid="6" name="xd_Signature">
    <vt:bool>false</vt:bool>
  </property>
  <property fmtid="{D5CDD505-2E9C-101B-9397-08002B2CF9AE}" pid="7" name="blobFile">
    <vt:lpwstr>535b0a57-2fef-45ce-9c11-57d661d3db84/71d940c9-8e1d-4f65-b3c2-3d1e24216411.xlsx</vt:lpwstr>
  </property>
  <property fmtid="{D5CDD505-2E9C-101B-9397-08002B2CF9AE}" pid="8" name="SharedWithUsers">
    <vt:lpwstr>18;#Emma Cutler;#229;#Michail Kapetanakis</vt:lpwstr>
  </property>
  <property fmtid="{D5CDD505-2E9C-101B-9397-08002B2CF9AE}" pid="9" name="xd_ProgID">
    <vt:lpwstr/>
  </property>
  <property fmtid="{D5CDD505-2E9C-101B-9397-08002B2CF9AE}" pid="10" name="_SourceUrl">
    <vt:lpwstr/>
  </property>
  <property fmtid="{D5CDD505-2E9C-101B-9397-08002B2CF9AE}" pid="11" name="_SharedFileIndex">
    <vt:lpwstr/>
  </property>
  <property fmtid="{D5CDD505-2E9C-101B-9397-08002B2CF9AE}" pid="12" name="ComplianceAssetId">
    <vt:lpwstr/>
  </property>
  <property fmtid="{D5CDD505-2E9C-101B-9397-08002B2CF9AE}" pid="13" name="TemplateUrl">
    <vt:lpwstr/>
  </property>
  <property fmtid="{D5CDD505-2E9C-101B-9397-08002B2CF9AE}" pid="14" name="DocumentType">
    <vt:lpwstr>Econ. &amp; Fin. Analysis</vt:lpwstr>
  </property>
  <property fmtid="{D5CDD505-2E9C-101B-9397-08002B2CF9AE}" pid="15" name="_ExtendedDescription">
    <vt:lpwstr/>
  </property>
  <property fmtid="{D5CDD505-2E9C-101B-9397-08002B2CF9AE}" pid="16" name="TriggerFlowInfo">
    <vt:lpwstr/>
  </property>
</Properties>
</file>